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Read me" sheetId="14" r:id="rId1"/>
    <sheet name="Meta-analysis" sheetId="11" r:id="rId2"/>
    <sheet name="Soil samples" sheetId="15" r:id="rId3"/>
    <sheet name="Global map" sheetId="16" r:id="rId4"/>
  </sheets>
  <definedNames>
    <definedName name="_xlnm._FilterDatabase" localSheetId="1" hidden="1">'Meta-analysis'!$A$1:$AH$4455</definedName>
  </definedNames>
  <calcPr calcId="144525" concurrentCalc="0"/>
</workbook>
</file>

<file path=xl/sharedStrings.xml><?xml version="1.0" encoding="utf-8"?>
<sst xmlns="http://schemas.openxmlformats.org/spreadsheetml/2006/main" count="71179" uniqueCount="579">
  <si>
    <t>Note:</t>
  </si>
  <si>
    <r>
      <t xml:space="preserve">Meta-analysis </t>
    </r>
    <r>
      <rPr>
        <sz val="11"/>
        <color theme="1"/>
        <rFont val="Times New Roman"/>
        <charset val="134"/>
      </rPr>
      <t>are the dataset we used for meta-analysis.</t>
    </r>
  </si>
  <si>
    <r>
      <t>Soil samples</t>
    </r>
    <r>
      <rPr>
        <sz val="11"/>
        <color theme="1"/>
        <rFont val="Times New Roman"/>
        <charset val="134"/>
      </rPr>
      <t xml:space="preserve"> are the detail information on the soil samples we used to incubation.</t>
    </r>
  </si>
  <si>
    <r>
      <t>Global map</t>
    </r>
    <r>
      <rPr>
        <sz val="11"/>
        <color theme="1"/>
        <rFont val="Times New Roman"/>
        <charset val="134"/>
      </rPr>
      <t xml:space="preserve"> is the exact value of each point in Fig. 3a.</t>
    </r>
  </si>
  <si>
    <t>For meta-analysis</t>
  </si>
  <si>
    <t>For global map</t>
  </si>
  <si>
    <t>Column name</t>
  </si>
  <si>
    <t>Description</t>
  </si>
  <si>
    <t>Data class</t>
  </si>
  <si>
    <t>Unit</t>
  </si>
  <si>
    <t>column_name</t>
  </si>
  <si>
    <t>description</t>
  </si>
  <si>
    <t>data_class</t>
  </si>
  <si>
    <t>unit</t>
  </si>
  <si>
    <t>ID</t>
  </si>
  <si>
    <t>Unique identifier</t>
  </si>
  <si>
    <t>character</t>
  </si>
  <si>
    <t>NA</t>
  </si>
  <si>
    <t>site</t>
  </si>
  <si>
    <t>Sampling site</t>
  </si>
  <si>
    <t>Longitude</t>
  </si>
  <si>
    <t>numeric</t>
  </si>
  <si>
    <t>decimal degree (positive means east longitude and negative means west longitude)</t>
  </si>
  <si>
    <t>country/continent</t>
  </si>
  <si>
    <t>Country or continent</t>
  </si>
  <si>
    <t>Latitude</t>
  </si>
  <si>
    <t>decimal degree (positive means north latitude and negative means south latitude)</t>
  </si>
  <si>
    <r>
      <rPr>
        <i/>
        <sz val="11"/>
        <color theme="1"/>
        <rFont val="Times New Roman"/>
        <charset val="134"/>
      </rPr>
      <t>E</t>
    </r>
    <r>
      <rPr>
        <i/>
        <vertAlign val="subscript"/>
        <sz val="11"/>
        <color theme="1"/>
        <rFont val="Times New Roman"/>
        <charset val="134"/>
      </rPr>
      <t>M:C</t>
    </r>
  </si>
  <si>
    <t>The temperature dependence of the CH4 to CO2 emission ratio at present</t>
  </si>
  <si>
    <t>Climate zone</t>
  </si>
  <si>
    <t>Climatic regions classified according to the Köppen climate classification</t>
  </si>
  <si>
    <t>Wetland type</t>
  </si>
  <si>
    <t>Temp</t>
  </si>
  <si>
    <t>Sampling temperature</t>
  </si>
  <si>
    <t>degree centigrade</t>
  </si>
  <si>
    <r>
      <rPr>
        <sz val="11"/>
        <rFont val="Times New Roman"/>
        <charset val="134"/>
      </rPr>
      <t>CO</t>
    </r>
    <r>
      <rPr>
        <vertAlign val="sub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flux</t>
    </r>
  </si>
  <si>
    <t>Carbon dioxide emission rates from wetlands</t>
  </si>
  <si>
    <r>
      <rPr>
        <sz val="11"/>
        <color theme="1"/>
        <rFont val="Times New Roman"/>
        <charset val="134"/>
      </rPr>
      <t>μg C m</t>
    </r>
    <r>
      <rPr>
        <vertAlign val="superscript"/>
        <sz val="11"/>
        <color theme="1"/>
        <rFont val="Times New Roman"/>
        <charset val="134"/>
      </rPr>
      <t>-2</t>
    </r>
    <r>
      <rPr>
        <sz val="11"/>
        <color theme="1"/>
        <rFont val="Times New Roman"/>
        <charset val="134"/>
      </rPr>
      <t xml:space="preserve"> h</t>
    </r>
    <r>
      <rPr>
        <vertAlign val="superscript"/>
        <sz val="11"/>
        <color theme="1"/>
        <rFont val="Times New Roman"/>
        <charset val="134"/>
      </rPr>
      <t>-1</t>
    </r>
  </si>
  <si>
    <r>
      <rPr>
        <sz val="11"/>
        <rFont val="Times New Roman"/>
        <charset val="134"/>
      </rPr>
      <t>CH</t>
    </r>
    <r>
      <rPr>
        <vertAlign val="subscript"/>
        <sz val="11"/>
        <rFont val="Times New Roman"/>
        <charset val="134"/>
      </rPr>
      <t>4</t>
    </r>
    <r>
      <rPr>
        <sz val="11"/>
        <rFont val="Times New Roman"/>
        <charset val="134"/>
      </rPr>
      <t xml:space="preserve"> flux</t>
    </r>
  </si>
  <si>
    <t>Methane emission rates from wetlands</t>
  </si>
  <si>
    <t>units</t>
  </si>
  <si>
    <t>Units of the emission data</t>
  </si>
  <si>
    <t>std. temp</t>
  </si>
  <si>
    <t>Standardized temperature</t>
  </si>
  <si>
    <t>std.CH4 flux (unscreened)</t>
  </si>
  <si>
    <t>Standardized methane emission rates</t>
  </si>
  <si>
    <t>std.CO2 flux (unscreened)</t>
  </si>
  <si>
    <t>Standardized carbon dioxide emission rates</t>
  </si>
  <si>
    <t>std.CH4/CO2 (unscreened)</t>
  </si>
  <si>
    <r>
      <rPr>
        <sz val="11"/>
        <color theme="1"/>
        <rFont val="Times New Roman"/>
        <charset val="134"/>
      </rPr>
      <t>Standardized CH</t>
    </r>
    <r>
      <rPr>
        <vertAlign val="subscript"/>
        <sz val="11"/>
        <color theme="1"/>
        <rFont val="Times New Roman"/>
        <charset val="134"/>
      </rPr>
      <t>4</t>
    </r>
    <r>
      <rPr>
        <sz val="11"/>
        <color theme="1"/>
        <rFont val="Times New Roman"/>
        <charset val="134"/>
      </rPr>
      <t>/CO</t>
    </r>
    <r>
      <rPr>
        <vertAlign val="subscript"/>
        <sz val="11"/>
        <color theme="1"/>
        <rFont val="Times New Roman"/>
        <charset val="134"/>
      </rPr>
      <t xml:space="preserve">2 </t>
    </r>
    <r>
      <rPr>
        <sz val="11"/>
        <color theme="1"/>
        <rFont val="Times New Roman"/>
        <charset val="134"/>
      </rPr>
      <t>emission ratio</t>
    </r>
  </si>
  <si>
    <t>std.CH4 flux</t>
  </si>
  <si>
    <t>Standardized methane emission rates with removing the data from sites that did not fit Arrhenius model</t>
  </si>
  <si>
    <t>std.CO2 flux</t>
  </si>
  <si>
    <t>Standardized carbon dioxide emission rates with removing the data from sites that did not fit Arrhenius model</t>
  </si>
  <si>
    <t>std.CH4/CO2</t>
  </si>
  <si>
    <r>
      <rPr>
        <sz val="11"/>
        <color theme="1"/>
        <rFont val="Times New Roman"/>
        <charset val="134"/>
      </rPr>
      <t>Standardized CH</t>
    </r>
    <r>
      <rPr>
        <vertAlign val="subscript"/>
        <sz val="11"/>
        <color theme="1"/>
        <rFont val="Times New Roman"/>
        <charset val="134"/>
      </rPr>
      <t>4</t>
    </r>
    <r>
      <rPr>
        <sz val="11"/>
        <color theme="1"/>
        <rFont val="Times New Roman"/>
        <charset val="134"/>
      </rPr>
      <t>/CO</t>
    </r>
    <r>
      <rPr>
        <vertAlign val="subscript"/>
        <sz val="11"/>
        <color theme="1"/>
        <rFont val="Times New Roman"/>
        <charset val="134"/>
      </rPr>
      <t xml:space="preserve">2 </t>
    </r>
    <r>
      <rPr>
        <sz val="11"/>
        <color theme="1"/>
        <rFont val="Times New Roman"/>
        <charset val="134"/>
      </rPr>
      <t>emission ratio with removing the data from sites that did not fit Arrhenius model</t>
    </r>
  </si>
  <si>
    <t>SOC</t>
  </si>
  <si>
    <t>Soil organic carbon</t>
  </si>
  <si>
    <r>
      <rPr>
        <sz val="11"/>
        <color theme="1"/>
        <rFont val="Times New Roman"/>
        <charset val="134"/>
      </rPr>
      <t>g kg</t>
    </r>
    <r>
      <rPr>
        <vertAlign val="superscript"/>
        <sz val="11"/>
        <color theme="1"/>
        <rFont val="Times New Roman"/>
        <charset val="134"/>
      </rPr>
      <t>-1</t>
    </r>
  </si>
  <si>
    <t>TN</t>
  </si>
  <si>
    <t>Total nitrogen</t>
  </si>
  <si>
    <t>TP</t>
  </si>
  <si>
    <t>Total phosphorus</t>
  </si>
  <si>
    <t>C:N</t>
  </si>
  <si>
    <t>The ratio of soil organic carbon to total nitrogen</t>
  </si>
  <si>
    <t>C:P</t>
  </si>
  <si>
    <t>The ratio of soil organic carbon to total phosphorus</t>
  </si>
  <si>
    <t>N:P</t>
  </si>
  <si>
    <t>The ratio of total nitrogen to total phosphorus</t>
  </si>
  <si>
    <t>WTD</t>
  </si>
  <si>
    <t>Water table depth</t>
  </si>
  <si>
    <t>centimeter</t>
  </si>
  <si>
    <t>pH</t>
  </si>
  <si>
    <t>Soil pH</t>
  </si>
  <si>
    <t>CLAY</t>
  </si>
  <si>
    <t>The conent of clay in soils</t>
  </si>
  <si>
    <t>%</t>
  </si>
  <si>
    <t>SILT</t>
  </si>
  <si>
    <t>The conent of silt in soils</t>
  </si>
  <si>
    <t>SAND</t>
  </si>
  <si>
    <t>The conent of sand in soils</t>
  </si>
  <si>
    <t>MAT</t>
  </si>
  <si>
    <t>Mean annual temperature</t>
  </si>
  <si>
    <t>MAP</t>
  </si>
  <si>
    <t>Mean annual precipitation</t>
  </si>
  <si>
    <t>millimeter</t>
  </si>
  <si>
    <t>PET</t>
  </si>
  <si>
    <t>Potential Evapotranspiration</t>
  </si>
  <si>
    <t>Aridity</t>
  </si>
  <si>
    <t>Aidity index</t>
  </si>
  <si>
    <t>reference</t>
  </si>
  <si>
    <t>Originial article</t>
  </si>
  <si>
    <t>std. CH4/CO2 (unscreened)</t>
  </si>
  <si>
    <t>New South Wales SSC</t>
  </si>
  <si>
    <t>Australia</t>
  </si>
  <si>
    <t>Riparian wetland</t>
  </si>
  <si>
    <r>
      <rPr>
        <sz val="11"/>
        <rFont val="Times New Roman"/>
        <charset val="134"/>
      </rPr>
      <t>μg C m</t>
    </r>
    <r>
      <rPr>
        <vertAlign val="superscript"/>
        <sz val="11"/>
        <rFont val="Times New Roman"/>
        <charset val="134"/>
      </rPr>
      <t>-2</t>
    </r>
    <r>
      <rPr>
        <sz val="11"/>
        <rFont val="Times New Roman"/>
        <charset val="134"/>
      </rPr>
      <t xml:space="preserve"> h</t>
    </r>
    <r>
      <rPr>
        <vertAlign val="superscript"/>
        <sz val="11"/>
        <rFont val="Times New Roman"/>
        <charset val="134"/>
      </rPr>
      <t>-1</t>
    </r>
  </si>
  <si>
    <t>Atkins, ML et al (2017) Seasonal exports and drivers of dissolved inorganic and organic carbon, carbon dioxide, methane and delta C-13 signatures in a subtropical river network. Sci Total Environ 575: 545-563.</t>
  </si>
  <si>
    <t>New South Wales RSC</t>
  </si>
  <si>
    <t>New South Wales ESC</t>
  </si>
  <si>
    <t>Northumberland 30 year</t>
  </si>
  <si>
    <t>United Kingdom</t>
  </si>
  <si>
    <t>Peatland</t>
  </si>
  <si>
    <t>Ball, TOM et al (2007) Effect of stand age on greenhouse gas fluxes from a Sitka spruce [Picea sitchensis (Bong.) Carr.] chronosequence on a peaty gley soil. Glob Chang Biol 13(10): 2128-2142.</t>
  </si>
  <si>
    <t>Northumberland 20 year</t>
  </si>
  <si>
    <t>Northumberland CF</t>
  </si>
  <si>
    <t>Northumberland  UN</t>
  </si>
  <si>
    <t>Cuini site</t>
  </si>
  <si>
    <t>Brazil</t>
  </si>
  <si>
    <t>Belger, L et al (2011) Carbon dioxide and methane emissions from interfluvial wetlands in the upper Negro River basin, Brazil. Biogeochemistry 105, 171-183.</t>
  </si>
  <si>
    <t>Itu site</t>
  </si>
  <si>
    <t>Aracá site</t>
  </si>
  <si>
    <t xml:space="preserve"> Bog Erioph</t>
  </si>
  <si>
    <t>Germany</t>
  </si>
  <si>
    <t>Beyer, C and  Höper H.  Greenhouse gas exchange of rewetted bog peat extraction sites and a Sphagnum cultivation site in northwest Germany. Biogeosciences 12(7): 2101-2117.</t>
  </si>
  <si>
    <t>Bog Sphagn</t>
  </si>
  <si>
    <t>Bog Sphagn Cultiv</t>
  </si>
  <si>
    <t>LT site</t>
  </si>
  <si>
    <t>Borken, W et al (2000) Potential contribution of Lumbricus terrestris L. to carbon dioxide, methane and nitrous oxide fluxes from a forest soil. Biol Fert Soils 32(2): 142-148.</t>
  </si>
  <si>
    <t>L site</t>
  </si>
  <si>
    <t>LL site</t>
  </si>
  <si>
    <t xml:space="preserve">Wetland UP </t>
  </si>
  <si>
    <t>Spain</t>
  </si>
  <si>
    <t>Constructed wetland</t>
  </si>
  <si>
    <t>Carballeira, T et al (2017) Methanogenic activity of accumulated solids and gas emissions from planted and unplanted shallow horizontal subsurface flow constructed wetlands. Ecol Eng 98: 297-306.</t>
  </si>
  <si>
    <t xml:space="preserve">Wetland JE </t>
  </si>
  <si>
    <t xml:space="preserve">Wetland IP </t>
  </si>
  <si>
    <t xml:space="preserve">Wetland TL </t>
  </si>
  <si>
    <t xml:space="preserve">Wetland PA </t>
  </si>
  <si>
    <t>Alaska young bog</t>
  </si>
  <si>
    <t>United States of America</t>
  </si>
  <si>
    <t>Carmel, EJ et al (2014) Effect of permafrost thaw on CO2 and CH4 exchange in a western Alaska peatland chronosequence. Environ Res Lett 9(8): 085004.</t>
  </si>
  <si>
    <t>Alaska intermediate bog</t>
  </si>
  <si>
    <t>Alaska old bog</t>
  </si>
  <si>
    <t>Sanjiang Plain D0</t>
  </si>
  <si>
    <t>China</t>
  </si>
  <si>
    <t>Rice paddy</t>
  </si>
  <si>
    <t>Chen, W et al (2013) The effect of planting density on carbon dioxide, methane and nitrous oxide emissions from a cold paddy field in the Sanjiang Plain, northeast China. Agr Ecosyst  Environ 178: 64-70.</t>
  </si>
  <si>
    <t>Sanjiang Plain D8</t>
  </si>
  <si>
    <t>Sanjiang Plain D16</t>
  </si>
  <si>
    <t>Sanjiang Plain D24</t>
  </si>
  <si>
    <t>Fujian mangrove site1</t>
  </si>
  <si>
    <t>Coastal wetland</t>
  </si>
  <si>
    <t>Chen, Y et al (2015) Coastal vegetation invasion increases greenhouse gas emission from wetland soils but also increases soil carbon accumulation. Sci Total Environ 526: 19-28.</t>
  </si>
  <si>
    <t>Fujian mangrove site2</t>
  </si>
  <si>
    <t>Fujian saltmarsh site1</t>
  </si>
  <si>
    <t>Fujian saltmarsh site2</t>
  </si>
  <si>
    <t xml:space="preserve">Drained HC fen </t>
  </si>
  <si>
    <t>Slovenia</t>
  </si>
  <si>
    <t>Danevčič, T et al (2010) Emissions of CO2, CH4 and N2O from Southern European peatlands. Soil Biol Biochem 42(9): 1437-1446.</t>
  </si>
  <si>
    <t xml:space="preserve">Drained LC fen </t>
  </si>
  <si>
    <t>Undrained bog KG1 forest</t>
  </si>
  <si>
    <t>Drained bog KG2 forest</t>
  </si>
  <si>
    <t>Millor peninsula</t>
  </si>
  <si>
    <t>Antarctica</t>
  </si>
  <si>
    <t>Lakeshore wetland</t>
  </si>
  <si>
    <t>Ding, W., et al. (2013) Summertime fluxes of N2O, CH4 and CO2 from the littoral zone of Lake Daming, East Antarctica: effects of environmental conditions. Antarct Sci 25(06): 752-762.</t>
  </si>
  <si>
    <t>Boreal peatland Finland</t>
  </si>
  <si>
    <t>Finland</t>
  </si>
  <si>
    <t>Gazovic, M et al (2013) Hydrology-driven ecosystem respiration determines the carbon balance of a boreal peatland. Sci Total Environ 463: 675-682.</t>
  </si>
  <si>
    <t>North Dakota CP</t>
  </si>
  <si>
    <t>Gleason, RA et al (2009) Greenhouse gas flux from cropland and restored wetlands in the Prairie Pothole Region. Soil Biol Biochem 41(12): 2501-2507.</t>
  </si>
  <si>
    <t>North Dakota RW</t>
  </si>
  <si>
    <t>Restored wetland</t>
  </si>
  <si>
    <t xml:space="preserve"> 6 m from the lake’s edge 2003 </t>
  </si>
  <si>
    <t>Gregorich, EG et al (2006) Emission of CO2, CH4 and N2O from lakeshore soils in an Antarctic dry valley. Soil Biol Biochem 38(10): 3120-3129.</t>
  </si>
  <si>
    <t>4 m from the lake’s edge 2003</t>
  </si>
  <si>
    <t>2 m from the lake’s edge 2003</t>
  </si>
  <si>
    <t xml:space="preserve"> 6 m from the lake’s edge 2005</t>
  </si>
  <si>
    <t>4 m from the lake’s edge 2005</t>
  </si>
  <si>
    <t>2 m from the lake’s edge 2005</t>
  </si>
  <si>
    <t>Xinjiang Alpine Wetland</t>
  </si>
  <si>
    <t>Alpine wetland</t>
  </si>
  <si>
    <t>He, G et al (2014) Fluxes of methane, carbon dioxide and nitrous oxide in an alpine wetland and an alpine grassland of the Tianshan Mountains, China. J Arid Land 6(6): 717-724.</t>
  </si>
  <si>
    <t>mesotrophic flark fen</t>
  </si>
  <si>
    <t>Heikkinen, JEP et al (2010) Carbon dioxide and methane dynamics in a sub-Arctic peatland in northern Finland. Polar Res 21(1): 49-62.</t>
  </si>
  <si>
    <t>mesotrophic lawn fen</t>
  </si>
  <si>
    <t>mesotrophic string fen</t>
  </si>
  <si>
    <t>Heilongjiang site1</t>
  </si>
  <si>
    <t>Freshwater marsh</t>
  </si>
  <si>
    <t>Hou, C et al (2012) Effects of water table changes on soil CO2, CH4 and N2O fluxes during the growing season in freshwater marsh of Northeast China. Environ Earth Sci 69(6): 1963-1971.</t>
  </si>
  <si>
    <t>Heilongjiang site2</t>
  </si>
  <si>
    <t>Heilongjiang site3</t>
  </si>
  <si>
    <t>Heilongjiang site4</t>
  </si>
  <si>
    <t>Heilongjiang site5</t>
  </si>
  <si>
    <t>Jinju FC</t>
  </si>
  <si>
    <t>Republic of Korea</t>
  </si>
  <si>
    <t>Hwang, HY et al (2017) Effect of cover cropping on the net global warming potential of rice paddy soil. Geoderma 292: 49-58.</t>
  </si>
  <si>
    <t>Jinju RSC</t>
  </si>
  <si>
    <t>Jinju RSB</t>
  </si>
  <si>
    <t>Jinju RSHF</t>
  </si>
  <si>
    <t>Jinju RSBHF</t>
  </si>
  <si>
    <t>South Kalimantan CUF</t>
  </si>
  <si>
    <t>Indonesia</t>
  </si>
  <si>
    <t>Inubushi, K et al (2003) Seasonal changes of CO2, CH4 and N2O fluxes in relation to land-use change in tropical peatlands located in coastal area of South Kalimantan. Chemosphere 52(3): 603-608.</t>
  </si>
  <si>
    <t>South Kalimantan CPF</t>
  </si>
  <si>
    <t>South Kalimantan SF</t>
  </si>
  <si>
    <t>Estonia ResH</t>
  </si>
  <si>
    <t>Estonia</t>
  </si>
  <si>
    <t>Järveoja, J et al (2016) Impact of water table level on annual carbon and greenhouse gas balances of a restored peat extraction area. Biogeosciences 13(9): 2637-2651.</t>
  </si>
  <si>
    <t>Estonia ResL</t>
  </si>
  <si>
    <t>Estonia Bare Peat</t>
  </si>
  <si>
    <t>Viborg 0 cm</t>
  </si>
  <si>
    <t>Denmark</t>
  </si>
  <si>
    <t>Karki, S et al (2014) Mitigation ofgreenhouse gas emissions from reed canary grass in paludiculture: effect of groundwater level. Plant Soil 383(1-2): 217–230.</t>
  </si>
  <si>
    <t>Viborg -10 cm</t>
  </si>
  <si>
    <t>Viborg -20 cm</t>
  </si>
  <si>
    <t>Viborg -30 cm</t>
  </si>
  <si>
    <t>Viborg -40 cm</t>
  </si>
  <si>
    <t>Viborg RCG 0</t>
  </si>
  <si>
    <t>Karki, S et al (2015) Effect of reed canary grass cultivation on greenhouse gas emission from peat soil at controlled rewetting. Biogeosciences 12(2): 595-606.</t>
  </si>
  <si>
    <t>Viborg RCG -10</t>
  </si>
  <si>
    <t>Viborg RCG -20</t>
  </si>
  <si>
    <t>Viborg BS 0</t>
  </si>
  <si>
    <t>Viborg BS -10</t>
  </si>
  <si>
    <t>Viborg BS -20</t>
  </si>
  <si>
    <t>Ohio NT</t>
  </si>
  <si>
    <t>Kumar, S et al (2014) Long-term tillage and drainage influences on greenhouse gas fluxes from a poorly drained soil of central Ohio. J Soil Water Conserv 69(6): 553-563.</t>
  </si>
  <si>
    <t>Ohio CT</t>
  </si>
  <si>
    <t>Ohio D</t>
  </si>
  <si>
    <t>Ohio ND</t>
  </si>
  <si>
    <t>Washington A</t>
  </si>
  <si>
    <t>Lazar, JG et al (2014) Resurgent beaver ponds in the northeastern United States: implications for greenhouse gas emissions. J Environ Qual 43(6): 1844-1852.</t>
  </si>
  <si>
    <t>Washington B</t>
  </si>
  <si>
    <t>Washington C</t>
  </si>
  <si>
    <t>British Columbia Bog</t>
  </si>
  <si>
    <t>Canada</t>
  </si>
  <si>
    <t>Lee, SC et al (2017) Annual greenhouse gas budget for a bog ecosystem undergoing restoration by rewetting. Biogeosciences 14(11): 2799-2814.</t>
  </si>
  <si>
    <t xml:space="preserve">Fen Sphagnum </t>
  </si>
  <si>
    <t>France</t>
  </si>
  <si>
    <t>Leroy, F et al (2017) Vegetation composition controls temperature sensitivity of CO2 and CH4 emissions and DOC concentration in peatlands. Soil Biol Biochem 107: 164-167.</t>
  </si>
  <si>
    <t>Fen Sphagnum and Molinia</t>
  </si>
  <si>
    <t>Hubei Early Rice NT 2011</t>
  </si>
  <si>
    <t>Li, C et al (2013) Emissions of CH4 and CO2 from double rice cropping systems under varying tillage and seeding methods. Atmos Environ 80: 438-444.</t>
  </si>
  <si>
    <t>Hubei Early Rice CT 2011</t>
  </si>
  <si>
    <t>Hubei Early Rice CTT 2011</t>
  </si>
  <si>
    <t>Hubei Late Rice NT 2011</t>
  </si>
  <si>
    <t>Hubei Late Rice CT 2011</t>
  </si>
  <si>
    <t>Hubei Late Rice CTT 2011</t>
  </si>
  <si>
    <t>Hubei Early Rice NT 2012</t>
  </si>
  <si>
    <t>Hubei Early Rice CT 2012</t>
  </si>
  <si>
    <t>Hubei Early Rice CTT 2012</t>
  </si>
  <si>
    <t>Hubei Late Rice NT 2012</t>
  </si>
  <si>
    <t>Hubei Late Rice CT 2012</t>
  </si>
  <si>
    <t>Hubei Late Rice CTT 2012</t>
  </si>
  <si>
    <t>Kompsasuo 30 m</t>
  </si>
  <si>
    <t>Liikanen, A et al (2006) Temporal and seasonal changes in greenhouse gas emissions from a constructed wetland purifying peat mining runoff waters. Ecol Eng 26(3): 241-251.</t>
  </si>
  <si>
    <t>Kompsasuo 60 m</t>
  </si>
  <si>
    <t>Kompsasuo 90 m</t>
  </si>
  <si>
    <t>Neimenggu FM</t>
  </si>
  <si>
    <t>Liu, X et al (2015) Dynamics and controls of CO2  and CH4 emissions in the wetland of a montane permafrost region, northeast China. Atmos Environ 122: 454-462.</t>
  </si>
  <si>
    <t>Neimenggu NFMF</t>
  </si>
  <si>
    <t>Neimenggu NFM</t>
  </si>
  <si>
    <t>Sichuan Sedge meadow</t>
  </si>
  <si>
    <t>Swamp meadow</t>
  </si>
  <si>
    <t>Luan, J et al (2016) Soil moisture, species composition interact to regulate CO2 and CH4 fluxes in dry meadows on the Tibetan Plateau. Ecol Eng 91: 101-112.</t>
  </si>
  <si>
    <t>Sichuan Forb meadow</t>
  </si>
  <si>
    <t>Kambja-Mäeküla Young-D</t>
  </si>
  <si>
    <t>Forest wetland</t>
  </si>
  <si>
    <t>Mander, U et al (2015) The impact of a pulsing groundwater table on greenhouse gas emissions in riparian grey alder stands. Environ Sci Pollut Res Int 22(4): 2360-2371.</t>
  </si>
  <si>
    <t>Kambja-Mäeküla Young-M</t>
  </si>
  <si>
    <t>Kambja-Mäeküla Old-D</t>
  </si>
  <si>
    <t>Kambja-Mäeküla Old-M</t>
  </si>
  <si>
    <t>Mexico Marsh</t>
  </si>
  <si>
    <t>Mexico</t>
  </si>
  <si>
    <t>Marín-Muñiz, JL et al (2015) Greenhouse gas emissions from coastal freshwater wetlands in Veracruz Mexico: Effect of plant community and seasonal dynamics. Atmos Environ 107: 107-117.</t>
  </si>
  <si>
    <t>Mexico Swamp</t>
  </si>
  <si>
    <t>Lakkasuo bog site1</t>
  </si>
  <si>
    <t>Martikainen, PJ et al (1995) Change in fluxes of carbon dioxide, methane and nitrous oxide due to forest drainage of mire sites of different trophy. Plant Soil 168-169(1): 571-577.</t>
  </si>
  <si>
    <t>Lakkasuo bog site2</t>
  </si>
  <si>
    <t>Lakkasuo fen site1</t>
  </si>
  <si>
    <t>Lakkasuo fen site2</t>
  </si>
  <si>
    <t>Colorado moist site</t>
  </si>
  <si>
    <t>Subalpine wetland</t>
  </si>
  <si>
    <t>Mast, MA et al (1998) Winter fluxes of CO2 and CH4 from subalpine soils in Rocky Mountain National Park, Colorado. Global Biogeochem Cy 12:607-620.</t>
  </si>
  <si>
    <t>Colorado saturated site</t>
  </si>
  <si>
    <t xml:space="preserve">REME </t>
  </si>
  <si>
    <t>McNicol, G et al (2017) Effects of seasonality, transport pathway, and spatial structure on greenhouse gas fluxes in a restored wetland. Glob Chang Biol 23(7): 2768-2782.</t>
  </si>
  <si>
    <t>Heilongjiang Shrub-moss</t>
  </si>
  <si>
    <t>Miao, Y et al (2016) Annual carbon gas emissions from a boreal peatland in continuous permafrost zone, Northeast China." CLEAN - Soil, Air, Water 44(5): 456-463.</t>
  </si>
  <si>
    <t>Heilongjiang Eriophorum</t>
  </si>
  <si>
    <t xml:space="preserve"> Virginia wetland site1</t>
  </si>
  <si>
    <t>Morse, JL et al (2012) Greenhouse gas fluxes in southeastern U.S. coastal plain wetlands under contrasting land uses. Ecol Appl 22(1): 264.</t>
  </si>
  <si>
    <t xml:space="preserve"> Virginia wetland site2</t>
  </si>
  <si>
    <t xml:space="preserve"> Virginia wetland site3</t>
  </si>
  <si>
    <t xml:space="preserve"> Virginia wetland site4</t>
  </si>
  <si>
    <t xml:space="preserve"> Virginia wetland site5</t>
  </si>
  <si>
    <t xml:space="preserve"> Virginia wetland site6</t>
  </si>
  <si>
    <t>Blæsedalen Fen CK</t>
  </si>
  <si>
    <t>Greenland</t>
  </si>
  <si>
    <t>Nielsen, CS et al (2017) Correlations between substrate availability, dissolved CH4, and CH4 emissions in an arctic wetland subject to warming and plant removal. J Geophys Res-Biogeo 122(3): 645-660.</t>
  </si>
  <si>
    <t>Blæsedalen Fen WT</t>
  </si>
  <si>
    <t>Blæsedalen Fen RS</t>
  </si>
  <si>
    <t>Blæsedalen Fen WR</t>
  </si>
  <si>
    <t>Chiota site1</t>
  </si>
  <si>
    <t>Zimbabwe</t>
  </si>
  <si>
    <t>Seasonal wetland</t>
  </si>
  <si>
    <t>Nyamadzawo, G et al (2015 The effects of catena positions on greenhouse gas emissions along a seasonal wetland (dambo) transect in tropical Zimbabwe. Arch Agron Soil Sci 61, 203-221</t>
  </si>
  <si>
    <t>Chiota site2</t>
  </si>
  <si>
    <t>Chiota site3</t>
  </si>
  <si>
    <t>Juupajoki PM</t>
  </si>
  <si>
    <t>Pearson, M et al (2012) Short-term impacts of soil preparation on greenhouse gas fluxes: A case study in nutrient-poor, clearcut peatland forest. Forest Ecol Manag 283: 10-26.</t>
  </si>
  <si>
    <t>Juupajoki UM</t>
  </si>
  <si>
    <t>Quebec boreal lake</t>
  </si>
  <si>
    <t>Kazakhstan</t>
  </si>
  <si>
    <t>Rasilo, T et al (2015) Large-scale patterns in summer diffusive CH4 fluxes across boreal lakes, and contribution to diffusive C emissions. Glob Chang Biol 21(3): 1124-1139.</t>
  </si>
  <si>
    <t>Russia</t>
  </si>
  <si>
    <t>Borneo MPS</t>
  </si>
  <si>
    <t>Malaysia</t>
  </si>
  <si>
    <t>Sangok, FE et al (2017) Evaluation on the decomposability of tropical forest peat soils after conversion to an oil palm plantation. Sci Total Environ 587-588: 381-388.</t>
  </si>
  <si>
    <t>Borneo ABT</t>
  </si>
  <si>
    <t>Borneo ABG</t>
  </si>
  <si>
    <t>continuously flooded mire</t>
  </si>
  <si>
    <t>Song CC et al (2005) Dynamics of CO2, CH4 and N2O emission fluxes from mires during freezing and thawing season. Environmental science 26(4): 7-12. (in Chinese)</t>
  </si>
  <si>
    <t>seasonal flooded mire</t>
  </si>
  <si>
    <t>PI Sanjiang</t>
  </si>
  <si>
    <t>Song, C et al (2009) Ecosystem-atmosphere exchange of CH₄ and N₂O and ecosystem respiration in wetlands in the Sanjiang Plain,Northeastern China. Globle Change Biol 15(3): 692–705.</t>
  </si>
  <si>
    <t>SI Sanjiang</t>
  </si>
  <si>
    <t xml:space="preserve">East Anglia CS with low SOC </t>
  </si>
  <si>
    <t>Taft, HE et al (2017) Greenhouse gas emissions from intensively managed peat soils in an arable production system. Agr Ecosyst Environ 237: 162-172.</t>
  </si>
  <si>
    <t xml:space="preserve">East Anglia BS with low SOC </t>
  </si>
  <si>
    <t xml:space="preserve">East Anglia CS with medium SOC </t>
  </si>
  <si>
    <t xml:space="preserve">East Anglia BS with medium SOC </t>
  </si>
  <si>
    <t xml:space="preserve">East Anglia CS with high SOC </t>
  </si>
  <si>
    <t xml:space="preserve">East Anglia BS with high SOC </t>
  </si>
  <si>
    <t>New Hampshire</t>
  </si>
  <si>
    <t>Treat, CC et al (2007) Timescale dependence of environmental and plant-mediated controls on CH4flux in a temperate fen. J Geophys Res 112(G1).</t>
  </si>
  <si>
    <t>Saskatchewan Bog</t>
  </si>
  <si>
    <t>Turetsky, MR et al (2002) Boreal peatland C fluxes under varying permafrost regimes. Soil Biol Biochem 34(7): 907-912.</t>
  </si>
  <si>
    <t>Saskatchewan Internal lawn</t>
  </si>
  <si>
    <t>Saskatchewan Frost mound</t>
  </si>
  <si>
    <t>Natural peatland</t>
  </si>
  <si>
    <t>Veber, G et al (2018) Greenhouse gas emissions in natural and managed peatlands of America: Case studies along a latitudinal gradient. Ecol Eng 114, 34-45.</t>
  </si>
  <si>
    <t>Colombia</t>
  </si>
  <si>
    <t>Argentina</t>
  </si>
  <si>
    <t>Managed peatland</t>
  </si>
  <si>
    <t>Tibet Plateau ND</t>
  </si>
  <si>
    <t>Wang JF et al (2009) Influence of degradation of the swamp and alpine meadows on CH4 and CO2 fluxes on the Qinghai-Tibetan Plateau. China Environmental Science 29(5): 474-480. (in Chinese)</t>
  </si>
  <si>
    <t>Tibet Plateau MD</t>
  </si>
  <si>
    <t>Hunan NSIF</t>
  </si>
  <si>
    <t>Wang, C et al (2016) Greenhouse gas emissions in response to straw incorporation, water management and their interaction in a paddy field in subtropical central China. Arch Agron Soil Sci 63(2): 171-184.</t>
  </si>
  <si>
    <t>Hunan RSIF</t>
  </si>
  <si>
    <t>Hunan NSCF</t>
  </si>
  <si>
    <t>Hunan RSCF</t>
  </si>
  <si>
    <t>Heilongjiang Freshwater marsh</t>
  </si>
  <si>
    <t>Wang, J et al (2013) Greenhouse gas emissions from southward transplanted wetlands during freezing-thawing periods in Northeast China. Wetlands 33(6): 1075-1081.</t>
  </si>
  <si>
    <t>Heilongjiang Peatland</t>
  </si>
  <si>
    <t>Colorado</t>
  </si>
  <si>
    <t>Wickland, KP et al (2001) Carbon gas exchange at a southern Rocky Mountain wetland, 1996-1998. Global Biogeochem Cy 15(2): 321-335.</t>
  </si>
  <si>
    <t>Alabama WB</t>
  </si>
  <si>
    <t>Wilson, BJ et al (2015) Spatial and temporal variability in carbon dioxide and methane exchange at three coastal marshes along a salinity gradient in a northern Gulf of Mexico estuary. Biogeochemistry 123(3): 329-347.</t>
  </si>
  <si>
    <t>Alabama DG</t>
  </si>
  <si>
    <t>Alabama DI</t>
  </si>
  <si>
    <t>Yancheng SAF</t>
  </si>
  <si>
    <t>Xu, X et al (2014) Seasonal and spatial dynamics of greenhouse gas emissions under various vegetation covers in a coastal saline wetland in southeast China. Ecol Eng 73: 469-477.</t>
  </si>
  <si>
    <t>Yancheng MF</t>
  </si>
  <si>
    <t>Yancheng SGF</t>
  </si>
  <si>
    <t>Yancheng GF</t>
  </si>
  <si>
    <t>Jiangsu SM</t>
  </si>
  <si>
    <t>Xu, X et al (2017) Diurnal variations of carbon dioxide, methane, and nitrous oxide fluxes from invasive Spartina alterniflora dominated coastal wetland in northern Jiangsu Province. Acta Oceanol Sin 36(4): 105-113.</t>
  </si>
  <si>
    <t>Hubei CF</t>
  </si>
  <si>
    <t>Xu, Y et al (2016) Improved water management to reduce greenhouse gas emissions in no-till rapeseed–rice rotations in Central China. Agr Ecosyst Environ 221: 87-98.</t>
  </si>
  <si>
    <t>Hubei FW</t>
  </si>
  <si>
    <t>Hubei RF</t>
  </si>
  <si>
    <t xml:space="preserve">DP </t>
  </si>
  <si>
    <t>Yamulki, S et al (2013) Soil CO2, CH4 and N2O fluxes from an afforested lowland raised peatbog in Scotland: implications for drainage and restoration. Biogeosciences 10(2): 1051-1065.</t>
  </si>
  <si>
    <t xml:space="preserve">UDP </t>
  </si>
  <si>
    <t xml:space="preserve">UDUP </t>
  </si>
  <si>
    <t xml:space="preserve">n-pirs </t>
  </si>
  <si>
    <t>Heilongjiang N</t>
  </si>
  <si>
    <t>Yang, J et al (2013) Effect of water table level on CO2, CH4 and N2O emissions in a freshwater marsh of Northeast China. Soil Biol Biochem 61: 52-60.</t>
  </si>
  <si>
    <t>Heilongjiang R</t>
  </si>
  <si>
    <t>Heilongjiang HWT</t>
  </si>
  <si>
    <t>Heilongjiang LWT</t>
  </si>
  <si>
    <t>Heilongjiang peat marsh</t>
  </si>
  <si>
    <t>Yang, J et al (2014) Dynamics of greenhouse gas formation in relation to freeze/thaw soil depth in a flooded peat marsh of Northeast China. Soil Biol Biochem 75: 202-210.</t>
  </si>
  <si>
    <t>Georgia WF</t>
  </si>
  <si>
    <t>Yavitt, JB et al (1987) Control of carbon mineralization to CH4 and CO2 in anaerobic, sphagnum-derived peat from big run bog, West Virginia. Biogeochemistry 4(2): 141-157.</t>
  </si>
  <si>
    <t>Georgia EF</t>
  </si>
  <si>
    <t>Yancheng OW</t>
  </si>
  <si>
    <t>Yuan, J et al (2015) Exotic Spartina alterniflora invasion alters ecosystem-atmosphere exchange of CH4 and N2O and carbon sequestration in a coastal salt marsh in China. Glob Chang Biol 21(4): 1567-1580.</t>
  </si>
  <si>
    <t>Yancheng BTF</t>
  </si>
  <si>
    <t>Shanghai CT</t>
  </si>
  <si>
    <t>Yuan, J et al (2017) Assessing environmental impacts of organic and inorganic fertilizer on daily and seasonal greenhouse gases effluxes in rice field. Atmos Environ 155: 119-128.</t>
  </si>
  <si>
    <t>Shanghai MT</t>
  </si>
  <si>
    <t>Shanghai OT</t>
  </si>
  <si>
    <t xml:space="preserve">England </t>
  </si>
  <si>
    <t>Zerva, A and Mencuccini M (2005) Short-term effects of clearfelling on soil CO2, CH4, and N2O fluxes in a Sitka spruce plantation. Soil Biol Biochem 37(11): 2025-2036.</t>
  </si>
  <si>
    <t>Heilongjiang CL</t>
  </si>
  <si>
    <t>Freshwater Marsh</t>
  </si>
  <si>
    <t>Zhang, JB et al (2005) Cold season CH4, CO2 and N2O fluxes from freshwater marshes in northeast China. Chemosphere 59(11): 1703-1705.</t>
  </si>
  <si>
    <t>Heilongjiang DA</t>
  </si>
  <si>
    <t>Hubei NORRM</t>
  </si>
  <si>
    <t>Zhang, X et al (2014) Comparison of greenhouse gas emissions from rice paddy fields under different nitrogen fertilization loads in Chongming Island, Eastern China. Sci Total Environ 472: 381-388.</t>
  </si>
  <si>
    <t>Hubei 3000</t>
  </si>
  <si>
    <t>Hubei 4000</t>
  </si>
  <si>
    <t>Hubei 6000</t>
  </si>
  <si>
    <t>Shanghai LNF</t>
  </si>
  <si>
    <t>Shanghai MNF</t>
  </si>
  <si>
    <t>Shanghai HNF</t>
  </si>
  <si>
    <t>Ahvensalo, Ilomantsi</t>
  </si>
  <si>
    <t>Bog</t>
  </si>
  <si>
    <t>Alm, J., Saarnio, S., Nykanen, H., Silvola, J. &amp; Martikainen, P. J. Winter CO2, CH4 and N2O fluxes on some natural and drained boreal peatlands. Biogeochemistry 44, 163-186, doi:10.1023/a:1006074606204 (1999).</t>
  </si>
  <si>
    <t>Salmisuo, Carex rostrata lagg</t>
  </si>
  <si>
    <t>Fen</t>
  </si>
  <si>
    <t>Salmisuo, Mire centre</t>
  </si>
  <si>
    <t>Dipper Harbour marsh, the macrotidal Bay of Fundy</t>
  </si>
  <si>
    <t>marsh</t>
  </si>
  <si>
    <t>Chmura, G. L., Kellman, L., van Ardenne, L. &amp; Guntenspergen, G. R. Greenhouse Gas Fluxes from Salt Marshes Exposed to Chronic Nutrient Enrichment. Plos One 11, doi:10.1371/journal.pone.0149937 (2016).</t>
  </si>
  <si>
    <t>Kouchibouguac marsh, the microtidal Gulf of St.</t>
  </si>
  <si>
    <t>Dandong</t>
  </si>
  <si>
    <t>Li, X. et al. Climatic temperature controls the geographical patterns of coastal marshes greenhouse gases emissions over China. Journal of Hydrology 590, doi:10.1016/j.jhydrol.2020.125378 (2020).</t>
  </si>
  <si>
    <t>Tangshan</t>
  </si>
  <si>
    <t>Weifang</t>
  </si>
  <si>
    <t>Qingdao</t>
  </si>
  <si>
    <t>Dafeng</t>
  </si>
  <si>
    <t>Shanghai</t>
  </si>
  <si>
    <t>Wenzhou</t>
  </si>
  <si>
    <t>Fuzhou</t>
  </si>
  <si>
    <t>Shantou</t>
  </si>
  <si>
    <t>Zhuhai</t>
  </si>
  <si>
    <t>Beihai</t>
  </si>
  <si>
    <t>Crossens Marsh, the southern edge of the Ribble estuary in north-west England</t>
  </si>
  <si>
    <t>Ford, H., Garbutt, A., Jones, L. &amp; Jones, D. L. Methane, carbon dioxide and nitrous oxide fluxes from a temperate salt marsh: Grazing management does not alter Global Warming Potential. Estuarine Coastal and Shelf Science 113, 182-191, doi:10.1016/j.ecss.2012.08.002 (2012).</t>
  </si>
  <si>
    <t>Mai Po Inner Deep Bay Ramsar , Hong Kong SAR, China</t>
  </si>
  <si>
    <t>coastal mangrove wetland</t>
  </si>
  <si>
    <t>Liu, J. et al. Methane emissions reduce the radiative cooling effect of a subtropical estuarine mangrove wetland by half. Global Change Biology 26, 4998-5016, doi:10.1111/gcb.15247 (2020).</t>
  </si>
  <si>
    <r>
      <rPr>
        <sz val="11"/>
        <rFont val="Times New Roman"/>
        <charset val="134"/>
      </rPr>
      <t>Riganqiao Provincial Wetland Reserve</t>
    </r>
    <r>
      <rPr>
        <sz val="11"/>
        <rFont val="等线"/>
        <charset val="134"/>
      </rPr>
      <t>，</t>
    </r>
    <r>
      <rPr>
        <sz val="11"/>
        <rFont val="Times New Roman"/>
        <charset val="134"/>
      </rPr>
      <t>National Nature Reserve of Hongyuan county, China</t>
    </r>
  </si>
  <si>
    <t>Qinghai-Tibetan Plateau</t>
  </si>
  <si>
    <t>Zhang, J. et al. Extrapolation and Uncertainty Evaluation of Carbon Dioxide and Methane Emissions in the Qinghai-Tibetan Plateau Wetlands Since the 1960s. Frontiers in Earth Science 8, doi:10.3389/feart.2020.00361 (2020).</t>
  </si>
  <si>
    <t>the Prairie Ecozone of central North America</t>
  </si>
  <si>
    <t>prairie pothole physiographic region</t>
  </si>
  <si>
    <t>Creed, I. F. et al. Hydrologic profiling for greenhouse gas effluxes from natural grasslands in the prairie pothole region of Canada. Journal of Geophysical Research-Biogeosciences 118, 680-697, doi:10.1002/jgrg.20050 (2013).</t>
  </si>
  <si>
    <t>Easter Bush research site at Bush Estate, Penicuik near Edinburgh</t>
  </si>
  <si>
    <t>pasture</t>
  </si>
  <si>
    <t>Dengel, S., Levy, P. E., Grace, J., Jones, S. K. &amp; Skiba, U. M. Methane emissions from sheep pasture, measured with an open-path eddy covariance system. Global Change Biology 17, 3524-3533, doi:10.1111/j.1365-2486.2011.02466.x (2011).</t>
  </si>
  <si>
    <t>Min River estuary area, southeastern China</t>
  </si>
  <si>
    <t>brackish marsh</t>
  </si>
  <si>
    <t>Hu, M. et al. Response of gaseous carbon emissions to low-level salinity increase in tidal marsh ecosystem of the Min River estuary, southeastern China. Journal of Environmental Sciences 52, 210-222, doi:10.1016/j.jes.2016.05.009 (2017).</t>
  </si>
  <si>
    <t>entire freshwater marsh</t>
  </si>
  <si>
    <t>Ouemo, in New Caledonia, a French overseas archipelago located in the South Pacific</t>
  </si>
  <si>
    <t>New Caledonia</t>
  </si>
  <si>
    <t>mangrove forest</t>
  </si>
  <si>
    <t>Jacotot, A., Marchand, C. &amp; Allenbach, M. Biofilm and temperature controls on greenhouse gas (CO2 and CH4) emissions from a Rhizophora mangrove soil (New Caledonia). Science of the Total Environment 650, 1019-1028, doi:10.1016/j.scitotenv.2018.09.093 (2019).</t>
  </si>
  <si>
    <t>Twitchell Island in the Sacramento-San Joaquin Delta, California, USA</t>
  </si>
  <si>
    <t>cropland</t>
  </si>
  <si>
    <t>Knox, S. H. et al. Biophysical controls on interannual variability in ecosystem-scale CO2 and CH4 exchange in a California rice paddy. Journal of Geophysical Research-Biogeosciences 121, 978-1001, doi:10.1002/2015jg003247 (2016).</t>
  </si>
  <si>
    <t>djacent to Pointe-aux-Chenes Wildlife Management Area (WMA), approximately 24 km southeast of Houma</t>
  </si>
  <si>
    <t>Krauss, K. W. et al. Component greenhouse gas fluxes and radiative balance from two deltaic marshes in Louisiana: Pairing chamber techniques and eddy covariance. Journal of Geophysical Research-Biogeosciences 121, 1503-1521, doi:10.1002/2015jg003224 (2016).</t>
  </si>
  <si>
    <t>on Salvador WMA, which is approximately 19 km southeast of New Orleans</t>
  </si>
  <si>
    <t>freshwater marsh</t>
  </si>
  <si>
    <t>Carteret County, North Carolina</t>
  </si>
  <si>
    <t>Shiau, Y.-J., Burchell, M. R., Krauss, K. W., Birgand, F. &amp; Broome, S. W. Greenhouse Gas Emissions from a Created Brackish Marsh in Eastern North Carolina. Wetlands 36, 1009-1024, doi:10.1007/s13157-016-0815-y (2016).</t>
  </si>
  <si>
    <t>Nenjiang basin, northeast China</t>
  </si>
  <si>
    <t>typical seasonal grass-based riparian ecosystem</t>
  </si>
  <si>
    <t>Sun, Q.-Q. et al. Carbon dioxide and methane fluxes: Seasonal dynamics from inland riparian ecosystems, northeast China. Science of the Total Environment 465, 48-55, doi:10.1016/j.scitotenv.2013.01.036 (2013).</t>
  </si>
  <si>
    <t>Da Xing’anling Mountains</t>
  </si>
  <si>
    <t>peatland</t>
  </si>
  <si>
    <t>Jiaoyue, W., Changchun, S., Yuqing, M. &amp; Henan, M. Greenhouse Gas Emissions from Southward Transplanted Wetlands During Freezing-Thawing Periods in Northeast China. Wetlands 33.</t>
  </si>
  <si>
    <t>Sanjiang Plain</t>
  </si>
  <si>
    <t>the Mangrove Nature Reserve of the Jiulong River Estuary in Zhangzhou City, Fujian Province, China</t>
  </si>
  <si>
    <t>Tidal mangrove wetlands</t>
  </si>
  <si>
    <t>Wang, H. et al. Temporal and spatial variations of greenhouse gas fluxes from a tidal mangrove wetland in Southeast China. Environmental Science and Pollution Research 23, 1873-1885, doi:10.1007/s11356-015-5440-4 (2016).</t>
  </si>
  <si>
    <t>Zhangjiang Estuary Mangrove National Natural Reserve</t>
  </si>
  <si>
    <t>Mangrove wetland</t>
  </si>
  <si>
    <t>Zheng, X., Guo, J., Song, W., Feng, J. &amp; Lin, G. Methane Emission from Mangrove Wetland Soils Is Marginal but Can Be Stimulated Significantly by Anthropogenic Activities. Forests 9, doi:10.3390/f9120738 (2018).</t>
  </si>
  <si>
    <t>Qinglan Harbour Mangrove Provincial Natural Reserve</t>
  </si>
  <si>
    <t>Naqu Ecological Environment Observation Station Hollow</t>
  </si>
  <si>
    <t>Alpine swamp meadow</t>
  </si>
  <si>
    <t>Yasin, A. et al. Effect of warming on the carbon flux of the alpine wetland on the Qinghai-Tibet Plateau. Frontiers in Earth Science 10, doi:10.3389/feart.2022.935641 (2022).</t>
  </si>
  <si>
    <t>Naqu Ecological Environment Observation Station Hum</t>
  </si>
  <si>
    <t>Dajiuhu Peatland</t>
  </si>
  <si>
    <t>Liu, H. et al. The response of the Dajiuhu Peatland ecosystem to hydrological variations: Implications for carbon sequestration and peatlands conservation. Journal of Hydrology 612, doi:10.1016/j.jhydrol.2022.128307 (2022).</t>
  </si>
  <si>
    <t>secondary natural-rehabilitation site of Ranong Biosphere Reserve</t>
  </si>
  <si>
    <t>Thailand</t>
  </si>
  <si>
    <t>Kitpakornsanti, K., Pengthamkeerati, P., Limsakul, A., Worachananant, P. &amp; Diloksumpun, S. Greenhouse gas emissions from soil and water surface in different mangrove establishments and management in Ranong Biosphere Reserve, Thailand. Regional Studies in Marine Science 56, doi:10.1016/j.rsma.2022.102690 (2022).</t>
  </si>
  <si>
    <t>secondary reforested site of Ranong Biosphere Reserve</t>
  </si>
  <si>
    <t>primary undisturbed site of Ranong Biosphere Reserve</t>
  </si>
  <si>
    <t>Daxing’an Mountains LL</t>
  </si>
  <si>
    <t>forest</t>
  </si>
  <si>
    <t>Gao, D., Wang, W., Gao, W., Zeng, Q. &amp; Liang, H. Greenhouse gas fluxes response to autumn freeze-thaw period in continuous permafrost region of Daxing'an Mountains, Northeast China. Environmental Science and Pollution Research 29, 63753-63767, doi:10.1007/s11356-022-20371-2 (2022).</t>
  </si>
  <si>
    <t>Daxing’an Mountains LC</t>
  </si>
  <si>
    <t>Daxing’an Mountains B</t>
  </si>
  <si>
    <t>Xilin River Phragmites australis</t>
  </si>
  <si>
    <t>riparian wetland</t>
  </si>
  <si>
    <t>Cao, X. et al. Effects of plant communities on the emission of soil greenhouse gases in riparian wetlands during spring thaw. Ecohydrology 16, doi:10.1002/eco.2496 (2023).</t>
  </si>
  <si>
    <t>Xilin River Carex appendiculata</t>
  </si>
  <si>
    <t>Poyang Lake nWnN</t>
  </si>
  <si>
    <t>littoral wetland</t>
  </si>
  <si>
    <t>Cheng, J. et al. Responses of ecosystem respiration and methane fluxes to warming and nitrogen addition in a subtropical littoral wetland. Catena 215, doi:10.1016/j.catena.2022.106335 (2022).</t>
  </si>
  <si>
    <t>Poyang Lake nWN</t>
  </si>
  <si>
    <t>Poyang Lake WnN</t>
  </si>
  <si>
    <t>Poyang Lake WN</t>
  </si>
  <si>
    <t>Banchory (Aberdeenshire, Scotland)</t>
  </si>
  <si>
    <t>bog</t>
  </si>
  <si>
    <t>Mazzola, V., Perks, M. P., Smith, J., Yeluripati, J. &amp; Xenakis, G. Assessing soil carbon dioxide and methane fluxes from a Scots pine raised bog-edge-woodland. Journal of Environmental Management 302, doi:10.1016/j.jenvman.2021.114061 (2022).</t>
  </si>
  <si>
    <t>Nakraunda wetland of Uttarakhand in India</t>
  </si>
  <si>
    <t>India</t>
  </si>
  <si>
    <t>swamp</t>
  </si>
  <si>
    <r>
      <rPr>
        <sz val="10.5"/>
        <rFont val="Times New Roman"/>
        <charset val="134"/>
      </rPr>
      <t xml:space="preserve">Raturi, A., Singh, H., Kumar, P., Chanda, A. &amp; Shukla, N. Characterizing the post-monsoon CO2, CH4, N2O, and H2O vapor fluxes from a tropical wetland in the Himalayan foothill. </t>
    </r>
    <r>
      <rPr>
        <i/>
        <sz val="10.5"/>
        <rFont val="Times New Roman"/>
        <charset val="134"/>
      </rPr>
      <t>Environmental Monitoring and Assessment</t>
    </r>
    <r>
      <rPr>
        <sz val="10.5"/>
        <rFont val="Times New Roman"/>
        <charset val="134"/>
      </rPr>
      <t xml:space="preserve"> </t>
    </r>
    <r>
      <rPr>
        <b/>
        <sz val="10.5"/>
        <rFont val="Times New Roman"/>
        <charset val="134"/>
      </rPr>
      <t>194</t>
    </r>
    <r>
      <rPr>
        <sz val="10.5"/>
        <rFont val="Times New Roman"/>
        <charset val="134"/>
      </rPr>
      <t>, doi:10.1007/s10661-021-09721-8 (2022).</t>
    </r>
  </si>
  <si>
    <t>The Herring River,the Cape Cod National Seashore in Wellfleet and  Truro, MA</t>
  </si>
  <si>
    <r>
      <rPr>
        <sz val="10.5"/>
        <rFont val="Times New Roman"/>
        <charset val="134"/>
      </rPr>
      <t>Sanders-DeMott, R.</t>
    </r>
    <r>
      <rPr>
        <i/>
        <sz val="10.5"/>
        <rFont val="Times New Roman"/>
        <charset val="134"/>
      </rPr>
      <t xml:space="preserve"> et al.</t>
    </r>
    <r>
      <rPr>
        <sz val="10.5"/>
        <rFont val="Times New Roman"/>
        <charset val="134"/>
      </rPr>
      <t xml:space="preserve"> Impoundment increases methane emissions in Phragmites-invaded coastal wetlands. </t>
    </r>
    <r>
      <rPr>
        <i/>
        <sz val="10.5"/>
        <rFont val="Times New Roman"/>
        <charset val="134"/>
      </rPr>
      <t>Global Change Biology</t>
    </r>
    <r>
      <rPr>
        <sz val="10.5"/>
        <rFont val="Times New Roman"/>
        <charset val="134"/>
      </rPr>
      <t xml:space="preserve"> </t>
    </r>
    <r>
      <rPr>
        <b/>
        <sz val="10.5"/>
        <rFont val="Times New Roman"/>
        <charset val="134"/>
      </rPr>
      <t>28</t>
    </r>
    <r>
      <rPr>
        <sz val="10.5"/>
        <rFont val="Times New Roman"/>
        <charset val="134"/>
      </rPr>
      <t>, 4539-4557, doi:10.1111/gcb.16217 (2022).</t>
    </r>
  </si>
  <si>
    <t>Site</t>
  </si>
  <si>
    <t>plot</t>
  </si>
  <si>
    <t>Available phosphorus</t>
  </si>
  <si>
    <t>Total potassium</t>
  </si>
  <si>
    <t>Available potassium</t>
  </si>
  <si>
    <t>Ammonium nitrogen</t>
  </si>
  <si>
    <t>nitrate nitrogen</t>
  </si>
  <si>
    <t>Cd</t>
  </si>
  <si>
    <t>Cu</t>
  </si>
  <si>
    <t>Pb</t>
  </si>
  <si>
    <t>Ni</t>
  </si>
  <si>
    <t>As</t>
  </si>
  <si>
    <t>Cation exchange capacity</t>
  </si>
  <si>
    <t>°E</t>
  </si>
  <si>
    <t>°N</t>
  </si>
  <si>
    <t>g/kg</t>
  </si>
  <si>
    <t>mg/kg</t>
  </si>
  <si>
    <t>cmol/kg</t>
  </si>
  <si>
    <r>
      <rPr>
        <b/>
        <sz val="16"/>
        <color theme="1"/>
        <rFont val="Times New Roman"/>
        <charset val="134"/>
      </rPr>
      <t>Hailun</t>
    </r>
    <r>
      <rPr>
        <b/>
        <sz val="16"/>
        <color theme="1"/>
        <rFont val="隶书"/>
        <charset val="134"/>
      </rPr>
      <t>（</t>
    </r>
    <r>
      <rPr>
        <b/>
        <sz val="16"/>
        <color theme="1"/>
        <rFont val="Times New Roman"/>
        <charset val="134"/>
      </rPr>
      <t>HL</t>
    </r>
    <r>
      <rPr>
        <b/>
        <sz val="16"/>
        <color theme="1"/>
        <rFont val="隶书"/>
        <charset val="134"/>
      </rPr>
      <t>）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</si>
  <si>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</si>
  <si>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</si>
  <si>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</si>
  <si>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</si>
  <si>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</si>
  <si>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</si>
  <si>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</si>
  <si>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</si>
  <si>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</si>
  <si>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</si>
  <si>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</si>
  <si>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</si>
  <si>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</si>
  <si>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</si>
  <si>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</si>
  <si>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</si>
  <si>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</si>
  <si>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</si>
  <si>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</si>
  <si>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</si>
  <si>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</si>
  <si>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</si>
  <si>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</si>
  <si>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</si>
  <si>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</si>
  <si>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</si>
  <si>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</si>
  <si>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</si>
  <si>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</si>
  <si>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</si>
  <si>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</si>
  <si>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</si>
  <si>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</si>
  <si>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r>
      <rPr>
        <b/>
        <sz val="16"/>
        <color theme="1"/>
        <rFont val="Times New Roman"/>
        <charset val="134"/>
      </rPr>
      <t>Changchun</t>
    </r>
    <r>
      <rPr>
        <b/>
        <sz val="16"/>
        <color theme="1"/>
        <rFont val="隶书"/>
        <charset val="134"/>
      </rPr>
      <t>（</t>
    </r>
    <r>
      <rPr>
        <b/>
        <sz val="16"/>
        <color theme="1"/>
        <rFont val="Times New Roman"/>
        <charset val="134"/>
      </rPr>
      <t>CC</t>
    </r>
    <r>
      <rPr>
        <b/>
        <sz val="16"/>
        <color theme="1"/>
        <rFont val="隶书"/>
        <charset val="134"/>
      </rPr>
      <t>）</t>
    </r>
  </si>
  <si>
    <r>
      <rPr>
        <b/>
        <sz val="16"/>
        <color theme="1"/>
        <rFont val="Times New Roman"/>
        <charset val="134"/>
      </rPr>
      <t>Shenyang</t>
    </r>
    <r>
      <rPr>
        <b/>
        <sz val="16"/>
        <color theme="1"/>
        <rFont val="隶书"/>
        <charset val="134"/>
      </rPr>
      <t>（</t>
    </r>
    <r>
      <rPr>
        <b/>
        <sz val="16"/>
        <color theme="1"/>
        <rFont val="Times New Roman"/>
        <charset val="134"/>
      </rPr>
      <t>SY</t>
    </r>
    <r>
      <rPr>
        <b/>
        <sz val="16"/>
        <color theme="1"/>
        <rFont val="隶书"/>
        <charset val="134"/>
      </rPr>
      <t>）</t>
    </r>
  </si>
  <si>
    <r>
      <rPr>
        <b/>
        <sz val="16"/>
        <color theme="1"/>
        <rFont val="Times New Roman"/>
        <charset val="134"/>
      </rPr>
      <t>Yuanyang</t>
    </r>
    <r>
      <rPr>
        <b/>
        <sz val="16"/>
        <color theme="1"/>
        <rFont val="隶书"/>
        <charset val="134"/>
      </rPr>
      <t>（</t>
    </r>
    <r>
      <rPr>
        <b/>
        <sz val="16"/>
        <color theme="1"/>
        <rFont val="Times New Roman"/>
        <charset val="134"/>
      </rPr>
      <t>YY</t>
    </r>
    <r>
      <rPr>
        <b/>
        <sz val="16"/>
        <color theme="1"/>
        <rFont val="隶书"/>
        <charset val="134"/>
      </rPr>
      <t>）</t>
    </r>
  </si>
  <si>
    <r>
      <rPr>
        <b/>
        <sz val="16"/>
        <color theme="1"/>
        <rFont val="Times New Roman"/>
        <charset val="134"/>
      </rPr>
      <t>Fengqiu</t>
    </r>
    <r>
      <rPr>
        <b/>
        <sz val="16"/>
        <color theme="1"/>
        <rFont val="隶书"/>
        <charset val="134"/>
      </rPr>
      <t>（</t>
    </r>
    <r>
      <rPr>
        <b/>
        <sz val="16"/>
        <color theme="1"/>
        <rFont val="Times New Roman"/>
        <charset val="134"/>
      </rPr>
      <t>FQ</t>
    </r>
    <r>
      <rPr>
        <b/>
        <sz val="16"/>
        <color theme="1"/>
        <rFont val="隶书"/>
        <charset val="134"/>
      </rPr>
      <t>）</t>
    </r>
  </si>
  <si>
    <r>
      <rPr>
        <b/>
        <sz val="16"/>
        <color theme="1"/>
        <rFont val="Times New Roman"/>
        <charset val="134"/>
      </rPr>
      <t>Linan</t>
    </r>
    <r>
      <rPr>
        <b/>
        <sz val="16"/>
        <color theme="1"/>
        <rFont val="隶书"/>
        <charset val="134"/>
      </rPr>
      <t>（</t>
    </r>
    <r>
      <rPr>
        <b/>
        <sz val="16"/>
        <color theme="1"/>
        <rFont val="Times New Roman"/>
        <charset val="134"/>
      </rPr>
      <t>LA</t>
    </r>
    <r>
      <rPr>
        <b/>
        <sz val="16"/>
        <color theme="1"/>
        <rFont val="隶书"/>
        <charset val="134"/>
      </rPr>
      <t>）</t>
    </r>
  </si>
  <si>
    <r>
      <rPr>
        <b/>
        <sz val="16"/>
        <color theme="1"/>
        <rFont val="Times New Roman"/>
        <charset val="134"/>
      </rPr>
      <t>Quzhou</t>
    </r>
    <r>
      <rPr>
        <b/>
        <sz val="16"/>
        <color theme="1"/>
        <rFont val="隶书"/>
        <charset val="134"/>
      </rPr>
      <t>（</t>
    </r>
    <r>
      <rPr>
        <b/>
        <sz val="16"/>
        <color theme="1"/>
        <rFont val="Times New Roman"/>
        <charset val="134"/>
      </rPr>
      <t>QZ</t>
    </r>
    <r>
      <rPr>
        <b/>
        <sz val="16"/>
        <color theme="1"/>
        <rFont val="隶书"/>
        <charset val="134"/>
      </rPr>
      <t>）</t>
    </r>
  </si>
  <si>
    <r>
      <rPr>
        <b/>
        <sz val="16"/>
        <color theme="1"/>
        <rFont val="Times New Roman"/>
        <charset val="134"/>
      </rPr>
      <t>Zixi</t>
    </r>
    <r>
      <rPr>
        <b/>
        <sz val="16"/>
        <color theme="1"/>
        <rFont val="宋体"/>
        <charset val="134"/>
      </rPr>
      <t>（</t>
    </r>
    <r>
      <rPr>
        <b/>
        <sz val="16"/>
        <color theme="1"/>
        <rFont val="Times New Roman"/>
        <charset val="134"/>
      </rPr>
      <t>ZX</t>
    </r>
    <r>
      <rPr>
        <b/>
        <sz val="16"/>
        <color theme="1"/>
        <rFont val="宋体"/>
        <charset val="134"/>
      </rPr>
      <t>）</t>
    </r>
  </si>
  <si>
    <r>
      <rPr>
        <b/>
        <sz val="16"/>
        <color theme="1"/>
        <rFont val="Times New Roman"/>
        <charset val="134"/>
      </rPr>
      <t>Jianou</t>
    </r>
    <r>
      <rPr>
        <b/>
        <sz val="16"/>
        <color theme="1"/>
        <rFont val="隶书"/>
        <charset val="134"/>
      </rPr>
      <t>（</t>
    </r>
    <r>
      <rPr>
        <b/>
        <sz val="16"/>
        <color theme="1"/>
        <rFont val="Times New Roman"/>
        <charset val="134"/>
      </rPr>
      <t>JO</t>
    </r>
    <r>
      <rPr>
        <b/>
        <sz val="16"/>
        <color theme="1"/>
        <rFont val="隶书"/>
        <charset val="134"/>
      </rPr>
      <t>）</t>
    </r>
  </si>
  <si>
    <r>
      <rPr>
        <b/>
        <sz val="16"/>
        <color theme="1"/>
        <rFont val="Times New Roman"/>
        <charset val="134"/>
      </rPr>
      <t>Changting</t>
    </r>
    <r>
      <rPr>
        <b/>
        <sz val="16"/>
        <color theme="1"/>
        <rFont val="隶书"/>
        <charset val="134"/>
      </rPr>
      <t>（</t>
    </r>
    <r>
      <rPr>
        <b/>
        <sz val="16"/>
        <color theme="1"/>
        <rFont val="Times New Roman"/>
        <charset val="134"/>
      </rPr>
      <t>CT</t>
    </r>
    <r>
      <rPr>
        <b/>
        <sz val="16"/>
        <color theme="1"/>
        <rFont val="隶书"/>
        <charset val="134"/>
      </rPr>
      <t>）</t>
    </r>
  </si>
  <si>
    <r>
      <rPr>
        <b/>
        <sz val="16"/>
        <color theme="1"/>
        <rFont val="Times New Roman"/>
        <charset val="134"/>
      </rPr>
      <t>Hengyang</t>
    </r>
    <r>
      <rPr>
        <b/>
        <sz val="16"/>
        <color theme="1"/>
        <rFont val="隶书"/>
        <charset val="134"/>
      </rPr>
      <t>（</t>
    </r>
    <r>
      <rPr>
        <b/>
        <sz val="16"/>
        <color theme="1"/>
        <rFont val="Times New Roman"/>
        <charset val="134"/>
      </rPr>
      <t>HY</t>
    </r>
    <r>
      <rPr>
        <b/>
        <sz val="16"/>
        <color theme="1"/>
        <rFont val="隶书"/>
        <charset val="134"/>
      </rPr>
      <t>）</t>
    </r>
  </si>
  <si>
    <r>
      <rPr>
        <b/>
        <sz val="16"/>
        <color theme="1"/>
        <rFont val="Times New Roman"/>
        <charset val="134"/>
      </rPr>
      <t>Qinxin</t>
    </r>
    <r>
      <rPr>
        <b/>
        <sz val="16"/>
        <color theme="1"/>
        <rFont val="隶书"/>
        <charset val="134"/>
      </rPr>
      <t>（</t>
    </r>
    <r>
      <rPr>
        <b/>
        <sz val="16"/>
        <color theme="1"/>
        <rFont val="Times New Roman"/>
        <charset val="134"/>
      </rPr>
      <t>QX</t>
    </r>
    <r>
      <rPr>
        <b/>
        <sz val="16"/>
        <color theme="1"/>
        <rFont val="隶书"/>
        <charset val="134"/>
      </rPr>
      <t>）</t>
    </r>
  </si>
  <si>
    <r>
      <rPr>
        <b/>
        <sz val="16"/>
        <color theme="1"/>
        <rFont val="Times New Roman"/>
        <charset val="134"/>
      </rPr>
      <t>Haikou</t>
    </r>
    <r>
      <rPr>
        <b/>
        <sz val="16"/>
        <color theme="1"/>
        <rFont val="隶书"/>
        <charset val="134"/>
      </rPr>
      <t>（</t>
    </r>
    <r>
      <rPr>
        <b/>
        <sz val="16"/>
        <color theme="1"/>
        <rFont val="Times New Roman"/>
        <charset val="134"/>
      </rPr>
      <t>HK</t>
    </r>
    <r>
      <rPr>
        <b/>
        <sz val="16"/>
        <color theme="1"/>
        <rFont val="隶书"/>
        <charset val="134"/>
      </rPr>
      <t>）</t>
    </r>
  </si>
  <si>
    <t>Bs</t>
  </si>
  <si>
    <t>Ds</t>
  </si>
  <si>
    <t>Bw</t>
  </si>
  <si>
    <t>Cs</t>
  </si>
  <si>
    <t>Cf</t>
  </si>
  <si>
    <t>Aw</t>
  </si>
  <si>
    <t>Cw</t>
  </si>
  <si>
    <t>Df</t>
  </si>
  <si>
    <t>ET</t>
  </si>
  <si>
    <t>Am</t>
  </si>
  <si>
    <t>Dw</t>
  </si>
  <si>
    <t>Af</t>
  </si>
  <si>
    <t>EF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</si>
</sst>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  <numFmt numFmtId="178" formatCode="0.0_ "/>
    <numFmt numFmtId="179" formatCode="0.00;_Ⰰ"/>
    <numFmt numFmtId="180" formatCode="0_ "/>
  </numFmts>
  <fonts count="4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sz val="11"/>
      <name val="Times New Roman"/>
      <charset val="134"/>
    </font>
    <font>
      <sz val="10"/>
      <color theme="1"/>
      <name val="等线"/>
      <charset val="134"/>
      <scheme val="minor"/>
    </font>
    <font>
      <sz val="10"/>
      <name val="Times New Roman"/>
      <charset val="134"/>
    </font>
    <font>
      <b/>
      <sz val="10"/>
      <name val="Times New Roman"/>
      <charset val="134"/>
    </font>
    <font>
      <b/>
      <sz val="16"/>
      <color theme="1"/>
      <name val="Times New Roman"/>
      <charset val="134"/>
    </font>
    <font>
      <b/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0"/>
      <name val="Times New Roman"/>
      <charset val="0"/>
    </font>
    <font>
      <sz val="11"/>
      <color theme="8" tint="-0.25"/>
      <name val="Times New Roman"/>
      <charset val="134"/>
    </font>
    <font>
      <sz val="10"/>
      <color theme="8" tint="-0.25"/>
      <name val="Arial"/>
      <charset val="0"/>
    </font>
    <font>
      <sz val="10"/>
      <color theme="8" tint="-0.25"/>
      <name val="Times New Roman"/>
      <charset val="0"/>
    </font>
    <font>
      <sz val="10.5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i/>
      <vertAlign val="subscript"/>
      <sz val="11"/>
      <color theme="1"/>
      <name val="Times New Roman"/>
      <charset val="134"/>
    </font>
    <font>
      <b/>
      <sz val="16"/>
      <color theme="1"/>
      <name val="隶书"/>
      <charset val="134"/>
    </font>
    <font>
      <b/>
      <sz val="16"/>
      <color theme="1"/>
      <name val="宋体"/>
      <charset val="134"/>
    </font>
    <font>
      <vertAlign val="subscript"/>
      <sz val="11"/>
      <name val="Times New Roman"/>
      <charset val="134"/>
    </font>
    <font>
      <vertAlign val="superscript"/>
      <sz val="11"/>
      <name val="Times New Roman"/>
      <charset val="134"/>
    </font>
    <font>
      <sz val="11"/>
      <name val="等线"/>
      <charset val="134"/>
    </font>
    <font>
      <i/>
      <sz val="10.5"/>
      <name val="Times New Roman"/>
      <charset val="134"/>
    </font>
    <font>
      <b/>
      <sz val="10.5"/>
      <name val="Times New Roman"/>
      <charset val="134"/>
    </font>
    <font>
      <vertAlign val="superscript"/>
      <sz val="11"/>
      <color theme="1"/>
      <name val="Times New Roman"/>
      <charset val="134"/>
    </font>
    <font>
      <vertAlign val="subscript"/>
      <sz val="11"/>
      <color theme="1"/>
      <name val="Times New Roman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26" fillId="9" borderId="10" applyNumberFormat="0" applyAlignment="0" applyProtection="0">
      <alignment vertical="center"/>
    </xf>
    <xf numFmtId="0" fontId="27" fillId="9" borderId="9" applyNumberFormat="0" applyAlignment="0" applyProtection="0">
      <alignment vertical="center"/>
    </xf>
    <xf numFmtId="0" fontId="28" fillId="10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6" fillId="0" borderId="0"/>
    <xf numFmtId="0" fontId="36" fillId="0" borderId="0"/>
  </cellStyleXfs>
  <cellXfs count="6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177" fontId="1" fillId="0" borderId="0" xfId="0" applyNumberFormat="1" applyFont="1" applyFill="1" applyAlignment="1">
      <alignment vertical="center"/>
    </xf>
    <xf numFmtId="0" fontId="3" fillId="0" borderId="0" xfId="0" applyFont="1" applyFill="1" applyBorder="1" applyAlignment="1" applyProtection="1"/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 textRotation="90"/>
    </xf>
    <xf numFmtId="0" fontId="8" fillId="3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49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textRotation="90"/>
    </xf>
    <xf numFmtId="178" fontId="5" fillId="0" borderId="1" xfId="49" applyNumberFormat="1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177" fontId="8" fillId="0" borderId="4" xfId="0" applyNumberFormat="1" applyFont="1" applyFill="1" applyBorder="1" applyAlignment="1">
      <alignment horizontal="center" vertical="center"/>
    </xf>
    <xf numFmtId="179" fontId="5" fillId="0" borderId="1" xfId="49" applyNumberFormat="1" applyFont="1" applyBorder="1" applyAlignment="1">
      <alignment horizontal="center" vertical="center"/>
    </xf>
    <xf numFmtId="176" fontId="5" fillId="0" borderId="1" xfId="50" applyNumberFormat="1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3" fillId="0" borderId="0" xfId="0" applyNumberFormat="1" applyFont="1" applyFill="1"/>
    <xf numFmtId="0" fontId="11" fillId="0" borderId="0" xfId="0" applyFont="1" applyFill="1" applyBorder="1" applyAlignment="1" applyProtection="1"/>
    <xf numFmtId="176" fontId="3" fillId="0" borderId="0" xfId="0" applyNumberFormat="1" applyFont="1" applyFill="1"/>
    <xf numFmtId="177" fontId="3" fillId="0" borderId="0" xfId="0" applyNumberFormat="1" applyFont="1" applyFill="1"/>
    <xf numFmtId="178" fontId="3" fillId="0" borderId="0" xfId="0" applyNumberFormat="1" applyFont="1" applyFill="1"/>
    <xf numFmtId="178" fontId="11" fillId="0" borderId="0" xfId="0" applyNumberFormat="1" applyFont="1" applyFill="1" applyBorder="1" applyAlignment="1" applyProtection="1"/>
    <xf numFmtId="176" fontId="11" fillId="0" borderId="0" xfId="0" applyNumberFormat="1" applyFont="1" applyFill="1" applyBorder="1" applyAlignment="1" applyProtection="1"/>
    <xf numFmtId="0" fontId="11" fillId="0" borderId="0" xfId="0" applyFont="1" applyFill="1" applyAlignment="1" applyProtection="1"/>
    <xf numFmtId="180" fontId="11" fillId="0" borderId="0" xfId="0" applyNumberFormat="1" applyFont="1" applyFill="1" applyBorder="1" applyAlignment="1" applyProtection="1"/>
    <xf numFmtId="0" fontId="3" fillId="0" borderId="0" xfId="0" applyFont="1" applyFill="1" applyAlignment="1">
      <alignment vertical="center"/>
    </xf>
    <xf numFmtId="176" fontId="11" fillId="0" borderId="0" xfId="0" applyNumberFormat="1" applyFont="1" applyFill="1" applyAlignment="1" applyProtection="1"/>
    <xf numFmtId="180" fontId="3" fillId="0" borderId="0" xfId="0" applyNumberFormat="1" applyFont="1" applyFill="1"/>
    <xf numFmtId="178" fontId="3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76" fontId="15" fillId="0" borderId="0" xfId="0" applyNumberFormat="1" applyFont="1" applyFill="1"/>
    <xf numFmtId="176" fontId="11" fillId="0" borderId="0" xfId="0" applyNumberFormat="1" applyFont="1" applyFill="1" applyBorder="1" applyAlignment="1"/>
    <xf numFmtId="176" fontId="11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Alignment="1">
      <alignment vertical="center"/>
    </xf>
    <xf numFmtId="178" fontId="3" fillId="0" borderId="0" xfId="0" applyNumberFormat="1" applyFont="1" applyFill="1" applyAlignment="1">
      <alignment vertical="center"/>
    </xf>
    <xf numFmtId="0" fontId="15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6" fillId="0" borderId="0" xfId="0" applyFont="1" applyFill="1" applyAlignment="1">
      <alignment vertical="center"/>
    </xf>
    <xf numFmtId="0" fontId="1" fillId="0" borderId="0" xfId="0" applyFont="1"/>
    <xf numFmtId="0" fontId="16" fillId="0" borderId="0" xfId="0" applyFont="1" applyFill="1" applyAlignment="1">
      <alignment horizontal="left"/>
    </xf>
    <xf numFmtId="0" fontId="16" fillId="0" borderId="0" xfId="0" applyFont="1" applyFill="1" applyAlignment="1"/>
    <xf numFmtId="0" fontId="16" fillId="0" borderId="0" xfId="0" applyFont="1" applyFill="1" applyAlignment="1">
      <alignment horizontal="left"/>
    </xf>
    <xf numFmtId="0" fontId="16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4"/>
  <sheetViews>
    <sheetView zoomScale="85" zoomScaleNormal="85" workbookViewId="0">
      <selection activeCell="F21" sqref="F21"/>
    </sheetView>
  </sheetViews>
  <sheetFormatPr defaultColWidth="8.88888888888889" defaultRowHeight="15" customHeight="1"/>
  <cols>
    <col min="2" max="2" width="24.962962962963" style="56" customWidth="1"/>
    <col min="3" max="3" width="39.0833333333333" style="57" customWidth="1"/>
    <col min="4" max="4" width="14.8888888888889" style="57" customWidth="1"/>
    <col min="5" max="5" width="12.3333333333333" style="57" customWidth="1"/>
    <col min="6" max="6" width="35.8148148148148" style="57" customWidth="1"/>
    <col min="7" max="7" width="16.212962962963" customWidth="1"/>
    <col min="8" max="8" width="21.5648148148148" customWidth="1"/>
    <col min="9" max="9" width="19.0833333333333" customWidth="1"/>
  </cols>
  <sheetData>
    <row r="1" customHeight="1" spans="2:2">
      <c r="B1" s="58" t="s">
        <v>0</v>
      </c>
    </row>
    <row r="2" customHeight="1" spans="2:2">
      <c r="B2" s="58" t="s">
        <v>1</v>
      </c>
    </row>
    <row r="3" customHeight="1" spans="2:2">
      <c r="B3" s="58" t="s">
        <v>2</v>
      </c>
    </row>
    <row r="4" customHeight="1" spans="2:2">
      <c r="B4" s="58" t="s">
        <v>3</v>
      </c>
    </row>
    <row r="6" customHeight="1" spans="2:7">
      <c r="B6" s="56" t="s">
        <v>4</v>
      </c>
      <c r="G6" s="59" t="s">
        <v>5</v>
      </c>
    </row>
    <row r="7" customHeight="1" spans="2:10">
      <c r="B7" s="60" t="s">
        <v>6</v>
      </c>
      <c r="C7" s="61" t="s">
        <v>7</v>
      </c>
      <c r="D7" s="61" t="s">
        <v>8</v>
      </c>
      <c r="E7" s="61" t="s">
        <v>9</v>
      </c>
      <c r="F7" s="61"/>
      <c r="G7" s="62" t="s">
        <v>10</v>
      </c>
      <c r="H7" s="63" t="s">
        <v>11</v>
      </c>
      <c r="I7" s="63" t="s">
        <v>12</v>
      </c>
      <c r="J7" s="63" t="s">
        <v>13</v>
      </c>
    </row>
    <row r="8" customHeight="1" spans="2:10">
      <c r="B8" s="31" t="s">
        <v>14</v>
      </c>
      <c r="C8" s="57" t="s">
        <v>15</v>
      </c>
      <c r="D8" s="57" t="s">
        <v>16</v>
      </c>
      <c r="E8" s="57" t="s">
        <v>17</v>
      </c>
      <c r="G8" s="1" t="s">
        <v>14</v>
      </c>
      <c r="H8" s="64" t="s">
        <v>15</v>
      </c>
      <c r="I8" s="64" t="s">
        <v>16</v>
      </c>
      <c r="J8" s="64" t="s">
        <v>17</v>
      </c>
    </row>
    <row r="9" customHeight="1" spans="2:10">
      <c r="B9" s="36" t="s">
        <v>18</v>
      </c>
      <c r="C9" s="57" t="s">
        <v>19</v>
      </c>
      <c r="D9" s="57" t="s">
        <v>16</v>
      </c>
      <c r="E9" s="57" t="s">
        <v>17</v>
      </c>
      <c r="G9" s="1" t="s">
        <v>20</v>
      </c>
      <c r="H9" s="64" t="s">
        <v>20</v>
      </c>
      <c r="I9" s="64" t="s">
        <v>21</v>
      </c>
      <c r="J9" s="64" t="s">
        <v>22</v>
      </c>
    </row>
    <row r="10" customHeight="1" spans="2:10">
      <c r="B10" s="36" t="s">
        <v>23</v>
      </c>
      <c r="C10" s="57" t="s">
        <v>24</v>
      </c>
      <c r="D10" s="57" t="s">
        <v>16</v>
      </c>
      <c r="E10" s="57" t="s">
        <v>17</v>
      </c>
      <c r="G10" s="1" t="s">
        <v>25</v>
      </c>
      <c r="H10" s="64" t="s">
        <v>25</v>
      </c>
      <c r="I10" s="64" t="s">
        <v>21</v>
      </c>
      <c r="J10" s="64" t="s">
        <v>26</v>
      </c>
    </row>
    <row r="11" customHeight="1" spans="2:10">
      <c r="B11" s="36" t="s">
        <v>25</v>
      </c>
      <c r="C11" s="57" t="s">
        <v>20</v>
      </c>
      <c r="D11" s="57" t="s">
        <v>21</v>
      </c>
      <c r="E11" s="57" t="s">
        <v>22</v>
      </c>
      <c r="G11" s="2" t="s">
        <v>27</v>
      </c>
      <c r="H11" s="64" t="s">
        <v>28</v>
      </c>
      <c r="I11" s="64" t="s">
        <v>21</v>
      </c>
      <c r="J11" s="64" t="s">
        <v>17</v>
      </c>
    </row>
    <row r="12" customHeight="1" spans="2:10">
      <c r="B12" s="36" t="s">
        <v>20</v>
      </c>
      <c r="C12" s="57" t="s">
        <v>25</v>
      </c>
      <c r="D12" s="57" t="s">
        <v>21</v>
      </c>
      <c r="E12" s="57" t="s">
        <v>26</v>
      </c>
      <c r="F12" s="56"/>
      <c r="G12" s="1" t="s">
        <v>29</v>
      </c>
      <c r="H12" s="1" t="s">
        <v>30</v>
      </c>
      <c r="I12" s="64" t="s">
        <v>16</v>
      </c>
      <c r="J12" s="64" t="s">
        <v>17</v>
      </c>
    </row>
    <row r="13" customHeight="1" spans="2:5">
      <c r="B13" s="36" t="s">
        <v>31</v>
      </c>
      <c r="C13" s="57" t="s">
        <v>31</v>
      </c>
      <c r="D13" s="57" t="s">
        <v>16</v>
      </c>
      <c r="E13" s="57" t="s">
        <v>17</v>
      </c>
    </row>
    <row r="14" customHeight="1" spans="2:5">
      <c r="B14" s="36" t="s">
        <v>32</v>
      </c>
      <c r="C14" s="57" t="s">
        <v>33</v>
      </c>
      <c r="D14" s="57" t="s">
        <v>21</v>
      </c>
      <c r="E14" s="57" t="s">
        <v>34</v>
      </c>
    </row>
    <row r="15" customHeight="1" spans="2:5">
      <c r="B15" s="36" t="s">
        <v>35</v>
      </c>
      <c r="C15" s="65" t="s">
        <v>36</v>
      </c>
      <c r="D15" s="57" t="s">
        <v>21</v>
      </c>
      <c r="E15" s="56" t="s">
        <v>37</v>
      </c>
    </row>
    <row r="16" customHeight="1" spans="2:5">
      <c r="B16" s="36" t="s">
        <v>38</v>
      </c>
      <c r="C16" s="57" t="s">
        <v>39</v>
      </c>
      <c r="D16" s="57" t="s">
        <v>21</v>
      </c>
      <c r="E16" s="56" t="s">
        <v>37</v>
      </c>
    </row>
    <row r="17" customHeight="1" spans="2:5">
      <c r="B17" s="36" t="s">
        <v>40</v>
      </c>
      <c r="C17" s="57" t="s">
        <v>41</v>
      </c>
      <c r="D17" s="57" t="s">
        <v>16</v>
      </c>
      <c r="E17" s="57" t="s">
        <v>17</v>
      </c>
    </row>
    <row r="18" customHeight="1" spans="2:5">
      <c r="B18" s="36" t="s">
        <v>42</v>
      </c>
      <c r="C18" s="57" t="s">
        <v>43</v>
      </c>
      <c r="D18" s="57" t="s">
        <v>21</v>
      </c>
      <c r="E18" s="57" t="s">
        <v>17</v>
      </c>
    </row>
    <row r="19" customHeight="1" spans="2:5">
      <c r="B19" s="36" t="s">
        <v>44</v>
      </c>
      <c r="C19" s="57" t="s">
        <v>45</v>
      </c>
      <c r="D19" s="57" t="s">
        <v>21</v>
      </c>
      <c r="E19" s="57" t="s">
        <v>17</v>
      </c>
    </row>
    <row r="20" customHeight="1" spans="2:5">
      <c r="B20" s="36" t="s">
        <v>46</v>
      </c>
      <c r="C20" s="57" t="s">
        <v>47</v>
      </c>
      <c r="D20" s="57" t="s">
        <v>21</v>
      </c>
      <c r="E20" s="57" t="s">
        <v>17</v>
      </c>
    </row>
    <row r="21" customHeight="1" spans="2:5">
      <c r="B21" s="36" t="s">
        <v>48</v>
      </c>
      <c r="C21" s="57" t="s">
        <v>49</v>
      </c>
      <c r="D21" s="57" t="s">
        <v>21</v>
      </c>
      <c r="E21" s="57" t="s">
        <v>17</v>
      </c>
    </row>
    <row r="22" customHeight="1" spans="2:5">
      <c r="B22" s="36" t="s">
        <v>50</v>
      </c>
      <c r="C22" s="57" t="s">
        <v>51</v>
      </c>
      <c r="D22" s="57" t="s">
        <v>21</v>
      </c>
      <c r="E22" s="57" t="s">
        <v>17</v>
      </c>
    </row>
    <row r="23" customHeight="1" spans="2:5">
      <c r="B23" s="36" t="s">
        <v>52</v>
      </c>
      <c r="C23" s="57" t="s">
        <v>53</v>
      </c>
      <c r="D23" s="57" t="s">
        <v>21</v>
      </c>
      <c r="E23" s="57" t="s">
        <v>17</v>
      </c>
    </row>
    <row r="24" customHeight="1" spans="2:5">
      <c r="B24" s="36" t="s">
        <v>54</v>
      </c>
      <c r="C24" s="57" t="s">
        <v>55</v>
      </c>
      <c r="D24" s="57" t="s">
        <v>21</v>
      </c>
      <c r="E24" s="57" t="s">
        <v>17</v>
      </c>
    </row>
    <row r="25" customHeight="1" spans="2:5">
      <c r="B25" s="36" t="s">
        <v>56</v>
      </c>
      <c r="C25" s="57" t="s">
        <v>57</v>
      </c>
      <c r="D25" s="57" t="s">
        <v>21</v>
      </c>
      <c r="E25" s="57" t="s">
        <v>58</v>
      </c>
    </row>
    <row r="26" customHeight="1" spans="2:5">
      <c r="B26" s="36" t="s">
        <v>59</v>
      </c>
      <c r="C26" s="57" t="s">
        <v>60</v>
      </c>
      <c r="D26" s="57" t="s">
        <v>21</v>
      </c>
      <c r="E26" s="57" t="s">
        <v>58</v>
      </c>
    </row>
    <row r="27" customHeight="1" spans="2:5">
      <c r="B27" s="36" t="s">
        <v>61</v>
      </c>
      <c r="C27" s="57" t="s">
        <v>62</v>
      </c>
      <c r="D27" s="57" t="s">
        <v>21</v>
      </c>
      <c r="E27" s="57" t="s">
        <v>58</v>
      </c>
    </row>
    <row r="28" customHeight="1" spans="2:5">
      <c r="B28" s="36" t="s">
        <v>63</v>
      </c>
      <c r="C28" s="57" t="s">
        <v>64</v>
      </c>
      <c r="D28" s="57" t="s">
        <v>21</v>
      </c>
      <c r="E28" s="57" t="s">
        <v>17</v>
      </c>
    </row>
    <row r="29" customHeight="1" spans="2:5">
      <c r="B29" s="36" t="s">
        <v>65</v>
      </c>
      <c r="C29" s="57" t="s">
        <v>66</v>
      </c>
      <c r="D29" s="57" t="s">
        <v>21</v>
      </c>
      <c r="E29" s="57" t="s">
        <v>17</v>
      </c>
    </row>
    <row r="30" customHeight="1" spans="2:5">
      <c r="B30" s="36" t="s">
        <v>67</v>
      </c>
      <c r="C30" s="57" t="s">
        <v>68</v>
      </c>
      <c r="D30" s="57" t="s">
        <v>21</v>
      </c>
      <c r="E30" s="57" t="s">
        <v>17</v>
      </c>
    </row>
    <row r="31" customHeight="1" spans="2:5">
      <c r="B31" s="36" t="s">
        <v>69</v>
      </c>
      <c r="C31" s="57" t="s">
        <v>70</v>
      </c>
      <c r="D31" s="57" t="s">
        <v>21</v>
      </c>
      <c r="E31" s="57" t="s">
        <v>71</v>
      </c>
    </row>
    <row r="32" customHeight="1" spans="2:5">
      <c r="B32" s="36" t="s">
        <v>72</v>
      </c>
      <c r="C32" s="57" t="s">
        <v>73</v>
      </c>
      <c r="D32" s="57" t="s">
        <v>21</v>
      </c>
      <c r="E32" s="57" t="s">
        <v>17</v>
      </c>
    </row>
    <row r="33" customHeight="1" spans="2:5">
      <c r="B33" s="36" t="s">
        <v>74</v>
      </c>
      <c r="C33" s="57" t="s">
        <v>75</v>
      </c>
      <c r="D33" s="57" t="s">
        <v>21</v>
      </c>
      <c r="E33" s="57" t="s">
        <v>76</v>
      </c>
    </row>
    <row r="34" customHeight="1" spans="2:5">
      <c r="B34" s="36" t="s">
        <v>77</v>
      </c>
      <c r="C34" s="57" t="s">
        <v>78</v>
      </c>
      <c r="D34" s="57" t="s">
        <v>21</v>
      </c>
      <c r="E34" s="57" t="s">
        <v>76</v>
      </c>
    </row>
    <row r="35" customHeight="1" spans="2:5">
      <c r="B35" s="36" t="s">
        <v>79</v>
      </c>
      <c r="C35" s="57" t="s">
        <v>80</v>
      </c>
      <c r="D35" s="57" t="s">
        <v>21</v>
      </c>
      <c r="E35" s="57" t="s">
        <v>76</v>
      </c>
    </row>
    <row r="36" customHeight="1" spans="2:6">
      <c r="B36" s="36" t="s">
        <v>81</v>
      </c>
      <c r="C36" s="57" t="s">
        <v>82</v>
      </c>
      <c r="D36" s="57" t="s">
        <v>21</v>
      </c>
      <c r="E36" s="57" t="s">
        <v>34</v>
      </c>
      <c r="F36" s="56"/>
    </row>
    <row r="37" customHeight="1" spans="2:5">
      <c r="B37" s="36" t="s">
        <v>83</v>
      </c>
      <c r="C37" s="57" t="s">
        <v>84</v>
      </c>
      <c r="D37" s="57" t="s">
        <v>21</v>
      </c>
      <c r="E37" s="57" t="s">
        <v>85</v>
      </c>
    </row>
    <row r="38" customHeight="1" spans="2:5">
      <c r="B38" s="36" t="s">
        <v>86</v>
      </c>
      <c r="C38" s="59" t="s">
        <v>87</v>
      </c>
      <c r="D38" s="57" t="s">
        <v>21</v>
      </c>
      <c r="E38" s="57" t="s">
        <v>85</v>
      </c>
    </row>
    <row r="39" customHeight="1" spans="2:5">
      <c r="B39" s="56" t="s">
        <v>88</v>
      </c>
      <c r="C39" s="57" t="s">
        <v>89</v>
      </c>
      <c r="D39" s="57" t="s">
        <v>21</v>
      </c>
      <c r="E39" s="57" t="s">
        <v>17</v>
      </c>
    </row>
    <row r="40" customHeight="1" spans="2:5">
      <c r="B40" s="36" t="s">
        <v>90</v>
      </c>
      <c r="C40" s="57" t="s">
        <v>91</v>
      </c>
      <c r="D40" s="57" t="s">
        <v>16</v>
      </c>
      <c r="E40" s="57" t="s">
        <v>17</v>
      </c>
    </row>
    <row r="41" customHeight="1" spans="2:2">
      <c r="B41" s="36"/>
    </row>
    <row r="42" customHeight="1" spans="3:3">
      <c r="C42" s="61"/>
    </row>
    <row r="43" customHeight="1" spans="3:3">
      <c r="C43" s="66"/>
    </row>
    <row r="44" customHeight="1" spans="3:3">
      <c r="C44" s="67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4455"/>
  <sheetViews>
    <sheetView tabSelected="1" zoomScale="70" zoomScaleNormal="70" workbookViewId="0">
      <pane xSplit="1" ySplit="1" topLeftCell="C2" activePane="bottomRight" state="frozen"/>
      <selection/>
      <selection pane="topRight"/>
      <selection pane="bottomLeft"/>
      <selection pane="bottomRight" activeCell="N22" sqref="N22"/>
    </sheetView>
  </sheetViews>
  <sheetFormatPr defaultColWidth="9" defaultRowHeight="13.8"/>
  <cols>
    <col min="1" max="1" width="9" style="30"/>
    <col min="2" max="2" width="26.9814814814815" style="30" customWidth="1"/>
    <col min="3" max="3" width="23.8518518518519" style="32" customWidth="1"/>
    <col min="4" max="4" width="11.8796296296296" style="30" customWidth="1"/>
    <col min="5" max="5" width="14.1111111111111" style="30" customWidth="1"/>
    <col min="6" max="6" width="17.3796296296296" style="30" customWidth="1"/>
    <col min="7" max="7" width="11.8796296296296" style="30" customWidth="1"/>
    <col min="8" max="8" width="21.8981481481481" style="30" customWidth="1"/>
    <col min="9" max="9" width="14.7592592592593" style="30" customWidth="1"/>
    <col min="10" max="10" width="16.3518518518519" style="30" customWidth="1"/>
    <col min="11" max="11" width="15.0740740740741" style="30" customWidth="1"/>
    <col min="12" max="18" width="10.3796296296296" style="30" customWidth="1"/>
    <col min="19" max="20" width="10.3796296296296" style="33" customWidth="1"/>
    <col min="21" max="21" width="10.1944444444444" style="32" customWidth="1"/>
    <col min="22" max="24" width="10.3796296296296" style="30" customWidth="1"/>
    <col min="25" max="25" width="14" style="34" customWidth="1"/>
    <col min="26" max="29" width="7.85185185185185" style="34" customWidth="1"/>
    <col min="30" max="30" width="14.1111111111111" style="33" customWidth="1"/>
    <col min="31" max="31" width="12.8055555555556" style="35" customWidth="1"/>
    <col min="32" max="33" width="10.9814814814815" style="32" customWidth="1"/>
    <col min="34" max="16384" width="9" style="30"/>
  </cols>
  <sheetData>
    <row r="1" customHeight="1" spans="1:34">
      <c r="A1" s="31" t="s">
        <v>14</v>
      </c>
      <c r="B1" s="36" t="s">
        <v>18</v>
      </c>
      <c r="C1" s="36" t="s">
        <v>23</v>
      </c>
      <c r="D1" s="36" t="s">
        <v>25</v>
      </c>
      <c r="E1" s="36" t="s">
        <v>20</v>
      </c>
      <c r="F1" s="36" t="s">
        <v>31</v>
      </c>
      <c r="G1" s="36" t="s">
        <v>32</v>
      </c>
      <c r="H1" s="36" t="s">
        <v>35</v>
      </c>
      <c r="I1" s="36" t="s">
        <v>40</v>
      </c>
      <c r="J1" s="36" t="s">
        <v>38</v>
      </c>
      <c r="K1" s="36" t="s">
        <v>40</v>
      </c>
      <c r="L1" s="36" t="s">
        <v>42</v>
      </c>
      <c r="M1" s="36" t="s">
        <v>44</v>
      </c>
      <c r="N1" s="36" t="s">
        <v>46</v>
      </c>
      <c r="O1" s="36" t="s">
        <v>92</v>
      </c>
      <c r="P1" s="36" t="s">
        <v>50</v>
      </c>
      <c r="Q1" s="36" t="s">
        <v>52</v>
      </c>
      <c r="R1" s="36" t="s">
        <v>54</v>
      </c>
      <c r="S1" s="36" t="s">
        <v>56</v>
      </c>
      <c r="T1" s="36" t="s">
        <v>59</v>
      </c>
      <c r="U1" s="36" t="s">
        <v>61</v>
      </c>
      <c r="V1" s="36" t="s">
        <v>63</v>
      </c>
      <c r="W1" s="36" t="s">
        <v>65</v>
      </c>
      <c r="X1" s="36" t="s">
        <v>67</v>
      </c>
      <c r="Y1" s="36" t="s">
        <v>69</v>
      </c>
      <c r="Z1" s="36" t="s">
        <v>72</v>
      </c>
      <c r="AA1" s="36" t="s">
        <v>74</v>
      </c>
      <c r="AB1" s="36" t="s">
        <v>77</v>
      </c>
      <c r="AC1" s="36" t="s">
        <v>79</v>
      </c>
      <c r="AD1" s="36" t="s">
        <v>81</v>
      </c>
      <c r="AE1" s="36" t="s">
        <v>83</v>
      </c>
      <c r="AF1" s="36" t="s">
        <v>86</v>
      </c>
      <c r="AG1" s="45" t="s">
        <v>88</v>
      </c>
      <c r="AH1" s="36" t="s">
        <v>90</v>
      </c>
    </row>
    <row r="2" customHeight="1" spans="1:34">
      <c r="A2" s="31">
        <v>1</v>
      </c>
      <c r="B2" s="36" t="s">
        <v>93</v>
      </c>
      <c r="C2" s="37" t="s">
        <v>94</v>
      </c>
      <c r="D2" s="38">
        <v>-33.44</v>
      </c>
      <c r="E2" s="38">
        <v>149.66</v>
      </c>
      <c r="F2" s="36" t="s">
        <v>95</v>
      </c>
      <c r="G2" s="38">
        <v>18.3137</v>
      </c>
      <c r="H2" s="38">
        <v>58495</v>
      </c>
      <c r="I2" s="36" t="s">
        <v>96</v>
      </c>
      <c r="J2" s="38">
        <v>2095</v>
      </c>
      <c r="K2" s="36" t="s">
        <v>96</v>
      </c>
      <c r="L2" s="39">
        <v>0.655327683372107</v>
      </c>
      <c r="M2" s="39">
        <v>-0.2456739080602</v>
      </c>
      <c r="N2" s="39">
        <v>-0.886042204196177</v>
      </c>
      <c r="O2" s="39">
        <v>0.640368296135977</v>
      </c>
      <c r="P2" s="36"/>
      <c r="Q2" s="36"/>
      <c r="R2" s="36"/>
      <c r="S2" s="40">
        <v>13.7</v>
      </c>
      <c r="T2" s="40">
        <v>0.9</v>
      </c>
      <c r="U2" s="41">
        <v>0.4</v>
      </c>
      <c r="V2" s="40">
        <f t="shared" ref="V2:V65" si="0">S2/T2</f>
        <v>15.2222222222222</v>
      </c>
      <c r="W2" s="40">
        <f t="shared" ref="W2:W65" si="1">S2/U2</f>
        <v>34.25</v>
      </c>
      <c r="X2" s="40">
        <f>T2/U2</f>
        <v>2.25</v>
      </c>
      <c r="Y2" s="42">
        <v>-18.6770428015565</v>
      </c>
      <c r="Z2" s="41">
        <v>5.7</v>
      </c>
      <c r="AA2" s="43">
        <v>18</v>
      </c>
      <c r="AB2" s="43">
        <v>13</v>
      </c>
      <c r="AC2" s="43">
        <v>69</v>
      </c>
      <c r="AD2" s="40">
        <v>13.5397920608521</v>
      </c>
      <c r="AE2" s="44">
        <v>696</v>
      </c>
      <c r="AF2" s="37">
        <v>1532</v>
      </c>
      <c r="AG2" s="46">
        <f>AF2/AE2</f>
        <v>2.20114942528736</v>
      </c>
      <c r="AH2" s="36" t="s">
        <v>97</v>
      </c>
    </row>
    <row r="3" customHeight="1" spans="1:34">
      <c r="A3" s="31">
        <v>2</v>
      </c>
      <c r="B3" s="36" t="s">
        <v>93</v>
      </c>
      <c r="C3" s="37" t="s">
        <v>94</v>
      </c>
      <c r="D3" s="38">
        <v>-33.44</v>
      </c>
      <c r="E3" s="38">
        <v>149.66</v>
      </c>
      <c r="F3" s="36" t="s">
        <v>95</v>
      </c>
      <c r="G3" s="38">
        <v>19.94555</v>
      </c>
      <c r="H3" s="38">
        <v>110080</v>
      </c>
      <c r="I3" s="36" t="s">
        <v>96</v>
      </c>
      <c r="J3" s="38">
        <v>1195</v>
      </c>
      <c r="K3" s="36" t="s">
        <v>96</v>
      </c>
      <c r="L3" s="39">
        <v>0.876932538715053</v>
      </c>
      <c r="M3" s="39">
        <v>-0.807081276050827</v>
      </c>
      <c r="N3" s="39">
        <v>-0.253776110510708</v>
      </c>
      <c r="O3" s="39">
        <v>-0.553305165540119</v>
      </c>
      <c r="P3" s="36"/>
      <c r="Q3" s="36"/>
      <c r="R3" s="36"/>
      <c r="S3" s="40">
        <v>13.7</v>
      </c>
      <c r="T3" s="40">
        <v>0.9</v>
      </c>
      <c r="U3" s="41">
        <v>0.4</v>
      </c>
      <c r="V3" s="40">
        <f t="shared" si="0"/>
        <v>15.2222222222222</v>
      </c>
      <c r="W3" s="40">
        <f t="shared" si="1"/>
        <v>34.25</v>
      </c>
      <c r="X3" s="40">
        <f t="shared" ref="X3:X66" si="2">T3/U3</f>
        <v>2.25</v>
      </c>
      <c r="Y3" s="42">
        <v>-18.6770428015565</v>
      </c>
      <c r="Z3" s="41">
        <v>5.7</v>
      </c>
      <c r="AA3" s="43">
        <v>18</v>
      </c>
      <c r="AB3" s="43">
        <v>13</v>
      </c>
      <c r="AC3" s="43">
        <v>69</v>
      </c>
      <c r="AD3" s="40">
        <v>13.5397920608521</v>
      </c>
      <c r="AE3" s="44">
        <v>696</v>
      </c>
      <c r="AF3" s="37">
        <v>1532</v>
      </c>
      <c r="AG3" s="46">
        <f t="shared" ref="AG3:AG66" si="3">AF3/AE3</f>
        <v>2.20114942528736</v>
      </c>
      <c r="AH3" s="36" t="s">
        <v>97</v>
      </c>
    </row>
    <row r="4" customHeight="1" spans="1:34">
      <c r="A4" s="31">
        <v>3</v>
      </c>
      <c r="B4" s="36" t="s">
        <v>93</v>
      </c>
      <c r="C4" s="37" t="s">
        <v>94</v>
      </c>
      <c r="D4" s="38">
        <v>-33.44</v>
      </c>
      <c r="E4" s="38">
        <v>149.66</v>
      </c>
      <c r="F4" s="36" t="s">
        <v>95</v>
      </c>
      <c r="G4" s="38">
        <v>19.23605</v>
      </c>
      <c r="H4" s="38">
        <v>122995</v>
      </c>
      <c r="I4" s="36" t="s">
        <v>96</v>
      </c>
      <c r="J4" s="38">
        <v>3740</v>
      </c>
      <c r="K4" s="36" t="s">
        <v>96</v>
      </c>
      <c r="L4" s="39">
        <v>0.780886543485202</v>
      </c>
      <c r="M4" s="39">
        <v>0.33385814999214</v>
      </c>
      <c r="N4" s="39">
        <v>-0.142839780556078</v>
      </c>
      <c r="O4" s="39">
        <v>0.476697930548218</v>
      </c>
      <c r="P4" s="36"/>
      <c r="Q4" s="36"/>
      <c r="R4" s="36"/>
      <c r="S4" s="40">
        <v>13.7</v>
      </c>
      <c r="T4" s="40">
        <v>0.9</v>
      </c>
      <c r="U4" s="41">
        <v>0.4</v>
      </c>
      <c r="V4" s="40">
        <f t="shared" si="0"/>
        <v>15.2222222222222</v>
      </c>
      <c r="W4" s="40">
        <f t="shared" si="1"/>
        <v>34.25</v>
      </c>
      <c r="X4" s="40">
        <f t="shared" si="2"/>
        <v>2.25</v>
      </c>
      <c r="Y4" s="42">
        <v>-18.6770428015565</v>
      </c>
      <c r="Z4" s="41">
        <v>5.7</v>
      </c>
      <c r="AA4" s="43">
        <v>18</v>
      </c>
      <c r="AB4" s="43">
        <v>13</v>
      </c>
      <c r="AC4" s="43">
        <v>69</v>
      </c>
      <c r="AD4" s="40">
        <v>13.5397920608521</v>
      </c>
      <c r="AE4" s="44">
        <v>696</v>
      </c>
      <c r="AF4" s="37">
        <v>1532</v>
      </c>
      <c r="AG4" s="46">
        <f t="shared" si="3"/>
        <v>2.20114942528736</v>
      </c>
      <c r="AH4" s="36" t="s">
        <v>97</v>
      </c>
    </row>
    <row r="5" customHeight="1" spans="1:34">
      <c r="A5" s="31">
        <v>4</v>
      </c>
      <c r="B5" s="36" t="s">
        <v>93</v>
      </c>
      <c r="C5" s="37" t="s">
        <v>94</v>
      </c>
      <c r="D5" s="38">
        <v>-33.44</v>
      </c>
      <c r="E5" s="38">
        <v>149.66</v>
      </c>
      <c r="F5" s="36" t="s">
        <v>95</v>
      </c>
      <c r="G5" s="38">
        <v>15.54665</v>
      </c>
      <c r="H5" s="38">
        <v>164820</v>
      </c>
      <c r="I5" s="36" t="s">
        <v>96</v>
      </c>
      <c r="J5" s="38">
        <v>1120</v>
      </c>
      <c r="K5" s="36" t="s">
        <v>96</v>
      </c>
      <c r="L5" s="39">
        <v>0.273837363159139</v>
      </c>
      <c r="M5" s="39">
        <v>-0.871898776127298</v>
      </c>
      <c r="N5" s="39">
        <v>0.149870484639496</v>
      </c>
      <c r="O5" s="39">
        <v>-1.02176926076679</v>
      </c>
      <c r="P5" s="36"/>
      <c r="Q5" s="36"/>
      <c r="R5" s="36"/>
      <c r="S5" s="40">
        <v>13.7</v>
      </c>
      <c r="T5" s="40">
        <v>0.9</v>
      </c>
      <c r="U5" s="41">
        <v>0.4</v>
      </c>
      <c r="V5" s="40">
        <f t="shared" si="0"/>
        <v>15.2222222222222</v>
      </c>
      <c r="W5" s="40">
        <f t="shared" si="1"/>
        <v>34.25</v>
      </c>
      <c r="X5" s="40">
        <f t="shared" si="2"/>
        <v>2.25</v>
      </c>
      <c r="Y5" s="42">
        <v>-18.6770428015565</v>
      </c>
      <c r="Z5" s="41">
        <v>5.7</v>
      </c>
      <c r="AA5" s="43">
        <v>18</v>
      </c>
      <c r="AB5" s="43">
        <v>13</v>
      </c>
      <c r="AC5" s="43">
        <v>69</v>
      </c>
      <c r="AD5" s="40">
        <v>13.5397920608521</v>
      </c>
      <c r="AE5" s="44">
        <v>696</v>
      </c>
      <c r="AF5" s="37">
        <v>1532</v>
      </c>
      <c r="AG5" s="46">
        <f t="shared" si="3"/>
        <v>2.20114942528736</v>
      </c>
      <c r="AH5" s="36" t="s">
        <v>97</v>
      </c>
    </row>
    <row r="6" customHeight="1" spans="1:34">
      <c r="A6" s="31">
        <v>5</v>
      </c>
      <c r="B6" s="36" t="s">
        <v>93</v>
      </c>
      <c r="C6" s="37" t="s">
        <v>94</v>
      </c>
      <c r="D6" s="38">
        <v>-33.44</v>
      </c>
      <c r="E6" s="38">
        <v>149.66</v>
      </c>
      <c r="F6" s="36" t="s">
        <v>95</v>
      </c>
      <c r="G6" s="38">
        <v>16.7528</v>
      </c>
      <c r="H6" s="38">
        <v>124660</v>
      </c>
      <c r="I6" s="36" t="s">
        <v>96</v>
      </c>
      <c r="J6" s="38">
        <v>1145</v>
      </c>
      <c r="K6" s="36" t="s">
        <v>96</v>
      </c>
      <c r="L6" s="39">
        <v>0.441023360755821</v>
      </c>
      <c r="M6" s="39">
        <v>-0.849822824428098</v>
      </c>
      <c r="N6" s="39">
        <v>-0.129393453315037</v>
      </c>
      <c r="O6" s="39">
        <v>-0.72042937111306</v>
      </c>
      <c r="P6" s="36"/>
      <c r="Q6" s="36"/>
      <c r="R6" s="36"/>
      <c r="S6" s="40">
        <v>13.7</v>
      </c>
      <c r="T6" s="40">
        <v>0.9</v>
      </c>
      <c r="U6" s="41">
        <v>0.4</v>
      </c>
      <c r="V6" s="40">
        <f t="shared" si="0"/>
        <v>15.2222222222222</v>
      </c>
      <c r="W6" s="40">
        <f t="shared" si="1"/>
        <v>34.25</v>
      </c>
      <c r="X6" s="40">
        <f t="shared" si="2"/>
        <v>2.25</v>
      </c>
      <c r="Y6" s="42">
        <v>-18.6770428015565</v>
      </c>
      <c r="Z6" s="41">
        <v>5.7</v>
      </c>
      <c r="AA6" s="43">
        <v>18</v>
      </c>
      <c r="AB6" s="43">
        <v>13</v>
      </c>
      <c r="AC6" s="43">
        <v>69</v>
      </c>
      <c r="AD6" s="40">
        <v>13.5397920608521</v>
      </c>
      <c r="AE6" s="44">
        <v>696</v>
      </c>
      <c r="AF6" s="37">
        <v>1532</v>
      </c>
      <c r="AG6" s="46">
        <f t="shared" si="3"/>
        <v>2.20114942528736</v>
      </c>
      <c r="AH6" s="36" t="s">
        <v>97</v>
      </c>
    </row>
    <row r="7" customHeight="1" spans="1:34">
      <c r="A7" s="31">
        <v>6</v>
      </c>
      <c r="B7" s="36" t="s">
        <v>93</v>
      </c>
      <c r="C7" s="37" t="s">
        <v>94</v>
      </c>
      <c r="D7" s="38">
        <v>-33.44</v>
      </c>
      <c r="E7" s="38">
        <v>149.66</v>
      </c>
      <c r="F7" s="36" t="s">
        <v>95</v>
      </c>
      <c r="G7" s="38">
        <v>21.2936</v>
      </c>
      <c r="H7" s="38">
        <v>57005</v>
      </c>
      <c r="I7" s="36" t="s">
        <v>96</v>
      </c>
      <c r="J7" s="38">
        <v>755</v>
      </c>
      <c r="K7" s="36" t="s">
        <v>96</v>
      </c>
      <c r="L7" s="39">
        <v>1.05814472132248</v>
      </c>
      <c r="M7" s="39">
        <v>-1.26626499116741</v>
      </c>
      <c r="N7" s="39">
        <v>-0.911844501410059</v>
      </c>
      <c r="O7" s="39">
        <v>-0.354420489757354</v>
      </c>
      <c r="P7" s="36"/>
      <c r="Q7" s="36"/>
      <c r="R7" s="36"/>
      <c r="S7" s="40">
        <v>13.7</v>
      </c>
      <c r="T7" s="40">
        <v>0.9</v>
      </c>
      <c r="U7" s="41">
        <v>0.4</v>
      </c>
      <c r="V7" s="40">
        <f t="shared" si="0"/>
        <v>15.2222222222222</v>
      </c>
      <c r="W7" s="40">
        <f t="shared" si="1"/>
        <v>34.25</v>
      </c>
      <c r="X7" s="40">
        <f t="shared" si="2"/>
        <v>2.25</v>
      </c>
      <c r="Y7" s="42">
        <v>-18.6770428015565</v>
      </c>
      <c r="Z7" s="41">
        <v>5.7</v>
      </c>
      <c r="AA7" s="43">
        <v>18</v>
      </c>
      <c r="AB7" s="43">
        <v>13</v>
      </c>
      <c r="AC7" s="43">
        <v>69</v>
      </c>
      <c r="AD7" s="40">
        <v>13.5397920608521</v>
      </c>
      <c r="AE7" s="44">
        <v>696</v>
      </c>
      <c r="AF7" s="37">
        <v>1532</v>
      </c>
      <c r="AG7" s="46">
        <f t="shared" si="3"/>
        <v>2.20114942528736</v>
      </c>
      <c r="AH7" s="36" t="s">
        <v>97</v>
      </c>
    </row>
    <row r="8" customHeight="1" spans="1:34">
      <c r="A8" s="31">
        <v>7</v>
      </c>
      <c r="B8" s="36" t="s">
        <v>93</v>
      </c>
      <c r="C8" s="37" t="s">
        <v>94</v>
      </c>
      <c r="D8" s="38">
        <v>-33.44</v>
      </c>
      <c r="E8" s="38">
        <v>149.66</v>
      </c>
      <c r="F8" s="36" t="s">
        <v>95</v>
      </c>
      <c r="G8" s="38">
        <v>21.93215</v>
      </c>
      <c r="H8" s="38">
        <v>27130</v>
      </c>
      <c r="I8" s="36" t="s">
        <v>96</v>
      </c>
      <c r="J8" s="38">
        <v>295</v>
      </c>
      <c r="K8" s="36" t="s">
        <v>96</v>
      </c>
      <c r="L8" s="39">
        <v>1.14340418282502</v>
      </c>
      <c r="M8" s="39">
        <v>-2.20600738407662</v>
      </c>
      <c r="N8" s="39">
        <v>-1.6543433580249</v>
      </c>
      <c r="O8" s="39">
        <v>-0.551664026051717</v>
      </c>
      <c r="P8" s="36"/>
      <c r="Q8" s="36"/>
      <c r="R8" s="36"/>
      <c r="S8" s="40">
        <v>13.7</v>
      </c>
      <c r="T8" s="40">
        <v>0.9</v>
      </c>
      <c r="U8" s="41">
        <v>0.4</v>
      </c>
      <c r="V8" s="40">
        <f t="shared" si="0"/>
        <v>15.2222222222222</v>
      </c>
      <c r="W8" s="40">
        <f t="shared" si="1"/>
        <v>34.25</v>
      </c>
      <c r="X8" s="40">
        <f t="shared" si="2"/>
        <v>2.25</v>
      </c>
      <c r="Y8" s="42">
        <v>-18.6770428015565</v>
      </c>
      <c r="Z8" s="41">
        <v>5.7</v>
      </c>
      <c r="AA8" s="43">
        <v>18</v>
      </c>
      <c r="AB8" s="43">
        <v>13</v>
      </c>
      <c r="AC8" s="43">
        <v>69</v>
      </c>
      <c r="AD8" s="40">
        <v>13.5397920608521</v>
      </c>
      <c r="AE8" s="44">
        <v>696</v>
      </c>
      <c r="AF8" s="37">
        <v>1532</v>
      </c>
      <c r="AG8" s="46">
        <f t="shared" si="3"/>
        <v>2.20114942528736</v>
      </c>
      <c r="AH8" s="36" t="s">
        <v>97</v>
      </c>
    </row>
    <row r="9" customHeight="1" spans="1:34">
      <c r="A9" s="31">
        <v>8</v>
      </c>
      <c r="B9" s="36" t="s">
        <v>93</v>
      </c>
      <c r="C9" s="37" t="s">
        <v>94</v>
      </c>
      <c r="D9" s="38">
        <v>-33.44</v>
      </c>
      <c r="E9" s="38">
        <v>149.66</v>
      </c>
      <c r="F9" s="36" t="s">
        <v>95</v>
      </c>
      <c r="G9" s="38">
        <v>20.65505</v>
      </c>
      <c r="H9" s="38">
        <v>94420</v>
      </c>
      <c r="I9" s="36" t="s">
        <v>96</v>
      </c>
      <c r="J9" s="38">
        <v>1115</v>
      </c>
      <c r="K9" s="36" t="s">
        <v>96</v>
      </c>
      <c r="L9" s="39">
        <v>0.972514657414422</v>
      </c>
      <c r="M9" s="39">
        <v>-0.876373056522219</v>
      </c>
      <c r="N9" s="39">
        <v>-0.407230569577601</v>
      </c>
      <c r="O9" s="39">
        <v>-0.469142486944618</v>
      </c>
      <c r="P9" s="36"/>
      <c r="Q9" s="36"/>
      <c r="R9" s="36"/>
      <c r="S9" s="40">
        <v>13.7</v>
      </c>
      <c r="T9" s="40">
        <v>0.9</v>
      </c>
      <c r="U9" s="41">
        <v>0.4</v>
      </c>
      <c r="V9" s="40">
        <f t="shared" si="0"/>
        <v>15.2222222222222</v>
      </c>
      <c r="W9" s="40">
        <f t="shared" si="1"/>
        <v>34.25</v>
      </c>
      <c r="X9" s="40">
        <f t="shared" si="2"/>
        <v>2.25</v>
      </c>
      <c r="Y9" s="42">
        <v>-18.6770428015565</v>
      </c>
      <c r="Z9" s="41">
        <v>5.7</v>
      </c>
      <c r="AA9" s="43">
        <v>18</v>
      </c>
      <c r="AB9" s="43">
        <v>13</v>
      </c>
      <c r="AC9" s="43">
        <v>69</v>
      </c>
      <c r="AD9" s="40">
        <v>13.5397920608521</v>
      </c>
      <c r="AE9" s="44">
        <v>696</v>
      </c>
      <c r="AF9" s="37">
        <v>1532</v>
      </c>
      <c r="AG9" s="46">
        <f t="shared" si="3"/>
        <v>2.20114942528736</v>
      </c>
      <c r="AH9" s="36" t="s">
        <v>97</v>
      </c>
    </row>
    <row r="10" customHeight="1" spans="1:34">
      <c r="A10" s="31">
        <v>9</v>
      </c>
      <c r="B10" s="36" t="s">
        <v>93</v>
      </c>
      <c r="C10" s="37" t="s">
        <v>94</v>
      </c>
      <c r="D10" s="38">
        <v>-33.44</v>
      </c>
      <c r="E10" s="38">
        <v>149.66</v>
      </c>
      <c r="F10" s="36" t="s">
        <v>95</v>
      </c>
      <c r="G10" s="38">
        <v>20.65505</v>
      </c>
      <c r="H10" s="38">
        <v>90515</v>
      </c>
      <c r="I10" s="36" t="s">
        <v>96</v>
      </c>
      <c r="J10" s="38">
        <v>875</v>
      </c>
      <c r="K10" s="36" t="s">
        <v>96</v>
      </c>
      <c r="L10" s="39">
        <v>0.972514657414422</v>
      </c>
      <c r="M10" s="39">
        <v>-1.11875885405882</v>
      </c>
      <c r="N10" s="39">
        <v>-0.449467901867835</v>
      </c>
      <c r="O10" s="39">
        <v>-0.669290952190989</v>
      </c>
      <c r="P10" s="36"/>
      <c r="Q10" s="36"/>
      <c r="R10" s="36"/>
      <c r="S10" s="40">
        <v>13.7</v>
      </c>
      <c r="T10" s="40">
        <v>0.9</v>
      </c>
      <c r="U10" s="41">
        <v>0.4</v>
      </c>
      <c r="V10" s="40">
        <f t="shared" si="0"/>
        <v>15.2222222222222</v>
      </c>
      <c r="W10" s="40">
        <f t="shared" si="1"/>
        <v>34.25</v>
      </c>
      <c r="X10" s="40">
        <f t="shared" si="2"/>
        <v>2.25</v>
      </c>
      <c r="Y10" s="42">
        <v>-18.6770428015565</v>
      </c>
      <c r="Z10" s="41">
        <v>5.7</v>
      </c>
      <c r="AA10" s="43">
        <v>18</v>
      </c>
      <c r="AB10" s="43">
        <v>13</v>
      </c>
      <c r="AC10" s="43">
        <v>69</v>
      </c>
      <c r="AD10" s="40">
        <v>13.5397920608521</v>
      </c>
      <c r="AE10" s="44">
        <v>696</v>
      </c>
      <c r="AF10" s="37">
        <v>1532</v>
      </c>
      <c r="AG10" s="46">
        <f t="shared" si="3"/>
        <v>2.20114942528736</v>
      </c>
      <c r="AH10" s="36" t="s">
        <v>97</v>
      </c>
    </row>
    <row r="11" customHeight="1" spans="1:34">
      <c r="A11" s="31">
        <v>10</v>
      </c>
      <c r="B11" s="36" t="s">
        <v>93</v>
      </c>
      <c r="C11" s="37" t="s">
        <v>94</v>
      </c>
      <c r="D11" s="38">
        <v>-33.44</v>
      </c>
      <c r="E11" s="38">
        <v>149.66</v>
      </c>
      <c r="F11" s="36" t="s">
        <v>95</v>
      </c>
      <c r="G11" s="38">
        <v>16.97984</v>
      </c>
      <c r="H11" s="38">
        <v>211405</v>
      </c>
      <c r="I11" s="36" t="s">
        <v>96</v>
      </c>
      <c r="J11" s="38">
        <v>9085</v>
      </c>
      <c r="K11" s="36" t="s">
        <v>96</v>
      </c>
      <c r="L11" s="39">
        <v>0.472338208453351</v>
      </c>
      <c r="M11" s="39">
        <v>1.22139724041383</v>
      </c>
      <c r="N11" s="39">
        <v>0.398792240305539</v>
      </c>
      <c r="O11" s="39">
        <v>0.822605000108295</v>
      </c>
      <c r="P11" s="36"/>
      <c r="Q11" s="36"/>
      <c r="R11" s="36"/>
      <c r="S11" s="40">
        <v>13.7</v>
      </c>
      <c r="T11" s="40">
        <v>0.9</v>
      </c>
      <c r="U11" s="41">
        <v>0.4</v>
      </c>
      <c r="V11" s="40">
        <f t="shared" si="0"/>
        <v>15.2222222222222</v>
      </c>
      <c r="W11" s="40">
        <f t="shared" si="1"/>
        <v>34.25</v>
      </c>
      <c r="X11" s="40">
        <f t="shared" si="2"/>
        <v>2.25</v>
      </c>
      <c r="Y11" s="42">
        <v>-18.6770428015565</v>
      </c>
      <c r="Z11" s="41">
        <v>5.7</v>
      </c>
      <c r="AA11" s="43">
        <v>18</v>
      </c>
      <c r="AB11" s="43">
        <v>13</v>
      </c>
      <c r="AC11" s="43">
        <v>69</v>
      </c>
      <c r="AD11" s="40">
        <v>13.5397920608521</v>
      </c>
      <c r="AE11" s="44">
        <v>696</v>
      </c>
      <c r="AF11" s="37">
        <v>1532</v>
      </c>
      <c r="AG11" s="46">
        <f t="shared" si="3"/>
        <v>2.20114942528736</v>
      </c>
      <c r="AH11" s="36" t="s">
        <v>97</v>
      </c>
    </row>
    <row r="12" customHeight="1" spans="1:34">
      <c r="A12" s="31">
        <v>11</v>
      </c>
      <c r="B12" s="36" t="s">
        <v>93</v>
      </c>
      <c r="C12" s="37" t="s">
        <v>94</v>
      </c>
      <c r="D12" s="38">
        <v>-33.44</v>
      </c>
      <c r="E12" s="38">
        <v>149.66</v>
      </c>
      <c r="F12" s="36" t="s">
        <v>95</v>
      </c>
      <c r="G12" s="38">
        <v>19.129625</v>
      </c>
      <c r="H12" s="38">
        <v>99435</v>
      </c>
      <c r="I12" s="36" t="s">
        <v>96</v>
      </c>
      <c r="J12" s="38">
        <v>4495</v>
      </c>
      <c r="K12" s="36" t="s">
        <v>96</v>
      </c>
      <c r="L12" s="39">
        <v>0.766439426038751</v>
      </c>
      <c r="M12" s="39">
        <v>0.517738206489283</v>
      </c>
      <c r="N12" s="39">
        <v>-0.355479320334277</v>
      </c>
      <c r="O12" s="39">
        <v>0.87321752682356</v>
      </c>
      <c r="P12" s="36"/>
      <c r="Q12" s="36"/>
      <c r="R12" s="36"/>
      <c r="S12" s="40">
        <v>13.7</v>
      </c>
      <c r="T12" s="40">
        <v>0.9</v>
      </c>
      <c r="U12" s="41">
        <v>0.4</v>
      </c>
      <c r="V12" s="40">
        <f t="shared" si="0"/>
        <v>15.2222222222222</v>
      </c>
      <c r="W12" s="40">
        <f t="shared" si="1"/>
        <v>34.25</v>
      </c>
      <c r="X12" s="40">
        <f t="shared" si="2"/>
        <v>2.25</v>
      </c>
      <c r="Y12" s="42">
        <v>-18.6770428015565</v>
      </c>
      <c r="Z12" s="41">
        <v>5.7</v>
      </c>
      <c r="AA12" s="43">
        <v>18</v>
      </c>
      <c r="AB12" s="43">
        <v>13</v>
      </c>
      <c r="AC12" s="43">
        <v>69</v>
      </c>
      <c r="AD12" s="40">
        <v>13.5397920608521</v>
      </c>
      <c r="AE12" s="44">
        <v>696</v>
      </c>
      <c r="AF12" s="37">
        <v>1532</v>
      </c>
      <c r="AG12" s="46">
        <f t="shared" si="3"/>
        <v>2.20114942528736</v>
      </c>
      <c r="AH12" s="36" t="s">
        <v>97</v>
      </c>
    </row>
    <row r="13" customHeight="1" spans="1:34">
      <c r="A13" s="31">
        <v>12</v>
      </c>
      <c r="B13" s="36" t="s">
        <v>93</v>
      </c>
      <c r="C13" s="37" t="s">
        <v>94</v>
      </c>
      <c r="D13" s="38">
        <v>-33.44</v>
      </c>
      <c r="E13" s="38">
        <v>149.66</v>
      </c>
      <c r="F13" s="36" t="s">
        <v>95</v>
      </c>
      <c r="G13" s="38">
        <v>17.625485</v>
      </c>
      <c r="H13" s="38">
        <v>287245</v>
      </c>
      <c r="I13" s="36" t="s">
        <v>96</v>
      </c>
      <c r="J13" s="38">
        <v>23955</v>
      </c>
      <c r="K13" s="36" t="s">
        <v>96</v>
      </c>
      <c r="L13" s="39">
        <v>0.561122541992383</v>
      </c>
      <c r="M13" s="39">
        <v>2.19094960890078</v>
      </c>
      <c r="N13" s="39">
        <v>0.705352025441246</v>
      </c>
      <c r="O13" s="39">
        <v>1.48559758345954</v>
      </c>
      <c r="P13" s="36"/>
      <c r="Q13" s="36"/>
      <c r="R13" s="36"/>
      <c r="S13" s="40">
        <v>13.7</v>
      </c>
      <c r="T13" s="40">
        <v>0.9</v>
      </c>
      <c r="U13" s="41">
        <v>0.4</v>
      </c>
      <c r="V13" s="40">
        <f t="shared" si="0"/>
        <v>15.2222222222222</v>
      </c>
      <c r="W13" s="40">
        <f t="shared" si="1"/>
        <v>34.25</v>
      </c>
      <c r="X13" s="40">
        <f t="shared" si="2"/>
        <v>2.25</v>
      </c>
      <c r="Y13" s="42">
        <v>-18.6770428015565</v>
      </c>
      <c r="Z13" s="41">
        <v>5.7</v>
      </c>
      <c r="AA13" s="43">
        <v>18</v>
      </c>
      <c r="AB13" s="43">
        <v>13</v>
      </c>
      <c r="AC13" s="43">
        <v>69</v>
      </c>
      <c r="AD13" s="40">
        <v>13.5397920608521</v>
      </c>
      <c r="AE13" s="44">
        <v>696</v>
      </c>
      <c r="AF13" s="37">
        <v>1532</v>
      </c>
      <c r="AG13" s="46">
        <f t="shared" si="3"/>
        <v>2.20114942528736</v>
      </c>
      <c r="AH13" s="36" t="s">
        <v>97</v>
      </c>
    </row>
    <row r="14" customHeight="1" spans="1:34">
      <c r="A14" s="31">
        <v>13</v>
      </c>
      <c r="B14" s="36" t="s">
        <v>93</v>
      </c>
      <c r="C14" s="37" t="s">
        <v>94</v>
      </c>
      <c r="D14" s="38">
        <v>-33.44</v>
      </c>
      <c r="E14" s="38">
        <v>149.66</v>
      </c>
      <c r="F14" s="36" t="s">
        <v>95</v>
      </c>
      <c r="G14" s="38">
        <v>16.944365</v>
      </c>
      <c r="H14" s="38">
        <v>162625</v>
      </c>
      <c r="I14" s="36" t="s">
        <v>96</v>
      </c>
      <c r="J14" s="38">
        <v>2255</v>
      </c>
      <c r="K14" s="36" t="s">
        <v>96</v>
      </c>
      <c r="L14" s="39">
        <v>0.467448494576814</v>
      </c>
      <c r="M14" s="39">
        <v>-0.172077488479659</v>
      </c>
      <c r="N14" s="39">
        <v>0.136463452136928</v>
      </c>
      <c r="O14" s="39">
        <v>-0.308540940616587</v>
      </c>
      <c r="P14" s="36"/>
      <c r="Q14" s="36"/>
      <c r="R14" s="36"/>
      <c r="S14" s="40">
        <v>13.7</v>
      </c>
      <c r="T14" s="40">
        <v>0.9</v>
      </c>
      <c r="U14" s="41">
        <v>0.4</v>
      </c>
      <c r="V14" s="40">
        <f t="shared" si="0"/>
        <v>15.2222222222222</v>
      </c>
      <c r="W14" s="40">
        <f t="shared" si="1"/>
        <v>34.25</v>
      </c>
      <c r="X14" s="40">
        <f t="shared" si="2"/>
        <v>2.25</v>
      </c>
      <c r="Y14" s="42">
        <v>-18.6770428015565</v>
      </c>
      <c r="Z14" s="41">
        <v>5.7</v>
      </c>
      <c r="AA14" s="43">
        <v>18</v>
      </c>
      <c r="AB14" s="43">
        <v>13</v>
      </c>
      <c r="AC14" s="43">
        <v>69</v>
      </c>
      <c r="AD14" s="40">
        <v>13.5397920608521</v>
      </c>
      <c r="AE14" s="44">
        <v>696</v>
      </c>
      <c r="AF14" s="37">
        <v>1532</v>
      </c>
      <c r="AG14" s="46">
        <f t="shared" si="3"/>
        <v>2.20114942528736</v>
      </c>
      <c r="AH14" s="36" t="s">
        <v>97</v>
      </c>
    </row>
    <row r="15" customHeight="1" spans="1:34">
      <c r="A15" s="31">
        <v>14</v>
      </c>
      <c r="B15" s="36" t="s">
        <v>93</v>
      </c>
      <c r="C15" s="37" t="s">
        <v>94</v>
      </c>
      <c r="D15" s="38">
        <v>-33.44</v>
      </c>
      <c r="E15" s="38">
        <v>149.66</v>
      </c>
      <c r="F15" s="36" t="s">
        <v>95</v>
      </c>
      <c r="G15" s="38">
        <v>17.10755</v>
      </c>
      <c r="H15" s="38">
        <v>178830</v>
      </c>
      <c r="I15" s="36" t="s">
        <v>96</v>
      </c>
      <c r="J15" s="38">
        <v>4715</v>
      </c>
      <c r="K15" s="36" t="s">
        <v>96</v>
      </c>
      <c r="L15" s="39">
        <v>0.489931281885411</v>
      </c>
      <c r="M15" s="39">
        <v>0.56552145465112</v>
      </c>
      <c r="N15" s="39">
        <v>0.231452149204203</v>
      </c>
      <c r="O15" s="39">
        <v>0.334069305446917</v>
      </c>
      <c r="P15" s="36"/>
      <c r="Q15" s="36"/>
      <c r="R15" s="36"/>
      <c r="S15" s="40">
        <v>13.7</v>
      </c>
      <c r="T15" s="40">
        <v>0.9</v>
      </c>
      <c r="U15" s="41">
        <v>0.4</v>
      </c>
      <c r="V15" s="40">
        <f t="shared" si="0"/>
        <v>15.2222222222222</v>
      </c>
      <c r="W15" s="40">
        <f t="shared" si="1"/>
        <v>34.25</v>
      </c>
      <c r="X15" s="40">
        <f t="shared" si="2"/>
        <v>2.25</v>
      </c>
      <c r="Y15" s="42">
        <v>-18.6770428015565</v>
      </c>
      <c r="Z15" s="41">
        <v>5.7</v>
      </c>
      <c r="AA15" s="43">
        <v>18</v>
      </c>
      <c r="AB15" s="43">
        <v>13</v>
      </c>
      <c r="AC15" s="43">
        <v>69</v>
      </c>
      <c r="AD15" s="40">
        <v>13.5397920608521</v>
      </c>
      <c r="AE15" s="44">
        <v>696</v>
      </c>
      <c r="AF15" s="37">
        <v>1532</v>
      </c>
      <c r="AG15" s="46">
        <f t="shared" si="3"/>
        <v>2.20114942528736</v>
      </c>
      <c r="AH15" s="36" t="s">
        <v>97</v>
      </c>
    </row>
    <row r="16" customHeight="1" spans="1:34">
      <c r="A16" s="31">
        <v>15</v>
      </c>
      <c r="B16" s="36" t="s">
        <v>93</v>
      </c>
      <c r="C16" s="37" t="s">
        <v>94</v>
      </c>
      <c r="D16" s="38">
        <v>-33.44</v>
      </c>
      <c r="E16" s="38">
        <v>149.66</v>
      </c>
      <c r="F16" s="36" t="s">
        <v>95</v>
      </c>
      <c r="G16" s="38">
        <v>19.796555</v>
      </c>
      <c r="H16" s="38">
        <v>95840</v>
      </c>
      <c r="I16" s="36" t="s">
        <v>96</v>
      </c>
      <c r="J16" s="38">
        <v>3210</v>
      </c>
      <c r="K16" s="36" t="s">
        <v>96</v>
      </c>
      <c r="L16" s="39">
        <v>0.856801471038388</v>
      </c>
      <c r="M16" s="39">
        <v>0.181043475707624</v>
      </c>
      <c r="N16" s="39">
        <v>-0.392303350328603</v>
      </c>
      <c r="O16" s="39">
        <v>0.573346826036226</v>
      </c>
      <c r="P16" s="36"/>
      <c r="Q16" s="36"/>
      <c r="R16" s="36"/>
      <c r="S16" s="40">
        <v>13.7</v>
      </c>
      <c r="T16" s="40">
        <v>0.9</v>
      </c>
      <c r="U16" s="41">
        <v>0.4</v>
      </c>
      <c r="V16" s="40">
        <f t="shared" si="0"/>
        <v>15.2222222222222</v>
      </c>
      <c r="W16" s="40">
        <f t="shared" si="1"/>
        <v>34.25</v>
      </c>
      <c r="X16" s="40">
        <f t="shared" si="2"/>
        <v>2.25</v>
      </c>
      <c r="Y16" s="42">
        <v>-18.6770428015565</v>
      </c>
      <c r="Z16" s="41">
        <v>5.7</v>
      </c>
      <c r="AA16" s="43">
        <v>18</v>
      </c>
      <c r="AB16" s="43">
        <v>13</v>
      </c>
      <c r="AC16" s="43">
        <v>69</v>
      </c>
      <c r="AD16" s="40">
        <v>13.5397920608521</v>
      </c>
      <c r="AE16" s="44">
        <v>696</v>
      </c>
      <c r="AF16" s="37">
        <v>1532</v>
      </c>
      <c r="AG16" s="46">
        <f t="shared" si="3"/>
        <v>2.20114942528736</v>
      </c>
      <c r="AH16" s="36" t="s">
        <v>97</v>
      </c>
    </row>
    <row r="17" customHeight="1" spans="1:34">
      <c r="A17" s="31">
        <v>16</v>
      </c>
      <c r="B17" s="36" t="s">
        <v>93</v>
      </c>
      <c r="C17" s="37" t="s">
        <v>94</v>
      </c>
      <c r="D17" s="38">
        <v>-33.44</v>
      </c>
      <c r="E17" s="38">
        <v>149.66</v>
      </c>
      <c r="F17" s="36" t="s">
        <v>95</v>
      </c>
      <c r="G17" s="38">
        <v>21.442595</v>
      </c>
      <c r="H17" s="38">
        <v>45160</v>
      </c>
      <c r="I17" s="36" t="s">
        <v>96</v>
      </c>
      <c r="J17" s="38">
        <v>1105</v>
      </c>
      <c r="K17" s="36" t="s">
        <v>96</v>
      </c>
      <c r="L17" s="39">
        <v>1.07807165538273</v>
      </c>
      <c r="M17" s="39">
        <v>-0.885382126464585</v>
      </c>
      <c r="N17" s="39">
        <v>-1.14477174541428</v>
      </c>
      <c r="O17" s="39">
        <v>0.259389618949696</v>
      </c>
      <c r="P17" s="36"/>
      <c r="Q17" s="36"/>
      <c r="R17" s="36"/>
      <c r="S17" s="40">
        <v>13.7</v>
      </c>
      <c r="T17" s="40">
        <v>0.9</v>
      </c>
      <c r="U17" s="41">
        <v>0.4</v>
      </c>
      <c r="V17" s="40">
        <f t="shared" si="0"/>
        <v>15.2222222222222</v>
      </c>
      <c r="W17" s="40">
        <f t="shared" si="1"/>
        <v>34.25</v>
      </c>
      <c r="X17" s="40">
        <f t="shared" si="2"/>
        <v>2.25</v>
      </c>
      <c r="Y17" s="42">
        <v>-18.6770428015565</v>
      </c>
      <c r="Z17" s="41">
        <v>5.7</v>
      </c>
      <c r="AA17" s="43">
        <v>18</v>
      </c>
      <c r="AB17" s="43">
        <v>13</v>
      </c>
      <c r="AC17" s="43">
        <v>69</v>
      </c>
      <c r="AD17" s="40">
        <v>13.5397920608521</v>
      </c>
      <c r="AE17" s="44">
        <v>696</v>
      </c>
      <c r="AF17" s="37">
        <v>1532</v>
      </c>
      <c r="AG17" s="46">
        <f t="shared" si="3"/>
        <v>2.20114942528736</v>
      </c>
      <c r="AH17" s="36" t="s">
        <v>97</v>
      </c>
    </row>
    <row r="18" customHeight="1" spans="1:34">
      <c r="A18" s="31">
        <v>17</v>
      </c>
      <c r="B18" s="36" t="s">
        <v>93</v>
      </c>
      <c r="C18" s="37" t="s">
        <v>94</v>
      </c>
      <c r="D18" s="38">
        <v>-33.44</v>
      </c>
      <c r="E18" s="38">
        <v>149.66</v>
      </c>
      <c r="F18" s="36" t="s">
        <v>95</v>
      </c>
      <c r="G18" s="38">
        <v>20.54153</v>
      </c>
      <c r="H18" s="38">
        <v>148250</v>
      </c>
      <c r="I18" s="36" t="s">
        <v>96</v>
      </c>
      <c r="J18" s="38">
        <v>3810</v>
      </c>
      <c r="K18" s="36" t="s">
        <v>96</v>
      </c>
      <c r="L18" s="39">
        <v>0.957252552361346</v>
      </c>
      <c r="M18" s="39">
        <v>0.352401727704309</v>
      </c>
      <c r="N18" s="39">
        <v>0.0439165531820931</v>
      </c>
      <c r="O18" s="39">
        <v>0.308485174522216</v>
      </c>
      <c r="P18" s="36"/>
      <c r="Q18" s="36"/>
      <c r="R18" s="36"/>
      <c r="S18" s="40">
        <v>13.7</v>
      </c>
      <c r="T18" s="40">
        <v>0.9</v>
      </c>
      <c r="U18" s="41">
        <v>0.4</v>
      </c>
      <c r="V18" s="40">
        <f t="shared" si="0"/>
        <v>15.2222222222222</v>
      </c>
      <c r="W18" s="40">
        <f t="shared" si="1"/>
        <v>34.25</v>
      </c>
      <c r="X18" s="40">
        <f t="shared" si="2"/>
        <v>2.25</v>
      </c>
      <c r="Y18" s="42">
        <v>-18.6770428015565</v>
      </c>
      <c r="Z18" s="41">
        <v>5.7</v>
      </c>
      <c r="AA18" s="43">
        <v>18</v>
      </c>
      <c r="AB18" s="43">
        <v>13</v>
      </c>
      <c r="AC18" s="43">
        <v>69</v>
      </c>
      <c r="AD18" s="40">
        <v>13.5397920608521</v>
      </c>
      <c r="AE18" s="44">
        <v>696</v>
      </c>
      <c r="AF18" s="37">
        <v>1532</v>
      </c>
      <c r="AG18" s="46">
        <f t="shared" si="3"/>
        <v>2.20114942528736</v>
      </c>
      <c r="AH18" s="36" t="s">
        <v>97</v>
      </c>
    </row>
    <row r="19" customHeight="1" spans="1:34">
      <c r="A19" s="31">
        <v>18</v>
      </c>
      <c r="B19" s="36" t="s">
        <v>93</v>
      </c>
      <c r="C19" s="37" t="s">
        <v>94</v>
      </c>
      <c r="D19" s="38">
        <v>-33.44</v>
      </c>
      <c r="E19" s="38">
        <v>149.66</v>
      </c>
      <c r="F19" s="36" t="s">
        <v>95</v>
      </c>
      <c r="G19" s="38">
        <v>20.38544</v>
      </c>
      <c r="H19" s="38">
        <v>135880</v>
      </c>
      <c r="I19" s="36" t="s">
        <v>96</v>
      </c>
      <c r="J19" s="38">
        <v>255</v>
      </c>
      <c r="K19" s="36" t="s">
        <v>96</v>
      </c>
      <c r="L19" s="39">
        <v>0.936247882993122</v>
      </c>
      <c r="M19" s="39">
        <v>-2.35171919525801</v>
      </c>
      <c r="N19" s="39">
        <v>-0.0432113414033586</v>
      </c>
      <c r="O19" s="39">
        <v>-2.30850785385465</v>
      </c>
      <c r="P19" s="36"/>
      <c r="Q19" s="36"/>
      <c r="R19" s="36"/>
      <c r="S19" s="40">
        <v>13.7</v>
      </c>
      <c r="T19" s="40">
        <v>0.9</v>
      </c>
      <c r="U19" s="41">
        <v>0.4</v>
      </c>
      <c r="V19" s="40">
        <f t="shared" si="0"/>
        <v>15.2222222222222</v>
      </c>
      <c r="W19" s="40">
        <f t="shared" si="1"/>
        <v>34.25</v>
      </c>
      <c r="X19" s="40">
        <f t="shared" si="2"/>
        <v>2.25</v>
      </c>
      <c r="Y19" s="42">
        <v>-18.6770428015565</v>
      </c>
      <c r="Z19" s="41">
        <v>5.7</v>
      </c>
      <c r="AA19" s="43">
        <v>18</v>
      </c>
      <c r="AB19" s="43">
        <v>13</v>
      </c>
      <c r="AC19" s="43">
        <v>69</v>
      </c>
      <c r="AD19" s="40">
        <v>13.5397920608521</v>
      </c>
      <c r="AE19" s="44">
        <v>696</v>
      </c>
      <c r="AF19" s="37">
        <v>1532</v>
      </c>
      <c r="AG19" s="46">
        <f t="shared" si="3"/>
        <v>2.20114942528736</v>
      </c>
      <c r="AH19" s="36" t="s">
        <v>97</v>
      </c>
    </row>
    <row r="20" customHeight="1" spans="1:34">
      <c r="A20" s="31">
        <v>19</v>
      </c>
      <c r="B20" s="36" t="s">
        <v>93</v>
      </c>
      <c r="C20" s="37" t="s">
        <v>94</v>
      </c>
      <c r="D20" s="38">
        <v>-33.44</v>
      </c>
      <c r="E20" s="38">
        <v>149.66</v>
      </c>
      <c r="F20" s="36" t="s">
        <v>95</v>
      </c>
      <c r="G20" s="38">
        <v>12.985355</v>
      </c>
      <c r="H20" s="38">
        <v>80015</v>
      </c>
      <c r="I20" s="36" t="s">
        <v>96</v>
      </c>
      <c r="J20" s="38">
        <v>540</v>
      </c>
      <c r="K20" s="36" t="s">
        <v>96</v>
      </c>
      <c r="L20" s="39">
        <v>-0.0858615029183269</v>
      </c>
      <c r="M20" s="39">
        <v>-1.60141360085812</v>
      </c>
      <c r="N20" s="39">
        <v>-0.572769367597788</v>
      </c>
      <c r="O20" s="39">
        <v>-1.02864423326033</v>
      </c>
      <c r="P20" s="36"/>
      <c r="Q20" s="36"/>
      <c r="R20" s="36"/>
      <c r="S20" s="40">
        <v>13.7</v>
      </c>
      <c r="T20" s="40">
        <v>0.9</v>
      </c>
      <c r="U20" s="41">
        <v>0.4</v>
      </c>
      <c r="V20" s="40">
        <f t="shared" si="0"/>
        <v>15.2222222222222</v>
      </c>
      <c r="W20" s="40">
        <f t="shared" si="1"/>
        <v>34.25</v>
      </c>
      <c r="X20" s="40">
        <f t="shared" si="2"/>
        <v>2.25</v>
      </c>
      <c r="Y20" s="42">
        <v>-18.6770428015565</v>
      </c>
      <c r="Z20" s="41">
        <v>5.7</v>
      </c>
      <c r="AA20" s="43">
        <v>18</v>
      </c>
      <c r="AB20" s="43">
        <v>13</v>
      </c>
      <c r="AC20" s="43">
        <v>69</v>
      </c>
      <c r="AD20" s="40">
        <v>13.5397920608521</v>
      </c>
      <c r="AE20" s="44">
        <v>696</v>
      </c>
      <c r="AF20" s="37">
        <v>1532</v>
      </c>
      <c r="AG20" s="46">
        <f t="shared" si="3"/>
        <v>2.20114942528736</v>
      </c>
      <c r="AH20" s="36" t="s">
        <v>97</v>
      </c>
    </row>
    <row r="21" customHeight="1" spans="1:34">
      <c r="A21" s="31">
        <v>20</v>
      </c>
      <c r="B21" s="36" t="s">
        <v>93</v>
      </c>
      <c r="C21" s="37" t="s">
        <v>94</v>
      </c>
      <c r="D21" s="38">
        <v>-33.44</v>
      </c>
      <c r="E21" s="38">
        <v>149.66</v>
      </c>
      <c r="F21" s="36" t="s">
        <v>95</v>
      </c>
      <c r="G21" s="38">
        <v>14.1986</v>
      </c>
      <c r="H21" s="38">
        <v>184895</v>
      </c>
      <c r="I21" s="36" t="s">
        <v>96</v>
      </c>
      <c r="J21" s="38">
        <v>2650</v>
      </c>
      <c r="K21" s="36" t="s">
        <v>96</v>
      </c>
      <c r="L21" s="39">
        <v>0.0853214982403756</v>
      </c>
      <c r="M21" s="39">
        <v>-0.0106678214361699</v>
      </c>
      <c r="N21" s="39">
        <v>0.264804611687574</v>
      </c>
      <c r="O21" s="39">
        <v>-0.275472433123744</v>
      </c>
      <c r="P21" s="36"/>
      <c r="Q21" s="36"/>
      <c r="R21" s="36"/>
      <c r="S21" s="40">
        <v>13.7</v>
      </c>
      <c r="T21" s="40">
        <v>0.9</v>
      </c>
      <c r="U21" s="41">
        <v>0.4</v>
      </c>
      <c r="V21" s="40">
        <f t="shared" si="0"/>
        <v>15.2222222222222</v>
      </c>
      <c r="W21" s="40">
        <f t="shared" si="1"/>
        <v>34.25</v>
      </c>
      <c r="X21" s="40">
        <f t="shared" si="2"/>
        <v>2.25</v>
      </c>
      <c r="Y21" s="42">
        <v>-18.6770428015565</v>
      </c>
      <c r="Z21" s="41">
        <v>5.7</v>
      </c>
      <c r="AA21" s="43">
        <v>18</v>
      </c>
      <c r="AB21" s="43">
        <v>13</v>
      </c>
      <c r="AC21" s="43">
        <v>69</v>
      </c>
      <c r="AD21" s="40">
        <v>13.5397920608521</v>
      </c>
      <c r="AE21" s="44">
        <v>696</v>
      </c>
      <c r="AF21" s="37">
        <v>1532</v>
      </c>
      <c r="AG21" s="46">
        <f t="shared" si="3"/>
        <v>2.20114942528736</v>
      </c>
      <c r="AH21" s="36" t="s">
        <v>97</v>
      </c>
    </row>
    <row r="22" customHeight="1" spans="1:34">
      <c r="A22" s="31">
        <v>21</v>
      </c>
      <c r="B22" s="36" t="s">
        <v>93</v>
      </c>
      <c r="C22" s="37" t="s">
        <v>94</v>
      </c>
      <c r="D22" s="38">
        <v>-33.44</v>
      </c>
      <c r="E22" s="38">
        <v>149.66</v>
      </c>
      <c r="F22" s="36" t="s">
        <v>95</v>
      </c>
      <c r="G22" s="38">
        <v>13.836755</v>
      </c>
      <c r="H22" s="38">
        <v>180980</v>
      </c>
      <c r="I22" s="36" t="s">
        <v>96</v>
      </c>
      <c r="J22" s="38">
        <v>2755</v>
      </c>
      <c r="K22" s="36" t="s">
        <v>96</v>
      </c>
      <c r="L22" s="39">
        <v>0.0344183819263009</v>
      </c>
      <c r="M22" s="39">
        <v>0.028189981170577</v>
      </c>
      <c r="N22" s="39">
        <v>0.243403043227245</v>
      </c>
      <c r="O22" s="39">
        <v>-0.215213062056668</v>
      </c>
      <c r="P22" s="36"/>
      <c r="Q22" s="36"/>
      <c r="R22" s="36"/>
      <c r="S22" s="40">
        <v>13.7</v>
      </c>
      <c r="T22" s="40">
        <v>0.9</v>
      </c>
      <c r="U22" s="41">
        <v>0.4</v>
      </c>
      <c r="V22" s="40">
        <f t="shared" si="0"/>
        <v>15.2222222222222</v>
      </c>
      <c r="W22" s="40">
        <f t="shared" si="1"/>
        <v>34.25</v>
      </c>
      <c r="X22" s="40">
        <f t="shared" si="2"/>
        <v>2.25</v>
      </c>
      <c r="Y22" s="42">
        <v>-18.6770428015565</v>
      </c>
      <c r="Z22" s="41">
        <v>5.7</v>
      </c>
      <c r="AA22" s="43">
        <v>18</v>
      </c>
      <c r="AB22" s="43">
        <v>13</v>
      </c>
      <c r="AC22" s="43">
        <v>69</v>
      </c>
      <c r="AD22" s="40">
        <v>13.5397920608521</v>
      </c>
      <c r="AE22" s="44">
        <v>696</v>
      </c>
      <c r="AF22" s="37">
        <v>1532</v>
      </c>
      <c r="AG22" s="46">
        <f t="shared" si="3"/>
        <v>2.20114942528736</v>
      </c>
      <c r="AH22" s="36" t="s">
        <v>97</v>
      </c>
    </row>
    <row r="23" customHeight="1" spans="1:34">
      <c r="A23" s="31">
        <v>22</v>
      </c>
      <c r="B23" s="36" t="s">
        <v>93</v>
      </c>
      <c r="C23" s="37" t="s">
        <v>94</v>
      </c>
      <c r="D23" s="38">
        <v>-33.44</v>
      </c>
      <c r="E23" s="38">
        <v>149.66</v>
      </c>
      <c r="F23" s="36" t="s">
        <v>95</v>
      </c>
      <c r="G23" s="38">
        <v>14.035415</v>
      </c>
      <c r="H23" s="38">
        <v>130605</v>
      </c>
      <c r="I23" s="36" t="s">
        <v>96</v>
      </c>
      <c r="J23" s="38">
        <v>2305</v>
      </c>
      <c r="K23" s="36" t="s">
        <v>96</v>
      </c>
      <c r="L23" s="39">
        <v>0.0623810708678292</v>
      </c>
      <c r="M23" s="39">
        <v>-0.150146784985689</v>
      </c>
      <c r="N23" s="39">
        <v>-0.0828059837470531</v>
      </c>
      <c r="O23" s="39">
        <v>-0.0673408012386358</v>
      </c>
      <c r="P23" s="36"/>
      <c r="Q23" s="36"/>
      <c r="R23" s="36"/>
      <c r="S23" s="40">
        <v>13.7</v>
      </c>
      <c r="T23" s="40">
        <v>0.9</v>
      </c>
      <c r="U23" s="41">
        <v>0.4</v>
      </c>
      <c r="V23" s="40">
        <f t="shared" si="0"/>
        <v>15.2222222222222</v>
      </c>
      <c r="W23" s="40">
        <f t="shared" si="1"/>
        <v>34.25</v>
      </c>
      <c r="X23" s="40">
        <f t="shared" si="2"/>
        <v>2.25</v>
      </c>
      <c r="Y23" s="42">
        <v>-18.6770428015565</v>
      </c>
      <c r="Z23" s="41">
        <v>5.7</v>
      </c>
      <c r="AA23" s="43">
        <v>18</v>
      </c>
      <c r="AB23" s="43">
        <v>13</v>
      </c>
      <c r="AC23" s="43">
        <v>69</v>
      </c>
      <c r="AD23" s="40">
        <v>13.5397920608521</v>
      </c>
      <c r="AE23" s="44">
        <v>696</v>
      </c>
      <c r="AF23" s="37">
        <v>1532</v>
      </c>
      <c r="AG23" s="46">
        <f t="shared" si="3"/>
        <v>2.20114942528736</v>
      </c>
      <c r="AH23" s="36" t="s">
        <v>97</v>
      </c>
    </row>
    <row r="24" customHeight="1" spans="1:34">
      <c r="A24" s="31">
        <v>23</v>
      </c>
      <c r="B24" s="36" t="s">
        <v>93</v>
      </c>
      <c r="C24" s="37" t="s">
        <v>94</v>
      </c>
      <c r="D24" s="38">
        <v>-33.44</v>
      </c>
      <c r="E24" s="38">
        <v>149.66</v>
      </c>
      <c r="F24" s="36" t="s">
        <v>95</v>
      </c>
      <c r="G24" s="38">
        <v>13.631</v>
      </c>
      <c r="H24" s="38">
        <v>219460</v>
      </c>
      <c r="I24" s="36" t="s">
        <v>96</v>
      </c>
      <c r="J24" s="38">
        <v>1060</v>
      </c>
      <c r="K24" s="36" t="s">
        <v>96</v>
      </c>
      <c r="L24" s="39">
        <v>0.0054161845779177</v>
      </c>
      <c r="M24" s="39">
        <v>-0.926958553310325</v>
      </c>
      <c r="N24" s="39">
        <v>0.436186498866911</v>
      </c>
      <c r="O24" s="39">
        <v>-1.36314505217724</v>
      </c>
      <c r="P24" s="36"/>
      <c r="Q24" s="36"/>
      <c r="R24" s="36"/>
      <c r="S24" s="40">
        <v>13.7</v>
      </c>
      <c r="T24" s="40">
        <v>0.9</v>
      </c>
      <c r="U24" s="41">
        <v>0.4</v>
      </c>
      <c r="V24" s="40">
        <f t="shared" si="0"/>
        <v>15.2222222222222</v>
      </c>
      <c r="W24" s="40">
        <f t="shared" si="1"/>
        <v>34.25</v>
      </c>
      <c r="X24" s="40">
        <f t="shared" si="2"/>
        <v>2.25</v>
      </c>
      <c r="Y24" s="42">
        <v>-18.6770428015565</v>
      </c>
      <c r="Z24" s="41">
        <v>5.7</v>
      </c>
      <c r="AA24" s="43">
        <v>18</v>
      </c>
      <c r="AB24" s="43">
        <v>13</v>
      </c>
      <c r="AC24" s="43">
        <v>69</v>
      </c>
      <c r="AD24" s="40">
        <v>13.5397920608521</v>
      </c>
      <c r="AE24" s="44">
        <v>696</v>
      </c>
      <c r="AF24" s="37">
        <v>1532</v>
      </c>
      <c r="AG24" s="46">
        <f t="shared" si="3"/>
        <v>2.20114942528736</v>
      </c>
      <c r="AH24" s="36" t="s">
        <v>97</v>
      </c>
    </row>
    <row r="25" customHeight="1" spans="1:34">
      <c r="A25" s="31">
        <v>24</v>
      </c>
      <c r="B25" s="36" t="s">
        <v>93</v>
      </c>
      <c r="C25" s="37" t="s">
        <v>94</v>
      </c>
      <c r="D25" s="38">
        <v>-33.44</v>
      </c>
      <c r="E25" s="38">
        <v>149.66</v>
      </c>
      <c r="F25" s="36" t="s">
        <v>95</v>
      </c>
      <c r="G25" s="38">
        <v>13.64519</v>
      </c>
      <c r="H25" s="38">
        <v>134885</v>
      </c>
      <c r="I25" s="36" t="s">
        <v>96</v>
      </c>
      <c r="J25" s="38">
        <v>1460</v>
      </c>
      <c r="K25" s="36" t="s">
        <v>96</v>
      </c>
      <c r="L25" s="39">
        <v>0.00741767212147693</v>
      </c>
      <c r="M25" s="39">
        <v>-0.606791025714056</v>
      </c>
      <c r="N25" s="39">
        <v>-0.0505609211411339</v>
      </c>
      <c r="O25" s="39">
        <v>-0.556230104572922</v>
      </c>
      <c r="P25" s="36"/>
      <c r="Q25" s="36"/>
      <c r="R25" s="36"/>
      <c r="S25" s="40">
        <v>13.7</v>
      </c>
      <c r="T25" s="40">
        <v>0.9</v>
      </c>
      <c r="U25" s="41">
        <v>0.4</v>
      </c>
      <c r="V25" s="40">
        <f t="shared" si="0"/>
        <v>15.2222222222222</v>
      </c>
      <c r="W25" s="40">
        <f t="shared" si="1"/>
        <v>34.25</v>
      </c>
      <c r="X25" s="40">
        <f t="shared" si="2"/>
        <v>2.25</v>
      </c>
      <c r="Y25" s="42">
        <v>-18.6770428015565</v>
      </c>
      <c r="Z25" s="41">
        <v>5.7</v>
      </c>
      <c r="AA25" s="43">
        <v>18</v>
      </c>
      <c r="AB25" s="43">
        <v>13</v>
      </c>
      <c r="AC25" s="43">
        <v>69</v>
      </c>
      <c r="AD25" s="40">
        <v>13.5397920608521</v>
      </c>
      <c r="AE25" s="44">
        <v>696</v>
      </c>
      <c r="AF25" s="37">
        <v>1532</v>
      </c>
      <c r="AG25" s="46">
        <f t="shared" si="3"/>
        <v>2.20114942528736</v>
      </c>
      <c r="AH25" s="36" t="s">
        <v>97</v>
      </c>
    </row>
    <row r="26" customHeight="1" spans="1:34">
      <c r="A26" s="31">
        <v>25</v>
      </c>
      <c r="B26" s="36" t="s">
        <v>93</v>
      </c>
      <c r="C26" s="37" t="s">
        <v>94</v>
      </c>
      <c r="D26" s="38">
        <v>-33.44</v>
      </c>
      <c r="E26" s="38">
        <v>149.66</v>
      </c>
      <c r="F26" s="36" t="s">
        <v>95</v>
      </c>
      <c r="G26" s="38">
        <v>14.01413</v>
      </c>
      <c r="H26" s="38">
        <v>98075</v>
      </c>
      <c r="I26" s="36" t="s">
        <v>96</v>
      </c>
      <c r="J26" s="38">
        <v>875</v>
      </c>
      <c r="K26" s="36" t="s">
        <v>96</v>
      </c>
      <c r="L26" s="39">
        <v>0.0593869190463607</v>
      </c>
      <c r="M26" s="39">
        <v>-1.11875885405882</v>
      </c>
      <c r="N26" s="39">
        <v>-0.369250992600126</v>
      </c>
      <c r="O26" s="39">
        <v>-0.749507861458698</v>
      </c>
      <c r="P26" s="36"/>
      <c r="Q26" s="36"/>
      <c r="R26" s="36"/>
      <c r="S26" s="40">
        <v>13.7</v>
      </c>
      <c r="T26" s="40">
        <v>0.9</v>
      </c>
      <c r="U26" s="41">
        <v>0.4</v>
      </c>
      <c r="V26" s="40">
        <f t="shared" si="0"/>
        <v>15.2222222222222</v>
      </c>
      <c r="W26" s="40">
        <f t="shared" si="1"/>
        <v>34.25</v>
      </c>
      <c r="X26" s="40">
        <f t="shared" si="2"/>
        <v>2.25</v>
      </c>
      <c r="Y26" s="42">
        <v>-18.6770428015565</v>
      </c>
      <c r="Z26" s="41">
        <v>5.7</v>
      </c>
      <c r="AA26" s="43">
        <v>18</v>
      </c>
      <c r="AB26" s="43">
        <v>13</v>
      </c>
      <c r="AC26" s="43">
        <v>69</v>
      </c>
      <c r="AD26" s="40">
        <v>13.5397920608521</v>
      </c>
      <c r="AE26" s="44">
        <v>696</v>
      </c>
      <c r="AF26" s="37">
        <v>1532</v>
      </c>
      <c r="AG26" s="46">
        <f t="shared" si="3"/>
        <v>2.20114942528736</v>
      </c>
      <c r="AH26" s="36" t="s">
        <v>97</v>
      </c>
    </row>
    <row r="27" customHeight="1" spans="1:34">
      <c r="A27" s="31">
        <v>26</v>
      </c>
      <c r="B27" s="36" t="s">
        <v>93</v>
      </c>
      <c r="C27" s="37" t="s">
        <v>94</v>
      </c>
      <c r="D27" s="38">
        <v>-33.44</v>
      </c>
      <c r="E27" s="38">
        <v>149.66</v>
      </c>
      <c r="F27" s="36" t="s">
        <v>95</v>
      </c>
      <c r="G27" s="38">
        <v>13.98575</v>
      </c>
      <c r="H27" s="38">
        <v>88575</v>
      </c>
      <c r="I27" s="36" t="s">
        <v>96</v>
      </c>
      <c r="J27" s="38">
        <v>655</v>
      </c>
      <c r="K27" s="36" t="s">
        <v>96</v>
      </c>
      <c r="L27" s="39">
        <v>0.0553940260985826</v>
      </c>
      <c r="M27" s="39">
        <v>-1.40834750478119</v>
      </c>
      <c r="N27" s="39">
        <v>-0.471133833944206</v>
      </c>
      <c r="O27" s="39">
        <v>-0.93721367083698</v>
      </c>
      <c r="P27" s="36"/>
      <c r="Q27" s="36"/>
      <c r="R27" s="36"/>
      <c r="S27" s="40">
        <v>13.7</v>
      </c>
      <c r="T27" s="40">
        <v>0.9</v>
      </c>
      <c r="U27" s="41">
        <v>0.4</v>
      </c>
      <c r="V27" s="40">
        <f t="shared" si="0"/>
        <v>15.2222222222222</v>
      </c>
      <c r="W27" s="40">
        <f t="shared" si="1"/>
        <v>34.25</v>
      </c>
      <c r="X27" s="40">
        <f t="shared" si="2"/>
        <v>2.25</v>
      </c>
      <c r="Y27" s="42">
        <v>-18.6770428015565</v>
      </c>
      <c r="Z27" s="41">
        <v>5.7</v>
      </c>
      <c r="AA27" s="43">
        <v>18</v>
      </c>
      <c r="AB27" s="43">
        <v>13</v>
      </c>
      <c r="AC27" s="43">
        <v>69</v>
      </c>
      <c r="AD27" s="40">
        <v>13.5397920608521</v>
      </c>
      <c r="AE27" s="44">
        <v>696</v>
      </c>
      <c r="AF27" s="37">
        <v>1532</v>
      </c>
      <c r="AG27" s="46">
        <f t="shared" si="3"/>
        <v>2.20114942528736</v>
      </c>
      <c r="AH27" s="36" t="s">
        <v>97</v>
      </c>
    </row>
    <row r="28" customHeight="1" spans="1:34">
      <c r="A28" s="31">
        <v>27</v>
      </c>
      <c r="B28" s="36" t="s">
        <v>93</v>
      </c>
      <c r="C28" s="37" t="s">
        <v>94</v>
      </c>
      <c r="D28" s="38">
        <v>-33.44</v>
      </c>
      <c r="E28" s="38">
        <v>149.66</v>
      </c>
      <c r="F28" s="36" t="s">
        <v>95</v>
      </c>
      <c r="G28" s="38">
        <v>14.404355</v>
      </c>
      <c r="H28" s="38">
        <v>186470</v>
      </c>
      <c r="I28" s="36" t="s">
        <v>96</v>
      </c>
      <c r="J28" s="38">
        <v>1565</v>
      </c>
      <c r="K28" s="36" t="s">
        <v>96</v>
      </c>
      <c r="L28" s="39">
        <v>0.114209273517048</v>
      </c>
      <c r="M28" s="39">
        <v>-0.537341637442184</v>
      </c>
      <c r="N28" s="39">
        <v>0.27328688354026</v>
      </c>
      <c r="O28" s="39">
        <v>-0.810628520982444</v>
      </c>
      <c r="P28" s="36"/>
      <c r="Q28" s="36"/>
      <c r="R28" s="36"/>
      <c r="S28" s="40">
        <v>13.7</v>
      </c>
      <c r="T28" s="40">
        <v>0.9</v>
      </c>
      <c r="U28" s="41">
        <v>0.4</v>
      </c>
      <c r="V28" s="40">
        <f t="shared" si="0"/>
        <v>15.2222222222222</v>
      </c>
      <c r="W28" s="40">
        <f t="shared" si="1"/>
        <v>34.25</v>
      </c>
      <c r="X28" s="40">
        <f t="shared" si="2"/>
        <v>2.25</v>
      </c>
      <c r="Y28" s="42">
        <v>-18.6770428015565</v>
      </c>
      <c r="Z28" s="41">
        <v>5.7</v>
      </c>
      <c r="AA28" s="43">
        <v>18</v>
      </c>
      <c r="AB28" s="43">
        <v>13</v>
      </c>
      <c r="AC28" s="43">
        <v>69</v>
      </c>
      <c r="AD28" s="40">
        <v>13.5397920608521</v>
      </c>
      <c r="AE28" s="44">
        <v>696</v>
      </c>
      <c r="AF28" s="37">
        <v>1532</v>
      </c>
      <c r="AG28" s="46">
        <f t="shared" si="3"/>
        <v>2.20114942528736</v>
      </c>
      <c r="AH28" s="36" t="s">
        <v>97</v>
      </c>
    </row>
    <row r="29" customHeight="1" spans="1:34">
      <c r="A29" s="31">
        <v>28</v>
      </c>
      <c r="B29" s="36" t="s">
        <v>93</v>
      </c>
      <c r="C29" s="37" t="s">
        <v>94</v>
      </c>
      <c r="D29" s="38">
        <v>-33.44</v>
      </c>
      <c r="E29" s="38">
        <v>149.66</v>
      </c>
      <c r="F29" s="36" t="s">
        <v>95</v>
      </c>
      <c r="G29" s="38">
        <v>13.694855</v>
      </c>
      <c r="H29" s="38">
        <v>181705</v>
      </c>
      <c r="I29" s="36" t="s">
        <v>96</v>
      </c>
      <c r="J29" s="38">
        <v>1075</v>
      </c>
      <c r="K29" s="36" t="s">
        <v>96</v>
      </c>
      <c r="L29" s="39">
        <v>0.0144213190835245</v>
      </c>
      <c r="M29" s="39">
        <v>-0.912906799854675</v>
      </c>
      <c r="N29" s="39">
        <v>0.2474010082144</v>
      </c>
      <c r="O29" s="39">
        <v>-1.16030780806907</v>
      </c>
      <c r="P29" s="36"/>
      <c r="Q29" s="36"/>
      <c r="R29" s="36"/>
      <c r="S29" s="40">
        <v>13.7</v>
      </c>
      <c r="T29" s="40">
        <v>0.9</v>
      </c>
      <c r="U29" s="41">
        <v>0.4</v>
      </c>
      <c r="V29" s="40">
        <f t="shared" si="0"/>
        <v>15.2222222222222</v>
      </c>
      <c r="W29" s="40">
        <f t="shared" si="1"/>
        <v>34.25</v>
      </c>
      <c r="X29" s="40">
        <f t="shared" si="2"/>
        <v>2.25</v>
      </c>
      <c r="Y29" s="42">
        <v>-18.6770428015565</v>
      </c>
      <c r="Z29" s="41">
        <v>5.7</v>
      </c>
      <c r="AA29" s="43">
        <v>18</v>
      </c>
      <c r="AB29" s="43">
        <v>13</v>
      </c>
      <c r="AC29" s="43">
        <v>69</v>
      </c>
      <c r="AD29" s="40">
        <v>13.5397920608521</v>
      </c>
      <c r="AE29" s="44">
        <v>696</v>
      </c>
      <c r="AF29" s="37">
        <v>1532</v>
      </c>
      <c r="AG29" s="46">
        <f t="shared" si="3"/>
        <v>2.20114942528736</v>
      </c>
      <c r="AH29" s="36" t="s">
        <v>97</v>
      </c>
    </row>
    <row r="30" customHeight="1" spans="1:34">
      <c r="A30" s="31">
        <v>29</v>
      </c>
      <c r="B30" s="36" t="s">
        <v>93</v>
      </c>
      <c r="C30" s="37" t="s">
        <v>94</v>
      </c>
      <c r="D30" s="38">
        <v>-33.44</v>
      </c>
      <c r="E30" s="38">
        <v>149.66</v>
      </c>
      <c r="F30" s="36" t="s">
        <v>95</v>
      </c>
      <c r="G30" s="38">
        <v>13.29044</v>
      </c>
      <c r="H30" s="38">
        <v>146410</v>
      </c>
      <c r="I30" s="36" t="s">
        <v>96</v>
      </c>
      <c r="J30" s="38">
        <v>605</v>
      </c>
      <c r="K30" s="36" t="s">
        <v>96</v>
      </c>
      <c r="L30" s="39">
        <v>-0.0426790075956447</v>
      </c>
      <c r="M30" s="39">
        <v>-1.4877542823856</v>
      </c>
      <c r="N30" s="39">
        <v>0.0314274205096492</v>
      </c>
      <c r="O30" s="39">
        <v>-1.51918170289525</v>
      </c>
      <c r="P30" s="36"/>
      <c r="Q30" s="36"/>
      <c r="R30" s="36"/>
      <c r="S30" s="40">
        <v>13.7</v>
      </c>
      <c r="T30" s="40">
        <v>0.9</v>
      </c>
      <c r="U30" s="41">
        <v>0.4</v>
      </c>
      <c r="V30" s="40">
        <f t="shared" si="0"/>
        <v>15.2222222222222</v>
      </c>
      <c r="W30" s="40">
        <f t="shared" si="1"/>
        <v>34.25</v>
      </c>
      <c r="X30" s="40">
        <f t="shared" si="2"/>
        <v>2.25</v>
      </c>
      <c r="Y30" s="42">
        <v>-18.6770428015565</v>
      </c>
      <c r="Z30" s="41">
        <v>5.7</v>
      </c>
      <c r="AA30" s="43">
        <v>18</v>
      </c>
      <c r="AB30" s="43">
        <v>13</v>
      </c>
      <c r="AC30" s="43">
        <v>69</v>
      </c>
      <c r="AD30" s="40">
        <v>13.5397920608521</v>
      </c>
      <c r="AE30" s="44">
        <v>696</v>
      </c>
      <c r="AF30" s="37">
        <v>1532</v>
      </c>
      <c r="AG30" s="46">
        <f t="shared" si="3"/>
        <v>2.20114942528736</v>
      </c>
      <c r="AH30" s="36" t="s">
        <v>97</v>
      </c>
    </row>
    <row r="31" customHeight="1" spans="1:34">
      <c r="A31" s="31">
        <v>30</v>
      </c>
      <c r="B31" s="36" t="s">
        <v>93</v>
      </c>
      <c r="C31" s="37" t="s">
        <v>94</v>
      </c>
      <c r="D31" s="38">
        <v>-33.44</v>
      </c>
      <c r="E31" s="38">
        <v>149.66</v>
      </c>
      <c r="F31" s="36" t="s">
        <v>95</v>
      </c>
      <c r="G31" s="38">
        <v>12.744125</v>
      </c>
      <c r="H31" s="38">
        <v>210725</v>
      </c>
      <c r="I31" s="36" t="s">
        <v>96</v>
      </c>
      <c r="J31" s="38">
        <v>2355</v>
      </c>
      <c r="K31" s="36" t="s">
        <v>96</v>
      </c>
      <c r="L31" s="39">
        <v>-0.120071047875854</v>
      </c>
      <c r="M31" s="39">
        <v>-0.12868673396592</v>
      </c>
      <c r="N31" s="39">
        <v>0.395570481187804</v>
      </c>
      <c r="O31" s="39">
        <v>-0.524257215153724</v>
      </c>
      <c r="P31" s="36"/>
      <c r="Q31" s="36"/>
      <c r="R31" s="36"/>
      <c r="S31" s="40">
        <v>13.7</v>
      </c>
      <c r="T31" s="40">
        <v>0.9</v>
      </c>
      <c r="U31" s="41">
        <v>0.4</v>
      </c>
      <c r="V31" s="40">
        <f t="shared" si="0"/>
        <v>15.2222222222222</v>
      </c>
      <c r="W31" s="40">
        <f t="shared" si="1"/>
        <v>34.25</v>
      </c>
      <c r="X31" s="40">
        <f t="shared" si="2"/>
        <v>2.25</v>
      </c>
      <c r="Y31" s="42">
        <v>-18.6770428015565</v>
      </c>
      <c r="Z31" s="41">
        <v>5.7</v>
      </c>
      <c r="AA31" s="43">
        <v>18</v>
      </c>
      <c r="AB31" s="43">
        <v>13</v>
      </c>
      <c r="AC31" s="43">
        <v>69</v>
      </c>
      <c r="AD31" s="40">
        <v>13.5397920608521</v>
      </c>
      <c r="AE31" s="44">
        <v>696</v>
      </c>
      <c r="AF31" s="37">
        <v>1532</v>
      </c>
      <c r="AG31" s="46">
        <f t="shared" si="3"/>
        <v>2.20114942528736</v>
      </c>
      <c r="AH31" s="36" t="s">
        <v>97</v>
      </c>
    </row>
    <row r="32" customHeight="1" spans="1:34">
      <c r="A32" s="31">
        <v>31</v>
      </c>
      <c r="B32" s="36" t="s">
        <v>93</v>
      </c>
      <c r="C32" s="37" t="s">
        <v>94</v>
      </c>
      <c r="D32" s="38">
        <v>-33.44</v>
      </c>
      <c r="E32" s="38">
        <v>149.66</v>
      </c>
      <c r="F32" s="36" t="s">
        <v>95</v>
      </c>
      <c r="G32" s="38">
        <v>14.1986</v>
      </c>
      <c r="H32" s="38">
        <v>135135</v>
      </c>
      <c r="I32" s="36" t="s">
        <v>96</v>
      </c>
      <c r="J32" s="38">
        <v>2320</v>
      </c>
      <c r="K32" s="36" t="s">
        <v>96</v>
      </c>
      <c r="L32" s="39">
        <v>0.0853214982403756</v>
      </c>
      <c r="M32" s="39">
        <v>-0.143660275756082</v>
      </c>
      <c r="N32" s="39">
        <v>-0.0487092059242288</v>
      </c>
      <c r="O32" s="39">
        <v>-0.0949510698318534</v>
      </c>
      <c r="P32" s="36"/>
      <c r="Q32" s="36"/>
      <c r="R32" s="36"/>
      <c r="S32" s="40">
        <v>13.7</v>
      </c>
      <c r="T32" s="40">
        <v>0.9</v>
      </c>
      <c r="U32" s="41">
        <v>0.4</v>
      </c>
      <c r="V32" s="40">
        <f t="shared" si="0"/>
        <v>15.2222222222222</v>
      </c>
      <c r="W32" s="40">
        <f t="shared" si="1"/>
        <v>34.25</v>
      </c>
      <c r="X32" s="40">
        <f t="shared" si="2"/>
        <v>2.25</v>
      </c>
      <c r="Y32" s="42">
        <v>-18.6770428015565</v>
      </c>
      <c r="Z32" s="41">
        <v>5.7</v>
      </c>
      <c r="AA32" s="43">
        <v>18</v>
      </c>
      <c r="AB32" s="43">
        <v>13</v>
      </c>
      <c r="AC32" s="43">
        <v>69</v>
      </c>
      <c r="AD32" s="40">
        <v>13.5397920608521</v>
      </c>
      <c r="AE32" s="44">
        <v>696</v>
      </c>
      <c r="AF32" s="37">
        <v>1532</v>
      </c>
      <c r="AG32" s="46">
        <f t="shared" si="3"/>
        <v>2.20114942528736</v>
      </c>
      <c r="AH32" s="36" t="s">
        <v>97</v>
      </c>
    </row>
    <row r="33" customHeight="1" spans="1:34">
      <c r="A33" s="31">
        <v>32</v>
      </c>
      <c r="B33" s="36" t="s">
        <v>93</v>
      </c>
      <c r="C33" s="37" t="s">
        <v>94</v>
      </c>
      <c r="D33" s="38">
        <v>-33.44</v>
      </c>
      <c r="E33" s="38">
        <v>149.66</v>
      </c>
      <c r="F33" s="36" t="s">
        <v>95</v>
      </c>
      <c r="G33" s="38">
        <v>14.475305</v>
      </c>
      <c r="H33" s="38">
        <v>127505</v>
      </c>
      <c r="I33" s="36" t="s">
        <v>96</v>
      </c>
      <c r="J33" s="38">
        <v>2875</v>
      </c>
      <c r="K33" s="36" t="s">
        <v>96</v>
      </c>
      <c r="L33" s="39">
        <v>0.124160992236725</v>
      </c>
      <c r="M33" s="39">
        <v>0.0708252128150131</v>
      </c>
      <c r="N33" s="39">
        <v>-0.106827905179901</v>
      </c>
      <c r="O33" s="39">
        <v>0.177653117994914</v>
      </c>
      <c r="P33" s="36"/>
      <c r="Q33" s="36"/>
      <c r="R33" s="36"/>
      <c r="S33" s="40">
        <v>13.7</v>
      </c>
      <c r="T33" s="40">
        <v>0.9</v>
      </c>
      <c r="U33" s="41">
        <v>0.4</v>
      </c>
      <c r="V33" s="40">
        <f t="shared" si="0"/>
        <v>15.2222222222222</v>
      </c>
      <c r="W33" s="40">
        <f t="shared" si="1"/>
        <v>34.25</v>
      </c>
      <c r="X33" s="40">
        <f t="shared" si="2"/>
        <v>2.25</v>
      </c>
      <c r="Y33" s="42">
        <v>-18.6770428015565</v>
      </c>
      <c r="Z33" s="41">
        <v>5.7</v>
      </c>
      <c r="AA33" s="43">
        <v>18</v>
      </c>
      <c r="AB33" s="43">
        <v>13</v>
      </c>
      <c r="AC33" s="43">
        <v>69</v>
      </c>
      <c r="AD33" s="40">
        <v>13.5397920608521</v>
      </c>
      <c r="AE33" s="44">
        <v>696</v>
      </c>
      <c r="AF33" s="37">
        <v>1532</v>
      </c>
      <c r="AG33" s="46">
        <f t="shared" si="3"/>
        <v>2.20114942528736</v>
      </c>
      <c r="AH33" s="36" t="s">
        <v>97</v>
      </c>
    </row>
    <row r="34" customHeight="1" spans="1:34">
      <c r="A34" s="31">
        <v>33</v>
      </c>
      <c r="B34" s="36" t="s">
        <v>93</v>
      </c>
      <c r="C34" s="37" t="s">
        <v>94</v>
      </c>
      <c r="D34" s="38">
        <v>-33.44</v>
      </c>
      <c r="E34" s="38">
        <v>149.66</v>
      </c>
      <c r="F34" s="36" t="s">
        <v>95</v>
      </c>
      <c r="G34" s="38">
        <v>12.375185</v>
      </c>
      <c r="H34" s="38">
        <v>237785</v>
      </c>
      <c r="I34" s="36" t="s">
        <v>96</v>
      </c>
      <c r="J34" s="38">
        <v>1190</v>
      </c>
      <c r="K34" s="36" t="s">
        <v>96</v>
      </c>
      <c r="L34" s="39">
        <v>-0.172503337757021</v>
      </c>
      <c r="M34" s="39">
        <v>-0.811274154310863</v>
      </c>
      <c r="N34" s="39">
        <v>0.516383419354436</v>
      </c>
      <c r="O34" s="39">
        <v>-1.3276575736653</v>
      </c>
      <c r="P34" s="36"/>
      <c r="Q34" s="36"/>
      <c r="R34" s="36"/>
      <c r="S34" s="40">
        <v>13.7</v>
      </c>
      <c r="T34" s="40">
        <v>0.9</v>
      </c>
      <c r="U34" s="41">
        <v>0.4</v>
      </c>
      <c r="V34" s="40">
        <f t="shared" si="0"/>
        <v>15.2222222222222</v>
      </c>
      <c r="W34" s="40">
        <f t="shared" si="1"/>
        <v>34.25</v>
      </c>
      <c r="X34" s="40">
        <f t="shared" si="2"/>
        <v>2.25</v>
      </c>
      <c r="Y34" s="42">
        <v>-18.6770428015565</v>
      </c>
      <c r="Z34" s="41">
        <v>5.7</v>
      </c>
      <c r="AA34" s="43">
        <v>18</v>
      </c>
      <c r="AB34" s="43">
        <v>13</v>
      </c>
      <c r="AC34" s="43">
        <v>69</v>
      </c>
      <c r="AD34" s="40">
        <v>13.5397920608521</v>
      </c>
      <c r="AE34" s="44">
        <v>696</v>
      </c>
      <c r="AF34" s="37">
        <v>1532</v>
      </c>
      <c r="AG34" s="46">
        <f t="shared" si="3"/>
        <v>2.20114942528736</v>
      </c>
      <c r="AH34" s="36" t="s">
        <v>97</v>
      </c>
    </row>
    <row r="35" customHeight="1" spans="1:34">
      <c r="A35" s="31">
        <v>34</v>
      </c>
      <c r="B35" s="36" t="s">
        <v>93</v>
      </c>
      <c r="C35" s="37" t="s">
        <v>94</v>
      </c>
      <c r="D35" s="38">
        <v>-33.44</v>
      </c>
      <c r="E35" s="38">
        <v>149.66</v>
      </c>
      <c r="F35" s="36" t="s">
        <v>95</v>
      </c>
      <c r="G35" s="38">
        <v>12.545465</v>
      </c>
      <c r="H35" s="38">
        <v>149620</v>
      </c>
      <c r="I35" s="36" t="s">
        <v>96</v>
      </c>
      <c r="J35" s="38">
        <v>880</v>
      </c>
      <c r="K35" s="36" t="s">
        <v>96</v>
      </c>
      <c r="L35" s="39">
        <v>-0.148286992074731</v>
      </c>
      <c r="M35" s="39">
        <v>-1.11306083294419</v>
      </c>
      <c r="N35" s="39">
        <v>0.053115261748517</v>
      </c>
      <c r="O35" s="39">
        <v>-1.1661760946927</v>
      </c>
      <c r="P35" s="36"/>
      <c r="Q35" s="36"/>
      <c r="R35" s="36"/>
      <c r="S35" s="40">
        <v>13.7</v>
      </c>
      <c r="T35" s="40">
        <v>0.9</v>
      </c>
      <c r="U35" s="41">
        <v>0.4</v>
      </c>
      <c r="V35" s="40">
        <f t="shared" si="0"/>
        <v>15.2222222222222</v>
      </c>
      <c r="W35" s="40">
        <f t="shared" si="1"/>
        <v>34.25</v>
      </c>
      <c r="X35" s="40">
        <f t="shared" si="2"/>
        <v>2.25</v>
      </c>
      <c r="Y35" s="42">
        <v>-18.6770428015565</v>
      </c>
      <c r="Z35" s="41">
        <v>5.7</v>
      </c>
      <c r="AA35" s="43">
        <v>18</v>
      </c>
      <c r="AB35" s="43">
        <v>13</v>
      </c>
      <c r="AC35" s="43">
        <v>69</v>
      </c>
      <c r="AD35" s="40">
        <v>13.5397920608521</v>
      </c>
      <c r="AE35" s="44">
        <v>696</v>
      </c>
      <c r="AF35" s="37">
        <v>1532</v>
      </c>
      <c r="AG35" s="46">
        <f t="shared" si="3"/>
        <v>2.20114942528736</v>
      </c>
      <c r="AH35" s="36" t="s">
        <v>97</v>
      </c>
    </row>
    <row r="36" customHeight="1" spans="1:34">
      <c r="A36" s="31">
        <v>35</v>
      </c>
      <c r="B36" s="36" t="s">
        <v>93</v>
      </c>
      <c r="C36" s="37" t="s">
        <v>94</v>
      </c>
      <c r="D36" s="38">
        <v>-33.44</v>
      </c>
      <c r="E36" s="38">
        <v>149.66</v>
      </c>
      <c r="F36" s="36" t="s">
        <v>95</v>
      </c>
      <c r="G36" s="38">
        <v>13.283345</v>
      </c>
      <c r="H36" s="38">
        <v>129165</v>
      </c>
      <c r="I36" s="36" t="s">
        <v>96</v>
      </c>
      <c r="J36" s="38">
        <v>1405</v>
      </c>
      <c r="K36" s="36" t="s">
        <v>96</v>
      </c>
      <c r="L36" s="39">
        <v>-0.0436822069108516</v>
      </c>
      <c r="M36" s="39">
        <v>-0.645190158648592</v>
      </c>
      <c r="N36" s="39">
        <v>-0.0938928278795036</v>
      </c>
      <c r="O36" s="39">
        <v>-0.551297330769088</v>
      </c>
      <c r="P36" s="36"/>
      <c r="Q36" s="36"/>
      <c r="R36" s="36"/>
      <c r="S36" s="40">
        <v>13.7</v>
      </c>
      <c r="T36" s="40">
        <v>0.9</v>
      </c>
      <c r="U36" s="41">
        <v>0.4</v>
      </c>
      <c r="V36" s="40">
        <f t="shared" si="0"/>
        <v>15.2222222222222</v>
      </c>
      <c r="W36" s="40">
        <f t="shared" si="1"/>
        <v>34.25</v>
      </c>
      <c r="X36" s="40">
        <f t="shared" si="2"/>
        <v>2.25</v>
      </c>
      <c r="Y36" s="42">
        <v>-18.6770428015565</v>
      </c>
      <c r="Z36" s="41">
        <v>5.7</v>
      </c>
      <c r="AA36" s="43">
        <v>18</v>
      </c>
      <c r="AB36" s="43">
        <v>13</v>
      </c>
      <c r="AC36" s="43">
        <v>69</v>
      </c>
      <c r="AD36" s="40">
        <v>13.5397920608521</v>
      </c>
      <c r="AE36" s="44">
        <v>696</v>
      </c>
      <c r="AF36" s="37">
        <v>1532</v>
      </c>
      <c r="AG36" s="46">
        <f t="shared" si="3"/>
        <v>2.20114942528736</v>
      </c>
      <c r="AH36" s="36" t="s">
        <v>97</v>
      </c>
    </row>
    <row r="37" customHeight="1" spans="1:34">
      <c r="A37" s="31">
        <v>36</v>
      </c>
      <c r="B37" s="36" t="s">
        <v>93</v>
      </c>
      <c r="C37" s="37" t="s">
        <v>94</v>
      </c>
      <c r="D37" s="38">
        <v>-33.44</v>
      </c>
      <c r="E37" s="38">
        <v>149.66</v>
      </c>
      <c r="F37" s="36" t="s">
        <v>95</v>
      </c>
      <c r="G37" s="38">
        <v>14.234075</v>
      </c>
      <c r="H37" s="38">
        <v>118300</v>
      </c>
      <c r="I37" s="36" t="s">
        <v>96</v>
      </c>
      <c r="J37" s="38">
        <v>1405</v>
      </c>
      <c r="K37" s="36" t="s">
        <v>96</v>
      </c>
      <c r="L37" s="39">
        <v>0.090305100271344</v>
      </c>
      <c r="M37" s="39">
        <v>-0.645190158648592</v>
      </c>
      <c r="N37" s="39">
        <v>-0.181759713711401</v>
      </c>
      <c r="O37" s="39">
        <v>-0.463430444937191</v>
      </c>
      <c r="P37" s="36"/>
      <c r="Q37" s="36"/>
      <c r="R37" s="36"/>
      <c r="S37" s="40">
        <v>13.7</v>
      </c>
      <c r="T37" s="40">
        <v>0.9</v>
      </c>
      <c r="U37" s="41">
        <v>0.4</v>
      </c>
      <c r="V37" s="40">
        <f t="shared" si="0"/>
        <v>15.2222222222222</v>
      </c>
      <c r="W37" s="40">
        <f t="shared" si="1"/>
        <v>34.25</v>
      </c>
      <c r="X37" s="40">
        <f t="shared" si="2"/>
        <v>2.25</v>
      </c>
      <c r="Y37" s="42">
        <v>-18.6770428015565</v>
      </c>
      <c r="Z37" s="41">
        <v>5.7</v>
      </c>
      <c r="AA37" s="43">
        <v>18</v>
      </c>
      <c r="AB37" s="43">
        <v>13</v>
      </c>
      <c r="AC37" s="43">
        <v>69</v>
      </c>
      <c r="AD37" s="40">
        <v>13.5397920608521</v>
      </c>
      <c r="AE37" s="44">
        <v>696</v>
      </c>
      <c r="AF37" s="37">
        <v>1532</v>
      </c>
      <c r="AG37" s="46">
        <f t="shared" si="3"/>
        <v>2.20114942528736</v>
      </c>
      <c r="AH37" s="36" t="s">
        <v>97</v>
      </c>
    </row>
    <row r="38" customHeight="1" spans="1:34">
      <c r="A38" s="31">
        <v>37</v>
      </c>
      <c r="B38" s="36" t="s">
        <v>93</v>
      </c>
      <c r="C38" s="37" t="s">
        <v>94</v>
      </c>
      <c r="D38" s="38">
        <v>-33.44</v>
      </c>
      <c r="E38" s="38">
        <v>149.66</v>
      </c>
      <c r="F38" s="36" t="s">
        <v>95</v>
      </c>
      <c r="G38" s="38">
        <v>13.9148</v>
      </c>
      <c r="H38" s="38">
        <v>243855</v>
      </c>
      <c r="I38" s="36" t="s">
        <v>96</v>
      </c>
      <c r="J38" s="38">
        <v>2850</v>
      </c>
      <c r="K38" s="36" t="s">
        <v>96</v>
      </c>
      <c r="L38" s="39">
        <v>0.0454083396827372</v>
      </c>
      <c r="M38" s="39">
        <v>0.0620915328462584</v>
      </c>
      <c r="N38" s="39">
        <v>0.541590301658555</v>
      </c>
      <c r="O38" s="39">
        <v>-0.479498768812297</v>
      </c>
      <c r="P38" s="36"/>
      <c r="Q38" s="36"/>
      <c r="R38" s="36"/>
      <c r="S38" s="40">
        <v>13.7</v>
      </c>
      <c r="T38" s="40">
        <v>0.9</v>
      </c>
      <c r="U38" s="41">
        <v>0.4</v>
      </c>
      <c r="V38" s="40">
        <f t="shared" si="0"/>
        <v>15.2222222222222</v>
      </c>
      <c r="W38" s="40">
        <f t="shared" si="1"/>
        <v>34.25</v>
      </c>
      <c r="X38" s="40">
        <f t="shared" si="2"/>
        <v>2.25</v>
      </c>
      <c r="Y38" s="42">
        <v>-18.6770428015565</v>
      </c>
      <c r="Z38" s="41">
        <v>5.7</v>
      </c>
      <c r="AA38" s="43">
        <v>18</v>
      </c>
      <c r="AB38" s="43">
        <v>13</v>
      </c>
      <c r="AC38" s="43">
        <v>69</v>
      </c>
      <c r="AD38" s="40">
        <v>13.5397920608521</v>
      </c>
      <c r="AE38" s="44">
        <v>696</v>
      </c>
      <c r="AF38" s="37">
        <v>1532</v>
      </c>
      <c r="AG38" s="46">
        <f t="shared" si="3"/>
        <v>2.20114942528736</v>
      </c>
      <c r="AH38" s="36" t="s">
        <v>97</v>
      </c>
    </row>
    <row r="39" customHeight="1" spans="1:34">
      <c r="A39" s="31">
        <v>38</v>
      </c>
      <c r="B39" s="36" t="s">
        <v>93</v>
      </c>
      <c r="C39" s="37" t="s">
        <v>94</v>
      </c>
      <c r="D39" s="38">
        <v>-33.44</v>
      </c>
      <c r="E39" s="38">
        <v>149.66</v>
      </c>
      <c r="F39" s="36" t="s">
        <v>95</v>
      </c>
      <c r="G39" s="38">
        <v>14.418545</v>
      </c>
      <c r="H39" s="38">
        <v>192495</v>
      </c>
      <c r="I39" s="36" t="s">
        <v>96</v>
      </c>
      <c r="J39" s="38">
        <v>5735</v>
      </c>
      <c r="K39" s="36" t="s">
        <v>96</v>
      </c>
      <c r="L39" s="39">
        <v>0.116200010113097</v>
      </c>
      <c r="M39" s="39">
        <v>0.761360289147033</v>
      </c>
      <c r="N39" s="39">
        <v>0.305086694668792</v>
      </c>
      <c r="O39" s="39">
        <v>0.456273594478241</v>
      </c>
      <c r="P39" s="36"/>
      <c r="Q39" s="36"/>
      <c r="R39" s="36"/>
      <c r="S39" s="40">
        <v>13.7</v>
      </c>
      <c r="T39" s="40">
        <v>0.9</v>
      </c>
      <c r="U39" s="41">
        <v>0.4</v>
      </c>
      <c r="V39" s="40">
        <f t="shared" si="0"/>
        <v>15.2222222222222</v>
      </c>
      <c r="W39" s="40">
        <f t="shared" si="1"/>
        <v>34.25</v>
      </c>
      <c r="X39" s="40">
        <f t="shared" si="2"/>
        <v>2.25</v>
      </c>
      <c r="Y39" s="42">
        <v>-18.6770428015565</v>
      </c>
      <c r="Z39" s="41">
        <v>5.7</v>
      </c>
      <c r="AA39" s="43">
        <v>18</v>
      </c>
      <c r="AB39" s="43">
        <v>13</v>
      </c>
      <c r="AC39" s="43">
        <v>69</v>
      </c>
      <c r="AD39" s="40">
        <v>13.5397920608521</v>
      </c>
      <c r="AE39" s="44">
        <v>696</v>
      </c>
      <c r="AF39" s="37">
        <v>1532</v>
      </c>
      <c r="AG39" s="46">
        <f t="shared" si="3"/>
        <v>2.20114942528736</v>
      </c>
      <c r="AH39" s="36" t="s">
        <v>97</v>
      </c>
    </row>
    <row r="40" customHeight="1" spans="1:34">
      <c r="A40" s="31">
        <v>39</v>
      </c>
      <c r="B40" s="36" t="s">
        <v>98</v>
      </c>
      <c r="C40" s="37" t="s">
        <v>94</v>
      </c>
      <c r="D40" s="38">
        <v>-33.44</v>
      </c>
      <c r="E40" s="38">
        <v>149.66</v>
      </c>
      <c r="F40" s="36" t="s">
        <v>95</v>
      </c>
      <c r="G40" s="38">
        <v>17.39135</v>
      </c>
      <c r="H40" s="38">
        <v>80770</v>
      </c>
      <c r="I40" s="36" t="s">
        <v>96</v>
      </c>
      <c r="J40" s="38">
        <v>245</v>
      </c>
      <c r="K40" s="36" t="s">
        <v>96</v>
      </c>
      <c r="L40" s="39">
        <v>0.528971627165411</v>
      </c>
      <c r="M40" s="39">
        <v>-0.755040076836407</v>
      </c>
      <c r="N40" s="39">
        <v>-0.650761805438272</v>
      </c>
      <c r="O40" s="39">
        <v>-0.104278271398135</v>
      </c>
      <c r="P40" s="36"/>
      <c r="Q40" s="36"/>
      <c r="R40" s="36"/>
      <c r="S40" s="40">
        <v>13.7</v>
      </c>
      <c r="T40" s="40">
        <v>0.9</v>
      </c>
      <c r="U40" s="41">
        <v>0.4</v>
      </c>
      <c r="V40" s="40">
        <f t="shared" si="0"/>
        <v>15.2222222222222</v>
      </c>
      <c r="W40" s="40">
        <f t="shared" si="1"/>
        <v>34.25</v>
      </c>
      <c r="X40" s="40">
        <f t="shared" si="2"/>
        <v>2.25</v>
      </c>
      <c r="Y40" s="42">
        <v>-18.6770428015565</v>
      </c>
      <c r="Z40" s="41">
        <v>5.7</v>
      </c>
      <c r="AA40" s="43">
        <v>18</v>
      </c>
      <c r="AB40" s="43">
        <v>13</v>
      </c>
      <c r="AC40" s="43">
        <v>69</v>
      </c>
      <c r="AD40" s="40">
        <v>13.5397920608521</v>
      </c>
      <c r="AE40" s="44">
        <v>696</v>
      </c>
      <c r="AF40" s="37">
        <v>1532</v>
      </c>
      <c r="AG40" s="46">
        <f t="shared" si="3"/>
        <v>2.20114942528736</v>
      </c>
      <c r="AH40" s="36" t="s">
        <v>97</v>
      </c>
    </row>
    <row r="41" customHeight="1" spans="1:34">
      <c r="A41" s="31">
        <v>40</v>
      </c>
      <c r="B41" s="36" t="s">
        <v>98</v>
      </c>
      <c r="C41" s="37" t="s">
        <v>94</v>
      </c>
      <c r="D41" s="38">
        <v>-33.44</v>
      </c>
      <c r="E41" s="38">
        <v>149.66</v>
      </c>
      <c r="F41" s="36" t="s">
        <v>95</v>
      </c>
      <c r="G41" s="38">
        <v>14.83715</v>
      </c>
      <c r="H41" s="38">
        <v>158170</v>
      </c>
      <c r="I41" s="36" t="s">
        <v>96</v>
      </c>
      <c r="J41" s="38">
        <v>645</v>
      </c>
      <c r="K41" s="36" t="s">
        <v>96</v>
      </c>
      <c r="L41" s="39">
        <v>0.174838483554161</v>
      </c>
      <c r="M41" s="39">
        <v>0.212952029414638</v>
      </c>
      <c r="N41" s="39">
        <v>0.02130298908292</v>
      </c>
      <c r="O41" s="39">
        <v>0.191649040331718</v>
      </c>
      <c r="P41" s="36"/>
      <c r="Q41" s="36"/>
      <c r="R41" s="36"/>
      <c r="S41" s="40">
        <v>13.7</v>
      </c>
      <c r="T41" s="40">
        <v>0.9</v>
      </c>
      <c r="U41" s="41">
        <v>0.4</v>
      </c>
      <c r="V41" s="40">
        <f t="shared" si="0"/>
        <v>15.2222222222222</v>
      </c>
      <c r="W41" s="40">
        <f t="shared" si="1"/>
        <v>34.25</v>
      </c>
      <c r="X41" s="40">
        <f t="shared" si="2"/>
        <v>2.25</v>
      </c>
      <c r="Y41" s="42">
        <v>-18.6770428015565</v>
      </c>
      <c r="Z41" s="41">
        <v>5.7</v>
      </c>
      <c r="AA41" s="43">
        <v>18</v>
      </c>
      <c r="AB41" s="43">
        <v>13</v>
      </c>
      <c r="AC41" s="43">
        <v>69</v>
      </c>
      <c r="AD41" s="40">
        <v>13.5397920608521</v>
      </c>
      <c r="AE41" s="44">
        <v>696</v>
      </c>
      <c r="AF41" s="37">
        <v>1532</v>
      </c>
      <c r="AG41" s="46">
        <f t="shared" si="3"/>
        <v>2.20114942528736</v>
      </c>
      <c r="AH41" s="36" t="s">
        <v>97</v>
      </c>
    </row>
    <row r="42" customHeight="1" spans="1:34">
      <c r="A42" s="31">
        <v>41</v>
      </c>
      <c r="B42" s="36" t="s">
        <v>98</v>
      </c>
      <c r="C42" s="37" t="s">
        <v>94</v>
      </c>
      <c r="D42" s="38">
        <v>-33.44</v>
      </c>
      <c r="E42" s="38">
        <v>149.66</v>
      </c>
      <c r="F42" s="36" t="s">
        <v>95</v>
      </c>
      <c r="G42" s="38">
        <v>16.8947</v>
      </c>
      <c r="H42" s="38">
        <v>160445</v>
      </c>
      <c r="I42" s="36" t="s">
        <v>96</v>
      </c>
      <c r="J42" s="38">
        <v>370</v>
      </c>
      <c r="K42" s="36" t="s">
        <v>96</v>
      </c>
      <c r="L42" s="39">
        <v>0.460600885685828</v>
      </c>
      <c r="M42" s="39">
        <v>-0.342795281742864</v>
      </c>
      <c r="N42" s="39">
        <v>0.0355837898219579</v>
      </c>
      <c r="O42" s="39">
        <v>-0.378379071564822</v>
      </c>
      <c r="P42" s="36"/>
      <c r="Q42" s="36"/>
      <c r="R42" s="36"/>
      <c r="S42" s="40">
        <v>13.7</v>
      </c>
      <c r="T42" s="40">
        <v>0.9</v>
      </c>
      <c r="U42" s="41">
        <v>0.4</v>
      </c>
      <c r="V42" s="40">
        <f t="shared" si="0"/>
        <v>15.2222222222222</v>
      </c>
      <c r="W42" s="40">
        <f t="shared" si="1"/>
        <v>34.25</v>
      </c>
      <c r="X42" s="40">
        <f t="shared" si="2"/>
        <v>2.25</v>
      </c>
      <c r="Y42" s="42">
        <v>-18.6770428015565</v>
      </c>
      <c r="Z42" s="41">
        <v>5.7</v>
      </c>
      <c r="AA42" s="43">
        <v>18</v>
      </c>
      <c r="AB42" s="43">
        <v>13</v>
      </c>
      <c r="AC42" s="43">
        <v>69</v>
      </c>
      <c r="AD42" s="40">
        <v>13.5397920608521</v>
      </c>
      <c r="AE42" s="44">
        <v>696</v>
      </c>
      <c r="AF42" s="37">
        <v>1532</v>
      </c>
      <c r="AG42" s="46">
        <f t="shared" si="3"/>
        <v>2.20114942528736</v>
      </c>
      <c r="AH42" s="36" t="s">
        <v>97</v>
      </c>
    </row>
    <row r="43" customHeight="1" spans="1:34">
      <c r="A43" s="31">
        <v>42</v>
      </c>
      <c r="B43" s="36" t="s">
        <v>98</v>
      </c>
      <c r="C43" s="37" t="s">
        <v>94</v>
      </c>
      <c r="D43" s="38">
        <v>-33.44</v>
      </c>
      <c r="E43" s="38">
        <v>149.66</v>
      </c>
      <c r="F43" s="36" t="s">
        <v>95</v>
      </c>
      <c r="G43" s="38">
        <v>19.8746</v>
      </c>
      <c r="H43" s="38">
        <v>88435</v>
      </c>
      <c r="I43" s="36" t="s">
        <v>96</v>
      </c>
      <c r="J43" s="38">
        <v>260</v>
      </c>
      <c r="K43" s="36" t="s">
        <v>96</v>
      </c>
      <c r="L43" s="39">
        <v>0.867348869233524</v>
      </c>
      <c r="M43" s="39">
        <v>-0.695616656365607</v>
      </c>
      <c r="N43" s="39">
        <v>-0.56009959600572</v>
      </c>
      <c r="O43" s="39">
        <v>-0.135517060359886</v>
      </c>
      <c r="P43" s="36"/>
      <c r="Q43" s="36"/>
      <c r="R43" s="36"/>
      <c r="S43" s="40">
        <v>13.7</v>
      </c>
      <c r="T43" s="40">
        <v>0.9</v>
      </c>
      <c r="U43" s="41">
        <v>0.4</v>
      </c>
      <c r="V43" s="40">
        <f t="shared" si="0"/>
        <v>15.2222222222222</v>
      </c>
      <c r="W43" s="40">
        <f t="shared" si="1"/>
        <v>34.25</v>
      </c>
      <c r="X43" s="40">
        <f t="shared" si="2"/>
        <v>2.25</v>
      </c>
      <c r="Y43" s="42">
        <v>-18.6770428015565</v>
      </c>
      <c r="Z43" s="41">
        <v>5.7</v>
      </c>
      <c r="AA43" s="43">
        <v>18</v>
      </c>
      <c r="AB43" s="43">
        <v>13</v>
      </c>
      <c r="AC43" s="43">
        <v>69</v>
      </c>
      <c r="AD43" s="40">
        <v>13.5397920608521</v>
      </c>
      <c r="AE43" s="44">
        <v>696</v>
      </c>
      <c r="AF43" s="37">
        <v>1532</v>
      </c>
      <c r="AG43" s="46">
        <f t="shared" si="3"/>
        <v>2.20114942528736</v>
      </c>
      <c r="AH43" s="36" t="s">
        <v>97</v>
      </c>
    </row>
    <row r="44" customHeight="1" spans="1:34">
      <c r="A44" s="31">
        <v>43</v>
      </c>
      <c r="B44" s="36" t="s">
        <v>98</v>
      </c>
      <c r="C44" s="37" t="s">
        <v>94</v>
      </c>
      <c r="D44" s="38">
        <v>-33.44</v>
      </c>
      <c r="E44" s="38">
        <v>149.66</v>
      </c>
      <c r="F44" s="36" t="s">
        <v>95</v>
      </c>
      <c r="G44" s="38">
        <v>19.94555</v>
      </c>
      <c r="H44" s="38">
        <v>86035</v>
      </c>
      <c r="I44" s="36" t="s">
        <v>96</v>
      </c>
      <c r="J44" s="38">
        <v>310</v>
      </c>
      <c r="K44" s="36" t="s">
        <v>96</v>
      </c>
      <c r="L44" s="39">
        <v>0.876932538715053</v>
      </c>
      <c r="M44" s="39">
        <v>-0.519725989901943</v>
      </c>
      <c r="N44" s="39">
        <v>-0.587613224687356</v>
      </c>
      <c r="O44" s="39">
        <v>0.0678872347854139</v>
      </c>
      <c r="P44" s="36"/>
      <c r="Q44" s="36"/>
      <c r="R44" s="36"/>
      <c r="S44" s="40">
        <v>13.7</v>
      </c>
      <c r="T44" s="40">
        <v>0.9</v>
      </c>
      <c r="U44" s="41">
        <v>0.4</v>
      </c>
      <c r="V44" s="40">
        <f t="shared" si="0"/>
        <v>15.2222222222222</v>
      </c>
      <c r="W44" s="40">
        <f t="shared" si="1"/>
        <v>34.25</v>
      </c>
      <c r="X44" s="40">
        <f t="shared" si="2"/>
        <v>2.25</v>
      </c>
      <c r="Y44" s="42">
        <v>-18.6770428015565</v>
      </c>
      <c r="Z44" s="41">
        <v>5.7</v>
      </c>
      <c r="AA44" s="43">
        <v>18</v>
      </c>
      <c r="AB44" s="43">
        <v>13</v>
      </c>
      <c r="AC44" s="43">
        <v>69</v>
      </c>
      <c r="AD44" s="40">
        <v>13.5397920608521</v>
      </c>
      <c r="AE44" s="44">
        <v>696</v>
      </c>
      <c r="AF44" s="37">
        <v>1532</v>
      </c>
      <c r="AG44" s="46">
        <f t="shared" si="3"/>
        <v>2.20114942528736</v>
      </c>
      <c r="AH44" s="36" t="s">
        <v>97</v>
      </c>
    </row>
    <row r="45" customHeight="1" spans="1:34">
      <c r="A45" s="31">
        <v>44</v>
      </c>
      <c r="B45" s="36" t="s">
        <v>98</v>
      </c>
      <c r="C45" s="37" t="s">
        <v>94</v>
      </c>
      <c r="D45" s="38">
        <v>-33.44</v>
      </c>
      <c r="E45" s="38">
        <v>149.66</v>
      </c>
      <c r="F45" s="36" t="s">
        <v>95</v>
      </c>
      <c r="G45" s="38">
        <v>20.8679</v>
      </c>
      <c r="H45" s="38">
        <v>155135</v>
      </c>
      <c r="I45" s="36" t="s">
        <v>96</v>
      </c>
      <c r="J45" s="38">
        <v>590</v>
      </c>
      <c r="K45" s="36" t="s">
        <v>96</v>
      </c>
      <c r="L45" s="39">
        <v>1.00109933914674</v>
      </c>
      <c r="M45" s="39">
        <v>0.123824249518631</v>
      </c>
      <c r="N45" s="39">
        <v>0.00192829069639135</v>
      </c>
      <c r="O45" s="39">
        <v>0.121895958822239</v>
      </c>
      <c r="P45" s="36"/>
      <c r="Q45" s="36"/>
      <c r="R45" s="36"/>
      <c r="S45" s="40">
        <v>13.7</v>
      </c>
      <c r="T45" s="40">
        <v>0.9</v>
      </c>
      <c r="U45" s="41">
        <v>0.4</v>
      </c>
      <c r="V45" s="40">
        <f t="shared" si="0"/>
        <v>15.2222222222222</v>
      </c>
      <c r="W45" s="40">
        <f t="shared" si="1"/>
        <v>34.25</v>
      </c>
      <c r="X45" s="40">
        <f t="shared" si="2"/>
        <v>2.25</v>
      </c>
      <c r="Y45" s="42">
        <v>-18.6770428015565</v>
      </c>
      <c r="Z45" s="41">
        <v>5.7</v>
      </c>
      <c r="AA45" s="43">
        <v>18</v>
      </c>
      <c r="AB45" s="43">
        <v>13</v>
      </c>
      <c r="AC45" s="43">
        <v>69</v>
      </c>
      <c r="AD45" s="40">
        <v>13.5397920608521</v>
      </c>
      <c r="AE45" s="44">
        <v>696</v>
      </c>
      <c r="AF45" s="37">
        <v>1532</v>
      </c>
      <c r="AG45" s="46">
        <f t="shared" si="3"/>
        <v>2.20114942528736</v>
      </c>
      <c r="AH45" s="36" t="s">
        <v>97</v>
      </c>
    </row>
    <row r="46" customHeight="1" spans="1:34">
      <c r="A46" s="31">
        <v>45</v>
      </c>
      <c r="B46" s="36" t="s">
        <v>98</v>
      </c>
      <c r="C46" s="37" t="s">
        <v>94</v>
      </c>
      <c r="D46" s="38">
        <v>-33.44</v>
      </c>
      <c r="E46" s="38">
        <v>149.66</v>
      </c>
      <c r="F46" s="36" t="s">
        <v>95</v>
      </c>
      <c r="G46" s="38">
        <v>20.08745</v>
      </c>
      <c r="H46" s="38">
        <v>90370</v>
      </c>
      <c r="I46" s="36" t="s">
        <v>96</v>
      </c>
      <c r="J46" s="38">
        <v>340</v>
      </c>
      <c r="K46" s="36" t="s">
        <v>96</v>
      </c>
      <c r="L46" s="39">
        <v>0.896085964830007</v>
      </c>
      <c r="M46" s="39">
        <v>-0.427352669770927</v>
      </c>
      <c r="N46" s="39">
        <v>-0.538455060978613</v>
      </c>
      <c r="O46" s="39">
        <v>0.111102391207686</v>
      </c>
      <c r="P46" s="36"/>
      <c r="Q46" s="36"/>
      <c r="R46" s="36"/>
      <c r="S46" s="40">
        <v>13.7</v>
      </c>
      <c r="T46" s="40">
        <v>0.9</v>
      </c>
      <c r="U46" s="41">
        <v>0.4</v>
      </c>
      <c r="V46" s="40">
        <f t="shared" si="0"/>
        <v>15.2222222222222</v>
      </c>
      <c r="W46" s="40">
        <f t="shared" si="1"/>
        <v>34.25</v>
      </c>
      <c r="X46" s="40">
        <f t="shared" si="2"/>
        <v>2.25</v>
      </c>
      <c r="Y46" s="42">
        <v>-18.6770428015565</v>
      </c>
      <c r="Z46" s="41">
        <v>5.7</v>
      </c>
      <c r="AA46" s="43">
        <v>18</v>
      </c>
      <c r="AB46" s="43">
        <v>13</v>
      </c>
      <c r="AC46" s="43">
        <v>69</v>
      </c>
      <c r="AD46" s="40">
        <v>13.5397920608521</v>
      </c>
      <c r="AE46" s="44">
        <v>696</v>
      </c>
      <c r="AF46" s="37">
        <v>1532</v>
      </c>
      <c r="AG46" s="46">
        <f t="shared" si="3"/>
        <v>2.20114942528736</v>
      </c>
      <c r="AH46" s="36" t="s">
        <v>97</v>
      </c>
    </row>
    <row r="47" customHeight="1" spans="1:34">
      <c r="A47" s="31">
        <v>46</v>
      </c>
      <c r="B47" s="36" t="s">
        <v>98</v>
      </c>
      <c r="C47" s="37" t="s">
        <v>94</v>
      </c>
      <c r="D47" s="38">
        <v>-33.44</v>
      </c>
      <c r="E47" s="38">
        <v>149.66</v>
      </c>
      <c r="F47" s="36" t="s">
        <v>95</v>
      </c>
      <c r="G47" s="38">
        <v>21.0098</v>
      </c>
      <c r="H47" s="38">
        <v>67120</v>
      </c>
      <c r="I47" s="36" t="s">
        <v>96</v>
      </c>
      <c r="J47" s="38">
        <v>80</v>
      </c>
      <c r="K47" s="36" t="s">
        <v>96</v>
      </c>
      <c r="L47" s="39">
        <v>1.02013281198611</v>
      </c>
      <c r="M47" s="39">
        <v>-1.87427165270725</v>
      </c>
      <c r="N47" s="39">
        <v>-0.835885352733527</v>
      </c>
      <c r="O47" s="39">
        <v>-1.03838629997373</v>
      </c>
      <c r="P47" s="36"/>
      <c r="Q47" s="36"/>
      <c r="R47" s="36"/>
      <c r="S47" s="40">
        <v>13.7</v>
      </c>
      <c r="T47" s="40">
        <v>0.9</v>
      </c>
      <c r="U47" s="41">
        <v>0.4</v>
      </c>
      <c r="V47" s="40">
        <f t="shared" si="0"/>
        <v>15.2222222222222</v>
      </c>
      <c r="W47" s="40">
        <f t="shared" si="1"/>
        <v>34.25</v>
      </c>
      <c r="X47" s="40">
        <f t="shared" si="2"/>
        <v>2.25</v>
      </c>
      <c r="Y47" s="42">
        <v>-18.6770428015565</v>
      </c>
      <c r="Z47" s="41">
        <v>5.7</v>
      </c>
      <c r="AA47" s="43">
        <v>18</v>
      </c>
      <c r="AB47" s="43">
        <v>13</v>
      </c>
      <c r="AC47" s="43">
        <v>69</v>
      </c>
      <c r="AD47" s="40">
        <v>13.5397920608521</v>
      </c>
      <c r="AE47" s="44">
        <v>696</v>
      </c>
      <c r="AF47" s="37">
        <v>1532</v>
      </c>
      <c r="AG47" s="46">
        <f t="shared" si="3"/>
        <v>2.20114942528736</v>
      </c>
      <c r="AH47" s="36" t="s">
        <v>97</v>
      </c>
    </row>
    <row r="48" customHeight="1" spans="1:34">
      <c r="A48" s="31">
        <v>47</v>
      </c>
      <c r="B48" s="36" t="s">
        <v>98</v>
      </c>
      <c r="C48" s="37" t="s">
        <v>94</v>
      </c>
      <c r="D48" s="38">
        <v>-33.44</v>
      </c>
      <c r="E48" s="38">
        <v>149.66</v>
      </c>
      <c r="F48" s="36" t="s">
        <v>95</v>
      </c>
      <c r="G48" s="38">
        <v>21.93215</v>
      </c>
      <c r="H48" s="38">
        <v>70845</v>
      </c>
      <c r="I48" s="36" t="s">
        <v>96</v>
      </c>
      <c r="J48" s="38">
        <v>270</v>
      </c>
      <c r="K48" s="36" t="s">
        <v>96</v>
      </c>
      <c r="L48" s="39">
        <v>1.14340418282502</v>
      </c>
      <c r="M48" s="39">
        <v>-0.65787632838276</v>
      </c>
      <c r="N48" s="39">
        <v>-0.781873022876287</v>
      </c>
      <c r="O48" s="39">
        <v>0.123996694493528</v>
      </c>
      <c r="P48" s="36"/>
      <c r="Q48" s="36"/>
      <c r="R48" s="36"/>
      <c r="S48" s="40">
        <v>13.7</v>
      </c>
      <c r="T48" s="40">
        <v>0.9</v>
      </c>
      <c r="U48" s="41">
        <v>0.4</v>
      </c>
      <c r="V48" s="40">
        <f t="shared" si="0"/>
        <v>15.2222222222222</v>
      </c>
      <c r="W48" s="40">
        <f t="shared" si="1"/>
        <v>34.25</v>
      </c>
      <c r="X48" s="40">
        <f t="shared" si="2"/>
        <v>2.25</v>
      </c>
      <c r="Y48" s="42">
        <v>-18.6770428015565</v>
      </c>
      <c r="Z48" s="41">
        <v>5.7</v>
      </c>
      <c r="AA48" s="43">
        <v>18</v>
      </c>
      <c r="AB48" s="43">
        <v>13</v>
      </c>
      <c r="AC48" s="43">
        <v>69</v>
      </c>
      <c r="AD48" s="40">
        <v>13.5397920608521</v>
      </c>
      <c r="AE48" s="44">
        <v>696</v>
      </c>
      <c r="AF48" s="37">
        <v>1532</v>
      </c>
      <c r="AG48" s="46">
        <f t="shared" si="3"/>
        <v>2.20114942528736</v>
      </c>
      <c r="AH48" s="36" t="s">
        <v>97</v>
      </c>
    </row>
    <row r="49" customHeight="1" spans="1:34">
      <c r="A49" s="31">
        <v>48</v>
      </c>
      <c r="B49" s="36" t="s">
        <v>98</v>
      </c>
      <c r="C49" s="37" t="s">
        <v>94</v>
      </c>
      <c r="D49" s="38">
        <v>-33.44</v>
      </c>
      <c r="E49" s="38">
        <v>149.66</v>
      </c>
      <c r="F49" s="36" t="s">
        <v>95</v>
      </c>
      <c r="G49" s="38">
        <v>20.279015</v>
      </c>
      <c r="H49" s="38">
        <v>147900</v>
      </c>
      <c r="I49" s="36" t="s">
        <v>96</v>
      </c>
      <c r="J49" s="38">
        <v>1015</v>
      </c>
      <c r="K49" s="36" t="s">
        <v>96</v>
      </c>
      <c r="L49" s="39">
        <v>0.921913704967068</v>
      </c>
      <c r="M49" s="39">
        <v>0.666345604094753</v>
      </c>
      <c r="N49" s="39">
        <v>-0.0458310451757233</v>
      </c>
      <c r="O49" s="39">
        <v>0.712176649270477</v>
      </c>
      <c r="P49" s="36"/>
      <c r="Q49" s="36"/>
      <c r="R49" s="36"/>
      <c r="S49" s="40">
        <v>13.7</v>
      </c>
      <c r="T49" s="40">
        <v>0.9</v>
      </c>
      <c r="U49" s="41">
        <v>0.4</v>
      </c>
      <c r="V49" s="40">
        <f t="shared" si="0"/>
        <v>15.2222222222222</v>
      </c>
      <c r="W49" s="40">
        <f t="shared" si="1"/>
        <v>34.25</v>
      </c>
      <c r="X49" s="40">
        <f t="shared" si="2"/>
        <v>2.25</v>
      </c>
      <c r="Y49" s="42">
        <v>-18.6770428015565</v>
      </c>
      <c r="Z49" s="41">
        <v>5.7</v>
      </c>
      <c r="AA49" s="43">
        <v>18</v>
      </c>
      <c r="AB49" s="43">
        <v>13</v>
      </c>
      <c r="AC49" s="43">
        <v>69</v>
      </c>
      <c r="AD49" s="40">
        <v>13.5397920608521</v>
      </c>
      <c r="AE49" s="44">
        <v>696</v>
      </c>
      <c r="AF49" s="37">
        <v>1532</v>
      </c>
      <c r="AG49" s="46">
        <f t="shared" si="3"/>
        <v>2.20114942528736</v>
      </c>
      <c r="AH49" s="36" t="s">
        <v>97</v>
      </c>
    </row>
    <row r="50" customHeight="1" spans="1:34">
      <c r="A50" s="31">
        <v>49</v>
      </c>
      <c r="B50" s="36" t="s">
        <v>98</v>
      </c>
      <c r="C50" s="37" t="s">
        <v>94</v>
      </c>
      <c r="D50" s="38">
        <v>-33.44</v>
      </c>
      <c r="E50" s="38">
        <v>149.66</v>
      </c>
      <c r="F50" s="36" t="s">
        <v>95</v>
      </c>
      <c r="G50" s="38">
        <v>17.923475</v>
      </c>
      <c r="H50" s="38">
        <v>146580</v>
      </c>
      <c r="I50" s="36" t="s">
        <v>96</v>
      </c>
      <c r="J50" s="38">
        <v>1470</v>
      </c>
      <c r="K50" s="36" t="s">
        <v>96</v>
      </c>
      <c r="L50" s="39">
        <v>0.60196708156996</v>
      </c>
      <c r="M50" s="39">
        <v>1.03671939239165</v>
      </c>
      <c r="N50" s="39">
        <v>-0.0547960603947733</v>
      </c>
      <c r="O50" s="39">
        <v>1.09151545278642</v>
      </c>
      <c r="P50" s="36"/>
      <c r="Q50" s="36"/>
      <c r="R50" s="36"/>
      <c r="S50" s="40">
        <v>13.7</v>
      </c>
      <c r="T50" s="40">
        <v>0.9</v>
      </c>
      <c r="U50" s="41">
        <v>0.4</v>
      </c>
      <c r="V50" s="40">
        <f t="shared" si="0"/>
        <v>15.2222222222222</v>
      </c>
      <c r="W50" s="40">
        <f t="shared" si="1"/>
        <v>34.25</v>
      </c>
      <c r="X50" s="40">
        <f t="shared" si="2"/>
        <v>2.25</v>
      </c>
      <c r="Y50" s="42">
        <v>-18.6770428015565</v>
      </c>
      <c r="Z50" s="41">
        <v>5.7</v>
      </c>
      <c r="AA50" s="43">
        <v>18</v>
      </c>
      <c r="AB50" s="43">
        <v>13</v>
      </c>
      <c r="AC50" s="43">
        <v>69</v>
      </c>
      <c r="AD50" s="40">
        <v>13.5397920608521</v>
      </c>
      <c r="AE50" s="44">
        <v>696</v>
      </c>
      <c r="AF50" s="37">
        <v>1532</v>
      </c>
      <c r="AG50" s="46">
        <f t="shared" si="3"/>
        <v>2.20114942528736</v>
      </c>
      <c r="AH50" s="36" t="s">
        <v>97</v>
      </c>
    </row>
    <row r="51" customHeight="1" spans="1:34">
      <c r="A51" s="31">
        <v>50</v>
      </c>
      <c r="B51" s="36" t="s">
        <v>98</v>
      </c>
      <c r="C51" s="37" t="s">
        <v>94</v>
      </c>
      <c r="D51" s="38">
        <v>-33.44</v>
      </c>
      <c r="E51" s="38">
        <v>149.66</v>
      </c>
      <c r="F51" s="36" t="s">
        <v>95</v>
      </c>
      <c r="G51" s="38">
        <v>20.03069</v>
      </c>
      <c r="H51" s="38">
        <v>144365</v>
      </c>
      <c r="I51" s="36" t="s">
        <v>96</v>
      </c>
      <c r="J51" s="38">
        <v>520</v>
      </c>
      <c r="K51" s="36" t="s">
        <v>96</v>
      </c>
      <c r="L51" s="39">
        <v>0.888426819254562</v>
      </c>
      <c r="M51" s="39">
        <v>-0.00246947580566137</v>
      </c>
      <c r="N51" s="39">
        <v>-0.07002260008455</v>
      </c>
      <c r="O51" s="39">
        <v>0.0675531242788886</v>
      </c>
      <c r="P51" s="36"/>
      <c r="Q51" s="36"/>
      <c r="R51" s="36"/>
      <c r="S51" s="40">
        <v>13.7</v>
      </c>
      <c r="T51" s="40">
        <v>0.9</v>
      </c>
      <c r="U51" s="41">
        <v>0.4</v>
      </c>
      <c r="V51" s="40">
        <f t="shared" si="0"/>
        <v>15.2222222222222</v>
      </c>
      <c r="W51" s="40">
        <f t="shared" si="1"/>
        <v>34.25</v>
      </c>
      <c r="X51" s="40">
        <f t="shared" si="2"/>
        <v>2.25</v>
      </c>
      <c r="Y51" s="42">
        <v>-18.6770428015565</v>
      </c>
      <c r="Z51" s="41">
        <v>5.7</v>
      </c>
      <c r="AA51" s="43">
        <v>18</v>
      </c>
      <c r="AB51" s="43">
        <v>13</v>
      </c>
      <c r="AC51" s="43">
        <v>69</v>
      </c>
      <c r="AD51" s="40">
        <v>13.5397920608521</v>
      </c>
      <c r="AE51" s="44">
        <v>696</v>
      </c>
      <c r="AF51" s="37">
        <v>1532</v>
      </c>
      <c r="AG51" s="46">
        <f t="shared" si="3"/>
        <v>2.20114942528736</v>
      </c>
      <c r="AH51" s="36" t="s">
        <v>97</v>
      </c>
    </row>
    <row r="52" customHeight="1" spans="1:34">
      <c r="A52" s="31">
        <v>51</v>
      </c>
      <c r="B52" s="36" t="s">
        <v>98</v>
      </c>
      <c r="C52" s="37" t="s">
        <v>94</v>
      </c>
      <c r="D52" s="38">
        <v>-33.44</v>
      </c>
      <c r="E52" s="38">
        <v>149.66</v>
      </c>
      <c r="F52" s="36" t="s">
        <v>95</v>
      </c>
      <c r="G52" s="38">
        <v>20.392535</v>
      </c>
      <c r="H52" s="38">
        <v>96305</v>
      </c>
      <c r="I52" s="36" t="s">
        <v>96</v>
      </c>
      <c r="J52" s="38">
        <v>365</v>
      </c>
      <c r="K52" s="36" t="s">
        <v>96</v>
      </c>
      <c r="L52" s="39">
        <v>0.937203125303299</v>
      </c>
      <c r="M52" s="39">
        <v>-0.356400933798643</v>
      </c>
      <c r="N52" s="39">
        <v>-0.474847176356292</v>
      </c>
      <c r="O52" s="39">
        <v>0.118446242557649</v>
      </c>
      <c r="P52" s="36"/>
      <c r="Q52" s="36"/>
      <c r="R52" s="36"/>
      <c r="S52" s="40">
        <v>13.7</v>
      </c>
      <c r="T52" s="40">
        <v>0.9</v>
      </c>
      <c r="U52" s="41">
        <v>0.4</v>
      </c>
      <c r="V52" s="40">
        <f t="shared" si="0"/>
        <v>15.2222222222222</v>
      </c>
      <c r="W52" s="40">
        <f t="shared" si="1"/>
        <v>34.25</v>
      </c>
      <c r="X52" s="40">
        <f t="shared" si="2"/>
        <v>2.25</v>
      </c>
      <c r="Y52" s="42">
        <v>-18.6770428015565</v>
      </c>
      <c r="Z52" s="41">
        <v>5.7</v>
      </c>
      <c r="AA52" s="43">
        <v>18</v>
      </c>
      <c r="AB52" s="43">
        <v>13</v>
      </c>
      <c r="AC52" s="43">
        <v>69</v>
      </c>
      <c r="AD52" s="40">
        <v>13.5397920608521</v>
      </c>
      <c r="AE52" s="44">
        <v>696</v>
      </c>
      <c r="AF52" s="37">
        <v>1532</v>
      </c>
      <c r="AG52" s="46">
        <f t="shared" si="3"/>
        <v>2.20114942528736</v>
      </c>
      <c r="AH52" s="36" t="s">
        <v>97</v>
      </c>
    </row>
    <row r="53" customHeight="1" spans="1:34">
      <c r="A53" s="31">
        <v>52</v>
      </c>
      <c r="B53" s="36" t="s">
        <v>98</v>
      </c>
      <c r="C53" s="37" t="s">
        <v>94</v>
      </c>
      <c r="D53" s="38">
        <v>-33.44</v>
      </c>
      <c r="E53" s="38">
        <v>149.66</v>
      </c>
      <c r="F53" s="36" t="s">
        <v>95</v>
      </c>
      <c r="G53" s="38">
        <v>21.81863</v>
      </c>
      <c r="H53" s="38">
        <v>98675</v>
      </c>
      <c r="I53" s="36" t="s">
        <v>96</v>
      </c>
      <c r="J53" s="38">
        <v>490</v>
      </c>
      <c r="K53" s="36" t="s">
        <v>96</v>
      </c>
      <c r="L53" s="39">
        <v>1.1282739243798</v>
      </c>
      <c r="M53" s="39">
        <v>-0.0618928962764621</v>
      </c>
      <c r="N53" s="39">
        <v>-0.450535793343567</v>
      </c>
      <c r="O53" s="39">
        <v>0.388642897067105</v>
      </c>
      <c r="P53" s="36"/>
      <c r="Q53" s="36"/>
      <c r="R53" s="36"/>
      <c r="S53" s="40">
        <v>13.7</v>
      </c>
      <c r="T53" s="40">
        <v>0.9</v>
      </c>
      <c r="U53" s="41">
        <v>0.4</v>
      </c>
      <c r="V53" s="40">
        <f t="shared" si="0"/>
        <v>15.2222222222222</v>
      </c>
      <c r="W53" s="40">
        <f t="shared" si="1"/>
        <v>34.25</v>
      </c>
      <c r="X53" s="40">
        <f t="shared" si="2"/>
        <v>2.25</v>
      </c>
      <c r="Y53" s="42">
        <v>-18.6770428015565</v>
      </c>
      <c r="Z53" s="41">
        <v>5.7</v>
      </c>
      <c r="AA53" s="43">
        <v>18</v>
      </c>
      <c r="AB53" s="43">
        <v>13</v>
      </c>
      <c r="AC53" s="43">
        <v>69</v>
      </c>
      <c r="AD53" s="40">
        <v>13.5397920608521</v>
      </c>
      <c r="AE53" s="44">
        <v>696</v>
      </c>
      <c r="AF53" s="37">
        <v>1532</v>
      </c>
      <c r="AG53" s="46">
        <f t="shared" si="3"/>
        <v>2.20114942528736</v>
      </c>
      <c r="AH53" s="36" t="s">
        <v>97</v>
      </c>
    </row>
    <row r="54" customHeight="1" spans="1:34">
      <c r="A54" s="31">
        <v>53</v>
      </c>
      <c r="B54" s="36" t="s">
        <v>98</v>
      </c>
      <c r="C54" s="37" t="s">
        <v>94</v>
      </c>
      <c r="D54" s="38">
        <v>-33.44</v>
      </c>
      <c r="E54" s="38">
        <v>149.66</v>
      </c>
      <c r="F54" s="36" t="s">
        <v>95</v>
      </c>
      <c r="G54" s="38">
        <v>22.180475</v>
      </c>
      <c r="H54" s="38">
        <v>143945</v>
      </c>
      <c r="I54" s="36" t="s">
        <v>96</v>
      </c>
      <c r="J54" s="38">
        <v>655</v>
      </c>
      <c r="K54" s="36" t="s">
        <v>96</v>
      </c>
      <c r="L54" s="39">
        <v>1.17646107150617</v>
      </c>
      <c r="M54" s="39">
        <v>0.228336948254117</v>
      </c>
      <c r="N54" s="39">
        <v>-0.0729361327202788</v>
      </c>
      <c r="O54" s="39">
        <v>0.301273080974396</v>
      </c>
      <c r="P54" s="36"/>
      <c r="Q54" s="36"/>
      <c r="R54" s="36"/>
      <c r="S54" s="40">
        <v>13.7</v>
      </c>
      <c r="T54" s="40">
        <v>0.9</v>
      </c>
      <c r="U54" s="41">
        <v>0.4</v>
      </c>
      <c r="V54" s="40">
        <f t="shared" si="0"/>
        <v>15.2222222222222</v>
      </c>
      <c r="W54" s="40">
        <f t="shared" si="1"/>
        <v>34.25</v>
      </c>
      <c r="X54" s="40">
        <f t="shared" si="2"/>
        <v>2.25</v>
      </c>
      <c r="Y54" s="42">
        <v>-18.6770428015565</v>
      </c>
      <c r="Z54" s="41">
        <v>5.7</v>
      </c>
      <c r="AA54" s="43">
        <v>18</v>
      </c>
      <c r="AB54" s="43">
        <v>13</v>
      </c>
      <c r="AC54" s="43">
        <v>69</v>
      </c>
      <c r="AD54" s="40">
        <v>13.5397920608521</v>
      </c>
      <c r="AE54" s="44">
        <v>696</v>
      </c>
      <c r="AF54" s="37">
        <v>1532</v>
      </c>
      <c r="AG54" s="46">
        <f t="shared" si="3"/>
        <v>2.20114942528736</v>
      </c>
      <c r="AH54" s="36" t="s">
        <v>97</v>
      </c>
    </row>
    <row r="55" customHeight="1" spans="1:34">
      <c r="A55" s="31">
        <v>54</v>
      </c>
      <c r="B55" s="36" t="s">
        <v>98</v>
      </c>
      <c r="C55" s="37" t="s">
        <v>94</v>
      </c>
      <c r="D55" s="38">
        <v>-33.44</v>
      </c>
      <c r="E55" s="38">
        <v>149.66</v>
      </c>
      <c r="F55" s="36" t="s">
        <v>95</v>
      </c>
      <c r="G55" s="38">
        <v>23.01059</v>
      </c>
      <c r="H55" s="38">
        <v>85000</v>
      </c>
      <c r="I55" s="36" t="s">
        <v>96</v>
      </c>
      <c r="J55" s="38">
        <v>485</v>
      </c>
      <c r="K55" s="36" t="s">
        <v>96</v>
      </c>
      <c r="L55" s="39">
        <v>1.2865631367181</v>
      </c>
      <c r="M55" s="39">
        <v>-0.0721493964436513</v>
      </c>
      <c r="N55" s="39">
        <v>-0.599716158402161</v>
      </c>
      <c r="O55" s="39">
        <v>0.52756676195851</v>
      </c>
      <c r="P55" s="36"/>
      <c r="Q55" s="36"/>
      <c r="R55" s="36"/>
      <c r="S55" s="40">
        <v>13.7</v>
      </c>
      <c r="T55" s="40">
        <v>0.9</v>
      </c>
      <c r="U55" s="41">
        <v>0.4</v>
      </c>
      <c r="V55" s="40">
        <f t="shared" si="0"/>
        <v>15.2222222222222</v>
      </c>
      <c r="W55" s="40">
        <f t="shared" si="1"/>
        <v>34.25</v>
      </c>
      <c r="X55" s="40">
        <f t="shared" si="2"/>
        <v>2.25</v>
      </c>
      <c r="Y55" s="42">
        <v>-18.6770428015565</v>
      </c>
      <c r="Z55" s="41">
        <v>5.7</v>
      </c>
      <c r="AA55" s="43">
        <v>18</v>
      </c>
      <c r="AB55" s="43">
        <v>13</v>
      </c>
      <c r="AC55" s="43">
        <v>69</v>
      </c>
      <c r="AD55" s="40">
        <v>13.5397920608521</v>
      </c>
      <c r="AE55" s="44">
        <v>696</v>
      </c>
      <c r="AF55" s="37">
        <v>1532</v>
      </c>
      <c r="AG55" s="46">
        <f t="shared" si="3"/>
        <v>2.20114942528736</v>
      </c>
      <c r="AH55" s="36" t="s">
        <v>97</v>
      </c>
    </row>
    <row r="56" customHeight="1" spans="1:34">
      <c r="A56" s="31">
        <v>55</v>
      </c>
      <c r="B56" s="36" t="s">
        <v>98</v>
      </c>
      <c r="C56" s="37" t="s">
        <v>94</v>
      </c>
      <c r="D56" s="38">
        <v>-33.44</v>
      </c>
      <c r="E56" s="38">
        <v>149.66</v>
      </c>
      <c r="F56" s="36" t="s">
        <v>95</v>
      </c>
      <c r="G56" s="38">
        <v>20.122925</v>
      </c>
      <c r="H56" s="38">
        <v>97175</v>
      </c>
      <c r="I56" s="36" t="s">
        <v>96</v>
      </c>
      <c r="J56" s="38">
        <v>295</v>
      </c>
      <c r="K56" s="36" t="s">
        <v>96</v>
      </c>
      <c r="L56" s="39">
        <v>0.900871425303009</v>
      </c>
      <c r="M56" s="39">
        <v>-0.569322931041315</v>
      </c>
      <c r="N56" s="39">
        <v>-0.465853938154191</v>
      </c>
      <c r="O56" s="39">
        <v>-0.103468992887124</v>
      </c>
      <c r="P56" s="36"/>
      <c r="Q56" s="36"/>
      <c r="R56" s="36"/>
      <c r="S56" s="40">
        <v>13.7</v>
      </c>
      <c r="T56" s="40">
        <v>0.9</v>
      </c>
      <c r="U56" s="41">
        <v>0.4</v>
      </c>
      <c r="V56" s="40">
        <f t="shared" si="0"/>
        <v>15.2222222222222</v>
      </c>
      <c r="W56" s="40">
        <f t="shared" si="1"/>
        <v>34.25</v>
      </c>
      <c r="X56" s="40">
        <f t="shared" si="2"/>
        <v>2.25</v>
      </c>
      <c r="Y56" s="42">
        <v>-18.6770428015565</v>
      </c>
      <c r="Z56" s="41">
        <v>5.7</v>
      </c>
      <c r="AA56" s="43">
        <v>18</v>
      </c>
      <c r="AB56" s="43">
        <v>13</v>
      </c>
      <c r="AC56" s="43">
        <v>69</v>
      </c>
      <c r="AD56" s="40">
        <v>13.5397920608521</v>
      </c>
      <c r="AE56" s="44">
        <v>696</v>
      </c>
      <c r="AF56" s="37">
        <v>1532</v>
      </c>
      <c r="AG56" s="46">
        <f t="shared" si="3"/>
        <v>2.20114942528736</v>
      </c>
      <c r="AH56" s="36" t="s">
        <v>97</v>
      </c>
    </row>
    <row r="57" customHeight="1" spans="1:34">
      <c r="A57" s="31">
        <v>56</v>
      </c>
      <c r="B57" s="36" t="s">
        <v>98</v>
      </c>
      <c r="C57" s="37" t="s">
        <v>94</v>
      </c>
      <c r="D57" s="38">
        <v>-33.44</v>
      </c>
      <c r="E57" s="38">
        <v>149.66</v>
      </c>
      <c r="F57" s="36" t="s">
        <v>95</v>
      </c>
      <c r="G57" s="38">
        <v>22.279805</v>
      </c>
      <c r="H57" s="38">
        <v>120320</v>
      </c>
      <c r="I57" s="36" t="s">
        <v>96</v>
      </c>
      <c r="J57" s="38">
        <v>865</v>
      </c>
      <c r="K57" s="36" t="s">
        <v>96</v>
      </c>
      <c r="L57" s="39">
        <v>1.18966826674411</v>
      </c>
      <c r="M57" s="39">
        <v>0.506431219550745</v>
      </c>
      <c r="N57" s="39">
        <v>-0.252212554690948</v>
      </c>
      <c r="O57" s="39">
        <v>0.758643774241693</v>
      </c>
      <c r="P57" s="36"/>
      <c r="Q57" s="36"/>
      <c r="R57" s="36"/>
      <c r="S57" s="40">
        <v>13.7</v>
      </c>
      <c r="T57" s="40">
        <v>0.9</v>
      </c>
      <c r="U57" s="41">
        <v>0.4</v>
      </c>
      <c r="V57" s="40">
        <f t="shared" si="0"/>
        <v>15.2222222222222</v>
      </c>
      <c r="W57" s="40">
        <f t="shared" si="1"/>
        <v>34.25</v>
      </c>
      <c r="X57" s="40">
        <f t="shared" si="2"/>
        <v>2.25</v>
      </c>
      <c r="Y57" s="42">
        <v>-18.6770428015565</v>
      </c>
      <c r="Z57" s="41">
        <v>5.7</v>
      </c>
      <c r="AA57" s="43">
        <v>18</v>
      </c>
      <c r="AB57" s="43">
        <v>13</v>
      </c>
      <c r="AC57" s="43">
        <v>69</v>
      </c>
      <c r="AD57" s="40">
        <v>13.5397920608521</v>
      </c>
      <c r="AE57" s="44">
        <v>696</v>
      </c>
      <c r="AF57" s="37">
        <v>1532</v>
      </c>
      <c r="AG57" s="46">
        <f t="shared" si="3"/>
        <v>2.20114942528736</v>
      </c>
      <c r="AH57" s="36" t="s">
        <v>97</v>
      </c>
    </row>
    <row r="58" customHeight="1" spans="1:34">
      <c r="A58" s="31">
        <v>57</v>
      </c>
      <c r="B58" s="36" t="s">
        <v>98</v>
      </c>
      <c r="C58" s="37" t="s">
        <v>94</v>
      </c>
      <c r="D58" s="38">
        <v>-33.44</v>
      </c>
      <c r="E58" s="38">
        <v>149.66</v>
      </c>
      <c r="F58" s="36" t="s">
        <v>95</v>
      </c>
      <c r="G58" s="38">
        <v>13.26206</v>
      </c>
      <c r="H58" s="38">
        <v>155925</v>
      </c>
      <c r="I58" s="36" t="s">
        <v>96</v>
      </c>
      <c r="J58" s="38">
        <v>355</v>
      </c>
      <c r="K58" s="36" t="s">
        <v>96</v>
      </c>
      <c r="L58" s="39">
        <v>-0.0466921030715355</v>
      </c>
      <c r="M58" s="39">
        <v>-0.384180497905719</v>
      </c>
      <c r="N58" s="39">
        <v>0.00700770751970895</v>
      </c>
      <c r="O58" s="39">
        <v>-0.391188205425428</v>
      </c>
      <c r="P58" s="36"/>
      <c r="Q58" s="36"/>
      <c r="R58" s="36"/>
      <c r="S58" s="40">
        <v>13.7</v>
      </c>
      <c r="T58" s="40">
        <v>0.9</v>
      </c>
      <c r="U58" s="41">
        <v>0.4</v>
      </c>
      <c r="V58" s="40">
        <f t="shared" si="0"/>
        <v>15.2222222222222</v>
      </c>
      <c r="W58" s="40">
        <f t="shared" si="1"/>
        <v>34.25</v>
      </c>
      <c r="X58" s="40">
        <f t="shared" si="2"/>
        <v>2.25</v>
      </c>
      <c r="Y58" s="42">
        <v>-18.6770428015565</v>
      </c>
      <c r="Z58" s="41">
        <v>5.7</v>
      </c>
      <c r="AA58" s="43">
        <v>18</v>
      </c>
      <c r="AB58" s="43">
        <v>13</v>
      </c>
      <c r="AC58" s="43">
        <v>69</v>
      </c>
      <c r="AD58" s="40">
        <v>13.5397920608521</v>
      </c>
      <c r="AE58" s="44">
        <v>696</v>
      </c>
      <c r="AF58" s="37">
        <v>1532</v>
      </c>
      <c r="AG58" s="46">
        <f t="shared" si="3"/>
        <v>2.20114942528736</v>
      </c>
      <c r="AH58" s="36" t="s">
        <v>97</v>
      </c>
    </row>
    <row r="59" customHeight="1" spans="1:34">
      <c r="A59" s="31">
        <v>58</v>
      </c>
      <c r="B59" s="36" t="s">
        <v>98</v>
      </c>
      <c r="C59" s="37" t="s">
        <v>94</v>
      </c>
      <c r="D59" s="38">
        <v>-33.44</v>
      </c>
      <c r="E59" s="38">
        <v>149.66</v>
      </c>
      <c r="F59" s="36" t="s">
        <v>95</v>
      </c>
      <c r="G59" s="38">
        <v>12.29714</v>
      </c>
      <c r="H59" s="38">
        <v>344190</v>
      </c>
      <c r="I59" s="36" t="s">
        <v>96</v>
      </c>
      <c r="J59" s="38">
        <v>880</v>
      </c>
      <c r="K59" s="36" t="s">
        <v>96</v>
      </c>
      <c r="L59" s="39">
        <v>-0.18361215191775</v>
      </c>
      <c r="M59" s="39">
        <v>0.523623620091118</v>
      </c>
      <c r="N59" s="39">
        <v>0.798826415586684</v>
      </c>
      <c r="O59" s="39">
        <v>-0.275202795495566</v>
      </c>
      <c r="P59" s="36"/>
      <c r="Q59" s="36"/>
      <c r="R59" s="36"/>
      <c r="S59" s="40">
        <v>13.7</v>
      </c>
      <c r="T59" s="40">
        <v>0.9</v>
      </c>
      <c r="U59" s="41">
        <v>0.4</v>
      </c>
      <c r="V59" s="40">
        <f t="shared" si="0"/>
        <v>15.2222222222222</v>
      </c>
      <c r="W59" s="40">
        <f t="shared" si="1"/>
        <v>34.25</v>
      </c>
      <c r="X59" s="40">
        <f t="shared" si="2"/>
        <v>2.25</v>
      </c>
      <c r="Y59" s="42">
        <v>-18.6770428015565</v>
      </c>
      <c r="Z59" s="41">
        <v>5.7</v>
      </c>
      <c r="AA59" s="43">
        <v>18</v>
      </c>
      <c r="AB59" s="43">
        <v>13</v>
      </c>
      <c r="AC59" s="43">
        <v>69</v>
      </c>
      <c r="AD59" s="40">
        <v>13.5397920608521</v>
      </c>
      <c r="AE59" s="44">
        <v>696</v>
      </c>
      <c r="AF59" s="37">
        <v>1532</v>
      </c>
      <c r="AG59" s="46">
        <f t="shared" si="3"/>
        <v>2.20114942528736</v>
      </c>
      <c r="AH59" s="36" t="s">
        <v>97</v>
      </c>
    </row>
    <row r="60" customHeight="1" spans="1:34">
      <c r="A60" s="31">
        <v>59</v>
      </c>
      <c r="B60" s="36" t="s">
        <v>98</v>
      </c>
      <c r="C60" s="37" t="s">
        <v>94</v>
      </c>
      <c r="D60" s="38">
        <v>-33.44</v>
      </c>
      <c r="E60" s="38">
        <v>149.66</v>
      </c>
      <c r="F60" s="36" t="s">
        <v>95</v>
      </c>
      <c r="G60" s="38">
        <v>13.37558</v>
      </c>
      <c r="H60" s="38">
        <v>155360</v>
      </c>
      <c r="I60" s="36" t="s">
        <v>96</v>
      </c>
      <c r="J60" s="38">
        <v>375</v>
      </c>
      <c r="K60" s="36" t="s">
        <v>96</v>
      </c>
      <c r="L60" s="39">
        <v>-0.0306444910729553</v>
      </c>
      <c r="M60" s="39">
        <v>-0.329372261410724</v>
      </c>
      <c r="N60" s="39">
        <v>0.00337758965053728</v>
      </c>
      <c r="O60" s="39">
        <v>-0.332749851061261</v>
      </c>
      <c r="P60" s="36"/>
      <c r="Q60" s="36"/>
      <c r="R60" s="36"/>
      <c r="S60" s="40">
        <v>13.7</v>
      </c>
      <c r="T60" s="40">
        <v>0.9</v>
      </c>
      <c r="U60" s="41">
        <v>0.4</v>
      </c>
      <c r="V60" s="40">
        <f t="shared" si="0"/>
        <v>15.2222222222222</v>
      </c>
      <c r="W60" s="40">
        <f t="shared" si="1"/>
        <v>34.25</v>
      </c>
      <c r="X60" s="40">
        <f t="shared" si="2"/>
        <v>2.25</v>
      </c>
      <c r="Y60" s="42">
        <v>-18.6770428015565</v>
      </c>
      <c r="Z60" s="41">
        <v>5.7</v>
      </c>
      <c r="AA60" s="43">
        <v>18</v>
      </c>
      <c r="AB60" s="43">
        <v>13</v>
      </c>
      <c r="AC60" s="43">
        <v>69</v>
      </c>
      <c r="AD60" s="40">
        <v>13.5397920608521</v>
      </c>
      <c r="AE60" s="44">
        <v>696</v>
      </c>
      <c r="AF60" s="37">
        <v>1532</v>
      </c>
      <c r="AG60" s="46">
        <f t="shared" si="3"/>
        <v>2.20114942528736</v>
      </c>
      <c r="AH60" s="36" t="s">
        <v>97</v>
      </c>
    </row>
    <row r="61" customHeight="1" spans="1:34">
      <c r="A61" s="31">
        <v>60</v>
      </c>
      <c r="B61" s="36" t="s">
        <v>98</v>
      </c>
      <c r="C61" s="37" t="s">
        <v>94</v>
      </c>
      <c r="D61" s="38">
        <v>-33.44</v>
      </c>
      <c r="E61" s="38">
        <v>149.66</v>
      </c>
      <c r="F61" s="36" t="s">
        <v>95</v>
      </c>
      <c r="G61" s="38">
        <v>13.581335</v>
      </c>
      <c r="H61" s="38">
        <v>127600</v>
      </c>
      <c r="I61" s="36" t="s">
        <v>96</v>
      </c>
      <c r="J61" s="38">
        <v>275</v>
      </c>
      <c r="K61" s="36" t="s">
        <v>96</v>
      </c>
      <c r="L61" s="39">
        <v>-0.00159058188231853</v>
      </c>
      <c r="M61" s="39">
        <v>-0.639527189714563</v>
      </c>
      <c r="N61" s="39">
        <v>-0.193467043981788</v>
      </c>
      <c r="O61" s="39">
        <v>-0.446060145732775</v>
      </c>
      <c r="P61" s="36"/>
      <c r="Q61" s="36"/>
      <c r="R61" s="36"/>
      <c r="S61" s="40">
        <v>13.7</v>
      </c>
      <c r="T61" s="40">
        <v>0.9</v>
      </c>
      <c r="U61" s="41">
        <v>0.4</v>
      </c>
      <c r="V61" s="40">
        <f t="shared" si="0"/>
        <v>15.2222222222222</v>
      </c>
      <c r="W61" s="40">
        <f t="shared" si="1"/>
        <v>34.25</v>
      </c>
      <c r="X61" s="40">
        <f t="shared" si="2"/>
        <v>2.25</v>
      </c>
      <c r="Y61" s="42">
        <v>-18.6770428015565</v>
      </c>
      <c r="Z61" s="41">
        <v>5.7</v>
      </c>
      <c r="AA61" s="43">
        <v>18</v>
      </c>
      <c r="AB61" s="43">
        <v>13</v>
      </c>
      <c r="AC61" s="43">
        <v>69</v>
      </c>
      <c r="AD61" s="40">
        <v>13.5397920608521</v>
      </c>
      <c r="AE61" s="44">
        <v>696</v>
      </c>
      <c r="AF61" s="37">
        <v>1532</v>
      </c>
      <c r="AG61" s="46">
        <f t="shared" si="3"/>
        <v>2.20114942528736</v>
      </c>
      <c r="AH61" s="36" t="s">
        <v>97</v>
      </c>
    </row>
    <row r="62" customHeight="1" spans="1:34">
      <c r="A62" s="31">
        <v>61</v>
      </c>
      <c r="B62" s="36" t="s">
        <v>98</v>
      </c>
      <c r="C62" s="37" t="s">
        <v>94</v>
      </c>
      <c r="D62" s="38">
        <v>-33.44</v>
      </c>
      <c r="E62" s="38">
        <v>149.66</v>
      </c>
      <c r="F62" s="36" t="s">
        <v>95</v>
      </c>
      <c r="G62" s="38">
        <v>14.517875</v>
      </c>
      <c r="H62" s="38">
        <v>112890</v>
      </c>
      <c r="I62" s="36" t="s">
        <v>96</v>
      </c>
      <c r="J62" s="38">
        <v>325</v>
      </c>
      <c r="K62" s="36" t="s">
        <v>96</v>
      </c>
      <c r="L62" s="39">
        <v>0.130129667169754</v>
      </c>
      <c r="M62" s="39">
        <v>-0.472473105051397</v>
      </c>
      <c r="N62" s="39">
        <v>-0.315953521619022</v>
      </c>
      <c r="O62" s="39">
        <v>-0.156519583432375</v>
      </c>
      <c r="P62" s="36"/>
      <c r="Q62" s="36"/>
      <c r="R62" s="36"/>
      <c r="S62" s="40">
        <v>13.7</v>
      </c>
      <c r="T62" s="40">
        <v>0.9</v>
      </c>
      <c r="U62" s="41">
        <v>0.4</v>
      </c>
      <c r="V62" s="40">
        <f t="shared" si="0"/>
        <v>15.2222222222222</v>
      </c>
      <c r="W62" s="40">
        <f t="shared" si="1"/>
        <v>34.25</v>
      </c>
      <c r="X62" s="40">
        <f t="shared" si="2"/>
        <v>2.25</v>
      </c>
      <c r="Y62" s="42">
        <v>-18.6770428015565</v>
      </c>
      <c r="Z62" s="41">
        <v>5.7</v>
      </c>
      <c r="AA62" s="43">
        <v>18</v>
      </c>
      <c r="AB62" s="43">
        <v>13</v>
      </c>
      <c r="AC62" s="43">
        <v>69</v>
      </c>
      <c r="AD62" s="40">
        <v>13.5397920608521</v>
      </c>
      <c r="AE62" s="44">
        <v>696</v>
      </c>
      <c r="AF62" s="37">
        <v>1532</v>
      </c>
      <c r="AG62" s="46">
        <f t="shared" si="3"/>
        <v>2.20114942528736</v>
      </c>
      <c r="AH62" s="36" t="s">
        <v>97</v>
      </c>
    </row>
    <row r="63" customHeight="1" spans="1:34">
      <c r="A63" s="31">
        <v>62</v>
      </c>
      <c r="B63" s="36" t="s">
        <v>98</v>
      </c>
      <c r="C63" s="37" t="s">
        <v>94</v>
      </c>
      <c r="D63" s="38">
        <v>-33.44</v>
      </c>
      <c r="E63" s="38">
        <v>149.66</v>
      </c>
      <c r="F63" s="36" t="s">
        <v>95</v>
      </c>
      <c r="G63" s="38">
        <v>14.83715</v>
      </c>
      <c r="H63" s="38">
        <v>176425</v>
      </c>
      <c r="I63" s="36" t="s">
        <v>96</v>
      </c>
      <c r="J63" s="38">
        <v>485</v>
      </c>
      <c r="K63" s="36" t="s">
        <v>96</v>
      </c>
      <c r="L63" s="39">
        <v>0.174838483554161</v>
      </c>
      <c r="M63" s="39">
        <v>-0.0721493964436513</v>
      </c>
      <c r="N63" s="39">
        <v>0.130528441994417</v>
      </c>
      <c r="O63" s="39">
        <v>-0.202677838438068</v>
      </c>
      <c r="P63" s="36"/>
      <c r="Q63" s="36"/>
      <c r="R63" s="36"/>
      <c r="S63" s="40">
        <v>13.7</v>
      </c>
      <c r="T63" s="40">
        <v>0.9</v>
      </c>
      <c r="U63" s="41">
        <v>0.4</v>
      </c>
      <c r="V63" s="40">
        <f t="shared" si="0"/>
        <v>15.2222222222222</v>
      </c>
      <c r="W63" s="40">
        <f t="shared" si="1"/>
        <v>34.25</v>
      </c>
      <c r="X63" s="40">
        <f t="shared" si="2"/>
        <v>2.25</v>
      </c>
      <c r="Y63" s="42">
        <v>-18.6770428015565</v>
      </c>
      <c r="Z63" s="41">
        <v>5.7</v>
      </c>
      <c r="AA63" s="43">
        <v>18</v>
      </c>
      <c r="AB63" s="43">
        <v>13</v>
      </c>
      <c r="AC63" s="43">
        <v>69</v>
      </c>
      <c r="AD63" s="40">
        <v>13.5397920608521</v>
      </c>
      <c r="AE63" s="44">
        <v>696</v>
      </c>
      <c r="AF63" s="37">
        <v>1532</v>
      </c>
      <c r="AG63" s="46">
        <f t="shared" si="3"/>
        <v>2.20114942528736</v>
      </c>
      <c r="AH63" s="36" t="s">
        <v>97</v>
      </c>
    </row>
    <row r="64" customHeight="1" spans="1:34">
      <c r="A64" s="31">
        <v>63</v>
      </c>
      <c r="B64" s="36" t="s">
        <v>98</v>
      </c>
      <c r="C64" s="37" t="s">
        <v>94</v>
      </c>
      <c r="D64" s="38">
        <v>-33.44</v>
      </c>
      <c r="E64" s="38">
        <v>149.66</v>
      </c>
      <c r="F64" s="36" t="s">
        <v>95</v>
      </c>
      <c r="G64" s="38">
        <v>14.58173</v>
      </c>
      <c r="H64" s="38">
        <v>103485</v>
      </c>
      <c r="I64" s="36" t="s">
        <v>96</v>
      </c>
      <c r="J64" s="38">
        <v>270</v>
      </c>
      <c r="K64" s="36" t="s">
        <v>96</v>
      </c>
      <c r="L64" s="39">
        <v>0.139079368066774</v>
      </c>
      <c r="M64" s="39">
        <v>-0.65787632838276</v>
      </c>
      <c r="N64" s="39">
        <v>-0.402940740226296</v>
      </c>
      <c r="O64" s="39">
        <v>-0.254935588156464</v>
      </c>
      <c r="P64" s="36"/>
      <c r="Q64" s="36"/>
      <c r="R64" s="36"/>
      <c r="S64" s="40">
        <v>13.7</v>
      </c>
      <c r="T64" s="40">
        <v>0.9</v>
      </c>
      <c r="U64" s="41">
        <v>0.4</v>
      </c>
      <c r="V64" s="40">
        <f t="shared" si="0"/>
        <v>15.2222222222222</v>
      </c>
      <c r="W64" s="40">
        <f t="shared" si="1"/>
        <v>34.25</v>
      </c>
      <c r="X64" s="40">
        <f t="shared" si="2"/>
        <v>2.25</v>
      </c>
      <c r="Y64" s="42">
        <v>-18.6770428015565</v>
      </c>
      <c r="Z64" s="41">
        <v>5.7</v>
      </c>
      <c r="AA64" s="43">
        <v>18</v>
      </c>
      <c r="AB64" s="43">
        <v>13</v>
      </c>
      <c r="AC64" s="43">
        <v>69</v>
      </c>
      <c r="AD64" s="40">
        <v>13.5397920608521</v>
      </c>
      <c r="AE64" s="44">
        <v>696</v>
      </c>
      <c r="AF64" s="37">
        <v>1532</v>
      </c>
      <c r="AG64" s="46">
        <f t="shared" si="3"/>
        <v>2.20114942528736</v>
      </c>
      <c r="AH64" s="36" t="s">
        <v>97</v>
      </c>
    </row>
    <row r="65" customHeight="1" spans="1:34">
      <c r="A65" s="31">
        <v>64</v>
      </c>
      <c r="B65" s="36" t="s">
        <v>98</v>
      </c>
      <c r="C65" s="37" t="s">
        <v>94</v>
      </c>
      <c r="D65" s="38">
        <v>-33.44</v>
      </c>
      <c r="E65" s="38">
        <v>149.66</v>
      </c>
      <c r="F65" s="36" t="s">
        <v>95</v>
      </c>
      <c r="G65" s="38">
        <v>15.085475</v>
      </c>
      <c r="H65" s="38">
        <v>96685</v>
      </c>
      <c r="I65" s="36" t="s">
        <v>96</v>
      </c>
      <c r="J65" s="38">
        <v>90</v>
      </c>
      <c r="K65" s="36" t="s">
        <v>96</v>
      </c>
      <c r="L65" s="39">
        <v>0.209543530576909</v>
      </c>
      <c r="M65" s="39">
        <v>-1.75648861705087</v>
      </c>
      <c r="N65" s="39">
        <v>-0.470909143389922</v>
      </c>
      <c r="O65" s="39">
        <v>-1.28557947366095</v>
      </c>
      <c r="P65" s="36"/>
      <c r="Q65" s="36"/>
      <c r="R65" s="36"/>
      <c r="S65" s="40">
        <v>13.7</v>
      </c>
      <c r="T65" s="40">
        <v>0.9</v>
      </c>
      <c r="U65" s="41">
        <v>0.4</v>
      </c>
      <c r="V65" s="40">
        <f t="shared" si="0"/>
        <v>15.2222222222222</v>
      </c>
      <c r="W65" s="40">
        <f t="shared" si="1"/>
        <v>34.25</v>
      </c>
      <c r="X65" s="40">
        <f t="shared" si="2"/>
        <v>2.25</v>
      </c>
      <c r="Y65" s="42">
        <v>-18.6770428015565</v>
      </c>
      <c r="Z65" s="41">
        <v>5.7</v>
      </c>
      <c r="AA65" s="43">
        <v>18</v>
      </c>
      <c r="AB65" s="43">
        <v>13</v>
      </c>
      <c r="AC65" s="43">
        <v>69</v>
      </c>
      <c r="AD65" s="40">
        <v>13.5397920608521</v>
      </c>
      <c r="AE65" s="44">
        <v>696</v>
      </c>
      <c r="AF65" s="37">
        <v>1532</v>
      </c>
      <c r="AG65" s="46">
        <f t="shared" si="3"/>
        <v>2.20114942528736</v>
      </c>
      <c r="AH65" s="36" t="s">
        <v>97</v>
      </c>
    </row>
    <row r="66" customHeight="1" spans="1:34">
      <c r="A66" s="31">
        <v>65</v>
      </c>
      <c r="B66" s="36" t="s">
        <v>98</v>
      </c>
      <c r="C66" s="37" t="s">
        <v>94</v>
      </c>
      <c r="D66" s="38">
        <v>-33.44</v>
      </c>
      <c r="E66" s="38">
        <v>149.66</v>
      </c>
      <c r="F66" s="36" t="s">
        <v>95</v>
      </c>
      <c r="G66" s="38">
        <v>15.752405</v>
      </c>
      <c r="H66" s="38">
        <v>157310</v>
      </c>
      <c r="I66" s="36" t="s">
        <v>96</v>
      </c>
      <c r="J66" s="38">
        <v>375</v>
      </c>
      <c r="K66" s="36" t="s">
        <v>96</v>
      </c>
      <c r="L66" s="39">
        <v>0.302456084783429</v>
      </c>
      <c r="M66" s="39">
        <v>-0.329372261410724</v>
      </c>
      <c r="N66" s="39">
        <v>0.0158509659419359</v>
      </c>
      <c r="O66" s="39">
        <v>-0.345223227352659</v>
      </c>
      <c r="P66" s="36"/>
      <c r="Q66" s="36"/>
      <c r="R66" s="36"/>
      <c r="S66" s="40">
        <v>13.7</v>
      </c>
      <c r="T66" s="40">
        <v>0.9</v>
      </c>
      <c r="U66" s="41">
        <v>0.4</v>
      </c>
      <c r="V66" s="40">
        <f t="shared" ref="V66:V129" si="4">S66/T66</f>
        <v>15.2222222222222</v>
      </c>
      <c r="W66" s="40">
        <f t="shared" ref="W66:W129" si="5">S66/U66</f>
        <v>34.25</v>
      </c>
      <c r="X66" s="40">
        <f t="shared" si="2"/>
        <v>2.25</v>
      </c>
      <c r="Y66" s="42">
        <v>-18.6770428015565</v>
      </c>
      <c r="Z66" s="41">
        <v>5.7</v>
      </c>
      <c r="AA66" s="43">
        <v>18</v>
      </c>
      <c r="AB66" s="43">
        <v>13</v>
      </c>
      <c r="AC66" s="43">
        <v>69</v>
      </c>
      <c r="AD66" s="40">
        <v>13.5397920608521</v>
      </c>
      <c r="AE66" s="44">
        <v>696</v>
      </c>
      <c r="AF66" s="37">
        <v>1532</v>
      </c>
      <c r="AG66" s="46">
        <f t="shared" si="3"/>
        <v>2.20114942528736</v>
      </c>
      <c r="AH66" s="36" t="s">
        <v>97</v>
      </c>
    </row>
    <row r="67" customHeight="1" spans="1:34">
      <c r="A67" s="31">
        <v>66</v>
      </c>
      <c r="B67" s="36" t="s">
        <v>98</v>
      </c>
      <c r="C67" s="37" t="s">
        <v>94</v>
      </c>
      <c r="D67" s="38">
        <v>-33.44</v>
      </c>
      <c r="E67" s="38">
        <v>149.66</v>
      </c>
      <c r="F67" s="36" t="s">
        <v>95</v>
      </c>
      <c r="G67" s="38">
        <v>13.40396</v>
      </c>
      <c r="H67" s="38">
        <v>333595</v>
      </c>
      <c r="I67" s="36" t="s">
        <v>96</v>
      </c>
      <c r="J67" s="38">
        <v>1425</v>
      </c>
      <c r="K67" s="36" t="s">
        <v>96</v>
      </c>
      <c r="L67" s="39">
        <v>-0.0266345747463888</v>
      </c>
      <c r="M67" s="39">
        <v>1.00562880532162</v>
      </c>
      <c r="N67" s="39">
        <v>0.767560267470201</v>
      </c>
      <c r="O67" s="39">
        <v>0.238068537851416</v>
      </c>
      <c r="P67" s="36"/>
      <c r="Q67" s="36"/>
      <c r="R67" s="36"/>
      <c r="S67" s="40">
        <v>13.7</v>
      </c>
      <c r="T67" s="40">
        <v>0.9</v>
      </c>
      <c r="U67" s="41">
        <v>0.4</v>
      </c>
      <c r="V67" s="40">
        <f t="shared" si="4"/>
        <v>15.2222222222222</v>
      </c>
      <c r="W67" s="40">
        <f t="shared" si="5"/>
        <v>34.25</v>
      </c>
      <c r="X67" s="40">
        <f t="shared" ref="X67:X130" si="6">T67/U67</f>
        <v>2.25</v>
      </c>
      <c r="Y67" s="42">
        <v>-18.6770428015565</v>
      </c>
      <c r="Z67" s="41">
        <v>5.7</v>
      </c>
      <c r="AA67" s="43">
        <v>18</v>
      </c>
      <c r="AB67" s="43">
        <v>13</v>
      </c>
      <c r="AC67" s="43">
        <v>69</v>
      </c>
      <c r="AD67" s="40">
        <v>13.5397920608521</v>
      </c>
      <c r="AE67" s="44">
        <v>696</v>
      </c>
      <c r="AF67" s="37">
        <v>1532</v>
      </c>
      <c r="AG67" s="46">
        <f t="shared" ref="AG67:AG130" si="7">AF67/AE67</f>
        <v>2.20114942528736</v>
      </c>
      <c r="AH67" s="36" t="s">
        <v>97</v>
      </c>
    </row>
    <row r="68" customHeight="1" spans="1:34">
      <c r="A68" s="31">
        <v>67</v>
      </c>
      <c r="B68" s="36" t="s">
        <v>98</v>
      </c>
      <c r="C68" s="37" t="s">
        <v>94</v>
      </c>
      <c r="D68" s="38">
        <v>-33.44</v>
      </c>
      <c r="E68" s="38">
        <v>149.66</v>
      </c>
      <c r="F68" s="36" t="s">
        <v>95</v>
      </c>
      <c r="G68" s="38">
        <v>14.26955</v>
      </c>
      <c r="H68" s="38">
        <v>359150</v>
      </c>
      <c r="I68" s="36" t="s">
        <v>96</v>
      </c>
      <c r="J68" s="38">
        <v>720</v>
      </c>
      <c r="K68" s="36" t="s">
        <v>96</v>
      </c>
      <c r="L68" s="39">
        <v>0.095287472091762</v>
      </c>
      <c r="M68" s="39">
        <v>0.322952924628967</v>
      </c>
      <c r="N68" s="39">
        <v>0.841372713628333</v>
      </c>
      <c r="O68" s="39">
        <v>-0.518419788999366</v>
      </c>
      <c r="P68" s="36"/>
      <c r="Q68" s="36"/>
      <c r="R68" s="36"/>
      <c r="S68" s="40">
        <v>13.7</v>
      </c>
      <c r="T68" s="40">
        <v>0.9</v>
      </c>
      <c r="U68" s="41">
        <v>0.4</v>
      </c>
      <c r="V68" s="40">
        <f t="shared" si="4"/>
        <v>15.2222222222222</v>
      </c>
      <c r="W68" s="40">
        <f t="shared" si="5"/>
        <v>34.25</v>
      </c>
      <c r="X68" s="40">
        <f t="shared" si="6"/>
        <v>2.25</v>
      </c>
      <c r="Y68" s="42">
        <v>-18.6770428015565</v>
      </c>
      <c r="Z68" s="41">
        <v>5.7</v>
      </c>
      <c r="AA68" s="43">
        <v>18</v>
      </c>
      <c r="AB68" s="43">
        <v>13</v>
      </c>
      <c r="AC68" s="43">
        <v>69</v>
      </c>
      <c r="AD68" s="40">
        <v>13.5397920608521</v>
      </c>
      <c r="AE68" s="44">
        <v>696</v>
      </c>
      <c r="AF68" s="37">
        <v>1532</v>
      </c>
      <c r="AG68" s="46">
        <f t="shared" si="7"/>
        <v>2.20114942528736</v>
      </c>
      <c r="AH68" s="36" t="s">
        <v>97</v>
      </c>
    </row>
    <row r="69" customHeight="1" spans="1:34">
      <c r="A69" s="31">
        <v>68</v>
      </c>
      <c r="B69" s="36" t="s">
        <v>98</v>
      </c>
      <c r="C69" s="37" t="s">
        <v>94</v>
      </c>
      <c r="D69" s="38">
        <v>-33.44</v>
      </c>
      <c r="E69" s="38">
        <v>149.66</v>
      </c>
      <c r="F69" s="36" t="s">
        <v>95</v>
      </c>
      <c r="G69" s="38">
        <v>13.98575</v>
      </c>
      <c r="H69" s="38">
        <v>276840</v>
      </c>
      <c r="I69" s="36" t="s">
        <v>96</v>
      </c>
      <c r="J69" s="38">
        <v>735</v>
      </c>
      <c r="K69" s="36" t="s">
        <v>96</v>
      </c>
      <c r="L69" s="39">
        <v>0.0553940260985826</v>
      </c>
      <c r="M69" s="39">
        <v>0.343572211831702</v>
      </c>
      <c r="N69" s="39">
        <v>0.581072307081185</v>
      </c>
      <c r="O69" s="39">
        <v>-0.237500095249483</v>
      </c>
      <c r="P69" s="36"/>
      <c r="Q69" s="36"/>
      <c r="R69" s="36"/>
      <c r="S69" s="40">
        <v>13.7</v>
      </c>
      <c r="T69" s="40">
        <v>0.9</v>
      </c>
      <c r="U69" s="41">
        <v>0.4</v>
      </c>
      <c r="V69" s="40">
        <f t="shared" si="4"/>
        <v>15.2222222222222</v>
      </c>
      <c r="W69" s="40">
        <f t="shared" si="5"/>
        <v>34.25</v>
      </c>
      <c r="X69" s="40">
        <f t="shared" si="6"/>
        <v>2.25</v>
      </c>
      <c r="Y69" s="42">
        <v>-18.6770428015565</v>
      </c>
      <c r="Z69" s="41">
        <v>5.7</v>
      </c>
      <c r="AA69" s="43">
        <v>18</v>
      </c>
      <c r="AB69" s="43">
        <v>13</v>
      </c>
      <c r="AC69" s="43">
        <v>69</v>
      </c>
      <c r="AD69" s="40">
        <v>13.5397920608521</v>
      </c>
      <c r="AE69" s="44">
        <v>696</v>
      </c>
      <c r="AF69" s="37">
        <v>1532</v>
      </c>
      <c r="AG69" s="46">
        <f t="shared" si="7"/>
        <v>2.20114942528736</v>
      </c>
      <c r="AH69" s="36" t="s">
        <v>97</v>
      </c>
    </row>
    <row r="70" customHeight="1" spans="1:34">
      <c r="A70" s="31">
        <v>69</v>
      </c>
      <c r="B70" s="36" t="s">
        <v>98</v>
      </c>
      <c r="C70" s="37" t="s">
        <v>94</v>
      </c>
      <c r="D70" s="38">
        <v>-33.44</v>
      </c>
      <c r="E70" s="38">
        <v>149.66</v>
      </c>
      <c r="F70" s="36" t="s">
        <v>95</v>
      </c>
      <c r="G70" s="38">
        <v>15.142235</v>
      </c>
      <c r="H70" s="38">
        <v>222510</v>
      </c>
      <c r="I70" s="36" t="s">
        <v>96</v>
      </c>
      <c r="J70" s="38">
        <v>620</v>
      </c>
      <c r="K70" s="36" t="s">
        <v>96</v>
      </c>
      <c r="L70" s="39">
        <v>0.217467718105546</v>
      </c>
      <c r="M70" s="39">
        <v>0.173421190658003</v>
      </c>
      <c r="N70" s="39">
        <v>0.362604629524099</v>
      </c>
      <c r="O70" s="39">
        <v>-0.189183438866096</v>
      </c>
      <c r="P70" s="36"/>
      <c r="Q70" s="36"/>
      <c r="R70" s="36"/>
      <c r="S70" s="40">
        <v>13.7</v>
      </c>
      <c r="T70" s="40">
        <v>0.9</v>
      </c>
      <c r="U70" s="41">
        <v>0.4</v>
      </c>
      <c r="V70" s="40">
        <f t="shared" si="4"/>
        <v>15.2222222222222</v>
      </c>
      <c r="W70" s="40">
        <f t="shared" si="5"/>
        <v>34.25</v>
      </c>
      <c r="X70" s="40">
        <f t="shared" si="6"/>
        <v>2.25</v>
      </c>
      <c r="Y70" s="42">
        <v>-18.6770428015565</v>
      </c>
      <c r="Z70" s="41">
        <v>5.7</v>
      </c>
      <c r="AA70" s="43">
        <v>18</v>
      </c>
      <c r="AB70" s="43">
        <v>13</v>
      </c>
      <c r="AC70" s="43">
        <v>69</v>
      </c>
      <c r="AD70" s="40">
        <v>13.5397920608521</v>
      </c>
      <c r="AE70" s="44">
        <v>696</v>
      </c>
      <c r="AF70" s="37">
        <v>1532</v>
      </c>
      <c r="AG70" s="46">
        <f t="shared" si="7"/>
        <v>2.20114942528736</v>
      </c>
      <c r="AH70" s="36" t="s">
        <v>97</v>
      </c>
    </row>
    <row r="71" customHeight="1" spans="1:34">
      <c r="A71" s="31">
        <v>70</v>
      </c>
      <c r="B71" s="36" t="s">
        <v>98</v>
      </c>
      <c r="C71" s="37" t="s">
        <v>94</v>
      </c>
      <c r="D71" s="38">
        <v>-33.44</v>
      </c>
      <c r="E71" s="38">
        <v>149.66</v>
      </c>
      <c r="F71" s="36" t="s">
        <v>95</v>
      </c>
      <c r="G71" s="38">
        <v>15.05</v>
      </c>
      <c r="H71" s="38">
        <v>235065</v>
      </c>
      <c r="I71" s="36" t="s">
        <v>96</v>
      </c>
      <c r="J71" s="38">
        <v>660</v>
      </c>
      <c r="K71" s="36" t="s">
        <v>96</v>
      </c>
      <c r="L71" s="39">
        <v>0.20458932834498</v>
      </c>
      <c r="M71" s="39">
        <v>0.235941547639337</v>
      </c>
      <c r="N71" s="39">
        <v>0.417494656750812</v>
      </c>
      <c r="O71" s="39">
        <v>-0.181553109111475</v>
      </c>
      <c r="P71" s="36"/>
      <c r="Q71" s="36"/>
      <c r="R71" s="36"/>
      <c r="S71" s="40">
        <v>13.7</v>
      </c>
      <c r="T71" s="40">
        <v>0.9</v>
      </c>
      <c r="U71" s="41">
        <v>0.4</v>
      </c>
      <c r="V71" s="40">
        <f t="shared" si="4"/>
        <v>15.2222222222222</v>
      </c>
      <c r="W71" s="40">
        <f t="shared" si="5"/>
        <v>34.25</v>
      </c>
      <c r="X71" s="40">
        <f t="shared" si="6"/>
        <v>2.25</v>
      </c>
      <c r="Y71" s="42">
        <v>-18.6770428015565</v>
      </c>
      <c r="Z71" s="41">
        <v>5.7</v>
      </c>
      <c r="AA71" s="43">
        <v>18</v>
      </c>
      <c r="AB71" s="43">
        <v>13</v>
      </c>
      <c r="AC71" s="43">
        <v>69</v>
      </c>
      <c r="AD71" s="40">
        <v>13.5397920608521</v>
      </c>
      <c r="AE71" s="44">
        <v>696</v>
      </c>
      <c r="AF71" s="37">
        <v>1532</v>
      </c>
      <c r="AG71" s="46">
        <f t="shared" si="7"/>
        <v>2.20114942528736</v>
      </c>
      <c r="AH71" s="36" t="s">
        <v>97</v>
      </c>
    </row>
    <row r="72" customHeight="1" spans="1:34">
      <c r="A72" s="31">
        <v>71</v>
      </c>
      <c r="B72" s="36" t="s">
        <v>98</v>
      </c>
      <c r="C72" s="37" t="s">
        <v>94</v>
      </c>
      <c r="D72" s="38">
        <v>-33.44</v>
      </c>
      <c r="E72" s="38">
        <v>149.66</v>
      </c>
      <c r="F72" s="36" t="s">
        <v>95</v>
      </c>
      <c r="G72" s="38">
        <v>14.97905</v>
      </c>
      <c r="H72" s="38">
        <v>150145</v>
      </c>
      <c r="I72" s="36" t="s">
        <v>96</v>
      </c>
      <c r="J72" s="38">
        <v>435</v>
      </c>
      <c r="K72" s="36" t="s">
        <v>96</v>
      </c>
      <c r="L72" s="39">
        <v>0.194677264055969</v>
      </c>
      <c r="M72" s="39">
        <v>-0.18095225629245</v>
      </c>
      <c r="N72" s="39">
        <v>-0.0307659210508966</v>
      </c>
      <c r="O72" s="39">
        <v>-0.150186335241554</v>
      </c>
      <c r="P72" s="36"/>
      <c r="Q72" s="36"/>
      <c r="R72" s="36"/>
      <c r="S72" s="40">
        <v>13.7</v>
      </c>
      <c r="T72" s="40">
        <v>0.9</v>
      </c>
      <c r="U72" s="41">
        <v>0.4</v>
      </c>
      <c r="V72" s="40">
        <f t="shared" si="4"/>
        <v>15.2222222222222</v>
      </c>
      <c r="W72" s="40">
        <f t="shared" si="5"/>
        <v>34.25</v>
      </c>
      <c r="X72" s="40">
        <f t="shared" si="6"/>
        <v>2.25</v>
      </c>
      <c r="Y72" s="42">
        <v>-18.6770428015565</v>
      </c>
      <c r="Z72" s="41">
        <v>5.7</v>
      </c>
      <c r="AA72" s="43">
        <v>18</v>
      </c>
      <c r="AB72" s="43">
        <v>13</v>
      </c>
      <c r="AC72" s="43">
        <v>69</v>
      </c>
      <c r="AD72" s="40">
        <v>13.5397920608521</v>
      </c>
      <c r="AE72" s="44">
        <v>696</v>
      </c>
      <c r="AF72" s="37">
        <v>1532</v>
      </c>
      <c r="AG72" s="46">
        <f t="shared" si="7"/>
        <v>2.20114942528736</v>
      </c>
      <c r="AH72" s="36" t="s">
        <v>97</v>
      </c>
    </row>
    <row r="73" customHeight="1" spans="1:34">
      <c r="A73" s="31">
        <v>72</v>
      </c>
      <c r="B73" s="36" t="s">
        <v>98</v>
      </c>
      <c r="C73" s="37" t="s">
        <v>94</v>
      </c>
      <c r="D73" s="38">
        <v>-33.44</v>
      </c>
      <c r="E73" s="38">
        <v>149.66</v>
      </c>
      <c r="F73" s="36" t="s">
        <v>95</v>
      </c>
      <c r="G73" s="38">
        <v>13.9148</v>
      </c>
      <c r="H73" s="38">
        <v>191845</v>
      </c>
      <c r="I73" s="36" t="s">
        <v>96</v>
      </c>
      <c r="J73" s="38">
        <v>325</v>
      </c>
      <c r="K73" s="36" t="s">
        <v>96</v>
      </c>
      <c r="L73" s="39">
        <v>0.0454083396827372</v>
      </c>
      <c r="M73" s="39">
        <v>-0.472473105051397</v>
      </c>
      <c r="N73" s="39">
        <v>0.214320339433238</v>
      </c>
      <c r="O73" s="39">
        <v>-0.686793444484635</v>
      </c>
      <c r="P73" s="36"/>
      <c r="Q73" s="36"/>
      <c r="R73" s="36"/>
      <c r="S73" s="40">
        <v>13.7</v>
      </c>
      <c r="T73" s="40">
        <v>0.9</v>
      </c>
      <c r="U73" s="41">
        <v>0.4</v>
      </c>
      <c r="V73" s="40">
        <f t="shared" si="4"/>
        <v>15.2222222222222</v>
      </c>
      <c r="W73" s="40">
        <f t="shared" si="5"/>
        <v>34.25</v>
      </c>
      <c r="X73" s="40">
        <f t="shared" si="6"/>
        <v>2.25</v>
      </c>
      <c r="Y73" s="42">
        <v>-18.6770428015565</v>
      </c>
      <c r="Z73" s="41">
        <v>5.7</v>
      </c>
      <c r="AA73" s="43">
        <v>18</v>
      </c>
      <c r="AB73" s="43">
        <v>13</v>
      </c>
      <c r="AC73" s="43">
        <v>69</v>
      </c>
      <c r="AD73" s="40">
        <v>13.5397920608521</v>
      </c>
      <c r="AE73" s="44">
        <v>696</v>
      </c>
      <c r="AF73" s="37">
        <v>1532</v>
      </c>
      <c r="AG73" s="46">
        <f t="shared" si="7"/>
        <v>2.20114942528736</v>
      </c>
      <c r="AH73" s="36" t="s">
        <v>97</v>
      </c>
    </row>
    <row r="74" customHeight="1" spans="1:34">
      <c r="A74" s="31">
        <v>73</v>
      </c>
      <c r="B74" s="36" t="s">
        <v>98</v>
      </c>
      <c r="C74" s="37" t="s">
        <v>94</v>
      </c>
      <c r="D74" s="38">
        <v>-33.44</v>
      </c>
      <c r="E74" s="38">
        <v>149.66</v>
      </c>
      <c r="F74" s="36" t="s">
        <v>95</v>
      </c>
      <c r="G74" s="38">
        <v>14.72363</v>
      </c>
      <c r="H74" s="38">
        <v>182655</v>
      </c>
      <c r="I74" s="36" t="s">
        <v>96</v>
      </c>
      <c r="J74" s="38">
        <v>625</v>
      </c>
      <c r="K74" s="36" t="s">
        <v>96</v>
      </c>
      <c r="L74" s="39">
        <v>0.158953377359083</v>
      </c>
      <c r="M74" s="39">
        <v>0.181453362355267</v>
      </c>
      <c r="N74" s="39">
        <v>0.165231712734603</v>
      </c>
      <c r="O74" s="39">
        <v>0.0162216496206641</v>
      </c>
      <c r="P74" s="36"/>
      <c r="Q74" s="36"/>
      <c r="R74" s="36"/>
      <c r="S74" s="40">
        <v>13.7</v>
      </c>
      <c r="T74" s="40">
        <v>0.9</v>
      </c>
      <c r="U74" s="41">
        <v>0.4</v>
      </c>
      <c r="V74" s="40">
        <f t="shared" si="4"/>
        <v>15.2222222222222</v>
      </c>
      <c r="W74" s="40">
        <f t="shared" si="5"/>
        <v>34.25</v>
      </c>
      <c r="X74" s="40">
        <f t="shared" si="6"/>
        <v>2.25</v>
      </c>
      <c r="Y74" s="42">
        <v>-18.6770428015565</v>
      </c>
      <c r="Z74" s="41">
        <v>5.7</v>
      </c>
      <c r="AA74" s="43">
        <v>18</v>
      </c>
      <c r="AB74" s="43">
        <v>13</v>
      </c>
      <c r="AC74" s="43">
        <v>69</v>
      </c>
      <c r="AD74" s="40">
        <v>13.5397920608521</v>
      </c>
      <c r="AE74" s="44">
        <v>696</v>
      </c>
      <c r="AF74" s="37">
        <v>1532</v>
      </c>
      <c r="AG74" s="46">
        <f t="shared" si="7"/>
        <v>2.20114942528736</v>
      </c>
      <c r="AH74" s="36" t="s">
        <v>97</v>
      </c>
    </row>
    <row r="75" customHeight="1" spans="1:34">
      <c r="A75" s="31">
        <v>74</v>
      </c>
      <c r="B75" s="36" t="s">
        <v>99</v>
      </c>
      <c r="C75" s="37" t="s">
        <v>94</v>
      </c>
      <c r="D75" s="38">
        <v>-33.44</v>
      </c>
      <c r="E75" s="38">
        <v>149.66</v>
      </c>
      <c r="F75" s="36" t="s">
        <v>95</v>
      </c>
      <c r="G75" s="38">
        <v>16.39805</v>
      </c>
      <c r="H75" s="38">
        <v>112400</v>
      </c>
      <c r="I75" s="36" t="s">
        <v>96</v>
      </c>
      <c r="J75" s="38">
        <v>565</v>
      </c>
      <c r="K75" s="36" t="s">
        <v>96</v>
      </c>
      <c r="L75" s="39">
        <v>0.39199559709909</v>
      </c>
      <c r="M75" s="39">
        <v>-0.836804127447932</v>
      </c>
      <c r="N75" s="39">
        <v>-0.710111643300975</v>
      </c>
      <c r="O75" s="39">
        <v>-0.126692484146957</v>
      </c>
      <c r="P75" s="36"/>
      <c r="Q75" s="36"/>
      <c r="R75" s="36"/>
      <c r="S75" s="40">
        <v>13.7</v>
      </c>
      <c r="T75" s="40">
        <v>0.9</v>
      </c>
      <c r="U75" s="41">
        <v>0.4</v>
      </c>
      <c r="V75" s="40">
        <f t="shared" si="4"/>
        <v>15.2222222222222</v>
      </c>
      <c r="W75" s="40">
        <f t="shared" si="5"/>
        <v>34.25</v>
      </c>
      <c r="X75" s="40">
        <f t="shared" si="6"/>
        <v>2.25</v>
      </c>
      <c r="Y75" s="42">
        <v>-18.6770428015565</v>
      </c>
      <c r="Z75" s="41">
        <v>5.7</v>
      </c>
      <c r="AA75" s="43">
        <v>18</v>
      </c>
      <c r="AB75" s="43">
        <v>13</v>
      </c>
      <c r="AC75" s="43">
        <v>69</v>
      </c>
      <c r="AD75" s="40">
        <v>13.5397920608521</v>
      </c>
      <c r="AE75" s="44">
        <v>696</v>
      </c>
      <c r="AF75" s="37">
        <v>1532</v>
      </c>
      <c r="AG75" s="46">
        <f t="shared" si="7"/>
        <v>2.20114942528736</v>
      </c>
      <c r="AH75" s="36" t="s">
        <v>97</v>
      </c>
    </row>
    <row r="76" customHeight="1" spans="1:34">
      <c r="A76" s="31">
        <v>75</v>
      </c>
      <c r="B76" s="36" t="s">
        <v>99</v>
      </c>
      <c r="C76" s="37" t="s">
        <v>94</v>
      </c>
      <c r="D76" s="38">
        <v>-33.44</v>
      </c>
      <c r="E76" s="38">
        <v>149.66</v>
      </c>
      <c r="F76" s="36" t="s">
        <v>95</v>
      </c>
      <c r="G76" s="38">
        <v>17.7461</v>
      </c>
      <c r="H76" s="38">
        <v>206840</v>
      </c>
      <c r="I76" s="36" t="s">
        <v>96</v>
      </c>
      <c r="J76" s="38">
        <v>720</v>
      </c>
      <c r="K76" s="36" t="s">
        <v>96</v>
      </c>
      <c r="L76" s="39">
        <v>0.577664936271859</v>
      </c>
      <c r="M76" s="39">
        <v>-0.594378646584272</v>
      </c>
      <c r="N76" s="39">
        <v>-0.100230033232545</v>
      </c>
      <c r="O76" s="39">
        <v>-0.494148613351727</v>
      </c>
      <c r="P76" s="36"/>
      <c r="Q76" s="36"/>
      <c r="R76" s="36"/>
      <c r="S76" s="40">
        <v>13.7</v>
      </c>
      <c r="T76" s="40">
        <v>0.9</v>
      </c>
      <c r="U76" s="41">
        <v>0.4</v>
      </c>
      <c r="V76" s="40">
        <f t="shared" si="4"/>
        <v>15.2222222222222</v>
      </c>
      <c r="W76" s="40">
        <f t="shared" si="5"/>
        <v>34.25</v>
      </c>
      <c r="X76" s="40">
        <f t="shared" si="6"/>
        <v>2.25</v>
      </c>
      <c r="Y76" s="42">
        <v>-18.6770428015565</v>
      </c>
      <c r="Z76" s="41">
        <v>5.7</v>
      </c>
      <c r="AA76" s="43">
        <v>18</v>
      </c>
      <c r="AB76" s="43">
        <v>13</v>
      </c>
      <c r="AC76" s="43">
        <v>69</v>
      </c>
      <c r="AD76" s="40">
        <v>13.5397920608521</v>
      </c>
      <c r="AE76" s="44">
        <v>696</v>
      </c>
      <c r="AF76" s="37">
        <v>1532</v>
      </c>
      <c r="AG76" s="46">
        <f t="shared" si="7"/>
        <v>2.20114942528736</v>
      </c>
      <c r="AH76" s="36" t="s">
        <v>97</v>
      </c>
    </row>
    <row r="77" customHeight="1" spans="1:34">
      <c r="A77" s="31">
        <v>76</v>
      </c>
      <c r="B77" s="36" t="s">
        <v>99</v>
      </c>
      <c r="C77" s="37" t="s">
        <v>94</v>
      </c>
      <c r="D77" s="38">
        <v>-33.44</v>
      </c>
      <c r="E77" s="38">
        <v>149.66</v>
      </c>
      <c r="F77" s="36" t="s">
        <v>95</v>
      </c>
      <c r="G77" s="38">
        <v>16.7528</v>
      </c>
      <c r="H77" s="38">
        <v>172805</v>
      </c>
      <c r="I77" s="36" t="s">
        <v>96</v>
      </c>
      <c r="J77" s="38">
        <v>910</v>
      </c>
      <c r="K77" s="36" t="s">
        <v>96</v>
      </c>
      <c r="L77" s="39">
        <v>0.441023360755821</v>
      </c>
      <c r="M77" s="39">
        <v>-0.360185259083477</v>
      </c>
      <c r="N77" s="39">
        <v>-0.28001178962404</v>
      </c>
      <c r="O77" s="39">
        <v>-0.0801734694594377</v>
      </c>
      <c r="P77" s="36"/>
      <c r="Q77" s="36"/>
      <c r="R77" s="36"/>
      <c r="S77" s="40">
        <v>13.7</v>
      </c>
      <c r="T77" s="40">
        <v>0.9</v>
      </c>
      <c r="U77" s="41">
        <v>0.4</v>
      </c>
      <c r="V77" s="40">
        <f t="shared" si="4"/>
        <v>15.2222222222222</v>
      </c>
      <c r="W77" s="40">
        <f t="shared" si="5"/>
        <v>34.25</v>
      </c>
      <c r="X77" s="40">
        <f t="shared" si="6"/>
        <v>2.25</v>
      </c>
      <c r="Y77" s="42">
        <v>-18.6770428015565</v>
      </c>
      <c r="Z77" s="41">
        <v>5.7</v>
      </c>
      <c r="AA77" s="43">
        <v>18</v>
      </c>
      <c r="AB77" s="43">
        <v>13</v>
      </c>
      <c r="AC77" s="43">
        <v>69</v>
      </c>
      <c r="AD77" s="40">
        <v>13.5397920608521</v>
      </c>
      <c r="AE77" s="44">
        <v>696</v>
      </c>
      <c r="AF77" s="37">
        <v>1532</v>
      </c>
      <c r="AG77" s="46">
        <f t="shared" si="7"/>
        <v>2.20114942528736</v>
      </c>
      <c r="AH77" s="36" t="s">
        <v>97</v>
      </c>
    </row>
    <row r="78" customHeight="1" spans="1:34">
      <c r="A78" s="31">
        <v>77</v>
      </c>
      <c r="B78" s="36" t="s">
        <v>99</v>
      </c>
      <c r="C78" s="37" t="s">
        <v>94</v>
      </c>
      <c r="D78" s="38">
        <v>-33.44</v>
      </c>
      <c r="E78" s="38">
        <v>149.66</v>
      </c>
      <c r="F78" s="36" t="s">
        <v>95</v>
      </c>
      <c r="G78" s="38">
        <v>18.95225</v>
      </c>
      <c r="H78" s="38">
        <v>142045</v>
      </c>
      <c r="I78" s="36" t="s">
        <v>96</v>
      </c>
      <c r="J78" s="38">
        <v>440</v>
      </c>
      <c r="K78" s="36" t="s">
        <v>96</v>
      </c>
      <c r="L78" s="39">
        <v>0.742337502802101</v>
      </c>
      <c r="M78" s="39">
        <v>-1.08685513168207</v>
      </c>
      <c r="N78" s="39">
        <v>-0.4760316719535</v>
      </c>
      <c r="O78" s="39">
        <v>-0.610823459728567</v>
      </c>
      <c r="P78" s="36"/>
      <c r="Q78" s="36"/>
      <c r="R78" s="36"/>
      <c r="S78" s="40">
        <v>13.7</v>
      </c>
      <c r="T78" s="40">
        <v>0.9</v>
      </c>
      <c r="U78" s="41">
        <v>0.4</v>
      </c>
      <c r="V78" s="40">
        <f t="shared" si="4"/>
        <v>15.2222222222222</v>
      </c>
      <c r="W78" s="40">
        <f t="shared" si="5"/>
        <v>34.25</v>
      </c>
      <c r="X78" s="40">
        <f t="shared" si="6"/>
        <v>2.25</v>
      </c>
      <c r="Y78" s="42">
        <v>-18.6770428015565</v>
      </c>
      <c r="Z78" s="41">
        <v>5.7</v>
      </c>
      <c r="AA78" s="43">
        <v>18</v>
      </c>
      <c r="AB78" s="43">
        <v>13</v>
      </c>
      <c r="AC78" s="43">
        <v>69</v>
      </c>
      <c r="AD78" s="40">
        <v>13.5397920608521</v>
      </c>
      <c r="AE78" s="44">
        <v>696</v>
      </c>
      <c r="AF78" s="37">
        <v>1532</v>
      </c>
      <c r="AG78" s="46">
        <f t="shared" si="7"/>
        <v>2.20114942528736</v>
      </c>
      <c r="AH78" s="36" t="s">
        <v>97</v>
      </c>
    </row>
    <row r="79" customHeight="1" spans="1:34">
      <c r="A79" s="31">
        <v>78</v>
      </c>
      <c r="B79" s="36" t="s">
        <v>99</v>
      </c>
      <c r="C79" s="37" t="s">
        <v>94</v>
      </c>
      <c r="D79" s="38">
        <v>-33.44</v>
      </c>
      <c r="E79" s="38">
        <v>149.66</v>
      </c>
      <c r="F79" s="36" t="s">
        <v>95</v>
      </c>
      <c r="G79" s="38">
        <v>17.3204</v>
      </c>
      <c r="H79" s="38">
        <v>154155</v>
      </c>
      <c r="I79" s="36" t="s">
        <v>96</v>
      </c>
      <c r="J79" s="38">
        <v>1160</v>
      </c>
      <c r="K79" s="36" t="s">
        <v>96</v>
      </c>
      <c r="L79" s="39">
        <v>0.519218692811229</v>
      </c>
      <c r="M79" s="39">
        <v>-0.117454574493963</v>
      </c>
      <c r="N79" s="39">
        <v>-0.394216991015419</v>
      </c>
      <c r="O79" s="39">
        <v>0.276762416521457</v>
      </c>
      <c r="P79" s="36"/>
      <c r="Q79" s="36"/>
      <c r="R79" s="36"/>
      <c r="S79" s="40">
        <v>13.7</v>
      </c>
      <c r="T79" s="40">
        <v>0.9</v>
      </c>
      <c r="U79" s="41">
        <v>0.4</v>
      </c>
      <c r="V79" s="40">
        <f t="shared" si="4"/>
        <v>15.2222222222222</v>
      </c>
      <c r="W79" s="40">
        <f t="shared" si="5"/>
        <v>34.25</v>
      </c>
      <c r="X79" s="40">
        <f t="shared" si="6"/>
        <v>2.25</v>
      </c>
      <c r="Y79" s="42">
        <v>-18.6770428015565</v>
      </c>
      <c r="Z79" s="41">
        <v>5.7</v>
      </c>
      <c r="AA79" s="43">
        <v>18</v>
      </c>
      <c r="AB79" s="43">
        <v>13</v>
      </c>
      <c r="AC79" s="43">
        <v>69</v>
      </c>
      <c r="AD79" s="40">
        <v>13.5397920608521</v>
      </c>
      <c r="AE79" s="44">
        <v>696</v>
      </c>
      <c r="AF79" s="37">
        <v>1532</v>
      </c>
      <c r="AG79" s="46">
        <f t="shared" si="7"/>
        <v>2.20114942528736</v>
      </c>
      <c r="AH79" s="36" t="s">
        <v>97</v>
      </c>
    </row>
    <row r="80" customHeight="1" spans="1:34">
      <c r="A80" s="31">
        <v>79</v>
      </c>
      <c r="B80" s="36" t="s">
        <v>99</v>
      </c>
      <c r="C80" s="37" t="s">
        <v>94</v>
      </c>
      <c r="D80" s="38">
        <v>-33.44</v>
      </c>
      <c r="E80" s="38">
        <v>149.66</v>
      </c>
      <c r="F80" s="36" t="s">
        <v>95</v>
      </c>
      <c r="G80" s="38">
        <v>18.5975</v>
      </c>
      <c r="H80" s="38">
        <v>155390</v>
      </c>
      <c r="I80" s="36" t="s">
        <v>96</v>
      </c>
      <c r="J80" s="38">
        <v>645</v>
      </c>
      <c r="K80" s="36" t="s">
        <v>96</v>
      </c>
      <c r="L80" s="39">
        <v>0.694045736220467</v>
      </c>
      <c r="M80" s="39">
        <v>-0.7043795417986</v>
      </c>
      <c r="N80" s="39">
        <v>-0.386237494961923</v>
      </c>
      <c r="O80" s="39">
        <v>-0.318142046836678</v>
      </c>
      <c r="P80" s="36"/>
      <c r="Q80" s="36"/>
      <c r="R80" s="36"/>
      <c r="S80" s="40">
        <v>13.7</v>
      </c>
      <c r="T80" s="40">
        <v>0.9</v>
      </c>
      <c r="U80" s="41">
        <v>0.4</v>
      </c>
      <c r="V80" s="40">
        <f t="shared" si="4"/>
        <v>15.2222222222222</v>
      </c>
      <c r="W80" s="40">
        <f t="shared" si="5"/>
        <v>34.25</v>
      </c>
      <c r="X80" s="40">
        <f t="shared" si="6"/>
        <v>2.25</v>
      </c>
      <c r="Y80" s="42">
        <v>-18.6770428015565</v>
      </c>
      <c r="Z80" s="41">
        <v>5.7</v>
      </c>
      <c r="AA80" s="43">
        <v>18</v>
      </c>
      <c r="AB80" s="43">
        <v>13</v>
      </c>
      <c r="AC80" s="43">
        <v>69</v>
      </c>
      <c r="AD80" s="40">
        <v>13.5397920608521</v>
      </c>
      <c r="AE80" s="44">
        <v>696</v>
      </c>
      <c r="AF80" s="37">
        <v>1532</v>
      </c>
      <c r="AG80" s="46">
        <f t="shared" si="7"/>
        <v>2.20114942528736</v>
      </c>
      <c r="AH80" s="36" t="s">
        <v>97</v>
      </c>
    </row>
    <row r="81" customHeight="1" spans="1:34">
      <c r="A81" s="31">
        <v>80</v>
      </c>
      <c r="B81" s="36" t="s">
        <v>99</v>
      </c>
      <c r="C81" s="37" t="s">
        <v>94</v>
      </c>
      <c r="D81" s="38">
        <v>-33.44</v>
      </c>
      <c r="E81" s="38">
        <v>149.66</v>
      </c>
      <c r="F81" s="36" t="s">
        <v>95</v>
      </c>
      <c r="G81" s="38">
        <v>17.39135</v>
      </c>
      <c r="H81" s="38">
        <v>139045</v>
      </c>
      <c r="I81" s="36" t="s">
        <v>96</v>
      </c>
      <c r="J81" s="38">
        <v>465</v>
      </c>
      <c r="K81" s="36" t="s">
        <v>96</v>
      </c>
      <c r="L81" s="39">
        <v>0.528971627165411</v>
      </c>
      <c r="M81" s="39">
        <v>-1.03159245300702</v>
      </c>
      <c r="N81" s="39">
        <v>-0.497377959015492</v>
      </c>
      <c r="O81" s="39">
        <v>-0.534214493991525</v>
      </c>
      <c r="P81" s="36"/>
      <c r="Q81" s="36"/>
      <c r="R81" s="36"/>
      <c r="S81" s="40">
        <v>13.7</v>
      </c>
      <c r="T81" s="40">
        <v>0.9</v>
      </c>
      <c r="U81" s="41">
        <v>0.4</v>
      </c>
      <c r="V81" s="40">
        <f t="shared" si="4"/>
        <v>15.2222222222222</v>
      </c>
      <c r="W81" s="40">
        <f t="shared" si="5"/>
        <v>34.25</v>
      </c>
      <c r="X81" s="40">
        <f t="shared" si="6"/>
        <v>2.25</v>
      </c>
      <c r="Y81" s="42">
        <v>-18.6770428015565</v>
      </c>
      <c r="Z81" s="41">
        <v>5.7</v>
      </c>
      <c r="AA81" s="43">
        <v>18</v>
      </c>
      <c r="AB81" s="43">
        <v>13</v>
      </c>
      <c r="AC81" s="43">
        <v>69</v>
      </c>
      <c r="AD81" s="40">
        <v>13.5397920608521</v>
      </c>
      <c r="AE81" s="44">
        <v>696</v>
      </c>
      <c r="AF81" s="37">
        <v>1532</v>
      </c>
      <c r="AG81" s="46">
        <f t="shared" si="7"/>
        <v>2.20114942528736</v>
      </c>
      <c r="AH81" s="36" t="s">
        <v>97</v>
      </c>
    </row>
    <row r="82" customHeight="1" spans="1:34">
      <c r="A82" s="31">
        <v>81</v>
      </c>
      <c r="B82" s="36" t="s">
        <v>99</v>
      </c>
      <c r="C82" s="37" t="s">
        <v>94</v>
      </c>
      <c r="D82" s="38">
        <v>-33.44</v>
      </c>
      <c r="E82" s="38">
        <v>149.66</v>
      </c>
      <c r="F82" s="36" t="s">
        <v>95</v>
      </c>
      <c r="G82" s="38">
        <v>16.469</v>
      </c>
      <c r="H82" s="38">
        <v>119975</v>
      </c>
      <c r="I82" s="36" t="s">
        <v>96</v>
      </c>
      <c r="J82" s="38">
        <v>1655</v>
      </c>
      <c r="K82" s="36" t="s">
        <v>96</v>
      </c>
      <c r="L82" s="39">
        <v>0.401810758370843</v>
      </c>
      <c r="M82" s="39">
        <v>0.23792642921679</v>
      </c>
      <c r="N82" s="39">
        <v>-0.644892193016256</v>
      </c>
      <c r="O82" s="39">
        <v>0.882818622233047</v>
      </c>
      <c r="P82" s="36"/>
      <c r="Q82" s="36"/>
      <c r="R82" s="36"/>
      <c r="S82" s="40">
        <v>13.7</v>
      </c>
      <c r="T82" s="40">
        <v>0.9</v>
      </c>
      <c r="U82" s="41">
        <v>0.4</v>
      </c>
      <c r="V82" s="40">
        <f t="shared" si="4"/>
        <v>15.2222222222222</v>
      </c>
      <c r="W82" s="40">
        <f t="shared" si="5"/>
        <v>34.25</v>
      </c>
      <c r="X82" s="40">
        <f t="shared" si="6"/>
        <v>2.25</v>
      </c>
      <c r="Y82" s="42">
        <v>-18.6770428015565</v>
      </c>
      <c r="Z82" s="41">
        <v>5.7</v>
      </c>
      <c r="AA82" s="43">
        <v>18</v>
      </c>
      <c r="AB82" s="43">
        <v>13</v>
      </c>
      <c r="AC82" s="43">
        <v>69</v>
      </c>
      <c r="AD82" s="40">
        <v>13.5397920608521</v>
      </c>
      <c r="AE82" s="44">
        <v>696</v>
      </c>
      <c r="AF82" s="37">
        <v>1532</v>
      </c>
      <c r="AG82" s="46">
        <f t="shared" si="7"/>
        <v>2.20114942528736</v>
      </c>
      <c r="AH82" s="36" t="s">
        <v>97</v>
      </c>
    </row>
    <row r="83" customHeight="1" spans="1:34">
      <c r="A83" s="31">
        <v>82</v>
      </c>
      <c r="B83" s="36" t="s">
        <v>99</v>
      </c>
      <c r="C83" s="37" t="s">
        <v>94</v>
      </c>
      <c r="D83" s="38">
        <v>-33.44</v>
      </c>
      <c r="E83" s="38">
        <v>149.66</v>
      </c>
      <c r="F83" s="36" t="s">
        <v>95</v>
      </c>
      <c r="G83" s="38">
        <v>21.93215</v>
      </c>
      <c r="H83" s="38">
        <v>153410</v>
      </c>
      <c r="I83" s="36" t="s">
        <v>96</v>
      </c>
      <c r="J83" s="38">
        <v>650</v>
      </c>
      <c r="K83" s="36" t="s">
        <v>96</v>
      </c>
      <c r="L83" s="39">
        <v>1.14340418282502</v>
      </c>
      <c r="M83" s="39">
        <v>-0.69665749570469</v>
      </c>
      <c r="N83" s="39">
        <v>-0.399061504903884</v>
      </c>
      <c r="O83" s="39">
        <v>-0.297595990800807</v>
      </c>
      <c r="P83" s="36"/>
      <c r="Q83" s="36"/>
      <c r="R83" s="36"/>
      <c r="S83" s="40">
        <v>13.7</v>
      </c>
      <c r="T83" s="40">
        <v>0.9</v>
      </c>
      <c r="U83" s="41">
        <v>0.4</v>
      </c>
      <c r="V83" s="40">
        <f t="shared" si="4"/>
        <v>15.2222222222222</v>
      </c>
      <c r="W83" s="40">
        <f t="shared" si="5"/>
        <v>34.25</v>
      </c>
      <c r="X83" s="40">
        <f t="shared" si="6"/>
        <v>2.25</v>
      </c>
      <c r="Y83" s="42">
        <v>-18.6770428015565</v>
      </c>
      <c r="Z83" s="41">
        <v>5.7</v>
      </c>
      <c r="AA83" s="43">
        <v>18</v>
      </c>
      <c r="AB83" s="43">
        <v>13</v>
      </c>
      <c r="AC83" s="43">
        <v>69</v>
      </c>
      <c r="AD83" s="40">
        <v>13.5397920608521</v>
      </c>
      <c r="AE83" s="44">
        <v>696</v>
      </c>
      <c r="AF83" s="37">
        <v>1532</v>
      </c>
      <c r="AG83" s="46">
        <f t="shared" si="7"/>
        <v>2.20114942528736</v>
      </c>
      <c r="AH83" s="36" t="s">
        <v>97</v>
      </c>
    </row>
    <row r="84" customHeight="1" spans="1:34">
      <c r="A84" s="31">
        <v>83</v>
      </c>
      <c r="B84" s="36" t="s">
        <v>99</v>
      </c>
      <c r="C84" s="37" t="s">
        <v>94</v>
      </c>
      <c r="D84" s="38">
        <v>-33.44</v>
      </c>
      <c r="E84" s="38">
        <v>149.66</v>
      </c>
      <c r="F84" s="36" t="s">
        <v>95</v>
      </c>
      <c r="G84" s="38">
        <v>19.200575</v>
      </c>
      <c r="H84" s="38">
        <v>121375</v>
      </c>
      <c r="I84" s="36" t="s">
        <v>96</v>
      </c>
      <c r="J84" s="38">
        <v>835</v>
      </c>
      <c r="K84" s="36" t="s">
        <v>96</v>
      </c>
      <c r="L84" s="39">
        <v>0.776072006384126</v>
      </c>
      <c r="M84" s="39">
        <v>-0.446198133743517</v>
      </c>
      <c r="N84" s="39">
        <v>-0.633290654149077</v>
      </c>
      <c r="O84" s="39">
        <v>0.187092520405559</v>
      </c>
      <c r="P84" s="36"/>
      <c r="Q84" s="36"/>
      <c r="R84" s="36"/>
      <c r="S84" s="40">
        <v>13.7</v>
      </c>
      <c r="T84" s="40">
        <v>0.9</v>
      </c>
      <c r="U84" s="41">
        <v>0.4</v>
      </c>
      <c r="V84" s="40">
        <f t="shared" si="4"/>
        <v>15.2222222222222</v>
      </c>
      <c r="W84" s="40">
        <f t="shared" si="5"/>
        <v>34.25</v>
      </c>
      <c r="X84" s="40">
        <f t="shared" si="6"/>
        <v>2.25</v>
      </c>
      <c r="Y84" s="42">
        <v>-18.6770428015565</v>
      </c>
      <c r="Z84" s="41">
        <v>5.7</v>
      </c>
      <c r="AA84" s="43">
        <v>18</v>
      </c>
      <c r="AB84" s="43">
        <v>13</v>
      </c>
      <c r="AC84" s="43">
        <v>69</v>
      </c>
      <c r="AD84" s="40">
        <v>13.5397920608521</v>
      </c>
      <c r="AE84" s="44">
        <v>696</v>
      </c>
      <c r="AF84" s="37">
        <v>1532</v>
      </c>
      <c r="AG84" s="46">
        <f t="shared" si="7"/>
        <v>2.20114942528736</v>
      </c>
      <c r="AH84" s="36" t="s">
        <v>97</v>
      </c>
    </row>
    <row r="85" customHeight="1" spans="1:34">
      <c r="A85" s="31">
        <v>84</v>
      </c>
      <c r="B85" s="36" t="s">
        <v>99</v>
      </c>
      <c r="C85" s="37" t="s">
        <v>94</v>
      </c>
      <c r="D85" s="38">
        <v>-33.44</v>
      </c>
      <c r="E85" s="38">
        <v>149.66</v>
      </c>
      <c r="F85" s="36" t="s">
        <v>95</v>
      </c>
      <c r="G85" s="38">
        <v>20.24354</v>
      </c>
      <c r="H85" s="38">
        <v>169100</v>
      </c>
      <c r="I85" s="36" t="s">
        <v>96</v>
      </c>
      <c r="J85" s="38">
        <v>1660</v>
      </c>
      <c r="K85" s="36" t="s">
        <v>96</v>
      </c>
      <c r="L85" s="39">
        <v>0.917133334713149</v>
      </c>
      <c r="M85" s="39">
        <v>0.240943022756216</v>
      </c>
      <c r="N85" s="39">
        <v>-0.301685324856031</v>
      </c>
      <c r="O85" s="39">
        <v>0.542628347612247</v>
      </c>
      <c r="P85" s="36"/>
      <c r="Q85" s="36"/>
      <c r="R85" s="36"/>
      <c r="S85" s="40">
        <v>13.7</v>
      </c>
      <c r="T85" s="40">
        <v>0.9</v>
      </c>
      <c r="U85" s="41">
        <v>0.4</v>
      </c>
      <c r="V85" s="40">
        <f t="shared" si="4"/>
        <v>15.2222222222222</v>
      </c>
      <c r="W85" s="40">
        <f t="shared" si="5"/>
        <v>34.25</v>
      </c>
      <c r="X85" s="40">
        <f t="shared" si="6"/>
        <v>2.25</v>
      </c>
      <c r="Y85" s="42">
        <v>-18.6770428015565</v>
      </c>
      <c r="Z85" s="41">
        <v>5.7</v>
      </c>
      <c r="AA85" s="43">
        <v>18</v>
      </c>
      <c r="AB85" s="43">
        <v>13</v>
      </c>
      <c r="AC85" s="43">
        <v>69</v>
      </c>
      <c r="AD85" s="40">
        <v>13.5397920608521</v>
      </c>
      <c r="AE85" s="44">
        <v>696</v>
      </c>
      <c r="AF85" s="37">
        <v>1532</v>
      </c>
      <c r="AG85" s="46">
        <f t="shared" si="7"/>
        <v>2.20114942528736</v>
      </c>
      <c r="AH85" s="36" t="s">
        <v>97</v>
      </c>
    </row>
    <row r="86" customHeight="1" spans="1:34">
      <c r="A86" s="31">
        <v>85</v>
      </c>
      <c r="B86" s="36" t="s">
        <v>99</v>
      </c>
      <c r="C86" s="37" t="s">
        <v>94</v>
      </c>
      <c r="D86" s="38">
        <v>-33.44</v>
      </c>
      <c r="E86" s="38">
        <v>149.66</v>
      </c>
      <c r="F86" s="36" t="s">
        <v>95</v>
      </c>
      <c r="G86" s="38">
        <v>19.583705</v>
      </c>
      <c r="H86" s="38">
        <v>253905</v>
      </c>
      <c r="I86" s="36" t="s">
        <v>96</v>
      </c>
      <c r="J86" s="38">
        <v>6860</v>
      </c>
      <c r="K86" s="36" t="s">
        <v>96</v>
      </c>
      <c r="L86" s="39">
        <v>0.828007254646984</v>
      </c>
      <c r="M86" s="39">
        <v>1.65983286212556</v>
      </c>
      <c r="N86" s="39">
        <v>0.104784600548605</v>
      </c>
      <c r="O86" s="39">
        <v>1.55504826157695</v>
      </c>
      <c r="P86" s="36"/>
      <c r="Q86" s="36"/>
      <c r="R86" s="36"/>
      <c r="S86" s="40">
        <v>13.7</v>
      </c>
      <c r="T86" s="40">
        <v>0.9</v>
      </c>
      <c r="U86" s="41">
        <v>0.4</v>
      </c>
      <c r="V86" s="40">
        <f t="shared" si="4"/>
        <v>15.2222222222222</v>
      </c>
      <c r="W86" s="40">
        <f t="shared" si="5"/>
        <v>34.25</v>
      </c>
      <c r="X86" s="40">
        <f t="shared" si="6"/>
        <v>2.25</v>
      </c>
      <c r="Y86" s="42">
        <v>-18.6770428015565</v>
      </c>
      <c r="Z86" s="41">
        <v>5.7</v>
      </c>
      <c r="AA86" s="43">
        <v>18</v>
      </c>
      <c r="AB86" s="43">
        <v>13</v>
      </c>
      <c r="AC86" s="43">
        <v>69</v>
      </c>
      <c r="AD86" s="40">
        <v>13.5397920608521</v>
      </c>
      <c r="AE86" s="44">
        <v>696</v>
      </c>
      <c r="AF86" s="37">
        <v>1532</v>
      </c>
      <c r="AG86" s="46">
        <f t="shared" si="7"/>
        <v>2.20114942528736</v>
      </c>
      <c r="AH86" s="36" t="s">
        <v>97</v>
      </c>
    </row>
    <row r="87" customHeight="1" spans="1:34">
      <c r="A87" s="31">
        <v>86</v>
      </c>
      <c r="B87" s="36" t="s">
        <v>99</v>
      </c>
      <c r="C87" s="37" t="s">
        <v>94</v>
      </c>
      <c r="D87" s="38">
        <v>-33.44</v>
      </c>
      <c r="E87" s="38">
        <v>149.66</v>
      </c>
      <c r="F87" s="36" t="s">
        <v>95</v>
      </c>
      <c r="G87" s="38">
        <v>20.761475</v>
      </c>
      <c r="H87" s="38">
        <v>140900</v>
      </c>
      <c r="I87" s="36" t="s">
        <v>96</v>
      </c>
      <c r="J87" s="38">
        <v>655</v>
      </c>
      <c r="K87" s="36" t="s">
        <v>96</v>
      </c>
      <c r="L87" s="39">
        <v>0.986812173520427</v>
      </c>
      <c r="M87" s="39">
        <v>-0.688994622959121</v>
      </c>
      <c r="N87" s="39">
        <v>-0.484125161855931</v>
      </c>
      <c r="O87" s="39">
        <v>-0.20486946110319</v>
      </c>
      <c r="P87" s="36"/>
      <c r="Q87" s="36"/>
      <c r="R87" s="36"/>
      <c r="S87" s="40">
        <v>13.7</v>
      </c>
      <c r="T87" s="40">
        <v>0.9</v>
      </c>
      <c r="U87" s="41">
        <v>0.4</v>
      </c>
      <c r="V87" s="40">
        <f t="shared" si="4"/>
        <v>15.2222222222222</v>
      </c>
      <c r="W87" s="40">
        <f t="shared" si="5"/>
        <v>34.25</v>
      </c>
      <c r="X87" s="40">
        <f t="shared" si="6"/>
        <v>2.25</v>
      </c>
      <c r="Y87" s="42">
        <v>-18.6770428015565</v>
      </c>
      <c r="Z87" s="41">
        <v>5.7</v>
      </c>
      <c r="AA87" s="43">
        <v>18</v>
      </c>
      <c r="AB87" s="43">
        <v>13</v>
      </c>
      <c r="AC87" s="43">
        <v>69</v>
      </c>
      <c r="AD87" s="40">
        <v>13.5397920608521</v>
      </c>
      <c r="AE87" s="44">
        <v>696</v>
      </c>
      <c r="AF87" s="37">
        <v>1532</v>
      </c>
      <c r="AG87" s="46">
        <f t="shared" si="7"/>
        <v>2.20114942528736</v>
      </c>
      <c r="AH87" s="36" t="s">
        <v>97</v>
      </c>
    </row>
    <row r="88" customHeight="1" spans="1:34">
      <c r="A88" s="31">
        <v>87</v>
      </c>
      <c r="B88" s="36" t="s">
        <v>99</v>
      </c>
      <c r="C88" s="37" t="s">
        <v>94</v>
      </c>
      <c r="D88" s="38">
        <v>-33.44</v>
      </c>
      <c r="E88" s="38">
        <v>149.66</v>
      </c>
      <c r="F88" s="36" t="s">
        <v>95</v>
      </c>
      <c r="G88" s="38">
        <v>19.228955</v>
      </c>
      <c r="H88" s="38">
        <v>107475</v>
      </c>
      <c r="I88" s="36" t="s">
        <v>96</v>
      </c>
      <c r="J88" s="38">
        <v>660</v>
      </c>
      <c r="K88" s="36" t="s">
        <v>96</v>
      </c>
      <c r="L88" s="39">
        <v>0.779923729530374</v>
      </c>
      <c r="M88" s="39">
        <v>-0.681390023573902</v>
      </c>
      <c r="N88" s="39">
        <v>-0.75491731837822</v>
      </c>
      <c r="O88" s="39">
        <v>0.0735272948043185</v>
      </c>
      <c r="P88" s="36"/>
      <c r="Q88" s="36"/>
      <c r="R88" s="36"/>
      <c r="S88" s="40">
        <v>13.7</v>
      </c>
      <c r="T88" s="40">
        <v>0.9</v>
      </c>
      <c r="U88" s="41">
        <v>0.4</v>
      </c>
      <c r="V88" s="40">
        <f t="shared" si="4"/>
        <v>15.2222222222222</v>
      </c>
      <c r="W88" s="40">
        <f t="shared" si="5"/>
        <v>34.25</v>
      </c>
      <c r="X88" s="40">
        <f t="shared" si="6"/>
        <v>2.25</v>
      </c>
      <c r="Y88" s="42">
        <v>-18.6770428015565</v>
      </c>
      <c r="Z88" s="41">
        <v>5.7</v>
      </c>
      <c r="AA88" s="43">
        <v>18</v>
      </c>
      <c r="AB88" s="43">
        <v>13</v>
      </c>
      <c r="AC88" s="43">
        <v>69</v>
      </c>
      <c r="AD88" s="40">
        <v>13.5397920608521</v>
      </c>
      <c r="AE88" s="44">
        <v>696</v>
      </c>
      <c r="AF88" s="37">
        <v>1532</v>
      </c>
      <c r="AG88" s="46">
        <f t="shared" si="7"/>
        <v>2.20114942528736</v>
      </c>
      <c r="AH88" s="36" t="s">
        <v>97</v>
      </c>
    </row>
    <row r="89" customHeight="1" spans="1:34">
      <c r="A89" s="31">
        <v>88</v>
      </c>
      <c r="B89" s="36" t="s">
        <v>99</v>
      </c>
      <c r="C89" s="37" t="s">
        <v>94</v>
      </c>
      <c r="D89" s="38">
        <v>-33.44</v>
      </c>
      <c r="E89" s="38">
        <v>149.66</v>
      </c>
      <c r="F89" s="36" t="s">
        <v>95</v>
      </c>
      <c r="G89" s="38">
        <v>21.66254</v>
      </c>
      <c r="H89" s="38">
        <v>149990</v>
      </c>
      <c r="I89" s="36" t="s">
        <v>96</v>
      </c>
      <c r="J89" s="38">
        <v>910</v>
      </c>
      <c r="K89" s="36" t="s">
        <v>96</v>
      </c>
      <c r="L89" s="39">
        <v>1.10745079338578</v>
      </c>
      <c r="M89" s="39">
        <v>-0.360185259083477</v>
      </c>
      <c r="N89" s="39">
        <v>-0.421606955553297</v>
      </c>
      <c r="O89" s="39">
        <v>0.0614216964698202</v>
      </c>
      <c r="P89" s="36"/>
      <c r="Q89" s="36"/>
      <c r="R89" s="36"/>
      <c r="S89" s="40">
        <v>13.7</v>
      </c>
      <c r="T89" s="40">
        <v>0.9</v>
      </c>
      <c r="U89" s="41">
        <v>0.4</v>
      </c>
      <c r="V89" s="40">
        <f t="shared" si="4"/>
        <v>15.2222222222222</v>
      </c>
      <c r="W89" s="40">
        <f t="shared" si="5"/>
        <v>34.25</v>
      </c>
      <c r="X89" s="40">
        <f t="shared" si="6"/>
        <v>2.25</v>
      </c>
      <c r="Y89" s="42">
        <v>-18.6770428015565</v>
      </c>
      <c r="Z89" s="41">
        <v>5.7</v>
      </c>
      <c r="AA89" s="43">
        <v>18</v>
      </c>
      <c r="AB89" s="43">
        <v>13</v>
      </c>
      <c r="AC89" s="43">
        <v>69</v>
      </c>
      <c r="AD89" s="40">
        <v>13.5397920608521</v>
      </c>
      <c r="AE89" s="44">
        <v>696</v>
      </c>
      <c r="AF89" s="37">
        <v>1532</v>
      </c>
      <c r="AG89" s="46">
        <f t="shared" si="7"/>
        <v>2.20114942528736</v>
      </c>
      <c r="AH89" s="36" t="s">
        <v>97</v>
      </c>
    </row>
    <row r="90" customHeight="1" spans="1:34">
      <c r="A90" s="31">
        <v>89</v>
      </c>
      <c r="B90" s="36" t="s">
        <v>99</v>
      </c>
      <c r="C90" s="37" t="s">
        <v>94</v>
      </c>
      <c r="D90" s="38">
        <v>-33.44</v>
      </c>
      <c r="E90" s="38">
        <v>149.66</v>
      </c>
      <c r="F90" s="36" t="s">
        <v>95</v>
      </c>
      <c r="G90" s="38">
        <v>18.661355</v>
      </c>
      <c r="H90" s="38">
        <v>179555</v>
      </c>
      <c r="I90" s="36" t="s">
        <v>96</v>
      </c>
      <c r="J90" s="38">
        <v>1295</v>
      </c>
      <c r="K90" s="36" t="s">
        <v>96</v>
      </c>
      <c r="L90" s="39">
        <v>0.702746919426637</v>
      </c>
      <c r="M90" s="39">
        <v>-0.00736388446073482</v>
      </c>
      <c r="N90" s="39">
        <v>-0.241694013079937</v>
      </c>
      <c r="O90" s="39">
        <v>0.234330128619202</v>
      </c>
      <c r="P90" s="36"/>
      <c r="Q90" s="36"/>
      <c r="R90" s="36"/>
      <c r="S90" s="40">
        <v>13.7</v>
      </c>
      <c r="T90" s="40">
        <v>0.9</v>
      </c>
      <c r="U90" s="41">
        <v>0.4</v>
      </c>
      <c r="V90" s="40">
        <f t="shared" si="4"/>
        <v>15.2222222222222</v>
      </c>
      <c r="W90" s="40">
        <f t="shared" si="5"/>
        <v>34.25</v>
      </c>
      <c r="X90" s="40">
        <f t="shared" si="6"/>
        <v>2.25</v>
      </c>
      <c r="Y90" s="42">
        <v>-18.6770428015565</v>
      </c>
      <c r="Z90" s="41">
        <v>5.7</v>
      </c>
      <c r="AA90" s="43">
        <v>18</v>
      </c>
      <c r="AB90" s="43">
        <v>13</v>
      </c>
      <c r="AC90" s="43">
        <v>69</v>
      </c>
      <c r="AD90" s="40">
        <v>13.5397920608521</v>
      </c>
      <c r="AE90" s="44">
        <v>696</v>
      </c>
      <c r="AF90" s="37">
        <v>1532</v>
      </c>
      <c r="AG90" s="46">
        <f t="shared" si="7"/>
        <v>2.20114942528736</v>
      </c>
      <c r="AH90" s="36" t="s">
        <v>97</v>
      </c>
    </row>
    <row r="91" customHeight="1" spans="1:34">
      <c r="A91" s="31">
        <v>90</v>
      </c>
      <c r="B91" s="36" t="s">
        <v>99</v>
      </c>
      <c r="C91" s="37" t="s">
        <v>94</v>
      </c>
      <c r="D91" s="38">
        <v>-33.44</v>
      </c>
      <c r="E91" s="38">
        <v>149.66</v>
      </c>
      <c r="F91" s="36" t="s">
        <v>95</v>
      </c>
      <c r="G91" s="38">
        <v>23.102825</v>
      </c>
      <c r="H91" s="38">
        <v>113545</v>
      </c>
      <c r="I91" s="36" t="s">
        <v>96</v>
      </c>
      <c r="J91" s="38">
        <v>425</v>
      </c>
      <c r="K91" s="36" t="s">
        <v>96</v>
      </c>
      <c r="L91" s="39">
        <v>1.2987586116914</v>
      </c>
      <c r="M91" s="39">
        <v>-1.12154068966996</v>
      </c>
      <c r="N91" s="39">
        <v>-0.699976346643933</v>
      </c>
      <c r="O91" s="39">
        <v>-0.421564343026023</v>
      </c>
      <c r="P91" s="36"/>
      <c r="Q91" s="36"/>
      <c r="R91" s="36"/>
      <c r="S91" s="40">
        <v>13.7</v>
      </c>
      <c r="T91" s="40">
        <v>0.9</v>
      </c>
      <c r="U91" s="41">
        <v>0.4</v>
      </c>
      <c r="V91" s="40">
        <f t="shared" si="4"/>
        <v>15.2222222222222</v>
      </c>
      <c r="W91" s="40">
        <f t="shared" si="5"/>
        <v>34.25</v>
      </c>
      <c r="X91" s="40">
        <f t="shared" si="6"/>
        <v>2.25</v>
      </c>
      <c r="Y91" s="42">
        <v>-18.6770428015565</v>
      </c>
      <c r="Z91" s="41">
        <v>5.7</v>
      </c>
      <c r="AA91" s="43">
        <v>18</v>
      </c>
      <c r="AB91" s="43">
        <v>13</v>
      </c>
      <c r="AC91" s="43">
        <v>69</v>
      </c>
      <c r="AD91" s="40">
        <v>13.5397920608521</v>
      </c>
      <c r="AE91" s="44">
        <v>696</v>
      </c>
      <c r="AF91" s="37">
        <v>1532</v>
      </c>
      <c r="AG91" s="46">
        <f t="shared" si="7"/>
        <v>2.20114942528736</v>
      </c>
      <c r="AH91" s="36" t="s">
        <v>97</v>
      </c>
    </row>
    <row r="92" customHeight="1" spans="1:34">
      <c r="A92" s="31">
        <v>91</v>
      </c>
      <c r="B92" s="36" t="s">
        <v>99</v>
      </c>
      <c r="C92" s="37" t="s">
        <v>94</v>
      </c>
      <c r="D92" s="38">
        <v>-33.44</v>
      </c>
      <c r="E92" s="38">
        <v>149.66</v>
      </c>
      <c r="F92" s="36" t="s">
        <v>95</v>
      </c>
      <c r="G92" s="38">
        <v>12.886025</v>
      </c>
      <c r="H92" s="38">
        <v>182780</v>
      </c>
      <c r="I92" s="36" t="s">
        <v>96</v>
      </c>
      <c r="J92" s="38">
        <v>730</v>
      </c>
      <c r="K92" s="36" t="s">
        <v>96</v>
      </c>
      <c r="L92" s="39">
        <v>-0.0999407980527636</v>
      </c>
      <c r="M92" s="39">
        <v>-0.580585324451936</v>
      </c>
      <c r="N92" s="39">
        <v>-0.22389233691651</v>
      </c>
      <c r="O92" s="39">
        <v>-0.356692987535426</v>
      </c>
      <c r="P92" s="36"/>
      <c r="Q92" s="36"/>
      <c r="R92" s="36"/>
      <c r="S92" s="40">
        <v>13.7</v>
      </c>
      <c r="T92" s="40">
        <v>0.9</v>
      </c>
      <c r="U92" s="41">
        <v>0.4</v>
      </c>
      <c r="V92" s="40">
        <f t="shared" si="4"/>
        <v>15.2222222222222</v>
      </c>
      <c r="W92" s="40">
        <f t="shared" si="5"/>
        <v>34.25</v>
      </c>
      <c r="X92" s="40">
        <f t="shared" si="6"/>
        <v>2.25</v>
      </c>
      <c r="Y92" s="42">
        <v>-18.6770428015565</v>
      </c>
      <c r="Z92" s="41">
        <v>5.7</v>
      </c>
      <c r="AA92" s="43">
        <v>18</v>
      </c>
      <c r="AB92" s="43">
        <v>13</v>
      </c>
      <c r="AC92" s="43">
        <v>69</v>
      </c>
      <c r="AD92" s="40">
        <v>13.5397920608521</v>
      </c>
      <c r="AE92" s="44">
        <v>696</v>
      </c>
      <c r="AF92" s="37">
        <v>1532</v>
      </c>
      <c r="AG92" s="46">
        <f t="shared" si="7"/>
        <v>2.20114942528736</v>
      </c>
      <c r="AH92" s="36" t="s">
        <v>97</v>
      </c>
    </row>
    <row r="93" customHeight="1" spans="1:34">
      <c r="A93" s="31">
        <v>92</v>
      </c>
      <c r="B93" s="36" t="s">
        <v>99</v>
      </c>
      <c r="C93" s="37" t="s">
        <v>94</v>
      </c>
      <c r="D93" s="38">
        <v>-33.44</v>
      </c>
      <c r="E93" s="38">
        <v>149.66</v>
      </c>
      <c r="F93" s="36" t="s">
        <v>95</v>
      </c>
      <c r="G93" s="38">
        <v>13.631</v>
      </c>
      <c r="H93" s="38">
        <v>135615</v>
      </c>
      <c r="I93" s="36" t="s">
        <v>96</v>
      </c>
      <c r="J93" s="38">
        <v>830</v>
      </c>
      <c r="K93" s="36" t="s">
        <v>96</v>
      </c>
      <c r="L93" s="39">
        <v>0.0054161845779177</v>
      </c>
      <c r="M93" s="39">
        <v>-0.452204157803729</v>
      </c>
      <c r="N93" s="39">
        <v>-0.522355591903126</v>
      </c>
      <c r="O93" s="39">
        <v>0.0701514340993969</v>
      </c>
      <c r="P93" s="36"/>
      <c r="Q93" s="36"/>
      <c r="R93" s="36"/>
      <c r="S93" s="40">
        <v>13.7</v>
      </c>
      <c r="T93" s="40">
        <v>0.9</v>
      </c>
      <c r="U93" s="41">
        <v>0.4</v>
      </c>
      <c r="V93" s="40">
        <f t="shared" si="4"/>
        <v>15.2222222222222</v>
      </c>
      <c r="W93" s="40">
        <f t="shared" si="5"/>
        <v>34.25</v>
      </c>
      <c r="X93" s="40">
        <f t="shared" si="6"/>
        <v>2.25</v>
      </c>
      <c r="Y93" s="42">
        <v>-18.6770428015565</v>
      </c>
      <c r="Z93" s="41">
        <v>5.7</v>
      </c>
      <c r="AA93" s="43">
        <v>18</v>
      </c>
      <c r="AB93" s="43">
        <v>13</v>
      </c>
      <c r="AC93" s="43">
        <v>69</v>
      </c>
      <c r="AD93" s="40">
        <v>13.5397920608521</v>
      </c>
      <c r="AE93" s="44">
        <v>696</v>
      </c>
      <c r="AF93" s="37">
        <v>1532</v>
      </c>
      <c r="AG93" s="46">
        <f t="shared" si="7"/>
        <v>2.20114942528736</v>
      </c>
      <c r="AH93" s="36" t="s">
        <v>97</v>
      </c>
    </row>
    <row r="94" customHeight="1" spans="1:34">
      <c r="A94" s="31">
        <v>93</v>
      </c>
      <c r="B94" s="36" t="s">
        <v>99</v>
      </c>
      <c r="C94" s="37" t="s">
        <v>94</v>
      </c>
      <c r="D94" s="38">
        <v>-33.44</v>
      </c>
      <c r="E94" s="38">
        <v>149.66</v>
      </c>
      <c r="F94" s="36" t="s">
        <v>95</v>
      </c>
      <c r="G94" s="38">
        <v>12.942785</v>
      </c>
      <c r="H94" s="38">
        <v>298160</v>
      </c>
      <c r="I94" s="36" t="s">
        <v>96</v>
      </c>
      <c r="J94" s="38">
        <v>1815</v>
      </c>
      <c r="K94" s="36" t="s">
        <v>96</v>
      </c>
      <c r="L94" s="39">
        <v>-0.091894289422072</v>
      </c>
      <c r="M94" s="39">
        <v>0.330210888104578</v>
      </c>
      <c r="N94" s="39">
        <v>0.265454674410437</v>
      </c>
      <c r="O94" s="39">
        <v>0.0647562136941408</v>
      </c>
      <c r="P94" s="36"/>
      <c r="Q94" s="36"/>
      <c r="R94" s="36"/>
      <c r="S94" s="40">
        <v>13.7</v>
      </c>
      <c r="T94" s="40">
        <v>0.9</v>
      </c>
      <c r="U94" s="41">
        <v>0.4</v>
      </c>
      <c r="V94" s="40">
        <f t="shared" si="4"/>
        <v>15.2222222222222</v>
      </c>
      <c r="W94" s="40">
        <f t="shared" si="5"/>
        <v>34.25</v>
      </c>
      <c r="X94" s="40">
        <f t="shared" si="6"/>
        <v>2.25</v>
      </c>
      <c r="Y94" s="42">
        <v>-18.6770428015565</v>
      </c>
      <c r="Z94" s="41">
        <v>5.7</v>
      </c>
      <c r="AA94" s="43">
        <v>18</v>
      </c>
      <c r="AB94" s="43">
        <v>13</v>
      </c>
      <c r="AC94" s="43">
        <v>69</v>
      </c>
      <c r="AD94" s="40">
        <v>13.5397920608521</v>
      </c>
      <c r="AE94" s="44">
        <v>696</v>
      </c>
      <c r="AF94" s="37">
        <v>1532</v>
      </c>
      <c r="AG94" s="46">
        <f t="shared" si="7"/>
        <v>2.20114942528736</v>
      </c>
      <c r="AH94" s="36" t="s">
        <v>97</v>
      </c>
    </row>
    <row r="95" customHeight="1" spans="1:34">
      <c r="A95" s="31">
        <v>94</v>
      </c>
      <c r="B95" s="36" t="s">
        <v>99</v>
      </c>
      <c r="C95" s="37" t="s">
        <v>94</v>
      </c>
      <c r="D95" s="38">
        <v>-33.44</v>
      </c>
      <c r="E95" s="38">
        <v>149.66</v>
      </c>
      <c r="F95" s="36" t="s">
        <v>95</v>
      </c>
      <c r="G95" s="38">
        <v>13.53167</v>
      </c>
      <c r="H95" s="38">
        <v>157175</v>
      </c>
      <c r="I95" s="36" t="s">
        <v>96</v>
      </c>
      <c r="J95" s="38">
        <v>480</v>
      </c>
      <c r="K95" s="36" t="s">
        <v>96</v>
      </c>
      <c r="L95" s="39">
        <v>-0.00859977606008044</v>
      </c>
      <c r="M95" s="39">
        <v>-0.999843754692436</v>
      </c>
      <c r="N95" s="39">
        <v>-0.374815746491441</v>
      </c>
      <c r="O95" s="39">
        <v>-0.625028008200995</v>
      </c>
      <c r="P95" s="36"/>
      <c r="Q95" s="36"/>
      <c r="R95" s="36"/>
      <c r="S95" s="40">
        <v>13.7</v>
      </c>
      <c r="T95" s="40">
        <v>0.9</v>
      </c>
      <c r="U95" s="41">
        <v>0.4</v>
      </c>
      <c r="V95" s="40">
        <f t="shared" si="4"/>
        <v>15.2222222222222</v>
      </c>
      <c r="W95" s="40">
        <f t="shared" si="5"/>
        <v>34.25</v>
      </c>
      <c r="X95" s="40">
        <f t="shared" si="6"/>
        <v>2.25</v>
      </c>
      <c r="Y95" s="42">
        <v>-18.6770428015565</v>
      </c>
      <c r="Z95" s="41">
        <v>5.7</v>
      </c>
      <c r="AA95" s="43">
        <v>18</v>
      </c>
      <c r="AB95" s="43">
        <v>13</v>
      </c>
      <c r="AC95" s="43">
        <v>69</v>
      </c>
      <c r="AD95" s="40">
        <v>13.5397920608521</v>
      </c>
      <c r="AE95" s="44">
        <v>696</v>
      </c>
      <c r="AF95" s="37">
        <v>1532</v>
      </c>
      <c r="AG95" s="46">
        <f t="shared" si="7"/>
        <v>2.20114942528736</v>
      </c>
      <c r="AH95" s="36" t="s">
        <v>97</v>
      </c>
    </row>
    <row r="96" customHeight="1" spans="1:34">
      <c r="A96" s="31">
        <v>95</v>
      </c>
      <c r="B96" s="36" t="s">
        <v>99</v>
      </c>
      <c r="C96" s="37" t="s">
        <v>94</v>
      </c>
      <c r="D96" s="38">
        <v>-33.44</v>
      </c>
      <c r="E96" s="38">
        <v>149.66</v>
      </c>
      <c r="F96" s="36" t="s">
        <v>95</v>
      </c>
      <c r="G96" s="38">
        <v>12.86474</v>
      </c>
      <c r="H96" s="38">
        <v>124025</v>
      </c>
      <c r="I96" s="36" t="s">
        <v>96</v>
      </c>
      <c r="J96" s="38">
        <v>740</v>
      </c>
      <c r="K96" s="36" t="s">
        <v>96</v>
      </c>
      <c r="L96" s="39">
        <v>-0.102959062159997</v>
      </c>
      <c r="M96" s="39">
        <v>-0.566979672396157</v>
      </c>
      <c r="N96" s="39">
        <v>-0.611692422573453</v>
      </c>
      <c r="O96" s="39">
        <v>0.0447127501772956</v>
      </c>
      <c r="P96" s="36"/>
      <c r="Q96" s="36"/>
      <c r="R96" s="36"/>
      <c r="S96" s="40">
        <v>13.7</v>
      </c>
      <c r="T96" s="40">
        <v>0.9</v>
      </c>
      <c r="U96" s="41">
        <v>0.4</v>
      </c>
      <c r="V96" s="40">
        <f t="shared" si="4"/>
        <v>15.2222222222222</v>
      </c>
      <c r="W96" s="40">
        <f t="shared" si="5"/>
        <v>34.25</v>
      </c>
      <c r="X96" s="40">
        <f t="shared" si="6"/>
        <v>2.25</v>
      </c>
      <c r="Y96" s="42">
        <v>-18.6770428015565</v>
      </c>
      <c r="Z96" s="41">
        <v>5.7</v>
      </c>
      <c r="AA96" s="43">
        <v>18</v>
      </c>
      <c r="AB96" s="43">
        <v>13</v>
      </c>
      <c r="AC96" s="43">
        <v>69</v>
      </c>
      <c r="AD96" s="40">
        <v>13.5397920608521</v>
      </c>
      <c r="AE96" s="44">
        <v>696</v>
      </c>
      <c r="AF96" s="37">
        <v>1532</v>
      </c>
      <c r="AG96" s="46">
        <f t="shared" si="7"/>
        <v>2.20114942528736</v>
      </c>
      <c r="AH96" s="36" t="s">
        <v>97</v>
      </c>
    </row>
    <row r="97" customHeight="1" spans="1:34">
      <c r="A97" s="31">
        <v>96</v>
      </c>
      <c r="B97" s="36" t="s">
        <v>99</v>
      </c>
      <c r="C97" s="37" t="s">
        <v>94</v>
      </c>
      <c r="D97" s="38">
        <v>-33.44</v>
      </c>
      <c r="E97" s="38">
        <v>149.66</v>
      </c>
      <c r="F97" s="36" t="s">
        <v>95</v>
      </c>
      <c r="G97" s="38">
        <v>13.964465</v>
      </c>
      <c r="H97" s="38">
        <v>137225</v>
      </c>
      <c r="I97" s="36" t="s">
        <v>96</v>
      </c>
      <c r="J97" s="38">
        <v>560</v>
      </c>
      <c r="K97" s="36" t="s">
        <v>96</v>
      </c>
      <c r="L97" s="39">
        <v>0.052398838370415</v>
      </c>
      <c r="M97" s="39">
        <v>-0.845693074865178</v>
      </c>
      <c r="N97" s="39">
        <v>-0.510553666324613</v>
      </c>
      <c r="O97" s="39">
        <v>-0.335139408540565</v>
      </c>
      <c r="P97" s="36"/>
      <c r="Q97" s="36"/>
      <c r="R97" s="36"/>
      <c r="S97" s="40">
        <v>13.7</v>
      </c>
      <c r="T97" s="40">
        <v>0.9</v>
      </c>
      <c r="U97" s="41">
        <v>0.4</v>
      </c>
      <c r="V97" s="40">
        <f t="shared" si="4"/>
        <v>15.2222222222222</v>
      </c>
      <c r="W97" s="40">
        <f t="shared" si="5"/>
        <v>34.25</v>
      </c>
      <c r="X97" s="40">
        <f t="shared" si="6"/>
        <v>2.25</v>
      </c>
      <c r="Y97" s="42">
        <v>-18.6770428015565</v>
      </c>
      <c r="Z97" s="41">
        <v>5.7</v>
      </c>
      <c r="AA97" s="43">
        <v>18</v>
      </c>
      <c r="AB97" s="43">
        <v>13</v>
      </c>
      <c r="AC97" s="43">
        <v>69</v>
      </c>
      <c r="AD97" s="40">
        <v>13.5397920608521</v>
      </c>
      <c r="AE97" s="44">
        <v>696</v>
      </c>
      <c r="AF97" s="37">
        <v>1532</v>
      </c>
      <c r="AG97" s="46">
        <f t="shared" si="7"/>
        <v>2.20114942528736</v>
      </c>
      <c r="AH97" s="36" t="s">
        <v>97</v>
      </c>
    </row>
    <row r="98" customHeight="1" spans="1:34">
      <c r="A98" s="31">
        <v>97</v>
      </c>
      <c r="B98" s="36" t="s">
        <v>99</v>
      </c>
      <c r="C98" s="37" t="s">
        <v>94</v>
      </c>
      <c r="D98" s="38">
        <v>-33.44</v>
      </c>
      <c r="E98" s="38">
        <v>149.66</v>
      </c>
      <c r="F98" s="36" t="s">
        <v>95</v>
      </c>
      <c r="G98" s="38">
        <v>14.205695</v>
      </c>
      <c r="H98" s="38">
        <v>154160</v>
      </c>
      <c r="I98" s="36" t="s">
        <v>96</v>
      </c>
      <c r="J98" s="38">
        <v>405</v>
      </c>
      <c r="K98" s="36" t="s">
        <v>96</v>
      </c>
      <c r="L98" s="39">
        <v>0.0863183170852793</v>
      </c>
      <c r="M98" s="39">
        <v>-1.16974279148783</v>
      </c>
      <c r="N98" s="39">
        <v>-0.394184556654455</v>
      </c>
      <c r="O98" s="39">
        <v>-0.775558234833379</v>
      </c>
      <c r="P98" s="36"/>
      <c r="Q98" s="36"/>
      <c r="R98" s="36"/>
      <c r="S98" s="40">
        <v>13.7</v>
      </c>
      <c r="T98" s="40">
        <v>0.9</v>
      </c>
      <c r="U98" s="41">
        <v>0.4</v>
      </c>
      <c r="V98" s="40">
        <f t="shared" si="4"/>
        <v>15.2222222222222</v>
      </c>
      <c r="W98" s="40">
        <f t="shared" si="5"/>
        <v>34.25</v>
      </c>
      <c r="X98" s="40">
        <f t="shared" si="6"/>
        <v>2.25</v>
      </c>
      <c r="Y98" s="42">
        <v>-18.6770428015565</v>
      </c>
      <c r="Z98" s="41">
        <v>5.7</v>
      </c>
      <c r="AA98" s="43">
        <v>18</v>
      </c>
      <c r="AB98" s="43">
        <v>13</v>
      </c>
      <c r="AC98" s="43">
        <v>69</v>
      </c>
      <c r="AD98" s="40">
        <v>13.5397920608521</v>
      </c>
      <c r="AE98" s="44">
        <v>696</v>
      </c>
      <c r="AF98" s="37">
        <v>1532</v>
      </c>
      <c r="AG98" s="46">
        <f t="shared" si="7"/>
        <v>2.20114942528736</v>
      </c>
      <c r="AH98" s="36" t="s">
        <v>97</v>
      </c>
    </row>
    <row r="99" customHeight="1" spans="1:34">
      <c r="A99" s="31">
        <v>98</v>
      </c>
      <c r="B99" s="36" t="s">
        <v>99</v>
      </c>
      <c r="C99" s="37" t="s">
        <v>94</v>
      </c>
      <c r="D99" s="38">
        <v>-33.44</v>
      </c>
      <c r="E99" s="38">
        <v>149.66</v>
      </c>
      <c r="F99" s="36" t="s">
        <v>95</v>
      </c>
      <c r="G99" s="38">
        <v>13.81547</v>
      </c>
      <c r="H99" s="38">
        <v>121840</v>
      </c>
      <c r="I99" s="36" t="s">
        <v>96</v>
      </c>
      <c r="J99" s="38">
        <v>285</v>
      </c>
      <c r="K99" s="36" t="s">
        <v>96</v>
      </c>
      <c r="L99" s="39">
        <v>0.0314200832503815</v>
      </c>
      <c r="M99" s="39">
        <v>-1.52114067832572</v>
      </c>
      <c r="N99" s="39">
        <v>-0.629466872173659</v>
      </c>
      <c r="O99" s="39">
        <v>-0.891673806152063</v>
      </c>
      <c r="P99" s="36"/>
      <c r="Q99" s="36"/>
      <c r="R99" s="36"/>
      <c r="S99" s="40">
        <v>13.7</v>
      </c>
      <c r="T99" s="40">
        <v>0.9</v>
      </c>
      <c r="U99" s="41">
        <v>0.4</v>
      </c>
      <c r="V99" s="40">
        <f t="shared" si="4"/>
        <v>15.2222222222222</v>
      </c>
      <c r="W99" s="40">
        <f t="shared" si="5"/>
        <v>34.25</v>
      </c>
      <c r="X99" s="40">
        <f t="shared" si="6"/>
        <v>2.25</v>
      </c>
      <c r="Y99" s="42">
        <v>-18.6770428015565</v>
      </c>
      <c r="Z99" s="41">
        <v>5.7</v>
      </c>
      <c r="AA99" s="43">
        <v>18</v>
      </c>
      <c r="AB99" s="43">
        <v>13</v>
      </c>
      <c r="AC99" s="43">
        <v>69</v>
      </c>
      <c r="AD99" s="40">
        <v>13.5397920608521</v>
      </c>
      <c r="AE99" s="44">
        <v>696</v>
      </c>
      <c r="AF99" s="37">
        <v>1532</v>
      </c>
      <c r="AG99" s="46">
        <f t="shared" si="7"/>
        <v>2.20114942528736</v>
      </c>
      <c r="AH99" s="36" t="s">
        <v>97</v>
      </c>
    </row>
    <row r="100" customHeight="1" spans="1:34">
      <c r="A100" s="31">
        <v>99</v>
      </c>
      <c r="B100" s="36" t="s">
        <v>99</v>
      </c>
      <c r="C100" s="37" t="s">
        <v>94</v>
      </c>
      <c r="D100" s="38">
        <v>-33.44</v>
      </c>
      <c r="E100" s="38">
        <v>149.66</v>
      </c>
      <c r="F100" s="36" t="s">
        <v>95</v>
      </c>
      <c r="G100" s="38">
        <v>14.844245</v>
      </c>
      <c r="H100" s="38">
        <v>128705</v>
      </c>
      <c r="I100" s="36" t="s">
        <v>96</v>
      </c>
      <c r="J100" s="38">
        <v>445</v>
      </c>
      <c r="K100" s="36" t="s">
        <v>96</v>
      </c>
      <c r="L100" s="39">
        <v>0.17583088688832</v>
      </c>
      <c r="M100" s="39">
        <v>-1.07555557642813</v>
      </c>
      <c r="N100" s="39">
        <v>-0.574652616874278</v>
      </c>
      <c r="O100" s="39">
        <v>-0.500902959553855</v>
      </c>
      <c r="P100" s="36"/>
      <c r="Q100" s="36"/>
      <c r="R100" s="36"/>
      <c r="S100" s="40">
        <v>13.7</v>
      </c>
      <c r="T100" s="40">
        <v>0.9</v>
      </c>
      <c r="U100" s="41">
        <v>0.4</v>
      </c>
      <c r="V100" s="40">
        <f t="shared" si="4"/>
        <v>15.2222222222222</v>
      </c>
      <c r="W100" s="40">
        <f t="shared" si="5"/>
        <v>34.25</v>
      </c>
      <c r="X100" s="40">
        <f t="shared" si="6"/>
        <v>2.25</v>
      </c>
      <c r="Y100" s="42">
        <v>-18.6770428015565</v>
      </c>
      <c r="Z100" s="41">
        <v>5.7</v>
      </c>
      <c r="AA100" s="43">
        <v>18</v>
      </c>
      <c r="AB100" s="43">
        <v>13</v>
      </c>
      <c r="AC100" s="43">
        <v>69</v>
      </c>
      <c r="AD100" s="40">
        <v>13.5397920608521</v>
      </c>
      <c r="AE100" s="44">
        <v>696</v>
      </c>
      <c r="AF100" s="37">
        <v>1532</v>
      </c>
      <c r="AG100" s="46">
        <f t="shared" si="7"/>
        <v>2.20114942528736</v>
      </c>
      <c r="AH100" s="36" t="s">
        <v>97</v>
      </c>
    </row>
    <row r="101" customHeight="1" spans="1:34">
      <c r="A101" s="31">
        <v>100</v>
      </c>
      <c r="B101" s="36" t="s">
        <v>99</v>
      </c>
      <c r="C101" s="37" t="s">
        <v>94</v>
      </c>
      <c r="D101" s="38">
        <v>-33.44</v>
      </c>
      <c r="E101" s="38">
        <v>149.66</v>
      </c>
      <c r="F101" s="36" t="s">
        <v>95</v>
      </c>
      <c r="G101" s="38">
        <v>13.723235</v>
      </c>
      <c r="H101" s="38">
        <v>245925</v>
      </c>
      <c r="I101" s="36" t="s">
        <v>96</v>
      </c>
      <c r="J101" s="38">
        <v>1870</v>
      </c>
      <c r="K101" s="36" t="s">
        <v>96</v>
      </c>
      <c r="L101" s="39">
        <v>0.0184223142790358</v>
      </c>
      <c r="M101" s="39">
        <v>0.360063851254259</v>
      </c>
      <c r="N101" s="39">
        <v>0.072851030638256</v>
      </c>
      <c r="O101" s="39">
        <v>0.287212820616003</v>
      </c>
      <c r="P101" s="36"/>
      <c r="Q101" s="36"/>
      <c r="R101" s="36"/>
      <c r="S101" s="40">
        <v>13.7</v>
      </c>
      <c r="T101" s="40">
        <v>0.9</v>
      </c>
      <c r="U101" s="41">
        <v>0.4</v>
      </c>
      <c r="V101" s="40">
        <f t="shared" si="4"/>
        <v>15.2222222222222</v>
      </c>
      <c r="W101" s="40">
        <f t="shared" si="5"/>
        <v>34.25</v>
      </c>
      <c r="X101" s="40">
        <f t="shared" si="6"/>
        <v>2.25</v>
      </c>
      <c r="Y101" s="42">
        <v>-18.6770428015565</v>
      </c>
      <c r="Z101" s="41">
        <v>5.7</v>
      </c>
      <c r="AA101" s="43">
        <v>18</v>
      </c>
      <c r="AB101" s="43">
        <v>13</v>
      </c>
      <c r="AC101" s="43">
        <v>69</v>
      </c>
      <c r="AD101" s="40">
        <v>13.5397920608521</v>
      </c>
      <c r="AE101" s="44">
        <v>696</v>
      </c>
      <c r="AF101" s="37">
        <v>1532</v>
      </c>
      <c r="AG101" s="46">
        <f t="shared" si="7"/>
        <v>2.20114942528736</v>
      </c>
      <c r="AH101" s="36" t="s">
        <v>97</v>
      </c>
    </row>
    <row r="102" customHeight="1" spans="1:34">
      <c r="A102" s="31">
        <v>101</v>
      </c>
      <c r="B102" s="36" t="s">
        <v>99</v>
      </c>
      <c r="C102" s="37" t="s">
        <v>94</v>
      </c>
      <c r="D102" s="38">
        <v>-33.44</v>
      </c>
      <c r="E102" s="38">
        <v>149.66</v>
      </c>
      <c r="F102" s="36" t="s">
        <v>95</v>
      </c>
      <c r="G102" s="38">
        <v>14.02832</v>
      </c>
      <c r="H102" s="38">
        <v>419570</v>
      </c>
      <c r="I102" s="36" t="s">
        <v>96</v>
      </c>
      <c r="J102" s="38">
        <v>740</v>
      </c>
      <c r="K102" s="36" t="s">
        <v>96</v>
      </c>
      <c r="L102" s="39">
        <v>0.0613830695761592</v>
      </c>
      <c r="M102" s="39">
        <v>-0.566979672396157</v>
      </c>
      <c r="N102" s="39">
        <v>0.607054796542079</v>
      </c>
      <c r="O102" s="39">
        <v>-1.17403446893824</v>
      </c>
      <c r="P102" s="36"/>
      <c r="Q102" s="36"/>
      <c r="R102" s="36"/>
      <c r="S102" s="40">
        <v>13.7</v>
      </c>
      <c r="T102" s="40">
        <v>0.9</v>
      </c>
      <c r="U102" s="41">
        <v>0.4</v>
      </c>
      <c r="V102" s="40">
        <f t="shared" si="4"/>
        <v>15.2222222222222</v>
      </c>
      <c r="W102" s="40">
        <f t="shared" si="5"/>
        <v>34.25</v>
      </c>
      <c r="X102" s="40">
        <f t="shared" si="6"/>
        <v>2.25</v>
      </c>
      <c r="Y102" s="42">
        <v>-18.6770428015565</v>
      </c>
      <c r="Z102" s="41">
        <v>5.7</v>
      </c>
      <c r="AA102" s="43">
        <v>18</v>
      </c>
      <c r="AB102" s="43">
        <v>13</v>
      </c>
      <c r="AC102" s="43">
        <v>69</v>
      </c>
      <c r="AD102" s="40">
        <v>13.5397920608521</v>
      </c>
      <c r="AE102" s="44">
        <v>696</v>
      </c>
      <c r="AF102" s="37">
        <v>1532</v>
      </c>
      <c r="AG102" s="46">
        <f t="shared" si="7"/>
        <v>2.20114942528736</v>
      </c>
      <c r="AH102" s="36" t="s">
        <v>97</v>
      </c>
    </row>
    <row r="103" customHeight="1" spans="1:34">
      <c r="A103" s="31">
        <v>102</v>
      </c>
      <c r="B103" s="36" t="s">
        <v>99</v>
      </c>
      <c r="C103" s="37" t="s">
        <v>94</v>
      </c>
      <c r="D103" s="38">
        <v>-33.44</v>
      </c>
      <c r="E103" s="38">
        <v>149.66</v>
      </c>
      <c r="F103" s="36" t="s">
        <v>95</v>
      </c>
      <c r="G103" s="38">
        <v>13.4891</v>
      </c>
      <c r="H103" s="38">
        <v>1210935</v>
      </c>
      <c r="I103" s="36" t="s">
        <v>96</v>
      </c>
      <c r="J103" s="38">
        <v>8460</v>
      </c>
      <c r="K103" s="36" t="s">
        <v>96</v>
      </c>
      <c r="L103" s="39">
        <v>-0.0146095900053993</v>
      </c>
      <c r="M103" s="39">
        <v>1.8694745940059</v>
      </c>
      <c r="N103" s="39">
        <v>1.66697248670294</v>
      </c>
      <c r="O103" s="39">
        <v>0.202502107302955</v>
      </c>
      <c r="P103" s="36"/>
      <c r="Q103" s="36"/>
      <c r="R103" s="36"/>
      <c r="S103" s="40">
        <v>13.7</v>
      </c>
      <c r="T103" s="40">
        <v>0.9</v>
      </c>
      <c r="U103" s="41">
        <v>0.4</v>
      </c>
      <c r="V103" s="40">
        <f t="shared" si="4"/>
        <v>15.2222222222222</v>
      </c>
      <c r="W103" s="40">
        <f t="shared" si="5"/>
        <v>34.25</v>
      </c>
      <c r="X103" s="40">
        <f t="shared" si="6"/>
        <v>2.25</v>
      </c>
      <c r="Y103" s="42">
        <v>-18.6770428015565</v>
      </c>
      <c r="Z103" s="41">
        <v>5.7</v>
      </c>
      <c r="AA103" s="43">
        <v>18</v>
      </c>
      <c r="AB103" s="43">
        <v>13</v>
      </c>
      <c r="AC103" s="43">
        <v>69</v>
      </c>
      <c r="AD103" s="40">
        <v>13.5397920608521</v>
      </c>
      <c r="AE103" s="44">
        <v>696</v>
      </c>
      <c r="AF103" s="37">
        <v>1532</v>
      </c>
      <c r="AG103" s="46">
        <f t="shared" si="7"/>
        <v>2.20114942528736</v>
      </c>
      <c r="AH103" s="36" t="s">
        <v>97</v>
      </c>
    </row>
    <row r="104" customHeight="1" spans="1:34">
      <c r="A104" s="31">
        <v>103</v>
      </c>
      <c r="B104" s="36" t="s">
        <v>99</v>
      </c>
      <c r="C104" s="37" t="s">
        <v>94</v>
      </c>
      <c r="D104" s="38">
        <v>-33.44</v>
      </c>
      <c r="E104" s="38">
        <v>149.66</v>
      </c>
      <c r="F104" s="36" t="s">
        <v>95</v>
      </c>
      <c r="G104" s="38">
        <v>14.461115</v>
      </c>
      <c r="H104" s="38">
        <v>303790</v>
      </c>
      <c r="I104" s="36" t="s">
        <v>96</v>
      </c>
      <c r="J104" s="38">
        <v>1120</v>
      </c>
      <c r="K104" s="36" t="s">
        <v>96</v>
      </c>
      <c r="L104" s="39">
        <v>0.122171041286762</v>
      </c>
      <c r="M104" s="39">
        <v>-0.152545894305233</v>
      </c>
      <c r="N104" s="39">
        <v>0.284161092466987</v>
      </c>
      <c r="O104" s="39">
        <v>-0.43670698677222</v>
      </c>
      <c r="P104" s="36"/>
      <c r="Q104" s="36"/>
      <c r="R104" s="36"/>
      <c r="S104" s="40">
        <v>13.7</v>
      </c>
      <c r="T104" s="40">
        <v>0.9</v>
      </c>
      <c r="U104" s="41">
        <v>0.4</v>
      </c>
      <c r="V104" s="40">
        <f t="shared" si="4"/>
        <v>15.2222222222222</v>
      </c>
      <c r="W104" s="40">
        <f t="shared" si="5"/>
        <v>34.25</v>
      </c>
      <c r="X104" s="40">
        <f t="shared" si="6"/>
        <v>2.25</v>
      </c>
      <c r="Y104" s="42">
        <v>-18.6770428015565</v>
      </c>
      <c r="Z104" s="41">
        <v>5.7</v>
      </c>
      <c r="AA104" s="43">
        <v>18</v>
      </c>
      <c r="AB104" s="43">
        <v>13</v>
      </c>
      <c r="AC104" s="43">
        <v>69</v>
      </c>
      <c r="AD104" s="40">
        <v>13.5397920608521</v>
      </c>
      <c r="AE104" s="44">
        <v>696</v>
      </c>
      <c r="AF104" s="37">
        <v>1532</v>
      </c>
      <c r="AG104" s="46">
        <f t="shared" si="7"/>
        <v>2.20114942528736</v>
      </c>
      <c r="AH104" s="36" t="s">
        <v>97</v>
      </c>
    </row>
    <row r="105" customHeight="1" spans="1:34">
      <c r="A105" s="31">
        <v>104</v>
      </c>
      <c r="B105" s="36" t="s">
        <v>99</v>
      </c>
      <c r="C105" s="37" t="s">
        <v>94</v>
      </c>
      <c r="D105" s="38">
        <v>-33.44</v>
      </c>
      <c r="E105" s="38">
        <v>149.66</v>
      </c>
      <c r="F105" s="36" t="s">
        <v>95</v>
      </c>
      <c r="G105" s="38">
        <v>13.368485</v>
      </c>
      <c r="H105" s="38">
        <v>744080</v>
      </c>
      <c r="I105" s="36" t="s">
        <v>96</v>
      </c>
      <c r="J105" s="38">
        <v>3235</v>
      </c>
      <c r="K105" s="36" t="s">
        <v>96</v>
      </c>
      <c r="L105" s="39">
        <v>-0.0316470942755487</v>
      </c>
      <c r="M105" s="39">
        <v>0.908154348340628</v>
      </c>
      <c r="N105" s="39">
        <v>1.17997297517365</v>
      </c>
      <c r="O105" s="39">
        <v>-0.271818626833018</v>
      </c>
      <c r="P105" s="36"/>
      <c r="Q105" s="36"/>
      <c r="R105" s="36"/>
      <c r="S105" s="40">
        <v>13.7</v>
      </c>
      <c r="T105" s="40">
        <v>0.9</v>
      </c>
      <c r="U105" s="41">
        <v>0.4</v>
      </c>
      <c r="V105" s="40">
        <f t="shared" si="4"/>
        <v>15.2222222222222</v>
      </c>
      <c r="W105" s="40">
        <f t="shared" si="5"/>
        <v>34.25</v>
      </c>
      <c r="X105" s="40">
        <f t="shared" si="6"/>
        <v>2.25</v>
      </c>
      <c r="Y105" s="42">
        <v>-18.6770428015565</v>
      </c>
      <c r="Z105" s="41">
        <v>5.7</v>
      </c>
      <c r="AA105" s="43">
        <v>18</v>
      </c>
      <c r="AB105" s="43">
        <v>13</v>
      </c>
      <c r="AC105" s="43">
        <v>69</v>
      </c>
      <c r="AD105" s="40">
        <v>13.5397920608521</v>
      </c>
      <c r="AE105" s="44">
        <v>696</v>
      </c>
      <c r="AF105" s="37">
        <v>1532</v>
      </c>
      <c r="AG105" s="46">
        <f t="shared" si="7"/>
        <v>2.20114942528736</v>
      </c>
      <c r="AH105" s="36" t="s">
        <v>97</v>
      </c>
    </row>
    <row r="106" customHeight="1" spans="1:34">
      <c r="A106" s="31">
        <v>105</v>
      </c>
      <c r="B106" s="36" t="s">
        <v>99</v>
      </c>
      <c r="C106" s="37" t="s">
        <v>94</v>
      </c>
      <c r="D106" s="38">
        <v>-33.44</v>
      </c>
      <c r="E106" s="38">
        <v>149.66</v>
      </c>
      <c r="F106" s="36" t="s">
        <v>95</v>
      </c>
      <c r="G106" s="38">
        <v>14.96486</v>
      </c>
      <c r="H106" s="38">
        <v>329545</v>
      </c>
      <c r="I106" s="36" t="s">
        <v>96</v>
      </c>
      <c r="J106" s="38">
        <v>1080</v>
      </c>
      <c r="K106" s="36" t="s">
        <v>96</v>
      </c>
      <c r="L106" s="39">
        <v>0.192694265380993</v>
      </c>
      <c r="M106" s="39">
        <v>-0.188913538476108</v>
      </c>
      <c r="N106" s="39">
        <v>0.365537334418543</v>
      </c>
      <c r="O106" s="39">
        <v>-0.554450872894651</v>
      </c>
      <c r="P106" s="36"/>
      <c r="Q106" s="36"/>
      <c r="R106" s="36"/>
      <c r="S106" s="40">
        <v>13.7</v>
      </c>
      <c r="T106" s="40">
        <v>0.9</v>
      </c>
      <c r="U106" s="41">
        <v>0.4</v>
      </c>
      <c r="V106" s="40">
        <f t="shared" si="4"/>
        <v>15.2222222222222</v>
      </c>
      <c r="W106" s="40">
        <f t="shared" si="5"/>
        <v>34.25</v>
      </c>
      <c r="X106" s="40">
        <f t="shared" si="6"/>
        <v>2.25</v>
      </c>
      <c r="Y106" s="42">
        <v>-18.6770428015565</v>
      </c>
      <c r="Z106" s="41">
        <v>5.7</v>
      </c>
      <c r="AA106" s="43">
        <v>18</v>
      </c>
      <c r="AB106" s="43">
        <v>13</v>
      </c>
      <c r="AC106" s="43">
        <v>69</v>
      </c>
      <c r="AD106" s="40">
        <v>13.5397920608521</v>
      </c>
      <c r="AE106" s="44">
        <v>696</v>
      </c>
      <c r="AF106" s="37">
        <v>1532</v>
      </c>
      <c r="AG106" s="46">
        <f t="shared" si="7"/>
        <v>2.20114942528736</v>
      </c>
      <c r="AH106" s="36" t="s">
        <v>97</v>
      </c>
    </row>
    <row r="107" customHeight="1" spans="1:34">
      <c r="A107" s="31">
        <v>106</v>
      </c>
      <c r="B107" s="36" t="s">
        <v>99</v>
      </c>
      <c r="C107" s="37" t="s">
        <v>94</v>
      </c>
      <c r="D107" s="38">
        <v>-33.44</v>
      </c>
      <c r="E107" s="38">
        <v>149.66</v>
      </c>
      <c r="F107" s="36" t="s">
        <v>95</v>
      </c>
      <c r="G107" s="38">
        <v>13.737425</v>
      </c>
      <c r="H107" s="38">
        <v>224735</v>
      </c>
      <c r="I107" s="36" t="s">
        <v>96</v>
      </c>
      <c r="J107" s="38">
        <v>815</v>
      </c>
      <c r="K107" s="36" t="s">
        <v>96</v>
      </c>
      <c r="L107" s="39">
        <v>0.0204225150314912</v>
      </c>
      <c r="M107" s="39">
        <v>-0.47044174535351</v>
      </c>
      <c r="N107" s="39">
        <v>-0.0172536504592406</v>
      </c>
      <c r="O107" s="39">
        <v>-0.45318809489427</v>
      </c>
      <c r="P107" s="36"/>
      <c r="Q107" s="36"/>
      <c r="R107" s="36"/>
      <c r="S107" s="40">
        <v>13.7</v>
      </c>
      <c r="T107" s="40">
        <v>0.9</v>
      </c>
      <c r="U107" s="41">
        <v>0.4</v>
      </c>
      <c r="V107" s="40">
        <f t="shared" si="4"/>
        <v>15.2222222222222</v>
      </c>
      <c r="W107" s="40">
        <f t="shared" si="5"/>
        <v>34.25</v>
      </c>
      <c r="X107" s="40">
        <f t="shared" si="6"/>
        <v>2.25</v>
      </c>
      <c r="Y107" s="42">
        <v>-18.6770428015565</v>
      </c>
      <c r="Z107" s="41">
        <v>5.7</v>
      </c>
      <c r="AA107" s="43">
        <v>18</v>
      </c>
      <c r="AB107" s="43">
        <v>13</v>
      </c>
      <c r="AC107" s="43">
        <v>69</v>
      </c>
      <c r="AD107" s="40">
        <v>13.5397920608521</v>
      </c>
      <c r="AE107" s="44">
        <v>696</v>
      </c>
      <c r="AF107" s="37">
        <v>1532</v>
      </c>
      <c r="AG107" s="46">
        <f t="shared" si="7"/>
        <v>2.20114942528736</v>
      </c>
      <c r="AH107" s="36" t="s">
        <v>97</v>
      </c>
    </row>
    <row r="108" customHeight="1" spans="1:34">
      <c r="A108" s="31">
        <v>107</v>
      </c>
      <c r="B108" s="36" t="s">
        <v>99</v>
      </c>
      <c r="C108" s="37" t="s">
        <v>94</v>
      </c>
      <c r="D108" s="38">
        <v>-33.44</v>
      </c>
      <c r="E108" s="38">
        <v>149.66</v>
      </c>
      <c r="F108" s="36" t="s">
        <v>95</v>
      </c>
      <c r="G108" s="38">
        <v>14.42564</v>
      </c>
      <c r="H108" s="38">
        <v>233365</v>
      </c>
      <c r="I108" s="36" t="s">
        <v>96</v>
      </c>
      <c r="J108" s="38">
        <v>650</v>
      </c>
      <c r="K108" s="36" t="s">
        <v>96</v>
      </c>
      <c r="L108" s="39">
        <v>0.11719530473863</v>
      </c>
      <c r="M108" s="39">
        <v>-0.69665749570469</v>
      </c>
      <c r="N108" s="39">
        <v>0.0204281706920931</v>
      </c>
      <c r="O108" s="39">
        <v>-0.717085666396783</v>
      </c>
      <c r="P108" s="36"/>
      <c r="Q108" s="36"/>
      <c r="R108" s="36"/>
      <c r="S108" s="40">
        <v>13.7</v>
      </c>
      <c r="T108" s="40">
        <v>0.9</v>
      </c>
      <c r="U108" s="41">
        <v>0.4</v>
      </c>
      <c r="V108" s="40">
        <f t="shared" si="4"/>
        <v>15.2222222222222</v>
      </c>
      <c r="W108" s="40">
        <f t="shared" si="5"/>
        <v>34.25</v>
      </c>
      <c r="X108" s="40">
        <f t="shared" si="6"/>
        <v>2.25</v>
      </c>
      <c r="Y108" s="42">
        <v>-18.6770428015565</v>
      </c>
      <c r="Z108" s="41">
        <v>5.7</v>
      </c>
      <c r="AA108" s="43">
        <v>18</v>
      </c>
      <c r="AB108" s="43">
        <v>13</v>
      </c>
      <c r="AC108" s="43">
        <v>69</v>
      </c>
      <c r="AD108" s="40">
        <v>13.5397920608521</v>
      </c>
      <c r="AE108" s="44">
        <v>696</v>
      </c>
      <c r="AF108" s="37">
        <v>1532</v>
      </c>
      <c r="AG108" s="46">
        <f t="shared" si="7"/>
        <v>2.20114942528736</v>
      </c>
      <c r="AH108" s="36" t="s">
        <v>97</v>
      </c>
    </row>
    <row r="109" customHeight="1" spans="1:34">
      <c r="A109" s="31">
        <v>108</v>
      </c>
      <c r="B109" s="36" t="s">
        <v>99</v>
      </c>
      <c r="C109" s="37" t="s">
        <v>94</v>
      </c>
      <c r="D109" s="38">
        <v>-33.44</v>
      </c>
      <c r="E109" s="38">
        <v>149.66</v>
      </c>
      <c r="F109" s="36" t="s">
        <v>95</v>
      </c>
      <c r="G109" s="38">
        <v>15.73112</v>
      </c>
      <c r="H109" s="38">
        <v>259075</v>
      </c>
      <c r="I109" s="36" t="s">
        <v>96</v>
      </c>
      <c r="J109" s="38">
        <v>890</v>
      </c>
      <c r="K109" s="36" t="s">
        <v>96</v>
      </c>
      <c r="L109" s="39">
        <v>0.299497417888794</v>
      </c>
      <c r="M109" s="39">
        <v>-0.382408395868187</v>
      </c>
      <c r="N109" s="39">
        <v>0.124942014309715</v>
      </c>
      <c r="O109" s="39">
        <v>-0.507350410177903</v>
      </c>
      <c r="P109" s="36"/>
      <c r="Q109" s="36"/>
      <c r="R109" s="36"/>
      <c r="S109" s="40">
        <v>13.7</v>
      </c>
      <c r="T109" s="40">
        <v>0.9</v>
      </c>
      <c r="U109" s="41">
        <v>0.4</v>
      </c>
      <c r="V109" s="40">
        <f t="shared" si="4"/>
        <v>15.2222222222222</v>
      </c>
      <c r="W109" s="40">
        <f t="shared" si="5"/>
        <v>34.25</v>
      </c>
      <c r="X109" s="40">
        <f t="shared" si="6"/>
        <v>2.25</v>
      </c>
      <c r="Y109" s="42">
        <v>-18.6770428015565</v>
      </c>
      <c r="Z109" s="41">
        <v>5.7</v>
      </c>
      <c r="AA109" s="43">
        <v>18</v>
      </c>
      <c r="AB109" s="43">
        <v>13</v>
      </c>
      <c r="AC109" s="43">
        <v>69</v>
      </c>
      <c r="AD109" s="40">
        <v>13.5397920608521</v>
      </c>
      <c r="AE109" s="44">
        <v>696</v>
      </c>
      <c r="AF109" s="37">
        <v>1532</v>
      </c>
      <c r="AG109" s="46">
        <f t="shared" si="7"/>
        <v>2.20114942528736</v>
      </c>
      <c r="AH109" s="36" t="s">
        <v>97</v>
      </c>
    </row>
    <row r="110" customHeight="1" spans="1:34">
      <c r="A110" s="31">
        <v>109</v>
      </c>
      <c r="B110" s="36" t="s">
        <v>100</v>
      </c>
      <c r="C110" s="37" t="s">
        <v>101</v>
      </c>
      <c r="D110" s="38">
        <v>55.1666666666667</v>
      </c>
      <c r="E110" s="38">
        <v>-2.05</v>
      </c>
      <c r="F110" s="36" t="s">
        <v>102</v>
      </c>
      <c r="G110" s="38">
        <v>4.95575221238938</v>
      </c>
      <c r="H110" s="38">
        <v>15771.4285714286</v>
      </c>
      <c r="I110" s="36" t="s">
        <v>96</v>
      </c>
      <c r="J110" s="38">
        <v>25</v>
      </c>
      <c r="K110" s="36" t="s">
        <v>96</v>
      </c>
      <c r="L110" s="39">
        <v>-1.2564528288192</v>
      </c>
      <c r="M110" s="39">
        <v>1.75671462803575</v>
      </c>
      <c r="N110" s="39">
        <v>-1.47050895636283</v>
      </c>
      <c r="O110" s="39">
        <v>3.22722358439859</v>
      </c>
      <c r="P110" s="36"/>
      <c r="Q110" s="39">
        <v>-1.47050895636283</v>
      </c>
      <c r="R110" s="36"/>
      <c r="S110" s="40">
        <v>481</v>
      </c>
      <c r="T110" s="40">
        <v>17.7</v>
      </c>
      <c r="U110" s="41">
        <v>0.7</v>
      </c>
      <c r="V110" s="40">
        <f t="shared" si="4"/>
        <v>27.1751412429379</v>
      </c>
      <c r="W110" s="40">
        <f t="shared" si="5"/>
        <v>687.142857142857</v>
      </c>
      <c r="X110" s="40">
        <f t="shared" si="6"/>
        <v>25.2857142857143</v>
      </c>
      <c r="Y110" s="42">
        <v>-32.4559395742733</v>
      </c>
      <c r="Z110" s="40">
        <v>3.6</v>
      </c>
      <c r="AA110" s="36">
        <v>28</v>
      </c>
      <c r="AB110" s="36">
        <v>36</v>
      </c>
      <c r="AC110" s="36">
        <v>36</v>
      </c>
      <c r="AD110" s="40">
        <v>7.5558123588562</v>
      </c>
      <c r="AE110" s="44">
        <v>1056</v>
      </c>
      <c r="AF110" s="37">
        <v>692</v>
      </c>
      <c r="AG110" s="46">
        <f t="shared" si="7"/>
        <v>0.65530303030303</v>
      </c>
      <c r="AH110" s="36" t="s">
        <v>103</v>
      </c>
    </row>
    <row r="111" customHeight="1" spans="1:34">
      <c r="A111" s="31">
        <v>110</v>
      </c>
      <c r="B111" s="36" t="s">
        <v>100</v>
      </c>
      <c r="C111" s="37" t="s">
        <v>101</v>
      </c>
      <c r="D111" s="38">
        <v>55.1666666666667</v>
      </c>
      <c r="E111" s="38">
        <v>-2.05</v>
      </c>
      <c r="F111" s="36" t="s">
        <v>102</v>
      </c>
      <c r="G111" s="38">
        <v>6.5929203539823</v>
      </c>
      <c r="H111" s="38">
        <v>34628.5714285714</v>
      </c>
      <c r="I111" s="36" t="s">
        <v>96</v>
      </c>
      <c r="J111" s="38">
        <v>5.01555209953345</v>
      </c>
      <c r="K111" s="36" t="s">
        <v>96</v>
      </c>
      <c r="L111" s="39">
        <v>-1.01232519430013</v>
      </c>
      <c r="M111" s="39">
        <v>0.15038230815981</v>
      </c>
      <c r="N111" s="39">
        <v>-0.68402983601067</v>
      </c>
      <c r="O111" s="39">
        <v>0.83441214417048</v>
      </c>
      <c r="P111" s="36"/>
      <c r="Q111" s="39">
        <v>-0.68402983601067</v>
      </c>
      <c r="R111" s="36"/>
      <c r="S111" s="40">
        <v>481</v>
      </c>
      <c r="T111" s="40">
        <v>17.7</v>
      </c>
      <c r="U111" s="41">
        <v>0.7</v>
      </c>
      <c r="V111" s="40">
        <f t="shared" si="4"/>
        <v>27.1751412429379</v>
      </c>
      <c r="W111" s="40">
        <f t="shared" si="5"/>
        <v>687.142857142857</v>
      </c>
      <c r="X111" s="40">
        <f t="shared" si="6"/>
        <v>25.2857142857143</v>
      </c>
      <c r="Y111" s="38">
        <v>-47.6555322893231</v>
      </c>
      <c r="Z111" s="40">
        <v>3.6</v>
      </c>
      <c r="AA111" s="36">
        <v>28</v>
      </c>
      <c r="AB111" s="36">
        <v>36</v>
      </c>
      <c r="AC111" s="36">
        <v>36</v>
      </c>
      <c r="AD111" s="40">
        <v>7.5558123588562</v>
      </c>
      <c r="AE111" s="44">
        <v>1056</v>
      </c>
      <c r="AF111" s="37">
        <v>692</v>
      </c>
      <c r="AG111" s="46">
        <f t="shared" si="7"/>
        <v>0.65530303030303</v>
      </c>
      <c r="AH111" s="36" t="s">
        <v>103</v>
      </c>
    </row>
    <row r="112" customHeight="1" spans="1:34">
      <c r="A112" s="31">
        <v>111</v>
      </c>
      <c r="B112" s="36" t="s">
        <v>100</v>
      </c>
      <c r="C112" s="37" t="s">
        <v>101</v>
      </c>
      <c r="D112" s="38">
        <v>55.1666666666667</v>
      </c>
      <c r="E112" s="38">
        <v>-2.05</v>
      </c>
      <c r="F112" s="36" t="s">
        <v>102</v>
      </c>
      <c r="G112" s="38">
        <v>12.0353982300885</v>
      </c>
      <c r="H112" s="38">
        <v>81600</v>
      </c>
      <c r="I112" s="36" t="s">
        <v>96</v>
      </c>
      <c r="J112" s="38">
        <v>2.19284603421456</v>
      </c>
      <c r="K112" s="36" t="s">
        <v>96</v>
      </c>
      <c r="L112" s="39">
        <v>-0.220912491661771</v>
      </c>
      <c r="M112" s="39">
        <v>-0.676960937697878</v>
      </c>
      <c r="N112" s="39">
        <v>0.173120320819546</v>
      </c>
      <c r="O112" s="39">
        <v>-0.850081258517425</v>
      </c>
      <c r="P112" s="36"/>
      <c r="Q112" s="39">
        <v>0.173120320819546</v>
      </c>
      <c r="R112" s="36"/>
      <c r="S112" s="40">
        <v>481</v>
      </c>
      <c r="T112" s="40">
        <v>17.7</v>
      </c>
      <c r="U112" s="41">
        <v>0.7</v>
      </c>
      <c r="V112" s="40">
        <f t="shared" si="4"/>
        <v>27.1751412429379</v>
      </c>
      <c r="W112" s="40">
        <f t="shared" si="5"/>
        <v>687.142857142857</v>
      </c>
      <c r="X112" s="40">
        <f t="shared" si="6"/>
        <v>25.2857142857143</v>
      </c>
      <c r="Y112" s="38">
        <v>-77.6259095560887</v>
      </c>
      <c r="Z112" s="40">
        <v>3.6</v>
      </c>
      <c r="AA112" s="36">
        <v>28</v>
      </c>
      <c r="AB112" s="36">
        <v>36</v>
      </c>
      <c r="AC112" s="36">
        <v>36</v>
      </c>
      <c r="AD112" s="40">
        <v>7.5558123588562</v>
      </c>
      <c r="AE112" s="44">
        <v>1056</v>
      </c>
      <c r="AF112" s="37">
        <v>692</v>
      </c>
      <c r="AG112" s="46">
        <f t="shared" si="7"/>
        <v>0.65530303030303</v>
      </c>
      <c r="AH112" s="36" t="s">
        <v>103</v>
      </c>
    </row>
    <row r="113" customHeight="1" spans="1:34">
      <c r="A113" s="31">
        <v>112</v>
      </c>
      <c r="B113" s="36" t="s">
        <v>100</v>
      </c>
      <c r="C113" s="37" t="s">
        <v>101</v>
      </c>
      <c r="D113" s="38">
        <v>55.1666666666667</v>
      </c>
      <c r="E113" s="38">
        <v>-2.05</v>
      </c>
      <c r="F113" s="36" t="s">
        <v>102</v>
      </c>
      <c r="G113" s="38">
        <v>8.93805309734513</v>
      </c>
      <c r="H113" s="38">
        <v>57599.9999999999</v>
      </c>
      <c r="I113" s="36" t="s">
        <v>96</v>
      </c>
      <c r="J113" s="38">
        <v>2.96267496111959</v>
      </c>
      <c r="K113" s="36" t="s">
        <v>96</v>
      </c>
      <c r="L113" s="39">
        <v>-0.667565595352499</v>
      </c>
      <c r="M113" s="39">
        <v>-0.376068633509318</v>
      </c>
      <c r="N113" s="39">
        <v>-0.175186373448671</v>
      </c>
      <c r="O113" s="39">
        <v>-0.200882260060647</v>
      </c>
      <c r="P113" s="36"/>
      <c r="Q113" s="39">
        <v>-0.175186373448671</v>
      </c>
      <c r="R113" s="36"/>
      <c r="S113" s="40">
        <v>481</v>
      </c>
      <c r="T113" s="40">
        <v>17.7</v>
      </c>
      <c r="U113" s="41">
        <v>0.7</v>
      </c>
      <c r="V113" s="40">
        <f t="shared" si="4"/>
        <v>27.1751412429379</v>
      </c>
      <c r="W113" s="40">
        <f t="shared" si="5"/>
        <v>687.142857142857</v>
      </c>
      <c r="X113" s="40">
        <f t="shared" si="6"/>
        <v>25.2857142857143</v>
      </c>
      <c r="Y113" s="38">
        <v>-83.9361119155289</v>
      </c>
      <c r="Z113" s="40">
        <v>3.6</v>
      </c>
      <c r="AA113" s="36">
        <v>28</v>
      </c>
      <c r="AB113" s="36">
        <v>36</v>
      </c>
      <c r="AC113" s="36">
        <v>36</v>
      </c>
      <c r="AD113" s="40">
        <v>7.5558123588562</v>
      </c>
      <c r="AE113" s="44">
        <v>1056</v>
      </c>
      <c r="AF113" s="37">
        <v>692</v>
      </c>
      <c r="AG113" s="46">
        <f t="shared" si="7"/>
        <v>0.65530303030303</v>
      </c>
      <c r="AH113" s="36" t="s">
        <v>103</v>
      </c>
    </row>
    <row r="114" customHeight="1" spans="1:34">
      <c r="A114" s="31">
        <v>113</v>
      </c>
      <c r="B114" s="36" t="s">
        <v>100</v>
      </c>
      <c r="C114" s="37" t="s">
        <v>101</v>
      </c>
      <c r="D114" s="38">
        <v>55.1666666666667</v>
      </c>
      <c r="E114" s="38">
        <v>-2.05</v>
      </c>
      <c r="F114" s="36" t="s">
        <v>102</v>
      </c>
      <c r="G114" s="38">
        <v>8.14159292035398</v>
      </c>
      <c r="H114" s="38">
        <v>85371.4285714287</v>
      </c>
      <c r="I114" s="36" t="s">
        <v>96</v>
      </c>
      <c r="J114" s="38">
        <v>3.73250388802492</v>
      </c>
      <c r="K114" s="36" t="s">
        <v>96</v>
      </c>
      <c r="L114" s="39">
        <v>-0.784009123103367</v>
      </c>
      <c r="M114" s="39">
        <v>-0.145081904734019</v>
      </c>
      <c r="N114" s="39">
        <v>0.218302543612781</v>
      </c>
      <c r="O114" s="39">
        <v>-0.363384448346799</v>
      </c>
      <c r="P114" s="36"/>
      <c r="Q114" s="39">
        <v>0.218302543612781</v>
      </c>
      <c r="R114" s="36"/>
      <c r="S114" s="40">
        <v>481</v>
      </c>
      <c r="T114" s="40">
        <v>17.7</v>
      </c>
      <c r="U114" s="41">
        <v>0.7</v>
      </c>
      <c r="V114" s="40">
        <f t="shared" si="4"/>
        <v>27.1751412429379</v>
      </c>
      <c r="W114" s="40">
        <f t="shared" si="5"/>
        <v>687.142857142857</v>
      </c>
      <c r="X114" s="40">
        <f t="shared" si="6"/>
        <v>25.2857142857143</v>
      </c>
      <c r="Y114" s="38">
        <v>-65.0101356619377</v>
      </c>
      <c r="Z114" s="40">
        <v>3.6</v>
      </c>
      <c r="AA114" s="36">
        <v>28</v>
      </c>
      <c r="AB114" s="36">
        <v>36</v>
      </c>
      <c r="AC114" s="36">
        <v>36</v>
      </c>
      <c r="AD114" s="40">
        <v>7.5558123588562</v>
      </c>
      <c r="AE114" s="44">
        <v>1056</v>
      </c>
      <c r="AF114" s="37">
        <v>692</v>
      </c>
      <c r="AG114" s="46">
        <f t="shared" si="7"/>
        <v>0.65530303030303</v>
      </c>
      <c r="AH114" s="36" t="s">
        <v>103</v>
      </c>
    </row>
    <row r="115" customHeight="1" spans="1:34">
      <c r="A115" s="31">
        <v>114</v>
      </c>
      <c r="B115" s="36" t="s">
        <v>100</v>
      </c>
      <c r="C115" s="37" t="s">
        <v>101</v>
      </c>
      <c r="D115" s="38">
        <v>55.1666666666667</v>
      </c>
      <c r="E115" s="38">
        <v>-2.05</v>
      </c>
      <c r="F115" s="36" t="s">
        <v>102</v>
      </c>
      <c r="G115" s="38">
        <v>12.3893805309735</v>
      </c>
      <c r="H115" s="38">
        <v>145371.428571429</v>
      </c>
      <c r="I115" s="36" t="s">
        <v>96</v>
      </c>
      <c r="J115" s="38">
        <v>9.89113530326595</v>
      </c>
      <c r="K115" s="36" t="s">
        <v>96</v>
      </c>
      <c r="L115" s="39">
        <v>-0.170483418817959</v>
      </c>
      <c r="M115" s="39">
        <v>0.829477735264103</v>
      </c>
      <c r="N115" s="39">
        <v>0.750583102380032</v>
      </c>
      <c r="O115" s="39">
        <v>0.0788946328840711</v>
      </c>
      <c r="P115" s="36"/>
      <c r="Q115" s="39">
        <v>0.750583102380032</v>
      </c>
      <c r="R115" s="36"/>
      <c r="S115" s="40">
        <v>481</v>
      </c>
      <c r="T115" s="40">
        <v>17.7</v>
      </c>
      <c r="U115" s="41">
        <v>0.7</v>
      </c>
      <c r="V115" s="40">
        <f t="shared" si="4"/>
        <v>27.1751412429379</v>
      </c>
      <c r="W115" s="40">
        <f t="shared" si="5"/>
        <v>687.142857142857</v>
      </c>
      <c r="X115" s="40">
        <f t="shared" si="6"/>
        <v>25.2857142857143</v>
      </c>
      <c r="Y115" s="38">
        <v>-76.2600938940991</v>
      </c>
      <c r="Z115" s="40">
        <v>3.6</v>
      </c>
      <c r="AA115" s="36">
        <v>28</v>
      </c>
      <c r="AB115" s="36">
        <v>36</v>
      </c>
      <c r="AC115" s="36">
        <v>36</v>
      </c>
      <c r="AD115" s="40">
        <v>7.5558123588562</v>
      </c>
      <c r="AE115" s="44">
        <v>1056</v>
      </c>
      <c r="AF115" s="37">
        <v>692</v>
      </c>
      <c r="AG115" s="46">
        <f t="shared" si="7"/>
        <v>0.65530303030303</v>
      </c>
      <c r="AH115" s="36" t="s">
        <v>103</v>
      </c>
    </row>
    <row r="116" customHeight="1" spans="1:34">
      <c r="A116" s="31">
        <v>115</v>
      </c>
      <c r="B116" s="36" t="s">
        <v>100</v>
      </c>
      <c r="C116" s="37" t="s">
        <v>101</v>
      </c>
      <c r="D116" s="38">
        <v>55.1666666666667</v>
      </c>
      <c r="E116" s="38">
        <v>-2.05</v>
      </c>
      <c r="F116" s="36" t="s">
        <v>102</v>
      </c>
      <c r="G116" s="38">
        <v>12.3893805309735</v>
      </c>
      <c r="H116" s="38">
        <v>118971.428571428</v>
      </c>
      <c r="I116" s="36" t="s">
        <v>96</v>
      </c>
      <c r="J116" s="38">
        <v>8.09486780715384</v>
      </c>
      <c r="K116" s="36" t="s">
        <v>96</v>
      </c>
      <c r="L116" s="39">
        <v>-0.170483418817959</v>
      </c>
      <c r="M116" s="39">
        <v>0.629069059978988</v>
      </c>
      <c r="N116" s="39">
        <v>0.550174427094926</v>
      </c>
      <c r="O116" s="39">
        <v>0.0788946328840623</v>
      </c>
      <c r="P116" s="36"/>
      <c r="Q116" s="39">
        <v>0.550174427094926</v>
      </c>
      <c r="R116" s="36"/>
      <c r="S116" s="40">
        <v>481</v>
      </c>
      <c r="T116" s="40">
        <v>17.7</v>
      </c>
      <c r="U116" s="41">
        <v>0.7</v>
      </c>
      <c r="V116" s="40">
        <f t="shared" si="4"/>
        <v>27.1751412429379</v>
      </c>
      <c r="W116" s="40">
        <f t="shared" si="5"/>
        <v>687.142857142857</v>
      </c>
      <c r="X116" s="40">
        <f t="shared" si="6"/>
        <v>25.2857142857143</v>
      </c>
      <c r="Y116" s="38">
        <v>-71.7600187119919</v>
      </c>
      <c r="Z116" s="40">
        <v>3.6</v>
      </c>
      <c r="AA116" s="36">
        <v>28</v>
      </c>
      <c r="AB116" s="36">
        <v>36</v>
      </c>
      <c r="AC116" s="36">
        <v>36</v>
      </c>
      <c r="AD116" s="40">
        <v>7.5558123588562</v>
      </c>
      <c r="AE116" s="44">
        <v>1056</v>
      </c>
      <c r="AF116" s="37">
        <v>692</v>
      </c>
      <c r="AG116" s="46">
        <f t="shared" si="7"/>
        <v>0.65530303030303</v>
      </c>
      <c r="AH116" s="36" t="s">
        <v>103</v>
      </c>
    </row>
    <row r="117" customHeight="1" spans="1:34">
      <c r="A117" s="31">
        <v>116</v>
      </c>
      <c r="B117" s="36" t="s">
        <v>100</v>
      </c>
      <c r="C117" s="37" t="s">
        <v>101</v>
      </c>
      <c r="D117" s="38">
        <v>55.1666666666667</v>
      </c>
      <c r="E117" s="38">
        <v>-2.05</v>
      </c>
      <c r="F117" s="36" t="s">
        <v>102</v>
      </c>
      <c r="G117" s="38">
        <v>10.0442477876106</v>
      </c>
      <c r="H117" s="38">
        <v>109028.571428571</v>
      </c>
      <c r="I117" s="36" t="s">
        <v>96</v>
      </c>
      <c r="J117" s="38">
        <v>0.909797822705983</v>
      </c>
      <c r="K117" s="36" t="s">
        <v>96</v>
      </c>
      <c r="L117" s="39">
        <v>-0.506925045318809</v>
      </c>
      <c r="M117" s="39">
        <v>-1.5566940738383</v>
      </c>
      <c r="N117" s="39">
        <v>0.462901029928244</v>
      </c>
      <c r="O117" s="39">
        <v>-2.01959510376654</v>
      </c>
      <c r="P117" s="36"/>
      <c r="Q117" s="39">
        <v>0.462901029928244</v>
      </c>
      <c r="R117" s="36"/>
      <c r="S117" s="40">
        <v>481</v>
      </c>
      <c r="T117" s="40">
        <v>17.7</v>
      </c>
      <c r="U117" s="41">
        <v>0.7</v>
      </c>
      <c r="V117" s="40">
        <f t="shared" si="4"/>
        <v>27.1751412429379</v>
      </c>
      <c r="W117" s="40">
        <f t="shared" si="5"/>
        <v>687.142857142857</v>
      </c>
      <c r="X117" s="40">
        <f t="shared" si="6"/>
        <v>25.2857142857143</v>
      </c>
      <c r="Y117" s="38">
        <v>-74.705116393041</v>
      </c>
      <c r="Z117" s="40">
        <v>3.6</v>
      </c>
      <c r="AA117" s="36">
        <v>28</v>
      </c>
      <c r="AB117" s="36">
        <v>36</v>
      </c>
      <c r="AC117" s="36">
        <v>36</v>
      </c>
      <c r="AD117" s="40">
        <v>7.5558123588562</v>
      </c>
      <c r="AE117" s="44">
        <v>1056</v>
      </c>
      <c r="AF117" s="37">
        <v>692</v>
      </c>
      <c r="AG117" s="46">
        <f t="shared" si="7"/>
        <v>0.65530303030303</v>
      </c>
      <c r="AH117" s="36" t="s">
        <v>103</v>
      </c>
    </row>
    <row r="118" customHeight="1" spans="1:34">
      <c r="A118" s="31">
        <v>117</v>
      </c>
      <c r="B118" s="36" t="s">
        <v>100</v>
      </c>
      <c r="C118" s="37" t="s">
        <v>101</v>
      </c>
      <c r="D118" s="38">
        <v>55.1666666666667</v>
      </c>
      <c r="E118" s="38">
        <v>-2.05</v>
      </c>
      <c r="F118" s="36" t="s">
        <v>102</v>
      </c>
      <c r="G118" s="38">
        <v>9.60176991150442</v>
      </c>
      <c r="H118" s="38">
        <v>96342.8571428571</v>
      </c>
      <c r="I118" s="36" t="s">
        <v>96</v>
      </c>
      <c r="J118" s="38">
        <v>1.67962674961101</v>
      </c>
      <c r="K118" s="36" t="s">
        <v>96</v>
      </c>
      <c r="L118" s="39">
        <v>-0.571030433619889</v>
      </c>
      <c r="M118" s="39">
        <v>-0.943589600951912</v>
      </c>
      <c r="N118" s="39">
        <v>0.339204316481817</v>
      </c>
      <c r="O118" s="39">
        <v>-1.28279391743373</v>
      </c>
      <c r="P118" s="36"/>
      <c r="Q118" s="39">
        <v>0.339204316481817</v>
      </c>
      <c r="R118" s="36"/>
      <c r="S118" s="40">
        <v>481</v>
      </c>
      <c r="T118" s="40">
        <v>17.7</v>
      </c>
      <c r="U118" s="41">
        <v>0.7</v>
      </c>
      <c r="V118" s="40">
        <f t="shared" si="4"/>
        <v>27.1751412429379</v>
      </c>
      <c r="W118" s="40">
        <f t="shared" si="5"/>
        <v>687.142857142857</v>
      </c>
      <c r="X118" s="40">
        <f t="shared" si="6"/>
        <v>25.2857142857143</v>
      </c>
      <c r="Y118" s="38">
        <v>-82.2594660913698</v>
      </c>
      <c r="Z118" s="40">
        <v>3.6</v>
      </c>
      <c r="AA118" s="36">
        <v>28</v>
      </c>
      <c r="AB118" s="36">
        <v>36</v>
      </c>
      <c r="AC118" s="36">
        <v>36</v>
      </c>
      <c r="AD118" s="40">
        <v>7.5558123588562</v>
      </c>
      <c r="AE118" s="44">
        <v>1056</v>
      </c>
      <c r="AF118" s="37">
        <v>692</v>
      </c>
      <c r="AG118" s="46">
        <f t="shared" si="7"/>
        <v>0.65530303030303</v>
      </c>
      <c r="AH118" s="36" t="s">
        <v>103</v>
      </c>
    </row>
    <row r="119" customHeight="1" spans="1:34">
      <c r="A119" s="31">
        <v>118</v>
      </c>
      <c r="B119" s="36" t="s">
        <v>100</v>
      </c>
      <c r="C119" s="37" t="s">
        <v>101</v>
      </c>
      <c r="D119" s="38">
        <v>55.1666666666667</v>
      </c>
      <c r="E119" s="38">
        <v>-2.05</v>
      </c>
      <c r="F119" s="36" t="s">
        <v>102</v>
      </c>
      <c r="G119" s="38">
        <v>8.84955752212389</v>
      </c>
      <c r="H119" s="38">
        <v>68914.2857142859</v>
      </c>
      <c r="I119" s="36" t="s">
        <v>96</v>
      </c>
      <c r="J119" s="38">
        <v>0.653188180404229</v>
      </c>
      <c r="K119" s="36" t="s">
        <v>96</v>
      </c>
      <c r="L119" s="39">
        <v>-0.680471283611219</v>
      </c>
      <c r="M119" s="39">
        <v>-1.88805120979284</v>
      </c>
      <c r="N119" s="39">
        <v>0.00415455520714997</v>
      </c>
      <c r="O119" s="39">
        <v>-1.89220576499999</v>
      </c>
      <c r="P119" s="36"/>
      <c r="Q119" s="39">
        <v>0.00415455520714997</v>
      </c>
      <c r="R119" s="36"/>
      <c r="S119" s="40">
        <v>481</v>
      </c>
      <c r="T119" s="40">
        <v>17.7</v>
      </c>
      <c r="U119" s="41">
        <v>0.7</v>
      </c>
      <c r="V119" s="40">
        <f t="shared" si="4"/>
        <v>27.1751412429379</v>
      </c>
      <c r="W119" s="40">
        <f t="shared" si="5"/>
        <v>687.142857142857</v>
      </c>
      <c r="X119" s="40">
        <f t="shared" si="6"/>
        <v>25.2857142857143</v>
      </c>
      <c r="Y119" s="38">
        <v>-46.74265514056</v>
      </c>
      <c r="Z119" s="40">
        <v>3.6</v>
      </c>
      <c r="AA119" s="36">
        <v>28</v>
      </c>
      <c r="AB119" s="36">
        <v>36</v>
      </c>
      <c r="AC119" s="36">
        <v>36</v>
      </c>
      <c r="AD119" s="40">
        <v>7.5558123588562</v>
      </c>
      <c r="AE119" s="44">
        <v>1056</v>
      </c>
      <c r="AF119" s="37">
        <v>692</v>
      </c>
      <c r="AG119" s="46">
        <f t="shared" si="7"/>
        <v>0.65530303030303</v>
      </c>
      <c r="AH119" s="36" t="s">
        <v>103</v>
      </c>
    </row>
    <row r="120" customHeight="1" spans="1:34">
      <c r="A120" s="31">
        <v>119</v>
      </c>
      <c r="B120" s="36" t="s">
        <v>100</v>
      </c>
      <c r="C120" s="37" t="s">
        <v>101</v>
      </c>
      <c r="D120" s="38">
        <v>55.1666666666667</v>
      </c>
      <c r="E120" s="38">
        <v>-2.05</v>
      </c>
      <c r="F120" s="36" t="s">
        <v>102</v>
      </c>
      <c r="G120" s="38">
        <v>3.6283185840708</v>
      </c>
      <c r="H120" s="38">
        <v>19885.7142857143</v>
      </c>
      <c r="I120" s="36" t="s">
        <v>96</v>
      </c>
      <c r="J120" s="38">
        <v>4.5023328149299</v>
      </c>
      <c r="K120" s="36" t="s">
        <v>96</v>
      </c>
      <c r="L120" s="39">
        <v>-1.45651432452247</v>
      </c>
      <c r="M120" s="39">
        <v>0.0424344689370045</v>
      </c>
      <c r="N120" s="39">
        <v>-1.23870734230551</v>
      </c>
      <c r="O120" s="39">
        <v>1.28114181124251</v>
      </c>
      <c r="P120" s="36"/>
      <c r="Q120" s="39">
        <v>-1.23870734230551</v>
      </c>
      <c r="R120" s="36"/>
      <c r="S120" s="40">
        <v>481</v>
      </c>
      <c r="T120" s="40">
        <v>17.7</v>
      </c>
      <c r="U120" s="41">
        <v>0.7</v>
      </c>
      <c r="V120" s="40">
        <f t="shared" si="4"/>
        <v>27.1751412429379</v>
      </c>
      <c r="W120" s="40">
        <f t="shared" si="5"/>
        <v>687.142857142857</v>
      </c>
      <c r="X120" s="40">
        <f t="shared" si="6"/>
        <v>25.2857142857143</v>
      </c>
      <c r="Y120" s="38">
        <v>-48.4145049755439</v>
      </c>
      <c r="Z120" s="40">
        <v>3.6</v>
      </c>
      <c r="AA120" s="36">
        <v>28</v>
      </c>
      <c r="AB120" s="36">
        <v>36</v>
      </c>
      <c r="AC120" s="36">
        <v>36</v>
      </c>
      <c r="AD120" s="40">
        <v>7.5558123588562</v>
      </c>
      <c r="AE120" s="44">
        <v>1056</v>
      </c>
      <c r="AF120" s="37">
        <v>692</v>
      </c>
      <c r="AG120" s="46">
        <f t="shared" si="7"/>
        <v>0.65530303030303</v>
      </c>
      <c r="AH120" s="36" t="s">
        <v>103</v>
      </c>
    </row>
    <row r="121" customHeight="1" spans="1:34">
      <c r="A121" s="31">
        <v>120</v>
      </c>
      <c r="B121" s="36" t="s">
        <v>100</v>
      </c>
      <c r="C121" s="37" t="s">
        <v>101</v>
      </c>
      <c r="D121" s="38">
        <v>55.1666666666667</v>
      </c>
      <c r="E121" s="38">
        <v>-2.05</v>
      </c>
      <c r="F121" s="36" t="s">
        <v>102</v>
      </c>
      <c r="G121" s="38">
        <v>2.16814159292035</v>
      </c>
      <c r="H121" s="38">
        <v>15428.5714285714</v>
      </c>
      <c r="I121" s="36" t="s">
        <v>96</v>
      </c>
      <c r="J121" s="38">
        <v>0.909797822705983</v>
      </c>
      <c r="K121" s="36" t="s">
        <v>96</v>
      </c>
      <c r="L121" s="39">
        <v>-1.67881016624335</v>
      </c>
      <c r="M121" s="39">
        <v>-1.5566940738383</v>
      </c>
      <c r="N121" s="39">
        <v>-1.49248786308161</v>
      </c>
      <c r="O121" s="39">
        <v>-0.064206210756689</v>
      </c>
      <c r="P121" s="36"/>
      <c r="Q121" s="39">
        <v>-1.49248786308161</v>
      </c>
      <c r="R121" s="36"/>
      <c r="S121" s="40">
        <v>481</v>
      </c>
      <c r="T121" s="40">
        <v>17.7</v>
      </c>
      <c r="U121" s="41">
        <v>0.7</v>
      </c>
      <c r="V121" s="40">
        <f t="shared" si="4"/>
        <v>27.1751412429379</v>
      </c>
      <c r="W121" s="40">
        <f t="shared" si="5"/>
        <v>687.142857142857</v>
      </c>
      <c r="X121" s="40">
        <f t="shared" si="6"/>
        <v>25.2857142857143</v>
      </c>
      <c r="Y121" s="38">
        <v>-52.2453383910869</v>
      </c>
      <c r="Z121" s="40">
        <v>3.6</v>
      </c>
      <c r="AA121" s="36">
        <v>28</v>
      </c>
      <c r="AB121" s="36">
        <v>36</v>
      </c>
      <c r="AC121" s="36">
        <v>36</v>
      </c>
      <c r="AD121" s="40">
        <v>7.5558123588562</v>
      </c>
      <c r="AE121" s="44">
        <v>1056</v>
      </c>
      <c r="AF121" s="37">
        <v>692</v>
      </c>
      <c r="AG121" s="46">
        <f t="shared" si="7"/>
        <v>0.65530303030303</v>
      </c>
      <c r="AH121" s="36" t="s">
        <v>103</v>
      </c>
    </row>
    <row r="122" customHeight="1" spans="1:34">
      <c r="A122" s="31">
        <v>121</v>
      </c>
      <c r="B122" s="36" t="s">
        <v>100</v>
      </c>
      <c r="C122" s="37" t="s">
        <v>101</v>
      </c>
      <c r="D122" s="38">
        <v>55.1666666666667</v>
      </c>
      <c r="E122" s="38">
        <v>-2.05</v>
      </c>
      <c r="F122" s="36" t="s">
        <v>102</v>
      </c>
      <c r="G122" s="38">
        <v>3.09734513274336</v>
      </c>
      <c r="H122" s="38">
        <v>28457.1428571429</v>
      </c>
      <c r="I122" s="36" t="s">
        <v>96</v>
      </c>
      <c r="J122" s="38">
        <v>2.19284603421456</v>
      </c>
      <c r="K122" s="36" t="s">
        <v>96</v>
      </c>
      <c r="L122" s="39">
        <v>-1.53707727469245</v>
      </c>
      <c r="M122" s="39">
        <v>-0.676960937697878</v>
      </c>
      <c r="N122" s="39">
        <v>-0.880309745055329</v>
      </c>
      <c r="O122" s="39">
        <v>0.203348807357451</v>
      </c>
      <c r="P122" s="36"/>
      <c r="Q122" s="39">
        <v>-0.880309745055329</v>
      </c>
      <c r="R122" s="36"/>
      <c r="S122" s="40">
        <v>481</v>
      </c>
      <c r="T122" s="40">
        <v>17.7</v>
      </c>
      <c r="U122" s="41">
        <v>0.7</v>
      </c>
      <c r="V122" s="40">
        <f t="shared" si="4"/>
        <v>27.1751412429379</v>
      </c>
      <c r="W122" s="40">
        <f t="shared" si="5"/>
        <v>687.142857142857</v>
      </c>
      <c r="X122" s="40">
        <f t="shared" si="6"/>
        <v>25.2857142857143</v>
      </c>
      <c r="Y122" s="38">
        <v>-60.7508091026846</v>
      </c>
      <c r="Z122" s="40">
        <v>3.6</v>
      </c>
      <c r="AA122" s="36">
        <v>28</v>
      </c>
      <c r="AB122" s="36">
        <v>36</v>
      </c>
      <c r="AC122" s="36">
        <v>36</v>
      </c>
      <c r="AD122" s="40">
        <v>7.5558123588562</v>
      </c>
      <c r="AE122" s="44">
        <v>1056</v>
      </c>
      <c r="AF122" s="37">
        <v>692</v>
      </c>
      <c r="AG122" s="46">
        <f t="shared" si="7"/>
        <v>0.65530303030303</v>
      </c>
      <c r="AH122" s="36" t="s">
        <v>103</v>
      </c>
    </row>
    <row r="123" customHeight="1" spans="1:34">
      <c r="A123" s="31">
        <v>122</v>
      </c>
      <c r="B123" s="36" t="s">
        <v>100</v>
      </c>
      <c r="C123" s="37" t="s">
        <v>101</v>
      </c>
      <c r="D123" s="38">
        <v>55.1666666666667</v>
      </c>
      <c r="E123" s="38">
        <v>-2.05</v>
      </c>
      <c r="F123" s="36" t="s">
        <v>102</v>
      </c>
      <c r="G123" s="38">
        <v>4.38053097345133</v>
      </c>
      <c r="H123" s="38">
        <v>28114.2857142857</v>
      </c>
      <c r="I123" s="36" t="s">
        <v>96</v>
      </c>
      <c r="J123" s="38">
        <v>1.93623639191276</v>
      </c>
      <c r="K123" s="36" t="s">
        <v>96</v>
      </c>
      <c r="L123" s="39">
        <v>-1.34291117205075</v>
      </c>
      <c r="M123" s="39">
        <v>-0.801415112171334</v>
      </c>
      <c r="N123" s="39">
        <v>-0.892431105587676</v>
      </c>
      <c r="O123" s="39">
        <v>0.0910159934163418</v>
      </c>
      <c r="P123" s="36"/>
      <c r="Q123" s="39">
        <v>-0.892431105587676</v>
      </c>
      <c r="R123" s="36"/>
      <c r="S123" s="40">
        <v>481</v>
      </c>
      <c r="T123" s="40">
        <v>17.7</v>
      </c>
      <c r="U123" s="41">
        <v>0.7</v>
      </c>
      <c r="V123" s="40">
        <f t="shared" si="4"/>
        <v>27.1751412429379</v>
      </c>
      <c r="W123" s="40">
        <f t="shared" si="5"/>
        <v>687.142857142857</v>
      </c>
      <c r="X123" s="40">
        <f t="shared" si="6"/>
        <v>25.2857142857143</v>
      </c>
      <c r="Y123" s="38">
        <v>-76.4885884878139</v>
      </c>
      <c r="Z123" s="40">
        <v>3.6</v>
      </c>
      <c r="AA123" s="36">
        <v>28</v>
      </c>
      <c r="AB123" s="36">
        <v>36</v>
      </c>
      <c r="AC123" s="36">
        <v>36</v>
      </c>
      <c r="AD123" s="40">
        <v>7.5558123588562</v>
      </c>
      <c r="AE123" s="44">
        <v>1056</v>
      </c>
      <c r="AF123" s="37">
        <v>692</v>
      </c>
      <c r="AG123" s="46">
        <f t="shared" si="7"/>
        <v>0.65530303030303</v>
      </c>
      <c r="AH123" s="36" t="s">
        <v>103</v>
      </c>
    </row>
    <row r="124" customHeight="1" spans="1:34">
      <c r="A124" s="31">
        <v>123</v>
      </c>
      <c r="B124" s="36" t="s">
        <v>100</v>
      </c>
      <c r="C124" s="37" t="s">
        <v>101</v>
      </c>
      <c r="D124" s="38">
        <v>55.1666666666667</v>
      </c>
      <c r="E124" s="38">
        <v>-2.05</v>
      </c>
      <c r="F124" s="36" t="s">
        <v>102</v>
      </c>
      <c r="G124" s="38">
        <v>12.4336283185841</v>
      </c>
      <c r="H124" s="38">
        <v>98400.0000000001</v>
      </c>
      <c r="I124" s="36" t="s">
        <v>96</v>
      </c>
      <c r="J124" s="38">
        <v>2.44945567651634</v>
      </c>
      <c r="K124" s="36" t="s">
        <v>96</v>
      </c>
      <c r="L124" s="39">
        <v>-0.164188574770868</v>
      </c>
      <c r="M124" s="39">
        <v>-0.566295369810328</v>
      </c>
      <c r="N124" s="39">
        <v>0.360331862907694</v>
      </c>
      <c r="O124" s="39">
        <v>-0.926627232718021</v>
      </c>
      <c r="P124" s="36"/>
      <c r="Q124" s="39">
        <v>0.360331862907694</v>
      </c>
      <c r="R124" s="36"/>
      <c r="S124" s="40">
        <v>481</v>
      </c>
      <c r="T124" s="40">
        <v>17.7</v>
      </c>
      <c r="U124" s="41">
        <v>0.7</v>
      </c>
      <c r="V124" s="40">
        <f t="shared" si="4"/>
        <v>27.1751412429379</v>
      </c>
      <c r="W124" s="40">
        <f t="shared" si="5"/>
        <v>687.142857142857</v>
      </c>
      <c r="X124" s="40">
        <f t="shared" si="6"/>
        <v>25.2857142857143</v>
      </c>
      <c r="Y124" s="38">
        <v>-79.5672094629212</v>
      </c>
      <c r="Z124" s="40">
        <v>3.6</v>
      </c>
      <c r="AA124" s="36">
        <v>28</v>
      </c>
      <c r="AB124" s="36">
        <v>36</v>
      </c>
      <c r="AC124" s="36">
        <v>36</v>
      </c>
      <c r="AD124" s="40">
        <v>7.5558123588562</v>
      </c>
      <c r="AE124" s="44">
        <v>1056</v>
      </c>
      <c r="AF124" s="37">
        <v>692</v>
      </c>
      <c r="AG124" s="46">
        <f t="shared" si="7"/>
        <v>0.65530303030303</v>
      </c>
      <c r="AH124" s="36" t="s">
        <v>103</v>
      </c>
    </row>
    <row r="125" customHeight="1" spans="1:34">
      <c r="A125" s="31">
        <v>124</v>
      </c>
      <c r="B125" s="36" t="s">
        <v>100</v>
      </c>
      <c r="C125" s="37" t="s">
        <v>101</v>
      </c>
      <c r="D125" s="38">
        <v>55.1666666666667</v>
      </c>
      <c r="E125" s="38">
        <v>-2.05</v>
      </c>
      <c r="F125" s="36" t="s">
        <v>102</v>
      </c>
      <c r="G125" s="38">
        <v>11.5929203539823</v>
      </c>
      <c r="H125" s="38">
        <v>79542.8571428571</v>
      </c>
      <c r="I125" s="36" t="s">
        <v>96</v>
      </c>
      <c r="J125" s="38">
        <v>0.396578538102453</v>
      </c>
      <c r="K125" s="36" t="s">
        <v>96</v>
      </c>
      <c r="L125" s="39">
        <v>-0.284125152940014</v>
      </c>
      <c r="M125" s="39">
        <v>-2.38704237591212</v>
      </c>
      <c r="N125" s="39">
        <v>0.147587018814381</v>
      </c>
      <c r="O125" s="39">
        <v>-2.5346293947265</v>
      </c>
      <c r="P125" s="36"/>
      <c r="Q125" s="39">
        <v>0.147587018814381</v>
      </c>
      <c r="R125" s="36"/>
      <c r="S125" s="40">
        <v>481</v>
      </c>
      <c r="T125" s="40">
        <v>17.7</v>
      </c>
      <c r="U125" s="41">
        <v>0.7</v>
      </c>
      <c r="V125" s="40">
        <f t="shared" si="4"/>
        <v>27.1751412429379</v>
      </c>
      <c r="W125" s="40">
        <f t="shared" si="5"/>
        <v>687.142857142857</v>
      </c>
      <c r="X125" s="40">
        <f t="shared" si="6"/>
        <v>25.2857142857143</v>
      </c>
      <c r="Y125" s="38">
        <v>-79.0101907661716</v>
      </c>
      <c r="Z125" s="40">
        <v>3.6</v>
      </c>
      <c r="AA125" s="36">
        <v>28</v>
      </c>
      <c r="AB125" s="36">
        <v>36</v>
      </c>
      <c r="AC125" s="36">
        <v>36</v>
      </c>
      <c r="AD125" s="40">
        <v>7.5558123588562</v>
      </c>
      <c r="AE125" s="44">
        <v>1056</v>
      </c>
      <c r="AF125" s="37">
        <v>692</v>
      </c>
      <c r="AG125" s="46">
        <f t="shared" si="7"/>
        <v>0.65530303030303</v>
      </c>
      <c r="AH125" s="36" t="s">
        <v>103</v>
      </c>
    </row>
    <row r="126" customHeight="1" spans="1:34">
      <c r="A126" s="31">
        <v>125</v>
      </c>
      <c r="B126" s="36" t="s">
        <v>100</v>
      </c>
      <c r="C126" s="37" t="s">
        <v>101</v>
      </c>
      <c r="D126" s="38">
        <v>55.1666666666667</v>
      </c>
      <c r="E126" s="38">
        <v>-2.05</v>
      </c>
      <c r="F126" s="36" t="s">
        <v>102</v>
      </c>
      <c r="G126" s="38">
        <v>13.3628318584071</v>
      </c>
      <c r="H126" s="38">
        <v>85028.5714285715</v>
      </c>
      <c r="I126" s="36" t="s">
        <v>96</v>
      </c>
      <c r="J126" s="38">
        <v>1.93623639191276</v>
      </c>
      <c r="K126" s="36" t="s">
        <v>96</v>
      </c>
      <c r="L126" s="39">
        <v>-0.0324459822321614</v>
      </c>
      <c r="M126" s="39">
        <v>-0.801415112171334</v>
      </c>
      <c r="N126" s="39">
        <v>0.214278393313055</v>
      </c>
      <c r="O126" s="39">
        <v>-1.01569350548439</v>
      </c>
      <c r="P126" s="36"/>
      <c r="Q126" s="39">
        <v>0.214278393313055</v>
      </c>
      <c r="R126" s="36"/>
      <c r="S126" s="40">
        <v>481</v>
      </c>
      <c r="T126" s="40">
        <v>17.7</v>
      </c>
      <c r="U126" s="41">
        <v>0.7</v>
      </c>
      <c r="V126" s="40">
        <f t="shared" si="4"/>
        <v>27.1751412429379</v>
      </c>
      <c r="W126" s="40">
        <f t="shared" si="5"/>
        <v>687.142857142857</v>
      </c>
      <c r="X126" s="40">
        <f t="shared" si="6"/>
        <v>25.2857142857143</v>
      </c>
      <c r="Y126" s="38">
        <v>-76.0363712739109</v>
      </c>
      <c r="Z126" s="40">
        <v>3.6</v>
      </c>
      <c r="AA126" s="36">
        <v>28</v>
      </c>
      <c r="AB126" s="36">
        <v>36</v>
      </c>
      <c r="AC126" s="36">
        <v>36</v>
      </c>
      <c r="AD126" s="40">
        <v>7.5558123588562</v>
      </c>
      <c r="AE126" s="44">
        <v>1056</v>
      </c>
      <c r="AF126" s="37">
        <v>692</v>
      </c>
      <c r="AG126" s="46">
        <f t="shared" si="7"/>
        <v>0.65530303030303</v>
      </c>
      <c r="AH126" s="36" t="s">
        <v>103</v>
      </c>
    </row>
    <row r="127" customHeight="1" spans="1:34">
      <c r="A127" s="31">
        <v>126</v>
      </c>
      <c r="B127" s="36" t="s">
        <v>100</v>
      </c>
      <c r="C127" s="37" t="s">
        <v>101</v>
      </c>
      <c r="D127" s="38">
        <v>55.1666666666667</v>
      </c>
      <c r="E127" s="38">
        <v>-2.05</v>
      </c>
      <c r="F127" s="36" t="s">
        <v>102</v>
      </c>
      <c r="G127" s="38">
        <v>10.2654867256637</v>
      </c>
      <c r="H127" s="38">
        <v>66857.142857143</v>
      </c>
      <c r="I127" s="36" t="s">
        <v>96</v>
      </c>
      <c r="J127" s="38">
        <v>3.21928460342134</v>
      </c>
      <c r="K127" s="36" t="s">
        <v>96</v>
      </c>
      <c r="L127" s="39">
        <v>-0.474947413799072</v>
      </c>
      <c r="M127" s="39">
        <v>-0.293002034810688</v>
      </c>
      <c r="N127" s="39">
        <v>-0.0261507942881795</v>
      </c>
      <c r="O127" s="39">
        <v>-0.266851240522509</v>
      </c>
      <c r="P127" s="36"/>
      <c r="Q127" s="39">
        <v>-0.0261507942881795</v>
      </c>
      <c r="R127" s="36"/>
      <c r="S127" s="40">
        <v>481</v>
      </c>
      <c r="T127" s="40">
        <v>17.7</v>
      </c>
      <c r="U127" s="41">
        <v>0.7</v>
      </c>
      <c r="V127" s="40">
        <f t="shared" si="4"/>
        <v>27.1751412429379</v>
      </c>
      <c r="W127" s="40">
        <f t="shared" si="5"/>
        <v>687.142857142857</v>
      </c>
      <c r="X127" s="40">
        <f t="shared" si="6"/>
        <v>25.2857142857143</v>
      </c>
      <c r="Y127" s="38">
        <v>-84.1337907375645</v>
      </c>
      <c r="Z127" s="40">
        <v>3.6</v>
      </c>
      <c r="AA127" s="36">
        <v>28</v>
      </c>
      <c r="AB127" s="36">
        <v>36</v>
      </c>
      <c r="AC127" s="36">
        <v>36</v>
      </c>
      <c r="AD127" s="40">
        <v>7.5558123588562</v>
      </c>
      <c r="AE127" s="44">
        <v>1056</v>
      </c>
      <c r="AF127" s="37">
        <v>692</v>
      </c>
      <c r="AG127" s="46">
        <f t="shared" si="7"/>
        <v>0.65530303030303</v>
      </c>
      <c r="AH127" s="36" t="s">
        <v>103</v>
      </c>
    </row>
    <row r="128" customHeight="1" spans="1:34">
      <c r="A128" s="31">
        <v>127</v>
      </c>
      <c r="B128" s="36" t="s">
        <v>104</v>
      </c>
      <c r="C128" s="37" t="s">
        <v>101</v>
      </c>
      <c r="D128" s="38">
        <v>55.1666666666667</v>
      </c>
      <c r="E128" s="38">
        <v>-2.05</v>
      </c>
      <c r="F128" s="36" t="s">
        <v>102</v>
      </c>
      <c r="G128" s="38">
        <v>4.91150442477876</v>
      </c>
      <c r="H128" s="38">
        <v>3771.42857142857</v>
      </c>
      <c r="I128" s="36" t="s">
        <v>96</v>
      </c>
      <c r="J128" s="38">
        <v>2.70606531881813</v>
      </c>
      <c r="K128" s="36" t="s">
        <v>96</v>
      </c>
      <c r="L128" s="39">
        <v>-1.26309077084677</v>
      </c>
      <c r="M128" s="39">
        <v>-2.04954503874563</v>
      </c>
      <c r="N128" s="39">
        <v>-1.17632127299543</v>
      </c>
      <c r="O128" s="39">
        <v>-0.873223765750206</v>
      </c>
      <c r="P128" s="36"/>
      <c r="Q128" s="39">
        <v>-1.17632127299543</v>
      </c>
      <c r="R128" s="36"/>
      <c r="S128" s="40">
        <v>285</v>
      </c>
      <c r="T128" s="40">
        <v>10.3</v>
      </c>
      <c r="U128" s="41">
        <v>0.7</v>
      </c>
      <c r="V128" s="40">
        <f t="shared" si="4"/>
        <v>27.6699029126214</v>
      </c>
      <c r="W128" s="40">
        <f t="shared" si="5"/>
        <v>407.142857142857</v>
      </c>
      <c r="X128" s="40">
        <f t="shared" si="6"/>
        <v>14.7142857142857</v>
      </c>
      <c r="Y128" s="42">
        <v>-32.4559395742733</v>
      </c>
      <c r="Z128" s="40">
        <v>3.8</v>
      </c>
      <c r="AA128" s="36">
        <v>28</v>
      </c>
      <c r="AB128" s="36">
        <v>36</v>
      </c>
      <c r="AC128" s="36">
        <v>36</v>
      </c>
      <c r="AD128" s="40">
        <v>7.5558123588562</v>
      </c>
      <c r="AE128" s="44">
        <v>1056</v>
      </c>
      <c r="AF128" s="37">
        <v>692</v>
      </c>
      <c r="AG128" s="46">
        <f t="shared" si="7"/>
        <v>0.65530303030303</v>
      </c>
      <c r="AH128" s="36" t="s">
        <v>103</v>
      </c>
    </row>
    <row r="129" customHeight="1" spans="1:34">
      <c r="A129" s="31">
        <v>128</v>
      </c>
      <c r="B129" s="36" t="s">
        <v>104</v>
      </c>
      <c r="C129" s="37" t="s">
        <v>101</v>
      </c>
      <c r="D129" s="38">
        <v>55.1666666666667</v>
      </c>
      <c r="E129" s="38">
        <v>-2.05</v>
      </c>
      <c r="F129" s="36" t="s">
        <v>102</v>
      </c>
      <c r="G129" s="38">
        <v>7.12389380530973</v>
      </c>
      <c r="H129" s="38">
        <v>7885.71428571431</v>
      </c>
      <c r="I129" s="36" t="s">
        <v>96</v>
      </c>
      <c r="J129" s="38">
        <v>21.9517884914463</v>
      </c>
      <c r="K129" s="36" t="s">
        <v>96</v>
      </c>
      <c r="L129" s="39">
        <v>-0.933761157649975</v>
      </c>
      <c r="M129" s="39">
        <v>0.0438079097333472</v>
      </c>
      <c r="N129" s="39">
        <v>-0.438722329864644</v>
      </c>
      <c r="O129" s="39">
        <v>0.482530239597991</v>
      </c>
      <c r="P129" s="36"/>
      <c r="Q129" s="39">
        <v>-0.438722329864644</v>
      </c>
      <c r="R129" s="36"/>
      <c r="S129" s="40">
        <v>285</v>
      </c>
      <c r="T129" s="40">
        <v>10.3</v>
      </c>
      <c r="U129" s="41">
        <v>0.7</v>
      </c>
      <c r="V129" s="40">
        <f t="shared" si="4"/>
        <v>27.6699029126214</v>
      </c>
      <c r="W129" s="40">
        <f t="shared" si="5"/>
        <v>407.142857142857</v>
      </c>
      <c r="X129" s="40">
        <f t="shared" si="6"/>
        <v>14.7142857142857</v>
      </c>
      <c r="Y129" s="42">
        <v>-32.4559395742733</v>
      </c>
      <c r="Z129" s="40">
        <v>3.8</v>
      </c>
      <c r="AA129" s="36">
        <v>28</v>
      </c>
      <c r="AB129" s="36">
        <v>36</v>
      </c>
      <c r="AC129" s="36">
        <v>36</v>
      </c>
      <c r="AD129" s="40">
        <v>7.5558123588562</v>
      </c>
      <c r="AE129" s="44">
        <v>1056</v>
      </c>
      <c r="AF129" s="37">
        <v>692</v>
      </c>
      <c r="AG129" s="46">
        <f t="shared" si="7"/>
        <v>0.65530303030303</v>
      </c>
      <c r="AH129" s="36" t="s">
        <v>103</v>
      </c>
    </row>
    <row r="130" customHeight="1" spans="1:34">
      <c r="A130" s="31">
        <v>129</v>
      </c>
      <c r="B130" s="36" t="s">
        <v>104</v>
      </c>
      <c r="C130" s="37" t="s">
        <v>101</v>
      </c>
      <c r="D130" s="38">
        <v>55.1666666666667</v>
      </c>
      <c r="E130" s="38">
        <v>-2.05</v>
      </c>
      <c r="F130" s="36" t="s">
        <v>102</v>
      </c>
      <c r="G130" s="38">
        <v>11.5044247787611</v>
      </c>
      <c r="H130" s="38">
        <v>10971.4285714286</v>
      </c>
      <c r="I130" s="36" t="s">
        <v>96</v>
      </c>
      <c r="J130" s="38">
        <v>17.8460342146188</v>
      </c>
      <c r="K130" s="36" t="s">
        <v>96</v>
      </c>
      <c r="L130" s="39">
        <v>-0.296791267646519</v>
      </c>
      <c r="M130" s="39">
        <v>-0.163259396025504</v>
      </c>
      <c r="N130" s="39">
        <v>-0.108480642994068</v>
      </c>
      <c r="O130" s="39">
        <v>-0.0547787530314365</v>
      </c>
      <c r="P130" s="36"/>
      <c r="Q130" s="39">
        <v>-0.108480642994068</v>
      </c>
      <c r="R130" s="36"/>
      <c r="S130" s="40">
        <v>285</v>
      </c>
      <c r="T130" s="40">
        <v>10.3</v>
      </c>
      <c r="U130" s="41">
        <v>0.7</v>
      </c>
      <c r="V130" s="40">
        <f t="shared" ref="V130:V193" si="8">S130/T130</f>
        <v>27.6699029126214</v>
      </c>
      <c r="W130" s="40">
        <f t="shared" ref="W130:W193" si="9">S130/U130</f>
        <v>407.142857142857</v>
      </c>
      <c r="X130" s="40">
        <f t="shared" si="6"/>
        <v>14.7142857142857</v>
      </c>
      <c r="Y130" s="38">
        <v>-30.1241685956466</v>
      </c>
      <c r="Z130" s="40">
        <v>3.8</v>
      </c>
      <c r="AA130" s="36">
        <v>28</v>
      </c>
      <c r="AB130" s="36">
        <v>36</v>
      </c>
      <c r="AC130" s="36">
        <v>36</v>
      </c>
      <c r="AD130" s="40">
        <v>7.5558123588562</v>
      </c>
      <c r="AE130" s="44">
        <v>1056</v>
      </c>
      <c r="AF130" s="37">
        <v>692</v>
      </c>
      <c r="AG130" s="46">
        <f t="shared" si="7"/>
        <v>0.65530303030303</v>
      </c>
      <c r="AH130" s="36" t="s">
        <v>103</v>
      </c>
    </row>
    <row r="131" customHeight="1" spans="1:34">
      <c r="A131" s="31">
        <v>130</v>
      </c>
      <c r="B131" s="36" t="s">
        <v>104</v>
      </c>
      <c r="C131" s="37" t="s">
        <v>101</v>
      </c>
      <c r="D131" s="38">
        <v>55.1666666666667</v>
      </c>
      <c r="E131" s="38">
        <v>-2.05</v>
      </c>
      <c r="F131" s="36" t="s">
        <v>102</v>
      </c>
      <c r="G131" s="38">
        <v>12.5663716814159</v>
      </c>
      <c r="H131" s="38">
        <v>7885.71428571431</v>
      </c>
      <c r="I131" s="36" t="s">
        <v>96</v>
      </c>
      <c r="J131" s="38">
        <v>1.67962674961101</v>
      </c>
      <c r="K131" s="36" t="s">
        <v>96</v>
      </c>
      <c r="L131" s="39">
        <v>-0.145315740926954</v>
      </c>
      <c r="M131" s="39">
        <v>-2.52646911083609</v>
      </c>
      <c r="N131" s="39">
        <v>-0.438722329864644</v>
      </c>
      <c r="O131" s="39">
        <v>-2.08774678097144</v>
      </c>
      <c r="P131" s="36"/>
      <c r="Q131" s="39">
        <v>-0.438722329864644</v>
      </c>
      <c r="R131" s="36"/>
      <c r="S131" s="40">
        <v>285</v>
      </c>
      <c r="T131" s="40">
        <v>10.3</v>
      </c>
      <c r="U131" s="41">
        <v>0.7</v>
      </c>
      <c r="V131" s="40">
        <f t="shared" si="8"/>
        <v>27.6699029126214</v>
      </c>
      <c r="W131" s="40">
        <f t="shared" si="9"/>
        <v>407.142857142857</v>
      </c>
      <c r="X131" s="40">
        <f t="shared" ref="X131:X194" si="10">T131/U131</f>
        <v>14.7142857142857</v>
      </c>
      <c r="Y131" s="38">
        <v>-42.8675864710487</v>
      </c>
      <c r="Z131" s="40">
        <v>3.8</v>
      </c>
      <c r="AA131" s="36">
        <v>28</v>
      </c>
      <c r="AB131" s="36">
        <v>36</v>
      </c>
      <c r="AC131" s="36">
        <v>36</v>
      </c>
      <c r="AD131" s="40">
        <v>7.5558123588562</v>
      </c>
      <c r="AE131" s="44">
        <v>1056</v>
      </c>
      <c r="AF131" s="37">
        <v>692</v>
      </c>
      <c r="AG131" s="46">
        <f t="shared" ref="AG131:AG194" si="11">AF131/AE131</f>
        <v>0.65530303030303</v>
      </c>
      <c r="AH131" s="36" t="s">
        <v>103</v>
      </c>
    </row>
    <row r="132" customHeight="1" spans="1:34">
      <c r="A132" s="31">
        <v>131</v>
      </c>
      <c r="B132" s="36" t="s">
        <v>104</v>
      </c>
      <c r="C132" s="37" t="s">
        <v>101</v>
      </c>
      <c r="D132" s="38">
        <v>55.1666666666667</v>
      </c>
      <c r="E132" s="38">
        <v>-2.05</v>
      </c>
      <c r="F132" s="36" t="s">
        <v>102</v>
      </c>
      <c r="G132" s="38">
        <v>10.2212389380531</v>
      </c>
      <c r="H132" s="38">
        <v>3771.42857142857</v>
      </c>
      <c r="I132" s="36" t="s">
        <v>96</v>
      </c>
      <c r="J132" s="38">
        <v>11.1741835147745</v>
      </c>
      <c r="K132" s="36" t="s">
        <v>96</v>
      </c>
      <c r="L132" s="39">
        <v>-0.481338945514288</v>
      </c>
      <c r="M132" s="39">
        <v>-0.631434632441115</v>
      </c>
      <c r="N132" s="39">
        <v>-1.17632127299543</v>
      </c>
      <c r="O132" s="39">
        <v>0.544886640554312</v>
      </c>
      <c r="P132" s="36"/>
      <c r="Q132" s="39">
        <v>-1.17632127299543</v>
      </c>
      <c r="R132" s="36"/>
      <c r="S132" s="40">
        <v>285</v>
      </c>
      <c r="T132" s="40">
        <v>10.3</v>
      </c>
      <c r="U132" s="41">
        <v>0.7</v>
      </c>
      <c r="V132" s="40">
        <f t="shared" si="8"/>
        <v>27.6699029126214</v>
      </c>
      <c r="W132" s="40">
        <f t="shared" si="9"/>
        <v>407.142857142857</v>
      </c>
      <c r="X132" s="40">
        <f t="shared" si="10"/>
        <v>14.7142857142857</v>
      </c>
      <c r="Y132" s="38">
        <v>-33.0765624739807</v>
      </c>
      <c r="Z132" s="40">
        <v>3.8</v>
      </c>
      <c r="AA132" s="36">
        <v>28</v>
      </c>
      <c r="AB132" s="36">
        <v>36</v>
      </c>
      <c r="AC132" s="36">
        <v>36</v>
      </c>
      <c r="AD132" s="40">
        <v>7.5558123588562</v>
      </c>
      <c r="AE132" s="44">
        <v>1056</v>
      </c>
      <c r="AF132" s="37">
        <v>692</v>
      </c>
      <c r="AG132" s="46">
        <f t="shared" si="11"/>
        <v>0.65530303030303</v>
      </c>
      <c r="AH132" s="36" t="s">
        <v>103</v>
      </c>
    </row>
    <row r="133" customHeight="1" spans="1:34">
      <c r="A133" s="31">
        <v>132</v>
      </c>
      <c r="B133" s="36" t="s">
        <v>104</v>
      </c>
      <c r="C133" s="37" t="s">
        <v>101</v>
      </c>
      <c r="D133" s="38">
        <v>55.1666666666667</v>
      </c>
      <c r="E133" s="38">
        <v>-2.05</v>
      </c>
      <c r="F133" s="36" t="s">
        <v>102</v>
      </c>
      <c r="G133" s="38">
        <v>9.11504424778761</v>
      </c>
      <c r="H133" s="38">
        <v>20228.5714285714</v>
      </c>
      <c r="I133" s="36" t="s">
        <v>96</v>
      </c>
      <c r="J133" s="38">
        <v>3.98911353032637</v>
      </c>
      <c r="K133" s="36" t="s">
        <v>96</v>
      </c>
      <c r="L133" s="39">
        <v>-0.641778495939057</v>
      </c>
      <c r="M133" s="39">
        <v>-1.66147167334943</v>
      </c>
      <c r="N133" s="39">
        <v>0.503320898111921</v>
      </c>
      <c r="O133" s="39">
        <v>-2.16479257146135</v>
      </c>
      <c r="P133" s="36"/>
      <c r="Q133" s="39">
        <v>0.503320898111921</v>
      </c>
      <c r="R133" s="36"/>
      <c r="S133" s="40">
        <v>285</v>
      </c>
      <c r="T133" s="40">
        <v>10.3</v>
      </c>
      <c r="U133" s="41">
        <v>0.7</v>
      </c>
      <c r="V133" s="40">
        <f t="shared" si="8"/>
        <v>27.6699029126214</v>
      </c>
      <c r="W133" s="40">
        <f t="shared" si="9"/>
        <v>407.142857142857</v>
      </c>
      <c r="X133" s="40">
        <f t="shared" si="10"/>
        <v>14.7142857142857</v>
      </c>
      <c r="Y133" s="38">
        <v>-26.568092198389</v>
      </c>
      <c r="Z133" s="40">
        <v>3.8</v>
      </c>
      <c r="AA133" s="36">
        <v>28</v>
      </c>
      <c r="AB133" s="36">
        <v>36</v>
      </c>
      <c r="AC133" s="36">
        <v>36</v>
      </c>
      <c r="AD133" s="40">
        <v>7.5558123588562</v>
      </c>
      <c r="AE133" s="44">
        <v>1056</v>
      </c>
      <c r="AF133" s="37">
        <v>692</v>
      </c>
      <c r="AG133" s="46">
        <f t="shared" si="11"/>
        <v>0.65530303030303</v>
      </c>
      <c r="AH133" s="36" t="s">
        <v>103</v>
      </c>
    </row>
    <row r="134" customHeight="1" spans="1:34">
      <c r="A134" s="31">
        <v>133</v>
      </c>
      <c r="B134" s="36" t="s">
        <v>104</v>
      </c>
      <c r="C134" s="37" t="s">
        <v>101</v>
      </c>
      <c r="D134" s="38">
        <v>55.1666666666667</v>
      </c>
      <c r="E134" s="38">
        <v>-2.05</v>
      </c>
      <c r="F134" s="36" t="s">
        <v>102</v>
      </c>
      <c r="G134" s="38">
        <v>8.14159292035398</v>
      </c>
      <c r="H134" s="38">
        <v>18857.1428571429</v>
      </c>
      <c r="I134" s="36" t="s">
        <v>96</v>
      </c>
      <c r="J134" s="38">
        <v>5.01555209953345</v>
      </c>
      <c r="K134" s="36" t="s">
        <v>96</v>
      </c>
      <c r="L134" s="39">
        <v>-0.784009123103367</v>
      </c>
      <c r="M134" s="39">
        <v>-1.43249720172436</v>
      </c>
      <c r="N134" s="39">
        <v>0.433116639438676</v>
      </c>
      <c r="O134" s="39">
        <v>-1.86561384116304</v>
      </c>
      <c r="P134" s="36"/>
      <c r="Q134" s="39">
        <v>0.433116639438676</v>
      </c>
      <c r="R134" s="36"/>
      <c r="S134" s="40">
        <v>285</v>
      </c>
      <c r="T134" s="40">
        <v>10.3</v>
      </c>
      <c r="U134" s="41">
        <v>0.7</v>
      </c>
      <c r="V134" s="40">
        <f t="shared" si="8"/>
        <v>27.6699029126214</v>
      </c>
      <c r="W134" s="40">
        <f t="shared" si="9"/>
        <v>407.142857142857</v>
      </c>
      <c r="X134" s="40">
        <f t="shared" si="10"/>
        <v>14.7142857142857</v>
      </c>
      <c r="Y134" s="38">
        <v>-31.3954229046287</v>
      </c>
      <c r="Z134" s="40">
        <v>3.8</v>
      </c>
      <c r="AA134" s="36">
        <v>28</v>
      </c>
      <c r="AB134" s="36">
        <v>36</v>
      </c>
      <c r="AC134" s="36">
        <v>36</v>
      </c>
      <c r="AD134" s="40">
        <v>7.5558123588562</v>
      </c>
      <c r="AE134" s="44">
        <v>1056</v>
      </c>
      <c r="AF134" s="37">
        <v>692</v>
      </c>
      <c r="AG134" s="46">
        <f t="shared" si="11"/>
        <v>0.65530303030303</v>
      </c>
      <c r="AH134" s="36" t="s">
        <v>103</v>
      </c>
    </row>
    <row r="135" customHeight="1" spans="1:34">
      <c r="A135" s="31">
        <v>134</v>
      </c>
      <c r="B135" s="36" t="s">
        <v>104</v>
      </c>
      <c r="C135" s="37" t="s">
        <v>101</v>
      </c>
      <c r="D135" s="38">
        <v>55.1666666666667</v>
      </c>
      <c r="E135" s="38">
        <v>-2.05</v>
      </c>
      <c r="F135" s="36" t="s">
        <v>102</v>
      </c>
      <c r="G135" s="38">
        <v>4.91150442477876</v>
      </c>
      <c r="H135" s="38">
        <v>15428.5714285714</v>
      </c>
      <c r="I135" s="36" t="s">
        <v>96</v>
      </c>
      <c r="J135" s="38">
        <v>11.9440124416795</v>
      </c>
      <c r="K135" s="36" t="s">
        <v>96</v>
      </c>
      <c r="L135" s="39">
        <v>-1.26309077084677</v>
      </c>
      <c r="M135" s="39">
        <v>-0.564810604812533</v>
      </c>
      <c r="N135" s="39">
        <v>0.232445943976521</v>
      </c>
      <c r="O135" s="39">
        <v>-0.797256548789054</v>
      </c>
      <c r="P135" s="36"/>
      <c r="Q135" s="39">
        <v>0.232445943976521</v>
      </c>
      <c r="R135" s="36"/>
      <c r="S135" s="40">
        <v>285</v>
      </c>
      <c r="T135" s="40">
        <v>10.3</v>
      </c>
      <c r="U135" s="41">
        <v>0.7</v>
      </c>
      <c r="V135" s="40">
        <f t="shared" si="8"/>
        <v>27.6699029126214</v>
      </c>
      <c r="W135" s="40">
        <f t="shared" si="9"/>
        <v>407.142857142857</v>
      </c>
      <c r="X135" s="40">
        <f t="shared" si="10"/>
        <v>14.7142857142857</v>
      </c>
      <c r="Y135" s="38">
        <v>-29.7852565167019</v>
      </c>
      <c r="Z135" s="40">
        <v>3.8</v>
      </c>
      <c r="AA135" s="36">
        <v>28</v>
      </c>
      <c r="AB135" s="36">
        <v>36</v>
      </c>
      <c r="AC135" s="36">
        <v>36</v>
      </c>
      <c r="AD135" s="40">
        <v>7.5558123588562</v>
      </c>
      <c r="AE135" s="44">
        <v>1056</v>
      </c>
      <c r="AF135" s="37">
        <v>692</v>
      </c>
      <c r="AG135" s="46">
        <f t="shared" si="11"/>
        <v>0.65530303030303</v>
      </c>
      <c r="AH135" s="36" t="s">
        <v>103</v>
      </c>
    </row>
    <row r="136" customHeight="1" spans="1:34">
      <c r="A136" s="31">
        <v>135</v>
      </c>
      <c r="B136" s="36" t="s">
        <v>104</v>
      </c>
      <c r="C136" s="37" t="s">
        <v>101</v>
      </c>
      <c r="D136" s="38">
        <v>55.1666666666667</v>
      </c>
      <c r="E136" s="38">
        <v>-2.05</v>
      </c>
      <c r="F136" s="36" t="s">
        <v>102</v>
      </c>
      <c r="G136" s="38">
        <v>4.07079646017699</v>
      </c>
      <c r="H136" s="38">
        <v>8228.57142857141</v>
      </c>
      <c r="I136" s="36" t="s">
        <v>96</v>
      </c>
      <c r="J136" s="38">
        <v>29.1368584758941</v>
      </c>
      <c r="K136" s="36" t="s">
        <v>96</v>
      </c>
      <c r="L136" s="39">
        <v>-1.3896142777466</v>
      </c>
      <c r="M136" s="39">
        <v>0.326963280273542</v>
      </c>
      <c r="N136" s="39">
        <v>-0.396162715445854</v>
      </c>
      <c r="O136" s="39">
        <v>0.723125995719396</v>
      </c>
      <c r="P136" s="36"/>
      <c r="Q136" s="39">
        <v>-0.396162715445854</v>
      </c>
      <c r="R136" s="36"/>
      <c r="S136" s="40">
        <v>285</v>
      </c>
      <c r="T136" s="40">
        <v>10.3</v>
      </c>
      <c r="U136" s="41">
        <v>0.7</v>
      </c>
      <c r="V136" s="40">
        <f t="shared" si="8"/>
        <v>27.6699029126214</v>
      </c>
      <c r="W136" s="40">
        <f t="shared" si="9"/>
        <v>407.142857142857</v>
      </c>
      <c r="X136" s="40">
        <f t="shared" si="10"/>
        <v>14.7142857142857</v>
      </c>
      <c r="Y136" s="38">
        <v>-28.7957415422569</v>
      </c>
      <c r="Z136" s="40">
        <v>3.8</v>
      </c>
      <c r="AA136" s="36">
        <v>28</v>
      </c>
      <c r="AB136" s="36">
        <v>36</v>
      </c>
      <c r="AC136" s="36">
        <v>36</v>
      </c>
      <c r="AD136" s="40">
        <v>7.5558123588562</v>
      </c>
      <c r="AE136" s="44">
        <v>1056</v>
      </c>
      <c r="AF136" s="37">
        <v>692</v>
      </c>
      <c r="AG136" s="46">
        <f t="shared" si="11"/>
        <v>0.65530303030303</v>
      </c>
      <c r="AH136" s="36" t="s">
        <v>103</v>
      </c>
    </row>
    <row r="137" customHeight="1" spans="1:34">
      <c r="A137" s="31">
        <v>136</v>
      </c>
      <c r="B137" s="36" t="s">
        <v>104</v>
      </c>
      <c r="C137" s="37" t="s">
        <v>101</v>
      </c>
      <c r="D137" s="38">
        <v>55.1666666666667</v>
      </c>
      <c r="E137" s="38">
        <v>-2.05</v>
      </c>
      <c r="F137" s="36" t="s">
        <v>102</v>
      </c>
      <c r="G137" s="38">
        <v>4.42477876106195</v>
      </c>
      <c r="H137" s="38">
        <v>6171.42857142858</v>
      </c>
      <c r="I137" s="36" t="s">
        <v>96</v>
      </c>
      <c r="J137" s="38">
        <v>70.4510108864696</v>
      </c>
      <c r="K137" s="36" t="s">
        <v>96</v>
      </c>
      <c r="L137" s="39">
        <v>-1.3362478082353</v>
      </c>
      <c r="M137" s="39">
        <v>1.20987688051688</v>
      </c>
      <c r="N137" s="39">
        <v>-0.683844787897631</v>
      </c>
      <c r="O137" s="39">
        <v>1.89372166841451</v>
      </c>
      <c r="P137" s="36"/>
      <c r="Q137" s="39">
        <v>-0.683844787897631</v>
      </c>
      <c r="R137" s="36"/>
      <c r="S137" s="40">
        <v>285</v>
      </c>
      <c r="T137" s="40">
        <v>10.3</v>
      </c>
      <c r="U137" s="41">
        <v>0.7</v>
      </c>
      <c r="V137" s="40">
        <f t="shared" si="8"/>
        <v>27.6699029126214</v>
      </c>
      <c r="W137" s="40">
        <f t="shared" si="9"/>
        <v>407.142857142857</v>
      </c>
      <c r="X137" s="40">
        <f t="shared" si="10"/>
        <v>14.7142857142857</v>
      </c>
      <c r="Y137" s="38">
        <v>-44.4869883143822</v>
      </c>
      <c r="Z137" s="40">
        <v>3.8</v>
      </c>
      <c r="AA137" s="36">
        <v>28</v>
      </c>
      <c r="AB137" s="36">
        <v>36</v>
      </c>
      <c r="AC137" s="36">
        <v>36</v>
      </c>
      <c r="AD137" s="40">
        <v>7.5558123588562</v>
      </c>
      <c r="AE137" s="44">
        <v>1056</v>
      </c>
      <c r="AF137" s="37">
        <v>692</v>
      </c>
      <c r="AG137" s="46">
        <f t="shared" si="11"/>
        <v>0.65530303030303</v>
      </c>
      <c r="AH137" s="36" t="s">
        <v>103</v>
      </c>
    </row>
    <row r="138" customHeight="1" spans="1:34">
      <c r="A138" s="31">
        <v>137</v>
      </c>
      <c r="B138" s="36" t="s">
        <v>104</v>
      </c>
      <c r="C138" s="37" t="s">
        <v>101</v>
      </c>
      <c r="D138" s="38">
        <v>55.1666666666667</v>
      </c>
      <c r="E138" s="38">
        <v>-2.05</v>
      </c>
      <c r="F138" s="36" t="s">
        <v>102</v>
      </c>
      <c r="G138" s="38">
        <v>7.47787610619469</v>
      </c>
      <c r="H138" s="38">
        <v>5142.85714285714</v>
      </c>
      <c r="I138" s="36" t="s">
        <v>96</v>
      </c>
      <c r="J138" s="38">
        <v>19.6423017107309</v>
      </c>
      <c r="K138" s="36" t="s">
        <v>96</v>
      </c>
      <c r="L138" s="39">
        <v>-0.881550300215423</v>
      </c>
      <c r="M138" s="39">
        <v>-0.0673552156097061</v>
      </c>
      <c r="N138" s="39">
        <v>-0.866166344691587</v>
      </c>
      <c r="O138" s="39">
        <v>0.798811129081881</v>
      </c>
      <c r="P138" s="36"/>
      <c r="Q138" s="39">
        <v>-0.866166344691587</v>
      </c>
      <c r="R138" s="36"/>
      <c r="S138" s="40">
        <v>285</v>
      </c>
      <c r="T138" s="40">
        <v>10.3</v>
      </c>
      <c r="U138" s="41">
        <v>0.7</v>
      </c>
      <c r="V138" s="40">
        <f t="shared" si="8"/>
        <v>27.6699029126214</v>
      </c>
      <c r="W138" s="40">
        <f t="shared" si="9"/>
        <v>407.142857142857</v>
      </c>
      <c r="X138" s="40">
        <f t="shared" si="10"/>
        <v>14.7142857142857</v>
      </c>
      <c r="Y138" s="38">
        <v>-45.8134920997314</v>
      </c>
      <c r="Z138" s="40">
        <v>3.8</v>
      </c>
      <c r="AA138" s="36">
        <v>28</v>
      </c>
      <c r="AB138" s="36">
        <v>36</v>
      </c>
      <c r="AC138" s="36">
        <v>36</v>
      </c>
      <c r="AD138" s="40">
        <v>7.5558123588562</v>
      </c>
      <c r="AE138" s="44">
        <v>1056</v>
      </c>
      <c r="AF138" s="37">
        <v>692</v>
      </c>
      <c r="AG138" s="46">
        <f t="shared" si="11"/>
        <v>0.65530303030303</v>
      </c>
      <c r="AH138" s="36" t="s">
        <v>103</v>
      </c>
    </row>
    <row r="139" customHeight="1" spans="1:34">
      <c r="A139" s="31">
        <v>138</v>
      </c>
      <c r="B139" s="36" t="s">
        <v>104</v>
      </c>
      <c r="C139" s="37" t="s">
        <v>101</v>
      </c>
      <c r="D139" s="38">
        <v>55.1666666666667</v>
      </c>
      <c r="E139" s="38">
        <v>-2.05</v>
      </c>
      <c r="F139" s="36" t="s">
        <v>102</v>
      </c>
      <c r="G139" s="38">
        <v>13.0973451327434</v>
      </c>
      <c r="H139" s="38">
        <v>11657.1428571429</v>
      </c>
      <c r="I139" s="36" t="s">
        <v>96</v>
      </c>
      <c r="J139" s="38">
        <v>77.3794712286157</v>
      </c>
      <c r="K139" s="36" t="s">
        <v>96</v>
      </c>
      <c r="L139" s="39">
        <v>-0.0699994460169862</v>
      </c>
      <c r="M139" s="39">
        <v>1.30368080909502</v>
      </c>
      <c r="N139" s="39">
        <v>-0.0478560211776317</v>
      </c>
      <c r="O139" s="39">
        <v>1.35153683027265</v>
      </c>
      <c r="P139" s="36"/>
      <c r="Q139" s="39">
        <v>-0.0478560211776317</v>
      </c>
      <c r="R139" s="36"/>
      <c r="S139" s="40">
        <v>285</v>
      </c>
      <c r="T139" s="40">
        <v>10.3</v>
      </c>
      <c r="U139" s="41">
        <v>0.7</v>
      </c>
      <c r="V139" s="40">
        <f t="shared" si="8"/>
        <v>27.6699029126214</v>
      </c>
      <c r="W139" s="40">
        <f t="shared" si="9"/>
        <v>407.142857142857</v>
      </c>
      <c r="X139" s="40">
        <f t="shared" si="10"/>
        <v>14.7142857142857</v>
      </c>
      <c r="Y139" s="38">
        <v>-36.6897780605611</v>
      </c>
      <c r="Z139" s="40">
        <v>3.8</v>
      </c>
      <c r="AA139" s="36">
        <v>28</v>
      </c>
      <c r="AB139" s="36">
        <v>36</v>
      </c>
      <c r="AC139" s="36">
        <v>36</v>
      </c>
      <c r="AD139" s="40">
        <v>7.5558123588562</v>
      </c>
      <c r="AE139" s="44">
        <v>1056</v>
      </c>
      <c r="AF139" s="37">
        <v>692</v>
      </c>
      <c r="AG139" s="46">
        <f t="shared" si="11"/>
        <v>0.65530303030303</v>
      </c>
      <c r="AH139" s="36" t="s">
        <v>103</v>
      </c>
    </row>
    <row r="140" customHeight="1" spans="1:34">
      <c r="A140" s="31">
        <v>139</v>
      </c>
      <c r="B140" s="36" t="s">
        <v>104</v>
      </c>
      <c r="C140" s="37" t="s">
        <v>101</v>
      </c>
      <c r="D140" s="38">
        <v>55.1666666666667</v>
      </c>
      <c r="E140" s="38">
        <v>-2.05</v>
      </c>
      <c r="F140" s="36" t="s">
        <v>102</v>
      </c>
      <c r="G140" s="38">
        <v>9.38053097345133</v>
      </c>
      <c r="H140" s="38">
        <v>22285.7142857143</v>
      </c>
      <c r="I140" s="36" t="s">
        <v>96</v>
      </c>
      <c r="J140" s="38">
        <v>13.4836702954899</v>
      </c>
      <c r="K140" s="36" t="s">
        <v>96</v>
      </c>
      <c r="L140" s="39">
        <v>-0.603158425516035</v>
      </c>
      <c r="M140" s="39">
        <v>-0.443561361179652</v>
      </c>
      <c r="N140" s="39">
        <v>0.600170724101841</v>
      </c>
      <c r="O140" s="39">
        <v>-1.04373208528149</v>
      </c>
      <c r="P140" s="36"/>
      <c r="Q140" s="39">
        <v>0.600170724101841</v>
      </c>
      <c r="R140" s="36"/>
      <c r="S140" s="40">
        <v>285</v>
      </c>
      <c r="T140" s="40">
        <v>10.3</v>
      </c>
      <c r="U140" s="41">
        <v>0.7</v>
      </c>
      <c r="V140" s="40">
        <f t="shared" si="8"/>
        <v>27.6699029126214</v>
      </c>
      <c r="W140" s="40">
        <f t="shared" si="9"/>
        <v>407.142857142857</v>
      </c>
      <c r="X140" s="40">
        <f t="shared" si="10"/>
        <v>14.7142857142857</v>
      </c>
      <c r="Y140" s="38">
        <v>-48.2826691535259</v>
      </c>
      <c r="Z140" s="40">
        <v>3.8</v>
      </c>
      <c r="AA140" s="36">
        <v>28</v>
      </c>
      <c r="AB140" s="36">
        <v>36</v>
      </c>
      <c r="AC140" s="36">
        <v>36</v>
      </c>
      <c r="AD140" s="40">
        <v>7.5558123588562</v>
      </c>
      <c r="AE140" s="44">
        <v>1056</v>
      </c>
      <c r="AF140" s="37">
        <v>692</v>
      </c>
      <c r="AG140" s="46">
        <f t="shared" si="11"/>
        <v>0.65530303030303</v>
      </c>
      <c r="AH140" s="36" t="s">
        <v>103</v>
      </c>
    </row>
    <row r="141" customHeight="1" spans="1:34">
      <c r="A141" s="31">
        <v>140</v>
      </c>
      <c r="B141" s="36" t="s">
        <v>104</v>
      </c>
      <c r="C141" s="37" t="s">
        <v>101</v>
      </c>
      <c r="D141" s="38">
        <v>55.1666666666667</v>
      </c>
      <c r="E141" s="38">
        <v>-2.05</v>
      </c>
      <c r="F141" s="36" t="s">
        <v>102</v>
      </c>
      <c r="G141" s="38">
        <v>12.1681415929204</v>
      </c>
      <c r="H141" s="38">
        <v>25714.2857142857</v>
      </c>
      <c r="I141" s="36" t="s">
        <v>96</v>
      </c>
      <c r="J141" s="38">
        <v>13.9968895800931</v>
      </c>
      <c r="K141" s="36" t="s">
        <v>96</v>
      </c>
      <c r="L141" s="39">
        <v>-0.201986925616204</v>
      </c>
      <c r="M141" s="39">
        <v>-0.406205574635899</v>
      </c>
      <c r="N141" s="39">
        <v>0.743271567742513</v>
      </c>
      <c r="O141" s="39">
        <v>-1.14947714237841</v>
      </c>
      <c r="P141" s="36"/>
      <c r="Q141" s="39">
        <v>0.743271567742513</v>
      </c>
      <c r="R141" s="36"/>
      <c r="S141" s="40">
        <v>285</v>
      </c>
      <c r="T141" s="40">
        <v>10.3</v>
      </c>
      <c r="U141" s="41">
        <v>0.7</v>
      </c>
      <c r="V141" s="40">
        <f t="shared" si="8"/>
        <v>27.6699029126214</v>
      </c>
      <c r="W141" s="40">
        <f t="shared" si="9"/>
        <v>407.142857142857</v>
      </c>
      <c r="X141" s="40">
        <f t="shared" si="10"/>
        <v>14.7142857142857</v>
      </c>
      <c r="Y141" s="38">
        <v>-49.8586232202605</v>
      </c>
      <c r="Z141" s="40">
        <v>3.8</v>
      </c>
      <c r="AA141" s="36">
        <v>28</v>
      </c>
      <c r="AB141" s="36">
        <v>36</v>
      </c>
      <c r="AC141" s="36">
        <v>36</v>
      </c>
      <c r="AD141" s="40">
        <v>7.5558123588562</v>
      </c>
      <c r="AE141" s="44">
        <v>1056</v>
      </c>
      <c r="AF141" s="37">
        <v>692</v>
      </c>
      <c r="AG141" s="46">
        <f t="shared" si="11"/>
        <v>0.65530303030303</v>
      </c>
      <c r="AH141" s="36" t="s">
        <v>103</v>
      </c>
    </row>
    <row r="142" customHeight="1" spans="1:34">
      <c r="A142" s="31">
        <v>141</v>
      </c>
      <c r="B142" s="36" t="s">
        <v>104</v>
      </c>
      <c r="C142" s="37" t="s">
        <v>101</v>
      </c>
      <c r="D142" s="38">
        <v>55.1666666666667</v>
      </c>
      <c r="E142" s="38">
        <v>-2.05</v>
      </c>
      <c r="F142" s="36" t="s">
        <v>102</v>
      </c>
      <c r="G142" s="38">
        <v>10.7079646017699</v>
      </c>
      <c r="H142" s="38">
        <v>15428.5714285714</v>
      </c>
      <c r="I142" s="36" t="s">
        <v>96</v>
      </c>
      <c r="J142" s="38">
        <v>14.7667185069984</v>
      </c>
      <c r="K142" s="36" t="s">
        <v>96</v>
      </c>
      <c r="L142" s="39">
        <v>-0.411141690982987</v>
      </c>
      <c r="M142" s="39">
        <v>-0.352664807707857</v>
      </c>
      <c r="N142" s="39">
        <v>0.232445943976521</v>
      </c>
      <c r="O142" s="39">
        <v>-0.585110751684378</v>
      </c>
      <c r="P142" s="36"/>
      <c r="Q142" s="39">
        <v>0.232445943976521</v>
      </c>
      <c r="R142" s="36"/>
      <c r="S142" s="40">
        <v>285</v>
      </c>
      <c r="T142" s="40">
        <v>10.3</v>
      </c>
      <c r="U142" s="41">
        <v>0.7</v>
      </c>
      <c r="V142" s="40">
        <f t="shared" si="8"/>
        <v>27.6699029126214</v>
      </c>
      <c r="W142" s="40">
        <f t="shared" si="9"/>
        <v>407.142857142857</v>
      </c>
      <c r="X142" s="40">
        <f t="shared" si="10"/>
        <v>14.7142857142857</v>
      </c>
      <c r="Y142" s="38">
        <v>-49.5150626987959</v>
      </c>
      <c r="Z142" s="40">
        <v>3.8</v>
      </c>
      <c r="AA142" s="36">
        <v>28</v>
      </c>
      <c r="AB142" s="36">
        <v>36</v>
      </c>
      <c r="AC142" s="36">
        <v>36</v>
      </c>
      <c r="AD142" s="40">
        <v>7.5558123588562</v>
      </c>
      <c r="AE142" s="44">
        <v>1056</v>
      </c>
      <c r="AF142" s="37">
        <v>692</v>
      </c>
      <c r="AG142" s="46">
        <f t="shared" si="11"/>
        <v>0.65530303030303</v>
      </c>
      <c r="AH142" s="36" t="s">
        <v>103</v>
      </c>
    </row>
    <row r="143" customHeight="1" spans="1:34">
      <c r="A143" s="31">
        <v>142</v>
      </c>
      <c r="B143" s="36" t="s">
        <v>105</v>
      </c>
      <c r="C143" s="37" t="s">
        <v>101</v>
      </c>
      <c r="D143" s="38">
        <v>55.1666666666667</v>
      </c>
      <c r="E143" s="38">
        <v>-2.05</v>
      </c>
      <c r="F143" s="36" t="s">
        <v>102</v>
      </c>
      <c r="G143" s="38">
        <v>4.86725663716814</v>
      </c>
      <c r="H143" s="38">
        <v>16513.3105802048</v>
      </c>
      <c r="I143" s="36" t="s">
        <v>96</v>
      </c>
      <c r="J143" s="38">
        <v>35.7421874999998</v>
      </c>
      <c r="K143" s="36" t="s">
        <v>96</v>
      </c>
      <c r="L143" s="39">
        <v>-1.26973082579534</v>
      </c>
      <c r="M143" s="39">
        <v>-1.004086115176</v>
      </c>
      <c r="N143" s="39">
        <v>-1.8021222562636</v>
      </c>
      <c r="O143" s="39">
        <v>0.7980361410876</v>
      </c>
      <c r="P143" s="39">
        <v>-1.004086115176</v>
      </c>
      <c r="Q143" s="39">
        <v>-1.8021222562636</v>
      </c>
      <c r="R143" s="39">
        <v>0.7980361410876</v>
      </c>
      <c r="S143" s="40">
        <v>476</v>
      </c>
      <c r="T143" s="40">
        <v>19.9</v>
      </c>
      <c r="U143" s="41">
        <v>0.7</v>
      </c>
      <c r="V143" s="40">
        <f t="shared" si="8"/>
        <v>23.9195979899498</v>
      </c>
      <c r="W143" s="40">
        <f t="shared" si="9"/>
        <v>680</v>
      </c>
      <c r="X143" s="40">
        <f t="shared" si="10"/>
        <v>28.4285714285714</v>
      </c>
      <c r="Y143" s="42">
        <v>-32.4559395742733</v>
      </c>
      <c r="Z143" s="40">
        <v>4.2</v>
      </c>
      <c r="AA143" s="36">
        <v>28</v>
      </c>
      <c r="AB143" s="36">
        <v>36</v>
      </c>
      <c r="AC143" s="36">
        <v>36</v>
      </c>
      <c r="AD143" s="40">
        <v>7.5558123588562</v>
      </c>
      <c r="AE143" s="44">
        <v>1056</v>
      </c>
      <c r="AF143" s="37">
        <v>692</v>
      </c>
      <c r="AG143" s="46">
        <f t="shared" si="11"/>
        <v>0.65530303030303</v>
      </c>
      <c r="AH143" s="36" t="s">
        <v>103</v>
      </c>
    </row>
    <row r="144" customHeight="1" spans="1:34">
      <c r="A144" s="31">
        <v>143</v>
      </c>
      <c r="B144" s="36" t="s">
        <v>105</v>
      </c>
      <c r="C144" s="37" t="s">
        <v>101</v>
      </c>
      <c r="D144" s="38">
        <v>55.1666666666667</v>
      </c>
      <c r="E144" s="38">
        <v>-2.05</v>
      </c>
      <c r="F144" s="36" t="s">
        <v>102</v>
      </c>
      <c r="G144" s="38">
        <v>6.50442477876106</v>
      </c>
      <c r="H144" s="38">
        <v>22705.8020477815</v>
      </c>
      <c r="I144" s="36" t="s">
        <v>96</v>
      </c>
      <c r="J144" s="38">
        <v>34.1015625000005</v>
      </c>
      <c r="K144" s="36" t="s">
        <v>96</v>
      </c>
      <c r="L144" s="39">
        <v>-1.02544820524624</v>
      </c>
      <c r="M144" s="39">
        <v>-1.0510746246119</v>
      </c>
      <c r="N144" s="39">
        <v>-1.48366852514507</v>
      </c>
      <c r="O144" s="39">
        <v>0.432593900533171</v>
      </c>
      <c r="P144" s="39">
        <v>-1.0510746246119</v>
      </c>
      <c r="Q144" s="39">
        <v>-1.48366852514507</v>
      </c>
      <c r="R144" s="39">
        <v>0.432593900533171</v>
      </c>
      <c r="S144" s="40">
        <v>476</v>
      </c>
      <c r="T144" s="40">
        <v>19.9</v>
      </c>
      <c r="U144" s="41">
        <v>0.7</v>
      </c>
      <c r="V144" s="40">
        <f t="shared" si="8"/>
        <v>23.9195979899498</v>
      </c>
      <c r="W144" s="40">
        <f t="shared" si="9"/>
        <v>680</v>
      </c>
      <c r="X144" s="40">
        <f t="shared" si="10"/>
        <v>28.4285714285714</v>
      </c>
      <c r="Y144" s="38">
        <v>-13.6005875488475</v>
      </c>
      <c r="Z144" s="40">
        <v>4.2</v>
      </c>
      <c r="AA144" s="36">
        <v>28</v>
      </c>
      <c r="AB144" s="36">
        <v>36</v>
      </c>
      <c r="AC144" s="36">
        <v>36</v>
      </c>
      <c r="AD144" s="40">
        <v>7.5558123588562</v>
      </c>
      <c r="AE144" s="44">
        <v>1056</v>
      </c>
      <c r="AF144" s="37">
        <v>692</v>
      </c>
      <c r="AG144" s="46">
        <f t="shared" si="11"/>
        <v>0.65530303030303</v>
      </c>
      <c r="AH144" s="36" t="s">
        <v>103</v>
      </c>
    </row>
    <row r="145" customHeight="1" spans="1:34">
      <c r="A145" s="31">
        <v>144</v>
      </c>
      <c r="B145" s="36" t="s">
        <v>105</v>
      </c>
      <c r="C145" s="37" t="s">
        <v>101</v>
      </c>
      <c r="D145" s="38">
        <v>55.1666666666667</v>
      </c>
      <c r="E145" s="38">
        <v>-2.05</v>
      </c>
      <c r="F145" s="36" t="s">
        <v>102</v>
      </c>
      <c r="G145" s="38">
        <v>6.94690265486726</v>
      </c>
      <c r="H145" s="38">
        <v>54700.3412969283</v>
      </c>
      <c r="I145" s="36" t="s">
        <v>96</v>
      </c>
      <c r="J145" s="38">
        <v>99.7265625</v>
      </c>
      <c r="K145" s="36" t="s">
        <v>96</v>
      </c>
      <c r="L145" s="39">
        <v>-0.959916073846237</v>
      </c>
      <c r="M145" s="39">
        <v>0.022014236789968</v>
      </c>
      <c r="N145" s="39">
        <v>-0.604419064951261</v>
      </c>
      <c r="O145" s="39">
        <v>0.626433301741229</v>
      </c>
      <c r="P145" s="39">
        <v>0.022014236789968</v>
      </c>
      <c r="Q145" s="39">
        <v>-0.604419064951261</v>
      </c>
      <c r="R145" s="39">
        <v>0.626433301741229</v>
      </c>
      <c r="S145" s="40">
        <v>476</v>
      </c>
      <c r="T145" s="40">
        <v>19.9</v>
      </c>
      <c r="U145" s="41">
        <v>0.7</v>
      </c>
      <c r="V145" s="40">
        <f t="shared" si="8"/>
        <v>23.9195979899498</v>
      </c>
      <c r="W145" s="40">
        <f t="shared" si="9"/>
        <v>680</v>
      </c>
      <c r="X145" s="40">
        <f t="shared" si="10"/>
        <v>28.4285714285714</v>
      </c>
      <c r="Y145" s="38">
        <v>-14.9187886443446</v>
      </c>
      <c r="Z145" s="40">
        <v>4.2</v>
      </c>
      <c r="AA145" s="36">
        <v>28</v>
      </c>
      <c r="AB145" s="36">
        <v>36</v>
      </c>
      <c r="AC145" s="36">
        <v>36</v>
      </c>
      <c r="AD145" s="40">
        <v>7.5558123588562</v>
      </c>
      <c r="AE145" s="44">
        <v>1056</v>
      </c>
      <c r="AF145" s="37">
        <v>692</v>
      </c>
      <c r="AG145" s="46">
        <f t="shared" si="11"/>
        <v>0.65530303030303</v>
      </c>
      <c r="AH145" s="36" t="s">
        <v>103</v>
      </c>
    </row>
    <row r="146" customHeight="1" spans="1:34">
      <c r="A146" s="31">
        <v>145</v>
      </c>
      <c r="B146" s="36" t="s">
        <v>105</v>
      </c>
      <c r="C146" s="37" t="s">
        <v>101</v>
      </c>
      <c r="D146" s="38">
        <v>55.1666666666667</v>
      </c>
      <c r="E146" s="38">
        <v>-2.05</v>
      </c>
      <c r="F146" s="36" t="s">
        <v>102</v>
      </c>
      <c r="G146" s="38">
        <v>10.5752212389381</v>
      </c>
      <c r="H146" s="38">
        <v>139331.058020478</v>
      </c>
      <c r="I146" s="36" t="s">
        <v>96</v>
      </c>
      <c r="J146" s="38">
        <v>42.3046875000006</v>
      </c>
      <c r="K146" s="36" t="s">
        <v>96</v>
      </c>
      <c r="L146" s="39">
        <v>-0.430262511376206</v>
      </c>
      <c r="M146" s="39">
        <v>-0.835519933450511</v>
      </c>
      <c r="N146" s="39">
        <v>0.330563799935048</v>
      </c>
      <c r="O146" s="39">
        <v>-1.16608373338556</v>
      </c>
      <c r="P146" s="39">
        <v>-0.835519933450511</v>
      </c>
      <c r="Q146" s="39">
        <v>0.330563799935048</v>
      </c>
      <c r="R146" s="39">
        <v>-1.16608373338556</v>
      </c>
      <c r="S146" s="40">
        <v>476</v>
      </c>
      <c r="T146" s="40">
        <v>19.9</v>
      </c>
      <c r="U146" s="41">
        <v>0.7</v>
      </c>
      <c r="V146" s="40">
        <f t="shared" si="8"/>
        <v>23.9195979899498</v>
      </c>
      <c r="W146" s="40">
        <f t="shared" si="9"/>
        <v>680</v>
      </c>
      <c r="X146" s="40">
        <f t="shared" si="10"/>
        <v>28.4285714285714</v>
      </c>
      <c r="Y146" s="38">
        <v>-16.3605710925446</v>
      </c>
      <c r="Z146" s="40">
        <v>4.2</v>
      </c>
      <c r="AA146" s="36">
        <v>28</v>
      </c>
      <c r="AB146" s="36">
        <v>36</v>
      </c>
      <c r="AC146" s="36">
        <v>36</v>
      </c>
      <c r="AD146" s="40">
        <v>7.5558123588562</v>
      </c>
      <c r="AE146" s="44">
        <v>1056</v>
      </c>
      <c r="AF146" s="37">
        <v>692</v>
      </c>
      <c r="AG146" s="46">
        <f t="shared" si="11"/>
        <v>0.65530303030303</v>
      </c>
      <c r="AH146" s="36" t="s">
        <v>103</v>
      </c>
    </row>
    <row r="147" customHeight="1" spans="1:34">
      <c r="A147" s="31">
        <v>146</v>
      </c>
      <c r="B147" s="36" t="s">
        <v>105</v>
      </c>
      <c r="C147" s="37" t="s">
        <v>101</v>
      </c>
      <c r="D147" s="38">
        <v>55.1666666666667</v>
      </c>
      <c r="E147" s="38">
        <v>-2.05</v>
      </c>
      <c r="F147" s="36" t="s">
        <v>102</v>
      </c>
      <c r="G147" s="38">
        <v>12.4778761061947</v>
      </c>
      <c r="H147" s="38">
        <v>83598.6348122866</v>
      </c>
      <c r="I147" s="36" t="s">
        <v>96</v>
      </c>
      <c r="J147" s="38">
        <v>75.9375</v>
      </c>
      <c r="K147" s="36" t="s">
        <v>96</v>
      </c>
      <c r="L147" s="39">
        <v>-0.157895681044089</v>
      </c>
      <c r="M147" s="39">
        <v>-0.250507195431131</v>
      </c>
      <c r="N147" s="39">
        <v>-0.180261823830945</v>
      </c>
      <c r="O147" s="39">
        <v>-0.0702453716001867</v>
      </c>
      <c r="P147" s="39">
        <v>-0.250507195431131</v>
      </c>
      <c r="Q147" s="39">
        <v>-0.180261823830945</v>
      </c>
      <c r="R147" s="39">
        <v>-0.0702453716001867</v>
      </c>
      <c r="S147" s="40">
        <v>476</v>
      </c>
      <c r="T147" s="40">
        <v>19.9</v>
      </c>
      <c r="U147" s="41">
        <v>0.7</v>
      </c>
      <c r="V147" s="40">
        <f t="shared" si="8"/>
        <v>23.9195979899498</v>
      </c>
      <c r="W147" s="40">
        <f t="shared" si="9"/>
        <v>680</v>
      </c>
      <c r="X147" s="40">
        <f t="shared" si="10"/>
        <v>28.4285714285714</v>
      </c>
      <c r="Y147" s="38">
        <v>-17.5963846195738</v>
      </c>
      <c r="Z147" s="40">
        <v>4.2</v>
      </c>
      <c r="AA147" s="36">
        <v>28</v>
      </c>
      <c r="AB147" s="36">
        <v>36</v>
      </c>
      <c r="AC147" s="36">
        <v>36</v>
      </c>
      <c r="AD147" s="40">
        <v>7.5558123588562</v>
      </c>
      <c r="AE147" s="44">
        <v>1056</v>
      </c>
      <c r="AF147" s="37">
        <v>692</v>
      </c>
      <c r="AG147" s="46">
        <f t="shared" si="11"/>
        <v>0.65530303030303</v>
      </c>
      <c r="AH147" s="36" t="s">
        <v>103</v>
      </c>
    </row>
    <row r="148" customHeight="1" spans="1:34">
      <c r="A148" s="31">
        <v>147</v>
      </c>
      <c r="B148" s="36" t="s">
        <v>105</v>
      </c>
      <c r="C148" s="37" t="s">
        <v>101</v>
      </c>
      <c r="D148" s="38">
        <v>55.1666666666667</v>
      </c>
      <c r="E148" s="38">
        <v>-2.05</v>
      </c>
      <c r="F148" s="36" t="s">
        <v>102</v>
      </c>
      <c r="G148" s="38">
        <v>13.0530973451327</v>
      </c>
      <c r="H148" s="38">
        <v>120753.583617747</v>
      </c>
      <c r="I148" s="36" t="s">
        <v>96</v>
      </c>
      <c r="J148" s="38">
        <v>71.0156249999997</v>
      </c>
      <c r="K148" s="36" t="s">
        <v>96</v>
      </c>
      <c r="L148" s="39">
        <v>-0.0762651301616231</v>
      </c>
      <c r="M148" s="39">
        <v>-0.317517905714096</v>
      </c>
      <c r="N148" s="39">
        <v>0.18746295629437</v>
      </c>
      <c r="O148" s="39">
        <v>-0.504980862008466</v>
      </c>
      <c r="P148" s="39">
        <v>-0.317517905714096</v>
      </c>
      <c r="Q148" s="39">
        <v>0.18746295629437</v>
      </c>
      <c r="R148" s="39">
        <v>-0.504980862008466</v>
      </c>
      <c r="S148" s="40">
        <v>476</v>
      </c>
      <c r="T148" s="40">
        <v>19.9</v>
      </c>
      <c r="U148" s="41">
        <v>0.7</v>
      </c>
      <c r="V148" s="40">
        <f t="shared" si="8"/>
        <v>23.9195979899498</v>
      </c>
      <c r="W148" s="40">
        <f t="shared" si="9"/>
        <v>680</v>
      </c>
      <c r="X148" s="40">
        <f t="shared" si="10"/>
        <v>28.4285714285714</v>
      </c>
      <c r="Y148" s="38">
        <v>-21.3660230196514</v>
      </c>
      <c r="Z148" s="40">
        <v>4.2</v>
      </c>
      <c r="AA148" s="36">
        <v>28</v>
      </c>
      <c r="AB148" s="36">
        <v>36</v>
      </c>
      <c r="AC148" s="36">
        <v>36</v>
      </c>
      <c r="AD148" s="40">
        <v>7.5558123588562</v>
      </c>
      <c r="AE148" s="44">
        <v>1056</v>
      </c>
      <c r="AF148" s="37">
        <v>692</v>
      </c>
      <c r="AG148" s="46">
        <f t="shared" si="11"/>
        <v>0.65530303030303</v>
      </c>
      <c r="AH148" s="36" t="s">
        <v>103</v>
      </c>
    </row>
    <row r="149" customHeight="1" spans="1:34">
      <c r="A149" s="31">
        <v>148</v>
      </c>
      <c r="B149" s="36" t="s">
        <v>105</v>
      </c>
      <c r="C149" s="37" t="s">
        <v>101</v>
      </c>
      <c r="D149" s="38">
        <v>55.1666666666667</v>
      </c>
      <c r="E149" s="38">
        <v>-2.05</v>
      </c>
      <c r="F149" s="36" t="s">
        <v>102</v>
      </c>
      <c r="G149" s="38">
        <v>11.1504424778761</v>
      </c>
      <c r="H149" s="38">
        <v>150683.959044369</v>
      </c>
      <c r="I149" s="36" t="s">
        <v>96</v>
      </c>
      <c r="J149" s="38">
        <v>167.8125</v>
      </c>
      <c r="K149" s="36" t="s">
        <v>96</v>
      </c>
      <c r="L149" s="39">
        <v>-0.347534579329576</v>
      </c>
      <c r="M149" s="39">
        <v>0.542429455737185</v>
      </c>
      <c r="N149" s="39">
        <v>0.408895643204957</v>
      </c>
      <c r="O149" s="39">
        <v>0.133533812532228</v>
      </c>
      <c r="P149" s="39">
        <v>0.542429455737185</v>
      </c>
      <c r="Q149" s="39">
        <v>0.408895643204957</v>
      </c>
      <c r="R149" s="39">
        <v>0.133533812532228</v>
      </c>
      <c r="S149" s="40">
        <v>476</v>
      </c>
      <c r="T149" s="40">
        <v>19.9</v>
      </c>
      <c r="U149" s="41">
        <v>0.7</v>
      </c>
      <c r="V149" s="40">
        <f t="shared" si="8"/>
        <v>23.9195979899498</v>
      </c>
      <c r="W149" s="40">
        <f t="shared" si="9"/>
        <v>680</v>
      </c>
      <c r="X149" s="40">
        <f t="shared" si="10"/>
        <v>28.4285714285714</v>
      </c>
      <c r="Y149" s="38">
        <v>-17.4848107041353</v>
      </c>
      <c r="Z149" s="40">
        <v>4.2</v>
      </c>
      <c r="AA149" s="36">
        <v>28</v>
      </c>
      <c r="AB149" s="36">
        <v>36</v>
      </c>
      <c r="AC149" s="36">
        <v>36</v>
      </c>
      <c r="AD149" s="40">
        <v>7.5558123588562</v>
      </c>
      <c r="AE149" s="44">
        <v>1056</v>
      </c>
      <c r="AF149" s="37">
        <v>692</v>
      </c>
      <c r="AG149" s="46">
        <f t="shared" si="11"/>
        <v>0.65530303030303</v>
      </c>
      <c r="AH149" s="36" t="s">
        <v>103</v>
      </c>
    </row>
    <row r="150" customHeight="1" spans="1:34">
      <c r="A150" s="31">
        <v>149</v>
      </c>
      <c r="B150" s="36" t="s">
        <v>105</v>
      </c>
      <c r="C150" s="37" t="s">
        <v>101</v>
      </c>
      <c r="D150" s="38">
        <v>55.1666666666667</v>
      </c>
      <c r="E150" s="38">
        <v>-2.05</v>
      </c>
      <c r="F150" s="36" t="s">
        <v>102</v>
      </c>
      <c r="G150" s="38">
        <v>11.5486725663717</v>
      </c>
      <c r="H150" s="38">
        <v>199191.80887372</v>
      </c>
      <c r="I150" s="36" t="s">
        <v>96</v>
      </c>
      <c r="J150" s="38">
        <v>65.2734375000003</v>
      </c>
      <c r="K150" s="36" t="s">
        <v>96</v>
      </c>
      <c r="L150" s="39">
        <v>-0.290457226011277</v>
      </c>
      <c r="M150" s="39">
        <v>-0.401832651856117</v>
      </c>
      <c r="N150" s="39">
        <v>0.687979210401502</v>
      </c>
      <c r="O150" s="39">
        <v>-1.08981186225762</v>
      </c>
      <c r="P150" s="39">
        <v>-0.401832651856117</v>
      </c>
      <c r="Q150" s="39">
        <v>0.687979210401502</v>
      </c>
      <c r="R150" s="39">
        <v>-1.08981186225762</v>
      </c>
      <c r="S150" s="40">
        <v>476</v>
      </c>
      <c r="T150" s="40">
        <v>19.9</v>
      </c>
      <c r="U150" s="41">
        <v>0.7</v>
      </c>
      <c r="V150" s="40">
        <f t="shared" si="8"/>
        <v>23.9195979899498</v>
      </c>
      <c r="W150" s="40">
        <f t="shared" si="9"/>
        <v>680</v>
      </c>
      <c r="X150" s="40">
        <f t="shared" si="10"/>
        <v>28.4285714285714</v>
      </c>
      <c r="Y150" s="38">
        <v>-25.5090998122438</v>
      </c>
      <c r="Z150" s="40">
        <v>4.2</v>
      </c>
      <c r="AA150" s="36">
        <v>28</v>
      </c>
      <c r="AB150" s="36">
        <v>36</v>
      </c>
      <c r="AC150" s="36">
        <v>36</v>
      </c>
      <c r="AD150" s="40">
        <v>7.5558123588562</v>
      </c>
      <c r="AE150" s="44">
        <v>1056</v>
      </c>
      <c r="AF150" s="37">
        <v>692</v>
      </c>
      <c r="AG150" s="46">
        <f t="shared" si="11"/>
        <v>0.65530303030303</v>
      </c>
      <c r="AH150" s="36" t="s">
        <v>103</v>
      </c>
    </row>
    <row r="151" customHeight="1" spans="1:34">
      <c r="A151" s="31">
        <v>150</v>
      </c>
      <c r="B151" s="36" t="s">
        <v>105</v>
      </c>
      <c r="C151" s="37" t="s">
        <v>101</v>
      </c>
      <c r="D151" s="38">
        <v>55.1666666666667</v>
      </c>
      <c r="E151" s="38">
        <v>-2.05</v>
      </c>
      <c r="F151" s="36" t="s">
        <v>102</v>
      </c>
      <c r="G151" s="38">
        <v>9.33628318584071</v>
      </c>
      <c r="H151" s="38">
        <v>83598.6348122866</v>
      </c>
      <c r="I151" s="36" t="s">
        <v>96</v>
      </c>
      <c r="J151" s="38">
        <v>104.6484375</v>
      </c>
      <c r="K151" s="36" t="s">
        <v>96</v>
      </c>
      <c r="L151" s="39">
        <v>-0.609590062811755</v>
      </c>
      <c r="M151" s="39">
        <v>0.070188689093093</v>
      </c>
      <c r="N151" s="39">
        <v>-0.180261823830945</v>
      </c>
      <c r="O151" s="39">
        <v>0.250450512924038</v>
      </c>
      <c r="P151" s="39">
        <v>0.070188689093093</v>
      </c>
      <c r="Q151" s="39">
        <v>-0.180261823830945</v>
      </c>
      <c r="R151" s="39">
        <v>0.250450512924038</v>
      </c>
      <c r="S151" s="40">
        <v>476</v>
      </c>
      <c r="T151" s="40">
        <v>19.9</v>
      </c>
      <c r="U151" s="41">
        <v>0.7</v>
      </c>
      <c r="V151" s="40">
        <f t="shared" si="8"/>
        <v>23.9195979899498</v>
      </c>
      <c r="W151" s="40">
        <f t="shared" si="9"/>
        <v>680</v>
      </c>
      <c r="X151" s="40">
        <f t="shared" si="10"/>
        <v>28.4285714285714</v>
      </c>
      <c r="Y151" s="38">
        <v>-16.3955347952076</v>
      </c>
      <c r="Z151" s="40">
        <v>4.2</v>
      </c>
      <c r="AA151" s="36">
        <v>28</v>
      </c>
      <c r="AB151" s="36">
        <v>36</v>
      </c>
      <c r="AC151" s="36">
        <v>36</v>
      </c>
      <c r="AD151" s="40">
        <v>7.5558123588562</v>
      </c>
      <c r="AE151" s="44">
        <v>1056</v>
      </c>
      <c r="AF151" s="37">
        <v>692</v>
      </c>
      <c r="AG151" s="46">
        <f t="shared" si="11"/>
        <v>0.65530303030303</v>
      </c>
      <c r="AH151" s="36" t="s">
        <v>103</v>
      </c>
    </row>
    <row r="152" customHeight="1" spans="1:34">
      <c r="A152" s="31">
        <v>151</v>
      </c>
      <c r="B152" s="36" t="s">
        <v>105</v>
      </c>
      <c r="C152" s="37" t="s">
        <v>101</v>
      </c>
      <c r="D152" s="38">
        <v>55.1666666666667</v>
      </c>
      <c r="E152" s="38">
        <v>-2.05</v>
      </c>
      <c r="F152" s="36" t="s">
        <v>102</v>
      </c>
      <c r="G152" s="38">
        <v>4.02654867256637</v>
      </c>
      <c r="H152" s="38">
        <v>42315.3583617747</v>
      </c>
      <c r="I152" s="36" t="s">
        <v>96</v>
      </c>
      <c r="J152" s="38">
        <v>127.6171875</v>
      </c>
      <c r="K152" s="36" t="s">
        <v>96</v>
      </c>
      <c r="L152" s="39">
        <v>-1.39629467064005</v>
      </c>
      <c r="M152" s="39">
        <v>0.268617231149554</v>
      </c>
      <c r="N152" s="39">
        <v>-0.861138911799076</v>
      </c>
      <c r="O152" s="39">
        <v>1.12975614294863</v>
      </c>
      <c r="P152" s="39">
        <v>0.268617231149554</v>
      </c>
      <c r="Q152" s="39">
        <v>-0.861138911799076</v>
      </c>
      <c r="R152" s="39">
        <v>1.12975614294863</v>
      </c>
      <c r="S152" s="40">
        <v>476</v>
      </c>
      <c r="T152" s="40">
        <v>19.9</v>
      </c>
      <c r="U152" s="41">
        <v>0.7</v>
      </c>
      <c r="V152" s="40">
        <f t="shared" si="8"/>
        <v>23.9195979899498</v>
      </c>
      <c r="W152" s="40">
        <f t="shared" si="9"/>
        <v>680</v>
      </c>
      <c r="X152" s="40">
        <f t="shared" si="10"/>
        <v>28.4285714285714</v>
      </c>
      <c r="Y152" s="38">
        <v>-15.3765831904789</v>
      </c>
      <c r="Z152" s="40">
        <v>4.2</v>
      </c>
      <c r="AA152" s="36">
        <v>28</v>
      </c>
      <c r="AB152" s="36">
        <v>36</v>
      </c>
      <c r="AC152" s="36">
        <v>36</v>
      </c>
      <c r="AD152" s="40">
        <v>7.5558123588562</v>
      </c>
      <c r="AE152" s="44">
        <v>1056</v>
      </c>
      <c r="AF152" s="37">
        <v>692</v>
      </c>
      <c r="AG152" s="46">
        <f t="shared" si="11"/>
        <v>0.65530303030303</v>
      </c>
      <c r="AH152" s="36" t="s">
        <v>103</v>
      </c>
    </row>
    <row r="153" customHeight="1" spans="1:34">
      <c r="A153" s="31">
        <v>152</v>
      </c>
      <c r="B153" s="36" t="s">
        <v>105</v>
      </c>
      <c r="C153" s="37" t="s">
        <v>101</v>
      </c>
      <c r="D153" s="38">
        <v>55.1666666666667</v>
      </c>
      <c r="E153" s="38">
        <v>-2.05</v>
      </c>
      <c r="F153" s="36" t="s">
        <v>102</v>
      </c>
      <c r="G153" s="38">
        <v>6.72566371681416</v>
      </c>
      <c r="H153" s="38">
        <v>39219.1126279863</v>
      </c>
      <c r="I153" s="36" t="s">
        <v>96</v>
      </c>
      <c r="J153" s="38">
        <v>37.3828125000003</v>
      </c>
      <c r="K153" s="36" t="s">
        <v>96</v>
      </c>
      <c r="L153" s="39">
        <v>-0.992656238296078</v>
      </c>
      <c r="M153" s="39">
        <v>-0.959206788998554</v>
      </c>
      <c r="N153" s="39">
        <v>-0.937124818776998</v>
      </c>
      <c r="O153" s="39">
        <v>-0.0220819702215558</v>
      </c>
      <c r="P153" s="39">
        <v>-0.959206788998554</v>
      </c>
      <c r="Q153" s="39">
        <v>-0.937124818776998</v>
      </c>
      <c r="R153" s="39">
        <v>-0.0220819702215558</v>
      </c>
      <c r="S153" s="40">
        <v>476</v>
      </c>
      <c r="T153" s="40">
        <v>19.9</v>
      </c>
      <c r="U153" s="41">
        <v>0.7</v>
      </c>
      <c r="V153" s="40">
        <f t="shared" si="8"/>
        <v>23.9195979899498</v>
      </c>
      <c r="W153" s="40">
        <f t="shared" si="9"/>
        <v>680</v>
      </c>
      <c r="X153" s="40">
        <f t="shared" si="10"/>
        <v>28.4285714285714</v>
      </c>
      <c r="Y153" s="38">
        <v>-18.8509157255177</v>
      </c>
      <c r="Z153" s="40">
        <v>4.2</v>
      </c>
      <c r="AA153" s="36">
        <v>28</v>
      </c>
      <c r="AB153" s="36">
        <v>36</v>
      </c>
      <c r="AC153" s="36">
        <v>36</v>
      </c>
      <c r="AD153" s="40">
        <v>7.5558123588562</v>
      </c>
      <c r="AE153" s="44">
        <v>1056</v>
      </c>
      <c r="AF153" s="37">
        <v>692</v>
      </c>
      <c r="AG153" s="46">
        <f t="shared" si="11"/>
        <v>0.65530303030303</v>
      </c>
      <c r="AH153" s="36" t="s">
        <v>103</v>
      </c>
    </row>
    <row r="154" customHeight="1" spans="1:34">
      <c r="A154" s="31">
        <v>153</v>
      </c>
      <c r="B154" s="36" t="s">
        <v>105</v>
      </c>
      <c r="C154" s="37" t="s">
        <v>101</v>
      </c>
      <c r="D154" s="38">
        <v>55.1666666666667</v>
      </c>
      <c r="E154" s="38">
        <v>-2.05</v>
      </c>
      <c r="F154" s="36" t="s">
        <v>102</v>
      </c>
      <c r="G154" s="38">
        <v>9.46902654867257</v>
      </c>
      <c r="H154" s="38">
        <v>13417.0648464164</v>
      </c>
      <c r="I154" s="36" t="s">
        <v>96</v>
      </c>
      <c r="J154" s="38">
        <v>116.1328125</v>
      </c>
      <c r="K154" s="36" t="s">
        <v>96</v>
      </c>
      <c r="L154" s="39">
        <v>-0.590301192677508</v>
      </c>
      <c r="M154" s="39">
        <v>0.174316642546582</v>
      </c>
      <c r="N154" s="39">
        <v>-2.00976162104184</v>
      </c>
      <c r="O154" s="39">
        <v>2.18407826358843</v>
      </c>
      <c r="P154" s="39">
        <v>0.174316642546582</v>
      </c>
      <c r="Q154" s="39">
        <v>-2.00976162104184</v>
      </c>
      <c r="R154" s="39">
        <v>2.18407826358843</v>
      </c>
      <c r="S154" s="40">
        <v>476</v>
      </c>
      <c r="T154" s="40">
        <v>19.9</v>
      </c>
      <c r="U154" s="41">
        <v>0.7</v>
      </c>
      <c r="V154" s="40">
        <f t="shared" si="8"/>
        <v>23.9195979899498</v>
      </c>
      <c r="W154" s="40">
        <f t="shared" si="9"/>
        <v>680</v>
      </c>
      <c r="X154" s="40">
        <f t="shared" si="10"/>
        <v>28.4285714285714</v>
      </c>
      <c r="Y154" s="38">
        <v>-29.7995437978837</v>
      </c>
      <c r="Z154" s="40">
        <v>4.2</v>
      </c>
      <c r="AA154" s="36">
        <v>28</v>
      </c>
      <c r="AB154" s="36">
        <v>36</v>
      </c>
      <c r="AC154" s="36">
        <v>36</v>
      </c>
      <c r="AD154" s="40">
        <v>7.5558123588562</v>
      </c>
      <c r="AE154" s="44">
        <v>1056</v>
      </c>
      <c r="AF154" s="37">
        <v>692</v>
      </c>
      <c r="AG154" s="46">
        <f t="shared" si="11"/>
        <v>0.65530303030303</v>
      </c>
      <c r="AH154" s="36" t="s">
        <v>103</v>
      </c>
    </row>
    <row r="155" customHeight="1" spans="1:34">
      <c r="A155" s="31">
        <v>154</v>
      </c>
      <c r="B155" s="36" t="s">
        <v>105</v>
      </c>
      <c r="C155" s="37" t="s">
        <v>101</v>
      </c>
      <c r="D155" s="38">
        <v>55.1666666666667</v>
      </c>
      <c r="E155" s="38">
        <v>-2.05</v>
      </c>
      <c r="F155" s="36" t="s">
        <v>102</v>
      </c>
      <c r="G155" s="38">
        <v>12.3893805309735</v>
      </c>
      <c r="H155" s="38">
        <v>46443.686006826</v>
      </c>
      <c r="I155" s="36" t="s">
        <v>96</v>
      </c>
      <c r="J155" s="38">
        <v>11.9531249999999</v>
      </c>
      <c r="K155" s="36" t="s">
        <v>96</v>
      </c>
      <c r="L155" s="39">
        <v>-0.170483418817959</v>
      </c>
      <c r="M155" s="39">
        <v>-2.09942507849914</v>
      </c>
      <c r="N155" s="39">
        <v>-0.768048488733061</v>
      </c>
      <c r="O155" s="39">
        <v>-1.33137658976608</v>
      </c>
      <c r="P155" s="39">
        <v>-2.09942507849914</v>
      </c>
      <c r="Q155" s="39">
        <v>-0.768048488733061</v>
      </c>
      <c r="R155" s="39">
        <v>-1.33137658976608</v>
      </c>
      <c r="S155" s="40">
        <v>476</v>
      </c>
      <c r="T155" s="40">
        <v>19.9</v>
      </c>
      <c r="U155" s="41">
        <v>0.7</v>
      </c>
      <c r="V155" s="40">
        <f t="shared" si="8"/>
        <v>23.9195979899498</v>
      </c>
      <c r="W155" s="40">
        <f t="shared" si="9"/>
        <v>680</v>
      </c>
      <c r="X155" s="40">
        <f t="shared" si="10"/>
        <v>28.4285714285714</v>
      </c>
      <c r="Y155" s="38">
        <v>-25.481149390006</v>
      </c>
      <c r="Z155" s="40">
        <v>4.2</v>
      </c>
      <c r="AA155" s="36">
        <v>28</v>
      </c>
      <c r="AB155" s="36">
        <v>36</v>
      </c>
      <c r="AC155" s="36">
        <v>36</v>
      </c>
      <c r="AD155" s="40">
        <v>7.5558123588562</v>
      </c>
      <c r="AE155" s="44">
        <v>1056</v>
      </c>
      <c r="AF155" s="37">
        <v>692</v>
      </c>
      <c r="AG155" s="46">
        <f t="shared" si="11"/>
        <v>0.65530303030303</v>
      </c>
      <c r="AH155" s="36" t="s">
        <v>103</v>
      </c>
    </row>
    <row r="156" customHeight="1" spans="1:34">
      <c r="A156" s="31">
        <v>155</v>
      </c>
      <c r="B156" s="36" t="s">
        <v>105</v>
      </c>
      <c r="C156" s="37" t="s">
        <v>101</v>
      </c>
      <c r="D156" s="38">
        <v>55.1666666666667</v>
      </c>
      <c r="E156" s="38">
        <v>-2.05</v>
      </c>
      <c r="F156" s="36" t="s">
        <v>102</v>
      </c>
      <c r="G156" s="38">
        <v>14.3805309734513</v>
      </c>
      <c r="H156" s="38">
        <v>85662.7986348123</v>
      </c>
      <c r="I156" s="36" t="s">
        <v>96</v>
      </c>
      <c r="J156" s="38">
        <v>139.1015625</v>
      </c>
      <c r="K156" s="36" t="s">
        <v>96</v>
      </c>
      <c r="L156" s="39">
        <v>0.110866522859979</v>
      </c>
      <c r="M156" s="39">
        <v>0.354786502826262</v>
      </c>
      <c r="N156" s="39">
        <v>-0.155870370706784</v>
      </c>
      <c r="O156" s="39">
        <v>0.510656873533046</v>
      </c>
      <c r="P156" s="39">
        <v>0.354786502826262</v>
      </c>
      <c r="Q156" s="39">
        <v>-0.155870370706784</v>
      </c>
      <c r="R156" s="39">
        <v>0.510656873533046</v>
      </c>
      <c r="S156" s="40">
        <v>476</v>
      </c>
      <c r="T156" s="40">
        <v>19.9</v>
      </c>
      <c r="U156" s="41">
        <v>0.7</v>
      </c>
      <c r="V156" s="40">
        <f t="shared" si="8"/>
        <v>23.9195979899498</v>
      </c>
      <c r="W156" s="40">
        <f t="shared" si="9"/>
        <v>680</v>
      </c>
      <c r="X156" s="40">
        <f t="shared" si="10"/>
        <v>28.4285714285714</v>
      </c>
      <c r="Y156" s="38">
        <v>-28.7765827789437</v>
      </c>
      <c r="Z156" s="40">
        <v>4.2</v>
      </c>
      <c r="AA156" s="36">
        <v>28</v>
      </c>
      <c r="AB156" s="36">
        <v>36</v>
      </c>
      <c r="AC156" s="36">
        <v>36</v>
      </c>
      <c r="AD156" s="40">
        <v>7.5558123588562</v>
      </c>
      <c r="AE156" s="44">
        <v>1056</v>
      </c>
      <c r="AF156" s="37">
        <v>692</v>
      </c>
      <c r="AG156" s="46">
        <f t="shared" si="11"/>
        <v>0.65530303030303</v>
      </c>
      <c r="AH156" s="36" t="s">
        <v>103</v>
      </c>
    </row>
    <row r="157" customHeight="1" spans="1:34">
      <c r="A157" s="31">
        <v>156</v>
      </c>
      <c r="B157" s="36" t="s">
        <v>105</v>
      </c>
      <c r="C157" s="37" t="s">
        <v>101</v>
      </c>
      <c r="D157" s="38">
        <v>55.1666666666667</v>
      </c>
      <c r="E157" s="38">
        <v>-2.05</v>
      </c>
      <c r="F157" s="36" t="s">
        <v>102</v>
      </c>
      <c r="G157" s="38">
        <v>13.0973451327434</v>
      </c>
      <c r="H157" s="38">
        <v>154812.28668942</v>
      </c>
      <c r="I157" s="36" t="s">
        <v>96</v>
      </c>
      <c r="J157" s="38">
        <v>370.4296875</v>
      </c>
      <c r="K157" s="36" t="s">
        <v>96</v>
      </c>
      <c r="L157" s="39">
        <v>-0.0699994460169862</v>
      </c>
      <c r="M157" s="39">
        <v>1.33424582043221</v>
      </c>
      <c r="N157" s="39">
        <v>0.435924315592875</v>
      </c>
      <c r="O157" s="39">
        <v>0.898321504839337</v>
      </c>
      <c r="P157" s="39">
        <v>1.33424582043221</v>
      </c>
      <c r="Q157" s="39">
        <v>0.435924315592875</v>
      </c>
      <c r="R157" s="39">
        <v>0.898321504839337</v>
      </c>
      <c r="S157" s="40">
        <v>476</v>
      </c>
      <c r="T157" s="40">
        <v>19.9</v>
      </c>
      <c r="U157" s="41">
        <v>0.7</v>
      </c>
      <c r="V157" s="40">
        <f t="shared" si="8"/>
        <v>23.9195979899498</v>
      </c>
      <c r="W157" s="40">
        <f t="shared" si="9"/>
        <v>680</v>
      </c>
      <c r="X157" s="40">
        <f t="shared" si="10"/>
        <v>28.4285714285714</v>
      </c>
      <c r="Y157" s="38">
        <v>-31.1634127407812</v>
      </c>
      <c r="Z157" s="40">
        <v>4.2</v>
      </c>
      <c r="AA157" s="36">
        <v>28</v>
      </c>
      <c r="AB157" s="36">
        <v>36</v>
      </c>
      <c r="AC157" s="36">
        <v>36</v>
      </c>
      <c r="AD157" s="40">
        <v>7.5558123588562</v>
      </c>
      <c r="AE157" s="44">
        <v>1056</v>
      </c>
      <c r="AF157" s="37">
        <v>692</v>
      </c>
      <c r="AG157" s="46">
        <f t="shared" si="11"/>
        <v>0.65530303030303</v>
      </c>
      <c r="AH157" s="36" t="s">
        <v>103</v>
      </c>
    </row>
    <row r="158" customHeight="1" spans="1:34">
      <c r="A158" s="31">
        <v>157</v>
      </c>
      <c r="B158" s="36" t="s">
        <v>105</v>
      </c>
      <c r="C158" s="37" t="s">
        <v>101</v>
      </c>
      <c r="D158" s="38">
        <v>55.1666666666667</v>
      </c>
      <c r="E158" s="38">
        <v>-2.05</v>
      </c>
      <c r="F158" s="36" t="s">
        <v>102</v>
      </c>
      <c r="G158" s="38">
        <v>15.7964601769912</v>
      </c>
      <c r="H158" s="38">
        <v>230154.266211604</v>
      </c>
      <c r="I158" s="36" t="s">
        <v>96</v>
      </c>
      <c r="J158" s="38">
        <v>106.2890625</v>
      </c>
      <c r="K158" s="36" t="s">
        <v>96</v>
      </c>
      <c r="L158" s="39">
        <v>0.308578477010641</v>
      </c>
      <c r="M158" s="39">
        <v>0.0857445583317305</v>
      </c>
      <c r="N158" s="39">
        <v>0.832460792956736</v>
      </c>
      <c r="O158" s="39">
        <v>-0.746716234625005</v>
      </c>
      <c r="P158" s="39">
        <v>0.0857445583317305</v>
      </c>
      <c r="Q158" s="39">
        <v>0.832460792956736</v>
      </c>
      <c r="R158" s="39">
        <v>-0.746716234625005</v>
      </c>
      <c r="S158" s="40">
        <v>476</v>
      </c>
      <c r="T158" s="40">
        <v>19.9</v>
      </c>
      <c r="U158" s="41">
        <v>0.7</v>
      </c>
      <c r="V158" s="40">
        <f t="shared" si="8"/>
        <v>23.9195979899498</v>
      </c>
      <c r="W158" s="40">
        <f t="shared" si="9"/>
        <v>680</v>
      </c>
      <c r="X158" s="40">
        <f t="shared" si="10"/>
        <v>28.4285714285714</v>
      </c>
      <c r="Y158" s="38">
        <v>-28.7742738505141</v>
      </c>
      <c r="Z158" s="40">
        <v>4.2</v>
      </c>
      <c r="AA158" s="36">
        <v>28</v>
      </c>
      <c r="AB158" s="36">
        <v>36</v>
      </c>
      <c r="AC158" s="36">
        <v>36</v>
      </c>
      <c r="AD158" s="40">
        <v>7.5558123588562</v>
      </c>
      <c r="AE158" s="44">
        <v>1056</v>
      </c>
      <c r="AF158" s="37">
        <v>692</v>
      </c>
      <c r="AG158" s="46">
        <f t="shared" si="11"/>
        <v>0.65530303030303</v>
      </c>
      <c r="AH158" s="36" t="s">
        <v>103</v>
      </c>
    </row>
    <row r="159" customHeight="1" spans="1:34">
      <c r="A159" s="31">
        <v>158</v>
      </c>
      <c r="B159" s="36" t="s">
        <v>105</v>
      </c>
      <c r="C159" s="37" t="s">
        <v>101</v>
      </c>
      <c r="D159" s="38">
        <v>55.1666666666667</v>
      </c>
      <c r="E159" s="38">
        <v>-2.05</v>
      </c>
      <c r="F159" s="36" t="s">
        <v>102</v>
      </c>
      <c r="G159" s="38">
        <v>13.141592920354</v>
      </c>
      <c r="H159" s="38">
        <v>218801.365187713</v>
      </c>
      <c r="I159" s="36" t="s">
        <v>96</v>
      </c>
      <c r="J159" s="38">
        <v>52.9687500000003</v>
      </c>
      <c r="K159" s="36" t="s">
        <v>96</v>
      </c>
      <c r="L159" s="39">
        <v>-0.0637356986575597</v>
      </c>
      <c r="M159" s="39">
        <v>-0.610715711951169</v>
      </c>
      <c r="N159" s="39">
        <v>0.781875296168629</v>
      </c>
      <c r="O159" s="39">
        <v>-1.3925910081198</v>
      </c>
      <c r="P159" s="39">
        <v>-0.610715711951169</v>
      </c>
      <c r="Q159" s="39">
        <v>0.781875296168629</v>
      </c>
      <c r="R159" s="39">
        <v>-1.3925910081198</v>
      </c>
      <c r="S159" s="40">
        <v>476</v>
      </c>
      <c r="T159" s="40">
        <v>19.9</v>
      </c>
      <c r="U159" s="41">
        <v>0.7</v>
      </c>
      <c r="V159" s="40">
        <f t="shared" si="8"/>
        <v>23.9195979899498</v>
      </c>
      <c r="W159" s="40">
        <f t="shared" si="9"/>
        <v>680</v>
      </c>
      <c r="X159" s="40">
        <f t="shared" si="10"/>
        <v>28.4285714285714</v>
      </c>
      <c r="Y159" s="38">
        <v>-32.9227859884642</v>
      </c>
      <c r="Z159" s="40">
        <v>4.2</v>
      </c>
      <c r="AA159" s="36">
        <v>28</v>
      </c>
      <c r="AB159" s="36">
        <v>36</v>
      </c>
      <c r="AC159" s="36">
        <v>36</v>
      </c>
      <c r="AD159" s="40">
        <v>7.5558123588562</v>
      </c>
      <c r="AE159" s="44">
        <v>1056</v>
      </c>
      <c r="AF159" s="37">
        <v>692</v>
      </c>
      <c r="AG159" s="46">
        <f t="shared" si="11"/>
        <v>0.65530303030303</v>
      </c>
      <c r="AH159" s="36" t="s">
        <v>103</v>
      </c>
    </row>
    <row r="160" customHeight="1" spans="1:34">
      <c r="A160" s="31">
        <v>159</v>
      </c>
      <c r="B160" s="36" t="s">
        <v>106</v>
      </c>
      <c r="C160" s="37" t="s">
        <v>101</v>
      </c>
      <c r="D160" s="38">
        <v>55.1666666666667</v>
      </c>
      <c r="E160" s="38">
        <v>-2.05</v>
      </c>
      <c r="F160" s="36" t="s">
        <v>102</v>
      </c>
      <c r="G160" s="38">
        <v>11.9911504424779</v>
      </c>
      <c r="H160" s="38">
        <v>295175.426621161</v>
      </c>
      <c r="I160" s="36" t="s">
        <v>96</v>
      </c>
      <c r="J160" s="38">
        <v>15.2343749999997</v>
      </c>
      <c r="K160" s="36" t="s">
        <v>96</v>
      </c>
      <c r="L160" s="39">
        <v>-0.227224929465919</v>
      </c>
      <c r="M160" s="39">
        <v>-0.0859424298007459</v>
      </c>
      <c r="N160" s="39">
        <v>0.522156082937441</v>
      </c>
      <c r="O160" s="39">
        <v>-0.608098512738186</v>
      </c>
      <c r="P160" s="39">
        <v>-0.0859424298007459</v>
      </c>
      <c r="Q160" s="39">
        <v>0.522156082937441</v>
      </c>
      <c r="R160" s="39">
        <v>-0.608098512738186</v>
      </c>
      <c r="S160" s="40">
        <v>416</v>
      </c>
      <c r="T160" s="40">
        <v>21.7</v>
      </c>
      <c r="U160" s="41">
        <v>0.7</v>
      </c>
      <c r="V160" s="40">
        <f t="shared" si="8"/>
        <v>19.1705069124424</v>
      </c>
      <c r="W160" s="40">
        <f t="shared" si="9"/>
        <v>594.285714285714</v>
      </c>
      <c r="X160" s="40">
        <f t="shared" si="10"/>
        <v>31</v>
      </c>
      <c r="Y160" s="38">
        <v>-23.4834449232869</v>
      </c>
      <c r="Z160" s="40">
        <v>3.9</v>
      </c>
      <c r="AA160" s="36">
        <v>28</v>
      </c>
      <c r="AB160" s="36">
        <v>36</v>
      </c>
      <c r="AC160" s="36">
        <v>36</v>
      </c>
      <c r="AD160" s="40">
        <v>7.5558123588562</v>
      </c>
      <c r="AE160" s="44">
        <v>1056</v>
      </c>
      <c r="AF160" s="37">
        <v>692</v>
      </c>
      <c r="AG160" s="46">
        <f t="shared" si="11"/>
        <v>0.65530303030303</v>
      </c>
      <c r="AH160" s="36" t="s">
        <v>103</v>
      </c>
    </row>
    <row r="161" customHeight="1" spans="1:34">
      <c r="A161" s="31">
        <v>160</v>
      </c>
      <c r="B161" s="36" t="s">
        <v>106</v>
      </c>
      <c r="C161" s="37" t="s">
        <v>101</v>
      </c>
      <c r="D161" s="38">
        <v>55.1666666666667</v>
      </c>
      <c r="E161" s="38">
        <v>-2.05</v>
      </c>
      <c r="F161" s="36" t="s">
        <v>102</v>
      </c>
      <c r="G161" s="38">
        <v>13.0973451327434</v>
      </c>
      <c r="H161" s="38">
        <v>490238.90784983</v>
      </c>
      <c r="I161" s="36" t="s">
        <v>96</v>
      </c>
      <c r="J161" s="38">
        <v>23.4374999999998</v>
      </c>
      <c r="K161" s="36" t="s">
        <v>96</v>
      </c>
      <c r="L161" s="39">
        <v>-0.0699994460169862</v>
      </c>
      <c r="M161" s="39">
        <v>0.34484048629172</v>
      </c>
      <c r="N161" s="39">
        <v>1.02947907615223</v>
      </c>
      <c r="O161" s="39">
        <v>-0.684638589860509</v>
      </c>
      <c r="P161" s="39">
        <v>0.34484048629172</v>
      </c>
      <c r="Q161" s="39">
        <v>1.02947907615223</v>
      </c>
      <c r="R161" s="39">
        <v>-0.684638589860509</v>
      </c>
      <c r="S161" s="40">
        <v>416</v>
      </c>
      <c r="T161" s="40">
        <v>21.7</v>
      </c>
      <c r="U161" s="41">
        <v>0.7</v>
      </c>
      <c r="V161" s="40">
        <f t="shared" si="8"/>
        <v>19.1705069124424</v>
      </c>
      <c r="W161" s="40">
        <f t="shared" si="9"/>
        <v>594.285714285714</v>
      </c>
      <c r="X161" s="40">
        <f t="shared" si="10"/>
        <v>31</v>
      </c>
      <c r="Y161" s="38">
        <v>-18.7609965221325</v>
      </c>
      <c r="Z161" s="40">
        <v>3.9</v>
      </c>
      <c r="AA161" s="36">
        <v>28</v>
      </c>
      <c r="AB161" s="36">
        <v>36</v>
      </c>
      <c r="AC161" s="36">
        <v>36</v>
      </c>
      <c r="AD161" s="40">
        <v>7.5558123588562</v>
      </c>
      <c r="AE161" s="44">
        <v>1056</v>
      </c>
      <c r="AF161" s="37">
        <v>692</v>
      </c>
      <c r="AG161" s="46">
        <f t="shared" si="11"/>
        <v>0.65530303030303</v>
      </c>
      <c r="AH161" s="36" t="s">
        <v>103</v>
      </c>
    </row>
    <row r="162" customHeight="1" spans="1:34">
      <c r="A162" s="31">
        <v>161</v>
      </c>
      <c r="B162" s="36" t="s">
        <v>106</v>
      </c>
      <c r="C162" s="37" t="s">
        <v>101</v>
      </c>
      <c r="D162" s="38">
        <v>55.1666666666667</v>
      </c>
      <c r="E162" s="38">
        <v>-2.05</v>
      </c>
      <c r="F162" s="36" t="s">
        <v>102</v>
      </c>
      <c r="G162" s="38">
        <v>13.141592920354</v>
      </c>
      <c r="H162" s="38">
        <v>531522.184300342</v>
      </c>
      <c r="I162" s="36" t="s">
        <v>96</v>
      </c>
      <c r="J162" s="38">
        <v>18.5156250000006</v>
      </c>
      <c r="K162" s="36" t="s">
        <v>96</v>
      </c>
      <c r="L162" s="39">
        <v>-0.0637356986575597</v>
      </c>
      <c r="M162" s="39">
        <v>0.109118152770691</v>
      </c>
      <c r="N162" s="39">
        <v>1.11033117278132</v>
      </c>
      <c r="O162" s="39">
        <v>-1.00121302001063</v>
      </c>
      <c r="P162" s="39">
        <v>0.109118152770691</v>
      </c>
      <c r="Q162" s="39">
        <v>1.11033117278132</v>
      </c>
      <c r="R162" s="39">
        <v>-1.00121302001063</v>
      </c>
      <c r="S162" s="40">
        <v>416</v>
      </c>
      <c r="T162" s="40">
        <v>21.7</v>
      </c>
      <c r="U162" s="41">
        <v>0.7</v>
      </c>
      <c r="V162" s="40">
        <f t="shared" si="8"/>
        <v>19.1705069124424</v>
      </c>
      <c r="W162" s="40">
        <f t="shared" si="9"/>
        <v>594.285714285714</v>
      </c>
      <c r="X162" s="40">
        <f t="shared" si="10"/>
        <v>31</v>
      </c>
      <c r="Y162" s="38">
        <v>-22.2816456740893</v>
      </c>
      <c r="Z162" s="40">
        <v>3.9</v>
      </c>
      <c r="AA162" s="36">
        <v>28</v>
      </c>
      <c r="AB162" s="36">
        <v>36</v>
      </c>
      <c r="AC162" s="36">
        <v>36</v>
      </c>
      <c r="AD162" s="40">
        <v>7.5558123588562</v>
      </c>
      <c r="AE162" s="44">
        <v>1056</v>
      </c>
      <c r="AF162" s="37">
        <v>692</v>
      </c>
      <c r="AG162" s="46">
        <f t="shared" si="11"/>
        <v>0.65530303030303</v>
      </c>
      <c r="AH162" s="36" t="s">
        <v>103</v>
      </c>
    </row>
    <row r="163" customHeight="1" spans="1:34">
      <c r="A163" s="31">
        <v>162</v>
      </c>
      <c r="B163" s="36" t="s">
        <v>106</v>
      </c>
      <c r="C163" s="37" t="s">
        <v>101</v>
      </c>
      <c r="D163" s="38">
        <v>55.1666666666667</v>
      </c>
      <c r="E163" s="38">
        <v>-2.05</v>
      </c>
      <c r="F163" s="36" t="s">
        <v>102</v>
      </c>
      <c r="G163" s="38">
        <v>12.5663716814159</v>
      </c>
      <c r="H163" s="38">
        <v>87726.9624573379</v>
      </c>
      <c r="I163" s="36" t="s">
        <v>96</v>
      </c>
      <c r="J163" s="38">
        <v>28.359375</v>
      </c>
      <c r="K163" s="36" t="s">
        <v>96</v>
      </c>
      <c r="L163" s="39">
        <v>-0.145315740926954</v>
      </c>
      <c r="M163" s="39">
        <v>0.535460845900378</v>
      </c>
      <c r="N163" s="39">
        <v>-0.691184471392097</v>
      </c>
      <c r="O163" s="39">
        <v>1.22664531729248</v>
      </c>
      <c r="P163" s="39">
        <v>0.535460845900378</v>
      </c>
      <c r="Q163" s="39">
        <v>-0.691184471392097</v>
      </c>
      <c r="R163" s="39">
        <v>1.22664531729248</v>
      </c>
      <c r="S163" s="40">
        <v>416</v>
      </c>
      <c r="T163" s="40">
        <v>21.7</v>
      </c>
      <c r="U163" s="41">
        <v>0.7</v>
      </c>
      <c r="V163" s="40">
        <f t="shared" si="8"/>
        <v>19.1705069124424</v>
      </c>
      <c r="W163" s="40">
        <f t="shared" si="9"/>
        <v>594.285714285714</v>
      </c>
      <c r="X163" s="40">
        <f t="shared" si="10"/>
        <v>31</v>
      </c>
      <c r="Y163" s="38">
        <v>-23.7648097186222</v>
      </c>
      <c r="Z163" s="40">
        <v>3.9</v>
      </c>
      <c r="AA163" s="36">
        <v>28</v>
      </c>
      <c r="AB163" s="36">
        <v>36</v>
      </c>
      <c r="AC163" s="36">
        <v>36</v>
      </c>
      <c r="AD163" s="40">
        <v>7.5558123588562</v>
      </c>
      <c r="AE163" s="44">
        <v>1056</v>
      </c>
      <c r="AF163" s="37">
        <v>692</v>
      </c>
      <c r="AG163" s="46">
        <f t="shared" si="11"/>
        <v>0.65530303030303</v>
      </c>
      <c r="AH163" s="36" t="s">
        <v>103</v>
      </c>
    </row>
    <row r="164" customHeight="1" spans="1:34">
      <c r="A164" s="31">
        <v>163</v>
      </c>
      <c r="B164" s="36" t="s">
        <v>106</v>
      </c>
      <c r="C164" s="37" t="s">
        <v>101</v>
      </c>
      <c r="D164" s="38">
        <v>55.1666666666667</v>
      </c>
      <c r="E164" s="38">
        <v>-2.05</v>
      </c>
      <c r="F164" s="36" t="s">
        <v>102</v>
      </c>
      <c r="G164" s="38">
        <v>9.46902654867257</v>
      </c>
      <c r="H164" s="38">
        <v>9288.73720136518</v>
      </c>
      <c r="I164" s="36" t="s">
        <v>96</v>
      </c>
      <c r="J164" s="38">
        <v>17.6953125000004</v>
      </c>
      <c r="K164" s="36" t="s">
        <v>96</v>
      </c>
      <c r="L164" s="39">
        <v>-0.590301192677508</v>
      </c>
      <c r="M164" s="39">
        <v>0.0638029565586385</v>
      </c>
      <c r="N164" s="39">
        <v>-2.9366111505462</v>
      </c>
      <c r="O164" s="39">
        <v>3.00041410710483</v>
      </c>
      <c r="P164" s="39">
        <v>0.0638029565586385</v>
      </c>
      <c r="Q164" s="36"/>
      <c r="R164" s="36"/>
      <c r="S164" s="40">
        <v>416</v>
      </c>
      <c r="T164" s="40">
        <v>21.7</v>
      </c>
      <c r="U164" s="41">
        <v>0.7</v>
      </c>
      <c r="V164" s="40">
        <f t="shared" si="8"/>
        <v>19.1705069124424</v>
      </c>
      <c r="W164" s="40">
        <f t="shared" si="9"/>
        <v>594.285714285714</v>
      </c>
      <c r="X164" s="40">
        <f t="shared" si="10"/>
        <v>31</v>
      </c>
      <c r="Y164" s="38">
        <v>-15.4371126604784</v>
      </c>
      <c r="Z164" s="40">
        <v>3.9</v>
      </c>
      <c r="AA164" s="36">
        <v>28</v>
      </c>
      <c r="AB164" s="36">
        <v>36</v>
      </c>
      <c r="AC164" s="36">
        <v>36</v>
      </c>
      <c r="AD164" s="40">
        <v>7.5558123588562</v>
      </c>
      <c r="AE164" s="44">
        <v>1056</v>
      </c>
      <c r="AF164" s="37">
        <v>692</v>
      </c>
      <c r="AG164" s="46">
        <f t="shared" si="11"/>
        <v>0.65530303030303</v>
      </c>
      <c r="AH164" s="36" t="s">
        <v>103</v>
      </c>
    </row>
    <row r="165" customHeight="1" spans="1:34">
      <c r="A165" s="31">
        <v>164</v>
      </c>
      <c r="B165" s="36" t="s">
        <v>106</v>
      </c>
      <c r="C165" s="37" t="s">
        <v>101</v>
      </c>
      <c r="D165" s="38">
        <v>55.1666666666667</v>
      </c>
      <c r="E165" s="38">
        <v>-2.05</v>
      </c>
      <c r="F165" s="36" t="s">
        <v>102</v>
      </c>
      <c r="G165" s="38">
        <v>7.83185840707965</v>
      </c>
      <c r="H165" s="38">
        <v>61924.914675768</v>
      </c>
      <c r="I165" s="36" t="s">
        <v>96</v>
      </c>
      <c r="J165" s="38">
        <v>11.1328124999997</v>
      </c>
      <c r="K165" s="36" t="s">
        <v>96</v>
      </c>
      <c r="L165" s="39">
        <v>-0.82947099376107</v>
      </c>
      <c r="M165" s="39">
        <v>-0.399599988655795</v>
      </c>
      <c r="N165" s="39">
        <v>-1.03949116566031</v>
      </c>
      <c r="O165" s="39">
        <v>0.639891177004517</v>
      </c>
      <c r="P165" s="39">
        <v>-0.399599988655795</v>
      </c>
      <c r="Q165" s="39">
        <v>-1.03949116566031</v>
      </c>
      <c r="R165" s="39">
        <v>0.639891177004517</v>
      </c>
      <c r="S165" s="40">
        <v>416</v>
      </c>
      <c r="T165" s="40">
        <v>21.7</v>
      </c>
      <c r="U165" s="41">
        <v>0.7</v>
      </c>
      <c r="V165" s="40">
        <f t="shared" si="8"/>
        <v>19.1705069124424</v>
      </c>
      <c r="W165" s="40">
        <f t="shared" si="9"/>
        <v>594.285714285714</v>
      </c>
      <c r="X165" s="40">
        <f t="shared" si="10"/>
        <v>31</v>
      </c>
      <c r="Y165" s="38">
        <v>-17.8257480972042</v>
      </c>
      <c r="Z165" s="40">
        <v>3.9</v>
      </c>
      <c r="AA165" s="36">
        <v>28</v>
      </c>
      <c r="AB165" s="36">
        <v>36</v>
      </c>
      <c r="AC165" s="36">
        <v>36</v>
      </c>
      <c r="AD165" s="40">
        <v>7.5558123588562</v>
      </c>
      <c r="AE165" s="44">
        <v>1056</v>
      </c>
      <c r="AF165" s="37">
        <v>692</v>
      </c>
      <c r="AG165" s="46">
        <f t="shared" si="11"/>
        <v>0.65530303030303</v>
      </c>
      <c r="AH165" s="36" t="s">
        <v>103</v>
      </c>
    </row>
    <row r="166" customHeight="1" spans="1:34">
      <c r="A166" s="31">
        <v>165</v>
      </c>
      <c r="B166" s="36" t="s">
        <v>106</v>
      </c>
      <c r="C166" s="37" t="s">
        <v>101</v>
      </c>
      <c r="D166" s="38">
        <v>55.1666666666667</v>
      </c>
      <c r="E166" s="38">
        <v>-2.05</v>
      </c>
      <c r="F166" s="36" t="s">
        <v>102</v>
      </c>
      <c r="G166" s="38">
        <v>4.33628318584071</v>
      </c>
      <c r="H166" s="38">
        <v>15481.228668942</v>
      </c>
      <c r="I166" s="36" t="s">
        <v>96</v>
      </c>
      <c r="J166" s="38">
        <v>46.4062500000006</v>
      </c>
      <c r="K166" s="36" t="s">
        <v>96</v>
      </c>
      <c r="L166" s="39">
        <v>-1.34957666093779</v>
      </c>
      <c r="M166" s="39">
        <v>1.02793733099818</v>
      </c>
      <c r="N166" s="39">
        <v>-2.4257855267802</v>
      </c>
      <c r="O166" s="39">
        <v>3.45372285777839</v>
      </c>
      <c r="P166" s="39">
        <v>1.02793733099818</v>
      </c>
      <c r="Q166" s="39">
        <v>-2.4257855267802</v>
      </c>
      <c r="R166" s="39">
        <v>3.45372285777839</v>
      </c>
      <c r="S166" s="40">
        <v>416</v>
      </c>
      <c r="T166" s="40">
        <v>21.7</v>
      </c>
      <c r="U166" s="41">
        <v>0.7</v>
      </c>
      <c r="V166" s="40">
        <f t="shared" si="8"/>
        <v>19.1705069124424</v>
      </c>
      <c r="W166" s="40">
        <f t="shared" si="9"/>
        <v>594.285714285714</v>
      </c>
      <c r="X166" s="40">
        <f t="shared" si="10"/>
        <v>31</v>
      </c>
      <c r="Y166" s="38">
        <v>-27.4838545261825</v>
      </c>
      <c r="Z166" s="40">
        <v>3.9</v>
      </c>
      <c r="AA166" s="36">
        <v>28</v>
      </c>
      <c r="AB166" s="36">
        <v>36</v>
      </c>
      <c r="AC166" s="36">
        <v>36</v>
      </c>
      <c r="AD166" s="40">
        <v>7.5558123588562</v>
      </c>
      <c r="AE166" s="44">
        <v>1056</v>
      </c>
      <c r="AF166" s="37">
        <v>692</v>
      </c>
      <c r="AG166" s="46">
        <f t="shared" si="11"/>
        <v>0.65530303030303</v>
      </c>
      <c r="AH166" s="36" t="s">
        <v>103</v>
      </c>
    </row>
    <row r="167" customHeight="1" spans="1:34">
      <c r="A167" s="31">
        <v>166</v>
      </c>
      <c r="B167" s="36" t="s">
        <v>106</v>
      </c>
      <c r="C167" s="37" t="s">
        <v>101</v>
      </c>
      <c r="D167" s="38">
        <v>55.1666666666667</v>
      </c>
      <c r="E167" s="38">
        <v>-2.05</v>
      </c>
      <c r="F167" s="36" t="s">
        <v>102</v>
      </c>
      <c r="G167" s="38">
        <v>2.21238938053097</v>
      </c>
      <c r="H167" s="38">
        <v>3096.24573378841</v>
      </c>
      <c r="I167" s="36" t="s">
        <v>96</v>
      </c>
      <c r="J167" s="38">
        <v>7.03124999999974</v>
      </c>
      <c r="K167" s="36" t="s">
        <v>96</v>
      </c>
      <c r="L167" s="39">
        <v>-1.67203929049511</v>
      </c>
      <c r="M167" s="39">
        <v>-0.859132318034245</v>
      </c>
      <c r="N167" s="39">
        <v>-4.0352234392143</v>
      </c>
      <c r="O167" s="39">
        <v>3.17609112118005</v>
      </c>
      <c r="P167" s="39">
        <v>-0.859132318034245</v>
      </c>
      <c r="Q167" s="36"/>
      <c r="R167" s="36"/>
      <c r="S167" s="40">
        <v>416</v>
      </c>
      <c r="T167" s="40">
        <v>21.7</v>
      </c>
      <c r="U167" s="41">
        <v>0.7</v>
      </c>
      <c r="V167" s="40">
        <f t="shared" si="8"/>
        <v>19.1705069124424</v>
      </c>
      <c r="W167" s="40">
        <f t="shared" si="9"/>
        <v>594.285714285714</v>
      </c>
      <c r="X167" s="40">
        <f t="shared" si="10"/>
        <v>31</v>
      </c>
      <c r="Y167" s="38">
        <v>-14.7745464462895</v>
      </c>
      <c r="Z167" s="40">
        <v>3.9</v>
      </c>
      <c r="AA167" s="36">
        <v>28</v>
      </c>
      <c r="AB167" s="36">
        <v>36</v>
      </c>
      <c r="AC167" s="36">
        <v>36</v>
      </c>
      <c r="AD167" s="40">
        <v>7.5558123588562</v>
      </c>
      <c r="AE167" s="44">
        <v>1056</v>
      </c>
      <c r="AF167" s="37">
        <v>692</v>
      </c>
      <c r="AG167" s="46">
        <f t="shared" si="11"/>
        <v>0.65530303030303</v>
      </c>
      <c r="AH167" s="36" t="s">
        <v>103</v>
      </c>
    </row>
    <row r="168" customHeight="1" spans="1:34">
      <c r="A168" s="31">
        <v>167</v>
      </c>
      <c r="B168" s="36" t="s">
        <v>106</v>
      </c>
      <c r="C168" s="37" t="s">
        <v>101</v>
      </c>
      <c r="D168" s="38">
        <v>55.1666666666667</v>
      </c>
      <c r="E168" s="38">
        <v>-2.05</v>
      </c>
      <c r="F168" s="36" t="s">
        <v>102</v>
      </c>
      <c r="G168" s="38">
        <v>3.4070796460177</v>
      </c>
      <c r="H168" s="38">
        <v>6192.4914675768</v>
      </c>
      <c r="I168" s="36" t="s">
        <v>96</v>
      </c>
      <c r="J168" s="38">
        <v>7.03124999999974</v>
      </c>
      <c r="K168" s="36" t="s">
        <v>96</v>
      </c>
      <c r="L168" s="39">
        <v>-1.4900446255261</v>
      </c>
      <c r="M168" s="39">
        <v>-0.859132318034245</v>
      </c>
      <c r="N168" s="39">
        <v>-3.34207625865436</v>
      </c>
      <c r="O168" s="39">
        <v>2.48294394062011</v>
      </c>
      <c r="P168" s="39">
        <v>-0.859132318034245</v>
      </c>
      <c r="Q168" s="36"/>
      <c r="R168" s="36"/>
      <c r="S168" s="40">
        <v>416</v>
      </c>
      <c r="T168" s="40">
        <v>21.7</v>
      </c>
      <c r="U168" s="41">
        <v>0.7</v>
      </c>
      <c r="V168" s="40">
        <f t="shared" si="8"/>
        <v>19.1705069124424</v>
      </c>
      <c r="W168" s="40">
        <f t="shared" si="9"/>
        <v>594.285714285714</v>
      </c>
      <c r="X168" s="40">
        <f t="shared" si="10"/>
        <v>31</v>
      </c>
      <c r="Y168" s="38">
        <v>-11.9289541836938</v>
      </c>
      <c r="Z168" s="40">
        <v>3.9</v>
      </c>
      <c r="AA168" s="36">
        <v>28</v>
      </c>
      <c r="AB168" s="36">
        <v>36</v>
      </c>
      <c r="AC168" s="36">
        <v>36</v>
      </c>
      <c r="AD168" s="40">
        <v>7.5558123588562</v>
      </c>
      <c r="AE168" s="44">
        <v>1056</v>
      </c>
      <c r="AF168" s="37">
        <v>692</v>
      </c>
      <c r="AG168" s="46">
        <f t="shared" si="11"/>
        <v>0.65530303030303</v>
      </c>
      <c r="AH168" s="36" t="s">
        <v>103</v>
      </c>
    </row>
    <row r="169" customHeight="1" spans="1:34">
      <c r="A169" s="31">
        <v>168</v>
      </c>
      <c r="B169" s="36" t="s">
        <v>106</v>
      </c>
      <c r="C169" s="37" t="s">
        <v>101</v>
      </c>
      <c r="D169" s="38">
        <v>55.1666666666667</v>
      </c>
      <c r="E169" s="38">
        <v>-2.05</v>
      </c>
      <c r="F169" s="36" t="s">
        <v>102</v>
      </c>
      <c r="G169" s="38">
        <v>6.90265486725664</v>
      </c>
      <c r="H169" s="38">
        <v>10320.819112628</v>
      </c>
      <c r="I169" s="36" t="s">
        <v>96</v>
      </c>
      <c r="J169" s="38">
        <v>9.49218750000034</v>
      </c>
      <c r="K169" s="36" t="s">
        <v>96</v>
      </c>
      <c r="L169" s="39">
        <v>-0.966459968429163</v>
      </c>
      <c r="M169" s="39">
        <v>-0.559027725583834</v>
      </c>
      <c r="N169" s="39">
        <v>-2.83125063488837</v>
      </c>
      <c r="O169" s="39">
        <v>2.27222290930453</v>
      </c>
      <c r="P169" s="39">
        <v>-0.559027725583834</v>
      </c>
      <c r="Q169" s="39">
        <v>-2.83125063488837</v>
      </c>
      <c r="R169" s="39">
        <v>2.27222290930453</v>
      </c>
      <c r="S169" s="40">
        <v>416</v>
      </c>
      <c r="T169" s="40">
        <v>21.7</v>
      </c>
      <c r="U169" s="41">
        <v>0.7</v>
      </c>
      <c r="V169" s="40">
        <f t="shared" si="8"/>
        <v>19.1705069124424</v>
      </c>
      <c r="W169" s="40">
        <f t="shared" si="9"/>
        <v>594.285714285714</v>
      </c>
      <c r="X169" s="40">
        <f t="shared" si="10"/>
        <v>31</v>
      </c>
      <c r="Y169" s="38">
        <v>-14.5224334686466</v>
      </c>
      <c r="Z169" s="40">
        <v>3.9</v>
      </c>
      <c r="AA169" s="36">
        <v>28</v>
      </c>
      <c r="AB169" s="36">
        <v>36</v>
      </c>
      <c r="AC169" s="36">
        <v>36</v>
      </c>
      <c r="AD169" s="40">
        <v>7.5558123588562</v>
      </c>
      <c r="AE169" s="44">
        <v>1056</v>
      </c>
      <c r="AF169" s="37">
        <v>692</v>
      </c>
      <c r="AG169" s="46">
        <f t="shared" si="11"/>
        <v>0.65530303030303</v>
      </c>
      <c r="AH169" s="36" t="s">
        <v>103</v>
      </c>
    </row>
    <row r="170" customHeight="1" spans="1:34">
      <c r="A170" s="31">
        <v>169</v>
      </c>
      <c r="B170" s="36" t="s">
        <v>106</v>
      </c>
      <c r="C170" s="37" t="s">
        <v>101</v>
      </c>
      <c r="D170" s="38">
        <v>55.1666666666667</v>
      </c>
      <c r="E170" s="38">
        <v>-2.05</v>
      </c>
      <c r="F170" s="36" t="s">
        <v>102</v>
      </c>
      <c r="G170" s="38">
        <v>10</v>
      </c>
      <c r="H170" s="38">
        <v>74309.8976109215</v>
      </c>
      <c r="I170" s="36" t="s">
        <v>96</v>
      </c>
      <c r="J170" s="38">
        <v>7.85156249999991</v>
      </c>
      <c r="K170" s="36" t="s">
        <v>96</v>
      </c>
      <c r="L170" s="39">
        <v>-0.513326568187594</v>
      </c>
      <c r="M170" s="39">
        <v>-0.748784260865354</v>
      </c>
      <c r="N170" s="39">
        <v>-0.857169608866359</v>
      </c>
      <c r="O170" s="39">
        <v>0.108385348001005</v>
      </c>
      <c r="P170" s="39">
        <v>-0.748784260865354</v>
      </c>
      <c r="Q170" s="39">
        <v>-0.857169608866359</v>
      </c>
      <c r="R170" s="39">
        <v>0.108385348001005</v>
      </c>
      <c r="S170" s="40">
        <v>416</v>
      </c>
      <c r="T170" s="40">
        <v>21.7</v>
      </c>
      <c r="U170" s="41">
        <v>0.7</v>
      </c>
      <c r="V170" s="40">
        <f t="shared" si="8"/>
        <v>19.1705069124424</v>
      </c>
      <c r="W170" s="40">
        <f t="shared" si="9"/>
        <v>594.285714285714</v>
      </c>
      <c r="X170" s="40">
        <f t="shared" si="10"/>
        <v>31</v>
      </c>
      <c r="Y170" s="38">
        <v>-24.181292042448</v>
      </c>
      <c r="Z170" s="40">
        <v>3.9</v>
      </c>
      <c r="AA170" s="36">
        <v>28</v>
      </c>
      <c r="AB170" s="36">
        <v>36</v>
      </c>
      <c r="AC170" s="36">
        <v>36</v>
      </c>
      <c r="AD170" s="40">
        <v>7.5558123588562</v>
      </c>
      <c r="AE170" s="44">
        <v>1056</v>
      </c>
      <c r="AF170" s="37">
        <v>692</v>
      </c>
      <c r="AG170" s="46">
        <f t="shared" si="11"/>
        <v>0.65530303030303</v>
      </c>
      <c r="AH170" s="36" t="s">
        <v>103</v>
      </c>
    </row>
    <row r="171" customHeight="1" spans="1:34">
      <c r="A171" s="31">
        <v>170</v>
      </c>
      <c r="B171" s="36" t="s">
        <v>106</v>
      </c>
      <c r="C171" s="37" t="s">
        <v>101</v>
      </c>
      <c r="D171" s="38">
        <v>55.1666666666667</v>
      </c>
      <c r="E171" s="38">
        <v>-2.05</v>
      </c>
      <c r="F171" s="36" t="s">
        <v>102</v>
      </c>
      <c r="G171" s="38">
        <v>10.7964601769912</v>
      </c>
      <c r="H171" s="38">
        <v>377741.979522184</v>
      </c>
      <c r="I171" s="36" t="s">
        <v>96</v>
      </c>
      <c r="J171" s="38">
        <v>7.85156249999991</v>
      </c>
      <c r="K171" s="36" t="s">
        <v>96</v>
      </c>
      <c r="L171" s="39">
        <v>-0.398404409471148</v>
      </c>
      <c r="M171" s="39">
        <v>-0.748784260865354</v>
      </c>
      <c r="N171" s="39">
        <v>0.768797605518951</v>
      </c>
      <c r="O171" s="39">
        <v>-1.51758186638431</v>
      </c>
      <c r="P171" s="39">
        <v>-0.748784260865354</v>
      </c>
      <c r="Q171" s="39">
        <v>0.768797605518951</v>
      </c>
      <c r="R171" s="39">
        <v>-1.51758186638431</v>
      </c>
      <c r="S171" s="40">
        <v>416</v>
      </c>
      <c r="T171" s="40">
        <v>21.7</v>
      </c>
      <c r="U171" s="41">
        <v>0.7</v>
      </c>
      <c r="V171" s="40">
        <f t="shared" si="8"/>
        <v>19.1705069124424</v>
      </c>
      <c r="W171" s="40">
        <f t="shared" si="9"/>
        <v>594.285714285714</v>
      </c>
      <c r="X171" s="40">
        <f t="shared" si="10"/>
        <v>31</v>
      </c>
      <c r="Y171" s="38">
        <v>-10.7953581158257</v>
      </c>
      <c r="Z171" s="40">
        <v>3.9</v>
      </c>
      <c r="AA171" s="36">
        <v>28</v>
      </c>
      <c r="AB171" s="36">
        <v>36</v>
      </c>
      <c r="AC171" s="36">
        <v>36</v>
      </c>
      <c r="AD171" s="40">
        <v>7.5558123588562</v>
      </c>
      <c r="AE171" s="44">
        <v>1056</v>
      </c>
      <c r="AF171" s="37">
        <v>692</v>
      </c>
      <c r="AG171" s="46">
        <f t="shared" si="11"/>
        <v>0.65530303030303</v>
      </c>
      <c r="AH171" s="36" t="s">
        <v>103</v>
      </c>
    </row>
    <row r="172" customHeight="1" spans="1:34">
      <c r="A172" s="31">
        <v>171</v>
      </c>
      <c r="B172" s="36" t="s">
        <v>106</v>
      </c>
      <c r="C172" s="37" t="s">
        <v>101</v>
      </c>
      <c r="D172" s="38">
        <v>55.1666666666667</v>
      </c>
      <c r="E172" s="38">
        <v>-2.05</v>
      </c>
      <c r="F172" s="36" t="s">
        <v>102</v>
      </c>
      <c r="G172" s="38">
        <v>11.5486725663717</v>
      </c>
      <c r="H172" s="38">
        <v>306528.327645052</v>
      </c>
      <c r="I172" s="36" t="s">
        <v>96</v>
      </c>
      <c r="J172" s="38">
        <v>15.2343749999997</v>
      </c>
      <c r="K172" s="36" t="s">
        <v>96</v>
      </c>
      <c r="L172" s="39">
        <v>-0.290457226011277</v>
      </c>
      <c r="M172" s="39">
        <v>-0.0859424298007459</v>
      </c>
      <c r="N172" s="39">
        <v>0.559896410920288</v>
      </c>
      <c r="O172" s="39">
        <v>-0.645838840721034</v>
      </c>
      <c r="P172" s="39">
        <v>-0.0859424298007459</v>
      </c>
      <c r="Q172" s="39">
        <v>0.559896410920288</v>
      </c>
      <c r="R172" s="39">
        <v>-0.645838840721034</v>
      </c>
      <c r="S172" s="40">
        <v>416</v>
      </c>
      <c r="T172" s="40">
        <v>21.7</v>
      </c>
      <c r="U172" s="41">
        <v>0.7</v>
      </c>
      <c r="V172" s="40">
        <f t="shared" si="8"/>
        <v>19.1705069124424</v>
      </c>
      <c r="W172" s="40">
        <f t="shared" si="9"/>
        <v>594.285714285714</v>
      </c>
      <c r="X172" s="40">
        <f t="shared" si="10"/>
        <v>31</v>
      </c>
      <c r="Y172" s="38">
        <v>-25.3581928097496</v>
      </c>
      <c r="Z172" s="40">
        <v>3.9</v>
      </c>
      <c r="AA172" s="36">
        <v>28</v>
      </c>
      <c r="AB172" s="36">
        <v>36</v>
      </c>
      <c r="AC172" s="36">
        <v>36</v>
      </c>
      <c r="AD172" s="40">
        <v>7.5558123588562</v>
      </c>
      <c r="AE172" s="44">
        <v>1056</v>
      </c>
      <c r="AF172" s="37">
        <v>692</v>
      </c>
      <c r="AG172" s="46">
        <f t="shared" si="11"/>
        <v>0.65530303030303</v>
      </c>
      <c r="AH172" s="36" t="s">
        <v>103</v>
      </c>
    </row>
    <row r="173" customHeight="1" spans="1:34">
      <c r="A173" s="31">
        <v>172</v>
      </c>
      <c r="B173" s="36" t="s">
        <v>106</v>
      </c>
      <c r="C173" s="37" t="s">
        <v>101</v>
      </c>
      <c r="D173" s="38">
        <v>55.1666666666667</v>
      </c>
      <c r="E173" s="38">
        <v>-2.05</v>
      </c>
      <c r="F173" s="36" t="s">
        <v>102</v>
      </c>
      <c r="G173" s="38">
        <v>13.141592920354</v>
      </c>
      <c r="H173" s="38">
        <v>243571.33105802</v>
      </c>
      <c r="I173" s="36" t="s">
        <v>96</v>
      </c>
      <c r="J173" s="38">
        <v>27.5390624999998</v>
      </c>
      <c r="K173" s="36" t="s">
        <v>96</v>
      </c>
      <c r="L173" s="39">
        <v>-0.0637356986575597</v>
      </c>
      <c r="M173" s="39">
        <v>0.506108633887843</v>
      </c>
      <c r="N173" s="39">
        <v>0.329996077143194</v>
      </c>
      <c r="O173" s="39">
        <v>0.176112556744649</v>
      </c>
      <c r="P173" s="39">
        <v>0.506108633887843</v>
      </c>
      <c r="Q173" s="39">
        <v>0.329996077143194</v>
      </c>
      <c r="R173" s="39">
        <v>0.176112556744649</v>
      </c>
      <c r="S173" s="40">
        <v>416</v>
      </c>
      <c r="T173" s="40">
        <v>21.7</v>
      </c>
      <c r="U173" s="41">
        <v>0.7</v>
      </c>
      <c r="V173" s="40">
        <f t="shared" si="8"/>
        <v>19.1705069124424</v>
      </c>
      <c r="W173" s="40">
        <f t="shared" si="9"/>
        <v>594.285714285714</v>
      </c>
      <c r="X173" s="40">
        <f t="shared" si="10"/>
        <v>31</v>
      </c>
      <c r="Y173" s="38">
        <v>-24.403133684802</v>
      </c>
      <c r="Z173" s="40">
        <v>3.9</v>
      </c>
      <c r="AA173" s="36">
        <v>28</v>
      </c>
      <c r="AB173" s="36">
        <v>36</v>
      </c>
      <c r="AC173" s="36">
        <v>36</v>
      </c>
      <c r="AD173" s="40">
        <v>7.5558123588562</v>
      </c>
      <c r="AE173" s="44">
        <v>1056</v>
      </c>
      <c r="AF173" s="37">
        <v>692</v>
      </c>
      <c r="AG173" s="46">
        <f t="shared" si="11"/>
        <v>0.65530303030303</v>
      </c>
      <c r="AH173" s="36" t="s">
        <v>103</v>
      </c>
    </row>
    <row r="174" customHeight="1" spans="1:34">
      <c r="A174" s="31">
        <v>173</v>
      </c>
      <c r="B174" s="36" t="s">
        <v>106</v>
      </c>
      <c r="C174" s="37" t="s">
        <v>101</v>
      </c>
      <c r="D174" s="38">
        <v>55.1666666666667</v>
      </c>
      <c r="E174" s="38">
        <v>-2.05</v>
      </c>
      <c r="F174" s="36" t="s">
        <v>102</v>
      </c>
      <c r="G174" s="38">
        <v>12.9203539823009</v>
      </c>
      <c r="H174" s="38">
        <v>113529.010238908</v>
      </c>
      <c r="I174" s="36" t="s">
        <v>96</v>
      </c>
      <c r="J174" s="38">
        <v>6.21093750000043</v>
      </c>
      <c r="K174" s="36" t="s">
        <v>96</v>
      </c>
      <c r="L174" s="39">
        <v>-0.0950738122939043</v>
      </c>
      <c r="M174" s="39">
        <v>-0.983184966704118</v>
      </c>
      <c r="N174" s="39">
        <v>-0.433355362089997</v>
      </c>
      <c r="O174" s="39">
        <v>-0.549829604614121</v>
      </c>
      <c r="P174" s="39">
        <v>-0.983184966704118</v>
      </c>
      <c r="Q174" s="39">
        <v>-0.433355362089997</v>
      </c>
      <c r="R174" s="39">
        <v>-0.549829604614121</v>
      </c>
      <c r="S174" s="40">
        <v>416</v>
      </c>
      <c r="T174" s="40">
        <v>21.7</v>
      </c>
      <c r="U174" s="41">
        <v>0.7</v>
      </c>
      <c r="V174" s="40">
        <f t="shared" si="8"/>
        <v>19.1705069124424</v>
      </c>
      <c r="W174" s="40">
        <f t="shared" si="9"/>
        <v>594.285714285714</v>
      </c>
      <c r="X174" s="40">
        <f t="shared" si="10"/>
        <v>31</v>
      </c>
      <c r="Y174" s="38">
        <v>-25.0318034183591</v>
      </c>
      <c r="Z174" s="40">
        <v>3.9</v>
      </c>
      <c r="AA174" s="36">
        <v>28</v>
      </c>
      <c r="AB174" s="36">
        <v>36</v>
      </c>
      <c r="AC174" s="36">
        <v>36</v>
      </c>
      <c r="AD174" s="40">
        <v>7.5558123588562</v>
      </c>
      <c r="AE174" s="44">
        <v>1056</v>
      </c>
      <c r="AF174" s="37">
        <v>692</v>
      </c>
      <c r="AG174" s="46">
        <f t="shared" si="11"/>
        <v>0.65530303030303</v>
      </c>
      <c r="AH174" s="36" t="s">
        <v>103</v>
      </c>
    </row>
    <row r="175" customHeight="1" spans="1:34">
      <c r="A175" s="31">
        <v>174</v>
      </c>
      <c r="B175" s="36" t="s">
        <v>107</v>
      </c>
      <c r="C175" s="37" t="s">
        <v>108</v>
      </c>
      <c r="D175" s="38">
        <v>-0.6631</v>
      </c>
      <c r="E175" s="38">
        <v>-63.5556</v>
      </c>
      <c r="F175" s="36" t="s">
        <v>95</v>
      </c>
      <c r="G175" s="38">
        <v>21.6667</v>
      </c>
      <c r="H175" s="38">
        <v>98280.1136363636</v>
      </c>
      <c r="I175" s="36" t="s">
        <v>96</v>
      </c>
      <c r="J175" s="38">
        <v>189.3940625</v>
      </c>
      <c r="K175" s="36" t="s">
        <v>96</v>
      </c>
      <c r="L175" s="39">
        <v>1.10800604270104</v>
      </c>
      <c r="M175" s="39">
        <v>-1.00552202657759</v>
      </c>
      <c r="N175" s="39">
        <v>-0.321481146236546</v>
      </c>
      <c r="O175" s="39">
        <v>-0.684040880341044</v>
      </c>
      <c r="P175" s="39">
        <v>-1.00552202657759</v>
      </c>
      <c r="Q175" s="39">
        <v>-0.321481146236546</v>
      </c>
      <c r="R175" s="39">
        <v>-0.684040880341044</v>
      </c>
      <c r="S175" s="40">
        <v>21.6</v>
      </c>
      <c r="T175" s="40">
        <v>0.7</v>
      </c>
      <c r="U175" s="41">
        <v>0.4</v>
      </c>
      <c r="V175" s="40">
        <f t="shared" si="8"/>
        <v>30.8571428571429</v>
      </c>
      <c r="W175" s="40">
        <f t="shared" si="9"/>
        <v>54</v>
      </c>
      <c r="X175" s="40">
        <f t="shared" si="10"/>
        <v>1.75</v>
      </c>
      <c r="Y175" s="42">
        <v>-2.04470893415737</v>
      </c>
      <c r="Z175" s="41">
        <v>4.3</v>
      </c>
      <c r="AA175" s="43">
        <v>14</v>
      </c>
      <c r="AB175" s="43">
        <v>31</v>
      </c>
      <c r="AC175" s="43">
        <v>54</v>
      </c>
      <c r="AD175" s="40">
        <v>26.3540649414063</v>
      </c>
      <c r="AE175" s="44">
        <v>2436</v>
      </c>
      <c r="AF175" s="37">
        <v>1312</v>
      </c>
      <c r="AG175" s="46">
        <f t="shared" si="11"/>
        <v>0.538587848932677</v>
      </c>
      <c r="AH175" s="36" t="s">
        <v>109</v>
      </c>
    </row>
    <row r="176" customHeight="1" spans="1:34">
      <c r="A176" s="31">
        <v>175</v>
      </c>
      <c r="B176" s="36" t="s">
        <v>107</v>
      </c>
      <c r="C176" s="37" t="s">
        <v>108</v>
      </c>
      <c r="D176" s="38">
        <v>-0.6631</v>
      </c>
      <c r="E176" s="38">
        <v>-63.5556</v>
      </c>
      <c r="F176" s="36" t="s">
        <v>95</v>
      </c>
      <c r="G176" s="38">
        <v>24</v>
      </c>
      <c r="H176" s="38">
        <v>117936.363636364</v>
      </c>
      <c r="I176" s="36" t="s">
        <v>96</v>
      </c>
      <c r="J176" s="38">
        <v>1022.728125</v>
      </c>
      <c r="K176" s="36" t="s">
        <v>96</v>
      </c>
      <c r="L176" s="39">
        <v>1.4169896932796</v>
      </c>
      <c r="M176" s="39">
        <v>0.680877110325836</v>
      </c>
      <c r="N176" s="39">
        <v>-0.139157662361412</v>
      </c>
      <c r="O176" s="39">
        <v>0.820034772687248</v>
      </c>
      <c r="P176" s="39">
        <v>0.680877110325836</v>
      </c>
      <c r="Q176" s="39">
        <v>-0.139157662361412</v>
      </c>
      <c r="R176" s="39">
        <v>0.820034772687248</v>
      </c>
      <c r="S176" s="40">
        <v>21.6</v>
      </c>
      <c r="T176" s="40">
        <v>0.7</v>
      </c>
      <c r="U176" s="41">
        <v>0.4</v>
      </c>
      <c r="V176" s="40">
        <f t="shared" si="8"/>
        <v>30.8571428571429</v>
      </c>
      <c r="W176" s="40">
        <f t="shared" si="9"/>
        <v>54</v>
      </c>
      <c r="X176" s="40">
        <f t="shared" si="10"/>
        <v>1.75</v>
      </c>
      <c r="Y176" s="42">
        <v>-2.04470893415737</v>
      </c>
      <c r="Z176" s="41">
        <v>4.3</v>
      </c>
      <c r="AA176" s="43">
        <v>14</v>
      </c>
      <c r="AB176" s="43">
        <v>31</v>
      </c>
      <c r="AC176" s="43">
        <v>54</v>
      </c>
      <c r="AD176" s="40">
        <v>26.3540649414063</v>
      </c>
      <c r="AE176" s="44">
        <v>2436</v>
      </c>
      <c r="AF176" s="37">
        <v>1312</v>
      </c>
      <c r="AG176" s="46">
        <f t="shared" si="11"/>
        <v>0.538587848932677</v>
      </c>
      <c r="AH176" s="36" t="s">
        <v>109</v>
      </c>
    </row>
    <row r="177" customHeight="1" spans="1:34">
      <c r="A177" s="31">
        <v>176</v>
      </c>
      <c r="B177" s="36" t="s">
        <v>107</v>
      </c>
      <c r="C177" s="37" t="s">
        <v>108</v>
      </c>
      <c r="D177" s="38">
        <v>-0.6631</v>
      </c>
      <c r="E177" s="38">
        <v>-63.5556</v>
      </c>
      <c r="F177" s="36" t="s">
        <v>95</v>
      </c>
      <c r="G177" s="38">
        <v>27</v>
      </c>
      <c r="H177" s="38">
        <v>190418.181818182</v>
      </c>
      <c r="I177" s="36" t="s">
        <v>96</v>
      </c>
      <c r="J177" s="38">
        <v>340.909375</v>
      </c>
      <c r="K177" s="36" t="s">
        <v>96</v>
      </c>
      <c r="L177" s="39">
        <v>1.80720105148224</v>
      </c>
      <c r="M177" s="39">
        <v>-0.417735178342273</v>
      </c>
      <c r="N177" s="39">
        <v>0.339919760400664</v>
      </c>
      <c r="O177" s="39">
        <v>-0.757654938742938</v>
      </c>
      <c r="P177" s="39">
        <v>-0.417735178342273</v>
      </c>
      <c r="Q177" s="39">
        <v>0.339919760400664</v>
      </c>
      <c r="R177" s="39">
        <v>-0.757654938742938</v>
      </c>
      <c r="S177" s="40">
        <v>21.6</v>
      </c>
      <c r="T177" s="40">
        <v>0.7</v>
      </c>
      <c r="U177" s="41">
        <v>0.4</v>
      </c>
      <c r="V177" s="40">
        <f t="shared" si="8"/>
        <v>30.8571428571429</v>
      </c>
      <c r="W177" s="40">
        <f t="shared" si="9"/>
        <v>54</v>
      </c>
      <c r="X177" s="40">
        <f t="shared" si="10"/>
        <v>1.75</v>
      </c>
      <c r="Y177" s="42">
        <v>-2.04470893415737</v>
      </c>
      <c r="Z177" s="41">
        <v>4.3</v>
      </c>
      <c r="AA177" s="43">
        <v>14</v>
      </c>
      <c r="AB177" s="43">
        <v>31</v>
      </c>
      <c r="AC177" s="43">
        <v>54</v>
      </c>
      <c r="AD177" s="40">
        <v>26.3540649414063</v>
      </c>
      <c r="AE177" s="44">
        <v>2436</v>
      </c>
      <c r="AF177" s="37">
        <v>1312</v>
      </c>
      <c r="AG177" s="46">
        <f t="shared" si="11"/>
        <v>0.538587848932677</v>
      </c>
      <c r="AH177" s="36" t="s">
        <v>109</v>
      </c>
    </row>
    <row r="178" customHeight="1" spans="1:34">
      <c r="A178" s="31">
        <v>177</v>
      </c>
      <c r="B178" s="36" t="s">
        <v>110</v>
      </c>
      <c r="C178" s="37" t="s">
        <v>108</v>
      </c>
      <c r="D178" s="38">
        <v>-0.2863</v>
      </c>
      <c r="E178" s="38">
        <v>-63.559</v>
      </c>
      <c r="F178" s="36" t="s">
        <v>95</v>
      </c>
      <c r="G178" s="38">
        <v>21.6667</v>
      </c>
      <c r="H178" s="38">
        <v>73710.1136363636</v>
      </c>
      <c r="I178" s="36" t="s">
        <v>96</v>
      </c>
      <c r="J178" s="38">
        <v>265.1515625</v>
      </c>
      <c r="K178" s="36" t="s">
        <v>96</v>
      </c>
      <c r="L178" s="39">
        <v>1.10800604270104</v>
      </c>
      <c r="M178" s="39">
        <v>-0.702036117547358</v>
      </c>
      <c r="N178" s="39">
        <v>-0.128832549956644</v>
      </c>
      <c r="O178" s="39">
        <v>-0.573203567590713</v>
      </c>
      <c r="P178" s="39">
        <v>-0.702036117547358</v>
      </c>
      <c r="Q178" s="39">
        <v>-0.128832549956644</v>
      </c>
      <c r="R178" s="39">
        <v>-0.573203567590713</v>
      </c>
      <c r="S178" s="40">
        <v>41</v>
      </c>
      <c r="T178" s="40">
        <v>3.1</v>
      </c>
      <c r="U178" s="41">
        <v>0.7</v>
      </c>
      <c r="V178" s="40">
        <f t="shared" si="8"/>
        <v>13.2258064516129</v>
      </c>
      <c r="W178" s="40">
        <f t="shared" si="9"/>
        <v>58.5714285714286</v>
      </c>
      <c r="X178" s="40">
        <f t="shared" si="10"/>
        <v>4.42857142857143</v>
      </c>
      <c r="Y178" s="42">
        <v>-0.0152590218967248</v>
      </c>
      <c r="Z178" s="41">
        <v>4.1</v>
      </c>
      <c r="AA178" s="43">
        <v>24</v>
      </c>
      <c r="AB178" s="43">
        <v>49</v>
      </c>
      <c r="AC178" s="43">
        <v>27</v>
      </c>
      <c r="AD178" s="40">
        <v>26.5281429290771</v>
      </c>
      <c r="AE178" s="44">
        <v>2520</v>
      </c>
      <c r="AF178" s="37">
        <v>1324</v>
      </c>
      <c r="AG178" s="46">
        <f t="shared" si="11"/>
        <v>0.525396825396825</v>
      </c>
      <c r="AH178" s="36" t="s">
        <v>109</v>
      </c>
    </row>
    <row r="179" customHeight="1" spans="1:34">
      <c r="A179" s="31">
        <v>178</v>
      </c>
      <c r="B179" s="36" t="s">
        <v>110</v>
      </c>
      <c r="C179" s="37" t="s">
        <v>108</v>
      </c>
      <c r="D179" s="38">
        <v>-0.2863</v>
      </c>
      <c r="E179" s="38">
        <v>-63.559</v>
      </c>
      <c r="F179" s="36" t="s">
        <v>95</v>
      </c>
      <c r="G179" s="38">
        <v>24</v>
      </c>
      <c r="H179" s="38">
        <v>85995.1136363636</v>
      </c>
      <c r="I179" s="36" t="s">
        <v>96</v>
      </c>
      <c r="J179" s="38">
        <v>340.909375</v>
      </c>
      <c r="K179" s="36" t="s">
        <v>96</v>
      </c>
      <c r="L179" s="39">
        <v>1.4169896932796</v>
      </c>
      <c r="M179" s="39">
        <v>-0.450721034504878</v>
      </c>
      <c r="N179" s="39">
        <v>0.0253179096326136</v>
      </c>
      <c r="O179" s="39">
        <v>-0.476038944137492</v>
      </c>
      <c r="P179" s="39">
        <v>-0.450721034504878</v>
      </c>
      <c r="Q179" s="39">
        <v>0.0253179096326136</v>
      </c>
      <c r="R179" s="39">
        <v>-0.476038944137492</v>
      </c>
      <c r="S179" s="40">
        <v>41</v>
      </c>
      <c r="T179" s="40">
        <v>3.1</v>
      </c>
      <c r="U179" s="41">
        <v>0.7</v>
      </c>
      <c r="V179" s="40">
        <f t="shared" si="8"/>
        <v>13.2258064516129</v>
      </c>
      <c r="W179" s="40">
        <f t="shared" si="9"/>
        <v>58.5714285714286</v>
      </c>
      <c r="X179" s="40">
        <f t="shared" si="10"/>
        <v>4.42857142857143</v>
      </c>
      <c r="Y179" s="42">
        <v>-0.0152590218967248</v>
      </c>
      <c r="Z179" s="41">
        <v>4.1</v>
      </c>
      <c r="AA179" s="43">
        <v>24</v>
      </c>
      <c r="AB179" s="43">
        <v>49</v>
      </c>
      <c r="AC179" s="43">
        <v>27</v>
      </c>
      <c r="AD179" s="40">
        <v>26.5281429290771</v>
      </c>
      <c r="AE179" s="44">
        <v>2520</v>
      </c>
      <c r="AF179" s="37">
        <v>1324</v>
      </c>
      <c r="AG179" s="46">
        <f t="shared" si="11"/>
        <v>0.525396825396825</v>
      </c>
      <c r="AH179" s="36" t="s">
        <v>109</v>
      </c>
    </row>
    <row r="180" customHeight="1" spans="1:34">
      <c r="A180" s="31">
        <v>179</v>
      </c>
      <c r="B180" s="36" t="s">
        <v>110</v>
      </c>
      <c r="C180" s="37" t="s">
        <v>108</v>
      </c>
      <c r="D180" s="38">
        <v>-0.2863</v>
      </c>
      <c r="E180" s="38">
        <v>-63.559</v>
      </c>
      <c r="F180" s="36" t="s">
        <v>95</v>
      </c>
      <c r="G180" s="38">
        <v>27</v>
      </c>
      <c r="H180" s="38">
        <v>85995.1136363636</v>
      </c>
      <c r="I180" s="36" t="s">
        <v>96</v>
      </c>
      <c r="J180" s="38">
        <v>284.0909375</v>
      </c>
      <c r="K180" s="36" t="s">
        <v>96</v>
      </c>
      <c r="L180" s="39">
        <v>1.80720105148224</v>
      </c>
      <c r="M180" s="39">
        <v>-0.633043324631824</v>
      </c>
      <c r="N180" s="39">
        <v>0.0253179096326136</v>
      </c>
      <c r="O180" s="39">
        <v>-0.658361234264437</v>
      </c>
      <c r="P180" s="39">
        <v>-0.633043324631824</v>
      </c>
      <c r="Q180" s="39">
        <v>0.0253179096326136</v>
      </c>
      <c r="R180" s="39">
        <v>-0.658361234264437</v>
      </c>
      <c r="S180" s="40">
        <v>41</v>
      </c>
      <c r="T180" s="40">
        <v>3.1</v>
      </c>
      <c r="U180" s="41">
        <v>0.7</v>
      </c>
      <c r="V180" s="40">
        <f t="shared" si="8"/>
        <v>13.2258064516129</v>
      </c>
      <c r="W180" s="40">
        <f t="shared" si="9"/>
        <v>58.5714285714286</v>
      </c>
      <c r="X180" s="40">
        <f t="shared" si="10"/>
        <v>4.42857142857143</v>
      </c>
      <c r="Y180" s="42">
        <v>-0.0152590218967248</v>
      </c>
      <c r="Z180" s="41">
        <v>4.1</v>
      </c>
      <c r="AA180" s="43">
        <v>24</v>
      </c>
      <c r="AB180" s="43">
        <v>49</v>
      </c>
      <c r="AC180" s="43">
        <v>27</v>
      </c>
      <c r="AD180" s="40">
        <v>26.5281429290771</v>
      </c>
      <c r="AE180" s="44">
        <v>2520</v>
      </c>
      <c r="AF180" s="37">
        <v>1324</v>
      </c>
      <c r="AG180" s="46">
        <f t="shared" si="11"/>
        <v>0.525396825396825</v>
      </c>
      <c r="AH180" s="36" t="s">
        <v>109</v>
      </c>
    </row>
    <row r="181" customHeight="1" spans="1:34">
      <c r="A181" s="31">
        <v>180</v>
      </c>
      <c r="B181" s="36" t="s">
        <v>110</v>
      </c>
      <c r="C181" s="37" t="s">
        <v>108</v>
      </c>
      <c r="D181" s="38">
        <v>-0.2863</v>
      </c>
      <c r="E181" s="38">
        <v>-63.559</v>
      </c>
      <c r="F181" s="36" t="s">
        <v>95</v>
      </c>
      <c r="G181" s="38">
        <v>27.8</v>
      </c>
      <c r="H181" s="38">
        <v>89680.5681818182</v>
      </c>
      <c r="I181" s="36" t="s">
        <v>96</v>
      </c>
      <c r="J181" s="38">
        <v>1250</v>
      </c>
      <c r="K181" s="36" t="s">
        <v>96</v>
      </c>
      <c r="L181" s="39">
        <v>1.90994352705619</v>
      </c>
      <c r="M181" s="39">
        <v>0.848561116292397</v>
      </c>
      <c r="N181" s="39">
        <v>0.0672815475770705</v>
      </c>
      <c r="O181" s="39">
        <v>0.781279568715326</v>
      </c>
      <c r="P181" s="39">
        <v>0.848561116292397</v>
      </c>
      <c r="Q181" s="39">
        <v>0.0672815475770705</v>
      </c>
      <c r="R181" s="39">
        <v>0.781279568715326</v>
      </c>
      <c r="S181" s="40">
        <v>41</v>
      </c>
      <c r="T181" s="40">
        <v>3.1</v>
      </c>
      <c r="U181" s="41">
        <v>0.7</v>
      </c>
      <c r="V181" s="40">
        <f t="shared" si="8"/>
        <v>13.2258064516129</v>
      </c>
      <c r="W181" s="40">
        <f t="shared" si="9"/>
        <v>58.5714285714286</v>
      </c>
      <c r="X181" s="40">
        <f t="shared" si="10"/>
        <v>4.42857142857143</v>
      </c>
      <c r="Y181" s="42">
        <v>-0.0152590218967248</v>
      </c>
      <c r="Z181" s="41">
        <v>4.1</v>
      </c>
      <c r="AA181" s="43">
        <v>24</v>
      </c>
      <c r="AB181" s="43">
        <v>49</v>
      </c>
      <c r="AC181" s="43">
        <v>27</v>
      </c>
      <c r="AD181" s="40">
        <v>26.5281429290771</v>
      </c>
      <c r="AE181" s="44">
        <v>2520</v>
      </c>
      <c r="AF181" s="37">
        <v>1324</v>
      </c>
      <c r="AG181" s="46">
        <f t="shared" si="11"/>
        <v>0.525396825396825</v>
      </c>
      <c r="AH181" s="36" t="s">
        <v>109</v>
      </c>
    </row>
    <row r="182" customHeight="1" spans="1:34">
      <c r="A182" s="31">
        <v>181</v>
      </c>
      <c r="B182" s="36" t="s">
        <v>111</v>
      </c>
      <c r="C182" s="37" t="s">
        <v>108</v>
      </c>
      <c r="D182" s="38">
        <v>0.2227</v>
      </c>
      <c r="E182" s="38">
        <v>-63.2238</v>
      </c>
      <c r="F182" s="36" t="s">
        <v>95</v>
      </c>
      <c r="G182" s="38">
        <v>21.6667</v>
      </c>
      <c r="H182" s="38">
        <v>18427.5</v>
      </c>
      <c r="I182" s="36" t="s">
        <v>96</v>
      </c>
      <c r="J182" s="38">
        <v>6.25</v>
      </c>
      <c r="K182" s="36" t="s">
        <v>96</v>
      </c>
      <c r="L182" s="39">
        <v>1.10800604270104</v>
      </c>
      <c r="M182" s="39">
        <v>-4.83031173996497</v>
      </c>
      <c r="N182" s="39">
        <v>-1.64866111597139</v>
      </c>
      <c r="O182" s="39">
        <v>-3.18165062399359</v>
      </c>
      <c r="P182" s="39">
        <v>-4.83031173996497</v>
      </c>
      <c r="Q182" s="39">
        <v>-1.64866111597139</v>
      </c>
      <c r="R182" s="39">
        <v>-3.18165062399359</v>
      </c>
      <c r="S182" s="40">
        <v>11.6</v>
      </c>
      <c r="T182" s="40">
        <v>2</v>
      </c>
      <c r="U182" s="41">
        <v>0.4</v>
      </c>
      <c r="V182" s="40">
        <f t="shared" si="8"/>
        <v>5.8</v>
      </c>
      <c r="W182" s="40">
        <f t="shared" si="9"/>
        <v>29</v>
      </c>
      <c r="X182" s="40">
        <f t="shared" si="10"/>
        <v>5</v>
      </c>
      <c r="Y182" s="42">
        <v>-0.228885328450474</v>
      </c>
      <c r="Z182" s="41">
        <v>4.3</v>
      </c>
      <c r="AA182" s="43">
        <v>14</v>
      </c>
      <c r="AB182" s="43">
        <v>31</v>
      </c>
      <c r="AC182" s="43">
        <v>54</v>
      </c>
      <c r="AD182" s="40">
        <v>26.7026443481445</v>
      </c>
      <c r="AE182" s="44">
        <v>2364</v>
      </c>
      <c r="AF182" s="37">
        <v>1379</v>
      </c>
      <c r="AG182" s="46">
        <f t="shared" si="11"/>
        <v>0.583333333333333</v>
      </c>
      <c r="AH182" s="36" t="s">
        <v>109</v>
      </c>
    </row>
    <row r="183" customHeight="1" spans="1:34">
      <c r="A183" s="31">
        <v>182</v>
      </c>
      <c r="B183" s="36" t="s">
        <v>111</v>
      </c>
      <c r="C183" s="37" t="s">
        <v>108</v>
      </c>
      <c r="D183" s="38">
        <v>0.2227</v>
      </c>
      <c r="E183" s="38">
        <v>-63.2238</v>
      </c>
      <c r="F183" s="36" t="s">
        <v>95</v>
      </c>
      <c r="G183" s="38">
        <v>24</v>
      </c>
      <c r="H183" s="38">
        <v>39312.0454545455</v>
      </c>
      <c r="I183" s="36" t="s">
        <v>96</v>
      </c>
      <c r="J183" s="38">
        <v>473.484375</v>
      </c>
      <c r="K183" s="36" t="s">
        <v>96</v>
      </c>
      <c r="L183" s="39">
        <v>1.4169896932796</v>
      </c>
      <c r="M183" s="39">
        <v>-0.502774290575662</v>
      </c>
      <c r="N183" s="39">
        <v>-0.890974258023381</v>
      </c>
      <c r="O183" s="39">
        <v>0.388199967447719</v>
      </c>
      <c r="P183" s="39">
        <v>-0.502774290575662</v>
      </c>
      <c r="Q183" s="39">
        <v>-0.890974258023381</v>
      </c>
      <c r="R183" s="39">
        <v>0.388199967447719</v>
      </c>
      <c r="S183" s="40">
        <v>11.6</v>
      </c>
      <c r="T183" s="40">
        <v>2</v>
      </c>
      <c r="U183" s="41">
        <v>0.4</v>
      </c>
      <c r="V183" s="40">
        <f t="shared" si="8"/>
        <v>5.8</v>
      </c>
      <c r="W183" s="40">
        <f t="shared" si="9"/>
        <v>29</v>
      </c>
      <c r="X183" s="40">
        <f t="shared" si="10"/>
        <v>5</v>
      </c>
      <c r="Y183" s="42">
        <v>-0.228885328450474</v>
      </c>
      <c r="Z183" s="41">
        <v>4.3</v>
      </c>
      <c r="AA183" s="43">
        <v>14</v>
      </c>
      <c r="AB183" s="43">
        <v>31</v>
      </c>
      <c r="AC183" s="43">
        <v>54</v>
      </c>
      <c r="AD183" s="40">
        <v>26.7026443481445</v>
      </c>
      <c r="AE183" s="44">
        <v>2364</v>
      </c>
      <c r="AF183" s="37">
        <v>1379</v>
      </c>
      <c r="AG183" s="46">
        <f t="shared" si="11"/>
        <v>0.583333333333333</v>
      </c>
      <c r="AH183" s="36" t="s">
        <v>109</v>
      </c>
    </row>
    <row r="184" customHeight="1" spans="1:34">
      <c r="A184" s="31">
        <v>183</v>
      </c>
      <c r="B184" s="36" t="s">
        <v>111</v>
      </c>
      <c r="C184" s="37" t="s">
        <v>108</v>
      </c>
      <c r="D184" s="38">
        <v>0.2227</v>
      </c>
      <c r="E184" s="38">
        <v>-63.2238</v>
      </c>
      <c r="F184" s="36" t="s">
        <v>95</v>
      </c>
      <c r="G184" s="38">
        <v>27</v>
      </c>
      <c r="H184" s="38">
        <v>162162.5</v>
      </c>
      <c r="I184" s="36" t="s">
        <v>96</v>
      </c>
      <c r="J184" s="38">
        <v>1022.728125</v>
      </c>
      <c r="K184" s="36" t="s">
        <v>96</v>
      </c>
      <c r="L184" s="39">
        <v>1.80720105148224</v>
      </c>
      <c r="M184" s="39">
        <v>0.267335764453897</v>
      </c>
      <c r="N184" s="39">
        <v>0.526093688844438</v>
      </c>
      <c r="O184" s="39">
        <v>-0.25875792439054</v>
      </c>
      <c r="P184" s="39">
        <v>0.267335764453897</v>
      </c>
      <c r="Q184" s="39">
        <v>0.526093688844438</v>
      </c>
      <c r="R184" s="39">
        <v>-0.25875792439054</v>
      </c>
      <c r="S184" s="40">
        <v>11.6</v>
      </c>
      <c r="T184" s="40">
        <v>2</v>
      </c>
      <c r="U184" s="41">
        <v>0.4</v>
      </c>
      <c r="V184" s="40">
        <f t="shared" si="8"/>
        <v>5.8</v>
      </c>
      <c r="W184" s="40">
        <f t="shared" si="9"/>
        <v>29</v>
      </c>
      <c r="X184" s="40">
        <f t="shared" si="10"/>
        <v>5</v>
      </c>
      <c r="Y184" s="42">
        <v>-0.228885328450474</v>
      </c>
      <c r="Z184" s="41">
        <v>4.3</v>
      </c>
      <c r="AA184" s="43">
        <v>14</v>
      </c>
      <c r="AB184" s="43">
        <v>31</v>
      </c>
      <c r="AC184" s="43">
        <v>54</v>
      </c>
      <c r="AD184" s="40">
        <v>26.7026443481445</v>
      </c>
      <c r="AE184" s="44">
        <v>2364</v>
      </c>
      <c r="AF184" s="37">
        <v>1379</v>
      </c>
      <c r="AG184" s="46">
        <f t="shared" si="11"/>
        <v>0.583333333333333</v>
      </c>
      <c r="AH184" s="36" t="s">
        <v>109</v>
      </c>
    </row>
    <row r="185" customHeight="1" spans="1:34">
      <c r="A185" s="31">
        <v>184</v>
      </c>
      <c r="B185" s="36" t="s">
        <v>111</v>
      </c>
      <c r="C185" s="37" t="s">
        <v>108</v>
      </c>
      <c r="D185" s="38">
        <v>0.2227</v>
      </c>
      <c r="E185" s="38">
        <v>-63.2238</v>
      </c>
      <c r="F185" s="36" t="s">
        <v>95</v>
      </c>
      <c r="G185" s="38">
        <v>27.8</v>
      </c>
      <c r="H185" s="38">
        <v>163390.909090909</v>
      </c>
      <c r="I185" s="36" t="s">
        <v>96</v>
      </c>
      <c r="J185" s="38">
        <v>1628.7875</v>
      </c>
      <c r="K185" s="36" t="s">
        <v>96</v>
      </c>
      <c r="L185" s="39">
        <v>1.90994352705619</v>
      </c>
      <c r="M185" s="39">
        <v>0.732697948251978</v>
      </c>
      <c r="N185" s="39">
        <v>0.533640314906925</v>
      </c>
      <c r="O185" s="39">
        <v>0.199057633345053</v>
      </c>
      <c r="P185" s="39">
        <v>0.732697948251978</v>
      </c>
      <c r="Q185" s="39">
        <v>0.533640314906925</v>
      </c>
      <c r="R185" s="39">
        <v>0.199057633345053</v>
      </c>
      <c r="S185" s="40">
        <v>11.6</v>
      </c>
      <c r="T185" s="40">
        <v>2</v>
      </c>
      <c r="U185" s="41">
        <v>0.4</v>
      </c>
      <c r="V185" s="40">
        <f t="shared" si="8"/>
        <v>5.8</v>
      </c>
      <c r="W185" s="40">
        <f t="shared" si="9"/>
        <v>29</v>
      </c>
      <c r="X185" s="40">
        <f t="shared" si="10"/>
        <v>5</v>
      </c>
      <c r="Y185" s="42">
        <v>-0.228885328450474</v>
      </c>
      <c r="Z185" s="41">
        <v>4.3</v>
      </c>
      <c r="AA185" s="43">
        <v>14</v>
      </c>
      <c r="AB185" s="43">
        <v>31</v>
      </c>
      <c r="AC185" s="43">
        <v>54</v>
      </c>
      <c r="AD185" s="40">
        <v>26.7026443481445</v>
      </c>
      <c r="AE185" s="44">
        <v>2364</v>
      </c>
      <c r="AF185" s="37">
        <v>1379</v>
      </c>
      <c r="AG185" s="46">
        <f t="shared" si="11"/>
        <v>0.583333333333333</v>
      </c>
      <c r="AH185" s="36" t="s">
        <v>109</v>
      </c>
    </row>
    <row r="186" customHeight="1" spans="1:34">
      <c r="A186" s="31">
        <v>185</v>
      </c>
      <c r="B186" s="36" t="s">
        <v>112</v>
      </c>
      <c r="C186" s="37" t="s">
        <v>113</v>
      </c>
      <c r="D186" s="38">
        <v>53</v>
      </c>
      <c r="E186" s="38">
        <v>7.32</v>
      </c>
      <c r="F186" s="36" t="s">
        <v>102</v>
      </c>
      <c r="G186" s="38">
        <v>13.3928571428572</v>
      </c>
      <c r="H186" s="38">
        <v>128202.437802572</v>
      </c>
      <c r="I186" s="36" t="s">
        <v>96</v>
      </c>
      <c r="J186" s="38">
        <v>165</v>
      </c>
      <c r="K186" s="36" t="s">
        <v>96</v>
      </c>
      <c r="L186" s="39">
        <v>-0.0282032443621887</v>
      </c>
      <c r="M186" s="39">
        <v>-2.60320226884949</v>
      </c>
      <c r="N186" s="39">
        <v>0.0563970683239861</v>
      </c>
      <c r="O186" s="39">
        <v>-2.65959933717348</v>
      </c>
      <c r="P186" s="36"/>
      <c r="Q186" s="39">
        <v>0.0563970683239861</v>
      </c>
      <c r="R186" s="36"/>
      <c r="S186" s="40">
        <v>42.2</v>
      </c>
      <c r="T186" s="40">
        <v>1.5</v>
      </c>
      <c r="U186" s="41">
        <v>0.5</v>
      </c>
      <c r="V186" s="40">
        <f t="shared" si="8"/>
        <v>28.1333333333333</v>
      </c>
      <c r="W186" s="40">
        <f t="shared" si="9"/>
        <v>84.4</v>
      </c>
      <c r="X186" s="40">
        <f t="shared" si="10"/>
        <v>3</v>
      </c>
      <c r="Y186" s="38">
        <v>-19.2445054945055</v>
      </c>
      <c r="Z186" s="40">
        <v>3.7</v>
      </c>
      <c r="AA186" s="36">
        <v>3</v>
      </c>
      <c r="AB186" s="36">
        <v>7</v>
      </c>
      <c r="AC186" s="36">
        <v>90</v>
      </c>
      <c r="AD186" s="40">
        <v>8.6</v>
      </c>
      <c r="AE186" s="47">
        <v>795</v>
      </c>
      <c r="AF186" s="37">
        <v>762</v>
      </c>
      <c r="AG186" s="46">
        <f t="shared" si="11"/>
        <v>0.958490566037736</v>
      </c>
      <c r="AH186" s="36" t="s">
        <v>114</v>
      </c>
    </row>
    <row r="187" customHeight="1" spans="1:34">
      <c r="A187" s="31">
        <v>186</v>
      </c>
      <c r="B187" s="36" t="s">
        <v>112</v>
      </c>
      <c r="C187" s="37" t="s">
        <v>113</v>
      </c>
      <c r="D187" s="38">
        <v>53</v>
      </c>
      <c r="E187" s="38">
        <v>7.32</v>
      </c>
      <c r="F187" s="36" t="s">
        <v>102</v>
      </c>
      <c r="G187" s="38">
        <v>10.5494505494506</v>
      </c>
      <c r="H187" s="38">
        <v>92682.332604653</v>
      </c>
      <c r="I187" s="36" t="s">
        <v>96</v>
      </c>
      <c r="J187" s="38">
        <v>1250</v>
      </c>
      <c r="K187" s="36" t="s">
        <v>96</v>
      </c>
      <c r="L187" s="39">
        <v>-0.433976686135416</v>
      </c>
      <c r="M187" s="39">
        <v>-0.578248912453724</v>
      </c>
      <c r="N187" s="39">
        <v>-0.268035623983708</v>
      </c>
      <c r="O187" s="39">
        <v>-0.310213288470016</v>
      </c>
      <c r="P187" s="36"/>
      <c r="Q187" s="39">
        <v>-0.268035623983708</v>
      </c>
      <c r="R187" s="36"/>
      <c r="S187" s="40">
        <v>42.2</v>
      </c>
      <c r="T187" s="40">
        <v>1.5</v>
      </c>
      <c r="U187" s="41">
        <v>0.5</v>
      </c>
      <c r="V187" s="40">
        <f t="shared" si="8"/>
        <v>28.1333333333333</v>
      </c>
      <c r="W187" s="40">
        <f t="shared" si="9"/>
        <v>84.4</v>
      </c>
      <c r="X187" s="40">
        <f t="shared" si="10"/>
        <v>3</v>
      </c>
      <c r="Y187" s="38">
        <v>-15.4120879120879</v>
      </c>
      <c r="Z187" s="40">
        <v>3.7</v>
      </c>
      <c r="AA187" s="36">
        <v>3</v>
      </c>
      <c r="AB187" s="36">
        <v>7</v>
      </c>
      <c r="AC187" s="36">
        <v>90</v>
      </c>
      <c r="AD187" s="40">
        <v>8.6</v>
      </c>
      <c r="AE187" s="47">
        <v>795</v>
      </c>
      <c r="AF187" s="37">
        <v>762</v>
      </c>
      <c r="AG187" s="46">
        <f t="shared" si="11"/>
        <v>0.958490566037736</v>
      </c>
      <c r="AH187" s="36" t="s">
        <v>114</v>
      </c>
    </row>
    <row r="188" customHeight="1" spans="1:34">
      <c r="A188" s="31">
        <v>187</v>
      </c>
      <c r="B188" s="36" t="s">
        <v>112</v>
      </c>
      <c r="C188" s="37" t="s">
        <v>113</v>
      </c>
      <c r="D188" s="38">
        <v>53</v>
      </c>
      <c r="E188" s="38">
        <v>7.32</v>
      </c>
      <c r="F188" s="36" t="s">
        <v>102</v>
      </c>
      <c r="G188" s="38">
        <v>9.4368131868132</v>
      </c>
      <c r="H188" s="38">
        <v>81632.3757188747</v>
      </c>
      <c r="I188" s="36" t="s">
        <v>96</v>
      </c>
      <c r="J188" s="38">
        <v>2239.01098901099</v>
      </c>
      <c r="K188" s="36" t="s">
        <v>96</v>
      </c>
      <c r="L188" s="39">
        <v>-0.594980434578709</v>
      </c>
      <c r="M188" s="39">
        <v>0.00464178183618844</v>
      </c>
      <c r="N188" s="39">
        <v>-0.394987547060631</v>
      </c>
      <c r="O188" s="39">
        <v>0.399629328896819</v>
      </c>
      <c r="P188" s="36"/>
      <c r="Q188" s="39">
        <v>-0.394987547060631</v>
      </c>
      <c r="R188" s="36"/>
      <c r="S188" s="40">
        <v>42.2</v>
      </c>
      <c r="T188" s="40">
        <v>1.5</v>
      </c>
      <c r="U188" s="41">
        <v>0.5</v>
      </c>
      <c r="V188" s="40">
        <f t="shared" si="8"/>
        <v>28.1333333333333</v>
      </c>
      <c r="W188" s="40">
        <f t="shared" si="9"/>
        <v>84.4</v>
      </c>
      <c r="X188" s="40">
        <f t="shared" si="10"/>
        <v>3</v>
      </c>
      <c r="Y188" s="38">
        <v>-3.2967032967033</v>
      </c>
      <c r="Z188" s="40">
        <v>3.7</v>
      </c>
      <c r="AA188" s="36">
        <v>3</v>
      </c>
      <c r="AB188" s="36">
        <v>7</v>
      </c>
      <c r="AC188" s="36">
        <v>90</v>
      </c>
      <c r="AD188" s="40">
        <v>8.6</v>
      </c>
      <c r="AE188" s="47">
        <v>795</v>
      </c>
      <c r="AF188" s="37">
        <v>762</v>
      </c>
      <c r="AG188" s="46">
        <f t="shared" si="11"/>
        <v>0.958490566037736</v>
      </c>
      <c r="AH188" s="36" t="s">
        <v>114</v>
      </c>
    </row>
    <row r="189" customHeight="1" spans="1:34">
      <c r="A189" s="31">
        <v>188</v>
      </c>
      <c r="B189" s="36" t="s">
        <v>112</v>
      </c>
      <c r="C189" s="37" t="s">
        <v>113</v>
      </c>
      <c r="D189" s="38">
        <v>53</v>
      </c>
      <c r="E189" s="38">
        <v>7.32</v>
      </c>
      <c r="F189" s="36" t="s">
        <v>102</v>
      </c>
      <c r="G189" s="38">
        <v>9.06593406593406</v>
      </c>
      <c r="H189" s="38">
        <v>78249.984931342</v>
      </c>
      <c r="I189" s="36" t="s">
        <v>96</v>
      </c>
      <c r="J189" s="38">
        <v>2445.05494505495</v>
      </c>
      <c r="K189" s="36" t="s">
        <v>96</v>
      </c>
      <c r="L189" s="39">
        <v>-0.648930465336711</v>
      </c>
      <c r="M189" s="39">
        <v>0.0926751313215129</v>
      </c>
      <c r="N189" s="39">
        <v>-0.437304854752941</v>
      </c>
      <c r="O189" s="39">
        <v>0.529979986074454</v>
      </c>
      <c r="P189" s="36"/>
      <c r="Q189" s="39">
        <v>-0.437304854752941</v>
      </c>
      <c r="R189" s="36"/>
      <c r="S189" s="40">
        <v>42.2</v>
      </c>
      <c r="T189" s="40">
        <v>1.5</v>
      </c>
      <c r="U189" s="41">
        <v>0.5</v>
      </c>
      <c r="V189" s="40">
        <f t="shared" si="8"/>
        <v>28.1333333333333</v>
      </c>
      <c r="W189" s="40">
        <f t="shared" si="9"/>
        <v>84.4</v>
      </c>
      <c r="X189" s="40">
        <f t="shared" si="10"/>
        <v>3</v>
      </c>
      <c r="Y189" s="38">
        <v>-1.07142857142857</v>
      </c>
      <c r="Z189" s="40">
        <v>3.7</v>
      </c>
      <c r="AA189" s="36">
        <v>3</v>
      </c>
      <c r="AB189" s="36">
        <v>7</v>
      </c>
      <c r="AC189" s="36">
        <v>90</v>
      </c>
      <c r="AD189" s="40">
        <v>8.6</v>
      </c>
      <c r="AE189" s="47">
        <v>795</v>
      </c>
      <c r="AF189" s="37">
        <v>762</v>
      </c>
      <c r="AG189" s="46">
        <f t="shared" si="11"/>
        <v>0.958490566037736</v>
      </c>
      <c r="AH189" s="36" t="s">
        <v>114</v>
      </c>
    </row>
    <row r="190" customHeight="1" spans="1:34">
      <c r="A190" s="31">
        <v>189</v>
      </c>
      <c r="B190" s="36" t="s">
        <v>112</v>
      </c>
      <c r="C190" s="37" t="s">
        <v>113</v>
      </c>
      <c r="D190" s="38">
        <v>53</v>
      </c>
      <c r="E190" s="38">
        <v>7.32</v>
      </c>
      <c r="F190" s="36" t="s">
        <v>102</v>
      </c>
      <c r="G190" s="38">
        <v>4.49175824175825</v>
      </c>
      <c r="H190" s="38">
        <v>46432.292457948</v>
      </c>
      <c r="I190" s="36" t="s">
        <v>96</v>
      </c>
      <c r="J190" s="38">
        <v>4134.61538461539</v>
      </c>
      <c r="K190" s="36" t="s">
        <v>96</v>
      </c>
      <c r="L190" s="39">
        <v>-1.32616527361608</v>
      </c>
      <c r="M190" s="39">
        <v>0.618001845778303</v>
      </c>
      <c r="N190" s="39">
        <v>-0.959218316291399</v>
      </c>
      <c r="O190" s="39">
        <v>1.5772201620697</v>
      </c>
      <c r="P190" s="36"/>
      <c r="Q190" s="39">
        <v>-0.959218316291399</v>
      </c>
      <c r="R190" s="36"/>
      <c r="S190" s="40">
        <v>42.2</v>
      </c>
      <c r="T190" s="40">
        <v>1.5</v>
      </c>
      <c r="U190" s="41">
        <v>0.5</v>
      </c>
      <c r="V190" s="40">
        <f t="shared" si="8"/>
        <v>28.1333333333333</v>
      </c>
      <c r="W190" s="40">
        <f t="shared" si="9"/>
        <v>84.4</v>
      </c>
      <c r="X190" s="40">
        <f t="shared" si="10"/>
        <v>3</v>
      </c>
      <c r="Y190" s="42">
        <v>-2.22781719691773</v>
      </c>
      <c r="Z190" s="40">
        <v>3.7</v>
      </c>
      <c r="AA190" s="36">
        <v>3</v>
      </c>
      <c r="AB190" s="36">
        <v>7</v>
      </c>
      <c r="AC190" s="36">
        <v>90</v>
      </c>
      <c r="AD190" s="40">
        <v>8.6</v>
      </c>
      <c r="AE190" s="47">
        <v>795</v>
      </c>
      <c r="AF190" s="37">
        <v>762</v>
      </c>
      <c r="AG190" s="46">
        <f t="shared" si="11"/>
        <v>0.958490566037736</v>
      </c>
      <c r="AH190" s="36" t="s">
        <v>114</v>
      </c>
    </row>
    <row r="191" customHeight="1" spans="1:34">
      <c r="A191" s="31">
        <v>190</v>
      </c>
      <c r="B191" s="36" t="s">
        <v>112</v>
      </c>
      <c r="C191" s="37" t="s">
        <v>113</v>
      </c>
      <c r="D191" s="38">
        <v>53</v>
      </c>
      <c r="E191" s="38">
        <v>7.32</v>
      </c>
      <c r="F191" s="36" t="s">
        <v>102</v>
      </c>
      <c r="G191" s="38">
        <v>2.51373626373626</v>
      </c>
      <c r="H191" s="38">
        <v>37051.2788353006</v>
      </c>
      <c r="I191" s="36" t="s">
        <v>96</v>
      </c>
      <c r="J191" s="38">
        <v>3516.48351648352</v>
      </c>
      <c r="K191" s="36" t="s">
        <v>96</v>
      </c>
      <c r="L191" s="39">
        <v>-1.62598446102838</v>
      </c>
      <c r="M191" s="39">
        <v>0.456069025508989</v>
      </c>
      <c r="N191" s="39">
        <v>-1.18491062398371</v>
      </c>
      <c r="O191" s="39">
        <v>1.6409796494927</v>
      </c>
      <c r="P191" s="36"/>
      <c r="Q191" s="39">
        <v>-1.18491062398371</v>
      </c>
      <c r="R191" s="36"/>
      <c r="S191" s="40">
        <v>42.2</v>
      </c>
      <c r="T191" s="40">
        <v>1.5</v>
      </c>
      <c r="U191" s="41">
        <v>0.5</v>
      </c>
      <c r="V191" s="40">
        <f t="shared" si="8"/>
        <v>28.1333333333333</v>
      </c>
      <c r="W191" s="40">
        <f t="shared" si="9"/>
        <v>84.4</v>
      </c>
      <c r="X191" s="40">
        <f t="shared" si="10"/>
        <v>3</v>
      </c>
      <c r="Y191" s="38">
        <v>8.07692307692307</v>
      </c>
      <c r="Z191" s="40">
        <v>3.7</v>
      </c>
      <c r="AA191" s="36">
        <v>3</v>
      </c>
      <c r="AB191" s="36">
        <v>7</v>
      </c>
      <c r="AC191" s="36">
        <v>90</v>
      </c>
      <c r="AD191" s="40">
        <v>8.6</v>
      </c>
      <c r="AE191" s="47">
        <v>795</v>
      </c>
      <c r="AF191" s="37">
        <v>762</v>
      </c>
      <c r="AG191" s="46">
        <f t="shared" si="11"/>
        <v>0.958490566037736</v>
      </c>
      <c r="AH191" s="36" t="s">
        <v>114</v>
      </c>
    </row>
    <row r="192" customHeight="1" spans="1:34">
      <c r="A192" s="31">
        <v>191</v>
      </c>
      <c r="B192" s="36" t="s">
        <v>112</v>
      </c>
      <c r="C192" s="37" t="s">
        <v>113</v>
      </c>
      <c r="D192" s="38">
        <v>53</v>
      </c>
      <c r="E192" s="38">
        <v>7.32</v>
      </c>
      <c r="F192" s="36" t="s">
        <v>102</v>
      </c>
      <c r="G192" s="38">
        <v>1.27747252747252</v>
      </c>
      <c r="H192" s="38">
        <v>32176.7832467593</v>
      </c>
      <c r="I192" s="36" t="s">
        <v>96</v>
      </c>
      <c r="J192" s="38">
        <v>2156.59340659341</v>
      </c>
      <c r="K192" s="36" t="s">
        <v>96</v>
      </c>
      <c r="L192" s="39">
        <v>-1.81556626013978</v>
      </c>
      <c r="M192" s="39">
        <v>-0.0328626136222649</v>
      </c>
      <c r="N192" s="39">
        <v>-1.3259683162914</v>
      </c>
      <c r="O192" s="39">
        <v>1.29310570266914</v>
      </c>
      <c r="P192" s="36"/>
      <c r="Q192" s="39">
        <v>-1.3259683162914</v>
      </c>
      <c r="R192" s="36"/>
      <c r="S192" s="40">
        <v>42.2</v>
      </c>
      <c r="T192" s="40">
        <v>1.5</v>
      </c>
      <c r="U192" s="41">
        <v>0.5</v>
      </c>
      <c r="V192" s="40">
        <f t="shared" si="8"/>
        <v>28.1333333333333</v>
      </c>
      <c r="W192" s="40">
        <f t="shared" si="9"/>
        <v>84.4</v>
      </c>
      <c r="X192" s="40">
        <f t="shared" si="10"/>
        <v>3</v>
      </c>
      <c r="Y192" s="38">
        <v>12.032967032967</v>
      </c>
      <c r="Z192" s="40">
        <v>3.7</v>
      </c>
      <c r="AA192" s="36">
        <v>3</v>
      </c>
      <c r="AB192" s="36">
        <v>7</v>
      </c>
      <c r="AC192" s="36">
        <v>90</v>
      </c>
      <c r="AD192" s="40">
        <v>8.6</v>
      </c>
      <c r="AE192" s="47">
        <v>795</v>
      </c>
      <c r="AF192" s="37">
        <v>762</v>
      </c>
      <c r="AG192" s="46">
        <f t="shared" si="11"/>
        <v>0.958490566037736</v>
      </c>
      <c r="AH192" s="36" t="s">
        <v>114</v>
      </c>
    </row>
    <row r="193" customHeight="1" spans="1:34">
      <c r="A193" s="31">
        <v>192</v>
      </c>
      <c r="B193" s="36" t="s">
        <v>112</v>
      </c>
      <c r="C193" s="37" t="s">
        <v>113</v>
      </c>
      <c r="D193" s="38">
        <v>53</v>
      </c>
      <c r="E193" s="38">
        <v>7.32</v>
      </c>
      <c r="F193" s="36" t="s">
        <v>102</v>
      </c>
      <c r="G193" s="38">
        <v>-0.0824175824175822</v>
      </c>
      <c r="H193" s="38">
        <v>27552.1814450454</v>
      </c>
      <c r="I193" s="36" t="s">
        <v>96</v>
      </c>
      <c r="J193" s="38">
        <v>2774.72527472527</v>
      </c>
      <c r="K193" s="36" t="s">
        <v>96</v>
      </c>
      <c r="L193" s="39">
        <v>-2.02608890537201</v>
      </c>
      <c r="M193" s="39">
        <v>0.219159278430629</v>
      </c>
      <c r="N193" s="39">
        <v>-1.48113177782986</v>
      </c>
      <c r="O193" s="39">
        <v>1.70029105626049</v>
      </c>
      <c r="P193" s="36"/>
      <c r="Q193" s="39">
        <v>-1.48113177782986</v>
      </c>
      <c r="R193" s="36"/>
      <c r="S193" s="40">
        <v>42.2</v>
      </c>
      <c r="T193" s="40">
        <v>1.5</v>
      </c>
      <c r="U193" s="41">
        <v>0.5</v>
      </c>
      <c r="V193" s="40">
        <f t="shared" si="8"/>
        <v>28.1333333333333</v>
      </c>
      <c r="W193" s="40">
        <f t="shared" si="9"/>
        <v>84.4</v>
      </c>
      <c r="X193" s="40">
        <f t="shared" si="10"/>
        <v>3</v>
      </c>
      <c r="Y193" s="38">
        <v>19.0796703296703</v>
      </c>
      <c r="Z193" s="40">
        <v>3.7</v>
      </c>
      <c r="AA193" s="36">
        <v>3</v>
      </c>
      <c r="AB193" s="36">
        <v>7</v>
      </c>
      <c r="AC193" s="36">
        <v>90</v>
      </c>
      <c r="AD193" s="40">
        <v>8.6</v>
      </c>
      <c r="AE193" s="47">
        <v>795</v>
      </c>
      <c r="AF193" s="37">
        <v>762</v>
      </c>
      <c r="AG193" s="46">
        <f t="shared" si="11"/>
        <v>0.958490566037736</v>
      </c>
      <c r="AH193" s="36" t="s">
        <v>114</v>
      </c>
    </row>
    <row r="194" customHeight="1" spans="1:34">
      <c r="A194" s="31">
        <v>193</v>
      </c>
      <c r="B194" s="36" t="s">
        <v>112</v>
      </c>
      <c r="C194" s="37" t="s">
        <v>113</v>
      </c>
      <c r="D194" s="38">
        <v>53</v>
      </c>
      <c r="E194" s="38">
        <v>7.32</v>
      </c>
      <c r="F194" s="36" t="s">
        <v>102</v>
      </c>
      <c r="G194" s="38">
        <v>2.76098901098901</v>
      </c>
      <c r="H194" s="38">
        <v>38111.4364384941</v>
      </c>
      <c r="I194" s="36" t="s">
        <v>96</v>
      </c>
      <c r="J194" s="38">
        <v>2239.01098901099</v>
      </c>
      <c r="K194" s="36" t="s">
        <v>96</v>
      </c>
      <c r="L194" s="39">
        <v>-1.58827196965292</v>
      </c>
      <c r="M194" s="39">
        <v>0.00464178183618844</v>
      </c>
      <c r="N194" s="39">
        <v>-1.15669908552217</v>
      </c>
      <c r="O194" s="39">
        <v>1.16134086735836</v>
      </c>
      <c r="P194" s="36"/>
      <c r="Q194" s="39">
        <v>-1.15669908552217</v>
      </c>
      <c r="R194" s="36"/>
      <c r="S194" s="40">
        <v>42.2</v>
      </c>
      <c r="T194" s="40">
        <v>1.5</v>
      </c>
      <c r="U194" s="41">
        <v>0.5</v>
      </c>
      <c r="V194" s="40">
        <f t="shared" ref="V194:V257" si="12">S194/T194</f>
        <v>28.1333333333333</v>
      </c>
      <c r="W194" s="40">
        <f t="shared" ref="W194:W257" si="13">S194/U194</f>
        <v>84.4</v>
      </c>
      <c r="X194" s="40">
        <f t="shared" si="10"/>
        <v>3</v>
      </c>
      <c r="Y194" s="38">
        <v>16.978021978022</v>
      </c>
      <c r="Z194" s="40">
        <v>3.7</v>
      </c>
      <c r="AA194" s="36">
        <v>3</v>
      </c>
      <c r="AB194" s="36">
        <v>7</v>
      </c>
      <c r="AC194" s="36">
        <v>90</v>
      </c>
      <c r="AD194" s="40">
        <v>8.6</v>
      </c>
      <c r="AE194" s="47">
        <v>795</v>
      </c>
      <c r="AF194" s="37">
        <v>762</v>
      </c>
      <c r="AG194" s="46">
        <f t="shared" si="11"/>
        <v>0.958490566037736</v>
      </c>
      <c r="AH194" s="36" t="s">
        <v>114</v>
      </c>
    </row>
    <row r="195" customHeight="1" spans="1:34">
      <c r="A195" s="31">
        <v>194</v>
      </c>
      <c r="B195" s="36" t="s">
        <v>112</v>
      </c>
      <c r="C195" s="37" t="s">
        <v>113</v>
      </c>
      <c r="D195" s="38">
        <v>53</v>
      </c>
      <c r="E195" s="38">
        <v>7.32</v>
      </c>
      <c r="F195" s="36" t="s">
        <v>102</v>
      </c>
      <c r="G195" s="38">
        <v>10.9203296703297</v>
      </c>
      <c r="H195" s="38">
        <v>96688.5681105647</v>
      </c>
      <c r="I195" s="36" t="s">
        <v>96</v>
      </c>
      <c r="J195" s="38">
        <v>5206.04395604396</v>
      </c>
      <c r="K195" s="36" t="s">
        <v>96</v>
      </c>
      <c r="L195" s="39">
        <v>-0.380589042969127</v>
      </c>
      <c r="M195" s="39">
        <v>0.848427786111853</v>
      </c>
      <c r="N195" s="39">
        <v>-0.225718316291401</v>
      </c>
      <c r="O195" s="39">
        <v>1.07414610240325</v>
      </c>
      <c r="P195" s="36"/>
      <c r="Q195" s="39">
        <v>-0.225718316291401</v>
      </c>
      <c r="R195" s="36"/>
      <c r="S195" s="40">
        <v>42.2</v>
      </c>
      <c r="T195" s="40">
        <v>1.5</v>
      </c>
      <c r="U195" s="41">
        <v>0.5</v>
      </c>
      <c r="V195" s="40">
        <f t="shared" si="12"/>
        <v>28.1333333333333</v>
      </c>
      <c r="W195" s="40">
        <f t="shared" si="13"/>
        <v>84.4</v>
      </c>
      <c r="X195" s="40">
        <f t="shared" ref="X195:X258" si="14">T195/U195</f>
        <v>3</v>
      </c>
      <c r="Y195" s="38">
        <v>16.6071428571429</v>
      </c>
      <c r="Z195" s="40">
        <v>3.7</v>
      </c>
      <c r="AA195" s="36">
        <v>3</v>
      </c>
      <c r="AB195" s="36">
        <v>7</v>
      </c>
      <c r="AC195" s="36">
        <v>90</v>
      </c>
      <c r="AD195" s="40">
        <v>8.6</v>
      </c>
      <c r="AE195" s="47">
        <v>795</v>
      </c>
      <c r="AF195" s="37">
        <v>762</v>
      </c>
      <c r="AG195" s="46">
        <f t="shared" ref="AG195:AG258" si="15">AF195/AE195</f>
        <v>0.958490566037736</v>
      </c>
      <c r="AH195" s="36" t="s">
        <v>114</v>
      </c>
    </row>
    <row r="196" customHeight="1" spans="1:34">
      <c r="A196" s="31">
        <v>195</v>
      </c>
      <c r="B196" s="36" t="s">
        <v>112</v>
      </c>
      <c r="C196" s="37" t="s">
        <v>113</v>
      </c>
      <c r="D196" s="38">
        <v>53</v>
      </c>
      <c r="E196" s="38">
        <v>7.32</v>
      </c>
      <c r="F196" s="36" t="s">
        <v>102</v>
      </c>
      <c r="G196" s="38">
        <v>11.043956043956</v>
      </c>
      <c r="H196" s="38">
        <v>98062.0993222086</v>
      </c>
      <c r="I196" s="36" t="s">
        <v>96</v>
      </c>
      <c r="J196" s="38">
        <v>2445.05494505495</v>
      </c>
      <c r="K196" s="36" t="s">
        <v>96</v>
      </c>
      <c r="L196" s="39">
        <v>-0.362824127248381</v>
      </c>
      <c r="M196" s="39">
        <v>0.0926751313215129</v>
      </c>
      <c r="N196" s="39">
        <v>-0.211612547060632</v>
      </c>
      <c r="O196" s="39">
        <v>0.304287678382145</v>
      </c>
      <c r="P196" s="36"/>
      <c r="Q196" s="39">
        <v>-0.211612547060632</v>
      </c>
      <c r="R196" s="36"/>
      <c r="S196" s="40">
        <v>42.2</v>
      </c>
      <c r="T196" s="40">
        <v>1.5</v>
      </c>
      <c r="U196" s="41">
        <v>0.5</v>
      </c>
      <c r="V196" s="40">
        <f t="shared" si="12"/>
        <v>28.1333333333333</v>
      </c>
      <c r="W196" s="40">
        <f t="shared" si="13"/>
        <v>84.4</v>
      </c>
      <c r="X196" s="40">
        <f t="shared" si="14"/>
        <v>3</v>
      </c>
      <c r="Y196" s="38">
        <v>8.94230769230769</v>
      </c>
      <c r="Z196" s="40">
        <v>3.7</v>
      </c>
      <c r="AA196" s="36">
        <v>3</v>
      </c>
      <c r="AB196" s="36">
        <v>7</v>
      </c>
      <c r="AC196" s="36">
        <v>90</v>
      </c>
      <c r="AD196" s="40">
        <v>8.6</v>
      </c>
      <c r="AE196" s="47">
        <v>795</v>
      </c>
      <c r="AF196" s="37">
        <v>762</v>
      </c>
      <c r="AG196" s="46">
        <f t="shared" si="15"/>
        <v>0.958490566037736</v>
      </c>
      <c r="AH196" s="36" t="s">
        <v>114</v>
      </c>
    </row>
    <row r="197" customHeight="1" spans="1:34">
      <c r="A197" s="31">
        <v>196</v>
      </c>
      <c r="B197" s="36" t="s">
        <v>112</v>
      </c>
      <c r="C197" s="37" t="s">
        <v>113</v>
      </c>
      <c r="D197" s="38">
        <v>53</v>
      </c>
      <c r="E197" s="38">
        <v>7.32</v>
      </c>
      <c r="F197" s="36" t="s">
        <v>102</v>
      </c>
      <c r="G197" s="38">
        <v>17.3489010989011</v>
      </c>
      <c r="H197" s="38">
        <v>201340.031008335</v>
      </c>
      <c r="I197" s="36" t="s">
        <v>96</v>
      </c>
      <c r="J197" s="38">
        <v>3516.48351648352</v>
      </c>
      <c r="K197" s="36" t="s">
        <v>96</v>
      </c>
      <c r="L197" s="39">
        <v>0.523137085547454</v>
      </c>
      <c r="M197" s="39">
        <v>0.456069025508989</v>
      </c>
      <c r="N197" s="39">
        <v>0.507781683708599</v>
      </c>
      <c r="O197" s="39">
        <v>-0.0517126581996104</v>
      </c>
      <c r="P197" s="36"/>
      <c r="Q197" s="39">
        <v>0.507781683708599</v>
      </c>
      <c r="R197" s="36"/>
      <c r="S197" s="40">
        <v>42.2</v>
      </c>
      <c r="T197" s="40">
        <v>1.5</v>
      </c>
      <c r="U197" s="41">
        <v>0.5</v>
      </c>
      <c r="V197" s="40">
        <f t="shared" si="12"/>
        <v>28.1333333333333</v>
      </c>
      <c r="W197" s="40">
        <f t="shared" si="13"/>
        <v>84.4</v>
      </c>
      <c r="X197" s="40">
        <f t="shared" si="14"/>
        <v>3</v>
      </c>
      <c r="Y197" s="38">
        <v>3.87362637362637</v>
      </c>
      <c r="Z197" s="40">
        <v>3.7</v>
      </c>
      <c r="AA197" s="36">
        <v>3</v>
      </c>
      <c r="AB197" s="36">
        <v>7</v>
      </c>
      <c r="AC197" s="36">
        <v>90</v>
      </c>
      <c r="AD197" s="40">
        <v>8.6</v>
      </c>
      <c r="AE197" s="47">
        <v>795</v>
      </c>
      <c r="AF197" s="37">
        <v>762</v>
      </c>
      <c r="AG197" s="46">
        <f t="shared" si="15"/>
        <v>0.958490566037736</v>
      </c>
      <c r="AH197" s="36" t="s">
        <v>114</v>
      </c>
    </row>
    <row r="198" customHeight="1" spans="1:34">
      <c r="A198" s="31">
        <v>197</v>
      </c>
      <c r="B198" s="36" t="s">
        <v>112</v>
      </c>
      <c r="C198" s="37" t="s">
        <v>113</v>
      </c>
      <c r="D198" s="38">
        <v>53</v>
      </c>
      <c r="E198" s="38">
        <v>7.32</v>
      </c>
      <c r="F198" s="36" t="s">
        <v>102</v>
      </c>
      <c r="G198" s="38">
        <v>20.8104395604396</v>
      </c>
      <c r="H198" s="38">
        <v>298854.464404773</v>
      </c>
      <c r="I198" s="36" t="s">
        <v>96</v>
      </c>
      <c r="J198" s="38">
        <v>219.780219780221</v>
      </c>
      <c r="K198" s="36" t="s">
        <v>96</v>
      </c>
      <c r="L198" s="39">
        <v>0.993386770924516</v>
      </c>
      <c r="M198" s="39">
        <v>-2.31651969673079</v>
      </c>
      <c r="N198" s="39">
        <v>0.902743222170138</v>
      </c>
      <c r="O198" s="39">
        <v>-3.21926291890093</v>
      </c>
      <c r="P198" s="36"/>
      <c r="Q198" s="39">
        <v>0.902743222170138</v>
      </c>
      <c r="R198" s="36"/>
      <c r="S198" s="40">
        <v>42.2</v>
      </c>
      <c r="T198" s="40">
        <v>1.5</v>
      </c>
      <c r="U198" s="41">
        <v>0.5</v>
      </c>
      <c r="V198" s="40">
        <f t="shared" si="12"/>
        <v>28.1333333333333</v>
      </c>
      <c r="W198" s="40">
        <f t="shared" si="13"/>
        <v>84.4</v>
      </c>
      <c r="X198" s="40">
        <f t="shared" si="14"/>
        <v>3</v>
      </c>
      <c r="Y198" s="38">
        <v>-5.52197802197802</v>
      </c>
      <c r="Z198" s="40">
        <v>3.7</v>
      </c>
      <c r="AA198" s="36">
        <v>3</v>
      </c>
      <c r="AB198" s="36">
        <v>7</v>
      </c>
      <c r="AC198" s="36">
        <v>90</v>
      </c>
      <c r="AD198" s="40">
        <v>8.6</v>
      </c>
      <c r="AE198" s="47">
        <v>795</v>
      </c>
      <c r="AF198" s="37">
        <v>762</v>
      </c>
      <c r="AG198" s="46">
        <f t="shared" si="15"/>
        <v>0.958490566037736</v>
      </c>
      <c r="AH198" s="36" t="s">
        <v>114</v>
      </c>
    </row>
    <row r="199" customHeight="1" spans="1:34">
      <c r="A199" s="31">
        <v>198</v>
      </c>
      <c r="B199" s="36" t="s">
        <v>112</v>
      </c>
      <c r="C199" s="37" t="s">
        <v>113</v>
      </c>
      <c r="D199" s="38">
        <v>53</v>
      </c>
      <c r="E199" s="38">
        <v>7.32</v>
      </c>
      <c r="F199" s="36" t="s">
        <v>102</v>
      </c>
      <c r="G199" s="38">
        <v>21.1813186813187</v>
      </c>
      <c r="H199" s="38">
        <v>311772.583022976</v>
      </c>
      <c r="I199" s="36" t="s">
        <v>96</v>
      </c>
      <c r="J199" s="38">
        <v>1744.50549450549</v>
      </c>
      <c r="K199" s="36" t="s">
        <v>96</v>
      </c>
      <c r="L199" s="39">
        <v>1.04311462916271</v>
      </c>
      <c r="M199" s="39">
        <v>-0.244921332511986</v>
      </c>
      <c r="N199" s="39">
        <v>0.945060529862446</v>
      </c>
      <c r="O199" s="39">
        <v>-1.18998186237443</v>
      </c>
      <c r="P199" s="36"/>
      <c r="Q199" s="39">
        <v>0.945060529862446</v>
      </c>
      <c r="R199" s="36"/>
      <c r="S199" s="40">
        <v>42.2</v>
      </c>
      <c r="T199" s="40">
        <v>1.5</v>
      </c>
      <c r="U199" s="41">
        <v>0.5</v>
      </c>
      <c r="V199" s="40">
        <f t="shared" si="12"/>
        <v>28.1333333333333</v>
      </c>
      <c r="W199" s="40">
        <f t="shared" si="13"/>
        <v>84.4</v>
      </c>
      <c r="X199" s="40">
        <f t="shared" si="14"/>
        <v>3</v>
      </c>
      <c r="Y199" s="38">
        <v>-11.9505494505494</v>
      </c>
      <c r="Z199" s="40">
        <v>3.7</v>
      </c>
      <c r="AA199" s="36">
        <v>3</v>
      </c>
      <c r="AB199" s="36">
        <v>7</v>
      </c>
      <c r="AC199" s="36">
        <v>90</v>
      </c>
      <c r="AD199" s="40">
        <v>8.6</v>
      </c>
      <c r="AE199" s="47">
        <v>795</v>
      </c>
      <c r="AF199" s="37">
        <v>762</v>
      </c>
      <c r="AG199" s="46">
        <f t="shared" si="15"/>
        <v>0.958490566037736</v>
      </c>
      <c r="AH199" s="36" t="s">
        <v>114</v>
      </c>
    </row>
    <row r="200" customHeight="1" spans="1:34">
      <c r="A200" s="31">
        <v>199</v>
      </c>
      <c r="B200" s="36" t="s">
        <v>112</v>
      </c>
      <c r="C200" s="37" t="s">
        <v>113</v>
      </c>
      <c r="D200" s="38">
        <v>53</v>
      </c>
      <c r="E200" s="38">
        <v>7.32</v>
      </c>
      <c r="F200" s="36" t="s">
        <v>102</v>
      </c>
      <c r="G200" s="38">
        <v>16.7307692307692</v>
      </c>
      <c r="H200" s="38">
        <v>187628.947522102</v>
      </c>
      <c r="I200" s="36" t="s">
        <v>96</v>
      </c>
      <c r="J200" s="38">
        <v>384.615384615385</v>
      </c>
      <c r="K200" s="36" t="s">
        <v>96</v>
      </c>
      <c r="L200" s="39">
        <v>0.437982121550519</v>
      </c>
      <c r="M200" s="39">
        <v>-1.75690390879537</v>
      </c>
      <c r="N200" s="39">
        <v>0.437252837554752</v>
      </c>
      <c r="O200" s="39">
        <v>-2.19415674635012</v>
      </c>
      <c r="P200" s="36"/>
      <c r="Q200" s="39">
        <v>0.437252837554752</v>
      </c>
      <c r="R200" s="36"/>
      <c r="S200" s="40">
        <v>42.2</v>
      </c>
      <c r="T200" s="40">
        <v>1.5</v>
      </c>
      <c r="U200" s="41">
        <v>0.5</v>
      </c>
      <c r="V200" s="40">
        <f t="shared" si="12"/>
        <v>28.1333333333333</v>
      </c>
      <c r="W200" s="40">
        <f t="shared" si="13"/>
        <v>84.4</v>
      </c>
      <c r="X200" s="40">
        <f t="shared" si="14"/>
        <v>3</v>
      </c>
      <c r="Y200" s="38">
        <v>-18.1318681318681</v>
      </c>
      <c r="Z200" s="40">
        <v>3.7</v>
      </c>
      <c r="AA200" s="36">
        <v>3</v>
      </c>
      <c r="AB200" s="36">
        <v>7</v>
      </c>
      <c r="AC200" s="36">
        <v>90</v>
      </c>
      <c r="AD200" s="40">
        <v>8.6</v>
      </c>
      <c r="AE200" s="47">
        <v>795</v>
      </c>
      <c r="AF200" s="37">
        <v>762</v>
      </c>
      <c r="AG200" s="46">
        <f t="shared" si="15"/>
        <v>0.958490566037736</v>
      </c>
      <c r="AH200" s="36" t="s">
        <v>114</v>
      </c>
    </row>
    <row r="201" customHeight="1" spans="1:34">
      <c r="A201" s="31">
        <v>200</v>
      </c>
      <c r="B201" s="36" t="s">
        <v>112</v>
      </c>
      <c r="C201" s="37" t="s">
        <v>113</v>
      </c>
      <c r="D201" s="38">
        <v>53</v>
      </c>
      <c r="E201" s="38">
        <v>7.32</v>
      </c>
      <c r="F201" s="36" t="s">
        <v>102</v>
      </c>
      <c r="G201" s="38">
        <v>18.956043956044</v>
      </c>
      <c r="H201" s="38">
        <v>241862.691663779</v>
      </c>
      <c r="I201" s="36" t="s">
        <v>96</v>
      </c>
      <c r="J201" s="38">
        <v>178.571428571429</v>
      </c>
      <c r="K201" s="36" t="s">
        <v>96</v>
      </c>
      <c r="L201" s="39">
        <v>0.74285333635023</v>
      </c>
      <c r="M201" s="39">
        <v>-2.52415906150904</v>
      </c>
      <c r="N201" s="39">
        <v>0.6911566837086</v>
      </c>
      <c r="O201" s="39">
        <v>-3.21531574521763</v>
      </c>
      <c r="P201" s="36"/>
      <c r="Q201" s="39">
        <v>0.6911566837086</v>
      </c>
      <c r="R201" s="36"/>
      <c r="S201" s="40">
        <v>42.2</v>
      </c>
      <c r="T201" s="40">
        <v>1.5</v>
      </c>
      <c r="U201" s="41">
        <v>0.5</v>
      </c>
      <c r="V201" s="40">
        <f t="shared" si="12"/>
        <v>28.1333333333333</v>
      </c>
      <c r="W201" s="40">
        <f t="shared" si="13"/>
        <v>84.4</v>
      </c>
      <c r="X201" s="40">
        <f t="shared" si="14"/>
        <v>3</v>
      </c>
      <c r="Y201" s="38">
        <v>-16.8956043956044</v>
      </c>
      <c r="Z201" s="40">
        <v>3.7</v>
      </c>
      <c r="AA201" s="36">
        <v>3</v>
      </c>
      <c r="AB201" s="36">
        <v>7</v>
      </c>
      <c r="AC201" s="36">
        <v>90</v>
      </c>
      <c r="AD201" s="40">
        <v>8.6</v>
      </c>
      <c r="AE201" s="47">
        <v>795</v>
      </c>
      <c r="AF201" s="37">
        <v>762</v>
      </c>
      <c r="AG201" s="46">
        <f t="shared" si="15"/>
        <v>0.958490566037736</v>
      </c>
      <c r="AH201" s="36" t="s">
        <v>114</v>
      </c>
    </row>
    <row r="202" customHeight="1" spans="1:34">
      <c r="A202" s="31">
        <v>201</v>
      </c>
      <c r="B202" s="36" t="s">
        <v>112</v>
      </c>
      <c r="C202" s="37" t="s">
        <v>113</v>
      </c>
      <c r="D202" s="38">
        <v>53</v>
      </c>
      <c r="E202" s="38">
        <v>7.32</v>
      </c>
      <c r="F202" s="36" t="s">
        <v>102</v>
      </c>
      <c r="G202" s="38">
        <v>18.4615384615384</v>
      </c>
      <c r="H202" s="38">
        <v>228593.907211633</v>
      </c>
      <c r="I202" s="36" t="s">
        <v>96</v>
      </c>
      <c r="J202" s="38">
        <v>219.780219780221</v>
      </c>
      <c r="K202" s="36" t="s">
        <v>96</v>
      </c>
      <c r="L202" s="39">
        <v>0.675506281483464</v>
      </c>
      <c r="M202" s="39">
        <v>-2.31651969673079</v>
      </c>
      <c r="N202" s="39">
        <v>0.634733606785519</v>
      </c>
      <c r="O202" s="39">
        <v>-2.95125330351631</v>
      </c>
      <c r="P202" s="36"/>
      <c r="Q202" s="39">
        <v>0.634733606785519</v>
      </c>
      <c r="R202" s="36"/>
      <c r="S202" s="40">
        <v>42.2</v>
      </c>
      <c r="T202" s="40">
        <v>1.5</v>
      </c>
      <c r="U202" s="41">
        <v>0.5</v>
      </c>
      <c r="V202" s="40">
        <f t="shared" si="12"/>
        <v>28.1333333333333</v>
      </c>
      <c r="W202" s="40">
        <f t="shared" si="13"/>
        <v>84.4</v>
      </c>
      <c r="X202" s="40">
        <f t="shared" si="14"/>
        <v>3</v>
      </c>
      <c r="Y202" s="38">
        <v>-15.2884615384616</v>
      </c>
      <c r="Z202" s="40">
        <v>3.7</v>
      </c>
      <c r="AA202" s="36">
        <v>3</v>
      </c>
      <c r="AB202" s="36">
        <v>7</v>
      </c>
      <c r="AC202" s="36">
        <v>90</v>
      </c>
      <c r="AD202" s="40">
        <v>8.6</v>
      </c>
      <c r="AE202" s="47">
        <v>795</v>
      </c>
      <c r="AF202" s="37">
        <v>762</v>
      </c>
      <c r="AG202" s="46">
        <f t="shared" si="15"/>
        <v>0.958490566037736</v>
      </c>
      <c r="AH202" s="36" t="s">
        <v>114</v>
      </c>
    </row>
    <row r="203" customHeight="1" spans="1:34">
      <c r="A203" s="31">
        <v>202</v>
      </c>
      <c r="B203" s="36" t="s">
        <v>112</v>
      </c>
      <c r="C203" s="37" t="s">
        <v>113</v>
      </c>
      <c r="D203" s="38">
        <v>53</v>
      </c>
      <c r="E203" s="38">
        <v>7.32</v>
      </c>
      <c r="F203" s="36" t="s">
        <v>102</v>
      </c>
      <c r="G203" s="38">
        <v>14.2582417582418</v>
      </c>
      <c r="H203" s="38">
        <v>141507.248871054</v>
      </c>
      <c r="I203" s="36" t="s">
        <v>96</v>
      </c>
      <c r="J203" s="38">
        <v>2815.93406593407</v>
      </c>
      <c r="K203" s="36" t="s">
        <v>96</v>
      </c>
      <c r="L203" s="39">
        <v>0.0936993923860072</v>
      </c>
      <c r="M203" s="39">
        <v>0.233901560167835</v>
      </c>
      <c r="N203" s="39">
        <v>0.155137452939368</v>
      </c>
      <c r="O203" s="39">
        <v>0.0787641072284671</v>
      </c>
      <c r="P203" s="36"/>
      <c r="Q203" s="39">
        <v>0.155137452939368</v>
      </c>
      <c r="R203" s="36"/>
      <c r="S203" s="40">
        <v>42.2</v>
      </c>
      <c r="T203" s="40">
        <v>1.5</v>
      </c>
      <c r="U203" s="41">
        <v>0.5</v>
      </c>
      <c r="V203" s="40">
        <f t="shared" si="12"/>
        <v>28.1333333333333</v>
      </c>
      <c r="W203" s="40">
        <f t="shared" si="13"/>
        <v>84.4</v>
      </c>
      <c r="X203" s="40">
        <f t="shared" si="14"/>
        <v>3</v>
      </c>
      <c r="Y203" s="38">
        <v>-8.24175824175825</v>
      </c>
      <c r="Z203" s="40">
        <v>3.7</v>
      </c>
      <c r="AA203" s="36">
        <v>3</v>
      </c>
      <c r="AB203" s="36">
        <v>7</v>
      </c>
      <c r="AC203" s="36">
        <v>90</v>
      </c>
      <c r="AD203" s="40">
        <v>8.6</v>
      </c>
      <c r="AE203" s="47">
        <v>795</v>
      </c>
      <c r="AF203" s="37">
        <v>762</v>
      </c>
      <c r="AG203" s="46">
        <f t="shared" si="15"/>
        <v>0.958490566037736</v>
      </c>
      <c r="AH203" s="36" t="s">
        <v>114</v>
      </c>
    </row>
    <row r="204" customHeight="1" spans="1:34">
      <c r="A204" s="31">
        <v>203</v>
      </c>
      <c r="B204" s="36" t="s">
        <v>112</v>
      </c>
      <c r="C204" s="37" t="s">
        <v>113</v>
      </c>
      <c r="D204" s="38">
        <v>53</v>
      </c>
      <c r="E204" s="38">
        <v>7.32</v>
      </c>
      <c r="F204" s="36" t="s">
        <v>102</v>
      </c>
      <c r="G204" s="38">
        <v>13.7637362637363</v>
      </c>
      <c r="H204" s="38">
        <v>133744.04582899</v>
      </c>
      <c r="I204" s="36" t="s">
        <v>96</v>
      </c>
      <c r="J204" s="38">
        <v>2239.01098901099</v>
      </c>
      <c r="K204" s="36" t="s">
        <v>96</v>
      </c>
      <c r="L204" s="39">
        <v>0.0241307870883247</v>
      </c>
      <c r="M204" s="39">
        <v>0.00464178183618844</v>
      </c>
      <c r="N204" s="39">
        <v>0.0987143760162923</v>
      </c>
      <c r="O204" s="39">
        <v>-0.0940725941801038</v>
      </c>
      <c r="P204" s="36"/>
      <c r="Q204" s="39">
        <v>0.0987143760162923</v>
      </c>
      <c r="R204" s="36"/>
      <c r="S204" s="40">
        <v>42.2</v>
      </c>
      <c r="T204" s="40">
        <v>1.5</v>
      </c>
      <c r="U204" s="41">
        <v>0.5</v>
      </c>
      <c r="V204" s="40">
        <f t="shared" si="12"/>
        <v>28.1333333333333</v>
      </c>
      <c r="W204" s="40">
        <f t="shared" si="13"/>
        <v>84.4</v>
      </c>
      <c r="X204" s="40">
        <f t="shared" si="14"/>
        <v>3</v>
      </c>
      <c r="Y204" s="38">
        <v>-2.18406593406593</v>
      </c>
      <c r="Z204" s="40">
        <v>3.7</v>
      </c>
      <c r="AA204" s="36">
        <v>3</v>
      </c>
      <c r="AB204" s="36">
        <v>7</v>
      </c>
      <c r="AC204" s="36">
        <v>90</v>
      </c>
      <c r="AD204" s="40">
        <v>8.6</v>
      </c>
      <c r="AE204" s="47">
        <v>795</v>
      </c>
      <c r="AF204" s="37">
        <v>762</v>
      </c>
      <c r="AG204" s="46">
        <f t="shared" si="15"/>
        <v>0.958490566037736</v>
      </c>
      <c r="AH204" s="36" t="s">
        <v>114</v>
      </c>
    </row>
    <row r="205" customHeight="1" spans="1:34">
      <c r="A205" s="31">
        <v>204</v>
      </c>
      <c r="B205" s="36" t="s">
        <v>112</v>
      </c>
      <c r="C205" s="37" t="s">
        <v>113</v>
      </c>
      <c r="D205" s="38">
        <v>53</v>
      </c>
      <c r="E205" s="38">
        <v>7.32</v>
      </c>
      <c r="F205" s="36" t="s">
        <v>102</v>
      </c>
      <c r="G205" s="38">
        <v>14.5054945054945</v>
      </c>
      <c r="H205" s="38">
        <v>145556.231538144</v>
      </c>
      <c r="I205" s="36" t="s">
        <v>96</v>
      </c>
      <c r="J205" s="38">
        <v>714.285714285715</v>
      </c>
      <c r="K205" s="36" t="s">
        <v>96</v>
      </c>
      <c r="L205" s="39">
        <v>0.12839399904896</v>
      </c>
      <c r="M205" s="39">
        <v>-1.13786470038915</v>
      </c>
      <c r="N205" s="39">
        <v>0.183348991400906</v>
      </c>
      <c r="O205" s="39">
        <v>-1.32121369179005</v>
      </c>
      <c r="P205" s="36"/>
      <c r="Q205" s="39">
        <v>0.183348991400906</v>
      </c>
      <c r="R205" s="36"/>
      <c r="S205" s="40">
        <v>42.2</v>
      </c>
      <c r="T205" s="40">
        <v>1.5</v>
      </c>
      <c r="U205" s="41">
        <v>0.5</v>
      </c>
      <c r="V205" s="40">
        <f t="shared" si="12"/>
        <v>28.1333333333333</v>
      </c>
      <c r="W205" s="40">
        <f t="shared" si="13"/>
        <v>84.4</v>
      </c>
      <c r="X205" s="40">
        <f t="shared" si="14"/>
        <v>3</v>
      </c>
      <c r="Y205" s="38">
        <v>-3.2967032967033</v>
      </c>
      <c r="Z205" s="40">
        <v>3.7</v>
      </c>
      <c r="AA205" s="36">
        <v>3</v>
      </c>
      <c r="AB205" s="36">
        <v>7</v>
      </c>
      <c r="AC205" s="36">
        <v>90</v>
      </c>
      <c r="AD205" s="40">
        <v>8.6</v>
      </c>
      <c r="AE205" s="47">
        <v>795</v>
      </c>
      <c r="AF205" s="37">
        <v>762</v>
      </c>
      <c r="AG205" s="46">
        <f t="shared" si="15"/>
        <v>0.958490566037736</v>
      </c>
      <c r="AH205" s="36" t="s">
        <v>114</v>
      </c>
    </row>
    <row r="206" customHeight="1" spans="1:34">
      <c r="A206" s="31">
        <v>205</v>
      </c>
      <c r="B206" s="36" t="s">
        <v>112</v>
      </c>
      <c r="C206" s="37" t="s">
        <v>113</v>
      </c>
      <c r="D206" s="38">
        <v>53</v>
      </c>
      <c r="E206" s="38">
        <v>7.32</v>
      </c>
      <c r="F206" s="36" t="s">
        <v>102</v>
      </c>
      <c r="G206" s="38">
        <v>10.054945054945</v>
      </c>
      <c r="H206" s="38">
        <v>87597.7042752753</v>
      </c>
      <c r="I206" s="36" t="s">
        <v>96</v>
      </c>
      <c r="J206" s="38">
        <v>2568.68131868132</v>
      </c>
      <c r="K206" s="36" t="s">
        <v>96</v>
      </c>
      <c r="L206" s="39">
        <v>-0.50537772466194</v>
      </c>
      <c r="M206" s="39">
        <v>0.142000197884013</v>
      </c>
      <c r="N206" s="39">
        <v>-0.324458700906787</v>
      </c>
      <c r="O206" s="39">
        <v>0.466458898790799</v>
      </c>
      <c r="P206" s="36"/>
      <c r="Q206" s="39">
        <v>-0.324458700906787</v>
      </c>
      <c r="R206" s="36"/>
      <c r="S206" s="40">
        <v>42.2</v>
      </c>
      <c r="T206" s="40">
        <v>1.5</v>
      </c>
      <c r="U206" s="41">
        <v>0.5</v>
      </c>
      <c r="V206" s="40">
        <f t="shared" si="12"/>
        <v>28.1333333333333</v>
      </c>
      <c r="W206" s="40">
        <f t="shared" si="13"/>
        <v>84.4</v>
      </c>
      <c r="X206" s="40">
        <f t="shared" si="14"/>
        <v>3</v>
      </c>
      <c r="Y206" s="38">
        <v>-3.17307692307693</v>
      </c>
      <c r="Z206" s="40">
        <v>3.7</v>
      </c>
      <c r="AA206" s="36">
        <v>3</v>
      </c>
      <c r="AB206" s="36">
        <v>7</v>
      </c>
      <c r="AC206" s="36">
        <v>90</v>
      </c>
      <c r="AD206" s="40">
        <v>8.6</v>
      </c>
      <c r="AE206" s="47">
        <v>795</v>
      </c>
      <c r="AF206" s="37">
        <v>762</v>
      </c>
      <c r="AG206" s="46">
        <f t="shared" si="15"/>
        <v>0.958490566037736</v>
      </c>
      <c r="AH206" s="36" t="s">
        <v>114</v>
      </c>
    </row>
    <row r="207" customHeight="1" spans="1:34">
      <c r="A207" s="31">
        <v>206</v>
      </c>
      <c r="B207" s="36" t="s">
        <v>112</v>
      </c>
      <c r="C207" s="37" t="s">
        <v>113</v>
      </c>
      <c r="D207" s="38">
        <v>53</v>
      </c>
      <c r="E207" s="38">
        <v>7.32</v>
      </c>
      <c r="F207" s="36" t="s">
        <v>102</v>
      </c>
      <c r="G207" s="38">
        <v>10.4258241758242</v>
      </c>
      <c r="H207" s="38">
        <v>91384.1544351018</v>
      </c>
      <c r="I207" s="36" t="s">
        <v>96</v>
      </c>
      <c r="J207" s="38">
        <v>879.12087912088</v>
      </c>
      <c r="K207" s="36" t="s">
        <v>96</v>
      </c>
      <c r="L207" s="39">
        <v>-0.451803600023041</v>
      </c>
      <c r="M207" s="39">
        <v>-0.930225335610902</v>
      </c>
      <c r="N207" s="39">
        <v>-0.282141393214477</v>
      </c>
      <c r="O207" s="39">
        <v>-0.648083942396425</v>
      </c>
      <c r="P207" s="36"/>
      <c r="Q207" s="39">
        <v>-0.282141393214477</v>
      </c>
      <c r="R207" s="36"/>
      <c r="S207" s="40">
        <v>42.2</v>
      </c>
      <c r="T207" s="40">
        <v>1.5</v>
      </c>
      <c r="U207" s="41">
        <v>0.5</v>
      </c>
      <c r="V207" s="40">
        <f t="shared" si="12"/>
        <v>28.1333333333333</v>
      </c>
      <c r="W207" s="40">
        <f t="shared" si="13"/>
        <v>84.4</v>
      </c>
      <c r="X207" s="40">
        <f t="shared" si="14"/>
        <v>3</v>
      </c>
      <c r="Y207" s="38">
        <v>1.03021978021978</v>
      </c>
      <c r="Z207" s="40">
        <v>3.7</v>
      </c>
      <c r="AA207" s="36">
        <v>3</v>
      </c>
      <c r="AB207" s="36">
        <v>7</v>
      </c>
      <c r="AC207" s="36">
        <v>90</v>
      </c>
      <c r="AD207" s="40">
        <v>8.6</v>
      </c>
      <c r="AE207" s="47">
        <v>795</v>
      </c>
      <c r="AF207" s="37">
        <v>762</v>
      </c>
      <c r="AG207" s="46">
        <f t="shared" si="15"/>
        <v>0.958490566037736</v>
      </c>
      <c r="AH207" s="36" t="s">
        <v>114</v>
      </c>
    </row>
    <row r="208" customHeight="1" spans="1:34">
      <c r="A208" s="31">
        <v>207</v>
      </c>
      <c r="B208" s="36" t="s">
        <v>112</v>
      </c>
      <c r="C208" s="37" t="s">
        <v>113</v>
      </c>
      <c r="D208" s="38">
        <v>53</v>
      </c>
      <c r="E208" s="38">
        <v>7.32</v>
      </c>
      <c r="F208" s="36" t="s">
        <v>102</v>
      </c>
      <c r="G208" s="38">
        <v>7.70604395604396</v>
      </c>
      <c r="H208" s="38">
        <v>67003.5213391801</v>
      </c>
      <c r="I208" s="36" t="s">
        <v>96</v>
      </c>
      <c r="J208" s="38">
        <v>4835.16483516484</v>
      </c>
      <c r="K208" s="36" t="s">
        <v>96</v>
      </c>
      <c r="L208" s="39">
        <v>-0.847966286361334</v>
      </c>
      <c r="M208" s="39">
        <v>0.774522756627524</v>
      </c>
      <c r="N208" s="39">
        <v>-0.5924683162914</v>
      </c>
      <c r="O208" s="39">
        <v>1.36699107291892</v>
      </c>
      <c r="P208" s="36"/>
      <c r="Q208" s="39">
        <v>-0.5924683162914</v>
      </c>
      <c r="R208" s="36"/>
      <c r="S208" s="40">
        <v>42.2</v>
      </c>
      <c r="T208" s="40">
        <v>1.5</v>
      </c>
      <c r="U208" s="41">
        <v>0.5</v>
      </c>
      <c r="V208" s="40">
        <f t="shared" si="12"/>
        <v>28.1333333333333</v>
      </c>
      <c r="W208" s="40">
        <f t="shared" si="13"/>
        <v>84.4</v>
      </c>
      <c r="X208" s="40">
        <f t="shared" si="14"/>
        <v>3</v>
      </c>
      <c r="Y208" s="38">
        <v>9.80769230769231</v>
      </c>
      <c r="Z208" s="40">
        <v>3.7</v>
      </c>
      <c r="AA208" s="36">
        <v>3</v>
      </c>
      <c r="AB208" s="36">
        <v>7</v>
      </c>
      <c r="AC208" s="36">
        <v>90</v>
      </c>
      <c r="AD208" s="40">
        <v>8.6</v>
      </c>
      <c r="AE208" s="47">
        <v>795</v>
      </c>
      <c r="AF208" s="37">
        <v>762</v>
      </c>
      <c r="AG208" s="46">
        <f t="shared" si="15"/>
        <v>0.958490566037736</v>
      </c>
      <c r="AH208" s="36" t="s">
        <v>114</v>
      </c>
    </row>
    <row r="209" customHeight="1" spans="1:34">
      <c r="A209" s="31">
        <v>208</v>
      </c>
      <c r="B209" s="36" t="s">
        <v>112</v>
      </c>
      <c r="C209" s="37" t="s">
        <v>113</v>
      </c>
      <c r="D209" s="38">
        <v>53</v>
      </c>
      <c r="E209" s="38">
        <v>7.32</v>
      </c>
      <c r="F209" s="36" t="s">
        <v>102</v>
      </c>
      <c r="G209" s="38">
        <v>2.01923076923077</v>
      </c>
      <c r="H209" s="38">
        <v>35018.6154709759</v>
      </c>
      <c r="I209" s="36" t="s">
        <v>96</v>
      </c>
      <c r="J209" s="38">
        <v>2527.47252747253</v>
      </c>
      <c r="K209" s="36" t="s">
        <v>96</v>
      </c>
      <c r="L209" s="39">
        <v>-1.70161276266939</v>
      </c>
      <c r="M209" s="39">
        <v>0.125827338638412</v>
      </c>
      <c r="N209" s="39">
        <v>-1.24133370090678</v>
      </c>
      <c r="O209" s="39">
        <v>1.3671610395452</v>
      </c>
      <c r="P209" s="36"/>
      <c r="Q209" s="39">
        <v>-1.24133370090678</v>
      </c>
      <c r="R209" s="36"/>
      <c r="S209" s="40">
        <v>42.2</v>
      </c>
      <c r="T209" s="40">
        <v>1.5</v>
      </c>
      <c r="U209" s="41">
        <v>0.5</v>
      </c>
      <c r="V209" s="40">
        <f t="shared" si="12"/>
        <v>28.1333333333333</v>
      </c>
      <c r="W209" s="40">
        <f t="shared" si="13"/>
        <v>84.4</v>
      </c>
      <c r="X209" s="40">
        <f t="shared" si="14"/>
        <v>3</v>
      </c>
      <c r="Y209" s="38">
        <v>8.69505494505495</v>
      </c>
      <c r="Z209" s="40">
        <v>3.7</v>
      </c>
      <c r="AA209" s="36">
        <v>3</v>
      </c>
      <c r="AB209" s="36">
        <v>7</v>
      </c>
      <c r="AC209" s="36">
        <v>90</v>
      </c>
      <c r="AD209" s="40">
        <v>8.6</v>
      </c>
      <c r="AE209" s="47">
        <v>795</v>
      </c>
      <c r="AF209" s="37">
        <v>762</v>
      </c>
      <c r="AG209" s="46">
        <f t="shared" si="15"/>
        <v>0.958490566037736</v>
      </c>
      <c r="AH209" s="36" t="s">
        <v>114</v>
      </c>
    </row>
    <row r="210" customHeight="1" spans="1:34">
      <c r="A210" s="31">
        <v>209</v>
      </c>
      <c r="B210" s="36" t="s">
        <v>112</v>
      </c>
      <c r="C210" s="37" t="s">
        <v>113</v>
      </c>
      <c r="D210" s="38">
        <v>53</v>
      </c>
      <c r="E210" s="38">
        <v>7.32</v>
      </c>
      <c r="F210" s="36" t="s">
        <v>102</v>
      </c>
      <c r="G210" s="38">
        <v>6.34615384615386</v>
      </c>
      <c r="H210" s="38">
        <v>57373.4535002033</v>
      </c>
      <c r="I210" s="36" t="s">
        <v>96</v>
      </c>
      <c r="J210" s="38">
        <v>1620.87912087912</v>
      </c>
      <c r="K210" s="36" t="s">
        <v>96</v>
      </c>
      <c r="L210" s="39">
        <v>-1.0489389272012</v>
      </c>
      <c r="M210" s="39">
        <v>-0.31842379450491</v>
      </c>
      <c r="N210" s="39">
        <v>-0.747631777829861</v>
      </c>
      <c r="O210" s="39">
        <v>0.429207983324951</v>
      </c>
      <c r="P210" s="36"/>
      <c r="Q210" s="39">
        <v>-0.747631777829861</v>
      </c>
      <c r="R210" s="36"/>
      <c r="S210" s="40">
        <v>42.2</v>
      </c>
      <c r="T210" s="40">
        <v>1.5</v>
      </c>
      <c r="U210" s="41">
        <v>0.5</v>
      </c>
      <c r="V210" s="40">
        <f t="shared" si="12"/>
        <v>28.1333333333333</v>
      </c>
      <c r="W210" s="40">
        <f t="shared" si="13"/>
        <v>84.4</v>
      </c>
      <c r="X210" s="40">
        <f t="shared" si="14"/>
        <v>3</v>
      </c>
      <c r="Y210" s="38">
        <v>18.3379120879121</v>
      </c>
      <c r="Z210" s="40">
        <v>3.7</v>
      </c>
      <c r="AA210" s="36">
        <v>3</v>
      </c>
      <c r="AB210" s="36">
        <v>7</v>
      </c>
      <c r="AC210" s="36">
        <v>90</v>
      </c>
      <c r="AD210" s="40">
        <v>8.6</v>
      </c>
      <c r="AE210" s="47">
        <v>795</v>
      </c>
      <c r="AF210" s="37">
        <v>762</v>
      </c>
      <c r="AG210" s="46">
        <f t="shared" si="15"/>
        <v>0.958490566037736</v>
      </c>
      <c r="AH210" s="36" t="s">
        <v>114</v>
      </c>
    </row>
    <row r="211" customHeight="1" spans="1:34">
      <c r="A211" s="31">
        <v>210</v>
      </c>
      <c r="B211" s="36" t="s">
        <v>112</v>
      </c>
      <c r="C211" s="37" t="s">
        <v>113</v>
      </c>
      <c r="D211" s="38">
        <v>53</v>
      </c>
      <c r="E211" s="38">
        <v>7.32</v>
      </c>
      <c r="F211" s="36" t="s">
        <v>102</v>
      </c>
      <c r="G211" s="38">
        <v>2.26648351648351</v>
      </c>
      <c r="H211" s="38">
        <v>36020.6119637257</v>
      </c>
      <c r="I211" s="36" t="s">
        <v>96</v>
      </c>
      <c r="J211" s="38">
        <v>1744.50549450549</v>
      </c>
      <c r="K211" s="36" t="s">
        <v>96</v>
      </c>
      <c r="L211" s="39">
        <v>-1.66376466452461</v>
      </c>
      <c r="M211" s="39">
        <v>-0.244921332511986</v>
      </c>
      <c r="N211" s="39">
        <v>-1.21312216244525</v>
      </c>
      <c r="O211" s="39">
        <v>0.968200829933261</v>
      </c>
      <c r="P211" s="36"/>
      <c r="Q211" s="39">
        <v>-1.21312216244525</v>
      </c>
      <c r="R211" s="36"/>
      <c r="S211" s="40">
        <v>42.2</v>
      </c>
      <c r="T211" s="40">
        <v>1.5</v>
      </c>
      <c r="U211" s="41">
        <v>0.5</v>
      </c>
      <c r="V211" s="40">
        <f t="shared" si="12"/>
        <v>28.1333333333333</v>
      </c>
      <c r="W211" s="40">
        <f t="shared" si="13"/>
        <v>84.4</v>
      </c>
      <c r="X211" s="40">
        <f t="shared" si="14"/>
        <v>3</v>
      </c>
      <c r="Y211" s="38">
        <v>17.967032967033</v>
      </c>
      <c r="Z211" s="40">
        <v>3.7</v>
      </c>
      <c r="AA211" s="36">
        <v>3</v>
      </c>
      <c r="AB211" s="36">
        <v>7</v>
      </c>
      <c r="AC211" s="36">
        <v>90</v>
      </c>
      <c r="AD211" s="40">
        <v>8.6</v>
      </c>
      <c r="AE211" s="47">
        <v>795</v>
      </c>
      <c r="AF211" s="37">
        <v>762</v>
      </c>
      <c r="AG211" s="46">
        <f t="shared" si="15"/>
        <v>0.958490566037736</v>
      </c>
      <c r="AH211" s="36" t="s">
        <v>114</v>
      </c>
    </row>
    <row r="212" customHeight="1" spans="1:34">
      <c r="A212" s="31">
        <v>211</v>
      </c>
      <c r="B212" s="36" t="s">
        <v>112</v>
      </c>
      <c r="C212" s="37" t="s">
        <v>113</v>
      </c>
      <c r="D212" s="38">
        <v>53</v>
      </c>
      <c r="E212" s="38">
        <v>7.32</v>
      </c>
      <c r="F212" s="36" t="s">
        <v>102</v>
      </c>
      <c r="G212" s="38">
        <v>3.62637362637363</v>
      </c>
      <c r="H212" s="38">
        <v>42066.6300374139</v>
      </c>
      <c r="I212" s="36" t="s">
        <v>96</v>
      </c>
      <c r="J212" s="38">
        <v>13.7362637362628</v>
      </c>
      <c r="K212" s="36" t="s">
        <v>96</v>
      </c>
      <c r="L212" s="39">
        <v>-1.45680886284735</v>
      </c>
      <c r="M212" s="39">
        <v>-5.08910841897064</v>
      </c>
      <c r="N212" s="39">
        <v>-1.05795870090679</v>
      </c>
      <c r="O212" s="39">
        <v>-4.03114971806386</v>
      </c>
      <c r="P212" s="36"/>
      <c r="Q212" s="39">
        <v>-1.05795870090679</v>
      </c>
      <c r="R212" s="36"/>
      <c r="S212" s="40">
        <v>42.2</v>
      </c>
      <c r="T212" s="40">
        <v>1.5</v>
      </c>
      <c r="U212" s="41">
        <v>0.5</v>
      </c>
      <c r="V212" s="40">
        <f t="shared" si="12"/>
        <v>28.1333333333333</v>
      </c>
      <c r="W212" s="40">
        <f t="shared" si="13"/>
        <v>84.4</v>
      </c>
      <c r="X212" s="40">
        <f t="shared" si="14"/>
        <v>3</v>
      </c>
      <c r="Y212" s="42">
        <v>-2.22781719691773</v>
      </c>
      <c r="Z212" s="40">
        <v>3.7</v>
      </c>
      <c r="AA212" s="36">
        <v>3</v>
      </c>
      <c r="AB212" s="36">
        <v>7</v>
      </c>
      <c r="AC212" s="36">
        <v>90</v>
      </c>
      <c r="AD212" s="40">
        <v>8.6</v>
      </c>
      <c r="AE212" s="47">
        <v>795</v>
      </c>
      <c r="AF212" s="37">
        <v>762</v>
      </c>
      <c r="AG212" s="46">
        <f t="shared" si="15"/>
        <v>0.958490566037736</v>
      </c>
      <c r="AH212" s="36" t="s">
        <v>114</v>
      </c>
    </row>
    <row r="213" customHeight="1" spans="1:34">
      <c r="A213" s="31">
        <v>212</v>
      </c>
      <c r="B213" s="36" t="s">
        <v>112</v>
      </c>
      <c r="C213" s="37" t="s">
        <v>113</v>
      </c>
      <c r="D213" s="38">
        <v>53</v>
      </c>
      <c r="E213" s="38">
        <v>7.32</v>
      </c>
      <c r="F213" s="36" t="s">
        <v>102</v>
      </c>
      <c r="G213" s="38">
        <v>3.62637362637363</v>
      </c>
      <c r="H213" s="38">
        <v>42066.6300374139</v>
      </c>
      <c r="I213" s="36" t="s">
        <v>96</v>
      </c>
      <c r="J213" s="38">
        <v>3269.23076923077</v>
      </c>
      <c r="K213" s="36" t="s">
        <v>96</v>
      </c>
      <c r="L213" s="39">
        <v>-1.45680886284735</v>
      </c>
      <c r="M213" s="39">
        <v>0.3831622547009</v>
      </c>
      <c r="N213" s="39">
        <v>-1.05795870090679</v>
      </c>
      <c r="O213" s="39">
        <v>1.44112095560769</v>
      </c>
      <c r="P213" s="36"/>
      <c r="Q213" s="39">
        <v>-1.05795870090679</v>
      </c>
      <c r="R213" s="36"/>
      <c r="S213" s="40">
        <v>42.2</v>
      </c>
      <c r="T213" s="40">
        <v>1.5</v>
      </c>
      <c r="U213" s="41">
        <v>0.5</v>
      </c>
      <c r="V213" s="40">
        <f t="shared" si="12"/>
        <v>28.1333333333333</v>
      </c>
      <c r="W213" s="40">
        <f t="shared" si="13"/>
        <v>84.4</v>
      </c>
      <c r="X213" s="40">
        <f t="shared" si="14"/>
        <v>3</v>
      </c>
      <c r="Y213" s="38">
        <v>14.7527472527473</v>
      </c>
      <c r="Z213" s="40">
        <v>3.7</v>
      </c>
      <c r="AA213" s="36">
        <v>3</v>
      </c>
      <c r="AB213" s="36">
        <v>7</v>
      </c>
      <c r="AC213" s="36">
        <v>90</v>
      </c>
      <c r="AD213" s="40">
        <v>8.6</v>
      </c>
      <c r="AE213" s="47">
        <v>795</v>
      </c>
      <c r="AF213" s="37">
        <v>762</v>
      </c>
      <c r="AG213" s="46">
        <f t="shared" si="15"/>
        <v>0.958490566037736</v>
      </c>
      <c r="AH213" s="36" t="s">
        <v>114</v>
      </c>
    </row>
    <row r="214" customHeight="1" spans="1:34">
      <c r="A214" s="31">
        <v>213</v>
      </c>
      <c r="B214" s="36" t="s">
        <v>112</v>
      </c>
      <c r="C214" s="37" t="s">
        <v>113</v>
      </c>
      <c r="D214" s="38">
        <v>53</v>
      </c>
      <c r="E214" s="38">
        <v>7.32</v>
      </c>
      <c r="F214" s="36" t="s">
        <v>102</v>
      </c>
      <c r="G214" s="38">
        <v>8.94230769230769</v>
      </c>
      <c r="H214" s="38">
        <v>77153.9570331353</v>
      </c>
      <c r="I214" s="36" t="s">
        <v>96</v>
      </c>
      <c r="J214" s="38">
        <v>3640.10989010989</v>
      </c>
      <c r="K214" s="36" t="s">
        <v>96</v>
      </c>
      <c r="L214" s="39">
        <v>-0.666945333576059</v>
      </c>
      <c r="M214" s="39">
        <v>0.490621407015648</v>
      </c>
      <c r="N214" s="39">
        <v>-0.451410623983708</v>
      </c>
      <c r="O214" s="39">
        <v>0.942032030999356</v>
      </c>
      <c r="P214" s="36"/>
      <c r="Q214" s="39">
        <v>-0.451410623983708</v>
      </c>
      <c r="R214" s="36"/>
      <c r="S214" s="40">
        <v>42.2</v>
      </c>
      <c r="T214" s="40">
        <v>1.5</v>
      </c>
      <c r="U214" s="41">
        <v>0.5</v>
      </c>
      <c r="V214" s="40">
        <f t="shared" si="12"/>
        <v>28.1333333333333</v>
      </c>
      <c r="W214" s="40">
        <f t="shared" si="13"/>
        <v>84.4</v>
      </c>
      <c r="X214" s="40">
        <f t="shared" si="14"/>
        <v>3</v>
      </c>
      <c r="Y214" s="38">
        <v>19.4505494505495</v>
      </c>
      <c r="Z214" s="40">
        <v>3.7</v>
      </c>
      <c r="AA214" s="36">
        <v>3</v>
      </c>
      <c r="AB214" s="36">
        <v>7</v>
      </c>
      <c r="AC214" s="36">
        <v>90</v>
      </c>
      <c r="AD214" s="40">
        <v>8.6</v>
      </c>
      <c r="AE214" s="47">
        <v>795</v>
      </c>
      <c r="AF214" s="37">
        <v>762</v>
      </c>
      <c r="AG214" s="46">
        <f t="shared" si="15"/>
        <v>0.958490566037736</v>
      </c>
      <c r="AH214" s="36" t="s">
        <v>114</v>
      </c>
    </row>
    <row r="215" customHeight="1" spans="1:34">
      <c r="A215" s="31">
        <v>214</v>
      </c>
      <c r="B215" s="36" t="s">
        <v>112</v>
      </c>
      <c r="C215" s="37" t="s">
        <v>113</v>
      </c>
      <c r="D215" s="38">
        <v>53</v>
      </c>
      <c r="E215" s="38">
        <v>7.32</v>
      </c>
      <c r="F215" s="36" t="s">
        <v>102</v>
      </c>
      <c r="G215" s="38">
        <v>7.70604395604396</v>
      </c>
      <c r="H215" s="38">
        <v>67003.5213391801</v>
      </c>
      <c r="I215" s="36" t="s">
        <v>96</v>
      </c>
      <c r="J215" s="38">
        <v>1456.04395604396</v>
      </c>
      <c r="K215" s="36" t="s">
        <v>96</v>
      </c>
      <c r="L215" s="39">
        <v>-0.847966286361334</v>
      </c>
      <c r="M215" s="39">
        <v>-0.425669324858505</v>
      </c>
      <c r="N215" s="39">
        <v>-0.5924683162914</v>
      </c>
      <c r="O215" s="39">
        <v>0.166798991432896</v>
      </c>
      <c r="P215" s="36"/>
      <c r="Q215" s="39">
        <v>-0.5924683162914</v>
      </c>
      <c r="R215" s="36"/>
      <c r="S215" s="40">
        <v>42.2</v>
      </c>
      <c r="T215" s="40">
        <v>1.5</v>
      </c>
      <c r="U215" s="41">
        <v>0.5</v>
      </c>
      <c r="V215" s="40">
        <f t="shared" si="12"/>
        <v>28.1333333333333</v>
      </c>
      <c r="W215" s="40">
        <f t="shared" si="13"/>
        <v>84.4</v>
      </c>
      <c r="X215" s="40">
        <f t="shared" si="14"/>
        <v>3</v>
      </c>
      <c r="Y215" s="38">
        <v>9.18956043956043</v>
      </c>
      <c r="Z215" s="40">
        <v>3.7</v>
      </c>
      <c r="AA215" s="36">
        <v>3</v>
      </c>
      <c r="AB215" s="36">
        <v>7</v>
      </c>
      <c r="AC215" s="36">
        <v>90</v>
      </c>
      <c r="AD215" s="40">
        <v>8.6</v>
      </c>
      <c r="AE215" s="47">
        <v>795</v>
      </c>
      <c r="AF215" s="37">
        <v>762</v>
      </c>
      <c r="AG215" s="46">
        <f t="shared" si="15"/>
        <v>0.958490566037736</v>
      </c>
      <c r="AH215" s="36" t="s">
        <v>114</v>
      </c>
    </row>
    <row r="216" customHeight="1" spans="1:34">
      <c r="A216" s="31">
        <v>215</v>
      </c>
      <c r="B216" s="36" t="s">
        <v>112</v>
      </c>
      <c r="C216" s="37" t="s">
        <v>113</v>
      </c>
      <c r="D216" s="38">
        <v>53</v>
      </c>
      <c r="E216" s="38">
        <v>7.32</v>
      </c>
      <c r="F216" s="36" t="s">
        <v>102</v>
      </c>
      <c r="G216" s="38">
        <v>10.5494505494506</v>
      </c>
      <c r="H216" s="38">
        <v>92682.332604653</v>
      </c>
      <c r="I216" s="36" t="s">
        <v>96</v>
      </c>
      <c r="J216" s="38">
        <v>4876.37362637363</v>
      </c>
      <c r="K216" s="36" t="s">
        <v>96</v>
      </c>
      <c r="L216" s="39">
        <v>-0.433976686135416</v>
      </c>
      <c r="M216" s="39">
        <v>0.783009370504842</v>
      </c>
      <c r="N216" s="39">
        <v>-0.268035623983708</v>
      </c>
      <c r="O216" s="39">
        <v>1.05104499448855</v>
      </c>
      <c r="P216" s="36"/>
      <c r="Q216" s="39">
        <v>-0.268035623983708</v>
      </c>
      <c r="R216" s="36"/>
      <c r="S216" s="40">
        <v>42.2</v>
      </c>
      <c r="T216" s="40">
        <v>1.5</v>
      </c>
      <c r="U216" s="41">
        <v>0.5</v>
      </c>
      <c r="V216" s="40">
        <f t="shared" si="12"/>
        <v>28.1333333333333</v>
      </c>
      <c r="W216" s="40">
        <f t="shared" si="13"/>
        <v>84.4</v>
      </c>
      <c r="X216" s="40">
        <f t="shared" si="14"/>
        <v>3</v>
      </c>
      <c r="Y216" s="38">
        <v>3.87362637362637</v>
      </c>
      <c r="Z216" s="40">
        <v>3.7</v>
      </c>
      <c r="AA216" s="36">
        <v>3</v>
      </c>
      <c r="AB216" s="36">
        <v>7</v>
      </c>
      <c r="AC216" s="36">
        <v>90</v>
      </c>
      <c r="AD216" s="40">
        <v>8.6</v>
      </c>
      <c r="AE216" s="47">
        <v>795</v>
      </c>
      <c r="AF216" s="37">
        <v>762</v>
      </c>
      <c r="AG216" s="46">
        <f t="shared" si="15"/>
        <v>0.958490566037736</v>
      </c>
      <c r="AH216" s="36" t="s">
        <v>114</v>
      </c>
    </row>
    <row r="217" customHeight="1" spans="1:34">
      <c r="A217" s="31">
        <v>216</v>
      </c>
      <c r="B217" s="36" t="s">
        <v>112</v>
      </c>
      <c r="C217" s="37" t="s">
        <v>113</v>
      </c>
      <c r="D217" s="38">
        <v>53</v>
      </c>
      <c r="E217" s="38">
        <v>7.32</v>
      </c>
      <c r="F217" s="36" t="s">
        <v>102</v>
      </c>
      <c r="G217" s="38">
        <v>11.6620879120879</v>
      </c>
      <c r="H217" s="38">
        <v>105228.03852508</v>
      </c>
      <c r="I217" s="36" t="s">
        <v>96</v>
      </c>
      <c r="J217" s="38">
        <v>3557.69230769231</v>
      </c>
      <c r="K217" s="36" t="s">
        <v>96</v>
      </c>
      <c r="L217" s="39">
        <v>-0.274230881393599</v>
      </c>
      <c r="M217" s="39">
        <v>0.467719642728964</v>
      </c>
      <c r="N217" s="39">
        <v>-0.141083700906783</v>
      </c>
      <c r="O217" s="39">
        <v>0.608803343635747</v>
      </c>
      <c r="P217" s="36"/>
      <c r="Q217" s="39">
        <v>-0.141083700906783</v>
      </c>
      <c r="R217" s="36"/>
      <c r="S217" s="40">
        <v>42.2</v>
      </c>
      <c r="T217" s="40">
        <v>1.5</v>
      </c>
      <c r="U217" s="41">
        <v>0.5</v>
      </c>
      <c r="V217" s="40">
        <f t="shared" si="12"/>
        <v>28.1333333333333</v>
      </c>
      <c r="W217" s="40">
        <f t="shared" si="13"/>
        <v>84.4</v>
      </c>
      <c r="X217" s="40">
        <f t="shared" si="14"/>
        <v>3</v>
      </c>
      <c r="Y217" s="38">
        <v>3.87362637362637</v>
      </c>
      <c r="Z217" s="40">
        <v>3.7</v>
      </c>
      <c r="AA217" s="36">
        <v>3</v>
      </c>
      <c r="AB217" s="36">
        <v>7</v>
      </c>
      <c r="AC217" s="36">
        <v>90</v>
      </c>
      <c r="AD217" s="40">
        <v>8.6</v>
      </c>
      <c r="AE217" s="47">
        <v>795</v>
      </c>
      <c r="AF217" s="37">
        <v>762</v>
      </c>
      <c r="AG217" s="46">
        <f t="shared" si="15"/>
        <v>0.958490566037736</v>
      </c>
      <c r="AH217" s="36" t="s">
        <v>114</v>
      </c>
    </row>
    <row r="218" customHeight="1" spans="1:34">
      <c r="A218" s="31">
        <v>217</v>
      </c>
      <c r="B218" s="36" t="s">
        <v>112</v>
      </c>
      <c r="C218" s="37" t="s">
        <v>113</v>
      </c>
      <c r="D218" s="38">
        <v>53</v>
      </c>
      <c r="E218" s="38">
        <v>7.32</v>
      </c>
      <c r="F218" s="36" t="s">
        <v>102</v>
      </c>
      <c r="G218" s="38">
        <v>12.1565934065934</v>
      </c>
      <c r="H218" s="38">
        <v>111336.023547702</v>
      </c>
      <c r="I218" s="36" t="s">
        <v>96</v>
      </c>
      <c r="J218" s="38">
        <v>1167.58241758242</v>
      </c>
      <c r="K218" s="36" t="s">
        <v>96</v>
      </c>
      <c r="L218" s="39">
        <v>-0.203632681141386</v>
      </c>
      <c r="M218" s="39">
        <v>-0.646457162480256</v>
      </c>
      <c r="N218" s="39">
        <v>-0.0846606239837059</v>
      </c>
      <c r="O218" s="39">
        <v>-0.56179653849655</v>
      </c>
      <c r="P218" s="36"/>
      <c r="Q218" s="39">
        <v>-0.0846606239837059</v>
      </c>
      <c r="R218" s="36"/>
      <c r="S218" s="40">
        <v>42.2</v>
      </c>
      <c r="T218" s="40">
        <v>1.5</v>
      </c>
      <c r="U218" s="41">
        <v>0.5</v>
      </c>
      <c r="V218" s="40">
        <f t="shared" si="12"/>
        <v>28.1333333333333</v>
      </c>
      <c r="W218" s="40">
        <f t="shared" si="13"/>
        <v>84.4</v>
      </c>
      <c r="X218" s="40">
        <f t="shared" si="14"/>
        <v>3</v>
      </c>
      <c r="Y218" s="38">
        <v>-3.91483516483515</v>
      </c>
      <c r="Z218" s="40">
        <v>3.7</v>
      </c>
      <c r="AA218" s="36">
        <v>3</v>
      </c>
      <c r="AB218" s="36">
        <v>7</v>
      </c>
      <c r="AC218" s="36">
        <v>90</v>
      </c>
      <c r="AD218" s="40">
        <v>8.6</v>
      </c>
      <c r="AE218" s="47">
        <v>795</v>
      </c>
      <c r="AF218" s="37">
        <v>762</v>
      </c>
      <c r="AG218" s="46">
        <f t="shared" si="15"/>
        <v>0.958490566037736</v>
      </c>
      <c r="AH218" s="36" t="s">
        <v>114</v>
      </c>
    </row>
    <row r="219" customHeight="1" spans="1:34">
      <c r="A219" s="31">
        <v>218</v>
      </c>
      <c r="B219" s="36" t="s">
        <v>112</v>
      </c>
      <c r="C219" s="37" t="s">
        <v>113</v>
      </c>
      <c r="D219" s="38">
        <v>53</v>
      </c>
      <c r="E219" s="38">
        <v>7.32</v>
      </c>
      <c r="F219" s="36" t="s">
        <v>102</v>
      </c>
      <c r="G219" s="38">
        <v>20.1923076923077</v>
      </c>
      <c r="H219" s="38">
        <v>278502.731611419</v>
      </c>
      <c r="I219" s="36" t="s">
        <v>96</v>
      </c>
      <c r="J219" s="38">
        <v>13.7362637362628</v>
      </c>
      <c r="K219" s="36" t="s">
        <v>96</v>
      </c>
      <c r="L219" s="39">
        <v>0.910227575980407</v>
      </c>
      <c r="M219" s="39">
        <v>-5.08910841897064</v>
      </c>
      <c r="N219" s="39">
        <v>0.832214376016292</v>
      </c>
      <c r="O219" s="39">
        <v>-5.92132279498693</v>
      </c>
      <c r="P219" s="36"/>
      <c r="Q219" s="39">
        <v>0.832214376016292</v>
      </c>
      <c r="R219" s="36"/>
      <c r="S219" s="40">
        <v>42.2</v>
      </c>
      <c r="T219" s="40">
        <v>1.5</v>
      </c>
      <c r="U219" s="41">
        <v>0.5</v>
      </c>
      <c r="V219" s="40">
        <f t="shared" si="12"/>
        <v>28.1333333333333</v>
      </c>
      <c r="W219" s="40">
        <f t="shared" si="13"/>
        <v>84.4</v>
      </c>
      <c r="X219" s="40">
        <f t="shared" si="14"/>
        <v>3</v>
      </c>
      <c r="Y219" s="42">
        <v>-2.22781719691773</v>
      </c>
      <c r="Z219" s="40">
        <v>3.7</v>
      </c>
      <c r="AA219" s="36">
        <v>3</v>
      </c>
      <c r="AB219" s="36">
        <v>7</v>
      </c>
      <c r="AC219" s="36">
        <v>90</v>
      </c>
      <c r="AD219" s="40">
        <v>8.6</v>
      </c>
      <c r="AE219" s="47">
        <v>795</v>
      </c>
      <c r="AF219" s="37">
        <v>762</v>
      </c>
      <c r="AG219" s="46">
        <f t="shared" si="15"/>
        <v>0.958490566037736</v>
      </c>
      <c r="AH219" s="36" t="s">
        <v>114</v>
      </c>
    </row>
    <row r="220" customHeight="1" spans="1:34">
      <c r="A220" s="31">
        <v>219</v>
      </c>
      <c r="B220" s="36" t="s">
        <v>112</v>
      </c>
      <c r="C220" s="37" t="s">
        <v>113</v>
      </c>
      <c r="D220" s="38">
        <v>53</v>
      </c>
      <c r="E220" s="38">
        <v>7.32</v>
      </c>
      <c r="F220" s="36" t="s">
        <v>102</v>
      </c>
      <c r="G220" s="38">
        <v>16.3598901098901</v>
      </c>
      <c r="H220" s="38">
        <v>179854.64942059</v>
      </c>
      <c r="I220" s="36" t="s">
        <v>96</v>
      </c>
      <c r="J220" s="38">
        <v>1208.79120879121</v>
      </c>
      <c r="K220" s="36" t="s">
        <v>96</v>
      </c>
      <c r="L220" s="39">
        <v>0.386714601560435</v>
      </c>
      <c r="M220" s="39">
        <v>-0.611771604492367</v>
      </c>
      <c r="N220" s="39">
        <v>0.394935529862446</v>
      </c>
      <c r="O220" s="39">
        <v>-1.00670713435481</v>
      </c>
      <c r="P220" s="36"/>
      <c r="Q220" s="39">
        <v>0.394935529862446</v>
      </c>
      <c r="R220" s="36"/>
      <c r="S220" s="40">
        <v>42.2</v>
      </c>
      <c r="T220" s="40">
        <v>1.5</v>
      </c>
      <c r="U220" s="41">
        <v>0.5</v>
      </c>
      <c r="V220" s="40">
        <f t="shared" si="12"/>
        <v>28.1333333333333</v>
      </c>
      <c r="W220" s="40">
        <f t="shared" si="13"/>
        <v>84.4</v>
      </c>
      <c r="X220" s="40">
        <f t="shared" si="14"/>
        <v>3</v>
      </c>
      <c r="Y220" s="38">
        <v>-4.53296703296703</v>
      </c>
      <c r="Z220" s="40">
        <v>3.7</v>
      </c>
      <c r="AA220" s="36">
        <v>3</v>
      </c>
      <c r="AB220" s="36">
        <v>7</v>
      </c>
      <c r="AC220" s="36">
        <v>90</v>
      </c>
      <c r="AD220" s="40">
        <v>8.6</v>
      </c>
      <c r="AE220" s="47">
        <v>795</v>
      </c>
      <c r="AF220" s="37">
        <v>762</v>
      </c>
      <c r="AG220" s="46">
        <f t="shared" si="15"/>
        <v>0.958490566037736</v>
      </c>
      <c r="AH220" s="36" t="s">
        <v>114</v>
      </c>
    </row>
    <row r="221" customHeight="1" spans="1:34">
      <c r="A221" s="31">
        <v>220</v>
      </c>
      <c r="B221" s="36" t="s">
        <v>112</v>
      </c>
      <c r="C221" s="37" t="s">
        <v>113</v>
      </c>
      <c r="D221" s="38">
        <v>53</v>
      </c>
      <c r="E221" s="38">
        <v>7.32</v>
      </c>
      <c r="F221" s="36" t="s">
        <v>102</v>
      </c>
      <c r="G221" s="38">
        <v>15.6181318681319</v>
      </c>
      <c r="H221" s="38">
        <v>165259.076993627</v>
      </c>
      <c r="I221" s="36" t="s">
        <v>96</v>
      </c>
      <c r="J221" s="38">
        <v>3640.10989010989</v>
      </c>
      <c r="K221" s="36" t="s">
        <v>96</v>
      </c>
      <c r="L221" s="39">
        <v>0.283784489188726</v>
      </c>
      <c r="M221" s="39">
        <v>0.490621407015648</v>
      </c>
      <c r="N221" s="39">
        <v>0.310300914477833</v>
      </c>
      <c r="O221" s="39">
        <v>0.180320492537815</v>
      </c>
      <c r="P221" s="36"/>
      <c r="Q221" s="39">
        <v>0.310300914477833</v>
      </c>
      <c r="R221" s="36"/>
      <c r="S221" s="40">
        <v>42.2</v>
      </c>
      <c r="T221" s="40">
        <v>1.5</v>
      </c>
      <c r="U221" s="41">
        <v>0.5</v>
      </c>
      <c r="V221" s="40">
        <f t="shared" si="12"/>
        <v>28.1333333333333</v>
      </c>
      <c r="W221" s="40">
        <f t="shared" si="13"/>
        <v>84.4</v>
      </c>
      <c r="X221" s="40">
        <f t="shared" si="14"/>
        <v>3</v>
      </c>
      <c r="Y221" s="38">
        <v>-2.18406593406593</v>
      </c>
      <c r="Z221" s="40">
        <v>3.7</v>
      </c>
      <c r="AA221" s="36">
        <v>3</v>
      </c>
      <c r="AB221" s="36">
        <v>7</v>
      </c>
      <c r="AC221" s="36">
        <v>90</v>
      </c>
      <c r="AD221" s="40">
        <v>8.6</v>
      </c>
      <c r="AE221" s="47">
        <v>795</v>
      </c>
      <c r="AF221" s="37">
        <v>762</v>
      </c>
      <c r="AG221" s="46">
        <f t="shared" si="15"/>
        <v>0.958490566037736</v>
      </c>
      <c r="AH221" s="36" t="s">
        <v>114</v>
      </c>
    </row>
    <row r="222" customHeight="1" spans="1:34">
      <c r="A222" s="31">
        <v>221</v>
      </c>
      <c r="B222" s="36" t="s">
        <v>112</v>
      </c>
      <c r="C222" s="37" t="s">
        <v>113</v>
      </c>
      <c r="D222" s="38">
        <v>53</v>
      </c>
      <c r="E222" s="38">
        <v>7.32</v>
      </c>
      <c r="F222" s="36" t="s">
        <v>102</v>
      </c>
      <c r="G222" s="38">
        <v>19.3269230769231</v>
      </c>
      <c r="H222" s="38">
        <v>252317.315276156</v>
      </c>
      <c r="I222" s="36" t="s">
        <v>96</v>
      </c>
      <c r="J222" s="38">
        <v>4423.07692307692</v>
      </c>
      <c r="K222" s="36" t="s">
        <v>96</v>
      </c>
      <c r="L222" s="39">
        <v>0.793214176978104</v>
      </c>
      <c r="M222" s="39">
        <v>0.685443126573833</v>
      </c>
      <c r="N222" s="39">
        <v>0.733473991400906</v>
      </c>
      <c r="O222" s="39">
        <v>-0.0480308648270729</v>
      </c>
      <c r="P222" s="36"/>
      <c r="Q222" s="39">
        <v>0.733473991400906</v>
      </c>
      <c r="R222" s="36"/>
      <c r="S222" s="40">
        <v>42.2</v>
      </c>
      <c r="T222" s="40">
        <v>1.5</v>
      </c>
      <c r="U222" s="41">
        <v>0.5</v>
      </c>
      <c r="V222" s="40">
        <f t="shared" si="12"/>
        <v>28.1333333333333</v>
      </c>
      <c r="W222" s="40">
        <f t="shared" si="13"/>
        <v>84.4</v>
      </c>
      <c r="X222" s="40">
        <f t="shared" si="14"/>
        <v>3</v>
      </c>
      <c r="Y222" s="38">
        <v>-3.2967032967033</v>
      </c>
      <c r="Z222" s="40">
        <v>3.7</v>
      </c>
      <c r="AA222" s="36">
        <v>3</v>
      </c>
      <c r="AB222" s="36">
        <v>7</v>
      </c>
      <c r="AC222" s="36">
        <v>90</v>
      </c>
      <c r="AD222" s="40">
        <v>8.6</v>
      </c>
      <c r="AE222" s="47">
        <v>795</v>
      </c>
      <c r="AF222" s="37">
        <v>762</v>
      </c>
      <c r="AG222" s="46">
        <f t="shared" si="15"/>
        <v>0.958490566037736</v>
      </c>
      <c r="AH222" s="36" t="s">
        <v>114</v>
      </c>
    </row>
    <row r="223" customHeight="1" spans="1:34">
      <c r="A223" s="31">
        <v>222</v>
      </c>
      <c r="B223" s="36" t="s">
        <v>112</v>
      </c>
      <c r="C223" s="37" t="s">
        <v>113</v>
      </c>
      <c r="D223" s="38">
        <v>53</v>
      </c>
      <c r="E223" s="38">
        <v>7.32</v>
      </c>
      <c r="F223" s="36" t="s">
        <v>102</v>
      </c>
      <c r="G223" s="38">
        <v>16.6071428571429</v>
      </c>
      <c r="H223" s="38">
        <v>185000.875948979</v>
      </c>
      <c r="I223" s="36" t="s">
        <v>96</v>
      </c>
      <c r="J223" s="38">
        <v>2156.59340659341</v>
      </c>
      <c r="K223" s="36" t="s">
        <v>96</v>
      </c>
      <c r="L223" s="39">
        <v>0.420907530587691</v>
      </c>
      <c r="M223" s="39">
        <v>-0.0328626136222649</v>
      </c>
      <c r="N223" s="39">
        <v>0.423147068323986</v>
      </c>
      <c r="O223" s="39">
        <v>-0.456009681946251</v>
      </c>
      <c r="P223" s="36"/>
      <c r="Q223" s="39">
        <v>0.423147068323986</v>
      </c>
      <c r="R223" s="36"/>
      <c r="S223" s="40">
        <v>42.2</v>
      </c>
      <c r="T223" s="40">
        <v>1.5</v>
      </c>
      <c r="U223" s="41">
        <v>0.5</v>
      </c>
      <c r="V223" s="40">
        <f t="shared" si="12"/>
        <v>28.1333333333333</v>
      </c>
      <c r="W223" s="40">
        <f t="shared" si="13"/>
        <v>84.4</v>
      </c>
      <c r="X223" s="40">
        <f t="shared" si="14"/>
        <v>3</v>
      </c>
      <c r="Y223" s="38">
        <v>-2.06043956043956</v>
      </c>
      <c r="Z223" s="40">
        <v>3.7</v>
      </c>
      <c r="AA223" s="36">
        <v>3</v>
      </c>
      <c r="AB223" s="36">
        <v>7</v>
      </c>
      <c r="AC223" s="36">
        <v>90</v>
      </c>
      <c r="AD223" s="40">
        <v>8.6</v>
      </c>
      <c r="AE223" s="47">
        <v>795</v>
      </c>
      <c r="AF223" s="37">
        <v>762</v>
      </c>
      <c r="AG223" s="46">
        <f t="shared" si="15"/>
        <v>0.958490566037736</v>
      </c>
      <c r="AH223" s="36" t="s">
        <v>114</v>
      </c>
    </row>
    <row r="224" customHeight="1" spans="1:34">
      <c r="A224" s="31">
        <v>223</v>
      </c>
      <c r="B224" s="36" t="s">
        <v>112</v>
      </c>
      <c r="C224" s="37" t="s">
        <v>113</v>
      </c>
      <c r="D224" s="38">
        <v>53</v>
      </c>
      <c r="E224" s="38">
        <v>7.32</v>
      </c>
      <c r="F224" s="36" t="s">
        <v>102</v>
      </c>
      <c r="G224" s="38">
        <v>18.4615384615384</v>
      </c>
      <c r="H224" s="38">
        <v>228593.907211633</v>
      </c>
      <c r="I224" s="36" t="s">
        <v>96</v>
      </c>
      <c r="J224" s="38">
        <v>1703.2967032967</v>
      </c>
      <c r="K224" s="36" t="s">
        <v>96</v>
      </c>
      <c r="L224" s="39">
        <v>0.675506281483464</v>
      </c>
      <c r="M224" s="39">
        <v>-0.26882685336554</v>
      </c>
      <c r="N224" s="39">
        <v>0.634733606785519</v>
      </c>
      <c r="O224" s="39">
        <v>-0.903560460151059</v>
      </c>
      <c r="P224" s="36"/>
      <c r="Q224" s="39">
        <v>0.634733606785519</v>
      </c>
      <c r="R224" s="36"/>
      <c r="S224" s="40">
        <v>42.2</v>
      </c>
      <c r="T224" s="40">
        <v>1.5</v>
      </c>
      <c r="U224" s="41">
        <v>0.5</v>
      </c>
      <c r="V224" s="40">
        <f t="shared" si="12"/>
        <v>28.1333333333333</v>
      </c>
      <c r="W224" s="40">
        <f t="shared" si="13"/>
        <v>84.4</v>
      </c>
      <c r="X224" s="40">
        <f t="shared" si="14"/>
        <v>3</v>
      </c>
      <c r="Y224" s="38">
        <v>-9.23076923076924</v>
      </c>
      <c r="Z224" s="40">
        <v>3.7</v>
      </c>
      <c r="AA224" s="36">
        <v>3</v>
      </c>
      <c r="AB224" s="36">
        <v>7</v>
      </c>
      <c r="AC224" s="36">
        <v>90</v>
      </c>
      <c r="AD224" s="40">
        <v>8.6</v>
      </c>
      <c r="AE224" s="47">
        <v>795</v>
      </c>
      <c r="AF224" s="37">
        <v>762</v>
      </c>
      <c r="AG224" s="46">
        <f t="shared" si="15"/>
        <v>0.958490566037736</v>
      </c>
      <c r="AH224" s="36" t="s">
        <v>114</v>
      </c>
    </row>
    <row r="225" customHeight="1" spans="1:34">
      <c r="A225" s="31">
        <v>224</v>
      </c>
      <c r="B225" s="36" t="s">
        <v>112</v>
      </c>
      <c r="C225" s="37" t="s">
        <v>113</v>
      </c>
      <c r="D225" s="38">
        <v>53</v>
      </c>
      <c r="E225" s="38">
        <v>7.32</v>
      </c>
      <c r="F225" s="36" t="s">
        <v>102</v>
      </c>
      <c r="G225" s="38">
        <v>16.3598901098901</v>
      </c>
      <c r="H225" s="38">
        <v>179854.64942059</v>
      </c>
      <c r="I225" s="36" t="s">
        <v>96</v>
      </c>
      <c r="J225" s="38">
        <v>3392.85714285714</v>
      </c>
      <c r="K225" s="36" t="s">
        <v>96</v>
      </c>
      <c r="L225" s="39">
        <v>0.386714601560435</v>
      </c>
      <c r="M225" s="39">
        <v>0.420279917657402</v>
      </c>
      <c r="N225" s="39">
        <v>0.394935529862446</v>
      </c>
      <c r="O225" s="39">
        <v>0.0253443877949559</v>
      </c>
      <c r="P225" s="36"/>
      <c r="Q225" s="39">
        <v>0.394935529862446</v>
      </c>
      <c r="R225" s="36"/>
      <c r="S225" s="40">
        <v>42.2</v>
      </c>
      <c r="T225" s="40">
        <v>1.5</v>
      </c>
      <c r="U225" s="41">
        <v>0.5</v>
      </c>
      <c r="V225" s="40">
        <f t="shared" si="12"/>
        <v>28.1333333333333</v>
      </c>
      <c r="W225" s="40">
        <f t="shared" si="13"/>
        <v>84.4</v>
      </c>
      <c r="X225" s="40">
        <f t="shared" si="14"/>
        <v>3</v>
      </c>
      <c r="Y225" s="38">
        <v>-2.18406593406593</v>
      </c>
      <c r="Z225" s="40">
        <v>3.7</v>
      </c>
      <c r="AA225" s="36">
        <v>3</v>
      </c>
      <c r="AB225" s="36">
        <v>7</v>
      </c>
      <c r="AC225" s="36">
        <v>90</v>
      </c>
      <c r="AD225" s="40">
        <v>8.6</v>
      </c>
      <c r="AE225" s="47">
        <v>795</v>
      </c>
      <c r="AF225" s="37">
        <v>762</v>
      </c>
      <c r="AG225" s="46">
        <f t="shared" si="15"/>
        <v>0.958490566037736</v>
      </c>
      <c r="AH225" s="36" t="s">
        <v>114</v>
      </c>
    </row>
    <row r="226" customHeight="1" spans="1:34">
      <c r="A226" s="31">
        <v>225</v>
      </c>
      <c r="B226" s="36" t="s">
        <v>112</v>
      </c>
      <c r="C226" s="37" t="s">
        <v>113</v>
      </c>
      <c r="D226" s="38">
        <v>53</v>
      </c>
      <c r="E226" s="38">
        <v>7.32</v>
      </c>
      <c r="F226" s="36" t="s">
        <v>102</v>
      </c>
      <c r="G226" s="38">
        <v>15.6181318681319</v>
      </c>
      <c r="H226" s="38">
        <v>165259.076993627</v>
      </c>
      <c r="I226" s="36" t="s">
        <v>96</v>
      </c>
      <c r="J226" s="38">
        <v>961.538461538462</v>
      </c>
      <c r="K226" s="36" t="s">
        <v>96</v>
      </c>
      <c r="L226" s="39">
        <v>0.283784489188726</v>
      </c>
      <c r="M226" s="39">
        <v>-0.840613176921215</v>
      </c>
      <c r="N226" s="39">
        <v>0.310300914477833</v>
      </c>
      <c r="O226" s="39">
        <v>-1.15091409139905</v>
      </c>
      <c r="P226" s="36"/>
      <c r="Q226" s="39">
        <v>0.310300914477833</v>
      </c>
      <c r="R226" s="36"/>
      <c r="S226" s="40">
        <v>42.2</v>
      </c>
      <c r="T226" s="40">
        <v>1.5</v>
      </c>
      <c r="U226" s="41">
        <v>0.5</v>
      </c>
      <c r="V226" s="40">
        <f t="shared" si="12"/>
        <v>28.1333333333333</v>
      </c>
      <c r="W226" s="40">
        <f t="shared" si="13"/>
        <v>84.4</v>
      </c>
      <c r="X226" s="40">
        <f t="shared" si="14"/>
        <v>3</v>
      </c>
      <c r="Y226" s="38">
        <v>-1.81318681318681</v>
      </c>
      <c r="Z226" s="40">
        <v>3.7</v>
      </c>
      <c r="AA226" s="36">
        <v>3</v>
      </c>
      <c r="AB226" s="36">
        <v>7</v>
      </c>
      <c r="AC226" s="36">
        <v>90</v>
      </c>
      <c r="AD226" s="40">
        <v>8.6</v>
      </c>
      <c r="AE226" s="47">
        <v>795</v>
      </c>
      <c r="AF226" s="37">
        <v>762</v>
      </c>
      <c r="AG226" s="46">
        <f t="shared" si="15"/>
        <v>0.958490566037736</v>
      </c>
      <c r="AH226" s="36" t="s">
        <v>114</v>
      </c>
    </row>
    <row r="227" customHeight="1" spans="1:34">
      <c r="A227" s="31">
        <v>226</v>
      </c>
      <c r="B227" s="36" t="s">
        <v>112</v>
      </c>
      <c r="C227" s="37" t="s">
        <v>113</v>
      </c>
      <c r="D227" s="38">
        <v>53</v>
      </c>
      <c r="E227" s="38">
        <v>7.32</v>
      </c>
      <c r="F227" s="36" t="s">
        <v>102</v>
      </c>
      <c r="G227" s="38">
        <v>16.7307692307692</v>
      </c>
      <c r="H227" s="38">
        <v>187628.947522102</v>
      </c>
      <c r="I227" s="36" t="s">
        <v>96</v>
      </c>
      <c r="J227" s="38">
        <v>2074.17582417582</v>
      </c>
      <c r="K227" s="36" t="s">
        <v>96</v>
      </c>
      <c r="L227" s="39">
        <v>0.437982121550519</v>
      </c>
      <c r="M227" s="39">
        <v>-0.0718285821556522</v>
      </c>
      <c r="N227" s="39">
        <v>0.437252837554752</v>
      </c>
      <c r="O227" s="39">
        <v>-0.509081419710405</v>
      </c>
      <c r="P227" s="36"/>
      <c r="Q227" s="39">
        <v>0.437252837554752</v>
      </c>
      <c r="R227" s="36"/>
      <c r="S227" s="40">
        <v>42.2</v>
      </c>
      <c r="T227" s="40">
        <v>1.5</v>
      </c>
      <c r="U227" s="41">
        <v>0.5</v>
      </c>
      <c r="V227" s="40">
        <f t="shared" si="12"/>
        <v>28.1333333333333</v>
      </c>
      <c r="W227" s="40">
        <f t="shared" si="13"/>
        <v>84.4</v>
      </c>
      <c r="X227" s="40">
        <f t="shared" si="14"/>
        <v>3</v>
      </c>
      <c r="Y227" s="38">
        <v>0.535714285714287</v>
      </c>
      <c r="Z227" s="40">
        <v>3.7</v>
      </c>
      <c r="AA227" s="36">
        <v>3</v>
      </c>
      <c r="AB227" s="36">
        <v>7</v>
      </c>
      <c r="AC227" s="36">
        <v>90</v>
      </c>
      <c r="AD227" s="40">
        <v>8.6</v>
      </c>
      <c r="AE227" s="47">
        <v>795</v>
      </c>
      <c r="AF227" s="37">
        <v>762</v>
      </c>
      <c r="AG227" s="46">
        <f t="shared" si="15"/>
        <v>0.958490566037736</v>
      </c>
      <c r="AH227" s="36" t="s">
        <v>114</v>
      </c>
    </row>
    <row r="228" customHeight="1" spans="1:34">
      <c r="A228" s="31">
        <v>227</v>
      </c>
      <c r="B228" s="36" t="s">
        <v>112</v>
      </c>
      <c r="C228" s="37" t="s">
        <v>113</v>
      </c>
      <c r="D228" s="38">
        <v>53</v>
      </c>
      <c r="E228" s="38">
        <v>7.32</v>
      </c>
      <c r="F228" s="36" t="s">
        <v>102</v>
      </c>
      <c r="G228" s="38">
        <v>16.4835164835165</v>
      </c>
      <c r="H228" s="38">
        <v>182409.615114735</v>
      </c>
      <c r="I228" s="36" t="s">
        <v>96</v>
      </c>
      <c r="J228" s="38">
        <v>3516.48351648352</v>
      </c>
      <c r="K228" s="36" t="s">
        <v>96</v>
      </c>
      <c r="L228" s="39">
        <v>0.40381836348196</v>
      </c>
      <c r="M228" s="39">
        <v>0.456069025508989</v>
      </c>
      <c r="N228" s="39">
        <v>0.409041299093217</v>
      </c>
      <c r="O228" s="39">
        <v>0.0470277264157717</v>
      </c>
      <c r="P228" s="36"/>
      <c r="Q228" s="39">
        <v>0.409041299093217</v>
      </c>
      <c r="R228" s="36"/>
      <c r="S228" s="40">
        <v>42.2</v>
      </c>
      <c r="T228" s="40">
        <v>1.5</v>
      </c>
      <c r="U228" s="41">
        <v>0.5</v>
      </c>
      <c r="V228" s="40">
        <f t="shared" si="12"/>
        <v>28.1333333333333</v>
      </c>
      <c r="W228" s="40">
        <f t="shared" si="13"/>
        <v>84.4</v>
      </c>
      <c r="X228" s="40">
        <f t="shared" si="14"/>
        <v>3</v>
      </c>
      <c r="Y228" s="38">
        <v>-4.53296703296703</v>
      </c>
      <c r="Z228" s="40">
        <v>3.7</v>
      </c>
      <c r="AA228" s="36">
        <v>3</v>
      </c>
      <c r="AB228" s="36">
        <v>7</v>
      </c>
      <c r="AC228" s="36">
        <v>90</v>
      </c>
      <c r="AD228" s="40">
        <v>8.6</v>
      </c>
      <c r="AE228" s="47">
        <v>795</v>
      </c>
      <c r="AF228" s="37">
        <v>762</v>
      </c>
      <c r="AG228" s="46">
        <f t="shared" si="15"/>
        <v>0.958490566037736</v>
      </c>
      <c r="AH228" s="36" t="s">
        <v>114</v>
      </c>
    </row>
    <row r="229" customHeight="1" spans="1:34">
      <c r="A229" s="31">
        <v>228</v>
      </c>
      <c r="B229" s="36" t="s">
        <v>112</v>
      </c>
      <c r="C229" s="37" t="s">
        <v>113</v>
      </c>
      <c r="D229" s="38">
        <v>53</v>
      </c>
      <c r="E229" s="38">
        <v>7.32</v>
      </c>
      <c r="F229" s="36" t="s">
        <v>102</v>
      </c>
      <c r="G229" s="38">
        <v>-0.206043956043958</v>
      </c>
      <c r="H229" s="38">
        <v>27166.2649551353</v>
      </c>
      <c r="I229" s="36" t="s">
        <v>96</v>
      </c>
      <c r="J229" s="38">
        <v>1703.2967032967</v>
      </c>
      <c r="K229" s="36" t="s">
        <v>96</v>
      </c>
      <c r="L229" s="39">
        <v>-2.04533134962461</v>
      </c>
      <c r="M229" s="39">
        <v>-0.26882685336554</v>
      </c>
      <c r="N229" s="39">
        <v>-1.49523754706063</v>
      </c>
      <c r="O229" s="39">
        <v>1.22641069369509</v>
      </c>
      <c r="P229" s="36"/>
      <c r="Q229" s="39">
        <v>-1.49523754706063</v>
      </c>
      <c r="R229" s="36"/>
      <c r="S229" s="40">
        <v>42.2</v>
      </c>
      <c r="T229" s="40">
        <v>1.5</v>
      </c>
      <c r="U229" s="41">
        <v>0.5</v>
      </c>
      <c r="V229" s="40">
        <f t="shared" si="12"/>
        <v>28.1333333333333</v>
      </c>
      <c r="W229" s="40">
        <f t="shared" si="13"/>
        <v>84.4</v>
      </c>
      <c r="X229" s="40">
        <f t="shared" si="14"/>
        <v>3</v>
      </c>
      <c r="Y229" s="38">
        <v>-0.32967032967033</v>
      </c>
      <c r="Z229" s="40">
        <v>3.7</v>
      </c>
      <c r="AA229" s="36">
        <v>3</v>
      </c>
      <c r="AB229" s="36">
        <v>7</v>
      </c>
      <c r="AC229" s="36">
        <v>90</v>
      </c>
      <c r="AD229" s="40">
        <v>8.6</v>
      </c>
      <c r="AE229" s="47">
        <v>795</v>
      </c>
      <c r="AF229" s="37">
        <v>762</v>
      </c>
      <c r="AG229" s="46">
        <f t="shared" si="15"/>
        <v>0.958490566037736</v>
      </c>
      <c r="AH229" s="36" t="s">
        <v>114</v>
      </c>
    </row>
    <row r="230" customHeight="1" spans="1:34">
      <c r="A230" s="31">
        <v>229</v>
      </c>
      <c r="B230" s="36" t="s">
        <v>112</v>
      </c>
      <c r="C230" s="37" t="s">
        <v>113</v>
      </c>
      <c r="D230" s="38">
        <v>53</v>
      </c>
      <c r="E230" s="38">
        <v>7.32</v>
      </c>
      <c r="F230" s="36" t="s">
        <v>102</v>
      </c>
      <c r="G230" s="38">
        <v>10.9203296703297</v>
      </c>
      <c r="H230" s="38">
        <v>96688.5681105647</v>
      </c>
      <c r="I230" s="36" t="s">
        <v>96</v>
      </c>
      <c r="J230" s="38">
        <v>5453.2967032967</v>
      </c>
      <c r="K230" s="36" t="s">
        <v>96</v>
      </c>
      <c r="L230" s="39">
        <v>-0.380589042969127</v>
      </c>
      <c r="M230" s="39">
        <v>0.894827861716615</v>
      </c>
      <c r="N230" s="39">
        <v>-0.225718316291401</v>
      </c>
      <c r="O230" s="39">
        <v>1.12054617800802</v>
      </c>
      <c r="P230" s="36"/>
      <c r="Q230" s="39">
        <v>-0.225718316291401</v>
      </c>
      <c r="R230" s="36"/>
      <c r="S230" s="40">
        <v>42.2</v>
      </c>
      <c r="T230" s="40">
        <v>1.5</v>
      </c>
      <c r="U230" s="41">
        <v>0.5</v>
      </c>
      <c r="V230" s="40">
        <f t="shared" si="12"/>
        <v>28.1333333333333</v>
      </c>
      <c r="W230" s="40">
        <f t="shared" si="13"/>
        <v>84.4</v>
      </c>
      <c r="X230" s="40">
        <f t="shared" si="14"/>
        <v>3</v>
      </c>
      <c r="Y230" s="38">
        <v>0.412087912087917</v>
      </c>
      <c r="Z230" s="40">
        <v>3.7</v>
      </c>
      <c r="AA230" s="36">
        <v>3</v>
      </c>
      <c r="AB230" s="36">
        <v>7</v>
      </c>
      <c r="AC230" s="36">
        <v>90</v>
      </c>
      <c r="AD230" s="40">
        <v>8.6</v>
      </c>
      <c r="AE230" s="47">
        <v>795</v>
      </c>
      <c r="AF230" s="37">
        <v>762</v>
      </c>
      <c r="AG230" s="46">
        <f t="shared" si="15"/>
        <v>0.958490566037736</v>
      </c>
      <c r="AH230" s="36" t="s">
        <v>114</v>
      </c>
    </row>
    <row r="231" customHeight="1" spans="1:34">
      <c r="A231" s="31">
        <v>230</v>
      </c>
      <c r="B231" s="36" t="s">
        <v>112</v>
      </c>
      <c r="C231" s="37" t="s">
        <v>113</v>
      </c>
      <c r="D231" s="38">
        <v>53</v>
      </c>
      <c r="E231" s="38">
        <v>7.32</v>
      </c>
      <c r="F231" s="36" t="s">
        <v>102</v>
      </c>
      <c r="G231" s="38">
        <v>9.80769230769231</v>
      </c>
      <c r="H231" s="38">
        <v>85160.9718692532</v>
      </c>
      <c r="I231" s="36" t="s">
        <v>96</v>
      </c>
      <c r="J231" s="38">
        <v>425.824175824175</v>
      </c>
      <c r="K231" s="36" t="s">
        <v>96</v>
      </c>
      <c r="L231" s="39">
        <v>-0.541171830899906</v>
      </c>
      <c r="M231" s="39">
        <v>-1.65512121448543</v>
      </c>
      <c r="N231" s="39">
        <v>-0.352670239368324</v>
      </c>
      <c r="O231" s="39">
        <v>-1.30245097511711</v>
      </c>
      <c r="P231" s="36"/>
      <c r="Q231" s="39">
        <v>-0.352670239368324</v>
      </c>
      <c r="R231" s="36"/>
      <c r="S231" s="40">
        <v>42.2</v>
      </c>
      <c r="T231" s="40">
        <v>1.5</v>
      </c>
      <c r="U231" s="41">
        <v>0.5</v>
      </c>
      <c r="V231" s="40">
        <f t="shared" si="12"/>
        <v>28.1333333333333</v>
      </c>
      <c r="W231" s="40">
        <f t="shared" si="13"/>
        <v>84.4</v>
      </c>
      <c r="X231" s="40">
        <f t="shared" si="14"/>
        <v>3</v>
      </c>
      <c r="Y231" s="38">
        <v>-0.947802197802198</v>
      </c>
      <c r="Z231" s="40">
        <v>3.7</v>
      </c>
      <c r="AA231" s="36">
        <v>3</v>
      </c>
      <c r="AB231" s="36">
        <v>7</v>
      </c>
      <c r="AC231" s="36">
        <v>90</v>
      </c>
      <c r="AD231" s="40">
        <v>8.6</v>
      </c>
      <c r="AE231" s="47">
        <v>795</v>
      </c>
      <c r="AF231" s="37">
        <v>762</v>
      </c>
      <c r="AG231" s="46">
        <f t="shared" si="15"/>
        <v>0.958490566037736</v>
      </c>
      <c r="AH231" s="36" t="s">
        <v>114</v>
      </c>
    </row>
    <row r="232" customHeight="1" spans="1:34">
      <c r="A232" s="31">
        <v>231</v>
      </c>
      <c r="B232" s="36" t="s">
        <v>112</v>
      </c>
      <c r="C232" s="37" t="s">
        <v>113</v>
      </c>
      <c r="D232" s="38">
        <v>53</v>
      </c>
      <c r="E232" s="38">
        <v>7.32</v>
      </c>
      <c r="F232" s="36" t="s">
        <v>102</v>
      </c>
      <c r="G232" s="38">
        <v>5.60439560439561</v>
      </c>
      <c r="H232" s="38">
        <v>52717.4804761811</v>
      </c>
      <c r="I232" s="36" t="s">
        <v>96</v>
      </c>
      <c r="J232" s="38">
        <v>1291.20879120879</v>
      </c>
      <c r="K232" s="36" t="s">
        <v>96</v>
      </c>
      <c r="L232" s="39">
        <v>-1.15938685048173</v>
      </c>
      <c r="M232" s="39">
        <v>-0.545813636700571</v>
      </c>
      <c r="N232" s="39">
        <v>-0.832266393214477</v>
      </c>
      <c r="O232" s="39">
        <v>0.286452756513905</v>
      </c>
      <c r="P232" s="36"/>
      <c r="Q232" s="39">
        <v>-0.832266393214477</v>
      </c>
      <c r="R232" s="36"/>
      <c r="S232" s="40">
        <v>42.2</v>
      </c>
      <c r="T232" s="40">
        <v>1.5</v>
      </c>
      <c r="U232" s="41">
        <v>0.5</v>
      </c>
      <c r="V232" s="40">
        <f t="shared" si="12"/>
        <v>28.1333333333333</v>
      </c>
      <c r="W232" s="40">
        <f t="shared" si="13"/>
        <v>84.4</v>
      </c>
      <c r="X232" s="40">
        <f t="shared" si="14"/>
        <v>3</v>
      </c>
      <c r="Y232" s="38">
        <v>-3.42032967032967</v>
      </c>
      <c r="Z232" s="40">
        <v>3.7</v>
      </c>
      <c r="AA232" s="36">
        <v>3</v>
      </c>
      <c r="AB232" s="36">
        <v>7</v>
      </c>
      <c r="AC232" s="36">
        <v>90</v>
      </c>
      <c r="AD232" s="40">
        <v>8.6</v>
      </c>
      <c r="AE232" s="47">
        <v>795</v>
      </c>
      <c r="AF232" s="37">
        <v>762</v>
      </c>
      <c r="AG232" s="46">
        <f t="shared" si="15"/>
        <v>0.958490566037736</v>
      </c>
      <c r="AH232" s="36" t="s">
        <v>114</v>
      </c>
    </row>
    <row r="233" customHeight="1" spans="1:34">
      <c r="A233" s="31">
        <v>232</v>
      </c>
      <c r="B233" s="36" t="s">
        <v>112</v>
      </c>
      <c r="C233" s="37" t="s">
        <v>113</v>
      </c>
      <c r="D233" s="38">
        <v>53</v>
      </c>
      <c r="E233" s="38">
        <v>7.32</v>
      </c>
      <c r="F233" s="36" t="s">
        <v>102</v>
      </c>
      <c r="G233" s="38">
        <v>6.96428571428571</v>
      </c>
      <c r="H233" s="38">
        <v>61566.0486259746</v>
      </c>
      <c r="I233" s="36" t="s">
        <v>96</v>
      </c>
      <c r="J233" s="38">
        <v>2733.51648351648</v>
      </c>
      <c r="K233" s="36" t="s">
        <v>96</v>
      </c>
      <c r="L233" s="39">
        <v>-0.957345823749044</v>
      </c>
      <c r="M233" s="39">
        <v>0.204196405753917</v>
      </c>
      <c r="N233" s="39">
        <v>-0.677102931676017</v>
      </c>
      <c r="O233" s="39">
        <v>0.881299337429933</v>
      </c>
      <c r="P233" s="36"/>
      <c r="Q233" s="39">
        <v>-0.677102931676017</v>
      </c>
      <c r="R233" s="36"/>
      <c r="S233" s="40">
        <v>42.2</v>
      </c>
      <c r="T233" s="40">
        <v>1.5</v>
      </c>
      <c r="U233" s="41">
        <v>0.5</v>
      </c>
      <c r="V233" s="40">
        <f t="shared" si="12"/>
        <v>28.1333333333333</v>
      </c>
      <c r="W233" s="40">
        <f t="shared" si="13"/>
        <v>84.4</v>
      </c>
      <c r="X233" s="40">
        <f t="shared" si="14"/>
        <v>3</v>
      </c>
      <c r="Y233" s="38">
        <v>5.1098901098901</v>
      </c>
      <c r="Z233" s="40">
        <v>3.7</v>
      </c>
      <c r="AA233" s="36">
        <v>3</v>
      </c>
      <c r="AB233" s="36">
        <v>7</v>
      </c>
      <c r="AC233" s="36">
        <v>90</v>
      </c>
      <c r="AD233" s="40">
        <v>8.6</v>
      </c>
      <c r="AE233" s="47">
        <v>795</v>
      </c>
      <c r="AF233" s="37">
        <v>762</v>
      </c>
      <c r="AG233" s="46">
        <f t="shared" si="15"/>
        <v>0.958490566037736</v>
      </c>
      <c r="AH233" s="36" t="s">
        <v>114</v>
      </c>
    </row>
    <row r="234" customHeight="1" spans="1:34">
      <c r="A234" s="31">
        <v>233</v>
      </c>
      <c r="B234" s="36" t="s">
        <v>112</v>
      </c>
      <c r="C234" s="37" t="s">
        <v>113</v>
      </c>
      <c r="D234" s="38">
        <v>53</v>
      </c>
      <c r="E234" s="38">
        <v>7.32</v>
      </c>
      <c r="F234" s="36" t="s">
        <v>102</v>
      </c>
      <c r="G234" s="38">
        <v>5.1098901098901</v>
      </c>
      <c r="H234" s="38">
        <v>49825.3565173895</v>
      </c>
      <c r="I234" s="36" t="s">
        <v>96</v>
      </c>
      <c r="J234" s="38">
        <v>1744.50549450549</v>
      </c>
      <c r="K234" s="36" t="s">
        <v>96</v>
      </c>
      <c r="L234" s="39">
        <v>-1.23334593418825</v>
      </c>
      <c r="M234" s="39">
        <v>-0.244921332511986</v>
      </c>
      <c r="N234" s="39">
        <v>-0.888689470137556</v>
      </c>
      <c r="O234" s="39">
        <v>0.64376813762557</v>
      </c>
      <c r="P234" s="36"/>
      <c r="Q234" s="39">
        <v>-0.888689470137556</v>
      </c>
      <c r="R234" s="36"/>
      <c r="S234" s="40">
        <v>42.2</v>
      </c>
      <c r="T234" s="40">
        <v>1.5</v>
      </c>
      <c r="U234" s="41">
        <v>0.5</v>
      </c>
      <c r="V234" s="40">
        <f t="shared" si="12"/>
        <v>28.1333333333333</v>
      </c>
      <c r="W234" s="40">
        <f t="shared" si="13"/>
        <v>84.4</v>
      </c>
      <c r="X234" s="40">
        <f t="shared" si="14"/>
        <v>3</v>
      </c>
      <c r="Y234" s="42">
        <v>-2.22781719691773</v>
      </c>
      <c r="Z234" s="40">
        <v>3.7</v>
      </c>
      <c r="AA234" s="36">
        <v>3</v>
      </c>
      <c r="AB234" s="36">
        <v>7</v>
      </c>
      <c r="AC234" s="36">
        <v>90</v>
      </c>
      <c r="AD234" s="40">
        <v>8.6</v>
      </c>
      <c r="AE234" s="47">
        <v>795</v>
      </c>
      <c r="AF234" s="37">
        <v>762</v>
      </c>
      <c r="AG234" s="46">
        <f t="shared" si="15"/>
        <v>0.958490566037736</v>
      </c>
      <c r="AH234" s="36" t="s">
        <v>114</v>
      </c>
    </row>
    <row r="235" customHeight="1" spans="1:34">
      <c r="A235" s="31">
        <v>234</v>
      </c>
      <c r="B235" s="36" t="s">
        <v>115</v>
      </c>
      <c r="C235" s="37" t="s">
        <v>113</v>
      </c>
      <c r="D235" s="38">
        <v>53</v>
      </c>
      <c r="E235" s="38">
        <v>7.32</v>
      </c>
      <c r="F235" s="36" t="s">
        <v>102</v>
      </c>
      <c r="G235" s="38">
        <v>12.27</v>
      </c>
      <c r="H235" s="38">
        <v>55466.3003958666</v>
      </c>
      <c r="I235" s="36" t="s">
        <v>96</v>
      </c>
      <c r="J235" s="38">
        <v>3868.31275720165</v>
      </c>
      <c r="K235" s="36" t="s">
        <v>96</v>
      </c>
      <c r="L235" s="39">
        <v>-0.187476644514817</v>
      </c>
      <c r="M235" s="39">
        <v>0.337074165464402</v>
      </c>
      <c r="N235" s="39">
        <v>-0.159349590127895</v>
      </c>
      <c r="O235" s="39">
        <v>0.496423755592297</v>
      </c>
      <c r="P235" s="36"/>
      <c r="Q235" s="39">
        <v>-0.159349590127895</v>
      </c>
      <c r="R235" s="36"/>
      <c r="S235" s="40">
        <v>42.2</v>
      </c>
      <c r="T235" s="40">
        <v>1.5</v>
      </c>
      <c r="U235" s="41">
        <v>0.5</v>
      </c>
      <c r="V235" s="40">
        <f t="shared" si="12"/>
        <v>28.1333333333333</v>
      </c>
      <c r="W235" s="40">
        <f t="shared" si="13"/>
        <v>84.4</v>
      </c>
      <c r="X235" s="40">
        <f t="shared" si="14"/>
        <v>3</v>
      </c>
      <c r="Y235" s="38">
        <v>-29.1358024691358</v>
      </c>
      <c r="Z235" s="40">
        <v>3.7</v>
      </c>
      <c r="AA235" s="36">
        <v>3</v>
      </c>
      <c r="AB235" s="36">
        <v>7</v>
      </c>
      <c r="AC235" s="36">
        <v>90</v>
      </c>
      <c r="AD235" s="40">
        <v>8.6</v>
      </c>
      <c r="AE235" s="47">
        <v>795</v>
      </c>
      <c r="AF235" s="37">
        <v>762</v>
      </c>
      <c r="AG235" s="46">
        <f t="shared" si="15"/>
        <v>0.958490566037736</v>
      </c>
      <c r="AH235" s="36" t="s">
        <v>114</v>
      </c>
    </row>
    <row r="236" customHeight="1" spans="1:34">
      <c r="A236" s="31">
        <v>235</v>
      </c>
      <c r="B236" s="36" t="s">
        <v>115</v>
      </c>
      <c r="C236" s="37" t="s">
        <v>113</v>
      </c>
      <c r="D236" s="38">
        <v>53</v>
      </c>
      <c r="E236" s="38">
        <v>7.32</v>
      </c>
      <c r="F236" s="36" t="s">
        <v>102</v>
      </c>
      <c r="G236" s="38">
        <v>11.4814814814815</v>
      </c>
      <c r="H236" s="38">
        <v>49861.3814557554</v>
      </c>
      <c r="I236" s="36" t="s">
        <v>96</v>
      </c>
      <c r="J236" s="38">
        <v>1234.56790123457</v>
      </c>
      <c r="K236" s="36" t="s">
        <v>96</v>
      </c>
      <c r="L236" s="39">
        <v>-0.300076360838823</v>
      </c>
      <c r="M236" s="39">
        <v>-0.805023235143446</v>
      </c>
      <c r="N236" s="39">
        <v>-0.265878441979747</v>
      </c>
      <c r="O236" s="39">
        <v>-0.5391447931637</v>
      </c>
      <c r="P236" s="36"/>
      <c r="Q236" s="39">
        <v>-0.265878441979747</v>
      </c>
      <c r="R236" s="36"/>
      <c r="S236" s="40">
        <v>42.2</v>
      </c>
      <c r="T236" s="40">
        <v>1.5</v>
      </c>
      <c r="U236" s="41">
        <v>0.5</v>
      </c>
      <c r="V236" s="40">
        <f t="shared" si="12"/>
        <v>28.1333333333333</v>
      </c>
      <c r="W236" s="40">
        <f t="shared" si="13"/>
        <v>84.4</v>
      </c>
      <c r="X236" s="40">
        <f t="shared" si="14"/>
        <v>3</v>
      </c>
      <c r="Y236" s="38">
        <v>-25.0617283950617</v>
      </c>
      <c r="Z236" s="40">
        <v>3.7</v>
      </c>
      <c r="AA236" s="36">
        <v>3</v>
      </c>
      <c r="AB236" s="36">
        <v>7</v>
      </c>
      <c r="AC236" s="36">
        <v>90</v>
      </c>
      <c r="AD236" s="40">
        <v>8.6</v>
      </c>
      <c r="AE236" s="47">
        <v>795</v>
      </c>
      <c r="AF236" s="37">
        <v>762</v>
      </c>
      <c r="AG236" s="46">
        <f t="shared" si="15"/>
        <v>0.958490566037736</v>
      </c>
      <c r="AH236" s="36" t="s">
        <v>114</v>
      </c>
    </row>
    <row r="237" customHeight="1" spans="1:34">
      <c r="A237" s="31">
        <v>236</v>
      </c>
      <c r="B237" s="36" t="s">
        <v>115</v>
      </c>
      <c r="C237" s="37" t="s">
        <v>113</v>
      </c>
      <c r="D237" s="38">
        <v>53</v>
      </c>
      <c r="E237" s="38">
        <v>7.32</v>
      </c>
      <c r="F237" s="36" t="s">
        <v>102</v>
      </c>
      <c r="G237" s="38">
        <v>8.39506172839506</v>
      </c>
      <c r="H237" s="38">
        <v>32860.5048371296</v>
      </c>
      <c r="I237" s="36" t="s">
        <v>96</v>
      </c>
      <c r="J237" s="38">
        <v>658.43621399177</v>
      </c>
      <c r="K237" s="36" t="s">
        <v>96</v>
      </c>
      <c r="L237" s="39">
        <v>-0.746880179738213</v>
      </c>
      <c r="M237" s="39">
        <v>-1.43363189456582</v>
      </c>
      <c r="N237" s="39">
        <v>-0.682853750621722</v>
      </c>
      <c r="O237" s="39">
        <v>-0.750778143944099</v>
      </c>
      <c r="P237" s="36"/>
      <c r="Q237" s="39">
        <v>-0.682853750621722</v>
      </c>
      <c r="R237" s="36"/>
      <c r="S237" s="40">
        <v>42.2</v>
      </c>
      <c r="T237" s="40">
        <v>1.5</v>
      </c>
      <c r="U237" s="41">
        <v>0.5</v>
      </c>
      <c r="V237" s="40">
        <f t="shared" si="12"/>
        <v>28.1333333333333</v>
      </c>
      <c r="W237" s="40">
        <f t="shared" si="13"/>
        <v>84.4</v>
      </c>
      <c r="X237" s="40">
        <f t="shared" si="14"/>
        <v>3</v>
      </c>
      <c r="Y237" s="38">
        <v>-19.1358024691358</v>
      </c>
      <c r="Z237" s="40">
        <v>3.7</v>
      </c>
      <c r="AA237" s="36">
        <v>3</v>
      </c>
      <c r="AB237" s="36">
        <v>7</v>
      </c>
      <c r="AC237" s="36">
        <v>90</v>
      </c>
      <c r="AD237" s="40">
        <v>8.6</v>
      </c>
      <c r="AE237" s="47">
        <v>795</v>
      </c>
      <c r="AF237" s="37">
        <v>762</v>
      </c>
      <c r="AG237" s="46">
        <f t="shared" si="15"/>
        <v>0.958490566037736</v>
      </c>
      <c r="AH237" s="36" t="s">
        <v>114</v>
      </c>
    </row>
    <row r="238" customHeight="1" spans="1:34">
      <c r="A238" s="31">
        <v>237</v>
      </c>
      <c r="B238" s="36" t="s">
        <v>115</v>
      </c>
      <c r="C238" s="37" t="s">
        <v>113</v>
      </c>
      <c r="D238" s="38">
        <v>53</v>
      </c>
      <c r="E238" s="38">
        <v>7.32</v>
      </c>
      <c r="F238" s="36" t="s">
        <v>102</v>
      </c>
      <c r="G238" s="38">
        <v>9.62962962962964</v>
      </c>
      <c r="H238" s="38">
        <v>38824.8924621011</v>
      </c>
      <c r="I238" s="36" t="s">
        <v>96</v>
      </c>
      <c r="J238" s="38">
        <v>3333.33333333333</v>
      </c>
      <c r="K238" s="36" t="s">
        <v>96</v>
      </c>
      <c r="L238" s="39">
        <v>-0.566988250363408</v>
      </c>
      <c r="M238" s="39">
        <v>0.188228537866834</v>
      </c>
      <c r="N238" s="39">
        <v>-0.516063627164931</v>
      </c>
      <c r="O238" s="39">
        <v>0.704292165031766</v>
      </c>
      <c r="P238" s="36"/>
      <c r="Q238" s="39">
        <v>-0.516063627164931</v>
      </c>
      <c r="R238" s="36"/>
      <c r="S238" s="40">
        <v>42.2</v>
      </c>
      <c r="T238" s="40">
        <v>1.5</v>
      </c>
      <c r="U238" s="41">
        <v>0.5</v>
      </c>
      <c r="V238" s="40">
        <f t="shared" si="12"/>
        <v>28.1333333333333</v>
      </c>
      <c r="W238" s="40">
        <f t="shared" si="13"/>
        <v>84.4</v>
      </c>
      <c r="X238" s="40">
        <f t="shared" si="14"/>
        <v>3</v>
      </c>
      <c r="Y238" s="38">
        <v>-13.2098765432099</v>
      </c>
      <c r="Z238" s="40">
        <v>3.7</v>
      </c>
      <c r="AA238" s="36">
        <v>3</v>
      </c>
      <c r="AB238" s="36">
        <v>7</v>
      </c>
      <c r="AC238" s="36">
        <v>90</v>
      </c>
      <c r="AD238" s="40">
        <v>8.6</v>
      </c>
      <c r="AE238" s="47">
        <v>795</v>
      </c>
      <c r="AF238" s="37">
        <v>762</v>
      </c>
      <c r="AG238" s="46">
        <f t="shared" si="15"/>
        <v>0.958490566037736</v>
      </c>
      <c r="AH238" s="36" t="s">
        <v>114</v>
      </c>
    </row>
    <row r="239" customHeight="1" spans="1:34">
      <c r="A239" s="31">
        <v>238</v>
      </c>
      <c r="B239" s="36" t="s">
        <v>115</v>
      </c>
      <c r="C239" s="37" t="s">
        <v>113</v>
      </c>
      <c r="D239" s="38">
        <v>53</v>
      </c>
      <c r="E239" s="38">
        <v>7.32</v>
      </c>
      <c r="F239" s="36" t="s">
        <v>102</v>
      </c>
      <c r="G239" s="38">
        <v>9.50617283950617</v>
      </c>
      <c r="H239" s="38">
        <v>38182.7020398774</v>
      </c>
      <c r="I239" s="36" t="s">
        <v>96</v>
      </c>
      <c r="J239" s="38">
        <v>2098.76543209877</v>
      </c>
      <c r="K239" s="36" t="s">
        <v>96</v>
      </c>
      <c r="L239" s="39">
        <v>-0.58490672843925</v>
      </c>
      <c r="M239" s="39">
        <v>-0.274394984081275</v>
      </c>
      <c r="N239" s="39">
        <v>-0.532742639510613</v>
      </c>
      <c r="O239" s="39">
        <v>0.258347655429338</v>
      </c>
      <c r="P239" s="36"/>
      <c r="Q239" s="39">
        <v>-0.532742639510613</v>
      </c>
      <c r="R239" s="36"/>
      <c r="S239" s="40">
        <v>42.2</v>
      </c>
      <c r="T239" s="40">
        <v>1.5</v>
      </c>
      <c r="U239" s="41">
        <v>0.5</v>
      </c>
      <c r="V239" s="40">
        <f t="shared" si="12"/>
        <v>28.1333333333333</v>
      </c>
      <c r="W239" s="40">
        <f t="shared" si="13"/>
        <v>84.4</v>
      </c>
      <c r="X239" s="40">
        <f t="shared" si="14"/>
        <v>3</v>
      </c>
      <c r="Y239" s="38">
        <v>-11.4814814814815</v>
      </c>
      <c r="Z239" s="40">
        <v>3.7</v>
      </c>
      <c r="AA239" s="36">
        <v>3</v>
      </c>
      <c r="AB239" s="36">
        <v>7</v>
      </c>
      <c r="AC239" s="36">
        <v>90</v>
      </c>
      <c r="AD239" s="40">
        <v>8.6</v>
      </c>
      <c r="AE239" s="47">
        <v>795</v>
      </c>
      <c r="AF239" s="37">
        <v>762</v>
      </c>
      <c r="AG239" s="46">
        <f t="shared" si="15"/>
        <v>0.958490566037736</v>
      </c>
      <c r="AH239" s="36" t="s">
        <v>114</v>
      </c>
    </row>
    <row r="240" customHeight="1" spans="1:34">
      <c r="A240" s="31">
        <v>239</v>
      </c>
      <c r="B240" s="36" t="s">
        <v>115</v>
      </c>
      <c r="C240" s="37" t="s">
        <v>113</v>
      </c>
      <c r="D240" s="38">
        <v>53</v>
      </c>
      <c r="E240" s="38">
        <v>7.32</v>
      </c>
      <c r="F240" s="36" t="s">
        <v>102</v>
      </c>
      <c r="G240" s="38">
        <v>6.17283950617284</v>
      </c>
      <c r="H240" s="38">
        <v>24338.2516227957</v>
      </c>
      <c r="I240" s="36" t="s">
        <v>96</v>
      </c>
      <c r="J240" s="38">
        <v>3086.41975308642</v>
      </c>
      <c r="K240" s="36" t="s">
        <v>96</v>
      </c>
      <c r="L240" s="39">
        <v>-1.07469294239456</v>
      </c>
      <c r="M240" s="39">
        <v>0.111267496730707</v>
      </c>
      <c r="N240" s="39">
        <v>-0.983075972843945</v>
      </c>
      <c r="O240" s="39">
        <v>1.09434346957465</v>
      </c>
      <c r="P240" s="36"/>
      <c r="Q240" s="39">
        <v>-0.983075972843945</v>
      </c>
      <c r="R240" s="36"/>
      <c r="S240" s="40">
        <v>42.2</v>
      </c>
      <c r="T240" s="40">
        <v>1.5</v>
      </c>
      <c r="U240" s="41">
        <v>0.5</v>
      </c>
      <c r="V240" s="40">
        <f t="shared" si="12"/>
        <v>28.1333333333333</v>
      </c>
      <c r="W240" s="40">
        <f t="shared" si="13"/>
        <v>84.4</v>
      </c>
      <c r="X240" s="40">
        <f t="shared" si="14"/>
        <v>3</v>
      </c>
      <c r="Y240" s="38">
        <v>-1.97530864197531</v>
      </c>
      <c r="Z240" s="40">
        <v>3.7</v>
      </c>
      <c r="AA240" s="36">
        <v>3</v>
      </c>
      <c r="AB240" s="36">
        <v>7</v>
      </c>
      <c r="AC240" s="36">
        <v>90</v>
      </c>
      <c r="AD240" s="40">
        <v>8.6</v>
      </c>
      <c r="AE240" s="47">
        <v>795</v>
      </c>
      <c r="AF240" s="37">
        <v>762</v>
      </c>
      <c r="AG240" s="46">
        <f t="shared" si="15"/>
        <v>0.958490566037736</v>
      </c>
      <c r="AH240" s="36" t="s">
        <v>114</v>
      </c>
    </row>
    <row r="241" customHeight="1" spans="1:34">
      <c r="A241" s="31">
        <v>240</v>
      </c>
      <c r="B241" s="36" t="s">
        <v>115</v>
      </c>
      <c r="C241" s="37" t="s">
        <v>113</v>
      </c>
      <c r="D241" s="38">
        <v>53</v>
      </c>
      <c r="E241" s="38">
        <v>7.32</v>
      </c>
      <c r="F241" s="36" t="s">
        <v>102</v>
      </c>
      <c r="G241" s="38">
        <v>3.33333333333333</v>
      </c>
      <c r="H241" s="38">
        <v>16583.8937708175</v>
      </c>
      <c r="I241" s="36" t="s">
        <v>96</v>
      </c>
      <c r="J241" s="38">
        <v>2633.74485596708</v>
      </c>
      <c r="K241" s="36" t="s">
        <v>96</v>
      </c>
      <c r="L241" s="39">
        <v>-1.50123331722953</v>
      </c>
      <c r="M241" s="39">
        <v>-0.0473375334459307</v>
      </c>
      <c r="N241" s="39">
        <v>-1.36669325679456</v>
      </c>
      <c r="O241" s="39">
        <v>1.31935572334863</v>
      </c>
      <c r="P241" s="36"/>
      <c r="Q241" s="39">
        <v>-1.36669325679456</v>
      </c>
      <c r="R241" s="36"/>
      <c r="S241" s="40">
        <v>42.2</v>
      </c>
      <c r="T241" s="40">
        <v>1.5</v>
      </c>
      <c r="U241" s="41">
        <v>0.5</v>
      </c>
      <c r="V241" s="40">
        <f t="shared" si="12"/>
        <v>28.1333333333333</v>
      </c>
      <c r="W241" s="40">
        <f t="shared" si="13"/>
        <v>84.4</v>
      </c>
      <c r="X241" s="40">
        <f t="shared" si="14"/>
        <v>3</v>
      </c>
      <c r="Y241" s="38">
        <v>1.85185185185185</v>
      </c>
      <c r="Z241" s="40">
        <v>3.7</v>
      </c>
      <c r="AA241" s="36">
        <v>3</v>
      </c>
      <c r="AB241" s="36">
        <v>7</v>
      </c>
      <c r="AC241" s="36">
        <v>90</v>
      </c>
      <c r="AD241" s="40">
        <v>8.6</v>
      </c>
      <c r="AE241" s="47">
        <v>795</v>
      </c>
      <c r="AF241" s="37">
        <v>762</v>
      </c>
      <c r="AG241" s="46">
        <f t="shared" si="15"/>
        <v>0.958490566037736</v>
      </c>
      <c r="AH241" s="36" t="s">
        <v>114</v>
      </c>
    </row>
    <row r="242" customHeight="1" spans="1:34">
      <c r="A242" s="31">
        <v>241</v>
      </c>
      <c r="B242" s="36" t="s">
        <v>115</v>
      </c>
      <c r="C242" s="37" t="s">
        <v>113</v>
      </c>
      <c r="D242" s="38">
        <v>53</v>
      </c>
      <c r="E242" s="38">
        <v>7.32</v>
      </c>
      <c r="F242" s="36" t="s">
        <v>102</v>
      </c>
      <c r="G242" s="38">
        <v>1.23456790123456</v>
      </c>
      <c r="H242" s="38">
        <v>12489.5058501271</v>
      </c>
      <c r="I242" s="36" t="s">
        <v>96</v>
      </c>
      <c r="J242" s="38">
        <v>1481.48148148148</v>
      </c>
      <c r="K242" s="36" t="s">
        <v>96</v>
      </c>
      <c r="L242" s="39">
        <v>-1.82217638388042</v>
      </c>
      <c r="M242" s="39">
        <v>-0.622701678349494</v>
      </c>
      <c r="N242" s="39">
        <v>-1.65023646667111</v>
      </c>
      <c r="O242" s="39">
        <v>1.02753478832161</v>
      </c>
      <c r="P242" s="36"/>
      <c r="Q242" s="39">
        <v>-1.65023646667111</v>
      </c>
      <c r="R242" s="36"/>
      <c r="S242" s="40">
        <v>42.2</v>
      </c>
      <c r="T242" s="40">
        <v>1.5</v>
      </c>
      <c r="U242" s="41">
        <v>0.5</v>
      </c>
      <c r="V242" s="40">
        <f t="shared" si="12"/>
        <v>28.1333333333333</v>
      </c>
      <c r="W242" s="40">
        <f t="shared" si="13"/>
        <v>84.4</v>
      </c>
      <c r="X242" s="40">
        <f t="shared" si="14"/>
        <v>3</v>
      </c>
      <c r="Y242" s="38">
        <v>8.76543209876544</v>
      </c>
      <c r="Z242" s="40">
        <v>3.7</v>
      </c>
      <c r="AA242" s="36">
        <v>3</v>
      </c>
      <c r="AB242" s="36">
        <v>7</v>
      </c>
      <c r="AC242" s="36">
        <v>90</v>
      </c>
      <c r="AD242" s="40">
        <v>8.6</v>
      </c>
      <c r="AE242" s="47">
        <v>795</v>
      </c>
      <c r="AF242" s="37">
        <v>762</v>
      </c>
      <c r="AG242" s="46">
        <f t="shared" si="15"/>
        <v>0.958490566037736</v>
      </c>
      <c r="AH242" s="36" t="s">
        <v>114</v>
      </c>
    </row>
    <row r="243" customHeight="1" spans="1:34">
      <c r="A243" s="31">
        <v>242</v>
      </c>
      <c r="B243" s="36" t="s">
        <v>115</v>
      </c>
      <c r="C243" s="37" t="s">
        <v>113</v>
      </c>
      <c r="D243" s="38">
        <v>53</v>
      </c>
      <c r="E243" s="38">
        <v>7.32</v>
      </c>
      <c r="F243" s="36" t="s">
        <v>102</v>
      </c>
      <c r="G243" s="38">
        <v>1.60493827160494</v>
      </c>
      <c r="H243" s="38">
        <v>13130.3428082452</v>
      </c>
      <c r="I243" s="36" t="s">
        <v>96</v>
      </c>
      <c r="J243" s="38">
        <v>1069.95884773663</v>
      </c>
      <c r="K243" s="36" t="s">
        <v>96</v>
      </c>
      <c r="L243" s="39">
        <v>-1.76518308687006</v>
      </c>
      <c r="M243" s="39">
        <v>-0.948124078784117</v>
      </c>
      <c r="N243" s="39">
        <v>-1.60019942963407</v>
      </c>
      <c r="O243" s="39">
        <v>0.652075350849949</v>
      </c>
      <c r="P243" s="36"/>
      <c r="Q243" s="39">
        <v>-1.60019942963407</v>
      </c>
      <c r="R243" s="36"/>
      <c r="S243" s="40">
        <v>42.2</v>
      </c>
      <c r="T243" s="40">
        <v>1.5</v>
      </c>
      <c r="U243" s="41">
        <v>0.5</v>
      </c>
      <c r="V243" s="40">
        <f t="shared" si="12"/>
        <v>28.1333333333333</v>
      </c>
      <c r="W243" s="40">
        <f t="shared" si="13"/>
        <v>84.4</v>
      </c>
      <c r="X243" s="40">
        <f t="shared" si="14"/>
        <v>3</v>
      </c>
      <c r="Y243" s="38">
        <v>6.79012345679013</v>
      </c>
      <c r="Z243" s="40">
        <v>3.7</v>
      </c>
      <c r="AA243" s="36">
        <v>3</v>
      </c>
      <c r="AB243" s="36">
        <v>7</v>
      </c>
      <c r="AC243" s="36">
        <v>90</v>
      </c>
      <c r="AD243" s="40">
        <v>8.6</v>
      </c>
      <c r="AE243" s="47">
        <v>795</v>
      </c>
      <c r="AF243" s="37">
        <v>762</v>
      </c>
      <c r="AG243" s="46">
        <f t="shared" si="15"/>
        <v>0.958490566037736</v>
      </c>
      <c r="AH243" s="36" t="s">
        <v>114</v>
      </c>
    </row>
    <row r="244" customHeight="1" spans="1:34">
      <c r="A244" s="31">
        <v>243</v>
      </c>
      <c r="B244" s="36" t="s">
        <v>115</v>
      </c>
      <c r="C244" s="37" t="s">
        <v>113</v>
      </c>
      <c r="D244" s="38">
        <v>53</v>
      </c>
      <c r="E244" s="38">
        <v>7.32</v>
      </c>
      <c r="F244" s="36" t="s">
        <v>102</v>
      </c>
      <c r="G244" s="38">
        <v>2.34567901234568</v>
      </c>
      <c r="H244" s="38">
        <v>14512.347964961</v>
      </c>
      <c r="I244" s="36" t="s">
        <v>96</v>
      </c>
      <c r="J244" s="38">
        <v>3786.00823045267</v>
      </c>
      <c r="K244" s="36" t="s">
        <v>96</v>
      </c>
      <c r="L244" s="39">
        <v>-1.6516562161074</v>
      </c>
      <c r="M244" s="39">
        <v>0.315567960243436</v>
      </c>
      <c r="N244" s="39">
        <v>-1.50012535556</v>
      </c>
      <c r="O244" s="39">
        <v>1.81569331580343</v>
      </c>
      <c r="P244" s="36"/>
      <c r="Q244" s="39">
        <v>-1.50012535556</v>
      </c>
      <c r="R244" s="36"/>
      <c r="S244" s="40">
        <v>42.2</v>
      </c>
      <c r="T244" s="40">
        <v>1.5</v>
      </c>
      <c r="U244" s="41">
        <v>0.5</v>
      </c>
      <c r="V244" s="40">
        <f t="shared" si="12"/>
        <v>28.1333333333333</v>
      </c>
      <c r="W244" s="40">
        <f t="shared" si="13"/>
        <v>84.4</v>
      </c>
      <c r="X244" s="40">
        <f t="shared" si="14"/>
        <v>3</v>
      </c>
      <c r="Y244" s="38">
        <v>6.66666666666666</v>
      </c>
      <c r="Z244" s="40">
        <v>3.7</v>
      </c>
      <c r="AA244" s="36">
        <v>3</v>
      </c>
      <c r="AB244" s="36">
        <v>7</v>
      </c>
      <c r="AC244" s="36">
        <v>90</v>
      </c>
      <c r="AD244" s="40">
        <v>8.6</v>
      </c>
      <c r="AE244" s="47">
        <v>795</v>
      </c>
      <c r="AF244" s="37">
        <v>762</v>
      </c>
      <c r="AG244" s="46">
        <f t="shared" si="15"/>
        <v>0.958490566037736</v>
      </c>
      <c r="AH244" s="36" t="s">
        <v>114</v>
      </c>
    </row>
    <row r="245" customHeight="1" spans="1:34">
      <c r="A245" s="31">
        <v>244</v>
      </c>
      <c r="B245" s="36" t="s">
        <v>115</v>
      </c>
      <c r="C245" s="37" t="s">
        <v>113</v>
      </c>
      <c r="D245" s="38">
        <v>53</v>
      </c>
      <c r="E245" s="38">
        <v>7.32</v>
      </c>
      <c r="F245" s="36" t="s">
        <v>102</v>
      </c>
      <c r="G245" s="38">
        <v>11.8518518518519</v>
      </c>
      <c r="H245" s="38">
        <v>52419.7705868471</v>
      </c>
      <c r="I245" s="36" t="s">
        <v>96</v>
      </c>
      <c r="J245" s="38">
        <v>864.197530864198</v>
      </c>
      <c r="K245" s="36" t="s">
        <v>96</v>
      </c>
      <c r="L245" s="39">
        <v>-0.247110217094082</v>
      </c>
      <c r="M245" s="39">
        <v>-1.16169817908218</v>
      </c>
      <c r="N245" s="39">
        <v>-0.215841404942709</v>
      </c>
      <c r="O245" s="39">
        <v>-0.945856774139471</v>
      </c>
      <c r="P245" s="36"/>
      <c r="Q245" s="39">
        <v>-0.215841404942709</v>
      </c>
      <c r="R245" s="36"/>
      <c r="S245" s="40">
        <v>42.2</v>
      </c>
      <c r="T245" s="40">
        <v>1.5</v>
      </c>
      <c r="U245" s="41">
        <v>0.5</v>
      </c>
      <c r="V245" s="40">
        <f t="shared" si="12"/>
        <v>28.1333333333333</v>
      </c>
      <c r="W245" s="40">
        <f t="shared" si="13"/>
        <v>84.4</v>
      </c>
      <c r="X245" s="40">
        <f t="shared" si="14"/>
        <v>3</v>
      </c>
      <c r="Y245" s="38">
        <v>5.43209876543211</v>
      </c>
      <c r="Z245" s="40">
        <v>3.7</v>
      </c>
      <c r="AA245" s="36">
        <v>3</v>
      </c>
      <c r="AB245" s="36">
        <v>7</v>
      </c>
      <c r="AC245" s="36">
        <v>90</v>
      </c>
      <c r="AD245" s="40">
        <v>8.6</v>
      </c>
      <c r="AE245" s="47">
        <v>795</v>
      </c>
      <c r="AF245" s="37">
        <v>762</v>
      </c>
      <c r="AG245" s="46">
        <f t="shared" si="15"/>
        <v>0.958490566037736</v>
      </c>
      <c r="AH245" s="36" t="s">
        <v>114</v>
      </c>
    </row>
    <row r="246" customHeight="1" spans="1:34">
      <c r="A246" s="31">
        <v>245</v>
      </c>
      <c r="B246" s="36" t="s">
        <v>115</v>
      </c>
      <c r="C246" s="37" t="s">
        <v>113</v>
      </c>
      <c r="D246" s="38">
        <v>53</v>
      </c>
      <c r="E246" s="38">
        <v>7.32</v>
      </c>
      <c r="F246" s="36" t="s">
        <v>102</v>
      </c>
      <c r="G246" s="38">
        <v>10.1234567901235</v>
      </c>
      <c r="H246" s="38">
        <v>41503.495333891</v>
      </c>
      <c r="I246" s="36" t="s">
        <v>96</v>
      </c>
      <c r="J246" s="38">
        <v>1399.17695473251</v>
      </c>
      <c r="K246" s="36" t="s">
        <v>96</v>
      </c>
      <c r="L246" s="39">
        <v>-0.495470523380895</v>
      </c>
      <c r="M246" s="39">
        <v>-0.679860092189442</v>
      </c>
      <c r="N246" s="39">
        <v>-0.449347577782216</v>
      </c>
      <c r="O246" s="39">
        <v>-0.230512514407226</v>
      </c>
      <c r="P246" s="36"/>
      <c r="Q246" s="39">
        <v>-0.449347577782216</v>
      </c>
      <c r="R246" s="36"/>
      <c r="S246" s="40">
        <v>42.2</v>
      </c>
      <c r="T246" s="40">
        <v>1.5</v>
      </c>
      <c r="U246" s="41">
        <v>0.5</v>
      </c>
      <c r="V246" s="40">
        <f t="shared" si="12"/>
        <v>28.1333333333333</v>
      </c>
      <c r="W246" s="40">
        <f t="shared" si="13"/>
        <v>84.4</v>
      </c>
      <c r="X246" s="40">
        <f t="shared" si="14"/>
        <v>3</v>
      </c>
      <c r="Y246" s="38">
        <v>0.123456790123456</v>
      </c>
      <c r="Z246" s="40">
        <v>3.7</v>
      </c>
      <c r="AA246" s="36">
        <v>3</v>
      </c>
      <c r="AB246" s="36">
        <v>7</v>
      </c>
      <c r="AC246" s="36">
        <v>90</v>
      </c>
      <c r="AD246" s="40">
        <v>8.6</v>
      </c>
      <c r="AE246" s="47">
        <v>795</v>
      </c>
      <c r="AF246" s="37">
        <v>762</v>
      </c>
      <c r="AG246" s="46">
        <f t="shared" si="15"/>
        <v>0.958490566037736</v>
      </c>
      <c r="AH246" s="36" t="s">
        <v>114</v>
      </c>
    </row>
    <row r="247" customHeight="1" spans="1:34">
      <c r="A247" s="31">
        <v>246</v>
      </c>
      <c r="B247" s="36" t="s">
        <v>115</v>
      </c>
      <c r="C247" s="37" t="s">
        <v>113</v>
      </c>
      <c r="D247" s="38">
        <v>53</v>
      </c>
      <c r="E247" s="38">
        <v>7.32</v>
      </c>
      <c r="F247" s="36" t="s">
        <v>102</v>
      </c>
      <c r="G247" s="38">
        <v>9.87654320987655</v>
      </c>
      <c r="H247" s="38">
        <v>40141.8577440013</v>
      </c>
      <c r="I247" s="36" t="s">
        <v>96</v>
      </c>
      <c r="J247" s="38">
        <v>41.1522633744852</v>
      </c>
      <c r="K247" s="36" t="s">
        <v>96</v>
      </c>
      <c r="L247" s="39">
        <v>-0.531198190685004</v>
      </c>
      <c r="M247" s="39">
        <v>-4.20622061680561</v>
      </c>
      <c r="N247" s="39">
        <v>-0.482705602473572</v>
      </c>
      <c r="O247" s="39">
        <v>-3.72351501433204</v>
      </c>
      <c r="P247" s="36"/>
      <c r="Q247" s="39">
        <v>-0.482705602473572</v>
      </c>
      <c r="R247" s="36"/>
      <c r="S247" s="40">
        <v>42.2</v>
      </c>
      <c r="T247" s="40">
        <v>1.5</v>
      </c>
      <c r="U247" s="41">
        <v>0.5</v>
      </c>
      <c r="V247" s="40">
        <f t="shared" si="12"/>
        <v>28.1333333333333</v>
      </c>
      <c r="W247" s="40">
        <f t="shared" si="13"/>
        <v>84.4</v>
      </c>
      <c r="X247" s="40">
        <f t="shared" si="14"/>
        <v>3</v>
      </c>
      <c r="Y247" s="38">
        <v>-0.8641975308642</v>
      </c>
      <c r="Z247" s="40">
        <v>3.7</v>
      </c>
      <c r="AA247" s="36">
        <v>3</v>
      </c>
      <c r="AB247" s="36">
        <v>7</v>
      </c>
      <c r="AC247" s="36">
        <v>90</v>
      </c>
      <c r="AD247" s="40">
        <v>8.6</v>
      </c>
      <c r="AE247" s="47">
        <v>795</v>
      </c>
      <c r="AF247" s="37">
        <v>762</v>
      </c>
      <c r="AG247" s="46">
        <f t="shared" si="15"/>
        <v>0.958490566037736</v>
      </c>
      <c r="AH247" s="36" t="s">
        <v>114</v>
      </c>
    </row>
    <row r="248" customHeight="1" spans="1:34">
      <c r="A248" s="31">
        <v>247</v>
      </c>
      <c r="B248" s="36" t="s">
        <v>115</v>
      </c>
      <c r="C248" s="37" t="s">
        <v>113</v>
      </c>
      <c r="D248" s="38">
        <v>53</v>
      </c>
      <c r="E248" s="38">
        <v>7.32</v>
      </c>
      <c r="F248" s="36" t="s">
        <v>102</v>
      </c>
      <c r="G248" s="38">
        <v>9.62962962962964</v>
      </c>
      <c r="H248" s="38">
        <v>38824.8924621011</v>
      </c>
      <c r="I248" s="36" t="s">
        <v>96</v>
      </c>
      <c r="J248" s="38">
        <v>82.3045267489722</v>
      </c>
      <c r="K248" s="36" t="s">
        <v>96</v>
      </c>
      <c r="L248" s="39">
        <v>-0.566988250363408</v>
      </c>
      <c r="M248" s="39">
        <v>-3.51307343624565</v>
      </c>
      <c r="N248" s="39">
        <v>-0.516063627164931</v>
      </c>
      <c r="O248" s="39">
        <v>-2.99700980908071</v>
      </c>
      <c r="P248" s="36"/>
      <c r="Q248" s="39">
        <v>-0.516063627164931</v>
      </c>
      <c r="R248" s="36"/>
      <c r="S248" s="40">
        <v>42.2</v>
      </c>
      <c r="T248" s="40">
        <v>1.5</v>
      </c>
      <c r="U248" s="41">
        <v>0.5</v>
      </c>
      <c r="V248" s="40">
        <f t="shared" si="12"/>
        <v>28.1333333333333</v>
      </c>
      <c r="W248" s="40">
        <f t="shared" si="13"/>
        <v>84.4</v>
      </c>
      <c r="X248" s="40">
        <f t="shared" si="14"/>
        <v>3</v>
      </c>
      <c r="Y248" s="38">
        <v>-0.8641975308642</v>
      </c>
      <c r="Z248" s="40">
        <v>3.7</v>
      </c>
      <c r="AA248" s="36">
        <v>3</v>
      </c>
      <c r="AB248" s="36">
        <v>7</v>
      </c>
      <c r="AC248" s="36">
        <v>90</v>
      </c>
      <c r="AD248" s="40">
        <v>8.6</v>
      </c>
      <c r="AE248" s="47">
        <v>795</v>
      </c>
      <c r="AF248" s="37">
        <v>762</v>
      </c>
      <c r="AG248" s="46">
        <f t="shared" si="15"/>
        <v>0.958490566037736</v>
      </c>
      <c r="AH248" s="36" t="s">
        <v>114</v>
      </c>
    </row>
    <row r="249" customHeight="1" spans="1:34">
      <c r="A249" s="31">
        <v>248</v>
      </c>
      <c r="B249" s="36" t="s">
        <v>115</v>
      </c>
      <c r="C249" s="37" t="s">
        <v>113</v>
      </c>
      <c r="D249" s="38">
        <v>53</v>
      </c>
      <c r="E249" s="38">
        <v>7.32</v>
      </c>
      <c r="F249" s="36" t="s">
        <v>102</v>
      </c>
      <c r="G249" s="38">
        <v>11.2345679012346</v>
      </c>
      <c r="H249" s="38">
        <v>48225.5401675025</v>
      </c>
      <c r="I249" s="36" t="s">
        <v>96</v>
      </c>
      <c r="J249" s="38">
        <v>9917.69547325103</v>
      </c>
      <c r="K249" s="36" t="s">
        <v>96</v>
      </c>
      <c r="L249" s="39">
        <v>-0.335463768728332</v>
      </c>
      <c r="M249" s="39">
        <v>1.27857631668505</v>
      </c>
      <c r="N249" s="39">
        <v>-0.299236466671106</v>
      </c>
      <c r="O249" s="39">
        <v>1.57781278335616</v>
      </c>
      <c r="P249" s="36"/>
      <c r="Q249" s="39">
        <v>-0.299236466671106</v>
      </c>
      <c r="R249" s="36"/>
      <c r="S249" s="40">
        <v>42.2</v>
      </c>
      <c r="T249" s="40">
        <v>1.5</v>
      </c>
      <c r="U249" s="41">
        <v>0.5</v>
      </c>
      <c r="V249" s="40">
        <f t="shared" si="12"/>
        <v>28.1333333333333</v>
      </c>
      <c r="W249" s="40">
        <f t="shared" si="13"/>
        <v>84.4</v>
      </c>
      <c r="X249" s="40">
        <f t="shared" si="14"/>
        <v>3</v>
      </c>
      <c r="Y249" s="38">
        <v>-6.17283950617284</v>
      </c>
      <c r="Z249" s="40">
        <v>3.7</v>
      </c>
      <c r="AA249" s="36">
        <v>3</v>
      </c>
      <c r="AB249" s="36">
        <v>7</v>
      </c>
      <c r="AC249" s="36">
        <v>90</v>
      </c>
      <c r="AD249" s="40">
        <v>8.6</v>
      </c>
      <c r="AE249" s="47">
        <v>795</v>
      </c>
      <c r="AF249" s="37">
        <v>762</v>
      </c>
      <c r="AG249" s="46">
        <f t="shared" si="15"/>
        <v>0.958490566037736</v>
      </c>
      <c r="AH249" s="36" t="s">
        <v>114</v>
      </c>
    </row>
    <row r="250" customHeight="1" spans="1:34">
      <c r="A250" s="31">
        <v>249</v>
      </c>
      <c r="B250" s="36" t="s">
        <v>115</v>
      </c>
      <c r="C250" s="37" t="s">
        <v>113</v>
      </c>
      <c r="D250" s="38">
        <v>53</v>
      </c>
      <c r="E250" s="38">
        <v>7.32</v>
      </c>
      <c r="F250" s="36" t="s">
        <v>102</v>
      </c>
      <c r="G250" s="38">
        <v>16.6666666666667</v>
      </c>
      <c r="H250" s="38">
        <v>100460.569067535</v>
      </c>
      <c r="I250" s="36" t="s">
        <v>96</v>
      </c>
      <c r="J250" s="38">
        <v>5637.86008230453</v>
      </c>
      <c r="K250" s="36" t="s">
        <v>96</v>
      </c>
      <c r="L250" s="39">
        <v>0.42913044830884</v>
      </c>
      <c r="M250" s="39">
        <v>0.713760309022522</v>
      </c>
      <c r="N250" s="39">
        <v>0.434640076538776</v>
      </c>
      <c r="O250" s="39">
        <v>0.279120232483747</v>
      </c>
      <c r="P250" s="36"/>
      <c r="Q250" s="39">
        <v>0.434640076538776</v>
      </c>
      <c r="R250" s="36"/>
      <c r="S250" s="40">
        <v>42.2</v>
      </c>
      <c r="T250" s="40">
        <v>1.5</v>
      </c>
      <c r="U250" s="41">
        <v>0.5</v>
      </c>
      <c r="V250" s="40">
        <f t="shared" si="12"/>
        <v>28.1333333333333</v>
      </c>
      <c r="W250" s="40">
        <f t="shared" si="13"/>
        <v>84.4</v>
      </c>
      <c r="X250" s="40">
        <f t="shared" si="14"/>
        <v>3</v>
      </c>
      <c r="Y250" s="38">
        <v>-9.01234567901235</v>
      </c>
      <c r="Z250" s="40">
        <v>3.7</v>
      </c>
      <c r="AA250" s="36">
        <v>3</v>
      </c>
      <c r="AB250" s="36">
        <v>7</v>
      </c>
      <c r="AC250" s="36">
        <v>90</v>
      </c>
      <c r="AD250" s="40">
        <v>8.6</v>
      </c>
      <c r="AE250" s="47">
        <v>795</v>
      </c>
      <c r="AF250" s="37">
        <v>762</v>
      </c>
      <c r="AG250" s="46">
        <f t="shared" si="15"/>
        <v>0.958490566037736</v>
      </c>
      <c r="AH250" s="36" t="s">
        <v>114</v>
      </c>
    </row>
    <row r="251" customHeight="1" spans="1:34">
      <c r="A251" s="31">
        <v>250</v>
      </c>
      <c r="B251" s="36" t="s">
        <v>115</v>
      </c>
      <c r="C251" s="37" t="s">
        <v>113</v>
      </c>
      <c r="D251" s="38">
        <v>53</v>
      </c>
      <c r="E251" s="38">
        <v>7.32</v>
      </c>
      <c r="F251" s="36" t="s">
        <v>102</v>
      </c>
      <c r="G251" s="38">
        <v>20.1234567901235</v>
      </c>
      <c r="H251" s="38">
        <v>160256.819231638</v>
      </c>
      <c r="I251" s="36" t="s">
        <v>96</v>
      </c>
      <c r="J251" s="38">
        <v>1687.24279835391</v>
      </c>
      <c r="K251" s="36" t="s">
        <v>96</v>
      </c>
      <c r="L251" s="39">
        <v>0.900943153228859</v>
      </c>
      <c r="M251" s="39">
        <v>-0.492648550101295</v>
      </c>
      <c r="N251" s="39">
        <v>0.90165242221778</v>
      </c>
      <c r="O251" s="39">
        <v>-1.39430097231907</v>
      </c>
      <c r="P251" s="36"/>
      <c r="Q251" s="39">
        <v>0.90165242221778</v>
      </c>
      <c r="R251" s="36"/>
      <c r="S251" s="40">
        <v>42.2</v>
      </c>
      <c r="T251" s="40">
        <v>1.5</v>
      </c>
      <c r="U251" s="41">
        <v>0.5</v>
      </c>
      <c r="V251" s="40">
        <f t="shared" si="12"/>
        <v>28.1333333333333</v>
      </c>
      <c r="W251" s="40">
        <f t="shared" si="13"/>
        <v>84.4</v>
      </c>
      <c r="X251" s="40">
        <f t="shared" si="14"/>
        <v>3</v>
      </c>
      <c r="Y251" s="38">
        <v>-15.5555555555556</v>
      </c>
      <c r="Z251" s="40">
        <v>3.7</v>
      </c>
      <c r="AA251" s="36">
        <v>3</v>
      </c>
      <c r="AB251" s="36">
        <v>7</v>
      </c>
      <c r="AC251" s="36">
        <v>90</v>
      </c>
      <c r="AD251" s="40">
        <v>8.6</v>
      </c>
      <c r="AE251" s="47">
        <v>795</v>
      </c>
      <c r="AF251" s="37">
        <v>762</v>
      </c>
      <c r="AG251" s="46">
        <f t="shared" si="15"/>
        <v>0.958490566037736</v>
      </c>
      <c r="AH251" s="36" t="s">
        <v>114</v>
      </c>
    </row>
    <row r="252" customHeight="1" spans="1:34">
      <c r="A252" s="31">
        <v>251</v>
      </c>
      <c r="B252" s="36" t="s">
        <v>115</v>
      </c>
      <c r="C252" s="37" t="s">
        <v>113</v>
      </c>
      <c r="D252" s="38">
        <v>53</v>
      </c>
      <c r="E252" s="38">
        <v>7.32</v>
      </c>
      <c r="F252" s="36" t="s">
        <v>102</v>
      </c>
      <c r="G252" s="38">
        <v>23.0864197530864</v>
      </c>
      <c r="H252" s="38">
        <v>239145.928451613</v>
      </c>
      <c r="I252" s="36" t="s">
        <v>96</v>
      </c>
      <c r="J252" s="38">
        <v>8395.06172839506</v>
      </c>
      <c r="K252" s="36" t="s">
        <v>96</v>
      </c>
      <c r="L252" s="39">
        <v>1.29659003615202</v>
      </c>
      <c r="M252" s="39">
        <v>1.11189937703861</v>
      </c>
      <c r="N252" s="39">
        <v>1.30194871851408</v>
      </c>
      <c r="O252" s="39">
        <v>-0.190049341475467</v>
      </c>
      <c r="P252" s="36"/>
      <c r="Q252" s="39">
        <v>1.30194871851408</v>
      </c>
      <c r="R252" s="36"/>
      <c r="S252" s="40">
        <v>42.2</v>
      </c>
      <c r="T252" s="40">
        <v>1.5</v>
      </c>
      <c r="U252" s="41">
        <v>0.5</v>
      </c>
      <c r="V252" s="40">
        <f t="shared" si="12"/>
        <v>28.1333333333333</v>
      </c>
      <c r="W252" s="40">
        <f t="shared" si="13"/>
        <v>84.4</v>
      </c>
      <c r="X252" s="40">
        <f t="shared" si="14"/>
        <v>3</v>
      </c>
      <c r="Y252" s="38">
        <v>-21.8518518518519</v>
      </c>
      <c r="Z252" s="40">
        <v>3.7</v>
      </c>
      <c r="AA252" s="36">
        <v>3</v>
      </c>
      <c r="AB252" s="36">
        <v>7</v>
      </c>
      <c r="AC252" s="36">
        <v>90</v>
      </c>
      <c r="AD252" s="40">
        <v>8.6</v>
      </c>
      <c r="AE252" s="47">
        <v>795</v>
      </c>
      <c r="AF252" s="37">
        <v>762</v>
      </c>
      <c r="AG252" s="46">
        <f t="shared" si="15"/>
        <v>0.958490566037736</v>
      </c>
      <c r="AH252" s="36" t="s">
        <v>114</v>
      </c>
    </row>
    <row r="253" customHeight="1" spans="1:34">
      <c r="A253" s="31">
        <v>252</v>
      </c>
      <c r="B253" s="36" t="s">
        <v>115</v>
      </c>
      <c r="C253" s="37" t="s">
        <v>113</v>
      </c>
      <c r="D253" s="38">
        <v>53</v>
      </c>
      <c r="E253" s="38">
        <v>7.32</v>
      </c>
      <c r="F253" s="36" t="s">
        <v>102</v>
      </c>
      <c r="G253" s="38">
        <v>23.3333333333333</v>
      </c>
      <c r="H253" s="38">
        <v>247257.911901046</v>
      </c>
      <c r="I253" s="36" t="s">
        <v>96</v>
      </c>
      <c r="J253" s="38">
        <v>3251.02880658436</v>
      </c>
      <c r="K253" s="36" t="s">
        <v>96</v>
      </c>
      <c r="L253" s="39">
        <v>1.32920365384361</v>
      </c>
      <c r="M253" s="39">
        <v>0.163227235661418</v>
      </c>
      <c r="N253" s="39">
        <v>1.33530674320544</v>
      </c>
      <c r="O253" s="39">
        <v>-1.17207950754402</v>
      </c>
      <c r="P253" s="36"/>
      <c r="Q253" s="39">
        <v>1.33530674320544</v>
      </c>
      <c r="R253" s="36"/>
      <c r="S253" s="40">
        <v>42.2</v>
      </c>
      <c r="T253" s="40">
        <v>1.5</v>
      </c>
      <c r="U253" s="41">
        <v>0.5</v>
      </c>
      <c r="V253" s="40">
        <f t="shared" si="12"/>
        <v>28.1333333333333</v>
      </c>
      <c r="W253" s="40">
        <f t="shared" si="13"/>
        <v>84.4</v>
      </c>
      <c r="X253" s="40">
        <f t="shared" si="14"/>
        <v>3</v>
      </c>
      <c r="Y253" s="38">
        <v>-28.2716049382716</v>
      </c>
      <c r="Z253" s="40">
        <v>3.7</v>
      </c>
      <c r="AA253" s="36">
        <v>3</v>
      </c>
      <c r="AB253" s="36">
        <v>7</v>
      </c>
      <c r="AC253" s="36">
        <v>90</v>
      </c>
      <c r="AD253" s="40">
        <v>8.6</v>
      </c>
      <c r="AE253" s="47">
        <v>795</v>
      </c>
      <c r="AF253" s="37">
        <v>762</v>
      </c>
      <c r="AG253" s="46">
        <f t="shared" si="15"/>
        <v>0.958490566037736</v>
      </c>
      <c r="AH253" s="36" t="s">
        <v>114</v>
      </c>
    </row>
    <row r="254" customHeight="1" spans="1:34">
      <c r="A254" s="31">
        <v>253</v>
      </c>
      <c r="B254" s="36" t="s">
        <v>115</v>
      </c>
      <c r="C254" s="37" t="s">
        <v>113</v>
      </c>
      <c r="D254" s="38">
        <v>53</v>
      </c>
      <c r="E254" s="38">
        <v>7.32</v>
      </c>
      <c r="F254" s="36" t="s">
        <v>102</v>
      </c>
      <c r="G254" s="38">
        <v>20.2469135802469</v>
      </c>
      <c r="H254" s="38">
        <v>162952.160024941</v>
      </c>
      <c r="I254" s="36" t="s">
        <v>96</v>
      </c>
      <c r="J254" s="38">
        <v>617.283950617283</v>
      </c>
      <c r="K254" s="36" t="s">
        <v>96</v>
      </c>
      <c r="L254" s="39">
        <v>0.917587985232103</v>
      </c>
      <c r="M254" s="39">
        <v>-1.49817041570339</v>
      </c>
      <c r="N254" s="39">
        <v>0.918331434563464</v>
      </c>
      <c r="O254" s="39">
        <v>-2.41650185026686</v>
      </c>
      <c r="P254" s="36"/>
      <c r="Q254" s="39">
        <v>0.918331434563464</v>
      </c>
      <c r="R254" s="36"/>
      <c r="S254" s="40">
        <v>42.2</v>
      </c>
      <c r="T254" s="40">
        <v>1.5</v>
      </c>
      <c r="U254" s="41">
        <v>0.5</v>
      </c>
      <c r="V254" s="40">
        <f t="shared" si="12"/>
        <v>28.1333333333333</v>
      </c>
      <c r="W254" s="40">
        <f t="shared" si="13"/>
        <v>84.4</v>
      </c>
      <c r="X254" s="40">
        <f t="shared" si="14"/>
        <v>3</v>
      </c>
      <c r="Y254" s="38">
        <v>-27.1604938271605</v>
      </c>
      <c r="Z254" s="40">
        <v>3.7</v>
      </c>
      <c r="AA254" s="36">
        <v>3</v>
      </c>
      <c r="AB254" s="36">
        <v>7</v>
      </c>
      <c r="AC254" s="36">
        <v>90</v>
      </c>
      <c r="AD254" s="40">
        <v>8.6</v>
      </c>
      <c r="AE254" s="47">
        <v>795</v>
      </c>
      <c r="AF254" s="37">
        <v>762</v>
      </c>
      <c r="AG254" s="46">
        <f t="shared" si="15"/>
        <v>0.958490566037736</v>
      </c>
      <c r="AH254" s="36" t="s">
        <v>114</v>
      </c>
    </row>
    <row r="255" customHeight="1" spans="1:34">
      <c r="A255" s="31">
        <v>254</v>
      </c>
      <c r="B255" s="36" t="s">
        <v>115</v>
      </c>
      <c r="C255" s="37" t="s">
        <v>113</v>
      </c>
      <c r="D255" s="38">
        <v>53</v>
      </c>
      <c r="E255" s="38">
        <v>7.32</v>
      </c>
      <c r="F255" s="36" t="s">
        <v>102</v>
      </c>
      <c r="G255" s="38">
        <v>20.4938271604938</v>
      </c>
      <c r="H255" s="38">
        <v>168479.601925082</v>
      </c>
      <c r="I255" s="36" t="s">
        <v>96</v>
      </c>
      <c r="J255" s="38">
        <v>82.3045267489722</v>
      </c>
      <c r="K255" s="36" t="s">
        <v>96</v>
      </c>
      <c r="L255" s="39">
        <v>0.950835661278902</v>
      </c>
      <c r="M255" s="39">
        <v>-3.51307343624565</v>
      </c>
      <c r="N255" s="39">
        <v>0.951689459254823</v>
      </c>
      <c r="O255" s="39">
        <v>-4.46476289550047</v>
      </c>
      <c r="P255" s="36"/>
      <c r="Q255" s="39">
        <v>0.951689459254823</v>
      </c>
      <c r="R255" s="36"/>
      <c r="S255" s="40">
        <v>42.2</v>
      </c>
      <c r="T255" s="40">
        <v>1.5</v>
      </c>
      <c r="U255" s="41">
        <v>0.5</v>
      </c>
      <c r="V255" s="40">
        <f t="shared" si="12"/>
        <v>28.1333333333333</v>
      </c>
      <c r="W255" s="40">
        <f t="shared" si="13"/>
        <v>84.4</v>
      </c>
      <c r="X255" s="40">
        <f t="shared" si="14"/>
        <v>3</v>
      </c>
      <c r="Y255" s="38">
        <v>-18.1481481481481</v>
      </c>
      <c r="Z255" s="40">
        <v>3.7</v>
      </c>
      <c r="AA255" s="36">
        <v>3</v>
      </c>
      <c r="AB255" s="36">
        <v>7</v>
      </c>
      <c r="AC255" s="36">
        <v>90</v>
      </c>
      <c r="AD255" s="40">
        <v>8.6</v>
      </c>
      <c r="AE255" s="47">
        <v>795</v>
      </c>
      <c r="AF255" s="37">
        <v>762</v>
      </c>
      <c r="AG255" s="46">
        <f t="shared" si="15"/>
        <v>0.958490566037736</v>
      </c>
      <c r="AH255" s="36" t="s">
        <v>114</v>
      </c>
    </row>
    <row r="256" customHeight="1" spans="1:34">
      <c r="A256" s="31">
        <v>255</v>
      </c>
      <c r="B256" s="36" t="s">
        <v>115</v>
      </c>
      <c r="C256" s="37" t="s">
        <v>113</v>
      </c>
      <c r="D256" s="38">
        <v>53</v>
      </c>
      <c r="E256" s="38">
        <v>7.32</v>
      </c>
      <c r="F256" s="36" t="s">
        <v>102</v>
      </c>
      <c r="G256" s="38">
        <v>10.9876543209877</v>
      </c>
      <c r="H256" s="38">
        <v>46643.3672021526</v>
      </c>
      <c r="I256" s="36" t="s">
        <v>96</v>
      </c>
      <c r="J256" s="38">
        <v>4032.92181069959</v>
      </c>
      <c r="K256" s="36" t="s">
        <v>96</v>
      </c>
      <c r="L256" s="39">
        <v>-0.370912679424265</v>
      </c>
      <c r="M256" s="39">
        <v>0.378746861864969</v>
      </c>
      <c r="N256" s="39">
        <v>-0.332594491362463</v>
      </c>
      <c r="O256" s="39">
        <v>0.711341353227432</v>
      </c>
      <c r="P256" s="36"/>
      <c r="Q256" s="39">
        <v>-0.332594491362463</v>
      </c>
      <c r="R256" s="36"/>
      <c r="S256" s="40">
        <v>42.2</v>
      </c>
      <c r="T256" s="40">
        <v>1.5</v>
      </c>
      <c r="U256" s="41">
        <v>0.5</v>
      </c>
      <c r="V256" s="40">
        <f t="shared" si="12"/>
        <v>28.1333333333333</v>
      </c>
      <c r="W256" s="40">
        <f t="shared" si="13"/>
        <v>84.4</v>
      </c>
      <c r="X256" s="40">
        <f t="shared" si="14"/>
        <v>3</v>
      </c>
      <c r="Y256" s="38">
        <v>-12.2222222222222</v>
      </c>
      <c r="Z256" s="40">
        <v>3.7</v>
      </c>
      <c r="AA256" s="36">
        <v>3</v>
      </c>
      <c r="AB256" s="36">
        <v>7</v>
      </c>
      <c r="AC256" s="36">
        <v>90</v>
      </c>
      <c r="AD256" s="40">
        <v>8.6</v>
      </c>
      <c r="AE256" s="47">
        <v>795</v>
      </c>
      <c r="AF256" s="37">
        <v>762</v>
      </c>
      <c r="AG256" s="46">
        <f t="shared" si="15"/>
        <v>0.958490566037736</v>
      </c>
      <c r="AH256" s="36" t="s">
        <v>114</v>
      </c>
    </row>
    <row r="257" customHeight="1" spans="1:34">
      <c r="A257" s="31">
        <v>256</v>
      </c>
      <c r="B257" s="36" t="s">
        <v>115</v>
      </c>
      <c r="C257" s="37" t="s">
        <v>113</v>
      </c>
      <c r="D257" s="38">
        <v>53</v>
      </c>
      <c r="E257" s="38">
        <v>7.32</v>
      </c>
      <c r="F257" s="36" t="s">
        <v>102</v>
      </c>
      <c r="G257" s="38">
        <v>10.7407407407407</v>
      </c>
      <c r="H257" s="38">
        <v>45113.1018211157</v>
      </c>
      <c r="I257" s="36" t="s">
        <v>96</v>
      </c>
      <c r="J257" s="38">
        <v>1275.72016460905</v>
      </c>
      <c r="K257" s="36" t="s">
        <v>96</v>
      </c>
      <c r="L257" s="39">
        <v>-0.406423253402593</v>
      </c>
      <c r="M257" s="39">
        <v>-0.77223341232046</v>
      </c>
      <c r="N257" s="39">
        <v>-0.365952516053819</v>
      </c>
      <c r="O257" s="39">
        <v>-0.40628089626664</v>
      </c>
      <c r="P257" s="36"/>
      <c r="Q257" s="39">
        <v>-0.365952516053819</v>
      </c>
      <c r="R257" s="36"/>
      <c r="S257" s="40">
        <v>42.2</v>
      </c>
      <c r="T257" s="40">
        <v>1.5</v>
      </c>
      <c r="U257" s="41">
        <v>0.5</v>
      </c>
      <c r="V257" s="40">
        <f t="shared" si="12"/>
        <v>28.1333333333333</v>
      </c>
      <c r="W257" s="40">
        <f t="shared" si="13"/>
        <v>84.4</v>
      </c>
      <c r="X257" s="40">
        <f t="shared" si="14"/>
        <v>3</v>
      </c>
      <c r="Y257" s="38">
        <v>-13.0864197530864</v>
      </c>
      <c r="Z257" s="40">
        <v>3.7</v>
      </c>
      <c r="AA257" s="36">
        <v>3</v>
      </c>
      <c r="AB257" s="36">
        <v>7</v>
      </c>
      <c r="AC257" s="36">
        <v>90</v>
      </c>
      <c r="AD257" s="40">
        <v>8.6</v>
      </c>
      <c r="AE257" s="47">
        <v>795</v>
      </c>
      <c r="AF257" s="37">
        <v>762</v>
      </c>
      <c r="AG257" s="46">
        <f t="shared" si="15"/>
        <v>0.958490566037736</v>
      </c>
      <c r="AH257" s="36" t="s">
        <v>114</v>
      </c>
    </row>
    <row r="258" customHeight="1" spans="1:34">
      <c r="A258" s="31">
        <v>257</v>
      </c>
      <c r="B258" s="36" t="s">
        <v>115</v>
      </c>
      <c r="C258" s="37" t="s">
        <v>113</v>
      </c>
      <c r="D258" s="38">
        <v>53</v>
      </c>
      <c r="E258" s="38">
        <v>7.32</v>
      </c>
      <c r="F258" s="36" t="s">
        <v>102</v>
      </c>
      <c r="G258" s="38">
        <v>8.76543209876544</v>
      </c>
      <c r="H258" s="38">
        <v>34546.5784268094</v>
      </c>
      <c r="I258" s="36" t="s">
        <v>96</v>
      </c>
      <c r="J258" s="38">
        <v>6213.99176954732</v>
      </c>
      <c r="K258" s="36" t="s">
        <v>96</v>
      </c>
      <c r="L258" s="39">
        <v>-0.692747166036277</v>
      </c>
      <c r="M258" s="39">
        <v>0.81105922000932</v>
      </c>
      <c r="N258" s="39">
        <v>-0.632816713584684</v>
      </c>
      <c r="O258" s="39">
        <v>1.443875933594</v>
      </c>
      <c r="P258" s="36"/>
      <c r="Q258" s="39">
        <v>-0.632816713584684</v>
      </c>
      <c r="R258" s="36"/>
      <c r="S258" s="40">
        <v>42.2</v>
      </c>
      <c r="T258" s="40">
        <v>1.5</v>
      </c>
      <c r="U258" s="41">
        <v>0.5</v>
      </c>
      <c r="V258" s="40">
        <f t="shared" ref="V258:V321" si="16">S258/T258</f>
        <v>28.1333333333333</v>
      </c>
      <c r="W258" s="40">
        <f t="shared" ref="W258:W321" si="17">S258/U258</f>
        <v>84.4</v>
      </c>
      <c r="X258" s="40">
        <f t="shared" si="14"/>
        <v>3</v>
      </c>
      <c r="Y258" s="38">
        <v>-9.01234567901235</v>
      </c>
      <c r="Z258" s="40">
        <v>3.7</v>
      </c>
      <c r="AA258" s="36">
        <v>3</v>
      </c>
      <c r="AB258" s="36">
        <v>7</v>
      </c>
      <c r="AC258" s="36">
        <v>90</v>
      </c>
      <c r="AD258" s="40">
        <v>8.6</v>
      </c>
      <c r="AE258" s="47">
        <v>795</v>
      </c>
      <c r="AF258" s="37">
        <v>762</v>
      </c>
      <c r="AG258" s="46">
        <f t="shared" si="15"/>
        <v>0.958490566037736</v>
      </c>
      <c r="AH258" s="36" t="s">
        <v>114</v>
      </c>
    </row>
    <row r="259" customHeight="1" spans="1:34">
      <c r="A259" s="31">
        <v>258</v>
      </c>
      <c r="B259" s="36" t="s">
        <v>115</v>
      </c>
      <c r="C259" s="37" t="s">
        <v>113</v>
      </c>
      <c r="D259" s="38">
        <v>53</v>
      </c>
      <c r="E259" s="38">
        <v>7.32</v>
      </c>
      <c r="F259" s="36" t="s">
        <v>102</v>
      </c>
      <c r="G259" s="38">
        <v>2.46913580246914</v>
      </c>
      <c r="H259" s="38">
        <v>14756.4294565574</v>
      </c>
      <c r="I259" s="36" t="s">
        <v>96</v>
      </c>
      <c r="J259" s="38">
        <v>2510.28806584362</v>
      </c>
      <c r="K259" s="36" t="s">
        <v>96</v>
      </c>
      <c r="L259" s="39">
        <v>-1.63279439780044</v>
      </c>
      <c r="M259" s="39">
        <v>-0.0953467526322925</v>
      </c>
      <c r="N259" s="39">
        <v>-1.48344634321432</v>
      </c>
      <c r="O259" s="39">
        <v>1.38809959058203</v>
      </c>
      <c r="P259" s="36"/>
      <c r="Q259" s="39">
        <v>-1.48344634321432</v>
      </c>
      <c r="R259" s="36"/>
      <c r="S259" s="40">
        <v>42.2</v>
      </c>
      <c r="T259" s="40">
        <v>1.5</v>
      </c>
      <c r="U259" s="41">
        <v>0.5</v>
      </c>
      <c r="V259" s="40">
        <f t="shared" si="16"/>
        <v>28.1333333333333</v>
      </c>
      <c r="W259" s="40">
        <f t="shared" si="17"/>
        <v>84.4</v>
      </c>
      <c r="X259" s="40">
        <f t="shared" ref="X259:X322" si="18">T259/U259</f>
        <v>3</v>
      </c>
      <c r="Y259" s="38">
        <v>0.123456790123456</v>
      </c>
      <c r="Z259" s="40">
        <v>3.7</v>
      </c>
      <c r="AA259" s="36">
        <v>3</v>
      </c>
      <c r="AB259" s="36">
        <v>7</v>
      </c>
      <c r="AC259" s="36">
        <v>90</v>
      </c>
      <c r="AD259" s="40">
        <v>8.6</v>
      </c>
      <c r="AE259" s="47">
        <v>795</v>
      </c>
      <c r="AF259" s="37">
        <v>762</v>
      </c>
      <c r="AG259" s="46">
        <f t="shared" ref="AG259:AG322" si="19">AF259/AE259</f>
        <v>0.958490566037736</v>
      </c>
      <c r="AH259" s="36" t="s">
        <v>114</v>
      </c>
    </row>
    <row r="260" customHeight="1" spans="1:34">
      <c r="A260" s="31">
        <v>259</v>
      </c>
      <c r="B260" s="36" t="s">
        <v>115</v>
      </c>
      <c r="C260" s="37" t="s">
        <v>113</v>
      </c>
      <c r="D260" s="38">
        <v>53</v>
      </c>
      <c r="E260" s="38">
        <v>7.32</v>
      </c>
      <c r="F260" s="36" t="s">
        <v>102</v>
      </c>
      <c r="G260" s="38">
        <v>6.29629629629631</v>
      </c>
      <c r="H260" s="38">
        <v>24747.5938445564</v>
      </c>
      <c r="I260" s="36" t="s">
        <v>96</v>
      </c>
      <c r="J260" s="38">
        <v>864.197530864198</v>
      </c>
      <c r="K260" s="36" t="s">
        <v>96</v>
      </c>
      <c r="L260" s="39">
        <v>-1.05634434341296</v>
      </c>
      <c r="M260" s="39">
        <v>-1.16169817908218</v>
      </c>
      <c r="N260" s="39">
        <v>-0.966396960498263</v>
      </c>
      <c r="O260" s="39">
        <v>-0.195301218583916</v>
      </c>
      <c r="P260" s="36"/>
      <c r="Q260" s="39">
        <v>-0.966396960498263</v>
      </c>
      <c r="R260" s="36"/>
      <c r="S260" s="40">
        <v>42.2</v>
      </c>
      <c r="T260" s="40">
        <v>1.5</v>
      </c>
      <c r="U260" s="41">
        <v>0.5</v>
      </c>
      <c r="V260" s="40">
        <f t="shared" si="16"/>
        <v>28.1333333333333</v>
      </c>
      <c r="W260" s="40">
        <f t="shared" si="17"/>
        <v>84.4</v>
      </c>
      <c r="X260" s="40">
        <f t="shared" si="18"/>
        <v>3</v>
      </c>
      <c r="Y260" s="38">
        <v>-0.987654320987655</v>
      </c>
      <c r="Z260" s="40">
        <v>3.7</v>
      </c>
      <c r="AA260" s="36">
        <v>3</v>
      </c>
      <c r="AB260" s="36">
        <v>7</v>
      </c>
      <c r="AC260" s="36">
        <v>90</v>
      </c>
      <c r="AD260" s="40">
        <v>8.6</v>
      </c>
      <c r="AE260" s="47">
        <v>795</v>
      </c>
      <c r="AF260" s="37">
        <v>762</v>
      </c>
      <c r="AG260" s="46">
        <f t="shared" si="19"/>
        <v>0.958490566037736</v>
      </c>
      <c r="AH260" s="36" t="s">
        <v>114</v>
      </c>
    </row>
    <row r="261" customHeight="1" spans="1:34">
      <c r="A261" s="31">
        <v>260</v>
      </c>
      <c r="B261" s="36" t="s">
        <v>115</v>
      </c>
      <c r="C261" s="37" t="s">
        <v>113</v>
      </c>
      <c r="D261" s="38">
        <v>53</v>
      </c>
      <c r="E261" s="38">
        <v>7.32</v>
      </c>
      <c r="F261" s="36" t="s">
        <v>102</v>
      </c>
      <c r="G261" s="38">
        <v>2.34567901234568</v>
      </c>
      <c r="H261" s="38">
        <v>14512.347964961</v>
      </c>
      <c r="I261" s="36" t="s">
        <v>96</v>
      </c>
      <c r="J261" s="38">
        <v>740.74074074074</v>
      </c>
      <c r="K261" s="36" t="s">
        <v>96</v>
      </c>
      <c r="L261" s="39">
        <v>-1.6516562161074</v>
      </c>
      <c r="M261" s="39">
        <v>-1.31584885890944</v>
      </c>
      <c r="N261" s="39">
        <v>-1.50012535556</v>
      </c>
      <c r="O261" s="39">
        <v>0.184276496650556</v>
      </c>
      <c r="P261" s="36"/>
      <c r="Q261" s="39">
        <v>-1.50012535556</v>
      </c>
      <c r="R261" s="36"/>
      <c r="S261" s="40">
        <v>42.2</v>
      </c>
      <c r="T261" s="40">
        <v>1.5</v>
      </c>
      <c r="U261" s="41">
        <v>0.5</v>
      </c>
      <c r="V261" s="40">
        <f t="shared" si="16"/>
        <v>28.1333333333333</v>
      </c>
      <c r="W261" s="40">
        <f t="shared" si="17"/>
        <v>84.4</v>
      </c>
      <c r="X261" s="40">
        <f t="shared" si="18"/>
        <v>3</v>
      </c>
      <c r="Y261" s="38">
        <v>8.39506172839506</v>
      </c>
      <c r="Z261" s="40">
        <v>3.7</v>
      </c>
      <c r="AA261" s="36">
        <v>3</v>
      </c>
      <c r="AB261" s="36">
        <v>7</v>
      </c>
      <c r="AC261" s="36">
        <v>90</v>
      </c>
      <c r="AD261" s="40">
        <v>8.6</v>
      </c>
      <c r="AE261" s="47">
        <v>795</v>
      </c>
      <c r="AF261" s="37">
        <v>762</v>
      </c>
      <c r="AG261" s="46">
        <f t="shared" si="19"/>
        <v>0.958490566037736</v>
      </c>
      <c r="AH261" s="36" t="s">
        <v>114</v>
      </c>
    </row>
    <row r="262" customHeight="1" spans="1:34">
      <c r="A262" s="31">
        <v>261</v>
      </c>
      <c r="B262" s="36" t="s">
        <v>115</v>
      </c>
      <c r="C262" s="37" t="s">
        <v>113</v>
      </c>
      <c r="D262" s="38">
        <v>53</v>
      </c>
      <c r="E262" s="38">
        <v>7.32</v>
      </c>
      <c r="F262" s="36" t="s">
        <v>102</v>
      </c>
      <c r="G262" s="38">
        <v>3.82716049382715</v>
      </c>
      <c r="H262" s="38">
        <v>17728.0480147303</v>
      </c>
      <c r="I262" s="36" t="s">
        <v>96</v>
      </c>
      <c r="J262" s="38">
        <v>1275.72016460905</v>
      </c>
      <c r="K262" s="36" t="s">
        <v>96</v>
      </c>
      <c r="L262" s="39">
        <v>-1.42642415500207</v>
      </c>
      <c r="M262" s="39">
        <v>-0.77223341232046</v>
      </c>
      <c r="N262" s="39">
        <v>-1.29997720741185</v>
      </c>
      <c r="O262" s="39">
        <v>0.527743795091387</v>
      </c>
      <c r="P262" s="36"/>
      <c r="Q262" s="39">
        <v>-1.29997720741185</v>
      </c>
      <c r="R262" s="36"/>
      <c r="S262" s="40">
        <v>42.2</v>
      </c>
      <c r="T262" s="40">
        <v>1.5</v>
      </c>
      <c r="U262" s="41">
        <v>0.5</v>
      </c>
      <c r="V262" s="40">
        <f t="shared" si="16"/>
        <v>28.1333333333333</v>
      </c>
      <c r="W262" s="40">
        <f t="shared" si="17"/>
        <v>84.4</v>
      </c>
      <c r="X262" s="40">
        <f t="shared" si="18"/>
        <v>3</v>
      </c>
      <c r="Y262" s="38">
        <v>8.02469135802468</v>
      </c>
      <c r="Z262" s="40">
        <v>3.7</v>
      </c>
      <c r="AA262" s="36">
        <v>3</v>
      </c>
      <c r="AB262" s="36">
        <v>7</v>
      </c>
      <c r="AC262" s="36">
        <v>90</v>
      </c>
      <c r="AD262" s="40">
        <v>8.6</v>
      </c>
      <c r="AE262" s="47">
        <v>795</v>
      </c>
      <c r="AF262" s="37">
        <v>762</v>
      </c>
      <c r="AG262" s="46">
        <f t="shared" si="19"/>
        <v>0.958490566037736</v>
      </c>
      <c r="AH262" s="36" t="s">
        <v>114</v>
      </c>
    </row>
    <row r="263" customHeight="1" spans="1:34">
      <c r="A263" s="31">
        <v>262</v>
      </c>
      <c r="B263" s="36" t="s">
        <v>115</v>
      </c>
      <c r="C263" s="37" t="s">
        <v>113</v>
      </c>
      <c r="D263" s="38">
        <v>53</v>
      </c>
      <c r="E263" s="38">
        <v>7.32</v>
      </c>
      <c r="F263" s="36" t="s">
        <v>102</v>
      </c>
      <c r="G263" s="38">
        <v>4.320987654321</v>
      </c>
      <c r="H263" s="38">
        <v>18951.1396271499</v>
      </c>
      <c r="I263" s="36" t="s">
        <v>96</v>
      </c>
      <c r="J263" s="38">
        <v>2469.13580246914</v>
      </c>
      <c r="K263" s="36" t="s">
        <v>96</v>
      </c>
      <c r="L263" s="39">
        <v>-1.35188127500089</v>
      </c>
      <c r="M263" s="39">
        <v>-0.111876054583501</v>
      </c>
      <c r="N263" s="39">
        <v>-1.23326115802913</v>
      </c>
      <c r="O263" s="39">
        <v>1.12138510344563</v>
      </c>
      <c r="P263" s="36"/>
      <c r="Q263" s="39">
        <v>-1.23326115802913</v>
      </c>
      <c r="R263" s="36"/>
      <c r="S263" s="40">
        <v>42.2</v>
      </c>
      <c r="T263" s="40">
        <v>1.5</v>
      </c>
      <c r="U263" s="41">
        <v>0.5</v>
      </c>
      <c r="V263" s="40">
        <f t="shared" si="16"/>
        <v>28.1333333333333</v>
      </c>
      <c r="W263" s="40">
        <f t="shared" si="17"/>
        <v>84.4</v>
      </c>
      <c r="X263" s="40">
        <f t="shared" si="18"/>
        <v>3</v>
      </c>
      <c r="Y263" s="38">
        <v>5.43209876543211</v>
      </c>
      <c r="Z263" s="40">
        <v>3.7</v>
      </c>
      <c r="AA263" s="36">
        <v>3</v>
      </c>
      <c r="AB263" s="36">
        <v>7</v>
      </c>
      <c r="AC263" s="36">
        <v>90</v>
      </c>
      <c r="AD263" s="40">
        <v>8.6</v>
      </c>
      <c r="AE263" s="47">
        <v>795</v>
      </c>
      <c r="AF263" s="37">
        <v>762</v>
      </c>
      <c r="AG263" s="46">
        <f t="shared" si="19"/>
        <v>0.958490566037736</v>
      </c>
      <c r="AH263" s="36" t="s">
        <v>114</v>
      </c>
    </row>
    <row r="264" customHeight="1" spans="1:34">
      <c r="A264" s="31">
        <v>263</v>
      </c>
      <c r="B264" s="36" t="s">
        <v>115</v>
      </c>
      <c r="C264" s="37" t="s">
        <v>113</v>
      </c>
      <c r="D264" s="38">
        <v>53</v>
      </c>
      <c r="E264" s="38">
        <v>7.32</v>
      </c>
      <c r="F264" s="36" t="s">
        <v>102</v>
      </c>
      <c r="G264" s="38">
        <v>9.75308641975308</v>
      </c>
      <c r="H264" s="38">
        <v>39477.8838103033</v>
      </c>
      <c r="I264" s="36" t="s">
        <v>96</v>
      </c>
      <c r="J264" s="38">
        <v>6296.29629629629</v>
      </c>
      <c r="K264" s="36" t="s">
        <v>96</v>
      </c>
      <c r="L264" s="39">
        <v>-0.549085411267086</v>
      </c>
      <c r="M264" s="39">
        <v>0.824217304586831</v>
      </c>
      <c r="N264" s="39">
        <v>-0.499384614819253</v>
      </c>
      <c r="O264" s="39">
        <v>1.32360191940608</v>
      </c>
      <c r="P264" s="36"/>
      <c r="Q264" s="39">
        <v>-0.499384614819253</v>
      </c>
      <c r="R264" s="36"/>
      <c r="S264" s="40">
        <v>42.2</v>
      </c>
      <c r="T264" s="40">
        <v>1.5</v>
      </c>
      <c r="U264" s="41">
        <v>0.5</v>
      </c>
      <c r="V264" s="40">
        <f t="shared" si="16"/>
        <v>28.1333333333333</v>
      </c>
      <c r="W264" s="40">
        <f t="shared" si="17"/>
        <v>84.4</v>
      </c>
      <c r="X264" s="40">
        <f t="shared" si="18"/>
        <v>3</v>
      </c>
      <c r="Y264" s="38">
        <v>9.50617283950617</v>
      </c>
      <c r="Z264" s="40">
        <v>3.7</v>
      </c>
      <c r="AA264" s="36">
        <v>3</v>
      </c>
      <c r="AB264" s="36">
        <v>7</v>
      </c>
      <c r="AC264" s="36">
        <v>90</v>
      </c>
      <c r="AD264" s="40">
        <v>8.6</v>
      </c>
      <c r="AE264" s="47">
        <v>795</v>
      </c>
      <c r="AF264" s="37">
        <v>762</v>
      </c>
      <c r="AG264" s="46">
        <f t="shared" si="19"/>
        <v>0.958490566037736</v>
      </c>
      <c r="AH264" s="36" t="s">
        <v>114</v>
      </c>
    </row>
    <row r="265" customHeight="1" spans="1:34">
      <c r="A265" s="31">
        <v>264</v>
      </c>
      <c r="B265" s="36" t="s">
        <v>115</v>
      </c>
      <c r="C265" s="37" t="s">
        <v>113</v>
      </c>
      <c r="D265" s="38">
        <v>53</v>
      </c>
      <c r="E265" s="38">
        <v>7.32</v>
      </c>
      <c r="F265" s="36" t="s">
        <v>102</v>
      </c>
      <c r="G265" s="38">
        <v>8.64197530864197</v>
      </c>
      <c r="H265" s="38">
        <v>33975.1542610386</v>
      </c>
      <c r="I265" s="36" t="s">
        <v>96</v>
      </c>
      <c r="J265" s="38">
        <v>4897.11934156379</v>
      </c>
      <c r="K265" s="36" t="s">
        <v>96</v>
      </c>
      <c r="L265" s="39">
        <v>-0.710775693010895</v>
      </c>
      <c r="M265" s="39">
        <v>0.572902876305927</v>
      </c>
      <c r="N265" s="39">
        <v>-0.649495725930366</v>
      </c>
      <c r="O265" s="39">
        <v>1.22239860223629</v>
      </c>
      <c r="P265" s="36"/>
      <c r="Q265" s="39">
        <v>-0.649495725930366</v>
      </c>
      <c r="R265" s="36"/>
      <c r="S265" s="40">
        <v>42.2</v>
      </c>
      <c r="T265" s="40">
        <v>1.5</v>
      </c>
      <c r="U265" s="41">
        <v>0.5</v>
      </c>
      <c r="V265" s="40">
        <f t="shared" si="16"/>
        <v>28.1333333333333</v>
      </c>
      <c r="W265" s="40">
        <f t="shared" si="17"/>
        <v>84.4</v>
      </c>
      <c r="X265" s="40">
        <f t="shared" si="18"/>
        <v>3</v>
      </c>
      <c r="Y265" s="38">
        <v>-0.987654320987655</v>
      </c>
      <c r="Z265" s="40">
        <v>3.7</v>
      </c>
      <c r="AA265" s="36">
        <v>3</v>
      </c>
      <c r="AB265" s="36">
        <v>7</v>
      </c>
      <c r="AC265" s="36">
        <v>90</v>
      </c>
      <c r="AD265" s="40">
        <v>8.6</v>
      </c>
      <c r="AE265" s="47">
        <v>795</v>
      </c>
      <c r="AF265" s="37">
        <v>762</v>
      </c>
      <c r="AG265" s="46">
        <f t="shared" si="19"/>
        <v>0.958490566037736</v>
      </c>
      <c r="AH265" s="36" t="s">
        <v>114</v>
      </c>
    </row>
    <row r="266" customHeight="1" spans="1:34">
      <c r="A266" s="31">
        <v>265</v>
      </c>
      <c r="B266" s="36" t="s">
        <v>115</v>
      </c>
      <c r="C266" s="37" t="s">
        <v>113</v>
      </c>
      <c r="D266" s="38">
        <v>53</v>
      </c>
      <c r="E266" s="38">
        <v>7.32</v>
      </c>
      <c r="F266" s="36" t="s">
        <v>102</v>
      </c>
      <c r="G266" s="38">
        <v>10.1234567901235</v>
      </c>
      <c r="H266" s="38">
        <v>41503.495333891</v>
      </c>
      <c r="I266" s="36" t="s">
        <v>96</v>
      </c>
      <c r="J266" s="38">
        <v>41.1522633744852</v>
      </c>
      <c r="K266" s="36" t="s">
        <v>96</v>
      </c>
      <c r="L266" s="39">
        <v>-0.495470523380895</v>
      </c>
      <c r="M266" s="39">
        <v>-4.20622061680561</v>
      </c>
      <c r="N266" s="39">
        <v>-0.449347577782216</v>
      </c>
      <c r="O266" s="39">
        <v>-3.7568730390234</v>
      </c>
      <c r="P266" s="36"/>
      <c r="Q266" s="39">
        <v>-0.449347577782216</v>
      </c>
      <c r="R266" s="36"/>
      <c r="S266" s="40">
        <v>42.2</v>
      </c>
      <c r="T266" s="40">
        <v>1.5</v>
      </c>
      <c r="U266" s="41">
        <v>0.5</v>
      </c>
      <c r="V266" s="40">
        <f t="shared" si="16"/>
        <v>28.1333333333333</v>
      </c>
      <c r="W266" s="40">
        <f t="shared" si="17"/>
        <v>84.4</v>
      </c>
      <c r="X266" s="40">
        <f t="shared" si="18"/>
        <v>3</v>
      </c>
      <c r="Y266" s="38">
        <v>-6.17283950617284</v>
      </c>
      <c r="Z266" s="40">
        <v>3.7</v>
      </c>
      <c r="AA266" s="36">
        <v>3</v>
      </c>
      <c r="AB266" s="36">
        <v>7</v>
      </c>
      <c r="AC266" s="36">
        <v>90</v>
      </c>
      <c r="AD266" s="40">
        <v>8.6</v>
      </c>
      <c r="AE266" s="47">
        <v>795</v>
      </c>
      <c r="AF266" s="37">
        <v>762</v>
      </c>
      <c r="AG266" s="46">
        <f t="shared" si="19"/>
        <v>0.958490566037736</v>
      </c>
      <c r="AH266" s="36" t="s">
        <v>114</v>
      </c>
    </row>
    <row r="267" customHeight="1" spans="1:34">
      <c r="A267" s="31">
        <v>266</v>
      </c>
      <c r="B267" s="36" t="s">
        <v>115</v>
      </c>
      <c r="C267" s="37" t="s">
        <v>113</v>
      </c>
      <c r="D267" s="38">
        <v>53</v>
      </c>
      <c r="E267" s="38">
        <v>7.32</v>
      </c>
      <c r="F267" s="36" t="s">
        <v>102</v>
      </c>
      <c r="G267" s="38">
        <v>11.358024691358</v>
      </c>
      <c r="H267" s="38">
        <v>49036.6399154926</v>
      </c>
      <c r="I267" s="36" t="s">
        <v>96</v>
      </c>
      <c r="J267" s="38">
        <v>0.416666666666667</v>
      </c>
      <c r="K267" s="36" t="s">
        <v>96</v>
      </c>
      <c r="L267" s="39">
        <v>-0.317762386940764</v>
      </c>
      <c r="M267" s="39">
        <v>-8.79896828279514</v>
      </c>
      <c r="N267" s="39">
        <v>-0.282557454325429</v>
      </c>
      <c r="O267" s="39">
        <v>-8.51641082846971</v>
      </c>
      <c r="P267" s="36"/>
      <c r="Q267" s="39">
        <v>-0.282557454325429</v>
      </c>
      <c r="R267" s="36"/>
      <c r="S267" s="40">
        <v>42.2</v>
      </c>
      <c r="T267" s="40">
        <v>1.5</v>
      </c>
      <c r="U267" s="41">
        <v>0.5</v>
      </c>
      <c r="V267" s="40">
        <f t="shared" si="16"/>
        <v>28.1333333333333</v>
      </c>
      <c r="W267" s="40">
        <f t="shared" si="17"/>
        <v>84.4</v>
      </c>
      <c r="X267" s="40">
        <f t="shared" si="18"/>
        <v>3</v>
      </c>
      <c r="Y267" s="38">
        <v>-6.17283950617284</v>
      </c>
      <c r="Z267" s="40">
        <v>3.7</v>
      </c>
      <c r="AA267" s="36">
        <v>3</v>
      </c>
      <c r="AB267" s="36">
        <v>7</v>
      </c>
      <c r="AC267" s="36">
        <v>90</v>
      </c>
      <c r="AD267" s="40">
        <v>8.6</v>
      </c>
      <c r="AE267" s="47">
        <v>795</v>
      </c>
      <c r="AF267" s="37">
        <v>762</v>
      </c>
      <c r="AG267" s="46">
        <f t="shared" si="19"/>
        <v>0.958490566037736</v>
      </c>
      <c r="AH267" s="36" t="s">
        <v>114</v>
      </c>
    </row>
    <row r="268" customHeight="1" spans="1:34">
      <c r="A268" s="31">
        <v>267</v>
      </c>
      <c r="B268" s="36" t="s">
        <v>115</v>
      </c>
      <c r="C268" s="37" t="s">
        <v>113</v>
      </c>
      <c r="D268" s="38">
        <v>53</v>
      </c>
      <c r="E268" s="38">
        <v>7.32</v>
      </c>
      <c r="F268" s="36" t="s">
        <v>102</v>
      </c>
      <c r="G268" s="38">
        <v>13.5802469135803</v>
      </c>
      <c r="H268" s="38">
        <v>66207.2513717622</v>
      </c>
      <c r="I268" s="36" t="s">
        <v>96</v>
      </c>
      <c r="J268" s="38">
        <v>2798.35390946502</v>
      </c>
      <c r="K268" s="36" t="s">
        <v>96</v>
      </c>
      <c r="L268" s="39">
        <v>-0.00174411690542087</v>
      </c>
      <c r="M268" s="39">
        <v>0.0132870883705032</v>
      </c>
      <c r="N268" s="39">
        <v>0.0176647678967982</v>
      </c>
      <c r="O268" s="39">
        <v>-0.00437767952629497</v>
      </c>
      <c r="P268" s="36"/>
      <c r="Q268" s="39">
        <v>0.0176647678967982</v>
      </c>
      <c r="R268" s="36"/>
      <c r="S268" s="40">
        <v>42.2</v>
      </c>
      <c r="T268" s="40">
        <v>1.5</v>
      </c>
      <c r="U268" s="41">
        <v>0.5</v>
      </c>
      <c r="V268" s="40">
        <f t="shared" si="16"/>
        <v>28.1333333333333</v>
      </c>
      <c r="W268" s="40">
        <f t="shared" si="17"/>
        <v>84.4</v>
      </c>
      <c r="X268" s="40">
        <f t="shared" si="18"/>
        <v>3</v>
      </c>
      <c r="Y268" s="38">
        <v>-13.9506172839506</v>
      </c>
      <c r="Z268" s="40">
        <v>3.7</v>
      </c>
      <c r="AA268" s="36">
        <v>3</v>
      </c>
      <c r="AB268" s="36">
        <v>7</v>
      </c>
      <c r="AC268" s="36">
        <v>90</v>
      </c>
      <c r="AD268" s="40">
        <v>8.6</v>
      </c>
      <c r="AE268" s="47">
        <v>795</v>
      </c>
      <c r="AF268" s="37">
        <v>762</v>
      </c>
      <c r="AG268" s="46">
        <f t="shared" si="19"/>
        <v>0.958490566037736</v>
      </c>
      <c r="AH268" s="36" t="s">
        <v>114</v>
      </c>
    </row>
    <row r="269" customHeight="1" spans="1:34">
      <c r="A269" s="31">
        <v>268</v>
      </c>
      <c r="B269" s="36" t="s">
        <v>115</v>
      </c>
      <c r="C269" s="37" t="s">
        <v>113</v>
      </c>
      <c r="D269" s="38">
        <v>53</v>
      </c>
      <c r="E269" s="38">
        <v>7.32</v>
      </c>
      <c r="F269" s="36" t="s">
        <v>102</v>
      </c>
      <c r="G269" s="38">
        <v>17.037037037037</v>
      </c>
      <c r="H269" s="38">
        <v>105615.204187978</v>
      </c>
      <c r="I269" s="36" t="s">
        <v>96</v>
      </c>
      <c r="J269" s="38">
        <v>2263.37448559671</v>
      </c>
      <c r="K269" s="36" t="s">
        <v>96</v>
      </c>
      <c r="L269" s="39">
        <v>0.480219472160812</v>
      </c>
      <c r="M269" s="39">
        <v>-0.198887431573131</v>
      </c>
      <c r="N269" s="39">
        <v>0.484677113575808</v>
      </c>
      <c r="O269" s="39">
        <v>-0.68356454514894</v>
      </c>
      <c r="P269" s="36"/>
      <c r="Q269" s="39">
        <v>0.484677113575808</v>
      </c>
      <c r="R269" s="36"/>
      <c r="S269" s="40">
        <v>42.2</v>
      </c>
      <c r="T269" s="40">
        <v>1.5</v>
      </c>
      <c r="U269" s="41">
        <v>0.5</v>
      </c>
      <c r="V269" s="40">
        <f t="shared" si="16"/>
        <v>28.1333333333333</v>
      </c>
      <c r="W269" s="40">
        <f t="shared" si="17"/>
        <v>84.4</v>
      </c>
      <c r="X269" s="40">
        <f t="shared" si="18"/>
        <v>3</v>
      </c>
      <c r="Y269" s="38">
        <v>-14.5679012345679</v>
      </c>
      <c r="Z269" s="40">
        <v>3.7</v>
      </c>
      <c r="AA269" s="36">
        <v>3</v>
      </c>
      <c r="AB269" s="36">
        <v>7</v>
      </c>
      <c r="AC269" s="36">
        <v>90</v>
      </c>
      <c r="AD269" s="40">
        <v>8.6</v>
      </c>
      <c r="AE269" s="47">
        <v>795</v>
      </c>
      <c r="AF269" s="37">
        <v>762</v>
      </c>
      <c r="AG269" s="46">
        <f t="shared" si="19"/>
        <v>0.958490566037736</v>
      </c>
      <c r="AH269" s="36" t="s">
        <v>114</v>
      </c>
    </row>
    <row r="270" customHeight="1" spans="1:34">
      <c r="A270" s="31">
        <v>269</v>
      </c>
      <c r="B270" s="36" t="s">
        <v>115</v>
      </c>
      <c r="C270" s="37" t="s">
        <v>113</v>
      </c>
      <c r="D270" s="38">
        <v>53</v>
      </c>
      <c r="E270" s="38">
        <v>7.32</v>
      </c>
      <c r="F270" s="36" t="s">
        <v>102</v>
      </c>
      <c r="G270" s="38">
        <v>14.4444444444444</v>
      </c>
      <c r="H270" s="38">
        <v>74406.4834138585</v>
      </c>
      <c r="I270" s="36" t="s">
        <v>96</v>
      </c>
      <c r="J270" s="38">
        <v>6666.66666666667</v>
      </c>
      <c r="K270" s="36" t="s">
        <v>96</v>
      </c>
      <c r="L270" s="39">
        <v>0.119832975917966</v>
      </c>
      <c r="M270" s="39">
        <v>0.881375718426781</v>
      </c>
      <c r="N270" s="39">
        <v>0.134417854316548</v>
      </c>
      <c r="O270" s="39">
        <v>0.746957864110233</v>
      </c>
      <c r="P270" s="36"/>
      <c r="Q270" s="39">
        <v>0.134417854316548</v>
      </c>
      <c r="R270" s="36"/>
      <c r="S270" s="40">
        <v>42.2</v>
      </c>
      <c r="T270" s="40">
        <v>1.5</v>
      </c>
      <c r="U270" s="41">
        <v>0.5</v>
      </c>
      <c r="V270" s="40">
        <f t="shared" si="16"/>
        <v>28.1333333333333</v>
      </c>
      <c r="W270" s="40">
        <f t="shared" si="17"/>
        <v>84.4</v>
      </c>
      <c r="X270" s="40">
        <f t="shared" si="18"/>
        <v>3</v>
      </c>
      <c r="Y270" s="38">
        <v>-12.0987654320988</v>
      </c>
      <c r="Z270" s="40">
        <v>3.7</v>
      </c>
      <c r="AA270" s="36">
        <v>3</v>
      </c>
      <c r="AB270" s="36">
        <v>7</v>
      </c>
      <c r="AC270" s="36">
        <v>90</v>
      </c>
      <c r="AD270" s="40">
        <v>8.6</v>
      </c>
      <c r="AE270" s="47">
        <v>795</v>
      </c>
      <c r="AF270" s="37">
        <v>762</v>
      </c>
      <c r="AG270" s="46">
        <f t="shared" si="19"/>
        <v>0.958490566037736</v>
      </c>
      <c r="AH270" s="36" t="s">
        <v>114</v>
      </c>
    </row>
    <row r="271" customHeight="1" spans="1:34">
      <c r="A271" s="31">
        <v>270</v>
      </c>
      <c r="B271" s="36" t="s">
        <v>115</v>
      </c>
      <c r="C271" s="37" t="s">
        <v>113</v>
      </c>
      <c r="D271" s="38">
        <v>53</v>
      </c>
      <c r="E271" s="38">
        <v>7.32</v>
      </c>
      <c r="F271" s="36" t="s">
        <v>102</v>
      </c>
      <c r="G271" s="38">
        <v>20.1234567901235</v>
      </c>
      <c r="H271" s="38">
        <v>160256.819231638</v>
      </c>
      <c r="I271" s="36" t="s">
        <v>96</v>
      </c>
      <c r="J271" s="38">
        <v>15679.012345679</v>
      </c>
      <c r="K271" s="36" t="s">
        <v>96</v>
      </c>
      <c r="L271" s="39">
        <v>0.900943153228859</v>
      </c>
      <c r="M271" s="39">
        <v>1.7365787583211</v>
      </c>
      <c r="N271" s="39">
        <v>0.90165242221778</v>
      </c>
      <c r="O271" s="39">
        <v>0.834926336103317</v>
      </c>
      <c r="P271" s="36"/>
      <c r="Q271" s="39">
        <v>0.90165242221778</v>
      </c>
      <c r="R271" s="36"/>
      <c r="S271" s="40">
        <v>42.2</v>
      </c>
      <c r="T271" s="40">
        <v>1.5</v>
      </c>
      <c r="U271" s="41">
        <v>0.5</v>
      </c>
      <c r="V271" s="40">
        <f t="shared" si="16"/>
        <v>28.1333333333333</v>
      </c>
      <c r="W271" s="40">
        <f t="shared" si="17"/>
        <v>84.4</v>
      </c>
      <c r="X271" s="40">
        <f t="shared" si="18"/>
        <v>3</v>
      </c>
      <c r="Y271" s="38">
        <v>-12.962962962963</v>
      </c>
      <c r="Z271" s="40">
        <v>3.7</v>
      </c>
      <c r="AA271" s="36">
        <v>3</v>
      </c>
      <c r="AB271" s="36">
        <v>7</v>
      </c>
      <c r="AC271" s="36">
        <v>90</v>
      </c>
      <c r="AD271" s="40">
        <v>8.6</v>
      </c>
      <c r="AE271" s="47">
        <v>795</v>
      </c>
      <c r="AF271" s="37">
        <v>762</v>
      </c>
      <c r="AG271" s="46">
        <f t="shared" si="19"/>
        <v>0.958490566037736</v>
      </c>
      <c r="AH271" s="36" t="s">
        <v>114</v>
      </c>
    </row>
    <row r="272" customHeight="1" spans="1:34">
      <c r="A272" s="31">
        <v>271</v>
      </c>
      <c r="B272" s="36" t="s">
        <v>115</v>
      </c>
      <c r="C272" s="37" t="s">
        <v>113</v>
      </c>
      <c r="D272" s="38">
        <v>53</v>
      </c>
      <c r="E272" s="38">
        <v>7.32</v>
      </c>
      <c r="F272" s="36" t="s">
        <v>102</v>
      </c>
      <c r="G272" s="38">
        <v>14.6913580246914</v>
      </c>
      <c r="H272" s="38">
        <v>76930.399107894</v>
      </c>
      <c r="I272" s="36" t="s">
        <v>96</v>
      </c>
      <c r="J272" s="38">
        <v>2345.67901234568</v>
      </c>
      <c r="K272" s="36" t="s">
        <v>96</v>
      </c>
      <c r="L272" s="39">
        <v>0.154435200742213</v>
      </c>
      <c r="M272" s="39">
        <v>-0.163169348971053</v>
      </c>
      <c r="N272" s="39">
        <v>0.167775879007908</v>
      </c>
      <c r="O272" s="39">
        <v>-0.330945227978961</v>
      </c>
      <c r="P272" s="36"/>
      <c r="Q272" s="39">
        <v>0.167775879007908</v>
      </c>
      <c r="R272" s="36"/>
      <c r="S272" s="40">
        <v>42.2</v>
      </c>
      <c r="T272" s="40">
        <v>1.5</v>
      </c>
      <c r="U272" s="41">
        <v>0.5</v>
      </c>
      <c r="V272" s="40">
        <f t="shared" si="16"/>
        <v>28.1333333333333</v>
      </c>
      <c r="W272" s="40">
        <f t="shared" si="17"/>
        <v>84.4</v>
      </c>
      <c r="X272" s="40">
        <f t="shared" si="18"/>
        <v>3</v>
      </c>
      <c r="Y272" s="38">
        <v>-12.2222222222222</v>
      </c>
      <c r="Z272" s="40">
        <v>3.7</v>
      </c>
      <c r="AA272" s="36">
        <v>3</v>
      </c>
      <c r="AB272" s="36">
        <v>7</v>
      </c>
      <c r="AC272" s="36">
        <v>90</v>
      </c>
      <c r="AD272" s="40">
        <v>8.6</v>
      </c>
      <c r="AE272" s="47">
        <v>795</v>
      </c>
      <c r="AF272" s="37">
        <v>762</v>
      </c>
      <c r="AG272" s="46">
        <f t="shared" si="19"/>
        <v>0.958490566037736</v>
      </c>
      <c r="AH272" s="36" t="s">
        <v>114</v>
      </c>
    </row>
    <row r="273" customHeight="1" spans="1:34">
      <c r="A273" s="31">
        <v>272</v>
      </c>
      <c r="B273" s="36" t="s">
        <v>115</v>
      </c>
      <c r="C273" s="37" t="s">
        <v>113</v>
      </c>
      <c r="D273" s="38">
        <v>53</v>
      </c>
      <c r="E273" s="38">
        <v>7.32</v>
      </c>
      <c r="F273" s="36" t="s">
        <v>102</v>
      </c>
      <c r="G273" s="38">
        <v>19.1358024691358</v>
      </c>
      <c r="H273" s="38">
        <v>140238.640972237</v>
      </c>
      <c r="I273" s="36" t="s">
        <v>96</v>
      </c>
      <c r="J273" s="38">
        <v>2427.98353909465</v>
      </c>
      <c r="K273" s="36" t="s">
        <v>96</v>
      </c>
      <c r="L273" s="39">
        <v>0.76727830066158</v>
      </c>
      <c r="M273" s="39">
        <v>-0.128683172899884</v>
      </c>
      <c r="N273" s="39">
        <v>0.768220323452351</v>
      </c>
      <c r="O273" s="39">
        <v>-0.896903496352235</v>
      </c>
      <c r="P273" s="36"/>
      <c r="Q273" s="39">
        <v>0.768220323452351</v>
      </c>
      <c r="R273" s="36"/>
      <c r="S273" s="40">
        <v>42.2</v>
      </c>
      <c r="T273" s="40">
        <v>1.5</v>
      </c>
      <c r="U273" s="41">
        <v>0.5</v>
      </c>
      <c r="V273" s="40">
        <f t="shared" si="16"/>
        <v>28.1333333333333</v>
      </c>
      <c r="W273" s="40">
        <f t="shared" si="17"/>
        <v>84.4</v>
      </c>
      <c r="X273" s="40">
        <f t="shared" si="18"/>
        <v>3</v>
      </c>
      <c r="Y273" s="38">
        <v>-18.8888888888889</v>
      </c>
      <c r="Z273" s="40">
        <v>3.7</v>
      </c>
      <c r="AA273" s="36">
        <v>3</v>
      </c>
      <c r="AB273" s="36">
        <v>7</v>
      </c>
      <c r="AC273" s="36">
        <v>90</v>
      </c>
      <c r="AD273" s="40">
        <v>8.6</v>
      </c>
      <c r="AE273" s="47">
        <v>795</v>
      </c>
      <c r="AF273" s="37">
        <v>762</v>
      </c>
      <c r="AG273" s="46">
        <f t="shared" si="19"/>
        <v>0.958490566037736</v>
      </c>
      <c r="AH273" s="36" t="s">
        <v>114</v>
      </c>
    </row>
    <row r="274" customHeight="1" spans="1:34">
      <c r="A274" s="31">
        <v>273</v>
      </c>
      <c r="B274" s="36" t="s">
        <v>115</v>
      </c>
      <c r="C274" s="37" t="s">
        <v>113</v>
      </c>
      <c r="D274" s="38">
        <v>53</v>
      </c>
      <c r="E274" s="38">
        <v>7.32</v>
      </c>
      <c r="F274" s="36" t="s">
        <v>102</v>
      </c>
      <c r="G274" s="38">
        <v>15.8024691358025</v>
      </c>
      <c r="H274" s="38">
        <v>89390.3036944991</v>
      </c>
      <c r="I274" s="36" t="s">
        <v>96</v>
      </c>
      <c r="J274" s="38">
        <v>1893.00411522634</v>
      </c>
      <c r="K274" s="36" t="s">
        <v>96</v>
      </c>
      <c r="L274" s="39">
        <v>0.309413403371288</v>
      </c>
      <c r="M274" s="39">
        <v>-0.377579220316507</v>
      </c>
      <c r="N274" s="39">
        <v>0.317886990119019</v>
      </c>
      <c r="O274" s="39">
        <v>-0.695466210435526</v>
      </c>
      <c r="P274" s="36"/>
      <c r="Q274" s="39">
        <v>0.317886990119019</v>
      </c>
      <c r="R274" s="36"/>
      <c r="S274" s="40">
        <v>42.2</v>
      </c>
      <c r="T274" s="40">
        <v>1.5</v>
      </c>
      <c r="U274" s="41">
        <v>0.5</v>
      </c>
      <c r="V274" s="40">
        <f t="shared" si="16"/>
        <v>28.1333333333333</v>
      </c>
      <c r="W274" s="40">
        <f t="shared" si="17"/>
        <v>84.4</v>
      </c>
      <c r="X274" s="40">
        <f t="shared" si="18"/>
        <v>3</v>
      </c>
      <c r="Y274" s="38">
        <v>-12.2222222222222</v>
      </c>
      <c r="Z274" s="40">
        <v>3.7</v>
      </c>
      <c r="AA274" s="36">
        <v>3</v>
      </c>
      <c r="AB274" s="36">
        <v>7</v>
      </c>
      <c r="AC274" s="36">
        <v>90</v>
      </c>
      <c r="AD274" s="40">
        <v>8.6</v>
      </c>
      <c r="AE274" s="47">
        <v>795</v>
      </c>
      <c r="AF274" s="37">
        <v>762</v>
      </c>
      <c r="AG274" s="46">
        <f t="shared" si="19"/>
        <v>0.958490566037736</v>
      </c>
      <c r="AH274" s="36" t="s">
        <v>114</v>
      </c>
    </row>
    <row r="275" customHeight="1" spans="1:34">
      <c r="A275" s="31">
        <v>274</v>
      </c>
      <c r="B275" s="36" t="s">
        <v>115</v>
      </c>
      <c r="C275" s="37" t="s">
        <v>113</v>
      </c>
      <c r="D275" s="38">
        <v>53</v>
      </c>
      <c r="E275" s="38">
        <v>7.32</v>
      </c>
      <c r="F275" s="36" t="s">
        <v>102</v>
      </c>
      <c r="G275" s="38">
        <v>14.6913580246914</v>
      </c>
      <c r="H275" s="38">
        <v>76930.399107894</v>
      </c>
      <c r="I275" s="36" t="s">
        <v>96</v>
      </c>
      <c r="J275" s="38">
        <v>1069.95884773663</v>
      </c>
      <c r="K275" s="36" t="s">
        <v>96</v>
      </c>
      <c r="L275" s="39">
        <v>0.154435200742213</v>
      </c>
      <c r="M275" s="39">
        <v>-0.948124078784117</v>
      </c>
      <c r="N275" s="39">
        <v>0.167775879007908</v>
      </c>
      <c r="O275" s="39">
        <v>-1.11589995779202</v>
      </c>
      <c r="P275" s="36"/>
      <c r="Q275" s="39">
        <v>0.167775879007908</v>
      </c>
      <c r="R275" s="36"/>
      <c r="S275" s="40">
        <v>42.2</v>
      </c>
      <c r="T275" s="40">
        <v>1.5</v>
      </c>
      <c r="U275" s="41">
        <v>0.5</v>
      </c>
      <c r="V275" s="40">
        <f t="shared" si="16"/>
        <v>28.1333333333333</v>
      </c>
      <c r="W275" s="40">
        <f t="shared" si="17"/>
        <v>84.4</v>
      </c>
      <c r="X275" s="40">
        <f t="shared" si="18"/>
        <v>3</v>
      </c>
      <c r="Y275" s="38">
        <v>-11.6049382716049</v>
      </c>
      <c r="Z275" s="40">
        <v>3.7</v>
      </c>
      <c r="AA275" s="36">
        <v>3</v>
      </c>
      <c r="AB275" s="36">
        <v>7</v>
      </c>
      <c r="AC275" s="36">
        <v>90</v>
      </c>
      <c r="AD275" s="40">
        <v>8.6</v>
      </c>
      <c r="AE275" s="47">
        <v>795</v>
      </c>
      <c r="AF275" s="37">
        <v>762</v>
      </c>
      <c r="AG275" s="46">
        <f t="shared" si="19"/>
        <v>0.958490566037736</v>
      </c>
      <c r="AH275" s="36" t="s">
        <v>114</v>
      </c>
    </row>
    <row r="276" customHeight="1" spans="1:34">
      <c r="A276" s="31">
        <v>275</v>
      </c>
      <c r="B276" s="36" t="s">
        <v>115</v>
      </c>
      <c r="C276" s="37" t="s">
        <v>113</v>
      </c>
      <c r="D276" s="38">
        <v>53</v>
      </c>
      <c r="E276" s="38">
        <v>7.32</v>
      </c>
      <c r="F276" s="36" t="s">
        <v>102</v>
      </c>
      <c r="G276" s="38">
        <v>16.5432098765432</v>
      </c>
      <c r="H276" s="38">
        <v>98798.8821657799</v>
      </c>
      <c r="I276" s="36" t="s">
        <v>96</v>
      </c>
      <c r="J276" s="38">
        <v>0.416666666666667</v>
      </c>
      <c r="K276" s="36" t="s">
        <v>96</v>
      </c>
      <c r="L276" s="39">
        <v>0.412071743960837</v>
      </c>
      <c r="M276" s="39">
        <v>-8.79896828279514</v>
      </c>
      <c r="N276" s="39">
        <v>0.417961064193092</v>
      </c>
      <c r="O276" s="39">
        <v>-9.21692934698823</v>
      </c>
      <c r="P276" s="36"/>
      <c r="Q276" s="39">
        <v>0.417961064193092</v>
      </c>
      <c r="R276" s="36"/>
      <c r="S276" s="40">
        <v>42.2</v>
      </c>
      <c r="T276" s="40">
        <v>1.5</v>
      </c>
      <c r="U276" s="41">
        <v>0.5</v>
      </c>
      <c r="V276" s="40">
        <f t="shared" si="16"/>
        <v>28.1333333333333</v>
      </c>
      <c r="W276" s="40">
        <f t="shared" si="17"/>
        <v>84.4</v>
      </c>
      <c r="X276" s="40">
        <f t="shared" si="18"/>
        <v>3</v>
      </c>
      <c r="Y276" s="38">
        <v>-9.13580246913579</v>
      </c>
      <c r="Z276" s="40">
        <v>3.7</v>
      </c>
      <c r="AA276" s="36">
        <v>3</v>
      </c>
      <c r="AB276" s="36">
        <v>7</v>
      </c>
      <c r="AC276" s="36">
        <v>90</v>
      </c>
      <c r="AD276" s="40">
        <v>8.6</v>
      </c>
      <c r="AE276" s="47">
        <v>795</v>
      </c>
      <c r="AF276" s="37">
        <v>762</v>
      </c>
      <c r="AG276" s="46">
        <f t="shared" si="19"/>
        <v>0.958490566037736</v>
      </c>
      <c r="AH276" s="36" t="s">
        <v>114</v>
      </c>
    </row>
    <row r="277" customHeight="1" spans="1:34">
      <c r="A277" s="31">
        <v>276</v>
      </c>
      <c r="B277" s="36" t="s">
        <v>115</v>
      </c>
      <c r="C277" s="37" t="s">
        <v>113</v>
      </c>
      <c r="D277" s="38">
        <v>53</v>
      </c>
      <c r="E277" s="38">
        <v>7.32</v>
      </c>
      <c r="F277" s="36" t="s">
        <v>102</v>
      </c>
      <c r="G277" s="38">
        <v>16.1728395061728</v>
      </c>
      <c r="H277" s="38">
        <v>93976.9231326291</v>
      </c>
      <c r="I277" s="36" t="s">
        <v>96</v>
      </c>
      <c r="J277" s="38">
        <v>2469.13580246914</v>
      </c>
      <c r="K277" s="36" t="s">
        <v>96</v>
      </c>
      <c r="L277" s="39">
        <v>0.360808281592348</v>
      </c>
      <c r="M277" s="39">
        <v>-0.111876054583501</v>
      </c>
      <c r="N277" s="39">
        <v>0.367924027156054</v>
      </c>
      <c r="O277" s="39">
        <v>-0.479800081739555</v>
      </c>
      <c r="P277" s="36"/>
      <c r="Q277" s="39">
        <v>0.367924027156054</v>
      </c>
      <c r="R277" s="36"/>
      <c r="S277" s="40">
        <v>42.2</v>
      </c>
      <c r="T277" s="40">
        <v>1.5</v>
      </c>
      <c r="U277" s="41">
        <v>0.5</v>
      </c>
      <c r="V277" s="40">
        <f t="shared" si="16"/>
        <v>28.1333333333333</v>
      </c>
      <c r="W277" s="40">
        <f t="shared" si="17"/>
        <v>84.4</v>
      </c>
      <c r="X277" s="40">
        <f t="shared" si="18"/>
        <v>3</v>
      </c>
      <c r="Y277" s="38">
        <v>-14.4444444444444</v>
      </c>
      <c r="Z277" s="40">
        <v>3.7</v>
      </c>
      <c r="AA277" s="36">
        <v>3</v>
      </c>
      <c r="AB277" s="36">
        <v>7</v>
      </c>
      <c r="AC277" s="36">
        <v>90</v>
      </c>
      <c r="AD277" s="40">
        <v>8.6</v>
      </c>
      <c r="AE277" s="47">
        <v>795</v>
      </c>
      <c r="AF277" s="37">
        <v>762</v>
      </c>
      <c r="AG277" s="46">
        <f t="shared" si="19"/>
        <v>0.958490566037736</v>
      </c>
      <c r="AH277" s="36" t="s">
        <v>114</v>
      </c>
    </row>
    <row r="278" customHeight="1" spans="1:34">
      <c r="A278" s="31">
        <v>277</v>
      </c>
      <c r="B278" s="36" t="s">
        <v>115</v>
      </c>
      <c r="C278" s="37" t="s">
        <v>113</v>
      </c>
      <c r="D278" s="38">
        <v>53</v>
      </c>
      <c r="E278" s="38">
        <v>7.32</v>
      </c>
      <c r="F278" s="36" t="s">
        <v>102</v>
      </c>
      <c r="G278" s="38">
        <v>14.1975308641975</v>
      </c>
      <c r="H278" s="38">
        <v>71965.3717934334</v>
      </c>
      <c r="I278" s="36" t="s">
        <v>96</v>
      </c>
      <c r="J278" s="38">
        <v>3004.11522633745</v>
      </c>
      <c r="K278" s="36" t="s">
        <v>96</v>
      </c>
      <c r="L278" s="39">
        <v>0.0851712847103627</v>
      </c>
      <c r="M278" s="39">
        <v>0.0842388243427883</v>
      </c>
      <c r="N278" s="39">
        <v>0.101059829625189</v>
      </c>
      <c r="O278" s="39">
        <v>-0.0168210052824009</v>
      </c>
      <c r="P278" s="36"/>
      <c r="Q278" s="39">
        <v>0.101059829625189</v>
      </c>
      <c r="R278" s="36"/>
      <c r="S278" s="40">
        <v>42.2</v>
      </c>
      <c r="T278" s="40">
        <v>1.5</v>
      </c>
      <c r="U278" s="41">
        <v>0.5</v>
      </c>
      <c r="V278" s="40">
        <f t="shared" si="16"/>
        <v>28.1333333333333</v>
      </c>
      <c r="W278" s="40">
        <f t="shared" si="17"/>
        <v>84.4</v>
      </c>
      <c r="X278" s="40">
        <f t="shared" si="18"/>
        <v>3</v>
      </c>
      <c r="Y278" s="38">
        <v>-10.3703703703704</v>
      </c>
      <c r="Z278" s="40">
        <v>3.7</v>
      </c>
      <c r="AA278" s="36">
        <v>3</v>
      </c>
      <c r="AB278" s="36">
        <v>7</v>
      </c>
      <c r="AC278" s="36">
        <v>90</v>
      </c>
      <c r="AD278" s="40">
        <v>8.6</v>
      </c>
      <c r="AE278" s="47">
        <v>795</v>
      </c>
      <c r="AF278" s="37">
        <v>762</v>
      </c>
      <c r="AG278" s="46">
        <f t="shared" si="19"/>
        <v>0.958490566037736</v>
      </c>
      <c r="AH278" s="36" t="s">
        <v>114</v>
      </c>
    </row>
    <row r="279" customHeight="1" spans="1:34">
      <c r="A279" s="31">
        <v>278</v>
      </c>
      <c r="B279" s="36" t="s">
        <v>115</v>
      </c>
      <c r="C279" s="37" t="s">
        <v>113</v>
      </c>
      <c r="D279" s="38">
        <v>53</v>
      </c>
      <c r="E279" s="38">
        <v>7.32</v>
      </c>
      <c r="F279" s="36" t="s">
        <v>102</v>
      </c>
      <c r="G279" s="38">
        <v>10.7407407407407</v>
      </c>
      <c r="H279" s="38">
        <v>45113.1018211157</v>
      </c>
      <c r="I279" s="36" t="s">
        <v>96</v>
      </c>
      <c r="J279" s="38">
        <v>3333.33333333333</v>
      </c>
      <c r="K279" s="36" t="s">
        <v>96</v>
      </c>
      <c r="L279" s="39">
        <v>-0.406423253402593</v>
      </c>
      <c r="M279" s="39">
        <v>0.188228537866834</v>
      </c>
      <c r="N279" s="39">
        <v>-0.365952516053819</v>
      </c>
      <c r="O279" s="39">
        <v>0.554181053920654</v>
      </c>
      <c r="P279" s="36"/>
      <c r="Q279" s="39">
        <v>-0.365952516053819</v>
      </c>
      <c r="R279" s="36"/>
      <c r="S279" s="40">
        <v>42.2</v>
      </c>
      <c r="T279" s="40">
        <v>1.5</v>
      </c>
      <c r="U279" s="41">
        <v>0.5</v>
      </c>
      <c r="V279" s="40">
        <f t="shared" si="16"/>
        <v>28.1333333333333</v>
      </c>
      <c r="W279" s="40">
        <f t="shared" si="17"/>
        <v>84.4</v>
      </c>
      <c r="X279" s="40">
        <f t="shared" si="18"/>
        <v>3</v>
      </c>
      <c r="Y279" s="38">
        <v>-9.25925925925926</v>
      </c>
      <c r="Z279" s="40">
        <v>3.7</v>
      </c>
      <c r="AA279" s="36">
        <v>3</v>
      </c>
      <c r="AB279" s="36">
        <v>7</v>
      </c>
      <c r="AC279" s="36">
        <v>90</v>
      </c>
      <c r="AD279" s="40">
        <v>8.6</v>
      </c>
      <c r="AE279" s="47">
        <v>795</v>
      </c>
      <c r="AF279" s="37">
        <v>762</v>
      </c>
      <c r="AG279" s="46">
        <f t="shared" si="19"/>
        <v>0.958490566037736</v>
      </c>
      <c r="AH279" s="36" t="s">
        <v>114</v>
      </c>
    </row>
    <row r="280" customHeight="1" spans="1:34">
      <c r="A280" s="31">
        <v>279</v>
      </c>
      <c r="B280" s="36" t="s">
        <v>115</v>
      </c>
      <c r="C280" s="37" t="s">
        <v>113</v>
      </c>
      <c r="D280" s="38">
        <v>53</v>
      </c>
      <c r="E280" s="38">
        <v>7.32</v>
      </c>
      <c r="F280" s="36" t="s">
        <v>102</v>
      </c>
      <c r="G280" s="38">
        <v>10.9876543209877</v>
      </c>
      <c r="H280" s="38">
        <v>46643.3672021526</v>
      </c>
      <c r="I280" s="36" t="s">
        <v>96</v>
      </c>
      <c r="J280" s="38">
        <v>41.1522633744852</v>
      </c>
      <c r="K280" s="36" t="s">
        <v>96</v>
      </c>
      <c r="L280" s="39">
        <v>-0.370912679424265</v>
      </c>
      <c r="M280" s="39">
        <v>-4.20622061680561</v>
      </c>
      <c r="N280" s="39">
        <v>-0.332594491362463</v>
      </c>
      <c r="O280" s="39">
        <v>-3.87362612544315</v>
      </c>
      <c r="P280" s="36"/>
      <c r="Q280" s="39">
        <v>-0.332594491362463</v>
      </c>
      <c r="R280" s="36"/>
      <c r="S280" s="40">
        <v>42.2</v>
      </c>
      <c r="T280" s="40">
        <v>1.5</v>
      </c>
      <c r="U280" s="41">
        <v>0.5</v>
      </c>
      <c r="V280" s="40">
        <f t="shared" si="16"/>
        <v>28.1333333333333</v>
      </c>
      <c r="W280" s="40">
        <f t="shared" si="17"/>
        <v>84.4</v>
      </c>
      <c r="X280" s="40">
        <f t="shared" si="18"/>
        <v>3</v>
      </c>
      <c r="Y280" s="38">
        <v>-10.6172839506173</v>
      </c>
      <c r="Z280" s="40">
        <v>3.7</v>
      </c>
      <c r="AA280" s="36">
        <v>3</v>
      </c>
      <c r="AB280" s="36">
        <v>7</v>
      </c>
      <c r="AC280" s="36">
        <v>90</v>
      </c>
      <c r="AD280" s="40">
        <v>8.6</v>
      </c>
      <c r="AE280" s="47">
        <v>795</v>
      </c>
      <c r="AF280" s="37">
        <v>762</v>
      </c>
      <c r="AG280" s="46">
        <f t="shared" si="19"/>
        <v>0.958490566037736</v>
      </c>
      <c r="AH280" s="36" t="s">
        <v>114</v>
      </c>
    </row>
    <row r="281" customHeight="1" spans="1:34">
      <c r="A281" s="31">
        <v>280</v>
      </c>
      <c r="B281" s="36" t="s">
        <v>115</v>
      </c>
      <c r="C281" s="37" t="s">
        <v>113</v>
      </c>
      <c r="D281" s="38">
        <v>53</v>
      </c>
      <c r="E281" s="38">
        <v>7.32</v>
      </c>
      <c r="F281" s="36" t="s">
        <v>102</v>
      </c>
      <c r="G281" s="38">
        <v>5.06172839506173</v>
      </c>
      <c r="H281" s="38">
        <v>20945.7998635846</v>
      </c>
      <c r="I281" s="36" t="s">
        <v>96</v>
      </c>
      <c r="J281" s="38">
        <v>946.502057613168</v>
      </c>
      <c r="K281" s="36" t="s">
        <v>96</v>
      </c>
      <c r="L281" s="39">
        <v>-1.24056313239314</v>
      </c>
      <c r="M281" s="39">
        <v>-1.07072640087645</v>
      </c>
      <c r="N281" s="39">
        <v>-1.13318708395505</v>
      </c>
      <c r="O281" s="39">
        <v>0.0624606830785996</v>
      </c>
      <c r="P281" s="36"/>
      <c r="Q281" s="39">
        <v>-1.13318708395505</v>
      </c>
      <c r="R281" s="36"/>
      <c r="S281" s="40">
        <v>42.2</v>
      </c>
      <c r="T281" s="40">
        <v>1.5</v>
      </c>
      <c r="U281" s="41">
        <v>0.5</v>
      </c>
      <c r="V281" s="40">
        <f t="shared" si="16"/>
        <v>28.1333333333333</v>
      </c>
      <c r="W281" s="40">
        <f t="shared" si="17"/>
        <v>84.4</v>
      </c>
      <c r="X281" s="40">
        <f t="shared" si="18"/>
        <v>3</v>
      </c>
      <c r="Y281" s="38">
        <v>-12.962962962963</v>
      </c>
      <c r="Z281" s="40">
        <v>3.7</v>
      </c>
      <c r="AA281" s="36">
        <v>3</v>
      </c>
      <c r="AB281" s="36">
        <v>7</v>
      </c>
      <c r="AC281" s="36">
        <v>90</v>
      </c>
      <c r="AD281" s="40">
        <v>8.6</v>
      </c>
      <c r="AE281" s="47">
        <v>795</v>
      </c>
      <c r="AF281" s="37">
        <v>762</v>
      </c>
      <c r="AG281" s="46">
        <f t="shared" si="19"/>
        <v>0.958490566037736</v>
      </c>
      <c r="AH281" s="36" t="s">
        <v>114</v>
      </c>
    </row>
    <row r="282" customHeight="1" spans="1:34">
      <c r="A282" s="31">
        <v>281</v>
      </c>
      <c r="B282" s="36" t="s">
        <v>115</v>
      </c>
      <c r="C282" s="37" t="s">
        <v>113</v>
      </c>
      <c r="D282" s="38">
        <v>53</v>
      </c>
      <c r="E282" s="38">
        <v>7.32</v>
      </c>
      <c r="F282" s="36" t="s">
        <v>102</v>
      </c>
      <c r="G282" s="38">
        <v>6.54320987654322</v>
      </c>
      <c r="H282" s="38">
        <v>25587.0481182716</v>
      </c>
      <c r="I282" s="36" t="s">
        <v>96</v>
      </c>
      <c r="J282" s="38">
        <v>2222.22222222222</v>
      </c>
      <c r="K282" s="36" t="s">
        <v>96</v>
      </c>
      <c r="L282" s="39">
        <v>-1.01969573996088</v>
      </c>
      <c r="M282" s="39">
        <v>-0.21723657024133</v>
      </c>
      <c r="N282" s="39">
        <v>-0.933038935806908</v>
      </c>
      <c r="O282" s="39">
        <v>0.715802365565578</v>
      </c>
      <c r="P282" s="36"/>
      <c r="Q282" s="39">
        <v>-0.933038935806908</v>
      </c>
      <c r="R282" s="36"/>
      <c r="S282" s="40">
        <v>42.2</v>
      </c>
      <c r="T282" s="40">
        <v>1.5</v>
      </c>
      <c r="U282" s="41">
        <v>0.5</v>
      </c>
      <c r="V282" s="40">
        <f t="shared" si="16"/>
        <v>28.1333333333333</v>
      </c>
      <c r="W282" s="40">
        <f t="shared" si="17"/>
        <v>84.4</v>
      </c>
      <c r="X282" s="40">
        <f t="shared" si="18"/>
        <v>3</v>
      </c>
      <c r="Y282" s="38">
        <v>-5.06172839506173</v>
      </c>
      <c r="Z282" s="40">
        <v>3.7</v>
      </c>
      <c r="AA282" s="36">
        <v>3</v>
      </c>
      <c r="AB282" s="36">
        <v>7</v>
      </c>
      <c r="AC282" s="36">
        <v>90</v>
      </c>
      <c r="AD282" s="40">
        <v>8.6</v>
      </c>
      <c r="AE282" s="47">
        <v>795</v>
      </c>
      <c r="AF282" s="37">
        <v>762</v>
      </c>
      <c r="AG282" s="46">
        <f t="shared" si="19"/>
        <v>0.958490566037736</v>
      </c>
      <c r="AH282" s="36" t="s">
        <v>114</v>
      </c>
    </row>
    <row r="283" customHeight="1" spans="1:34">
      <c r="A283" s="31">
        <v>282</v>
      </c>
      <c r="B283" s="36" t="s">
        <v>115</v>
      </c>
      <c r="C283" s="37" t="s">
        <v>113</v>
      </c>
      <c r="D283" s="38">
        <v>53</v>
      </c>
      <c r="E283" s="38">
        <v>7.32</v>
      </c>
      <c r="F283" s="36" t="s">
        <v>102</v>
      </c>
      <c r="G283" s="38">
        <v>3.70370370370371</v>
      </c>
      <c r="H283" s="38">
        <v>17434.8139085214</v>
      </c>
      <c r="I283" s="36" t="s">
        <v>96</v>
      </c>
      <c r="J283" s="38">
        <v>2304.52674897119</v>
      </c>
      <c r="K283" s="36" t="s">
        <v>96</v>
      </c>
      <c r="L283" s="39">
        <v>-1.44510142593959</v>
      </c>
      <c r="M283" s="39">
        <v>-0.180868926070456</v>
      </c>
      <c r="N283" s="39">
        <v>-1.31665621975753</v>
      </c>
      <c r="O283" s="39">
        <v>1.13578729368707</v>
      </c>
      <c r="P283" s="36"/>
      <c r="Q283" s="39">
        <v>-1.31665621975753</v>
      </c>
      <c r="R283" s="36"/>
      <c r="S283" s="40">
        <v>42.2</v>
      </c>
      <c r="T283" s="40">
        <v>1.5</v>
      </c>
      <c r="U283" s="41">
        <v>0.5</v>
      </c>
      <c r="V283" s="40">
        <f t="shared" si="16"/>
        <v>28.1333333333333</v>
      </c>
      <c r="W283" s="40">
        <f t="shared" si="17"/>
        <v>84.4</v>
      </c>
      <c r="X283" s="40">
        <f t="shared" si="18"/>
        <v>3</v>
      </c>
      <c r="Y283" s="42">
        <v>-2.22781719691773</v>
      </c>
      <c r="Z283" s="40">
        <v>3.7</v>
      </c>
      <c r="AA283" s="36">
        <v>3</v>
      </c>
      <c r="AB283" s="36">
        <v>7</v>
      </c>
      <c r="AC283" s="36">
        <v>90</v>
      </c>
      <c r="AD283" s="40">
        <v>8.6</v>
      </c>
      <c r="AE283" s="47">
        <v>795</v>
      </c>
      <c r="AF283" s="37">
        <v>762</v>
      </c>
      <c r="AG283" s="46">
        <f t="shared" si="19"/>
        <v>0.958490566037736</v>
      </c>
      <c r="AH283" s="36" t="s">
        <v>114</v>
      </c>
    </row>
    <row r="284" customHeight="1" spans="1:34">
      <c r="A284" s="31">
        <v>283</v>
      </c>
      <c r="B284" s="36" t="s">
        <v>116</v>
      </c>
      <c r="C284" s="37" t="s">
        <v>113</v>
      </c>
      <c r="D284" s="38">
        <v>53</v>
      </c>
      <c r="E284" s="38">
        <v>7.32</v>
      </c>
      <c r="F284" s="36" t="s">
        <v>102</v>
      </c>
      <c r="G284" s="38">
        <v>13.4525447042641</v>
      </c>
      <c r="H284" s="38">
        <v>55871.1423792974</v>
      </c>
      <c r="I284" s="36" t="s">
        <v>96</v>
      </c>
      <c r="J284" s="38">
        <v>1430.53645116919</v>
      </c>
      <c r="K284" s="36" t="s">
        <v>96</v>
      </c>
      <c r="L284" s="39">
        <v>-0.0197717036605454</v>
      </c>
      <c r="M284" s="39">
        <v>1.44980776684222</v>
      </c>
      <c r="N284" s="39">
        <v>-0.219235850207259</v>
      </c>
      <c r="O284" s="39">
        <v>1.66904361704948</v>
      </c>
      <c r="P284" s="39">
        <v>1.44980776684222</v>
      </c>
      <c r="Q284" s="39">
        <v>-0.219235850207259</v>
      </c>
      <c r="R284" s="39">
        <v>1.66904361704948</v>
      </c>
      <c r="S284" s="40">
        <v>42.2</v>
      </c>
      <c r="T284" s="40">
        <v>1.5</v>
      </c>
      <c r="U284" s="41">
        <v>0.5</v>
      </c>
      <c r="V284" s="40">
        <f t="shared" si="16"/>
        <v>28.1333333333333</v>
      </c>
      <c r="W284" s="40">
        <f t="shared" si="17"/>
        <v>84.4</v>
      </c>
      <c r="X284" s="40">
        <f t="shared" si="18"/>
        <v>3</v>
      </c>
      <c r="Y284" s="42">
        <v>-2.22781719691773</v>
      </c>
      <c r="Z284" s="40">
        <v>3.9</v>
      </c>
      <c r="AA284" s="36">
        <v>3</v>
      </c>
      <c r="AB284" s="36">
        <v>7</v>
      </c>
      <c r="AC284" s="36">
        <v>90</v>
      </c>
      <c r="AD284" s="40">
        <v>8.6</v>
      </c>
      <c r="AE284" s="47">
        <v>795</v>
      </c>
      <c r="AF284" s="37">
        <v>762</v>
      </c>
      <c r="AG284" s="46">
        <f t="shared" si="19"/>
        <v>0.958490566037736</v>
      </c>
      <c r="AH284" s="36" t="s">
        <v>114</v>
      </c>
    </row>
    <row r="285" customHeight="1" spans="1:34">
      <c r="A285" s="31">
        <v>284</v>
      </c>
      <c r="B285" s="36" t="s">
        <v>116</v>
      </c>
      <c r="C285" s="37" t="s">
        <v>113</v>
      </c>
      <c r="D285" s="38">
        <v>53</v>
      </c>
      <c r="E285" s="38">
        <v>7.32</v>
      </c>
      <c r="F285" s="36" t="s">
        <v>102</v>
      </c>
      <c r="G285" s="38">
        <v>11.9669876203576</v>
      </c>
      <c r="H285" s="38">
        <v>42927.3942897868</v>
      </c>
      <c r="I285" s="36" t="s">
        <v>96</v>
      </c>
      <c r="J285" s="38">
        <v>481.430536451168</v>
      </c>
      <c r="K285" s="36" t="s">
        <v>96</v>
      </c>
      <c r="L285" s="39">
        <v>-0.230672851204289</v>
      </c>
      <c r="M285" s="39">
        <v>0.360764929190255</v>
      </c>
      <c r="N285" s="39">
        <v>-0.482773676892264</v>
      </c>
      <c r="O285" s="39">
        <v>0.843538606082519</v>
      </c>
      <c r="P285" s="39">
        <v>0.360764929190255</v>
      </c>
      <c r="Q285" s="39">
        <v>-0.482773676892264</v>
      </c>
      <c r="R285" s="39">
        <v>0.843538606082519</v>
      </c>
      <c r="S285" s="40">
        <v>42.2</v>
      </c>
      <c r="T285" s="40">
        <v>1.5</v>
      </c>
      <c r="U285" s="41">
        <v>0.5</v>
      </c>
      <c r="V285" s="40">
        <f t="shared" si="16"/>
        <v>28.1333333333333</v>
      </c>
      <c r="W285" s="40">
        <f t="shared" si="17"/>
        <v>84.4</v>
      </c>
      <c r="X285" s="40">
        <f t="shared" si="18"/>
        <v>3</v>
      </c>
      <c r="Y285" s="38">
        <v>3.79642365887208</v>
      </c>
      <c r="Z285" s="40">
        <v>3.9</v>
      </c>
      <c r="AA285" s="36">
        <v>3</v>
      </c>
      <c r="AB285" s="36">
        <v>7</v>
      </c>
      <c r="AC285" s="36">
        <v>90</v>
      </c>
      <c r="AD285" s="40">
        <v>8.6</v>
      </c>
      <c r="AE285" s="47">
        <v>795</v>
      </c>
      <c r="AF285" s="37">
        <v>762</v>
      </c>
      <c r="AG285" s="46">
        <f t="shared" si="19"/>
        <v>0.958490566037736</v>
      </c>
      <c r="AH285" s="36" t="s">
        <v>114</v>
      </c>
    </row>
    <row r="286" customHeight="1" spans="1:34">
      <c r="A286" s="31">
        <v>285</v>
      </c>
      <c r="B286" s="36" t="s">
        <v>116</v>
      </c>
      <c r="C286" s="37" t="s">
        <v>113</v>
      </c>
      <c r="D286" s="38">
        <v>53</v>
      </c>
      <c r="E286" s="38">
        <v>7.32</v>
      </c>
      <c r="F286" s="36" t="s">
        <v>102</v>
      </c>
      <c r="G286" s="38">
        <v>7.51031636863824</v>
      </c>
      <c r="H286" s="38">
        <v>19470.4260907113</v>
      </c>
      <c r="I286" s="36" t="s">
        <v>96</v>
      </c>
      <c r="J286" s="38">
        <v>275.103163686383</v>
      </c>
      <c r="K286" s="36" t="s">
        <v>96</v>
      </c>
      <c r="L286" s="39">
        <v>-0.876772089769517</v>
      </c>
      <c r="M286" s="39">
        <v>-0.198850858745163</v>
      </c>
      <c r="N286" s="39">
        <v>-1.27338715694729</v>
      </c>
      <c r="O286" s="39">
        <v>1.07453629820212</v>
      </c>
      <c r="P286" s="39">
        <v>-0.198850858745163</v>
      </c>
      <c r="Q286" s="39">
        <v>-1.27338715694729</v>
      </c>
      <c r="R286" s="39">
        <v>1.07453629820212</v>
      </c>
      <c r="S286" s="40">
        <v>42.2</v>
      </c>
      <c r="T286" s="40">
        <v>1.5</v>
      </c>
      <c r="U286" s="41">
        <v>0.5</v>
      </c>
      <c r="V286" s="40">
        <f t="shared" si="16"/>
        <v>28.1333333333333</v>
      </c>
      <c r="W286" s="40">
        <f t="shared" si="17"/>
        <v>84.4</v>
      </c>
      <c r="X286" s="40">
        <f t="shared" si="18"/>
        <v>3</v>
      </c>
      <c r="Y286" s="38">
        <v>2.8060522696011</v>
      </c>
      <c r="Z286" s="40">
        <v>3.9</v>
      </c>
      <c r="AA286" s="36">
        <v>3</v>
      </c>
      <c r="AB286" s="36">
        <v>7</v>
      </c>
      <c r="AC286" s="36">
        <v>90</v>
      </c>
      <c r="AD286" s="40">
        <v>8.6</v>
      </c>
      <c r="AE286" s="47">
        <v>795</v>
      </c>
      <c r="AF286" s="37">
        <v>762</v>
      </c>
      <c r="AG286" s="46">
        <f t="shared" si="19"/>
        <v>0.958490566037736</v>
      </c>
      <c r="AH286" s="36" t="s">
        <v>114</v>
      </c>
    </row>
    <row r="287" customHeight="1" spans="1:34">
      <c r="A287" s="31">
        <v>286</v>
      </c>
      <c r="B287" s="36" t="s">
        <v>116</v>
      </c>
      <c r="C287" s="37" t="s">
        <v>113</v>
      </c>
      <c r="D287" s="38">
        <v>53</v>
      </c>
      <c r="E287" s="38">
        <v>7.32</v>
      </c>
      <c r="F287" s="36" t="s">
        <v>102</v>
      </c>
      <c r="G287" s="38">
        <v>9.24346629986244</v>
      </c>
      <c r="H287" s="38">
        <v>26479.1465725982</v>
      </c>
      <c r="I287" s="36" t="s">
        <v>96</v>
      </c>
      <c r="J287" s="38">
        <v>357.634112792297</v>
      </c>
      <c r="K287" s="36" t="s">
        <v>96</v>
      </c>
      <c r="L287" s="39">
        <v>-0.623088009830219</v>
      </c>
      <c r="M287" s="39">
        <v>0.0635134057223255</v>
      </c>
      <c r="N287" s="39">
        <v>-0.965926359148113</v>
      </c>
      <c r="O287" s="39">
        <v>1.02943976487044</v>
      </c>
      <c r="P287" s="39">
        <v>0.0635134057223255</v>
      </c>
      <c r="Q287" s="39">
        <v>-0.965926359148113</v>
      </c>
      <c r="R287" s="39">
        <v>1.02943976487044</v>
      </c>
      <c r="S287" s="40">
        <v>42.2</v>
      </c>
      <c r="T287" s="40">
        <v>1.5</v>
      </c>
      <c r="U287" s="41">
        <v>0.5</v>
      </c>
      <c r="V287" s="40">
        <f t="shared" si="16"/>
        <v>28.1333333333333</v>
      </c>
      <c r="W287" s="40">
        <f t="shared" si="17"/>
        <v>84.4</v>
      </c>
      <c r="X287" s="40">
        <f t="shared" si="18"/>
        <v>3</v>
      </c>
      <c r="Y287" s="38">
        <v>-5.98349381017881</v>
      </c>
      <c r="Z287" s="40">
        <v>3.9</v>
      </c>
      <c r="AA287" s="36">
        <v>3</v>
      </c>
      <c r="AB287" s="36">
        <v>7</v>
      </c>
      <c r="AC287" s="36">
        <v>90</v>
      </c>
      <c r="AD287" s="40">
        <v>8.6</v>
      </c>
      <c r="AE287" s="47">
        <v>795</v>
      </c>
      <c r="AF287" s="37">
        <v>762</v>
      </c>
      <c r="AG287" s="46">
        <f t="shared" si="19"/>
        <v>0.958490566037736</v>
      </c>
      <c r="AH287" s="36" t="s">
        <v>114</v>
      </c>
    </row>
    <row r="288" customHeight="1" spans="1:34">
      <c r="A288" s="31">
        <v>287</v>
      </c>
      <c r="B288" s="36" t="s">
        <v>116</v>
      </c>
      <c r="C288" s="37" t="s">
        <v>113</v>
      </c>
      <c r="D288" s="38">
        <v>53</v>
      </c>
      <c r="E288" s="38">
        <v>7.32</v>
      </c>
      <c r="F288" s="36" t="s">
        <v>102</v>
      </c>
      <c r="G288" s="38">
        <v>8.25309491059146</v>
      </c>
      <c r="H288" s="38">
        <v>22212.7315327675</v>
      </c>
      <c r="I288" s="36" t="s">
        <v>96</v>
      </c>
      <c r="J288" s="38">
        <v>27.5103163686374</v>
      </c>
      <c r="K288" s="36" t="s">
        <v>96</v>
      </c>
      <c r="L288" s="39">
        <v>-0.767667705385705</v>
      </c>
      <c r="M288" s="39">
        <v>-2.50143595173924</v>
      </c>
      <c r="N288" s="39">
        <v>-1.14161824360478</v>
      </c>
      <c r="O288" s="39">
        <v>-1.35981770813446</v>
      </c>
      <c r="P288" s="39">
        <v>-2.50143595173924</v>
      </c>
      <c r="Q288" s="39">
        <v>-1.14161824360478</v>
      </c>
      <c r="R288" s="39">
        <v>-1.35981770813446</v>
      </c>
      <c r="S288" s="40">
        <v>42.2</v>
      </c>
      <c r="T288" s="40">
        <v>1.5</v>
      </c>
      <c r="U288" s="41">
        <v>0.5</v>
      </c>
      <c r="V288" s="40">
        <f t="shared" si="16"/>
        <v>28.1333333333333</v>
      </c>
      <c r="W288" s="40">
        <f t="shared" si="17"/>
        <v>84.4</v>
      </c>
      <c r="X288" s="40">
        <f t="shared" si="18"/>
        <v>3</v>
      </c>
      <c r="Y288" s="38">
        <v>-6.10729023383769</v>
      </c>
      <c r="Z288" s="40">
        <v>3.9</v>
      </c>
      <c r="AA288" s="36">
        <v>3</v>
      </c>
      <c r="AB288" s="36">
        <v>7</v>
      </c>
      <c r="AC288" s="36">
        <v>90</v>
      </c>
      <c r="AD288" s="40">
        <v>8.6</v>
      </c>
      <c r="AE288" s="47">
        <v>795</v>
      </c>
      <c r="AF288" s="37">
        <v>762</v>
      </c>
      <c r="AG288" s="46">
        <f t="shared" si="19"/>
        <v>0.958490566037736</v>
      </c>
      <c r="AH288" s="36" t="s">
        <v>114</v>
      </c>
    </row>
    <row r="289" customHeight="1" spans="1:34">
      <c r="A289" s="31">
        <v>288</v>
      </c>
      <c r="B289" s="36" t="s">
        <v>116</v>
      </c>
      <c r="C289" s="37" t="s">
        <v>113</v>
      </c>
      <c r="D289" s="38">
        <v>53</v>
      </c>
      <c r="E289" s="38">
        <v>7.32</v>
      </c>
      <c r="F289" s="36" t="s">
        <v>102</v>
      </c>
      <c r="G289" s="38">
        <v>7.01513067400275</v>
      </c>
      <c r="H289" s="38">
        <v>17833.0015678786</v>
      </c>
      <c r="I289" s="36" t="s">
        <v>96</v>
      </c>
      <c r="J289" s="38">
        <v>275.103163686383</v>
      </c>
      <c r="K289" s="36" t="s">
        <v>96</v>
      </c>
      <c r="L289" s="39">
        <v>-0.949829745350613</v>
      </c>
      <c r="M289" s="39">
        <v>-0.198850858745163</v>
      </c>
      <c r="N289" s="39">
        <v>-1.36123309917562</v>
      </c>
      <c r="O289" s="39">
        <v>1.16238224043046</v>
      </c>
      <c r="P289" s="39">
        <v>-0.198850858745163</v>
      </c>
      <c r="Q289" s="39">
        <v>-1.36123309917562</v>
      </c>
      <c r="R289" s="39">
        <v>1.16238224043046</v>
      </c>
      <c r="S289" s="40">
        <v>42.2</v>
      </c>
      <c r="T289" s="40">
        <v>1.5</v>
      </c>
      <c r="U289" s="41">
        <v>0.5</v>
      </c>
      <c r="V289" s="40">
        <f t="shared" si="16"/>
        <v>28.1333333333333</v>
      </c>
      <c r="W289" s="40">
        <f t="shared" si="17"/>
        <v>84.4</v>
      </c>
      <c r="X289" s="40">
        <f t="shared" si="18"/>
        <v>3</v>
      </c>
      <c r="Y289" s="42">
        <v>-2.22781719691773</v>
      </c>
      <c r="Z289" s="40">
        <v>3.9</v>
      </c>
      <c r="AA289" s="36">
        <v>3</v>
      </c>
      <c r="AB289" s="36">
        <v>7</v>
      </c>
      <c r="AC289" s="36">
        <v>90</v>
      </c>
      <c r="AD289" s="40">
        <v>8.6</v>
      </c>
      <c r="AE289" s="47">
        <v>795</v>
      </c>
      <c r="AF289" s="37">
        <v>762</v>
      </c>
      <c r="AG289" s="46">
        <f t="shared" si="19"/>
        <v>0.958490566037736</v>
      </c>
      <c r="AH289" s="36" t="s">
        <v>114</v>
      </c>
    </row>
    <row r="290" customHeight="1" spans="1:34">
      <c r="A290" s="31">
        <v>289</v>
      </c>
      <c r="B290" s="36" t="s">
        <v>116</v>
      </c>
      <c r="C290" s="37" t="s">
        <v>113</v>
      </c>
      <c r="D290" s="38">
        <v>53</v>
      </c>
      <c r="E290" s="38">
        <v>7.32</v>
      </c>
      <c r="F290" s="36" t="s">
        <v>102</v>
      </c>
      <c r="G290" s="38">
        <v>3.92022008253096</v>
      </c>
      <c r="H290" s="38">
        <v>10298.6582778427</v>
      </c>
      <c r="I290" s="36" t="s">
        <v>96</v>
      </c>
      <c r="J290" s="38">
        <v>110.041265474553</v>
      </c>
      <c r="K290" s="36" t="s">
        <v>96</v>
      </c>
      <c r="L290" s="39">
        <v>-1.41235655359154</v>
      </c>
      <c r="M290" s="39">
        <v>-1.11514159061932</v>
      </c>
      <c r="N290" s="39">
        <v>-1.91027023810272</v>
      </c>
      <c r="O290" s="39">
        <v>0.795128647483399</v>
      </c>
      <c r="P290" s="39">
        <v>-1.11514159061932</v>
      </c>
      <c r="Q290" s="39">
        <v>-1.91027023810272</v>
      </c>
      <c r="R290" s="39">
        <v>0.795128647483399</v>
      </c>
      <c r="S290" s="40">
        <v>42.2</v>
      </c>
      <c r="T290" s="40">
        <v>1.5</v>
      </c>
      <c r="U290" s="41">
        <v>0.5</v>
      </c>
      <c r="V290" s="40">
        <f t="shared" si="16"/>
        <v>28.1333333333333</v>
      </c>
      <c r="W290" s="40">
        <f t="shared" si="17"/>
        <v>84.4</v>
      </c>
      <c r="X290" s="40">
        <f t="shared" si="18"/>
        <v>3</v>
      </c>
      <c r="Y290" s="38">
        <v>-4.99312242090783</v>
      </c>
      <c r="Z290" s="40">
        <v>3.9</v>
      </c>
      <c r="AA290" s="36">
        <v>3</v>
      </c>
      <c r="AB290" s="36">
        <v>7</v>
      </c>
      <c r="AC290" s="36">
        <v>90</v>
      </c>
      <c r="AD290" s="40">
        <v>8.6</v>
      </c>
      <c r="AE290" s="47">
        <v>795</v>
      </c>
      <c r="AF290" s="37">
        <v>762</v>
      </c>
      <c r="AG290" s="46">
        <f t="shared" si="19"/>
        <v>0.958490566037736</v>
      </c>
      <c r="AH290" s="36" t="s">
        <v>114</v>
      </c>
    </row>
    <row r="291" customHeight="1" spans="1:34">
      <c r="A291" s="31">
        <v>290</v>
      </c>
      <c r="B291" s="36" t="s">
        <v>116</v>
      </c>
      <c r="C291" s="37" t="s">
        <v>113</v>
      </c>
      <c r="D291" s="38">
        <v>53</v>
      </c>
      <c r="E291" s="38">
        <v>7.32</v>
      </c>
      <c r="F291" s="36" t="s">
        <v>102</v>
      </c>
      <c r="G291" s="38">
        <v>1.4442916093535</v>
      </c>
      <c r="H291" s="38">
        <v>6637.8220908667</v>
      </c>
      <c r="I291" s="36" t="s">
        <v>96</v>
      </c>
      <c r="J291" s="38">
        <v>27.5103163686374</v>
      </c>
      <c r="K291" s="36" t="s">
        <v>96</v>
      </c>
      <c r="L291" s="39">
        <v>-1.78988482021813</v>
      </c>
      <c r="M291" s="39">
        <v>-2.50143595173924</v>
      </c>
      <c r="N291" s="39">
        <v>-2.3494999492444</v>
      </c>
      <c r="O291" s="39">
        <v>-0.151936002494844</v>
      </c>
      <c r="P291" s="39">
        <v>-2.50143595173924</v>
      </c>
      <c r="Q291" s="39">
        <v>-2.3494999492444</v>
      </c>
      <c r="R291" s="39">
        <v>-0.151936002494844</v>
      </c>
      <c r="S291" s="40">
        <v>42.2</v>
      </c>
      <c r="T291" s="40">
        <v>1.5</v>
      </c>
      <c r="U291" s="41">
        <v>0.5</v>
      </c>
      <c r="V291" s="40">
        <f t="shared" si="16"/>
        <v>28.1333333333333</v>
      </c>
      <c r="W291" s="40">
        <f t="shared" si="17"/>
        <v>84.4</v>
      </c>
      <c r="X291" s="40">
        <f t="shared" si="18"/>
        <v>3</v>
      </c>
      <c r="Y291" s="38">
        <v>-7.22145804676755</v>
      </c>
      <c r="Z291" s="40">
        <v>3.9</v>
      </c>
      <c r="AA291" s="36">
        <v>3</v>
      </c>
      <c r="AB291" s="36">
        <v>7</v>
      </c>
      <c r="AC291" s="36">
        <v>90</v>
      </c>
      <c r="AD291" s="40">
        <v>8.6</v>
      </c>
      <c r="AE291" s="47">
        <v>795</v>
      </c>
      <c r="AF291" s="37">
        <v>762</v>
      </c>
      <c r="AG291" s="46">
        <f t="shared" si="19"/>
        <v>0.958490566037736</v>
      </c>
      <c r="AH291" s="36" t="s">
        <v>114</v>
      </c>
    </row>
    <row r="292" customHeight="1" spans="1:34">
      <c r="A292" s="31">
        <v>291</v>
      </c>
      <c r="B292" s="36" t="s">
        <v>116</v>
      </c>
      <c r="C292" s="37" t="s">
        <v>113</v>
      </c>
      <c r="D292" s="38">
        <v>53</v>
      </c>
      <c r="E292" s="38">
        <v>7.32</v>
      </c>
      <c r="F292" s="36" t="s">
        <v>102</v>
      </c>
      <c r="G292" s="38">
        <v>1.56808803301237</v>
      </c>
      <c r="H292" s="38">
        <v>6785.2110411532</v>
      </c>
      <c r="I292" s="36" t="s">
        <v>96</v>
      </c>
      <c r="J292" s="38">
        <v>68.7757909215954</v>
      </c>
      <c r="K292" s="36" t="s">
        <v>96</v>
      </c>
      <c r="L292" s="39">
        <v>-1.77084678732584</v>
      </c>
      <c r="M292" s="39">
        <v>-1.58514521986506</v>
      </c>
      <c r="N292" s="39">
        <v>-2.32753846368731</v>
      </c>
      <c r="O292" s="39">
        <v>0.742393243822256</v>
      </c>
      <c r="P292" s="39">
        <v>-1.58514521986506</v>
      </c>
      <c r="Q292" s="39">
        <v>-2.32753846368731</v>
      </c>
      <c r="R292" s="39">
        <v>0.742393243822256</v>
      </c>
      <c r="S292" s="40">
        <v>42.2</v>
      </c>
      <c r="T292" s="40">
        <v>1.5</v>
      </c>
      <c r="U292" s="41">
        <v>0.5</v>
      </c>
      <c r="V292" s="40">
        <f t="shared" si="16"/>
        <v>28.1333333333333</v>
      </c>
      <c r="W292" s="40">
        <f t="shared" si="17"/>
        <v>84.4</v>
      </c>
      <c r="X292" s="40">
        <f t="shared" si="18"/>
        <v>3</v>
      </c>
      <c r="Y292" s="38">
        <v>-3.25997248968363</v>
      </c>
      <c r="Z292" s="40">
        <v>3.9</v>
      </c>
      <c r="AA292" s="36">
        <v>3</v>
      </c>
      <c r="AB292" s="36">
        <v>7</v>
      </c>
      <c r="AC292" s="36">
        <v>90</v>
      </c>
      <c r="AD292" s="40">
        <v>8.6</v>
      </c>
      <c r="AE292" s="47">
        <v>795</v>
      </c>
      <c r="AF292" s="37">
        <v>762</v>
      </c>
      <c r="AG292" s="46">
        <f t="shared" si="19"/>
        <v>0.958490566037736</v>
      </c>
      <c r="AH292" s="36" t="s">
        <v>114</v>
      </c>
    </row>
    <row r="293" customHeight="1" spans="1:34">
      <c r="A293" s="31">
        <v>292</v>
      </c>
      <c r="B293" s="36" t="s">
        <v>116</v>
      </c>
      <c r="C293" s="37" t="s">
        <v>113</v>
      </c>
      <c r="D293" s="38">
        <v>53</v>
      </c>
      <c r="E293" s="38">
        <v>7.32</v>
      </c>
      <c r="F293" s="36" t="s">
        <v>102</v>
      </c>
      <c r="G293" s="38">
        <v>7.757909215956</v>
      </c>
      <c r="H293" s="38">
        <v>20344.6845182133</v>
      </c>
      <c r="I293" s="36" t="s">
        <v>96</v>
      </c>
      <c r="J293" s="38">
        <v>27.5103163686374</v>
      </c>
      <c r="K293" s="36" t="s">
        <v>96</v>
      </c>
      <c r="L293" s="39">
        <v>-0.840339851745782</v>
      </c>
      <c r="M293" s="39">
        <v>-2.50143595173924</v>
      </c>
      <c r="N293" s="39">
        <v>-1.22946418583312</v>
      </c>
      <c r="O293" s="39">
        <v>-1.27197176590613</v>
      </c>
      <c r="P293" s="39">
        <v>-2.50143595173924</v>
      </c>
      <c r="Q293" s="39">
        <v>-1.22946418583312</v>
      </c>
      <c r="R293" s="39">
        <v>-1.27197176590613</v>
      </c>
      <c r="S293" s="40">
        <v>42.2</v>
      </c>
      <c r="T293" s="40">
        <v>1.5</v>
      </c>
      <c r="U293" s="41">
        <v>0.5</v>
      </c>
      <c r="V293" s="40">
        <f t="shared" si="16"/>
        <v>28.1333333333333</v>
      </c>
      <c r="W293" s="40">
        <f t="shared" si="17"/>
        <v>84.4</v>
      </c>
      <c r="X293" s="40">
        <f t="shared" si="18"/>
        <v>3</v>
      </c>
      <c r="Y293" s="38">
        <v>0.0825309491059122</v>
      </c>
      <c r="Z293" s="40">
        <v>3.9</v>
      </c>
      <c r="AA293" s="36">
        <v>3</v>
      </c>
      <c r="AB293" s="36">
        <v>7</v>
      </c>
      <c r="AC293" s="36">
        <v>90</v>
      </c>
      <c r="AD293" s="40">
        <v>8.6</v>
      </c>
      <c r="AE293" s="47">
        <v>795</v>
      </c>
      <c r="AF293" s="37">
        <v>762</v>
      </c>
      <c r="AG293" s="46">
        <f t="shared" si="19"/>
        <v>0.958490566037736</v>
      </c>
      <c r="AH293" s="36" t="s">
        <v>114</v>
      </c>
    </row>
    <row r="294" customHeight="1" spans="1:34">
      <c r="A294" s="31">
        <v>293</v>
      </c>
      <c r="B294" s="36" t="s">
        <v>116</v>
      </c>
      <c r="C294" s="37" t="s">
        <v>113</v>
      </c>
      <c r="D294" s="38">
        <v>53</v>
      </c>
      <c r="E294" s="38">
        <v>7.32</v>
      </c>
      <c r="F294" s="36" t="s">
        <v>102</v>
      </c>
      <c r="G294" s="38">
        <v>8.6244841815681</v>
      </c>
      <c r="H294" s="38">
        <v>23725.4918038618</v>
      </c>
      <c r="I294" s="36" t="s">
        <v>96</v>
      </c>
      <c r="J294" s="38">
        <v>27.5103163686374</v>
      </c>
      <c r="K294" s="36" t="s">
        <v>96</v>
      </c>
      <c r="L294" s="39">
        <v>-0.71333121866067</v>
      </c>
      <c r="M294" s="39">
        <v>-2.50143595173924</v>
      </c>
      <c r="N294" s="39">
        <v>-1.07573378693353</v>
      </c>
      <c r="O294" s="39">
        <v>-1.42570216480571</v>
      </c>
      <c r="P294" s="39">
        <v>-2.50143595173924</v>
      </c>
      <c r="Q294" s="39">
        <v>-1.07573378693353</v>
      </c>
      <c r="R294" s="39">
        <v>-1.42570216480571</v>
      </c>
      <c r="S294" s="40">
        <v>42.2</v>
      </c>
      <c r="T294" s="40">
        <v>1.5</v>
      </c>
      <c r="U294" s="41">
        <v>0.5</v>
      </c>
      <c r="V294" s="40">
        <f t="shared" si="16"/>
        <v>28.1333333333333</v>
      </c>
      <c r="W294" s="40">
        <f t="shared" si="17"/>
        <v>84.4</v>
      </c>
      <c r="X294" s="40">
        <f t="shared" si="18"/>
        <v>3</v>
      </c>
      <c r="Y294" s="38">
        <v>-3.25997248968363</v>
      </c>
      <c r="Z294" s="40">
        <v>3.9</v>
      </c>
      <c r="AA294" s="36">
        <v>3</v>
      </c>
      <c r="AB294" s="36">
        <v>7</v>
      </c>
      <c r="AC294" s="36">
        <v>90</v>
      </c>
      <c r="AD294" s="40">
        <v>8.6</v>
      </c>
      <c r="AE294" s="47">
        <v>795</v>
      </c>
      <c r="AF294" s="37">
        <v>762</v>
      </c>
      <c r="AG294" s="46">
        <f t="shared" si="19"/>
        <v>0.958490566037736</v>
      </c>
      <c r="AH294" s="36" t="s">
        <v>114</v>
      </c>
    </row>
    <row r="295" customHeight="1" spans="1:34">
      <c r="A295" s="31">
        <v>294</v>
      </c>
      <c r="B295" s="36" t="s">
        <v>116</v>
      </c>
      <c r="C295" s="37" t="s">
        <v>113</v>
      </c>
      <c r="D295" s="38">
        <v>53</v>
      </c>
      <c r="E295" s="38">
        <v>7.32</v>
      </c>
      <c r="F295" s="36" t="s">
        <v>102</v>
      </c>
      <c r="G295" s="38">
        <v>9.61485557083908</v>
      </c>
      <c r="H295" s="38">
        <v>28282.4637777974</v>
      </c>
      <c r="I295" s="36" t="s">
        <v>96</v>
      </c>
      <c r="J295" s="38">
        <v>233.837689133425</v>
      </c>
      <c r="K295" s="36" t="s">
        <v>96</v>
      </c>
      <c r="L295" s="39">
        <v>-0.569131728238382</v>
      </c>
      <c r="M295" s="39">
        <v>-0.36136978824294</v>
      </c>
      <c r="N295" s="39">
        <v>-0.900041902476856</v>
      </c>
      <c r="O295" s="39">
        <v>0.538672114233916</v>
      </c>
      <c r="P295" s="39">
        <v>-0.36136978824294</v>
      </c>
      <c r="Q295" s="39">
        <v>-0.900041902476856</v>
      </c>
      <c r="R295" s="39">
        <v>0.538672114233916</v>
      </c>
      <c r="S295" s="40">
        <v>42.2</v>
      </c>
      <c r="T295" s="40">
        <v>1.5</v>
      </c>
      <c r="U295" s="41">
        <v>0.5</v>
      </c>
      <c r="V295" s="40">
        <f t="shared" si="16"/>
        <v>28.1333333333333</v>
      </c>
      <c r="W295" s="40">
        <f t="shared" si="17"/>
        <v>84.4</v>
      </c>
      <c r="X295" s="40">
        <f t="shared" si="18"/>
        <v>3</v>
      </c>
      <c r="Y295" s="38">
        <v>-10.0687757909216</v>
      </c>
      <c r="Z295" s="40">
        <v>3.9</v>
      </c>
      <c r="AA295" s="36">
        <v>3</v>
      </c>
      <c r="AB295" s="36">
        <v>7</v>
      </c>
      <c r="AC295" s="36">
        <v>90</v>
      </c>
      <c r="AD295" s="40">
        <v>8.6</v>
      </c>
      <c r="AE295" s="47">
        <v>795</v>
      </c>
      <c r="AF295" s="37">
        <v>762</v>
      </c>
      <c r="AG295" s="46">
        <f t="shared" si="19"/>
        <v>0.958490566037736</v>
      </c>
      <c r="AH295" s="36" t="s">
        <v>114</v>
      </c>
    </row>
    <row r="296" customHeight="1" spans="1:34">
      <c r="A296" s="31">
        <v>295</v>
      </c>
      <c r="B296" s="36" t="s">
        <v>116</v>
      </c>
      <c r="C296" s="37" t="s">
        <v>113</v>
      </c>
      <c r="D296" s="38">
        <v>53</v>
      </c>
      <c r="E296" s="38">
        <v>7.32</v>
      </c>
      <c r="F296" s="36" t="s">
        <v>102</v>
      </c>
      <c r="G296" s="38">
        <v>9.86244841815681</v>
      </c>
      <c r="H296" s="38">
        <v>29552.3991245154</v>
      </c>
      <c r="I296" s="36" t="s">
        <v>96</v>
      </c>
      <c r="J296" s="38">
        <v>68.7757909215954</v>
      </c>
      <c r="K296" s="36" t="s">
        <v>96</v>
      </c>
      <c r="L296" s="39">
        <v>-0.533239546410265</v>
      </c>
      <c r="M296" s="39">
        <v>-1.58514521986506</v>
      </c>
      <c r="N296" s="39">
        <v>-0.856118931362693</v>
      </c>
      <c r="O296" s="39">
        <v>-0.729026288502366</v>
      </c>
      <c r="P296" s="39">
        <v>-1.58514521986506</v>
      </c>
      <c r="Q296" s="39">
        <v>-0.856118931362693</v>
      </c>
      <c r="R296" s="39">
        <v>-0.729026288502366</v>
      </c>
      <c r="S296" s="40">
        <v>42.2</v>
      </c>
      <c r="T296" s="40">
        <v>1.5</v>
      </c>
      <c r="U296" s="41">
        <v>0.5</v>
      </c>
      <c r="V296" s="40">
        <f t="shared" si="16"/>
        <v>28.1333333333333</v>
      </c>
      <c r="W296" s="40">
        <f t="shared" si="17"/>
        <v>84.4</v>
      </c>
      <c r="X296" s="40">
        <f t="shared" si="18"/>
        <v>3</v>
      </c>
      <c r="Y296" s="38">
        <v>-10.1925722145805</v>
      </c>
      <c r="Z296" s="40">
        <v>3.9</v>
      </c>
      <c r="AA296" s="36">
        <v>3</v>
      </c>
      <c r="AB296" s="36">
        <v>7</v>
      </c>
      <c r="AC296" s="36">
        <v>90</v>
      </c>
      <c r="AD296" s="40">
        <v>8.6</v>
      </c>
      <c r="AE296" s="47">
        <v>795</v>
      </c>
      <c r="AF296" s="37">
        <v>762</v>
      </c>
      <c r="AG296" s="46">
        <f t="shared" si="19"/>
        <v>0.958490566037736</v>
      </c>
      <c r="AH296" s="36" t="s">
        <v>114</v>
      </c>
    </row>
    <row r="297" customHeight="1" spans="1:34">
      <c r="A297" s="31">
        <v>296</v>
      </c>
      <c r="B297" s="36" t="s">
        <v>116</v>
      </c>
      <c r="C297" s="37" t="s">
        <v>113</v>
      </c>
      <c r="D297" s="38">
        <v>53</v>
      </c>
      <c r="E297" s="38">
        <v>7.32</v>
      </c>
      <c r="F297" s="36" t="s">
        <v>102</v>
      </c>
      <c r="G297" s="38">
        <v>9.36726272352132</v>
      </c>
      <c r="H297" s="38">
        <v>27067.1005075474</v>
      </c>
      <c r="I297" s="36" t="s">
        <v>96</v>
      </c>
      <c r="J297" s="38">
        <v>68.7757909215954</v>
      </c>
      <c r="K297" s="36" t="s">
        <v>96</v>
      </c>
      <c r="L297" s="39">
        <v>-0.605086820540791</v>
      </c>
      <c r="M297" s="39">
        <v>-1.58514521986506</v>
      </c>
      <c r="N297" s="39">
        <v>-0.94396487359103</v>
      </c>
      <c r="O297" s="39">
        <v>-0.641180346274029</v>
      </c>
      <c r="P297" s="39">
        <v>-1.58514521986506</v>
      </c>
      <c r="Q297" s="39">
        <v>-0.94396487359103</v>
      </c>
      <c r="R297" s="39">
        <v>-0.641180346274029</v>
      </c>
      <c r="S297" s="40">
        <v>42.2</v>
      </c>
      <c r="T297" s="40">
        <v>1.5</v>
      </c>
      <c r="U297" s="41">
        <v>0.5</v>
      </c>
      <c r="V297" s="40">
        <f t="shared" si="16"/>
        <v>28.1333333333333</v>
      </c>
      <c r="W297" s="40">
        <f t="shared" si="17"/>
        <v>84.4</v>
      </c>
      <c r="X297" s="40">
        <f t="shared" si="18"/>
        <v>3</v>
      </c>
      <c r="Y297" s="38">
        <v>-14.2778541953233</v>
      </c>
      <c r="Z297" s="40">
        <v>3.9</v>
      </c>
      <c r="AA297" s="36">
        <v>3</v>
      </c>
      <c r="AB297" s="36">
        <v>7</v>
      </c>
      <c r="AC297" s="36">
        <v>90</v>
      </c>
      <c r="AD297" s="40">
        <v>8.6</v>
      </c>
      <c r="AE297" s="47">
        <v>795</v>
      </c>
      <c r="AF297" s="37">
        <v>762</v>
      </c>
      <c r="AG297" s="46">
        <f t="shared" si="19"/>
        <v>0.958490566037736</v>
      </c>
      <c r="AH297" s="36" t="s">
        <v>114</v>
      </c>
    </row>
    <row r="298" customHeight="1" spans="1:34">
      <c r="A298" s="31">
        <v>297</v>
      </c>
      <c r="B298" s="36" t="s">
        <v>116</v>
      </c>
      <c r="C298" s="37" t="s">
        <v>113</v>
      </c>
      <c r="D298" s="38">
        <v>53</v>
      </c>
      <c r="E298" s="38">
        <v>7.32</v>
      </c>
      <c r="F298" s="36" t="s">
        <v>102</v>
      </c>
      <c r="G298" s="38">
        <v>14.6905089408528</v>
      </c>
      <c r="H298" s="38">
        <v>69592.9219417436</v>
      </c>
      <c r="I298" s="36" t="s">
        <v>96</v>
      </c>
      <c r="J298" s="38">
        <v>192.572214580467</v>
      </c>
      <c r="K298" s="36" t="s">
        <v>96</v>
      </c>
      <c r="L298" s="39">
        <v>0.154316312693275</v>
      </c>
      <c r="M298" s="39">
        <v>-0.555525802683901</v>
      </c>
      <c r="N298" s="39">
        <v>0.000379005363581213</v>
      </c>
      <c r="O298" s="39">
        <v>-0.555904808047482</v>
      </c>
      <c r="P298" s="39">
        <v>-0.555525802683901</v>
      </c>
      <c r="Q298" s="39">
        <v>0.000379005363581213</v>
      </c>
      <c r="R298" s="39">
        <v>-0.555904808047482</v>
      </c>
      <c r="S298" s="40">
        <v>42.2</v>
      </c>
      <c r="T298" s="40">
        <v>1.5</v>
      </c>
      <c r="U298" s="41">
        <v>0.5</v>
      </c>
      <c r="V298" s="40">
        <f t="shared" si="16"/>
        <v>28.1333333333333</v>
      </c>
      <c r="W298" s="40">
        <f t="shared" si="17"/>
        <v>84.4</v>
      </c>
      <c r="X298" s="40">
        <f t="shared" si="18"/>
        <v>3</v>
      </c>
      <c r="Y298" s="38">
        <v>-8.08803301237965</v>
      </c>
      <c r="Z298" s="40">
        <v>3.9</v>
      </c>
      <c r="AA298" s="36">
        <v>3</v>
      </c>
      <c r="AB298" s="36">
        <v>7</v>
      </c>
      <c r="AC298" s="36">
        <v>90</v>
      </c>
      <c r="AD298" s="40">
        <v>8.6</v>
      </c>
      <c r="AE298" s="47">
        <v>795</v>
      </c>
      <c r="AF298" s="37">
        <v>762</v>
      </c>
      <c r="AG298" s="46">
        <f t="shared" si="19"/>
        <v>0.958490566037736</v>
      </c>
      <c r="AH298" s="36" t="s">
        <v>114</v>
      </c>
    </row>
    <row r="299" customHeight="1" spans="1:34">
      <c r="A299" s="31">
        <v>298</v>
      </c>
      <c r="B299" s="36" t="s">
        <v>116</v>
      </c>
      <c r="C299" s="37" t="s">
        <v>113</v>
      </c>
      <c r="D299" s="38">
        <v>53</v>
      </c>
      <c r="E299" s="38">
        <v>7.32</v>
      </c>
      <c r="F299" s="36" t="s">
        <v>102</v>
      </c>
      <c r="G299" s="38">
        <v>15.0618982118294</v>
      </c>
      <c r="H299" s="38">
        <v>74332.4294312897</v>
      </c>
      <c r="I299" s="36" t="s">
        <v>96</v>
      </c>
      <c r="J299" s="38">
        <v>935.350756533699</v>
      </c>
      <c r="K299" s="36" t="s">
        <v>96</v>
      </c>
      <c r="L299" s="39">
        <v>0.206251089292458</v>
      </c>
      <c r="M299" s="39">
        <v>1.02492457287695</v>
      </c>
      <c r="N299" s="39">
        <v>0.066263462034832</v>
      </c>
      <c r="O299" s="39">
        <v>0.958661110842117</v>
      </c>
      <c r="P299" s="39">
        <v>1.02492457287695</v>
      </c>
      <c r="Q299" s="39">
        <v>0.066263462034832</v>
      </c>
      <c r="R299" s="39">
        <v>0.958661110842117</v>
      </c>
      <c r="S299" s="40">
        <v>42.2</v>
      </c>
      <c r="T299" s="40">
        <v>1.5</v>
      </c>
      <c r="U299" s="41">
        <v>0.5</v>
      </c>
      <c r="V299" s="40">
        <f t="shared" si="16"/>
        <v>28.1333333333333</v>
      </c>
      <c r="W299" s="40">
        <f t="shared" si="17"/>
        <v>84.4</v>
      </c>
      <c r="X299" s="40">
        <f t="shared" si="18"/>
        <v>3</v>
      </c>
      <c r="Y299" s="38">
        <v>-2.14580467675378</v>
      </c>
      <c r="Z299" s="40">
        <v>3.9</v>
      </c>
      <c r="AA299" s="36">
        <v>3</v>
      </c>
      <c r="AB299" s="36">
        <v>7</v>
      </c>
      <c r="AC299" s="36">
        <v>90</v>
      </c>
      <c r="AD299" s="40">
        <v>8.6</v>
      </c>
      <c r="AE299" s="47">
        <v>795</v>
      </c>
      <c r="AF299" s="37">
        <v>762</v>
      </c>
      <c r="AG299" s="46">
        <f t="shared" si="19"/>
        <v>0.958490566037736</v>
      </c>
      <c r="AH299" s="36" t="s">
        <v>114</v>
      </c>
    </row>
    <row r="300" customHeight="1" spans="1:34">
      <c r="A300" s="31">
        <v>299</v>
      </c>
      <c r="B300" s="36" t="s">
        <v>116</v>
      </c>
      <c r="C300" s="37" t="s">
        <v>113</v>
      </c>
      <c r="D300" s="38">
        <v>53</v>
      </c>
      <c r="E300" s="38">
        <v>7.32</v>
      </c>
      <c r="F300" s="36" t="s">
        <v>102</v>
      </c>
      <c r="G300" s="38">
        <v>22.3658872077029</v>
      </c>
      <c r="H300" s="38">
        <v>271584.94692858</v>
      </c>
      <c r="I300" s="36" t="s">
        <v>96</v>
      </c>
      <c r="J300" s="38">
        <v>1182.94360385145</v>
      </c>
      <c r="K300" s="36" t="s">
        <v>96</v>
      </c>
      <c r="L300" s="39">
        <v>1.20110681711591</v>
      </c>
      <c r="M300" s="39">
        <v>1.25976416395436</v>
      </c>
      <c r="N300" s="39">
        <v>1.36199110990278</v>
      </c>
      <c r="O300" s="39">
        <v>-0.102226945948423</v>
      </c>
      <c r="P300" s="39">
        <v>1.25976416395436</v>
      </c>
      <c r="Q300" s="39">
        <v>1.36199110990278</v>
      </c>
      <c r="R300" s="39">
        <v>-0.102226945948423</v>
      </c>
      <c r="S300" s="40">
        <v>42.2</v>
      </c>
      <c r="T300" s="40">
        <v>1.5</v>
      </c>
      <c r="U300" s="41">
        <v>0.5</v>
      </c>
      <c r="V300" s="40">
        <f t="shared" si="16"/>
        <v>28.1333333333333</v>
      </c>
      <c r="W300" s="40">
        <f t="shared" si="17"/>
        <v>84.4</v>
      </c>
      <c r="X300" s="40">
        <f t="shared" si="18"/>
        <v>3</v>
      </c>
      <c r="Y300" s="38">
        <v>-3.878954607978</v>
      </c>
      <c r="Z300" s="40">
        <v>3.9</v>
      </c>
      <c r="AA300" s="36">
        <v>3</v>
      </c>
      <c r="AB300" s="36">
        <v>7</v>
      </c>
      <c r="AC300" s="36">
        <v>90</v>
      </c>
      <c r="AD300" s="40">
        <v>8.6</v>
      </c>
      <c r="AE300" s="47">
        <v>795</v>
      </c>
      <c r="AF300" s="37">
        <v>762</v>
      </c>
      <c r="AG300" s="46">
        <f t="shared" si="19"/>
        <v>0.958490566037736</v>
      </c>
      <c r="AH300" s="36" t="s">
        <v>114</v>
      </c>
    </row>
    <row r="301" customHeight="1" spans="1:34">
      <c r="A301" s="31">
        <v>300</v>
      </c>
      <c r="B301" s="36" t="s">
        <v>116</v>
      </c>
      <c r="C301" s="37" t="s">
        <v>113</v>
      </c>
      <c r="D301" s="38">
        <v>53</v>
      </c>
      <c r="E301" s="38">
        <v>7.32</v>
      </c>
      <c r="F301" s="36" t="s">
        <v>102</v>
      </c>
      <c r="G301" s="38">
        <v>21.6231086657497</v>
      </c>
      <c r="H301" s="38">
        <v>238056.027856015</v>
      </c>
      <c r="I301" s="36" t="s">
        <v>96</v>
      </c>
      <c r="J301" s="38">
        <v>2297.11141678129</v>
      </c>
      <c r="K301" s="36" t="s">
        <v>96</v>
      </c>
      <c r="L301" s="39">
        <v>1.10218698110682</v>
      </c>
      <c r="M301" s="39">
        <v>1.9234106801176</v>
      </c>
      <c r="N301" s="39">
        <v>1.23022219656028</v>
      </c>
      <c r="O301" s="39">
        <v>0.693188483557318</v>
      </c>
      <c r="P301" s="39">
        <v>1.9234106801176</v>
      </c>
      <c r="Q301" s="39">
        <v>1.23022219656028</v>
      </c>
      <c r="R301" s="39">
        <v>0.693188483557318</v>
      </c>
      <c r="S301" s="40">
        <v>42.2</v>
      </c>
      <c r="T301" s="40">
        <v>1.5</v>
      </c>
      <c r="U301" s="41">
        <v>0.5</v>
      </c>
      <c r="V301" s="40">
        <f t="shared" si="16"/>
        <v>28.1333333333333</v>
      </c>
      <c r="W301" s="40">
        <f t="shared" si="17"/>
        <v>84.4</v>
      </c>
      <c r="X301" s="40">
        <f t="shared" si="18"/>
        <v>3</v>
      </c>
      <c r="Y301" s="38">
        <v>-2.14580467675378</v>
      </c>
      <c r="Z301" s="40">
        <v>3.9</v>
      </c>
      <c r="AA301" s="36">
        <v>3</v>
      </c>
      <c r="AB301" s="36">
        <v>7</v>
      </c>
      <c r="AC301" s="36">
        <v>90</v>
      </c>
      <c r="AD301" s="40">
        <v>8.6</v>
      </c>
      <c r="AE301" s="47">
        <v>795</v>
      </c>
      <c r="AF301" s="37">
        <v>762</v>
      </c>
      <c r="AG301" s="46">
        <f t="shared" si="19"/>
        <v>0.958490566037736</v>
      </c>
      <c r="AH301" s="36" t="s">
        <v>114</v>
      </c>
    </row>
    <row r="302" customHeight="1" spans="1:34">
      <c r="A302" s="31">
        <v>301</v>
      </c>
      <c r="B302" s="36" t="s">
        <v>116</v>
      </c>
      <c r="C302" s="37" t="s">
        <v>113</v>
      </c>
      <c r="D302" s="38">
        <v>53</v>
      </c>
      <c r="E302" s="38">
        <v>7.32</v>
      </c>
      <c r="F302" s="36" t="s">
        <v>102</v>
      </c>
      <c r="G302" s="38">
        <v>19.5185694635488</v>
      </c>
      <c r="H302" s="38">
        <v>163884.318291164</v>
      </c>
      <c r="I302" s="36" t="s">
        <v>96</v>
      </c>
      <c r="J302" s="38">
        <v>398.899587345255</v>
      </c>
      <c r="K302" s="36" t="s">
        <v>96</v>
      </c>
      <c r="L302" s="39">
        <v>0.819187390123346</v>
      </c>
      <c r="M302" s="39">
        <v>0.172712697687319</v>
      </c>
      <c r="N302" s="39">
        <v>0.856876942089851</v>
      </c>
      <c r="O302" s="39">
        <v>-0.684164244402532</v>
      </c>
      <c r="P302" s="39">
        <v>0.172712697687319</v>
      </c>
      <c r="Q302" s="39">
        <v>0.856876942089851</v>
      </c>
      <c r="R302" s="39">
        <v>-0.684164244402532</v>
      </c>
      <c r="S302" s="40">
        <v>42.2</v>
      </c>
      <c r="T302" s="40">
        <v>1.5</v>
      </c>
      <c r="U302" s="41">
        <v>0.5</v>
      </c>
      <c r="V302" s="40">
        <f t="shared" si="16"/>
        <v>28.1333333333333</v>
      </c>
      <c r="W302" s="40">
        <f t="shared" si="17"/>
        <v>84.4</v>
      </c>
      <c r="X302" s="40">
        <f t="shared" si="18"/>
        <v>3</v>
      </c>
      <c r="Y302" s="38">
        <v>-13.0398899587345</v>
      </c>
      <c r="Z302" s="40">
        <v>3.9</v>
      </c>
      <c r="AA302" s="36">
        <v>3</v>
      </c>
      <c r="AB302" s="36">
        <v>7</v>
      </c>
      <c r="AC302" s="36">
        <v>90</v>
      </c>
      <c r="AD302" s="40">
        <v>8.6</v>
      </c>
      <c r="AE302" s="47">
        <v>795</v>
      </c>
      <c r="AF302" s="37">
        <v>762</v>
      </c>
      <c r="AG302" s="46">
        <f t="shared" si="19"/>
        <v>0.958490566037736</v>
      </c>
      <c r="AH302" s="36" t="s">
        <v>114</v>
      </c>
    </row>
    <row r="303" customHeight="1" spans="1:34">
      <c r="A303" s="31">
        <v>302</v>
      </c>
      <c r="B303" s="36" t="s">
        <v>116</v>
      </c>
      <c r="C303" s="37" t="s">
        <v>113</v>
      </c>
      <c r="D303" s="38">
        <v>53</v>
      </c>
      <c r="E303" s="38">
        <v>7.32</v>
      </c>
      <c r="F303" s="36" t="s">
        <v>102</v>
      </c>
      <c r="G303" s="38">
        <v>18.2806052269601</v>
      </c>
      <c r="H303" s="38">
        <v>131570.910165901</v>
      </c>
      <c r="I303" s="36" t="s">
        <v>96</v>
      </c>
      <c r="J303" s="38">
        <v>316.368638239341</v>
      </c>
      <c r="K303" s="36" t="s">
        <v>96</v>
      </c>
      <c r="L303" s="39">
        <v>0.650807745042805</v>
      </c>
      <c r="M303" s="39">
        <v>-0.0590889163700026</v>
      </c>
      <c r="N303" s="39">
        <v>0.63726208651901</v>
      </c>
      <c r="O303" s="39">
        <v>-0.696351002889012</v>
      </c>
      <c r="P303" s="39">
        <v>-0.0590889163700026</v>
      </c>
      <c r="Q303" s="39">
        <v>0.63726208651901</v>
      </c>
      <c r="R303" s="39">
        <v>-0.696351002889012</v>
      </c>
      <c r="S303" s="40">
        <v>42.2</v>
      </c>
      <c r="T303" s="40">
        <v>1.5</v>
      </c>
      <c r="U303" s="41">
        <v>0.5</v>
      </c>
      <c r="V303" s="40">
        <f t="shared" si="16"/>
        <v>28.1333333333333</v>
      </c>
      <c r="W303" s="40">
        <f t="shared" si="17"/>
        <v>84.4</v>
      </c>
      <c r="X303" s="40">
        <f t="shared" si="18"/>
        <v>3</v>
      </c>
      <c r="Y303" s="38">
        <v>-3.13617606602475</v>
      </c>
      <c r="Z303" s="40">
        <v>3.9</v>
      </c>
      <c r="AA303" s="36">
        <v>3</v>
      </c>
      <c r="AB303" s="36">
        <v>7</v>
      </c>
      <c r="AC303" s="36">
        <v>90</v>
      </c>
      <c r="AD303" s="40">
        <v>8.6</v>
      </c>
      <c r="AE303" s="47">
        <v>795</v>
      </c>
      <c r="AF303" s="37">
        <v>762</v>
      </c>
      <c r="AG303" s="46">
        <f t="shared" si="19"/>
        <v>0.958490566037736</v>
      </c>
      <c r="AH303" s="36" t="s">
        <v>114</v>
      </c>
    </row>
    <row r="304" customHeight="1" spans="1:34">
      <c r="A304" s="31">
        <v>303</v>
      </c>
      <c r="B304" s="36" t="s">
        <v>116</v>
      </c>
      <c r="C304" s="37" t="s">
        <v>113</v>
      </c>
      <c r="D304" s="38">
        <v>53</v>
      </c>
      <c r="E304" s="38">
        <v>7.32</v>
      </c>
      <c r="F304" s="36" t="s">
        <v>102</v>
      </c>
      <c r="G304" s="38">
        <v>18.7757909215956</v>
      </c>
      <c r="H304" s="38">
        <v>143651.73873405</v>
      </c>
      <c r="I304" s="36" t="s">
        <v>96</v>
      </c>
      <c r="J304" s="38">
        <v>1471.80192572215</v>
      </c>
      <c r="K304" s="36" t="s">
        <v>96</v>
      </c>
      <c r="L304" s="39">
        <v>0.718330973733124</v>
      </c>
      <c r="M304" s="39">
        <v>1.47824570216275</v>
      </c>
      <c r="N304" s="39">
        <v>0.725108028747347</v>
      </c>
      <c r="O304" s="39">
        <v>0.753137673415406</v>
      </c>
      <c r="P304" s="39">
        <v>1.47824570216275</v>
      </c>
      <c r="Q304" s="39">
        <v>0.725108028747347</v>
      </c>
      <c r="R304" s="39">
        <v>0.753137673415406</v>
      </c>
      <c r="S304" s="40">
        <v>42.2</v>
      </c>
      <c r="T304" s="40">
        <v>1.5</v>
      </c>
      <c r="U304" s="41">
        <v>0.5</v>
      </c>
      <c r="V304" s="40">
        <f t="shared" si="16"/>
        <v>28.1333333333333</v>
      </c>
      <c r="W304" s="40">
        <f t="shared" si="17"/>
        <v>84.4</v>
      </c>
      <c r="X304" s="40">
        <f t="shared" si="18"/>
        <v>3</v>
      </c>
      <c r="Y304" s="38">
        <v>-4.37414030261349</v>
      </c>
      <c r="Z304" s="40">
        <v>3.9</v>
      </c>
      <c r="AA304" s="36">
        <v>3</v>
      </c>
      <c r="AB304" s="36">
        <v>7</v>
      </c>
      <c r="AC304" s="36">
        <v>90</v>
      </c>
      <c r="AD304" s="40">
        <v>8.6</v>
      </c>
      <c r="AE304" s="47">
        <v>795</v>
      </c>
      <c r="AF304" s="37">
        <v>762</v>
      </c>
      <c r="AG304" s="46">
        <f t="shared" si="19"/>
        <v>0.958490566037736</v>
      </c>
      <c r="AH304" s="36" t="s">
        <v>114</v>
      </c>
    </row>
    <row r="305" customHeight="1" spans="1:34">
      <c r="A305" s="31">
        <v>304</v>
      </c>
      <c r="B305" s="36" t="s">
        <v>116</v>
      </c>
      <c r="C305" s="37" t="s">
        <v>113</v>
      </c>
      <c r="D305" s="38">
        <v>53</v>
      </c>
      <c r="E305" s="38">
        <v>7.32</v>
      </c>
      <c r="F305" s="36" t="s">
        <v>102</v>
      </c>
      <c r="G305" s="38">
        <v>15.5570839064649</v>
      </c>
      <c r="H305" s="38">
        <v>81157.6260942992</v>
      </c>
      <c r="I305" s="36" t="s">
        <v>96</v>
      </c>
      <c r="J305" s="38">
        <v>275.103163686383</v>
      </c>
      <c r="K305" s="36" t="s">
        <v>96</v>
      </c>
      <c r="L305" s="39">
        <v>0.275289610161735</v>
      </c>
      <c r="M305" s="39">
        <v>-0.198850858745163</v>
      </c>
      <c r="N305" s="39">
        <v>0.154109404263168</v>
      </c>
      <c r="O305" s="39">
        <v>-0.352960263008331</v>
      </c>
      <c r="P305" s="39">
        <v>-0.198850858745163</v>
      </c>
      <c r="Q305" s="39">
        <v>0.154109404263168</v>
      </c>
      <c r="R305" s="39">
        <v>-0.352960263008331</v>
      </c>
      <c r="S305" s="40">
        <v>42.2</v>
      </c>
      <c r="T305" s="40">
        <v>1.5</v>
      </c>
      <c r="U305" s="41">
        <v>0.5</v>
      </c>
      <c r="V305" s="40">
        <f t="shared" si="16"/>
        <v>28.1333333333333</v>
      </c>
      <c r="W305" s="40">
        <f t="shared" si="17"/>
        <v>84.4</v>
      </c>
      <c r="X305" s="40">
        <f t="shared" si="18"/>
        <v>3</v>
      </c>
      <c r="Y305" s="38">
        <v>-9.82118294360385</v>
      </c>
      <c r="Z305" s="40">
        <v>3.9</v>
      </c>
      <c r="AA305" s="36">
        <v>3</v>
      </c>
      <c r="AB305" s="36">
        <v>7</v>
      </c>
      <c r="AC305" s="36">
        <v>90</v>
      </c>
      <c r="AD305" s="40">
        <v>8.6</v>
      </c>
      <c r="AE305" s="47">
        <v>795</v>
      </c>
      <c r="AF305" s="37">
        <v>762</v>
      </c>
      <c r="AG305" s="46">
        <f t="shared" si="19"/>
        <v>0.958490566037736</v>
      </c>
      <c r="AH305" s="36" t="s">
        <v>114</v>
      </c>
    </row>
    <row r="306" customHeight="1" spans="1:34">
      <c r="A306" s="31">
        <v>305</v>
      </c>
      <c r="B306" s="36" t="s">
        <v>116</v>
      </c>
      <c r="C306" s="37" t="s">
        <v>113</v>
      </c>
      <c r="D306" s="38">
        <v>53</v>
      </c>
      <c r="E306" s="38">
        <v>7.32</v>
      </c>
      <c r="F306" s="36" t="s">
        <v>102</v>
      </c>
      <c r="G306" s="38">
        <v>13.9477303988996</v>
      </c>
      <c r="H306" s="38">
        <v>61001.2254055516</v>
      </c>
      <c r="I306" s="36" t="s">
        <v>96</v>
      </c>
      <c r="J306" s="38">
        <v>398.899587345255</v>
      </c>
      <c r="K306" s="36" t="s">
        <v>96</v>
      </c>
      <c r="L306" s="39">
        <v>0.0500436629160745</v>
      </c>
      <c r="M306" s="39">
        <v>0.172712697687319</v>
      </c>
      <c r="N306" s="39">
        <v>-0.131389907978926</v>
      </c>
      <c r="O306" s="39">
        <v>0.304102605666245</v>
      </c>
      <c r="P306" s="39">
        <v>0.172712697687319</v>
      </c>
      <c r="Q306" s="39">
        <v>-0.131389907978926</v>
      </c>
      <c r="R306" s="39">
        <v>0.304102605666245</v>
      </c>
      <c r="S306" s="40">
        <v>42.2</v>
      </c>
      <c r="T306" s="40">
        <v>1.5</v>
      </c>
      <c r="U306" s="41">
        <v>0.5</v>
      </c>
      <c r="V306" s="40">
        <f t="shared" si="16"/>
        <v>28.1333333333333</v>
      </c>
      <c r="W306" s="40">
        <f t="shared" si="17"/>
        <v>84.4</v>
      </c>
      <c r="X306" s="40">
        <f t="shared" si="18"/>
        <v>3</v>
      </c>
      <c r="Y306" s="38">
        <v>-3.63136176066024</v>
      </c>
      <c r="Z306" s="40">
        <v>3.9</v>
      </c>
      <c r="AA306" s="36">
        <v>3</v>
      </c>
      <c r="AB306" s="36">
        <v>7</v>
      </c>
      <c r="AC306" s="36">
        <v>90</v>
      </c>
      <c r="AD306" s="40">
        <v>8.6</v>
      </c>
      <c r="AE306" s="47">
        <v>795</v>
      </c>
      <c r="AF306" s="37">
        <v>762</v>
      </c>
      <c r="AG306" s="46">
        <f t="shared" si="19"/>
        <v>0.958490566037736</v>
      </c>
      <c r="AH306" s="36" t="s">
        <v>114</v>
      </c>
    </row>
    <row r="307" customHeight="1" spans="1:34">
      <c r="A307" s="31">
        <v>306</v>
      </c>
      <c r="B307" s="36" t="s">
        <v>116</v>
      </c>
      <c r="C307" s="37" t="s">
        <v>113</v>
      </c>
      <c r="D307" s="38">
        <v>53</v>
      </c>
      <c r="E307" s="38">
        <v>7.32</v>
      </c>
      <c r="F307" s="36" t="s">
        <v>102</v>
      </c>
      <c r="G307" s="38">
        <v>14.8143053645117</v>
      </c>
      <c r="H307" s="38">
        <v>71138.1919974862</v>
      </c>
      <c r="I307" s="36" t="s">
        <v>96</v>
      </c>
      <c r="J307" s="38">
        <v>27.5103163686374</v>
      </c>
      <c r="K307" s="36" t="s">
        <v>96</v>
      </c>
      <c r="L307" s="39">
        <v>0.171642789468372</v>
      </c>
      <c r="M307" s="39">
        <v>-2.50143595173924</v>
      </c>
      <c r="N307" s="39">
        <v>0.0223404909206623</v>
      </c>
      <c r="O307" s="39">
        <v>-2.5237764426599</v>
      </c>
      <c r="P307" s="39">
        <v>-2.50143595173924</v>
      </c>
      <c r="Q307" s="39">
        <v>0.0223404909206623</v>
      </c>
      <c r="R307" s="39">
        <v>-2.5237764426599</v>
      </c>
      <c r="S307" s="40">
        <v>42.2</v>
      </c>
      <c r="T307" s="40">
        <v>1.5</v>
      </c>
      <c r="U307" s="41">
        <v>0.5</v>
      </c>
      <c r="V307" s="40">
        <f t="shared" si="16"/>
        <v>28.1333333333333</v>
      </c>
      <c r="W307" s="40">
        <f t="shared" si="17"/>
        <v>84.4</v>
      </c>
      <c r="X307" s="40">
        <f t="shared" si="18"/>
        <v>3</v>
      </c>
      <c r="Y307" s="38">
        <v>-5.6121045392022</v>
      </c>
      <c r="Z307" s="40">
        <v>3.9</v>
      </c>
      <c r="AA307" s="36">
        <v>3</v>
      </c>
      <c r="AB307" s="36">
        <v>7</v>
      </c>
      <c r="AC307" s="36">
        <v>90</v>
      </c>
      <c r="AD307" s="40">
        <v>8.6</v>
      </c>
      <c r="AE307" s="47">
        <v>795</v>
      </c>
      <c r="AF307" s="37">
        <v>762</v>
      </c>
      <c r="AG307" s="46">
        <f t="shared" si="19"/>
        <v>0.958490566037736</v>
      </c>
      <c r="AH307" s="36" t="s">
        <v>114</v>
      </c>
    </row>
    <row r="308" customHeight="1" spans="1:34">
      <c r="A308" s="31">
        <v>307</v>
      </c>
      <c r="B308" s="36" t="s">
        <v>116</v>
      </c>
      <c r="C308" s="37" t="s">
        <v>113</v>
      </c>
      <c r="D308" s="38">
        <v>53</v>
      </c>
      <c r="E308" s="38">
        <v>7.32</v>
      </c>
      <c r="F308" s="36" t="s">
        <v>102</v>
      </c>
      <c r="G308" s="38">
        <v>9.4910591471802</v>
      </c>
      <c r="H308" s="38">
        <v>27668.1096151275</v>
      </c>
      <c r="I308" s="36" t="s">
        <v>96</v>
      </c>
      <c r="J308" s="38">
        <v>233.837689133425</v>
      </c>
      <c r="K308" s="36" t="s">
        <v>96</v>
      </c>
      <c r="L308" s="39">
        <v>-0.587101400247292</v>
      </c>
      <c r="M308" s="39">
        <v>-0.36136978824294</v>
      </c>
      <c r="N308" s="39">
        <v>-0.922003388033943</v>
      </c>
      <c r="O308" s="39">
        <v>0.560633599791002</v>
      </c>
      <c r="P308" s="39">
        <v>-0.36136978824294</v>
      </c>
      <c r="Q308" s="39">
        <v>-0.922003388033943</v>
      </c>
      <c r="R308" s="39">
        <v>0.560633599791002</v>
      </c>
      <c r="S308" s="40">
        <v>42.2</v>
      </c>
      <c r="T308" s="40">
        <v>1.5</v>
      </c>
      <c r="U308" s="41">
        <v>0.5</v>
      </c>
      <c r="V308" s="40">
        <f t="shared" si="16"/>
        <v>28.1333333333333</v>
      </c>
      <c r="W308" s="40">
        <f t="shared" si="17"/>
        <v>84.4</v>
      </c>
      <c r="X308" s="40">
        <f t="shared" si="18"/>
        <v>3</v>
      </c>
      <c r="Y308" s="38">
        <v>-6.10729023383769</v>
      </c>
      <c r="Z308" s="40">
        <v>3.9</v>
      </c>
      <c r="AA308" s="36">
        <v>3</v>
      </c>
      <c r="AB308" s="36">
        <v>7</v>
      </c>
      <c r="AC308" s="36">
        <v>90</v>
      </c>
      <c r="AD308" s="40">
        <v>8.6</v>
      </c>
      <c r="AE308" s="47">
        <v>795</v>
      </c>
      <c r="AF308" s="37">
        <v>762</v>
      </c>
      <c r="AG308" s="46">
        <f t="shared" si="19"/>
        <v>0.958490566037736</v>
      </c>
      <c r="AH308" s="36" t="s">
        <v>114</v>
      </c>
    </row>
    <row r="309" customHeight="1" spans="1:34">
      <c r="A309" s="31">
        <v>308</v>
      </c>
      <c r="B309" s="36" t="s">
        <v>116</v>
      </c>
      <c r="C309" s="37" t="s">
        <v>113</v>
      </c>
      <c r="D309" s="38">
        <v>53</v>
      </c>
      <c r="E309" s="38">
        <v>7.32</v>
      </c>
      <c r="F309" s="36" t="s">
        <v>102</v>
      </c>
      <c r="G309" s="38">
        <v>11.3480055020633</v>
      </c>
      <c r="H309" s="38">
        <v>38463.2313806306</v>
      </c>
      <c r="I309" s="36" t="s">
        <v>96</v>
      </c>
      <c r="J309" s="38">
        <v>233.837689133425</v>
      </c>
      <c r="K309" s="36" t="s">
        <v>96</v>
      </c>
      <c r="L309" s="39">
        <v>-0.319198377450086</v>
      </c>
      <c r="M309" s="39">
        <v>-0.36136978824294</v>
      </c>
      <c r="N309" s="39">
        <v>-0.592581104677684</v>
      </c>
      <c r="O309" s="39">
        <v>0.231211316434744</v>
      </c>
      <c r="P309" s="39">
        <v>-0.36136978824294</v>
      </c>
      <c r="Q309" s="39">
        <v>-0.592581104677684</v>
      </c>
      <c r="R309" s="39">
        <v>0.231211316434744</v>
      </c>
      <c r="S309" s="40">
        <v>42.2</v>
      </c>
      <c r="T309" s="40">
        <v>1.5</v>
      </c>
      <c r="U309" s="41">
        <v>0.5</v>
      </c>
      <c r="V309" s="40">
        <f t="shared" si="16"/>
        <v>28.1333333333333</v>
      </c>
      <c r="W309" s="40">
        <f t="shared" si="17"/>
        <v>84.4</v>
      </c>
      <c r="X309" s="40">
        <f t="shared" si="18"/>
        <v>3</v>
      </c>
      <c r="Y309" s="38">
        <v>-4.00275103163685</v>
      </c>
      <c r="Z309" s="40">
        <v>3.9</v>
      </c>
      <c r="AA309" s="36">
        <v>3</v>
      </c>
      <c r="AB309" s="36">
        <v>7</v>
      </c>
      <c r="AC309" s="36">
        <v>90</v>
      </c>
      <c r="AD309" s="40">
        <v>8.6</v>
      </c>
      <c r="AE309" s="47">
        <v>795</v>
      </c>
      <c r="AF309" s="37">
        <v>762</v>
      </c>
      <c r="AG309" s="46">
        <f t="shared" si="19"/>
        <v>0.958490566037736</v>
      </c>
      <c r="AH309" s="36" t="s">
        <v>114</v>
      </c>
    </row>
    <row r="310" customHeight="1" spans="1:34">
      <c r="A310" s="31">
        <v>309</v>
      </c>
      <c r="B310" s="36" t="s">
        <v>116</v>
      </c>
      <c r="C310" s="37" t="s">
        <v>113</v>
      </c>
      <c r="D310" s="38">
        <v>53</v>
      </c>
      <c r="E310" s="38">
        <v>7.32</v>
      </c>
      <c r="F310" s="36" t="s">
        <v>102</v>
      </c>
      <c r="G310" s="38">
        <v>7.01513067400275</v>
      </c>
      <c r="H310" s="38">
        <v>17833.0015678786</v>
      </c>
      <c r="I310" s="36" t="s">
        <v>96</v>
      </c>
      <c r="J310" s="38">
        <v>27.5103163686374</v>
      </c>
      <c r="K310" s="36" t="s">
        <v>96</v>
      </c>
      <c r="L310" s="39">
        <v>-0.949829745350613</v>
      </c>
      <c r="M310" s="39">
        <v>-2.50143595173924</v>
      </c>
      <c r="N310" s="39">
        <v>-1.36123309917562</v>
      </c>
      <c r="O310" s="39">
        <v>-1.14020285256362</v>
      </c>
      <c r="P310" s="39">
        <v>-2.50143595173924</v>
      </c>
      <c r="Q310" s="39">
        <v>-1.36123309917562</v>
      </c>
      <c r="R310" s="39">
        <v>-1.14020285256362</v>
      </c>
      <c r="S310" s="40">
        <v>42.2</v>
      </c>
      <c r="T310" s="40">
        <v>1.5</v>
      </c>
      <c r="U310" s="41">
        <v>0.5</v>
      </c>
      <c r="V310" s="40">
        <f t="shared" si="16"/>
        <v>28.1333333333333</v>
      </c>
      <c r="W310" s="40">
        <f t="shared" si="17"/>
        <v>84.4</v>
      </c>
      <c r="X310" s="40">
        <f t="shared" si="18"/>
        <v>3</v>
      </c>
      <c r="Y310" s="38">
        <v>-5.11691884456671</v>
      </c>
      <c r="Z310" s="40">
        <v>3.9</v>
      </c>
      <c r="AA310" s="36">
        <v>3</v>
      </c>
      <c r="AB310" s="36">
        <v>7</v>
      </c>
      <c r="AC310" s="36">
        <v>90</v>
      </c>
      <c r="AD310" s="40">
        <v>8.6</v>
      </c>
      <c r="AE310" s="47">
        <v>795</v>
      </c>
      <c r="AF310" s="37">
        <v>762</v>
      </c>
      <c r="AG310" s="46">
        <f t="shared" si="19"/>
        <v>0.958490566037736</v>
      </c>
      <c r="AH310" s="36" t="s">
        <v>114</v>
      </c>
    </row>
    <row r="311" customHeight="1" spans="1:34">
      <c r="A311" s="31">
        <v>310</v>
      </c>
      <c r="B311" s="36" t="s">
        <v>116</v>
      </c>
      <c r="C311" s="37" t="s">
        <v>113</v>
      </c>
      <c r="D311" s="38">
        <v>53</v>
      </c>
      <c r="E311" s="38">
        <v>7.32</v>
      </c>
      <c r="F311" s="36" t="s">
        <v>102</v>
      </c>
      <c r="G311" s="38">
        <v>4.91059147180194</v>
      </c>
      <c r="H311" s="38">
        <v>12276.7288497509</v>
      </c>
      <c r="I311" s="36" t="s">
        <v>96</v>
      </c>
      <c r="J311" s="38">
        <v>68.7757909215954</v>
      </c>
      <c r="K311" s="36" t="s">
        <v>96</v>
      </c>
      <c r="L311" s="39">
        <v>-1.26322775200463</v>
      </c>
      <c r="M311" s="39">
        <v>-1.58514521986506</v>
      </c>
      <c r="N311" s="39">
        <v>-1.73457835364605</v>
      </c>
      <c r="O311" s="39">
        <v>0.14943313378099</v>
      </c>
      <c r="P311" s="39">
        <v>-1.58514521986506</v>
      </c>
      <c r="Q311" s="39">
        <v>-1.73457835364605</v>
      </c>
      <c r="R311" s="39">
        <v>0.14943313378099</v>
      </c>
      <c r="S311" s="40">
        <v>42.2</v>
      </c>
      <c r="T311" s="40">
        <v>1.5</v>
      </c>
      <c r="U311" s="41">
        <v>0.5</v>
      </c>
      <c r="V311" s="40">
        <f t="shared" si="16"/>
        <v>28.1333333333333</v>
      </c>
      <c r="W311" s="40">
        <f t="shared" si="17"/>
        <v>84.4</v>
      </c>
      <c r="X311" s="40">
        <f t="shared" si="18"/>
        <v>3</v>
      </c>
      <c r="Y311" s="38">
        <v>-4.49793672627234</v>
      </c>
      <c r="Z311" s="40">
        <v>3.9</v>
      </c>
      <c r="AA311" s="36">
        <v>3</v>
      </c>
      <c r="AB311" s="36">
        <v>7</v>
      </c>
      <c r="AC311" s="36">
        <v>90</v>
      </c>
      <c r="AD311" s="40">
        <v>8.6</v>
      </c>
      <c r="AE311" s="47">
        <v>795</v>
      </c>
      <c r="AF311" s="37">
        <v>762</v>
      </c>
      <c r="AG311" s="46">
        <f t="shared" si="19"/>
        <v>0.958490566037736</v>
      </c>
      <c r="AH311" s="36" t="s">
        <v>114</v>
      </c>
    </row>
    <row r="312" customHeight="1" spans="1:34">
      <c r="A312" s="31">
        <v>311</v>
      </c>
      <c r="B312" s="36" t="s">
        <v>116</v>
      </c>
      <c r="C312" s="37" t="s">
        <v>113</v>
      </c>
      <c r="D312" s="38">
        <v>53</v>
      </c>
      <c r="E312" s="38">
        <v>7.32</v>
      </c>
      <c r="F312" s="36" t="s">
        <v>102</v>
      </c>
      <c r="G312" s="38">
        <v>2.31086657496561</v>
      </c>
      <c r="H312" s="38">
        <v>7740.87174816419</v>
      </c>
      <c r="I312" s="36" t="s">
        <v>96</v>
      </c>
      <c r="J312" s="38">
        <v>27.5103163686374</v>
      </c>
      <c r="K312" s="36" t="s">
        <v>96</v>
      </c>
      <c r="L312" s="39">
        <v>-1.65697794154686</v>
      </c>
      <c r="M312" s="39">
        <v>-2.50143595173924</v>
      </c>
      <c r="N312" s="39">
        <v>-2.19576955034481</v>
      </c>
      <c r="O312" s="39">
        <v>-0.30566640139443</v>
      </c>
      <c r="P312" s="39">
        <v>-2.50143595173924</v>
      </c>
      <c r="Q312" s="39">
        <v>-2.19576955034481</v>
      </c>
      <c r="R312" s="39">
        <v>-0.30566640139443</v>
      </c>
      <c r="S312" s="40">
        <v>42.2</v>
      </c>
      <c r="T312" s="40">
        <v>1.5</v>
      </c>
      <c r="U312" s="41">
        <v>0.5</v>
      </c>
      <c r="V312" s="40">
        <f t="shared" si="16"/>
        <v>28.1333333333333</v>
      </c>
      <c r="W312" s="40">
        <f t="shared" si="17"/>
        <v>84.4</v>
      </c>
      <c r="X312" s="40">
        <f t="shared" si="18"/>
        <v>3</v>
      </c>
      <c r="Y312" s="38">
        <v>-10.1925722145805</v>
      </c>
      <c r="Z312" s="40">
        <v>3.9</v>
      </c>
      <c r="AA312" s="36">
        <v>3</v>
      </c>
      <c r="AB312" s="36">
        <v>7</v>
      </c>
      <c r="AC312" s="36">
        <v>90</v>
      </c>
      <c r="AD312" s="40">
        <v>8.6</v>
      </c>
      <c r="AE312" s="47">
        <v>795</v>
      </c>
      <c r="AF312" s="37">
        <v>762</v>
      </c>
      <c r="AG312" s="46">
        <f t="shared" si="19"/>
        <v>0.958490566037736</v>
      </c>
      <c r="AH312" s="36" t="s">
        <v>114</v>
      </c>
    </row>
    <row r="313" customHeight="1" spans="1:34">
      <c r="A313" s="31">
        <v>312</v>
      </c>
      <c r="B313" s="36" t="s">
        <v>116</v>
      </c>
      <c r="C313" s="37" t="s">
        <v>113</v>
      </c>
      <c r="D313" s="38">
        <v>53</v>
      </c>
      <c r="E313" s="38">
        <v>7.32</v>
      </c>
      <c r="F313" s="36" t="s">
        <v>102</v>
      </c>
      <c r="G313" s="38">
        <v>7.88170563961485</v>
      </c>
      <c r="H313" s="38">
        <v>20796.4263175566</v>
      </c>
      <c r="I313" s="36" t="s">
        <v>96</v>
      </c>
      <c r="J313" s="38">
        <v>27.5103163686374</v>
      </c>
      <c r="K313" s="36" t="s">
        <v>96</v>
      </c>
      <c r="L313" s="39">
        <v>-0.822147805715794</v>
      </c>
      <c r="M313" s="39">
        <v>-2.50143595173924</v>
      </c>
      <c r="N313" s="39">
        <v>-1.20750270027604</v>
      </c>
      <c r="O313" s="39">
        <v>-1.2939332514632</v>
      </c>
      <c r="P313" s="39">
        <v>-2.50143595173924</v>
      </c>
      <c r="Q313" s="39">
        <v>-1.20750270027604</v>
      </c>
      <c r="R313" s="39">
        <v>-1.2939332514632</v>
      </c>
      <c r="S313" s="40">
        <v>42.2</v>
      </c>
      <c r="T313" s="40">
        <v>1.5</v>
      </c>
      <c r="U313" s="41">
        <v>0.5</v>
      </c>
      <c r="V313" s="40">
        <f t="shared" si="16"/>
        <v>28.1333333333333</v>
      </c>
      <c r="W313" s="40">
        <f t="shared" si="17"/>
        <v>84.4</v>
      </c>
      <c r="X313" s="40">
        <f t="shared" si="18"/>
        <v>3</v>
      </c>
      <c r="Y313" s="38">
        <v>-11.1829436038514</v>
      </c>
      <c r="Z313" s="40">
        <v>3.9</v>
      </c>
      <c r="AA313" s="36">
        <v>3</v>
      </c>
      <c r="AB313" s="36">
        <v>7</v>
      </c>
      <c r="AC313" s="36">
        <v>90</v>
      </c>
      <c r="AD313" s="40">
        <v>8.6</v>
      </c>
      <c r="AE313" s="47">
        <v>795</v>
      </c>
      <c r="AF313" s="37">
        <v>762</v>
      </c>
      <c r="AG313" s="46">
        <f t="shared" si="19"/>
        <v>0.958490566037736</v>
      </c>
      <c r="AH313" s="36" t="s">
        <v>114</v>
      </c>
    </row>
    <row r="314" customHeight="1" spans="1:34">
      <c r="A314" s="31">
        <v>313</v>
      </c>
      <c r="B314" s="36" t="s">
        <v>116</v>
      </c>
      <c r="C314" s="37" t="s">
        <v>113</v>
      </c>
      <c r="D314" s="38">
        <v>53</v>
      </c>
      <c r="E314" s="38">
        <v>7.32</v>
      </c>
      <c r="F314" s="36" t="s">
        <v>102</v>
      </c>
      <c r="G314" s="38">
        <v>13.0811554332875</v>
      </c>
      <c r="H314" s="38">
        <v>52308.7443817861</v>
      </c>
      <c r="I314" s="36" t="s">
        <v>96</v>
      </c>
      <c r="J314" s="38">
        <v>68.7757909215954</v>
      </c>
      <c r="K314" s="36" t="s">
        <v>96</v>
      </c>
      <c r="L314" s="39">
        <v>-0.0722917549651569</v>
      </c>
      <c r="M314" s="39">
        <v>-1.58514521986506</v>
      </c>
      <c r="N314" s="39">
        <v>-0.28512030687851</v>
      </c>
      <c r="O314" s="39">
        <v>-1.30002491298655</v>
      </c>
      <c r="P314" s="39">
        <v>-1.58514521986506</v>
      </c>
      <c r="Q314" s="39">
        <v>-0.28512030687851</v>
      </c>
      <c r="R314" s="39">
        <v>-1.30002491298655</v>
      </c>
      <c r="S314" s="40">
        <v>42.2</v>
      </c>
      <c r="T314" s="40">
        <v>1.5</v>
      </c>
      <c r="U314" s="41">
        <v>0.5</v>
      </c>
      <c r="V314" s="40">
        <f t="shared" si="16"/>
        <v>28.1333333333333</v>
      </c>
      <c r="W314" s="40">
        <f t="shared" si="17"/>
        <v>84.4</v>
      </c>
      <c r="X314" s="40">
        <f t="shared" si="18"/>
        <v>3</v>
      </c>
      <c r="Y314" s="38">
        <v>-23.191196698762</v>
      </c>
      <c r="Z314" s="40">
        <v>3.9</v>
      </c>
      <c r="AA314" s="36">
        <v>3</v>
      </c>
      <c r="AB314" s="36">
        <v>7</v>
      </c>
      <c r="AC314" s="36">
        <v>90</v>
      </c>
      <c r="AD314" s="40">
        <v>8.6</v>
      </c>
      <c r="AE314" s="47">
        <v>795</v>
      </c>
      <c r="AF314" s="37">
        <v>762</v>
      </c>
      <c r="AG314" s="46">
        <f t="shared" si="19"/>
        <v>0.958490566037736</v>
      </c>
      <c r="AH314" s="36" t="s">
        <v>114</v>
      </c>
    </row>
    <row r="315" customHeight="1" spans="1:34">
      <c r="A315" s="31">
        <v>314</v>
      </c>
      <c r="B315" s="36" t="s">
        <v>116</v>
      </c>
      <c r="C315" s="37" t="s">
        <v>113</v>
      </c>
      <c r="D315" s="38">
        <v>53</v>
      </c>
      <c r="E315" s="38">
        <v>7.32</v>
      </c>
      <c r="F315" s="36" t="s">
        <v>102</v>
      </c>
      <c r="G315" s="38">
        <v>13.576341127923</v>
      </c>
      <c r="H315" s="38">
        <v>57111.7283597387</v>
      </c>
      <c r="I315" s="36" t="s">
        <v>96</v>
      </c>
      <c r="J315" s="38">
        <v>233.837689133425</v>
      </c>
      <c r="K315" s="36" t="s">
        <v>96</v>
      </c>
      <c r="L315" s="39">
        <v>-0.0022952545032453</v>
      </c>
      <c r="M315" s="39">
        <v>-0.36136978824294</v>
      </c>
      <c r="N315" s="39">
        <v>-0.197274364650175</v>
      </c>
      <c r="O315" s="39">
        <v>-0.164095423592765</v>
      </c>
      <c r="P315" s="39">
        <v>-0.36136978824294</v>
      </c>
      <c r="Q315" s="39">
        <v>-0.197274364650175</v>
      </c>
      <c r="R315" s="39">
        <v>-0.164095423592765</v>
      </c>
      <c r="S315" s="40">
        <v>42.2</v>
      </c>
      <c r="T315" s="40">
        <v>1.5</v>
      </c>
      <c r="U315" s="41">
        <v>0.5</v>
      </c>
      <c r="V315" s="40">
        <f t="shared" si="16"/>
        <v>28.1333333333333</v>
      </c>
      <c r="W315" s="40">
        <f t="shared" si="17"/>
        <v>84.4</v>
      </c>
      <c r="X315" s="40">
        <f t="shared" si="18"/>
        <v>3</v>
      </c>
      <c r="Y315" s="38">
        <v>-8.33562585969738</v>
      </c>
      <c r="Z315" s="40">
        <v>3.9</v>
      </c>
      <c r="AA315" s="36">
        <v>3</v>
      </c>
      <c r="AB315" s="36">
        <v>7</v>
      </c>
      <c r="AC315" s="36">
        <v>90</v>
      </c>
      <c r="AD315" s="40">
        <v>8.6</v>
      </c>
      <c r="AE315" s="47">
        <v>795</v>
      </c>
      <c r="AF315" s="37">
        <v>762</v>
      </c>
      <c r="AG315" s="46">
        <f t="shared" si="19"/>
        <v>0.958490566037736</v>
      </c>
      <c r="AH315" s="36" t="s">
        <v>114</v>
      </c>
    </row>
    <row r="316" customHeight="1" spans="1:34">
      <c r="A316" s="31">
        <v>315</v>
      </c>
      <c r="B316" s="36" t="s">
        <v>116</v>
      </c>
      <c r="C316" s="37" t="s">
        <v>113</v>
      </c>
      <c r="D316" s="38">
        <v>53</v>
      </c>
      <c r="E316" s="38">
        <v>7.32</v>
      </c>
      <c r="F316" s="36" t="s">
        <v>102</v>
      </c>
      <c r="G316" s="38">
        <v>12.8335625859697</v>
      </c>
      <c r="H316" s="38">
        <v>50060.9159346613</v>
      </c>
      <c r="I316" s="36" t="s">
        <v>96</v>
      </c>
      <c r="J316" s="38">
        <v>27.5103163686374</v>
      </c>
      <c r="K316" s="36" t="s">
        <v>96</v>
      </c>
      <c r="L316" s="39">
        <v>-0.107380905348023</v>
      </c>
      <c r="M316" s="39">
        <v>-2.50143595173924</v>
      </c>
      <c r="N316" s="39">
        <v>-0.329043277992677</v>
      </c>
      <c r="O316" s="39">
        <v>-2.17239267374656</v>
      </c>
      <c r="P316" s="39">
        <v>-2.50143595173924</v>
      </c>
      <c r="Q316" s="39">
        <v>-0.329043277992677</v>
      </c>
      <c r="R316" s="39">
        <v>-2.17239267374656</v>
      </c>
      <c r="S316" s="40">
        <v>42.2</v>
      </c>
      <c r="T316" s="40">
        <v>1.5</v>
      </c>
      <c r="U316" s="41">
        <v>0.5</v>
      </c>
      <c r="V316" s="40">
        <f t="shared" si="16"/>
        <v>28.1333333333333</v>
      </c>
      <c r="W316" s="40">
        <f t="shared" si="17"/>
        <v>84.4</v>
      </c>
      <c r="X316" s="40">
        <f t="shared" si="18"/>
        <v>3</v>
      </c>
      <c r="Y316" s="38">
        <v>-11.1829436038514</v>
      </c>
      <c r="Z316" s="40">
        <v>3.9</v>
      </c>
      <c r="AA316" s="36">
        <v>3</v>
      </c>
      <c r="AB316" s="36">
        <v>7</v>
      </c>
      <c r="AC316" s="36">
        <v>90</v>
      </c>
      <c r="AD316" s="40">
        <v>8.6</v>
      </c>
      <c r="AE316" s="47">
        <v>795</v>
      </c>
      <c r="AF316" s="37">
        <v>762</v>
      </c>
      <c r="AG316" s="46">
        <f t="shared" si="19"/>
        <v>0.958490566037736</v>
      </c>
      <c r="AH316" s="36" t="s">
        <v>114</v>
      </c>
    </row>
    <row r="317" customHeight="1" spans="1:34">
      <c r="A317" s="31">
        <v>316</v>
      </c>
      <c r="B317" s="36" t="s">
        <v>116</v>
      </c>
      <c r="C317" s="37" t="s">
        <v>113</v>
      </c>
      <c r="D317" s="38">
        <v>53</v>
      </c>
      <c r="E317" s="38">
        <v>7.32</v>
      </c>
      <c r="F317" s="36" t="s">
        <v>102</v>
      </c>
      <c r="G317" s="38">
        <v>17.1664374140303</v>
      </c>
      <c r="H317" s="38">
        <v>107974.22886955</v>
      </c>
      <c r="I317" s="36" t="s">
        <v>96</v>
      </c>
      <c r="J317" s="38">
        <v>316.368638239341</v>
      </c>
      <c r="K317" s="36" t="s">
        <v>96</v>
      </c>
      <c r="L317" s="39">
        <v>0.498038279895368</v>
      </c>
      <c r="M317" s="39">
        <v>-0.0590889163700026</v>
      </c>
      <c r="N317" s="39">
        <v>0.439608716505257</v>
      </c>
      <c r="O317" s="39">
        <v>-0.498697632875259</v>
      </c>
      <c r="P317" s="39">
        <v>-0.0590889163700026</v>
      </c>
      <c r="Q317" s="39">
        <v>0.439608716505257</v>
      </c>
      <c r="R317" s="39">
        <v>-0.498697632875259</v>
      </c>
      <c r="S317" s="40">
        <v>42.2</v>
      </c>
      <c r="T317" s="40">
        <v>1.5</v>
      </c>
      <c r="U317" s="41">
        <v>0.5</v>
      </c>
      <c r="V317" s="40">
        <f t="shared" si="16"/>
        <v>28.1333333333333</v>
      </c>
      <c r="W317" s="40">
        <f t="shared" si="17"/>
        <v>84.4</v>
      </c>
      <c r="X317" s="40">
        <f t="shared" si="18"/>
        <v>3</v>
      </c>
      <c r="Y317" s="38">
        <v>-4.99312242090783</v>
      </c>
      <c r="Z317" s="40">
        <v>3.9</v>
      </c>
      <c r="AA317" s="36">
        <v>3</v>
      </c>
      <c r="AB317" s="36">
        <v>7</v>
      </c>
      <c r="AC317" s="36">
        <v>90</v>
      </c>
      <c r="AD317" s="40">
        <v>8.6</v>
      </c>
      <c r="AE317" s="47">
        <v>795</v>
      </c>
      <c r="AF317" s="37">
        <v>762</v>
      </c>
      <c r="AG317" s="46">
        <f t="shared" si="19"/>
        <v>0.958490566037736</v>
      </c>
      <c r="AH317" s="36" t="s">
        <v>114</v>
      </c>
    </row>
    <row r="318" customHeight="1" spans="1:34">
      <c r="A318" s="31">
        <v>317</v>
      </c>
      <c r="B318" s="36" t="s">
        <v>116</v>
      </c>
      <c r="C318" s="37" t="s">
        <v>113</v>
      </c>
      <c r="D318" s="38">
        <v>53</v>
      </c>
      <c r="E318" s="38">
        <v>7.32</v>
      </c>
      <c r="F318" s="36" t="s">
        <v>102</v>
      </c>
      <c r="G318" s="38">
        <v>14.9381017881706</v>
      </c>
      <c r="H318" s="38">
        <v>72717.7738694102</v>
      </c>
      <c r="I318" s="36" t="s">
        <v>96</v>
      </c>
      <c r="J318" s="38">
        <v>398.899587345255</v>
      </c>
      <c r="K318" s="36" t="s">
        <v>96</v>
      </c>
      <c r="L318" s="39">
        <v>0.188954375271948</v>
      </c>
      <c r="M318" s="39">
        <v>0.172712697687319</v>
      </c>
      <c r="N318" s="39">
        <v>0.0443019764777468</v>
      </c>
      <c r="O318" s="39">
        <v>0.128410721209572</v>
      </c>
      <c r="P318" s="39">
        <v>0.172712697687319</v>
      </c>
      <c r="Q318" s="39">
        <v>0.0443019764777468</v>
      </c>
      <c r="R318" s="39">
        <v>0.128410721209572</v>
      </c>
      <c r="S318" s="40">
        <v>42.2</v>
      </c>
      <c r="T318" s="40">
        <v>1.5</v>
      </c>
      <c r="U318" s="41">
        <v>0.5</v>
      </c>
      <c r="V318" s="40">
        <f t="shared" si="16"/>
        <v>28.1333333333333</v>
      </c>
      <c r="W318" s="40">
        <f t="shared" si="17"/>
        <v>84.4</v>
      </c>
      <c r="X318" s="40">
        <f t="shared" si="18"/>
        <v>3</v>
      </c>
      <c r="Y318" s="38">
        <v>-9.20220082530948</v>
      </c>
      <c r="Z318" s="40">
        <v>3.9</v>
      </c>
      <c r="AA318" s="36">
        <v>3</v>
      </c>
      <c r="AB318" s="36">
        <v>7</v>
      </c>
      <c r="AC318" s="36">
        <v>90</v>
      </c>
      <c r="AD318" s="40">
        <v>8.6</v>
      </c>
      <c r="AE318" s="47">
        <v>795</v>
      </c>
      <c r="AF318" s="37">
        <v>762</v>
      </c>
      <c r="AG318" s="46">
        <f t="shared" si="19"/>
        <v>0.958490566037736</v>
      </c>
      <c r="AH318" s="36" t="s">
        <v>114</v>
      </c>
    </row>
    <row r="319" customHeight="1" spans="1:34">
      <c r="A319" s="31">
        <v>318</v>
      </c>
      <c r="B319" s="36" t="s">
        <v>116</v>
      </c>
      <c r="C319" s="37" t="s">
        <v>113</v>
      </c>
      <c r="D319" s="38">
        <v>53</v>
      </c>
      <c r="E319" s="38">
        <v>7.32</v>
      </c>
      <c r="F319" s="36" t="s">
        <v>102</v>
      </c>
      <c r="G319" s="38">
        <v>19.1471801925722</v>
      </c>
      <c r="H319" s="38">
        <v>153434.895880208</v>
      </c>
      <c r="I319" s="36" t="s">
        <v>96</v>
      </c>
      <c r="J319" s="38">
        <v>192.572214580467</v>
      </c>
      <c r="K319" s="36" t="s">
        <v>96</v>
      </c>
      <c r="L319" s="39">
        <v>0.768823255401216</v>
      </c>
      <c r="M319" s="39">
        <v>-0.555525802683901</v>
      </c>
      <c r="N319" s="39">
        <v>0.790992485418601</v>
      </c>
      <c r="O319" s="39">
        <v>-1.3465182881025</v>
      </c>
      <c r="P319" s="39">
        <v>-0.555525802683901</v>
      </c>
      <c r="Q319" s="39">
        <v>0.790992485418601</v>
      </c>
      <c r="R319" s="39">
        <v>-1.3465182881025</v>
      </c>
      <c r="S319" s="40">
        <v>42.2</v>
      </c>
      <c r="T319" s="40">
        <v>1.5</v>
      </c>
      <c r="U319" s="41">
        <v>0.5</v>
      </c>
      <c r="V319" s="40">
        <f t="shared" si="16"/>
        <v>28.1333333333333</v>
      </c>
      <c r="W319" s="40">
        <f t="shared" si="17"/>
        <v>84.4</v>
      </c>
      <c r="X319" s="40">
        <f t="shared" si="18"/>
        <v>3</v>
      </c>
      <c r="Y319" s="38">
        <v>-15.3920220082531</v>
      </c>
      <c r="Z319" s="40">
        <v>3.9</v>
      </c>
      <c r="AA319" s="36">
        <v>3</v>
      </c>
      <c r="AB319" s="36">
        <v>7</v>
      </c>
      <c r="AC319" s="36">
        <v>90</v>
      </c>
      <c r="AD319" s="40">
        <v>8.6</v>
      </c>
      <c r="AE319" s="47">
        <v>795</v>
      </c>
      <c r="AF319" s="37">
        <v>762</v>
      </c>
      <c r="AG319" s="46">
        <f t="shared" si="19"/>
        <v>0.958490566037736</v>
      </c>
      <c r="AH319" s="36" t="s">
        <v>114</v>
      </c>
    </row>
    <row r="320" customHeight="1" spans="1:34">
      <c r="A320" s="31">
        <v>319</v>
      </c>
      <c r="B320" s="36" t="s">
        <v>116</v>
      </c>
      <c r="C320" s="37" t="s">
        <v>113</v>
      </c>
      <c r="D320" s="38">
        <v>53</v>
      </c>
      <c r="E320" s="38">
        <v>7.32</v>
      </c>
      <c r="F320" s="36" t="s">
        <v>102</v>
      </c>
      <c r="G320" s="38">
        <v>17.414030261348</v>
      </c>
      <c r="H320" s="38">
        <v>112822.47302725</v>
      </c>
      <c r="I320" s="36" t="s">
        <v>96</v>
      </c>
      <c r="J320" s="38">
        <v>233.837689133425</v>
      </c>
      <c r="K320" s="36" t="s">
        <v>96</v>
      </c>
      <c r="L320" s="39">
        <v>0.532088298366197</v>
      </c>
      <c r="M320" s="39">
        <v>-0.36136978824294</v>
      </c>
      <c r="N320" s="39">
        <v>0.483531687619423</v>
      </c>
      <c r="O320" s="39">
        <v>-0.844901475862363</v>
      </c>
      <c r="P320" s="39">
        <v>-0.36136978824294</v>
      </c>
      <c r="Q320" s="39">
        <v>0.483531687619423</v>
      </c>
      <c r="R320" s="39">
        <v>-0.844901475862363</v>
      </c>
      <c r="S320" s="40">
        <v>42.2</v>
      </c>
      <c r="T320" s="40">
        <v>1.5</v>
      </c>
      <c r="U320" s="41">
        <v>0.5</v>
      </c>
      <c r="V320" s="40">
        <f t="shared" si="16"/>
        <v>28.1333333333333</v>
      </c>
      <c r="W320" s="40">
        <f t="shared" si="17"/>
        <v>84.4</v>
      </c>
      <c r="X320" s="40">
        <f t="shared" si="18"/>
        <v>3</v>
      </c>
      <c r="Y320" s="38">
        <v>-4.99312242090783</v>
      </c>
      <c r="Z320" s="40">
        <v>3.9</v>
      </c>
      <c r="AA320" s="36">
        <v>3</v>
      </c>
      <c r="AB320" s="36">
        <v>7</v>
      </c>
      <c r="AC320" s="36">
        <v>90</v>
      </c>
      <c r="AD320" s="40">
        <v>8.6</v>
      </c>
      <c r="AE320" s="47">
        <v>795</v>
      </c>
      <c r="AF320" s="37">
        <v>762</v>
      </c>
      <c r="AG320" s="46">
        <f t="shared" si="19"/>
        <v>0.958490566037736</v>
      </c>
      <c r="AH320" s="36" t="s">
        <v>114</v>
      </c>
    </row>
    <row r="321" customHeight="1" spans="1:34">
      <c r="A321" s="31">
        <v>320</v>
      </c>
      <c r="B321" s="36" t="s">
        <v>116</v>
      </c>
      <c r="C321" s="37" t="s">
        <v>113</v>
      </c>
      <c r="D321" s="38">
        <v>53</v>
      </c>
      <c r="E321" s="38">
        <v>7.32</v>
      </c>
      <c r="F321" s="36" t="s">
        <v>102</v>
      </c>
      <c r="G321" s="38">
        <v>22.8610729023384</v>
      </c>
      <c r="H321" s="38">
        <v>296521.851153054</v>
      </c>
      <c r="I321" s="36" t="s">
        <v>96</v>
      </c>
      <c r="J321" s="38">
        <v>233.837689133425</v>
      </c>
      <c r="K321" s="36" t="s">
        <v>96</v>
      </c>
      <c r="L321" s="39">
        <v>1.26677757572011</v>
      </c>
      <c r="M321" s="39">
        <v>-0.36136978824294</v>
      </c>
      <c r="N321" s="39">
        <v>1.44983705213112</v>
      </c>
      <c r="O321" s="39">
        <v>-1.81120684037406</v>
      </c>
      <c r="P321" s="39">
        <v>-0.36136978824294</v>
      </c>
      <c r="Q321" s="39">
        <v>1.44983705213112</v>
      </c>
      <c r="R321" s="39">
        <v>-1.81120684037406</v>
      </c>
      <c r="S321" s="40">
        <v>42.2</v>
      </c>
      <c r="T321" s="40">
        <v>1.5</v>
      </c>
      <c r="U321" s="41">
        <v>0.5</v>
      </c>
      <c r="V321" s="40">
        <f t="shared" si="16"/>
        <v>28.1333333333333</v>
      </c>
      <c r="W321" s="40">
        <f t="shared" si="17"/>
        <v>84.4</v>
      </c>
      <c r="X321" s="40">
        <f t="shared" si="18"/>
        <v>3</v>
      </c>
      <c r="Y321" s="42">
        <v>-2.22781719691773</v>
      </c>
      <c r="Z321" s="40">
        <v>3.9</v>
      </c>
      <c r="AA321" s="36">
        <v>3</v>
      </c>
      <c r="AB321" s="36">
        <v>7</v>
      </c>
      <c r="AC321" s="36">
        <v>90</v>
      </c>
      <c r="AD321" s="40">
        <v>8.6</v>
      </c>
      <c r="AE321" s="47">
        <v>795</v>
      </c>
      <c r="AF321" s="37">
        <v>762</v>
      </c>
      <c r="AG321" s="46">
        <f t="shared" si="19"/>
        <v>0.958490566037736</v>
      </c>
      <c r="AH321" s="36" t="s">
        <v>114</v>
      </c>
    </row>
    <row r="322" customHeight="1" spans="1:34">
      <c r="A322" s="31">
        <v>321</v>
      </c>
      <c r="B322" s="36" t="s">
        <v>116</v>
      </c>
      <c r="C322" s="37" t="s">
        <v>113</v>
      </c>
      <c r="D322" s="38">
        <v>53</v>
      </c>
      <c r="E322" s="38">
        <v>7.32</v>
      </c>
      <c r="F322" s="36" t="s">
        <v>102</v>
      </c>
      <c r="G322" s="38">
        <v>16.1760660247593</v>
      </c>
      <c r="H322" s="38">
        <v>90577.0339599569</v>
      </c>
      <c r="I322" s="36" t="s">
        <v>96</v>
      </c>
      <c r="J322" s="38">
        <v>894.085281980743</v>
      </c>
      <c r="K322" s="36" t="s">
        <v>96</v>
      </c>
      <c r="L322" s="39">
        <v>0.361255435082299</v>
      </c>
      <c r="M322" s="39">
        <v>0.979804137596481</v>
      </c>
      <c r="N322" s="39">
        <v>0.263916832048584</v>
      </c>
      <c r="O322" s="39">
        <v>0.715887305547897</v>
      </c>
      <c r="P322" s="39">
        <v>0.979804137596481</v>
      </c>
      <c r="Q322" s="39">
        <v>0.263916832048584</v>
      </c>
      <c r="R322" s="39">
        <v>0.715887305547897</v>
      </c>
      <c r="S322" s="40">
        <v>42.2</v>
      </c>
      <c r="T322" s="40">
        <v>1.5</v>
      </c>
      <c r="U322" s="41">
        <v>0.5</v>
      </c>
      <c r="V322" s="40">
        <f t="shared" ref="V322:V385" si="20">S322/T322</f>
        <v>28.1333333333333</v>
      </c>
      <c r="W322" s="40">
        <f t="shared" ref="W322:W385" si="21">S322/U322</f>
        <v>84.4</v>
      </c>
      <c r="X322" s="40">
        <f t="shared" si="18"/>
        <v>3</v>
      </c>
      <c r="Y322" s="42">
        <v>-2.22781719691773</v>
      </c>
      <c r="Z322" s="40">
        <v>3.9</v>
      </c>
      <c r="AA322" s="36">
        <v>3</v>
      </c>
      <c r="AB322" s="36">
        <v>7</v>
      </c>
      <c r="AC322" s="36">
        <v>90</v>
      </c>
      <c r="AD322" s="40">
        <v>8.6</v>
      </c>
      <c r="AE322" s="47">
        <v>795</v>
      </c>
      <c r="AF322" s="37">
        <v>762</v>
      </c>
      <c r="AG322" s="46">
        <f t="shared" si="19"/>
        <v>0.958490566037736</v>
      </c>
      <c r="AH322" s="36" t="s">
        <v>114</v>
      </c>
    </row>
    <row r="323" customHeight="1" spans="1:34">
      <c r="A323" s="31">
        <v>322</v>
      </c>
      <c r="B323" s="36" t="s">
        <v>116</v>
      </c>
      <c r="C323" s="37" t="s">
        <v>113</v>
      </c>
      <c r="D323" s="38">
        <v>53</v>
      </c>
      <c r="E323" s="38">
        <v>7.32</v>
      </c>
      <c r="F323" s="36" t="s">
        <v>102</v>
      </c>
      <c r="G323" s="38">
        <v>16.1760660247593</v>
      </c>
      <c r="H323" s="38">
        <v>90577.0339599569</v>
      </c>
      <c r="I323" s="36" t="s">
        <v>96</v>
      </c>
      <c r="J323" s="38">
        <v>605.226960110041</v>
      </c>
      <c r="K323" s="36" t="s">
        <v>96</v>
      </c>
      <c r="L323" s="39">
        <v>0.361255435082299</v>
      </c>
      <c r="M323" s="39">
        <v>0.589606501619104</v>
      </c>
      <c r="N323" s="39">
        <v>0.263916832048584</v>
      </c>
      <c r="O323" s="39">
        <v>0.32568966957052</v>
      </c>
      <c r="P323" s="39">
        <v>0.589606501619104</v>
      </c>
      <c r="Q323" s="39">
        <v>0.263916832048584</v>
      </c>
      <c r="R323" s="39">
        <v>0.32568966957052</v>
      </c>
      <c r="S323" s="40">
        <v>42.2</v>
      </c>
      <c r="T323" s="40">
        <v>1.5</v>
      </c>
      <c r="U323" s="41">
        <v>0.5</v>
      </c>
      <c r="V323" s="40">
        <f t="shared" si="20"/>
        <v>28.1333333333333</v>
      </c>
      <c r="W323" s="40">
        <f t="shared" si="21"/>
        <v>84.4</v>
      </c>
      <c r="X323" s="40">
        <f t="shared" ref="X323:X386" si="22">T323/U323</f>
        <v>3</v>
      </c>
      <c r="Y323" s="38">
        <v>-4.12654745529573</v>
      </c>
      <c r="Z323" s="40">
        <v>3.9</v>
      </c>
      <c r="AA323" s="36">
        <v>3</v>
      </c>
      <c r="AB323" s="36">
        <v>7</v>
      </c>
      <c r="AC323" s="36">
        <v>90</v>
      </c>
      <c r="AD323" s="40">
        <v>8.6</v>
      </c>
      <c r="AE323" s="47">
        <v>795</v>
      </c>
      <c r="AF323" s="37">
        <v>762</v>
      </c>
      <c r="AG323" s="46">
        <f t="shared" ref="AG323:AG386" si="23">AF323/AE323</f>
        <v>0.958490566037736</v>
      </c>
      <c r="AH323" s="36" t="s">
        <v>114</v>
      </c>
    </row>
    <row r="324" customHeight="1" spans="1:34">
      <c r="A324" s="31">
        <v>323</v>
      </c>
      <c r="B324" s="36" t="s">
        <v>116</v>
      </c>
      <c r="C324" s="37" t="s">
        <v>113</v>
      </c>
      <c r="D324" s="38">
        <v>53</v>
      </c>
      <c r="E324" s="38">
        <v>7.32</v>
      </c>
      <c r="F324" s="36" t="s">
        <v>102</v>
      </c>
      <c r="G324" s="38">
        <v>17.1664374140303</v>
      </c>
      <c r="H324" s="38">
        <v>107974.22886955</v>
      </c>
      <c r="I324" s="36" t="s">
        <v>96</v>
      </c>
      <c r="J324" s="38">
        <v>151.306740027511</v>
      </c>
      <c r="K324" s="36" t="s">
        <v>96</v>
      </c>
      <c r="L324" s="39">
        <v>0.498038279895368</v>
      </c>
      <c r="M324" s="39">
        <v>-0.796687859500781</v>
      </c>
      <c r="N324" s="39">
        <v>0.439608716505257</v>
      </c>
      <c r="O324" s="39">
        <v>-1.23629657600604</v>
      </c>
      <c r="P324" s="39">
        <v>-0.796687859500781</v>
      </c>
      <c r="Q324" s="39">
        <v>0.439608716505257</v>
      </c>
      <c r="R324" s="39">
        <v>-1.23629657600604</v>
      </c>
      <c r="S324" s="40">
        <v>42.2</v>
      </c>
      <c r="T324" s="40">
        <v>1.5</v>
      </c>
      <c r="U324" s="41">
        <v>0.5</v>
      </c>
      <c r="V324" s="40">
        <f t="shared" si="20"/>
        <v>28.1333333333333</v>
      </c>
      <c r="W324" s="40">
        <f t="shared" si="21"/>
        <v>84.4</v>
      </c>
      <c r="X324" s="40">
        <f t="shared" si="22"/>
        <v>3</v>
      </c>
      <c r="Y324" s="38">
        <v>-7.71664374140304</v>
      </c>
      <c r="Z324" s="40">
        <v>3.9</v>
      </c>
      <c r="AA324" s="36">
        <v>3</v>
      </c>
      <c r="AB324" s="36">
        <v>7</v>
      </c>
      <c r="AC324" s="36">
        <v>90</v>
      </c>
      <c r="AD324" s="40">
        <v>8.6</v>
      </c>
      <c r="AE324" s="47">
        <v>795</v>
      </c>
      <c r="AF324" s="37">
        <v>762</v>
      </c>
      <c r="AG324" s="46">
        <f t="shared" si="23"/>
        <v>0.958490566037736</v>
      </c>
      <c r="AH324" s="36" t="s">
        <v>114</v>
      </c>
    </row>
    <row r="325" customHeight="1" spans="1:34">
      <c r="A325" s="31">
        <v>324</v>
      </c>
      <c r="B325" s="36" t="s">
        <v>116</v>
      </c>
      <c r="C325" s="37" t="s">
        <v>113</v>
      </c>
      <c r="D325" s="38">
        <v>53</v>
      </c>
      <c r="E325" s="38">
        <v>7.32</v>
      </c>
      <c r="F325" s="36" t="s">
        <v>102</v>
      </c>
      <c r="G325" s="38">
        <v>16.7950481430536</v>
      </c>
      <c r="H325" s="38">
        <v>101089.687757138</v>
      </c>
      <c r="I325" s="36" t="s">
        <v>96</v>
      </c>
      <c r="J325" s="38">
        <v>68.7757909215954</v>
      </c>
      <c r="K325" s="36" t="s">
        <v>96</v>
      </c>
      <c r="L325" s="39">
        <v>0.446854215911209</v>
      </c>
      <c r="M325" s="39">
        <v>-1.58514521986506</v>
      </c>
      <c r="N325" s="39">
        <v>0.373724259834009</v>
      </c>
      <c r="O325" s="39">
        <v>-1.95886947969907</v>
      </c>
      <c r="P325" s="39">
        <v>-1.58514521986506</v>
      </c>
      <c r="Q325" s="39">
        <v>0.373724259834009</v>
      </c>
      <c r="R325" s="39">
        <v>-1.95886947969907</v>
      </c>
      <c r="S325" s="40">
        <v>42.2</v>
      </c>
      <c r="T325" s="40">
        <v>1.5</v>
      </c>
      <c r="U325" s="41">
        <v>0.5</v>
      </c>
      <c r="V325" s="40">
        <f t="shared" si="20"/>
        <v>28.1333333333333</v>
      </c>
      <c r="W325" s="40">
        <f t="shared" si="21"/>
        <v>84.4</v>
      </c>
      <c r="X325" s="40">
        <f t="shared" si="22"/>
        <v>3</v>
      </c>
      <c r="Y325" s="38">
        <v>-10.3163686382393</v>
      </c>
      <c r="Z325" s="40">
        <v>3.9</v>
      </c>
      <c r="AA325" s="36">
        <v>3</v>
      </c>
      <c r="AB325" s="36">
        <v>7</v>
      </c>
      <c r="AC325" s="36">
        <v>90</v>
      </c>
      <c r="AD325" s="40">
        <v>8.6</v>
      </c>
      <c r="AE325" s="47">
        <v>795</v>
      </c>
      <c r="AF325" s="37">
        <v>762</v>
      </c>
      <c r="AG325" s="46">
        <f t="shared" si="23"/>
        <v>0.958490566037736</v>
      </c>
      <c r="AH325" s="36" t="s">
        <v>114</v>
      </c>
    </row>
    <row r="326" customHeight="1" spans="1:34">
      <c r="A326" s="31">
        <v>325</v>
      </c>
      <c r="B326" s="36" t="s">
        <v>116</v>
      </c>
      <c r="C326" s="37" t="s">
        <v>113</v>
      </c>
      <c r="D326" s="38">
        <v>53</v>
      </c>
      <c r="E326" s="38">
        <v>7.32</v>
      </c>
      <c r="F326" s="36" t="s">
        <v>102</v>
      </c>
      <c r="G326" s="38">
        <v>10.9766162310867</v>
      </c>
      <c r="H326" s="38">
        <v>36010.7786006612</v>
      </c>
      <c r="I326" s="36" t="s">
        <v>96</v>
      </c>
      <c r="J326" s="38">
        <v>27.5103163686374</v>
      </c>
      <c r="K326" s="36" t="s">
        <v>96</v>
      </c>
      <c r="L326" s="39">
        <v>-0.372498835616618</v>
      </c>
      <c r="M326" s="39">
        <v>-2.50143595173924</v>
      </c>
      <c r="N326" s="39">
        <v>-0.658465561348935</v>
      </c>
      <c r="O326" s="39">
        <v>-1.84297039039031</v>
      </c>
      <c r="P326" s="39">
        <v>-2.50143595173924</v>
      </c>
      <c r="Q326" s="39">
        <v>-0.658465561348935</v>
      </c>
      <c r="R326" s="39">
        <v>-1.84297039039031</v>
      </c>
      <c r="S326" s="40">
        <v>42.2</v>
      </c>
      <c r="T326" s="40">
        <v>1.5</v>
      </c>
      <c r="U326" s="41">
        <v>0.5</v>
      </c>
      <c r="V326" s="40">
        <f t="shared" si="20"/>
        <v>28.1333333333333</v>
      </c>
      <c r="W326" s="40">
        <f t="shared" si="21"/>
        <v>84.4</v>
      </c>
      <c r="X326" s="40">
        <f t="shared" si="22"/>
        <v>3</v>
      </c>
      <c r="Y326" s="38">
        <v>-8.58321870701514</v>
      </c>
      <c r="Z326" s="40">
        <v>3.9</v>
      </c>
      <c r="AA326" s="36">
        <v>3</v>
      </c>
      <c r="AB326" s="36">
        <v>7</v>
      </c>
      <c r="AC326" s="36">
        <v>90</v>
      </c>
      <c r="AD326" s="40">
        <v>8.6</v>
      </c>
      <c r="AE326" s="47">
        <v>795</v>
      </c>
      <c r="AF326" s="37">
        <v>762</v>
      </c>
      <c r="AG326" s="46">
        <f t="shared" si="23"/>
        <v>0.958490566037736</v>
      </c>
      <c r="AH326" s="36" t="s">
        <v>114</v>
      </c>
    </row>
    <row r="327" customHeight="1" spans="1:34">
      <c r="A327" s="31">
        <v>326</v>
      </c>
      <c r="B327" s="36" t="s">
        <v>116</v>
      </c>
      <c r="C327" s="37" t="s">
        <v>113</v>
      </c>
      <c r="D327" s="38">
        <v>53</v>
      </c>
      <c r="E327" s="38">
        <v>7.32</v>
      </c>
      <c r="F327" s="36" t="s">
        <v>102</v>
      </c>
      <c r="G327" s="38">
        <v>6.27235213204953</v>
      </c>
      <c r="H327" s="38">
        <v>15631.4021303826</v>
      </c>
      <c r="I327" s="36" t="s">
        <v>96</v>
      </c>
      <c r="J327" s="38">
        <v>27.5103163686374</v>
      </c>
      <c r="K327" s="36" t="s">
        <v>96</v>
      </c>
      <c r="L327" s="39">
        <v>-1.05990174516785</v>
      </c>
      <c r="M327" s="39">
        <v>-2.50143595173924</v>
      </c>
      <c r="N327" s="39">
        <v>-1.49300201251813</v>
      </c>
      <c r="O327" s="39">
        <v>-1.00843393922112</v>
      </c>
      <c r="P327" s="39">
        <v>-2.50143595173924</v>
      </c>
      <c r="Q327" s="39">
        <v>-1.49300201251813</v>
      </c>
      <c r="R327" s="39">
        <v>-1.00843393922112</v>
      </c>
      <c r="S327" s="40">
        <v>42.2</v>
      </c>
      <c r="T327" s="40">
        <v>1.5</v>
      </c>
      <c r="U327" s="41">
        <v>0.5</v>
      </c>
      <c r="V327" s="40">
        <f t="shared" si="20"/>
        <v>28.1333333333333</v>
      </c>
      <c r="W327" s="40">
        <f t="shared" si="21"/>
        <v>84.4</v>
      </c>
      <c r="X327" s="40">
        <f t="shared" si="22"/>
        <v>3</v>
      </c>
      <c r="Y327" s="38">
        <v>-17.1251719394773</v>
      </c>
      <c r="Z327" s="40">
        <v>3.9</v>
      </c>
      <c r="AA327" s="36">
        <v>3</v>
      </c>
      <c r="AB327" s="36">
        <v>7</v>
      </c>
      <c r="AC327" s="36">
        <v>90</v>
      </c>
      <c r="AD327" s="40">
        <v>8.6</v>
      </c>
      <c r="AE327" s="47">
        <v>795</v>
      </c>
      <c r="AF327" s="37">
        <v>762</v>
      </c>
      <c r="AG327" s="46">
        <f t="shared" si="23"/>
        <v>0.958490566037736</v>
      </c>
      <c r="AH327" s="36" t="s">
        <v>114</v>
      </c>
    </row>
    <row r="328" customHeight="1" spans="1:34">
      <c r="A328" s="31">
        <v>327</v>
      </c>
      <c r="B328" s="36" t="s">
        <v>116</v>
      </c>
      <c r="C328" s="37" t="s">
        <v>113</v>
      </c>
      <c r="D328" s="38">
        <v>53</v>
      </c>
      <c r="E328" s="38">
        <v>7.32</v>
      </c>
      <c r="F328" s="36" t="s">
        <v>102</v>
      </c>
      <c r="G328" s="38">
        <v>6.89133425034387</v>
      </c>
      <c r="H328" s="38">
        <v>17445.6315412713</v>
      </c>
      <c r="I328" s="36" t="s">
        <v>96</v>
      </c>
      <c r="J328" s="38">
        <v>27.5103163686374</v>
      </c>
      <c r="K328" s="36" t="s">
        <v>96</v>
      </c>
      <c r="L328" s="39">
        <v>-0.968134529520633</v>
      </c>
      <c r="M328" s="39">
        <v>-2.50143595173924</v>
      </c>
      <c r="N328" s="39">
        <v>-1.38319458473271</v>
      </c>
      <c r="O328" s="39">
        <v>-1.11824136700653</v>
      </c>
      <c r="P328" s="39">
        <v>-2.50143595173924</v>
      </c>
      <c r="Q328" s="39">
        <v>-1.38319458473271</v>
      </c>
      <c r="R328" s="39">
        <v>-1.11824136700653</v>
      </c>
      <c r="S328" s="40">
        <v>42.2</v>
      </c>
      <c r="T328" s="40">
        <v>1.5</v>
      </c>
      <c r="U328" s="41">
        <v>0.5</v>
      </c>
      <c r="V328" s="40">
        <f t="shared" si="20"/>
        <v>28.1333333333333</v>
      </c>
      <c r="W328" s="40">
        <f t="shared" si="21"/>
        <v>84.4</v>
      </c>
      <c r="X328" s="40">
        <f t="shared" si="22"/>
        <v>3</v>
      </c>
      <c r="Y328" s="38">
        <v>-6.10729023383769</v>
      </c>
      <c r="Z328" s="40">
        <v>3.9</v>
      </c>
      <c r="AA328" s="36">
        <v>3</v>
      </c>
      <c r="AB328" s="36">
        <v>7</v>
      </c>
      <c r="AC328" s="36">
        <v>90</v>
      </c>
      <c r="AD328" s="40">
        <v>8.6</v>
      </c>
      <c r="AE328" s="47">
        <v>795</v>
      </c>
      <c r="AF328" s="37">
        <v>762</v>
      </c>
      <c r="AG328" s="46">
        <f t="shared" si="23"/>
        <v>0.958490566037736</v>
      </c>
      <c r="AH328" s="36" t="s">
        <v>114</v>
      </c>
    </row>
    <row r="329" customHeight="1" spans="1:34">
      <c r="A329" s="31">
        <v>328</v>
      </c>
      <c r="B329" s="36" t="s">
        <v>117</v>
      </c>
      <c r="C329" s="37" t="s">
        <v>113</v>
      </c>
      <c r="D329" s="38">
        <v>51.7666666666667</v>
      </c>
      <c r="E329" s="38">
        <v>9.58333333333333</v>
      </c>
      <c r="F329" s="36" t="s">
        <v>102</v>
      </c>
      <c r="G329" s="38">
        <v>19.25</v>
      </c>
      <c r="H329" s="38">
        <v>101509.036906807</v>
      </c>
      <c r="I329" s="36" t="s">
        <v>96</v>
      </c>
      <c r="J329" s="38">
        <v>1513.63099456651</v>
      </c>
      <c r="K329" s="36" t="s">
        <v>96</v>
      </c>
      <c r="L329" s="39">
        <v>0.782779466385527</v>
      </c>
      <c r="M329" s="39">
        <v>-0.851696161108784</v>
      </c>
      <c r="N329" s="39">
        <v>0.407060575481825</v>
      </c>
      <c r="O329" s="39">
        <v>-1.25875673659061</v>
      </c>
      <c r="P329" s="36"/>
      <c r="Q329" s="39">
        <v>0.407060575481825</v>
      </c>
      <c r="R329" s="36"/>
      <c r="S329" s="40">
        <v>6.4</v>
      </c>
      <c r="T329" s="40">
        <v>0.7</v>
      </c>
      <c r="U329" s="41">
        <v>0.6</v>
      </c>
      <c r="V329" s="40">
        <f t="shared" si="20"/>
        <v>9.14285714285714</v>
      </c>
      <c r="W329" s="40">
        <f t="shared" si="21"/>
        <v>10.6666666666667</v>
      </c>
      <c r="X329" s="40">
        <f t="shared" si="22"/>
        <v>1.16666666666667</v>
      </c>
      <c r="Y329" s="42">
        <v>-41.4282444495308</v>
      </c>
      <c r="Z329" s="40">
        <v>4.2</v>
      </c>
      <c r="AA329" s="36">
        <v>15</v>
      </c>
      <c r="AB329" s="36">
        <v>60</v>
      </c>
      <c r="AC329" s="36">
        <v>25</v>
      </c>
      <c r="AD329" s="40">
        <v>7.73879194259644</v>
      </c>
      <c r="AE329" s="44">
        <v>960</v>
      </c>
      <c r="AF329" s="37">
        <v>741</v>
      </c>
      <c r="AG329" s="46">
        <f t="shared" si="23"/>
        <v>0.771875</v>
      </c>
      <c r="AH329" s="36" t="s">
        <v>118</v>
      </c>
    </row>
    <row r="330" customHeight="1" spans="1:34">
      <c r="A330" s="31">
        <v>329</v>
      </c>
      <c r="B330" s="36" t="s">
        <v>117</v>
      </c>
      <c r="C330" s="37" t="s">
        <v>113</v>
      </c>
      <c r="D330" s="38">
        <v>51.7666666666667</v>
      </c>
      <c r="E330" s="38">
        <v>9.58333333333333</v>
      </c>
      <c r="F330" s="36" t="s">
        <v>102</v>
      </c>
      <c r="G330" s="38">
        <v>19.7305027711797</v>
      </c>
      <c r="H330" s="38">
        <v>76939.5719289834</v>
      </c>
      <c r="I330" s="36" t="s">
        <v>96</v>
      </c>
      <c r="J330" s="38">
        <v>710.937869123569</v>
      </c>
      <c r="K330" s="36" t="s">
        <v>96</v>
      </c>
      <c r="L330" s="39">
        <v>0.847870445024668</v>
      </c>
      <c r="M330" s="39">
        <v>-1.60737779579346</v>
      </c>
      <c r="N330" s="39">
        <v>0.129933081008104</v>
      </c>
      <c r="O330" s="39">
        <v>-1.73731087680157</v>
      </c>
      <c r="P330" s="36"/>
      <c r="Q330" s="39">
        <v>0.129933081008104</v>
      </c>
      <c r="R330" s="36"/>
      <c r="S330" s="40">
        <v>6.4</v>
      </c>
      <c r="T330" s="40">
        <v>0.7</v>
      </c>
      <c r="U330" s="41">
        <v>0.6</v>
      </c>
      <c r="V330" s="40">
        <f t="shared" si="20"/>
        <v>9.14285714285714</v>
      </c>
      <c r="W330" s="40">
        <f t="shared" si="21"/>
        <v>10.6666666666667</v>
      </c>
      <c r="X330" s="40">
        <f t="shared" si="22"/>
        <v>1.16666666666667</v>
      </c>
      <c r="Y330" s="42">
        <v>-41.4282444495308</v>
      </c>
      <c r="Z330" s="40">
        <v>4.2</v>
      </c>
      <c r="AA330" s="36">
        <v>15</v>
      </c>
      <c r="AB330" s="36">
        <v>60</v>
      </c>
      <c r="AC330" s="36">
        <v>25</v>
      </c>
      <c r="AD330" s="40">
        <v>7.73879194259644</v>
      </c>
      <c r="AE330" s="44">
        <v>960</v>
      </c>
      <c r="AF330" s="37">
        <v>741</v>
      </c>
      <c r="AG330" s="46">
        <f t="shared" si="23"/>
        <v>0.771875</v>
      </c>
      <c r="AH330" s="36" t="s">
        <v>118</v>
      </c>
    </row>
    <row r="331" customHeight="1" spans="1:34">
      <c r="A331" s="31">
        <v>330</v>
      </c>
      <c r="B331" s="36" t="s">
        <v>117</v>
      </c>
      <c r="C331" s="37" t="s">
        <v>113</v>
      </c>
      <c r="D331" s="38">
        <v>51.7666666666667</v>
      </c>
      <c r="E331" s="38">
        <v>9.58333333333333</v>
      </c>
      <c r="F331" s="36" t="s">
        <v>102</v>
      </c>
      <c r="G331" s="38">
        <v>19.6824030087094</v>
      </c>
      <c r="H331" s="38">
        <v>69181.2842130498</v>
      </c>
      <c r="I331" s="36" t="s">
        <v>96</v>
      </c>
      <c r="J331" s="38">
        <v>3600.897708481</v>
      </c>
      <c r="K331" s="36" t="s">
        <v>96</v>
      </c>
      <c r="L331" s="39">
        <v>0.841364265042387</v>
      </c>
      <c r="M331" s="39">
        <v>0.0149756202457688</v>
      </c>
      <c r="N331" s="39">
        <v>0.0236431140925413</v>
      </c>
      <c r="O331" s="39">
        <v>-0.00866749384677245</v>
      </c>
      <c r="P331" s="36"/>
      <c r="Q331" s="39">
        <v>0.0236431140925413</v>
      </c>
      <c r="R331" s="36"/>
      <c r="S331" s="40">
        <v>6.4</v>
      </c>
      <c r="T331" s="40">
        <v>0.7</v>
      </c>
      <c r="U331" s="41">
        <v>0.6</v>
      </c>
      <c r="V331" s="40">
        <f t="shared" si="20"/>
        <v>9.14285714285714</v>
      </c>
      <c r="W331" s="40">
        <f t="shared" si="21"/>
        <v>10.6666666666667</v>
      </c>
      <c r="X331" s="40">
        <f t="shared" si="22"/>
        <v>1.16666666666667</v>
      </c>
      <c r="Y331" s="42">
        <v>-41.4282444495308</v>
      </c>
      <c r="Z331" s="40">
        <v>4.2</v>
      </c>
      <c r="AA331" s="36">
        <v>15</v>
      </c>
      <c r="AB331" s="36">
        <v>60</v>
      </c>
      <c r="AC331" s="36">
        <v>25</v>
      </c>
      <c r="AD331" s="40">
        <v>7.73879194259644</v>
      </c>
      <c r="AE331" s="44">
        <v>960</v>
      </c>
      <c r="AF331" s="37">
        <v>741</v>
      </c>
      <c r="AG331" s="46">
        <f t="shared" si="23"/>
        <v>0.771875</v>
      </c>
      <c r="AH331" s="36" t="s">
        <v>118</v>
      </c>
    </row>
    <row r="332" customHeight="1" spans="1:34">
      <c r="A332" s="31">
        <v>331</v>
      </c>
      <c r="B332" s="36" t="s">
        <v>117</v>
      </c>
      <c r="C332" s="37" t="s">
        <v>113</v>
      </c>
      <c r="D332" s="38">
        <v>51.7666666666667</v>
      </c>
      <c r="E332" s="38">
        <v>9.58333333333333</v>
      </c>
      <c r="F332" s="36" t="s">
        <v>102</v>
      </c>
      <c r="G332" s="38">
        <v>19.25</v>
      </c>
      <c r="H332" s="38">
        <v>65301.4744076397</v>
      </c>
      <c r="I332" s="36" t="s">
        <v>96</v>
      </c>
      <c r="J332" s="38">
        <v>7133.14434207419</v>
      </c>
      <c r="K332" s="36" t="s">
        <v>96</v>
      </c>
      <c r="L332" s="39">
        <v>0.782779466385527</v>
      </c>
      <c r="M332" s="39">
        <v>0.698544581309634</v>
      </c>
      <c r="N332" s="39">
        <v>-0.0340726375901191</v>
      </c>
      <c r="O332" s="39">
        <v>0.732617218899753</v>
      </c>
      <c r="P332" s="36"/>
      <c r="Q332" s="39">
        <v>-0.0340726375901191</v>
      </c>
      <c r="R332" s="36"/>
      <c r="S332" s="40">
        <v>6.4</v>
      </c>
      <c r="T332" s="40">
        <v>0.7</v>
      </c>
      <c r="U332" s="41">
        <v>0.6</v>
      </c>
      <c r="V332" s="40">
        <f t="shared" si="20"/>
        <v>9.14285714285714</v>
      </c>
      <c r="W332" s="40">
        <f t="shared" si="21"/>
        <v>10.6666666666667</v>
      </c>
      <c r="X332" s="40">
        <f t="shared" si="22"/>
        <v>1.16666666666667</v>
      </c>
      <c r="Y332" s="42">
        <v>-41.4282444495308</v>
      </c>
      <c r="Z332" s="40">
        <v>4.2</v>
      </c>
      <c r="AA332" s="36">
        <v>15</v>
      </c>
      <c r="AB332" s="36">
        <v>60</v>
      </c>
      <c r="AC332" s="36">
        <v>25</v>
      </c>
      <c r="AD332" s="40">
        <v>7.73879194259644</v>
      </c>
      <c r="AE332" s="44">
        <v>960</v>
      </c>
      <c r="AF332" s="37">
        <v>741</v>
      </c>
      <c r="AG332" s="46">
        <f t="shared" si="23"/>
        <v>0.771875</v>
      </c>
      <c r="AH332" s="36" t="s">
        <v>118</v>
      </c>
    </row>
    <row r="333" customHeight="1" spans="1:34">
      <c r="A333" s="31">
        <v>332</v>
      </c>
      <c r="B333" s="36" t="s">
        <v>117</v>
      </c>
      <c r="C333" s="37" t="s">
        <v>113</v>
      </c>
      <c r="D333" s="38">
        <v>51.7666666666667</v>
      </c>
      <c r="E333" s="38">
        <v>9.58333333333333</v>
      </c>
      <c r="F333" s="36" t="s">
        <v>102</v>
      </c>
      <c r="G333" s="38">
        <v>19.1058986539984</v>
      </c>
      <c r="H333" s="38">
        <v>50430.8679958978</v>
      </c>
      <c r="I333" s="36" t="s">
        <v>96</v>
      </c>
      <c r="J333" s="38">
        <v>4724.73423104182</v>
      </c>
      <c r="K333" s="36" t="s">
        <v>96</v>
      </c>
      <c r="L333" s="39">
        <v>0.7632171572346</v>
      </c>
      <c r="M333" s="39">
        <v>0.286603754367867</v>
      </c>
      <c r="N333" s="39">
        <v>-0.292483804765201</v>
      </c>
      <c r="O333" s="39">
        <v>0.579087559133068</v>
      </c>
      <c r="P333" s="36"/>
      <c r="Q333" s="39">
        <v>-0.292483804765201</v>
      </c>
      <c r="R333" s="36"/>
      <c r="S333" s="40">
        <v>6.4</v>
      </c>
      <c r="T333" s="40">
        <v>0.7</v>
      </c>
      <c r="U333" s="41">
        <v>0.6</v>
      </c>
      <c r="V333" s="40">
        <f t="shared" si="20"/>
        <v>9.14285714285714</v>
      </c>
      <c r="W333" s="40">
        <f t="shared" si="21"/>
        <v>10.6666666666667</v>
      </c>
      <c r="X333" s="40">
        <f t="shared" si="22"/>
        <v>1.16666666666667</v>
      </c>
      <c r="Y333" s="42">
        <v>-41.4282444495308</v>
      </c>
      <c r="Z333" s="40">
        <v>4.2</v>
      </c>
      <c r="AA333" s="36">
        <v>15</v>
      </c>
      <c r="AB333" s="36">
        <v>60</v>
      </c>
      <c r="AC333" s="36">
        <v>25</v>
      </c>
      <c r="AD333" s="40">
        <v>7.73879194259644</v>
      </c>
      <c r="AE333" s="44">
        <v>960</v>
      </c>
      <c r="AF333" s="37">
        <v>741</v>
      </c>
      <c r="AG333" s="46">
        <f t="shared" si="23"/>
        <v>0.771875</v>
      </c>
      <c r="AH333" s="36" t="s">
        <v>118</v>
      </c>
    </row>
    <row r="334" customHeight="1" spans="1:34">
      <c r="A334" s="31">
        <v>333</v>
      </c>
      <c r="B334" s="36" t="s">
        <v>117</v>
      </c>
      <c r="C334" s="37" t="s">
        <v>113</v>
      </c>
      <c r="D334" s="38">
        <v>51.7666666666667</v>
      </c>
      <c r="E334" s="38">
        <v>9.58333333333333</v>
      </c>
      <c r="F334" s="36" t="s">
        <v>102</v>
      </c>
      <c r="G334" s="38">
        <v>16.7036817102138</v>
      </c>
      <c r="H334" s="38">
        <v>42026.6112598393</v>
      </c>
      <c r="I334" s="36" t="s">
        <v>96</v>
      </c>
      <c r="J334" s="38">
        <v>3600.897708481</v>
      </c>
      <c r="K334" s="36" t="s">
        <v>96</v>
      </c>
      <c r="L334" s="39">
        <v>0.434242189068506</v>
      </c>
      <c r="M334" s="39">
        <v>0.0149756202457688</v>
      </c>
      <c r="N334" s="39">
        <v>-0.474784233533889</v>
      </c>
      <c r="O334" s="39">
        <v>0.489759853779657</v>
      </c>
      <c r="P334" s="36"/>
      <c r="Q334" s="39">
        <v>-0.474784233533889</v>
      </c>
      <c r="R334" s="36"/>
      <c r="S334" s="40">
        <v>6.4</v>
      </c>
      <c r="T334" s="40">
        <v>0.7</v>
      </c>
      <c r="U334" s="41">
        <v>0.6</v>
      </c>
      <c r="V334" s="40">
        <f t="shared" si="20"/>
        <v>9.14285714285714</v>
      </c>
      <c r="W334" s="40">
        <f t="shared" si="21"/>
        <v>10.6666666666667</v>
      </c>
      <c r="X334" s="40">
        <f t="shared" si="22"/>
        <v>1.16666666666667</v>
      </c>
      <c r="Y334" s="42">
        <v>-41.4282444495308</v>
      </c>
      <c r="Z334" s="40">
        <v>4.2</v>
      </c>
      <c r="AA334" s="36">
        <v>15</v>
      </c>
      <c r="AB334" s="36">
        <v>60</v>
      </c>
      <c r="AC334" s="36">
        <v>25</v>
      </c>
      <c r="AD334" s="40">
        <v>7.73879194259644</v>
      </c>
      <c r="AE334" s="44">
        <v>960</v>
      </c>
      <c r="AF334" s="37">
        <v>741</v>
      </c>
      <c r="AG334" s="46">
        <f t="shared" si="23"/>
        <v>0.771875</v>
      </c>
      <c r="AH334" s="36" t="s">
        <v>118</v>
      </c>
    </row>
    <row r="335" customHeight="1" spans="1:34">
      <c r="A335" s="31">
        <v>334</v>
      </c>
      <c r="B335" s="36" t="s">
        <v>119</v>
      </c>
      <c r="C335" s="37" t="s">
        <v>113</v>
      </c>
      <c r="D335" s="38">
        <v>51.7666666666667</v>
      </c>
      <c r="E335" s="38">
        <v>9.58333333333333</v>
      </c>
      <c r="F335" s="36" t="s">
        <v>102</v>
      </c>
      <c r="G335" s="38">
        <v>14.0612628661916</v>
      </c>
      <c r="H335" s="38">
        <v>142888.347251635</v>
      </c>
      <c r="I335" s="36" t="s">
        <v>96</v>
      </c>
      <c r="J335" s="38">
        <v>11788.8967635247</v>
      </c>
      <c r="K335" s="36" t="s">
        <v>96</v>
      </c>
      <c r="L335" s="39">
        <v>0.0660164824316709</v>
      </c>
      <c r="M335" s="39">
        <v>0.445548933704461</v>
      </c>
      <c r="N335" s="39">
        <v>0.415926792438951</v>
      </c>
      <c r="O335" s="39">
        <v>0.0296221412655101</v>
      </c>
      <c r="P335" s="39">
        <v>0.445548933704461</v>
      </c>
      <c r="Q335" s="36"/>
      <c r="R335" s="36"/>
      <c r="S335" s="40">
        <v>6.4</v>
      </c>
      <c r="T335" s="40">
        <v>0.7</v>
      </c>
      <c r="U335" s="41">
        <v>0.6</v>
      </c>
      <c r="V335" s="40">
        <f t="shared" si="20"/>
        <v>9.14285714285714</v>
      </c>
      <c r="W335" s="40">
        <f t="shared" si="21"/>
        <v>10.6666666666667</v>
      </c>
      <c r="X335" s="40">
        <f t="shared" si="22"/>
        <v>1.16666666666667</v>
      </c>
      <c r="Y335" s="42">
        <v>-41.4282444495308</v>
      </c>
      <c r="Z335" s="40">
        <v>4.2</v>
      </c>
      <c r="AA335" s="36">
        <v>15</v>
      </c>
      <c r="AB335" s="36">
        <v>60</v>
      </c>
      <c r="AC335" s="36">
        <v>25</v>
      </c>
      <c r="AD335" s="40">
        <v>7.73879194259644</v>
      </c>
      <c r="AE335" s="44">
        <v>960</v>
      </c>
      <c r="AF335" s="37">
        <v>741</v>
      </c>
      <c r="AG335" s="46">
        <f t="shared" si="23"/>
        <v>0.771875</v>
      </c>
      <c r="AH335" s="36" t="s">
        <v>118</v>
      </c>
    </row>
    <row r="336" customHeight="1" spans="1:34">
      <c r="A336" s="31">
        <v>335</v>
      </c>
      <c r="B336" s="36" t="s">
        <v>119</v>
      </c>
      <c r="C336" s="37" t="s">
        <v>113</v>
      </c>
      <c r="D336" s="38">
        <v>51.7666666666667</v>
      </c>
      <c r="E336" s="38">
        <v>9.58333333333333</v>
      </c>
      <c r="F336" s="36" t="s">
        <v>102</v>
      </c>
      <c r="G336" s="38">
        <v>19.5863024544735</v>
      </c>
      <c r="H336" s="38">
        <v>122844.661099346</v>
      </c>
      <c r="I336" s="36" t="s">
        <v>96</v>
      </c>
      <c r="J336" s="38">
        <v>20458.776281597</v>
      </c>
      <c r="K336" s="36" t="s">
        <v>96</v>
      </c>
      <c r="L336" s="39">
        <v>0.828358889055899</v>
      </c>
      <c r="M336" s="39">
        <v>0.996802745901121</v>
      </c>
      <c r="N336" s="39">
        <v>0.264783894931257</v>
      </c>
      <c r="O336" s="39">
        <v>0.732018850969864</v>
      </c>
      <c r="P336" s="39">
        <v>0.996802745901121</v>
      </c>
      <c r="Q336" s="36"/>
      <c r="R336" s="36"/>
      <c r="S336" s="40">
        <v>6.4</v>
      </c>
      <c r="T336" s="40">
        <v>0.7</v>
      </c>
      <c r="U336" s="41">
        <v>0.6</v>
      </c>
      <c r="V336" s="40">
        <f t="shared" si="20"/>
        <v>9.14285714285714</v>
      </c>
      <c r="W336" s="40">
        <f t="shared" si="21"/>
        <v>10.6666666666667</v>
      </c>
      <c r="X336" s="40">
        <f t="shared" si="22"/>
        <v>1.16666666666667</v>
      </c>
      <c r="Y336" s="42">
        <v>-41.4282444495308</v>
      </c>
      <c r="Z336" s="40">
        <v>4.2</v>
      </c>
      <c r="AA336" s="36">
        <v>15</v>
      </c>
      <c r="AB336" s="36">
        <v>60</v>
      </c>
      <c r="AC336" s="36">
        <v>25</v>
      </c>
      <c r="AD336" s="40">
        <v>7.73879194259644</v>
      </c>
      <c r="AE336" s="44">
        <v>960</v>
      </c>
      <c r="AF336" s="37">
        <v>741</v>
      </c>
      <c r="AG336" s="46">
        <f t="shared" si="23"/>
        <v>0.771875</v>
      </c>
      <c r="AH336" s="36" t="s">
        <v>118</v>
      </c>
    </row>
    <row r="337" customHeight="1" spans="1:34">
      <c r="A337" s="31">
        <v>336</v>
      </c>
      <c r="B337" s="36" t="s">
        <v>119</v>
      </c>
      <c r="C337" s="37" t="s">
        <v>113</v>
      </c>
      <c r="D337" s="38">
        <v>51.7666666666667</v>
      </c>
      <c r="E337" s="38">
        <v>9.58333333333333</v>
      </c>
      <c r="F337" s="36" t="s">
        <v>102</v>
      </c>
      <c r="G337" s="38">
        <v>19.25</v>
      </c>
      <c r="H337" s="38">
        <v>91164.2093206004</v>
      </c>
      <c r="I337" s="36" t="s">
        <v>96</v>
      </c>
      <c r="J337" s="38">
        <v>2798.20458303806</v>
      </c>
      <c r="K337" s="36" t="s">
        <v>96</v>
      </c>
      <c r="L337" s="39">
        <v>0.782779466385527</v>
      </c>
      <c r="M337" s="39">
        <v>-0.992631211382107</v>
      </c>
      <c r="N337" s="39">
        <v>-0.0334743660019707</v>
      </c>
      <c r="O337" s="39">
        <v>-0.959156845380136</v>
      </c>
      <c r="P337" s="39">
        <v>-0.992631211382107</v>
      </c>
      <c r="Q337" s="36"/>
      <c r="R337" s="36"/>
      <c r="S337" s="40">
        <v>6.4</v>
      </c>
      <c r="T337" s="40">
        <v>0.7</v>
      </c>
      <c r="U337" s="41">
        <v>0.6</v>
      </c>
      <c r="V337" s="40">
        <f t="shared" si="20"/>
        <v>9.14285714285714</v>
      </c>
      <c r="W337" s="40">
        <f t="shared" si="21"/>
        <v>10.6666666666667</v>
      </c>
      <c r="X337" s="40">
        <f t="shared" si="22"/>
        <v>1.16666666666667</v>
      </c>
      <c r="Y337" s="42">
        <v>-41.4282444495308</v>
      </c>
      <c r="Z337" s="40">
        <v>4.2</v>
      </c>
      <c r="AA337" s="36">
        <v>15</v>
      </c>
      <c r="AB337" s="36">
        <v>60</v>
      </c>
      <c r="AC337" s="36">
        <v>25</v>
      </c>
      <c r="AD337" s="40">
        <v>7.73879194259644</v>
      </c>
      <c r="AE337" s="44">
        <v>960</v>
      </c>
      <c r="AF337" s="37">
        <v>741</v>
      </c>
      <c r="AG337" s="46">
        <f t="shared" si="23"/>
        <v>0.771875</v>
      </c>
      <c r="AH337" s="36" t="s">
        <v>118</v>
      </c>
    </row>
    <row r="338" customHeight="1" spans="1:34">
      <c r="A338" s="31">
        <v>337</v>
      </c>
      <c r="B338" s="36" t="s">
        <v>119</v>
      </c>
      <c r="C338" s="37" t="s">
        <v>113</v>
      </c>
      <c r="D338" s="38">
        <v>51.7666666666667</v>
      </c>
      <c r="E338" s="38">
        <v>9.58333333333333</v>
      </c>
      <c r="F338" s="36" t="s">
        <v>102</v>
      </c>
      <c r="G338" s="38">
        <v>19.1058986539984</v>
      </c>
      <c r="H338" s="38">
        <v>60129.7265619796</v>
      </c>
      <c r="I338" s="36" t="s">
        <v>96</v>
      </c>
      <c r="J338" s="38">
        <v>2316.65485471299</v>
      </c>
      <c r="K338" s="36" t="s">
        <v>96</v>
      </c>
      <c r="L338" s="39">
        <v>0.7632171572346</v>
      </c>
      <c r="M338" s="39">
        <v>-1.18148493033947</v>
      </c>
      <c r="N338" s="39">
        <v>-0.449632406803192</v>
      </c>
      <c r="O338" s="39">
        <v>-0.731852523536282</v>
      </c>
      <c r="P338" s="39">
        <v>-1.18148493033947</v>
      </c>
      <c r="Q338" s="36"/>
      <c r="R338" s="36"/>
      <c r="S338" s="40">
        <v>6.4</v>
      </c>
      <c r="T338" s="40">
        <v>0.7</v>
      </c>
      <c r="U338" s="41">
        <v>0.6</v>
      </c>
      <c r="V338" s="40">
        <f t="shared" si="20"/>
        <v>9.14285714285714</v>
      </c>
      <c r="W338" s="40">
        <f t="shared" si="21"/>
        <v>10.6666666666667</v>
      </c>
      <c r="X338" s="40">
        <f t="shared" si="22"/>
        <v>1.16666666666667</v>
      </c>
      <c r="Y338" s="42">
        <v>-41.4282444495308</v>
      </c>
      <c r="Z338" s="40">
        <v>4.2</v>
      </c>
      <c r="AA338" s="36">
        <v>15</v>
      </c>
      <c r="AB338" s="36">
        <v>60</v>
      </c>
      <c r="AC338" s="36">
        <v>25</v>
      </c>
      <c r="AD338" s="40">
        <v>7.73879194259644</v>
      </c>
      <c r="AE338" s="44">
        <v>960</v>
      </c>
      <c r="AF338" s="37">
        <v>741</v>
      </c>
      <c r="AG338" s="46">
        <f t="shared" si="23"/>
        <v>0.771875</v>
      </c>
      <c r="AH338" s="36" t="s">
        <v>118</v>
      </c>
    </row>
    <row r="339" customHeight="1" spans="1:34">
      <c r="A339" s="31">
        <v>338</v>
      </c>
      <c r="B339" s="36" t="s">
        <v>119</v>
      </c>
      <c r="C339" s="37" t="s">
        <v>113</v>
      </c>
      <c r="D339" s="38">
        <v>51.7666666666667</v>
      </c>
      <c r="E339" s="38">
        <v>9.58333333333333</v>
      </c>
      <c r="F339" s="36" t="s">
        <v>102</v>
      </c>
      <c r="G339" s="38">
        <v>16.7036817102138</v>
      </c>
      <c r="H339" s="38">
        <v>54310.677801308</v>
      </c>
      <c r="I339" s="36" t="s">
        <v>96</v>
      </c>
      <c r="J339" s="38">
        <v>389.79447200569</v>
      </c>
      <c r="K339" s="36" t="s">
        <v>96</v>
      </c>
      <c r="L339" s="39">
        <v>0.434242189068506</v>
      </c>
      <c r="M339" s="39">
        <v>-2.96374487617627</v>
      </c>
      <c r="N339" s="39">
        <v>-0.551415892197608</v>
      </c>
      <c r="O339" s="39">
        <v>-2.41232898397866</v>
      </c>
      <c r="P339" s="39">
        <v>-2.96374487617627</v>
      </c>
      <c r="Q339" s="36"/>
      <c r="R339" s="36"/>
      <c r="S339" s="40">
        <v>6.4</v>
      </c>
      <c r="T339" s="40">
        <v>0.7</v>
      </c>
      <c r="U339" s="41">
        <v>0.6</v>
      </c>
      <c r="V339" s="40">
        <f t="shared" si="20"/>
        <v>9.14285714285714</v>
      </c>
      <c r="W339" s="40">
        <f t="shared" si="21"/>
        <v>10.6666666666667</v>
      </c>
      <c r="X339" s="40">
        <f t="shared" si="22"/>
        <v>1.16666666666667</v>
      </c>
      <c r="Y339" s="42">
        <v>-41.4282444495308</v>
      </c>
      <c r="Z339" s="40">
        <v>4.2</v>
      </c>
      <c r="AA339" s="36">
        <v>15</v>
      </c>
      <c r="AB339" s="36">
        <v>60</v>
      </c>
      <c r="AC339" s="36">
        <v>25</v>
      </c>
      <c r="AD339" s="40">
        <v>7.73879194259644</v>
      </c>
      <c r="AE339" s="44">
        <v>960</v>
      </c>
      <c r="AF339" s="37">
        <v>741</v>
      </c>
      <c r="AG339" s="46">
        <f t="shared" si="23"/>
        <v>0.771875</v>
      </c>
      <c r="AH339" s="36" t="s">
        <v>118</v>
      </c>
    </row>
    <row r="340" customHeight="1" spans="1:34">
      <c r="A340" s="31">
        <v>339</v>
      </c>
      <c r="B340" s="36" t="s">
        <v>120</v>
      </c>
      <c r="C340" s="37" t="s">
        <v>113</v>
      </c>
      <c r="D340" s="38">
        <v>51.7666666666667</v>
      </c>
      <c r="E340" s="38">
        <v>9.58333333333333</v>
      </c>
      <c r="F340" s="36" t="s">
        <v>102</v>
      </c>
      <c r="G340" s="38">
        <v>19.6824030087094</v>
      </c>
      <c r="H340" s="38">
        <v>78232.84186412</v>
      </c>
      <c r="I340" s="36" t="s">
        <v>96</v>
      </c>
      <c r="J340" s="38">
        <v>2316.65485471299</v>
      </c>
      <c r="K340" s="36" t="s">
        <v>96</v>
      </c>
      <c r="L340" s="39">
        <v>0.841364265042387</v>
      </c>
      <c r="M340" s="39">
        <v>-1.77606480645044</v>
      </c>
      <c r="N340" s="39">
        <v>0.250367327757175</v>
      </c>
      <c r="O340" s="39">
        <v>-2.02643213420762</v>
      </c>
      <c r="P340" s="36"/>
      <c r="Q340" s="39">
        <v>0.250367327757175</v>
      </c>
      <c r="R340" s="36"/>
      <c r="S340" s="40">
        <v>6.4</v>
      </c>
      <c r="T340" s="40">
        <v>0.7</v>
      </c>
      <c r="U340" s="41">
        <v>0.6</v>
      </c>
      <c r="V340" s="40">
        <f t="shared" si="20"/>
        <v>9.14285714285714</v>
      </c>
      <c r="W340" s="40">
        <f t="shared" si="21"/>
        <v>10.6666666666667</v>
      </c>
      <c r="X340" s="40">
        <f t="shared" si="22"/>
        <v>1.16666666666667</v>
      </c>
      <c r="Y340" s="42">
        <v>-41.4282444495308</v>
      </c>
      <c r="Z340" s="40">
        <v>4.2</v>
      </c>
      <c r="AA340" s="36">
        <v>15</v>
      </c>
      <c r="AB340" s="36">
        <v>60</v>
      </c>
      <c r="AC340" s="36">
        <v>25</v>
      </c>
      <c r="AD340" s="40">
        <v>7.73879194259644</v>
      </c>
      <c r="AE340" s="44">
        <v>960</v>
      </c>
      <c r="AF340" s="37">
        <v>741</v>
      </c>
      <c r="AG340" s="46">
        <f t="shared" si="23"/>
        <v>0.771875</v>
      </c>
      <c r="AH340" s="36" t="s">
        <v>118</v>
      </c>
    </row>
    <row r="341" customHeight="1" spans="1:34">
      <c r="A341" s="31">
        <v>340</v>
      </c>
      <c r="B341" s="36" t="s">
        <v>120</v>
      </c>
      <c r="C341" s="37" t="s">
        <v>113</v>
      </c>
      <c r="D341" s="38">
        <v>51.7666666666667</v>
      </c>
      <c r="E341" s="38">
        <v>9.58333333333333</v>
      </c>
      <c r="F341" s="36" t="s">
        <v>102</v>
      </c>
      <c r="G341" s="38">
        <v>19.25</v>
      </c>
      <c r="H341" s="38">
        <v>76939.5719289834</v>
      </c>
      <c r="I341" s="36" t="s">
        <v>96</v>
      </c>
      <c r="J341" s="38">
        <v>5206.28395936691</v>
      </c>
      <c r="K341" s="36" t="s">
        <v>96</v>
      </c>
      <c r="L341" s="39">
        <v>0.782779466385527</v>
      </c>
      <c r="M341" s="39">
        <v>-0.966322728941683</v>
      </c>
      <c r="N341" s="39">
        <v>0.233698129292268</v>
      </c>
      <c r="O341" s="39">
        <v>-1.20002085823395</v>
      </c>
      <c r="P341" s="36"/>
      <c r="Q341" s="39">
        <v>0.233698129292268</v>
      </c>
      <c r="R341" s="36"/>
      <c r="S341" s="40">
        <v>6.4</v>
      </c>
      <c r="T341" s="40">
        <v>0.7</v>
      </c>
      <c r="U341" s="41">
        <v>0.6</v>
      </c>
      <c r="V341" s="40">
        <f t="shared" si="20"/>
        <v>9.14285714285714</v>
      </c>
      <c r="W341" s="40">
        <f t="shared" si="21"/>
        <v>10.6666666666667</v>
      </c>
      <c r="X341" s="40">
        <f t="shared" si="22"/>
        <v>1.16666666666667</v>
      </c>
      <c r="Y341" s="42">
        <v>-41.4282444495308</v>
      </c>
      <c r="Z341" s="40">
        <v>4.2</v>
      </c>
      <c r="AA341" s="36">
        <v>15</v>
      </c>
      <c r="AB341" s="36">
        <v>60</v>
      </c>
      <c r="AC341" s="36">
        <v>25</v>
      </c>
      <c r="AD341" s="40">
        <v>7.73879194259644</v>
      </c>
      <c r="AE341" s="44">
        <v>960</v>
      </c>
      <c r="AF341" s="37">
        <v>741</v>
      </c>
      <c r="AG341" s="46">
        <f t="shared" si="23"/>
        <v>0.771875</v>
      </c>
      <c r="AH341" s="36" t="s">
        <v>118</v>
      </c>
    </row>
    <row r="342" customHeight="1" spans="1:34">
      <c r="A342" s="31">
        <v>341</v>
      </c>
      <c r="B342" s="36" t="s">
        <v>120</v>
      </c>
      <c r="C342" s="37" t="s">
        <v>113</v>
      </c>
      <c r="D342" s="38">
        <v>51.7666666666667</v>
      </c>
      <c r="E342" s="38">
        <v>9.58333333333333</v>
      </c>
      <c r="F342" s="36" t="s">
        <v>102</v>
      </c>
      <c r="G342" s="38">
        <v>18.8656967537609</v>
      </c>
      <c r="H342" s="38">
        <v>62068.9655172413</v>
      </c>
      <c r="I342" s="36" t="s">
        <v>96</v>
      </c>
      <c r="J342" s="38">
        <v>7293.55067328134</v>
      </c>
      <c r="K342" s="36" t="s">
        <v>96</v>
      </c>
      <c r="L342" s="39">
        <v>0.730565916358117</v>
      </c>
      <c r="M342" s="39">
        <v>-0.629198590409274</v>
      </c>
      <c r="N342" s="39">
        <v>0.0189239095805788</v>
      </c>
      <c r="O342" s="39">
        <v>-0.648122499989852</v>
      </c>
      <c r="P342" s="36"/>
      <c r="Q342" s="39">
        <v>0.0189239095805788</v>
      </c>
      <c r="R342" s="36"/>
      <c r="S342" s="40">
        <v>6.4</v>
      </c>
      <c r="T342" s="40">
        <v>0.7</v>
      </c>
      <c r="U342" s="41">
        <v>0.6</v>
      </c>
      <c r="V342" s="40">
        <f t="shared" si="20"/>
        <v>9.14285714285714</v>
      </c>
      <c r="W342" s="40">
        <f t="shared" si="21"/>
        <v>10.6666666666667</v>
      </c>
      <c r="X342" s="40">
        <f t="shared" si="22"/>
        <v>1.16666666666667</v>
      </c>
      <c r="Y342" s="42">
        <v>-41.4282444495308</v>
      </c>
      <c r="Z342" s="40">
        <v>4.2</v>
      </c>
      <c r="AA342" s="36">
        <v>15</v>
      </c>
      <c r="AB342" s="36">
        <v>60</v>
      </c>
      <c r="AC342" s="36">
        <v>25</v>
      </c>
      <c r="AD342" s="40">
        <v>7.73879194259644</v>
      </c>
      <c r="AE342" s="44">
        <v>960</v>
      </c>
      <c r="AF342" s="37">
        <v>741</v>
      </c>
      <c r="AG342" s="46">
        <f t="shared" si="23"/>
        <v>0.771875</v>
      </c>
      <c r="AH342" s="36" t="s">
        <v>118</v>
      </c>
    </row>
    <row r="343" customHeight="1" spans="1:34">
      <c r="A343" s="31">
        <v>342</v>
      </c>
      <c r="B343" s="36" t="s">
        <v>120</v>
      </c>
      <c r="C343" s="37" t="s">
        <v>113</v>
      </c>
      <c r="D343" s="38">
        <v>51.7666666666667</v>
      </c>
      <c r="E343" s="38">
        <v>9.58333333333333</v>
      </c>
      <c r="F343" s="36" t="s">
        <v>102</v>
      </c>
      <c r="G343" s="38">
        <v>19.1058986539984</v>
      </c>
      <c r="H343" s="38">
        <v>49784.8989757728</v>
      </c>
      <c r="I343" s="36" t="s">
        <v>96</v>
      </c>
      <c r="J343" s="38">
        <v>41490.8575478384</v>
      </c>
      <c r="K343" s="36" t="s">
        <v>96</v>
      </c>
      <c r="L343" s="39">
        <v>0.7632171572346</v>
      </c>
      <c r="M343" s="39">
        <v>1.10928402425395</v>
      </c>
      <c r="N343" s="39">
        <v>-0.201610499689361</v>
      </c>
      <c r="O343" s="39">
        <v>1.31089452394331</v>
      </c>
      <c r="P343" s="36"/>
      <c r="Q343" s="39">
        <v>-0.201610499689361</v>
      </c>
      <c r="R343" s="36"/>
      <c r="S343" s="40">
        <v>6.4</v>
      </c>
      <c r="T343" s="40">
        <v>0.7</v>
      </c>
      <c r="U343" s="41">
        <v>0.6</v>
      </c>
      <c r="V343" s="40">
        <f t="shared" si="20"/>
        <v>9.14285714285714</v>
      </c>
      <c r="W343" s="40">
        <f t="shared" si="21"/>
        <v>10.6666666666667</v>
      </c>
      <c r="X343" s="40">
        <f t="shared" si="22"/>
        <v>1.16666666666667</v>
      </c>
      <c r="Y343" s="42">
        <v>-41.4282444495308</v>
      </c>
      <c r="Z343" s="40">
        <v>4.2</v>
      </c>
      <c r="AA343" s="36">
        <v>15</v>
      </c>
      <c r="AB343" s="36">
        <v>60</v>
      </c>
      <c r="AC343" s="36">
        <v>25</v>
      </c>
      <c r="AD343" s="40">
        <v>7.73879194259644</v>
      </c>
      <c r="AE343" s="44">
        <v>960</v>
      </c>
      <c r="AF343" s="37">
        <v>741</v>
      </c>
      <c r="AG343" s="46">
        <f t="shared" si="23"/>
        <v>0.771875</v>
      </c>
      <c r="AH343" s="36" t="s">
        <v>118</v>
      </c>
    </row>
    <row r="344" customHeight="1" spans="1:34">
      <c r="A344" s="31">
        <v>343</v>
      </c>
      <c r="B344" s="36" t="s">
        <v>120</v>
      </c>
      <c r="C344" s="37" t="s">
        <v>113</v>
      </c>
      <c r="D344" s="38">
        <v>51.7666666666667</v>
      </c>
      <c r="E344" s="38">
        <v>9.58333333333333</v>
      </c>
      <c r="F344" s="36" t="s">
        <v>102</v>
      </c>
      <c r="G344" s="38">
        <v>16.7036817102138</v>
      </c>
      <c r="H344" s="38">
        <v>37500.8324343042</v>
      </c>
      <c r="I344" s="36" t="s">
        <v>96</v>
      </c>
      <c r="J344" s="38">
        <v>12110.0401606426</v>
      </c>
      <c r="K344" s="36" t="s">
        <v>96</v>
      </c>
      <c r="L344" s="39">
        <v>0.434242189068506</v>
      </c>
      <c r="M344" s="39">
        <v>-0.122154204780882</v>
      </c>
      <c r="N344" s="39">
        <v>-0.484959073339102</v>
      </c>
      <c r="O344" s="39">
        <v>0.362804868558221</v>
      </c>
      <c r="P344" s="36"/>
      <c r="Q344" s="39">
        <v>-0.484959073339102</v>
      </c>
      <c r="R344" s="36"/>
      <c r="S344" s="40">
        <v>6.4</v>
      </c>
      <c r="T344" s="40">
        <v>0.7</v>
      </c>
      <c r="U344" s="41">
        <v>0.6</v>
      </c>
      <c r="V344" s="40">
        <f t="shared" si="20"/>
        <v>9.14285714285714</v>
      </c>
      <c r="W344" s="40">
        <f t="shared" si="21"/>
        <v>10.6666666666667</v>
      </c>
      <c r="X344" s="40">
        <f t="shared" si="22"/>
        <v>1.16666666666667</v>
      </c>
      <c r="Y344" s="42">
        <v>-41.4282444495308</v>
      </c>
      <c r="Z344" s="40">
        <v>4.2</v>
      </c>
      <c r="AA344" s="36">
        <v>15</v>
      </c>
      <c r="AB344" s="36">
        <v>60</v>
      </c>
      <c r="AC344" s="36">
        <v>25</v>
      </c>
      <c r="AD344" s="40">
        <v>7.73879194259644</v>
      </c>
      <c r="AE344" s="44">
        <v>960</v>
      </c>
      <c r="AF344" s="37">
        <v>741</v>
      </c>
      <c r="AG344" s="46">
        <f t="shared" si="23"/>
        <v>0.771875</v>
      </c>
      <c r="AH344" s="36" t="s">
        <v>118</v>
      </c>
    </row>
    <row r="345" customHeight="1" spans="1:34">
      <c r="A345" s="31">
        <v>344</v>
      </c>
      <c r="B345" s="36" t="s">
        <v>121</v>
      </c>
      <c r="C345" s="37" t="s">
        <v>122</v>
      </c>
      <c r="D345" s="38">
        <v>43.326382</v>
      </c>
      <c r="E345" s="38">
        <v>-8.41024</v>
      </c>
      <c r="F345" s="36" t="s">
        <v>123</v>
      </c>
      <c r="G345" s="38">
        <v>9.2321</v>
      </c>
      <c r="H345" s="38">
        <v>7651.01344571527</v>
      </c>
      <c r="I345" s="36" t="s">
        <v>96</v>
      </c>
      <c r="J345" s="38">
        <v>1238.98678414097</v>
      </c>
      <c r="K345" s="36" t="s">
        <v>96</v>
      </c>
      <c r="L345" s="39">
        <v>-0.624741570125252</v>
      </c>
      <c r="M345" s="39">
        <v>-2.67030987311936</v>
      </c>
      <c r="N345" s="39">
        <v>-1.49920824534248</v>
      </c>
      <c r="O345" s="39">
        <v>-1.17110162777688</v>
      </c>
      <c r="P345" s="39">
        <v>-2.67030987311936</v>
      </c>
      <c r="Q345" s="39">
        <v>-1.49920824534248</v>
      </c>
      <c r="R345" s="39">
        <v>-1.17110162777688</v>
      </c>
      <c r="S345" s="40">
        <v>49.3</v>
      </c>
      <c r="T345" s="40">
        <v>3</v>
      </c>
      <c r="U345" s="41">
        <v>0.7</v>
      </c>
      <c r="V345" s="40">
        <f t="shared" si="20"/>
        <v>16.4333333333333</v>
      </c>
      <c r="W345" s="40">
        <f t="shared" si="21"/>
        <v>70.4285714285714</v>
      </c>
      <c r="X345" s="40">
        <f t="shared" si="22"/>
        <v>4.28571428571429</v>
      </c>
      <c r="Y345" s="42">
        <v>-52.6436255436027</v>
      </c>
      <c r="Z345" s="41">
        <v>4.8</v>
      </c>
      <c r="AA345" s="43">
        <v>17</v>
      </c>
      <c r="AB345" s="43">
        <v>30</v>
      </c>
      <c r="AC345" s="43">
        <v>53</v>
      </c>
      <c r="AD345" s="40">
        <v>13.3136596679687</v>
      </c>
      <c r="AE345" s="44">
        <v>1272</v>
      </c>
      <c r="AF345" s="37">
        <v>1067</v>
      </c>
      <c r="AG345" s="46">
        <f t="shared" si="23"/>
        <v>0.838836477987421</v>
      </c>
      <c r="AH345" s="36" t="s">
        <v>124</v>
      </c>
    </row>
    <row r="346" customHeight="1" spans="1:34">
      <c r="A346" s="31">
        <v>345</v>
      </c>
      <c r="B346" s="36" t="s">
        <v>121</v>
      </c>
      <c r="C346" s="37" t="s">
        <v>122</v>
      </c>
      <c r="D346" s="38">
        <v>43.326382</v>
      </c>
      <c r="E346" s="38">
        <v>-8.41024</v>
      </c>
      <c r="F346" s="36" t="s">
        <v>123</v>
      </c>
      <c r="G346" s="38">
        <v>10.3673</v>
      </c>
      <c r="H346" s="38">
        <v>5518.76379691</v>
      </c>
      <c r="I346" s="36" t="s">
        <v>96</v>
      </c>
      <c r="J346" s="38">
        <v>464.620044052863</v>
      </c>
      <c r="K346" s="36" t="s">
        <v>96</v>
      </c>
      <c r="L346" s="39">
        <v>-0.460248203723722</v>
      </c>
      <c r="M346" s="39">
        <v>-3.65113912613109</v>
      </c>
      <c r="N346" s="39">
        <v>-1.82589247559742</v>
      </c>
      <c r="O346" s="39">
        <v>-1.82524665053367</v>
      </c>
      <c r="P346" s="39">
        <v>-3.65113912613109</v>
      </c>
      <c r="Q346" s="39">
        <v>-1.82589247559742</v>
      </c>
      <c r="R346" s="39">
        <v>-1.82524665053367</v>
      </c>
      <c r="S346" s="40">
        <v>49.3</v>
      </c>
      <c r="T346" s="40">
        <v>3</v>
      </c>
      <c r="U346" s="41">
        <v>0.7</v>
      </c>
      <c r="V346" s="40">
        <f t="shared" si="20"/>
        <v>16.4333333333333</v>
      </c>
      <c r="W346" s="40">
        <f t="shared" si="21"/>
        <v>70.4285714285714</v>
      </c>
      <c r="X346" s="40">
        <f t="shared" si="22"/>
        <v>4.28571428571429</v>
      </c>
      <c r="Y346" s="42">
        <v>-52.6436255436027</v>
      </c>
      <c r="Z346" s="41">
        <v>4.8</v>
      </c>
      <c r="AA346" s="43">
        <v>17</v>
      </c>
      <c r="AB346" s="43">
        <v>30</v>
      </c>
      <c r="AC346" s="43">
        <v>53</v>
      </c>
      <c r="AD346" s="40">
        <v>13.3136596679687</v>
      </c>
      <c r="AE346" s="44">
        <v>1272</v>
      </c>
      <c r="AF346" s="37">
        <v>1067</v>
      </c>
      <c r="AG346" s="46">
        <f t="shared" si="23"/>
        <v>0.838836477987421</v>
      </c>
      <c r="AH346" s="36" t="s">
        <v>124</v>
      </c>
    </row>
    <row r="347" customHeight="1" spans="1:34">
      <c r="A347" s="31">
        <v>346</v>
      </c>
      <c r="B347" s="36" t="s">
        <v>121</v>
      </c>
      <c r="C347" s="37" t="s">
        <v>122</v>
      </c>
      <c r="D347" s="38">
        <v>43.326382</v>
      </c>
      <c r="E347" s="38">
        <v>-8.41024</v>
      </c>
      <c r="F347" s="36" t="s">
        <v>123</v>
      </c>
      <c r="G347" s="38">
        <v>14.9081</v>
      </c>
      <c r="H347" s="38">
        <v>56943.6082681111</v>
      </c>
      <c r="I347" s="36" t="s">
        <v>96</v>
      </c>
      <c r="J347" s="38">
        <v>31955.5341409691</v>
      </c>
      <c r="K347" s="36" t="s">
        <v>96</v>
      </c>
      <c r="L347" s="39">
        <v>0.184760316995302</v>
      </c>
      <c r="M347" s="39">
        <v>0.579741569217286</v>
      </c>
      <c r="N347" s="39">
        <v>0.508015088525566</v>
      </c>
      <c r="O347" s="39">
        <v>0.0717264806917204</v>
      </c>
      <c r="P347" s="39">
        <v>0.579741569217286</v>
      </c>
      <c r="Q347" s="39">
        <v>0.508015088525566</v>
      </c>
      <c r="R347" s="39">
        <v>0.0717264806917204</v>
      </c>
      <c r="S347" s="40">
        <v>49.3</v>
      </c>
      <c r="T347" s="40">
        <v>3</v>
      </c>
      <c r="U347" s="41">
        <v>0.7</v>
      </c>
      <c r="V347" s="40">
        <f t="shared" si="20"/>
        <v>16.4333333333333</v>
      </c>
      <c r="W347" s="40">
        <f t="shared" si="21"/>
        <v>70.4285714285714</v>
      </c>
      <c r="X347" s="40">
        <f t="shared" si="22"/>
        <v>4.28571428571429</v>
      </c>
      <c r="Y347" s="42">
        <v>-52.6436255436027</v>
      </c>
      <c r="Z347" s="41">
        <v>4.8</v>
      </c>
      <c r="AA347" s="43">
        <v>17</v>
      </c>
      <c r="AB347" s="43">
        <v>30</v>
      </c>
      <c r="AC347" s="43">
        <v>53</v>
      </c>
      <c r="AD347" s="40">
        <v>13.3136596679687</v>
      </c>
      <c r="AE347" s="44">
        <v>1272</v>
      </c>
      <c r="AF347" s="37">
        <v>1067</v>
      </c>
      <c r="AG347" s="46">
        <f t="shared" si="23"/>
        <v>0.838836477987421</v>
      </c>
      <c r="AH347" s="36" t="s">
        <v>124</v>
      </c>
    </row>
    <row r="348" customHeight="1" spans="1:34">
      <c r="A348" s="31">
        <v>347</v>
      </c>
      <c r="B348" s="36" t="s">
        <v>121</v>
      </c>
      <c r="C348" s="37" t="s">
        <v>122</v>
      </c>
      <c r="D348" s="38">
        <v>43.326382</v>
      </c>
      <c r="E348" s="38">
        <v>-8.41024</v>
      </c>
      <c r="F348" s="36" t="s">
        <v>123</v>
      </c>
      <c r="G348" s="38">
        <v>15.83045</v>
      </c>
      <c r="H348" s="38">
        <v>48414.6096728877</v>
      </c>
      <c r="I348" s="36" t="s">
        <v>96</v>
      </c>
      <c r="J348" s="38">
        <v>25605.7268722467</v>
      </c>
      <c r="K348" s="36" t="s">
        <v>96</v>
      </c>
      <c r="L348" s="39">
        <v>0.313300801174591</v>
      </c>
      <c r="M348" s="39">
        <v>0.35821222325762</v>
      </c>
      <c r="N348" s="39">
        <v>0.345755259949055</v>
      </c>
      <c r="O348" s="39">
        <v>0.0124569633085652</v>
      </c>
      <c r="P348" s="39">
        <v>0.35821222325762</v>
      </c>
      <c r="Q348" s="39">
        <v>0.345755259949055</v>
      </c>
      <c r="R348" s="39">
        <v>0.0124569633085652</v>
      </c>
      <c r="S348" s="40">
        <v>49.3</v>
      </c>
      <c r="T348" s="40">
        <v>3</v>
      </c>
      <c r="U348" s="41">
        <v>0.7</v>
      </c>
      <c r="V348" s="40">
        <f t="shared" si="20"/>
        <v>16.4333333333333</v>
      </c>
      <c r="W348" s="40">
        <f t="shared" si="21"/>
        <v>70.4285714285714</v>
      </c>
      <c r="X348" s="40">
        <f t="shared" si="22"/>
        <v>4.28571428571429</v>
      </c>
      <c r="Y348" s="42">
        <v>-52.6436255436027</v>
      </c>
      <c r="Z348" s="41">
        <v>4.8</v>
      </c>
      <c r="AA348" s="43">
        <v>17</v>
      </c>
      <c r="AB348" s="43">
        <v>30</v>
      </c>
      <c r="AC348" s="43">
        <v>53</v>
      </c>
      <c r="AD348" s="40">
        <v>13.3136596679687</v>
      </c>
      <c r="AE348" s="44">
        <v>1272</v>
      </c>
      <c r="AF348" s="37">
        <v>1067</v>
      </c>
      <c r="AG348" s="46">
        <f t="shared" si="23"/>
        <v>0.838836477987421</v>
      </c>
      <c r="AH348" s="36" t="s">
        <v>124</v>
      </c>
    </row>
    <row r="349" customHeight="1" spans="1:34">
      <c r="A349" s="31">
        <v>348</v>
      </c>
      <c r="B349" s="36" t="s">
        <v>121</v>
      </c>
      <c r="C349" s="37" t="s">
        <v>122</v>
      </c>
      <c r="D349" s="38">
        <v>43.326382</v>
      </c>
      <c r="E349" s="38">
        <v>-8.41024</v>
      </c>
      <c r="F349" s="36" t="s">
        <v>123</v>
      </c>
      <c r="G349" s="38">
        <v>11.3606</v>
      </c>
      <c r="H349" s="38">
        <v>21322.4964880595</v>
      </c>
      <c r="I349" s="36" t="s">
        <v>96</v>
      </c>
      <c r="J349" s="38">
        <v>1651.98237885462</v>
      </c>
      <c r="K349" s="36" t="s">
        <v>96</v>
      </c>
      <c r="L349" s="39">
        <v>-0.317393299686877</v>
      </c>
      <c r="M349" s="39">
        <v>-2.38262780066758</v>
      </c>
      <c r="N349" s="39">
        <v>-0.474283672465507</v>
      </c>
      <c r="O349" s="39">
        <v>-1.90834412820208</v>
      </c>
      <c r="P349" s="39">
        <v>-2.38262780066758</v>
      </c>
      <c r="Q349" s="39">
        <v>-0.474283672465507</v>
      </c>
      <c r="R349" s="39">
        <v>-1.90834412820208</v>
      </c>
      <c r="S349" s="40">
        <v>49.3</v>
      </c>
      <c r="T349" s="40">
        <v>3</v>
      </c>
      <c r="U349" s="41">
        <v>0.7</v>
      </c>
      <c r="V349" s="40">
        <f t="shared" si="20"/>
        <v>16.4333333333333</v>
      </c>
      <c r="W349" s="40">
        <f t="shared" si="21"/>
        <v>70.4285714285714</v>
      </c>
      <c r="X349" s="40">
        <f t="shared" si="22"/>
        <v>4.28571428571429</v>
      </c>
      <c r="Y349" s="42">
        <v>-52.6436255436027</v>
      </c>
      <c r="Z349" s="41">
        <v>4.8</v>
      </c>
      <c r="AA349" s="43">
        <v>17</v>
      </c>
      <c r="AB349" s="43">
        <v>30</v>
      </c>
      <c r="AC349" s="43">
        <v>53</v>
      </c>
      <c r="AD349" s="40">
        <v>13.3136596679687</v>
      </c>
      <c r="AE349" s="44">
        <v>1272</v>
      </c>
      <c r="AF349" s="37">
        <v>1067</v>
      </c>
      <c r="AG349" s="46">
        <f t="shared" si="23"/>
        <v>0.838836477987421</v>
      </c>
      <c r="AH349" s="36" t="s">
        <v>124</v>
      </c>
    </row>
    <row r="350" customHeight="1" spans="1:34">
      <c r="A350" s="31">
        <v>349</v>
      </c>
      <c r="B350" s="36" t="s">
        <v>121</v>
      </c>
      <c r="C350" s="37" t="s">
        <v>122</v>
      </c>
      <c r="D350" s="38">
        <v>43.326382</v>
      </c>
      <c r="E350" s="38">
        <v>-8.41024</v>
      </c>
      <c r="F350" s="36" t="s">
        <v>123</v>
      </c>
      <c r="G350" s="38">
        <v>14.12765</v>
      </c>
      <c r="H350" s="38">
        <v>65723.4597631948</v>
      </c>
      <c r="I350" s="36" t="s">
        <v>96</v>
      </c>
      <c r="J350" s="38">
        <v>46462.0044052863</v>
      </c>
      <c r="K350" s="36" t="s">
        <v>96</v>
      </c>
      <c r="L350" s="39">
        <v>0.075350601723791</v>
      </c>
      <c r="M350" s="39">
        <v>0.954031059857002</v>
      </c>
      <c r="N350" s="39">
        <v>0.651409574805268</v>
      </c>
      <c r="O350" s="39">
        <v>0.302621485051734</v>
      </c>
      <c r="P350" s="39">
        <v>0.954031059857002</v>
      </c>
      <c r="Q350" s="39">
        <v>0.651409574805268</v>
      </c>
      <c r="R350" s="39">
        <v>0.302621485051734</v>
      </c>
      <c r="S350" s="40">
        <v>49.3</v>
      </c>
      <c r="T350" s="40">
        <v>3</v>
      </c>
      <c r="U350" s="41">
        <v>0.7</v>
      </c>
      <c r="V350" s="40">
        <f t="shared" si="20"/>
        <v>16.4333333333333</v>
      </c>
      <c r="W350" s="40">
        <f t="shared" si="21"/>
        <v>70.4285714285714</v>
      </c>
      <c r="X350" s="40">
        <f t="shared" si="22"/>
        <v>4.28571428571429</v>
      </c>
      <c r="Y350" s="42">
        <v>-52.6436255436027</v>
      </c>
      <c r="Z350" s="41">
        <v>4.8</v>
      </c>
      <c r="AA350" s="43">
        <v>17</v>
      </c>
      <c r="AB350" s="43">
        <v>30</v>
      </c>
      <c r="AC350" s="43">
        <v>53</v>
      </c>
      <c r="AD350" s="40">
        <v>13.3136596679687</v>
      </c>
      <c r="AE350" s="44">
        <v>1272</v>
      </c>
      <c r="AF350" s="37">
        <v>1067</v>
      </c>
      <c r="AG350" s="46">
        <f t="shared" si="23"/>
        <v>0.838836477987421</v>
      </c>
      <c r="AH350" s="36" t="s">
        <v>124</v>
      </c>
    </row>
    <row r="351" customHeight="1" spans="1:34">
      <c r="A351" s="31">
        <v>350</v>
      </c>
      <c r="B351" s="36" t="s">
        <v>125</v>
      </c>
      <c r="C351" s="37" t="s">
        <v>122</v>
      </c>
      <c r="D351" s="38">
        <v>43.326382</v>
      </c>
      <c r="E351" s="38">
        <v>-8.41024</v>
      </c>
      <c r="F351" s="36" t="s">
        <v>123</v>
      </c>
      <c r="G351" s="38">
        <v>9.2321</v>
      </c>
      <c r="H351" s="38">
        <v>70991.3706602444</v>
      </c>
      <c r="I351" s="36" t="s">
        <v>96</v>
      </c>
      <c r="J351" s="38">
        <v>6711.17841409691</v>
      </c>
      <c r="K351" s="36" t="s">
        <v>96</v>
      </c>
      <c r="L351" s="39">
        <v>-0.624741570125252</v>
      </c>
      <c r="M351" s="39">
        <v>-0.493757715253842</v>
      </c>
      <c r="N351" s="39">
        <v>0.277914462073729</v>
      </c>
      <c r="O351" s="39">
        <v>-0.771672177327571</v>
      </c>
      <c r="P351" s="39">
        <v>-0.493757715253842</v>
      </c>
      <c r="Q351" s="39">
        <v>0.277914462073729</v>
      </c>
      <c r="R351" s="39">
        <v>-0.771672177327571</v>
      </c>
      <c r="S351" s="40">
        <v>49.3</v>
      </c>
      <c r="T351" s="40">
        <v>3</v>
      </c>
      <c r="U351" s="41">
        <v>0.7</v>
      </c>
      <c r="V351" s="40">
        <f t="shared" si="20"/>
        <v>16.4333333333333</v>
      </c>
      <c r="W351" s="40">
        <f t="shared" si="21"/>
        <v>70.4285714285714</v>
      </c>
      <c r="X351" s="40">
        <f t="shared" si="22"/>
        <v>4.28571428571429</v>
      </c>
      <c r="Y351" s="42">
        <v>-52.6436255436027</v>
      </c>
      <c r="Z351" s="41">
        <v>4.8</v>
      </c>
      <c r="AA351" s="43">
        <v>17</v>
      </c>
      <c r="AB351" s="43">
        <v>30</v>
      </c>
      <c r="AC351" s="43">
        <v>53</v>
      </c>
      <c r="AD351" s="40">
        <v>13.3136596679687</v>
      </c>
      <c r="AE351" s="44">
        <v>1272</v>
      </c>
      <c r="AF351" s="37">
        <v>1067</v>
      </c>
      <c r="AG351" s="46">
        <f t="shared" si="23"/>
        <v>0.838836477987421</v>
      </c>
      <c r="AH351" s="36" t="s">
        <v>124</v>
      </c>
    </row>
    <row r="352" customHeight="1" spans="1:34">
      <c r="A352" s="31">
        <v>351</v>
      </c>
      <c r="B352" s="36" t="s">
        <v>125</v>
      </c>
      <c r="C352" s="37" t="s">
        <v>122</v>
      </c>
      <c r="D352" s="38">
        <v>43.326382</v>
      </c>
      <c r="E352" s="38">
        <v>-8.41024</v>
      </c>
      <c r="F352" s="36" t="s">
        <v>123</v>
      </c>
      <c r="G352" s="38">
        <v>10.3673</v>
      </c>
      <c r="H352" s="38">
        <v>31231.1860325101</v>
      </c>
      <c r="I352" s="36" t="s">
        <v>96</v>
      </c>
      <c r="J352" s="38">
        <v>1342.23568281938</v>
      </c>
      <c r="K352" s="36" t="s">
        <v>96</v>
      </c>
      <c r="L352" s="39">
        <v>-0.460248203723722</v>
      </c>
      <c r="M352" s="39">
        <v>-2.10319562768794</v>
      </c>
      <c r="N352" s="39">
        <v>-0.543226719664754</v>
      </c>
      <c r="O352" s="39">
        <v>-1.55996890802319</v>
      </c>
      <c r="P352" s="39">
        <v>-2.10319562768794</v>
      </c>
      <c r="Q352" s="39">
        <v>-0.543226719664754</v>
      </c>
      <c r="R352" s="39">
        <v>-1.55996890802319</v>
      </c>
      <c r="S352" s="40">
        <v>49.3</v>
      </c>
      <c r="T352" s="40">
        <v>3</v>
      </c>
      <c r="U352" s="41">
        <v>0.7</v>
      </c>
      <c r="V352" s="40">
        <f t="shared" si="20"/>
        <v>16.4333333333333</v>
      </c>
      <c r="W352" s="40">
        <f t="shared" si="21"/>
        <v>70.4285714285714</v>
      </c>
      <c r="X352" s="40">
        <f t="shared" si="22"/>
        <v>4.28571428571429</v>
      </c>
      <c r="Y352" s="42">
        <v>-52.6436255436027</v>
      </c>
      <c r="Z352" s="41">
        <v>4.8</v>
      </c>
      <c r="AA352" s="43">
        <v>17</v>
      </c>
      <c r="AB352" s="43">
        <v>30</v>
      </c>
      <c r="AC352" s="43">
        <v>53</v>
      </c>
      <c r="AD352" s="40">
        <v>13.3136596679687</v>
      </c>
      <c r="AE352" s="44">
        <v>1272</v>
      </c>
      <c r="AF352" s="37">
        <v>1067</v>
      </c>
      <c r="AG352" s="46">
        <f t="shared" si="23"/>
        <v>0.838836477987421</v>
      </c>
      <c r="AH352" s="36" t="s">
        <v>124</v>
      </c>
    </row>
    <row r="353" customHeight="1" spans="1:34">
      <c r="A353" s="31">
        <v>352</v>
      </c>
      <c r="B353" s="36" t="s">
        <v>125</v>
      </c>
      <c r="C353" s="37" t="s">
        <v>122</v>
      </c>
      <c r="D353" s="38">
        <v>43.326382</v>
      </c>
      <c r="E353" s="38">
        <v>-8.41024</v>
      </c>
      <c r="F353" s="36" t="s">
        <v>123</v>
      </c>
      <c r="G353" s="38">
        <v>14.9081</v>
      </c>
      <c r="H353" s="38">
        <v>29475.2157334938</v>
      </c>
      <c r="I353" s="36" t="s">
        <v>96</v>
      </c>
      <c r="J353" s="38">
        <v>9602.1475770925</v>
      </c>
      <c r="K353" s="36" t="s">
        <v>96</v>
      </c>
      <c r="L353" s="39">
        <v>0.184760316995302</v>
      </c>
      <c r="M353" s="39">
        <v>-0.135545491996223</v>
      </c>
      <c r="N353" s="39">
        <v>-0.601094101985292</v>
      </c>
      <c r="O353" s="39">
        <v>0.465548609989068</v>
      </c>
      <c r="P353" s="39">
        <v>-0.135545491996223</v>
      </c>
      <c r="Q353" s="39">
        <v>-0.601094101985292</v>
      </c>
      <c r="R353" s="39">
        <v>0.465548609989068</v>
      </c>
      <c r="S353" s="40">
        <v>49.3</v>
      </c>
      <c r="T353" s="40">
        <v>3</v>
      </c>
      <c r="U353" s="41">
        <v>0.7</v>
      </c>
      <c r="V353" s="40">
        <f t="shared" si="20"/>
        <v>16.4333333333333</v>
      </c>
      <c r="W353" s="40">
        <f t="shared" si="21"/>
        <v>70.4285714285714</v>
      </c>
      <c r="X353" s="40">
        <f t="shared" si="22"/>
        <v>4.28571428571429</v>
      </c>
      <c r="Y353" s="42">
        <v>-52.6436255436027</v>
      </c>
      <c r="Z353" s="41">
        <v>4.8</v>
      </c>
      <c r="AA353" s="43">
        <v>17</v>
      </c>
      <c r="AB353" s="43">
        <v>30</v>
      </c>
      <c r="AC353" s="43">
        <v>53</v>
      </c>
      <c r="AD353" s="40">
        <v>13.3136596679687</v>
      </c>
      <c r="AE353" s="44">
        <v>1272</v>
      </c>
      <c r="AF353" s="37">
        <v>1067</v>
      </c>
      <c r="AG353" s="46">
        <f t="shared" si="23"/>
        <v>0.838836477987421</v>
      </c>
      <c r="AH353" s="36" t="s">
        <v>124</v>
      </c>
    </row>
    <row r="354" customHeight="1" spans="1:34">
      <c r="A354" s="31">
        <v>353</v>
      </c>
      <c r="B354" s="36" t="s">
        <v>125</v>
      </c>
      <c r="C354" s="37" t="s">
        <v>122</v>
      </c>
      <c r="D354" s="38">
        <v>43.326382</v>
      </c>
      <c r="E354" s="38">
        <v>-8.41024</v>
      </c>
      <c r="F354" s="36" t="s">
        <v>123</v>
      </c>
      <c r="G354" s="38">
        <v>15.83045</v>
      </c>
      <c r="H354" s="38">
        <v>80147.5015051171</v>
      </c>
      <c r="I354" s="36" t="s">
        <v>96</v>
      </c>
      <c r="J354" s="38">
        <v>22301.7621145374</v>
      </c>
      <c r="K354" s="36" t="s">
        <v>96</v>
      </c>
      <c r="L354" s="39">
        <v>0.313300801174591</v>
      </c>
      <c r="M354" s="39">
        <v>0.707133422534685</v>
      </c>
      <c r="N354" s="39">
        <v>0.399224838248083</v>
      </c>
      <c r="O354" s="39">
        <v>0.307908584286602</v>
      </c>
      <c r="P354" s="39">
        <v>0.707133422534685</v>
      </c>
      <c r="Q354" s="39">
        <v>0.399224838248083</v>
      </c>
      <c r="R354" s="39">
        <v>0.307908584286602</v>
      </c>
      <c r="S354" s="40">
        <v>49.3</v>
      </c>
      <c r="T354" s="40">
        <v>3</v>
      </c>
      <c r="U354" s="41">
        <v>0.7</v>
      </c>
      <c r="V354" s="40">
        <f t="shared" si="20"/>
        <v>16.4333333333333</v>
      </c>
      <c r="W354" s="40">
        <f t="shared" si="21"/>
        <v>70.4285714285714</v>
      </c>
      <c r="X354" s="40">
        <f t="shared" si="22"/>
        <v>4.28571428571429</v>
      </c>
      <c r="Y354" s="42">
        <v>-52.6436255436027</v>
      </c>
      <c r="Z354" s="41">
        <v>4.8</v>
      </c>
      <c r="AA354" s="43">
        <v>17</v>
      </c>
      <c r="AB354" s="43">
        <v>30</v>
      </c>
      <c r="AC354" s="43">
        <v>53</v>
      </c>
      <c r="AD354" s="40">
        <v>13.3136596679687</v>
      </c>
      <c r="AE354" s="44">
        <v>1272</v>
      </c>
      <c r="AF354" s="37">
        <v>1067</v>
      </c>
      <c r="AG354" s="46">
        <f t="shared" si="23"/>
        <v>0.838836477987421</v>
      </c>
      <c r="AH354" s="36" t="s">
        <v>124</v>
      </c>
    </row>
    <row r="355" customHeight="1" spans="1:34">
      <c r="A355" s="31">
        <v>354</v>
      </c>
      <c r="B355" s="36" t="s">
        <v>125</v>
      </c>
      <c r="C355" s="37" t="s">
        <v>122</v>
      </c>
      <c r="D355" s="38">
        <v>43.326382</v>
      </c>
      <c r="E355" s="38">
        <v>-8.41024</v>
      </c>
      <c r="F355" s="36" t="s">
        <v>123</v>
      </c>
      <c r="G355" s="38">
        <v>11.3606</v>
      </c>
      <c r="H355" s="38">
        <v>52929.9618703587</v>
      </c>
      <c r="I355" s="36" t="s">
        <v>96</v>
      </c>
      <c r="J355" s="38">
        <v>10324.8898678414</v>
      </c>
      <c r="K355" s="36" t="s">
        <v>96</v>
      </c>
      <c r="L355" s="39">
        <v>-0.317393299686877</v>
      </c>
      <c r="M355" s="39">
        <v>-0.0629747991613875</v>
      </c>
      <c r="N355" s="39">
        <v>-0.015674302093446</v>
      </c>
      <c r="O355" s="39">
        <v>-0.0473004970679415</v>
      </c>
      <c r="P355" s="39">
        <v>-0.0629747991613875</v>
      </c>
      <c r="Q355" s="39">
        <v>-0.015674302093446</v>
      </c>
      <c r="R355" s="39">
        <v>-0.0473004970679415</v>
      </c>
      <c r="S355" s="40">
        <v>49.3</v>
      </c>
      <c r="T355" s="40">
        <v>3</v>
      </c>
      <c r="U355" s="41">
        <v>0.7</v>
      </c>
      <c r="V355" s="40">
        <f t="shared" si="20"/>
        <v>16.4333333333333</v>
      </c>
      <c r="W355" s="40">
        <f t="shared" si="21"/>
        <v>70.4285714285714</v>
      </c>
      <c r="X355" s="40">
        <f t="shared" si="22"/>
        <v>4.28571428571429</v>
      </c>
      <c r="Y355" s="42">
        <v>-52.6436255436027</v>
      </c>
      <c r="Z355" s="41">
        <v>4.8</v>
      </c>
      <c r="AA355" s="43">
        <v>17</v>
      </c>
      <c r="AB355" s="43">
        <v>30</v>
      </c>
      <c r="AC355" s="43">
        <v>53</v>
      </c>
      <c r="AD355" s="40">
        <v>13.3136596679687</v>
      </c>
      <c r="AE355" s="44">
        <v>1272</v>
      </c>
      <c r="AF355" s="37">
        <v>1067</v>
      </c>
      <c r="AG355" s="46">
        <f t="shared" si="23"/>
        <v>0.838836477987421</v>
      </c>
      <c r="AH355" s="36" t="s">
        <v>124</v>
      </c>
    </row>
    <row r="356" customHeight="1" spans="1:34">
      <c r="A356" s="31">
        <v>355</v>
      </c>
      <c r="B356" s="36" t="s">
        <v>125</v>
      </c>
      <c r="C356" s="37" t="s">
        <v>122</v>
      </c>
      <c r="D356" s="38">
        <v>43.326382</v>
      </c>
      <c r="E356" s="38">
        <v>-8.41024</v>
      </c>
      <c r="F356" s="36" t="s">
        <v>123</v>
      </c>
      <c r="G356" s="38">
        <v>14.12765</v>
      </c>
      <c r="H356" s="38">
        <v>57821.5934176194</v>
      </c>
      <c r="I356" s="36" t="s">
        <v>96</v>
      </c>
      <c r="J356" s="38">
        <v>15693.8325991189</v>
      </c>
      <c r="K356" s="36" t="s">
        <v>96</v>
      </c>
      <c r="L356" s="39">
        <v>0.075350601723791</v>
      </c>
      <c r="M356" s="39">
        <v>0.355735535696796</v>
      </c>
      <c r="N356" s="39">
        <v>0.0727184268671919</v>
      </c>
      <c r="O356" s="39">
        <v>0.283017108829604</v>
      </c>
      <c r="P356" s="39">
        <v>0.355735535696796</v>
      </c>
      <c r="Q356" s="39">
        <v>0.0727184268671919</v>
      </c>
      <c r="R356" s="39">
        <v>0.283017108829604</v>
      </c>
      <c r="S356" s="40">
        <v>49.3</v>
      </c>
      <c r="T356" s="40">
        <v>3</v>
      </c>
      <c r="U356" s="41">
        <v>0.7</v>
      </c>
      <c r="V356" s="40">
        <f t="shared" si="20"/>
        <v>16.4333333333333</v>
      </c>
      <c r="W356" s="40">
        <f t="shared" si="21"/>
        <v>70.4285714285714</v>
      </c>
      <c r="X356" s="40">
        <f t="shared" si="22"/>
        <v>4.28571428571429</v>
      </c>
      <c r="Y356" s="42">
        <v>-52.6436255436027</v>
      </c>
      <c r="Z356" s="41">
        <v>4.8</v>
      </c>
      <c r="AA356" s="43">
        <v>17</v>
      </c>
      <c r="AB356" s="43">
        <v>30</v>
      </c>
      <c r="AC356" s="43">
        <v>53</v>
      </c>
      <c r="AD356" s="40">
        <v>13.3136596679687</v>
      </c>
      <c r="AE356" s="44">
        <v>1272</v>
      </c>
      <c r="AF356" s="37">
        <v>1067</v>
      </c>
      <c r="AG356" s="46">
        <f t="shared" si="23"/>
        <v>0.838836477987421</v>
      </c>
      <c r="AH356" s="36" t="s">
        <v>124</v>
      </c>
    </row>
    <row r="357" customHeight="1" spans="1:34">
      <c r="A357" s="31">
        <v>356</v>
      </c>
      <c r="B357" s="36" t="s">
        <v>126</v>
      </c>
      <c r="C357" s="37" t="s">
        <v>122</v>
      </c>
      <c r="D357" s="38">
        <v>43.326382</v>
      </c>
      <c r="E357" s="38">
        <v>-8.41024</v>
      </c>
      <c r="F357" s="36" t="s">
        <v>123</v>
      </c>
      <c r="G357" s="38">
        <v>9.2321</v>
      </c>
      <c r="H357" s="38">
        <v>27593.8189845473</v>
      </c>
      <c r="I357" s="36" t="s">
        <v>96</v>
      </c>
      <c r="J357" s="38">
        <v>4388.07819383259</v>
      </c>
      <c r="K357" s="36" t="s">
        <v>96</v>
      </c>
      <c r="L357" s="39">
        <v>-0.624741570125252</v>
      </c>
      <c r="M357" s="39">
        <v>-1.20983792377834</v>
      </c>
      <c r="N357" s="39">
        <v>-0.727987685220669</v>
      </c>
      <c r="O357" s="39">
        <v>-0.481850238557667</v>
      </c>
      <c r="P357" s="39">
        <v>-1.20983792377834</v>
      </c>
      <c r="Q357" s="39">
        <v>-0.727987685220669</v>
      </c>
      <c r="R357" s="39">
        <v>-0.481850238557667</v>
      </c>
      <c r="S357" s="40">
        <v>49.3</v>
      </c>
      <c r="T357" s="40">
        <v>3</v>
      </c>
      <c r="U357" s="41">
        <v>0.7</v>
      </c>
      <c r="V357" s="40">
        <f t="shared" si="20"/>
        <v>16.4333333333333</v>
      </c>
      <c r="W357" s="40">
        <f t="shared" si="21"/>
        <v>70.4285714285714</v>
      </c>
      <c r="X357" s="40">
        <f t="shared" si="22"/>
        <v>4.28571428571429</v>
      </c>
      <c r="Y357" s="42">
        <v>-52.6436255436027</v>
      </c>
      <c r="Z357" s="41">
        <v>4.8</v>
      </c>
      <c r="AA357" s="43">
        <v>17</v>
      </c>
      <c r="AB357" s="43">
        <v>30</v>
      </c>
      <c r="AC357" s="43">
        <v>53</v>
      </c>
      <c r="AD357" s="40">
        <v>13.3136596679687</v>
      </c>
      <c r="AE357" s="44">
        <v>1272</v>
      </c>
      <c r="AF357" s="37">
        <v>1067</v>
      </c>
      <c r="AG357" s="46">
        <f t="shared" si="23"/>
        <v>0.838836477987421</v>
      </c>
      <c r="AH357" s="36" t="s">
        <v>124</v>
      </c>
    </row>
    <row r="358" customHeight="1" spans="1:34">
      <c r="A358" s="31">
        <v>357</v>
      </c>
      <c r="B358" s="36" t="s">
        <v>126</v>
      </c>
      <c r="C358" s="37" t="s">
        <v>122</v>
      </c>
      <c r="D358" s="38">
        <v>43.326382</v>
      </c>
      <c r="E358" s="38">
        <v>-8.41024</v>
      </c>
      <c r="F358" s="36" t="s">
        <v>123</v>
      </c>
      <c r="G358" s="38">
        <v>10.3673</v>
      </c>
      <c r="H358" s="38">
        <v>26339.5544852494</v>
      </c>
      <c r="I358" s="36" t="s">
        <v>96</v>
      </c>
      <c r="J358" s="38">
        <v>671.117841409691</v>
      </c>
      <c r="K358" s="36" t="s">
        <v>96</v>
      </c>
      <c r="L358" s="39">
        <v>-0.460248203723722</v>
      </c>
      <c r="M358" s="39">
        <v>-3.08753982280711</v>
      </c>
      <c r="N358" s="39">
        <v>-0.774507700855573</v>
      </c>
      <c r="O358" s="39">
        <v>-2.31303212195154</v>
      </c>
      <c r="P358" s="39">
        <v>-3.08753982280711</v>
      </c>
      <c r="Q358" s="39">
        <v>-0.774507700855573</v>
      </c>
      <c r="R358" s="39">
        <v>-2.31303212195154</v>
      </c>
      <c r="S358" s="40">
        <v>49.3</v>
      </c>
      <c r="T358" s="40">
        <v>3</v>
      </c>
      <c r="U358" s="41">
        <v>0.7</v>
      </c>
      <c r="V358" s="40">
        <f t="shared" si="20"/>
        <v>16.4333333333333</v>
      </c>
      <c r="W358" s="40">
        <f t="shared" si="21"/>
        <v>70.4285714285714</v>
      </c>
      <c r="X358" s="40">
        <f t="shared" si="22"/>
        <v>4.28571428571429</v>
      </c>
      <c r="Y358" s="42">
        <v>-52.6436255436027</v>
      </c>
      <c r="Z358" s="41">
        <v>4.8</v>
      </c>
      <c r="AA358" s="43">
        <v>17</v>
      </c>
      <c r="AB358" s="43">
        <v>30</v>
      </c>
      <c r="AC358" s="43">
        <v>53</v>
      </c>
      <c r="AD358" s="40">
        <v>13.3136596679687</v>
      </c>
      <c r="AE358" s="44">
        <v>1272</v>
      </c>
      <c r="AF358" s="37">
        <v>1067</v>
      </c>
      <c r="AG358" s="46">
        <f t="shared" si="23"/>
        <v>0.838836477987421</v>
      </c>
      <c r="AH358" s="36" t="s">
        <v>124</v>
      </c>
    </row>
    <row r="359" customHeight="1" spans="1:34">
      <c r="A359" s="31">
        <v>358</v>
      </c>
      <c r="B359" s="36" t="s">
        <v>126</v>
      </c>
      <c r="C359" s="37" t="s">
        <v>122</v>
      </c>
      <c r="D359" s="38">
        <v>43.326382</v>
      </c>
      <c r="E359" s="38">
        <v>-8.41024</v>
      </c>
      <c r="F359" s="36" t="s">
        <v>123</v>
      </c>
      <c r="G359" s="38">
        <v>14.9081</v>
      </c>
      <c r="H359" s="38">
        <v>80774.6337547661</v>
      </c>
      <c r="I359" s="36" t="s">
        <v>96</v>
      </c>
      <c r="J359" s="38">
        <v>23592.3733480176</v>
      </c>
      <c r="K359" s="36" t="s">
        <v>96</v>
      </c>
      <c r="L359" s="39">
        <v>0.184760316995302</v>
      </c>
      <c r="M359" s="39">
        <v>0.472194210625554</v>
      </c>
      <c r="N359" s="39">
        <v>0.346083494531328</v>
      </c>
      <c r="O359" s="39">
        <v>0.126110716094226</v>
      </c>
      <c r="P359" s="39">
        <v>0.472194210625554</v>
      </c>
      <c r="Q359" s="39">
        <v>0.346083494531328</v>
      </c>
      <c r="R359" s="39">
        <v>0.126110716094226</v>
      </c>
      <c r="S359" s="40">
        <v>49.3</v>
      </c>
      <c r="T359" s="40">
        <v>3</v>
      </c>
      <c r="U359" s="41">
        <v>0.7</v>
      </c>
      <c r="V359" s="40">
        <f t="shared" si="20"/>
        <v>16.4333333333333</v>
      </c>
      <c r="W359" s="40">
        <f t="shared" si="21"/>
        <v>70.4285714285714</v>
      </c>
      <c r="X359" s="40">
        <f t="shared" si="22"/>
        <v>4.28571428571429</v>
      </c>
      <c r="Y359" s="42">
        <v>-52.6436255436027</v>
      </c>
      <c r="Z359" s="41">
        <v>4.8</v>
      </c>
      <c r="AA359" s="43">
        <v>17</v>
      </c>
      <c r="AB359" s="43">
        <v>30</v>
      </c>
      <c r="AC359" s="43">
        <v>53</v>
      </c>
      <c r="AD359" s="40">
        <v>13.3136596679687</v>
      </c>
      <c r="AE359" s="44">
        <v>1272</v>
      </c>
      <c r="AF359" s="37">
        <v>1067</v>
      </c>
      <c r="AG359" s="46">
        <f t="shared" si="23"/>
        <v>0.838836477987421</v>
      </c>
      <c r="AH359" s="36" t="s">
        <v>124</v>
      </c>
    </row>
    <row r="360" customHeight="1" spans="1:34">
      <c r="A360" s="31">
        <v>359</v>
      </c>
      <c r="B360" s="36" t="s">
        <v>126</v>
      </c>
      <c r="C360" s="37" t="s">
        <v>122</v>
      </c>
      <c r="D360" s="38">
        <v>43.326382</v>
      </c>
      <c r="E360" s="38">
        <v>-8.41024</v>
      </c>
      <c r="F360" s="36" t="s">
        <v>123</v>
      </c>
      <c r="G360" s="38">
        <v>15.83045</v>
      </c>
      <c r="H360" s="38">
        <v>101971.703792896</v>
      </c>
      <c r="I360" s="36" t="s">
        <v>96</v>
      </c>
      <c r="J360" s="38">
        <v>32162.0319383259</v>
      </c>
      <c r="K360" s="36" t="s">
        <v>96</v>
      </c>
      <c r="L360" s="39">
        <v>0.313300801174591</v>
      </c>
      <c r="M360" s="39">
        <v>0.782057338518801</v>
      </c>
      <c r="N360" s="39">
        <v>0.579115877974788</v>
      </c>
      <c r="O360" s="39">
        <v>0.202941460544013</v>
      </c>
      <c r="P360" s="39">
        <v>0.782057338518801</v>
      </c>
      <c r="Q360" s="39">
        <v>0.579115877974788</v>
      </c>
      <c r="R360" s="39">
        <v>0.202941460544013</v>
      </c>
      <c r="S360" s="40">
        <v>49.3</v>
      </c>
      <c r="T360" s="40">
        <v>3</v>
      </c>
      <c r="U360" s="41">
        <v>0.7</v>
      </c>
      <c r="V360" s="40">
        <f t="shared" si="20"/>
        <v>16.4333333333333</v>
      </c>
      <c r="W360" s="40">
        <f t="shared" si="21"/>
        <v>70.4285714285714</v>
      </c>
      <c r="X360" s="40">
        <f t="shared" si="22"/>
        <v>4.28571428571429</v>
      </c>
      <c r="Y360" s="42">
        <v>-52.6436255436027</v>
      </c>
      <c r="Z360" s="41">
        <v>4.8</v>
      </c>
      <c r="AA360" s="43">
        <v>17</v>
      </c>
      <c r="AB360" s="43">
        <v>30</v>
      </c>
      <c r="AC360" s="43">
        <v>53</v>
      </c>
      <c r="AD360" s="40">
        <v>13.3136596679687</v>
      </c>
      <c r="AE360" s="44">
        <v>1272</v>
      </c>
      <c r="AF360" s="37">
        <v>1067</v>
      </c>
      <c r="AG360" s="46">
        <f t="shared" si="23"/>
        <v>0.838836477987421</v>
      </c>
      <c r="AH360" s="36" t="s">
        <v>124</v>
      </c>
    </row>
    <row r="361" customHeight="1" spans="1:34">
      <c r="A361" s="31">
        <v>360</v>
      </c>
      <c r="B361" s="36" t="s">
        <v>126</v>
      </c>
      <c r="C361" s="37" t="s">
        <v>122</v>
      </c>
      <c r="D361" s="38">
        <v>43.326382</v>
      </c>
      <c r="E361" s="38">
        <v>-8.41024</v>
      </c>
      <c r="F361" s="36" t="s">
        <v>123</v>
      </c>
      <c r="G361" s="38">
        <v>11.3606</v>
      </c>
      <c r="H361" s="38">
        <v>49041.7419225364</v>
      </c>
      <c r="I361" s="36" t="s">
        <v>96</v>
      </c>
      <c r="J361" s="38">
        <v>12751.2389867842</v>
      </c>
      <c r="K361" s="36" t="s">
        <v>96</v>
      </c>
      <c r="L361" s="39">
        <v>-0.317393299686877</v>
      </c>
      <c r="M361" s="39">
        <v>-0.143100843640668</v>
      </c>
      <c r="N361" s="39">
        <v>-0.152907671587663</v>
      </c>
      <c r="O361" s="39">
        <v>0.00980682794699528</v>
      </c>
      <c r="P361" s="39">
        <v>-0.143100843640668</v>
      </c>
      <c r="Q361" s="39">
        <v>-0.152907671587663</v>
      </c>
      <c r="R361" s="39">
        <v>0.00980682794699528</v>
      </c>
      <c r="S361" s="40">
        <v>49.3</v>
      </c>
      <c r="T361" s="40">
        <v>3</v>
      </c>
      <c r="U361" s="41">
        <v>0.7</v>
      </c>
      <c r="V361" s="40">
        <f t="shared" si="20"/>
        <v>16.4333333333333</v>
      </c>
      <c r="W361" s="40">
        <f t="shared" si="21"/>
        <v>70.4285714285714</v>
      </c>
      <c r="X361" s="40">
        <f t="shared" si="22"/>
        <v>4.28571428571429</v>
      </c>
      <c r="Y361" s="42">
        <v>-52.6436255436027</v>
      </c>
      <c r="Z361" s="41">
        <v>4.8</v>
      </c>
      <c r="AA361" s="43">
        <v>17</v>
      </c>
      <c r="AB361" s="43">
        <v>30</v>
      </c>
      <c r="AC361" s="43">
        <v>53</v>
      </c>
      <c r="AD361" s="40">
        <v>13.3136596679687</v>
      </c>
      <c r="AE361" s="44">
        <v>1272</v>
      </c>
      <c r="AF361" s="37">
        <v>1067</v>
      </c>
      <c r="AG361" s="46">
        <f t="shared" si="23"/>
        <v>0.838836477987421</v>
      </c>
      <c r="AH361" s="36" t="s">
        <v>124</v>
      </c>
    </row>
    <row r="362" customHeight="1" spans="1:34">
      <c r="A362" s="31">
        <v>361</v>
      </c>
      <c r="B362" s="36" t="s">
        <v>127</v>
      </c>
      <c r="C362" s="37" t="s">
        <v>122</v>
      </c>
      <c r="D362" s="38">
        <v>43.326382</v>
      </c>
      <c r="E362" s="38">
        <v>-8.41024</v>
      </c>
      <c r="F362" s="36" t="s">
        <v>123</v>
      </c>
      <c r="G362" s="38">
        <v>14.12765</v>
      </c>
      <c r="H362" s="38">
        <v>26088.7015853897</v>
      </c>
      <c r="I362" s="36" t="s">
        <v>96</v>
      </c>
      <c r="J362" s="38">
        <v>1651.98237885462</v>
      </c>
      <c r="K362" s="36" t="s">
        <v>96</v>
      </c>
      <c r="L362" s="39">
        <v>0.075350601723791</v>
      </c>
      <c r="M362" s="39">
        <v>-1.91492920509707</v>
      </c>
      <c r="N362" s="39">
        <v>-0.506489312466228</v>
      </c>
      <c r="O362" s="39">
        <v>-1.40843989263084</v>
      </c>
      <c r="P362" s="36"/>
      <c r="Q362" s="39">
        <v>-0.506489312466228</v>
      </c>
      <c r="R362" s="36"/>
      <c r="S362" s="40">
        <v>49.3</v>
      </c>
      <c r="T362" s="40">
        <v>3</v>
      </c>
      <c r="U362" s="41">
        <v>0.7</v>
      </c>
      <c r="V362" s="40">
        <f t="shared" si="20"/>
        <v>16.4333333333333</v>
      </c>
      <c r="W362" s="40">
        <f t="shared" si="21"/>
        <v>70.4285714285714</v>
      </c>
      <c r="X362" s="40">
        <f t="shared" si="22"/>
        <v>4.28571428571429</v>
      </c>
      <c r="Y362" s="42">
        <v>-52.6436255436027</v>
      </c>
      <c r="Z362" s="41">
        <v>4.8</v>
      </c>
      <c r="AA362" s="43">
        <v>17</v>
      </c>
      <c r="AB362" s="43">
        <v>30</v>
      </c>
      <c r="AC362" s="43">
        <v>53</v>
      </c>
      <c r="AD362" s="40">
        <v>13.3136596679687</v>
      </c>
      <c r="AE362" s="44">
        <v>1272</v>
      </c>
      <c r="AF362" s="37">
        <v>1067</v>
      </c>
      <c r="AG362" s="46">
        <f t="shared" si="23"/>
        <v>0.838836477987421</v>
      </c>
      <c r="AH362" s="36" t="s">
        <v>124</v>
      </c>
    </row>
    <row r="363" customHeight="1" spans="1:34">
      <c r="A363" s="31">
        <v>362</v>
      </c>
      <c r="B363" s="36" t="s">
        <v>127</v>
      </c>
      <c r="C363" s="37" t="s">
        <v>122</v>
      </c>
      <c r="D363" s="38">
        <v>43.326382</v>
      </c>
      <c r="E363" s="38">
        <v>-8.41024</v>
      </c>
      <c r="F363" s="36" t="s">
        <v>123</v>
      </c>
      <c r="G363" s="38">
        <v>9.2321</v>
      </c>
      <c r="H363" s="38">
        <v>24458.1577363029</v>
      </c>
      <c r="I363" s="36" t="s">
        <v>96</v>
      </c>
      <c r="J363" s="38">
        <v>3716.96035242291</v>
      </c>
      <c r="K363" s="36" t="s">
        <v>96</v>
      </c>
      <c r="L363" s="39">
        <v>-0.624741570125252</v>
      </c>
      <c r="M363" s="39">
        <v>-1.10399898888073</v>
      </c>
      <c r="N363" s="39">
        <v>-0.571027833603797</v>
      </c>
      <c r="O363" s="39">
        <v>-0.532971155276938</v>
      </c>
      <c r="P363" s="36"/>
      <c r="Q363" s="39">
        <v>-0.571027833603797</v>
      </c>
      <c r="R363" s="36"/>
      <c r="S363" s="40">
        <v>49.3</v>
      </c>
      <c r="T363" s="40">
        <v>3</v>
      </c>
      <c r="U363" s="41">
        <v>0.7</v>
      </c>
      <c r="V363" s="40">
        <f t="shared" si="20"/>
        <v>16.4333333333333</v>
      </c>
      <c r="W363" s="40">
        <f t="shared" si="21"/>
        <v>70.4285714285714</v>
      </c>
      <c r="X363" s="40">
        <f t="shared" si="22"/>
        <v>4.28571428571429</v>
      </c>
      <c r="Y363" s="42">
        <v>-52.6436255436027</v>
      </c>
      <c r="Z363" s="41">
        <v>4.8</v>
      </c>
      <c r="AA363" s="43">
        <v>17</v>
      </c>
      <c r="AB363" s="43">
        <v>30</v>
      </c>
      <c r="AC363" s="43">
        <v>53</v>
      </c>
      <c r="AD363" s="40">
        <v>13.3136596679687</v>
      </c>
      <c r="AE363" s="44">
        <v>1272</v>
      </c>
      <c r="AF363" s="37">
        <v>1067</v>
      </c>
      <c r="AG363" s="46">
        <f t="shared" si="23"/>
        <v>0.838836477987421</v>
      </c>
      <c r="AH363" s="36" t="s">
        <v>124</v>
      </c>
    </row>
    <row r="364" customHeight="1" spans="1:34">
      <c r="A364" s="31">
        <v>363</v>
      </c>
      <c r="B364" s="36" t="s">
        <v>127</v>
      </c>
      <c r="C364" s="37" t="s">
        <v>122</v>
      </c>
      <c r="D364" s="38">
        <v>43.326382</v>
      </c>
      <c r="E364" s="38">
        <v>-8.41024</v>
      </c>
      <c r="F364" s="36" t="s">
        <v>123</v>
      </c>
      <c r="G364" s="38">
        <v>10.3673</v>
      </c>
      <c r="H364" s="38">
        <v>46031.5071242222</v>
      </c>
      <c r="I364" s="36" t="s">
        <v>96</v>
      </c>
      <c r="J364" s="38">
        <v>11512.2522026432</v>
      </c>
      <c r="K364" s="36" t="s">
        <v>96</v>
      </c>
      <c r="L364" s="39">
        <v>-0.460248203723722</v>
      </c>
      <c r="M364" s="39">
        <v>0.0265066635633306</v>
      </c>
      <c r="N364" s="39">
        <v>0.0613344558870452</v>
      </c>
      <c r="O364" s="39">
        <v>-0.0348277923237146</v>
      </c>
      <c r="P364" s="36"/>
      <c r="Q364" s="39">
        <v>0.0613344558870452</v>
      </c>
      <c r="R364" s="36"/>
      <c r="S364" s="40">
        <v>49.3</v>
      </c>
      <c r="T364" s="40">
        <v>3</v>
      </c>
      <c r="U364" s="41">
        <v>0.7</v>
      </c>
      <c r="V364" s="40">
        <f t="shared" si="20"/>
        <v>16.4333333333333</v>
      </c>
      <c r="W364" s="40">
        <f t="shared" si="21"/>
        <v>70.4285714285714</v>
      </c>
      <c r="X364" s="40">
        <f t="shared" si="22"/>
        <v>4.28571428571429</v>
      </c>
      <c r="Y364" s="42">
        <v>-52.6436255436027</v>
      </c>
      <c r="Z364" s="41">
        <v>4.8</v>
      </c>
      <c r="AA364" s="43">
        <v>17</v>
      </c>
      <c r="AB364" s="43">
        <v>30</v>
      </c>
      <c r="AC364" s="43">
        <v>53</v>
      </c>
      <c r="AD364" s="40">
        <v>13.3136596679687</v>
      </c>
      <c r="AE364" s="44">
        <v>1272</v>
      </c>
      <c r="AF364" s="37">
        <v>1067</v>
      </c>
      <c r="AG364" s="46">
        <f t="shared" si="23"/>
        <v>0.838836477987421</v>
      </c>
      <c r="AH364" s="36" t="s">
        <v>124</v>
      </c>
    </row>
    <row r="365" customHeight="1" spans="1:34">
      <c r="A365" s="31">
        <v>364</v>
      </c>
      <c r="B365" s="36" t="s">
        <v>127</v>
      </c>
      <c r="C365" s="37" t="s">
        <v>122</v>
      </c>
      <c r="D365" s="38">
        <v>43.326382</v>
      </c>
      <c r="E365" s="38">
        <v>-8.41024</v>
      </c>
      <c r="F365" s="36" t="s">
        <v>123</v>
      </c>
      <c r="G365" s="38">
        <v>14.9081</v>
      </c>
      <c r="H365" s="38">
        <v>81652.6189042745</v>
      </c>
      <c r="I365" s="36" t="s">
        <v>96</v>
      </c>
      <c r="J365" s="38">
        <v>25657.3513215859</v>
      </c>
      <c r="K365" s="36" t="s">
        <v>96</v>
      </c>
      <c r="L365" s="39">
        <v>0.184760316995302</v>
      </c>
      <c r="M365" s="39">
        <v>0.827924918199838</v>
      </c>
      <c r="N365" s="39">
        <v>0.634482250041047</v>
      </c>
      <c r="O365" s="39">
        <v>0.193442668158791</v>
      </c>
      <c r="P365" s="36"/>
      <c r="Q365" s="39">
        <v>0.634482250041047</v>
      </c>
      <c r="R365" s="36"/>
      <c r="S365" s="40">
        <v>49.3</v>
      </c>
      <c r="T365" s="40">
        <v>3</v>
      </c>
      <c r="U365" s="41">
        <v>0.7</v>
      </c>
      <c r="V365" s="40">
        <f t="shared" si="20"/>
        <v>16.4333333333333</v>
      </c>
      <c r="W365" s="40">
        <f t="shared" si="21"/>
        <v>70.4285714285714</v>
      </c>
      <c r="X365" s="40">
        <f t="shared" si="22"/>
        <v>4.28571428571429</v>
      </c>
      <c r="Y365" s="42">
        <v>-52.6436255436027</v>
      </c>
      <c r="Z365" s="41">
        <v>4.8</v>
      </c>
      <c r="AA365" s="43">
        <v>17</v>
      </c>
      <c r="AB365" s="43">
        <v>30</v>
      </c>
      <c r="AC365" s="43">
        <v>53</v>
      </c>
      <c r="AD365" s="40">
        <v>13.3136596679687</v>
      </c>
      <c r="AE365" s="44">
        <v>1272</v>
      </c>
      <c r="AF365" s="37">
        <v>1067</v>
      </c>
      <c r="AG365" s="46">
        <f t="shared" si="23"/>
        <v>0.838836477987421</v>
      </c>
      <c r="AH365" s="36" t="s">
        <v>124</v>
      </c>
    </row>
    <row r="366" customHeight="1" spans="1:34">
      <c r="A366" s="31">
        <v>365</v>
      </c>
      <c r="B366" s="36" t="s">
        <v>127</v>
      </c>
      <c r="C366" s="37" t="s">
        <v>122</v>
      </c>
      <c r="D366" s="38">
        <v>43.326382</v>
      </c>
      <c r="E366" s="38">
        <v>-8.41024</v>
      </c>
      <c r="F366" s="36" t="s">
        <v>123</v>
      </c>
      <c r="G366" s="38">
        <v>15.83045</v>
      </c>
      <c r="H366" s="38">
        <v>23956.4519365844</v>
      </c>
      <c r="I366" s="36" t="s">
        <v>96</v>
      </c>
      <c r="J366" s="38">
        <v>2168.2268722467</v>
      </c>
      <c r="K366" s="36" t="s">
        <v>96</v>
      </c>
      <c r="L366" s="39">
        <v>0.313300801174591</v>
      </c>
      <c r="M366" s="39">
        <v>-1.64299548961342</v>
      </c>
      <c r="N366" s="39">
        <v>-0.591753964120891</v>
      </c>
      <c r="O366" s="39">
        <v>-1.05124152549253</v>
      </c>
      <c r="P366" s="36"/>
      <c r="Q366" s="39">
        <v>-0.591753964120891</v>
      </c>
      <c r="R366" s="36"/>
      <c r="S366" s="40">
        <v>49.3</v>
      </c>
      <c r="T366" s="40">
        <v>3</v>
      </c>
      <c r="U366" s="41">
        <v>0.7</v>
      </c>
      <c r="V366" s="40">
        <f t="shared" si="20"/>
        <v>16.4333333333333</v>
      </c>
      <c r="W366" s="40">
        <f t="shared" si="21"/>
        <v>70.4285714285714</v>
      </c>
      <c r="X366" s="40">
        <f t="shared" si="22"/>
        <v>4.28571428571429</v>
      </c>
      <c r="Y366" s="42">
        <v>-52.6436255436027</v>
      </c>
      <c r="Z366" s="41">
        <v>4.8</v>
      </c>
      <c r="AA366" s="43">
        <v>17</v>
      </c>
      <c r="AB366" s="43">
        <v>30</v>
      </c>
      <c r="AC366" s="43">
        <v>53</v>
      </c>
      <c r="AD366" s="40">
        <v>13.3136596679687</v>
      </c>
      <c r="AE366" s="44">
        <v>1272</v>
      </c>
      <c r="AF366" s="37">
        <v>1067</v>
      </c>
      <c r="AG366" s="46">
        <f t="shared" si="23"/>
        <v>0.838836477987421</v>
      </c>
      <c r="AH366" s="36" t="s">
        <v>124</v>
      </c>
    </row>
    <row r="367" customHeight="1" spans="1:34">
      <c r="A367" s="31">
        <v>366</v>
      </c>
      <c r="B367" s="36" t="s">
        <v>127</v>
      </c>
      <c r="C367" s="37" t="s">
        <v>122</v>
      </c>
      <c r="D367" s="38">
        <v>43.326382</v>
      </c>
      <c r="E367" s="38">
        <v>-8.41024</v>
      </c>
      <c r="F367" s="36" t="s">
        <v>123</v>
      </c>
      <c r="G367" s="38">
        <v>11.3606</v>
      </c>
      <c r="H367" s="38">
        <v>57570.7405177598</v>
      </c>
      <c r="I367" s="36" t="s">
        <v>96</v>
      </c>
      <c r="J367" s="38">
        <v>22559.8843612335</v>
      </c>
      <c r="K367" s="36" t="s">
        <v>96</v>
      </c>
      <c r="L367" s="39">
        <v>-0.317393299686877</v>
      </c>
      <c r="M367" s="39">
        <v>0.699268087198801</v>
      </c>
      <c r="N367" s="39">
        <v>0.285022817893013</v>
      </c>
      <c r="O367" s="39">
        <v>0.414245269305787</v>
      </c>
      <c r="P367" s="36"/>
      <c r="Q367" s="39">
        <v>0.285022817893013</v>
      </c>
      <c r="R367" s="36"/>
      <c r="S367" s="40">
        <v>49.3</v>
      </c>
      <c r="T367" s="40">
        <v>3</v>
      </c>
      <c r="U367" s="41">
        <v>0.7</v>
      </c>
      <c r="V367" s="40">
        <f t="shared" si="20"/>
        <v>16.4333333333333</v>
      </c>
      <c r="W367" s="40">
        <f t="shared" si="21"/>
        <v>70.4285714285714</v>
      </c>
      <c r="X367" s="40">
        <f t="shared" si="22"/>
        <v>4.28571428571429</v>
      </c>
      <c r="Y367" s="42">
        <v>-52.6436255436027</v>
      </c>
      <c r="Z367" s="41">
        <v>4.8</v>
      </c>
      <c r="AA367" s="43">
        <v>17</v>
      </c>
      <c r="AB367" s="43">
        <v>30</v>
      </c>
      <c r="AC367" s="43">
        <v>53</v>
      </c>
      <c r="AD367" s="40">
        <v>13.3136596679687</v>
      </c>
      <c r="AE367" s="44">
        <v>1272</v>
      </c>
      <c r="AF367" s="37">
        <v>1067</v>
      </c>
      <c r="AG367" s="46">
        <f t="shared" si="23"/>
        <v>0.838836477987421</v>
      </c>
      <c r="AH367" s="36" t="s">
        <v>124</v>
      </c>
    </row>
    <row r="368" customHeight="1" spans="1:34">
      <c r="A368" s="31">
        <v>367</v>
      </c>
      <c r="B368" s="36" t="s">
        <v>128</v>
      </c>
      <c r="C368" s="37" t="s">
        <v>122</v>
      </c>
      <c r="D368" s="38">
        <v>43.326382</v>
      </c>
      <c r="E368" s="38">
        <v>-8.41024</v>
      </c>
      <c r="F368" s="36" t="s">
        <v>123</v>
      </c>
      <c r="G368" s="38">
        <v>9.2321</v>
      </c>
      <c r="H368" s="38">
        <v>9783.2630945208</v>
      </c>
      <c r="I368" s="36" t="s">
        <v>96</v>
      </c>
      <c r="J368" s="38">
        <v>2839.34471365639</v>
      </c>
      <c r="K368" s="36" t="s">
        <v>96</v>
      </c>
      <c r="L368" s="39">
        <v>-0.624741570125252</v>
      </c>
      <c r="M368" s="39">
        <v>-1.46633706879343</v>
      </c>
      <c r="N368" s="39">
        <v>-1.27986489827321</v>
      </c>
      <c r="O368" s="39">
        <v>-0.186472170520222</v>
      </c>
      <c r="P368" s="39">
        <v>-1.46633706879343</v>
      </c>
      <c r="Q368" s="39">
        <v>-1.27986489827321</v>
      </c>
      <c r="R368" s="39">
        <v>-0.186472170520222</v>
      </c>
      <c r="S368" s="40">
        <v>49.3</v>
      </c>
      <c r="T368" s="40">
        <v>3</v>
      </c>
      <c r="U368" s="41">
        <v>0.7</v>
      </c>
      <c r="V368" s="40">
        <f t="shared" si="20"/>
        <v>16.4333333333333</v>
      </c>
      <c r="W368" s="40">
        <f t="shared" si="21"/>
        <v>70.4285714285714</v>
      </c>
      <c r="X368" s="40">
        <f t="shared" si="22"/>
        <v>4.28571428571429</v>
      </c>
      <c r="Y368" s="42">
        <v>-52.6436255436027</v>
      </c>
      <c r="Z368" s="41">
        <v>4.8</v>
      </c>
      <c r="AA368" s="43">
        <v>17</v>
      </c>
      <c r="AB368" s="43">
        <v>30</v>
      </c>
      <c r="AC368" s="43">
        <v>53</v>
      </c>
      <c r="AD368" s="40">
        <v>13.3136596679687</v>
      </c>
      <c r="AE368" s="44">
        <v>1272</v>
      </c>
      <c r="AF368" s="37">
        <v>1067</v>
      </c>
      <c r="AG368" s="46">
        <f t="shared" si="23"/>
        <v>0.838836477987421</v>
      </c>
      <c r="AH368" s="36" t="s">
        <v>124</v>
      </c>
    </row>
    <row r="369" customHeight="1" spans="1:34">
      <c r="A369" s="31">
        <v>368</v>
      </c>
      <c r="B369" s="36" t="s">
        <v>128</v>
      </c>
      <c r="C369" s="37" t="s">
        <v>122</v>
      </c>
      <c r="D369" s="38">
        <v>43.326382</v>
      </c>
      <c r="E369" s="38">
        <v>-8.41024</v>
      </c>
      <c r="F369" s="36" t="s">
        <v>123</v>
      </c>
      <c r="G369" s="38">
        <v>10.3673</v>
      </c>
      <c r="H369" s="38">
        <v>12291.7920931158</v>
      </c>
      <c r="I369" s="36" t="s">
        <v>96</v>
      </c>
      <c r="J369" s="38">
        <v>2477.97356828194</v>
      </c>
      <c r="K369" s="36" t="s">
        <v>96</v>
      </c>
      <c r="L369" s="39">
        <v>-0.460248203723722</v>
      </c>
      <c r="M369" s="39">
        <v>-1.60246924311801</v>
      </c>
      <c r="N369" s="39">
        <v>-1.05160624629223</v>
      </c>
      <c r="O369" s="39">
        <v>-0.550862996825776</v>
      </c>
      <c r="P369" s="39">
        <v>-1.60246924311801</v>
      </c>
      <c r="Q369" s="39">
        <v>-1.05160624629223</v>
      </c>
      <c r="R369" s="39">
        <v>-0.550862996825776</v>
      </c>
      <c r="S369" s="40">
        <v>49.3</v>
      </c>
      <c r="T369" s="40">
        <v>3</v>
      </c>
      <c r="U369" s="41">
        <v>0.7</v>
      </c>
      <c r="V369" s="40">
        <f t="shared" si="20"/>
        <v>16.4333333333333</v>
      </c>
      <c r="W369" s="40">
        <f t="shared" si="21"/>
        <v>70.4285714285714</v>
      </c>
      <c r="X369" s="40">
        <f t="shared" si="22"/>
        <v>4.28571428571429</v>
      </c>
      <c r="Y369" s="42">
        <v>-52.6436255436027</v>
      </c>
      <c r="Z369" s="41">
        <v>4.8</v>
      </c>
      <c r="AA369" s="43">
        <v>17</v>
      </c>
      <c r="AB369" s="43">
        <v>30</v>
      </c>
      <c r="AC369" s="43">
        <v>53</v>
      </c>
      <c r="AD369" s="40">
        <v>13.3136596679687</v>
      </c>
      <c r="AE369" s="44">
        <v>1272</v>
      </c>
      <c r="AF369" s="37">
        <v>1067</v>
      </c>
      <c r="AG369" s="46">
        <f t="shared" si="23"/>
        <v>0.838836477987421</v>
      </c>
      <c r="AH369" s="36" t="s">
        <v>124</v>
      </c>
    </row>
    <row r="370" customHeight="1" spans="1:34">
      <c r="A370" s="31">
        <v>369</v>
      </c>
      <c r="B370" s="36" t="s">
        <v>128</v>
      </c>
      <c r="C370" s="37" t="s">
        <v>122</v>
      </c>
      <c r="D370" s="38">
        <v>43.326382</v>
      </c>
      <c r="E370" s="38">
        <v>-8.41024</v>
      </c>
      <c r="F370" s="36" t="s">
        <v>123</v>
      </c>
      <c r="G370" s="38">
        <v>14.9081</v>
      </c>
      <c r="H370" s="38">
        <v>55313.0644190243</v>
      </c>
      <c r="I370" s="36" t="s">
        <v>96</v>
      </c>
      <c r="J370" s="38">
        <v>28238.5737885463</v>
      </c>
      <c r="K370" s="36" t="s">
        <v>96</v>
      </c>
      <c r="L370" s="39">
        <v>0.184760316995302</v>
      </c>
      <c r="M370" s="39">
        <v>0.830778548396083</v>
      </c>
      <c r="N370" s="39">
        <v>0.452471150484099</v>
      </c>
      <c r="O370" s="39">
        <v>0.378307397911983</v>
      </c>
      <c r="P370" s="39">
        <v>0.830778548396083</v>
      </c>
      <c r="Q370" s="39">
        <v>0.452471150484099</v>
      </c>
      <c r="R370" s="39">
        <v>0.378307397911983</v>
      </c>
      <c r="S370" s="40">
        <v>49.3</v>
      </c>
      <c r="T370" s="40">
        <v>3</v>
      </c>
      <c r="U370" s="41">
        <v>0.7</v>
      </c>
      <c r="V370" s="40">
        <f t="shared" si="20"/>
        <v>16.4333333333333</v>
      </c>
      <c r="W370" s="40">
        <f t="shared" si="21"/>
        <v>70.4285714285714</v>
      </c>
      <c r="X370" s="40">
        <f t="shared" si="22"/>
        <v>4.28571428571429</v>
      </c>
      <c r="Y370" s="42">
        <v>-52.6436255436027</v>
      </c>
      <c r="Z370" s="41">
        <v>4.8</v>
      </c>
      <c r="AA370" s="43">
        <v>17</v>
      </c>
      <c r="AB370" s="43">
        <v>30</v>
      </c>
      <c r="AC370" s="43">
        <v>53</v>
      </c>
      <c r="AD370" s="40">
        <v>13.3136596679687</v>
      </c>
      <c r="AE370" s="44">
        <v>1272</v>
      </c>
      <c r="AF370" s="37">
        <v>1067</v>
      </c>
      <c r="AG370" s="46">
        <f t="shared" si="23"/>
        <v>0.838836477987421</v>
      </c>
      <c r="AH370" s="36" t="s">
        <v>124</v>
      </c>
    </row>
    <row r="371" customHeight="1" spans="1:34">
      <c r="A371" s="31">
        <v>370</v>
      </c>
      <c r="B371" s="36" t="s">
        <v>128</v>
      </c>
      <c r="C371" s="37" t="s">
        <v>122</v>
      </c>
      <c r="D371" s="38">
        <v>43.326382</v>
      </c>
      <c r="E371" s="38">
        <v>-8.41024</v>
      </c>
      <c r="F371" s="36" t="s">
        <v>123</v>
      </c>
      <c r="G371" s="38">
        <v>15.83045</v>
      </c>
      <c r="H371" s="38">
        <v>65848.8862131243</v>
      </c>
      <c r="I371" s="36" t="s">
        <v>96</v>
      </c>
      <c r="J371" s="38">
        <v>15745.4570484582</v>
      </c>
      <c r="K371" s="36" t="s">
        <v>96</v>
      </c>
      <c r="L371" s="39">
        <v>0.313300801174591</v>
      </c>
      <c r="M371" s="39">
        <v>0.246641522581515</v>
      </c>
      <c r="N371" s="39">
        <v>0.626824537628879</v>
      </c>
      <c r="O371" s="39">
        <v>-0.380183015047365</v>
      </c>
      <c r="P371" s="39">
        <v>0.246641522581515</v>
      </c>
      <c r="Q371" s="39">
        <v>0.626824537628879</v>
      </c>
      <c r="R371" s="39">
        <v>-0.380183015047365</v>
      </c>
      <c r="S371" s="40">
        <v>49.3</v>
      </c>
      <c r="T371" s="40">
        <v>3</v>
      </c>
      <c r="U371" s="41">
        <v>0.7</v>
      </c>
      <c r="V371" s="40">
        <f t="shared" si="20"/>
        <v>16.4333333333333</v>
      </c>
      <c r="W371" s="40">
        <f t="shared" si="21"/>
        <v>70.4285714285714</v>
      </c>
      <c r="X371" s="40">
        <f t="shared" si="22"/>
        <v>4.28571428571429</v>
      </c>
      <c r="Y371" s="42">
        <v>-52.6436255436027</v>
      </c>
      <c r="Z371" s="41">
        <v>4.8</v>
      </c>
      <c r="AA371" s="43">
        <v>17</v>
      </c>
      <c r="AB371" s="43">
        <v>30</v>
      </c>
      <c r="AC371" s="43">
        <v>53</v>
      </c>
      <c r="AD371" s="40">
        <v>13.3136596679687</v>
      </c>
      <c r="AE371" s="44">
        <v>1272</v>
      </c>
      <c r="AF371" s="37">
        <v>1067</v>
      </c>
      <c r="AG371" s="46">
        <f t="shared" si="23"/>
        <v>0.838836477987421</v>
      </c>
      <c r="AH371" s="36" t="s">
        <v>124</v>
      </c>
    </row>
    <row r="372" customHeight="1" spans="1:34">
      <c r="A372" s="31">
        <v>371</v>
      </c>
      <c r="B372" s="36" t="s">
        <v>128</v>
      </c>
      <c r="C372" s="37" t="s">
        <v>122</v>
      </c>
      <c r="D372" s="38">
        <v>43.326382</v>
      </c>
      <c r="E372" s="38">
        <v>-8.41024</v>
      </c>
      <c r="F372" s="36" t="s">
        <v>123</v>
      </c>
      <c r="G372" s="38">
        <v>11.3606</v>
      </c>
      <c r="H372" s="38">
        <v>19190.2468392532</v>
      </c>
      <c r="I372" s="36" t="s">
        <v>96</v>
      </c>
      <c r="J372" s="38">
        <v>4336.45374449341</v>
      </c>
      <c r="K372" s="36" t="s">
        <v>96</v>
      </c>
      <c r="L372" s="39">
        <v>-0.317393299686877</v>
      </c>
      <c r="M372" s="39">
        <v>-1.04285345518258</v>
      </c>
      <c r="N372" s="39">
        <v>-0.606135803570318</v>
      </c>
      <c r="O372" s="39">
        <v>-0.436717651612265</v>
      </c>
      <c r="P372" s="39">
        <v>-1.04285345518258</v>
      </c>
      <c r="Q372" s="39">
        <v>-0.606135803570318</v>
      </c>
      <c r="R372" s="39">
        <v>-0.436717651612265</v>
      </c>
      <c r="S372" s="40">
        <v>49.3</v>
      </c>
      <c r="T372" s="40">
        <v>3</v>
      </c>
      <c r="U372" s="41">
        <v>0.7</v>
      </c>
      <c r="V372" s="40">
        <f t="shared" si="20"/>
        <v>16.4333333333333</v>
      </c>
      <c r="W372" s="40">
        <f t="shared" si="21"/>
        <v>70.4285714285714</v>
      </c>
      <c r="X372" s="40">
        <f t="shared" si="22"/>
        <v>4.28571428571429</v>
      </c>
      <c r="Y372" s="42">
        <v>-52.6436255436027</v>
      </c>
      <c r="Z372" s="41">
        <v>4.8</v>
      </c>
      <c r="AA372" s="43">
        <v>17</v>
      </c>
      <c r="AB372" s="43">
        <v>30</v>
      </c>
      <c r="AC372" s="43">
        <v>53</v>
      </c>
      <c r="AD372" s="40">
        <v>13.3136596679687</v>
      </c>
      <c r="AE372" s="44">
        <v>1272</v>
      </c>
      <c r="AF372" s="37">
        <v>1067</v>
      </c>
      <c r="AG372" s="46">
        <f t="shared" si="23"/>
        <v>0.838836477987421</v>
      </c>
      <c r="AH372" s="36" t="s">
        <v>124</v>
      </c>
    </row>
    <row r="373" customHeight="1" spans="1:34">
      <c r="A373" s="31">
        <v>372</v>
      </c>
      <c r="B373" s="36" t="s">
        <v>128</v>
      </c>
      <c r="C373" s="37" t="s">
        <v>122</v>
      </c>
      <c r="D373" s="38">
        <v>43.326382</v>
      </c>
      <c r="E373" s="38">
        <v>-8.41024</v>
      </c>
      <c r="F373" s="36" t="s">
        <v>123</v>
      </c>
      <c r="G373" s="38">
        <v>14.12765</v>
      </c>
      <c r="H373" s="38">
        <v>48665.4625727473</v>
      </c>
      <c r="I373" s="36" t="s">
        <v>96</v>
      </c>
      <c r="J373" s="38">
        <v>20185.15969163</v>
      </c>
      <c r="K373" s="36" t="s">
        <v>96</v>
      </c>
      <c r="L373" s="39">
        <v>0.075350601723791</v>
      </c>
      <c r="M373" s="39">
        <v>0.495037305959468</v>
      </c>
      <c r="N373" s="39">
        <v>0.324431614660533</v>
      </c>
      <c r="O373" s="39">
        <v>0.170605691298935</v>
      </c>
      <c r="P373" s="39">
        <v>0.495037305959468</v>
      </c>
      <c r="Q373" s="39">
        <v>0.324431614660533</v>
      </c>
      <c r="R373" s="39">
        <v>0.170605691298935</v>
      </c>
      <c r="S373" s="40">
        <v>49.3</v>
      </c>
      <c r="T373" s="40">
        <v>3</v>
      </c>
      <c r="U373" s="41">
        <v>0.7</v>
      </c>
      <c r="V373" s="40">
        <f t="shared" si="20"/>
        <v>16.4333333333333</v>
      </c>
      <c r="W373" s="40">
        <f t="shared" si="21"/>
        <v>70.4285714285714</v>
      </c>
      <c r="X373" s="40">
        <f t="shared" si="22"/>
        <v>4.28571428571429</v>
      </c>
      <c r="Y373" s="42">
        <v>-52.6436255436027</v>
      </c>
      <c r="Z373" s="41">
        <v>4.8</v>
      </c>
      <c r="AA373" s="43">
        <v>17</v>
      </c>
      <c r="AB373" s="43">
        <v>30</v>
      </c>
      <c r="AC373" s="43">
        <v>53</v>
      </c>
      <c r="AD373" s="40">
        <v>13.3136596679687</v>
      </c>
      <c r="AE373" s="44">
        <v>1272</v>
      </c>
      <c r="AF373" s="37">
        <v>1067</v>
      </c>
      <c r="AG373" s="46">
        <f t="shared" si="23"/>
        <v>0.838836477987421</v>
      </c>
      <c r="AH373" s="36" t="s">
        <v>124</v>
      </c>
    </row>
    <row r="374" customHeight="1" spans="1:34">
      <c r="A374" s="31">
        <v>373</v>
      </c>
      <c r="B374" s="36" t="s">
        <v>129</v>
      </c>
      <c r="C374" s="37" t="s">
        <v>130</v>
      </c>
      <c r="D374" s="38">
        <v>63.58</v>
      </c>
      <c r="E374" s="38">
        <v>-157.72</v>
      </c>
      <c r="F374" s="36" t="s">
        <v>102</v>
      </c>
      <c r="G374" s="38">
        <v>4.71</v>
      </c>
      <c r="H374" s="38">
        <v>20875</v>
      </c>
      <c r="I374" s="36" t="s">
        <v>96</v>
      </c>
      <c r="J374" s="38">
        <v>39.5833333333333</v>
      </c>
      <c r="K374" s="36" t="s">
        <v>96</v>
      </c>
      <c r="L374" s="39">
        <v>-1.29334669492985</v>
      </c>
      <c r="M374" s="39">
        <v>-0.599414702897237</v>
      </c>
      <c r="N374" s="39">
        <v>0.108841098280723</v>
      </c>
      <c r="O374" s="39">
        <v>-0.70825580117796</v>
      </c>
      <c r="P374" s="39">
        <v>-0.599414702897237</v>
      </c>
      <c r="Q374" s="36"/>
      <c r="R374" s="36"/>
      <c r="S374" s="40">
        <v>272</v>
      </c>
      <c r="T374" s="40">
        <v>44.4</v>
      </c>
      <c r="U374" s="41">
        <v>0.6</v>
      </c>
      <c r="V374" s="40">
        <f t="shared" si="20"/>
        <v>6.12612612612613</v>
      </c>
      <c r="W374" s="40">
        <f t="shared" si="21"/>
        <v>453.333333333333</v>
      </c>
      <c r="X374" s="40">
        <f t="shared" si="22"/>
        <v>74</v>
      </c>
      <c r="Y374" s="42">
        <v>-0.0152590218967248</v>
      </c>
      <c r="Z374" s="41">
        <v>4.2</v>
      </c>
      <c r="AA374" s="43">
        <v>7</v>
      </c>
      <c r="AB374" s="43">
        <v>59</v>
      </c>
      <c r="AC374" s="43">
        <v>35</v>
      </c>
      <c r="AD374" s="40">
        <v>-1.8669376373291</v>
      </c>
      <c r="AE374" s="47">
        <v>445</v>
      </c>
      <c r="AF374" s="37">
        <v>584</v>
      </c>
      <c r="AG374" s="46">
        <f t="shared" si="23"/>
        <v>1.3123595505618</v>
      </c>
      <c r="AH374" s="36" t="s">
        <v>131</v>
      </c>
    </row>
    <row r="375" customHeight="1" spans="1:34">
      <c r="A375" s="31">
        <v>374</v>
      </c>
      <c r="B375" s="36" t="s">
        <v>129</v>
      </c>
      <c r="C375" s="37" t="s">
        <v>130</v>
      </c>
      <c r="D375" s="38">
        <v>63.58</v>
      </c>
      <c r="E375" s="38">
        <v>-157.72</v>
      </c>
      <c r="F375" s="36" t="s">
        <v>102</v>
      </c>
      <c r="G375" s="38">
        <v>5.11</v>
      </c>
      <c r="H375" s="38">
        <v>22833.3333333333</v>
      </c>
      <c r="I375" s="36" t="s">
        <v>96</v>
      </c>
      <c r="J375" s="38">
        <v>57.0833333333333</v>
      </c>
      <c r="K375" s="36" t="s">
        <v>96</v>
      </c>
      <c r="L375" s="39">
        <v>-1.23332946963497</v>
      </c>
      <c r="M375" s="39">
        <v>-0.233310668669653</v>
      </c>
      <c r="N375" s="39">
        <v>0.198510284143873</v>
      </c>
      <c r="O375" s="39">
        <v>-0.431820952813525</v>
      </c>
      <c r="P375" s="39">
        <v>-0.233310668669653</v>
      </c>
      <c r="Q375" s="36"/>
      <c r="R375" s="36"/>
      <c r="S375" s="40">
        <v>272</v>
      </c>
      <c r="T375" s="40">
        <v>44.4</v>
      </c>
      <c r="U375" s="41">
        <v>0.6</v>
      </c>
      <c r="V375" s="40">
        <f t="shared" si="20"/>
        <v>6.12612612612613</v>
      </c>
      <c r="W375" s="40">
        <f t="shared" si="21"/>
        <v>453.333333333333</v>
      </c>
      <c r="X375" s="40">
        <f t="shared" si="22"/>
        <v>74</v>
      </c>
      <c r="Y375" s="42">
        <v>-0.0152590218967248</v>
      </c>
      <c r="Z375" s="41">
        <v>4.2</v>
      </c>
      <c r="AA375" s="43">
        <v>7</v>
      </c>
      <c r="AB375" s="43">
        <v>59</v>
      </c>
      <c r="AC375" s="43">
        <v>35</v>
      </c>
      <c r="AD375" s="40">
        <v>-1.8669376373291</v>
      </c>
      <c r="AE375" s="47">
        <v>445</v>
      </c>
      <c r="AF375" s="37">
        <v>584</v>
      </c>
      <c r="AG375" s="46">
        <f t="shared" si="23"/>
        <v>1.3123595505618</v>
      </c>
      <c r="AH375" s="36" t="s">
        <v>131</v>
      </c>
    </row>
    <row r="376" customHeight="1" spans="1:34">
      <c r="A376" s="31">
        <v>375</v>
      </c>
      <c r="B376" s="36" t="s">
        <v>129</v>
      </c>
      <c r="C376" s="37" t="s">
        <v>130</v>
      </c>
      <c r="D376" s="38">
        <v>63.58</v>
      </c>
      <c r="E376" s="38">
        <v>-157.72</v>
      </c>
      <c r="F376" s="36" t="s">
        <v>102</v>
      </c>
      <c r="G376" s="38">
        <v>5.436</v>
      </c>
      <c r="H376" s="38">
        <v>12458.3333333333</v>
      </c>
      <c r="I376" s="36" t="s">
        <v>96</v>
      </c>
      <c r="J376" s="38">
        <v>119.583333333333</v>
      </c>
      <c r="K376" s="36" t="s">
        <v>96</v>
      </c>
      <c r="L376" s="39">
        <v>-1.18454290186181</v>
      </c>
      <c r="M376" s="39">
        <v>0.506190621261841</v>
      </c>
      <c r="N376" s="39">
        <v>-0.407321429413458</v>
      </c>
      <c r="O376" s="39">
        <v>0.913512050675299</v>
      </c>
      <c r="P376" s="39">
        <v>0.506190621261841</v>
      </c>
      <c r="Q376" s="36"/>
      <c r="R376" s="36"/>
      <c r="S376" s="40">
        <v>272</v>
      </c>
      <c r="T376" s="40">
        <v>44.4</v>
      </c>
      <c r="U376" s="41">
        <v>0.6</v>
      </c>
      <c r="V376" s="40">
        <f t="shared" si="20"/>
        <v>6.12612612612613</v>
      </c>
      <c r="W376" s="40">
        <f t="shared" si="21"/>
        <v>453.333333333333</v>
      </c>
      <c r="X376" s="40">
        <f t="shared" si="22"/>
        <v>74</v>
      </c>
      <c r="Y376" s="42">
        <v>-0.0152590218967248</v>
      </c>
      <c r="Z376" s="41">
        <v>4.2</v>
      </c>
      <c r="AA376" s="43">
        <v>7</v>
      </c>
      <c r="AB376" s="43">
        <v>59</v>
      </c>
      <c r="AC376" s="43">
        <v>35</v>
      </c>
      <c r="AD376" s="40">
        <v>-1.8669376373291</v>
      </c>
      <c r="AE376" s="47">
        <v>445</v>
      </c>
      <c r="AF376" s="37">
        <v>584</v>
      </c>
      <c r="AG376" s="46">
        <f t="shared" si="23"/>
        <v>1.3123595505618</v>
      </c>
      <c r="AH376" s="36" t="s">
        <v>131</v>
      </c>
    </row>
    <row r="377" customHeight="1" spans="1:34">
      <c r="A377" s="31">
        <v>376</v>
      </c>
      <c r="B377" s="36" t="s">
        <v>132</v>
      </c>
      <c r="C377" s="37" t="s">
        <v>130</v>
      </c>
      <c r="D377" s="38">
        <v>63.58</v>
      </c>
      <c r="E377" s="38">
        <v>-157.72</v>
      </c>
      <c r="F377" s="36" t="s">
        <v>102</v>
      </c>
      <c r="G377" s="38">
        <v>6.568</v>
      </c>
      <c r="H377" s="38">
        <v>26666.6666666667</v>
      </c>
      <c r="I377" s="36" t="s">
        <v>96</v>
      </c>
      <c r="J377" s="38">
        <v>663.430420711975</v>
      </c>
      <c r="K377" s="36" t="s">
        <v>96</v>
      </c>
      <c r="L377" s="39">
        <v>-1.0160197942709</v>
      </c>
      <c r="M377" s="39">
        <v>-1.49129048112539</v>
      </c>
      <c r="N377" s="39">
        <v>-0.518607764208044</v>
      </c>
      <c r="O377" s="39">
        <v>-0.972682716917346</v>
      </c>
      <c r="P377" s="39">
        <v>-1.49129048112539</v>
      </c>
      <c r="Q377" s="39">
        <v>-0.518607764208044</v>
      </c>
      <c r="R377" s="39">
        <v>-0.972682716917346</v>
      </c>
      <c r="S377" s="40">
        <v>272</v>
      </c>
      <c r="T377" s="40">
        <v>44.4</v>
      </c>
      <c r="U377" s="41">
        <v>0.6</v>
      </c>
      <c r="V377" s="40">
        <f t="shared" si="20"/>
        <v>6.12612612612613</v>
      </c>
      <c r="W377" s="40">
        <f t="shared" si="21"/>
        <v>453.333333333333</v>
      </c>
      <c r="X377" s="40">
        <f t="shared" si="22"/>
        <v>74</v>
      </c>
      <c r="Y377" s="42">
        <v>-0.0152590218967248</v>
      </c>
      <c r="Z377" s="41">
        <v>4.2</v>
      </c>
      <c r="AA377" s="43">
        <v>7</v>
      </c>
      <c r="AB377" s="43">
        <v>59</v>
      </c>
      <c r="AC377" s="43">
        <v>35</v>
      </c>
      <c r="AD377" s="40">
        <v>-1.8669376373291</v>
      </c>
      <c r="AE377" s="47">
        <v>445</v>
      </c>
      <c r="AF377" s="37">
        <v>584</v>
      </c>
      <c r="AG377" s="46">
        <f t="shared" si="23"/>
        <v>1.3123595505618</v>
      </c>
      <c r="AH377" s="36" t="s">
        <v>131</v>
      </c>
    </row>
    <row r="378" customHeight="1" spans="1:34">
      <c r="A378" s="31">
        <v>377</v>
      </c>
      <c r="B378" s="36" t="s">
        <v>132</v>
      </c>
      <c r="C378" s="37" t="s">
        <v>130</v>
      </c>
      <c r="D378" s="38">
        <v>63.58</v>
      </c>
      <c r="E378" s="38">
        <v>-157.72</v>
      </c>
      <c r="F378" s="36" t="s">
        <v>102</v>
      </c>
      <c r="G378" s="38">
        <v>11.61</v>
      </c>
      <c r="H378" s="38">
        <v>75458.3333333333</v>
      </c>
      <c r="I378" s="36" t="s">
        <v>96</v>
      </c>
      <c r="J378" s="38">
        <v>5141.58576051779</v>
      </c>
      <c r="K378" s="36" t="s">
        <v>96</v>
      </c>
      <c r="L378" s="39">
        <v>-0.281681499126201</v>
      </c>
      <c r="M378" s="39">
        <v>0.556402362239863</v>
      </c>
      <c r="N378" s="39">
        <v>0.52155851732165</v>
      </c>
      <c r="O378" s="39">
        <v>0.0348438449182128</v>
      </c>
      <c r="P378" s="39">
        <v>0.556402362239863</v>
      </c>
      <c r="Q378" s="39">
        <v>0.52155851732165</v>
      </c>
      <c r="R378" s="39">
        <v>0.0348438449182128</v>
      </c>
      <c r="S378" s="40">
        <v>272</v>
      </c>
      <c r="T378" s="40">
        <v>44.4</v>
      </c>
      <c r="U378" s="41">
        <v>0.6</v>
      </c>
      <c r="V378" s="40">
        <f t="shared" si="20"/>
        <v>6.12612612612613</v>
      </c>
      <c r="W378" s="40">
        <f t="shared" si="21"/>
        <v>453.333333333333</v>
      </c>
      <c r="X378" s="40">
        <f t="shared" si="22"/>
        <v>74</v>
      </c>
      <c r="Y378" s="42">
        <v>-0.0152590218967248</v>
      </c>
      <c r="Z378" s="41">
        <v>4.2</v>
      </c>
      <c r="AA378" s="43">
        <v>7</v>
      </c>
      <c r="AB378" s="43">
        <v>59</v>
      </c>
      <c r="AC378" s="43">
        <v>35</v>
      </c>
      <c r="AD378" s="40">
        <v>-1.8669376373291</v>
      </c>
      <c r="AE378" s="47">
        <v>445</v>
      </c>
      <c r="AF378" s="37">
        <v>584</v>
      </c>
      <c r="AG378" s="46">
        <f t="shared" si="23"/>
        <v>1.3123595505618</v>
      </c>
      <c r="AH378" s="36" t="s">
        <v>131</v>
      </c>
    </row>
    <row r="379" customHeight="1" spans="1:34">
      <c r="A379" s="31">
        <v>378</v>
      </c>
      <c r="B379" s="36" t="s">
        <v>132</v>
      </c>
      <c r="C379" s="37" t="s">
        <v>130</v>
      </c>
      <c r="D379" s="38">
        <v>63.58</v>
      </c>
      <c r="E379" s="38">
        <v>-157.72</v>
      </c>
      <c r="F379" s="36" t="s">
        <v>102</v>
      </c>
      <c r="G379" s="38">
        <v>9.46</v>
      </c>
      <c r="H379" s="38">
        <v>32250</v>
      </c>
      <c r="I379" s="36" t="s">
        <v>96</v>
      </c>
      <c r="J379" s="38">
        <v>3037.5</v>
      </c>
      <c r="K379" s="36" t="s">
        <v>96</v>
      </c>
      <c r="L379" s="39">
        <v>-0.591612261654944</v>
      </c>
      <c r="M379" s="39">
        <v>0.0300756253006131</v>
      </c>
      <c r="N379" s="39">
        <v>-0.328504066972036</v>
      </c>
      <c r="O379" s="39">
        <v>0.358579692272649</v>
      </c>
      <c r="P379" s="39">
        <v>0.0300756253006131</v>
      </c>
      <c r="Q379" s="39">
        <v>-0.328504066972036</v>
      </c>
      <c r="R379" s="39">
        <v>0.358579692272649</v>
      </c>
      <c r="S379" s="40">
        <v>272</v>
      </c>
      <c r="T379" s="40">
        <v>44.4</v>
      </c>
      <c r="U379" s="41">
        <v>0.6</v>
      </c>
      <c r="V379" s="40">
        <f t="shared" si="20"/>
        <v>6.12612612612613</v>
      </c>
      <c r="W379" s="40">
        <f t="shared" si="21"/>
        <v>453.333333333333</v>
      </c>
      <c r="X379" s="40">
        <f t="shared" si="22"/>
        <v>74</v>
      </c>
      <c r="Y379" s="42">
        <v>-0.0152590218967248</v>
      </c>
      <c r="Z379" s="41">
        <v>4.2</v>
      </c>
      <c r="AA379" s="43">
        <v>7</v>
      </c>
      <c r="AB379" s="43">
        <v>59</v>
      </c>
      <c r="AC379" s="43">
        <v>35</v>
      </c>
      <c r="AD379" s="40">
        <v>-1.8669376373291</v>
      </c>
      <c r="AE379" s="47">
        <v>445</v>
      </c>
      <c r="AF379" s="37">
        <v>584</v>
      </c>
      <c r="AG379" s="46">
        <f t="shared" si="23"/>
        <v>1.3123595505618</v>
      </c>
      <c r="AH379" s="36" t="s">
        <v>131</v>
      </c>
    </row>
    <row r="380" customHeight="1" spans="1:34">
      <c r="A380" s="31">
        <v>379</v>
      </c>
      <c r="B380" s="36" t="s">
        <v>133</v>
      </c>
      <c r="C380" s="37" t="s">
        <v>130</v>
      </c>
      <c r="D380" s="38">
        <v>63.58</v>
      </c>
      <c r="E380" s="38">
        <v>-157.72</v>
      </c>
      <c r="F380" s="36" t="s">
        <v>102</v>
      </c>
      <c r="G380" s="38">
        <v>15.86</v>
      </c>
      <c r="H380" s="38">
        <v>62000</v>
      </c>
      <c r="I380" s="36" t="s">
        <v>96</v>
      </c>
      <c r="J380" s="38">
        <v>48.3333333333333</v>
      </c>
      <c r="K380" s="36" t="s">
        <v>96</v>
      </c>
      <c r="L380" s="39">
        <v>0.317405382703029</v>
      </c>
      <c r="M380" s="39">
        <v>-1.42435392294424</v>
      </c>
      <c r="N380" s="39">
        <v>0.231918497933327</v>
      </c>
      <c r="O380" s="39">
        <v>-1.65627242087756</v>
      </c>
      <c r="P380" s="36"/>
      <c r="Q380" s="39">
        <v>0.231918497933327</v>
      </c>
      <c r="R380" s="36"/>
      <c r="S380" s="40">
        <v>272</v>
      </c>
      <c r="T380" s="40">
        <v>44.4</v>
      </c>
      <c r="U380" s="41">
        <v>0.6</v>
      </c>
      <c r="V380" s="40">
        <f t="shared" si="20"/>
        <v>6.12612612612613</v>
      </c>
      <c r="W380" s="40">
        <f t="shared" si="21"/>
        <v>453.333333333333</v>
      </c>
      <c r="X380" s="40">
        <f t="shared" si="22"/>
        <v>74</v>
      </c>
      <c r="Y380" s="42">
        <v>-0.0152590218967248</v>
      </c>
      <c r="Z380" s="41">
        <v>4.2</v>
      </c>
      <c r="AA380" s="43">
        <v>7</v>
      </c>
      <c r="AB380" s="43">
        <v>59</v>
      </c>
      <c r="AC380" s="43">
        <v>35</v>
      </c>
      <c r="AD380" s="40">
        <v>-1.8669376373291</v>
      </c>
      <c r="AE380" s="47">
        <v>445</v>
      </c>
      <c r="AF380" s="37">
        <v>584</v>
      </c>
      <c r="AG380" s="46">
        <f t="shared" si="23"/>
        <v>1.3123595505618</v>
      </c>
      <c r="AH380" s="36" t="s">
        <v>131</v>
      </c>
    </row>
    <row r="381" customHeight="1" spans="1:34">
      <c r="A381" s="31">
        <v>380</v>
      </c>
      <c r="B381" s="36" t="s">
        <v>133</v>
      </c>
      <c r="C381" s="37" t="s">
        <v>130</v>
      </c>
      <c r="D381" s="38">
        <v>63.58</v>
      </c>
      <c r="E381" s="38">
        <v>-157.72</v>
      </c>
      <c r="F381" s="36" t="s">
        <v>102</v>
      </c>
      <c r="G381" s="38">
        <v>11.893</v>
      </c>
      <c r="H381" s="38">
        <v>64708.3333333333</v>
      </c>
      <c r="I381" s="36" t="s">
        <v>96</v>
      </c>
      <c r="J381" s="38">
        <v>272.916666666667</v>
      </c>
      <c r="K381" s="36" t="s">
        <v>96</v>
      </c>
      <c r="L381" s="39">
        <v>-0.241234174072424</v>
      </c>
      <c r="M381" s="39">
        <v>0.306691121584652</v>
      </c>
      <c r="N381" s="39">
        <v>0.274674105688976</v>
      </c>
      <c r="O381" s="39">
        <v>0.0320170158956762</v>
      </c>
      <c r="P381" s="36"/>
      <c r="Q381" s="39">
        <v>0.274674105688976</v>
      </c>
      <c r="R381" s="36"/>
      <c r="S381" s="40">
        <v>272</v>
      </c>
      <c r="T381" s="40">
        <v>44.4</v>
      </c>
      <c r="U381" s="41">
        <v>0.6</v>
      </c>
      <c r="V381" s="40">
        <f t="shared" si="20"/>
        <v>6.12612612612613</v>
      </c>
      <c r="W381" s="40">
        <f t="shared" si="21"/>
        <v>453.333333333333</v>
      </c>
      <c r="X381" s="40">
        <f t="shared" si="22"/>
        <v>74</v>
      </c>
      <c r="Y381" s="42">
        <v>-0.0152590218967248</v>
      </c>
      <c r="Z381" s="41">
        <v>4.2</v>
      </c>
      <c r="AA381" s="43">
        <v>7</v>
      </c>
      <c r="AB381" s="43">
        <v>59</v>
      </c>
      <c r="AC381" s="43">
        <v>35</v>
      </c>
      <c r="AD381" s="40">
        <v>-1.8669376373291</v>
      </c>
      <c r="AE381" s="47">
        <v>445</v>
      </c>
      <c r="AF381" s="37">
        <v>584</v>
      </c>
      <c r="AG381" s="46">
        <f t="shared" si="23"/>
        <v>1.3123595505618</v>
      </c>
      <c r="AH381" s="36" t="s">
        <v>131</v>
      </c>
    </row>
    <row r="382" customHeight="1" spans="1:34">
      <c r="A382" s="31">
        <v>381</v>
      </c>
      <c r="B382" s="36" t="s">
        <v>133</v>
      </c>
      <c r="C382" s="37" t="s">
        <v>130</v>
      </c>
      <c r="D382" s="38">
        <v>63.58</v>
      </c>
      <c r="E382" s="38">
        <v>-157.72</v>
      </c>
      <c r="F382" s="36" t="s">
        <v>102</v>
      </c>
      <c r="G382" s="38">
        <v>9.112</v>
      </c>
      <c r="H382" s="38">
        <v>20791.6666666667</v>
      </c>
      <c r="I382" s="36" t="s">
        <v>96</v>
      </c>
      <c r="J382" s="38">
        <v>281.25</v>
      </c>
      <c r="K382" s="36" t="s">
        <v>96</v>
      </c>
      <c r="L382" s="39">
        <v>-0.642221760713973</v>
      </c>
      <c r="M382" s="39">
        <v>0.336768576821929</v>
      </c>
      <c r="N382" s="39">
        <v>-0.86066362170819</v>
      </c>
      <c r="O382" s="39">
        <v>1.19743219853012</v>
      </c>
      <c r="P382" s="36"/>
      <c r="Q382" s="39">
        <v>-0.86066362170819</v>
      </c>
      <c r="R382" s="36"/>
      <c r="S382" s="40">
        <v>272</v>
      </c>
      <c r="T382" s="40">
        <v>44.4</v>
      </c>
      <c r="U382" s="41">
        <v>0.6</v>
      </c>
      <c r="V382" s="40">
        <f t="shared" si="20"/>
        <v>6.12612612612613</v>
      </c>
      <c r="W382" s="40">
        <f t="shared" si="21"/>
        <v>453.333333333333</v>
      </c>
      <c r="X382" s="40">
        <f t="shared" si="22"/>
        <v>74</v>
      </c>
      <c r="Y382" s="42">
        <v>-0.0152590218967248</v>
      </c>
      <c r="Z382" s="41">
        <v>4.2</v>
      </c>
      <c r="AA382" s="43">
        <v>7</v>
      </c>
      <c r="AB382" s="43">
        <v>59</v>
      </c>
      <c r="AC382" s="43">
        <v>35</v>
      </c>
      <c r="AD382" s="40">
        <v>-1.8669376373291</v>
      </c>
      <c r="AE382" s="47">
        <v>445</v>
      </c>
      <c r="AF382" s="37">
        <v>584</v>
      </c>
      <c r="AG382" s="46">
        <f t="shared" si="23"/>
        <v>1.3123595505618</v>
      </c>
      <c r="AH382" s="36" t="s">
        <v>131</v>
      </c>
    </row>
    <row r="383" customHeight="1" spans="1:34">
      <c r="A383" s="31">
        <v>382</v>
      </c>
      <c r="B383" s="36" t="s">
        <v>134</v>
      </c>
      <c r="C383" s="37" t="s">
        <v>135</v>
      </c>
      <c r="D383" s="38">
        <v>47.583333</v>
      </c>
      <c r="E383" s="38">
        <v>133.516666</v>
      </c>
      <c r="F383" s="36" t="s">
        <v>136</v>
      </c>
      <c r="G383" s="38">
        <v>19.4973544973545</v>
      </c>
      <c r="H383" s="38">
        <v>69565.2173913043</v>
      </c>
      <c r="I383" s="36" t="s">
        <v>96</v>
      </c>
      <c r="J383" s="38">
        <v>461.538461538527</v>
      </c>
      <c r="K383" s="36" t="s">
        <v>96</v>
      </c>
      <c r="L383" s="39">
        <v>0.816313869020014</v>
      </c>
      <c r="M383" s="39">
        <v>-1.49995367959227</v>
      </c>
      <c r="N383" s="39">
        <v>0.628608659422373</v>
      </c>
      <c r="O383" s="39">
        <v>-2.12856233901465</v>
      </c>
      <c r="P383" s="39">
        <v>-1.49995367959227</v>
      </c>
      <c r="Q383" s="39">
        <v>0.628608659422373</v>
      </c>
      <c r="R383" s="39">
        <v>-2.12856233901465</v>
      </c>
      <c r="S383" s="40">
        <v>60.2</v>
      </c>
      <c r="T383" s="40">
        <v>5.3</v>
      </c>
      <c r="U383" s="41">
        <v>0.7</v>
      </c>
      <c r="V383" s="40">
        <f t="shared" si="20"/>
        <v>11.3584905660377</v>
      </c>
      <c r="W383" s="40">
        <f t="shared" si="21"/>
        <v>86</v>
      </c>
      <c r="X383" s="40">
        <f t="shared" si="22"/>
        <v>7.57142857142857</v>
      </c>
      <c r="Y383" s="38">
        <v>2.07449392712537</v>
      </c>
      <c r="Z383" s="41">
        <v>6</v>
      </c>
      <c r="AA383" s="43">
        <v>20</v>
      </c>
      <c r="AB383" s="43">
        <v>41</v>
      </c>
      <c r="AC383" s="43">
        <v>39</v>
      </c>
      <c r="AD383" s="40">
        <v>1.75</v>
      </c>
      <c r="AE383" s="44">
        <v>600</v>
      </c>
      <c r="AF383" s="37">
        <v>898</v>
      </c>
      <c r="AG383" s="46">
        <f t="shared" si="23"/>
        <v>1.49666666666667</v>
      </c>
      <c r="AH383" s="36" t="s">
        <v>137</v>
      </c>
    </row>
    <row r="384" customHeight="1" spans="1:34">
      <c r="A384" s="31">
        <v>383</v>
      </c>
      <c r="B384" s="36" t="s">
        <v>134</v>
      </c>
      <c r="C384" s="37" t="s">
        <v>135</v>
      </c>
      <c r="D384" s="38">
        <v>47.583333</v>
      </c>
      <c r="E384" s="38">
        <v>133.516666</v>
      </c>
      <c r="F384" s="36" t="s">
        <v>136</v>
      </c>
      <c r="G384" s="38">
        <v>15.05291005291</v>
      </c>
      <c r="H384" s="38">
        <v>13913.0434782609</v>
      </c>
      <c r="I384" s="36" t="s">
        <v>96</v>
      </c>
      <c r="J384" s="38">
        <v>296.703296703232</v>
      </c>
      <c r="K384" s="36" t="s">
        <v>96</v>
      </c>
      <c r="L384" s="39">
        <v>0.204995772873318</v>
      </c>
      <c r="M384" s="39">
        <v>-1.94178643187167</v>
      </c>
      <c r="N384" s="39">
        <v>-0.980829253011724</v>
      </c>
      <c r="O384" s="39">
        <v>-0.960957178859949</v>
      </c>
      <c r="P384" s="39">
        <v>-1.94178643187167</v>
      </c>
      <c r="Q384" s="39">
        <v>-0.980829253011724</v>
      </c>
      <c r="R384" s="39">
        <v>-0.960957178859949</v>
      </c>
      <c r="S384" s="40">
        <v>60.2</v>
      </c>
      <c r="T384" s="40">
        <v>5.3</v>
      </c>
      <c r="U384" s="41">
        <v>0.7</v>
      </c>
      <c r="V384" s="40">
        <f t="shared" si="20"/>
        <v>11.3584905660377</v>
      </c>
      <c r="W384" s="40">
        <f t="shared" si="21"/>
        <v>86</v>
      </c>
      <c r="X384" s="40">
        <f t="shared" si="22"/>
        <v>7.57142857142857</v>
      </c>
      <c r="Y384" s="38">
        <v>3.95789473684211</v>
      </c>
      <c r="Z384" s="41">
        <v>6</v>
      </c>
      <c r="AA384" s="43">
        <v>20</v>
      </c>
      <c r="AB384" s="43">
        <v>41</v>
      </c>
      <c r="AC384" s="43">
        <v>39</v>
      </c>
      <c r="AD384" s="40">
        <v>1.75</v>
      </c>
      <c r="AE384" s="44">
        <v>600</v>
      </c>
      <c r="AF384" s="37">
        <v>898</v>
      </c>
      <c r="AG384" s="46">
        <f t="shared" si="23"/>
        <v>1.49666666666667</v>
      </c>
      <c r="AH384" s="36" t="s">
        <v>137</v>
      </c>
    </row>
    <row r="385" customHeight="1" spans="1:34">
      <c r="A385" s="31">
        <v>384</v>
      </c>
      <c r="B385" s="36" t="s">
        <v>134</v>
      </c>
      <c r="C385" s="37" t="s">
        <v>135</v>
      </c>
      <c r="D385" s="38">
        <v>47.583333</v>
      </c>
      <c r="E385" s="38">
        <v>133.516666</v>
      </c>
      <c r="F385" s="36" t="s">
        <v>136</v>
      </c>
      <c r="G385" s="38">
        <v>19.5502645502645</v>
      </c>
      <c r="H385" s="38">
        <v>17391.3043478261</v>
      </c>
      <c r="I385" s="36" t="s">
        <v>96</v>
      </c>
      <c r="J385" s="38">
        <v>1252.74725274727</v>
      </c>
      <c r="K385" s="36" t="s">
        <v>96</v>
      </c>
      <c r="L385" s="39">
        <v>0.823479644763012</v>
      </c>
      <c r="M385" s="39">
        <v>-0.501424849481275</v>
      </c>
      <c r="N385" s="39">
        <v>-0.757685701697516</v>
      </c>
      <c r="O385" s="39">
        <v>0.256260852216241</v>
      </c>
      <c r="P385" s="39">
        <v>-0.501424849481275</v>
      </c>
      <c r="Q385" s="39">
        <v>-0.757685701697516</v>
      </c>
      <c r="R385" s="39">
        <v>0.256260852216241</v>
      </c>
      <c r="S385" s="40">
        <v>60.2</v>
      </c>
      <c r="T385" s="40">
        <v>5.3</v>
      </c>
      <c r="U385" s="41">
        <v>0.7</v>
      </c>
      <c r="V385" s="40">
        <f t="shared" si="20"/>
        <v>11.3584905660377</v>
      </c>
      <c r="W385" s="40">
        <f t="shared" si="21"/>
        <v>86</v>
      </c>
      <c r="X385" s="40">
        <f t="shared" si="22"/>
        <v>7.57142857142857</v>
      </c>
      <c r="Y385" s="38">
        <v>0.768236380424722</v>
      </c>
      <c r="Z385" s="41">
        <v>6</v>
      </c>
      <c r="AA385" s="43">
        <v>20</v>
      </c>
      <c r="AB385" s="43">
        <v>41</v>
      </c>
      <c r="AC385" s="43">
        <v>39</v>
      </c>
      <c r="AD385" s="40">
        <v>1.75</v>
      </c>
      <c r="AE385" s="44">
        <v>600</v>
      </c>
      <c r="AF385" s="37">
        <v>898</v>
      </c>
      <c r="AG385" s="46">
        <f t="shared" si="23"/>
        <v>1.49666666666667</v>
      </c>
      <c r="AH385" s="36" t="s">
        <v>137</v>
      </c>
    </row>
    <row r="386" customHeight="1" spans="1:34">
      <c r="A386" s="31">
        <v>385</v>
      </c>
      <c r="B386" s="36" t="s">
        <v>134</v>
      </c>
      <c r="C386" s="37" t="s">
        <v>135</v>
      </c>
      <c r="D386" s="38">
        <v>47.583333</v>
      </c>
      <c r="E386" s="38">
        <v>133.516666</v>
      </c>
      <c r="F386" s="36" t="s">
        <v>136</v>
      </c>
      <c r="G386" s="38">
        <v>15.8994708994708</v>
      </c>
      <c r="H386" s="38">
        <v>1739.13043478261</v>
      </c>
      <c r="I386" s="36" t="s">
        <v>96</v>
      </c>
      <c r="J386" s="38">
        <v>5076.92307692304</v>
      </c>
      <c r="K386" s="36" t="s">
        <v>96</v>
      </c>
      <c r="L386" s="39">
        <v>0.322886697045902</v>
      </c>
      <c r="M386" s="39">
        <v>0.897941593205948</v>
      </c>
      <c r="N386" s="39">
        <v>-3.06027079469156</v>
      </c>
      <c r="O386" s="39">
        <v>3.95821238789751</v>
      </c>
      <c r="P386" s="39">
        <v>0.897941593205948</v>
      </c>
      <c r="Q386" s="36"/>
      <c r="R386" s="36"/>
      <c r="S386" s="40">
        <v>60.2</v>
      </c>
      <c r="T386" s="40">
        <v>5.3</v>
      </c>
      <c r="U386" s="41">
        <v>0.7</v>
      </c>
      <c r="V386" s="40">
        <f t="shared" ref="V386:V449" si="24">S386/T386</f>
        <v>11.3584905660377</v>
      </c>
      <c r="W386" s="40">
        <f t="shared" ref="W386:W449" si="25">S386/U386</f>
        <v>86</v>
      </c>
      <c r="X386" s="40">
        <f t="shared" si="22"/>
        <v>7.57142857142857</v>
      </c>
      <c r="Y386" s="38">
        <v>0.86558704453438</v>
      </c>
      <c r="Z386" s="41">
        <v>6</v>
      </c>
      <c r="AA386" s="43">
        <v>20</v>
      </c>
      <c r="AB386" s="43">
        <v>41</v>
      </c>
      <c r="AC386" s="43">
        <v>39</v>
      </c>
      <c r="AD386" s="40">
        <v>1.75</v>
      </c>
      <c r="AE386" s="44">
        <v>600</v>
      </c>
      <c r="AF386" s="37">
        <v>898</v>
      </c>
      <c r="AG386" s="46">
        <f t="shared" si="23"/>
        <v>1.49666666666667</v>
      </c>
      <c r="AH386" s="36" t="s">
        <v>137</v>
      </c>
    </row>
    <row r="387" customHeight="1" spans="1:34">
      <c r="A387" s="31">
        <v>386</v>
      </c>
      <c r="B387" s="36" t="s">
        <v>134</v>
      </c>
      <c r="C387" s="37" t="s">
        <v>135</v>
      </c>
      <c r="D387" s="38">
        <v>47.583333</v>
      </c>
      <c r="E387" s="38">
        <v>133.516666</v>
      </c>
      <c r="F387" s="36" t="s">
        <v>136</v>
      </c>
      <c r="G387" s="38">
        <v>22.7777777777777</v>
      </c>
      <c r="H387" s="38">
        <v>73043.4782608696</v>
      </c>
      <c r="I387" s="36" t="s">
        <v>96</v>
      </c>
      <c r="J387" s="38">
        <v>494.505494505511</v>
      </c>
      <c r="K387" s="36" t="s">
        <v>96</v>
      </c>
      <c r="L387" s="39">
        <v>1.25574648068271</v>
      </c>
      <c r="M387" s="39">
        <v>-1.43096080810543</v>
      </c>
      <c r="N387" s="39">
        <v>0.677398823591807</v>
      </c>
      <c r="O387" s="39">
        <v>-2.10835963169724</v>
      </c>
      <c r="P387" s="39">
        <v>-1.43096080810543</v>
      </c>
      <c r="Q387" s="39">
        <v>0.677398823591807</v>
      </c>
      <c r="R387" s="39">
        <v>-2.10835963169724</v>
      </c>
      <c r="S387" s="40">
        <v>60.2</v>
      </c>
      <c r="T387" s="40">
        <v>5.3</v>
      </c>
      <c r="U387" s="41">
        <v>0.7</v>
      </c>
      <c r="V387" s="40">
        <f t="shared" si="24"/>
        <v>11.3584905660377</v>
      </c>
      <c r="W387" s="40">
        <f t="shared" si="25"/>
        <v>86</v>
      </c>
      <c r="X387" s="40">
        <f t="shared" ref="X387:X450" si="26">T387/U387</f>
        <v>7.57142857142857</v>
      </c>
      <c r="Y387" s="38">
        <v>0.547368421052595</v>
      </c>
      <c r="Z387" s="41">
        <v>6</v>
      </c>
      <c r="AA387" s="43">
        <v>20</v>
      </c>
      <c r="AB387" s="43">
        <v>41</v>
      </c>
      <c r="AC387" s="43">
        <v>39</v>
      </c>
      <c r="AD387" s="40">
        <v>1.75</v>
      </c>
      <c r="AE387" s="44">
        <v>600</v>
      </c>
      <c r="AF387" s="37">
        <v>898</v>
      </c>
      <c r="AG387" s="46">
        <f t="shared" ref="AG387:AG450" si="27">AF387/AE387</f>
        <v>1.49666666666667</v>
      </c>
      <c r="AH387" s="36" t="s">
        <v>137</v>
      </c>
    </row>
    <row r="388" customHeight="1" spans="1:34">
      <c r="A388" s="31">
        <v>387</v>
      </c>
      <c r="B388" s="36" t="s">
        <v>134</v>
      </c>
      <c r="C388" s="37" t="s">
        <v>135</v>
      </c>
      <c r="D388" s="38">
        <v>47.583333</v>
      </c>
      <c r="E388" s="38">
        <v>133.516666</v>
      </c>
      <c r="F388" s="36" t="s">
        <v>136</v>
      </c>
      <c r="G388" s="38">
        <v>22.6719576719578</v>
      </c>
      <c r="H388" s="38">
        <v>90434.7826086957</v>
      </c>
      <c r="I388" s="36" t="s">
        <v>96</v>
      </c>
      <c r="J388" s="38">
        <v>2967.03296703306</v>
      </c>
      <c r="K388" s="36" t="s">
        <v>96</v>
      </c>
      <c r="L388" s="39">
        <v>1.24172335630566</v>
      </c>
      <c r="M388" s="39">
        <v>0.360798661122622</v>
      </c>
      <c r="N388" s="39">
        <v>0.890972923889866</v>
      </c>
      <c r="O388" s="39">
        <v>-0.530174262767244</v>
      </c>
      <c r="P388" s="39">
        <v>0.360798661122622</v>
      </c>
      <c r="Q388" s="39">
        <v>0.890972923889866</v>
      </c>
      <c r="R388" s="39">
        <v>-0.530174262767244</v>
      </c>
      <c r="S388" s="40">
        <v>60.2</v>
      </c>
      <c r="T388" s="40">
        <v>5.3</v>
      </c>
      <c r="U388" s="41">
        <v>0.7</v>
      </c>
      <c r="V388" s="40">
        <f t="shared" si="24"/>
        <v>11.3584905660377</v>
      </c>
      <c r="W388" s="40">
        <f t="shared" si="25"/>
        <v>86</v>
      </c>
      <c r="X388" s="40">
        <f t="shared" si="26"/>
        <v>7.57142857142857</v>
      </c>
      <c r="Y388" s="38">
        <v>0.270409356725092</v>
      </c>
      <c r="Z388" s="41">
        <v>6</v>
      </c>
      <c r="AA388" s="43">
        <v>20</v>
      </c>
      <c r="AB388" s="43">
        <v>41</v>
      </c>
      <c r="AC388" s="43">
        <v>39</v>
      </c>
      <c r="AD388" s="40">
        <v>1.75</v>
      </c>
      <c r="AE388" s="44">
        <v>600</v>
      </c>
      <c r="AF388" s="37">
        <v>898</v>
      </c>
      <c r="AG388" s="46">
        <f t="shared" si="27"/>
        <v>1.49666666666667</v>
      </c>
      <c r="AH388" s="36" t="s">
        <v>137</v>
      </c>
    </row>
    <row r="389" customHeight="1" spans="1:34">
      <c r="A389" s="31">
        <v>388</v>
      </c>
      <c r="B389" s="36" t="s">
        <v>134</v>
      </c>
      <c r="C389" s="37" t="s">
        <v>135</v>
      </c>
      <c r="D389" s="38">
        <v>47.583333</v>
      </c>
      <c r="E389" s="38">
        <v>133.516666</v>
      </c>
      <c r="F389" s="36" t="s">
        <v>136</v>
      </c>
      <c r="G389" s="38">
        <v>22.4074074074073</v>
      </c>
      <c r="H389" s="38">
        <v>83478.2608695652</v>
      </c>
      <c r="I389" s="36" t="s">
        <v>96</v>
      </c>
      <c r="J389" s="38">
        <v>2076.92307692299</v>
      </c>
      <c r="K389" s="36" t="s">
        <v>96</v>
      </c>
      <c r="L389" s="39">
        <v>1.20662161354431</v>
      </c>
      <c r="M389" s="39">
        <v>0.00412371718381638</v>
      </c>
      <c r="N389" s="39">
        <v>0.810930216216329</v>
      </c>
      <c r="O389" s="39">
        <v>-0.806806499032512</v>
      </c>
      <c r="P389" s="39">
        <v>0.00412371718381638</v>
      </c>
      <c r="Q389" s="39">
        <v>0.810930216216329</v>
      </c>
      <c r="R389" s="39">
        <v>-0.806806499032512</v>
      </c>
      <c r="S389" s="40">
        <v>60.2</v>
      </c>
      <c r="T389" s="40">
        <v>5.3</v>
      </c>
      <c r="U389" s="41">
        <v>0.7</v>
      </c>
      <c r="V389" s="40">
        <f t="shared" si="24"/>
        <v>11.3584905660377</v>
      </c>
      <c r="W389" s="40">
        <f t="shared" si="25"/>
        <v>86</v>
      </c>
      <c r="X389" s="40">
        <f t="shared" si="26"/>
        <v>7.57142857142857</v>
      </c>
      <c r="Y389" s="38">
        <v>1.32507739938075</v>
      </c>
      <c r="Z389" s="41">
        <v>6</v>
      </c>
      <c r="AA389" s="43">
        <v>20</v>
      </c>
      <c r="AB389" s="43">
        <v>41</v>
      </c>
      <c r="AC389" s="43">
        <v>39</v>
      </c>
      <c r="AD389" s="40">
        <v>1.75</v>
      </c>
      <c r="AE389" s="44">
        <v>600</v>
      </c>
      <c r="AF389" s="37">
        <v>898</v>
      </c>
      <c r="AG389" s="46">
        <f t="shared" si="27"/>
        <v>1.49666666666667</v>
      </c>
      <c r="AH389" s="36" t="s">
        <v>137</v>
      </c>
    </row>
    <row r="390" customHeight="1" spans="1:34">
      <c r="A390" s="31">
        <v>389</v>
      </c>
      <c r="B390" s="36" t="s">
        <v>134</v>
      </c>
      <c r="C390" s="37" t="s">
        <v>135</v>
      </c>
      <c r="D390" s="38">
        <v>47.583333</v>
      </c>
      <c r="E390" s="38">
        <v>133.516666</v>
      </c>
      <c r="F390" s="36" t="s">
        <v>136</v>
      </c>
      <c r="G390" s="38">
        <v>24.1005291005292</v>
      </c>
      <c r="H390" s="38">
        <v>66086.9565217391</v>
      </c>
      <c r="I390" s="36" t="s">
        <v>96</v>
      </c>
      <c r="J390" s="38">
        <v>3164.83516483516</v>
      </c>
      <c r="K390" s="36" t="s">
        <v>96</v>
      </c>
      <c r="L390" s="39">
        <v>1.4301931048172</v>
      </c>
      <c r="M390" s="39">
        <v>0.42533718226016</v>
      </c>
      <c r="N390" s="39">
        <v>0.577315365034823</v>
      </c>
      <c r="O390" s="39">
        <v>-0.151978182774663</v>
      </c>
      <c r="P390" s="39">
        <v>0.42533718226016</v>
      </c>
      <c r="Q390" s="39">
        <v>0.577315365034823</v>
      </c>
      <c r="R390" s="39">
        <v>-0.151978182774663</v>
      </c>
      <c r="S390" s="40">
        <v>60.2</v>
      </c>
      <c r="T390" s="40">
        <v>5.3</v>
      </c>
      <c r="U390" s="41">
        <v>0.7</v>
      </c>
      <c r="V390" s="40">
        <f t="shared" si="24"/>
        <v>11.3584905660377</v>
      </c>
      <c r="W390" s="40">
        <f t="shared" si="25"/>
        <v>86</v>
      </c>
      <c r="X390" s="40">
        <f t="shared" si="26"/>
        <v>7.57142857142857</v>
      </c>
      <c r="Y390" s="38">
        <v>2.23540669856458</v>
      </c>
      <c r="Z390" s="41">
        <v>6</v>
      </c>
      <c r="AA390" s="43">
        <v>20</v>
      </c>
      <c r="AB390" s="43">
        <v>41</v>
      </c>
      <c r="AC390" s="43">
        <v>39</v>
      </c>
      <c r="AD390" s="40">
        <v>1.75</v>
      </c>
      <c r="AE390" s="44">
        <v>600</v>
      </c>
      <c r="AF390" s="37">
        <v>898</v>
      </c>
      <c r="AG390" s="46">
        <f t="shared" si="27"/>
        <v>1.49666666666667</v>
      </c>
      <c r="AH390" s="36" t="s">
        <v>137</v>
      </c>
    </row>
    <row r="391" customHeight="1" spans="1:34">
      <c r="A391" s="31">
        <v>390</v>
      </c>
      <c r="B391" s="36" t="s">
        <v>134</v>
      </c>
      <c r="C391" s="37" t="s">
        <v>135</v>
      </c>
      <c r="D391" s="38">
        <v>47.583333</v>
      </c>
      <c r="E391" s="38">
        <v>133.516666</v>
      </c>
      <c r="F391" s="36" t="s">
        <v>136</v>
      </c>
      <c r="G391" s="38">
        <v>21.0846560846561</v>
      </c>
      <c r="H391" s="38">
        <v>60869.5652173913</v>
      </c>
      <c r="I391" s="36" t="s">
        <v>96</v>
      </c>
      <c r="J391" s="38">
        <v>593.406593406652</v>
      </c>
      <c r="K391" s="36" t="s">
        <v>96</v>
      </c>
      <c r="L391" s="39">
        <v>1.03016608652504</v>
      </c>
      <c r="M391" s="39">
        <v>-1.24863925131141</v>
      </c>
      <c r="N391" s="39">
        <v>0.495077266797851</v>
      </c>
      <c r="O391" s="39">
        <v>-1.74371651810926</v>
      </c>
      <c r="P391" s="39">
        <v>-1.24863925131141</v>
      </c>
      <c r="Q391" s="39">
        <v>0.495077266797851</v>
      </c>
      <c r="R391" s="39">
        <v>-1.74371651810926</v>
      </c>
      <c r="S391" s="40">
        <v>60.2</v>
      </c>
      <c r="T391" s="40">
        <v>5.3</v>
      </c>
      <c r="U391" s="41">
        <v>0.7</v>
      </c>
      <c r="V391" s="40">
        <f t="shared" si="24"/>
        <v>11.3584905660377</v>
      </c>
      <c r="W391" s="40">
        <f t="shared" si="25"/>
        <v>86</v>
      </c>
      <c r="X391" s="40">
        <f t="shared" si="26"/>
        <v>7.57142857142857</v>
      </c>
      <c r="Y391" s="38">
        <v>2.03121597096184</v>
      </c>
      <c r="Z391" s="41">
        <v>6</v>
      </c>
      <c r="AA391" s="43">
        <v>20</v>
      </c>
      <c r="AB391" s="43">
        <v>41</v>
      </c>
      <c r="AC391" s="43">
        <v>39</v>
      </c>
      <c r="AD391" s="40">
        <v>1.75</v>
      </c>
      <c r="AE391" s="44">
        <v>600</v>
      </c>
      <c r="AF391" s="37">
        <v>898</v>
      </c>
      <c r="AG391" s="46">
        <f t="shared" si="27"/>
        <v>1.49666666666667</v>
      </c>
      <c r="AH391" s="36" t="s">
        <v>137</v>
      </c>
    </row>
    <row r="392" customHeight="1" spans="1:34">
      <c r="A392" s="31">
        <v>391</v>
      </c>
      <c r="B392" s="36" t="s">
        <v>134</v>
      </c>
      <c r="C392" s="37" t="s">
        <v>135</v>
      </c>
      <c r="D392" s="38">
        <v>47.583333</v>
      </c>
      <c r="E392" s="38">
        <v>133.516666</v>
      </c>
      <c r="F392" s="36" t="s">
        <v>136</v>
      </c>
      <c r="G392" s="38">
        <v>19.6031746031748</v>
      </c>
      <c r="H392" s="38">
        <v>40000</v>
      </c>
      <c r="I392" s="36" t="s">
        <v>96</v>
      </c>
      <c r="J392" s="38">
        <v>362.637362637386</v>
      </c>
      <c r="K392" s="36" t="s">
        <v>96</v>
      </c>
      <c r="L392" s="39">
        <v>0.830642830326973</v>
      </c>
      <c r="M392" s="39">
        <v>-1.74111573640924</v>
      </c>
      <c r="N392" s="39">
        <v>0.0752234212375875</v>
      </c>
      <c r="O392" s="39">
        <v>-1.81633915764683</v>
      </c>
      <c r="P392" s="39">
        <v>-1.74111573640924</v>
      </c>
      <c r="Q392" s="39">
        <v>0.0752234212375875</v>
      </c>
      <c r="R392" s="39">
        <v>-1.81633915764683</v>
      </c>
      <c r="S392" s="40">
        <v>60.2</v>
      </c>
      <c r="T392" s="40">
        <v>5.3</v>
      </c>
      <c r="U392" s="41">
        <v>0.7</v>
      </c>
      <c r="V392" s="40">
        <f t="shared" si="24"/>
        <v>11.3584905660377</v>
      </c>
      <c r="W392" s="40">
        <f t="shared" si="25"/>
        <v>86</v>
      </c>
      <c r="X392" s="40">
        <f t="shared" si="26"/>
        <v>7.57142857142857</v>
      </c>
      <c r="Y392" s="38">
        <v>4.353119913185</v>
      </c>
      <c r="Z392" s="41">
        <v>6</v>
      </c>
      <c r="AA392" s="43">
        <v>20</v>
      </c>
      <c r="AB392" s="43">
        <v>41</v>
      </c>
      <c r="AC392" s="43">
        <v>39</v>
      </c>
      <c r="AD392" s="40">
        <v>1.75</v>
      </c>
      <c r="AE392" s="44">
        <v>600</v>
      </c>
      <c r="AF392" s="37">
        <v>898</v>
      </c>
      <c r="AG392" s="46">
        <f t="shared" si="27"/>
        <v>1.49666666666667</v>
      </c>
      <c r="AH392" s="36" t="s">
        <v>137</v>
      </c>
    </row>
    <row r="393" customHeight="1" spans="1:34">
      <c r="A393" s="31">
        <v>392</v>
      </c>
      <c r="B393" s="36" t="s">
        <v>134</v>
      </c>
      <c r="C393" s="37" t="s">
        <v>135</v>
      </c>
      <c r="D393" s="38">
        <v>47.583333</v>
      </c>
      <c r="E393" s="38">
        <v>133.516666</v>
      </c>
      <c r="F393" s="36" t="s">
        <v>136</v>
      </c>
      <c r="G393" s="38">
        <v>20.5555555555555</v>
      </c>
      <c r="H393" s="38">
        <v>36521.7391304348</v>
      </c>
      <c r="I393" s="36" t="s">
        <v>96</v>
      </c>
      <c r="J393" s="38">
        <v>1879.1208791209</v>
      </c>
      <c r="K393" s="36" t="s">
        <v>96</v>
      </c>
      <c r="L393" s="39">
        <v>0.959138845668271</v>
      </c>
      <c r="M393" s="39">
        <v>-0.095959741373113</v>
      </c>
      <c r="N393" s="39">
        <v>-0.0157483569681387</v>
      </c>
      <c r="O393" s="39">
        <v>-0.0802113844049743</v>
      </c>
      <c r="P393" s="39">
        <v>-0.095959741373113</v>
      </c>
      <c r="Q393" s="39">
        <v>-0.0157483569681387</v>
      </c>
      <c r="R393" s="39">
        <v>-0.0802113844049743</v>
      </c>
      <c r="S393" s="40">
        <v>60.2</v>
      </c>
      <c r="T393" s="40">
        <v>5.3</v>
      </c>
      <c r="U393" s="41">
        <v>0.7</v>
      </c>
      <c r="V393" s="40">
        <f t="shared" si="24"/>
        <v>11.3584905660377</v>
      </c>
      <c r="W393" s="40">
        <f t="shared" si="25"/>
        <v>86</v>
      </c>
      <c r="X393" s="40">
        <f t="shared" si="26"/>
        <v>7.57142857142857</v>
      </c>
      <c r="Y393" s="38">
        <v>7.1481386392811</v>
      </c>
      <c r="Z393" s="41">
        <v>6</v>
      </c>
      <c r="AA393" s="43">
        <v>20</v>
      </c>
      <c r="AB393" s="43">
        <v>41</v>
      </c>
      <c r="AC393" s="43">
        <v>39</v>
      </c>
      <c r="AD393" s="40">
        <v>1.75</v>
      </c>
      <c r="AE393" s="44">
        <v>600</v>
      </c>
      <c r="AF393" s="37">
        <v>898</v>
      </c>
      <c r="AG393" s="46">
        <f t="shared" si="27"/>
        <v>1.49666666666667</v>
      </c>
      <c r="AH393" s="36" t="s">
        <v>137</v>
      </c>
    </row>
    <row r="394" customHeight="1" spans="1:34">
      <c r="A394" s="31">
        <v>393</v>
      </c>
      <c r="B394" s="36" t="s">
        <v>134</v>
      </c>
      <c r="C394" s="37" t="s">
        <v>135</v>
      </c>
      <c r="D394" s="38">
        <v>47.583333</v>
      </c>
      <c r="E394" s="38">
        <v>133.516666</v>
      </c>
      <c r="F394" s="36" t="s">
        <v>136</v>
      </c>
      <c r="G394" s="38">
        <v>20.9788359788359</v>
      </c>
      <c r="H394" s="38">
        <v>19130.4347826087</v>
      </c>
      <c r="I394" s="36" t="s">
        <v>96</v>
      </c>
      <c r="J394" s="38">
        <v>329.670329670403</v>
      </c>
      <c r="K394" s="36" t="s">
        <v>96</v>
      </c>
      <c r="L394" s="39">
        <v>1.01598108139557</v>
      </c>
      <c r="M394" s="39">
        <v>-1.83642591621341</v>
      </c>
      <c r="N394" s="39">
        <v>-0.662375521893191</v>
      </c>
      <c r="O394" s="39">
        <v>-1.17405039432021</v>
      </c>
      <c r="P394" s="39">
        <v>-1.83642591621341</v>
      </c>
      <c r="Q394" s="39">
        <v>-0.662375521893191</v>
      </c>
      <c r="R394" s="39">
        <v>-1.17405039432021</v>
      </c>
      <c r="S394" s="40">
        <v>60.2</v>
      </c>
      <c r="T394" s="40">
        <v>5.3</v>
      </c>
      <c r="U394" s="41">
        <v>0.7</v>
      </c>
      <c r="V394" s="40">
        <f t="shared" si="24"/>
        <v>11.3584905660377</v>
      </c>
      <c r="W394" s="40">
        <f t="shared" si="25"/>
        <v>86</v>
      </c>
      <c r="X394" s="40">
        <f t="shared" si="26"/>
        <v>7.57142857142857</v>
      </c>
      <c r="Y394" s="38">
        <v>5.53846153846151</v>
      </c>
      <c r="Z394" s="41">
        <v>6</v>
      </c>
      <c r="AA394" s="43">
        <v>20</v>
      </c>
      <c r="AB394" s="43">
        <v>41</v>
      </c>
      <c r="AC394" s="43">
        <v>39</v>
      </c>
      <c r="AD394" s="40">
        <v>1.75</v>
      </c>
      <c r="AE394" s="44">
        <v>600</v>
      </c>
      <c r="AF394" s="37">
        <v>898</v>
      </c>
      <c r="AG394" s="46">
        <f t="shared" si="27"/>
        <v>1.49666666666667</v>
      </c>
      <c r="AH394" s="36" t="s">
        <v>137</v>
      </c>
    </row>
    <row r="395" customHeight="1" spans="1:34">
      <c r="A395" s="31">
        <v>394</v>
      </c>
      <c r="B395" s="36" t="s">
        <v>134</v>
      </c>
      <c r="C395" s="37" t="s">
        <v>135</v>
      </c>
      <c r="D395" s="38">
        <v>47.583333</v>
      </c>
      <c r="E395" s="38">
        <v>133.516666</v>
      </c>
      <c r="F395" s="36" t="s">
        <v>136</v>
      </c>
      <c r="G395" s="38">
        <v>23.0952380952382</v>
      </c>
      <c r="H395" s="38">
        <v>26086.9565217391</v>
      </c>
      <c r="I395" s="36" t="s">
        <v>96</v>
      </c>
      <c r="J395" s="38">
        <v>1285.71428571426</v>
      </c>
      <c r="K395" s="36" t="s">
        <v>96</v>
      </c>
      <c r="L395" s="39">
        <v>1.29775574435131</v>
      </c>
      <c r="M395" s="39">
        <v>-0.475449363078048</v>
      </c>
      <c r="N395" s="39">
        <v>-0.352220593589353</v>
      </c>
      <c r="O395" s="39">
        <v>-0.123228769488694</v>
      </c>
      <c r="P395" s="39">
        <v>-0.475449363078048</v>
      </c>
      <c r="Q395" s="39">
        <v>-0.352220593589353</v>
      </c>
      <c r="R395" s="39">
        <v>-0.123228769488694</v>
      </c>
      <c r="S395" s="40">
        <v>60.2</v>
      </c>
      <c r="T395" s="40">
        <v>5.3</v>
      </c>
      <c r="U395" s="41">
        <v>0.7</v>
      </c>
      <c r="V395" s="40">
        <f t="shared" si="24"/>
        <v>11.3584905660377</v>
      </c>
      <c r="W395" s="40">
        <f t="shared" si="25"/>
        <v>86</v>
      </c>
      <c r="X395" s="40">
        <f t="shared" si="26"/>
        <v>7.57142857142857</v>
      </c>
      <c r="Y395" s="38">
        <v>4.64421052631579</v>
      </c>
      <c r="Z395" s="41">
        <v>6</v>
      </c>
      <c r="AA395" s="43">
        <v>20</v>
      </c>
      <c r="AB395" s="43">
        <v>41</v>
      </c>
      <c r="AC395" s="43">
        <v>39</v>
      </c>
      <c r="AD395" s="40">
        <v>1.75</v>
      </c>
      <c r="AE395" s="44">
        <v>600</v>
      </c>
      <c r="AF395" s="37">
        <v>898</v>
      </c>
      <c r="AG395" s="46">
        <f t="shared" si="27"/>
        <v>1.49666666666667</v>
      </c>
      <c r="AH395" s="36" t="s">
        <v>137</v>
      </c>
    </row>
    <row r="396" customHeight="1" spans="1:34">
      <c r="A396" s="31">
        <v>395</v>
      </c>
      <c r="B396" s="36" t="s">
        <v>134</v>
      </c>
      <c r="C396" s="37" t="s">
        <v>135</v>
      </c>
      <c r="D396" s="38">
        <v>47.583333</v>
      </c>
      <c r="E396" s="38">
        <v>133.516666</v>
      </c>
      <c r="F396" s="36" t="s">
        <v>136</v>
      </c>
      <c r="G396" s="38">
        <v>22.0899470899472</v>
      </c>
      <c r="H396" s="38">
        <v>24347.8260869565</v>
      </c>
      <c r="I396" s="36" t="s">
        <v>96</v>
      </c>
      <c r="J396" s="38">
        <v>2010.98901098903</v>
      </c>
      <c r="K396" s="36" t="s">
        <v>96</v>
      </c>
      <c r="L396" s="39">
        <v>1.16441648637087</v>
      </c>
      <c r="M396" s="39">
        <v>-0.0281371450343536</v>
      </c>
      <c r="N396" s="39">
        <v>-0.421213465076305</v>
      </c>
      <c r="O396" s="39">
        <v>0.393076320041951</v>
      </c>
      <c r="P396" s="39">
        <v>-0.0281371450343536</v>
      </c>
      <c r="Q396" s="39">
        <v>-0.421213465076305</v>
      </c>
      <c r="R396" s="39">
        <v>0.393076320041951</v>
      </c>
      <c r="S396" s="40">
        <v>60.2</v>
      </c>
      <c r="T396" s="40">
        <v>5.3</v>
      </c>
      <c r="U396" s="41">
        <v>0.7</v>
      </c>
      <c r="V396" s="40">
        <f t="shared" si="24"/>
        <v>11.3584905660377</v>
      </c>
      <c r="W396" s="40">
        <f t="shared" si="25"/>
        <v>86</v>
      </c>
      <c r="X396" s="40">
        <f t="shared" si="26"/>
        <v>7.57142857142857</v>
      </c>
      <c r="Y396" s="38">
        <v>4.61052631578946</v>
      </c>
      <c r="Z396" s="41">
        <v>6</v>
      </c>
      <c r="AA396" s="43">
        <v>20</v>
      </c>
      <c r="AB396" s="43">
        <v>41</v>
      </c>
      <c r="AC396" s="43">
        <v>39</v>
      </c>
      <c r="AD396" s="40">
        <v>1.75</v>
      </c>
      <c r="AE396" s="44">
        <v>600</v>
      </c>
      <c r="AF396" s="37">
        <v>898</v>
      </c>
      <c r="AG396" s="46">
        <f t="shared" si="27"/>
        <v>1.49666666666667</v>
      </c>
      <c r="AH396" s="36" t="s">
        <v>137</v>
      </c>
    </row>
    <row r="397" customHeight="1" spans="1:34">
      <c r="A397" s="31">
        <v>396</v>
      </c>
      <c r="B397" s="36" t="s">
        <v>134</v>
      </c>
      <c r="C397" s="37" t="s">
        <v>135</v>
      </c>
      <c r="D397" s="38">
        <v>47.583333</v>
      </c>
      <c r="E397" s="38">
        <v>133.516666</v>
      </c>
      <c r="F397" s="36" t="s">
        <v>136</v>
      </c>
      <c r="G397" s="38">
        <v>22.4603174603176</v>
      </c>
      <c r="H397" s="38">
        <v>8695.65217391304</v>
      </c>
      <c r="I397" s="36" t="s">
        <v>96</v>
      </c>
      <c r="J397" s="38">
        <v>2472.52747252756</v>
      </c>
      <c r="K397" s="36" t="s">
        <v>96</v>
      </c>
      <c r="L397" s="39">
        <v>1.21364698826777</v>
      </c>
      <c r="M397" s="39">
        <v>0.178477104328671</v>
      </c>
      <c r="N397" s="39">
        <v>-1.45083288225746</v>
      </c>
      <c r="O397" s="39">
        <v>1.62930998658613</v>
      </c>
      <c r="P397" s="39">
        <v>0.178477104328671</v>
      </c>
      <c r="Q397" s="39">
        <v>-1.45083288225746</v>
      </c>
      <c r="R397" s="39">
        <v>1.62930998658613</v>
      </c>
      <c r="S397" s="40">
        <v>60.2</v>
      </c>
      <c r="T397" s="40">
        <v>5.3</v>
      </c>
      <c r="U397" s="41">
        <v>0.7</v>
      </c>
      <c r="V397" s="40">
        <f t="shared" si="24"/>
        <v>11.3584905660377</v>
      </c>
      <c r="W397" s="40">
        <f t="shared" si="25"/>
        <v>86</v>
      </c>
      <c r="X397" s="40">
        <f t="shared" si="26"/>
        <v>7.57142857142857</v>
      </c>
      <c r="Y397" s="38">
        <v>7.61052631578912</v>
      </c>
      <c r="Z397" s="41">
        <v>6</v>
      </c>
      <c r="AA397" s="43">
        <v>20</v>
      </c>
      <c r="AB397" s="43">
        <v>41</v>
      </c>
      <c r="AC397" s="43">
        <v>39</v>
      </c>
      <c r="AD397" s="40">
        <v>1.75</v>
      </c>
      <c r="AE397" s="44">
        <v>600</v>
      </c>
      <c r="AF397" s="37">
        <v>898</v>
      </c>
      <c r="AG397" s="46">
        <f t="shared" si="27"/>
        <v>1.49666666666667</v>
      </c>
      <c r="AH397" s="36" t="s">
        <v>137</v>
      </c>
    </row>
    <row r="398" customHeight="1" spans="1:34">
      <c r="A398" s="31">
        <v>397</v>
      </c>
      <c r="B398" s="36" t="s">
        <v>134</v>
      </c>
      <c r="C398" s="37" t="s">
        <v>135</v>
      </c>
      <c r="D398" s="38">
        <v>47.583333</v>
      </c>
      <c r="E398" s="38">
        <v>133.516666</v>
      </c>
      <c r="F398" s="36" t="s">
        <v>136</v>
      </c>
      <c r="G398" s="38">
        <v>21.2433862433864</v>
      </c>
      <c r="H398" s="38">
        <v>26086.9565217391</v>
      </c>
      <c r="I398" s="36" t="s">
        <v>96</v>
      </c>
      <c r="J398" s="38">
        <v>3725.27472527482</v>
      </c>
      <c r="K398" s="36" t="s">
        <v>96</v>
      </c>
      <c r="L398" s="39">
        <v>1.05142447364605</v>
      </c>
      <c r="M398" s="39">
        <v>0.588376809504692</v>
      </c>
      <c r="N398" s="39">
        <v>-0.352220593589353</v>
      </c>
      <c r="O398" s="39">
        <v>0.940597403094045</v>
      </c>
      <c r="P398" s="39">
        <v>0.588376809504692</v>
      </c>
      <c r="Q398" s="39">
        <v>-0.352220593589353</v>
      </c>
      <c r="R398" s="39">
        <v>0.940597403094045</v>
      </c>
      <c r="S398" s="40">
        <v>60.2</v>
      </c>
      <c r="T398" s="40">
        <v>5.3</v>
      </c>
      <c r="U398" s="41">
        <v>0.7</v>
      </c>
      <c r="V398" s="40">
        <f t="shared" si="24"/>
        <v>11.3584905660377</v>
      </c>
      <c r="W398" s="40">
        <f t="shared" si="25"/>
        <v>86</v>
      </c>
      <c r="X398" s="40">
        <f t="shared" si="26"/>
        <v>7.57142857142857</v>
      </c>
      <c r="Y398" s="38">
        <v>8.05550239234474</v>
      </c>
      <c r="Z398" s="41">
        <v>6</v>
      </c>
      <c r="AA398" s="43">
        <v>20</v>
      </c>
      <c r="AB398" s="43">
        <v>41</v>
      </c>
      <c r="AC398" s="43">
        <v>39</v>
      </c>
      <c r="AD398" s="40">
        <v>1.75</v>
      </c>
      <c r="AE398" s="44">
        <v>600</v>
      </c>
      <c r="AF398" s="37">
        <v>898</v>
      </c>
      <c r="AG398" s="46">
        <f t="shared" si="27"/>
        <v>1.49666666666667</v>
      </c>
      <c r="AH398" s="36" t="s">
        <v>137</v>
      </c>
    </row>
    <row r="399" customHeight="1" spans="1:34">
      <c r="A399" s="31">
        <v>398</v>
      </c>
      <c r="B399" s="36" t="s">
        <v>134</v>
      </c>
      <c r="C399" s="37" t="s">
        <v>135</v>
      </c>
      <c r="D399" s="38">
        <v>47.583333</v>
      </c>
      <c r="E399" s="38">
        <v>133.516666</v>
      </c>
      <c r="F399" s="36" t="s">
        <v>136</v>
      </c>
      <c r="G399" s="38">
        <v>19.6560846560847</v>
      </c>
      <c r="H399" s="38">
        <v>20869.5652173913</v>
      </c>
      <c r="I399" s="36" t="s">
        <v>96</v>
      </c>
      <c r="J399" s="38">
        <v>4813.1868131868</v>
      </c>
      <c r="K399" s="36" t="s">
        <v>96</v>
      </c>
      <c r="L399" s="39">
        <v>0.837803427115936</v>
      </c>
      <c r="M399" s="39">
        <v>0.844595612500659</v>
      </c>
      <c r="N399" s="39">
        <v>-0.575364144903562</v>
      </c>
      <c r="O399" s="39">
        <v>1.41995975740422</v>
      </c>
      <c r="P399" s="39">
        <v>0.844595612500659</v>
      </c>
      <c r="Q399" s="39">
        <v>-0.575364144903562</v>
      </c>
      <c r="R399" s="39">
        <v>1.41995975740422</v>
      </c>
      <c r="S399" s="40">
        <v>60.2</v>
      </c>
      <c r="T399" s="40">
        <v>5.3</v>
      </c>
      <c r="U399" s="41">
        <v>0.7</v>
      </c>
      <c r="V399" s="40">
        <f t="shared" si="24"/>
        <v>11.3584905660377</v>
      </c>
      <c r="W399" s="40">
        <f t="shared" si="25"/>
        <v>86</v>
      </c>
      <c r="X399" s="40">
        <f t="shared" si="26"/>
        <v>7.57142857142857</v>
      </c>
      <c r="Y399" s="38">
        <v>5.11578947368417</v>
      </c>
      <c r="Z399" s="41">
        <v>6</v>
      </c>
      <c r="AA399" s="43">
        <v>20</v>
      </c>
      <c r="AB399" s="43">
        <v>41</v>
      </c>
      <c r="AC399" s="43">
        <v>39</v>
      </c>
      <c r="AD399" s="40">
        <v>1.75</v>
      </c>
      <c r="AE399" s="44">
        <v>600</v>
      </c>
      <c r="AF399" s="37">
        <v>898</v>
      </c>
      <c r="AG399" s="46">
        <f t="shared" si="27"/>
        <v>1.49666666666667</v>
      </c>
      <c r="AH399" s="36" t="s">
        <v>137</v>
      </c>
    </row>
    <row r="400" customHeight="1" spans="1:34">
      <c r="A400" s="31">
        <v>399</v>
      </c>
      <c r="B400" s="36" t="s">
        <v>134</v>
      </c>
      <c r="C400" s="37" t="s">
        <v>135</v>
      </c>
      <c r="D400" s="38">
        <v>47.583333</v>
      </c>
      <c r="E400" s="38">
        <v>133.516666</v>
      </c>
      <c r="F400" s="36" t="s">
        <v>136</v>
      </c>
      <c r="G400" s="38">
        <v>18.0687830687831</v>
      </c>
      <c r="H400" s="38">
        <v>17391.3043478261</v>
      </c>
      <c r="I400" s="36" t="s">
        <v>96</v>
      </c>
      <c r="J400" s="38">
        <v>164.835164835111</v>
      </c>
      <c r="K400" s="36" t="s">
        <v>96</v>
      </c>
      <c r="L400" s="39">
        <v>0.62185367759033</v>
      </c>
      <c r="M400" s="39">
        <v>-2.5295730967739</v>
      </c>
      <c r="N400" s="39">
        <v>-0.757685701697516</v>
      </c>
      <c r="O400" s="39">
        <v>-1.77188739507639</v>
      </c>
      <c r="P400" s="39">
        <v>-2.5295730967739</v>
      </c>
      <c r="Q400" s="39">
        <v>-0.757685701697516</v>
      </c>
      <c r="R400" s="39">
        <v>-1.77188739507639</v>
      </c>
      <c r="S400" s="40">
        <v>60.2</v>
      </c>
      <c r="T400" s="40">
        <v>5.3</v>
      </c>
      <c r="U400" s="41">
        <v>0.7</v>
      </c>
      <c r="V400" s="40">
        <f t="shared" si="24"/>
        <v>11.3584905660377</v>
      </c>
      <c r="W400" s="40">
        <f t="shared" si="25"/>
        <v>86</v>
      </c>
      <c r="X400" s="40">
        <f t="shared" si="26"/>
        <v>7.57142857142857</v>
      </c>
      <c r="Y400" s="38">
        <v>2.37434210526319</v>
      </c>
      <c r="Z400" s="41">
        <v>6</v>
      </c>
      <c r="AA400" s="43">
        <v>20</v>
      </c>
      <c r="AB400" s="43">
        <v>41</v>
      </c>
      <c r="AC400" s="43">
        <v>39</v>
      </c>
      <c r="AD400" s="40">
        <v>1.75</v>
      </c>
      <c r="AE400" s="44">
        <v>600</v>
      </c>
      <c r="AF400" s="37">
        <v>898</v>
      </c>
      <c r="AG400" s="46">
        <f t="shared" si="27"/>
        <v>1.49666666666667</v>
      </c>
      <c r="AH400" s="36" t="s">
        <v>137</v>
      </c>
    </row>
    <row r="401" customHeight="1" spans="1:34">
      <c r="A401" s="31">
        <v>400</v>
      </c>
      <c r="B401" s="36" t="s">
        <v>134</v>
      </c>
      <c r="C401" s="37" t="s">
        <v>135</v>
      </c>
      <c r="D401" s="38">
        <v>47.583333</v>
      </c>
      <c r="E401" s="38">
        <v>133.516666</v>
      </c>
      <c r="F401" s="36" t="s">
        <v>136</v>
      </c>
      <c r="G401" s="38">
        <v>20.6084656084658</v>
      </c>
      <c r="H401" s="38">
        <v>24347.8260869565</v>
      </c>
      <c r="I401" s="36" t="s">
        <v>96</v>
      </c>
      <c r="J401" s="38">
        <v>1252.74725274727</v>
      </c>
      <c r="K401" s="36" t="s">
        <v>96</v>
      </c>
      <c r="L401" s="39">
        <v>0.966253083463236</v>
      </c>
      <c r="M401" s="39">
        <v>-0.501424849481275</v>
      </c>
      <c r="N401" s="39">
        <v>-0.421213465076305</v>
      </c>
      <c r="O401" s="39">
        <v>-0.0802113844049701</v>
      </c>
      <c r="P401" s="39">
        <v>-0.501424849481275</v>
      </c>
      <c r="Q401" s="39">
        <v>-0.421213465076305</v>
      </c>
      <c r="R401" s="39">
        <v>-0.0802113844049701</v>
      </c>
      <c r="S401" s="40">
        <v>60.2</v>
      </c>
      <c r="T401" s="40">
        <v>5.3</v>
      </c>
      <c r="U401" s="41">
        <v>0.7</v>
      </c>
      <c r="V401" s="40">
        <f t="shared" si="24"/>
        <v>11.3584905660377</v>
      </c>
      <c r="W401" s="40">
        <f t="shared" si="25"/>
        <v>86</v>
      </c>
      <c r="X401" s="40">
        <f t="shared" si="26"/>
        <v>7.57142857142857</v>
      </c>
      <c r="Y401" s="38">
        <v>2.7598997493735</v>
      </c>
      <c r="Z401" s="41">
        <v>6</v>
      </c>
      <c r="AA401" s="43">
        <v>20</v>
      </c>
      <c r="AB401" s="43">
        <v>41</v>
      </c>
      <c r="AC401" s="43">
        <v>39</v>
      </c>
      <c r="AD401" s="40">
        <v>1.75</v>
      </c>
      <c r="AE401" s="44">
        <v>600</v>
      </c>
      <c r="AF401" s="37">
        <v>898</v>
      </c>
      <c r="AG401" s="46">
        <f t="shared" si="27"/>
        <v>1.49666666666667</v>
      </c>
      <c r="AH401" s="36" t="s">
        <v>137</v>
      </c>
    </row>
    <row r="402" customHeight="1" spans="1:34">
      <c r="A402" s="31">
        <v>401</v>
      </c>
      <c r="B402" s="36" t="s">
        <v>134</v>
      </c>
      <c r="C402" s="37" t="s">
        <v>135</v>
      </c>
      <c r="D402" s="38">
        <v>47.583333</v>
      </c>
      <c r="E402" s="38">
        <v>133.516666</v>
      </c>
      <c r="F402" s="36" t="s">
        <v>136</v>
      </c>
      <c r="G402" s="38">
        <v>16.058201058201</v>
      </c>
      <c r="H402" s="38">
        <v>22608.6956521739</v>
      </c>
      <c r="I402" s="36" t="s">
        <v>96</v>
      </c>
      <c r="J402" s="38">
        <v>7450.54945054945</v>
      </c>
      <c r="K402" s="36" t="s">
        <v>96</v>
      </c>
      <c r="L402" s="39">
        <v>0.344914409666345</v>
      </c>
      <c r="M402" s="39">
        <v>1.28152399006461</v>
      </c>
      <c r="N402" s="39">
        <v>-0.495321437230026</v>
      </c>
      <c r="O402" s="39">
        <v>1.77684542729464</v>
      </c>
      <c r="P402" s="39">
        <v>1.28152399006461</v>
      </c>
      <c r="Q402" s="39">
        <v>-0.495321437230026</v>
      </c>
      <c r="R402" s="39">
        <v>1.77684542729464</v>
      </c>
      <c r="S402" s="40">
        <v>60.2</v>
      </c>
      <c r="T402" s="40">
        <v>5.3</v>
      </c>
      <c r="U402" s="41">
        <v>0.7</v>
      </c>
      <c r="V402" s="40">
        <f t="shared" si="24"/>
        <v>11.3584905660377</v>
      </c>
      <c r="W402" s="40">
        <f t="shared" si="25"/>
        <v>86</v>
      </c>
      <c r="X402" s="40">
        <f t="shared" si="26"/>
        <v>7.57142857142857</v>
      </c>
      <c r="Y402" s="38">
        <v>0.697674418604605</v>
      </c>
      <c r="Z402" s="41">
        <v>6</v>
      </c>
      <c r="AA402" s="43">
        <v>20</v>
      </c>
      <c r="AB402" s="43">
        <v>41</v>
      </c>
      <c r="AC402" s="43">
        <v>39</v>
      </c>
      <c r="AD402" s="40">
        <v>1.75</v>
      </c>
      <c r="AE402" s="44">
        <v>600</v>
      </c>
      <c r="AF402" s="37">
        <v>898</v>
      </c>
      <c r="AG402" s="46">
        <f t="shared" si="27"/>
        <v>1.49666666666667</v>
      </c>
      <c r="AH402" s="36" t="s">
        <v>137</v>
      </c>
    </row>
    <row r="403" customHeight="1" spans="1:34">
      <c r="A403" s="31">
        <v>402</v>
      </c>
      <c r="B403" s="36" t="s">
        <v>134</v>
      </c>
      <c r="C403" s="37" t="s">
        <v>135</v>
      </c>
      <c r="D403" s="38">
        <v>47.583333</v>
      </c>
      <c r="E403" s="38">
        <v>133.516666</v>
      </c>
      <c r="F403" s="36" t="s">
        <v>136</v>
      </c>
      <c r="G403" s="38">
        <v>13.5185185185186</v>
      </c>
      <c r="H403" s="38">
        <v>13913.0434782609</v>
      </c>
      <c r="I403" s="36" t="s">
        <v>96</v>
      </c>
      <c r="J403" s="38">
        <v>164.835164835111</v>
      </c>
      <c r="K403" s="36" t="s">
        <v>96</v>
      </c>
      <c r="L403" s="39">
        <v>-0.0104562441307792</v>
      </c>
      <c r="M403" s="39">
        <v>-2.5295730967739</v>
      </c>
      <c r="N403" s="39">
        <v>-0.980829253011724</v>
      </c>
      <c r="O403" s="39">
        <v>-1.54874384376218</v>
      </c>
      <c r="P403" s="39">
        <v>-2.5295730967739</v>
      </c>
      <c r="Q403" s="39">
        <v>-0.980829253011724</v>
      </c>
      <c r="R403" s="39">
        <v>-1.54874384376218</v>
      </c>
      <c r="S403" s="40">
        <v>60.2</v>
      </c>
      <c r="T403" s="40">
        <v>5.3</v>
      </c>
      <c r="U403" s="41">
        <v>0.7</v>
      </c>
      <c r="V403" s="40">
        <f t="shared" si="24"/>
        <v>11.3584905660377</v>
      </c>
      <c r="W403" s="40">
        <f t="shared" si="25"/>
        <v>86</v>
      </c>
      <c r="X403" s="40">
        <f t="shared" si="26"/>
        <v>7.57142857142857</v>
      </c>
      <c r="Y403" s="38">
        <v>0.989473684210562</v>
      </c>
      <c r="Z403" s="41">
        <v>6</v>
      </c>
      <c r="AA403" s="43">
        <v>20</v>
      </c>
      <c r="AB403" s="43">
        <v>41</v>
      </c>
      <c r="AC403" s="43">
        <v>39</v>
      </c>
      <c r="AD403" s="40">
        <v>1.75</v>
      </c>
      <c r="AE403" s="44">
        <v>600</v>
      </c>
      <c r="AF403" s="37">
        <v>898</v>
      </c>
      <c r="AG403" s="46">
        <f t="shared" si="27"/>
        <v>1.49666666666667</v>
      </c>
      <c r="AH403" s="36" t="s">
        <v>137</v>
      </c>
    </row>
    <row r="404" customHeight="1" spans="1:34">
      <c r="A404" s="31">
        <v>403</v>
      </c>
      <c r="B404" s="36" t="s">
        <v>134</v>
      </c>
      <c r="C404" s="37" t="s">
        <v>135</v>
      </c>
      <c r="D404" s="38">
        <v>47.583333</v>
      </c>
      <c r="E404" s="38">
        <v>133.516666</v>
      </c>
      <c r="F404" s="36" t="s">
        <v>136</v>
      </c>
      <c r="G404" s="38">
        <v>13.994708994709</v>
      </c>
      <c r="H404" s="38">
        <v>10434.7826086957</v>
      </c>
      <c r="I404" s="36" t="s">
        <v>96</v>
      </c>
      <c r="J404" s="38">
        <v>329.670329670403</v>
      </c>
      <c r="K404" s="36" t="s">
        <v>96</v>
      </c>
      <c r="L404" s="39">
        <v>0.0566545872772082</v>
      </c>
      <c r="M404" s="39">
        <v>-1.83642591621341</v>
      </c>
      <c r="N404" s="39">
        <v>-1.2685113254635</v>
      </c>
      <c r="O404" s="39">
        <v>-0.567914590749903</v>
      </c>
      <c r="P404" s="39">
        <v>-1.83642591621341</v>
      </c>
      <c r="Q404" s="39">
        <v>-1.2685113254635</v>
      </c>
      <c r="R404" s="39">
        <v>-0.567914590749903</v>
      </c>
      <c r="S404" s="40">
        <v>60.2</v>
      </c>
      <c r="T404" s="40">
        <v>5.3</v>
      </c>
      <c r="U404" s="41">
        <v>0.7</v>
      </c>
      <c r="V404" s="40">
        <f t="shared" si="24"/>
        <v>11.3584905660377</v>
      </c>
      <c r="W404" s="40">
        <f t="shared" si="25"/>
        <v>86</v>
      </c>
      <c r="X404" s="40">
        <f t="shared" si="26"/>
        <v>7.57142857142857</v>
      </c>
      <c r="Y404" s="38">
        <v>2</v>
      </c>
      <c r="Z404" s="41">
        <v>6</v>
      </c>
      <c r="AA404" s="43">
        <v>20</v>
      </c>
      <c r="AB404" s="43">
        <v>41</v>
      </c>
      <c r="AC404" s="43">
        <v>39</v>
      </c>
      <c r="AD404" s="40">
        <v>1.75</v>
      </c>
      <c r="AE404" s="44">
        <v>600</v>
      </c>
      <c r="AF404" s="37">
        <v>898</v>
      </c>
      <c r="AG404" s="46">
        <f t="shared" si="27"/>
        <v>1.49666666666667</v>
      </c>
      <c r="AH404" s="36" t="s">
        <v>137</v>
      </c>
    </row>
    <row r="405" customHeight="1" spans="1:34">
      <c r="A405" s="31">
        <v>404</v>
      </c>
      <c r="B405" s="36" t="s">
        <v>134</v>
      </c>
      <c r="C405" s="37" t="s">
        <v>135</v>
      </c>
      <c r="D405" s="38">
        <v>47.583333</v>
      </c>
      <c r="E405" s="38">
        <v>133.516666</v>
      </c>
      <c r="F405" s="36" t="s">
        <v>136</v>
      </c>
      <c r="G405" s="38">
        <v>11.0317460317459</v>
      </c>
      <c r="H405" s="38">
        <v>15652.1739130435</v>
      </c>
      <c r="I405" s="36" t="s">
        <v>96</v>
      </c>
      <c r="J405" s="38">
        <v>131.868131868128</v>
      </c>
      <c r="K405" s="36" t="s">
        <v>96</v>
      </c>
      <c r="L405" s="39">
        <v>-0.364577998932717</v>
      </c>
      <c r="M405" s="39">
        <v>-2.75271664808781</v>
      </c>
      <c r="N405" s="39">
        <v>-0.863046217355341</v>
      </c>
      <c r="O405" s="39">
        <v>-1.88967043073247</v>
      </c>
      <c r="P405" s="39">
        <v>-2.75271664808781</v>
      </c>
      <c r="Q405" s="39">
        <v>-0.863046217355341</v>
      </c>
      <c r="R405" s="39">
        <v>-1.88967043073247</v>
      </c>
      <c r="S405" s="40">
        <v>60.2</v>
      </c>
      <c r="T405" s="40">
        <v>5.3</v>
      </c>
      <c r="U405" s="41">
        <v>0.7</v>
      </c>
      <c r="V405" s="40">
        <f t="shared" si="24"/>
        <v>11.3584905660377</v>
      </c>
      <c r="W405" s="40">
        <f t="shared" si="25"/>
        <v>86</v>
      </c>
      <c r="X405" s="40">
        <f t="shared" si="26"/>
        <v>7.57142857142857</v>
      </c>
      <c r="Y405" s="38">
        <v>0.15</v>
      </c>
      <c r="Z405" s="41">
        <v>6</v>
      </c>
      <c r="AA405" s="43">
        <v>20</v>
      </c>
      <c r="AB405" s="43">
        <v>41</v>
      </c>
      <c r="AC405" s="43">
        <v>39</v>
      </c>
      <c r="AD405" s="40">
        <v>1.75</v>
      </c>
      <c r="AE405" s="44">
        <v>600</v>
      </c>
      <c r="AF405" s="37">
        <v>898</v>
      </c>
      <c r="AG405" s="46">
        <f t="shared" si="27"/>
        <v>1.49666666666667</v>
      </c>
      <c r="AH405" s="36" t="s">
        <v>137</v>
      </c>
    </row>
    <row r="406" customHeight="1" spans="1:34">
      <c r="A406" s="31">
        <v>405</v>
      </c>
      <c r="B406" s="36" t="s">
        <v>134</v>
      </c>
      <c r="C406" s="37" t="s">
        <v>135</v>
      </c>
      <c r="D406" s="38">
        <v>47.583333</v>
      </c>
      <c r="E406" s="38">
        <v>133.516666</v>
      </c>
      <c r="F406" s="36" t="s">
        <v>136</v>
      </c>
      <c r="G406" s="38">
        <v>15.5820105820106</v>
      </c>
      <c r="H406" s="38">
        <v>57391.3043478261</v>
      </c>
      <c r="I406" s="36" t="s">
        <v>96</v>
      </c>
      <c r="J406" s="38">
        <v>5043.95604395606</v>
      </c>
      <c r="K406" s="36" t="s">
        <v>96</v>
      </c>
      <c r="L406" s="39">
        <v>0.278758613515862</v>
      </c>
      <c r="M406" s="39">
        <v>0.891426912184764</v>
      </c>
      <c r="N406" s="39">
        <v>0.436236766774918</v>
      </c>
      <c r="O406" s="39">
        <v>0.455190145409846</v>
      </c>
      <c r="P406" s="39">
        <v>0.891426912184764</v>
      </c>
      <c r="Q406" s="39">
        <v>0.436236766774918</v>
      </c>
      <c r="R406" s="39">
        <v>0.455190145409846</v>
      </c>
      <c r="S406" s="40">
        <v>60.2</v>
      </c>
      <c r="T406" s="40">
        <v>5.3</v>
      </c>
      <c r="U406" s="41">
        <v>0.7</v>
      </c>
      <c r="V406" s="40">
        <f t="shared" si="24"/>
        <v>11.3584905660377</v>
      </c>
      <c r="W406" s="40">
        <f t="shared" si="25"/>
        <v>86</v>
      </c>
      <c r="X406" s="40">
        <f t="shared" si="26"/>
        <v>7.57142857142857</v>
      </c>
      <c r="Y406" s="38">
        <v>2</v>
      </c>
      <c r="Z406" s="41">
        <v>6</v>
      </c>
      <c r="AA406" s="43">
        <v>20</v>
      </c>
      <c r="AB406" s="43">
        <v>41</v>
      </c>
      <c r="AC406" s="43">
        <v>39</v>
      </c>
      <c r="AD406" s="40">
        <v>1.75</v>
      </c>
      <c r="AE406" s="44">
        <v>600</v>
      </c>
      <c r="AF406" s="37">
        <v>898</v>
      </c>
      <c r="AG406" s="46">
        <f t="shared" si="27"/>
        <v>1.49666666666667</v>
      </c>
      <c r="AH406" s="36" t="s">
        <v>137</v>
      </c>
    </row>
    <row r="407" customHeight="1" spans="1:34">
      <c r="A407" s="31">
        <v>406</v>
      </c>
      <c r="B407" s="36" t="s">
        <v>134</v>
      </c>
      <c r="C407" s="37" t="s">
        <v>135</v>
      </c>
      <c r="D407" s="38">
        <v>47.583333</v>
      </c>
      <c r="E407" s="38">
        <v>133.516666</v>
      </c>
      <c r="F407" s="36" t="s">
        <v>136</v>
      </c>
      <c r="G407" s="38">
        <v>16.111111111111</v>
      </c>
      <c r="H407" s="38">
        <v>86956.5217391304</v>
      </c>
      <c r="I407" s="36" t="s">
        <v>96</v>
      </c>
      <c r="J407" s="38">
        <v>7582.41758241758</v>
      </c>
      <c r="K407" s="36" t="s">
        <v>96</v>
      </c>
      <c r="L407" s="39">
        <v>0.352251608288952</v>
      </c>
      <c r="M407" s="39">
        <v>1.29906829971552</v>
      </c>
      <c r="N407" s="39">
        <v>0.851752210736583</v>
      </c>
      <c r="O407" s="39">
        <v>0.447316088978937</v>
      </c>
      <c r="P407" s="39">
        <v>1.29906829971552</v>
      </c>
      <c r="Q407" s="39">
        <v>0.851752210736583</v>
      </c>
      <c r="R407" s="39">
        <v>0.447316088978937</v>
      </c>
      <c r="S407" s="40">
        <v>60.2</v>
      </c>
      <c r="T407" s="40">
        <v>5.3</v>
      </c>
      <c r="U407" s="41">
        <v>0.7</v>
      </c>
      <c r="V407" s="40">
        <f t="shared" si="24"/>
        <v>11.3584905660377</v>
      </c>
      <c r="W407" s="40">
        <f t="shared" si="25"/>
        <v>86</v>
      </c>
      <c r="X407" s="40">
        <f t="shared" si="26"/>
        <v>7.57142857142857</v>
      </c>
      <c r="Y407" s="38">
        <v>2</v>
      </c>
      <c r="Z407" s="41">
        <v>6</v>
      </c>
      <c r="AA407" s="43">
        <v>20</v>
      </c>
      <c r="AB407" s="43">
        <v>41</v>
      </c>
      <c r="AC407" s="43">
        <v>39</v>
      </c>
      <c r="AD407" s="40">
        <v>1.75</v>
      </c>
      <c r="AE407" s="44">
        <v>600</v>
      </c>
      <c r="AF407" s="37">
        <v>898</v>
      </c>
      <c r="AG407" s="46">
        <f t="shared" si="27"/>
        <v>1.49666666666667</v>
      </c>
      <c r="AH407" s="36" t="s">
        <v>137</v>
      </c>
    </row>
    <row r="408" customHeight="1" spans="1:34">
      <c r="A408" s="31">
        <v>407</v>
      </c>
      <c r="B408" s="36" t="s">
        <v>134</v>
      </c>
      <c r="C408" s="37" t="s">
        <v>135</v>
      </c>
      <c r="D408" s="38">
        <v>47.583333</v>
      </c>
      <c r="E408" s="38">
        <v>133.516666</v>
      </c>
      <c r="F408" s="36" t="s">
        <v>136</v>
      </c>
      <c r="G408" s="38">
        <v>12.1957671957671</v>
      </c>
      <c r="H408" s="38">
        <v>33043.4782608696</v>
      </c>
      <c r="I408" s="36" t="s">
        <v>96</v>
      </c>
      <c r="J408" s="38">
        <v>428.571428571356</v>
      </c>
      <c r="K408" s="36" t="s">
        <v>96</v>
      </c>
      <c r="L408" s="39">
        <v>-0.198050485247286</v>
      </c>
      <c r="M408" s="39">
        <v>-1.57406165174631</v>
      </c>
      <c r="N408" s="39">
        <v>-0.115831815525121</v>
      </c>
      <c r="O408" s="39">
        <v>-1.45822983622119</v>
      </c>
      <c r="P408" s="39">
        <v>-1.57406165174631</v>
      </c>
      <c r="Q408" s="39">
        <v>-0.115831815525121</v>
      </c>
      <c r="R408" s="39">
        <v>-1.45822983622119</v>
      </c>
      <c r="S408" s="40">
        <v>60.2</v>
      </c>
      <c r="T408" s="40">
        <v>5.3</v>
      </c>
      <c r="U408" s="41">
        <v>0.7</v>
      </c>
      <c r="V408" s="40">
        <f t="shared" si="24"/>
        <v>11.3584905660377</v>
      </c>
      <c r="W408" s="40">
        <f t="shared" si="25"/>
        <v>86</v>
      </c>
      <c r="X408" s="40">
        <f t="shared" si="26"/>
        <v>7.57142857142857</v>
      </c>
      <c r="Y408" s="38">
        <v>2</v>
      </c>
      <c r="Z408" s="41">
        <v>6</v>
      </c>
      <c r="AA408" s="43">
        <v>20</v>
      </c>
      <c r="AB408" s="43">
        <v>41</v>
      </c>
      <c r="AC408" s="43">
        <v>39</v>
      </c>
      <c r="AD408" s="40">
        <v>1.75</v>
      </c>
      <c r="AE408" s="44">
        <v>600</v>
      </c>
      <c r="AF408" s="37">
        <v>898</v>
      </c>
      <c r="AG408" s="46">
        <f t="shared" si="27"/>
        <v>1.49666666666667</v>
      </c>
      <c r="AH408" s="36" t="s">
        <v>137</v>
      </c>
    </row>
    <row r="409" customHeight="1" spans="1:34">
      <c r="A409" s="31">
        <v>408</v>
      </c>
      <c r="B409" s="36" t="s">
        <v>134</v>
      </c>
      <c r="C409" s="37" t="s">
        <v>135</v>
      </c>
      <c r="D409" s="38">
        <v>47.583333</v>
      </c>
      <c r="E409" s="38">
        <v>133.516666</v>
      </c>
      <c r="F409" s="36" t="s">
        <v>136</v>
      </c>
      <c r="G409" s="38">
        <v>9.0740740740741</v>
      </c>
      <c r="H409" s="38">
        <v>41739.1304347826</v>
      </c>
      <c r="I409" s="36" t="s">
        <v>96</v>
      </c>
      <c r="J409" s="38">
        <v>32.9670329669867</v>
      </c>
      <c r="K409" s="36" t="s">
        <v>96</v>
      </c>
      <c r="L409" s="39">
        <v>-0.647744854975876</v>
      </c>
      <c r="M409" s="39">
        <v>-4.13901100920908</v>
      </c>
      <c r="N409" s="39">
        <v>0.117783035656383</v>
      </c>
      <c r="O409" s="39">
        <v>-4.25679404486546</v>
      </c>
      <c r="P409" s="39">
        <v>-4.13901100920908</v>
      </c>
      <c r="Q409" s="39">
        <v>0.117783035656383</v>
      </c>
      <c r="R409" s="39">
        <v>-4.25679404486546</v>
      </c>
      <c r="S409" s="40">
        <v>60.2</v>
      </c>
      <c r="T409" s="40">
        <v>5.3</v>
      </c>
      <c r="U409" s="41">
        <v>0.7</v>
      </c>
      <c r="V409" s="40">
        <f t="shared" si="24"/>
        <v>11.3584905660377</v>
      </c>
      <c r="W409" s="40">
        <f t="shared" si="25"/>
        <v>86</v>
      </c>
      <c r="X409" s="40">
        <f t="shared" si="26"/>
        <v>7.57142857142857</v>
      </c>
      <c r="Y409" s="38">
        <v>2</v>
      </c>
      <c r="Z409" s="41">
        <v>6</v>
      </c>
      <c r="AA409" s="43">
        <v>20</v>
      </c>
      <c r="AB409" s="43">
        <v>41</v>
      </c>
      <c r="AC409" s="43">
        <v>39</v>
      </c>
      <c r="AD409" s="40">
        <v>1.75</v>
      </c>
      <c r="AE409" s="44">
        <v>600</v>
      </c>
      <c r="AF409" s="37">
        <v>898</v>
      </c>
      <c r="AG409" s="46">
        <f t="shared" si="27"/>
        <v>1.49666666666667</v>
      </c>
      <c r="AH409" s="36" t="s">
        <v>137</v>
      </c>
    </row>
    <row r="410" customHeight="1" spans="1:34">
      <c r="A410" s="31">
        <v>409</v>
      </c>
      <c r="B410" s="36" t="s">
        <v>138</v>
      </c>
      <c r="C410" s="37" t="s">
        <v>135</v>
      </c>
      <c r="D410" s="38">
        <v>47.583333</v>
      </c>
      <c r="E410" s="38">
        <v>133.516666</v>
      </c>
      <c r="F410" s="36" t="s">
        <v>136</v>
      </c>
      <c r="G410" s="38">
        <v>12.7777777777778</v>
      </c>
      <c r="H410" s="38">
        <v>41739.1304347826</v>
      </c>
      <c r="I410" s="36" t="s">
        <v>96</v>
      </c>
      <c r="J410" s="38">
        <v>65.9340659341581</v>
      </c>
      <c r="K410" s="36" t="s">
        <v>96</v>
      </c>
      <c r="L410" s="39">
        <v>-0.115295182545907</v>
      </c>
      <c r="M410" s="39">
        <v>-4.28059358161187</v>
      </c>
      <c r="N410" s="39">
        <v>-1.24399447867542</v>
      </c>
      <c r="O410" s="39">
        <v>-3.03659910293645</v>
      </c>
      <c r="P410" s="39">
        <v>-4.28059358161187</v>
      </c>
      <c r="Q410" s="39">
        <v>-1.24399447867542</v>
      </c>
      <c r="R410" s="39">
        <v>-3.03659910293645</v>
      </c>
      <c r="S410" s="40">
        <v>60.2</v>
      </c>
      <c r="T410" s="40">
        <v>5.3</v>
      </c>
      <c r="U410" s="41">
        <v>0.7</v>
      </c>
      <c r="V410" s="40">
        <f t="shared" si="24"/>
        <v>11.3584905660377</v>
      </c>
      <c r="W410" s="40">
        <f t="shared" si="25"/>
        <v>86</v>
      </c>
      <c r="X410" s="40">
        <f t="shared" si="26"/>
        <v>7.57142857142857</v>
      </c>
      <c r="Y410" s="38">
        <v>0.210526315789402</v>
      </c>
      <c r="Z410" s="41">
        <v>6</v>
      </c>
      <c r="AA410" s="43">
        <v>20</v>
      </c>
      <c r="AB410" s="43">
        <v>41</v>
      </c>
      <c r="AC410" s="43">
        <v>39</v>
      </c>
      <c r="AD410" s="40">
        <v>1.75</v>
      </c>
      <c r="AE410" s="44">
        <v>600</v>
      </c>
      <c r="AF410" s="37">
        <v>898</v>
      </c>
      <c r="AG410" s="46">
        <f t="shared" si="27"/>
        <v>1.49666666666667</v>
      </c>
      <c r="AH410" s="36" t="s">
        <v>137</v>
      </c>
    </row>
    <row r="411" customHeight="1" spans="1:34">
      <c r="A411" s="31">
        <v>410</v>
      </c>
      <c r="B411" s="36" t="s">
        <v>138</v>
      </c>
      <c r="C411" s="37" t="s">
        <v>135</v>
      </c>
      <c r="D411" s="38">
        <v>47.583333</v>
      </c>
      <c r="E411" s="38">
        <v>133.516666</v>
      </c>
      <c r="F411" s="36" t="s">
        <v>136</v>
      </c>
      <c r="G411" s="38">
        <v>16.8518518518518</v>
      </c>
      <c r="H411" s="38">
        <v>40000</v>
      </c>
      <c r="I411" s="36" t="s">
        <v>96</v>
      </c>
      <c r="J411" s="38">
        <v>65.9340659341581</v>
      </c>
      <c r="K411" s="36" t="s">
        <v>96</v>
      </c>
      <c r="L411" s="39">
        <v>0.454691272079529</v>
      </c>
      <c r="M411" s="39">
        <v>-4.28059358161187</v>
      </c>
      <c r="N411" s="39">
        <v>-1.28655409309422</v>
      </c>
      <c r="O411" s="39">
        <v>-2.99403948851765</v>
      </c>
      <c r="P411" s="39">
        <v>-4.28059358161187</v>
      </c>
      <c r="Q411" s="39">
        <v>-1.28655409309422</v>
      </c>
      <c r="R411" s="39">
        <v>-2.99403948851765</v>
      </c>
      <c r="S411" s="40">
        <v>60.2</v>
      </c>
      <c r="T411" s="40">
        <v>5.3</v>
      </c>
      <c r="U411" s="41">
        <v>0.7</v>
      </c>
      <c r="V411" s="40">
        <f t="shared" si="24"/>
        <v>11.3584905660377</v>
      </c>
      <c r="W411" s="40">
        <f t="shared" si="25"/>
        <v>86</v>
      </c>
      <c r="X411" s="40">
        <f t="shared" si="26"/>
        <v>7.57142857142857</v>
      </c>
      <c r="Y411" s="38">
        <v>0.210526315789402</v>
      </c>
      <c r="Z411" s="41">
        <v>6</v>
      </c>
      <c r="AA411" s="43">
        <v>20</v>
      </c>
      <c r="AB411" s="43">
        <v>41</v>
      </c>
      <c r="AC411" s="43">
        <v>39</v>
      </c>
      <c r="AD411" s="40">
        <v>1.75</v>
      </c>
      <c r="AE411" s="44">
        <v>600</v>
      </c>
      <c r="AF411" s="37">
        <v>898</v>
      </c>
      <c r="AG411" s="46">
        <f t="shared" si="27"/>
        <v>1.49666666666667</v>
      </c>
      <c r="AH411" s="36" t="s">
        <v>137</v>
      </c>
    </row>
    <row r="412" customHeight="1" spans="1:34">
      <c r="A412" s="31">
        <v>411</v>
      </c>
      <c r="B412" s="36" t="s">
        <v>138</v>
      </c>
      <c r="C412" s="37" t="s">
        <v>135</v>
      </c>
      <c r="D412" s="38">
        <v>47.583333</v>
      </c>
      <c r="E412" s="38">
        <v>133.516666</v>
      </c>
      <c r="F412" s="36" t="s">
        <v>136</v>
      </c>
      <c r="G412" s="38">
        <v>18.0158730158731</v>
      </c>
      <c r="H412" s="38">
        <v>50434.7826086956</v>
      </c>
      <c r="I412" s="36" t="s">
        <v>96</v>
      </c>
      <c r="J412" s="38">
        <v>494.505494505511</v>
      </c>
      <c r="K412" s="36" t="s">
        <v>96</v>
      </c>
      <c r="L412" s="39">
        <v>0.614614802605203</v>
      </c>
      <c r="M412" s="39">
        <v>-2.26569056107097</v>
      </c>
      <c r="N412" s="39">
        <v>-1.05475247903689</v>
      </c>
      <c r="O412" s="39">
        <v>-1.21093808203408</v>
      </c>
      <c r="P412" s="39">
        <v>-2.26569056107097</v>
      </c>
      <c r="Q412" s="39">
        <v>-1.05475247903689</v>
      </c>
      <c r="R412" s="39">
        <v>-1.21093808203408</v>
      </c>
      <c r="S412" s="40">
        <v>60.2</v>
      </c>
      <c r="T412" s="40">
        <v>5.3</v>
      </c>
      <c r="U412" s="41">
        <v>0.7</v>
      </c>
      <c r="V412" s="40">
        <f t="shared" si="24"/>
        <v>11.3584905660377</v>
      </c>
      <c r="W412" s="40">
        <f t="shared" si="25"/>
        <v>86</v>
      </c>
      <c r="X412" s="40">
        <f t="shared" si="26"/>
        <v>7.57142857142857</v>
      </c>
      <c r="Y412" s="38">
        <v>3.27062818336163</v>
      </c>
      <c r="Z412" s="41">
        <v>6</v>
      </c>
      <c r="AA412" s="43">
        <v>20</v>
      </c>
      <c r="AB412" s="43">
        <v>41</v>
      </c>
      <c r="AC412" s="43">
        <v>39</v>
      </c>
      <c r="AD412" s="40">
        <v>1.75</v>
      </c>
      <c r="AE412" s="44">
        <v>600</v>
      </c>
      <c r="AF412" s="37">
        <v>898</v>
      </c>
      <c r="AG412" s="46">
        <f t="shared" si="27"/>
        <v>1.49666666666667</v>
      </c>
      <c r="AH412" s="36" t="s">
        <v>137</v>
      </c>
    </row>
    <row r="413" customHeight="1" spans="1:34">
      <c r="A413" s="31">
        <v>412</v>
      </c>
      <c r="B413" s="36" t="s">
        <v>138</v>
      </c>
      <c r="C413" s="37" t="s">
        <v>135</v>
      </c>
      <c r="D413" s="38">
        <v>47.583333</v>
      </c>
      <c r="E413" s="38">
        <v>133.516666</v>
      </c>
      <c r="F413" s="36" t="s">
        <v>136</v>
      </c>
      <c r="G413" s="38">
        <v>15.05291005291</v>
      </c>
      <c r="H413" s="38">
        <v>8695.65217391304</v>
      </c>
      <c r="I413" s="36" t="s">
        <v>96</v>
      </c>
      <c r="J413" s="38">
        <v>3032.96703296704</v>
      </c>
      <c r="K413" s="36" t="s">
        <v>96</v>
      </c>
      <c r="L413" s="39">
        <v>0.204995772873318</v>
      </c>
      <c r="M413" s="39">
        <v>-0.451952185124172</v>
      </c>
      <c r="N413" s="39">
        <v>-2.81261039658927</v>
      </c>
      <c r="O413" s="39">
        <v>2.3606582114651</v>
      </c>
      <c r="P413" s="39">
        <v>-0.451952185124172</v>
      </c>
      <c r="Q413" s="39">
        <v>-2.81261039658927</v>
      </c>
      <c r="R413" s="39">
        <v>2.3606582114651</v>
      </c>
      <c r="S413" s="40">
        <v>60.2</v>
      </c>
      <c r="T413" s="40">
        <v>5.3</v>
      </c>
      <c r="U413" s="41">
        <v>0.7</v>
      </c>
      <c r="V413" s="40">
        <f t="shared" si="24"/>
        <v>11.3584905660377</v>
      </c>
      <c r="W413" s="40">
        <f t="shared" si="25"/>
        <v>86</v>
      </c>
      <c r="X413" s="40">
        <f t="shared" si="26"/>
        <v>7.57142857142857</v>
      </c>
      <c r="Y413" s="38">
        <v>3.95789473684211</v>
      </c>
      <c r="Z413" s="41">
        <v>6</v>
      </c>
      <c r="AA413" s="43">
        <v>20</v>
      </c>
      <c r="AB413" s="43">
        <v>41</v>
      </c>
      <c r="AC413" s="43">
        <v>39</v>
      </c>
      <c r="AD413" s="40">
        <v>1.75</v>
      </c>
      <c r="AE413" s="44">
        <v>600</v>
      </c>
      <c r="AF413" s="37">
        <v>898</v>
      </c>
      <c r="AG413" s="46">
        <f t="shared" si="27"/>
        <v>1.49666666666667</v>
      </c>
      <c r="AH413" s="36" t="s">
        <v>137</v>
      </c>
    </row>
    <row r="414" customHeight="1" spans="1:34">
      <c r="A414" s="31">
        <v>413</v>
      </c>
      <c r="B414" s="36" t="s">
        <v>138</v>
      </c>
      <c r="C414" s="37" t="s">
        <v>135</v>
      </c>
      <c r="D414" s="38">
        <v>47.583333</v>
      </c>
      <c r="E414" s="38">
        <v>133.516666</v>
      </c>
      <c r="F414" s="36" t="s">
        <v>136</v>
      </c>
      <c r="G414" s="38">
        <v>20.0793650793651</v>
      </c>
      <c r="H414" s="38">
        <v>12173.9130434783</v>
      </c>
      <c r="I414" s="36" t="s">
        <v>96</v>
      </c>
      <c r="J414" s="38">
        <v>3527.47252747254</v>
      </c>
      <c r="K414" s="36" t="s">
        <v>96</v>
      </c>
      <c r="L414" s="39">
        <v>0.894995173691818</v>
      </c>
      <c r="M414" s="39">
        <v>-0.300911927711304</v>
      </c>
      <c r="N414" s="39">
        <v>-2.47613815996805</v>
      </c>
      <c r="O414" s="39">
        <v>2.17522623225675</v>
      </c>
      <c r="P414" s="39">
        <v>-0.300911927711304</v>
      </c>
      <c r="Q414" s="39">
        <v>-2.47613815996805</v>
      </c>
      <c r="R414" s="39">
        <v>2.17522623225675</v>
      </c>
      <c r="S414" s="40">
        <v>60.2</v>
      </c>
      <c r="T414" s="40">
        <v>5.3</v>
      </c>
      <c r="U414" s="41">
        <v>0.7</v>
      </c>
      <c r="V414" s="40">
        <f t="shared" si="24"/>
        <v>11.3584905660377</v>
      </c>
      <c r="W414" s="40">
        <f t="shared" si="25"/>
        <v>86</v>
      </c>
      <c r="X414" s="40">
        <f t="shared" si="26"/>
        <v>7.57142857142857</v>
      </c>
      <c r="Y414" s="38">
        <v>0.606315789473701</v>
      </c>
      <c r="Z414" s="41">
        <v>6</v>
      </c>
      <c r="AA414" s="43">
        <v>20</v>
      </c>
      <c r="AB414" s="43">
        <v>41</v>
      </c>
      <c r="AC414" s="43">
        <v>39</v>
      </c>
      <c r="AD414" s="40">
        <v>1.75</v>
      </c>
      <c r="AE414" s="44">
        <v>600</v>
      </c>
      <c r="AF414" s="37">
        <v>898</v>
      </c>
      <c r="AG414" s="46">
        <f t="shared" si="27"/>
        <v>1.49666666666667</v>
      </c>
      <c r="AH414" s="36" t="s">
        <v>137</v>
      </c>
    </row>
    <row r="415" customHeight="1" spans="1:34">
      <c r="A415" s="31">
        <v>414</v>
      </c>
      <c r="B415" s="36" t="s">
        <v>138</v>
      </c>
      <c r="C415" s="37" t="s">
        <v>135</v>
      </c>
      <c r="D415" s="38">
        <v>47.583333</v>
      </c>
      <c r="E415" s="38">
        <v>133.516666</v>
      </c>
      <c r="F415" s="36" t="s">
        <v>136</v>
      </c>
      <c r="G415" s="38">
        <v>19.5502645502645</v>
      </c>
      <c r="H415" s="38">
        <v>52173.9130434783</v>
      </c>
      <c r="I415" s="36" t="s">
        <v>96</v>
      </c>
      <c r="J415" s="38">
        <v>3329.67032967026</v>
      </c>
      <c r="K415" s="36" t="s">
        <v>96</v>
      </c>
      <c r="L415" s="39">
        <v>0.823479644763012</v>
      </c>
      <c r="M415" s="39">
        <v>-0.358620245331976</v>
      </c>
      <c r="N415" s="39">
        <v>-1.02085092736121</v>
      </c>
      <c r="O415" s="39">
        <v>0.662230682029236</v>
      </c>
      <c r="P415" s="39">
        <v>-0.358620245331976</v>
      </c>
      <c r="Q415" s="39">
        <v>-1.02085092736121</v>
      </c>
      <c r="R415" s="39">
        <v>0.662230682029236</v>
      </c>
      <c r="S415" s="40">
        <v>60.2</v>
      </c>
      <c r="T415" s="40">
        <v>5.3</v>
      </c>
      <c r="U415" s="41">
        <v>0.7</v>
      </c>
      <c r="V415" s="40">
        <f t="shared" si="24"/>
        <v>11.3584905660377</v>
      </c>
      <c r="W415" s="40">
        <f t="shared" si="25"/>
        <v>86</v>
      </c>
      <c r="X415" s="40">
        <f t="shared" si="26"/>
        <v>7.57142857142857</v>
      </c>
      <c r="Y415" s="38">
        <v>0.768236380424722</v>
      </c>
      <c r="Z415" s="41">
        <v>6</v>
      </c>
      <c r="AA415" s="43">
        <v>20</v>
      </c>
      <c r="AB415" s="43">
        <v>41</v>
      </c>
      <c r="AC415" s="43">
        <v>39</v>
      </c>
      <c r="AD415" s="40">
        <v>1.75</v>
      </c>
      <c r="AE415" s="44">
        <v>600</v>
      </c>
      <c r="AF415" s="37">
        <v>898</v>
      </c>
      <c r="AG415" s="46">
        <f t="shared" si="27"/>
        <v>1.49666666666667</v>
      </c>
      <c r="AH415" s="36" t="s">
        <v>137</v>
      </c>
    </row>
    <row r="416" customHeight="1" spans="1:34">
      <c r="A416" s="31">
        <v>415</v>
      </c>
      <c r="B416" s="36" t="s">
        <v>138</v>
      </c>
      <c r="C416" s="37" t="s">
        <v>135</v>
      </c>
      <c r="D416" s="38">
        <v>47.583333</v>
      </c>
      <c r="E416" s="38">
        <v>133.516666</v>
      </c>
      <c r="F416" s="36" t="s">
        <v>136</v>
      </c>
      <c r="G416" s="38">
        <v>15.8994708994708</v>
      </c>
      <c r="H416" s="38">
        <v>29565.2173913043</v>
      </c>
      <c r="I416" s="36" t="s">
        <v>96</v>
      </c>
      <c r="J416" s="38">
        <v>6593.40659340656</v>
      </c>
      <c r="K416" s="36" t="s">
        <v>96</v>
      </c>
      <c r="L416" s="39">
        <v>0.322886697045902</v>
      </c>
      <c r="M416" s="39">
        <v>0.324576604374818</v>
      </c>
      <c r="N416" s="39">
        <v>-1.58883496496715</v>
      </c>
      <c r="O416" s="39">
        <v>1.91341156934197</v>
      </c>
      <c r="P416" s="39">
        <v>0.324576604374818</v>
      </c>
      <c r="Q416" s="39">
        <v>-1.58883496496715</v>
      </c>
      <c r="R416" s="39">
        <v>1.91341156934197</v>
      </c>
      <c r="S416" s="40">
        <v>60.2</v>
      </c>
      <c r="T416" s="40">
        <v>5.3</v>
      </c>
      <c r="U416" s="41">
        <v>0.7</v>
      </c>
      <c r="V416" s="40">
        <f t="shared" si="24"/>
        <v>11.3584905660377</v>
      </c>
      <c r="W416" s="40">
        <f t="shared" si="25"/>
        <v>86</v>
      </c>
      <c r="X416" s="40">
        <f t="shared" si="26"/>
        <v>7.57142857142857</v>
      </c>
      <c r="Y416" s="38">
        <v>0.86558704453438</v>
      </c>
      <c r="Z416" s="41">
        <v>6</v>
      </c>
      <c r="AA416" s="43">
        <v>20</v>
      </c>
      <c r="AB416" s="43">
        <v>41</v>
      </c>
      <c r="AC416" s="43">
        <v>39</v>
      </c>
      <c r="AD416" s="40">
        <v>1.75</v>
      </c>
      <c r="AE416" s="44">
        <v>600</v>
      </c>
      <c r="AF416" s="37">
        <v>898</v>
      </c>
      <c r="AG416" s="46">
        <f t="shared" si="27"/>
        <v>1.49666666666667</v>
      </c>
      <c r="AH416" s="36" t="s">
        <v>137</v>
      </c>
    </row>
    <row r="417" customHeight="1" spans="1:34">
      <c r="A417" s="31">
        <v>416</v>
      </c>
      <c r="B417" s="36" t="s">
        <v>138</v>
      </c>
      <c r="C417" s="37" t="s">
        <v>135</v>
      </c>
      <c r="D417" s="38">
        <v>47.583333</v>
      </c>
      <c r="E417" s="38">
        <v>133.516666</v>
      </c>
      <c r="F417" s="36" t="s">
        <v>136</v>
      </c>
      <c r="G417" s="38">
        <v>21.1375661375661</v>
      </c>
      <c r="H417" s="38">
        <v>135652.173913043</v>
      </c>
      <c r="I417" s="36" t="s">
        <v>96</v>
      </c>
      <c r="J417" s="38">
        <v>9527.47252747245</v>
      </c>
      <c r="K417" s="36" t="s">
        <v>96</v>
      </c>
      <c r="L417" s="39">
        <v>1.03725476360005</v>
      </c>
      <c r="M417" s="39">
        <v>0.69268592593921</v>
      </c>
      <c r="N417" s="39">
        <v>-0.0653394823337793</v>
      </c>
      <c r="O417" s="39">
        <v>0.758025408272989</v>
      </c>
      <c r="P417" s="39">
        <v>0.69268592593921</v>
      </c>
      <c r="Q417" s="39">
        <v>-0.0653394823337793</v>
      </c>
      <c r="R417" s="39">
        <v>0.758025408272989</v>
      </c>
      <c r="S417" s="40">
        <v>60.2</v>
      </c>
      <c r="T417" s="40">
        <v>5.3</v>
      </c>
      <c r="U417" s="41">
        <v>0.7</v>
      </c>
      <c r="V417" s="40">
        <f t="shared" si="24"/>
        <v>11.3584905660377</v>
      </c>
      <c r="W417" s="40">
        <f t="shared" si="25"/>
        <v>86</v>
      </c>
      <c r="X417" s="40">
        <f t="shared" si="26"/>
        <v>7.57142857142857</v>
      </c>
      <c r="Y417" s="38">
        <v>0.571052631578899</v>
      </c>
      <c r="Z417" s="41">
        <v>6</v>
      </c>
      <c r="AA417" s="43">
        <v>20</v>
      </c>
      <c r="AB417" s="43">
        <v>41</v>
      </c>
      <c r="AC417" s="43">
        <v>39</v>
      </c>
      <c r="AD417" s="40">
        <v>1.75</v>
      </c>
      <c r="AE417" s="44">
        <v>600</v>
      </c>
      <c r="AF417" s="37">
        <v>898</v>
      </c>
      <c r="AG417" s="46">
        <f t="shared" si="27"/>
        <v>1.49666666666667</v>
      </c>
      <c r="AH417" s="36" t="s">
        <v>137</v>
      </c>
    </row>
    <row r="418" customHeight="1" spans="1:34">
      <c r="A418" s="31">
        <v>417</v>
      </c>
      <c r="B418" s="36" t="s">
        <v>138</v>
      </c>
      <c r="C418" s="37" t="s">
        <v>135</v>
      </c>
      <c r="D418" s="38">
        <v>47.583333</v>
      </c>
      <c r="E418" s="38">
        <v>133.516666</v>
      </c>
      <c r="F418" s="36" t="s">
        <v>136</v>
      </c>
      <c r="G418" s="38">
        <v>22.7777777777777</v>
      </c>
      <c r="H418" s="38">
        <v>172173.913043478</v>
      </c>
      <c r="I418" s="36" t="s">
        <v>96</v>
      </c>
      <c r="J418" s="38">
        <v>13879.1208791209</v>
      </c>
      <c r="K418" s="36" t="s">
        <v>96</v>
      </c>
      <c r="L418" s="39">
        <v>1.25574648068271</v>
      </c>
      <c r="M418" s="39">
        <v>1.06889207150917</v>
      </c>
      <c r="N418" s="39">
        <v>0.173071541111221</v>
      </c>
      <c r="O418" s="39">
        <v>0.895820530397948</v>
      </c>
      <c r="P418" s="39">
        <v>1.06889207150917</v>
      </c>
      <c r="Q418" s="39">
        <v>0.173071541111221</v>
      </c>
      <c r="R418" s="39">
        <v>0.895820530397948</v>
      </c>
      <c r="S418" s="40">
        <v>60.2</v>
      </c>
      <c r="T418" s="40">
        <v>5.3</v>
      </c>
      <c r="U418" s="41">
        <v>0.7</v>
      </c>
      <c r="V418" s="40">
        <f t="shared" si="24"/>
        <v>11.3584905660377</v>
      </c>
      <c r="W418" s="40">
        <f t="shared" si="25"/>
        <v>86</v>
      </c>
      <c r="X418" s="40">
        <f t="shared" si="26"/>
        <v>7.57142857142857</v>
      </c>
      <c r="Y418" s="38">
        <v>0.547368421052595</v>
      </c>
      <c r="Z418" s="41">
        <v>6</v>
      </c>
      <c r="AA418" s="43">
        <v>20</v>
      </c>
      <c r="AB418" s="43">
        <v>41</v>
      </c>
      <c r="AC418" s="43">
        <v>39</v>
      </c>
      <c r="AD418" s="40">
        <v>1.75</v>
      </c>
      <c r="AE418" s="44">
        <v>600</v>
      </c>
      <c r="AF418" s="37">
        <v>898</v>
      </c>
      <c r="AG418" s="46">
        <f t="shared" si="27"/>
        <v>1.49666666666667</v>
      </c>
      <c r="AH418" s="36" t="s">
        <v>137</v>
      </c>
    </row>
    <row r="419" customHeight="1" spans="1:34">
      <c r="A419" s="31">
        <v>418</v>
      </c>
      <c r="B419" s="36" t="s">
        <v>138</v>
      </c>
      <c r="C419" s="37" t="s">
        <v>135</v>
      </c>
      <c r="D419" s="38">
        <v>47.583333</v>
      </c>
      <c r="E419" s="38">
        <v>133.516666</v>
      </c>
      <c r="F419" s="36" t="s">
        <v>136</v>
      </c>
      <c r="G419" s="38">
        <v>22.6719576719578</v>
      </c>
      <c r="H419" s="38">
        <v>189565.217391304</v>
      </c>
      <c r="I419" s="36" t="s">
        <v>96</v>
      </c>
      <c r="J419" s="38">
        <v>2736.2637362638</v>
      </c>
      <c r="K419" s="36" t="s">
        <v>96</v>
      </c>
      <c r="L419" s="39">
        <v>1.24172335630566</v>
      </c>
      <c r="M419" s="39">
        <v>-0.554900154376593</v>
      </c>
      <c r="N419" s="39">
        <v>0.269299573205774</v>
      </c>
      <c r="O419" s="39">
        <v>-0.824199727582367</v>
      </c>
      <c r="P419" s="39">
        <v>-0.554900154376593</v>
      </c>
      <c r="Q419" s="39">
        <v>0.269299573205774</v>
      </c>
      <c r="R419" s="39">
        <v>-0.824199727582367</v>
      </c>
      <c r="S419" s="40">
        <v>60.2</v>
      </c>
      <c r="T419" s="40">
        <v>5.3</v>
      </c>
      <c r="U419" s="41">
        <v>0.7</v>
      </c>
      <c r="V419" s="40">
        <f t="shared" si="24"/>
        <v>11.3584905660377</v>
      </c>
      <c r="W419" s="40">
        <f t="shared" si="25"/>
        <v>86</v>
      </c>
      <c r="X419" s="40">
        <f t="shared" si="26"/>
        <v>7.57142857142857</v>
      </c>
      <c r="Y419" s="38">
        <v>0.270409356725092</v>
      </c>
      <c r="Z419" s="41">
        <v>6</v>
      </c>
      <c r="AA419" s="43">
        <v>20</v>
      </c>
      <c r="AB419" s="43">
        <v>41</v>
      </c>
      <c r="AC419" s="43">
        <v>39</v>
      </c>
      <c r="AD419" s="40">
        <v>1.75</v>
      </c>
      <c r="AE419" s="44">
        <v>600</v>
      </c>
      <c r="AF419" s="37">
        <v>898</v>
      </c>
      <c r="AG419" s="46">
        <f t="shared" si="27"/>
        <v>1.49666666666667</v>
      </c>
      <c r="AH419" s="36" t="s">
        <v>137</v>
      </c>
    </row>
    <row r="420" customHeight="1" spans="1:34">
      <c r="A420" s="31">
        <v>419</v>
      </c>
      <c r="B420" s="36" t="s">
        <v>138</v>
      </c>
      <c r="C420" s="37" t="s">
        <v>135</v>
      </c>
      <c r="D420" s="38">
        <v>47.583333</v>
      </c>
      <c r="E420" s="38">
        <v>133.516666</v>
      </c>
      <c r="F420" s="36" t="s">
        <v>136</v>
      </c>
      <c r="G420" s="38">
        <v>22.4074074074073</v>
      </c>
      <c r="H420" s="38">
        <v>160000</v>
      </c>
      <c r="I420" s="36" t="s">
        <v>96</v>
      </c>
      <c r="J420" s="38">
        <v>6659.34065934071</v>
      </c>
      <c r="K420" s="36" t="s">
        <v>96</v>
      </c>
      <c r="L420" s="39">
        <v>1.20662161354431</v>
      </c>
      <c r="M420" s="39">
        <v>0.334526935227998</v>
      </c>
      <c r="N420" s="39">
        <v>0.0997402680256727</v>
      </c>
      <c r="O420" s="39">
        <v>0.234786667202326</v>
      </c>
      <c r="P420" s="39">
        <v>0.334526935227998</v>
      </c>
      <c r="Q420" s="39">
        <v>0.0997402680256727</v>
      </c>
      <c r="R420" s="39">
        <v>0.234786667202326</v>
      </c>
      <c r="S420" s="40">
        <v>60.2</v>
      </c>
      <c r="T420" s="40">
        <v>5.3</v>
      </c>
      <c r="U420" s="41">
        <v>0.7</v>
      </c>
      <c r="V420" s="40">
        <f t="shared" si="24"/>
        <v>11.3584905660377</v>
      </c>
      <c r="W420" s="40">
        <f t="shared" si="25"/>
        <v>86</v>
      </c>
      <c r="X420" s="40">
        <f t="shared" si="26"/>
        <v>7.57142857142857</v>
      </c>
      <c r="Y420" s="38">
        <v>1.32507739938075</v>
      </c>
      <c r="Z420" s="41">
        <v>6</v>
      </c>
      <c r="AA420" s="43">
        <v>20</v>
      </c>
      <c r="AB420" s="43">
        <v>41</v>
      </c>
      <c r="AC420" s="43">
        <v>39</v>
      </c>
      <c r="AD420" s="40">
        <v>1.75</v>
      </c>
      <c r="AE420" s="44">
        <v>600</v>
      </c>
      <c r="AF420" s="37">
        <v>898</v>
      </c>
      <c r="AG420" s="46">
        <f t="shared" si="27"/>
        <v>1.49666666666667</v>
      </c>
      <c r="AH420" s="36" t="s">
        <v>137</v>
      </c>
    </row>
    <row r="421" customHeight="1" spans="1:34">
      <c r="A421" s="31">
        <v>420</v>
      </c>
      <c r="B421" s="36" t="s">
        <v>138</v>
      </c>
      <c r="C421" s="37" t="s">
        <v>135</v>
      </c>
      <c r="D421" s="38">
        <v>47.583333</v>
      </c>
      <c r="E421" s="38">
        <v>133.516666</v>
      </c>
      <c r="F421" s="36" t="s">
        <v>136</v>
      </c>
      <c r="G421" s="38">
        <v>24.1005291005292</v>
      </c>
      <c r="H421" s="38">
        <v>243478.260869565</v>
      </c>
      <c r="I421" s="36" t="s">
        <v>96</v>
      </c>
      <c r="J421" s="38">
        <v>8703.29670329672</v>
      </c>
      <c r="K421" s="36" t="s">
        <v>96</v>
      </c>
      <c r="L421" s="39">
        <v>1.4301931048172</v>
      </c>
      <c r="M421" s="39">
        <v>0.602208340973104</v>
      </c>
      <c r="N421" s="39">
        <v>0.519594113585936</v>
      </c>
      <c r="O421" s="39">
        <v>0.0826142273871681</v>
      </c>
      <c r="P421" s="39">
        <v>0.602208340973104</v>
      </c>
      <c r="Q421" s="39">
        <v>0.519594113585936</v>
      </c>
      <c r="R421" s="39">
        <v>0.0826142273871681</v>
      </c>
      <c r="S421" s="40">
        <v>60.2</v>
      </c>
      <c r="T421" s="40">
        <v>5.3</v>
      </c>
      <c r="U421" s="41">
        <v>0.7</v>
      </c>
      <c r="V421" s="40">
        <f t="shared" si="24"/>
        <v>11.3584905660377</v>
      </c>
      <c r="W421" s="40">
        <f t="shared" si="25"/>
        <v>86</v>
      </c>
      <c r="X421" s="40">
        <f t="shared" si="26"/>
        <v>7.57142857142857</v>
      </c>
      <c r="Y421" s="38">
        <v>2.23540669856458</v>
      </c>
      <c r="Z421" s="41">
        <v>6</v>
      </c>
      <c r="AA421" s="43">
        <v>20</v>
      </c>
      <c r="AB421" s="43">
        <v>41</v>
      </c>
      <c r="AC421" s="43">
        <v>39</v>
      </c>
      <c r="AD421" s="40">
        <v>1.75</v>
      </c>
      <c r="AE421" s="44">
        <v>600</v>
      </c>
      <c r="AF421" s="37">
        <v>898</v>
      </c>
      <c r="AG421" s="46">
        <f t="shared" si="27"/>
        <v>1.49666666666667</v>
      </c>
      <c r="AH421" s="36" t="s">
        <v>137</v>
      </c>
    </row>
    <row r="422" customHeight="1" spans="1:34">
      <c r="A422" s="31">
        <v>421</v>
      </c>
      <c r="B422" s="36" t="s">
        <v>138</v>
      </c>
      <c r="C422" s="37" t="s">
        <v>135</v>
      </c>
      <c r="D422" s="38">
        <v>47.583333</v>
      </c>
      <c r="E422" s="38">
        <v>133.516666</v>
      </c>
      <c r="F422" s="36" t="s">
        <v>136</v>
      </c>
      <c r="G422" s="38">
        <v>21.0846560846561</v>
      </c>
      <c r="H422" s="38">
        <v>299130.434782609</v>
      </c>
      <c r="I422" s="36" t="s">
        <v>96</v>
      </c>
      <c r="J422" s="38">
        <v>10582.4175824176</v>
      </c>
      <c r="K422" s="36" t="s">
        <v>96</v>
      </c>
      <c r="L422" s="39">
        <v>1.03016608652504</v>
      </c>
      <c r="M422" s="39">
        <v>0.797700360956803</v>
      </c>
      <c r="N422" s="39">
        <v>0.725446167790087</v>
      </c>
      <c r="O422" s="39">
        <v>0.0722541931667168</v>
      </c>
      <c r="P422" s="39">
        <v>0.797700360956803</v>
      </c>
      <c r="Q422" s="39">
        <v>0.725446167790087</v>
      </c>
      <c r="R422" s="39">
        <v>0.0722541931667168</v>
      </c>
      <c r="S422" s="40">
        <v>60.2</v>
      </c>
      <c r="T422" s="40">
        <v>5.3</v>
      </c>
      <c r="U422" s="41">
        <v>0.7</v>
      </c>
      <c r="V422" s="40">
        <f t="shared" si="24"/>
        <v>11.3584905660377</v>
      </c>
      <c r="W422" s="40">
        <f t="shared" si="25"/>
        <v>86</v>
      </c>
      <c r="X422" s="40">
        <f t="shared" si="26"/>
        <v>7.57142857142857</v>
      </c>
      <c r="Y422" s="38">
        <v>2.03121597096184</v>
      </c>
      <c r="Z422" s="41">
        <v>6</v>
      </c>
      <c r="AA422" s="43">
        <v>20</v>
      </c>
      <c r="AB422" s="43">
        <v>41</v>
      </c>
      <c r="AC422" s="43">
        <v>39</v>
      </c>
      <c r="AD422" s="40">
        <v>1.75</v>
      </c>
      <c r="AE422" s="44">
        <v>600</v>
      </c>
      <c r="AF422" s="37">
        <v>898</v>
      </c>
      <c r="AG422" s="46">
        <f t="shared" si="27"/>
        <v>1.49666666666667</v>
      </c>
      <c r="AH422" s="36" t="s">
        <v>137</v>
      </c>
    </row>
    <row r="423" customHeight="1" spans="1:34">
      <c r="A423" s="31">
        <v>422</v>
      </c>
      <c r="B423" s="36" t="s">
        <v>138</v>
      </c>
      <c r="C423" s="37" t="s">
        <v>135</v>
      </c>
      <c r="D423" s="38">
        <v>47.583333</v>
      </c>
      <c r="E423" s="38">
        <v>133.516666</v>
      </c>
      <c r="F423" s="36" t="s">
        <v>136</v>
      </c>
      <c r="G423" s="38">
        <v>19.6031746031748</v>
      </c>
      <c r="H423" s="38">
        <v>271304.347826087</v>
      </c>
      <c r="I423" s="36" t="s">
        <v>96</v>
      </c>
      <c r="J423" s="38">
        <v>11208.7912087913</v>
      </c>
      <c r="K423" s="36" t="s">
        <v>96</v>
      </c>
      <c r="L423" s="39">
        <v>0.830642830326973</v>
      </c>
      <c r="M423" s="39">
        <v>0.855204855437001</v>
      </c>
      <c r="N423" s="39">
        <v>0.62780769822617</v>
      </c>
      <c r="O423" s="39">
        <v>0.227397157210831</v>
      </c>
      <c r="P423" s="39">
        <v>0.855204855437001</v>
      </c>
      <c r="Q423" s="39">
        <v>0.62780769822617</v>
      </c>
      <c r="R423" s="39">
        <v>0.227397157210831</v>
      </c>
      <c r="S423" s="40">
        <v>60.2</v>
      </c>
      <c r="T423" s="40">
        <v>5.3</v>
      </c>
      <c r="U423" s="41">
        <v>0.7</v>
      </c>
      <c r="V423" s="40">
        <f t="shared" si="24"/>
        <v>11.3584905660377</v>
      </c>
      <c r="W423" s="40">
        <f t="shared" si="25"/>
        <v>86</v>
      </c>
      <c r="X423" s="40">
        <f t="shared" si="26"/>
        <v>7.57142857142857</v>
      </c>
      <c r="Y423" s="38">
        <v>4.353119913185</v>
      </c>
      <c r="Z423" s="41">
        <v>6</v>
      </c>
      <c r="AA423" s="43">
        <v>20</v>
      </c>
      <c r="AB423" s="43">
        <v>41</v>
      </c>
      <c r="AC423" s="43">
        <v>39</v>
      </c>
      <c r="AD423" s="40">
        <v>1.75</v>
      </c>
      <c r="AE423" s="44">
        <v>600</v>
      </c>
      <c r="AF423" s="37">
        <v>898</v>
      </c>
      <c r="AG423" s="46">
        <f t="shared" si="27"/>
        <v>1.49666666666667</v>
      </c>
      <c r="AH423" s="36" t="s">
        <v>137</v>
      </c>
    </row>
    <row r="424" customHeight="1" spans="1:34">
      <c r="A424" s="31">
        <v>423</v>
      </c>
      <c r="B424" s="36" t="s">
        <v>138</v>
      </c>
      <c r="C424" s="37" t="s">
        <v>135</v>
      </c>
      <c r="D424" s="38">
        <v>47.583333</v>
      </c>
      <c r="E424" s="38">
        <v>133.516666</v>
      </c>
      <c r="F424" s="36" t="s">
        <v>136</v>
      </c>
      <c r="G424" s="38">
        <v>20.5555555555555</v>
      </c>
      <c r="H424" s="38">
        <v>227826.086956522</v>
      </c>
      <c r="I424" s="36" t="s">
        <v>96</v>
      </c>
      <c r="J424" s="38">
        <v>10351.6483516484</v>
      </c>
      <c r="K424" s="36" t="s">
        <v>96</v>
      </c>
      <c r="L424" s="39">
        <v>0.959138845668271</v>
      </c>
      <c r="M424" s="39">
        <v>0.775652223735044</v>
      </c>
      <c r="N424" s="39">
        <v>0.453149014177785</v>
      </c>
      <c r="O424" s="39">
        <v>0.322503209557259</v>
      </c>
      <c r="P424" s="39">
        <v>0.775652223735044</v>
      </c>
      <c r="Q424" s="39">
        <v>0.453149014177785</v>
      </c>
      <c r="R424" s="39">
        <v>0.322503209557259</v>
      </c>
      <c r="S424" s="40">
        <v>60.2</v>
      </c>
      <c r="T424" s="40">
        <v>5.3</v>
      </c>
      <c r="U424" s="41">
        <v>0.7</v>
      </c>
      <c r="V424" s="40">
        <f t="shared" si="24"/>
        <v>11.3584905660377</v>
      </c>
      <c r="W424" s="40">
        <f t="shared" si="25"/>
        <v>86</v>
      </c>
      <c r="X424" s="40">
        <f t="shared" si="26"/>
        <v>7.57142857142857</v>
      </c>
      <c r="Y424" s="38">
        <v>7.1481386392811</v>
      </c>
      <c r="Z424" s="41">
        <v>6</v>
      </c>
      <c r="AA424" s="43">
        <v>20</v>
      </c>
      <c r="AB424" s="43">
        <v>41</v>
      </c>
      <c r="AC424" s="43">
        <v>39</v>
      </c>
      <c r="AD424" s="40">
        <v>1.75</v>
      </c>
      <c r="AE424" s="44">
        <v>600</v>
      </c>
      <c r="AF424" s="37">
        <v>898</v>
      </c>
      <c r="AG424" s="46">
        <f t="shared" si="27"/>
        <v>1.49666666666667</v>
      </c>
      <c r="AH424" s="36" t="s">
        <v>137</v>
      </c>
    </row>
    <row r="425" customHeight="1" spans="1:34">
      <c r="A425" s="31">
        <v>424</v>
      </c>
      <c r="B425" s="36" t="s">
        <v>138</v>
      </c>
      <c r="C425" s="37" t="s">
        <v>135</v>
      </c>
      <c r="D425" s="38">
        <v>47.583333</v>
      </c>
      <c r="E425" s="38">
        <v>133.516666</v>
      </c>
      <c r="F425" s="36" t="s">
        <v>136</v>
      </c>
      <c r="G425" s="38">
        <v>20.9788359788359</v>
      </c>
      <c r="H425" s="38">
        <v>286956.52173913</v>
      </c>
      <c r="I425" s="36" t="s">
        <v>96</v>
      </c>
      <c r="J425" s="38">
        <v>12824.1758241759</v>
      </c>
      <c r="K425" s="36" t="s">
        <v>96</v>
      </c>
      <c r="L425" s="39">
        <v>1.01598108139557</v>
      </c>
      <c r="M425" s="39">
        <v>0.989838581445238</v>
      </c>
      <c r="N425" s="39">
        <v>0.683897164877212</v>
      </c>
      <c r="O425" s="39">
        <v>0.305941416568026</v>
      </c>
      <c r="P425" s="39">
        <v>0.989838581445238</v>
      </c>
      <c r="Q425" s="39">
        <v>0.683897164877212</v>
      </c>
      <c r="R425" s="39">
        <v>0.305941416568026</v>
      </c>
      <c r="S425" s="40">
        <v>60.2</v>
      </c>
      <c r="T425" s="40">
        <v>5.3</v>
      </c>
      <c r="U425" s="41">
        <v>0.7</v>
      </c>
      <c r="V425" s="40">
        <f t="shared" si="24"/>
        <v>11.3584905660377</v>
      </c>
      <c r="W425" s="40">
        <f t="shared" si="25"/>
        <v>86</v>
      </c>
      <c r="X425" s="40">
        <f t="shared" si="26"/>
        <v>7.57142857142857</v>
      </c>
      <c r="Y425" s="38">
        <v>5.53846153846151</v>
      </c>
      <c r="Z425" s="41">
        <v>6</v>
      </c>
      <c r="AA425" s="43">
        <v>20</v>
      </c>
      <c r="AB425" s="43">
        <v>41</v>
      </c>
      <c r="AC425" s="43">
        <v>39</v>
      </c>
      <c r="AD425" s="40">
        <v>1.75</v>
      </c>
      <c r="AE425" s="44">
        <v>600</v>
      </c>
      <c r="AF425" s="37">
        <v>898</v>
      </c>
      <c r="AG425" s="46">
        <f t="shared" si="27"/>
        <v>1.49666666666667</v>
      </c>
      <c r="AH425" s="36" t="s">
        <v>137</v>
      </c>
    </row>
    <row r="426" customHeight="1" spans="1:34">
      <c r="A426" s="31">
        <v>425</v>
      </c>
      <c r="B426" s="36" t="s">
        <v>138</v>
      </c>
      <c r="C426" s="37" t="s">
        <v>135</v>
      </c>
      <c r="D426" s="38">
        <v>47.583333</v>
      </c>
      <c r="E426" s="38">
        <v>133.516666</v>
      </c>
      <c r="F426" s="36" t="s">
        <v>136</v>
      </c>
      <c r="G426" s="38">
        <v>23.0952380952382</v>
      </c>
      <c r="H426" s="38">
        <v>373913.043478261</v>
      </c>
      <c r="I426" s="36" t="s">
        <v>96</v>
      </c>
      <c r="J426" s="38">
        <v>9197.80219780223</v>
      </c>
      <c r="K426" s="36" t="s">
        <v>96</v>
      </c>
      <c r="L426" s="39">
        <v>1.29775574435131</v>
      </c>
      <c r="M426" s="39">
        <v>0.657471019648155</v>
      </c>
      <c r="N426" s="39">
        <v>0.948589719104296</v>
      </c>
      <c r="O426" s="39">
        <v>-0.291118699456141</v>
      </c>
      <c r="P426" s="39">
        <v>0.657471019648155</v>
      </c>
      <c r="Q426" s="39">
        <v>0.948589719104296</v>
      </c>
      <c r="R426" s="39">
        <v>-0.291118699456141</v>
      </c>
      <c r="S426" s="40">
        <v>60.2</v>
      </c>
      <c r="T426" s="40">
        <v>5.3</v>
      </c>
      <c r="U426" s="41">
        <v>0.7</v>
      </c>
      <c r="V426" s="40">
        <f t="shared" si="24"/>
        <v>11.3584905660377</v>
      </c>
      <c r="W426" s="40">
        <f t="shared" si="25"/>
        <v>86</v>
      </c>
      <c r="X426" s="40">
        <f t="shared" si="26"/>
        <v>7.57142857142857</v>
      </c>
      <c r="Y426" s="38">
        <v>4.64421052631579</v>
      </c>
      <c r="Z426" s="41">
        <v>6</v>
      </c>
      <c r="AA426" s="43">
        <v>20</v>
      </c>
      <c r="AB426" s="43">
        <v>41</v>
      </c>
      <c r="AC426" s="43">
        <v>39</v>
      </c>
      <c r="AD426" s="40">
        <v>1.75</v>
      </c>
      <c r="AE426" s="44">
        <v>600</v>
      </c>
      <c r="AF426" s="37">
        <v>898</v>
      </c>
      <c r="AG426" s="46">
        <f t="shared" si="27"/>
        <v>1.49666666666667</v>
      </c>
      <c r="AH426" s="36" t="s">
        <v>137</v>
      </c>
    </row>
    <row r="427" customHeight="1" spans="1:34">
      <c r="A427" s="31">
        <v>426</v>
      </c>
      <c r="B427" s="36" t="s">
        <v>138</v>
      </c>
      <c r="C427" s="37" t="s">
        <v>135</v>
      </c>
      <c r="D427" s="38">
        <v>47.583333</v>
      </c>
      <c r="E427" s="38">
        <v>133.516666</v>
      </c>
      <c r="F427" s="36" t="s">
        <v>136</v>
      </c>
      <c r="G427" s="38">
        <v>22.0899470899472</v>
      </c>
      <c r="H427" s="38">
        <v>276521.739130435</v>
      </c>
      <c r="I427" s="36" t="s">
        <v>96</v>
      </c>
      <c r="J427" s="38">
        <v>9824.17582417587</v>
      </c>
      <c r="K427" s="36" t="s">
        <v>96</v>
      </c>
      <c r="L427" s="39">
        <v>1.16441648637087</v>
      </c>
      <c r="M427" s="39">
        <v>0.723352724332195</v>
      </c>
      <c r="N427" s="39">
        <v>0.646855893196865</v>
      </c>
      <c r="O427" s="39">
        <v>0.0764968311353302</v>
      </c>
      <c r="P427" s="39">
        <v>0.723352724332195</v>
      </c>
      <c r="Q427" s="39">
        <v>0.646855893196865</v>
      </c>
      <c r="R427" s="39">
        <v>0.0764968311353302</v>
      </c>
      <c r="S427" s="40">
        <v>60.2</v>
      </c>
      <c r="T427" s="40">
        <v>5.3</v>
      </c>
      <c r="U427" s="41">
        <v>0.7</v>
      </c>
      <c r="V427" s="40">
        <f t="shared" si="24"/>
        <v>11.3584905660377</v>
      </c>
      <c r="W427" s="40">
        <f t="shared" si="25"/>
        <v>86</v>
      </c>
      <c r="X427" s="40">
        <f t="shared" si="26"/>
        <v>7.57142857142857</v>
      </c>
      <c r="Y427" s="38">
        <v>4.61052631578946</v>
      </c>
      <c r="Z427" s="41">
        <v>6</v>
      </c>
      <c r="AA427" s="43">
        <v>20</v>
      </c>
      <c r="AB427" s="43">
        <v>41</v>
      </c>
      <c r="AC427" s="43">
        <v>39</v>
      </c>
      <c r="AD427" s="40">
        <v>1.75</v>
      </c>
      <c r="AE427" s="44">
        <v>600</v>
      </c>
      <c r="AF427" s="37">
        <v>898</v>
      </c>
      <c r="AG427" s="46">
        <f t="shared" si="27"/>
        <v>1.49666666666667</v>
      </c>
      <c r="AH427" s="36" t="s">
        <v>137</v>
      </c>
    </row>
    <row r="428" customHeight="1" spans="1:34">
      <c r="A428" s="31">
        <v>427</v>
      </c>
      <c r="B428" s="36" t="s">
        <v>138</v>
      </c>
      <c r="C428" s="37" t="s">
        <v>135</v>
      </c>
      <c r="D428" s="38">
        <v>47.583333</v>
      </c>
      <c r="E428" s="38">
        <v>133.516666</v>
      </c>
      <c r="F428" s="36" t="s">
        <v>136</v>
      </c>
      <c r="G428" s="38">
        <v>21.2433862433864</v>
      </c>
      <c r="H428" s="38">
        <v>208695.652173913</v>
      </c>
      <c r="I428" s="36" t="s">
        <v>96</v>
      </c>
      <c r="J428" s="38">
        <v>1879.1208791209</v>
      </c>
      <c r="K428" s="36" t="s">
        <v>96</v>
      </c>
      <c r="L428" s="39">
        <v>1.05142447364605</v>
      </c>
      <c r="M428" s="39">
        <v>-0.930689494338653</v>
      </c>
      <c r="N428" s="39">
        <v>0.365443433758678</v>
      </c>
      <c r="O428" s="39">
        <v>-1.29613292809733</v>
      </c>
      <c r="P428" s="39">
        <v>-0.930689494338653</v>
      </c>
      <c r="Q428" s="39">
        <v>0.365443433758678</v>
      </c>
      <c r="R428" s="39">
        <v>-1.29613292809733</v>
      </c>
      <c r="S428" s="40">
        <v>60.2</v>
      </c>
      <c r="T428" s="40">
        <v>5.3</v>
      </c>
      <c r="U428" s="41">
        <v>0.7</v>
      </c>
      <c r="V428" s="40">
        <f t="shared" si="24"/>
        <v>11.3584905660377</v>
      </c>
      <c r="W428" s="40">
        <f t="shared" si="25"/>
        <v>86</v>
      </c>
      <c r="X428" s="40">
        <f t="shared" si="26"/>
        <v>7.57142857142857</v>
      </c>
      <c r="Y428" s="38">
        <v>8.05550239234474</v>
      </c>
      <c r="Z428" s="41">
        <v>6</v>
      </c>
      <c r="AA428" s="43">
        <v>20</v>
      </c>
      <c r="AB428" s="43">
        <v>41</v>
      </c>
      <c r="AC428" s="43">
        <v>39</v>
      </c>
      <c r="AD428" s="40">
        <v>1.75</v>
      </c>
      <c r="AE428" s="44">
        <v>600</v>
      </c>
      <c r="AF428" s="37">
        <v>898</v>
      </c>
      <c r="AG428" s="46">
        <f t="shared" si="27"/>
        <v>1.49666666666667</v>
      </c>
      <c r="AH428" s="36" t="s">
        <v>137</v>
      </c>
    </row>
    <row r="429" customHeight="1" spans="1:34">
      <c r="A429" s="31">
        <v>428</v>
      </c>
      <c r="B429" s="36" t="s">
        <v>138</v>
      </c>
      <c r="C429" s="37" t="s">
        <v>135</v>
      </c>
      <c r="D429" s="38">
        <v>47.583333</v>
      </c>
      <c r="E429" s="38">
        <v>133.516666</v>
      </c>
      <c r="F429" s="36" t="s">
        <v>136</v>
      </c>
      <c r="G429" s="38">
        <v>19.6560846560847</v>
      </c>
      <c r="H429" s="38">
        <v>203478.260869565</v>
      </c>
      <c r="I429" s="36" t="s">
        <v>96</v>
      </c>
      <c r="J429" s="38">
        <v>6593.40659340656</v>
      </c>
      <c r="K429" s="36" t="s">
        <v>96</v>
      </c>
      <c r="L429" s="39">
        <v>0.837803427115936</v>
      </c>
      <c r="M429" s="39">
        <v>0.324576604374818</v>
      </c>
      <c r="N429" s="39">
        <v>0.340125625774388</v>
      </c>
      <c r="O429" s="39">
        <v>-0.0155490213995701</v>
      </c>
      <c r="P429" s="39">
        <v>0.324576604374818</v>
      </c>
      <c r="Q429" s="39">
        <v>0.340125625774388</v>
      </c>
      <c r="R429" s="39">
        <v>-0.0155490213995701</v>
      </c>
      <c r="S429" s="40">
        <v>60.2</v>
      </c>
      <c r="T429" s="40">
        <v>5.3</v>
      </c>
      <c r="U429" s="41">
        <v>0.7</v>
      </c>
      <c r="V429" s="40">
        <f t="shared" si="24"/>
        <v>11.3584905660377</v>
      </c>
      <c r="W429" s="40">
        <f t="shared" si="25"/>
        <v>86</v>
      </c>
      <c r="X429" s="40">
        <f t="shared" si="26"/>
        <v>7.57142857142857</v>
      </c>
      <c r="Y429" s="38">
        <v>5.11578947368417</v>
      </c>
      <c r="Z429" s="41">
        <v>6</v>
      </c>
      <c r="AA429" s="43">
        <v>20</v>
      </c>
      <c r="AB429" s="43">
        <v>41</v>
      </c>
      <c r="AC429" s="43">
        <v>39</v>
      </c>
      <c r="AD429" s="40">
        <v>1.75</v>
      </c>
      <c r="AE429" s="44">
        <v>600</v>
      </c>
      <c r="AF429" s="37">
        <v>898</v>
      </c>
      <c r="AG429" s="46">
        <f t="shared" si="27"/>
        <v>1.49666666666667</v>
      </c>
      <c r="AH429" s="36" t="s">
        <v>137</v>
      </c>
    </row>
    <row r="430" customHeight="1" spans="1:34">
      <c r="A430" s="31">
        <v>429</v>
      </c>
      <c r="B430" s="36" t="s">
        <v>138</v>
      </c>
      <c r="C430" s="37" t="s">
        <v>135</v>
      </c>
      <c r="D430" s="38">
        <v>47.583333</v>
      </c>
      <c r="E430" s="38">
        <v>133.516666</v>
      </c>
      <c r="F430" s="36" t="s">
        <v>136</v>
      </c>
      <c r="G430" s="38">
        <v>18.0687830687831</v>
      </c>
      <c r="H430" s="38">
        <v>191304.347826087</v>
      </c>
      <c r="I430" s="36" t="s">
        <v>96</v>
      </c>
      <c r="J430" s="38">
        <v>3560.43956043953</v>
      </c>
      <c r="K430" s="36" t="s">
        <v>96</v>
      </c>
      <c r="L430" s="39">
        <v>0.62185367759033</v>
      </c>
      <c r="M430" s="39">
        <v>-0.291609535049003</v>
      </c>
      <c r="N430" s="39">
        <v>0.278432056769049</v>
      </c>
      <c r="O430" s="39">
        <v>-0.570041591818052</v>
      </c>
      <c r="P430" s="39">
        <v>-0.291609535049003</v>
      </c>
      <c r="Q430" s="39">
        <v>0.278432056769049</v>
      </c>
      <c r="R430" s="39">
        <v>-0.570041591818052</v>
      </c>
      <c r="S430" s="40">
        <v>60.2</v>
      </c>
      <c r="T430" s="40">
        <v>5.3</v>
      </c>
      <c r="U430" s="41">
        <v>0.7</v>
      </c>
      <c r="V430" s="40">
        <f t="shared" si="24"/>
        <v>11.3584905660377</v>
      </c>
      <c r="W430" s="40">
        <f t="shared" si="25"/>
        <v>86</v>
      </c>
      <c r="X430" s="40">
        <f t="shared" si="26"/>
        <v>7.57142857142857</v>
      </c>
      <c r="Y430" s="38">
        <v>2.37434210526319</v>
      </c>
      <c r="Z430" s="41">
        <v>6</v>
      </c>
      <c r="AA430" s="43">
        <v>20</v>
      </c>
      <c r="AB430" s="43">
        <v>41</v>
      </c>
      <c r="AC430" s="43">
        <v>39</v>
      </c>
      <c r="AD430" s="40">
        <v>1.75</v>
      </c>
      <c r="AE430" s="44">
        <v>600</v>
      </c>
      <c r="AF430" s="37">
        <v>898</v>
      </c>
      <c r="AG430" s="46">
        <f t="shared" si="27"/>
        <v>1.49666666666667</v>
      </c>
      <c r="AH430" s="36" t="s">
        <v>137</v>
      </c>
    </row>
    <row r="431" customHeight="1" spans="1:34">
      <c r="A431" s="31">
        <v>430</v>
      </c>
      <c r="B431" s="36" t="s">
        <v>138</v>
      </c>
      <c r="C431" s="37" t="s">
        <v>135</v>
      </c>
      <c r="D431" s="38">
        <v>47.583333</v>
      </c>
      <c r="E431" s="38">
        <v>133.516666</v>
      </c>
      <c r="F431" s="36" t="s">
        <v>136</v>
      </c>
      <c r="G431" s="38">
        <v>20.6084656084658</v>
      </c>
      <c r="H431" s="38">
        <v>125217.391304348</v>
      </c>
      <c r="I431" s="36" t="s">
        <v>96</v>
      </c>
      <c r="J431" s="38">
        <v>2472.52747252756</v>
      </c>
      <c r="K431" s="36" t="s">
        <v>96</v>
      </c>
      <c r="L431" s="39">
        <v>0.966253083463236</v>
      </c>
      <c r="M431" s="39">
        <v>-0.656252648636868</v>
      </c>
      <c r="N431" s="39">
        <v>-0.145382190007311</v>
      </c>
      <c r="O431" s="39">
        <v>-0.510870458629558</v>
      </c>
      <c r="P431" s="39">
        <v>-0.656252648636868</v>
      </c>
      <c r="Q431" s="39">
        <v>-0.145382190007311</v>
      </c>
      <c r="R431" s="39">
        <v>-0.510870458629558</v>
      </c>
      <c r="S431" s="40">
        <v>60.2</v>
      </c>
      <c r="T431" s="40">
        <v>5.3</v>
      </c>
      <c r="U431" s="41">
        <v>0.7</v>
      </c>
      <c r="V431" s="40">
        <f t="shared" si="24"/>
        <v>11.3584905660377</v>
      </c>
      <c r="W431" s="40">
        <f t="shared" si="25"/>
        <v>86</v>
      </c>
      <c r="X431" s="40">
        <f t="shared" si="26"/>
        <v>7.57142857142857</v>
      </c>
      <c r="Y431" s="38">
        <v>2.7598997493735</v>
      </c>
      <c r="Z431" s="41">
        <v>6</v>
      </c>
      <c r="AA431" s="43">
        <v>20</v>
      </c>
      <c r="AB431" s="43">
        <v>41</v>
      </c>
      <c r="AC431" s="43">
        <v>39</v>
      </c>
      <c r="AD431" s="40">
        <v>1.75</v>
      </c>
      <c r="AE431" s="44">
        <v>600</v>
      </c>
      <c r="AF431" s="37">
        <v>898</v>
      </c>
      <c r="AG431" s="46">
        <f t="shared" si="27"/>
        <v>1.49666666666667</v>
      </c>
      <c r="AH431" s="36" t="s">
        <v>137</v>
      </c>
    </row>
    <row r="432" customHeight="1" spans="1:34">
      <c r="A432" s="31">
        <v>431</v>
      </c>
      <c r="B432" s="36" t="s">
        <v>138</v>
      </c>
      <c r="C432" s="37" t="s">
        <v>135</v>
      </c>
      <c r="D432" s="38">
        <v>47.583333</v>
      </c>
      <c r="E432" s="38">
        <v>133.516666</v>
      </c>
      <c r="F432" s="36" t="s">
        <v>136</v>
      </c>
      <c r="G432" s="38">
        <v>16.058201058201</v>
      </c>
      <c r="H432" s="38">
        <v>88695.652173913</v>
      </c>
      <c r="I432" s="36" t="s">
        <v>96</v>
      </c>
      <c r="J432" s="38">
        <v>2934.06593406589</v>
      </c>
      <c r="K432" s="36" t="s">
        <v>96</v>
      </c>
      <c r="L432" s="39">
        <v>0.344914409666345</v>
      </c>
      <c r="M432" s="39">
        <v>-0.485104392441089</v>
      </c>
      <c r="N432" s="39">
        <v>-0.490222676299042</v>
      </c>
      <c r="O432" s="39">
        <v>0.00511828385795277</v>
      </c>
      <c r="P432" s="39">
        <v>-0.485104392441089</v>
      </c>
      <c r="Q432" s="39">
        <v>-0.490222676299042</v>
      </c>
      <c r="R432" s="39">
        <v>0.00511828385795277</v>
      </c>
      <c r="S432" s="40">
        <v>60.2</v>
      </c>
      <c r="T432" s="40">
        <v>5.3</v>
      </c>
      <c r="U432" s="41">
        <v>0.7</v>
      </c>
      <c r="V432" s="40">
        <f t="shared" si="24"/>
        <v>11.3584905660377</v>
      </c>
      <c r="W432" s="40">
        <f t="shared" si="25"/>
        <v>86</v>
      </c>
      <c r="X432" s="40">
        <f t="shared" si="26"/>
        <v>7.57142857142857</v>
      </c>
      <c r="Y432" s="38">
        <v>0.697674418604605</v>
      </c>
      <c r="Z432" s="41">
        <v>6</v>
      </c>
      <c r="AA432" s="43">
        <v>20</v>
      </c>
      <c r="AB432" s="43">
        <v>41</v>
      </c>
      <c r="AC432" s="43">
        <v>39</v>
      </c>
      <c r="AD432" s="40">
        <v>1.75</v>
      </c>
      <c r="AE432" s="44">
        <v>600</v>
      </c>
      <c r="AF432" s="37">
        <v>898</v>
      </c>
      <c r="AG432" s="46">
        <f t="shared" si="27"/>
        <v>1.49666666666667</v>
      </c>
      <c r="AH432" s="36" t="s">
        <v>137</v>
      </c>
    </row>
    <row r="433" customHeight="1" spans="1:34">
      <c r="A433" s="31">
        <v>432</v>
      </c>
      <c r="B433" s="36" t="s">
        <v>138</v>
      </c>
      <c r="C433" s="37" t="s">
        <v>135</v>
      </c>
      <c r="D433" s="38">
        <v>47.583333</v>
      </c>
      <c r="E433" s="38">
        <v>133.516666</v>
      </c>
      <c r="F433" s="36" t="s">
        <v>136</v>
      </c>
      <c r="G433" s="38">
        <v>13.5185185185186</v>
      </c>
      <c r="H433" s="38">
        <v>93913.0434782609</v>
      </c>
      <c r="I433" s="36" t="s">
        <v>96</v>
      </c>
      <c r="J433" s="38">
        <v>395.604395604369</v>
      </c>
      <c r="K433" s="36" t="s">
        <v>96</v>
      </c>
      <c r="L433" s="39">
        <v>-0.0104562441307792</v>
      </c>
      <c r="M433" s="39">
        <v>-2.48883411238528</v>
      </c>
      <c r="N433" s="39">
        <v>-0.433064262459093</v>
      </c>
      <c r="O433" s="39">
        <v>-2.05576984992619</v>
      </c>
      <c r="P433" s="39">
        <v>-2.48883411238528</v>
      </c>
      <c r="Q433" s="39">
        <v>-0.433064262459093</v>
      </c>
      <c r="R433" s="39">
        <v>-2.05576984992619</v>
      </c>
      <c r="S433" s="40">
        <v>60.2</v>
      </c>
      <c r="T433" s="40">
        <v>5.3</v>
      </c>
      <c r="U433" s="41">
        <v>0.7</v>
      </c>
      <c r="V433" s="40">
        <f t="shared" si="24"/>
        <v>11.3584905660377</v>
      </c>
      <c r="W433" s="40">
        <f t="shared" si="25"/>
        <v>86</v>
      </c>
      <c r="X433" s="40">
        <f t="shared" si="26"/>
        <v>7.57142857142857</v>
      </c>
      <c r="Y433" s="38">
        <v>0.989473684210562</v>
      </c>
      <c r="Z433" s="41">
        <v>6</v>
      </c>
      <c r="AA433" s="43">
        <v>20</v>
      </c>
      <c r="AB433" s="43">
        <v>41</v>
      </c>
      <c r="AC433" s="43">
        <v>39</v>
      </c>
      <c r="AD433" s="40">
        <v>1.75</v>
      </c>
      <c r="AE433" s="44">
        <v>600</v>
      </c>
      <c r="AF433" s="37">
        <v>898</v>
      </c>
      <c r="AG433" s="46">
        <f t="shared" si="27"/>
        <v>1.49666666666667</v>
      </c>
      <c r="AH433" s="36" t="s">
        <v>137</v>
      </c>
    </row>
    <row r="434" customHeight="1" spans="1:34">
      <c r="A434" s="31">
        <v>433</v>
      </c>
      <c r="B434" s="36" t="s">
        <v>138</v>
      </c>
      <c r="C434" s="37" t="s">
        <v>135</v>
      </c>
      <c r="D434" s="38">
        <v>47.583333</v>
      </c>
      <c r="E434" s="38">
        <v>133.516666</v>
      </c>
      <c r="F434" s="36" t="s">
        <v>136</v>
      </c>
      <c r="G434" s="38">
        <v>13.994708994709</v>
      </c>
      <c r="H434" s="38">
        <v>73043.4782608696</v>
      </c>
      <c r="I434" s="36" t="s">
        <v>96</v>
      </c>
      <c r="J434" s="38">
        <v>395.604395604369</v>
      </c>
      <c r="K434" s="36" t="s">
        <v>96</v>
      </c>
      <c r="L434" s="39">
        <v>0.0566545872772082</v>
      </c>
      <c r="M434" s="39">
        <v>-2.48883411238528</v>
      </c>
      <c r="N434" s="39">
        <v>-0.684378690739999</v>
      </c>
      <c r="O434" s="39">
        <v>-1.80445542164528</v>
      </c>
      <c r="P434" s="39">
        <v>-2.48883411238528</v>
      </c>
      <c r="Q434" s="39">
        <v>-0.684378690739999</v>
      </c>
      <c r="R434" s="39">
        <v>-1.80445542164528</v>
      </c>
      <c r="S434" s="40">
        <v>60.2</v>
      </c>
      <c r="T434" s="40">
        <v>5.3</v>
      </c>
      <c r="U434" s="41">
        <v>0.7</v>
      </c>
      <c r="V434" s="40">
        <f t="shared" si="24"/>
        <v>11.3584905660377</v>
      </c>
      <c r="W434" s="40">
        <f t="shared" si="25"/>
        <v>86</v>
      </c>
      <c r="X434" s="40">
        <f t="shared" si="26"/>
        <v>7.57142857142857</v>
      </c>
      <c r="Y434" s="38">
        <v>2</v>
      </c>
      <c r="Z434" s="41">
        <v>6</v>
      </c>
      <c r="AA434" s="43">
        <v>20</v>
      </c>
      <c r="AB434" s="43">
        <v>41</v>
      </c>
      <c r="AC434" s="43">
        <v>39</v>
      </c>
      <c r="AD434" s="40">
        <v>1.75</v>
      </c>
      <c r="AE434" s="44">
        <v>600</v>
      </c>
      <c r="AF434" s="37">
        <v>898</v>
      </c>
      <c r="AG434" s="46">
        <f t="shared" si="27"/>
        <v>1.49666666666667</v>
      </c>
      <c r="AH434" s="36" t="s">
        <v>137</v>
      </c>
    </row>
    <row r="435" customHeight="1" spans="1:34">
      <c r="A435" s="31">
        <v>434</v>
      </c>
      <c r="B435" s="36" t="s">
        <v>138</v>
      </c>
      <c r="C435" s="37" t="s">
        <v>135</v>
      </c>
      <c r="D435" s="38">
        <v>47.583333</v>
      </c>
      <c r="E435" s="38">
        <v>133.516666</v>
      </c>
      <c r="F435" s="36" t="s">
        <v>136</v>
      </c>
      <c r="G435" s="38">
        <v>11.0317460317459</v>
      </c>
      <c r="H435" s="38">
        <v>69565.2173913043</v>
      </c>
      <c r="I435" s="36" t="s">
        <v>96</v>
      </c>
      <c r="J435" s="38">
        <v>626.373626373635</v>
      </c>
      <c r="K435" s="36" t="s">
        <v>96</v>
      </c>
      <c r="L435" s="39">
        <v>-0.364577998932717</v>
      </c>
      <c r="M435" s="39">
        <v>-2.02930178300676</v>
      </c>
      <c r="N435" s="39">
        <v>-0.733168854909432</v>
      </c>
      <c r="O435" s="39">
        <v>-1.29613292809733</v>
      </c>
      <c r="P435" s="39">
        <v>-2.02930178300676</v>
      </c>
      <c r="Q435" s="39">
        <v>-0.733168854909432</v>
      </c>
      <c r="R435" s="39">
        <v>-1.29613292809733</v>
      </c>
      <c r="S435" s="40">
        <v>60.2</v>
      </c>
      <c r="T435" s="40">
        <v>5.3</v>
      </c>
      <c r="U435" s="41">
        <v>0.7</v>
      </c>
      <c r="V435" s="40">
        <f t="shared" si="24"/>
        <v>11.3584905660377</v>
      </c>
      <c r="W435" s="40">
        <f t="shared" si="25"/>
        <v>86</v>
      </c>
      <c r="X435" s="40">
        <f t="shared" si="26"/>
        <v>7.57142857142857</v>
      </c>
      <c r="Y435" s="38">
        <v>0.15</v>
      </c>
      <c r="Z435" s="41">
        <v>6</v>
      </c>
      <c r="AA435" s="43">
        <v>20</v>
      </c>
      <c r="AB435" s="43">
        <v>41</v>
      </c>
      <c r="AC435" s="43">
        <v>39</v>
      </c>
      <c r="AD435" s="40">
        <v>1.75</v>
      </c>
      <c r="AE435" s="44">
        <v>600</v>
      </c>
      <c r="AF435" s="37">
        <v>898</v>
      </c>
      <c r="AG435" s="46">
        <f t="shared" si="27"/>
        <v>1.49666666666667</v>
      </c>
      <c r="AH435" s="36" t="s">
        <v>137</v>
      </c>
    </row>
    <row r="436" customHeight="1" spans="1:34">
      <c r="A436" s="31">
        <v>435</v>
      </c>
      <c r="B436" s="36" t="s">
        <v>138</v>
      </c>
      <c r="C436" s="37" t="s">
        <v>135</v>
      </c>
      <c r="D436" s="38">
        <v>47.583333</v>
      </c>
      <c r="E436" s="38">
        <v>133.516666</v>
      </c>
      <c r="F436" s="36" t="s">
        <v>136</v>
      </c>
      <c r="G436" s="38">
        <v>15.5820105820106</v>
      </c>
      <c r="H436" s="38">
        <v>153043.47826087</v>
      </c>
      <c r="I436" s="36" t="s">
        <v>96</v>
      </c>
      <c r="J436" s="38">
        <v>527.472527472494</v>
      </c>
      <c r="K436" s="36" t="s">
        <v>96</v>
      </c>
      <c r="L436" s="39">
        <v>0.278758613515862</v>
      </c>
      <c r="M436" s="39">
        <v>-2.2011520399335</v>
      </c>
      <c r="N436" s="39">
        <v>0.055288505454842</v>
      </c>
      <c r="O436" s="39">
        <v>-2.25644054538834</v>
      </c>
      <c r="P436" s="39">
        <v>-2.2011520399335</v>
      </c>
      <c r="Q436" s="39">
        <v>0.055288505454842</v>
      </c>
      <c r="R436" s="39">
        <v>-2.25644054538834</v>
      </c>
      <c r="S436" s="40">
        <v>60.2</v>
      </c>
      <c r="T436" s="40">
        <v>5.3</v>
      </c>
      <c r="U436" s="41">
        <v>0.7</v>
      </c>
      <c r="V436" s="40">
        <f t="shared" si="24"/>
        <v>11.3584905660377</v>
      </c>
      <c r="W436" s="40">
        <f t="shared" si="25"/>
        <v>86</v>
      </c>
      <c r="X436" s="40">
        <f t="shared" si="26"/>
        <v>7.57142857142857</v>
      </c>
      <c r="Y436" s="38">
        <v>2</v>
      </c>
      <c r="Z436" s="41">
        <v>6</v>
      </c>
      <c r="AA436" s="43">
        <v>20</v>
      </c>
      <c r="AB436" s="43">
        <v>41</v>
      </c>
      <c r="AC436" s="43">
        <v>39</v>
      </c>
      <c r="AD436" s="40">
        <v>1.75</v>
      </c>
      <c r="AE436" s="44">
        <v>600</v>
      </c>
      <c r="AF436" s="37">
        <v>898</v>
      </c>
      <c r="AG436" s="46">
        <f t="shared" si="27"/>
        <v>1.49666666666667</v>
      </c>
      <c r="AH436" s="36" t="s">
        <v>137</v>
      </c>
    </row>
    <row r="437" customHeight="1" spans="1:34">
      <c r="A437" s="31">
        <v>436</v>
      </c>
      <c r="B437" s="36" t="s">
        <v>138</v>
      </c>
      <c r="C437" s="37" t="s">
        <v>135</v>
      </c>
      <c r="D437" s="38">
        <v>47.583333</v>
      </c>
      <c r="E437" s="38">
        <v>133.516666</v>
      </c>
      <c r="F437" s="36" t="s">
        <v>136</v>
      </c>
      <c r="G437" s="38">
        <v>16.111111111111</v>
      </c>
      <c r="H437" s="38">
        <v>125217.391304348</v>
      </c>
      <c r="I437" s="36" t="s">
        <v>96</v>
      </c>
      <c r="J437" s="38">
        <v>857.142857142904</v>
      </c>
      <c r="K437" s="36" t="s">
        <v>96</v>
      </c>
      <c r="L437" s="39">
        <v>0.352251608288952</v>
      </c>
      <c r="M437" s="39">
        <v>-1.71564422415168</v>
      </c>
      <c r="N437" s="39">
        <v>-0.145382190007311</v>
      </c>
      <c r="O437" s="39">
        <v>-1.57026203414437</v>
      </c>
      <c r="P437" s="39">
        <v>-1.71564422415168</v>
      </c>
      <c r="Q437" s="39">
        <v>-0.145382190007311</v>
      </c>
      <c r="R437" s="39">
        <v>-1.57026203414437</v>
      </c>
      <c r="S437" s="40">
        <v>60.2</v>
      </c>
      <c r="T437" s="40">
        <v>5.3</v>
      </c>
      <c r="U437" s="41">
        <v>0.7</v>
      </c>
      <c r="V437" s="40">
        <f t="shared" si="24"/>
        <v>11.3584905660377</v>
      </c>
      <c r="W437" s="40">
        <f t="shared" si="25"/>
        <v>86</v>
      </c>
      <c r="X437" s="40">
        <f t="shared" si="26"/>
        <v>7.57142857142857</v>
      </c>
      <c r="Y437" s="38">
        <v>2</v>
      </c>
      <c r="Z437" s="41">
        <v>6</v>
      </c>
      <c r="AA437" s="43">
        <v>20</v>
      </c>
      <c r="AB437" s="43">
        <v>41</v>
      </c>
      <c r="AC437" s="43">
        <v>39</v>
      </c>
      <c r="AD437" s="40">
        <v>1.75</v>
      </c>
      <c r="AE437" s="44">
        <v>600</v>
      </c>
      <c r="AF437" s="37">
        <v>898</v>
      </c>
      <c r="AG437" s="46">
        <f t="shared" si="27"/>
        <v>1.49666666666667</v>
      </c>
      <c r="AH437" s="36" t="s">
        <v>137</v>
      </c>
    </row>
    <row r="438" customHeight="1" spans="1:34">
      <c r="A438" s="31">
        <v>437</v>
      </c>
      <c r="B438" s="36" t="s">
        <v>138</v>
      </c>
      <c r="C438" s="37" t="s">
        <v>135</v>
      </c>
      <c r="D438" s="38">
        <v>47.583333</v>
      </c>
      <c r="E438" s="38">
        <v>133.516666</v>
      </c>
      <c r="F438" s="36" t="s">
        <v>136</v>
      </c>
      <c r="G438" s="38">
        <v>12.1957671957671</v>
      </c>
      <c r="H438" s="38">
        <v>83478.2608695652</v>
      </c>
      <c r="I438" s="36" t="s">
        <v>96</v>
      </c>
      <c r="J438" s="38">
        <v>131.868131868128</v>
      </c>
      <c r="K438" s="36" t="s">
        <v>96</v>
      </c>
      <c r="L438" s="39">
        <v>-0.198050485247286</v>
      </c>
      <c r="M438" s="39">
        <v>-3.58744640105335</v>
      </c>
      <c r="N438" s="39">
        <v>-0.550847298115477</v>
      </c>
      <c r="O438" s="39">
        <v>-3.03659910293788</v>
      </c>
      <c r="P438" s="39">
        <v>-3.58744640105335</v>
      </c>
      <c r="Q438" s="39">
        <v>-0.550847298115477</v>
      </c>
      <c r="R438" s="39">
        <v>-3.03659910293788</v>
      </c>
      <c r="S438" s="40">
        <v>60.2</v>
      </c>
      <c r="T438" s="40">
        <v>5.3</v>
      </c>
      <c r="U438" s="41">
        <v>0.7</v>
      </c>
      <c r="V438" s="40">
        <f t="shared" si="24"/>
        <v>11.3584905660377</v>
      </c>
      <c r="W438" s="40">
        <f t="shared" si="25"/>
        <v>86</v>
      </c>
      <c r="X438" s="40">
        <f t="shared" si="26"/>
        <v>7.57142857142857</v>
      </c>
      <c r="Y438" s="38">
        <v>2</v>
      </c>
      <c r="Z438" s="41">
        <v>6</v>
      </c>
      <c r="AA438" s="43">
        <v>20</v>
      </c>
      <c r="AB438" s="43">
        <v>41</v>
      </c>
      <c r="AC438" s="43">
        <v>39</v>
      </c>
      <c r="AD438" s="40">
        <v>1.75</v>
      </c>
      <c r="AE438" s="44">
        <v>600</v>
      </c>
      <c r="AF438" s="37">
        <v>898</v>
      </c>
      <c r="AG438" s="46">
        <f t="shared" si="27"/>
        <v>1.49666666666667</v>
      </c>
      <c r="AH438" s="36" t="s">
        <v>137</v>
      </c>
    </row>
    <row r="439" customHeight="1" spans="1:34">
      <c r="A439" s="31">
        <v>438</v>
      </c>
      <c r="B439" s="36" t="s">
        <v>138</v>
      </c>
      <c r="C439" s="37" t="s">
        <v>135</v>
      </c>
      <c r="D439" s="38">
        <v>47.583333</v>
      </c>
      <c r="E439" s="38">
        <v>133.516666</v>
      </c>
      <c r="F439" s="36" t="s">
        <v>136</v>
      </c>
      <c r="G439" s="38">
        <v>9.0740740740741</v>
      </c>
      <c r="H439" s="38">
        <v>57391.3043478261</v>
      </c>
      <c r="I439" s="36" t="s">
        <v>96</v>
      </c>
      <c r="J439" s="38">
        <v>3.5527136788005e-12</v>
      </c>
      <c r="K439" s="36" t="s">
        <v>96</v>
      </c>
      <c r="L439" s="39">
        <v>-0.647744854975876</v>
      </c>
      <c r="M439" s="39">
        <v>-34.8325582112018</v>
      </c>
      <c r="N439" s="39">
        <v>-0.925540747556887</v>
      </c>
      <c r="O439" s="39">
        <v>-33.907017463645</v>
      </c>
      <c r="P439" s="36"/>
      <c r="Q439" s="39">
        <v>-0.925540747556887</v>
      </c>
      <c r="R439" s="36"/>
      <c r="S439" s="40">
        <v>60.2</v>
      </c>
      <c r="T439" s="40">
        <v>5.3</v>
      </c>
      <c r="U439" s="41">
        <v>0.7</v>
      </c>
      <c r="V439" s="40">
        <f t="shared" si="24"/>
        <v>11.3584905660377</v>
      </c>
      <c r="W439" s="40">
        <f t="shared" si="25"/>
        <v>86</v>
      </c>
      <c r="X439" s="40">
        <f t="shared" si="26"/>
        <v>7.57142857142857</v>
      </c>
      <c r="Y439" s="38">
        <v>2</v>
      </c>
      <c r="Z439" s="41">
        <v>6</v>
      </c>
      <c r="AA439" s="43">
        <v>20</v>
      </c>
      <c r="AB439" s="43">
        <v>41</v>
      </c>
      <c r="AC439" s="43">
        <v>39</v>
      </c>
      <c r="AD439" s="40">
        <v>1.75</v>
      </c>
      <c r="AE439" s="44">
        <v>600</v>
      </c>
      <c r="AF439" s="37">
        <v>898</v>
      </c>
      <c r="AG439" s="46">
        <f t="shared" si="27"/>
        <v>1.49666666666667</v>
      </c>
      <c r="AH439" s="36" t="s">
        <v>137</v>
      </c>
    </row>
    <row r="440" customHeight="1" spans="1:34">
      <c r="A440" s="31">
        <v>439</v>
      </c>
      <c r="B440" s="36" t="s">
        <v>139</v>
      </c>
      <c r="C440" s="37" t="s">
        <v>135</v>
      </c>
      <c r="D440" s="38">
        <v>47.583333</v>
      </c>
      <c r="E440" s="38">
        <v>133.516666</v>
      </c>
      <c r="F440" s="36" t="s">
        <v>136</v>
      </c>
      <c r="G440" s="38">
        <v>19.4973544973545</v>
      </c>
      <c r="H440" s="38">
        <v>5217.39130434783</v>
      </c>
      <c r="I440" s="36" t="s">
        <v>96</v>
      </c>
      <c r="J440" s="38">
        <v>3.5527136788005e-12</v>
      </c>
      <c r="K440" s="36" t="s">
        <v>96</v>
      </c>
      <c r="L440" s="39">
        <v>0.816313869020014</v>
      </c>
      <c r="M440" s="39">
        <v>-34.9962951475986</v>
      </c>
      <c r="N440" s="39">
        <v>-3.60284130468339</v>
      </c>
      <c r="O440" s="39">
        <v>-31.3934538429152</v>
      </c>
      <c r="P440" s="36"/>
      <c r="Q440" s="36"/>
      <c r="R440" s="36"/>
      <c r="S440" s="40">
        <v>60.2</v>
      </c>
      <c r="T440" s="40">
        <v>5.3</v>
      </c>
      <c r="U440" s="41">
        <v>0.7</v>
      </c>
      <c r="V440" s="40">
        <f t="shared" si="24"/>
        <v>11.3584905660377</v>
      </c>
      <c r="W440" s="40">
        <f t="shared" si="25"/>
        <v>86</v>
      </c>
      <c r="X440" s="40">
        <f t="shared" si="26"/>
        <v>7.57142857142857</v>
      </c>
      <c r="Y440" s="38">
        <v>2.07449392712537</v>
      </c>
      <c r="Z440" s="41">
        <v>6</v>
      </c>
      <c r="AA440" s="43">
        <v>20</v>
      </c>
      <c r="AB440" s="43">
        <v>41</v>
      </c>
      <c r="AC440" s="43">
        <v>39</v>
      </c>
      <c r="AD440" s="40">
        <v>1.75</v>
      </c>
      <c r="AE440" s="44">
        <v>600</v>
      </c>
      <c r="AF440" s="37">
        <v>898</v>
      </c>
      <c r="AG440" s="46">
        <f t="shared" si="27"/>
        <v>1.49666666666667</v>
      </c>
      <c r="AH440" s="36" t="s">
        <v>137</v>
      </c>
    </row>
    <row r="441" customHeight="1" spans="1:34">
      <c r="A441" s="31">
        <v>440</v>
      </c>
      <c r="B441" s="36" t="s">
        <v>139</v>
      </c>
      <c r="C441" s="37" t="s">
        <v>135</v>
      </c>
      <c r="D441" s="38">
        <v>47.583333</v>
      </c>
      <c r="E441" s="38">
        <v>133.516666</v>
      </c>
      <c r="F441" s="36" t="s">
        <v>136</v>
      </c>
      <c r="G441" s="38">
        <v>18.0158730158731</v>
      </c>
      <c r="H441" s="38">
        <v>55652.1739130435</v>
      </c>
      <c r="I441" s="36" t="s">
        <v>96</v>
      </c>
      <c r="J441" s="38">
        <v>65.9340659341581</v>
      </c>
      <c r="K441" s="36" t="s">
        <v>96</v>
      </c>
      <c r="L441" s="39">
        <v>0.614614802605203</v>
      </c>
      <c r="M441" s="39">
        <v>-4.44433051800864</v>
      </c>
      <c r="N441" s="39">
        <v>-1.23571769055178</v>
      </c>
      <c r="O441" s="39">
        <v>-3.20861282745687</v>
      </c>
      <c r="P441" s="39">
        <v>-4.44433051800864</v>
      </c>
      <c r="Q441" s="39">
        <v>-1.23571769055178</v>
      </c>
      <c r="R441" s="39">
        <v>-3.20861282745687</v>
      </c>
      <c r="S441" s="40">
        <v>60.2</v>
      </c>
      <c r="T441" s="40">
        <v>5.3</v>
      </c>
      <c r="U441" s="41">
        <v>0.7</v>
      </c>
      <c r="V441" s="40">
        <f t="shared" si="24"/>
        <v>11.3584905660377</v>
      </c>
      <c r="W441" s="40">
        <f t="shared" si="25"/>
        <v>86</v>
      </c>
      <c r="X441" s="40">
        <f t="shared" si="26"/>
        <v>7.57142857142857</v>
      </c>
      <c r="Y441" s="38">
        <v>3.27062818336163</v>
      </c>
      <c r="Z441" s="41">
        <v>6</v>
      </c>
      <c r="AA441" s="43">
        <v>20</v>
      </c>
      <c r="AB441" s="43">
        <v>41</v>
      </c>
      <c r="AC441" s="43">
        <v>39</v>
      </c>
      <c r="AD441" s="40">
        <v>1.75</v>
      </c>
      <c r="AE441" s="44">
        <v>600</v>
      </c>
      <c r="AF441" s="37">
        <v>898</v>
      </c>
      <c r="AG441" s="46">
        <f t="shared" si="27"/>
        <v>1.49666666666667</v>
      </c>
      <c r="AH441" s="36" t="s">
        <v>137</v>
      </c>
    </row>
    <row r="442" customHeight="1" spans="1:34">
      <c r="A442" s="31">
        <v>441</v>
      </c>
      <c r="B442" s="36" t="s">
        <v>139</v>
      </c>
      <c r="C442" s="37" t="s">
        <v>135</v>
      </c>
      <c r="D442" s="38">
        <v>47.583333</v>
      </c>
      <c r="E442" s="38">
        <v>133.516666</v>
      </c>
      <c r="F442" s="36" t="s">
        <v>136</v>
      </c>
      <c r="G442" s="38">
        <v>15.05291005291</v>
      </c>
      <c r="H442" s="38">
        <v>17391.3043478261</v>
      </c>
      <c r="I442" s="36" t="s">
        <v>96</v>
      </c>
      <c r="J442" s="38">
        <v>1450.54945054955</v>
      </c>
      <c r="K442" s="36" t="s">
        <v>96</v>
      </c>
      <c r="L442" s="39">
        <v>0.204995772873318</v>
      </c>
      <c r="M442" s="39">
        <v>-1.35328806465166</v>
      </c>
      <c r="N442" s="39">
        <v>-2.39886850035746</v>
      </c>
      <c r="O442" s="39">
        <v>1.0455804357058</v>
      </c>
      <c r="P442" s="39">
        <v>-1.35328806465166</v>
      </c>
      <c r="Q442" s="39">
        <v>-2.39886850035746</v>
      </c>
      <c r="R442" s="39">
        <v>1.0455804357058</v>
      </c>
      <c r="S442" s="40">
        <v>60.2</v>
      </c>
      <c r="T442" s="40">
        <v>5.3</v>
      </c>
      <c r="U442" s="41">
        <v>0.7</v>
      </c>
      <c r="V442" s="40">
        <f t="shared" si="24"/>
        <v>11.3584905660377</v>
      </c>
      <c r="W442" s="40">
        <f t="shared" si="25"/>
        <v>86</v>
      </c>
      <c r="X442" s="40">
        <f t="shared" si="26"/>
        <v>7.57142857142857</v>
      </c>
      <c r="Y442" s="38">
        <v>3.95789473684211</v>
      </c>
      <c r="Z442" s="41">
        <v>6</v>
      </c>
      <c r="AA442" s="43">
        <v>20</v>
      </c>
      <c r="AB442" s="43">
        <v>41</v>
      </c>
      <c r="AC442" s="43">
        <v>39</v>
      </c>
      <c r="AD442" s="40">
        <v>1.75</v>
      </c>
      <c r="AE442" s="44">
        <v>600</v>
      </c>
      <c r="AF442" s="37">
        <v>898</v>
      </c>
      <c r="AG442" s="46">
        <f t="shared" si="27"/>
        <v>1.49666666666667</v>
      </c>
      <c r="AH442" s="36" t="s">
        <v>137</v>
      </c>
    </row>
    <row r="443" customHeight="1" spans="1:34">
      <c r="A443" s="31">
        <v>442</v>
      </c>
      <c r="B443" s="36" t="s">
        <v>139</v>
      </c>
      <c r="C443" s="37" t="s">
        <v>135</v>
      </c>
      <c r="D443" s="38">
        <v>47.583333</v>
      </c>
      <c r="E443" s="38">
        <v>133.516666</v>
      </c>
      <c r="F443" s="36" t="s">
        <v>136</v>
      </c>
      <c r="G443" s="38">
        <v>20.0793650793651</v>
      </c>
      <c r="H443" s="38">
        <v>10434.7826086957</v>
      </c>
      <c r="I443" s="36" t="s">
        <v>96</v>
      </c>
      <c r="J443" s="38">
        <v>2109.89010989017</v>
      </c>
      <c r="K443" s="36" t="s">
        <v>96</v>
      </c>
      <c r="L443" s="39">
        <v>0.894995173691818</v>
      </c>
      <c r="M443" s="39">
        <v>-0.978594615210286</v>
      </c>
      <c r="N443" s="39">
        <v>-2.90969412412344</v>
      </c>
      <c r="O443" s="39">
        <v>1.93109950891316</v>
      </c>
      <c r="P443" s="39">
        <v>-0.978594615210286</v>
      </c>
      <c r="Q443" s="36"/>
      <c r="R443" s="36"/>
      <c r="S443" s="40">
        <v>60.2</v>
      </c>
      <c r="T443" s="40">
        <v>5.3</v>
      </c>
      <c r="U443" s="41">
        <v>0.7</v>
      </c>
      <c r="V443" s="40">
        <f t="shared" si="24"/>
        <v>11.3584905660377</v>
      </c>
      <c r="W443" s="40">
        <f t="shared" si="25"/>
        <v>86</v>
      </c>
      <c r="X443" s="40">
        <f t="shared" si="26"/>
        <v>7.57142857142857</v>
      </c>
      <c r="Y443" s="38">
        <v>0.606315789473701</v>
      </c>
      <c r="Z443" s="41">
        <v>6</v>
      </c>
      <c r="AA443" s="43">
        <v>20</v>
      </c>
      <c r="AB443" s="43">
        <v>41</v>
      </c>
      <c r="AC443" s="43">
        <v>39</v>
      </c>
      <c r="AD443" s="40">
        <v>1.75</v>
      </c>
      <c r="AE443" s="44">
        <v>600</v>
      </c>
      <c r="AF443" s="37">
        <v>898</v>
      </c>
      <c r="AG443" s="46">
        <f t="shared" si="27"/>
        <v>1.49666666666667</v>
      </c>
      <c r="AH443" s="36" t="s">
        <v>137</v>
      </c>
    </row>
    <row r="444" customHeight="1" spans="1:34">
      <c r="A444" s="31">
        <v>443</v>
      </c>
      <c r="B444" s="36" t="s">
        <v>139</v>
      </c>
      <c r="C444" s="37" t="s">
        <v>135</v>
      </c>
      <c r="D444" s="38">
        <v>47.583333</v>
      </c>
      <c r="E444" s="38">
        <v>133.516666</v>
      </c>
      <c r="F444" s="36" t="s">
        <v>136</v>
      </c>
      <c r="G444" s="38">
        <v>19.5502645502645</v>
      </c>
      <c r="H444" s="38">
        <v>53913.0434782609</v>
      </c>
      <c r="I444" s="36" t="s">
        <v>96</v>
      </c>
      <c r="J444" s="38">
        <v>4549.45054945055</v>
      </c>
      <c r="K444" s="36" t="s">
        <v>96</v>
      </c>
      <c r="L444" s="39">
        <v>0.823479644763012</v>
      </c>
      <c r="M444" s="39">
        <v>-0.210224013412782</v>
      </c>
      <c r="N444" s="39">
        <v>-1.26746638886636</v>
      </c>
      <c r="O444" s="39">
        <v>1.05724237545357</v>
      </c>
      <c r="P444" s="39">
        <v>-0.210224013412782</v>
      </c>
      <c r="Q444" s="39">
        <v>-1.26746638886636</v>
      </c>
      <c r="R444" s="39">
        <v>1.05724237545357</v>
      </c>
      <c r="S444" s="40">
        <v>60.2</v>
      </c>
      <c r="T444" s="40">
        <v>5.3</v>
      </c>
      <c r="U444" s="41">
        <v>0.7</v>
      </c>
      <c r="V444" s="40">
        <f t="shared" si="24"/>
        <v>11.3584905660377</v>
      </c>
      <c r="W444" s="40">
        <f t="shared" si="25"/>
        <v>86</v>
      </c>
      <c r="X444" s="40">
        <f t="shared" si="26"/>
        <v>7.57142857142857</v>
      </c>
      <c r="Y444" s="38">
        <v>0.768236380424722</v>
      </c>
      <c r="Z444" s="41">
        <v>6</v>
      </c>
      <c r="AA444" s="43">
        <v>20</v>
      </c>
      <c r="AB444" s="43">
        <v>41</v>
      </c>
      <c r="AC444" s="43">
        <v>39</v>
      </c>
      <c r="AD444" s="40">
        <v>1.75</v>
      </c>
      <c r="AE444" s="44">
        <v>600</v>
      </c>
      <c r="AF444" s="37">
        <v>898</v>
      </c>
      <c r="AG444" s="46">
        <f t="shared" si="27"/>
        <v>1.49666666666667</v>
      </c>
      <c r="AH444" s="36" t="s">
        <v>137</v>
      </c>
    </row>
    <row r="445" customHeight="1" spans="1:34">
      <c r="A445" s="31">
        <v>444</v>
      </c>
      <c r="B445" s="36" t="s">
        <v>139</v>
      </c>
      <c r="C445" s="37" t="s">
        <v>135</v>
      </c>
      <c r="D445" s="38">
        <v>47.583333</v>
      </c>
      <c r="E445" s="38">
        <v>133.516666</v>
      </c>
      <c r="F445" s="36" t="s">
        <v>136</v>
      </c>
      <c r="G445" s="38">
        <v>15.8994708994708</v>
      </c>
      <c r="H445" s="38">
        <v>40000</v>
      </c>
      <c r="I445" s="36" t="s">
        <v>96</v>
      </c>
      <c r="J445" s="38">
        <v>9593.40659340661</v>
      </c>
      <c r="K445" s="36" t="s">
        <v>96</v>
      </c>
      <c r="L445" s="39">
        <v>0.322886697045902</v>
      </c>
      <c r="M445" s="39">
        <v>0.535845568601507</v>
      </c>
      <c r="N445" s="39">
        <v>-1.56595937742235</v>
      </c>
      <c r="O445" s="39">
        <v>2.10180494602386</v>
      </c>
      <c r="P445" s="39">
        <v>0.535845568601507</v>
      </c>
      <c r="Q445" s="39">
        <v>-1.56595937742235</v>
      </c>
      <c r="R445" s="39">
        <v>2.10180494602386</v>
      </c>
      <c r="S445" s="40">
        <v>60.2</v>
      </c>
      <c r="T445" s="40">
        <v>5.3</v>
      </c>
      <c r="U445" s="41">
        <v>0.7</v>
      </c>
      <c r="V445" s="40">
        <f t="shared" si="24"/>
        <v>11.3584905660377</v>
      </c>
      <c r="W445" s="40">
        <f t="shared" si="25"/>
        <v>86</v>
      </c>
      <c r="X445" s="40">
        <f t="shared" si="26"/>
        <v>7.57142857142857</v>
      </c>
      <c r="Y445" s="38">
        <v>0.86558704453438</v>
      </c>
      <c r="Z445" s="41">
        <v>6</v>
      </c>
      <c r="AA445" s="43">
        <v>20</v>
      </c>
      <c r="AB445" s="43">
        <v>41</v>
      </c>
      <c r="AC445" s="43">
        <v>39</v>
      </c>
      <c r="AD445" s="40">
        <v>1.75</v>
      </c>
      <c r="AE445" s="44">
        <v>600</v>
      </c>
      <c r="AF445" s="37">
        <v>898</v>
      </c>
      <c r="AG445" s="46">
        <f t="shared" si="27"/>
        <v>1.49666666666667</v>
      </c>
      <c r="AH445" s="36" t="s">
        <v>137</v>
      </c>
    </row>
    <row r="446" customHeight="1" spans="1:34">
      <c r="A446" s="31">
        <v>445</v>
      </c>
      <c r="B446" s="36" t="s">
        <v>139</v>
      </c>
      <c r="C446" s="37" t="s">
        <v>135</v>
      </c>
      <c r="D446" s="38">
        <v>47.583333</v>
      </c>
      <c r="E446" s="38">
        <v>133.516666</v>
      </c>
      <c r="F446" s="36" t="s">
        <v>136</v>
      </c>
      <c r="G446" s="38">
        <v>21.1375661375661</v>
      </c>
      <c r="H446" s="38">
        <v>137391.304347826</v>
      </c>
      <c r="I446" s="36" t="s">
        <v>96</v>
      </c>
      <c r="J446" s="38">
        <v>12362.6373626374</v>
      </c>
      <c r="K446" s="36" t="s">
        <v>96</v>
      </c>
      <c r="L446" s="39">
        <v>1.03725476360005</v>
      </c>
      <c r="M446" s="39">
        <v>0.789448327400427</v>
      </c>
      <c r="N446" s="39">
        <v>-0.332005740884483</v>
      </c>
      <c r="O446" s="39">
        <v>1.12145406828491</v>
      </c>
      <c r="P446" s="39">
        <v>0.789448327400427</v>
      </c>
      <c r="Q446" s="39">
        <v>-0.332005740884483</v>
      </c>
      <c r="R446" s="39">
        <v>1.12145406828491</v>
      </c>
      <c r="S446" s="40">
        <v>60.2</v>
      </c>
      <c r="T446" s="40">
        <v>5.3</v>
      </c>
      <c r="U446" s="41">
        <v>0.7</v>
      </c>
      <c r="V446" s="40">
        <f t="shared" si="24"/>
        <v>11.3584905660377</v>
      </c>
      <c r="W446" s="40">
        <f t="shared" si="25"/>
        <v>86</v>
      </c>
      <c r="X446" s="40">
        <f t="shared" si="26"/>
        <v>7.57142857142857</v>
      </c>
      <c r="Y446" s="38">
        <v>0.571052631578899</v>
      </c>
      <c r="Z446" s="41">
        <v>6</v>
      </c>
      <c r="AA446" s="43">
        <v>20</v>
      </c>
      <c r="AB446" s="43">
        <v>41</v>
      </c>
      <c r="AC446" s="43">
        <v>39</v>
      </c>
      <c r="AD446" s="40">
        <v>1.75</v>
      </c>
      <c r="AE446" s="44">
        <v>600</v>
      </c>
      <c r="AF446" s="37">
        <v>898</v>
      </c>
      <c r="AG446" s="46">
        <f t="shared" si="27"/>
        <v>1.49666666666667</v>
      </c>
      <c r="AH446" s="36" t="s">
        <v>137</v>
      </c>
    </row>
    <row r="447" customHeight="1" spans="1:34">
      <c r="A447" s="31">
        <v>446</v>
      </c>
      <c r="B447" s="36" t="s">
        <v>139</v>
      </c>
      <c r="C447" s="37" t="s">
        <v>135</v>
      </c>
      <c r="D447" s="38">
        <v>47.583333</v>
      </c>
      <c r="E447" s="38">
        <v>133.516666</v>
      </c>
      <c r="F447" s="36" t="s">
        <v>136</v>
      </c>
      <c r="G447" s="38">
        <v>22.7777777777777</v>
      </c>
      <c r="H447" s="38">
        <v>213913.043478261</v>
      </c>
      <c r="I447" s="36" t="s">
        <v>96</v>
      </c>
      <c r="J447" s="38">
        <v>13516.4835164835</v>
      </c>
      <c r="K447" s="36" t="s">
        <v>96</v>
      </c>
      <c r="L447" s="39">
        <v>1.25574648068271</v>
      </c>
      <c r="M447" s="39">
        <v>0.878679461128365</v>
      </c>
      <c r="N447" s="39">
        <v>0.110730762020915</v>
      </c>
      <c r="O447" s="39">
        <v>0.767948699107451</v>
      </c>
      <c r="P447" s="39">
        <v>0.878679461128365</v>
      </c>
      <c r="Q447" s="39">
        <v>0.110730762020915</v>
      </c>
      <c r="R447" s="39">
        <v>0.767948699107451</v>
      </c>
      <c r="S447" s="40">
        <v>60.2</v>
      </c>
      <c r="T447" s="40">
        <v>5.3</v>
      </c>
      <c r="U447" s="41">
        <v>0.7</v>
      </c>
      <c r="V447" s="40">
        <f t="shared" si="24"/>
        <v>11.3584905660377</v>
      </c>
      <c r="W447" s="40">
        <f t="shared" si="25"/>
        <v>86</v>
      </c>
      <c r="X447" s="40">
        <f t="shared" si="26"/>
        <v>7.57142857142857</v>
      </c>
      <c r="Y447" s="38">
        <v>0.547368421052595</v>
      </c>
      <c r="Z447" s="41">
        <v>6</v>
      </c>
      <c r="AA447" s="43">
        <v>20</v>
      </c>
      <c r="AB447" s="43">
        <v>41</v>
      </c>
      <c r="AC447" s="43">
        <v>39</v>
      </c>
      <c r="AD447" s="40">
        <v>1.75</v>
      </c>
      <c r="AE447" s="44">
        <v>600</v>
      </c>
      <c r="AF447" s="37">
        <v>898</v>
      </c>
      <c r="AG447" s="46">
        <f t="shared" si="27"/>
        <v>1.49666666666667</v>
      </c>
      <c r="AH447" s="36" t="s">
        <v>137</v>
      </c>
    </row>
    <row r="448" customHeight="1" spans="1:34">
      <c r="A448" s="31">
        <v>447</v>
      </c>
      <c r="B448" s="36" t="s">
        <v>139</v>
      </c>
      <c r="C448" s="37" t="s">
        <v>135</v>
      </c>
      <c r="D448" s="38">
        <v>47.583333</v>
      </c>
      <c r="E448" s="38">
        <v>133.516666</v>
      </c>
      <c r="F448" s="36" t="s">
        <v>136</v>
      </c>
      <c r="G448" s="38">
        <v>22.6719576719578</v>
      </c>
      <c r="H448" s="38">
        <v>206956.52173913</v>
      </c>
      <c r="I448" s="36" t="s">
        <v>96</v>
      </c>
      <c r="J448" s="38">
        <v>6461.53846153843</v>
      </c>
      <c r="K448" s="36" t="s">
        <v>96</v>
      </c>
      <c r="L448" s="39">
        <v>1.24172335630566</v>
      </c>
      <c r="M448" s="39">
        <v>0.140636960660526</v>
      </c>
      <c r="N448" s="39">
        <v>0.0776698997600238</v>
      </c>
      <c r="O448" s="39">
        <v>0.0629670609005018</v>
      </c>
      <c r="P448" s="39">
        <v>0.140636960660526</v>
      </c>
      <c r="Q448" s="39">
        <v>0.0776698997600238</v>
      </c>
      <c r="R448" s="39">
        <v>0.0629670609005018</v>
      </c>
      <c r="S448" s="40">
        <v>60.2</v>
      </c>
      <c r="T448" s="40">
        <v>5.3</v>
      </c>
      <c r="U448" s="41">
        <v>0.7</v>
      </c>
      <c r="V448" s="40">
        <f t="shared" si="24"/>
        <v>11.3584905660377</v>
      </c>
      <c r="W448" s="40">
        <f t="shared" si="25"/>
        <v>86</v>
      </c>
      <c r="X448" s="40">
        <f t="shared" si="26"/>
        <v>7.57142857142857</v>
      </c>
      <c r="Y448" s="38">
        <v>0.270409356725092</v>
      </c>
      <c r="Z448" s="41">
        <v>6</v>
      </c>
      <c r="AA448" s="43">
        <v>20</v>
      </c>
      <c r="AB448" s="43">
        <v>41</v>
      </c>
      <c r="AC448" s="43">
        <v>39</v>
      </c>
      <c r="AD448" s="40">
        <v>1.75</v>
      </c>
      <c r="AE448" s="44">
        <v>600</v>
      </c>
      <c r="AF448" s="37">
        <v>898</v>
      </c>
      <c r="AG448" s="46">
        <f t="shared" si="27"/>
        <v>1.49666666666667</v>
      </c>
      <c r="AH448" s="36" t="s">
        <v>137</v>
      </c>
    </row>
    <row r="449" customHeight="1" spans="1:34">
      <c r="A449" s="31">
        <v>448</v>
      </c>
      <c r="B449" s="36" t="s">
        <v>139</v>
      </c>
      <c r="C449" s="37" t="s">
        <v>135</v>
      </c>
      <c r="D449" s="38">
        <v>47.583333</v>
      </c>
      <c r="E449" s="38">
        <v>133.516666</v>
      </c>
      <c r="F449" s="36" t="s">
        <v>136</v>
      </c>
      <c r="G449" s="38">
        <v>22.4074074074073</v>
      </c>
      <c r="H449" s="38">
        <v>353043.47826087</v>
      </c>
      <c r="I449" s="36" t="s">
        <v>96</v>
      </c>
      <c r="J449" s="38">
        <v>8406.59340659349</v>
      </c>
      <c r="K449" s="36" t="s">
        <v>96</v>
      </c>
      <c r="L449" s="39">
        <v>1.20662161354431</v>
      </c>
      <c r="M449" s="39">
        <v>0.40378584658845</v>
      </c>
      <c r="N449" s="39">
        <v>0.611752385690285</v>
      </c>
      <c r="O449" s="39">
        <v>-0.207966539101835</v>
      </c>
      <c r="P449" s="39">
        <v>0.40378584658845</v>
      </c>
      <c r="Q449" s="39">
        <v>0.611752385690285</v>
      </c>
      <c r="R449" s="39">
        <v>-0.207966539101835</v>
      </c>
      <c r="S449" s="40">
        <v>60.2</v>
      </c>
      <c r="T449" s="40">
        <v>5.3</v>
      </c>
      <c r="U449" s="41">
        <v>0.7</v>
      </c>
      <c r="V449" s="40">
        <f t="shared" si="24"/>
        <v>11.3584905660377</v>
      </c>
      <c r="W449" s="40">
        <f t="shared" si="25"/>
        <v>86</v>
      </c>
      <c r="X449" s="40">
        <f t="shared" si="26"/>
        <v>7.57142857142857</v>
      </c>
      <c r="Y449" s="38">
        <v>1.32507739938075</v>
      </c>
      <c r="Z449" s="41">
        <v>6</v>
      </c>
      <c r="AA449" s="43">
        <v>20</v>
      </c>
      <c r="AB449" s="43">
        <v>41</v>
      </c>
      <c r="AC449" s="43">
        <v>39</v>
      </c>
      <c r="AD449" s="40">
        <v>1.75</v>
      </c>
      <c r="AE449" s="44">
        <v>600</v>
      </c>
      <c r="AF449" s="37">
        <v>898</v>
      </c>
      <c r="AG449" s="46">
        <f t="shared" si="27"/>
        <v>1.49666666666667</v>
      </c>
      <c r="AH449" s="36" t="s">
        <v>137</v>
      </c>
    </row>
    <row r="450" customHeight="1" spans="1:34">
      <c r="A450" s="31">
        <v>449</v>
      </c>
      <c r="B450" s="36" t="s">
        <v>139</v>
      </c>
      <c r="C450" s="37" t="s">
        <v>135</v>
      </c>
      <c r="D450" s="38">
        <v>47.583333</v>
      </c>
      <c r="E450" s="38">
        <v>133.516666</v>
      </c>
      <c r="F450" s="36" t="s">
        <v>136</v>
      </c>
      <c r="G450" s="38">
        <v>24.1005291005292</v>
      </c>
      <c r="H450" s="38">
        <v>365217.391304348</v>
      </c>
      <c r="I450" s="36" t="s">
        <v>96</v>
      </c>
      <c r="J450" s="38">
        <v>7978.02197802195</v>
      </c>
      <c r="K450" s="36" t="s">
        <v>96</v>
      </c>
      <c r="L450" s="39">
        <v>1.4301931048172</v>
      </c>
      <c r="M450" s="39">
        <v>0.351460027586696</v>
      </c>
      <c r="N450" s="39">
        <v>0.645653937365966</v>
      </c>
      <c r="O450" s="39">
        <v>-0.294193909779269</v>
      </c>
      <c r="P450" s="39">
        <v>0.351460027586696</v>
      </c>
      <c r="Q450" s="39">
        <v>0.645653937365966</v>
      </c>
      <c r="R450" s="39">
        <v>-0.294193909779269</v>
      </c>
      <c r="S450" s="40">
        <v>60.2</v>
      </c>
      <c r="T450" s="40">
        <v>5.3</v>
      </c>
      <c r="U450" s="41">
        <v>0.7</v>
      </c>
      <c r="V450" s="40">
        <f t="shared" ref="V450:V513" si="28">S450/T450</f>
        <v>11.3584905660377</v>
      </c>
      <c r="W450" s="40">
        <f t="shared" ref="W450:W513" si="29">S450/U450</f>
        <v>86</v>
      </c>
      <c r="X450" s="40">
        <f t="shared" si="26"/>
        <v>7.57142857142857</v>
      </c>
      <c r="Y450" s="38">
        <v>2.23540669856458</v>
      </c>
      <c r="Z450" s="41">
        <v>6</v>
      </c>
      <c r="AA450" s="43">
        <v>20</v>
      </c>
      <c r="AB450" s="43">
        <v>41</v>
      </c>
      <c r="AC450" s="43">
        <v>39</v>
      </c>
      <c r="AD450" s="40">
        <v>1.75</v>
      </c>
      <c r="AE450" s="44">
        <v>600</v>
      </c>
      <c r="AF450" s="37">
        <v>898</v>
      </c>
      <c r="AG450" s="46">
        <f t="shared" si="27"/>
        <v>1.49666666666667</v>
      </c>
      <c r="AH450" s="36" t="s">
        <v>137</v>
      </c>
    </row>
    <row r="451" customHeight="1" spans="1:34">
      <c r="A451" s="31">
        <v>450</v>
      </c>
      <c r="B451" s="36" t="s">
        <v>139</v>
      </c>
      <c r="C451" s="37" t="s">
        <v>135</v>
      </c>
      <c r="D451" s="38">
        <v>47.583333</v>
      </c>
      <c r="E451" s="38">
        <v>133.516666</v>
      </c>
      <c r="F451" s="36" t="s">
        <v>136</v>
      </c>
      <c r="G451" s="38">
        <v>21.0846560846561</v>
      </c>
      <c r="H451" s="38">
        <v>328695.652173913</v>
      </c>
      <c r="I451" s="36" t="s">
        <v>96</v>
      </c>
      <c r="J451" s="38">
        <v>6659.34065934071</v>
      </c>
      <c r="K451" s="36" t="s">
        <v>96</v>
      </c>
      <c r="L451" s="39">
        <v>1.03016608652504</v>
      </c>
      <c r="M451" s="39">
        <v>0.170789998831226</v>
      </c>
      <c r="N451" s="39">
        <v>0.540293421708139</v>
      </c>
      <c r="O451" s="39">
        <v>-0.369503422876913</v>
      </c>
      <c r="P451" s="39">
        <v>0.170789998831226</v>
      </c>
      <c r="Q451" s="39">
        <v>0.540293421708139</v>
      </c>
      <c r="R451" s="39">
        <v>-0.369503422876913</v>
      </c>
      <c r="S451" s="40">
        <v>60.2</v>
      </c>
      <c r="T451" s="40">
        <v>5.3</v>
      </c>
      <c r="U451" s="41">
        <v>0.7</v>
      </c>
      <c r="V451" s="40">
        <f t="shared" si="28"/>
        <v>11.3584905660377</v>
      </c>
      <c r="W451" s="40">
        <f t="shared" si="29"/>
        <v>86</v>
      </c>
      <c r="X451" s="40">
        <f t="shared" ref="X451:X514" si="30">T451/U451</f>
        <v>7.57142857142857</v>
      </c>
      <c r="Y451" s="38">
        <v>2.03121597096184</v>
      </c>
      <c r="Z451" s="41">
        <v>6</v>
      </c>
      <c r="AA451" s="43">
        <v>20</v>
      </c>
      <c r="AB451" s="43">
        <v>41</v>
      </c>
      <c r="AC451" s="43">
        <v>39</v>
      </c>
      <c r="AD451" s="40">
        <v>1.75</v>
      </c>
      <c r="AE451" s="44">
        <v>600</v>
      </c>
      <c r="AF451" s="37">
        <v>898</v>
      </c>
      <c r="AG451" s="46">
        <f t="shared" ref="AG451:AG514" si="31">AF451/AE451</f>
        <v>1.49666666666667</v>
      </c>
      <c r="AH451" s="36" t="s">
        <v>137</v>
      </c>
    </row>
    <row r="452" customHeight="1" spans="1:34">
      <c r="A452" s="31">
        <v>451</v>
      </c>
      <c r="B452" s="36" t="s">
        <v>139</v>
      </c>
      <c r="C452" s="37" t="s">
        <v>135</v>
      </c>
      <c r="D452" s="38">
        <v>47.583333</v>
      </c>
      <c r="E452" s="38">
        <v>133.516666</v>
      </c>
      <c r="F452" s="36" t="s">
        <v>136</v>
      </c>
      <c r="G452" s="38">
        <v>19.6031746031748</v>
      </c>
      <c r="H452" s="38">
        <v>293913.043478261</v>
      </c>
      <c r="I452" s="36" t="s">
        <v>96</v>
      </c>
      <c r="J452" s="38">
        <v>10615.3846153846</v>
      </c>
      <c r="K452" s="36" t="s">
        <v>96</v>
      </c>
      <c r="L452" s="39">
        <v>0.830642830326973</v>
      </c>
      <c r="M452" s="39">
        <v>0.63707384697442</v>
      </c>
      <c r="N452" s="39">
        <v>0.42844512157157</v>
      </c>
      <c r="O452" s="39">
        <v>0.20862872540285</v>
      </c>
      <c r="P452" s="39">
        <v>0.63707384697442</v>
      </c>
      <c r="Q452" s="39">
        <v>0.42844512157157</v>
      </c>
      <c r="R452" s="39">
        <v>0.20862872540285</v>
      </c>
      <c r="S452" s="40">
        <v>60.2</v>
      </c>
      <c r="T452" s="40">
        <v>5.3</v>
      </c>
      <c r="U452" s="41">
        <v>0.7</v>
      </c>
      <c r="V452" s="40">
        <f t="shared" si="28"/>
        <v>11.3584905660377</v>
      </c>
      <c r="W452" s="40">
        <f t="shared" si="29"/>
        <v>86</v>
      </c>
      <c r="X452" s="40">
        <f t="shared" si="30"/>
        <v>7.57142857142857</v>
      </c>
      <c r="Y452" s="38">
        <v>4.353119913185</v>
      </c>
      <c r="Z452" s="41">
        <v>6</v>
      </c>
      <c r="AA452" s="43">
        <v>20</v>
      </c>
      <c r="AB452" s="43">
        <v>41</v>
      </c>
      <c r="AC452" s="43">
        <v>39</v>
      </c>
      <c r="AD452" s="40">
        <v>1.75</v>
      </c>
      <c r="AE452" s="44">
        <v>600</v>
      </c>
      <c r="AF452" s="37">
        <v>898</v>
      </c>
      <c r="AG452" s="46">
        <f t="shared" si="31"/>
        <v>1.49666666666667</v>
      </c>
      <c r="AH452" s="36" t="s">
        <v>137</v>
      </c>
    </row>
    <row r="453" customHeight="1" spans="1:34">
      <c r="A453" s="31">
        <v>452</v>
      </c>
      <c r="B453" s="36" t="s">
        <v>139</v>
      </c>
      <c r="C453" s="37" t="s">
        <v>135</v>
      </c>
      <c r="D453" s="38">
        <v>47.583333</v>
      </c>
      <c r="E453" s="38">
        <v>133.516666</v>
      </c>
      <c r="F453" s="36" t="s">
        <v>136</v>
      </c>
      <c r="G453" s="38">
        <v>20.5555555555555</v>
      </c>
      <c r="H453" s="38">
        <v>252173.913043478</v>
      </c>
      <c r="I453" s="36" t="s">
        <v>96</v>
      </c>
      <c r="J453" s="38">
        <v>8967.03296703297</v>
      </c>
      <c r="K453" s="36" t="s">
        <v>96</v>
      </c>
      <c r="L453" s="39">
        <v>0.959138845668271</v>
      </c>
      <c r="M453" s="39">
        <v>0.468324367726011</v>
      </c>
      <c r="N453" s="39">
        <v>0.27528014906907</v>
      </c>
      <c r="O453" s="39">
        <v>0.193044218656941</v>
      </c>
      <c r="P453" s="39">
        <v>0.468324367726011</v>
      </c>
      <c r="Q453" s="39">
        <v>0.27528014906907</v>
      </c>
      <c r="R453" s="39">
        <v>0.193044218656941</v>
      </c>
      <c r="S453" s="40">
        <v>60.2</v>
      </c>
      <c r="T453" s="40">
        <v>5.3</v>
      </c>
      <c r="U453" s="41">
        <v>0.7</v>
      </c>
      <c r="V453" s="40">
        <f t="shared" si="28"/>
        <v>11.3584905660377</v>
      </c>
      <c r="W453" s="40">
        <f t="shared" si="29"/>
        <v>86</v>
      </c>
      <c r="X453" s="40">
        <f t="shared" si="30"/>
        <v>7.57142857142857</v>
      </c>
      <c r="Y453" s="38">
        <v>7.1481386392811</v>
      </c>
      <c r="Z453" s="41">
        <v>6</v>
      </c>
      <c r="AA453" s="43">
        <v>20</v>
      </c>
      <c r="AB453" s="43">
        <v>41</v>
      </c>
      <c r="AC453" s="43">
        <v>39</v>
      </c>
      <c r="AD453" s="40">
        <v>1.75</v>
      </c>
      <c r="AE453" s="44">
        <v>600</v>
      </c>
      <c r="AF453" s="37">
        <v>898</v>
      </c>
      <c r="AG453" s="46">
        <f t="shared" si="31"/>
        <v>1.49666666666667</v>
      </c>
      <c r="AH453" s="36" t="s">
        <v>137</v>
      </c>
    </row>
    <row r="454" customHeight="1" spans="1:34">
      <c r="A454" s="31">
        <v>453</v>
      </c>
      <c r="B454" s="36" t="s">
        <v>139</v>
      </c>
      <c r="C454" s="37" t="s">
        <v>135</v>
      </c>
      <c r="D454" s="38">
        <v>47.583333</v>
      </c>
      <c r="E454" s="38">
        <v>133.516666</v>
      </c>
      <c r="F454" s="36" t="s">
        <v>136</v>
      </c>
      <c r="G454" s="38">
        <v>20.9788359788359</v>
      </c>
      <c r="H454" s="38">
        <v>756520</v>
      </c>
      <c r="I454" s="36" t="s">
        <v>96</v>
      </c>
      <c r="J454" s="38">
        <v>11736.2637362638</v>
      </c>
      <c r="K454" s="36" t="s">
        <v>96</v>
      </c>
      <c r="L454" s="39">
        <v>1.01598108139557</v>
      </c>
      <c r="M454" s="39">
        <v>0.737453032282049</v>
      </c>
      <c r="N454" s="39">
        <v>1.37389013888396</v>
      </c>
      <c r="O454" s="39">
        <v>-0.636437106601915</v>
      </c>
      <c r="P454" s="39">
        <v>0.737453032282049</v>
      </c>
      <c r="Q454" s="39">
        <v>1.37389013888396</v>
      </c>
      <c r="R454" s="39">
        <v>-0.636437106601915</v>
      </c>
      <c r="S454" s="40">
        <v>60.2</v>
      </c>
      <c r="T454" s="40">
        <v>5.3</v>
      </c>
      <c r="U454" s="41">
        <v>0.7</v>
      </c>
      <c r="V454" s="40">
        <f t="shared" si="28"/>
        <v>11.3584905660377</v>
      </c>
      <c r="W454" s="40">
        <f t="shared" si="29"/>
        <v>86</v>
      </c>
      <c r="X454" s="40">
        <f t="shared" si="30"/>
        <v>7.57142857142857</v>
      </c>
      <c r="Y454" s="38">
        <v>5.53846153846151</v>
      </c>
      <c r="Z454" s="41">
        <v>6</v>
      </c>
      <c r="AA454" s="43">
        <v>20</v>
      </c>
      <c r="AB454" s="43">
        <v>41</v>
      </c>
      <c r="AC454" s="43">
        <v>39</v>
      </c>
      <c r="AD454" s="40">
        <v>1.75</v>
      </c>
      <c r="AE454" s="44">
        <v>600</v>
      </c>
      <c r="AF454" s="37">
        <v>898</v>
      </c>
      <c r="AG454" s="46">
        <f t="shared" si="31"/>
        <v>1.49666666666667</v>
      </c>
      <c r="AH454" s="36" t="s">
        <v>137</v>
      </c>
    </row>
    <row r="455" customHeight="1" spans="1:34">
      <c r="A455" s="31">
        <v>454</v>
      </c>
      <c r="B455" s="36" t="s">
        <v>139</v>
      </c>
      <c r="C455" s="37" t="s">
        <v>135</v>
      </c>
      <c r="D455" s="38">
        <v>47.583333</v>
      </c>
      <c r="E455" s="38">
        <v>133.516666</v>
      </c>
      <c r="F455" s="36" t="s">
        <v>136</v>
      </c>
      <c r="G455" s="38">
        <v>23.0952380952382</v>
      </c>
      <c r="H455" s="38">
        <v>394782.608695652</v>
      </c>
      <c r="I455" s="36" t="s">
        <v>96</v>
      </c>
      <c r="J455" s="38">
        <v>9725.27472527473</v>
      </c>
      <c r="K455" s="36" t="s">
        <v>96</v>
      </c>
      <c r="L455" s="39">
        <v>1.29775574435131</v>
      </c>
      <c r="M455" s="39">
        <v>0.549497657769834</v>
      </c>
      <c r="N455" s="39">
        <v>0.723496424129899</v>
      </c>
      <c r="O455" s="39">
        <v>-0.173998766360065</v>
      </c>
      <c r="P455" s="39">
        <v>0.549497657769834</v>
      </c>
      <c r="Q455" s="39">
        <v>0.723496424129899</v>
      </c>
      <c r="R455" s="39">
        <v>-0.173998766360065</v>
      </c>
      <c r="S455" s="40">
        <v>60.2</v>
      </c>
      <c r="T455" s="40">
        <v>5.3</v>
      </c>
      <c r="U455" s="41">
        <v>0.7</v>
      </c>
      <c r="V455" s="40">
        <f t="shared" si="28"/>
        <v>11.3584905660377</v>
      </c>
      <c r="W455" s="40">
        <f t="shared" si="29"/>
        <v>86</v>
      </c>
      <c r="X455" s="40">
        <f t="shared" si="30"/>
        <v>7.57142857142857</v>
      </c>
      <c r="Y455" s="38">
        <v>4.64421052631579</v>
      </c>
      <c r="Z455" s="41">
        <v>6</v>
      </c>
      <c r="AA455" s="43">
        <v>20</v>
      </c>
      <c r="AB455" s="43">
        <v>41</v>
      </c>
      <c r="AC455" s="43">
        <v>39</v>
      </c>
      <c r="AD455" s="40">
        <v>1.75</v>
      </c>
      <c r="AE455" s="44">
        <v>600</v>
      </c>
      <c r="AF455" s="37">
        <v>898</v>
      </c>
      <c r="AG455" s="46">
        <f t="shared" si="31"/>
        <v>1.49666666666667</v>
      </c>
      <c r="AH455" s="36" t="s">
        <v>137</v>
      </c>
    </row>
    <row r="456" customHeight="1" spans="1:34">
      <c r="A456" s="31">
        <v>455</v>
      </c>
      <c r="B456" s="36" t="s">
        <v>139</v>
      </c>
      <c r="C456" s="37" t="s">
        <v>135</v>
      </c>
      <c r="D456" s="38">
        <v>47.583333</v>
      </c>
      <c r="E456" s="38">
        <v>133.516666</v>
      </c>
      <c r="F456" s="36" t="s">
        <v>136</v>
      </c>
      <c r="G456" s="38">
        <v>22.0899470899472</v>
      </c>
      <c r="H456" s="38">
        <v>309565.217391304</v>
      </c>
      <c r="I456" s="36" t="s">
        <v>96</v>
      </c>
      <c r="J456" s="38">
        <v>7351.64835164831</v>
      </c>
      <c r="K456" s="36" t="s">
        <v>96</v>
      </c>
      <c r="L456" s="39">
        <v>1.16441648637087</v>
      </c>
      <c r="M456" s="39">
        <v>0.269694072890126</v>
      </c>
      <c r="N456" s="39">
        <v>0.48032995694058</v>
      </c>
      <c r="O456" s="39">
        <v>-0.210635884050454</v>
      </c>
      <c r="P456" s="39">
        <v>0.269694072890126</v>
      </c>
      <c r="Q456" s="39">
        <v>0.48032995694058</v>
      </c>
      <c r="R456" s="39">
        <v>-0.210635884050454</v>
      </c>
      <c r="S456" s="40">
        <v>60.2</v>
      </c>
      <c r="T456" s="40">
        <v>5.3</v>
      </c>
      <c r="U456" s="41">
        <v>0.7</v>
      </c>
      <c r="V456" s="40">
        <f t="shared" si="28"/>
        <v>11.3584905660377</v>
      </c>
      <c r="W456" s="40">
        <f t="shared" si="29"/>
        <v>86</v>
      </c>
      <c r="X456" s="40">
        <f t="shared" si="30"/>
        <v>7.57142857142857</v>
      </c>
      <c r="Y456" s="38">
        <v>4.61052631578946</v>
      </c>
      <c r="Z456" s="41">
        <v>6</v>
      </c>
      <c r="AA456" s="43">
        <v>20</v>
      </c>
      <c r="AB456" s="43">
        <v>41</v>
      </c>
      <c r="AC456" s="43">
        <v>39</v>
      </c>
      <c r="AD456" s="40">
        <v>1.75</v>
      </c>
      <c r="AE456" s="44">
        <v>600</v>
      </c>
      <c r="AF456" s="37">
        <v>898</v>
      </c>
      <c r="AG456" s="46">
        <f t="shared" si="31"/>
        <v>1.49666666666667</v>
      </c>
      <c r="AH456" s="36" t="s">
        <v>137</v>
      </c>
    </row>
    <row r="457" customHeight="1" spans="1:34">
      <c r="A457" s="31">
        <v>456</v>
      </c>
      <c r="B457" s="36" t="s">
        <v>139</v>
      </c>
      <c r="C457" s="37" t="s">
        <v>135</v>
      </c>
      <c r="D457" s="38">
        <v>47.583333</v>
      </c>
      <c r="E457" s="38">
        <v>133.516666</v>
      </c>
      <c r="F457" s="36" t="s">
        <v>136</v>
      </c>
      <c r="G457" s="38">
        <v>21.2433862433864</v>
      </c>
      <c r="H457" s="38">
        <v>231304.347826087</v>
      </c>
      <c r="I457" s="36" t="s">
        <v>96</v>
      </c>
      <c r="J457" s="38">
        <v>7549.4505494506</v>
      </c>
      <c r="K457" s="36" t="s">
        <v>96</v>
      </c>
      <c r="L457" s="39">
        <v>1.05142447364605</v>
      </c>
      <c r="M457" s="39">
        <v>0.29624430498426</v>
      </c>
      <c r="N457" s="39">
        <v>0.188895534870251</v>
      </c>
      <c r="O457" s="39">
        <v>0.107348770114009</v>
      </c>
      <c r="P457" s="39">
        <v>0.29624430498426</v>
      </c>
      <c r="Q457" s="39">
        <v>0.188895534870251</v>
      </c>
      <c r="R457" s="39">
        <v>0.107348770114009</v>
      </c>
      <c r="S457" s="40">
        <v>60.2</v>
      </c>
      <c r="T457" s="40">
        <v>5.3</v>
      </c>
      <c r="U457" s="41">
        <v>0.7</v>
      </c>
      <c r="V457" s="40">
        <f t="shared" si="28"/>
        <v>11.3584905660377</v>
      </c>
      <c r="W457" s="40">
        <f t="shared" si="29"/>
        <v>86</v>
      </c>
      <c r="X457" s="40">
        <f t="shared" si="30"/>
        <v>7.57142857142857</v>
      </c>
      <c r="Y457" s="38">
        <v>8.05550239234474</v>
      </c>
      <c r="Z457" s="41">
        <v>6</v>
      </c>
      <c r="AA457" s="43">
        <v>20</v>
      </c>
      <c r="AB457" s="43">
        <v>41</v>
      </c>
      <c r="AC457" s="43">
        <v>39</v>
      </c>
      <c r="AD457" s="40">
        <v>1.75</v>
      </c>
      <c r="AE457" s="44">
        <v>600</v>
      </c>
      <c r="AF457" s="37">
        <v>898</v>
      </c>
      <c r="AG457" s="46">
        <f t="shared" si="31"/>
        <v>1.49666666666667</v>
      </c>
      <c r="AH457" s="36" t="s">
        <v>137</v>
      </c>
    </row>
    <row r="458" customHeight="1" spans="1:34">
      <c r="A458" s="31">
        <v>457</v>
      </c>
      <c r="B458" s="36" t="s">
        <v>139</v>
      </c>
      <c r="C458" s="37" t="s">
        <v>135</v>
      </c>
      <c r="D458" s="38">
        <v>47.583333</v>
      </c>
      <c r="E458" s="38">
        <v>133.516666</v>
      </c>
      <c r="F458" s="36" t="s">
        <v>136</v>
      </c>
      <c r="G458" s="38">
        <v>19.6560846560847</v>
      </c>
      <c r="H458" s="38">
        <v>231304.347826087</v>
      </c>
      <c r="I458" s="36" t="s">
        <v>96</v>
      </c>
      <c r="J458" s="38">
        <v>6428.57142857145</v>
      </c>
      <c r="K458" s="36" t="s">
        <v>96</v>
      </c>
      <c r="L458" s="39">
        <v>0.837803427115936</v>
      </c>
      <c r="M458" s="39">
        <v>0.135521859993764</v>
      </c>
      <c r="N458" s="39">
        <v>0.188895534870251</v>
      </c>
      <c r="O458" s="39">
        <v>-0.053373674876487</v>
      </c>
      <c r="P458" s="39">
        <v>0.135521859993764</v>
      </c>
      <c r="Q458" s="39">
        <v>0.188895534870251</v>
      </c>
      <c r="R458" s="39">
        <v>-0.053373674876487</v>
      </c>
      <c r="S458" s="40">
        <v>60.2</v>
      </c>
      <c r="T458" s="40">
        <v>5.3</v>
      </c>
      <c r="U458" s="41">
        <v>0.7</v>
      </c>
      <c r="V458" s="40">
        <f t="shared" si="28"/>
        <v>11.3584905660377</v>
      </c>
      <c r="W458" s="40">
        <f t="shared" si="29"/>
        <v>86</v>
      </c>
      <c r="X458" s="40">
        <f t="shared" si="30"/>
        <v>7.57142857142857</v>
      </c>
      <c r="Y458" s="38">
        <v>5.11578947368417</v>
      </c>
      <c r="Z458" s="41">
        <v>6</v>
      </c>
      <c r="AA458" s="43">
        <v>20</v>
      </c>
      <c r="AB458" s="43">
        <v>41</v>
      </c>
      <c r="AC458" s="43">
        <v>39</v>
      </c>
      <c r="AD458" s="40">
        <v>1.75</v>
      </c>
      <c r="AE458" s="44">
        <v>600</v>
      </c>
      <c r="AF458" s="37">
        <v>898</v>
      </c>
      <c r="AG458" s="46">
        <f t="shared" si="31"/>
        <v>1.49666666666667</v>
      </c>
      <c r="AH458" s="36" t="s">
        <v>137</v>
      </c>
    </row>
    <row r="459" customHeight="1" spans="1:34">
      <c r="A459" s="31">
        <v>458</v>
      </c>
      <c r="B459" s="36" t="s">
        <v>139</v>
      </c>
      <c r="C459" s="37" t="s">
        <v>135</v>
      </c>
      <c r="D459" s="38">
        <v>47.583333</v>
      </c>
      <c r="E459" s="38">
        <v>133.516666</v>
      </c>
      <c r="F459" s="36" t="s">
        <v>136</v>
      </c>
      <c r="G459" s="38">
        <v>18.0687830687831</v>
      </c>
      <c r="H459" s="38">
        <v>217391.304347826</v>
      </c>
      <c r="I459" s="36" t="s">
        <v>96</v>
      </c>
      <c r="J459" s="38">
        <v>6956.04395604395</v>
      </c>
      <c r="K459" s="36" t="s">
        <v>96</v>
      </c>
      <c r="L459" s="39">
        <v>0.62185367759033</v>
      </c>
      <c r="M459" s="39">
        <v>0.214380434906079</v>
      </c>
      <c r="N459" s="39">
        <v>0.126860143950797</v>
      </c>
      <c r="O459" s="39">
        <v>0.0875202909552817</v>
      </c>
      <c r="P459" s="39">
        <v>0.214380434906079</v>
      </c>
      <c r="Q459" s="39">
        <v>0.126860143950797</v>
      </c>
      <c r="R459" s="39">
        <v>0.0875202909552817</v>
      </c>
      <c r="S459" s="40">
        <v>60.2</v>
      </c>
      <c r="T459" s="40">
        <v>5.3</v>
      </c>
      <c r="U459" s="41">
        <v>0.7</v>
      </c>
      <c r="V459" s="40">
        <f t="shared" si="28"/>
        <v>11.3584905660377</v>
      </c>
      <c r="W459" s="40">
        <f t="shared" si="29"/>
        <v>86</v>
      </c>
      <c r="X459" s="40">
        <f t="shared" si="30"/>
        <v>7.57142857142857</v>
      </c>
      <c r="Y459" s="38">
        <v>2.37434210526319</v>
      </c>
      <c r="Z459" s="41">
        <v>6</v>
      </c>
      <c r="AA459" s="43">
        <v>20</v>
      </c>
      <c r="AB459" s="43">
        <v>41</v>
      </c>
      <c r="AC459" s="43">
        <v>39</v>
      </c>
      <c r="AD459" s="40">
        <v>1.75</v>
      </c>
      <c r="AE459" s="44">
        <v>600</v>
      </c>
      <c r="AF459" s="37">
        <v>898</v>
      </c>
      <c r="AG459" s="46">
        <f t="shared" si="31"/>
        <v>1.49666666666667</v>
      </c>
      <c r="AH459" s="36" t="s">
        <v>137</v>
      </c>
    </row>
    <row r="460" customHeight="1" spans="1:34">
      <c r="A460" s="31">
        <v>459</v>
      </c>
      <c r="B460" s="36" t="s">
        <v>139</v>
      </c>
      <c r="C460" s="37" t="s">
        <v>135</v>
      </c>
      <c r="D460" s="38">
        <v>47.583333</v>
      </c>
      <c r="E460" s="38">
        <v>133.516666</v>
      </c>
      <c r="F460" s="36" t="s">
        <v>136</v>
      </c>
      <c r="G460" s="38">
        <v>20.6084656084658</v>
      </c>
      <c r="H460" s="38">
        <v>191304.347826087</v>
      </c>
      <c r="I460" s="36" t="s">
        <v>96</v>
      </c>
      <c r="J460" s="38">
        <v>3461.53846153839</v>
      </c>
      <c r="K460" s="36" t="s">
        <v>96</v>
      </c>
      <c r="L460" s="39">
        <v>0.966253083463236</v>
      </c>
      <c r="M460" s="39">
        <v>-0.483517348412484</v>
      </c>
      <c r="N460" s="39">
        <v>-0.000973227559086873</v>
      </c>
      <c r="O460" s="39">
        <v>-0.482544120853397</v>
      </c>
      <c r="P460" s="39">
        <v>-0.483517348412484</v>
      </c>
      <c r="Q460" s="39">
        <v>-0.000973227559086873</v>
      </c>
      <c r="R460" s="39">
        <v>-0.482544120853397</v>
      </c>
      <c r="S460" s="40">
        <v>60.2</v>
      </c>
      <c r="T460" s="40">
        <v>5.3</v>
      </c>
      <c r="U460" s="41">
        <v>0.7</v>
      </c>
      <c r="V460" s="40">
        <f t="shared" si="28"/>
        <v>11.3584905660377</v>
      </c>
      <c r="W460" s="40">
        <f t="shared" si="29"/>
        <v>86</v>
      </c>
      <c r="X460" s="40">
        <f t="shared" si="30"/>
        <v>7.57142857142857</v>
      </c>
      <c r="Y460" s="38">
        <v>2.7598997493735</v>
      </c>
      <c r="Z460" s="41">
        <v>6</v>
      </c>
      <c r="AA460" s="43">
        <v>20</v>
      </c>
      <c r="AB460" s="43">
        <v>41</v>
      </c>
      <c r="AC460" s="43">
        <v>39</v>
      </c>
      <c r="AD460" s="40">
        <v>1.75</v>
      </c>
      <c r="AE460" s="44">
        <v>600</v>
      </c>
      <c r="AF460" s="37">
        <v>898</v>
      </c>
      <c r="AG460" s="46">
        <f t="shared" si="31"/>
        <v>1.49666666666667</v>
      </c>
      <c r="AH460" s="36" t="s">
        <v>137</v>
      </c>
    </row>
    <row r="461" customHeight="1" spans="1:34">
      <c r="A461" s="31">
        <v>460</v>
      </c>
      <c r="B461" s="36" t="s">
        <v>139</v>
      </c>
      <c r="C461" s="37" t="s">
        <v>135</v>
      </c>
      <c r="D461" s="38">
        <v>47.583333</v>
      </c>
      <c r="E461" s="38">
        <v>133.516666</v>
      </c>
      <c r="F461" s="36" t="s">
        <v>136</v>
      </c>
      <c r="G461" s="38">
        <v>16.058201058201</v>
      </c>
      <c r="H461" s="38">
        <v>102608.695652174</v>
      </c>
      <c r="I461" s="36" t="s">
        <v>96</v>
      </c>
      <c r="J461" s="38">
        <v>2340.65934065944</v>
      </c>
      <c r="K461" s="36" t="s">
        <v>96</v>
      </c>
      <c r="L461" s="39">
        <v>0.344914409666345</v>
      </c>
      <c r="M461" s="39">
        <v>-0.874797821528629</v>
      </c>
      <c r="N461" s="39">
        <v>-0.623916149445783</v>
      </c>
      <c r="O461" s="39">
        <v>-0.250881672082846</v>
      </c>
      <c r="P461" s="39">
        <v>-0.874797821528629</v>
      </c>
      <c r="Q461" s="39">
        <v>-0.623916149445783</v>
      </c>
      <c r="R461" s="39">
        <v>-0.250881672082846</v>
      </c>
      <c r="S461" s="40">
        <v>60.2</v>
      </c>
      <c r="T461" s="40">
        <v>5.3</v>
      </c>
      <c r="U461" s="41">
        <v>0.7</v>
      </c>
      <c r="V461" s="40">
        <f t="shared" si="28"/>
        <v>11.3584905660377</v>
      </c>
      <c r="W461" s="40">
        <f t="shared" si="29"/>
        <v>86</v>
      </c>
      <c r="X461" s="40">
        <f t="shared" si="30"/>
        <v>7.57142857142857</v>
      </c>
      <c r="Y461" s="38">
        <v>0.697674418604605</v>
      </c>
      <c r="Z461" s="41">
        <v>6</v>
      </c>
      <c r="AA461" s="43">
        <v>20</v>
      </c>
      <c r="AB461" s="43">
        <v>41</v>
      </c>
      <c r="AC461" s="43">
        <v>39</v>
      </c>
      <c r="AD461" s="40">
        <v>1.75</v>
      </c>
      <c r="AE461" s="44">
        <v>600</v>
      </c>
      <c r="AF461" s="37">
        <v>898</v>
      </c>
      <c r="AG461" s="46">
        <f t="shared" si="31"/>
        <v>1.49666666666667</v>
      </c>
      <c r="AH461" s="36" t="s">
        <v>137</v>
      </c>
    </row>
    <row r="462" customHeight="1" spans="1:34">
      <c r="A462" s="31">
        <v>461</v>
      </c>
      <c r="B462" s="36" t="s">
        <v>139</v>
      </c>
      <c r="C462" s="37" t="s">
        <v>135</v>
      </c>
      <c r="D462" s="38">
        <v>47.583333</v>
      </c>
      <c r="E462" s="38">
        <v>133.516666</v>
      </c>
      <c r="F462" s="36" t="s">
        <v>136</v>
      </c>
      <c r="G462" s="38">
        <v>13.5185185185186</v>
      </c>
      <c r="H462" s="38">
        <v>86956.5217391304</v>
      </c>
      <c r="I462" s="36" t="s">
        <v>96</v>
      </c>
      <c r="J462" s="38">
        <v>1186.81318681311</v>
      </c>
      <c r="K462" s="36" t="s">
        <v>96</v>
      </c>
      <c r="L462" s="39">
        <v>-0.0104562441307792</v>
      </c>
      <c r="M462" s="39">
        <v>-1.55395876011394</v>
      </c>
      <c r="N462" s="39">
        <v>-0.789430587923358</v>
      </c>
      <c r="O462" s="39">
        <v>-0.764528172190584</v>
      </c>
      <c r="P462" s="39">
        <v>-1.55395876011394</v>
      </c>
      <c r="Q462" s="39">
        <v>-0.789430587923358</v>
      </c>
      <c r="R462" s="39">
        <v>-0.764528172190584</v>
      </c>
      <c r="S462" s="40">
        <v>60.2</v>
      </c>
      <c r="T462" s="40">
        <v>5.3</v>
      </c>
      <c r="U462" s="41">
        <v>0.7</v>
      </c>
      <c r="V462" s="40">
        <f t="shared" si="28"/>
        <v>11.3584905660377</v>
      </c>
      <c r="W462" s="40">
        <f t="shared" si="29"/>
        <v>86</v>
      </c>
      <c r="X462" s="40">
        <f t="shared" si="30"/>
        <v>7.57142857142857</v>
      </c>
      <c r="Y462" s="38">
        <v>0.989473684210562</v>
      </c>
      <c r="Z462" s="41">
        <v>6</v>
      </c>
      <c r="AA462" s="43">
        <v>20</v>
      </c>
      <c r="AB462" s="43">
        <v>41</v>
      </c>
      <c r="AC462" s="43">
        <v>39</v>
      </c>
      <c r="AD462" s="40">
        <v>1.75</v>
      </c>
      <c r="AE462" s="44">
        <v>600</v>
      </c>
      <c r="AF462" s="37">
        <v>898</v>
      </c>
      <c r="AG462" s="46">
        <f t="shared" si="31"/>
        <v>1.49666666666667</v>
      </c>
      <c r="AH462" s="36" t="s">
        <v>137</v>
      </c>
    </row>
    <row r="463" customHeight="1" spans="1:34">
      <c r="A463" s="31">
        <v>462</v>
      </c>
      <c r="B463" s="36" t="s">
        <v>139</v>
      </c>
      <c r="C463" s="37" t="s">
        <v>135</v>
      </c>
      <c r="D463" s="38">
        <v>47.583333</v>
      </c>
      <c r="E463" s="38">
        <v>133.516666</v>
      </c>
      <c r="F463" s="36" t="s">
        <v>136</v>
      </c>
      <c r="G463" s="38">
        <v>13.994708994709</v>
      </c>
      <c r="H463" s="38">
        <v>64347.8260869565</v>
      </c>
      <c r="I463" s="36" t="s">
        <v>96</v>
      </c>
      <c r="J463" s="38">
        <v>824.175824175917</v>
      </c>
      <c r="K463" s="36" t="s">
        <v>96</v>
      </c>
      <c r="L463" s="39">
        <v>0.0566545872772082</v>
      </c>
      <c r="M463" s="39">
        <v>-1.91860187370167</v>
      </c>
      <c r="N463" s="39">
        <v>-1.09053568070728</v>
      </c>
      <c r="O463" s="39">
        <v>-0.828066192994394</v>
      </c>
      <c r="P463" s="39">
        <v>-1.91860187370167</v>
      </c>
      <c r="Q463" s="39">
        <v>-1.09053568070728</v>
      </c>
      <c r="R463" s="39">
        <v>-0.828066192994394</v>
      </c>
      <c r="S463" s="40">
        <v>60.2</v>
      </c>
      <c r="T463" s="40">
        <v>5.3</v>
      </c>
      <c r="U463" s="41">
        <v>0.7</v>
      </c>
      <c r="V463" s="40">
        <f t="shared" si="28"/>
        <v>11.3584905660377</v>
      </c>
      <c r="W463" s="40">
        <f t="shared" si="29"/>
        <v>86</v>
      </c>
      <c r="X463" s="40">
        <f t="shared" si="30"/>
        <v>7.57142857142857</v>
      </c>
      <c r="Y463" s="38">
        <v>2</v>
      </c>
      <c r="Z463" s="41">
        <v>6</v>
      </c>
      <c r="AA463" s="43">
        <v>20</v>
      </c>
      <c r="AB463" s="43">
        <v>41</v>
      </c>
      <c r="AC463" s="43">
        <v>39</v>
      </c>
      <c r="AD463" s="40">
        <v>1.75</v>
      </c>
      <c r="AE463" s="44">
        <v>600</v>
      </c>
      <c r="AF463" s="37">
        <v>898</v>
      </c>
      <c r="AG463" s="46">
        <f t="shared" si="31"/>
        <v>1.49666666666667</v>
      </c>
      <c r="AH463" s="36" t="s">
        <v>137</v>
      </c>
    </row>
    <row r="464" customHeight="1" spans="1:34">
      <c r="A464" s="31">
        <v>463</v>
      </c>
      <c r="B464" s="36" t="s">
        <v>139</v>
      </c>
      <c r="C464" s="37" t="s">
        <v>135</v>
      </c>
      <c r="D464" s="38">
        <v>47.583333</v>
      </c>
      <c r="E464" s="38">
        <v>133.516666</v>
      </c>
      <c r="F464" s="36" t="s">
        <v>136</v>
      </c>
      <c r="G464" s="38">
        <v>11.0317460317459</v>
      </c>
      <c r="H464" s="38">
        <v>88695.652173913</v>
      </c>
      <c r="I464" s="36" t="s">
        <v>96</v>
      </c>
      <c r="J464" s="38">
        <v>3725.27472527482</v>
      </c>
      <c r="K464" s="36" t="s">
        <v>96</v>
      </c>
      <c r="L464" s="39">
        <v>-0.364577998932717</v>
      </c>
      <c r="M464" s="39">
        <v>-0.410089879857621</v>
      </c>
      <c r="N464" s="39">
        <v>-0.769627960627178</v>
      </c>
      <c r="O464" s="39">
        <v>0.359538080769557</v>
      </c>
      <c r="P464" s="39">
        <v>-0.410089879857621</v>
      </c>
      <c r="Q464" s="39">
        <v>-0.769627960627178</v>
      </c>
      <c r="R464" s="39">
        <v>0.359538080769557</v>
      </c>
      <c r="S464" s="40">
        <v>60.2</v>
      </c>
      <c r="T464" s="40">
        <v>5.3</v>
      </c>
      <c r="U464" s="41">
        <v>0.7</v>
      </c>
      <c r="V464" s="40">
        <f t="shared" si="28"/>
        <v>11.3584905660377</v>
      </c>
      <c r="W464" s="40">
        <f t="shared" si="29"/>
        <v>86</v>
      </c>
      <c r="X464" s="40">
        <f t="shared" si="30"/>
        <v>7.57142857142857</v>
      </c>
      <c r="Y464" s="38">
        <v>0.15</v>
      </c>
      <c r="Z464" s="41">
        <v>6</v>
      </c>
      <c r="AA464" s="43">
        <v>20</v>
      </c>
      <c r="AB464" s="43">
        <v>41</v>
      </c>
      <c r="AC464" s="43">
        <v>39</v>
      </c>
      <c r="AD464" s="40">
        <v>1.75</v>
      </c>
      <c r="AE464" s="44">
        <v>600</v>
      </c>
      <c r="AF464" s="37">
        <v>898</v>
      </c>
      <c r="AG464" s="46">
        <f t="shared" si="31"/>
        <v>1.49666666666667</v>
      </c>
      <c r="AH464" s="36" t="s">
        <v>137</v>
      </c>
    </row>
    <row r="465" customHeight="1" spans="1:34">
      <c r="A465" s="31">
        <v>464</v>
      </c>
      <c r="B465" s="36" t="s">
        <v>139</v>
      </c>
      <c r="C465" s="37" t="s">
        <v>135</v>
      </c>
      <c r="D465" s="38">
        <v>47.583333</v>
      </c>
      <c r="E465" s="38">
        <v>133.516666</v>
      </c>
      <c r="F465" s="36" t="s">
        <v>136</v>
      </c>
      <c r="G465" s="38">
        <v>15.5820105820106</v>
      </c>
      <c r="H465" s="38">
        <v>111304.347826087</v>
      </c>
      <c r="I465" s="36" t="s">
        <v>96</v>
      </c>
      <c r="J465" s="38">
        <v>1978.02197802204</v>
      </c>
      <c r="K465" s="36" t="s">
        <v>96</v>
      </c>
      <c r="L465" s="39">
        <v>0.278758613515862</v>
      </c>
      <c r="M465" s="39">
        <v>-1.04313313634785</v>
      </c>
      <c r="N465" s="39">
        <v>-0.542570509991831</v>
      </c>
      <c r="O465" s="39">
        <v>-0.500562626356024</v>
      </c>
      <c r="P465" s="39">
        <v>-1.04313313634785</v>
      </c>
      <c r="Q465" s="39">
        <v>-0.542570509991831</v>
      </c>
      <c r="R465" s="39">
        <v>-0.500562626356024</v>
      </c>
      <c r="S465" s="40">
        <v>60.2</v>
      </c>
      <c r="T465" s="40">
        <v>5.3</v>
      </c>
      <c r="U465" s="41">
        <v>0.7</v>
      </c>
      <c r="V465" s="40">
        <f t="shared" si="28"/>
        <v>11.3584905660377</v>
      </c>
      <c r="W465" s="40">
        <f t="shared" si="29"/>
        <v>86</v>
      </c>
      <c r="X465" s="40">
        <f t="shared" si="30"/>
        <v>7.57142857142857</v>
      </c>
      <c r="Y465" s="38">
        <v>2</v>
      </c>
      <c r="Z465" s="41">
        <v>6</v>
      </c>
      <c r="AA465" s="43">
        <v>20</v>
      </c>
      <c r="AB465" s="43">
        <v>41</v>
      </c>
      <c r="AC465" s="43">
        <v>39</v>
      </c>
      <c r="AD465" s="40">
        <v>1.75</v>
      </c>
      <c r="AE465" s="44">
        <v>600</v>
      </c>
      <c r="AF465" s="37">
        <v>898</v>
      </c>
      <c r="AG465" s="46">
        <f t="shared" si="31"/>
        <v>1.49666666666667</v>
      </c>
      <c r="AH465" s="36" t="s">
        <v>137</v>
      </c>
    </row>
    <row r="466" customHeight="1" spans="1:34">
      <c r="A466" s="31">
        <v>465</v>
      </c>
      <c r="B466" s="36" t="s">
        <v>139</v>
      </c>
      <c r="C466" s="37" t="s">
        <v>135</v>
      </c>
      <c r="D466" s="38">
        <v>47.583333</v>
      </c>
      <c r="E466" s="38">
        <v>133.516666</v>
      </c>
      <c r="F466" s="36" t="s">
        <v>136</v>
      </c>
      <c r="G466" s="38">
        <v>16.111111111111</v>
      </c>
      <c r="H466" s="38">
        <v>166956.52173913</v>
      </c>
      <c r="I466" s="36" t="s">
        <v>96</v>
      </c>
      <c r="J466" s="38">
        <v>725.274725274776</v>
      </c>
      <c r="K466" s="36" t="s">
        <v>96</v>
      </c>
      <c r="L466" s="39">
        <v>0.352251608288952</v>
      </c>
      <c r="M466" s="39">
        <v>-2.0464352452116</v>
      </c>
      <c r="N466" s="39">
        <v>-0.13710540188367</v>
      </c>
      <c r="O466" s="39">
        <v>-1.90932984332793</v>
      </c>
      <c r="P466" s="39">
        <v>-2.0464352452116</v>
      </c>
      <c r="Q466" s="39">
        <v>-0.13710540188367</v>
      </c>
      <c r="R466" s="39">
        <v>-1.90932984332793</v>
      </c>
      <c r="S466" s="40">
        <v>60.2</v>
      </c>
      <c r="T466" s="40">
        <v>5.3</v>
      </c>
      <c r="U466" s="41">
        <v>0.7</v>
      </c>
      <c r="V466" s="40">
        <f t="shared" si="28"/>
        <v>11.3584905660377</v>
      </c>
      <c r="W466" s="40">
        <f t="shared" si="29"/>
        <v>86</v>
      </c>
      <c r="X466" s="40">
        <f t="shared" si="30"/>
        <v>7.57142857142857</v>
      </c>
      <c r="Y466" s="38">
        <v>2</v>
      </c>
      <c r="Z466" s="41">
        <v>6</v>
      </c>
      <c r="AA466" s="43">
        <v>20</v>
      </c>
      <c r="AB466" s="43">
        <v>41</v>
      </c>
      <c r="AC466" s="43">
        <v>39</v>
      </c>
      <c r="AD466" s="40">
        <v>1.75</v>
      </c>
      <c r="AE466" s="44">
        <v>600</v>
      </c>
      <c r="AF466" s="37">
        <v>898</v>
      </c>
      <c r="AG466" s="46">
        <f t="shared" si="31"/>
        <v>1.49666666666667</v>
      </c>
      <c r="AH466" s="36" t="s">
        <v>137</v>
      </c>
    </row>
    <row r="467" customHeight="1" spans="1:34">
      <c r="A467" s="31">
        <v>466</v>
      </c>
      <c r="B467" s="36" t="s">
        <v>139</v>
      </c>
      <c r="C467" s="37" t="s">
        <v>135</v>
      </c>
      <c r="D467" s="38">
        <v>47.583333</v>
      </c>
      <c r="E467" s="38">
        <v>133.516666</v>
      </c>
      <c r="F467" s="36" t="s">
        <v>136</v>
      </c>
      <c r="G467" s="38">
        <v>12.1957671957671</v>
      </c>
      <c r="H467" s="38">
        <v>74782.6086956522</v>
      </c>
      <c r="I467" s="36" t="s">
        <v>96</v>
      </c>
      <c r="J467" s="38">
        <v>461.538461538527</v>
      </c>
      <c r="K467" s="36" t="s">
        <v>96</v>
      </c>
      <c r="L467" s="39">
        <v>-0.198050485247286</v>
      </c>
      <c r="M467" s="39">
        <v>-2.49842036895459</v>
      </c>
      <c r="N467" s="39">
        <v>-0.940253477657941</v>
      </c>
      <c r="O467" s="39">
        <v>-1.55816689129665</v>
      </c>
      <c r="P467" s="39">
        <v>-2.49842036895459</v>
      </c>
      <c r="Q467" s="39">
        <v>-0.940253477657941</v>
      </c>
      <c r="R467" s="39">
        <v>-1.55816689129665</v>
      </c>
      <c r="S467" s="40">
        <v>60.2</v>
      </c>
      <c r="T467" s="40">
        <v>5.3</v>
      </c>
      <c r="U467" s="41">
        <v>0.7</v>
      </c>
      <c r="V467" s="40">
        <f t="shared" si="28"/>
        <v>11.3584905660377</v>
      </c>
      <c r="W467" s="40">
        <f t="shared" si="29"/>
        <v>86</v>
      </c>
      <c r="X467" s="40">
        <f t="shared" si="30"/>
        <v>7.57142857142857</v>
      </c>
      <c r="Y467" s="38">
        <v>2</v>
      </c>
      <c r="Z467" s="41">
        <v>6</v>
      </c>
      <c r="AA467" s="43">
        <v>20</v>
      </c>
      <c r="AB467" s="43">
        <v>41</v>
      </c>
      <c r="AC467" s="43">
        <v>39</v>
      </c>
      <c r="AD467" s="40">
        <v>1.75</v>
      </c>
      <c r="AE467" s="44">
        <v>600</v>
      </c>
      <c r="AF467" s="37">
        <v>898</v>
      </c>
      <c r="AG467" s="46">
        <f t="shared" si="31"/>
        <v>1.49666666666667</v>
      </c>
      <c r="AH467" s="36" t="s">
        <v>137</v>
      </c>
    </row>
    <row r="468" customHeight="1" spans="1:34">
      <c r="A468" s="31">
        <v>467</v>
      </c>
      <c r="B468" s="36" t="s">
        <v>140</v>
      </c>
      <c r="C468" s="37" t="s">
        <v>135</v>
      </c>
      <c r="D468" s="38">
        <v>47.583333</v>
      </c>
      <c r="E468" s="38">
        <v>133.516666</v>
      </c>
      <c r="F468" s="36" t="s">
        <v>136</v>
      </c>
      <c r="G468" s="38">
        <v>12.7777777777778</v>
      </c>
      <c r="H468" s="38">
        <v>13913.0434782609</v>
      </c>
      <c r="I468" s="36" t="s">
        <v>96</v>
      </c>
      <c r="J468" s="38">
        <v>32.9670329669867</v>
      </c>
      <c r="K468" s="36" t="s">
        <v>96</v>
      </c>
      <c r="L468" s="39">
        <v>-0.115295182545907</v>
      </c>
      <c r="M468" s="39">
        <v>-4.97506045192489</v>
      </c>
      <c r="N468" s="39">
        <v>-2.4689979464714</v>
      </c>
      <c r="O468" s="39">
        <v>-2.50606250545349</v>
      </c>
      <c r="P468" s="39">
        <v>-4.97506045192489</v>
      </c>
      <c r="Q468" s="39">
        <v>-2.4689979464714</v>
      </c>
      <c r="R468" s="39">
        <v>-2.50606250545349</v>
      </c>
      <c r="S468" s="40">
        <v>60.2</v>
      </c>
      <c r="T468" s="40">
        <v>5.3</v>
      </c>
      <c r="U468" s="41">
        <v>0.7</v>
      </c>
      <c r="V468" s="40">
        <f t="shared" si="28"/>
        <v>11.3584905660377</v>
      </c>
      <c r="W468" s="40">
        <f t="shared" si="29"/>
        <v>86</v>
      </c>
      <c r="X468" s="40">
        <f t="shared" si="30"/>
        <v>7.57142857142857</v>
      </c>
      <c r="Y468" s="38">
        <v>0.210526315789402</v>
      </c>
      <c r="Z468" s="41">
        <v>6</v>
      </c>
      <c r="AA468" s="43">
        <v>20</v>
      </c>
      <c r="AB468" s="43">
        <v>41</v>
      </c>
      <c r="AC468" s="43">
        <v>39</v>
      </c>
      <c r="AD468" s="40">
        <v>1.75</v>
      </c>
      <c r="AE468" s="44">
        <v>600</v>
      </c>
      <c r="AF468" s="37">
        <v>898</v>
      </c>
      <c r="AG468" s="46">
        <f t="shared" si="31"/>
        <v>1.49666666666667</v>
      </c>
      <c r="AH468" s="36" t="s">
        <v>137</v>
      </c>
    </row>
    <row r="469" customHeight="1" spans="1:34">
      <c r="A469" s="31">
        <v>468</v>
      </c>
      <c r="B469" s="36" t="s">
        <v>140</v>
      </c>
      <c r="C469" s="37" t="s">
        <v>135</v>
      </c>
      <c r="D469" s="38">
        <v>47.583333</v>
      </c>
      <c r="E469" s="38">
        <v>133.516666</v>
      </c>
      <c r="F469" s="36" t="s">
        <v>136</v>
      </c>
      <c r="G469" s="38">
        <v>16.8518518518518</v>
      </c>
      <c r="H469" s="38">
        <v>20869.5652173913</v>
      </c>
      <c r="I469" s="36" t="s">
        <v>96</v>
      </c>
      <c r="J469" s="38">
        <v>65.9340659341581</v>
      </c>
      <c r="K469" s="36" t="s">
        <v>96</v>
      </c>
      <c r="L469" s="39">
        <v>0.454691272079529</v>
      </c>
      <c r="M469" s="39">
        <v>-4.28191327136214</v>
      </c>
      <c r="N469" s="39">
        <v>-2.06353283836324</v>
      </c>
      <c r="O469" s="39">
        <v>-2.2183804329989</v>
      </c>
      <c r="P469" s="39">
        <v>-4.28191327136214</v>
      </c>
      <c r="Q469" s="39">
        <v>-2.06353283836324</v>
      </c>
      <c r="R469" s="39">
        <v>-2.2183804329989</v>
      </c>
      <c r="S469" s="40">
        <v>60.2</v>
      </c>
      <c r="T469" s="40">
        <v>5.3</v>
      </c>
      <c r="U469" s="41">
        <v>0.7</v>
      </c>
      <c r="V469" s="40">
        <f t="shared" si="28"/>
        <v>11.3584905660377</v>
      </c>
      <c r="W469" s="40">
        <f t="shared" si="29"/>
        <v>86</v>
      </c>
      <c r="X469" s="40">
        <f t="shared" si="30"/>
        <v>7.57142857142857</v>
      </c>
      <c r="Y469" s="38">
        <v>0.210526315789402</v>
      </c>
      <c r="Z469" s="41">
        <v>6</v>
      </c>
      <c r="AA469" s="43">
        <v>20</v>
      </c>
      <c r="AB469" s="43">
        <v>41</v>
      </c>
      <c r="AC469" s="43">
        <v>39</v>
      </c>
      <c r="AD469" s="40">
        <v>1.75</v>
      </c>
      <c r="AE469" s="44">
        <v>600</v>
      </c>
      <c r="AF469" s="37">
        <v>898</v>
      </c>
      <c r="AG469" s="46">
        <f t="shared" si="31"/>
        <v>1.49666666666667</v>
      </c>
      <c r="AH469" s="36" t="s">
        <v>137</v>
      </c>
    </row>
    <row r="470" customHeight="1" spans="1:34">
      <c r="A470" s="31">
        <v>469</v>
      </c>
      <c r="B470" s="36" t="s">
        <v>140</v>
      </c>
      <c r="C470" s="37" t="s">
        <v>135</v>
      </c>
      <c r="D470" s="38">
        <v>47.583333</v>
      </c>
      <c r="E470" s="38">
        <v>133.516666</v>
      </c>
      <c r="F470" s="36" t="s">
        <v>136</v>
      </c>
      <c r="G470" s="38">
        <v>19.4973544973545</v>
      </c>
      <c r="H470" s="38">
        <v>8695.65217391304</v>
      </c>
      <c r="I470" s="36" t="s">
        <v>96</v>
      </c>
      <c r="J470" s="38">
        <v>98.9010989011412</v>
      </c>
      <c r="K470" s="36" t="s">
        <v>96</v>
      </c>
      <c r="L470" s="39">
        <v>0.816313869020014</v>
      </c>
      <c r="M470" s="39">
        <v>-3.87644816325495</v>
      </c>
      <c r="N470" s="39">
        <v>-2.93900157571714</v>
      </c>
      <c r="O470" s="39">
        <v>-0.937446587537807</v>
      </c>
      <c r="P470" s="39">
        <v>-3.87644816325495</v>
      </c>
      <c r="Q470" s="36"/>
      <c r="R470" s="36"/>
      <c r="S470" s="40">
        <v>60.2</v>
      </c>
      <c r="T470" s="40">
        <v>5.3</v>
      </c>
      <c r="U470" s="41">
        <v>0.7</v>
      </c>
      <c r="V470" s="40">
        <f t="shared" si="28"/>
        <v>11.3584905660377</v>
      </c>
      <c r="W470" s="40">
        <f t="shared" si="29"/>
        <v>86</v>
      </c>
      <c r="X470" s="40">
        <f t="shared" si="30"/>
        <v>7.57142857142857</v>
      </c>
      <c r="Y470" s="38">
        <v>2.07449392712537</v>
      </c>
      <c r="Z470" s="41">
        <v>6</v>
      </c>
      <c r="AA470" s="43">
        <v>20</v>
      </c>
      <c r="AB470" s="43">
        <v>41</v>
      </c>
      <c r="AC470" s="43">
        <v>39</v>
      </c>
      <c r="AD470" s="40">
        <v>1.75</v>
      </c>
      <c r="AE470" s="44">
        <v>600</v>
      </c>
      <c r="AF470" s="37">
        <v>898</v>
      </c>
      <c r="AG470" s="46">
        <f t="shared" si="31"/>
        <v>1.49666666666667</v>
      </c>
      <c r="AH470" s="36" t="s">
        <v>137</v>
      </c>
    </row>
    <row r="471" customHeight="1" spans="1:34">
      <c r="A471" s="31">
        <v>470</v>
      </c>
      <c r="B471" s="36" t="s">
        <v>140</v>
      </c>
      <c r="C471" s="37" t="s">
        <v>135</v>
      </c>
      <c r="D471" s="38">
        <v>47.583333</v>
      </c>
      <c r="E471" s="38">
        <v>133.516666</v>
      </c>
      <c r="F471" s="36" t="s">
        <v>136</v>
      </c>
      <c r="G471" s="38">
        <v>18.0158730158731</v>
      </c>
      <c r="H471" s="38">
        <v>34782.6086956522</v>
      </c>
      <c r="I471" s="36" t="s">
        <v>96</v>
      </c>
      <c r="J471" s="38">
        <v>3.5527136788005e-12</v>
      </c>
      <c r="K471" s="36" t="s">
        <v>96</v>
      </c>
      <c r="L471" s="39">
        <v>0.614614802605203</v>
      </c>
      <c r="M471" s="39">
        <v>-34.8338779009521</v>
      </c>
      <c r="N471" s="39">
        <v>-1.55270721459725</v>
      </c>
      <c r="O471" s="39">
        <v>-33.2811706863549</v>
      </c>
      <c r="P471" s="36"/>
      <c r="Q471" s="39">
        <v>-1.55270721459725</v>
      </c>
      <c r="R471" s="36"/>
      <c r="S471" s="40">
        <v>60.2</v>
      </c>
      <c r="T471" s="40">
        <v>5.3</v>
      </c>
      <c r="U471" s="41">
        <v>0.7</v>
      </c>
      <c r="V471" s="40">
        <f t="shared" si="28"/>
        <v>11.3584905660377</v>
      </c>
      <c r="W471" s="40">
        <f t="shared" si="29"/>
        <v>86</v>
      </c>
      <c r="X471" s="40">
        <f t="shared" si="30"/>
        <v>7.57142857142857</v>
      </c>
      <c r="Y471" s="38">
        <v>3.27062818336163</v>
      </c>
      <c r="Z471" s="41">
        <v>6</v>
      </c>
      <c r="AA471" s="43">
        <v>20</v>
      </c>
      <c r="AB471" s="43">
        <v>41</v>
      </c>
      <c r="AC471" s="43">
        <v>39</v>
      </c>
      <c r="AD471" s="40">
        <v>1.75</v>
      </c>
      <c r="AE471" s="44">
        <v>600</v>
      </c>
      <c r="AF471" s="37">
        <v>898</v>
      </c>
      <c r="AG471" s="46">
        <f t="shared" si="31"/>
        <v>1.49666666666667</v>
      </c>
      <c r="AH471" s="36" t="s">
        <v>137</v>
      </c>
    </row>
    <row r="472" customHeight="1" spans="1:34">
      <c r="A472" s="31">
        <v>471</v>
      </c>
      <c r="B472" s="36" t="s">
        <v>140</v>
      </c>
      <c r="C472" s="37" t="s">
        <v>135</v>
      </c>
      <c r="D472" s="38">
        <v>47.583333</v>
      </c>
      <c r="E472" s="38">
        <v>133.516666</v>
      </c>
      <c r="F472" s="36" t="s">
        <v>136</v>
      </c>
      <c r="G472" s="38">
        <v>15.05291005291</v>
      </c>
      <c r="H472" s="38">
        <v>36521.7391304348</v>
      </c>
      <c r="I472" s="36" t="s">
        <v>96</v>
      </c>
      <c r="J472" s="38">
        <v>98.9010989011412</v>
      </c>
      <c r="K472" s="36" t="s">
        <v>96</v>
      </c>
      <c r="L472" s="39">
        <v>0.204995772873318</v>
      </c>
      <c r="M472" s="39">
        <v>-3.87644816325495</v>
      </c>
      <c r="N472" s="39">
        <v>-1.50391705042782</v>
      </c>
      <c r="O472" s="39">
        <v>-2.37253111282713</v>
      </c>
      <c r="P472" s="39">
        <v>-3.87644816325495</v>
      </c>
      <c r="Q472" s="39">
        <v>-1.50391705042782</v>
      </c>
      <c r="R472" s="39">
        <v>-2.37253111282713</v>
      </c>
      <c r="S472" s="40">
        <v>60.2</v>
      </c>
      <c r="T472" s="40">
        <v>5.3</v>
      </c>
      <c r="U472" s="41">
        <v>0.7</v>
      </c>
      <c r="V472" s="40">
        <f t="shared" si="28"/>
        <v>11.3584905660377</v>
      </c>
      <c r="W472" s="40">
        <f t="shared" si="29"/>
        <v>86</v>
      </c>
      <c r="X472" s="40">
        <f t="shared" si="30"/>
        <v>7.57142857142857</v>
      </c>
      <c r="Y472" s="38">
        <v>3.95789473684211</v>
      </c>
      <c r="Z472" s="41">
        <v>6</v>
      </c>
      <c r="AA472" s="43">
        <v>20</v>
      </c>
      <c r="AB472" s="43">
        <v>41</v>
      </c>
      <c r="AC472" s="43">
        <v>39</v>
      </c>
      <c r="AD472" s="40">
        <v>1.75</v>
      </c>
      <c r="AE472" s="44">
        <v>600</v>
      </c>
      <c r="AF472" s="37">
        <v>898</v>
      </c>
      <c r="AG472" s="46">
        <f t="shared" si="31"/>
        <v>1.49666666666667</v>
      </c>
      <c r="AH472" s="36" t="s">
        <v>137</v>
      </c>
    </row>
    <row r="473" customHeight="1" spans="1:34">
      <c r="A473" s="31">
        <v>472</v>
      </c>
      <c r="B473" s="36" t="s">
        <v>140</v>
      </c>
      <c r="C473" s="37" t="s">
        <v>135</v>
      </c>
      <c r="D473" s="38">
        <v>47.583333</v>
      </c>
      <c r="E473" s="38">
        <v>133.516666</v>
      </c>
      <c r="F473" s="36" t="s">
        <v>136</v>
      </c>
      <c r="G473" s="38">
        <v>20.0793650793651</v>
      </c>
      <c r="H473" s="38">
        <v>5217.39130434783</v>
      </c>
      <c r="I473" s="36" t="s">
        <v>96</v>
      </c>
      <c r="J473" s="38">
        <v>923.07692307687</v>
      </c>
      <c r="K473" s="36" t="s">
        <v>96</v>
      </c>
      <c r="L473" s="39">
        <v>0.894995173691818</v>
      </c>
      <c r="M473" s="39">
        <v>-1.64285594174834</v>
      </c>
      <c r="N473" s="39">
        <v>-3.44982719948313</v>
      </c>
      <c r="O473" s="39">
        <v>1.80697125773479</v>
      </c>
      <c r="P473" s="39">
        <v>-1.64285594174834</v>
      </c>
      <c r="Q473" s="36"/>
      <c r="R473" s="36"/>
      <c r="S473" s="40">
        <v>60.2</v>
      </c>
      <c r="T473" s="40">
        <v>5.3</v>
      </c>
      <c r="U473" s="41">
        <v>0.7</v>
      </c>
      <c r="V473" s="40">
        <f t="shared" si="28"/>
        <v>11.3584905660377</v>
      </c>
      <c r="W473" s="40">
        <f t="shared" si="29"/>
        <v>86</v>
      </c>
      <c r="X473" s="40">
        <f t="shared" si="30"/>
        <v>7.57142857142857</v>
      </c>
      <c r="Y473" s="38">
        <v>0.606315789473701</v>
      </c>
      <c r="Z473" s="41">
        <v>6</v>
      </c>
      <c r="AA473" s="43">
        <v>20</v>
      </c>
      <c r="AB473" s="43">
        <v>41</v>
      </c>
      <c r="AC473" s="43">
        <v>39</v>
      </c>
      <c r="AD473" s="40">
        <v>1.75</v>
      </c>
      <c r="AE473" s="44">
        <v>600</v>
      </c>
      <c r="AF473" s="37">
        <v>898</v>
      </c>
      <c r="AG473" s="46">
        <f t="shared" si="31"/>
        <v>1.49666666666667</v>
      </c>
      <c r="AH473" s="36" t="s">
        <v>137</v>
      </c>
    </row>
    <row r="474" customHeight="1" spans="1:34">
      <c r="A474" s="31">
        <v>473</v>
      </c>
      <c r="B474" s="36" t="s">
        <v>140</v>
      </c>
      <c r="C474" s="37" t="s">
        <v>135</v>
      </c>
      <c r="D474" s="38">
        <v>47.583333</v>
      </c>
      <c r="E474" s="38">
        <v>133.516666</v>
      </c>
      <c r="F474" s="36" t="s">
        <v>136</v>
      </c>
      <c r="G474" s="38">
        <v>19.5502645502645</v>
      </c>
      <c r="H474" s="38">
        <v>50434.7826086956</v>
      </c>
      <c r="I474" s="36" t="s">
        <v>96</v>
      </c>
      <c r="J474" s="38">
        <v>2505.49450549454</v>
      </c>
      <c r="K474" s="36" t="s">
        <v>96</v>
      </c>
      <c r="L474" s="39">
        <v>0.823479644763012</v>
      </c>
      <c r="M474" s="39">
        <v>-0.64432711163714</v>
      </c>
      <c r="N474" s="39">
        <v>-1.18114365816477</v>
      </c>
      <c r="O474" s="39">
        <v>0.536816546527628</v>
      </c>
      <c r="P474" s="39">
        <v>-0.64432711163714</v>
      </c>
      <c r="Q474" s="39">
        <v>-1.18114365816477</v>
      </c>
      <c r="R474" s="39">
        <v>0.536816546527628</v>
      </c>
      <c r="S474" s="40">
        <v>60.2</v>
      </c>
      <c r="T474" s="40">
        <v>5.3</v>
      </c>
      <c r="U474" s="41">
        <v>0.7</v>
      </c>
      <c r="V474" s="40">
        <f t="shared" si="28"/>
        <v>11.3584905660377</v>
      </c>
      <c r="W474" s="40">
        <f t="shared" si="29"/>
        <v>86</v>
      </c>
      <c r="X474" s="40">
        <f t="shared" si="30"/>
        <v>7.57142857142857</v>
      </c>
      <c r="Y474" s="38">
        <v>0.768236380424722</v>
      </c>
      <c r="Z474" s="41">
        <v>6</v>
      </c>
      <c r="AA474" s="43">
        <v>20</v>
      </c>
      <c r="AB474" s="43">
        <v>41</v>
      </c>
      <c r="AC474" s="43">
        <v>39</v>
      </c>
      <c r="AD474" s="40">
        <v>1.75</v>
      </c>
      <c r="AE474" s="44">
        <v>600</v>
      </c>
      <c r="AF474" s="37">
        <v>898</v>
      </c>
      <c r="AG474" s="46">
        <f t="shared" si="31"/>
        <v>1.49666666666667</v>
      </c>
      <c r="AH474" s="36" t="s">
        <v>137</v>
      </c>
    </row>
    <row r="475" customHeight="1" spans="1:34">
      <c r="A475" s="31">
        <v>474</v>
      </c>
      <c r="B475" s="36" t="s">
        <v>140</v>
      </c>
      <c r="C475" s="37" t="s">
        <v>135</v>
      </c>
      <c r="D475" s="38">
        <v>47.583333</v>
      </c>
      <c r="E475" s="38">
        <v>133.516666</v>
      </c>
      <c r="F475" s="36" t="s">
        <v>136</v>
      </c>
      <c r="G475" s="38">
        <v>15.8994708994708</v>
      </c>
      <c r="H475" s="38">
        <v>34782.6086956522</v>
      </c>
      <c r="I475" s="36" t="s">
        <v>96</v>
      </c>
      <c r="J475" s="38">
        <v>3560.43956043953</v>
      </c>
      <c r="K475" s="36" t="s">
        <v>96</v>
      </c>
      <c r="L475" s="39">
        <v>0.322886697045902</v>
      </c>
      <c r="M475" s="39">
        <v>-0.292929224799274</v>
      </c>
      <c r="N475" s="39">
        <v>-1.55270721459725</v>
      </c>
      <c r="O475" s="39">
        <v>1.25977798979798</v>
      </c>
      <c r="P475" s="39">
        <v>-0.292929224799274</v>
      </c>
      <c r="Q475" s="39">
        <v>-1.55270721459725</v>
      </c>
      <c r="R475" s="39">
        <v>1.25977798979798</v>
      </c>
      <c r="S475" s="40">
        <v>60.2</v>
      </c>
      <c r="T475" s="40">
        <v>5.3</v>
      </c>
      <c r="U475" s="41">
        <v>0.7</v>
      </c>
      <c r="V475" s="40">
        <f t="shared" si="28"/>
        <v>11.3584905660377</v>
      </c>
      <c r="W475" s="40">
        <f t="shared" si="29"/>
        <v>86</v>
      </c>
      <c r="X475" s="40">
        <f t="shared" si="30"/>
        <v>7.57142857142857</v>
      </c>
      <c r="Y475" s="38">
        <v>0.86558704453438</v>
      </c>
      <c r="Z475" s="41">
        <v>6</v>
      </c>
      <c r="AA475" s="43">
        <v>20</v>
      </c>
      <c r="AB475" s="43">
        <v>41</v>
      </c>
      <c r="AC475" s="43">
        <v>39</v>
      </c>
      <c r="AD475" s="40">
        <v>1.75</v>
      </c>
      <c r="AE475" s="44">
        <v>600</v>
      </c>
      <c r="AF475" s="37">
        <v>898</v>
      </c>
      <c r="AG475" s="46">
        <f t="shared" si="31"/>
        <v>1.49666666666667</v>
      </c>
      <c r="AH475" s="36" t="s">
        <v>137</v>
      </c>
    </row>
    <row r="476" customHeight="1" spans="1:34">
      <c r="A476" s="31">
        <v>475</v>
      </c>
      <c r="B476" s="36" t="s">
        <v>140</v>
      </c>
      <c r="C476" s="37" t="s">
        <v>135</v>
      </c>
      <c r="D476" s="38">
        <v>47.583333</v>
      </c>
      <c r="E476" s="38">
        <v>133.516666</v>
      </c>
      <c r="F476" s="36" t="s">
        <v>136</v>
      </c>
      <c r="G476" s="38">
        <v>21.1375661375661</v>
      </c>
      <c r="H476" s="38">
        <v>52173.9130434783</v>
      </c>
      <c r="I476" s="36" t="s">
        <v>96</v>
      </c>
      <c r="J476" s="38">
        <v>3560.43956043953</v>
      </c>
      <c r="K476" s="36" t="s">
        <v>96</v>
      </c>
      <c r="L476" s="39">
        <v>1.03725476360005</v>
      </c>
      <c r="M476" s="39">
        <v>-0.292929224799274</v>
      </c>
      <c r="N476" s="39">
        <v>-1.14724210648909</v>
      </c>
      <c r="O476" s="39">
        <v>0.854312881689811</v>
      </c>
      <c r="P476" s="39">
        <v>-0.292929224799274</v>
      </c>
      <c r="Q476" s="39">
        <v>-1.14724210648909</v>
      </c>
      <c r="R476" s="39">
        <v>0.854312881689811</v>
      </c>
      <c r="S476" s="40">
        <v>60.2</v>
      </c>
      <c r="T476" s="40">
        <v>5.3</v>
      </c>
      <c r="U476" s="41">
        <v>0.7</v>
      </c>
      <c r="V476" s="40">
        <f t="shared" si="28"/>
        <v>11.3584905660377</v>
      </c>
      <c r="W476" s="40">
        <f t="shared" si="29"/>
        <v>86</v>
      </c>
      <c r="X476" s="40">
        <f t="shared" si="30"/>
        <v>7.57142857142857</v>
      </c>
      <c r="Y476" s="38">
        <v>0.571052631578899</v>
      </c>
      <c r="Z476" s="41">
        <v>6</v>
      </c>
      <c r="AA476" s="43">
        <v>20</v>
      </c>
      <c r="AB476" s="43">
        <v>41</v>
      </c>
      <c r="AC476" s="43">
        <v>39</v>
      </c>
      <c r="AD476" s="40">
        <v>1.75</v>
      </c>
      <c r="AE476" s="44">
        <v>600</v>
      </c>
      <c r="AF476" s="37">
        <v>898</v>
      </c>
      <c r="AG476" s="46">
        <f t="shared" si="31"/>
        <v>1.49666666666667</v>
      </c>
      <c r="AH476" s="36" t="s">
        <v>137</v>
      </c>
    </row>
    <row r="477" customHeight="1" spans="1:34">
      <c r="A477" s="31">
        <v>476</v>
      </c>
      <c r="B477" s="36" t="s">
        <v>140</v>
      </c>
      <c r="C477" s="37" t="s">
        <v>135</v>
      </c>
      <c r="D477" s="38">
        <v>47.583333</v>
      </c>
      <c r="E477" s="38">
        <v>133.516666</v>
      </c>
      <c r="F477" s="36" t="s">
        <v>136</v>
      </c>
      <c r="G477" s="38">
        <v>22.7777777777777</v>
      </c>
      <c r="H477" s="38">
        <v>154782.608695652</v>
      </c>
      <c r="I477" s="36" t="s">
        <v>96</v>
      </c>
      <c r="J477" s="38">
        <v>6692.3076923077</v>
      </c>
      <c r="K477" s="36" t="s">
        <v>96</v>
      </c>
      <c r="L477" s="39">
        <v>1.25574648068271</v>
      </c>
      <c r="M477" s="39">
        <v>0.338145527118303</v>
      </c>
      <c r="N477" s="39">
        <v>-0.0598031184191028</v>
      </c>
      <c r="O477" s="39">
        <v>0.397948645537406</v>
      </c>
      <c r="P477" s="39">
        <v>0.338145527118303</v>
      </c>
      <c r="Q477" s="39">
        <v>-0.0598031184191028</v>
      </c>
      <c r="R477" s="39">
        <v>0.397948645537406</v>
      </c>
      <c r="S477" s="40">
        <v>60.2</v>
      </c>
      <c r="T477" s="40">
        <v>5.3</v>
      </c>
      <c r="U477" s="41">
        <v>0.7</v>
      </c>
      <c r="V477" s="40">
        <f t="shared" si="28"/>
        <v>11.3584905660377</v>
      </c>
      <c r="W477" s="40">
        <f t="shared" si="29"/>
        <v>86</v>
      </c>
      <c r="X477" s="40">
        <f t="shared" si="30"/>
        <v>7.57142857142857</v>
      </c>
      <c r="Y477" s="38">
        <v>0.547368421052595</v>
      </c>
      <c r="Z477" s="41">
        <v>6</v>
      </c>
      <c r="AA477" s="43">
        <v>20</v>
      </c>
      <c r="AB477" s="43">
        <v>41</v>
      </c>
      <c r="AC477" s="43">
        <v>39</v>
      </c>
      <c r="AD477" s="40">
        <v>1.75</v>
      </c>
      <c r="AE477" s="44">
        <v>600</v>
      </c>
      <c r="AF477" s="37">
        <v>898</v>
      </c>
      <c r="AG477" s="46">
        <f t="shared" si="31"/>
        <v>1.49666666666667</v>
      </c>
      <c r="AH477" s="36" t="s">
        <v>137</v>
      </c>
    </row>
    <row r="478" customHeight="1" spans="1:34">
      <c r="A478" s="31">
        <v>477</v>
      </c>
      <c r="B478" s="36" t="s">
        <v>140</v>
      </c>
      <c r="C478" s="37" t="s">
        <v>135</v>
      </c>
      <c r="D478" s="38">
        <v>47.583333</v>
      </c>
      <c r="E478" s="38">
        <v>133.516666</v>
      </c>
      <c r="F478" s="36" t="s">
        <v>136</v>
      </c>
      <c r="G478" s="38">
        <v>22.6719576719578</v>
      </c>
      <c r="H478" s="38">
        <v>168695.652173913</v>
      </c>
      <c r="I478" s="36" t="s">
        <v>96</v>
      </c>
      <c r="J478" s="38">
        <v>7318.68131868133</v>
      </c>
      <c r="K478" s="36" t="s">
        <v>96</v>
      </c>
      <c r="L478" s="39">
        <v>1.24172335630566</v>
      </c>
      <c r="M478" s="39">
        <v>0.427616929948796</v>
      </c>
      <c r="N478" s="39">
        <v>0.026271490352141</v>
      </c>
      <c r="O478" s="39">
        <v>0.401345439596655</v>
      </c>
      <c r="P478" s="39">
        <v>0.427616929948796</v>
      </c>
      <c r="Q478" s="39">
        <v>0.026271490352141</v>
      </c>
      <c r="R478" s="39">
        <v>0.401345439596655</v>
      </c>
      <c r="S478" s="40">
        <v>60.2</v>
      </c>
      <c r="T478" s="40">
        <v>5.3</v>
      </c>
      <c r="U478" s="41">
        <v>0.7</v>
      </c>
      <c r="V478" s="40">
        <f t="shared" si="28"/>
        <v>11.3584905660377</v>
      </c>
      <c r="W478" s="40">
        <f t="shared" si="29"/>
        <v>86</v>
      </c>
      <c r="X478" s="40">
        <f t="shared" si="30"/>
        <v>7.57142857142857</v>
      </c>
      <c r="Y478" s="38">
        <v>0.270409356725092</v>
      </c>
      <c r="Z478" s="41">
        <v>6</v>
      </c>
      <c r="AA478" s="43">
        <v>20</v>
      </c>
      <c r="AB478" s="43">
        <v>41</v>
      </c>
      <c r="AC478" s="43">
        <v>39</v>
      </c>
      <c r="AD478" s="40">
        <v>1.75</v>
      </c>
      <c r="AE478" s="44">
        <v>600</v>
      </c>
      <c r="AF478" s="37">
        <v>898</v>
      </c>
      <c r="AG478" s="46">
        <f t="shared" si="31"/>
        <v>1.49666666666667</v>
      </c>
      <c r="AH478" s="36" t="s">
        <v>137</v>
      </c>
    </row>
    <row r="479" customHeight="1" spans="1:34">
      <c r="A479" s="31">
        <v>478</v>
      </c>
      <c r="B479" s="36" t="s">
        <v>140</v>
      </c>
      <c r="C479" s="37" t="s">
        <v>135</v>
      </c>
      <c r="D479" s="38">
        <v>47.583333</v>
      </c>
      <c r="E479" s="38">
        <v>133.516666</v>
      </c>
      <c r="F479" s="36" t="s">
        <v>136</v>
      </c>
      <c r="G479" s="38">
        <v>22.4074074074073</v>
      </c>
      <c r="H479" s="38">
        <v>208695.652173913</v>
      </c>
      <c r="I479" s="36" t="s">
        <v>96</v>
      </c>
      <c r="J479" s="38">
        <v>7846.15384615383</v>
      </c>
      <c r="K479" s="36" t="s">
        <v>96</v>
      </c>
      <c r="L479" s="39">
        <v>1.20662161354431</v>
      </c>
      <c r="M479" s="39">
        <v>0.497210221747987</v>
      </c>
      <c r="N479" s="39">
        <v>0.239052254630804</v>
      </c>
      <c r="O479" s="39">
        <v>0.258157967117183</v>
      </c>
      <c r="P479" s="39">
        <v>0.497210221747987</v>
      </c>
      <c r="Q479" s="39">
        <v>0.239052254630804</v>
      </c>
      <c r="R479" s="39">
        <v>0.258157967117183</v>
      </c>
      <c r="S479" s="40">
        <v>60.2</v>
      </c>
      <c r="T479" s="40">
        <v>5.3</v>
      </c>
      <c r="U479" s="41">
        <v>0.7</v>
      </c>
      <c r="V479" s="40">
        <f t="shared" si="28"/>
        <v>11.3584905660377</v>
      </c>
      <c r="W479" s="40">
        <f t="shared" si="29"/>
        <v>86</v>
      </c>
      <c r="X479" s="40">
        <f t="shared" si="30"/>
        <v>7.57142857142857</v>
      </c>
      <c r="Y479" s="38">
        <v>1.32507739938075</v>
      </c>
      <c r="Z479" s="41">
        <v>6</v>
      </c>
      <c r="AA479" s="43">
        <v>20</v>
      </c>
      <c r="AB479" s="43">
        <v>41</v>
      </c>
      <c r="AC479" s="43">
        <v>39</v>
      </c>
      <c r="AD479" s="40">
        <v>1.75</v>
      </c>
      <c r="AE479" s="44">
        <v>600</v>
      </c>
      <c r="AF479" s="37">
        <v>898</v>
      </c>
      <c r="AG479" s="46">
        <f t="shared" si="31"/>
        <v>1.49666666666667</v>
      </c>
      <c r="AH479" s="36" t="s">
        <v>137</v>
      </c>
    </row>
    <row r="480" customHeight="1" spans="1:34">
      <c r="A480" s="31">
        <v>479</v>
      </c>
      <c r="B480" s="36" t="s">
        <v>140</v>
      </c>
      <c r="C480" s="37" t="s">
        <v>135</v>
      </c>
      <c r="D480" s="38">
        <v>47.583333</v>
      </c>
      <c r="E480" s="38">
        <v>133.516666</v>
      </c>
      <c r="F480" s="36" t="s">
        <v>136</v>
      </c>
      <c r="G480" s="38">
        <v>24.1005291005292</v>
      </c>
      <c r="H480" s="38">
        <v>299130.434782609</v>
      </c>
      <c r="I480" s="36" t="s">
        <v>96</v>
      </c>
      <c r="J480" s="38">
        <v>6890.10989010998</v>
      </c>
      <c r="K480" s="36" t="s">
        <v>96</v>
      </c>
      <c r="L480" s="39">
        <v>1.4301931048172</v>
      </c>
      <c r="M480" s="39">
        <v>0.367273800041339</v>
      </c>
      <c r="N480" s="39">
        <v>0.599054988662213</v>
      </c>
      <c r="O480" s="39">
        <v>-0.231781188620874</v>
      </c>
      <c r="P480" s="39">
        <v>0.367273800041339</v>
      </c>
      <c r="Q480" s="39">
        <v>0.599054988662213</v>
      </c>
      <c r="R480" s="39">
        <v>-0.231781188620874</v>
      </c>
      <c r="S480" s="40">
        <v>60.2</v>
      </c>
      <c r="T480" s="40">
        <v>5.3</v>
      </c>
      <c r="U480" s="41">
        <v>0.7</v>
      </c>
      <c r="V480" s="40">
        <f t="shared" si="28"/>
        <v>11.3584905660377</v>
      </c>
      <c r="W480" s="40">
        <f t="shared" si="29"/>
        <v>86</v>
      </c>
      <c r="X480" s="40">
        <f t="shared" si="30"/>
        <v>7.57142857142857</v>
      </c>
      <c r="Y480" s="38">
        <v>2.23540669856458</v>
      </c>
      <c r="Z480" s="41">
        <v>6</v>
      </c>
      <c r="AA480" s="43">
        <v>20</v>
      </c>
      <c r="AB480" s="43">
        <v>41</v>
      </c>
      <c r="AC480" s="43">
        <v>39</v>
      </c>
      <c r="AD480" s="40">
        <v>1.75</v>
      </c>
      <c r="AE480" s="44">
        <v>600</v>
      </c>
      <c r="AF480" s="37">
        <v>898</v>
      </c>
      <c r="AG480" s="46">
        <f t="shared" si="31"/>
        <v>1.49666666666667</v>
      </c>
      <c r="AH480" s="36" t="s">
        <v>137</v>
      </c>
    </row>
    <row r="481" customHeight="1" spans="1:34">
      <c r="A481" s="31">
        <v>480</v>
      </c>
      <c r="B481" s="36" t="s">
        <v>140</v>
      </c>
      <c r="C481" s="37" t="s">
        <v>135</v>
      </c>
      <c r="D481" s="38">
        <v>47.583333</v>
      </c>
      <c r="E481" s="38">
        <v>133.516666</v>
      </c>
      <c r="F481" s="36" t="s">
        <v>136</v>
      </c>
      <c r="G481" s="38">
        <v>21.0846560846561</v>
      </c>
      <c r="H481" s="38">
        <v>406956.52173913</v>
      </c>
      <c r="I481" s="36" t="s">
        <v>96</v>
      </c>
      <c r="J481" s="38">
        <v>9824.17582417587</v>
      </c>
      <c r="K481" s="36" t="s">
        <v>96</v>
      </c>
      <c r="L481" s="39">
        <v>1.03016608652504</v>
      </c>
      <c r="M481" s="39">
        <v>0.722033034581924</v>
      </c>
      <c r="N481" s="39">
        <v>0.906881627206459</v>
      </c>
      <c r="O481" s="39">
        <v>-0.184848592624535</v>
      </c>
      <c r="P481" s="39">
        <v>0.722033034581924</v>
      </c>
      <c r="Q481" s="39">
        <v>0.906881627206459</v>
      </c>
      <c r="R481" s="39">
        <v>-0.184848592624535</v>
      </c>
      <c r="S481" s="40">
        <v>60.2</v>
      </c>
      <c r="T481" s="40">
        <v>5.3</v>
      </c>
      <c r="U481" s="41">
        <v>0.7</v>
      </c>
      <c r="V481" s="40">
        <f t="shared" si="28"/>
        <v>11.3584905660377</v>
      </c>
      <c r="W481" s="40">
        <f t="shared" si="29"/>
        <v>86</v>
      </c>
      <c r="X481" s="40">
        <f t="shared" si="30"/>
        <v>7.57142857142857</v>
      </c>
      <c r="Y481" s="38">
        <v>2.03121597096184</v>
      </c>
      <c r="Z481" s="41">
        <v>6</v>
      </c>
      <c r="AA481" s="43">
        <v>20</v>
      </c>
      <c r="AB481" s="43">
        <v>41</v>
      </c>
      <c r="AC481" s="43">
        <v>39</v>
      </c>
      <c r="AD481" s="40">
        <v>1.75</v>
      </c>
      <c r="AE481" s="44">
        <v>600</v>
      </c>
      <c r="AF481" s="37">
        <v>898</v>
      </c>
      <c r="AG481" s="46">
        <f t="shared" si="31"/>
        <v>1.49666666666667</v>
      </c>
      <c r="AH481" s="36" t="s">
        <v>137</v>
      </c>
    </row>
    <row r="482" customHeight="1" spans="1:34">
      <c r="A482" s="31">
        <v>481</v>
      </c>
      <c r="B482" s="36" t="s">
        <v>140</v>
      </c>
      <c r="C482" s="37" t="s">
        <v>135</v>
      </c>
      <c r="D482" s="38">
        <v>47.583333</v>
      </c>
      <c r="E482" s="38">
        <v>133.516666</v>
      </c>
      <c r="F482" s="36" t="s">
        <v>136</v>
      </c>
      <c r="G482" s="38">
        <v>19.6031746031748</v>
      </c>
      <c r="H482" s="38">
        <v>394782.608695652</v>
      </c>
      <c r="I482" s="36" t="s">
        <v>96</v>
      </c>
      <c r="J482" s="38">
        <v>8901.09890109901</v>
      </c>
      <c r="K482" s="36" t="s">
        <v>96</v>
      </c>
      <c r="L482" s="39">
        <v>0.830642830326973</v>
      </c>
      <c r="M482" s="39">
        <v>0.623361507074902</v>
      </c>
      <c r="N482" s="39">
        <v>0.876510529330161</v>
      </c>
      <c r="O482" s="39">
        <v>-0.253149022255259</v>
      </c>
      <c r="P482" s="39">
        <v>0.623361507074902</v>
      </c>
      <c r="Q482" s="39">
        <v>0.876510529330161</v>
      </c>
      <c r="R482" s="39">
        <v>-0.253149022255259</v>
      </c>
      <c r="S482" s="40">
        <v>60.2</v>
      </c>
      <c r="T482" s="40">
        <v>5.3</v>
      </c>
      <c r="U482" s="41">
        <v>0.7</v>
      </c>
      <c r="V482" s="40">
        <f t="shared" si="28"/>
        <v>11.3584905660377</v>
      </c>
      <c r="W482" s="40">
        <f t="shared" si="29"/>
        <v>86</v>
      </c>
      <c r="X482" s="40">
        <f t="shared" si="30"/>
        <v>7.57142857142857</v>
      </c>
      <c r="Y482" s="38">
        <v>4.353119913185</v>
      </c>
      <c r="Z482" s="41">
        <v>6</v>
      </c>
      <c r="AA482" s="43">
        <v>20</v>
      </c>
      <c r="AB482" s="43">
        <v>41</v>
      </c>
      <c r="AC482" s="43">
        <v>39</v>
      </c>
      <c r="AD482" s="40">
        <v>1.75</v>
      </c>
      <c r="AE482" s="44">
        <v>600</v>
      </c>
      <c r="AF482" s="37">
        <v>898</v>
      </c>
      <c r="AG482" s="46">
        <f t="shared" si="31"/>
        <v>1.49666666666667</v>
      </c>
      <c r="AH482" s="36" t="s">
        <v>137</v>
      </c>
    </row>
    <row r="483" customHeight="1" spans="1:34">
      <c r="A483" s="31">
        <v>482</v>
      </c>
      <c r="B483" s="36" t="s">
        <v>140</v>
      </c>
      <c r="C483" s="37" t="s">
        <v>135</v>
      </c>
      <c r="D483" s="38">
        <v>47.583333</v>
      </c>
      <c r="E483" s="38">
        <v>133.516666</v>
      </c>
      <c r="F483" s="36" t="s">
        <v>136</v>
      </c>
      <c r="G483" s="38">
        <v>20.5555555555555</v>
      </c>
      <c r="H483" s="38">
        <v>323478.260869565</v>
      </c>
      <c r="I483" s="36" t="s">
        <v>96</v>
      </c>
      <c r="J483" s="38">
        <v>7648.35164835174</v>
      </c>
      <c r="K483" s="36" t="s">
        <v>96</v>
      </c>
      <c r="L483" s="39">
        <v>0.959138845668271</v>
      </c>
      <c r="M483" s="39">
        <v>0.471676919742837</v>
      </c>
      <c r="N483" s="39">
        <v>0.677307185561959</v>
      </c>
      <c r="O483" s="39">
        <v>-0.205630265819123</v>
      </c>
      <c r="P483" s="39">
        <v>0.471676919742837</v>
      </c>
      <c r="Q483" s="39">
        <v>0.677307185561959</v>
      </c>
      <c r="R483" s="39">
        <v>-0.205630265819123</v>
      </c>
      <c r="S483" s="40">
        <v>60.2</v>
      </c>
      <c r="T483" s="40">
        <v>5.3</v>
      </c>
      <c r="U483" s="41">
        <v>0.7</v>
      </c>
      <c r="V483" s="40">
        <f t="shared" si="28"/>
        <v>11.3584905660377</v>
      </c>
      <c r="W483" s="40">
        <f t="shared" si="29"/>
        <v>86</v>
      </c>
      <c r="X483" s="40">
        <f t="shared" si="30"/>
        <v>7.57142857142857</v>
      </c>
      <c r="Y483" s="38">
        <v>7.1481386392811</v>
      </c>
      <c r="Z483" s="41">
        <v>6</v>
      </c>
      <c r="AA483" s="43">
        <v>20</v>
      </c>
      <c r="AB483" s="43">
        <v>41</v>
      </c>
      <c r="AC483" s="43">
        <v>39</v>
      </c>
      <c r="AD483" s="40">
        <v>1.75</v>
      </c>
      <c r="AE483" s="44">
        <v>600</v>
      </c>
      <c r="AF483" s="37">
        <v>898</v>
      </c>
      <c r="AG483" s="46">
        <f t="shared" si="31"/>
        <v>1.49666666666667</v>
      </c>
      <c r="AH483" s="36" t="s">
        <v>137</v>
      </c>
    </row>
    <row r="484" customHeight="1" spans="1:34">
      <c r="A484" s="31">
        <v>483</v>
      </c>
      <c r="B484" s="36" t="s">
        <v>140</v>
      </c>
      <c r="C484" s="37" t="s">
        <v>135</v>
      </c>
      <c r="D484" s="38">
        <v>47.583333</v>
      </c>
      <c r="E484" s="38">
        <v>133.516666</v>
      </c>
      <c r="F484" s="36" t="s">
        <v>136</v>
      </c>
      <c r="G484" s="38">
        <v>20.9788359788359</v>
      </c>
      <c r="H484" s="38">
        <v>212173.913043478</v>
      </c>
      <c r="I484" s="36" t="s">
        <v>96</v>
      </c>
      <c r="J484" s="38">
        <v>9659.34065934076</v>
      </c>
      <c r="K484" s="36" t="s">
        <v>96</v>
      </c>
      <c r="L484" s="39">
        <v>1.01598108139557</v>
      </c>
      <c r="M484" s="39">
        <v>0.705112157093592</v>
      </c>
      <c r="N484" s="39">
        <v>0.255581556582014</v>
      </c>
      <c r="O484" s="39">
        <v>0.449530600511579</v>
      </c>
      <c r="P484" s="39">
        <v>0.705112157093592</v>
      </c>
      <c r="Q484" s="39">
        <v>0.255581556582014</v>
      </c>
      <c r="R484" s="39">
        <v>0.449530600511579</v>
      </c>
      <c r="S484" s="40">
        <v>60.2</v>
      </c>
      <c r="T484" s="40">
        <v>5.3</v>
      </c>
      <c r="U484" s="41">
        <v>0.7</v>
      </c>
      <c r="V484" s="40">
        <f t="shared" si="28"/>
        <v>11.3584905660377</v>
      </c>
      <c r="W484" s="40">
        <f t="shared" si="29"/>
        <v>86</v>
      </c>
      <c r="X484" s="40">
        <f t="shared" si="30"/>
        <v>7.57142857142857</v>
      </c>
      <c r="Y484" s="38">
        <v>5.53846153846151</v>
      </c>
      <c r="Z484" s="41">
        <v>6</v>
      </c>
      <c r="AA484" s="43">
        <v>20</v>
      </c>
      <c r="AB484" s="43">
        <v>41</v>
      </c>
      <c r="AC484" s="43">
        <v>39</v>
      </c>
      <c r="AD484" s="40">
        <v>1.75</v>
      </c>
      <c r="AE484" s="44">
        <v>600</v>
      </c>
      <c r="AF484" s="37">
        <v>898</v>
      </c>
      <c r="AG484" s="46">
        <f t="shared" si="31"/>
        <v>1.49666666666667</v>
      </c>
      <c r="AH484" s="36" t="s">
        <v>137</v>
      </c>
    </row>
    <row r="485" customHeight="1" spans="1:34">
      <c r="A485" s="31">
        <v>484</v>
      </c>
      <c r="B485" s="36" t="s">
        <v>140</v>
      </c>
      <c r="C485" s="37" t="s">
        <v>135</v>
      </c>
      <c r="D485" s="38">
        <v>47.583333</v>
      </c>
      <c r="E485" s="38">
        <v>133.516666</v>
      </c>
      <c r="F485" s="36" t="s">
        <v>136</v>
      </c>
      <c r="G485" s="38">
        <v>23.0952380952382</v>
      </c>
      <c r="H485" s="38">
        <v>373913.043478261</v>
      </c>
      <c r="I485" s="36" t="s">
        <v>96</v>
      </c>
      <c r="J485" s="38">
        <v>9032.96703296713</v>
      </c>
      <c r="K485" s="36" t="s">
        <v>96</v>
      </c>
      <c r="L485" s="39">
        <v>1.29775574435131</v>
      </c>
      <c r="M485" s="39">
        <v>0.638067654464596</v>
      </c>
      <c r="N485" s="39">
        <v>0.822198539976422</v>
      </c>
      <c r="O485" s="39">
        <v>-0.184130885511826</v>
      </c>
      <c r="P485" s="39">
        <v>0.638067654464596</v>
      </c>
      <c r="Q485" s="39">
        <v>0.822198539976422</v>
      </c>
      <c r="R485" s="39">
        <v>-0.184130885511826</v>
      </c>
      <c r="S485" s="40">
        <v>60.2</v>
      </c>
      <c r="T485" s="40">
        <v>5.3</v>
      </c>
      <c r="U485" s="41">
        <v>0.7</v>
      </c>
      <c r="V485" s="40">
        <f t="shared" si="28"/>
        <v>11.3584905660377</v>
      </c>
      <c r="W485" s="40">
        <f t="shared" si="29"/>
        <v>86</v>
      </c>
      <c r="X485" s="40">
        <f t="shared" si="30"/>
        <v>7.57142857142857</v>
      </c>
      <c r="Y485" s="38">
        <v>4.64421052631579</v>
      </c>
      <c r="Z485" s="41">
        <v>6</v>
      </c>
      <c r="AA485" s="43">
        <v>20</v>
      </c>
      <c r="AB485" s="43">
        <v>41</v>
      </c>
      <c r="AC485" s="43">
        <v>39</v>
      </c>
      <c r="AD485" s="40">
        <v>1.75</v>
      </c>
      <c r="AE485" s="44">
        <v>600</v>
      </c>
      <c r="AF485" s="37">
        <v>898</v>
      </c>
      <c r="AG485" s="46">
        <f t="shared" si="31"/>
        <v>1.49666666666667</v>
      </c>
      <c r="AH485" s="36" t="s">
        <v>137</v>
      </c>
    </row>
    <row r="486" customHeight="1" spans="1:34">
      <c r="A486" s="31">
        <v>485</v>
      </c>
      <c r="B486" s="36" t="s">
        <v>140</v>
      </c>
      <c r="C486" s="37" t="s">
        <v>135</v>
      </c>
      <c r="D486" s="38">
        <v>47.583333</v>
      </c>
      <c r="E486" s="38">
        <v>133.516666</v>
      </c>
      <c r="F486" s="36" t="s">
        <v>136</v>
      </c>
      <c r="G486" s="38">
        <v>22.0899470899472</v>
      </c>
      <c r="H486" s="38">
        <v>406956.52173913</v>
      </c>
      <c r="I486" s="36" t="s">
        <v>96</v>
      </c>
      <c r="J486" s="38">
        <v>11241.7582417582</v>
      </c>
      <c r="K486" s="36" t="s">
        <v>96</v>
      </c>
      <c r="L486" s="39">
        <v>1.16441648637087</v>
      </c>
      <c r="M486" s="39">
        <v>0.856822025360028</v>
      </c>
      <c r="N486" s="39">
        <v>0.906881627206459</v>
      </c>
      <c r="O486" s="39">
        <v>-0.0500596018464312</v>
      </c>
      <c r="P486" s="39">
        <v>0.856822025360028</v>
      </c>
      <c r="Q486" s="39">
        <v>0.906881627206459</v>
      </c>
      <c r="R486" s="39">
        <v>-0.0500596018464312</v>
      </c>
      <c r="S486" s="40">
        <v>60.2</v>
      </c>
      <c r="T486" s="40">
        <v>5.3</v>
      </c>
      <c r="U486" s="41">
        <v>0.7</v>
      </c>
      <c r="V486" s="40">
        <f t="shared" si="28"/>
        <v>11.3584905660377</v>
      </c>
      <c r="W486" s="40">
        <f t="shared" si="29"/>
        <v>86</v>
      </c>
      <c r="X486" s="40">
        <f t="shared" si="30"/>
        <v>7.57142857142857</v>
      </c>
      <c r="Y486" s="38">
        <v>4.61052631578946</v>
      </c>
      <c r="Z486" s="41">
        <v>6</v>
      </c>
      <c r="AA486" s="43">
        <v>20</v>
      </c>
      <c r="AB486" s="43">
        <v>41</v>
      </c>
      <c r="AC486" s="43">
        <v>39</v>
      </c>
      <c r="AD486" s="40">
        <v>1.75</v>
      </c>
      <c r="AE486" s="44">
        <v>600</v>
      </c>
      <c r="AF486" s="37">
        <v>898</v>
      </c>
      <c r="AG486" s="46">
        <f t="shared" si="31"/>
        <v>1.49666666666667</v>
      </c>
      <c r="AH486" s="36" t="s">
        <v>137</v>
      </c>
    </row>
    <row r="487" customHeight="1" spans="1:34">
      <c r="A487" s="31">
        <v>486</v>
      </c>
      <c r="B487" s="36" t="s">
        <v>140</v>
      </c>
      <c r="C487" s="37" t="s">
        <v>135</v>
      </c>
      <c r="D487" s="38">
        <v>47.583333</v>
      </c>
      <c r="E487" s="38">
        <v>133.516666</v>
      </c>
      <c r="F487" s="36" t="s">
        <v>136</v>
      </c>
      <c r="G487" s="38">
        <v>22.4603174603176</v>
      </c>
      <c r="H487" s="38">
        <v>382608.695652174</v>
      </c>
      <c r="I487" s="36" t="s">
        <v>96</v>
      </c>
      <c r="J487" s="38">
        <v>11340.6593406594</v>
      </c>
      <c r="K487" s="36" t="s">
        <v>96</v>
      </c>
      <c r="L487" s="39">
        <v>1.21364698826777</v>
      </c>
      <c r="M487" s="39">
        <v>0.865581205449918</v>
      </c>
      <c r="N487" s="39">
        <v>0.84518805820112</v>
      </c>
      <c r="O487" s="39">
        <v>0.0203931472487981</v>
      </c>
      <c r="P487" s="39">
        <v>0.865581205449918</v>
      </c>
      <c r="Q487" s="39">
        <v>0.84518805820112</v>
      </c>
      <c r="R487" s="39">
        <v>0.0203931472487981</v>
      </c>
      <c r="S487" s="40">
        <v>60.2</v>
      </c>
      <c r="T487" s="40">
        <v>5.3</v>
      </c>
      <c r="U487" s="41">
        <v>0.7</v>
      </c>
      <c r="V487" s="40">
        <f t="shared" si="28"/>
        <v>11.3584905660377</v>
      </c>
      <c r="W487" s="40">
        <f t="shared" si="29"/>
        <v>86</v>
      </c>
      <c r="X487" s="40">
        <f t="shared" si="30"/>
        <v>7.57142857142857</v>
      </c>
      <c r="Y487" s="38">
        <v>7.61052631578912</v>
      </c>
      <c r="Z487" s="41">
        <v>6</v>
      </c>
      <c r="AA487" s="43">
        <v>20</v>
      </c>
      <c r="AB487" s="43">
        <v>41</v>
      </c>
      <c r="AC487" s="43">
        <v>39</v>
      </c>
      <c r="AD487" s="40">
        <v>1.75</v>
      </c>
      <c r="AE487" s="44">
        <v>600</v>
      </c>
      <c r="AF487" s="37">
        <v>898</v>
      </c>
      <c r="AG487" s="46">
        <f t="shared" si="31"/>
        <v>1.49666666666667</v>
      </c>
      <c r="AH487" s="36" t="s">
        <v>137</v>
      </c>
    </row>
    <row r="488" customHeight="1" spans="1:34">
      <c r="A488" s="31">
        <v>487</v>
      </c>
      <c r="B488" s="36" t="s">
        <v>140</v>
      </c>
      <c r="C488" s="37" t="s">
        <v>135</v>
      </c>
      <c r="D488" s="38">
        <v>47.583333</v>
      </c>
      <c r="E488" s="38">
        <v>133.516666</v>
      </c>
      <c r="F488" s="36" t="s">
        <v>136</v>
      </c>
      <c r="G488" s="38">
        <v>21.2433862433864</v>
      </c>
      <c r="H488" s="38">
        <v>241739.130434783</v>
      </c>
      <c r="I488" s="36" t="s">
        <v>96</v>
      </c>
      <c r="J488" s="38">
        <v>6824.17582417583</v>
      </c>
      <c r="K488" s="36" t="s">
        <v>96</v>
      </c>
      <c r="L488" s="39">
        <v>1.05142447364605</v>
      </c>
      <c r="M488" s="39">
        <v>0.357658341341885</v>
      </c>
      <c r="N488" s="39">
        <v>0.386034444979452</v>
      </c>
      <c r="O488" s="39">
        <v>-0.0283761036375673</v>
      </c>
      <c r="P488" s="39">
        <v>0.357658341341885</v>
      </c>
      <c r="Q488" s="39">
        <v>0.386034444979452</v>
      </c>
      <c r="R488" s="39">
        <v>-0.0283761036375673</v>
      </c>
      <c r="S488" s="40">
        <v>60.2</v>
      </c>
      <c r="T488" s="40">
        <v>5.3</v>
      </c>
      <c r="U488" s="41">
        <v>0.7</v>
      </c>
      <c r="V488" s="40">
        <f t="shared" si="28"/>
        <v>11.3584905660377</v>
      </c>
      <c r="W488" s="40">
        <f t="shared" si="29"/>
        <v>86</v>
      </c>
      <c r="X488" s="40">
        <f t="shared" si="30"/>
        <v>7.57142857142857</v>
      </c>
      <c r="Y488" s="38">
        <v>8.05550239234474</v>
      </c>
      <c r="Z488" s="41">
        <v>6</v>
      </c>
      <c r="AA488" s="43">
        <v>20</v>
      </c>
      <c r="AB488" s="43">
        <v>41</v>
      </c>
      <c r="AC488" s="43">
        <v>39</v>
      </c>
      <c r="AD488" s="40">
        <v>1.75</v>
      </c>
      <c r="AE488" s="44">
        <v>600</v>
      </c>
      <c r="AF488" s="37">
        <v>898</v>
      </c>
      <c r="AG488" s="46">
        <f t="shared" si="31"/>
        <v>1.49666666666667</v>
      </c>
      <c r="AH488" s="36" t="s">
        <v>137</v>
      </c>
    </row>
    <row r="489" customHeight="1" spans="1:34">
      <c r="A489" s="31">
        <v>488</v>
      </c>
      <c r="B489" s="36" t="s">
        <v>140</v>
      </c>
      <c r="C489" s="37" t="s">
        <v>135</v>
      </c>
      <c r="D489" s="38">
        <v>47.583333</v>
      </c>
      <c r="E489" s="38">
        <v>133.516666</v>
      </c>
      <c r="F489" s="36" t="s">
        <v>136</v>
      </c>
      <c r="G489" s="38">
        <v>19.6560846560847</v>
      </c>
      <c r="H489" s="38">
        <v>240000</v>
      </c>
      <c r="I489" s="36" t="s">
        <v>96</v>
      </c>
      <c r="J489" s="38">
        <v>5868.13186813178</v>
      </c>
      <c r="K489" s="36" t="s">
        <v>96</v>
      </c>
      <c r="L489" s="39">
        <v>0.837803427115936</v>
      </c>
      <c r="M489" s="39">
        <v>0.206723098368585</v>
      </c>
      <c r="N489" s="39">
        <v>0.378814197005963</v>
      </c>
      <c r="O489" s="39">
        <v>-0.172091098637378</v>
      </c>
      <c r="P489" s="39">
        <v>0.206723098368585</v>
      </c>
      <c r="Q489" s="39">
        <v>0.378814197005963</v>
      </c>
      <c r="R489" s="39">
        <v>-0.172091098637378</v>
      </c>
      <c r="S489" s="40">
        <v>60.2</v>
      </c>
      <c r="T489" s="40">
        <v>5.3</v>
      </c>
      <c r="U489" s="41">
        <v>0.7</v>
      </c>
      <c r="V489" s="40">
        <f t="shared" si="28"/>
        <v>11.3584905660377</v>
      </c>
      <c r="W489" s="40">
        <f t="shared" si="29"/>
        <v>86</v>
      </c>
      <c r="X489" s="40">
        <f t="shared" si="30"/>
        <v>7.57142857142857</v>
      </c>
      <c r="Y489" s="38">
        <v>5.11578947368417</v>
      </c>
      <c r="Z489" s="41">
        <v>6</v>
      </c>
      <c r="AA489" s="43">
        <v>20</v>
      </c>
      <c r="AB489" s="43">
        <v>41</v>
      </c>
      <c r="AC489" s="43">
        <v>39</v>
      </c>
      <c r="AD489" s="40">
        <v>1.75</v>
      </c>
      <c r="AE489" s="44">
        <v>600</v>
      </c>
      <c r="AF489" s="37">
        <v>898</v>
      </c>
      <c r="AG489" s="46">
        <f t="shared" si="31"/>
        <v>1.49666666666667</v>
      </c>
      <c r="AH489" s="36" t="s">
        <v>137</v>
      </c>
    </row>
    <row r="490" customHeight="1" spans="1:34">
      <c r="A490" s="31">
        <v>489</v>
      </c>
      <c r="B490" s="36" t="s">
        <v>140</v>
      </c>
      <c r="C490" s="37" t="s">
        <v>135</v>
      </c>
      <c r="D490" s="38">
        <v>47.583333</v>
      </c>
      <c r="E490" s="38">
        <v>133.516666</v>
      </c>
      <c r="F490" s="36" t="s">
        <v>136</v>
      </c>
      <c r="G490" s="38">
        <v>18.0687830687831</v>
      </c>
      <c r="H490" s="38">
        <v>250434.782608696</v>
      </c>
      <c r="I490" s="36" t="s">
        <v>96</v>
      </c>
      <c r="J490" s="38">
        <v>7087.91208791207</v>
      </c>
      <c r="K490" s="36" t="s">
        <v>96</v>
      </c>
      <c r="L490" s="39">
        <v>0.62185367759033</v>
      </c>
      <c r="M490" s="39">
        <v>0.395577576204175</v>
      </c>
      <c r="N490" s="39">
        <v>0.421373811424761</v>
      </c>
      <c r="O490" s="39">
        <v>-0.0257962352205856</v>
      </c>
      <c r="P490" s="39">
        <v>0.395577576204175</v>
      </c>
      <c r="Q490" s="39">
        <v>0.421373811424761</v>
      </c>
      <c r="R490" s="39">
        <v>-0.0257962352205856</v>
      </c>
      <c r="S490" s="40">
        <v>60.2</v>
      </c>
      <c r="T490" s="40">
        <v>5.3</v>
      </c>
      <c r="U490" s="41">
        <v>0.7</v>
      </c>
      <c r="V490" s="40">
        <f t="shared" si="28"/>
        <v>11.3584905660377</v>
      </c>
      <c r="W490" s="40">
        <f t="shared" si="29"/>
        <v>86</v>
      </c>
      <c r="X490" s="40">
        <f t="shared" si="30"/>
        <v>7.57142857142857</v>
      </c>
      <c r="Y490" s="38">
        <v>2.37434210526319</v>
      </c>
      <c r="Z490" s="41">
        <v>6</v>
      </c>
      <c r="AA490" s="43">
        <v>20</v>
      </c>
      <c r="AB490" s="43">
        <v>41</v>
      </c>
      <c r="AC490" s="43">
        <v>39</v>
      </c>
      <c r="AD490" s="40">
        <v>1.75</v>
      </c>
      <c r="AE490" s="44">
        <v>600</v>
      </c>
      <c r="AF490" s="37">
        <v>898</v>
      </c>
      <c r="AG490" s="46">
        <f t="shared" si="31"/>
        <v>1.49666666666667</v>
      </c>
      <c r="AH490" s="36" t="s">
        <v>137</v>
      </c>
    </row>
    <row r="491" customHeight="1" spans="1:34">
      <c r="A491" s="31">
        <v>490</v>
      </c>
      <c r="B491" s="36" t="s">
        <v>140</v>
      </c>
      <c r="C491" s="37" t="s">
        <v>135</v>
      </c>
      <c r="D491" s="38">
        <v>47.583333</v>
      </c>
      <c r="E491" s="38">
        <v>133.516666</v>
      </c>
      <c r="F491" s="36" t="s">
        <v>136</v>
      </c>
      <c r="G491" s="38">
        <v>20.6084656084658</v>
      </c>
      <c r="H491" s="38">
        <v>151304.347826087</v>
      </c>
      <c r="I491" s="36" t="s">
        <v>96</v>
      </c>
      <c r="J491" s="38">
        <v>7120.87912087905</v>
      </c>
      <c r="K491" s="36" t="s">
        <v>96</v>
      </c>
      <c r="L491" s="39">
        <v>0.966253083463236</v>
      </c>
      <c r="M491" s="39">
        <v>0.40021795576067</v>
      </c>
      <c r="N491" s="39">
        <v>-0.0825313694966574</v>
      </c>
      <c r="O491" s="39">
        <v>0.482749325257327</v>
      </c>
      <c r="P491" s="39">
        <v>0.40021795576067</v>
      </c>
      <c r="Q491" s="39">
        <v>-0.0825313694966574</v>
      </c>
      <c r="R491" s="39">
        <v>0.482749325257327</v>
      </c>
      <c r="S491" s="40">
        <v>60.2</v>
      </c>
      <c r="T491" s="40">
        <v>5.3</v>
      </c>
      <c r="U491" s="41">
        <v>0.7</v>
      </c>
      <c r="V491" s="40">
        <f t="shared" si="28"/>
        <v>11.3584905660377</v>
      </c>
      <c r="W491" s="40">
        <f t="shared" si="29"/>
        <v>86</v>
      </c>
      <c r="X491" s="40">
        <f t="shared" si="30"/>
        <v>7.57142857142857</v>
      </c>
      <c r="Y491" s="38">
        <v>2.7598997493735</v>
      </c>
      <c r="Z491" s="41">
        <v>6</v>
      </c>
      <c r="AA491" s="43">
        <v>20</v>
      </c>
      <c r="AB491" s="43">
        <v>41</v>
      </c>
      <c r="AC491" s="43">
        <v>39</v>
      </c>
      <c r="AD491" s="40">
        <v>1.75</v>
      </c>
      <c r="AE491" s="44">
        <v>600</v>
      </c>
      <c r="AF491" s="37">
        <v>898</v>
      </c>
      <c r="AG491" s="46">
        <f t="shared" si="31"/>
        <v>1.49666666666667</v>
      </c>
      <c r="AH491" s="36" t="s">
        <v>137</v>
      </c>
    </row>
    <row r="492" customHeight="1" spans="1:34">
      <c r="A492" s="31">
        <v>491</v>
      </c>
      <c r="B492" s="36" t="s">
        <v>140</v>
      </c>
      <c r="C492" s="37" t="s">
        <v>135</v>
      </c>
      <c r="D492" s="38">
        <v>47.583333</v>
      </c>
      <c r="E492" s="38">
        <v>133.516666</v>
      </c>
      <c r="F492" s="36" t="s">
        <v>136</v>
      </c>
      <c r="G492" s="38">
        <v>16.058201058201</v>
      </c>
      <c r="H492" s="38">
        <v>170434.782608696</v>
      </c>
      <c r="I492" s="36" t="s">
        <v>96</v>
      </c>
      <c r="J492" s="38">
        <v>3857.14285714295</v>
      </c>
      <c r="K492" s="36" t="s">
        <v>96</v>
      </c>
      <c r="L492" s="39">
        <v>0.344914409666345</v>
      </c>
      <c r="M492" s="39">
        <v>-0.212886517125705</v>
      </c>
      <c r="N492" s="39">
        <v>0.0365279905193324</v>
      </c>
      <c r="O492" s="39">
        <v>-0.249414507645037</v>
      </c>
      <c r="P492" s="39">
        <v>-0.212886517125705</v>
      </c>
      <c r="Q492" s="39">
        <v>0.0365279905193324</v>
      </c>
      <c r="R492" s="39">
        <v>-0.249414507645037</v>
      </c>
      <c r="S492" s="40">
        <v>60.2</v>
      </c>
      <c r="T492" s="40">
        <v>5.3</v>
      </c>
      <c r="U492" s="41">
        <v>0.7</v>
      </c>
      <c r="V492" s="40">
        <f t="shared" si="28"/>
        <v>11.3584905660377</v>
      </c>
      <c r="W492" s="40">
        <f t="shared" si="29"/>
        <v>86</v>
      </c>
      <c r="X492" s="40">
        <f t="shared" si="30"/>
        <v>7.57142857142857</v>
      </c>
      <c r="Y492" s="38">
        <v>0.697674418604605</v>
      </c>
      <c r="Z492" s="41">
        <v>6</v>
      </c>
      <c r="AA492" s="43">
        <v>20</v>
      </c>
      <c r="AB492" s="43">
        <v>41</v>
      </c>
      <c r="AC492" s="43">
        <v>39</v>
      </c>
      <c r="AD492" s="40">
        <v>1.75</v>
      </c>
      <c r="AE492" s="44">
        <v>600</v>
      </c>
      <c r="AF492" s="37">
        <v>898</v>
      </c>
      <c r="AG492" s="46">
        <f t="shared" si="31"/>
        <v>1.49666666666667</v>
      </c>
      <c r="AH492" s="36" t="s">
        <v>137</v>
      </c>
    </row>
    <row r="493" customHeight="1" spans="1:34">
      <c r="A493" s="31">
        <v>492</v>
      </c>
      <c r="B493" s="36" t="s">
        <v>140</v>
      </c>
      <c r="C493" s="37" t="s">
        <v>135</v>
      </c>
      <c r="D493" s="38">
        <v>47.583333</v>
      </c>
      <c r="E493" s="38">
        <v>133.516666</v>
      </c>
      <c r="F493" s="36" t="s">
        <v>136</v>
      </c>
      <c r="G493" s="38">
        <v>13.5185185185186</v>
      </c>
      <c r="H493" s="38">
        <v>140869.565217391</v>
      </c>
      <c r="I493" s="36" t="s">
        <v>96</v>
      </c>
      <c r="J493" s="38">
        <v>3000.00000000005</v>
      </c>
      <c r="K493" s="36" t="s">
        <v>96</v>
      </c>
      <c r="L493" s="39">
        <v>-0.0104562441307792</v>
      </c>
      <c r="M493" s="39">
        <v>-0.464200945406618</v>
      </c>
      <c r="N493" s="39">
        <v>-0.153990333478805</v>
      </c>
      <c r="O493" s="39">
        <v>-0.310210611927814</v>
      </c>
      <c r="P493" s="39">
        <v>-0.464200945406618</v>
      </c>
      <c r="Q493" s="39">
        <v>-0.153990333478805</v>
      </c>
      <c r="R493" s="39">
        <v>-0.310210611927814</v>
      </c>
      <c r="S493" s="40">
        <v>60.2</v>
      </c>
      <c r="T493" s="40">
        <v>5.3</v>
      </c>
      <c r="U493" s="41">
        <v>0.7</v>
      </c>
      <c r="V493" s="40">
        <f t="shared" si="28"/>
        <v>11.3584905660377</v>
      </c>
      <c r="W493" s="40">
        <f t="shared" si="29"/>
        <v>86</v>
      </c>
      <c r="X493" s="40">
        <f t="shared" si="30"/>
        <v>7.57142857142857</v>
      </c>
      <c r="Y493" s="38">
        <v>0.989473684210562</v>
      </c>
      <c r="Z493" s="41">
        <v>6</v>
      </c>
      <c r="AA493" s="43">
        <v>20</v>
      </c>
      <c r="AB493" s="43">
        <v>41</v>
      </c>
      <c r="AC493" s="43">
        <v>39</v>
      </c>
      <c r="AD493" s="40">
        <v>1.75</v>
      </c>
      <c r="AE493" s="44">
        <v>600</v>
      </c>
      <c r="AF493" s="37">
        <v>898</v>
      </c>
      <c r="AG493" s="46">
        <f t="shared" si="31"/>
        <v>1.49666666666667</v>
      </c>
      <c r="AH493" s="36" t="s">
        <v>137</v>
      </c>
    </row>
    <row r="494" customHeight="1" spans="1:34">
      <c r="A494" s="31">
        <v>493</v>
      </c>
      <c r="B494" s="36" t="s">
        <v>140</v>
      </c>
      <c r="C494" s="37" t="s">
        <v>135</v>
      </c>
      <c r="D494" s="38">
        <v>47.583333</v>
      </c>
      <c r="E494" s="38">
        <v>133.516666</v>
      </c>
      <c r="F494" s="36" t="s">
        <v>136</v>
      </c>
      <c r="G494" s="38">
        <v>13.994708994709</v>
      </c>
      <c r="H494" s="38">
        <v>71304.347826087</v>
      </c>
      <c r="I494" s="36" t="s">
        <v>96</v>
      </c>
      <c r="J494" s="38">
        <v>1846.15384615392</v>
      </c>
      <c r="K494" s="36" t="s">
        <v>96</v>
      </c>
      <c r="L494" s="39">
        <v>0.0566545872772082</v>
      </c>
      <c r="M494" s="39">
        <v>-0.949708761188296</v>
      </c>
      <c r="N494" s="39">
        <v>-0.834867421446933</v>
      </c>
      <c r="O494" s="39">
        <v>-0.114841339741363</v>
      </c>
      <c r="P494" s="39">
        <v>-0.949708761188296</v>
      </c>
      <c r="Q494" s="39">
        <v>-0.834867421446933</v>
      </c>
      <c r="R494" s="39">
        <v>-0.114841339741363</v>
      </c>
      <c r="S494" s="40">
        <v>60.2</v>
      </c>
      <c r="T494" s="40">
        <v>5.3</v>
      </c>
      <c r="U494" s="41">
        <v>0.7</v>
      </c>
      <c r="V494" s="40">
        <f t="shared" si="28"/>
        <v>11.3584905660377</v>
      </c>
      <c r="W494" s="40">
        <f t="shared" si="29"/>
        <v>86</v>
      </c>
      <c r="X494" s="40">
        <f t="shared" si="30"/>
        <v>7.57142857142857</v>
      </c>
      <c r="Y494" s="38">
        <v>2</v>
      </c>
      <c r="Z494" s="41">
        <v>6</v>
      </c>
      <c r="AA494" s="43">
        <v>20</v>
      </c>
      <c r="AB494" s="43">
        <v>41</v>
      </c>
      <c r="AC494" s="43">
        <v>39</v>
      </c>
      <c r="AD494" s="40">
        <v>1.75</v>
      </c>
      <c r="AE494" s="44">
        <v>600</v>
      </c>
      <c r="AF494" s="37">
        <v>898</v>
      </c>
      <c r="AG494" s="46">
        <f t="shared" si="31"/>
        <v>1.49666666666667</v>
      </c>
      <c r="AH494" s="36" t="s">
        <v>137</v>
      </c>
    </row>
    <row r="495" customHeight="1" spans="1:34">
      <c r="A495" s="31">
        <v>494</v>
      </c>
      <c r="B495" s="36" t="s">
        <v>140</v>
      </c>
      <c r="C495" s="37" t="s">
        <v>135</v>
      </c>
      <c r="D495" s="38">
        <v>47.583333</v>
      </c>
      <c r="E495" s="38">
        <v>133.516666</v>
      </c>
      <c r="F495" s="36" t="s">
        <v>136</v>
      </c>
      <c r="G495" s="38">
        <v>11.0317460317459</v>
      </c>
      <c r="H495" s="38">
        <v>74782.6086956522</v>
      </c>
      <c r="I495" s="36" t="s">
        <v>96</v>
      </c>
      <c r="J495" s="38">
        <v>1186.81318681311</v>
      </c>
      <c r="K495" s="36" t="s">
        <v>96</v>
      </c>
      <c r="L495" s="39">
        <v>-0.364577998932717</v>
      </c>
      <c r="M495" s="39">
        <v>-1.39154151346744</v>
      </c>
      <c r="N495" s="39">
        <v>-0.787239372457679</v>
      </c>
      <c r="O495" s="39">
        <v>-0.604302141009761</v>
      </c>
      <c r="P495" s="39">
        <v>-1.39154151346744</v>
      </c>
      <c r="Q495" s="39">
        <v>-0.787239372457679</v>
      </c>
      <c r="R495" s="39">
        <v>-0.604302141009761</v>
      </c>
      <c r="S495" s="40">
        <v>60.2</v>
      </c>
      <c r="T495" s="40">
        <v>5.3</v>
      </c>
      <c r="U495" s="41">
        <v>0.7</v>
      </c>
      <c r="V495" s="40">
        <f t="shared" si="28"/>
        <v>11.3584905660377</v>
      </c>
      <c r="W495" s="40">
        <f t="shared" si="29"/>
        <v>86</v>
      </c>
      <c r="X495" s="40">
        <f t="shared" si="30"/>
        <v>7.57142857142857</v>
      </c>
      <c r="Y495" s="38">
        <v>0.15</v>
      </c>
      <c r="Z495" s="41">
        <v>6</v>
      </c>
      <c r="AA495" s="43">
        <v>20</v>
      </c>
      <c r="AB495" s="43">
        <v>41</v>
      </c>
      <c r="AC495" s="43">
        <v>39</v>
      </c>
      <c r="AD495" s="40">
        <v>1.75</v>
      </c>
      <c r="AE495" s="44">
        <v>600</v>
      </c>
      <c r="AF495" s="37">
        <v>898</v>
      </c>
      <c r="AG495" s="46">
        <f t="shared" si="31"/>
        <v>1.49666666666667</v>
      </c>
      <c r="AH495" s="36" t="s">
        <v>137</v>
      </c>
    </row>
    <row r="496" customHeight="1" spans="1:34">
      <c r="A496" s="31">
        <v>495</v>
      </c>
      <c r="B496" s="36" t="s">
        <v>140</v>
      </c>
      <c r="C496" s="37" t="s">
        <v>135</v>
      </c>
      <c r="D496" s="38">
        <v>47.583333</v>
      </c>
      <c r="E496" s="38">
        <v>133.516666</v>
      </c>
      <c r="F496" s="36" t="s">
        <v>136</v>
      </c>
      <c r="G496" s="38">
        <v>15.5820105820106</v>
      </c>
      <c r="H496" s="38">
        <v>102608.695652174</v>
      </c>
      <c r="I496" s="36" t="s">
        <v>96</v>
      </c>
      <c r="J496" s="38">
        <v>2571.42857142851</v>
      </c>
      <c r="K496" s="36" t="s">
        <v>96</v>
      </c>
      <c r="L496" s="39">
        <v>0.278758613515862</v>
      </c>
      <c r="M496" s="39">
        <v>-0.618351625233917</v>
      </c>
      <c r="N496" s="39">
        <v>-0.470902044245521</v>
      </c>
      <c r="O496" s="39">
        <v>-0.147449580988396</v>
      </c>
      <c r="P496" s="39">
        <v>-0.618351625233917</v>
      </c>
      <c r="Q496" s="39">
        <v>-0.470902044245521</v>
      </c>
      <c r="R496" s="39">
        <v>-0.147449580988396</v>
      </c>
      <c r="S496" s="40">
        <v>60.2</v>
      </c>
      <c r="T496" s="40">
        <v>5.3</v>
      </c>
      <c r="U496" s="41">
        <v>0.7</v>
      </c>
      <c r="V496" s="40">
        <f t="shared" si="28"/>
        <v>11.3584905660377</v>
      </c>
      <c r="W496" s="40">
        <f t="shared" si="29"/>
        <v>86</v>
      </c>
      <c r="X496" s="40">
        <f t="shared" si="30"/>
        <v>7.57142857142857</v>
      </c>
      <c r="Y496" s="38">
        <v>2</v>
      </c>
      <c r="Z496" s="41">
        <v>6</v>
      </c>
      <c r="AA496" s="43">
        <v>20</v>
      </c>
      <c r="AB496" s="43">
        <v>41</v>
      </c>
      <c r="AC496" s="43">
        <v>39</v>
      </c>
      <c r="AD496" s="40">
        <v>1.75</v>
      </c>
      <c r="AE496" s="44">
        <v>600</v>
      </c>
      <c r="AF496" s="37">
        <v>898</v>
      </c>
      <c r="AG496" s="46">
        <f t="shared" si="31"/>
        <v>1.49666666666667</v>
      </c>
      <c r="AH496" s="36" t="s">
        <v>137</v>
      </c>
    </row>
    <row r="497" customHeight="1" spans="1:34">
      <c r="A497" s="31">
        <v>496</v>
      </c>
      <c r="B497" s="36" t="s">
        <v>140</v>
      </c>
      <c r="C497" s="37" t="s">
        <v>135</v>
      </c>
      <c r="D497" s="38">
        <v>47.583333</v>
      </c>
      <c r="E497" s="38">
        <v>133.516666</v>
      </c>
      <c r="F497" s="36" t="s">
        <v>136</v>
      </c>
      <c r="G497" s="38">
        <v>16.111111111111</v>
      </c>
      <c r="H497" s="38">
        <v>135652.173913043</v>
      </c>
      <c r="I497" s="36" t="s">
        <v>96</v>
      </c>
      <c r="J497" s="38">
        <v>7516.48351648361</v>
      </c>
      <c r="K497" s="36" t="s">
        <v>96</v>
      </c>
      <c r="L497" s="39">
        <v>0.352251608288952</v>
      </c>
      <c r="M497" s="39">
        <v>0.454285177030968</v>
      </c>
      <c r="N497" s="39">
        <v>-0.191730661461653</v>
      </c>
      <c r="O497" s="39">
        <v>0.646015838492621</v>
      </c>
      <c r="P497" s="39">
        <v>0.454285177030968</v>
      </c>
      <c r="Q497" s="39">
        <v>-0.191730661461653</v>
      </c>
      <c r="R497" s="39">
        <v>0.646015838492621</v>
      </c>
      <c r="S497" s="40">
        <v>60.2</v>
      </c>
      <c r="T497" s="40">
        <v>5.3</v>
      </c>
      <c r="U497" s="41">
        <v>0.7</v>
      </c>
      <c r="V497" s="40">
        <f t="shared" si="28"/>
        <v>11.3584905660377</v>
      </c>
      <c r="W497" s="40">
        <f t="shared" si="29"/>
        <v>86</v>
      </c>
      <c r="X497" s="40">
        <f t="shared" si="30"/>
        <v>7.57142857142857</v>
      </c>
      <c r="Y497" s="38">
        <v>2</v>
      </c>
      <c r="Z497" s="41">
        <v>6</v>
      </c>
      <c r="AA497" s="43">
        <v>20</v>
      </c>
      <c r="AB497" s="43">
        <v>41</v>
      </c>
      <c r="AC497" s="43">
        <v>39</v>
      </c>
      <c r="AD497" s="40">
        <v>1.75</v>
      </c>
      <c r="AE497" s="44">
        <v>600</v>
      </c>
      <c r="AF497" s="37">
        <v>898</v>
      </c>
      <c r="AG497" s="46">
        <f t="shared" si="31"/>
        <v>1.49666666666667</v>
      </c>
      <c r="AH497" s="36" t="s">
        <v>137</v>
      </c>
    </row>
    <row r="498" customHeight="1" spans="1:34">
      <c r="A498" s="31">
        <v>497</v>
      </c>
      <c r="B498" s="36" t="s">
        <v>140</v>
      </c>
      <c r="C498" s="37" t="s">
        <v>135</v>
      </c>
      <c r="D498" s="38">
        <v>47.583333</v>
      </c>
      <c r="E498" s="38">
        <v>133.516666</v>
      </c>
      <c r="F498" s="36" t="s">
        <v>136</v>
      </c>
      <c r="G498" s="38">
        <v>12.1957671957671</v>
      </c>
      <c r="H498" s="38">
        <v>126956.52173913</v>
      </c>
      <c r="I498" s="36" t="s">
        <v>96</v>
      </c>
      <c r="J498" s="38">
        <v>2439.56043956038</v>
      </c>
      <c r="K498" s="36" t="s">
        <v>96</v>
      </c>
      <c r="L498" s="39">
        <v>-0.198050485247286</v>
      </c>
      <c r="M498" s="39">
        <v>-0.67099535871934</v>
      </c>
      <c r="N498" s="39">
        <v>-0.257980047002854</v>
      </c>
      <c r="O498" s="39">
        <v>-0.413015311716486</v>
      </c>
      <c r="P498" s="39">
        <v>-0.67099535871934</v>
      </c>
      <c r="Q498" s="39">
        <v>-0.257980047002854</v>
      </c>
      <c r="R498" s="39">
        <v>-0.413015311716486</v>
      </c>
      <c r="S498" s="40">
        <v>60.2</v>
      </c>
      <c r="T498" s="40">
        <v>5.3</v>
      </c>
      <c r="U498" s="41">
        <v>0.7</v>
      </c>
      <c r="V498" s="40">
        <f t="shared" si="28"/>
        <v>11.3584905660377</v>
      </c>
      <c r="W498" s="40">
        <f t="shared" si="29"/>
        <v>86</v>
      </c>
      <c r="X498" s="40">
        <f t="shared" si="30"/>
        <v>7.57142857142857</v>
      </c>
      <c r="Y498" s="38">
        <v>2</v>
      </c>
      <c r="Z498" s="41">
        <v>6</v>
      </c>
      <c r="AA498" s="43">
        <v>20</v>
      </c>
      <c r="AB498" s="43">
        <v>41</v>
      </c>
      <c r="AC498" s="43">
        <v>39</v>
      </c>
      <c r="AD498" s="40">
        <v>1.75</v>
      </c>
      <c r="AE498" s="44">
        <v>600</v>
      </c>
      <c r="AF498" s="37">
        <v>898</v>
      </c>
      <c r="AG498" s="46">
        <f t="shared" si="31"/>
        <v>1.49666666666667</v>
      </c>
      <c r="AH498" s="36" t="s">
        <v>137</v>
      </c>
    </row>
    <row r="499" customHeight="1" spans="1:34">
      <c r="A499" s="31">
        <v>498</v>
      </c>
      <c r="B499" s="36" t="s">
        <v>140</v>
      </c>
      <c r="C499" s="37" t="s">
        <v>135</v>
      </c>
      <c r="D499" s="38">
        <v>47.583333</v>
      </c>
      <c r="E499" s="38">
        <v>133.516666</v>
      </c>
      <c r="F499" s="36" t="s">
        <v>136</v>
      </c>
      <c r="G499" s="38">
        <v>9.0740740740741</v>
      </c>
      <c r="H499" s="38">
        <v>83478.2608695652</v>
      </c>
      <c r="I499" s="36" t="s">
        <v>96</v>
      </c>
      <c r="J499" s="38">
        <v>923.07692307687</v>
      </c>
      <c r="K499" s="36" t="s">
        <v>96</v>
      </c>
      <c r="L499" s="39">
        <v>-0.647744854975876</v>
      </c>
      <c r="M499" s="39">
        <v>-1.64285594174834</v>
      </c>
      <c r="N499" s="39">
        <v>-0.677238477243351</v>
      </c>
      <c r="O499" s="39">
        <v>-0.965617464504988</v>
      </c>
      <c r="P499" s="39">
        <v>-1.64285594174834</v>
      </c>
      <c r="Q499" s="39">
        <v>-0.677238477243351</v>
      </c>
      <c r="R499" s="39">
        <v>-0.965617464504988</v>
      </c>
      <c r="S499" s="40">
        <v>60.2</v>
      </c>
      <c r="T499" s="40">
        <v>5.3</v>
      </c>
      <c r="U499" s="41">
        <v>0.7</v>
      </c>
      <c r="V499" s="40">
        <f t="shared" si="28"/>
        <v>11.3584905660377</v>
      </c>
      <c r="W499" s="40">
        <f t="shared" si="29"/>
        <v>86</v>
      </c>
      <c r="X499" s="40">
        <f t="shared" si="30"/>
        <v>7.57142857142857</v>
      </c>
      <c r="Y499" s="38">
        <v>2</v>
      </c>
      <c r="Z499" s="41">
        <v>6</v>
      </c>
      <c r="AA499" s="43">
        <v>20</v>
      </c>
      <c r="AB499" s="43">
        <v>41</v>
      </c>
      <c r="AC499" s="43">
        <v>39</v>
      </c>
      <c r="AD499" s="40">
        <v>1.75</v>
      </c>
      <c r="AE499" s="44">
        <v>600</v>
      </c>
      <c r="AF499" s="37">
        <v>898</v>
      </c>
      <c r="AG499" s="46">
        <f t="shared" si="31"/>
        <v>1.49666666666667</v>
      </c>
      <c r="AH499" s="36" t="s">
        <v>137</v>
      </c>
    </row>
    <row r="500" customHeight="1" spans="1:34">
      <c r="A500" s="31">
        <v>499</v>
      </c>
      <c r="B500" s="36" t="s">
        <v>140</v>
      </c>
      <c r="C500" s="37" t="s">
        <v>135</v>
      </c>
      <c r="D500" s="38">
        <v>47.583333</v>
      </c>
      <c r="E500" s="38">
        <v>133.516666</v>
      </c>
      <c r="F500" s="36" t="s">
        <v>136</v>
      </c>
      <c r="G500" s="38">
        <v>14.047619047619</v>
      </c>
      <c r="H500" s="38">
        <v>43478.2608695652</v>
      </c>
      <c r="I500" s="36" t="s">
        <v>96</v>
      </c>
      <c r="J500" s="38">
        <v>3.5527136788005e-12</v>
      </c>
      <c r="K500" s="36" t="s">
        <v>96</v>
      </c>
      <c r="L500" s="39">
        <v>0.064097608829961</v>
      </c>
      <c r="M500" s="39">
        <v>-34.8338779009521</v>
      </c>
      <c r="N500" s="39">
        <v>-1.32956366328304</v>
      </c>
      <c r="O500" s="39">
        <v>-33.5043142376691</v>
      </c>
      <c r="P500" s="36"/>
      <c r="Q500" s="39">
        <v>-1.32956366328304</v>
      </c>
      <c r="R500" s="36"/>
      <c r="S500" s="40">
        <v>60.2</v>
      </c>
      <c r="T500" s="40">
        <v>5.3</v>
      </c>
      <c r="U500" s="41">
        <v>0.7</v>
      </c>
      <c r="V500" s="40">
        <f t="shared" si="28"/>
        <v>11.3584905660377</v>
      </c>
      <c r="W500" s="40">
        <f t="shared" si="29"/>
        <v>86</v>
      </c>
      <c r="X500" s="40">
        <f t="shared" si="30"/>
        <v>7.57142857142857</v>
      </c>
      <c r="Y500" s="38">
        <v>2</v>
      </c>
      <c r="Z500" s="41">
        <v>6</v>
      </c>
      <c r="AA500" s="43">
        <v>20</v>
      </c>
      <c r="AB500" s="43">
        <v>41</v>
      </c>
      <c r="AC500" s="43">
        <v>39</v>
      </c>
      <c r="AD500" s="40">
        <v>1.75</v>
      </c>
      <c r="AE500" s="44">
        <v>600</v>
      </c>
      <c r="AF500" s="37">
        <v>898</v>
      </c>
      <c r="AG500" s="46">
        <f t="shared" si="31"/>
        <v>1.49666666666667</v>
      </c>
      <c r="AH500" s="36" t="s">
        <v>137</v>
      </c>
    </row>
    <row r="501" customHeight="1" spans="1:34">
      <c r="A501" s="31">
        <v>500</v>
      </c>
      <c r="B501" s="36" t="s">
        <v>141</v>
      </c>
      <c r="C501" s="37" t="s">
        <v>135</v>
      </c>
      <c r="D501" s="38">
        <v>24.3833</v>
      </c>
      <c r="E501" s="38">
        <v>117.9</v>
      </c>
      <c r="F501" s="36" t="s">
        <v>142</v>
      </c>
      <c r="G501" s="38">
        <v>11.644336175396</v>
      </c>
      <c r="H501" s="38">
        <v>11040</v>
      </c>
      <c r="I501" s="36" t="s">
        <v>96</v>
      </c>
      <c r="J501" s="38">
        <v>27.835051548</v>
      </c>
      <c r="K501" s="36" t="s">
        <v>96</v>
      </c>
      <c r="L501" s="39">
        <v>-0.276769770990221</v>
      </c>
      <c r="M501" s="39">
        <v>-1.04292338268787</v>
      </c>
      <c r="N501" s="39">
        <v>-0.526463580618522</v>
      </c>
      <c r="O501" s="39">
        <v>-0.516459802069351</v>
      </c>
      <c r="P501" s="39">
        <v>-1.04292338268787</v>
      </c>
      <c r="Q501" s="39">
        <v>-0.526463580618522</v>
      </c>
      <c r="R501" s="39">
        <v>-0.516459802069351</v>
      </c>
      <c r="S501" s="40">
        <v>15.2</v>
      </c>
      <c r="T501" s="40">
        <v>1.5</v>
      </c>
      <c r="U501" s="41">
        <v>0.8</v>
      </c>
      <c r="V501" s="40">
        <f t="shared" si="28"/>
        <v>10.1333333333333</v>
      </c>
      <c r="W501" s="40">
        <f t="shared" si="29"/>
        <v>19</v>
      </c>
      <c r="X501" s="40">
        <f t="shared" si="30"/>
        <v>1.875</v>
      </c>
      <c r="Y501" s="42">
        <v>-0.228885328450474</v>
      </c>
      <c r="Z501" s="40">
        <v>6.49</v>
      </c>
      <c r="AA501" s="36">
        <v>25</v>
      </c>
      <c r="AB501" s="36">
        <v>40</v>
      </c>
      <c r="AC501" s="36">
        <v>36</v>
      </c>
      <c r="AD501" s="40">
        <v>21</v>
      </c>
      <c r="AE501" s="47">
        <v>1371</v>
      </c>
      <c r="AF501" s="37">
        <v>1355</v>
      </c>
      <c r="AG501" s="46">
        <f t="shared" si="31"/>
        <v>0.988329686360321</v>
      </c>
      <c r="AH501" s="36" t="s">
        <v>143</v>
      </c>
    </row>
    <row r="502" customHeight="1" spans="1:34">
      <c r="A502" s="31">
        <v>501</v>
      </c>
      <c r="B502" s="36" t="s">
        <v>141</v>
      </c>
      <c r="C502" s="37" t="s">
        <v>135</v>
      </c>
      <c r="D502" s="38">
        <v>24.3833</v>
      </c>
      <c r="E502" s="38">
        <v>117.9</v>
      </c>
      <c r="F502" s="36" t="s">
        <v>142</v>
      </c>
      <c r="G502" s="38">
        <v>17.4908647990256</v>
      </c>
      <c r="H502" s="38">
        <v>25320</v>
      </c>
      <c r="I502" s="36" t="s">
        <v>96</v>
      </c>
      <c r="J502" s="38">
        <v>73.762886592</v>
      </c>
      <c r="K502" s="36" t="s">
        <v>96</v>
      </c>
      <c r="L502" s="39">
        <v>0.542643114900883</v>
      </c>
      <c r="M502" s="39">
        <v>-0.0683637428280234</v>
      </c>
      <c r="N502" s="39">
        <v>0.303605975808504</v>
      </c>
      <c r="O502" s="39">
        <v>-0.371969718636527</v>
      </c>
      <c r="P502" s="39">
        <v>-0.0683637428280234</v>
      </c>
      <c r="Q502" s="39">
        <v>0.303605975808504</v>
      </c>
      <c r="R502" s="39">
        <v>-0.371969718636527</v>
      </c>
      <c r="S502" s="40">
        <v>15.2</v>
      </c>
      <c r="T502" s="40">
        <v>1.5</v>
      </c>
      <c r="U502" s="41">
        <v>0.8</v>
      </c>
      <c r="V502" s="40">
        <f t="shared" si="28"/>
        <v>10.1333333333333</v>
      </c>
      <c r="W502" s="40">
        <f t="shared" si="29"/>
        <v>19</v>
      </c>
      <c r="X502" s="40">
        <f t="shared" si="30"/>
        <v>1.875</v>
      </c>
      <c r="Y502" s="42">
        <v>-0.228885328450474</v>
      </c>
      <c r="Z502" s="40">
        <v>6.49</v>
      </c>
      <c r="AA502" s="36">
        <v>25</v>
      </c>
      <c r="AB502" s="36">
        <v>40</v>
      </c>
      <c r="AC502" s="36">
        <v>36</v>
      </c>
      <c r="AD502" s="40">
        <v>21</v>
      </c>
      <c r="AE502" s="47">
        <v>1371</v>
      </c>
      <c r="AF502" s="37">
        <v>1355</v>
      </c>
      <c r="AG502" s="46">
        <f t="shared" si="31"/>
        <v>0.988329686360321</v>
      </c>
      <c r="AH502" s="36" t="s">
        <v>143</v>
      </c>
    </row>
    <row r="503" customHeight="1" spans="1:34">
      <c r="A503" s="31">
        <v>502</v>
      </c>
      <c r="B503" s="36" t="s">
        <v>141</v>
      </c>
      <c r="C503" s="37" t="s">
        <v>135</v>
      </c>
      <c r="D503" s="38">
        <v>24.3833</v>
      </c>
      <c r="E503" s="38">
        <v>117.9</v>
      </c>
      <c r="F503" s="36" t="s">
        <v>142</v>
      </c>
      <c r="G503" s="38">
        <v>26.3580998781975</v>
      </c>
      <c r="H503" s="38">
        <v>19320</v>
      </c>
      <c r="I503" s="36" t="s">
        <v>96</v>
      </c>
      <c r="J503" s="38">
        <v>68.195876292</v>
      </c>
      <c r="K503" s="36" t="s">
        <v>96</v>
      </c>
      <c r="L503" s="39">
        <v>1.72436616667095</v>
      </c>
      <c r="M503" s="39">
        <v>-0.146835358140036</v>
      </c>
      <c r="N503" s="39">
        <v>0.0331522073169006</v>
      </c>
      <c r="O503" s="39">
        <v>-0.179987565456937</v>
      </c>
      <c r="P503" s="39">
        <v>-0.146835358140036</v>
      </c>
      <c r="Q503" s="39">
        <v>0.0331522073169006</v>
      </c>
      <c r="R503" s="39">
        <v>-0.179987565456937</v>
      </c>
      <c r="S503" s="40">
        <v>15.2</v>
      </c>
      <c r="T503" s="40">
        <v>1.5</v>
      </c>
      <c r="U503" s="41">
        <v>0.8</v>
      </c>
      <c r="V503" s="40">
        <f t="shared" si="28"/>
        <v>10.1333333333333</v>
      </c>
      <c r="W503" s="40">
        <f t="shared" si="29"/>
        <v>19</v>
      </c>
      <c r="X503" s="40">
        <f t="shared" si="30"/>
        <v>1.875</v>
      </c>
      <c r="Y503" s="42">
        <v>-0.228885328450474</v>
      </c>
      <c r="Z503" s="40">
        <v>6.49</v>
      </c>
      <c r="AA503" s="36">
        <v>25</v>
      </c>
      <c r="AB503" s="36">
        <v>40</v>
      </c>
      <c r="AC503" s="36">
        <v>36</v>
      </c>
      <c r="AD503" s="40">
        <v>21</v>
      </c>
      <c r="AE503" s="47">
        <v>1371</v>
      </c>
      <c r="AF503" s="37">
        <v>1355</v>
      </c>
      <c r="AG503" s="46">
        <f t="shared" si="31"/>
        <v>0.988329686360321</v>
      </c>
      <c r="AH503" s="36" t="s">
        <v>143</v>
      </c>
    </row>
    <row r="504" customHeight="1" spans="1:34">
      <c r="A504" s="31">
        <v>503</v>
      </c>
      <c r="B504" s="36" t="s">
        <v>141</v>
      </c>
      <c r="C504" s="37" t="s">
        <v>135</v>
      </c>
      <c r="D504" s="38">
        <v>24.3833</v>
      </c>
      <c r="E504" s="38">
        <v>117.9</v>
      </c>
      <c r="F504" s="36" t="s">
        <v>142</v>
      </c>
      <c r="G504" s="38">
        <v>18.5140073081609</v>
      </c>
      <c r="H504" s="38">
        <v>19080</v>
      </c>
      <c r="I504" s="36" t="s">
        <v>96</v>
      </c>
      <c r="J504" s="38">
        <v>146.1340206</v>
      </c>
      <c r="K504" s="36" t="s">
        <v>96</v>
      </c>
      <c r="L504" s="39">
        <v>0.68266288090777</v>
      </c>
      <c r="M504" s="39">
        <v>0.615304693730897</v>
      </c>
      <c r="N504" s="39">
        <v>0.020652044552669</v>
      </c>
      <c r="O504" s="39">
        <v>0.594652649178228</v>
      </c>
      <c r="P504" s="39">
        <v>0.615304693730897</v>
      </c>
      <c r="Q504" s="39">
        <v>0.020652044552669</v>
      </c>
      <c r="R504" s="39">
        <v>0.594652649178228</v>
      </c>
      <c r="S504" s="40">
        <v>15.2</v>
      </c>
      <c r="T504" s="40">
        <v>1.5</v>
      </c>
      <c r="U504" s="41">
        <v>0.8</v>
      </c>
      <c r="V504" s="40">
        <f t="shared" si="28"/>
        <v>10.1333333333333</v>
      </c>
      <c r="W504" s="40">
        <f t="shared" si="29"/>
        <v>19</v>
      </c>
      <c r="X504" s="40">
        <f t="shared" si="30"/>
        <v>1.875</v>
      </c>
      <c r="Y504" s="42">
        <v>-0.228885328450474</v>
      </c>
      <c r="Z504" s="40">
        <v>6.49</v>
      </c>
      <c r="AA504" s="36">
        <v>25</v>
      </c>
      <c r="AB504" s="36">
        <v>40</v>
      </c>
      <c r="AC504" s="36">
        <v>36</v>
      </c>
      <c r="AD504" s="40">
        <v>21</v>
      </c>
      <c r="AE504" s="47">
        <v>1371</v>
      </c>
      <c r="AF504" s="37">
        <v>1355</v>
      </c>
      <c r="AG504" s="46">
        <f t="shared" si="31"/>
        <v>0.988329686360321</v>
      </c>
      <c r="AH504" s="36" t="s">
        <v>143</v>
      </c>
    </row>
    <row r="505" customHeight="1" spans="1:34">
      <c r="A505" s="31">
        <v>504</v>
      </c>
      <c r="B505" s="36" t="s">
        <v>144</v>
      </c>
      <c r="C505" s="37" t="s">
        <v>135</v>
      </c>
      <c r="D505" s="38">
        <v>24.3833</v>
      </c>
      <c r="E505" s="38">
        <v>117.9</v>
      </c>
      <c r="F505" s="36" t="s">
        <v>142</v>
      </c>
      <c r="G505" s="38">
        <v>11.9853836784411</v>
      </c>
      <c r="H505" s="38">
        <v>24480</v>
      </c>
      <c r="I505" s="36" t="s">
        <v>96</v>
      </c>
      <c r="J505" s="38">
        <v>92.319587628</v>
      </c>
      <c r="K505" s="36" t="s">
        <v>96</v>
      </c>
      <c r="L505" s="39">
        <v>-0.228047766639932</v>
      </c>
      <c r="M505" s="39">
        <v>-0.553856232898686</v>
      </c>
      <c r="N505" s="39">
        <v>-0.286762532157103</v>
      </c>
      <c r="O505" s="39">
        <v>-0.267093700741584</v>
      </c>
      <c r="P505" s="39">
        <v>-0.553856232898686</v>
      </c>
      <c r="Q505" s="39">
        <v>-0.286762532157103</v>
      </c>
      <c r="R505" s="39">
        <v>-0.267093700741584</v>
      </c>
      <c r="S505" s="40">
        <v>15.2</v>
      </c>
      <c r="T505" s="40">
        <v>1.5</v>
      </c>
      <c r="U505" s="41">
        <v>0.8</v>
      </c>
      <c r="V505" s="40">
        <f t="shared" si="28"/>
        <v>10.1333333333333</v>
      </c>
      <c r="W505" s="40">
        <f t="shared" si="29"/>
        <v>19</v>
      </c>
      <c r="X505" s="40">
        <f t="shared" si="30"/>
        <v>1.875</v>
      </c>
      <c r="Y505" s="42">
        <v>-0.228885328450474</v>
      </c>
      <c r="Z505" s="40">
        <v>6.49</v>
      </c>
      <c r="AA505" s="36">
        <v>25</v>
      </c>
      <c r="AB505" s="36">
        <v>40</v>
      </c>
      <c r="AC505" s="36">
        <v>36</v>
      </c>
      <c r="AD505" s="40">
        <v>21</v>
      </c>
      <c r="AE505" s="47">
        <v>1371</v>
      </c>
      <c r="AF505" s="37">
        <v>1355</v>
      </c>
      <c r="AG505" s="46">
        <f t="shared" si="31"/>
        <v>0.988329686360321</v>
      </c>
      <c r="AH505" s="36" t="s">
        <v>143</v>
      </c>
    </row>
    <row r="506" customHeight="1" spans="1:34">
      <c r="A506" s="31">
        <v>505</v>
      </c>
      <c r="B506" s="36" t="s">
        <v>144</v>
      </c>
      <c r="C506" s="37" t="s">
        <v>135</v>
      </c>
      <c r="D506" s="38">
        <v>24.3833</v>
      </c>
      <c r="E506" s="38">
        <v>117.9</v>
      </c>
      <c r="F506" s="36" t="s">
        <v>142</v>
      </c>
      <c r="G506" s="38">
        <v>17.1498172959805</v>
      </c>
      <c r="H506" s="38">
        <v>34560</v>
      </c>
      <c r="I506" s="36" t="s">
        <v>96</v>
      </c>
      <c r="J506" s="38">
        <v>207.37113408</v>
      </c>
      <c r="K506" s="36" t="s">
        <v>96</v>
      </c>
      <c r="L506" s="39">
        <v>0.495750530495897</v>
      </c>
      <c r="M506" s="39">
        <v>0.255397537286124</v>
      </c>
      <c r="N506" s="39">
        <v>0.0580779541346271</v>
      </c>
      <c r="O506" s="39">
        <v>0.197319583151497</v>
      </c>
      <c r="P506" s="39">
        <v>0.255397537286124</v>
      </c>
      <c r="Q506" s="39">
        <v>0.0580779541346271</v>
      </c>
      <c r="R506" s="39">
        <v>0.197319583151497</v>
      </c>
      <c r="S506" s="40">
        <v>15.2</v>
      </c>
      <c r="T506" s="40">
        <v>1.5</v>
      </c>
      <c r="U506" s="41">
        <v>0.8</v>
      </c>
      <c r="V506" s="40">
        <f t="shared" si="28"/>
        <v>10.1333333333333</v>
      </c>
      <c r="W506" s="40">
        <f t="shared" si="29"/>
        <v>19</v>
      </c>
      <c r="X506" s="40">
        <f t="shared" si="30"/>
        <v>1.875</v>
      </c>
      <c r="Y506" s="42">
        <v>-0.228885328450474</v>
      </c>
      <c r="Z506" s="40">
        <v>6.49</v>
      </c>
      <c r="AA506" s="36">
        <v>25</v>
      </c>
      <c r="AB506" s="36">
        <v>40</v>
      </c>
      <c r="AC506" s="36">
        <v>36</v>
      </c>
      <c r="AD506" s="40">
        <v>21</v>
      </c>
      <c r="AE506" s="47">
        <v>1371</v>
      </c>
      <c r="AF506" s="37">
        <v>1355</v>
      </c>
      <c r="AG506" s="46">
        <f t="shared" si="31"/>
        <v>0.988329686360321</v>
      </c>
      <c r="AH506" s="36" t="s">
        <v>143</v>
      </c>
    </row>
    <row r="507" customHeight="1" spans="1:34">
      <c r="A507" s="31">
        <v>506</v>
      </c>
      <c r="B507" s="36" t="s">
        <v>144</v>
      </c>
      <c r="C507" s="37" t="s">
        <v>135</v>
      </c>
      <c r="D507" s="38">
        <v>24.3833</v>
      </c>
      <c r="E507" s="38">
        <v>117.9</v>
      </c>
      <c r="F507" s="36" t="s">
        <v>142</v>
      </c>
      <c r="G507" s="38">
        <v>25.3349573690622</v>
      </c>
      <c r="H507" s="38">
        <v>38400</v>
      </c>
      <c r="I507" s="36" t="s">
        <v>96</v>
      </c>
      <c r="J507" s="38">
        <v>139.63917528</v>
      </c>
      <c r="K507" s="36" t="s">
        <v>96</v>
      </c>
      <c r="L507" s="39">
        <v>1.59159681267424</v>
      </c>
      <c r="M507" s="39">
        <v>-0.140050792705454</v>
      </c>
      <c r="N507" s="39">
        <v>0.163438469792453</v>
      </c>
      <c r="O507" s="39">
        <v>-0.303489262497908</v>
      </c>
      <c r="P507" s="39">
        <v>-0.140050792705454</v>
      </c>
      <c r="Q507" s="39">
        <v>0.163438469792453</v>
      </c>
      <c r="R507" s="39">
        <v>-0.303489262497908</v>
      </c>
      <c r="S507" s="40">
        <v>15.2</v>
      </c>
      <c r="T507" s="40">
        <v>1.5</v>
      </c>
      <c r="U507" s="41">
        <v>0.8</v>
      </c>
      <c r="V507" s="40">
        <f t="shared" si="28"/>
        <v>10.1333333333333</v>
      </c>
      <c r="W507" s="40">
        <f t="shared" si="29"/>
        <v>19</v>
      </c>
      <c r="X507" s="40">
        <f t="shared" si="30"/>
        <v>1.875</v>
      </c>
      <c r="Y507" s="42">
        <v>-0.228885328450474</v>
      </c>
      <c r="Z507" s="40">
        <v>6.49</v>
      </c>
      <c r="AA507" s="36">
        <v>25</v>
      </c>
      <c r="AB507" s="36">
        <v>40</v>
      </c>
      <c r="AC507" s="36">
        <v>36</v>
      </c>
      <c r="AD507" s="40">
        <v>21</v>
      </c>
      <c r="AE507" s="47">
        <v>1371</v>
      </c>
      <c r="AF507" s="37">
        <v>1355</v>
      </c>
      <c r="AG507" s="46">
        <f t="shared" si="31"/>
        <v>0.988329686360321</v>
      </c>
      <c r="AH507" s="36" t="s">
        <v>143</v>
      </c>
    </row>
    <row r="508" customHeight="1" spans="1:34">
      <c r="A508" s="31">
        <v>507</v>
      </c>
      <c r="B508" s="36" t="s">
        <v>144</v>
      </c>
      <c r="C508" s="37" t="s">
        <v>135</v>
      </c>
      <c r="D508" s="38">
        <v>24.3833</v>
      </c>
      <c r="E508" s="38">
        <v>117.9</v>
      </c>
      <c r="F508" s="36" t="s">
        <v>142</v>
      </c>
      <c r="G508" s="38">
        <v>18.5140073081609</v>
      </c>
      <c r="H508" s="38">
        <v>33000</v>
      </c>
      <c r="I508" s="36" t="s">
        <v>96</v>
      </c>
      <c r="J508" s="38">
        <v>203.19587628</v>
      </c>
      <c r="K508" s="36" t="s">
        <v>96</v>
      </c>
      <c r="L508" s="39">
        <v>0.68266288090777</v>
      </c>
      <c r="M508" s="39">
        <v>0.23505785272003</v>
      </c>
      <c r="N508" s="39">
        <v>0.0118885716652525</v>
      </c>
      <c r="O508" s="39">
        <v>0.223169281054777</v>
      </c>
      <c r="P508" s="39">
        <v>0.23505785272003</v>
      </c>
      <c r="Q508" s="39">
        <v>0.0118885716652525</v>
      </c>
      <c r="R508" s="39">
        <v>0.223169281054777</v>
      </c>
      <c r="S508" s="40">
        <v>15.2</v>
      </c>
      <c r="T508" s="40">
        <v>1.5</v>
      </c>
      <c r="U508" s="41">
        <v>0.8</v>
      </c>
      <c r="V508" s="40">
        <f t="shared" si="28"/>
        <v>10.1333333333333</v>
      </c>
      <c r="W508" s="40">
        <f t="shared" si="29"/>
        <v>19</v>
      </c>
      <c r="X508" s="40">
        <f t="shared" si="30"/>
        <v>1.875</v>
      </c>
      <c r="Y508" s="42">
        <v>-0.228885328450474</v>
      </c>
      <c r="Z508" s="40">
        <v>6.49</v>
      </c>
      <c r="AA508" s="36">
        <v>25</v>
      </c>
      <c r="AB508" s="36">
        <v>40</v>
      </c>
      <c r="AC508" s="36">
        <v>36</v>
      </c>
      <c r="AD508" s="40">
        <v>21</v>
      </c>
      <c r="AE508" s="47">
        <v>1371</v>
      </c>
      <c r="AF508" s="37">
        <v>1355</v>
      </c>
      <c r="AG508" s="46">
        <f t="shared" si="31"/>
        <v>0.988329686360321</v>
      </c>
      <c r="AH508" s="36" t="s">
        <v>143</v>
      </c>
    </row>
    <row r="509" customHeight="1" spans="1:34">
      <c r="A509" s="31">
        <v>508</v>
      </c>
      <c r="B509" s="36" t="s">
        <v>145</v>
      </c>
      <c r="C509" s="37" t="s">
        <v>135</v>
      </c>
      <c r="D509" s="38">
        <v>24.3833</v>
      </c>
      <c r="E509" s="38">
        <v>117.9</v>
      </c>
      <c r="F509" s="36" t="s">
        <v>142</v>
      </c>
      <c r="G509" s="38">
        <v>13.0085261875764</v>
      </c>
      <c r="H509" s="38">
        <v>10200</v>
      </c>
      <c r="I509" s="36" t="s">
        <v>96</v>
      </c>
      <c r="J509" s="38">
        <v>23.65979382</v>
      </c>
      <c r="K509" s="36" t="s">
        <v>96</v>
      </c>
      <c r="L509" s="39">
        <v>-0.0825785639122927</v>
      </c>
      <c r="M509" s="39">
        <v>-1.38629436108819</v>
      </c>
      <c r="N509" s="39">
        <v>-0.31952267830744</v>
      </c>
      <c r="O509" s="39">
        <v>-1.06677168278075</v>
      </c>
      <c r="P509" s="39">
        <v>-1.38629436108819</v>
      </c>
      <c r="Q509" s="39">
        <v>-0.31952267830744</v>
      </c>
      <c r="R509" s="39">
        <v>-1.06677168278075</v>
      </c>
      <c r="S509" s="40">
        <v>15.2</v>
      </c>
      <c r="T509" s="40">
        <v>1.5</v>
      </c>
      <c r="U509" s="41">
        <v>0.8</v>
      </c>
      <c r="V509" s="40">
        <f t="shared" si="28"/>
        <v>10.1333333333333</v>
      </c>
      <c r="W509" s="40">
        <f t="shared" si="29"/>
        <v>19</v>
      </c>
      <c r="X509" s="40">
        <f t="shared" si="30"/>
        <v>1.875</v>
      </c>
      <c r="Y509" s="42">
        <v>-0.228885328450474</v>
      </c>
      <c r="Z509" s="40">
        <v>6.49</v>
      </c>
      <c r="AA509" s="36">
        <v>25</v>
      </c>
      <c r="AB509" s="36">
        <v>40</v>
      </c>
      <c r="AC509" s="36">
        <v>36</v>
      </c>
      <c r="AD509" s="40">
        <v>21</v>
      </c>
      <c r="AE509" s="47">
        <v>1371</v>
      </c>
      <c r="AF509" s="37">
        <v>1355</v>
      </c>
      <c r="AG509" s="46">
        <f t="shared" si="31"/>
        <v>0.988329686360321</v>
      </c>
      <c r="AH509" s="36" t="s">
        <v>143</v>
      </c>
    </row>
    <row r="510" customHeight="1" spans="1:34">
      <c r="A510" s="31">
        <v>509</v>
      </c>
      <c r="B510" s="36" t="s">
        <v>145</v>
      </c>
      <c r="C510" s="37" t="s">
        <v>135</v>
      </c>
      <c r="D510" s="38">
        <v>24.3833</v>
      </c>
      <c r="E510" s="38">
        <v>117.9</v>
      </c>
      <c r="F510" s="36" t="s">
        <v>142</v>
      </c>
      <c r="G510" s="38">
        <v>19.6833130328867</v>
      </c>
      <c r="H510" s="38">
        <v>13320</v>
      </c>
      <c r="I510" s="36" t="s">
        <v>96</v>
      </c>
      <c r="J510" s="38">
        <v>35.721649488</v>
      </c>
      <c r="K510" s="36" t="s">
        <v>96</v>
      </c>
      <c r="L510" s="39">
        <v>0.84148737864853</v>
      </c>
      <c r="M510" s="39">
        <v>-0.974314572097158</v>
      </c>
      <c r="N510" s="39">
        <v>-0.052643733485422</v>
      </c>
      <c r="O510" s="39">
        <v>-0.921670838611736</v>
      </c>
      <c r="P510" s="39">
        <v>-0.974314572097158</v>
      </c>
      <c r="Q510" s="39">
        <v>-0.052643733485422</v>
      </c>
      <c r="R510" s="39">
        <v>-0.921670838611736</v>
      </c>
      <c r="S510" s="40">
        <v>15.2</v>
      </c>
      <c r="T510" s="40">
        <v>1.5</v>
      </c>
      <c r="U510" s="41">
        <v>0.8</v>
      </c>
      <c r="V510" s="40">
        <f t="shared" si="28"/>
        <v>10.1333333333333</v>
      </c>
      <c r="W510" s="40">
        <f t="shared" si="29"/>
        <v>19</v>
      </c>
      <c r="X510" s="40">
        <f t="shared" si="30"/>
        <v>1.875</v>
      </c>
      <c r="Y510" s="42">
        <v>-0.228885328450474</v>
      </c>
      <c r="Z510" s="40">
        <v>6.49</v>
      </c>
      <c r="AA510" s="36">
        <v>25</v>
      </c>
      <c r="AB510" s="36">
        <v>40</v>
      </c>
      <c r="AC510" s="36">
        <v>36</v>
      </c>
      <c r="AD510" s="40">
        <v>21</v>
      </c>
      <c r="AE510" s="47">
        <v>1371</v>
      </c>
      <c r="AF510" s="37">
        <v>1355</v>
      </c>
      <c r="AG510" s="46">
        <f t="shared" si="31"/>
        <v>0.988329686360321</v>
      </c>
      <c r="AH510" s="36" t="s">
        <v>143</v>
      </c>
    </row>
    <row r="511" customHeight="1" spans="1:34">
      <c r="A511" s="31">
        <v>510</v>
      </c>
      <c r="B511" s="36" t="s">
        <v>145</v>
      </c>
      <c r="C511" s="37" t="s">
        <v>135</v>
      </c>
      <c r="D511" s="38">
        <v>24.3833</v>
      </c>
      <c r="E511" s="38">
        <v>117.9</v>
      </c>
      <c r="F511" s="36" t="s">
        <v>142</v>
      </c>
      <c r="G511" s="38">
        <v>27.0401948842873</v>
      </c>
      <c r="H511" s="38">
        <v>19560</v>
      </c>
      <c r="I511" s="36" t="s">
        <v>96</v>
      </c>
      <c r="J511" s="38">
        <v>143.35051548</v>
      </c>
      <c r="K511" s="36" t="s">
        <v>96</v>
      </c>
      <c r="L511" s="39">
        <v>1.81237626969443</v>
      </c>
      <c r="M511" s="39">
        <v>0.415221282962124</v>
      </c>
      <c r="N511" s="39">
        <v>0.331576266009006</v>
      </c>
      <c r="O511" s="39">
        <v>0.083645016953118</v>
      </c>
      <c r="P511" s="39">
        <v>0.415221282962124</v>
      </c>
      <c r="Q511" s="39">
        <v>0.331576266009006</v>
      </c>
      <c r="R511" s="39">
        <v>0.083645016953118</v>
      </c>
      <c r="S511" s="40">
        <v>15.2</v>
      </c>
      <c r="T511" s="40">
        <v>1.5</v>
      </c>
      <c r="U511" s="41">
        <v>0.8</v>
      </c>
      <c r="V511" s="40">
        <f t="shared" si="28"/>
        <v>10.1333333333333</v>
      </c>
      <c r="W511" s="40">
        <f t="shared" si="29"/>
        <v>19</v>
      </c>
      <c r="X511" s="40">
        <f t="shared" si="30"/>
        <v>1.875</v>
      </c>
      <c r="Y511" s="42">
        <v>-0.228885328450474</v>
      </c>
      <c r="Z511" s="40">
        <v>6.49</v>
      </c>
      <c r="AA511" s="36">
        <v>25</v>
      </c>
      <c r="AB511" s="36">
        <v>40</v>
      </c>
      <c r="AC511" s="36">
        <v>36</v>
      </c>
      <c r="AD511" s="40">
        <v>21</v>
      </c>
      <c r="AE511" s="47">
        <v>1371</v>
      </c>
      <c r="AF511" s="37">
        <v>1355</v>
      </c>
      <c r="AG511" s="46">
        <f t="shared" si="31"/>
        <v>0.988329686360321</v>
      </c>
      <c r="AH511" s="36" t="s">
        <v>143</v>
      </c>
    </row>
    <row r="512" customHeight="1" spans="1:34">
      <c r="A512" s="31">
        <v>511</v>
      </c>
      <c r="B512" s="36" t="s">
        <v>145</v>
      </c>
      <c r="C512" s="37" t="s">
        <v>135</v>
      </c>
      <c r="D512" s="38">
        <v>24.3833</v>
      </c>
      <c r="E512" s="38">
        <v>117.9</v>
      </c>
      <c r="F512" s="36" t="s">
        <v>142</v>
      </c>
      <c r="G512" s="38">
        <v>19.1473812423874</v>
      </c>
      <c r="H512" s="38">
        <v>13080</v>
      </c>
      <c r="I512" s="36" t="s">
        <v>96</v>
      </c>
      <c r="J512" s="38">
        <v>175.82474232</v>
      </c>
      <c r="K512" s="36" t="s">
        <v>96</v>
      </c>
      <c r="L512" s="39">
        <v>0.768850554408992</v>
      </c>
      <c r="M512" s="39">
        <v>0.61941621133013</v>
      </c>
      <c r="N512" s="39">
        <v>-0.0708260525686124</v>
      </c>
      <c r="O512" s="39">
        <v>0.690242263898742</v>
      </c>
      <c r="P512" s="39">
        <v>0.61941621133013</v>
      </c>
      <c r="Q512" s="39">
        <v>-0.0708260525686124</v>
      </c>
      <c r="R512" s="39">
        <v>0.690242263898742</v>
      </c>
      <c r="S512" s="40">
        <v>15.2</v>
      </c>
      <c r="T512" s="40">
        <v>1.5</v>
      </c>
      <c r="U512" s="41">
        <v>0.8</v>
      </c>
      <c r="V512" s="40">
        <f t="shared" si="28"/>
        <v>10.1333333333333</v>
      </c>
      <c r="W512" s="40">
        <f t="shared" si="29"/>
        <v>19</v>
      </c>
      <c r="X512" s="40">
        <f t="shared" si="30"/>
        <v>1.875</v>
      </c>
      <c r="Y512" s="42">
        <v>-0.228885328450474</v>
      </c>
      <c r="Z512" s="40">
        <v>6.49</v>
      </c>
      <c r="AA512" s="36">
        <v>25</v>
      </c>
      <c r="AB512" s="36">
        <v>40</v>
      </c>
      <c r="AC512" s="36">
        <v>36</v>
      </c>
      <c r="AD512" s="40">
        <v>21</v>
      </c>
      <c r="AE512" s="47">
        <v>1371</v>
      </c>
      <c r="AF512" s="37">
        <v>1355</v>
      </c>
      <c r="AG512" s="46">
        <f t="shared" si="31"/>
        <v>0.988329686360321</v>
      </c>
      <c r="AH512" s="36" t="s">
        <v>143</v>
      </c>
    </row>
    <row r="513" customHeight="1" spans="1:34">
      <c r="A513" s="31">
        <v>512</v>
      </c>
      <c r="B513" s="36" t="s">
        <v>146</v>
      </c>
      <c r="C513" s="37" t="s">
        <v>135</v>
      </c>
      <c r="D513" s="38">
        <v>24.3833</v>
      </c>
      <c r="E513" s="38">
        <v>117.9</v>
      </c>
      <c r="F513" s="36" t="s">
        <v>142</v>
      </c>
      <c r="G513" s="38">
        <v>13.3008526187578</v>
      </c>
      <c r="H513" s="38">
        <v>22920</v>
      </c>
      <c r="I513" s="36" t="s">
        <v>96</v>
      </c>
      <c r="J513" s="38">
        <v>40.824742272</v>
      </c>
      <c r="K513" s="36" t="s">
        <v>96</v>
      </c>
      <c r="L513" s="39">
        <v>-0.0412068027244104</v>
      </c>
      <c r="M513" s="39">
        <v>-1.39759391617236</v>
      </c>
      <c r="N513" s="39">
        <v>0.113538131323058</v>
      </c>
      <c r="O513" s="39">
        <v>-1.51113204749542</v>
      </c>
      <c r="P513" s="39">
        <v>-1.39759391617236</v>
      </c>
      <c r="Q513" s="39">
        <v>0.113538131323058</v>
      </c>
      <c r="R513" s="39">
        <v>-1.51113204749542</v>
      </c>
      <c r="S513" s="40">
        <v>15.2</v>
      </c>
      <c r="T513" s="40">
        <v>1.5</v>
      </c>
      <c r="U513" s="41">
        <v>0.8</v>
      </c>
      <c r="V513" s="40">
        <f t="shared" si="28"/>
        <v>10.1333333333333</v>
      </c>
      <c r="W513" s="40">
        <f t="shared" si="29"/>
        <v>19</v>
      </c>
      <c r="X513" s="40">
        <f t="shared" si="30"/>
        <v>1.875</v>
      </c>
      <c r="Y513" s="42">
        <v>-0.228885328450474</v>
      </c>
      <c r="Z513" s="40">
        <v>6.49</v>
      </c>
      <c r="AA513" s="36">
        <v>25</v>
      </c>
      <c r="AB513" s="36">
        <v>40</v>
      </c>
      <c r="AC513" s="36">
        <v>36</v>
      </c>
      <c r="AD513" s="40">
        <v>21</v>
      </c>
      <c r="AE513" s="47">
        <v>1371</v>
      </c>
      <c r="AF513" s="37">
        <v>1355</v>
      </c>
      <c r="AG513" s="46">
        <f t="shared" si="31"/>
        <v>0.988329686360321</v>
      </c>
      <c r="AH513" s="36" t="s">
        <v>143</v>
      </c>
    </row>
    <row r="514" customHeight="1" spans="1:34">
      <c r="A514" s="31">
        <v>513</v>
      </c>
      <c r="B514" s="36" t="s">
        <v>146</v>
      </c>
      <c r="C514" s="37" t="s">
        <v>135</v>
      </c>
      <c r="D514" s="38">
        <v>24.3833</v>
      </c>
      <c r="E514" s="38">
        <v>117.9</v>
      </c>
      <c r="F514" s="36" t="s">
        <v>142</v>
      </c>
      <c r="G514" s="38">
        <v>18.6601705237514</v>
      </c>
      <c r="H514" s="38">
        <v>16320</v>
      </c>
      <c r="I514" s="36" t="s">
        <v>96</v>
      </c>
      <c r="J514" s="38">
        <v>157.2680412</v>
      </c>
      <c r="K514" s="36" t="s">
        <v>96</v>
      </c>
      <c r="L514" s="39">
        <v>0.702585551774867</v>
      </c>
      <c r="M514" s="39">
        <v>-0.0489306236030741</v>
      </c>
      <c r="N514" s="39">
        <v>-0.22608041098752</v>
      </c>
      <c r="O514" s="39">
        <v>0.177149787384445</v>
      </c>
      <c r="P514" s="39">
        <v>-0.0489306236030741</v>
      </c>
      <c r="Q514" s="39">
        <v>-0.22608041098752</v>
      </c>
      <c r="R514" s="39">
        <v>0.177149787384445</v>
      </c>
      <c r="S514" s="40">
        <v>15.2</v>
      </c>
      <c r="T514" s="40">
        <v>1.5</v>
      </c>
      <c r="U514" s="41">
        <v>0.8</v>
      </c>
      <c r="V514" s="40">
        <f t="shared" ref="V514:V577" si="32">S514/T514</f>
        <v>10.1333333333333</v>
      </c>
      <c r="W514" s="40">
        <f t="shared" ref="W514:W577" si="33">S514/U514</f>
        <v>19</v>
      </c>
      <c r="X514" s="40">
        <f t="shared" si="30"/>
        <v>1.875</v>
      </c>
      <c r="Y514" s="42">
        <v>-0.228885328450474</v>
      </c>
      <c r="Z514" s="40">
        <v>6.49</v>
      </c>
      <c r="AA514" s="36">
        <v>25</v>
      </c>
      <c r="AB514" s="36">
        <v>40</v>
      </c>
      <c r="AC514" s="36">
        <v>36</v>
      </c>
      <c r="AD514" s="40">
        <v>21</v>
      </c>
      <c r="AE514" s="47">
        <v>1371</v>
      </c>
      <c r="AF514" s="37">
        <v>1355</v>
      </c>
      <c r="AG514" s="46">
        <f t="shared" si="31"/>
        <v>0.988329686360321</v>
      </c>
      <c r="AH514" s="36" t="s">
        <v>143</v>
      </c>
    </row>
    <row r="515" customHeight="1" spans="1:34">
      <c r="A515" s="31">
        <v>514</v>
      </c>
      <c r="B515" s="36" t="s">
        <v>146</v>
      </c>
      <c r="C515" s="37" t="s">
        <v>135</v>
      </c>
      <c r="D515" s="38">
        <v>24.3833</v>
      </c>
      <c r="E515" s="38">
        <v>117.9</v>
      </c>
      <c r="F515" s="36" t="s">
        <v>142</v>
      </c>
      <c r="G515" s="38">
        <v>28.6967113276491</v>
      </c>
      <c r="H515" s="38">
        <v>25920</v>
      </c>
      <c r="I515" s="36" t="s">
        <v>96</v>
      </c>
      <c r="J515" s="38">
        <v>202.2680412</v>
      </c>
      <c r="K515" s="36" t="s">
        <v>96</v>
      </c>
      <c r="L515" s="39">
        <v>2.02445911152694</v>
      </c>
      <c r="M515" s="39">
        <v>0.202711512418012</v>
      </c>
      <c r="N515" s="39">
        <v>0.236543110960593</v>
      </c>
      <c r="O515" s="39">
        <v>-0.0338315985425816</v>
      </c>
      <c r="P515" s="39">
        <v>0.202711512418012</v>
      </c>
      <c r="Q515" s="39">
        <v>0.236543110960593</v>
      </c>
      <c r="R515" s="39">
        <v>-0.0338315985425816</v>
      </c>
      <c r="S515" s="40">
        <v>15.2</v>
      </c>
      <c r="T515" s="40">
        <v>1.5</v>
      </c>
      <c r="U515" s="41">
        <v>0.8</v>
      </c>
      <c r="V515" s="40">
        <f t="shared" si="32"/>
        <v>10.1333333333333</v>
      </c>
      <c r="W515" s="40">
        <f t="shared" si="33"/>
        <v>19</v>
      </c>
      <c r="X515" s="40">
        <f t="shared" ref="X515:X578" si="34">T515/U515</f>
        <v>1.875</v>
      </c>
      <c r="Y515" s="42">
        <v>-0.228885328450474</v>
      </c>
      <c r="Z515" s="40">
        <v>6.49</v>
      </c>
      <c r="AA515" s="36">
        <v>25</v>
      </c>
      <c r="AB515" s="36">
        <v>40</v>
      </c>
      <c r="AC515" s="36">
        <v>36</v>
      </c>
      <c r="AD515" s="40">
        <v>21</v>
      </c>
      <c r="AE515" s="47">
        <v>1371</v>
      </c>
      <c r="AF515" s="37">
        <v>1355</v>
      </c>
      <c r="AG515" s="46">
        <f t="shared" ref="AG515:AG578" si="35">AF515/AE515</f>
        <v>0.988329686360321</v>
      </c>
      <c r="AH515" s="36" t="s">
        <v>143</v>
      </c>
    </row>
    <row r="516" customHeight="1" spans="1:34">
      <c r="A516" s="31">
        <v>515</v>
      </c>
      <c r="B516" s="36" t="s">
        <v>146</v>
      </c>
      <c r="C516" s="37" t="s">
        <v>135</v>
      </c>
      <c r="D516" s="38">
        <v>24.3833</v>
      </c>
      <c r="E516" s="38">
        <v>117.9</v>
      </c>
      <c r="F516" s="36" t="s">
        <v>142</v>
      </c>
      <c r="G516" s="38">
        <v>19.3422655298416</v>
      </c>
      <c r="H516" s="38">
        <v>16680</v>
      </c>
      <c r="I516" s="36" t="s">
        <v>96</v>
      </c>
      <c r="J516" s="38">
        <v>260.25773196</v>
      </c>
      <c r="K516" s="36" t="s">
        <v>96</v>
      </c>
      <c r="L516" s="39">
        <v>0.795294743192414</v>
      </c>
      <c r="M516" s="39">
        <v>0.454790174779914</v>
      </c>
      <c r="N516" s="39">
        <v>-0.20426136359288</v>
      </c>
      <c r="O516" s="39">
        <v>0.659051538372793</v>
      </c>
      <c r="P516" s="39">
        <v>0.454790174779914</v>
      </c>
      <c r="Q516" s="39">
        <v>-0.20426136359288</v>
      </c>
      <c r="R516" s="39">
        <v>0.659051538372793</v>
      </c>
      <c r="S516" s="40">
        <v>15.2</v>
      </c>
      <c r="T516" s="40">
        <v>1.5</v>
      </c>
      <c r="U516" s="41">
        <v>0.8</v>
      </c>
      <c r="V516" s="40">
        <f t="shared" si="32"/>
        <v>10.1333333333333</v>
      </c>
      <c r="W516" s="40">
        <f t="shared" si="33"/>
        <v>19</v>
      </c>
      <c r="X516" s="40">
        <f t="shared" si="34"/>
        <v>1.875</v>
      </c>
      <c r="Y516" s="42">
        <v>-0.228885328450474</v>
      </c>
      <c r="Z516" s="40">
        <v>6.49</v>
      </c>
      <c r="AA516" s="36">
        <v>25</v>
      </c>
      <c r="AB516" s="36">
        <v>40</v>
      </c>
      <c r="AC516" s="36">
        <v>36</v>
      </c>
      <c r="AD516" s="40">
        <v>21</v>
      </c>
      <c r="AE516" s="47">
        <v>1371</v>
      </c>
      <c r="AF516" s="37">
        <v>1355</v>
      </c>
      <c r="AG516" s="46">
        <f t="shared" si="35"/>
        <v>0.988329686360321</v>
      </c>
      <c r="AH516" s="36" t="s">
        <v>143</v>
      </c>
    </row>
    <row r="517" customHeight="1" spans="1:34">
      <c r="A517" s="31">
        <v>516</v>
      </c>
      <c r="B517" s="36" t="s">
        <v>147</v>
      </c>
      <c r="C517" s="37" t="s">
        <v>148</v>
      </c>
      <c r="D517" s="38">
        <v>45.9666666666667</v>
      </c>
      <c r="E517" s="38">
        <v>14.4666666666667</v>
      </c>
      <c r="F517" s="36" t="s">
        <v>102</v>
      </c>
      <c r="G517" s="38">
        <v>22.1417391065141</v>
      </c>
      <c r="H517" s="38">
        <v>64378.0227682336</v>
      </c>
      <c r="I517" s="36" t="s">
        <v>96</v>
      </c>
      <c r="J517" s="38">
        <v>1.06776036843898</v>
      </c>
      <c r="K517" s="36" t="s">
        <v>96</v>
      </c>
      <c r="L517" s="39">
        <v>1.17130823040133</v>
      </c>
      <c r="M517" s="39">
        <v>-3.49116470453631</v>
      </c>
      <c r="N517" s="39">
        <v>0.1327342224035</v>
      </c>
      <c r="O517" s="39">
        <v>-3.62389892693981</v>
      </c>
      <c r="P517" s="39">
        <v>-3.49116470453631</v>
      </c>
      <c r="Q517" s="39">
        <v>0.1327342224035</v>
      </c>
      <c r="R517" s="39">
        <v>-3.62389892693981</v>
      </c>
      <c r="S517" s="40">
        <v>163</v>
      </c>
      <c r="T517" s="40">
        <v>14</v>
      </c>
      <c r="U517" s="41">
        <v>0.6</v>
      </c>
      <c r="V517" s="40">
        <f t="shared" si="32"/>
        <v>11.6428571428571</v>
      </c>
      <c r="W517" s="40">
        <f t="shared" si="33"/>
        <v>271.666666666667</v>
      </c>
      <c r="X517" s="40">
        <f t="shared" si="34"/>
        <v>23.3333333333333</v>
      </c>
      <c r="Y517" s="38">
        <v>-78.1981981981986</v>
      </c>
      <c r="Z517" s="40">
        <v>7.55</v>
      </c>
      <c r="AA517" s="36">
        <v>21</v>
      </c>
      <c r="AB517" s="36">
        <v>38</v>
      </c>
      <c r="AC517" s="36">
        <v>42</v>
      </c>
      <c r="AD517" s="40">
        <v>10</v>
      </c>
      <c r="AE517" s="47">
        <v>1400</v>
      </c>
      <c r="AF517" s="37">
        <v>904</v>
      </c>
      <c r="AG517" s="46">
        <f t="shared" si="35"/>
        <v>0.645714285714286</v>
      </c>
      <c r="AH517" s="36" t="s">
        <v>149</v>
      </c>
    </row>
    <row r="518" customHeight="1" spans="1:34">
      <c r="A518" s="31">
        <v>517</v>
      </c>
      <c r="B518" s="36" t="s">
        <v>147</v>
      </c>
      <c r="C518" s="37" t="s">
        <v>148</v>
      </c>
      <c r="D518" s="38">
        <v>45.9666666666667</v>
      </c>
      <c r="E518" s="38">
        <v>14.4666666666667</v>
      </c>
      <c r="F518" s="36" t="s">
        <v>102</v>
      </c>
      <c r="G518" s="38">
        <v>21.0176056338028</v>
      </c>
      <c r="H518" s="38">
        <v>69813.8854670463</v>
      </c>
      <c r="I518" s="36" t="s">
        <v>96</v>
      </c>
      <c r="J518" s="38">
        <v>12.7653790389395</v>
      </c>
      <c r="K518" s="36" t="s">
        <v>96</v>
      </c>
      <c r="L518" s="39">
        <v>1.02117927224456</v>
      </c>
      <c r="M518" s="39">
        <v>-1.00999130191466</v>
      </c>
      <c r="N518" s="39">
        <v>0.213794831075517</v>
      </c>
      <c r="O518" s="39">
        <v>-1.22378613299017</v>
      </c>
      <c r="P518" s="39">
        <v>-1.00999130191466</v>
      </c>
      <c r="Q518" s="39">
        <v>0.213794831075517</v>
      </c>
      <c r="R518" s="39">
        <v>-1.22378613299017</v>
      </c>
      <c r="S518" s="40">
        <v>163</v>
      </c>
      <c r="T518" s="40">
        <v>14</v>
      </c>
      <c r="U518" s="41">
        <v>0.6</v>
      </c>
      <c r="V518" s="40">
        <f t="shared" si="32"/>
        <v>11.6428571428571</v>
      </c>
      <c r="W518" s="40">
        <f t="shared" si="33"/>
        <v>271.666666666667</v>
      </c>
      <c r="X518" s="40">
        <f t="shared" si="34"/>
        <v>23.3333333333333</v>
      </c>
      <c r="Y518" s="38">
        <v>-75.2552552552556</v>
      </c>
      <c r="Z518" s="40">
        <v>7.55</v>
      </c>
      <c r="AA518" s="36">
        <v>21</v>
      </c>
      <c r="AB518" s="36">
        <v>38</v>
      </c>
      <c r="AC518" s="36">
        <v>42</v>
      </c>
      <c r="AD518" s="40">
        <v>10</v>
      </c>
      <c r="AE518" s="47">
        <v>1400</v>
      </c>
      <c r="AF518" s="37">
        <v>904</v>
      </c>
      <c r="AG518" s="46">
        <f t="shared" si="35"/>
        <v>0.645714285714286</v>
      </c>
      <c r="AH518" s="36" t="s">
        <v>149</v>
      </c>
    </row>
    <row r="519" customHeight="1" spans="1:34">
      <c r="A519" s="31">
        <v>518</v>
      </c>
      <c r="B519" s="36" t="s">
        <v>147</v>
      </c>
      <c r="C519" s="37" t="s">
        <v>148</v>
      </c>
      <c r="D519" s="38">
        <v>45.9666666666667</v>
      </c>
      <c r="E519" s="38">
        <v>14.4666666666667</v>
      </c>
      <c r="F519" s="36" t="s">
        <v>102</v>
      </c>
      <c r="G519" s="38">
        <v>23.221308318662</v>
      </c>
      <c r="H519" s="38">
        <v>96962.1368885436</v>
      </c>
      <c r="I519" s="36" t="s">
        <v>96</v>
      </c>
      <c r="J519" s="38">
        <v>24.46299770944</v>
      </c>
      <c r="K519" s="36" t="s">
        <v>96</v>
      </c>
      <c r="L519" s="39">
        <v>1.31441354733284</v>
      </c>
      <c r="M519" s="39">
        <v>-0.35956636745008</v>
      </c>
      <c r="N519" s="39">
        <v>0.542282469844079</v>
      </c>
      <c r="O519" s="39">
        <v>-0.901848837294159</v>
      </c>
      <c r="P519" s="39">
        <v>-0.35956636745008</v>
      </c>
      <c r="Q519" s="39">
        <v>0.542282469844079</v>
      </c>
      <c r="R519" s="39">
        <v>-0.901848837294159</v>
      </c>
      <c r="S519" s="40">
        <v>163</v>
      </c>
      <c r="T519" s="40">
        <v>14</v>
      </c>
      <c r="U519" s="41">
        <v>0.6</v>
      </c>
      <c r="V519" s="40">
        <f t="shared" si="32"/>
        <v>11.6428571428571</v>
      </c>
      <c r="W519" s="40">
        <f t="shared" si="33"/>
        <v>271.666666666667</v>
      </c>
      <c r="X519" s="40">
        <f t="shared" si="34"/>
        <v>23.3333333333333</v>
      </c>
      <c r="Y519" s="38">
        <v>-82.8228228228234</v>
      </c>
      <c r="Z519" s="40">
        <v>7.55</v>
      </c>
      <c r="AA519" s="36">
        <v>21</v>
      </c>
      <c r="AB519" s="36">
        <v>38</v>
      </c>
      <c r="AC519" s="36">
        <v>42</v>
      </c>
      <c r="AD519" s="40">
        <v>10</v>
      </c>
      <c r="AE519" s="47">
        <v>1400</v>
      </c>
      <c r="AF519" s="37">
        <v>904</v>
      </c>
      <c r="AG519" s="46">
        <f t="shared" si="35"/>
        <v>0.645714285714286</v>
      </c>
      <c r="AH519" s="36" t="s">
        <v>149</v>
      </c>
    </row>
    <row r="520" customHeight="1" spans="1:34">
      <c r="A520" s="31">
        <v>519</v>
      </c>
      <c r="B520" s="36" t="s">
        <v>147</v>
      </c>
      <c r="C520" s="37" t="s">
        <v>148</v>
      </c>
      <c r="D520" s="38">
        <v>45.9666666666667</v>
      </c>
      <c r="E520" s="38">
        <v>14.4666666666667</v>
      </c>
      <c r="F520" s="36" t="s">
        <v>102</v>
      </c>
      <c r="G520" s="38">
        <v>19.5659661091549</v>
      </c>
      <c r="H520" s="38">
        <v>119079.015237483</v>
      </c>
      <c r="I520" s="36" t="s">
        <v>96</v>
      </c>
      <c r="J520" s="38">
        <v>22.541760076027</v>
      </c>
      <c r="K520" s="36" t="s">
        <v>96</v>
      </c>
      <c r="L520" s="39">
        <v>0.82560565807767</v>
      </c>
      <c r="M520" s="39">
        <v>-0.441358453434598</v>
      </c>
      <c r="N520" s="39">
        <v>0.747749175256546</v>
      </c>
      <c r="O520" s="39">
        <v>-1.18910762869114</v>
      </c>
      <c r="P520" s="39">
        <v>-0.441358453434598</v>
      </c>
      <c r="Q520" s="39">
        <v>0.747749175256546</v>
      </c>
      <c r="R520" s="39">
        <v>-1.18910762869114</v>
      </c>
      <c r="S520" s="40">
        <v>163</v>
      </c>
      <c r="T520" s="40">
        <v>14</v>
      </c>
      <c r="U520" s="41">
        <v>0.6</v>
      </c>
      <c r="V520" s="40">
        <f t="shared" si="32"/>
        <v>11.6428571428571</v>
      </c>
      <c r="W520" s="40">
        <f t="shared" si="33"/>
        <v>271.666666666667</v>
      </c>
      <c r="X520" s="40">
        <f t="shared" si="34"/>
        <v>23.3333333333333</v>
      </c>
      <c r="Y520" s="38">
        <v>-35.7357357357359</v>
      </c>
      <c r="Z520" s="40">
        <v>7.55</v>
      </c>
      <c r="AA520" s="36">
        <v>21</v>
      </c>
      <c r="AB520" s="36">
        <v>38</v>
      </c>
      <c r="AC520" s="36">
        <v>42</v>
      </c>
      <c r="AD520" s="40">
        <v>10</v>
      </c>
      <c r="AE520" s="47">
        <v>1400</v>
      </c>
      <c r="AF520" s="37">
        <v>904</v>
      </c>
      <c r="AG520" s="46">
        <f t="shared" si="35"/>
        <v>0.645714285714286</v>
      </c>
      <c r="AH520" s="36" t="s">
        <v>149</v>
      </c>
    </row>
    <row r="521" customHeight="1" spans="1:34">
      <c r="A521" s="31">
        <v>520</v>
      </c>
      <c r="B521" s="36" t="s">
        <v>147</v>
      </c>
      <c r="C521" s="37" t="s">
        <v>148</v>
      </c>
      <c r="D521" s="38">
        <v>45.9666666666667</v>
      </c>
      <c r="E521" s="38">
        <v>14.4666666666667</v>
      </c>
      <c r="F521" s="36" t="s">
        <v>102</v>
      </c>
      <c r="G521" s="38">
        <v>22.1918326364437</v>
      </c>
      <c r="H521" s="38">
        <v>74523.0322044286</v>
      </c>
      <c r="I521" s="36" t="s">
        <v>96</v>
      </c>
      <c r="J521" s="38">
        <v>20.6205224426141</v>
      </c>
      <c r="K521" s="36" t="s">
        <v>96</v>
      </c>
      <c r="L521" s="39">
        <v>1.17797166450568</v>
      </c>
      <c r="M521" s="39">
        <v>-0.530441230816811</v>
      </c>
      <c r="N521" s="39">
        <v>0.279070143611661</v>
      </c>
      <c r="O521" s="39">
        <v>-0.809511374428473</v>
      </c>
      <c r="P521" s="39">
        <v>-0.530441230816811</v>
      </c>
      <c r="Q521" s="39">
        <v>0.279070143611661</v>
      </c>
      <c r="R521" s="39">
        <v>-0.809511374428473</v>
      </c>
      <c r="S521" s="40">
        <v>163</v>
      </c>
      <c r="T521" s="40">
        <v>14</v>
      </c>
      <c r="U521" s="41">
        <v>0.6</v>
      </c>
      <c r="V521" s="40">
        <f t="shared" si="32"/>
        <v>11.6428571428571</v>
      </c>
      <c r="W521" s="40">
        <f t="shared" si="33"/>
        <v>271.666666666667</v>
      </c>
      <c r="X521" s="40">
        <f t="shared" si="34"/>
        <v>23.3333333333333</v>
      </c>
      <c r="Y521" s="38">
        <v>-43.723723723724</v>
      </c>
      <c r="Z521" s="40">
        <v>7.55</v>
      </c>
      <c r="AA521" s="36">
        <v>21</v>
      </c>
      <c r="AB521" s="36">
        <v>38</v>
      </c>
      <c r="AC521" s="36">
        <v>42</v>
      </c>
      <c r="AD521" s="40">
        <v>10</v>
      </c>
      <c r="AE521" s="47">
        <v>1400</v>
      </c>
      <c r="AF521" s="37">
        <v>904</v>
      </c>
      <c r="AG521" s="46">
        <f t="shared" si="35"/>
        <v>0.645714285714286</v>
      </c>
      <c r="AH521" s="36" t="s">
        <v>149</v>
      </c>
    </row>
    <row r="522" customHeight="1" spans="1:34">
      <c r="A522" s="31">
        <v>521</v>
      </c>
      <c r="B522" s="36" t="s">
        <v>147</v>
      </c>
      <c r="C522" s="37" t="s">
        <v>148</v>
      </c>
      <c r="D522" s="38">
        <v>45.9666666666667</v>
      </c>
      <c r="E522" s="38">
        <v>14.4666666666667</v>
      </c>
      <c r="F522" s="36" t="s">
        <v>102</v>
      </c>
      <c r="G522" s="38">
        <v>19.7119553257042</v>
      </c>
      <c r="H522" s="38">
        <v>117190.372957261</v>
      </c>
      <c r="I522" s="36" t="s">
        <v>96</v>
      </c>
      <c r="J522" s="38">
        <v>1.27907366343385</v>
      </c>
      <c r="K522" s="36" t="s">
        <v>96</v>
      </c>
      <c r="L522" s="39">
        <v>0.84536189123309</v>
      </c>
      <c r="M522" s="39">
        <v>-3.31059193028623</v>
      </c>
      <c r="N522" s="39">
        <v>0.731761640665115</v>
      </c>
      <c r="O522" s="39">
        <v>-4.04235357095134</v>
      </c>
      <c r="P522" s="39">
        <v>-3.31059193028623</v>
      </c>
      <c r="Q522" s="39">
        <v>0.731761640665115</v>
      </c>
      <c r="R522" s="39">
        <v>-4.04235357095134</v>
      </c>
      <c r="S522" s="40">
        <v>163</v>
      </c>
      <c r="T522" s="40">
        <v>14</v>
      </c>
      <c r="U522" s="41">
        <v>0.6</v>
      </c>
      <c r="V522" s="40">
        <f t="shared" si="32"/>
        <v>11.6428571428571</v>
      </c>
      <c r="W522" s="40">
        <f t="shared" si="33"/>
        <v>271.666666666667</v>
      </c>
      <c r="X522" s="40">
        <f t="shared" si="34"/>
        <v>23.3333333333333</v>
      </c>
      <c r="Y522" s="38">
        <v>-34.0540540540543</v>
      </c>
      <c r="Z522" s="40">
        <v>7.55</v>
      </c>
      <c r="AA522" s="36">
        <v>21</v>
      </c>
      <c r="AB522" s="36">
        <v>38</v>
      </c>
      <c r="AC522" s="36">
        <v>42</v>
      </c>
      <c r="AD522" s="40">
        <v>10</v>
      </c>
      <c r="AE522" s="47">
        <v>1400</v>
      </c>
      <c r="AF522" s="37">
        <v>904</v>
      </c>
      <c r="AG522" s="46">
        <f t="shared" si="35"/>
        <v>0.645714285714286</v>
      </c>
      <c r="AH522" s="36" t="s">
        <v>149</v>
      </c>
    </row>
    <row r="523" customHeight="1" spans="1:34">
      <c r="A523" s="31">
        <v>522</v>
      </c>
      <c r="B523" s="36" t="s">
        <v>147</v>
      </c>
      <c r="C523" s="37" t="s">
        <v>148</v>
      </c>
      <c r="D523" s="38">
        <v>45.9666666666667</v>
      </c>
      <c r="E523" s="38">
        <v>14.4666666666667</v>
      </c>
      <c r="F523" s="36" t="s">
        <v>102</v>
      </c>
      <c r="G523" s="38">
        <v>19.1511058538732</v>
      </c>
      <c r="H523" s="38">
        <v>50895.7179093518</v>
      </c>
      <c r="I523" s="36" t="s">
        <v>96</v>
      </c>
      <c r="J523" s="38">
        <v>1.32476302451383</v>
      </c>
      <c r="K523" s="36" t="s">
        <v>96</v>
      </c>
      <c r="L523" s="39">
        <v>0.769356283957983</v>
      </c>
      <c r="M523" s="39">
        <v>-3.27549445175868</v>
      </c>
      <c r="N523" s="39">
        <v>-0.102259298601153</v>
      </c>
      <c r="O523" s="39">
        <v>-3.17323515315752</v>
      </c>
      <c r="P523" s="39">
        <v>-3.27549445175868</v>
      </c>
      <c r="Q523" s="39">
        <v>-0.102259298601153</v>
      </c>
      <c r="R523" s="39">
        <v>-3.17323515315752</v>
      </c>
      <c r="S523" s="40">
        <v>163</v>
      </c>
      <c r="T523" s="40">
        <v>14</v>
      </c>
      <c r="U523" s="41">
        <v>0.6</v>
      </c>
      <c r="V523" s="40">
        <f t="shared" si="32"/>
        <v>11.6428571428571</v>
      </c>
      <c r="W523" s="40">
        <f t="shared" si="33"/>
        <v>271.666666666667</v>
      </c>
      <c r="X523" s="40">
        <f t="shared" si="34"/>
        <v>23.3333333333333</v>
      </c>
      <c r="Y523" s="38">
        <v>-55.9159159159162</v>
      </c>
      <c r="Z523" s="40">
        <v>7.55</v>
      </c>
      <c r="AA523" s="36">
        <v>21</v>
      </c>
      <c r="AB523" s="36">
        <v>38</v>
      </c>
      <c r="AC523" s="36">
        <v>42</v>
      </c>
      <c r="AD523" s="40">
        <v>10</v>
      </c>
      <c r="AE523" s="47">
        <v>1400</v>
      </c>
      <c r="AF523" s="37">
        <v>904</v>
      </c>
      <c r="AG523" s="46">
        <f t="shared" si="35"/>
        <v>0.645714285714286</v>
      </c>
      <c r="AH523" s="36" t="s">
        <v>149</v>
      </c>
    </row>
    <row r="524" customHeight="1" spans="1:34">
      <c r="A524" s="31">
        <v>523</v>
      </c>
      <c r="B524" s="36" t="s">
        <v>147</v>
      </c>
      <c r="C524" s="37" t="s">
        <v>148</v>
      </c>
      <c r="D524" s="38">
        <v>45.9666666666667</v>
      </c>
      <c r="E524" s="38">
        <v>14.4666666666667</v>
      </c>
      <c r="F524" s="36" t="s">
        <v>102</v>
      </c>
      <c r="G524" s="38">
        <v>13.387090118838</v>
      </c>
      <c r="H524" s="38">
        <v>76106.5152223118</v>
      </c>
      <c r="I524" s="36" t="s">
        <v>96</v>
      </c>
      <c r="J524" s="38">
        <v>16.9379599395682</v>
      </c>
      <c r="K524" s="36" t="s">
        <v>96</v>
      </c>
      <c r="L524" s="39">
        <v>-0.0290180875915027</v>
      </c>
      <c r="M524" s="39">
        <v>-0.727170792402988</v>
      </c>
      <c r="N524" s="39">
        <v>0.300095784061328</v>
      </c>
      <c r="O524" s="39">
        <v>-1.02726657646432</v>
      </c>
      <c r="P524" s="39">
        <v>-0.727170792402988</v>
      </c>
      <c r="Q524" s="39">
        <v>0.300095784061328</v>
      </c>
      <c r="R524" s="39">
        <v>-1.02726657646432</v>
      </c>
      <c r="S524" s="40">
        <v>163</v>
      </c>
      <c r="T524" s="40">
        <v>14</v>
      </c>
      <c r="U524" s="41">
        <v>0.6</v>
      </c>
      <c r="V524" s="40">
        <f t="shared" si="32"/>
        <v>11.6428571428571</v>
      </c>
      <c r="W524" s="40">
        <f t="shared" si="33"/>
        <v>271.666666666667</v>
      </c>
      <c r="X524" s="40">
        <f t="shared" si="34"/>
        <v>23.3333333333333</v>
      </c>
      <c r="Y524" s="38">
        <v>-36.9969969969972</v>
      </c>
      <c r="Z524" s="40">
        <v>7.55</v>
      </c>
      <c r="AA524" s="36">
        <v>21</v>
      </c>
      <c r="AB524" s="36">
        <v>38</v>
      </c>
      <c r="AC524" s="36">
        <v>42</v>
      </c>
      <c r="AD524" s="40">
        <v>10</v>
      </c>
      <c r="AE524" s="47">
        <v>1400</v>
      </c>
      <c r="AF524" s="37">
        <v>904</v>
      </c>
      <c r="AG524" s="46">
        <f t="shared" si="35"/>
        <v>0.645714285714286</v>
      </c>
      <c r="AH524" s="36" t="s">
        <v>149</v>
      </c>
    </row>
    <row r="525" customHeight="1" spans="1:34">
      <c r="A525" s="31">
        <v>524</v>
      </c>
      <c r="B525" s="36" t="s">
        <v>147</v>
      </c>
      <c r="C525" s="37" t="s">
        <v>148</v>
      </c>
      <c r="D525" s="38">
        <v>45.9666666666667</v>
      </c>
      <c r="E525" s="38">
        <v>14.4666666666667</v>
      </c>
      <c r="F525" s="36" t="s">
        <v>102</v>
      </c>
      <c r="G525" s="38">
        <v>16.7159991197183</v>
      </c>
      <c r="H525" s="38">
        <v>67969.9589176593</v>
      </c>
      <c r="I525" s="36" t="s">
        <v>96</v>
      </c>
      <c r="J525" s="38">
        <v>40.3160637701642</v>
      </c>
      <c r="K525" s="36" t="s">
        <v>96</v>
      </c>
      <c r="L525" s="39">
        <v>0.435942921592599</v>
      </c>
      <c r="M525" s="39">
        <v>0.140021948471724</v>
      </c>
      <c r="N525" s="39">
        <v>0.187027735838574</v>
      </c>
      <c r="O525" s="39">
        <v>-0.0470057873668504</v>
      </c>
      <c r="P525" s="39">
        <v>0.140021948471724</v>
      </c>
      <c r="Q525" s="39">
        <v>0.187027735838574</v>
      </c>
      <c r="R525" s="39">
        <v>-0.0470057873668504</v>
      </c>
      <c r="S525" s="40">
        <v>163</v>
      </c>
      <c r="T525" s="40">
        <v>14</v>
      </c>
      <c r="U525" s="41">
        <v>0.6</v>
      </c>
      <c r="V525" s="40">
        <f t="shared" si="32"/>
        <v>11.6428571428571</v>
      </c>
      <c r="W525" s="40">
        <f t="shared" si="33"/>
        <v>271.666666666667</v>
      </c>
      <c r="X525" s="40">
        <f t="shared" si="34"/>
        <v>23.3333333333333</v>
      </c>
      <c r="Y525" s="38">
        <v>-49.1891891891895</v>
      </c>
      <c r="Z525" s="40">
        <v>7.55</v>
      </c>
      <c r="AA525" s="36">
        <v>21</v>
      </c>
      <c r="AB525" s="36">
        <v>38</v>
      </c>
      <c r="AC525" s="36">
        <v>42</v>
      </c>
      <c r="AD525" s="40">
        <v>10</v>
      </c>
      <c r="AE525" s="47">
        <v>1400</v>
      </c>
      <c r="AF525" s="37">
        <v>904</v>
      </c>
      <c r="AG525" s="46">
        <f t="shared" si="35"/>
        <v>0.645714285714286</v>
      </c>
      <c r="AH525" s="36" t="s">
        <v>149</v>
      </c>
    </row>
    <row r="526" customHeight="1" spans="1:34">
      <c r="A526" s="31">
        <v>525</v>
      </c>
      <c r="B526" s="36" t="s">
        <v>147</v>
      </c>
      <c r="C526" s="37" t="s">
        <v>148</v>
      </c>
      <c r="D526" s="38">
        <v>45.9666666666667</v>
      </c>
      <c r="E526" s="38">
        <v>14.4666666666667</v>
      </c>
      <c r="F526" s="36" t="s">
        <v>102</v>
      </c>
      <c r="G526" s="38">
        <v>16.5761581205986</v>
      </c>
      <c r="H526" s="38">
        <v>91242.9607806251</v>
      </c>
      <c r="I526" s="36" t="s">
        <v>96</v>
      </c>
      <c r="J526" s="38">
        <v>97.4300495881867</v>
      </c>
      <c r="K526" s="36" t="s">
        <v>96</v>
      </c>
      <c r="L526" s="39">
        <v>0.416625806444138</v>
      </c>
      <c r="M526" s="39">
        <v>1.02240663462144</v>
      </c>
      <c r="N526" s="39">
        <v>0.481487756255792</v>
      </c>
      <c r="O526" s="39">
        <v>0.540918878365652</v>
      </c>
      <c r="P526" s="39">
        <v>1.02240663462144</v>
      </c>
      <c r="Q526" s="39">
        <v>0.481487756255792</v>
      </c>
      <c r="R526" s="39">
        <v>0.540918878365652</v>
      </c>
      <c r="S526" s="40">
        <v>163</v>
      </c>
      <c r="T526" s="40">
        <v>14</v>
      </c>
      <c r="U526" s="41">
        <v>0.6</v>
      </c>
      <c r="V526" s="40">
        <f t="shared" si="32"/>
        <v>11.6428571428571</v>
      </c>
      <c r="W526" s="40">
        <f t="shared" si="33"/>
        <v>271.666666666667</v>
      </c>
      <c r="X526" s="40">
        <f t="shared" si="34"/>
        <v>23.3333333333333</v>
      </c>
      <c r="Y526" s="38">
        <v>-41.2012012012016</v>
      </c>
      <c r="Z526" s="40">
        <v>7.55</v>
      </c>
      <c r="AA526" s="36">
        <v>21</v>
      </c>
      <c r="AB526" s="36">
        <v>38</v>
      </c>
      <c r="AC526" s="36">
        <v>42</v>
      </c>
      <c r="AD526" s="40">
        <v>10</v>
      </c>
      <c r="AE526" s="47">
        <v>1400</v>
      </c>
      <c r="AF526" s="37">
        <v>904</v>
      </c>
      <c r="AG526" s="46">
        <f t="shared" si="35"/>
        <v>0.645714285714286</v>
      </c>
      <c r="AH526" s="36" t="s">
        <v>149</v>
      </c>
    </row>
    <row r="527" customHeight="1" spans="1:34">
      <c r="A527" s="31">
        <v>526</v>
      </c>
      <c r="B527" s="36" t="s">
        <v>147</v>
      </c>
      <c r="C527" s="37" t="s">
        <v>148</v>
      </c>
      <c r="D527" s="38">
        <v>45.9666666666667</v>
      </c>
      <c r="E527" s="38">
        <v>14.4666666666667</v>
      </c>
      <c r="F527" s="36" t="s">
        <v>102</v>
      </c>
      <c r="G527" s="38">
        <v>14.6551083846831</v>
      </c>
      <c r="H527" s="38">
        <v>68758.7990242186</v>
      </c>
      <c r="I527" s="36" t="s">
        <v>96</v>
      </c>
      <c r="J527" s="38">
        <v>13.1126181831473</v>
      </c>
      <c r="K527" s="36" t="s">
        <v>96</v>
      </c>
      <c r="L527" s="39">
        <v>0.149358930444897</v>
      </c>
      <c r="M527" s="39">
        <v>-0.98315305908198</v>
      </c>
      <c r="N527" s="39">
        <v>0.198566623062946</v>
      </c>
      <c r="O527" s="39">
        <v>-1.18171968214493</v>
      </c>
      <c r="P527" s="39">
        <v>-0.98315305908198</v>
      </c>
      <c r="Q527" s="39">
        <v>0.198566623062946</v>
      </c>
      <c r="R527" s="39">
        <v>-1.18171968214493</v>
      </c>
      <c r="S527" s="40">
        <v>163</v>
      </c>
      <c r="T527" s="40">
        <v>14</v>
      </c>
      <c r="U527" s="41">
        <v>0.6</v>
      </c>
      <c r="V527" s="40">
        <f t="shared" si="32"/>
        <v>11.6428571428571</v>
      </c>
      <c r="W527" s="40">
        <f t="shared" si="33"/>
        <v>271.666666666667</v>
      </c>
      <c r="X527" s="40">
        <f t="shared" si="34"/>
        <v>23.3333333333333</v>
      </c>
      <c r="Y527" s="38">
        <v>-21.0210210210213</v>
      </c>
      <c r="Z527" s="40">
        <v>7.55</v>
      </c>
      <c r="AA527" s="36">
        <v>21</v>
      </c>
      <c r="AB527" s="36">
        <v>38</v>
      </c>
      <c r="AC527" s="36">
        <v>42</v>
      </c>
      <c r="AD527" s="40">
        <v>10</v>
      </c>
      <c r="AE527" s="47">
        <v>1400</v>
      </c>
      <c r="AF527" s="37">
        <v>904</v>
      </c>
      <c r="AG527" s="46">
        <f t="shared" si="35"/>
        <v>0.645714285714286</v>
      </c>
      <c r="AH527" s="36" t="s">
        <v>149</v>
      </c>
    </row>
    <row r="528" customHeight="1" spans="1:34">
      <c r="A528" s="31">
        <v>527</v>
      </c>
      <c r="B528" s="36" t="s">
        <v>147</v>
      </c>
      <c r="C528" s="37" t="s">
        <v>148</v>
      </c>
      <c r="D528" s="38">
        <v>45.9666666666667</v>
      </c>
      <c r="E528" s="38">
        <v>14.4666666666667</v>
      </c>
      <c r="F528" s="36" t="s">
        <v>102</v>
      </c>
      <c r="G528" s="38">
        <v>10.9528499119718</v>
      </c>
      <c r="H528" s="38">
        <v>96295.4970235025</v>
      </c>
      <c r="I528" s="36" t="s">
        <v>96</v>
      </c>
      <c r="J528" s="38">
        <v>1.45611993761876</v>
      </c>
      <c r="K528" s="36" t="s">
        <v>96</v>
      </c>
      <c r="L528" s="39">
        <v>-0.375914436749262</v>
      </c>
      <c r="M528" s="39">
        <v>-3.18095272465783</v>
      </c>
      <c r="N528" s="39">
        <v>0.535383466729181</v>
      </c>
      <c r="O528" s="39">
        <v>-3.71633619138701</v>
      </c>
      <c r="P528" s="39">
        <v>-3.18095272465783</v>
      </c>
      <c r="Q528" s="39">
        <v>0.535383466729181</v>
      </c>
      <c r="R528" s="39">
        <v>-3.71633619138701</v>
      </c>
      <c r="S528" s="40">
        <v>163</v>
      </c>
      <c r="T528" s="40">
        <v>14</v>
      </c>
      <c r="U528" s="41">
        <v>0.6</v>
      </c>
      <c r="V528" s="40">
        <f t="shared" si="32"/>
        <v>11.6428571428571</v>
      </c>
      <c r="W528" s="40">
        <f t="shared" si="33"/>
        <v>271.666666666667</v>
      </c>
      <c r="X528" s="40">
        <f t="shared" si="34"/>
        <v>23.3333333333333</v>
      </c>
      <c r="Y528" s="38">
        <v>-44.5645645645649</v>
      </c>
      <c r="Z528" s="40">
        <v>7.55</v>
      </c>
      <c r="AA528" s="36">
        <v>21</v>
      </c>
      <c r="AB528" s="36">
        <v>38</v>
      </c>
      <c r="AC528" s="36">
        <v>42</v>
      </c>
      <c r="AD528" s="40">
        <v>10</v>
      </c>
      <c r="AE528" s="47">
        <v>1400</v>
      </c>
      <c r="AF528" s="37">
        <v>904</v>
      </c>
      <c r="AG528" s="46">
        <f t="shared" si="35"/>
        <v>0.645714285714286</v>
      </c>
      <c r="AH528" s="36" t="s">
        <v>149</v>
      </c>
    </row>
    <row r="529" customHeight="1" spans="1:34">
      <c r="A529" s="31">
        <v>528</v>
      </c>
      <c r="B529" s="36" t="s">
        <v>147</v>
      </c>
      <c r="C529" s="37" t="s">
        <v>148</v>
      </c>
      <c r="D529" s="38">
        <v>45.9666666666667</v>
      </c>
      <c r="E529" s="38">
        <v>14.4666666666667</v>
      </c>
      <c r="F529" s="36" t="s">
        <v>102</v>
      </c>
      <c r="G529" s="38">
        <v>10.390927596831</v>
      </c>
      <c r="H529" s="38">
        <v>68384.0061047024</v>
      </c>
      <c r="I529" s="36" t="s">
        <v>96</v>
      </c>
      <c r="J529" s="38">
        <v>1.47211121399676</v>
      </c>
      <c r="K529" s="36" t="s">
        <v>96</v>
      </c>
      <c r="L529" s="39">
        <v>-0.456838497473335</v>
      </c>
      <c r="M529" s="39">
        <v>-3.17003047533824</v>
      </c>
      <c r="N529" s="39">
        <v>0.193100877306585</v>
      </c>
      <c r="O529" s="39">
        <v>-3.36313135264483</v>
      </c>
      <c r="P529" s="39">
        <v>-3.17003047533824</v>
      </c>
      <c r="Q529" s="39">
        <v>0.193100877306585</v>
      </c>
      <c r="R529" s="39">
        <v>-3.36313135264483</v>
      </c>
      <c r="S529" s="40">
        <v>163</v>
      </c>
      <c r="T529" s="40">
        <v>14</v>
      </c>
      <c r="U529" s="41">
        <v>0.6</v>
      </c>
      <c r="V529" s="40">
        <f t="shared" si="32"/>
        <v>11.6428571428571</v>
      </c>
      <c r="W529" s="40">
        <f t="shared" si="33"/>
        <v>271.666666666667</v>
      </c>
      <c r="X529" s="40">
        <f t="shared" si="34"/>
        <v>23.3333333333333</v>
      </c>
      <c r="Y529" s="38">
        <v>-54.654654654655</v>
      </c>
      <c r="Z529" s="40">
        <v>7.55</v>
      </c>
      <c r="AA529" s="36">
        <v>21</v>
      </c>
      <c r="AB529" s="36">
        <v>38</v>
      </c>
      <c r="AC529" s="36">
        <v>42</v>
      </c>
      <c r="AD529" s="40">
        <v>10</v>
      </c>
      <c r="AE529" s="47">
        <v>1400</v>
      </c>
      <c r="AF529" s="37">
        <v>904</v>
      </c>
      <c r="AG529" s="46">
        <f t="shared" si="35"/>
        <v>0.645714285714286</v>
      </c>
      <c r="AH529" s="36" t="s">
        <v>149</v>
      </c>
    </row>
    <row r="530" customHeight="1" spans="1:34">
      <c r="A530" s="31">
        <v>529</v>
      </c>
      <c r="B530" s="36" t="s">
        <v>147</v>
      </c>
      <c r="C530" s="37" t="s">
        <v>148</v>
      </c>
      <c r="D530" s="38">
        <v>45.9666666666667</v>
      </c>
      <c r="E530" s="38">
        <v>14.4666666666667</v>
      </c>
      <c r="F530" s="36" t="s">
        <v>102</v>
      </c>
      <c r="G530" s="38">
        <v>13.6731679137324</v>
      </c>
      <c r="H530" s="38">
        <v>1579.04557894545</v>
      </c>
      <c r="I530" s="36" t="s">
        <v>96</v>
      </c>
      <c r="J530" s="38">
        <v>22.2596282713583</v>
      </c>
      <c r="K530" s="36" t="s">
        <v>96</v>
      </c>
      <c r="L530" s="39">
        <v>0.0113633531114203</v>
      </c>
      <c r="M530" s="39">
        <v>-0.453953399469807</v>
      </c>
      <c r="N530" s="39">
        <v>-3.57521749054091</v>
      </c>
      <c r="O530" s="39">
        <v>3.1212640910711</v>
      </c>
      <c r="P530" s="39">
        <v>-0.453953399469807</v>
      </c>
      <c r="Q530" s="36"/>
      <c r="R530" s="36"/>
      <c r="S530" s="40">
        <v>163</v>
      </c>
      <c r="T530" s="40">
        <v>14</v>
      </c>
      <c r="U530" s="41">
        <v>0.6</v>
      </c>
      <c r="V530" s="40">
        <f t="shared" si="32"/>
        <v>11.6428571428571</v>
      </c>
      <c r="W530" s="40">
        <f t="shared" si="33"/>
        <v>271.666666666667</v>
      </c>
      <c r="X530" s="40">
        <f t="shared" si="34"/>
        <v>23.3333333333333</v>
      </c>
      <c r="Y530" s="38">
        <v>-58.0180180180183</v>
      </c>
      <c r="Z530" s="40">
        <v>7.55</v>
      </c>
      <c r="AA530" s="36">
        <v>21</v>
      </c>
      <c r="AB530" s="36">
        <v>38</v>
      </c>
      <c r="AC530" s="36">
        <v>42</v>
      </c>
      <c r="AD530" s="40">
        <v>10</v>
      </c>
      <c r="AE530" s="47">
        <v>1400</v>
      </c>
      <c r="AF530" s="37">
        <v>904</v>
      </c>
      <c r="AG530" s="46">
        <f t="shared" si="35"/>
        <v>0.645714285714286</v>
      </c>
      <c r="AH530" s="36" t="s">
        <v>149</v>
      </c>
    </row>
    <row r="531" customHeight="1" spans="1:34">
      <c r="A531" s="31">
        <v>530</v>
      </c>
      <c r="B531" s="36" t="s">
        <v>147</v>
      </c>
      <c r="C531" s="37" t="s">
        <v>148</v>
      </c>
      <c r="D531" s="38">
        <v>45.9666666666667</v>
      </c>
      <c r="E531" s="38">
        <v>14.4666666666667</v>
      </c>
      <c r="F531" s="36" t="s">
        <v>102</v>
      </c>
      <c r="G531" s="38">
        <v>11.9864106514085</v>
      </c>
      <c r="H531" s="38">
        <v>49390.0607436085</v>
      </c>
      <c r="I531" s="36" t="s">
        <v>96</v>
      </c>
      <c r="J531" s="38">
        <v>89.7553791607777</v>
      </c>
      <c r="K531" s="36" t="s">
        <v>96</v>
      </c>
      <c r="L531" s="39">
        <v>-0.227901229418066</v>
      </c>
      <c r="M531" s="39">
        <v>0.940359914733517</v>
      </c>
      <c r="N531" s="39">
        <v>-0.132288886672623</v>
      </c>
      <c r="O531" s="39">
        <v>1.07264880140614</v>
      </c>
      <c r="P531" s="39">
        <v>0.940359914733517</v>
      </c>
      <c r="Q531" s="39">
        <v>-0.132288886672623</v>
      </c>
      <c r="R531" s="39">
        <v>1.07264880140614</v>
      </c>
      <c r="S531" s="40">
        <v>163</v>
      </c>
      <c r="T531" s="40">
        <v>14</v>
      </c>
      <c r="U531" s="41">
        <v>0.6</v>
      </c>
      <c r="V531" s="40">
        <f t="shared" si="32"/>
        <v>11.6428571428571</v>
      </c>
      <c r="W531" s="40">
        <f t="shared" si="33"/>
        <v>271.666666666667</v>
      </c>
      <c r="X531" s="40">
        <f t="shared" si="34"/>
        <v>23.3333333333333</v>
      </c>
      <c r="Y531" s="38">
        <v>-60.1201201201206</v>
      </c>
      <c r="Z531" s="40">
        <v>7.55</v>
      </c>
      <c r="AA531" s="36">
        <v>21</v>
      </c>
      <c r="AB531" s="36">
        <v>38</v>
      </c>
      <c r="AC531" s="36">
        <v>42</v>
      </c>
      <c r="AD531" s="40">
        <v>10</v>
      </c>
      <c r="AE531" s="47">
        <v>1400</v>
      </c>
      <c r="AF531" s="37">
        <v>904</v>
      </c>
      <c r="AG531" s="46">
        <f t="shared" si="35"/>
        <v>0.645714285714286</v>
      </c>
      <c r="AH531" s="36" t="s">
        <v>149</v>
      </c>
    </row>
    <row r="532" customHeight="1" spans="1:34">
      <c r="A532" s="31">
        <v>531</v>
      </c>
      <c r="B532" s="36" t="s">
        <v>147</v>
      </c>
      <c r="C532" s="37" t="s">
        <v>148</v>
      </c>
      <c r="D532" s="38">
        <v>45.9666666666667</v>
      </c>
      <c r="E532" s="38">
        <v>14.4666666666667</v>
      </c>
      <c r="F532" s="36" t="s">
        <v>102</v>
      </c>
      <c r="G532" s="38">
        <v>8.79973591549296</v>
      </c>
      <c r="H532" s="38">
        <v>24191.5517230917</v>
      </c>
      <c r="I532" s="36" t="s">
        <v>96</v>
      </c>
      <c r="J532" s="38">
        <v>97.5614065012912</v>
      </c>
      <c r="K532" s="36" t="s">
        <v>96</v>
      </c>
      <c r="L532" s="39">
        <v>-0.687740545971153</v>
      </c>
      <c r="M532" s="39">
        <v>1.02375394424833</v>
      </c>
      <c r="N532" s="39">
        <v>-0.84603462124042</v>
      </c>
      <c r="O532" s="39">
        <v>1.86978856548875</v>
      </c>
      <c r="P532" s="39">
        <v>1.02375394424833</v>
      </c>
      <c r="Q532" s="39">
        <v>-0.84603462124042</v>
      </c>
      <c r="R532" s="39">
        <v>1.86978856548875</v>
      </c>
      <c r="S532" s="40">
        <v>163</v>
      </c>
      <c r="T532" s="40">
        <v>14</v>
      </c>
      <c r="U532" s="41">
        <v>0.6</v>
      </c>
      <c r="V532" s="40">
        <f t="shared" si="32"/>
        <v>11.6428571428571</v>
      </c>
      <c r="W532" s="40">
        <f t="shared" si="33"/>
        <v>271.666666666667</v>
      </c>
      <c r="X532" s="40">
        <f t="shared" si="34"/>
        <v>23.3333333333333</v>
      </c>
      <c r="Y532" s="38">
        <v>-55.0750750750754</v>
      </c>
      <c r="Z532" s="40">
        <v>7.55</v>
      </c>
      <c r="AA532" s="36">
        <v>21</v>
      </c>
      <c r="AB532" s="36">
        <v>38</v>
      </c>
      <c r="AC532" s="36">
        <v>42</v>
      </c>
      <c r="AD532" s="40">
        <v>10</v>
      </c>
      <c r="AE532" s="47">
        <v>1400</v>
      </c>
      <c r="AF532" s="37">
        <v>904</v>
      </c>
      <c r="AG532" s="46">
        <f t="shared" si="35"/>
        <v>0.645714285714286</v>
      </c>
      <c r="AH532" s="36" t="s">
        <v>149</v>
      </c>
    </row>
    <row r="533" customHeight="1" spans="1:34">
      <c r="A533" s="31">
        <v>532</v>
      </c>
      <c r="B533" s="36" t="s">
        <v>147</v>
      </c>
      <c r="C533" s="37" t="s">
        <v>148</v>
      </c>
      <c r="D533" s="38">
        <v>45.9666666666667</v>
      </c>
      <c r="E533" s="38">
        <v>14.4666666666667</v>
      </c>
      <c r="F533" s="36" t="s">
        <v>102</v>
      </c>
      <c r="G533" s="38">
        <v>8.09735365316901</v>
      </c>
      <c r="H533" s="38">
        <v>2095.49520301473</v>
      </c>
      <c r="I533" s="36" t="s">
        <v>96</v>
      </c>
      <c r="J533" s="38">
        <v>158.568125883328</v>
      </c>
      <c r="K533" s="36" t="s">
        <v>96</v>
      </c>
      <c r="L533" s="39">
        <v>-0.790496295827488</v>
      </c>
      <c r="M533" s="39">
        <v>1.5094562714935</v>
      </c>
      <c r="N533" s="39">
        <v>-3.29224819190479</v>
      </c>
      <c r="O533" s="39">
        <v>4.80170446339829</v>
      </c>
      <c r="P533" s="39">
        <v>1.5094562714935</v>
      </c>
      <c r="Q533" s="36"/>
      <c r="R533" s="36"/>
      <c r="S533" s="40">
        <v>163</v>
      </c>
      <c r="T533" s="40">
        <v>14</v>
      </c>
      <c r="U533" s="41">
        <v>0.6</v>
      </c>
      <c r="V533" s="40">
        <f t="shared" si="32"/>
        <v>11.6428571428571</v>
      </c>
      <c r="W533" s="40">
        <f t="shared" si="33"/>
        <v>271.666666666667</v>
      </c>
      <c r="X533" s="40">
        <f t="shared" si="34"/>
        <v>23.3333333333333</v>
      </c>
      <c r="Y533" s="38">
        <v>-55.0750750750754</v>
      </c>
      <c r="Z533" s="40">
        <v>7.55</v>
      </c>
      <c r="AA533" s="36">
        <v>21</v>
      </c>
      <c r="AB533" s="36">
        <v>38</v>
      </c>
      <c r="AC533" s="36">
        <v>42</v>
      </c>
      <c r="AD533" s="40">
        <v>10</v>
      </c>
      <c r="AE533" s="47">
        <v>1400</v>
      </c>
      <c r="AF533" s="37">
        <v>904</v>
      </c>
      <c r="AG533" s="46">
        <f t="shared" si="35"/>
        <v>0.645714285714286</v>
      </c>
      <c r="AH533" s="36" t="s">
        <v>149</v>
      </c>
    </row>
    <row r="534" customHeight="1" spans="1:34">
      <c r="A534" s="31">
        <v>533</v>
      </c>
      <c r="B534" s="36" t="s">
        <v>147</v>
      </c>
      <c r="C534" s="37" t="s">
        <v>148</v>
      </c>
      <c r="D534" s="38">
        <v>45.9666666666667</v>
      </c>
      <c r="E534" s="38">
        <v>14.4666666666667</v>
      </c>
      <c r="F534" s="36" t="s">
        <v>102</v>
      </c>
      <c r="G534" s="38">
        <v>2.00430512764085</v>
      </c>
      <c r="H534" s="38">
        <v>20325.8597253491</v>
      </c>
      <c r="I534" s="36" t="s">
        <v>96</v>
      </c>
      <c r="J534" s="38">
        <v>1.58062344656169</v>
      </c>
      <c r="K534" s="36" t="s">
        <v>96</v>
      </c>
      <c r="L534" s="39">
        <v>-1.70389967523526</v>
      </c>
      <c r="M534" s="39">
        <v>-3.0989086901363</v>
      </c>
      <c r="N534" s="39">
        <v>-1.0201441376516</v>
      </c>
      <c r="O534" s="39">
        <v>-2.0787645524847</v>
      </c>
      <c r="P534" s="39">
        <v>-3.0989086901363</v>
      </c>
      <c r="Q534" s="39">
        <v>-1.0201441376516</v>
      </c>
      <c r="R534" s="39">
        <v>-2.0787645524847</v>
      </c>
      <c r="S534" s="40">
        <v>163</v>
      </c>
      <c r="T534" s="40">
        <v>14</v>
      </c>
      <c r="U534" s="41">
        <v>0.6</v>
      </c>
      <c r="V534" s="40">
        <f t="shared" si="32"/>
        <v>11.6428571428571</v>
      </c>
      <c r="W534" s="40">
        <f t="shared" si="33"/>
        <v>271.666666666667</v>
      </c>
      <c r="X534" s="40">
        <f t="shared" si="34"/>
        <v>23.3333333333333</v>
      </c>
      <c r="Y534" s="38">
        <v>-60.1201201201206</v>
      </c>
      <c r="Z534" s="40">
        <v>7.55</v>
      </c>
      <c r="AA534" s="36">
        <v>21</v>
      </c>
      <c r="AB534" s="36">
        <v>38</v>
      </c>
      <c r="AC534" s="36">
        <v>42</v>
      </c>
      <c r="AD534" s="40">
        <v>10</v>
      </c>
      <c r="AE534" s="47">
        <v>1400</v>
      </c>
      <c r="AF534" s="37">
        <v>904</v>
      </c>
      <c r="AG534" s="46">
        <f t="shared" si="35"/>
        <v>0.645714285714286</v>
      </c>
      <c r="AH534" s="36" t="s">
        <v>149</v>
      </c>
    </row>
    <row r="535" customHeight="1" spans="1:34">
      <c r="A535" s="31">
        <v>534</v>
      </c>
      <c r="B535" s="36" t="s">
        <v>147</v>
      </c>
      <c r="C535" s="37" t="s">
        <v>148</v>
      </c>
      <c r="D535" s="38">
        <v>45.9666666666667</v>
      </c>
      <c r="E535" s="38">
        <v>14.4666666666667</v>
      </c>
      <c r="F535" s="36" t="s">
        <v>102</v>
      </c>
      <c r="G535" s="38">
        <v>1.58313160211268</v>
      </c>
      <c r="H535" s="38">
        <v>12188.9620792398</v>
      </c>
      <c r="I535" s="36" t="s">
        <v>96</v>
      </c>
      <c r="J535" s="38">
        <v>82.051010648667</v>
      </c>
      <c r="K535" s="36" t="s">
        <v>96</v>
      </c>
      <c r="L535" s="39">
        <v>-1.76853448121143</v>
      </c>
      <c r="M535" s="39">
        <v>0.850613089155458</v>
      </c>
      <c r="N535" s="39">
        <v>-1.5315072964963</v>
      </c>
      <c r="O535" s="39">
        <v>2.38212038565175</v>
      </c>
      <c r="P535" s="39">
        <v>0.850613089155458</v>
      </c>
      <c r="Q535" s="39">
        <v>-1.5315072964963</v>
      </c>
      <c r="R535" s="39">
        <v>2.38212038565175</v>
      </c>
      <c r="S535" s="40">
        <v>163</v>
      </c>
      <c r="T535" s="40">
        <v>14</v>
      </c>
      <c r="U535" s="41">
        <v>0.6</v>
      </c>
      <c r="V535" s="40">
        <f t="shared" si="32"/>
        <v>11.6428571428571</v>
      </c>
      <c r="W535" s="40">
        <f t="shared" si="33"/>
        <v>271.666666666667</v>
      </c>
      <c r="X535" s="40">
        <f t="shared" si="34"/>
        <v>23.3333333333333</v>
      </c>
      <c r="Y535" s="38">
        <v>-28.1681681681684</v>
      </c>
      <c r="Z535" s="40">
        <v>7.55</v>
      </c>
      <c r="AA535" s="36">
        <v>21</v>
      </c>
      <c r="AB535" s="36">
        <v>38</v>
      </c>
      <c r="AC535" s="36">
        <v>42</v>
      </c>
      <c r="AD535" s="40">
        <v>10</v>
      </c>
      <c r="AE535" s="47">
        <v>1400</v>
      </c>
      <c r="AF535" s="37">
        <v>904</v>
      </c>
      <c r="AG535" s="46">
        <f t="shared" si="35"/>
        <v>0.645714285714286</v>
      </c>
      <c r="AH535" s="36" t="s">
        <v>149</v>
      </c>
    </row>
    <row r="536" customHeight="1" spans="1:34">
      <c r="A536" s="31">
        <v>535</v>
      </c>
      <c r="B536" s="36" t="s">
        <v>147</v>
      </c>
      <c r="C536" s="37" t="s">
        <v>148</v>
      </c>
      <c r="D536" s="38">
        <v>45.9666666666667</v>
      </c>
      <c r="E536" s="38">
        <v>14.4666666666667</v>
      </c>
      <c r="F536" s="36" t="s">
        <v>102</v>
      </c>
      <c r="G536" s="38">
        <v>3.13070807658451</v>
      </c>
      <c r="H536" s="38">
        <v>13745.4791220394</v>
      </c>
      <c r="I536" s="36" t="s">
        <v>96</v>
      </c>
      <c r="J536" s="38">
        <v>87.2613111628245</v>
      </c>
      <c r="K536" s="36" t="s">
        <v>96</v>
      </c>
      <c r="L536" s="39">
        <v>-1.53200610170655</v>
      </c>
      <c r="M536" s="39">
        <v>0.912179147736683</v>
      </c>
      <c r="N536" s="39">
        <v>-1.41132811217655</v>
      </c>
      <c r="O536" s="39">
        <v>2.32350725991323</v>
      </c>
      <c r="P536" s="39">
        <v>0.912179147736683</v>
      </c>
      <c r="Q536" s="39">
        <v>-1.41132811217655</v>
      </c>
      <c r="R536" s="39">
        <v>2.32350725991323</v>
      </c>
      <c r="S536" s="40">
        <v>163</v>
      </c>
      <c r="T536" s="40">
        <v>14</v>
      </c>
      <c r="U536" s="41">
        <v>0.6</v>
      </c>
      <c r="V536" s="40">
        <f t="shared" si="32"/>
        <v>11.6428571428571</v>
      </c>
      <c r="W536" s="40">
        <f t="shared" si="33"/>
        <v>271.666666666667</v>
      </c>
      <c r="X536" s="40">
        <f t="shared" si="34"/>
        <v>23.3333333333333</v>
      </c>
      <c r="Y536" s="38">
        <v>-20.1801801801803</v>
      </c>
      <c r="Z536" s="40">
        <v>7.55</v>
      </c>
      <c r="AA536" s="36">
        <v>21</v>
      </c>
      <c r="AB536" s="36">
        <v>38</v>
      </c>
      <c r="AC536" s="36">
        <v>42</v>
      </c>
      <c r="AD536" s="40">
        <v>10</v>
      </c>
      <c r="AE536" s="47">
        <v>1400</v>
      </c>
      <c r="AF536" s="37">
        <v>904</v>
      </c>
      <c r="AG536" s="46">
        <f t="shared" si="35"/>
        <v>0.645714285714286</v>
      </c>
      <c r="AH536" s="36" t="s">
        <v>149</v>
      </c>
    </row>
    <row r="537" customHeight="1" spans="1:34">
      <c r="A537" s="31">
        <v>536</v>
      </c>
      <c r="B537" s="36" t="s">
        <v>147</v>
      </c>
      <c r="C537" s="37" t="s">
        <v>148</v>
      </c>
      <c r="D537" s="38">
        <v>45.9666666666667</v>
      </c>
      <c r="E537" s="38">
        <v>14.4666666666667</v>
      </c>
      <c r="F537" s="36" t="s">
        <v>102</v>
      </c>
      <c r="G537" s="38">
        <v>-0.290341659330986</v>
      </c>
      <c r="H537" s="38">
        <v>23445.7206400835</v>
      </c>
      <c r="I537" s="36" t="s">
        <v>96</v>
      </c>
      <c r="J537" s="38">
        <v>92.471611676982</v>
      </c>
      <c r="K537" s="36" t="s">
        <v>96</v>
      </c>
      <c r="L537" s="39">
        <v>-2.05846228498937</v>
      </c>
      <c r="M537" s="39">
        <v>0.970173650847439</v>
      </c>
      <c r="N537" s="39">
        <v>-0.877350101557665</v>
      </c>
      <c r="O537" s="39">
        <v>1.8475237524051</v>
      </c>
      <c r="P537" s="39">
        <v>0.970173650847439</v>
      </c>
      <c r="Q537" s="39">
        <v>-0.877350101557665</v>
      </c>
      <c r="R537" s="39">
        <v>1.8475237524051</v>
      </c>
      <c r="S537" s="40">
        <v>163</v>
      </c>
      <c r="T537" s="40">
        <v>14</v>
      </c>
      <c r="U537" s="41">
        <v>0.6</v>
      </c>
      <c r="V537" s="40">
        <f t="shared" si="32"/>
        <v>11.6428571428571</v>
      </c>
      <c r="W537" s="40">
        <f t="shared" si="33"/>
        <v>271.666666666667</v>
      </c>
      <c r="X537" s="40">
        <f t="shared" si="34"/>
        <v>23.3333333333333</v>
      </c>
      <c r="Y537" s="38">
        <v>-36.9969969969972</v>
      </c>
      <c r="Z537" s="40">
        <v>7.55</v>
      </c>
      <c r="AA537" s="36">
        <v>21</v>
      </c>
      <c r="AB537" s="36">
        <v>38</v>
      </c>
      <c r="AC537" s="36">
        <v>42</v>
      </c>
      <c r="AD537" s="40">
        <v>10</v>
      </c>
      <c r="AE537" s="47">
        <v>1400</v>
      </c>
      <c r="AF537" s="37">
        <v>904</v>
      </c>
      <c r="AG537" s="46">
        <f t="shared" si="35"/>
        <v>0.645714285714286</v>
      </c>
      <c r="AH537" s="36" t="s">
        <v>149</v>
      </c>
    </row>
    <row r="538" customHeight="1" spans="1:34">
      <c r="A538" s="31">
        <v>537</v>
      </c>
      <c r="B538" s="36" t="s">
        <v>147</v>
      </c>
      <c r="C538" s="37" t="s">
        <v>148</v>
      </c>
      <c r="D538" s="38">
        <v>45.9666666666667</v>
      </c>
      <c r="E538" s="38">
        <v>14.4666666666667</v>
      </c>
      <c r="F538" s="36" t="s">
        <v>102</v>
      </c>
      <c r="G538" s="38">
        <v>-0.288567341549295</v>
      </c>
      <c r="H538" s="38">
        <v>7949.84252780795</v>
      </c>
      <c r="I538" s="36" t="s">
        <v>96</v>
      </c>
      <c r="J538" s="38">
        <v>1.69142014718064</v>
      </c>
      <c r="K538" s="36" t="s">
        <v>96</v>
      </c>
      <c r="L538" s="39">
        <v>-2.05818581840117</v>
      </c>
      <c r="M538" s="39">
        <v>-3.03115954594171</v>
      </c>
      <c r="N538" s="39">
        <v>-1.9588859704539</v>
      </c>
      <c r="O538" s="39">
        <v>-1.07227357548781</v>
      </c>
      <c r="P538" s="39">
        <v>-3.03115954594171</v>
      </c>
      <c r="Q538" s="39">
        <v>-1.9588859704539</v>
      </c>
      <c r="R538" s="39">
        <v>-1.07227357548781</v>
      </c>
      <c r="S538" s="40">
        <v>163</v>
      </c>
      <c r="T538" s="40">
        <v>14</v>
      </c>
      <c r="U538" s="41">
        <v>0.6</v>
      </c>
      <c r="V538" s="40">
        <f t="shared" si="32"/>
        <v>11.6428571428571</v>
      </c>
      <c r="W538" s="40">
        <f t="shared" si="33"/>
        <v>271.666666666667</v>
      </c>
      <c r="X538" s="40">
        <f t="shared" si="34"/>
        <v>23.3333333333333</v>
      </c>
      <c r="Y538" s="38">
        <v>-44.9849849849853</v>
      </c>
      <c r="Z538" s="40">
        <v>7.55</v>
      </c>
      <c r="AA538" s="36">
        <v>21</v>
      </c>
      <c r="AB538" s="36">
        <v>38</v>
      </c>
      <c r="AC538" s="36">
        <v>42</v>
      </c>
      <c r="AD538" s="40">
        <v>10</v>
      </c>
      <c r="AE538" s="47">
        <v>1400</v>
      </c>
      <c r="AF538" s="37">
        <v>904</v>
      </c>
      <c r="AG538" s="46">
        <f t="shared" si="35"/>
        <v>0.645714285714286</v>
      </c>
      <c r="AH538" s="36" t="s">
        <v>149</v>
      </c>
    </row>
    <row r="539" customHeight="1" spans="1:34">
      <c r="A539" s="31">
        <v>538</v>
      </c>
      <c r="B539" s="36" t="s">
        <v>147</v>
      </c>
      <c r="C539" s="37" t="s">
        <v>148</v>
      </c>
      <c r="D539" s="38">
        <v>45.9666666666667</v>
      </c>
      <c r="E539" s="38">
        <v>14.4666666666667</v>
      </c>
      <c r="F539" s="36" t="s">
        <v>102</v>
      </c>
      <c r="G539" s="38">
        <v>-0.099870708626761</v>
      </c>
      <c r="H539" s="38">
        <v>8735.61056125639</v>
      </c>
      <c r="I539" s="36" t="s">
        <v>96</v>
      </c>
      <c r="J539" s="38">
        <v>30.2701155027048</v>
      </c>
      <c r="K539" s="36" t="s">
        <v>96</v>
      </c>
      <c r="L539" s="39">
        <v>-2.02880442803429</v>
      </c>
      <c r="M539" s="39">
        <v>-0.146567107003101</v>
      </c>
      <c r="N539" s="39">
        <v>-1.86463025170293</v>
      </c>
      <c r="O539" s="39">
        <v>1.71806314469983</v>
      </c>
      <c r="P539" s="39">
        <v>-0.146567107003101</v>
      </c>
      <c r="Q539" s="39">
        <v>-1.86463025170293</v>
      </c>
      <c r="R539" s="39">
        <v>1.71806314469983</v>
      </c>
      <c r="S539" s="40">
        <v>163</v>
      </c>
      <c r="T539" s="40">
        <v>14</v>
      </c>
      <c r="U539" s="41">
        <v>0.6</v>
      </c>
      <c r="V539" s="40">
        <f t="shared" si="32"/>
        <v>11.6428571428571</v>
      </c>
      <c r="W539" s="40">
        <f t="shared" si="33"/>
        <v>271.666666666667</v>
      </c>
      <c r="X539" s="40">
        <f t="shared" si="34"/>
        <v>23.3333333333333</v>
      </c>
      <c r="Y539" s="38">
        <v>-47.9279279279283</v>
      </c>
      <c r="Z539" s="40">
        <v>7.55</v>
      </c>
      <c r="AA539" s="36">
        <v>21</v>
      </c>
      <c r="AB539" s="36">
        <v>38</v>
      </c>
      <c r="AC539" s="36">
        <v>42</v>
      </c>
      <c r="AD539" s="40">
        <v>10</v>
      </c>
      <c r="AE539" s="47">
        <v>1400</v>
      </c>
      <c r="AF539" s="37">
        <v>904</v>
      </c>
      <c r="AG539" s="46">
        <f t="shared" si="35"/>
        <v>0.645714285714286</v>
      </c>
      <c r="AH539" s="36" t="s">
        <v>149</v>
      </c>
    </row>
    <row r="540" customHeight="1" spans="1:34">
      <c r="A540" s="31">
        <v>539</v>
      </c>
      <c r="B540" s="36" t="s">
        <v>147</v>
      </c>
      <c r="C540" s="37" t="s">
        <v>148</v>
      </c>
      <c r="D540" s="38">
        <v>45.9666666666667</v>
      </c>
      <c r="E540" s="38">
        <v>14.4666666666667</v>
      </c>
      <c r="F540" s="36" t="s">
        <v>102</v>
      </c>
      <c r="G540" s="38">
        <v>0.042446082746479</v>
      </c>
      <c r="H540" s="38">
        <v>13402.0896165446</v>
      </c>
      <c r="I540" s="36" t="s">
        <v>96</v>
      </c>
      <c r="J540" s="38">
        <v>0.471514206345308</v>
      </c>
      <c r="K540" s="36" t="s">
        <v>96</v>
      </c>
      <c r="L540" s="39">
        <v>-2.00667155438833</v>
      </c>
      <c r="M540" s="39">
        <v>-4.3085340930337</v>
      </c>
      <c r="N540" s="39">
        <v>-1.43662745476864</v>
      </c>
      <c r="O540" s="39">
        <v>-2.87190663826506</v>
      </c>
      <c r="P540" s="39">
        <v>-4.3085340930337</v>
      </c>
      <c r="Q540" s="39">
        <v>-1.43662745476864</v>
      </c>
      <c r="R540" s="39">
        <v>-2.87190663826506</v>
      </c>
      <c r="S540" s="40">
        <v>163</v>
      </c>
      <c r="T540" s="40">
        <v>14</v>
      </c>
      <c r="U540" s="41">
        <v>0.6</v>
      </c>
      <c r="V540" s="40">
        <f t="shared" si="32"/>
        <v>11.6428571428571</v>
      </c>
      <c r="W540" s="40">
        <f t="shared" si="33"/>
        <v>271.666666666667</v>
      </c>
      <c r="X540" s="40">
        <f t="shared" si="34"/>
        <v>23.3333333333333</v>
      </c>
      <c r="Y540" s="38">
        <v>-34.0540540540543</v>
      </c>
      <c r="Z540" s="40">
        <v>7.55</v>
      </c>
      <c r="AA540" s="36">
        <v>21</v>
      </c>
      <c r="AB540" s="36">
        <v>38</v>
      </c>
      <c r="AC540" s="36">
        <v>42</v>
      </c>
      <c r="AD540" s="40">
        <v>10</v>
      </c>
      <c r="AE540" s="47">
        <v>1400</v>
      </c>
      <c r="AF540" s="37">
        <v>904</v>
      </c>
      <c r="AG540" s="46">
        <f t="shared" si="35"/>
        <v>0.645714285714286</v>
      </c>
      <c r="AH540" s="36" t="s">
        <v>149</v>
      </c>
    </row>
    <row r="541" customHeight="1" spans="1:34">
      <c r="A541" s="31">
        <v>540</v>
      </c>
      <c r="B541" s="36" t="s">
        <v>147</v>
      </c>
      <c r="C541" s="37" t="s">
        <v>148</v>
      </c>
      <c r="D541" s="38">
        <v>45.9666666666667</v>
      </c>
      <c r="E541" s="38">
        <v>14.4666666666667</v>
      </c>
      <c r="F541" s="36" t="s">
        <v>102</v>
      </c>
      <c r="G541" s="38">
        <v>-0.612400968309859</v>
      </c>
      <c r="H541" s="38">
        <v>13801.8004624039</v>
      </c>
      <c r="I541" s="36" t="s">
        <v>96</v>
      </c>
      <c r="J541" s="38">
        <v>0.5114923972903</v>
      </c>
      <c r="K541" s="36" t="s">
        <v>96</v>
      </c>
      <c r="L541" s="39">
        <v>-2.10870381243009</v>
      </c>
      <c r="M541" s="39">
        <v>-4.22715060303637</v>
      </c>
      <c r="N541" s="39">
        <v>-1.40723903915802</v>
      </c>
      <c r="O541" s="39">
        <v>-2.81991156387835</v>
      </c>
      <c r="P541" s="39">
        <v>-4.22715060303637</v>
      </c>
      <c r="Q541" s="39">
        <v>-1.40723903915802</v>
      </c>
      <c r="R541" s="39">
        <v>-2.81991156387835</v>
      </c>
      <c r="S541" s="40">
        <v>163</v>
      </c>
      <c r="T541" s="40">
        <v>14</v>
      </c>
      <c r="U541" s="41">
        <v>0.6</v>
      </c>
      <c r="V541" s="40">
        <f t="shared" si="32"/>
        <v>11.6428571428571</v>
      </c>
      <c r="W541" s="40">
        <f t="shared" si="33"/>
        <v>271.666666666667</v>
      </c>
      <c r="X541" s="40">
        <f t="shared" si="34"/>
        <v>23.3333333333333</v>
      </c>
      <c r="Y541" s="38">
        <v>-47.0870870870874</v>
      </c>
      <c r="Z541" s="40">
        <v>7.55</v>
      </c>
      <c r="AA541" s="36">
        <v>21</v>
      </c>
      <c r="AB541" s="36">
        <v>38</v>
      </c>
      <c r="AC541" s="36">
        <v>42</v>
      </c>
      <c r="AD541" s="40">
        <v>10</v>
      </c>
      <c r="AE541" s="47">
        <v>1400</v>
      </c>
      <c r="AF541" s="37">
        <v>904</v>
      </c>
      <c r="AG541" s="46">
        <f t="shared" si="35"/>
        <v>0.645714285714286</v>
      </c>
      <c r="AH541" s="36" t="s">
        <v>149</v>
      </c>
    </row>
    <row r="542" customHeight="1" spans="1:34">
      <c r="A542" s="31">
        <v>541</v>
      </c>
      <c r="B542" s="36" t="s">
        <v>147</v>
      </c>
      <c r="C542" s="37" t="s">
        <v>148</v>
      </c>
      <c r="D542" s="38">
        <v>45.9666666666667</v>
      </c>
      <c r="E542" s="38">
        <v>14.4666666666667</v>
      </c>
      <c r="F542" s="36" t="s">
        <v>102</v>
      </c>
      <c r="G542" s="38">
        <v>-0.048993177816901</v>
      </c>
      <c r="H542" s="38">
        <v>13033.4408432499</v>
      </c>
      <c r="I542" s="36" t="s">
        <v>96</v>
      </c>
      <c r="J542" s="38">
        <v>0.535479311857295</v>
      </c>
      <c r="K542" s="36" t="s">
        <v>96</v>
      </c>
      <c r="L542" s="39">
        <v>-2.02088938879231</v>
      </c>
      <c r="M542" s="39">
        <v>-4.1813210689382</v>
      </c>
      <c r="N542" s="39">
        <v>-1.46451966396917</v>
      </c>
      <c r="O542" s="39">
        <v>-2.71680140496903</v>
      </c>
      <c r="P542" s="39">
        <v>-4.1813210689382</v>
      </c>
      <c r="Q542" s="39">
        <v>-1.46451966396917</v>
      </c>
      <c r="R542" s="39">
        <v>-2.71680140496903</v>
      </c>
      <c r="S542" s="40">
        <v>163</v>
      </c>
      <c r="T542" s="40">
        <v>14</v>
      </c>
      <c r="U542" s="41">
        <v>0.6</v>
      </c>
      <c r="V542" s="40">
        <f t="shared" si="32"/>
        <v>11.6428571428571</v>
      </c>
      <c r="W542" s="40">
        <f t="shared" si="33"/>
        <v>271.666666666667</v>
      </c>
      <c r="X542" s="40">
        <f t="shared" si="34"/>
        <v>23.3333333333333</v>
      </c>
      <c r="Y542" s="38">
        <v>-56.7567567567571</v>
      </c>
      <c r="Z542" s="40">
        <v>7.55</v>
      </c>
      <c r="AA542" s="36">
        <v>21</v>
      </c>
      <c r="AB542" s="36">
        <v>38</v>
      </c>
      <c r="AC542" s="36">
        <v>42</v>
      </c>
      <c r="AD542" s="40">
        <v>10</v>
      </c>
      <c r="AE542" s="47">
        <v>1400</v>
      </c>
      <c r="AF542" s="37">
        <v>904</v>
      </c>
      <c r="AG542" s="46">
        <f t="shared" si="35"/>
        <v>0.645714285714286</v>
      </c>
      <c r="AH542" s="36" t="s">
        <v>149</v>
      </c>
    </row>
    <row r="543" customHeight="1" spans="1:34">
      <c r="A543" s="31">
        <v>542</v>
      </c>
      <c r="B543" s="36" t="s">
        <v>147</v>
      </c>
      <c r="C543" s="37" t="s">
        <v>148</v>
      </c>
      <c r="D543" s="38">
        <v>45.9666666666667</v>
      </c>
      <c r="E543" s="38">
        <v>14.4666666666667</v>
      </c>
      <c r="F543" s="36" t="s">
        <v>102</v>
      </c>
      <c r="G543" s="38">
        <v>-0.282460387323944</v>
      </c>
      <c r="H543" s="38">
        <v>14979.769829663</v>
      </c>
      <c r="I543" s="36" t="s">
        <v>96</v>
      </c>
      <c r="J543" s="38">
        <v>0.558323992397261</v>
      </c>
      <c r="K543" s="36" t="s">
        <v>96</v>
      </c>
      <c r="L543" s="39">
        <v>-2.05723428646533</v>
      </c>
      <c r="M543" s="39">
        <v>-4.13954389934366</v>
      </c>
      <c r="N543" s="39">
        <v>-1.32533747830607</v>
      </c>
      <c r="O543" s="39">
        <v>-2.81420642103758</v>
      </c>
      <c r="P543" s="39">
        <v>-4.13954389934366</v>
      </c>
      <c r="Q543" s="39">
        <v>-1.32533747830607</v>
      </c>
      <c r="R543" s="39">
        <v>-2.81420642103758</v>
      </c>
      <c r="S543" s="40">
        <v>163</v>
      </c>
      <c r="T543" s="40">
        <v>14</v>
      </c>
      <c r="U543" s="41">
        <v>0.6</v>
      </c>
      <c r="V543" s="40">
        <f t="shared" si="32"/>
        <v>11.6428571428571</v>
      </c>
      <c r="W543" s="40">
        <f t="shared" si="33"/>
        <v>271.666666666667</v>
      </c>
      <c r="X543" s="40">
        <f t="shared" si="34"/>
        <v>23.3333333333333</v>
      </c>
      <c r="Y543" s="38">
        <v>-62.2222222222227</v>
      </c>
      <c r="Z543" s="40">
        <v>7.55</v>
      </c>
      <c r="AA543" s="36">
        <v>21</v>
      </c>
      <c r="AB543" s="36">
        <v>38</v>
      </c>
      <c r="AC543" s="36">
        <v>42</v>
      </c>
      <c r="AD543" s="40">
        <v>10</v>
      </c>
      <c r="AE543" s="47">
        <v>1400</v>
      </c>
      <c r="AF543" s="37">
        <v>904</v>
      </c>
      <c r="AG543" s="46">
        <f t="shared" si="35"/>
        <v>0.645714285714286</v>
      </c>
      <c r="AH543" s="36" t="s">
        <v>149</v>
      </c>
    </row>
    <row r="544" customHeight="1" spans="1:34">
      <c r="A544" s="31">
        <v>543</v>
      </c>
      <c r="B544" s="36" t="s">
        <v>147</v>
      </c>
      <c r="C544" s="37" t="s">
        <v>148</v>
      </c>
      <c r="D544" s="38">
        <v>45.9666666666667</v>
      </c>
      <c r="E544" s="38">
        <v>14.4666666666667</v>
      </c>
      <c r="F544" s="36" t="s">
        <v>102</v>
      </c>
      <c r="G544" s="38">
        <v>-0.0458984375</v>
      </c>
      <c r="H544" s="38">
        <v>37487.4841465857</v>
      </c>
      <c r="I544" s="36" t="s">
        <v>96</v>
      </c>
      <c r="J544" s="38">
        <v>1.9164402504995</v>
      </c>
      <c r="K544" s="36" t="s">
        <v>96</v>
      </c>
      <c r="L544" s="39">
        <v>-2.02040803386346</v>
      </c>
      <c r="M544" s="39">
        <v>-2.90625861678881</v>
      </c>
      <c r="N544" s="39">
        <v>-0.408030969924709</v>
      </c>
      <c r="O544" s="39">
        <v>-2.49822764686411</v>
      </c>
      <c r="P544" s="39">
        <v>-2.90625861678881</v>
      </c>
      <c r="Q544" s="39">
        <v>-0.408030969924709</v>
      </c>
      <c r="R544" s="39">
        <v>-2.49822764686411</v>
      </c>
      <c r="S544" s="40">
        <v>163</v>
      </c>
      <c r="T544" s="40">
        <v>14</v>
      </c>
      <c r="U544" s="41">
        <v>0.6</v>
      </c>
      <c r="V544" s="40">
        <f t="shared" si="32"/>
        <v>11.6428571428571</v>
      </c>
      <c r="W544" s="40">
        <f t="shared" si="33"/>
        <v>271.666666666667</v>
      </c>
      <c r="X544" s="40">
        <f t="shared" si="34"/>
        <v>23.3333333333333</v>
      </c>
      <c r="Y544" s="38">
        <v>-16.8168168168169</v>
      </c>
      <c r="Z544" s="40">
        <v>7.55</v>
      </c>
      <c r="AA544" s="36">
        <v>21</v>
      </c>
      <c r="AB544" s="36">
        <v>38</v>
      </c>
      <c r="AC544" s="36">
        <v>42</v>
      </c>
      <c r="AD544" s="40">
        <v>10</v>
      </c>
      <c r="AE544" s="47">
        <v>1400</v>
      </c>
      <c r="AF544" s="37">
        <v>904</v>
      </c>
      <c r="AG544" s="46">
        <f t="shared" si="35"/>
        <v>0.645714285714286</v>
      </c>
      <c r="AH544" s="36" t="s">
        <v>149</v>
      </c>
    </row>
    <row r="545" customHeight="1" spans="1:34">
      <c r="A545" s="31">
        <v>544</v>
      </c>
      <c r="B545" s="36" t="s">
        <v>147</v>
      </c>
      <c r="C545" s="37" t="s">
        <v>148</v>
      </c>
      <c r="D545" s="38">
        <v>45.9666666666667</v>
      </c>
      <c r="E545" s="38">
        <v>14.4666666666667</v>
      </c>
      <c r="F545" s="36" t="s">
        <v>102</v>
      </c>
      <c r="G545" s="38">
        <v>-0.045238226232394</v>
      </c>
      <c r="H545" s="38">
        <v>42922.3228210279</v>
      </c>
      <c r="I545" s="36" t="s">
        <v>96</v>
      </c>
      <c r="J545" s="38">
        <v>64.221879721234</v>
      </c>
      <c r="K545" s="36" t="s">
        <v>96</v>
      </c>
      <c r="L545" s="39">
        <v>-2.02030534622386</v>
      </c>
      <c r="M545" s="39">
        <v>0.605615912483695</v>
      </c>
      <c r="N545" s="39">
        <v>-0.272646055021353</v>
      </c>
      <c r="O545" s="39">
        <v>0.878261967505048</v>
      </c>
      <c r="P545" s="39">
        <v>0.605615912483695</v>
      </c>
      <c r="Q545" s="39">
        <v>-0.272646055021353</v>
      </c>
      <c r="R545" s="39">
        <v>0.878261967505048</v>
      </c>
      <c r="S545" s="40">
        <v>163</v>
      </c>
      <c r="T545" s="40">
        <v>14</v>
      </c>
      <c r="U545" s="41">
        <v>0.6</v>
      </c>
      <c r="V545" s="40">
        <f t="shared" si="32"/>
        <v>11.6428571428571</v>
      </c>
      <c r="W545" s="40">
        <f t="shared" si="33"/>
        <v>271.666666666667</v>
      </c>
      <c r="X545" s="40">
        <f t="shared" si="34"/>
        <v>23.3333333333333</v>
      </c>
      <c r="Y545" s="38">
        <v>-32.792792792793</v>
      </c>
      <c r="Z545" s="40">
        <v>7.55</v>
      </c>
      <c r="AA545" s="36">
        <v>21</v>
      </c>
      <c r="AB545" s="36">
        <v>38</v>
      </c>
      <c r="AC545" s="36">
        <v>42</v>
      </c>
      <c r="AD545" s="40">
        <v>10</v>
      </c>
      <c r="AE545" s="47">
        <v>1400</v>
      </c>
      <c r="AF545" s="37">
        <v>904</v>
      </c>
      <c r="AG545" s="46">
        <f t="shared" si="35"/>
        <v>0.645714285714286</v>
      </c>
      <c r="AH545" s="36" t="s">
        <v>149</v>
      </c>
    </row>
    <row r="546" customHeight="1" spans="1:34">
      <c r="A546" s="31">
        <v>545</v>
      </c>
      <c r="B546" s="36" t="s">
        <v>147</v>
      </c>
      <c r="C546" s="37" t="s">
        <v>148</v>
      </c>
      <c r="D546" s="38">
        <v>45.9666666666667</v>
      </c>
      <c r="E546" s="38">
        <v>14.4666666666667</v>
      </c>
      <c r="F546" s="36" t="s">
        <v>102</v>
      </c>
      <c r="G546" s="38">
        <v>4.31504456426056</v>
      </c>
      <c r="H546" s="38">
        <v>24316.141354807</v>
      </c>
      <c r="I546" s="36" t="s">
        <v>96</v>
      </c>
      <c r="J546" s="38">
        <v>0.661125054827211</v>
      </c>
      <c r="K546" s="36" t="s">
        <v>96</v>
      </c>
      <c r="L546" s="39">
        <v>-1.35277680303912</v>
      </c>
      <c r="M546" s="39">
        <v>-3.9705403124437</v>
      </c>
      <c r="N546" s="39">
        <v>-0.840897707988889</v>
      </c>
      <c r="O546" s="39">
        <v>-3.12964260445481</v>
      </c>
      <c r="P546" s="39">
        <v>-3.9705403124437</v>
      </c>
      <c r="Q546" s="39">
        <v>-0.840897707988889</v>
      </c>
      <c r="R546" s="39">
        <v>-3.12964260445481</v>
      </c>
      <c r="S546" s="40">
        <v>163</v>
      </c>
      <c r="T546" s="40">
        <v>14</v>
      </c>
      <c r="U546" s="41">
        <v>0.6</v>
      </c>
      <c r="V546" s="40">
        <f t="shared" si="32"/>
        <v>11.6428571428571</v>
      </c>
      <c r="W546" s="40">
        <f t="shared" si="33"/>
        <v>271.666666666667</v>
      </c>
      <c r="X546" s="40">
        <f t="shared" si="34"/>
        <v>23.3333333333333</v>
      </c>
      <c r="Y546" s="38">
        <v>-34.0540540540543</v>
      </c>
      <c r="Z546" s="40">
        <v>7.55</v>
      </c>
      <c r="AA546" s="36">
        <v>21</v>
      </c>
      <c r="AB546" s="36">
        <v>38</v>
      </c>
      <c r="AC546" s="36">
        <v>42</v>
      </c>
      <c r="AD546" s="40">
        <v>10</v>
      </c>
      <c r="AE546" s="47">
        <v>1400</v>
      </c>
      <c r="AF546" s="37">
        <v>904</v>
      </c>
      <c r="AG546" s="46">
        <f t="shared" si="35"/>
        <v>0.645714285714286</v>
      </c>
      <c r="AH546" s="36" t="s">
        <v>149</v>
      </c>
    </row>
    <row r="547" customHeight="1" spans="1:34">
      <c r="A547" s="31">
        <v>546</v>
      </c>
      <c r="B547" s="36" t="s">
        <v>147</v>
      </c>
      <c r="C547" s="37" t="s">
        <v>148</v>
      </c>
      <c r="D547" s="38">
        <v>45.9666666666667</v>
      </c>
      <c r="E547" s="38">
        <v>14.4666666666667</v>
      </c>
      <c r="F547" s="36" t="s">
        <v>102</v>
      </c>
      <c r="G547" s="38">
        <v>8.3469960387324</v>
      </c>
      <c r="H547" s="38">
        <v>28200.2657912144</v>
      </c>
      <c r="I547" s="36" t="s">
        <v>96</v>
      </c>
      <c r="J547" s="38">
        <v>0.682827501340189</v>
      </c>
      <c r="K547" s="36" t="s">
        <v>96</v>
      </c>
      <c r="L547" s="39">
        <v>-0.753915862247005</v>
      </c>
      <c r="M547" s="39">
        <v>-3.9382410573512</v>
      </c>
      <c r="N547" s="39">
        <v>-0.692706687981046</v>
      </c>
      <c r="O547" s="39">
        <v>-3.24553436937015</v>
      </c>
      <c r="P547" s="39">
        <v>-3.9382410573512</v>
      </c>
      <c r="Q547" s="39">
        <v>-0.692706687981046</v>
      </c>
      <c r="R547" s="39">
        <v>-3.24553436937015</v>
      </c>
      <c r="S547" s="40">
        <v>163</v>
      </c>
      <c r="T547" s="40">
        <v>14</v>
      </c>
      <c r="U547" s="41">
        <v>0.6</v>
      </c>
      <c r="V547" s="40">
        <f t="shared" si="32"/>
        <v>11.6428571428571</v>
      </c>
      <c r="W547" s="40">
        <f t="shared" si="33"/>
        <v>271.666666666667</v>
      </c>
      <c r="X547" s="40">
        <f t="shared" si="34"/>
        <v>23.3333333333333</v>
      </c>
      <c r="Y547" s="38">
        <v>-38.6786786786789</v>
      </c>
      <c r="Z547" s="40">
        <v>7.55</v>
      </c>
      <c r="AA547" s="36">
        <v>21</v>
      </c>
      <c r="AB547" s="36">
        <v>38</v>
      </c>
      <c r="AC547" s="36">
        <v>42</v>
      </c>
      <c r="AD547" s="40">
        <v>10</v>
      </c>
      <c r="AE547" s="47">
        <v>1400</v>
      </c>
      <c r="AF547" s="37">
        <v>904</v>
      </c>
      <c r="AG547" s="46">
        <f t="shared" si="35"/>
        <v>0.645714285714286</v>
      </c>
      <c r="AH547" s="36" t="s">
        <v>149</v>
      </c>
    </row>
    <row r="548" customHeight="1" spans="1:34">
      <c r="A548" s="31">
        <v>547</v>
      </c>
      <c r="B548" s="36" t="s">
        <v>147</v>
      </c>
      <c r="C548" s="37" t="s">
        <v>148</v>
      </c>
      <c r="D548" s="38">
        <v>45.9666666666667</v>
      </c>
      <c r="E548" s="38">
        <v>14.4666666666667</v>
      </c>
      <c r="F548" s="36" t="s">
        <v>102</v>
      </c>
      <c r="G548" s="38">
        <v>8.62985530369718</v>
      </c>
      <c r="H548" s="38">
        <v>57295.1875405816</v>
      </c>
      <c r="I548" s="36" t="s">
        <v>96</v>
      </c>
      <c r="J548" s="38">
        <v>33.1656787611482</v>
      </c>
      <c r="K548" s="36" t="s">
        <v>96</v>
      </c>
      <c r="L548" s="39">
        <v>-0.712546441859274</v>
      </c>
      <c r="M548" s="39">
        <v>-0.0552124768210833</v>
      </c>
      <c r="N548" s="39">
        <v>0.0161785420171513</v>
      </c>
      <c r="O548" s="39">
        <v>-0.0713910188382346</v>
      </c>
      <c r="P548" s="39">
        <v>-0.0552124768210833</v>
      </c>
      <c r="Q548" s="39">
        <v>0.0161785420171513</v>
      </c>
      <c r="R548" s="39">
        <v>-0.0713910188382346</v>
      </c>
      <c r="S548" s="40">
        <v>163</v>
      </c>
      <c r="T548" s="40">
        <v>14</v>
      </c>
      <c r="U548" s="41">
        <v>0.6</v>
      </c>
      <c r="V548" s="40">
        <f t="shared" si="32"/>
        <v>11.6428571428571</v>
      </c>
      <c r="W548" s="40">
        <f t="shared" si="33"/>
        <v>271.666666666667</v>
      </c>
      <c r="X548" s="40">
        <f t="shared" si="34"/>
        <v>23.3333333333333</v>
      </c>
      <c r="Y548" s="38">
        <v>-44.9849849849853</v>
      </c>
      <c r="Z548" s="40">
        <v>7.55</v>
      </c>
      <c r="AA548" s="36">
        <v>21</v>
      </c>
      <c r="AB548" s="36">
        <v>38</v>
      </c>
      <c r="AC548" s="36">
        <v>42</v>
      </c>
      <c r="AD548" s="40">
        <v>10</v>
      </c>
      <c r="AE548" s="47">
        <v>1400</v>
      </c>
      <c r="AF548" s="37">
        <v>904</v>
      </c>
      <c r="AG548" s="46">
        <f t="shared" si="35"/>
        <v>0.645714285714286</v>
      </c>
      <c r="AH548" s="36" t="s">
        <v>149</v>
      </c>
    </row>
    <row r="549" customHeight="1" spans="1:34">
      <c r="A549" s="31">
        <v>548</v>
      </c>
      <c r="B549" s="36" t="s">
        <v>147</v>
      </c>
      <c r="C549" s="37" t="s">
        <v>148</v>
      </c>
      <c r="D549" s="38">
        <v>45.9666666666667</v>
      </c>
      <c r="E549" s="38">
        <v>14.4666666666667</v>
      </c>
      <c r="F549" s="36" t="s">
        <v>102</v>
      </c>
      <c r="G549" s="38">
        <v>8.25638204225352</v>
      </c>
      <c r="H549" s="38">
        <v>49552.5392770235</v>
      </c>
      <c r="I549" s="36" t="s">
        <v>96</v>
      </c>
      <c r="J549" s="38">
        <v>65.6473877869291</v>
      </c>
      <c r="K549" s="36" t="s">
        <v>96</v>
      </c>
      <c r="L549" s="39">
        <v>-0.767186149138212</v>
      </c>
      <c r="M549" s="39">
        <v>0.627569764185827</v>
      </c>
      <c r="N549" s="39">
        <v>-0.129004584876817</v>
      </c>
      <c r="O549" s="39">
        <v>0.756574349062644</v>
      </c>
      <c r="P549" s="39">
        <v>0.627569764185827</v>
      </c>
      <c r="Q549" s="39">
        <v>-0.129004584876817</v>
      </c>
      <c r="R549" s="39">
        <v>0.756574349062644</v>
      </c>
      <c r="S549" s="40">
        <v>163</v>
      </c>
      <c r="T549" s="40">
        <v>14</v>
      </c>
      <c r="U549" s="41">
        <v>0.6</v>
      </c>
      <c r="V549" s="40">
        <f t="shared" si="32"/>
        <v>11.6428571428571</v>
      </c>
      <c r="W549" s="40">
        <f t="shared" si="33"/>
        <v>271.666666666667</v>
      </c>
      <c r="X549" s="40">
        <f t="shared" si="34"/>
        <v>23.3333333333333</v>
      </c>
      <c r="Y549" s="38">
        <v>-39.0990990990993</v>
      </c>
      <c r="Z549" s="40">
        <v>7.55</v>
      </c>
      <c r="AA549" s="36">
        <v>21</v>
      </c>
      <c r="AB549" s="36">
        <v>38</v>
      </c>
      <c r="AC549" s="36">
        <v>42</v>
      </c>
      <c r="AD549" s="40">
        <v>10</v>
      </c>
      <c r="AE549" s="47">
        <v>1400</v>
      </c>
      <c r="AF549" s="37">
        <v>904</v>
      </c>
      <c r="AG549" s="46">
        <f t="shared" si="35"/>
        <v>0.645714285714286</v>
      </c>
      <c r="AH549" s="36" t="s">
        <v>149</v>
      </c>
    </row>
    <row r="550" customHeight="1" spans="1:34">
      <c r="A550" s="31">
        <v>549</v>
      </c>
      <c r="B550" s="36" t="s">
        <v>147</v>
      </c>
      <c r="C550" s="37" t="s">
        <v>148</v>
      </c>
      <c r="D550" s="38">
        <v>45.9666666666667</v>
      </c>
      <c r="E550" s="38">
        <v>14.4666666666667</v>
      </c>
      <c r="F550" s="36" t="s">
        <v>102</v>
      </c>
      <c r="G550" s="38">
        <v>14.7736163072183</v>
      </c>
      <c r="H550" s="38">
        <v>67402.6494165335</v>
      </c>
      <c r="I550" s="36" t="s">
        <v>96</v>
      </c>
      <c r="J550" s="38">
        <v>165.603145255617</v>
      </c>
      <c r="K550" s="36" t="s">
        <v>96</v>
      </c>
      <c r="L550" s="39">
        <v>0.165949616014231</v>
      </c>
      <c r="M550" s="39">
        <v>1.5528661890824</v>
      </c>
      <c r="N550" s="39">
        <v>0.178646234895268</v>
      </c>
      <c r="O550" s="39">
        <v>1.37421995418713</v>
      </c>
      <c r="P550" s="39">
        <v>1.5528661890824</v>
      </c>
      <c r="Q550" s="39">
        <v>0.178646234895268</v>
      </c>
      <c r="R550" s="39">
        <v>1.37421995418713</v>
      </c>
      <c r="S550" s="40">
        <v>163</v>
      </c>
      <c r="T550" s="40">
        <v>14</v>
      </c>
      <c r="U550" s="41">
        <v>0.6</v>
      </c>
      <c r="V550" s="40">
        <f t="shared" si="32"/>
        <v>11.6428571428571</v>
      </c>
      <c r="W550" s="40">
        <f t="shared" si="33"/>
        <v>271.666666666667</v>
      </c>
      <c r="X550" s="40">
        <f t="shared" si="34"/>
        <v>23.3333333333333</v>
      </c>
      <c r="Y550" s="38">
        <v>-52.1321321321325</v>
      </c>
      <c r="Z550" s="40">
        <v>7.55</v>
      </c>
      <c r="AA550" s="36">
        <v>21</v>
      </c>
      <c r="AB550" s="36">
        <v>38</v>
      </c>
      <c r="AC550" s="36">
        <v>42</v>
      </c>
      <c r="AD550" s="40">
        <v>10</v>
      </c>
      <c r="AE550" s="47">
        <v>1400</v>
      </c>
      <c r="AF550" s="37">
        <v>904</v>
      </c>
      <c r="AG550" s="46">
        <f t="shared" si="35"/>
        <v>0.645714285714286</v>
      </c>
      <c r="AH550" s="36" t="s">
        <v>149</v>
      </c>
    </row>
    <row r="551" customHeight="1" spans="1:34">
      <c r="A551" s="31">
        <v>550</v>
      </c>
      <c r="B551" s="36" t="s">
        <v>147</v>
      </c>
      <c r="C551" s="37" t="s">
        <v>148</v>
      </c>
      <c r="D551" s="38">
        <v>45.9666666666667</v>
      </c>
      <c r="E551" s="38">
        <v>14.4666666666667</v>
      </c>
      <c r="F551" s="36" t="s">
        <v>102</v>
      </c>
      <c r="G551" s="38">
        <v>12.8064343089789</v>
      </c>
      <c r="H551" s="38">
        <v>62762.1123119588</v>
      </c>
      <c r="I551" s="36" t="s">
        <v>96</v>
      </c>
      <c r="J551" s="38">
        <v>0.855304839417105</v>
      </c>
      <c r="K551" s="36" t="s">
        <v>96</v>
      </c>
      <c r="L551" s="39">
        <v>-0.111229250357688</v>
      </c>
      <c r="M551" s="39">
        <v>-3.71302538203763</v>
      </c>
      <c r="N551" s="39">
        <v>0.107313493175694</v>
      </c>
      <c r="O551" s="39">
        <v>-3.82033887521333</v>
      </c>
      <c r="P551" s="39">
        <v>-3.71302538203763</v>
      </c>
      <c r="Q551" s="39">
        <v>0.107313493175694</v>
      </c>
      <c r="R551" s="39">
        <v>-3.82033887521333</v>
      </c>
      <c r="S551" s="40">
        <v>163</v>
      </c>
      <c r="T551" s="40">
        <v>14</v>
      </c>
      <c r="U551" s="41">
        <v>0.6</v>
      </c>
      <c r="V551" s="40">
        <f t="shared" si="32"/>
        <v>11.6428571428571</v>
      </c>
      <c r="W551" s="40">
        <f t="shared" si="33"/>
        <v>271.666666666667</v>
      </c>
      <c r="X551" s="40">
        <f t="shared" si="34"/>
        <v>23.3333333333333</v>
      </c>
      <c r="Y551" s="38">
        <v>-54.2342342342345</v>
      </c>
      <c r="Z551" s="40">
        <v>7.55</v>
      </c>
      <c r="AA551" s="36">
        <v>21</v>
      </c>
      <c r="AB551" s="36">
        <v>38</v>
      </c>
      <c r="AC551" s="36">
        <v>42</v>
      </c>
      <c r="AD551" s="40">
        <v>10</v>
      </c>
      <c r="AE551" s="47">
        <v>1400</v>
      </c>
      <c r="AF551" s="37">
        <v>904</v>
      </c>
      <c r="AG551" s="46">
        <f t="shared" si="35"/>
        <v>0.645714285714286</v>
      </c>
      <c r="AH551" s="36" t="s">
        <v>149</v>
      </c>
    </row>
    <row r="552" customHeight="1" spans="1:34">
      <c r="A552" s="31">
        <v>551</v>
      </c>
      <c r="B552" s="36" t="s">
        <v>147</v>
      </c>
      <c r="C552" s="37" t="s">
        <v>148</v>
      </c>
      <c r="D552" s="38">
        <v>45.9666666666667</v>
      </c>
      <c r="E552" s="38">
        <v>14.4666666666667</v>
      </c>
      <c r="F552" s="36" t="s">
        <v>102</v>
      </c>
      <c r="G552" s="38">
        <v>19.6041345730634</v>
      </c>
      <c r="H552" s="38">
        <v>60829.7783252727</v>
      </c>
      <c r="I552" s="36" t="s">
        <v>96</v>
      </c>
      <c r="J552" s="38">
        <v>0.875865051903097</v>
      </c>
      <c r="K552" s="36" t="s">
        <v>96</v>
      </c>
      <c r="L552" s="39">
        <v>0.830772771174267</v>
      </c>
      <c r="M552" s="39">
        <v>-3.68927129602952</v>
      </c>
      <c r="N552" s="39">
        <v>0.0760413530571078</v>
      </c>
      <c r="O552" s="39">
        <v>-3.76531264908663</v>
      </c>
      <c r="P552" s="39">
        <v>-3.68927129602952</v>
      </c>
      <c r="Q552" s="39">
        <v>0.0760413530571078</v>
      </c>
      <c r="R552" s="39">
        <v>-3.76531264908663</v>
      </c>
      <c r="S552" s="40">
        <v>163</v>
      </c>
      <c r="T552" s="40">
        <v>14</v>
      </c>
      <c r="U552" s="41">
        <v>0.6</v>
      </c>
      <c r="V552" s="40">
        <f t="shared" si="32"/>
        <v>11.6428571428571</v>
      </c>
      <c r="W552" s="40">
        <f t="shared" si="33"/>
        <v>271.666666666667</v>
      </c>
      <c r="X552" s="40">
        <f t="shared" si="34"/>
        <v>23.3333333333333</v>
      </c>
      <c r="Y552" s="38">
        <v>-73.1531531531536</v>
      </c>
      <c r="Z552" s="40">
        <v>7.55</v>
      </c>
      <c r="AA552" s="36">
        <v>21</v>
      </c>
      <c r="AB552" s="36">
        <v>38</v>
      </c>
      <c r="AC552" s="36">
        <v>42</v>
      </c>
      <c r="AD552" s="40">
        <v>10</v>
      </c>
      <c r="AE552" s="47">
        <v>1400</v>
      </c>
      <c r="AF552" s="37">
        <v>904</v>
      </c>
      <c r="AG552" s="46">
        <f t="shared" si="35"/>
        <v>0.645714285714286</v>
      </c>
      <c r="AH552" s="36" t="s">
        <v>149</v>
      </c>
    </row>
    <row r="553" customHeight="1" spans="1:34">
      <c r="A553" s="31">
        <v>552</v>
      </c>
      <c r="B553" s="36" t="s">
        <v>147</v>
      </c>
      <c r="C553" s="37" t="s">
        <v>148</v>
      </c>
      <c r="D553" s="38">
        <v>45.9666666666667</v>
      </c>
      <c r="E553" s="38">
        <v>14.4666666666667</v>
      </c>
      <c r="F553" s="36" t="s">
        <v>102</v>
      </c>
      <c r="G553" s="38">
        <v>16.6985860475352</v>
      </c>
      <c r="H553" s="38">
        <v>175226.612800456</v>
      </c>
      <c r="I553" s="36" t="s">
        <v>96</v>
      </c>
      <c r="J553" s="38">
        <v>37.2286051951849</v>
      </c>
      <c r="K553" s="36" t="s">
        <v>96</v>
      </c>
      <c r="L553" s="39">
        <v>0.433538560607488</v>
      </c>
      <c r="M553" s="39">
        <v>0.0603493768651846</v>
      </c>
      <c r="N553" s="39">
        <v>1.13404197541164</v>
      </c>
      <c r="O553" s="39">
        <v>-1.07369259854645</v>
      </c>
      <c r="P553" s="39">
        <v>0.0603493768651846</v>
      </c>
      <c r="Q553" s="39">
        <v>1.13404197541164</v>
      </c>
      <c r="R553" s="39">
        <v>-1.07369259854645</v>
      </c>
      <c r="S553" s="40">
        <v>163</v>
      </c>
      <c r="T553" s="40">
        <v>14</v>
      </c>
      <c r="U553" s="41">
        <v>0.6</v>
      </c>
      <c r="V553" s="40">
        <f t="shared" si="32"/>
        <v>11.6428571428571</v>
      </c>
      <c r="W553" s="40">
        <f t="shared" si="33"/>
        <v>271.666666666667</v>
      </c>
      <c r="X553" s="40">
        <f t="shared" si="34"/>
        <v>23.3333333333333</v>
      </c>
      <c r="Y553" s="38">
        <v>-46.666666666667</v>
      </c>
      <c r="Z553" s="40">
        <v>7.55</v>
      </c>
      <c r="AA553" s="36">
        <v>21</v>
      </c>
      <c r="AB553" s="36">
        <v>38</v>
      </c>
      <c r="AC553" s="36">
        <v>42</v>
      </c>
      <c r="AD553" s="40">
        <v>10</v>
      </c>
      <c r="AE553" s="47">
        <v>1400</v>
      </c>
      <c r="AF553" s="37">
        <v>904</v>
      </c>
      <c r="AG553" s="46">
        <f t="shared" si="35"/>
        <v>0.645714285714286</v>
      </c>
      <c r="AH553" s="36" t="s">
        <v>149</v>
      </c>
    </row>
    <row r="554" customHeight="1" spans="1:34">
      <c r="A554" s="31">
        <v>553</v>
      </c>
      <c r="B554" s="36" t="s">
        <v>147</v>
      </c>
      <c r="C554" s="37" t="s">
        <v>148</v>
      </c>
      <c r="D554" s="38">
        <v>45.9666666666667</v>
      </c>
      <c r="E554" s="38">
        <v>14.4666666666667</v>
      </c>
      <c r="F554" s="36" t="s">
        <v>102</v>
      </c>
      <c r="G554" s="38">
        <v>15.9043518926056</v>
      </c>
      <c r="H554" s="38">
        <v>88000.5582829159</v>
      </c>
      <c r="I554" s="36" t="s">
        <v>96</v>
      </c>
      <c r="J554" s="38">
        <v>30.8115344315025</v>
      </c>
      <c r="K554" s="36" t="s">
        <v>96</v>
      </c>
      <c r="L554" s="39">
        <v>0.323564415388248</v>
      </c>
      <c r="M554" s="39">
        <v>-0.128838931374615</v>
      </c>
      <c r="N554" s="39">
        <v>0.445305067481061</v>
      </c>
      <c r="O554" s="39">
        <v>-0.574143998855676</v>
      </c>
      <c r="P554" s="39">
        <v>-0.128838931374615</v>
      </c>
      <c r="Q554" s="39">
        <v>0.445305067481061</v>
      </c>
      <c r="R554" s="39">
        <v>-0.574143998855676</v>
      </c>
      <c r="S554" s="40">
        <v>163</v>
      </c>
      <c r="T554" s="40">
        <v>14</v>
      </c>
      <c r="U554" s="41">
        <v>0.6</v>
      </c>
      <c r="V554" s="40">
        <f t="shared" si="32"/>
        <v>11.6428571428571</v>
      </c>
      <c r="W554" s="40">
        <f t="shared" si="33"/>
        <v>271.666666666667</v>
      </c>
      <c r="X554" s="40">
        <f t="shared" si="34"/>
        <v>23.3333333333333</v>
      </c>
      <c r="Y554" s="38">
        <v>-60.9609609609614</v>
      </c>
      <c r="Z554" s="40">
        <v>7.55</v>
      </c>
      <c r="AA554" s="36">
        <v>21</v>
      </c>
      <c r="AB554" s="36">
        <v>38</v>
      </c>
      <c r="AC554" s="36">
        <v>42</v>
      </c>
      <c r="AD554" s="40">
        <v>10</v>
      </c>
      <c r="AE554" s="47">
        <v>1400</v>
      </c>
      <c r="AF554" s="37">
        <v>904</v>
      </c>
      <c r="AG554" s="46">
        <f t="shared" si="35"/>
        <v>0.645714285714286</v>
      </c>
      <c r="AH554" s="36" t="s">
        <v>149</v>
      </c>
    </row>
    <row r="555" customHeight="1" spans="1:34">
      <c r="A555" s="31">
        <v>554</v>
      </c>
      <c r="B555" s="36" t="s">
        <v>147</v>
      </c>
      <c r="C555" s="37" t="s">
        <v>148</v>
      </c>
      <c r="D555" s="38">
        <v>45.9666666666667</v>
      </c>
      <c r="E555" s="38">
        <v>14.4666666666667</v>
      </c>
      <c r="F555" s="36" t="s">
        <v>102</v>
      </c>
      <c r="G555" s="38">
        <v>21.7176358934859</v>
      </c>
      <c r="H555" s="38">
        <v>75598.2577932046</v>
      </c>
      <c r="I555" s="36" t="s">
        <v>96</v>
      </c>
      <c r="J555" s="38">
        <v>42.51029533603</v>
      </c>
      <c r="K555" s="36" t="s">
        <v>96</v>
      </c>
      <c r="L555" s="39">
        <v>1.11480335892156</v>
      </c>
      <c r="M555" s="39">
        <v>0.193018244017058</v>
      </c>
      <c r="N555" s="39">
        <v>0.293395146755449</v>
      </c>
      <c r="O555" s="39">
        <v>-0.10037690273839</v>
      </c>
      <c r="P555" s="39">
        <v>0.193018244017058</v>
      </c>
      <c r="Q555" s="39">
        <v>0.293395146755449</v>
      </c>
      <c r="R555" s="39">
        <v>-0.10037690273839</v>
      </c>
      <c r="S555" s="40">
        <v>163</v>
      </c>
      <c r="T555" s="40">
        <v>14</v>
      </c>
      <c r="U555" s="41">
        <v>0.6</v>
      </c>
      <c r="V555" s="40">
        <f t="shared" si="32"/>
        <v>11.6428571428571</v>
      </c>
      <c r="W555" s="40">
        <f t="shared" si="33"/>
        <v>271.666666666667</v>
      </c>
      <c r="X555" s="40">
        <f t="shared" si="34"/>
        <v>23.3333333333333</v>
      </c>
      <c r="Y555" s="38">
        <v>-81.9819819819825</v>
      </c>
      <c r="Z555" s="40">
        <v>7.55</v>
      </c>
      <c r="AA555" s="36">
        <v>21</v>
      </c>
      <c r="AB555" s="36">
        <v>38</v>
      </c>
      <c r="AC555" s="36">
        <v>42</v>
      </c>
      <c r="AD555" s="40">
        <v>10</v>
      </c>
      <c r="AE555" s="47">
        <v>1400</v>
      </c>
      <c r="AF555" s="37">
        <v>904</v>
      </c>
      <c r="AG555" s="46">
        <f t="shared" si="35"/>
        <v>0.645714285714286</v>
      </c>
      <c r="AH555" s="36" t="s">
        <v>149</v>
      </c>
    </row>
    <row r="556" customHeight="1" spans="1:34">
      <c r="A556" s="31">
        <v>555</v>
      </c>
      <c r="B556" s="36" t="s">
        <v>147</v>
      </c>
      <c r="C556" s="37" t="s">
        <v>148</v>
      </c>
      <c r="D556" s="38">
        <v>45.9666666666667</v>
      </c>
      <c r="E556" s="38">
        <v>14.4666666666667</v>
      </c>
      <c r="F556" s="36" t="s">
        <v>102</v>
      </c>
      <c r="G556" s="38">
        <v>22.6573228433099</v>
      </c>
      <c r="H556" s="38">
        <v>129903.635514075</v>
      </c>
      <c r="I556" s="36" t="s">
        <v>96</v>
      </c>
      <c r="J556" s="38">
        <v>123.021802963108</v>
      </c>
      <c r="K556" s="36" t="s">
        <v>96</v>
      </c>
      <c r="L556" s="39">
        <v>1.23978318066198</v>
      </c>
      <c r="M556" s="39">
        <v>1.25563355374854</v>
      </c>
      <c r="N556" s="39">
        <v>0.834754819205221</v>
      </c>
      <c r="O556" s="39">
        <v>0.420878734543318</v>
      </c>
      <c r="P556" s="39">
        <v>1.25563355374854</v>
      </c>
      <c r="Q556" s="39">
        <v>0.834754819205221</v>
      </c>
      <c r="R556" s="39">
        <v>0.420878734543318</v>
      </c>
      <c r="S556" s="40">
        <v>163</v>
      </c>
      <c r="T556" s="40">
        <v>14</v>
      </c>
      <c r="U556" s="41">
        <v>0.6</v>
      </c>
      <c r="V556" s="40">
        <f t="shared" si="32"/>
        <v>11.6428571428571</v>
      </c>
      <c r="W556" s="40">
        <f t="shared" si="33"/>
        <v>271.666666666667</v>
      </c>
      <c r="X556" s="40">
        <f t="shared" si="34"/>
        <v>23.3333333333333</v>
      </c>
      <c r="Y556" s="38">
        <v>-108.888888888889</v>
      </c>
      <c r="Z556" s="40">
        <v>7.55</v>
      </c>
      <c r="AA556" s="36">
        <v>21</v>
      </c>
      <c r="AB556" s="36">
        <v>38</v>
      </c>
      <c r="AC556" s="36">
        <v>42</v>
      </c>
      <c r="AD556" s="40">
        <v>10</v>
      </c>
      <c r="AE556" s="47">
        <v>1400</v>
      </c>
      <c r="AF556" s="37">
        <v>904</v>
      </c>
      <c r="AG556" s="46">
        <f t="shared" si="35"/>
        <v>0.645714285714286</v>
      </c>
      <c r="AH556" s="36" t="s">
        <v>149</v>
      </c>
    </row>
    <row r="557" customHeight="1" spans="1:34">
      <c r="A557" s="31">
        <v>556</v>
      </c>
      <c r="B557" s="36" t="s">
        <v>147</v>
      </c>
      <c r="C557" s="37" t="s">
        <v>148</v>
      </c>
      <c r="D557" s="38">
        <v>45.9666666666667</v>
      </c>
      <c r="E557" s="38">
        <v>14.4666666666667</v>
      </c>
      <c r="F557" s="36" t="s">
        <v>102</v>
      </c>
      <c r="G557" s="38">
        <v>19.7119553257042</v>
      </c>
      <c r="H557" s="38">
        <v>117190.372957261</v>
      </c>
      <c r="I557" s="36" t="s">
        <v>96</v>
      </c>
      <c r="J557" s="38">
        <v>1.27907366343385</v>
      </c>
      <c r="K557" s="36" t="s">
        <v>96</v>
      </c>
      <c r="L557" s="39">
        <v>0.84536189123309</v>
      </c>
      <c r="M557" s="39">
        <v>-3.31059193028623</v>
      </c>
      <c r="N557" s="39">
        <v>0.731761640665115</v>
      </c>
      <c r="O557" s="39">
        <v>-4.04235357095134</v>
      </c>
      <c r="P557" s="39">
        <v>-3.31059193028623</v>
      </c>
      <c r="Q557" s="39">
        <v>0.731761640665115</v>
      </c>
      <c r="R557" s="39">
        <v>-4.04235357095134</v>
      </c>
      <c r="S557" s="40">
        <v>163</v>
      </c>
      <c r="T557" s="40">
        <v>14</v>
      </c>
      <c r="U557" s="41">
        <v>0.6</v>
      </c>
      <c r="V557" s="40">
        <f t="shared" si="32"/>
        <v>11.6428571428571</v>
      </c>
      <c r="W557" s="40">
        <f t="shared" si="33"/>
        <v>271.666666666667</v>
      </c>
      <c r="X557" s="40">
        <f t="shared" si="34"/>
        <v>23.3333333333333</v>
      </c>
      <c r="Y557" s="38">
        <v>-34.0540540540543</v>
      </c>
      <c r="Z557" s="40">
        <v>7.55</v>
      </c>
      <c r="AA557" s="36">
        <v>21</v>
      </c>
      <c r="AB557" s="36">
        <v>38</v>
      </c>
      <c r="AC557" s="36">
        <v>42</v>
      </c>
      <c r="AD557" s="40">
        <v>10</v>
      </c>
      <c r="AE557" s="47">
        <v>1400</v>
      </c>
      <c r="AF557" s="37">
        <v>904</v>
      </c>
      <c r="AG557" s="46">
        <f t="shared" si="35"/>
        <v>0.645714285714286</v>
      </c>
      <c r="AH557" s="36" t="s">
        <v>149</v>
      </c>
    </row>
    <row r="558" customHeight="1" spans="1:34">
      <c r="A558" s="31">
        <v>557</v>
      </c>
      <c r="B558" s="36" t="s">
        <v>147</v>
      </c>
      <c r="C558" s="37" t="s">
        <v>148</v>
      </c>
      <c r="D558" s="38">
        <v>45.9666666666667</v>
      </c>
      <c r="E558" s="38">
        <v>14.4666666666667</v>
      </c>
      <c r="F558" s="36" t="s">
        <v>102</v>
      </c>
      <c r="G558" s="38">
        <v>19.1511058538732</v>
      </c>
      <c r="H558" s="38">
        <v>50895.7179093518</v>
      </c>
      <c r="I558" s="36" t="s">
        <v>96</v>
      </c>
      <c r="J558" s="38">
        <v>1.32476302451383</v>
      </c>
      <c r="K558" s="36" t="s">
        <v>96</v>
      </c>
      <c r="L558" s="39">
        <v>0.769356283957983</v>
      </c>
      <c r="M558" s="39">
        <v>-3.27549445175868</v>
      </c>
      <c r="N558" s="39">
        <v>-0.102259298601153</v>
      </c>
      <c r="O558" s="39">
        <v>-3.17323515315752</v>
      </c>
      <c r="P558" s="39">
        <v>-3.27549445175868</v>
      </c>
      <c r="Q558" s="39">
        <v>-0.102259298601153</v>
      </c>
      <c r="R558" s="39">
        <v>-3.17323515315752</v>
      </c>
      <c r="S558" s="40">
        <v>163</v>
      </c>
      <c r="T558" s="40">
        <v>14</v>
      </c>
      <c r="U558" s="41">
        <v>0.6</v>
      </c>
      <c r="V558" s="40">
        <f t="shared" si="32"/>
        <v>11.6428571428571</v>
      </c>
      <c r="W558" s="40">
        <f t="shared" si="33"/>
        <v>271.666666666667</v>
      </c>
      <c r="X558" s="40">
        <f t="shared" si="34"/>
        <v>23.3333333333333</v>
      </c>
      <c r="Y558" s="38">
        <v>-55.9159159159162</v>
      </c>
      <c r="Z558" s="40">
        <v>7.55</v>
      </c>
      <c r="AA558" s="36">
        <v>21</v>
      </c>
      <c r="AB558" s="36">
        <v>38</v>
      </c>
      <c r="AC558" s="36">
        <v>42</v>
      </c>
      <c r="AD558" s="40">
        <v>10</v>
      </c>
      <c r="AE558" s="47">
        <v>1400</v>
      </c>
      <c r="AF558" s="37">
        <v>904</v>
      </c>
      <c r="AG558" s="46">
        <f t="shared" si="35"/>
        <v>0.645714285714286</v>
      </c>
      <c r="AH558" s="36" t="s">
        <v>149</v>
      </c>
    </row>
    <row r="559" customHeight="1" spans="1:34">
      <c r="A559" s="31">
        <v>558</v>
      </c>
      <c r="B559" s="36" t="s">
        <v>147</v>
      </c>
      <c r="C559" s="37" t="s">
        <v>148</v>
      </c>
      <c r="D559" s="38">
        <v>45.9666666666667</v>
      </c>
      <c r="E559" s="38">
        <v>14.4666666666667</v>
      </c>
      <c r="F559" s="36" t="s">
        <v>102</v>
      </c>
      <c r="G559" s="38">
        <v>13.387090118838</v>
      </c>
      <c r="H559" s="38">
        <v>76106.5152223118</v>
      </c>
      <c r="I559" s="36" t="s">
        <v>96</v>
      </c>
      <c r="J559" s="38">
        <v>16.9379599395682</v>
      </c>
      <c r="K559" s="36" t="s">
        <v>96</v>
      </c>
      <c r="L559" s="39">
        <v>-0.0290180875915027</v>
      </c>
      <c r="M559" s="39">
        <v>-0.727170792402988</v>
      </c>
      <c r="N559" s="39">
        <v>0.300095784061328</v>
      </c>
      <c r="O559" s="39">
        <v>-1.02726657646432</v>
      </c>
      <c r="P559" s="39">
        <v>-0.727170792402988</v>
      </c>
      <c r="Q559" s="39">
        <v>0.300095784061328</v>
      </c>
      <c r="R559" s="39">
        <v>-1.02726657646432</v>
      </c>
      <c r="S559" s="40">
        <v>163</v>
      </c>
      <c r="T559" s="40">
        <v>14</v>
      </c>
      <c r="U559" s="41">
        <v>0.6</v>
      </c>
      <c r="V559" s="40">
        <f t="shared" si="32"/>
        <v>11.6428571428571</v>
      </c>
      <c r="W559" s="40">
        <f t="shared" si="33"/>
        <v>271.666666666667</v>
      </c>
      <c r="X559" s="40">
        <f t="shared" si="34"/>
        <v>23.3333333333333</v>
      </c>
      <c r="Y559" s="38">
        <v>-36.9969969969972</v>
      </c>
      <c r="Z559" s="40">
        <v>7.55</v>
      </c>
      <c r="AA559" s="36">
        <v>21</v>
      </c>
      <c r="AB559" s="36">
        <v>38</v>
      </c>
      <c r="AC559" s="36">
        <v>42</v>
      </c>
      <c r="AD559" s="40">
        <v>10</v>
      </c>
      <c r="AE559" s="47">
        <v>1400</v>
      </c>
      <c r="AF559" s="37">
        <v>904</v>
      </c>
      <c r="AG559" s="46">
        <f t="shared" si="35"/>
        <v>0.645714285714286</v>
      </c>
      <c r="AH559" s="36" t="s">
        <v>149</v>
      </c>
    </row>
    <row r="560" customHeight="1" spans="1:34">
      <c r="A560" s="31">
        <v>559</v>
      </c>
      <c r="B560" s="36" t="s">
        <v>150</v>
      </c>
      <c r="C560" s="37" t="s">
        <v>148</v>
      </c>
      <c r="D560" s="38">
        <v>45.9666666666667</v>
      </c>
      <c r="E560" s="38">
        <v>14.4666666666667</v>
      </c>
      <c r="F560" s="36" t="s">
        <v>102</v>
      </c>
      <c r="G560" s="38">
        <v>23.2209237476261</v>
      </c>
      <c r="H560" s="38">
        <v>94226.6264541147</v>
      </c>
      <c r="I560" s="36" t="s">
        <v>96</v>
      </c>
      <c r="J560" s="38">
        <v>12.1761658031088</v>
      </c>
      <c r="K560" s="36" t="s">
        <v>96</v>
      </c>
      <c r="L560" s="39">
        <v>1.31436275507073</v>
      </c>
      <c r="M560" s="39">
        <v>-1.55814461804655</v>
      </c>
      <c r="N560" s="39">
        <v>0.50084877679733</v>
      </c>
      <c r="O560" s="39">
        <v>-2.05899339484388</v>
      </c>
      <c r="P560" s="39">
        <v>-1.55814461804655</v>
      </c>
      <c r="Q560" s="39">
        <v>0.50084877679733</v>
      </c>
      <c r="R560" s="39">
        <v>-2.05899339484388</v>
      </c>
      <c r="S560" s="40">
        <v>97.3</v>
      </c>
      <c r="T560" s="40">
        <v>8.8</v>
      </c>
      <c r="U560" s="41">
        <v>0.6</v>
      </c>
      <c r="V560" s="40">
        <f t="shared" si="32"/>
        <v>11.0568181818182</v>
      </c>
      <c r="W560" s="40">
        <f t="shared" si="33"/>
        <v>162.166666666667</v>
      </c>
      <c r="X560" s="40">
        <f t="shared" si="34"/>
        <v>14.6666666666667</v>
      </c>
      <c r="Y560" s="38">
        <v>-111.831831831832</v>
      </c>
      <c r="Z560" s="40">
        <v>7.63</v>
      </c>
      <c r="AA560" s="36">
        <v>21</v>
      </c>
      <c r="AB560" s="36">
        <v>38</v>
      </c>
      <c r="AC560" s="36">
        <v>42</v>
      </c>
      <c r="AD560" s="40">
        <v>10</v>
      </c>
      <c r="AE560" s="47">
        <v>1400</v>
      </c>
      <c r="AF560" s="37">
        <v>904</v>
      </c>
      <c r="AG560" s="46">
        <f t="shared" si="35"/>
        <v>0.645714285714286</v>
      </c>
      <c r="AH560" s="36" t="s">
        <v>149</v>
      </c>
    </row>
    <row r="561" customHeight="1" spans="1:34">
      <c r="A561" s="31">
        <v>560</v>
      </c>
      <c r="B561" s="36" t="s">
        <v>150</v>
      </c>
      <c r="C561" s="37" t="s">
        <v>148</v>
      </c>
      <c r="D561" s="38">
        <v>45.9666666666667</v>
      </c>
      <c r="E561" s="38">
        <v>14.4666666666667</v>
      </c>
      <c r="F561" s="36" t="s">
        <v>102</v>
      </c>
      <c r="G561" s="38">
        <v>20.2141328793937</v>
      </c>
      <c r="H561" s="38">
        <v>6204.2223179664</v>
      </c>
      <c r="I561" s="36" t="s">
        <v>96</v>
      </c>
      <c r="J561" s="38">
        <v>78.2383419689123</v>
      </c>
      <c r="K561" s="36" t="s">
        <v>96</v>
      </c>
      <c r="L561" s="39">
        <v>0.913169754292824</v>
      </c>
      <c r="M561" s="39">
        <v>0.302134797618266</v>
      </c>
      <c r="N561" s="39">
        <v>-2.21962394430344</v>
      </c>
      <c r="O561" s="39">
        <v>2.5217587419217</v>
      </c>
      <c r="P561" s="39">
        <v>0.302134797618266</v>
      </c>
      <c r="Q561" s="39">
        <v>-2.21962394430344</v>
      </c>
      <c r="R561" s="39">
        <v>2.5217587419217</v>
      </c>
      <c r="S561" s="40">
        <v>97.3</v>
      </c>
      <c r="T561" s="40">
        <v>8.8</v>
      </c>
      <c r="U561" s="41">
        <v>0.6</v>
      </c>
      <c r="V561" s="40">
        <f t="shared" si="32"/>
        <v>11.0568181818182</v>
      </c>
      <c r="W561" s="40">
        <f t="shared" si="33"/>
        <v>162.166666666667</v>
      </c>
      <c r="X561" s="40">
        <f t="shared" si="34"/>
        <v>14.6666666666667</v>
      </c>
      <c r="Y561" s="38">
        <v>-82.8228228228234</v>
      </c>
      <c r="Z561" s="40">
        <v>7.63</v>
      </c>
      <c r="AA561" s="36">
        <v>21</v>
      </c>
      <c r="AB561" s="36">
        <v>38</v>
      </c>
      <c r="AC561" s="36">
        <v>42</v>
      </c>
      <c r="AD561" s="40">
        <v>10</v>
      </c>
      <c r="AE561" s="47">
        <v>1400</v>
      </c>
      <c r="AF561" s="37">
        <v>904</v>
      </c>
      <c r="AG561" s="46">
        <f t="shared" si="35"/>
        <v>0.645714285714286</v>
      </c>
      <c r="AH561" s="36" t="s">
        <v>149</v>
      </c>
    </row>
    <row r="562" customHeight="1" spans="1:34">
      <c r="A562" s="31">
        <v>561</v>
      </c>
      <c r="B562" s="36" t="s">
        <v>150</v>
      </c>
      <c r="C562" s="37" t="s">
        <v>148</v>
      </c>
      <c r="D562" s="38">
        <v>45.9666666666667</v>
      </c>
      <c r="E562" s="38">
        <v>14.4666666666667</v>
      </c>
      <c r="F562" s="36" t="s">
        <v>102</v>
      </c>
      <c r="G562" s="38">
        <v>22.2857304284116</v>
      </c>
      <c r="H562" s="38">
        <v>196596.29470056</v>
      </c>
      <c r="I562" s="36" t="s">
        <v>96</v>
      </c>
      <c r="J562" s="38">
        <v>1.81347150259067</v>
      </c>
      <c r="K562" s="36" t="s">
        <v>96</v>
      </c>
      <c r="L562" s="39">
        <v>1.19045584762276</v>
      </c>
      <c r="M562" s="39">
        <v>-3.4623820707013</v>
      </c>
      <c r="N562" s="39">
        <v>1.23629833704796</v>
      </c>
      <c r="O562" s="39">
        <v>-4.69868040774926</v>
      </c>
      <c r="P562" s="39">
        <v>-3.4623820707013</v>
      </c>
      <c r="Q562" s="39">
        <v>1.23629833704796</v>
      </c>
      <c r="R562" s="39">
        <v>-4.69868040774926</v>
      </c>
      <c r="S562" s="40">
        <v>97.3</v>
      </c>
      <c r="T562" s="40">
        <v>8.8</v>
      </c>
      <c r="U562" s="41">
        <v>0.6</v>
      </c>
      <c r="V562" s="40">
        <f t="shared" si="32"/>
        <v>11.0568181818182</v>
      </c>
      <c r="W562" s="40">
        <f t="shared" si="33"/>
        <v>162.166666666667</v>
      </c>
      <c r="X562" s="40">
        <f t="shared" si="34"/>
        <v>14.6666666666667</v>
      </c>
      <c r="Y562" s="38">
        <v>-91.6516516516527</v>
      </c>
      <c r="Z562" s="40">
        <v>7.63</v>
      </c>
      <c r="AA562" s="36">
        <v>21</v>
      </c>
      <c r="AB562" s="36">
        <v>38</v>
      </c>
      <c r="AC562" s="36">
        <v>42</v>
      </c>
      <c r="AD562" s="40">
        <v>10</v>
      </c>
      <c r="AE562" s="47">
        <v>1400</v>
      </c>
      <c r="AF562" s="37">
        <v>904</v>
      </c>
      <c r="AG562" s="46">
        <f t="shared" si="35"/>
        <v>0.645714285714286</v>
      </c>
      <c r="AH562" s="36" t="s">
        <v>149</v>
      </c>
    </row>
    <row r="563" customHeight="1" spans="1:34">
      <c r="A563" s="31">
        <v>562</v>
      </c>
      <c r="B563" s="36" t="s">
        <v>150</v>
      </c>
      <c r="C563" s="37" t="s">
        <v>148</v>
      </c>
      <c r="D563" s="38">
        <v>45.9666666666667</v>
      </c>
      <c r="E563" s="38">
        <v>14.4666666666667</v>
      </c>
      <c r="F563" s="36" t="s">
        <v>102</v>
      </c>
      <c r="G563" s="38">
        <v>19.8067901392073</v>
      </c>
      <c r="H563" s="38">
        <v>94226.6264541147</v>
      </c>
      <c r="I563" s="36" t="s">
        <v>96</v>
      </c>
      <c r="J563" s="38">
        <v>0.518134715025889</v>
      </c>
      <c r="K563" s="36" t="s">
        <v>96</v>
      </c>
      <c r="L563" s="39">
        <v>0.85818501997327</v>
      </c>
      <c r="M563" s="39">
        <v>-4.7151450391967</v>
      </c>
      <c r="N563" s="39">
        <v>0.50084877679733</v>
      </c>
      <c r="O563" s="39">
        <v>-5.21599381599403</v>
      </c>
      <c r="P563" s="39">
        <v>-4.7151450391967</v>
      </c>
      <c r="Q563" s="39">
        <v>0.50084877679733</v>
      </c>
      <c r="R563" s="39">
        <v>-5.21599381599403</v>
      </c>
      <c r="S563" s="40">
        <v>97.3</v>
      </c>
      <c r="T563" s="40">
        <v>8.8</v>
      </c>
      <c r="U563" s="41">
        <v>0.6</v>
      </c>
      <c r="V563" s="40">
        <f t="shared" si="32"/>
        <v>11.0568181818182</v>
      </c>
      <c r="W563" s="40">
        <f t="shared" si="33"/>
        <v>162.166666666667</v>
      </c>
      <c r="X563" s="40">
        <f t="shared" si="34"/>
        <v>14.6666666666667</v>
      </c>
      <c r="Y563" s="38">
        <v>-89.1291291291298</v>
      </c>
      <c r="Z563" s="40">
        <v>7.63</v>
      </c>
      <c r="AA563" s="36">
        <v>21</v>
      </c>
      <c r="AB563" s="36">
        <v>38</v>
      </c>
      <c r="AC563" s="36">
        <v>42</v>
      </c>
      <c r="AD563" s="40">
        <v>10</v>
      </c>
      <c r="AE563" s="47">
        <v>1400</v>
      </c>
      <c r="AF563" s="37">
        <v>904</v>
      </c>
      <c r="AG563" s="46">
        <f t="shared" si="35"/>
        <v>0.645714285714286</v>
      </c>
      <c r="AH563" s="36" t="s">
        <v>149</v>
      </c>
    </row>
    <row r="564" customHeight="1" spans="1:34">
      <c r="A564" s="31">
        <v>563</v>
      </c>
      <c r="B564" s="36" t="s">
        <v>150</v>
      </c>
      <c r="C564" s="37" t="s">
        <v>148</v>
      </c>
      <c r="D564" s="38">
        <v>45.9666666666667</v>
      </c>
      <c r="E564" s="38">
        <v>14.4666666666667</v>
      </c>
      <c r="F564" s="36" t="s">
        <v>102</v>
      </c>
      <c r="G564" s="38">
        <v>18.9182908737001</v>
      </c>
      <c r="H564" s="38">
        <v>138431.710469625</v>
      </c>
      <c r="I564" s="36" t="s">
        <v>96</v>
      </c>
      <c r="J564" s="38">
        <v>0.518134715025889</v>
      </c>
      <c r="K564" s="36" t="s">
        <v>96</v>
      </c>
      <c r="L564" s="39">
        <v>0.737719757971142</v>
      </c>
      <c r="M564" s="39">
        <v>-4.7151450391967</v>
      </c>
      <c r="N564" s="39">
        <v>0.885523115236418</v>
      </c>
      <c r="O564" s="39">
        <v>-5.60066815443311</v>
      </c>
      <c r="P564" s="39">
        <v>-4.7151450391967</v>
      </c>
      <c r="Q564" s="39">
        <v>0.885523115236418</v>
      </c>
      <c r="R564" s="39">
        <v>-5.60066815443311</v>
      </c>
      <c r="S564" s="40">
        <v>97.3</v>
      </c>
      <c r="T564" s="40">
        <v>8.8</v>
      </c>
      <c r="U564" s="41">
        <v>0.6</v>
      </c>
      <c r="V564" s="40">
        <f t="shared" si="32"/>
        <v>11.0568181818182</v>
      </c>
      <c r="W564" s="40">
        <f t="shared" si="33"/>
        <v>162.166666666667</v>
      </c>
      <c r="X564" s="40">
        <f t="shared" si="34"/>
        <v>14.6666666666667</v>
      </c>
      <c r="Y564" s="38">
        <v>-97.9579579579581</v>
      </c>
      <c r="Z564" s="40">
        <v>7.63</v>
      </c>
      <c r="AA564" s="36">
        <v>21</v>
      </c>
      <c r="AB564" s="36">
        <v>38</v>
      </c>
      <c r="AC564" s="36">
        <v>42</v>
      </c>
      <c r="AD564" s="40">
        <v>10</v>
      </c>
      <c r="AE564" s="47">
        <v>1400</v>
      </c>
      <c r="AF564" s="37">
        <v>904</v>
      </c>
      <c r="AG564" s="46">
        <f t="shared" si="35"/>
        <v>0.645714285714286</v>
      </c>
      <c r="AH564" s="36" t="s">
        <v>149</v>
      </c>
    </row>
    <row r="565" customHeight="1" spans="1:34">
      <c r="A565" s="31">
        <v>564</v>
      </c>
      <c r="B565" s="36" t="s">
        <v>150</v>
      </c>
      <c r="C565" s="37" t="s">
        <v>148</v>
      </c>
      <c r="D565" s="38">
        <v>45.9666666666667</v>
      </c>
      <c r="E565" s="38">
        <v>14.4666666666667</v>
      </c>
      <c r="F565" s="36" t="s">
        <v>102</v>
      </c>
      <c r="G565" s="38">
        <v>14.0328024816012</v>
      </c>
      <c r="H565" s="38">
        <v>60491.1676001725</v>
      </c>
      <c r="I565" s="36" t="s">
        <v>96</v>
      </c>
      <c r="J565" s="38">
        <v>68.5233160621763</v>
      </c>
      <c r="K565" s="36" t="s">
        <v>96</v>
      </c>
      <c r="L565" s="39">
        <v>0.0620135929198895</v>
      </c>
      <c r="M565" s="39">
        <v>0.169549031541747</v>
      </c>
      <c r="N565" s="39">
        <v>0.0576433407063198</v>
      </c>
      <c r="O565" s="39">
        <v>0.111905690835427</v>
      </c>
      <c r="P565" s="39">
        <v>0.169549031541747</v>
      </c>
      <c r="Q565" s="39">
        <v>0.0576433407063198</v>
      </c>
      <c r="R565" s="39">
        <v>0.111905690835427</v>
      </c>
      <c r="S565" s="40">
        <v>97.3</v>
      </c>
      <c r="T565" s="40">
        <v>8.8</v>
      </c>
      <c r="U565" s="41">
        <v>0.6</v>
      </c>
      <c r="V565" s="40">
        <f t="shared" si="32"/>
        <v>11.0568181818182</v>
      </c>
      <c r="W565" s="40">
        <f t="shared" si="33"/>
        <v>162.166666666667</v>
      </c>
      <c r="X565" s="40">
        <f t="shared" si="34"/>
        <v>14.6666666666667</v>
      </c>
      <c r="Y565" s="38">
        <v>-84.9249249249254</v>
      </c>
      <c r="Z565" s="40">
        <v>7.63</v>
      </c>
      <c r="AA565" s="36">
        <v>21</v>
      </c>
      <c r="AB565" s="36">
        <v>38</v>
      </c>
      <c r="AC565" s="36">
        <v>42</v>
      </c>
      <c r="AD565" s="40">
        <v>10</v>
      </c>
      <c r="AE565" s="47">
        <v>1400</v>
      </c>
      <c r="AF565" s="37">
        <v>904</v>
      </c>
      <c r="AG565" s="46">
        <f t="shared" si="35"/>
        <v>0.645714285714286</v>
      </c>
      <c r="AH565" s="36" t="s">
        <v>149</v>
      </c>
    </row>
    <row r="566" customHeight="1" spans="1:34">
      <c r="A566" s="31">
        <v>565</v>
      </c>
      <c r="B566" s="36" t="s">
        <v>150</v>
      </c>
      <c r="C566" s="37" t="s">
        <v>148</v>
      </c>
      <c r="D566" s="38">
        <v>45.9666666666667</v>
      </c>
      <c r="E566" s="38">
        <v>14.4666666666667</v>
      </c>
      <c r="F566" s="36" t="s">
        <v>102</v>
      </c>
      <c r="G566" s="38">
        <v>16.6682279952905</v>
      </c>
      <c r="H566" s="38">
        <v>65919.862128393</v>
      </c>
      <c r="I566" s="36" t="s">
        <v>96</v>
      </c>
      <c r="J566" s="38">
        <v>68.5233160621763</v>
      </c>
      <c r="K566" s="36" t="s">
        <v>96</v>
      </c>
      <c r="L566" s="39">
        <v>0.429346092618196</v>
      </c>
      <c r="M566" s="39">
        <v>0.169549031541747</v>
      </c>
      <c r="N566" s="39">
        <v>0.143585770507043</v>
      </c>
      <c r="O566" s="39">
        <v>0.0259632610347042</v>
      </c>
      <c r="P566" s="39">
        <v>0.169549031541747</v>
      </c>
      <c r="Q566" s="39">
        <v>0.143585770507043</v>
      </c>
      <c r="R566" s="39">
        <v>0.0259632610347042</v>
      </c>
      <c r="S566" s="40">
        <v>97.3</v>
      </c>
      <c r="T566" s="40">
        <v>8.8</v>
      </c>
      <c r="U566" s="41">
        <v>0.6</v>
      </c>
      <c r="V566" s="40">
        <f t="shared" si="32"/>
        <v>11.0568181818182</v>
      </c>
      <c r="W566" s="40">
        <f t="shared" si="33"/>
        <v>162.166666666667</v>
      </c>
      <c r="X566" s="40">
        <f t="shared" si="34"/>
        <v>14.6666666666667</v>
      </c>
      <c r="Y566" s="38">
        <v>-90.8108108108112</v>
      </c>
      <c r="Z566" s="40">
        <v>7.63</v>
      </c>
      <c r="AA566" s="36">
        <v>21</v>
      </c>
      <c r="AB566" s="36">
        <v>38</v>
      </c>
      <c r="AC566" s="36">
        <v>42</v>
      </c>
      <c r="AD566" s="40">
        <v>10</v>
      </c>
      <c r="AE566" s="47">
        <v>1400</v>
      </c>
      <c r="AF566" s="37">
        <v>904</v>
      </c>
      <c r="AG566" s="46">
        <f t="shared" si="35"/>
        <v>0.645714285714286</v>
      </c>
      <c r="AH566" s="36" t="s">
        <v>149</v>
      </c>
    </row>
    <row r="567" customHeight="1" spans="1:34">
      <c r="A567" s="31">
        <v>566</v>
      </c>
      <c r="B567" s="36" t="s">
        <v>150</v>
      </c>
      <c r="C567" s="37" t="s">
        <v>148</v>
      </c>
      <c r="D567" s="38">
        <v>45.9666666666667</v>
      </c>
      <c r="E567" s="38">
        <v>14.4666666666667</v>
      </c>
      <c r="F567" s="36" t="s">
        <v>102</v>
      </c>
      <c r="G567" s="38">
        <v>14.7896398251798</v>
      </c>
      <c r="H567" s="38">
        <v>82205.9457130546</v>
      </c>
      <c r="I567" s="36" t="s">
        <v>96</v>
      </c>
      <c r="J567" s="38">
        <v>136.528497409327</v>
      </c>
      <c r="K567" s="36" t="s">
        <v>96</v>
      </c>
      <c r="L567" s="39">
        <v>0.168191803169044</v>
      </c>
      <c r="M567" s="39">
        <v>0.858908328784758</v>
      </c>
      <c r="N567" s="39">
        <v>0.364373608128791</v>
      </c>
      <c r="O567" s="39">
        <v>0.494534720655966</v>
      </c>
      <c r="P567" s="39">
        <v>0.858908328784758</v>
      </c>
      <c r="Q567" s="39">
        <v>0.364373608128791</v>
      </c>
      <c r="R567" s="39">
        <v>0.494534720655966</v>
      </c>
      <c r="S567" s="40">
        <v>97.3</v>
      </c>
      <c r="T567" s="40">
        <v>8.8</v>
      </c>
      <c r="U567" s="41">
        <v>0.6</v>
      </c>
      <c r="V567" s="40">
        <f t="shared" si="32"/>
        <v>11.0568181818182</v>
      </c>
      <c r="W567" s="40">
        <f t="shared" si="33"/>
        <v>162.166666666667</v>
      </c>
      <c r="X567" s="40">
        <f t="shared" si="34"/>
        <v>14.6666666666667</v>
      </c>
      <c r="Y567" s="38">
        <v>-70.2102102102106</v>
      </c>
      <c r="Z567" s="40">
        <v>7.63</v>
      </c>
      <c r="AA567" s="36">
        <v>21</v>
      </c>
      <c r="AB567" s="36">
        <v>38</v>
      </c>
      <c r="AC567" s="36">
        <v>42</v>
      </c>
      <c r="AD567" s="40">
        <v>10</v>
      </c>
      <c r="AE567" s="47">
        <v>1400</v>
      </c>
      <c r="AF567" s="37">
        <v>904</v>
      </c>
      <c r="AG567" s="46">
        <f t="shared" si="35"/>
        <v>0.645714285714286</v>
      </c>
      <c r="AH567" s="36" t="s">
        <v>149</v>
      </c>
    </row>
    <row r="568" customHeight="1" spans="1:34">
      <c r="A568" s="31">
        <v>567</v>
      </c>
      <c r="B568" s="36" t="s">
        <v>150</v>
      </c>
      <c r="C568" s="37" t="s">
        <v>148</v>
      </c>
      <c r="D568" s="38">
        <v>45.9666666666667</v>
      </c>
      <c r="E568" s="38">
        <v>14.4666666666667</v>
      </c>
      <c r="F568" s="36" t="s">
        <v>102</v>
      </c>
      <c r="G568" s="38">
        <v>11.8299804256777</v>
      </c>
      <c r="H568" s="38">
        <v>102369.668246446</v>
      </c>
      <c r="I568" s="36" t="s">
        <v>96</v>
      </c>
      <c r="J568" s="38">
        <v>29.0155440414508</v>
      </c>
      <c r="K568" s="36" t="s">
        <v>96</v>
      </c>
      <c r="L568" s="39">
        <v>-0.250234193916171</v>
      </c>
      <c r="M568" s="39">
        <v>-0.689793348461514</v>
      </c>
      <c r="N568" s="39">
        <v>0.583736436603101</v>
      </c>
      <c r="O568" s="39">
        <v>-1.27352978506462</v>
      </c>
      <c r="P568" s="39">
        <v>-0.689793348461514</v>
      </c>
      <c r="Q568" s="39">
        <v>0.583736436603101</v>
      </c>
      <c r="R568" s="39">
        <v>-1.27352978506462</v>
      </c>
      <c r="S568" s="40">
        <v>97.3</v>
      </c>
      <c r="T568" s="40">
        <v>8.8</v>
      </c>
      <c r="U568" s="41">
        <v>0.6</v>
      </c>
      <c r="V568" s="40">
        <f t="shared" si="32"/>
        <v>11.0568181818182</v>
      </c>
      <c r="W568" s="40">
        <f t="shared" si="33"/>
        <v>162.166666666667</v>
      </c>
      <c r="X568" s="40">
        <f t="shared" si="34"/>
        <v>14.6666666666667</v>
      </c>
      <c r="Y568" s="38">
        <v>-90.8108108108112</v>
      </c>
      <c r="Z568" s="40">
        <v>7.63</v>
      </c>
      <c r="AA568" s="36">
        <v>21</v>
      </c>
      <c r="AB568" s="36">
        <v>38</v>
      </c>
      <c r="AC568" s="36">
        <v>42</v>
      </c>
      <c r="AD568" s="40">
        <v>10</v>
      </c>
      <c r="AE568" s="47">
        <v>1400</v>
      </c>
      <c r="AF568" s="37">
        <v>904</v>
      </c>
      <c r="AG568" s="46">
        <f t="shared" si="35"/>
        <v>0.645714285714286</v>
      </c>
      <c r="AH568" s="36" t="s">
        <v>149</v>
      </c>
    </row>
    <row r="569" customHeight="1" spans="1:34">
      <c r="A569" s="31">
        <v>568</v>
      </c>
      <c r="B569" s="36" t="s">
        <v>150</v>
      </c>
      <c r="C569" s="37" t="s">
        <v>148</v>
      </c>
      <c r="D569" s="38">
        <v>45.9666666666667</v>
      </c>
      <c r="E569" s="38">
        <v>14.4666666666667</v>
      </c>
      <c r="F569" s="36" t="s">
        <v>102</v>
      </c>
      <c r="G569" s="38">
        <v>10.8448124400833</v>
      </c>
      <c r="H569" s="38">
        <v>75613.9595002154</v>
      </c>
      <c r="I569" s="36" t="s">
        <v>96</v>
      </c>
      <c r="J569" s="38">
        <v>0.518134715025889</v>
      </c>
      <c r="K569" s="36" t="s">
        <v>96</v>
      </c>
      <c r="L569" s="39">
        <v>-0.39144835981044</v>
      </c>
      <c r="M569" s="39">
        <v>-4.7151450391967</v>
      </c>
      <c r="N569" s="39">
        <v>0.280786892020527</v>
      </c>
      <c r="O569" s="39">
        <v>-4.99593193121722</v>
      </c>
      <c r="P569" s="39">
        <v>-4.7151450391967</v>
      </c>
      <c r="Q569" s="39">
        <v>0.280786892020527</v>
      </c>
      <c r="R569" s="39">
        <v>-4.99593193121722</v>
      </c>
      <c r="S569" s="40">
        <v>97.3</v>
      </c>
      <c r="T569" s="40">
        <v>8.8</v>
      </c>
      <c r="U569" s="41">
        <v>0.6</v>
      </c>
      <c r="V569" s="40">
        <f t="shared" si="32"/>
        <v>11.0568181818182</v>
      </c>
      <c r="W569" s="40">
        <f t="shared" si="33"/>
        <v>162.166666666667</v>
      </c>
      <c r="X569" s="40">
        <f t="shared" si="34"/>
        <v>14.6666666666667</v>
      </c>
      <c r="Y569" s="38">
        <v>-95.8558558558569</v>
      </c>
      <c r="Z569" s="40">
        <v>7.63</v>
      </c>
      <c r="AA569" s="36">
        <v>21</v>
      </c>
      <c r="AB569" s="36">
        <v>38</v>
      </c>
      <c r="AC569" s="36">
        <v>42</v>
      </c>
      <c r="AD569" s="40">
        <v>10</v>
      </c>
      <c r="AE569" s="47">
        <v>1400</v>
      </c>
      <c r="AF569" s="37">
        <v>904</v>
      </c>
      <c r="AG569" s="46">
        <f t="shared" si="35"/>
        <v>0.645714285714286</v>
      </c>
      <c r="AH569" s="36" t="s">
        <v>149</v>
      </c>
    </row>
    <row r="570" customHeight="1" spans="1:34">
      <c r="A570" s="31">
        <v>569</v>
      </c>
      <c r="B570" s="36" t="s">
        <v>150</v>
      </c>
      <c r="C570" s="37" t="s">
        <v>148</v>
      </c>
      <c r="D570" s="38">
        <v>45.9666666666667</v>
      </c>
      <c r="E570" s="38">
        <v>14.4666666666667</v>
      </c>
      <c r="F570" s="36" t="s">
        <v>102</v>
      </c>
      <c r="G570" s="38">
        <v>13.6682170599149</v>
      </c>
      <c r="H570" s="38">
        <v>70960.7927617407</v>
      </c>
      <c r="I570" s="36" t="s">
        <v>96</v>
      </c>
      <c r="J570" s="38">
        <v>0.518134715025889</v>
      </c>
      <c r="K570" s="36" t="s">
        <v>96</v>
      </c>
      <c r="L570" s="39">
        <v>0.0106651980716421</v>
      </c>
      <c r="M570" s="39">
        <v>-4.7151450391967</v>
      </c>
      <c r="N570" s="39">
        <v>0.217273486298202</v>
      </c>
      <c r="O570" s="39">
        <v>-4.9324185254949</v>
      </c>
      <c r="P570" s="39">
        <v>-4.7151450391967</v>
      </c>
      <c r="Q570" s="39">
        <v>0.217273486298202</v>
      </c>
      <c r="R570" s="39">
        <v>-4.9324185254949</v>
      </c>
      <c r="S570" s="40">
        <v>97.3</v>
      </c>
      <c r="T570" s="40">
        <v>8.8</v>
      </c>
      <c r="U570" s="41">
        <v>0.6</v>
      </c>
      <c r="V570" s="40">
        <f t="shared" si="32"/>
        <v>11.0568181818182</v>
      </c>
      <c r="W570" s="40">
        <f t="shared" si="33"/>
        <v>162.166666666667</v>
      </c>
      <c r="X570" s="40">
        <f t="shared" si="34"/>
        <v>14.6666666666667</v>
      </c>
      <c r="Y570" s="38">
        <v>-97.9579579579581</v>
      </c>
      <c r="Z570" s="40">
        <v>7.63</v>
      </c>
      <c r="AA570" s="36">
        <v>21</v>
      </c>
      <c r="AB570" s="36">
        <v>38</v>
      </c>
      <c r="AC570" s="36">
        <v>42</v>
      </c>
      <c r="AD570" s="40">
        <v>10</v>
      </c>
      <c r="AE570" s="47">
        <v>1400</v>
      </c>
      <c r="AF570" s="37">
        <v>904</v>
      </c>
      <c r="AG570" s="46">
        <f t="shared" si="35"/>
        <v>0.645714285714286</v>
      </c>
      <c r="AH570" s="36" t="s">
        <v>149</v>
      </c>
    </row>
    <row r="571" customHeight="1" spans="1:34">
      <c r="A571" s="31">
        <v>570</v>
      </c>
      <c r="B571" s="36" t="s">
        <v>150</v>
      </c>
      <c r="C571" s="37" t="s">
        <v>148</v>
      </c>
      <c r="D571" s="38">
        <v>45.9666666666667</v>
      </c>
      <c r="E571" s="38">
        <v>14.4666666666667</v>
      </c>
      <c r="F571" s="36" t="s">
        <v>102</v>
      </c>
      <c r="G571" s="38">
        <v>12.3541129770102</v>
      </c>
      <c r="H571" s="38">
        <v>67470.9177078846</v>
      </c>
      <c r="I571" s="36" t="s">
        <v>96</v>
      </c>
      <c r="J571" s="38">
        <v>62.0466321243522</v>
      </c>
      <c r="K571" s="36" t="s">
        <v>96</v>
      </c>
      <c r="L571" s="39">
        <v>-0.175502100972707</v>
      </c>
      <c r="M571" s="39">
        <v>0.0702611970943587</v>
      </c>
      <c r="N571" s="39">
        <v>0.16684263267131</v>
      </c>
      <c r="O571" s="39">
        <v>-0.0965814355769515</v>
      </c>
      <c r="P571" s="39">
        <v>0.0702611970943587</v>
      </c>
      <c r="Q571" s="39">
        <v>0.16684263267131</v>
      </c>
      <c r="R571" s="39">
        <v>-0.0965814355769515</v>
      </c>
      <c r="S571" s="40">
        <v>97.3</v>
      </c>
      <c r="T571" s="40">
        <v>8.8</v>
      </c>
      <c r="U571" s="41">
        <v>0.6</v>
      </c>
      <c r="V571" s="40">
        <f t="shared" si="32"/>
        <v>11.0568181818182</v>
      </c>
      <c r="W571" s="40">
        <f t="shared" si="33"/>
        <v>162.166666666667</v>
      </c>
      <c r="X571" s="40">
        <f t="shared" si="34"/>
        <v>14.6666666666667</v>
      </c>
      <c r="Y571" s="38">
        <v>-100.060060060061</v>
      </c>
      <c r="Z571" s="40">
        <v>7.63</v>
      </c>
      <c r="AA571" s="36">
        <v>21</v>
      </c>
      <c r="AB571" s="36">
        <v>38</v>
      </c>
      <c r="AC571" s="36">
        <v>42</v>
      </c>
      <c r="AD571" s="40">
        <v>10</v>
      </c>
      <c r="AE571" s="47">
        <v>1400</v>
      </c>
      <c r="AF571" s="37">
        <v>904</v>
      </c>
      <c r="AG571" s="46">
        <f t="shared" si="35"/>
        <v>0.645714285714286</v>
      </c>
      <c r="AH571" s="36" t="s">
        <v>149</v>
      </c>
    </row>
    <row r="572" customHeight="1" spans="1:34">
      <c r="A572" s="31">
        <v>571</v>
      </c>
      <c r="B572" s="36" t="s">
        <v>150</v>
      </c>
      <c r="C572" s="37" t="s">
        <v>148</v>
      </c>
      <c r="D572" s="38">
        <v>45.9666666666667</v>
      </c>
      <c r="E572" s="38">
        <v>14.4666666666667</v>
      </c>
      <c r="F572" s="36" t="s">
        <v>102</v>
      </c>
      <c r="G572" s="38">
        <v>9.62923609111355</v>
      </c>
      <c r="H572" s="38">
        <v>57776.8203360619</v>
      </c>
      <c r="I572" s="36" t="s">
        <v>96</v>
      </c>
      <c r="J572" s="38">
        <v>123.575129533678</v>
      </c>
      <c r="K572" s="36" t="s">
        <v>96</v>
      </c>
      <c r="L572" s="39">
        <v>-0.567045343557396</v>
      </c>
      <c r="M572" s="39">
        <v>0.759224271131726</v>
      </c>
      <c r="N572" s="39">
        <v>0.011733639402237</v>
      </c>
      <c r="O572" s="39">
        <v>0.747490631729489</v>
      </c>
      <c r="P572" s="39">
        <v>0.759224271131726</v>
      </c>
      <c r="Q572" s="39">
        <v>0.011733639402237</v>
      </c>
      <c r="R572" s="39">
        <v>0.747490631729489</v>
      </c>
      <c r="S572" s="40">
        <v>97.3</v>
      </c>
      <c r="T572" s="40">
        <v>8.8</v>
      </c>
      <c r="U572" s="41">
        <v>0.6</v>
      </c>
      <c r="V572" s="40">
        <f t="shared" si="32"/>
        <v>11.0568181818182</v>
      </c>
      <c r="W572" s="40">
        <f t="shared" si="33"/>
        <v>162.166666666667</v>
      </c>
      <c r="X572" s="40">
        <f t="shared" si="34"/>
        <v>14.6666666666667</v>
      </c>
      <c r="Y572" s="38">
        <v>-97.9579579579581</v>
      </c>
      <c r="Z572" s="40">
        <v>7.63</v>
      </c>
      <c r="AA572" s="36">
        <v>21</v>
      </c>
      <c r="AB572" s="36">
        <v>38</v>
      </c>
      <c r="AC572" s="36">
        <v>42</v>
      </c>
      <c r="AD572" s="40">
        <v>10</v>
      </c>
      <c r="AE572" s="47">
        <v>1400</v>
      </c>
      <c r="AF572" s="37">
        <v>904</v>
      </c>
      <c r="AG572" s="46">
        <f t="shared" si="35"/>
        <v>0.645714285714286</v>
      </c>
      <c r="AH572" s="36" t="s">
        <v>149</v>
      </c>
    </row>
    <row r="573" customHeight="1" spans="1:34">
      <c r="A573" s="31">
        <v>572</v>
      </c>
      <c r="B573" s="36" t="s">
        <v>150</v>
      </c>
      <c r="C573" s="37" t="s">
        <v>148</v>
      </c>
      <c r="D573" s="38">
        <v>45.9666666666667</v>
      </c>
      <c r="E573" s="38">
        <v>14.4666666666667</v>
      </c>
      <c r="F573" s="36" t="s">
        <v>102</v>
      </c>
      <c r="G573" s="38">
        <v>9.02024502531539</v>
      </c>
      <c r="H573" s="38">
        <v>20551.4864282637</v>
      </c>
      <c r="I573" s="36" t="s">
        <v>96</v>
      </c>
      <c r="J573" s="38">
        <v>264.766839378239</v>
      </c>
      <c r="K573" s="36" t="s">
        <v>96</v>
      </c>
      <c r="L573" s="39">
        <v>-0.655586445624365</v>
      </c>
      <c r="M573" s="39">
        <v>1.52122455100704</v>
      </c>
      <c r="N573" s="39">
        <v>-1.0219207529911</v>
      </c>
      <c r="O573" s="39">
        <v>2.54314530399814</v>
      </c>
      <c r="P573" s="39">
        <v>1.52122455100704</v>
      </c>
      <c r="Q573" s="39">
        <v>-1.0219207529911</v>
      </c>
      <c r="R573" s="39">
        <v>2.54314530399814</v>
      </c>
      <c r="S573" s="40">
        <v>97.3</v>
      </c>
      <c r="T573" s="40">
        <v>8.8</v>
      </c>
      <c r="U573" s="41">
        <v>0.6</v>
      </c>
      <c r="V573" s="40">
        <f t="shared" si="32"/>
        <v>11.0568181818182</v>
      </c>
      <c r="W573" s="40">
        <f t="shared" si="33"/>
        <v>162.166666666667</v>
      </c>
      <c r="X573" s="40">
        <f t="shared" si="34"/>
        <v>14.6666666666667</v>
      </c>
      <c r="Y573" s="38">
        <v>-102.162162162162</v>
      </c>
      <c r="Z573" s="40">
        <v>7.63</v>
      </c>
      <c r="AA573" s="36">
        <v>21</v>
      </c>
      <c r="AB573" s="36">
        <v>38</v>
      </c>
      <c r="AC573" s="36">
        <v>42</v>
      </c>
      <c r="AD573" s="40">
        <v>10</v>
      </c>
      <c r="AE573" s="47">
        <v>1400</v>
      </c>
      <c r="AF573" s="37">
        <v>904</v>
      </c>
      <c r="AG573" s="46">
        <f t="shared" si="35"/>
        <v>0.645714285714286</v>
      </c>
      <c r="AH573" s="36" t="s">
        <v>149</v>
      </c>
    </row>
    <row r="574" customHeight="1" spans="1:34">
      <c r="A574" s="31">
        <v>573</v>
      </c>
      <c r="B574" s="36" t="s">
        <v>150</v>
      </c>
      <c r="C574" s="37" t="s">
        <v>148</v>
      </c>
      <c r="D574" s="38">
        <v>45.9666666666667</v>
      </c>
      <c r="E574" s="38">
        <v>14.4666666666667</v>
      </c>
      <c r="F574" s="36" t="s">
        <v>102</v>
      </c>
      <c r="G574" s="38">
        <v>2.95668862247074</v>
      </c>
      <c r="H574" s="38">
        <v>6204.2223179664</v>
      </c>
      <c r="I574" s="36" t="s">
        <v>96</v>
      </c>
      <c r="J574" s="38">
        <v>3.10880829015541</v>
      </c>
      <c r="K574" s="36" t="s">
        <v>96</v>
      </c>
      <c r="L574" s="39">
        <v>-1.55847056241049</v>
      </c>
      <c r="M574" s="39">
        <v>-2.92338556996862</v>
      </c>
      <c r="N574" s="39">
        <v>-2.21962394430344</v>
      </c>
      <c r="O574" s="39">
        <v>-0.703761625665181</v>
      </c>
      <c r="P574" s="39">
        <v>-2.92338556996862</v>
      </c>
      <c r="Q574" s="39">
        <v>-2.21962394430344</v>
      </c>
      <c r="R574" s="39">
        <v>-0.703761625665181</v>
      </c>
      <c r="S574" s="40">
        <v>97.3</v>
      </c>
      <c r="T574" s="40">
        <v>8.8</v>
      </c>
      <c r="U574" s="41">
        <v>0.6</v>
      </c>
      <c r="V574" s="40">
        <f t="shared" si="32"/>
        <v>11.0568181818182</v>
      </c>
      <c r="W574" s="40">
        <f t="shared" si="33"/>
        <v>162.166666666667</v>
      </c>
      <c r="X574" s="40">
        <f t="shared" si="34"/>
        <v>14.6666666666667</v>
      </c>
      <c r="Y574" s="38">
        <v>-103.003003003004</v>
      </c>
      <c r="Z574" s="40">
        <v>7.63</v>
      </c>
      <c r="AA574" s="36">
        <v>21</v>
      </c>
      <c r="AB574" s="36">
        <v>38</v>
      </c>
      <c r="AC574" s="36">
        <v>42</v>
      </c>
      <c r="AD574" s="40">
        <v>10</v>
      </c>
      <c r="AE574" s="47">
        <v>1400</v>
      </c>
      <c r="AF574" s="37">
        <v>904</v>
      </c>
      <c r="AG574" s="46">
        <f t="shared" si="35"/>
        <v>0.645714285714286</v>
      </c>
      <c r="AH574" s="36" t="s">
        <v>149</v>
      </c>
    </row>
    <row r="575" customHeight="1" spans="1:34">
      <c r="A575" s="31">
        <v>574</v>
      </c>
      <c r="B575" s="36" t="s">
        <v>150</v>
      </c>
      <c r="C575" s="37" t="s">
        <v>148</v>
      </c>
      <c r="D575" s="38">
        <v>45.9666666666667</v>
      </c>
      <c r="E575" s="38">
        <v>14.4666666666667</v>
      </c>
      <c r="F575" s="36" t="s">
        <v>102</v>
      </c>
      <c r="G575" s="38">
        <v>2.53545795530347</v>
      </c>
      <c r="H575" s="38">
        <v>27143.472641103</v>
      </c>
      <c r="I575" s="36" t="s">
        <v>96</v>
      </c>
      <c r="J575" s="38">
        <v>40.6735751295338</v>
      </c>
      <c r="K575" s="36" t="s">
        <v>96</v>
      </c>
      <c r="L575" s="39">
        <v>-1.62266862626424</v>
      </c>
      <c r="M575" s="39">
        <v>-0.352046414408298</v>
      </c>
      <c r="N575" s="39">
        <v>-0.74371742449386</v>
      </c>
      <c r="O575" s="39">
        <v>0.391671010085562</v>
      </c>
      <c r="P575" s="39">
        <v>-0.352046414408298</v>
      </c>
      <c r="Q575" s="39">
        <v>-0.74371742449386</v>
      </c>
      <c r="R575" s="39">
        <v>0.391671010085562</v>
      </c>
      <c r="S575" s="40">
        <v>97.3</v>
      </c>
      <c r="T575" s="40">
        <v>8.8</v>
      </c>
      <c r="U575" s="41">
        <v>0.6</v>
      </c>
      <c r="V575" s="40">
        <f t="shared" si="32"/>
        <v>11.0568181818182</v>
      </c>
      <c r="W575" s="40">
        <f t="shared" si="33"/>
        <v>162.166666666667</v>
      </c>
      <c r="X575" s="40">
        <f t="shared" si="34"/>
        <v>14.6666666666667</v>
      </c>
      <c r="Y575" s="38">
        <v>-75.2552552552556</v>
      </c>
      <c r="Z575" s="40">
        <v>7.63</v>
      </c>
      <c r="AA575" s="36">
        <v>21</v>
      </c>
      <c r="AB575" s="36">
        <v>38</v>
      </c>
      <c r="AC575" s="36">
        <v>42</v>
      </c>
      <c r="AD575" s="40">
        <v>10</v>
      </c>
      <c r="AE575" s="47">
        <v>1400</v>
      </c>
      <c r="AF575" s="37">
        <v>904</v>
      </c>
      <c r="AG575" s="46">
        <f t="shared" si="35"/>
        <v>0.645714285714286</v>
      </c>
      <c r="AH575" s="36" t="s">
        <v>149</v>
      </c>
    </row>
    <row r="576" customHeight="1" spans="1:34">
      <c r="A576" s="31">
        <v>575</v>
      </c>
      <c r="B576" s="36" t="s">
        <v>150</v>
      </c>
      <c r="C576" s="37" t="s">
        <v>148</v>
      </c>
      <c r="D576" s="38">
        <v>45.9666666666667</v>
      </c>
      <c r="E576" s="38">
        <v>14.4666666666667</v>
      </c>
      <c r="F576" s="36" t="s">
        <v>102</v>
      </c>
      <c r="G576" s="38">
        <v>3.66628514356326</v>
      </c>
      <c r="H576" s="38">
        <v>13183.9724256786</v>
      </c>
      <c r="I576" s="36" t="s">
        <v>96</v>
      </c>
      <c r="J576" s="38">
        <v>78.2383419689123</v>
      </c>
      <c r="K576" s="36" t="s">
        <v>96</v>
      </c>
      <c r="L576" s="39">
        <v>-1.45076561619002</v>
      </c>
      <c r="M576" s="39">
        <v>0.302134797618266</v>
      </c>
      <c r="N576" s="39">
        <v>-1.46585214192706</v>
      </c>
      <c r="O576" s="39">
        <v>1.76798693954532</v>
      </c>
      <c r="P576" s="39">
        <v>0.302134797618266</v>
      </c>
      <c r="Q576" s="39">
        <v>-1.46585214192706</v>
      </c>
      <c r="R576" s="39">
        <v>1.76798693954532</v>
      </c>
      <c r="S576" s="40">
        <v>97.3</v>
      </c>
      <c r="T576" s="40">
        <v>8.8</v>
      </c>
      <c r="U576" s="41">
        <v>0.6</v>
      </c>
      <c r="V576" s="40">
        <f t="shared" si="32"/>
        <v>11.0568181818182</v>
      </c>
      <c r="W576" s="40">
        <f t="shared" si="33"/>
        <v>162.166666666667</v>
      </c>
      <c r="X576" s="40">
        <f t="shared" si="34"/>
        <v>14.6666666666667</v>
      </c>
      <c r="Y576" s="38">
        <v>-70.2102102102106</v>
      </c>
      <c r="Z576" s="40">
        <v>7.63</v>
      </c>
      <c r="AA576" s="36">
        <v>21</v>
      </c>
      <c r="AB576" s="36">
        <v>38</v>
      </c>
      <c r="AC576" s="36">
        <v>42</v>
      </c>
      <c r="AD576" s="40">
        <v>10</v>
      </c>
      <c r="AE576" s="47">
        <v>1400</v>
      </c>
      <c r="AF576" s="37">
        <v>904</v>
      </c>
      <c r="AG576" s="46">
        <f t="shared" si="35"/>
        <v>0.645714285714286</v>
      </c>
      <c r="AH576" s="36" t="s">
        <v>149</v>
      </c>
    </row>
    <row r="577" customHeight="1" spans="1:34">
      <c r="A577" s="31">
        <v>576</v>
      </c>
      <c r="B577" s="36" t="s">
        <v>150</v>
      </c>
      <c r="C577" s="37" t="s">
        <v>148</v>
      </c>
      <c r="D577" s="38">
        <v>45.9666666666667</v>
      </c>
      <c r="E577" s="38">
        <v>14.4666666666667</v>
      </c>
      <c r="F577" s="36" t="s">
        <v>102</v>
      </c>
      <c r="G577" s="38">
        <v>0.517771807872741</v>
      </c>
      <c r="H577" s="38">
        <v>19388.194743645</v>
      </c>
      <c r="I577" s="36" t="s">
        <v>96</v>
      </c>
      <c r="J577" s="38">
        <v>390.414507772021</v>
      </c>
      <c r="K577" s="36" t="s">
        <v>96</v>
      </c>
      <c r="L577" s="39">
        <v>-1.9329165130634</v>
      </c>
      <c r="M577" s="39">
        <v>1.90958397886989</v>
      </c>
      <c r="N577" s="39">
        <v>-1.08018966111507</v>
      </c>
      <c r="O577" s="39">
        <v>2.98977363998496</v>
      </c>
      <c r="P577" s="39">
        <v>1.90958397886989</v>
      </c>
      <c r="Q577" s="39">
        <v>-1.08018966111507</v>
      </c>
      <c r="R577" s="39">
        <v>2.98977363998496</v>
      </c>
      <c r="S577" s="40">
        <v>97.3</v>
      </c>
      <c r="T577" s="40">
        <v>8.8</v>
      </c>
      <c r="U577" s="41">
        <v>0.6</v>
      </c>
      <c r="V577" s="40">
        <f t="shared" si="32"/>
        <v>11.0568181818182</v>
      </c>
      <c r="W577" s="40">
        <f t="shared" si="33"/>
        <v>162.166666666667</v>
      </c>
      <c r="X577" s="40">
        <f t="shared" si="34"/>
        <v>14.6666666666667</v>
      </c>
      <c r="Y577" s="38">
        <v>-89.9699699699696</v>
      </c>
      <c r="Z577" s="40">
        <v>7.63</v>
      </c>
      <c r="AA577" s="36">
        <v>21</v>
      </c>
      <c r="AB577" s="36">
        <v>38</v>
      </c>
      <c r="AC577" s="36">
        <v>42</v>
      </c>
      <c r="AD577" s="40">
        <v>10</v>
      </c>
      <c r="AE577" s="47">
        <v>1400</v>
      </c>
      <c r="AF577" s="37">
        <v>904</v>
      </c>
      <c r="AG577" s="46">
        <f t="shared" si="35"/>
        <v>0.645714285714286</v>
      </c>
      <c r="AH577" s="36" t="s">
        <v>149</v>
      </c>
    </row>
    <row r="578" customHeight="1" spans="1:34">
      <c r="A578" s="31">
        <v>577</v>
      </c>
      <c r="B578" s="36" t="s">
        <v>150</v>
      </c>
      <c r="C578" s="37" t="s">
        <v>148</v>
      </c>
      <c r="D578" s="38">
        <v>45.9666666666667</v>
      </c>
      <c r="E578" s="38">
        <v>14.4666666666667</v>
      </c>
      <c r="F578" s="36" t="s">
        <v>102</v>
      </c>
      <c r="G578" s="38">
        <v>-0.326329832798107</v>
      </c>
      <c r="H578" s="38">
        <v>33735.4588539423</v>
      </c>
      <c r="I578" s="36" t="s">
        <v>96</v>
      </c>
      <c r="J578" s="38">
        <v>195.466321243523</v>
      </c>
      <c r="K578" s="36" t="s">
        <v>96</v>
      </c>
      <c r="L578" s="39">
        <v>-2.0640705840135</v>
      </c>
      <c r="M578" s="39">
        <v>1.21776305845129</v>
      </c>
      <c r="N578" s="39">
        <v>-0.526304547888635</v>
      </c>
      <c r="O578" s="39">
        <v>1.74406760633993</v>
      </c>
      <c r="P578" s="39">
        <v>1.21776305845129</v>
      </c>
      <c r="Q578" s="39">
        <v>-0.526304547888635</v>
      </c>
      <c r="R578" s="39">
        <v>1.74406760633993</v>
      </c>
      <c r="S578" s="40">
        <v>97.3</v>
      </c>
      <c r="T578" s="40">
        <v>8.8</v>
      </c>
      <c r="U578" s="41">
        <v>0.6</v>
      </c>
      <c r="V578" s="40">
        <f t="shared" ref="V578:V641" si="36">S578/T578</f>
        <v>11.0568181818182</v>
      </c>
      <c r="W578" s="40">
        <f t="shared" ref="W578:W641" si="37">S578/U578</f>
        <v>162.166666666667</v>
      </c>
      <c r="X578" s="40">
        <f t="shared" si="34"/>
        <v>14.6666666666667</v>
      </c>
      <c r="Y578" s="38">
        <v>-93.333333333334</v>
      </c>
      <c r="Z578" s="40">
        <v>7.63</v>
      </c>
      <c r="AA578" s="36">
        <v>21</v>
      </c>
      <c r="AB578" s="36">
        <v>38</v>
      </c>
      <c r="AC578" s="36">
        <v>42</v>
      </c>
      <c r="AD578" s="40">
        <v>10</v>
      </c>
      <c r="AE578" s="47">
        <v>1400</v>
      </c>
      <c r="AF578" s="37">
        <v>904</v>
      </c>
      <c r="AG578" s="46">
        <f t="shared" si="35"/>
        <v>0.645714285714286</v>
      </c>
      <c r="AH578" s="36" t="s">
        <v>149</v>
      </c>
    </row>
    <row r="579" customHeight="1" spans="1:34">
      <c r="A579" s="31">
        <v>578</v>
      </c>
      <c r="B579" s="36" t="s">
        <v>150</v>
      </c>
      <c r="C579" s="37" t="s">
        <v>148</v>
      </c>
      <c r="D579" s="38">
        <v>45.9666666666667</v>
      </c>
      <c r="E579" s="38">
        <v>14.4666666666667</v>
      </c>
      <c r="F579" s="36" t="s">
        <v>102</v>
      </c>
      <c r="G579" s="38">
        <v>0.854581375597345</v>
      </c>
      <c r="H579" s="38">
        <v>11632.916846187</v>
      </c>
      <c r="I579" s="36" t="s">
        <v>96</v>
      </c>
      <c r="J579" s="38">
        <v>0.518134715025889</v>
      </c>
      <c r="K579" s="36" t="s">
        <v>96</v>
      </c>
      <c r="L579" s="39">
        <v>-1.88080956060557</v>
      </c>
      <c r="M579" s="39">
        <v>-4.7151450391967</v>
      </c>
      <c r="N579" s="39">
        <v>-1.59101528488106</v>
      </c>
      <c r="O579" s="39">
        <v>-3.12412975431563</v>
      </c>
      <c r="P579" s="39">
        <v>-4.7151450391967</v>
      </c>
      <c r="Q579" s="39">
        <v>-1.59101528488106</v>
      </c>
      <c r="R579" s="39">
        <v>-3.12412975431563</v>
      </c>
      <c r="S579" s="40">
        <v>97.3</v>
      </c>
      <c r="T579" s="40">
        <v>8.8</v>
      </c>
      <c r="U579" s="41">
        <v>0.6</v>
      </c>
      <c r="V579" s="40">
        <f t="shared" si="36"/>
        <v>11.0568181818182</v>
      </c>
      <c r="W579" s="40">
        <f t="shared" si="37"/>
        <v>162.166666666667</v>
      </c>
      <c r="X579" s="40">
        <f t="shared" ref="X579:X642" si="38">T579/U579</f>
        <v>14.6666666666667</v>
      </c>
      <c r="Y579" s="38">
        <v>-84.9249249249254</v>
      </c>
      <c r="Z579" s="40">
        <v>7.63</v>
      </c>
      <c r="AA579" s="36">
        <v>21</v>
      </c>
      <c r="AB579" s="36">
        <v>38</v>
      </c>
      <c r="AC579" s="36">
        <v>42</v>
      </c>
      <c r="AD579" s="40">
        <v>10</v>
      </c>
      <c r="AE579" s="47">
        <v>1400</v>
      </c>
      <c r="AF579" s="37">
        <v>904</v>
      </c>
      <c r="AG579" s="46">
        <f t="shared" ref="AG579:AG642" si="39">AF579/AE579</f>
        <v>0.645714285714286</v>
      </c>
      <c r="AH579" s="36" t="s">
        <v>149</v>
      </c>
    </row>
    <row r="580" customHeight="1" spans="1:34">
      <c r="A580" s="31">
        <v>579</v>
      </c>
      <c r="B580" s="36" t="s">
        <v>150</v>
      </c>
      <c r="C580" s="37" t="s">
        <v>148</v>
      </c>
      <c r="D580" s="38">
        <v>45.9666666666667</v>
      </c>
      <c r="E580" s="38">
        <v>14.4666666666667</v>
      </c>
      <c r="F580" s="36" t="s">
        <v>102</v>
      </c>
      <c r="G580" s="38">
        <v>-0.787583974571606</v>
      </c>
      <c r="H580" s="38">
        <v>1551.0555794916</v>
      </c>
      <c r="I580" s="36" t="s">
        <v>96</v>
      </c>
      <c r="J580" s="38">
        <v>29.0155440414508</v>
      </c>
      <c r="K580" s="36" t="s">
        <v>96</v>
      </c>
      <c r="L580" s="39">
        <v>-2.13608240414985</v>
      </c>
      <c r="M580" s="39">
        <v>-0.689793348461514</v>
      </c>
      <c r="N580" s="39">
        <v>-3.60591830542333</v>
      </c>
      <c r="O580" s="39">
        <v>2.91612495696181</v>
      </c>
      <c r="P580" s="39">
        <v>-0.689793348461514</v>
      </c>
      <c r="Q580" s="36"/>
      <c r="R580" s="36"/>
      <c r="S580" s="40">
        <v>97.3</v>
      </c>
      <c r="T580" s="40">
        <v>8.8</v>
      </c>
      <c r="U580" s="41">
        <v>0.6</v>
      </c>
      <c r="V580" s="40">
        <f t="shared" si="36"/>
        <v>11.0568181818182</v>
      </c>
      <c r="W580" s="40">
        <f t="shared" si="37"/>
        <v>162.166666666667</v>
      </c>
      <c r="X580" s="40">
        <f t="shared" si="38"/>
        <v>14.6666666666667</v>
      </c>
      <c r="Y580" s="38">
        <v>-95.8558558558569</v>
      </c>
      <c r="Z580" s="40">
        <v>7.63</v>
      </c>
      <c r="AA580" s="36">
        <v>21</v>
      </c>
      <c r="AB580" s="36">
        <v>38</v>
      </c>
      <c r="AC580" s="36">
        <v>42</v>
      </c>
      <c r="AD580" s="40">
        <v>10</v>
      </c>
      <c r="AE580" s="47">
        <v>1400</v>
      </c>
      <c r="AF580" s="37">
        <v>904</v>
      </c>
      <c r="AG580" s="46">
        <f t="shared" si="39"/>
        <v>0.645714285714286</v>
      </c>
      <c r="AH580" s="36" t="s">
        <v>149</v>
      </c>
    </row>
    <row r="581" customHeight="1" spans="1:34">
      <c r="A581" s="31">
        <v>580</v>
      </c>
      <c r="B581" s="36" t="s">
        <v>150</v>
      </c>
      <c r="C581" s="37" t="s">
        <v>148</v>
      </c>
      <c r="D581" s="38">
        <v>45.9666666666667</v>
      </c>
      <c r="E581" s="38">
        <v>14.4666666666667</v>
      </c>
      <c r="F581" s="36" t="s">
        <v>102</v>
      </c>
      <c r="G581" s="38">
        <v>-0.0301998622142676</v>
      </c>
      <c r="H581" s="38">
        <v>19388.194743645</v>
      </c>
      <c r="I581" s="36" t="s">
        <v>96</v>
      </c>
      <c r="J581" s="38">
        <v>0.518134715025889</v>
      </c>
      <c r="K581" s="36" t="s">
        <v>96</v>
      </c>
      <c r="L581" s="39">
        <v>-2.01796645045135</v>
      </c>
      <c r="M581" s="39">
        <v>-4.7151450391967</v>
      </c>
      <c r="N581" s="39">
        <v>-1.08018966111507</v>
      </c>
      <c r="O581" s="39">
        <v>-3.63495537808162</v>
      </c>
      <c r="P581" s="39">
        <v>-4.7151450391967</v>
      </c>
      <c r="Q581" s="39">
        <v>-1.08018966111507</v>
      </c>
      <c r="R581" s="39">
        <v>-3.63495537808162</v>
      </c>
      <c r="S581" s="40">
        <v>97.3</v>
      </c>
      <c r="T581" s="40">
        <v>8.8</v>
      </c>
      <c r="U581" s="41">
        <v>0.6</v>
      </c>
      <c r="V581" s="40">
        <f t="shared" si="36"/>
        <v>11.0568181818182</v>
      </c>
      <c r="W581" s="40">
        <f t="shared" si="37"/>
        <v>162.166666666667</v>
      </c>
      <c r="X581" s="40">
        <f t="shared" si="38"/>
        <v>14.6666666666667</v>
      </c>
      <c r="Y581" s="38">
        <v>-100.900900900901</v>
      </c>
      <c r="Z581" s="40">
        <v>7.63</v>
      </c>
      <c r="AA581" s="36">
        <v>21</v>
      </c>
      <c r="AB581" s="36">
        <v>38</v>
      </c>
      <c r="AC581" s="36">
        <v>42</v>
      </c>
      <c r="AD581" s="40">
        <v>10</v>
      </c>
      <c r="AE581" s="47">
        <v>1400</v>
      </c>
      <c r="AF581" s="37">
        <v>904</v>
      </c>
      <c r="AG581" s="46">
        <f t="shared" si="39"/>
        <v>0.645714285714286</v>
      </c>
      <c r="AH581" s="36" t="s">
        <v>149</v>
      </c>
    </row>
    <row r="582" customHeight="1" spans="1:34">
      <c r="A582" s="31">
        <v>581</v>
      </c>
      <c r="B582" s="36" t="s">
        <v>150</v>
      </c>
      <c r="C582" s="37" t="s">
        <v>148</v>
      </c>
      <c r="D582" s="38">
        <v>45.9666666666667</v>
      </c>
      <c r="E582" s="38">
        <v>14.4666666666667</v>
      </c>
      <c r="F582" s="36" t="s">
        <v>102</v>
      </c>
      <c r="G582" s="38">
        <v>0.0682185179649988</v>
      </c>
      <c r="H582" s="38">
        <v>10857.3890564412</v>
      </c>
      <c r="I582" s="36" t="s">
        <v>96</v>
      </c>
      <c r="J582" s="38">
        <v>0.518134715025889</v>
      </c>
      <c r="K582" s="36" t="s">
        <v>96</v>
      </c>
      <c r="L582" s="39">
        <v>-2.00266593344701</v>
      </c>
      <c r="M582" s="39">
        <v>-4.7151450391967</v>
      </c>
      <c r="N582" s="39">
        <v>-1.66000815636801</v>
      </c>
      <c r="O582" s="39">
        <v>-3.05513688282868</v>
      </c>
      <c r="P582" s="39">
        <v>-4.7151450391967</v>
      </c>
      <c r="Q582" s="39">
        <v>-1.66000815636801</v>
      </c>
      <c r="R582" s="39">
        <v>-3.05513688282868</v>
      </c>
      <c r="S582" s="40">
        <v>97.3</v>
      </c>
      <c r="T582" s="40">
        <v>8.8</v>
      </c>
      <c r="U582" s="41">
        <v>0.6</v>
      </c>
      <c r="V582" s="40">
        <f t="shared" si="36"/>
        <v>11.0568181818182</v>
      </c>
      <c r="W582" s="40">
        <f t="shared" si="37"/>
        <v>162.166666666667</v>
      </c>
      <c r="X582" s="40">
        <f t="shared" si="38"/>
        <v>14.6666666666667</v>
      </c>
      <c r="Y582" s="38">
        <v>-102.162162162162</v>
      </c>
      <c r="Z582" s="40">
        <v>7.63</v>
      </c>
      <c r="AA582" s="36">
        <v>21</v>
      </c>
      <c r="AB582" s="36">
        <v>38</v>
      </c>
      <c r="AC582" s="36">
        <v>42</v>
      </c>
      <c r="AD582" s="40">
        <v>10</v>
      </c>
      <c r="AE582" s="47">
        <v>1400</v>
      </c>
      <c r="AF582" s="37">
        <v>904</v>
      </c>
      <c r="AG582" s="46">
        <f t="shared" si="39"/>
        <v>0.645714285714286</v>
      </c>
      <c r="AH582" s="36" t="s">
        <v>149</v>
      </c>
    </row>
    <row r="583" customHeight="1" spans="1:34">
      <c r="A583" s="31">
        <v>582</v>
      </c>
      <c r="B583" s="36" t="s">
        <v>150</v>
      </c>
      <c r="C583" s="37" t="s">
        <v>148</v>
      </c>
      <c r="D583" s="38">
        <v>45.9666666666667</v>
      </c>
      <c r="E583" s="38">
        <v>14.4666666666667</v>
      </c>
      <c r="F583" s="36" t="s">
        <v>102</v>
      </c>
      <c r="G583" s="38">
        <v>0.164668530540681</v>
      </c>
      <c r="H583" s="38">
        <v>27919.0004308489</v>
      </c>
      <c r="I583" s="36" t="s">
        <v>96</v>
      </c>
      <c r="J583" s="38">
        <v>0.518134715025889</v>
      </c>
      <c r="K583" s="36" t="s">
        <v>96</v>
      </c>
      <c r="L583" s="39">
        <v>-1.98768211759359</v>
      </c>
      <c r="M583" s="39">
        <v>-4.7151450391967</v>
      </c>
      <c r="N583" s="39">
        <v>-0.71554654752716</v>
      </c>
      <c r="O583" s="39">
        <v>-3.99959849166954</v>
      </c>
      <c r="P583" s="39">
        <v>-4.7151450391967</v>
      </c>
      <c r="Q583" s="39">
        <v>-0.71554654752716</v>
      </c>
      <c r="R583" s="39">
        <v>-3.99959849166954</v>
      </c>
      <c r="S583" s="40">
        <v>97.3</v>
      </c>
      <c r="T583" s="40">
        <v>8.8</v>
      </c>
      <c r="U583" s="41">
        <v>0.6</v>
      </c>
      <c r="V583" s="40">
        <f t="shared" si="36"/>
        <v>11.0568181818182</v>
      </c>
      <c r="W583" s="40">
        <f t="shared" si="37"/>
        <v>162.166666666667</v>
      </c>
      <c r="X583" s="40">
        <f t="shared" si="38"/>
        <v>14.6666666666667</v>
      </c>
      <c r="Y583" s="38">
        <v>-70.2102102102106</v>
      </c>
      <c r="Z583" s="40">
        <v>7.63</v>
      </c>
      <c r="AA583" s="36">
        <v>21</v>
      </c>
      <c r="AB583" s="36">
        <v>38</v>
      </c>
      <c r="AC583" s="36">
        <v>42</v>
      </c>
      <c r="AD583" s="40">
        <v>10</v>
      </c>
      <c r="AE583" s="47">
        <v>1400</v>
      </c>
      <c r="AF583" s="37">
        <v>904</v>
      </c>
      <c r="AG583" s="46">
        <f t="shared" si="39"/>
        <v>0.645714285714286</v>
      </c>
      <c r="AH583" s="36" t="s">
        <v>149</v>
      </c>
    </row>
    <row r="584" customHeight="1" spans="1:34">
      <c r="A584" s="31">
        <v>583</v>
      </c>
      <c r="B584" s="36" t="s">
        <v>150</v>
      </c>
      <c r="C584" s="37" t="s">
        <v>148</v>
      </c>
      <c r="D584" s="38">
        <v>45.9666666666667</v>
      </c>
      <c r="E584" s="38">
        <v>14.4666666666667</v>
      </c>
      <c r="F584" s="36" t="s">
        <v>102</v>
      </c>
      <c r="G584" s="38">
        <v>-0.067708200438144</v>
      </c>
      <c r="H584" s="38">
        <v>14347.2641102973</v>
      </c>
      <c r="I584" s="36" t="s">
        <v>96</v>
      </c>
      <c r="J584" s="38">
        <v>0.518134715025889</v>
      </c>
      <c r="K584" s="36" t="s">
        <v>96</v>
      </c>
      <c r="L584" s="39">
        <v>-2.02380054996594</v>
      </c>
      <c r="M584" s="39">
        <v>-4.7151450391967</v>
      </c>
      <c r="N584" s="39">
        <v>-1.38129475389899</v>
      </c>
      <c r="O584" s="39">
        <v>-3.3338502852977</v>
      </c>
      <c r="P584" s="39">
        <v>-4.7151450391967</v>
      </c>
      <c r="Q584" s="39">
        <v>-1.38129475389899</v>
      </c>
      <c r="R584" s="39">
        <v>-3.3338502852977</v>
      </c>
      <c r="S584" s="40">
        <v>97.3</v>
      </c>
      <c r="T584" s="40">
        <v>8.8</v>
      </c>
      <c r="U584" s="41">
        <v>0.6</v>
      </c>
      <c r="V584" s="40">
        <f t="shared" si="36"/>
        <v>11.0568181818182</v>
      </c>
      <c r="W584" s="40">
        <f t="shared" si="37"/>
        <v>162.166666666667</v>
      </c>
      <c r="X584" s="40">
        <f t="shared" si="38"/>
        <v>14.6666666666667</v>
      </c>
      <c r="Y584" s="38">
        <v>-84.9249249249254</v>
      </c>
      <c r="Z584" s="40">
        <v>7.63</v>
      </c>
      <c r="AA584" s="36">
        <v>21</v>
      </c>
      <c r="AB584" s="36">
        <v>38</v>
      </c>
      <c r="AC584" s="36">
        <v>42</v>
      </c>
      <c r="AD584" s="40">
        <v>10</v>
      </c>
      <c r="AE584" s="47">
        <v>1400</v>
      </c>
      <c r="AF584" s="37">
        <v>904</v>
      </c>
      <c r="AG584" s="46">
        <f t="shared" si="39"/>
        <v>0.645714285714286</v>
      </c>
      <c r="AH584" s="36" t="s">
        <v>149</v>
      </c>
    </row>
    <row r="585" customHeight="1" spans="1:34">
      <c r="A585" s="31">
        <v>584</v>
      </c>
      <c r="B585" s="36" t="s">
        <v>150</v>
      </c>
      <c r="C585" s="37" t="s">
        <v>148</v>
      </c>
      <c r="D585" s="38">
        <v>45.9666666666667</v>
      </c>
      <c r="E585" s="38">
        <v>14.4666666666667</v>
      </c>
      <c r="F585" s="36" t="s">
        <v>102</v>
      </c>
      <c r="G585" s="38">
        <v>6.28661983895837</v>
      </c>
      <c r="H585" s="38">
        <v>28306.7643257217</v>
      </c>
      <c r="I585" s="36" t="s">
        <v>96</v>
      </c>
      <c r="J585" s="38">
        <v>0.518134715025889</v>
      </c>
      <c r="K585" s="36" t="s">
        <v>96</v>
      </c>
      <c r="L585" s="39">
        <v>-1.0577819082559</v>
      </c>
      <c r="M585" s="39">
        <v>-4.7151450391967</v>
      </c>
      <c r="N585" s="39">
        <v>-0.701753225394828</v>
      </c>
      <c r="O585" s="39">
        <v>-4.01339181380187</v>
      </c>
      <c r="P585" s="39">
        <v>-4.7151450391967</v>
      </c>
      <c r="Q585" s="39">
        <v>-0.701753225394828</v>
      </c>
      <c r="R585" s="39">
        <v>-4.01339181380187</v>
      </c>
      <c r="S585" s="40">
        <v>97.3</v>
      </c>
      <c r="T585" s="40">
        <v>8.8</v>
      </c>
      <c r="U585" s="41">
        <v>0.6</v>
      </c>
      <c r="V585" s="40">
        <f t="shared" si="36"/>
        <v>11.0568181818182</v>
      </c>
      <c r="W585" s="40">
        <f t="shared" si="37"/>
        <v>162.166666666667</v>
      </c>
      <c r="X585" s="40">
        <f t="shared" si="38"/>
        <v>14.6666666666667</v>
      </c>
      <c r="Y585" s="38">
        <v>-84.0840840840846</v>
      </c>
      <c r="Z585" s="40">
        <v>7.63</v>
      </c>
      <c r="AA585" s="36">
        <v>21</v>
      </c>
      <c r="AB585" s="36">
        <v>38</v>
      </c>
      <c r="AC585" s="36">
        <v>42</v>
      </c>
      <c r="AD585" s="40">
        <v>10</v>
      </c>
      <c r="AE585" s="47">
        <v>1400</v>
      </c>
      <c r="AF585" s="37">
        <v>904</v>
      </c>
      <c r="AG585" s="46">
        <f t="shared" si="39"/>
        <v>0.645714285714286</v>
      </c>
      <c r="AH585" s="36" t="s">
        <v>149</v>
      </c>
    </row>
    <row r="586" customHeight="1" spans="1:34">
      <c r="A586" s="31">
        <v>585</v>
      </c>
      <c r="B586" s="36" t="s">
        <v>150</v>
      </c>
      <c r="C586" s="37" t="s">
        <v>148</v>
      </c>
      <c r="D586" s="38">
        <v>45.9666666666667</v>
      </c>
      <c r="E586" s="38">
        <v>14.4666666666667</v>
      </c>
      <c r="F586" s="36" t="s">
        <v>102</v>
      </c>
      <c r="G586" s="38">
        <v>8.64002201655616</v>
      </c>
      <c r="H586" s="38">
        <v>20939.2503231366</v>
      </c>
      <c r="I586" s="36" t="s">
        <v>96</v>
      </c>
      <c r="J586" s="38">
        <v>19.9481865284974</v>
      </c>
      <c r="K586" s="36" t="s">
        <v>96</v>
      </c>
      <c r="L586" s="39">
        <v>-0.711061061287353</v>
      </c>
      <c r="M586" s="39">
        <v>-1.06448679790293</v>
      </c>
      <c r="N586" s="39">
        <v>-1.00322861997894</v>
      </c>
      <c r="O586" s="39">
        <v>-0.0612581779239811</v>
      </c>
      <c r="P586" s="39">
        <v>-1.06448679790293</v>
      </c>
      <c r="Q586" s="39">
        <v>-1.00322861997894</v>
      </c>
      <c r="R586" s="39">
        <v>-0.0612581779239811</v>
      </c>
      <c r="S586" s="40">
        <v>97.3</v>
      </c>
      <c r="T586" s="40">
        <v>8.8</v>
      </c>
      <c r="U586" s="41">
        <v>0.6</v>
      </c>
      <c r="V586" s="40">
        <f t="shared" si="36"/>
        <v>11.0568181818182</v>
      </c>
      <c r="W586" s="40">
        <f t="shared" si="37"/>
        <v>162.166666666667</v>
      </c>
      <c r="X586" s="40">
        <f t="shared" si="38"/>
        <v>14.6666666666667</v>
      </c>
      <c r="Y586" s="38">
        <v>-89.9699699699696</v>
      </c>
      <c r="Z586" s="40">
        <v>7.63</v>
      </c>
      <c r="AA586" s="36">
        <v>21</v>
      </c>
      <c r="AB586" s="36">
        <v>38</v>
      </c>
      <c r="AC586" s="36">
        <v>42</v>
      </c>
      <c r="AD586" s="40">
        <v>10</v>
      </c>
      <c r="AE586" s="47">
        <v>1400</v>
      </c>
      <c r="AF586" s="37">
        <v>904</v>
      </c>
      <c r="AG586" s="46">
        <f t="shared" si="39"/>
        <v>0.645714285714286</v>
      </c>
      <c r="AH586" s="36" t="s">
        <v>149</v>
      </c>
    </row>
    <row r="587" customHeight="1" spans="1:34">
      <c r="A587" s="31">
        <v>586</v>
      </c>
      <c r="B587" s="36" t="s">
        <v>150</v>
      </c>
      <c r="C587" s="37" t="s">
        <v>148</v>
      </c>
      <c r="D587" s="38">
        <v>45.9666666666667</v>
      </c>
      <c r="E587" s="38">
        <v>14.4666666666667</v>
      </c>
      <c r="F587" s="36" t="s">
        <v>102</v>
      </c>
      <c r="G587" s="38">
        <v>10.6642693893322</v>
      </c>
      <c r="H587" s="38">
        <v>18224.9030590263</v>
      </c>
      <c r="I587" s="36" t="s">
        <v>96</v>
      </c>
      <c r="J587" s="38">
        <v>23.1865284974093</v>
      </c>
      <c r="K587" s="36" t="s">
        <v>96</v>
      </c>
      <c r="L587" s="39">
        <v>-0.417433728133467</v>
      </c>
      <c r="M587" s="39">
        <v>-0.914053594475801</v>
      </c>
      <c r="N587" s="39">
        <v>-1.14206506483316</v>
      </c>
      <c r="O587" s="39">
        <v>0.22801147035736</v>
      </c>
      <c r="P587" s="39">
        <v>-0.914053594475801</v>
      </c>
      <c r="Q587" s="39">
        <v>-1.14206506483316</v>
      </c>
      <c r="R587" s="39">
        <v>0.22801147035736</v>
      </c>
      <c r="S587" s="40">
        <v>97.3</v>
      </c>
      <c r="T587" s="40">
        <v>8.8</v>
      </c>
      <c r="U587" s="41">
        <v>0.6</v>
      </c>
      <c r="V587" s="40">
        <f t="shared" si="36"/>
        <v>11.0568181818182</v>
      </c>
      <c r="W587" s="40">
        <f t="shared" si="37"/>
        <v>162.166666666667</v>
      </c>
      <c r="X587" s="40">
        <f t="shared" si="38"/>
        <v>14.6666666666667</v>
      </c>
      <c r="Y587" s="38">
        <v>-92.9129129129141</v>
      </c>
      <c r="Z587" s="40">
        <v>7.63</v>
      </c>
      <c r="AA587" s="36">
        <v>21</v>
      </c>
      <c r="AB587" s="36">
        <v>38</v>
      </c>
      <c r="AC587" s="36">
        <v>42</v>
      </c>
      <c r="AD587" s="40">
        <v>10</v>
      </c>
      <c r="AE587" s="47">
        <v>1400</v>
      </c>
      <c r="AF587" s="37">
        <v>904</v>
      </c>
      <c r="AG587" s="46">
        <f t="shared" si="39"/>
        <v>0.645714285714286</v>
      </c>
      <c r="AH587" s="36" t="s">
        <v>149</v>
      </c>
    </row>
    <row r="588" customHeight="1" spans="1:34">
      <c r="A588" s="31">
        <v>587</v>
      </c>
      <c r="B588" s="36" t="s">
        <v>150</v>
      </c>
      <c r="C588" s="37" t="s">
        <v>148</v>
      </c>
      <c r="D588" s="38">
        <v>45.9666666666667</v>
      </c>
      <c r="E588" s="38">
        <v>14.4666666666667</v>
      </c>
      <c r="F588" s="36" t="s">
        <v>102</v>
      </c>
      <c r="G588" s="38">
        <v>8.55078935186029</v>
      </c>
      <c r="H588" s="38">
        <v>16673.8474795347</v>
      </c>
      <c r="I588" s="36" t="s">
        <v>96</v>
      </c>
      <c r="J588" s="38">
        <v>23.1865284974093</v>
      </c>
      <c r="K588" s="36" t="s">
        <v>96</v>
      </c>
      <c r="L588" s="39">
        <v>-0.724101821863691</v>
      </c>
      <c r="M588" s="39">
        <v>-0.914053594475801</v>
      </c>
      <c r="N588" s="39">
        <v>-1.23101255084966</v>
      </c>
      <c r="O588" s="39">
        <v>0.316958956373856</v>
      </c>
      <c r="P588" s="39">
        <v>-0.914053594475801</v>
      </c>
      <c r="Q588" s="39">
        <v>-1.23101255084966</v>
      </c>
      <c r="R588" s="39">
        <v>0.316958956373856</v>
      </c>
      <c r="S588" s="40">
        <v>97.3</v>
      </c>
      <c r="T588" s="40">
        <v>8.8</v>
      </c>
      <c r="U588" s="41">
        <v>0.6</v>
      </c>
      <c r="V588" s="40">
        <f t="shared" si="36"/>
        <v>11.0568181818182</v>
      </c>
      <c r="W588" s="40">
        <f t="shared" si="37"/>
        <v>162.166666666667</v>
      </c>
      <c r="X588" s="40">
        <f t="shared" si="38"/>
        <v>14.6666666666667</v>
      </c>
      <c r="Y588" s="38">
        <v>-87.8678678678684</v>
      </c>
      <c r="Z588" s="40">
        <v>7.63</v>
      </c>
      <c r="AA588" s="36">
        <v>21</v>
      </c>
      <c r="AB588" s="36">
        <v>38</v>
      </c>
      <c r="AC588" s="36">
        <v>42</v>
      </c>
      <c r="AD588" s="40">
        <v>10</v>
      </c>
      <c r="AE588" s="47">
        <v>1400</v>
      </c>
      <c r="AF588" s="37">
        <v>904</v>
      </c>
      <c r="AG588" s="46">
        <f t="shared" si="39"/>
        <v>0.645714285714286</v>
      </c>
      <c r="AH588" s="36" t="s">
        <v>149</v>
      </c>
    </row>
    <row r="589" customHeight="1" spans="1:34">
      <c r="A589" s="31">
        <v>588</v>
      </c>
      <c r="B589" s="36" t="s">
        <v>150</v>
      </c>
      <c r="C589" s="37" t="s">
        <v>148</v>
      </c>
      <c r="D589" s="38">
        <v>45.9666666666667</v>
      </c>
      <c r="E589" s="38">
        <v>14.4666666666667</v>
      </c>
      <c r="F589" s="36" t="s">
        <v>102</v>
      </c>
      <c r="G589" s="38">
        <v>13.7748369717758</v>
      </c>
      <c r="H589" s="38">
        <v>38000.8616975441</v>
      </c>
      <c r="I589" s="36" t="s">
        <v>96</v>
      </c>
      <c r="J589" s="38">
        <v>26.4248704663212</v>
      </c>
      <c r="K589" s="36" t="s">
        <v>96</v>
      </c>
      <c r="L589" s="39">
        <v>0.0256951010808777</v>
      </c>
      <c r="M589" s="39">
        <v>-0.78331940647234</v>
      </c>
      <c r="N589" s="39">
        <v>-0.40724518787265</v>
      </c>
      <c r="O589" s="39">
        <v>-0.37607421859969</v>
      </c>
      <c r="P589" s="39">
        <v>-0.78331940647234</v>
      </c>
      <c r="Q589" s="39">
        <v>-0.40724518787265</v>
      </c>
      <c r="R589" s="39">
        <v>-0.37607421859969</v>
      </c>
      <c r="S589" s="40">
        <v>97.3</v>
      </c>
      <c r="T589" s="40">
        <v>8.8</v>
      </c>
      <c r="U589" s="41">
        <v>0.6</v>
      </c>
      <c r="V589" s="40">
        <f t="shared" si="36"/>
        <v>11.0568181818182</v>
      </c>
      <c r="W589" s="40">
        <f t="shared" si="37"/>
        <v>162.166666666667</v>
      </c>
      <c r="X589" s="40">
        <f t="shared" si="38"/>
        <v>14.6666666666667</v>
      </c>
      <c r="Y589" s="38">
        <v>-97.9579579579581</v>
      </c>
      <c r="Z589" s="40">
        <v>7.63</v>
      </c>
      <c r="AA589" s="36">
        <v>21</v>
      </c>
      <c r="AB589" s="36">
        <v>38</v>
      </c>
      <c r="AC589" s="36">
        <v>42</v>
      </c>
      <c r="AD589" s="40">
        <v>10</v>
      </c>
      <c r="AE589" s="47">
        <v>1400</v>
      </c>
      <c r="AF589" s="37">
        <v>904</v>
      </c>
      <c r="AG589" s="46">
        <f t="shared" si="39"/>
        <v>0.645714285714286</v>
      </c>
      <c r="AH589" s="36" t="s">
        <v>149</v>
      </c>
    </row>
    <row r="590" customHeight="1" spans="1:34">
      <c r="A590" s="31">
        <v>589</v>
      </c>
      <c r="B590" s="36" t="s">
        <v>150</v>
      </c>
      <c r="C590" s="37" t="s">
        <v>148</v>
      </c>
      <c r="D590" s="38">
        <v>45.9666666666667</v>
      </c>
      <c r="E590" s="38">
        <v>14.4666666666667</v>
      </c>
      <c r="F590" s="36" t="s">
        <v>102</v>
      </c>
      <c r="G590" s="38">
        <v>13.497406493426</v>
      </c>
      <c r="H590" s="38">
        <v>31796.6393795776</v>
      </c>
      <c r="I590" s="36" t="s">
        <v>96</v>
      </c>
      <c r="J590" s="38">
        <v>91.1917098445598</v>
      </c>
      <c r="K590" s="36" t="s">
        <v>96</v>
      </c>
      <c r="L590" s="39">
        <v>-0.0134367817573988</v>
      </c>
      <c r="M590" s="39">
        <v>0.45533895584149</v>
      </c>
      <c r="N590" s="39">
        <v>-0.585493419278972</v>
      </c>
      <c r="O590" s="39">
        <v>1.04083237512046</v>
      </c>
      <c r="P590" s="39">
        <v>0.45533895584149</v>
      </c>
      <c r="Q590" s="39">
        <v>-0.585493419278972</v>
      </c>
      <c r="R590" s="39">
        <v>1.04083237512046</v>
      </c>
      <c r="S590" s="40">
        <v>97.3</v>
      </c>
      <c r="T590" s="40">
        <v>8.8</v>
      </c>
      <c r="U590" s="41">
        <v>0.6</v>
      </c>
      <c r="V590" s="40">
        <f t="shared" si="36"/>
        <v>11.0568181818182</v>
      </c>
      <c r="W590" s="40">
        <f t="shared" si="37"/>
        <v>162.166666666667</v>
      </c>
      <c r="X590" s="40">
        <f t="shared" si="38"/>
        <v>14.6666666666667</v>
      </c>
      <c r="Y590" s="38">
        <v>-97.1171171171183</v>
      </c>
      <c r="Z590" s="40">
        <v>7.63</v>
      </c>
      <c r="AA590" s="36">
        <v>21</v>
      </c>
      <c r="AB590" s="36">
        <v>38</v>
      </c>
      <c r="AC590" s="36">
        <v>42</v>
      </c>
      <c r="AD590" s="40">
        <v>10</v>
      </c>
      <c r="AE590" s="47">
        <v>1400</v>
      </c>
      <c r="AF590" s="37">
        <v>904</v>
      </c>
      <c r="AG590" s="46">
        <f t="shared" si="39"/>
        <v>0.645714285714286</v>
      </c>
      <c r="AH590" s="36" t="s">
        <v>149</v>
      </c>
    </row>
    <row r="591" customHeight="1" spans="1:34">
      <c r="A591" s="31">
        <v>590</v>
      </c>
      <c r="B591" s="36" t="s">
        <v>150</v>
      </c>
      <c r="C591" s="37" t="s">
        <v>148</v>
      </c>
      <c r="D591" s="38">
        <v>45.9666666666667</v>
      </c>
      <c r="E591" s="38">
        <v>14.4666666666667</v>
      </c>
      <c r="F591" s="36" t="s">
        <v>102</v>
      </c>
      <c r="G591" s="38">
        <v>18.3920806010082</v>
      </c>
      <c r="H591" s="38">
        <v>53899.1813873332</v>
      </c>
      <c r="I591" s="36" t="s">
        <v>96</v>
      </c>
      <c r="J591" s="38">
        <v>57.5129533678756</v>
      </c>
      <c r="K591" s="36" t="s">
        <v>96</v>
      </c>
      <c r="L591" s="39">
        <v>0.666028467448719</v>
      </c>
      <c r="M591" s="39">
        <v>-0.00561483788433034</v>
      </c>
      <c r="N591" s="39">
        <v>-0.0577387334125252</v>
      </c>
      <c r="O591" s="39">
        <v>0.0521238955281948</v>
      </c>
      <c r="P591" s="39">
        <v>-0.00561483788433034</v>
      </c>
      <c r="Q591" s="39">
        <v>-0.0577387334125252</v>
      </c>
      <c r="R591" s="39">
        <v>0.0521238955281948</v>
      </c>
      <c r="S591" s="40">
        <v>97.3</v>
      </c>
      <c r="T591" s="40">
        <v>8.8</v>
      </c>
      <c r="U591" s="41">
        <v>0.6</v>
      </c>
      <c r="V591" s="40">
        <f t="shared" si="36"/>
        <v>11.0568181818182</v>
      </c>
      <c r="W591" s="40">
        <f t="shared" si="37"/>
        <v>162.166666666667</v>
      </c>
      <c r="X591" s="40">
        <f t="shared" si="38"/>
        <v>14.6666666666667</v>
      </c>
      <c r="Y591" s="38">
        <v>-110.990990990992</v>
      </c>
      <c r="Z591" s="40">
        <v>7.63</v>
      </c>
      <c r="AA591" s="36">
        <v>21</v>
      </c>
      <c r="AB591" s="36">
        <v>38</v>
      </c>
      <c r="AC591" s="36">
        <v>42</v>
      </c>
      <c r="AD591" s="40">
        <v>10</v>
      </c>
      <c r="AE591" s="47">
        <v>1400</v>
      </c>
      <c r="AF591" s="37">
        <v>904</v>
      </c>
      <c r="AG591" s="46">
        <f t="shared" si="39"/>
        <v>0.645714285714286</v>
      </c>
      <c r="AH591" s="36" t="s">
        <v>149</v>
      </c>
    </row>
    <row r="592" customHeight="1" spans="1:34">
      <c r="A592" s="31">
        <v>591</v>
      </c>
      <c r="B592" s="36" t="s">
        <v>150</v>
      </c>
      <c r="C592" s="37" t="s">
        <v>148</v>
      </c>
      <c r="D592" s="38">
        <v>45.9666666666667</v>
      </c>
      <c r="E592" s="38">
        <v>14.4666666666667</v>
      </c>
      <c r="F592" s="36" t="s">
        <v>102</v>
      </c>
      <c r="G592" s="38">
        <v>17.3152741680913</v>
      </c>
      <c r="H592" s="38">
        <v>41878.5006462731</v>
      </c>
      <c r="I592" s="36" t="s">
        <v>96</v>
      </c>
      <c r="J592" s="38">
        <v>50.3886010362694</v>
      </c>
      <c r="K592" s="36" t="s">
        <v>96</v>
      </c>
      <c r="L592" s="39">
        <v>0.518513900767431</v>
      </c>
      <c r="M592" s="39">
        <v>-0.137860056698109</v>
      </c>
      <c r="N592" s="39">
        <v>-0.310081439419001</v>
      </c>
      <c r="O592" s="39">
        <v>0.172221382720893</v>
      </c>
      <c r="P592" s="39">
        <v>-0.137860056698109</v>
      </c>
      <c r="Q592" s="39">
        <v>-0.310081439419001</v>
      </c>
      <c r="R592" s="39">
        <v>0.172221382720893</v>
      </c>
      <c r="S592" s="40">
        <v>97.3</v>
      </c>
      <c r="T592" s="40">
        <v>8.8</v>
      </c>
      <c r="U592" s="41">
        <v>0.6</v>
      </c>
      <c r="V592" s="40">
        <f t="shared" si="36"/>
        <v>11.0568181818182</v>
      </c>
      <c r="W592" s="40">
        <f t="shared" si="37"/>
        <v>162.166666666667</v>
      </c>
      <c r="X592" s="40">
        <f t="shared" si="38"/>
        <v>14.6666666666667</v>
      </c>
      <c r="Y592" s="38">
        <v>-94.1741741741755</v>
      </c>
      <c r="Z592" s="40">
        <v>7.63</v>
      </c>
      <c r="AA592" s="36">
        <v>21</v>
      </c>
      <c r="AB592" s="36">
        <v>38</v>
      </c>
      <c r="AC592" s="36">
        <v>42</v>
      </c>
      <c r="AD592" s="40">
        <v>10</v>
      </c>
      <c r="AE592" s="47">
        <v>1400</v>
      </c>
      <c r="AF592" s="37">
        <v>904</v>
      </c>
      <c r="AG592" s="46">
        <f t="shared" si="39"/>
        <v>0.645714285714286</v>
      </c>
      <c r="AH592" s="36" t="s">
        <v>149</v>
      </c>
    </row>
    <row r="593" customHeight="1" spans="1:34">
      <c r="A593" s="31">
        <v>592</v>
      </c>
      <c r="B593" s="36" t="s">
        <v>150</v>
      </c>
      <c r="C593" s="37" t="s">
        <v>148</v>
      </c>
      <c r="D593" s="38">
        <v>45.9666666666667</v>
      </c>
      <c r="E593" s="38">
        <v>14.4666666666667</v>
      </c>
      <c r="F593" s="36" t="s">
        <v>102</v>
      </c>
      <c r="G593" s="38">
        <v>17.5998126405651</v>
      </c>
      <c r="H593" s="38">
        <v>32572.1671693235</v>
      </c>
      <c r="I593" s="36" t="s">
        <v>96</v>
      </c>
      <c r="J593" s="38">
        <v>50.3886010362694</v>
      </c>
      <c r="K593" s="36" t="s">
        <v>96</v>
      </c>
      <c r="L593" s="39">
        <v>0.557599796349031</v>
      </c>
      <c r="M593" s="39">
        <v>-0.137860056698109</v>
      </c>
      <c r="N593" s="39">
        <v>-0.561395867699908</v>
      </c>
      <c r="O593" s="39">
        <v>0.4235358110018</v>
      </c>
      <c r="P593" s="39">
        <v>-0.137860056698109</v>
      </c>
      <c r="Q593" s="39">
        <v>-0.561395867699908</v>
      </c>
      <c r="R593" s="39">
        <v>0.4235358110018</v>
      </c>
      <c r="S593" s="40">
        <v>97.3</v>
      </c>
      <c r="T593" s="40">
        <v>8.8</v>
      </c>
      <c r="U593" s="41">
        <v>0.6</v>
      </c>
      <c r="V593" s="40">
        <f t="shared" si="36"/>
        <v>11.0568181818182</v>
      </c>
      <c r="W593" s="40">
        <f t="shared" si="37"/>
        <v>162.166666666667</v>
      </c>
      <c r="X593" s="40">
        <f t="shared" si="38"/>
        <v>14.6666666666667</v>
      </c>
      <c r="Y593" s="38">
        <v>-105.105105105105</v>
      </c>
      <c r="Z593" s="40">
        <v>7.63</v>
      </c>
      <c r="AA593" s="36">
        <v>21</v>
      </c>
      <c r="AB593" s="36">
        <v>38</v>
      </c>
      <c r="AC593" s="36">
        <v>42</v>
      </c>
      <c r="AD593" s="40">
        <v>10</v>
      </c>
      <c r="AE593" s="47">
        <v>1400</v>
      </c>
      <c r="AF593" s="37">
        <v>904</v>
      </c>
      <c r="AG593" s="46">
        <f t="shared" si="39"/>
        <v>0.645714285714286</v>
      </c>
      <c r="AH593" s="36" t="s">
        <v>149</v>
      </c>
    </row>
    <row r="594" customHeight="1" spans="1:34">
      <c r="A594" s="31">
        <v>593</v>
      </c>
      <c r="B594" s="36" t="s">
        <v>150</v>
      </c>
      <c r="C594" s="37" t="s">
        <v>148</v>
      </c>
      <c r="D594" s="38">
        <v>45.9666666666667</v>
      </c>
      <c r="E594" s="38">
        <v>14.4666666666667</v>
      </c>
      <c r="F594" s="36" t="s">
        <v>102</v>
      </c>
      <c r="G594" s="38">
        <v>23.2917849813552</v>
      </c>
      <c r="H594" s="38">
        <v>119819.043515726</v>
      </c>
      <c r="I594" s="36" t="s">
        <v>96</v>
      </c>
      <c r="J594" s="38">
        <v>43.2642487046632</v>
      </c>
      <c r="K594" s="36" t="s">
        <v>96</v>
      </c>
      <c r="L594" s="39">
        <v>1.32371953532449</v>
      </c>
      <c r="M594" s="39">
        <v>-0.290298407339854</v>
      </c>
      <c r="N594" s="39">
        <v>0.741128610354526</v>
      </c>
      <c r="O594" s="39">
        <v>-1.03142701769438</v>
      </c>
      <c r="P594" s="39">
        <v>-0.290298407339854</v>
      </c>
      <c r="Q594" s="39">
        <v>0.741128610354526</v>
      </c>
      <c r="R594" s="39">
        <v>-1.03142701769438</v>
      </c>
      <c r="S594" s="40">
        <v>97.3</v>
      </c>
      <c r="T594" s="40">
        <v>8.8</v>
      </c>
      <c r="U594" s="41">
        <v>0.6</v>
      </c>
      <c r="V594" s="40">
        <f t="shared" si="36"/>
        <v>11.0568181818182</v>
      </c>
      <c r="W594" s="40">
        <f t="shared" si="37"/>
        <v>162.166666666667</v>
      </c>
      <c r="X594" s="40">
        <f t="shared" si="38"/>
        <v>14.6666666666667</v>
      </c>
      <c r="Y594" s="38">
        <v>-115.195195195196</v>
      </c>
      <c r="Z594" s="40">
        <v>7.63</v>
      </c>
      <c r="AA594" s="36">
        <v>21</v>
      </c>
      <c r="AB594" s="36">
        <v>38</v>
      </c>
      <c r="AC594" s="36">
        <v>42</v>
      </c>
      <c r="AD594" s="40">
        <v>10</v>
      </c>
      <c r="AE594" s="47">
        <v>1400</v>
      </c>
      <c r="AF594" s="37">
        <v>904</v>
      </c>
      <c r="AG594" s="46">
        <f t="shared" si="39"/>
        <v>0.645714285714286</v>
      </c>
      <c r="AH594" s="36" t="s">
        <v>149</v>
      </c>
    </row>
    <row r="595" customHeight="1" spans="1:34">
      <c r="A595" s="31">
        <v>594</v>
      </c>
      <c r="B595" s="36" t="s">
        <v>150</v>
      </c>
      <c r="C595" s="37" t="s">
        <v>148</v>
      </c>
      <c r="D595" s="38">
        <v>45.9666666666667</v>
      </c>
      <c r="E595" s="38">
        <v>14.4666666666667</v>
      </c>
      <c r="F595" s="36" t="s">
        <v>102</v>
      </c>
      <c r="G595" s="38">
        <v>22.923153470706</v>
      </c>
      <c r="H595" s="38">
        <v>114778.112882378</v>
      </c>
      <c r="I595" s="36" t="s">
        <v>96</v>
      </c>
      <c r="J595" s="38">
        <v>0.518134715025889</v>
      </c>
      <c r="K595" s="36" t="s">
        <v>96</v>
      </c>
      <c r="L595" s="39">
        <v>1.27499510825331</v>
      </c>
      <c r="M595" s="39">
        <v>-4.7151450391967</v>
      </c>
      <c r="N595" s="39">
        <v>0.698146787780838</v>
      </c>
      <c r="O595" s="39">
        <v>-5.41329182697754</v>
      </c>
      <c r="P595" s="39">
        <v>-4.7151450391967</v>
      </c>
      <c r="Q595" s="39">
        <v>0.698146787780838</v>
      </c>
      <c r="R595" s="39">
        <v>-5.41329182697754</v>
      </c>
      <c r="S595" s="40">
        <v>97.3</v>
      </c>
      <c r="T595" s="40">
        <v>8.8</v>
      </c>
      <c r="U595" s="41">
        <v>0.6</v>
      </c>
      <c r="V595" s="40">
        <f t="shared" si="36"/>
        <v>11.0568181818182</v>
      </c>
      <c r="W595" s="40">
        <f t="shared" si="37"/>
        <v>162.166666666667</v>
      </c>
      <c r="X595" s="40">
        <f t="shared" si="38"/>
        <v>14.6666666666667</v>
      </c>
      <c r="Y595" s="38">
        <v>-130.330330330332</v>
      </c>
      <c r="Z595" s="40">
        <v>7.63</v>
      </c>
      <c r="AA595" s="36">
        <v>21</v>
      </c>
      <c r="AB595" s="36">
        <v>38</v>
      </c>
      <c r="AC595" s="36">
        <v>42</v>
      </c>
      <c r="AD595" s="40">
        <v>10</v>
      </c>
      <c r="AE595" s="47">
        <v>1400</v>
      </c>
      <c r="AF595" s="37">
        <v>904</v>
      </c>
      <c r="AG595" s="46">
        <f t="shared" si="39"/>
        <v>0.645714285714286</v>
      </c>
      <c r="AH595" s="36" t="s">
        <v>149</v>
      </c>
    </row>
    <row r="596" customHeight="1" spans="1:34">
      <c r="A596" s="31">
        <v>595</v>
      </c>
      <c r="B596" s="36" t="s">
        <v>150</v>
      </c>
      <c r="C596" s="37" t="s">
        <v>148</v>
      </c>
      <c r="D596" s="38">
        <v>45.9666666666667</v>
      </c>
      <c r="E596" s="38">
        <v>14.4666666666667</v>
      </c>
      <c r="F596" s="36" t="s">
        <v>102</v>
      </c>
      <c r="G596" s="38">
        <v>19.6339018513591</v>
      </c>
      <c r="H596" s="38">
        <v>77552.77897458</v>
      </c>
      <c r="I596" s="36" t="s">
        <v>96</v>
      </c>
      <c r="J596" s="38">
        <v>60.7512953367875</v>
      </c>
      <c r="K596" s="36" t="s">
        <v>96</v>
      </c>
      <c r="L596" s="39">
        <v>0.834801626110227</v>
      </c>
      <c r="M596" s="39">
        <v>0.049163368129724</v>
      </c>
      <c r="N596" s="39">
        <v>0.306104700004818</v>
      </c>
      <c r="O596" s="39">
        <v>-0.256941331875094</v>
      </c>
      <c r="P596" s="39">
        <v>0.049163368129724</v>
      </c>
      <c r="Q596" s="39">
        <v>0.306104700004818</v>
      </c>
      <c r="R596" s="39">
        <v>-0.256941331875094</v>
      </c>
      <c r="S596" s="40">
        <v>97.3</v>
      </c>
      <c r="T596" s="40">
        <v>8.8</v>
      </c>
      <c r="U596" s="41">
        <v>0.6</v>
      </c>
      <c r="V596" s="40">
        <f t="shared" si="36"/>
        <v>11.0568181818182</v>
      </c>
      <c r="W596" s="40">
        <f t="shared" si="37"/>
        <v>162.166666666667</v>
      </c>
      <c r="X596" s="40">
        <f t="shared" si="38"/>
        <v>14.6666666666667</v>
      </c>
      <c r="Y596" s="38">
        <v>-134.114114114114</v>
      </c>
      <c r="Z596" s="40">
        <v>7.63</v>
      </c>
      <c r="AA596" s="36">
        <v>21</v>
      </c>
      <c r="AB596" s="36">
        <v>38</v>
      </c>
      <c r="AC596" s="36">
        <v>42</v>
      </c>
      <c r="AD596" s="40">
        <v>10</v>
      </c>
      <c r="AE596" s="47">
        <v>1400</v>
      </c>
      <c r="AF596" s="37">
        <v>904</v>
      </c>
      <c r="AG596" s="46">
        <f t="shared" si="39"/>
        <v>0.645714285714286</v>
      </c>
      <c r="AH596" s="36" t="s">
        <v>149</v>
      </c>
    </row>
    <row r="597" customHeight="1" spans="1:34">
      <c r="A597" s="31">
        <v>596</v>
      </c>
      <c r="B597" s="36" t="s">
        <v>150</v>
      </c>
      <c r="C597" s="37" t="s">
        <v>148</v>
      </c>
      <c r="D597" s="38">
        <v>45.9666666666667</v>
      </c>
      <c r="E597" s="38">
        <v>14.4666666666667</v>
      </c>
      <c r="F597" s="36" t="s">
        <v>102</v>
      </c>
      <c r="G597" s="38">
        <v>18.7941743609184</v>
      </c>
      <c r="H597" s="38">
        <v>138431.710469625</v>
      </c>
      <c r="I597" s="36" t="s">
        <v>96</v>
      </c>
      <c r="J597" s="38">
        <v>120.984455958549</v>
      </c>
      <c r="K597" s="36" t="s">
        <v>96</v>
      </c>
      <c r="L597" s="39">
        <v>0.72083331893586</v>
      </c>
      <c r="M597" s="39">
        <v>0.738037037912286</v>
      </c>
      <c r="N597" s="39">
        <v>0.885523115236418</v>
      </c>
      <c r="O597" s="39">
        <v>-0.147486077324132</v>
      </c>
      <c r="P597" s="39">
        <v>0.738037037912286</v>
      </c>
      <c r="Q597" s="39">
        <v>0.885523115236418</v>
      </c>
      <c r="R597" s="39">
        <v>-0.147486077324132</v>
      </c>
      <c r="S597" s="40">
        <v>97.3</v>
      </c>
      <c r="T597" s="40">
        <v>8.8</v>
      </c>
      <c r="U597" s="41">
        <v>0.6</v>
      </c>
      <c r="V597" s="40">
        <f t="shared" si="36"/>
        <v>11.0568181818182</v>
      </c>
      <c r="W597" s="40">
        <f t="shared" si="37"/>
        <v>162.166666666667</v>
      </c>
      <c r="X597" s="40">
        <f t="shared" si="38"/>
        <v>14.6666666666667</v>
      </c>
      <c r="Y597" s="38">
        <v>-121.081081081082</v>
      </c>
      <c r="Z597" s="40">
        <v>7.63</v>
      </c>
      <c r="AA597" s="36">
        <v>21</v>
      </c>
      <c r="AB597" s="36">
        <v>38</v>
      </c>
      <c r="AC597" s="36">
        <v>42</v>
      </c>
      <c r="AD597" s="40">
        <v>10</v>
      </c>
      <c r="AE597" s="47">
        <v>1400</v>
      </c>
      <c r="AF597" s="37">
        <v>904</v>
      </c>
      <c r="AG597" s="46">
        <f t="shared" si="39"/>
        <v>0.645714285714286</v>
      </c>
      <c r="AH597" s="36" t="s">
        <v>149</v>
      </c>
    </row>
    <row r="598" customHeight="1" spans="1:34">
      <c r="A598" s="31">
        <v>597</v>
      </c>
      <c r="B598" s="36" t="s">
        <v>150</v>
      </c>
      <c r="C598" s="37" t="s">
        <v>148</v>
      </c>
      <c r="D598" s="38">
        <v>45.9666666666667</v>
      </c>
      <c r="E598" s="38">
        <v>14.4666666666667</v>
      </c>
      <c r="F598" s="36" t="s">
        <v>102</v>
      </c>
      <c r="G598" s="38">
        <v>18.9182908737001</v>
      </c>
      <c r="H598" s="38">
        <v>138431.710469625</v>
      </c>
      <c r="I598" s="36" t="s">
        <v>96</v>
      </c>
      <c r="J598" s="38">
        <v>0.518134715025889</v>
      </c>
      <c r="K598" s="36" t="s">
        <v>96</v>
      </c>
      <c r="L598" s="39">
        <v>0.737719757971142</v>
      </c>
      <c r="M598" s="39">
        <v>-4.7151450391967</v>
      </c>
      <c r="N598" s="39">
        <v>0.885523115236418</v>
      </c>
      <c r="O598" s="39">
        <v>-5.60066815443311</v>
      </c>
      <c r="P598" s="39">
        <v>-4.7151450391967</v>
      </c>
      <c r="Q598" s="39">
        <v>0.885523115236418</v>
      </c>
      <c r="R598" s="39">
        <v>-5.60066815443311</v>
      </c>
      <c r="S598" s="40">
        <v>97.3</v>
      </c>
      <c r="T598" s="40">
        <v>8.8</v>
      </c>
      <c r="U598" s="41">
        <v>0.6</v>
      </c>
      <c r="V598" s="40">
        <f t="shared" si="36"/>
        <v>11.0568181818182</v>
      </c>
      <c r="W598" s="40">
        <f t="shared" si="37"/>
        <v>162.166666666667</v>
      </c>
      <c r="X598" s="40">
        <f t="shared" si="38"/>
        <v>14.6666666666667</v>
      </c>
      <c r="Y598" s="38">
        <v>-97.9579579579581</v>
      </c>
      <c r="Z598" s="40">
        <v>7.63</v>
      </c>
      <c r="AA598" s="36">
        <v>21</v>
      </c>
      <c r="AB598" s="36">
        <v>38</v>
      </c>
      <c r="AC598" s="36">
        <v>42</v>
      </c>
      <c r="AD598" s="40">
        <v>10</v>
      </c>
      <c r="AE598" s="47">
        <v>1400</v>
      </c>
      <c r="AF598" s="37">
        <v>904</v>
      </c>
      <c r="AG598" s="46">
        <f t="shared" si="39"/>
        <v>0.645714285714286</v>
      </c>
      <c r="AH598" s="36" t="s">
        <v>149</v>
      </c>
    </row>
    <row r="599" customHeight="1" spans="1:34">
      <c r="A599" s="31">
        <v>598</v>
      </c>
      <c r="B599" s="36" t="s">
        <v>150</v>
      </c>
      <c r="C599" s="37" t="s">
        <v>148</v>
      </c>
      <c r="D599" s="38">
        <v>45.9666666666667</v>
      </c>
      <c r="E599" s="38">
        <v>14.4666666666667</v>
      </c>
      <c r="F599" s="36" t="s">
        <v>102</v>
      </c>
      <c r="G599" s="38">
        <v>14.0328024816012</v>
      </c>
      <c r="H599" s="38">
        <v>60491.1676001725</v>
      </c>
      <c r="I599" s="36" t="s">
        <v>96</v>
      </c>
      <c r="J599" s="38">
        <v>68.5233160621763</v>
      </c>
      <c r="K599" s="36" t="s">
        <v>96</v>
      </c>
      <c r="L599" s="39">
        <v>0.0620135929198895</v>
      </c>
      <c r="M599" s="39">
        <v>0.169549031541747</v>
      </c>
      <c r="N599" s="39">
        <v>0.0576433407063198</v>
      </c>
      <c r="O599" s="39">
        <v>0.111905690835427</v>
      </c>
      <c r="P599" s="39">
        <v>0.169549031541747</v>
      </c>
      <c r="Q599" s="39">
        <v>0.0576433407063198</v>
      </c>
      <c r="R599" s="39">
        <v>0.111905690835427</v>
      </c>
      <c r="S599" s="40">
        <v>97.3</v>
      </c>
      <c r="T599" s="40">
        <v>8.8</v>
      </c>
      <c r="U599" s="41">
        <v>0.6</v>
      </c>
      <c r="V599" s="40">
        <f t="shared" si="36"/>
        <v>11.0568181818182</v>
      </c>
      <c r="W599" s="40">
        <f t="shared" si="37"/>
        <v>162.166666666667</v>
      </c>
      <c r="X599" s="40">
        <f t="shared" si="38"/>
        <v>14.6666666666667</v>
      </c>
      <c r="Y599" s="38">
        <v>-84.9249249249254</v>
      </c>
      <c r="Z599" s="40">
        <v>7.63</v>
      </c>
      <c r="AA599" s="36">
        <v>21</v>
      </c>
      <c r="AB599" s="36">
        <v>38</v>
      </c>
      <c r="AC599" s="36">
        <v>42</v>
      </c>
      <c r="AD599" s="40">
        <v>10</v>
      </c>
      <c r="AE599" s="47">
        <v>1400</v>
      </c>
      <c r="AF599" s="37">
        <v>904</v>
      </c>
      <c r="AG599" s="46">
        <f t="shared" si="39"/>
        <v>0.645714285714286</v>
      </c>
      <c r="AH599" s="36" t="s">
        <v>149</v>
      </c>
    </row>
    <row r="600" customHeight="1" spans="1:34">
      <c r="A600" s="31">
        <v>599</v>
      </c>
      <c r="B600" s="36" t="s">
        <v>150</v>
      </c>
      <c r="C600" s="37" t="s">
        <v>148</v>
      </c>
      <c r="D600" s="38">
        <v>45.9666666666667</v>
      </c>
      <c r="E600" s="38">
        <v>14.4666666666667</v>
      </c>
      <c r="F600" s="36" t="s">
        <v>102</v>
      </c>
      <c r="G600" s="38">
        <v>16.6682279952905</v>
      </c>
      <c r="H600" s="38">
        <v>65919.862128393</v>
      </c>
      <c r="I600" s="36" t="s">
        <v>96</v>
      </c>
      <c r="J600" s="38">
        <v>68.5233160621763</v>
      </c>
      <c r="K600" s="36" t="s">
        <v>96</v>
      </c>
      <c r="L600" s="39">
        <v>0.429346092618196</v>
      </c>
      <c r="M600" s="39">
        <v>0.169549031541747</v>
      </c>
      <c r="N600" s="39">
        <v>0.143585770507043</v>
      </c>
      <c r="O600" s="39">
        <v>0.0259632610347042</v>
      </c>
      <c r="P600" s="39">
        <v>0.169549031541747</v>
      </c>
      <c r="Q600" s="39">
        <v>0.143585770507043</v>
      </c>
      <c r="R600" s="39">
        <v>0.0259632610347042</v>
      </c>
      <c r="S600" s="40">
        <v>97.3</v>
      </c>
      <c r="T600" s="40">
        <v>8.8</v>
      </c>
      <c r="U600" s="41">
        <v>0.6</v>
      </c>
      <c r="V600" s="40">
        <f t="shared" si="36"/>
        <v>11.0568181818182</v>
      </c>
      <c r="W600" s="40">
        <f t="shared" si="37"/>
        <v>162.166666666667</v>
      </c>
      <c r="X600" s="40">
        <f t="shared" si="38"/>
        <v>14.6666666666667</v>
      </c>
      <c r="Y600" s="38">
        <v>-90.8108108108112</v>
      </c>
      <c r="Z600" s="40">
        <v>7.63</v>
      </c>
      <c r="AA600" s="36">
        <v>21</v>
      </c>
      <c r="AB600" s="36">
        <v>38</v>
      </c>
      <c r="AC600" s="36">
        <v>42</v>
      </c>
      <c r="AD600" s="40">
        <v>10</v>
      </c>
      <c r="AE600" s="47">
        <v>1400</v>
      </c>
      <c r="AF600" s="37">
        <v>904</v>
      </c>
      <c r="AG600" s="46">
        <f t="shared" si="39"/>
        <v>0.645714285714286</v>
      </c>
      <c r="AH600" s="36" t="s">
        <v>149</v>
      </c>
    </row>
    <row r="601" customHeight="1" spans="1:34">
      <c r="A601" s="31">
        <v>600</v>
      </c>
      <c r="B601" s="36" t="s">
        <v>150</v>
      </c>
      <c r="C601" s="37" t="s">
        <v>148</v>
      </c>
      <c r="D601" s="38">
        <v>45.9666666666667</v>
      </c>
      <c r="E601" s="38">
        <v>14.4666666666667</v>
      </c>
      <c r="F601" s="36" t="s">
        <v>102</v>
      </c>
      <c r="G601" s="38">
        <v>14.7896398251798</v>
      </c>
      <c r="H601" s="38">
        <v>82205.9457130546</v>
      </c>
      <c r="I601" s="36" t="s">
        <v>96</v>
      </c>
      <c r="J601" s="38">
        <v>136.528497409327</v>
      </c>
      <c r="K601" s="36" t="s">
        <v>96</v>
      </c>
      <c r="L601" s="39">
        <v>0.168191803169044</v>
      </c>
      <c r="M601" s="39">
        <v>0.858908328784758</v>
      </c>
      <c r="N601" s="39">
        <v>0.364373608128791</v>
      </c>
      <c r="O601" s="39">
        <v>0.494534720655966</v>
      </c>
      <c r="P601" s="39">
        <v>0.858908328784758</v>
      </c>
      <c r="Q601" s="39">
        <v>0.364373608128791</v>
      </c>
      <c r="R601" s="39">
        <v>0.494534720655966</v>
      </c>
      <c r="S601" s="40">
        <v>97.3</v>
      </c>
      <c r="T601" s="40">
        <v>8.8</v>
      </c>
      <c r="U601" s="41">
        <v>0.6</v>
      </c>
      <c r="V601" s="40">
        <f t="shared" si="36"/>
        <v>11.0568181818182</v>
      </c>
      <c r="W601" s="40">
        <f t="shared" si="37"/>
        <v>162.166666666667</v>
      </c>
      <c r="X601" s="40">
        <f t="shared" si="38"/>
        <v>14.6666666666667</v>
      </c>
      <c r="Y601" s="38">
        <v>-70.2102102102106</v>
      </c>
      <c r="Z601" s="40">
        <v>7.63</v>
      </c>
      <c r="AA601" s="36">
        <v>21</v>
      </c>
      <c r="AB601" s="36">
        <v>38</v>
      </c>
      <c r="AC601" s="36">
        <v>42</v>
      </c>
      <c r="AD601" s="40">
        <v>10</v>
      </c>
      <c r="AE601" s="47">
        <v>1400</v>
      </c>
      <c r="AF601" s="37">
        <v>904</v>
      </c>
      <c r="AG601" s="46">
        <f t="shared" si="39"/>
        <v>0.645714285714286</v>
      </c>
      <c r="AH601" s="36" t="s">
        <v>149</v>
      </c>
    </row>
    <row r="602" customHeight="1" spans="1:34">
      <c r="A602" s="31">
        <v>601</v>
      </c>
      <c r="B602" s="36" t="s">
        <v>151</v>
      </c>
      <c r="C602" s="37" t="s">
        <v>148</v>
      </c>
      <c r="D602" s="38">
        <v>45.9833333333333</v>
      </c>
      <c r="E602" s="38">
        <v>14.5</v>
      </c>
      <c r="F602" s="36" t="s">
        <v>102</v>
      </c>
      <c r="G602" s="38">
        <v>15.1785714285714</v>
      </c>
      <c r="H602" s="38">
        <v>18409.0909090909</v>
      </c>
      <c r="I602" s="36" t="s">
        <v>96</v>
      </c>
      <c r="J602" s="38">
        <v>18.4931506849313</v>
      </c>
      <c r="K602" s="36" t="s">
        <v>96</v>
      </c>
      <c r="L602" s="39">
        <v>0.222538960251924</v>
      </c>
      <c r="M602" s="39">
        <v>-0.980829253011734</v>
      </c>
      <c r="N602" s="39">
        <v>-0.765200498200003</v>
      </c>
      <c r="O602" s="39">
        <v>-0.215628754811731</v>
      </c>
      <c r="P602" s="39">
        <v>-0.980829253011734</v>
      </c>
      <c r="Q602" s="39">
        <v>-0.765200498200003</v>
      </c>
      <c r="R602" s="39">
        <v>-0.215628754811731</v>
      </c>
      <c r="S602" s="40">
        <v>454</v>
      </c>
      <c r="T602" s="40">
        <v>27.5</v>
      </c>
      <c r="U602" s="41">
        <v>0.6</v>
      </c>
      <c r="V602" s="40">
        <f t="shared" si="36"/>
        <v>16.5090909090909</v>
      </c>
      <c r="W602" s="40">
        <f t="shared" si="37"/>
        <v>756.666666666667</v>
      </c>
      <c r="X602" s="40">
        <f t="shared" si="38"/>
        <v>45.8333333333333</v>
      </c>
      <c r="Y602" s="38">
        <v>-20.8333333333333</v>
      </c>
      <c r="Z602" s="40">
        <v>4.58</v>
      </c>
      <c r="AA602" s="36">
        <v>21</v>
      </c>
      <c r="AB602" s="36">
        <v>38</v>
      </c>
      <c r="AC602" s="36">
        <v>42</v>
      </c>
      <c r="AD602" s="40">
        <v>10</v>
      </c>
      <c r="AE602" s="47">
        <v>1400</v>
      </c>
      <c r="AF602" s="37">
        <v>914</v>
      </c>
      <c r="AG602" s="46">
        <f t="shared" si="39"/>
        <v>0.652857142857143</v>
      </c>
      <c r="AH602" s="36" t="s">
        <v>149</v>
      </c>
    </row>
    <row r="603" customHeight="1" spans="1:34">
      <c r="A603" s="31">
        <v>602</v>
      </c>
      <c r="B603" s="36" t="s">
        <v>151</v>
      </c>
      <c r="C603" s="37" t="s">
        <v>148</v>
      </c>
      <c r="D603" s="38">
        <v>45.9833333333333</v>
      </c>
      <c r="E603" s="38">
        <v>14.5</v>
      </c>
      <c r="F603" s="36" t="s">
        <v>102</v>
      </c>
      <c r="G603" s="38">
        <v>16.1607142857143</v>
      </c>
      <c r="H603" s="38">
        <v>49857.9545454545</v>
      </c>
      <c r="I603" s="36" t="s">
        <v>96</v>
      </c>
      <c r="J603" s="38">
        <v>82.7054794520546</v>
      </c>
      <c r="K603" s="36" t="s">
        <v>96</v>
      </c>
      <c r="L603" s="39">
        <v>0.359127794653034</v>
      </c>
      <c r="M603" s="39">
        <v>0.517056173516628</v>
      </c>
      <c r="N603" s="39">
        <v>0.231132941347688</v>
      </c>
      <c r="O603" s="39">
        <v>0.28592323216894</v>
      </c>
      <c r="P603" s="39">
        <v>0.517056173516628</v>
      </c>
      <c r="Q603" s="39">
        <v>0.231132941347688</v>
      </c>
      <c r="R603" s="39">
        <v>0.28592323216894</v>
      </c>
      <c r="S603" s="40">
        <v>454</v>
      </c>
      <c r="T603" s="40">
        <v>27.5</v>
      </c>
      <c r="U603" s="41">
        <v>0.6</v>
      </c>
      <c r="V603" s="40">
        <f t="shared" si="36"/>
        <v>16.5090909090909</v>
      </c>
      <c r="W603" s="40">
        <f t="shared" si="37"/>
        <v>756.666666666667</v>
      </c>
      <c r="X603" s="40">
        <f t="shared" si="38"/>
        <v>45.8333333333333</v>
      </c>
      <c r="Y603" s="38">
        <v>-22.4999999999999</v>
      </c>
      <c r="Z603" s="40">
        <v>4.58</v>
      </c>
      <c r="AA603" s="36">
        <v>21</v>
      </c>
      <c r="AB603" s="36">
        <v>38</v>
      </c>
      <c r="AC603" s="36">
        <v>42</v>
      </c>
      <c r="AD603" s="40">
        <v>10</v>
      </c>
      <c r="AE603" s="47">
        <v>1400</v>
      </c>
      <c r="AF603" s="37">
        <v>914</v>
      </c>
      <c r="AG603" s="46">
        <f t="shared" si="39"/>
        <v>0.652857142857143</v>
      </c>
      <c r="AH603" s="36" t="s">
        <v>149</v>
      </c>
    </row>
    <row r="604" customHeight="1" spans="1:34">
      <c r="A604" s="31">
        <v>603</v>
      </c>
      <c r="B604" s="36" t="s">
        <v>151</v>
      </c>
      <c r="C604" s="37" t="s">
        <v>148</v>
      </c>
      <c r="D604" s="38">
        <v>45.9833333333333</v>
      </c>
      <c r="E604" s="38">
        <v>14.5</v>
      </c>
      <c r="F604" s="36" t="s">
        <v>102</v>
      </c>
      <c r="G604" s="38">
        <v>13.5714285714286</v>
      </c>
      <c r="H604" s="38">
        <v>29914.7727272727</v>
      </c>
      <c r="I604" s="36" t="s">
        <v>96</v>
      </c>
      <c r="J604" s="38">
        <v>67.294520547945</v>
      </c>
      <c r="K604" s="36" t="s">
        <v>96</v>
      </c>
      <c r="L604" s="39">
        <v>-0.00298847683907866</v>
      </c>
      <c r="M604" s="39">
        <v>0.310849131733316</v>
      </c>
      <c r="N604" s="39">
        <v>-0.279692682418303</v>
      </c>
      <c r="O604" s="39">
        <v>0.590541814151619</v>
      </c>
      <c r="P604" s="39">
        <v>0.310849131733316</v>
      </c>
      <c r="Q604" s="39">
        <v>-0.279692682418303</v>
      </c>
      <c r="R604" s="39">
        <v>0.590541814151619</v>
      </c>
      <c r="S604" s="40">
        <v>454</v>
      </c>
      <c r="T604" s="40">
        <v>27.5</v>
      </c>
      <c r="U604" s="41">
        <v>0.6</v>
      </c>
      <c r="V604" s="40">
        <f t="shared" si="36"/>
        <v>16.5090909090909</v>
      </c>
      <c r="W604" s="40">
        <f t="shared" si="37"/>
        <v>756.666666666667</v>
      </c>
      <c r="X604" s="40">
        <f t="shared" si="38"/>
        <v>45.8333333333333</v>
      </c>
      <c r="Y604" s="38">
        <v>-15.8333333333333</v>
      </c>
      <c r="Z604" s="40">
        <v>4.58</v>
      </c>
      <c r="AA604" s="36">
        <v>21</v>
      </c>
      <c r="AB604" s="36">
        <v>38</v>
      </c>
      <c r="AC604" s="36">
        <v>42</v>
      </c>
      <c r="AD604" s="40">
        <v>10</v>
      </c>
      <c r="AE604" s="47">
        <v>1400</v>
      </c>
      <c r="AF604" s="37">
        <v>914</v>
      </c>
      <c r="AG604" s="46">
        <f t="shared" si="39"/>
        <v>0.652857142857143</v>
      </c>
      <c r="AH604" s="36" t="s">
        <v>149</v>
      </c>
    </row>
    <row r="605" customHeight="1" spans="1:34">
      <c r="A605" s="31">
        <v>604</v>
      </c>
      <c r="B605" s="36" t="s">
        <v>151</v>
      </c>
      <c r="C605" s="37" t="s">
        <v>148</v>
      </c>
      <c r="D605" s="38">
        <v>45.9833333333333</v>
      </c>
      <c r="E605" s="38">
        <v>14.5</v>
      </c>
      <c r="F605" s="36" t="s">
        <v>102</v>
      </c>
      <c r="G605" s="38">
        <v>13.6607142857143</v>
      </c>
      <c r="H605" s="38">
        <v>85142.0454545455</v>
      </c>
      <c r="I605" s="36" t="s">
        <v>96</v>
      </c>
      <c r="J605" s="38">
        <v>21.0616438356162</v>
      </c>
      <c r="K605" s="36" t="s">
        <v>96</v>
      </c>
      <c r="L605" s="39">
        <v>0.00960713268383984</v>
      </c>
      <c r="M605" s="39">
        <v>-0.850776124763536</v>
      </c>
      <c r="N605" s="39">
        <v>0.766275872764386</v>
      </c>
      <c r="O605" s="39">
        <v>-1.61705199752792</v>
      </c>
      <c r="P605" s="39">
        <v>-0.850776124763536</v>
      </c>
      <c r="Q605" s="39">
        <v>0.766275872764386</v>
      </c>
      <c r="R605" s="39">
        <v>-1.61705199752792</v>
      </c>
      <c r="S605" s="40">
        <v>454</v>
      </c>
      <c r="T605" s="40">
        <v>27.5</v>
      </c>
      <c r="U605" s="41">
        <v>0.6</v>
      </c>
      <c r="V605" s="40">
        <f t="shared" si="36"/>
        <v>16.5090909090909</v>
      </c>
      <c r="W605" s="40">
        <f t="shared" si="37"/>
        <v>756.666666666667</v>
      </c>
      <c r="X605" s="40">
        <f t="shared" si="38"/>
        <v>45.8333333333333</v>
      </c>
      <c r="Y605" s="38">
        <v>-19.5833333333333</v>
      </c>
      <c r="Z605" s="40">
        <v>4.58</v>
      </c>
      <c r="AA605" s="36">
        <v>21</v>
      </c>
      <c r="AB605" s="36">
        <v>38</v>
      </c>
      <c r="AC605" s="36">
        <v>42</v>
      </c>
      <c r="AD605" s="40">
        <v>10</v>
      </c>
      <c r="AE605" s="47">
        <v>1400</v>
      </c>
      <c r="AF605" s="37">
        <v>914</v>
      </c>
      <c r="AG605" s="46">
        <f t="shared" si="39"/>
        <v>0.652857142857143</v>
      </c>
      <c r="AH605" s="36" t="s">
        <v>149</v>
      </c>
    </row>
    <row r="606" customHeight="1" spans="1:34">
      <c r="A606" s="31">
        <v>605</v>
      </c>
      <c r="B606" s="36" t="s">
        <v>151</v>
      </c>
      <c r="C606" s="37" t="s">
        <v>148</v>
      </c>
      <c r="D606" s="38">
        <v>45.9833333333333</v>
      </c>
      <c r="E606" s="38">
        <v>14.5</v>
      </c>
      <c r="F606" s="36" t="s">
        <v>102</v>
      </c>
      <c r="G606" s="38">
        <v>13.2142857142857</v>
      </c>
      <c r="H606" s="38">
        <v>54460.2272727273</v>
      </c>
      <c r="I606" s="36" t="s">
        <v>96</v>
      </c>
      <c r="J606" s="38">
        <v>0.513698630136838</v>
      </c>
      <c r="K606" s="36" t="s">
        <v>96</v>
      </c>
      <c r="L606" s="39">
        <v>-0.0534494588029801</v>
      </c>
      <c r="M606" s="39">
        <v>-4.56434819146812</v>
      </c>
      <c r="N606" s="39">
        <v>0.319425548493368</v>
      </c>
      <c r="O606" s="39">
        <v>-4.88377373996149</v>
      </c>
      <c r="P606" s="39">
        <v>-4.56434819146812</v>
      </c>
      <c r="Q606" s="39">
        <v>0.319425548493368</v>
      </c>
      <c r="R606" s="39">
        <v>-4.88377373996149</v>
      </c>
      <c r="S606" s="40">
        <v>454</v>
      </c>
      <c r="T606" s="40">
        <v>27.5</v>
      </c>
      <c r="U606" s="41">
        <v>0.6</v>
      </c>
      <c r="V606" s="40">
        <f t="shared" si="36"/>
        <v>16.5090909090909</v>
      </c>
      <c r="W606" s="40">
        <f t="shared" si="37"/>
        <v>756.666666666667</v>
      </c>
      <c r="X606" s="40">
        <f t="shared" si="38"/>
        <v>45.8333333333333</v>
      </c>
      <c r="Y606" s="38">
        <v>-10.4166666666666</v>
      </c>
      <c r="Z606" s="40">
        <v>4.58</v>
      </c>
      <c r="AA606" s="36">
        <v>21</v>
      </c>
      <c r="AB606" s="36">
        <v>38</v>
      </c>
      <c r="AC606" s="36">
        <v>42</v>
      </c>
      <c r="AD606" s="40">
        <v>10</v>
      </c>
      <c r="AE606" s="47">
        <v>1400</v>
      </c>
      <c r="AF606" s="37">
        <v>914</v>
      </c>
      <c r="AG606" s="46">
        <f t="shared" si="39"/>
        <v>0.652857142857143</v>
      </c>
      <c r="AH606" s="36" t="s">
        <v>149</v>
      </c>
    </row>
    <row r="607" customHeight="1" spans="1:34">
      <c r="A607" s="31">
        <v>606</v>
      </c>
      <c r="B607" s="36" t="s">
        <v>151</v>
      </c>
      <c r="C607" s="37" t="s">
        <v>148</v>
      </c>
      <c r="D607" s="38">
        <v>45.9833333333333</v>
      </c>
      <c r="E607" s="38">
        <v>14.5</v>
      </c>
      <c r="F607" s="36" t="s">
        <v>102</v>
      </c>
      <c r="G607" s="38">
        <v>12.1428571428571</v>
      </c>
      <c r="H607" s="38">
        <v>50625</v>
      </c>
      <c r="I607" s="36" t="s">
        <v>96</v>
      </c>
      <c r="J607" s="38">
        <v>247.08904109589</v>
      </c>
      <c r="K607" s="36" t="s">
        <v>96</v>
      </c>
      <c r="L607" s="39">
        <v>-0.205590437522567</v>
      </c>
      <c r="M607" s="39">
        <v>1.61151907863793</v>
      </c>
      <c r="N607" s="39">
        <v>0.246400413478477</v>
      </c>
      <c r="O607" s="39">
        <v>1.36511866515945</v>
      </c>
      <c r="P607" s="39">
        <v>1.61151907863793</v>
      </c>
      <c r="Q607" s="39">
        <v>0.246400413478477</v>
      </c>
      <c r="R607" s="39">
        <v>1.36511866515945</v>
      </c>
      <c r="S607" s="40">
        <v>454</v>
      </c>
      <c r="T607" s="40">
        <v>27.5</v>
      </c>
      <c r="U607" s="41">
        <v>0.6</v>
      </c>
      <c r="V607" s="40">
        <f t="shared" si="36"/>
        <v>16.5090909090909</v>
      </c>
      <c r="W607" s="40">
        <f t="shared" si="37"/>
        <v>756.666666666667</v>
      </c>
      <c r="X607" s="40">
        <f t="shared" si="38"/>
        <v>45.8333333333333</v>
      </c>
      <c r="Y607" s="38">
        <v>-16.6666666666666</v>
      </c>
      <c r="Z607" s="40">
        <v>4.58</v>
      </c>
      <c r="AA607" s="36">
        <v>21</v>
      </c>
      <c r="AB607" s="36">
        <v>38</v>
      </c>
      <c r="AC607" s="36">
        <v>42</v>
      </c>
      <c r="AD607" s="40">
        <v>10</v>
      </c>
      <c r="AE607" s="47">
        <v>1400</v>
      </c>
      <c r="AF607" s="37">
        <v>914</v>
      </c>
      <c r="AG607" s="46">
        <f t="shared" si="39"/>
        <v>0.652857142857143</v>
      </c>
      <c r="AH607" s="36" t="s">
        <v>149</v>
      </c>
    </row>
    <row r="608" customHeight="1" spans="1:34">
      <c r="A608" s="31">
        <v>607</v>
      </c>
      <c r="B608" s="36" t="s">
        <v>151</v>
      </c>
      <c r="C608" s="37" t="s">
        <v>148</v>
      </c>
      <c r="D608" s="38">
        <v>45.9833333333333</v>
      </c>
      <c r="E608" s="38">
        <v>14.5</v>
      </c>
      <c r="F608" s="36" t="s">
        <v>102</v>
      </c>
      <c r="G608" s="38">
        <v>9.91071428571428</v>
      </c>
      <c r="H608" s="38">
        <v>31448.8636363636</v>
      </c>
      <c r="I608" s="36" t="s">
        <v>96</v>
      </c>
      <c r="J608" s="38">
        <v>0.513698630136838</v>
      </c>
      <c r="K608" s="36" t="s">
        <v>96</v>
      </c>
      <c r="L608" s="39">
        <v>-0.526250020579702</v>
      </c>
      <c r="M608" s="39">
        <v>-4.56434819146812</v>
      </c>
      <c r="N608" s="39">
        <v>-0.229682261843641</v>
      </c>
      <c r="O608" s="39">
        <v>-4.33466592962448</v>
      </c>
      <c r="P608" s="39">
        <v>-4.56434819146812</v>
      </c>
      <c r="Q608" s="39">
        <v>-0.229682261843641</v>
      </c>
      <c r="R608" s="39">
        <v>-4.33466592962448</v>
      </c>
      <c r="S608" s="40">
        <v>454</v>
      </c>
      <c r="T608" s="40">
        <v>27.5</v>
      </c>
      <c r="U608" s="41">
        <v>0.6</v>
      </c>
      <c r="V608" s="40">
        <f t="shared" si="36"/>
        <v>16.5090909090909</v>
      </c>
      <c r="W608" s="40">
        <f t="shared" si="37"/>
        <v>756.666666666667</v>
      </c>
      <c r="X608" s="40">
        <f t="shared" si="38"/>
        <v>45.8333333333333</v>
      </c>
      <c r="Y608" s="38">
        <v>-19.5833333333333</v>
      </c>
      <c r="Z608" s="40">
        <v>4.58</v>
      </c>
      <c r="AA608" s="36">
        <v>21</v>
      </c>
      <c r="AB608" s="36">
        <v>38</v>
      </c>
      <c r="AC608" s="36">
        <v>42</v>
      </c>
      <c r="AD608" s="40">
        <v>10</v>
      </c>
      <c r="AE608" s="47">
        <v>1400</v>
      </c>
      <c r="AF608" s="37">
        <v>914</v>
      </c>
      <c r="AG608" s="46">
        <f t="shared" si="39"/>
        <v>0.652857142857143</v>
      </c>
      <c r="AH608" s="36" t="s">
        <v>149</v>
      </c>
    </row>
    <row r="609" customHeight="1" spans="1:34">
      <c r="A609" s="31">
        <v>608</v>
      </c>
      <c r="B609" s="36" t="s">
        <v>151</v>
      </c>
      <c r="C609" s="37" t="s">
        <v>148</v>
      </c>
      <c r="D609" s="38">
        <v>45.9833333333333</v>
      </c>
      <c r="E609" s="38">
        <v>14.5</v>
      </c>
      <c r="F609" s="36" t="s">
        <v>102</v>
      </c>
      <c r="G609" s="38">
        <v>12.5</v>
      </c>
      <c r="H609" s="38">
        <v>66732.9545454545</v>
      </c>
      <c r="I609" s="36" t="s">
        <v>96</v>
      </c>
      <c r="J609" s="38">
        <v>77.5684931506848</v>
      </c>
      <c r="K609" s="36" t="s">
        <v>96</v>
      </c>
      <c r="L609" s="39">
        <v>-0.154749965267577</v>
      </c>
      <c r="M609" s="39">
        <v>0.45293164534709</v>
      </c>
      <c r="N609" s="39">
        <v>0.522653790106635</v>
      </c>
      <c r="O609" s="39">
        <v>-0.0697221447595446</v>
      </c>
      <c r="P609" s="39">
        <v>0.45293164534709</v>
      </c>
      <c r="Q609" s="39">
        <v>0.522653790106635</v>
      </c>
      <c r="R609" s="39">
        <v>-0.0697221447595446</v>
      </c>
      <c r="S609" s="40">
        <v>454</v>
      </c>
      <c r="T609" s="40">
        <v>27.5</v>
      </c>
      <c r="U609" s="41">
        <v>0.6</v>
      </c>
      <c r="V609" s="40">
        <f t="shared" si="36"/>
        <v>16.5090909090909</v>
      </c>
      <c r="W609" s="40">
        <f t="shared" si="37"/>
        <v>756.666666666667</v>
      </c>
      <c r="X609" s="40">
        <f t="shared" si="38"/>
        <v>45.8333333333333</v>
      </c>
      <c r="Y609" s="38">
        <v>-22.0833333333333</v>
      </c>
      <c r="Z609" s="40">
        <v>4.58</v>
      </c>
      <c r="AA609" s="36">
        <v>21</v>
      </c>
      <c r="AB609" s="36">
        <v>38</v>
      </c>
      <c r="AC609" s="36">
        <v>42</v>
      </c>
      <c r="AD609" s="40">
        <v>10</v>
      </c>
      <c r="AE609" s="47">
        <v>1400</v>
      </c>
      <c r="AF609" s="37">
        <v>914</v>
      </c>
      <c r="AG609" s="46">
        <f t="shared" si="39"/>
        <v>0.652857142857143</v>
      </c>
      <c r="AH609" s="36" t="s">
        <v>149</v>
      </c>
    </row>
    <row r="610" customHeight="1" spans="1:34">
      <c r="A610" s="31">
        <v>609</v>
      </c>
      <c r="B610" s="36" t="s">
        <v>151</v>
      </c>
      <c r="C610" s="37" t="s">
        <v>148</v>
      </c>
      <c r="D610" s="38">
        <v>45.9833333333333</v>
      </c>
      <c r="E610" s="38">
        <v>14.5</v>
      </c>
      <c r="F610" s="36" t="s">
        <v>102</v>
      </c>
      <c r="G610" s="38">
        <v>10.8035714285714</v>
      </c>
      <c r="H610" s="38">
        <v>44488.6363636364</v>
      </c>
      <c r="I610" s="36" t="s">
        <v>96</v>
      </c>
      <c r="J610" s="38">
        <v>0.513698630136838</v>
      </c>
      <c r="K610" s="36" t="s">
        <v>96</v>
      </c>
      <c r="L610" s="39">
        <v>-0.397381222542947</v>
      </c>
      <c r="M610" s="39">
        <v>-4.56434819146812</v>
      </c>
      <c r="N610" s="39">
        <v>0.117188681998472</v>
      </c>
      <c r="O610" s="39">
        <v>-4.68153687346659</v>
      </c>
      <c r="P610" s="39">
        <v>-4.56434819146812</v>
      </c>
      <c r="Q610" s="39">
        <v>0.117188681998472</v>
      </c>
      <c r="R610" s="39">
        <v>-4.68153687346659</v>
      </c>
      <c r="S610" s="40">
        <v>454</v>
      </c>
      <c r="T610" s="40">
        <v>27.5</v>
      </c>
      <c r="U610" s="41">
        <v>0.6</v>
      </c>
      <c r="V610" s="40">
        <f t="shared" si="36"/>
        <v>16.5090909090909</v>
      </c>
      <c r="W610" s="40">
        <f t="shared" si="37"/>
        <v>756.666666666667</v>
      </c>
      <c r="X610" s="40">
        <f t="shared" si="38"/>
        <v>45.8333333333333</v>
      </c>
      <c r="Y610" s="38">
        <v>-22.9166666666666</v>
      </c>
      <c r="Z610" s="40">
        <v>4.58</v>
      </c>
      <c r="AA610" s="36">
        <v>21</v>
      </c>
      <c r="AB610" s="36">
        <v>38</v>
      </c>
      <c r="AC610" s="36">
        <v>42</v>
      </c>
      <c r="AD610" s="40">
        <v>10</v>
      </c>
      <c r="AE610" s="47">
        <v>1400</v>
      </c>
      <c r="AF610" s="37">
        <v>914</v>
      </c>
      <c r="AG610" s="46">
        <f t="shared" si="39"/>
        <v>0.652857142857143</v>
      </c>
      <c r="AH610" s="36" t="s">
        <v>149</v>
      </c>
    </row>
    <row r="611" customHeight="1" spans="1:34">
      <c r="A611" s="31">
        <v>610</v>
      </c>
      <c r="B611" s="36" t="s">
        <v>151</v>
      </c>
      <c r="C611" s="37" t="s">
        <v>148</v>
      </c>
      <c r="D611" s="38">
        <v>45.9833333333333</v>
      </c>
      <c r="E611" s="38">
        <v>14.5</v>
      </c>
      <c r="F611" s="36" t="s">
        <v>102</v>
      </c>
      <c r="G611" s="38">
        <v>1.96428571428572</v>
      </c>
      <c r="H611" s="38">
        <v>16107.9545454545</v>
      </c>
      <c r="I611" s="36" t="s">
        <v>96</v>
      </c>
      <c r="J611" s="38">
        <v>59.5890410958903</v>
      </c>
      <c r="K611" s="36" t="s">
        <v>96</v>
      </c>
      <c r="L611" s="39">
        <v>-1.71003268982137</v>
      </c>
      <c r="M611" s="39">
        <v>0.18924199963853</v>
      </c>
      <c r="N611" s="39">
        <v>-0.898731890824528</v>
      </c>
      <c r="O611" s="39">
        <v>1.08797389046306</v>
      </c>
      <c r="P611" s="39">
        <v>0.18924199963853</v>
      </c>
      <c r="Q611" s="39">
        <v>-0.898731890824528</v>
      </c>
      <c r="R611" s="39">
        <v>1.08797389046306</v>
      </c>
      <c r="S611" s="40">
        <v>454</v>
      </c>
      <c r="T611" s="40">
        <v>27.5</v>
      </c>
      <c r="U611" s="41">
        <v>0.6</v>
      </c>
      <c r="V611" s="40">
        <f t="shared" si="36"/>
        <v>16.5090909090909</v>
      </c>
      <c r="W611" s="40">
        <f t="shared" si="37"/>
        <v>756.666666666667</v>
      </c>
      <c r="X611" s="40">
        <f t="shared" si="38"/>
        <v>45.8333333333333</v>
      </c>
      <c r="Y611" s="38">
        <v>-12.9166666666666</v>
      </c>
      <c r="Z611" s="40">
        <v>4.58</v>
      </c>
      <c r="AA611" s="36">
        <v>21</v>
      </c>
      <c r="AB611" s="36">
        <v>38</v>
      </c>
      <c r="AC611" s="36">
        <v>42</v>
      </c>
      <c r="AD611" s="40">
        <v>10</v>
      </c>
      <c r="AE611" s="47">
        <v>1400</v>
      </c>
      <c r="AF611" s="37">
        <v>914</v>
      </c>
      <c r="AG611" s="46">
        <f t="shared" si="39"/>
        <v>0.652857142857143</v>
      </c>
      <c r="AH611" s="36" t="s">
        <v>149</v>
      </c>
    </row>
    <row r="612" customHeight="1" spans="1:34">
      <c r="A612" s="31">
        <v>611</v>
      </c>
      <c r="B612" s="36" t="s">
        <v>151</v>
      </c>
      <c r="C612" s="37" t="s">
        <v>148</v>
      </c>
      <c r="D612" s="38">
        <v>45.9833333333333</v>
      </c>
      <c r="E612" s="38">
        <v>14.5</v>
      </c>
      <c r="F612" s="36" t="s">
        <v>102</v>
      </c>
      <c r="G612" s="38">
        <v>2.85714285714286</v>
      </c>
      <c r="H612" s="38">
        <v>9971.59090909091</v>
      </c>
      <c r="I612" s="36" t="s">
        <v>96</v>
      </c>
      <c r="J612" s="38">
        <v>57.0205479452054</v>
      </c>
      <c r="K612" s="36" t="s">
        <v>96</v>
      </c>
      <c r="L612" s="39">
        <v>-1.57362424810379</v>
      </c>
      <c r="M612" s="39">
        <v>0.1451820098445</v>
      </c>
      <c r="N612" s="39">
        <v>-1.37830497108641</v>
      </c>
      <c r="O612" s="39">
        <v>1.52348698093091</v>
      </c>
      <c r="P612" s="39">
        <v>0.1451820098445</v>
      </c>
      <c r="Q612" s="39">
        <v>-1.37830497108641</v>
      </c>
      <c r="R612" s="39">
        <v>1.52348698093091</v>
      </c>
      <c r="S612" s="40">
        <v>454</v>
      </c>
      <c r="T612" s="40">
        <v>27.5</v>
      </c>
      <c r="U612" s="41">
        <v>0.6</v>
      </c>
      <c r="V612" s="40">
        <f t="shared" si="36"/>
        <v>16.5090909090909</v>
      </c>
      <c r="W612" s="40">
        <f t="shared" si="37"/>
        <v>756.666666666667</v>
      </c>
      <c r="X612" s="40">
        <f t="shared" si="38"/>
        <v>45.8333333333333</v>
      </c>
      <c r="Y612" s="38">
        <v>-12.9166666666666</v>
      </c>
      <c r="Z612" s="40">
        <v>4.58</v>
      </c>
      <c r="AA612" s="36">
        <v>21</v>
      </c>
      <c r="AB612" s="36">
        <v>38</v>
      </c>
      <c r="AC612" s="36">
        <v>42</v>
      </c>
      <c r="AD612" s="40">
        <v>10</v>
      </c>
      <c r="AE612" s="47">
        <v>1400</v>
      </c>
      <c r="AF612" s="37">
        <v>914</v>
      </c>
      <c r="AG612" s="46">
        <f t="shared" si="39"/>
        <v>0.652857142857143</v>
      </c>
      <c r="AH612" s="36" t="s">
        <v>149</v>
      </c>
    </row>
    <row r="613" customHeight="1" spans="1:34">
      <c r="A613" s="31">
        <v>612</v>
      </c>
      <c r="B613" s="36" t="s">
        <v>151</v>
      </c>
      <c r="C613" s="37" t="s">
        <v>148</v>
      </c>
      <c r="D613" s="38">
        <v>45.9833333333333</v>
      </c>
      <c r="E613" s="38">
        <v>14.5</v>
      </c>
      <c r="F613" s="36" t="s">
        <v>102</v>
      </c>
      <c r="G613" s="38">
        <v>1.78571428571428</v>
      </c>
      <c r="H613" s="38">
        <v>16107.9545454545</v>
      </c>
      <c r="I613" s="36" t="s">
        <v>96</v>
      </c>
      <c r="J613" s="38">
        <v>80.1369863013696</v>
      </c>
      <c r="K613" s="36" t="s">
        <v>96</v>
      </c>
      <c r="L613" s="39">
        <v>-1.7374206953105</v>
      </c>
      <c r="M613" s="39">
        <v>0.485507815781701</v>
      </c>
      <c r="N613" s="39">
        <v>-0.898731890824528</v>
      </c>
      <c r="O613" s="39">
        <v>1.38423970660623</v>
      </c>
      <c r="P613" s="39">
        <v>0.485507815781701</v>
      </c>
      <c r="Q613" s="39">
        <v>-0.898731890824528</v>
      </c>
      <c r="R613" s="39">
        <v>1.38423970660623</v>
      </c>
      <c r="S613" s="40">
        <v>454</v>
      </c>
      <c r="T613" s="40">
        <v>27.5</v>
      </c>
      <c r="U613" s="41">
        <v>0.6</v>
      </c>
      <c r="V613" s="40">
        <f t="shared" si="36"/>
        <v>16.5090909090909</v>
      </c>
      <c r="W613" s="40">
        <f t="shared" si="37"/>
        <v>756.666666666667</v>
      </c>
      <c r="X613" s="40">
        <f t="shared" si="38"/>
        <v>45.8333333333333</v>
      </c>
      <c r="Y613" s="38">
        <v>-17.0833333333333</v>
      </c>
      <c r="Z613" s="40">
        <v>4.58</v>
      </c>
      <c r="AA613" s="36">
        <v>21</v>
      </c>
      <c r="AB613" s="36">
        <v>38</v>
      </c>
      <c r="AC613" s="36">
        <v>42</v>
      </c>
      <c r="AD613" s="40">
        <v>10</v>
      </c>
      <c r="AE613" s="47">
        <v>1400</v>
      </c>
      <c r="AF613" s="37">
        <v>914</v>
      </c>
      <c r="AG613" s="46">
        <f t="shared" si="39"/>
        <v>0.652857142857143</v>
      </c>
      <c r="AH613" s="36" t="s">
        <v>149</v>
      </c>
    </row>
    <row r="614" customHeight="1" spans="1:34">
      <c r="A614" s="31">
        <v>613</v>
      </c>
      <c r="B614" s="36" t="s">
        <v>151</v>
      </c>
      <c r="C614" s="37" t="s">
        <v>148</v>
      </c>
      <c r="D614" s="38">
        <v>45.9833333333333</v>
      </c>
      <c r="E614" s="38">
        <v>14.5</v>
      </c>
      <c r="F614" s="36" t="s">
        <v>102</v>
      </c>
      <c r="G614" s="38">
        <v>0.714285714285722</v>
      </c>
      <c r="H614" s="38">
        <v>11505.6818181818</v>
      </c>
      <c r="I614" s="36" t="s">
        <v>96</v>
      </c>
      <c r="J614" s="38">
        <v>67.294520547945</v>
      </c>
      <c r="K614" s="36" t="s">
        <v>96</v>
      </c>
      <c r="L614" s="39">
        <v>-1.90249877143044</v>
      </c>
      <c r="M614" s="39">
        <v>0.310849131733316</v>
      </c>
      <c r="N614" s="39">
        <v>-1.23520412744574</v>
      </c>
      <c r="O614" s="39">
        <v>1.54605325917906</v>
      </c>
      <c r="P614" s="39">
        <v>0.310849131733316</v>
      </c>
      <c r="Q614" s="39">
        <v>-1.23520412744574</v>
      </c>
      <c r="R614" s="39">
        <v>1.54605325917906</v>
      </c>
      <c r="S614" s="40">
        <v>454</v>
      </c>
      <c r="T614" s="40">
        <v>27.5</v>
      </c>
      <c r="U614" s="41">
        <v>0.6</v>
      </c>
      <c r="V614" s="40">
        <f t="shared" si="36"/>
        <v>16.5090909090909</v>
      </c>
      <c r="W614" s="40">
        <f t="shared" si="37"/>
        <v>756.666666666667</v>
      </c>
      <c r="X614" s="40">
        <f t="shared" si="38"/>
        <v>45.8333333333333</v>
      </c>
      <c r="Y614" s="38">
        <v>-12.9166666666666</v>
      </c>
      <c r="Z614" s="40">
        <v>4.58</v>
      </c>
      <c r="AA614" s="36">
        <v>21</v>
      </c>
      <c r="AB614" s="36">
        <v>38</v>
      </c>
      <c r="AC614" s="36">
        <v>42</v>
      </c>
      <c r="AD614" s="40">
        <v>10</v>
      </c>
      <c r="AE614" s="47">
        <v>1400</v>
      </c>
      <c r="AF614" s="37">
        <v>914</v>
      </c>
      <c r="AG614" s="46">
        <f t="shared" si="39"/>
        <v>0.652857142857143</v>
      </c>
      <c r="AH614" s="36" t="s">
        <v>149</v>
      </c>
    </row>
    <row r="615" customHeight="1" spans="1:34">
      <c r="A615" s="31">
        <v>614</v>
      </c>
      <c r="B615" s="36" t="s">
        <v>151</v>
      </c>
      <c r="C615" s="37" t="s">
        <v>148</v>
      </c>
      <c r="D615" s="38">
        <v>45.9833333333333</v>
      </c>
      <c r="E615" s="38">
        <v>14.5</v>
      </c>
      <c r="F615" s="36" t="s">
        <v>102</v>
      </c>
      <c r="G615" s="38">
        <v>-0.535714285714278</v>
      </c>
      <c r="H615" s="38">
        <v>11505.6818181818</v>
      </c>
      <c r="I615" s="36" t="s">
        <v>96</v>
      </c>
      <c r="J615" s="38">
        <v>87.8424657534245</v>
      </c>
      <c r="K615" s="36" t="s">
        <v>96</v>
      </c>
      <c r="L615" s="39">
        <v>-2.09672985667004</v>
      </c>
      <c r="M615" s="39">
        <v>0.577315365034826</v>
      </c>
      <c r="N615" s="39">
        <v>-1.23520412744574</v>
      </c>
      <c r="O615" s="39">
        <v>1.81251949248057</v>
      </c>
      <c r="P615" s="39">
        <v>0.577315365034826</v>
      </c>
      <c r="Q615" s="39">
        <v>-1.23520412744574</v>
      </c>
      <c r="R615" s="39">
        <v>1.81251949248057</v>
      </c>
      <c r="S615" s="40">
        <v>454</v>
      </c>
      <c r="T615" s="40">
        <v>27.5</v>
      </c>
      <c r="U615" s="41">
        <v>0.6</v>
      </c>
      <c r="V615" s="40">
        <f t="shared" si="36"/>
        <v>16.5090909090909</v>
      </c>
      <c r="W615" s="40">
        <f t="shared" si="37"/>
        <v>756.666666666667</v>
      </c>
      <c r="X615" s="40">
        <f t="shared" si="38"/>
        <v>45.8333333333333</v>
      </c>
      <c r="Y615" s="38">
        <v>-18.7499999999999</v>
      </c>
      <c r="Z615" s="40">
        <v>4.58</v>
      </c>
      <c r="AA615" s="36">
        <v>21</v>
      </c>
      <c r="AB615" s="36">
        <v>38</v>
      </c>
      <c r="AC615" s="36">
        <v>42</v>
      </c>
      <c r="AD615" s="40">
        <v>10</v>
      </c>
      <c r="AE615" s="47">
        <v>1400</v>
      </c>
      <c r="AF615" s="37">
        <v>914</v>
      </c>
      <c r="AG615" s="46">
        <f t="shared" si="39"/>
        <v>0.652857142857143</v>
      </c>
      <c r="AH615" s="36" t="s">
        <v>149</v>
      </c>
    </row>
    <row r="616" customHeight="1" spans="1:34">
      <c r="A616" s="31">
        <v>615</v>
      </c>
      <c r="B616" s="36" t="s">
        <v>151</v>
      </c>
      <c r="C616" s="37" t="s">
        <v>148</v>
      </c>
      <c r="D616" s="38">
        <v>45.9833333333333</v>
      </c>
      <c r="E616" s="38">
        <v>14.5</v>
      </c>
      <c r="F616" s="36" t="s">
        <v>102</v>
      </c>
      <c r="G616" s="38">
        <v>0.0892857142857224</v>
      </c>
      <c r="H616" s="38">
        <v>7670.45454545455</v>
      </c>
      <c r="I616" s="36" t="s">
        <v>96</v>
      </c>
      <c r="J616" s="38">
        <v>28.7671232876711</v>
      </c>
      <c r="K616" s="36" t="s">
        <v>96</v>
      </c>
      <c r="L616" s="39">
        <v>-1.9993921746387</v>
      </c>
      <c r="M616" s="39">
        <v>-0.538996500732688</v>
      </c>
      <c r="N616" s="39">
        <v>-1.6406692355539</v>
      </c>
      <c r="O616" s="39">
        <v>1.10167273482121</v>
      </c>
      <c r="P616" s="39">
        <v>-0.538996500732688</v>
      </c>
      <c r="Q616" s="39">
        <v>-1.6406692355539</v>
      </c>
      <c r="R616" s="39">
        <v>1.10167273482121</v>
      </c>
      <c r="S616" s="40">
        <v>454</v>
      </c>
      <c r="T616" s="40">
        <v>27.5</v>
      </c>
      <c r="U616" s="41">
        <v>0.6</v>
      </c>
      <c r="V616" s="40">
        <f t="shared" si="36"/>
        <v>16.5090909090909</v>
      </c>
      <c r="W616" s="40">
        <f t="shared" si="37"/>
        <v>756.666666666667</v>
      </c>
      <c r="X616" s="40">
        <f t="shared" si="38"/>
        <v>45.8333333333333</v>
      </c>
      <c r="Y616" s="38">
        <v>-20.8333333333333</v>
      </c>
      <c r="Z616" s="40">
        <v>4.58</v>
      </c>
      <c r="AA616" s="36">
        <v>21</v>
      </c>
      <c r="AB616" s="36">
        <v>38</v>
      </c>
      <c r="AC616" s="36">
        <v>42</v>
      </c>
      <c r="AD616" s="40">
        <v>10</v>
      </c>
      <c r="AE616" s="47">
        <v>1400</v>
      </c>
      <c r="AF616" s="37">
        <v>914</v>
      </c>
      <c r="AG616" s="46">
        <f t="shared" si="39"/>
        <v>0.652857142857143</v>
      </c>
      <c r="AH616" s="36" t="s">
        <v>149</v>
      </c>
    </row>
    <row r="617" customHeight="1" spans="1:34">
      <c r="A617" s="31">
        <v>616</v>
      </c>
      <c r="B617" s="36" t="s">
        <v>151</v>
      </c>
      <c r="C617" s="37" t="s">
        <v>148</v>
      </c>
      <c r="D617" s="38">
        <v>45.9833333333333</v>
      </c>
      <c r="E617" s="38">
        <v>14.5</v>
      </c>
      <c r="F617" s="36" t="s">
        <v>102</v>
      </c>
      <c r="G617" s="38">
        <v>-0.178571428571445</v>
      </c>
      <c r="H617" s="38">
        <v>13806.8181818182</v>
      </c>
      <c r="I617" s="36" t="s">
        <v>96</v>
      </c>
      <c r="J617" s="38">
        <v>0.513698630136838</v>
      </c>
      <c r="K617" s="36" t="s">
        <v>96</v>
      </c>
      <c r="L617" s="39">
        <v>-2.04105374465136</v>
      </c>
      <c r="M617" s="39">
        <v>-4.56434819146812</v>
      </c>
      <c r="N617" s="39">
        <v>-1.05288257065178</v>
      </c>
      <c r="O617" s="39">
        <v>-3.51146562081634</v>
      </c>
      <c r="P617" s="39">
        <v>-4.56434819146812</v>
      </c>
      <c r="Q617" s="39">
        <v>-1.05288257065178</v>
      </c>
      <c r="R617" s="39">
        <v>-3.51146562081634</v>
      </c>
      <c r="S617" s="40">
        <v>454</v>
      </c>
      <c r="T617" s="40">
        <v>27.5</v>
      </c>
      <c r="U617" s="41">
        <v>0.6</v>
      </c>
      <c r="V617" s="40">
        <f t="shared" si="36"/>
        <v>16.5090909090909</v>
      </c>
      <c r="W617" s="40">
        <f t="shared" si="37"/>
        <v>756.666666666667</v>
      </c>
      <c r="X617" s="40">
        <f t="shared" si="38"/>
        <v>45.8333333333333</v>
      </c>
      <c r="Y617" s="38">
        <v>-27.0833333333333</v>
      </c>
      <c r="Z617" s="40">
        <v>4.58</v>
      </c>
      <c r="AA617" s="36">
        <v>21</v>
      </c>
      <c r="AB617" s="36">
        <v>38</v>
      </c>
      <c r="AC617" s="36">
        <v>42</v>
      </c>
      <c r="AD617" s="40">
        <v>10</v>
      </c>
      <c r="AE617" s="47">
        <v>1400</v>
      </c>
      <c r="AF617" s="37">
        <v>914</v>
      </c>
      <c r="AG617" s="46">
        <f t="shared" si="39"/>
        <v>0.652857142857143</v>
      </c>
      <c r="AH617" s="36" t="s">
        <v>149</v>
      </c>
    </row>
    <row r="618" customHeight="1" spans="1:34">
      <c r="A618" s="31">
        <v>617</v>
      </c>
      <c r="B618" s="36" t="s">
        <v>151</v>
      </c>
      <c r="C618" s="37" t="s">
        <v>148</v>
      </c>
      <c r="D618" s="38">
        <v>45.9833333333333</v>
      </c>
      <c r="E618" s="38">
        <v>14.5</v>
      </c>
      <c r="F618" s="36" t="s">
        <v>102</v>
      </c>
      <c r="G618" s="38">
        <v>-0.714285714285722</v>
      </c>
      <c r="H618" s="38">
        <v>12272.7272727273</v>
      </c>
      <c r="I618" s="36" t="s">
        <v>96</v>
      </c>
      <c r="J618" s="38">
        <v>0.513698630136838</v>
      </c>
      <c r="K618" s="36" t="s">
        <v>96</v>
      </c>
      <c r="L618" s="39">
        <v>-2.12462265309523</v>
      </c>
      <c r="M618" s="39">
        <v>-4.56434819146812</v>
      </c>
      <c r="N618" s="39">
        <v>-1.17066560630816</v>
      </c>
      <c r="O618" s="39">
        <v>-3.39368258515996</v>
      </c>
      <c r="P618" s="39">
        <v>-4.56434819146812</v>
      </c>
      <c r="Q618" s="39">
        <v>-1.17066560630816</v>
      </c>
      <c r="R618" s="39">
        <v>-3.39368258515996</v>
      </c>
      <c r="S618" s="40">
        <v>454</v>
      </c>
      <c r="T618" s="40">
        <v>27.5</v>
      </c>
      <c r="U618" s="41">
        <v>0.6</v>
      </c>
      <c r="V618" s="40">
        <f t="shared" si="36"/>
        <v>16.5090909090909</v>
      </c>
      <c r="W618" s="40">
        <f t="shared" si="37"/>
        <v>756.666666666667</v>
      </c>
      <c r="X618" s="40">
        <f t="shared" si="38"/>
        <v>45.8333333333333</v>
      </c>
      <c r="Y618" s="38">
        <v>-35.8333333333333</v>
      </c>
      <c r="Z618" s="40">
        <v>4.58</v>
      </c>
      <c r="AA618" s="36">
        <v>21</v>
      </c>
      <c r="AB618" s="36">
        <v>38</v>
      </c>
      <c r="AC618" s="36">
        <v>42</v>
      </c>
      <c r="AD618" s="40">
        <v>10</v>
      </c>
      <c r="AE618" s="47">
        <v>1400</v>
      </c>
      <c r="AF618" s="37">
        <v>914</v>
      </c>
      <c r="AG618" s="46">
        <f t="shared" si="39"/>
        <v>0.652857142857143</v>
      </c>
      <c r="AH618" s="36" t="s">
        <v>149</v>
      </c>
    </row>
    <row r="619" customHeight="1" spans="1:34">
      <c r="A619" s="31">
        <v>618</v>
      </c>
      <c r="B619" s="36" t="s">
        <v>151</v>
      </c>
      <c r="C619" s="37" t="s">
        <v>148</v>
      </c>
      <c r="D619" s="38">
        <v>45.9833333333333</v>
      </c>
      <c r="E619" s="38">
        <v>14.5</v>
      </c>
      <c r="F619" s="36" t="s">
        <v>102</v>
      </c>
      <c r="G619" s="38">
        <v>-0.178571428571445</v>
      </c>
      <c r="H619" s="38">
        <v>6136.36363636364</v>
      </c>
      <c r="I619" s="36" t="s">
        <v>96</v>
      </c>
      <c r="J619" s="38">
        <v>28.7671232876711</v>
      </c>
      <c r="K619" s="36" t="s">
        <v>96</v>
      </c>
      <c r="L619" s="39">
        <v>-2.04105374465136</v>
      </c>
      <c r="M619" s="39">
        <v>-0.538996500732688</v>
      </c>
      <c r="N619" s="39">
        <v>-1.86381278686811</v>
      </c>
      <c r="O619" s="39">
        <v>1.32481628613542</v>
      </c>
      <c r="P619" s="39">
        <v>-0.538996500732688</v>
      </c>
      <c r="Q619" s="39">
        <v>-1.86381278686811</v>
      </c>
      <c r="R619" s="39">
        <v>1.32481628613542</v>
      </c>
      <c r="S619" s="40">
        <v>454</v>
      </c>
      <c r="T619" s="40">
        <v>27.5</v>
      </c>
      <c r="U619" s="41">
        <v>0.6</v>
      </c>
      <c r="V619" s="40">
        <f t="shared" si="36"/>
        <v>16.5090909090909</v>
      </c>
      <c r="W619" s="40">
        <f t="shared" si="37"/>
        <v>756.666666666667</v>
      </c>
      <c r="X619" s="40">
        <f t="shared" si="38"/>
        <v>45.8333333333333</v>
      </c>
      <c r="Y619" s="38">
        <v>-17.9166666666666</v>
      </c>
      <c r="Z619" s="40">
        <v>4.58</v>
      </c>
      <c r="AA619" s="36">
        <v>21</v>
      </c>
      <c r="AB619" s="36">
        <v>38</v>
      </c>
      <c r="AC619" s="36">
        <v>42</v>
      </c>
      <c r="AD619" s="40">
        <v>10</v>
      </c>
      <c r="AE619" s="47">
        <v>1400</v>
      </c>
      <c r="AF619" s="37">
        <v>914</v>
      </c>
      <c r="AG619" s="46">
        <f t="shared" si="39"/>
        <v>0.652857142857143</v>
      </c>
      <c r="AH619" s="36" t="s">
        <v>149</v>
      </c>
    </row>
    <row r="620" customHeight="1" spans="1:34">
      <c r="A620" s="31">
        <v>619</v>
      </c>
      <c r="B620" s="36" t="s">
        <v>151</v>
      </c>
      <c r="C620" s="37" t="s">
        <v>148</v>
      </c>
      <c r="D620" s="38">
        <v>45.9833333333333</v>
      </c>
      <c r="E620" s="38">
        <v>14.5</v>
      </c>
      <c r="F620" s="36" t="s">
        <v>102</v>
      </c>
      <c r="G620" s="38">
        <v>10.3571428571429</v>
      </c>
      <c r="H620" s="38">
        <v>32982.9545454545</v>
      </c>
      <c r="I620" s="36" t="s">
        <v>96</v>
      </c>
      <c r="J620" s="38">
        <v>87.8424657534245</v>
      </c>
      <c r="K620" s="36" t="s">
        <v>96</v>
      </c>
      <c r="L620" s="39">
        <v>-0.461714159014683</v>
      </c>
      <c r="M620" s="39">
        <v>0.577315365034826</v>
      </c>
      <c r="N620" s="39">
        <v>-0.182054212854387</v>
      </c>
      <c r="O620" s="39">
        <v>0.759369577889213</v>
      </c>
      <c r="P620" s="39">
        <v>0.577315365034826</v>
      </c>
      <c r="Q620" s="39">
        <v>-0.182054212854387</v>
      </c>
      <c r="R620" s="39">
        <v>0.759369577889213</v>
      </c>
      <c r="S620" s="40">
        <v>454</v>
      </c>
      <c r="T620" s="40">
        <v>27.5</v>
      </c>
      <c r="U620" s="41">
        <v>0.6</v>
      </c>
      <c r="V620" s="40">
        <f t="shared" si="36"/>
        <v>16.5090909090909</v>
      </c>
      <c r="W620" s="40">
        <f t="shared" si="37"/>
        <v>756.666666666667</v>
      </c>
      <c r="X620" s="40">
        <f t="shared" si="38"/>
        <v>45.8333333333333</v>
      </c>
      <c r="Y620" s="38">
        <v>-18.7499999999999</v>
      </c>
      <c r="Z620" s="40">
        <v>4.58</v>
      </c>
      <c r="AA620" s="36">
        <v>21</v>
      </c>
      <c r="AB620" s="36">
        <v>38</v>
      </c>
      <c r="AC620" s="36">
        <v>42</v>
      </c>
      <c r="AD620" s="40">
        <v>10</v>
      </c>
      <c r="AE620" s="47">
        <v>1400</v>
      </c>
      <c r="AF620" s="37">
        <v>914</v>
      </c>
      <c r="AG620" s="46">
        <f t="shared" si="39"/>
        <v>0.652857142857143</v>
      </c>
      <c r="AH620" s="36" t="s">
        <v>149</v>
      </c>
    </row>
    <row r="621" customHeight="1" spans="1:34">
      <c r="A621" s="31">
        <v>620</v>
      </c>
      <c r="B621" s="36" t="s">
        <v>151</v>
      </c>
      <c r="C621" s="37" t="s">
        <v>148</v>
      </c>
      <c r="D621" s="38">
        <v>45.9833333333333</v>
      </c>
      <c r="E621" s="38">
        <v>14.5</v>
      </c>
      <c r="F621" s="36" t="s">
        <v>102</v>
      </c>
      <c r="G621" s="38">
        <v>10.8928571428571</v>
      </c>
      <c r="H621" s="38">
        <v>18409.0909090909</v>
      </c>
      <c r="I621" s="36" t="s">
        <v>96</v>
      </c>
      <c r="J621" s="38">
        <v>80.1369863013696</v>
      </c>
      <c r="K621" s="36" t="s">
        <v>96</v>
      </c>
      <c r="L621" s="39">
        <v>-0.384538902060626</v>
      </c>
      <c r="M621" s="39">
        <v>0.485507815781701</v>
      </c>
      <c r="N621" s="39">
        <v>-0.765200498200003</v>
      </c>
      <c r="O621" s="39">
        <v>1.2507083139817</v>
      </c>
      <c r="P621" s="39">
        <v>0.485507815781701</v>
      </c>
      <c r="Q621" s="39">
        <v>-0.765200498200003</v>
      </c>
      <c r="R621" s="39">
        <v>1.2507083139817</v>
      </c>
      <c r="S621" s="40">
        <v>454</v>
      </c>
      <c r="T621" s="40">
        <v>27.5</v>
      </c>
      <c r="U621" s="41">
        <v>0.6</v>
      </c>
      <c r="V621" s="40">
        <f t="shared" si="36"/>
        <v>16.5090909090909</v>
      </c>
      <c r="W621" s="40">
        <f t="shared" si="37"/>
        <v>756.666666666667</v>
      </c>
      <c r="X621" s="40">
        <f t="shared" si="38"/>
        <v>45.8333333333333</v>
      </c>
      <c r="Y621" s="38">
        <v>-19.5833333333333</v>
      </c>
      <c r="Z621" s="40">
        <v>4.58</v>
      </c>
      <c r="AA621" s="36">
        <v>21</v>
      </c>
      <c r="AB621" s="36">
        <v>38</v>
      </c>
      <c r="AC621" s="36">
        <v>42</v>
      </c>
      <c r="AD621" s="40">
        <v>10</v>
      </c>
      <c r="AE621" s="47">
        <v>1400</v>
      </c>
      <c r="AF621" s="37">
        <v>914</v>
      </c>
      <c r="AG621" s="46">
        <f t="shared" si="39"/>
        <v>0.652857142857143</v>
      </c>
      <c r="AH621" s="36" t="s">
        <v>149</v>
      </c>
    </row>
    <row r="622" customHeight="1" spans="1:34">
      <c r="A622" s="31">
        <v>621</v>
      </c>
      <c r="B622" s="36" t="s">
        <v>151</v>
      </c>
      <c r="C622" s="37" t="s">
        <v>148</v>
      </c>
      <c r="D622" s="38">
        <v>45.9833333333333</v>
      </c>
      <c r="E622" s="38">
        <v>14.5</v>
      </c>
      <c r="F622" s="36" t="s">
        <v>102</v>
      </c>
      <c r="G622" s="38">
        <v>15.3571428571429</v>
      </c>
      <c r="H622" s="38">
        <v>47556.8181818182</v>
      </c>
      <c r="I622" s="36" t="s">
        <v>96</v>
      </c>
      <c r="J622" s="38">
        <v>13.3561643835615</v>
      </c>
      <c r="K622" s="36" t="s">
        <v>96</v>
      </c>
      <c r="L622" s="39">
        <v>0.247442464201576</v>
      </c>
      <c r="M622" s="39">
        <v>-1.30625165344636</v>
      </c>
      <c r="N622" s="39">
        <v>0.183880056497144</v>
      </c>
      <c r="O622" s="39">
        <v>-1.49013170994351</v>
      </c>
      <c r="P622" s="39">
        <v>-1.30625165344636</v>
      </c>
      <c r="Q622" s="39">
        <v>0.183880056497144</v>
      </c>
      <c r="R622" s="39">
        <v>-1.49013170994351</v>
      </c>
      <c r="S622" s="40">
        <v>454</v>
      </c>
      <c r="T622" s="40">
        <v>27.5</v>
      </c>
      <c r="U622" s="41">
        <v>0.6</v>
      </c>
      <c r="V622" s="40">
        <f t="shared" si="36"/>
        <v>16.5090909090909</v>
      </c>
      <c r="W622" s="40">
        <f t="shared" si="37"/>
        <v>756.666666666667</v>
      </c>
      <c r="X622" s="40">
        <f t="shared" si="38"/>
        <v>45.8333333333333</v>
      </c>
      <c r="Y622" s="38">
        <v>-34.9999999999999</v>
      </c>
      <c r="Z622" s="40">
        <v>4.58</v>
      </c>
      <c r="AA622" s="36">
        <v>21</v>
      </c>
      <c r="AB622" s="36">
        <v>38</v>
      </c>
      <c r="AC622" s="36">
        <v>42</v>
      </c>
      <c r="AD622" s="40">
        <v>10</v>
      </c>
      <c r="AE622" s="47">
        <v>1400</v>
      </c>
      <c r="AF622" s="37">
        <v>914</v>
      </c>
      <c r="AG622" s="46">
        <f t="shared" si="39"/>
        <v>0.652857142857143</v>
      </c>
      <c r="AH622" s="36" t="s">
        <v>149</v>
      </c>
    </row>
    <row r="623" customHeight="1" spans="1:34">
      <c r="A623" s="31">
        <v>622</v>
      </c>
      <c r="B623" s="36" t="s">
        <v>151</v>
      </c>
      <c r="C623" s="37" t="s">
        <v>148</v>
      </c>
      <c r="D623" s="38">
        <v>45.9833333333333</v>
      </c>
      <c r="E623" s="38">
        <v>14.5</v>
      </c>
      <c r="F623" s="36" t="s">
        <v>102</v>
      </c>
      <c r="G623" s="38">
        <v>11.9642857142857</v>
      </c>
      <c r="H623" s="38">
        <v>43721.5909090909</v>
      </c>
      <c r="I623" s="36" t="s">
        <v>96</v>
      </c>
      <c r="J623" s="38">
        <v>0.513698630136838</v>
      </c>
      <c r="K623" s="36" t="s">
        <v>96</v>
      </c>
      <c r="L623" s="39">
        <v>-0.231058436895601</v>
      </c>
      <c r="M623" s="39">
        <v>-4.56434819146812</v>
      </c>
      <c r="N623" s="39">
        <v>0.0997969392866019</v>
      </c>
      <c r="O623" s="39">
        <v>-4.66414513075472</v>
      </c>
      <c r="P623" s="39">
        <v>-4.56434819146812</v>
      </c>
      <c r="Q623" s="39">
        <v>0.0997969392866019</v>
      </c>
      <c r="R623" s="39">
        <v>-4.66414513075472</v>
      </c>
      <c r="S623" s="40">
        <v>454</v>
      </c>
      <c r="T623" s="40">
        <v>27.5</v>
      </c>
      <c r="U623" s="41">
        <v>0.6</v>
      </c>
      <c r="V623" s="40">
        <f t="shared" si="36"/>
        <v>16.5090909090909</v>
      </c>
      <c r="W623" s="40">
        <f t="shared" si="37"/>
        <v>756.666666666667</v>
      </c>
      <c r="X623" s="40">
        <f t="shared" si="38"/>
        <v>45.8333333333333</v>
      </c>
      <c r="Y623" s="38">
        <v>-17.9166666666666</v>
      </c>
      <c r="Z623" s="40">
        <v>4.58</v>
      </c>
      <c r="AA623" s="36">
        <v>21</v>
      </c>
      <c r="AB623" s="36">
        <v>38</v>
      </c>
      <c r="AC623" s="36">
        <v>42</v>
      </c>
      <c r="AD623" s="40">
        <v>10</v>
      </c>
      <c r="AE623" s="47">
        <v>1400</v>
      </c>
      <c r="AF623" s="37">
        <v>914</v>
      </c>
      <c r="AG623" s="46">
        <f t="shared" si="39"/>
        <v>0.652857142857143</v>
      </c>
      <c r="AH623" s="36" t="s">
        <v>149</v>
      </c>
    </row>
    <row r="624" customHeight="1" spans="1:34">
      <c r="A624" s="31">
        <v>623</v>
      </c>
      <c r="B624" s="36" t="s">
        <v>151</v>
      </c>
      <c r="C624" s="37" t="s">
        <v>148</v>
      </c>
      <c r="D624" s="38">
        <v>45.9833333333333</v>
      </c>
      <c r="E624" s="38">
        <v>14.5</v>
      </c>
      <c r="F624" s="36" t="s">
        <v>102</v>
      </c>
      <c r="G624" s="38">
        <v>13.6607142857143</v>
      </c>
      <c r="H624" s="38">
        <v>50625</v>
      </c>
      <c r="I624" s="36" t="s">
        <v>96</v>
      </c>
      <c r="J624" s="38">
        <v>64.7260273972601</v>
      </c>
      <c r="K624" s="36" t="s">
        <v>96</v>
      </c>
      <c r="L624" s="39">
        <v>0.00960713268383984</v>
      </c>
      <c r="M624" s="39">
        <v>0.271933715483643</v>
      </c>
      <c r="N624" s="39">
        <v>0.246400413478477</v>
      </c>
      <c r="O624" s="39">
        <v>0.0255333020051653</v>
      </c>
      <c r="P624" s="39">
        <v>0.271933715483643</v>
      </c>
      <c r="Q624" s="39">
        <v>0.246400413478477</v>
      </c>
      <c r="R624" s="39">
        <v>0.0255333020051653</v>
      </c>
      <c r="S624" s="40">
        <v>454</v>
      </c>
      <c r="T624" s="40">
        <v>27.5</v>
      </c>
      <c r="U624" s="41">
        <v>0.6</v>
      </c>
      <c r="V624" s="40">
        <f t="shared" si="36"/>
        <v>16.5090909090909</v>
      </c>
      <c r="W624" s="40">
        <f t="shared" si="37"/>
        <v>756.666666666667</v>
      </c>
      <c r="X624" s="40">
        <f t="shared" si="38"/>
        <v>45.8333333333333</v>
      </c>
      <c r="Y624" s="38">
        <v>-29.5833333333333</v>
      </c>
      <c r="Z624" s="40">
        <v>4.58</v>
      </c>
      <c r="AA624" s="36">
        <v>21</v>
      </c>
      <c r="AB624" s="36">
        <v>38</v>
      </c>
      <c r="AC624" s="36">
        <v>42</v>
      </c>
      <c r="AD624" s="40">
        <v>10</v>
      </c>
      <c r="AE624" s="47">
        <v>1400</v>
      </c>
      <c r="AF624" s="37">
        <v>914</v>
      </c>
      <c r="AG624" s="46">
        <f t="shared" si="39"/>
        <v>0.652857142857143</v>
      </c>
      <c r="AH624" s="36" t="s">
        <v>149</v>
      </c>
    </row>
    <row r="625" customHeight="1" spans="1:34">
      <c r="A625" s="31">
        <v>624</v>
      </c>
      <c r="B625" s="36" t="s">
        <v>151</v>
      </c>
      <c r="C625" s="37" t="s">
        <v>148</v>
      </c>
      <c r="D625" s="38">
        <v>45.9833333333333</v>
      </c>
      <c r="E625" s="38">
        <v>14.5</v>
      </c>
      <c r="F625" s="36" t="s">
        <v>102</v>
      </c>
      <c r="G625" s="38">
        <v>17.9464285714286</v>
      </c>
      <c r="H625" s="38">
        <v>106619.318181818</v>
      </c>
      <c r="I625" s="36" t="s">
        <v>96</v>
      </c>
      <c r="J625" s="38">
        <v>77.5684931506848</v>
      </c>
      <c r="K625" s="36" t="s">
        <v>96</v>
      </c>
      <c r="L625" s="39">
        <v>0.6051097856894</v>
      </c>
      <c r="M625" s="39">
        <v>0.45293164534709</v>
      </c>
      <c r="N625" s="39">
        <v>0.991219604582742</v>
      </c>
      <c r="O625" s="39">
        <v>-0.538287959235652</v>
      </c>
      <c r="P625" s="39">
        <v>0.45293164534709</v>
      </c>
      <c r="Q625" s="39">
        <v>0.991219604582742</v>
      </c>
      <c r="R625" s="39">
        <v>-0.538287959235652</v>
      </c>
      <c r="S625" s="40">
        <v>454</v>
      </c>
      <c r="T625" s="40">
        <v>27.5</v>
      </c>
      <c r="U625" s="41">
        <v>0.6</v>
      </c>
      <c r="V625" s="40">
        <f t="shared" si="36"/>
        <v>16.5090909090909</v>
      </c>
      <c r="W625" s="40">
        <f t="shared" si="37"/>
        <v>756.666666666667</v>
      </c>
      <c r="X625" s="40">
        <f t="shared" si="38"/>
        <v>45.8333333333333</v>
      </c>
      <c r="Y625" s="38">
        <v>-43.75</v>
      </c>
      <c r="Z625" s="40">
        <v>4.58</v>
      </c>
      <c r="AA625" s="36">
        <v>21</v>
      </c>
      <c r="AB625" s="36">
        <v>38</v>
      </c>
      <c r="AC625" s="36">
        <v>42</v>
      </c>
      <c r="AD625" s="40">
        <v>10</v>
      </c>
      <c r="AE625" s="47">
        <v>1400</v>
      </c>
      <c r="AF625" s="37">
        <v>914</v>
      </c>
      <c r="AG625" s="46">
        <f t="shared" si="39"/>
        <v>0.652857142857143</v>
      </c>
      <c r="AH625" s="36" t="s">
        <v>149</v>
      </c>
    </row>
    <row r="626" customHeight="1" spans="1:34">
      <c r="A626" s="31">
        <v>625</v>
      </c>
      <c r="B626" s="36" t="s">
        <v>151</v>
      </c>
      <c r="C626" s="37" t="s">
        <v>148</v>
      </c>
      <c r="D626" s="38">
        <v>45.9833333333333</v>
      </c>
      <c r="E626" s="38">
        <v>14.5</v>
      </c>
      <c r="F626" s="36" t="s">
        <v>102</v>
      </c>
      <c r="G626" s="38">
        <v>17.7678571428571</v>
      </c>
      <c r="H626" s="38">
        <v>92045.4545454545</v>
      </c>
      <c r="I626" s="36" t="s">
        <v>96</v>
      </c>
      <c r="J626" s="38">
        <v>8.21917808219158</v>
      </c>
      <c r="K626" s="36" t="s">
        <v>96</v>
      </c>
      <c r="L626" s="39">
        <v>0.580647476559562</v>
      </c>
      <c r="M626" s="39">
        <v>-1.79175946922808</v>
      </c>
      <c r="N626" s="39">
        <v>0.844237414234097</v>
      </c>
      <c r="O626" s="39">
        <v>-2.63599688346217</v>
      </c>
      <c r="P626" s="39">
        <v>-1.79175946922808</v>
      </c>
      <c r="Q626" s="39">
        <v>0.844237414234097</v>
      </c>
      <c r="R626" s="39">
        <v>-2.63599688346217</v>
      </c>
      <c r="S626" s="40">
        <v>454</v>
      </c>
      <c r="T626" s="40">
        <v>27.5</v>
      </c>
      <c r="U626" s="41">
        <v>0.6</v>
      </c>
      <c r="V626" s="40">
        <f t="shared" si="36"/>
        <v>16.5090909090909</v>
      </c>
      <c r="W626" s="40">
        <f t="shared" si="37"/>
        <v>756.666666666667</v>
      </c>
      <c r="X626" s="40">
        <f t="shared" si="38"/>
        <v>45.8333333333333</v>
      </c>
      <c r="Y626" s="38">
        <v>-57.0833333333333</v>
      </c>
      <c r="Z626" s="40">
        <v>4.58</v>
      </c>
      <c r="AA626" s="36">
        <v>21</v>
      </c>
      <c r="AB626" s="36">
        <v>38</v>
      </c>
      <c r="AC626" s="36">
        <v>42</v>
      </c>
      <c r="AD626" s="40">
        <v>10</v>
      </c>
      <c r="AE626" s="47">
        <v>1400</v>
      </c>
      <c r="AF626" s="37">
        <v>914</v>
      </c>
      <c r="AG626" s="46">
        <f t="shared" si="39"/>
        <v>0.652857142857143</v>
      </c>
      <c r="AH626" s="36" t="s">
        <v>149</v>
      </c>
    </row>
    <row r="627" customHeight="1" spans="1:34">
      <c r="A627" s="31">
        <v>626</v>
      </c>
      <c r="B627" s="36" t="s">
        <v>151</v>
      </c>
      <c r="C627" s="37" t="s">
        <v>148</v>
      </c>
      <c r="D627" s="38">
        <v>45.9833333333333</v>
      </c>
      <c r="E627" s="38">
        <v>14.5</v>
      </c>
      <c r="F627" s="36" t="s">
        <v>102</v>
      </c>
      <c r="G627" s="38">
        <v>16.1607142857143</v>
      </c>
      <c r="H627" s="38">
        <v>49857.9545454545</v>
      </c>
      <c r="I627" s="36" t="s">
        <v>96</v>
      </c>
      <c r="J627" s="38">
        <v>82.7054794520546</v>
      </c>
      <c r="K627" s="36" t="s">
        <v>96</v>
      </c>
      <c r="L627" s="39">
        <v>0.359127794653034</v>
      </c>
      <c r="M627" s="39">
        <v>0.517056173516628</v>
      </c>
      <c r="N627" s="39">
        <v>0.231132941347688</v>
      </c>
      <c r="O627" s="39">
        <v>0.28592323216894</v>
      </c>
      <c r="P627" s="39">
        <v>0.517056173516628</v>
      </c>
      <c r="Q627" s="39">
        <v>0.231132941347688</v>
      </c>
      <c r="R627" s="39">
        <v>0.28592323216894</v>
      </c>
      <c r="S627" s="40">
        <v>454</v>
      </c>
      <c r="T627" s="40">
        <v>27.5</v>
      </c>
      <c r="U627" s="41">
        <v>0.6</v>
      </c>
      <c r="V627" s="40">
        <f t="shared" si="36"/>
        <v>16.5090909090909</v>
      </c>
      <c r="W627" s="40">
        <f t="shared" si="37"/>
        <v>756.666666666667</v>
      </c>
      <c r="X627" s="40">
        <f t="shared" si="38"/>
        <v>45.8333333333333</v>
      </c>
      <c r="Y627" s="38">
        <v>-22.4999999999999</v>
      </c>
      <c r="Z627" s="40">
        <v>4.58</v>
      </c>
      <c r="AA627" s="36">
        <v>21</v>
      </c>
      <c r="AB627" s="36">
        <v>38</v>
      </c>
      <c r="AC627" s="36">
        <v>42</v>
      </c>
      <c r="AD627" s="40">
        <v>10</v>
      </c>
      <c r="AE627" s="47">
        <v>1400</v>
      </c>
      <c r="AF627" s="37">
        <v>914</v>
      </c>
      <c r="AG627" s="46">
        <f t="shared" si="39"/>
        <v>0.652857142857143</v>
      </c>
      <c r="AH627" s="36" t="s">
        <v>149</v>
      </c>
    </row>
    <row r="628" customHeight="1" spans="1:34">
      <c r="A628" s="31">
        <v>627</v>
      </c>
      <c r="B628" s="36" t="s">
        <v>151</v>
      </c>
      <c r="C628" s="37" t="s">
        <v>148</v>
      </c>
      <c r="D628" s="38">
        <v>45.9833333333333</v>
      </c>
      <c r="E628" s="38">
        <v>14.5</v>
      </c>
      <c r="F628" s="36" t="s">
        <v>102</v>
      </c>
      <c r="G628" s="38">
        <v>13.5714285714286</v>
      </c>
      <c r="H628" s="38">
        <v>29914.7727272727</v>
      </c>
      <c r="I628" s="36" t="s">
        <v>96</v>
      </c>
      <c r="J628" s="38">
        <v>67.294520547945</v>
      </c>
      <c r="K628" s="36" t="s">
        <v>96</v>
      </c>
      <c r="L628" s="39">
        <v>-0.00298847683907866</v>
      </c>
      <c r="M628" s="39">
        <v>0.310849131733316</v>
      </c>
      <c r="N628" s="39">
        <v>-0.279692682418303</v>
      </c>
      <c r="O628" s="39">
        <v>0.590541814151619</v>
      </c>
      <c r="P628" s="39">
        <v>0.310849131733316</v>
      </c>
      <c r="Q628" s="39">
        <v>-0.279692682418303</v>
      </c>
      <c r="R628" s="39">
        <v>0.590541814151619</v>
      </c>
      <c r="S628" s="40">
        <v>454</v>
      </c>
      <c r="T628" s="40">
        <v>27.5</v>
      </c>
      <c r="U628" s="41">
        <v>0.6</v>
      </c>
      <c r="V628" s="40">
        <f t="shared" si="36"/>
        <v>16.5090909090909</v>
      </c>
      <c r="W628" s="40">
        <f t="shared" si="37"/>
        <v>756.666666666667</v>
      </c>
      <c r="X628" s="40">
        <f t="shared" si="38"/>
        <v>45.8333333333333</v>
      </c>
      <c r="Y628" s="38">
        <v>-15.8333333333333</v>
      </c>
      <c r="Z628" s="40">
        <v>4.58</v>
      </c>
      <c r="AA628" s="36">
        <v>21</v>
      </c>
      <c r="AB628" s="36">
        <v>38</v>
      </c>
      <c r="AC628" s="36">
        <v>42</v>
      </c>
      <c r="AD628" s="40">
        <v>10</v>
      </c>
      <c r="AE628" s="47">
        <v>1400</v>
      </c>
      <c r="AF628" s="37">
        <v>914</v>
      </c>
      <c r="AG628" s="46">
        <f t="shared" si="39"/>
        <v>0.652857142857143</v>
      </c>
      <c r="AH628" s="36" t="s">
        <v>149</v>
      </c>
    </row>
    <row r="629" customHeight="1" spans="1:34">
      <c r="A629" s="31">
        <v>628</v>
      </c>
      <c r="B629" s="36" t="s">
        <v>151</v>
      </c>
      <c r="C629" s="37" t="s">
        <v>148</v>
      </c>
      <c r="D629" s="38">
        <v>45.9833333333333</v>
      </c>
      <c r="E629" s="38">
        <v>14.5</v>
      </c>
      <c r="F629" s="36" t="s">
        <v>102</v>
      </c>
      <c r="G629" s="38">
        <v>13.6607142857143</v>
      </c>
      <c r="H629" s="38">
        <v>85142.0454545455</v>
      </c>
      <c r="I629" s="36" t="s">
        <v>96</v>
      </c>
      <c r="J629" s="38">
        <v>21.0616438356162</v>
      </c>
      <c r="K629" s="36" t="s">
        <v>96</v>
      </c>
      <c r="L629" s="39">
        <v>0.00960713268383984</v>
      </c>
      <c r="M629" s="39">
        <v>-0.850776124763536</v>
      </c>
      <c r="N629" s="39">
        <v>0.766275872764386</v>
      </c>
      <c r="O629" s="39">
        <v>-1.61705199752792</v>
      </c>
      <c r="P629" s="39">
        <v>-0.850776124763536</v>
      </c>
      <c r="Q629" s="39">
        <v>0.766275872764386</v>
      </c>
      <c r="R629" s="39">
        <v>-1.61705199752792</v>
      </c>
      <c r="S629" s="40">
        <v>454</v>
      </c>
      <c r="T629" s="40">
        <v>27.5</v>
      </c>
      <c r="U629" s="41">
        <v>0.6</v>
      </c>
      <c r="V629" s="40">
        <f t="shared" si="36"/>
        <v>16.5090909090909</v>
      </c>
      <c r="W629" s="40">
        <f t="shared" si="37"/>
        <v>756.666666666667</v>
      </c>
      <c r="X629" s="40">
        <f t="shared" si="38"/>
        <v>45.8333333333333</v>
      </c>
      <c r="Y629" s="38">
        <v>-19.5833333333333</v>
      </c>
      <c r="Z629" s="40">
        <v>4.58</v>
      </c>
      <c r="AA629" s="36">
        <v>21</v>
      </c>
      <c r="AB629" s="36">
        <v>38</v>
      </c>
      <c r="AC629" s="36">
        <v>42</v>
      </c>
      <c r="AD629" s="40">
        <v>10</v>
      </c>
      <c r="AE629" s="47">
        <v>1400</v>
      </c>
      <c r="AF629" s="37">
        <v>914</v>
      </c>
      <c r="AG629" s="46">
        <f t="shared" si="39"/>
        <v>0.652857142857143</v>
      </c>
      <c r="AH629" s="36" t="s">
        <v>149</v>
      </c>
    </row>
    <row r="630" customHeight="1" spans="1:34">
      <c r="A630" s="31">
        <v>629</v>
      </c>
      <c r="B630" s="36" t="s">
        <v>151</v>
      </c>
      <c r="C630" s="37" t="s">
        <v>148</v>
      </c>
      <c r="D630" s="38">
        <v>45.9833333333333</v>
      </c>
      <c r="E630" s="38">
        <v>14.5</v>
      </c>
      <c r="F630" s="36" t="s">
        <v>102</v>
      </c>
      <c r="G630" s="38">
        <v>13.2142857142857</v>
      </c>
      <c r="H630" s="38">
        <v>54460.2272727273</v>
      </c>
      <c r="I630" s="36" t="s">
        <v>96</v>
      </c>
      <c r="J630" s="38">
        <v>0.513698630136838</v>
      </c>
      <c r="K630" s="36" t="s">
        <v>96</v>
      </c>
      <c r="L630" s="39">
        <v>-0.0534494588029801</v>
      </c>
      <c r="M630" s="39">
        <v>-4.56434819146812</v>
      </c>
      <c r="N630" s="39">
        <v>0.319425548493368</v>
      </c>
      <c r="O630" s="39">
        <v>-4.88377373996149</v>
      </c>
      <c r="P630" s="39">
        <v>-4.56434819146812</v>
      </c>
      <c r="Q630" s="39">
        <v>0.319425548493368</v>
      </c>
      <c r="R630" s="39">
        <v>-4.88377373996149</v>
      </c>
      <c r="S630" s="40">
        <v>454</v>
      </c>
      <c r="T630" s="40">
        <v>27.5</v>
      </c>
      <c r="U630" s="41">
        <v>0.6</v>
      </c>
      <c r="V630" s="40">
        <f t="shared" si="36"/>
        <v>16.5090909090909</v>
      </c>
      <c r="W630" s="40">
        <f t="shared" si="37"/>
        <v>756.666666666667</v>
      </c>
      <c r="X630" s="40">
        <f t="shared" si="38"/>
        <v>45.8333333333333</v>
      </c>
      <c r="Y630" s="38">
        <v>-10.4166666666666</v>
      </c>
      <c r="Z630" s="40">
        <v>4.58</v>
      </c>
      <c r="AA630" s="36">
        <v>21</v>
      </c>
      <c r="AB630" s="36">
        <v>38</v>
      </c>
      <c r="AC630" s="36">
        <v>42</v>
      </c>
      <c r="AD630" s="40">
        <v>10</v>
      </c>
      <c r="AE630" s="47">
        <v>1400</v>
      </c>
      <c r="AF630" s="37">
        <v>914</v>
      </c>
      <c r="AG630" s="46">
        <f t="shared" si="39"/>
        <v>0.652857142857143</v>
      </c>
      <c r="AH630" s="36" t="s">
        <v>149</v>
      </c>
    </row>
    <row r="631" customHeight="1" spans="1:34">
      <c r="A631" s="31">
        <v>630</v>
      </c>
      <c r="B631" s="36" t="s">
        <v>152</v>
      </c>
      <c r="C631" s="37" t="s">
        <v>148</v>
      </c>
      <c r="D631" s="38">
        <v>45.9833333333333</v>
      </c>
      <c r="E631" s="38">
        <v>14.5</v>
      </c>
      <c r="F631" s="36" t="s">
        <v>102</v>
      </c>
      <c r="G631" s="38">
        <v>13.8059701492537</v>
      </c>
      <c r="H631" s="38">
        <v>98489.5981761186</v>
      </c>
      <c r="I631" s="36" t="s">
        <v>96</v>
      </c>
      <c r="J631" s="38">
        <v>14.8464163822525</v>
      </c>
      <c r="K631" s="36" t="s">
        <v>96</v>
      </c>
      <c r="L631" s="39">
        <v>0.0300817489476657</v>
      </c>
      <c r="M631" s="39">
        <v>-0.531786664165938</v>
      </c>
      <c r="N631" s="39">
        <v>0.52979154762471</v>
      </c>
      <c r="O631" s="39">
        <v>-1.06157821179065</v>
      </c>
      <c r="P631" s="36"/>
      <c r="Q631" s="39">
        <v>0.52979154762471</v>
      </c>
      <c r="R631" s="36"/>
      <c r="S631" s="40">
        <v>404</v>
      </c>
      <c r="T631" s="40">
        <v>20.9</v>
      </c>
      <c r="U631" s="41">
        <v>0.6</v>
      </c>
      <c r="V631" s="40">
        <f t="shared" si="36"/>
        <v>19.3301435406699</v>
      </c>
      <c r="W631" s="40">
        <f t="shared" si="37"/>
        <v>673.333333333333</v>
      </c>
      <c r="X631" s="40">
        <f t="shared" si="38"/>
        <v>34.8333333333333</v>
      </c>
      <c r="Y631" s="38">
        <v>-61.4836795252226</v>
      </c>
      <c r="Z631" s="40">
        <v>4.28</v>
      </c>
      <c r="AA631" s="36">
        <v>21</v>
      </c>
      <c r="AB631" s="36">
        <v>38</v>
      </c>
      <c r="AC631" s="36">
        <v>42</v>
      </c>
      <c r="AD631" s="40">
        <v>10</v>
      </c>
      <c r="AE631" s="47">
        <v>1400</v>
      </c>
      <c r="AF631" s="37">
        <v>914</v>
      </c>
      <c r="AG631" s="46">
        <f t="shared" si="39"/>
        <v>0.652857142857143</v>
      </c>
      <c r="AH631" s="36" t="s">
        <v>149</v>
      </c>
    </row>
    <row r="632" customHeight="1" spans="1:34">
      <c r="A632" s="31">
        <v>631</v>
      </c>
      <c r="B632" s="36" t="s">
        <v>152</v>
      </c>
      <c r="C632" s="37" t="s">
        <v>148</v>
      </c>
      <c r="D632" s="38">
        <v>45.9833333333333</v>
      </c>
      <c r="E632" s="38">
        <v>14.5</v>
      </c>
      <c r="F632" s="36" t="s">
        <v>102</v>
      </c>
      <c r="G632" s="38">
        <v>9.77611940298507</v>
      </c>
      <c r="H632" s="38">
        <v>52322.599031063</v>
      </c>
      <c r="I632" s="36" t="s">
        <v>96</v>
      </c>
      <c r="J632" s="38">
        <v>2.04778156996577</v>
      </c>
      <c r="K632" s="36" t="s">
        <v>96</v>
      </c>
      <c r="L632" s="39">
        <v>-0.545747058729916</v>
      </c>
      <c r="M632" s="39">
        <v>-2.51278813303257</v>
      </c>
      <c r="N632" s="39">
        <v>-0.102731011118801</v>
      </c>
      <c r="O632" s="39">
        <v>-2.41005712191377</v>
      </c>
      <c r="P632" s="36"/>
      <c r="Q632" s="39">
        <v>-0.102731011118801</v>
      </c>
      <c r="R632" s="36"/>
      <c r="S632" s="40">
        <v>404</v>
      </c>
      <c r="T632" s="40">
        <v>20.9</v>
      </c>
      <c r="U632" s="41">
        <v>0.6</v>
      </c>
      <c r="V632" s="40">
        <f t="shared" si="36"/>
        <v>19.3301435406699</v>
      </c>
      <c r="W632" s="40">
        <f t="shared" si="37"/>
        <v>673.333333333333</v>
      </c>
      <c r="X632" s="40">
        <f t="shared" si="38"/>
        <v>34.8333333333333</v>
      </c>
      <c r="Y632" s="38">
        <v>-63.1454005934718</v>
      </c>
      <c r="Z632" s="40">
        <v>4.28</v>
      </c>
      <c r="AA632" s="36">
        <v>21</v>
      </c>
      <c r="AB632" s="36">
        <v>38</v>
      </c>
      <c r="AC632" s="36">
        <v>42</v>
      </c>
      <c r="AD632" s="40">
        <v>10</v>
      </c>
      <c r="AE632" s="47">
        <v>1400</v>
      </c>
      <c r="AF632" s="37">
        <v>914</v>
      </c>
      <c r="AG632" s="46">
        <f t="shared" si="39"/>
        <v>0.652857142857143</v>
      </c>
      <c r="AH632" s="36" t="s">
        <v>149</v>
      </c>
    </row>
    <row r="633" customHeight="1" spans="1:34">
      <c r="A633" s="31">
        <v>632</v>
      </c>
      <c r="B633" s="36" t="s">
        <v>152</v>
      </c>
      <c r="C633" s="37" t="s">
        <v>148</v>
      </c>
      <c r="D633" s="38">
        <v>45.9833333333333</v>
      </c>
      <c r="E633" s="38">
        <v>14.5</v>
      </c>
      <c r="F633" s="36" t="s">
        <v>102</v>
      </c>
      <c r="G633" s="38">
        <v>13.1791044776119</v>
      </c>
      <c r="H633" s="38">
        <v>76944.9985750926</v>
      </c>
      <c r="I633" s="36" t="s">
        <v>96</v>
      </c>
      <c r="J633" s="38">
        <v>43.0034129692831</v>
      </c>
      <c r="K633" s="36" t="s">
        <v>96</v>
      </c>
      <c r="L633" s="39">
        <v>-0.0584270529979776</v>
      </c>
      <c r="M633" s="39">
        <v>0.531734304690901</v>
      </c>
      <c r="N633" s="39">
        <v>0.282931469693183</v>
      </c>
      <c r="O633" s="39">
        <v>0.248802834997718</v>
      </c>
      <c r="P633" s="36"/>
      <c r="Q633" s="39">
        <v>0.282931469693183</v>
      </c>
      <c r="R633" s="36"/>
      <c r="S633" s="40">
        <v>404</v>
      </c>
      <c r="T633" s="40">
        <v>20.9</v>
      </c>
      <c r="U633" s="41">
        <v>0.6</v>
      </c>
      <c r="V633" s="40">
        <f t="shared" si="36"/>
        <v>19.3301435406699</v>
      </c>
      <c r="W633" s="40">
        <f t="shared" si="37"/>
        <v>673.333333333333</v>
      </c>
      <c r="X633" s="40">
        <f t="shared" si="38"/>
        <v>34.8333333333333</v>
      </c>
      <c r="Y633" s="38">
        <v>-63.9762611275964</v>
      </c>
      <c r="Z633" s="40">
        <v>4.28</v>
      </c>
      <c r="AA633" s="36">
        <v>21</v>
      </c>
      <c r="AB633" s="36">
        <v>38</v>
      </c>
      <c r="AC633" s="36">
        <v>42</v>
      </c>
      <c r="AD633" s="40">
        <v>10</v>
      </c>
      <c r="AE633" s="47">
        <v>1400</v>
      </c>
      <c r="AF633" s="37">
        <v>914</v>
      </c>
      <c r="AG633" s="46">
        <f t="shared" si="39"/>
        <v>0.652857142857143</v>
      </c>
      <c r="AH633" s="36" t="s">
        <v>149</v>
      </c>
    </row>
    <row r="634" customHeight="1" spans="1:34">
      <c r="A634" s="31">
        <v>633</v>
      </c>
      <c r="B634" s="36" t="s">
        <v>152</v>
      </c>
      <c r="C634" s="37" t="s">
        <v>148</v>
      </c>
      <c r="D634" s="38">
        <v>45.9833333333333</v>
      </c>
      <c r="E634" s="38">
        <v>14.5</v>
      </c>
      <c r="F634" s="36" t="s">
        <v>102</v>
      </c>
      <c r="G634" s="38">
        <v>11.3880597014926</v>
      </c>
      <c r="H634" s="38">
        <v>65403.2487888287</v>
      </c>
      <c r="I634" s="36" t="s">
        <v>96</v>
      </c>
      <c r="J634" s="38">
        <v>2.04778156996577</v>
      </c>
      <c r="K634" s="36" t="s">
        <v>96</v>
      </c>
      <c r="L634" s="39">
        <v>-0.313458254454851</v>
      </c>
      <c r="M634" s="39">
        <v>-2.51278813303257</v>
      </c>
      <c r="N634" s="39">
        <v>0.120412540195408</v>
      </c>
      <c r="O634" s="39">
        <v>-2.63320067322797</v>
      </c>
      <c r="P634" s="36"/>
      <c r="Q634" s="39">
        <v>0.120412540195408</v>
      </c>
      <c r="R634" s="36"/>
      <c r="S634" s="40">
        <v>404</v>
      </c>
      <c r="T634" s="40">
        <v>20.9</v>
      </c>
      <c r="U634" s="41">
        <v>0.6</v>
      </c>
      <c r="V634" s="40">
        <f t="shared" si="36"/>
        <v>19.3301435406699</v>
      </c>
      <c r="W634" s="40">
        <f t="shared" si="37"/>
        <v>673.333333333333</v>
      </c>
      <c r="X634" s="40">
        <f t="shared" si="38"/>
        <v>34.8333333333333</v>
      </c>
      <c r="Y634" s="38">
        <v>-66.053412462908</v>
      </c>
      <c r="Z634" s="40">
        <v>4.28</v>
      </c>
      <c r="AA634" s="36">
        <v>21</v>
      </c>
      <c r="AB634" s="36">
        <v>38</v>
      </c>
      <c r="AC634" s="36">
        <v>42</v>
      </c>
      <c r="AD634" s="40">
        <v>10</v>
      </c>
      <c r="AE634" s="47">
        <v>1400</v>
      </c>
      <c r="AF634" s="37">
        <v>914</v>
      </c>
      <c r="AG634" s="46">
        <f t="shared" si="39"/>
        <v>0.652857142857143</v>
      </c>
      <c r="AH634" s="36" t="s">
        <v>149</v>
      </c>
    </row>
    <row r="635" customHeight="1" spans="1:34">
      <c r="A635" s="31">
        <v>634</v>
      </c>
      <c r="B635" s="36" t="s">
        <v>152</v>
      </c>
      <c r="C635" s="37" t="s">
        <v>148</v>
      </c>
      <c r="D635" s="38">
        <v>45.9833333333333</v>
      </c>
      <c r="E635" s="38">
        <v>14.5</v>
      </c>
      <c r="F635" s="36" t="s">
        <v>102</v>
      </c>
      <c r="G635" s="38">
        <v>1.80597014925374</v>
      </c>
      <c r="H635" s="38">
        <v>22314.0495867769</v>
      </c>
      <c r="I635" s="36" t="s">
        <v>96</v>
      </c>
      <c r="J635" s="38">
        <v>55.8020477815698</v>
      </c>
      <c r="K635" s="36" t="s">
        <v>96</v>
      </c>
      <c r="L635" s="39">
        <v>-1.73431220738915</v>
      </c>
      <c r="M635" s="39">
        <v>0.792265388076733</v>
      </c>
      <c r="N635" s="39">
        <v>-0.954942886308432</v>
      </c>
      <c r="O635" s="39">
        <v>1.74720827438516</v>
      </c>
      <c r="P635" s="36"/>
      <c r="Q635" s="39">
        <v>-0.954942886308432</v>
      </c>
      <c r="R635" s="36"/>
      <c r="S635" s="40">
        <v>404</v>
      </c>
      <c r="T635" s="40">
        <v>20.9</v>
      </c>
      <c r="U635" s="41">
        <v>0.6</v>
      </c>
      <c r="V635" s="40">
        <f t="shared" si="36"/>
        <v>19.3301435406699</v>
      </c>
      <c r="W635" s="40">
        <f t="shared" si="37"/>
        <v>673.333333333333</v>
      </c>
      <c r="X635" s="40">
        <f t="shared" si="38"/>
        <v>34.8333333333333</v>
      </c>
      <c r="Y635" s="38">
        <v>-35.3115727002967</v>
      </c>
      <c r="Z635" s="40">
        <v>4.28</v>
      </c>
      <c r="AA635" s="36">
        <v>21</v>
      </c>
      <c r="AB635" s="36">
        <v>38</v>
      </c>
      <c r="AC635" s="36">
        <v>42</v>
      </c>
      <c r="AD635" s="40">
        <v>10</v>
      </c>
      <c r="AE635" s="47">
        <v>1400</v>
      </c>
      <c r="AF635" s="37">
        <v>914</v>
      </c>
      <c r="AG635" s="46">
        <f t="shared" si="39"/>
        <v>0.652857142857143</v>
      </c>
      <c r="AH635" s="36" t="s">
        <v>149</v>
      </c>
    </row>
    <row r="636" customHeight="1" spans="1:34">
      <c r="A636" s="31">
        <v>635</v>
      </c>
      <c r="B636" s="36" t="s">
        <v>152</v>
      </c>
      <c r="C636" s="37" t="s">
        <v>148</v>
      </c>
      <c r="D636" s="38">
        <v>45.9833333333333</v>
      </c>
      <c r="E636" s="38">
        <v>14.5</v>
      </c>
      <c r="F636" s="36" t="s">
        <v>102</v>
      </c>
      <c r="G636" s="38">
        <v>-0.611940298507449</v>
      </c>
      <c r="H636" s="38">
        <v>32316.8994015389</v>
      </c>
      <c r="I636" s="36" t="s">
        <v>96</v>
      </c>
      <c r="J636" s="38">
        <v>12.2866894197951</v>
      </c>
      <c r="K636" s="36" t="s">
        <v>96</v>
      </c>
      <c r="L636" s="39">
        <v>-2.10863186274566</v>
      </c>
      <c r="M636" s="39">
        <v>-0.721028663804472</v>
      </c>
      <c r="N636" s="39">
        <v>-0.584569098011539</v>
      </c>
      <c r="O636" s="39">
        <v>-0.136459565792933</v>
      </c>
      <c r="P636" s="36"/>
      <c r="Q636" s="39">
        <v>-0.584569098011539</v>
      </c>
      <c r="R636" s="36"/>
      <c r="S636" s="40">
        <v>404</v>
      </c>
      <c r="T636" s="40">
        <v>20.9</v>
      </c>
      <c r="U636" s="41">
        <v>0.6</v>
      </c>
      <c r="V636" s="40">
        <f t="shared" si="36"/>
        <v>19.3301435406699</v>
      </c>
      <c r="W636" s="40">
        <f t="shared" si="37"/>
        <v>673.333333333333</v>
      </c>
      <c r="X636" s="40">
        <f t="shared" si="38"/>
        <v>34.8333333333333</v>
      </c>
      <c r="Y636" s="38">
        <v>-52.3442136498517</v>
      </c>
      <c r="Z636" s="40">
        <v>4.28</v>
      </c>
      <c r="AA636" s="36">
        <v>21</v>
      </c>
      <c r="AB636" s="36">
        <v>38</v>
      </c>
      <c r="AC636" s="36">
        <v>42</v>
      </c>
      <c r="AD636" s="40">
        <v>10</v>
      </c>
      <c r="AE636" s="47">
        <v>1400</v>
      </c>
      <c r="AF636" s="37">
        <v>914</v>
      </c>
      <c r="AG636" s="46">
        <f t="shared" si="39"/>
        <v>0.652857142857143</v>
      </c>
      <c r="AH636" s="36" t="s">
        <v>149</v>
      </c>
    </row>
    <row r="637" customHeight="1" spans="1:34">
      <c r="A637" s="31">
        <v>636</v>
      </c>
      <c r="B637" s="36" t="s">
        <v>152</v>
      </c>
      <c r="C637" s="37" t="s">
        <v>148</v>
      </c>
      <c r="D637" s="38">
        <v>45.9833333333333</v>
      </c>
      <c r="E637" s="38">
        <v>14.5</v>
      </c>
      <c r="F637" s="36" t="s">
        <v>102</v>
      </c>
      <c r="G637" s="38">
        <v>-0.164179104477626</v>
      </c>
      <c r="H637" s="38">
        <v>15388.9997150185</v>
      </c>
      <c r="I637" s="36" t="s">
        <v>96</v>
      </c>
      <c r="J637" s="38">
        <v>60.9215017064846</v>
      </c>
      <c r="K637" s="36" t="s">
        <v>96</v>
      </c>
      <c r="L637" s="39">
        <v>-2.03881313407484</v>
      </c>
      <c r="M637" s="39">
        <v>0.880040998959121</v>
      </c>
      <c r="N637" s="39">
        <v>-1.32650644274092</v>
      </c>
      <c r="O637" s="39">
        <v>2.20654744170004</v>
      </c>
      <c r="P637" s="36"/>
      <c r="Q637" s="39">
        <v>-1.32650644274092</v>
      </c>
      <c r="R637" s="36"/>
      <c r="S637" s="40">
        <v>404</v>
      </c>
      <c r="T637" s="40">
        <v>20.9</v>
      </c>
      <c r="U637" s="41">
        <v>0.6</v>
      </c>
      <c r="V637" s="40">
        <f t="shared" si="36"/>
        <v>19.3301435406699</v>
      </c>
      <c r="W637" s="40">
        <f t="shared" si="37"/>
        <v>673.333333333333</v>
      </c>
      <c r="X637" s="40">
        <f t="shared" si="38"/>
        <v>34.8333333333333</v>
      </c>
      <c r="Y637" s="38">
        <v>-36.1424332344214</v>
      </c>
      <c r="Z637" s="40">
        <v>4.28</v>
      </c>
      <c r="AA637" s="36">
        <v>21</v>
      </c>
      <c r="AB637" s="36">
        <v>38</v>
      </c>
      <c r="AC637" s="36">
        <v>42</v>
      </c>
      <c r="AD637" s="40">
        <v>10</v>
      </c>
      <c r="AE637" s="47">
        <v>1400</v>
      </c>
      <c r="AF637" s="37">
        <v>914</v>
      </c>
      <c r="AG637" s="46">
        <f t="shared" si="39"/>
        <v>0.652857142857143</v>
      </c>
      <c r="AH637" s="36" t="s">
        <v>149</v>
      </c>
    </row>
    <row r="638" customHeight="1" spans="1:34">
      <c r="A638" s="31">
        <v>637</v>
      </c>
      <c r="B638" s="36" t="s">
        <v>152</v>
      </c>
      <c r="C638" s="37" t="s">
        <v>148</v>
      </c>
      <c r="D638" s="38">
        <v>45.9833333333333</v>
      </c>
      <c r="E638" s="38">
        <v>14.5</v>
      </c>
      <c r="F638" s="36" t="s">
        <v>102</v>
      </c>
      <c r="G638" s="38">
        <v>-0.0746268656716325</v>
      </c>
      <c r="H638" s="38">
        <v>18466.7996580222</v>
      </c>
      <c r="I638" s="36" t="s">
        <v>96</v>
      </c>
      <c r="J638" s="38">
        <v>137.713310580205</v>
      </c>
      <c r="K638" s="36" t="s">
        <v>96</v>
      </c>
      <c r="L638" s="39">
        <v>-2.02487686393492</v>
      </c>
      <c r="M638" s="39">
        <v>1.69562888544943</v>
      </c>
      <c r="N638" s="39">
        <v>-1.14418488594696</v>
      </c>
      <c r="O638" s="39">
        <v>2.8398137713964</v>
      </c>
      <c r="P638" s="36"/>
      <c r="Q638" s="39">
        <v>-1.14418488594696</v>
      </c>
      <c r="R638" s="36"/>
      <c r="S638" s="40">
        <v>404</v>
      </c>
      <c r="T638" s="40">
        <v>20.9</v>
      </c>
      <c r="U638" s="41">
        <v>0.6</v>
      </c>
      <c r="V638" s="40">
        <f t="shared" si="36"/>
        <v>19.3301435406699</v>
      </c>
      <c r="W638" s="40">
        <f t="shared" si="37"/>
        <v>673.333333333333</v>
      </c>
      <c r="X638" s="40">
        <f t="shared" si="38"/>
        <v>34.8333333333333</v>
      </c>
      <c r="Y638" s="38">
        <v>-54.8367952522256</v>
      </c>
      <c r="Z638" s="40">
        <v>4.28</v>
      </c>
      <c r="AA638" s="36">
        <v>21</v>
      </c>
      <c r="AB638" s="36">
        <v>38</v>
      </c>
      <c r="AC638" s="36">
        <v>42</v>
      </c>
      <c r="AD638" s="40">
        <v>10</v>
      </c>
      <c r="AE638" s="47">
        <v>1400</v>
      </c>
      <c r="AF638" s="37">
        <v>914</v>
      </c>
      <c r="AG638" s="46">
        <f t="shared" si="39"/>
        <v>0.652857142857143</v>
      </c>
      <c r="AH638" s="36" t="s">
        <v>149</v>
      </c>
    </row>
    <row r="639" customHeight="1" spans="1:34">
      <c r="A639" s="31">
        <v>638</v>
      </c>
      <c r="B639" s="36" t="s">
        <v>152</v>
      </c>
      <c r="C639" s="37" t="s">
        <v>148</v>
      </c>
      <c r="D639" s="38">
        <v>45.9833333333333</v>
      </c>
      <c r="E639" s="38">
        <v>14.5</v>
      </c>
      <c r="F639" s="36" t="s">
        <v>102</v>
      </c>
      <c r="G639" s="38">
        <v>-0.0746268656716325</v>
      </c>
      <c r="H639" s="38">
        <v>7.26691434300102e-12</v>
      </c>
      <c r="I639" s="36" t="s">
        <v>96</v>
      </c>
      <c r="J639" s="38">
        <v>2.04778156996577</v>
      </c>
      <c r="K639" s="36" t="s">
        <v>96</v>
      </c>
      <c r="L639" s="39">
        <v>-2.02487686393492</v>
      </c>
      <c r="M639" s="39">
        <v>-2.51278813303257</v>
      </c>
      <c r="N639" s="39">
        <v>-36.6156040231695</v>
      </c>
      <c r="O639" s="39">
        <v>34.1028158901369</v>
      </c>
      <c r="P639" s="36"/>
      <c r="Q639" s="36"/>
      <c r="R639" s="36"/>
      <c r="S639" s="40">
        <v>404</v>
      </c>
      <c r="T639" s="40">
        <v>20.9</v>
      </c>
      <c r="U639" s="41">
        <v>0.6</v>
      </c>
      <c r="V639" s="40">
        <f t="shared" si="36"/>
        <v>19.3301435406699</v>
      </c>
      <c r="W639" s="40">
        <f t="shared" si="37"/>
        <v>673.333333333333</v>
      </c>
      <c r="X639" s="40">
        <f t="shared" si="38"/>
        <v>34.8333333333333</v>
      </c>
      <c r="Y639" s="38">
        <v>-61.8991097922849</v>
      </c>
      <c r="Z639" s="40">
        <v>4.28</v>
      </c>
      <c r="AA639" s="36">
        <v>21</v>
      </c>
      <c r="AB639" s="36">
        <v>38</v>
      </c>
      <c r="AC639" s="36">
        <v>42</v>
      </c>
      <c r="AD639" s="40">
        <v>10</v>
      </c>
      <c r="AE639" s="47">
        <v>1400</v>
      </c>
      <c r="AF639" s="37">
        <v>914</v>
      </c>
      <c r="AG639" s="46">
        <f t="shared" si="39"/>
        <v>0.652857142857143</v>
      </c>
      <c r="AH639" s="36" t="s">
        <v>149</v>
      </c>
    </row>
    <row r="640" customHeight="1" spans="1:34">
      <c r="A640" s="31">
        <v>639</v>
      </c>
      <c r="B640" s="36" t="s">
        <v>152</v>
      </c>
      <c r="C640" s="37" t="s">
        <v>148</v>
      </c>
      <c r="D640" s="38">
        <v>45.9833333333333</v>
      </c>
      <c r="E640" s="38">
        <v>14.5</v>
      </c>
      <c r="F640" s="36" t="s">
        <v>102</v>
      </c>
      <c r="G640" s="38">
        <v>7.35820895522389</v>
      </c>
      <c r="H640" s="38">
        <v>70019.9487033343</v>
      </c>
      <c r="I640" s="36" t="s">
        <v>96</v>
      </c>
      <c r="J640" s="38">
        <v>2.04778156996577</v>
      </c>
      <c r="K640" s="36" t="s">
        <v>96</v>
      </c>
      <c r="L640" s="39">
        <v>-0.899185943308254</v>
      </c>
      <c r="M640" s="39">
        <v>-2.51278813303257</v>
      </c>
      <c r="N640" s="39">
        <v>0.188620790221943</v>
      </c>
      <c r="O640" s="39">
        <v>-2.70140892325451</v>
      </c>
      <c r="P640" s="36"/>
      <c r="Q640" s="39">
        <v>0.188620790221943</v>
      </c>
      <c r="R640" s="36"/>
      <c r="S640" s="40">
        <v>404</v>
      </c>
      <c r="T640" s="40">
        <v>20.9</v>
      </c>
      <c r="U640" s="41">
        <v>0.6</v>
      </c>
      <c r="V640" s="40">
        <f t="shared" si="36"/>
        <v>19.3301435406699</v>
      </c>
      <c r="W640" s="40">
        <f t="shared" si="37"/>
        <v>673.333333333333</v>
      </c>
      <c r="X640" s="40">
        <f t="shared" si="38"/>
        <v>34.8333333333333</v>
      </c>
      <c r="Y640" s="38">
        <v>-43.2047477744807</v>
      </c>
      <c r="Z640" s="40">
        <v>4.28</v>
      </c>
      <c r="AA640" s="36">
        <v>21</v>
      </c>
      <c r="AB640" s="36">
        <v>38</v>
      </c>
      <c r="AC640" s="36">
        <v>42</v>
      </c>
      <c r="AD640" s="40">
        <v>10</v>
      </c>
      <c r="AE640" s="47">
        <v>1400</v>
      </c>
      <c r="AF640" s="37">
        <v>914</v>
      </c>
      <c r="AG640" s="46">
        <f t="shared" si="39"/>
        <v>0.652857142857143</v>
      </c>
      <c r="AH640" s="36" t="s">
        <v>149</v>
      </c>
    </row>
    <row r="641" customHeight="1" spans="1:34">
      <c r="A641" s="31">
        <v>640</v>
      </c>
      <c r="B641" s="36" t="s">
        <v>152</v>
      </c>
      <c r="C641" s="37" t="s">
        <v>148</v>
      </c>
      <c r="D641" s="38">
        <v>45.9833333333333</v>
      </c>
      <c r="E641" s="38">
        <v>14.5</v>
      </c>
      <c r="F641" s="36" t="s">
        <v>102</v>
      </c>
      <c r="G641" s="38">
        <v>8.88059701492537</v>
      </c>
      <c r="H641" s="38">
        <v>58478.1989170704</v>
      </c>
      <c r="I641" s="36" t="s">
        <v>96</v>
      </c>
      <c r="J641" s="38">
        <v>2.04778156996577</v>
      </c>
      <c r="K641" s="36" t="s">
        <v>96</v>
      </c>
      <c r="L641" s="39">
        <v>-0.675943739433613</v>
      </c>
      <c r="M641" s="39">
        <v>-2.51278813303257</v>
      </c>
      <c r="N641" s="39">
        <v>0.00849462399142346</v>
      </c>
      <c r="O641" s="39">
        <v>-2.52128275702399</v>
      </c>
      <c r="P641" s="36"/>
      <c r="Q641" s="39">
        <v>0.00849462399142346</v>
      </c>
      <c r="R641" s="36"/>
      <c r="S641" s="40">
        <v>404</v>
      </c>
      <c r="T641" s="40">
        <v>20.9</v>
      </c>
      <c r="U641" s="41">
        <v>0.6</v>
      </c>
      <c r="V641" s="40">
        <f t="shared" si="36"/>
        <v>19.3301435406699</v>
      </c>
      <c r="W641" s="40">
        <f t="shared" si="37"/>
        <v>673.333333333333</v>
      </c>
      <c r="X641" s="40">
        <f t="shared" si="38"/>
        <v>34.8333333333333</v>
      </c>
      <c r="Y641" s="38">
        <v>-41.9584569732938</v>
      </c>
      <c r="Z641" s="40">
        <v>4.28</v>
      </c>
      <c r="AA641" s="36">
        <v>21</v>
      </c>
      <c r="AB641" s="36">
        <v>38</v>
      </c>
      <c r="AC641" s="36">
        <v>42</v>
      </c>
      <c r="AD641" s="40">
        <v>10</v>
      </c>
      <c r="AE641" s="47">
        <v>1400</v>
      </c>
      <c r="AF641" s="37">
        <v>914</v>
      </c>
      <c r="AG641" s="46">
        <f t="shared" si="39"/>
        <v>0.652857142857143</v>
      </c>
      <c r="AH641" s="36" t="s">
        <v>149</v>
      </c>
    </row>
    <row r="642" customHeight="1" spans="1:34">
      <c r="A642" s="31">
        <v>641</v>
      </c>
      <c r="B642" s="36" t="s">
        <v>152</v>
      </c>
      <c r="C642" s="37" t="s">
        <v>148</v>
      </c>
      <c r="D642" s="38">
        <v>45.9833333333333</v>
      </c>
      <c r="E642" s="38">
        <v>14.5</v>
      </c>
      <c r="F642" s="36" t="s">
        <v>102</v>
      </c>
      <c r="G642" s="38">
        <v>12.6417910447761</v>
      </c>
      <c r="H642" s="38">
        <v>103106.298090624</v>
      </c>
      <c r="I642" s="36" t="s">
        <v>96</v>
      </c>
      <c r="J642" s="38">
        <v>2.04778156996577</v>
      </c>
      <c r="K642" s="36" t="s">
        <v>96</v>
      </c>
      <c r="L642" s="39">
        <v>-0.13460077684141</v>
      </c>
      <c r="M642" s="39">
        <v>-2.51278813303257</v>
      </c>
      <c r="N642" s="39">
        <v>0.575601083656003</v>
      </c>
      <c r="O642" s="39">
        <v>-3.08838921668857</v>
      </c>
      <c r="P642" s="36"/>
      <c r="Q642" s="39">
        <v>0.575601083656003</v>
      </c>
      <c r="R642" s="36"/>
      <c r="S642" s="40">
        <v>404</v>
      </c>
      <c r="T642" s="40">
        <v>20.9</v>
      </c>
      <c r="U642" s="41">
        <v>0.6</v>
      </c>
      <c r="V642" s="40">
        <f t="shared" ref="V642:V705" si="40">S642/T642</f>
        <v>19.3301435406699</v>
      </c>
      <c r="W642" s="40">
        <f t="shared" ref="W642:W705" si="41">S642/U642</f>
        <v>673.333333333333</v>
      </c>
      <c r="X642" s="40">
        <f t="shared" si="38"/>
        <v>34.8333333333333</v>
      </c>
      <c r="Y642" s="38">
        <v>-46.9436201780416</v>
      </c>
      <c r="Z642" s="40">
        <v>4.28</v>
      </c>
      <c r="AA642" s="36">
        <v>21</v>
      </c>
      <c r="AB642" s="36">
        <v>38</v>
      </c>
      <c r="AC642" s="36">
        <v>42</v>
      </c>
      <c r="AD642" s="40">
        <v>10</v>
      </c>
      <c r="AE642" s="47">
        <v>1400</v>
      </c>
      <c r="AF642" s="37">
        <v>914</v>
      </c>
      <c r="AG642" s="46">
        <f t="shared" si="39"/>
        <v>0.652857142857143</v>
      </c>
      <c r="AH642" s="36" t="s">
        <v>149</v>
      </c>
    </row>
    <row r="643" customHeight="1" spans="1:34">
      <c r="A643" s="31">
        <v>642</v>
      </c>
      <c r="B643" s="36" t="s">
        <v>152</v>
      </c>
      <c r="C643" s="37" t="s">
        <v>148</v>
      </c>
      <c r="D643" s="38">
        <v>45.9833333333333</v>
      </c>
      <c r="E643" s="38">
        <v>14.5</v>
      </c>
      <c r="F643" s="36" t="s">
        <v>102</v>
      </c>
      <c r="G643" s="38">
        <v>19.5373134328358</v>
      </c>
      <c r="H643" s="38">
        <v>100028.49814762</v>
      </c>
      <c r="I643" s="36" t="s">
        <v>96</v>
      </c>
      <c r="J643" s="38">
        <v>2.04778156996577</v>
      </c>
      <c r="K643" s="36" t="s">
        <v>96</v>
      </c>
      <c r="L643" s="39">
        <v>0.821725873449253</v>
      </c>
      <c r="M643" s="39">
        <v>-2.51278813303257</v>
      </c>
      <c r="N643" s="39">
        <v>0.545295734160671</v>
      </c>
      <c r="O643" s="39">
        <v>-3.05808386719324</v>
      </c>
      <c r="P643" s="36"/>
      <c r="Q643" s="39">
        <v>0.545295734160671</v>
      </c>
      <c r="R643" s="36"/>
      <c r="S643" s="40">
        <v>404</v>
      </c>
      <c r="T643" s="40">
        <v>20.9</v>
      </c>
      <c r="U643" s="41">
        <v>0.6</v>
      </c>
      <c r="V643" s="40">
        <f t="shared" si="40"/>
        <v>19.3301435406699</v>
      </c>
      <c r="W643" s="40">
        <f t="shared" si="41"/>
        <v>673.333333333333</v>
      </c>
      <c r="X643" s="40">
        <f t="shared" ref="X643:X706" si="42">T643/U643</f>
        <v>34.8333333333333</v>
      </c>
      <c r="Y643" s="38">
        <v>-85.1632047477744</v>
      </c>
      <c r="Z643" s="40">
        <v>4.28</v>
      </c>
      <c r="AA643" s="36">
        <v>21</v>
      </c>
      <c r="AB643" s="36">
        <v>38</v>
      </c>
      <c r="AC643" s="36">
        <v>42</v>
      </c>
      <c r="AD643" s="40">
        <v>10</v>
      </c>
      <c r="AE643" s="47">
        <v>1400</v>
      </c>
      <c r="AF643" s="37">
        <v>914</v>
      </c>
      <c r="AG643" s="46">
        <f t="shared" ref="AG643:AG706" si="43">AF643/AE643</f>
        <v>0.652857142857143</v>
      </c>
      <c r="AH643" s="36" t="s">
        <v>149</v>
      </c>
    </row>
    <row r="644" customHeight="1" spans="1:34">
      <c r="A644" s="31">
        <v>643</v>
      </c>
      <c r="B644" s="36" t="s">
        <v>152</v>
      </c>
      <c r="C644" s="37" t="s">
        <v>148</v>
      </c>
      <c r="D644" s="38">
        <v>45.9833333333333</v>
      </c>
      <c r="E644" s="38">
        <v>14.5</v>
      </c>
      <c r="F644" s="36" t="s">
        <v>102</v>
      </c>
      <c r="G644" s="38">
        <v>13.8059701492537</v>
      </c>
      <c r="H644" s="38">
        <v>98489.5981761186</v>
      </c>
      <c r="I644" s="36" t="s">
        <v>96</v>
      </c>
      <c r="J644" s="38">
        <v>14.8464163822525</v>
      </c>
      <c r="K644" s="36" t="s">
        <v>96</v>
      </c>
      <c r="L644" s="39">
        <v>0.0300817489476657</v>
      </c>
      <c r="M644" s="39">
        <v>-0.531786664165938</v>
      </c>
      <c r="N644" s="39">
        <v>0.52979154762471</v>
      </c>
      <c r="O644" s="39">
        <v>-1.06157821179065</v>
      </c>
      <c r="P644" s="36"/>
      <c r="Q644" s="39">
        <v>0.52979154762471</v>
      </c>
      <c r="R644" s="36"/>
      <c r="S644" s="40">
        <v>404</v>
      </c>
      <c r="T644" s="40">
        <v>20.9</v>
      </c>
      <c r="U644" s="41">
        <v>0.6</v>
      </c>
      <c r="V644" s="40">
        <f t="shared" si="40"/>
        <v>19.3301435406699</v>
      </c>
      <c r="W644" s="40">
        <f t="shared" si="41"/>
        <v>673.333333333333</v>
      </c>
      <c r="X644" s="40">
        <f t="shared" si="42"/>
        <v>34.8333333333333</v>
      </c>
      <c r="Y644" s="38">
        <v>-61.4836795252226</v>
      </c>
      <c r="Z644" s="40">
        <v>4.28</v>
      </c>
      <c r="AA644" s="36">
        <v>21</v>
      </c>
      <c r="AB644" s="36">
        <v>38</v>
      </c>
      <c r="AC644" s="36">
        <v>42</v>
      </c>
      <c r="AD644" s="40">
        <v>10</v>
      </c>
      <c r="AE644" s="47">
        <v>1400</v>
      </c>
      <c r="AF644" s="37">
        <v>914</v>
      </c>
      <c r="AG644" s="46">
        <f t="shared" si="43"/>
        <v>0.652857142857143</v>
      </c>
      <c r="AH644" s="36" t="s">
        <v>149</v>
      </c>
    </row>
    <row r="645" customHeight="1" spans="1:34">
      <c r="A645" s="31">
        <v>644</v>
      </c>
      <c r="B645" s="36" t="s">
        <v>153</v>
      </c>
      <c r="C645" s="37" t="s">
        <v>154</v>
      </c>
      <c r="D645" s="38">
        <v>-69.366</v>
      </c>
      <c r="E645" s="38">
        <v>76.4167</v>
      </c>
      <c r="F645" s="36" t="s">
        <v>155</v>
      </c>
      <c r="G645" s="38">
        <v>5.35570469798658</v>
      </c>
      <c r="H645" s="38">
        <v>11150.3105590062</v>
      </c>
      <c r="I645" s="36" t="s">
        <v>96</v>
      </c>
      <c r="J645" s="38">
        <v>72.8789420142421</v>
      </c>
      <c r="K645" s="36" t="s">
        <v>96</v>
      </c>
      <c r="L645" s="39">
        <v>-1.19654865715356</v>
      </c>
      <c r="M645" s="39">
        <v>0.600999693515388</v>
      </c>
      <c r="N645" s="39">
        <v>-1.05306495903751</v>
      </c>
      <c r="O645" s="39">
        <v>1.6540646525529</v>
      </c>
      <c r="P645" s="39">
        <v>0.600999693515388</v>
      </c>
      <c r="Q645" s="36"/>
      <c r="R645" s="36"/>
      <c r="S645" s="40">
        <v>41</v>
      </c>
      <c r="T645" s="40">
        <v>0.7</v>
      </c>
      <c r="U645" s="41">
        <v>0.4</v>
      </c>
      <c r="V645" s="40">
        <f t="shared" si="40"/>
        <v>58.5714285714286</v>
      </c>
      <c r="W645" s="40">
        <f t="shared" si="41"/>
        <v>102.5</v>
      </c>
      <c r="X645" s="40">
        <f t="shared" si="42"/>
        <v>1.75</v>
      </c>
      <c r="Y645" s="42">
        <v>-1.70901045243005</v>
      </c>
      <c r="Z645" s="40">
        <v>4.49</v>
      </c>
      <c r="AA645" s="36">
        <v>24</v>
      </c>
      <c r="AB645" s="36">
        <v>19</v>
      </c>
      <c r="AC645" s="36">
        <v>56</v>
      </c>
      <c r="AD645" s="40">
        <v>-10</v>
      </c>
      <c r="AE645" s="44">
        <v>1068</v>
      </c>
      <c r="AF645" s="37">
        <v>1514</v>
      </c>
      <c r="AG645" s="46">
        <f t="shared" si="43"/>
        <v>1.41760299625468</v>
      </c>
      <c r="AH645" s="36" t="s">
        <v>156</v>
      </c>
    </row>
    <row r="646" customHeight="1" spans="1:34">
      <c r="A646" s="31">
        <v>645</v>
      </c>
      <c r="B646" s="36" t="s">
        <v>153</v>
      </c>
      <c r="C646" s="37" t="s">
        <v>154</v>
      </c>
      <c r="D646" s="38">
        <v>-69.366</v>
      </c>
      <c r="E646" s="38">
        <v>76.4167</v>
      </c>
      <c r="F646" s="36" t="s">
        <v>155</v>
      </c>
      <c r="G646" s="38">
        <v>7.39597315436242</v>
      </c>
      <c r="H646" s="38">
        <v>14429.8136645963</v>
      </c>
      <c r="I646" s="36" t="s">
        <v>96</v>
      </c>
      <c r="J646" s="38">
        <v>80.2034587995931</v>
      </c>
      <c r="K646" s="36" t="s">
        <v>96</v>
      </c>
      <c r="L646" s="39">
        <v>-0.89361891539793</v>
      </c>
      <c r="M646" s="39">
        <v>0.696766598607397</v>
      </c>
      <c r="N646" s="39">
        <v>-0.795235849735406</v>
      </c>
      <c r="O646" s="39">
        <v>1.4920024483428</v>
      </c>
      <c r="P646" s="39">
        <v>0.696766598607397</v>
      </c>
      <c r="Q646" s="36"/>
      <c r="R646" s="36"/>
      <c r="S646" s="40">
        <v>41</v>
      </c>
      <c r="T646" s="40">
        <v>0.7</v>
      </c>
      <c r="U646" s="41">
        <v>0.4</v>
      </c>
      <c r="V646" s="40">
        <f t="shared" si="40"/>
        <v>58.5714285714286</v>
      </c>
      <c r="W646" s="40">
        <f t="shared" si="41"/>
        <v>102.5</v>
      </c>
      <c r="X646" s="40">
        <f t="shared" si="42"/>
        <v>1.75</v>
      </c>
      <c r="Y646" s="42">
        <v>-1.70901045243005</v>
      </c>
      <c r="Z646" s="40">
        <v>4.49</v>
      </c>
      <c r="AA646" s="36">
        <v>24</v>
      </c>
      <c r="AB646" s="36">
        <v>19</v>
      </c>
      <c r="AC646" s="36">
        <v>56</v>
      </c>
      <c r="AD646" s="40">
        <v>-10</v>
      </c>
      <c r="AE646" s="44">
        <v>1068</v>
      </c>
      <c r="AF646" s="37">
        <v>1514</v>
      </c>
      <c r="AG646" s="46">
        <f t="shared" si="43"/>
        <v>1.41760299625468</v>
      </c>
      <c r="AH646" s="36" t="s">
        <v>156</v>
      </c>
    </row>
    <row r="647" customHeight="1" spans="1:34">
      <c r="A647" s="31">
        <v>646</v>
      </c>
      <c r="B647" s="36" t="s">
        <v>153</v>
      </c>
      <c r="C647" s="37" t="s">
        <v>154</v>
      </c>
      <c r="D647" s="38">
        <v>-69.366</v>
      </c>
      <c r="E647" s="38">
        <v>76.4167</v>
      </c>
      <c r="F647" s="36" t="s">
        <v>155</v>
      </c>
      <c r="G647" s="38">
        <v>5.35570469798658</v>
      </c>
      <c r="H647" s="38">
        <v>8049.68944099379</v>
      </c>
      <c r="I647" s="36" t="s">
        <v>96</v>
      </c>
      <c r="J647" s="38">
        <v>126.592065106816</v>
      </c>
      <c r="K647" s="36" t="s">
        <v>96</v>
      </c>
      <c r="L647" s="39">
        <v>-1.19654865715356</v>
      </c>
      <c r="M647" s="39">
        <v>1.15316978835231</v>
      </c>
      <c r="N647" s="39">
        <v>-1.37889879745366</v>
      </c>
      <c r="O647" s="39">
        <v>2.53206858580598</v>
      </c>
      <c r="P647" s="39">
        <v>1.15316978835231</v>
      </c>
      <c r="Q647" s="36"/>
      <c r="R647" s="36"/>
      <c r="S647" s="40">
        <v>41</v>
      </c>
      <c r="T647" s="40">
        <v>0.7</v>
      </c>
      <c r="U647" s="41">
        <v>0.4</v>
      </c>
      <c r="V647" s="40">
        <f t="shared" si="40"/>
        <v>58.5714285714286</v>
      </c>
      <c r="W647" s="40">
        <f t="shared" si="41"/>
        <v>102.5</v>
      </c>
      <c r="X647" s="40">
        <f t="shared" si="42"/>
        <v>1.75</v>
      </c>
      <c r="Y647" s="42">
        <v>-1.70901045243005</v>
      </c>
      <c r="Z647" s="40">
        <v>4.49</v>
      </c>
      <c r="AA647" s="36">
        <v>24</v>
      </c>
      <c r="AB647" s="36">
        <v>19</v>
      </c>
      <c r="AC647" s="36">
        <v>56</v>
      </c>
      <c r="AD647" s="40">
        <v>-10</v>
      </c>
      <c r="AE647" s="44">
        <v>1068</v>
      </c>
      <c r="AF647" s="37">
        <v>1514</v>
      </c>
      <c r="AG647" s="46">
        <f t="shared" si="43"/>
        <v>1.41760299625468</v>
      </c>
      <c r="AH647" s="36" t="s">
        <v>156</v>
      </c>
    </row>
    <row r="648" customHeight="1" spans="1:34">
      <c r="A648" s="31">
        <v>647</v>
      </c>
      <c r="B648" s="36" t="s">
        <v>153</v>
      </c>
      <c r="C648" s="37" t="s">
        <v>154</v>
      </c>
      <c r="D648" s="38">
        <v>-69.366</v>
      </c>
      <c r="E648" s="38">
        <v>76.4167</v>
      </c>
      <c r="F648" s="36" t="s">
        <v>155</v>
      </c>
      <c r="G648" s="38">
        <v>8.87248322147651</v>
      </c>
      <c r="H648" s="38">
        <v>5485.71428571428</v>
      </c>
      <c r="I648" s="36" t="s">
        <v>96</v>
      </c>
      <c r="J648" s="38">
        <v>6.34791454730418</v>
      </c>
      <c r="K648" s="36" t="s">
        <v>96</v>
      </c>
      <c r="L648" s="39">
        <v>-0.677127153488634</v>
      </c>
      <c r="M648" s="39">
        <v>-1.83967370129579</v>
      </c>
      <c r="N648" s="39">
        <v>-1.76238499884305</v>
      </c>
      <c r="O648" s="39">
        <v>-0.0772887024527302</v>
      </c>
      <c r="P648" s="39">
        <v>-1.83967370129579</v>
      </c>
      <c r="Q648" s="36"/>
      <c r="R648" s="36"/>
      <c r="S648" s="40">
        <v>41</v>
      </c>
      <c r="T648" s="40">
        <v>0.7</v>
      </c>
      <c r="U648" s="41">
        <v>0.4</v>
      </c>
      <c r="V648" s="40">
        <f t="shared" si="40"/>
        <v>58.5714285714286</v>
      </c>
      <c r="W648" s="40">
        <f t="shared" si="41"/>
        <v>102.5</v>
      </c>
      <c r="X648" s="40">
        <f t="shared" si="42"/>
        <v>1.75</v>
      </c>
      <c r="Y648" s="42">
        <v>-1.70901045243005</v>
      </c>
      <c r="Z648" s="40">
        <v>4.49</v>
      </c>
      <c r="AA648" s="36">
        <v>24</v>
      </c>
      <c r="AB648" s="36">
        <v>19</v>
      </c>
      <c r="AC648" s="36">
        <v>56</v>
      </c>
      <c r="AD648" s="40">
        <v>-10</v>
      </c>
      <c r="AE648" s="44">
        <v>1068</v>
      </c>
      <c r="AF648" s="37">
        <v>1514</v>
      </c>
      <c r="AG648" s="46">
        <f t="shared" si="43"/>
        <v>1.41760299625468</v>
      </c>
      <c r="AH648" s="36" t="s">
        <v>156</v>
      </c>
    </row>
    <row r="649" customHeight="1" spans="1:34">
      <c r="A649" s="31">
        <v>648</v>
      </c>
      <c r="B649" s="36" t="s">
        <v>153</v>
      </c>
      <c r="C649" s="37" t="s">
        <v>154</v>
      </c>
      <c r="D649" s="38">
        <v>-69.366</v>
      </c>
      <c r="E649" s="38">
        <v>76.4167</v>
      </c>
      <c r="F649" s="36" t="s">
        <v>155</v>
      </c>
      <c r="G649" s="38">
        <v>4.44295302013423</v>
      </c>
      <c r="H649" s="38">
        <v>10315.5279503106</v>
      </c>
      <c r="I649" s="36" t="s">
        <v>96</v>
      </c>
      <c r="J649" s="38">
        <v>44.1912512716175</v>
      </c>
      <c r="K649" s="36" t="s">
        <v>96</v>
      </c>
      <c r="L649" s="39">
        <v>-1.33351152525267</v>
      </c>
      <c r="M649" s="39">
        <v>0.100726791948557</v>
      </c>
      <c r="N649" s="39">
        <v>-1.13088198139431</v>
      </c>
      <c r="O649" s="39">
        <v>1.23160877334287</v>
      </c>
      <c r="P649" s="39">
        <v>0.100726791948557</v>
      </c>
      <c r="Q649" s="36"/>
      <c r="R649" s="36"/>
      <c r="S649" s="40">
        <v>41</v>
      </c>
      <c r="T649" s="40">
        <v>0.7</v>
      </c>
      <c r="U649" s="41">
        <v>0.4</v>
      </c>
      <c r="V649" s="40">
        <f t="shared" si="40"/>
        <v>58.5714285714286</v>
      </c>
      <c r="W649" s="40">
        <f t="shared" si="41"/>
        <v>102.5</v>
      </c>
      <c r="X649" s="40">
        <f t="shared" si="42"/>
        <v>1.75</v>
      </c>
      <c r="Y649" s="42">
        <v>-1.70901045243005</v>
      </c>
      <c r="Z649" s="40">
        <v>4.49</v>
      </c>
      <c r="AA649" s="36">
        <v>24</v>
      </c>
      <c r="AB649" s="36">
        <v>19</v>
      </c>
      <c r="AC649" s="36">
        <v>56</v>
      </c>
      <c r="AD649" s="40">
        <v>-10</v>
      </c>
      <c r="AE649" s="44">
        <v>1068</v>
      </c>
      <c r="AF649" s="37">
        <v>1514</v>
      </c>
      <c r="AG649" s="46">
        <f t="shared" si="43"/>
        <v>1.41760299625468</v>
      </c>
      <c r="AH649" s="36" t="s">
        <v>156</v>
      </c>
    </row>
    <row r="650" customHeight="1" spans="1:34">
      <c r="A650" s="31">
        <v>649</v>
      </c>
      <c r="B650" s="36" t="s">
        <v>153</v>
      </c>
      <c r="C650" s="37" t="s">
        <v>154</v>
      </c>
      <c r="D650" s="38">
        <v>-69.366</v>
      </c>
      <c r="E650" s="38">
        <v>76.4167</v>
      </c>
      <c r="F650" s="36" t="s">
        <v>155</v>
      </c>
      <c r="G650" s="38">
        <v>7.8734879521</v>
      </c>
      <c r="H650" s="38">
        <v>6678.26086956522</v>
      </c>
      <c r="I650" s="36" t="s">
        <v>96</v>
      </c>
      <c r="J650" s="38">
        <v>60.6714140386572</v>
      </c>
      <c r="K650" s="36" t="s">
        <v>96</v>
      </c>
      <c r="L650" s="39">
        <v>-0.823354908962351</v>
      </c>
      <c r="M650" s="39">
        <v>0.417672606219415</v>
      </c>
      <c r="N650" s="39">
        <v>-1.565674704597</v>
      </c>
      <c r="O650" s="39">
        <v>1.98334731081641</v>
      </c>
      <c r="P650" s="39">
        <v>0.417672606219415</v>
      </c>
      <c r="Q650" s="36"/>
      <c r="R650" s="36"/>
      <c r="S650" s="40">
        <v>41</v>
      </c>
      <c r="T650" s="40">
        <v>0.7</v>
      </c>
      <c r="U650" s="41">
        <v>0.4</v>
      </c>
      <c r="V650" s="40">
        <f t="shared" si="40"/>
        <v>58.5714285714286</v>
      </c>
      <c r="W650" s="40">
        <f t="shared" si="41"/>
        <v>102.5</v>
      </c>
      <c r="X650" s="40">
        <f t="shared" si="42"/>
        <v>1.75</v>
      </c>
      <c r="Y650" s="42">
        <v>-1.70901045243005</v>
      </c>
      <c r="Z650" s="40">
        <v>4.49</v>
      </c>
      <c r="AA650" s="36">
        <v>24</v>
      </c>
      <c r="AB650" s="36">
        <v>19</v>
      </c>
      <c r="AC650" s="36">
        <v>56</v>
      </c>
      <c r="AD650" s="40">
        <v>-10</v>
      </c>
      <c r="AE650" s="44">
        <v>1068</v>
      </c>
      <c r="AF650" s="37">
        <v>1514</v>
      </c>
      <c r="AG650" s="46">
        <f t="shared" si="43"/>
        <v>1.41760299625468</v>
      </c>
      <c r="AH650" s="36" t="s">
        <v>156</v>
      </c>
    </row>
    <row r="651" customHeight="1" spans="1:34">
      <c r="A651" s="31">
        <v>650</v>
      </c>
      <c r="B651" s="36" t="s">
        <v>153</v>
      </c>
      <c r="C651" s="37" t="s">
        <v>154</v>
      </c>
      <c r="D651" s="38">
        <v>-69.366</v>
      </c>
      <c r="E651" s="38">
        <v>76.4167</v>
      </c>
      <c r="F651" s="36" t="s">
        <v>155</v>
      </c>
      <c r="G651" s="38">
        <v>-1.06040268456376</v>
      </c>
      <c r="H651" s="38">
        <v>12640.9937888198</v>
      </c>
      <c r="I651" s="36" t="s">
        <v>96</v>
      </c>
      <c r="J651" s="38">
        <v>42.3601220752798</v>
      </c>
      <c r="K651" s="36" t="s">
        <v>96</v>
      </c>
      <c r="L651" s="39">
        <v>-2.17879026011224</v>
      </c>
      <c r="M651" s="39">
        <v>0.0584073600696463</v>
      </c>
      <c r="N651" s="39">
        <v>-0.927587301220087</v>
      </c>
      <c r="O651" s="39">
        <v>0.985994661289734</v>
      </c>
      <c r="P651" s="39">
        <v>0.0584073600696463</v>
      </c>
      <c r="Q651" s="36"/>
      <c r="R651" s="36"/>
      <c r="S651" s="40">
        <v>41</v>
      </c>
      <c r="T651" s="40">
        <v>0.7</v>
      </c>
      <c r="U651" s="41">
        <v>0.4</v>
      </c>
      <c r="V651" s="40">
        <f t="shared" si="40"/>
        <v>58.5714285714286</v>
      </c>
      <c r="W651" s="40">
        <f t="shared" si="41"/>
        <v>102.5</v>
      </c>
      <c r="X651" s="40">
        <f t="shared" si="42"/>
        <v>1.75</v>
      </c>
      <c r="Y651" s="42">
        <v>-1.70901045243005</v>
      </c>
      <c r="Z651" s="40">
        <v>4.49</v>
      </c>
      <c r="AA651" s="36">
        <v>24</v>
      </c>
      <c r="AB651" s="36">
        <v>19</v>
      </c>
      <c r="AC651" s="36">
        <v>56</v>
      </c>
      <c r="AD651" s="40">
        <v>-10</v>
      </c>
      <c r="AE651" s="44">
        <v>1068</v>
      </c>
      <c r="AF651" s="37">
        <v>1514</v>
      </c>
      <c r="AG651" s="46">
        <f t="shared" si="43"/>
        <v>1.41760299625468</v>
      </c>
      <c r="AH651" s="36" t="s">
        <v>156</v>
      </c>
    </row>
    <row r="652" customHeight="1" spans="1:34">
      <c r="A652" s="31">
        <v>651</v>
      </c>
      <c r="B652" s="36" t="s">
        <v>153</v>
      </c>
      <c r="C652" s="37" t="s">
        <v>154</v>
      </c>
      <c r="D652" s="38">
        <v>-69.366</v>
      </c>
      <c r="E652" s="38">
        <v>76.4167</v>
      </c>
      <c r="F652" s="36" t="s">
        <v>155</v>
      </c>
      <c r="G652" s="38">
        <v>7.39597315436242</v>
      </c>
      <c r="H652" s="38">
        <v>14429.8136645963</v>
      </c>
      <c r="I652" s="36" t="s">
        <v>96</v>
      </c>
      <c r="J652" s="38">
        <v>11.8413021363174</v>
      </c>
      <c r="K652" s="36" t="s">
        <v>96</v>
      </c>
      <c r="L652" s="39">
        <v>-0.89361891539793</v>
      </c>
      <c r="M652" s="39">
        <v>-1.21620644137383</v>
      </c>
      <c r="N652" s="39">
        <v>-0.795235849735406</v>
      </c>
      <c r="O652" s="39">
        <v>-0.420970591638425</v>
      </c>
      <c r="P652" s="39">
        <v>-1.21620644137383</v>
      </c>
      <c r="Q652" s="36"/>
      <c r="R652" s="36"/>
      <c r="S652" s="40">
        <v>41</v>
      </c>
      <c r="T652" s="40">
        <v>0.7</v>
      </c>
      <c r="U652" s="41">
        <v>0.4</v>
      </c>
      <c r="V652" s="40">
        <f t="shared" si="40"/>
        <v>58.5714285714286</v>
      </c>
      <c r="W652" s="40">
        <f t="shared" si="41"/>
        <v>102.5</v>
      </c>
      <c r="X652" s="40">
        <f t="shared" si="42"/>
        <v>1.75</v>
      </c>
      <c r="Y652" s="42">
        <v>-1.70901045243005</v>
      </c>
      <c r="Z652" s="40">
        <v>4.49</v>
      </c>
      <c r="AA652" s="36">
        <v>24</v>
      </c>
      <c r="AB652" s="36">
        <v>19</v>
      </c>
      <c r="AC652" s="36">
        <v>56</v>
      </c>
      <c r="AD652" s="40">
        <v>-10</v>
      </c>
      <c r="AE652" s="44">
        <v>1068</v>
      </c>
      <c r="AF652" s="37">
        <v>1514</v>
      </c>
      <c r="AG652" s="46">
        <f t="shared" si="43"/>
        <v>1.41760299625468</v>
      </c>
      <c r="AH652" s="36" t="s">
        <v>156</v>
      </c>
    </row>
    <row r="653" customHeight="1" spans="1:34">
      <c r="A653" s="31">
        <v>652</v>
      </c>
      <c r="B653" s="36" t="s">
        <v>153</v>
      </c>
      <c r="C653" s="37" t="s">
        <v>154</v>
      </c>
      <c r="D653" s="38">
        <v>-69.366</v>
      </c>
      <c r="E653" s="38">
        <v>76.4167</v>
      </c>
      <c r="F653" s="36" t="s">
        <v>155</v>
      </c>
      <c r="G653" s="38">
        <v>5.35570469798658</v>
      </c>
      <c r="H653" s="38">
        <v>8049.68944099379</v>
      </c>
      <c r="I653" s="36" t="s">
        <v>96</v>
      </c>
      <c r="J653" s="38">
        <v>284.069175991861</v>
      </c>
      <c r="K653" s="36" t="s">
        <v>96</v>
      </c>
      <c r="L653" s="39">
        <v>-1.19654865715356</v>
      </c>
      <c r="M653" s="39">
        <v>1.96141774342508</v>
      </c>
      <c r="N653" s="39">
        <v>-1.37889879745366</v>
      </c>
      <c r="O653" s="39">
        <v>3.34031654087874</v>
      </c>
      <c r="P653" s="39">
        <v>1.96141774342508</v>
      </c>
      <c r="Q653" s="36"/>
      <c r="R653" s="36"/>
      <c r="S653" s="40">
        <v>41</v>
      </c>
      <c r="T653" s="40">
        <v>0.7</v>
      </c>
      <c r="U653" s="41">
        <v>0.4</v>
      </c>
      <c r="V653" s="40">
        <f t="shared" si="40"/>
        <v>58.5714285714286</v>
      </c>
      <c r="W653" s="40">
        <f t="shared" si="41"/>
        <v>102.5</v>
      </c>
      <c r="X653" s="40">
        <f t="shared" si="42"/>
        <v>1.75</v>
      </c>
      <c r="Y653" s="42">
        <v>-1.70901045243005</v>
      </c>
      <c r="Z653" s="40">
        <v>4.49</v>
      </c>
      <c r="AA653" s="36">
        <v>24</v>
      </c>
      <c r="AB653" s="36">
        <v>19</v>
      </c>
      <c r="AC653" s="36">
        <v>56</v>
      </c>
      <c r="AD653" s="40">
        <v>-10</v>
      </c>
      <c r="AE653" s="44">
        <v>1068</v>
      </c>
      <c r="AF653" s="37">
        <v>1514</v>
      </c>
      <c r="AG653" s="46">
        <f t="shared" si="43"/>
        <v>1.41760299625468</v>
      </c>
      <c r="AH653" s="36" t="s">
        <v>156</v>
      </c>
    </row>
    <row r="654" customHeight="1" spans="1:34">
      <c r="A654" s="31">
        <v>653</v>
      </c>
      <c r="B654" s="36" t="s">
        <v>153</v>
      </c>
      <c r="C654" s="37" t="s">
        <v>154</v>
      </c>
      <c r="D654" s="38">
        <v>-69.366</v>
      </c>
      <c r="E654" s="38">
        <v>76.4167</v>
      </c>
      <c r="F654" s="36" t="s">
        <v>155</v>
      </c>
      <c r="G654" s="38">
        <v>8.87248322147651</v>
      </c>
      <c r="H654" s="38">
        <v>5485.71428571428</v>
      </c>
      <c r="I654" s="36" t="s">
        <v>96</v>
      </c>
      <c r="J654" s="38">
        <v>28.9318413021364</v>
      </c>
      <c r="K654" s="36" t="s">
        <v>96</v>
      </c>
      <c r="L654" s="39">
        <v>-0.677127153488634</v>
      </c>
      <c r="M654" s="39">
        <v>-0.32285727874208</v>
      </c>
      <c r="N654" s="39">
        <v>-1.76238499884305</v>
      </c>
      <c r="O654" s="39">
        <v>1.43952772010098</v>
      </c>
      <c r="P654" s="39">
        <v>-0.32285727874208</v>
      </c>
      <c r="Q654" s="36"/>
      <c r="R654" s="36"/>
      <c r="S654" s="40">
        <v>41</v>
      </c>
      <c r="T654" s="40">
        <v>0.7</v>
      </c>
      <c r="U654" s="41">
        <v>0.4</v>
      </c>
      <c r="V654" s="40">
        <f t="shared" si="40"/>
        <v>58.5714285714286</v>
      </c>
      <c r="W654" s="40">
        <f t="shared" si="41"/>
        <v>102.5</v>
      </c>
      <c r="X654" s="40">
        <f t="shared" si="42"/>
        <v>1.75</v>
      </c>
      <c r="Y654" s="42">
        <v>-1.70901045243005</v>
      </c>
      <c r="Z654" s="40">
        <v>4.49</v>
      </c>
      <c r="AA654" s="36">
        <v>24</v>
      </c>
      <c r="AB654" s="36">
        <v>19</v>
      </c>
      <c r="AC654" s="36">
        <v>56</v>
      </c>
      <c r="AD654" s="40">
        <v>-10</v>
      </c>
      <c r="AE654" s="44">
        <v>1068</v>
      </c>
      <c r="AF654" s="37">
        <v>1514</v>
      </c>
      <c r="AG654" s="46">
        <f t="shared" si="43"/>
        <v>1.41760299625468</v>
      </c>
      <c r="AH654" s="36" t="s">
        <v>156</v>
      </c>
    </row>
    <row r="655" customHeight="1" spans="1:34">
      <c r="A655" s="31">
        <v>654</v>
      </c>
      <c r="B655" s="36" t="s">
        <v>153</v>
      </c>
      <c r="C655" s="37" t="s">
        <v>154</v>
      </c>
      <c r="D655" s="38">
        <v>-69.366</v>
      </c>
      <c r="E655" s="38">
        <v>76.4167</v>
      </c>
      <c r="F655" s="36" t="s">
        <v>155</v>
      </c>
      <c r="G655" s="38">
        <v>4.44295302013423</v>
      </c>
      <c r="H655" s="38">
        <v>10315.5279503106</v>
      </c>
      <c r="I655" s="36" t="s">
        <v>96</v>
      </c>
      <c r="J655" s="38">
        <v>39.9186164801628</v>
      </c>
      <c r="K655" s="36" t="s">
        <v>96</v>
      </c>
      <c r="L655" s="39">
        <v>-1.33351152525267</v>
      </c>
      <c r="M655" s="39">
        <v>-0.000957248979959752</v>
      </c>
      <c r="N655" s="39">
        <v>-1.13088198139431</v>
      </c>
      <c r="O655" s="39">
        <v>1.12992473241435</v>
      </c>
      <c r="P655" s="39">
        <v>-0.000957248979959752</v>
      </c>
      <c r="Q655" s="36"/>
      <c r="R655" s="36"/>
      <c r="S655" s="40">
        <v>41</v>
      </c>
      <c r="T655" s="40">
        <v>0.7</v>
      </c>
      <c r="U655" s="41">
        <v>0.4</v>
      </c>
      <c r="V655" s="40">
        <f t="shared" si="40"/>
        <v>58.5714285714286</v>
      </c>
      <c r="W655" s="40">
        <f t="shared" si="41"/>
        <v>102.5</v>
      </c>
      <c r="X655" s="40">
        <f t="shared" si="42"/>
        <v>1.75</v>
      </c>
      <c r="Y655" s="42">
        <v>-1.70901045243005</v>
      </c>
      <c r="Z655" s="40">
        <v>4.49</v>
      </c>
      <c r="AA655" s="36">
        <v>24</v>
      </c>
      <c r="AB655" s="36">
        <v>19</v>
      </c>
      <c r="AC655" s="36">
        <v>56</v>
      </c>
      <c r="AD655" s="40">
        <v>-10</v>
      </c>
      <c r="AE655" s="44">
        <v>1068</v>
      </c>
      <c r="AF655" s="37">
        <v>1514</v>
      </c>
      <c r="AG655" s="46">
        <f t="shared" si="43"/>
        <v>1.41760299625468</v>
      </c>
      <c r="AH655" s="36" t="s">
        <v>156</v>
      </c>
    </row>
    <row r="656" customHeight="1" spans="1:34">
      <c r="A656" s="31">
        <v>655</v>
      </c>
      <c r="B656" s="36" t="s">
        <v>153</v>
      </c>
      <c r="C656" s="37" t="s">
        <v>154</v>
      </c>
      <c r="D656" s="38">
        <v>-69.366</v>
      </c>
      <c r="E656" s="38">
        <v>76.4167</v>
      </c>
      <c r="F656" s="36" t="s">
        <v>155</v>
      </c>
      <c r="G656" s="38">
        <v>7.8734879521</v>
      </c>
      <c r="H656" s="38">
        <v>6678.26086956522</v>
      </c>
      <c r="I656" s="36" t="s">
        <v>96</v>
      </c>
      <c r="J656" s="38">
        <v>42.3601220752798</v>
      </c>
      <c r="K656" s="36" t="s">
        <v>96</v>
      </c>
      <c r="L656" s="39">
        <v>-0.823354908962351</v>
      </c>
      <c r="M656" s="39">
        <v>0.0584073600696463</v>
      </c>
      <c r="N656" s="39">
        <v>-1.565674704597</v>
      </c>
      <c r="O656" s="39">
        <v>1.62408206466665</v>
      </c>
      <c r="P656" s="39">
        <v>0.0584073600696463</v>
      </c>
      <c r="Q656" s="36"/>
      <c r="R656" s="36"/>
      <c r="S656" s="40">
        <v>41</v>
      </c>
      <c r="T656" s="40">
        <v>0.7</v>
      </c>
      <c r="U656" s="41">
        <v>0.4</v>
      </c>
      <c r="V656" s="40">
        <f t="shared" si="40"/>
        <v>58.5714285714286</v>
      </c>
      <c r="W656" s="40">
        <f t="shared" si="41"/>
        <v>102.5</v>
      </c>
      <c r="X656" s="40">
        <f t="shared" si="42"/>
        <v>1.75</v>
      </c>
      <c r="Y656" s="42">
        <v>-1.70901045243005</v>
      </c>
      <c r="Z656" s="40">
        <v>4.49</v>
      </c>
      <c r="AA656" s="36">
        <v>24</v>
      </c>
      <c r="AB656" s="36">
        <v>19</v>
      </c>
      <c r="AC656" s="36">
        <v>56</v>
      </c>
      <c r="AD656" s="40">
        <v>-10</v>
      </c>
      <c r="AE656" s="44">
        <v>1068</v>
      </c>
      <c r="AF656" s="37">
        <v>1514</v>
      </c>
      <c r="AG656" s="46">
        <f t="shared" si="43"/>
        <v>1.41760299625468</v>
      </c>
      <c r="AH656" s="36" t="s">
        <v>156</v>
      </c>
    </row>
    <row r="657" customHeight="1" spans="1:34">
      <c r="A657" s="31">
        <v>656</v>
      </c>
      <c r="B657" s="36" t="s">
        <v>153</v>
      </c>
      <c r="C657" s="37" t="s">
        <v>154</v>
      </c>
      <c r="D657" s="38">
        <v>-69.366</v>
      </c>
      <c r="E657" s="38">
        <v>76.4167</v>
      </c>
      <c r="F657" s="36" t="s">
        <v>155</v>
      </c>
      <c r="G657" s="38">
        <v>-1.06040268456376</v>
      </c>
      <c r="H657" s="38">
        <v>12640.9937888198</v>
      </c>
      <c r="I657" s="36" t="s">
        <v>96</v>
      </c>
      <c r="J657" s="38">
        <v>48.4638860630723</v>
      </c>
      <c r="K657" s="36" t="s">
        <v>96</v>
      </c>
      <c r="L657" s="39">
        <v>-2.17879026011224</v>
      </c>
      <c r="M657" s="39">
        <v>0.193018860809978</v>
      </c>
      <c r="N657" s="39">
        <v>-0.927587301220087</v>
      </c>
      <c r="O657" s="39">
        <v>1.12060616203007</v>
      </c>
      <c r="P657" s="39">
        <v>0.193018860809978</v>
      </c>
      <c r="Q657" s="36"/>
      <c r="R657" s="36"/>
      <c r="S657" s="40">
        <v>41</v>
      </c>
      <c r="T657" s="40">
        <v>0.7</v>
      </c>
      <c r="U657" s="41">
        <v>0.4</v>
      </c>
      <c r="V657" s="40">
        <f t="shared" si="40"/>
        <v>58.5714285714286</v>
      </c>
      <c r="W657" s="40">
        <f t="shared" si="41"/>
        <v>102.5</v>
      </c>
      <c r="X657" s="40">
        <f t="shared" si="42"/>
        <v>1.75</v>
      </c>
      <c r="Y657" s="42">
        <v>-1.70901045243005</v>
      </c>
      <c r="Z657" s="40">
        <v>4.49</v>
      </c>
      <c r="AA657" s="36">
        <v>24</v>
      </c>
      <c r="AB657" s="36">
        <v>19</v>
      </c>
      <c r="AC657" s="36">
        <v>56</v>
      </c>
      <c r="AD657" s="40">
        <v>-10</v>
      </c>
      <c r="AE657" s="44">
        <v>1068</v>
      </c>
      <c r="AF657" s="37">
        <v>1514</v>
      </c>
      <c r="AG657" s="46">
        <f t="shared" si="43"/>
        <v>1.41760299625468</v>
      </c>
      <c r="AH657" s="36" t="s">
        <v>156</v>
      </c>
    </row>
    <row r="658" customHeight="1" spans="1:34">
      <c r="A658" s="31">
        <v>657</v>
      </c>
      <c r="B658" s="36" t="s">
        <v>153</v>
      </c>
      <c r="C658" s="37" t="s">
        <v>154</v>
      </c>
      <c r="D658" s="38">
        <v>-69.366</v>
      </c>
      <c r="E658" s="38">
        <v>76.4167</v>
      </c>
      <c r="F658" s="36" t="s">
        <v>155</v>
      </c>
      <c r="G658" s="38">
        <v>7.42281879194631</v>
      </c>
      <c r="H658" s="38">
        <v>34703.1055900621</v>
      </c>
      <c r="I658" s="36" t="s">
        <v>96</v>
      </c>
      <c r="J658" s="38">
        <v>28.4725050916496</v>
      </c>
      <c r="K658" s="36" t="s">
        <v>96</v>
      </c>
      <c r="L658" s="39">
        <v>-0.889662363904229</v>
      </c>
      <c r="M658" s="39">
        <v>-0.338861154518816</v>
      </c>
      <c r="N658" s="39">
        <v>0.0822968718393435</v>
      </c>
      <c r="O658" s="39">
        <v>-0.421158026358159</v>
      </c>
      <c r="P658" s="39">
        <v>-0.338861154518816</v>
      </c>
      <c r="Q658" s="36"/>
      <c r="R658" s="36"/>
      <c r="S658" s="40">
        <v>41</v>
      </c>
      <c r="T658" s="40">
        <v>0.7</v>
      </c>
      <c r="U658" s="41">
        <v>0.4</v>
      </c>
      <c r="V658" s="40">
        <f t="shared" si="40"/>
        <v>58.5714285714286</v>
      </c>
      <c r="W658" s="40">
        <f t="shared" si="41"/>
        <v>102.5</v>
      </c>
      <c r="X658" s="40">
        <f t="shared" si="42"/>
        <v>1.75</v>
      </c>
      <c r="Y658" s="42">
        <v>-1.70901045243005</v>
      </c>
      <c r="Z658" s="40">
        <v>4.49</v>
      </c>
      <c r="AA658" s="36">
        <v>24</v>
      </c>
      <c r="AB658" s="36">
        <v>19</v>
      </c>
      <c r="AC658" s="36">
        <v>56</v>
      </c>
      <c r="AD658" s="40">
        <v>-10</v>
      </c>
      <c r="AE658" s="44">
        <v>1068</v>
      </c>
      <c r="AF658" s="37">
        <v>1514</v>
      </c>
      <c r="AG658" s="46">
        <f t="shared" si="43"/>
        <v>1.41760299625468</v>
      </c>
      <c r="AH658" s="36" t="s">
        <v>156</v>
      </c>
    </row>
    <row r="659" customHeight="1" spans="1:34">
      <c r="A659" s="31">
        <v>658</v>
      </c>
      <c r="B659" s="36" t="s">
        <v>153</v>
      </c>
      <c r="C659" s="37" t="s">
        <v>154</v>
      </c>
      <c r="D659" s="38">
        <v>-69.366</v>
      </c>
      <c r="E659" s="38">
        <v>76.4167</v>
      </c>
      <c r="F659" s="36" t="s">
        <v>155</v>
      </c>
      <c r="G659" s="38">
        <v>5.35570469798658</v>
      </c>
      <c r="H659" s="38">
        <v>11150.3105590062</v>
      </c>
      <c r="I659" s="36" t="s">
        <v>96</v>
      </c>
      <c r="J659" s="38">
        <v>88.3503054989816</v>
      </c>
      <c r="K659" s="36" t="s">
        <v>96</v>
      </c>
      <c r="L659" s="39">
        <v>-1.19654865715356</v>
      </c>
      <c r="M659" s="39">
        <v>0.793509614074251</v>
      </c>
      <c r="N659" s="39">
        <v>-1.05306495903751</v>
      </c>
      <c r="O659" s="39">
        <v>1.84657457311176</v>
      </c>
      <c r="P659" s="39">
        <v>0.793509614074251</v>
      </c>
      <c r="Q659" s="36"/>
      <c r="R659" s="36"/>
      <c r="S659" s="40">
        <v>41</v>
      </c>
      <c r="T659" s="40">
        <v>0.7</v>
      </c>
      <c r="U659" s="41">
        <v>0.4</v>
      </c>
      <c r="V659" s="40">
        <f t="shared" si="40"/>
        <v>58.5714285714286</v>
      </c>
      <c r="W659" s="40">
        <f t="shared" si="41"/>
        <v>102.5</v>
      </c>
      <c r="X659" s="40">
        <f t="shared" si="42"/>
        <v>1.75</v>
      </c>
      <c r="Y659" s="42">
        <v>-1.70901045243005</v>
      </c>
      <c r="Z659" s="40">
        <v>4.49</v>
      </c>
      <c r="AA659" s="36">
        <v>24</v>
      </c>
      <c r="AB659" s="36">
        <v>19</v>
      </c>
      <c r="AC659" s="36">
        <v>56</v>
      </c>
      <c r="AD659" s="40">
        <v>-10</v>
      </c>
      <c r="AE659" s="44">
        <v>1068</v>
      </c>
      <c r="AF659" s="37">
        <v>1514</v>
      </c>
      <c r="AG659" s="46">
        <f t="shared" si="43"/>
        <v>1.41760299625468</v>
      </c>
      <c r="AH659" s="36" t="s">
        <v>156</v>
      </c>
    </row>
    <row r="660" customHeight="1" spans="1:34">
      <c r="A660" s="31">
        <v>659</v>
      </c>
      <c r="B660" s="36" t="s">
        <v>153</v>
      </c>
      <c r="C660" s="37" t="s">
        <v>154</v>
      </c>
      <c r="D660" s="38">
        <v>-69.366</v>
      </c>
      <c r="E660" s="38">
        <v>76.4167</v>
      </c>
      <c r="F660" s="36" t="s">
        <v>155</v>
      </c>
      <c r="G660" s="38">
        <v>7.39597315436242</v>
      </c>
      <c r="H660" s="38">
        <v>14429.8136645963</v>
      </c>
      <c r="I660" s="36" t="s">
        <v>96</v>
      </c>
      <c r="J660" s="38">
        <v>356.578411405295</v>
      </c>
      <c r="K660" s="36" t="s">
        <v>96</v>
      </c>
      <c r="L660" s="39">
        <v>-0.89361891539793</v>
      </c>
      <c r="M660" s="39">
        <v>2.18875412099822</v>
      </c>
      <c r="N660" s="39">
        <v>-0.795235849735406</v>
      </c>
      <c r="O660" s="39">
        <v>2.98398997073362</v>
      </c>
      <c r="P660" s="39">
        <v>2.18875412099822</v>
      </c>
      <c r="Q660" s="36"/>
      <c r="R660" s="36"/>
      <c r="S660" s="40">
        <v>41</v>
      </c>
      <c r="T660" s="40">
        <v>0.7</v>
      </c>
      <c r="U660" s="41">
        <v>0.4</v>
      </c>
      <c r="V660" s="40">
        <f t="shared" si="40"/>
        <v>58.5714285714286</v>
      </c>
      <c r="W660" s="40">
        <f t="shared" si="41"/>
        <v>102.5</v>
      </c>
      <c r="X660" s="40">
        <f t="shared" si="42"/>
        <v>1.75</v>
      </c>
      <c r="Y660" s="42">
        <v>-1.70901045243005</v>
      </c>
      <c r="Z660" s="40">
        <v>4.49</v>
      </c>
      <c r="AA660" s="36">
        <v>24</v>
      </c>
      <c r="AB660" s="36">
        <v>19</v>
      </c>
      <c r="AC660" s="36">
        <v>56</v>
      </c>
      <c r="AD660" s="40">
        <v>-10</v>
      </c>
      <c r="AE660" s="44">
        <v>1068</v>
      </c>
      <c r="AF660" s="37">
        <v>1514</v>
      </c>
      <c r="AG660" s="46">
        <f t="shared" si="43"/>
        <v>1.41760299625468</v>
      </c>
      <c r="AH660" s="36" t="s">
        <v>156</v>
      </c>
    </row>
    <row r="661" customHeight="1" spans="1:34">
      <c r="A661" s="31">
        <v>660</v>
      </c>
      <c r="B661" s="36" t="s">
        <v>153</v>
      </c>
      <c r="C661" s="37" t="s">
        <v>154</v>
      </c>
      <c r="D661" s="38">
        <v>-69.366</v>
      </c>
      <c r="E661" s="38">
        <v>76.4167</v>
      </c>
      <c r="F661" s="36" t="s">
        <v>155</v>
      </c>
      <c r="G661" s="38">
        <v>5.35570469798658</v>
      </c>
      <c r="H661" s="38">
        <v>8049.68944099379</v>
      </c>
      <c r="I661" s="36" t="s">
        <v>96</v>
      </c>
      <c r="J661" s="38">
        <v>352.912423625255</v>
      </c>
      <c r="K661" s="36" t="s">
        <v>96</v>
      </c>
      <c r="L661" s="39">
        <v>-1.19654865715356</v>
      </c>
      <c r="M661" s="39">
        <v>2.1784198919282</v>
      </c>
      <c r="N661" s="39">
        <v>-1.37889879745366</v>
      </c>
      <c r="O661" s="39">
        <v>3.55731868938187</v>
      </c>
      <c r="P661" s="39">
        <v>2.1784198919282</v>
      </c>
      <c r="Q661" s="36"/>
      <c r="R661" s="36"/>
      <c r="S661" s="40">
        <v>41</v>
      </c>
      <c r="T661" s="40">
        <v>0.7</v>
      </c>
      <c r="U661" s="41">
        <v>0.4</v>
      </c>
      <c r="V661" s="40">
        <f t="shared" si="40"/>
        <v>58.5714285714286</v>
      </c>
      <c r="W661" s="40">
        <f t="shared" si="41"/>
        <v>102.5</v>
      </c>
      <c r="X661" s="40">
        <f t="shared" si="42"/>
        <v>1.75</v>
      </c>
      <c r="Y661" s="42">
        <v>-1.70901045243005</v>
      </c>
      <c r="Z661" s="40">
        <v>4.49</v>
      </c>
      <c r="AA661" s="36">
        <v>24</v>
      </c>
      <c r="AB661" s="36">
        <v>19</v>
      </c>
      <c r="AC661" s="36">
        <v>56</v>
      </c>
      <c r="AD661" s="40">
        <v>-10</v>
      </c>
      <c r="AE661" s="44">
        <v>1068</v>
      </c>
      <c r="AF661" s="37">
        <v>1514</v>
      </c>
      <c r="AG661" s="46">
        <f t="shared" si="43"/>
        <v>1.41760299625468</v>
      </c>
      <c r="AH661" s="36" t="s">
        <v>156</v>
      </c>
    </row>
    <row r="662" customHeight="1" spans="1:34">
      <c r="A662" s="31">
        <v>661</v>
      </c>
      <c r="B662" s="36" t="s">
        <v>153</v>
      </c>
      <c r="C662" s="37" t="s">
        <v>154</v>
      </c>
      <c r="D662" s="38">
        <v>-69.366</v>
      </c>
      <c r="E662" s="38">
        <v>76.4167</v>
      </c>
      <c r="F662" s="36" t="s">
        <v>155</v>
      </c>
      <c r="G662" s="38">
        <v>8.87248322147651</v>
      </c>
      <c r="H662" s="38">
        <v>5485.71428571428</v>
      </c>
      <c r="I662" s="36" t="s">
        <v>96</v>
      </c>
      <c r="J662" s="38">
        <v>104.847250509165</v>
      </c>
      <c r="K662" s="36" t="s">
        <v>96</v>
      </c>
      <c r="L662" s="39">
        <v>-0.677127153488634</v>
      </c>
      <c r="M662" s="39">
        <v>0.964704491403449</v>
      </c>
      <c r="N662" s="39">
        <v>-1.76238499884305</v>
      </c>
      <c r="O662" s="39">
        <v>2.7270894902465</v>
      </c>
      <c r="P662" s="39">
        <v>0.964704491403449</v>
      </c>
      <c r="Q662" s="36"/>
      <c r="R662" s="36"/>
      <c r="S662" s="40">
        <v>41</v>
      </c>
      <c r="T662" s="40">
        <v>0.7</v>
      </c>
      <c r="U662" s="41">
        <v>0.4</v>
      </c>
      <c r="V662" s="40">
        <f t="shared" si="40"/>
        <v>58.5714285714286</v>
      </c>
      <c r="W662" s="40">
        <f t="shared" si="41"/>
        <v>102.5</v>
      </c>
      <c r="X662" s="40">
        <f t="shared" si="42"/>
        <v>1.75</v>
      </c>
      <c r="Y662" s="42">
        <v>-1.70901045243005</v>
      </c>
      <c r="Z662" s="40">
        <v>4.49</v>
      </c>
      <c r="AA662" s="36">
        <v>24</v>
      </c>
      <c r="AB662" s="36">
        <v>19</v>
      </c>
      <c r="AC662" s="36">
        <v>56</v>
      </c>
      <c r="AD662" s="40">
        <v>-10</v>
      </c>
      <c r="AE662" s="44">
        <v>1068</v>
      </c>
      <c r="AF662" s="37">
        <v>1514</v>
      </c>
      <c r="AG662" s="46">
        <f t="shared" si="43"/>
        <v>1.41760299625468</v>
      </c>
      <c r="AH662" s="36" t="s">
        <v>156</v>
      </c>
    </row>
    <row r="663" customHeight="1" spans="1:34">
      <c r="A663" s="31">
        <v>662</v>
      </c>
      <c r="B663" s="36" t="s">
        <v>153</v>
      </c>
      <c r="C663" s="37" t="s">
        <v>154</v>
      </c>
      <c r="D663" s="38">
        <v>-69.366</v>
      </c>
      <c r="E663" s="38">
        <v>76.4167</v>
      </c>
      <c r="F663" s="36" t="s">
        <v>155</v>
      </c>
      <c r="G663" s="38">
        <v>4.44295302013423</v>
      </c>
      <c r="H663" s="38">
        <v>10315.5279503106</v>
      </c>
      <c r="I663" s="36" t="s">
        <v>96</v>
      </c>
      <c r="J663" s="38">
        <v>55.9674134419552</v>
      </c>
      <c r="K663" s="36" t="s">
        <v>96</v>
      </c>
      <c r="L663" s="39">
        <v>-1.33351152525267</v>
      </c>
      <c r="M663" s="39">
        <v>0.336969576029672</v>
      </c>
      <c r="N663" s="39">
        <v>-1.13088198139431</v>
      </c>
      <c r="O663" s="39">
        <v>1.46785155742398</v>
      </c>
      <c r="P663" s="39">
        <v>0.336969576029672</v>
      </c>
      <c r="Q663" s="36"/>
      <c r="R663" s="36"/>
      <c r="S663" s="40">
        <v>41</v>
      </c>
      <c r="T663" s="40">
        <v>0.7</v>
      </c>
      <c r="U663" s="41">
        <v>0.4</v>
      </c>
      <c r="V663" s="40">
        <f t="shared" si="40"/>
        <v>58.5714285714286</v>
      </c>
      <c r="W663" s="40">
        <f t="shared" si="41"/>
        <v>102.5</v>
      </c>
      <c r="X663" s="40">
        <f t="shared" si="42"/>
        <v>1.75</v>
      </c>
      <c r="Y663" s="42">
        <v>-1.70901045243005</v>
      </c>
      <c r="Z663" s="40">
        <v>4.49</v>
      </c>
      <c r="AA663" s="36">
        <v>24</v>
      </c>
      <c r="AB663" s="36">
        <v>19</v>
      </c>
      <c r="AC663" s="36">
        <v>56</v>
      </c>
      <c r="AD663" s="40">
        <v>-10</v>
      </c>
      <c r="AE663" s="44">
        <v>1068</v>
      </c>
      <c r="AF663" s="37">
        <v>1514</v>
      </c>
      <c r="AG663" s="46">
        <f t="shared" si="43"/>
        <v>1.41760299625468</v>
      </c>
      <c r="AH663" s="36" t="s">
        <v>156</v>
      </c>
    </row>
    <row r="664" customHeight="1" spans="1:34">
      <c r="A664" s="31">
        <v>663</v>
      </c>
      <c r="B664" s="36" t="s">
        <v>153</v>
      </c>
      <c r="C664" s="37" t="s">
        <v>154</v>
      </c>
      <c r="D664" s="38">
        <v>-69.366</v>
      </c>
      <c r="E664" s="38">
        <v>76.4167</v>
      </c>
      <c r="F664" s="36" t="s">
        <v>155</v>
      </c>
      <c r="G664" s="38">
        <v>7.8734879521</v>
      </c>
      <c r="H664" s="38">
        <v>6678.26086956522</v>
      </c>
      <c r="I664" s="36" t="s">
        <v>96</v>
      </c>
      <c r="J664" s="38">
        <v>25.417515274949</v>
      </c>
      <c r="K664" s="36" t="s">
        <v>96</v>
      </c>
      <c r="L664" s="39">
        <v>-0.823354908962351</v>
      </c>
      <c r="M664" s="39">
        <v>-0.452361528383199</v>
      </c>
      <c r="N664" s="39">
        <v>-1.565674704597</v>
      </c>
      <c r="O664" s="39">
        <v>1.1133131762138</v>
      </c>
      <c r="P664" s="39">
        <v>-0.452361528383199</v>
      </c>
      <c r="Q664" s="36"/>
      <c r="R664" s="36"/>
      <c r="S664" s="40">
        <v>41</v>
      </c>
      <c r="T664" s="40">
        <v>0.7</v>
      </c>
      <c r="U664" s="41">
        <v>0.4</v>
      </c>
      <c r="V664" s="40">
        <f t="shared" si="40"/>
        <v>58.5714285714286</v>
      </c>
      <c r="W664" s="40">
        <f t="shared" si="41"/>
        <v>102.5</v>
      </c>
      <c r="X664" s="40">
        <f t="shared" si="42"/>
        <v>1.75</v>
      </c>
      <c r="Y664" s="42">
        <v>-1.70901045243005</v>
      </c>
      <c r="Z664" s="40">
        <v>4.49</v>
      </c>
      <c r="AA664" s="36">
        <v>24</v>
      </c>
      <c r="AB664" s="36">
        <v>19</v>
      </c>
      <c r="AC664" s="36">
        <v>56</v>
      </c>
      <c r="AD664" s="40">
        <v>-10</v>
      </c>
      <c r="AE664" s="44">
        <v>1068</v>
      </c>
      <c r="AF664" s="37">
        <v>1514</v>
      </c>
      <c r="AG664" s="46">
        <f t="shared" si="43"/>
        <v>1.41760299625468</v>
      </c>
      <c r="AH664" s="36" t="s">
        <v>156</v>
      </c>
    </row>
    <row r="665" customHeight="1" spans="1:34">
      <c r="A665" s="31">
        <v>664</v>
      </c>
      <c r="B665" s="36" t="s">
        <v>153</v>
      </c>
      <c r="C665" s="37" t="s">
        <v>154</v>
      </c>
      <c r="D665" s="38">
        <v>-69.366</v>
      </c>
      <c r="E665" s="38">
        <v>76.4167</v>
      </c>
      <c r="F665" s="36" t="s">
        <v>155</v>
      </c>
      <c r="G665" s="38">
        <v>-1.06040268456376</v>
      </c>
      <c r="H665" s="38">
        <v>12640.9937888198</v>
      </c>
      <c r="I665" s="36" t="s">
        <v>96</v>
      </c>
      <c r="J665" s="38">
        <v>11.9755600814664</v>
      </c>
      <c r="K665" s="36" t="s">
        <v>96</v>
      </c>
      <c r="L665" s="39">
        <v>-2.17879026011224</v>
      </c>
      <c r="M665" s="39">
        <v>-1.20493212941394</v>
      </c>
      <c r="N665" s="39">
        <v>-0.927587301220087</v>
      </c>
      <c r="O665" s="39">
        <v>-0.277344828193853</v>
      </c>
      <c r="P665" s="39">
        <v>-1.20493212941394</v>
      </c>
      <c r="Q665" s="36"/>
      <c r="R665" s="36"/>
      <c r="S665" s="40">
        <v>41</v>
      </c>
      <c r="T665" s="40">
        <v>0.7</v>
      </c>
      <c r="U665" s="41">
        <v>0.4</v>
      </c>
      <c r="V665" s="40">
        <f t="shared" si="40"/>
        <v>58.5714285714286</v>
      </c>
      <c r="W665" s="40">
        <f t="shared" si="41"/>
        <v>102.5</v>
      </c>
      <c r="X665" s="40">
        <f t="shared" si="42"/>
        <v>1.75</v>
      </c>
      <c r="Y665" s="42">
        <v>-1.70901045243005</v>
      </c>
      <c r="Z665" s="40">
        <v>4.49</v>
      </c>
      <c r="AA665" s="36">
        <v>24</v>
      </c>
      <c r="AB665" s="36">
        <v>19</v>
      </c>
      <c r="AC665" s="36">
        <v>56</v>
      </c>
      <c r="AD665" s="40">
        <v>-10</v>
      </c>
      <c r="AE665" s="44">
        <v>1068</v>
      </c>
      <c r="AF665" s="37">
        <v>1514</v>
      </c>
      <c r="AG665" s="46">
        <f t="shared" si="43"/>
        <v>1.41760299625468</v>
      </c>
      <c r="AH665" s="36" t="s">
        <v>156</v>
      </c>
    </row>
    <row r="666" customHeight="1" spans="1:34">
      <c r="A666" s="31">
        <v>665</v>
      </c>
      <c r="B666" s="36" t="s">
        <v>153</v>
      </c>
      <c r="C666" s="37" t="s">
        <v>154</v>
      </c>
      <c r="D666" s="38">
        <v>-69.366</v>
      </c>
      <c r="E666" s="38">
        <v>76.4167</v>
      </c>
      <c r="F666" s="36" t="s">
        <v>155</v>
      </c>
      <c r="G666" s="38">
        <v>5.35570469798658</v>
      </c>
      <c r="H666" s="38">
        <v>11150.3105590062</v>
      </c>
      <c r="I666" s="36" t="s">
        <v>96</v>
      </c>
      <c r="J666" s="38">
        <v>12.5865580448065</v>
      </c>
      <c r="K666" s="36" t="s">
        <v>96</v>
      </c>
      <c r="L666" s="39">
        <v>-1.19654865715356</v>
      </c>
      <c r="M666" s="39">
        <v>-1.15517061985488</v>
      </c>
      <c r="N666" s="39">
        <v>-1.05306495903751</v>
      </c>
      <c r="O666" s="39">
        <v>-0.10210566081737</v>
      </c>
      <c r="P666" s="39">
        <v>-1.15517061985488</v>
      </c>
      <c r="Q666" s="36"/>
      <c r="R666" s="36"/>
      <c r="S666" s="40">
        <v>41</v>
      </c>
      <c r="T666" s="40">
        <v>0.7</v>
      </c>
      <c r="U666" s="41">
        <v>0.4</v>
      </c>
      <c r="V666" s="40">
        <f t="shared" si="40"/>
        <v>58.5714285714286</v>
      </c>
      <c r="W666" s="40">
        <f t="shared" si="41"/>
        <v>102.5</v>
      </c>
      <c r="X666" s="40">
        <f t="shared" si="42"/>
        <v>1.75</v>
      </c>
      <c r="Y666" s="42">
        <v>-1.70901045243005</v>
      </c>
      <c r="Z666" s="40">
        <v>4.49</v>
      </c>
      <c r="AA666" s="36">
        <v>24</v>
      </c>
      <c r="AB666" s="36">
        <v>19</v>
      </c>
      <c r="AC666" s="36">
        <v>56</v>
      </c>
      <c r="AD666" s="40">
        <v>-10</v>
      </c>
      <c r="AE666" s="44">
        <v>1068</v>
      </c>
      <c r="AF666" s="37">
        <v>1514</v>
      </c>
      <c r="AG666" s="46">
        <f t="shared" si="43"/>
        <v>1.41760299625468</v>
      </c>
      <c r="AH666" s="36" t="s">
        <v>156</v>
      </c>
    </row>
    <row r="667" customHeight="1" spans="1:34">
      <c r="A667" s="31">
        <v>666</v>
      </c>
      <c r="B667" s="36" t="s">
        <v>153</v>
      </c>
      <c r="C667" s="37" t="s">
        <v>154</v>
      </c>
      <c r="D667" s="38">
        <v>-69.366</v>
      </c>
      <c r="E667" s="38">
        <v>76.4167</v>
      </c>
      <c r="F667" s="36" t="s">
        <v>155</v>
      </c>
      <c r="G667" s="38">
        <v>7.39597315436242</v>
      </c>
      <c r="H667" s="38">
        <v>14429.8136645963</v>
      </c>
      <c r="I667" s="36" t="s">
        <v>96</v>
      </c>
      <c r="J667" s="38">
        <v>103.014256619145</v>
      </c>
      <c r="K667" s="36" t="s">
        <v>96</v>
      </c>
      <c r="L667" s="39">
        <v>-0.89361891539793</v>
      </c>
      <c r="M667" s="39">
        <v>0.947067349917346</v>
      </c>
      <c r="N667" s="39">
        <v>-0.795235849735406</v>
      </c>
      <c r="O667" s="39">
        <v>1.74230319965275</v>
      </c>
      <c r="P667" s="39">
        <v>0.947067349917346</v>
      </c>
      <c r="Q667" s="36"/>
      <c r="R667" s="36"/>
      <c r="S667" s="40">
        <v>41</v>
      </c>
      <c r="T667" s="40">
        <v>0.7</v>
      </c>
      <c r="U667" s="41">
        <v>0.4</v>
      </c>
      <c r="V667" s="40">
        <f t="shared" si="40"/>
        <v>58.5714285714286</v>
      </c>
      <c r="W667" s="40">
        <f t="shared" si="41"/>
        <v>102.5</v>
      </c>
      <c r="X667" s="40">
        <f t="shared" si="42"/>
        <v>1.75</v>
      </c>
      <c r="Y667" s="42">
        <v>-1.70901045243005</v>
      </c>
      <c r="Z667" s="40">
        <v>4.49</v>
      </c>
      <c r="AA667" s="36">
        <v>24</v>
      </c>
      <c r="AB667" s="36">
        <v>19</v>
      </c>
      <c r="AC667" s="36">
        <v>56</v>
      </c>
      <c r="AD667" s="40">
        <v>-10</v>
      </c>
      <c r="AE667" s="44">
        <v>1068</v>
      </c>
      <c r="AF667" s="37">
        <v>1514</v>
      </c>
      <c r="AG667" s="46">
        <f t="shared" si="43"/>
        <v>1.41760299625468</v>
      </c>
      <c r="AH667" s="36" t="s">
        <v>156</v>
      </c>
    </row>
    <row r="668" customHeight="1" spans="1:34">
      <c r="A668" s="31">
        <v>667</v>
      </c>
      <c r="B668" s="36" t="s">
        <v>153</v>
      </c>
      <c r="C668" s="37" t="s">
        <v>154</v>
      </c>
      <c r="D668" s="38">
        <v>-69.366</v>
      </c>
      <c r="E668" s="38">
        <v>76.4167</v>
      </c>
      <c r="F668" s="36" t="s">
        <v>155</v>
      </c>
      <c r="G668" s="38">
        <v>5.35570469798658</v>
      </c>
      <c r="H668" s="38">
        <v>8049.68944099379</v>
      </c>
      <c r="I668" s="36" t="s">
        <v>96</v>
      </c>
      <c r="J668" s="38">
        <v>172.057026476579</v>
      </c>
      <c r="K668" s="36" t="s">
        <v>96</v>
      </c>
      <c r="L668" s="39">
        <v>-1.19654865715356</v>
      </c>
      <c r="M668" s="39">
        <v>1.46002592863348</v>
      </c>
      <c r="N668" s="39">
        <v>-1.37889879745366</v>
      </c>
      <c r="O668" s="39">
        <v>2.83892472608714</v>
      </c>
      <c r="P668" s="39">
        <v>1.46002592863348</v>
      </c>
      <c r="Q668" s="36"/>
      <c r="R668" s="36"/>
      <c r="S668" s="40">
        <v>41</v>
      </c>
      <c r="T668" s="40">
        <v>0.7</v>
      </c>
      <c r="U668" s="41">
        <v>0.4</v>
      </c>
      <c r="V668" s="40">
        <f t="shared" si="40"/>
        <v>58.5714285714286</v>
      </c>
      <c r="W668" s="40">
        <f t="shared" si="41"/>
        <v>102.5</v>
      </c>
      <c r="X668" s="40">
        <f t="shared" si="42"/>
        <v>1.75</v>
      </c>
      <c r="Y668" s="42">
        <v>-1.70901045243005</v>
      </c>
      <c r="Z668" s="40">
        <v>4.49</v>
      </c>
      <c r="AA668" s="36">
        <v>24</v>
      </c>
      <c r="AB668" s="36">
        <v>19</v>
      </c>
      <c r="AC668" s="36">
        <v>56</v>
      </c>
      <c r="AD668" s="40">
        <v>-10</v>
      </c>
      <c r="AE668" s="44">
        <v>1068</v>
      </c>
      <c r="AF668" s="37">
        <v>1514</v>
      </c>
      <c r="AG668" s="46">
        <f t="shared" si="43"/>
        <v>1.41760299625468</v>
      </c>
      <c r="AH668" s="36" t="s">
        <v>156</v>
      </c>
    </row>
    <row r="669" customHeight="1" spans="1:34">
      <c r="A669" s="31">
        <v>668</v>
      </c>
      <c r="B669" s="36" t="s">
        <v>153</v>
      </c>
      <c r="C669" s="37" t="s">
        <v>154</v>
      </c>
      <c r="D669" s="38">
        <v>-69.366</v>
      </c>
      <c r="E669" s="38">
        <v>76.4167</v>
      </c>
      <c r="F669" s="36" t="s">
        <v>155</v>
      </c>
      <c r="G669" s="38">
        <v>8.87248322147651</v>
      </c>
      <c r="H669" s="38">
        <v>5485.71428571428</v>
      </c>
      <c r="I669" s="36" t="s">
        <v>96</v>
      </c>
      <c r="J669" s="38">
        <v>117.678207739308</v>
      </c>
      <c r="K669" s="36" t="s">
        <v>96</v>
      </c>
      <c r="L669" s="39">
        <v>-0.677127153488634</v>
      </c>
      <c r="M669" s="39">
        <v>1.08015380371362</v>
      </c>
      <c r="N669" s="39">
        <v>-1.76238499884305</v>
      </c>
      <c r="O669" s="39">
        <v>2.84253880255667</v>
      </c>
      <c r="P669" s="39">
        <v>1.08015380371362</v>
      </c>
      <c r="Q669" s="36"/>
      <c r="R669" s="36"/>
      <c r="S669" s="40">
        <v>41</v>
      </c>
      <c r="T669" s="40">
        <v>0.7</v>
      </c>
      <c r="U669" s="41">
        <v>0.4</v>
      </c>
      <c r="V669" s="40">
        <f t="shared" si="40"/>
        <v>58.5714285714286</v>
      </c>
      <c r="W669" s="40">
        <f t="shared" si="41"/>
        <v>102.5</v>
      </c>
      <c r="X669" s="40">
        <f t="shared" si="42"/>
        <v>1.75</v>
      </c>
      <c r="Y669" s="42">
        <v>-1.70901045243005</v>
      </c>
      <c r="Z669" s="40">
        <v>4.49</v>
      </c>
      <c r="AA669" s="36">
        <v>24</v>
      </c>
      <c r="AB669" s="36">
        <v>19</v>
      </c>
      <c r="AC669" s="36">
        <v>56</v>
      </c>
      <c r="AD669" s="40">
        <v>-10</v>
      </c>
      <c r="AE669" s="44">
        <v>1068</v>
      </c>
      <c r="AF669" s="37">
        <v>1514</v>
      </c>
      <c r="AG669" s="46">
        <f t="shared" si="43"/>
        <v>1.41760299625468</v>
      </c>
      <c r="AH669" s="36" t="s">
        <v>156</v>
      </c>
    </row>
    <row r="670" customHeight="1" spans="1:34">
      <c r="A670" s="31">
        <v>669</v>
      </c>
      <c r="B670" s="36" t="s">
        <v>153</v>
      </c>
      <c r="C670" s="37" t="s">
        <v>154</v>
      </c>
      <c r="D670" s="38">
        <v>-69.366</v>
      </c>
      <c r="E670" s="38">
        <v>76.4167</v>
      </c>
      <c r="F670" s="36" t="s">
        <v>155</v>
      </c>
      <c r="G670" s="38">
        <v>4.44295302013423</v>
      </c>
      <c r="H670" s="38">
        <v>10315.5279503106</v>
      </c>
      <c r="I670" s="36" t="s">
        <v>96</v>
      </c>
      <c r="J670" s="38">
        <v>51.6904276985743</v>
      </c>
      <c r="K670" s="36" t="s">
        <v>96</v>
      </c>
      <c r="L670" s="39">
        <v>-1.33351152525267</v>
      </c>
      <c r="M670" s="39">
        <v>0.257472570961764</v>
      </c>
      <c r="N670" s="39">
        <v>-1.13088198139431</v>
      </c>
      <c r="O670" s="39">
        <v>1.38835455235607</v>
      </c>
      <c r="P670" s="39">
        <v>0.257472570961764</v>
      </c>
      <c r="Q670" s="36"/>
      <c r="R670" s="36"/>
      <c r="S670" s="40">
        <v>41</v>
      </c>
      <c r="T670" s="40">
        <v>0.7</v>
      </c>
      <c r="U670" s="41">
        <v>0.4</v>
      </c>
      <c r="V670" s="40">
        <f t="shared" si="40"/>
        <v>58.5714285714286</v>
      </c>
      <c r="W670" s="40">
        <f t="shared" si="41"/>
        <v>102.5</v>
      </c>
      <c r="X670" s="40">
        <f t="shared" si="42"/>
        <v>1.75</v>
      </c>
      <c r="Y670" s="42">
        <v>-1.70901045243005</v>
      </c>
      <c r="Z670" s="40">
        <v>4.49</v>
      </c>
      <c r="AA670" s="36">
        <v>24</v>
      </c>
      <c r="AB670" s="36">
        <v>19</v>
      </c>
      <c r="AC670" s="36">
        <v>56</v>
      </c>
      <c r="AD670" s="40">
        <v>-10</v>
      </c>
      <c r="AE670" s="44">
        <v>1068</v>
      </c>
      <c r="AF670" s="37">
        <v>1514</v>
      </c>
      <c r="AG670" s="46">
        <f t="shared" si="43"/>
        <v>1.41760299625468</v>
      </c>
      <c r="AH670" s="36" t="s">
        <v>156</v>
      </c>
    </row>
    <row r="671" customHeight="1" spans="1:34">
      <c r="A671" s="31">
        <v>670</v>
      </c>
      <c r="B671" s="36" t="s">
        <v>153</v>
      </c>
      <c r="C671" s="37" t="s">
        <v>154</v>
      </c>
      <c r="D671" s="38">
        <v>-69.366</v>
      </c>
      <c r="E671" s="38">
        <v>76.4167</v>
      </c>
      <c r="F671" s="36" t="s">
        <v>155</v>
      </c>
      <c r="G671" s="38">
        <v>7.8734879521</v>
      </c>
      <c r="H671" s="38">
        <v>6678.26086956522</v>
      </c>
      <c r="I671" s="36" t="s">
        <v>96</v>
      </c>
      <c r="J671" s="38">
        <v>10.7535641547861</v>
      </c>
      <c r="K671" s="36" t="s">
        <v>96</v>
      </c>
      <c r="L671" s="39">
        <v>-0.823354908962351</v>
      </c>
      <c r="M671" s="39">
        <v>-1.31256279360631</v>
      </c>
      <c r="N671" s="39">
        <v>-1.565674704597</v>
      </c>
      <c r="O671" s="39">
        <v>0.253111910990687</v>
      </c>
      <c r="P671" s="39">
        <v>-1.31256279360631</v>
      </c>
      <c r="Q671" s="36"/>
      <c r="R671" s="36"/>
      <c r="S671" s="40">
        <v>41</v>
      </c>
      <c r="T671" s="40">
        <v>0.7</v>
      </c>
      <c r="U671" s="41">
        <v>0.4</v>
      </c>
      <c r="V671" s="40">
        <f t="shared" si="40"/>
        <v>58.5714285714286</v>
      </c>
      <c r="W671" s="40">
        <f t="shared" si="41"/>
        <v>102.5</v>
      </c>
      <c r="X671" s="40">
        <f t="shared" si="42"/>
        <v>1.75</v>
      </c>
      <c r="Y671" s="42">
        <v>-1.70901045243005</v>
      </c>
      <c r="Z671" s="40">
        <v>4.49</v>
      </c>
      <c r="AA671" s="36">
        <v>24</v>
      </c>
      <c r="AB671" s="36">
        <v>19</v>
      </c>
      <c r="AC671" s="36">
        <v>56</v>
      </c>
      <c r="AD671" s="40">
        <v>-10</v>
      </c>
      <c r="AE671" s="44">
        <v>1068</v>
      </c>
      <c r="AF671" s="37">
        <v>1514</v>
      </c>
      <c r="AG671" s="46">
        <f t="shared" si="43"/>
        <v>1.41760299625468</v>
      </c>
      <c r="AH671" s="36" t="s">
        <v>156</v>
      </c>
    </row>
    <row r="672" customHeight="1" spans="1:34">
      <c r="A672" s="31">
        <v>671</v>
      </c>
      <c r="B672" s="36" t="s">
        <v>153</v>
      </c>
      <c r="C672" s="37" t="s">
        <v>154</v>
      </c>
      <c r="D672" s="38">
        <v>-69.366</v>
      </c>
      <c r="E672" s="38">
        <v>76.4167</v>
      </c>
      <c r="F672" s="36" t="s">
        <v>155</v>
      </c>
      <c r="G672" s="38">
        <v>-1.66666666666667</v>
      </c>
      <c r="H672" s="38">
        <v>5492.95774647887</v>
      </c>
      <c r="I672" s="36" t="s">
        <v>96</v>
      </c>
      <c r="J672" s="38">
        <v>2.33707865168539</v>
      </c>
      <c r="K672" s="36" t="s">
        <v>96</v>
      </c>
      <c r="L672" s="39">
        <v>-2.27400394891993</v>
      </c>
      <c r="M672" s="39">
        <v>-2.83889833254292</v>
      </c>
      <c r="N672" s="39">
        <v>-1.76106544729905</v>
      </c>
      <c r="O672" s="39">
        <v>-1.07783288524387</v>
      </c>
      <c r="P672" s="39">
        <v>-2.83889833254292</v>
      </c>
      <c r="Q672" s="36"/>
      <c r="R672" s="36"/>
      <c r="S672" s="40">
        <v>41</v>
      </c>
      <c r="T672" s="40">
        <v>0.7</v>
      </c>
      <c r="U672" s="41">
        <v>0.4</v>
      </c>
      <c r="V672" s="40">
        <f t="shared" si="40"/>
        <v>58.5714285714286</v>
      </c>
      <c r="W672" s="40">
        <f t="shared" si="41"/>
        <v>102.5</v>
      </c>
      <c r="X672" s="40">
        <f t="shared" si="42"/>
        <v>1.75</v>
      </c>
      <c r="Y672" s="42">
        <v>-1.70901045243005</v>
      </c>
      <c r="Z672" s="40">
        <v>4.49</v>
      </c>
      <c r="AA672" s="36">
        <v>24</v>
      </c>
      <c r="AB672" s="36">
        <v>19</v>
      </c>
      <c r="AC672" s="36">
        <v>56</v>
      </c>
      <c r="AD672" s="40">
        <v>-10</v>
      </c>
      <c r="AE672" s="44">
        <v>1068</v>
      </c>
      <c r="AF672" s="37">
        <v>1514</v>
      </c>
      <c r="AG672" s="46">
        <f t="shared" si="43"/>
        <v>1.41760299625468</v>
      </c>
      <c r="AH672" s="36" t="s">
        <v>156</v>
      </c>
    </row>
    <row r="673" customHeight="1" spans="1:34">
      <c r="A673" s="31">
        <v>672</v>
      </c>
      <c r="B673" s="36" t="s">
        <v>153</v>
      </c>
      <c r="C673" s="37" t="s">
        <v>154</v>
      </c>
      <c r="D673" s="38">
        <v>-69.366</v>
      </c>
      <c r="E673" s="38">
        <v>76.4167</v>
      </c>
      <c r="F673" s="36" t="s">
        <v>155</v>
      </c>
      <c r="G673" s="38">
        <v>-1.82017543859649</v>
      </c>
      <c r="H673" s="38">
        <v>16140.8450704225</v>
      </c>
      <c r="I673" s="36" t="s">
        <v>96</v>
      </c>
      <c r="J673" s="38">
        <v>3.0561797752809</v>
      </c>
      <c r="K673" s="36" t="s">
        <v>96</v>
      </c>
      <c r="L673" s="39">
        <v>-2.29817999220678</v>
      </c>
      <c r="M673" s="39">
        <v>-2.57063434594824</v>
      </c>
      <c r="N673" s="39">
        <v>-0.683179289148054</v>
      </c>
      <c r="O673" s="39">
        <v>-1.88745505680018</v>
      </c>
      <c r="P673" s="39">
        <v>-2.57063434594824</v>
      </c>
      <c r="Q673" s="36"/>
      <c r="R673" s="36"/>
      <c r="S673" s="40">
        <v>41</v>
      </c>
      <c r="T673" s="40">
        <v>0.7</v>
      </c>
      <c r="U673" s="41">
        <v>0.4</v>
      </c>
      <c r="V673" s="40">
        <f t="shared" si="40"/>
        <v>58.5714285714286</v>
      </c>
      <c r="W673" s="40">
        <f t="shared" si="41"/>
        <v>102.5</v>
      </c>
      <c r="X673" s="40">
        <f t="shared" si="42"/>
        <v>1.75</v>
      </c>
      <c r="Y673" s="42">
        <v>-1.70901045243005</v>
      </c>
      <c r="Z673" s="40">
        <v>4.49</v>
      </c>
      <c r="AA673" s="36">
        <v>24</v>
      </c>
      <c r="AB673" s="36">
        <v>19</v>
      </c>
      <c r="AC673" s="36">
        <v>56</v>
      </c>
      <c r="AD673" s="40">
        <v>-10</v>
      </c>
      <c r="AE673" s="44">
        <v>1068</v>
      </c>
      <c r="AF673" s="37">
        <v>1514</v>
      </c>
      <c r="AG673" s="46">
        <f t="shared" si="43"/>
        <v>1.41760299625468</v>
      </c>
      <c r="AH673" s="36" t="s">
        <v>156</v>
      </c>
    </row>
    <row r="674" customHeight="1" spans="1:34">
      <c r="A674" s="31">
        <v>673</v>
      </c>
      <c r="B674" s="36" t="s">
        <v>153</v>
      </c>
      <c r="C674" s="37" t="s">
        <v>154</v>
      </c>
      <c r="D674" s="38">
        <v>-69.366</v>
      </c>
      <c r="E674" s="38">
        <v>76.4167</v>
      </c>
      <c r="F674" s="36" t="s">
        <v>155</v>
      </c>
      <c r="G674" s="38">
        <v>-1.97368421052632</v>
      </c>
      <c r="H674" s="38">
        <v>26788.7323943662</v>
      </c>
      <c r="I674" s="36" t="s">
        <v>96</v>
      </c>
      <c r="J674" s="38">
        <v>1.07865168539326</v>
      </c>
      <c r="K674" s="36" t="s">
        <v>96</v>
      </c>
      <c r="L674" s="39">
        <v>-2.32238340687157</v>
      </c>
      <c r="M674" s="39">
        <v>-3.6120882207764</v>
      </c>
      <c r="N674" s="39">
        <v>-0.176550943317401</v>
      </c>
      <c r="O674" s="39">
        <v>-3.43553727745899</v>
      </c>
      <c r="P674" s="39">
        <v>-3.6120882207764</v>
      </c>
      <c r="Q674" s="36"/>
      <c r="R674" s="36"/>
      <c r="S674" s="40">
        <v>41</v>
      </c>
      <c r="T674" s="40">
        <v>0.7</v>
      </c>
      <c r="U674" s="41">
        <v>0.4</v>
      </c>
      <c r="V674" s="40">
        <f t="shared" si="40"/>
        <v>58.5714285714286</v>
      </c>
      <c r="W674" s="40">
        <f t="shared" si="41"/>
        <v>102.5</v>
      </c>
      <c r="X674" s="40">
        <f t="shared" si="42"/>
        <v>1.75</v>
      </c>
      <c r="Y674" s="42">
        <v>-1.70901045243005</v>
      </c>
      <c r="Z674" s="40">
        <v>4.49</v>
      </c>
      <c r="AA674" s="36">
        <v>24</v>
      </c>
      <c r="AB674" s="36">
        <v>19</v>
      </c>
      <c r="AC674" s="36">
        <v>56</v>
      </c>
      <c r="AD674" s="40">
        <v>-10</v>
      </c>
      <c r="AE674" s="44">
        <v>1068</v>
      </c>
      <c r="AF674" s="37">
        <v>1514</v>
      </c>
      <c r="AG674" s="46">
        <f t="shared" si="43"/>
        <v>1.41760299625468</v>
      </c>
      <c r="AH674" s="36" t="s">
        <v>156</v>
      </c>
    </row>
    <row r="675" customHeight="1" spans="1:34">
      <c r="A675" s="31">
        <v>674</v>
      </c>
      <c r="B675" s="36" t="s">
        <v>153</v>
      </c>
      <c r="C675" s="37" t="s">
        <v>154</v>
      </c>
      <c r="D675" s="38">
        <v>-69.366</v>
      </c>
      <c r="E675" s="38">
        <v>76.4167</v>
      </c>
      <c r="F675" s="36" t="s">
        <v>155</v>
      </c>
      <c r="G675" s="38">
        <v>-1.82017543859649</v>
      </c>
      <c r="H675" s="38">
        <v>37352.1126760564</v>
      </c>
      <c r="I675" s="36" t="s">
        <v>96</v>
      </c>
      <c r="J675" s="38">
        <v>3.17602996254684</v>
      </c>
      <c r="K675" s="36" t="s">
        <v>96</v>
      </c>
      <c r="L675" s="39">
        <v>-2.29817999220678</v>
      </c>
      <c r="M675" s="39">
        <v>-2.53216806512043</v>
      </c>
      <c r="N675" s="39">
        <v>0.155857164883018</v>
      </c>
      <c r="O675" s="39">
        <v>-2.68802523000345</v>
      </c>
      <c r="P675" s="39">
        <v>-2.53216806512043</v>
      </c>
      <c r="Q675" s="36"/>
      <c r="R675" s="36"/>
      <c r="S675" s="40">
        <v>41</v>
      </c>
      <c r="T675" s="40">
        <v>0.7</v>
      </c>
      <c r="U675" s="41">
        <v>0.4</v>
      </c>
      <c r="V675" s="40">
        <f t="shared" si="40"/>
        <v>58.5714285714286</v>
      </c>
      <c r="W675" s="40">
        <f t="shared" si="41"/>
        <v>102.5</v>
      </c>
      <c r="X675" s="40">
        <f t="shared" si="42"/>
        <v>1.75</v>
      </c>
      <c r="Y675" s="42">
        <v>-1.70901045243005</v>
      </c>
      <c r="Z675" s="40">
        <v>4.49</v>
      </c>
      <c r="AA675" s="36">
        <v>24</v>
      </c>
      <c r="AB675" s="36">
        <v>19</v>
      </c>
      <c r="AC675" s="36">
        <v>56</v>
      </c>
      <c r="AD675" s="40">
        <v>-10</v>
      </c>
      <c r="AE675" s="44">
        <v>1068</v>
      </c>
      <c r="AF675" s="37">
        <v>1514</v>
      </c>
      <c r="AG675" s="46">
        <f t="shared" si="43"/>
        <v>1.41760299625468</v>
      </c>
      <c r="AH675" s="36" t="s">
        <v>156</v>
      </c>
    </row>
    <row r="676" customHeight="1" spans="1:34">
      <c r="A676" s="31">
        <v>675</v>
      </c>
      <c r="B676" s="36" t="s">
        <v>153</v>
      </c>
      <c r="C676" s="37" t="s">
        <v>154</v>
      </c>
      <c r="D676" s="38">
        <v>-69.366</v>
      </c>
      <c r="E676" s="38">
        <v>76.4167</v>
      </c>
      <c r="F676" s="36" t="s">
        <v>155</v>
      </c>
      <c r="G676" s="38">
        <v>-1.8969298245614</v>
      </c>
      <c r="H676" s="38">
        <v>48000</v>
      </c>
      <c r="I676" s="36" t="s">
        <v>96</v>
      </c>
      <c r="J676" s="38">
        <v>6.47191011235956</v>
      </c>
      <c r="K676" s="36" t="s">
        <v>96</v>
      </c>
      <c r="L676" s="39">
        <v>-2.31027827521254</v>
      </c>
      <c r="M676" s="39">
        <v>-1.82032875154834</v>
      </c>
      <c r="N676" s="39">
        <v>0.406668701526469</v>
      </c>
      <c r="O676" s="39">
        <v>-2.22699745307481</v>
      </c>
      <c r="P676" s="39">
        <v>-1.82032875154834</v>
      </c>
      <c r="Q676" s="36"/>
      <c r="R676" s="36"/>
      <c r="S676" s="40">
        <v>41</v>
      </c>
      <c r="T676" s="40">
        <v>0.7</v>
      </c>
      <c r="U676" s="41">
        <v>0.4</v>
      </c>
      <c r="V676" s="40">
        <f t="shared" si="40"/>
        <v>58.5714285714286</v>
      </c>
      <c r="W676" s="40">
        <f t="shared" si="41"/>
        <v>102.5</v>
      </c>
      <c r="X676" s="40">
        <f t="shared" si="42"/>
        <v>1.75</v>
      </c>
      <c r="Y676" s="42">
        <v>-1.70901045243005</v>
      </c>
      <c r="Z676" s="40">
        <v>4.49</v>
      </c>
      <c r="AA676" s="36">
        <v>24</v>
      </c>
      <c r="AB676" s="36">
        <v>19</v>
      </c>
      <c r="AC676" s="36">
        <v>56</v>
      </c>
      <c r="AD676" s="40">
        <v>-10</v>
      </c>
      <c r="AE676" s="44">
        <v>1068</v>
      </c>
      <c r="AF676" s="37">
        <v>1514</v>
      </c>
      <c r="AG676" s="46">
        <f t="shared" si="43"/>
        <v>1.41760299625468</v>
      </c>
      <c r="AH676" s="36" t="s">
        <v>156</v>
      </c>
    </row>
    <row r="677" customHeight="1" spans="1:34">
      <c r="A677" s="31">
        <v>676</v>
      </c>
      <c r="B677" s="36" t="s">
        <v>153</v>
      </c>
      <c r="C677" s="37" t="s">
        <v>154</v>
      </c>
      <c r="D677" s="38">
        <v>-69.366</v>
      </c>
      <c r="E677" s="38">
        <v>76.4167</v>
      </c>
      <c r="F677" s="36" t="s">
        <v>155</v>
      </c>
      <c r="G677" s="38">
        <v>-1.69956140350877</v>
      </c>
      <c r="H677" s="38">
        <v>58563.3802816902</v>
      </c>
      <c r="I677" s="36" t="s">
        <v>96</v>
      </c>
      <c r="J677" s="38">
        <v>3.11610486891384</v>
      </c>
      <c r="K677" s="36" t="s">
        <v>96</v>
      </c>
      <c r="L677" s="39">
        <v>-2.27918222772801</v>
      </c>
      <c r="M677" s="39">
        <v>-2.55121626009114</v>
      </c>
      <c r="N677" s="39">
        <v>0.605577281995222</v>
      </c>
      <c r="O677" s="39">
        <v>-3.15679354208636</v>
      </c>
      <c r="P677" s="39">
        <v>-2.55121626009114</v>
      </c>
      <c r="Q677" s="36"/>
      <c r="R677" s="36"/>
      <c r="S677" s="40">
        <v>41</v>
      </c>
      <c r="T677" s="40">
        <v>0.7</v>
      </c>
      <c r="U677" s="41">
        <v>0.4</v>
      </c>
      <c r="V677" s="40">
        <f t="shared" si="40"/>
        <v>58.5714285714286</v>
      </c>
      <c r="W677" s="40">
        <f t="shared" si="41"/>
        <v>102.5</v>
      </c>
      <c r="X677" s="40">
        <f t="shared" si="42"/>
        <v>1.75</v>
      </c>
      <c r="Y677" s="42">
        <v>-1.70901045243005</v>
      </c>
      <c r="Z677" s="40">
        <v>4.49</v>
      </c>
      <c r="AA677" s="36">
        <v>24</v>
      </c>
      <c r="AB677" s="36">
        <v>19</v>
      </c>
      <c r="AC677" s="36">
        <v>56</v>
      </c>
      <c r="AD677" s="40">
        <v>-10</v>
      </c>
      <c r="AE677" s="44">
        <v>1068</v>
      </c>
      <c r="AF677" s="37">
        <v>1514</v>
      </c>
      <c r="AG677" s="46">
        <f t="shared" si="43"/>
        <v>1.41760299625468</v>
      </c>
      <c r="AH677" s="36" t="s">
        <v>156</v>
      </c>
    </row>
    <row r="678" customHeight="1" spans="1:34">
      <c r="A678" s="31">
        <v>677</v>
      </c>
      <c r="B678" s="36" t="s">
        <v>153</v>
      </c>
      <c r="C678" s="37" t="s">
        <v>154</v>
      </c>
      <c r="D678" s="38">
        <v>-69.366</v>
      </c>
      <c r="E678" s="38">
        <v>76.4167</v>
      </c>
      <c r="F678" s="36" t="s">
        <v>155</v>
      </c>
      <c r="G678" s="38">
        <v>-2.32456140350877</v>
      </c>
      <c r="H678" s="38">
        <v>69211.2676056338</v>
      </c>
      <c r="I678" s="36" t="s">
        <v>96</v>
      </c>
      <c r="J678" s="38">
        <v>3.95505617977536</v>
      </c>
      <c r="K678" s="36" t="s">
        <v>96</v>
      </c>
      <c r="L678" s="39">
        <v>-2.37780852953209</v>
      </c>
      <c r="M678" s="39">
        <v>-2.31280523664612</v>
      </c>
      <c r="N678" s="39">
        <v>0.772631366658388</v>
      </c>
      <c r="O678" s="39">
        <v>-3.0854366033045</v>
      </c>
      <c r="P678" s="39">
        <v>-2.31280523664612</v>
      </c>
      <c r="Q678" s="36"/>
      <c r="R678" s="36"/>
      <c r="S678" s="40">
        <v>41</v>
      </c>
      <c r="T678" s="40">
        <v>0.7</v>
      </c>
      <c r="U678" s="41">
        <v>0.4</v>
      </c>
      <c r="V678" s="40">
        <f t="shared" si="40"/>
        <v>58.5714285714286</v>
      </c>
      <c r="W678" s="40">
        <f t="shared" si="41"/>
        <v>102.5</v>
      </c>
      <c r="X678" s="40">
        <f t="shared" si="42"/>
        <v>1.75</v>
      </c>
      <c r="Y678" s="42">
        <v>-1.70901045243005</v>
      </c>
      <c r="Z678" s="40">
        <v>4.49</v>
      </c>
      <c r="AA678" s="36">
        <v>24</v>
      </c>
      <c r="AB678" s="36">
        <v>19</v>
      </c>
      <c r="AC678" s="36">
        <v>56</v>
      </c>
      <c r="AD678" s="40">
        <v>-10</v>
      </c>
      <c r="AE678" s="44">
        <v>1068</v>
      </c>
      <c r="AF678" s="37">
        <v>1514</v>
      </c>
      <c r="AG678" s="46">
        <f t="shared" si="43"/>
        <v>1.41760299625468</v>
      </c>
      <c r="AH678" s="36" t="s">
        <v>156</v>
      </c>
    </row>
    <row r="679" customHeight="1" spans="1:34">
      <c r="A679" s="31">
        <v>678</v>
      </c>
      <c r="B679" s="36" t="s">
        <v>153</v>
      </c>
      <c r="C679" s="37" t="s">
        <v>154</v>
      </c>
      <c r="D679" s="38">
        <v>-69.366</v>
      </c>
      <c r="E679" s="38">
        <v>76.4167</v>
      </c>
      <c r="F679" s="36" t="s">
        <v>155</v>
      </c>
      <c r="G679" s="38">
        <v>-2.57675438596491</v>
      </c>
      <c r="H679" s="38">
        <v>79859.1549295775</v>
      </c>
      <c r="I679" s="36" t="s">
        <v>96</v>
      </c>
      <c r="J679" s="38">
        <v>1.07865168539328</v>
      </c>
      <c r="K679" s="36" t="s">
        <v>96</v>
      </c>
      <c r="L679" s="39">
        <v>-2.41773412715267</v>
      </c>
      <c r="M679" s="39">
        <v>-3.61208822077638</v>
      </c>
      <c r="N679" s="39">
        <v>0.915732210299061</v>
      </c>
      <c r="O679" s="39">
        <v>-4.52782043107544</v>
      </c>
      <c r="P679" s="39">
        <v>-3.61208822077638</v>
      </c>
      <c r="Q679" s="36"/>
      <c r="R679" s="36"/>
      <c r="S679" s="40">
        <v>41</v>
      </c>
      <c r="T679" s="40">
        <v>0.7</v>
      </c>
      <c r="U679" s="41">
        <v>0.4</v>
      </c>
      <c r="V679" s="40">
        <f t="shared" si="40"/>
        <v>58.5714285714286</v>
      </c>
      <c r="W679" s="40">
        <f t="shared" si="41"/>
        <v>102.5</v>
      </c>
      <c r="X679" s="40">
        <f t="shared" si="42"/>
        <v>1.75</v>
      </c>
      <c r="Y679" s="42">
        <v>-1.70901045243005</v>
      </c>
      <c r="Z679" s="40">
        <v>4.49</v>
      </c>
      <c r="AA679" s="36">
        <v>24</v>
      </c>
      <c r="AB679" s="36">
        <v>19</v>
      </c>
      <c r="AC679" s="36">
        <v>56</v>
      </c>
      <c r="AD679" s="40">
        <v>-10</v>
      </c>
      <c r="AE679" s="44">
        <v>1068</v>
      </c>
      <c r="AF679" s="37">
        <v>1514</v>
      </c>
      <c r="AG679" s="46">
        <f t="shared" si="43"/>
        <v>1.41760299625468</v>
      </c>
      <c r="AH679" s="36" t="s">
        <v>156</v>
      </c>
    </row>
    <row r="680" customHeight="1" spans="1:34">
      <c r="A680" s="31">
        <v>679</v>
      </c>
      <c r="B680" s="36" t="s">
        <v>153</v>
      </c>
      <c r="C680" s="37" t="s">
        <v>154</v>
      </c>
      <c r="D680" s="38">
        <v>-69.366</v>
      </c>
      <c r="E680" s="38">
        <v>76.4167</v>
      </c>
      <c r="F680" s="36" t="s">
        <v>155</v>
      </c>
      <c r="G680" s="38">
        <v>-2.54385964912281</v>
      </c>
      <c r="H680" s="38">
        <v>90507.0422535211</v>
      </c>
      <c r="I680" s="36" t="s">
        <v>96</v>
      </c>
      <c r="J680" s="38">
        <v>9.76779026217228</v>
      </c>
      <c r="K680" s="36" t="s">
        <v>96</v>
      </c>
      <c r="L680" s="39">
        <v>-2.41252222021592</v>
      </c>
      <c r="M680" s="39">
        <v>-1.4087097778658</v>
      </c>
      <c r="N680" s="39">
        <v>1.04089535325307</v>
      </c>
      <c r="O680" s="39">
        <v>-2.44960513111887</v>
      </c>
      <c r="P680" s="39">
        <v>-1.4087097778658</v>
      </c>
      <c r="Q680" s="36"/>
      <c r="R680" s="36"/>
      <c r="S680" s="40">
        <v>41</v>
      </c>
      <c r="T680" s="40">
        <v>0.7</v>
      </c>
      <c r="U680" s="41">
        <v>0.4</v>
      </c>
      <c r="V680" s="40">
        <f t="shared" si="40"/>
        <v>58.5714285714286</v>
      </c>
      <c r="W680" s="40">
        <f t="shared" si="41"/>
        <v>102.5</v>
      </c>
      <c r="X680" s="40">
        <f t="shared" si="42"/>
        <v>1.75</v>
      </c>
      <c r="Y680" s="42">
        <v>-1.70901045243005</v>
      </c>
      <c r="Z680" s="40">
        <v>4.49</v>
      </c>
      <c r="AA680" s="36">
        <v>24</v>
      </c>
      <c r="AB680" s="36">
        <v>19</v>
      </c>
      <c r="AC680" s="36">
        <v>56</v>
      </c>
      <c r="AD680" s="40">
        <v>-10</v>
      </c>
      <c r="AE680" s="44">
        <v>1068</v>
      </c>
      <c r="AF680" s="37">
        <v>1514</v>
      </c>
      <c r="AG680" s="46">
        <f t="shared" si="43"/>
        <v>1.41760299625468</v>
      </c>
      <c r="AH680" s="36" t="s">
        <v>156</v>
      </c>
    </row>
    <row r="681" customHeight="1" spans="1:34">
      <c r="A681" s="31">
        <v>680</v>
      </c>
      <c r="B681" s="36" t="s">
        <v>153</v>
      </c>
      <c r="C681" s="37" t="s">
        <v>154</v>
      </c>
      <c r="D681" s="38">
        <v>-69.366</v>
      </c>
      <c r="E681" s="38">
        <v>76.4167</v>
      </c>
      <c r="F681" s="36" t="s">
        <v>155</v>
      </c>
      <c r="G681" s="38">
        <v>-1.66666666666667</v>
      </c>
      <c r="H681" s="38">
        <v>5492.95774647887</v>
      </c>
      <c r="I681" s="36" t="s">
        <v>96</v>
      </c>
      <c r="J681" s="38">
        <v>2.33707865168539</v>
      </c>
      <c r="K681" s="36" t="s">
        <v>96</v>
      </c>
      <c r="L681" s="39">
        <v>-2.27400394891993</v>
      </c>
      <c r="M681" s="39">
        <v>-2.83889833254292</v>
      </c>
      <c r="N681" s="39">
        <v>-1.76106544729905</v>
      </c>
      <c r="O681" s="39">
        <v>-1.07783288524387</v>
      </c>
      <c r="P681" s="39">
        <v>-2.83889833254292</v>
      </c>
      <c r="Q681" s="36"/>
      <c r="R681" s="36"/>
      <c r="S681" s="40">
        <v>41</v>
      </c>
      <c r="T681" s="40">
        <v>0.7</v>
      </c>
      <c r="U681" s="41">
        <v>0.4</v>
      </c>
      <c r="V681" s="40">
        <f t="shared" si="40"/>
        <v>58.5714285714286</v>
      </c>
      <c r="W681" s="40">
        <f t="shared" si="41"/>
        <v>102.5</v>
      </c>
      <c r="X681" s="40">
        <f t="shared" si="42"/>
        <v>1.75</v>
      </c>
      <c r="Y681" s="42">
        <v>-1.70901045243005</v>
      </c>
      <c r="Z681" s="40">
        <v>4.49</v>
      </c>
      <c r="AA681" s="36">
        <v>24</v>
      </c>
      <c r="AB681" s="36">
        <v>19</v>
      </c>
      <c r="AC681" s="36">
        <v>56</v>
      </c>
      <c r="AD681" s="40">
        <v>-10</v>
      </c>
      <c r="AE681" s="44">
        <v>1068</v>
      </c>
      <c r="AF681" s="37">
        <v>1514</v>
      </c>
      <c r="AG681" s="46">
        <f t="shared" si="43"/>
        <v>1.41760299625468</v>
      </c>
      <c r="AH681" s="36" t="s">
        <v>156</v>
      </c>
    </row>
    <row r="682" customHeight="1" spans="1:34">
      <c r="A682" s="31">
        <v>681</v>
      </c>
      <c r="B682" s="36" t="s">
        <v>153</v>
      </c>
      <c r="C682" s="37" t="s">
        <v>154</v>
      </c>
      <c r="D682" s="38">
        <v>-69.366</v>
      </c>
      <c r="E682" s="38">
        <v>76.4167</v>
      </c>
      <c r="F682" s="36" t="s">
        <v>155</v>
      </c>
      <c r="G682" s="38">
        <v>-1.82017543859649</v>
      </c>
      <c r="H682" s="38">
        <v>16140.8450704225</v>
      </c>
      <c r="I682" s="36" t="s">
        <v>96</v>
      </c>
      <c r="J682" s="38">
        <v>3.0561797752809</v>
      </c>
      <c r="K682" s="36" t="s">
        <v>96</v>
      </c>
      <c r="L682" s="39">
        <v>-2.29817999220678</v>
      </c>
      <c r="M682" s="39">
        <v>-2.57063434594824</v>
      </c>
      <c r="N682" s="39">
        <v>-0.683179289148054</v>
      </c>
      <c r="O682" s="39">
        <v>-1.88745505680018</v>
      </c>
      <c r="P682" s="39">
        <v>-2.57063434594824</v>
      </c>
      <c r="Q682" s="36"/>
      <c r="R682" s="36"/>
      <c r="S682" s="40">
        <v>41</v>
      </c>
      <c r="T682" s="40">
        <v>0.7</v>
      </c>
      <c r="U682" s="41">
        <v>0.4</v>
      </c>
      <c r="V682" s="40">
        <f t="shared" si="40"/>
        <v>58.5714285714286</v>
      </c>
      <c r="W682" s="40">
        <f t="shared" si="41"/>
        <v>102.5</v>
      </c>
      <c r="X682" s="40">
        <f t="shared" si="42"/>
        <v>1.75</v>
      </c>
      <c r="Y682" s="42">
        <v>-1.70901045243005</v>
      </c>
      <c r="Z682" s="40">
        <v>4.49</v>
      </c>
      <c r="AA682" s="36">
        <v>24</v>
      </c>
      <c r="AB682" s="36">
        <v>19</v>
      </c>
      <c r="AC682" s="36">
        <v>56</v>
      </c>
      <c r="AD682" s="40">
        <v>-10</v>
      </c>
      <c r="AE682" s="44">
        <v>1068</v>
      </c>
      <c r="AF682" s="37">
        <v>1514</v>
      </c>
      <c r="AG682" s="46">
        <f t="shared" si="43"/>
        <v>1.41760299625468</v>
      </c>
      <c r="AH682" s="36" t="s">
        <v>156</v>
      </c>
    </row>
    <row r="683" customHeight="1" spans="1:34">
      <c r="A683" s="31">
        <v>682</v>
      </c>
      <c r="B683" s="36" t="s">
        <v>153</v>
      </c>
      <c r="C683" s="37" t="s">
        <v>154</v>
      </c>
      <c r="D683" s="38">
        <v>-69.366</v>
      </c>
      <c r="E683" s="38">
        <v>76.4167</v>
      </c>
      <c r="F683" s="36" t="s">
        <v>155</v>
      </c>
      <c r="G683" s="38">
        <v>-1.97368421052632</v>
      </c>
      <c r="H683" s="38">
        <v>26788.7323943662</v>
      </c>
      <c r="I683" s="36" t="s">
        <v>96</v>
      </c>
      <c r="J683" s="38">
        <v>1.07865168539326</v>
      </c>
      <c r="K683" s="36" t="s">
        <v>96</v>
      </c>
      <c r="L683" s="39">
        <v>-2.32238340687157</v>
      </c>
      <c r="M683" s="39">
        <v>-3.6120882207764</v>
      </c>
      <c r="N683" s="39">
        <v>-0.176550943317401</v>
      </c>
      <c r="O683" s="39">
        <v>-3.43553727745899</v>
      </c>
      <c r="P683" s="39">
        <v>-3.6120882207764</v>
      </c>
      <c r="Q683" s="36"/>
      <c r="R683" s="36"/>
      <c r="S683" s="40">
        <v>41</v>
      </c>
      <c r="T683" s="40">
        <v>0.7</v>
      </c>
      <c r="U683" s="41">
        <v>0.4</v>
      </c>
      <c r="V683" s="40">
        <f t="shared" si="40"/>
        <v>58.5714285714286</v>
      </c>
      <c r="W683" s="40">
        <f t="shared" si="41"/>
        <v>102.5</v>
      </c>
      <c r="X683" s="40">
        <f t="shared" si="42"/>
        <v>1.75</v>
      </c>
      <c r="Y683" s="42">
        <v>-1.70901045243005</v>
      </c>
      <c r="Z683" s="40">
        <v>4.49</v>
      </c>
      <c r="AA683" s="36">
        <v>24</v>
      </c>
      <c r="AB683" s="36">
        <v>19</v>
      </c>
      <c r="AC683" s="36">
        <v>56</v>
      </c>
      <c r="AD683" s="40">
        <v>-10</v>
      </c>
      <c r="AE683" s="44">
        <v>1068</v>
      </c>
      <c r="AF683" s="37">
        <v>1514</v>
      </c>
      <c r="AG683" s="46">
        <f t="shared" si="43"/>
        <v>1.41760299625468</v>
      </c>
      <c r="AH683" s="36" t="s">
        <v>156</v>
      </c>
    </row>
    <row r="684" customHeight="1" spans="1:34">
      <c r="A684" s="31">
        <v>683</v>
      </c>
      <c r="B684" s="36" t="s">
        <v>153</v>
      </c>
      <c r="C684" s="37" t="s">
        <v>154</v>
      </c>
      <c r="D684" s="38">
        <v>-69.366</v>
      </c>
      <c r="E684" s="38">
        <v>76.4167</v>
      </c>
      <c r="F684" s="36" t="s">
        <v>155</v>
      </c>
      <c r="G684" s="38">
        <v>-1.82017543859649</v>
      </c>
      <c r="H684" s="38">
        <v>37352.1126760564</v>
      </c>
      <c r="I684" s="36" t="s">
        <v>96</v>
      </c>
      <c r="J684" s="38">
        <v>3.17602996254684</v>
      </c>
      <c r="K684" s="36" t="s">
        <v>96</v>
      </c>
      <c r="L684" s="39">
        <v>-2.29817999220678</v>
      </c>
      <c r="M684" s="39">
        <v>-2.53216806512043</v>
      </c>
      <c r="N684" s="39">
        <v>0.155857164883018</v>
      </c>
      <c r="O684" s="39">
        <v>-2.68802523000345</v>
      </c>
      <c r="P684" s="39">
        <v>-2.53216806512043</v>
      </c>
      <c r="Q684" s="36"/>
      <c r="R684" s="36"/>
      <c r="S684" s="40">
        <v>41</v>
      </c>
      <c r="T684" s="40">
        <v>0.7</v>
      </c>
      <c r="U684" s="41">
        <v>0.4</v>
      </c>
      <c r="V684" s="40">
        <f t="shared" si="40"/>
        <v>58.5714285714286</v>
      </c>
      <c r="W684" s="40">
        <f t="shared" si="41"/>
        <v>102.5</v>
      </c>
      <c r="X684" s="40">
        <f t="shared" si="42"/>
        <v>1.75</v>
      </c>
      <c r="Y684" s="42">
        <v>-1.70901045243005</v>
      </c>
      <c r="Z684" s="40">
        <v>4.49</v>
      </c>
      <c r="AA684" s="36">
        <v>24</v>
      </c>
      <c r="AB684" s="36">
        <v>19</v>
      </c>
      <c r="AC684" s="36">
        <v>56</v>
      </c>
      <c r="AD684" s="40">
        <v>-10</v>
      </c>
      <c r="AE684" s="44">
        <v>1068</v>
      </c>
      <c r="AF684" s="37">
        <v>1514</v>
      </c>
      <c r="AG684" s="46">
        <f t="shared" si="43"/>
        <v>1.41760299625468</v>
      </c>
      <c r="AH684" s="36" t="s">
        <v>156</v>
      </c>
    </row>
    <row r="685" customHeight="1" spans="1:34">
      <c r="A685" s="31">
        <v>684</v>
      </c>
      <c r="B685" s="36" t="s">
        <v>153</v>
      </c>
      <c r="C685" s="37" t="s">
        <v>154</v>
      </c>
      <c r="D685" s="38">
        <v>-69.366</v>
      </c>
      <c r="E685" s="38">
        <v>76.4167</v>
      </c>
      <c r="F685" s="36" t="s">
        <v>155</v>
      </c>
      <c r="G685" s="38">
        <v>-1.8969298245614</v>
      </c>
      <c r="H685" s="38">
        <v>48000</v>
      </c>
      <c r="I685" s="36" t="s">
        <v>96</v>
      </c>
      <c r="J685" s="38">
        <v>6.47191011235956</v>
      </c>
      <c r="K685" s="36" t="s">
        <v>96</v>
      </c>
      <c r="L685" s="39">
        <v>-2.31027827521254</v>
      </c>
      <c r="M685" s="39">
        <v>-1.82032875154834</v>
      </c>
      <c r="N685" s="39">
        <v>0.406668701526469</v>
      </c>
      <c r="O685" s="39">
        <v>-2.22699745307481</v>
      </c>
      <c r="P685" s="39">
        <v>-1.82032875154834</v>
      </c>
      <c r="Q685" s="36"/>
      <c r="R685" s="36"/>
      <c r="S685" s="40">
        <v>41</v>
      </c>
      <c r="T685" s="40">
        <v>0.7</v>
      </c>
      <c r="U685" s="41">
        <v>0.4</v>
      </c>
      <c r="V685" s="40">
        <f t="shared" si="40"/>
        <v>58.5714285714286</v>
      </c>
      <c r="W685" s="40">
        <f t="shared" si="41"/>
        <v>102.5</v>
      </c>
      <c r="X685" s="40">
        <f t="shared" si="42"/>
        <v>1.75</v>
      </c>
      <c r="Y685" s="42">
        <v>-1.70901045243005</v>
      </c>
      <c r="Z685" s="40">
        <v>4.49</v>
      </c>
      <c r="AA685" s="36">
        <v>24</v>
      </c>
      <c r="AB685" s="36">
        <v>19</v>
      </c>
      <c r="AC685" s="36">
        <v>56</v>
      </c>
      <c r="AD685" s="40">
        <v>-10</v>
      </c>
      <c r="AE685" s="44">
        <v>1068</v>
      </c>
      <c r="AF685" s="37">
        <v>1514</v>
      </c>
      <c r="AG685" s="46">
        <f t="shared" si="43"/>
        <v>1.41760299625468</v>
      </c>
      <c r="AH685" s="36" t="s">
        <v>156</v>
      </c>
    </row>
    <row r="686" customHeight="1" spans="1:34">
      <c r="A686" s="31">
        <v>685</v>
      </c>
      <c r="B686" s="36" t="s">
        <v>153</v>
      </c>
      <c r="C686" s="37" t="s">
        <v>154</v>
      </c>
      <c r="D686" s="38">
        <v>-69.366</v>
      </c>
      <c r="E686" s="38">
        <v>76.4167</v>
      </c>
      <c r="F686" s="36" t="s">
        <v>155</v>
      </c>
      <c r="G686" s="38">
        <v>-1.69956140350877</v>
      </c>
      <c r="H686" s="38">
        <v>58563.3802816902</v>
      </c>
      <c r="I686" s="36" t="s">
        <v>96</v>
      </c>
      <c r="J686" s="38">
        <v>3.11610486891384</v>
      </c>
      <c r="K686" s="36" t="s">
        <v>96</v>
      </c>
      <c r="L686" s="39">
        <v>-2.27918222772801</v>
      </c>
      <c r="M686" s="39">
        <v>-2.55121626009114</v>
      </c>
      <c r="N686" s="39">
        <v>0.605577281995222</v>
      </c>
      <c r="O686" s="39">
        <v>-3.15679354208636</v>
      </c>
      <c r="P686" s="39">
        <v>-2.55121626009114</v>
      </c>
      <c r="Q686" s="36"/>
      <c r="R686" s="36"/>
      <c r="S686" s="40">
        <v>41</v>
      </c>
      <c r="T686" s="40">
        <v>0.7</v>
      </c>
      <c r="U686" s="41">
        <v>0.4</v>
      </c>
      <c r="V686" s="40">
        <f t="shared" si="40"/>
        <v>58.5714285714286</v>
      </c>
      <c r="W686" s="40">
        <f t="shared" si="41"/>
        <v>102.5</v>
      </c>
      <c r="X686" s="40">
        <f t="shared" si="42"/>
        <v>1.75</v>
      </c>
      <c r="Y686" s="42">
        <v>-1.70901045243005</v>
      </c>
      <c r="Z686" s="40">
        <v>4.49</v>
      </c>
      <c r="AA686" s="36">
        <v>24</v>
      </c>
      <c r="AB686" s="36">
        <v>19</v>
      </c>
      <c r="AC686" s="36">
        <v>56</v>
      </c>
      <c r="AD686" s="40">
        <v>-10</v>
      </c>
      <c r="AE686" s="44">
        <v>1068</v>
      </c>
      <c r="AF686" s="37">
        <v>1514</v>
      </c>
      <c r="AG686" s="46">
        <f t="shared" si="43"/>
        <v>1.41760299625468</v>
      </c>
      <c r="AH686" s="36" t="s">
        <v>156</v>
      </c>
    </row>
    <row r="687" customHeight="1" spans="1:34">
      <c r="A687" s="31">
        <v>686</v>
      </c>
      <c r="B687" s="36" t="s">
        <v>153</v>
      </c>
      <c r="C687" s="37" t="s">
        <v>154</v>
      </c>
      <c r="D687" s="38">
        <v>-69.366</v>
      </c>
      <c r="E687" s="38">
        <v>76.4167</v>
      </c>
      <c r="F687" s="36" t="s">
        <v>155</v>
      </c>
      <c r="G687" s="38">
        <v>-2.32456140350877</v>
      </c>
      <c r="H687" s="38">
        <v>69211.2676056338</v>
      </c>
      <c r="I687" s="36" t="s">
        <v>96</v>
      </c>
      <c r="J687" s="38">
        <v>3.95505617977536</v>
      </c>
      <c r="K687" s="36" t="s">
        <v>96</v>
      </c>
      <c r="L687" s="39">
        <v>-2.37780852953209</v>
      </c>
      <c r="M687" s="39">
        <v>-2.31280523664612</v>
      </c>
      <c r="N687" s="39">
        <v>0.772631366658388</v>
      </c>
      <c r="O687" s="39">
        <v>-3.0854366033045</v>
      </c>
      <c r="P687" s="39">
        <v>-2.31280523664612</v>
      </c>
      <c r="Q687" s="36"/>
      <c r="R687" s="36"/>
      <c r="S687" s="40">
        <v>41</v>
      </c>
      <c r="T687" s="40">
        <v>0.7</v>
      </c>
      <c r="U687" s="41">
        <v>0.4</v>
      </c>
      <c r="V687" s="40">
        <f t="shared" si="40"/>
        <v>58.5714285714286</v>
      </c>
      <c r="W687" s="40">
        <f t="shared" si="41"/>
        <v>102.5</v>
      </c>
      <c r="X687" s="40">
        <f t="shared" si="42"/>
        <v>1.75</v>
      </c>
      <c r="Y687" s="42">
        <v>-1.70901045243005</v>
      </c>
      <c r="Z687" s="40">
        <v>4.49</v>
      </c>
      <c r="AA687" s="36">
        <v>24</v>
      </c>
      <c r="AB687" s="36">
        <v>19</v>
      </c>
      <c r="AC687" s="36">
        <v>56</v>
      </c>
      <c r="AD687" s="40">
        <v>-10</v>
      </c>
      <c r="AE687" s="44">
        <v>1068</v>
      </c>
      <c r="AF687" s="37">
        <v>1514</v>
      </c>
      <c r="AG687" s="46">
        <f t="shared" si="43"/>
        <v>1.41760299625468</v>
      </c>
      <c r="AH687" s="36" t="s">
        <v>156</v>
      </c>
    </row>
    <row r="688" customHeight="1" spans="1:34">
      <c r="A688" s="31">
        <v>687</v>
      </c>
      <c r="B688" s="36" t="s">
        <v>153</v>
      </c>
      <c r="C688" s="37" t="s">
        <v>154</v>
      </c>
      <c r="D688" s="38">
        <v>-69.366</v>
      </c>
      <c r="E688" s="38">
        <v>76.4167</v>
      </c>
      <c r="F688" s="36" t="s">
        <v>155</v>
      </c>
      <c r="G688" s="38">
        <v>-2.57675438596491</v>
      </c>
      <c r="H688" s="38">
        <v>79859.1549295775</v>
      </c>
      <c r="I688" s="36" t="s">
        <v>96</v>
      </c>
      <c r="J688" s="38">
        <v>1.07865168539328</v>
      </c>
      <c r="K688" s="36" t="s">
        <v>96</v>
      </c>
      <c r="L688" s="39">
        <v>-2.41773412715267</v>
      </c>
      <c r="M688" s="39">
        <v>-3.61208822077638</v>
      </c>
      <c r="N688" s="39">
        <v>0.915732210299061</v>
      </c>
      <c r="O688" s="39">
        <v>-4.52782043107544</v>
      </c>
      <c r="P688" s="39">
        <v>-3.61208822077638</v>
      </c>
      <c r="Q688" s="36"/>
      <c r="R688" s="36"/>
      <c r="S688" s="40">
        <v>41</v>
      </c>
      <c r="T688" s="40">
        <v>0.7</v>
      </c>
      <c r="U688" s="41">
        <v>0.4</v>
      </c>
      <c r="V688" s="40">
        <f t="shared" si="40"/>
        <v>58.5714285714286</v>
      </c>
      <c r="W688" s="40">
        <f t="shared" si="41"/>
        <v>102.5</v>
      </c>
      <c r="X688" s="40">
        <f t="shared" si="42"/>
        <v>1.75</v>
      </c>
      <c r="Y688" s="42">
        <v>-1.70901045243005</v>
      </c>
      <c r="Z688" s="40">
        <v>4.49</v>
      </c>
      <c r="AA688" s="36">
        <v>24</v>
      </c>
      <c r="AB688" s="36">
        <v>19</v>
      </c>
      <c r="AC688" s="36">
        <v>56</v>
      </c>
      <c r="AD688" s="40">
        <v>-10</v>
      </c>
      <c r="AE688" s="44">
        <v>1068</v>
      </c>
      <c r="AF688" s="37">
        <v>1514</v>
      </c>
      <c r="AG688" s="46">
        <f t="shared" si="43"/>
        <v>1.41760299625468</v>
      </c>
      <c r="AH688" s="36" t="s">
        <v>156</v>
      </c>
    </row>
    <row r="689" customHeight="1" spans="1:34">
      <c r="A689" s="31">
        <v>688</v>
      </c>
      <c r="B689" s="36" t="s">
        <v>153</v>
      </c>
      <c r="C689" s="37" t="s">
        <v>154</v>
      </c>
      <c r="D689" s="38">
        <v>-69.366</v>
      </c>
      <c r="E689" s="38">
        <v>76.4167</v>
      </c>
      <c r="F689" s="36" t="s">
        <v>155</v>
      </c>
      <c r="G689" s="38">
        <v>-2.54385964912281</v>
      </c>
      <c r="H689" s="38">
        <v>90507.0422535211</v>
      </c>
      <c r="I689" s="36" t="s">
        <v>96</v>
      </c>
      <c r="J689" s="38">
        <v>9.76779026217228</v>
      </c>
      <c r="K689" s="36" t="s">
        <v>96</v>
      </c>
      <c r="L689" s="39">
        <v>-2.41252222021592</v>
      </c>
      <c r="M689" s="39">
        <v>-1.4087097778658</v>
      </c>
      <c r="N689" s="39">
        <v>1.04089535325307</v>
      </c>
      <c r="O689" s="39">
        <v>-2.44960513111887</v>
      </c>
      <c r="P689" s="39">
        <v>-1.4087097778658</v>
      </c>
      <c r="Q689" s="36"/>
      <c r="R689" s="36"/>
      <c r="S689" s="40">
        <v>41</v>
      </c>
      <c r="T689" s="40">
        <v>0.7</v>
      </c>
      <c r="U689" s="41">
        <v>0.4</v>
      </c>
      <c r="V689" s="40">
        <f t="shared" si="40"/>
        <v>58.5714285714286</v>
      </c>
      <c r="W689" s="40">
        <f t="shared" si="41"/>
        <v>102.5</v>
      </c>
      <c r="X689" s="40">
        <f t="shared" si="42"/>
        <v>1.75</v>
      </c>
      <c r="Y689" s="42">
        <v>-1.70901045243005</v>
      </c>
      <c r="Z689" s="40">
        <v>4.49</v>
      </c>
      <c r="AA689" s="36">
        <v>24</v>
      </c>
      <c r="AB689" s="36">
        <v>19</v>
      </c>
      <c r="AC689" s="36">
        <v>56</v>
      </c>
      <c r="AD689" s="40">
        <v>-10</v>
      </c>
      <c r="AE689" s="44">
        <v>1068</v>
      </c>
      <c r="AF689" s="37">
        <v>1514</v>
      </c>
      <c r="AG689" s="46">
        <f t="shared" si="43"/>
        <v>1.41760299625468</v>
      </c>
      <c r="AH689" s="36" t="s">
        <v>156</v>
      </c>
    </row>
    <row r="690" customHeight="1" spans="1:34">
      <c r="A690" s="31">
        <v>689</v>
      </c>
      <c r="B690" s="36" t="s">
        <v>153</v>
      </c>
      <c r="C690" s="37" t="s">
        <v>154</v>
      </c>
      <c r="D690" s="38">
        <v>-69.366</v>
      </c>
      <c r="E690" s="38">
        <v>76.4167</v>
      </c>
      <c r="F690" s="36" t="s">
        <v>155</v>
      </c>
      <c r="G690" s="38">
        <v>1.38584247258225</v>
      </c>
      <c r="H690" s="38">
        <v>5492.95774647887</v>
      </c>
      <c r="I690" s="36" t="s">
        <v>96</v>
      </c>
      <c r="J690" s="38">
        <v>2.33707865168539</v>
      </c>
      <c r="K690" s="36" t="s">
        <v>96</v>
      </c>
      <c r="L690" s="39">
        <v>-1.79887938757659</v>
      </c>
      <c r="M690" s="39">
        <v>-2.83889833254292</v>
      </c>
      <c r="N690" s="39">
        <v>-1.76106544729905</v>
      </c>
      <c r="O690" s="39">
        <v>-1.07783288524387</v>
      </c>
      <c r="P690" s="39">
        <v>-2.83889833254292</v>
      </c>
      <c r="Q690" s="36"/>
      <c r="R690" s="36"/>
      <c r="S690" s="40">
        <v>41</v>
      </c>
      <c r="T690" s="40">
        <v>0.7</v>
      </c>
      <c r="U690" s="41">
        <v>0.4</v>
      </c>
      <c r="V690" s="40">
        <f t="shared" si="40"/>
        <v>58.5714285714286</v>
      </c>
      <c r="W690" s="40">
        <f t="shared" si="41"/>
        <v>102.5</v>
      </c>
      <c r="X690" s="40">
        <f t="shared" si="42"/>
        <v>1.75</v>
      </c>
      <c r="Y690" s="42">
        <v>-1.70901045243005</v>
      </c>
      <c r="Z690" s="40">
        <v>4.49</v>
      </c>
      <c r="AA690" s="36">
        <v>24</v>
      </c>
      <c r="AB690" s="36">
        <v>19</v>
      </c>
      <c r="AC690" s="36">
        <v>56</v>
      </c>
      <c r="AD690" s="40">
        <v>-10</v>
      </c>
      <c r="AE690" s="44">
        <v>1068</v>
      </c>
      <c r="AF690" s="37">
        <v>1514</v>
      </c>
      <c r="AG690" s="46">
        <f t="shared" si="43"/>
        <v>1.41760299625468</v>
      </c>
      <c r="AH690" s="36" t="s">
        <v>156</v>
      </c>
    </row>
    <row r="691" customHeight="1" spans="1:34">
      <c r="A691" s="31">
        <v>690</v>
      </c>
      <c r="B691" s="36" t="s">
        <v>153</v>
      </c>
      <c r="C691" s="37" t="s">
        <v>154</v>
      </c>
      <c r="D691" s="38">
        <v>-69.366</v>
      </c>
      <c r="E691" s="38">
        <v>76.4167</v>
      </c>
      <c r="F691" s="36" t="s">
        <v>155</v>
      </c>
      <c r="G691" s="38">
        <v>2.27318045862413</v>
      </c>
      <c r="H691" s="38">
        <v>16140.8450704225</v>
      </c>
      <c r="I691" s="36" t="s">
        <v>96</v>
      </c>
      <c r="J691" s="38">
        <v>3.0561797752809</v>
      </c>
      <c r="K691" s="36" t="s">
        <v>96</v>
      </c>
      <c r="L691" s="39">
        <v>-1.66274047845862</v>
      </c>
      <c r="M691" s="39">
        <v>-2.57063434594824</v>
      </c>
      <c r="N691" s="39">
        <v>-0.683179289148054</v>
      </c>
      <c r="O691" s="39">
        <v>-1.88745505680018</v>
      </c>
      <c r="P691" s="39">
        <v>-2.57063434594824</v>
      </c>
      <c r="Q691" s="36"/>
      <c r="R691" s="36"/>
      <c r="S691" s="40">
        <v>41</v>
      </c>
      <c r="T691" s="40">
        <v>0.7</v>
      </c>
      <c r="U691" s="41">
        <v>0.4</v>
      </c>
      <c r="V691" s="40">
        <f t="shared" si="40"/>
        <v>58.5714285714286</v>
      </c>
      <c r="W691" s="40">
        <f t="shared" si="41"/>
        <v>102.5</v>
      </c>
      <c r="X691" s="40">
        <f t="shared" si="42"/>
        <v>1.75</v>
      </c>
      <c r="Y691" s="42">
        <v>-1.70901045243005</v>
      </c>
      <c r="Z691" s="40">
        <v>4.49</v>
      </c>
      <c r="AA691" s="36">
        <v>24</v>
      </c>
      <c r="AB691" s="36">
        <v>19</v>
      </c>
      <c r="AC691" s="36">
        <v>56</v>
      </c>
      <c r="AD691" s="40">
        <v>-10</v>
      </c>
      <c r="AE691" s="44">
        <v>1068</v>
      </c>
      <c r="AF691" s="37">
        <v>1514</v>
      </c>
      <c r="AG691" s="46">
        <f t="shared" si="43"/>
        <v>1.41760299625468</v>
      </c>
      <c r="AH691" s="36" t="s">
        <v>156</v>
      </c>
    </row>
    <row r="692" customHeight="1" spans="1:34">
      <c r="A692" s="31">
        <v>691</v>
      </c>
      <c r="B692" s="36" t="s">
        <v>153</v>
      </c>
      <c r="C692" s="37" t="s">
        <v>154</v>
      </c>
      <c r="D692" s="38">
        <v>-69.366</v>
      </c>
      <c r="E692" s="38">
        <v>76.4167</v>
      </c>
      <c r="F692" s="36" t="s">
        <v>155</v>
      </c>
      <c r="G692" s="38">
        <v>3.18045862412762</v>
      </c>
      <c r="H692" s="38">
        <v>26788.7323943662</v>
      </c>
      <c r="I692" s="36" t="s">
        <v>96</v>
      </c>
      <c r="J692" s="38">
        <v>1.07865168539326</v>
      </c>
      <c r="K692" s="36" t="s">
        <v>96</v>
      </c>
      <c r="L692" s="39">
        <v>-1.52444628473901</v>
      </c>
      <c r="M692" s="39">
        <v>-3.6120882207764</v>
      </c>
      <c r="N692" s="39">
        <v>-0.176550943317401</v>
      </c>
      <c r="O692" s="39">
        <v>-3.43553727745899</v>
      </c>
      <c r="P692" s="39">
        <v>-3.6120882207764</v>
      </c>
      <c r="Q692" s="36"/>
      <c r="R692" s="36"/>
      <c r="S692" s="40">
        <v>41</v>
      </c>
      <c r="T692" s="40">
        <v>0.7</v>
      </c>
      <c r="U692" s="41">
        <v>0.4</v>
      </c>
      <c r="V692" s="40">
        <f t="shared" si="40"/>
        <v>58.5714285714286</v>
      </c>
      <c r="W692" s="40">
        <f t="shared" si="41"/>
        <v>102.5</v>
      </c>
      <c r="X692" s="40">
        <f t="shared" si="42"/>
        <v>1.75</v>
      </c>
      <c r="Y692" s="42">
        <v>-1.70901045243005</v>
      </c>
      <c r="Z692" s="40">
        <v>4.49</v>
      </c>
      <c r="AA692" s="36">
        <v>24</v>
      </c>
      <c r="AB692" s="36">
        <v>19</v>
      </c>
      <c r="AC692" s="36">
        <v>56</v>
      </c>
      <c r="AD692" s="40">
        <v>-10</v>
      </c>
      <c r="AE692" s="44">
        <v>1068</v>
      </c>
      <c r="AF692" s="37">
        <v>1514</v>
      </c>
      <c r="AG692" s="46">
        <f t="shared" si="43"/>
        <v>1.41760299625468</v>
      </c>
      <c r="AH692" s="36" t="s">
        <v>156</v>
      </c>
    </row>
    <row r="693" customHeight="1" spans="1:34">
      <c r="A693" s="31">
        <v>692</v>
      </c>
      <c r="B693" s="36" t="s">
        <v>153</v>
      </c>
      <c r="C693" s="37" t="s">
        <v>154</v>
      </c>
      <c r="D693" s="38">
        <v>-69.366</v>
      </c>
      <c r="E693" s="38">
        <v>76.4167</v>
      </c>
      <c r="F693" s="36" t="s">
        <v>155</v>
      </c>
      <c r="G693" s="38">
        <v>4.11764705882353</v>
      </c>
      <c r="H693" s="38">
        <v>37352.1126760564</v>
      </c>
      <c r="I693" s="36" t="s">
        <v>96</v>
      </c>
      <c r="J693" s="38">
        <v>3.17602996254684</v>
      </c>
      <c r="K693" s="36" t="s">
        <v>96</v>
      </c>
      <c r="L693" s="39">
        <v>-1.38254324457039</v>
      </c>
      <c r="M693" s="39">
        <v>-2.53216806512043</v>
      </c>
      <c r="N693" s="39">
        <v>0.155857164883018</v>
      </c>
      <c r="O693" s="39">
        <v>-2.68802523000345</v>
      </c>
      <c r="P693" s="39">
        <v>-2.53216806512043</v>
      </c>
      <c r="Q693" s="36"/>
      <c r="R693" s="36"/>
      <c r="S693" s="40">
        <v>41</v>
      </c>
      <c r="T693" s="40">
        <v>0.7</v>
      </c>
      <c r="U693" s="41">
        <v>0.4</v>
      </c>
      <c r="V693" s="40">
        <f t="shared" si="40"/>
        <v>58.5714285714286</v>
      </c>
      <c r="W693" s="40">
        <f t="shared" si="41"/>
        <v>102.5</v>
      </c>
      <c r="X693" s="40">
        <f t="shared" si="42"/>
        <v>1.75</v>
      </c>
      <c r="Y693" s="42">
        <v>-1.70901045243005</v>
      </c>
      <c r="Z693" s="40">
        <v>4.49</v>
      </c>
      <c r="AA693" s="36">
        <v>24</v>
      </c>
      <c r="AB693" s="36">
        <v>19</v>
      </c>
      <c r="AC693" s="36">
        <v>56</v>
      </c>
      <c r="AD693" s="40">
        <v>-10</v>
      </c>
      <c r="AE693" s="44">
        <v>1068</v>
      </c>
      <c r="AF693" s="37">
        <v>1514</v>
      </c>
      <c r="AG693" s="46">
        <f t="shared" si="43"/>
        <v>1.41760299625468</v>
      </c>
      <c r="AH693" s="36" t="s">
        <v>156</v>
      </c>
    </row>
    <row r="694" customHeight="1" spans="1:34">
      <c r="A694" s="31">
        <v>693</v>
      </c>
      <c r="B694" s="36" t="s">
        <v>153</v>
      </c>
      <c r="C694" s="37" t="s">
        <v>154</v>
      </c>
      <c r="D694" s="38">
        <v>-69.366</v>
      </c>
      <c r="E694" s="38">
        <v>76.4167</v>
      </c>
      <c r="F694" s="36" t="s">
        <v>155</v>
      </c>
      <c r="G694" s="38">
        <v>5.0049850448654</v>
      </c>
      <c r="H694" s="38">
        <v>48000</v>
      </c>
      <c r="I694" s="36" t="s">
        <v>96</v>
      </c>
      <c r="J694" s="38">
        <v>6.47191011235956</v>
      </c>
      <c r="K694" s="36" t="s">
        <v>96</v>
      </c>
      <c r="L694" s="39">
        <v>-1.24906952504386</v>
      </c>
      <c r="M694" s="39">
        <v>-1.82032875154834</v>
      </c>
      <c r="N694" s="39">
        <v>0.406668701526469</v>
      </c>
      <c r="O694" s="39">
        <v>-2.22699745307481</v>
      </c>
      <c r="P694" s="39">
        <v>-1.82032875154834</v>
      </c>
      <c r="Q694" s="36"/>
      <c r="R694" s="36"/>
      <c r="S694" s="40">
        <v>41</v>
      </c>
      <c r="T694" s="40">
        <v>0.7</v>
      </c>
      <c r="U694" s="41">
        <v>0.4</v>
      </c>
      <c r="V694" s="40">
        <f t="shared" si="40"/>
        <v>58.5714285714286</v>
      </c>
      <c r="W694" s="40">
        <f t="shared" si="41"/>
        <v>102.5</v>
      </c>
      <c r="X694" s="40">
        <f t="shared" si="42"/>
        <v>1.75</v>
      </c>
      <c r="Y694" s="42">
        <v>-1.70901045243005</v>
      </c>
      <c r="Z694" s="40">
        <v>4.49</v>
      </c>
      <c r="AA694" s="36">
        <v>24</v>
      </c>
      <c r="AB694" s="36">
        <v>19</v>
      </c>
      <c r="AC694" s="36">
        <v>56</v>
      </c>
      <c r="AD694" s="40">
        <v>-10</v>
      </c>
      <c r="AE694" s="44">
        <v>1068</v>
      </c>
      <c r="AF694" s="37">
        <v>1514</v>
      </c>
      <c r="AG694" s="46">
        <f t="shared" si="43"/>
        <v>1.41760299625468</v>
      </c>
      <c r="AH694" s="36" t="s">
        <v>156</v>
      </c>
    </row>
    <row r="695" customHeight="1" spans="1:34">
      <c r="A695" s="31">
        <v>694</v>
      </c>
      <c r="B695" s="36" t="s">
        <v>153</v>
      </c>
      <c r="C695" s="37" t="s">
        <v>154</v>
      </c>
      <c r="D695" s="38">
        <v>-69.366</v>
      </c>
      <c r="E695" s="38">
        <v>76.4167</v>
      </c>
      <c r="F695" s="36" t="s">
        <v>155</v>
      </c>
      <c r="G695" s="38">
        <v>5.88235294117647</v>
      </c>
      <c r="H695" s="38">
        <v>58563.3802816902</v>
      </c>
      <c r="I695" s="36" t="s">
        <v>96</v>
      </c>
      <c r="J695" s="38">
        <v>3.11610486891384</v>
      </c>
      <c r="K695" s="36" t="s">
        <v>96</v>
      </c>
      <c r="L695" s="39">
        <v>-1.11793016369622</v>
      </c>
      <c r="M695" s="39">
        <v>-2.55121626009114</v>
      </c>
      <c r="N695" s="39">
        <v>0.605577281995222</v>
      </c>
      <c r="O695" s="39">
        <v>-3.15679354208636</v>
      </c>
      <c r="P695" s="39">
        <v>-2.55121626009114</v>
      </c>
      <c r="Q695" s="36"/>
      <c r="R695" s="36"/>
      <c r="S695" s="40">
        <v>41</v>
      </c>
      <c r="T695" s="40">
        <v>0.7</v>
      </c>
      <c r="U695" s="41">
        <v>0.4</v>
      </c>
      <c r="V695" s="40">
        <f t="shared" si="40"/>
        <v>58.5714285714286</v>
      </c>
      <c r="W695" s="40">
        <f t="shared" si="41"/>
        <v>102.5</v>
      </c>
      <c r="X695" s="40">
        <f t="shared" si="42"/>
        <v>1.75</v>
      </c>
      <c r="Y695" s="42">
        <v>-1.70901045243005</v>
      </c>
      <c r="Z695" s="40">
        <v>4.49</v>
      </c>
      <c r="AA695" s="36">
        <v>24</v>
      </c>
      <c r="AB695" s="36">
        <v>19</v>
      </c>
      <c r="AC695" s="36">
        <v>56</v>
      </c>
      <c r="AD695" s="40">
        <v>-10</v>
      </c>
      <c r="AE695" s="44">
        <v>1068</v>
      </c>
      <c r="AF695" s="37">
        <v>1514</v>
      </c>
      <c r="AG695" s="46">
        <f t="shared" si="43"/>
        <v>1.41760299625468</v>
      </c>
      <c r="AH695" s="36" t="s">
        <v>156</v>
      </c>
    </row>
    <row r="696" customHeight="1" spans="1:34">
      <c r="A696" s="31">
        <v>695</v>
      </c>
      <c r="B696" s="36" t="s">
        <v>153</v>
      </c>
      <c r="C696" s="37" t="s">
        <v>154</v>
      </c>
      <c r="D696" s="38">
        <v>-69.366</v>
      </c>
      <c r="E696" s="38">
        <v>76.4167</v>
      </c>
      <c r="F696" s="36" t="s">
        <v>155</v>
      </c>
      <c r="G696" s="38">
        <v>6.839481555334</v>
      </c>
      <c r="H696" s="38">
        <v>69211.2676056338</v>
      </c>
      <c r="I696" s="36" t="s">
        <v>96</v>
      </c>
      <c r="J696" s="38">
        <v>3.95505617977536</v>
      </c>
      <c r="K696" s="36" t="s">
        <v>96</v>
      </c>
      <c r="L696" s="39">
        <v>-0.975806381467024</v>
      </c>
      <c r="M696" s="39">
        <v>-2.31280523664612</v>
      </c>
      <c r="N696" s="39">
        <v>0.772631366658388</v>
      </c>
      <c r="O696" s="39">
        <v>-3.0854366033045</v>
      </c>
      <c r="P696" s="39">
        <v>-2.31280523664612</v>
      </c>
      <c r="Q696" s="36"/>
      <c r="R696" s="36"/>
      <c r="S696" s="40">
        <v>41</v>
      </c>
      <c r="T696" s="40">
        <v>0.7</v>
      </c>
      <c r="U696" s="41">
        <v>0.4</v>
      </c>
      <c r="V696" s="40">
        <f t="shared" si="40"/>
        <v>58.5714285714286</v>
      </c>
      <c r="W696" s="40">
        <f t="shared" si="41"/>
        <v>102.5</v>
      </c>
      <c r="X696" s="40">
        <f t="shared" si="42"/>
        <v>1.75</v>
      </c>
      <c r="Y696" s="42">
        <v>-1.70901045243005</v>
      </c>
      <c r="Z696" s="40">
        <v>4.49</v>
      </c>
      <c r="AA696" s="36">
        <v>24</v>
      </c>
      <c r="AB696" s="36">
        <v>19</v>
      </c>
      <c r="AC696" s="36">
        <v>56</v>
      </c>
      <c r="AD696" s="40">
        <v>-10</v>
      </c>
      <c r="AE696" s="44">
        <v>1068</v>
      </c>
      <c r="AF696" s="37">
        <v>1514</v>
      </c>
      <c r="AG696" s="46">
        <f t="shared" si="43"/>
        <v>1.41760299625468</v>
      </c>
      <c r="AH696" s="36" t="s">
        <v>156</v>
      </c>
    </row>
    <row r="697" customHeight="1" spans="1:34">
      <c r="A697" s="31">
        <v>696</v>
      </c>
      <c r="B697" s="36" t="s">
        <v>153</v>
      </c>
      <c r="C697" s="37" t="s">
        <v>154</v>
      </c>
      <c r="D697" s="38">
        <v>-69.366</v>
      </c>
      <c r="E697" s="38">
        <v>76.4167</v>
      </c>
      <c r="F697" s="36" t="s">
        <v>155</v>
      </c>
      <c r="G697" s="38">
        <v>7.73678963110668</v>
      </c>
      <c r="H697" s="38">
        <v>79859.1549295775</v>
      </c>
      <c r="I697" s="36" t="s">
        <v>96</v>
      </c>
      <c r="J697" s="38">
        <v>1.07865168539328</v>
      </c>
      <c r="K697" s="36" t="s">
        <v>96</v>
      </c>
      <c r="L697" s="39">
        <v>-0.843445003497379</v>
      </c>
      <c r="M697" s="39">
        <v>-3.61208822077638</v>
      </c>
      <c r="N697" s="39">
        <v>0.915732210299061</v>
      </c>
      <c r="O697" s="39">
        <v>-4.52782043107544</v>
      </c>
      <c r="P697" s="39">
        <v>-3.61208822077638</v>
      </c>
      <c r="Q697" s="36"/>
      <c r="R697" s="36"/>
      <c r="S697" s="40">
        <v>41</v>
      </c>
      <c r="T697" s="40">
        <v>0.7</v>
      </c>
      <c r="U697" s="41">
        <v>0.4</v>
      </c>
      <c r="V697" s="40">
        <f t="shared" si="40"/>
        <v>58.5714285714286</v>
      </c>
      <c r="W697" s="40">
        <f t="shared" si="41"/>
        <v>102.5</v>
      </c>
      <c r="X697" s="40">
        <f t="shared" si="42"/>
        <v>1.75</v>
      </c>
      <c r="Y697" s="42">
        <v>-1.70901045243005</v>
      </c>
      <c r="Z697" s="40">
        <v>4.49</v>
      </c>
      <c r="AA697" s="36">
        <v>24</v>
      </c>
      <c r="AB697" s="36">
        <v>19</v>
      </c>
      <c r="AC697" s="36">
        <v>56</v>
      </c>
      <c r="AD697" s="40">
        <v>-10</v>
      </c>
      <c r="AE697" s="44">
        <v>1068</v>
      </c>
      <c r="AF697" s="37">
        <v>1514</v>
      </c>
      <c r="AG697" s="46">
        <f t="shared" si="43"/>
        <v>1.41760299625468</v>
      </c>
      <c r="AH697" s="36" t="s">
        <v>156</v>
      </c>
    </row>
    <row r="698" customHeight="1" spans="1:34">
      <c r="A698" s="31">
        <v>697</v>
      </c>
      <c r="B698" s="36" t="s">
        <v>153</v>
      </c>
      <c r="C698" s="37" t="s">
        <v>154</v>
      </c>
      <c r="D698" s="38">
        <v>-69.366</v>
      </c>
      <c r="E698" s="38">
        <v>76.4167</v>
      </c>
      <c r="F698" s="36" t="s">
        <v>155</v>
      </c>
      <c r="G698" s="38">
        <v>8.62412761714855</v>
      </c>
      <c r="H698" s="38">
        <v>90507.0422535211</v>
      </c>
      <c r="I698" s="36" t="s">
        <v>96</v>
      </c>
      <c r="J698" s="38">
        <v>9.76779026217228</v>
      </c>
      <c r="K698" s="36" t="s">
        <v>96</v>
      </c>
      <c r="L698" s="39">
        <v>-0.713383317489551</v>
      </c>
      <c r="M698" s="39">
        <v>-1.4087097778658</v>
      </c>
      <c r="N698" s="39">
        <v>1.04089535325307</v>
      </c>
      <c r="O698" s="39">
        <v>-2.44960513111887</v>
      </c>
      <c r="P698" s="39">
        <v>-1.4087097778658</v>
      </c>
      <c r="Q698" s="36"/>
      <c r="R698" s="36"/>
      <c r="S698" s="40">
        <v>41</v>
      </c>
      <c r="T698" s="40">
        <v>0.7</v>
      </c>
      <c r="U698" s="41">
        <v>0.4</v>
      </c>
      <c r="V698" s="40">
        <f t="shared" si="40"/>
        <v>58.5714285714286</v>
      </c>
      <c r="W698" s="40">
        <f t="shared" si="41"/>
        <v>102.5</v>
      </c>
      <c r="X698" s="40">
        <f t="shared" si="42"/>
        <v>1.75</v>
      </c>
      <c r="Y698" s="42">
        <v>-1.70901045243005</v>
      </c>
      <c r="Z698" s="40">
        <v>4.49</v>
      </c>
      <c r="AA698" s="36">
        <v>24</v>
      </c>
      <c r="AB698" s="36">
        <v>19</v>
      </c>
      <c r="AC698" s="36">
        <v>56</v>
      </c>
      <c r="AD698" s="40">
        <v>-10</v>
      </c>
      <c r="AE698" s="44">
        <v>1068</v>
      </c>
      <c r="AF698" s="37">
        <v>1514</v>
      </c>
      <c r="AG698" s="46">
        <f t="shared" si="43"/>
        <v>1.41760299625468</v>
      </c>
      <c r="AH698" s="36" t="s">
        <v>156</v>
      </c>
    </row>
    <row r="699" customHeight="1" spans="1:34">
      <c r="A699" s="31">
        <v>698</v>
      </c>
      <c r="B699" s="36" t="s">
        <v>153</v>
      </c>
      <c r="C699" s="37" t="s">
        <v>154</v>
      </c>
      <c r="D699" s="38">
        <v>-69.366</v>
      </c>
      <c r="E699" s="38">
        <v>76.4167</v>
      </c>
      <c r="F699" s="36" t="s">
        <v>155</v>
      </c>
      <c r="G699" s="38">
        <v>1.38584247258225</v>
      </c>
      <c r="H699" s="38">
        <v>5492.95774647887</v>
      </c>
      <c r="I699" s="36" t="s">
        <v>96</v>
      </c>
      <c r="J699" s="38">
        <v>2.33707865168539</v>
      </c>
      <c r="K699" s="36" t="s">
        <v>96</v>
      </c>
      <c r="L699" s="39">
        <v>-1.79887938757659</v>
      </c>
      <c r="M699" s="39">
        <v>-2.83889833254292</v>
      </c>
      <c r="N699" s="39">
        <v>-1.76106544729905</v>
      </c>
      <c r="O699" s="39">
        <v>-1.07783288524387</v>
      </c>
      <c r="P699" s="39">
        <v>-2.83889833254292</v>
      </c>
      <c r="Q699" s="36"/>
      <c r="R699" s="36"/>
      <c r="S699" s="40">
        <v>41</v>
      </c>
      <c r="T699" s="40">
        <v>0.7</v>
      </c>
      <c r="U699" s="41">
        <v>0.4</v>
      </c>
      <c r="V699" s="40">
        <f t="shared" si="40"/>
        <v>58.5714285714286</v>
      </c>
      <c r="W699" s="40">
        <f t="shared" si="41"/>
        <v>102.5</v>
      </c>
      <c r="X699" s="40">
        <f t="shared" si="42"/>
        <v>1.75</v>
      </c>
      <c r="Y699" s="42">
        <v>-1.70901045243005</v>
      </c>
      <c r="Z699" s="40">
        <v>4.49</v>
      </c>
      <c r="AA699" s="36">
        <v>24</v>
      </c>
      <c r="AB699" s="36">
        <v>19</v>
      </c>
      <c r="AC699" s="36">
        <v>56</v>
      </c>
      <c r="AD699" s="40">
        <v>-10</v>
      </c>
      <c r="AE699" s="44">
        <v>1068</v>
      </c>
      <c r="AF699" s="37">
        <v>1514</v>
      </c>
      <c r="AG699" s="46">
        <f t="shared" si="43"/>
        <v>1.41760299625468</v>
      </c>
      <c r="AH699" s="36" t="s">
        <v>156</v>
      </c>
    </row>
    <row r="700" customHeight="1" spans="1:34">
      <c r="A700" s="31">
        <v>699</v>
      </c>
      <c r="B700" s="36" t="s">
        <v>153</v>
      </c>
      <c r="C700" s="37" t="s">
        <v>154</v>
      </c>
      <c r="D700" s="38">
        <v>-69.366</v>
      </c>
      <c r="E700" s="38">
        <v>76.4167</v>
      </c>
      <c r="F700" s="36" t="s">
        <v>155</v>
      </c>
      <c r="G700" s="38">
        <v>2.27318045862413</v>
      </c>
      <c r="H700" s="38">
        <v>16140.8450704225</v>
      </c>
      <c r="I700" s="36" t="s">
        <v>96</v>
      </c>
      <c r="J700" s="38">
        <v>3.0561797752809</v>
      </c>
      <c r="K700" s="36" t="s">
        <v>96</v>
      </c>
      <c r="L700" s="39">
        <v>-1.66274047845862</v>
      </c>
      <c r="M700" s="39">
        <v>-2.57063434594824</v>
      </c>
      <c r="N700" s="39">
        <v>-0.683179289148054</v>
      </c>
      <c r="O700" s="39">
        <v>-1.88745505680018</v>
      </c>
      <c r="P700" s="39">
        <v>-2.57063434594824</v>
      </c>
      <c r="Q700" s="36"/>
      <c r="R700" s="36"/>
      <c r="S700" s="40">
        <v>41</v>
      </c>
      <c r="T700" s="40">
        <v>0.7</v>
      </c>
      <c r="U700" s="41">
        <v>0.4</v>
      </c>
      <c r="V700" s="40">
        <f t="shared" si="40"/>
        <v>58.5714285714286</v>
      </c>
      <c r="W700" s="40">
        <f t="shared" si="41"/>
        <v>102.5</v>
      </c>
      <c r="X700" s="40">
        <f t="shared" si="42"/>
        <v>1.75</v>
      </c>
      <c r="Y700" s="42">
        <v>-1.70901045243005</v>
      </c>
      <c r="Z700" s="40">
        <v>4.49</v>
      </c>
      <c r="AA700" s="36">
        <v>24</v>
      </c>
      <c r="AB700" s="36">
        <v>19</v>
      </c>
      <c r="AC700" s="36">
        <v>56</v>
      </c>
      <c r="AD700" s="40">
        <v>-10</v>
      </c>
      <c r="AE700" s="44">
        <v>1068</v>
      </c>
      <c r="AF700" s="37">
        <v>1514</v>
      </c>
      <c r="AG700" s="46">
        <f t="shared" si="43"/>
        <v>1.41760299625468</v>
      </c>
      <c r="AH700" s="36" t="s">
        <v>156</v>
      </c>
    </row>
    <row r="701" customHeight="1" spans="1:34">
      <c r="A701" s="31">
        <v>700</v>
      </c>
      <c r="B701" s="36" t="s">
        <v>153</v>
      </c>
      <c r="C701" s="37" t="s">
        <v>154</v>
      </c>
      <c r="D701" s="38">
        <v>-69.366</v>
      </c>
      <c r="E701" s="38">
        <v>76.4167</v>
      </c>
      <c r="F701" s="36" t="s">
        <v>155</v>
      </c>
      <c r="G701" s="38">
        <v>3.18045862412762</v>
      </c>
      <c r="H701" s="38">
        <v>26788.7323943662</v>
      </c>
      <c r="I701" s="36" t="s">
        <v>96</v>
      </c>
      <c r="J701" s="38">
        <v>1.07865168539326</v>
      </c>
      <c r="K701" s="36" t="s">
        <v>96</v>
      </c>
      <c r="L701" s="39">
        <v>-1.52444628473901</v>
      </c>
      <c r="M701" s="39">
        <v>-3.6120882207764</v>
      </c>
      <c r="N701" s="39">
        <v>-0.176550943317401</v>
      </c>
      <c r="O701" s="39">
        <v>-3.43553727745899</v>
      </c>
      <c r="P701" s="39">
        <v>-3.6120882207764</v>
      </c>
      <c r="Q701" s="36"/>
      <c r="R701" s="36"/>
      <c r="S701" s="40">
        <v>41</v>
      </c>
      <c r="T701" s="40">
        <v>0.7</v>
      </c>
      <c r="U701" s="41">
        <v>0.4</v>
      </c>
      <c r="V701" s="40">
        <f t="shared" si="40"/>
        <v>58.5714285714286</v>
      </c>
      <c r="W701" s="40">
        <f t="shared" si="41"/>
        <v>102.5</v>
      </c>
      <c r="X701" s="40">
        <f t="shared" si="42"/>
        <v>1.75</v>
      </c>
      <c r="Y701" s="42">
        <v>-1.70901045243005</v>
      </c>
      <c r="Z701" s="40">
        <v>4.49</v>
      </c>
      <c r="AA701" s="36">
        <v>24</v>
      </c>
      <c r="AB701" s="36">
        <v>19</v>
      </c>
      <c r="AC701" s="36">
        <v>56</v>
      </c>
      <c r="AD701" s="40">
        <v>-10</v>
      </c>
      <c r="AE701" s="44">
        <v>1068</v>
      </c>
      <c r="AF701" s="37">
        <v>1514</v>
      </c>
      <c r="AG701" s="46">
        <f t="shared" si="43"/>
        <v>1.41760299625468</v>
      </c>
      <c r="AH701" s="36" t="s">
        <v>156</v>
      </c>
    </row>
    <row r="702" customHeight="1" spans="1:34">
      <c r="A702" s="31">
        <v>701</v>
      </c>
      <c r="B702" s="36" t="s">
        <v>153</v>
      </c>
      <c r="C702" s="37" t="s">
        <v>154</v>
      </c>
      <c r="D702" s="38">
        <v>-69.366</v>
      </c>
      <c r="E702" s="38">
        <v>76.4167</v>
      </c>
      <c r="F702" s="36" t="s">
        <v>155</v>
      </c>
      <c r="G702" s="38">
        <v>4.11764705882353</v>
      </c>
      <c r="H702" s="38">
        <v>37352.1126760564</v>
      </c>
      <c r="I702" s="36" t="s">
        <v>96</v>
      </c>
      <c r="J702" s="38">
        <v>3.17602996254684</v>
      </c>
      <c r="K702" s="36" t="s">
        <v>96</v>
      </c>
      <c r="L702" s="39">
        <v>-1.38254324457039</v>
      </c>
      <c r="M702" s="39">
        <v>-2.53216806512043</v>
      </c>
      <c r="N702" s="39">
        <v>0.155857164883018</v>
      </c>
      <c r="O702" s="39">
        <v>-2.68802523000345</v>
      </c>
      <c r="P702" s="39">
        <v>-2.53216806512043</v>
      </c>
      <c r="Q702" s="36"/>
      <c r="R702" s="36"/>
      <c r="S702" s="40">
        <v>41</v>
      </c>
      <c r="T702" s="40">
        <v>0.7</v>
      </c>
      <c r="U702" s="41">
        <v>0.4</v>
      </c>
      <c r="V702" s="40">
        <f t="shared" si="40"/>
        <v>58.5714285714286</v>
      </c>
      <c r="W702" s="40">
        <f t="shared" si="41"/>
        <v>102.5</v>
      </c>
      <c r="X702" s="40">
        <f t="shared" si="42"/>
        <v>1.75</v>
      </c>
      <c r="Y702" s="42">
        <v>-1.70901045243005</v>
      </c>
      <c r="Z702" s="40">
        <v>4.49</v>
      </c>
      <c r="AA702" s="36">
        <v>24</v>
      </c>
      <c r="AB702" s="36">
        <v>19</v>
      </c>
      <c r="AC702" s="36">
        <v>56</v>
      </c>
      <c r="AD702" s="40">
        <v>-10</v>
      </c>
      <c r="AE702" s="44">
        <v>1068</v>
      </c>
      <c r="AF702" s="37">
        <v>1514</v>
      </c>
      <c r="AG702" s="46">
        <f t="shared" si="43"/>
        <v>1.41760299625468</v>
      </c>
      <c r="AH702" s="36" t="s">
        <v>156</v>
      </c>
    </row>
    <row r="703" customHeight="1" spans="1:34">
      <c r="A703" s="31">
        <v>702</v>
      </c>
      <c r="B703" s="36" t="s">
        <v>153</v>
      </c>
      <c r="C703" s="37" t="s">
        <v>154</v>
      </c>
      <c r="D703" s="38">
        <v>-69.366</v>
      </c>
      <c r="E703" s="38">
        <v>76.4167</v>
      </c>
      <c r="F703" s="36" t="s">
        <v>155</v>
      </c>
      <c r="G703" s="38">
        <v>5.0049850448654</v>
      </c>
      <c r="H703" s="38">
        <v>48000</v>
      </c>
      <c r="I703" s="36" t="s">
        <v>96</v>
      </c>
      <c r="J703" s="38">
        <v>6.47191011235956</v>
      </c>
      <c r="K703" s="36" t="s">
        <v>96</v>
      </c>
      <c r="L703" s="39">
        <v>-1.24906952504386</v>
      </c>
      <c r="M703" s="39">
        <v>-1.82032875154834</v>
      </c>
      <c r="N703" s="39">
        <v>0.406668701526469</v>
      </c>
      <c r="O703" s="39">
        <v>-2.22699745307481</v>
      </c>
      <c r="P703" s="39">
        <v>-1.82032875154834</v>
      </c>
      <c r="Q703" s="36"/>
      <c r="R703" s="36"/>
      <c r="S703" s="40">
        <v>41</v>
      </c>
      <c r="T703" s="40">
        <v>0.7</v>
      </c>
      <c r="U703" s="41">
        <v>0.4</v>
      </c>
      <c r="V703" s="40">
        <f t="shared" si="40"/>
        <v>58.5714285714286</v>
      </c>
      <c r="W703" s="40">
        <f t="shared" si="41"/>
        <v>102.5</v>
      </c>
      <c r="X703" s="40">
        <f t="shared" si="42"/>
        <v>1.75</v>
      </c>
      <c r="Y703" s="42">
        <v>-1.70901045243005</v>
      </c>
      <c r="Z703" s="40">
        <v>4.49</v>
      </c>
      <c r="AA703" s="36">
        <v>24</v>
      </c>
      <c r="AB703" s="36">
        <v>19</v>
      </c>
      <c r="AC703" s="36">
        <v>56</v>
      </c>
      <c r="AD703" s="40">
        <v>-10</v>
      </c>
      <c r="AE703" s="44">
        <v>1068</v>
      </c>
      <c r="AF703" s="37">
        <v>1514</v>
      </c>
      <c r="AG703" s="46">
        <f t="shared" si="43"/>
        <v>1.41760299625468</v>
      </c>
      <c r="AH703" s="36" t="s">
        <v>156</v>
      </c>
    </row>
    <row r="704" customHeight="1" spans="1:34">
      <c r="A704" s="31">
        <v>703</v>
      </c>
      <c r="B704" s="36" t="s">
        <v>153</v>
      </c>
      <c r="C704" s="37" t="s">
        <v>154</v>
      </c>
      <c r="D704" s="38">
        <v>-69.366</v>
      </c>
      <c r="E704" s="38">
        <v>76.4167</v>
      </c>
      <c r="F704" s="36" t="s">
        <v>155</v>
      </c>
      <c r="G704" s="38">
        <v>5.88235294117647</v>
      </c>
      <c r="H704" s="38">
        <v>58563.3802816902</v>
      </c>
      <c r="I704" s="36" t="s">
        <v>96</v>
      </c>
      <c r="J704" s="38">
        <v>3.11610486891384</v>
      </c>
      <c r="K704" s="36" t="s">
        <v>96</v>
      </c>
      <c r="L704" s="39">
        <v>-1.11793016369622</v>
      </c>
      <c r="M704" s="39">
        <v>-2.55121626009114</v>
      </c>
      <c r="N704" s="39">
        <v>0.605577281995222</v>
      </c>
      <c r="O704" s="39">
        <v>-3.15679354208636</v>
      </c>
      <c r="P704" s="39">
        <v>-2.55121626009114</v>
      </c>
      <c r="Q704" s="36"/>
      <c r="R704" s="36"/>
      <c r="S704" s="40">
        <v>41</v>
      </c>
      <c r="T704" s="40">
        <v>0.7</v>
      </c>
      <c r="U704" s="41">
        <v>0.4</v>
      </c>
      <c r="V704" s="40">
        <f t="shared" si="40"/>
        <v>58.5714285714286</v>
      </c>
      <c r="W704" s="40">
        <f t="shared" si="41"/>
        <v>102.5</v>
      </c>
      <c r="X704" s="40">
        <f t="shared" si="42"/>
        <v>1.75</v>
      </c>
      <c r="Y704" s="42">
        <v>-1.70901045243005</v>
      </c>
      <c r="Z704" s="40">
        <v>4.49</v>
      </c>
      <c r="AA704" s="36">
        <v>24</v>
      </c>
      <c r="AB704" s="36">
        <v>19</v>
      </c>
      <c r="AC704" s="36">
        <v>56</v>
      </c>
      <c r="AD704" s="40">
        <v>-10</v>
      </c>
      <c r="AE704" s="44">
        <v>1068</v>
      </c>
      <c r="AF704" s="37">
        <v>1514</v>
      </c>
      <c r="AG704" s="46">
        <f t="shared" si="43"/>
        <v>1.41760299625468</v>
      </c>
      <c r="AH704" s="36" t="s">
        <v>156</v>
      </c>
    </row>
    <row r="705" customHeight="1" spans="1:34">
      <c r="A705" s="31">
        <v>704</v>
      </c>
      <c r="B705" s="36" t="s">
        <v>153</v>
      </c>
      <c r="C705" s="37" t="s">
        <v>154</v>
      </c>
      <c r="D705" s="38">
        <v>-69.366</v>
      </c>
      <c r="E705" s="38">
        <v>76.4167</v>
      </c>
      <c r="F705" s="36" t="s">
        <v>155</v>
      </c>
      <c r="G705" s="38">
        <v>6.839481555334</v>
      </c>
      <c r="H705" s="38">
        <v>69211.2676056338</v>
      </c>
      <c r="I705" s="36" t="s">
        <v>96</v>
      </c>
      <c r="J705" s="38">
        <v>3.95505617977536</v>
      </c>
      <c r="K705" s="36" t="s">
        <v>96</v>
      </c>
      <c r="L705" s="39">
        <v>-0.975806381467024</v>
      </c>
      <c r="M705" s="39">
        <v>-2.31280523664612</v>
      </c>
      <c r="N705" s="39">
        <v>0.772631366658388</v>
      </c>
      <c r="O705" s="39">
        <v>-3.0854366033045</v>
      </c>
      <c r="P705" s="39">
        <v>-2.31280523664612</v>
      </c>
      <c r="Q705" s="36"/>
      <c r="R705" s="36"/>
      <c r="S705" s="40">
        <v>41</v>
      </c>
      <c r="T705" s="40">
        <v>0.7</v>
      </c>
      <c r="U705" s="41">
        <v>0.4</v>
      </c>
      <c r="V705" s="40">
        <f t="shared" si="40"/>
        <v>58.5714285714286</v>
      </c>
      <c r="W705" s="40">
        <f t="shared" si="41"/>
        <v>102.5</v>
      </c>
      <c r="X705" s="40">
        <f t="shared" si="42"/>
        <v>1.75</v>
      </c>
      <c r="Y705" s="42">
        <v>-1.70901045243005</v>
      </c>
      <c r="Z705" s="40">
        <v>4.49</v>
      </c>
      <c r="AA705" s="36">
        <v>24</v>
      </c>
      <c r="AB705" s="36">
        <v>19</v>
      </c>
      <c r="AC705" s="36">
        <v>56</v>
      </c>
      <c r="AD705" s="40">
        <v>-10</v>
      </c>
      <c r="AE705" s="44">
        <v>1068</v>
      </c>
      <c r="AF705" s="37">
        <v>1514</v>
      </c>
      <c r="AG705" s="46">
        <f t="shared" si="43"/>
        <v>1.41760299625468</v>
      </c>
      <c r="AH705" s="36" t="s">
        <v>156</v>
      </c>
    </row>
    <row r="706" customHeight="1" spans="1:34">
      <c r="A706" s="31">
        <v>705</v>
      </c>
      <c r="B706" s="36" t="s">
        <v>153</v>
      </c>
      <c r="C706" s="37" t="s">
        <v>154</v>
      </c>
      <c r="D706" s="38">
        <v>-69.366</v>
      </c>
      <c r="E706" s="38">
        <v>76.4167</v>
      </c>
      <c r="F706" s="36" t="s">
        <v>155</v>
      </c>
      <c r="G706" s="38">
        <v>7.73678963110668</v>
      </c>
      <c r="H706" s="38">
        <v>79859.1549295775</v>
      </c>
      <c r="I706" s="36" t="s">
        <v>96</v>
      </c>
      <c r="J706" s="38">
        <v>1.07865168539328</v>
      </c>
      <c r="K706" s="36" t="s">
        <v>96</v>
      </c>
      <c r="L706" s="39">
        <v>-0.843445003497379</v>
      </c>
      <c r="M706" s="39">
        <v>-3.61208822077638</v>
      </c>
      <c r="N706" s="39">
        <v>0.915732210299061</v>
      </c>
      <c r="O706" s="39">
        <v>-4.52782043107544</v>
      </c>
      <c r="P706" s="39">
        <v>-3.61208822077638</v>
      </c>
      <c r="Q706" s="36"/>
      <c r="R706" s="36"/>
      <c r="S706" s="40">
        <v>41</v>
      </c>
      <c r="T706" s="40">
        <v>0.7</v>
      </c>
      <c r="U706" s="41">
        <v>0.4</v>
      </c>
      <c r="V706" s="40">
        <f t="shared" ref="V706:V769" si="44">S706/T706</f>
        <v>58.5714285714286</v>
      </c>
      <c r="W706" s="40">
        <f t="shared" ref="W706:W769" si="45">S706/U706</f>
        <v>102.5</v>
      </c>
      <c r="X706" s="40">
        <f t="shared" si="42"/>
        <v>1.75</v>
      </c>
      <c r="Y706" s="42">
        <v>-1.70901045243005</v>
      </c>
      <c r="Z706" s="40">
        <v>4.49</v>
      </c>
      <c r="AA706" s="36">
        <v>24</v>
      </c>
      <c r="AB706" s="36">
        <v>19</v>
      </c>
      <c r="AC706" s="36">
        <v>56</v>
      </c>
      <c r="AD706" s="40">
        <v>-10</v>
      </c>
      <c r="AE706" s="44">
        <v>1068</v>
      </c>
      <c r="AF706" s="37">
        <v>1514</v>
      </c>
      <c r="AG706" s="46">
        <f t="shared" si="43"/>
        <v>1.41760299625468</v>
      </c>
      <c r="AH706" s="36" t="s">
        <v>156</v>
      </c>
    </row>
    <row r="707" customHeight="1" spans="1:34">
      <c r="A707" s="31">
        <v>706</v>
      </c>
      <c r="B707" s="36" t="s">
        <v>153</v>
      </c>
      <c r="C707" s="37" t="s">
        <v>154</v>
      </c>
      <c r="D707" s="38">
        <v>-69.366</v>
      </c>
      <c r="E707" s="38">
        <v>76.4167</v>
      </c>
      <c r="F707" s="36" t="s">
        <v>155</v>
      </c>
      <c r="G707" s="38">
        <v>8.62412761714855</v>
      </c>
      <c r="H707" s="38">
        <v>90507.0422535211</v>
      </c>
      <c r="I707" s="36" t="s">
        <v>96</v>
      </c>
      <c r="J707" s="38">
        <v>9.76779026217228</v>
      </c>
      <c r="K707" s="36" t="s">
        <v>96</v>
      </c>
      <c r="L707" s="39">
        <v>-0.713383317489551</v>
      </c>
      <c r="M707" s="39">
        <v>-1.4087097778658</v>
      </c>
      <c r="N707" s="39">
        <v>1.04089535325307</v>
      </c>
      <c r="O707" s="39">
        <v>-2.44960513111887</v>
      </c>
      <c r="P707" s="39">
        <v>-1.4087097778658</v>
      </c>
      <c r="Q707" s="36"/>
      <c r="R707" s="36"/>
      <c r="S707" s="40">
        <v>41</v>
      </c>
      <c r="T707" s="40">
        <v>0.7</v>
      </c>
      <c r="U707" s="41">
        <v>0.4</v>
      </c>
      <c r="V707" s="40">
        <f t="shared" si="44"/>
        <v>58.5714285714286</v>
      </c>
      <c r="W707" s="40">
        <f t="shared" si="45"/>
        <v>102.5</v>
      </c>
      <c r="X707" s="40">
        <f t="shared" ref="X707:X770" si="46">T707/U707</f>
        <v>1.75</v>
      </c>
      <c r="Y707" s="42">
        <v>-1.70901045243005</v>
      </c>
      <c r="Z707" s="40">
        <v>4.49</v>
      </c>
      <c r="AA707" s="36">
        <v>24</v>
      </c>
      <c r="AB707" s="36">
        <v>19</v>
      </c>
      <c r="AC707" s="36">
        <v>56</v>
      </c>
      <c r="AD707" s="40">
        <v>-10</v>
      </c>
      <c r="AE707" s="44">
        <v>1068</v>
      </c>
      <c r="AF707" s="37">
        <v>1514</v>
      </c>
      <c r="AG707" s="46">
        <f t="shared" ref="AG707:AG770" si="47">AF707/AE707</f>
        <v>1.41760299625468</v>
      </c>
      <c r="AH707" s="36" t="s">
        <v>156</v>
      </c>
    </row>
    <row r="708" customHeight="1" spans="1:34">
      <c r="A708" s="31">
        <v>707</v>
      </c>
      <c r="B708" s="36" t="s">
        <v>157</v>
      </c>
      <c r="C708" s="37" t="s">
        <v>158</v>
      </c>
      <c r="D708" s="38">
        <v>62.783333333</v>
      </c>
      <c r="E708" s="38">
        <v>30.933333</v>
      </c>
      <c r="F708" s="36" t="s">
        <v>102</v>
      </c>
      <c r="G708" s="38">
        <v>8.60065671003861</v>
      </c>
      <c r="H708" s="38">
        <v>46040.5156537753</v>
      </c>
      <c r="I708" s="36" t="s">
        <v>96</v>
      </c>
      <c r="J708" s="38">
        <v>292.532717474981</v>
      </c>
      <c r="K708" s="36" t="s">
        <v>96</v>
      </c>
      <c r="L708" s="39">
        <v>-0.716813020842217</v>
      </c>
      <c r="M708" s="39">
        <v>-1.61846140547545</v>
      </c>
      <c r="N708" s="39">
        <v>-0.490112582168449</v>
      </c>
      <c r="O708" s="39">
        <v>-1.128348823307</v>
      </c>
      <c r="P708" s="39">
        <v>-1.61846140547545</v>
      </c>
      <c r="Q708" s="39">
        <v>-0.490112582168449</v>
      </c>
      <c r="R708" s="39">
        <v>-1.128348823307</v>
      </c>
      <c r="S708" s="40">
        <v>148</v>
      </c>
      <c r="T708" s="40">
        <v>9.1</v>
      </c>
      <c r="U708" s="41">
        <v>0.7</v>
      </c>
      <c r="V708" s="40">
        <f t="shared" si="44"/>
        <v>16.2637362637363</v>
      </c>
      <c r="W708" s="40">
        <f t="shared" si="45"/>
        <v>211.428571428571</v>
      </c>
      <c r="X708" s="40">
        <f t="shared" si="46"/>
        <v>13</v>
      </c>
      <c r="Y708" s="38">
        <v>-6.53746770025827</v>
      </c>
      <c r="Z708" s="41">
        <v>4.4</v>
      </c>
      <c r="AA708" s="43">
        <v>12</v>
      </c>
      <c r="AB708" s="43">
        <v>18</v>
      </c>
      <c r="AC708" s="43">
        <v>69</v>
      </c>
      <c r="AD708" s="40">
        <v>2</v>
      </c>
      <c r="AE708" s="47">
        <v>667</v>
      </c>
      <c r="AF708" s="37">
        <v>648</v>
      </c>
      <c r="AG708" s="46">
        <f t="shared" si="47"/>
        <v>0.971514242878561</v>
      </c>
      <c r="AH708" s="36" t="s">
        <v>159</v>
      </c>
    </row>
    <row r="709" customHeight="1" spans="1:34">
      <c r="A709" s="31">
        <v>708</v>
      </c>
      <c r="B709" s="36" t="s">
        <v>157</v>
      </c>
      <c r="C709" s="37" t="s">
        <v>158</v>
      </c>
      <c r="D709" s="38">
        <v>62.783333333</v>
      </c>
      <c r="E709" s="38">
        <v>30.933333</v>
      </c>
      <c r="F709" s="36" t="s">
        <v>102</v>
      </c>
      <c r="G709" s="38">
        <v>13.5053995964097</v>
      </c>
      <c r="H709" s="38">
        <v>82259.0546347453</v>
      </c>
      <c r="I709" s="36" t="s">
        <v>96</v>
      </c>
      <c r="J709" s="38">
        <v>1067.48781113677</v>
      </c>
      <c r="K709" s="36" t="s">
        <v>96</v>
      </c>
      <c r="L709" s="39">
        <v>-0.012308285822165</v>
      </c>
      <c r="M709" s="39">
        <v>-0.323974593608686</v>
      </c>
      <c r="N709" s="39">
        <v>0.0902391042461533</v>
      </c>
      <c r="O709" s="39">
        <v>-0.41421369785484</v>
      </c>
      <c r="P709" s="39">
        <v>-0.323974593608686</v>
      </c>
      <c r="Q709" s="39">
        <v>0.0902391042461533</v>
      </c>
      <c r="R709" s="39">
        <v>-0.41421369785484</v>
      </c>
      <c r="S709" s="40">
        <v>148</v>
      </c>
      <c r="T709" s="40">
        <v>9.1</v>
      </c>
      <c r="U709" s="41">
        <v>0.7</v>
      </c>
      <c r="V709" s="40">
        <f t="shared" si="44"/>
        <v>16.2637362637363</v>
      </c>
      <c r="W709" s="40">
        <f t="shared" si="45"/>
        <v>211.428571428571</v>
      </c>
      <c r="X709" s="40">
        <f t="shared" si="46"/>
        <v>13</v>
      </c>
      <c r="Y709" s="38">
        <v>-9.53488372093005</v>
      </c>
      <c r="Z709" s="41">
        <v>4.4</v>
      </c>
      <c r="AA709" s="43">
        <v>12</v>
      </c>
      <c r="AB709" s="43">
        <v>18</v>
      </c>
      <c r="AC709" s="43">
        <v>69</v>
      </c>
      <c r="AD709" s="40">
        <v>2</v>
      </c>
      <c r="AE709" s="47">
        <v>667</v>
      </c>
      <c r="AF709" s="37">
        <v>648</v>
      </c>
      <c r="AG709" s="46">
        <f t="shared" si="47"/>
        <v>0.971514242878561</v>
      </c>
      <c r="AH709" s="36" t="s">
        <v>159</v>
      </c>
    </row>
    <row r="710" customHeight="1" spans="1:34">
      <c r="A710" s="31">
        <v>709</v>
      </c>
      <c r="B710" s="36" t="s">
        <v>157</v>
      </c>
      <c r="C710" s="37" t="s">
        <v>158</v>
      </c>
      <c r="D710" s="38">
        <v>62.783333333</v>
      </c>
      <c r="E710" s="38">
        <v>30.933333</v>
      </c>
      <c r="F710" s="36" t="s">
        <v>102</v>
      </c>
      <c r="G710" s="38">
        <v>15.0936020548537</v>
      </c>
      <c r="H710" s="38">
        <v>119705.340699816</v>
      </c>
      <c r="I710" s="36" t="s">
        <v>96</v>
      </c>
      <c r="J710" s="38">
        <v>1734.66769309725</v>
      </c>
      <c r="K710" s="36" t="s">
        <v>96</v>
      </c>
      <c r="L710" s="39">
        <v>0.210678329245766</v>
      </c>
      <c r="M710" s="39">
        <v>0.161533222173014</v>
      </c>
      <c r="N710" s="39">
        <v>0.465398862858989</v>
      </c>
      <c r="O710" s="39">
        <v>-0.303865640685976</v>
      </c>
      <c r="P710" s="39">
        <v>0.161533222173014</v>
      </c>
      <c r="Q710" s="39">
        <v>0.465398862858989</v>
      </c>
      <c r="R710" s="39">
        <v>-0.303865640685976</v>
      </c>
      <c r="S710" s="40">
        <v>148</v>
      </c>
      <c r="T710" s="40">
        <v>9.1</v>
      </c>
      <c r="U710" s="41">
        <v>0.7</v>
      </c>
      <c r="V710" s="40">
        <f t="shared" si="44"/>
        <v>16.2637362637363</v>
      </c>
      <c r="W710" s="40">
        <f t="shared" si="45"/>
        <v>211.428571428571</v>
      </c>
      <c r="X710" s="40">
        <f t="shared" si="46"/>
        <v>13</v>
      </c>
      <c r="Y710" s="38">
        <v>-19.5607235142119</v>
      </c>
      <c r="Z710" s="41">
        <v>4.4</v>
      </c>
      <c r="AA710" s="43">
        <v>12</v>
      </c>
      <c r="AB710" s="43">
        <v>18</v>
      </c>
      <c r="AC710" s="43">
        <v>69</v>
      </c>
      <c r="AD710" s="40">
        <v>2</v>
      </c>
      <c r="AE710" s="47">
        <v>667</v>
      </c>
      <c r="AF710" s="37">
        <v>648</v>
      </c>
      <c r="AG710" s="46">
        <f t="shared" si="47"/>
        <v>0.971514242878561</v>
      </c>
      <c r="AH710" s="36" t="s">
        <v>159</v>
      </c>
    </row>
    <row r="711" customHeight="1" spans="1:34">
      <c r="A711" s="31">
        <v>710</v>
      </c>
      <c r="B711" s="36" t="s">
        <v>157</v>
      </c>
      <c r="C711" s="37" t="s">
        <v>158</v>
      </c>
      <c r="D711" s="38">
        <v>62.783333333</v>
      </c>
      <c r="E711" s="38">
        <v>30.933333</v>
      </c>
      <c r="F711" s="36" t="s">
        <v>102</v>
      </c>
      <c r="G711" s="38">
        <v>14.7666191957623</v>
      </c>
      <c r="H711" s="38">
        <v>134745.242480049</v>
      </c>
      <c r="I711" s="36" t="s">
        <v>96</v>
      </c>
      <c r="J711" s="38">
        <v>1539.64588144726</v>
      </c>
      <c r="K711" s="36" t="s">
        <v>96</v>
      </c>
      <c r="L711" s="39">
        <v>0.16497042481042</v>
      </c>
      <c r="M711" s="39">
        <v>0.0422698013461939</v>
      </c>
      <c r="N711" s="39">
        <v>0.583751536810466</v>
      </c>
      <c r="O711" s="39">
        <v>-0.541481735464273</v>
      </c>
      <c r="P711" s="39">
        <v>0.0422698013461939</v>
      </c>
      <c r="Q711" s="39">
        <v>0.583751536810466</v>
      </c>
      <c r="R711" s="39">
        <v>-0.541481735464273</v>
      </c>
      <c r="S711" s="40">
        <v>148</v>
      </c>
      <c r="T711" s="40">
        <v>9.1</v>
      </c>
      <c r="U711" s="41">
        <v>0.7</v>
      </c>
      <c r="V711" s="40">
        <f t="shared" si="44"/>
        <v>16.2637362637363</v>
      </c>
      <c r="W711" s="40">
        <f t="shared" si="45"/>
        <v>211.428571428571</v>
      </c>
      <c r="X711" s="40">
        <f t="shared" si="46"/>
        <v>13</v>
      </c>
      <c r="Y711" s="38">
        <v>-27.3126614987079</v>
      </c>
      <c r="Z711" s="41">
        <v>4.4</v>
      </c>
      <c r="AA711" s="43">
        <v>12</v>
      </c>
      <c r="AB711" s="43">
        <v>18</v>
      </c>
      <c r="AC711" s="43">
        <v>69</v>
      </c>
      <c r="AD711" s="40">
        <v>2</v>
      </c>
      <c r="AE711" s="47">
        <v>667</v>
      </c>
      <c r="AF711" s="37">
        <v>648</v>
      </c>
      <c r="AG711" s="46">
        <f t="shared" si="47"/>
        <v>0.971514242878561</v>
      </c>
      <c r="AH711" s="36" t="s">
        <v>159</v>
      </c>
    </row>
    <row r="712" customHeight="1" spans="1:34">
      <c r="A712" s="31">
        <v>711</v>
      </c>
      <c r="B712" s="36" t="s">
        <v>157</v>
      </c>
      <c r="C712" s="37" t="s">
        <v>158</v>
      </c>
      <c r="D712" s="38">
        <v>62.783333333</v>
      </c>
      <c r="E712" s="38">
        <v>30.933333</v>
      </c>
      <c r="F712" s="36" t="s">
        <v>102</v>
      </c>
      <c r="G712" s="38">
        <v>11.4033669308222</v>
      </c>
      <c r="H712" s="38">
        <v>74892.5721301413</v>
      </c>
      <c r="I712" s="36" t="s">
        <v>96</v>
      </c>
      <c r="J712" s="38">
        <v>1180.39517577624</v>
      </c>
      <c r="K712" s="36" t="s">
        <v>96</v>
      </c>
      <c r="L712" s="39">
        <v>-0.31126501914806</v>
      </c>
      <c r="M712" s="39">
        <v>-0.223433364386806</v>
      </c>
      <c r="N712" s="39">
        <v>-0.00357965097150082</v>
      </c>
      <c r="O712" s="39">
        <v>-0.219853713415305</v>
      </c>
      <c r="P712" s="39">
        <v>-0.223433364386806</v>
      </c>
      <c r="Q712" s="39">
        <v>-0.00357965097150082</v>
      </c>
      <c r="R712" s="39">
        <v>-0.219853713415305</v>
      </c>
      <c r="S712" s="40">
        <v>148</v>
      </c>
      <c r="T712" s="40">
        <v>9.1</v>
      </c>
      <c r="U712" s="41">
        <v>0.7</v>
      </c>
      <c r="V712" s="40">
        <f t="shared" si="44"/>
        <v>16.2637362637363</v>
      </c>
      <c r="W712" s="40">
        <f t="shared" si="45"/>
        <v>211.428571428571</v>
      </c>
      <c r="X712" s="40">
        <f t="shared" si="46"/>
        <v>13</v>
      </c>
      <c r="Y712" s="38">
        <v>-18.9405684754521</v>
      </c>
      <c r="Z712" s="41">
        <v>4.4</v>
      </c>
      <c r="AA712" s="43">
        <v>12</v>
      </c>
      <c r="AB712" s="43">
        <v>18</v>
      </c>
      <c r="AC712" s="43">
        <v>69</v>
      </c>
      <c r="AD712" s="40">
        <v>2</v>
      </c>
      <c r="AE712" s="47">
        <v>667</v>
      </c>
      <c r="AF712" s="37">
        <v>648</v>
      </c>
      <c r="AG712" s="46">
        <f t="shared" si="47"/>
        <v>0.971514242878561</v>
      </c>
      <c r="AH712" s="36" t="s">
        <v>159</v>
      </c>
    </row>
    <row r="713" customHeight="1" spans="1:34">
      <c r="A713" s="31">
        <v>712</v>
      </c>
      <c r="B713" s="36" t="s">
        <v>157</v>
      </c>
      <c r="C713" s="37" t="s">
        <v>158</v>
      </c>
      <c r="D713" s="38">
        <v>62.783333333</v>
      </c>
      <c r="E713" s="38">
        <v>30.933333</v>
      </c>
      <c r="F713" s="36" t="s">
        <v>102</v>
      </c>
      <c r="G713" s="38">
        <v>6.77889506652934</v>
      </c>
      <c r="H713" s="38">
        <v>36832.4125230203</v>
      </c>
      <c r="I713" s="36" t="s">
        <v>96</v>
      </c>
      <c r="J713" s="38">
        <v>400.307929176289</v>
      </c>
      <c r="K713" s="36" t="s">
        <v>96</v>
      </c>
      <c r="L713" s="39">
        <v>-0.984774040190935</v>
      </c>
      <c r="M713" s="39">
        <v>-1.30480384662041</v>
      </c>
      <c r="N713" s="39">
        <v>-0.713256133482657</v>
      </c>
      <c r="O713" s="39">
        <v>-0.591547713137755</v>
      </c>
      <c r="P713" s="39">
        <v>-1.30480384662041</v>
      </c>
      <c r="Q713" s="39">
        <v>-0.713256133482657</v>
      </c>
      <c r="R713" s="39">
        <v>-0.591547713137755</v>
      </c>
      <c r="S713" s="40">
        <v>148</v>
      </c>
      <c r="T713" s="40">
        <v>9.1</v>
      </c>
      <c r="U713" s="41">
        <v>0.7</v>
      </c>
      <c r="V713" s="40">
        <f t="shared" si="44"/>
        <v>16.2637362637363</v>
      </c>
      <c r="W713" s="40">
        <f t="shared" si="45"/>
        <v>211.428571428571</v>
      </c>
      <c r="X713" s="40">
        <f t="shared" si="46"/>
        <v>13</v>
      </c>
      <c r="Y713" s="38">
        <v>-14.1860465116279</v>
      </c>
      <c r="Z713" s="41">
        <v>4.4</v>
      </c>
      <c r="AA713" s="43">
        <v>12</v>
      </c>
      <c r="AB713" s="43">
        <v>18</v>
      </c>
      <c r="AC713" s="43">
        <v>69</v>
      </c>
      <c r="AD713" s="40">
        <v>2</v>
      </c>
      <c r="AE713" s="47">
        <v>667</v>
      </c>
      <c r="AF713" s="37">
        <v>648</v>
      </c>
      <c r="AG713" s="46">
        <f t="shared" si="47"/>
        <v>0.971514242878561</v>
      </c>
      <c r="AH713" s="36" t="s">
        <v>159</v>
      </c>
    </row>
    <row r="714" customHeight="1" spans="1:34">
      <c r="A714" s="31">
        <v>713</v>
      </c>
      <c r="B714" s="36" t="s">
        <v>157</v>
      </c>
      <c r="C714" s="37" t="s">
        <v>158</v>
      </c>
      <c r="D714" s="38">
        <v>62.783333333</v>
      </c>
      <c r="E714" s="38">
        <v>30.933333</v>
      </c>
      <c r="F714" s="36" t="s">
        <v>102</v>
      </c>
      <c r="G714" s="38">
        <v>7.38614894769909</v>
      </c>
      <c r="H714" s="38">
        <v>41743.4008594229</v>
      </c>
      <c r="I714" s="36" t="s">
        <v>96</v>
      </c>
      <c r="J714" s="38">
        <v>708.237105465743</v>
      </c>
      <c r="K714" s="36" t="s">
        <v>96</v>
      </c>
      <c r="L714" s="39">
        <v>-0.895067011396968</v>
      </c>
      <c r="M714" s="39">
        <v>-0.734258988152798</v>
      </c>
      <c r="N714" s="39">
        <v>-0.588092990528654</v>
      </c>
      <c r="O714" s="39">
        <v>-0.146165997624144</v>
      </c>
      <c r="P714" s="39">
        <v>-0.734258988152798</v>
      </c>
      <c r="Q714" s="39">
        <v>-0.588092990528654</v>
      </c>
      <c r="R714" s="39">
        <v>-0.146165997624144</v>
      </c>
      <c r="S714" s="40">
        <v>148</v>
      </c>
      <c r="T714" s="40">
        <v>9.1</v>
      </c>
      <c r="U714" s="41">
        <v>0.7</v>
      </c>
      <c r="V714" s="40">
        <f t="shared" si="44"/>
        <v>16.2637362637363</v>
      </c>
      <c r="W714" s="40">
        <f t="shared" si="45"/>
        <v>211.428571428571</v>
      </c>
      <c r="X714" s="40">
        <f t="shared" si="46"/>
        <v>13</v>
      </c>
      <c r="Y714" s="38">
        <v>-5.50387596899222</v>
      </c>
      <c r="Z714" s="41">
        <v>4.4</v>
      </c>
      <c r="AA714" s="43">
        <v>12</v>
      </c>
      <c r="AB714" s="43">
        <v>18</v>
      </c>
      <c r="AC714" s="43">
        <v>69</v>
      </c>
      <c r="AD714" s="40">
        <v>2</v>
      </c>
      <c r="AE714" s="47">
        <v>667</v>
      </c>
      <c r="AF714" s="37">
        <v>648</v>
      </c>
      <c r="AG714" s="46">
        <f t="shared" si="47"/>
        <v>0.971514242878561</v>
      </c>
      <c r="AH714" s="36" t="s">
        <v>159</v>
      </c>
    </row>
    <row r="715" customHeight="1" spans="1:34">
      <c r="A715" s="31">
        <v>714</v>
      </c>
      <c r="B715" s="36" t="s">
        <v>157</v>
      </c>
      <c r="C715" s="37" t="s">
        <v>158</v>
      </c>
      <c r="D715" s="38">
        <v>62.783333333</v>
      </c>
      <c r="E715" s="38">
        <v>30.933333</v>
      </c>
      <c r="F715" s="36" t="s">
        <v>102</v>
      </c>
      <c r="G715" s="38">
        <v>12.2441799970571</v>
      </c>
      <c r="H715" s="38">
        <v>65684.4689993861</v>
      </c>
      <c r="I715" s="36" t="s">
        <v>96</v>
      </c>
      <c r="J715" s="38">
        <v>1709.00692840647</v>
      </c>
      <c r="K715" s="36" t="s">
        <v>96</v>
      </c>
      <c r="L715" s="39">
        <v>-0.191153863616513</v>
      </c>
      <c r="M715" s="39">
        <v>0.146629816670443</v>
      </c>
      <c r="N715" s="39">
        <v>-0.134771861242853</v>
      </c>
      <c r="O715" s="39">
        <v>0.281401677913296</v>
      </c>
      <c r="P715" s="39">
        <v>0.146629816670443</v>
      </c>
      <c r="Q715" s="39">
        <v>-0.134771861242853</v>
      </c>
      <c r="R715" s="39">
        <v>0.281401677913296</v>
      </c>
      <c r="S715" s="40">
        <v>148</v>
      </c>
      <c r="T715" s="40">
        <v>9.1</v>
      </c>
      <c r="U715" s="41">
        <v>0.7</v>
      </c>
      <c r="V715" s="40">
        <f t="shared" si="44"/>
        <v>16.2637362637363</v>
      </c>
      <c r="W715" s="40">
        <f t="shared" si="45"/>
        <v>211.428571428571</v>
      </c>
      <c r="X715" s="40">
        <f t="shared" si="46"/>
        <v>13</v>
      </c>
      <c r="Y715" s="38">
        <v>-9.2248062015504</v>
      </c>
      <c r="Z715" s="41">
        <v>4.4</v>
      </c>
      <c r="AA715" s="43">
        <v>12</v>
      </c>
      <c r="AB715" s="43">
        <v>18</v>
      </c>
      <c r="AC715" s="43">
        <v>69</v>
      </c>
      <c r="AD715" s="40">
        <v>2</v>
      </c>
      <c r="AE715" s="47">
        <v>667</v>
      </c>
      <c r="AF715" s="37">
        <v>648</v>
      </c>
      <c r="AG715" s="46">
        <f t="shared" si="47"/>
        <v>0.971514242878561</v>
      </c>
      <c r="AH715" s="36" t="s">
        <v>159</v>
      </c>
    </row>
    <row r="716" customHeight="1" spans="1:34">
      <c r="A716" s="31">
        <v>715</v>
      </c>
      <c r="B716" s="36" t="s">
        <v>157</v>
      </c>
      <c r="C716" s="37" t="s">
        <v>158</v>
      </c>
      <c r="D716" s="38">
        <v>62.783333333</v>
      </c>
      <c r="E716" s="38">
        <v>30.933333</v>
      </c>
      <c r="F716" s="36" t="s">
        <v>102</v>
      </c>
      <c r="G716" s="38">
        <v>15.1870257288798</v>
      </c>
      <c r="H716" s="38">
        <v>105432.780847145</v>
      </c>
      <c r="I716" s="36" t="s">
        <v>96</v>
      </c>
      <c r="J716" s="38">
        <v>2483.96202206826</v>
      </c>
      <c r="K716" s="36" t="s">
        <v>96</v>
      </c>
      <c r="L716" s="39">
        <v>0.223718689400968</v>
      </c>
      <c r="M716" s="39">
        <v>0.52057223340663</v>
      </c>
      <c r="N716" s="39">
        <v>0.338439235397695</v>
      </c>
      <c r="O716" s="39">
        <v>0.182132998008935</v>
      </c>
      <c r="P716" s="39">
        <v>0.52057223340663</v>
      </c>
      <c r="Q716" s="39">
        <v>0.338439235397695</v>
      </c>
      <c r="R716" s="39">
        <v>0.182132998008935</v>
      </c>
      <c r="S716" s="40">
        <v>148</v>
      </c>
      <c r="T716" s="40">
        <v>9.1</v>
      </c>
      <c r="U716" s="41">
        <v>0.7</v>
      </c>
      <c r="V716" s="40">
        <f t="shared" si="44"/>
        <v>16.2637362637363</v>
      </c>
      <c r="W716" s="40">
        <f t="shared" si="45"/>
        <v>211.428571428571</v>
      </c>
      <c r="X716" s="40">
        <f t="shared" si="46"/>
        <v>13</v>
      </c>
      <c r="Y716" s="38">
        <v>-8.60465116279062</v>
      </c>
      <c r="Z716" s="41">
        <v>4.4</v>
      </c>
      <c r="AA716" s="43">
        <v>12</v>
      </c>
      <c r="AB716" s="43">
        <v>18</v>
      </c>
      <c r="AC716" s="43">
        <v>69</v>
      </c>
      <c r="AD716" s="40">
        <v>2</v>
      </c>
      <c r="AE716" s="47">
        <v>667</v>
      </c>
      <c r="AF716" s="37">
        <v>648</v>
      </c>
      <c r="AG716" s="46">
        <f t="shared" si="47"/>
        <v>0.971514242878561</v>
      </c>
      <c r="AH716" s="36" t="s">
        <v>159</v>
      </c>
    </row>
    <row r="717" customHeight="1" spans="1:34">
      <c r="A717" s="31">
        <v>716</v>
      </c>
      <c r="B717" s="36" t="s">
        <v>157</v>
      </c>
      <c r="C717" s="37" t="s">
        <v>158</v>
      </c>
      <c r="D717" s="38">
        <v>62.783333333</v>
      </c>
      <c r="E717" s="38">
        <v>30.933333</v>
      </c>
      <c r="F717" s="36" t="s">
        <v>102</v>
      </c>
      <c r="G717" s="38">
        <v>15.7475677730365</v>
      </c>
      <c r="H717" s="38">
        <v>108502.148557397</v>
      </c>
      <c r="I717" s="36" t="s">
        <v>96</v>
      </c>
      <c r="J717" s="38">
        <v>4121.11880934051</v>
      </c>
      <c r="K717" s="36" t="s">
        <v>96</v>
      </c>
      <c r="L717" s="39">
        <v>0.301783736722832</v>
      </c>
      <c r="M717" s="39">
        <v>1.02684204063676</v>
      </c>
      <c r="N717" s="39">
        <v>0.367135609071922</v>
      </c>
      <c r="O717" s="39">
        <v>0.659706431564835</v>
      </c>
      <c r="P717" s="39">
        <v>1.02684204063676</v>
      </c>
      <c r="Q717" s="39">
        <v>0.367135609071922</v>
      </c>
      <c r="R717" s="39">
        <v>0.659706431564835</v>
      </c>
      <c r="S717" s="40">
        <v>148</v>
      </c>
      <c r="T717" s="40">
        <v>9.1</v>
      </c>
      <c r="U717" s="41">
        <v>0.7</v>
      </c>
      <c r="V717" s="40">
        <f t="shared" si="44"/>
        <v>16.2637362637363</v>
      </c>
      <c r="W717" s="40">
        <f t="shared" si="45"/>
        <v>211.428571428571</v>
      </c>
      <c r="X717" s="40">
        <f t="shared" si="46"/>
        <v>13</v>
      </c>
      <c r="Y717" s="38">
        <v>-12.1188630490955</v>
      </c>
      <c r="Z717" s="41">
        <v>4.4</v>
      </c>
      <c r="AA717" s="43">
        <v>12</v>
      </c>
      <c r="AB717" s="43">
        <v>18</v>
      </c>
      <c r="AC717" s="43">
        <v>69</v>
      </c>
      <c r="AD717" s="40">
        <v>2</v>
      </c>
      <c r="AE717" s="47">
        <v>667</v>
      </c>
      <c r="AF717" s="37">
        <v>648</v>
      </c>
      <c r="AG717" s="46">
        <f t="shared" si="47"/>
        <v>0.971514242878561</v>
      </c>
      <c r="AH717" s="36" t="s">
        <v>159</v>
      </c>
    </row>
    <row r="718" customHeight="1" spans="1:34">
      <c r="A718" s="31">
        <v>717</v>
      </c>
      <c r="B718" s="36" t="s">
        <v>157</v>
      </c>
      <c r="C718" s="37" t="s">
        <v>158</v>
      </c>
      <c r="D718" s="38">
        <v>62.783333333</v>
      </c>
      <c r="E718" s="38">
        <v>30.933333</v>
      </c>
      <c r="F718" s="36" t="s">
        <v>102</v>
      </c>
      <c r="G718" s="38">
        <v>10.4224183535479</v>
      </c>
      <c r="H718" s="38">
        <v>52946.5930018417</v>
      </c>
      <c r="I718" s="36" t="s">
        <v>96</v>
      </c>
      <c r="J718" s="38">
        <v>1965.61457531435</v>
      </c>
      <c r="K718" s="36" t="s">
        <v>96</v>
      </c>
      <c r="L718" s="39">
        <v>-0.452294939349287</v>
      </c>
      <c r="M718" s="39">
        <v>0.286522315870646</v>
      </c>
      <c r="N718" s="39">
        <v>-0.350350639793288</v>
      </c>
      <c r="O718" s="39">
        <v>0.636872955663934</v>
      </c>
      <c r="P718" s="39">
        <v>0.286522315870646</v>
      </c>
      <c r="Q718" s="39">
        <v>-0.350350639793288</v>
      </c>
      <c r="R718" s="39">
        <v>0.636872955663934</v>
      </c>
      <c r="S718" s="40">
        <v>148</v>
      </c>
      <c r="T718" s="40">
        <v>9.1</v>
      </c>
      <c r="U718" s="41">
        <v>0.7</v>
      </c>
      <c r="V718" s="40">
        <f t="shared" si="44"/>
        <v>16.2637362637363</v>
      </c>
      <c r="W718" s="40">
        <f t="shared" si="45"/>
        <v>211.428571428571</v>
      </c>
      <c r="X718" s="40">
        <f t="shared" si="46"/>
        <v>13</v>
      </c>
      <c r="Y718" s="38">
        <v>-7.77777777777759</v>
      </c>
      <c r="Z718" s="41">
        <v>4.4</v>
      </c>
      <c r="AA718" s="43">
        <v>12</v>
      </c>
      <c r="AB718" s="43">
        <v>18</v>
      </c>
      <c r="AC718" s="43">
        <v>69</v>
      </c>
      <c r="AD718" s="40">
        <v>2</v>
      </c>
      <c r="AE718" s="47">
        <v>667</v>
      </c>
      <c r="AF718" s="37">
        <v>648</v>
      </c>
      <c r="AG718" s="46">
        <f t="shared" si="47"/>
        <v>0.971514242878561</v>
      </c>
      <c r="AH718" s="36" t="s">
        <v>159</v>
      </c>
    </row>
    <row r="719" customHeight="1" spans="1:34">
      <c r="A719" s="31">
        <v>718</v>
      </c>
      <c r="B719" s="36" t="s">
        <v>157</v>
      </c>
      <c r="C719" s="37" t="s">
        <v>158</v>
      </c>
      <c r="D719" s="38">
        <v>62.783333333</v>
      </c>
      <c r="E719" s="38">
        <v>30.933333</v>
      </c>
      <c r="F719" s="36" t="s">
        <v>102</v>
      </c>
      <c r="G719" s="38">
        <v>6.91903057756851</v>
      </c>
      <c r="H719" s="38">
        <v>33149.1712707182</v>
      </c>
      <c r="I719" s="36" t="s">
        <v>96</v>
      </c>
      <c r="J719" s="38">
        <v>508.083140877599</v>
      </c>
      <c r="K719" s="36" t="s">
        <v>96</v>
      </c>
      <c r="L719" s="39">
        <v>-0.964037890574126</v>
      </c>
      <c r="M719" s="39">
        <v>-1.06639282317541</v>
      </c>
      <c r="N719" s="39">
        <v>-0.818616649140485</v>
      </c>
      <c r="O719" s="39">
        <v>-0.247776174034926</v>
      </c>
      <c r="P719" s="39">
        <v>-1.06639282317541</v>
      </c>
      <c r="Q719" s="39">
        <v>-0.818616649140485</v>
      </c>
      <c r="R719" s="39">
        <v>-0.247776174034926</v>
      </c>
      <c r="S719" s="40">
        <v>148</v>
      </c>
      <c r="T719" s="40">
        <v>9.1</v>
      </c>
      <c r="U719" s="41">
        <v>0.7</v>
      </c>
      <c r="V719" s="40">
        <f t="shared" si="44"/>
        <v>16.2637362637363</v>
      </c>
      <c r="W719" s="40">
        <f t="shared" si="45"/>
        <v>211.428571428571</v>
      </c>
      <c r="X719" s="40">
        <f t="shared" si="46"/>
        <v>13</v>
      </c>
      <c r="Y719" s="38">
        <v>-7.15762273901804</v>
      </c>
      <c r="Z719" s="41">
        <v>4.4</v>
      </c>
      <c r="AA719" s="43">
        <v>12</v>
      </c>
      <c r="AB719" s="43">
        <v>18</v>
      </c>
      <c r="AC719" s="43">
        <v>69</v>
      </c>
      <c r="AD719" s="40">
        <v>2</v>
      </c>
      <c r="AE719" s="47">
        <v>667</v>
      </c>
      <c r="AF719" s="37">
        <v>648</v>
      </c>
      <c r="AG719" s="46">
        <f t="shared" si="47"/>
        <v>0.971514242878561</v>
      </c>
      <c r="AH719" s="36" t="s">
        <v>159</v>
      </c>
    </row>
    <row r="720" s="30" customFormat="1" customHeight="1" spans="1:34">
      <c r="A720" s="31">
        <v>719</v>
      </c>
      <c r="B720" s="36" t="s">
        <v>160</v>
      </c>
      <c r="C720" s="37" t="s">
        <v>130</v>
      </c>
      <c r="D720" s="38">
        <v>46.84243</v>
      </c>
      <c r="E720" s="38">
        <v>-98.1753</v>
      </c>
      <c r="F720" s="36" t="s">
        <v>136</v>
      </c>
      <c r="G720" s="38">
        <v>12.4794308691618</v>
      </c>
      <c r="H720" s="38">
        <v>70131.6666666667</v>
      </c>
      <c r="I720" s="36" t="s">
        <v>96</v>
      </c>
      <c r="J720" s="38">
        <v>191.25</v>
      </c>
      <c r="K720" s="36" t="s">
        <v>96</v>
      </c>
      <c r="L720" s="39">
        <v>-0.157674599048157</v>
      </c>
      <c r="M720" s="39">
        <v>-2.2648447650112</v>
      </c>
      <c r="N720" s="39">
        <v>-0.973874301630507</v>
      </c>
      <c r="O720" s="39">
        <v>-1.29097046338069</v>
      </c>
      <c r="P720" s="39">
        <v>-2.2648447650112</v>
      </c>
      <c r="Q720" s="39">
        <v>-0.973874301630507</v>
      </c>
      <c r="R720" s="39">
        <v>-1.29097046338069</v>
      </c>
      <c r="S720" s="40">
        <v>28</v>
      </c>
      <c r="T720" s="40">
        <v>1.5</v>
      </c>
      <c r="U720" s="41">
        <v>0.6</v>
      </c>
      <c r="V720" s="40">
        <f t="shared" si="44"/>
        <v>18.6666666666667</v>
      </c>
      <c r="W720" s="40">
        <f t="shared" si="45"/>
        <v>46.6666666666667</v>
      </c>
      <c r="X720" s="40">
        <f t="shared" si="46"/>
        <v>2.5</v>
      </c>
      <c r="Y720" s="42">
        <v>-31.7395284962234</v>
      </c>
      <c r="Z720" s="41">
        <v>7</v>
      </c>
      <c r="AA720" s="43">
        <v>19</v>
      </c>
      <c r="AB720" s="43">
        <v>39</v>
      </c>
      <c r="AC720" s="43">
        <v>41</v>
      </c>
      <c r="AD720" s="40">
        <v>4.98647928237915</v>
      </c>
      <c r="AE720" s="44">
        <v>444</v>
      </c>
      <c r="AF720" s="37">
        <v>1171</v>
      </c>
      <c r="AG720" s="46">
        <f t="shared" si="47"/>
        <v>2.63738738738739</v>
      </c>
      <c r="AH720" s="36" t="s">
        <v>161</v>
      </c>
    </row>
    <row r="721" customHeight="1" spans="1:34">
      <c r="A721" s="31">
        <v>720</v>
      </c>
      <c r="B721" s="36" t="s">
        <v>160</v>
      </c>
      <c r="C721" s="37" t="s">
        <v>130</v>
      </c>
      <c r="D721" s="38">
        <v>46.84243</v>
      </c>
      <c r="E721" s="38">
        <v>-98.1753</v>
      </c>
      <c r="F721" s="36" t="s">
        <v>136</v>
      </c>
      <c r="G721" s="38">
        <v>14.0259820600062</v>
      </c>
      <c r="H721" s="38">
        <v>168362.5</v>
      </c>
      <c r="I721" s="36" t="s">
        <v>96</v>
      </c>
      <c r="J721" s="38">
        <v>1995.83333333333</v>
      </c>
      <c r="K721" s="36" t="s">
        <v>96</v>
      </c>
      <c r="L721" s="39">
        <v>0.0610541980081365</v>
      </c>
      <c r="M721" s="39">
        <v>0.0803907153332156</v>
      </c>
      <c r="N721" s="39">
        <v>-0.09812933636009</v>
      </c>
      <c r="O721" s="39">
        <v>0.178520051693306</v>
      </c>
      <c r="P721" s="39">
        <v>0.0803907153332156</v>
      </c>
      <c r="Q721" s="39">
        <v>-0.09812933636009</v>
      </c>
      <c r="R721" s="39">
        <v>0.178520051693306</v>
      </c>
      <c r="S721" s="40">
        <v>28</v>
      </c>
      <c r="T721" s="40">
        <v>1.5</v>
      </c>
      <c r="U721" s="41">
        <v>0.6</v>
      </c>
      <c r="V721" s="40">
        <f t="shared" si="44"/>
        <v>18.6666666666667</v>
      </c>
      <c r="W721" s="40">
        <f t="shared" si="45"/>
        <v>46.6666666666667</v>
      </c>
      <c r="X721" s="40">
        <f t="shared" si="46"/>
        <v>2.5</v>
      </c>
      <c r="Y721" s="42">
        <v>-31.7395284962234</v>
      </c>
      <c r="Z721" s="41">
        <v>7</v>
      </c>
      <c r="AA721" s="43">
        <v>19</v>
      </c>
      <c r="AB721" s="43">
        <v>39</v>
      </c>
      <c r="AC721" s="43">
        <v>41</v>
      </c>
      <c r="AD721" s="40">
        <v>4.98647928237915</v>
      </c>
      <c r="AE721" s="44">
        <v>444</v>
      </c>
      <c r="AF721" s="37">
        <v>1171</v>
      </c>
      <c r="AG721" s="46">
        <f t="shared" si="47"/>
        <v>2.63738738738739</v>
      </c>
      <c r="AH721" s="36" t="s">
        <v>161</v>
      </c>
    </row>
    <row r="722" customHeight="1" spans="1:34">
      <c r="A722" s="31">
        <v>721</v>
      </c>
      <c r="B722" s="36" t="s">
        <v>160</v>
      </c>
      <c r="C722" s="37" t="s">
        <v>130</v>
      </c>
      <c r="D722" s="38">
        <v>46.84243</v>
      </c>
      <c r="E722" s="38">
        <v>-98.1753</v>
      </c>
      <c r="F722" s="36" t="s">
        <v>136</v>
      </c>
      <c r="G722" s="38">
        <v>18.6656356325394</v>
      </c>
      <c r="H722" s="38">
        <v>232923.333333333</v>
      </c>
      <c r="I722" s="36" t="s">
        <v>96</v>
      </c>
      <c r="J722" s="38">
        <v>8598.75</v>
      </c>
      <c r="K722" s="36" t="s">
        <v>96</v>
      </c>
      <c r="L722" s="39">
        <v>0.703330082394508</v>
      </c>
      <c r="M722" s="39">
        <v>1.54094588512238</v>
      </c>
      <c r="N722" s="39">
        <v>0.226460628646808</v>
      </c>
      <c r="O722" s="39">
        <v>1.31448525647557</v>
      </c>
      <c r="P722" s="39">
        <v>1.54094588512238</v>
      </c>
      <c r="Q722" s="39">
        <v>0.226460628646808</v>
      </c>
      <c r="R722" s="39">
        <v>1.31448525647557</v>
      </c>
      <c r="S722" s="40">
        <v>28</v>
      </c>
      <c r="T722" s="40">
        <v>1.5</v>
      </c>
      <c r="U722" s="41">
        <v>0.6</v>
      </c>
      <c r="V722" s="40">
        <f t="shared" si="44"/>
        <v>18.6666666666667</v>
      </c>
      <c r="W722" s="40">
        <f t="shared" si="45"/>
        <v>46.6666666666667</v>
      </c>
      <c r="X722" s="40">
        <f t="shared" si="46"/>
        <v>2.5</v>
      </c>
      <c r="Y722" s="42">
        <v>-31.7395284962234</v>
      </c>
      <c r="Z722" s="41">
        <v>7</v>
      </c>
      <c r="AA722" s="43">
        <v>19</v>
      </c>
      <c r="AB722" s="43">
        <v>39</v>
      </c>
      <c r="AC722" s="43">
        <v>41</v>
      </c>
      <c r="AD722" s="40">
        <v>4.98647928237915</v>
      </c>
      <c r="AE722" s="44">
        <v>444</v>
      </c>
      <c r="AF722" s="37">
        <v>1171</v>
      </c>
      <c r="AG722" s="46">
        <f t="shared" si="47"/>
        <v>2.63738738738739</v>
      </c>
      <c r="AH722" s="36" t="s">
        <v>161</v>
      </c>
    </row>
    <row r="723" customHeight="1" spans="1:34">
      <c r="A723" s="31">
        <v>722</v>
      </c>
      <c r="B723" s="36" t="s">
        <v>160</v>
      </c>
      <c r="C723" s="37" t="s">
        <v>130</v>
      </c>
      <c r="D723" s="38">
        <v>46.84243</v>
      </c>
      <c r="E723" s="38">
        <v>-98.1753</v>
      </c>
      <c r="F723" s="36" t="s">
        <v>136</v>
      </c>
      <c r="G723" s="38">
        <v>21.5009794824209</v>
      </c>
      <c r="H723" s="38">
        <v>267654.166666667</v>
      </c>
      <c r="I723" s="36" t="s">
        <v>96</v>
      </c>
      <c r="J723" s="38">
        <v>9260.83333333333</v>
      </c>
      <c r="K723" s="36" t="s">
        <v>96</v>
      </c>
      <c r="L723" s="39">
        <v>1.08587463466016</v>
      </c>
      <c r="M723" s="39">
        <v>1.61512307867385</v>
      </c>
      <c r="N723" s="39">
        <v>0.36544699502769</v>
      </c>
      <c r="O723" s="39">
        <v>1.24967608364616</v>
      </c>
      <c r="P723" s="39">
        <v>1.61512307867385</v>
      </c>
      <c r="Q723" s="39">
        <v>0.36544699502769</v>
      </c>
      <c r="R723" s="39">
        <v>1.24967608364616</v>
      </c>
      <c r="S723" s="40">
        <v>28</v>
      </c>
      <c r="T723" s="40">
        <v>1.5</v>
      </c>
      <c r="U723" s="41">
        <v>0.6</v>
      </c>
      <c r="V723" s="40">
        <f t="shared" si="44"/>
        <v>18.6666666666667</v>
      </c>
      <c r="W723" s="40">
        <f t="shared" si="45"/>
        <v>46.6666666666667</v>
      </c>
      <c r="X723" s="40">
        <f t="shared" si="46"/>
        <v>2.5</v>
      </c>
      <c r="Y723" s="42">
        <v>-31.7395284962234</v>
      </c>
      <c r="Z723" s="41">
        <v>7</v>
      </c>
      <c r="AA723" s="43">
        <v>19</v>
      </c>
      <c r="AB723" s="43">
        <v>39</v>
      </c>
      <c r="AC723" s="43">
        <v>41</v>
      </c>
      <c r="AD723" s="40">
        <v>4.98647928237915</v>
      </c>
      <c r="AE723" s="44">
        <v>444</v>
      </c>
      <c r="AF723" s="37">
        <v>1171</v>
      </c>
      <c r="AG723" s="46">
        <f t="shared" si="47"/>
        <v>2.63738738738739</v>
      </c>
      <c r="AH723" s="36" t="s">
        <v>161</v>
      </c>
    </row>
    <row r="724" customHeight="1" spans="1:34">
      <c r="A724" s="31">
        <v>723</v>
      </c>
      <c r="B724" s="36" t="s">
        <v>160</v>
      </c>
      <c r="C724" s="37" t="s">
        <v>130</v>
      </c>
      <c r="D724" s="38">
        <v>46.84243</v>
      </c>
      <c r="E724" s="38">
        <v>-98.1753</v>
      </c>
      <c r="F724" s="36" t="s">
        <v>136</v>
      </c>
      <c r="G724" s="38">
        <v>20.4699453551913</v>
      </c>
      <c r="H724" s="38">
        <v>362544.583333333</v>
      </c>
      <c r="I724" s="36" t="s">
        <v>96</v>
      </c>
      <c r="J724" s="38">
        <v>41.25</v>
      </c>
      <c r="K724" s="36" t="s">
        <v>96</v>
      </c>
      <c r="L724" s="39">
        <v>0.94762234511736</v>
      </c>
      <c r="M724" s="39">
        <v>-3.79877512493715</v>
      </c>
      <c r="N724" s="39">
        <v>0.668898725952986</v>
      </c>
      <c r="O724" s="39">
        <v>-4.46767385089014</v>
      </c>
      <c r="P724" s="39">
        <v>-3.79877512493715</v>
      </c>
      <c r="Q724" s="39">
        <v>0.668898725952986</v>
      </c>
      <c r="R724" s="39">
        <v>-4.46767385089014</v>
      </c>
      <c r="S724" s="40">
        <v>28</v>
      </c>
      <c r="T724" s="40">
        <v>1.5</v>
      </c>
      <c r="U724" s="41">
        <v>0.6</v>
      </c>
      <c r="V724" s="40">
        <f t="shared" si="44"/>
        <v>18.6666666666667</v>
      </c>
      <c r="W724" s="40">
        <f t="shared" si="45"/>
        <v>46.6666666666667</v>
      </c>
      <c r="X724" s="40">
        <f t="shared" si="46"/>
        <v>2.5</v>
      </c>
      <c r="Y724" s="42">
        <v>-31.7395284962234</v>
      </c>
      <c r="Z724" s="41">
        <v>7</v>
      </c>
      <c r="AA724" s="43">
        <v>19</v>
      </c>
      <c r="AB724" s="43">
        <v>39</v>
      </c>
      <c r="AC724" s="43">
        <v>41</v>
      </c>
      <c r="AD724" s="40">
        <v>4.98647928237915</v>
      </c>
      <c r="AE724" s="44">
        <v>444</v>
      </c>
      <c r="AF724" s="37">
        <v>1171</v>
      </c>
      <c r="AG724" s="46">
        <f t="shared" si="47"/>
        <v>2.63738738738739</v>
      </c>
      <c r="AH724" s="36" t="s">
        <v>161</v>
      </c>
    </row>
    <row r="725" customHeight="1" spans="1:34">
      <c r="A725" s="31">
        <v>724</v>
      </c>
      <c r="B725" s="36" t="s">
        <v>160</v>
      </c>
      <c r="C725" s="37" t="s">
        <v>130</v>
      </c>
      <c r="D725" s="38">
        <v>46.84243</v>
      </c>
      <c r="E725" s="38">
        <v>-98.1753</v>
      </c>
      <c r="F725" s="36" t="s">
        <v>136</v>
      </c>
      <c r="G725" s="38">
        <v>18.6656356325394</v>
      </c>
      <c r="H725" s="38">
        <v>290413.75</v>
      </c>
      <c r="I725" s="36" t="s">
        <v>96</v>
      </c>
      <c r="J725" s="38">
        <v>13.75</v>
      </c>
      <c r="K725" s="36" t="s">
        <v>96</v>
      </c>
      <c r="L725" s="39">
        <v>0.703330082394508</v>
      </c>
      <c r="M725" s="39">
        <v>-4.89738741360526</v>
      </c>
      <c r="N725" s="39">
        <v>0.447057901029562</v>
      </c>
      <c r="O725" s="39">
        <v>-5.34444531463483</v>
      </c>
      <c r="P725" s="39">
        <v>-4.89738741360526</v>
      </c>
      <c r="Q725" s="39">
        <v>0.447057901029562</v>
      </c>
      <c r="R725" s="39">
        <v>-5.34444531463483</v>
      </c>
      <c r="S725" s="40">
        <v>28</v>
      </c>
      <c r="T725" s="40">
        <v>1.5</v>
      </c>
      <c r="U725" s="41">
        <v>0.6</v>
      </c>
      <c r="V725" s="40">
        <f t="shared" si="44"/>
        <v>18.6666666666667</v>
      </c>
      <c r="W725" s="40">
        <f t="shared" si="45"/>
        <v>46.6666666666667</v>
      </c>
      <c r="X725" s="40">
        <f t="shared" si="46"/>
        <v>2.5</v>
      </c>
      <c r="Y725" s="42">
        <v>-31.7395284962234</v>
      </c>
      <c r="Z725" s="41">
        <v>7</v>
      </c>
      <c r="AA725" s="43">
        <v>19</v>
      </c>
      <c r="AB725" s="43">
        <v>39</v>
      </c>
      <c r="AC725" s="43">
        <v>41</v>
      </c>
      <c r="AD725" s="40">
        <v>4.98647928237915</v>
      </c>
      <c r="AE725" s="44">
        <v>444</v>
      </c>
      <c r="AF725" s="37">
        <v>1171</v>
      </c>
      <c r="AG725" s="46">
        <f t="shared" si="47"/>
        <v>2.63738738738739</v>
      </c>
      <c r="AH725" s="36" t="s">
        <v>161</v>
      </c>
    </row>
    <row r="726" customHeight="1" spans="1:34">
      <c r="A726" s="31">
        <v>725</v>
      </c>
      <c r="B726" s="36" t="s">
        <v>160</v>
      </c>
      <c r="C726" s="37" t="s">
        <v>130</v>
      </c>
      <c r="D726" s="38">
        <v>46.84243</v>
      </c>
      <c r="E726" s="38">
        <v>-98.1753</v>
      </c>
      <c r="F726" s="36" t="s">
        <v>136</v>
      </c>
      <c r="G726" s="38">
        <v>19.4389112279616</v>
      </c>
      <c r="H726" s="38">
        <v>275746.25</v>
      </c>
      <c r="I726" s="36" t="s">
        <v>96</v>
      </c>
      <c r="J726" s="38">
        <v>6.25</v>
      </c>
      <c r="K726" s="36" t="s">
        <v>96</v>
      </c>
      <c r="L726" s="39">
        <v>0.80839569992937</v>
      </c>
      <c r="M726" s="39">
        <v>-5.68584477396953</v>
      </c>
      <c r="N726" s="39">
        <v>0.395232329481412</v>
      </c>
      <c r="O726" s="39">
        <v>-6.08107710345095</v>
      </c>
      <c r="P726" s="39">
        <v>-5.68584477396953</v>
      </c>
      <c r="Q726" s="39">
        <v>0.395232329481412</v>
      </c>
      <c r="R726" s="39">
        <v>-6.08107710345095</v>
      </c>
      <c r="S726" s="40">
        <v>28</v>
      </c>
      <c r="T726" s="40">
        <v>1.5</v>
      </c>
      <c r="U726" s="41">
        <v>0.6</v>
      </c>
      <c r="V726" s="40">
        <f t="shared" si="44"/>
        <v>18.6666666666667</v>
      </c>
      <c r="W726" s="40">
        <f t="shared" si="45"/>
        <v>46.6666666666667</v>
      </c>
      <c r="X726" s="40">
        <f t="shared" si="46"/>
        <v>2.5</v>
      </c>
      <c r="Y726" s="42">
        <v>-31.7395284962234</v>
      </c>
      <c r="Z726" s="41">
        <v>7</v>
      </c>
      <c r="AA726" s="43">
        <v>19</v>
      </c>
      <c r="AB726" s="43">
        <v>39</v>
      </c>
      <c r="AC726" s="43">
        <v>41</v>
      </c>
      <c r="AD726" s="40">
        <v>4.98647928237915</v>
      </c>
      <c r="AE726" s="44">
        <v>444</v>
      </c>
      <c r="AF726" s="37">
        <v>1171</v>
      </c>
      <c r="AG726" s="46">
        <f t="shared" si="47"/>
        <v>2.63738738738739</v>
      </c>
      <c r="AH726" s="36" t="s">
        <v>161</v>
      </c>
    </row>
    <row r="727" customHeight="1" spans="1:34">
      <c r="A727" s="31">
        <v>726</v>
      </c>
      <c r="B727" s="36" t="s">
        <v>160</v>
      </c>
      <c r="C727" s="37" t="s">
        <v>130</v>
      </c>
      <c r="D727" s="38">
        <v>46.84243</v>
      </c>
      <c r="E727" s="38">
        <v>-98.1753</v>
      </c>
      <c r="F727" s="36" t="s">
        <v>136</v>
      </c>
      <c r="G727" s="38">
        <v>17.7634807712135</v>
      </c>
      <c r="H727" s="38">
        <v>136850.416666667</v>
      </c>
      <c r="I727" s="36" t="s">
        <v>96</v>
      </c>
      <c r="J727" s="38">
        <v>24.1666666666667</v>
      </c>
      <c r="K727" s="36" t="s">
        <v>96</v>
      </c>
      <c r="L727" s="39">
        <v>0.580047585067078</v>
      </c>
      <c r="M727" s="39">
        <v>-4.33345196452532</v>
      </c>
      <c r="N727" s="39">
        <v>-0.305360249106828</v>
      </c>
      <c r="O727" s="39">
        <v>-4.0280917154185</v>
      </c>
      <c r="P727" s="39">
        <v>-4.33345196452532</v>
      </c>
      <c r="Q727" s="39">
        <v>-0.305360249106828</v>
      </c>
      <c r="R727" s="39">
        <v>-4.0280917154185</v>
      </c>
      <c r="S727" s="40">
        <v>28</v>
      </c>
      <c r="T727" s="40">
        <v>1.5</v>
      </c>
      <c r="U727" s="41">
        <v>0.6</v>
      </c>
      <c r="V727" s="40">
        <f t="shared" si="44"/>
        <v>18.6666666666667</v>
      </c>
      <c r="W727" s="40">
        <f t="shared" si="45"/>
        <v>46.6666666666667</v>
      </c>
      <c r="X727" s="40">
        <f t="shared" si="46"/>
        <v>2.5</v>
      </c>
      <c r="Y727" s="42">
        <v>-31.7395284962234</v>
      </c>
      <c r="Z727" s="41">
        <v>7</v>
      </c>
      <c r="AA727" s="43">
        <v>19</v>
      </c>
      <c r="AB727" s="43">
        <v>39</v>
      </c>
      <c r="AC727" s="43">
        <v>41</v>
      </c>
      <c r="AD727" s="40">
        <v>4.98647928237915</v>
      </c>
      <c r="AE727" s="44">
        <v>444</v>
      </c>
      <c r="AF727" s="37">
        <v>1171</v>
      </c>
      <c r="AG727" s="46">
        <f t="shared" si="47"/>
        <v>2.63738738738739</v>
      </c>
      <c r="AH727" s="36" t="s">
        <v>161</v>
      </c>
    </row>
    <row r="728" customHeight="1" spans="1:34">
      <c r="A728" s="31">
        <v>727</v>
      </c>
      <c r="B728" s="36" t="s">
        <v>160</v>
      </c>
      <c r="C728" s="37" t="s">
        <v>130</v>
      </c>
      <c r="D728" s="38">
        <v>46.84243</v>
      </c>
      <c r="E728" s="38">
        <v>-98.1753</v>
      </c>
      <c r="F728" s="36" t="s">
        <v>136</v>
      </c>
      <c r="G728" s="38">
        <v>18.2789978348283</v>
      </c>
      <c r="H728" s="38">
        <v>115430.833333333</v>
      </c>
      <c r="I728" s="36" t="s">
        <v>96</v>
      </c>
      <c r="J728" s="38">
        <v>52.9166666666667</v>
      </c>
      <c r="K728" s="36" t="s">
        <v>96</v>
      </c>
      <c r="L728" s="39">
        <v>0.650588188364729</v>
      </c>
      <c r="M728" s="39">
        <v>-3.54970788861315</v>
      </c>
      <c r="N728" s="39">
        <v>-0.475577224301666</v>
      </c>
      <c r="O728" s="39">
        <v>-3.07413066431149</v>
      </c>
      <c r="P728" s="39">
        <v>-3.54970788861315</v>
      </c>
      <c r="Q728" s="39">
        <v>-0.475577224301666</v>
      </c>
      <c r="R728" s="39">
        <v>-3.07413066431149</v>
      </c>
      <c r="S728" s="40">
        <v>28</v>
      </c>
      <c r="T728" s="40">
        <v>1.5</v>
      </c>
      <c r="U728" s="41">
        <v>0.6</v>
      </c>
      <c r="V728" s="40">
        <f t="shared" si="44"/>
        <v>18.6666666666667</v>
      </c>
      <c r="W728" s="40">
        <f t="shared" si="45"/>
        <v>46.6666666666667</v>
      </c>
      <c r="X728" s="40">
        <f t="shared" si="46"/>
        <v>2.5</v>
      </c>
      <c r="Y728" s="42">
        <v>-31.7395284962234</v>
      </c>
      <c r="Z728" s="41">
        <v>7</v>
      </c>
      <c r="AA728" s="43">
        <v>19</v>
      </c>
      <c r="AB728" s="43">
        <v>39</v>
      </c>
      <c r="AC728" s="43">
        <v>41</v>
      </c>
      <c r="AD728" s="40">
        <v>4.98647928237915</v>
      </c>
      <c r="AE728" s="44">
        <v>444</v>
      </c>
      <c r="AF728" s="37">
        <v>1171</v>
      </c>
      <c r="AG728" s="46">
        <f t="shared" si="47"/>
        <v>2.63738738738739</v>
      </c>
      <c r="AH728" s="36" t="s">
        <v>161</v>
      </c>
    </row>
    <row r="729" customHeight="1" spans="1:34">
      <c r="A729" s="31">
        <v>728</v>
      </c>
      <c r="B729" s="36" t="s">
        <v>160</v>
      </c>
      <c r="C729" s="37" t="s">
        <v>130</v>
      </c>
      <c r="D729" s="38">
        <v>46.84243</v>
      </c>
      <c r="E729" s="38">
        <v>-98.1753</v>
      </c>
      <c r="F729" s="36" t="s">
        <v>136</v>
      </c>
      <c r="G729" s="38">
        <v>11.7061552737396</v>
      </c>
      <c r="H729" s="38">
        <v>65743.3333333333</v>
      </c>
      <c r="I729" s="36" t="s">
        <v>96</v>
      </c>
      <c r="J729" s="38">
        <v>26.6666666666667</v>
      </c>
      <c r="K729" s="36" t="s">
        <v>96</v>
      </c>
      <c r="L729" s="39">
        <v>-0.267929645211858</v>
      </c>
      <c r="M729" s="39">
        <v>-4.23501189171207</v>
      </c>
      <c r="N729" s="39">
        <v>-1.03849045753772</v>
      </c>
      <c r="O729" s="39">
        <v>-3.19652143417435</v>
      </c>
      <c r="P729" s="39">
        <v>-4.23501189171207</v>
      </c>
      <c r="Q729" s="39">
        <v>-1.03849045753772</v>
      </c>
      <c r="R729" s="39">
        <v>-3.19652143417435</v>
      </c>
      <c r="S729" s="40">
        <v>28</v>
      </c>
      <c r="T729" s="40">
        <v>1.5</v>
      </c>
      <c r="U729" s="41">
        <v>0.6</v>
      </c>
      <c r="V729" s="40">
        <f t="shared" si="44"/>
        <v>18.6666666666667</v>
      </c>
      <c r="W729" s="40">
        <f t="shared" si="45"/>
        <v>46.6666666666667</v>
      </c>
      <c r="X729" s="40">
        <f t="shared" si="46"/>
        <v>2.5</v>
      </c>
      <c r="Y729" s="42">
        <v>-31.7395284962234</v>
      </c>
      <c r="Z729" s="41">
        <v>7</v>
      </c>
      <c r="AA729" s="43">
        <v>19</v>
      </c>
      <c r="AB729" s="43">
        <v>39</v>
      </c>
      <c r="AC729" s="43">
        <v>41</v>
      </c>
      <c r="AD729" s="40">
        <v>4.98647928237915</v>
      </c>
      <c r="AE729" s="44">
        <v>444</v>
      </c>
      <c r="AF729" s="37">
        <v>1171</v>
      </c>
      <c r="AG729" s="46">
        <f t="shared" si="47"/>
        <v>2.63738738738739</v>
      </c>
      <c r="AH729" s="36" t="s">
        <v>161</v>
      </c>
    </row>
    <row r="730" customHeight="1" spans="1:34">
      <c r="A730" s="31">
        <v>729</v>
      </c>
      <c r="B730" s="36" t="s">
        <v>160</v>
      </c>
      <c r="C730" s="37" t="s">
        <v>130</v>
      </c>
      <c r="D730" s="38">
        <v>46.84243</v>
      </c>
      <c r="E730" s="38">
        <v>-98.1753</v>
      </c>
      <c r="F730" s="36" t="s">
        <v>136</v>
      </c>
      <c r="G730" s="38">
        <v>11.963913805547</v>
      </c>
      <c r="H730" s="38">
        <v>57136.6666666667</v>
      </c>
      <c r="I730" s="36" t="s">
        <v>96</v>
      </c>
      <c r="J730" s="38">
        <v>46.6666666666667</v>
      </c>
      <c r="K730" s="36" t="s">
        <v>96</v>
      </c>
      <c r="L730" s="39">
        <v>-0.231111512106331</v>
      </c>
      <c r="M730" s="39">
        <v>-3.67539610377665</v>
      </c>
      <c r="N730" s="39">
        <v>-1.17880267043417</v>
      </c>
      <c r="O730" s="39">
        <v>-2.49659343334248</v>
      </c>
      <c r="P730" s="39">
        <v>-3.67539610377665</v>
      </c>
      <c r="Q730" s="39">
        <v>-1.17880267043417</v>
      </c>
      <c r="R730" s="39">
        <v>-2.49659343334248</v>
      </c>
      <c r="S730" s="40">
        <v>28</v>
      </c>
      <c r="T730" s="40">
        <v>1.5</v>
      </c>
      <c r="U730" s="41">
        <v>0.6</v>
      </c>
      <c r="V730" s="40">
        <f t="shared" si="44"/>
        <v>18.6666666666667</v>
      </c>
      <c r="W730" s="40">
        <f t="shared" si="45"/>
        <v>46.6666666666667</v>
      </c>
      <c r="X730" s="40">
        <f t="shared" si="46"/>
        <v>2.5</v>
      </c>
      <c r="Y730" s="42">
        <v>-31.7395284962234</v>
      </c>
      <c r="Z730" s="41">
        <v>7</v>
      </c>
      <c r="AA730" s="43">
        <v>19</v>
      </c>
      <c r="AB730" s="43">
        <v>39</v>
      </c>
      <c r="AC730" s="43">
        <v>41</v>
      </c>
      <c r="AD730" s="40">
        <v>4.98647928237915</v>
      </c>
      <c r="AE730" s="44">
        <v>444</v>
      </c>
      <c r="AF730" s="37">
        <v>1171</v>
      </c>
      <c r="AG730" s="46">
        <f t="shared" si="47"/>
        <v>2.63738738738739</v>
      </c>
      <c r="AH730" s="36" t="s">
        <v>161</v>
      </c>
    </row>
    <row r="731" customHeight="1" spans="1:34">
      <c r="A731" s="31">
        <v>730</v>
      </c>
      <c r="B731" s="36" t="s">
        <v>162</v>
      </c>
      <c r="C731" s="37" t="s">
        <v>130</v>
      </c>
      <c r="D731" s="38">
        <v>46.937263</v>
      </c>
      <c r="E731" s="38">
        <v>-98.998099</v>
      </c>
      <c r="F731" s="36" t="s">
        <v>163</v>
      </c>
      <c r="G731" s="38">
        <v>12.8660686668729</v>
      </c>
      <c r="H731" s="38">
        <v>55648.3333333333</v>
      </c>
      <c r="I731" s="36" t="s">
        <v>96</v>
      </c>
      <c r="J731" s="38">
        <v>27.0833333333333</v>
      </c>
      <c r="K731" s="36" t="s">
        <v>96</v>
      </c>
      <c r="L731" s="39">
        <v>-0.10277064086128</v>
      </c>
      <c r="M731" s="39">
        <v>-4.49644738080799</v>
      </c>
      <c r="N731" s="39">
        <v>-1.15886884768385</v>
      </c>
      <c r="O731" s="39">
        <v>-3.33757853312415</v>
      </c>
      <c r="P731" s="39">
        <v>-4.49644738080799</v>
      </c>
      <c r="Q731" s="39">
        <v>-1.15886884768385</v>
      </c>
      <c r="R731" s="39">
        <v>-3.33757853312415</v>
      </c>
      <c r="S731" s="40">
        <v>27.4</v>
      </c>
      <c r="T731" s="40">
        <v>2.3</v>
      </c>
      <c r="U731" s="41">
        <v>0.6</v>
      </c>
      <c r="V731" s="40">
        <f t="shared" si="44"/>
        <v>11.9130434782609</v>
      </c>
      <c r="W731" s="40">
        <f t="shared" si="45"/>
        <v>45.6666666666667</v>
      </c>
      <c r="X731" s="40">
        <f t="shared" si="46"/>
        <v>3.83333333333333</v>
      </c>
      <c r="Y731" s="42">
        <v>-1.73952849622344</v>
      </c>
      <c r="Z731" s="41">
        <v>7</v>
      </c>
      <c r="AA731" s="43">
        <v>19</v>
      </c>
      <c r="AB731" s="43">
        <v>39</v>
      </c>
      <c r="AC731" s="43">
        <v>41</v>
      </c>
      <c r="AD731" s="40">
        <v>4.98647928237915</v>
      </c>
      <c r="AE731" s="44">
        <v>444</v>
      </c>
      <c r="AF731" s="37">
        <v>1171</v>
      </c>
      <c r="AG731" s="46">
        <f t="shared" si="47"/>
        <v>2.63738738738739</v>
      </c>
      <c r="AH731" s="36" t="s">
        <v>161</v>
      </c>
    </row>
    <row r="732" customHeight="1" spans="1:34">
      <c r="A732" s="31">
        <v>731</v>
      </c>
      <c r="B732" s="36" t="s">
        <v>162</v>
      </c>
      <c r="C732" s="37" t="s">
        <v>130</v>
      </c>
      <c r="D732" s="38">
        <v>46.937263</v>
      </c>
      <c r="E732" s="38">
        <v>-98.998099</v>
      </c>
      <c r="F732" s="36" t="s">
        <v>163</v>
      </c>
      <c r="G732" s="38">
        <v>16.0880503144654</v>
      </c>
      <c r="H732" s="38">
        <v>102938.333333333</v>
      </c>
      <c r="I732" s="36" t="s">
        <v>96</v>
      </c>
      <c r="J732" s="38">
        <v>1485</v>
      </c>
      <c r="K732" s="36" t="s">
        <v>96</v>
      </c>
      <c r="L732" s="39">
        <v>0.349054027214393</v>
      </c>
      <c r="M732" s="39">
        <v>-0.49219586211293</v>
      </c>
      <c r="N732" s="39">
        <v>-0.543790872438056</v>
      </c>
      <c r="O732" s="39">
        <v>0.0515950103251259</v>
      </c>
      <c r="P732" s="39">
        <v>-0.49219586211293</v>
      </c>
      <c r="Q732" s="39">
        <v>-0.543790872438056</v>
      </c>
      <c r="R732" s="39">
        <v>0.0515950103251259</v>
      </c>
      <c r="S732" s="40">
        <v>27.4</v>
      </c>
      <c r="T732" s="40">
        <v>2.3</v>
      </c>
      <c r="U732" s="41">
        <v>0.6</v>
      </c>
      <c r="V732" s="40">
        <f t="shared" si="44"/>
        <v>11.9130434782609</v>
      </c>
      <c r="W732" s="40">
        <f t="shared" si="45"/>
        <v>45.6666666666667</v>
      </c>
      <c r="X732" s="40">
        <f t="shared" si="46"/>
        <v>3.83333333333333</v>
      </c>
      <c r="Y732" s="42">
        <v>-1.73952849622344</v>
      </c>
      <c r="Z732" s="41">
        <v>7</v>
      </c>
      <c r="AA732" s="43">
        <v>19</v>
      </c>
      <c r="AB732" s="43">
        <v>39</v>
      </c>
      <c r="AC732" s="43">
        <v>41</v>
      </c>
      <c r="AD732" s="40">
        <v>4.98647928237915</v>
      </c>
      <c r="AE732" s="44">
        <v>444</v>
      </c>
      <c r="AF732" s="37">
        <v>1171</v>
      </c>
      <c r="AG732" s="46">
        <f t="shared" si="47"/>
        <v>2.63738738738739</v>
      </c>
      <c r="AH732" s="36" t="s">
        <v>161</v>
      </c>
    </row>
    <row r="733" customHeight="1" spans="1:34">
      <c r="A733" s="31">
        <v>732</v>
      </c>
      <c r="B733" s="36" t="s">
        <v>162</v>
      </c>
      <c r="C733" s="37" t="s">
        <v>130</v>
      </c>
      <c r="D733" s="38">
        <v>46.937263</v>
      </c>
      <c r="E733" s="38">
        <v>-98.998099</v>
      </c>
      <c r="F733" s="36" t="s">
        <v>163</v>
      </c>
      <c r="G733" s="38">
        <v>21.7587380142283</v>
      </c>
      <c r="H733" s="38">
        <v>248362.916666667</v>
      </c>
      <c r="I733" s="36" t="s">
        <v>96</v>
      </c>
      <c r="J733" s="38">
        <v>9182.08333333333</v>
      </c>
      <c r="K733" s="36" t="s">
        <v>96</v>
      </c>
      <c r="L733" s="39">
        <v>1.12028666155882</v>
      </c>
      <c r="M733" s="39">
        <v>1.32964348714613</v>
      </c>
      <c r="N733" s="39">
        <v>0.336970074262746</v>
      </c>
      <c r="O733" s="39">
        <v>0.99267341288338</v>
      </c>
      <c r="P733" s="39">
        <v>1.32964348714613</v>
      </c>
      <c r="Q733" s="39">
        <v>0.336970074262746</v>
      </c>
      <c r="R733" s="39">
        <v>0.99267341288338</v>
      </c>
      <c r="S733" s="40">
        <v>27.4</v>
      </c>
      <c r="T733" s="40">
        <v>2.3</v>
      </c>
      <c r="U733" s="41">
        <v>0.6</v>
      </c>
      <c r="V733" s="40">
        <f t="shared" si="44"/>
        <v>11.9130434782609</v>
      </c>
      <c r="W733" s="40">
        <f t="shared" si="45"/>
        <v>45.6666666666667</v>
      </c>
      <c r="X733" s="40">
        <f t="shared" si="46"/>
        <v>3.83333333333333</v>
      </c>
      <c r="Y733" s="42">
        <v>-1.73952849622344</v>
      </c>
      <c r="Z733" s="41">
        <v>7</v>
      </c>
      <c r="AA733" s="43">
        <v>19</v>
      </c>
      <c r="AB733" s="43">
        <v>39</v>
      </c>
      <c r="AC733" s="43">
        <v>41</v>
      </c>
      <c r="AD733" s="40">
        <v>4.98647928237915</v>
      </c>
      <c r="AE733" s="44">
        <v>444</v>
      </c>
      <c r="AF733" s="37">
        <v>1171</v>
      </c>
      <c r="AG733" s="46">
        <f t="shared" si="47"/>
        <v>2.63738738738739</v>
      </c>
      <c r="AH733" s="36" t="s">
        <v>161</v>
      </c>
    </row>
    <row r="734" customHeight="1" spans="1:34">
      <c r="A734" s="31">
        <v>733</v>
      </c>
      <c r="B734" s="36" t="s">
        <v>162</v>
      </c>
      <c r="C734" s="37" t="s">
        <v>130</v>
      </c>
      <c r="D734" s="38">
        <v>46.937263</v>
      </c>
      <c r="E734" s="38">
        <v>-98.998099</v>
      </c>
      <c r="F734" s="36" t="s">
        <v>163</v>
      </c>
      <c r="G734" s="38">
        <v>24.3363233323023</v>
      </c>
      <c r="H734" s="38">
        <v>252659.166666667</v>
      </c>
      <c r="I734" s="36" t="s">
        <v>96</v>
      </c>
      <c r="J734" s="38">
        <v>11240</v>
      </c>
      <c r="K734" s="36" t="s">
        <v>96</v>
      </c>
      <c r="L734" s="39">
        <v>1.46112711829272</v>
      </c>
      <c r="M734" s="39">
        <v>1.53186821009795</v>
      </c>
      <c r="N734" s="39">
        <v>0.35412043728603</v>
      </c>
      <c r="O734" s="39">
        <v>1.17774777281192</v>
      </c>
      <c r="P734" s="39">
        <v>1.53186821009795</v>
      </c>
      <c r="Q734" s="39">
        <v>0.35412043728603</v>
      </c>
      <c r="R734" s="39">
        <v>1.17774777281192</v>
      </c>
      <c r="S734" s="40">
        <v>27.4</v>
      </c>
      <c r="T734" s="40">
        <v>2.3</v>
      </c>
      <c r="U734" s="41">
        <v>0.6</v>
      </c>
      <c r="V734" s="40">
        <f t="shared" si="44"/>
        <v>11.9130434782609</v>
      </c>
      <c r="W734" s="40">
        <f t="shared" si="45"/>
        <v>45.6666666666667</v>
      </c>
      <c r="X734" s="40">
        <f t="shared" si="46"/>
        <v>3.83333333333333</v>
      </c>
      <c r="Y734" s="42">
        <v>-1.73952849622344</v>
      </c>
      <c r="Z734" s="41">
        <v>7</v>
      </c>
      <c r="AA734" s="43">
        <v>19</v>
      </c>
      <c r="AB734" s="43">
        <v>39</v>
      </c>
      <c r="AC734" s="43">
        <v>41</v>
      </c>
      <c r="AD734" s="40">
        <v>4.98647928237915</v>
      </c>
      <c r="AE734" s="44">
        <v>444</v>
      </c>
      <c r="AF734" s="37">
        <v>1171</v>
      </c>
      <c r="AG734" s="46">
        <f t="shared" si="47"/>
        <v>2.63738738738739</v>
      </c>
      <c r="AH734" s="36" t="s">
        <v>161</v>
      </c>
    </row>
    <row r="735" customHeight="1" spans="1:34">
      <c r="A735" s="31">
        <v>734</v>
      </c>
      <c r="B735" s="36" t="s">
        <v>162</v>
      </c>
      <c r="C735" s="37" t="s">
        <v>130</v>
      </c>
      <c r="D735" s="38">
        <v>46.937263</v>
      </c>
      <c r="E735" s="38">
        <v>-98.998099</v>
      </c>
      <c r="F735" s="36" t="s">
        <v>163</v>
      </c>
      <c r="G735" s="38">
        <v>22.5320136096505</v>
      </c>
      <c r="H735" s="38">
        <v>368265</v>
      </c>
      <c r="I735" s="36" t="s">
        <v>96</v>
      </c>
      <c r="J735" s="38">
        <v>4630.83333333333</v>
      </c>
      <c r="K735" s="36" t="s">
        <v>96</v>
      </c>
      <c r="L735" s="39">
        <v>1.22316276120267</v>
      </c>
      <c r="M735" s="39">
        <v>0.645126203136236</v>
      </c>
      <c r="N735" s="39">
        <v>0.730881811840357</v>
      </c>
      <c r="O735" s="39">
        <v>-0.0857556087041214</v>
      </c>
      <c r="P735" s="39">
        <v>0.645126203136236</v>
      </c>
      <c r="Q735" s="39">
        <v>0.730881811840357</v>
      </c>
      <c r="R735" s="39">
        <v>-0.0857556087041214</v>
      </c>
      <c r="S735" s="40">
        <v>27.4</v>
      </c>
      <c r="T735" s="40">
        <v>2.3</v>
      </c>
      <c r="U735" s="41">
        <v>0.6</v>
      </c>
      <c r="V735" s="40">
        <f t="shared" si="44"/>
        <v>11.9130434782609</v>
      </c>
      <c r="W735" s="40">
        <f t="shared" si="45"/>
        <v>45.6666666666667</v>
      </c>
      <c r="X735" s="40">
        <f t="shared" si="46"/>
        <v>3.83333333333333</v>
      </c>
      <c r="Y735" s="42">
        <v>-1.73952849622344</v>
      </c>
      <c r="Z735" s="41">
        <v>7</v>
      </c>
      <c r="AA735" s="43">
        <v>19</v>
      </c>
      <c r="AB735" s="43">
        <v>39</v>
      </c>
      <c r="AC735" s="43">
        <v>41</v>
      </c>
      <c r="AD735" s="40">
        <v>4.98647928237915</v>
      </c>
      <c r="AE735" s="44">
        <v>444</v>
      </c>
      <c r="AF735" s="37">
        <v>1171</v>
      </c>
      <c r="AG735" s="46">
        <f t="shared" si="47"/>
        <v>2.63738738738739</v>
      </c>
      <c r="AH735" s="36" t="s">
        <v>161</v>
      </c>
    </row>
    <row r="736" customHeight="1" spans="1:34">
      <c r="A736" s="31">
        <v>735</v>
      </c>
      <c r="B736" s="36" t="s">
        <v>162</v>
      </c>
      <c r="C736" s="37" t="s">
        <v>130</v>
      </c>
      <c r="D736" s="38">
        <v>46.937263</v>
      </c>
      <c r="E736" s="38">
        <v>-98.998099</v>
      </c>
      <c r="F736" s="36" t="s">
        <v>163</v>
      </c>
      <c r="G736" s="38">
        <v>20.9854624188061</v>
      </c>
      <c r="H736" s="38">
        <v>301285.833333333</v>
      </c>
      <c r="I736" s="36" t="s">
        <v>96</v>
      </c>
      <c r="J736" s="38">
        <v>14.5833333333333</v>
      </c>
      <c r="K736" s="36" t="s">
        <v>96</v>
      </c>
      <c r="L736" s="39">
        <v>1.01686964395457</v>
      </c>
      <c r="M736" s="39">
        <v>-5.11548658921422</v>
      </c>
      <c r="N736" s="39">
        <v>0.530138450684992</v>
      </c>
      <c r="O736" s="39">
        <v>-5.64562503989921</v>
      </c>
      <c r="P736" s="39">
        <v>-5.11548658921422</v>
      </c>
      <c r="Q736" s="39">
        <v>0.530138450684992</v>
      </c>
      <c r="R736" s="39">
        <v>-5.64562503989921</v>
      </c>
      <c r="S736" s="40">
        <v>27.4</v>
      </c>
      <c r="T736" s="40">
        <v>2.3</v>
      </c>
      <c r="U736" s="41">
        <v>0.6</v>
      </c>
      <c r="V736" s="40">
        <f t="shared" si="44"/>
        <v>11.9130434782609</v>
      </c>
      <c r="W736" s="40">
        <f t="shared" si="45"/>
        <v>45.6666666666667</v>
      </c>
      <c r="X736" s="40">
        <f t="shared" si="46"/>
        <v>3.83333333333333</v>
      </c>
      <c r="Y736" s="42">
        <v>-1.73952849622344</v>
      </c>
      <c r="Z736" s="41">
        <v>7</v>
      </c>
      <c r="AA736" s="43">
        <v>19</v>
      </c>
      <c r="AB736" s="43">
        <v>39</v>
      </c>
      <c r="AC736" s="43">
        <v>41</v>
      </c>
      <c r="AD736" s="40">
        <v>4.98647928237915</v>
      </c>
      <c r="AE736" s="44">
        <v>444</v>
      </c>
      <c r="AF736" s="37">
        <v>1171</v>
      </c>
      <c r="AG736" s="46">
        <f t="shared" si="47"/>
        <v>2.63738738738739</v>
      </c>
      <c r="AH736" s="36" t="s">
        <v>161</v>
      </c>
    </row>
    <row r="737" customHeight="1" spans="1:34">
      <c r="A737" s="31">
        <v>736</v>
      </c>
      <c r="B737" s="36" t="s">
        <v>162</v>
      </c>
      <c r="C737" s="37" t="s">
        <v>130</v>
      </c>
      <c r="D737" s="38">
        <v>46.937263</v>
      </c>
      <c r="E737" s="38">
        <v>-98.998099</v>
      </c>
      <c r="F737" s="36" t="s">
        <v>163</v>
      </c>
      <c r="G737" s="38">
        <v>22.0164965460357</v>
      </c>
      <c r="H737" s="38">
        <v>254608.333333333</v>
      </c>
      <c r="I737" s="36" t="s">
        <v>96</v>
      </c>
      <c r="J737" s="38">
        <v>114.166666666667</v>
      </c>
      <c r="K737" s="36" t="s">
        <v>96</v>
      </c>
      <c r="L737" s="39">
        <v>1.15463858682919</v>
      </c>
      <c r="M737" s="39">
        <v>-3.05770654431556</v>
      </c>
      <c r="N737" s="39">
        <v>0.361805440798725</v>
      </c>
      <c r="O737" s="39">
        <v>-3.41951198511428</v>
      </c>
      <c r="P737" s="39">
        <v>-3.05770654431556</v>
      </c>
      <c r="Q737" s="39">
        <v>0.361805440798725</v>
      </c>
      <c r="R737" s="39">
        <v>-3.41951198511428</v>
      </c>
      <c r="S737" s="40">
        <v>27.4</v>
      </c>
      <c r="T737" s="40">
        <v>2.3</v>
      </c>
      <c r="U737" s="41">
        <v>0.6</v>
      </c>
      <c r="V737" s="40">
        <f t="shared" si="44"/>
        <v>11.9130434782609</v>
      </c>
      <c r="W737" s="40">
        <f t="shared" si="45"/>
        <v>45.6666666666667</v>
      </c>
      <c r="X737" s="40">
        <f t="shared" si="46"/>
        <v>3.83333333333333</v>
      </c>
      <c r="Y737" s="42">
        <v>-1.73952849622344</v>
      </c>
      <c r="Z737" s="41">
        <v>7</v>
      </c>
      <c r="AA737" s="43">
        <v>19</v>
      </c>
      <c r="AB737" s="43">
        <v>39</v>
      </c>
      <c r="AC737" s="43">
        <v>41</v>
      </c>
      <c r="AD737" s="40">
        <v>4.98647928237915</v>
      </c>
      <c r="AE737" s="44">
        <v>444</v>
      </c>
      <c r="AF737" s="37">
        <v>1171</v>
      </c>
      <c r="AG737" s="46">
        <f t="shared" si="47"/>
        <v>2.63738738738739</v>
      </c>
      <c r="AH737" s="36" t="s">
        <v>161</v>
      </c>
    </row>
    <row r="738" customHeight="1" spans="1:34">
      <c r="A738" s="31">
        <v>737</v>
      </c>
      <c r="B738" s="36" t="s">
        <v>162</v>
      </c>
      <c r="C738" s="37" t="s">
        <v>130</v>
      </c>
      <c r="D738" s="38">
        <v>46.937263</v>
      </c>
      <c r="E738" s="38">
        <v>-98.998099</v>
      </c>
      <c r="F738" s="36" t="s">
        <v>163</v>
      </c>
      <c r="G738" s="38">
        <v>20.4699453551913</v>
      </c>
      <c r="H738" s="38">
        <v>162383.333333333</v>
      </c>
      <c r="I738" s="36" t="s">
        <v>96</v>
      </c>
      <c r="J738" s="38">
        <v>8.75</v>
      </c>
      <c r="K738" s="36" t="s">
        <v>96</v>
      </c>
      <c r="L738" s="39">
        <v>0.94762234511736</v>
      </c>
      <c r="M738" s="39">
        <v>-5.62631221298021</v>
      </c>
      <c r="N738" s="39">
        <v>-0.0879611806671258</v>
      </c>
      <c r="O738" s="39">
        <v>-5.53835103231308</v>
      </c>
      <c r="P738" s="39">
        <v>-5.62631221298021</v>
      </c>
      <c r="Q738" s="39">
        <v>-0.0879611806671258</v>
      </c>
      <c r="R738" s="39">
        <v>-5.53835103231308</v>
      </c>
      <c r="S738" s="40">
        <v>27.4</v>
      </c>
      <c r="T738" s="40">
        <v>2.3</v>
      </c>
      <c r="U738" s="41">
        <v>0.6</v>
      </c>
      <c r="V738" s="40">
        <f t="shared" si="44"/>
        <v>11.9130434782609</v>
      </c>
      <c r="W738" s="40">
        <f t="shared" si="45"/>
        <v>45.6666666666667</v>
      </c>
      <c r="X738" s="40">
        <f t="shared" si="46"/>
        <v>3.83333333333333</v>
      </c>
      <c r="Y738" s="42">
        <v>-1.73952849622344</v>
      </c>
      <c r="Z738" s="41">
        <v>7</v>
      </c>
      <c r="AA738" s="43">
        <v>19</v>
      </c>
      <c r="AB738" s="43">
        <v>39</v>
      </c>
      <c r="AC738" s="43">
        <v>41</v>
      </c>
      <c r="AD738" s="40">
        <v>4.98647928237915</v>
      </c>
      <c r="AE738" s="44">
        <v>444</v>
      </c>
      <c r="AF738" s="37">
        <v>1171</v>
      </c>
      <c r="AG738" s="46">
        <f t="shared" si="47"/>
        <v>2.63738738738739</v>
      </c>
      <c r="AH738" s="36" t="s">
        <v>161</v>
      </c>
    </row>
    <row r="739" customHeight="1" spans="1:34">
      <c r="A739" s="31">
        <v>738</v>
      </c>
      <c r="B739" s="36" t="s">
        <v>162</v>
      </c>
      <c r="C739" s="37" t="s">
        <v>130</v>
      </c>
      <c r="D739" s="38">
        <v>46.937263</v>
      </c>
      <c r="E739" s="38">
        <v>-98.998099</v>
      </c>
      <c r="F739" s="36" t="s">
        <v>163</v>
      </c>
      <c r="G739" s="38">
        <v>19.696669759769</v>
      </c>
      <c r="H739" s="38">
        <v>109452.916666667</v>
      </c>
      <c r="I739" s="36" t="s">
        <v>96</v>
      </c>
      <c r="J739" s="38">
        <v>0.833333333333333</v>
      </c>
      <c r="K739" s="36" t="s">
        <v>96</v>
      </c>
      <c r="L739" s="39">
        <v>0.843294269875216</v>
      </c>
      <c r="M739" s="39">
        <v>-7.97768747014369</v>
      </c>
      <c r="N739" s="39">
        <v>-0.482426503863069</v>
      </c>
      <c r="O739" s="39">
        <v>-7.49526096628062</v>
      </c>
      <c r="P739" s="36"/>
      <c r="Q739" s="39">
        <v>-0.482426503863069</v>
      </c>
      <c r="R739" s="36"/>
      <c r="S739" s="40">
        <v>27.4</v>
      </c>
      <c r="T739" s="40">
        <v>2.3</v>
      </c>
      <c r="U739" s="41">
        <v>0.6</v>
      </c>
      <c r="V739" s="40">
        <f t="shared" si="44"/>
        <v>11.9130434782609</v>
      </c>
      <c r="W739" s="40">
        <f t="shared" si="45"/>
        <v>45.6666666666667</v>
      </c>
      <c r="X739" s="40">
        <f t="shared" si="46"/>
        <v>3.83333333333333</v>
      </c>
      <c r="Y739" s="42">
        <v>-1.73952849622344</v>
      </c>
      <c r="Z739" s="41">
        <v>7</v>
      </c>
      <c r="AA739" s="43">
        <v>19</v>
      </c>
      <c r="AB739" s="43">
        <v>39</v>
      </c>
      <c r="AC739" s="43">
        <v>41</v>
      </c>
      <c r="AD739" s="40">
        <v>4.98647928237915</v>
      </c>
      <c r="AE739" s="44">
        <v>444</v>
      </c>
      <c r="AF739" s="37">
        <v>1171</v>
      </c>
      <c r="AG739" s="46">
        <f t="shared" si="47"/>
        <v>2.63738738738739</v>
      </c>
      <c r="AH739" s="36" t="s">
        <v>161</v>
      </c>
    </row>
    <row r="740" customHeight="1" spans="1:34">
      <c r="A740" s="31">
        <v>739</v>
      </c>
      <c r="B740" s="36" t="s">
        <v>162</v>
      </c>
      <c r="C740" s="37" t="s">
        <v>130</v>
      </c>
      <c r="D740" s="38">
        <v>46.937263</v>
      </c>
      <c r="E740" s="38">
        <v>-98.998099</v>
      </c>
      <c r="F740" s="36" t="s">
        <v>163</v>
      </c>
      <c r="G740" s="38">
        <v>12.4794308691618</v>
      </c>
      <c r="H740" s="38">
        <v>54698.3333333333</v>
      </c>
      <c r="I740" s="36" t="s">
        <v>96</v>
      </c>
      <c r="J740" s="38">
        <v>9.16666666666667</v>
      </c>
      <c r="K740" s="36" t="s">
        <v>96</v>
      </c>
      <c r="L740" s="39">
        <v>-0.157674599048157</v>
      </c>
      <c r="M740" s="39">
        <v>-5.57979219734531</v>
      </c>
      <c r="N740" s="39">
        <v>-1.17608773613271</v>
      </c>
      <c r="O740" s="39">
        <v>-4.40370446121261</v>
      </c>
      <c r="P740" s="39">
        <v>-5.57979219734531</v>
      </c>
      <c r="Q740" s="39">
        <v>-1.17608773613271</v>
      </c>
      <c r="R740" s="39">
        <v>-4.40370446121261</v>
      </c>
      <c r="S740" s="40">
        <v>27.4</v>
      </c>
      <c r="T740" s="40">
        <v>2.3</v>
      </c>
      <c r="U740" s="41">
        <v>0.6</v>
      </c>
      <c r="V740" s="40">
        <f t="shared" si="44"/>
        <v>11.9130434782609</v>
      </c>
      <c r="W740" s="40">
        <f t="shared" si="45"/>
        <v>45.6666666666667</v>
      </c>
      <c r="X740" s="40">
        <f t="shared" si="46"/>
        <v>3.83333333333333</v>
      </c>
      <c r="Y740" s="42">
        <v>-1.73952849622344</v>
      </c>
      <c r="Z740" s="41">
        <v>7</v>
      </c>
      <c r="AA740" s="43">
        <v>19</v>
      </c>
      <c r="AB740" s="43">
        <v>39</v>
      </c>
      <c r="AC740" s="43">
        <v>41</v>
      </c>
      <c r="AD740" s="40">
        <v>4.98647928237915</v>
      </c>
      <c r="AE740" s="44">
        <v>444</v>
      </c>
      <c r="AF740" s="37">
        <v>1171</v>
      </c>
      <c r="AG740" s="46">
        <f t="shared" si="47"/>
        <v>2.63738738738739</v>
      </c>
      <c r="AH740" s="36" t="s">
        <v>161</v>
      </c>
    </row>
    <row r="741" customHeight="1" spans="1:34">
      <c r="A741" s="31">
        <v>740</v>
      </c>
      <c r="B741" s="36" t="s">
        <v>162</v>
      </c>
      <c r="C741" s="37" t="s">
        <v>130</v>
      </c>
      <c r="D741" s="38">
        <v>46.937263</v>
      </c>
      <c r="E741" s="38">
        <v>-98.998099</v>
      </c>
      <c r="F741" s="36" t="s">
        <v>163</v>
      </c>
      <c r="G741" s="38">
        <v>20.7277038869987</v>
      </c>
      <c r="H741" s="38">
        <v>40149.1666666667</v>
      </c>
      <c r="I741" s="36" t="s">
        <v>96</v>
      </c>
      <c r="J741" s="38">
        <v>10</v>
      </c>
      <c r="K741" s="36" t="s">
        <v>96</v>
      </c>
      <c r="L741" s="39">
        <v>0.982276362750099</v>
      </c>
      <c r="M741" s="39">
        <v>-5.49278082035568</v>
      </c>
      <c r="N741" s="39">
        <v>-1.4853192911932</v>
      </c>
      <c r="O741" s="39">
        <v>-4.00746152916249</v>
      </c>
      <c r="P741" s="39">
        <v>-5.49278082035568</v>
      </c>
      <c r="Q741" s="39">
        <v>-1.4853192911932</v>
      </c>
      <c r="R741" s="39">
        <v>-4.00746152916249</v>
      </c>
      <c r="S741" s="40">
        <v>27.4</v>
      </c>
      <c r="T741" s="40">
        <v>2.3</v>
      </c>
      <c r="U741" s="41">
        <v>0.6</v>
      </c>
      <c r="V741" s="40">
        <f t="shared" si="44"/>
        <v>11.9130434782609</v>
      </c>
      <c r="W741" s="40">
        <f t="shared" si="45"/>
        <v>45.6666666666667</v>
      </c>
      <c r="X741" s="40">
        <f t="shared" si="46"/>
        <v>3.83333333333333</v>
      </c>
      <c r="Y741" s="42">
        <v>-1.73952849622344</v>
      </c>
      <c r="Z741" s="41">
        <v>7</v>
      </c>
      <c r="AA741" s="43">
        <v>19</v>
      </c>
      <c r="AB741" s="43">
        <v>39</v>
      </c>
      <c r="AC741" s="43">
        <v>41</v>
      </c>
      <c r="AD741" s="40">
        <v>4.98647928237915</v>
      </c>
      <c r="AE741" s="44">
        <v>444</v>
      </c>
      <c r="AF741" s="37">
        <v>1171</v>
      </c>
      <c r="AG741" s="46">
        <f t="shared" si="47"/>
        <v>2.63738738738739</v>
      </c>
      <c r="AH741" s="36" t="s">
        <v>161</v>
      </c>
    </row>
    <row r="742" s="30" customFormat="1" customHeight="1" spans="1:34">
      <c r="A742" s="31">
        <v>741</v>
      </c>
      <c r="B742" s="36" t="s">
        <v>164</v>
      </c>
      <c r="C742" s="37" t="s">
        <v>154</v>
      </c>
      <c r="D742" s="38">
        <v>-78.0166666666667</v>
      </c>
      <c r="E742" s="38">
        <v>163.883333333333</v>
      </c>
      <c r="F742" s="36" t="s">
        <v>155</v>
      </c>
      <c r="G742" s="38">
        <v>8.53104054054054</v>
      </c>
      <c r="H742" s="38">
        <v>19252.7472527472</v>
      </c>
      <c r="I742" s="36" t="s">
        <v>96</v>
      </c>
      <c r="J742" s="38">
        <v>2046.99446434386</v>
      </c>
      <c r="K742" s="36" t="s">
        <v>96</v>
      </c>
      <c r="L742" s="39">
        <v>-0.726989095959645</v>
      </c>
      <c r="M742" s="39">
        <v>0.866797246527845</v>
      </c>
      <c r="N742" s="39">
        <v>0.795468180199874</v>
      </c>
      <c r="O742" s="39">
        <v>0.0713290663279716</v>
      </c>
      <c r="P742" s="39">
        <v>0.866797246527845</v>
      </c>
      <c r="Q742" s="39">
        <v>0.795468180199874</v>
      </c>
      <c r="R742" s="39">
        <v>0.0713290663279716</v>
      </c>
      <c r="S742" s="40">
        <v>68</v>
      </c>
      <c r="T742" s="40">
        <v>6.18181818181818</v>
      </c>
      <c r="U742" s="41">
        <v>0.7</v>
      </c>
      <c r="V742" s="40">
        <f t="shared" si="44"/>
        <v>11</v>
      </c>
      <c r="W742" s="40">
        <f t="shared" si="45"/>
        <v>97.1428571428572</v>
      </c>
      <c r="X742" s="40">
        <f t="shared" si="46"/>
        <v>8.83116883116883</v>
      </c>
      <c r="Y742" s="42">
        <v>-23.1174181734951</v>
      </c>
      <c r="Z742" s="41">
        <v>4.3</v>
      </c>
      <c r="AA742" s="43">
        <v>16</v>
      </c>
      <c r="AB742" s="43">
        <v>35</v>
      </c>
      <c r="AC742" s="43">
        <v>48</v>
      </c>
      <c r="AD742" s="40">
        <v>10.0016708374023</v>
      </c>
      <c r="AE742" s="44">
        <v>1200</v>
      </c>
      <c r="AF742" s="37">
        <v>982</v>
      </c>
      <c r="AG742" s="46">
        <f t="shared" si="47"/>
        <v>0.818333333333333</v>
      </c>
      <c r="AH742" s="36" t="s">
        <v>165</v>
      </c>
    </row>
    <row r="743" s="30" customFormat="1" customHeight="1" spans="1:34">
      <c r="A743" s="31">
        <v>742</v>
      </c>
      <c r="B743" s="36" t="s">
        <v>164</v>
      </c>
      <c r="C743" s="37" t="s">
        <v>154</v>
      </c>
      <c r="D743" s="38">
        <v>-78.0166666666667</v>
      </c>
      <c r="E743" s="38">
        <v>163.883333333333</v>
      </c>
      <c r="F743" s="36" t="s">
        <v>155</v>
      </c>
      <c r="G743" s="38">
        <v>3.37355405405406</v>
      </c>
      <c r="H743" s="38">
        <v>6395.60439560439</v>
      </c>
      <c r="I743" s="36" t="s">
        <v>96</v>
      </c>
      <c r="J743" s="38">
        <v>641.693259524585</v>
      </c>
      <c r="K743" s="36" t="s">
        <v>96</v>
      </c>
      <c r="L743" s="39">
        <v>-1.49513034356561</v>
      </c>
      <c r="M743" s="39">
        <v>-0.293220234242282</v>
      </c>
      <c r="N743" s="39">
        <v>-0.306574643565023</v>
      </c>
      <c r="O743" s="39">
        <v>0.0133544093227411</v>
      </c>
      <c r="P743" s="39">
        <v>-0.293220234242282</v>
      </c>
      <c r="Q743" s="39">
        <v>-0.306574643565023</v>
      </c>
      <c r="R743" s="39">
        <v>0.0133544093227411</v>
      </c>
      <c r="S743" s="40">
        <v>68</v>
      </c>
      <c r="T743" s="40">
        <v>6.18181818181818</v>
      </c>
      <c r="U743" s="41">
        <v>0.7</v>
      </c>
      <c r="V743" s="40">
        <f t="shared" si="44"/>
        <v>11</v>
      </c>
      <c r="W743" s="40">
        <f t="shared" si="45"/>
        <v>97.1428571428572</v>
      </c>
      <c r="X743" s="40">
        <f t="shared" si="46"/>
        <v>8.83116883116883</v>
      </c>
      <c r="Y743" s="42">
        <v>-23.1174181734951</v>
      </c>
      <c r="Z743" s="41">
        <v>4.3</v>
      </c>
      <c r="AA743" s="43">
        <v>16</v>
      </c>
      <c r="AB743" s="43">
        <v>35</v>
      </c>
      <c r="AC743" s="43">
        <v>48</v>
      </c>
      <c r="AD743" s="40">
        <v>10.0016708374023</v>
      </c>
      <c r="AE743" s="44">
        <v>1200</v>
      </c>
      <c r="AF743" s="37">
        <v>982</v>
      </c>
      <c r="AG743" s="46">
        <f t="shared" si="47"/>
        <v>0.818333333333333</v>
      </c>
      <c r="AH743" s="36" t="s">
        <v>165</v>
      </c>
    </row>
    <row r="744" s="30" customFormat="1" customHeight="1" spans="1:34">
      <c r="A744" s="31">
        <v>743</v>
      </c>
      <c r="B744" s="36" t="s">
        <v>164</v>
      </c>
      <c r="C744" s="37" t="s">
        <v>154</v>
      </c>
      <c r="D744" s="38">
        <v>-78.0166666666667</v>
      </c>
      <c r="E744" s="38">
        <v>163.883333333333</v>
      </c>
      <c r="F744" s="36" t="s">
        <v>155</v>
      </c>
      <c r="G744" s="38">
        <v>2.04734324324324</v>
      </c>
      <c r="H744" s="38">
        <v>5208.79120879121</v>
      </c>
      <c r="I744" s="36" t="s">
        <v>96</v>
      </c>
      <c r="J744" s="38">
        <v>468.082057961576</v>
      </c>
      <c r="K744" s="36" t="s">
        <v>96</v>
      </c>
      <c r="L744" s="39">
        <v>-1.69730603218447</v>
      </c>
      <c r="M744" s="39">
        <v>-0.608687016779686</v>
      </c>
      <c r="N744" s="39">
        <v>-0.511837769601384</v>
      </c>
      <c r="O744" s="39">
        <v>-0.0968492471783018</v>
      </c>
      <c r="P744" s="39">
        <v>-0.608687016779686</v>
      </c>
      <c r="Q744" s="39">
        <v>-0.511837769601384</v>
      </c>
      <c r="R744" s="39">
        <v>-0.0968492471783018</v>
      </c>
      <c r="S744" s="40">
        <v>68</v>
      </c>
      <c r="T744" s="40">
        <v>6.18181818181818</v>
      </c>
      <c r="U744" s="41">
        <v>0.7</v>
      </c>
      <c r="V744" s="40">
        <f t="shared" si="44"/>
        <v>11</v>
      </c>
      <c r="W744" s="40">
        <f t="shared" si="45"/>
        <v>97.1428571428572</v>
      </c>
      <c r="X744" s="40">
        <f t="shared" si="46"/>
        <v>8.83116883116883</v>
      </c>
      <c r="Y744" s="42">
        <v>-23.1174181734951</v>
      </c>
      <c r="Z744" s="41">
        <v>4.3</v>
      </c>
      <c r="AA744" s="43">
        <v>16</v>
      </c>
      <c r="AB744" s="43">
        <v>35</v>
      </c>
      <c r="AC744" s="43">
        <v>48</v>
      </c>
      <c r="AD744" s="40">
        <v>10.0016708374023</v>
      </c>
      <c r="AE744" s="44">
        <v>1200</v>
      </c>
      <c r="AF744" s="37">
        <v>982</v>
      </c>
      <c r="AG744" s="46">
        <f t="shared" si="47"/>
        <v>0.818333333333333</v>
      </c>
      <c r="AH744" s="36" t="s">
        <v>165</v>
      </c>
    </row>
    <row r="745" s="30" customFormat="1" customHeight="1" spans="1:34">
      <c r="A745" s="31">
        <v>744</v>
      </c>
      <c r="B745" s="36" t="s">
        <v>164</v>
      </c>
      <c r="C745" s="37" t="s">
        <v>154</v>
      </c>
      <c r="D745" s="38">
        <v>-78.0166666666667</v>
      </c>
      <c r="E745" s="38">
        <v>163.883333333333</v>
      </c>
      <c r="F745" s="36" t="s">
        <v>155</v>
      </c>
      <c r="G745" s="38">
        <v>4.9378027027027</v>
      </c>
      <c r="H745" s="38">
        <v>6065.93406593407</v>
      </c>
      <c r="I745" s="36" t="s">
        <v>96</v>
      </c>
      <c r="J745" s="38">
        <v>398.918918918919</v>
      </c>
      <c r="K745" s="36" t="s">
        <v>96</v>
      </c>
      <c r="L745" s="39">
        <v>-1.25914531455819</v>
      </c>
      <c r="M745" s="39">
        <v>-0.768572449342001</v>
      </c>
      <c r="N745" s="39">
        <v>-0.359497045019364</v>
      </c>
      <c r="O745" s="39">
        <v>-0.409075404322636</v>
      </c>
      <c r="P745" s="39">
        <v>-0.768572449342001</v>
      </c>
      <c r="Q745" s="39">
        <v>-0.359497045019364</v>
      </c>
      <c r="R745" s="39">
        <v>-0.409075404322636</v>
      </c>
      <c r="S745" s="40">
        <v>68</v>
      </c>
      <c r="T745" s="40">
        <v>6.18181818181818</v>
      </c>
      <c r="U745" s="41">
        <v>0.7</v>
      </c>
      <c r="V745" s="40">
        <f t="shared" si="44"/>
        <v>11</v>
      </c>
      <c r="W745" s="40">
        <f t="shared" si="45"/>
        <v>97.1428571428572</v>
      </c>
      <c r="X745" s="40">
        <f t="shared" si="46"/>
        <v>8.83116883116883</v>
      </c>
      <c r="Y745" s="42">
        <v>-23.1174181734951</v>
      </c>
      <c r="Z745" s="41">
        <v>4.3</v>
      </c>
      <c r="AA745" s="43">
        <v>16</v>
      </c>
      <c r="AB745" s="43">
        <v>35</v>
      </c>
      <c r="AC745" s="43">
        <v>48</v>
      </c>
      <c r="AD745" s="40">
        <v>10.0016708374023</v>
      </c>
      <c r="AE745" s="44">
        <v>1200</v>
      </c>
      <c r="AF745" s="37">
        <v>982</v>
      </c>
      <c r="AG745" s="46">
        <f t="shared" si="47"/>
        <v>0.818333333333333</v>
      </c>
      <c r="AH745" s="36" t="s">
        <v>165</v>
      </c>
    </row>
    <row r="746" s="30" customFormat="1" customHeight="1" spans="1:34">
      <c r="A746" s="31">
        <v>745</v>
      </c>
      <c r="B746" s="36" t="s">
        <v>164</v>
      </c>
      <c r="C746" s="37" t="s">
        <v>154</v>
      </c>
      <c r="D746" s="38">
        <v>-78.0166666666667</v>
      </c>
      <c r="E746" s="38">
        <v>163.883333333333</v>
      </c>
      <c r="F746" s="36" t="s">
        <v>155</v>
      </c>
      <c r="G746" s="38">
        <v>2.46674324324324</v>
      </c>
      <c r="H746" s="38">
        <v>6527.47252747253</v>
      </c>
      <c r="I746" s="36" t="s">
        <v>96</v>
      </c>
      <c r="J746" s="38">
        <v>746.02409638554</v>
      </c>
      <c r="K746" s="36" t="s">
        <v>96</v>
      </c>
      <c r="L746" s="39">
        <v>-1.6331597741799</v>
      </c>
      <c r="M746" s="39">
        <v>-0.142572734385232</v>
      </c>
      <c r="N746" s="39">
        <v>-0.286165771933815</v>
      </c>
      <c r="O746" s="39">
        <v>0.143593037548583</v>
      </c>
      <c r="P746" s="39">
        <v>-0.142572734385232</v>
      </c>
      <c r="Q746" s="39">
        <v>-0.286165771933815</v>
      </c>
      <c r="R746" s="39">
        <v>0.143593037548583</v>
      </c>
      <c r="S746" s="40">
        <v>68</v>
      </c>
      <c r="T746" s="40">
        <v>6.18181818181818</v>
      </c>
      <c r="U746" s="41">
        <v>0.7</v>
      </c>
      <c r="V746" s="40">
        <f t="shared" si="44"/>
        <v>11</v>
      </c>
      <c r="W746" s="40">
        <f t="shared" si="45"/>
        <v>97.1428571428572</v>
      </c>
      <c r="X746" s="40">
        <f t="shared" si="46"/>
        <v>8.83116883116883</v>
      </c>
      <c r="Y746" s="42">
        <v>-23.1174181734951</v>
      </c>
      <c r="Z746" s="41">
        <v>4.3</v>
      </c>
      <c r="AA746" s="43">
        <v>16</v>
      </c>
      <c r="AB746" s="43">
        <v>35</v>
      </c>
      <c r="AC746" s="43">
        <v>48</v>
      </c>
      <c r="AD746" s="40">
        <v>10.0016708374023</v>
      </c>
      <c r="AE746" s="44">
        <v>1200</v>
      </c>
      <c r="AF746" s="37">
        <v>982</v>
      </c>
      <c r="AG746" s="46">
        <f t="shared" si="47"/>
        <v>0.818333333333333</v>
      </c>
      <c r="AH746" s="36" t="s">
        <v>165</v>
      </c>
    </row>
    <row r="747" s="30" customFormat="1" customHeight="1" spans="1:34">
      <c r="A747" s="31">
        <v>746</v>
      </c>
      <c r="B747" s="36" t="s">
        <v>166</v>
      </c>
      <c r="C747" s="37" t="s">
        <v>154</v>
      </c>
      <c r="D747" s="38">
        <v>-78.0166666666667</v>
      </c>
      <c r="E747" s="38">
        <v>163.883333333333</v>
      </c>
      <c r="F747" s="36" t="s">
        <v>155</v>
      </c>
      <c r="G747" s="38">
        <v>8.05496486486487</v>
      </c>
      <c r="H747" s="38">
        <v>33758.2417582418</v>
      </c>
      <c r="I747" s="36" t="s">
        <v>96</v>
      </c>
      <c r="J747" s="38">
        <v>1249.03940084663</v>
      </c>
      <c r="K747" s="36" t="s">
        <v>96</v>
      </c>
      <c r="L747" s="39">
        <v>-0.796714032246626</v>
      </c>
      <c r="M747" s="39">
        <v>0.896083331935079</v>
      </c>
      <c r="N747" s="39">
        <v>0.779590537085567</v>
      </c>
      <c r="O747" s="39">
        <v>0.116492794849512</v>
      </c>
      <c r="P747" s="39">
        <v>0.896083331935079</v>
      </c>
      <c r="Q747" s="39">
        <v>0.779590537085567</v>
      </c>
      <c r="R747" s="39">
        <v>0.116492794849512</v>
      </c>
      <c r="S747" s="40">
        <v>81</v>
      </c>
      <c r="T747" s="40">
        <v>6.75</v>
      </c>
      <c r="U747" s="41">
        <v>0.7</v>
      </c>
      <c r="V747" s="40">
        <f t="shared" si="44"/>
        <v>12</v>
      </c>
      <c r="W747" s="40">
        <f t="shared" si="45"/>
        <v>115.714285714286</v>
      </c>
      <c r="X747" s="40">
        <f t="shared" si="46"/>
        <v>9.64285714285714</v>
      </c>
      <c r="Y747" s="42">
        <v>-23.1174181734951</v>
      </c>
      <c r="Z747" s="41">
        <v>4.3</v>
      </c>
      <c r="AA747" s="43">
        <v>16</v>
      </c>
      <c r="AB747" s="43">
        <v>35</v>
      </c>
      <c r="AC747" s="43">
        <v>48</v>
      </c>
      <c r="AD747" s="40">
        <v>10.0016708374023</v>
      </c>
      <c r="AE747" s="44">
        <v>1200</v>
      </c>
      <c r="AF747" s="37">
        <v>982</v>
      </c>
      <c r="AG747" s="46">
        <f t="shared" si="47"/>
        <v>0.818333333333333</v>
      </c>
      <c r="AH747" s="36" t="s">
        <v>165</v>
      </c>
    </row>
    <row r="748" s="30" customFormat="1" customHeight="1" spans="1:34">
      <c r="A748" s="31">
        <v>747</v>
      </c>
      <c r="B748" s="36" t="s">
        <v>166</v>
      </c>
      <c r="C748" s="37" t="s">
        <v>154</v>
      </c>
      <c r="D748" s="38">
        <v>-78.0166666666667</v>
      </c>
      <c r="E748" s="38">
        <v>163.883333333333</v>
      </c>
      <c r="F748" s="36" t="s">
        <v>155</v>
      </c>
      <c r="G748" s="38">
        <v>3.20352702702702</v>
      </c>
      <c r="H748" s="38">
        <v>12989.010989011</v>
      </c>
      <c r="I748" s="36" t="s">
        <v>96</v>
      </c>
      <c r="J748" s="38">
        <v>364.102898078802</v>
      </c>
      <c r="K748" s="36" t="s">
        <v>96</v>
      </c>
      <c r="L748" s="39">
        <v>-1.52094186197663</v>
      </c>
      <c r="M748" s="39">
        <v>-0.336610208889006</v>
      </c>
      <c r="N748" s="39">
        <v>-0.175530359215953</v>
      </c>
      <c r="O748" s="39">
        <v>-0.161079849673053</v>
      </c>
      <c r="P748" s="39">
        <v>-0.336610208889006</v>
      </c>
      <c r="Q748" s="39">
        <v>-0.175530359215953</v>
      </c>
      <c r="R748" s="39">
        <v>-0.161079849673053</v>
      </c>
      <c r="S748" s="40">
        <v>81</v>
      </c>
      <c r="T748" s="40">
        <v>6.75</v>
      </c>
      <c r="U748" s="41">
        <v>0.7</v>
      </c>
      <c r="V748" s="40">
        <f t="shared" si="44"/>
        <v>12</v>
      </c>
      <c r="W748" s="40">
        <f t="shared" si="45"/>
        <v>115.714285714286</v>
      </c>
      <c r="X748" s="40">
        <f t="shared" si="46"/>
        <v>9.64285714285714</v>
      </c>
      <c r="Y748" s="42">
        <v>-23.1174181734951</v>
      </c>
      <c r="Z748" s="41">
        <v>4.3</v>
      </c>
      <c r="AA748" s="43">
        <v>16</v>
      </c>
      <c r="AB748" s="43">
        <v>35</v>
      </c>
      <c r="AC748" s="43">
        <v>48</v>
      </c>
      <c r="AD748" s="40">
        <v>10.0016708374023</v>
      </c>
      <c r="AE748" s="44">
        <v>1200</v>
      </c>
      <c r="AF748" s="37">
        <v>982</v>
      </c>
      <c r="AG748" s="46">
        <f t="shared" si="47"/>
        <v>0.818333333333333</v>
      </c>
      <c r="AH748" s="36" t="s">
        <v>165</v>
      </c>
    </row>
    <row r="749" s="30" customFormat="1" customHeight="1" spans="1:34">
      <c r="A749" s="31">
        <v>748</v>
      </c>
      <c r="B749" s="36" t="s">
        <v>166</v>
      </c>
      <c r="C749" s="37" t="s">
        <v>154</v>
      </c>
      <c r="D749" s="38">
        <v>-78.0166666666667</v>
      </c>
      <c r="E749" s="38">
        <v>163.883333333333</v>
      </c>
      <c r="F749" s="36" t="s">
        <v>155</v>
      </c>
      <c r="G749" s="38">
        <v>2.01333783783784</v>
      </c>
      <c r="H749" s="38">
        <v>5868.13186813187</v>
      </c>
      <c r="I749" s="36" t="s">
        <v>96</v>
      </c>
      <c r="J749" s="38">
        <v>329.638554216868</v>
      </c>
      <c r="K749" s="36" t="s">
        <v>96</v>
      </c>
      <c r="L749" s="39">
        <v>-1.70251565025234</v>
      </c>
      <c r="M749" s="39">
        <v>-0.436049959667082</v>
      </c>
      <c r="N749" s="39">
        <v>-0.970097718221802</v>
      </c>
      <c r="O749" s="39">
        <v>0.53404775855472</v>
      </c>
      <c r="P749" s="39">
        <v>-0.436049959667082</v>
      </c>
      <c r="Q749" s="39">
        <v>-0.970097718221802</v>
      </c>
      <c r="R749" s="39">
        <v>0.53404775855472</v>
      </c>
      <c r="S749" s="40">
        <v>81</v>
      </c>
      <c r="T749" s="40">
        <v>6.75</v>
      </c>
      <c r="U749" s="41">
        <v>0.7</v>
      </c>
      <c r="V749" s="40">
        <f t="shared" si="44"/>
        <v>12</v>
      </c>
      <c r="W749" s="40">
        <f t="shared" si="45"/>
        <v>115.714285714286</v>
      </c>
      <c r="X749" s="40">
        <f t="shared" si="46"/>
        <v>9.64285714285714</v>
      </c>
      <c r="Y749" s="42">
        <v>-23.1174181734951</v>
      </c>
      <c r="Z749" s="41">
        <v>4.3</v>
      </c>
      <c r="AA749" s="43">
        <v>16</v>
      </c>
      <c r="AB749" s="43">
        <v>35</v>
      </c>
      <c r="AC749" s="43">
        <v>48</v>
      </c>
      <c r="AD749" s="40">
        <v>10.0016708374023</v>
      </c>
      <c r="AE749" s="44">
        <v>1200</v>
      </c>
      <c r="AF749" s="37">
        <v>982</v>
      </c>
      <c r="AG749" s="46">
        <f t="shared" si="47"/>
        <v>0.818333333333333</v>
      </c>
      <c r="AH749" s="36" t="s">
        <v>165</v>
      </c>
    </row>
    <row r="750" s="30" customFormat="1" customHeight="1" spans="1:34">
      <c r="A750" s="31">
        <v>749</v>
      </c>
      <c r="B750" s="36" t="s">
        <v>166</v>
      </c>
      <c r="C750" s="37" t="s">
        <v>154</v>
      </c>
      <c r="D750" s="38">
        <v>-78.0166666666667</v>
      </c>
      <c r="E750" s="38">
        <v>163.883333333333</v>
      </c>
      <c r="F750" s="36" t="s">
        <v>155</v>
      </c>
      <c r="G750" s="38">
        <v>2.6141</v>
      </c>
      <c r="H750" s="38">
        <v>12989.010989011</v>
      </c>
      <c r="I750" s="36" t="s">
        <v>96</v>
      </c>
      <c r="J750" s="38">
        <v>380.748941712797</v>
      </c>
      <c r="K750" s="36" t="s">
        <v>96</v>
      </c>
      <c r="L750" s="39">
        <v>-1.6106682201067</v>
      </c>
      <c r="M750" s="39">
        <v>-0.291906511316071</v>
      </c>
      <c r="N750" s="39">
        <v>-0.175530359215953</v>
      </c>
      <c r="O750" s="39">
        <v>-0.116376152100118</v>
      </c>
      <c r="P750" s="39">
        <v>-0.291906511316071</v>
      </c>
      <c r="Q750" s="39">
        <v>-0.175530359215953</v>
      </c>
      <c r="R750" s="39">
        <v>-0.116376152100118</v>
      </c>
      <c r="S750" s="40">
        <v>81</v>
      </c>
      <c r="T750" s="40">
        <v>6.75</v>
      </c>
      <c r="U750" s="41">
        <v>0.7</v>
      </c>
      <c r="V750" s="40">
        <f t="shared" si="44"/>
        <v>12</v>
      </c>
      <c r="W750" s="40">
        <f t="shared" si="45"/>
        <v>115.714285714286</v>
      </c>
      <c r="X750" s="40">
        <f t="shared" si="46"/>
        <v>9.64285714285714</v>
      </c>
      <c r="Y750" s="42">
        <v>-23.1174181734951</v>
      </c>
      <c r="Z750" s="41">
        <v>4.3</v>
      </c>
      <c r="AA750" s="43">
        <v>16</v>
      </c>
      <c r="AB750" s="43">
        <v>35</v>
      </c>
      <c r="AC750" s="43">
        <v>48</v>
      </c>
      <c r="AD750" s="40">
        <v>10.0016708374023</v>
      </c>
      <c r="AE750" s="44">
        <v>1200</v>
      </c>
      <c r="AF750" s="37">
        <v>982</v>
      </c>
      <c r="AG750" s="46">
        <f t="shared" si="47"/>
        <v>0.818333333333333</v>
      </c>
      <c r="AH750" s="36" t="s">
        <v>165</v>
      </c>
    </row>
    <row r="751" s="30" customFormat="1" customHeight="1" spans="1:34">
      <c r="A751" s="31">
        <v>750</v>
      </c>
      <c r="B751" s="36" t="s">
        <v>166</v>
      </c>
      <c r="C751" s="37" t="s">
        <v>154</v>
      </c>
      <c r="D751" s="38">
        <v>-78.0166666666667</v>
      </c>
      <c r="E751" s="38">
        <v>163.883333333333</v>
      </c>
      <c r="F751" s="36" t="s">
        <v>155</v>
      </c>
      <c r="G751" s="38">
        <v>2.41006756756757</v>
      </c>
      <c r="H751" s="38">
        <v>11802.1978021978</v>
      </c>
      <c r="I751" s="36" t="s">
        <v>96</v>
      </c>
      <c r="J751" s="38">
        <v>225.542168674699</v>
      </c>
      <c r="K751" s="36" t="s">
        <v>96</v>
      </c>
      <c r="L751" s="39">
        <v>-1.64181677704647</v>
      </c>
      <c r="M751" s="39">
        <v>-0.815539581371986</v>
      </c>
      <c r="N751" s="39">
        <v>-0.271348282113188</v>
      </c>
      <c r="O751" s="39">
        <v>-0.544191299258798</v>
      </c>
      <c r="P751" s="39">
        <v>-0.815539581371986</v>
      </c>
      <c r="Q751" s="39">
        <v>-0.271348282113188</v>
      </c>
      <c r="R751" s="39">
        <v>-0.544191299258798</v>
      </c>
      <c r="S751" s="40">
        <v>81</v>
      </c>
      <c r="T751" s="40">
        <v>6.75</v>
      </c>
      <c r="U751" s="41">
        <v>0.7</v>
      </c>
      <c r="V751" s="40">
        <f t="shared" si="44"/>
        <v>12</v>
      </c>
      <c r="W751" s="40">
        <f t="shared" si="45"/>
        <v>115.714285714286</v>
      </c>
      <c r="X751" s="40">
        <f t="shared" si="46"/>
        <v>9.64285714285714</v>
      </c>
      <c r="Y751" s="42">
        <v>-23.1174181734951</v>
      </c>
      <c r="Z751" s="41">
        <v>4.3</v>
      </c>
      <c r="AA751" s="43">
        <v>16</v>
      </c>
      <c r="AB751" s="43">
        <v>35</v>
      </c>
      <c r="AC751" s="43">
        <v>48</v>
      </c>
      <c r="AD751" s="40">
        <v>10.0016708374023</v>
      </c>
      <c r="AE751" s="44">
        <v>1200</v>
      </c>
      <c r="AF751" s="37">
        <v>982</v>
      </c>
      <c r="AG751" s="46">
        <f t="shared" si="47"/>
        <v>0.818333333333333</v>
      </c>
      <c r="AH751" s="36" t="s">
        <v>165</v>
      </c>
    </row>
    <row r="752" s="30" customFormat="1" customHeight="1" spans="1:34">
      <c r="A752" s="31">
        <v>751</v>
      </c>
      <c r="B752" s="36" t="s">
        <v>167</v>
      </c>
      <c r="C752" s="37" t="s">
        <v>154</v>
      </c>
      <c r="D752" s="38">
        <v>-78.0166666666667</v>
      </c>
      <c r="E752" s="38">
        <v>163.883333333333</v>
      </c>
      <c r="F752" s="36" t="s">
        <v>155</v>
      </c>
      <c r="G752" s="38">
        <v>6.54739189189189</v>
      </c>
      <c r="H752" s="38">
        <v>14967.032967033</v>
      </c>
      <c r="I752" s="36" t="s">
        <v>96</v>
      </c>
      <c r="J752" s="38">
        <v>138.677955063497</v>
      </c>
      <c r="K752" s="36" t="s">
        <v>96</v>
      </c>
      <c r="L752" s="39">
        <v>-1.0190755738695</v>
      </c>
      <c r="M752" s="39">
        <v>-0.422728588885669</v>
      </c>
      <c r="N752" s="39">
        <v>0.617655647403179</v>
      </c>
      <c r="O752" s="39">
        <v>-1.04038423628885</v>
      </c>
      <c r="P752" s="36"/>
      <c r="Q752" s="39">
        <v>0.617655647403179</v>
      </c>
      <c r="R752" s="36"/>
      <c r="S752" s="40">
        <v>64</v>
      </c>
      <c r="T752" s="40">
        <v>7.11111111111111</v>
      </c>
      <c r="U752" s="41">
        <v>0.7</v>
      </c>
      <c r="V752" s="40">
        <f t="shared" si="44"/>
        <v>9</v>
      </c>
      <c r="W752" s="40">
        <f t="shared" si="45"/>
        <v>91.4285714285714</v>
      </c>
      <c r="X752" s="40">
        <f t="shared" si="46"/>
        <v>10.1587301587302</v>
      </c>
      <c r="Y752" s="42">
        <v>-23.1174181734951</v>
      </c>
      <c r="Z752" s="41">
        <v>4.3</v>
      </c>
      <c r="AA752" s="43">
        <v>16</v>
      </c>
      <c r="AB752" s="43">
        <v>35</v>
      </c>
      <c r="AC752" s="43">
        <v>48</v>
      </c>
      <c r="AD752" s="40">
        <v>10.0016708374023</v>
      </c>
      <c r="AE752" s="44">
        <v>1200</v>
      </c>
      <c r="AF752" s="37">
        <v>982</v>
      </c>
      <c r="AG752" s="46">
        <f t="shared" si="47"/>
        <v>0.818333333333333</v>
      </c>
      <c r="AH752" s="36" t="s">
        <v>165</v>
      </c>
    </row>
    <row r="753" s="30" customFormat="1" customHeight="1" spans="1:34">
      <c r="A753" s="31">
        <v>752</v>
      </c>
      <c r="B753" s="36" t="s">
        <v>167</v>
      </c>
      <c r="C753" s="37" t="s">
        <v>154</v>
      </c>
      <c r="D753" s="38">
        <v>-78.0166666666667</v>
      </c>
      <c r="E753" s="38">
        <v>163.883333333333</v>
      </c>
      <c r="F753" s="36" t="s">
        <v>155</v>
      </c>
      <c r="G753" s="38">
        <v>2.92014864864865</v>
      </c>
      <c r="H753" s="38">
        <v>5868.13186813187</v>
      </c>
      <c r="I753" s="36" t="s">
        <v>96</v>
      </c>
      <c r="J753" s="38">
        <v>86.3953109736242</v>
      </c>
      <c r="K753" s="36" t="s">
        <v>96</v>
      </c>
      <c r="L753" s="39">
        <v>-1.5640317121559</v>
      </c>
      <c r="M753" s="39">
        <v>-0.895949560674717</v>
      </c>
      <c r="N753" s="39">
        <v>-0.318658000346086</v>
      </c>
      <c r="O753" s="39">
        <v>-0.577291560328632</v>
      </c>
      <c r="P753" s="36"/>
      <c r="Q753" s="39">
        <v>-0.318658000346086</v>
      </c>
      <c r="R753" s="36"/>
      <c r="S753" s="40">
        <v>64</v>
      </c>
      <c r="T753" s="40">
        <v>7.11111111111111</v>
      </c>
      <c r="U753" s="41">
        <v>0.7</v>
      </c>
      <c r="V753" s="40">
        <f t="shared" si="44"/>
        <v>9</v>
      </c>
      <c r="W753" s="40">
        <f t="shared" si="45"/>
        <v>91.4285714285714</v>
      </c>
      <c r="X753" s="40">
        <f t="shared" si="46"/>
        <v>10.1587301587302</v>
      </c>
      <c r="Y753" s="42">
        <v>-23.1174181734951</v>
      </c>
      <c r="Z753" s="41">
        <v>4.3</v>
      </c>
      <c r="AA753" s="43">
        <v>16</v>
      </c>
      <c r="AB753" s="43">
        <v>35</v>
      </c>
      <c r="AC753" s="43">
        <v>48</v>
      </c>
      <c r="AD753" s="40">
        <v>10.0016708374023</v>
      </c>
      <c r="AE753" s="44">
        <v>1200</v>
      </c>
      <c r="AF753" s="37">
        <v>982</v>
      </c>
      <c r="AG753" s="46">
        <f t="shared" si="47"/>
        <v>0.818333333333333</v>
      </c>
      <c r="AH753" s="36" t="s">
        <v>165</v>
      </c>
    </row>
    <row r="754" s="30" customFormat="1" customHeight="1" spans="1:34">
      <c r="A754" s="31">
        <v>753</v>
      </c>
      <c r="B754" s="36" t="s">
        <v>167</v>
      </c>
      <c r="C754" s="37" t="s">
        <v>154</v>
      </c>
      <c r="D754" s="38">
        <v>-78.0166666666667</v>
      </c>
      <c r="E754" s="38">
        <v>163.883333333333</v>
      </c>
      <c r="F754" s="36" t="s">
        <v>155</v>
      </c>
      <c r="G754" s="38">
        <v>2.04734324324324</v>
      </c>
      <c r="H754" s="38">
        <v>1780.21978021978</v>
      </c>
      <c r="I754" s="36" t="s">
        <v>96</v>
      </c>
      <c r="J754" s="38">
        <v>51.93096711169</v>
      </c>
      <c r="K754" s="36" t="s">
        <v>96</v>
      </c>
      <c r="L754" s="39">
        <v>-1.69730603218447</v>
      </c>
      <c r="M754" s="39">
        <v>-1.40496768281892</v>
      </c>
      <c r="N754" s="39">
        <v>-1.5114575040739</v>
      </c>
      <c r="O754" s="39">
        <v>0.106489821254979</v>
      </c>
      <c r="P754" s="36"/>
      <c r="Q754" s="39">
        <v>-1.5114575040739</v>
      </c>
      <c r="R754" s="36"/>
      <c r="S754" s="40">
        <v>64</v>
      </c>
      <c r="T754" s="40">
        <v>7.11111111111111</v>
      </c>
      <c r="U754" s="41">
        <v>0.7</v>
      </c>
      <c r="V754" s="40">
        <f t="shared" si="44"/>
        <v>9</v>
      </c>
      <c r="W754" s="40">
        <f t="shared" si="45"/>
        <v>91.4285714285714</v>
      </c>
      <c r="X754" s="40">
        <f t="shared" si="46"/>
        <v>10.1587301587302</v>
      </c>
      <c r="Y754" s="42">
        <v>-23.1174181734951</v>
      </c>
      <c r="Z754" s="41">
        <v>4.3</v>
      </c>
      <c r="AA754" s="43">
        <v>16</v>
      </c>
      <c r="AB754" s="43">
        <v>35</v>
      </c>
      <c r="AC754" s="43">
        <v>48</v>
      </c>
      <c r="AD754" s="40">
        <v>10.0016708374023</v>
      </c>
      <c r="AE754" s="44">
        <v>1200</v>
      </c>
      <c r="AF754" s="37">
        <v>982</v>
      </c>
      <c r="AG754" s="46">
        <f t="shared" si="47"/>
        <v>0.818333333333333</v>
      </c>
      <c r="AH754" s="36" t="s">
        <v>165</v>
      </c>
    </row>
    <row r="755" s="30" customFormat="1" customHeight="1" spans="1:34">
      <c r="A755" s="31">
        <v>754</v>
      </c>
      <c r="B755" s="36" t="s">
        <v>167</v>
      </c>
      <c r="C755" s="37" t="s">
        <v>154</v>
      </c>
      <c r="D755" s="38">
        <v>-78.0166666666667</v>
      </c>
      <c r="E755" s="38">
        <v>163.883333333333</v>
      </c>
      <c r="F755" s="36" t="s">
        <v>155</v>
      </c>
      <c r="G755" s="38">
        <v>2.10401891891892</v>
      </c>
      <c r="H755" s="38">
        <v>7714.2857142857</v>
      </c>
      <c r="I755" s="36" t="s">
        <v>96</v>
      </c>
      <c r="J755" s="38">
        <v>382.272875284923</v>
      </c>
      <c r="K755" s="36" t="s">
        <v>96</v>
      </c>
      <c r="L755" s="39">
        <v>-1.68862619587638</v>
      </c>
      <c r="M755" s="39">
        <v>0.591251722925264</v>
      </c>
      <c r="N755" s="39">
        <v>-0.0451204352804714</v>
      </c>
      <c r="O755" s="39">
        <v>0.636372158205735</v>
      </c>
      <c r="P755" s="36"/>
      <c r="Q755" s="39">
        <v>-0.0451204352804714</v>
      </c>
      <c r="R755" s="36"/>
      <c r="S755" s="40">
        <v>64</v>
      </c>
      <c r="T755" s="40">
        <v>7.11111111111111</v>
      </c>
      <c r="U755" s="41">
        <v>0.7</v>
      </c>
      <c r="V755" s="40">
        <f t="shared" si="44"/>
        <v>9</v>
      </c>
      <c r="W755" s="40">
        <f t="shared" si="45"/>
        <v>91.4285714285714</v>
      </c>
      <c r="X755" s="40">
        <f t="shared" si="46"/>
        <v>10.1587301587302</v>
      </c>
      <c r="Y755" s="42">
        <v>-23.1174181734951</v>
      </c>
      <c r="Z755" s="41">
        <v>4.3</v>
      </c>
      <c r="AA755" s="43">
        <v>16</v>
      </c>
      <c r="AB755" s="43">
        <v>35</v>
      </c>
      <c r="AC755" s="43">
        <v>48</v>
      </c>
      <c r="AD755" s="40">
        <v>10.0016708374023</v>
      </c>
      <c r="AE755" s="44">
        <v>1200</v>
      </c>
      <c r="AF755" s="37">
        <v>982</v>
      </c>
      <c r="AG755" s="46">
        <f t="shared" si="47"/>
        <v>0.818333333333333</v>
      </c>
      <c r="AH755" s="36" t="s">
        <v>165</v>
      </c>
    </row>
    <row r="756" s="30" customFormat="1" customHeight="1" spans="1:34">
      <c r="A756" s="31">
        <v>755</v>
      </c>
      <c r="B756" s="36" t="s">
        <v>167</v>
      </c>
      <c r="C756" s="37" t="s">
        <v>154</v>
      </c>
      <c r="D756" s="38">
        <v>-78.0166666666667</v>
      </c>
      <c r="E756" s="38">
        <v>163.883333333333</v>
      </c>
      <c r="F756" s="36" t="s">
        <v>155</v>
      </c>
      <c r="G756" s="38">
        <v>1.95666216216216</v>
      </c>
      <c r="H756" s="38">
        <v>10021.978021978</v>
      </c>
      <c r="I756" s="36" t="s">
        <v>96</v>
      </c>
      <c r="J756" s="38">
        <v>398.918918918919</v>
      </c>
      <c r="K756" s="36" t="s">
        <v>96</v>
      </c>
      <c r="L756" s="39">
        <v>-1.711201209036</v>
      </c>
      <c r="M756" s="39">
        <v>0.633875221636852</v>
      </c>
      <c r="N756" s="39">
        <v>0.216586150768049</v>
      </c>
      <c r="O756" s="39">
        <v>0.417289070868804</v>
      </c>
      <c r="P756" s="36"/>
      <c r="Q756" s="39">
        <v>0.216586150768049</v>
      </c>
      <c r="R756" s="36"/>
      <c r="S756" s="40">
        <v>64</v>
      </c>
      <c r="T756" s="40">
        <v>7.11111111111111</v>
      </c>
      <c r="U756" s="41">
        <v>0.7</v>
      </c>
      <c r="V756" s="40">
        <f t="shared" si="44"/>
        <v>9</v>
      </c>
      <c r="W756" s="40">
        <f t="shared" si="45"/>
        <v>91.4285714285714</v>
      </c>
      <c r="X756" s="40">
        <f t="shared" si="46"/>
        <v>10.1587301587302</v>
      </c>
      <c r="Y756" s="42">
        <v>-23.1174181734951</v>
      </c>
      <c r="Z756" s="41">
        <v>4.3</v>
      </c>
      <c r="AA756" s="43">
        <v>16</v>
      </c>
      <c r="AB756" s="43">
        <v>35</v>
      </c>
      <c r="AC756" s="43">
        <v>48</v>
      </c>
      <c r="AD756" s="40">
        <v>10.0016708374023</v>
      </c>
      <c r="AE756" s="44">
        <v>1200</v>
      </c>
      <c r="AF756" s="37">
        <v>982</v>
      </c>
      <c r="AG756" s="46">
        <f t="shared" si="47"/>
        <v>0.818333333333333</v>
      </c>
      <c r="AH756" s="36" t="s">
        <v>165</v>
      </c>
    </row>
    <row r="757" s="30" customFormat="1" customHeight="1" spans="1:34">
      <c r="A757" s="31">
        <v>756</v>
      </c>
      <c r="B757" s="36" t="s">
        <v>168</v>
      </c>
      <c r="C757" s="37" t="s">
        <v>154</v>
      </c>
      <c r="D757" s="38">
        <v>-78.0166666666667</v>
      </c>
      <c r="E757" s="38">
        <v>163.883333333333</v>
      </c>
      <c r="F757" s="36" t="s">
        <v>155</v>
      </c>
      <c r="G757" s="38">
        <v>3.44992966673112</v>
      </c>
      <c r="H757" s="38">
        <v>21802.4037482175</v>
      </c>
      <c r="I757" s="36" t="s">
        <v>96</v>
      </c>
      <c r="J757" s="38">
        <v>1442.17194570136</v>
      </c>
      <c r="K757" s="36" t="s">
        <v>96</v>
      </c>
      <c r="L757" s="39">
        <v>-1.48354621828016</v>
      </c>
      <c r="M757" s="39">
        <v>-0.191317119702531</v>
      </c>
      <c r="N757" s="39">
        <v>0.0667609687641314</v>
      </c>
      <c r="O757" s="39">
        <v>-0.258078088466662</v>
      </c>
      <c r="P757" s="36"/>
      <c r="Q757" s="39">
        <v>0.0667609687641314</v>
      </c>
      <c r="R757" s="36"/>
      <c r="S757" s="40">
        <v>68</v>
      </c>
      <c r="T757" s="40">
        <v>6.18181818181818</v>
      </c>
      <c r="U757" s="41">
        <v>0.7</v>
      </c>
      <c r="V757" s="40">
        <f t="shared" si="44"/>
        <v>11</v>
      </c>
      <c r="W757" s="40">
        <f t="shared" si="45"/>
        <v>97.1428571428572</v>
      </c>
      <c r="X757" s="40">
        <f t="shared" si="46"/>
        <v>8.83116883116883</v>
      </c>
      <c r="Y757" s="42">
        <v>-23.1174181734951</v>
      </c>
      <c r="Z757" s="41">
        <v>4.3</v>
      </c>
      <c r="AA757" s="43">
        <v>16</v>
      </c>
      <c r="AB757" s="43">
        <v>35</v>
      </c>
      <c r="AC757" s="43">
        <v>48</v>
      </c>
      <c r="AD757" s="40">
        <v>10.0016708374023</v>
      </c>
      <c r="AE757" s="44">
        <v>1200</v>
      </c>
      <c r="AF757" s="37">
        <v>982</v>
      </c>
      <c r="AG757" s="46">
        <f t="shared" si="47"/>
        <v>0.818333333333333</v>
      </c>
      <c r="AH757" s="36" t="s">
        <v>165</v>
      </c>
    </row>
    <row r="758" s="30" customFormat="1" customHeight="1" spans="1:34">
      <c r="A758" s="31">
        <v>757</v>
      </c>
      <c r="B758" s="36" t="s">
        <v>168</v>
      </c>
      <c r="C758" s="37" t="s">
        <v>154</v>
      </c>
      <c r="D758" s="38">
        <v>-78.0166666666667</v>
      </c>
      <c r="E758" s="38">
        <v>163.883333333333</v>
      </c>
      <c r="F758" s="36" t="s">
        <v>155</v>
      </c>
      <c r="G758" s="38">
        <v>2.47465883027186</v>
      </c>
      <c r="H758" s="38">
        <v>14080.2607455694</v>
      </c>
      <c r="I758" s="36" t="s">
        <v>96</v>
      </c>
      <c r="J758" s="38">
        <v>1164.1628959276</v>
      </c>
      <c r="K758" s="36" t="s">
        <v>96</v>
      </c>
      <c r="L758" s="39">
        <v>-1.63195098045617</v>
      </c>
      <c r="M758" s="39">
        <v>-0.405465108108166</v>
      </c>
      <c r="N758" s="39">
        <v>-0.370485389212134</v>
      </c>
      <c r="O758" s="39">
        <v>-0.0349797188960326</v>
      </c>
      <c r="P758" s="36"/>
      <c r="Q758" s="39">
        <v>-0.370485389212134</v>
      </c>
      <c r="R758" s="36"/>
      <c r="S758" s="40">
        <v>68</v>
      </c>
      <c r="T758" s="40">
        <v>6.18181818181818</v>
      </c>
      <c r="U758" s="41">
        <v>0.7</v>
      </c>
      <c r="V758" s="40">
        <f t="shared" si="44"/>
        <v>11</v>
      </c>
      <c r="W758" s="40">
        <f t="shared" si="45"/>
        <v>97.1428571428572</v>
      </c>
      <c r="X758" s="40">
        <f t="shared" si="46"/>
        <v>8.83116883116883</v>
      </c>
      <c r="Y758" s="42">
        <v>-23.1174181734951</v>
      </c>
      <c r="Z758" s="41">
        <v>4.3</v>
      </c>
      <c r="AA758" s="43">
        <v>16</v>
      </c>
      <c r="AB758" s="43">
        <v>35</v>
      </c>
      <c r="AC758" s="43">
        <v>48</v>
      </c>
      <c r="AD758" s="40">
        <v>10.0016708374023</v>
      </c>
      <c r="AE758" s="44">
        <v>1200</v>
      </c>
      <c r="AF758" s="37">
        <v>982</v>
      </c>
      <c r="AG758" s="46">
        <f t="shared" si="47"/>
        <v>0.818333333333333</v>
      </c>
      <c r="AH758" s="36" t="s">
        <v>165</v>
      </c>
    </row>
    <row r="759" s="30" customFormat="1" customHeight="1" spans="1:34">
      <c r="A759" s="31">
        <v>758</v>
      </c>
      <c r="B759" s="36" t="s">
        <v>168</v>
      </c>
      <c r="C759" s="37" t="s">
        <v>154</v>
      </c>
      <c r="D759" s="38">
        <v>-78.0166666666667</v>
      </c>
      <c r="E759" s="38">
        <v>163.883333333333</v>
      </c>
      <c r="F759" s="36" t="s">
        <v>155</v>
      </c>
      <c r="G759" s="38">
        <v>4.35903589172049</v>
      </c>
      <c r="H759" s="38">
        <v>14410.2668567936</v>
      </c>
      <c r="I759" s="36" t="s">
        <v>96</v>
      </c>
      <c r="J759" s="38">
        <v>642.89592760181</v>
      </c>
      <c r="K759" s="36" t="s">
        <v>96</v>
      </c>
      <c r="L759" s="39">
        <v>-1.34614892673041</v>
      </c>
      <c r="M759" s="39">
        <v>-0.999239814854906</v>
      </c>
      <c r="N759" s="39">
        <v>-0.347318329930605</v>
      </c>
      <c r="O759" s="39">
        <v>-0.651921484924301</v>
      </c>
      <c r="P759" s="36"/>
      <c r="Q759" s="39">
        <v>-0.347318329930605</v>
      </c>
      <c r="R759" s="36"/>
      <c r="S759" s="40">
        <v>68</v>
      </c>
      <c r="T759" s="40">
        <v>6.18181818181818</v>
      </c>
      <c r="U759" s="41">
        <v>0.7</v>
      </c>
      <c r="V759" s="40">
        <f t="shared" si="44"/>
        <v>11</v>
      </c>
      <c r="W759" s="40">
        <f t="shared" si="45"/>
        <v>97.1428571428572</v>
      </c>
      <c r="X759" s="40">
        <f t="shared" si="46"/>
        <v>8.83116883116883</v>
      </c>
      <c r="Y759" s="42">
        <v>-23.1174181734951</v>
      </c>
      <c r="Z759" s="41">
        <v>4.3</v>
      </c>
      <c r="AA759" s="43">
        <v>16</v>
      </c>
      <c r="AB759" s="43">
        <v>35</v>
      </c>
      <c r="AC759" s="43">
        <v>48</v>
      </c>
      <c r="AD759" s="40">
        <v>10.0016708374023</v>
      </c>
      <c r="AE759" s="44">
        <v>1200</v>
      </c>
      <c r="AF759" s="37">
        <v>982</v>
      </c>
      <c r="AG759" s="46">
        <f t="shared" si="47"/>
        <v>0.818333333333333</v>
      </c>
      <c r="AH759" s="36" t="s">
        <v>165</v>
      </c>
    </row>
    <row r="760" s="30" customFormat="1" customHeight="1" spans="1:34">
      <c r="A760" s="31">
        <v>759</v>
      </c>
      <c r="B760" s="36" t="s">
        <v>168</v>
      </c>
      <c r="C760" s="37" t="s">
        <v>154</v>
      </c>
      <c r="D760" s="38">
        <v>-78.0166666666667</v>
      </c>
      <c r="E760" s="38">
        <v>163.883333333333</v>
      </c>
      <c r="F760" s="36" t="s">
        <v>155</v>
      </c>
      <c r="G760" s="38">
        <v>7.27608509981051</v>
      </c>
      <c r="H760" s="38">
        <v>23782.4404155632</v>
      </c>
      <c r="I760" s="36" t="s">
        <v>96</v>
      </c>
      <c r="J760" s="38">
        <v>695.022624434389</v>
      </c>
      <c r="K760" s="36" t="s">
        <v>96</v>
      </c>
      <c r="L760" s="39">
        <v>-0.911297447382886</v>
      </c>
      <c r="M760" s="39">
        <v>-0.921278273385195</v>
      </c>
      <c r="N760" s="39">
        <v>0.153688252073352</v>
      </c>
      <c r="O760" s="39">
        <v>-1.07496652545855</v>
      </c>
      <c r="P760" s="36"/>
      <c r="Q760" s="39">
        <v>0.153688252073352</v>
      </c>
      <c r="R760" s="36"/>
      <c r="S760" s="40">
        <v>68</v>
      </c>
      <c r="T760" s="40">
        <v>6.18181818181818</v>
      </c>
      <c r="U760" s="41">
        <v>0.7</v>
      </c>
      <c r="V760" s="40">
        <f t="shared" si="44"/>
        <v>11</v>
      </c>
      <c r="W760" s="40">
        <f t="shared" si="45"/>
        <v>97.1428571428572</v>
      </c>
      <c r="X760" s="40">
        <f t="shared" si="46"/>
        <v>8.83116883116883</v>
      </c>
      <c r="Y760" s="42">
        <v>-23.1174181734951</v>
      </c>
      <c r="Z760" s="41">
        <v>4.3</v>
      </c>
      <c r="AA760" s="43">
        <v>16</v>
      </c>
      <c r="AB760" s="43">
        <v>35</v>
      </c>
      <c r="AC760" s="43">
        <v>48</v>
      </c>
      <c r="AD760" s="40">
        <v>10.0016708374023</v>
      </c>
      <c r="AE760" s="44">
        <v>1200</v>
      </c>
      <c r="AF760" s="37">
        <v>982</v>
      </c>
      <c r="AG760" s="46">
        <f t="shared" si="47"/>
        <v>0.818333333333333</v>
      </c>
      <c r="AH760" s="36" t="s">
        <v>165</v>
      </c>
    </row>
    <row r="761" s="30" customFormat="1" customHeight="1" spans="1:34">
      <c r="A761" s="31">
        <v>760</v>
      </c>
      <c r="B761" s="36" t="s">
        <v>168</v>
      </c>
      <c r="C761" s="37" t="s">
        <v>154</v>
      </c>
      <c r="D761" s="38">
        <v>-78.0166666666667</v>
      </c>
      <c r="E761" s="38">
        <v>163.883333333333</v>
      </c>
      <c r="F761" s="36" t="s">
        <v>155</v>
      </c>
      <c r="G761" s="38">
        <v>4.47377233968831</v>
      </c>
      <c r="H761" s="38">
        <v>33220.6151965777</v>
      </c>
      <c r="I761" s="36" t="s">
        <v>96</v>
      </c>
      <c r="J761" s="38">
        <v>3197.10407239819</v>
      </c>
      <c r="K761" s="36" t="s">
        <v>96</v>
      </c>
      <c r="L761" s="39">
        <v>-1.32887224410693</v>
      </c>
      <c r="M761" s="39">
        <v>0.604778030109855</v>
      </c>
      <c r="N761" s="39">
        <v>0.487911364243116</v>
      </c>
      <c r="O761" s="39">
        <v>0.116866665866739</v>
      </c>
      <c r="P761" s="36"/>
      <c r="Q761" s="39">
        <v>0.487911364243116</v>
      </c>
      <c r="R761" s="36"/>
      <c r="S761" s="40">
        <v>68</v>
      </c>
      <c r="T761" s="40">
        <v>6.18181818181818</v>
      </c>
      <c r="U761" s="41">
        <v>0.7</v>
      </c>
      <c r="V761" s="40">
        <f t="shared" si="44"/>
        <v>11</v>
      </c>
      <c r="W761" s="40">
        <f t="shared" si="45"/>
        <v>97.1428571428572</v>
      </c>
      <c r="X761" s="40">
        <f t="shared" si="46"/>
        <v>8.83116883116883</v>
      </c>
      <c r="Y761" s="42">
        <v>-23.1174181734951</v>
      </c>
      <c r="Z761" s="41">
        <v>4.3</v>
      </c>
      <c r="AA761" s="43">
        <v>16</v>
      </c>
      <c r="AB761" s="43">
        <v>35</v>
      </c>
      <c r="AC761" s="43">
        <v>48</v>
      </c>
      <c r="AD761" s="40">
        <v>10.0016708374023</v>
      </c>
      <c r="AE761" s="44">
        <v>1200</v>
      </c>
      <c r="AF761" s="37">
        <v>982</v>
      </c>
      <c r="AG761" s="46">
        <f t="shared" si="47"/>
        <v>0.818333333333333</v>
      </c>
      <c r="AH761" s="36" t="s">
        <v>165</v>
      </c>
    </row>
    <row r="762" s="30" customFormat="1" customHeight="1" spans="1:34">
      <c r="A762" s="31">
        <v>761</v>
      </c>
      <c r="B762" s="36" t="s">
        <v>168</v>
      </c>
      <c r="C762" s="37" t="s">
        <v>154</v>
      </c>
      <c r="D762" s="38">
        <v>-78.0166666666667</v>
      </c>
      <c r="E762" s="38">
        <v>163.883333333333</v>
      </c>
      <c r="F762" s="36" t="s">
        <v>155</v>
      </c>
      <c r="G762" s="38">
        <v>2.43242008136432</v>
      </c>
      <c r="H762" s="38">
        <v>15070.2790792422</v>
      </c>
      <c r="I762" s="36" t="s">
        <v>96</v>
      </c>
      <c r="J762" s="38">
        <v>3336.10859728507</v>
      </c>
      <c r="K762" s="36" t="s">
        <v>96</v>
      </c>
      <c r="L762" s="39">
        <v>-1.63840208680397</v>
      </c>
      <c r="M762" s="39">
        <v>0.647337644528651</v>
      </c>
      <c r="N762" s="39">
        <v>-0.302534727303629</v>
      </c>
      <c r="O762" s="39">
        <v>0.94987237183228</v>
      </c>
      <c r="P762" s="36"/>
      <c r="Q762" s="39">
        <v>-0.302534727303629</v>
      </c>
      <c r="R762" s="36"/>
      <c r="S762" s="40">
        <v>68</v>
      </c>
      <c r="T762" s="40">
        <v>6.18181818181818</v>
      </c>
      <c r="U762" s="41">
        <v>0.7</v>
      </c>
      <c r="V762" s="40">
        <f t="shared" si="44"/>
        <v>11</v>
      </c>
      <c r="W762" s="40">
        <f t="shared" si="45"/>
        <v>97.1428571428572</v>
      </c>
      <c r="X762" s="40">
        <f t="shared" si="46"/>
        <v>8.83116883116883</v>
      </c>
      <c r="Y762" s="42">
        <v>-23.1174181734951</v>
      </c>
      <c r="Z762" s="41">
        <v>4.3</v>
      </c>
      <c r="AA762" s="43">
        <v>16</v>
      </c>
      <c r="AB762" s="43">
        <v>35</v>
      </c>
      <c r="AC762" s="43">
        <v>48</v>
      </c>
      <c r="AD762" s="40">
        <v>10.0016708374023</v>
      </c>
      <c r="AE762" s="44">
        <v>1200</v>
      </c>
      <c r="AF762" s="37">
        <v>982</v>
      </c>
      <c r="AG762" s="46">
        <f t="shared" si="47"/>
        <v>0.818333333333333</v>
      </c>
      <c r="AH762" s="36" t="s">
        <v>165</v>
      </c>
    </row>
    <row r="763" s="30" customFormat="1" customHeight="1" spans="1:34">
      <c r="A763" s="31">
        <v>762</v>
      </c>
      <c r="B763" s="36" t="s">
        <v>169</v>
      </c>
      <c r="C763" s="37" t="s">
        <v>154</v>
      </c>
      <c r="D763" s="38">
        <v>-78.0166666666667</v>
      </c>
      <c r="E763" s="38">
        <v>163.883333333333</v>
      </c>
      <c r="F763" s="36" t="s">
        <v>155</v>
      </c>
      <c r="G763" s="38">
        <v>2.47400878378901</v>
      </c>
      <c r="H763" s="38">
        <v>18172.3365247504</v>
      </c>
      <c r="I763" s="36" t="s">
        <v>96</v>
      </c>
      <c r="J763" s="38">
        <v>1737.55656108598</v>
      </c>
      <c r="K763" s="36" t="s">
        <v>96</v>
      </c>
      <c r="L763" s="39">
        <v>-1.63205024680149</v>
      </c>
      <c r="M763" s="39">
        <v>-0.622111407443189</v>
      </c>
      <c r="N763" s="39">
        <v>0.102635456879615</v>
      </c>
      <c r="O763" s="39">
        <v>-0.724746864322804</v>
      </c>
      <c r="P763" s="39">
        <v>-0.622111407443189</v>
      </c>
      <c r="Q763" s="39">
        <v>0.102635456879615</v>
      </c>
      <c r="R763" s="39">
        <v>-0.724746864322804</v>
      </c>
      <c r="S763" s="40">
        <v>81</v>
      </c>
      <c r="T763" s="40">
        <v>6.75</v>
      </c>
      <c r="U763" s="41">
        <v>0.7</v>
      </c>
      <c r="V763" s="40">
        <f t="shared" si="44"/>
        <v>12</v>
      </c>
      <c r="W763" s="40">
        <f t="shared" si="45"/>
        <v>115.714285714286</v>
      </c>
      <c r="X763" s="40">
        <f t="shared" si="46"/>
        <v>9.64285714285714</v>
      </c>
      <c r="Y763" s="42">
        <v>-23.1174181734951</v>
      </c>
      <c r="Z763" s="41">
        <v>4.3</v>
      </c>
      <c r="AA763" s="43">
        <v>16</v>
      </c>
      <c r="AB763" s="43">
        <v>35</v>
      </c>
      <c r="AC763" s="43">
        <v>48</v>
      </c>
      <c r="AD763" s="40">
        <v>10.0016708374023</v>
      </c>
      <c r="AE763" s="44">
        <v>1200</v>
      </c>
      <c r="AF763" s="37">
        <v>982</v>
      </c>
      <c r="AG763" s="46">
        <f t="shared" si="47"/>
        <v>0.818333333333333</v>
      </c>
      <c r="AH763" s="36" t="s">
        <v>165</v>
      </c>
    </row>
    <row r="764" s="30" customFormat="1" customHeight="1" spans="1:34">
      <c r="A764" s="31">
        <v>763</v>
      </c>
      <c r="B764" s="36" t="s">
        <v>169</v>
      </c>
      <c r="C764" s="37" t="s">
        <v>154</v>
      </c>
      <c r="D764" s="38">
        <v>-78.0166666666667</v>
      </c>
      <c r="E764" s="38">
        <v>163.883333333333</v>
      </c>
      <c r="F764" s="36" t="s">
        <v>155</v>
      </c>
      <c r="G764" s="38">
        <v>1.22636068602808</v>
      </c>
      <c r="H764" s="38">
        <v>8602.15929924629</v>
      </c>
      <c r="I764" s="36" t="s">
        <v>96</v>
      </c>
      <c r="J764" s="38">
        <v>1181.53846153846</v>
      </c>
      <c r="K764" s="36" t="s">
        <v>96</v>
      </c>
      <c r="L764" s="39">
        <v>-1.8234410683413</v>
      </c>
      <c r="M764" s="39">
        <v>-1.00777388825518</v>
      </c>
      <c r="N764" s="39">
        <v>-0.645251756655993</v>
      </c>
      <c r="O764" s="39">
        <v>-0.362522131599186</v>
      </c>
      <c r="P764" s="39">
        <v>-1.00777388825518</v>
      </c>
      <c r="Q764" s="39">
        <v>-0.645251756655993</v>
      </c>
      <c r="R764" s="39">
        <v>-0.362522131599186</v>
      </c>
      <c r="S764" s="40">
        <v>81</v>
      </c>
      <c r="T764" s="40">
        <v>6.75</v>
      </c>
      <c r="U764" s="41">
        <v>0.7</v>
      </c>
      <c r="V764" s="40">
        <f t="shared" si="44"/>
        <v>12</v>
      </c>
      <c r="W764" s="40">
        <f t="shared" si="45"/>
        <v>115.714285714286</v>
      </c>
      <c r="X764" s="40">
        <f t="shared" si="46"/>
        <v>9.64285714285714</v>
      </c>
      <c r="Y764" s="42">
        <v>-23.1174181734951</v>
      </c>
      <c r="Z764" s="41">
        <v>4.3</v>
      </c>
      <c r="AA764" s="43">
        <v>16</v>
      </c>
      <c r="AB764" s="43">
        <v>35</v>
      </c>
      <c r="AC764" s="43">
        <v>48</v>
      </c>
      <c r="AD764" s="40">
        <v>10.0016708374023</v>
      </c>
      <c r="AE764" s="44">
        <v>1200</v>
      </c>
      <c r="AF764" s="37">
        <v>982</v>
      </c>
      <c r="AG764" s="46">
        <f t="shared" si="47"/>
        <v>0.818333333333333</v>
      </c>
      <c r="AH764" s="36" t="s">
        <v>165</v>
      </c>
    </row>
    <row r="765" s="30" customFormat="1" customHeight="1" spans="1:34">
      <c r="A765" s="31">
        <v>764</v>
      </c>
      <c r="B765" s="36" t="s">
        <v>169</v>
      </c>
      <c r="C765" s="37" t="s">
        <v>154</v>
      </c>
      <c r="D765" s="38">
        <v>-78.0166666666667</v>
      </c>
      <c r="E765" s="38">
        <v>163.883333333333</v>
      </c>
      <c r="F765" s="36" t="s">
        <v>155</v>
      </c>
      <c r="G765" s="38">
        <v>2.84974732835763</v>
      </c>
      <c r="H765" s="38">
        <v>13420.2485231208</v>
      </c>
      <c r="I765" s="36" t="s">
        <v>96</v>
      </c>
      <c r="J765" s="38">
        <v>695.022624434389</v>
      </c>
      <c r="K765" s="36" t="s">
        <v>96</v>
      </c>
      <c r="L765" s="39">
        <v>-1.57475049332196</v>
      </c>
      <c r="M765" s="39">
        <v>-1.53840213931735</v>
      </c>
      <c r="N765" s="39">
        <v>-0.200500359474003</v>
      </c>
      <c r="O765" s="39">
        <v>-1.33790177984335</v>
      </c>
      <c r="P765" s="39">
        <v>-1.53840213931735</v>
      </c>
      <c r="Q765" s="39">
        <v>-0.200500359474003</v>
      </c>
      <c r="R765" s="39">
        <v>-1.33790177984335</v>
      </c>
      <c r="S765" s="40">
        <v>81</v>
      </c>
      <c r="T765" s="40">
        <v>6.75</v>
      </c>
      <c r="U765" s="41">
        <v>0.7</v>
      </c>
      <c r="V765" s="40">
        <f t="shared" si="44"/>
        <v>12</v>
      </c>
      <c r="W765" s="40">
        <f t="shared" si="45"/>
        <v>115.714285714286</v>
      </c>
      <c r="X765" s="40">
        <f t="shared" si="46"/>
        <v>9.64285714285714</v>
      </c>
      <c r="Y765" s="42">
        <v>-23.1174181734951</v>
      </c>
      <c r="Z765" s="41">
        <v>4.3</v>
      </c>
      <c r="AA765" s="43">
        <v>16</v>
      </c>
      <c r="AB765" s="43">
        <v>35</v>
      </c>
      <c r="AC765" s="43">
        <v>48</v>
      </c>
      <c r="AD765" s="40">
        <v>10.0016708374023</v>
      </c>
      <c r="AE765" s="44">
        <v>1200</v>
      </c>
      <c r="AF765" s="37">
        <v>982</v>
      </c>
      <c r="AG765" s="46">
        <f t="shared" si="47"/>
        <v>0.818333333333333</v>
      </c>
      <c r="AH765" s="36" t="s">
        <v>165</v>
      </c>
    </row>
    <row r="766" s="30" customFormat="1" customHeight="1" spans="1:34">
      <c r="A766" s="31">
        <v>765</v>
      </c>
      <c r="B766" s="36" t="s">
        <v>169</v>
      </c>
      <c r="C766" s="37" t="s">
        <v>154</v>
      </c>
      <c r="D766" s="38">
        <v>-78.0166666666667</v>
      </c>
      <c r="E766" s="38">
        <v>163.883333333333</v>
      </c>
      <c r="F766" s="36" t="s">
        <v>155</v>
      </c>
      <c r="G766" s="38">
        <v>6.0618462772729</v>
      </c>
      <c r="H766" s="38">
        <v>30382.5626400489</v>
      </c>
      <c r="I766" s="36" t="s">
        <v>96</v>
      </c>
      <c r="J766" s="38">
        <v>2363.07692307692</v>
      </c>
      <c r="K766" s="36" t="s">
        <v>96</v>
      </c>
      <c r="L766" s="39">
        <v>-1.09120301302214</v>
      </c>
      <c r="M766" s="39">
        <v>-0.314626707695234</v>
      </c>
      <c r="N766" s="39">
        <v>0.616603836767932</v>
      </c>
      <c r="O766" s="39">
        <v>-0.931230544463167</v>
      </c>
      <c r="P766" s="39">
        <v>-0.314626707695234</v>
      </c>
      <c r="Q766" s="39">
        <v>0.616603836767932</v>
      </c>
      <c r="R766" s="39">
        <v>-0.931230544463167</v>
      </c>
      <c r="S766" s="40">
        <v>81</v>
      </c>
      <c r="T766" s="40">
        <v>6.75</v>
      </c>
      <c r="U766" s="41">
        <v>0.7</v>
      </c>
      <c r="V766" s="40">
        <f t="shared" si="44"/>
        <v>12</v>
      </c>
      <c r="W766" s="40">
        <f t="shared" si="45"/>
        <v>115.714285714286</v>
      </c>
      <c r="X766" s="40">
        <f t="shared" si="46"/>
        <v>9.64285714285714</v>
      </c>
      <c r="Y766" s="42">
        <v>-23.1174181734951</v>
      </c>
      <c r="Z766" s="41">
        <v>4.3</v>
      </c>
      <c r="AA766" s="43">
        <v>16</v>
      </c>
      <c r="AB766" s="43">
        <v>35</v>
      </c>
      <c r="AC766" s="43">
        <v>48</v>
      </c>
      <c r="AD766" s="40">
        <v>10.0016708374023</v>
      </c>
      <c r="AE766" s="44">
        <v>1200</v>
      </c>
      <c r="AF766" s="37">
        <v>982</v>
      </c>
      <c r="AG766" s="46">
        <f t="shared" si="47"/>
        <v>0.818333333333333</v>
      </c>
      <c r="AH766" s="36" t="s">
        <v>165</v>
      </c>
    </row>
    <row r="767" s="30" customFormat="1" customHeight="1" spans="1:34">
      <c r="A767" s="31">
        <v>766</v>
      </c>
      <c r="B767" s="36" t="s">
        <v>169</v>
      </c>
      <c r="C767" s="37" t="s">
        <v>154</v>
      </c>
      <c r="D767" s="38">
        <v>-78.0166666666667</v>
      </c>
      <c r="E767" s="38">
        <v>163.883333333333</v>
      </c>
      <c r="F767" s="36" t="s">
        <v>155</v>
      </c>
      <c r="G767" s="38">
        <v>3.33896893785529</v>
      </c>
      <c r="H767" s="38">
        <v>18370.340191485</v>
      </c>
      <c r="I767" s="36" t="s">
        <v>96</v>
      </c>
      <c r="J767" s="38">
        <v>10703.3484162896</v>
      </c>
      <c r="K767" s="36" t="s">
        <v>96</v>
      </c>
      <c r="L767" s="39">
        <v>-1.50037808023751</v>
      </c>
      <c r="M767" s="39">
        <v>1.19596537010224</v>
      </c>
      <c r="N767" s="39">
        <v>0.113472408209494</v>
      </c>
      <c r="O767" s="39">
        <v>1.08249296189274</v>
      </c>
      <c r="P767" s="39">
        <v>1.19596537010224</v>
      </c>
      <c r="Q767" s="39">
        <v>0.113472408209494</v>
      </c>
      <c r="R767" s="39">
        <v>1.08249296189274</v>
      </c>
      <c r="S767" s="40">
        <v>81</v>
      </c>
      <c r="T767" s="40">
        <v>6.75</v>
      </c>
      <c r="U767" s="41">
        <v>0.7</v>
      </c>
      <c r="V767" s="40">
        <f t="shared" si="44"/>
        <v>12</v>
      </c>
      <c r="W767" s="40">
        <f t="shared" si="45"/>
        <v>115.714285714286</v>
      </c>
      <c r="X767" s="40">
        <f t="shared" si="46"/>
        <v>9.64285714285714</v>
      </c>
      <c r="Y767" s="42">
        <v>-23.1174181734951</v>
      </c>
      <c r="Z767" s="41">
        <v>4.3</v>
      </c>
      <c r="AA767" s="43">
        <v>16</v>
      </c>
      <c r="AB767" s="43">
        <v>35</v>
      </c>
      <c r="AC767" s="43">
        <v>48</v>
      </c>
      <c r="AD767" s="40">
        <v>10.0016708374023</v>
      </c>
      <c r="AE767" s="44">
        <v>1200</v>
      </c>
      <c r="AF767" s="37">
        <v>982</v>
      </c>
      <c r="AG767" s="46">
        <f t="shared" si="47"/>
        <v>0.818333333333333</v>
      </c>
      <c r="AH767" s="36" t="s">
        <v>165</v>
      </c>
    </row>
    <row r="768" s="30" customFormat="1" customHeight="1" spans="1:34">
      <c r="A768" s="31">
        <v>767</v>
      </c>
      <c r="B768" s="36" t="s">
        <v>169</v>
      </c>
      <c r="C768" s="37" t="s">
        <v>154</v>
      </c>
      <c r="D768" s="38">
        <v>-78.0166666666667</v>
      </c>
      <c r="E768" s="38">
        <v>163.883333333333</v>
      </c>
      <c r="F768" s="36" t="s">
        <v>155</v>
      </c>
      <c r="G768" s="38">
        <v>2.31829086244634</v>
      </c>
      <c r="H768" s="38">
        <v>11770.2179669994</v>
      </c>
      <c r="I768" s="36" t="s">
        <v>96</v>
      </c>
      <c r="J768" s="38">
        <v>3579.3665158371</v>
      </c>
      <c r="K768" s="36" t="s">
        <v>96</v>
      </c>
      <c r="L768" s="39">
        <v>-1.65584288894001</v>
      </c>
      <c r="M768" s="39">
        <v>0.100594575358295</v>
      </c>
      <c r="N768" s="39">
        <v>-0.331692569745353</v>
      </c>
      <c r="O768" s="39">
        <v>0.432287145103648</v>
      </c>
      <c r="P768" s="39">
        <v>0.100594575358295</v>
      </c>
      <c r="Q768" s="39">
        <v>-0.331692569745353</v>
      </c>
      <c r="R768" s="39">
        <v>0.432287145103648</v>
      </c>
      <c r="S768" s="40">
        <v>81</v>
      </c>
      <c r="T768" s="40">
        <v>6.75</v>
      </c>
      <c r="U768" s="41">
        <v>0.7</v>
      </c>
      <c r="V768" s="40">
        <f t="shared" si="44"/>
        <v>12</v>
      </c>
      <c r="W768" s="40">
        <f t="shared" si="45"/>
        <v>115.714285714286</v>
      </c>
      <c r="X768" s="40">
        <f t="shared" si="46"/>
        <v>9.64285714285714</v>
      </c>
      <c r="Y768" s="42">
        <v>-23.1174181734951</v>
      </c>
      <c r="Z768" s="41">
        <v>4.3</v>
      </c>
      <c r="AA768" s="43">
        <v>16</v>
      </c>
      <c r="AB768" s="43">
        <v>35</v>
      </c>
      <c r="AC768" s="43">
        <v>48</v>
      </c>
      <c r="AD768" s="40">
        <v>10.0016708374023</v>
      </c>
      <c r="AE768" s="44">
        <v>1200</v>
      </c>
      <c r="AF768" s="37">
        <v>982</v>
      </c>
      <c r="AG768" s="46">
        <f t="shared" si="47"/>
        <v>0.818333333333333</v>
      </c>
      <c r="AH768" s="36" t="s">
        <v>165</v>
      </c>
    </row>
    <row r="769" s="30" customFormat="1" customHeight="1" spans="1:34">
      <c r="A769" s="31">
        <v>768</v>
      </c>
      <c r="B769" s="36" t="s">
        <v>169</v>
      </c>
      <c r="C769" s="37" t="s">
        <v>154</v>
      </c>
      <c r="D769" s="38">
        <v>-78.0166666666667</v>
      </c>
      <c r="E769" s="38">
        <v>163.883333333333</v>
      </c>
      <c r="F769" s="36" t="s">
        <v>155</v>
      </c>
      <c r="G769" s="38">
        <v>2.36433257790324</v>
      </c>
      <c r="H769" s="38">
        <v>14080.2607455694</v>
      </c>
      <c r="I769" s="36" t="s">
        <v>96</v>
      </c>
      <c r="J769" s="38">
        <v>2397.82805429864</v>
      </c>
      <c r="K769" s="36" t="s">
        <v>96</v>
      </c>
      <c r="L769" s="39">
        <v>-1.6488052266975</v>
      </c>
      <c r="M769" s="39">
        <v>-0.300027908274081</v>
      </c>
      <c r="N769" s="39">
        <v>-0.15249114028764</v>
      </c>
      <c r="O769" s="39">
        <v>-0.147536767986441</v>
      </c>
      <c r="P769" s="39">
        <v>-0.300027908274081</v>
      </c>
      <c r="Q769" s="39">
        <v>-0.15249114028764</v>
      </c>
      <c r="R769" s="39">
        <v>-0.147536767986441</v>
      </c>
      <c r="S769" s="40">
        <v>81</v>
      </c>
      <c r="T769" s="40">
        <v>6.75</v>
      </c>
      <c r="U769" s="41">
        <v>0.7</v>
      </c>
      <c r="V769" s="40">
        <f t="shared" si="44"/>
        <v>12</v>
      </c>
      <c r="W769" s="40">
        <f t="shared" si="45"/>
        <v>115.714285714286</v>
      </c>
      <c r="X769" s="40">
        <f t="shared" si="46"/>
        <v>9.64285714285714</v>
      </c>
      <c r="Y769" s="42">
        <v>-23.1174181734951</v>
      </c>
      <c r="Z769" s="41">
        <v>4.3</v>
      </c>
      <c r="AA769" s="43">
        <v>16</v>
      </c>
      <c r="AB769" s="43">
        <v>35</v>
      </c>
      <c r="AC769" s="43">
        <v>48</v>
      </c>
      <c r="AD769" s="40">
        <v>10.0016708374023</v>
      </c>
      <c r="AE769" s="44">
        <v>1200</v>
      </c>
      <c r="AF769" s="37">
        <v>982</v>
      </c>
      <c r="AG769" s="46">
        <f t="shared" si="47"/>
        <v>0.818333333333333</v>
      </c>
      <c r="AH769" s="36" t="s">
        <v>165</v>
      </c>
    </row>
    <row r="770" s="30" customFormat="1" customHeight="1" spans="1:34">
      <c r="A770" s="31">
        <v>769</v>
      </c>
      <c r="B770" s="36" t="s">
        <v>170</v>
      </c>
      <c r="C770" s="37" t="s">
        <v>154</v>
      </c>
      <c r="D770" s="38">
        <v>-78.0166666666667</v>
      </c>
      <c r="E770" s="38">
        <v>163.883333333333</v>
      </c>
      <c r="F770" s="36" t="s">
        <v>155</v>
      </c>
      <c r="G770" s="38">
        <v>2.47402046127074</v>
      </c>
      <c r="H770" s="38">
        <v>17050.3157465879</v>
      </c>
      <c r="I770" s="36" t="s">
        <v>96</v>
      </c>
      <c r="J770" s="38">
        <v>3336.10859728507</v>
      </c>
      <c r="K770" s="36" t="s">
        <v>96</v>
      </c>
      <c r="L770" s="39">
        <v>-1.6320484635696</v>
      </c>
      <c r="M770" s="39">
        <v>-0.299884109591987</v>
      </c>
      <c r="N770" s="39">
        <v>-0.0104520984540711</v>
      </c>
      <c r="O770" s="39">
        <v>-0.289432011137916</v>
      </c>
      <c r="P770" s="36"/>
      <c r="Q770" s="39">
        <v>-0.0104520984540711</v>
      </c>
      <c r="R770" s="36"/>
      <c r="S770" s="40">
        <v>64</v>
      </c>
      <c r="T770" s="40">
        <v>7.11111111111111</v>
      </c>
      <c r="U770" s="41">
        <v>0.7</v>
      </c>
      <c r="V770" s="40">
        <f t="shared" ref="V770:V833" si="48">S770/T770</f>
        <v>9</v>
      </c>
      <c r="W770" s="40">
        <f t="shared" ref="W770:W833" si="49">S770/U770</f>
        <v>91.4285714285714</v>
      </c>
      <c r="X770" s="40">
        <f t="shared" si="46"/>
        <v>10.1587301587302</v>
      </c>
      <c r="Y770" s="42">
        <v>-23.1174181734951</v>
      </c>
      <c r="Z770" s="41">
        <v>4.3</v>
      </c>
      <c r="AA770" s="43">
        <v>16</v>
      </c>
      <c r="AB770" s="43">
        <v>35</v>
      </c>
      <c r="AC770" s="43">
        <v>48</v>
      </c>
      <c r="AD770" s="40">
        <v>10.0016708374023</v>
      </c>
      <c r="AE770" s="44">
        <v>1200</v>
      </c>
      <c r="AF770" s="37">
        <v>982</v>
      </c>
      <c r="AG770" s="46">
        <f t="shared" si="47"/>
        <v>0.818333333333333</v>
      </c>
      <c r="AH770" s="36" t="s">
        <v>165</v>
      </c>
    </row>
    <row r="771" s="30" customFormat="1" customHeight="1" spans="1:34">
      <c r="A771" s="31">
        <v>770</v>
      </c>
      <c r="B771" s="36" t="s">
        <v>170</v>
      </c>
      <c r="C771" s="37" t="s">
        <v>154</v>
      </c>
      <c r="D771" s="38">
        <v>-78.0166666666667</v>
      </c>
      <c r="E771" s="38">
        <v>163.883333333333</v>
      </c>
      <c r="F771" s="36" t="s">
        <v>155</v>
      </c>
      <c r="G771" s="38">
        <v>0.205048134111915</v>
      </c>
      <c r="H771" s="38">
        <v>12562.2326339376</v>
      </c>
      <c r="I771" s="36" t="s">
        <v>96</v>
      </c>
      <c r="J771" s="38">
        <v>3162.35294117647</v>
      </c>
      <c r="K771" s="36" t="s">
        <v>96</v>
      </c>
      <c r="L771" s="39">
        <v>-1.9814121579421</v>
      </c>
      <c r="M771" s="39">
        <v>-0.353372794542974</v>
      </c>
      <c r="N771" s="39">
        <v>-0.315925918151413</v>
      </c>
      <c r="O771" s="39">
        <v>-0.0374468763915606</v>
      </c>
      <c r="P771" s="36"/>
      <c r="Q771" s="39">
        <v>-0.315925918151413</v>
      </c>
      <c r="R771" s="36"/>
      <c r="S771" s="40">
        <v>64</v>
      </c>
      <c r="T771" s="40">
        <v>7.11111111111111</v>
      </c>
      <c r="U771" s="41">
        <v>0.7</v>
      </c>
      <c r="V771" s="40">
        <f t="shared" si="48"/>
        <v>9</v>
      </c>
      <c r="W771" s="40">
        <f t="shared" si="49"/>
        <v>91.4285714285714</v>
      </c>
      <c r="X771" s="40">
        <f t="shared" ref="X771:X834" si="50">T771/U771</f>
        <v>10.1587301587302</v>
      </c>
      <c r="Y771" s="42">
        <v>-23.1174181734951</v>
      </c>
      <c r="Z771" s="41">
        <v>4.3</v>
      </c>
      <c r="AA771" s="43">
        <v>16</v>
      </c>
      <c r="AB771" s="43">
        <v>35</v>
      </c>
      <c r="AC771" s="43">
        <v>48</v>
      </c>
      <c r="AD771" s="40">
        <v>10.0016708374023</v>
      </c>
      <c r="AE771" s="44">
        <v>1200</v>
      </c>
      <c r="AF771" s="37">
        <v>982</v>
      </c>
      <c r="AG771" s="46">
        <f t="shared" ref="AG771:AG834" si="51">AF771/AE771</f>
        <v>0.818333333333333</v>
      </c>
      <c r="AH771" s="36" t="s">
        <v>165</v>
      </c>
    </row>
    <row r="772" s="30" customFormat="1" customHeight="1" spans="1:34">
      <c r="A772" s="31">
        <v>771</v>
      </c>
      <c r="B772" s="36" t="s">
        <v>170</v>
      </c>
      <c r="C772" s="37" t="s">
        <v>154</v>
      </c>
      <c r="D772" s="38">
        <v>-78.0166666666667</v>
      </c>
      <c r="E772" s="38">
        <v>163.883333333333</v>
      </c>
      <c r="F772" s="36" t="s">
        <v>155</v>
      </c>
      <c r="G772" s="38">
        <v>3.41714319053327</v>
      </c>
      <c r="H772" s="38">
        <v>13090.2424118965</v>
      </c>
      <c r="I772" s="36" t="s">
        <v>96</v>
      </c>
      <c r="J772" s="38">
        <v>2154.57013574661</v>
      </c>
      <c r="K772" s="36" t="s">
        <v>96</v>
      </c>
      <c r="L772" s="39">
        <v>-1.48851826072639</v>
      </c>
      <c r="M772" s="39">
        <v>-0.73709791601473</v>
      </c>
      <c r="N772" s="39">
        <v>-0.27475372226179</v>
      </c>
      <c r="O772" s="39">
        <v>-0.46234419375294</v>
      </c>
      <c r="P772" s="36"/>
      <c r="Q772" s="39">
        <v>-0.27475372226179</v>
      </c>
      <c r="R772" s="36"/>
      <c r="S772" s="40">
        <v>64</v>
      </c>
      <c r="T772" s="40">
        <v>7.11111111111111</v>
      </c>
      <c r="U772" s="41">
        <v>0.7</v>
      </c>
      <c r="V772" s="40">
        <f t="shared" si="48"/>
        <v>9</v>
      </c>
      <c r="W772" s="40">
        <f t="shared" si="49"/>
        <v>91.4285714285714</v>
      </c>
      <c r="X772" s="40">
        <f t="shared" si="50"/>
        <v>10.1587301587302</v>
      </c>
      <c r="Y772" s="42">
        <v>-23.1174181734951</v>
      </c>
      <c r="Z772" s="41">
        <v>4.3</v>
      </c>
      <c r="AA772" s="43">
        <v>16</v>
      </c>
      <c r="AB772" s="43">
        <v>35</v>
      </c>
      <c r="AC772" s="43">
        <v>48</v>
      </c>
      <c r="AD772" s="40">
        <v>10.0016708374023</v>
      </c>
      <c r="AE772" s="44">
        <v>1200</v>
      </c>
      <c r="AF772" s="37">
        <v>982</v>
      </c>
      <c r="AG772" s="46">
        <f t="shared" si="51"/>
        <v>0.818333333333333</v>
      </c>
      <c r="AH772" s="36" t="s">
        <v>165</v>
      </c>
    </row>
    <row r="773" s="30" customFormat="1" customHeight="1" spans="1:34">
      <c r="A773" s="31">
        <v>772</v>
      </c>
      <c r="B773" s="36" t="s">
        <v>170</v>
      </c>
      <c r="C773" s="37" t="s">
        <v>154</v>
      </c>
      <c r="D773" s="38">
        <v>-78.0166666666667</v>
      </c>
      <c r="E773" s="38">
        <v>163.883333333333</v>
      </c>
      <c r="F773" s="36" t="s">
        <v>155</v>
      </c>
      <c r="G773" s="38">
        <v>6.44767546355234</v>
      </c>
      <c r="H773" s="38">
        <v>25300.468527195</v>
      </c>
      <c r="I773" s="36" t="s">
        <v>96</v>
      </c>
      <c r="J773" s="38">
        <v>2467.33031674208</v>
      </c>
      <c r="K773" s="36" t="s">
        <v>96</v>
      </c>
      <c r="L773" s="39">
        <v>-1.03386793413745</v>
      </c>
      <c r="M773" s="39">
        <v>-0.601552424018509</v>
      </c>
      <c r="N773" s="39">
        <v>0.38420209354988</v>
      </c>
      <c r="O773" s="39">
        <v>-0.985754517568388</v>
      </c>
      <c r="P773" s="36"/>
      <c r="Q773" s="39">
        <v>0.38420209354988</v>
      </c>
      <c r="R773" s="36"/>
      <c r="S773" s="40">
        <v>64</v>
      </c>
      <c r="T773" s="40">
        <v>7.11111111111111</v>
      </c>
      <c r="U773" s="41">
        <v>0.7</v>
      </c>
      <c r="V773" s="40">
        <f t="shared" si="48"/>
        <v>9</v>
      </c>
      <c r="W773" s="40">
        <f t="shared" si="49"/>
        <v>91.4285714285714</v>
      </c>
      <c r="X773" s="40">
        <f t="shared" si="50"/>
        <v>10.1587301587302</v>
      </c>
      <c r="Y773" s="42">
        <v>-23.1174181734951</v>
      </c>
      <c r="Z773" s="41">
        <v>4.3</v>
      </c>
      <c r="AA773" s="43">
        <v>16</v>
      </c>
      <c r="AB773" s="43">
        <v>35</v>
      </c>
      <c r="AC773" s="43">
        <v>48</v>
      </c>
      <c r="AD773" s="40">
        <v>10.0016708374023</v>
      </c>
      <c r="AE773" s="44">
        <v>1200</v>
      </c>
      <c r="AF773" s="37">
        <v>982</v>
      </c>
      <c r="AG773" s="46">
        <f t="shared" si="51"/>
        <v>0.818333333333333</v>
      </c>
      <c r="AH773" s="36" t="s">
        <v>165</v>
      </c>
    </row>
    <row r="774" customHeight="1" spans="1:34">
      <c r="A774" s="31">
        <v>773</v>
      </c>
      <c r="B774" s="36" t="s">
        <v>170</v>
      </c>
      <c r="C774" s="37" t="s">
        <v>154</v>
      </c>
      <c r="D774" s="38">
        <v>-78.0166666666667</v>
      </c>
      <c r="E774" s="38">
        <v>163.883333333333</v>
      </c>
      <c r="F774" s="36" t="s">
        <v>155</v>
      </c>
      <c r="G774" s="38">
        <v>3.758853553347</v>
      </c>
      <c r="H774" s="38">
        <v>17710.3279690365</v>
      </c>
      <c r="I774" s="36" t="s">
        <v>96</v>
      </c>
      <c r="J774" s="38">
        <v>10182.0814479638</v>
      </c>
      <c r="K774" s="36" t="s">
        <v>96</v>
      </c>
      <c r="L774" s="39">
        <v>-1.43675597347925</v>
      </c>
      <c r="M774" s="39">
        <v>0.815940307957244</v>
      </c>
      <c r="N774" s="39">
        <v>0.0275271496111472</v>
      </c>
      <c r="O774" s="39">
        <v>0.788413158346096</v>
      </c>
      <c r="P774" s="36"/>
      <c r="Q774" s="39">
        <v>0.0275271496111472</v>
      </c>
      <c r="R774" s="36"/>
      <c r="S774" s="40">
        <v>64</v>
      </c>
      <c r="T774" s="40">
        <v>7.11111111111111</v>
      </c>
      <c r="U774" s="41">
        <v>0.7</v>
      </c>
      <c r="V774" s="40">
        <f t="shared" si="48"/>
        <v>9</v>
      </c>
      <c r="W774" s="40">
        <f t="shared" si="49"/>
        <v>91.4285714285714</v>
      </c>
      <c r="X774" s="40">
        <f t="shared" si="50"/>
        <v>10.1587301587302</v>
      </c>
      <c r="Y774" s="42">
        <v>-23.1174181734951</v>
      </c>
      <c r="Z774" s="41">
        <v>4.3</v>
      </c>
      <c r="AA774" s="43">
        <v>16</v>
      </c>
      <c r="AB774" s="43">
        <v>35</v>
      </c>
      <c r="AC774" s="43">
        <v>48</v>
      </c>
      <c r="AD774" s="40">
        <v>10.0016708374023</v>
      </c>
      <c r="AE774" s="44">
        <v>1200</v>
      </c>
      <c r="AF774" s="37">
        <v>982</v>
      </c>
      <c r="AG774" s="46">
        <f t="shared" si="51"/>
        <v>0.818333333333333</v>
      </c>
      <c r="AH774" s="36" t="s">
        <v>165</v>
      </c>
    </row>
    <row r="775" customHeight="1" spans="1:34">
      <c r="A775" s="31">
        <v>774</v>
      </c>
      <c r="B775" s="36" t="s">
        <v>170</v>
      </c>
      <c r="C775" s="37" t="s">
        <v>154</v>
      </c>
      <c r="D775" s="38">
        <v>-78.0166666666667</v>
      </c>
      <c r="E775" s="38">
        <v>163.883333333333</v>
      </c>
      <c r="F775" s="36" t="s">
        <v>155</v>
      </c>
      <c r="G775" s="38">
        <v>2.36367085393867</v>
      </c>
      <c r="H775" s="38">
        <v>19360.3585251579</v>
      </c>
      <c r="I775" s="36" t="s">
        <v>96</v>
      </c>
      <c r="J775" s="38">
        <v>7262.98642533938</v>
      </c>
      <c r="K775" s="36" t="s">
        <v>96</v>
      </c>
      <c r="L775" s="39">
        <v>-1.64890635721923</v>
      </c>
      <c r="M775" s="39">
        <v>0.478101950904989</v>
      </c>
      <c r="N775" s="39">
        <v>0.116606779664835</v>
      </c>
      <c r="O775" s="39">
        <v>0.361495171240154</v>
      </c>
      <c r="P775" s="36"/>
      <c r="Q775" s="39">
        <v>0.116606779664835</v>
      </c>
      <c r="R775" s="36"/>
      <c r="S775" s="40">
        <v>64</v>
      </c>
      <c r="T775" s="40">
        <v>7.11111111111111</v>
      </c>
      <c r="U775" s="41">
        <v>0.7</v>
      </c>
      <c r="V775" s="40">
        <f t="shared" si="48"/>
        <v>9</v>
      </c>
      <c r="W775" s="40">
        <f t="shared" si="49"/>
        <v>91.4285714285714</v>
      </c>
      <c r="X775" s="40">
        <f t="shared" si="50"/>
        <v>10.1587301587302</v>
      </c>
      <c r="Y775" s="42">
        <v>-23.1174181734951</v>
      </c>
      <c r="Z775" s="41">
        <v>4.3</v>
      </c>
      <c r="AA775" s="43">
        <v>16</v>
      </c>
      <c r="AB775" s="43">
        <v>35</v>
      </c>
      <c r="AC775" s="43">
        <v>48</v>
      </c>
      <c r="AD775" s="40">
        <v>10.0016708374023</v>
      </c>
      <c r="AE775" s="44">
        <v>1200</v>
      </c>
      <c r="AF775" s="37">
        <v>982</v>
      </c>
      <c r="AG775" s="46">
        <f t="shared" si="51"/>
        <v>0.818333333333333</v>
      </c>
      <c r="AH775" s="36" t="s">
        <v>165</v>
      </c>
    </row>
    <row r="776" customHeight="1" spans="1:34">
      <c r="A776" s="31">
        <v>775</v>
      </c>
      <c r="B776" s="36" t="s">
        <v>170</v>
      </c>
      <c r="C776" s="37" t="s">
        <v>154</v>
      </c>
      <c r="D776" s="38">
        <v>-78.0166666666667</v>
      </c>
      <c r="E776" s="38">
        <v>163.883333333333</v>
      </c>
      <c r="F776" s="36" t="s">
        <v>155</v>
      </c>
      <c r="G776" s="38">
        <v>2.36431700792761</v>
      </c>
      <c r="H776" s="38">
        <v>15532.2876349562</v>
      </c>
      <c r="I776" s="36" t="s">
        <v>96</v>
      </c>
      <c r="J776" s="38">
        <v>2953.84615384615</v>
      </c>
      <c r="K776" s="36" t="s">
        <v>96</v>
      </c>
      <c r="L776" s="39">
        <v>-1.64880760623362</v>
      </c>
      <c r="M776" s="39">
        <v>-0.421581044569508</v>
      </c>
      <c r="N776" s="39">
        <v>-0.103699890314176</v>
      </c>
      <c r="O776" s="39">
        <v>-0.317881154255332</v>
      </c>
      <c r="P776" s="36"/>
      <c r="Q776" s="39">
        <v>-0.103699890314176</v>
      </c>
      <c r="R776" s="36"/>
      <c r="S776" s="40">
        <v>64</v>
      </c>
      <c r="T776" s="40">
        <v>7.11111111111111</v>
      </c>
      <c r="U776" s="41">
        <v>0.7</v>
      </c>
      <c r="V776" s="40">
        <f t="shared" si="48"/>
        <v>9</v>
      </c>
      <c r="W776" s="40">
        <f t="shared" si="49"/>
        <v>91.4285714285714</v>
      </c>
      <c r="X776" s="40">
        <f t="shared" si="50"/>
        <v>10.1587301587302</v>
      </c>
      <c r="Y776" s="42">
        <v>-23.1174181734951</v>
      </c>
      <c r="Z776" s="41">
        <v>4.3</v>
      </c>
      <c r="AA776" s="43">
        <v>16</v>
      </c>
      <c r="AB776" s="43">
        <v>35</v>
      </c>
      <c r="AC776" s="43">
        <v>48</v>
      </c>
      <c r="AD776" s="40">
        <v>10.0016708374023</v>
      </c>
      <c r="AE776" s="44">
        <v>1200</v>
      </c>
      <c r="AF776" s="37">
        <v>982</v>
      </c>
      <c r="AG776" s="46">
        <f t="shared" si="51"/>
        <v>0.818333333333333</v>
      </c>
      <c r="AH776" s="36" t="s">
        <v>165</v>
      </c>
    </row>
    <row r="777" s="30" customFormat="1" customHeight="1" spans="1:34">
      <c r="A777" s="31">
        <v>776</v>
      </c>
      <c r="B777" s="36" t="s">
        <v>171</v>
      </c>
      <c r="C777" s="37" t="s">
        <v>135</v>
      </c>
      <c r="D777" s="38">
        <v>42.867</v>
      </c>
      <c r="E777" s="38">
        <v>83.7213</v>
      </c>
      <c r="F777" s="36" t="s">
        <v>172</v>
      </c>
      <c r="G777" s="38">
        <v>-24.2684758074041</v>
      </c>
      <c r="H777" s="38">
        <v>959.74406824854</v>
      </c>
      <c r="I777" s="36" t="s">
        <v>96</v>
      </c>
      <c r="J777" s="38">
        <v>23.6842105263084</v>
      </c>
      <c r="K777" s="36" t="s">
        <v>96</v>
      </c>
      <c r="L777" s="39">
        <v>-6.15461491580637</v>
      </c>
      <c r="M777" s="39">
        <v>-2.68638870432133</v>
      </c>
      <c r="N777" s="39">
        <v>-3.4295611412603</v>
      </c>
      <c r="O777" s="39">
        <v>0.743172436938965</v>
      </c>
      <c r="P777" s="39">
        <v>-2.68638870432133</v>
      </c>
      <c r="Q777" s="36"/>
      <c r="R777" s="36"/>
      <c r="S777" s="40">
        <v>21</v>
      </c>
      <c r="T777" s="40">
        <v>2</v>
      </c>
      <c r="U777" s="41">
        <v>1</v>
      </c>
      <c r="V777" s="40">
        <f t="shared" si="48"/>
        <v>10.5</v>
      </c>
      <c r="W777" s="40">
        <f t="shared" si="49"/>
        <v>21</v>
      </c>
      <c r="X777" s="40">
        <f t="shared" si="50"/>
        <v>2</v>
      </c>
      <c r="Y777" s="42">
        <v>-0.289921416037259</v>
      </c>
      <c r="Z777" s="41">
        <v>8.2</v>
      </c>
      <c r="AA777" s="43">
        <v>14</v>
      </c>
      <c r="AB777" s="43">
        <v>36</v>
      </c>
      <c r="AC777" s="43">
        <v>50</v>
      </c>
      <c r="AD777" s="40">
        <v>-4.8</v>
      </c>
      <c r="AE777" s="47">
        <v>265.7</v>
      </c>
      <c r="AF777" s="37">
        <v>847</v>
      </c>
      <c r="AG777" s="46">
        <f t="shared" si="51"/>
        <v>3.18780579601054</v>
      </c>
      <c r="AH777" s="36" t="s">
        <v>173</v>
      </c>
    </row>
    <row r="778" s="30" customFormat="1" customHeight="1" spans="1:34">
      <c r="A778" s="31">
        <v>777</v>
      </c>
      <c r="B778" s="36" t="s">
        <v>171</v>
      </c>
      <c r="C778" s="37" t="s">
        <v>135</v>
      </c>
      <c r="D778" s="38">
        <v>42.867</v>
      </c>
      <c r="E778" s="38">
        <v>83.7213</v>
      </c>
      <c r="F778" s="36" t="s">
        <v>172</v>
      </c>
      <c r="G778" s="38">
        <v>-24.2684758074041</v>
      </c>
      <c r="H778" s="38">
        <v>1919.48813649697</v>
      </c>
      <c r="I778" s="36" t="s">
        <v>96</v>
      </c>
      <c r="J778" s="38">
        <v>13.1578947368392</v>
      </c>
      <c r="K778" s="36" t="s">
        <v>96</v>
      </c>
      <c r="L778" s="39">
        <v>-6.15461491580637</v>
      </c>
      <c r="M778" s="39">
        <v>-3.27417536922336</v>
      </c>
      <c r="N778" s="39">
        <v>-2.73641396070041</v>
      </c>
      <c r="O778" s="39">
        <v>-0.53776140852295</v>
      </c>
      <c r="P778" s="39">
        <v>-3.27417536922336</v>
      </c>
      <c r="Q778" s="39">
        <v>-2.73641396070041</v>
      </c>
      <c r="R778" s="39">
        <v>-0.53776140852295</v>
      </c>
      <c r="S778" s="40">
        <v>21</v>
      </c>
      <c r="T778" s="40">
        <v>2</v>
      </c>
      <c r="U778" s="41">
        <v>1</v>
      </c>
      <c r="V778" s="40">
        <f t="shared" si="48"/>
        <v>10.5</v>
      </c>
      <c r="W778" s="40">
        <f t="shared" si="49"/>
        <v>21</v>
      </c>
      <c r="X778" s="40">
        <f t="shared" si="50"/>
        <v>2</v>
      </c>
      <c r="Y778" s="42">
        <v>-0.289921416037259</v>
      </c>
      <c r="Z778" s="41">
        <v>8.2</v>
      </c>
      <c r="AA778" s="43">
        <v>14</v>
      </c>
      <c r="AB778" s="43">
        <v>36</v>
      </c>
      <c r="AC778" s="43">
        <v>50</v>
      </c>
      <c r="AD778" s="40">
        <v>-4.8</v>
      </c>
      <c r="AE778" s="47">
        <v>265.7</v>
      </c>
      <c r="AF778" s="37">
        <v>847</v>
      </c>
      <c r="AG778" s="46">
        <f t="shared" si="51"/>
        <v>3.18780579601054</v>
      </c>
      <c r="AH778" s="36" t="s">
        <v>173</v>
      </c>
    </row>
    <row r="779" s="30" customFormat="1" customHeight="1" spans="1:34">
      <c r="A779" s="31">
        <v>778</v>
      </c>
      <c r="B779" s="36" t="s">
        <v>171</v>
      </c>
      <c r="C779" s="37" t="s">
        <v>135</v>
      </c>
      <c r="D779" s="38">
        <v>42.867</v>
      </c>
      <c r="E779" s="38">
        <v>83.7213</v>
      </c>
      <c r="F779" s="36" t="s">
        <v>172</v>
      </c>
      <c r="G779" s="38">
        <v>-24.2684758074041</v>
      </c>
      <c r="H779" s="38">
        <v>3519.06158357811</v>
      </c>
      <c r="I779" s="36" t="s">
        <v>96</v>
      </c>
      <c r="J779" s="38">
        <v>7.89473684209918</v>
      </c>
      <c r="K779" s="36" t="s">
        <v>96</v>
      </c>
      <c r="L779" s="39">
        <v>-6.15461491580637</v>
      </c>
      <c r="M779" s="39">
        <v>-3.7850009929899</v>
      </c>
      <c r="N779" s="39">
        <v>-2.13027815713</v>
      </c>
      <c r="O779" s="39">
        <v>-1.6547228358599</v>
      </c>
      <c r="P779" s="39">
        <v>-3.7850009929899</v>
      </c>
      <c r="Q779" s="39">
        <v>-2.13027815713</v>
      </c>
      <c r="R779" s="39">
        <v>-1.6547228358599</v>
      </c>
      <c r="S779" s="40">
        <v>21</v>
      </c>
      <c r="T779" s="40">
        <v>2</v>
      </c>
      <c r="U779" s="41">
        <v>1</v>
      </c>
      <c r="V779" s="40">
        <f t="shared" si="48"/>
        <v>10.5</v>
      </c>
      <c r="W779" s="40">
        <f t="shared" si="49"/>
        <v>21</v>
      </c>
      <c r="X779" s="40">
        <f t="shared" si="50"/>
        <v>2</v>
      </c>
      <c r="Y779" s="42">
        <v>-0.289921416037259</v>
      </c>
      <c r="Z779" s="41">
        <v>8.2</v>
      </c>
      <c r="AA779" s="43">
        <v>14</v>
      </c>
      <c r="AB779" s="43">
        <v>36</v>
      </c>
      <c r="AC779" s="43">
        <v>50</v>
      </c>
      <c r="AD779" s="40">
        <v>-4.8</v>
      </c>
      <c r="AE779" s="47">
        <v>265.7</v>
      </c>
      <c r="AF779" s="37">
        <v>847</v>
      </c>
      <c r="AG779" s="46">
        <f t="shared" si="51"/>
        <v>3.18780579601054</v>
      </c>
      <c r="AH779" s="36" t="s">
        <v>173</v>
      </c>
    </row>
    <row r="780" s="30" customFormat="1" customHeight="1" spans="1:34">
      <c r="A780" s="31">
        <v>779</v>
      </c>
      <c r="B780" s="36" t="s">
        <v>171</v>
      </c>
      <c r="C780" s="37" t="s">
        <v>135</v>
      </c>
      <c r="D780" s="38">
        <v>42.867</v>
      </c>
      <c r="E780" s="38">
        <v>83.7213</v>
      </c>
      <c r="F780" s="36" t="s">
        <v>172</v>
      </c>
      <c r="G780" s="38">
        <v>-18.2974255587197</v>
      </c>
      <c r="H780" s="38">
        <v>1599.57344708075</v>
      </c>
      <c r="I780" s="36" t="s">
        <v>96</v>
      </c>
      <c r="J780" s="38">
        <v>44.7368421052585</v>
      </c>
      <c r="K780" s="36" t="s">
        <v>96</v>
      </c>
      <c r="L780" s="39">
        <v>-5.06251649961769</v>
      </c>
      <c r="M780" s="39">
        <v>-2.05039993760113</v>
      </c>
      <c r="N780" s="39">
        <v>-2.9187355174944</v>
      </c>
      <c r="O780" s="39">
        <v>0.868335579893273</v>
      </c>
      <c r="P780" s="39">
        <v>-2.05039993760113</v>
      </c>
      <c r="Q780" s="36"/>
      <c r="R780" s="36"/>
      <c r="S780" s="40">
        <v>21</v>
      </c>
      <c r="T780" s="40">
        <v>2</v>
      </c>
      <c r="U780" s="41">
        <v>1</v>
      </c>
      <c r="V780" s="40">
        <f t="shared" si="48"/>
        <v>10.5</v>
      </c>
      <c r="W780" s="40">
        <f t="shared" si="49"/>
        <v>21</v>
      </c>
      <c r="X780" s="40">
        <f t="shared" si="50"/>
        <v>2</v>
      </c>
      <c r="Y780" s="42">
        <v>-0.289921416037259</v>
      </c>
      <c r="Z780" s="41">
        <v>8.2</v>
      </c>
      <c r="AA780" s="43">
        <v>14</v>
      </c>
      <c r="AB780" s="43">
        <v>36</v>
      </c>
      <c r="AC780" s="43">
        <v>50</v>
      </c>
      <c r="AD780" s="40">
        <v>-4.8</v>
      </c>
      <c r="AE780" s="47">
        <v>265.7</v>
      </c>
      <c r="AF780" s="37">
        <v>847</v>
      </c>
      <c r="AG780" s="46">
        <f t="shared" si="51"/>
        <v>3.18780579601054</v>
      </c>
      <c r="AH780" s="36" t="s">
        <v>173</v>
      </c>
    </row>
    <row r="781" s="30" customFormat="1" customHeight="1" spans="1:34">
      <c r="A781" s="31">
        <v>780</v>
      </c>
      <c r="B781" s="36" t="s">
        <v>171</v>
      </c>
      <c r="C781" s="37" t="s">
        <v>135</v>
      </c>
      <c r="D781" s="38">
        <v>42.867</v>
      </c>
      <c r="E781" s="38">
        <v>83.7213</v>
      </c>
      <c r="F781" s="36" t="s">
        <v>172</v>
      </c>
      <c r="G781" s="38">
        <v>-18.2974255587197</v>
      </c>
      <c r="H781" s="38">
        <v>2879.23220474539</v>
      </c>
      <c r="I781" s="36" t="s">
        <v>96</v>
      </c>
      <c r="J781" s="38">
        <v>42.1052631578884</v>
      </c>
      <c r="K781" s="36" t="s">
        <v>96</v>
      </c>
      <c r="L781" s="39">
        <v>-5.06251649961769</v>
      </c>
      <c r="M781" s="39">
        <v>-2.11102455941761</v>
      </c>
      <c r="N781" s="39">
        <v>-2.33094885259227</v>
      </c>
      <c r="O781" s="39">
        <v>0.219924293174659</v>
      </c>
      <c r="P781" s="39">
        <v>-2.11102455941761</v>
      </c>
      <c r="Q781" s="39">
        <v>-2.33094885259227</v>
      </c>
      <c r="R781" s="39">
        <v>0.219924293174659</v>
      </c>
      <c r="S781" s="40">
        <v>21</v>
      </c>
      <c r="T781" s="40">
        <v>2</v>
      </c>
      <c r="U781" s="41">
        <v>1</v>
      </c>
      <c r="V781" s="40">
        <f t="shared" si="48"/>
        <v>10.5</v>
      </c>
      <c r="W781" s="40">
        <f t="shared" si="49"/>
        <v>21</v>
      </c>
      <c r="X781" s="40">
        <f t="shared" si="50"/>
        <v>2</v>
      </c>
      <c r="Y781" s="42">
        <v>-0.289921416037259</v>
      </c>
      <c r="Z781" s="41">
        <v>8.2</v>
      </c>
      <c r="AA781" s="43">
        <v>14</v>
      </c>
      <c r="AB781" s="43">
        <v>36</v>
      </c>
      <c r="AC781" s="43">
        <v>50</v>
      </c>
      <c r="AD781" s="40">
        <v>-4.8</v>
      </c>
      <c r="AE781" s="47">
        <v>265.7</v>
      </c>
      <c r="AF781" s="37">
        <v>847</v>
      </c>
      <c r="AG781" s="46">
        <f t="shared" si="51"/>
        <v>3.18780579601054</v>
      </c>
      <c r="AH781" s="36" t="s">
        <v>173</v>
      </c>
    </row>
    <row r="782" s="30" customFormat="1" customHeight="1" spans="1:34">
      <c r="A782" s="31">
        <v>781</v>
      </c>
      <c r="B782" s="36" t="s">
        <v>171</v>
      </c>
      <c r="C782" s="37" t="s">
        <v>135</v>
      </c>
      <c r="D782" s="38">
        <v>42.867</v>
      </c>
      <c r="E782" s="38">
        <v>83.7213</v>
      </c>
      <c r="F782" s="36" t="s">
        <v>172</v>
      </c>
      <c r="G782" s="38">
        <v>-3.3697999370087</v>
      </c>
      <c r="H782" s="38">
        <v>4158.89096240948</v>
      </c>
      <c r="I782" s="36" t="s">
        <v>96</v>
      </c>
      <c r="J782" s="38">
        <v>31.5789473684189</v>
      </c>
      <c r="K782" s="36" t="s">
        <v>96</v>
      </c>
      <c r="L782" s="39">
        <v>-2.54377051375684</v>
      </c>
      <c r="M782" s="39">
        <v>-2.39870663186931</v>
      </c>
      <c r="N782" s="39">
        <v>-1.96322407246708</v>
      </c>
      <c r="O782" s="39">
        <v>-0.43548255940223</v>
      </c>
      <c r="P782" s="39">
        <v>-2.39870663186931</v>
      </c>
      <c r="Q782" s="39">
        <v>-1.96322407246708</v>
      </c>
      <c r="R782" s="39">
        <v>-0.43548255940223</v>
      </c>
      <c r="S782" s="40">
        <v>21</v>
      </c>
      <c r="T782" s="40">
        <v>2</v>
      </c>
      <c r="U782" s="41">
        <v>1</v>
      </c>
      <c r="V782" s="40">
        <f t="shared" si="48"/>
        <v>10.5</v>
      </c>
      <c r="W782" s="40">
        <f t="shared" si="49"/>
        <v>21</v>
      </c>
      <c r="X782" s="40">
        <f t="shared" si="50"/>
        <v>2</v>
      </c>
      <c r="Y782" s="42">
        <v>-0.289921416037259</v>
      </c>
      <c r="Z782" s="41">
        <v>8.2</v>
      </c>
      <c r="AA782" s="43">
        <v>14</v>
      </c>
      <c r="AB782" s="43">
        <v>36</v>
      </c>
      <c r="AC782" s="43">
        <v>50</v>
      </c>
      <c r="AD782" s="40">
        <v>-4.8</v>
      </c>
      <c r="AE782" s="47">
        <v>265.7</v>
      </c>
      <c r="AF782" s="37">
        <v>847</v>
      </c>
      <c r="AG782" s="46">
        <f t="shared" si="51"/>
        <v>3.18780579601054</v>
      </c>
      <c r="AH782" s="36" t="s">
        <v>173</v>
      </c>
    </row>
    <row r="783" s="30" customFormat="1" customHeight="1" spans="1:34">
      <c r="A783" s="31">
        <v>782</v>
      </c>
      <c r="B783" s="36" t="s">
        <v>171</v>
      </c>
      <c r="C783" s="37" t="s">
        <v>135</v>
      </c>
      <c r="D783" s="38">
        <v>42.867</v>
      </c>
      <c r="E783" s="38">
        <v>83.7213</v>
      </c>
      <c r="F783" s="36" t="s">
        <v>172</v>
      </c>
      <c r="G783" s="38">
        <v>-3.3697999370087</v>
      </c>
      <c r="H783" s="38">
        <v>6078.37909890768</v>
      </c>
      <c r="I783" s="36" t="s">
        <v>96</v>
      </c>
      <c r="J783" s="38">
        <v>28.9473684210489</v>
      </c>
      <c r="K783" s="36" t="s">
        <v>96</v>
      </c>
      <c r="L783" s="39">
        <v>-2.54377051375684</v>
      </c>
      <c r="M783" s="39">
        <v>-2.485718008859</v>
      </c>
      <c r="N783" s="39">
        <v>-1.58373445076192</v>
      </c>
      <c r="O783" s="39">
        <v>-0.901983558097074</v>
      </c>
      <c r="P783" s="39">
        <v>-2.485718008859</v>
      </c>
      <c r="Q783" s="39">
        <v>-1.58373445076192</v>
      </c>
      <c r="R783" s="39">
        <v>-0.901983558097074</v>
      </c>
      <c r="S783" s="40">
        <v>21</v>
      </c>
      <c r="T783" s="40">
        <v>2</v>
      </c>
      <c r="U783" s="41">
        <v>1</v>
      </c>
      <c r="V783" s="40">
        <f t="shared" si="48"/>
        <v>10.5</v>
      </c>
      <c r="W783" s="40">
        <f t="shared" si="49"/>
        <v>21</v>
      </c>
      <c r="X783" s="40">
        <f t="shared" si="50"/>
        <v>2</v>
      </c>
      <c r="Y783" s="42">
        <v>-0.289921416037259</v>
      </c>
      <c r="Z783" s="41">
        <v>8.2</v>
      </c>
      <c r="AA783" s="43">
        <v>14</v>
      </c>
      <c r="AB783" s="43">
        <v>36</v>
      </c>
      <c r="AC783" s="43">
        <v>50</v>
      </c>
      <c r="AD783" s="40">
        <v>-4.8</v>
      </c>
      <c r="AE783" s="47">
        <v>265.7</v>
      </c>
      <c r="AF783" s="37">
        <v>847</v>
      </c>
      <c r="AG783" s="46">
        <f t="shared" si="51"/>
        <v>3.18780579601054</v>
      </c>
      <c r="AH783" s="36" t="s">
        <v>173</v>
      </c>
    </row>
    <row r="784" s="30" customFormat="1" customHeight="1" spans="1:34">
      <c r="A784" s="31">
        <v>783</v>
      </c>
      <c r="B784" s="36" t="s">
        <v>171</v>
      </c>
      <c r="C784" s="37" t="s">
        <v>135</v>
      </c>
      <c r="D784" s="38">
        <v>42.867</v>
      </c>
      <c r="E784" s="38">
        <v>83.7213</v>
      </c>
      <c r="F784" s="36" t="s">
        <v>172</v>
      </c>
      <c r="G784" s="38">
        <v>-3.3697999370087</v>
      </c>
      <c r="H784" s="38">
        <v>8957.61130365224</v>
      </c>
      <c r="I784" s="36" t="s">
        <v>96</v>
      </c>
      <c r="J784" s="38">
        <v>18.4210526315793</v>
      </c>
      <c r="K784" s="36" t="s">
        <v>96</v>
      </c>
      <c r="L784" s="39">
        <v>-2.54377051375684</v>
      </c>
      <c r="M784" s="39">
        <v>-2.93770313260191</v>
      </c>
      <c r="N784" s="39">
        <v>-1.19596891975329</v>
      </c>
      <c r="O784" s="39">
        <v>-1.74173421284861</v>
      </c>
      <c r="P784" s="39">
        <v>-2.93770313260191</v>
      </c>
      <c r="Q784" s="39">
        <v>-1.19596891975329</v>
      </c>
      <c r="R784" s="39">
        <v>-1.74173421284861</v>
      </c>
      <c r="S784" s="40">
        <v>21</v>
      </c>
      <c r="T784" s="40">
        <v>2</v>
      </c>
      <c r="U784" s="41">
        <v>1</v>
      </c>
      <c r="V784" s="40">
        <f t="shared" si="48"/>
        <v>10.5</v>
      </c>
      <c r="W784" s="40">
        <f t="shared" si="49"/>
        <v>21</v>
      </c>
      <c r="X784" s="40">
        <f t="shared" si="50"/>
        <v>2</v>
      </c>
      <c r="Y784" s="42">
        <v>-0.289921416037259</v>
      </c>
      <c r="Z784" s="41">
        <v>8.2</v>
      </c>
      <c r="AA784" s="43">
        <v>14</v>
      </c>
      <c r="AB784" s="43">
        <v>36</v>
      </c>
      <c r="AC784" s="43">
        <v>50</v>
      </c>
      <c r="AD784" s="40">
        <v>-4.8</v>
      </c>
      <c r="AE784" s="47">
        <v>265.7</v>
      </c>
      <c r="AF784" s="37">
        <v>847</v>
      </c>
      <c r="AG784" s="46">
        <f t="shared" si="51"/>
        <v>3.18780579601054</v>
      </c>
      <c r="AH784" s="36" t="s">
        <v>173</v>
      </c>
    </row>
    <row r="785" s="30" customFormat="1" customHeight="1" spans="1:34">
      <c r="A785" s="31">
        <v>784</v>
      </c>
      <c r="B785" s="36" t="s">
        <v>171</v>
      </c>
      <c r="C785" s="37" t="s">
        <v>135</v>
      </c>
      <c r="D785" s="38">
        <v>42.867</v>
      </c>
      <c r="E785" s="38">
        <v>83.7213</v>
      </c>
      <c r="F785" s="36" t="s">
        <v>172</v>
      </c>
      <c r="G785" s="38">
        <v>6.15544688827356</v>
      </c>
      <c r="H785" s="38">
        <v>18874.9666755527</v>
      </c>
      <c r="I785" s="36" t="s">
        <v>96</v>
      </c>
      <c r="J785" s="38">
        <v>97.368421052627</v>
      </c>
      <c r="K785" s="36" t="s">
        <v>96</v>
      </c>
      <c r="L785" s="39">
        <v>-1.0772792003327</v>
      </c>
      <c r="M785" s="39">
        <v>-1.27269536901306</v>
      </c>
      <c r="N785" s="39">
        <v>-0.450635986022788</v>
      </c>
      <c r="O785" s="39">
        <v>-0.822059382990273</v>
      </c>
      <c r="P785" s="39">
        <v>-1.27269536901306</v>
      </c>
      <c r="Q785" s="39">
        <v>-0.450635986022788</v>
      </c>
      <c r="R785" s="39">
        <v>-0.822059382990273</v>
      </c>
      <c r="S785" s="40">
        <v>21</v>
      </c>
      <c r="T785" s="40">
        <v>2</v>
      </c>
      <c r="U785" s="41">
        <v>1</v>
      </c>
      <c r="V785" s="40">
        <f t="shared" si="48"/>
        <v>10.5</v>
      </c>
      <c r="W785" s="40">
        <f t="shared" si="49"/>
        <v>21</v>
      </c>
      <c r="X785" s="40">
        <f t="shared" si="50"/>
        <v>2</v>
      </c>
      <c r="Y785" s="42">
        <v>-0.289921416037259</v>
      </c>
      <c r="Z785" s="41">
        <v>8.2</v>
      </c>
      <c r="AA785" s="43">
        <v>14</v>
      </c>
      <c r="AB785" s="43">
        <v>36</v>
      </c>
      <c r="AC785" s="43">
        <v>50</v>
      </c>
      <c r="AD785" s="40">
        <v>-4.8</v>
      </c>
      <c r="AE785" s="47">
        <v>265.7</v>
      </c>
      <c r="AF785" s="37">
        <v>847</v>
      </c>
      <c r="AG785" s="46">
        <f t="shared" si="51"/>
        <v>3.18780579601054</v>
      </c>
      <c r="AH785" s="36" t="s">
        <v>173</v>
      </c>
    </row>
    <row r="786" s="30" customFormat="1" customHeight="1" spans="1:34">
      <c r="A786" s="31">
        <v>785</v>
      </c>
      <c r="B786" s="36" t="s">
        <v>171</v>
      </c>
      <c r="C786" s="37" t="s">
        <v>135</v>
      </c>
      <c r="D786" s="38">
        <v>42.867</v>
      </c>
      <c r="E786" s="38">
        <v>83.7213</v>
      </c>
      <c r="F786" s="36" t="s">
        <v>172</v>
      </c>
      <c r="G786" s="38">
        <v>6.22653081980551</v>
      </c>
      <c r="H786" s="38">
        <v>19834.7107438018</v>
      </c>
      <c r="I786" s="36" t="s">
        <v>96</v>
      </c>
      <c r="J786" s="38">
        <v>278.947368421054</v>
      </c>
      <c r="K786" s="36" t="s">
        <v>96</v>
      </c>
      <c r="L786" s="39">
        <v>-1.06671115059204</v>
      </c>
      <c r="M786" s="39">
        <v>-0.220174187545166</v>
      </c>
      <c r="N786" s="39">
        <v>-0.401039044883383</v>
      </c>
      <c r="O786" s="39">
        <v>0.180864857338217</v>
      </c>
      <c r="P786" s="39">
        <v>-0.220174187545166</v>
      </c>
      <c r="Q786" s="39">
        <v>-0.401039044883383</v>
      </c>
      <c r="R786" s="39">
        <v>0.180864857338217</v>
      </c>
      <c r="S786" s="40">
        <v>21</v>
      </c>
      <c r="T786" s="40">
        <v>2</v>
      </c>
      <c r="U786" s="41">
        <v>1</v>
      </c>
      <c r="V786" s="40">
        <f t="shared" si="48"/>
        <v>10.5</v>
      </c>
      <c r="W786" s="40">
        <f t="shared" si="49"/>
        <v>21</v>
      </c>
      <c r="X786" s="40">
        <f t="shared" si="50"/>
        <v>2</v>
      </c>
      <c r="Y786" s="42">
        <v>-0.289921416037259</v>
      </c>
      <c r="Z786" s="41">
        <v>8.2</v>
      </c>
      <c r="AA786" s="43">
        <v>14</v>
      </c>
      <c r="AB786" s="43">
        <v>36</v>
      </c>
      <c r="AC786" s="43">
        <v>50</v>
      </c>
      <c r="AD786" s="40">
        <v>-4.8</v>
      </c>
      <c r="AE786" s="47">
        <v>265.7</v>
      </c>
      <c r="AF786" s="37">
        <v>847</v>
      </c>
      <c r="AG786" s="46">
        <f t="shared" si="51"/>
        <v>3.18780579601054</v>
      </c>
      <c r="AH786" s="36" t="s">
        <v>173</v>
      </c>
    </row>
    <row r="787" s="30" customFormat="1" customHeight="1" spans="1:34">
      <c r="A787" s="31">
        <v>786</v>
      </c>
      <c r="B787" s="36" t="s">
        <v>171</v>
      </c>
      <c r="C787" s="37" t="s">
        <v>135</v>
      </c>
      <c r="D787" s="38">
        <v>42.867</v>
      </c>
      <c r="E787" s="38">
        <v>83.7213</v>
      </c>
      <c r="F787" s="36" t="s">
        <v>172</v>
      </c>
      <c r="G787" s="38">
        <v>6.22653081980551</v>
      </c>
      <c r="H787" s="38">
        <v>23673.6870167955</v>
      </c>
      <c r="I787" s="36" t="s">
        <v>96</v>
      </c>
      <c r="J787" s="38">
        <v>139.473684210527</v>
      </c>
      <c r="K787" s="36" t="s">
        <v>96</v>
      </c>
      <c r="L787" s="39">
        <v>-1.06671115059204</v>
      </c>
      <c r="M787" s="39">
        <v>-0.913321368105111</v>
      </c>
      <c r="N787" s="39">
        <v>-0.224108336724313</v>
      </c>
      <c r="O787" s="39">
        <v>-0.689213031380798</v>
      </c>
      <c r="P787" s="39">
        <v>-0.913321368105111</v>
      </c>
      <c r="Q787" s="39">
        <v>-0.224108336724313</v>
      </c>
      <c r="R787" s="39">
        <v>-0.689213031380798</v>
      </c>
      <c r="S787" s="40">
        <v>21</v>
      </c>
      <c r="T787" s="40">
        <v>2</v>
      </c>
      <c r="U787" s="41">
        <v>1</v>
      </c>
      <c r="V787" s="40">
        <f t="shared" si="48"/>
        <v>10.5</v>
      </c>
      <c r="W787" s="40">
        <f t="shared" si="49"/>
        <v>21</v>
      </c>
      <c r="X787" s="40">
        <f t="shared" si="50"/>
        <v>2</v>
      </c>
      <c r="Y787" s="42">
        <v>-0.289921416037259</v>
      </c>
      <c r="Z787" s="41">
        <v>8.2</v>
      </c>
      <c r="AA787" s="43">
        <v>14</v>
      </c>
      <c r="AB787" s="43">
        <v>36</v>
      </c>
      <c r="AC787" s="43">
        <v>50</v>
      </c>
      <c r="AD787" s="40">
        <v>-4.8</v>
      </c>
      <c r="AE787" s="47">
        <v>265.7</v>
      </c>
      <c r="AF787" s="37">
        <v>847</v>
      </c>
      <c r="AG787" s="46">
        <f t="shared" si="51"/>
        <v>3.18780579601054</v>
      </c>
      <c r="AH787" s="36" t="s">
        <v>173</v>
      </c>
    </row>
    <row r="788" s="30" customFormat="1" customHeight="1" spans="1:34">
      <c r="A788" s="31">
        <v>787</v>
      </c>
      <c r="B788" s="36" t="s">
        <v>171</v>
      </c>
      <c r="C788" s="37" t="s">
        <v>135</v>
      </c>
      <c r="D788" s="38">
        <v>42.867</v>
      </c>
      <c r="E788" s="38">
        <v>83.7213</v>
      </c>
      <c r="F788" s="36" t="s">
        <v>172</v>
      </c>
      <c r="G788" s="38">
        <v>6.43978261440139</v>
      </c>
      <c r="H788" s="38">
        <v>5758.4644094913</v>
      </c>
      <c r="I788" s="36" t="s">
        <v>96</v>
      </c>
      <c r="J788" s="38">
        <v>63.1578947368378</v>
      </c>
      <c r="K788" s="36" t="s">
        <v>96</v>
      </c>
      <c r="L788" s="39">
        <v>-1.03503924368667</v>
      </c>
      <c r="M788" s="39">
        <v>-1.70555945130936</v>
      </c>
      <c r="N788" s="39">
        <v>-1.63780167203223</v>
      </c>
      <c r="O788" s="39">
        <v>-0.06775777927713</v>
      </c>
      <c r="P788" s="39">
        <v>-1.70555945130936</v>
      </c>
      <c r="Q788" s="39">
        <v>-1.63780167203223</v>
      </c>
      <c r="R788" s="39">
        <v>-0.06775777927713</v>
      </c>
      <c r="S788" s="40">
        <v>21</v>
      </c>
      <c r="T788" s="40">
        <v>2</v>
      </c>
      <c r="U788" s="41">
        <v>1</v>
      </c>
      <c r="V788" s="40">
        <f t="shared" si="48"/>
        <v>10.5</v>
      </c>
      <c r="W788" s="40">
        <f t="shared" si="49"/>
        <v>21</v>
      </c>
      <c r="X788" s="40">
        <f t="shared" si="50"/>
        <v>2</v>
      </c>
      <c r="Y788" s="42">
        <v>-0.289921416037259</v>
      </c>
      <c r="Z788" s="41">
        <v>8.2</v>
      </c>
      <c r="AA788" s="43">
        <v>14</v>
      </c>
      <c r="AB788" s="43">
        <v>36</v>
      </c>
      <c r="AC788" s="43">
        <v>50</v>
      </c>
      <c r="AD788" s="40">
        <v>-4.8</v>
      </c>
      <c r="AE788" s="47">
        <v>265.7</v>
      </c>
      <c r="AF788" s="37">
        <v>847</v>
      </c>
      <c r="AG788" s="46">
        <f t="shared" si="51"/>
        <v>3.18780579601054</v>
      </c>
      <c r="AH788" s="36" t="s">
        <v>173</v>
      </c>
    </row>
    <row r="789" s="30" customFormat="1" customHeight="1" spans="1:34">
      <c r="A789" s="31">
        <v>788</v>
      </c>
      <c r="B789" s="36" t="s">
        <v>171</v>
      </c>
      <c r="C789" s="37" t="s">
        <v>135</v>
      </c>
      <c r="D789" s="38">
        <v>42.867</v>
      </c>
      <c r="E789" s="38">
        <v>83.7213</v>
      </c>
      <c r="F789" s="36" t="s">
        <v>172</v>
      </c>
      <c r="G789" s="38">
        <v>7.00845406665705</v>
      </c>
      <c r="H789" s="38">
        <v>4478.80565182584</v>
      </c>
      <c r="I789" s="36" t="s">
        <v>96</v>
      </c>
      <c r="J789" s="38">
        <v>92.105263157887</v>
      </c>
      <c r="K789" s="36" t="s">
        <v>96</v>
      </c>
      <c r="L789" s="39">
        <v>-0.950816549020082</v>
      </c>
      <c r="M789" s="39">
        <v>-1.32826522016791</v>
      </c>
      <c r="N789" s="39">
        <v>-1.8891161003133</v>
      </c>
      <c r="O789" s="39">
        <v>0.56085088014539</v>
      </c>
      <c r="P789" s="39">
        <v>-1.32826522016791</v>
      </c>
      <c r="Q789" s="39">
        <v>-1.8891161003133</v>
      </c>
      <c r="R789" s="39">
        <v>0.56085088014539</v>
      </c>
      <c r="S789" s="40">
        <v>21</v>
      </c>
      <c r="T789" s="40">
        <v>2</v>
      </c>
      <c r="U789" s="41">
        <v>1</v>
      </c>
      <c r="V789" s="40">
        <f t="shared" si="48"/>
        <v>10.5</v>
      </c>
      <c r="W789" s="40">
        <f t="shared" si="49"/>
        <v>21</v>
      </c>
      <c r="X789" s="40">
        <f t="shared" si="50"/>
        <v>2</v>
      </c>
      <c r="Y789" s="42">
        <v>-0.289921416037259</v>
      </c>
      <c r="Z789" s="41">
        <v>8.2</v>
      </c>
      <c r="AA789" s="43">
        <v>14</v>
      </c>
      <c r="AB789" s="43">
        <v>36</v>
      </c>
      <c r="AC789" s="43">
        <v>50</v>
      </c>
      <c r="AD789" s="40">
        <v>-4.8</v>
      </c>
      <c r="AE789" s="47">
        <v>265.7</v>
      </c>
      <c r="AF789" s="37">
        <v>847</v>
      </c>
      <c r="AG789" s="46">
        <f t="shared" si="51"/>
        <v>3.18780579601054</v>
      </c>
      <c r="AH789" s="36" t="s">
        <v>173</v>
      </c>
    </row>
    <row r="790" s="30" customFormat="1" customHeight="1" spans="1:34">
      <c r="A790" s="31">
        <v>789</v>
      </c>
      <c r="B790" s="36" t="s">
        <v>171</v>
      </c>
      <c r="C790" s="37" t="s">
        <v>135</v>
      </c>
      <c r="D790" s="38">
        <v>42.867</v>
      </c>
      <c r="E790" s="38">
        <v>83.7213</v>
      </c>
      <c r="F790" s="36" t="s">
        <v>172</v>
      </c>
      <c r="G790" s="38">
        <v>7.00845406665705</v>
      </c>
      <c r="H790" s="38">
        <v>7677.95254598813</v>
      </c>
      <c r="I790" s="36" t="s">
        <v>96</v>
      </c>
      <c r="J790" s="38">
        <v>42.1052631578884</v>
      </c>
      <c r="K790" s="36" t="s">
        <v>96</v>
      </c>
      <c r="L790" s="39">
        <v>-0.950816549020082</v>
      </c>
      <c r="M790" s="39">
        <v>-2.11102455941761</v>
      </c>
      <c r="N790" s="39">
        <v>-1.35011959958048</v>
      </c>
      <c r="O790" s="39">
        <v>-0.760904959837123</v>
      </c>
      <c r="P790" s="39">
        <v>-2.11102455941761</v>
      </c>
      <c r="Q790" s="39">
        <v>-1.35011959958048</v>
      </c>
      <c r="R790" s="39">
        <v>-0.760904959837123</v>
      </c>
      <c r="S790" s="40">
        <v>21</v>
      </c>
      <c r="T790" s="40">
        <v>2</v>
      </c>
      <c r="U790" s="41">
        <v>1</v>
      </c>
      <c r="V790" s="40">
        <f t="shared" si="48"/>
        <v>10.5</v>
      </c>
      <c r="W790" s="40">
        <f t="shared" si="49"/>
        <v>21</v>
      </c>
      <c r="X790" s="40">
        <f t="shared" si="50"/>
        <v>2</v>
      </c>
      <c r="Y790" s="42">
        <v>-0.289921416037259</v>
      </c>
      <c r="Z790" s="41">
        <v>8.2</v>
      </c>
      <c r="AA790" s="43">
        <v>14</v>
      </c>
      <c r="AB790" s="43">
        <v>36</v>
      </c>
      <c r="AC790" s="43">
        <v>50</v>
      </c>
      <c r="AD790" s="40">
        <v>-4.8</v>
      </c>
      <c r="AE790" s="47">
        <v>265.7</v>
      </c>
      <c r="AF790" s="37">
        <v>847</v>
      </c>
      <c r="AG790" s="46">
        <f t="shared" si="51"/>
        <v>3.18780579601054</v>
      </c>
      <c r="AH790" s="36" t="s">
        <v>173</v>
      </c>
    </row>
    <row r="791" s="30" customFormat="1" customHeight="1" spans="1:34">
      <c r="A791" s="31">
        <v>790</v>
      </c>
      <c r="B791" s="36" t="s">
        <v>171</v>
      </c>
      <c r="C791" s="37" t="s">
        <v>135</v>
      </c>
      <c r="D791" s="38">
        <v>42.867</v>
      </c>
      <c r="E791" s="38">
        <v>83.7213</v>
      </c>
      <c r="F791" s="36" t="s">
        <v>172</v>
      </c>
      <c r="G791" s="38">
        <v>7.29278979278488</v>
      </c>
      <c r="H791" s="38">
        <v>41908.824313516</v>
      </c>
      <c r="I791" s="36" t="s">
        <v>96</v>
      </c>
      <c r="J791" s="38">
        <v>713.157894736833</v>
      </c>
      <c r="K791" s="36" t="s">
        <v>96</v>
      </c>
      <c r="L791" s="39">
        <v>-0.90883328942116</v>
      </c>
      <c r="M791" s="39">
        <v>0.71850553922245</v>
      </c>
      <c r="N791" s="39">
        <v>0.347023893272661</v>
      </c>
      <c r="O791" s="39">
        <v>0.371481645949789</v>
      </c>
      <c r="P791" s="39">
        <v>0.71850553922245</v>
      </c>
      <c r="Q791" s="39">
        <v>0.347023893272661</v>
      </c>
      <c r="R791" s="39">
        <v>0.371481645949789</v>
      </c>
      <c r="S791" s="40">
        <v>21</v>
      </c>
      <c r="T791" s="40">
        <v>2</v>
      </c>
      <c r="U791" s="41">
        <v>1</v>
      </c>
      <c r="V791" s="40">
        <f t="shared" si="48"/>
        <v>10.5</v>
      </c>
      <c r="W791" s="40">
        <f t="shared" si="49"/>
        <v>21</v>
      </c>
      <c r="X791" s="40">
        <f t="shared" si="50"/>
        <v>2</v>
      </c>
      <c r="Y791" s="42">
        <v>-0.289921416037259</v>
      </c>
      <c r="Z791" s="41">
        <v>8.2</v>
      </c>
      <c r="AA791" s="43">
        <v>14</v>
      </c>
      <c r="AB791" s="43">
        <v>36</v>
      </c>
      <c r="AC791" s="43">
        <v>50</v>
      </c>
      <c r="AD791" s="40">
        <v>-4.8</v>
      </c>
      <c r="AE791" s="47">
        <v>265.7</v>
      </c>
      <c r="AF791" s="37">
        <v>847</v>
      </c>
      <c r="AG791" s="46">
        <f t="shared" si="51"/>
        <v>3.18780579601054</v>
      </c>
      <c r="AH791" s="36" t="s">
        <v>173</v>
      </c>
    </row>
    <row r="792" s="30" customFormat="1" customHeight="1" spans="1:34">
      <c r="A792" s="31">
        <v>791</v>
      </c>
      <c r="B792" s="36" t="s">
        <v>171</v>
      </c>
      <c r="C792" s="37" t="s">
        <v>135</v>
      </c>
      <c r="D792" s="38">
        <v>42.867</v>
      </c>
      <c r="E792" s="38">
        <v>83.7213</v>
      </c>
      <c r="F792" s="36" t="s">
        <v>172</v>
      </c>
      <c r="G792" s="38">
        <v>7.29278979278488</v>
      </c>
      <c r="H792" s="38">
        <v>44468.1418288456</v>
      </c>
      <c r="I792" s="36" t="s">
        <v>96</v>
      </c>
      <c r="J792" s="38">
        <v>605.263157894736</v>
      </c>
      <c r="K792" s="36" t="s">
        <v>96</v>
      </c>
      <c r="L792" s="39">
        <v>-0.90883328942116</v>
      </c>
      <c r="M792" s="39">
        <v>0.554466027265956</v>
      </c>
      <c r="N792" s="39">
        <v>0.406300503202209</v>
      </c>
      <c r="O792" s="39">
        <v>0.148165524063747</v>
      </c>
      <c r="P792" s="39">
        <v>0.554466027265956</v>
      </c>
      <c r="Q792" s="39">
        <v>0.406300503202209</v>
      </c>
      <c r="R792" s="39">
        <v>0.148165524063747</v>
      </c>
      <c r="S792" s="40">
        <v>21</v>
      </c>
      <c r="T792" s="40">
        <v>2</v>
      </c>
      <c r="U792" s="41">
        <v>1</v>
      </c>
      <c r="V792" s="40">
        <f t="shared" si="48"/>
        <v>10.5</v>
      </c>
      <c r="W792" s="40">
        <f t="shared" si="49"/>
        <v>21</v>
      </c>
      <c r="X792" s="40">
        <f t="shared" si="50"/>
        <v>2</v>
      </c>
      <c r="Y792" s="42">
        <v>-0.289921416037259</v>
      </c>
      <c r="Z792" s="41">
        <v>8.2</v>
      </c>
      <c r="AA792" s="43">
        <v>14</v>
      </c>
      <c r="AB792" s="43">
        <v>36</v>
      </c>
      <c r="AC792" s="43">
        <v>50</v>
      </c>
      <c r="AD792" s="40">
        <v>-4.8</v>
      </c>
      <c r="AE792" s="47">
        <v>265.7</v>
      </c>
      <c r="AF792" s="37">
        <v>847</v>
      </c>
      <c r="AG792" s="46">
        <f t="shared" si="51"/>
        <v>3.18780579601054</v>
      </c>
      <c r="AH792" s="36" t="s">
        <v>173</v>
      </c>
    </row>
    <row r="793" s="30" customFormat="1" customHeight="1" spans="1:34">
      <c r="A793" s="31">
        <v>792</v>
      </c>
      <c r="B793" s="36" t="s">
        <v>171</v>
      </c>
      <c r="C793" s="37" t="s">
        <v>135</v>
      </c>
      <c r="D793" s="38">
        <v>42.867</v>
      </c>
      <c r="E793" s="38">
        <v>83.7213</v>
      </c>
      <c r="F793" s="36" t="s">
        <v>172</v>
      </c>
      <c r="G793" s="38">
        <v>7.29278979278488</v>
      </c>
      <c r="H793" s="38">
        <v>46707.5446547588</v>
      </c>
      <c r="I793" s="36" t="s">
        <v>96</v>
      </c>
      <c r="J793" s="38">
        <v>544.736842105257</v>
      </c>
      <c r="K793" s="36" t="s">
        <v>96</v>
      </c>
      <c r="L793" s="39">
        <v>-0.90883328942116</v>
      </c>
      <c r="M793" s="39">
        <v>0.44910551160812</v>
      </c>
      <c r="N793" s="39">
        <v>0.455433191779856</v>
      </c>
      <c r="O793" s="39">
        <v>-0.00632768017173685</v>
      </c>
      <c r="P793" s="39">
        <v>0.44910551160812</v>
      </c>
      <c r="Q793" s="39">
        <v>0.455433191779856</v>
      </c>
      <c r="R793" s="39">
        <v>-0.00632768017173685</v>
      </c>
      <c r="S793" s="40">
        <v>21</v>
      </c>
      <c r="T793" s="40">
        <v>2</v>
      </c>
      <c r="U793" s="41">
        <v>1</v>
      </c>
      <c r="V793" s="40">
        <f t="shared" si="48"/>
        <v>10.5</v>
      </c>
      <c r="W793" s="40">
        <f t="shared" si="49"/>
        <v>21</v>
      </c>
      <c r="X793" s="40">
        <f t="shared" si="50"/>
        <v>2</v>
      </c>
      <c r="Y793" s="42">
        <v>-0.289921416037259</v>
      </c>
      <c r="Z793" s="41">
        <v>8.2</v>
      </c>
      <c r="AA793" s="43">
        <v>14</v>
      </c>
      <c r="AB793" s="43">
        <v>36</v>
      </c>
      <c r="AC793" s="43">
        <v>50</v>
      </c>
      <c r="AD793" s="40">
        <v>-4.8</v>
      </c>
      <c r="AE793" s="47">
        <v>265.7</v>
      </c>
      <c r="AF793" s="37">
        <v>847</v>
      </c>
      <c r="AG793" s="46">
        <f t="shared" si="51"/>
        <v>3.18780579601054</v>
      </c>
      <c r="AH793" s="36" t="s">
        <v>173</v>
      </c>
    </row>
    <row r="794" s="30" customFormat="1" customHeight="1" spans="1:34">
      <c r="A794" s="31">
        <v>793</v>
      </c>
      <c r="B794" s="36" t="s">
        <v>171</v>
      </c>
      <c r="C794" s="37" t="s">
        <v>135</v>
      </c>
      <c r="D794" s="38">
        <v>42.867</v>
      </c>
      <c r="E794" s="38">
        <v>83.7213</v>
      </c>
      <c r="F794" s="36" t="s">
        <v>172</v>
      </c>
      <c r="G794" s="38">
        <v>7.29278979278488</v>
      </c>
      <c r="H794" s="38">
        <v>50546.5209277525</v>
      </c>
      <c r="I794" s="36" t="s">
        <v>96</v>
      </c>
      <c r="J794" s="38">
        <v>502.631578947369</v>
      </c>
      <c r="K794" s="36" t="s">
        <v>96</v>
      </c>
      <c r="L794" s="39">
        <v>-0.90883328942116</v>
      </c>
      <c r="M794" s="39">
        <v>0.368660146389393</v>
      </c>
      <c r="N794" s="39">
        <v>0.534421603098483</v>
      </c>
      <c r="O794" s="39">
        <v>-0.16576145670909</v>
      </c>
      <c r="P794" s="39">
        <v>0.368660146389393</v>
      </c>
      <c r="Q794" s="39">
        <v>0.534421603098483</v>
      </c>
      <c r="R794" s="39">
        <v>-0.16576145670909</v>
      </c>
      <c r="S794" s="40">
        <v>21</v>
      </c>
      <c r="T794" s="40">
        <v>2</v>
      </c>
      <c r="U794" s="41">
        <v>1</v>
      </c>
      <c r="V794" s="40">
        <f t="shared" si="48"/>
        <v>10.5</v>
      </c>
      <c r="W794" s="40">
        <f t="shared" si="49"/>
        <v>21</v>
      </c>
      <c r="X794" s="40">
        <f t="shared" si="50"/>
        <v>2</v>
      </c>
      <c r="Y794" s="42">
        <v>-0.289921416037259</v>
      </c>
      <c r="Z794" s="41">
        <v>8.2</v>
      </c>
      <c r="AA794" s="43">
        <v>14</v>
      </c>
      <c r="AB794" s="43">
        <v>36</v>
      </c>
      <c r="AC794" s="43">
        <v>50</v>
      </c>
      <c r="AD794" s="40">
        <v>-4.8</v>
      </c>
      <c r="AE794" s="47">
        <v>265.7</v>
      </c>
      <c r="AF794" s="37">
        <v>847</v>
      </c>
      <c r="AG794" s="46">
        <f t="shared" si="51"/>
        <v>3.18780579601054</v>
      </c>
      <c r="AH794" s="36" t="s">
        <v>173</v>
      </c>
    </row>
    <row r="795" s="30" customFormat="1" customHeight="1" spans="1:34">
      <c r="A795" s="31">
        <v>794</v>
      </c>
      <c r="B795" s="36" t="s">
        <v>171</v>
      </c>
      <c r="C795" s="37" t="s">
        <v>135</v>
      </c>
      <c r="D795" s="38">
        <v>42.867</v>
      </c>
      <c r="E795" s="38">
        <v>83.7213</v>
      </c>
      <c r="F795" s="36" t="s">
        <v>172</v>
      </c>
      <c r="G795" s="38">
        <v>7.86146124504053</v>
      </c>
      <c r="H795" s="38">
        <v>10877.0994401491</v>
      </c>
      <c r="I795" s="36" t="s">
        <v>96</v>
      </c>
      <c r="J795" s="38">
        <v>65.7894736842081</v>
      </c>
      <c r="K795" s="36" t="s">
        <v>96</v>
      </c>
      <c r="L795" s="39">
        <v>-0.825121649662414</v>
      </c>
      <c r="M795" s="39">
        <v>-1.66473745678907</v>
      </c>
      <c r="N795" s="39">
        <v>-1.00181290531234</v>
      </c>
      <c r="O795" s="39">
        <v>-0.662924551476736</v>
      </c>
      <c r="P795" s="39">
        <v>-1.66473745678907</v>
      </c>
      <c r="Q795" s="39">
        <v>-1.00181290531234</v>
      </c>
      <c r="R795" s="39">
        <v>-0.662924551476736</v>
      </c>
      <c r="S795" s="40">
        <v>21</v>
      </c>
      <c r="T795" s="40">
        <v>2</v>
      </c>
      <c r="U795" s="41">
        <v>1</v>
      </c>
      <c r="V795" s="40">
        <f t="shared" si="48"/>
        <v>10.5</v>
      </c>
      <c r="W795" s="40">
        <f t="shared" si="49"/>
        <v>21</v>
      </c>
      <c r="X795" s="40">
        <f t="shared" si="50"/>
        <v>2</v>
      </c>
      <c r="Y795" s="42">
        <v>-0.289921416037259</v>
      </c>
      <c r="Z795" s="41">
        <v>8.2</v>
      </c>
      <c r="AA795" s="43">
        <v>14</v>
      </c>
      <c r="AB795" s="43">
        <v>36</v>
      </c>
      <c r="AC795" s="43">
        <v>50</v>
      </c>
      <c r="AD795" s="40">
        <v>-4.8</v>
      </c>
      <c r="AE795" s="47">
        <v>265.7</v>
      </c>
      <c r="AF795" s="37">
        <v>847</v>
      </c>
      <c r="AG795" s="46">
        <f t="shared" si="51"/>
        <v>3.18780579601054</v>
      </c>
      <c r="AH795" s="36" t="s">
        <v>173</v>
      </c>
    </row>
    <row r="796" s="30" customFormat="1" customHeight="1" spans="1:34">
      <c r="A796" s="31">
        <v>795</v>
      </c>
      <c r="B796" s="36" t="s">
        <v>171</v>
      </c>
      <c r="C796" s="37" t="s">
        <v>135</v>
      </c>
      <c r="D796" s="38">
        <v>42.867</v>
      </c>
      <c r="E796" s="38">
        <v>83.7213</v>
      </c>
      <c r="F796" s="36" t="s">
        <v>172</v>
      </c>
      <c r="G796" s="38">
        <v>7.86146124504053</v>
      </c>
      <c r="H796" s="38">
        <v>48946.947480672</v>
      </c>
      <c r="I796" s="36" t="s">
        <v>96</v>
      </c>
      <c r="J796" s="38">
        <v>44.7368421052585</v>
      </c>
      <c r="K796" s="36" t="s">
        <v>96</v>
      </c>
      <c r="L796" s="39">
        <v>-0.825121649662414</v>
      </c>
      <c r="M796" s="39">
        <v>-2.05039993760113</v>
      </c>
      <c r="N796" s="39">
        <v>0.502264491463958</v>
      </c>
      <c r="O796" s="39">
        <v>-2.55266442906508</v>
      </c>
      <c r="P796" s="39">
        <v>-2.05039993760113</v>
      </c>
      <c r="Q796" s="39">
        <v>0.502264491463958</v>
      </c>
      <c r="R796" s="39">
        <v>-2.55266442906508</v>
      </c>
      <c r="S796" s="40">
        <v>21</v>
      </c>
      <c r="T796" s="40">
        <v>2</v>
      </c>
      <c r="U796" s="41">
        <v>1</v>
      </c>
      <c r="V796" s="40">
        <f t="shared" si="48"/>
        <v>10.5</v>
      </c>
      <c r="W796" s="40">
        <f t="shared" si="49"/>
        <v>21</v>
      </c>
      <c r="X796" s="40">
        <f t="shared" si="50"/>
        <v>2</v>
      </c>
      <c r="Y796" s="42">
        <v>-0.289921416037259</v>
      </c>
      <c r="Z796" s="41">
        <v>8.2</v>
      </c>
      <c r="AA796" s="43">
        <v>14</v>
      </c>
      <c r="AB796" s="43">
        <v>36</v>
      </c>
      <c r="AC796" s="43">
        <v>50</v>
      </c>
      <c r="AD796" s="40">
        <v>-4.8</v>
      </c>
      <c r="AE796" s="47">
        <v>265.7</v>
      </c>
      <c r="AF796" s="37">
        <v>847</v>
      </c>
      <c r="AG796" s="46">
        <f t="shared" si="51"/>
        <v>3.18780579601054</v>
      </c>
      <c r="AH796" s="36" t="s">
        <v>173</v>
      </c>
    </row>
    <row r="797" s="30" customFormat="1" customHeight="1" spans="1:34">
      <c r="A797" s="31">
        <v>796</v>
      </c>
      <c r="B797" s="36" t="s">
        <v>171</v>
      </c>
      <c r="C797" s="37" t="s">
        <v>135</v>
      </c>
      <c r="D797" s="38">
        <v>42.867</v>
      </c>
      <c r="E797" s="38">
        <v>83.7213</v>
      </c>
      <c r="F797" s="36" t="s">
        <v>172</v>
      </c>
      <c r="G797" s="38">
        <v>8.99880414955184</v>
      </c>
      <c r="H797" s="38">
        <v>6398.29378832266</v>
      </c>
      <c r="I797" s="36" t="s">
        <v>96</v>
      </c>
      <c r="J797" s="38">
        <v>52.6315789473686</v>
      </c>
      <c r="K797" s="36" t="s">
        <v>96</v>
      </c>
      <c r="L797" s="39">
        <v>-0.658710695961339</v>
      </c>
      <c r="M797" s="39">
        <v>-1.88788100810324</v>
      </c>
      <c r="N797" s="39">
        <v>-1.53244115637456</v>
      </c>
      <c r="O797" s="39">
        <v>-0.355439851728682</v>
      </c>
      <c r="P797" s="39">
        <v>-1.88788100810324</v>
      </c>
      <c r="Q797" s="39">
        <v>-1.53244115637456</v>
      </c>
      <c r="R797" s="39">
        <v>-0.355439851728682</v>
      </c>
      <c r="S797" s="40">
        <v>21</v>
      </c>
      <c r="T797" s="40">
        <v>2</v>
      </c>
      <c r="U797" s="41">
        <v>1</v>
      </c>
      <c r="V797" s="40">
        <f t="shared" si="48"/>
        <v>10.5</v>
      </c>
      <c r="W797" s="40">
        <f t="shared" si="49"/>
        <v>21</v>
      </c>
      <c r="X797" s="40">
        <f t="shared" si="50"/>
        <v>2</v>
      </c>
      <c r="Y797" s="42">
        <v>-0.289921416037259</v>
      </c>
      <c r="Z797" s="41">
        <v>8.2</v>
      </c>
      <c r="AA797" s="43">
        <v>14</v>
      </c>
      <c r="AB797" s="43">
        <v>36</v>
      </c>
      <c r="AC797" s="43">
        <v>50</v>
      </c>
      <c r="AD797" s="40">
        <v>-4.8</v>
      </c>
      <c r="AE797" s="47">
        <v>265.7</v>
      </c>
      <c r="AF797" s="37">
        <v>847</v>
      </c>
      <c r="AG797" s="46">
        <f t="shared" si="51"/>
        <v>3.18780579601054</v>
      </c>
      <c r="AH797" s="36" t="s">
        <v>173</v>
      </c>
    </row>
    <row r="798" s="30" customFormat="1" customHeight="1" spans="1:34">
      <c r="A798" s="31">
        <v>797</v>
      </c>
      <c r="B798" s="36" t="s">
        <v>171</v>
      </c>
      <c r="C798" s="37" t="s">
        <v>135</v>
      </c>
      <c r="D798" s="38">
        <v>42.867</v>
      </c>
      <c r="E798" s="38">
        <v>83.7213</v>
      </c>
      <c r="F798" s="36" t="s">
        <v>172</v>
      </c>
      <c r="G798" s="38">
        <v>9.5674756018075</v>
      </c>
      <c r="H798" s="38">
        <v>24633.4310850446</v>
      </c>
      <c r="I798" s="36" t="s">
        <v>96</v>
      </c>
      <c r="J798" s="38">
        <v>444.73684210526</v>
      </c>
      <c r="K798" s="36" t="s">
        <v>96</v>
      </c>
      <c r="L798" s="39">
        <v>-0.576007309537893</v>
      </c>
      <c r="M798" s="39">
        <v>0.246285433265828</v>
      </c>
      <c r="N798" s="39">
        <v>-0.184368008074773</v>
      </c>
      <c r="O798" s="39">
        <v>0.430653441340601</v>
      </c>
      <c r="P798" s="39">
        <v>0.246285433265828</v>
      </c>
      <c r="Q798" s="39">
        <v>-0.184368008074773</v>
      </c>
      <c r="R798" s="39">
        <v>0.430653441340601</v>
      </c>
      <c r="S798" s="40">
        <v>21</v>
      </c>
      <c r="T798" s="40">
        <v>2</v>
      </c>
      <c r="U798" s="41">
        <v>1</v>
      </c>
      <c r="V798" s="40">
        <f t="shared" si="48"/>
        <v>10.5</v>
      </c>
      <c r="W798" s="40">
        <f t="shared" si="49"/>
        <v>21</v>
      </c>
      <c r="X798" s="40">
        <f t="shared" si="50"/>
        <v>2</v>
      </c>
      <c r="Y798" s="42">
        <v>-0.289921416037259</v>
      </c>
      <c r="Z798" s="41">
        <v>8.2</v>
      </c>
      <c r="AA798" s="43">
        <v>14</v>
      </c>
      <c r="AB798" s="43">
        <v>36</v>
      </c>
      <c r="AC798" s="43">
        <v>50</v>
      </c>
      <c r="AD798" s="40">
        <v>-4.8</v>
      </c>
      <c r="AE798" s="47">
        <v>265.7</v>
      </c>
      <c r="AF798" s="37">
        <v>847</v>
      </c>
      <c r="AG798" s="46">
        <f t="shared" si="51"/>
        <v>3.18780579601054</v>
      </c>
      <c r="AH798" s="36" t="s">
        <v>173</v>
      </c>
    </row>
    <row r="799" s="30" customFormat="1" customHeight="1" spans="1:34">
      <c r="A799" s="31">
        <v>798</v>
      </c>
      <c r="B799" s="36" t="s">
        <v>171</v>
      </c>
      <c r="C799" s="37" t="s">
        <v>135</v>
      </c>
      <c r="D799" s="38">
        <v>42.867</v>
      </c>
      <c r="E799" s="38">
        <v>83.7213</v>
      </c>
      <c r="F799" s="36" t="s">
        <v>172</v>
      </c>
      <c r="G799" s="38">
        <v>9.5674756018075</v>
      </c>
      <c r="H799" s="38">
        <v>27192.7486003728</v>
      </c>
      <c r="I799" s="36" t="s">
        <v>96</v>
      </c>
      <c r="J799" s="38">
        <v>405.26315789473</v>
      </c>
      <c r="K799" s="36" t="s">
        <v>96</v>
      </c>
      <c r="L799" s="39">
        <v>-0.576007309537893</v>
      </c>
      <c r="M799" s="39">
        <v>0.153339320756374</v>
      </c>
      <c r="N799" s="39">
        <v>-0.085522173438181</v>
      </c>
      <c r="O799" s="39">
        <v>0.238861494194555</v>
      </c>
      <c r="P799" s="39">
        <v>0.153339320756374</v>
      </c>
      <c r="Q799" s="39">
        <v>-0.085522173438181</v>
      </c>
      <c r="R799" s="39">
        <v>0.238861494194555</v>
      </c>
      <c r="S799" s="40">
        <v>21</v>
      </c>
      <c r="T799" s="40">
        <v>2</v>
      </c>
      <c r="U799" s="41">
        <v>1</v>
      </c>
      <c r="V799" s="40">
        <f t="shared" si="48"/>
        <v>10.5</v>
      </c>
      <c r="W799" s="40">
        <f t="shared" si="49"/>
        <v>21</v>
      </c>
      <c r="X799" s="40">
        <f t="shared" si="50"/>
        <v>2</v>
      </c>
      <c r="Y799" s="42">
        <v>-0.289921416037259</v>
      </c>
      <c r="Z799" s="41">
        <v>8.2</v>
      </c>
      <c r="AA799" s="43">
        <v>14</v>
      </c>
      <c r="AB799" s="43">
        <v>36</v>
      </c>
      <c r="AC799" s="43">
        <v>50</v>
      </c>
      <c r="AD799" s="40">
        <v>-4.8</v>
      </c>
      <c r="AE799" s="47">
        <v>265.7</v>
      </c>
      <c r="AF799" s="37">
        <v>847</v>
      </c>
      <c r="AG799" s="46">
        <f t="shared" si="51"/>
        <v>3.18780579601054</v>
      </c>
      <c r="AH799" s="36" t="s">
        <v>173</v>
      </c>
    </row>
    <row r="800" s="30" customFormat="1" customHeight="1" spans="1:34">
      <c r="A800" s="31">
        <v>799</v>
      </c>
      <c r="B800" s="36" t="s">
        <v>171</v>
      </c>
      <c r="C800" s="37" t="s">
        <v>135</v>
      </c>
      <c r="D800" s="38">
        <v>42.867</v>
      </c>
      <c r="E800" s="38">
        <v>83.7213</v>
      </c>
      <c r="F800" s="36" t="s">
        <v>172</v>
      </c>
      <c r="G800" s="38">
        <v>9.5674756018075</v>
      </c>
      <c r="H800" s="38">
        <v>31991.4689416155</v>
      </c>
      <c r="I800" s="36" t="s">
        <v>96</v>
      </c>
      <c r="J800" s="38">
        <v>334.210526315781</v>
      </c>
      <c r="K800" s="36" t="s">
        <v>96</v>
      </c>
      <c r="L800" s="39">
        <v>-0.576007309537893</v>
      </c>
      <c r="M800" s="39">
        <v>-0.0394261951986721</v>
      </c>
      <c r="N800" s="39">
        <v>0.0769967560596078</v>
      </c>
      <c r="O800" s="39">
        <v>-0.11642295125828</v>
      </c>
      <c r="P800" s="39">
        <v>-0.0394261951986721</v>
      </c>
      <c r="Q800" s="39">
        <v>0.0769967560596078</v>
      </c>
      <c r="R800" s="39">
        <v>-0.11642295125828</v>
      </c>
      <c r="S800" s="40">
        <v>21</v>
      </c>
      <c r="T800" s="40">
        <v>2</v>
      </c>
      <c r="U800" s="41">
        <v>1</v>
      </c>
      <c r="V800" s="40">
        <f t="shared" si="48"/>
        <v>10.5</v>
      </c>
      <c r="W800" s="40">
        <f t="shared" si="49"/>
        <v>21</v>
      </c>
      <c r="X800" s="40">
        <f t="shared" si="50"/>
        <v>2</v>
      </c>
      <c r="Y800" s="42">
        <v>-0.289921416037259</v>
      </c>
      <c r="Z800" s="41">
        <v>8.2</v>
      </c>
      <c r="AA800" s="43">
        <v>14</v>
      </c>
      <c r="AB800" s="43">
        <v>36</v>
      </c>
      <c r="AC800" s="43">
        <v>50</v>
      </c>
      <c r="AD800" s="40">
        <v>-4.8</v>
      </c>
      <c r="AE800" s="47">
        <v>265.7</v>
      </c>
      <c r="AF800" s="37">
        <v>847</v>
      </c>
      <c r="AG800" s="46">
        <f t="shared" si="51"/>
        <v>3.18780579601054</v>
      </c>
      <c r="AH800" s="36" t="s">
        <v>173</v>
      </c>
    </row>
    <row r="801" s="30" customFormat="1" customHeight="1" spans="1:34">
      <c r="A801" s="31">
        <v>800</v>
      </c>
      <c r="B801" s="36" t="s">
        <v>171</v>
      </c>
      <c r="C801" s="37" t="s">
        <v>135</v>
      </c>
      <c r="D801" s="38">
        <v>42.867</v>
      </c>
      <c r="E801" s="38">
        <v>83.7213</v>
      </c>
      <c r="F801" s="36" t="s">
        <v>172</v>
      </c>
      <c r="G801" s="38">
        <v>11.4156578216384</v>
      </c>
      <c r="H801" s="38">
        <v>15035.9904025591</v>
      </c>
      <c r="I801" s="36" t="s">
        <v>96</v>
      </c>
      <c r="J801" s="38">
        <v>110.526315789467</v>
      </c>
      <c r="K801" s="36" t="s">
        <v>96</v>
      </c>
      <c r="L801" s="39">
        <v>-0.309504138668103</v>
      </c>
      <c r="M801" s="39">
        <v>-1.14594366337393</v>
      </c>
      <c r="N801" s="39">
        <v>-0.678025828218437</v>
      </c>
      <c r="O801" s="39">
        <v>-0.467917835155493</v>
      </c>
      <c r="P801" s="39">
        <v>-1.14594366337393</v>
      </c>
      <c r="Q801" s="39">
        <v>-0.678025828218437</v>
      </c>
      <c r="R801" s="39">
        <v>-0.467917835155493</v>
      </c>
      <c r="S801" s="40">
        <v>21</v>
      </c>
      <c r="T801" s="40">
        <v>2</v>
      </c>
      <c r="U801" s="41">
        <v>1</v>
      </c>
      <c r="V801" s="40">
        <f t="shared" si="48"/>
        <v>10.5</v>
      </c>
      <c r="W801" s="40">
        <f t="shared" si="49"/>
        <v>21</v>
      </c>
      <c r="X801" s="40">
        <f t="shared" si="50"/>
        <v>2</v>
      </c>
      <c r="Y801" s="42">
        <v>-0.289921416037259</v>
      </c>
      <c r="Z801" s="41">
        <v>8.2</v>
      </c>
      <c r="AA801" s="43">
        <v>14</v>
      </c>
      <c r="AB801" s="43">
        <v>36</v>
      </c>
      <c r="AC801" s="43">
        <v>50</v>
      </c>
      <c r="AD801" s="40">
        <v>-4.8</v>
      </c>
      <c r="AE801" s="47">
        <v>265.7</v>
      </c>
      <c r="AF801" s="37">
        <v>847</v>
      </c>
      <c r="AG801" s="46">
        <f t="shared" si="51"/>
        <v>3.18780579601054</v>
      </c>
      <c r="AH801" s="36" t="s">
        <v>173</v>
      </c>
    </row>
    <row r="802" s="30" customFormat="1" customHeight="1" spans="1:34">
      <c r="A802" s="31">
        <v>801</v>
      </c>
      <c r="B802" s="36" t="s">
        <v>171</v>
      </c>
      <c r="C802" s="37" t="s">
        <v>135</v>
      </c>
      <c r="D802" s="38">
        <v>42.867</v>
      </c>
      <c r="E802" s="38">
        <v>83.7213</v>
      </c>
      <c r="F802" s="36" t="s">
        <v>172</v>
      </c>
      <c r="G802" s="38">
        <v>11.4867417531703</v>
      </c>
      <c r="H802" s="38">
        <v>19194.8813649691</v>
      </c>
      <c r="I802" s="36" t="s">
        <v>96</v>
      </c>
      <c r="J802" s="38">
        <v>144.736842105256</v>
      </c>
      <c r="K802" s="36" t="s">
        <v>96</v>
      </c>
      <c r="L802" s="39">
        <v>-0.299323131865151</v>
      </c>
      <c r="M802" s="39">
        <v>-0.876280096424817</v>
      </c>
      <c r="N802" s="39">
        <v>-0.433828867706393</v>
      </c>
      <c r="O802" s="39">
        <v>-0.442451228718423</v>
      </c>
      <c r="P802" s="39">
        <v>-0.876280096424817</v>
      </c>
      <c r="Q802" s="39">
        <v>-0.433828867706393</v>
      </c>
      <c r="R802" s="39">
        <v>-0.442451228718423</v>
      </c>
      <c r="S802" s="40">
        <v>21</v>
      </c>
      <c r="T802" s="40">
        <v>2</v>
      </c>
      <c r="U802" s="41">
        <v>1</v>
      </c>
      <c r="V802" s="40">
        <f t="shared" si="48"/>
        <v>10.5</v>
      </c>
      <c r="W802" s="40">
        <f t="shared" si="49"/>
        <v>21</v>
      </c>
      <c r="X802" s="40">
        <f t="shared" si="50"/>
        <v>2</v>
      </c>
      <c r="Y802" s="42">
        <v>-0.289921416037259</v>
      </c>
      <c r="Z802" s="41">
        <v>8.2</v>
      </c>
      <c r="AA802" s="43">
        <v>14</v>
      </c>
      <c r="AB802" s="43">
        <v>36</v>
      </c>
      <c r="AC802" s="43">
        <v>50</v>
      </c>
      <c r="AD802" s="40">
        <v>-4.8</v>
      </c>
      <c r="AE802" s="47">
        <v>265.7</v>
      </c>
      <c r="AF802" s="37">
        <v>847</v>
      </c>
      <c r="AG802" s="46">
        <f t="shared" si="51"/>
        <v>3.18780579601054</v>
      </c>
      <c r="AH802" s="36" t="s">
        <v>173</v>
      </c>
    </row>
    <row r="803" s="30" customFormat="1" customHeight="1" spans="1:34">
      <c r="A803" s="31">
        <v>802</v>
      </c>
      <c r="B803" s="36" t="s">
        <v>171</v>
      </c>
      <c r="C803" s="37" t="s">
        <v>135</v>
      </c>
      <c r="D803" s="38">
        <v>42.867</v>
      </c>
      <c r="E803" s="38">
        <v>83.7213</v>
      </c>
      <c r="F803" s="36" t="s">
        <v>172</v>
      </c>
      <c r="G803" s="38">
        <v>11.8421614108302</v>
      </c>
      <c r="H803" s="38">
        <v>11836.8435083982</v>
      </c>
      <c r="I803" s="36" t="s">
        <v>96</v>
      </c>
      <c r="J803" s="38">
        <v>381.578947368421</v>
      </c>
      <c r="K803" s="36" t="s">
        <v>96</v>
      </c>
      <c r="L803" s="39">
        <v>-0.248494279523577</v>
      </c>
      <c r="M803" s="39">
        <v>0.0931204607633361</v>
      </c>
      <c r="N803" s="39">
        <v>-0.91725551728422</v>
      </c>
      <c r="O803" s="39">
        <v>1.01037597804756</v>
      </c>
      <c r="P803" s="39">
        <v>0.0931204607633361</v>
      </c>
      <c r="Q803" s="39">
        <v>-0.91725551728422</v>
      </c>
      <c r="R803" s="39">
        <v>1.01037597804756</v>
      </c>
      <c r="S803" s="40">
        <v>21</v>
      </c>
      <c r="T803" s="40">
        <v>2</v>
      </c>
      <c r="U803" s="41">
        <v>1</v>
      </c>
      <c r="V803" s="40">
        <f t="shared" si="48"/>
        <v>10.5</v>
      </c>
      <c r="W803" s="40">
        <f t="shared" si="49"/>
        <v>21</v>
      </c>
      <c r="X803" s="40">
        <f t="shared" si="50"/>
        <v>2</v>
      </c>
      <c r="Y803" s="42">
        <v>-0.289921416037259</v>
      </c>
      <c r="Z803" s="41">
        <v>8.2</v>
      </c>
      <c r="AA803" s="43">
        <v>14</v>
      </c>
      <c r="AB803" s="43">
        <v>36</v>
      </c>
      <c r="AC803" s="43">
        <v>50</v>
      </c>
      <c r="AD803" s="40">
        <v>-4.8</v>
      </c>
      <c r="AE803" s="47">
        <v>265.7</v>
      </c>
      <c r="AF803" s="37">
        <v>847</v>
      </c>
      <c r="AG803" s="46">
        <f t="shared" si="51"/>
        <v>3.18780579601054</v>
      </c>
      <c r="AH803" s="36" t="s">
        <v>173</v>
      </c>
    </row>
    <row r="804" s="30" customFormat="1" customHeight="1" spans="1:34">
      <c r="A804" s="31">
        <v>803</v>
      </c>
      <c r="B804" s="36" t="s">
        <v>171</v>
      </c>
      <c r="C804" s="37" t="s">
        <v>135</v>
      </c>
      <c r="D804" s="38">
        <v>42.867</v>
      </c>
      <c r="E804" s="38">
        <v>83.7213</v>
      </c>
      <c r="F804" s="36" t="s">
        <v>172</v>
      </c>
      <c r="G804" s="38">
        <v>11.8421614108302</v>
      </c>
      <c r="H804" s="38">
        <v>21114.3695014659</v>
      </c>
      <c r="I804" s="36" t="s">
        <v>96</v>
      </c>
      <c r="J804" s="38">
        <v>199.999999999995</v>
      </c>
      <c r="K804" s="36" t="s">
        <v>96</v>
      </c>
      <c r="L804" s="39">
        <v>-0.248494279523577</v>
      </c>
      <c r="M804" s="39">
        <v>-0.552879941370932</v>
      </c>
      <c r="N804" s="39">
        <v>-0.338518687902074</v>
      </c>
      <c r="O804" s="39">
        <v>-0.214361253468858</v>
      </c>
      <c r="P804" s="39">
        <v>-0.552879941370932</v>
      </c>
      <c r="Q804" s="39">
        <v>-0.338518687902074</v>
      </c>
      <c r="R804" s="39">
        <v>-0.214361253468858</v>
      </c>
      <c r="S804" s="40">
        <v>21</v>
      </c>
      <c r="T804" s="40">
        <v>2</v>
      </c>
      <c r="U804" s="41">
        <v>1</v>
      </c>
      <c r="V804" s="40">
        <f t="shared" si="48"/>
        <v>10.5</v>
      </c>
      <c r="W804" s="40">
        <f t="shared" si="49"/>
        <v>21</v>
      </c>
      <c r="X804" s="40">
        <f t="shared" si="50"/>
        <v>2</v>
      </c>
      <c r="Y804" s="42">
        <v>-0.289921416037259</v>
      </c>
      <c r="Z804" s="41">
        <v>8.2</v>
      </c>
      <c r="AA804" s="43">
        <v>14</v>
      </c>
      <c r="AB804" s="43">
        <v>36</v>
      </c>
      <c r="AC804" s="43">
        <v>50</v>
      </c>
      <c r="AD804" s="40">
        <v>-4.8</v>
      </c>
      <c r="AE804" s="47">
        <v>265.7</v>
      </c>
      <c r="AF804" s="37">
        <v>847</v>
      </c>
      <c r="AG804" s="46">
        <f t="shared" si="51"/>
        <v>3.18780579601054</v>
      </c>
      <c r="AH804" s="36" t="s">
        <v>173</v>
      </c>
    </row>
    <row r="805" s="30" customFormat="1" customHeight="1" spans="1:34">
      <c r="A805" s="31">
        <v>804</v>
      </c>
      <c r="B805" s="36" t="s">
        <v>171</v>
      </c>
      <c r="C805" s="37" t="s">
        <v>135</v>
      </c>
      <c r="D805" s="38">
        <v>42.867</v>
      </c>
      <c r="E805" s="38">
        <v>83.7213</v>
      </c>
      <c r="F805" s="36" t="s">
        <v>172</v>
      </c>
      <c r="G805" s="38">
        <v>11.8421614108302</v>
      </c>
      <c r="H805" s="38">
        <v>27512.6632897891</v>
      </c>
      <c r="I805" s="36" t="s">
        <v>96</v>
      </c>
      <c r="J805" s="38">
        <v>165.789473684206</v>
      </c>
      <c r="K805" s="36" t="s">
        <v>96</v>
      </c>
      <c r="L805" s="39">
        <v>-0.248494279523577</v>
      </c>
      <c r="M805" s="39">
        <v>-0.740478555265733</v>
      </c>
      <c r="N805" s="39">
        <v>-0.0738261336749843</v>
      </c>
      <c r="O805" s="39">
        <v>-0.666652421590748</v>
      </c>
      <c r="P805" s="39">
        <v>-0.740478555265733</v>
      </c>
      <c r="Q805" s="39">
        <v>-0.0738261336749843</v>
      </c>
      <c r="R805" s="39">
        <v>-0.666652421590748</v>
      </c>
      <c r="S805" s="40">
        <v>21</v>
      </c>
      <c r="T805" s="40">
        <v>2</v>
      </c>
      <c r="U805" s="41">
        <v>1</v>
      </c>
      <c r="V805" s="40">
        <f t="shared" si="48"/>
        <v>10.5</v>
      </c>
      <c r="W805" s="40">
        <f t="shared" si="49"/>
        <v>21</v>
      </c>
      <c r="X805" s="40">
        <f t="shared" si="50"/>
        <v>2</v>
      </c>
      <c r="Y805" s="42">
        <v>-0.289921416037259</v>
      </c>
      <c r="Z805" s="41">
        <v>8.2</v>
      </c>
      <c r="AA805" s="43">
        <v>14</v>
      </c>
      <c r="AB805" s="43">
        <v>36</v>
      </c>
      <c r="AC805" s="43">
        <v>50</v>
      </c>
      <c r="AD805" s="40">
        <v>-4.8</v>
      </c>
      <c r="AE805" s="47">
        <v>265.7</v>
      </c>
      <c r="AF805" s="37">
        <v>847</v>
      </c>
      <c r="AG805" s="46">
        <f t="shared" si="51"/>
        <v>3.18780579601054</v>
      </c>
      <c r="AH805" s="36" t="s">
        <v>173</v>
      </c>
    </row>
    <row r="806" s="30" customFormat="1" customHeight="1" spans="1:34">
      <c r="A806" s="31">
        <v>805</v>
      </c>
      <c r="B806" s="36" t="s">
        <v>171</v>
      </c>
      <c r="C806" s="37" t="s">
        <v>135</v>
      </c>
      <c r="D806" s="38">
        <v>42.867</v>
      </c>
      <c r="E806" s="38">
        <v>83.7213</v>
      </c>
      <c r="F806" s="36" t="s">
        <v>172</v>
      </c>
      <c r="G806" s="38">
        <v>14.2590150829167</v>
      </c>
      <c r="H806" s="38">
        <v>37430.018661691</v>
      </c>
      <c r="I806" s="36" t="s">
        <v>96</v>
      </c>
      <c r="J806" s="38">
        <v>744.736842105263</v>
      </c>
      <c r="K806" s="36" t="s">
        <v>96</v>
      </c>
      <c r="L806" s="39">
        <v>0.0938079986807949</v>
      </c>
      <c r="M806" s="39">
        <v>0.761833615985999</v>
      </c>
      <c r="N806" s="39">
        <v>0.234000504869296</v>
      </c>
      <c r="O806" s="39">
        <v>0.527833111116704</v>
      </c>
      <c r="P806" s="39">
        <v>0.761833615985999</v>
      </c>
      <c r="Q806" s="39">
        <v>0.234000504869296</v>
      </c>
      <c r="R806" s="39">
        <v>0.527833111116704</v>
      </c>
      <c r="S806" s="40">
        <v>21</v>
      </c>
      <c r="T806" s="40">
        <v>2</v>
      </c>
      <c r="U806" s="41">
        <v>1</v>
      </c>
      <c r="V806" s="40">
        <f t="shared" si="48"/>
        <v>10.5</v>
      </c>
      <c r="W806" s="40">
        <f t="shared" si="49"/>
        <v>21</v>
      </c>
      <c r="X806" s="40">
        <f t="shared" si="50"/>
        <v>2</v>
      </c>
      <c r="Y806" s="42">
        <v>-0.289921416037259</v>
      </c>
      <c r="Z806" s="41">
        <v>8.2</v>
      </c>
      <c r="AA806" s="43">
        <v>14</v>
      </c>
      <c r="AB806" s="43">
        <v>36</v>
      </c>
      <c r="AC806" s="43">
        <v>50</v>
      </c>
      <c r="AD806" s="40">
        <v>-4.8</v>
      </c>
      <c r="AE806" s="47">
        <v>265.7</v>
      </c>
      <c r="AF806" s="37">
        <v>847</v>
      </c>
      <c r="AG806" s="46">
        <f t="shared" si="51"/>
        <v>3.18780579601054</v>
      </c>
      <c r="AH806" s="36" t="s">
        <v>173</v>
      </c>
    </row>
    <row r="807" s="30" customFormat="1" customHeight="1" spans="1:34">
      <c r="A807" s="31">
        <v>806</v>
      </c>
      <c r="B807" s="36" t="s">
        <v>171</v>
      </c>
      <c r="C807" s="37" t="s">
        <v>135</v>
      </c>
      <c r="D807" s="38">
        <v>42.867</v>
      </c>
      <c r="E807" s="38">
        <v>83.7213</v>
      </c>
      <c r="F807" s="36" t="s">
        <v>172</v>
      </c>
      <c r="G807" s="38">
        <v>14.2590150829167</v>
      </c>
      <c r="H807" s="38">
        <v>43188.4830711815</v>
      </c>
      <c r="I807" s="36" t="s">
        <v>96</v>
      </c>
      <c r="J807" s="38">
        <v>657.894736842105</v>
      </c>
      <c r="K807" s="36" t="s">
        <v>96</v>
      </c>
      <c r="L807" s="39">
        <v>0.0938079986807949</v>
      </c>
      <c r="M807" s="39">
        <v>0.637847636205008</v>
      </c>
      <c r="N807" s="39">
        <v>0.377101348509959</v>
      </c>
      <c r="O807" s="39">
        <v>0.260746287695049</v>
      </c>
      <c r="P807" s="39">
        <v>0.637847636205008</v>
      </c>
      <c r="Q807" s="39">
        <v>0.377101348509959</v>
      </c>
      <c r="R807" s="39">
        <v>0.260746287695049</v>
      </c>
      <c r="S807" s="40">
        <v>21</v>
      </c>
      <c r="T807" s="40">
        <v>2</v>
      </c>
      <c r="U807" s="41">
        <v>1</v>
      </c>
      <c r="V807" s="40">
        <f t="shared" si="48"/>
        <v>10.5</v>
      </c>
      <c r="W807" s="40">
        <f t="shared" si="49"/>
        <v>21</v>
      </c>
      <c r="X807" s="40">
        <f t="shared" si="50"/>
        <v>2</v>
      </c>
      <c r="Y807" s="42">
        <v>-0.289921416037259</v>
      </c>
      <c r="Z807" s="41">
        <v>8.2</v>
      </c>
      <c r="AA807" s="43">
        <v>14</v>
      </c>
      <c r="AB807" s="43">
        <v>36</v>
      </c>
      <c r="AC807" s="43">
        <v>50</v>
      </c>
      <c r="AD807" s="40">
        <v>-4.8</v>
      </c>
      <c r="AE807" s="47">
        <v>265.7</v>
      </c>
      <c r="AF807" s="37">
        <v>847</v>
      </c>
      <c r="AG807" s="46">
        <f t="shared" si="51"/>
        <v>3.18780579601054</v>
      </c>
      <c r="AH807" s="36" t="s">
        <v>173</v>
      </c>
    </row>
    <row r="808" s="30" customFormat="1" customHeight="1" spans="1:34">
      <c r="A808" s="31">
        <v>807</v>
      </c>
      <c r="B808" s="36" t="s">
        <v>171</v>
      </c>
      <c r="C808" s="37" t="s">
        <v>135</v>
      </c>
      <c r="D808" s="38">
        <v>42.867</v>
      </c>
      <c r="E808" s="38">
        <v>83.7213</v>
      </c>
      <c r="F808" s="36" t="s">
        <v>172</v>
      </c>
      <c r="G808" s="38">
        <v>14.2590150829167</v>
      </c>
      <c r="H808" s="38">
        <v>48307.1181018393</v>
      </c>
      <c r="I808" s="36" t="s">
        <v>96</v>
      </c>
      <c r="J808" s="38">
        <v>623.684210526316</v>
      </c>
      <c r="K808" s="36" t="s">
        <v>96</v>
      </c>
      <c r="L808" s="39">
        <v>0.0938079986807949</v>
      </c>
      <c r="M808" s="39">
        <v>0.584446859477893</v>
      </c>
      <c r="N808" s="39">
        <v>0.489106406886439</v>
      </c>
      <c r="O808" s="39">
        <v>0.0953404525914548</v>
      </c>
      <c r="P808" s="39">
        <v>0.584446859477893</v>
      </c>
      <c r="Q808" s="39">
        <v>0.489106406886439</v>
      </c>
      <c r="R808" s="39">
        <v>0.0953404525914548</v>
      </c>
      <c r="S808" s="40">
        <v>21</v>
      </c>
      <c r="T808" s="40">
        <v>2</v>
      </c>
      <c r="U808" s="41">
        <v>1</v>
      </c>
      <c r="V808" s="40">
        <f t="shared" si="48"/>
        <v>10.5</v>
      </c>
      <c r="W808" s="40">
        <f t="shared" si="49"/>
        <v>21</v>
      </c>
      <c r="X808" s="40">
        <f t="shared" si="50"/>
        <v>2</v>
      </c>
      <c r="Y808" s="42">
        <v>-0.289921416037259</v>
      </c>
      <c r="Z808" s="41">
        <v>8.2</v>
      </c>
      <c r="AA808" s="43">
        <v>14</v>
      </c>
      <c r="AB808" s="43">
        <v>36</v>
      </c>
      <c r="AC808" s="43">
        <v>50</v>
      </c>
      <c r="AD808" s="40">
        <v>-4.8</v>
      </c>
      <c r="AE808" s="47">
        <v>265.7</v>
      </c>
      <c r="AF808" s="37">
        <v>847</v>
      </c>
      <c r="AG808" s="46">
        <f t="shared" si="51"/>
        <v>3.18780579601054</v>
      </c>
      <c r="AH808" s="36" t="s">
        <v>173</v>
      </c>
    </row>
    <row r="809" s="30" customFormat="1" customHeight="1" spans="1:34">
      <c r="A809" s="31">
        <v>808</v>
      </c>
      <c r="B809" s="36" t="s">
        <v>171</v>
      </c>
      <c r="C809" s="37" t="s">
        <v>135</v>
      </c>
      <c r="D809" s="38">
        <v>42.867</v>
      </c>
      <c r="E809" s="38">
        <v>83.7213</v>
      </c>
      <c r="F809" s="36" t="s">
        <v>172</v>
      </c>
      <c r="G809" s="38">
        <v>14.2590150829167</v>
      </c>
      <c r="H809" s="38">
        <v>56944.8147160756</v>
      </c>
      <c r="I809" s="36" t="s">
        <v>96</v>
      </c>
      <c r="J809" s="38">
        <v>615.789473684206</v>
      </c>
      <c r="K809" s="36" t="s">
        <v>96</v>
      </c>
      <c r="L809" s="39">
        <v>0.0938079986807949</v>
      </c>
      <c r="M809" s="39">
        <v>0.571707833700456</v>
      </c>
      <c r="N809" s="39">
        <v>0.653610120363602</v>
      </c>
      <c r="O809" s="39">
        <v>-0.0819022866631455</v>
      </c>
      <c r="P809" s="39">
        <v>0.571707833700456</v>
      </c>
      <c r="Q809" s="39">
        <v>0.653610120363602</v>
      </c>
      <c r="R809" s="39">
        <v>-0.0819022866631455</v>
      </c>
      <c r="S809" s="40">
        <v>21</v>
      </c>
      <c r="T809" s="40">
        <v>2</v>
      </c>
      <c r="U809" s="41">
        <v>1</v>
      </c>
      <c r="V809" s="40">
        <f t="shared" si="48"/>
        <v>10.5</v>
      </c>
      <c r="W809" s="40">
        <f t="shared" si="49"/>
        <v>21</v>
      </c>
      <c r="X809" s="40">
        <f t="shared" si="50"/>
        <v>2</v>
      </c>
      <c r="Y809" s="42">
        <v>-0.289921416037259</v>
      </c>
      <c r="Z809" s="41">
        <v>8.2</v>
      </c>
      <c r="AA809" s="43">
        <v>14</v>
      </c>
      <c r="AB809" s="43">
        <v>36</v>
      </c>
      <c r="AC809" s="43">
        <v>50</v>
      </c>
      <c r="AD809" s="40">
        <v>-4.8</v>
      </c>
      <c r="AE809" s="47">
        <v>265.7</v>
      </c>
      <c r="AF809" s="37">
        <v>847</v>
      </c>
      <c r="AG809" s="46">
        <f t="shared" si="51"/>
        <v>3.18780579601054</v>
      </c>
      <c r="AH809" s="36" t="s">
        <v>173</v>
      </c>
    </row>
    <row r="810" s="30" customFormat="1" customHeight="1" spans="1:34">
      <c r="A810" s="31">
        <v>809</v>
      </c>
      <c r="B810" s="36" t="s">
        <v>171</v>
      </c>
      <c r="C810" s="37" t="s">
        <v>135</v>
      </c>
      <c r="D810" s="38">
        <v>42.867</v>
      </c>
      <c r="E810" s="38">
        <v>83.7213</v>
      </c>
      <c r="F810" s="36" t="s">
        <v>172</v>
      </c>
      <c r="G810" s="38">
        <v>14.9698543982362</v>
      </c>
      <c r="H810" s="38">
        <v>34870.7011463615</v>
      </c>
      <c r="I810" s="36" t="s">
        <v>96</v>
      </c>
      <c r="J810" s="38">
        <v>234.210526315784</v>
      </c>
      <c r="K810" s="36" t="s">
        <v>96</v>
      </c>
      <c r="L810" s="39">
        <v>0.193392235865559</v>
      </c>
      <c r="M810" s="39">
        <v>-0.394976911925122</v>
      </c>
      <c r="N810" s="39">
        <v>0.163174452300677</v>
      </c>
      <c r="O810" s="39">
        <v>-0.558151364225799</v>
      </c>
      <c r="P810" s="39">
        <v>-0.394976911925122</v>
      </c>
      <c r="Q810" s="39">
        <v>0.163174452300677</v>
      </c>
      <c r="R810" s="39">
        <v>-0.558151364225799</v>
      </c>
      <c r="S810" s="40">
        <v>21</v>
      </c>
      <c r="T810" s="40">
        <v>2</v>
      </c>
      <c r="U810" s="41">
        <v>1</v>
      </c>
      <c r="V810" s="40">
        <f t="shared" si="48"/>
        <v>10.5</v>
      </c>
      <c r="W810" s="40">
        <f t="shared" si="49"/>
        <v>21</v>
      </c>
      <c r="X810" s="40">
        <f t="shared" si="50"/>
        <v>2</v>
      </c>
      <c r="Y810" s="42">
        <v>-0.289921416037259</v>
      </c>
      <c r="Z810" s="41">
        <v>8.2</v>
      </c>
      <c r="AA810" s="43">
        <v>14</v>
      </c>
      <c r="AB810" s="43">
        <v>36</v>
      </c>
      <c r="AC810" s="43">
        <v>50</v>
      </c>
      <c r="AD810" s="40">
        <v>-4.8</v>
      </c>
      <c r="AE810" s="47">
        <v>265.7</v>
      </c>
      <c r="AF810" s="37">
        <v>847</v>
      </c>
      <c r="AG810" s="46">
        <f t="shared" si="51"/>
        <v>3.18780579601054</v>
      </c>
      <c r="AH810" s="36" t="s">
        <v>173</v>
      </c>
    </row>
    <row r="811" s="30" customFormat="1" customHeight="1" spans="1:34">
      <c r="A811" s="31">
        <v>810</v>
      </c>
      <c r="B811" s="36" t="s">
        <v>171</v>
      </c>
      <c r="C811" s="37" t="s">
        <v>135</v>
      </c>
      <c r="D811" s="38">
        <v>42.867</v>
      </c>
      <c r="E811" s="38">
        <v>83.7213</v>
      </c>
      <c r="F811" s="36" t="s">
        <v>172</v>
      </c>
      <c r="G811" s="38">
        <v>15.1120222613002</v>
      </c>
      <c r="H811" s="38">
        <v>26233.004532125</v>
      </c>
      <c r="I811" s="36" t="s">
        <v>96</v>
      </c>
      <c r="J811" s="38">
        <v>221.052631578944</v>
      </c>
      <c r="K811" s="36" t="s">
        <v>96</v>
      </c>
      <c r="L811" s="39">
        <v>0.213250146597296</v>
      </c>
      <c r="M811" s="39">
        <v>-0.45279648281394</v>
      </c>
      <c r="N811" s="39">
        <v>-0.12145418266422</v>
      </c>
      <c r="O811" s="39">
        <v>-0.33134230014972</v>
      </c>
      <c r="P811" s="39">
        <v>-0.45279648281394</v>
      </c>
      <c r="Q811" s="39">
        <v>-0.12145418266422</v>
      </c>
      <c r="R811" s="39">
        <v>-0.33134230014972</v>
      </c>
      <c r="S811" s="40">
        <v>21</v>
      </c>
      <c r="T811" s="40">
        <v>2</v>
      </c>
      <c r="U811" s="41">
        <v>1</v>
      </c>
      <c r="V811" s="40">
        <f t="shared" si="48"/>
        <v>10.5</v>
      </c>
      <c r="W811" s="40">
        <f t="shared" si="49"/>
        <v>21</v>
      </c>
      <c r="X811" s="40">
        <f t="shared" si="50"/>
        <v>2</v>
      </c>
      <c r="Y811" s="42">
        <v>-0.289921416037259</v>
      </c>
      <c r="Z811" s="41">
        <v>8.2</v>
      </c>
      <c r="AA811" s="43">
        <v>14</v>
      </c>
      <c r="AB811" s="43">
        <v>36</v>
      </c>
      <c r="AC811" s="43">
        <v>50</v>
      </c>
      <c r="AD811" s="40">
        <v>-4.8</v>
      </c>
      <c r="AE811" s="47">
        <v>265.7</v>
      </c>
      <c r="AF811" s="37">
        <v>847</v>
      </c>
      <c r="AG811" s="46">
        <f t="shared" si="51"/>
        <v>3.18780579601054</v>
      </c>
      <c r="AH811" s="36" t="s">
        <v>173</v>
      </c>
    </row>
    <row r="812" s="30" customFormat="1" customHeight="1" spans="1:34">
      <c r="A812" s="31">
        <v>811</v>
      </c>
      <c r="B812" s="36" t="s">
        <v>171</v>
      </c>
      <c r="C812" s="37" t="s">
        <v>135</v>
      </c>
      <c r="D812" s="38">
        <v>42.867</v>
      </c>
      <c r="E812" s="38">
        <v>83.7213</v>
      </c>
      <c r="F812" s="36" t="s">
        <v>172</v>
      </c>
      <c r="G812" s="38">
        <v>15.2541901243641</v>
      </c>
      <c r="H812" s="38">
        <v>32631.2983204483</v>
      </c>
      <c r="I812" s="36" t="s">
        <v>96</v>
      </c>
      <c r="J812" s="38">
        <v>207.894736842105</v>
      </c>
      <c r="K812" s="36" t="s">
        <v>96</v>
      </c>
      <c r="L812" s="39">
        <v>0.233088479550119</v>
      </c>
      <c r="M812" s="39">
        <v>-0.514165429190218</v>
      </c>
      <c r="N812" s="39">
        <v>0.0967993833558023</v>
      </c>
      <c r="O812" s="39">
        <v>-0.61096481254602</v>
      </c>
      <c r="P812" s="39">
        <v>-0.514165429190218</v>
      </c>
      <c r="Q812" s="39">
        <v>0.0967993833558023</v>
      </c>
      <c r="R812" s="39">
        <v>-0.61096481254602</v>
      </c>
      <c r="S812" s="40">
        <v>21</v>
      </c>
      <c r="T812" s="40">
        <v>2</v>
      </c>
      <c r="U812" s="41">
        <v>1</v>
      </c>
      <c r="V812" s="40">
        <f t="shared" si="48"/>
        <v>10.5</v>
      </c>
      <c r="W812" s="40">
        <f t="shared" si="49"/>
        <v>21</v>
      </c>
      <c r="X812" s="40">
        <f t="shared" si="50"/>
        <v>2</v>
      </c>
      <c r="Y812" s="42">
        <v>-0.289921416037259</v>
      </c>
      <c r="Z812" s="41">
        <v>8.2</v>
      </c>
      <c r="AA812" s="43">
        <v>14</v>
      </c>
      <c r="AB812" s="43">
        <v>36</v>
      </c>
      <c r="AC812" s="43">
        <v>50</v>
      </c>
      <c r="AD812" s="40">
        <v>-4.8</v>
      </c>
      <c r="AE812" s="47">
        <v>265.7</v>
      </c>
      <c r="AF812" s="37">
        <v>847</v>
      </c>
      <c r="AG812" s="46">
        <f t="shared" si="51"/>
        <v>3.18780579601054</v>
      </c>
      <c r="AH812" s="36" t="s">
        <v>173</v>
      </c>
    </row>
    <row r="813" s="30" customFormat="1" customHeight="1" spans="1:34">
      <c r="A813" s="31">
        <v>812</v>
      </c>
      <c r="B813" s="36" t="s">
        <v>171</v>
      </c>
      <c r="C813" s="37" t="s">
        <v>135</v>
      </c>
      <c r="D813" s="38">
        <v>42.867</v>
      </c>
      <c r="E813" s="38">
        <v>83.7213</v>
      </c>
      <c r="F813" s="36" t="s">
        <v>172</v>
      </c>
      <c r="G813" s="38">
        <v>15.2541901243641</v>
      </c>
      <c r="H813" s="38">
        <v>39669.4214876028</v>
      </c>
      <c r="I813" s="36" t="s">
        <v>96</v>
      </c>
      <c r="J813" s="38">
        <v>189.473684210526</v>
      </c>
      <c r="K813" s="36" t="s">
        <v>96</v>
      </c>
      <c r="L813" s="39">
        <v>0.233088479550119</v>
      </c>
      <c r="M813" s="39">
        <v>-0.606947162641185</v>
      </c>
      <c r="N813" s="39">
        <v>0.292108135676542</v>
      </c>
      <c r="O813" s="39">
        <v>-0.899055298317727</v>
      </c>
      <c r="P813" s="39">
        <v>-0.606947162641185</v>
      </c>
      <c r="Q813" s="39">
        <v>0.292108135676542</v>
      </c>
      <c r="R813" s="39">
        <v>-0.899055298317727</v>
      </c>
      <c r="S813" s="40">
        <v>21</v>
      </c>
      <c r="T813" s="40">
        <v>2</v>
      </c>
      <c r="U813" s="41">
        <v>1</v>
      </c>
      <c r="V813" s="40">
        <f t="shared" si="48"/>
        <v>10.5</v>
      </c>
      <c r="W813" s="40">
        <f t="shared" si="49"/>
        <v>21</v>
      </c>
      <c r="X813" s="40">
        <f t="shared" si="50"/>
        <v>2</v>
      </c>
      <c r="Y813" s="42">
        <v>-0.289921416037259</v>
      </c>
      <c r="Z813" s="41">
        <v>8.2</v>
      </c>
      <c r="AA813" s="43">
        <v>14</v>
      </c>
      <c r="AB813" s="43">
        <v>36</v>
      </c>
      <c r="AC813" s="43">
        <v>50</v>
      </c>
      <c r="AD813" s="40">
        <v>-4.8</v>
      </c>
      <c r="AE813" s="47">
        <v>265.7</v>
      </c>
      <c r="AF813" s="37">
        <v>847</v>
      </c>
      <c r="AG813" s="46">
        <f t="shared" si="51"/>
        <v>3.18780579601054</v>
      </c>
      <c r="AH813" s="36" t="s">
        <v>173</v>
      </c>
    </row>
    <row r="814" s="30" customFormat="1" customHeight="1" spans="1:34">
      <c r="A814" s="31">
        <v>813</v>
      </c>
      <c r="B814" s="36" t="s">
        <v>171</v>
      </c>
      <c r="C814" s="37" t="s">
        <v>135</v>
      </c>
      <c r="D814" s="38">
        <v>42.867</v>
      </c>
      <c r="E814" s="38">
        <v>83.7213</v>
      </c>
      <c r="F814" s="36" t="s">
        <v>172</v>
      </c>
      <c r="G814" s="38">
        <v>15.2541901243641</v>
      </c>
      <c r="H814" s="38">
        <v>42228.7390029324</v>
      </c>
      <c r="I814" s="36" t="s">
        <v>96</v>
      </c>
      <c r="J814" s="38">
        <v>144.736842105256</v>
      </c>
      <c r="K814" s="36" t="s">
        <v>96</v>
      </c>
      <c r="L814" s="39">
        <v>0.233088479550119</v>
      </c>
      <c r="M814" s="39">
        <v>-0.876280096424817</v>
      </c>
      <c r="N814" s="39">
        <v>0.354628492657886</v>
      </c>
      <c r="O814" s="39">
        <v>-1.2309085890827</v>
      </c>
      <c r="P814" s="39">
        <v>-0.876280096424817</v>
      </c>
      <c r="Q814" s="39">
        <v>0.354628492657886</v>
      </c>
      <c r="R814" s="39">
        <v>-1.2309085890827</v>
      </c>
      <c r="S814" s="40">
        <v>21</v>
      </c>
      <c r="T814" s="40">
        <v>2</v>
      </c>
      <c r="U814" s="41">
        <v>1</v>
      </c>
      <c r="V814" s="40">
        <f t="shared" si="48"/>
        <v>10.5</v>
      </c>
      <c r="W814" s="40">
        <f t="shared" si="49"/>
        <v>21</v>
      </c>
      <c r="X814" s="40">
        <f t="shared" si="50"/>
        <v>2</v>
      </c>
      <c r="Y814" s="42">
        <v>-0.289921416037259</v>
      </c>
      <c r="Z814" s="41">
        <v>8.2</v>
      </c>
      <c r="AA814" s="43">
        <v>14</v>
      </c>
      <c r="AB814" s="43">
        <v>36</v>
      </c>
      <c r="AC814" s="43">
        <v>50</v>
      </c>
      <c r="AD814" s="40">
        <v>-4.8</v>
      </c>
      <c r="AE814" s="47">
        <v>265.7</v>
      </c>
      <c r="AF814" s="37">
        <v>847</v>
      </c>
      <c r="AG814" s="46">
        <f t="shared" si="51"/>
        <v>3.18780579601054</v>
      </c>
      <c r="AH814" s="36" t="s">
        <v>173</v>
      </c>
    </row>
    <row r="815" s="30" customFormat="1" customHeight="1" spans="1:34">
      <c r="A815" s="31">
        <v>814</v>
      </c>
      <c r="B815" s="36" t="s">
        <v>171</v>
      </c>
      <c r="C815" s="37" t="s">
        <v>135</v>
      </c>
      <c r="D815" s="38">
        <v>42.867</v>
      </c>
      <c r="E815" s="38">
        <v>83.7213</v>
      </c>
      <c r="F815" s="36" t="s">
        <v>172</v>
      </c>
      <c r="G815" s="38">
        <v>15.8939455081517</v>
      </c>
      <c r="H815" s="38">
        <v>27832.5779792055</v>
      </c>
      <c r="I815" s="36" t="s">
        <v>96</v>
      </c>
      <c r="J815" s="38">
        <v>213.157894736834</v>
      </c>
      <c r="K815" s="36" t="s">
        <v>96</v>
      </c>
      <c r="L815" s="39">
        <v>0.322119477391986</v>
      </c>
      <c r="M815" s="39">
        <v>-0.489164126984837</v>
      </c>
      <c r="N815" s="39">
        <v>-0.0622653112738994</v>
      </c>
      <c r="O815" s="39">
        <v>-0.426898815710938</v>
      </c>
      <c r="P815" s="39">
        <v>-0.489164126984837</v>
      </c>
      <c r="Q815" s="39">
        <v>-0.0622653112738994</v>
      </c>
      <c r="R815" s="39">
        <v>-0.426898815710938</v>
      </c>
      <c r="S815" s="40">
        <v>21</v>
      </c>
      <c r="T815" s="40">
        <v>2</v>
      </c>
      <c r="U815" s="41">
        <v>1</v>
      </c>
      <c r="V815" s="40">
        <f t="shared" si="48"/>
        <v>10.5</v>
      </c>
      <c r="W815" s="40">
        <f t="shared" si="49"/>
        <v>21</v>
      </c>
      <c r="X815" s="40">
        <f t="shared" si="50"/>
        <v>2</v>
      </c>
      <c r="Y815" s="42">
        <v>-0.289921416037259</v>
      </c>
      <c r="Z815" s="41">
        <v>8.2</v>
      </c>
      <c r="AA815" s="43">
        <v>14</v>
      </c>
      <c r="AB815" s="43">
        <v>36</v>
      </c>
      <c r="AC815" s="43">
        <v>50</v>
      </c>
      <c r="AD815" s="40">
        <v>-4.8</v>
      </c>
      <c r="AE815" s="47">
        <v>265.7</v>
      </c>
      <c r="AF815" s="37">
        <v>847</v>
      </c>
      <c r="AG815" s="46">
        <f t="shared" si="51"/>
        <v>3.18780579601054</v>
      </c>
      <c r="AH815" s="36" t="s">
        <v>173</v>
      </c>
    </row>
    <row r="816" s="30" customFormat="1" customHeight="1" spans="1:34">
      <c r="A816" s="31">
        <v>815</v>
      </c>
      <c r="B816" s="36" t="s">
        <v>171</v>
      </c>
      <c r="C816" s="37" t="s">
        <v>135</v>
      </c>
      <c r="D816" s="38">
        <v>42.867</v>
      </c>
      <c r="E816" s="38">
        <v>83.7213</v>
      </c>
      <c r="F816" s="36" t="s">
        <v>172</v>
      </c>
      <c r="G816" s="38">
        <v>15.9650294396837</v>
      </c>
      <c r="H816" s="38">
        <v>35510.5305251928</v>
      </c>
      <c r="I816" s="36" t="s">
        <v>96</v>
      </c>
      <c r="J816" s="38">
        <v>702.631578947363</v>
      </c>
      <c r="K816" s="36" t="s">
        <v>96</v>
      </c>
      <c r="L816" s="39">
        <v>0.331987488473295</v>
      </c>
      <c r="M816" s="39">
        <v>0.703635376743004</v>
      </c>
      <c r="N816" s="39">
        <v>0.181356771383839</v>
      </c>
      <c r="O816" s="39">
        <v>0.522278605359165</v>
      </c>
      <c r="P816" s="39">
        <v>0.703635376743004</v>
      </c>
      <c r="Q816" s="39">
        <v>0.181356771383839</v>
      </c>
      <c r="R816" s="39">
        <v>0.522278605359165</v>
      </c>
      <c r="S816" s="40">
        <v>21</v>
      </c>
      <c r="T816" s="40">
        <v>2</v>
      </c>
      <c r="U816" s="41">
        <v>1</v>
      </c>
      <c r="V816" s="40">
        <f t="shared" si="48"/>
        <v>10.5</v>
      </c>
      <c r="W816" s="40">
        <f t="shared" si="49"/>
        <v>21</v>
      </c>
      <c r="X816" s="40">
        <f t="shared" si="50"/>
        <v>2</v>
      </c>
      <c r="Y816" s="42">
        <v>-0.289921416037259</v>
      </c>
      <c r="Z816" s="41">
        <v>8.2</v>
      </c>
      <c r="AA816" s="43">
        <v>14</v>
      </c>
      <c r="AB816" s="43">
        <v>36</v>
      </c>
      <c r="AC816" s="43">
        <v>50</v>
      </c>
      <c r="AD816" s="40">
        <v>-4.8</v>
      </c>
      <c r="AE816" s="47">
        <v>265.7</v>
      </c>
      <c r="AF816" s="37">
        <v>847</v>
      </c>
      <c r="AG816" s="46">
        <f t="shared" si="51"/>
        <v>3.18780579601054</v>
      </c>
      <c r="AH816" s="36" t="s">
        <v>173</v>
      </c>
    </row>
    <row r="817" s="30" customFormat="1" customHeight="1" spans="1:34">
      <c r="A817" s="31">
        <v>816</v>
      </c>
      <c r="B817" s="36" t="s">
        <v>171</v>
      </c>
      <c r="C817" s="37" t="s">
        <v>135</v>
      </c>
      <c r="D817" s="38">
        <v>42.867</v>
      </c>
      <c r="E817" s="38">
        <v>83.7213</v>
      </c>
      <c r="F817" s="36" t="s">
        <v>172</v>
      </c>
      <c r="G817" s="38">
        <v>15.9650294396837</v>
      </c>
      <c r="H817" s="38">
        <v>39669.4214876028</v>
      </c>
      <c r="I817" s="36" t="s">
        <v>96</v>
      </c>
      <c r="J817" s="38">
        <v>455.263157894729</v>
      </c>
      <c r="K817" s="36" t="s">
        <v>96</v>
      </c>
      <c r="L817" s="39">
        <v>0.331987488473295</v>
      </c>
      <c r="M817" s="39">
        <v>0.269678312840524</v>
      </c>
      <c r="N817" s="39">
        <v>0.292108135676542</v>
      </c>
      <c r="O817" s="39">
        <v>-0.0224298228360188</v>
      </c>
      <c r="P817" s="39">
        <v>0.269678312840524</v>
      </c>
      <c r="Q817" s="39">
        <v>0.292108135676542</v>
      </c>
      <c r="R817" s="39">
        <v>-0.0224298228360188</v>
      </c>
      <c r="S817" s="40">
        <v>21</v>
      </c>
      <c r="T817" s="40">
        <v>2</v>
      </c>
      <c r="U817" s="41">
        <v>1</v>
      </c>
      <c r="V817" s="40">
        <f t="shared" si="48"/>
        <v>10.5</v>
      </c>
      <c r="W817" s="40">
        <f t="shared" si="49"/>
        <v>21</v>
      </c>
      <c r="X817" s="40">
        <f t="shared" si="50"/>
        <v>2</v>
      </c>
      <c r="Y817" s="42">
        <v>-0.289921416037259</v>
      </c>
      <c r="Z817" s="41">
        <v>8.2</v>
      </c>
      <c r="AA817" s="43">
        <v>14</v>
      </c>
      <c r="AB817" s="43">
        <v>36</v>
      </c>
      <c r="AC817" s="43">
        <v>50</v>
      </c>
      <c r="AD817" s="40">
        <v>-4.8</v>
      </c>
      <c r="AE817" s="47">
        <v>265.7</v>
      </c>
      <c r="AF817" s="37">
        <v>847</v>
      </c>
      <c r="AG817" s="46">
        <f t="shared" si="51"/>
        <v>3.18780579601054</v>
      </c>
      <c r="AH817" s="36" t="s">
        <v>173</v>
      </c>
    </row>
    <row r="818" s="30" customFormat="1" customHeight="1" spans="1:34">
      <c r="A818" s="31">
        <v>817</v>
      </c>
      <c r="B818" s="36" t="s">
        <v>171</v>
      </c>
      <c r="C818" s="37" t="s">
        <v>135</v>
      </c>
      <c r="D818" s="38">
        <v>42.867</v>
      </c>
      <c r="E818" s="38">
        <v>83.7213</v>
      </c>
      <c r="F818" s="36" t="s">
        <v>172</v>
      </c>
      <c r="G818" s="38">
        <v>16.4626169604074</v>
      </c>
      <c r="H818" s="38">
        <v>30391.8954945351</v>
      </c>
      <c r="I818" s="36" t="s">
        <v>96</v>
      </c>
      <c r="J818" s="38">
        <v>436.842105263149</v>
      </c>
      <c r="K818" s="36" t="s">
        <v>96</v>
      </c>
      <c r="L818" s="39">
        <v>0.400927931090614</v>
      </c>
      <c r="M818" s="39">
        <v>0.228374506699285</v>
      </c>
      <c r="N818" s="39">
        <v>0.0257034616720695</v>
      </c>
      <c r="O818" s="39">
        <v>0.202671045027215</v>
      </c>
      <c r="P818" s="39">
        <v>0.228374506699285</v>
      </c>
      <c r="Q818" s="39">
        <v>0.0257034616720695</v>
      </c>
      <c r="R818" s="39">
        <v>0.202671045027215</v>
      </c>
      <c r="S818" s="40">
        <v>21</v>
      </c>
      <c r="T818" s="40">
        <v>2</v>
      </c>
      <c r="U818" s="41">
        <v>1</v>
      </c>
      <c r="V818" s="40">
        <f t="shared" si="48"/>
        <v>10.5</v>
      </c>
      <c r="W818" s="40">
        <f t="shared" si="49"/>
        <v>21</v>
      </c>
      <c r="X818" s="40">
        <f t="shared" si="50"/>
        <v>2</v>
      </c>
      <c r="Y818" s="42">
        <v>-0.289921416037259</v>
      </c>
      <c r="Z818" s="41">
        <v>8.2</v>
      </c>
      <c r="AA818" s="43">
        <v>14</v>
      </c>
      <c r="AB818" s="43">
        <v>36</v>
      </c>
      <c r="AC818" s="43">
        <v>50</v>
      </c>
      <c r="AD818" s="40">
        <v>-4.8</v>
      </c>
      <c r="AE818" s="47">
        <v>265.7</v>
      </c>
      <c r="AF818" s="37">
        <v>847</v>
      </c>
      <c r="AG818" s="46">
        <f t="shared" si="51"/>
        <v>3.18780579601054</v>
      </c>
      <c r="AH818" s="36" t="s">
        <v>173</v>
      </c>
    </row>
    <row r="819" s="30" customFormat="1" customHeight="1" spans="1:34">
      <c r="A819" s="31">
        <v>818</v>
      </c>
      <c r="B819" s="36" t="s">
        <v>171</v>
      </c>
      <c r="C819" s="37" t="s">
        <v>135</v>
      </c>
      <c r="D819" s="38">
        <v>42.867</v>
      </c>
      <c r="E819" s="38">
        <v>83.7213</v>
      </c>
      <c r="F819" s="36" t="s">
        <v>172</v>
      </c>
      <c r="G819" s="38">
        <v>17.3156241387908</v>
      </c>
      <c r="H819" s="38">
        <v>37749.933351106</v>
      </c>
      <c r="I819" s="36" t="s">
        <v>96</v>
      </c>
      <c r="J819" s="38">
        <v>702.631578947363</v>
      </c>
      <c r="K819" s="36" t="s">
        <v>96</v>
      </c>
      <c r="L819" s="39">
        <v>0.518562021857726</v>
      </c>
      <c r="M819" s="39">
        <v>0.703635376743004</v>
      </c>
      <c r="N819" s="39">
        <v>0.242511194537173</v>
      </c>
      <c r="O819" s="39">
        <v>0.46112418220583</v>
      </c>
      <c r="P819" s="39">
        <v>0.703635376743004</v>
      </c>
      <c r="Q819" s="39">
        <v>0.242511194537173</v>
      </c>
      <c r="R819" s="39">
        <v>0.46112418220583</v>
      </c>
      <c r="S819" s="40">
        <v>21</v>
      </c>
      <c r="T819" s="40">
        <v>2</v>
      </c>
      <c r="U819" s="41">
        <v>1</v>
      </c>
      <c r="V819" s="40">
        <f t="shared" si="48"/>
        <v>10.5</v>
      </c>
      <c r="W819" s="40">
        <f t="shared" si="49"/>
        <v>21</v>
      </c>
      <c r="X819" s="40">
        <f t="shared" si="50"/>
        <v>2</v>
      </c>
      <c r="Y819" s="42">
        <v>-0.289921416037259</v>
      </c>
      <c r="Z819" s="41">
        <v>8.2</v>
      </c>
      <c r="AA819" s="43">
        <v>14</v>
      </c>
      <c r="AB819" s="43">
        <v>36</v>
      </c>
      <c r="AC819" s="43">
        <v>50</v>
      </c>
      <c r="AD819" s="40">
        <v>-4.8</v>
      </c>
      <c r="AE819" s="47">
        <v>265.7</v>
      </c>
      <c r="AF819" s="37">
        <v>847</v>
      </c>
      <c r="AG819" s="46">
        <f t="shared" si="51"/>
        <v>3.18780579601054</v>
      </c>
      <c r="AH819" s="36" t="s">
        <v>173</v>
      </c>
    </row>
    <row r="820" s="30" customFormat="1" customHeight="1" spans="1:34">
      <c r="A820" s="31">
        <v>819</v>
      </c>
      <c r="B820" s="36" t="s">
        <v>171</v>
      </c>
      <c r="C820" s="37" t="s">
        <v>135</v>
      </c>
      <c r="D820" s="38">
        <v>42.867</v>
      </c>
      <c r="E820" s="38">
        <v>83.7213</v>
      </c>
      <c r="F820" s="36" t="s">
        <v>172</v>
      </c>
      <c r="G820" s="38">
        <v>17.5288759333867</v>
      </c>
      <c r="H820" s="38">
        <v>67501.9994668089</v>
      </c>
      <c r="I820" s="36" t="s">
        <v>96</v>
      </c>
      <c r="J820" s="38">
        <v>657.894736842105</v>
      </c>
      <c r="K820" s="36" t="s">
        <v>96</v>
      </c>
      <c r="L820" s="39">
        <v>0.547862669145424</v>
      </c>
      <c r="M820" s="39">
        <v>0.637847636205008</v>
      </c>
      <c r="N820" s="39">
        <v>0.823684703547586</v>
      </c>
      <c r="O820" s="39">
        <v>-0.185837067342578</v>
      </c>
      <c r="P820" s="39">
        <v>0.637847636205008</v>
      </c>
      <c r="Q820" s="39">
        <v>0.823684703547586</v>
      </c>
      <c r="R820" s="39">
        <v>-0.185837067342578</v>
      </c>
      <c r="S820" s="40">
        <v>21</v>
      </c>
      <c r="T820" s="40">
        <v>2</v>
      </c>
      <c r="U820" s="41">
        <v>1</v>
      </c>
      <c r="V820" s="40">
        <f t="shared" si="48"/>
        <v>10.5</v>
      </c>
      <c r="W820" s="40">
        <f t="shared" si="49"/>
        <v>21</v>
      </c>
      <c r="X820" s="40">
        <f t="shared" si="50"/>
        <v>2</v>
      </c>
      <c r="Y820" s="42">
        <v>-0.289921416037259</v>
      </c>
      <c r="Z820" s="41">
        <v>8.2</v>
      </c>
      <c r="AA820" s="43">
        <v>14</v>
      </c>
      <c r="AB820" s="43">
        <v>36</v>
      </c>
      <c r="AC820" s="43">
        <v>50</v>
      </c>
      <c r="AD820" s="40">
        <v>-4.8</v>
      </c>
      <c r="AE820" s="47">
        <v>265.7</v>
      </c>
      <c r="AF820" s="37">
        <v>847</v>
      </c>
      <c r="AG820" s="46">
        <f t="shared" si="51"/>
        <v>3.18780579601054</v>
      </c>
      <c r="AH820" s="36" t="s">
        <v>173</v>
      </c>
    </row>
    <row r="821" s="30" customFormat="1" customHeight="1" spans="1:34">
      <c r="A821" s="31">
        <v>820</v>
      </c>
      <c r="B821" s="36" t="s">
        <v>171</v>
      </c>
      <c r="C821" s="37" t="s">
        <v>135</v>
      </c>
      <c r="D821" s="38">
        <v>42.867</v>
      </c>
      <c r="E821" s="38">
        <v>83.7213</v>
      </c>
      <c r="F821" s="36" t="s">
        <v>172</v>
      </c>
      <c r="G821" s="38">
        <v>17.5288759333867</v>
      </c>
      <c r="H821" s="38">
        <v>73260.4638763007</v>
      </c>
      <c r="I821" s="36" t="s">
        <v>96</v>
      </c>
      <c r="J821" s="38">
        <v>373.684210526311</v>
      </c>
      <c r="K821" s="36" t="s">
        <v>96</v>
      </c>
      <c r="L821" s="39">
        <v>0.547862669145424</v>
      </c>
      <c r="M821" s="39">
        <v>0.07221377594401</v>
      </c>
      <c r="N821" s="39">
        <v>0.905548573625772</v>
      </c>
      <c r="O821" s="39">
        <v>-0.833334797681762</v>
      </c>
      <c r="P821" s="39">
        <v>0.07221377594401</v>
      </c>
      <c r="Q821" s="39">
        <v>0.905548573625772</v>
      </c>
      <c r="R821" s="39">
        <v>-0.833334797681762</v>
      </c>
      <c r="S821" s="40">
        <v>21</v>
      </c>
      <c r="T821" s="40">
        <v>2</v>
      </c>
      <c r="U821" s="41">
        <v>1</v>
      </c>
      <c r="V821" s="40">
        <f t="shared" si="48"/>
        <v>10.5</v>
      </c>
      <c r="W821" s="40">
        <f t="shared" si="49"/>
        <v>21</v>
      </c>
      <c r="X821" s="40">
        <f t="shared" si="50"/>
        <v>2</v>
      </c>
      <c r="Y821" s="42">
        <v>-0.289921416037259</v>
      </c>
      <c r="Z821" s="41">
        <v>8.2</v>
      </c>
      <c r="AA821" s="43">
        <v>14</v>
      </c>
      <c r="AB821" s="43">
        <v>36</v>
      </c>
      <c r="AC821" s="43">
        <v>50</v>
      </c>
      <c r="AD821" s="40">
        <v>-4.8</v>
      </c>
      <c r="AE821" s="47">
        <v>265.7</v>
      </c>
      <c r="AF821" s="37">
        <v>847</v>
      </c>
      <c r="AG821" s="46">
        <f t="shared" si="51"/>
        <v>3.18780579601054</v>
      </c>
      <c r="AH821" s="36" t="s">
        <v>173</v>
      </c>
    </row>
    <row r="822" s="30" customFormat="1" customHeight="1" spans="1:34">
      <c r="A822" s="31">
        <v>821</v>
      </c>
      <c r="B822" s="36" t="s">
        <v>171</v>
      </c>
      <c r="C822" s="37" t="s">
        <v>135</v>
      </c>
      <c r="D822" s="38">
        <v>42.867</v>
      </c>
      <c r="E822" s="38">
        <v>83.7213</v>
      </c>
      <c r="F822" s="36" t="s">
        <v>172</v>
      </c>
      <c r="G822" s="38">
        <v>17.5999598649186</v>
      </c>
      <c r="H822" s="38">
        <v>82857.9045587849</v>
      </c>
      <c r="I822" s="36" t="s">
        <v>96</v>
      </c>
      <c r="J822" s="38">
        <v>726.315789473684</v>
      </c>
      <c r="K822" s="36" t="s">
        <v>96</v>
      </c>
      <c r="L822" s="39">
        <v>0.557620000159368</v>
      </c>
      <c r="M822" s="39">
        <v>0.736787584059912</v>
      </c>
      <c r="N822" s="39">
        <v>1.02865463177106</v>
      </c>
      <c r="O822" s="39">
        <v>-0.291867047711151</v>
      </c>
      <c r="P822" s="39">
        <v>0.736787584059912</v>
      </c>
      <c r="Q822" s="39">
        <v>1.02865463177106</v>
      </c>
      <c r="R822" s="39">
        <v>-0.291867047711151</v>
      </c>
      <c r="S822" s="40">
        <v>21</v>
      </c>
      <c r="T822" s="40">
        <v>2</v>
      </c>
      <c r="U822" s="41">
        <v>1</v>
      </c>
      <c r="V822" s="40">
        <f t="shared" si="48"/>
        <v>10.5</v>
      </c>
      <c r="W822" s="40">
        <f t="shared" si="49"/>
        <v>21</v>
      </c>
      <c r="X822" s="40">
        <f t="shared" si="50"/>
        <v>2</v>
      </c>
      <c r="Y822" s="42">
        <v>-0.289921416037259</v>
      </c>
      <c r="Z822" s="41">
        <v>8.2</v>
      </c>
      <c r="AA822" s="43">
        <v>14</v>
      </c>
      <c r="AB822" s="43">
        <v>36</v>
      </c>
      <c r="AC822" s="43">
        <v>50</v>
      </c>
      <c r="AD822" s="40">
        <v>-4.8</v>
      </c>
      <c r="AE822" s="47">
        <v>265.7</v>
      </c>
      <c r="AF822" s="37">
        <v>847</v>
      </c>
      <c r="AG822" s="46">
        <f t="shared" si="51"/>
        <v>3.18780579601054</v>
      </c>
      <c r="AH822" s="36" t="s">
        <v>173</v>
      </c>
    </row>
    <row r="823" s="30" customFormat="1" customHeight="1" spans="1:34">
      <c r="A823" s="31">
        <v>822</v>
      </c>
      <c r="B823" s="36" t="s">
        <v>171</v>
      </c>
      <c r="C823" s="37" t="s">
        <v>135</v>
      </c>
      <c r="D823" s="38">
        <v>42.867</v>
      </c>
      <c r="E823" s="38">
        <v>83.7213</v>
      </c>
      <c r="F823" s="36" t="s">
        <v>172</v>
      </c>
      <c r="G823" s="38">
        <v>17.8842955910465</v>
      </c>
      <c r="H823" s="38">
        <v>22074.113569715</v>
      </c>
      <c r="I823" s="36" t="s">
        <v>96</v>
      </c>
      <c r="J823" s="38">
        <v>542.105263157887</v>
      </c>
      <c r="K823" s="36" t="s">
        <v>96</v>
      </c>
      <c r="L823" s="39">
        <v>0.596601660454596</v>
      </c>
      <c r="M823" s="39">
        <v>0.444262887132329</v>
      </c>
      <c r="N823" s="39">
        <v>-0.294066925331211</v>
      </c>
      <c r="O823" s="39">
        <v>0.738329812463539</v>
      </c>
      <c r="P823" s="39">
        <v>0.444262887132329</v>
      </c>
      <c r="Q823" s="39">
        <v>-0.294066925331211</v>
      </c>
      <c r="R823" s="39">
        <v>0.738329812463539</v>
      </c>
      <c r="S823" s="40">
        <v>21</v>
      </c>
      <c r="T823" s="40">
        <v>2</v>
      </c>
      <c r="U823" s="41">
        <v>1</v>
      </c>
      <c r="V823" s="40">
        <f t="shared" si="48"/>
        <v>10.5</v>
      </c>
      <c r="W823" s="40">
        <f t="shared" si="49"/>
        <v>21</v>
      </c>
      <c r="X823" s="40">
        <f t="shared" si="50"/>
        <v>2</v>
      </c>
      <c r="Y823" s="42">
        <v>-0.289921416037259</v>
      </c>
      <c r="Z823" s="41">
        <v>8.2</v>
      </c>
      <c r="AA823" s="43">
        <v>14</v>
      </c>
      <c r="AB823" s="43">
        <v>36</v>
      </c>
      <c r="AC823" s="43">
        <v>50</v>
      </c>
      <c r="AD823" s="40">
        <v>-4.8</v>
      </c>
      <c r="AE823" s="47">
        <v>265.7</v>
      </c>
      <c r="AF823" s="37">
        <v>847</v>
      </c>
      <c r="AG823" s="46">
        <f t="shared" si="51"/>
        <v>3.18780579601054</v>
      </c>
      <c r="AH823" s="36" t="s">
        <v>173</v>
      </c>
    </row>
    <row r="824" s="30" customFormat="1" customHeight="1" spans="1:34">
      <c r="A824" s="31">
        <v>823</v>
      </c>
      <c r="B824" s="36" t="s">
        <v>171</v>
      </c>
      <c r="C824" s="37" t="s">
        <v>135</v>
      </c>
      <c r="D824" s="38">
        <v>42.867</v>
      </c>
      <c r="E824" s="38">
        <v>83.7213</v>
      </c>
      <c r="F824" s="36" t="s">
        <v>172</v>
      </c>
      <c r="G824" s="38">
        <v>18.0975473856423</v>
      </c>
      <c r="H824" s="38">
        <v>26872.8339109578</v>
      </c>
      <c r="I824" s="36" t="s">
        <v>96</v>
      </c>
      <c r="J824" s="38">
        <v>634.210526315785</v>
      </c>
      <c r="K824" s="36" t="s">
        <v>96</v>
      </c>
      <c r="L824" s="39">
        <v>0.625787956445841</v>
      </c>
      <c r="M824" s="39">
        <v>0.60118365183341</v>
      </c>
      <c r="N824" s="39">
        <v>-0.097356631085141</v>
      </c>
      <c r="O824" s="39">
        <v>0.698540282918551</v>
      </c>
      <c r="P824" s="39">
        <v>0.60118365183341</v>
      </c>
      <c r="Q824" s="39">
        <v>-0.097356631085141</v>
      </c>
      <c r="R824" s="39">
        <v>0.698540282918551</v>
      </c>
      <c r="S824" s="40">
        <v>21</v>
      </c>
      <c r="T824" s="40">
        <v>2</v>
      </c>
      <c r="U824" s="41">
        <v>1</v>
      </c>
      <c r="V824" s="40">
        <f t="shared" si="48"/>
        <v>10.5</v>
      </c>
      <c r="W824" s="40">
        <f t="shared" si="49"/>
        <v>21</v>
      </c>
      <c r="X824" s="40">
        <f t="shared" si="50"/>
        <v>2</v>
      </c>
      <c r="Y824" s="42">
        <v>-0.289921416037259</v>
      </c>
      <c r="Z824" s="41">
        <v>8.2</v>
      </c>
      <c r="AA824" s="43">
        <v>14</v>
      </c>
      <c r="AB824" s="43">
        <v>36</v>
      </c>
      <c r="AC824" s="43">
        <v>50</v>
      </c>
      <c r="AD824" s="40">
        <v>-4.8</v>
      </c>
      <c r="AE824" s="47">
        <v>265.7</v>
      </c>
      <c r="AF824" s="37">
        <v>847</v>
      </c>
      <c r="AG824" s="46">
        <f t="shared" si="51"/>
        <v>3.18780579601054</v>
      </c>
      <c r="AH824" s="36" t="s">
        <v>173</v>
      </c>
    </row>
    <row r="825" s="30" customFormat="1" customHeight="1" spans="1:34">
      <c r="A825" s="31">
        <v>824</v>
      </c>
      <c r="B825" s="36" t="s">
        <v>171</v>
      </c>
      <c r="C825" s="37" t="s">
        <v>135</v>
      </c>
      <c r="D825" s="38">
        <v>42.867</v>
      </c>
      <c r="E825" s="38">
        <v>83.7213</v>
      </c>
      <c r="F825" s="36" t="s">
        <v>172</v>
      </c>
      <c r="G825" s="38">
        <v>18.0975473856423</v>
      </c>
      <c r="H825" s="38">
        <v>31991.4689416155</v>
      </c>
      <c r="I825" s="36" t="s">
        <v>96</v>
      </c>
      <c r="J825" s="38">
        <v>536.842105263158</v>
      </c>
      <c r="K825" s="36" t="s">
        <v>96</v>
      </c>
      <c r="L825" s="39">
        <v>0.625787956445841</v>
      </c>
      <c r="M825" s="39">
        <v>0.434506712186979</v>
      </c>
      <c r="N825" s="39">
        <v>0.0769967560596078</v>
      </c>
      <c r="O825" s="39">
        <v>0.357509956127371</v>
      </c>
      <c r="P825" s="39">
        <v>0.434506712186979</v>
      </c>
      <c r="Q825" s="39">
        <v>0.0769967560596078</v>
      </c>
      <c r="R825" s="39">
        <v>0.357509956127371</v>
      </c>
      <c r="S825" s="40">
        <v>21</v>
      </c>
      <c r="T825" s="40">
        <v>2</v>
      </c>
      <c r="U825" s="41">
        <v>1</v>
      </c>
      <c r="V825" s="40">
        <f t="shared" si="48"/>
        <v>10.5</v>
      </c>
      <c r="W825" s="40">
        <f t="shared" si="49"/>
        <v>21</v>
      </c>
      <c r="X825" s="40">
        <f t="shared" si="50"/>
        <v>2</v>
      </c>
      <c r="Y825" s="42">
        <v>-0.289921416037259</v>
      </c>
      <c r="Z825" s="41">
        <v>8.2</v>
      </c>
      <c r="AA825" s="43">
        <v>14</v>
      </c>
      <c r="AB825" s="43">
        <v>36</v>
      </c>
      <c r="AC825" s="43">
        <v>50</v>
      </c>
      <c r="AD825" s="40">
        <v>-4.8</v>
      </c>
      <c r="AE825" s="47">
        <v>265.7</v>
      </c>
      <c r="AF825" s="37">
        <v>847</v>
      </c>
      <c r="AG825" s="46">
        <f t="shared" si="51"/>
        <v>3.18780579601054</v>
      </c>
      <c r="AH825" s="36" t="s">
        <v>173</v>
      </c>
    </row>
    <row r="826" s="30" customFormat="1" customHeight="1" spans="1:34">
      <c r="A826" s="31">
        <v>825</v>
      </c>
      <c r="B826" s="36" t="s">
        <v>171</v>
      </c>
      <c r="C826" s="37" t="s">
        <v>135</v>
      </c>
      <c r="D826" s="38">
        <v>42.867</v>
      </c>
      <c r="E826" s="38">
        <v>83.7213</v>
      </c>
      <c r="F826" s="36" t="s">
        <v>172</v>
      </c>
      <c r="G826" s="38">
        <v>18.0975473856423</v>
      </c>
      <c r="H826" s="38">
        <v>35190.6158357778</v>
      </c>
      <c r="I826" s="36" t="s">
        <v>96</v>
      </c>
      <c r="J826" s="38">
        <v>418.42105263157</v>
      </c>
      <c r="K826" s="36" t="s">
        <v>96</v>
      </c>
      <c r="L826" s="39">
        <v>0.625787956445841</v>
      </c>
      <c r="M826" s="39">
        <v>0.185290920562972</v>
      </c>
      <c r="N826" s="39">
        <v>0.172306935863954</v>
      </c>
      <c r="O826" s="39">
        <v>0.0129839846990183</v>
      </c>
      <c r="P826" s="39">
        <v>0.185290920562972</v>
      </c>
      <c r="Q826" s="39">
        <v>0.172306935863954</v>
      </c>
      <c r="R826" s="39">
        <v>0.0129839846990183</v>
      </c>
      <c r="S826" s="40">
        <v>21</v>
      </c>
      <c r="T826" s="40">
        <v>2</v>
      </c>
      <c r="U826" s="41">
        <v>1</v>
      </c>
      <c r="V826" s="40">
        <f t="shared" si="48"/>
        <v>10.5</v>
      </c>
      <c r="W826" s="40">
        <f t="shared" si="49"/>
        <v>21</v>
      </c>
      <c r="X826" s="40">
        <f t="shared" si="50"/>
        <v>2</v>
      </c>
      <c r="Y826" s="42">
        <v>-0.289921416037259</v>
      </c>
      <c r="Z826" s="41">
        <v>8.2</v>
      </c>
      <c r="AA826" s="43">
        <v>14</v>
      </c>
      <c r="AB826" s="43">
        <v>36</v>
      </c>
      <c r="AC826" s="43">
        <v>50</v>
      </c>
      <c r="AD826" s="40">
        <v>-4.8</v>
      </c>
      <c r="AE826" s="47">
        <v>265.7</v>
      </c>
      <c r="AF826" s="37">
        <v>847</v>
      </c>
      <c r="AG826" s="46">
        <f t="shared" si="51"/>
        <v>3.18780579601054</v>
      </c>
      <c r="AH826" s="36" t="s">
        <v>173</v>
      </c>
    </row>
    <row r="827" s="30" customFormat="1" customHeight="1" spans="1:34">
      <c r="A827" s="31">
        <v>826</v>
      </c>
      <c r="B827" s="36" t="s">
        <v>171</v>
      </c>
      <c r="C827" s="37" t="s">
        <v>135</v>
      </c>
      <c r="D827" s="38">
        <v>42.867</v>
      </c>
      <c r="E827" s="38">
        <v>83.7213</v>
      </c>
      <c r="F827" s="36" t="s">
        <v>172</v>
      </c>
      <c r="G827" s="38">
        <v>18.3818831117702</v>
      </c>
      <c r="H827" s="38">
        <v>33271.127699281</v>
      </c>
      <c r="I827" s="36" t="s">
        <v>96</v>
      </c>
      <c r="J827" s="38">
        <v>697.368421052623</v>
      </c>
      <c r="K827" s="36" t="s">
        <v>96</v>
      </c>
      <c r="L827" s="39">
        <v>0.664636597420383</v>
      </c>
      <c r="M827" s="39">
        <v>0.696116544328972</v>
      </c>
      <c r="N827" s="39">
        <v>0.116217469212915</v>
      </c>
      <c r="O827" s="39">
        <v>0.579899075116057</v>
      </c>
      <c r="P827" s="39">
        <v>0.696116544328972</v>
      </c>
      <c r="Q827" s="39">
        <v>0.116217469212915</v>
      </c>
      <c r="R827" s="39">
        <v>0.579899075116057</v>
      </c>
      <c r="S827" s="40">
        <v>21</v>
      </c>
      <c r="T827" s="40">
        <v>2</v>
      </c>
      <c r="U827" s="41">
        <v>1</v>
      </c>
      <c r="V827" s="40">
        <f t="shared" si="48"/>
        <v>10.5</v>
      </c>
      <c r="W827" s="40">
        <f t="shared" si="49"/>
        <v>21</v>
      </c>
      <c r="X827" s="40">
        <f t="shared" si="50"/>
        <v>2</v>
      </c>
      <c r="Y827" s="42">
        <v>-0.289921416037259</v>
      </c>
      <c r="Z827" s="41">
        <v>8.2</v>
      </c>
      <c r="AA827" s="43">
        <v>14</v>
      </c>
      <c r="AB827" s="43">
        <v>36</v>
      </c>
      <c r="AC827" s="43">
        <v>50</v>
      </c>
      <c r="AD827" s="40">
        <v>-4.8</v>
      </c>
      <c r="AE827" s="47">
        <v>265.7</v>
      </c>
      <c r="AF827" s="37">
        <v>847</v>
      </c>
      <c r="AG827" s="46">
        <f t="shared" si="51"/>
        <v>3.18780579601054</v>
      </c>
      <c r="AH827" s="36" t="s">
        <v>173</v>
      </c>
    </row>
    <row r="828" s="30" customFormat="1" customHeight="1" spans="1:34">
      <c r="A828" s="31">
        <v>827</v>
      </c>
      <c r="B828" s="36" t="s">
        <v>171</v>
      </c>
      <c r="C828" s="37" t="s">
        <v>135</v>
      </c>
      <c r="D828" s="38">
        <v>42.867</v>
      </c>
      <c r="E828" s="38">
        <v>83.7213</v>
      </c>
      <c r="F828" s="36" t="s">
        <v>172</v>
      </c>
      <c r="G828" s="38">
        <v>18.3818831117702</v>
      </c>
      <c r="H828" s="38">
        <v>40309.2508664356</v>
      </c>
      <c r="I828" s="36" t="s">
        <v>96</v>
      </c>
      <c r="J828" s="38">
        <v>628.947368421045</v>
      </c>
      <c r="K828" s="36" t="s">
        <v>96</v>
      </c>
      <c r="L828" s="39">
        <v>0.664636597420383</v>
      </c>
      <c r="M828" s="39">
        <v>0.592850270274261</v>
      </c>
      <c r="N828" s="39">
        <v>0.308108477022996</v>
      </c>
      <c r="O828" s="39">
        <v>0.284741793251265</v>
      </c>
      <c r="P828" s="39">
        <v>0.592850270274261</v>
      </c>
      <c r="Q828" s="39">
        <v>0.308108477022996</v>
      </c>
      <c r="R828" s="39">
        <v>0.284741793251265</v>
      </c>
      <c r="S828" s="40">
        <v>21</v>
      </c>
      <c r="T828" s="40">
        <v>2</v>
      </c>
      <c r="U828" s="41">
        <v>1</v>
      </c>
      <c r="V828" s="40">
        <f t="shared" si="48"/>
        <v>10.5</v>
      </c>
      <c r="W828" s="40">
        <f t="shared" si="49"/>
        <v>21</v>
      </c>
      <c r="X828" s="40">
        <f t="shared" si="50"/>
        <v>2</v>
      </c>
      <c r="Y828" s="42">
        <v>-0.289921416037259</v>
      </c>
      <c r="Z828" s="41">
        <v>8.2</v>
      </c>
      <c r="AA828" s="43">
        <v>14</v>
      </c>
      <c r="AB828" s="43">
        <v>36</v>
      </c>
      <c r="AC828" s="43">
        <v>50</v>
      </c>
      <c r="AD828" s="40">
        <v>-4.8</v>
      </c>
      <c r="AE828" s="47">
        <v>265.7</v>
      </c>
      <c r="AF828" s="37">
        <v>847</v>
      </c>
      <c r="AG828" s="46">
        <f t="shared" si="51"/>
        <v>3.18780579601054</v>
      </c>
      <c r="AH828" s="36" t="s">
        <v>173</v>
      </c>
    </row>
    <row r="829" s="30" customFormat="1" customHeight="1" spans="1:34">
      <c r="A829" s="31">
        <v>828</v>
      </c>
      <c r="B829" s="36" t="s">
        <v>171</v>
      </c>
      <c r="C829" s="37" t="s">
        <v>135</v>
      </c>
      <c r="D829" s="38">
        <v>42.867</v>
      </c>
      <c r="E829" s="38">
        <v>83.7213</v>
      </c>
      <c r="F829" s="36" t="s">
        <v>172</v>
      </c>
      <c r="G829" s="38">
        <v>18.3818831117702</v>
      </c>
      <c r="H829" s="38">
        <v>58224.4734737411</v>
      </c>
      <c r="I829" s="36" t="s">
        <v>96</v>
      </c>
      <c r="J829" s="38">
        <v>607.894736842095</v>
      </c>
      <c r="K829" s="36" t="s">
        <v>96</v>
      </c>
      <c r="L829" s="39">
        <v>0.664636597420383</v>
      </c>
      <c r="M829" s="39">
        <v>0.558804428864539</v>
      </c>
      <c r="N829" s="39">
        <v>0.675833257148327</v>
      </c>
      <c r="O829" s="39">
        <v>-0.117028828283788</v>
      </c>
      <c r="P829" s="39">
        <v>0.558804428864539</v>
      </c>
      <c r="Q829" s="39">
        <v>0.675833257148327</v>
      </c>
      <c r="R829" s="39">
        <v>-0.117028828283788</v>
      </c>
      <c r="S829" s="40">
        <v>21</v>
      </c>
      <c r="T829" s="40">
        <v>2</v>
      </c>
      <c r="U829" s="41">
        <v>1</v>
      </c>
      <c r="V829" s="40">
        <f t="shared" si="48"/>
        <v>10.5</v>
      </c>
      <c r="W829" s="40">
        <f t="shared" si="49"/>
        <v>21</v>
      </c>
      <c r="X829" s="40">
        <f t="shared" si="50"/>
        <v>2</v>
      </c>
      <c r="Y829" s="42">
        <v>-0.289921416037259</v>
      </c>
      <c r="Z829" s="41">
        <v>8.2</v>
      </c>
      <c r="AA829" s="43">
        <v>14</v>
      </c>
      <c r="AB829" s="43">
        <v>36</v>
      </c>
      <c r="AC829" s="43">
        <v>50</v>
      </c>
      <c r="AD829" s="40">
        <v>-4.8</v>
      </c>
      <c r="AE829" s="47">
        <v>265.7</v>
      </c>
      <c r="AF829" s="37">
        <v>847</v>
      </c>
      <c r="AG829" s="46">
        <f t="shared" si="51"/>
        <v>3.18780579601054</v>
      </c>
      <c r="AH829" s="36" t="s">
        <v>173</v>
      </c>
    </row>
    <row r="830" s="30" customFormat="1" customHeight="1" spans="1:34">
      <c r="A830" s="31">
        <v>829</v>
      </c>
      <c r="B830" s="36" t="s">
        <v>171</v>
      </c>
      <c r="C830" s="37" t="s">
        <v>135</v>
      </c>
      <c r="D830" s="38">
        <v>42.867</v>
      </c>
      <c r="E830" s="38">
        <v>83.7213</v>
      </c>
      <c r="F830" s="36" t="s">
        <v>172</v>
      </c>
      <c r="G830" s="38">
        <v>19.2348902901537</v>
      </c>
      <c r="H830" s="38">
        <v>37110.1039722746</v>
      </c>
      <c r="I830" s="36" t="s">
        <v>96</v>
      </c>
      <c r="J830" s="38">
        <v>526.315789473677</v>
      </c>
      <c r="K830" s="36" t="s">
        <v>96</v>
      </c>
      <c r="L830" s="39">
        <v>0.780729170383388</v>
      </c>
      <c r="M830" s="39">
        <v>0.414704084890785</v>
      </c>
      <c r="N830" s="39">
        <v>0.225416761177898</v>
      </c>
      <c r="O830" s="39">
        <v>0.189287323712887</v>
      </c>
      <c r="P830" s="39">
        <v>0.414704084890785</v>
      </c>
      <c r="Q830" s="39">
        <v>0.225416761177898</v>
      </c>
      <c r="R830" s="39">
        <v>0.189287323712887</v>
      </c>
      <c r="S830" s="40">
        <v>21</v>
      </c>
      <c r="T830" s="40">
        <v>2</v>
      </c>
      <c r="U830" s="41">
        <v>1</v>
      </c>
      <c r="V830" s="40">
        <f t="shared" si="48"/>
        <v>10.5</v>
      </c>
      <c r="W830" s="40">
        <f t="shared" si="49"/>
        <v>21</v>
      </c>
      <c r="X830" s="40">
        <f t="shared" si="50"/>
        <v>2</v>
      </c>
      <c r="Y830" s="42">
        <v>-0.289921416037259</v>
      </c>
      <c r="Z830" s="41">
        <v>8.2</v>
      </c>
      <c r="AA830" s="43">
        <v>14</v>
      </c>
      <c r="AB830" s="43">
        <v>36</v>
      </c>
      <c r="AC830" s="43">
        <v>50</v>
      </c>
      <c r="AD830" s="40">
        <v>-4.8</v>
      </c>
      <c r="AE830" s="47">
        <v>265.7</v>
      </c>
      <c r="AF830" s="37">
        <v>847</v>
      </c>
      <c r="AG830" s="46">
        <f t="shared" si="51"/>
        <v>3.18780579601054</v>
      </c>
      <c r="AH830" s="36" t="s">
        <v>173</v>
      </c>
    </row>
    <row r="831" s="30" customFormat="1" customHeight="1" spans="1:34">
      <c r="A831" s="31">
        <v>830</v>
      </c>
      <c r="B831" s="36" t="s">
        <v>171</v>
      </c>
      <c r="C831" s="37" t="s">
        <v>135</v>
      </c>
      <c r="D831" s="38">
        <v>42.867</v>
      </c>
      <c r="E831" s="38">
        <v>83.7213</v>
      </c>
      <c r="F831" s="36" t="s">
        <v>172</v>
      </c>
      <c r="G831" s="38">
        <v>19.3770581532176</v>
      </c>
      <c r="H831" s="38">
        <v>46067.7152759261</v>
      </c>
      <c r="I831" s="36" t="s">
        <v>96</v>
      </c>
      <c r="J831" s="38">
        <v>655.263157894735</v>
      </c>
      <c r="K831" s="36" t="s">
        <v>96</v>
      </c>
      <c r="L831" s="39">
        <v>0.800012108188</v>
      </c>
      <c r="M831" s="39">
        <v>0.633839614807467</v>
      </c>
      <c r="N831" s="39">
        <v>0.441639869647512</v>
      </c>
      <c r="O831" s="39">
        <v>0.192199745159954</v>
      </c>
      <c r="P831" s="39">
        <v>0.633839614807467</v>
      </c>
      <c r="Q831" s="39">
        <v>0.441639869647512</v>
      </c>
      <c r="R831" s="39">
        <v>0.192199745159954</v>
      </c>
      <c r="S831" s="40">
        <v>21</v>
      </c>
      <c r="T831" s="40">
        <v>2</v>
      </c>
      <c r="U831" s="41">
        <v>1</v>
      </c>
      <c r="V831" s="40">
        <f t="shared" si="48"/>
        <v>10.5</v>
      </c>
      <c r="W831" s="40">
        <f t="shared" si="49"/>
        <v>21</v>
      </c>
      <c r="X831" s="40">
        <f t="shared" si="50"/>
        <v>2</v>
      </c>
      <c r="Y831" s="42">
        <v>-0.289921416037259</v>
      </c>
      <c r="Z831" s="41">
        <v>8.2</v>
      </c>
      <c r="AA831" s="43">
        <v>14</v>
      </c>
      <c r="AB831" s="43">
        <v>36</v>
      </c>
      <c r="AC831" s="43">
        <v>50</v>
      </c>
      <c r="AD831" s="40">
        <v>-4.8</v>
      </c>
      <c r="AE831" s="47">
        <v>265.7</v>
      </c>
      <c r="AF831" s="37">
        <v>847</v>
      </c>
      <c r="AG831" s="46">
        <f t="shared" si="51"/>
        <v>3.18780579601054</v>
      </c>
      <c r="AH831" s="36" t="s">
        <v>173</v>
      </c>
    </row>
    <row r="832" s="30" customFormat="1" customHeight="1" spans="1:34">
      <c r="A832" s="31">
        <v>831</v>
      </c>
      <c r="B832" s="36" t="s">
        <v>171</v>
      </c>
      <c r="C832" s="37" t="s">
        <v>135</v>
      </c>
      <c r="D832" s="38">
        <v>42.867</v>
      </c>
      <c r="E832" s="38">
        <v>83.7213</v>
      </c>
      <c r="F832" s="36" t="s">
        <v>172</v>
      </c>
      <c r="G832" s="38">
        <v>19.6613938793454</v>
      </c>
      <c r="H832" s="38">
        <v>32631.2983204483</v>
      </c>
      <c r="I832" s="36" t="s">
        <v>96</v>
      </c>
      <c r="J832" s="38">
        <v>673.684210526314</v>
      </c>
      <c r="K832" s="36" t="s">
        <v>96</v>
      </c>
      <c r="L832" s="39">
        <v>0.83852180946549</v>
      </c>
      <c r="M832" s="39">
        <v>0.661564162822322</v>
      </c>
      <c r="N832" s="39">
        <v>0.0967993833558023</v>
      </c>
      <c r="O832" s="39">
        <v>0.56476477946652</v>
      </c>
      <c r="P832" s="39">
        <v>0.661564162822322</v>
      </c>
      <c r="Q832" s="39">
        <v>0.0967993833558023</v>
      </c>
      <c r="R832" s="39">
        <v>0.56476477946652</v>
      </c>
      <c r="S832" s="40">
        <v>21</v>
      </c>
      <c r="T832" s="40">
        <v>2</v>
      </c>
      <c r="U832" s="41">
        <v>1</v>
      </c>
      <c r="V832" s="40">
        <f t="shared" si="48"/>
        <v>10.5</v>
      </c>
      <c r="W832" s="40">
        <f t="shared" si="49"/>
        <v>21</v>
      </c>
      <c r="X832" s="40">
        <f t="shared" si="50"/>
        <v>2</v>
      </c>
      <c r="Y832" s="42">
        <v>-0.289921416037259</v>
      </c>
      <c r="Z832" s="41">
        <v>8.2</v>
      </c>
      <c r="AA832" s="43">
        <v>14</v>
      </c>
      <c r="AB832" s="43">
        <v>36</v>
      </c>
      <c r="AC832" s="43">
        <v>50</v>
      </c>
      <c r="AD832" s="40">
        <v>-4.8</v>
      </c>
      <c r="AE832" s="47">
        <v>265.7</v>
      </c>
      <c r="AF832" s="37">
        <v>847</v>
      </c>
      <c r="AG832" s="46">
        <f t="shared" si="51"/>
        <v>3.18780579601054</v>
      </c>
      <c r="AH832" s="36" t="s">
        <v>173</v>
      </c>
    </row>
    <row r="833" s="30" customFormat="1" customHeight="1" spans="1:34">
      <c r="A833" s="31">
        <v>832</v>
      </c>
      <c r="B833" s="36" t="s">
        <v>174</v>
      </c>
      <c r="C833" s="37" t="s">
        <v>158</v>
      </c>
      <c r="D833" s="38">
        <v>69.133826</v>
      </c>
      <c r="E833" s="38">
        <v>27.27742</v>
      </c>
      <c r="F833" s="36" t="s">
        <v>102</v>
      </c>
      <c r="G833" s="38">
        <v>9.76913380884454</v>
      </c>
      <c r="H833" s="38">
        <v>83197.7730173606</v>
      </c>
      <c r="I833" s="36" t="s">
        <v>96</v>
      </c>
      <c r="J833" s="38">
        <v>3885.4351687389</v>
      </c>
      <c r="K833" s="36" t="s">
        <v>96</v>
      </c>
      <c r="L833" s="39">
        <v>-0.54675947874248</v>
      </c>
      <c r="M833" s="39">
        <v>0.122652012767887</v>
      </c>
      <c r="N833" s="39">
        <v>-0.692154311691359</v>
      </c>
      <c r="O833" s="39">
        <v>0.814806324459246</v>
      </c>
      <c r="P833" s="39">
        <v>0.122652012767887</v>
      </c>
      <c r="Q833" s="36"/>
      <c r="R833" s="36"/>
      <c r="S833" s="40">
        <v>198.9</v>
      </c>
      <c r="T833" s="40">
        <v>9.1</v>
      </c>
      <c r="U833" s="41">
        <v>0.8</v>
      </c>
      <c r="V833" s="40">
        <f t="shared" si="48"/>
        <v>21.8571428571429</v>
      </c>
      <c r="W833" s="40">
        <f t="shared" si="49"/>
        <v>248.625</v>
      </c>
      <c r="X833" s="40">
        <f t="shared" si="50"/>
        <v>11.375</v>
      </c>
      <c r="Y833" s="38">
        <v>0</v>
      </c>
      <c r="Z833" s="41">
        <v>3.9</v>
      </c>
      <c r="AA833" s="43">
        <v>9</v>
      </c>
      <c r="AB833" s="43">
        <v>22</v>
      </c>
      <c r="AC833" s="43">
        <v>68</v>
      </c>
      <c r="AD833" s="40">
        <v>-1.12400007247925</v>
      </c>
      <c r="AE833" s="47">
        <v>395</v>
      </c>
      <c r="AF833" s="37">
        <v>496</v>
      </c>
      <c r="AG833" s="46">
        <f t="shared" si="51"/>
        <v>1.25569620253165</v>
      </c>
      <c r="AH833" s="36" t="s">
        <v>175</v>
      </c>
    </row>
    <row r="834" s="30" customFormat="1" customHeight="1" spans="1:34">
      <c r="A834" s="31">
        <v>833</v>
      </c>
      <c r="B834" s="36" t="s">
        <v>174</v>
      </c>
      <c r="C834" s="37" t="s">
        <v>158</v>
      </c>
      <c r="D834" s="38">
        <v>69.133826</v>
      </c>
      <c r="E834" s="38">
        <v>27.27742</v>
      </c>
      <c r="F834" s="36" t="s">
        <v>102</v>
      </c>
      <c r="G834" s="38">
        <v>8.37746119828816</v>
      </c>
      <c r="H834" s="38">
        <v>283409.202481367</v>
      </c>
      <c r="I834" s="36" t="s">
        <v>96</v>
      </c>
      <c r="J834" s="38">
        <v>4129.66252220249</v>
      </c>
      <c r="K834" s="36" t="s">
        <v>96</v>
      </c>
      <c r="L834" s="39">
        <v>-0.749456203142486</v>
      </c>
      <c r="M834" s="39">
        <v>0.183612712557574</v>
      </c>
      <c r="N834" s="39">
        <v>0.533516905892958</v>
      </c>
      <c r="O834" s="39">
        <v>-0.349904193335383</v>
      </c>
      <c r="P834" s="39">
        <v>0.183612712557574</v>
      </c>
      <c r="Q834" s="36"/>
      <c r="R834" s="36"/>
      <c r="S834" s="40">
        <v>198.9</v>
      </c>
      <c r="T834" s="40">
        <v>9.1</v>
      </c>
      <c r="U834" s="41">
        <v>0.8</v>
      </c>
      <c r="V834" s="40">
        <f t="shared" ref="V834:V897" si="52">S834/T834</f>
        <v>21.8571428571429</v>
      </c>
      <c r="W834" s="40">
        <f t="shared" ref="W834:W897" si="53">S834/U834</f>
        <v>248.625</v>
      </c>
      <c r="X834" s="40">
        <f t="shared" si="50"/>
        <v>11.375</v>
      </c>
      <c r="Y834" s="38">
        <v>0</v>
      </c>
      <c r="Z834" s="41">
        <v>3.9</v>
      </c>
      <c r="AA834" s="43">
        <v>9</v>
      </c>
      <c r="AB834" s="43">
        <v>22</v>
      </c>
      <c r="AC834" s="43">
        <v>68</v>
      </c>
      <c r="AD834" s="40">
        <v>-1.12400007247925</v>
      </c>
      <c r="AE834" s="47">
        <v>395</v>
      </c>
      <c r="AF834" s="37">
        <v>496</v>
      </c>
      <c r="AG834" s="46">
        <f t="shared" si="51"/>
        <v>1.25569620253165</v>
      </c>
      <c r="AH834" s="36" t="s">
        <v>175</v>
      </c>
    </row>
    <row r="835" s="30" customFormat="1" customHeight="1" spans="1:34">
      <c r="A835" s="31">
        <v>834</v>
      </c>
      <c r="B835" s="36" t="s">
        <v>174</v>
      </c>
      <c r="C835" s="37" t="s">
        <v>158</v>
      </c>
      <c r="D835" s="38">
        <v>69.133826</v>
      </c>
      <c r="E835" s="38">
        <v>27.27742</v>
      </c>
      <c r="F835" s="36" t="s">
        <v>102</v>
      </c>
      <c r="G835" s="38">
        <v>11.9958099857346</v>
      </c>
      <c r="H835" s="38">
        <v>183522.448342036</v>
      </c>
      <c r="I835" s="36" t="s">
        <v>96</v>
      </c>
      <c r="J835" s="38">
        <v>3652.30905861457</v>
      </c>
      <c r="K835" s="36" t="s">
        <v>96</v>
      </c>
      <c r="L835" s="39">
        <v>-0.22656010163702</v>
      </c>
      <c r="M835" s="39">
        <v>0.0607766090498002</v>
      </c>
      <c r="N835" s="39">
        <v>0.0989621017593929</v>
      </c>
      <c r="O835" s="39">
        <v>-0.0381854927095927</v>
      </c>
      <c r="P835" s="39">
        <v>0.0607766090498002</v>
      </c>
      <c r="Q835" s="36"/>
      <c r="R835" s="36"/>
      <c r="S835" s="40">
        <v>198.9</v>
      </c>
      <c r="T835" s="40">
        <v>9.1</v>
      </c>
      <c r="U835" s="41">
        <v>0.8</v>
      </c>
      <c r="V835" s="40">
        <f t="shared" si="52"/>
        <v>21.8571428571429</v>
      </c>
      <c r="W835" s="40">
        <f t="shared" si="53"/>
        <v>248.625</v>
      </c>
      <c r="X835" s="40">
        <f t="shared" ref="X835:X898" si="54">T835/U835</f>
        <v>11.375</v>
      </c>
      <c r="Y835" s="38">
        <v>0</v>
      </c>
      <c r="Z835" s="41">
        <v>3.9</v>
      </c>
      <c r="AA835" s="43">
        <v>9</v>
      </c>
      <c r="AB835" s="43">
        <v>22</v>
      </c>
      <c r="AC835" s="43">
        <v>68</v>
      </c>
      <c r="AD835" s="40">
        <v>-1.12400007247925</v>
      </c>
      <c r="AE835" s="47">
        <v>395</v>
      </c>
      <c r="AF835" s="37">
        <v>496</v>
      </c>
      <c r="AG835" s="46">
        <f t="shared" ref="AG835:AG898" si="55">AF835/AE835</f>
        <v>1.25569620253165</v>
      </c>
      <c r="AH835" s="36" t="s">
        <v>175</v>
      </c>
    </row>
    <row r="836" s="30" customFormat="1" customHeight="1" spans="1:34">
      <c r="A836" s="31">
        <v>835</v>
      </c>
      <c r="B836" s="36" t="s">
        <v>174</v>
      </c>
      <c r="C836" s="37" t="s">
        <v>158</v>
      </c>
      <c r="D836" s="38">
        <v>69.133826</v>
      </c>
      <c r="E836" s="38">
        <v>27.27742</v>
      </c>
      <c r="F836" s="36" t="s">
        <v>102</v>
      </c>
      <c r="G836" s="38">
        <v>8.14973295292439</v>
      </c>
      <c r="H836" s="38">
        <v>169999.888427723</v>
      </c>
      <c r="I836" s="36" t="s">
        <v>96</v>
      </c>
      <c r="J836" s="38">
        <v>2753.10834813499</v>
      </c>
      <c r="K836" s="36" t="s">
        <v>96</v>
      </c>
      <c r="L836" s="39">
        <v>-0.782815704497168</v>
      </c>
      <c r="M836" s="39">
        <v>-0.221852395550591</v>
      </c>
      <c r="N836" s="39">
        <v>0.0224228882005069</v>
      </c>
      <c r="O836" s="39">
        <v>-0.244275283751098</v>
      </c>
      <c r="P836" s="39">
        <v>-0.221852395550591</v>
      </c>
      <c r="Q836" s="36"/>
      <c r="R836" s="36"/>
      <c r="S836" s="40">
        <v>198.9</v>
      </c>
      <c r="T836" s="40">
        <v>9.1</v>
      </c>
      <c r="U836" s="41">
        <v>0.8</v>
      </c>
      <c r="V836" s="40">
        <f t="shared" si="52"/>
        <v>21.8571428571429</v>
      </c>
      <c r="W836" s="40">
        <f t="shared" si="53"/>
        <v>248.625</v>
      </c>
      <c r="X836" s="40">
        <f t="shared" si="54"/>
        <v>11.375</v>
      </c>
      <c r="Y836" s="38">
        <v>0</v>
      </c>
      <c r="Z836" s="41">
        <v>3.9</v>
      </c>
      <c r="AA836" s="43">
        <v>9</v>
      </c>
      <c r="AB836" s="43">
        <v>22</v>
      </c>
      <c r="AC836" s="43">
        <v>68</v>
      </c>
      <c r="AD836" s="40">
        <v>-1.12400007247925</v>
      </c>
      <c r="AE836" s="47">
        <v>395</v>
      </c>
      <c r="AF836" s="37">
        <v>496</v>
      </c>
      <c r="AG836" s="46">
        <f t="shared" si="55"/>
        <v>1.25569620253165</v>
      </c>
      <c r="AH836" s="36" t="s">
        <v>175</v>
      </c>
    </row>
    <row r="837" s="30" customFormat="1" customHeight="1" spans="1:34">
      <c r="A837" s="31">
        <v>836</v>
      </c>
      <c r="B837" s="36" t="s">
        <v>174</v>
      </c>
      <c r="C837" s="37" t="s">
        <v>158</v>
      </c>
      <c r="D837" s="38">
        <v>69.133826</v>
      </c>
      <c r="E837" s="38">
        <v>27.27742</v>
      </c>
      <c r="F837" s="36" t="s">
        <v>102</v>
      </c>
      <c r="G837" s="38">
        <v>8.17503609129815</v>
      </c>
      <c r="H837" s="38">
        <v>111022.783058866</v>
      </c>
      <c r="I837" s="36" t="s">
        <v>96</v>
      </c>
      <c r="J837" s="38">
        <v>2764.20959147425</v>
      </c>
      <c r="K837" s="36" t="s">
        <v>96</v>
      </c>
      <c r="L837" s="39">
        <v>-0.779106426174017</v>
      </c>
      <c r="M837" s="39">
        <v>-0.217828245250864</v>
      </c>
      <c r="N837" s="39">
        <v>-0.403639459508588</v>
      </c>
      <c r="O837" s="39">
        <v>0.185811214257724</v>
      </c>
      <c r="P837" s="39">
        <v>-0.217828245250864</v>
      </c>
      <c r="Q837" s="36"/>
      <c r="R837" s="36"/>
      <c r="S837" s="40">
        <v>198.9</v>
      </c>
      <c r="T837" s="40">
        <v>9.1</v>
      </c>
      <c r="U837" s="41">
        <v>0.8</v>
      </c>
      <c r="V837" s="40">
        <f t="shared" si="52"/>
        <v>21.8571428571429</v>
      </c>
      <c r="W837" s="40">
        <f t="shared" si="53"/>
        <v>248.625</v>
      </c>
      <c r="X837" s="40">
        <f t="shared" si="54"/>
        <v>11.375</v>
      </c>
      <c r="Y837" s="38">
        <v>0</v>
      </c>
      <c r="Z837" s="41">
        <v>3.9</v>
      </c>
      <c r="AA837" s="43">
        <v>9</v>
      </c>
      <c r="AB837" s="43">
        <v>22</v>
      </c>
      <c r="AC837" s="43">
        <v>68</v>
      </c>
      <c r="AD837" s="40">
        <v>-1.12400007247925</v>
      </c>
      <c r="AE837" s="47">
        <v>395</v>
      </c>
      <c r="AF837" s="37">
        <v>496</v>
      </c>
      <c r="AG837" s="46">
        <f t="shared" si="55"/>
        <v>1.25569620253165</v>
      </c>
      <c r="AH837" s="36" t="s">
        <v>175</v>
      </c>
    </row>
    <row r="838" s="30" customFormat="1" customHeight="1" spans="1:34">
      <c r="A838" s="31">
        <v>837</v>
      </c>
      <c r="B838" s="36" t="s">
        <v>176</v>
      </c>
      <c r="C838" s="37" t="s">
        <v>158</v>
      </c>
      <c r="D838" s="38">
        <v>69.132714</v>
      </c>
      <c r="E838" s="38">
        <v>27.277358</v>
      </c>
      <c r="F838" s="36" t="s">
        <v>102</v>
      </c>
      <c r="G838" s="38">
        <v>8.37746119828816</v>
      </c>
      <c r="H838" s="38">
        <v>116363.19007453</v>
      </c>
      <c r="I838" s="36" t="s">
        <v>96</v>
      </c>
      <c r="J838" s="38">
        <v>6150.08880994671</v>
      </c>
      <c r="K838" s="36" t="s">
        <v>96</v>
      </c>
      <c r="L838" s="39">
        <v>-0.749456203142486</v>
      </c>
      <c r="M838" s="39">
        <v>0.431755340979807</v>
      </c>
      <c r="N838" s="39">
        <v>0.0771191643623969</v>
      </c>
      <c r="O838" s="39">
        <v>0.35463617661741</v>
      </c>
      <c r="P838" s="36"/>
      <c r="Q838" s="39">
        <v>0.0771191643623969</v>
      </c>
      <c r="R838" s="36"/>
      <c r="S838" s="40">
        <v>198.9</v>
      </c>
      <c r="T838" s="40">
        <v>9.1</v>
      </c>
      <c r="U838" s="41">
        <v>0.8</v>
      </c>
      <c r="V838" s="40">
        <f t="shared" si="52"/>
        <v>21.8571428571429</v>
      </c>
      <c r="W838" s="40">
        <f t="shared" si="53"/>
        <v>248.625</v>
      </c>
      <c r="X838" s="40">
        <f t="shared" si="54"/>
        <v>11.375</v>
      </c>
      <c r="Y838" s="38">
        <v>-15</v>
      </c>
      <c r="Z838" s="41">
        <v>3.9</v>
      </c>
      <c r="AA838" s="43">
        <v>9</v>
      </c>
      <c r="AB838" s="43">
        <v>22</v>
      </c>
      <c r="AC838" s="43">
        <v>68</v>
      </c>
      <c r="AD838" s="40">
        <v>-1.12400007247925</v>
      </c>
      <c r="AE838" s="47">
        <v>395</v>
      </c>
      <c r="AF838" s="37">
        <v>496</v>
      </c>
      <c r="AG838" s="46">
        <f t="shared" si="55"/>
        <v>1.25569620253165</v>
      </c>
      <c r="AH838" s="36" t="s">
        <v>175</v>
      </c>
    </row>
    <row r="839" s="30" customFormat="1" customHeight="1" spans="1:34">
      <c r="A839" s="31">
        <v>838</v>
      </c>
      <c r="B839" s="36" t="s">
        <v>176</v>
      </c>
      <c r="C839" s="37" t="s">
        <v>158</v>
      </c>
      <c r="D839" s="38">
        <v>69.132714</v>
      </c>
      <c r="E839" s="38">
        <v>27.277358</v>
      </c>
      <c r="F839" s="36" t="s">
        <v>102</v>
      </c>
      <c r="G839" s="38">
        <v>11.9958099857346</v>
      </c>
      <c r="H839" s="38">
        <v>132386.084705672</v>
      </c>
      <c r="I839" s="36" t="s">
        <v>96</v>
      </c>
      <c r="J839" s="38">
        <v>2597.69094138544</v>
      </c>
      <c r="K839" s="36" t="s">
        <v>96</v>
      </c>
      <c r="L839" s="39">
        <v>-0.22656010163702</v>
      </c>
      <c r="M839" s="39">
        <v>-0.430088230409773</v>
      </c>
      <c r="N839" s="39">
        <v>0.206125453120607</v>
      </c>
      <c r="O839" s="39">
        <v>-0.636213683530381</v>
      </c>
      <c r="P839" s="36"/>
      <c r="Q839" s="39">
        <v>0.206125453120607</v>
      </c>
      <c r="R839" s="36"/>
      <c r="S839" s="40">
        <v>198.9</v>
      </c>
      <c r="T839" s="40">
        <v>9.1</v>
      </c>
      <c r="U839" s="41">
        <v>0.8</v>
      </c>
      <c r="V839" s="40">
        <f t="shared" si="52"/>
        <v>21.8571428571429</v>
      </c>
      <c r="W839" s="40">
        <f t="shared" si="53"/>
        <v>248.625</v>
      </c>
      <c r="X839" s="40">
        <f t="shared" si="54"/>
        <v>11.375</v>
      </c>
      <c r="Y839" s="38">
        <v>-15</v>
      </c>
      <c r="Z839" s="41">
        <v>3.9</v>
      </c>
      <c r="AA839" s="43">
        <v>9</v>
      </c>
      <c r="AB839" s="43">
        <v>22</v>
      </c>
      <c r="AC839" s="43">
        <v>68</v>
      </c>
      <c r="AD839" s="40">
        <v>-1.12400007247925</v>
      </c>
      <c r="AE839" s="47">
        <v>395</v>
      </c>
      <c r="AF839" s="37">
        <v>496</v>
      </c>
      <c r="AG839" s="46">
        <f t="shared" si="55"/>
        <v>1.25569620253165</v>
      </c>
      <c r="AH839" s="36" t="s">
        <v>175</v>
      </c>
    </row>
    <row r="840" s="30" customFormat="1" customHeight="1" spans="1:34">
      <c r="A840" s="31">
        <v>839</v>
      </c>
      <c r="B840" s="36" t="s">
        <v>176</v>
      </c>
      <c r="C840" s="37" t="s">
        <v>158</v>
      </c>
      <c r="D840" s="38">
        <v>69.132714</v>
      </c>
      <c r="E840" s="38">
        <v>27.277358</v>
      </c>
      <c r="F840" s="36" t="s">
        <v>102</v>
      </c>
      <c r="G840" s="38">
        <v>8.14973295292439</v>
      </c>
      <c r="H840" s="38">
        <v>106362.966929977</v>
      </c>
      <c r="I840" s="36" t="s">
        <v>96</v>
      </c>
      <c r="J840" s="38">
        <v>4773.53463587921</v>
      </c>
      <c r="K840" s="36" t="s">
        <v>96</v>
      </c>
      <c r="L840" s="39">
        <v>-0.782815704497168</v>
      </c>
      <c r="M840" s="39">
        <v>0.17837586292013</v>
      </c>
      <c r="N840" s="39">
        <v>-0.0127396232956368</v>
      </c>
      <c r="O840" s="39">
        <v>0.191115486215767</v>
      </c>
      <c r="P840" s="36"/>
      <c r="Q840" s="39">
        <v>-0.0127396232956368</v>
      </c>
      <c r="R840" s="36"/>
      <c r="S840" s="40">
        <v>198.9</v>
      </c>
      <c r="T840" s="40">
        <v>9.1</v>
      </c>
      <c r="U840" s="41">
        <v>0.8</v>
      </c>
      <c r="V840" s="40">
        <f t="shared" si="52"/>
        <v>21.8571428571429</v>
      </c>
      <c r="W840" s="40">
        <f t="shared" si="53"/>
        <v>248.625</v>
      </c>
      <c r="X840" s="40">
        <f t="shared" si="54"/>
        <v>11.375</v>
      </c>
      <c r="Y840" s="38">
        <v>-15</v>
      </c>
      <c r="Z840" s="41">
        <v>3.9</v>
      </c>
      <c r="AA840" s="43">
        <v>9</v>
      </c>
      <c r="AB840" s="43">
        <v>22</v>
      </c>
      <c r="AC840" s="43">
        <v>68</v>
      </c>
      <c r="AD840" s="40">
        <v>-1.12400007247925</v>
      </c>
      <c r="AE840" s="47">
        <v>395</v>
      </c>
      <c r="AF840" s="37">
        <v>496</v>
      </c>
      <c r="AG840" s="46">
        <f t="shared" si="55"/>
        <v>1.25569620253165</v>
      </c>
      <c r="AH840" s="36" t="s">
        <v>175</v>
      </c>
    </row>
    <row r="841" s="30" customFormat="1" customHeight="1" spans="1:34">
      <c r="A841" s="31">
        <v>840</v>
      </c>
      <c r="B841" s="36" t="s">
        <v>176</v>
      </c>
      <c r="C841" s="37" t="s">
        <v>158</v>
      </c>
      <c r="D841" s="38">
        <v>69.132714</v>
      </c>
      <c r="E841" s="38">
        <v>27.277358</v>
      </c>
      <c r="F841" s="36" t="s">
        <v>102</v>
      </c>
      <c r="G841" s="38">
        <v>8.17503609129815</v>
      </c>
      <c r="H841" s="38">
        <v>75794.394608827</v>
      </c>
      <c r="I841" s="36" t="s">
        <v>96</v>
      </c>
      <c r="J841" s="38">
        <v>2453.37477797513</v>
      </c>
      <c r="K841" s="36" t="s">
        <v>96</v>
      </c>
      <c r="L841" s="39">
        <v>-0.779106426174017</v>
      </c>
      <c r="M841" s="39">
        <v>-0.487246644249725</v>
      </c>
      <c r="N841" s="39">
        <v>-0.351572744286247</v>
      </c>
      <c r="O841" s="39">
        <v>-0.135673899963478</v>
      </c>
      <c r="P841" s="36"/>
      <c r="Q841" s="39">
        <v>-0.351572744286247</v>
      </c>
      <c r="R841" s="36"/>
      <c r="S841" s="40">
        <v>198.9</v>
      </c>
      <c r="T841" s="40">
        <v>9.1</v>
      </c>
      <c r="U841" s="41">
        <v>0.8</v>
      </c>
      <c r="V841" s="40">
        <f t="shared" si="52"/>
        <v>21.8571428571429</v>
      </c>
      <c r="W841" s="40">
        <f t="shared" si="53"/>
        <v>248.625</v>
      </c>
      <c r="X841" s="40">
        <f t="shared" si="54"/>
        <v>11.375</v>
      </c>
      <c r="Y841" s="38">
        <v>-15</v>
      </c>
      <c r="Z841" s="41">
        <v>3.9</v>
      </c>
      <c r="AA841" s="43">
        <v>9</v>
      </c>
      <c r="AB841" s="43">
        <v>22</v>
      </c>
      <c r="AC841" s="43">
        <v>68</v>
      </c>
      <c r="AD841" s="40">
        <v>-1.12400007247925</v>
      </c>
      <c r="AE841" s="47">
        <v>395</v>
      </c>
      <c r="AF841" s="37">
        <v>496</v>
      </c>
      <c r="AG841" s="46">
        <f t="shared" si="55"/>
        <v>1.25569620253165</v>
      </c>
      <c r="AH841" s="36" t="s">
        <v>175</v>
      </c>
    </row>
    <row r="842" s="30" customFormat="1" customHeight="1" spans="1:34">
      <c r="A842" s="31">
        <v>841</v>
      </c>
      <c r="B842" s="36" t="s">
        <v>177</v>
      </c>
      <c r="C842" s="37" t="s">
        <v>158</v>
      </c>
      <c r="D842" s="38">
        <v>69.133073</v>
      </c>
      <c r="E842" s="38">
        <v>27.281042</v>
      </c>
      <c r="F842" s="36" t="s">
        <v>102</v>
      </c>
      <c r="G842" s="38">
        <v>8.37746119828816</v>
      </c>
      <c r="H842" s="38">
        <v>52726.2685767896</v>
      </c>
      <c r="I842" s="36" t="s">
        <v>96</v>
      </c>
      <c r="J842" s="38">
        <v>44.4444444444446</v>
      </c>
      <c r="K842" s="36" t="s">
        <v>96</v>
      </c>
      <c r="L842" s="39">
        <v>-0.749456203142486</v>
      </c>
      <c r="M842" s="39">
        <v>-0.271933715483638</v>
      </c>
      <c r="N842" s="39">
        <v>-0.24531357575134</v>
      </c>
      <c r="O842" s="39">
        <v>-0.0266201397322988</v>
      </c>
      <c r="P842" s="39">
        <v>-0.271933715483638</v>
      </c>
      <c r="Q842" s="39">
        <v>-0.24531357575134</v>
      </c>
      <c r="R842" s="39">
        <v>-0.0266201397322988</v>
      </c>
      <c r="S842" s="40">
        <v>198.9</v>
      </c>
      <c r="T842" s="40">
        <v>9.1</v>
      </c>
      <c r="U842" s="41">
        <v>0.8</v>
      </c>
      <c r="V842" s="40">
        <f t="shared" si="52"/>
        <v>21.8571428571429</v>
      </c>
      <c r="W842" s="40">
        <f t="shared" si="53"/>
        <v>248.625</v>
      </c>
      <c r="X842" s="40">
        <f t="shared" si="54"/>
        <v>11.375</v>
      </c>
      <c r="Y842" s="38">
        <v>-55</v>
      </c>
      <c r="Z842" s="41">
        <v>3.9</v>
      </c>
      <c r="AA842" s="43">
        <v>9</v>
      </c>
      <c r="AB842" s="43">
        <v>22</v>
      </c>
      <c r="AC842" s="43">
        <v>68</v>
      </c>
      <c r="AD842" s="40">
        <v>-1.12400007247925</v>
      </c>
      <c r="AE842" s="47">
        <v>395</v>
      </c>
      <c r="AF842" s="37">
        <v>496</v>
      </c>
      <c r="AG842" s="46">
        <f t="shared" si="55"/>
        <v>1.25569620253165</v>
      </c>
      <c r="AH842" s="36" t="s">
        <v>175</v>
      </c>
    </row>
    <row r="843" s="30" customFormat="1" customHeight="1" spans="1:34">
      <c r="A843" s="31">
        <v>842</v>
      </c>
      <c r="B843" s="36" t="s">
        <v>177</v>
      </c>
      <c r="C843" s="37" t="s">
        <v>158</v>
      </c>
      <c r="D843" s="38">
        <v>69.133073</v>
      </c>
      <c r="E843" s="38">
        <v>27.281042</v>
      </c>
      <c r="F843" s="36" t="s">
        <v>102</v>
      </c>
      <c r="G843" s="38">
        <v>11.9958099857346</v>
      </c>
      <c r="H843" s="38">
        <v>93749.16320793</v>
      </c>
      <c r="I843" s="36" t="s">
        <v>96</v>
      </c>
      <c r="J843" s="38">
        <v>66.6666666666667</v>
      </c>
      <c r="K843" s="36" t="s">
        <v>96</v>
      </c>
      <c r="L843" s="39">
        <v>-0.22656010163702</v>
      </c>
      <c r="M843" s="39">
        <v>0.133531392624523</v>
      </c>
      <c r="N843" s="39">
        <v>0.330195376949816</v>
      </c>
      <c r="O843" s="39">
        <v>-0.196663984325293</v>
      </c>
      <c r="P843" s="39">
        <v>0.133531392624523</v>
      </c>
      <c r="Q843" s="39">
        <v>0.330195376949816</v>
      </c>
      <c r="R843" s="39">
        <v>-0.196663984325293</v>
      </c>
      <c r="S843" s="40">
        <v>198.9</v>
      </c>
      <c r="T843" s="40">
        <v>9.1</v>
      </c>
      <c r="U843" s="41">
        <v>0.8</v>
      </c>
      <c r="V843" s="40">
        <f t="shared" si="52"/>
        <v>21.8571428571429</v>
      </c>
      <c r="W843" s="40">
        <f t="shared" si="53"/>
        <v>248.625</v>
      </c>
      <c r="X843" s="40">
        <f t="shared" si="54"/>
        <v>11.375</v>
      </c>
      <c r="Y843" s="38">
        <v>-55</v>
      </c>
      <c r="Z843" s="41">
        <v>3.9</v>
      </c>
      <c r="AA843" s="43">
        <v>9</v>
      </c>
      <c r="AB843" s="43">
        <v>22</v>
      </c>
      <c r="AC843" s="43">
        <v>68</v>
      </c>
      <c r="AD843" s="40">
        <v>-1.12400007247925</v>
      </c>
      <c r="AE843" s="47">
        <v>395</v>
      </c>
      <c r="AF843" s="37">
        <v>496</v>
      </c>
      <c r="AG843" s="46">
        <f t="shared" si="55"/>
        <v>1.25569620253165</v>
      </c>
      <c r="AH843" s="36" t="s">
        <v>175</v>
      </c>
    </row>
    <row r="844" s="30" customFormat="1" customHeight="1" spans="1:34">
      <c r="A844" s="31">
        <v>843</v>
      </c>
      <c r="B844" s="36" t="s">
        <v>177</v>
      </c>
      <c r="C844" s="37" t="s">
        <v>158</v>
      </c>
      <c r="D844" s="38">
        <v>69.133073</v>
      </c>
      <c r="E844" s="38">
        <v>27.281042</v>
      </c>
      <c r="F844" s="36" t="s">
        <v>102</v>
      </c>
      <c r="G844" s="38">
        <v>8.14973295292439</v>
      </c>
      <c r="H844" s="38">
        <v>74544.2272504197</v>
      </c>
      <c r="I844" s="36" t="s">
        <v>96</v>
      </c>
      <c r="J844" s="38">
        <v>55.5555555555554</v>
      </c>
      <c r="K844" s="36" t="s">
        <v>96</v>
      </c>
      <c r="L844" s="39">
        <v>-0.782815704497168</v>
      </c>
      <c r="M844" s="39">
        <v>-0.048790164169435</v>
      </c>
      <c r="N844" s="39">
        <v>0.100965241531728</v>
      </c>
      <c r="O844" s="39">
        <v>-0.149755405701163</v>
      </c>
      <c r="P844" s="39">
        <v>-0.048790164169435</v>
      </c>
      <c r="Q844" s="39">
        <v>0.100965241531728</v>
      </c>
      <c r="R844" s="39">
        <v>-0.149755405701163</v>
      </c>
      <c r="S844" s="40">
        <v>198.9</v>
      </c>
      <c r="T844" s="40">
        <v>9.1</v>
      </c>
      <c r="U844" s="41">
        <v>0.8</v>
      </c>
      <c r="V844" s="40">
        <f t="shared" si="52"/>
        <v>21.8571428571429</v>
      </c>
      <c r="W844" s="40">
        <f t="shared" si="53"/>
        <v>248.625</v>
      </c>
      <c r="X844" s="40">
        <f t="shared" si="54"/>
        <v>11.375</v>
      </c>
      <c r="Y844" s="38">
        <v>-55</v>
      </c>
      <c r="Z844" s="41">
        <v>3.9</v>
      </c>
      <c r="AA844" s="43">
        <v>9</v>
      </c>
      <c r="AB844" s="43">
        <v>22</v>
      </c>
      <c r="AC844" s="43">
        <v>68</v>
      </c>
      <c r="AD844" s="40">
        <v>-1.12400007247925</v>
      </c>
      <c r="AE844" s="47">
        <v>395</v>
      </c>
      <c r="AF844" s="37">
        <v>496</v>
      </c>
      <c r="AG844" s="46">
        <f t="shared" si="55"/>
        <v>1.25569620253165</v>
      </c>
      <c r="AH844" s="36" t="s">
        <v>175</v>
      </c>
    </row>
    <row r="845" s="30" customFormat="1" customHeight="1" spans="1:34">
      <c r="A845" s="31">
        <v>844</v>
      </c>
      <c r="B845" s="36" t="s">
        <v>177</v>
      </c>
      <c r="C845" s="37" t="s">
        <v>158</v>
      </c>
      <c r="D845" s="38">
        <v>69.133073</v>
      </c>
      <c r="E845" s="38">
        <v>27.281042</v>
      </c>
      <c r="F845" s="36" t="s">
        <v>102</v>
      </c>
      <c r="G845" s="38">
        <v>8.17503609129815</v>
      </c>
      <c r="H845" s="38">
        <v>48521.6673360997</v>
      </c>
      <c r="I845" s="36" t="s">
        <v>96</v>
      </c>
      <c r="J845" s="38">
        <v>66.6666666666667</v>
      </c>
      <c r="K845" s="36" t="s">
        <v>96</v>
      </c>
      <c r="L845" s="39">
        <v>-0.779106426174017</v>
      </c>
      <c r="M845" s="39">
        <v>0.133531392624523</v>
      </c>
      <c r="N845" s="39">
        <v>-0.328416914700132</v>
      </c>
      <c r="O845" s="39">
        <v>0.461948307324655</v>
      </c>
      <c r="P845" s="39">
        <v>0.133531392624523</v>
      </c>
      <c r="Q845" s="39">
        <v>-0.328416914700132</v>
      </c>
      <c r="R845" s="39">
        <v>0.461948307324655</v>
      </c>
      <c r="S845" s="40">
        <v>198.9</v>
      </c>
      <c r="T845" s="40">
        <v>9.1</v>
      </c>
      <c r="U845" s="41">
        <v>0.8</v>
      </c>
      <c r="V845" s="40">
        <f t="shared" si="52"/>
        <v>21.8571428571429</v>
      </c>
      <c r="W845" s="40">
        <f t="shared" si="53"/>
        <v>248.625</v>
      </c>
      <c r="X845" s="40">
        <f t="shared" si="54"/>
        <v>11.375</v>
      </c>
      <c r="Y845" s="38">
        <v>-55</v>
      </c>
      <c r="Z845" s="41">
        <v>3.9</v>
      </c>
      <c r="AA845" s="43">
        <v>9</v>
      </c>
      <c r="AB845" s="43">
        <v>22</v>
      </c>
      <c r="AC845" s="43">
        <v>68</v>
      </c>
      <c r="AD845" s="40">
        <v>-1.12400007247925</v>
      </c>
      <c r="AE845" s="47">
        <v>395</v>
      </c>
      <c r="AF845" s="37">
        <v>496</v>
      </c>
      <c r="AG845" s="46">
        <f t="shared" si="55"/>
        <v>1.25569620253165</v>
      </c>
      <c r="AH845" s="36" t="s">
        <v>175</v>
      </c>
    </row>
    <row r="846" s="30" customFormat="1" customHeight="1" spans="1:34">
      <c r="A846" s="31">
        <v>845</v>
      </c>
      <c r="B846" s="36" t="s">
        <v>178</v>
      </c>
      <c r="C846" s="37" t="s">
        <v>135</v>
      </c>
      <c r="D846" s="38">
        <v>47.5833333333333</v>
      </c>
      <c r="E846" s="38">
        <v>133.516666666667</v>
      </c>
      <c r="F846" s="36" t="s">
        <v>179</v>
      </c>
      <c r="G846" s="38">
        <v>18.527744507587</v>
      </c>
      <c r="H846" s="38">
        <v>78663.8181818182</v>
      </c>
      <c r="I846" s="36" t="s">
        <v>96</v>
      </c>
      <c r="J846" s="38">
        <v>406.87125</v>
      </c>
      <c r="K846" s="36" t="s">
        <v>96</v>
      </c>
      <c r="L846" s="39">
        <v>0.68453617000614</v>
      </c>
      <c r="M846" s="39">
        <v>-1.05605347569898</v>
      </c>
      <c r="N846" s="39">
        <v>-0.0399919143535796</v>
      </c>
      <c r="O846" s="39">
        <v>-1.0160615613454</v>
      </c>
      <c r="P846" s="39">
        <v>-1.05605347569898</v>
      </c>
      <c r="Q846" s="39">
        <v>-0.0399919143535796</v>
      </c>
      <c r="R846" s="39">
        <v>-1.0160615613454</v>
      </c>
      <c r="S846" s="40">
        <v>43.3</v>
      </c>
      <c r="T846" s="40">
        <v>4.4</v>
      </c>
      <c r="U846" s="41">
        <v>0.7</v>
      </c>
      <c r="V846" s="40">
        <f t="shared" si="52"/>
        <v>9.84090909090909</v>
      </c>
      <c r="W846" s="40">
        <f t="shared" si="53"/>
        <v>61.8571428571429</v>
      </c>
      <c r="X846" s="40">
        <f t="shared" si="54"/>
        <v>6.28571428571429</v>
      </c>
      <c r="Y846" s="38">
        <v>5.48148</v>
      </c>
      <c r="Z846" s="41">
        <v>6</v>
      </c>
      <c r="AA846" s="43">
        <v>20</v>
      </c>
      <c r="AB846" s="43">
        <v>41</v>
      </c>
      <c r="AC846" s="43">
        <v>39</v>
      </c>
      <c r="AD846" s="40">
        <v>1.9</v>
      </c>
      <c r="AE846" s="47">
        <v>575</v>
      </c>
      <c r="AF846" s="37">
        <v>898</v>
      </c>
      <c r="AG846" s="46">
        <f t="shared" si="55"/>
        <v>1.56173913043478</v>
      </c>
      <c r="AH846" s="36" t="s">
        <v>180</v>
      </c>
    </row>
    <row r="847" s="30" customFormat="1" customHeight="1" spans="1:34">
      <c r="A847" s="31">
        <v>846</v>
      </c>
      <c r="B847" s="36" t="s">
        <v>178</v>
      </c>
      <c r="C847" s="37" t="s">
        <v>135</v>
      </c>
      <c r="D847" s="38">
        <v>47.5833333333333</v>
      </c>
      <c r="E847" s="38">
        <v>133.516666666667</v>
      </c>
      <c r="F847" s="36" t="s">
        <v>179</v>
      </c>
      <c r="G847" s="38">
        <v>21.6109235238653</v>
      </c>
      <c r="H847" s="38">
        <v>145794</v>
      </c>
      <c r="I847" s="36" t="s">
        <v>96</v>
      </c>
      <c r="J847" s="38">
        <v>1627.485</v>
      </c>
      <c r="K847" s="36" t="s">
        <v>96</v>
      </c>
      <c r="L847" s="39">
        <v>1.10056006351721</v>
      </c>
      <c r="M847" s="39">
        <v>0.330240885420915</v>
      </c>
      <c r="N847" s="39">
        <v>0.577019445962066</v>
      </c>
      <c r="O847" s="39">
        <v>-0.246778560541151</v>
      </c>
      <c r="P847" s="39">
        <v>0.330240885420915</v>
      </c>
      <c r="Q847" s="39">
        <v>0.577019445962066</v>
      </c>
      <c r="R847" s="39">
        <v>-0.246778560541151</v>
      </c>
      <c r="S847" s="40">
        <v>43.3</v>
      </c>
      <c r="T847" s="40">
        <v>4.4</v>
      </c>
      <c r="U847" s="41">
        <v>0.7</v>
      </c>
      <c r="V847" s="40">
        <f t="shared" si="52"/>
        <v>9.84090909090909</v>
      </c>
      <c r="W847" s="40">
        <f t="shared" si="53"/>
        <v>61.8571428571429</v>
      </c>
      <c r="X847" s="40">
        <f t="shared" si="54"/>
        <v>6.28571428571429</v>
      </c>
      <c r="Y847" s="38">
        <v>-30.3539</v>
      </c>
      <c r="Z847" s="41">
        <v>6</v>
      </c>
      <c r="AA847" s="43">
        <v>20</v>
      </c>
      <c r="AB847" s="43">
        <v>41</v>
      </c>
      <c r="AC847" s="43">
        <v>39</v>
      </c>
      <c r="AD847" s="40">
        <v>1.9</v>
      </c>
      <c r="AE847" s="47">
        <v>575</v>
      </c>
      <c r="AF847" s="37">
        <v>898</v>
      </c>
      <c r="AG847" s="46">
        <f t="shared" si="55"/>
        <v>1.56173913043478</v>
      </c>
      <c r="AH847" s="36" t="s">
        <v>180</v>
      </c>
    </row>
    <row r="848" s="30" customFormat="1" customHeight="1" spans="1:34">
      <c r="A848" s="31">
        <v>847</v>
      </c>
      <c r="B848" s="36" t="s">
        <v>178</v>
      </c>
      <c r="C848" s="37" t="s">
        <v>135</v>
      </c>
      <c r="D848" s="38">
        <v>47.5833333333333</v>
      </c>
      <c r="E848" s="38">
        <v>133.516666666667</v>
      </c>
      <c r="F848" s="36" t="s">
        <v>179</v>
      </c>
      <c r="G848" s="38">
        <v>18.6419108132367</v>
      </c>
      <c r="H848" s="38">
        <v>161298.818181818</v>
      </c>
      <c r="I848" s="36" t="s">
        <v>96</v>
      </c>
      <c r="J848" s="38">
        <v>406.87125</v>
      </c>
      <c r="K848" s="36" t="s">
        <v>96</v>
      </c>
      <c r="L848" s="39">
        <v>0.700097766174004</v>
      </c>
      <c r="M848" s="39">
        <v>-1.05605347569898</v>
      </c>
      <c r="N848" s="39">
        <v>0.678083437768863</v>
      </c>
      <c r="O848" s="39">
        <v>-1.73413691346784</v>
      </c>
      <c r="P848" s="39">
        <v>-1.05605347569898</v>
      </c>
      <c r="Q848" s="39">
        <v>0.678083437768863</v>
      </c>
      <c r="R848" s="39">
        <v>-1.73413691346784</v>
      </c>
      <c r="S848" s="40">
        <v>43.3</v>
      </c>
      <c r="T848" s="40">
        <v>4.4</v>
      </c>
      <c r="U848" s="41">
        <v>0.7</v>
      </c>
      <c r="V848" s="40">
        <f t="shared" si="52"/>
        <v>9.84090909090909</v>
      </c>
      <c r="W848" s="40">
        <f t="shared" si="53"/>
        <v>61.8571428571429</v>
      </c>
      <c r="X848" s="40">
        <f t="shared" si="54"/>
        <v>6.28571428571429</v>
      </c>
      <c r="Y848" s="38">
        <v>-36.3457</v>
      </c>
      <c r="Z848" s="41">
        <v>6</v>
      </c>
      <c r="AA848" s="43">
        <v>20</v>
      </c>
      <c r="AB848" s="43">
        <v>41</v>
      </c>
      <c r="AC848" s="43">
        <v>39</v>
      </c>
      <c r="AD848" s="40">
        <v>1.9</v>
      </c>
      <c r="AE848" s="47">
        <v>575</v>
      </c>
      <c r="AF848" s="37">
        <v>898</v>
      </c>
      <c r="AG848" s="46">
        <f t="shared" si="55"/>
        <v>1.56173913043478</v>
      </c>
      <c r="AH848" s="36" t="s">
        <v>180</v>
      </c>
    </row>
    <row r="849" s="30" customFormat="1" customHeight="1" spans="1:34">
      <c r="A849" s="31">
        <v>848</v>
      </c>
      <c r="B849" s="36" t="s">
        <v>178</v>
      </c>
      <c r="C849" s="37" t="s">
        <v>135</v>
      </c>
      <c r="D849" s="38">
        <v>47.5833333333333</v>
      </c>
      <c r="E849" s="38">
        <v>133.516666666667</v>
      </c>
      <c r="F849" s="36" t="s">
        <v>179</v>
      </c>
      <c r="G849" s="38">
        <v>22.5815601029535</v>
      </c>
      <c r="H849" s="38">
        <v>54627.5454545455</v>
      </c>
      <c r="I849" s="36" t="s">
        <v>96</v>
      </c>
      <c r="J849" s="38">
        <v>4882.4625</v>
      </c>
      <c r="K849" s="36" t="s">
        <v>96</v>
      </c>
      <c r="L849" s="39">
        <v>1.2297360554731</v>
      </c>
      <c r="M849" s="39">
        <v>1.42885471020031</v>
      </c>
      <c r="N849" s="39">
        <v>-0.404636969462057</v>
      </c>
      <c r="O849" s="39">
        <v>1.83349167966237</v>
      </c>
      <c r="P849" s="39">
        <v>1.42885471020031</v>
      </c>
      <c r="Q849" s="39">
        <v>-0.404636969462057</v>
      </c>
      <c r="R849" s="39">
        <v>1.83349167966237</v>
      </c>
      <c r="S849" s="40">
        <v>43.3</v>
      </c>
      <c r="T849" s="40">
        <v>4.4</v>
      </c>
      <c r="U849" s="41">
        <v>0.7</v>
      </c>
      <c r="V849" s="40">
        <f t="shared" si="52"/>
        <v>9.84090909090909</v>
      </c>
      <c r="W849" s="40">
        <f t="shared" si="53"/>
        <v>61.8571428571429</v>
      </c>
      <c r="X849" s="40">
        <f t="shared" si="54"/>
        <v>6.28571428571429</v>
      </c>
      <c r="Y849" s="38">
        <v>3.06173</v>
      </c>
      <c r="Z849" s="41">
        <v>6</v>
      </c>
      <c r="AA849" s="43">
        <v>20</v>
      </c>
      <c r="AB849" s="43">
        <v>41</v>
      </c>
      <c r="AC849" s="43">
        <v>39</v>
      </c>
      <c r="AD849" s="40">
        <v>1.9</v>
      </c>
      <c r="AE849" s="47">
        <v>575</v>
      </c>
      <c r="AF849" s="37">
        <v>898</v>
      </c>
      <c r="AG849" s="46">
        <f t="shared" si="55"/>
        <v>1.56173913043478</v>
      </c>
      <c r="AH849" s="36" t="s">
        <v>180</v>
      </c>
    </row>
    <row r="850" s="30" customFormat="1" customHeight="1" spans="1:34">
      <c r="A850" s="31">
        <v>849</v>
      </c>
      <c r="B850" s="36" t="s">
        <v>178</v>
      </c>
      <c r="C850" s="37" t="s">
        <v>135</v>
      </c>
      <c r="D850" s="38">
        <v>47.5833333333333</v>
      </c>
      <c r="E850" s="38">
        <v>133.516666666667</v>
      </c>
      <c r="F850" s="36" t="s">
        <v>179</v>
      </c>
      <c r="G850" s="38">
        <v>22.3817244718534</v>
      </c>
      <c r="H850" s="38">
        <v>73019.1818181818</v>
      </c>
      <c r="I850" s="36" t="s">
        <v>96</v>
      </c>
      <c r="J850" s="38">
        <v>406.87125</v>
      </c>
      <c r="K850" s="36" t="s">
        <v>96</v>
      </c>
      <c r="L850" s="39">
        <v>1.20321053719775</v>
      </c>
      <c r="M850" s="39">
        <v>-1.05605347569898</v>
      </c>
      <c r="N850" s="39">
        <v>-0.114453049237901</v>
      </c>
      <c r="O850" s="39">
        <v>-0.941600426461075</v>
      </c>
      <c r="P850" s="39">
        <v>-1.05605347569898</v>
      </c>
      <c r="Q850" s="39">
        <v>-0.114453049237901</v>
      </c>
      <c r="R850" s="39">
        <v>-0.941600426461075</v>
      </c>
      <c r="S850" s="40">
        <v>43.3</v>
      </c>
      <c r="T850" s="40">
        <v>4.4</v>
      </c>
      <c r="U850" s="41">
        <v>0.7</v>
      </c>
      <c r="V850" s="40">
        <f t="shared" si="52"/>
        <v>9.84090909090909</v>
      </c>
      <c r="W850" s="40">
        <f t="shared" si="53"/>
        <v>61.8571428571429</v>
      </c>
      <c r="X850" s="40">
        <f t="shared" si="54"/>
        <v>6.28571428571429</v>
      </c>
      <c r="Y850" s="38">
        <v>0.296296</v>
      </c>
      <c r="Z850" s="41">
        <v>6</v>
      </c>
      <c r="AA850" s="43">
        <v>20</v>
      </c>
      <c r="AB850" s="43">
        <v>41</v>
      </c>
      <c r="AC850" s="43">
        <v>39</v>
      </c>
      <c r="AD850" s="40">
        <v>1.9</v>
      </c>
      <c r="AE850" s="47">
        <v>575</v>
      </c>
      <c r="AF850" s="37">
        <v>898</v>
      </c>
      <c r="AG850" s="46">
        <f t="shared" si="55"/>
        <v>1.56173913043478</v>
      </c>
      <c r="AH850" s="36" t="s">
        <v>180</v>
      </c>
    </row>
    <row r="851" s="30" customFormat="1" customHeight="1" spans="1:34">
      <c r="A851" s="31">
        <v>850</v>
      </c>
      <c r="B851" s="36" t="s">
        <v>178</v>
      </c>
      <c r="C851" s="37" t="s">
        <v>135</v>
      </c>
      <c r="D851" s="38">
        <v>47.5833333333333</v>
      </c>
      <c r="E851" s="38">
        <v>133.516666666667</v>
      </c>
      <c r="F851" s="36" t="s">
        <v>179</v>
      </c>
      <c r="G851" s="38">
        <v>16.3009564825905</v>
      </c>
      <c r="H851" s="38">
        <v>91414.3636363636</v>
      </c>
      <c r="I851" s="36" t="s">
        <v>96</v>
      </c>
      <c r="J851" s="38">
        <v>406.87125</v>
      </c>
      <c r="K851" s="36" t="s">
        <v>96</v>
      </c>
      <c r="L851" s="39">
        <v>0.378555966395623</v>
      </c>
      <c r="M851" s="39">
        <v>-1.05605347569898</v>
      </c>
      <c r="N851" s="39">
        <v>0.110227396993313</v>
      </c>
      <c r="O851" s="39">
        <v>-1.16628087269229</v>
      </c>
      <c r="P851" s="39">
        <v>-1.05605347569898</v>
      </c>
      <c r="Q851" s="39">
        <v>0.110227396993313</v>
      </c>
      <c r="R851" s="39">
        <v>-1.16628087269229</v>
      </c>
      <c r="S851" s="40">
        <v>43.3</v>
      </c>
      <c r="T851" s="40">
        <v>4.4</v>
      </c>
      <c r="U851" s="41">
        <v>0.7</v>
      </c>
      <c r="V851" s="40">
        <f t="shared" si="52"/>
        <v>9.84090909090909</v>
      </c>
      <c r="W851" s="40">
        <f t="shared" si="53"/>
        <v>61.8571428571429</v>
      </c>
      <c r="X851" s="40">
        <f t="shared" si="54"/>
        <v>6.28571428571429</v>
      </c>
      <c r="Y851" s="38">
        <v>-6.04115</v>
      </c>
      <c r="Z851" s="41">
        <v>6</v>
      </c>
      <c r="AA851" s="43">
        <v>20</v>
      </c>
      <c r="AB851" s="43">
        <v>41</v>
      </c>
      <c r="AC851" s="43">
        <v>39</v>
      </c>
      <c r="AD851" s="40">
        <v>1.9</v>
      </c>
      <c r="AE851" s="47">
        <v>575</v>
      </c>
      <c r="AF851" s="37">
        <v>898</v>
      </c>
      <c r="AG851" s="46">
        <f t="shared" si="55"/>
        <v>1.56173913043478</v>
      </c>
      <c r="AH851" s="36" t="s">
        <v>180</v>
      </c>
    </row>
    <row r="852" s="30" customFormat="1" customHeight="1" spans="1:34">
      <c r="A852" s="31">
        <v>851</v>
      </c>
      <c r="B852" s="36" t="s">
        <v>178</v>
      </c>
      <c r="C852" s="37" t="s">
        <v>135</v>
      </c>
      <c r="D852" s="38">
        <v>47.5833333333333</v>
      </c>
      <c r="E852" s="38">
        <v>133.516666666667</v>
      </c>
      <c r="F852" s="36" t="s">
        <v>179</v>
      </c>
      <c r="G852" s="38">
        <v>12.4470012939981</v>
      </c>
      <c r="H852" s="38">
        <v>28555.6363636364</v>
      </c>
      <c r="I852" s="36" t="s">
        <v>96</v>
      </c>
      <c r="J852" s="38">
        <v>813.7425</v>
      </c>
      <c r="K852" s="36" t="s">
        <v>96</v>
      </c>
      <c r="L852" s="39">
        <v>-0.162286472648169</v>
      </c>
      <c r="M852" s="39">
        <v>-0.362906295139031</v>
      </c>
      <c r="N852" s="39">
        <v>-1.05332088309237</v>
      </c>
      <c r="O852" s="39">
        <v>0.690414587953342</v>
      </c>
      <c r="P852" s="39">
        <v>-0.362906295139031</v>
      </c>
      <c r="Q852" s="39">
        <v>-1.05332088309237</v>
      </c>
      <c r="R852" s="39">
        <v>0.690414587953342</v>
      </c>
      <c r="S852" s="40">
        <v>43.3</v>
      </c>
      <c r="T852" s="40">
        <v>4.4</v>
      </c>
      <c r="U852" s="41">
        <v>0.7</v>
      </c>
      <c r="V852" s="40">
        <f t="shared" si="52"/>
        <v>9.84090909090909</v>
      </c>
      <c r="W852" s="40">
        <f t="shared" si="53"/>
        <v>61.8571428571429</v>
      </c>
      <c r="X852" s="40">
        <f t="shared" si="54"/>
        <v>6.28571428571429</v>
      </c>
      <c r="Y852" s="38">
        <v>-37.4403</v>
      </c>
      <c r="Z852" s="41">
        <v>6</v>
      </c>
      <c r="AA852" s="43">
        <v>20</v>
      </c>
      <c r="AB852" s="43">
        <v>41</v>
      </c>
      <c r="AC852" s="43">
        <v>39</v>
      </c>
      <c r="AD852" s="40">
        <v>1.9</v>
      </c>
      <c r="AE852" s="47">
        <v>575</v>
      </c>
      <c r="AF852" s="37">
        <v>898</v>
      </c>
      <c r="AG852" s="46">
        <f t="shared" si="55"/>
        <v>1.56173913043478</v>
      </c>
      <c r="AH852" s="36" t="s">
        <v>180</v>
      </c>
    </row>
    <row r="853" s="30" customFormat="1" customHeight="1" spans="1:34">
      <c r="A853" s="31">
        <v>852</v>
      </c>
      <c r="B853" s="36" t="s">
        <v>178</v>
      </c>
      <c r="C853" s="37" t="s">
        <v>135</v>
      </c>
      <c r="D853" s="38">
        <v>47.5833333333333</v>
      </c>
      <c r="E853" s="38">
        <v>133.516666666667</v>
      </c>
      <c r="F853" s="36" t="s">
        <v>179</v>
      </c>
      <c r="G853" s="38">
        <v>18.527744507587</v>
      </c>
      <c r="H853" s="38">
        <v>21614.5363636364</v>
      </c>
      <c r="I853" s="36" t="s">
        <v>96</v>
      </c>
      <c r="J853" s="38">
        <v>406.87125</v>
      </c>
      <c r="K853" s="36" t="s">
        <v>96</v>
      </c>
      <c r="L853" s="39">
        <v>0.68453617000614</v>
      </c>
      <c r="M853" s="39">
        <v>-1.05605347569898</v>
      </c>
      <c r="N853" s="39">
        <v>-1.3318091523636</v>
      </c>
      <c r="O853" s="39">
        <v>0.275755676664621</v>
      </c>
      <c r="P853" s="39">
        <v>-1.05605347569898</v>
      </c>
      <c r="Q853" s="39">
        <v>-1.3318091523636</v>
      </c>
      <c r="R853" s="39">
        <v>0.275755676664621</v>
      </c>
      <c r="S853" s="40">
        <v>43.3</v>
      </c>
      <c r="T853" s="40">
        <v>4.4</v>
      </c>
      <c r="U853" s="41">
        <v>0.7</v>
      </c>
      <c r="V853" s="40">
        <f t="shared" si="52"/>
        <v>9.84090909090909</v>
      </c>
      <c r="W853" s="40">
        <f t="shared" si="53"/>
        <v>61.8571428571429</v>
      </c>
      <c r="X853" s="40">
        <f t="shared" si="54"/>
        <v>6.28571428571429</v>
      </c>
      <c r="Y853" s="38">
        <v>5</v>
      </c>
      <c r="Z853" s="41">
        <v>6</v>
      </c>
      <c r="AA853" s="43">
        <v>20</v>
      </c>
      <c r="AB853" s="43">
        <v>41</v>
      </c>
      <c r="AC853" s="43">
        <v>39</v>
      </c>
      <c r="AD853" s="40">
        <v>1.9</v>
      </c>
      <c r="AE853" s="47">
        <v>575</v>
      </c>
      <c r="AF853" s="37">
        <v>898</v>
      </c>
      <c r="AG853" s="46">
        <f t="shared" si="55"/>
        <v>1.56173913043478</v>
      </c>
      <c r="AH853" s="36" t="s">
        <v>180</v>
      </c>
    </row>
    <row r="854" s="30" customFormat="1" customHeight="1" spans="1:34">
      <c r="A854" s="31">
        <v>853</v>
      </c>
      <c r="B854" s="36" t="s">
        <v>181</v>
      </c>
      <c r="C854" s="37" t="s">
        <v>135</v>
      </c>
      <c r="D854" s="38">
        <v>47.5833333333333</v>
      </c>
      <c r="E854" s="38">
        <v>133.516666666667</v>
      </c>
      <c r="F854" s="36" t="s">
        <v>179</v>
      </c>
      <c r="G854" s="38">
        <v>21.6109235238653</v>
      </c>
      <c r="H854" s="38">
        <v>28086</v>
      </c>
      <c r="I854" s="36" t="s">
        <v>96</v>
      </c>
      <c r="J854" s="38">
        <v>2034.36</v>
      </c>
      <c r="K854" s="36" t="s">
        <v>96</v>
      </c>
      <c r="L854" s="39">
        <v>1.10056006351721</v>
      </c>
      <c r="M854" s="39">
        <v>-3.56568278190874</v>
      </c>
      <c r="N854" s="39">
        <v>-0.658477844578671</v>
      </c>
      <c r="O854" s="39">
        <v>-2.90720493733007</v>
      </c>
      <c r="P854" s="39">
        <v>-3.56568278190874</v>
      </c>
      <c r="Q854" s="39">
        <v>-0.658477844578671</v>
      </c>
      <c r="R854" s="39">
        <v>-2.90720493733007</v>
      </c>
      <c r="S854" s="40">
        <v>43.3</v>
      </c>
      <c r="T854" s="40">
        <v>4.4</v>
      </c>
      <c r="U854" s="41">
        <v>0.7</v>
      </c>
      <c r="V854" s="40">
        <f t="shared" si="52"/>
        <v>9.84090909090909</v>
      </c>
      <c r="W854" s="40">
        <f t="shared" si="53"/>
        <v>61.8571428571429</v>
      </c>
      <c r="X854" s="40">
        <f t="shared" si="54"/>
        <v>6.28571428571429</v>
      </c>
      <c r="Y854" s="38">
        <v>5</v>
      </c>
      <c r="Z854" s="41">
        <v>6</v>
      </c>
      <c r="AA854" s="43">
        <v>20</v>
      </c>
      <c r="AB854" s="43">
        <v>41</v>
      </c>
      <c r="AC854" s="43">
        <v>39</v>
      </c>
      <c r="AD854" s="40">
        <v>1.9</v>
      </c>
      <c r="AE854" s="47">
        <v>575</v>
      </c>
      <c r="AF854" s="37">
        <v>898</v>
      </c>
      <c r="AG854" s="46">
        <f t="shared" si="55"/>
        <v>1.56173913043478</v>
      </c>
      <c r="AH854" s="36" t="s">
        <v>180</v>
      </c>
    </row>
    <row r="855" s="30" customFormat="1" customHeight="1" spans="1:34">
      <c r="A855" s="31">
        <v>854</v>
      </c>
      <c r="B855" s="36" t="s">
        <v>181</v>
      </c>
      <c r="C855" s="37" t="s">
        <v>135</v>
      </c>
      <c r="D855" s="38">
        <v>47.5833333333333</v>
      </c>
      <c r="E855" s="38">
        <v>133.516666666667</v>
      </c>
      <c r="F855" s="36" t="s">
        <v>179</v>
      </c>
      <c r="G855" s="38">
        <v>18.6419108132367</v>
      </c>
      <c r="H855" s="38">
        <v>28425.5454545455</v>
      </c>
      <c r="I855" s="36" t="s">
        <v>96</v>
      </c>
      <c r="J855" s="38">
        <v>14647.35</v>
      </c>
      <c r="K855" s="36" t="s">
        <v>96</v>
      </c>
      <c r="L855" s="39">
        <v>0.700097766174004</v>
      </c>
      <c r="M855" s="39">
        <v>-1.5916046232955</v>
      </c>
      <c r="N855" s="39">
        <v>-0.646460847418152</v>
      </c>
      <c r="O855" s="39">
        <v>-0.945143775877348</v>
      </c>
      <c r="P855" s="39">
        <v>-1.5916046232955</v>
      </c>
      <c r="Q855" s="39">
        <v>-0.646460847418152</v>
      </c>
      <c r="R855" s="39">
        <v>-0.945143775877348</v>
      </c>
      <c r="S855" s="40">
        <v>43.3</v>
      </c>
      <c r="T855" s="40">
        <v>4.4</v>
      </c>
      <c r="U855" s="41">
        <v>0.7</v>
      </c>
      <c r="V855" s="40">
        <f t="shared" si="52"/>
        <v>9.84090909090909</v>
      </c>
      <c r="W855" s="40">
        <f t="shared" si="53"/>
        <v>61.8571428571429</v>
      </c>
      <c r="X855" s="40">
        <f t="shared" si="54"/>
        <v>6.28571428571429</v>
      </c>
      <c r="Y855" s="38">
        <v>5</v>
      </c>
      <c r="Z855" s="41">
        <v>6</v>
      </c>
      <c r="AA855" s="43">
        <v>20</v>
      </c>
      <c r="AB855" s="43">
        <v>41</v>
      </c>
      <c r="AC855" s="43">
        <v>39</v>
      </c>
      <c r="AD855" s="40">
        <v>1.9</v>
      </c>
      <c r="AE855" s="47">
        <v>575</v>
      </c>
      <c r="AF855" s="37">
        <v>898</v>
      </c>
      <c r="AG855" s="46">
        <f t="shared" si="55"/>
        <v>1.56173913043478</v>
      </c>
      <c r="AH855" s="36" t="s">
        <v>180</v>
      </c>
    </row>
    <row r="856" s="30" customFormat="1" customHeight="1" spans="1:34">
      <c r="A856" s="31">
        <v>855</v>
      </c>
      <c r="B856" s="36" t="s">
        <v>181</v>
      </c>
      <c r="C856" s="37" t="s">
        <v>135</v>
      </c>
      <c r="D856" s="38">
        <v>47.5833333333333</v>
      </c>
      <c r="E856" s="38">
        <v>133.516666666667</v>
      </c>
      <c r="F856" s="36" t="s">
        <v>179</v>
      </c>
      <c r="G856" s="38">
        <v>24.694118396575</v>
      </c>
      <c r="H856" s="38">
        <v>157303.363636364</v>
      </c>
      <c r="I856" s="36" t="s">
        <v>96</v>
      </c>
      <c r="J856" s="38">
        <v>38245.95</v>
      </c>
      <c r="K856" s="36" t="s">
        <v>96</v>
      </c>
      <c r="L856" s="39">
        <v>1.50797296002361</v>
      </c>
      <c r="M856" s="39">
        <v>-0.631826382710796</v>
      </c>
      <c r="N856" s="39">
        <v>1.06442711728605</v>
      </c>
      <c r="O856" s="39">
        <v>-1.69625349999685</v>
      </c>
      <c r="P856" s="39">
        <v>-0.631826382710796</v>
      </c>
      <c r="Q856" s="39">
        <v>1.06442711728605</v>
      </c>
      <c r="R856" s="39">
        <v>-1.69625349999685</v>
      </c>
      <c r="S856" s="40">
        <v>43.3</v>
      </c>
      <c r="T856" s="40">
        <v>4.4</v>
      </c>
      <c r="U856" s="41">
        <v>0.7</v>
      </c>
      <c r="V856" s="40">
        <f t="shared" si="52"/>
        <v>9.84090909090909</v>
      </c>
      <c r="W856" s="40">
        <f t="shared" si="53"/>
        <v>61.8571428571429</v>
      </c>
      <c r="X856" s="40">
        <f t="shared" si="54"/>
        <v>6.28571428571429</v>
      </c>
      <c r="Y856" s="38">
        <v>5</v>
      </c>
      <c r="Z856" s="41">
        <v>6</v>
      </c>
      <c r="AA856" s="43">
        <v>20</v>
      </c>
      <c r="AB856" s="43">
        <v>41</v>
      </c>
      <c r="AC856" s="43">
        <v>39</v>
      </c>
      <c r="AD856" s="40">
        <v>1.9</v>
      </c>
      <c r="AE856" s="47">
        <v>575</v>
      </c>
      <c r="AF856" s="37">
        <v>898</v>
      </c>
      <c r="AG856" s="46">
        <f t="shared" si="55"/>
        <v>1.56173913043478</v>
      </c>
      <c r="AH856" s="36" t="s">
        <v>180</v>
      </c>
    </row>
    <row r="857" s="30" customFormat="1" customHeight="1" spans="1:34">
      <c r="A857" s="31">
        <v>856</v>
      </c>
      <c r="B857" s="36" t="s">
        <v>181</v>
      </c>
      <c r="C857" s="37" t="s">
        <v>135</v>
      </c>
      <c r="D857" s="38">
        <v>47.5833333333333</v>
      </c>
      <c r="E857" s="38">
        <v>133.516666666667</v>
      </c>
      <c r="F857" s="36" t="s">
        <v>179</v>
      </c>
      <c r="G857" s="38">
        <v>20.3262602323533</v>
      </c>
      <c r="H857" s="38">
        <v>76761.2727272727</v>
      </c>
      <c r="I857" s="36" t="s">
        <v>96</v>
      </c>
      <c r="J857" s="38">
        <v>26039.775</v>
      </c>
      <c r="K857" s="36" t="s">
        <v>96</v>
      </c>
      <c r="L857" s="39">
        <v>0.928278357387178</v>
      </c>
      <c r="M857" s="39">
        <v>-1.01623887827442</v>
      </c>
      <c r="N857" s="39">
        <v>0.346951175482812</v>
      </c>
      <c r="O857" s="39">
        <v>-1.36319005375724</v>
      </c>
      <c r="P857" s="39">
        <v>-1.01623887827442</v>
      </c>
      <c r="Q857" s="39">
        <v>0.346951175482812</v>
      </c>
      <c r="R857" s="39">
        <v>-1.36319005375724</v>
      </c>
      <c r="S857" s="40">
        <v>43.3</v>
      </c>
      <c r="T857" s="40">
        <v>4.4</v>
      </c>
      <c r="U857" s="41">
        <v>0.7</v>
      </c>
      <c r="V857" s="40">
        <f t="shared" si="52"/>
        <v>9.84090909090909</v>
      </c>
      <c r="W857" s="40">
        <f t="shared" si="53"/>
        <v>61.8571428571429</v>
      </c>
      <c r="X857" s="40">
        <f t="shared" si="54"/>
        <v>6.28571428571429</v>
      </c>
      <c r="Y857" s="38">
        <v>5</v>
      </c>
      <c r="Z857" s="41">
        <v>6</v>
      </c>
      <c r="AA857" s="43">
        <v>20</v>
      </c>
      <c r="AB857" s="43">
        <v>41</v>
      </c>
      <c r="AC857" s="43">
        <v>39</v>
      </c>
      <c r="AD857" s="40">
        <v>1.9</v>
      </c>
      <c r="AE857" s="47">
        <v>575</v>
      </c>
      <c r="AF857" s="37">
        <v>898</v>
      </c>
      <c r="AG857" s="46">
        <f t="shared" si="55"/>
        <v>1.56173913043478</v>
      </c>
      <c r="AH857" s="36" t="s">
        <v>180</v>
      </c>
    </row>
    <row r="858" s="30" customFormat="1" customHeight="1" spans="1:34">
      <c r="A858" s="31">
        <v>857</v>
      </c>
      <c r="B858" s="36" t="s">
        <v>181</v>
      </c>
      <c r="C858" s="37" t="s">
        <v>135</v>
      </c>
      <c r="D858" s="38">
        <v>47.5833333333333</v>
      </c>
      <c r="E858" s="38">
        <v>133.516666666667</v>
      </c>
      <c r="F858" s="36" t="s">
        <v>179</v>
      </c>
      <c r="G858" s="38">
        <v>21.9249502362891</v>
      </c>
      <c r="H858" s="38">
        <v>29803.9090909091</v>
      </c>
      <c r="I858" s="36" t="s">
        <v>96</v>
      </c>
      <c r="J858" s="38">
        <v>10171.8</v>
      </c>
      <c r="K858" s="36" t="s">
        <v>96</v>
      </c>
      <c r="L858" s="39">
        <v>1.14244492423692</v>
      </c>
      <c r="M858" s="39">
        <v>-1.95624486947464</v>
      </c>
      <c r="N858" s="39">
        <v>-0.599109513669037</v>
      </c>
      <c r="O858" s="39">
        <v>-1.35713535580561</v>
      </c>
      <c r="P858" s="39">
        <v>-1.95624486947464</v>
      </c>
      <c r="Q858" s="39">
        <v>-0.599109513669037</v>
      </c>
      <c r="R858" s="39">
        <v>-1.35713535580561</v>
      </c>
      <c r="S858" s="40">
        <v>43.3</v>
      </c>
      <c r="T858" s="40">
        <v>4.4</v>
      </c>
      <c r="U858" s="41">
        <v>0.7</v>
      </c>
      <c r="V858" s="40">
        <f t="shared" si="52"/>
        <v>9.84090909090909</v>
      </c>
      <c r="W858" s="40">
        <f t="shared" si="53"/>
        <v>61.8571428571429</v>
      </c>
      <c r="X858" s="40">
        <f t="shared" si="54"/>
        <v>6.28571428571429</v>
      </c>
      <c r="Y858" s="38">
        <v>5</v>
      </c>
      <c r="Z858" s="41">
        <v>6</v>
      </c>
      <c r="AA858" s="43">
        <v>20</v>
      </c>
      <c r="AB858" s="43">
        <v>41</v>
      </c>
      <c r="AC858" s="43">
        <v>39</v>
      </c>
      <c r="AD858" s="40">
        <v>1.9</v>
      </c>
      <c r="AE858" s="47">
        <v>575</v>
      </c>
      <c r="AF858" s="37">
        <v>898</v>
      </c>
      <c r="AG858" s="46">
        <f t="shared" si="55"/>
        <v>1.56173913043478</v>
      </c>
      <c r="AH858" s="36" t="s">
        <v>180</v>
      </c>
    </row>
    <row r="859" s="30" customFormat="1" customHeight="1" spans="1:34">
      <c r="A859" s="31">
        <v>858</v>
      </c>
      <c r="B859" s="36" t="s">
        <v>181</v>
      </c>
      <c r="C859" s="37" t="s">
        <v>135</v>
      </c>
      <c r="D859" s="38">
        <v>47.5833333333333</v>
      </c>
      <c r="E859" s="38">
        <v>133.516666666667</v>
      </c>
      <c r="F859" s="36" t="s">
        <v>179</v>
      </c>
      <c r="G859" s="38">
        <v>23.2952630327124</v>
      </c>
      <c r="H859" s="38">
        <v>38804.4545454545</v>
      </c>
      <c r="I859" s="36" t="s">
        <v>96</v>
      </c>
      <c r="J859" s="38">
        <v>192450</v>
      </c>
      <c r="K859" s="36" t="s">
        <v>96</v>
      </c>
      <c r="L859" s="39">
        <v>1.32417867496519</v>
      </c>
      <c r="M859" s="39">
        <v>0.983972324705287</v>
      </c>
      <c r="N859" s="39">
        <v>-0.335214028212812</v>
      </c>
      <c r="O859" s="39">
        <v>1.3191863529181</v>
      </c>
      <c r="P859" s="39">
        <v>0.983972324705287</v>
      </c>
      <c r="Q859" s="39">
        <v>-0.335214028212812</v>
      </c>
      <c r="R859" s="39">
        <v>1.3191863529181</v>
      </c>
      <c r="S859" s="40">
        <v>43.3</v>
      </c>
      <c r="T859" s="40">
        <v>4.4</v>
      </c>
      <c r="U859" s="41">
        <v>0.7</v>
      </c>
      <c r="V859" s="40">
        <f t="shared" si="52"/>
        <v>9.84090909090909</v>
      </c>
      <c r="W859" s="40">
        <f t="shared" si="53"/>
        <v>61.8571428571429</v>
      </c>
      <c r="X859" s="40">
        <f t="shared" si="54"/>
        <v>6.28571428571429</v>
      </c>
      <c r="Y859" s="38">
        <v>5</v>
      </c>
      <c r="Z859" s="41">
        <v>6</v>
      </c>
      <c r="AA859" s="43">
        <v>20</v>
      </c>
      <c r="AB859" s="43">
        <v>41</v>
      </c>
      <c r="AC859" s="43">
        <v>39</v>
      </c>
      <c r="AD859" s="40">
        <v>1.9</v>
      </c>
      <c r="AE859" s="47">
        <v>575</v>
      </c>
      <c r="AF859" s="37">
        <v>898</v>
      </c>
      <c r="AG859" s="46">
        <f t="shared" si="55"/>
        <v>1.56173913043478</v>
      </c>
      <c r="AH859" s="36" t="s">
        <v>180</v>
      </c>
    </row>
    <row r="860" s="30" customFormat="1" customHeight="1" spans="1:34">
      <c r="A860" s="31">
        <v>859</v>
      </c>
      <c r="B860" s="36" t="s">
        <v>181</v>
      </c>
      <c r="C860" s="37" t="s">
        <v>135</v>
      </c>
      <c r="D860" s="38">
        <v>47.5833333333333</v>
      </c>
      <c r="E860" s="38">
        <v>133.516666666667</v>
      </c>
      <c r="F860" s="36" t="s">
        <v>179</v>
      </c>
      <c r="G860" s="38">
        <v>20.0407800514768</v>
      </c>
      <c r="H860" s="38">
        <v>38419.9090909091</v>
      </c>
      <c r="I860" s="36" t="s">
        <v>96</v>
      </c>
      <c r="J860" s="38">
        <v>119620.5</v>
      </c>
      <c r="K860" s="36" t="s">
        <v>96</v>
      </c>
      <c r="L860" s="39">
        <v>0.88978857885111</v>
      </c>
      <c r="M860" s="39">
        <v>0.508460176486233</v>
      </c>
      <c r="N860" s="39">
        <v>-0.345173284978899</v>
      </c>
      <c r="O860" s="39">
        <v>0.853633461465132</v>
      </c>
      <c r="P860" s="39">
        <v>0.508460176486233</v>
      </c>
      <c r="Q860" s="39">
        <v>-0.345173284978899</v>
      </c>
      <c r="R860" s="39">
        <v>0.853633461465132</v>
      </c>
      <c r="S860" s="40">
        <v>43.3</v>
      </c>
      <c r="T860" s="40">
        <v>4.4</v>
      </c>
      <c r="U860" s="41">
        <v>0.7</v>
      </c>
      <c r="V860" s="40">
        <f t="shared" si="52"/>
        <v>9.84090909090909</v>
      </c>
      <c r="W860" s="40">
        <f t="shared" si="53"/>
        <v>61.8571428571429</v>
      </c>
      <c r="X860" s="40">
        <f t="shared" si="54"/>
        <v>6.28571428571429</v>
      </c>
      <c r="Y860" s="38">
        <v>5</v>
      </c>
      <c r="Z860" s="41">
        <v>6</v>
      </c>
      <c r="AA860" s="43">
        <v>20</v>
      </c>
      <c r="AB860" s="43">
        <v>41</v>
      </c>
      <c r="AC860" s="43">
        <v>39</v>
      </c>
      <c r="AD860" s="40">
        <v>1.9</v>
      </c>
      <c r="AE860" s="47">
        <v>575</v>
      </c>
      <c r="AF860" s="37">
        <v>898</v>
      </c>
      <c r="AG860" s="46">
        <f t="shared" si="55"/>
        <v>1.56173913043478</v>
      </c>
      <c r="AH860" s="36" t="s">
        <v>180</v>
      </c>
    </row>
    <row r="861" s="30" customFormat="1" customHeight="1" spans="1:34">
      <c r="A861" s="31">
        <v>860</v>
      </c>
      <c r="B861" s="36" t="s">
        <v>181</v>
      </c>
      <c r="C861" s="37" t="s">
        <v>135</v>
      </c>
      <c r="D861" s="38">
        <v>47.5833333333333</v>
      </c>
      <c r="E861" s="38">
        <v>133.516666666667</v>
      </c>
      <c r="F861" s="36" t="s">
        <v>179</v>
      </c>
      <c r="G861" s="38">
        <v>22.5815601029535</v>
      </c>
      <c r="H861" s="38">
        <v>34768.6363636364</v>
      </c>
      <c r="I861" s="36" t="s">
        <v>96</v>
      </c>
      <c r="J861" s="38">
        <v>108634.5</v>
      </c>
      <c r="K861" s="36" t="s">
        <v>96</v>
      </c>
      <c r="L861" s="39">
        <v>1.2297360554731</v>
      </c>
      <c r="M861" s="39">
        <v>0.412124981583912</v>
      </c>
      <c r="N861" s="39">
        <v>-0.44503334963622</v>
      </c>
      <c r="O861" s="39">
        <v>0.857158331220131</v>
      </c>
      <c r="P861" s="39">
        <v>0.412124981583912</v>
      </c>
      <c r="Q861" s="39">
        <v>-0.44503334963622</v>
      </c>
      <c r="R861" s="39">
        <v>0.857158331220131</v>
      </c>
      <c r="S861" s="40">
        <v>43.3</v>
      </c>
      <c r="T861" s="40">
        <v>4.4</v>
      </c>
      <c r="U861" s="41">
        <v>0.7</v>
      </c>
      <c r="V861" s="40">
        <f t="shared" si="52"/>
        <v>9.84090909090909</v>
      </c>
      <c r="W861" s="40">
        <f t="shared" si="53"/>
        <v>61.8571428571429</v>
      </c>
      <c r="X861" s="40">
        <f t="shared" si="54"/>
        <v>6.28571428571429</v>
      </c>
      <c r="Y861" s="38">
        <v>5</v>
      </c>
      <c r="Z861" s="41">
        <v>6</v>
      </c>
      <c r="AA861" s="43">
        <v>20</v>
      </c>
      <c r="AB861" s="43">
        <v>41</v>
      </c>
      <c r="AC861" s="43">
        <v>39</v>
      </c>
      <c r="AD861" s="40">
        <v>1.9</v>
      </c>
      <c r="AE861" s="47">
        <v>575</v>
      </c>
      <c r="AF861" s="37">
        <v>898</v>
      </c>
      <c r="AG861" s="46">
        <f t="shared" si="55"/>
        <v>1.56173913043478</v>
      </c>
      <c r="AH861" s="36" t="s">
        <v>180</v>
      </c>
    </row>
    <row r="862" s="30" customFormat="1" customHeight="1" spans="1:34">
      <c r="A862" s="31">
        <v>861</v>
      </c>
      <c r="B862" s="36" t="s">
        <v>181</v>
      </c>
      <c r="C862" s="37" t="s">
        <v>135</v>
      </c>
      <c r="D862" s="38">
        <v>47.5833333333333</v>
      </c>
      <c r="E862" s="38">
        <v>133.516666666667</v>
      </c>
      <c r="F862" s="36" t="s">
        <v>179</v>
      </c>
      <c r="G862" s="38">
        <v>22.3817244718534</v>
      </c>
      <c r="H862" s="38">
        <v>91072.3636363636</v>
      </c>
      <c r="I862" s="36" t="s">
        <v>96</v>
      </c>
      <c r="J862" s="38">
        <v>268535.25</v>
      </c>
      <c r="K862" s="36" t="s">
        <v>96</v>
      </c>
      <c r="L862" s="39">
        <v>1.20321053719775</v>
      </c>
      <c r="M862" s="39">
        <v>1.31711813522354</v>
      </c>
      <c r="N862" s="39">
        <v>0.517905319179578</v>
      </c>
      <c r="O862" s="39">
        <v>0.799212816043964</v>
      </c>
      <c r="P862" s="39">
        <v>1.31711813522354</v>
      </c>
      <c r="Q862" s="39">
        <v>0.517905319179578</v>
      </c>
      <c r="R862" s="39">
        <v>0.799212816043964</v>
      </c>
      <c r="S862" s="40">
        <v>43.3</v>
      </c>
      <c r="T862" s="40">
        <v>4.4</v>
      </c>
      <c r="U862" s="41">
        <v>0.7</v>
      </c>
      <c r="V862" s="40">
        <f t="shared" si="52"/>
        <v>9.84090909090909</v>
      </c>
      <c r="W862" s="40">
        <f t="shared" si="53"/>
        <v>61.8571428571429</v>
      </c>
      <c r="X862" s="40">
        <f t="shared" si="54"/>
        <v>6.28571428571429</v>
      </c>
      <c r="Y862" s="38">
        <v>5</v>
      </c>
      <c r="Z862" s="41">
        <v>6</v>
      </c>
      <c r="AA862" s="43">
        <v>20</v>
      </c>
      <c r="AB862" s="43">
        <v>41</v>
      </c>
      <c r="AC862" s="43">
        <v>39</v>
      </c>
      <c r="AD862" s="40">
        <v>1.9</v>
      </c>
      <c r="AE862" s="47">
        <v>575</v>
      </c>
      <c r="AF862" s="37">
        <v>898</v>
      </c>
      <c r="AG862" s="46">
        <f t="shared" si="55"/>
        <v>1.56173913043478</v>
      </c>
      <c r="AH862" s="36" t="s">
        <v>180</v>
      </c>
    </row>
    <row r="863" s="30" customFormat="1" customHeight="1" spans="1:34">
      <c r="A863" s="31">
        <v>862</v>
      </c>
      <c r="B863" s="36" t="s">
        <v>181</v>
      </c>
      <c r="C863" s="37" t="s">
        <v>135</v>
      </c>
      <c r="D863" s="38">
        <v>47.5833333333333</v>
      </c>
      <c r="E863" s="38">
        <v>133.516666666667</v>
      </c>
      <c r="F863" s="36" t="s">
        <v>179</v>
      </c>
      <c r="G863" s="38">
        <v>16.3009564825905</v>
      </c>
      <c r="H863" s="38">
        <v>44836.3636363636</v>
      </c>
      <c r="I863" s="36" t="s">
        <v>96</v>
      </c>
      <c r="J863" s="38">
        <v>9358.05</v>
      </c>
      <c r="K863" s="36" t="s">
        <v>96</v>
      </c>
      <c r="L863" s="39">
        <v>0.378555966395623</v>
      </c>
      <c r="M863" s="39">
        <v>-2.0396271195727</v>
      </c>
      <c r="N863" s="39">
        <v>-0.190729577632841</v>
      </c>
      <c r="O863" s="39">
        <v>-1.84889754193986</v>
      </c>
      <c r="P863" s="39">
        <v>-2.0396271195727</v>
      </c>
      <c r="Q863" s="39">
        <v>-0.190729577632841</v>
      </c>
      <c r="R863" s="39">
        <v>-1.84889754193986</v>
      </c>
      <c r="S863" s="40">
        <v>43.3</v>
      </c>
      <c r="T863" s="40">
        <v>4.4</v>
      </c>
      <c r="U863" s="41">
        <v>0.7</v>
      </c>
      <c r="V863" s="40">
        <f t="shared" si="52"/>
        <v>9.84090909090909</v>
      </c>
      <c r="W863" s="40">
        <f t="shared" si="53"/>
        <v>61.8571428571429</v>
      </c>
      <c r="X863" s="40">
        <f t="shared" si="54"/>
        <v>6.28571428571429</v>
      </c>
      <c r="Y863" s="38">
        <v>5</v>
      </c>
      <c r="Z863" s="41">
        <v>6</v>
      </c>
      <c r="AA863" s="43">
        <v>20</v>
      </c>
      <c r="AB863" s="43">
        <v>41</v>
      </c>
      <c r="AC863" s="43">
        <v>39</v>
      </c>
      <c r="AD863" s="40">
        <v>1.9</v>
      </c>
      <c r="AE863" s="47">
        <v>575</v>
      </c>
      <c r="AF863" s="37">
        <v>898</v>
      </c>
      <c r="AG863" s="46">
        <f t="shared" si="55"/>
        <v>1.56173913043478</v>
      </c>
      <c r="AH863" s="36" t="s">
        <v>180</v>
      </c>
    </row>
    <row r="864" s="30" customFormat="1" customHeight="1" spans="1:34">
      <c r="A864" s="31">
        <v>863</v>
      </c>
      <c r="B864" s="36" t="s">
        <v>181</v>
      </c>
      <c r="C864" s="37" t="s">
        <v>135</v>
      </c>
      <c r="D864" s="38">
        <v>47.5833333333333</v>
      </c>
      <c r="E864" s="38">
        <v>133.516666666667</v>
      </c>
      <c r="F864" s="36" t="s">
        <v>179</v>
      </c>
      <c r="G864" s="38">
        <v>12.4470012939981</v>
      </c>
      <c r="H864" s="38">
        <v>28555.3636363636</v>
      </c>
      <c r="I864" s="36" t="s">
        <v>96</v>
      </c>
      <c r="J864" s="38">
        <v>1627.485</v>
      </c>
      <c r="K864" s="36" t="s">
        <v>96</v>
      </c>
      <c r="L864" s="39">
        <v>-0.162286472648169</v>
      </c>
      <c r="M864" s="39">
        <v>-3.78882817655622</v>
      </c>
      <c r="N864" s="39">
        <v>-0.641904289493799</v>
      </c>
      <c r="O864" s="39">
        <v>-3.14692388706242</v>
      </c>
      <c r="P864" s="39">
        <v>-3.78882817655622</v>
      </c>
      <c r="Q864" s="39">
        <v>-0.641904289493799</v>
      </c>
      <c r="R864" s="39">
        <v>-3.14692388706242</v>
      </c>
      <c r="S864" s="40">
        <v>43.3</v>
      </c>
      <c r="T864" s="40">
        <v>4.4</v>
      </c>
      <c r="U864" s="41">
        <v>0.7</v>
      </c>
      <c r="V864" s="40">
        <f t="shared" si="52"/>
        <v>9.84090909090909</v>
      </c>
      <c r="W864" s="40">
        <f t="shared" si="53"/>
        <v>61.8571428571429</v>
      </c>
      <c r="X864" s="40">
        <f t="shared" si="54"/>
        <v>6.28571428571429</v>
      </c>
      <c r="Y864" s="38">
        <v>5</v>
      </c>
      <c r="Z864" s="41">
        <v>6</v>
      </c>
      <c r="AA864" s="43">
        <v>20</v>
      </c>
      <c r="AB864" s="43">
        <v>41</v>
      </c>
      <c r="AC864" s="43">
        <v>39</v>
      </c>
      <c r="AD864" s="40">
        <v>1.9</v>
      </c>
      <c r="AE864" s="47">
        <v>575</v>
      </c>
      <c r="AF864" s="37">
        <v>898</v>
      </c>
      <c r="AG864" s="46">
        <f t="shared" si="55"/>
        <v>1.56173913043478</v>
      </c>
      <c r="AH864" s="36" t="s">
        <v>180</v>
      </c>
    </row>
    <row r="865" s="30" customFormat="1" customHeight="1" spans="1:34">
      <c r="A865" s="31">
        <v>864</v>
      </c>
      <c r="B865" s="36" t="s">
        <v>182</v>
      </c>
      <c r="C865" s="37" t="s">
        <v>135</v>
      </c>
      <c r="D865" s="38">
        <v>47.5833333333333</v>
      </c>
      <c r="E865" s="38">
        <v>133.516666666667</v>
      </c>
      <c r="F865" s="36" t="s">
        <v>179</v>
      </c>
      <c r="G865" s="38">
        <v>21.6109235238653</v>
      </c>
      <c r="H865" s="38">
        <v>116547.545454545</v>
      </c>
      <c r="I865" s="36" t="s">
        <v>96</v>
      </c>
      <c r="J865" s="38">
        <v>2848.1025</v>
      </c>
      <c r="K865" s="36" t="s">
        <v>96</v>
      </c>
      <c r="L865" s="39">
        <v>1.10056006351721</v>
      </c>
      <c r="M865" s="39">
        <v>-1.28181486766852</v>
      </c>
      <c r="N865" s="39">
        <v>0.241698072268836</v>
      </c>
      <c r="O865" s="39">
        <v>-1.52351293993736</v>
      </c>
      <c r="P865" s="39">
        <v>-1.28181486766852</v>
      </c>
      <c r="Q865" s="39">
        <v>0.241698072268836</v>
      </c>
      <c r="R865" s="39">
        <v>-1.52351293993736</v>
      </c>
      <c r="S865" s="40">
        <v>43.3</v>
      </c>
      <c r="T865" s="40">
        <v>4.4</v>
      </c>
      <c r="U865" s="41">
        <v>0.7</v>
      </c>
      <c r="V865" s="40">
        <f t="shared" si="52"/>
        <v>9.84090909090909</v>
      </c>
      <c r="W865" s="40">
        <f t="shared" si="53"/>
        <v>61.8571428571429</v>
      </c>
      <c r="X865" s="40">
        <f t="shared" si="54"/>
        <v>6.28571428571429</v>
      </c>
      <c r="Y865" s="38">
        <v>0</v>
      </c>
      <c r="Z865" s="41">
        <v>6</v>
      </c>
      <c r="AA865" s="43">
        <v>20</v>
      </c>
      <c r="AB865" s="43">
        <v>41</v>
      </c>
      <c r="AC865" s="43">
        <v>39</v>
      </c>
      <c r="AD865" s="40">
        <v>1.9</v>
      </c>
      <c r="AE865" s="47">
        <v>575</v>
      </c>
      <c r="AF865" s="37">
        <v>898</v>
      </c>
      <c r="AG865" s="46">
        <f t="shared" si="55"/>
        <v>1.56173913043478</v>
      </c>
      <c r="AH865" s="36" t="s">
        <v>180</v>
      </c>
    </row>
    <row r="866" s="30" customFormat="1" customHeight="1" spans="1:34">
      <c r="A866" s="31">
        <v>865</v>
      </c>
      <c r="B866" s="36" t="s">
        <v>182</v>
      </c>
      <c r="C866" s="37" t="s">
        <v>135</v>
      </c>
      <c r="D866" s="38">
        <v>47.5833333333333</v>
      </c>
      <c r="E866" s="38">
        <v>133.516666666667</v>
      </c>
      <c r="F866" s="36" t="s">
        <v>179</v>
      </c>
      <c r="G866" s="38">
        <v>18.6419108132367</v>
      </c>
      <c r="H866" s="38">
        <v>131691.545454545</v>
      </c>
      <c r="I866" s="36" t="s">
        <v>96</v>
      </c>
      <c r="J866" s="38">
        <v>4475.5875</v>
      </c>
      <c r="K866" s="36" t="s">
        <v>96</v>
      </c>
      <c r="L866" s="39">
        <v>0.700097766174004</v>
      </c>
      <c r="M866" s="39">
        <v>-0.829830222713253</v>
      </c>
      <c r="N866" s="39">
        <v>0.363861178232904</v>
      </c>
      <c r="O866" s="39">
        <v>-1.19369140094616</v>
      </c>
      <c r="P866" s="39">
        <v>-0.829830222713253</v>
      </c>
      <c r="Q866" s="39">
        <v>0.363861178232904</v>
      </c>
      <c r="R866" s="39">
        <v>-1.19369140094616</v>
      </c>
      <c r="S866" s="40">
        <v>43.3</v>
      </c>
      <c r="T866" s="40">
        <v>4.4</v>
      </c>
      <c r="U866" s="41">
        <v>0.7</v>
      </c>
      <c r="V866" s="40">
        <f t="shared" si="52"/>
        <v>9.84090909090909</v>
      </c>
      <c r="W866" s="40">
        <f t="shared" si="53"/>
        <v>61.8571428571429</v>
      </c>
      <c r="X866" s="40">
        <f t="shared" si="54"/>
        <v>6.28571428571429</v>
      </c>
      <c r="Y866" s="38">
        <v>0</v>
      </c>
      <c r="Z866" s="41">
        <v>6</v>
      </c>
      <c r="AA866" s="43">
        <v>20</v>
      </c>
      <c r="AB866" s="43">
        <v>41</v>
      </c>
      <c r="AC866" s="43">
        <v>39</v>
      </c>
      <c r="AD866" s="40">
        <v>1.9</v>
      </c>
      <c r="AE866" s="47">
        <v>575</v>
      </c>
      <c r="AF866" s="37">
        <v>898</v>
      </c>
      <c r="AG866" s="46">
        <f t="shared" si="55"/>
        <v>1.56173913043478</v>
      </c>
      <c r="AH866" s="36" t="s">
        <v>180</v>
      </c>
    </row>
    <row r="867" s="30" customFormat="1" customHeight="1" spans="1:34">
      <c r="A867" s="31">
        <v>866</v>
      </c>
      <c r="B867" s="36" t="s">
        <v>182</v>
      </c>
      <c r="C867" s="37" t="s">
        <v>135</v>
      </c>
      <c r="D867" s="38">
        <v>47.5833333333333</v>
      </c>
      <c r="E867" s="38">
        <v>133.516666666667</v>
      </c>
      <c r="F867" s="36" t="s">
        <v>179</v>
      </c>
      <c r="G867" s="38">
        <v>24.694118396575</v>
      </c>
      <c r="H867" s="38">
        <v>83284.6363636364</v>
      </c>
      <c r="I867" s="36" t="s">
        <v>96</v>
      </c>
      <c r="J867" s="38">
        <v>21564.225</v>
      </c>
      <c r="K867" s="36" t="s">
        <v>96</v>
      </c>
      <c r="L867" s="39">
        <v>1.50797296002361</v>
      </c>
      <c r="M867" s="39">
        <v>0.742567840852586</v>
      </c>
      <c r="N867" s="39">
        <v>-0.0943371382193031</v>
      </c>
      <c r="O867" s="39">
        <v>0.83690497907189</v>
      </c>
      <c r="P867" s="39">
        <v>0.742567840852586</v>
      </c>
      <c r="Q867" s="39">
        <v>-0.0943371382193031</v>
      </c>
      <c r="R867" s="39">
        <v>0.83690497907189</v>
      </c>
      <c r="S867" s="40">
        <v>43.3</v>
      </c>
      <c r="T867" s="40">
        <v>4.4</v>
      </c>
      <c r="U867" s="41">
        <v>0.7</v>
      </c>
      <c r="V867" s="40">
        <f t="shared" si="52"/>
        <v>9.84090909090909</v>
      </c>
      <c r="W867" s="40">
        <f t="shared" si="53"/>
        <v>61.8571428571429</v>
      </c>
      <c r="X867" s="40">
        <f t="shared" si="54"/>
        <v>6.28571428571429</v>
      </c>
      <c r="Y867" s="38">
        <v>0</v>
      </c>
      <c r="Z867" s="41">
        <v>6</v>
      </c>
      <c r="AA867" s="43">
        <v>20</v>
      </c>
      <c r="AB867" s="43">
        <v>41</v>
      </c>
      <c r="AC867" s="43">
        <v>39</v>
      </c>
      <c r="AD867" s="40">
        <v>1.9</v>
      </c>
      <c r="AE867" s="47">
        <v>575</v>
      </c>
      <c r="AF867" s="37">
        <v>898</v>
      </c>
      <c r="AG867" s="46">
        <f t="shared" si="55"/>
        <v>1.56173913043478</v>
      </c>
      <c r="AH867" s="36" t="s">
        <v>180</v>
      </c>
    </row>
    <row r="868" s="30" customFormat="1" customHeight="1" spans="1:34">
      <c r="A868" s="31">
        <v>867</v>
      </c>
      <c r="B868" s="36" t="s">
        <v>182</v>
      </c>
      <c r="C868" s="37" t="s">
        <v>135</v>
      </c>
      <c r="D868" s="38">
        <v>47.5833333333333</v>
      </c>
      <c r="E868" s="38">
        <v>133.516666666667</v>
      </c>
      <c r="F868" s="36" t="s">
        <v>179</v>
      </c>
      <c r="G868" s="38">
        <v>20.3262602323533</v>
      </c>
      <c r="H868" s="38">
        <v>84344.1818181818</v>
      </c>
      <c r="I868" s="36" t="s">
        <v>96</v>
      </c>
      <c r="J868" s="38">
        <v>2441.2275</v>
      </c>
      <c r="K868" s="36" t="s">
        <v>96</v>
      </c>
      <c r="L868" s="39">
        <v>0.928278357387178</v>
      </c>
      <c r="M868" s="39">
        <v>-1.43596686416275</v>
      </c>
      <c r="N868" s="39">
        <v>-0.081695403023611</v>
      </c>
      <c r="O868" s="39">
        <v>-1.35427146113913</v>
      </c>
      <c r="P868" s="39">
        <v>-1.43596686416275</v>
      </c>
      <c r="Q868" s="39">
        <v>-0.081695403023611</v>
      </c>
      <c r="R868" s="39">
        <v>-1.35427146113913</v>
      </c>
      <c r="S868" s="40">
        <v>43.3</v>
      </c>
      <c r="T868" s="40">
        <v>4.4</v>
      </c>
      <c r="U868" s="41">
        <v>0.7</v>
      </c>
      <c r="V868" s="40">
        <f t="shared" si="52"/>
        <v>9.84090909090909</v>
      </c>
      <c r="W868" s="40">
        <f t="shared" si="53"/>
        <v>61.8571428571429</v>
      </c>
      <c r="X868" s="40">
        <f t="shared" si="54"/>
        <v>6.28571428571429</v>
      </c>
      <c r="Y868" s="38">
        <v>0</v>
      </c>
      <c r="Z868" s="41">
        <v>6</v>
      </c>
      <c r="AA868" s="43">
        <v>20</v>
      </c>
      <c r="AB868" s="43">
        <v>41</v>
      </c>
      <c r="AC868" s="43">
        <v>39</v>
      </c>
      <c r="AD868" s="40">
        <v>1.9</v>
      </c>
      <c r="AE868" s="47">
        <v>575</v>
      </c>
      <c r="AF868" s="37">
        <v>898</v>
      </c>
      <c r="AG868" s="46">
        <f t="shared" si="55"/>
        <v>1.56173913043478</v>
      </c>
      <c r="AH868" s="36" t="s">
        <v>180</v>
      </c>
    </row>
    <row r="869" s="30" customFormat="1" customHeight="1" spans="1:34">
      <c r="A869" s="31">
        <v>868</v>
      </c>
      <c r="B869" s="36" t="s">
        <v>182</v>
      </c>
      <c r="C869" s="37" t="s">
        <v>135</v>
      </c>
      <c r="D869" s="38">
        <v>47.5833333333333</v>
      </c>
      <c r="E869" s="38">
        <v>133.516666666667</v>
      </c>
      <c r="F869" s="36" t="s">
        <v>179</v>
      </c>
      <c r="G869" s="38">
        <v>21.9249502362891</v>
      </c>
      <c r="H869" s="38">
        <v>118265.454545455</v>
      </c>
      <c r="I869" s="36" t="s">
        <v>96</v>
      </c>
      <c r="J869" s="38">
        <v>12613.05</v>
      </c>
      <c r="K869" s="36" t="s">
        <v>96</v>
      </c>
      <c r="L869" s="39">
        <v>1.14244492423692</v>
      </c>
      <c r="M869" s="39">
        <v>0.206264141521994</v>
      </c>
      <c r="N869" s="39">
        <v>0.256330479692733</v>
      </c>
      <c r="O869" s="39">
        <v>-0.0500663381707386</v>
      </c>
      <c r="P869" s="39">
        <v>0.206264141521994</v>
      </c>
      <c r="Q869" s="39">
        <v>0.256330479692733</v>
      </c>
      <c r="R869" s="39">
        <v>-0.0500663381707386</v>
      </c>
      <c r="S869" s="40">
        <v>43.3</v>
      </c>
      <c r="T869" s="40">
        <v>4.4</v>
      </c>
      <c r="U869" s="41">
        <v>0.7</v>
      </c>
      <c r="V869" s="40">
        <f t="shared" si="52"/>
        <v>9.84090909090909</v>
      </c>
      <c r="W869" s="40">
        <f t="shared" si="53"/>
        <v>61.8571428571429</v>
      </c>
      <c r="X869" s="40">
        <f t="shared" si="54"/>
        <v>6.28571428571429</v>
      </c>
      <c r="Y869" s="38">
        <v>0</v>
      </c>
      <c r="Z869" s="41">
        <v>6</v>
      </c>
      <c r="AA869" s="43">
        <v>20</v>
      </c>
      <c r="AB869" s="43">
        <v>41</v>
      </c>
      <c r="AC869" s="43">
        <v>39</v>
      </c>
      <c r="AD869" s="40">
        <v>1.9</v>
      </c>
      <c r="AE869" s="47">
        <v>575</v>
      </c>
      <c r="AF869" s="37">
        <v>898</v>
      </c>
      <c r="AG869" s="46">
        <f t="shared" si="55"/>
        <v>1.56173913043478</v>
      </c>
      <c r="AH869" s="36" t="s">
        <v>180</v>
      </c>
    </row>
    <row r="870" s="30" customFormat="1" customHeight="1" spans="1:34">
      <c r="A870" s="31">
        <v>869</v>
      </c>
      <c r="B870" s="36" t="s">
        <v>182</v>
      </c>
      <c r="C870" s="37" t="s">
        <v>135</v>
      </c>
      <c r="D870" s="38">
        <v>47.5833333333333</v>
      </c>
      <c r="E870" s="38">
        <v>133.516666666667</v>
      </c>
      <c r="F870" s="36" t="s">
        <v>179</v>
      </c>
      <c r="G870" s="38">
        <v>20.0407800514768</v>
      </c>
      <c r="H870" s="38">
        <v>86442</v>
      </c>
      <c r="I870" s="36" t="s">
        <v>96</v>
      </c>
      <c r="J870" s="38">
        <v>14240.475</v>
      </c>
      <c r="K870" s="36" t="s">
        <v>96</v>
      </c>
      <c r="L870" s="39">
        <v>0.88978857885111</v>
      </c>
      <c r="M870" s="39">
        <v>0.327620411429916</v>
      </c>
      <c r="N870" s="39">
        <v>-0.0571275641627105</v>
      </c>
      <c r="O870" s="39">
        <v>0.384747975592627</v>
      </c>
      <c r="P870" s="39">
        <v>0.327620411429916</v>
      </c>
      <c r="Q870" s="39">
        <v>-0.0571275641627105</v>
      </c>
      <c r="R870" s="39">
        <v>0.384747975592627</v>
      </c>
      <c r="S870" s="40">
        <v>43.3</v>
      </c>
      <c r="T870" s="40">
        <v>4.4</v>
      </c>
      <c r="U870" s="41">
        <v>0.7</v>
      </c>
      <c r="V870" s="40">
        <f t="shared" si="52"/>
        <v>9.84090909090909</v>
      </c>
      <c r="W870" s="40">
        <f t="shared" si="53"/>
        <v>61.8571428571429</v>
      </c>
      <c r="X870" s="40">
        <f t="shared" si="54"/>
        <v>6.28571428571429</v>
      </c>
      <c r="Y870" s="38">
        <v>0</v>
      </c>
      <c r="Z870" s="41">
        <v>6</v>
      </c>
      <c r="AA870" s="43">
        <v>20</v>
      </c>
      <c r="AB870" s="43">
        <v>41</v>
      </c>
      <c r="AC870" s="43">
        <v>39</v>
      </c>
      <c r="AD870" s="40">
        <v>1.9</v>
      </c>
      <c r="AE870" s="47">
        <v>575</v>
      </c>
      <c r="AF870" s="37">
        <v>898</v>
      </c>
      <c r="AG870" s="46">
        <f t="shared" si="55"/>
        <v>1.56173913043478</v>
      </c>
      <c r="AH870" s="36" t="s">
        <v>180</v>
      </c>
    </row>
    <row r="871" s="30" customFormat="1" customHeight="1" spans="1:34">
      <c r="A871" s="31">
        <v>870</v>
      </c>
      <c r="B871" s="36" t="s">
        <v>182</v>
      </c>
      <c r="C871" s="37" t="s">
        <v>135</v>
      </c>
      <c r="D871" s="38">
        <v>47.5833333333333</v>
      </c>
      <c r="E871" s="38">
        <v>133.516666666667</v>
      </c>
      <c r="F871" s="36" t="s">
        <v>179</v>
      </c>
      <c r="G871" s="38">
        <v>22.5815601029535</v>
      </c>
      <c r="H871" s="38">
        <v>49211.7272727273</v>
      </c>
      <c r="I871" s="36" t="s">
        <v>96</v>
      </c>
      <c r="J871" s="38">
        <v>32956.575</v>
      </c>
      <c r="K871" s="36" t="s">
        <v>96</v>
      </c>
      <c r="L871" s="39">
        <v>1.2297360554731</v>
      </c>
      <c r="M871" s="39">
        <v>1.16672293506774</v>
      </c>
      <c r="N871" s="39">
        <v>-0.620469278673106</v>
      </c>
      <c r="O871" s="39">
        <v>1.78719221374085</v>
      </c>
      <c r="P871" s="39">
        <v>1.16672293506774</v>
      </c>
      <c r="Q871" s="39">
        <v>-0.620469278673106</v>
      </c>
      <c r="R871" s="39">
        <v>1.78719221374085</v>
      </c>
      <c r="S871" s="40">
        <v>43.3</v>
      </c>
      <c r="T871" s="40">
        <v>4.4</v>
      </c>
      <c r="U871" s="41">
        <v>0.7</v>
      </c>
      <c r="V871" s="40">
        <f t="shared" si="52"/>
        <v>9.84090909090909</v>
      </c>
      <c r="W871" s="40">
        <f t="shared" si="53"/>
        <v>61.8571428571429</v>
      </c>
      <c r="X871" s="40">
        <f t="shared" si="54"/>
        <v>6.28571428571429</v>
      </c>
      <c r="Y871" s="38">
        <v>0</v>
      </c>
      <c r="Z871" s="41">
        <v>6</v>
      </c>
      <c r="AA871" s="43">
        <v>20</v>
      </c>
      <c r="AB871" s="43">
        <v>41</v>
      </c>
      <c r="AC871" s="43">
        <v>39</v>
      </c>
      <c r="AD871" s="40">
        <v>1.9</v>
      </c>
      <c r="AE871" s="47">
        <v>575</v>
      </c>
      <c r="AF871" s="37">
        <v>898</v>
      </c>
      <c r="AG871" s="46">
        <f t="shared" si="55"/>
        <v>1.56173913043478</v>
      </c>
      <c r="AH871" s="36" t="s">
        <v>180</v>
      </c>
    </row>
    <row r="872" s="30" customFormat="1" customHeight="1" spans="1:34">
      <c r="A872" s="31">
        <v>871</v>
      </c>
      <c r="B872" s="36" t="s">
        <v>182</v>
      </c>
      <c r="C872" s="37" t="s">
        <v>135</v>
      </c>
      <c r="D872" s="38">
        <v>47.5833333333333</v>
      </c>
      <c r="E872" s="38">
        <v>133.516666666667</v>
      </c>
      <c r="F872" s="36" t="s">
        <v>179</v>
      </c>
      <c r="G872" s="38">
        <v>22.3817244718534</v>
      </c>
      <c r="H872" s="38">
        <v>85294.9090909091</v>
      </c>
      <c r="I872" s="36" t="s">
        <v>96</v>
      </c>
      <c r="J872" s="38">
        <v>813.7425</v>
      </c>
      <c r="K872" s="36" t="s">
        <v>96</v>
      </c>
      <c r="L872" s="39">
        <v>1.20321053719775</v>
      </c>
      <c r="M872" s="39">
        <v>-2.53457915283086</v>
      </c>
      <c r="N872" s="39">
        <v>-0.0704864626578816</v>
      </c>
      <c r="O872" s="39">
        <v>-2.46409269017297</v>
      </c>
      <c r="P872" s="39">
        <v>-2.53457915283086</v>
      </c>
      <c r="Q872" s="39">
        <v>-0.0704864626578816</v>
      </c>
      <c r="R872" s="39">
        <v>-2.46409269017297</v>
      </c>
      <c r="S872" s="40">
        <v>43.3</v>
      </c>
      <c r="T872" s="40">
        <v>4.4</v>
      </c>
      <c r="U872" s="41">
        <v>0.7</v>
      </c>
      <c r="V872" s="40">
        <f t="shared" si="52"/>
        <v>9.84090909090909</v>
      </c>
      <c r="W872" s="40">
        <f t="shared" si="53"/>
        <v>61.8571428571429</v>
      </c>
      <c r="X872" s="40">
        <f t="shared" si="54"/>
        <v>6.28571428571429</v>
      </c>
      <c r="Y872" s="38">
        <v>0</v>
      </c>
      <c r="Z872" s="41">
        <v>6</v>
      </c>
      <c r="AA872" s="43">
        <v>20</v>
      </c>
      <c r="AB872" s="43">
        <v>41</v>
      </c>
      <c r="AC872" s="43">
        <v>39</v>
      </c>
      <c r="AD872" s="40">
        <v>1.9</v>
      </c>
      <c r="AE872" s="47">
        <v>575</v>
      </c>
      <c r="AF872" s="37">
        <v>898</v>
      </c>
      <c r="AG872" s="46">
        <f t="shared" si="55"/>
        <v>1.56173913043478</v>
      </c>
      <c r="AH872" s="36" t="s">
        <v>180</v>
      </c>
    </row>
    <row r="873" s="30" customFormat="1" customHeight="1" spans="1:34">
      <c r="A873" s="31">
        <v>872</v>
      </c>
      <c r="B873" s="36" t="s">
        <v>182</v>
      </c>
      <c r="C873" s="37" t="s">
        <v>135</v>
      </c>
      <c r="D873" s="38">
        <v>47.5833333333333</v>
      </c>
      <c r="E873" s="38">
        <v>133.516666666667</v>
      </c>
      <c r="F873" s="36" t="s">
        <v>179</v>
      </c>
      <c r="G873" s="38">
        <v>12.4470012939981</v>
      </c>
      <c r="H873" s="38">
        <v>68634</v>
      </c>
      <c r="I873" s="36" t="s">
        <v>96</v>
      </c>
      <c r="J873" s="38">
        <v>406.87125</v>
      </c>
      <c r="K873" s="36" t="s">
        <v>96</v>
      </c>
      <c r="L873" s="39">
        <v>-0.162286472648169</v>
      </c>
      <c r="M873" s="39">
        <v>-3.2277263333908</v>
      </c>
      <c r="N873" s="39">
        <v>-0.28781319419851</v>
      </c>
      <c r="O873" s="39">
        <v>-2.93991313919229</v>
      </c>
      <c r="P873" s="39">
        <v>-3.2277263333908</v>
      </c>
      <c r="Q873" s="39">
        <v>-0.28781319419851</v>
      </c>
      <c r="R873" s="39">
        <v>-2.93991313919229</v>
      </c>
      <c r="S873" s="40">
        <v>43.3</v>
      </c>
      <c r="T873" s="40">
        <v>4.4</v>
      </c>
      <c r="U873" s="41">
        <v>0.7</v>
      </c>
      <c r="V873" s="40">
        <f t="shared" si="52"/>
        <v>9.84090909090909</v>
      </c>
      <c r="W873" s="40">
        <f t="shared" si="53"/>
        <v>61.8571428571429</v>
      </c>
      <c r="X873" s="40">
        <f t="shared" si="54"/>
        <v>6.28571428571429</v>
      </c>
      <c r="Y873" s="38">
        <v>0</v>
      </c>
      <c r="Z873" s="41">
        <v>6</v>
      </c>
      <c r="AA873" s="43">
        <v>20</v>
      </c>
      <c r="AB873" s="43">
        <v>41</v>
      </c>
      <c r="AC873" s="43">
        <v>39</v>
      </c>
      <c r="AD873" s="40">
        <v>1.9</v>
      </c>
      <c r="AE873" s="47">
        <v>575</v>
      </c>
      <c r="AF873" s="37">
        <v>898</v>
      </c>
      <c r="AG873" s="46">
        <f t="shared" si="55"/>
        <v>1.56173913043478</v>
      </c>
      <c r="AH873" s="36" t="s">
        <v>180</v>
      </c>
    </row>
    <row r="874" s="30" customFormat="1" customHeight="1" spans="1:34">
      <c r="A874" s="31">
        <v>873</v>
      </c>
      <c r="B874" s="36" t="s">
        <v>183</v>
      </c>
      <c r="C874" s="37" t="s">
        <v>135</v>
      </c>
      <c r="D874" s="38">
        <v>47.5833333333333</v>
      </c>
      <c r="E874" s="38">
        <v>133.516666666667</v>
      </c>
      <c r="F874" s="36" t="s">
        <v>179</v>
      </c>
      <c r="G874" s="38">
        <v>18.527744507587</v>
      </c>
      <c r="H874" s="38">
        <v>87328.6363636364</v>
      </c>
      <c r="I874" s="36" t="s">
        <v>96</v>
      </c>
      <c r="J874" s="38">
        <v>813.7425</v>
      </c>
      <c r="K874" s="36" t="s">
        <v>96</v>
      </c>
      <c r="L874" s="39">
        <v>0.68453617000614</v>
      </c>
      <c r="M874" s="39">
        <v>-1.76877009389753</v>
      </c>
      <c r="N874" s="39">
        <v>-0.359558846098835</v>
      </c>
      <c r="O874" s="39">
        <v>-1.40921124779869</v>
      </c>
      <c r="P874" s="39">
        <v>-1.76877009389753</v>
      </c>
      <c r="Q874" s="39">
        <v>-0.359558846098835</v>
      </c>
      <c r="R874" s="39">
        <v>-1.40921124779869</v>
      </c>
      <c r="S874" s="40">
        <v>43.3</v>
      </c>
      <c r="T874" s="40">
        <v>4.4</v>
      </c>
      <c r="U874" s="41">
        <v>0.7</v>
      </c>
      <c r="V874" s="40">
        <f t="shared" si="52"/>
        <v>9.84090909090909</v>
      </c>
      <c r="W874" s="40">
        <f t="shared" si="53"/>
        <v>61.8571428571429</v>
      </c>
      <c r="X874" s="40">
        <f t="shared" si="54"/>
        <v>6.28571428571429</v>
      </c>
      <c r="Y874" s="38">
        <v>-5</v>
      </c>
      <c r="Z874" s="41">
        <v>6</v>
      </c>
      <c r="AA874" s="43">
        <v>20</v>
      </c>
      <c r="AB874" s="43">
        <v>41</v>
      </c>
      <c r="AC874" s="43">
        <v>39</v>
      </c>
      <c r="AD874" s="40">
        <v>1.9</v>
      </c>
      <c r="AE874" s="47">
        <v>575</v>
      </c>
      <c r="AF874" s="37">
        <v>898</v>
      </c>
      <c r="AG874" s="46">
        <f t="shared" si="55"/>
        <v>1.56173913043478</v>
      </c>
      <c r="AH874" s="36" t="s">
        <v>180</v>
      </c>
    </row>
    <row r="875" s="30" customFormat="1" customHeight="1" spans="1:34">
      <c r="A875" s="31">
        <v>874</v>
      </c>
      <c r="B875" s="36" t="s">
        <v>183</v>
      </c>
      <c r="C875" s="37" t="s">
        <v>135</v>
      </c>
      <c r="D875" s="38">
        <v>47.5833333333333</v>
      </c>
      <c r="E875" s="38">
        <v>133.516666666667</v>
      </c>
      <c r="F875" s="36" t="s">
        <v>179</v>
      </c>
      <c r="G875" s="38">
        <v>21.6109235238653</v>
      </c>
      <c r="H875" s="38">
        <v>153376.363636364</v>
      </c>
      <c r="I875" s="36" t="s">
        <v>96</v>
      </c>
      <c r="J875" s="38">
        <v>2034.36</v>
      </c>
      <c r="K875" s="36" t="s">
        <v>96</v>
      </c>
      <c r="L875" s="39">
        <v>1.10056006351721</v>
      </c>
      <c r="M875" s="39">
        <v>-0.852477518690111</v>
      </c>
      <c r="N875" s="39">
        <v>0.203657516206444</v>
      </c>
      <c r="O875" s="39">
        <v>-1.05613503489656</v>
      </c>
      <c r="P875" s="39">
        <v>-0.852477518690111</v>
      </c>
      <c r="Q875" s="39">
        <v>0.203657516206444</v>
      </c>
      <c r="R875" s="39">
        <v>-1.05613503489656</v>
      </c>
      <c r="S875" s="40">
        <v>43.3</v>
      </c>
      <c r="T875" s="40">
        <v>4.4</v>
      </c>
      <c r="U875" s="41">
        <v>0.7</v>
      </c>
      <c r="V875" s="40">
        <f t="shared" si="52"/>
        <v>9.84090909090909</v>
      </c>
      <c r="W875" s="40">
        <f t="shared" si="53"/>
        <v>61.8571428571429</v>
      </c>
      <c r="X875" s="40">
        <f t="shared" si="54"/>
        <v>6.28571428571429</v>
      </c>
      <c r="Y875" s="38">
        <v>-5</v>
      </c>
      <c r="Z875" s="41">
        <v>6</v>
      </c>
      <c r="AA875" s="43">
        <v>20</v>
      </c>
      <c r="AB875" s="43">
        <v>41</v>
      </c>
      <c r="AC875" s="43">
        <v>39</v>
      </c>
      <c r="AD875" s="40">
        <v>1.9</v>
      </c>
      <c r="AE875" s="47">
        <v>575</v>
      </c>
      <c r="AF875" s="37">
        <v>898</v>
      </c>
      <c r="AG875" s="46">
        <f t="shared" si="55"/>
        <v>1.56173913043478</v>
      </c>
      <c r="AH875" s="36" t="s">
        <v>180</v>
      </c>
    </row>
    <row r="876" s="30" customFormat="1" customHeight="1" spans="1:34">
      <c r="A876" s="31">
        <v>875</v>
      </c>
      <c r="B876" s="36" t="s">
        <v>183</v>
      </c>
      <c r="C876" s="37" t="s">
        <v>135</v>
      </c>
      <c r="D876" s="38">
        <v>47.5833333333333</v>
      </c>
      <c r="E876" s="38">
        <v>133.516666666667</v>
      </c>
      <c r="F876" s="36" t="s">
        <v>179</v>
      </c>
      <c r="G876" s="38">
        <v>18.6419108132367</v>
      </c>
      <c r="H876" s="38">
        <v>173213.727272727</v>
      </c>
      <c r="I876" s="36" t="s">
        <v>96</v>
      </c>
      <c r="J876" s="38">
        <v>13833.6</v>
      </c>
      <c r="K876" s="36" t="s">
        <v>96</v>
      </c>
      <c r="L876" s="39">
        <v>0.700097766174004</v>
      </c>
      <c r="M876" s="39">
        <v>1.06444162368534</v>
      </c>
      <c r="N876" s="39">
        <v>0.325288972108877</v>
      </c>
      <c r="O876" s="39">
        <v>0.739152651576462</v>
      </c>
      <c r="P876" s="39">
        <v>1.06444162368534</v>
      </c>
      <c r="Q876" s="39">
        <v>0.325288972108877</v>
      </c>
      <c r="R876" s="39">
        <v>0.739152651576462</v>
      </c>
      <c r="S876" s="40">
        <v>43.3</v>
      </c>
      <c r="T876" s="40">
        <v>4.4</v>
      </c>
      <c r="U876" s="41">
        <v>0.7</v>
      </c>
      <c r="V876" s="40">
        <f t="shared" si="52"/>
        <v>9.84090909090909</v>
      </c>
      <c r="W876" s="40">
        <f t="shared" si="53"/>
        <v>61.8571428571429</v>
      </c>
      <c r="X876" s="40">
        <f t="shared" si="54"/>
        <v>6.28571428571429</v>
      </c>
      <c r="Y876" s="38">
        <v>-5</v>
      </c>
      <c r="Z876" s="41">
        <v>6</v>
      </c>
      <c r="AA876" s="43">
        <v>20</v>
      </c>
      <c r="AB876" s="43">
        <v>41</v>
      </c>
      <c r="AC876" s="43">
        <v>39</v>
      </c>
      <c r="AD876" s="40">
        <v>1.9</v>
      </c>
      <c r="AE876" s="47">
        <v>575</v>
      </c>
      <c r="AF876" s="37">
        <v>898</v>
      </c>
      <c r="AG876" s="46">
        <f t="shared" si="55"/>
        <v>1.56173913043478</v>
      </c>
      <c r="AH876" s="36" t="s">
        <v>180</v>
      </c>
    </row>
    <row r="877" s="30" customFormat="1" customHeight="1" spans="1:34">
      <c r="A877" s="31">
        <v>876</v>
      </c>
      <c r="B877" s="36" t="s">
        <v>183</v>
      </c>
      <c r="C877" s="37" t="s">
        <v>135</v>
      </c>
      <c r="D877" s="38">
        <v>47.5833333333333</v>
      </c>
      <c r="E877" s="38">
        <v>133.516666666667</v>
      </c>
      <c r="F877" s="36" t="s">
        <v>179</v>
      </c>
      <c r="G877" s="38">
        <v>24.694118396575</v>
      </c>
      <c r="H877" s="38">
        <v>173190.545454545</v>
      </c>
      <c r="I877" s="36" t="s">
        <v>96</v>
      </c>
      <c r="J877" s="38">
        <v>2848.1025</v>
      </c>
      <c r="K877" s="36" t="s">
        <v>96</v>
      </c>
      <c r="L877" s="39">
        <v>1.50797296002361</v>
      </c>
      <c r="M877" s="39">
        <v>-0.516005808735198</v>
      </c>
      <c r="N877" s="39">
        <v>0.325155129543749</v>
      </c>
      <c r="O877" s="39">
        <v>-0.841160938278947</v>
      </c>
      <c r="P877" s="39">
        <v>-0.516005808735198</v>
      </c>
      <c r="Q877" s="39">
        <v>0.325155129543749</v>
      </c>
      <c r="R877" s="39">
        <v>-0.841160938278947</v>
      </c>
      <c r="S877" s="40">
        <v>43.3</v>
      </c>
      <c r="T877" s="40">
        <v>4.4</v>
      </c>
      <c r="U877" s="41">
        <v>0.7</v>
      </c>
      <c r="V877" s="40">
        <f t="shared" si="52"/>
        <v>9.84090909090909</v>
      </c>
      <c r="W877" s="40">
        <f t="shared" si="53"/>
        <v>61.8571428571429</v>
      </c>
      <c r="X877" s="40">
        <f t="shared" si="54"/>
        <v>6.28571428571429</v>
      </c>
      <c r="Y877" s="38">
        <v>-5</v>
      </c>
      <c r="Z877" s="41">
        <v>6</v>
      </c>
      <c r="AA877" s="43">
        <v>20</v>
      </c>
      <c r="AB877" s="43">
        <v>41</v>
      </c>
      <c r="AC877" s="43">
        <v>39</v>
      </c>
      <c r="AD877" s="40">
        <v>1.9</v>
      </c>
      <c r="AE877" s="47">
        <v>575</v>
      </c>
      <c r="AF877" s="37">
        <v>898</v>
      </c>
      <c r="AG877" s="46">
        <f t="shared" si="55"/>
        <v>1.56173913043478</v>
      </c>
      <c r="AH877" s="36" t="s">
        <v>180</v>
      </c>
    </row>
    <row r="878" s="30" customFormat="1" customHeight="1" spans="1:34">
      <c r="A878" s="31">
        <v>877</v>
      </c>
      <c r="B878" s="36" t="s">
        <v>183</v>
      </c>
      <c r="C878" s="37" t="s">
        <v>135</v>
      </c>
      <c r="D878" s="38">
        <v>47.5833333333333</v>
      </c>
      <c r="E878" s="38">
        <v>133.516666666667</v>
      </c>
      <c r="F878" s="36" t="s">
        <v>179</v>
      </c>
      <c r="G878" s="38">
        <v>20.3262602323533</v>
      </c>
      <c r="H878" s="38">
        <v>145364.727272727</v>
      </c>
      <c r="I878" s="36" t="s">
        <v>96</v>
      </c>
      <c r="J878" s="38">
        <v>813.7425</v>
      </c>
      <c r="K878" s="36" t="s">
        <v>96</v>
      </c>
      <c r="L878" s="39">
        <v>0.928278357387178</v>
      </c>
      <c r="M878" s="39">
        <v>-1.76877009389753</v>
      </c>
      <c r="N878" s="39">
        <v>0.150008667048106</v>
      </c>
      <c r="O878" s="39">
        <v>-1.91877876094564</v>
      </c>
      <c r="P878" s="39">
        <v>-1.76877009389753</v>
      </c>
      <c r="Q878" s="39">
        <v>0.150008667048106</v>
      </c>
      <c r="R878" s="39">
        <v>-1.91877876094564</v>
      </c>
      <c r="S878" s="40">
        <v>43.3</v>
      </c>
      <c r="T878" s="40">
        <v>4.4</v>
      </c>
      <c r="U878" s="41">
        <v>0.7</v>
      </c>
      <c r="V878" s="40">
        <f t="shared" si="52"/>
        <v>9.84090909090909</v>
      </c>
      <c r="W878" s="40">
        <f t="shared" si="53"/>
        <v>61.8571428571429</v>
      </c>
      <c r="X878" s="40">
        <f t="shared" si="54"/>
        <v>6.28571428571429</v>
      </c>
      <c r="Y878" s="38">
        <v>-5</v>
      </c>
      <c r="Z878" s="41">
        <v>6</v>
      </c>
      <c r="AA878" s="43">
        <v>20</v>
      </c>
      <c r="AB878" s="43">
        <v>41</v>
      </c>
      <c r="AC878" s="43">
        <v>39</v>
      </c>
      <c r="AD878" s="40">
        <v>1.9</v>
      </c>
      <c r="AE878" s="47">
        <v>575</v>
      </c>
      <c r="AF878" s="37">
        <v>898</v>
      </c>
      <c r="AG878" s="46">
        <f t="shared" si="55"/>
        <v>1.56173913043478</v>
      </c>
      <c r="AH878" s="36" t="s">
        <v>180</v>
      </c>
    </row>
    <row r="879" s="30" customFormat="1" customHeight="1" spans="1:34">
      <c r="A879" s="31">
        <v>878</v>
      </c>
      <c r="B879" s="36" t="s">
        <v>183</v>
      </c>
      <c r="C879" s="37" t="s">
        <v>135</v>
      </c>
      <c r="D879" s="38">
        <v>47.5833333333333</v>
      </c>
      <c r="E879" s="38">
        <v>133.516666666667</v>
      </c>
      <c r="F879" s="36" t="s">
        <v>179</v>
      </c>
      <c r="G879" s="38">
        <v>21.9249502362891</v>
      </c>
      <c r="H879" s="38">
        <v>184701.818181818</v>
      </c>
      <c r="I879" s="36" t="s">
        <v>96</v>
      </c>
      <c r="J879" s="38">
        <v>406.87125</v>
      </c>
      <c r="K879" s="36" t="s">
        <v>96</v>
      </c>
      <c r="L879" s="39">
        <v>1.14244492423692</v>
      </c>
      <c r="M879" s="39">
        <v>-2.46191727445747</v>
      </c>
      <c r="N879" s="39">
        <v>0.389505453480022</v>
      </c>
      <c r="O879" s="39">
        <v>-2.8514227279375</v>
      </c>
      <c r="P879" s="39">
        <v>-2.46191727445747</v>
      </c>
      <c r="Q879" s="39">
        <v>0.389505453480022</v>
      </c>
      <c r="R879" s="39">
        <v>-2.8514227279375</v>
      </c>
      <c r="S879" s="40">
        <v>43.3</v>
      </c>
      <c r="T879" s="40">
        <v>4.4</v>
      </c>
      <c r="U879" s="41">
        <v>0.7</v>
      </c>
      <c r="V879" s="40">
        <f t="shared" si="52"/>
        <v>9.84090909090909</v>
      </c>
      <c r="W879" s="40">
        <f t="shared" si="53"/>
        <v>61.8571428571429</v>
      </c>
      <c r="X879" s="40">
        <f t="shared" si="54"/>
        <v>6.28571428571429</v>
      </c>
      <c r="Y879" s="38">
        <v>-5</v>
      </c>
      <c r="Z879" s="41">
        <v>6</v>
      </c>
      <c r="AA879" s="43">
        <v>20</v>
      </c>
      <c r="AB879" s="43">
        <v>41</v>
      </c>
      <c r="AC879" s="43">
        <v>39</v>
      </c>
      <c r="AD879" s="40">
        <v>1.9</v>
      </c>
      <c r="AE879" s="47">
        <v>575</v>
      </c>
      <c r="AF879" s="37">
        <v>898</v>
      </c>
      <c r="AG879" s="46">
        <f t="shared" si="55"/>
        <v>1.56173913043478</v>
      </c>
      <c r="AH879" s="36" t="s">
        <v>180</v>
      </c>
    </row>
    <row r="880" s="30" customFormat="1" customHeight="1" spans="1:34">
      <c r="A880" s="31">
        <v>879</v>
      </c>
      <c r="B880" s="36" t="s">
        <v>183</v>
      </c>
      <c r="C880" s="37" t="s">
        <v>135</v>
      </c>
      <c r="D880" s="38">
        <v>47.5833333333333</v>
      </c>
      <c r="E880" s="38">
        <v>133.516666666667</v>
      </c>
      <c r="F880" s="36" t="s">
        <v>179</v>
      </c>
      <c r="G880" s="38">
        <v>23.2952630327124</v>
      </c>
      <c r="H880" s="38">
        <v>87187.6363636364</v>
      </c>
      <c r="I880" s="36" t="s">
        <v>96</v>
      </c>
      <c r="J880" s="38">
        <v>7730.55</v>
      </c>
      <c r="K880" s="36" t="s">
        <v>96</v>
      </c>
      <c r="L880" s="39">
        <v>1.32417867496519</v>
      </c>
      <c r="M880" s="39">
        <v>0.482521219620701</v>
      </c>
      <c r="N880" s="39">
        <v>-0.361174741607915</v>
      </c>
      <c r="O880" s="39">
        <v>0.843695961228615</v>
      </c>
      <c r="P880" s="39">
        <v>0.482521219620701</v>
      </c>
      <c r="Q880" s="39">
        <v>-0.361174741607915</v>
      </c>
      <c r="R880" s="39">
        <v>0.843695961228615</v>
      </c>
      <c r="S880" s="40">
        <v>43.3</v>
      </c>
      <c r="T880" s="40">
        <v>4.4</v>
      </c>
      <c r="U880" s="41">
        <v>0.7</v>
      </c>
      <c r="V880" s="40">
        <f t="shared" si="52"/>
        <v>9.84090909090909</v>
      </c>
      <c r="W880" s="40">
        <f t="shared" si="53"/>
        <v>61.8571428571429</v>
      </c>
      <c r="X880" s="40">
        <f t="shared" si="54"/>
        <v>6.28571428571429</v>
      </c>
      <c r="Y880" s="38">
        <v>-5</v>
      </c>
      <c r="Z880" s="41">
        <v>6</v>
      </c>
      <c r="AA880" s="43">
        <v>20</v>
      </c>
      <c r="AB880" s="43">
        <v>41</v>
      </c>
      <c r="AC880" s="43">
        <v>39</v>
      </c>
      <c r="AD880" s="40">
        <v>1.9</v>
      </c>
      <c r="AE880" s="47">
        <v>575</v>
      </c>
      <c r="AF880" s="37">
        <v>898</v>
      </c>
      <c r="AG880" s="46">
        <f t="shared" si="55"/>
        <v>1.56173913043478</v>
      </c>
      <c r="AH880" s="36" t="s">
        <v>180</v>
      </c>
    </row>
    <row r="881" s="30" customFormat="1" customHeight="1" spans="1:34">
      <c r="A881" s="31">
        <v>880</v>
      </c>
      <c r="B881" s="36" t="s">
        <v>183</v>
      </c>
      <c r="C881" s="37" t="s">
        <v>135</v>
      </c>
      <c r="D881" s="38">
        <v>47.5833333333333</v>
      </c>
      <c r="E881" s="38">
        <v>133.516666666667</v>
      </c>
      <c r="F881" s="36" t="s">
        <v>179</v>
      </c>
      <c r="G881" s="38">
        <v>20.0407800514768</v>
      </c>
      <c r="H881" s="38">
        <v>109550.181818182</v>
      </c>
      <c r="I881" s="36" t="s">
        <v>96</v>
      </c>
      <c r="J881" s="38">
        <v>3661.845</v>
      </c>
      <c r="K881" s="36" t="s">
        <v>96</v>
      </c>
      <c r="L881" s="39">
        <v>0.88978857885111</v>
      </c>
      <c r="M881" s="39">
        <v>-0.264691673046801</v>
      </c>
      <c r="N881" s="39">
        <v>-0.132854551927476</v>
      </c>
      <c r="O881" s="39">
        <v>-0.131837121119324</v>
      </c>
      <c r="P881" s="39">
        <v>-0.264691673046801</v>
      </c>
      <c r="Q881" s="39">
        <v>-0.132854551927476</v>
      </c>
      <c r="R881" s="39">
        <v>-0.131837121119324</v>
      </c>
      <c r="S881" s="40">
        <v>43.3</v>
      </c>
      <c r="T881" s="40">
        <v>4.4</v>
      </c>
      <c r="U881" s="41">
        <v>0.7</v>
      </c>
      <c r="V881" s="40">
        <f t="shared" si="52"/>
        <v>9.84090909090909</v>
      </c>
      <c r="W881" s="40">
        <f t="shared" si="53"/>
        <v>61.8571428571429</v>
      </c>
      <c r="X881" s="40">
        <f t="shared" si="54"/>
        <v>6.28571428571429</v>
      </c>
      <c r="Y881" s="38">
        <v>-5</v>
      </c>
      <c r="Z881" s="41">
        <v>6</v>
      </c>
      <c r="AA881" s="43">
        <v>20</v>
      </c>
      <c r="AB881" s="43">
        <v>41</v>
      </c>
      <c r="AC881" s="43">
        <v>39</v>
      </c>
      <c r="AD881" s="40">
        <v>1.9</v>
      </c>
      <c r="AE881" s="47">
        <v>575</v>
      </c>
      <c r="AF881" s="37">
        <v>898</v>
      </c>
      <c r="AG881" s="46">
        <f t="shared" si="55"/>
        <v>1.56173913043478</v>
      </c>
      <c r="AH881" s="36" t="s">
        <v>180</v>
      </c>
    </row>
    <row r="882" s="30" customFormat="1" customHeight="1" spans="1:34">
      <c r="A882" s="31">
        <v>881</v>
      </c>
      <c r="B882" s="36" t="s">
        <v>183</v>
      </c>
      <c r="C882" s="37" t="s">
        <v>135</v>
      </c>
      <c r="D882" s="38">
        <v>47.5833333333333</v>
      </c>
      <c r="E882" s="38">
        <v>133.516666666667</v>
      </c>
      <c r="F882" s="36" t="s">
        <v>179</v>
      </c>
      <c r="G882" s="38">
        <v>22.5815601029535</v>
      </c>
      <c r="H882" s="38">
        <v>113482.090909091</v>
      </c>
      <c r="I882" s="36" t="s">
        <v>96</v>
      </c>
      <c r="J882" s="38">
        <v>18716.1</v>
      </c>
      <c r="K882" s="36" t="s">
        <v>96</v>
      </c>
      <c r="L882" s="39">
        <v>1.2297360554731</v>
      </c>
      <c r="M882" s="39">
        <v>1.36672532420587</v>
      </c>
      <c r="N882" s="39">
        <v>-0.0975922425255543</v>
      </c>
      <c r="O882" s="39">
        <v>1.46431756673143</v>
      </c>
      <c r="P882" s="39">
        <v>1.36672532420587</v>
      </c>
      <c r="Q882" s="39">
        <v>-0.0975922425255543</v>
      </c>
      <c r="R882" s="39">
        <v>1.46431756673143</v>
      </c>
      <c r="S882" s="40">
        <v>43.3</v>
      </c>
      <c r="T882" s="40">
        <v>4.4</v>
      </c>
      <c r="U882" s="41">
        <v>0.7</v>
      </c>
      <c r="V882" s="40">
        <f t="shared" si="52"/>
        <v>9.84090909090909</v>
      </c>
      <c r="W882" s="40">
        <f t="shared" si="53"/>
        <v>61.8571428571429</v>
      </c>
      <c r="X882" s="40">
        <f t="shared" si="54"/>
        <v>6.28571428571429</v>
      </c>
      <c r="Y882" s="38">
        <v>-5</v>
      </c>
      <c r="Z882" s="41">
        <v>6</v>
      </c>
      <c r="AA882" s="43">
        <v>20</v>
      </c>
      <c r="AB882" s="43">
        <v>41</v>
      </c>
      <c r="AC882" s="43">
        <v>39</v>
      </c>
      <c r="AD882" s="40">
        <v>1.9</v>
      </c>
      <c r="AE882" s="47">
        <v>575</v>
      </c>
      <c r="AF882" s="37">
        <v>898</v>
      </c>
      <c r="AG882" s="46">
        <f t="shared" si="55"/>
        <v>1.56173913043478</v>
      </c>
      <c r="AH882" s="36" t="s">
        <v>180</v>
      </c>
    </row>
    <row r="883" s="30" customFormat="1" customHeight="1" spans="1:34">
      <c r="A883" s="31">
        <v>882</v>
      </c>
      <c r="B883" s="36" t="s">
        <v>183</v>
      </c>
      <c r="C883" s="37" t="s">
        <v>135</v>
      </c>
      <c r="D883" s="38">
        <v>47.5833333333333</v>
      </c>
      <c r="E883" s="38">
        <v>133.516666666667</v>
      </c>
      <c r="F883" s="36" t="s">
        <v>179</v>
      </c>
      <c r="G883" s="38">
        <v>22.3817244718534</v>
      </c>
      <c r="H883" s="38">
        <v>70130.4545454545</v>
      </c>
      <c r="I883" s="36" t="s">
        <v>96</v>
      </c>
      <c r="J883" s="38">
        <v>813.7425</v>
      </c>
      <c r="K883" s="36" t="s">
        <v>96</v>
      </c>
      <c r="L883" s="39">
        <v>1.20321053719775</v>
      </c>
      <c r="M883" s="39">
        <v>-1.76877009389753</v>
      </c>
      <c r="N883" s="39">
        <v>-0.578880133652455</v>
      </c>
      <c r="O883" s="39">
        <v>-1.18988996024507</v>
      </c>
      <c r="P883" s="39">
        <v>-1.76877009389753</v>
      </c>
      <c r="Q883" s="39">
        <v>-0.578880133652455</v>
      </c>
      <c r="R883" s="39">
        <v>-1.18988996024507</v>
      </c>
      <c r="S883" s="40">
        <v>43.3</v>
      </c>
      <c r="T883" s="40">
        <v>4.4</v>
      </c>
      <c r="U883" s="41">
        <v>0.7</v>
      </c>
      <c r="V883" s="40">
        <f t="shared" si="52"/>
        <v>9.84090909090909</v>
      </c>
      <c r="W883" s="40">
        <f t="shared" si="53"/>
        <v>61.8571428571429</v>
      </c>
      <c r="X883" s="40">
        <f t="shared" si="54"/>
        <v>6.28571428571429</v>
      </c>
      <c r="Y883" s="38">
        <v>-5</v>
      </c>
      <c r="Z883" s="41">
        <v>6</v>
      </c>
      <c r="AA883" s="43">
        <v>20</v>
      </c>
      <c r="AB883" s="43">
        <v>41</v>
      </c>
      <c r="AC883" s="43">
        <v>39</v>
      </c>
      <c r="AD883" s="40">
        <v>1.9</v>
      </c>
      <c r="AE883" s="47">
        <v>575</v>
      </c>
      <c r="AF883" s="37">
        <v>898</v>
      </c>
      <c r="AG883" s="46">
        <f t="shared" si="55"/>
        <v>1.56173913043478</v>
      </c>
      <c r="AH883" s="36" t="s">
        <v>180</v>
      </c>
    </row>
    <row r="884" s="30" customFormat="1" customHeight="1" spans="1:34">
      <c r="A884" s="31">
        <v>883</v>
      </c>
      <c r="B884" s="36" t="s">
        <v>183</v>
      </c>
      <c r="C884" s="37" t="s">
        <v>135</v>
      </c>
      <c r="D884" s="38">
        <v>47.5833333333333</v>
      </c>
      <c r="E884" s="38">
        <v>133.516666666667</v>
      </c>
      <c r="F884" s="36" t="s">
        <v>179</v>
      </c>
      <c r="G884" s="38">
        <v>12.4470012939981</v>
      </c>
      <c r="H884" s="38">
        <v>78744.2727272727</v>
      </c>
      <c r="I884" s="36" t="s">
        <v>96</v>
      </c>
      <c r="J884" s="38">
        <v>813.7425</v>
      </c>
      <c r="K884" s="36" t="s">
        <v>96</v>
      </c>
      <c r="L884" s="39">
        <v>-0.162286472648169</v>
      </c>
      <c r="M884" s="39">
        <v>-1.76877009389753</v>
      </c>
      <c r="N884" s="39">
        <v>-0.463031729861489</v>
      </c>
      <c r="O884" s="39">
        <v>-1.30573836403604</v>
      </c>
      <c r="P884" s="39">
        <v>-1.76877009389753</v>
      </c>
      <c r="Q884" s="39">
        <v>-0.463031729861489</v>
      </c>
      <c r="R884" s="39">
        <v>-1.30573836403604</v>
      </c>
      <c r="S884" s="40">
        <v>43.3</v>
      </c>
      <c r="T884" s="40">
        <v>4.4</v>
      </c>
      <c r="U884" s="41">
        <v>0.7</v>
      </c>
      <c r="V884" s="40">
        <f t="shared" si="52"/>
        <v>9.84090909090909</v>
      </c>
      <c r="W884" s="40">
        <f t="shared" si="53"/>
        <v>61.8571428571429</v>
      </c>
      <c r="X884" s="40">
        <f t="shared" si="54"/>
        <v>6.28571428571429</v>
      </c>
      <c r="Y884" s="38">
        <v>-5</v>
      </c>
      <c r="Z884" s="41">
        <v>6</v>
      </c>
      <c r="AA884" s="43">
        <v>20</v>
      </c>
      <c r="AB884" s="43">
        <v>41</v>
      </c>
      <c r="AC884" s="43">
        <v>39</v>
      </c>
      <c r="AD884" s="40">
        <v>1.9</v>
      </c>
      <c r="AE884" s="47">
        <v>575</v>
      </c>
      <c r="AF884" s="37">
        <v>898</v>
      </c>
      <c r="AG884" s="46">
        <f t="shared" si="55"/>
        <v>1.56173913043478</v>
      </c>
      <c r="AH884" s="36" t="s">
        <v>180</v>
      </c>
    </row>
    <row r="885" s="30" customFormat="1" customHeight="1" spans="1:34">
      <c r="A885" s="31">
        <v>884</v>
      </c>
      <c r="B885" s="36" t="s">
        <v>184</v>
      </c>
      <c r="C885" s="37" t="s">
        <v>135</v>
      </c>
      <c r="D885" s="38">
        <v>47.5833333333333</v>
      </c>
      <c r="E885" s="38">
        <v>133.516666666667</v>
      </c>
      <c r="F885" s="36" t="s">
        <v>179</v>
      </c>
      <c r="G885" s="38">
        <v>21.6109235238653</v>
      </c>
      <c r="H885" s="38">
        <v>115825.090909091</v>
      </c>
      <c r="I885" s="36" t="s">
        <v>96</v>
      </c>
      <c r="J885" s="38">
        <v>1627.485</v>
      </c>
      <c r="K885" s="36" t="s">
        <v>96</v>
      </c>
      <c r="L885" s="39">
        <v>1.10056006351721</v>
      </c>
      <c r="M885" s="39">
        <v>-1.31666696295723e-6</v>
      </c>
      <c r="N885" s="39">
        <v>-0.141483126324603</v>
      </c>
      <c r="O885" s="39">
        <v>0.14148180965764</v>
      </c>
      <c r="P885" s="39">
        <v>-1.31666696295723e-6</v>
      </c>
      <c r="Q885" s="39">
        <v>-0.141483126324603</v>
      </c>
      <c r="R885" s="39">
        <v>0.14148180965764</v>
      </c>
      <c r="S885" s="40">
        <v>43.3</v>
      </c>
      <c r="T885" s="40">
        <v>4.4</v>
      </c>
      <c r="U885" s="41">
        <v>0.7</v>
      </c>
      <c r="V885" s="40">
        <f t="shared" si="52"/>
        <v>9.84090909090909</v>
      </c>
      <c r="W885" s="40">
        <f t="shared" si="53"/>
        <v>61.8571428571429</v>
      </c>
      <c r="X885" s="40">
        <f t="shared" si="54"/>
        <v>6.28571428571429</v>
      </c>
      <c r="Y885" s="38">
        <v>-10</v>
      </c>
      <c r="Z885" s="41">
        <v>6</v>
      </c>
      <c r="AA885" s="43">
        <v>20</v>
      </c>
      <c r="AB885" s="43">
        <v>41</v>
      </c>
      <c r="AC885" s="43">
        <v>39</v>
      </c>
      <c r="AD885" s="40">
        <v>1.9</v>
      </c>
      <c r="AE885" s="47">
        <v>575</v>
      </c>
      <c r="AF885" s="37">
        <v>898</v>
      </c>
      <c r="AG885" s="46">
        <f t="shared" si="55"/>
        <v>1.56173913043478</v>
      </c>
      <c r="AH885" s="36" t="s">
        <v>180</v>
      </c>
    </row>
    <row r="886" s="30" customFormat="1" customHeight="1" spans="1:34">
      <c r="A886" s="31">
        <v>885</v>
      </c>
      <c r="B886" s="36" t="s">
        <v>184</v>
      </c>
      <c r="C886" s="37" t="s">
        <v>135</v>
      </c>
      <c r="D886" s="38">
        <v>47.5833333333333</v>
      </c>
      <c r="E886" s="38">
        <v>133.516666666667</v>
      </c>
      <c r="F886" s="36" t="s">
        <v>179</v>
      </c>
      <c r="G886" s="38">
        <v>18.6419108132367</v>
      </c>
      <c r="H886" s="38">
        <v>154077.545454545</v>
      </c>
      <c r="I886" s="36" t="s">
        <v>96</v>
      </c>
      <c r="J886" s="38">
        <v>1220.6175</v>
      </c>
      <c r="K886" s="36" t="s">
        <v>96</v>
      </c>
      <c r="L886" s="39">
        <v>0.700097766174004</v>
      </c>
      <c r="M886" s="39">
        <v>-0.287680316898527</v>
      </c>
      <c r="N886" s="39">
        <v>0.143891675081414</v>
      </c>
      <c r="O886" s="39">
        <v>-0.431571991979941</v>
      </c>
      <c r="P886" s="39">
        <v>-0.287680316898527</v>
      </c>
      <c r="Q886" s="39">
        <v>0.143891675081414</v>
      </c>
      <c r="R886" s="39">
        <v>-0.431571991979941</v>
      </c>
      <c r="S886" s="40">
        <v>43.3</v>
      </c>
      <c r="T886" s="40">
        <v>4.4</v>
      </c>
      <c r="U886" s="41">
        <v>0.7</v>
      </c>
      <c r="V886" s="40">
        <f t="shared" si="52"/>
        <v>9.84090909090909</v>
      </c>
      <c r="W886" s="40">
        <f t="shared" si="53"/>
        <v>61.8571428571429</v>
      </c>
      <c r="X886" s="40">
        <f t="shared" si="54"/>
        <v>6.28571428571429</v>
      </c>
      <c r="Y886" s="38">
        <v>-10</v>
      </c>
      <c r="Z886" s="41">
        <v>6</v>
      </c>
      <c r="AA886" s="43">
        <v>20</v>
      </c>
      <c r="AB886" s="43">
        <v>41</v>
      </c>
      <c r="AC886" s="43">
        <v>39</v>
      </c>
      <c r="AD886" s="40">
        <v>1.9</v>
      </c>
      <c r="AE886" s="47">
        <v>575</v>
      </c>
      <c r="AF886" s="37">
        <v>898</v>
      </c>
      <c r="AG886" s="46">
        <f t="shared" si="55"/>
        <v>1.56173913043478</v>
      </c>
      <c r="AH886" s="36" t="s">
        <v>180</v>
      </c>
    </row>
    <row r="887" s="30" customFormat="1" customHeight="1" spans="1:34">
      <c r="A887" s="31">
        <v>886</v>
      </c>
      <c r="B887" s="36" t="s">
        <v>184</v>
      </c>
      <c r="C887" s="37" t="s">
        <v>135</v>
      </c>
      <c r="D887" s="38">
        <v>47.5833333333333</v>
      </c>
      <c r="E887" s="38">
        <v>133.516666666667</v>
      </c>
      <c r="F887" s="36" t="s">
        <v>179</v>
      </c>
      <c r="G887" s="38">
        <v>24.694118396575</v>
      </c>
      <c r="H887" s="38">
        <v>258041.454545455</v>
      </c>
      <c r="I887" s="36" t="s">
        <v>96</v>
      </c>
      <c r="J887" s="38">
        <v>2034.36</v>
      </c>
      <c r="K887" s="36" t="s">
        <v>96</v>
      </c>
      <c r="L887" s="39">
        <v>1.50797296002361</v>
      </c>
      <c r="M887" s="39">
        <v>0.22314407798051</v>
      </c>
      <c r="N887" s="39">
        <v>0.659555906037138</v>
      </c>
      <c r="O887" s="39">
        <v>-0.436411828056629</v>
      </c>
      <c r="P887" s="39">
        <v>0.22314407798051</v>
      </c>
      <c r="Q887" s="39">
        <v>0.659555906037138</v>
      </c>
      <c r="R887" s="39">
        <v>-0.436411828056629</v>
      </c>
      <c r="S887" s="40">
        <v>43.3</v>
      </c>
      <c r="T887" s="40">
        <v>4.4</v>
      </c>
      <c r="U887" s="41">
        <v>0.7</v>
      </c>
      <c r="V887" s="40">
        <f t="shared" si="52"/>
        <v>9.84090909090909</v>
      </c>
      <c r="W887" s="40">
        <f t="shared" si="53"/>
        <v>61.8571428571429</v>
      </c>
      <c r="X887" s="40">
        <f t="shared" si="54"/>
        <v>6.28571428571429</v>
      </c>
      <c r="Y887" s="38">
        <v>-10</v>
      </c>
      <c r="Z887" s="41">
        <v>6</v>
      </c>
      <c r="AA887" s="43">
        <v>20</v>
      </c>
      <c r="AB887" s="43">
        <v>41</v>
      </c>
      <c r="AC887" s="43">
        <v>39</v>
      </c>
      <c r="AD887" s="40">
        <v>1.9</v>
      </c>
      <c r="AE887" s="47">
        <v>575</v>
      </c>
      <c r="AF887" s="37">
        <v>898</v>
      </c>
      <c r="AG887" s="46">
        <f t="shared" si="55"/>
        <v>1.56173913043478</v>
      </c>
      <c r="AH887" s="36" t="s">
        <v>180</v>
      </c>
    </row>
    <row r="888" s="30" customFormat="1" customHeight="1" spans="1:34">
      <c r="A888" s="31">
        <v>887</v>
      </c>
      <c r="B888" s="36" t="s">
        <v>184</v>
      </c>
      <c r="C888" s="37" t="s">
        <v>135</v>
      </c>
      <c r="D888" s="38">
        <v>47.5833333333333</v>
      </c>
      <c r="E888" s="38">
        <v>133.516666666667</v>
      </c>
      <c r="F888" s="36" t="s">
        <v>179</v>
      </c>
      <c r="G888" s="38">
        <v>20.3262602323533</v>
      </c>
      <c r="H888" s="38">
        <v>113951.727272727</v>
      </c>
      <c r="I888" s="36" t="s">
        <v>96</v>
      </c>
      <c r="J888" s="38">
        <v>1220.6175</v>
      </c>
      <c r="K888" s="36" t="s">
        <v>96</v>
      </c>
      <c r="L888" s="39">
        <v>0.928278357387178</v>
      </c>
      <c r="M888" s="39">
        <v>-0.287680316898527</v>
      </c>
      <c r="N888" s="39">
        <v>-0.157789428769883</v>
      </c>
      <c r="O888" s="39">
        <v>-0.129890888128644</v>
      </c>
      <c r="P888" s="39">
        <v>-0.287680316898527</v>
      </c>
      <c r="Q888" s="39">
        <v>-0.157789428769883</v>
      </c>
      <c r="R888" s="39">
        <v>-0.129890888128644</v>
      </c>
      <c r="S888" s="40">
        <v>43.3</v>
      </c>
      <c r="T888" s="40">
        <v>4.4</v>
      </c>
      <c r="U888" s="41">
        <v>0.7</v>
      </c>
      <c r="V888" s="40">
        <f t="shared" si="52"/>
        <v>9.84090909090909</v>
      </c>
      <c r="W888" s="40">
        <f t="shared" si="53"/>
        <v>61.8571428571429</v>
      </c>
      <c r="X888" s="40">
        <f t="shared" si="54"/>
        <v>6.28571428571429</v>
      </c>
      <c r="Y888" s="38">
        <v>-10</v>
      </c>
      <c r="Z888" s="41">
        <v>6</v>
      </c>
      <c r="AA888" s="43">
        <v>20</v>
      </c>
      <c r="AB888" s="43">
        <v>41</v>
      </c>
      <c r="AC888" s="43">
        <v>39</v>
      </c>
      <c r="AD888" s="40">
        <v>1.9</v>
      </c>
      <c r="AE888" s="47">
        <v>575</v>
      </c>
      <c r="AF888" s="37">
        <v>898</v>
      </c>
      <c r="AG888" s="46">
        <f t="shared" si="55"/>
        <v>1.56173913043478</v>
      </c>
      <c r="AH888" s="36" t="s">
        <v>180</v>
      </c>
    </row>
    <row r="889" s="30" customFormat="1" customHeight="1" spans="1:34">
      <c r="A889" s="31">
        <v>888</v>
      </c>
      <c r="B889" s="36" t="s">
        <v>184</v>
      </c>
      <c r="C889" s="37" t="s">
        <v>135</v>
      </c>
      <c r="D889" s="38">
        <v>47.5833333333333</v>
      </c>
      <c r="E889" s="38">
        <v>133.516666666667</v>
      </c>
      <c r="F889" s="36" t="s">
        <v>179</v>
      </c>
      <c r="G889" s="38">
        <v>23.2952630327124</v>
      </c>
      <c r="H889" s="38">
        <v>87548.4545454546</v>
      </c>
      <c r="I889" s="36" t="s">
        <v>96</v>
      </c>
      <c r="J889" s="38">
        <v>2441.2275</v>
      </c>
      <c r="K889" s="36" t="s">
        <v>96</v>
      </c>
      <c r="L889" s="39">
        <v>1.32417867496519</v>
      </c>
      <c r="M889" s="39">
        <v>0.405463791441202</v>
      </c>
      <c r="N889" s="39">
        <v>-0.421371936184762</v>
      </c>
      <c r="O889" s="39">
        <v>0.826835727625964</v>
      </c>
      <c r="P889" s="39">
        <v>0.405463791441202</v>
      </c>
      <c r="Q889" s="39">
        <v>-0.421371936184762</v>
      </c>
      <c r="R889" s="39">
        <v>0.826835727625964</v>
      </c>
      <c r="S889" s="40">
        <v>43.3</v>
      </c>
      <c r="T889" s="40">
        <v>4.4</v>
      </c>
      <c r="U889" s="41">
        <v>0.7</v>
      </c>
      <c r="V889" s="40">
        <f t="shared" si="52"/>
        <v>9.84090909090909</v>
      </c>
      <c r="W889" s="40">
        <f t="shared" si="53"/>
        <v>61.8571428571429</v>
      </c>
      <c r="X889" s="40">
        <f t="shared" si="54"/>
        <v>6.28571428571429</v>
      </c>
      <c r="Y889" s="38">
        <v>-10</v>
      </c>
      <c r="Z889" s="41">
        <v>6</v>
      </c>
      <c r="AA889" s="43">
        <v>20</v>
      </c>
      <c r="AB889" s="43">
        <v>41</v>
      </c>
      <c r="AC889" s="43">
        <v>39</v>
      </c>
      <c r="AD889" s="40">
        <v>1.9</v>
      </c>
      <c r="AE889" s="47">
        <v>575</v>
      </c>
      <c r="AF889" s="37">
        <v>898</v>
      </c>
      <c r="AG889" s="46">
        <f t="shared" si="55"/>
        <v>1.56173913043478</v>
      </c>
      <c r="AH889" s="36" t="s">
        <v>180</v>
      </c>
    </row>
    <row r="890" s="30" customFormat="1" customHeight="1" spans="1:34">
      <c r="A890" s="31">
        <v>889</v>
      </c>
      <c r="B890" s="36" t="s">
        <v>184</v>
      </c>
      <c r="C890" s="37" t="s">
        <v>135</v>
      </c>
      <c r="D890" s="38">
        <v>47.5833333333333</v>
      </c>
      <c r="E890" s="38">
        <v>133.516666666667</v>
      </c>
      <c r="F890" s="36" t="s">
        <v>179</v>
      </c>
      <c r="G890" s="38">
        <v>22.5815601029535</v>
      </c>
      <c r="H890" s="38">
        <v>77736</v>
      </c>
      <c r="I890" s="36" t="s">
        <v>96</v>
      </c>
      <c r="J890" s="38">
        <v>1627.485</v>
      </c>
      <c r="K890" s="36" t="s">
        <v>96</v>
      </c>
      <c r="L890" s="39">
        <v>1.2297360554731</v>
      </c>
      <c r="M890" s="39">
        <v>-1.31666696295723e-6</v>
      </c>
      <c r="N890" s="39">
        <v>-0.540245871973021</v>
      </c>
      <c r="O890" s="39">
        <v>0.540244555306058</v>
      </c>
      <c r="P890" s="39">
        <v>-1.31666696295723e-6</v>
      </c>
      <c r="Q890" s="39">
        <v>-0.540245871973021</v>
      </c>
      <c r="R890" s="39">
        <v>0.540244555306058</v>
      </c>
      <c r="S890" s="40">
        <v>43.3</v>
      </c>
      <c r="T890" s="40">
        <v>4.4</v>
      </c>
      <c r="U890" s="41">
        <v>0.7</v>
      </c>
      <c r="V890" s="40">
        <f t="shared" si="52"/>
        <v>9.84090909090909</v>
      </c>
      <c r="W890" s="40">
        <f t="shared" si="53"/>
        <v>61.8571428571429</v>
      </c>
      <c r="X890" s="40">
        <f t="shared" si="54"/>
        <v>6.28571428571429</v>
      </c>
      <c r="Y890" s="38">
        <v>-10</v>
      </c>
      <c r="Z890" s="41">
        <v>6</v>
      </c>
      <c r="AA890" s="43">
        <v>20</v>
      </c>
      <c r="AB890" s="43">
        <v>41</v>
      </c>
      <c r="AC890" s="43">
        <v>39</v>
      </c>
      <c r="AD890" s="40">
        <v>1.9</v>
      </c>
      <c r="AE890" s="47">
        <v>575</v>
      </c>
      <c r="AF890" s="37">
        <v>898</v>
      </c>
      <c r="AG890" s="46">
        <f t="shared" si="55"/>
        <v>1.56173913043478</v>
      </c>
      <c r="AH890" s="36" t="s">
        <v>180</v>
      </c>
    </row>
    <row r="891" s="30" customFormat="1" customHeight="1" spans="1:34">
      <c r="A891" s="31">
        <v>890</v>
      </c>
      <c r="B891" s="36" t="s">
        <v>184</v>
      </c>
      <c r="C891" s="37" t="s">
        <v>135</v>
      </c>
      <c r="D891" s="38">
        <v>47.5833333333333</v>
      </c>
      <c r="E891" s="38">
        <v>133.516666666667</v>
      </c>
      <c r="F891" s="36" t="s">
        <v>179</v>
      </c>
      <c r="G891" s="38">
        <v>22.3817244718534</v>
      </c>
      <c r="H891" s="38">
        <v>126817.909090909</v>
      </c>
      <c r="I891" s="36" t="s">
        <v>96</v>
      </c>
      <c r="J891" s="38">
        <v>1220.6175</v>
      </c>
      <c r="K891" s="36" t="s">
        <v>96</v>
      </c>
      <c r="L891" s="39">
        <v>1.20321053719775</v>
      </c>
      <c r="M891" s="39">
        <v>-0.287680316898527</v>
      </c>
      <c r="N891" s="39">
        <v>-0.0508120715930109</v>
      </c>
      <c r="O891" s="39">
        <v>-0.236868245305516</v>
      </c>
      <c r="P891" s="39">
        <v>-0.287680316898527</v>
      </c>
      <c r="Q891" s="39">
        <v>-0.0508120715930109</v>
      </c>
      <c r="R891" s="39">
        <v>-0.236868245305516</v>
      </c>
      <c r="S891" s="40">
        <v>43.3</v>
      </c>
      <c r="T891" s="40">
        <v>4.4</v>
      </c>
      <c r="U891" s="41">
        <v>0.7</v>
      </c>
      <c r="V891" s="40">
        <f t="shared" si="52"/>
        <v>9.84090909090909</v>
      </c>
      <c r="W891" s="40">
        <f t="shared" si="53"/>
        <v>61.8571428571429</v>
      </c>
      <c r="X891" s="40">
        <f t="shared" si="54"/>
        <v>6.28571428571429</v>
      </c>
      <c r="Y891" s="38">
        <v>-10</v>
      </c>
      <c r="Z891" s="41">
        <v>6</v>
      </c>
      <c r="AA891" s="43">
        <v>20</v>
      </c>
      <c r="AB891" s="43">
        <v>41</v>
      </c>
      <c r="AC891" s="43">
        <v>39</v>
      </c>
      <c r="AD891" s="40">
        <v>1.9</v>
      </c>
      <c r="AE891" s="47">
        <v>575</v>
      </c>
      <c r="AF891" s="37">
        <v>898</v>
      </c>
      <c r="AG891" s="46">
        <f t="shared" si="55"/>
        <v>1.56173913043478</v>
      </c>
      <c r="AH891" s="36" t="s">
        <v>180</v>
      </c>
    </row>
    <row r="892" s="30" customFormat="1" customHeight="1" spans="1:34">
      <c r="A892" s="31">
        <v>891</v>
      </c>
      <c r="B892" s="36" t="s">
        <v>185</v>
      </c>
      <c r="C892" s="37" t="s">
        <v>186</v>
      </c>
      <c r="D892" s="38">
        <v>36.5333</v>
      </c>
      <c r="E892" s="38">
        <v>128.01</v>
      </c>
      <c r="F892" s="36" t="s">
        <v>136</v>
      </c>
      <c r="G892" s="38">
        <v>9.17147726590644</v>
      </c>
      <c r="H892" s="38">
        <v>1396.68459882634</v>
      </c>
      <c r="I892" s="36" t="s">
        <v>96</v>
      </c>
      <c r="J892" s="38">
        <v>112.66125</v>
      </c>
      <c r="K892" s="36" t="s">
        <v>96</v>
      </c>
      <c r="L892" s="39">
        <v>-0.633563166273099</v>
      </c>
      <c r="M892" s="39">
        <v>-0.849188678654342</v>
      </c>
      <c r="N892" s="39">
        <v>-3.8589438639851</v>
      </c>
      <c r="O892" s="39">
        <v>3.00975518533076</v>
      </c>
      <c r="P892" s="39">
        <v>-0.849188678654342</v>
      </c>
      <c r="Q892" s="36"/>
      <c r="R892" s="36"/>
      <c r="S892" s="40">
        <v>14</v>
      </c>
      <c r="T892" s="40">
        <v>0.7</v>
      </c>
      <c r="U892" s="41">
        <v>0.6</v>
      </c>
      <c r="V892" s="40">
        <f t="shared" si="52"/>
        <v>20</v>
      </c>
      <c r="W892" s="40">
        <f t="shared" si="53"/>
        <v>23.3333333333333</v>
      </c>
      <c r="X892" s="40">
        <f t="shared" si="54"/>
        <v>1.16666666666667</v>
      </c>
      <c r="Y892" s="42">
        <v>-37.68423454</v>
      </c>
      <c r="Z892" s="40">
        <v>6.5</v>
      </c>
      <c r="AA892" s="36">
        <v>20</v>
      </c>
      <c r="AB892" s="36">
        <v>40</v>
      </c>
      <c r="AC892" s="36">
        <v>40</v>
      </c>
      <c r="AD892" s="40">
        <v>10.2507085800171</v>
      </c>
      <c r="AE892" s="44">
        <v>1248</v>
      </c>
      <c r="AF892" s="37">
        <v>1055</v>
      </c>
      <c r="AG892" s="46">
        <f t="shared" si="55"/>
        <v>0.845352564102564</v>
      </c>
      <c r="AH892" s="36" t="s">
        <v>187</v>
      </c>
    </row>
    <row r="893" s="30" customFormat="1" customHeight="1" spans="1:34">
      <c r="A893" s="31">
        <v>892</v>
      </c>
      <c r="B893" s="36" t="s">
        <v>185</v>
      </c>
      <c r="C893" s="37" t="s">
        <v>186</v>
      </c>
      <c r="D893" s="38">
        <v>36.5333</v>
      </c>
      <c r="E893" s="38">
        <v>128.01</v>
      </c>
      <c r="F893" s="36" t="s">
        <v>136</v>
      </c>
      <c r="G893" s="38">
        <v>5.86556488710292</v>
      </c>
      <c r="H893" s="38">
        <v>5123.58909828517</v>
      </c>
      <c r="I893" s="36" t="s">
        <v>96</v>
      </c>
      <c r="J893" s="38">
        <v>74.0343</v>
      </c>
      <c r="K893" s="36" t="s">
        <v>96</v>
      </c>
      <c r="L893" s="39">
        <v>-1.12043171895728</v>
      </c>
      <c r="M893" s="39">
        <v>-1.26904570806196</v>
      </c>
      <c r="N893" s="39">
        <v>-2.55918995919627</v>
      </c>
      <c r="O893" s="39">
        <v>1.29014425113431</v>
      </c>
      <c r="P893" s="39">
        <v>-1.26904570806196</v>
      </c>
      <c r="Q893" s="39">
        <v>-2.55918995919627</v>
      </c>
      <c r="R893" s="39">
        <v>1.29014425113431</v>
      </c>
      <c r="S893" s="40">
        <v>14</v>
      </c>
      <c r="T893" s="40">
        <v>0.7</v>
      </c>
      <c r="U893" s="41">
        <v>0.6</v>
      </c>
      <c r="V893" s="40">
        <f t="shared" si="52"/>
        <v>20</v>
      </c>
      <c r="W893" s="40">
        <f t="shared" si="53"/>
        <v>23.3333333333333</v>
      </c>
      <c r="X893" s="40">
        <f t="shared" si="54"/>
        <v>1.16666666666667</v>
      </c>
      <c r="Y893" s="42">
        <v>-37.68423454</v>
      </c>
      <c r="Z893" s="40">
        <v>6.5</v>
      </c>
      <c r="AA893" s="36">
        <v>20</v>
      </c>
      <c r="AB893" s="36">
        <v>40</v>
      </c>
      <c r="AC893" s="36">
        <v>40</v>
      </c>
      <c r="AD893" s="40">
        <v>10.2507085800171</v>
      </c>
      <c r="AE893" s="44">
        <v>1248</v>
      </c>
      <c r="AF893" s="37">
        <v>1055</v>
      </c>
      <c r="AG893" s="46">
        <f t="shared" si="55"/>
        <v>0.845352564102564</v>
      </c>
      <c r="AH893" s="36" t="s">
        <v>187</v>
      </c>
    </row>
    <row r="894" s="30" customFormat="1" customHeight="1" spans="1:34">
      <c r="A894" s="31">
        <v>893</v>
      </c>
      <c r="B894" s="36" t="s">
        <v>185</v>
      </c>
      <c r="C894" s="37" t="s">
        <v>186</v>
      </c>
      <c r="D894" s="38">
        <v>36.5333</v>
      </c>
      <c r="E894" s="38">
        <v>128.01</v>
      </c>
      <c r="F894" s="36" t="s">
        <v>136</v>
      </c>
      <c r="G894" s="38">
        <v>3.77997373124888</v>
      </c>
      <c r="H894" s="38">
        <v>9320.87960253068</v>
      </c>
      <c r="I894" s="36" t="s">
        <v>96</v>
      </c>
      <c r="J894" s="38">
        <v>296.1375</v>
      </c>
      <c r="K894" s="36" t="s">
        <v>96</v>
      </c>
      <c r="L894" s="39">
        <v>-1.4335608805055</v>
      </c>
      <c r="M894" s="39">
        <v>0.117249666101368</v>
      </c>
      <c r="N894" s="39">
        <v>-1.96078814622563</v>
      </c>
      <c r="O894" s="39">
        <v>2.078037812327</v>
      </c>
      <c r="P894" s="39">
        <v>0.117249666101368</v>
      </c>
      <c r="Q894" s="39">
        <v>-1.96078814622563</v>
      </c>
      <c r="R894" s="39">
        <v>2.078037812327</v>
      </c>
      <c r="S894" s="40">
        <v>14</v>
      </c>
      <c r="T894" s="40">
        <v>0.7</v>
      </c>
      <c r="U894" s="41">
        <v>0.6</v>
      </c>
      <c r="V894" s="40">
        <f t="shared" si="52"/>
        <v>20</v>
      </c>
      <c r="W894" s="40">
        <f t="shared" si="53"/>
        <v>23.3333333333333</v>
      </c>
      <c r="X894" s="40">
        <f t="shared" si="54"/>
        <v>1.16666666666667</v>
      </c>
      <c r="Y894" s="42">
        <v>-37.68423454</v>
      </c>
      <c r="Z894" s="40">
        <v>6.5</v>
      </c>
      <c r="AA894" s="36">
        <v>20</v>
      </c>
      <c r="AB894" s="36">
        <v>40</v>
      </c>
      <c r="AC894" s="36">
        <v>40</v>
      </c>
      <c r="AD894" s="40">
        <v>10.2507085800171</v>
      </c>
      <c r="AE894" s="44">
        <v>1248</v>
      </c>
      <c r="AF894" s="37">
        <v>1055</v>
      </c>
      <c r="AG894" s="46">
        <f t="shared" si="55"/>
        <v>0.845352564102564</v>
      </c>
      <c r="AH894" s="36" t="s">
        <v>187</v>
      </c>
    </row>
    <row r="895" s="30" customFormat="1" customHeight="1" spans="1:34">
      <c r="A895" s="31">
        <v>894</v>
      </c>
      <c r="B895" s="36" t="s">
        <v>185</v>
      </c>
      <c r="C895" s="37" t="s">
        <v>186</v>
      </c>
      <c r="D895" s="38">
        <v>36.5333</v>
      </c>
      <c r="E895" s="38">
        <v>128.01</v>
      </c>
      <c r="F895" s="36" t="s">
        <v>136</v>
      </c>
      <c r="G895" s="38">
        <v>7.50119642862624</v>
      </c>
      <c r="H895" s="38">
        <v>15378.0040026225</v>
      </c>
      <c r="I895" s="36" t="s">
        <v>96</v>
      </c>
      <c r="J895" s="38">
        <v>20.92275</v>
      </c>
      <c r="K895" s="36" t="s">
        <v>96</v>
      </c>
      <c r="L895" s="39">
        <v>-0.87811527778279</v>
      </c>
      <c r="M895" s="39">
        <v>-2.53273712367805</v>
      </c>
      <c r="N895" s="39">
        <v>-1.46010697153141</v>
      </c>
      <c r="O895" s="39">
        <v>-1.07263015214664</v>
      </c>
      <c r="P895" s="39">
        <v>-2.53273712367805</v>
      </c>
      <c r="Q895" s="39">
        <v>-1.46010697153141</v>
      </c>
      <c r="R895" s="39">
        <v>-1.07263015214664</v>
      </c>
      <c r="S895" s="40">
        <v>14</v>
      </c>
      <c r="T895" s="40">
        <v>0.7</v>
      </c>
      <c r="U895" s="41">
        <v>0.6</v>
      </c>
      <c r="V895" s="40">
        <f t="shared" si="52"/>
        <v>20</v>
      </c>
      <c r="W895" s="40">
        <f t="shared" si="53"/>
        <v>23.3333333333333</v>
      </c>
      <c r="X895" s="40">
        <f t="shared" si="54"/>
        <v>1.16666666666667</v>
      </c>
      <c r="Y895" s="42">
        <v>-37.68423454</v>
      </c>
      <c r="Z895" s="40">
        <v>6.5</v>
      </c>
      <c r="AA895" s="36">
        <v>20</v>
      </c>
      <c r="AB895" s="36">
        <v>40</v>
      </c>
      <c r="AC895" s="36">
        <v>40</v>
      </c>
      <c r="AD895" s="40">
        <v>10.2507085800171</v>
      </c>
      <c r="AE895" s="44">
        <v>1248</v>
      </c>
      <c r="AF895" s="37">
        <v>1055</v>
      </c>
      <c r="AG895" s="46">
        <f t="shared" si="55"/>
        <v>0.845352564102564</v>
      </c>
      <c r="AH895" s="36" t="s">
        <v>187</v>
      </c>
    </row>
    <row r="896" s="30" customFormat="1" customHeight="1" spans="1:34">
      <c r="A896" s="31">
        <v>895</v>
      </c>
      <c r="B896" s="36" t="s">
        <v>185</v>
      </c>
      <c r="C896" s="37" t="s">
        <v>186</v>
      </c>
      <c r="D896" s="38">
        <v>36.5333</v>
      </c>
      <c r="E896" s="38">
        <v>128.01</v>
      </c>
      <c r="F896" s="36" t="s">
        <v>136</v>
      </c>
      <c r="G896" s="38">
        <v>1.80805106507133</v>
      </c>
      <c r="H896" s="38">
        <v>23294.9622985613</v>
      </c>
      <c r="I896" s="36" t="s">
        <v>96</v>
      </c>
      <c r="J896" s="38">
        <v>117.489</v>
      </c>
      <c r="K896" s="36" t="s">
        <v>96</v>
      </c>
      <c r="L896" s="39">
        <v>-1.73399289361664</v>
      </c>
      <c r="M896" s="39">
        <v>-0.807229495209851</v>
      </c>
      <c r="N896" s="39">
        <v>-1.0448080215911</v>
      </c>
      <c r="O896" s="39">
        <v>0.237578526381247</v>
      </c>
      <c r="P896" s="39">
        <v>-0.807229495209851</v>
      </c>
      <c r="Q896" s="39">
        <v>-1.0448080215911</v>
      </c>
      <c r="R896" s="39">
        <v>0.237578526381247</v>
      </c>
      <c r="S896" s="40">
        <v>14</v>
      </c>
      <c r="T896" s="40">
        <v>0.7</v>
      </c>
      <c r="U896" s="41">
        <v>0.6</v>
      </c>
      <c r="V896" s="40">
        <f t="shared" si="52"/>
        <v>20</v>
      </c>
      <c r="W896" s="40">
        <f t="shared" si="53"/>
        <v>23.3333333333333</v>
      </c>
      <c r="X896" s="40">
        <f t="shared" si="54"/>
        <v>1.16666666666667</v>
      </c>
      <c r="Y896" s="42">
        <v>-37.68423454</v>
      </c>
      <c r="Z896" s="40">
        <v>6.5</v>
      </c>
      <c r="AA896" s="36">
        <v>20</v>
      </c>
      <c r="AB896" s="36">
        <v>40</v>
      </c>
      <c r="AC896" s="36">
        <v>40</v>
      </c>
      <c r="AD896" s="40">
        <v>10.2507085800171</v>
      </c>
      <c r="AE896" s="44">
        <v>1248</v>
      </c>
      <c r="AF896" s="37">
        <v>1055</v>
      </c>
      <c r="AG896" s="46">
        <f t="shared" si="55"/>
        <v>0.845352564102564</v>
      </c>
      <c r="AH896" s="36" t="s">
        <v>187</v>
      </c>
    </row>
    <row r="897" s="30" customFormat="1" customHeight="1" spans="1:34">
      <c r="A897" s="31">
        <v>896</v>
      </c>
      <c r="B897" s="36" t="s">
        <v>185</v>
      </c>
      <c r="C897" s="37" t="s">
        <v>186</v>
      </c>
      <c r="D897" s="38">
        <v>36.5333</v>
      </c>
      <c r="E897" s="38">
        <v>128.01</v>
      </c>
      <c r="F897" s="36" t="s">
        <v>136</v>
      </c>
      <c r="G897" s="38">
        <v>5.57824949457866</v>
      </c>
      <c r="H897" s="38">
        <v>40069.6509000109</v>
      </c>
      <c r="I897" s="36" t="s">
        <v>96</v>
      </c>
      <c r="J897" s="38">
        <v>160.944</v>
      </c>
      <c r="K897" s="36" t="s">
        <v>96</v>
      </c>
      <c r="L897" s="39">
        <v>-1.16329073626944</v>
      </c>
      <c r="M897" s="39">
        <v>-0.492517728998459</v>
      </c>
      <c r="N897" s="39">
        <v>-0.50242593606693</v>
      </c>
      <c r="O897" s="39">
        <v>0.00990820706847101</v>
      </c>
      <c r="P897" s="39">
        <v>-0.492517728998459</v>
      </c>
      <c r="Q897" s="39">
        <v>-0.50242593606693</v>
      </c>
      <c r="R897" s="39">
        <v>0.00990820706847101</v>
      </c>
      <c r="S897" s="40">
        <v>14</v>
      </c>
      <c r="T897" s="40">
        <v>0.7</v>
      </c>
      <c r="U897" s="41">
        <v>0.6</v>
      </c>
      <c r="V897" s="40">
        <f t="shared" si="52"/>
        <v>20</v>
      </c>
      <c r="W897" s="40">
        <f t="shared" si="53"/>
        <v>23.3333333333333</v>
      </c>
      <c r="X897" s="40">
        <f t="shared" si="54"/>
        <v>1.16666666666667</v>
      </c>
      <c r="Y897" s="42">
        <v>-37.68423454</v>
      </c>
      <c r="Z897" s="40">
        <v>6.5</v>
      </c>
      <c r="AA897" s="36">
        <v>20</v>
      </c>
      <c r="AB897" s="36">
        <v>40</v>
      </c>
      <c r="AC897" s="36">
        <v>40</v>
      </c>
      <c r="AD897" s="40">
        <v>10.2507085800171</v>
      </c>
      <c r="AE897" s="44">
        <v>1248</v>
      </c>
      <c r="AF897" s="37">
        <v>1055</v>
      </c>
      <c r="AG897" s="46">
        <f t="shared" si="55"/>
        <v>0.845352564102564</v>
      </c>
      <c r="AH897" s="36" t="s">
        <v>187</v>
      </c>
    </row>
    <row r="898" s="30" customFormat="1" customHeight="1" spans="1:34">
      <c r="A898" s="31">
        <v>897</v>
      </c>
      <c r="B898" s="36" t="s">
        <v>185</v>
      </c>
      <c r="C898" s="37" t="s">
        <v>186</v>
      </c>
      <c r="D898" s="38">
        <v>36.5333</v>
      </c>
      <c r="E898" s="38">
        <v>128.01</v>
      </c>
      <c r="F898" s="36" t="s">
        <v>136</v>
      </c>
      <c r="G898" s="38">
        <v>11.1054224849919</v>
      </c>
      <c r="H898" s="38">
        <v>79205.766498216</v>
      </c>
      <c r="I898" s="36" t="s">
        <v>96</v>
      </c>
      <c r="J898" s="38">
        <v>228.54075</v>
      </c>
      <c r="K898" s="36" t="s">
        <v>96</v>
      </c>
      <c r="L898" s="39">
        <v>-0.353997247576068</v>
      </c>
      <c r="M898" s="39">
        <v>-0.141859675976024</v>
      </c>
      <c r="N898" s="39">
        <v>0.179003957067072</v>
      </c>
      <c r="O898" s="39">
        <v>-0.320863633043097</v>
      </c>
      <c r="P898" s="39">
        <v>-0.141859675976024</v>
      </c>
      <c r="Q898" s="39">
        <v>0.179003957067072</v>
      </c>
      <c r="R898" s="39">
        <v>-0.320863633043097</v>
      </c>
      <c r="S898" s="40">
        <v>14</v>
      </c>
      <c r="T898" s="40">
        <v>0.7</v>
      </c>
      <c r="U898" s="41">
        <v>0.6</v>
      </c>
      <c r="V898" s="40">
        <f t="shared" ref="V898:V961" si="56">S898/T898</f>
        <v>20</v>
      </c>
      <c r="W898" s="40">
        <f t="shared" ref="W898:W961" si="57">S898/U898</f>
        <v>23.3333333333333</v>
      </c>
      <c r="X898" s="40">
        <f t="shared" si="54"/>
        <v>1.16666666666667</v>
      </c>
      <c r="Y898" s="42">
        <v>-37.68423454</v>
      </c>
      <c r="Z898" s="40">
        <v>6.5</v>
      </c>
      <c r="AA898" s="36">
        <v>20</v>
      </c>
      <c r="AB898" s="36">
        <v>40</v>
      </c>
      <c r="AC898" s="36">
        <v>40</v>
      </c>
      <c r="AD898" s="40">
        <v>10.2507085800171</v>
      </c>
      <c r="AE898" s="44">
        <v>1248</v>
      </c>
      <c r="AF898" s="37">
        <v>1055</v>
      </c>
      <c r="AG898" s="46">
        <f t="shared" si="55"/>
        <v>0.845352564102564</v>
      </c>
      <c r="AH898" s="36" t="s">
        <v>187</v>
      </c>
    </row>
    <row r="899" s="30" customFormat="1" customHeight="1" spans="1:34">
      <c r="A899" s="31">
        <v>898</v>
      </c>
      <c r="B899" s="36" t="s">
        <v>185</v>
      </c>
      <c r="C899" s="37" t="s">
        <v>186</v>
      </c>
      <c r="D899" s="38">
        <v>36.5333</v>
      </c>
      <c r="E899" s="38">
        <v>128.01</v>
      </c>
      <c r="F899" s="36" t="s">
        <v>136</v>
      </c>
      <c r="G899" s="38">
        <v>11.3167091735277</v>
      </c>
      <c r="H899" s="38">
        <v>95510.0690948794</v>
      </c>
      <c r="I899" s="36" t="s">
        <v>96</v>
      </c>
      <c r="J899" s="38">
        <v>368.562</v>
      </c>
      <c r="K899" s="36" t="s">
        <v>96</v>
      </c>
      <c r="L899" s="39">
        <v>-0.323684544606778</v>
      </c>
      <c r="M899" s="39">
        <v>0.33603473974735</v>
      </c>
      <c r="N899" s="39">
        <v>0.366186529053476</v>
      </c>
      <c r="O899" s="39">
        <v>-0.030151789306126</v>
      </c>
      <c r="P899" s="39">
        <v>0.33603473974735</v>
      </c>
      <c r="Q899" s="39">
        <v>0.366186529053476</v>
      </c>
      <c r="R899" s="39">
        <v>-0.030151789306126</v>
      </c>
      <c r="S899" s="40">
        <v>14</v>
      </c>
      <c r="T899" s="40">
        <v>0.7</v>
      </c>
      <c r="U899" s="41">
        <v>0.6</v>
      </c>
      <c r="V899" s="40">
        <f t="shared" si="56"/>
        <v>20</v>
      </c>
      <c r="W899" s="40">
        <f t="shared" si="57"/>
        <v>23.3333333333333</v>
      </c>
      <c r="X899" s="40">
        <f t="shared" ref="X899:X962" si="58">T899/U899</f>
        <v>1.16666666666667</v>
      </c>
      <c r="Y899" s="42">
        <v>-37.68423454</v>
      </c>
      <c r="Z899" s="40">
        <v>6.5</v>
      </c>
      <c r="AA899" s="36">
        <v>20</v>
      </c>
      <c r="AB899" s="36">
        <v>40</v>
      </c>
      <c r="AC899" s="36">
        <v>40</v>
      </c>
      <c r="AD899" s="40">
        <v>10.2507085800171</v>
      </c>
      <c r="AE899" s="44">
        <v>1248</v>
      </c>
      <c r="AF899" s="37">
        <v>1055</v>
      </c>
      <c r="AG899" s="46">
        <f t="shared" ref="AG899:AG962" si="59">AF899/AE899</f>
        <v>0.845352564102564</v>
      </c>
      <c r="AH899" s="36" t="s">
        <v>187</v>
      </c>
    </row>
    <row r="900" s="30" customFormat="1" customHeight="1" spans="1:34">
      <c r="A900" s="31">
        <v>899</v>
      </c>
      <c r="B900" s="36" t="s">
        <v>185</v>
      </c>
      <c r="C900" s="37" t="s">
        <v>186</v>
      </c>
      <c r="D900" s="38">
        <v>36.5333</v>
      </c>
      <c r="E900" s="38">
        <v>128.01</v>
      </c>
      <c r="F900" s="36" t="s">
        <v>136</v>
      </c>
      <c r="G900" s="38">
        <v>11.2005211505054</v>
      </c>
      <c r="H900" s="38">
        <v>62431.0778967665</v>
      </c>
      <c r="I900" s="36" t="s">
        <v>96</v>
      </c>
      <c r="J900" s="38">
        <v>349.24875</v>
      </c>
      <c r="K900" s="36" t="s">
        <v>96</v>
      </c>
      <c r="L900" s="39">
        <v>-0.340348136432148</v>
      </c>
      <c r="M900" s="39">
        <v>0.282210211642158</v>
      </c>
      <c r="N900" s="39">
        <v>-0.0589819538133123</v>
      </c>
      <c r="O900" s="39">
        <v>0.34119216545547</v>
      </c>
      <c r="P900" s="39">
        <v>0.282210211642158</v>
      </c>
      <c r="Q900" s="39">
        <v>-0.0589819538133123</v>
      </c>
      <c r="R900" s="39">
        <v>0.34119216545547</v>
      </c>
      <c r="S900" s="40">
        <v>14</v>
      </c>
      <c r="T900" s="40">
        <v>0.7</v>
      </c>
      <c r="U900" s="41">
        <v>0.6</v>
      </c>
      <c r="V900" s="40">
        <f t="shared" si="56"/>
        <v>20</v>
      </c>
      <c r="W900" s="40">
        <f t="shared" si="57"/>
        <v>23.3333333333333</v>
      </c>
      <c r="X900" s="40">
        <f t="shared" si="58"/>
        <v>1.16666666666667</v>
      </c>
      <c r="Y900" s="42">
        <v>-37.68423454</v>
      </c>
      <c r="Z900" s="40">
        <v>6.5</v>
      </c>
      <c r="AA900" s="36">
        <v>20</v>
      </c>
      <c r="AB900" s="36">
        <v>40</v>
      </c>
      <c r="AC900" s="36">
        <v>40</v>
      </c>
      <c r="AD900" s="40">
        <v>10.2507085800171</v>
      </c>
      <c r="AE900" s="44">
        <v>1248</v>
      </c>
      <c r="AF900" s="37">
        <v>1055</v>
      </c>
      <c r="AG900" s="46">
        <f t="shared" si="59"/>
        <v>0.845352564102564</v>
      </c>
      <c r="AH900" s="36" t="s">
        <v>187</v>
      </c>
    </row>
    <row r="901" s="30" customFormat="1" customHeight="1" spans="1:34">
      <c r="A901" s="31">
        <v>900</v>
      </c>
      <c r="B901" s="36" t="s">
        <v>185</v>
      </c>
      <c r="C901" s="37" t="s">
        <v>186</v>
      </c>
      <c r="D901" s="38">
        <v>36.5333</v>
      </c>
      <c r="E901" s="38">
        <v>128.01</v>
      </c>
      <c r="F901" s="36" t="s">
        <v>136</v>
      </c>
      <c r="G901" s="38">
        <v>13.1907250103267</v>
      </c>
      <c r="H901" s="38">
        <v>132315.964792451</v>
      </c>
      <c r="I901" s="36" t="s">
        <v>96</v>
      </c>
      <c r="J901" s="38">
        <v>271.99575</v>
      </c>
      <c r="K901" s="36" t="s">
        <v>96</v>
      </c>
      <c r="L901" s="39">
        <v>-0.0567827942670149</v>
      </c>
      <c r="M901" s="39">
        <v>0.0322122337834845</v>
      </c>
      <c r="N901" s="39">
        <v>0.692147586561741</v>
      </c>
      <c r="O901" s="39">
        <v>-0.659935352778256</v>
      </c>
      <c r="P901" s="39">
        <v>0.0322122337834845</v>
      </c>
      <c r="Q901" s="39">
        <v>0.692147586561741</v>
      </c>
      <c r="R901" s="39">
        <v>-0.659935352778256</v>
      </c>
      <c r="S901" s="40">
        <v>14</v>
      </c>
      <c r="T901" s="40">
        <v>0.7</v>
      </c>
      <c r="U901" s="41">
        <v>0.6</v>
      </c>
      <c r="V901" s="40">
        <f t="shared" si="56"/>
        <v>20</v>
      </c>
      <c r="W901" s="40">
        <f t="shared" si="57"/>
        <v>23.3333333333333</v>
      </c>
      <c r="X901" s="40">
        <f t="shared" si="58"/>
        <v>1.16666666666667</v>
      </c>
      <c r="Y901" s="42">
        <v>-37.68423454</v>
      </c>
      <c r="Z901" s="40">
        <v>6.5</v>
      </c>
      <c r="AA901" s="36">
        <v>20</v>
      </c>
      <c r="AB901" s="36">
        <v>40</v>
      </c>
      <c r="AC901" s="36">
        <v>40</v>
      </c>
      <c r="AD901" s="40">
        <v>10.2507085800171</v>
      </c>
      <c r="AE901" s="44">
        <v>1248</v>
      </c>
      <c r="AF901" s="37">
        <v>1055</v>
      </c>
      <c r="AG901" s="46">
        <f t="shared" si="59"/>
        <v>0.845352564102564</v>
      </c>
      <c r="AH901" s="36" t="s">
        <v>187</v>
      </c>
    </row>
    <row r="902" s="30" customFormat="1" customHeight="1" spans="1:34">
      <c r="A902" s="31">
        <v>901</v>
      </c>
      <c r="B902" s="36" t="s">
        <v>185</v>
      </c>
      <c r="C902" s="37" t="s">
        <v>186</v>
      </c>
      <c r="D902" s="38">
        <v>36.5333</v>
      </c>
      <c r="E902" s="38">
        <v>128.01</v>
      </c>
      <c r="F902" s="36" t="s">
        <v>136</v>
      </c>
      <c r="G902" s="38">
        <v>14.9385703026472</v>
      </c>
      <c r="H902" s="38">
        <v>60564.0072931537</v>
      </c>
      <c r="I902" s="36" t="s">
        <v>96</v>
      </c>
      <c r="J902" s="38">
        <v>189.91425</v>
      </c>
      <c r="K902" s="36" t="s">
        <v>96</v>
      </c>
      <c r="L902" s="39">
        <v>0.189019863674737</v>
      </c>
      <c r="M902" s="39">
        <v>-0.327001552893052</v>
      </c>
      <c r="N902" s="39">
        <v>-0.0893443708570207</v>
      </c>
      <c r="O902" s="39">
        <v>-0.237657182036032</v>
      </c>
      <c r="P902" s="39">
        <v>-0.327001552893052</v>
      </c>
      <c r="Q902" s="39">
        <v>-0.0893443708570207</v>
      </c>
      <c r="R902" s="39">
        <v>-0.237657182036032</v>
      </c>
      <c r="S902" s="40">
        <v>14</v>
      </c>
      <c r="T902" s="40">
        <v>0.7</v>
      </c>
      <c r="U902" s="41">
        <v>0.6</v>
      </c>
      <c r="V902" s="40">
        <f t="shared" si="56"/>
        <v>20</v>
      </c>
      <c r="W902" s="40">
        <f t="shared" si="57"/>
        <v>23.3333333333333</v>
      </c>
      <c r="X902" s="40">
        <f t="shared" si="58"/>
        <v>1.16666666666667</v>
      </c>
      <c r="Y902" s="42">
        <v>-37.68423454</v>
      </c>
      <c r="Z902" s="40">
        <v>6.5</v>
      </c>
      <c r="AA902" s="36">
        <v>20</v>
      </c>
      <c r="AB902" s="36">
        <v>40</v>
      </c>
      <c r="AC902" s="36">
        <v>40</v>
      </c>
      <c r="AD902" s="40">
        <v>10.2507085800171</v>
      </c>
      <c r="AE902" s="44">
        <v>1248</v>
      </c>
      <c r="AF902" s="37">
        <v>1055</v>
      </c>
      <c r="AG902" s="46">
        <f t="shared" si="59"/>
        <v>0.845352564102564</v>
      </c>
      <c r="AH902" s="36" t="s">
        <v>187</v>
      </c>
    </row>
    <row r="903" s="30" customFormat="1" customHeight="1" spans="1:34">
      <c r="A903" s="31">
        <v>902</v>
      </c>
      <c r="B903" s="36" t="s">
        <v>185</v>
      </c>
      <c r="C903" s="37" t="s">
        <v>186</v>
      </c>
      <c r="D903" s="38">
        <v>36.5333</v>
      </c>
      <c r="E903" s="38">
        <v>128.01</v>
      </c>
      <c r="F903" s="36" t="s">
        <v>136</v>
      </c>
      <c r="G903" s="38">
        <v>13.9663672267737</v>
      </c>
      <c r="H903" s="38">
        <v>150950.487289748</v>
      </c>
      <c r="I903" s="36" t="s">
        <v>96</v>
      </c>
      <c r="J903" s="38">
        <v>185.08575</v>
      </c>
      <c r="K903" s="36" t="s">
        <v>96</v>
      </c>
      <c r="L903" s="39">
        <v>0.052666534443695</v>
      </c>
      <c r="M903" s="39">
        <v>-0.352754976187809</v>
      </c>
      <c r="N903" s="39">
        <v>0.823906735877239</v>
      </c>
      <c r="O903" s="39">
        <v>-1.17666171206505</v>
      </c>
      <c r="P903" s="39">
        <v>-0.352754976187809</v>
      </c>
      <c r="Q903" s="39">
        <v>0.823906735877239</v>
      </c>
      <c r="R903" s="39">
        <v>-1.17666171206505</v>
      </c>
      <c r="S903" s="40">
        <v>14</v>
      </c>
      <c r="T903" s="40">
        <v>0.7</v>
      </c>
      <c r="U903" s="41">
        <v>0.6</v>
      </c>
      <c r="V903" s="40">
        <f t="shared" si="56"/>
        <v>20</v>
      </c>
      <c r="W903" s="40">
        <f t="shared" si="57"/>
        <v>23.3333333333333</v>
      </c>
      <c r="X903" s="40">
        <f t="shared" si="58"/>
        <v>1.16666666666667</v>
      </c>
      <c r="Y903" s="42">
        <v>-37.68423454</v>
      </c>
      <c r="Z903" s="40">
        <v>6.5</v>
      </c>
      <c r="AA903" s="36">
        <v>20</v>
      </c>
      <c r="AB903" s="36">
        <v>40</v>
      </c>
      <c r="AC903" s="36">
        <v>40</v>
      </c>
      <c r="AD903" s="40">
        <v>10.2507085800171</v>
      </c>
      <c r="AE903" s="44">
        <v>1248</v>
      </c>
      <c r="AF903" s="37">
        <v>1055</v>
      </c>
      <c r="AG903" s="46">
        <f t="shared" si="59"/>
        <v>0.845352564102564</v>
      </c>
      <c r="AH903" s="36" t="s">
        <v>187</v>
      </c>
    </row>
    <row r="904" s="30" customFormat="1" customHeight="1" spans="1:34">
      <c r="A904" s="31">
        <v>903</v>
      </c>
      <c r="B904" s="36" t="s">
        <v>185</v>
      </c>
      <c r="C904" s="37" t="s">
        <v>186</v>
      </c>
      <c r="D904" s="38">
        <v>36.5333</v>
      </c>
      <c r="E904" s="38">
        <v>128.01</v>
      </c>
      <c r="F904" s="36" t="s">
        <v>136</v>
      </c>
      <c r="G904" s="38">
        <v>16.3452473723676</v>
      </c>
      <c r="H904" s="38">
        <v>163991.034683972</v>
      </c>
      <c r="I904" s="36" t="s">
        <v>96</v>
      </c>
      <c r="J904" s="38">
        <v>556.86675</v>
      </c>
      <c r="K904" s="36" t="s">
        <v>96</v>
      </c>
      <c r="L904" s="39">
        <v>0.384687804952065</v>
      </c>
      <c r="M904" s="39">
        <v>0.748751775910077</v>
      </c>
      <c r="N904" s="39">
        <v>0.906766611345034</v>
      </c>
      <c r="O904" s="39">
        <v>-0.158014835434957</v>
      </c>
      <c r="P904" s="39">
        <v>0.748751775910077</v>
      </c>
      <c r="Q904" s="39">
        <v>0.906766611345034</v>
      </c>
      <c r="R904" s="39">
        <v>-0.158014835434957</v>
      </c>
      <c r="S904" s="40">
        <v>14</v>
      </c>
      <c r="T904" s="40">
        <v>0.7</v>
      </c>
      <c r="U904" s="41">
        <v>0.6</v>
      </c>
      <c r="V904" s="40">
        <f t="shared" si="56"/>
        <v>20</v>
      </c>
      <c r="W904" s="40">
        <f t="shared" si="57"/>
        <v>23.3333333333333</v>
      </c>
      <c r="X904" s="40">
        <f t="shared" si="58"/>
        <v>1.16666666666667</v>
      </c>
      <c r="Y904" s="42">
        <v>-37.68423454</v>
      </c>
      <c r="Z904" s="40">
        <v>6.5</v>
      </c>
      <c r="AA904" s="36">
        <v>20</v>
      </c>
      <c r="AB904" s="36">
        <v>40</v>
      </c>
      <c r="AC904" s="36">
        <v>40</v>
      </c>
      <c r="AD904" s="40">
        <v>10.2507085800171</v>
      </c>
      <c r="AE904" s="44">
        <v>1248</v>
      </c>
      <c r="AF904" s="37">
        <v>1055</v>
      </c>
      <c r="AG904" s="46">
        <f t="shared" si="59"/>
        <v>0.845352564102564</v>
      </c>
      <c r="AH904" s="36" t="s">
        <v>187</v>
      </c>
    </row>
    <row r="905" s="30" customFormat="1" customHeight="1" spans="1:34">
      <c r="A905" s="31">
        <v>904</v>
      </c>
      <c r="B905" s="36" t="s">
        <v>185</v>
      </c>
      <c r="C905" s="37" t="s">
        <v>186</v>
      </c>
      <c r="D905" s="38">
        <v>36.5333</v>
      </c>
      <c r="E905" s="38">
        <v>128.01</v>
      </c>
      <c r="F905" s="36" t="s">
        <v>136</v>
      </c>
      <c r="G905" s="38">
        <v>16.2022603957194</v>
      </c>
      <c r="H905" s="38">
        <v>87585.8740911747</v>
      </c>
      <c r="I905" s="36" t="s">
        <v>96</v>
      </c>
      <c r="J905" s="38">
        <v>754.83</v>
      </c>
      <c r="K905" s="36" t="s">
        <v>96</v>
      </c>
      <c r="L905" s="39">
        <v>0.364885264921448</v>
      </c>
      <c r="M905" s="39">
        <v>1.0529183509421</v>
      </c>
      <c r="N905" s="39">
        <v>0.279574581848712</v>
      </c>
      <c r="O905" s="39">
        <v>0.773343769093387</v>
      </c>
      <c r="P905" s="39">
        <v>1.0529183509421</v>
      </c>
      <c r="Q905" s="39">
        <v>0.279574581848712</v>
      </c>
      <c r="R905" s="39">
        <v>0.773343769093387</v>
      </c>
      <c r="S905" s="40">
        <v>14</v>
      </c>
      <c r="T905" s="40">
        <v>0.7</v>
      </c>
      <c r="U905" s="41">
        <v>0.6</v>
      </c>
      <c r="V905" s="40">
        <f t="shared" si="56"/>
        <v>20</v>
      </c>
      <c r="W905" s="40">
        <f t="shared" si="57"/>
        <v>23.3333333333333</v>
      </c>
      <c r="X905" s="40">
        <f t="shared" si="58"/>
        <v>1.16666666666667</v>
      </c>
      <c r="Y905" s="42">
        <v>-37.68423454</v>
      </c>
      <c r="Z905" s="40">
        <v>6.5</v>
      </c>
      <c r="AA905" s="36">
        <v>20</v>
      </c>
      <c r="AB905" s="36">
        <v>40</v>
      </c>
      <c r="AC905" s="36">
        <v>40</v>
      </c>
      <c r="AD905" s="40">
        <v>10.2507085800171</v>
      </c>
      <c r="AE905" s="44">
        <v>1248</v>
      </c>
      <c r="AF905" s="37">
        <v>1055</v>
      </c>
      <c r="AG905" s="46">
        <f t="shared" si="59"/>
        <v>0.845352564102564</v>
      </c>
      <c r="AH905" s="36" t="s">
        <v>187</v>
      </c>
    </row>
    <row r="906" s="30" customFormat="1" customHeight="1" spans="1:34">
      <c r="A906" s="31">
        <v>905</v>
      </c>
      <c r="B906" s="36" t="s">
        <v>188</v>
      </c>
      <c r="C906" s="37" t="s">
        <v>186</v>
      </c>
      <c r="D906" s="38">
        <v>36.8333</v>
      </c>
      <c r="E906" s="38">
        <v>128.43</v>
      </c>
      <c r="F906" s="36" t="s">
        <v>136</v>
      </c>
      <c r="G906" s="38">
        <v>17.1232133069332</v>
      </c>
      <c r="H906" s="38">
        <v>31120.0144058724</v>
      </c>
      <c r="I906" s="36" t="s">
        <v>96</v>
      </c>
      <c r="J906" s="38">
        <v>5776.79600618597</v>
      </c>
      <c r="K906" s="36" t="s">
        <v>96</v>
      </c>
      <c r="L906" s="39">
        <v>0.492087961864797</v>
      </c>
      <c r="M906" s="39">
        <v>0.0818151385732376</v>
      </c>
      <c r="N906" s="39">
        <v>-0.319343336634024</v>
      </c>
      <c r="O906" s="39">
        <v>0.401158475207261</v>
      </c>
      <c r="P906" s="39">
        <v>0.0818151385732376</v>
      </c>
      <c r="Q906" s="39">
        <v>-0.319343336634024</v>
      </c>
      <c r="R906" s="39">
        <v>0.401158475207261</v>
      </c>
      <c r="S906" s="40">
        <v>14</v>
      </c>
      <c r="T906" s="40">
        <v>1.3</v>
      </c>
      <c r="U906" s="41">
        <v>0.6</v>
      </c>
      <c r="V906" s="40">
        <f t="shared" si="56"/>
        <v>10.7692307692308</v>
      </c>
      <c r="W906" s="40">
        <f t="shared" si="57"/>
        <v>23.3333333333333</v>
      </c>
      <c r="X906" s="40">
        <f t="shared" si="58"/>
        <v>2.16666666666667</v>
      </c>
      <c r="Y906" s="42">
        <v>-7.29381246662092</v>
      </c>
      <c r="Z906" s="40">
        <v>6.5</v>
      </c>
      <c r="AA906" s="36">
        <v>20</v>
      </c>
      <c r="AB906" s="36">
        <v>40</v>
      </c>
      <c r="AC906" s="36">
        <v>40</v>
      </c>
      <c r="AD906" s="40">
        <v>10.2507085800171</v>
      </c>
      <c r="AE906" s="44">
        <v>1248</v>
      </c>
      <c r="AF906" s="37">
        <v>1055</v>
      </c>
      <c r="AG906" s="46">
        <f t="shared" si="59"/>
        <v>0.845352564102564</v>
      </c>
      <c r="AH906" s="36" t="s">
        <v>187</v>
      </c>
    </row>
    <row r="907" s="30" customFormat="1" customHeight="1" spans="1:34">
      <c r="A907" s="31">
        <v>906</v>
      </c>
      <c r="B907" s="36" t="s">
        <v>188</v>
      </c>
      <c r="C907" s="37" t="s">
        <v>186</v>
      </c>
      <c r="D907" s="38">
        <v>36.8333</v>
      </c>
      <c r="E907" s="38">
        <v>128.43</v>
      </c>
      <c r="F907" s="36" t="s">
        <v>136</v>
      </c>
      <c r="G907" s="38">
        <v>17.7251933316866</v>
      </c>
      <c r="H907" s="38">
        <v>26929.960609393</v>
      </c>
      <c r="I907" s="36" t="s">
        <v>96</v>
      </c>
      <c r="J907" s="38">
        <v>13864.3616912178</v>
      </c>
      <c r="K907" s="36" t="s">
        <v>96</v>
      </c>
      <c r="L907" s="39">
        <v>0.57479856145477</v>
      </c>
      <c r="M907" s="39">
        <v>0.957287574363995</v>
      </c>
      <c r="N907" s="39">
        <v>-0.463955054738872</v>
      </c>
      <c r="O907" s="39">
        <v>1.42124262910287</v>
      </c>
      <c r="P907" s="39">
        <v>0.957287574363995</v>
      </c>
      <c r="Q907" s="39">
        <v>-0.463955054738872</v>
      </c>
      <c r="R907" s="39">
        <v>1.42124262910287</v>
      </c>
      <c r="S907" s="40">
        <v>14</v>
      </c>
      <c r="T907" s="40">
        <v>1.3</v>
      </c>
      <c r="U907" s="41">
        <v>0.6</v>
      </c>
      <c r="V907" s="40">
        <f t="shared" si="56"/>
        <v>10.7692307692308</v>
      </c>
      <c r="W907" s="40">
        <f t="shared" si="57"/>
        <v>23.3333333333333</v>
      </c>
      <c r="X907" s="40">
        <f t="shared" si="58"/>
        <v>2.16666666666667</v>
      </c>
      <c r="Y907" s="42">
        <v>-7.29381246662092</v>
      </c>
      <c r="Z907" s="40">
        <v>6.5</v>
      </c>
      <c r="AA907" s="36">
        <v>20</v>
      </c>
      <c r="AB907" s="36">
        <v>40</v>
      </c>
      <c r="AC907" s="36">
        <v>40</v>
      </c>
      <c r="AD907" s="40">
        <v>10.2507085800171</v>
      </c>
      <c r="AE907" s="44">
        <v>1248</v>
      </c>
      <c r="AF907" s="37">
        <v>1055</v>
      </c>
      <c r="AG907" s="46">
        <f t="shared" si="59"/>
        <v>0.845352564102564</v>
      </c>
      <c r="AH907" s="36" t="s">
        <v>187</v>
      </c>
    </row>
    <row r="908" s="30" customFormat="1" customHeight="1" spans="1:34">
      <c r="A908" s="31">
        <v>907</v>
      </c>
      <c r="B908" s="36" t="s">
        <v>188</v>
      </c>
      <c r="C908" s="37" t="s">
        <v>186</v>
      </c>
      <c r="D908" s="38">
        <v>36.8333</v>
      </c>
      <c r="E908" s="38">
        <v>128.43</v>
      </c>
      <c r="F908" s="36" t="s">
        <v>136</v>
      </c>
      <c r="G908" s="38">
        <v>17.9249217754302</v>
      </c>
      <c r="H908" s="38">
        <v>41837.5786072303</v>
      </c>
      <c r="I908" s="36" t="s">
        <v>96</v>
      </c>
      <c r="J908" s="38">
        <v>4621.53935769164</v>
      </c>
      <c r="K908" s="36" t="s">
        <v>96</v>
      </c>
      <c r="L908" s="39">
        <v>0.602165182465477</v>
      </c>
      <c r="M908" s="39">
        <v>-0.141306222325015</v>
      </c>
      <c r="N908" s="39">
        <v>-0.0233995534519052</v>
      </c>
      <c r="O908" s="39">
        <v>-0.117906668873109</v>
      </c>
      <c r="P908" s="39">
        <v>-0.141306222325015</v>
      </c>
      <c r="Q908" s="39">
        <v>-0.0233995534519052</v>
      </c>
      <c r="R908" s="39">
        <v>-0.117906668873109</v>
      </c>
      <c r="S908" s="40">
        <v>14</v>
      </c>
      <c r="T908" s="40">
        <v>1.3</v>
      </c>
      <c r="U908" s="41">
        <v>0.6</v>
      </c>
      <c r="V908" s="40">
        <f t="shared" si="56"/>
        <v>10.7692307692308</v>
      </c>
      <c r="W908" s="40">
        <f t="shared" si="57"/>
        <v>23.3333333333333</v>
      </c>
      <c r="X908" s="40">
        <f t="shared" si="58"/>
        <v>2.16666666666667</v>
      </c>
      <c r="Y908" s="42">
        <v>-7.29381246662092</v>
      </c>
      <c r="Z908" s="40">
        <v>6.5</v>
      </c>
      <c r="AA908" s="36">
        <v>20</v>
      </c>
      <c r="AB908" s="36">
        <v>40</v>
      </c>
      <c r="AC908" s="36">
        <v>40</v>
      </c>
      <c r="AD908" s="40">
        <v>10.2507085800171</v>
      </c>
      <c r="AE908" s="44">
        <v>1248</v>
      </c>
      <c r="AF908" s="37">
        <v>1055</v>
      </c>
      <c r="AG908" s="46">
        <f t="shared" si="59"/>
        <v>0.845352564102564</v>
      </c>
      <c r="AH908" s="36" t="s">
        <v>187</v>
      </c>
    </row>
    <row r="909" s="30" customFormat="1" customHeight="1" spans="1:34">
      <c r="A909" s="31">
        <v>908</v>
      </c>
      <c r="B909" s="36" t="s">
        <v>188</v>
      </c>
      <c r="C909" s="37" t="s">
        <v>186</v>
      </c>
      <c r="D909" s="38">
        <v>36.8333</v>
      </c>
      <c r="E909" s="38">
        <v>128.43</v>
      </c>
      <c r="F909" s="36" t="s">
        <v>136</v>
      </c>
      <c r="G909" s="38">
        <v>17.816120916504</v>
      </c>
      <c r="H909" s="38">
        <v>32053.5497076791</v>
      </c>
      <c r="I909" s="36" t="s">
        <v>96</v>
      </c>
      <c r="J909" s="38">
        <v>5941.90592221578</v>
      </c>
      <c r="K909" s="36" t="s">
        <v>96</v>
      </c>
      <c r="L909" s="39">
        <v>0.587262040295322</v>
      </c>
      <c r="M909" s="39">
        <v>0.109995878007819</v>
      </c>
      <c r="N909" s="39">
        <v>-0.289786566314182</v>
      </c>
      <c r="O909" s="39">
        <v>0.399782444322</v>
      </c>
      <c r="P909" s="39">
        <v>0.109995878007819</v>
      </c>
      <c r="Q909" s="39">
        <v>-0.289786566314182</v>
      </c>
      <c r="R909" s="39">
        <v>0.399782444322</v>
      </c>
      <c r="S909" s="40">
        <v>14</v>
      </c>
      <c r="T909" s="40">
        <v>1.3</v>
      </c>
      <c r="U909" s="41">
        <v>0.6</v>
      </c>
      <c r="V909" s="40">
        <f t="shared" si="56"/>
        <v>10.7692307692308</v>
      </c>
      <c r="W909" s="40">
        <f t="shared" si="57"/>
        <v>23.3333333333333</v>
      </c>
      <c r="X909" s="40">
        <f t="shared" si="58"/>
        <v>2.16666666666667</v>
      </c>
      <c r="Y909" s="42">
        <v>-7.29381246662092</v>
      </c>
      <c r="Z909" s="40">
        <v>6.5</v>
      </c>
      <c r="AA909" s="36">
        <v>20</v>
      </c>
      <c r="AB909" s="36">
        <v>40</v>
      </c>
      <c r="AC909" s="36">
        <v>40</v>
      </c>
      <c r="AD909" s="40">
        <v>10.2507085800171</v>
      </c>
      <c r="AE909" s="44">
        <v>1248</v>
      </c>
      <c r="AF909" s="37">
        <v>1055</v>
      </c>
      <c r="AG909" s="46">
        <f t="shared" si="59"/>
        <v>0.845352564102564</v>
      </c>
      <c r="AH909" s="36" t="s">
        <v>187</v>
      </c>
    </row>
    <row r="910" s="30" customFormat="1" customHeight="1" spans="1:34">
      <c r="A910" s="31">
        <v>909</v>
      </c>
      <c r="B910" s="36" t="s">
        <v>188</v>
      </c>
      <c r="C910" s="37" t="s">
        <v>186</v>
      </c>
      <c r="D910" s="38">
        <v>36.8333</v>
      </c>
      <c r="E910" s="38">
        <v>128.43</v>
      </c>
      <c r="F910" s="36" t="s">
        <v>136</v>
      </c>
      <c r="G910" s="38">
        <v>18.8460520630219</v>
      </c>
      <c r="H910" s="38">
        <v>44630.9478048831</v>
      </c>
      <c r="I910" s="36" t="s">
        <v>96</v>
      </c>
      <c r="J910" s="38">
        <v>7262.27248673992</v>
      </c>
      <c r="K910" s="36" t="s">
        <v>96</v>
      </c>
      <c r="L910" s="39">
        <v>0.727893188415919</v>
      </c>
      <c r="M910" s="39">
        <v>0.310658728332975</v>
      </c>
      <c r="N910" s="39">
        <v>0.0412330165035548</v>
      </c>
      <c r="O910" s="39">
        <v>0.26942571182942</v>
      </c>
      <c r="P910" s="39">
        <v>0.310658728332975</v>
      </c>
      <c r="Q910" s="39">
        <v>0.0412330165035548</v>
      </c>
      <c r="R910" s="39">
        <v>0.26942571182942</v>
      </c>
      <c r="S910" s="40">
        <v>14</v>
      </c>
      <c r="T910" s="40">
        <v>1.3</v>
      </c>
      <c r="U910" s="41">
        <v>0.6</v>
      </c>
      <c r="V910" s="40">
        <f t="shared" si="56"/>
        <v>10.7692307692308</v>
      </c>
      <c r="W910" s="40">
        <f t="shared" si="57"/>
        <v>23.3333333333333</v>
      </c>
      <c r="X910" s="40">
        <f t="shared" si="58"/>
        <v>2.16666666666667</v>
      </c>
      <c r="Y910" s="42">
        <v>-7.29381246662092</v>
      </c>
      <c r="Z910" s="40">
        <v>6.5</v>
      </c>
      <c r="AA910" s="36">
        <v>20</v>
      </c>
      <c r="AB910" s="36">
        <v>40</v>
      </c>
      <c r="AC910" s="36">
        <v>40</v>
      </c>
      <c r="AD910" s="40">
        <v>10.2507085800171</v>
      </c>
      <c r="AE910" s="44">
        <v>1248</v>
      </c>
      <c r="AF910" s="37">
        <v>1055</v>
      </c>
      <c r="AG910" s="46">
        <f t="shared" si="59"/>
        <v>0.845352564102564</v>
      </c>
      <c r="AH910" s="36" t="s">
        <v>187</v>
      </c>
    </row>
    <row r="911" s="30" customFormat="1" customHeight="1" spans="1:34">
      <c r="A911" s="31">
        <v>910</v>
      </c>
      <c r="B911" s="36" t="s">
        <v>188</v>
      </c>
      <c r="C911" s="37" t="s">
        <v>186</v>
      </c>
      <c r="D911" s="38">
        <v>36.8333</v>
      </c>
      <c r="E911" s="38">
        <v>128.43</v>
      </c>
      <c r="F911" s="36" t="s">
        <v>136</v>
      </c>
      <c r="G911" s="38">
        <v>18.9340190389138</v>
      </c>
      <c r="H911" s="38">
        <v>37177.1388059645</v>
      </c>
      <c r="I911" s="36" t="s">
        <v>96</v>
      </c>
      <c r="J911" s="38">
        <v>6767.19912050767</v>
      </c>
      <c r="K911" s="36" t="s">
        <v>96</v>
      </c>
      <c r="L911" s="39">
        <v>0.739858599419108</v>
      </c>
      <c r="M911" s="39">
        <v>0.24005321581635</v>
      </c>
      <c r="N911" s="39">
        <v>-0.141500474717567</v>
      </c>
      <c r="O911" s="39">
        <v>0.381553690533918</v>
      </c>
      <c r="P911" s="39">
        <v>0.24005321581635</v>
      </c>
      <c r="Q911" s="39">
        <v>-0.141500474717567</v>
      </c>
      <c r="R911" s="39">
        <v>0.381553690533918</v>
      </c>
      <c r="S911" s="40">
        <v>14</v>
      </c>
      <c r="T911" s="40">
        <v>1.3</v>
      </c>
      <c r="U911" s="41">
        <v>0.6</v>
      </c>
      <c r="V911" s="40">
        <f t="shared" si="56"/>
        <v>10.7692307692308</v>
      </c>
      <c r="W911" s="40">
        <f t="shared" si="57"/>
        <v>23.3333333333333</v>
      </c>
      <c r="X911" s="40">
        <f t="shared" si="58"/>
        <v>2.16666666666667</v>
      </c>
      <c r="Y911" s="42">
        <v>-7.29381246662092</v>
      </c>
      <c r="Z911" s="40">
        <v>6.5</v>
      </c>
      <c r="AA911" s="36">
        <v>20</v>
      </c>
      <c r="AB911" s="36">
        <v>40</v>
      </c>
      <c r="AC911" s="36">
        <v>40</v>
      </c>
      <c r="AD911" s="40">
        <v>10.2507085800171</v>
      </c>
      <c r="AE911" s="44">
        <v>1248</v>
      </c>
      <c r="AF911" s="37">
        <v>1055</v>
      </c>
      <c r="AG911" s="46">
        <f t="shared" si="59"/>
        <v>0.845352564102564</v>
      </c>
      <c r="AH911" s="36" t="s">
        <v>187</v>
      </c>
    </row>
    <row r="912" s="30" customFormat="1" customHeight="1" spans="1:34">
      <c r="A912" s="31">
        <v>911</v>
      </c>
      <c r="B912" s="36" t="s">
        <v>188</v>
      </c>
      <c r="C912" s="37" t="s">
        <v>186</v>
      </c>
      <c r="D912" s="38">
        <v>36.8333</v>
      </c>
      <c r="E912" s="38">
        <v>128.43</v>
      </c>
      <c r="F912" s="36" t="s">
        <v>136</v>
      </c>
      <c r="G912" s="38">
        <v>19.8079179624276</v>
      </c>
      <c r="H912" s="38">
        <v>45564.4831066892</v>
      </c>
      <c r="I912" s="36" t="s">
        <v>96</v>
      </c>
      <c r="J912" s="38">
        <v>3796.24615939976</v>
      </c>
      <c r="K912" s="36" t="s">
        <v>96</v>
      </c>
      <c r="L912" s="39">
        <v>0.858337469105649</v>
      </c>
      <c r="M912" s="39">
        <v>-0.338021340532651</v>
      </c>
      <c r="N912" s="39">
        <v>0.0619340349392939</v>
      </c>
      <c r="O912" s="39">
        <v>-0.399955375471945</v>
      </c>
      <c r="P912" s="39">
        <v>-0.338021340532651</v>
      </c>
      <c r="Q912" s="39">
        <v>0.0619340349392939</v>
      </c>
      <c r="R912" s="39">
        <v>-0.399955375471945</v>
      </c>
      <c r="S912" s="40">
        <v>14</v>
      </c>
      <c r="T912" s="40">
        <v>1.3</v>
      </c>
      <c r="U912" s="41">
        <v>0.6</v>
      </c>
      <c r="V912" s="40">
        <f t="shared" si="56"/>
        <v>10.7692307692308</v>
      </c>
      <c r="W912" s="40">
        <f t="shared" si="57"/>
        <v>23.3333333333333</v>
      </c>
      <c r="X912" s="40">
        <f t="shared" si="58"/>
        <v>2.16666666666667</v>
      </c>
      <c r="Y912" s="42">
        <v>-7.29381246662092</v>
      </c>
      <c r="Z912" s="40">
        <v>6.5</v>
      </c>
      <c r="AA912" s="36">
        <v>20</v>
      </c>
      <c r="AB912" s="36">
        <v>40</v>
      </c>
      <c r="AC912" s="36">
        <v>40</v>
      </c>
      <c r="AD912" s="40">
        <v>10.2507085800171</v>
      </c>
      <c r="AE912" s="44">
        <v>1248</v>
      </c>
      <c r="AF912" s="37">
        <v>1055</v>
      </c>
      <c r="AG912" s="46">
        <f t="shared" si="59"/>
        <v>0.845352564102564</v>
      </c>
      <c r="AH912" s="36" t="s">
        <v>187</v>
      </c>
    </row>
    <row r="913" s="30" customFormat="1" customHeight="1" spans="1:34">
      <c r="A913" s="31">
        <v>912</v>
      </c>
      <c r="B913" s="36" t="s">
        <v>188</v>
      </c>
      <c r="C913" s="37" t="s">
        <v>186</v>
      </c>
      <c r="D913" s="38">
        <v>36.8333</v>
      </c>
      <c r="E913" s="38">
        <v>128.43</v>
      </c>
      <c r="F913" s="36" t="s">
        <v>136</v>
      </c>
      <c r="G913" s="38">
        <v>20.8511964305995</v>
      </c>
      <c r="H913" s="38">
        <v>41837.5786072303</v>
      </c>
      <c r="I913" s="36" t="s">
        <v>96</v>
      </c>
      <c r="J913" s="38">
        <v>8912.85888332368</v>
      </c>
      <c r="K913" s="36" t="s">
        <v>96</v>
      </c>
      <c r="L913" s="39">
        <v>0.998857630583032</v>
      </c>
      <c r="M913" s="39">
        <v>0.515460986115984</v>
      </c>
      <c r="N913" s="39">
        <v>-0.0233995534519052</v>
      </c>
      <c r="O913" s="39">
        <v>0.538860539567889</v>
      </c>
      <c r="P913" s="39">
        <v>0.515460986115984</v>
      </c>
      <c r="Q913" s="39">
        <v>-0.0233995534519052</v>
      </c>
      <c r="R913" s="39">
        <v>0.538860539567889</v>
      </c>
      <c r="S913" s="40">
        <v>14</v>
      </c>
      <c r="T913" s="40">
        <v>1.3</v>
      </c>
      <c r="U913" s="41">
        <v>0.6</v>
      </c>
      <c r="V913" s="40">
        <f t="shared" si="56"/>
        <v>10.7692307692308</v>
      </c>
      <c r="W913" s="40">
        <f t="shared" si="57"/>
        <v>23.3333333333333</v>
      </c>
      <c r="X913" s="40">
        <f t="shared" si="58"/>
        <v>2.16666666666667</v>
      </c>
      <c r="Y913" s="42">
        <v>-7.29381246662092</v>
      </c>
      <c r="Z913" s="40">
        <v>6.5</v>
      </c>
      <c r="AA913" s="36">
        <v>20</v>
      </c>
      <c r="AB913" s="36">
        <v>40</v>
      </c>
      <c r="AC913" s="36">
        <v>40</v>
      </c>
      <c r="AD913" s="40">
        <v>10.2507085800171</v>
      </c>
      <c r="AE913" s="44">
        <v>1248</v>
      </c>
      <c r="AF913" s="37">
        <v>1055</v>
      </c>
      <c r="AG913" s="46">
        <f t="shared" si="59"/>
        <v>0.845352564102564</v>
      </c>
      <c r="AH913" s="36" t="s">
        <v>187</v>
      </c>
    </row>
    <row r="914" s="30" customFormat="1" customHeight="1" spans="1:34">
      <c r="A914" s="31">
        <v>913</v>
      </c>
      <c r="B914" s="36" t="s">
        <v>188</v>
      </c>
      <c r="C914" s="37" t="s">
        <v>186</v>
      </c>
      <c r="D914" s="38">
        <v>36.8333</v>
      </c>
      <c r="E914" s="38">
        <v>128.43</v>
      </c>
      <c r="F914" s="36" t="s">
        <v>136</v>
      </c>
      <c r="G914" s="38">
        <v>21.9601153823968</v>
      </c>
      <c r="H914" s="38">
        <v>49291.3876061486</v>
      </c>
      <c r="I914" s="36" t="s">
        <v>96</v>
      </c>
      <c r="J914" s="38">
        <v>7922.71215085917</v>
      </c>
      <c r="K914" s="36" t="s">
        <v>96</v>
      </c>
      <c r="L914" s="39">
        <v>1.14712969906921</v>
      </c>
      <c r="M914" s="39">
        <v>0.397699524268996</v>
      </c>
      <c r="N914" s="39">
        <v>0.140554873342948</v>
      </c>
      <c r="O914" s="39">
        <v>0.257144650926048</v>
      </c>
      <c r="P914" s="39">
        <v>0.397699524268996</v>
      </c>
      <c r="Q914" s="39">
        <v>0.140554873342948</v>
      </c>
      <c r="R914" s="39">
        <v>0.257144650926048</v>
      </c>
      <c r="S914" s="40">
        <v>14</v>
      </c>
      <c r="T914" s="40">
        <v>1.3</v>
      </c>
      <c r="U914" s="41">
        <v>0.6</v>
      </c>
      <c r="V914" s="40">
        <f t="shared" si="56"/>
        <v>10.7692307692308</v>
      </c>
      <c r="W914" s="40">
        <f t="shared" si="57"/>
        <v>23.3333333333333</v>
      </c>
      <c r="X914" s="40">
        <f t="shared" si="58"/>
        <v>2.16666666666667</v>
      </c>
      <c r="Y914" s="42">
        <v>-7.29381246662092</v>
      </c>
      <c r="Z914" s="40">
        <v>6.5</v>
      </c>
      <c r="AA914" s="36">
        <v>20</v>
      </c>
      <c r="AB914" s="36">
        <v>40</v>
      </c>
      <c r="AC914" s="36">
        <v>40</v>
      </c>
      <c r="AD914" s="40">
        <v>10.2507085800171</v>
      </c>
      <c r="AE914" s="44">
        <v>1248</v>
      </c>
      <c r="AF914" s="37">
        <v>1055</v>
      </c>
      <c r="AG914" s="46">
        <f t="shared" si="59"/>
        <v>0.845352564102564</v>
      </c>
      <c r="AH914" s="36" t="s">
        <v>187</v>
      </c>
    </row>
    <row r="915" s="30" customFormat="1" customHeight="1" spans="1:34">
      <c r="A915" s="31">
        <v>914</v>
      </c>
      <c r="B915" s="36" t="s">
        <v>188</v>
      </c>
      <c r="C915" s="37" t="s">
        <v>186</v>
      </c>
      <c r="D915" s="38">
        <v>36.8333</v>
      </c>
      <c r="E915" s="38">
        <v>128.43</v>
      </c>
      <c r="F915" s="36" t="s">
        <v>136</v>
      </c>
      <c r="G915" s="38">
        <v>20.5654512980704</v>
      </c>
      <c r="H915" s="38">
        <v>48828.2383091286</v>
      </c>
      <c r="I915" s="36" t="s">
        <v>96</v>
      </c>
      <c r="J915" s="38">
        <v>6272.12575427541</v>
      </c>
      <c r="K915" s="36" t="s">
        <v>96</v>
      </c>
      <c r="L915" s="39">
        <v>0.960469613105403</v>
      </c>
      <c r="M915" s="39">
        <v>0.164081266727476</v>
      </c>
      <c r="N915" s="39">
        <v>0.131114300521347</v>
      </c>
      <c r="O915" s="39">
        <v>0.0329669662061297</v>
      </c>
      <c r="P915" s="39">
        <v>0.164081266727476</v>
      </c>
      <c r="Q915" s="39">
        <v>0.131114300521347</v>
      </c>
      <c r="R915" s="39">
        <v>0.0329669662061297</v>
      </c>
      <c r="S915" s="40">
        <v>14</v>
      </c>
      <c r="T915" s="40">
        <v>1.3</v>
      </c>
      <c r="U915" s="41">
        <v>0.6</v>
      </c>
      <c r="V915" s="40">
        <f t="shared" si="56"/>
        <v>10.7692307692308</v>
      </c>
      <c r="W915" s="40">
        <f t="shared" si="57"/>
        <v>23.3333333333333</v>
      </c>
      <c r="X915" s="40">
        <f t="shared" si="58"/>
        <v>2.16666666666667</v>
      </c>
      <c r="Y915" s="42">
        <v>-7.29381246662092</v>
      </c>
      <c r="Z915" s="40">
        <v>6.5</v>
      </c>
      <c r="AA915" s="36">
        <v>20</v>
      </c>
      <c r="AB915" s="36">
        <v>40</v>
      </c>
      <c r="AC915" s="36">
        <v>40</v>
      </c>
      <c r="AD915" s="40">
        <v>10.2507085800171</v>
      </c>
      <c r="AE915" s="44">
        <v>1248</v>
      </c>
      <c r="AF915" s="37">
        <v>1055</v>
      </c>
      <c r="AG915" s="46">
        <f t="shared" si="59"/>
        <v>0.845352564102564</v>
      </c>
      <c r="AH915" s="36" t="s">
        <v>187</v>
      </c>
    </row>
    <row r="916" s="30" customFormat="1" customHeight="1" spans="1:34">
      <c r="A916" s="31">
        <v>915</v>
      </c>
      <c r="B916" s="36" t="s">
        <v>188</v>
      </c>
      <c r="C916" s="37" t="s">
        <v>186</v>
      </c>
      <c r="D916" s="38">
        <v>36.8333</v>
      </c>
      <c r="E916" s="38">
        <v>128.43</v>
      </c>
      <c r="F916" s="36" t="s">
        <v>136</v>
      </c>
      <c r="G916" s="38">
        <v>18.6851879968315</v>
      </c>
      <c r="H916" s="38">
        <v>45564.4831066892</v>
      </c>
      <c r="I916" s="36" t="s">
        <v>96</v>
      </c>
      <c r="J916" s="38">
        <v>1320.36656452413</v>
      </c>
      <c r="K916" s="36" t="s">
        <v>96</v>
      </c>
      <c r="L916" s="39">
        <v>0.705993540075561</v>
      </c>
      <c r="M916" s="39">
        <v>-1.39412466778359</v>
      </c>
      <c r="N916" s="39">
        <v>0.0619340349392939</v>
      </c>
      <c r="O916" s="39">
        <v>-1.45605870272288</v>
      </c>
      <c r="P916" s="39">
        <v>-1.39412466778359</v>
      </c>
      <c r="Q916" s="39">
        <v>0.0619340349392939</v>
      </c>
      <c r="R916" s="39">
        <v>-1.45605870272288</v>
      </c>
      <c r="S916" s="40">
        <v>14</v>
      </c>
      <c r="T916" s="40">
        <v>1.3</v>
      </c>
      <c r="U916" s="41">
        <v>0.6</v>
      </c>
      <c r="V916" s="40">
        <f t="shared" si="56"/>
        <v>10.7692307692308</v>
      </c>
      <c r="W916" s="40">
        <f t="shared" si="57"/>
        <v>23.3333333333333</v>
      </c>
      <c r="X916" s="40">
        <f t="shared" si="58"/>
        <v>2.16666666666667</v>
      </c>
      <c r="Y916" s="42">
        <v>-7.29381246662092</v>
      </c>
      <c r="Z916" s="40">
        <v>6.5</v>
      </c>
      <c r="AA916" s="36">
        <v>20</v>
      </c>
      <c r="AB916" s="36">
        <v>40</v>
      </c>
      <c r="AC916" s="36">
        <v>40</v>
      </c>
      <c r="AD916" s="40">
        <v>10.2507085800171</v>
      </c>
      <c r="AE916" s="44">
        <v>1248</v>
      </c>
      <c r="AF916" s="37">
        <v>1055</v>
      </c>
      <c r="AG916" s="46">
        <f t="shared" si="59"/>
        <v>0.845352564102564</v>
      </c>
      <c r="AH916" s="36" t="s">
        <v>187</v>
      </c>
    </row>
    <row r="917" s="30" customFormat="1" customHeight="1" spans="1:34">
      <c r="A917" s="31">
        <v>916</v>
      </c>
      <c r="B917" s="36" t="s">
        <v>188</v>
      </c>
      <c r="C917" s="37" t="s">
        <v>186</v>
      </c>
      <c r="D917" s="38">
        <v>36.8333</v>
      </c>
      <c r="E917" s="38">
        <v>128.43</v>
      </c>
      <c r="F917" s="36" t="s">
        <v>136</v>
      </c>
      <c r="G917" s="38">
        <v>19.3435924100217</v>
      </c>
      <c r="H917" s="38">
        <v>58612.2672086799</v>
      </c>
      <c r="I917" s="36" t="s">
        <v>96</v>
      </c>
      <c r="J917" s="38">
        <v>5116.6127239239</v>
      </c>
      <c r="K917" s="36" t="s">
        <v>96</v>
      </c>
      <c r="L917" s="39">
        <v>0.795474669098425</v>
      </c>
      <c r="M917" s="39">
        <v>-0.0395414234733826</v>
      </c>
      <c r="N917" s="39">
        <v>0.313749513849154</v>
      </c>
      <c r="O917" s="39">
        <v>-0.353290937322537</v>
      </c>
      <c r="P917" s="39">
        <v>-0.0395414234733826</v>
      </c>
      <c r="Q917" s="39">
        <v>0.313749513849154</v>
      </c>
      <c r="R917" s="39">
        <v>-0.353290937322537</v>
      </c>
      <c r="S917" s="40">
        <v>14</v>
      </c>
      <c r="T917" s="40">
        <v>1.3</v>
      </c>
      <c r="U917" s="41">
        <v>0.6</v>
      </c>
      <c r="V917" s="40">
        <f t="shared" si="56"/>
        <v>10.7692307692308</v>
      </c>
      <c r="W917" s="40">
        <f t="shared" si="57"/>
        <v>23.3333333333333</v>
      </c>
      <c r="X917" s="40">
        <f t="shared" si="58"/>
        <v>2.16666666666667</v>
      </c>
      <c r="Y917" s="42">
        <v>-7.29381246662092</v>
      </c>
      <c r="Z917" s="40">
        <v>6.5</v>
      </c>
      <c r="AA917" s="36">
        <v>20</v>
      </c>
      <c r="AB917" s="36">
        <v>40</v>
      </c>
      <c r="AC917" s="36">
        <v>40</v>
      </c>
      <c r="AD917" s="40">
        <v>10.2507085800171</v>
      </c>
      <c r="AE917" s="44">
        <v>1248</v>
      </c>
      <c r="AF917" s="37">
        <v>1055</v>
      </c>
      <c r="AG917" s="46">
        <f t="shared" si="59"/>
        <v>0.845352564102564</v>
      </c>
      <c r="AH917" s="36" t="s">
        <v>187</v>
      </c>
    </row>
    <row r="918" s="30" customFormat="1" customHeight="1" spans="1:34">
      <c r="A918" s="31">
        <v>917</v>
      </c>
      <c r="B918" s="36" t="s">
        <v>188</v>
      </c>
      <c r="C918" s="37" t="s">
        <v>186</v>
      </c>
      <c r="D918" s="38">
        <v>36.8333</v>
      </c>
      <c r="E918" s="38">
        <v>128.43</v>
      </c>
      <c r="F918" s="36" t="s">
        <v>136</v>
      </c>
      <c r="G918" s="38">
        <v>17.9323803732385</v>
      </c>
      <c r="H918" s="38">
        <v>45564.4831066892</v>
      </c>
      <c r="I918" s="36" t="s">
        <v>96</v>
      </c>
      <c r="J918" s="38">
        <v>3796.24615939976</v>
      </c>
      <c r="K918" s="36" t="s">
        <v>96</v>
      </c>
      <c r="L918" s="39">
        <v>0.60318642575583</v>
      </c>
      <c r="M918" s="39">
        <v>-0.338021340532651</v>
      </c>
      <c r="N918" s="39">
        <v>0.0619340349392939</v>
      </c>
      <c r="O918" s="39">
        <v>-0.399955375471945</v>
      </c>
      <c r="P918" s="39">
        <v>-0.338021340532651</v>
      </c>
      <c r="Q918" s="39">
        <v>0.0619340349392939</v>
      </c>
      <c r="R918" s="39">
        <v>-0.399955375471945</v>
      </c>
      <c r="S918" s="40">
        <v>14</v>
      </c>
      <c r="T918" s="40">
        <v>1.3</v>
      </c>
      <c r="U918" s="41">
        <v>0.6</v>
      </c>
      <c r="V918" s="40">
        <f t="shared" si="56"/>
        <v>10.7692307692308</v>
      </c>
      <c r="W918" s="40">
        <f t="shared" si="57"/>
        <v>23.3333333333333</v>
      </c>
      <c r="X918" s="40">
        <f t="shared" si="58"/>
        <v>2.16666666666667</v>
      </c>
      <c r="Y918" s="42">
        <v>-7.29381246662092</v>
      </c>
      <c r="Z918" s="40">
        <v>6.5</v>
      </c>
      <c r="AA918" s="36">
        <v>20</v>
      </c>
      <c r="AB918" s="36">
        <v>40</v>
      </c>
      <c r="AC918" s="36">
        <v>40</v>
      </c>
      <c r="AD918" s="40">
        <v>10.2507085800171</v>
      </c>
      <c r="AE918" s="44">
        <v>1248</v>
      </c>
      <c r="AF918" s="37">
        <v>1055</v>
      </c>
      <c r="AG918" s="46">
        <f t="shared" si="59"/>
        <v>0.845352564102564</v>
      </c>
      <c r="AH918" s="36" t="s">
        <v>187</v>
      </c>
    </row>
    <row r="919" s="30" customFormat="1" customHeight="1" spans="1:34">
      <c r="A919" s="31">
        <v>918</v>
      </c>
      <c r="B919" s="36" t="s">
        <v>188</v>
      </c>
      <c r="C919" s="37" t="s">
        <v>186</v>
      </c>
      <c r="D919" s="38">
        <v>36.8333</v>
      </c>
      <c r="E919" s="38">
        <v>128.43</v>
      </c>
      <c r="F919" s="36" t="s">
        <v>136</v>
      </c>
      <c r="G919" s="38">
        <v>18.6605008956475</v>
      </c>
      <c r="H919" s="38">
        <v>39977.7447113837</v>
      </c>
      <c r="I919" s="36" t="s">
        <v>96</v>
      </c>
      <c r="J919" s="38">
        <v>1815.69631261356</v>
      </c>
      <c r="K919" s="36" t="s">
        <v>96</v>
      </c>
      <c r="L919" s="39">
        <v>0.702630560269704</v>
      </c>
      <c r="M919" s="39">
        <v>-1.07556502876953</v>
      </c>
      <c r="N919" s="39">
        <v>-0.0688715817972363</v>
      </c>
      <c r="O919" s="39">
        <v>-1.00669344697229</v>
      </c>
      <c r="P919" s="39">
        <v>-1.07556502876953</v>
      </c>
      <c r="Q919" s="39">
        <v>-0.0688715817972363</v>
      </c>
      <c r="R919" s="39">
        <v>-1.00669344697229</v>
      </c>
      <c r="S919" s="40">
        <v>14</v>
      </c>
      <c r="T919" s="40">
        <v>1.3</v>
      </c>
      <c r="U919" s="41">
        <v>0.6</v>
      </c>
      <c r="V919" s="40">
        <f t="shared" si="56"/>
        <v>10.7692307692308</v>
      </c>
      <c r="W919" s="40">
        <f t="shared" si="57"/>
        <v>23.3333333333333</v>
      </c>
      <c r="X919" s="40">
        <f t="shared" si="58"/>
        <v>2.16666666666667</v>
      </c>
      <c r="Y919" s="42">
        <v>-7.29381246662092</v>
      </c>
      <c r="Z919" s="40">
        <v>6.5</v>
      </c>
      <c r="AA919" s="36">
        <v>20</v>
      </c>
      <c r="AB919" s="36">
        <v>40</v>
      </c>
      <c r="AC919" s="36">
        <v>40</v>
      </c>
      <c r="AD919" s="40">
        <v>10.2507085800171</v>
      </c>
      <c r="AE919" s="44">
        <v>1248</v>
      </c>
      <c r="AF919" s="37">
        <v>1055</v>
      </c>
      <c r="AG919" s="46">
        <f t="shared" si="59"/>
        <v>0.845352564102564</v>
      </c>
      <c r="AH919" s="36" t="s">
        <v>187</v>
      </c>
    </row>
    <row r="920" s="30" customFormat="1" customHeight="1" spans="1:34">
      <c r="A920" s="31">
        <v>919</v>
      </c>
      <c r="B920" s="36" t="s">
        <v>188</v>
      </c>
      <c r="C920" s="37" t="s">
        <v>186</v>
      </c>
      <c r="D920" s="38">
        <v>36.8333</v>
      </c>
      <c r="E920" s="38">
        <v>128.43</v>
      </c>
      <c r="F920" s="36" t="s">
        <v>136</v>
      </c>
      <c r="G920" s="38">
        <v>17.3139491383226</v>
      </c>
      <c r="H920" s="38">
        <v>52555.1428085877</v>
      </c>
      <c r="I920" s="36" t="s">
        <v>96</v>
      </c>
      <c r="J920" s="38">
        <v>825.29319829187</v>
      </c>
      <c r="K920" s="36" t="s">
        <v>96</v>
      </c>
      <c r="L920" s="39">
        <v>0.518331707672615</v>
      </c>
      <c r="M920" s="39">
        <v>-1.86405063014257</v>
      </c>
      <c r="N920" s="39">
        <v>0.204668458730743</v>
      </c>
      <c r="O920" s="39">
        <v>-2.06871908887331</v>
      </c>
      <c r="P920" s="39">
        <v>-1.86405063014257</v>
      </c>
      <c r="Q920" s="39">
        <v>0.204668458730743</v>
      </c>
      <c r="R920" s="39">
        <v>-2.06871908887331</v>
      </c>
      <c r="S920" s="40">
        <v>14</v>
      </c>
      <c r="T920" s="40">
        <v>1.3</v>
      </c>
      <c r="U920" s="41">
        <v>0.6</v>
      </c>
      <c r="V920" s="40">
        <f t="shared" si="56"/>
        <v>10.7692307692308</v>
      </c>
      <c r="W920" s="40">
        <f t="shared" si="57"/>
        <v>23.3333333333333</v>
      </c>
      <c r="X920" s="40">
        <f t="shared" si="58"/>
        <v>2.16666666666667</v>
      </c>
      <c r="Y920" s="42">
        <v>-7.29381246662092</v>
      </c>
      <c r="Z920" s="40">
        <v>6.5</v>
      </c>
      <c r="AA920" s="36">
        <v>20</v>
      </c>
      <c r="AB920" s="36">
        <v>40</v>
      </c>
      <c r="AC920" s="36">
        <v>40</v>
      </c>
      <c r="AD920" s="40">
        <v>10.2507085800171</v>
      </c>
      <c r="AE920" s="44">
        <v>1248</v>
      </c>
      <c r="AF920" s="37">
        <v>1055</v>
      </c>
      <c r="AG920" s="46">
        <f t="shared" si="59"/>
        <v>0.845352564102564</v>
      </c>
      <c r="AH920" s="36" t="s">
        <v>187</v>
      </c>
    </row>
    <row r="921" s="30" customFormat="1" customHeight="1" spans="1:34">
      <c r="A921" s="31">
        <v>920</v>
      </c>
      <c r="B921" s="36" t="s">
        <v>188</v>
      </c>
      <c r="C921" s="37" t="s">
        <v>186</v>
      </c>
      <c r="D921" s="38">
        <v>36.8333</v>
      </c>
      <c r="E921" s="38">
        <v>128.43</v>
      </c>
      <c r="F921" s="36" t="s">
        <v>136</v>
      </c>
      <c r="G921" s="38">
        <v>15.6870529519145</v>
      </c>
      <c r="H921" s="38">
        <v>43704.6492108425</v>
      </c>
      <c r="I921" s="36" t="s">
        <v>96</v>
      </c>
      <c r="J921" s="38">
        <v>1155.5130303515</v>
      </c>
      <c r="K921" s="36" t="s">
        <v>96</v>
      </c>
      <c r="L921" s="39">
        <v>0.293370604831303</v>
      </c>
      <c r="M921" s="39">
        <v>-1.52748963875073</v>
      </c>
      <c r="N921" s="39">
        <v>0.0202599868489937</v>
      </c>
      <c r="O921" s="39">
        <v>-1.54774962559972</v>
      </c>
      <c r="P921" s="39">
        <v>-1.52748963875073</v>
      </c>
      <c r="Q921" s="39">
        <v>0.0202599868489937</v>
      </c>
      <c r="R921" s="39">
        <v>-1.54774962559972</v>
      </c>
      <c r="S921" s="40">
        <v>14</v>
      </c>
      <c r="T921" s="40">
        <v>1.3</v>
      </c>
      <c r="U921" s="41">
        <v>0.6</v>
      </c>
      <c r="V921" s="40">
        <f t="shared" si="56"/>
        <v>10.7692307692308</v>
      </c>
      <c r="W921" s="40">
        <f t="shared" si="57"/>
        <v>23.3333333333333</v>
      </c>
      <c r="X921" s="40">
        <f t="shared" si="58"/>
        <v>2.16666666666667</v>
      </c>
      <c r="Y921" s="42">
        <v>-7.29381246662092</v>
      </c>
      <c r="Z921" s="40">
        <v>6.5</v>
      </c>
      <c r="AA921" s="36">
        <v>20</v>
      </c>
      <c r="AB921" s="36">
        <v>40</v>
      </c>
      <c r="AC921" s="36">
        <v>40</v>
      </c>
      <c r="AD921" s="40">
        <v>10.2507085800171</v>
      </c>
      <c r="AE921" s="44">
        <v>1248</v>
      </c>
      <c r="AF921" s="37">
        <v>1055</v>
      </c>
      <c r="AG921" s="46">
        <f t="shared" si="59"/>
        <v>0.845352564102564</v>
      </c>
      <c r="AH921" s="36" t="s">
        <v>187</v>
      </c>
    </row>
    <row r="922" s="30" customFormat="1" customHeight="1" spans="1:34">
      <c r="A922" s="31">
        <v>921</v>
      </c>
      <c r="B922" s="36" t="s">
        <v>189</v>
      </c>
      <c r="C922" s="37" t="s">
        <v>186</v>
      </c>
      <c r="D922" s="38">
        <v>36.8333</v>
      </c>
      <c r="E922" s="38">
        <v>128.43</v>
      </c>
      <c r="F922" s="36" t="s">
        <v>136</v>
      </c>
      <c r="G922" s="38">
        <v>17.1694243809657</v>
      </c>
      <c r="H922" s="38">
        <v>55348.5120062407</v>
      </c>
      <c r="I922" s="36" t="s">
        <v>96</v>
      </c>
      <c r="J922" s="38">
        <v>41263.1216234509</v>
      </c>
      <c r="K922" s="36" t="s">
        <v>96</v>
      </c>
      <c r="L922" s="39">
        <v>0.498449406355959</v>
      </c>
      <c r="M922" s="39">
        <v>0.724695374292663</v>
      </c>
      <c r="N922" s="39">
        <v>-0.266206367667986</v>
      </c>
      <c r="O922" s="39">
        <v>0.990901741960649</v>
      </c>
      <c r="P922" s="39">
        <v>0.724695374292663</v>
      </c>
      <c r="Q922" s="39">
        <v>-0.266206367667986</v>
      </c>
      <c r="R922" s="39">
        <v>0.990901741960649</v>
      </c>
      <c r="S922" s="40">
        <v>14</v>
      </c>
      <c r="T922" s="40">
        <v>1.3</v>
      </c>
      <c r="U922" s="41">
        <v>0.6</v>
      </c>
      <c r="V922" s="40">
        <f t="shared" si="56"/>
        <v>10.7692307692308</v>
      </c>
      <c r="W922" s="40">
        <f t="shared" si="57"/>
        <v>23.3333333333333</v>
      </c>
      <c r="X922" s="40">
        <f t="shared" si="58"/>
        <v>2.16666666666667</v>
      </c>
      <c r="Y922" s="42">
        <v>-7.29381246662092</v>
      </c>
      <c r="Z922" s="40">
        <v>6.5</v>
      </c>
      <c r="AA922" s="36">
        <v>20</v>
      </c>
      <c r="AB922" s="36">
        <v>40</v>
      </c>
      <c r="AC922" s="36">
        <v>40</v>
      </c>
      <c r="AD922" s="40">
        <v>10.2507085800171</v>
      </c>
      <c r="AE922" s="44">
        <v>1248</v>
      </c>
      <c r="AF922" s="37">
        <v>1055</v>
      </c>
      <c r="AG922" s="46">
        <f t="shared" si="59"/>
        <v>0.845352564102564</v>
      </c>
      <c r="AH922" s="36" t="s">
        <v>187</v>
      </c>
    </row>
    <row r="923" s="30" customFormat="1" customHeight="1" spans="1:34">
      <c r="A923" s="31">
        <v>922</v>
      </c>
      <c r="B923" s="36" t="s">
        <v>189</v>
      </c>
      <c r="C923" s="37" t="s">
        <v>186</v>
      </c>
      <c r="D923" s="38">
        <v>36.8333</v>
      </c>
      <c r="E923" s="38">
        <v>128.43</v>
      </c>
      <c r="F923" s="36" t="s">
        <v>136</v>
      </c>
      <c r="G923" s="38">
        <v>17.6604850279996</v>
      </c>
      <c r="H923" s="38">
        <v>32053.5497076791</v>
      </c>
      <c r="I923" s="36" t="s">
        <v>96</v>
      </c>
      <c r="J923" s="38">
        <v>128906.233976134</v>
      </c>
      <c r="K923" s="36" t="s">
        <v>96</v>
      </c>
      <c r="L923" s="39">
        <v>0.565924222684295</v>
      </c>
      <c r="M923" s="39">
        <v>1.86381148379529</v>
      </c>
      <c r="N923" s="39">
        <v>-0.81244821056162</v>
      </c>
      <c r="O923" s="39">
        <v>2.67625969435691</v>
      </c>
      <c r="P923" s="39">
        <v>1.86381148379529</v>
      </c>
      <c r="Q923" s="39">
        <v>-0.81244821056162</v>
      </c>
      <c r="R923" s="39">
        <v>2.67625969435691</v>
      </c>
      <c r="S923" s="40">
        <v>14</v>
      </c>
      <c r="T923" s="40">
        <v>1.3</v>
      </c>
      <c r="U923" s="41">
        <v>0.6</v>
      </c>
      <c r="V923" s="40">
        <f t="shared" si="56"/>
        <v>10.7692307692308</v>
      </c>
      <c r="W923" s="40">
        <f t="shared" si="57"/>
        <v>23.3333333333333</v>
      </c>
      <c r="X923" s="40">
        <f t="shared" si="58"/>
        <v>2.16666666666667</v>
      </c>
      <c r="Y923" s="42">
        <v>-7.29381246662092</v>
      </c>
      <c r="Z923" s="40">
        <v>6.5</v>
      </c>
      <c r="AA923" s="36">
        <v>20</v>
      </c>
      <c r="AB923" s="36">
        <v>40</v>
      </c>
      <c r="AC923" s="36">
        <v>40</v>
      </c>
      <c r="AD923" s="40">
        <v>10.2507085800171</v>
      </c>
      <c r="AE923" s="44">
        <v>1248</v>
      </c>
      <c r="AF923" s="37">
        <v>1055</v>
      </c>
      <c r="AG923" s="46">
        <f t="shared" si="59"/>
        <v>0.845352564102564</v>
      </c>
      <c r="AH923" s="36" t="s">
        <v>187</v>
      </c>
    </row>
    <row r="924" s="30" customFormat="1" customHeight="1" spans="1:34">
      <c r="A924" s="31">
        <v>923</v>
      </c>
      <c r="B924" s="36" t="s">
        <v>189</v>
      </c>
      <c r="C924" s="37" t="s">
        <v>186</v>
      </c>
      <c r="D924" s="38">
        <v>36.8333</v>
      </c>
      <c r="E924" s="38">
        <v>128.43</v>
      </c>
      <c r="F924" s="36" t="s">
        <v>136</v>
      </c>
      <c r="G924" s="38">
        <v>18.1676940117327</v>
      </c>
      <c r="H924" s="38">
        <v>61405.6364063326</v>
      </c>
      <c r="I924" s="36" t="s">
        <v>96</v>
      </c>
      <c r="J924" s="38">
        <v>30699.9327254007</v>
      </c>
      <c r="K924" s="36" t="s">
        <v>96</v>
      </c>
      <c r="L924" s="39">
        <v>0.635379099772692</v>
      </c>
      <c r="M924" s="39">
        <v>0.428986675368318</v>
      </c>
      <c r="N924" s="39">
        <v>-0.162354514016539</v>
      </c>
      <c r="O924" s="39">
        <v>0.591341189384857</v>
      </c>
      <c r="P924" s="39">
        <v>0.428986675368318</v>
      </c>
      <c r="Q924" s="39">
        <v>-0.162354514016539</v>
      </c>
      <c r="R924" s="39">
        <v>0.591341189384857</v>
      </c>
      <c r="S924" s="40">
        <v>14</v>
      </c>
      <c r="T924" s="40">
        <v>1.3</v>
      </c>
      <c r="U924" s="41">
        <v>0.6</v>
      </c>
      <c r="V924" s="40">
        <f t="shared" si="56"/>
        <v>10.7692307692308</v>
      </c>
      <c r="W924" s="40">
        <f t="shared" si="57"/>
        <v>23.3333333333333</v>
      </c>
      <c r="X924" s="40">
        <f t="shared" si="58"/>
        <v>2.16666666666667</v>
      </c>
      <c r="Y924" s="42">
        <v>-7.29381246662092</v>
      </c>
      <c r="Z924" s="40">
        <v>6.5</v>
      </c>
      <c r="AA924" s="36">
        <v>20</v>
      </c>
      <c r="AB924" s="36">
        <v>40</v>
      </c>
      <c r="AC924" s="36">
        <v>40</v>
      </c>
      <c r="AD924" s="40">
        <v>10.2507085800171</v>
      </c>
      <c r="AE924" s="44">
        <v>1248</v>
      </c>
      <c r="AF924" s="37">
        <v>1055</v>
      </c>
      <c r="AG924" s="46">
        <f t="shared" si="59"/>
        <v>0.845352564102564</v>
      </c>
      <c r="AH924" s="36" t="s">
        <v>187</v>
      </c>
    </row>
    <row r="925" s="30" customFormat="1" customHeight="1" spans="1:34">
      <c r="A925" s="31">
        <v>924</v>
      </c>
      <c r="B925" s="36" t="s">
        <v>189</v>
      </c>
      <c r="C925" s="37" t="s">
        <v>186</v>
      </c>
      <c r="D925" s="38">
        <v>36.8333</v>
      </c>
      <c r="E925" s="38">
        <v>128.43</v>
      </c>
      <c r="F925" s="36" t="s">
        <v>136</v>
      </c>
      <c r="G925" s="38">
        <v>17.8796302398798</v>
      </c>
      <c r="H925" s="38">
        <v>39977.7447113837</v>
      </c>
      <c r="I925" s="36" t="s">
        <v>96</v>
      </c>
      <c r="J925" s="38">
        <v>20796.6707277553</v>
      </c>
      <c r="K925" s="36" t="s">
        <v>96</v>
      </c>
      <c r="L925" s="39">
        <v>0.595962668049289</v>
      </c>
      <c r="M925" s="39">
        <v>0.0395191248630997</v>
      </c>
      <c r="N925" s="39">
        <v>-0.591533226044674</v>
      </c>
      <c r="O925" s="39">
        <v>0.631052350907774</v>
      </c>
      <c r="P925" s="39">
        <v>0.0395191248630997</v>
      </c>
      <c r="Q925" s="39">
        <v>-0.591533226044674</v>
      </c>
      <c r="R925" s="39">
        <v>0.631052350907774</v>
      </c>
      <c r="S925" s="40">
        <v>14</v>
      </c>
      <c r="T925" s="40">
        <v>1.3</v>
      </c>
      <c r="U925" s="41">
        <v>0.6</v>
      </c>
      <c r="V925" s="40">
        <f t="shared" si="56"/>
        <v>10.7692307692308</v>
      </c>
      <c r="W925" s="40">
        <f t="shared" si="57"/>
        <v>23.3333333333333</v>
      </c>
      <c r="X925" s="40">
        <f t="shared" si="58"/>
        <v>2.16666666666667</v>
      </c>
      <c r="Y925" s="42">
        <v>-7.29381246662092</v>
      </c>
      <c r="Z925" s="40">
        <v>6.5</v>
      </c>
      <c r="AA925" s="36">
        <v>20</v>
      </c>
      <c r="AB925" s="36">
        <v>40</v>
      </c>
      <c r="AC925" s="36">
        <v>40</v>
      </c>
      <c r="AD925" s="40">
        <v>10.2507085800171</v>
      </c>
      <c r="AE925" s="44">
        <v>1248</v>
      </c>
      <c r="AF925" s="37">
        <v>1055</v>
      </c>
      <c r="AG925" s="46">
        <f t="shared" si="59"/>
        <v>0.845352564102564</v>
      </c>
      <c r="AH925" s="36" t="s">
        <v>187</v>
      </c>
    </row>
    <row r="926" s="30" customFormat="1" customHeight="1" spans="1:34">
      <c r="A926" s="31">
        <v>925</v>
      </c>
      <c r="B926" s="36" t="s">
        <v>189</v>
      </c>
      <c r="C926" s="37" t="s">
        <v>186</v>
      </c>
      <c r="D926" s="38">
        <v>36.8333</v>
      </c>
      <c r="E926" s="38">
        <v>128.43</v>
      </c>
      <c r="F926" s="36" t="s">
        <v>136</v>
      </c>
      <c r="G926" s="38">
        <v>18.6085938590382</v>
      </c>
      <c r="H926" s="38">
        <v>33450.2343065054</v>
      </c>
      <c r="I926" s="36" t="s">
        <v>96</v>
      </c>
      <c r="J926" s="38">
        <v>29379.3097790193</v>
      </c>
      <c r="K926" s="36" t="s">
        <v>96</v>
      </c>
      <c r="L926" s="39">
        <v>0.695557711104591</v>
      </c>
      <c r="M926" s="39">
        <v>0.385016889716702</v>
      </c>
      <c r="N926" s="39">
        <v>-0.769797351876692</v>
      </c>
      <c r="O926" s="39">
        <v>1.15481424159339</v>
      </c>
      <c r="P926" s="39">
        <v>0.385016889716702</v>
      </c>
      <c r="Q926" s="39">
        <v>-0.769797351876692</v>
      </c>
      <c r="R926" s="39">
        <v>1.15481424159339</v>
      </c>
      <c r="S926" s="40">
        <v>14</v>
      </c>
      <c r="T926" s="40">
        <v>1.3</v>
      </c>
      <c r="U926" s="41">
        <v>0.6</v>
      </c>
      <c r="V926" s="40">
        <f t="shared" si="56"/>
        <v>10.7692307692308</v>
      </c>
      <c r="W926" s="40">
        <f t="shared" si="57"/>
        <v>23.3333333333333</v>
      </c>
      <c r="X926" s="40">
        <f t="shared" si="58"/>
        <v>2.16666666666667</v>
      </c>
      <c r="Y926" s="42">
        <v>-7.29381246662092</v>
      </c>
      <c r="Z926" s="40">
        <v>6.5</v>
      </c>
      <c r="AA926" s="36">
        <v>20</v>
      </c>
      <c r="AB926" s="36">
        <v>40</v>
      </c>
      <c r="AC926" s="36">
        <v>40</v>
      </c>
      <c r="AD926" s="40">
        <v>10.2507085800171</v>
      </c>
      <c r="AE926" s="44">
        <v>1248</v>
      </c>
      <c r="AF926" s="37">
        <v>1055</v>
      </c>
      <c r="AG926" s="46">
        <f t="shared" si="59"/>
        <v>0.845352564102564</v>
      </c>
      <c r="AH926" s="36" t="s">
        <v>187</v>
      </c>
    </row>
    <row r="927" s="30" customFormat="1" customHeight="1" spans="1:34">
      <c r="A927" s="31">
        <v>926</v>
      </c>
      <c r="B927" s="36" t="s">
        <v>189</v>
      </c>
      <c r="C927" s="37" t="s">
        <v>186</v>
      </c>
      <c r="D927" s="38">
        <v>36.8333</v>
      </c>
      <c r="E927" s="38">
        <v>128.43</v>
      </c>
      <c r="F927" s="36" t="s">
        <v>136</v>
      </c>
      <c r="G927" s="38">
        <v>19.085711437684</v>
      </c>
      <c r="H927" s="38">
        <v>52084.7568038013</v>
      </c>
      <c r="I927" s="36" t="s">
        <v>96</v>
      </c>
      <c r="J927" s="38">
        <v>15514.9480878015</v>
      </c>
      <c r="K927" s="36" t="s">
        <v>96</v>
      </c>
      <c r="L927" s="39">
        <v>0.760475124724756</v>
      </c>
      <c r="M927" s="39">
        <v>-0.253469835908755</v>
      </c>
      <c r="N927" s="39">
        <v>-0.326983812897272</v>
      </c>
      <c r="O927" s="39">
        <v>0.0735139769885171</v>
      </c>
      <c r="P927" s="39">
        <v>-0.253469835908755</v>
      </c>
      <c r="Q927" s="39">
        <v>-0.326983812897272</v>
      </c>
      <c r="R927" s="39">
        <v>0.0735139769885171</v>
      </c>
      <c r="S927" s="40">
        <v>14</v>
      </c>
      <c r="T927" s="40">
        <v>1.3</v>
      </c>
      <c r="U927" s="41">
        <v>0.6</v>
      </c>
      <c r="V927" s="40">
        <f t="shared" si="56"/>
        <v>10.7692307692308</v>
      </c>
      <c r="W927" s="40">
        <f t="shared" si="57"/>
        <v>23.3333333333333</v>
      </c>
      <c r="X927" s="40">
        <f t="shared" si="58"/>
        <v>2.16666666666667</v>
      </c>
      <c r="Y927" s="42">
        <v>-7.29381246662092</v>
      </c>
      <c r="Z927" s="40">
        <v>6.5</v>
      </c>
      <c r="AA927" s="36">
        <v>20</v>
      </c>
      <c r="AB927" s="36">
        <v>40</v>
      </c>
      <c r="AC927" s="36">
        <v>40</v>
      </c>
      <c r="AD927" s="40">
        <v>10.2507085800171</v>
      </c>
      <c r="AE927" s="44">
        <v>1248</v>
      </c>
      <c r="AF927" s="37">
        <v>1055</v>
      </c>
      <c r="AG927" s="46">
        <f t="shared" si="59"/>
        <v>0.845352564102564</v>
      </c>
      <c r="AH927" s="36" t="s">
        <v>187</v>
      </c>
    </row>
    <row r="928" s="30" customFormat="1" customHeight="1" spans="1:34">
      <c r="A928" s="31">
        <v>927</v>
      </c>
      <c r="B928" s="36" t="s">
        <v>189</v>
      </c>
      <c r="C928" s="37" t="s">
        <v>186</v>
      </c>
      <c r="D928" s="38">
        <v>36.8333</v>
      </c>
      <c r="E928" s="38">
        <v>128.43</v>
      </c>
      <c r="F928" s="36" t="s">
        <v>136</v>
      </c>
      <c r="G928" s="38">
        <v>19.646137929491</v>
      </c>
      <c r="H928" s="38">
        <v>58141.8812038935</v>
      </c>
      <c r="I928" s="36" t="s">
        <v>96</v>
      </c>
      <c r="J928" s="38">
        <v>9903.26199764538</v>
      </c>
      <c r="K928" s="36" t="s">
        <v>96</v>
      </c>
      <c r="L928" s="39">
        <v>0.836457481619902</v>
      </c>
      <c r="M928" s="39">
        <v>-0.702409590286669</v>
      </c>
      <c r="N928" s="39">
        <v>-0.216969892049795</v>
      </c>
      <c r="O928" s="39">
        <v>-0.485439698236874</v>
      </c>
      <c r="P928" s="39">
        <v>-0.702409590286669</v>
      </c>
      <c r="Q928" s="39">
        <v>-0.216969892049795</v>
      </c>
      <c r="R928" s="39">
        <v>-0.485439698236874</v>
      </c>
      <c r="S928" s="40">
        <v>14</v>
      </c>
      <c r="T928" s="40">
        <v>1.3</v>
      </c>
      <c r="U928" s="41">
        <v>0.6</v>
      </c>
      <c r="V928" s="40">
        <f t="shared" si="56"/>
        <v>10.7692307692308</v>
      </c>
      <c r="W928" s="40">
        <f t="shared" si="57"/>
        <v>23.3333333333333</v>
      </c>
      <c r="X928" s="40">
        <f t="shared" si="58"/>
        <v>2.16666666666667</v>
      </c>
      <c r="Y928" s="42">
        <v>-7.29381246662092</v>
      </c>
      <c r="Z928" s="40">
        <v>6.5</v>
      </c>
      <c r="AA928" s="36">
        <v>20</v>
      </c>
      <c r="AB928" s="36">
        <v>40</v>
      </c>
      <c r="AC928" s="36">
        <v>40</v>
      </c>
      <c r="AD928" s="40">
        <v>10.2507085800171</v>
      </c>
      <c r="AE928" s="44">
        <v>1248</v>
      </c>
      <c r="AF928" s="37">
        <v>1055</v>
      </c>
      <c r="AG928" s="46">
        <f t="shared" si="59"/>
        <v>0.845352564102564</v>
      </c>
      <c r="AH928" s="36" t="s">
        <v>187</v>
      </c>
    </row>
    <row r="929" s="30" customFormat="1" customHeight="1" spans="1:34">
      <c r="A929" s="31">
        <v>928</v>
      </c>
      <c r="B929" s="36" t="s">
        <v>189</v>
      </c>
      <c r="C929" s="37" t="s">
        <v>186</v>
      </c>
      <c r="D929" s="38">
        <v>36.8333</v>
      </c>
      <c r="E929" s="38">
        <v>128.43</v>
      </c>
      <c r="F929" s="36" t="s">
        <v>136</v>
      </c>
      <c r="G929" s="38">
        <v>20.8592798660724</v>
      </c>
      <c r="H929" s="38">
        <v>78180.3250077821</v>
      </c>
      <c r="I929" s="36" t="s">
        <v>96</v>
      </c>
      <c r="J929" s="38">
        <v>15349.8381717717</v>
      </c>
      <c r="K929" s="36" t="s">
        <v>96</v>
      </c>
      <c r="L929" s="39">
        <v>0.999942502766629</v>
      </c>
      <c r="M929" s="39">
        <v>-0.264168856445363</v>
      </c>
      <c r="N929" s="39">
        <v>0.0791618744239459</v>
      </c>
      <c r="O929" s="39">
        <v>-0.343330730869309</v>
      </c>
      <c r="P929" s="39">
        <v>-0.264168856445363</v>
      </c>
      <c r="Q929" s="39">
        <v>0.0791618744239459</v>
      </c>
      <c r="R929" s="39">
        <v>-0.343330730869309</v>
      </c>
      <c r="S929" s="40">
        <v>14</v>
      </c>
      <c r="T929" s="40">
        <v>1.3</v>
      </c>
      <c r="U929" s="41">
        <v>0.6</v>
      </c>
      <c r="V929" s="40">
        <f t="shared" si="56"/>
        <v>10.7692307692308</v>
      </c>
      <c r="W929" s="40">
        <f t="shared" si="57"/>
        <v>23.3333333333333</v>
      </c>
      <c r="X929" s="40">
        <f t="shared" si="58"/>
        <v>2.16666666666667</v>
      </c>
      <c r="Y929" s="42">
        <v>-7.29381246662092</v>
      </c>
      <c r="Z929" s="40">
        <v>6.5</v>
      </c>
      <c r="AA929" s="36">
        <v>20</v>
      </c>
      <c r="AB929" s="36">
        <v>40</v>
      </c>
      <c r="AC929" s="36">
        <v>40</v>
      </c>
      <c r="AD929" s="40">
        <v>10.2507085800171</v>
      </c>
      <c r="AE929" s="44">
        <v>1248</v>
      </c>
      <c r="AF929" s="37">
        <v>1055</v>
      </c>
      <c r="AG929" s="46">
        <f t="shared" si="59"/>
        <v>0.845352564102564</v>
      </c>
      <c r="AH929" s="36" t="s">
        <v>187</v>
      </c>
    </row>
    <row r="930" s="30" customFormat="1" customHeight="1" spans="1:34">
      <c r="A930" s="31">
        <v>929</v>
      </c>
      <c r="B930" s="36" t="s">
        <v>189</v>
      </c>
      <c r="C930" s="37" t="s">
        <v>186</v>
      </c>
      <c r="D930" s="38">
        <v>36.8333</v>
      </c>
      <c r="E930" s="38">
        <v>128.43</v>
      </c>
      <c r="F930" s="36" t="s">
        <v>136</v>
      </c>
      <c r="G930" s="38">
        <v>21.7417230053564</v>
      </c>
      <c r="H930" s="38">
        <v>167626.032994804</v>
      </c>
      <c r="I930" s="36" t="s">
        <v>96</v>
      </c>
      <c r="J930" s="38">
        <v>18816.1208809691</v>
      </c>
      <c r="K930" s="36" t="s">
        <v>96</v>
      </c>
      <c r="L930" s="39">
        <v>1.11801692898527</v>
      </c>
      <c r="M930" s="39">
        <v>-0.0605597918005943</v>
      </c>
      <c r="N930" s="39">
        <v>0.841879361011923</v>
      </c>
      <c r="O930" s="39">
        <v>-0.902439152812518</v>
      </c>
      <c r="P930" s="39">
        <v>-0.0605597918005943</v>
      </c>
      <c r="Q930" s="39">
        <v>0.841879361011923</v>
      </c>
      <c r="R930" s="39">
        <v>-0.902439152812518</v>
      </c>
      <c r="S930" s="40">
        <v>14</v>
      </c>
      <c r="T930" s="40">
        <v>1.3</v>
      </c>
      <c r="U930" s="41">
        <v>0.6</v>
      </c>
      <c r="V930" s="40">
        <f t="shared" si="56"/>
        <v>10.7692307692308</v>
      </c>
      <c r="W930" s="40">
        <f t="shared" si="57"/>
        <v>23.3333333333333</v>
      </c>
      <c r="X930" s="40">
        <f t="shared" si="58"/>
        <v>2.16666666666667</v>
      </c>
      <c r="Y930" s="42">
        <v>-7.29381246662092</v>
      </c>
      <c r="Z930" s="40">
        <v>6.5</v>
      </c>
      <c r="AA930" s="36">
        <v>20</v>
      </c>
      <c r="AB930" s="36">
        <v>40</v>
      </c>
      <c r="AC930" s="36">
        <v>40</v>
      </c>
      <c r="AD930" s="40">
        <v>10.2507085800171</v>
      </c>
      <c r="AE930" s="44">
        <v>1248</v>
      </c>
      <c r="AF930" s="37">
        <v>1055</v>
      </c>
      <c r="AG930" s="46">
        <f t="shared" si="59"/>
        <v>0.845352564102564</v>
      </c>
      <c r="AH930" s="36" t="s">
        <v>187</v>
      </c>
    </row>
    <row r="931" s="30" customFormat="1" customHeight="1" spans="1:34">
      <c r="A931" s="31">
        <v>930</v>
      </c>
      <c r="B931" s="36" t="s">
        <v>189</v>
      </c>
      <c r="C931" s="37" t="s">
        <v>186</v>
      </c>
      <c r="D931" s="38">
        <v>36.8333</v>
      </c>
      <c r="E931" s="38">
        <v>128.43</v>
      </c>
      <c r="F931" s="36" t="s">
        <v>136</v>
      </c>
      <c r="G931" s="38">
        <v>20.3270301396702</v>
      </c>
      <c r="H931" s="38">
        <v>101004.901301558</v>
      </c>
      <c r="I931" s="36" t="s">
        <v>96</v>
      </c>
      <c r="J931" s="38">
        <v>7427.38240276973</v>
      </c>
      <c r="K931" s="36" t="s">
        <v>96</v>
      </c>
      <c r="L931" s="39">
        <v>0.928382058660596</v>
      </c>
      <c r="M931" s="39">
        <v>-0.990100292318061</v>
      </c>
      <c r="N931" s="39">
        <v>0.335312900296842</v>
      </c>
      <c r="O931" s="39">
        <v>-1.3254131926149</v>
      </c>
      <c r="P931" s="39">
        <v>-0.990100292318061</v>
      </c>
      <c r="Q931" s="39">
        <v>0.335312900296842</v>
      </c>
      <c r="R931" s="39">
        <v>-1.3254131926149</v>
      </c>
      <c r="S931" s="40">
        <v>14</v>
      </c>
      <c r="T931" s="40">
        <v>1.3</v>
      </c>
      <c r="U931" s="41">
        <v>0.6</v>
      </c>
      <c r="V931" s="40">
        <f t="shared" si="56"/>
        <v>10.7692307692308</v>
      </c>
      <c r="W931" s="40">
        <f t="shared" si="57"/>
        <v>23.3333333333333</v>
      </c>
      <c r="X931" s="40">
        <f t="shared" si="58"/>
        <v>2.16666666666667</v>
      </c>
      <c r="Y931" s="42">
        <v>-7.29381246662092</v>
      </c>
      <c r="Z931" s="40">
        <v>6.5</v>
      </c>
      <c r="AA931" s="36">
        <v>20</v>
      </c>
      <c r="AB931" s="36">
        <v>40</v>
      </c>
      <c r="AC931" s="36">
        <v>40</v>
      </c>
      <c r="AD931" s="40">
        <v>10.2507085800171</v>
      </c>
      <c r="AE931" s="44">
        <v>1248</v>
      </c>
      <c r="AF931" s="37">
        <v>1055</v>
      </c>
      <c r="AG931" s="46">
        <f t="shared" si="59"/>
        <v>0.845352564102564</v>
      </c>
      <c r="AH931" s="36" t="s">
        <v>187</v>
      </c>
    </row>
    <row r="932" s="30" customFormat="1" customHeight="1" spans="1:34">
      <c r="A932" s="31">
        <v>931</v>
      </c>
      <c r="B932" s="36" t="s">
        <v>189</v>
      </c>
      <c r="C932" s="37" t="s">
        <v>186</v>
      </c>
      <c r="D932" s="38">
        <v>36.8333</v>
      </c>
      <c r="E932" s="38">
        <v>128.43</v>
      </c>
      <c r="F932" s="36" t="s">
        <v>136</v>
      </c>
      <c r="G932" s="38">
        <v>17.8921224998457</v>
      </c>
      <c r="H932" s="38">
        <v>117779.589903007</v>
      </c>
      <c r="I932" s="36" t="s">
        <v>96</v>
      </c>
      <c r="J932" s="38">
        <v>6932.30903653748</v>
      </c>
      <c r="K932" s="36" t="s">
        <v>96</v>
      </c>
      <c r="L932" s="39">
        <v>0.597673631337628</v>
      </c>
      <c r="M932" s="39">
        <v>-1.05908083585694</v>
      </c>
      <c r="N932" s="39">
        <v>0.488958852515275</v>
      </c>
      <c r="O932" s="39">
        <v>-1.54803968837221</v>
      </c>
      <c r="P932" s="39">
        <v>-1.05908083585694</v>
      </c>
      <c r="Q932" s="39">
        <v>0.488958852515275</v>
      </c>
      <c r="R932" s="39">
        <v>-1.54803968837221</v>
      </c>
      <c r="S932" s="40">
        <v>14</v>
      </c>
      <c r="T932" s="40">
        <v>1.3</v>
      </c>
      <c r="U932" s="41">
        <v>0.6</v>
      </c>
      <c r="V932" s="40">
        <f t="shared" si="56"/>
        <v>10.7692307692308</v>
      </c>
      <c r="W932" s="40">
        <f t="shared" si="57"/>
        <v>23.3333333333333</v>
      </c>
      <c r="X932" s="40">
        <f t="shared" si="58"/>
        <v>2.16666666666667</v>
      </c>
      <c r="Y932" s="42">
        <v>-7.29381246662092</v>
      </c>
      <c r="Z932" s="40">
        <v>6.5</v>
      </c>
      <c r="AA932" s="36">
        <v>20</v>
      </c>
      <c r="AB932" s="36">
        <v>40</v>
      </c>
      <c r="AC932" s="36">
        <v>40</v>
      </c>
      <c r="AD932" s="40">
        <v>10.2507085800171</v>
      </c>
      <c r="AE932" s="44">
        <v>1248</v>
      </c>
      <c r="AF932" s="37">
        <v>1055</v>
      </c>
      <c r="AG932" s="46">
        <f t="shared" si="59"/>
        <v>0.845352564102564</v>
      </c>
      <c r="AH932" s="36" t="s">
        <v>187</v>
      </c>
    </row>
    <row r="933" s="30" customFormat="1" customHeight="1" spans="1:34">
      <c r="A933" s="31">
        <v>932</v>
      </c>
      <c r="B933" s="36" t="s">
        <v>189</v>
      </c>
      <c r="C933" s="37" t="s">
        <v>186</v>
      </c>
      <c r="D933" s="38">
        <v>36.8333</v>
      </c>
      <c r="E933" s="38">
        <v>128.43</v>
      </c>
      <c r="F933" s="36" t="s">
        <v>136</v>
      </c>
      <c r="G933" s="38">
        <v>19.4915119421142</v>
      </c>
      <c r="H933" s="38">
        <v>45564.4831066892</v>
      </c>
      <c r="I933" s="36" t="s">
        <v>96</v>
      </c>
      <c r="J933" s="38">
        <v>5611.94247201334</v>
      </c>
      <c r="K933" s="36" t="s">
        <v>96</v>
      </c>
      <c r="L933" s="39">
        <v>0.81552243443069</v>
      </c>
      <c r="M933" s="39">
        <v>-1.2703768765683</v>
      </c>
      <c r="N933" s="39">
        <v>-0.460727609308144</v>
      </c>
      <c r="O933" s="39">
        <v>-0.809649267260159</v>
      </c>
      <c r="P933" s="39">
        <v>-1.2703768765683</v>
      </c>
      <c r="Q933" s="39">
        <v>-0.460727609308144</v>
      </c>
      <c r="R933" s="39">
        <v>-0.809649267260159</v>
      </c>
      <c r="S933" s="40">
        <v>14</v>
      </c>
      <c r="T933" s="40">
        <v>1.3</v>
      </c>
      <c r="U933" s="41">
        <v>0.6</v>
      </c>
      <c r="V933" s="40">
        <f t="shared" si="56"/>
        <v>10.7692307692308</v>
      </c>
      <c r="W933" s="40">
        <f t="shared" si="57"/>
        <v>23.3333333333333</v>
      </c>
      <c r="X933" s="40">
        <f t="shared" si="58"/>
        <v>2.16666666666667</v>
      </c>
      <c r="Y933" s="42">
        <v>-7.29381246662092</v>
      </c>
      <c r="Z933" s="40">
        <v>6.5</v>
      </c>
      <c r="AA933" s="36">
        <v>20</v>
      </c>
      <c r="AB933" s="36">
        <v>40</v>
      </c>
      <c r="AC933" s="36">
        <v>40</v>
      </c>
      <c r="AD933" s="40">
        <v>10.2507085800171</v>
      </c>
      <c r="AE933" s="44">
        <v>1248</v>
      </c>
      <c r="AF933" s="37">
        <v>1055</v>
      </c>
      <c r="AG933" s="46">
        <f t="shared" si="59"/>
        <v>0.845352564102564</v>
      </c>
      <c r="AH933" s="36" t="s">
        <v>187</v>
      </c>
    </row>
    <row r="934" s="30" customFormat="1" customHeight="1" spans="1:34">
      <c r="A934" s="31">
        <v>933</v>
      </c>
      <c r="B934" s="36" t="s">
        <v>189</v>
      </c>
      <c r="C934" s="37" t="s">
        <v>186</v>
      </c>
      <c r="D934" s="38">
        <v>36.8333</v>
      </c>
      <c r="E934" s="38">
        <v>128.43</v>
      </c>
      <c r="F934" s="36" t="s">
        <v>136</v>
      </c>
      <c r="G934" s="38">
        <v>17.6550368147968</v>
      </c>
      <c r="H934" s="38">
        <v>79106.6236018224</v>
      </c>
      <c r="I934" s="36" t="s">
        <v>96</v>
      </c>
      <c r="J934" s="38">
        <v>4621.53935769164</v>
      </c>
      <c r="K934" s="36" t="s">
        <v>96</v>
      </c>
      <c r="L934" s="39">
        <v>0.565176854091199</v>
      </c>
      <c r="M934" s="39">
        <v>-1.4645459439651</v>
      </c>
      <c r="N934" s="39">
        <v>0.0909404652274316</v>
      </c>
      <c r="O934" s="39">
        <v>-1.55548640919254</v>
      </c>
      <c r="P934" s="39">
        <v>-1.4645459439651</v>
      </c>
      <c r="Q934" s="39">
        <v>0.0909404652274316</v>
      </c>
      <c r="R934" s="39">
        <v>-1.55548640919254</v>
      </c>
      <c r="S934" s="40">
        <v>14</v>
      </c>
      <c r="T934" s="40">
        <v>1.3</v>
      </c>
      <c r="U934" s="41">
        <v>0.6</v>
      </c>
      <c r="V934" s="40">
        <f t="shared" si="56"/>
        <v>10.7692307692308</v>
      </c>
      <c r="W934" s="40">
        <f t="shared" si="57"/>
        <v>23.3333333333333</v>
      </c>
      <c r="X934" s="40">
        <f t="shared" si="58"/>
        <v>2.16666666666667</v>
      </c>
      <c r="Y934" s="42">
        <v>-7.29381246662092</v>
      </c>
      <c r="Z934" s="40">
        <v>6.5</v>
      </c>
      <c r="AA934" s="36">
        <v>20</v>
      </c>
      <c r="AB934" s="36">
        <v>40</v>
      </c>
      <c r="AC934" s="36">
        <v>40</v>
      </c>
      <c r="AD934" s="40">
        <v>10.2507085800171</v>
      </c>
      <c r="AE934" s="44">
        <v>1248</v>
      </c>
      <c r="AF934" s="37">
        <v>1055</v>
      </c>
      <c r="AG934" s="46">
        <f t="shared" si="59"/>
        <v>0.845352564102564</v>
      </c>
      <c r="AH934" s="36" t="s">
        <v>187</v>
      </c>
    </row>
    <row r="935" s="30" customFormat="1" customHeight="1" spans="1:34">
      <c r="A935" s="31">
        <v>934</v>
      </c>
      <c r="B935" s="36" t="s">
        <v>189</v>
      </c>
      <c r="C935" s="37" t="s">
        <v>186</v>
      </c>
      <c r="D935" s="38">
        <v>36.8333</v>
      </c>
      <c r="E935" s="38">
        <v>128.43</v>
      </c>
      <c r="F935" s="36" t="s">
        <v>136</v>
      </c>
      <c r="G935" s="38">
        <v>18.7333018166731</v>
      </c>
      <c r="H935" s="38">
        <v>117779.589903007</v>
      </c>
      <c r="I935" s="36" t="s">
        <v>96</v>
      </c>
      <c r="J935" s="38">
        <v>1320.36656452413</v>
      </c>
      <c r="K935" s="36" t="s">
        <v>96</v>
      </c>
      <c r="L935" s="39">
        <v>0.712546170375887</v>
      </c>
      <c r="M935" s="39">
        <v>-2.71736438942368</v>
      </c>
      <c r="N935" s="39">
        <v>0.488958852515275</v>
      </c>
      <c r="O935" s="39">
        <v>-3.20632324193895</v>
      </c>
      <c r="P935" s="39">
        <v>-2.71736438942368</v>
      </c>
      <c r="Q935" s="39">
        <v>0.488958852515275</v>
      </c>
      <c r="R935" s="39">
        <v>-3.20632324193895</v>
      </c>
      <c r="S935" s="40">
        <v>14</v>
      </c>
      <c r="T935" s="40">
        <v>1.3</v>
      </c>
      <c r="U935" s="41">
        <v>0.6</v>
      </c>
      <c r="V935" s="40">
        <f t="shared" si="56"/>
        <v>10.7692307692308</v>
      </c>
      <c r="W935" s="40">
        <f t="shared" si="57"/>
        <v>23.3333333333333</v>
      </c>
      <c r="X935" s="40">
        <f t="shared" si="58"/>
        <v>2.16666666666667</v>
      </c>
      <c r="Y935" s="42">
        <v>-7.29381246662092</v>
      </c>
      <c r="Z935" s="40">
        <v>6.5</v>
      </c>
      <c r="AA935" s="36">
        <v>20</v>
      </c>
      <c r="AB935" s="36">
        <v>40</v>
      </c>
      <c r="AC935" s="36">
        <v>40</v>
      </c>
      <c r="AD935" s="40">
        <v>10.2507085800171</v>
      </c>
      <c r="AE935" s="44">
        <v>1248</v>
      </c>
      <c r="AF935" s="37">
        <v>1055</v>
      </c>
      <c r="AG935" s="46">
        <f t="shared" si="59"/>
        <v>0.845352564102564</v>
      </c>
      <c r="AH935" s="36" t="s">
        <v>187</v>
      </c>
    </row>
    <row r="936" s="30" customFormat="1" customHeight="1" spans="1:34">
      <c r="A936" s="31">
        <v>935</v>
      </c>
      <c r="B936" s="36" t="s">
        <v>189</v>
      </c>
      <c r="C936" s="37" t="s">
        <v>186</v>
      </c>
      <c r="D936" s="38">
        <v>36.8333</v>
      </c>
      <c r="E936" s="38">
        <v>128.43</v>
      </c>
      <c r="F936" s="36" t="s">
        <v>136</v>
      </c>
      <c r="G936" s="38">
        <v>18.4732490117833</v>
      </c>
      <c r="H936" s="38">
        <v>50688.0722049752</v>
      </c>
      <c r="I936" s="36" t="s">
        <v>96</v>
      </c>
      <c r="J936" s="38">
        <v>825.29319829187</v>
      </c>
      <c r="K936" s="36" t="s">
        <v>96</v>
      </c>
      <c r="L936" s="39">
        <v>0.677103790020425</v>
      </c>
      <c r="M936" s="39">
        <v>-3.18729035178266</v>
      </c>
      <c r="N936" s="39">
        <v>-0.354165522415831</v>
      </c>
      <c r="O936" s="39">
        <v>-2.83312482936683</v>
      </c>
      <c r="P936" s="39">
        <v>-3.18729035178266</v>
      </c>
      <c r="Q936" s="39">
        <v>-0.354165522415831</v>
      </c>
      <c r="R936" s="39">
        <v>-2.83312482936683</v>
      </c>
      <c r="S936" s="40">
        <v>14</v>
      </c>
      <c r="T936" s="40">
        <v>1.3</v>
      </c>
      <c r="U936" s="41">
        <v>0.6</v>
      </c>
      <c r="V936" s="40">
        <f t="shared" si="56"/>
        <v>10.7692307692308</v>
      </c>
      <c r="W936" s="40">
        <f t="shared" si="57"/>
        <v>23.3333333333333</v>
      </c>
      <c r="X936" s="40">
        <f t="shared" si="58"/>
        <v>2.16666666666667</v>
      </c>
      <c r="Y936" s="42">
        <v>-7.29381246662092</v>
      </c>
      <c r="Z936" s="40">
        <v>6.5</v>
      </c>
      <c r="AA936" s="36">
        <v>20</v>
      </c>
      <c r="AB936" s="36">
        <v>40</v>
      </c>
      <c r="AC936" s="36">
        <v>40</v>
      </c>
      <c r="AD936" s="40">
        <v>10.2507085800171</v>
      </c>
      <c r="AE936" s="44">
        <v>1248</v>
      </c>
      <c r="AF936" s="37">
        <v>1055</v>
      </c>
      <c r="AG936" s="46">
        <f t="shared" si="59"/>
        <v>0.845352564102564</v>
      </c>
      <c r="AH936" s="36" t="s">
        <v>187</v>
      </c>
    </row>
    <row r="937" s="30" customFormat="1" customHeight="1" spans="1:34">
      <c r="A937" s="31">
        <v>936</v>
      </c>
      <c r="B937" s="36" t="s">
        <v>189</v>
      </c>
      <c r="C937" s="37" t="s">
        <v>186</v>
      </c>
      <c r="D937" s="38">
        <v>36.8333</v>
      </c>
      <c r="E937" s="38">
        <v>128.43</v>
      </c>
      <c r="F937" s="36" t="s">
        <v>136</v>
      </c>
      <c r="G937" s="38">
        <v>16.4231502197111</v>
      </c>
      <c r="H937" s="38">
        <v>65132.540905792</v>
      </c>
      <c r="I937" s="36" t="s">
        <v>96</v>
      </c>
      <c r="J937" s="38">
        <v>1485.47648055394</v>
      </c>
      <c r="K937" s="36" t="s">
        <v>96</v>
      </c>
      <c r="L937" s="39">
        <v>0.395468489452057</v>
      </c>
      <c r="M937" s="39">
        <v>-2.59953820475217</v>
      </c>
      <c r="N937" s="39">
        <v>-0.10343185847518</v>
      </c>
      <c r="O937" s="39">
        <v>-2.49610634627698</v>
      </c>
      <c r="P937" s="39">
        <v>-2.59953820475217</v>
      </c>
      <c r="Q937" s="39">
        <v>-0.10343185847518</v>
      </c>
      <c r="R937" s="39">
        <v>-2.49610634627698</v>
      </c>
      <c r="S937" s="40">
        <v>14</v>
      </c>
      <c r="T937" s="40">
        <v>1.3</v>
      </c>
      <c r="U937" s="41">
        <v>0.6</v>
      </c>
      <c r="V937" s="40">
        <f t="shared" si="56"/>
        <v>10.7692307692308</v>
      </c>
      <c r="W937" s="40">
        <f t="shared" si="57"/>
        <v>23.3333333333333</v>
      </c>
      <c r="X937" s="40">
        <f t="shared" si="58"/>
        <v>2.16666666666667</v>
      </c>
      <c r="Y937" s="42">
        <v>-7.29381246662092</v>
      </c>
      <c r="Z937" s="40">
        <v>6.5</v>
      </c>
      <c r="AA937" s="36">
        <v>20</v>
      </c>
      <c r="AB937" s="36">
        <v>40</v>
      </c>
      <c r="AC937" s="36">
        <v>40</v>
      </c>
      <c r="AD937" s="40">
        <v>10.2507085800171</v>
      </c>
      <c r="AE937" s="44">
        <v>1248</v>
      </c>
      <c r="AF937" s="37">
        <v>1055</v>
      </c>
      <c r="AG937" s="46">
        <f t="shared" si="59"/>
        <v>0.845352564102564</v>
      </c>
      <c r="AH937" s="36" t="s">
        <v>187</v>
      </c>
    </row>
    <row r="938" s="30" customFormat="1" customHeight="1" spans="1:34">
      <c r="A938" s="31">
        <v>937</v>
      </c>
      <c r="B938" s="36" t="s">
        <v>189</v>
      </c>
      <c r="C938" s="37" t="s">
        <v>186</v>
      </c>
      <c r="D938" s="38">
        <v>36.8333</v>
      </c>
      <c r="E938" s="38">
        <v>128.43</v>
      </c>
      <c r="F938" s="36" t="s">
        <v>136</v>
      </c>
      <c r="G938" s="38">
        <v>17.0457566149224</v>
      </c>
      <c r="H938" s="38">
        <v>72586.3499047103</v>
      </c>
      <c r="I938" s="36" t="s">
        <v>96</v>
      </c>
      <c r="J938" s="38">
        <v>990.403114321683</v>
      </c>
      <c r="K938" s="36" t="s">
        <v>96</v>
      </c>
      <c r="L938" s="39">
        <v>0.481420682687975</v>
      </c>
      <c r="M938" s="39">
        <v>-3.00491702041519</v>
      </c>
      <c r="N938" s="39">
        <v>0.00492074320654126</v>
      </c>
      <c r="O938" s="39">
        <v>-3.00983776362173</v>
      </c>
      <c r="P938" s="39">
        <v>-3.00491702041519</v>
      </c>
      <c r="Q938" s="39">
        <v>0.00492074320654126</v>
      </c>
      <c r="R938" s="39">
        <v>-3.00983776362173</v>
      </c>
      <c r="S938" s="40">
        <v>14</v>
      </c>
      <c r="T938" s="40">
        <v>1.3</v>
      </c>
      <c r="U938" s="41">
        <v>0.6</v>
      </c>
      <c r="V938" s="40">
        <f t="shared" si="56"/>
        <v>10.7692307692308</v>
      </c>
      <c r="W938" s="40">
        <f t="shared" si="57"/>
        <v>23.3333333333333</v>
      </c>
      <c r="X938" s="40">
        <f t="shared" si="58"/>
        <v>2.16666666666667</v>
      </c>
      <c r="Y938" s="42">
        <v>-7.29381246662092</v>
      </c>
      <c r="Z938" s="40">
        <v>6.5</v>
      </c>
      <c r="AA938" s="36">
        <v>20</v>
      </c>
      <c r="AB938" s="36">
        <v>40</v>
      </c>
      <c r="AC938" s="36">
        <v>40</v>
      </c>
      <c r="AD938" s="40">
        <v>10.2507085800171</v>
      </c>
      <c r="AE938" s="44">
        <v>1248</v>
      </c>
      <c r="AF938" s="37">
        <v>1055</v>
      </c>
      <c r="AG938" s="46">
        <f t="shared" si="59"/>
        <v>0.845352564102564</v>
      </c>
      <c r="AH938" s="36" t="s">
        <v>187</v>
      </c>
    </row>
    <row r="939" s="30" customFormat="1" customHeight="1" spans="1:34">
      <c r="A939" s="31">
        <v>938</v>
      </c>
      <c r="B939" s="36" t="s">
        <v>190</v>
      </c>
      <c r="C939" s="37" t="s">
        <v>186</v>
      </c>
      <c r="D939" s="38">
        <v>36.8333</v>
      </c>
      <c r="E939" s="38">
        <v>128.43</v>
      </c>
      <c r="F939" s="36" t="s">
        <v>136</v>
      </c>
      <c r="G939" s="38">
        <v>17.1578895980857</v>
      </c>
      <c r="H939" s="38">
        <v>60942.4871093126</v>
      </c>
      <c r="I939" s="36" t="s">
        <v>96</v>
      </c>
      <c r="J939" s="38">
        <v>15184.9846375991</v>
      </c>
      <c r="K939" s="36" t="s">
        <v>96</v>
      </c>
      <c r="L939" s="39">
        <v>0.496861710813135</v>
      </c>
      <c r="M939" s="39">
        <v>-0.109288219620511</v>
      </c>
      <c r="N939" s="39">
        <v>-0.0516272873867436</v>
      </c>
      <c r="O939" s="39">
        <v>-0.0576609322337674</v>
      </c>
      <c r="P939" s="39">
        <v>-0.109288219620511</v>
      </c>
      <c r="Q939" s="39">
        <v>-0.0516272873867436</v>
      </c>
      <c r="R939" s="39">
        <v>-0.0576609322337674</v>
      </c>
      <c r="S939" s="40">
        <v>14</v>
      </c>
      <c r="T939" s="40">
        <v>1.3</v>
      </c>
      <c r="U939" s="41">
        <v>0.6</v>
      </c>
      <c r="V939" s="40">
        <f t="shared" si="56"/>
        <v>10.7692307692308</v>
      </c>
      <c r="W939" s="40">
        <f t="shared" si="57"/>
        <v>23.3333333333333</v>
      </c>
      <c r="X939" s="40">
        <f t="shared" si="58"/>
        <v>2.16666666666667</v>
      </c>
      <c r="Y939" s="42">
        <v>-7.29381246662092</v>
      </c>
      <c r="Z939" s="40">
        <v>6.5</v>
      </c>
      <c r="AA939" s="36">
        <v>20</v>
      </c>
      <c r="AB939" s="36">
        <v>40</v>
      </c>
      <c r="AC939" s="36">
        <v>40</v>
      </c>
      <c r="AD939" s="40">
        <v>10.2507085800171</v>
      </c>
      <c r="AE939" s="44">
        <v>1248</v>
      </c>
      <c r="AF939" s="37">
        <v>1055</v>
      </c>
      <c r="AG939" s="46">
        <f t="shared" si="59"/>
        <v>0.845352564102564</v>
      </c>
      <c r="AH939" s="36" t="s">
        <v>187</v>
      </c>
    </row>
    <row r="940" s="30" customFormat="1" customHeight="1" spans="1:34">
      <c r="A940" s="31">
        <v>939</v>
      </c>
      <c r="B940" s="36" t="s">
        <v>190</v>
      </c>
      <c r="C940" s="37" t="s">
        <v>186</v>
      </c>
      <c r="D940" s="38">
        <v>36.8333</v>
      </c>
      <c r="E940" s="38">
        <v>128.43</v>
      </c>
      <c r="F940" s="36" t="s">
        <v>136</v>
      </c>
      <c r="G940" s="38">
        <v>17.6847506418823</v>
      </c>
      <c r="H940" s="38">
        <v>89361.0385061597</v>
      </c>
      <c r="I940" s="36" t="s">
        <v>96</v>
      </c>
      <c r="J940" s="38">
        <v>18981.2307969989</v>
      </c>
      <c r="K940" s="36" t="s">
        <v>96</v>
      </c>
      <c r="L940" s="39">
        <v>0.569252562488771</v>
      </c>
      <c r="M940" s="39">
        <v>0.1138553316937</v>
      </c>
      <c r="N940" s="39">
        <v>0.331126903754546</v>
      </c>
      <c r="O940" s="39">
        <v>-0.217271572060846</v>
      </c>
      <c r="P940" s="39">
        <v>0.1138553316937</v>
      </c>
      <c r="Q940" s="39">
        <v>0.331126903754546</v>
      </c>
      <c r="R940" s="39">
        <v>-0.217271572060846</v>
      </c>
      <c r="S940" s="40">
        <v>14</v>
      </c>
      <c r="T940" s="40">
        <v>1.3</v>
      </c>
      <c r="U940" s="41">
        <v>0.6</v>
      </c>
      <c r="V940" s="40">
        <f t="shared" si="56"/>
        <v>10.7692307692308</v>
      </c>
      <c r="W940" s="40">
        <f t="shared" si="57"/>
        <v>23.3333333333333</v>
      </c>
      <c r="X940" s="40">
        <f t="shared" si="58"/>
        <v>2.16666666666667</v>
      </c>
      <c r="Y940" s="42">
        <v>-7.29381246662092</v>
      </c>
      <c r="Z940" s="40">
        <v>6.5</v>
      </c>
      <c r="AA940" s="36">
        <v>20</v>
      </c>
      <c r="AB940" s="36">
        <v>40</v>
      </c>
      <c r="AC940" s="36">
        <v>40</v>
      </c>
      <c r="AD940" s="40">
        <v>10.2507085800171</v>
      </c>
      <c r="AE940" s="44">
        <v>1248</v>
      </c>
      <c r="AF940" s="37">
        <v>1055</v>
      </c>
      <c r="AG940" s="46">
        <f t="shared" si="59"/>
        <v>0.845352564102564</v>
      </c>
      <c r="AH940" s="36" t="s">
        <v>187</v>
      </c>
    </row>
    <row r="941" s="30" customFormat="1" customHeight="1" spans="1:34">
      <c r="A941" s="31">
        <v>940</v>
      </c>
      <c r="B941" s="36" t="s">
        <v>190</v>
      </c>
      <c r="C941" s="37" t="s">
        <v>186</v>
      </c>
      <c r="D941" s="38">
        <v>36.8333</v>
      </c>
      <c r="E941" s="38">
        <v>128.43</v>
      </c>
      <c r="F941" s="36" t="s">
        <v>136</v>
      </c>
      <c r="G941" s="38">
        <v>18.0867699329652</v>
      </c>
      <c r="H941" s="38">
        <v>46961.1677055158</v>
      </c>
      <c r="I941" s="36" t="s">
        <v>96</v>
      </c>
      <c r="J941" s="38">
        <v>3301.17279316751</v>
      </c>
      <c r="K941" s="36" t="s">
        <v>96</v>
      </c>
      <c r="L941" s="39">
        <v>0.624313946627957</v>
      </c>
      <c r="M941" s="39">
        <v>-1.63531750923043</v>
      </c>
      <c r="N941" s="39">
        <v>-0.31223683136727</v>
      </c>
      <c r="O941" s="39">
        <v>-1.32308067786316</v>
      </c>
      <c r="P941" s="39">
        <v>-1.63531750923043</v>
      </c>
      <c r="Q941" s="39">
        <v>-0.31223683136727</v>
      </c>
      <c r="R941" s="39">
        <v>-1.32308067786316</v>
      </c>
      <c r="S941" s="40">
        <v>14</v>
      </c>
      <c r="T941" s="40">
        <v>1.3</v>
      </c>
      <c r="U941" s="41">
        <v>0.6</v>
      </c>
      <c r="V941" s="40">
        <f t="shared" si="56"/>
        <v>10.7692307692308</v>
      </c>
      <c r="W941" s="40">
        <f t="shared" si="57"/>
        <v>23.3333333333333</v>
      </c>
      <c r="X941" s="40">
        <f t="shared" si="58"/>
        <v>2.16666666666667</v>
      </c>
      <c r="Y941" s="42">
        <v>-7.29381246662092</v>
      </c>
      <c r="Z941" s="40">
        <v>6.5</v>
      </c>
      <c r="AA941" s="36">
        <v>20</v>
      </c>
      <c r="AB941" s="36">
        <v>40</v>
      </c>
      <c r="AC941" s="36">
        <v>40</v>
      </c>
      <c r="AD941" s="40">
        <v>10.2507085800171</v>
      </c>
      <c r="AE941" s="44">
        <v>1248</v>
      </c>
      <c r="AF941" s="37">
        <v>1055</v>
      </c>
      <c r="AG941" s="46">
        <f t="shared" si="59"/>
        <v>0.845352564102564</v>
      </c>
      <c r="AH941" s="36" t="s">
        <v>187</v>
      </c>
    </row>
    <row r="942" s="30" customFormat="1" customHeight="1" spans="1:34">
      <c r="A942" s="31">
        <v>941</v>
      </c>
      <c r="B942" s="36" t="s">
        <v>190</v>
      </c>
      <c r="C942" s="37" t="s">
        <v>186</v>
      </c>
      <c r="D942" s="38">
        <v>36.8333</v>
      </c>
      <c r="E942" s="38">
        <v>128.43</v>
      </c>
      <c r="F942" s="36" t="s">
        <v>136</v>
      </c>
      <c r="G942" s="38">
        <v>17.8479019524957</v>
      </c>
      <c r="H942" s="38">
        <v>53488.6781103938</v>
      </c>
      <c r="I942" s="36" t="s">
        <v>96</v>
      </c>
      <c r="J942" s="38">
        <v>96060.6414879172</v>
      </c>
      <c r="K942" s="36" t="s">
        <v>96</v>
      </c>
      <c r="L942" s="39">
        <v>0.591616442110251</v>
      </c>
      <c r="M942" s="39">
        <v>1.73538436777137</v>
      </c>
      <c r="N942" s="39">
        <v>-0.182087865137055</v>
      </c>
      <c r="O942" s="39">
        <v>1.91747223290842</v>
      </c>
      <c r="P942" s="39">
        <v>1.73538436777137</v>
      </c>
      <c r="Q942" s="39">
        <v>-0.182087865137055</v>
      </c>
      <c r="R942" s="39">
        <v>1.91747223290842</v>
      </c>
      <c r="S942" s="40">
        <v>14</v>
      </c>
      <c r="T942" s="40">
        <v>1.3</v>
      </c>
      <c r="U942" s="41">
        <v>0.6</v>
      </c>
      <c r="V942" s="40">
        <f t="shared" si="56"/>
        <v>10.7692307692308</v>
      </c>
      <c r="W942" s="40">
        <f t="shared" si="57"/>
        <v>23.3333333333333</v>
      </c>
      <c r="X942" s="40">
        <f t="shared" si="58"/>
        <v>2.16666666666667</v>
      </c>
      <c r="Y942" s="42">
        <v>-7.29381246662092</v>
      </c>
      <c r="Z942" s="40">
        <v>6.5</v>
      </c>
      <c r="AA942" s="36">
        <v>20</v>
      </c>
      <c r="AB942" s="36">
        <v>40</v>
      </c>
      <c r="AC942" s="36">
        <v>40</v>
      </c>
      <c r="AD942" s="40">
        <v>10.2507085800171</v>
      </c>
      <c r="AE942" s="44">
        <v>1248</v>
      </c>
      <c r="AF942" s="37">
        <v>1055</v>
      </c>
      <c r="AG942" s="46">
        <f t="shared" si="59"/>
        <v>0.845352564102564</v>
      </c>
      <c r="AH942" s="36" t="s">
        <v>187</v>
      </c>
    </row>
    <row r="943" s="30" customFormat="1" customHeight="1" spans="1:34">
      <c r="A943" s="31">
        <v>942</v>
      </c>
      <c r="B943" s="36" t="s">
        <v>190</v>
      </c>
      <c r="C943" s="37" t="s">
        <v>186</v>
      </c>
      <c r="D943" s="38">
        <v>36.8333</v>
      </c>
      <c r="E943" s="38">
        <v>128.43</v>
      </c>
      <c r="F943" s="36" t="s">
        <v>136</v>
      </c>
      <c r="G943" s="38">
        <v>18.5610627733571</v>
      </c>
      <c r="H943" s="38">
        <v>64199.0056039856</v>
      </c>
      <c r="I943" s="36" t="s">
        <v>96</v>
      </c>
      <c r="J943" s="38">
        <v>19641.414079261</v>
      </c>
      <c r="K943" s="36" t="s">
        <v>96</v>
      </c>
      <c r="L943" s="39">
        <v>0.689078920976058</v>
      </c>
      <c r="M943" s="39">
        <v>0.148044993861749</v>
      </c>
      <c r="N943" s="39">
        <v>0.000429849002780744</v>
      </c>
      <c r="O943" s="39">
        <v>0.147615144858968</v>
      </c>
      <c r="P943" s="39">
        <v>0.148044993861749</v>
      </c>
      <c r="Q943" s="39">
        <v>0.000429849002780744</v>
      </c>
      <c r="R943" s="39">
        <v>0.147615144858968</v>
      </c>
      <c r="S943" s="40">
        <v>14</v>
      </c>
      <c r="T943" s="40">
        <v>1.3</v>
      </c>
      <c r="U943" s="41">
        <v>0.6</v>
      </c>
      <c r="V943" s="40">
        <f t="shared" si="56"/>
        <v>10.7692307692308</v>
      </c>
      <c r="W943" s="40">
        <f t="shared" si="57"/>
        <v>23.3333333333333</v>
      </c>
      <c r="X943" s="40">
        <f t="shared" si="58"/>
        <v>2.16666666666667</v>
      </c>
      <c r="Y943" s="42">
        <v>-7.29381246662092</v>
      </c>
      <c r="Z943" s="40">
        <v>6.5</v>
      </c>
      <c r="AA943" s="36">
        <v>20</v>
      </c>
      <c r="AB943" s="36">
        <v>40</v>
      </c>
      <c r="AC943" s="36">
        <v>40</v>
      </c>
      <c r="AD943" s="40">
        <v>10.2507085800171</v>
      </c>
      <c r="AE943" s="44">
        <v>1248</v>
      </c>
      <c r="AF943" s="37">
        <v>1055</v>
      </c>
      <c r="AG943" s="46">
        <f t="shared" si="59"/>
        <v>0.845352564102564</v>
      </c>
      <c r="AH943" s="36" t="s">
        <v>187</v>
      </c>
    </row>
    <row r="944" s="30" customFormat="1" customHeight="1" spans="1:34">
      <c r="A944" s="31">
        <v>943</v>
      </c>
      <c r="B944" s="36" t="s">
        <v>190</v>
      </c>
      <c r="C944" s="37" t="s">
        <v>186</v>
      </c>
      <c r="D944" s="38">
        <v>36.8333</v>
      </c>
      <c r="E944" s="38">
        <v>128.43</v>
      </c>
      <c r="F944" s="36" t="s">
        <v>136</v>
      </c>
      <c r="G944" s="38">
        <v>19.1362755706075</v>
      </c>
      <c r="H944" s="38">
        <v>67925.9101034448</v>
      </c>
      <c r="I944" s="36" t="s">
        <v>96</v>
      </c>
      <c r="J944" s="38">
        <v>1155.5130303515</v>
      </c>
      <c r="K944" s="36" t="s">
        <v>96</v>
      </c>
      <c r="L944" s="39">
        <v>0.767342544412472</v>
      </c>
      <c r="M944" s="39">
        <v>-2.68505087895848</v>
      </c>
      <c r="N944" s="39">
        <v>0.0568596813360773</v>
      </c>
      <c r="O944" s="39">
        <v>-2.74191056029456</v>
      </c>
      <c r="P944" s="39">
        <v>-2.68505087895848</v>
      </c>
      <c r="Q944" s="39">
        <v>0.0568596813360773</v>
      </c>
      <c r="R944" s="39">
        <v>-2.74191056029456</v>
      </c>
      <c r="S944" s="40">
        <v>14</v>
      </c>
      <c r="T944" s="40">
        <v>1.3</v>
      </c>
      <c r="U944" s="41">
        <v>0.6</v>
      </c>
      <c r="V944" s="40">
        <f t="shared" si="56"/>
        <v>10.7692307692308</v>
      </c>
      <c r="W944" s="40">
        <f t="shared" si="57"/>
        <v>23.3333333333333</v>
      </c>
      <c r="X944" s="40">
        <f t="shared" si="58"/>
        <v>2.16666666666667</v>
      </c>
      <c r="Y944" s="42">
        <v>-7.29381246662092</v>
      </c>
      <c r="Z944" s="40">
        <v>6.5</v>
      </c>
      <c r="AA944" s="36">
        <v>20</v>
      </c>
      <c r="AB944" s="36">
        <v>40</v>
      </c>
      <c r="AC944" s="36">
        <v>40</v>
      </c>
      <c r="AD944" s="40">
        <v>10.2507085800171</v>
      </c>
      <c r="AE944" s="44">
        <v>1248</v>
      </c>
      <c r="AF944" s="37">
        <v>1055</v>
      </c>
      <c r="AG944" s="46">
        <f t="shared" si="59"/>
        <v>0.845352564102564</v>
      </c>
      <c r="AH944" s="36" t="s">
        <v>187</v>
      </c>
    </row>
    <row r="945" s="30" customFormat="1" customHeight="1" spans="1:34">
      <c r="A945" s="31">
        <v>944</v>
      </c>
      <c r="B945" s="36" t="s">
        <v>190</v>
      </c>
      <c r="C945" s="37" t="s">
        <v>186</v>
      </c>
      <c r="D945" s="38">
        <v>36.8333</v>
      </c>
      <c r="E945" s="38">
        <v>128.43</v>
      </c>
      <c r="F945" s="36" t="s">
        <v>136</v>
      </c>
      <c r="G945" s="38">
        <v>19.7108499426657</v>
      </c>
      <c r="H945" s="38">
        <v>61868.7857033529</v>
      </c>
      <c r="I945" s="36" t="s">
        <v>96</v>
      </c>
      <c r="J945" s="38">
        <v>10068.3719136752</v>
      </c>
      <c r="K945" s="36" t="s">
        <v>96</v>
      </c>
      <c r="L945" s="39">
        <v>0.845212377441761</v>
      </c>
      <c r="M945" s="39">
        <v>-0.520196289669938</v>
      </c>
      <c r="N945" s="39">
        <v>-0.0365420897706959</v>
      </c>
      <c r="O945" s="39">
        <v>-0.483654199899242</v>
      </c>
      <c r="P945" s="39">
        <v>-0.520196289669938</v>
      </c>
      <c r="Q945" s="39">
        <v>-0.0365420897706959</v>
      </c>
      <c r="R945" s="39">
        <v>-0.483654199899242</v>
      </c>
      <c r="S945" s="40">
        <v>14</v>
      </c>
      <c r="T945" s="40">
        <v>1.3</v>
      </c>
      <c r="U945" s="41">
        <v>0.6</v>
      </c>
      <c r="V945" s="40">
        <f t="shared" si="56"/>
        <v>10.7692307692308</v>
      </c>
      <c r="W945" s="40">
        <f t="shared" si="57"/>
        <v>23.3333333333333</v>
      </c>
      <c r="X945" s="40">
        <f t="shared" si="58"/>
        <v>2.16666666666667</v>
      </c>
      <c r="Y945" s="42">
        <v>-7.29381246662092</v>
      </c>
      <c r="Z945" s="40">
        <v>6.5</v>
      </c>
      <c r="AA945" s="36">
        <v>20</v>
      </c>
      <c r="AB945" s="36">
        <v>40</v>
      </c>
      <c r="AC945" s="36">
        <v>40</v>
      </c>
      <c r="AD945" s="40">
        <v>10.2507085800171</v>
      </c>
      <c r="AE945" s="44">
        <v>1248</v>
      </c>
      <c r="AF945" s="37">
        <v>1055</v>
      </c>
      <c r="AG945" s="46">
        <f t="shared" si="59"/>
        <v>0.845352564102564</v>
      </c>
      <c r="AH945" s="36" t="s">
        <v>187</v>
      </c>
    </row>
    <row r="946" s="30" customFormat="1" customHeight="1" spans="1:34">
      <c r="A946" s="31">
        <v>945</v>
      </c>
      <c r="B946" s="36" t="s">
        <v>190</v>
      </c>
      <c r="C946" s="37" t="s">
        <v>186</v>
      </c>
      <c r="D946" s="38">
        <v>36.8333</v>
      </c>
      <c r="E946" s="38">
        <v>128.43</v>
      </c>
      <c r="F946" s="36" t="s">
        <v>136</v>
      </c>
      <c r="G946" s="38">
        <v>20.8610770136268</v>
      </c>
      <c r="H946" s="38">
        <v>122903.179001293</v>
      </c>
      <c r="I946" s="36" t="s">
        <v>96</v>
      </c>
      <c r="J946" s="38">
        <v>37467.1318459083</v>
      </c>
      <c r="K946" s="36" t="s">
        <v>96</v>
      </c>
      <c r="L946" s="39">
        <v>1.00018368856901</v>
      </c>
      <c r="M946" s="39">
        <v>0.793868758095393</v>
      </c>
      <c r="N946" s="39">
        <v>0.649839010267467</v>
      </c>
      <c r="O946" s="39">
        <v>0.144029747827926</v>
      </c>
      <c r="P946" s="39">
        <v>0.793868758095393</v>
      </c>
      <c r="Q946" s="39">
        <v>0.649839010267467</v>
      </c>
      <c r="R946" s="39">
        <v>0.144029747827926</v>
      </c>
      <c r="S946" s="40">
        <v>14</v>
      </c>
      <c r="T946" s="40">
        <v>1.3</v>
      </c>
      <c r="U946" s="41">
        <v>0.6</v>
      </c>
      <c r="V946" s="40">
        <f t="shared" si="56"/>
        <v>10.7692307692308</v>
      </c>
      <c r="W946" s="40">
        <f t="shared" si="57"/>
        <v>23.3333333333333</v>
      </c>
      <c r="X946" s="40">
        <f t="shared" si="58"/>
        <v>2.16666666666667</v>
      </c>
      <c r="Y946" s="42">
        <v>-7.29381246662092</v>
      </c>
      <c r="Z946" s="40">
        <v>6.5</v>
      </c>
      <c r="AA946" s="36">
        <v>20</v>
      </c>
      <c r="AB946" s="36">
        <v>40</v>
      </c>
      <c r="AC946" s="36">
        <v>40</v>
      </c>
      <c r="AD946" s="40">
        <v>10.2507085800171</v>
      </c>
      <c r="AE946" s="44">
        <v>1248</v>
      </c>
      <c r="AF946" s="37">
        <v>1055</v>
      </c>
      <c r="AG946" s="46">
        <f t="shared" si="59"/>
        <v>0.845352564102564</v>
      </c>
      <c r="AH946" s="36" t="s">
        <v>187</v>
      </c>
    </row>
    <row r="947" s="30" customFormat="1" customHeight="1" spans="1:34">
      <c r="A947" s="31">
        <v>946</v>
      </c>
      <c r="B947" s="36" t="s">
        <v>190</v>
      </c>
      <c r="C947" s="37" t="s">
        <v>186</v>
      </c>
      <c r="D947" s="38">
        <v>36.8333</v>
      </c>
      <c r="E947" s="38">
        <v>128.43</v>
      </c>
      <c r="F947" s="36" t="s">
        <v>136</v>
      </c>
      <c r="G947" s="38">
        <v>20.3745559519758</v>
      </c>
      <c r="H947" s="38">
        <v>42771.1139090364</v>
      </c>
      <c r="I947" s="36" t="s">
        <v>96</v>
      </c>
      <c r="J947" s="38">
        <v>7262.27248673992</v>
      </c>
      <c r="K947" s="36" t="s">
        <v>96</v>
      </c>
      <c r="L947" s="39">
        <v>0.934782408713673</v>
      </c>
      <c r="M947" s="39">
        <v>-0.846902511874779</v>
      </c>
      <c r="N947" s="39">
        <v>-0.40569490647169</v>
      </c>
      <c r="O947" s="39">
        <v>-0.441207605403089</v>
      </c>
      <c r="P947" s="39">
        <v>-0.846902511874779</v>
      </c>
      <c r="Q947" s="39">
        <v>-0.40569490647169</v>
      </c>
      <c r="R947" s="39">
        <v>-0.441207605403089</v>
      </c>
      <c r="S947" s="40">
        <v>14</v>
      </c>
      <c r="T947" s="40">
        <v>1.3</v>
      </c>
      <c r="U947" s="41">
        <v>0.6</v>
      </c>
      <c r="V947" s="40">
        <f t="shared" si="56"/>
        <v>10.7692307692308</v>
      </c>
      <c r="W947" s="40">
        <f t="shared" si="57"/>
        <v>23.3333333333333</v>
      </c>
      <c r="X947" s="40">
        <f t="shared" si="58"/>
        <v>2.16666666666667</v>
      </c>
      <c r="Y947" s="42">
        <v>-7.29381246662092</v>
      </c>
      <c r="Z947" s="40">
        <v>6.5</v>
      </c>
      <c r="AA947" s="36">
        <v>20</v>
      </c>
      <c r="AB947" s="36">
        <v>40</v>
      </c>
      <c r="AC947" s="36">
        <v>40</v>
      </c>
      <c r="AD947" s="40">
        <v>10.2507085800171</v>
      </c>
      <c r="AE947" s="44">
        <v>1248</v>
      </c>
      <c r="AF947" s="37">
        <v>1055</v>
      </c>
      <c r="AG947" s="46">
        <f t="shared" si="59"/>
        <v>0.845352564102564</v>
      </c>
      <c r="AH947" s="36" t="s">
        <v>187</v>
      </c>
    </row>
    <row r="948" s="30" customFormat="1" customHeight="1" spans="1:34">
      <c r="A948" s="31">
        <v>947</v>
      </c>
      <c r="B948" s="36" t="s">
        <v>190</v>
      </c>
      <c r="C948" s="37" t="s">
        <v>186</v>
      </c>
      <c r="D948" s="38">
        <v>36.8333</v>
      </c>
      <c r="E948" s="38">
        <v>128.43</v>
      </c>
      <c r="F948" s="36" t="s">
        <v>136</v>
      </c>
      <c r="G948" s="38">
        <v>18.0243000826768</v>
      </c>
      <c r="H948" s="38">
        <v>69322.5947022714</v>
      </c>
      <c r="I948" s="36" t="s">
        <v>96</v>
      </c>
      <c r="J948" s="38">
        <v>6767.19912050767</v>
      </c>
      <c r="K948" s="36" t="s">
        <v>96</v>
      </c>
      <c r="L948" s="39">
        <v>0.615767925672316</v>
      </c>
      <c r="M948" s="39">
        <v>-0.917508024391404</v>
      </c>
      <c r="N948" s="39">
        <v>0.0772130223968859</v>
      </c>
      <c r="O948" s="39">
        <v>-0.99472104678829</v>
      </c>
      <c r="P948" s="39">
        <v>-0.917508024391404</v>
      </c>
      <c r="Q948" s="39">
        <v>0.0772130223968859</v>
      </c>
      <c r="R948" s="39">
        <v>-0.99472104678829</v>
      </c>
      <c r="S948" s="40">
        <v>14</v>
      </c>
      <c r="T948" s="40">
        <v>1.3</v>
      </c>
      <c r="U948" s="41">
        <v>0.6</v>
      </c>
      <c r="V948" s="40">
        <f t="shared" si="56"/>
        <v>10.7692307692308</v>
      </c>
      <c r="W948" s="40">
        <f t="shared" si="57"/>
        <v>23.3333333333333</v>
      </c>
      <c r="X948" s="40">
        <f t="shared" si="58"/>
        <v>2.16666666666667</v>
      </c>
      <c r="Y948" s="42">
        <v>-7.29381246662092</v>
      </c>
      <c r="Z948" s="40">
        <v>6.5</v>
      </c>
      <c r="AA948" s="36">
        <v>20</v>
      </c>
      <c r="AB948" s="36">
        <v>40</v>
      </c>
      <c r="AC948" s="36">
        <v>40</v>
      </c>
      <c r="AD948" s="40">
        <v>10.2507085800171</v>
      </c>
      <c r="AE948" s="44">
        <v>1248</v>
      </c>
      <c r="AF948" s="37">
        <v>1055</v>
      </c>
      <c r="AG948" s="46">
        <f t="shared" si="59"/>
        <v>0.845352564102564</v>
      </c>
      <c r="AH948" s="36" t="s">
        <v>187</v>
      </c>
    </row>
    <row r="949" s="30" customFormat="1" customHeight="1" spans="1:34">
      <c r="A949" s="31">
        <v>948</v>
      </c>
      <c r="B949" s="36" t="s">
        <v>190</v>
      </c>
      <c r="C949" s="37" t="s">
        <v>186</v>
      </c>
      <c r="D949" s="38">
        <v>36.8333</v>
      </c>
      <c r="E949" s="38">
        <v>128.43</v>
      </c>
      <c r="F949" s="36" t="s">
        <v>136</v>
      </c>
      <c r="G949" s="38">
        <v>19.417552176068</v>
      </c>
      <c r="H949" s="38">
        <v>78643.4743048024</v>
      </c>
      <c r="I949" s="36" t="s">
        <v>96</v>
      </c>
      <c r="J949" s="38">
        <v>6107.0158382456</v>
      </c>
      <c r="K949" s="36" t="s">
        <v>96</v>
      </c>
      <c r="L949" s="39">
        <v>0.805501085757179</v>
      </c>
      <c r="M949" s="39">
        <v>-1.02015705873983</v>
      </c>
      <c r="N949" s="39">
        <v>0.203366782192105</v>
      </c>
      <c r="O949" s="39">
        <v>-1.22352384093194</v>
      </c>
      <c r="P949" s="39">
        <v>-1.02015705873983</v>
      </c>
      <c r="Q949" s="39">
        <v>0.203366782192105</v>
      </c>
      <c r="R949" s="39">
        <v>-1.22352384093194</v>
      </c>
      <c r="S949" s="40">
        <v>14</v>
      </c>
      <c r="T949" s="40">
        <v>1.3</v>
      </c>
      <c r="U949" s="41">
        <v>0.6</v>
      </c>
      <c r="V949" s="40">
        <f t="shared" si="56"/>
        <v>10.7692307692308</v>
      </c>
      <c r="W949" s="40">
        <f t="shared" si="57"/>
        <v>23.3333333333333</v>
      </c>
      <c r="X949" s="40">
        <f t="shared" si="58"/>
        <v>2.16666666666667</v>
      </c>
      <c r="Y949" s="42">
        <v>-7.29381246662092</v>
      </c>
      <c r="Z949" s="40">
        <v>6.5</v>
      </c>
      <c r="AA949" s="36">
        <v>20</v>
      </c>
      <c r="AB949" s="36">
        <v>40</v>
      </c>
      <c r="AC949" s="36">
        <v>40</v>
      </c>
      <c r="AD949" s="40">
        <v>10.2507085800171</v>
      </c>
      <c r="AE949" s="44">
        <v>1248</v>
      </c>
      <c r="AF949" s="37">
        <v>1055</v>
      </c>
      <c r="AG949" s="46">
        <f t="shared" si="59"/>
        <v>0.845352564102564</v>
      </c>
      <c r="AH949" s="36" t="s">
        <v>187</v>
      </c>
    </row>
    <row r="950" s="30" customFormat="1" customHeight="1" spans="1:34">
      <c r="A950" s="31">
        <v>949</v>
      </c>
      <c r="B950" s="36" t="s">
        <v>190</v>
      </c>
      <c r="C950" s="37" t="s">
        <v>186</v>
      </c>
      <c r="D950" s="38">
        <v>36.8333</v>
      </c>
      <c r="E950" s="38">
        <v>128.43</v>
      </c>
      <c r="F950" s="36" t="s">
        <v>136</v>
      </c>
      <c r="G950" s="38">
        <v>17.6550368147968</v>
      </c>
      <c r="H950" s="38">
        <v>71652.8146029042</v>
      </c>
      <c r="I950" s="36" t="s">
        <v>96</v>
      </c>
      <c r="J950" s="38">
        <v>30699.9327254007</v>
      </c>
      <c r="K950" s="36" t="s">
        <v>96</v>
      </c>
      <c r="L950" s="39">
        <v>0.565176854091199</v>
      </c>
      <c r="M950" s="39">
        <v>0.594665156800654</v>
      </c>
      <c r="N950" s="39">
        <v>0.11027456362835</v>
      </c>
      <c r="O950" s="39">
        <v>0.484390593172304</v>
      </c>
      <c r="P950" s="39">
        <v>0.594665156800654</v>
      </c>
      <c r="Q950" s="39">
        <v>0.11027456362835</v>
      </c>
      <c r="R950" s="39">
        <v>0.484390593172304</v>
      </c>
      <c r="S950" s="40">
        <v>14</v>
      </c>
      <c r="T950" s="40">
        <v>1.3</v>
      </c>
      <c r="U950" s="41">
        <v>0.6</v>
      </c>
      <c r="V950" s="40">
        <f t="shared" si="56"/>
        <v>10.7692307692308</v>
      </c>
      <c r="W950" s="40">
        <f t="shared" si="57"/>
        <v>23.3333333333333</v>
      </c>
      <c r="X950" s="40">
        <f t="shared" si="58"/>
        <v>2.16666666666667</v>
      </c>
      <c r="Y950" s="42">
        <v>-7.29381246662092</v>
      </c>
      <c r="Z950" s="40">
        <v>6.5</v>
      </c>
      <c r="AA950" s="36">
        <v>20</v>
      </c>
      <c r="AB950" s="36">
        <v>40</v>
      </c>
      <c r="AC950" s="36">
        <v>40</v>
      </c>
      <c r="AD950" s="40">
        <v>10.2507085800171</v>
      </c>
      <c r="AE950" s="44">
        <v>1248</v>
      </c>
      <c r="AF950" s="37">
        <v>1055</v>
      </c>
      <c r="AG950" s="46">
        <f t="shared" si="59"/>
        <v>0.845352564102564</v>
      </c>
      <c r="AH950" s="36" t="s">
        <v>187</v>
      </c>
    </row>
    <row r="951" s="30" customFormat="1" customHeight="1" spans="1:34">
      <c r="A951" s="31">
        <v>950</v>
      </c>
      <c r="B951" s="36" t="s">
        <v>190</v>
      </c>
      <c r="C951" s="37" t="s">
        <v>186</v>
      </c>
      <c r="D951" s="38">
        <v>36.8333</v>
      </c>
      <c r="E951" s="38">
        <v>128.43</v>
      </c>
      <c r="F951" s="36" t="s">
        <v>136</v>
      </c>
      <c r="G951" s="38">
        <v>18.7211683298355</v>
      </c>
      <c r="H951" s="38">
        <v>38110.6741077709</v>
      </c>
      <c r="I951" s="36" t="s">
        <v>96</v>
      </c>
      <c r="J951" s="38">
        <v>12378.8852106638</v>
      </c>
      <c r="K951" s="36" t="s">
        <v>96</v>
      </c>
      <c r="L951" s="39">
        <v>0.710893912196177</v>
      </c>
      <c r="M951" s="39">
        <v>-0.313603090837043</v>
      </c>
      <c r="N951" s="39">
        <v>-0.521063469334655</v>
      </c>
      <c r="O951" s="39">
        <v>0.207460378497612</v>
      </c>
      <c r="P951" s="39">
        <v>-0.313603090837043</v>
      </c>
      <c r="Q951" s="39">
        <v>-0.521063469334655</v>
      </c>
      <c r="R951" s="39">
        <v>0.207460378497612</v>
      </c>
      <c r="S951" s="40">
        <v>14</v>
      </c>
      <c r="T951" s="40">
        <v>1.3</v>
      </c>
      <c r="U951" s="41">
        <v>0.6</v>
      </c>
      <c r="V951" s="40">
        <f t="shared" si="56"/>
        <v>10.7692307692308</v>
      </c>
      <c r="W951" s="40">
        <f t="shared" si="57"/>
        <v>23.3333333333333</v>
      </c>
      <c r="X951" s="40">
        <f t="shared" si="58"/>
        <v>2.16666666666667</v>
      </c>
      <c r="Y951" s="42">
        <v>-7.29381246662092</v>
      </c>
      <c r="Z951" s="40">
        <v>6.5</v>
      </c>
      <c r="AA951" s="36">
        <v>20</v>
      </c>
      <c r="AB951" s="36">
        <v>40</v>
      </c>
      <c r="AC951" s="36">
        <v>40</v>
      </c>
      <c r="AD951" s="40">
        <v>10.2507085800171</v>
      </c>
      <c r="AE951" s="44">
        <v>1248</v>
      </c>
      <c r="AF951" s="37">
        <v>1055</v>
      </c>
      <c r="AG951" s="46">
        <f t="shared" si="59"/>
        <v>0.845352564102564</v>
      </c>
      <c r="AH951" s="36" t="s">
        <v>187</v>
      </c>
    </row>
    <row r="952" s="30" customFormat="1" customHeight="1" spans="1:34">
      <c r="A952" s="31">
        <v>951</v>
      </c>
      <c r="B952" s="36" t="s">
        <v>190</v>
      </c>
      <c r="C952" s="37" t="s">
        <v>186</v>
      </c>
      <c r="D952" s="38">
        <v>36.8333</v>
      </c>
      <c r="E952" s="38">
        <v>128.43</v>
      </c>
      <c r="F952" s="36" t="s">
        <v>136</v>
      </c>
      <c r="G952" s="38">
        <v>18.4714511516406</v>
      </c>
      <c r="H952" s="38">
        <v>51158.4582097613</v>
      </c>
      <c r="I952" s="36" t="s">
        <v>96</v>
      </c>
      <c r="J952" s="38">
        <v>3796.24615939976</v>
      </c>
      <c r="K952" s="36" t="s">
        <v>96</v>
      </c>
      <c r="L952" s="39">
        <v>0.676858541143226</v>
      </c>
      <c r="M952" s="39">
        <v>-1.49558258074041</v>
      </c>
      <c r="N952" s="39">
        <v>-0.226630032917007</v>
      </c>
      <c r="O952" s="39">
        <v>-1.2689525478234</v>
      </c>
      <c r="P952" s="39">
        <v>-1.49558258074041</v>
      </c>
      <c r="Q952" s="39">
        <v>-0.226630032917007</v>
      </c>
      <c r="R952" s="39">
        <v>-1.2689525478234</v>
      </c>
      <c r="S952" s="40">
        <v>14</v>
      </c>
      <c r="T952" s="40">
        <v>1.3</v>
      </c>
      <c r="U952" s="41">
        <v>0.6</v>
      </c>
      <c r="V952" s="40">
        <f t="shared" si="56"/>
        <v>10.7692307692308</v>
      </c>
      <c r="W952" s="40">
        <f t="shared" si="57"/>
        <v>23.3333333333333</v>
      </c>
      <c r="X952" s="40">
        <f t="shared" si="58"/>
        <v>2.16666666666667</v>
      </c>
      <c r="Y952" s="42">
        <v>-7.29381246662092</v>
      </c>
      <c r="Z952" s="40">
        <v>6.5</v>
      </c>
      <c r="AA952" s="36">
        <v>20</v>
      </c>
      <c r="AB952" s="36">
        <v>40</v>
      </c>
      <c r="AC952" s="36">
        <v>40</v>
      </c>
      <c r="AD952" s="40">
        <v>10.2507085800171</v>
      </c>
      <c r="AE952" s="44">
        <v>1248</v>
      </c>
      <c r="AF952" s="37">
        <v>1055</v>
      </c>
      <c r="AG952" s="46">
        <f t="shared" si="59"/>
        <v>0.845352564102564</v>
      </c>
      <c r="AH952" s="36" t="s">
        <v>187</v>
      </c>
    </row>
    <row r="953" s="30" customFormat="1" customHeight="1" spans="1:34">
      <c r="A953" s="31">
        <v>952</v>
      </c>
      <c r="B953" s="36" t="s">
        <v>190</v>
      </c>
      <c r="C953" s="37" t="s">
        <v>186</v>
      </c>
      <c r="D953" s="38">
        <v>36.8333</v>
      </c>
      <c r="E953" s="38">
        <v>128.43</v>
      </c>
      <c r="F953" s="36" t="s">
        <v>136</v>
      </c>
      <c r="G953" s="38">
        <v>16.5687364796205</v>
      </c>
      <c r="H953" s="38">
        <v>52084.7568038013</v>
      </c>
      <c r="I953" s="36" t="s">
        <v>96</v>
      </c>
      <c r="J953" s="38">
        <v>825.29319829187</v>
      </c>
      <c r="K953" s="36" t="s">
        <v>96</v>
      </c>
      <c r="L953" s="39">
        <v>0.415600087478659</v>
      </c>
      <c r="M953" s="39">
        <v>-3.02161187035033</v>
      </c>
      <c r="N953" s="39">
        <v>-0.208685542330775</v>
      </c>
      <c r="O953" s="39">
        <v>-2.81292632801955</v>
      </c>
      <c r="P953" s="39">
        <v>-3.02161187035033</v>
      </c>
      <c r="Q953" s="39">
        <v>-0.208685542330775</v>
      </c>
      <c r="R953" s="39">
        <v>-2.81292632801955</v>
      </c>
      <c r="S953" s="40">
        <v>14</v>
      </c>
      <c r="T953" s="40">
        <v>1.3</v>
      </c>
      <c r="U953" s="41">
        <v>0.6</v>
      </c>
      <c r="V953" s="40">
        <f t="shared" si="56"/>
        <v>10.7692307692308</v>
      </c>
      <c r="W953" s="40">
        <f t="shared" si="57"/>
        <v>23.3333333333333</v>
      </c>
      <c r="X953" s="40">
        <f t="shared" si="58"/>
        <v>2.16666666666667</v>
      </c>
      <c r="Y953" s="42">
        <v>-7.29381246662092</v>
      </c>
      <c r="Z953" s="40">
        <v>6.5</v>
      </c>
      <c r="AA953" s="36">
        <v>20</v>
      </c>
      <c r="AB953" s="36">
        <v>40</v>
      </c>
      <c r="AC953" s="36">
        <v>40</v>
      </c>
      <c r="AD953" s="40">
        <v>10.2507085800171</v>
      </c>
      <c r="AE953" s="44">
        <v>1248</v>
      </c>
      <c r="AF953" s="37">
        <v>1055</v>
      </c>
      <c r="AG953" s="46">
        <f t="shared" si="59"/>
        <v>0.845352564102564</v>
      </c>
      <c r="AH953" s="36" t="s">
        <v>187</v>
      </c>
    </row>
    <row r="954" s="30" customFormat="1" customHeight="1" spans="1:34">
      <c r="A954" s="31">
        <v>953</v>
      </c>
      <c r="B954" s="36" t="s">
        <v>190</v>
      </c>
      <c r="C954" s="37" t="s">
        <v>186</v>
      </c>
      <c r="D954" s="38">
        <v>36.8333</v>
      </c>
      <c r="E954" s="38">
        <v>128.43</v>
      </c>
      <c r="F954" s="36" t="s">
        <v>136</v>
      </c>
      <c r="G954" s="38">
        <v>17.0093578864448</v>
      </c>
      <c r="H954" s="38">
        <v>55348.5120062407</v>
      </c>
      <c r="I954" s="36" t="s">
        <v>96</v>
      </c>
      <c r="J954" s="38">
        <v>1320.36656452413</v>
      </c>
      <c r="K954" s="36" t="s">
        <v>96</v>
      </c>
      <c r="L954" s="39">
        <v>0.476405909356302</v>
      </c>
      <c r="M954" s="39">
        <v>-2.55168590799134</v>
      </c>
      <c r="N954" s="39">
        <v>-0.147908097101489</v>
      </c>
      <c r="O954" s="39">
        <v>-2.40377781088985</v>
      </c>
      <c r="P954" s="39">
        <v>-2.55168590799134</v>
      </c>
      <c r="Q954" s="39">
        <v>-0.147908097101489</v>
      </c>
      <c r="R954" s="39">
        <v>-2.40377781088985</v>
      </c>
      <c r="S954" s="40">
        <v>14</v>
      </c>
      <c r="T954" s="40">
        <v>1.3</v>
      </c>
      <c r="U954" s="41">
        <v>0.6</v>
      </c>
      <c r="V954" s="40">
        <f t="shared" si="56"/>
        <v>10.7692307692308</v>
      </c>
      <c r="W954" s="40">
        <f t="shared" si="57"/>
        <v>23.3333333333333</v>
      </c>
      <c r="X954" s="40">
        <f t="shared" si="58"/>
        <v>2.16666666666667</v>
      </c>
      <c r="Y954" s="42">
        <v>-7.29381246662092</v>
      </c>
      <c r="Z954" s="40">
        <v>6.5</v>
      </c>
      <c r="AA954" s="36">
        <v>20</v>
      </c>
      <c r="AB954" s="36">
        <v>40</v>
      </c>
      <c r="AC954" s="36">
        <v>40</v>
      </c>
      <c r="AD954" s="40">
        <v>10.2507085800171</v>
      </c>
      <c r="AE954" s="44">
        <v>1248</v>
      </c>
      <c r="AF954" s="37">
        <v>1055</v>
      </c>
      <c r="AG954" s="46">
        <f t="shared" si="59"/>
        <v>0.845352564102564</v>
      </c>
      <c r="AH954" s="36" t="s">
        <v>187</v>
      </c>
    </row>
    <row r="955" s="30" customFormat="1" customHeight="1" spans="1:34">
      <c r="A955" s="31">
        <v>954</v>
      </c>
      <c r="B955" s="36" t="s">
        <v>191</v>
      </c>
      <c r="C955" s="37" t="s">
        <v>186</v>
      </c>
      <c r="D955" s="38">
        <v>36.8333</v>
      </c>
      <c r="E955" s="38">
        <v>128.43</v>
      </c>
      <c r="F955" s="36" t="s">
        <v>136</v>
      </c>
      <c r="G955" s="38">
        <v>17.1463308343682</v>
      </c>
      <c r="H955" s="38">
        <v>50224.9229079549</v>
      </c>
      <c r="I955" s="36" t="s">
        <v>96</v>
      </c>
      <c r="J955" s="38">
        <v>29874.6395271088</v>
      </c>
      <c r="K955" s="36" t="s">
        <v>96</v>
      </c>
      <c r="L955" s="39">
        <v>0.495270587881649</v>
      </c>
      <c r="M955" s="39">
        <v>0.232779113961845</v>
      </c>
      <c r="N955" s="39">
        <v>-0.400585091343294</v>
      </c>
      <c r="O955" s="39">
        <v>0.633364205305139</v>
      </c>
      <c r="P955" s="36"/>
      <c r="Q955" s="39">
        <v>-0.400585091343294</v>
      </c>
      <c r="R955" s="36"/>
      <c r="S955" s="40">
        <v>14</v>
      </c>
      <c r="T955" s="40">
        <v>1.3</v>
      </c>
      <c r="U955" s="41">
        <v>0.6</v>
      </c>
      <c r="V955" s="40">
        <f t="shared" si="56"/>
        <v>10.7692307692308</v>
      </c>
      <c r="W955" s="40">
        <f t="shared" si="57"/>
        <v>23.3333333333333</v>
      </c>
      <c r="X955" s="40">
        <f t="shared" si="58"/>
        <v>2.16666666666667</v>
      </c>
      <c r="Y955" s="42">
        <v>-7.29381246662092</v>
      </c>
      <c r="Z955" s="40">
        <v>6.5</v>
      </c>
      <c r="AA955" s="36">
        <v>20</v>
      </c>
      <c r="AB955" s="36">
        <v>40</v>
      </c>
      <c r="AC955" s="36">
        <v>40</v>
      </c>
      <c r="AD955" s="40">
        <v>10.2507085800171</v>
      </c>
      <c r="AE955" s="44">
        <v>1248</v>
      </c>
      <c r="AF955" s="37">
        <v>1055</v>
      </c>
      <c r="AG955" s="46">
        <f t="shared" si="59"/>
        <v>0.845352564102564</v>
      </c>
      <c r="AH955" s="36" t="s">
        <v>187</v>
      </c>
    </row>
    <row r="956" s="30" customFormat="1" customHeight="1" spans="1:34">
      <c r="A956" s="31">
        <v>955</v>
      </c>
      <c r="B956" s="36" t="s">
        <v>191</v>
      </c>
      <c r="C956" s="37" t="s">
        <v>186</v>
      </c>
      <c r="D956" s="38">
        <v>36.8333</v>
      </c>
      <c r="E956" s="38">
        <v>128.43</v>
      </c>
      <c r="F956" s="36" t="s">
        <v>136</v>
      </c>
      <c r="G956" s="38">
        <v>17.6766621039214</v>
      </c>
      <c r="H956" s="38">
        <v>68859.4454052508</v>
      </c>
      <c r="I956" s="36" t="s">
        <v>96</v>
      </c>
      <c r="J956" s="38">
        <v>38787.4984104325</v>
      </c>
      <c r="K956" s="36" t="s">
        <v>96</v>
      </c>
      <c r="L956" s="39">
        <v>0.568143177599644</v>
      </c>
      <c r="M956" s="39">
        <v>0.493867158614224</v>
      </c>
      <c r="N956" s="39">
        <v>-0.0850290631778707</v>
      </c>
      <c r="O956" s="39">
        <v>0.578896221792095</v>
      </c>
      <c r="P956" s="36"/>
      <c r="Q956" s="39">
        <v>-0.0850290631778707</v>
      </c>
      <c r="R956" s="36"/>
      <c r="S956" s="40">
        <v>14</v>
      </c>
      <c r="T956" s="40">
        <v>1.3</v>
      </c>
      <c r="U956" s="41">
        <v>0.6</v>
      </c>
      <c r="V956" s="40">
        <f t="shared" si="56"/>
        <v>10.7692307692308</v>
      </c>
      <c r="W956" s="40">
        <f t="shared" si="57"/>
        <v>23.3333333333333</v>
      </c>
      <c r="X956" s="40">
        <f t="shared" si="58"/>
        <v>2.16666666666667</v>
      </c>
      <c r="Y956" s="42">
        <v>-7.29381246662092</v>
      </c>
      <c r="Z956" s="40">
        <v>6.5</v>
      </c>
      <c r="AA956" s="36">
        <v>20</v>
      </c>
      <c r="AB956" s="36">
        <v>40</v>
      </c>
      <c r="AC956" s="36">
        <v>40</v>
      </c>
      <c r="AD956" s="40">
        <v>10.2507085800171</v>
      </c>
      <c r="AE956" s="44">
        <v>1248</v>
      </c>
      <c r="AF956" s="37">
        <v>1055</v>
      </c>
      <c r="AG956" s="46">
        <f t="shared" si="59"/>
        <v>0.845352564102564</v>
      </c>
      <c r="AH956" s="36" t="s">
        <v>187</v>
      </c>
    </row>
    <row r="957" s="30" customFormat="1" customHeight="1" spans="1:34">
      <c r="A957" s="31">
        <v>956</v>
      </c>
      <c r="B957" s="36" t="s">
        <v>191</v>
      </c>
      <c r="C957" s="37" t="s">
        <v>186</v>
      </c>
      <c r="D957" s="38">
        <v>36.8333</v>
      </c>
      <c r="E957" s="38">
        <v>128.43</v>
      </c>
      <c r="F957" s="36" t="s">
        <v>136</v>
      </c>
      <c r="G957" s="38">
        <v>18.1676940117327</v>
      </c>
      <c r="H957" s="38">
        <v>42307.9646120164</v>
      </c>
      <c r="I957" s="36" t="s">
        <v>96</v>
      </c>
      <c r="J957" s="38">
        <v>27233.6500162033</v>
      </c>
      <c r="K957" s="36" t="s">
        <v>96</v>
      </c>
      <c r="L957" s="39">
        <v>0.635379099772692</v>
      </c>
      <c r="M957" s="39">
        <v>0.140222511453358</v>
      </c>
      <c r="N957" s="39">
        <v>-0.572121110081123</v>
      </c>
      <c r="O957" s="39">
        <v>0.712343621534481</v>
      </c>
      <c r="P957" s="36"/>
      <c r="Q957" s="39">
        <v>-0.572121110081123</v>
      </c>
      <c r="R957" s="36"/>
      <c r="S957" s="40">
        <v>14</v>
      </c>
      <c r="T957" s="40">
        <v>1.3</v>
      </c>
      <c r="U957" s="41">
        <v>0.6</v>
      </c>
      <c r="V957" s="40">
        <f t="shared" si="56"/>
        <v>10.7692307692308</v>
      </c>
      <c r="W957" s="40">
        <f t="shared" si="57"/>
        <v>23.3333333333333</v>
      </c>
      <c r="X957" s="40">
        <f t="shared" si="58"/>
        <v>2.16666666666667</v>
      </c>
      <c r="Y957" s="42">
        <v>-7.29381246662092</v>
      </c>
      <c r="Z957" s="40">
        <v>6.5</v>
      </c>
      <c r="AA957" s="36">
        <v>20</v>
      </c>
      <c r="AB957" s="36">
        <v>40</v>
      </c>
      <c r="AC957" s="36">
        <v>40</v>
      </c>
      <c r="AD957" s="40">
        <v>10.2507085800171</v>
      </c>
      <c r="AE957" s="44">
        <v>1248</v>
      </c>
      <c r="AF957" s="37">
        <v>1055</v>
      </c>
      <c r="AG957" s="46">
        <f t="shared" si="59"/>
        <v>0.845352564102564</v>
      </c>
      <c r="AH957" s="36" t="s">
        <v>187</v>
      </c>
    </row>
    <row r="958" s="30" customFormat="1" customHeight="1" spans="1:34">
      <c r="A958" s="31">
        <v>957</v>
      </c>
      <c r="B958" s="36" t="s">
        <v>191</v>
      </c>
      <c r="C958" s="37" t="s">
        <v>186</v>
      </c>
      <c r="D958" s="38">
        <v>36.8333</v>
      </c>
      <c r="E958" s="38">
        <v>128.43</v>
      </c>
      <c r="F958" s="36" t="s">
        <v>136</v>
      </c>
      <c r="G958" s="38">
        <v>17.8605879925886</v>
      </c>
      <c r="H958" s="38">
        <v>78643.4743048024</v>
      </c>
      <c r="I958" s="36" t="s">
        <v>96</v>
      </c>
      <c r="J958" s="38">
        <v>139634.532790214</v>
      </c>
      <c r="K958" s="36" t="s">
        <v>96</v>
      </c>
      <c r="L958" s="39">
        <v>0.593354323631942</v>
      </c>
      <c r="M958" s="39">
        <v>1.77479769911604</v>
      </c>
      <c r="N958" s="39">
        <v>0.0478281876213779</v>
      </c>
      <c r="O958" s="39">
        <v>1.72696951149466</v>
      </c>
      <c r="P958" s="36"/>
      <c r="Q958" s="39">
        <v>0.0478281876213779</v>
      </c>
      <c r="R958" s="36"/>
      <c r="S958" s="40">
        <v>14</v>
      </c>
      <c r="T958" s="40">
        <v>1.3</v>
      </c>
      <c r="U958" s="41">
        <v>0.6</v>
      </c>
      <c r="V958" s="40">
        <f t="shared" si="56"/>
        <v>10.7692307692308</v>
      </c>
      <c r="W958" s="40">
        <f t="shared" si="57"/>
        <v>23.3333333333333</v>
      </c>
      <c r="X958" s="40">
        <f t="shared" si="58"/>
        <v>2.16666666666667</v>
      </c>
      <c r="Y958" s="42">
        <v>-7.29381246662092</v>
      </c>
      <c r="Z958" s="40">
        <v>6.5</v>
      </c>
      <c r="AA958" s="36">
        <v>20</v>
      </c>
      <c r="AB958" s="36">
        <v>40</v>
      </c>
      <c r="AC958" s="36">
        <v>40</v>
      </c>
      <c r="AD958" s="40">
        <v>10.2507085800171</v>
      </c>
      <c r="AE958" s="44">
        <v>1248</v>
      </c>
      <c r="AF958" s="37">
        <v>1055</v>
      </c>
      <c r="AG958" s="46">
        <f t="shared" si="59"/>
        <v>0.845352564102564</v>
      </c>
      <c r="AH958" s="36" t="s">
        <v>187</v>
      </c>
    </row>
    <row r="959" s="30" customFormat="1" customHeight="1" spans="1:34">
      <c r="A959" s="31">
        <v>958</v>
      </c>
      <c r="B959" s="36" t="s">
        <v>191</v>
      </c>
      <c r="C959" s="37" t="s">
        <v>186</v>
      </c>
      <c r="D959" s="38">
        <v>36.8333</v>
      </c>
      <c r="E959" s="38">
        <v>128.43</v>
      </c>
      <c r="F959" s="36" t="s">
        <v>136</v>
      </c>
      <c r="G959" s="38">
        <v>18.6561249447193</v>
      </c>
      <c r="H959" s="38">
        <v>72586.3499047103</v>
      </c>
      <c r="I959" s="36" t="s">
        <v>96</v>
      </c>
      <c r="J959" s="38">
        <v>25913.2834516792</v>
      </c>
      <c r="K959" s="36" t="s">
        <v>96</v>
      </c>
      <c r="L959" s="39">
        <v>0.702034390626785</v>
      </c>
      <c r="M959" s="39">
        <v>0.0905248816336476</v>
      </c>
      <c r="N959" s="39">
        <v>-0.0323195807976895</v>
      </c>
      <c r="O959" s="39">
        <v>0.122844462431337</v>
      </c>
      <c r="P959" s="36"/>
      <c r="Q959" s="39">
        <v>-0.0323195807976895</v>
      </c>
      <c r="R959" s="36"/>
      <c r="S959" s="40">
        <v>14</v>
      </c>
      <c r="T959" s="40">
        <v>1.3</v>
      </c>
      <c r="U959" s="41">
        <v>0.6</v>
      </c>
      <c r="V959" s="40">
        <f t="shared" si="56"/>
        <v>10.7692307692308</v>
      </c>
      <c r="W959" s="40">
        <f t="shared" si="57"/>
        <v>23.3333333333333</v>
      </c>
      <c r="X959" s="40">
        <f t="shared" si="58"/>
        <v>2.16666666666667</v>
      </c>
      <c r="Y959" s="42">
        <v>-7.29381246662092</v>
      </c>
      <c r="Z959" s="40">
        <v>6.5</v>
      </c>
      <c r="AA959" s="36">
        <v>20</v>
      </c>
      <c r="AB959" s="36">
        <v>40</v>
      </c>
      <c r="AC959" s="36">
        <v>40</v>
      </c>
      <c r="AD959" s="40">
        <v>10.2507085800171</v>
      </c>
      <c r="AE959" s="44">
        <v>1248</v>
      </c>
      <c r="AF959" s="37">
        <v>1055</v>
      </c>
      <c r="AG959" s="46">
        <f t="shared" si="59"/>
        <v>0.845352564102564</v>
      </c>
      <c r="AH959" s="36" t="s">
        <v>187</v>
      </c>
    </row>
    <row r="960" s="30" customFormat="1" customHeight="1" spans="1:34">
      <c r="A960" s="31">
        <v>959</v>
      </c>
      <c r="B960" s="36" t="s">
        <v>191</v>
      </c>
      <c r="C960" s="37" t="s">
        <v>186</v>
      </c>
      <c r="D960" s="38">
        <v>36.8333</v>
      </c>
      <c r="E960" s="38">
        <v>128.43</v>
      </c>
      <c r="F960" s="36" t="s">
        <v>136</v>
      </c>
      <c r="G960" s="38">
        <v>19.1362755706075</v>
      </c>
      <c r="H960" s="38">
        <v>79106.6236018224</v>
      </c>
      <c r="I960" s="36" t="s">
        <v>96</v>
      </c>
      <c r="J960" s="38">
        <v>6107.0158382456</v>
      </c>
      <c r="K960" s="36" t="s">
        <v>96</v>
      </c>
      <c r="L960" s="39">
        <v>0.767342544412472</v>
      </c>
      <c r="M960" s="39">
        <v>-1.3547925824836</v>
      </c>
      <c r="N960" s="39">
        <v>0.0537001412232007</v>
      </c>
      <c r="O960" s="39">
        <v>-1.4084927237068</v>
      </c>
      <c r="P960" s="36"/>
      <c r="Q960" s="39">
        <v>0.0537001412232007</v>
      </c>
      <c r="R960" s="36"/>
      <c r="S960" s="40">
        <v>14</v>
      </c>
      <c r="T960" s="40">
        <v>1.3</v>
      </c>
      <c r="U960" s="41">
        <v>0.6</v>
      </c>
      <c r="V960" s="40">
        <f t="shared" si="56"/>
        <v>10.7692307692308</v>
      </c>
      <c r="W960" s="40">
        <f t="shared" si="57"/>
        <v>23.3333333333333</v>
      </c>
      <c r="X960" s="40">
        <f t="shared" si="58"/>
        <v>2.16666666666667</v>
      </c>
      <c r="Y960" s="42">
        <v>-7.29381246662092</v>
      </c>
      <c r="Z960" s="40">
        <v>6.5</v>
      </c>
      <c r="AA960" s="36">
        <v>20</v>
      </c>
      <c r="AB960" s="36">
        <v>40</v>
      </c>
      <c r="AC960" s="36">
        <v>40</v>
      </c>
      <c r="AD960" s="40">
        <v>10.2507085800171</v>
      </c>
      <c r="AE960" s="44">
        <v>1248</v>
      </c>
      <c r="AF960" s="37">
        <v>1055</v>
      </c>
      <c r="AG960" s="46">
        <f t="shared" si="59"/>
        <v>0.845352564102564</v>
      </c>
      <c r="AH960" s="36" t="s">
        <v>187</v>
      </c>
    </row>
    <row r="961" s="30" customFormat="1" customHeight="1" spans="1:34">
      <c r="A961" s="31">
        <v>960</v>
      </c>
      <c r="B961" s="36" t="s">
        <v>191</v>
      </c>
      <c r="C961" s="37" t="s">
        <v>186</v>
      </c>
      <c r="D961" s="38">
        <v>36.8333</v>
      </c>
      <c r="E961" s="38">
        <v>128.43</v>
      </c>
      <c r="F961" s="36" t="s">
        <v>136</v>
      </c>
      <c r="G961" s="38">
        <v>19.5814259163164</v>
      </c>
      <c r="H961" s="38">
        <v>56282.0473080468</v>
      </c>
      <c r="I961" s="36" t="s">
        <v>96</v>
      </c>
      <c r="J961" s="38">
        <v>23932.733604893</v>
      </c>
      <c r="K961" s="36" t="s">
        <v>96</v>
      </c>
      <c r="L961" s="39">
        <v>0.82769871503541</v>
      </c>
      <c r="M961" s="39">
        <v>0.0110162986018898</v>
      </c>
      <c r="N961" s="39">
        <v>-0.286720858338527</v>
      </c>
      <c r="O961" s="39">
        <v>0.297737156940417</v>
      </c>
      <c r="P961" s="36"/>
      <c r="Q961" s="39">
        <v>-0.286720858338527</v>
      </c>
      <c r="R961" s="36"/>
      <c r="S961" s="40">
        <v>14</v>
      </c>
      <c r="T961" s="40">
        <v>1.3</v>
      </c>
      <c r="U961" s="41">
        <v>0.6</v>
      </c>
      <c r="V961" s="40">
        <f t="shared" si="56"/>
        <v>10.7692307692308</v>
      </c>
      <c r="W961" s="40">
        <f t="shared" si="57"/>
        <v>23.3333333333333</v>
      </c>
      <c r="X961" s="40">
        <f t="shared" si="58"/>
        <v>2.16666666666667</v>
      </c>
      <c r="Y961" s="42">
        <v>-7.29381246662092</v>
      </c>
      <c r="Z961" s="40">
        <v>6.5</v>
      </c>
      <c r="AA961" s="36">
        <v>20</v>
      </c>
      <c r="AB961" s="36">
        <v>40</v>
      </c>
      <c r="AC961" s="36">
        <v>40</v>
      </c>
      <c r="AD961" s="40">
        <v>10.2507085800171</v>
      </c>
      <c r="AE961" s="44">
        <v>1248</v>
      </c>
      <c r="AF961" s="37">
        <v>1055</v>
      </c>
      <c r="AG961" s="46">
        <f t="shared" si="59"/>
        <v>0.845352564102564</v>
      </c>
      <c r="AH961" s="36" t="s">
        <v>187</v>
      </c>
    </row>
    <row r="962" s="30" customFormat="1" customHeight="1" spans="1:34">
      <c r="A962" s="31">
        <v>961</v>
      </c>
      <c r="B962" s="36" t="s">
        <v>191</v>
      </c>
      <c r="C962" s="37" t="s">
        <v>186</v>
      </c>
      <c r="D962" s="38">
        <v>36.8333</v>
      </c>
      <c r="E962" s="38">
        <v>128.43</v>
      </c>
      <c r="F962" s="36" t="s">
        <v>136</v>
      </c>
      <c r="G962" s="38">
        <v>20.8619755874041</v>
      </c>
      <c r="H962" s="38">
        <v>93551.0923026392</v>
      </c>
      <c r="I962" s="36" t="s">
        <v>96</v>
      </c>
      <c r="J962" s="38">
        <v>2970.95296110789</v>
      </c>
      <c r="K962" s="36" t="s">
        <v>96</v>
      </c>
      <c r="L962" s="39">
        <v>1.00030428036453</v>
      </c>
      <c r="M962" s="39">
        <v>-2.07534806650365</v>
      </c>
      <c r="N962" s="39">
        <v>0.221411261679764</v>
      </c>
      <c r="O962" s="39">
        <v>-2.29675932818341</v>
      </c>
      <c r="P962" s="36"/>
      <c r="Q962" s="39">
        <v>0.221411261679764</v>
      </c>
      <c r="R962" s="36"/>
      <c r="S962" s="40">
        <v>14</v>
      </c>
      <c r="T962" s="40">
        <v>1.3</v>
      </c>
      <c r="U962" s="41">
        <v>0.6</v>
      </c>
      <c r="V962" s="40">
        <f t="shared" ref="V962:V1025" si="60">S962/T962</f>
        <v>10.7692307692308</v>
      </c>
      <c r="W962" s="40">
        <f t="shared" ref="W962:W1025" si="61">S962/U962</f>
        <v>23.3333333333333</v>
      </c>
      <c r="X962" s="40">
        <f t="shared" si="58"/>
        <v>2.16666666666667</v>
      </c>
      <c r="Y962" s="42">
        <v>-7.29381246662092</v>
      </c>
      <c r="Z962" s="40">
        <v>6.5</v>
      </c>
      <c r="AA962" s="36">
        <v>20</v>
      </c>
      <c r="AB962" s="36">
        <v>40</v>
      </c>
      <c r="AC962" s="36">
        <v>40</v>
      </c>
      <c r="AD962" s="40">
        <v>10.2507085800171</v>
      </c>
      <c r="AE962" s="44">
        <v>1248</v>
      </c>
      <c r="AF962" s="37">
        <v>1055</v>
      </c>
      <c r="AG962" s="46">
        <f t="shared" si="59"/>
        <v>0.845352564102564</v>
      </c>
      <c r="AH962" s="36" t="s">
        <v>187</v>
      </c>
    </row>
    <row r="963" s="30" customFormat="1" customHeight="1" spans="1:34">
      <c r="A963" s="31">
        <v>962</v>
      </c>
      <c r="B963" s="36" t="s">
        <v>191</v>
      </c>
      <c r="C963" s="37" t="s">
        <v>186</v>
      </c>
      <c r="D963" s="38">
        <v>36.8333</v>
      </c>
      <c r="E963" s="38">
        <v>128.43</v>
      </c>
      <c r="F963" s="36" t="s">
        <v>136</v>
      </c>
      <c r="G963" s="38">
        <v>21.7417230053564</v>
      </c>
      <c r="H963" s="38">
        <v>217009.32678958</v>
      </c>
      <c r="I963" s="36" t="s">
        <v>96</v>
      </c>
      <c r="J963" s="38">
        <v>22282.1472083092</v>
      </c>
      <c r="K963" s="36" t="s">
        <v>96</v>
      </c>
      <c r="L963" s="39">
        <v>1.11801692898527</v>
      </c>
      <c r="M963" s="39">
        <v>-0.0604450459613803</v>
      </c>
      <c r="N963" s="39">
        <v>1.06284386610455</v>
      </c>
      <c r="O963" s="39">
        <v>-1.12328891206593</v>
      </c>
      <c r="P963" s="36"/>
      <c r="Q963" s="39">
        <v>1.06284386610455</v>
      </c>
      <c r="R963" s="36"/>
      <c r="S963" s="40">
        <v>14</v>
      </c>
      <c r="T963" s="40">
        <v>1.3</v>
      </c>
      <c r="U963" s="41">
        <v>0.6</v>
      </c>
      <c r="V963" s="40">
        <f t="shared" si="60"/>
        <v>10.7692307692308</v>
      </c>
      <c r="W963" s="40">
        <f t="shared" si="61"/>
        <v>23.3333333333333</v>
      </c>
      <c r="X963" s="40">
        <f t="shared" ref="X963:X1026" si="62">T963/U963</f>
        <v>2.16666666666667</v>
      </c>
      <c r="Y963" s="42">
        <v>-7.29381246662092</v>
      </c>
      <c r="Z963" s="40">
        <v>6.5</v>
      </c>
      <c r="AA963" s="36">
        <v>20</v>
      </c>
      <c r="AB963" s="36">
        <v>40</v>
      </c>
      <c r="AC963" s="36">
        <v>40</v>
      </c>
      <c r="AD963" s="40">
        <v>10.2507085800171</v>
      </c>
      <c r="AE963" s="44">
        <v>1248</v>
      </c>
      <c r="AF963" s="37">
        <v>1055</v>
      </c>
      <c r="AG963" s="46">
        <f t="shared" ref="AG963:AG1026" si="63">AF963/AE963</f>
        <v>0.845352564102564</v>
      </c>
      <c r="AH963" s="36" t="s">
        <v>187</v>
      </c>
    </row>
    <row r="964" s="30" customFormat="1" customHeight="1" spans="1:34">
      <c r="A964" s="31">
        <v>963</v>
      </c>
      <c r="B964" s="36" t="s">
        <v>191</v>
      </c>
      <c r="C964" s="37" t="s">
        <v>186</v>
      </c>
      <c r="D964" s="38">
        <v>36.8333</v>
      </c>
      <c r="E964" s="38">
        <v>128.43</v>
      </c>
      <c r="F964" s="36" t="s">
        <v>136</v>
      </c>
      <c r="G964" s="38">
        <v>20.2791082789287</v>
      </c>
      <c r="H964" s="38">
        <v>53018.292105608</v>
      </c>
      <c r="I964" s="36" t="s">
        <v>96</v>
      </c>
      <c r="J964" s="38">
        <v>9573.04216558574</v>
      </c>
      <c r="K964" s="36" t="s">
        <v>96</v>
      </c>
      <c r="L964" s="39">
        <v>0.921926273078824</v>
      </c>
      <c r="M964" s="39">
        <v>-0.905279789587765</v>
      </c>
      <c r="N964" s="39">
        <v>-0.346459479034279</v>
      </c>
      <c r="O964" s="39">
        <v>-0.558820310553487</v>
      </c>
      <c r="P964" s="36"/>
      <c r="Q964" s="39">
        <v>-0.346459479034279</v>
      </c>
      <c r="R964" s="36"/>
      <c r="S964" s="40">
        <v>14</v>
      </c>
      <c r="T964" s="40">
        <v>1.3</v>
      </c>
      <c r="U964" s="41">
        <v>0.6</v>
      </c>
      <c r="V964" s="40">
        <f t="shared" si="60"/>
        <v>10.7692307692308</v>
      </c>
      <c r="W964" s="40">
        <f t="shared" si="61"/>
        <v>23.3333333333333</v>
      </c>
      <c r="X964" s="40">
        <f t="shared" si="62"/>
        <v>2.16666666666667</v>
      </c>
      <c r="Y964" s="42">
        <v>-7.29381246662092</v>
      </c>
      <c r="Z964" s="40">
        <v>6.5</v>
      </c>
      <c r="AA964" s="36">
        <v>20</v>
      </c>
      <c r="AB964" s="36">
        <v>40</v>
      </c>
      <c r="AC964" s="36">
        <v>40</v>
      </c>
      <c r="AD964" s="40">
        <v>10.2507085800171</v>
      </c>
      <c r="AE964" s="44">
        <v>1248</v>
      </c>
      <c r="AF964" s="37">
        <v>1055</v>
      </c>
      <c r="AG964" s="46">
        <f t="shared" si="63"/>
        <v>0.845352564102564</v>
      </c>
      <c r="AH964" s="36" t="s">
        <v>187</v>
      </c>
    </row>
    <row r="965" s="30" customFormat="1" customHeight="1" spans="1:34">
      <c r="A965" s="31">
        <v>964</v>
      </c>
      <c r="B965" s="36" t="s">
        <v>191</v>
      </c>
      <c r="C965" s="37" t="s">
        <v>186</v>
      </c>
      <c r="D965" s="38">
        <v>36.8333</v>
      </c>
      <c r="E965" s="38">
        <v>128.43</v>
      </c>
      <c r="F965" s="36" t="s">
        <v>136</v>
      </c>
      <c r="G965" s="38">
        <v>17.8260337084301</v>
      </c>
      <c r="H965" s="38">
        <v>102401.585900384</v>
      </c>
      <c r="I965" s="36" t="s">
        <v>96</v>
      </c>
      <c r="J965" s="38">
        <v>9407.93224955593</v>
      </c>
      <c r="K965" s="36" t="s">
        <v>96</v>
      </c>
      <c r="L965" s="39">
        <v>0.58862031959017</v>
      </c>
      <c r="M965" s="39">
        <v>-0.922677640413723</v>
      </c>
      <c r="N965" s="39">
        <v>0.311805732684504</v>
      </c>
      <c r="O965" s="39">
        <v>-1.23448337309823</v>
      </c>
      <c r="P965" s="36"/>
      <c r="Q965" s="39">
        <v>0.311805732684504</v>
      </c>
      <c r="R965" s="36"/>
      <c r="S965" s="40">
        <v>14</v>
      </c>
      <c r="T965" s="40">
        <v>1.3</v>
      </c>
      <c r="U965" s="41">
        <v>0.6</v>
      </c>
      <c r="V965" s="40">
        <f t="shared" si="60"/>
        <v>10.7692307692308</v>
      </c>
      <c r="W965" s="40">
        <f t="shared" si="61"/>
        <v>23.3333333333333</v>
      </c>
      <c r="X965" s="40">
        <f t="shared" si="62"/>
        <v>2.16666666666667</v>
      </c>
      <c r="Y965" s="42">
        <v>-7.29381246662092</v>
      </c>
      <c r="Z965" s="40">
        <v>6.5</v>
      </c>
      <c r="AA965" s="36">
        <v>20</v>
      </c>
      <c r="AB965" s="36">
        <v>40</v>
      </c>
      <c r="AC965" s="36">
        <v>40</v>
      </c>
      <c r="AD965" s="40">
        <v>10.2507085800171</v>
      </c>
      <c r="AE965" s="44">
        <v>1248</v>
      </c>
      <c r="AF965" s="37">
        <v>1055</v>
      </c>
      <c r="AG965" s="46">
        <f t="shared" si="63"/>
        <v>0.845352564102564</v>
      </c>
      <c r="AH965" s="36" t="s">
        <v>187</v>
      </c>
    </row>
    <row r="966" s="30" customFormat="1" customHeight="1" spans="1:34">
      <c r="A966" s="31">
        <v>965</v>
      </c>
      <c r="B966" s="36" t="s">
        <v>191</v>
      </c>
      <c r="C966" s="37" t="s">
        <v>186</v>
      </c>
      <c r="D966" s="38">
        <v>36.8333</v>
      </c>
      <c r="E966" s="38">
        <v>128.43</v>
      </c>
      <c r="F966" s="36" t="s">
        <v>136</v>
      </c>
      <c r="G966" s="38">
        <v>19.454532059091</v>
      </c>
      <c r="H966" s="38">
        <v>76776.4037011896</v>
      </c>
      <c r="I966" s="36" t="s">
        <v>96</v>
      </c>
      <c r="J966" s="38">
        <v>5281.72263995372</v>
      </c>
      <c r="K966" s="36" t="s">
        <v>96</v>
      </c>
      <c r="L966" s="39">
        <v>0.810512393351885</v>
      </c>
      <c r="M966" s="39">
        <v>-1.4999785281041</v>
      </c>
      <c r="N966" s="39">
        <v>0.0238008823611727</v>
      </c>
      <c r="O966" s="39">
        <v>-1.52377941046527</v>
      </c>
      <c r="P966" s="36"/>
      <c r="Q966" s="39">
        <v>0.0238008823611727</v>
      </c>
      <c r="R966" s="36"/>
      <c r="S966" s="40">
        <v>14</v>
      </c>
      <c r="T966" s="40">
        <v>1.3</v>
      </c>
      <c r="U966" s="41">
        <v>0.6</v>
      </c>
      <c r="V966" s="40">
        <f t="shared" si="60"/>
        <v>10.7692307692308</v>
      </c>
      <c r="W966" s="40">
        <f t="shared" si="61"/>
        <v>23.3333333333333</v>
      </c>
      <c r="X966" s="40">
        <f t="shared" si="62"/>
        <v>2.16666666666667</v>
      </c>
      <c r="Y966" s="42">
        <v>-7.29381246662092</v>
      </c>
      <c r="Z966" s="40">
        <v>6.5</v>
      </c>
      <c r="AA966" s="36">
        <v>20</v>
      </c>
      <c r="AB966" s="36">
        <v>40</v>
      </c>
      <c r="AC966" s="36">
        <v>40</v>
      </c>
      <c r="AD966" s="40">
        <v>10.2507085800171</v>
      </c>
      <c r="AE966" s="44">
        <v>1248</v>
      </c>
      <c r="AF966" s="37">
        <v>1055</v>
      </c>
      <c r="AG966" s="46">
        <f t="shared" si="63"/>
        <v>0.845352564102564</v>
      </c>
      <c r="AH966" s="36" t="s">
        <v>187</v>
      </c>
    </row>
    <row r="967" s="30" customFormat="1" customHeight="1" spans="1:34">
      <c r="A967" s="31">
        <v>966</v>
      </c>
      <c r="B967" s="36" t="s">
        <v>191</v>
      </c>
      <c r="C967" s="37" t="s">
        <v>186</v>
      </c>
      <c r="D967" s="38">
        <v>36.8333</v>
      </c>
      <c r="E967" s="38">
        <v>128.43</v>
      </c>
      <c r="F967" s="36" t="s">
        <v>136</v>
      </c>
      <c r="G967" s="38">
        <v>17.7243727044072</v>
      </c>
      <c r="H967" s="38">
        <v>80040.1589036288</v>
      </c>
      <c r="I967" s="36" t="s">
        <v>96</v>
      </c>
      <c r="J967" s="38">
        <v>19146.0843311715</v>
      </c>
      <c r="K967" s="36" t="s">
        <v>96</v>
      </c>
      <c r="L967" s="39">
        <v>0.574686042279758</v>
      </c>
      <c r="M967" s="39">
        <v>-0.212132609027819</v>
      </c>
      <c r="N967" s="39">
        <v>0.0654320279068569</v>
      </c>
      <c r="O967" s="39">
        <v>-0.277564636934676</v>
      </c>
      <c r="P967" s="36"/>
      <c r="Q967" s="39">
        <v>0.0654320279068569</v>
      </c>
      <c r="R967" s="36"/>
      <c r="S967" s="40">
        <v>14</v>
      </c>
      <c r="T967" s="40">
        <v>1.3</v>
      </c>
      <c r="U967" s="41">
        <v>0.6</v>
      </c>
      <c r="V967" s="40">
        <f t="shared" si="60"/>
        <v>10.7692307692308</v>
      </c>
      <c r="W967" s="40">
        <f t="shared" si="61"/>
        <v>23.3333333333333</v>
      </c>
      <c r="X967" s="40">
        <f t="shared" si="62"/>
        <v>2.16666666666667</v>
      </c>
      <c r="Y967" s="42">
        <v>-7.29381246662092</v>
      </c>
      <c r="Z967" s="40">
        <v>6.5</v>
      </c>
      <c r="AA967" s="36">
        <v>20</v>
      </c>
      <c r="AB967" s="36">
        <v>40</v>
      </c>
      <c r="AC967" s="36">
        <v>40</v>
      </c>
      <c r="AD967" s="40">
        <v>10.2507085800171</v>
      </c>
      <c r="AE967" s="44">
        <v>1248</v>
      </c>
      <c r="AF967" s="37">
        <v>1055</v>
      </c>
      <c r="AG967" s="46">
        <f t="shared" si="63"/>
        <v>0.845352564102564</v>
      </c>
      <c r="AH967" s="36" t="s">
        <v>187</v>
      </c>
    </row>
    <row r="968" s="30" customFormat="1" customHeight="1" spans="1:34">
      <c r="A968" s="31">
        <v>967</v>
      </c>
      <c r="B968" s="36" t="s">
        <v>191</v>
      </c>
      <c r="C968" s="37" t="s">
        <v>186</v>
      </c>
      <c r="D968" s="38">
        <v>36.8333</v>
      </c>
      <c r="E968" s="38">
        <v>128.43</v>
      </c>
      <c r="F968" s="36" t="s">
        <v>136</v>
      </c>
      <c r="G968" s="38">
        <v>18.6969013561603</v>
      </c>
      <c r="H968" s="38">
        <v>60008.9518075062</v>
      </c>
      <c r="I968" s="36" t="s">
        <v>96</v>
      </c>
      <c r="J968" s="38">
        <v>26078.393367709</v>
      </c>
      <c r="K968" s="36" t="s">
        <v>96</v>
      </c>
      <c r="L968" s="39">
        <v>0.707588983682584</v>
      </c>
      <c r="M968" s="39">
        <v>0.096876300983124</v>
      </c>
      <c r="N968" s="39">
        <v>-0.222602719224278</v>
      </c>
      <c r="O968" s="39">
        <v>0.319479020207402</v>
      </c>
      <c r="P968" s="36"/>
      <c r="Q968" s="39">
        <v>-0.222602719224278</v>
      </c>
      <c r="R968" s="36"/>
      <c r="S968" s="40">
        <v>14</v>
      </c>
      <c r="T968" s="40">
        <v>1.3</v>
      </c>
      <c r="U968" s="41">
        <v>0.6</v>
      </c>
      <c r="V968" s="40">
        <f t="shared" si="60"/>
        <v>10.7692307692308</v>
      </c>
      <c r="W968" s="40">
        <f t="shared" si="61"/>
        <v>23.3333333333333</v>
      </c>
      <c r="X968" s="40">
        <f t="shared" si="62"/>
        <v>2.16666666666667</v>
      </c>
      <c r="Y968" s="42">
        <v>-7.29381246662092</v>
      </c>
      <c r="Z968" s="40">
        <v>6.5</v>
      </c>
      <c r="AA968" s="36">
        <v>20</v>
      </c>
      <c r="AB968" s="36">
        <v>40</v>
      </c>
      <c r="AC968" s="36">
        <v>40</v>
      </c>
      <c r="AD968" s="40">
        <v>10.2507085800171</v>
      </c>
      <c r="AE968" s="44">
        <v>1248</v>
      </c>
      <c r="AF968" s="37">
        <v>1055</v>
      </c>
      <c r="AG968" s="46">
        <f t="shared" si="63"/>
        <v>0.845352564102564</v>
      </c>
      <c r="AH968" s="36" t="s">
        <v>187</v>
      </c>
    </row>
    <row r="969" s="30" customFormat="1" customHeight="1" spans="1:34">
      <c r="A969" s="31">
        <v>968</v>
      </c>
      <c r="B969" s="36" t="s">
        <v>191</v>
      </c>
      <c r="C969" s="37" t="s">
        <v>186</v>
      </c>
      <c r="D969" s="38">
        <v>36.8333</v>
      </c>
      <c r="E969" s="38">
        <v>128.43</v>
      </c>
      <c r="F969" s="36" t="s">
        <v>136</v>
      </c>
      <c r="G969" s="38">
        <v>18.469653291498</v>
      </c>
      <c r="H969" s="38">
        <v>44630.9478048831</v>
      </c>
      <c r="I969" s="36" t="s">
        <v>96</v>
      </c>
      <c r="J969" s="38">
        <v>11883.8118444316</v>
      </c>
      <c r="K969" s="36" t="s">
        <v>96</v>
      </c>
      <c r="L969" s="39">
        <v>0.676613289242077</v>
      </c>
      <c r="M969" s="39">
        <v>-0.689053705383752</v>
      </c>
      <c r="N969" s="39">
        <v>-0.518668951748114</v>
      </c>
      <c r="O969" s="39">
        <v>-0.170384753635638</v>
      </c>
      <c r="P969" s="36"/>
      <c r="Q969" s="39">
        <v>-0.518668951748114</v>
      </c>
      <c r="R969" s="36"/>
      <c r="S969" s="40">
        <v>14</v>
      </c>
      <c r="T969" s="40">
        <v>1.3</v>
      </c>
      <c r="U969" s="41">
        <v>0.6</v>
      </c>
      <c r="V969" s="40">
        <f t="shared" si="60"/>
        <v>10.7692307692308</v>
      </c>
      <c r="W969" s="40">
        <f t="shared" si="61"/>
        <v>23.3333333333333</v>
      </c>
      <c r="X969" s="40">
        <f t="shared" si="62"/>
        <v>2.16666666666667</v>
      </c>
      <c r="Y969" s="42">
        <v>-7.29381246662092</v>
      </c>
      <c r="Z969" s="40">
        <v>6.5</v>
      </c>
      <c r="AA969" s="36">
        <v>20</v>
      </c>
      <c r="AB969" s="36">
        <v>40</v>
      </c>
      <c r="AC969" s="36">
        <v>40</v>
      </c>
      <c r="AD969" s="40">
        <v>10.2507085800171</v>
      </c>
      <c r="AE969" s="44">
        <v>1248</v>
      </c>
      <c r="AF969" s="37">
        <v>1055</v>
      </c>
      <c r="AG969" s="46">
        <f t="shared" si="63"/>
        <v>0.845352564102564</v>
      </c>
      <c r="AH969" s="36" t="s">
        <v>187</v>
      </c>
    </row>
    <row r="970" s="30" customFormat="1" customHeight="1" spans="1:34">
      <c r="A970" s="31">
        <v>969</v>
      </c>
      <c r="B970" s="36" t="s">
        <v>191</v>
      </c>
      <c r="C970" s="37" t="s">
        <v>186</v>
      </c>
      <c r="D970" s="38">
        <v>36.8333</v>
      </c>
      <c r="E970" s="38">
        <v>128.43</v>
      </c>
      <c r="F970" s="36" t="s">
        <v>136</v>
      </c>
      <c r="G970" s="38">
        <v>16.3503570897564</v>
      </c>
      <c r="H970" s="38">
        <v>48828.2383091286</v>
      </c>
      <c r="I970" s="36" t="s">
        <v>96</v>
      </c>
      <c r="J970" s="38">
        <v>3136.0628771377</v>
      </c>
      <c r="K970" s="36" t="s">
        <v>96</v>
      </c>
      <c r="L970" s="39">
        <v>0.385395097484228</v>
      </c>
      <c r="M970" s="39">
        <v>-2.02126267778399</v>
      </c>
      <c r="N970" s="39">
        <v>-0.428787667730323</v>
      </c>
      <c r="O970" s="39">
        <v>-1.59247501005367</v>
      </c>
      <c r="P970" s="36"/>
      <c r="Q970" s="39">
        <v>-0.428787667730323</v>
      </c>
      <c r="R970" s="36"/>
      <c r="S970" s="40">
        <v>14</v>
      </c>
      <c r="T970" s="40">
        <v>1.3</v>
      </c>
      <c r="U970" s="41">
        <v>0.6</v>
      </c>
      <c r="V970" s="40">
        <f t="shared" si="60"/>
        <v>10.7692307692308</v>
      </c>
      <c r="W970" s="40">
        <f t="shared" si="61"/>
        <v>23.3333333333333</v>
      </c>
      <c r="X970" s="40">
        <f t="shared" si="62"/>
        <v>2.16666666666667</v>
      </c>
      <c r="Y970" s="42">
        <v>-7.29381246662092</v>
      </c>
      <c r="Z970" s="40">
        <v>6.5</v>
      </c>
      <c r="AA970" s="36">
        <v>20</v>
      </c>
      <c r="AB970" s="36">
        <v>40</v>
      </c>
      <c r="AC970" s="36">
        <v>40</v>
      </c>
      <c r="AD970" s="40">
        <v>10.2507085800171</v>
      </c>
      <c r="AE970" s="44">
        <v>1248</v>
      </c>
      <c r="AF970" s="37">
        <v>1055</v>
      </c>
      <c r="AG970" s="46">
        <f t="shared" si="63"/>
        <v>0.845352564102564</v>
      </c>
      <c r="AH970" s="36" t="s">
        <v>187</v>
      </c>
    </row>
    <row r="971" s="30" customFormat="1" customHeight="1" spans="1:34">
      <c r="A971" s="31">
        <v>970</v>
      </c>
      <c r="B971" s="36" t="s">
        <v>191</v>
      </c>
      <c r="C971" s="37" t="s">
        <v>186</v>
      </c>
      <c r="D971" s="38">
        <v>36.8333</v>
      </c>
      <c r="E971" s="38">
        <v>128.43</v>
      </c>
      <c r="F971" s="36" t="s">
        <v>136</v>
      </c>
      <c r="G971" s="38">
        <v>17.0578895244149</v>
      </c>
      <c r="H971" s="38">
        <v>50224.9229079549</v>
      </c>
      <c r="I971" s="36" t="s">
        <v>96</v>
      </c>
      <c r="J971" s="38">
        <v>1155.5130303515</v>
      </c>
      <c r="K971" s="36" t="s">
        <v>96</v>
      </c>
      <c r="L971" s="39">
        <v>0.48309199425735</v>
      </c>
      <c r="M971" s="39">
        <v>-3.01968640270224</v>
      </c>
      <c r="N971" s="39">
        <v>-0.400585091343294</v>
      </c>
      <c r="O971" s="39">
        <v>-2.61910131135895</v>
      </c>
      <c r="P971" s="36"/>
      <c r="Q971" s="39">
        <v>-0.400585091343294</v>
      </c>
      <c r="R971" s="36"/>
      <c r="S971" s="40">
        <v>14</v>
      </c>
      <c r="T971" s="40">
        <v>1.3</v>
      </c>
      <c r="U971" s="41">
        <v>0.6</v>
      </c>
      <c r="V971" s="40">
        <f t="shared" si="60"/>
        <v>10.7692307692308</v>
      </c>
      <c r="W971" s="40">
        <f t="shared" si="61"/>
        <v>23.3333333333333</v>
      </c>
      <c r="X971" s="40">
        <f t="shared" si="62"/>
        <v>2.16666666666667</v>
      </c>
      <c r="Y971" s="42">
        <v>-7.29381246662092</v>
      </c>
      <c r="Z971" s="40">
        <v>6.5</v>
      </c>
      <c r="AA971" s="36">
        <v>20</v>
      </c>
      <c r="AB971" s="36">
        <v>40</v>
      </c>
      <c r="AC971" s="36">
        <v>40</v>
      </c>
      <c r="AD971" s="40">
        <v>10.2507085800171</v>
      </c>
      <c r="AE971" s="44">
        <v>1248</v>
      </c>
      <c r="AF971" s="37">
        <v>1055</v>
      </c>
      <c r="AG971" s="46">
        <f t="shared" si="63"/>
        <v>0.845352564102564</v>
      </c>
      <c r="AH971" s="36" t="s">
        <v>187</v>
      </c>
    </row>
    <row r="972" s="30" customFormat="1" customHeight="1" spans="1:34">
      <c r="A972" s="31">
        <v>971</v>
      </c>
      <c r="B972" s="36" t="s">
        <v>192</v>
      </c>
      <c r="C972" s="37" t="s">
        <v>193</v>
      </c>
      <c r="D972" s="38">
        <v>-3.4286</v>
      </c>
      <c r="E972" s="38">
        <v>114.6739</v>
      </c>
      <c r="F972" s="36" t="s">
        <v>102</v>
      </c>
      <c r="G972" s="38">
        <v>21.4341756</v>
      </c>
      <c r="H972" s="38">
        <v>128726</v>
      </c>
      <c r="I972" s="36" t="s">
        <v>96</v>
      </c>
      <c r="J972" s="38">
        <v>22.679745162256</v>
      </c>
      <c r="K972" s="36" t="s">
        <v>96</v>
      </c>
      <c r="L972" s="39">
        <v>1.07694616279966</v>
      </c>
      <c r="M972" s="39">
        <v>-1.58038056963851</v>
      </c>
      <c r="N972" s="39">
        <v>0.17363716709273</v>
      </c>
      <c r="O972" s="39">
        <v>-1.75401773673124</v>
      </c>
      <c r="P972" s="36"/>
      <c r="Q972" s="39">
        <v>0.17363716709273</v>
      </c>
      <c r="R972" s="36"/>
      <c r="S972" s="40">
        <v>486</v>
      </c>
      <c r="T972" s="40">
        <v>9.6</v>
      </c>
      <c r="U972" s="41">
        <v>0.5</v>
      </c>
      <c r="V972" s="40">
        <f t="shared" si="60"/>
        <v>50.625</v>
      </c>
      <c r="W972" s="40">
        <f t="shared" si="61"/>
        <v>972</v>
      </c>
      <c r="X972" s="40">
        <f t="shared" si="62"/>
        <v>19.2</v>
      </c>
      <c r="Y972" s="38">
        <v>-15.1</v>
      </c>
      <c r="Z972" s="40">
        <v>3.8</v>
      </c>
      <c r="AA972" s="36">
        <v>23</v>
      </c>
      <c r="AB972" s="36">
        <v>32</v>
      </c>
      <c r="AC972" s="36">
        <v>45</v>
      </c>
      <c r="AD972" s="40">
        <v>27.49294090271</v>
      </c>
      <c r="AE972" s="44">
        <v>2604</v>
      </c>
      <c r="AF972" s="37">
        <v>1590</v>
      </c>
      <c r="AG972" s="46">
        <f t="shared" si="63"/>
        <v>0.610599078341014</v>
      </c>
      <c r="AH972" s="36" t="s">
        <v>194</v>
      </c>
    </row>
    <row r="973" s="30" customFormat="1" customHeight="1" spans="1:34">
      <c r="A973" s="31">
        <v>972</v>
      </c>
      <c r="B973" s="36" t="s">
        <v>192</v>
      </c>
      <c r="C973" s="37" t="s">
        <v>193</v>
      </c>
      <c r="D973" s="38">
        <v>-3.4286</v>
      </c>
      <c r="E973" s="38">
        <v>114.6739</v>
      </c>
      <c r="F973" s="36" t="s">
        <v>102</v>
      </c>
      <c r="G973" s="38">
        <v>21.1422873</v>
      </c>
      <c r="H973" s="38">
        <v>32829.4</v>
      </c>
      <c r="I973" s="36" t="s">
        <v>96</v>
      </c>
      <c r="J973" s="38">
        <v>117.709761554934</v>
      </c>
      <c r="K973" s="36" t="s">
        <v>96</v>
      </c>
      <c r="L973" s="39">
        <v>1.03788716217602</v>
      </c>
      <c r="M973" s="39">
        <v>0.0663691345201907</v>
      </c>
      <c r="N973" s="39">
        <v>-1.19272449192865</v>
      </c>
      <c r="O973" s="39">
        <v>1.25909362644884</v>
      </c>
      <c r="P973" s="36"/>
      <c r="Q973" s="39">
        <v>-1.19272449192865</v>
      </c>
      <c r="R973" s="36"/>
      <c r="S973" s="40">
        <v>486</v>
      </c>
      <c r="T973" s="40">
        <v>9.6</v>
      </c>
      <c r="U973" s="41">
        <v>0.5</v>
      </c>
      <c r="V973" s="40">
        <f t="shared" si="60"/>
        <v>50.625</v>
      </c>
      <c r="W973" s="40">
        <f t="shared" si="61"/>
        <v>972</v>
      </c>
      <c r="X973" s="40">
        <f t="shared" si="62"/>
        <v>19.2</v>
      </c>
      <c r="Y973" s="38">
        <v>-15.1</v>
      </c>
      <c r="Z973" s="40">
        <v>3.8</v>
      </c>
      <c r="AA973" s="36">
        <v>23</v>
      </c>
      <c r="AB973" s="36">
        <v>32</v>
      </c>
      <c r="AC973" s="36">
        <v>45</v>
      </c>
      <c r="AD973" s="40">
        <v>27.49294090271</v>
      </c>
      <c r="AE973" s="44">
        <v>2604</v>
      </c>
      <c r="AF973" s="37">
        <v>1590</v>
      </c>
      <c r="AG973" s="46">
        <f t="shared" si="63"/>
        <v>0.610599078341014</v>
      </c>
      <c r="AH973" s="36" t="s">
        <v>194</v>
      </c>
    </row>
    <row r="974" s="30" customFormat="1" customHeight="1" spans="1:34">
      <c r="A974" s="31">
        <v>973</v>
      </c>
      <c r="B974" s="36" t="s">
        <v>192</v>
      </c>
      <c r="C974" s="37" t="s">
        <v>193</v>
      </c>
      <c r="D974" s="38">
        <v>-3.4286</v>
      </c>
      <c r="E974" s="38">
        <v>114.6739</v>
      </c>
      <c r="F974" s="36" t="s">
        <v>102</v>
      </c>
      <c r="G974" s="38">
        <v>21.3667731</v>
      </c>
      <c r="H974" s="38">
        <v>76889.8</v>
      </c>
      <c r="I974" s="36" t="s">
        <v>96</v>
      </c>
      <c r="J974" s="38">
        <v>91.7947570845956</v>
      </c>
      <c r="K974" s="36" t="s">
        <v>96</v>
      </c>
      <c r="L974" s="39">
        <v>1.06793357949479</v>
      </c>
      <c r="M974" s="39">
        <v>-0.182297628575603</v>
      </c>
      <c r="N974" s="39">
        <v>-0.341675719385813</v>
      </c>
      <c r="O974" s="39">
        <v>0.15937809081021</v>
      </c>
      <c r="P974" s="36"/>
      <c r="Q974" s="39">
        <v>-0.341675719385813</v>
      </c>
      <c r="R974" s="36"/>
      <c r="S974" s="40">
        <v>486</v>
      </c>
      <c r="T974" s="40">
        <v>9.6</v>
      </c>
      <c r="U974" s="41">
        <v>0.5</v>
      </c>
      <c r="V974" s="40">
        <f t="shared" si="60"/>
        <v>50.625</v>
      </c>
      <c r="W974" s="40">
        <f t="shared" si="61"/>
        <v>972</v>
      </c>
      <c r="X974" s="40">
        <f t="shared" si="62"/>
        <v>19.2</v>
      </c>
      <c r="Y974" s="38">
        <v>-15.1</v>
      </c>
      <c r="Z974" s="40">
        <v>3.8</v>
      </c>
      <c r="AA974" s="36">
        <v>23</v>
      </c>
      <c r="AB974" s="36">
        <v>32</v>
      </c>
      <c r="AC974" s="36">
        <v>45</v>
      </c>
      <c r="AD974" s="40">
        <v>27.49294090271</v>
      </c>
      <c r="AE974" s="44">
        <v>2604</v>
      </c>
      <c r="AF974" s="37">
        <v>1590</v>
      </c>
      <c r="AG974" s="46">
        <f t="shared" si="63"/>
        <v>0.610599078341014</v>
      </c>
      <c r="AH974" s="36" t="s">
        <v>194</v>
      </c>
    </row>
    <row r="975" s="30" customFormat="1" customHeight="1" spans="1:34">
      <c r="A975" s="31">
        <v>974</v>
      </c>
      <c r="B975" s="36" t="s">
        <v>192</v>
      </c>
      <c r="C975" s="37" t="s">
        <v>193</v>
      </c>
      <c r="D975" s="38">
        <v>-3.4286</v>
      </c>
      <c r="E975" s="38">
        <v>114.6739</v>
      </c>
      <c r="F975" s="36" t="s">
        <v>102</v>
      </c>
      <c r="G975" s="38">
        <v>21.2882078</v>
      </c>
      <c r="H975" s="38">
        <v>141685</v>
      </c>
      <c r="I975" s="36" t="s">
        <v>96</v>
      </c>
      <c r="J975" s="38">
        <v>476.239823401369</v>
      </c>
      <c r="K975" s="36" t="s">
        <v>96</v>
      </c>
      <c r="L975" s="39">
        <v>1.05742317795045</v>
      </c>
      <c r="M975" s="39">
        <v>1.46406874582367</v>
      </c>
      <c r="N975" s="39">
        <v>0.269557336339994</v>
      </c>
      <c r="O975" s="39">
        <v>1.19451140948368</v>
      </c>
      <c r="P975" s="36"/>
      <c r="Q975" s="39">
        <v>0.269557336339994</v>
      </c>
      <c r="R975" s="36"/>
      <c r="S975" s="40">
        <v>486</v>
      </c>
      <c r="T975" s="40">
        <v>9.6</v>
      </c>
      <c r="U975" s="41">
        <v>0.5</v>
      </c>
      <c r="V975" s="40">
        <f t="shared" si="60"/>
        <v>50.625</v>
      </c>
      <c r="W975" s="40">
        <f t="shared" si="61"/>
        <v>972</v>
      </c>
      <c r="X975" s="40">
        <f t="shared" si="62"/>
        <v>19.2</v>
      </c>
      <c r="Y975" s="38">
        <v>-15.1</v>
      </c>
      <c r="Z975" s="40">
        <v>3.8</v>
      </c>
      <c r="AA975" s="36">
        <v>23</v>
      </c>
      <c r="AB975" s="36">
        <v>32</v>
      </c>
      <c r="AC975" s="36">
        <v>45</v>
      </c>
      <c r="AD975" s="40">
        <v>27.49294090271</v>
      </c>
      <c r="AE975" s="44">
        <v>2604</v>
      </c>
      <c r="AF975" s="37">
        <v>1590</v>
      </c>
      <c r="AG975" s="46">
        <f t="shared" si="63"/>
        <v>0.610599078341014</v>
      </c>
      <c r="AH975" s="36" t="s">
        <v>194</v>
      </c>
    </row>
    <row r="976" s="30" customFormat="1" customHeight="1" spans="1:34">
      <c r="A976" s="31">
        <v>975</v>
      </c>
      <c r="B976" s="36" t="s">
        <v>192</v>
      </c>
      <c r="C976" s="37" t="s">
        <v>193</v>
      </c>
      <c r="D976" s="38">
        <v>-3.4286</v>
      </c>
      <c r="E976" s="38">
        <v>114.6739</v>
      </c>
      <c r="F976" s="36" t="s">
        <v>102</v>
      </c>
      <c r="G976" s="38">
        <v>21.6474513</v>
      </c>
      <c r="H976" s="38">
        <v>107991</v>
      </c>
      <c r="I976" s="36" t="s">
        <v>96</v>
      </c>
      <c r="J976" s="38">
        <v>109.069760064534</v>
      </c>
      <c r="K976" s="36" t="s">
        <v>96</v>
      </c>
      <c r="L976" s="39">
        <v>1.10543672189996</v>
      </c>
      <c r="M976" s="39">
        <v>-0.00986513409467564</v>
      </c>
      <c r="N976" s="39">
        <v>-0.00200105698956735</v>
      </c>
      <c r="O976" s="39">
        <v>-0.00786407710510829</v>
      </c>
      <c r="P976" s="36"/>
      <c r="Q976" s="39">
        <v>-0.00200105698956735</v>
      </c>
      <c r="R976" s="36"/>
      <c r="S976" s="40">
        <v>486</v>
      </c>
      <c r="T976" s="40">
        <v>9.6</v>
      </c>
      <c r="U976" s="41">
        <v>0.5</v>
      </c>
      <c r="V976" s="40">
        <f t="shared" si="60"/>
        <v>50.625</v>
      </c>
      <c r="W976" s="40">
        <f t="shared" si="61"/>
        <v>972</v>
      </c>
      <c r="X976" s="40">
        <f t="shared" si="62"/>
        <v>19.2</v>
      </c>
      <c r="Y976" s="38">
        <v>-15.1</v>
      </c>
      <c r="Z976" s="40">
        <v>3.8</v>
      </c>
      <c r="AA976" s="36">
        <v>23</v>
      </c>
      <c r="AB976" s="36">
        <v>32</v>
      </c>
      <c r="AC976" s="36">
        <v>45</v>
      </c>
      <c r="AD976" s="40">
        <v>27.49294090271</v>
      </c>
      <c r="AE976" s="44">
        <v>2604</v>
      </c>
      <c r="AF976" s="37">
        <v>1590</v>
      </c>
      <c r="AG976" s="46">
        <f t="shared" si="63"/>
        <v>0.610599078341014</v>
      </c>
      <c r="AH976" s="36" t="s">
        <v>194</v>
      </c>
    </row>
    <row r="977" s="30" customFormat="1" customHeight="1" spans="1:34">
      <c r="A977" s="31">
        <v>976</v>
      </c>
      <c r="B977" s="36" t="s">
        <v>192</v>
      </c>
      <c r="C977" s="37" t="s">
        <v>193</v>
      </c>
      <c r="D977" s="38">
        <v>-3.4286</v>
      </c>
      <c r="E977" s="38">
        <v>114.6739</v>
      </c>
      <c r="F977" s="36" t="s">
        <v>102</v>
      </c>
      <c r="G977" s="38">
        <v>21.8607743</v>
      </c>
      <c r="H977" s="38">
        <v>58747.3</v>
      </c>
      <c r="I977" s="36" t="s">
        <v>96</v>
      </c>
      <c r="J977" s="38">
        <v>1.08024143634161</v>
      </c>
      <c r="K977" s="36" t="s">
        <v>96</v>
      </c>
      <c r="L977" s="39">
        <v>1.13389239184591</v>
      </c>
      <c r="M977" s="39">
        <v>-4.62466824388261</v>
      </c>
      <c r="N977" s="39">
        <v>-0.610803752786655</v>
      </c>
      <c r="O977" s="39">
        <v>-4.01386449109596</v>
      </c>
      <c r="P977" s="36"/>
      <c r="Q977" s="39">
        <v>-0.610803752786655</v>
      </c>
      <c r="R977" s="36"/>
      <c r="S977" s="40">
        <v>486</v>
      </c>
      <c r="T977" s="40">
        <v>9.6</v>
      </c>
      <c r="U977" s="41">
        <v>0.5</v>
      </c>
      <c r="V977" s="40">
        <f t="shared" si="60"/>
        <v>50.625</v>
      </c>
      <c r="W977" s="40">
        <f t="shared" si="61"/>
        <v>972</v>
      </c>
      <c r="X977" s="40">
        <f t="shared" si="62"/>
        <v>19.2</v>
      </c>
      <c r="Y977" s="38">
        <v>-15.1</v>
      </c>
      <c r="Z977" s="40">
        <v>3.8</v>
      </c>
      <c r="AA977" s="36">
        <v>23</v>
      </c>
      <c r="AB977" s="36">
        <v>32</v>
      </c>
      <c r="AC977" s="36">
        <v>45</v>
      </c>
      <c r="AD977" s="40">
        <v>27.49294090271</v>
      </c>
      <c r="AE977" s="44">
        <v>2604</v>
      </c>
      <c r="AF977" s="37">
        <v>1590</v>
      </c>
      <c r="AG977" s="46">
        <f t="shared" si="63"/>
        <v>0.610599078341014</v>
      </c>
      <c r="AH977" s="36" t="s">
        <v>194</v>
      </c>
    </row>
    <row r="978" s="30" customFormat="1" customHeight="1" spans="1:34">
      <c r="A978" s="31">
        <v>977</v>
      </c>
      <c r="B978" s="36" t="s">
        <v>192</v>
      </c>
      <c r="C978" s="37" t="s">
        <v>193</v>
      </c>
      <c r="D978" s="38">
        <v>-3.4286</v>
      </c>
      <c r="E978" s="38">
        <v>114.6739</v>
      </c>
      <c r="F978" s="36" t="s">
        <v>102</v>
      </c>
      <c r="G978" s="38">
        <v>21.3667731</v>
      </c>
      <c r="H978" s="38">
        <v>174514</v>
      </c>
      <c r="I978" s="36" t="s">
        <v>96</v>
      </c>
      <c r="J978" s="38">
        <v>9.71974292665567</v>
      </c>
      <c r="K978" s="36" t="s">
        <v>96</v>
      </c>
      <c r="L978" s="39">
        <v>1.06793357949479</v>
      </c>
      <c r="M978" s="39">
        <v>-2.42769364195517</v>
      </c>
      <c r="N978" s="39">
        <v>0.477956020342612</v>
      </c>
      <c r="O978" s="39">
        <v>-2.90564966229778</v>
      </c>
      <c r="P978" s="36"/>
      <c r="Q978" s="39">
        <v>0.477956020342612</v>
      </c>
      <c r="R978" s="36"/>
      <c r="S978" s="40">
        <v>486</v>
      </c>
      <c r="T978" s="40">
        <v>9.6</v>
      </c>
      <c r="U978" s="41">
        <v>0.5</v>
      </c>
      <c r="V978" s="40">
        <f t="shared" si="60"/>
        <v>50.625</v>
      </c>
      <c r="W978" s="40">
        <f t="shared" si="61"/>
        <v>972</v>
      </c>
      <c r="X978" s="40">
        <f t="shared" si="62"/>
        <v>19.2</v>
      </c>
      <c r="Y978" s="38">
        <v>-15.1</v>
      </c>
      <c r="Z978" s="40">
        <v>3.8</v>
      </c>
      <c r="AA978" s="36">
        <v>23</v>
      </c>
      <c r="AB978" s="36">
        <v>32</v>
      </c>
      <c r="AC978" s="36">
        <v>45</v>
      </c>
      <c r="AD978" s="40">
        <v>27.49294090271</v>
      </c>
      <c r="AE978" s="44">
        <v>2604</v>
      </c>
      <c r="AF978" s="37">
        <v>1590</v>
      </c>
      <c r="AG978" s="46">
        <f t="shared" si="63"/>
        <v>0.610599078341014</v>
      </c>
      <c r="AH978" s="36" t="s">
        <v>194</v>
      </c>
    </row>
    <row r="979" s="30" customFormat="1" customHeight="1" spans="1:34">
      <c r="A979" s="31">
        <v>978</v>
      </c>
      <c r="B979" s="36" t="s">
        <v>192</v>
      </c>
      <c r="C979" s="37" t="s">
        <v>193</v>
      </c>
      <c r="D979" s="38">
        <v>-3.4286</v>
      </c>
      <c r="E979" s="38">
        <v>114.6739</v>
      </c>
      <c r="F979" s="36" t="s">
        <v>102</v>
      </c>
      <c r="G979" s="38">
        <v>21.4229182</v>
      </c>
      <c r="H979" s="38">
        <v>144276</v>
      </c>
      <c r="I979" s="36" t="s">
        <v>96</v>
      </c>
      <c r="J979" s="38">
        <v>52.9147503777944</v>
      </c>
      <c r="K979" s="36" t="s">
        <v>96</v>
      </c>
      <c r="L979" s="39">
        <v>1.07544119017217</v>
      </c>
      <c r="M979" s="39">
        <v>-0.733170677086882</v>
      </c>
      <c r="N979" s="39">
        <v>0.287679184472734</v>
      </c>
      <c r="O979" s="39">
        <v>-1.02084986155962</v>
      </c>
      <c r="P979" s="36"/>
      <c r="Q979" s="39">
        <v>0.287679184472734</v>
      </c>
      <c r="R979" s="36"/>
      <c r="S979" s="40">
        <v>486</v>
      </c>
      <c r="T979" s="40">
        <v>9.6</v>
      </c>
      <c r="U979" s="41">
        <v>0.5</v>
      </c>
      <c r="V979" s="40">
        <f t="shared" si="60"/>
        <v>50.625</v>
      </c>
      <c r="W979" s="40">
        <f t="shared" si="61"/>
        <v>972</v>
      </c>
      <c r="X979" s="40">
        <f t="shared" si="62"/>
        <v>19.2</v>
      </c>
      <c r="Y979" s="38">
        <v>-15.1</v>
      </c>
      <c r="Z979" s="40">
        <v>3.8</v>
      </c>
      <c r="AA979" s="36">
        <v>23</v>
      </c>
      <c r="AB979" s="36">
        <v>32</v>
      </c>
      <c r="AC979" s="36">
        <v>45</v>
      </c>
      <c r="AD979" s="40">
        <v>27.49294090271</v>
      </c>
      <c r="AE979" s="44">
        <v>2604</v>
      </c>
      <c r="AF979" s="37">
        <v>1590</v>
      </c>
      <c r="AG979" s="46">
        <f t="shared" si="63"/>
        <v>0.610599078341014</v>
      </c>
      <c r="AH979" s="36" t="s">
        <v>194</v>
      </c>
    </row>
    <row r="980" s="30" customFormat="1" customHeight="1" spans="1:34">
      <c r="A980" s="31">
        <v>979</v>
      </c>
      <c r="B980" s="36" t="s">
        <v>195</v>
      </c>
      <c r="C980" s="37" t="s">
        <v>193</v>
      </c>
      <c r="D980" s="38">
        <v>-3.4308</v>
      </c>
      <c r="E980" s="38">
        <v>114.6706</v>
      </c>
      <c r="F980" s="36" t="s">
        <v>102</v>
      </c>
      <c r="G980" s="38">
        <v>21.4341756</v>
      </c>
      <c r="H980" s="38">
        <v>50971.9</v>
      </c>
      <c r="I980" s="36" t="s">
        <v>96</v>
      </c>
      <c r="J980" s="38">
        <v>307.774794341152</v>
      </c>
      <c r="K980" s="36" t="s">
        <v>96</v>
      </c>
      <c r="L980" s="39">
        <v>1.07694616279966</v>
      </c>
      <c r="M980" s="39">
        <v>0.0284698655963364</v>
      </c>
      <c r="N980" s="39">
        <v>-0.962656363548966</v>
      </c>
      <c r="O980" s="39">
        <v>0.991126229145303</v>
      </c>
      <c r="P980" s="36"/>
      <c r="Q980" s="39">
        <v>-0.962656363548966</v>
      </c>
      <c r="R980" s="36"/>
      <c r="S980" s="40">
        <v>613</v>
      </c>
      <c r="T980" s="40">
        <v>15</v>
      </c>
      <c r="U980" s="41">
        <v>0.5</v>
      </c>
      <c r="V980" s="40">
        <f t="shared" si="60"/>
        <v>40.8666666666667</v>
      </c>
      <c r="W980" s="40">
        <f t="shared" si="61"/>
        <v>1226</v>
      </c>
      <c r="X980" s="40">
        <f t="shared" si="62"/>
        <v>30</v>
      </c>
      <c r="Y980" s="38">
        <v>2.1</v>
      </c>
      <c r="Z980" s="40">
        <v>3.8</v>
      </c>
      <c r="AA980" s="36">
        <v>23</v>
      </c>
      <c r="AB980" s="36">
        <v>32</v>
      </c>
      <c r="AC980" s="36">
        <v>45</v>
      </c>
      <c r="AD980" s="40">
        <v>27.49294090271</v>
      </c>
      <c r="AE980" s="44">
        <v>2604</v>
      </c>
      <c r="AF980" s="37">
        <v>1592</v>
      </c>
      <c r="AG980" s="46">
        <f t="shared" si="63"/>
        <v>0.61136712749616</v>
      </c>
      <c r="AH980" s="36" t="s">
        <v>194</v>
      </c>
    </row>
    <row r="981" s="30" customFormat="1" customHeight="1" spans="1:34">
      <c r="A981" s="31">
        <v>980</v>
      </c>
      <c r="B981" s="36" t="s">
        <v>195</v>
      </c>
      <c r="C981" s="37" t="s">
        <v>193</v>
      </c>
      <c r="D981" s="38">
        <v>-3.4308</v>
      </c>
      <c r="E981" s="38">
        <v>114.6706</v>
      </c>
      <c r="F981" s="36" t="s">
        <v>102</v>
      </c>
      <c r="G981" s="38">
        <v>21.1422873</v>
      </c>
      <c r="H981" s="38">
        <v>101944</v>
      </c>
      <c r="I981" s="36" t="s">
        <v>96</v>
      </c>
      <c r="J981" s="38">
        <v>666.304856187588</v>
      </c>
      <c r="K981" s="36" t="s">
        <v>96</v>
      </c>
      <c r="L981" s="39">
        <v>1.03788716217602</v>
      </c>
      <c r="M981" s="39">
        <v>0.800848845106429</v>
      </c>
      <c r="N981" s="39">
        <v>-0.269507221125682</v>
      </c>
      <c r="O981" s="39">
        <v>1.07035606623211</v>
      </c>
      <c r="P981" s="36"/>
      <c r="Q981" s="39">
        <v>-0.269507221125682</v>
      </c>
      <c r="R981" s="36"/>
      <c r="S981" s="40">
        <v>613</v>
      </c>
      <c r="T981" s="40">
        <v>15</v>
      </c>
      <c r="U981" s="41">
        <v>0.5</v>
      </c>
      <c r="V981" s="40">
        <f t="shared" si="60"/>
        <v>40.8666666666667</v>
      </c>
      <c r="W981" s="40">
        <f t="shared" si="61"/>
        <v>1226</v>
      </c>
      <c r="X981" s="40">
        <f t="shared" si="62"/>
        <v>30</v>
      </c>
      <c r="Y981" s="38">
        <v>2.1</v>
      </c>
      <c r="Z981" s="40">
        <v>3.8</v>
      </c>
      <c r="AA981" s="36">
        <v>23</v>
      </c>
      <c r="AB981" s="36">
        <v>32</v>
      </c>
      <c r="AC981" s="36">
        <v>45</v>
      </c>
      <c r="AD981" s="40">
        <v>27.49294090271</v>
      </c>
      <c r="AE981" s="44">
        <v>2604</v>
      </c>
      <c r="AF981" s="37">
        <v>1592</v>
      </c>
      <c r="AG981" s="46">
        <f t="shared" si="63"/>
        <v>0.61136712749616</v>
      </c>
      <c r="AH981" s="36" t="s">
        <v>194</v>
      </c>
    </row>
    <row r="982" s="30" customFormat="1" customHeight="1" spans="1:34">
      <c r="A982" s="31">
        <v>981</v>
      </c>
      <c r="B982" s="36" t="s">
        <v>195</v>
      </c>
      <c r="C982" s="37" t="s">
        <v>193</v>
      </c>
      <c r="D982" s="38">
        <v>-3.4308</v>
      </c>
      <c r="E982" s="38">
        <v>114.6706</v>
      </c>
      <c r="F982" s="36" t="s">
        <v>102</v>
      </c>
      <c r="G982" s="38">
        <v>21.3667731</v>
      </c>
      <c r="H982" s="38">
        <v>195248</v>
      </c>
      <c r="I982" s="36" t="s">
        <v>96</v>
      </c>
      <c r="J982" s="38">
        <v>1020.51991728969</v>
      </c>
      <c r="K982" s="36" t="s">
        <v>96</v>
      </c>
      <c r="L982" s="39">
        <v>1.06793357949479</v>
      </c>
      <c r="M982" s="39">
        <v>1.22716903652135</v>
      </c>
      <c r="N982" s="39">
        <v>0.380339681353823</v>
      </c>
      <c r="O982" s="39">
        <v>0.846829355167523</v>
      </c>
      <c r="P982" s="36"/>
      <c r="Q982" s="39">
        <v>0.380339681353823</v>
      </c>
      <c r="R982" s="36"/>
      <c r="S982" s="40">
        <v>613</v>
      </c>
      <c r="T982" s="40">
        <v>15</v>
      </c>
      <c r="U982" s="41">
        <v>0.5</v>
      </c>
      <c r="V982" s="40">
        <f t="shared" si="60"/>
        <v>40.8666666666667</v>
      </c>
      <c r="W982" s="40">
        <f t="shared" si="61"/>
        <v>1226</v>
      </c>
      <c r="X982" s="40">
        <f t="shared" si="62"/>
        <v>30</v>
      </c>
      <c r="Y982" s="38">
        <v>2.1</v>
      </c>
      <c r="Z982" s="40">
        <v>3.8</v>
      </c>
      <c r="AA982" s="36">
        <v>23</v>
      </c>
      <c r="AB982" s="36">
        <v>32</v>
      </c>
      <c r="AC982" s="36">
        <v>45</v>
      </c>
      <c r="AD982" s="40">
        <v>27.49294090271</v>
      </c>
      <c r="AE982" s="44">
        <v>2604</v>
      </c>
      <c r="AF982" s="37">
        <v>1592</v>
      </c>
      <c r="AG982" s="46">
        <f t="shared" si="63"/>
        <v>0.61136712749616</v>
      </c>
      <c r="AH982" s="36" t="s">
        <v>194</v>
      </c>
    </row>
    <row r="983" s="30" customFormat="1" customHeight="1" spans="1:34">
      <c r="A983" s="31">
        <v>982</v>
      </c>
      <c r="B983" s="36" t="s">
        <v>195</v>
      </c>
      <c r="C983" s="37" t="s">
        <v>193</v>
      </c>
      <c r="D983" s="38">
        <v>-3.4308</v>
      </c>
      <c r="E983" s="38">
        <v>114.6706</v>
      </c>
      <c r="F983" s="36" t="s">
        <v>102</v>
      </c>
      <c r="G983" s="38">
        <v>21.2882078</v>
      </c>
      <c r="H983" s="38">
        <v>131317</v>
      </c>
      <c r="I983" s="36" t="s">
        <v>96</v>
      </c>
      <c r="J983" s="38">
        <v>264.579786890013</v>
      </c>
      <c r="K983" s="36" t="s">
        <v>96</v>
      </c>
      <c r="L983" s="39">
        <v>1.05742317795045</v>
      </c>
      <c r="M983" s="39">
        <v>-0.122755605156752</v>
      </c>
      <c r="N983" s="39">
        <v>-0.0163166166220977</v>
      </c>
      <c r="O983" s="39">
        <v>-0.106438988534654</v>
      </c>
      <c r="P983" s="36"/>
      <c r="Q983" s="39">
        <v>-0.0163166166220977</v>
      </c>
      <c r="R983" s="36"/>
      <c r="S983" s="40">
        <v>613</v>
      </c>
      <c r="T983" s="40">
        <v>15</v>
      </c>
      <c r="U983" s="41">
        <v>0.5</v>
      </c>
      <c r="V983" s="40">
        <f t="shared" si="60"/>
        <v>40.8666666666667</v>
      </c>
      <c r="W983" s="40">
        <f t="shared" si="61"/>
        <v>1226</v>
      </c>
      <c r="X983" s="40">
        <f t="shared" si="62"/>
        <v>30</v>
      </c>
      <c r="Y983" s="38">
        <v>2.1</v>
      </c>
      <c r="Z983" s="40">
        <v>3.8</v>
      </c>
      <c r="AA983" s="36">
        <v>23</v>
      </c>
      <c r="AB983" s="36">
        <v>32</v>
      </c>
      <c r="AC983" s="36">
        <v>45</v>
      </c>
      <c r="AD983" s="40">
        <v>27.49294090271</v>
      </c>
      <c r="AE983" s="44">
        <v>2604</v>
      </c>
      <c r="AF983" s="37">
        <v>1592</v>
      </c>
      <c r="AG983" s="46">
        <f t="shared" si="63"/>
        <v>0.61136712749616</v>
      </c>
      <c r="AH983" s="36" t="s">
        <v>194</v>
      </c>
    </row>
    <row r="984" s="30" customFormat="1" customHeight="1" spans="1:34">
      <c r="A984" s="31">
        <v>983</v>
      </c>
      <c r="B984" s="36" t="s">
        <v>195</v>
      </c>
      <c r="C984" s="37" t="s">
        <v>193</v>
      </c>
      <c r="D984" s="38">
        <v>-3.4308</v>
      </c>
      <c r="E984" s="38">
        <v>114.6706</v>
      </c>
      <c r="F984" s="36" t="s">
        <v>102</v>
      </c>
      <c r="G984" s="38">
        <v>21.6474513</v>
      </c>
      <c r="H984" s="38">
        <v>142549</v>
      </c>
      <c r="I984" s="36" t="s">
        <v>96</v>
      </c>
      <c r="J984" s="38">
        <v>100.429758574133</v>
      </c>
      <c r="K984" s="36" t="s">
        <v>96</v>
      </c>
      <c r="L984" s="39">
        <v>1.10543672189996</v>
      </c>
      <c r="M984" s="39">
        <v>-1.09143989924489</v>
      </c>
      <c r="N984" s="39">
        <v>0.0657549362159876</v>
      </c>
      <c r="O984" s="39">
        <v>-1.15719483546088</v>
      </c>
      <c r="P984" s="36"/>
      <c r="Q984" s="39">
        <v>0.0657549362159876</v>
      </c>
      <c r="R984" s="36"/>
      <c r="S984" s="40">
        <v>613</v>
      </c>
      <c r="T984" s="40">
        <v>15</v>
      </c>
      <c r="U984" s="41">
        <v>0.5</v>
      </c>
      <c r="V984" s="40">
        <f t="shared" si="60"/>
        <v>40.8666666666667</v>
      </c>
      <c r="W984" s="40">
        <f t="shared" si="61"/>
        <v>1226</v>
      </c>
      <c r="X984" s="40">
        <f t="shared" si="62"/>
        <v>30</v>
      </c>
      <c r="Y984" s="38">
        <v>2.1</v>
      </c>
      <c r="Z984" s="40">
        <v>3.8</v>
      </c>
      <c r="AA984" s="36">
        <v>23</v>
      </c>
      <c r="AB984" s="36">
        <v>32</v>
      </c>
      <c r="AC984" s="36">
        <v>45</v>
      </c>
      <c r="AD984" s="40">
        <v>27.49294090271</v>
      </c>
      <c r="AE984" s="44">
        <v>2604</v>
      </c>
      <c r="AF984" s="37">
        <v>1592</v>
      </c>
      <c r="AG984" s="46">
        <f t="shared" si="63"/>
        <v>0.61136712749616</v>
      </c>
      <c r="AH984" s="36" t="s">
        <v>194</v>
      </c>
    </row>
    <row r="985" s="30" customFormat="1" customHeight="1" spans="1:34">
      <c r="A985" s="31">
        <v>984</v>
      </c>
      <c r="B985" s="36" t="s">
        <v>195</v>
      </c>
      <c r="C985" s="37" t="s">
        <v>193</v>
      </c>
      <c r="D985" s="38">
        <v>-3.4308</v>
      </c>
      <c r="E985" s="38">
        <v>114.6706</v>
      </c>
      <c r="F985" s="36" t="s">
        <v>102</v>
      </c>
      <c r="G985" s="38">
        <v>21.8607743</v>
      </c>
      <c r="H985" s="38">
        <v>137365</v>
      </c>
      <c r="I985" s="36" t="s">
        <v>96</v>
      </c>
      <c r="J985" s="38">
        <v>9.71974292665567</v>
      </c>
      <c r="K985" s="36" t="s">
        <v>96</v>
      </c>
      <c r="L985" s="39">
        <v>1.13389239184591</v>
      </c>
      <c r="M985" s="39">
        <v>-3.42673929247778</v>
      </c>
      <c r="N985" s="39">
        <v>0.0287107525899638</v>
      </c>
      <c r="O985" s="39">
        <v>-3.45545004506774</v>
      </c>
      <c r="P985" s="36"/>
      <c r="Q985" s="39">
        <v>0.0287107525899638</v>
      </c>
      <c r="R985" s="36"/>
      <c r="S985" s="40">
        <v>613</v>
      </c>
      <c r="T985" s="40">
        <v>15</v>
      </c>
      <c r="U985" s="41">
        <v>0.5</v>
      </c>
      <c r="V985" s="40">
        <f t="shared" si="60"/>
        <v>40.8666666666667</v>
      </c>
      <c r="W985" s="40">
        <f t="shared" si="61"/>
        <v>1226</v>
      </c>
      <c r="X985" s="40">
        <f t="shared" si="62"/>
        <v>30</v>
      </c>
      <c r="Y985" s="38">
        <v>2.1</v>
      </c>
      <c r="Z985" s="40">
        <v>3.8</v>
      </c>
      <c r="AA985" s="36">
        <v>23</v>
      </c>
      <c r="AB985" s="36">
        <v>32</v>
      </c>
      <c r="AC985" s="36">
        <v>45</v>
      </c>
      <c r="AD985" s="40">
        <v>27.49294090271</v>
      </c>
      <c r="AE985" s="44">
        <v>2604</v>
      </c>
      <c r="AF985" s="37">
        <v>1592</v>
      </c>
      <c r="AG985" s="46">
        <f t="shared" si="63"/>
        <v>0.61136712749616</v>
      </c>
      <c r="AH985" s="36" t="s">
        <v>194</v>
      </c>
    </row>
    <row r="986" s="30" customFormat="1" customHeight="1" spans="1:34">
      <c r="A986" s="31">
        <v>985</v>
      </c>
      <c r="B986" s="36" t="s">
        <v>195</v>
      </c>
      <c r="C986" s="37" t="s">
        <v>193</v>
      </c>
      <c r="D986" s="38">
        <v>-3.4308</v>
      </c>
      <c r="E986" s="38">
        <v>114.6706</v>
      </c>
      <c r="F986" s="36" t="s">
        <v>102</v>
      </c>
      <c r="G986" s="38">
        <v>21.3667731</v>
      </c>
      <c r="H986" s="38">
        <v>232397</v>
      </c>
      <c r="I986" s="36" t="s">
        <v>96</v>
      </c>
      <c r="J986" s="38">
        <v>18.3597444170559</v>
      </c>
      <c r="K986" s="36" t="s">
        <v>96</v>
      </c>
      <c r="L986" s="39">
        <v>1.06793357949479</v>
      </c>
      <c r="M986" s="39">
        <v>-2.79073799826965</v>
      </c>
      <c r="N986" s="39">
        <v>0.554516252080808</v>
      </c>
      <c r="O986" s="39">
        <v>-3.34525425035046</v>
      </c>
      <c r="P986" s="36"/>
      <c r="Q986" s="39">
        <v>0.554516252080808</v>
      </c>
      <c r="R986" s="36"/>
      <c r="S986" s="40">
        <v>613</v>
      </c>
      <c r="T986" s="40">
        <v>15</v>
      </c>
      <c r="U986" s="41">
        <v>0.5</v>
      </c>
      <c r="V986" s="40">
        <f t="shared" si="60"/>
        <v>40.8666666666667</v>
      </c>
      <c r="W986" s="40">
        <f t="shared" si="61"/>
        <v>1226</v>
      </c>
      <c r="X986" s="40">
        <f t="shared" si="62"/>
        <v>30</v>
      </c>
      <c r="Y986" s="38">
        <v>2.1</v>
      </c>
      <c r="Z986" s="40">
        <v>3.8</v>
      </c>
      <c r="AA986" s="36">
        <v>23</v>
      </c>
      <c r="AB986" s="36">
        <v>32</v>
      </c>
      <c r="AC986" s="36">
        <v>45</v>
      </c>
      <c r="AD986" s="40">
        <v>27.49294090271</v>
      </c>
      <c r="AE986" s="44">
        <v>2604</v>
      </c>
      <c r="AF986" s="37">
        <v>1592</v>
      </c>
      <c r="AG986" s="46">
        <f t="shared" si="63"/>
        <v>0.61136712749616</v>
      </c>
      <c r="AH986" s="36" t="s">
        <v>194</v>
      </c>
    </row>
    <row r="987" s="30" customFormat="1" customHeight="1" spans="1:34">
      <c r="A987" s="31">
        <v>986</v>
      </c>
      <c r="B987" s="36" t="s">
        <v>195</v>
      </c>
      <c r="C987" s="37" t="s">
        <v>193</v>
      </c>
      <c r="D987" s="38">
        <v>-3.4308</v>
      </c>
      <c r="E987" s="38">
        <v>114.6706</v>
      </c>
      <c r="F987" s="36" t="s">
        <v>102</v>
      </c>
      <c r="G987" s="38">
        <v>21.4229182</v>
      </c>
      <c r="H987" s="38">
        <v>76025.9</v>
      </c>
      <c r="I987" s="36" t="s">
        <v>96</v>
      </c>
      <c r="J987" s="38">
        <v>5.39974218145545</v>
      </c>
      <c r="K987" s="36" t="s">
        <v>96</v>
      </c>
      <c r="L987" s="39">
        <v>1.07544119017217</v>
      </c>
      <c r="M987" s="39">
        <v>-4.01454725446992</v>
      </c>
      <c r="N987" s="39">
        <v>-0.562856792331189</v>
      </c>
      <c r="O987" s="39">
        <v>-3.45169046213873</v>
      </c>
      <c r="P987" s="36"/>
      <c r="Q987" s="39">
        <v>-0.562856792331189</v>
      </c>
      <c r="R987" s="36"/>
      <c r="S987" s="40">
        <v>613</v>
      </c>
      <c r="T987" s="40">
        <v>15</v>
      </c>
      <c r="U987" s="41">
        <v>0.5</v>
      </c>
      <c r="V987" s="40">
        <f t="shared" si="60"/>
        <v>40.8666666666667</v>
      </c>
      <c r="W987" s="40">
        <f t="shared" si="61"/>
        <v>1226</v>
      </c>
      <c r="X987" s="40">
        <f t="shared" si="62"/>
        <v>30</v>
      </c>
      <c r="Y987" s="38">
        <v>2.1</v>
      </c>
      <c r="Z987" s="40">
        <v>3.8</v>
      </c>
      <c r="AA987" s="36">
        <v>23</v>
      </c>
      <c r="AB987" s="36">
        <v>32</v>
      </c>
      <c r="AC987" s="36">
        <v>45</v>
      </c>
      <c r="AD987" s="40">
        <v>27.49294090271</v>
      </c>
      <c r="AE987" s="44">
        <v>2604</v>
      </c>
      <c r="AF987" s="37">
        <v>1592</v>
      </c>
      <c r="AG987" s="46">
        <f t="shared" si="63"/>
        <v>0.61136712749616</v>
      </c>
      <c r="AH987" s="36" t="s">
        <v>194</v>
      </c>
    </row>
    <row r="988" s="30" customFormat="1" customHeight="1" spans="1:34">
      <c r="A988" s="31">
        <v>987</v>
      </c>
      <c r="B988" s="36" t="s">
        <v>196</v>
      </c>
      <c r="C988" s="37" t="s">
        <v>193</v>
      </c>
      <c r="D988" s="38">
        <v>-3.4314</v>
      </c>
      <c r="E988" s="38">
        <v>114.6864</v>
      </c>
      <c r="F988" s="36" t="s">
        <v>102</v>
      </c>
      <c r="G988" s="38">
        <v>21.4341756</v>
      </c>
      <c r="H988" s="38">
        <v>123542</v>
      </c>
      <c r="I988" s="36" t="s">
        <v>96</v>
      </c>
      <c r="J988" s="38">
        <v>39.954748142194</v>
      </c>
      <c r="K988" s="36" t="s">
        <v>96</v>
      </c>
      <c r="L988" s="39">
        <v>1.07694616279966</v>
      </c>
      <c r="M988" s="39">
        <v>-1.70970126134466</v>
      </c>
      <c r="N988" s="39">
        <v>0.0538726651182711</v>
      </c>
      <c r="O988" s="39">
        <v>-1.76357392646293</v>
      </c>
      <c r="P988" s="36"/>
      <c r="Q988" s="39">
        <v>0.0538726651182711</v>
      </c>
      <c r="R988" s="36"/>
      <c r="S988" s="40">
        <v>486</v>
      </c>
      <c r="T988" s="40">
        <v>15.9</v>
      </c>
      <c r="U988" s="41">
        <v>0.5</v>
      </c>
      <c r="V988" s="40">
        <f t="shared" si="60"/>
        <v>30.5660377358491</v>
      </c>
      <c r="W988" s="40">
        <f t="shared" si="61"/>
        <v>972</v>
      </c>
      <c r="X988" s="40">
        <f t="shared" si="62"/>
        <v>31.8</v>
      </c>
      <c r="Y988" s="38">
        <v>-10</v>
      </c>
      <c r="Z988" s="40">
        <v>3.2</v>
      </c>
      <c r="AA988" s="36">
        <v>29</v>
      </c>
      <c r="AB988" s="36">
        <v>24</v>
      </c>
      <c r="AC988" s="36">
        <v>47</v>
      </c>
      <c r="AD988" s="40">
        <v>27.49294090271</v>
      </c>
      <c r="AE988" s="44">
        <v>2604</v>
      </c>
      <c r="AF988" s="37">
        <v>1591</v>
      </c>
      <c r="AG988" s="46">
        <f t="shared" si="63"/>
        <v>0.610983102918587</v>
      </c>
      <c r="AH988" s="36" t="s">
        <v>194</v>
      </c>
    </row>
    <row r="989" s="30" customFormat="1" customHeight="1" spans="1:34">
      <c r="A989" s="31">
        <v>988</v>
      </c>
      <c r="B989" s="36" t="s">
        <v>196</v>
      </c>
      <c r="C989" s="37" t="s">
        <v>193</v>
      </c>
      <c r="D989" s="38">
        <v>-3.4314</v>
      </c>
      <c r="E989" s="38">
        <v>114.6864</v>
      </c>
      <c r="F989" s="36" t="s">
        <v>102</v>
      </c>
      <c r="G989" s="38">
        <v>21.1422873</v>
      </c>
      <c r="H989" s="38">
        <v>33693.3</v>
      </c>
      <c r="I989" s="36" t="s">
        <v>96</v>
      </c>
      <c r="J989" s="38">
        <v>221.384779438874</v>
      </c>
      <c r="K989" s="36" t="s">
        <v>96</v>
      </c>
      <c r="L989" s="39">
        <v>1.03788716217602</v>
      </c>
      <c r="M989" s="39">
        <v>0.00245349240822005</v>
      </c>
      <c r="N989" s="39">
        <v>-1.24540950957099</v>
      </c>
      <c r="O989" s="39">
        <v>1.24786300197921</v>
      </c>
      <c r="P989" s="36"/>
      <c r="Q989" s="39">
        <v>-1.24540950957099</v>
      </c>
      <c r="R989" s="36"/>
      <c r="S989" s="40">
        <v>486</v>
      </c>
      <c r="T989" s="40">
        <v>15.9</v>
      </c>
      <c r="U989" s="41">
        <v>0.5</v>
      </c>
      <c r="V989" s="40">
        <f t="shared" si="60"/>
        <v>30.5660377358491</v>
      </c>
      <c r="W989" s="40">
        <f t="shared" si="61"/>
        <v>972</v>
      </c>
      <c r="X989" s="40">
        <f t="shared" si="62"/>
        <v>31.8</v>
      </c>
      <c r="Y989" s="38">
        <v>-10</v>
      </c>
      <c r="Z989" s="40">
        <v>3.2</v>
      </c>
      <c r="AA989" s="36">
        <v>29</v>
      </c>
      <c r="AB989" s="36">
        <v>24</v>
      </c>
      <c r="AC989" s="36">
        <v>47</v>
      </c>
      <c r="AD989" s="40">
        <v>27.49294090271</v>
      </c>
      <c r="AE989" s="44">
        <v>2604</v>
      </c>
      <c r="AF989" s="37">
        <v>1591</v>
      </c>
      <c r="AG989" s="46">
        <f t="shared" si="63"/>
        <v>0.610983102918587</v>
      </c>
      <c r="AH989" s="36" t="s">
        <v>194</v>
      </c>
    </row>
    <row r="990" s="30" customFormat="1" customHeight="1" spans="1:34">
      <c r="A990" s="31">
        <v>989</v>
      </c>
      <c r="B990" s="36" t="s">
        <v>196</v>
      </c>
      <c r="C990" s="37" t="s">
        <v>193</v>
      </c>
      <c r="D990" s="38">
        <v>-3.4314</v>
      </c>
      <c r="E990" s="38">
        <v>114.6864</v>
      </c>
      <c r="F990" s="36" t="s">
        <v>102</v>
      </c>
      <c r="G990" s="38">
        <v>21.3667731</v>
      </c>
      <c r="H990" s="38">
        <v>114903</v>
      </c>
      <c r="I990" s="36" t="s">
        <v>96</v>
      </c>
      <c r="J990" s="38">
        <v>718.144865129989</v>
      </c>
      <c r="K990" s="36" t="s">
        <v>96</v>
      </c>
      <c r="L990" s="39">
        <v>1.06793357949479</v>
      </c>
      <c r="M990" s="39">
        <v>1.1792225321019</v>
      </c>
      <c r="N990" s="39">
        <v>-0.0186202199325612</v>
      </c>
      <c r="O990" s="39">
        <v>1.19784275203446</v>
      </c>
      <c r="P990" s="36"/>
      <c r="Q990" s="39">
        <v>-0.0186202199325612</v>
      </c>
      <c r="R990" s="36"/>
      <c r="S990" s="40">
        <v>486</v>
      </c>
      <c r="T990" s="40">
        <v>15.9</v>
      </c>
      <c r="U990" s="41">
        <v>0.5</v>
      </c>
      <c r="V990" s="40">
        <f t="shared" si="60"/>
        <v>30.5660377358491</v>
      </c>
      <c r="W990" s="40">
        <f t="shared" si="61"/>
        <v>972</v>
      </c>
      <c r="X990" s="40">
        <f t="shared" si="62"/>
        <v>31.8</v>
      </c>
      <c r="Y990" s="38">
        <v>-10</v>
      </c>
      <c r="Z990" s="40">
        <v>3.2</v>
      </c>
      <c r="AA990" s="36">
        <v>29</v>
      </c>
      <c r="AB990" s="36">
        <v>24</v>
      </c>
      <c r="AC990" s="36">
        <v>47</v>
      </c>
      <c r="AD990" s="40">
        <v>27.49294090271</v>
      </c>
      <c r="AE990" s="44">
        <v>2604</v>
      </c>
      <c r="AF990" s="37">
        <v>1591</v>
      </c>
      <c r="AG990" s="46">
        <f t="shared" si="63"/>
        <v>0.610983102918587</v>
      </c>
      <c r="AH990" s="36" t="s">
        <v>194</v>
      </c>
    </row>
    <row r="991" s="30" customFormat="1" customHeight="1" spans="1:34">
      <c r="A991" s="31">
        <v>990</v>
      </c>
      <c r="B991" s="36" t="s">
        <v>196</v>
      </c>
      <c r="C991" s="37" t="s">
        <v>193</v>
      </c>
      <c r="D991" s="38">
        <v>-3.4314</v>
      </c>
      <c r="E991" s="38">
        <v>114.6864</v>
      </c>
      <c r="F991" s="36" t="s">
        <v>102</v>
      </c>
      <c r="G991" s="38">
        <v>21.2882078</v>
      </c>
      <c r="H991" s="38">
        <v>107127</v>
      </c>
      <c r="I991" s="36" t="s">
        <v>96</v>
      </c>
      <c r="J991" s="38">
        <v>601.509845010448</v>
      </c>
      <c r="K991" s="36" t="s">
        <v>96</v>
      </c>
      <c r="L991" s="39">
        <v>1.05742317795045</v>
      </c>
      <c r="M991" s="39">
        <v>1.00199412409837</v>
      </c>
      <c r="N991" s="39">
        <v>-0.0886934675850323</v>
      </c>
      <c r="O991" s="39">
        <v>1.0906875916834</v>
      </c>
      <c r="P991" s="36"/>
      <c r="Q991" s="39">
        <v>-0.0886934675850323</v>
      </c>
      <c r="R991" s="36"/>
      <c r="S991" s="40">
        <v>486</v>
      </c>
      <c r="T991" s="40">
        <v>15.9</v>
      </c>
      <c r="U991" s="41">
        <v>0.5</v>
      </c>
      <c r="V991" s="40">
        <f t="shared" si="60"/>
        <v>30.5660377358491</v>
      </c>
      <c r="W991" s="40">
        <f t="shared" si="61"/>
        <v>972</v>
      </c>
      <c r="X991" s="40">
        <f t="shared" si="62"/>
        <v>31.8</v>
      </c>
      <c r="Y991" s="38">
        <v>-10</v>
      </c>
      <c r="Z991" s="40">
        <v>3.2</v>
      </c>
      <c r="AA991" s="36">
        <v>29</v>
      </c>
      <c r="AB991" s="36">
        <v>24</v>
      </c>
      <c r="AC991" s="36">
        <v>47</v>
      </c>
      <c r="AD991" s="40">
        <v>27.49294090271</v>
      </c>
      <c r="AE991" s="44">
        <v>2604</v>
      </c>
      <c r="AF991" s="37">
        <v>1591</v>
      </c>
      <c r="AG991" s="46">
        <f t="shared" si="63"/>
        <v>0.610983102918587</v>
      </c>
      <c r="AH991" s="36" t="s">
        <v>194</v>
      </c>
    </row>
    <row r="992" s="30" customFormat="1" customHeight="1" spans="1:34">
      <c r="A992" s="31">
        <v>991</v>
      </c>
      <c r="B992" s="36" t="s">
        <v>196</v>
      </c>
      <c r="C992" s="37" t="s">
        <v>193</v>
      </c>
      <c r="D992" s="38">
        <v>-3.4314</v>
      </c>
      <c r="E992" s="38">
        <v>114.6864</v>
      </c>
      <c r="F992" s="36" t="s">
        <v>102</v>
      </c>
      <c r="G992" s="38">
        <v>21.6474513</v>
      </c>
      <c r="H992" s="38">
        <v>180562</v>
      </c>
      <c r="I992" s="36" t="s">
        <v>96</v>
      </c>
      <c r="J992" s="38">
        <v>26.9997459074561</v>
      </c>
      <c r="K992" s="36" t="s">
        <v>96</v>
      </c>
      <c r="L992" s="39">
        <v>1.10543672189996</v>
      </c>
      <c r="M992" s="39">
        <v>-2.1016213234895</v>
      </c>
      <c r="N992" s="39">
        <v>0.433365694991361</v>
      </c>
      <c r="O992" s="39">
        <v>-2.53498701848086</v>
      </c>
      <c r="P992" s="36"/>
      <c r="Q992" s="39">
        <v>0.433365694991361</v>
      </c>
      <c r="R992" s="36"/>
      <c r="S992" s="40">
        <v>486</v>
      </c>
      <c r="T992" s="40">
        <v>15.9</v>
      </c>
      <c r="U992" s="41">
        <v>0.5</v>
      </c>
      <c r="V992" s="40">
        <f t="shared" si="60"/>
        <v>30.5660377358491</v>
      </c>
      <c r="W992" s="40">
        <f t="shared" si="61"/>
        <v>972</v>
      </c>
      <c r="X992" s="40">
        <f t="shared" si="62"/>
        <v>31.8</v>
      </c>
      <c r="Y992" s="38">
        <v>-10</v>
      </c>
      <c r="Z992" s="40">
        <v>3.2</v>
      </c>
      <c r="AA992" s="36">
        <v>29</v>
      </c>
      <c r="AB992" s="36">
        <v>24</v>
      </c>
      <c r="AC992" s="36">
        <v>47</v>
      </c>
      <c r="AD992" s="40">
        <v>27.49294090271</v>
      </c>
      <c r="AE992" s="44">
        <v>2604</v>
      </c>
      <c r="AF992" s="37">
        <v>1591</v>
      </c>
      <c r="AG992" s="46">
        <f t="shared" si="63"/>
        <v>0.610983102918587</v>
      </c>
      <c r="AH992" s="36" t="s">
        <v>194</v>
      </c>
    </row>
    <row r="993" s="30" customFormat="1" customHeight="1" spans="1:34">
      <c r="A993" s="31">
        <v>992</v>
      </c>
      <c r="B993" s="36" t="s">
        <v>196</v>
      </c>
      <c r="C993" s="37" t="s">
        <v>193</v>
      </c>
      <c r="D993" s="38">
        <v>-3.4314</v>
      </c>
      <c r="E993" s="38">
        <v>114.6864</v>
      </c>
      <c r="F993" s="36" t="s">
        <v>102</v>
      </c>
      <c r="G993" s="38">
        <v>21.8607743</v>
      </c>
      <c r="H993" s="38">
        <v>194384</v>
      </c>
      <c r="I993" s="36" t="s">
        <v>96</v>
      </c>
      <c r="J993" s="38">
        <v>39.954748142194</v>
      </c>
      <c r="K993" s="36" t="s">
        <v>96</v>
      </c>
      <c r="L993" s="39">
        <v>1.13389239184591</v>
      </c>
      <c r="M993" s="39">
        <v>-1.70970126134466</v>
      </c>
      <c r="N993" s="39">
        <v>0.507127070005392</v>
      </c>
      <c r="O993" s="39">
        <v>-2.21682833135005</v>
      </c>
      <c r="P993" s="36"/>
      <c r="Q993" s="39">
        <v>0.507127070005392</v>
      </c>
      <c r="R993" s="36"/>
      <c r="S993" s="40">
        <v>486</v>
      </c>
      <c r="T993" s="40">
        <v>15.9</v>
      </c>
      <c r="U993" s="41">
        <v>0.5</v>
      </c>
      <c r="V993" s="40">
        <f t="shared" si="60"/>
        <v>30.5660377358491</v>
      </c>
      <c r="W993" s="40">
        <f t="shared" si="61"/>
        <v>972</v>
      </c>
      <c r="X993" s="40">
        <f t="shared" si="62"/>
        <v>31.8</v>
      </c>
      <c r="Y993" s="38">
        <v>-10</v>
      </c>
      <c r="Z993" s="40">
        <v>3.2</v>
      </c>
      <c r="AA993" s="36">
        <v>29</v>
      </c>
      <c r="AB993" s="36">
        <v>24</v>
      </c>
      <c r="AC993" s="36">
        <v>47</v>
      </c>
      <c r="AD993" s="40">
        <v>27.49294090271</v>
      </c>
      <c r="AE993" s="44">
        <v>2604</v>
      </c>
      <c r="AF993" s="37">
        <v>1591</v>
      </c>
      <c r="AG993" s="46">
        <f t="shared" si="63"/>
        <v>0.610983102918587</v>
      </c>
      <c r="AH993" s="36" t="s">
        <v>194</v>
      </c>
    </row>
    <row r="994" s="30" customFormat="1" customHeight="1" spans="1:34">
      <c r="A994" s="31">
        <v>993</v>
      </c>
      <c r="B994" s="36" t="s">
        <v>196</v>
      </c>
      <c r="C994" s="37" t="s">
        <v>193</v>
      </c>
      <c r="D994" s="38">
        <v>-3.4314</v>
      </c>
      <c r="E994" s="38">
        <v>114.6864</v>
      </c>
      <c r="F994" s="36" t="s">
        <v>102</v>
      </c>
      <c r="G994" s="38">
        <v>21.5015308</v>
      </c>
      <c r="H994" s="38">
        <v>60475.2</v>
      </c>
      <c r="I994" s="36" t="s">
        <v>96</v>
      </c>
      <c r="J994" s="38">
        <v>48.5947496325944</v>
      </c>
      <c r="K994" s="36" t="s">
        <v>96</v>
      </c>
      <c r="L994" s="39">
        <v>1.08594830250824</v>
      </c>
      <c r="M994" s="39">
        <v>-1.51393328579519</v>
      </c>
      <c r="N994" s="39">
        <v>-0.660475150464657</v>
      </c>
      <c r="O994" s="39">
        <v>-0.85345813533053</v>
      </c>
      <c r="P994" s="36"/>
      <c r="Q994" s="39">
        <v>-0.660475150464657</v>
      </c>
      <c r="R994" s="36"/>
      <c r="S994" s="40">
        <v>486</v>
      </c>
      <c r="T994" s="40">
        <v>15.9</v>
      </c>
      <c r="U994" s="41">
        <v>0.5</v>
      </c>
      <c r="V994" s="40">
        <f t="shared" si="60"/>
        <v>30.5660377358491</v>
      </c>
      <c r="W994" s="40">
        <f t="shared" si="61"/>
        <v>972</v>
      </c>
      <c r="X994" s="40">
        <f t="shared" si="62"/>
        <v>31.8</v>
      </c>
      <c r="Y994" s="38">
        <v>-10</v>
      </c>
      <c r="Z994" s="40">
        <v>3.2</v>
      </c>
      <c r="AA994" s="36">
        <v>29</v>
      </c>
      <c r="AB994" s="36">
        <v>24</v>
      </c>
      <c r="AC994" s="36">
        <v>47</v>
      </c>
      <c r="AD994" s="40">
        <v>27.49294090271</v>
      </c>
      <c r="AE994" s="44">
        <v>2604</v>
      </c>
      <c r="AF994" s="37">
        <v>1591</v>
      </c>
      <c r="AG994" s="46">
        <f t="shared" si="63"/>
        <v>0.610983102918587</v>
      </c>
      <c r="AH994" s="36" t="s">
        <v>194</v>
      </c>
    </row>
    <row r="995" s="30" customFormat="1" customHeight="1" spans="1:34">
      <c r="A995" s="31">
        <v>994</v>
      </c>
      <c r="B995" s="36" t="s">
        <v>196</v>
      </c>
      <c r="C995" s="37" t="s">
        <v>193</v>
      </c>
      <c r="D995" s="38">
        <v>-3.4314</v>
      </c>
      <c r="E995" s="38">
        <v>114.6864</v>
      </c>
      <c r="F995" s="36" t="s">
        <v>102</v>
      </c>
      <c r="G995" s="38">
        <v>21.4229182</v>
      </c>
      <c r="H995" s="38">
        <v>121814</v>
      </c>
      <c r="I995" s="36" t="s">
        <v>96</v>
      </c>
      <c r="J995" s="38">
        <v>70.1947533585949</v>
      </c>
      <c r="K995" s="36" t="s">
        <v>96</v>
      </c>
      <c r="L995" s="39">
        <v>1.07544119017217</v>
      </c>
      <c r="M995" s="39">
        <v>-1.14617520885743</v>
      </c>
      <c r="N995" s="39">
        <v>0.0397867770921515</v>
      </c>
      <c r="O995" s="39">
        <v>-1.18596198594959</v>
      </c>
      <c r="P995" s="36"/>
      <c r="Q995" s="39">
        <v>0.0397867770921515</v>
      </c>
      <c r="R995" s="36"/>
      <c r="S995" s="40">
        <v>486</v>
      </c>
      <c r="T995" s="40">
        <v>15.9</v>
      </c>
      <c r="U995" s="41">
        <v>0.5</v>
      </c>
      <c r="V995" s="40">
        <f t="shared" si="60"/>
        <v>30.5660377358491</v>
      </c>
      <c r="W995" s="40">
        <f t="shared" si="61"/>
        <v>972</v>
      </c>
      <c r="X995" s="40">
        <f t="shared" si="62"/>
        <v>31.8</v>
      </c>
      <c r="Y995" s="38">
        <v>-10</v>
      </c>
      <c r="Z995" s="40">
        <v>3.2</v>
      </c>
      <c r="AA995" s="36">
        <v>29</v>
      </c>
      <c r="AB995" s="36">
        <v>24</v>
      </c>
      <c r="AC995" s="36">
        <v>47</v>
      </c>
      <c r="AD995" s="40">
        <v>27.49294090271</v>
      </c>
      <c r="AE995" s="44">
        <v>2604</v>
      </c>
      <c r="AF995" s="37">
        <v>1591</v>
      </c>
      <c r="AG995" s="46">
        <f t="shared" si="63"/>
        <v>0.610983102918587</v>
      </c>
      <c r="AH995" s="36" t="s">
        <v>194</v>
      </c>
    </row>
    <row r="996" s="30" customFormat="1" customHeight="1" spans="1:34">
      <c r="A996" s="31">
        <v>995</v>
      </c>
      <c r="B996" s="36" t="s">
        <v>197</v>
      </c>
      <c r="C996" s="37" t="s">
        <v>198</v>
      </c>
      <c r="D996" s="38">
        <v>58.5378</v>
      </c>
      <c r="E996" s="38">
        <v>25.862</v>
      </c>
      <c r="F996" s="36" t="s">
        <v>102</v>
      </c>
      <c r="G996" s="38">
        <v>12.77</v>
      </c>
      <c r="H996" s="38">
        <v>38461.5384615385</v>
      </c>
      <c r="I996" s="36" t="s">
        <v>96</v>
      </c>
      <c r="J996" s="38">
        <v>23.4782608695652</v>
      </c>
      <c r="K996" s="36" t="s">
        <v>96</v>
      </c>
      <c r="L996" s="39">
        <v>-0.116398873239689</v>
      </c>
      <c r="M996" s="39">
        <v>-1.07361098646269</v>
      </c>
      <c r="N996" s="39">
        <v>-0.139761942375158</v>
      </c>
      <c r="O996" s="39">
        <v>-0.933849044087534</v>
      </c>
      <c r="P996" s="36"/>
      <c r="Q996" s="39">
        <v>-0.139761942375158</v>
      </c>
      <c r="R996" s="36"/>
      <c r="S996" s="40">
        <v>490</v>
      </c>
      <c r="T996" s="40">
        <v>6.1</v>
      </c>
      <c r="U996" s="41">
        <v>0.5</v>
      </c>
      <c r="V996" s="40">
        <f t="shared" si="60"/>
        <v>80.327868852459</v>
      </c>
      <c r="W996" s="40">
        <f t="shared" si="61"/>
        <v>980</v>
      </c>
      <c r="X996" s="40">
        <f t="shared" si="62"/>
        <v>12.2</v>
      </c>
      <c r="Y996" s="42">
        <v>-1.75478751812011</v>
      </c>
      <c r="Z996" s="40">
        <v>4</v>
      </c>
      <c r="AA996" s="40">
        <v>11</v>
      </c>
      <c r="AB996" s="40">
        <v>37</v>
      </c>
      <c r="AC996" s="40">
        <v>51</v>
      </c>
      <c r="AD996" s="40">
        <v>5.8</v>
      </c>
      <c r="AE996" s="47">
        <v>764</v>
      </c>
      <c r="AF996" s="37">
        <v>730</v>
      </c>
      <c r="AG996" s="46">
        <f t="shared" si="63"/>
        <v>0.955497382198953</v>
      </c>
      <c r="AH996" s="36" t="s">
        <v>199</v>
      </c>
    </row>
    <row r="997" s="30" customFormat="1" customHeight="1" spans="1:34">
      <c r="A997" s="31">
        <v>996</v>
      </c>
      <c r="B997" s="36" t="s">
        <v>197</v>
      </c>
      <c r="C997" s="37" t="s">
        <v>198</v>
      </c>
      <c r="D997" s="38">
        <v>58.5378</v>
      </c>
      <c r="E997" s="38">
        <v>25.862</v>
      </c>
      <c r="F997" s="36" t="s">
        <v>102</v>
      </c>
      <c r="G997" s="38">
        <v>20.7</v>
      </c>
      <c r="H997" s="38">
        <v>40384.6153846154</v>
      </c>
      <c r="I997" s="36" t="s">
        <v>96</v>
      </c>
      <c r="J997" s="38">
        <v>15.6521739130435</v>
      </c>
      <c r="K997" s="36" t="s">
        <v>96</v>
      </c>
      <c r="L997" s="39">
        <v>0.978554664928488</v>
      </c>
      <c r="M997" s="39">
        <v>-1.47907609457085</v>
      </c>
      <c r="N997" s="39">
        <v>-0.0909717782057266</v>
      </c>
      <c r="O997" s="39">
        <v>-1.38810431636513</v>
      </c>
      <c r="P997" s="36"/>
      <c r="Q997" s="39">
        <v>-0.0909717782057266</v>
      </c>
      <c r="R997" s="36"/>
      <c r="S997" s="40">
        <v>490</v>
      </c>
      <c r="T997" s="40">
        <v>6.1</v>
      </c>
      <c r="U997" s="41">
        <v>0.5</v>
      </c>
      <c r="V997" s="40">
        <f t="shared" si="60"/>
        <v>80.327868852459</v>
      </c>
      <c r="W997" s="40">
        <f t="shared" si="61"/>
        <v>980</v>
      </c>
      <c r="X997" s="40">
        <f t="shared" si="62"/>
        <v>12.2</v>
      </c>
      <c r="Y997" s="42">
        <v>-1.75478751812011</v>
      </c>
      <c r="Z997" s="40">
        <v>4</v>
      </c>
      <c r="AA997" s="40">
        <v>11</v>
      </c>
      <c r="AB997" s="40">
        <v>37</v>
      </c>
      <c r="AC997" s="40">
        <v>51</v>
      </c>
      <c r="AD997" s="40">
        <v>5.8</v>
      </c>
      <c r="AE997" s="47">
        <v>764</v>
      </c>
      <c r="AF997" s="37">
        <v>730</v>
      </c>
      <c r="AG997" s="46">
        <f t="shared" si="63"/>
        <v>0.955497382198953</v>
      </c>
      <c r="AH997" s="36" t="s">
        <v>199</v>
      </c>
    </row>
    <row r="998" s="30" customFormat="1" customHeight="1" spans="1:34">
      <c r="A998" s="31">
        <v>997</v>
      </c>
      <c r="B998" s="36" t="s">
        <v>197</v>
      </c>
      <c r="C998" s="37" t="s">
        <v>198</v>
      </c>
      <c r="D998" s="38">
        <v>58.5378</v>
      </c>
      <c r="E998" s="38">
        <v>25.862</v>
      </c>
      <c r="F998" s="36" t="s">
        <v>102</v>
      </c>
      <c r="G998" s="38">
        <v>19.6</v>
      </c>
      <c r="H998" s="38">
        <v>61538.4615384615</v>
      </c>
      <c r="I998" s="36" t="s">
        <v>96</v>
      </c>
      <c r="J998" s="38">
        <v>169.565217391304</v>
      </c>
      <c r="K998" s="36" t="s">
        <v>96</v>
      </c>
      <c r="L998" s="39">
        <v>0.830213112210551</v>
      </c>
      <c r="M998" s="39">
        <v>0.903551706096725</v>
      </c>
      <c r="N998" s="39">
        <v>0.330241686870576</v>
      </c>
      <c r="O998" s="39">
        <v>0.573310019226149</v>
      </c>
      <c r="P998" s="36"/>
      <c r="Q998" s="39">
        <v>0.330241686870576</v>
      </c>
      <c r="R998" s="36"/>
      <c r="S998" s="40">
        <v>490</v>
      </c>
      <c r="T998" s="40">
        <v>6.1</v>
      </c>
      <c r="U998" s="41">
        <v>0.5</v>
      </c>
      <c r="V998" s="40">
        <f t="shared" si="60"/>
        <v>80.327868852459</v>
      </c>
      <c r="W998" s="40">
        <f t="shared" si="61"/>
        <v>980</v>
      </c>
      <c r="X998" s="40">
        <f t="shared" si="62"/>
        <v>12.2</v>
      </c>
      <c r="Y998" s="42">
        <v>-1.75478751812011</v>
      </c>
      <c r="Z998" s="40">
        <v>4</v>
      </c>
      <c r="AA998" s="40">
        <v>11</v>
      </c>
      <c r="AB998" s="40">
        <v>37</v>
      </c>
      <c r="AC998" s="40">
        <v>51</v>
      </c>
      <c r="AD998" s="40">
        <v>5.8</v>
      </c>
      <c r="AE998" s="47">
        <v>764</v>
      </c>
      <c r="AF998" s="37">
        <v>730</v>
      </c>
      <c r="AG998" s="46">
        <f t="shared" si="63"/>
        <v>0.955497382198953</v>
      </c>
      <c r="AH998" s="36" t="s">
        <v>199</v>
      </c>
    </row>
    <row r="999" s="30" customFormat="1" customHeight="1" spans="1:34">
      <c r="A999" s="31">
        <v>998</v>
      </c>
      <c r="B999" s="36" t="s">
        <v>197</v>
      </c>
      <c r="C999" s="37" t="s">
        <v>198</v>
      </c>
      <c r="D999" s="38">
        <v>58.5378</v>
      </c>
      <c r="E999" s="38">
        <v>25.862</v>
      </c>
      <c r="F999" s="36" t="s">
        <v>102</v>
      </c>
      <c r="G999" s="38">
        <v>14.82</v>
      </c>
      <c r="H999" s="38">
        <v>51923.0769230769</v>
      </c>
      <c r="I999" s="36" t="s">
        <v>96</v>
      </c>
      <c r="J999" s="38">
        <v>18.2608695652174</v>
      </c>
      <c r="K999" s="36" t="s">
        <v>96</v>
      </c>
      <c r="L999" s="39">
        <v>0.172439449006106</v>
      </c>
      <c r="M999" s="39">
        <v>-1.3249254147436</v>
      </c>
      <c r="N999" s="39">
        <v>0.160342650075179</v>
      </c>
      <c r="O999" s="39">
        <v>-1.48526806481878</v>
      </c>
      <c r="P999" s="36"/>
      <c r="Q999" s="39">
        <v>0.160342650075179</v>
      </c>
      <c r="R999" s="36"/>
      <c r="S999" s="40">
        <v>490</v>
      </c>
      <c r="T999" s="40">
        <v>6.1</v>
      </c>
      <c r="U999" s="41">
        <v>0.5</v>
      </c>
      <c r="V999" s="40">
        <f t="shared" si="60"/>
        <v>80.327868852459</v>
      </c>
      <c r="W999" s="40">
        <f t="shared" si="61"/>
        <v>980</v>
      </c>
      <c r="X999" s="40">
        <f t="shared" si="62"/>
        <v>12.2</v>
      </c>
      <c r="Y999" s="42">
        <v>-1.75478751812011</v>
      </c>
      <c r="Z999" s="40">
        <v>4</v>
      </c>
      <c r="AA999" s="40">
        <v>11</v>
      </c>
      <c r="AB999" s="40">
        <v>37</v>
      </c>
      <c r="AC999" s="40">
        <v>51</v>
      </c>
      <c r="AD999" s="40">
        <v>5.8</v>
      </c>
      <c r="AE999" s="47">
        <v>764</v>
      </c>
      <c r="AF999" s="37">
        <v>730</v>
      </c>
      <c r="AG999" s="46">
        <f t="shared" si="63"/>
        <v>0.955497382198953</v>
      </c>
      <c r="AH999" s="36" t="s">
        <v>199</v>
      </c>
    </row>
    <row r="1000" s="30" customFormat="1" customHeight="1" spans="1:34">
      <c r="A1000" s="31">
        <v>999</v>
      </c>
      <c r="B1000" s="36" t="s">
        <v>197</v>
      </c>
      <c r="C1000" s="37" t="s">
        <v>198</v>
      </c>
      <c r="D1000" s="38">
        <v>58.5378</v>
      </c>
      <c r="E1000" s="38">
        <v>25.862</v>
      </c>
      <c r="F1000" s="36" t="s">
        <v>102</v>
      </c>
      <c r="G1000" s="38">
        <v>14.96</v>
      </c>
      <c r="H1000" s="38">
        <v>59615.3846153846</v>
      </c>
      <c r="I1000" s="36" t="s">
        <v>96</v>
      </c>
      <c r="J1000" s="38">
        <v>46.9565217391304</v>
      </c>
      <c r="K1000" s="36" t="s">
        <v>96</v>
      </c>
      <c r="L1000" s="39">
        <v>0.192015053908897</v>
      </c>
      <c r="M1000" s="39">
        <v>-0.380463805902746</v>
      </c>
      <c r="N1000" s="39">
        <v>0.298492988555996</v>
      </c>
      <c r="O1000" s="39">
        <v>-0.678956794458742</v>
      </c>
      <c r="P1000" s="36"/>
      <c r="Q1000" s="39">
        <v>0.298492988555996</v>
      </c>
      <c r="R1000" s="36"/>
      <c r="S1000" s="40">
        <v>490</v>
      </c>
      <c r="T1000" s="40">
        <v>6.1</v>
      </c>
      <c r="U1000" s="41">
        <v>0.5</v>
      </c>
      <c r="V1000" s="40">
        <f t="shared" si="60"/>
        <v>80.327868852459</v>
      </c>
      <c r="W1000" s="40">
        <f t="shared" si="61"/>
        <v>980</v>
      </c>
      <c r="X1000" s="40">
        <f t="shared" si="62"/>
        <v>12.2</v>
      </c>
      <c r="Y1000" s="42">
        <v>-1.75478751812011</v>
      </c>
      <c r="Z1000" s="40">
        <v>4</v>
      </c>
      <c r="AA1000" s="40">
        <v>11</v>
      </c>
      <c r="AB1000" s="40">
        <v>37</v>
      </c>
      <c r="AC1000" s="40">
        <v>51</v>
      </c>
      <c r="AD1000" s="40">
        <v>5.8</v>
      </c>
      <c r="AE1000" s="47">
        <v>764</v>
      </c>
      <c r="AF1000" s="37">
        <v>730</v>
      </c>
      <c r="AG1000" s="46">
        <f t="shared" si="63"/>
        <v>0.955497382198953</v>
      </c>
      <c r="AH1000" s="36" t="s">
        <v>199</v>
      </c>
    </row>
    <row r="1001" s="30" customFormat="1" customHeight="1" spans="1:34">
      <c r="A1001" s="31">
        <v>1000</v>
      </c>
      <c r="B1001" s="36" t="s">
        <v>197</v>
      </c>
      <c r="C1001" s="37" t="s">
        <v>198</v>
      </c>
      <c r="D1001" s="38">
        <v>58.5378</v>
      </c>
      <c r="E1001" s="38">
        <v>25.862</v>
      </c>
      <c r="F1001" s="36" t="s">
        <v>102</v>
      </c>
      <c r="G1001" s="38">
        <v>4.92</v>
      </c>
      <c r="H1001" s="38">
        <v>13461.5384615385</v>
      </c>
      <c r="I1001" s="36" t="s">
        <v>96</v>
      </c>
      <c r="J1001" s="38">
        <v>138.260869565217</v>
      </c>
      <c r="K1001" s="36" t="s">
        <v>96</v>
      </c>
      <c r="L1001" s="39">
        <v>-1.26181612211351</v>
      </c>
      <c r="M1001" s="39">
        <v>0.699456349753209</v>
      </c>
      <c r="N1001" s="39">
        <v>-1.18958406687383</v>
      </c>
      <c r="O1001" s="39">
        <v>1.88904041662704</v>
      </c>
      <c r="P1001" s="36"/>
      <c r="Q1001" s="39">
        <v>-1.18958406687383</v>
      </c>
      <c r="R1001" s="36"/>
      <c r="S1001" s="40">
        <v>490</v>
      </c>
      <c r="T1001" s="40">
        <v>6.1</v>
      </c>
      <c r="U1001" s="41">
        <v>0.5</v>
      </c>
      <c r="V1001" s="40">
        <f t="shared" si="60"/>
        <v>80.327868852459</v>
      </c>
      <c r="W1001" s="40">
        <f t="shared" si="61"/>
        <v>980</v>
      </c>
      <c r="X1001" s="40">
        <f t="shared" si="62"/>
        <v>12.2</v>
      </c>
      <c r="Y1001" s="42">
        <v>-1.75478751812011</v>
      </c>
      <c r="Z1001" s="40">
        <v>4</v>
      </c>
      <c r="AA1001" s="40">
        <v>11</v>
      </c>
      <c r="AB1001" s="40">
        <v>37</v>
      </c>
      <c r="AC1001" s="40">
        <v>51</v>
      </c>
      <c r="AD1001" s="40">
        <v>5.8</v>
      </c>
      <c r="AE1001" s="47">
        <v>764</v>
      </c>
      <c r="AF1001" s="37">
        <v>730</v>
      </c>
      <c r="AG1001" s="46">
        <f t="shared" si="63"/>
        <v>0.955497382198953</v>
      </c>
      <c r="AH1001" s="36" t="s">
        <v>199</v>
      </c>
    </row>
    <row r="1002" s="30" customFormat="1" customHeight="1" spans="1:34">
      <c r="A1002" s="31">
        <v>1001</v>
      </c>
      <c r="B1002" s="36" t="s">
        <v>200</v>
      </c>
      <c r="C1002" s="37" t="s">
        <v>198</v>
      </c>
      <c r="D1002" s="38">
        <v>58.5378</v>
      </c>
      <c r="E1002" s="38">
        <v>25.862</v>
      </c>
      <c r="F1002" s="36" t="s">
        <v>102</v>
      </c>
      <c r="G1002" s="38">
        <v>11.82</v>
      </c>
      <c r="H1002" s="38">
        <v>42307.6923076923</v>
      </c>
      <c r="I1002" s="36" t="s">
        <v>96</v>
      </c>
      <c r="J1002" s="38">
        <v>49.5652173913043</v>
      </c>
      <c r="K1002" s="36" t="s">
        <v>96</v>
      </c>
      <c r="L1002" s="39">
        <v>-0.251659894424229</v>
      </c>
      <c r="M1002" s="39">
        <v>0.410742165209007</v>
      </c>
      <c r="N1002" s="39">
        <v>0.331032513325394</v>
      </c>
      <c r="O1002" s="39">
        <v>0.0797096518836132</v>
      </c>
      <c r="P1002" s="36"/>
      <c r="Q1002" s="39">
        <v>0.331032513325394</v>
      </c>
      <c r="R1002" s="36"/>
      <c r="S1002" s="40">
        <v>500</v>
      </c>
      <c r="T1002" s="40">
        <v>7.6</v>
      </c>
      <c r="U1002" s="41">
        <v>0.5</v>
      </c>
      <c r="V1002" s="40">
        <f t="shared" si="60"/>
        <v>65.7894736842105</v>
      </c>
      <c r="W1002" s="40">
        <f t="shared" si="61"/>
        <v>1000</v>
      </c>
      <c r="X1002" s="40">
        <f t="shared" si="62"/>
        <v>15.2</v>
      </c>
      <c r="Y1002" s="42">
        <v>-1.75478751812011</v>
      </c>
      <c r="Z1002" s="40">
        <v>3.9</v>
      </c>
      <c r="AA1002" s="36">
        <v>11</v>
      </c>
      <c r="AB1002" s="36">
        <v>37</v>
      </c>
      <c r="AC1002" s="36">
        <v>51</v>
      </c>
      <c r="AD1002" s="40">
        <v>5.8</v>
      </c>
      <c r="AE1002" s="47">
        <v>764</v>
      </c>
      <c r="AF1002" s="37">
        <v>730</v>
      </c>
      <c r="AG1002" s="46">
        <f t="shared" si="63"/>
        <v>0.955497382198953</v>
      </c>
      <c r="AH1002" s="36" t="s">
        <v>199</v>
      </c>
    </row>
    <row r="1003" s="30" customFormat="1" customHeight="1" spans="1:34">
      <c r="A1003" s="31">
        <v>1002</v>
      </c>
      <c r="B1003" s="36" t="s">
        <v>200</v>
      </c>
      <c r="C1003" s="37" t="s">
        <v>198</v>
      </c>
      <c r="D1003" s="38">
        <v>58.5378</v>
      </c>
      <c r="E1003" s="38">
        <v>25.862</v>
      </c>
      <c r="F1003" s="36" t="s">
        <v>102</v>
      </c>
      <c r="G1003" s="38">
        <v>14.75</v>
      </c>
      <c r="H1003" s="38">
        <v>63461.5384615385</v>
      </c>
      <c r="I1003" s="36" t="s">
        <v>96</v>
      </c>
      <c r="J1003" s="38">
        <v>18.2608695652174</v>
      </c>
      <c r="K1003" s="36" t="s">
        <v>96</v>
      </c>
      <c r="L1003" s="39">
        <v>0.162644507136456</v>
      </c>
      <c r="M1003" s="39">
        <v>-0.587786664902119</v>
      </c>
      <c r="N1003" s="39">
        <v>0.736497621433559</v>
      </c>
      <c r="O1003" s="39">
        <v>-1.32428428633568</v>
      </c>
      <c r="P1003" s="36"/>
      <c r="Q1003" s="39">
        <v>0.736497621433559</v>
      </c>
      <c r="R1003" s="36"/>
      <c r="S1003" s="40">
        <v>500</v>
      </c>
      <c r="T1003" s="40">
        <v>7.6</v>
      </c>
      <c r="U1003" s="41">
        <v>0.5</v>
      </c>
      <c r="V1003" s="40">
        <f t="shared" si="60"/>
        <v>65.7894736842105</v>
      </c>
      <c r="W1003" s="40">
        <f t="shared" si="61"/>
        <v>1000</v>
      </c>
      <c r="X1003" s="40">
        <f t="shared" si="62"/>
        <v>15.2</v>
      </c>
      <c r="Y1003" s="42">
        <v>-1.75478751812011</v>
      </c>
      <c r="Z1003" s="40">
        <v>3.9</v>
      </c>
      <c r="AA1003" s="36">
        <v>11</v>
      </c>
      <c r="AB1003" s="36">
        <v>37</v>
      </c>
      <c r="AC1003" s="36">
        <v>51</v>
      </c>
      <c r="AD1003" s="40">
        <v>5.8</v>
      </c>
      <c r="AE1003" s="47">
        <v>764</v>
      </c>
      <c r="AF1003" s="37">
        <v>730</v>
      </c>
      <c r="AG1003" s="46">
        <f t="shared" si="63"/>
        <v>0.955497382198953</v>
      </c>
      <c r="AH1003" s="36" t="s">
        <v>199</v>
      </c>
    </row>
    <row r="1004" s="30" customFormat="1" customHeight="1" spans="1:34">
      <c r="A1004" s="31">
        <v>1003</v>
      </c>
      <c r="B1004" s="36" t="s">
        <v>200</v>
      </c>
      <c r="C1004" s="37" t="s">
        <v>198</v>
      </c>
      <c r="D1004" s="38">
        <v>58.5378</v>
      </c>
      <c r="E1004" s="38">
        <v>25.862</v>
      </c>
      <c r="F1004" s="36" t="s">
        <v>102</v>
      </c>
      <c r="G1004" s="38">
        <v>18.65</v>
      </c>
      <c r="H1004" s="38">
        <v>25000</v>
      </c>
      <c r="I1004" s="36" t="s">
        <v>96</v>
      </c>
      <c r="J1004" s="38">
        <v>2.60869565217391</v>
      </c>
      <c r="K1004" s="36" t="s">
        <v>96</v>
      </c>
      <c r="L1004" s="39">
        <v>0.701199912002245</v>
      </c>
      <c r="M1004" s="39">
        <v>-2.53369681395743</v>
      </c>
      <c r="N1004" s="39">
        <v>-0.195060582571385</v>
      </c>
      <c r="O1004" s="39">
        <v>-2.33863623138605</v>
      </c>
      <c r="P1004" s="36"/>
      <c r="Q1004" s="39">
        <v>-0.195060582571385</v>
      </c>
      <c r="R1004" s="36"/>
      <c r="S1004" s="40">
        <v>500</v>
      </c>
      <c r="T1004" s="40">
        <v>7.6</v>
      </c>
      <c r="U1004" s="41">
        <v>0.5</v>
      </c>
      <c r="V1004" s="40">
        <f t="shared" si="60"/>
        <v>65.7894736842105</v>
      </c>
      <c r="W1004" s="40">
        <f t="shared" si="61"/>
        <v>1000</v>
      </c>
      <c r="X1004" s="40">
        <f t="shared" si="62"/>
        <v>15.2</v>
      </c>
      <c r="Y1004" s="42">
        <v>-1.75478751812011</v>
      </c>
      <c r="Z1004" s="40">
        <v>3.9</v>
      </c>
      <c r="AA1004" s="36">
        <v>11</v>
      </c>
      <c r="AB1004" s="36">
        <v>37</v>
      </c>
      <c r="AC1004" s="36">
        <v>51</v>
      </c>
      <c r="AD1004" s="40">
        <v>5.8</v>
      </c>
      <c r="AE1004" s="47">
        <v>764</v>
      </c>
      <c r="AF1004" s="37">
        <v>730</v>
      </c>
      <c r="AG1004" s="46">
        <f t="shared" si="63"/>
        <v>0.955497382198953</v>
      </c>
      <c r="AH1004" s="36" t="s">
        <v>199</v>
      </c>
    </row>
    <row r="1005" s="30" customFormat="1" customHeight="1" spans="1:34">
      <c r="A1005" s="31">
        <v>1004</v>
      </c>
      <c r="B1005" s="36" t="s">
        <v>200</v>
      </c>
      <c r="C1005" s="37" t="s">
        <v>198</v>
      </c>
      <c r="D1005" s="38">
        <v>58.5378</v>
      </c>
      <c r="E1005" s="38">
        <v>25.862</v>
      </c>
      <c r="F1005" s="36" t="s">
        <v>102</v>
      </c>
      <c r="G1005" s="38">
        <v>1.02</v>
      </c>
      <c r="H1005" s="38">
        <v>13461.5384615385</v>
      </c>
      <c r="I1005" s="36" t="s">
        <v>96</v>
      </c>
      <c r="J1005" s="38">
        <v>91.304347826087</v>
      </c>
      <c r="K1005" s="36" t="s">
        <v>96</v>
      </c>
      <c r="L1005" s="39">
        <v>-1.85526494435486</v>
      </c>
      <c r="M1005" s="39">
        <v>1.02165124753198</v>
      </c>
      <c r="N1005" s="39">
        <v>-0.814099790977605</v>
      </c>
      <c r="O1005" s="39">
        <v>1.83575103850959</v>
      </c>
      <c r="P1005" s="36"/>
      <c r="Q1005" s="39">
        <v>-0.814099790977605</v>
      </c>
      <c r="R1005" s="36"/>
      <c r="S1005" s="40">
        <v>500</v>
      </c>
      <c r="T1005" s="40">
        <v>7.6</v>
      </c>
      <c r="U1005" s="41">
        <v>0.5</v>
      </c>
      <c r="V1005" s="40">
        <f t="shared" si="60"/>
        <v>65.7894736842105</v>
      </c>
      <c r="W1005" s="40">
        <f t="shared" si="61"/>
        <v>1000</v>
      </c>
      <c r="X1005" s="40">
        <f t="shared" si="62"/>
        <v>15.2</v>
      </c>
      <c r="Y1005" s="42">
        <v>-1.75478751812011</v>
      </c>
      <c r="Z1005" s="40">
        <v>3.9</v>
      </c>
      <c r="AA1005" s="36">
        <v>11</v>
      </c>
      <c r="AB1005" s="36">
        <v>37</v>
      </c>
      <c r="AC1005" s="36">
        <v>51</v>
      </c>
      <c r="AD1005" s="40">
        <v>5.8</v>
      </c>
      <c r="AE1005" s="47">
        <v>764</v>
      </c>
      <c r="AF1005" s="37">
        <v>730</v>
      </c>
      <c r="AG1005" s="46">
        <f t="shared" si="63"/>
        <v>0.955497382198953</v>
      </c>
      <c r="AH1005" s="36" t="s">
        <v>199</v>
      </c>
    </row>
    <row r="1006" s="30" customFormat="1" customHeight="1" spans="1:34">
      <c r="A1006" s="31">
        <v>1005</v>
      </c>
      <c r="B1006" s="36" t="s">
        <v>200</v>
      </c>
      <c r="C1006" s="37" t="s">
        <v>198</v>
      </c>
      <c r="D1006" s="38">
        <v>58.5378</v>
      </c>
      <c r="E1006" s="38">
        <v>25.862</v>
      </c>
      <c r="F1006" s="36" t="s">
        <v>102</v>
      </c>
      <c r="G1006" s="38">
        <v>9.7</v>
      </c>
      <c r="H1006" s="38">
        <v>7692.30769230769</v>
      </c>
      <c r="I1006" s="36" t="s">
        <v>96</v>
      </c>
      <c r="J1006" s="38">
        <v>2.60869565217391</v>
      </c>
      <c r="K1006" s="36" t="s">
        <v>96</v>
      </c>
      <c r="L1006" s="39">
        <v>-0.556781716834912</v>
      </c>
      <c r="M1006" s="39">
        <v>-2.53369681395743</v>
      </c>
      <c r="N1006" s="39">
        <v>-1.37371557891303</v>
      </c>
      <c r="O1006" s="39">
        <v>-1.1599812350444</v>
      </c>
      <c r="P1006" s="36"/>
      <c r="Q1006" s="39">
        <v>-1.37371557891303</v>
      </c>
      <c r="R1006" s="36"/>
      <c r="S1006" s="40">
        <v>500</v>
      </c>
      <c r="T1006" s="40">
        <v>7.6</v>
      </c>
      <c r="U1006" s="41">
        <v>0.5</v>
      </c>
      <c r="V1006" s="40">
        <f t="shared" si="60"/>
        <v>65.7894736842105</v>
      </c>
      <c r="W1006" s="40">
        <f t="shared" si="61"/>
        <v>1000</v>
      </c>
      <c r="X1006" s="40">
        <f t="shared" si="62"/>
        <v>15.2</v>
      </c>
      <c r="Y1006" s="42">
        <v>-1.75478751812011</v>
      </c>
      <c r="Z1006" s="40">
        <v>3.9</v>
      </c>
      <c r="AA1006" s="36">
        <v>11</v>
      </c>
      <c r="AB1006" s="36">
        <v>37</v>
      </c>
      <c r="AC1006" s="36">
        <v>51</v>
      </c>
      <c r="AD1006" s="40">
        <v>5.8</v>
      </c>
      <c r="AE1006" s="47">
        <v>764</v>
      </c>
      <c r="AF1006" s="37">
        <v>730</v>
      </c>
      <c r="AG1006" s="46">
        <f t="shared" si="63"/>
        <v>0.955497382198953</v>
      </c>
      <c r="AH1006" s="36" t="s">
        <v>199</v>
      </c>
    </row>
    <row r="1007" s="30" customFormat="1" customHeight="1" spans="1:34">
      <c r="A1007" s="31">
        <v>1006</v>
      </c>
      <c r="B1007" s="36" t="s">
        <v>201</v>
      </c>
      <c r="C1007" s="37" t="s">
        <v>198</v>
      </c>
      <c r="D1007" s="38">
        <v>58.5378</v>
      </c>
      <c r="E1007" s="38">
        <v>25.862</v>
      </c>
      <c r="F1007" s="36" t="s">
        <v>102</v>
      </c>
      <c r="G1007" s="38">
        <v>14.96</v>
      </c>
      <c r="H1007" s="38">
        <v>76923.0769230769</v>
      </c>
      <c r="I1007" s="36" t="s">
        <v>96</v>
      </c>
      <c r="J1007" s="38">
        <v>5.21739130434783</v>
      </c>
      <c r="K1007" s="36" t="s">
        <v>96</v>
      </c>
      <c r="L1007" s="39">
        <v>0.192015053908897</v>
      </c>
      <c r="M1007" s="39">
        <v>-1.339774345485</v>
      </c>
      <c r="N1007" s="39">
        <v>0.162518929497774</v>
      </c>
      <c r="O1007" s="39">
        <v>-1.50229327498277</v>
      </c>
      <c r="P1007" s="36"/>
      <c r="Q1007" s="39">
        <v>0.162518929497774</v>
      </c>
      <c r="R1007" s="36"/>
      <c r="S1007" s="40">
        <v>480</v>
      </c>
      <c r="T1007" s="40">
        <v>8.5</v>
      </c>
      <c r="U1007" s="41">
        <v>0.5</v>
      </c>
      <c r="V1007" s="40">
        <f t="shared" si="60"/>
        <v>56.4705882352941</v>
      </c>
      <c r="W1007" s="40">
        <f t="shared" si="61"/>
        <v>960</v>
      </c>
      <c r="X1007" s="40">
        <f t="shared" si="62"/>
        <v>17</v>
      </c>
      <c r="Y1007" s="42">
        <v>-1.75478751812011</v>
      </c>
      <c r="Z1007" s="40">
        <v>3.9</v>
      </c>
      <c r="AA1007" s="36">
        <v>11</v>
      </c>
      <c r="AB1007" s="36">
        <v>37</v>
      </c>
      <c r="AC1007" s="36">
        <v>51</v>
      </c>
      <c r="AD1007" s="40">
        <v>5.8</v>
      </c>
      <c r="AE1007" s="47">
        <v>764</v>
      </c>
      <c r="AF1007" s="37">
        <v>730</v>
      </c>
      <c r="AG1007" s="46">
        <f t="shared" si="63"/>
        <v>0.955497382198953</v>
      </c>
      <c r="AH1007" s="36" t="s">
        <v>199</v>
      </c>
    </row>
    <row r="1008" s="30" customFormat="1" customHeight="1" spans="1:34">
      <c r="A1008" s="31">
        <v>1007</v>
      </c>
      <c r="B1008" s="36" t="s">
        <v>201</v>
      </c>
      <c r="C1008" s="37" t="s">
        <v>198</v>
      </c>
      <c r="D1008" s="38">
        <v>58.5378</v>
      </c>
      <c r="E1008" s="38">
        <v>25.862</v>
      </c>
      <c r="F1008" s="36" t="s">
        <v>102</v>
      </c>
      <c r="G1008" s="38">
        <v>15.23</v>
      </c>
      <c r="H1008" s="38">
        <v>80769.2307692308</v>
      </c>
      <c r="I1008" s="36" t="s">
        <v>96</v>
      </c>
      <c r="J1008" s="38">
        <v>31.304347826087</v>
      </c>
      <c r="K1008" s="36" t="s">
        <v>96</v>
      </c>
      <c r="L1008" s="39">
        <v>0.229714331519823</v>
      </c>
      <c r="M1008" s="39">
        <v>0.451985123743058</v>
      </c>
      <c r="N1008" s="39">
        <v>0.211309093667207</v>
      </c>
      <c r="O1008" s="39">
        <v>0.240676030075851</v>
      </c>
      <c r="P1008" s="36"/>
      <c r="Q1008" s="39">
        <v>0.211309093667207</v>
      </c>
      <c r="R1008" s="36"/>
      <c r="S1008" s="40">
        <v>480</v>
      </c>
      <c r="T1008" s="40">
        <v>8.5</v>
      </c>
      <c r="U1008" s="41">
        <v>0.5</v>
      </c>
      <c r="V1008" s="40">
        <f t="shared" si="60"/>
        <v>56.4705882352941</v>
      </c>
      <c r="W1008" s="40">
        <f t="shared" si="61"/>
        <v>960</v>
      </c>
      <c r="X1008" s="40">
        <f t="shared" si="62"/>
        <v>17</v>
      </c>
      <c r="Y1008" s="42">
        <v>-1.75478751812011</v>
      </c>
      <c r="Z1008" s="40">
        <v>3.9</v>
      </c>
      <c r="AA1008" s="36">
        <v>11</v>
      </c>
      <c r="AB1008" s="36">
        <v>37</v>
      </c>
      <c r="AC1008" s="36">
        <v>51</v>
      </c>
      <c r="AD1008" s="40">
        <v>5.8</v>
      </c>
      <c r="AE1008" s="47">
        <v>764</v>
      </c>
      <c r="AF1008" s="37">
        <v>730</v>
      </c>
      <c r="AG1008" s="46">
        <f t="shared" si="63"/>
        <v>0.955497382198953</v>
      </c>
      <c r="AH1008" s="36" t="s">
        <v>199</v>
      </c>
    </row>
    <row r="1009" s="30" customFormat="1" customHeight="1" spans="1:34">
      <c r="A1009" s="31">
        <v>1008</v>
      </c>
      <c r="B1009" s="36" t="s">
        <v>201</v>
      </c>
      <c r="C1009" s="37" t="s">
        <v>198</v>
      </c>
      <c r="D1009" s="38">
        <v>58.5378</v>
      </c>
      <c r="E1009" s="38">
        <v>25.862</v>
      </c>
      <c r="F1009" s="36" t="s">
        <v>102</v>
      </c>
      <c r="G1009" s="38">
        <v>12.09</v>
      </c>
      <c r="H1009" s="38">
        <v>101923.076923077</v>
      </c>
      <c r="I1009" s="36" t="s">
        <v>96</v>
      </c>
      <c r="J1009" s="38">
        <v>54.7826086956522</v>
      </c>
      <c r="K1009" s="36" t="s">
        <v>96</v>
      </c>
      <c r="L1009" s="39">
        <v>-0.21312564286945</v>
      </c>
      <c r="M1009" s="39">
        <v>1.01160091167848</v>
      </c>
      <c r="N1009" s="39">
        <v>0.443931388935961</v>
      </c>
      <c r="O1009" s="39">
        <v>0.567669522742519</v>
      </c>
      <c r="P1009" s="36"/>
      <c r="Q1009" s="39">
        <v>0.443931388935961</v>
      </c>
      <c r="R1009" s="36"/>
      <c r="S1009" s="40">
        <v>480</v>
      </c>
      <c r="T1009" s="40">
        <v>8.5</v>
      </c>
      <c r="U1009" s="41">
        <v>0.5</v>
      </c>
      <c r="V1009" s="40">
        <f t="shared" si="60"/>
        <v>56.4705882352941</v>
      </c>
      <c r="W1009" s="40">
        <f t="shared" si="61"/>
        <v>960</v>
      </c>
      <c r="X1009" s="40">
        <f t="shared" si="62"/>
        <v>17</v>
      </c>
      <c r="Y1009" s="42">
        <v>-1.75478751812011</v>
      </c>
      <c r="Z1009" s="40">
        <v>3.9</v>
      </c>
      <c r="AA1009" s="36">
        <v>11</v>
      </c>
      <c r="AB1009" s="36">
        <v>37</v>
      </c>
      <c r="AC1009" s="36">
        <v>51</v>
      </c>
      <c r="AD1009" s="40">
        <v>5.8</v>
      </c>
      <c r="AE1009" s="47">
        <v>764</v>
      </c>
      <c r="AF1009" s="37">
        <v>730</v>
      </c>
      <c r="AG1009" s="46">
        <f t="shared" si="63"/>
        <v>0.955497382198953</v>
      </c>
      <c r="AH1009" s="36" t="s">
        <v>199</v>
      </c>
    </row>
    <row r="1010" s="30" customFormat="1" customHeight="1" spans="1:34">
      <c r="A1010" s="31">
        <v>1009</v>
      </c>
      <c r="B1010" s="36" t="s">
        <v>201</v>
      </c>
      <c r="C1010" s="37" t="s">
        <v>198</v>
      </c>
      <c r="D1010" s="38">
        <v>58.5378</v>
      </c>
      <c r="E1010" s="38">
        <v>25.862</v>
      </c>
      <c r="F1010" s="36" t="s">
        <v>102</v>
      </c>
      <c r="G1010" s="38">
        <v>18.92</v>
      </c>
      <c r="H1010" s="38">
        <v>84615.3846153846</v>
      </c>
      <c r="I1010" s="36" t="s">
        <v>96</v>
      </c>
      <c r="J1010" s="38">
        <v>20.8695652173913</v>
      </c>
      <c r="K1010" s="36" t="s">
        <v>96</v>
      </c>
      <c r="L1010" s="39">
        <v>0.737952189763583</v>
      </c>
      <c r="M1010" s="39">
        <v>0.0465200156348919</v>
      </c>
      <c r="N1010" s="39">
        <v>0.257829109302099</v>
      </c>
      <c r="O1010" s="39">
        <v>-0.211309093667207</v>
      </c>
      <c r="P1010" s="36"/>
      <c r="Q1010" s="39">
        <v>0.257829109302099</v>
      </c>
      <c r="R1010" s="36"/>
      <c r="S1010" s="40">
        <v>480</v>
      </c>
      <c r="T1010" s="40">
        <v>8.5</v>
      </c>
      <c r="U1010" s="41">
        <v>0.5</v>
      </c>
      <c r="V1010" s="40">
        <f t="shared" si="60"/>
        <v>56.4705882352941</v>
      </c>
      <c r="W1010" s="40">
        <f t="shared" si="61"/>
        <v>960</v>
      </c>
      <c r="X1010" s="40">
        <f t="shared" si="62"/>
        <v>17</v>
      </c>
      <c r="Y1010" s="42">
        <v>-1.75478751812011</v>
      </c>
      <c r="Z1010" s="40">
        <v>3.9</v>
      </c>
      <c r="AA1010" s="36">
        <v>11</v>
      </c>
      <c r="AB1010" s="36">
        <v>37</v>
      </c>
      <c r="AC1010" s="36">
        <v>51</v>
      </c>
      <c r="AD1010" s="40">
        <v>5.8</v>
      </c>
      <c r="AE1010" s="47">
        <v>764</v>
      </c>
      <c r="AF1010" s="37">
        <v>730</v>
      </c>
      <c r="AG1010" s="46">
        <f t="shared" si="63"/>
        <v>0.955497382198953</v>
      </c>
      <c r="AH1010" s="36" t="s">
        <v>199</v>
      </c>
    </row>
    <row r="1011" s="30" customFormat="1" customHeight="1" spans="1:34">
      <c r="A1011" s="31">
        <v>1010</v>
      </c>
      <c r="B1011" s="36" t="s">
        <v>201</v>
      </c>
      <c r="C1011" s="37" t="s">
        <v>198</v>
      </c>
      <c r="D1011" s="38">
        <v>58.5378</v>
      </c>
      <c r="E1011" s="38">
        <v>25.862</v>
      </c>
      <c r="F1011" s="36" t="s">
        <v>102</v>
      </c>
      <c r="G1011" s="38">
        <v>19.47</v>
      </c>
      <c r="H1011" s="38">
        <v>103846.153846154</v>
      </c>
      <c r="I1011" s="36" t="s">
        <v>96</v>
      </c>
      <c r="J1011" s="38">
        <v>18.2608695652174</v>
      </c>
      <c r="K1011" s="36" t="s">
        <v>96</v>
      </c>
      <c r="L1011" s="39">
        <v>0.812608146774146</v>
      </c>
      <c r="M1011" s="39">
        <v>-0.08701137698963</v>
      </c>
      <c r="N1011" s="39">
        <v>0.462623521948114</v>
      </c>
      <c r="O1011" s="39">
        <v>-0.549634898937744</v>
      </c>
      <c r="P1011" s="36"/>
      <c r="Q1011" s="39">
        <v>0.462623521948114</v>
      </c>
      <c r="R1011" s="36"/>
      <c r="S1011" s="40">
        <v>480</v>
      </c>
      <c r="T1011" s="40">
        <v>8.5</v>
      </c>
      <c r="U1011" s="41">
        <v>0.5</v>
      </c>
      <c r="V1011" s="40">
        <f t="shared" si="60"/>
        <v>56.4705882352941</v>
      </c>
      <c r="W1011" s="40">
        <f t="shared" si="61"/>
        <v>960</v>
      </c>
      <c r="X1011" s="40">
        <f t="shared" si="62"/>
        <v>17</v>
      </c>
      <c r="Y1011" s="42">
        <v>-1.75478751812011</v>
      </c>
      <c r="Z1011" s="40">
        <v>3.9</v>
      </c>
      <c r="AA1011" s="36">
        <v>11</v>
      </c>
      <c r="AB1011" s="36">
        <v>37</v>
      </c>
      <c r="AC1011" s="36">
        <v>51</v>
      </c>
      <c r="AD1011" s="40">
        <v>5.8</v>
      </c>
      <c r="AE1011" s="47">
        <v>764</v>
      </c>
      <c r="AF1011" s="37">
        <v>730</v>
      </c>
      <c r="AG1011" s="46">
        <f t="shared" si="63"/>
        <v>0.955497382198953</v>
      </c>
      <c r="AH1011" s="36" t="s">
        <v>199</v>
      </c>
    </row>
    <row r="1012" s="30" customFormat="1" customHeight="1" spans="1:34">
      <c r="A1012" s="31">
        <v>1011</v>
      </c>
      <c r="B1012" s="36" t="s">
        <v>201</v>
      </c>
      <c r="C1012" s="37" t="s">
        <v>198</v>
      </c>
      <c r="D1012" s="38">
        <v>58.5378</v>
      </c>
      <c r="E1012" s="38">
        <v>25.862</v>
      </c>
      <c r="F1012" s="36" t="s">
        <v>102</v>
      </c>
      <c r="G1012" s="38">
        <v>18.24</v>
      </c>
      <c r="H1012" s="38">
        <v>94230.7692307692</v>
      </c>
      <c r="I1012" s="36" t="s">
        <v>96</v>
      </c>
      <c r="J1012" s="38">
        <v>5.21739130434783</v>
      </c>
      <c r="K1012" s="36" t="s">
        <v>96</v>
      </c>
      <c r="L1012" s="39">
        <v>0.645260659352964</v>
      </c>
      <c r="M1012" s="39">
        <v>-1.339774345485</v>
      </c>
      <c r="N1012" s="39">
        <v>0.365459773494464</v>
      </c>
      <c r="O1012" s="39">
        <v>-1.70523411897946</v>
      </c>
      <c r="P1012" s="36"/>
      <c r="Q1012" s="39">
        <v>0.365459773494464</v>
      </c>
      <c r="R1012" s="36"/>
      <c r="S1012" s="40">
        <v>480</v>
      </c>
      <c r="T1012" s="40">
        <v>8.5</v>
      </c>
      <c r="U1012" s="41">
        <v>0.5</v>
      </c>
      <c r="V1012" s="40">
        <f t="shared" si="60"/>
        <v>56.4705882352941</v>
      </c>
      <c r="W1012" s="40">
        <f t="shared" si="61"/>
        <v>960</v>
      </c>
      <c r="X1012" s="40">
        <f t="shared" si="62"/>
        <v>17</v>
      </c>
      <c r="Y1012" s="42">
        <v>-1.75478751812011</v>
      </c>
      <c r="Z1012" s="40">
        <v>3.9</v>
      </c>
      <c r="AA1012" s="36">
        <v>11</v>
      </c>
      <c r="AB1012" s="36">
        <v>37</v>
      </c>
      <c r="AC1012" s="36">
        <v>51</v>
      </c>
      <c r="AD1012" s="40">
        <v>5.8</v>
      </c>
      <c r="AE1012" s="47">
        <v>764</v>
      </c>
      <c r="AF1012" s="37">
        <v>730</v>
      </c>
      <c r="AG1012" s="46">
        <f t="shared" si="63"/>
        <v>0.955497382198953</v>
      </c>
      <c r="AH1012" s="36" t="s">
        <v>199</v>
      </c>
    </row>
    <row r="1013" s="30" customFormat="1" customHeight="1" spans="1:34">
      <c r="A1013" s="31">
        <v>1012</v>
      </c>
      <c r="B1013" s="36" t="s">
        <v>201</v>
      </c>
      <c r="C1013" s="37" t="s">
        <v>198</v>
      </c>
      <c r="D1013" s="38">
        <v>58.5378</v>
      </c>
      <c r="E1013" s="38">
        <v>25.862</v>
      </c>
      <c r="F1013" s="36" t="s">
        <v>102</v>
      </c>
      <c r="G1013" s="38">
        <v>11.89</v>
      </c>
      <c r="H1013" s="38">
        <v>57692.3076923077</v>
      </c>
      <c r="I1013" s="36" t="s">
        <v>96</v>
      </c>
      <c r="J1013" s="38">
        <v>10.4347826086957</v>
      </c>
      <c r="K1013" s="36" t="s">
        <v>96</v>
      </c>
      <c r="L1013" s="39">
        <v>-0.241662523113845</v>
      </c>
      <c r="M1013" s="39">
        <v>-0.646627164925049</v>
      </c>
      <c r="N1013" s="39">
        <v>-0.125163142954006</v>
      </c>
      <c r="O1013" s="39">
        <v>-0.521464021971042</v>
      </c>
      <c r="P1013" s="36"/>
      <c r="Q1013" s="39">
        <v>-0.125163142954006</v>
      </c>
      <c r="R1013" s="36"/>
      <c r="S1013" s="40">
        <v>480</v>
      </c>
      <c r="T1013" s="40">
        <v>8.5</v>
      </c>
      <c r="U1013" s="41">
        <v>0.5</v>
      </c>
      <c r="V1013" s="40">
        <f t="shared" si="60"/>
        <v>56.4705882352941</v>
      </c>
      <c r="W1013" s="40">
        <f t="shared" si="61"/>
        <v>960</v>
      </c>
      <c r="X1013" s="40">
        <f t="shared" si="62"/>
        <v>17</v>
      </c>
      <c r="Y1013" s="42">
        <v>-1.75478751812011</v>
      </c>
      <c r="Z1013" s="40">
        <v>3.9</v>
      </c>
      <c r="AA1013" s="36">
        <v>11</v>
      </c>
      <c r="AB1013" s="36">
        <v>37</v>
      </c>
      <c r="AC1013" s="36">
        <v>51</v>
      </c>
      <c r="AD1013" s="40">
        <v>5.8</v>
      </c>
      <c r="AE1013" s="47">
        <v>764</v>
      </c>
      <c r="AF1013" s="37">
        <v>730</v>
      </c>
      <c r="AG1013" s="46">
        <f t="shared" si="63"/>
        <v>0.955497382198953</v>
      </c>
      <c r="AH1013" s="36" t="s">
        <v>199</v>
      </c>
    </row>
    <row r="1014" s="30" customFormat="1" customHeight="1" spans="1:34">
      <c r="A1014" s="31">
        <v>1013</v>
      </c>
      <c r="B1014" s="36" t="s">
        <v>201</v>
      </c>
      <c r="C1014" s="37" t="s">
        <v>198</v>
      </c>
      <c r="D1014" s="38">
        <v>58.5378</v>
      </c>
      <c r="E1014" s="38">
        <v>25.862</v>
      </c>
      <c r="F1014" s="36" t="s">
        <v>102</v>
      </c>
      <c r="G1014" s="38">
        <v>14.48</v>
      </c>
      <c r="H1014" s="38">
        <v>59615.3846153846</v>
      </c>
      <c r="I1014" s="36" t="s">
        <v>96</v>
      </c>
      <c r="J1014" s="38">
        <v>15.6521739130435</v>
      </c>
      <c r="K1014" s="36" t="s">
        <v>96</v>
      </c>
      <c r="L1014" s="39">
        <v>0.124819357725535</v>
      </c>
      <c r="M1014" s="39">
        <v>-0.241162056816888</v>
      </c>
      <c r="N1014" s="39">
        <v>-0.0923733201310159</v>
      </c>
      <c r="O1014" s="39">
        <v>-0.148788736685872</v>
      </c>
      <c r="P1014" s="36"/>
      <c r="Q1014" s="39">
        <v>-0.0923733201310159</v>
      </c>
      <c r="R1014" s="36"/>
      <c r="S1014" s="40">
        <v>480</v>
      </c>
      <c r="T1014" s="40">
        <v>8.5</v>
      </c>
      <c r="U1014" s="41">
        <v>0.5</v>
      </c>
      <c r="V1014" s="40">
        <f t="shared" si="60"/>
        <v>56.4705882352941</v>
      </c>
      <c r="W1014" s="40">
        <f t="shared" si="61"/>
        <v>960</v>
      </c>
      <c r="X1014" s="40">
        <f t="shared" si="62"/>
        <v>17</v>
      </c>
      <c r="Y1014" s="42">
        <v>-1.75478751812011</v>
      </c>
      <c r="Z1014" s="40">
        <v>3.9</v>
      </c>
      <c r="AA1014" s="36">
        <v>11</v>
      </c>
      <c r="AB1014" s="36">
        <v>37</v>
      </c>
      <c r="AC1014" s="36">
        <v>51</v>
      </c>
      <c r="AD1014" s="40">
        <v>5.8</v>
      </c>
      <c r="AE1014" s="47">
        <v>764</v>
      </c>
      <c r="AF1014" s="37">
        <v>730</v>
      </c>
      <c r="AG1014" s="46">
        <f t="shared" si="63"/>
        <v>0.955497382198953</v>
      </c>
      <c r="AH1014" s="36" t="s">
        <v>199</v>
      </c>
    </row>
    <row r="1015" s="30" customFormat="1" customHeight="1" spans="1:34">
      <c r="A1015" s="31">
        <v>1014</v>
      </c>
      <c r="B1015" s="36" t="s">
        <v>201</v>
      </c>
      <c r="C1015" s="37" t="s">
        <v>198</v>
      </c>
      <c r="D1015" s="38">
        <v>58.5378</v>
      </c>
      <c r="E1015" s="38">
        <v>25.862</v>
      </c>
      <c r="F1015" s="36" t="s">
        <v>102</v>
      </c>
      <c r="G1015" s="38">
        <v>11.13</v>
      </c>
      <c r="H1015" s="38">
        <v>38461.5384615385</v>
      </c>
      <c r="I1015" s="36" t="s">
        <v>96</v>
      </c>
      <c r="J1015" s="38">
        <v>7.82608695652174</v>
      </c>
      <c r="K1015" s="36" t="s">
        <v>96</v>
      </c>
      <c r="L1015" s="39">
        <v>-0.350468865239471</v>
      </c>
      <c r="M1015" s="39">
        <v>-0.934309237376834</v>
      </c>
      <c r="N1015" s="39">
        <v>-0.53062825106217</v>
      </c>
      <c r="O1015" s="39">
        <v>-0.403680986314664</v>
      </c>
      <c r="P1015" s="36"/>
      <c r="Q1015" s="39">
        <v>-0.53062825106217</v>
      </c>
      <c r="R1015" s="36"/>
      <c r="S1015" s="40">
        <v>480</v>
      </c>
      <c r="T1015" s="40">
        <v>8.5</v>
      </c>
      <c r="U1015" s="41">
        <v>0.5</v>
      </c>
      <c r="V1015" s="40">
        <f t="shared" si="60"/>
        <v>56.4705882352941</v>
      </c>
      <c r="W1015" s="40">
        <f t="shared" si="61"/>
        <v>960</v>
      </c>
      <c r="X1015" s="40">
        <f t="shared" si="62"/>
        <v>17</v>
      </c>
      <c r="Y1015" s="42">
        <v>-1.75478751812011</v>
      </c>
      <c r="Z1015" s="40">
        <v>3.9</v>
      </c>
      <c r="AA1015" s="36">
        <v>11</v>
      </c>
      <c r="AB1015" s="36">
        <v>37</v>
      </c>
      <c r="AC1015" s="36">
        <v>51</v>
      </c>
      <c r="AD1015" s="40">
        <v>5.8</v>
      </c>
      <c r="AE1015" s="47">
        <v>764</v>
      </c>
      <c r="AF1015" s="37">
        <v>730</v>
      </c>
      <c r="AG1015" s="46">
        <f t="shared" si="63"/>
        <v>0.955497382198953</v>
      </c>
      <c r="AH1015" s="36" t="s">
        <v>199</v>
      </c>
    </row>
    <row r="1016" s="30" customFormat="1" customHeight="1" spans="1:34">
      <c r="A1016" s="31">
        <v>1015</v>
      </c>
      <c r="B1016" s="36" t="s">
        <v>201</v>
      </c>
      <c r="C1016" s="37" t="s">
        <v>198</v>
      </c>
      <c r="D1016" s="38">
        <v>58.5378</v>
      </c>
      <c r="E1016" s="38">
        <v>25.862</v>
      </c>
      <c r="F1016" s="36" t="s">
        <v>102</v>
      </c>
      <c r="G1016" s="38">
        <v>0.75</v>
      </c>
      <c r="H1016" s="38">
        <v>13461.5384615385</v>
      </c>
      <c r="I1016" s="36" t="s">
        <v>96</v>
      </c>
      <c r="J1016" s="38">
        <v>44.3478260869565</v>
      </c>
      <c r="K1016" s="36" t="s">
        <v>96</v>
      </c>
      <c r="L1016" s="39">
        <v>-1.89697536157636</v>
      </c>
      <c r="M1016" s="39">
        <v>0.800291818011272</v>
      </c>
      <c r="N1016" s="39">
        <v>-1.58045037556085</v>
      </c>
      <c r="O1016" s="39">
        <v>2.38074219357212</v>
      </c>
      <c r="P1016" s="36"/>
      <c r="Q1016" s="39">
        <v>-1.58045037556085</v>
      </c>
      <c r="R1016" s="36"/>
      <c r="S1016" s="40">
        <v>480</v>
      </c>
      <c r="T1016" s="40">
        <v>8.5</v>
      </c>
      <c r="U1016" s="41">
        <v>0.5</v>
      </c>
      <c r="V1016" s="40">
        <f t="shared" si="60"/>
        <v>56.4705882352941</v>
      </c>
      <c r="W1016" s="40">
        <f t="shared" si="61"/>
        <v>960</v>
      </c>
      <c r="X1016" s="40">
        <f t="shared" si="62"/>
        <v>17</v>
      </c>
      <c r="Y1016" s="42">
        <v>-1.75478751812011</v>
      </c>
      <c r="Z1016" s="40">
        <v>3.9</v>
      </c>
      <c r="AA1016" s="36">
        <v>11</v>
      </c>
      <c r="AB1016" s="36">
        <v>37</v>
      </c>
      <c r="AC1016" s="36">
        <v>51</v>
      </c>
      <c r="AD1016" s="40">
        <v>5.8</v>
      </c>
      <c r="AE1016" s="47">
        <v>764</v>
      </c>
      <c r="AF1016" s="37">
        <v>730</v>
      </c>
      <c r="AG1016" s="46">
        <f t="shared" si="63"/>
        <v>0.955497382198953</v>
      </c>
      <c r="AH1016" s="36" t="s">
        <v>199</v>
      </c>
    </row>
    <row r="1017" s="30" customFormat="1" customHeight="1" spans="1:34">
      <c r="A1017" s="31">
        <v>1016</v>
      </c>
      <c r="B1017" s="36" t="s">
        <v>201</v>
      </c>
      <c r="C1017" s="37" t="s">
        <v>198</v>
      </c>
      <c r="D1017" s="38">
        <v>58.5378</v>
      </c>
      <c r="E1017" s="38">
        <v>25.862</v>
      </c>
      <c r="F1017" s="36" t="s">
        <v>102</v>
      </c>
      <c r="G1017" s="38">
        <v>0.27</v>
      </c>
      <c r="H1017" s="38">
        <v>7692.30769230769</v>
      </c>
      <c r="I1017" s="36" t="s">
        <v>96</v>
      </c>
      <c r="J1017" s="38">
        <v>5.21739130434783</v>
      </c>
      <c r="K1017" s="36" t="s">
        <v>96</v>
      </c>
      <c r="L1017" s="39">
        <v>-1.97133061537146</v>
      </c>
      <c r="M1017" s="39">
        <v>-1.339774345485</v>
      </c>
      <c r="N1017" s="39">
        <v>-2.14006616349627</v>
      </c>
      <c r="O1017" s="39">
        <v>0.800291818011274</v>
      </c>
      <c r="P1017" s="36"/>
      <c r="Q1017" s="39">
        <v>-2.14006616349627</v>
      </c>
      <c r="R1017" s="36"/>
      <c r="S1017" s="40">
        <v>480</v>
      </c>
      <c r="T1017" s="40">
        <v>8.5</v>
      </c>
      <c r="U1017" s="41">
        <v>0.5</v>
      </c>
      <c r="V1017" s="40">
        <f t="shared" si="60"/>
        <v>56.4705882352941</v>
      </c>
      <c r="W1017" s="40">
        <f t="shared" si="61"/>
        <v>960</v>
      </c>
      <c r="X1017" s="40">
        <f t="shared" si="62"/>
        <v>17</v>
      </c>
      <c r="Y1017" s="42">
        <v>-1.75478751812011</v>
      </c>
      <c r="Z1017" s="40">
        <v>3.9</v>
      </c>
      <c r="AA1017" s="36">
        <v>11</v>
      </c>
      <c r="AB1017" s="36">
        <v>37</v>
      </c>
      <c r="AC1017" s="36">
        <v>51</v>
      </c>
      <c r="AD1017" s="40">
        <v>5.8</v>
      </c>
      <c r="AE1017" s="47">
        <v>764</v>
      </c>
      <c r="AF1017" s="37">
        <v>730</v>
      </c>
      <c r="AG1017" s="46">
        <f t="shared" si="63"/>
        <v>0.955497382198953</v>
      </c>
      <c r="AH1017" s="36" t="s">
        <v>199</v>
      </c>
    </row>
    <row r="1018" s="30" customFormat="1" customHeight="1" spans="1:34">
      <c r="A1018" s="31">
        <v>1017</v>
      </c>
      <c r="B1018" s="36" t="s">
        <v>202</v>
      </c>
      <c r="C1018" s="37" t="s">
        <v>203</v>
      </c>
      <c r="D1018" s="38">
        <v>56.44</v>
      </c>
      <c r="E1018" s="38">
        <v>9.68</v>
      </c>
      <c r="F1018" s="36" t="s">
        <v>179</v>
      </c>
      <c r="G1018" s="38">
        <v>17.7692307692308</v>
      </c>
      <c r="H1018" s="38">
        <v>75473.3464037167</v>
      </c>
      <c r="I1018" s="36" t="s">
        <v>96</v>
      </c>
      <c r="J1018" s="38">
        <v>77.2396918234994</v>
      </c>
      <c r="K1018" s="36" t="s">
        <v>96</v>
      </c>
      <c r="L1018" s="39">
        <v>0.580835762782876</v>
      </c>
      <c r="M1018" s="39">
        <v>-2.88737194025059</v>
      </c>
      <c r="N1018" s="39">
        <v>-0.67843730730976</v>
      </c>
      <c r="O1018" s="39">
        <v>-2.20893463294083</v>
      </c>
      <c r="P1018" s="39">
        <v>-2.88737194025059</v>
      </c>
      <c r="Q1018" s="39">
        <v>-0.67843730730976</v>
      </c>
      <c r="R1018" s="39">
        <v>-2.20893463294083</v>
      </c>
      <c r="S1018" s="40">
        <v>370</v>
      </c>
      <c r="T1018" s="40">
        <v>32</v>
      </c>
      <c r="U1018" s="41">
        <v>0.7</v>
      </c>
      <c r="V1018" s="40">
        <f t="shared" si="60"/>
        <v>11.5625</v>
      </c>
      <c r="W1018" s="40">
        <f t="shared" si="61"/>
        <v>528.571428571429</v>
      </c>
      <c r="X1018" s="40">
        <f t="shared" si="62"/>
        <v>45.7142857142857</v>
      </c>
      <c r="Y1018" s="38">
        <v>0</v>
      </c>
      <c r="Z1018" s="41">
        <v>5.5</v>
      </c>
      <c r="AA1018" s="43">
        <v>13</v>
      </c>
      <c r="AB1018" s="43">
        <v>28</v>
      </c>
      <c r="AC1018" s="43">
        <v>60</v>
      </c>
      <c r="AD1018" s="40">
        <v>7.5100417137146</v>
      </c>
      <c r="AE1018" s="44">
        <v>684</v>
      </c>
      <c r="AF1018" s="37">
        <v>711</v>
      </c>
      <c r="AG1018" s="46">
        <f t="shared" si="63"/>
        <v>1.03947368421053</v>
      </c>
      <c r="AH1018" s="36" t="s">
        <v>204</v>
      </c>
    </row>
    <row r="1019" s="30" customFormat="1" customHeight="1" spans="1:34">
      <c r="A1019" s="31">
        <v>1018</v>
      </c>
      <c r="B1019" s="36" t="s">
        <v>202</v>
      </c>
      <c r="C1019" s="37" t="s">
        <v>203</v>
      </c>
      <c r="D1019" s="38">
        <v>56.44</v>
      </c>
      <c r="E1019" s="38">
        <v>9.68</v>
      </c>
      <c r="F1019" s="36" t="s">
        <v>179</v>
      </c>
      <c r="G1019" s="38">
        <v>14.6153846153846</v>
      </c>
      <c r="H1019" s="38">
        <v>94994.723233792</v>
      </c>
      <c r="I1019" s="36" t="s">
        <v>96</v>
      </c>
      <c r="J1019" s="38">
        <v>1977.1641940384</v>
      </c>
      <c r="K1019" s="36" t="s">
        <v>96</v>
      </c>
      <c r="L1019" s="39">
        <v>0.143794686835449</v>
      </c>
      <c r="M1019" s="39">
        <v>0.355133463893894</v>
      </c>
      <c r="N1019" s="39">
        <v>-0.448395528320013</v>
      </c>
      <c r="O1019" s="39">
        <v>0.803528992213908</v>
      </c>
      <c r="P1019" s="39">
        <v>0.355133463893894</v>
      </c>
      <c r="Q1019" s="39">
        <v>-0.448395528320013</v>
      </c>
      <c r="R1019" s="39">
        <v>0.803528992213908</v>
      </c>
      <c r="S1019" s="40">
        <v>370</v>
      </c>
      <c r="T1019" s="40">
        <v>32</v>
      </c>
      <c r="U1019" s="41">
        <v>0.7</v>
      </c>
      <c r="V1019" s="40">
        <f t="shared" si="60"/>
        <v>11.5625</v>
      </c>
      <c r="W1019" s="40">
        <f t="shared" si="61"/>
        <v>528.571428571429</v>
      </c>
      <c r="X1019" s="40">
        <f t="shared" si="62"/>
        <v>45.7142857142857</v>
      </c>
      <c r="Y1019" s="38">
        <v>0</v>
      </c>
      <c r="Z1019" s="41">
        <v>5.5</v>
      </c>
      <c r="AA1019" s="43">
        <v>13</v>
      </c>
      <c r="AB1019" s="43">
        <v>28</v>
      </c>
      <c r="AC1019" s="43">
        <v>60</v>
      </c>
      <c r="AD1019" s="40">
        <v>7.5100417137146</v>
      </c>
      <c r="AE1019" s="44">
        <v>684</v>
      </c>
      <c r="AF1019" s="37">
        <v>711</v>
      </c>
      <c r="AG1019" s="46">
        <f t="shared" si="63"/>
        <v>1.03947368421053</v>
      </c>
      <c r="AH1019" s="36" t="s">
        <v>204</v>
      </c>
    </row>
    <row r="1020" s="30" customFormat="1" customHeight="1" spans="1:34">
      <c r="A1020" s="31">
        <v>1019</v>
      </c>
      <c r="B1020" s="36" t="s">
        <v>202</v>
      </c>
      <c r="C1020" s="37" t="s">
        <v>203</v>
      </c>
      <c r="D1020" s="38">
        <v>56.44</v>
      </c>
      <c r="E1020" s="38">
        <v>9.68</v>
      </c>
      <c r="F1020" s="36" t="s">
        <v>179</v>
      </c>
      <c r="G1020" s="38">
        <v>17.2307692307692</v>
      </c>
      <c r="H1020" s="38">
        <v>145743.061357763</v>
      </c>
      <c r="I1020" s="36" t="s">
        <v>96</v>
      </c>
      <c r="J1020" s="38">
        <v>1961.69169615325</v>
      </c>
      <c r="K1020" s="36" t="s">
        <v>96</v>
      </c>
      <c r="L1020" s="39">
        <v>0.50689104769242</v>
      </c>
      <c r="M1020" s="39">
        <v>0.347277082294693</v>
      </c>
      <c r="N1020" s="39">
        <v>-0.0203716558377958</v>
      </c>
      <c r="O1020" s="39">
        <v>0.367648738132488</v>
      </c>
      <c r="P1020" s="39">
        <v>0.347277082294693</v>
      </c>
      <c r="Q1020" s="39">
        <v>-0.0203716558377958</v>
      </c>
      <c r="R1020" s="39">
        <v>0.367648738132488</v>
      </c>
      <c r="S1020" s="40">
        <v>370</v>
      </c>
      <c r="T1020" s="40">
        <v>32</v>
      </c>
      <c r="U1020" s="41">
        <v>0.7</v>
      </c>
      <c r="V1020" s="40">
        <f t="shared" si="60"/>
        <v>11.5625</v>
      </c>
      <c r="W1020" s="40">
        <f t="shared" si="61"/>
        <v>528.571428571429</v>
      </c>
      <c r="X1020" s="40">
        <f t="shared" si="62"/>
        <v>45.7142857142857</v>
      </c>
      <c r="Y1020" s="38">
        <v>0</v>
      </c>
      <c r="Z1020" s="41">
        <v>5.5</v>
      </c>
      <c r="AA1020" s="43">
        <v>13</v>
      </c>
      <c r="AB1020" s="43">
        <v>28</v>
      </c>
      <c r="AC1020" s="43">
        <v>60</v>
      </c>
      <c r="AD1020" s="40">
        <v>7.5100417137146</v>
      </c>
      <c r="AE1020" s="44">
        <v>684</v>
      </c>
      <c r="AF1020" s="37">
        <v>711</v>
      </c>
      <c r="AG1020" s="46">
        <f t="shared" si="63"/>
        <v>1.03947368421053</v>
      </c>
      <c r="AH1020" s="36" t="s">
        <v>204</v>
      </c>
    </row>
    <row r="1021" s="30" customFormat="1" customHeight="1" spans="1:34">
      <c r="A1021" s="31">
        <v>1020</v>
      </c>
      <c r="B1021" s="36" t="s">
        <v>202</v>
      </c>
      <c r="C1021" s="37" t="s">
        <v>203</v>
      </c>
      <c r="D1021" s="38">
        <v>56.44</v>
      </c>
      <c r="E1021" s="38">
        <v>9.68</v>
      </c>
      <c r="F1021" s="36" t="s">
        <v>179</v>
      </c>
      <c r="G1021" s="38">
        <v>18.3076923076923</v>
      </c>
      <c r="H1021" s="38">
        <v>278474.975053001</v>
      </c>
      <c r="I1021" s="36" t="s">
        <v>96</v>
      </c>
      <c r="J1021" s="38">
        <v>4185.92466594504</v>
      </c>
      <c r="K1021" s="36" t="s">
        <v>96</v>
      </c>
      <c r="L1021" s="39">
        <v>0.654507255473646</v>
      </c>
      <c r="M1021" s="39">
        <v>1.10519749822871</v>
      </c>
      <c r="N1021" s="39">
        <v>0.627111325676484</v>
      </c>
      <c r="O1021" s="39">
        <v>0.478086172552222</v>
      </c>
      <c r="P1021" s="39">
        <v>1.10519749822871</v>
      </c>
      <c r="Q1021" s="39">
        <v>0.627111325676484</v>
      </c>
      <c r="R1021" s="39">
        <v>0.478086172552222</v>
      </c>
      <c r="S1021" s="40">
        <v>370</v>
      </c>
      <c r="T1021" s="40">
        <v>32</v>
      </c>
      <c r="U1021" s="41">
        <v>0.7</v>
      </c>
      <c r="V1021" s="40">
        <f t="shared" si="60"/>
        <v>11.5625</v>
      </c>
      <c r="W1021" s="40">
        <f t="shared" si="61"/>
        <v>528.571428571429</v>
      </c>
      <c r="X1021" s="40">
        <f t="shared" si="62"/>
        <v>45.7142857142857</v>
      </c>
      <c r="Y1021" s="38">
        <v>0</v>
      </c>
      <c r="Z1021" s="41">
        <v>5.5</v>
      </c>
      <c r="AA1021" s="43">
        <v>13</v>
      </c>
      <c r="AB1021" s="43">
        <v>28</v>
      </c>
      <c r="AC1021" s="43">
        <v>60</v>
      </c>
      <c r="AD1021" s="40">
        <v>7.5100417137146</v>
      </c>
      <c r="AE1021" s="44">
        <v>684</v>
      </c>
      <c r="AF1021" s="37">
        <v>711</v>
      </c>
      <c r="AG1021" s="46">
        <f t="shared" si="63"/>
        <v>1.03947368421053</v>
      </c>
      <c r="AH1021" s="36" t="s">
        <v>204</v>
      </c>
    </row>
    <row r="1022" s="30" customFormat="1" customHeight="1" spans="1:34">
      <c r="A1022" s="31">
        <v>1021</v>
      </c>
      <c r="B1022" s="36" t="s">
        <v>202</v>
      </c>
      <c r="C1022" s="37" t="s">
        <v>203</v>
      </c>
      <c r="D1022" s="38">
        <v>56.44</v>
      </c>
      <c r="E1022" s="38">
        <v>9.68</v>
      </c>
      <c r="F1022" s="36" t="s">
        <v>179</v>
      </c>
      <c r="G1022" s="38">
        <v>22.3076923076923</v>
      </c>
      <c r="H1022" s="38">
        <v>377372.421874046</v>
      </c>
      <c r="I1022" s="36" t="s">
        <v>96</v>
      </c>
      <c r="J1022" s="38">
        <v>6734.58890091598</v>
      </c>
      <c r="K1022" s="36" t="s">
        <v>96</v>
      </c>
      <c r="L1022" s="39">
        <v>1.19337464477863</v>
      </c>
      <c r="M1022" s="39">
        <v>1.58072663982415</v>
      </c>
      <c r="N1022" s="39">
        <v>0.931015682798351</v>
      </c>
      <c r="O1022" s="39">
        <v>0.649710957025802</v>
      </c>
      <c r="P1022" s="39">
        <v>1.58072663982415</v>
      </c>
      <c r="Q1022" s="39">
        <v>0.931015682798351</v>
      </c>
      <c r="R1022" s="39">
        <v>0.649710957025802</v>
      </c>
      <c r="S1022" s="40">
        <v>370</v>
      </c>
      <c r="T1022" s="40">
        <v>32</v>
      </c>
      <c r="U1022" s="41">
        <v>0.7</v>
      </c>
      <c r="V1022" s="40">
        <f t="shared" si="60"/>
        <v>11.5625</v>
      </c>
      <c r="W1022" s="40">
        <f t="shared" si="61"/>
        <v>528.571428571429</v>
      </c>
      <c r="X1022" s="40">
        <f t="shared" si="62"/>
        <v>45.7142857142857</v>
      </c>
      <c r="Y1022" s="38">
        <v>0</v>
      </c>
      <c r="Z1022" s="41">
        <v>5.5</v>
      </c>
      <c r="AA1022" s="43">
        <v>13</v>
      </c>
      <c r="AB1022" s="43">
        <v>28</v>
      </c>
      <c r="AC1022" s="43">
        <v>60</v>
      </c>
      <c r="AD1022" s="40">
        <v>7.5100417137146</v>
      </c>
      <c r="AE1022" s="44">
        <v>684</v>
      </c>
      <c r="AF1022" s="37">
        <v>711</v>
      </c>
      <c r="AG1022" s="46">
        <f t="shared" si="63"/>
        <v>1.03947368421053</v>
      </c>
      <c r="AH1022" s="36" t="s">
        <v>204</v>
      </c>
    </row>
    <row r="1023" s="30" customFormat="1" customHeight="1" spans="1:34">
      <c r="A1023" s="31">
        <v>1022</v>
      </c>
      <c r="B1023" s="36" t="s">
        <v>202</v>
      </c>
      <c r="C1023" s="37" t="s">
        <v>203</v>
      </c>
      <c r="D1023" s="38">
        <v>56.44</v>
      </c>
      <c r="E1023" s="38">
        <v>9.68</v>
      </c>
      <c r="F1023" s="36" t="s">
        <v>179</v>
      </c>
      <c r="G1023" s="38">
        <v>16.0769230769231</v>
      </c>
      <c r="H1023" s="38">
        <v>359154.021944738</v>
      </c>
      <c r="I1023" s="36" t="s">
        <v>96</v>
      </c>
      <c r="J1023" s="38">
        <v>4772.89720476273</v>
      </c>
      <c r="K1023" s="36" t="s">
        <v>96</v>
      </c>
      <c r="L1023" s="39">
        <v>0.347510956067154</v>
      </c>
      <c r="M1023" s="39">
        <v>1.23642337200829</v>
      </c>
      <c r="N1023" s="39">
        <v>0.881534453497324</v>
      </c>
      <c r="O1023" s="39">
        <v>0.354888918510964</v>
      </c>
      <c r="P1023" s="39">
        <v>1.23642337200829</v>
      </c>
      <c r="Q1023" s="39">
        <v>0.881534453497324</v>
      </c>
      <c r="R1023" s="39">
        <v>0.354888918510964</v>
      </c>
      <c r="S1023" s="40">
        <v>370</v>
      </c>
      <c r="T1023" s="40">
        <v>32</v>
      </c>
      <c r="U1023" s="41">
        <v>0.7</v>
      </c>
      <c r="V1023" s="40">
        <f t="shared" si="60"/>
        <v>11.5625</v>
      </c>
      <c r="W1023" s="40">
        <f t="shared" si="61"/>
        <v>528.571428571429</v>
      </c>
      <c r="X1023" s="40">
        <f t="shared" si="62"/>
        <v>45.7142857142857</v>
      </c>
      <c r="Y1023" s="38">
        <v>0</v>
      </c>
      <c r="Z1023" s="41">
        <v>5.5</v>
      </c>
      <c r="AA1023" s="43">
        <v>13</v>
      </c>
      <c r="AB1023" s="43">
        <v>28</v>
      </c>
      <c r="AC1023" s="43">
        <v>60</v>
      </c>
      <c r="AD1023" s="40">
        <v>7.5100417137146</v>
      </c>
      <c r="AE1023" s="44">
        <v>684</v>
      </c>
      <c r="AF1023" s="37">
        <v>711</v>
      </c>
      <c r="AG1023" s="46">
        <f t="shared" si="63"/>
        <v>1.03947368421053</v>
      </c>
      <c r="AH1023" s="36" t="s">
        <v>204</v>
      </c>
    </row>
    <row r="1024" s="30" customFormat="1" customHeight="1" spans="1:34">
      <c r="A1024" s="31">
        <v>1023</v>
      </c>
      <c r="B1024" s="36" t="s">
        <v>202</v>
      </c>
      <c r="C1024" s="37" t="s">
        <v>203</v>
      </c>
      <c r="D1024" s="38">
        <v>56.44</v>
      </c>
      <c r="E1024" s="38">
        <v>9.68</v>
      </c>
      <c r="F1024" s="36" t="s">
        <v>179</v>
      </c>
      <c r="G1024" s="38">
        <v>15.8461538461538</v>
      </c>
      <c r="H1024" s="38">
        <v>398192.637528189</v>
      </c>
      <c r="I1024" s="36" t="s">
        <v>96</v>
      </c>
      <c r="J1024" s="38">
        <v>3537.18493318901</v>
      </c>
      <c r="K1024" s="36" t="s">
        <v>96</v>
      </c>
      <c r="L1024" s="39">
        <v>0.315482215898626</v>
      </c>
      <c r="M1024" s="39">
        <v>0.936801065215442</v>
      </c>
      <c r="N1024" s="39">
        <v>0.984719028606994</v>
      </c>
      <c r="O1024" s="39">
        <v>-0.047917963391552</v>
      </c>
      <c r="P1024" s="39">
        <v>0.936801065215442</v>
      </c>
      <c r="Q1024" s="39">
        <v>0.984719028606994</v>
      </c>
      <c r="R1024" s="39">
        <v>-0.047917963391552</v>
      </c>
      <c r="S1024" s="40">
        <v>370</v>
      </c>
      <c r="T1024" s="40">
        <v>32</v>
      </c>
      <c r="U1024" s="41">
        <v>0.7</v>
      </c>
      <c r="V1024" s="40">
        <f t="shared" si="60"/>
        <v>11.5625</v>
      </c>
      <c r="W1024" s="40">
        <f t="shared" si="61"/>
        <v>528.571428571429</v>
      </c>
      <c r="X1024" s="40">
        <f t="shared" si="62"/>
        <v>45.7142857142857</v>
      </c>
      <c r="Y1024" s="38">
        <v>0</v>
      </c>
      <c r="Z1024" s="41">
        <v>5.5</v>
      </c>
      <c r="AA1024" s="43">
        <v>13</v>
      </c>
      <c r="AB1024" s="43">
        <v>28</v>
      </c>
      <c r="AC1024" s="43">
        <v>60</v>
      </c>
      <c r="AD1024" s="40">
        <v>7.5100417137146</v>
      </c>
      <c r="AE1024" s="44">
        <v>684</v>
      </c>
      <c r="AF1024" s="37">
        <v>711</v>
      </c>
      <c r="AG1024" s="46">
        <f t="shared" si="63"/>
        <v>1.03947368421053</v>
      </c>
      <c r="AH1024" s="36" t="s">
        <v>204</v>
      </c>
    </row>
    <row r="1025" s="30" customFormat="1" customHeight="1" spans="1:34">
      <c r="A1025" s="31">
        <v>1024</v>
      </c>
      <c r="B1025" s="36" t="s">
        <v>202</v>
      </c>
      <c r="C1025" s="37" t="s">
        <v>203</v>
      </c>
      <c r="D1025" s="38">
        <v>56.44</v>
      </c>
      <c r="E1025" s="38">
        <v>9.68</v>
      </c>
      <c r="F1025" s="36" t="s">
        <v>179</v>
      </c>
      <c r="G1025" s="38">
        <v>16.4615384615385</v>
      </c>
      <c r="H1025" s="38">
        <v>355250.26383831</v>
      </c>
      <c r="I1025" s="36" t="s">
        <v>96</v>
      </c>
      <c r="J1025" s="38">
        <v>3552.65743107416</v>
      </c>
      <c r="K1025" s="36" t="s">
        <v>96</v>
      </c>
      <c r="L1025" s="39">
        <v>0.400778761915028</v>
      </c>
      <c r="M1025" s="39">
        <v>0.941165766616003</v>
      </c>
      <c r="N1025" s="39">
        <v>0.870605636189999</v>
      </c>
      <c r="O1025" s="39">
        <v>0.0705601304260046</v>
      </c>
      <c r="P1025" s="39">
        <v>0.941165766616003</v>
      </c>
      <c r="Q1025" s="39">
        <v>0.870605636189999</v>
      </c>
      <c r="R1025" s="39">
        <v>0.0705601304260046</v>
      </c>
      <c r="S1025" s="40">
        <v>370</v>
      </c>
      <c r="T1025" s="40">
        <v>32</v>
      </c>
      <c r="U1025" s="41">
        <v>0.7</v>
      </c>
      <c r="V1025" s="40">
        <f t="shared" si="60"/>
        <v>11.5625</v>
      </c>
      <c r="W1025" s="40">
        <f t="shared" si="61"/>
        <v>528.571428571429</v>
      </c>
      <c r="X1025" s="40">
        <f t="shared" si="62"/>
        <v>45.7142857142857</v>
      </c>
      <c r="Y1025" s="38">
        <v>0</v>
      </c>
      <c r="Z1025" s="41">
        <v>5.5</v>
      </c>
      <c r="AA1025" s="43">
        <v>13</v>
      </c>
      <c r="AB1025" s="43">
        <v>28</v>
      </c>
      <c r="AC1025" s="43">
        <v>60</v>
      </c>
      <c r="AD1025" s="40">
        <v>7.5100417137146</v>
      </c>
      <c r="AE1025" s="44">
        <v>684</v>
      </c>
      <c r="AF1025" s="37">
        <v>711</v>
      </c>
      <c r="AG1025" s="46">
        <f t="shared" si="63"/>
        <v>1.03947368421053</v>
      </c>
      <c r="AH1025" s="36" t="s">
        <v>204</v>
      </c>
    </row>
    <row r="1026" s="30" customFormat="1" customHeight="1" spans="1:34">
      <c r="A1026" s="31">
        <v>1025</v>
      </c>
      <c r="B1026" s="36" t="s">
        <v>202</v>
      </c>
      <c r="C1026" s="37" t="s">
        <v>203</v>
      </c>
      <c r="D1026" s="38">
        <v>56.44</v>
      </c>
      <c r="E1026" s="38">
        <v>9.68</v>
      </c>
      <c r="F1026" s="36" t="s">
        <v>179</v>
      </c>
      <c r="G1026" s="38">
        <v>14.1538461538462</v>
      </c>
      <c r="H1026" s="38">
        <v>295391.432600717</v>
      </c>
      <c r="I1026" s="36" t="s">
        <v>96</v>
      </c>
      <c r="J1026" s="38">
        <v>1899.92450221491</v>
      </c>
      <c r="K1026" s="36" t="s">
        <v>96</v>
      </c>
      <c r="L1026" s="39">
        <v>0.0790326288781387</v>
      </c>
      <c r="M1026" s="39">
        <v>0.315284020742036</v>
      </c>
      <c r="N1026" s="39">
        <v>0.686084493500502</v>
      </c>
      <c r="O1026" s="39">
        <v>-0.370800472758466</v>
      </c>
      <c r="P1026" s="39">
        <v>0.315284020742036</v>
      </c>
      <c r="Q1026" s="39">
        <v>0.686084493500502</v>
      </c>
      <c r="R1026" s="39">
        <v>-0.370800472758466</v>
      </c>
      <c r="S1026" s="40">
        <v>370</v>
      </c>
      <c r="T1026" s="40">
        <v>32</v>
      </c>
      <c r="U1026" s="41">
        <v>0.7</v>
      </c>
      <c r="V1026" s="40">
        <f t="shared" ref="V1026:V1089" si="64">S1026/T1026</f>
        <v>11.5625</v>
      </c>
      <c r="W1026" s="40">
        <f t="shared" ref="W1026:W1089" si="65">S1026/U1026</f>
        <v>528.571428571429</v>
      </c>
      <c r="X1026" s="40">
        <f t="shared" si="62"/>
        <v>45.7142857142857</v>
      </c>
      <c r="Y1026" s="38">
        <v>0</v>
      </c>
      <c r="Z1026" s="41">
        <v>5.5</v>
      </c>
      <c r="AA1026" s="43">
        <v>13</v>
      </c>
      <c r="AB1026" s="43">
        <v>28</v>
      </c>
      <c r="AC1026" s="43">
        <v>60</v>
      </c>
      <c r="AD1026" s="40">
        <v>7.5100417137146</v>
      </c>
      <c r="AE1026" s="44">
        <v>684</v>
      </c>
      <c r="AF1026" s="37">
        <v>711</v>
      </c>
      <c r="AG1026" s="46">
        <f t="shared" si="63"/>
        <v>1.03947368421053</v>
      </c>
      <c r="AH1026" s="36" t="s">
        <v>204</v>
      </c>
    </row>
    <row r="1027" s="30" customFormat="1" customHeight="1" spans="1:34">
      <c r="A1027" s="31">
        <v>1026</v>
      </c>
      <c r="B1027" s="36" t="s">
        <v>202</v>
      </c>
      <c r="C1027" s="37" t="s">
        <v>203</v>
      </c>
      <c r="D1027" s="38">
        <v>56.44</v>
      </c>
      <c r="E1027" s="38">
        <v>9.68</v>
      </c>
      <c r="F1027" s="36" t="s">
        <v>179</v>
      </c>
      <c r="G1027" s="38">
        <v>10.5384615384615</v>
      </c>
      <c r="H1027" s="38">
        <v>170468.069637509</v>
      </c>
      <c r="I1027" s="36" t="s">
        <v>96</v>
      </c>
      <c r="J1027" s="38">
        <v>849.575211257357</v>
      </c>
      <c r="K1027" s="36" t="s">
        <v>96</v>
      </c>
      <c r="L1027" s="39">
        <v>-0.43556067153839</v>
      </c>
      <c r="M1027" s="39">
        <v>-0.489548934841603</v>
      </c>
      <c r="N1027" s="39">
        <v>0.136331130861701</v>
      </c>
      <c r="O1027" s="39">
        <v>-0.625880065703303</v>
      </c>
      <c r="P1027" s="39">
        <v>-0.489548934841603</v>
      </c>
      <c r="Q1027" s="39">
        <v>0.136331130861701</v>
      </c>
      <c r="R1027" s="39">
        <v>-0.625880065703303</v>
      </c>
      <c r="S1027" s="40">
        <v>370</v>
      </c>
      <c r="T1027" s="40">
        <v>32</v>
      </c>
      <c r="U1027" s="41">
        <v>0.7</v>
      </c>
      <c r="V1027" s="40">
        <f t="shared" si="64"/>
        <v>11.5625</v>
      </c>
      <c r="W1027" s="40">
        <f t="shared" si="65"/>
        <v>528.571428571429</v>
      </c>
      <c r="X1027" s="40">
        <f t="shared" ref="X1027:X1090" si="66">T1027/U1027</f>
        <v>45.7142857142857</v>
      </c>
      <c r="Y1027" s="38">
        <v>0</v>
      </c>
      <c r="Z1027" s="41">
        <v>5.5</v>
      </c>
      <c r="AA1027" s="43">
        <v>13</v>
      </c>
      <c r="AB1027" s="43">
        <v>28</v>
      </c>
      <c r="AC1027" s="43">
        <v>60</v>
      </c>
      <c r="AD1027" s="40">
        <v>7.5100417137146</v>
      </c>
      <c r="AE1027" s="44">
        <v>684</v>
      </c>
      <c r="AF1027" s="37">
        <v>711</v>
      </c>
      <c r="AG1027" s="46">
        <f t="shared" ref="AG1027:AG1090" si="67">AF1027/AE1027</f>
        <v>1.03947368421053</v>
      </c>
      <c r="AH1027" s="36" t="s">
        <v>204</v>
      </c>
    </row>
    <row r="1028" s="30" customFormat="1" customHeight="1" spans="1:34">
      <c r="A1028" s="31">
        <v>1027</v>
      </c>
      <c r="B1028" s="36" t="s">
        <v>202</v>
      </c>
      <c r="C1028" s="37" t="s">
        <v>203</v>
      </c>
      <c r="D1028" s="38">
        <v>56.44</v>
      </c>
      <c r="E1028" s="38">
        <v>9.68</v>
      </c>
      <c r="F1028" s="36" t="s">
        <v>179</v>
      </c>
      <c r="G1028" s="38">
        <v>11.5384615384615</v>
      </c>
      <c r="H1028" s="38">
        <v>169164.575477154</v>
      </c>
      <c r="I1028" s="36" t="s">
        <v>96</v>
      </c>
      <c r="J1028" s="38">
        <v>1065.8217888427</v>
      </c>
      <c r="K1028" s="36" t="s">
        <v>96</v>
      </c>
      <c r="L1028" s="39">
        <v>-0.291918753169078</v>
      </c>
      <c r="M1028" s="39">
        <v>-0.262783994642439</v>
      </c>
      <c r="N1028" s="39">
        <v>0.128655186989595</v>
      </c>
      <c r="O1028" s="39">
        <v>-0.391439181632034</v>
      </c>
      <c r="P1028" s="39">
        <v>-0.262783994642439</v>
      </c>
      <c r="Q1028" s="39">
        <v>0.128655186989595</v>
      </c>
      <c r="R1028" s="39">
        <v>-0.391439181632034</v>
      </c>
      <c r="S1028" s="40">
        <v>370</v>
      </c>
      <c r="T1028" s="40">
        <v>32</v>
      </c>
      <c r="U1028" s="41">
        <v>0.7</v>
      </c>
      <c r="V1028" s="40">
        <f t="shared" si="64"/>
        <v>11.5625</v>
      </c>
      <c r="W1028" s="40">
        <f t="shared" si="65"/>
        <v>528.571428571429</v>
      </c>
      <c r="X1028" s="40">
        <f t="shared" si="66"/>
        <v>45.7142857142857</v>
      </c>
      <c r="Y1028" s="38">
        <v>0</v>
      </c>
      <c r="Z1028" s="41">
        <v>5.5</v>
      </c>
      <c r="AA1028" s="43">
        <v>13</v>
      </c>
      <c r="AB1028" s="43">
        <v>28</v>
      </c>
      <c r="AC1028" s="43">
        <v>60</v>
      </c>
      <c r="AD1028" s="40">
        <v>7.5100417137146</v>
      </c>
      <c r="AE1028" s="44">
        <v>684</v>
      </c>
      <c r="AF1028" s="37">
        <v>711</v>
      </c>
      <c r="AG1028" s="46">
        <f t="shared" si="67"/>
        <v>1.03947368421053</v>
      </c>
      <c r="AH1028" s="36" t="s">
        <v>204</v>
      </c>
    </row>
    <row r="1029" s="30" customFormat="1" customHeight="1" spans="1:34">
      <c r="A1029" s="31">
        <v>1028</v>
      </c>
      <c r="B1029" s="36" t="s">
        <v>202</v>
      </c>
      <c r="C1029" s="37" t="s">
        <v>203</v>
      </c>
      <c r="D1029" s="38">
        <v>56.44</v>
      </c>
      <c r="E1029" s="38">
        <v>9.68</v>
      </c>
      <c r="F1029" s="36" t="s">
        <v>179</v>
      </c>
      <c r="G1029" s="38">
        <v>7.46153846153846</v>
      </c>
      <c r="H1029" s="38">
        <v>182178.826697204</v>
      </c>
      <c r="I1029" s="36" t="s">
        <v>96</v>
      </c>
      <c r="J1029" s="38">
        <v>478.849250025016</v>
      </c>
      <c r="K1029" s="36" t="s">
        <v>96</v>
      </c>
      <c r="L1029" s="39">
        <v>-0.883957132597246</v>
      </c>
      <c r="M1029" s="39">
        <v>-1.06289957818049</v>
      </c>
      <c r="N1029" s="39">
        <v>0.202771895476415</v>
      </c>
      <c r="O1029" s="39">
        <v>-1.2656714736569</v>
      </c>
      <c r="P1029" s="39">
        <v>-1.06289957818049</v>
      </c>
      <c r="Q1029" s="39">
        <v>0.202771895476415</v>
      </c>
      <c r="R1029" s="39">
        <v>-1.2656714736569</v>
      </c>
      <c r="S1029" s="40">
        <v>370</v>
      </c>
      <c r="T1029" s="40">
        <v>32</v>
      </c>
      <c r="U1029" s="41">
        <v>0.7</v>
      </c>
      <c r="V1029" s="40">
        <f t="shared" si="64"/>
        <v>11.5625</v>
      </c>
      <c r="W1029" s="40">
        <f t="shared" si="65"/>
        <v>528.571428571429</v>
      </c>
      <c r="X1029" s="40">
        <f t="shared" si="66"/>
        <v>45.7142857142857</v>
      </c>
      <c r="Y1029" s="38">
        <v>0</v>
      </c>
      <c r="Z1029" s="41">
        <v>5.5</v>
      </c>
      <c r="AA1029" s="43">
        <v>13</v>
      </c>
      <c r="AB1029" s="43">
        <v>28</v>
      </c>
      <c r="AC1029" s="43">
        <v>60</v>
      </c>
      <c r="AD1029" s="40">
        <v>7.5100417137146</v>
      </c>
      <c r="AE1029" s="44">
        <v>684</v>
      </c>
      <c r="AF1029" s="37">
        <v>711</v>
      </c>
      <c r="AG1029" s="46">
        <f t="shared" si="67"/>
        <v>1.03947368421053</v>
      </c>
      <c r="AH1029" s="36" t="s">
        <v>204</v>
      </c>
    </row>
    <row r="1030" s="30" customFormat="1" customHeight="1" spans="1:34">
      <c r="A1030" s="31">
        <v>1029</v>
      </c>
      <c r="B1030" s="36" t="s">
        <v>202</v>
      </c>
      <c r="C1030" s="37" t="s">
        <v>203</v>
      </c>
      <c r="D1030" s="38">
        <v>56.44</v>
      </c>
      <c r="E1030" s="38">
        <v>9.68</v>
      </c>
      <c r="F1030" s="36" t="s">
        <v>179</v>
      </c>
      <c r="G1030" s="38">
        <v>4.23076923076923</v>
      </c>
      <c r="H1030" s="38">
        <v>53355.3264446808</v>
      </c>
      <c r="I1030" s="36" t="s">
        <v>96</v>
      </c>
      <c r="J1030" s="38">
        <v>77.2396918234994</v>
      </c>
      <c r="K1030" s="36" t="s">
        <v>96</v>
      </c>
      <c r="L1030" s="39">
        <v>-1.3654798700146</v>
      </c>
      <c r="M1030" s="39">
        <v>-2.88737194025059</v>
      </c>
      <c r="N1030" s="39">
        <v>-1.02524306106843</v>
      </c>
      <c r="O1030" s="39">
        <v>-1.86212887918216</v>
      </c>
      <c r="P1030" s="39">
        <v>-2.88737194025059</v>
      </c>
      <c r="Q1030" s="39">
        <v>-1.02524306106843</v>
      </c>
      <c r="R1030" s="39">
        <v>-1.86212887918216</v>
      </c>
      <c r="S1030" s="40">
        <v>370</v>
      </c>
      <c r="T1030" s="40">
        <v>32</v>
      </c>
      <c r="U1030" s="41">
        <v>0.7</v>
      </c>
      <c r="V1030" s="40">
        <f t="shared" si="64"/>
        <v>11.5625</v>
      </c>
      <c r="W1030" s="40">
        <f t="shared" si="65"/>
        <v>528.571428571429</v>
      </c>
      <c r="X1030" s="40">
        <f t="shared" si="66"/>
        <v>45.7142857142857</v>
      </c>
      <c r="Y1030" s="38">
        <v>0</v>
      </c>
      <c r="Z1030" s="41">
        <v>5.5</v>
      </c>
      <c r="AA1030" s="43">
        <v>13</v>
      </c>
      <c r="AB1030" s="43">
        <v>28</v>
      </c>
      <c r="AC1030" s="43">
        <v>60</v>
      </c>
      <c r="AD1030" s="40">
        <v>7.5100417137146</v>
      </c>
      <c r="AE1030" s="44">
        <v>684</v>
      </c>
      <c r="AF1030" s="37">
        <v>711</v>
      </c>
      <c r="AG1030" s="46">
        <f t="shared" si="67"/>
        <v>1.03947368421053</v>
      </c>
      <c r="AH1030" s="36" t="s">
        <v>204</v>
      </c>
    </row>
    <row r="1031" s="30" customFormat="1" customHeight="1" spans="1:34">
      <c r="A1031" s="31">
        <v>1030</v>
      </c>
      <c r="B1031" s="36" t="s">
        <v>202</v>
      </c>
      <c r="C1031" s="37" t="s">
        <v>203</v>
      </c>
      <c r="D1031" s="38">
        <v>56.44</v>
      </c>
      <c r="E1031" s="38">
        <v>9.68</v>
      </c>
      <c r="F1031" s="36" t="s">
        <v>179</v>
      </c>
      <c r="G1031" s="38">
        <v>9</v>
      </c>
      <c r="H1031" s="38">
        <v>79378.6562889067</v>
      </c>
      <c r="I1031" s="36" t="s">
        <v>96</v>
      </c>
      <c r="J1031" s="38">
        <v>216.246577585345</v>
      </c>
      <c r="K1031" s="36" t="s">
        <v>96</v>
      </c>
      <c r="L1031" s="39">
        <v>-0.658536430493612</v>
      </c>
      <c r="M1031" s="39">
        <v>-1.85786608845483</v>
      </c>
      <c r="N1031" s="39">
        <v>-0.627987353836171</v>
      </c>
      <c r="O1031" s="39">
        <v>-1.22987873461866</v>
      </c>
      <c r="P1031" s="39">
        <v>-1.85786608845483</v>
      </c>
      <c r="Q1031" s="39">
        <v>-0.627987353836171</v>
      </c>
      <c r="R1031" s="39">
        <v>-1.22987873461866</v>
      </c>
      <c r="S1031" s="40">
        <v>370</v>
      </c>
      <c r="T1031" s="40">
        <v>32</v>
      </c>
      <c r="U1031" s="41">
        <v>0.7</v>
      </c>
      <c r="V1031" s="40">
        <f t="shared" si="64"/>
        <v>11.5625</v>
      </c>
      <c r="W1031" s="40">
        <f t="shared" si="65"/>
        <v>528.571428571429</v>
      </c>
      <c r="X1031" s="40">
        <f t="shared" si="66"/>
        <v>45.7142857142857</v>
      </c>
      <c r="Y1031" s="38">
        <v>0</v>
      </c>
      <c r="Z1031" s="41">
        <v>5.5</v>
      </c>
      <c r="AA1031" s="43">
        <v>13</v>
      </c>
      <c r="AB1031" s="43">
        <v>28</v>
      </c>
      <c r="AC1031" s="43">
        <v>60</v>
      </c>
      <c r="AD1031" s="40">
        <v>7.5100417137146</v>
      </c>
      <c r="AE1031" s="44">
        <v>684</v>
      </c>
      <c r="AF1031" s="37">
        <v>711</v>
      </c>
      <c r="AG1031" s="46">
        <f t="shared" si="67"/>
        <v>1.03947368421053</v>
      </c>
      <c r="AH1031" s="36" t="s">
        <v>204</v>
      </c>
    </row>
    <row r="1032" s="30" customFormat="1" customHeight="1" spans="1:34">
      <c r="A1032" s="31">
        <v>1031</v>
      </c>
      <c r="B1032" s="36" t="s">
        <v>202</v>
      </c>
      <c r="C1032" s="37" t="s">
        <v>203</v>
      </c>
      <c r="D1032" s="38">
        <v>56.44</v>
      </c>
      <c r="E1032" s="38">
        <v>9.68</v>
      </c>
      <c r="F1032" s="36" t="s">
        <v>179</v>
      </c>
      <c r="G1032" s="38">
        <v>4</v>
      </c>
      <c r="H1032" s="38">
        <v>42942.8909494658</v>
      </c>
      <c r="I1032" s="36" t="s">
        <v>96</v>
      </c>
      <c r="J1032" s="38">
        <v>15.4724978851535</v>
      </c>
      <c r="K1032" s="36" t="s">
        <v>96</v>
      </c>
      <c r="L1032" s="39">
        <v>-1.40030393025813</v>
      </c>
      <c r="M1032" s="39">
        <v>-4.49522128999949</v>
      </c>
      <c r="N1032" s="39">
        <v>-1.2423457579608</v>
      </c>
      <c r="O1032" s="39">
        <v>-3.25287553203869</v>
      </c>
      <c r="P1032" s="39">
        <v>-4.49522128999949</v>
      </c>
      <c r="Q1032" s="39">
        <v>-1.2423457579608</v>
      </c>
      <c r="R1032" s="39">
        <v>-3.25287553203869</v>
      </c>
      <c r="S1032" s="40">
        <v>370</v>
      </c>
      <c r="T1032" s="40">
        <v>32</v>
      </c>
      <c r="U1032" s="41">
        <v>0.7</v>
      </c>
      <c r="V1032" s="40">
        <f t="shared" si="64"/>
        <v>11.5625</v>
      </c>
      <c r="W1032" s="40">
        <f t="shared" si="65"/>
        <v>528.571428571429</v>
      </c>
      <c r="X1032" s="40">
        <f t="shared" si="66"/>
        <v>45.7142857142857</v>
      </c>
      <c r="Y1032" s="38">
        <v>0</v>
      </c>
      <c r="Z1032" s="41">
        <v>5.5</v>
      </c>
      <c r="AA1032" s="43">
        <v>13</v>
      </c>
      <c r="AB1032" s="43">
        <v>28</v>
      </c>
      <c r="AC1032" s="43">
        <v>60</v>
      </c>
      <c r="AD1032" s="40">
        <v>7.5100417137146</v>
      </c>
      <c r="AE1032" s="44">
        <v>684</v>
      </c>
      <c r="AF1032" s="37">
        <v>711</v>
      </c>
      <c r="AG1032" s="46">
        <f t="shared" si="67"/>
        <v>1.03947368421053</v>
      </c>
      <c r="AH1032" s="36" t="s">
        <v>204</v>
      </c>
    </row>
    <row r="1033" s="30" customFormat="1" customHeight="1" spans="1:34">
      <c r="A1033" s="31">
        <v>1032</v>
      </c>
      <c r="B1033" s="36" t="s">
        <v>202</v>
      </c>
      <c r="C1033" s="37" t="s">
        <v>203</v>
      </c>
      <c r="D1033" s="38">
        <v>56.44</v>
      </c>
      <c r="E1033" s="38">
        <v>9.68</v>
      </c>
      <c r="F1033" s="36" t="s">
        <v>179</v>
      </c>
      <c r="G1033" s="38">
        <v>-0.153846153846153</v>
      </c>
      <c r="H1033" s="38">
        <v>35137.4437749604</v>
      </c>
      <c r="I1033" s="36" t="s">
        <v>96</v>
      </c>
      <c r="J1033" s="38">
        <v>30.883596969173</v>
      </c>
      <c r="K1033" s="36" t="s">
        <v>96</v>
      </c>
      <c r="L1033" s="39">
        <v>-2.03720463627891</v>
      </c>
      <c r="M1033" s="39">
        <v>-3.80406020741126</v>
      </c>
      <c r="N1033" s="39">
        <v>-1.44294953738248</v>
      </c>
      <c r="O1033" s="39">
        <v>-2.36111067002877</v>
      </c>
      <c r="P1033" s="39">
        <v>-3.80406020741126</v>
      </c>
      <c r="Q1033" s="39">
        <v>-1.44294953738248</v>
      </c>
      <c r="R1033" s="39">
        <v>-2.36111067002877</v>
      </c>
      <c r="S1033" s="40">
        <v>370</v>
      </c>
      <c r="T1033" s="40">
        <v>32</v>
      </c>
      <c r="U1033" s="41">
        <v>0.7</v>
      </c>
      <c r="V1033" s="40">
        <f t="shared" si="64"/>
        <v>11.5625</v>
      </c>
      <c r="W1033" s="40">
        <f t="shared" si="65"/>
        <v>528.571428571429</v>
      </c>
      <c r="X1033" s="40">
        <f t="shared" si="66"/>
        <v>45.7142857142857</v>
      </c>
      <c r="Y1033" s="38">
        <v>0</v>
      </c>
      <c r="Z1033" s="41">
        <v>5.5</v>
      </c>
      <c r="AA1033" s="43">
        <v>13</v>
      </c>
      <c r="AB1033" s="43">
        <v>28</v>
      </c>
      <c r="AC1033" s="43">
        <v>60</v>
      </c>
      <c r="AD1033" s="40">
        <v>7.5100417137146</v>
      </c>
      <c r="AE1033" s="44">
        <v>684</v>
      </c>
      <c r="AF1033" s="37">
        <v>711</v>
      </c>
      <c r="AG1033" s="46">
        <f t="shared" si="67"/>
        <v>1.03947368421053</v>
      </c>
      <c r="AH1033" s="36" t="s">
        <v>204</v>
      </c>
    </row>
    <row r="1034" s="30" customFormat="1" customHeight="1" spans="1:34">
      <c r="A1034" s="31">
        <v>1033</v>
      </c>
      <c r="B1034" s="36" t="s">
        <v>202</v>
      </c>
      <c r="C1034" s="37" t="s">
        <v>203</v>
      </c>
      <c r="D1034" s="38">
        <v>56.44</v>
      </c>
      <c r="E1034" s="38">
        <v>9.68</v>
      </c>
      <c r="F1034" s="36" t="s">
        <v>179</v>
      </c>
      <c r="G1034" s="38">
        <v>4.76923076923077</v>
      </c>
      <c r="H1034" s="38">
        <v>53355.3264446808</v>
      </c>
      <c r="I1034" s="36" t="s">
        <v>96</v>
      </c>
      <c r="J1034" s="38">
        <v>46.3560948543265</v>
      </c>
      <c r="K1034" s="36" t="s">
        <v>96</v>
      </c>
      <c r="L1034" s="39">
        <v>-1.28444863192377</v>
      </c>
      <c r="M1034" s="39">
        <v>-3.39793262826194</v>
      </c>
      <c r="N1034" s="39">
        <v>-1.02524306106843</v>
      </c>
      <c r="O1034" s="39">
        <v>-2.37268956719351</v>
      </c>
      <c r="P1034" s="39">
        <v>-3.39793262826194</v>
      </c>
      <c r="Q1034" s="39">
        <v>-1.02524306106843</v>
      </c>
      <c r="R1034" s="39">
        <v>-2.37268956719351</v>
      </c>
      <c r="S1034" s="40">
        <v>370</v>
      </c>
      <c r="T1034" s="40">
        <v>32</v>
      </c>
      <c r="U1034" s="41">
        <v>0.7</v>
      </c>
      <c r="V1034" s="40">
        <f t="shared" si="64"/>
        <v>11.5625</v>
      </c>
      <c r="W1034" s="40">
        <f t="shared" si="65"/>
        <v>528.571428571429</v>
      </c>
      <c r="X1034" s="40">
        <f t="shared" si="66"/>
        <v>45.7142857142857</v>
      </c>
      <c r="Y1034" s="38">
        <v>0</v>
      </c>
      <c r="Z1034" s="41">
        <v>5.5</v>
      </c>
      <c r="AA1034" s="43">
        <v>13</v>
      </c>
      <c r="AB1034" s="43">
        <v>28</v>
      </c>
      <c r="AC1034" s="43">
        <v>60</v>
      </c>
      <c r="AD1034" s="40">
        <v>7.5100417137146</v>
      </c>
      <c r="AE1034" s="44">
        <v>684</v>
      </c>
      <c r="AF1034" s="37">
        <v>711</v>
      </c>
      <c r="AG1034" s="46">
        <f t="shared" si="67"/>
        <v>1.03947368421053</v>
      </c>
      <c r="AH1034" s="36" t="s">
        <v>204</v>
      </c>
    </row>
    <row r="1035" s="30" customFormat="1" customHeight="1" spans="1:34">
      <c r="A1035" s="31">
        <v>1034</v>
      </c>
      <c r="B1035" s="36" t="s">
        <v>202</v>
      </c>
      <c r="C1035" s="37" t="s">
        <v>203</v>
      </c>
      <c r="D1035" s="38">
        <v>56.44</v>
      </c>
      <c r="E1035" s="38">
        <v>9.68</v>
      </c>
      <c r="F1035" s="36" t="s">
        <v>179</v>
      </c>
      <c r="G1035" s="38">
        <v>-0.23076923076923</v>
      </c>
      <c r="H1035" s="38">
        <v>37739.2594997956</v>
      </c>
      <c r="I1035" s="36" t="s">
        <v>96</v>
      </c>
      <c r="J1035" s="38">
        <v>30.883596969173</v>
      </c>
      <c r="K1035" s="36" t="s">
        <v>96</v>
      </c>
      <c r="L1035" s="39">
        <v>-2.0491819304115</v>
      </c>
      <c r="M1035" s="39">
        <v>-3.80406020741126</v>
      </c>
      <c r="N1035" s="39">
        <v>-1.37151595481961</v>
      </c>
      <c r="O1035" s="39">
        <v>-2.43254425259164</v>
      </c>
      <c r="P1035" s="39">
        <v>-3.80406020741126</v>
      </c>
      <c r="Q1035" s="39">
        <v>-1.37151595481961</v>
      </c>
      <c r="R1035" s="39">
        <v>-2.43254425259164</v>
      </c>
      <c r="S1035" s="40">
        <v>370</v>
      </c>
      <c r="T1035" s="40">
        <v>32</v>
      </c>
      <c r="U1035" s="41">
        <v>0.7</v>
      </c>
      <c r="V1035" s="40">
        <f t="shared" si="64"/>
        <v>11.5625</v>
      </c>
      <c r="W1035" s="40">
        <f t="shared" si="65"/>
        <v>528.571428571429</v>
      </c>
      <c r="X1035" s="40">
        <f t="shared" si="66"/>
        <v>45.7142857142857</v>
      </c>
      <c r="Y1035" s="38">
        <v>0</v>
      </c>
      <c r="Z1035" s="41">
        <v>5.5</v>
      </c>
      <c r="AA1035" s="43">
        <v>13</v>
      </c>
      <c r="AB1035" s="43">
        <v>28</v>
      </c>
      <c r="AC1035" s="43">
        <v>60</v>
      </c>
      <c r="AD1035" s="40">
        <v>7.5100417137146</v>
      </c>
      <c r="AE1035" s="44">
        <v>684</v>
      </c>
      <c r="AF1035" s="37">
        <v>711</v>
      </c>
      <c r="AG1035" s="46">
        <f t="shared" si="67"/>
        <v>1.03947368421053</v>
      </c>
      <c r="AH1035" s="36" t="s">
        <v>204</v>
      </c>
    </row>
    <row r="1036" s="30" customFormat="1" customHeight="1" spans="1:34">
      <c r="A1036" s="31">
        <v>1035</v>
      </c>
      <c r="B1036" s="36" t="s">
        <v>202</v>
      </c>
      <c r="C1036" s="37" t="s">
        <v>203</v>
      </c>
      <c r="D1036" s="38">
        <v>56.44</v>
      </c>
      <c r="E1036" s="38">
        <v>9.68</v>
      </c>
      <c r="F1036" s="36" t="s">
        <v>179</v>
      </c>
      <c r="G1036" s="38">
        <v>-0.153846153846153</v>
      </c>
      <c r="H1036" s="38">
        <v>27326.8240045805</v>
      </c>
      <c r="I1036" s="36" t="s">
        <v>96</v>
      </c>
      <c r="J1036" s="38">
        <v>15.4724978851535</v>
      </c>
      <c r="K1036" s="36" t="s">
        <v>96</v>
      </c>
      <c r="L1036" s="39">
        <v>-2.03720463627891</v>
      </c>
      <c r="M1036" s="39">
        <v>-4.49522128999949</v>
      </c>
      <c r="N1036" s="39">
        <v>-1.69434808940947</v>
      </c>
      <c r="O1036" s="39">
        <v>-2.80087320059002</v>
      </c>
      <c r="P1036" s="39">
        <v>-4.49522128999949</v>
      </c>
      <c r="Q1036" s="39">
        <v>-1.69434808940947</v>
      </c>
      <c r="R1036" s="39">
        <v>-2.80087320059002</v>
      </c>
      <c r="S1036" s="40">
        <v>370</v>
      </c>
      <c r="T1036" s="40">
        <v>32</v>
      </c>
      <c r="U1036" s="41">
        <v>0.7</v>
      </c>
      <c r="V1036" s="40">
        <f t="shared" si="64"/>
        <v>11.5625</v>
      </c>
      <c r="W1036" s="40">
        <f t="shared" si="65"/>
        <v>528.571428571429</v>
      </c>
      <c r="X1036" s="40">
        <f t="shared" si="66"/>
        <v>45.7142857142857</v>
      </c>
      <c r="Y1036" s="38">
        <v>0</v>
      </c>
      <c r="Z1036" s="41">
        <v>5.5</v>
      </c>
      <c r="AA1036" s="43">
        <v>13</v>
      </c>
      <c r="AB1036" s="43">
        <v>28</v>
      </c>
      <c r="AC1036" s="43">
        <v>60</v>
      </c>
      <c r="AD1036" s="40">
        <v>7.5100417137146</v>
      </c>
      <c r="AE1036" s="44">
        <v>684</v>
      </c>
      <c r="AF1036" s="37">
        <v>711</v>
      </c>
      <c r="AG1036" s="46">
        <f t="shared" si="67"/>
        <v>1.03947368421053</v>
      </c>
      <c r="AH1036" s="36" t="s">
        <v>204</v>
      </c>
    </row>
    <row r="1037" s="30" customFormat="1" customHeight="1" spans="1:34">
      <c r="A1037" s="31">
        <v>1036</v>
      </c>
      <c r="B1037" s="36" t="s">
        <v>202</v>
      </c>
      <c r="C1037" s="37" t="s">
        <v>203</v>
      </c>
      <c r="D1037" s="38">
        <v>56.44</v>
      </c>
      <c r="E1037" s="38">
        <v>9.68</v>
      </c>
      <c r="F1037" s="36" t="s">
        <v>179</v>
      </c>
      <c r="G1037" s="38">
        <v>-0.384615384615383</v>
      </c>
      <c r="H1037" s="38">
        <v>20819.6983945555</v>
      </c>
      <c r="I1037" s="36" t="s">
        <v>96</v>
      </c>
      <c r="J1037" s="38">
        <v>61.8285927394773</v>
      </c>
      <c r="K1037" s="36" t="s">
        <v>96</v>
      </c>
      <c r="L1037" s="39">
        <v>-2.07315678511157</v>
      </c>
      <c r="M1037" s="39">
        <v>-3.10991948479244</v>
      </c>
      <c r="N1037" s="39">
        <v>-1.96631729672112</v>
      </c>
      <c r="O1037" s="39">
        <v>-1.14360218807132</v>
      </c>
      <c r="P1037" s="39">
        <v>-3.10991948479244</v>
      </c>
      <c r="Q1037" s="39">
        <v>-1.96631729672112</v>
      </c>
      <c r="R1037" s="39">
        <v>-1.14360218807132</v>
      </c>
      <c r="S1037" s="40">
        <v>370</v>
      </c>
      <c r="T1037" s="40">
        <v>32</v>
      </c>
      <c r="U1037" s="41">
        <v>0.7</v>
      </c>
      <c r="V1037" s="40">
        <f t="shared" si="64"/>
        <v>11.5625</v>
      </c>
      <c r="W1037" s="40">
        <f t="shared" si="65"/>
        <v>528.571428571429</v>
      </c>
      <c r="X1037" s="40">
        <f t="shared" si="66"/>
        <v>45.7142857142857</v>
      </c>
      <c r="Y1037" s="38">
        <v>0</v>
      </c>
      <c r="Z1037" s="41">
        <v>5.5</v>
      </c>
      <c r="AA1037" s="43">
        <v>13</v>
      </c>
      <c r="AB1037" s="43">
        <v>28</v>
      </c>
      <c r="AC1037" s="43">
        <v>60</v>
      </c>
      <c r="AD1037" s="40">
        <v>7.5100417137146</v>
      </c>
      <c r="AE1037" s="44">
        <v>684</v>
      </c>
      <c r="AF1037" s="37">
        <v>711</v>
      </c>
      <c r="AG1037" s="46">
        <f t="shared" si="67"/>
        <v>1.03947368421053</v>
      </c>
      <c r="AH1037" s="36" t="s">
        <v>204</v>
      </c>
    </row>
    <row r="1038" s="30" customFormat="1" customHeight="1" spans="1:34">
      <c r="A1038" s="31">
        <v>1037</v>
      </c>
      <c r="B1038" s="36" t="s">
        <v>202</v>
      </c>
      <c r="C1038" s="37" t="s">
        <v>203</v>
      </c>
      <c r="D1038" s="38">
        <v>56.44</v>
      </c>
      <c r="E1038" s="38">
        <v>9.68</v>
      </c>
      <c r="F1038" s="36" t="s">
        <v>179</v>
      </c>
      <c r="G1038" s="38">
        <v>-0.153846153846153</v>
      </c>
      <c r="H1038" s="38">
        <v>41639.396789111</v>
      </c>
      <c r="I1038" s="36" t="s">
        <v>96</v>
      </c>
      <c r="J1038" s="38">
        <v>15.4724978851535</v>
      </c>
      <c r="K1038" s="36" t="s">
        <v>96</v>
      </c>
      <c r="L1038" s="39">
        <v>-2.03720463627891</v>
      </c>
      <c r="M1038" s="39">
        <v>-4.49522128999949</v>
      </c>
      <c r="N1038" s="39">
        <v>-1.27317011616118</v>
      </c>
      <c r="O1038" s="39">
        <v>-3.22205117383832</v>
      </c>
      <c r="P1038" s="39">
        <v>-4.49522128999949</v>
      </c>
      <c r="Q1038" s="39">
        <v>-1.27317011616118</v>
      </c>
      <c r="R1038" s="39">
        <v>-3.22205117383832</v>
      </c>
      <c r="S1038" s="40">
        <v>370</v>
      </c>
      <c r="T1038" s="40">
        <v>32</v>
      </c>
      <c r="U1038" s="41">
        <v>0.7</v>
      </c>
      <c r="V1038" s="40">
        <f t="shared" si="64"/>
        <v>11.5625</v>
      </c>
      <c r="W1038" s="40">
        <f t="shared" si="65"/>
        <v>528.571428571429</v>
      </c>
      <c r="X1038" s="40">
        <f t="shared" si="66"/>
        <v>45.7142857142857</v>
      </c>
      <c r="Y1038" s="38">
        <v>0</v>
      </c>
      <c r="Z1038" s="41">
        <v>5.5</v>
      </c>
      <c r="AA1038" s="43">
        <v>13</v>
      </c>
      <c r="AB1038" s="43">
        <v>28</v>
      </c>
      <c r="AC1038" s="43">
        <v>60</v>
      </c>
      <c r="AD1038" s="40">
        <v>7.5100417137146</v>
      </c>
      <c r="AE1038" s="44">
        <v>684</v>
      </c>
      <c r="AF1038" s="37">
        <v>711</v>
      </c>
      <c r="AG1038" s="46">
        <f t="shared" si="67"/>
        <v>1.03947368421053</v>
      </c>
      <c r="AH1038" s="36" t="s">
        <v>204</v>
      </c>
    </row>
    <row r="1039" s="30" customFormat="1" customHeight="1" spans="1:34">
      <c r="A1039" s="31">
        <v>1038</v>
      </c>
      <c r="B1039" s="36" t="s">
        <v>202</v>
      </c>
      <c r="C1039" s="37" t="s">
        <v>203</v>
      </c>
      <c r="D1039" s="38">
        <v>56.44</v>
      </c>
      <c r="E1039" s="38">
        <v>9.68</v>
      </c>
      <c r="F1039" s="36" t="s">
        <v>179</v>
      </c>
      <c r="G1039" s="38">
        <v>-0.23076923076923</v>
      </c>
      <c r="H1039" s="38">
        <v>45544.706674301</v>
      </c>
      <c r="I1039" s="36" t="s">
        <v>96</v>
      </c>
      <c r="J1039" s="38">
        <v>77.2396918234994</v>
      </c>
      <c r="K1039" s="36" t="s">
        <v>96</v>
      </c>
      <c r="L1039" s="39">
        <v>-2.0491819304115</v>
      </c>
      <c r="M1039" s="39">
        <v>-2.88737194025059</v>
      </c>
      <c r="N1039" s="39">
        <v>-1.18352246564348</v>
      </c>
      <c r="O1039" s="39">
        <v>-1.70384947460712</v>
      </c>
      <c r="P1039" s="39">
        <v>-2.88737194025059</v>
      </c>
      <c r="Q1039" s="39">
        <v>-1.18352246564348</v>
      </c>
      <c r="R1039" s="39">
        <v>-1.70384947460712</v>
      </c>
      <c r="S1039" s="40">
        <v>370</v>
      </c>
      <c r="T1039" s="40">
        <v>32</v>
      </c>
      <c r="U1039" s="41">
        <v>0.7</v>
      </c>
      <c r="V1039" s="40">
        <f t="shared" si="64"/>
        <v>11.5625</v>
      </c>
      <c r="W1039" s="40">
        <f t="shared" si="65"/>
        <v>528.571428571429</v>
      </c>
      <c r="X1039" s="40">
        <f t="shared" si="66"/>
        <v>45.7142857142857</v>
      </c>
      <c r="Y1039" s="38">
        <v>0</v>
      </c>
      <c r="Z1039" s="41">
        <v>5.5</v>
      </c>
      <c r="AA1039" s="43">
        <v>13</v>
      </c>
      <c r="AB1039" s="43">
        <v>28</v>
      </c>
      <c r="AC1039" s="43">
        <v>60</v>
      </c>
      <c r="AD1039" s="40">
        <v>7.5100417137146</v>
      </c>
      <c r="AE1039" s="44">
        <v>684</v>
      </c>
      <c r="AF1039" s="37">
        <v>711</v>
      </c>
      <c r="AG1039" s="46">
        <f t="shared" si="67"/>
        <v>1.03947368421053</v>
      </c>
      <c r="AH1039" s="36" t="s">
        <v>204</v>
      </c>
    </row>
    <row r="1040" s="30" customFormat="1" customHeight="1" spans="1:34">
      <c r="A1040" s="31">
        <v>1039</v>
      </c>
      <c r="B1040" s="36" t="s">
        <v>202</v>
      </c>
      <c r="C1040" s="37" t="s">
        <v>203</v>
      </c>
      <c r="D1040" s="38">
        <v>56.44</v>
      </c>
      <c r="E1040" s="38">
        <v>9.68</v>
      </c>
      <c r="F1040" s="36" t="s">
        <v>179</v>
      </c>
      <c r="G1040" s="38">
        <v>7</v>
      </c>
      <c r="H1040" s="38">
        <v>81980.4720137418</v>
      </c>
      <c r="I1040" s="36" t="s">
        <v>96</v>
      </c>
      <c r="J1040" s="38">
        <v>200.835478501325</v>
      </c>
      <c r="K1040" s="36" t="s">
        <v>96</v>
      </c>
      <c r="L1040" s="39">
        <v>-0.952066128954776</v>
      </c>
      <c r="M1040" s="39">
        <v>-1.9317993499726</v>
      </c>
      <c r="N1040" s="39">
        <v>-0.595735800741356</v>
      </c>
      <c r="O1040" s="39">
        <v>-1.33606354923124</v>
      </c>
      <c r="P1040" s="39">
        <v>-1.9317993499726</v>
      </c>
      <c r="Q1040" s="39">
        <v>-0.595735800741356</v>
      </c>
      <c r="R1040" s="39">
        <v>-1.33606354923124</v>
      </c>
      <c r="S1040" s="40">
        <v>370</v>
      </c>
      <c r="T1040" s="40">
        <v>32</v>
      </c>
      <c r="U1040" s="41">
        <v>0.7</v>
      </c>
      <c r="V1040" s="40">
        <f t="shared" si="64"/>
        <v>11.5625</v>
      </c>
      <c r="W1040" s="40">
        <f t="shared" si="65"/>
        <v>528.571428571429</v>
      </c>
      <c r="X1040" s="40">
        <f t="shared" si="66"/>
        <v>45.7142857142857</v>
      </c>
      <c r="Y1040" s="38">
        <v>0</v>
      </c>
      <c r="Z1040" s="41">
        <v>5.5</v>
      </c>
      <c r="AA1040" s="43">
        <v>13</v>
      </c>
      <c r="AB1040" s="43">
        <v>28</v>
      </c>
      <c r="AC1040" s="43">
        <v>60</v>
      </c>
      <c r="AD1040" s="40">
        <v>7.5100417137146</v>
      </c>
      <c r="AE1040" s="44">
        <v>684</v>
      </c>
      <c r="AF1040" s="37">
        <v>711</v>
      </c>
      <c r="AG1040" s="46">
        <f t="shared" si="67"/>
        <v>1.03947368421053</v>
      </c>
      <c r="AH1040" s="36" t="s">
        <v>204</v>
      </c>
    </row>
    <row r="1041" s="30" customFormat="1" customHeight="1" spans="1:34">
      <c r="A1041" s="31">
        <v>1040</v>
      </c>
      <c r="B1041" s="36" t="s">
        <v>205</v>
      </c>
      <c r="C1041" s="37" t="s">
        <v>203</v>
      </c>
      <c r="D1041" s="38">
        <v>56.44</v>
      </c>
      <c r="E1041" s="38">
        <v>9.68</v>
      </c>
      <c r="F1041" s="36" t="s">
        <v>179</v>
      </c>
      <c r="G1041" s="38">
        <v>17.7692307692308</v>
      </c>
      <c r="H1041" s="38">
        <v>111909.111743158</v>
      </c>
      <c r="I1041" s="36" t="s">
        <v>96</v>
      </c>
      <c r="J1041" s="38">
        <v>262.602672439671</v>
      </c>
      <c r="K1041" s="36" t="s">
        <v>96</v>
      </c>
      <c r="L1041" s="39">
        <v>0.580835762782876</v>
      </c>
      <c r="M1041" s="39">
        <v>-1.28238381514559</v>
      </c>
      <c r="N1041" s="39">
        <v>-0.322684950077646</v>
      </c>
      <c r="O1041" s="39">
        <v>-0.959698865067947</v>
      </c>
      <c r="P1041" s="39">
        <v>-1.28238381514559</v>
      </c>
      <c r="Q1041" s="39">
        <v>-0.322684950077646</v>
      </c>
      <c r="R1041" s="39">
        <v>-0.959698865067947</v>
      </c>
      <c r="S1041" s="40">
        <v>385</v>
      </c>
      <c r="T1041" s="40">
        <v>33</v>
      </c>
      <c r="U1041" s="41">
        <v>0.7</v>
      </c>
      <c r="V1041" s="40">
        <f t="shared" si="64"/>
        <v>11.6666666666667</v>
      </c>
      <c r="W1041" s="40">
        <f t="shared" si="65"/>
        <v>550</v>
      </c>
      <c r="X1041" s="40">
        <f t="shared" si="66"/>
        <v>47.1428571428571</v>
      </c>
      <c r="Y1041" s="38">
        <v>-10</v>
      </c>
      <c r="Z1041" s="41">
        <v>5.5</v>
      </c>
      <c r="AA1041" s="43">
        <v>13</v>
      </c>
      <c r="AB1041" s="43">
        <v>28</v>
      </c>
      <c r="AC1041" s="43">
        <v>60</v>
      </c>
      <c r="AD1041" s="40">
        <v>7.5100417137146</v>
      </c>
      <c r="AE1041" s="44">
        <v>684</v>
      </c>
      <c r="AF1041" s="37">
        <v>711</v>
      </c>
      <c r="AG1041" s="46">
        <f t="shared" si="67"/>
        <v>1.03947368421053</v>
      </c>
      <c r="AH1041" s="36" t="s">
        <v>204</v>
      </c>
    </row>
    <row r="1042" s="30" customFormat="1" customHeight="1" spans="1:34">
      <c r="A1042" s="31">
        <v>1041</v>
      </c>
      <c r="B1042" s="36" t="s">
        <v>205</v>
      </c>
      <c r="C1042" s="37" t="s">
        <v>203</v>
      </c>
      <c r="D1042" s="38">
        <v>56.44</v>
      </c>
      <c r="E1042" s="38">
        <v>9.68</v>
      </c>
      <c r="F1042" s="36" t="s">
        <v>179</v>
      </c>
      <c r="G1042" s="38">
        <v>14.6153846153846</v>
      </c>
      <c r="H1042" s="38">
        <v>137937.614183258</v>
      </c>
      <c r="I1042" s="36" t="s">
        <v>96</v>
      </c>
      <c r="J1042" s="38">
        <v>1915.33560129893</v>
      </c>
      <c r="K1042" s="36" t="s">
        <v>96</v>
      </c>
      <c r="L1042" s="39">
        <v>0.143794686835449</v>
      </c>
      <c r="M1042" s="39">
        <v>0.704622181172384</v>
      </c>
      <c r="N1042" s="39">
        <v>-0.113570477826849</v>
      </c>
      <c r="O1042" s="39">
        <v>0.818192658999232</v>
      </c>
      <c r="P1042" s="39">
        <v>0.704622181172384</v>
      </c>
      <c r="Q1042" s="39">
        <v>-0.113570477826849</v>
      </c>
      <c r="R1042" s="39">
        <v>0.818192658999232</v>
      </c>
      <c r="S1042" s="40">
        <v>385</v>
      </c>
      <c r="T1042" s="40">
        <v>33</v>
      </c>
      <c r="U1042" s="41">
        <v>0.7</v>
      </c>
      <c r="V1042" s="40">
        <f t="shared" si="64"/>
        <v>11.6666666666667</v>
      </c>
      <c r="W1042" s="40">
        <f t="shared" si="65"/>
        <v>550</v>
      </c>
      <c r="X1042" s="40">
        <f t="shared" si="66"/>
        <v>47.1428571428571</v>
      </c>
      <c r="Y1042" s="38">
        <v>-10</v>
      </c>
      <c r="Z1042" s="41">
        <v>5.5</v>
      </c>
      <c r="AA1042" s="43">
        <v>13</v>
      </c>
      <c r="AB1042" s="43">
        <v>28</v>
      </c>
      <c r="AC1042" s="43">
        <v>60</v>
      </c>
      <c r="AD1042" s="40">
        <v>7.5100417137146</v>
      </c>
      <c r="AE1042" s="44">
        <v>684</v>
      </c>
      <c r="AF1042" s="37">
        <v>711</v>
      </c>
      <c r="AG1042" s="46">
        <f t="shared" si="67"/>
        <v>1.03947368421053</v>
      </c>
      <c r="AH1042" s="36" t="s">
        <v>204</v>
      </c>
    </row>
    <row r="1043" s="30" customFormat="1" customHeight="1" spans="1:34">
      <c r="A1043" s="31">
        <v>1042</v>
      </c>
      <c r="B1043" s="36" t="s">
        <v>205</v>
      </c>
      <c r="C1043" s="37" t="s">
        <v>203</v>
      </c>
      <c r="D1043" s="38">
        <v>56.44</v>
      </c>
      <c r="E1043" s="38">
        <v>9.68</v>
      </c>
      <c r="F1043" s="36" t="s">
        <v>179</v>
      </c>
      <c r="G1043" s="38">
        <v>17.2307692307692</v>
      </c>
      <c r="H1043" s="38">
        <v>154852.002692624</v>
      </c>
      <c r="I1043" s="36" t="s">
        <v>96</v>
      </c>
      <c r="J1043" s="38">
        <v>787.808017319011</v>
      </c>
      <c r="K1043" s="36" t="s">
        <v>96</v>
      </c>
      <c r="L1043" s="39">
        <v>0.50689104769242</v>
      </c>
      <c r="M1043" s="39">
        <v>-0.183771526477486</v>
      </c>
      <c r="N1043" s="39">
        <v>0.00209784981579103</v>
      </c>
      <c r="O1043" s="39">
        <v>-0.185869376293277</v>
      </c>
      <c r="P1043" s="39">
        <v>-0.183771526477486</v>
      </c>
      <c r="Q1043" s="39">
        <v>0.00209784981579103</v>
      </c>
      <c r="R1043" s="39">
        <v>-0.185869376293277</v>
      </c>
      <c r="S1043" s="40">
        <v>385</v>
      </c>
      <c r="T1043" s="40">
        <v>33</v>
      </c>
      <c r="U1043" s="41">
        <v>0.7</v>
      </c>
      <c r="V1043" s="40">
        <f t="shared" si="64"/>
        <v>11.6666666666667</v>
      </c>
      <c r="W1043" s="40">
        <f t="shared" si="65"/>
        <v>550</v>
      </c>
      <c r="X1043" s="40">
        <f t="shared" si="66"/>
        <v>47.1428571428571</v>
      </c>
      <c r="Y1043" s="38">
        <v>-10</v>
      </c>
      <c r="Z1043" s="41">
        <v>5.5</v>
      </c>
      <c r="AA1043" s="43">
        <v>13</v>
      </c>
      <c r="AB1043" s="43">
        <v>28</v>
      </c>
      <c r="AC1043" s="43">
        <v>60</v>
      </c>
      <c r="AD1043" s="40">
        <v>7.5100417137146</v>
      </c>
      <c r="AE1043" s="44">
        <v>684</v>
      </c>
      <c r="AF1043" s="37">
        <v>711</v>
      </c>
      <c r="AG1043" s="46">
        <f t="shared" si="67"/>
        <v>1.03947368421053</v>
      </c>
      <c r="AH1043" s="36" t="s">
        <v>204</v>
      </c>
    </row>
    <row r="1044" s="30" customFormat="1" customHeight="1" spans="1:34">
      <c r="A1044" s="31">
        <v>1043</v>
      </c>
      <c r="B1044" s="36" t="s">
        <v>205</v>
      </c>
      <c r="C1044" s="37" t="s">
        <v>203</v>
      </c>
      <c r="D1044" s="38">
        <v>56.44</v>
      </c>
      <c r="E1044" s="38">
        <v>9.68</v>
      </c>
      <c r="F1044" s="36" t="s">
        <v>179</v>
      </c>
      <c r="G1044" s="38">
        <v>18.3076923076923</v>
      </c>
      <c r="H1044" s="38">
        <v>344839.897381445</v>
      </c>
      <c r="I1044" s="36" t="s">
        <v>96</v>
      </c>
      <c r="J1044" s="38">
        <v>2471.42454314744</v>
      </c>
      <c r="K1044" s="36" t="s">
        <v>96</v>
      </c>
      <c r="L1044" s="39">
        <v>0.654507255473646</v>
      </c>
      <c r="M1044" s="39">
        <v>0.959524047680719</v>
      </c>
      <c r="N1044" s="39">
        <v>0.802708254125304</v>
      </c>
      <c r="O1044" s="39">
        <v>0.156815793555415</v>
      </c>
      <c r="P1044" s="39">
        <v>0.959524047680719</v>
      </c>
      <c r="Q1044" s="39">
        <v>0.802708254125304</v>
      </c>
      <c r="R1044" s="39">
        <v>0.156815793555415</v>
      </c>
      <c r="S1044" s="40">
        <v>385</v>
      </c>
      <c r="T1044" s="40">
        <v>33</v>
      </c>
      <c r="U1044" s="41">
        <v>0.7</v>
      </c>
      <c r="V1044" s="40">
        <f t="shared" si="64"/>
        <v>11.6666666666667</v>
      </c>
      <c r="W1044" s="40">
        <f t="shared" si="65"/>
        <v>550</v>
      </c>
      <c r="X1044" s="40">
        <f t="shared" si="66"/>
        <v>47.1428571428571</v>
      </c>
      <c r="Y1044" s="38">
        <v>-10</v>
      </c>
      <c r="Z1044" s="41">
        <v>5.5</v>
      </c>
      <c r="AA1044" s="43">
        <v>13</v>
      </c>
      <c r="AB1044" s="43">
        <v>28</v>
      </c>
      <c r="AC1044" s="43">
        <v>60</v>
      </c>
      <c r="AD1044" s="40">
        <v>7.5100417137146</v>
      </c>
      <c r="AE1044" s="44">
        <v>684</v>
      </c>
      <c r="AF1044" s="37">
        <v>711</v>
      </c>
      <c r="AG1044" s="46">
        <f t="shared" si="67"/>
        <v>1.03947368421053</v>
      </c>
      <c r="AH1044" s="36" t="s">
        <v>204</v>
      </c>
    </row>
    <row r="1045" s="30" customFormat="1" customHeight="1" spans="1:34">
      <c r="A1045" s="31">
        <v>1044</v>
      </c>
      <c r="B1045" s="36" t="s">
        <v>205</v>
      </c>
      <c r="C1045" s="37" t="s">
        <v>203</v>
      </c>
      <c r="D1045" s="38">
        <v>56.44</v>
      </c>
      <c r="E1045" s="38">
        <v>9.68</v>
      </c>
      <c r="F1045" s="36" t="s">
        <v>179</v>
      </c>
      <c r="G1045" s="38">
        <v>22.3076923076923</v>
      </c>
      <c r="H1045" s="38">
        <v>411205.336969477</v>
      </c>
      <c r="I1045" s="36" t="s">
        <v>96</v>
      </c>
      <c r="J1045" s="38">
        <v>4572.12312506254</v>
      </c>
      <c r="K1045" s="36" t="s">
        <v>96</v>
      </c>
      <c r="L1045" s="39">
        <v>1.19337464477863</v>
      </c>
      <c r="M1045" s="39">
        <v>1.57470700098507</v>
      </c>
      <c r="N1045" s="39">
        <v>0.978720703434824</v>
      </c>
      <c r="O1045" s="39">
        <v>0.595986297550248</v>
      </c>
      <c r="P1045" s="39">
        <v>1.57470700098507</v>
      </c>
      <c r="Q1045" s="39">
        <v>0.978720703434824</v>
      </c>
      <c r="R1045" s="39">
        <v>0.595986297550248</v>
      </c>
      <c r="S1045" s="40">
        <v>385</v>
      </c>
      <c r="T1045" s="40">
        <v>33</v>
      </c>
      <c r="U1045" s="41">
        <v>0.7</v>
      </c>
      <c r="V1045" s="40">
        <f t="shared" si="64"/>
        <v>11.6666666666667</v>
      </c>
      <c r="W1045" s="40">
        <f t="shared" si="65"/>
        <v>550</v>
      </c>
      <c r="X1045" s="40">
        <f t="shared" si="66"/>
        <v>47.1428571428571</v>
      </c>
      <c r="Y1045" s="38">
        <v>-10</v>
      </c>
      <c r="Z1045" s="41">
        <v>5.5</v>
      </c>
      <c r="AA1045" s="43">
        <v>13</v>
      </c>
      <c r="AB1045" s="43">
        <v>28</v>
      </c>
      <c r="AC1045" s="43">
        <v>60</v>
      </c>
      <c r="AD1045" s="40">
        <v>7.5100417137146</v>
      </c>
      <c r="AE1045" s="44">
        <v>684</v>
      </c>
      <c r="AF1045" s="37">
        <v>711</v>
      </c>
      <c r="AG1045" s="46">
        <f t="shared" si="67"/>
        <v>1.03947368421053</v>
      </c>
      <c r="AH1045" s="36" t="s">
        <v>204</v>
      </c>
    </row>
    <row r="1046" s="30" customFormat="1" customHeight="1" spans="1:34">
      <c r="A1046" s="31">
        <v>1045</v>
      </c>
      <c r="B1046" s="36" t="s">
        <v>205</v>
      </c>
      <c r="C1046" s="37" t="s">
        <v>203</v>
      </c>
      <c r="D1046" s="38">
        <v>56.44</v>
      </c>
      <c r="E1046" s="38">
        <v>9.68</v>
      </c>
      <c r="F1046" s="36" t="s">
        <v>179</v>
      </c>
      <c r="G1046" s="38">
        <v>16.0769230769231</v>
      </c>
      <c r="H1046" s="38">
        <v>402096.395634616</v>
      </c>
      <c r="I1046" s="36" t="s">
        <v>96</v>
      </c>
      <c r="J1046" s="38">
        <v>2687.67112073279</v>
      </c>
      <c r="K1046" s="36" t="s">
        <v>96</v>
      </c>
      <c r="L1046" s="39">
        <v>0.347510956067154</v>
      </c>
      <c r="M1046" s="39">
        <v>1.04340438943153</v>
      </c>
      <c r="N1046" s="39">
        <v>0.956319860376543</v>
      </c>
      <c r="O1046" s="39">
        <v>0.0870845290549842</v>
      </c>
      <c r="P1046" s="39">
        <v>1.04340438943153</v>
      </c>
      <c r="Q1046" s="39">
        <v>0.956319860376543</v>
      </c>
      <c r="R1046" s="39">
        <v>0.0870845290549842</v>
      </c>
      <c r="S1046" s="40">
        <v>385</v>
      </c>
      <c r="T1046" s="40">
        <v>33</v>
      </c>
      <c r="U1046" s="41">
        <v>0.7</v>
      </c>
      <c r="V1046" s="40">
        <f t="shared" si="64"/>
        <v>11.6666666666667</v>
      </c>
      <c r="W1046" s="40">
        <f t="shared" si="65"/>
        <v>550</v>
      </c>
      <c r="X1046" s="40">
        <f t="shared" si="66"/>
        <v>47.1428571428571</v>
      </c>
      <c r="Y1046" s="38">
        <v>-10</v>
      </c>
      <c r="Z1046" s="41">
        <v>5.5</v>
      </c>
      <c r="AA1046" s="43">
        <v>13</v>
      </c>
      <c r="AB1046" s="43">
        <v>28</v>
      </c>
      <c r="AC1046" s="43">
        <v>60</v>
      </c>
      <c r="AD1046" s="40">
        <v>7.5100417137146</v>
      </c>
      <c r="AE1046" s="44">
        <v>684</v>
      </c>
      <c r="AF1046" s="37">
        <v>711</v>
      </c>
      <c r="AG1046" s="46">
        <f t="shared" si="67"/>
        <v>1.03947368421053</v>
      </c>
      <c r="AH1046" s="36" t="s">
        <v>204</v>
      </c>
    </row>
    <row r="1047" s="30" customFormat="1" customHeight="1" spans="1:34">
      <c r="A1047" s="31">
        <v>1046</v>
      </c>
      <c r="B1047" s="36" t="s">
        <v>205</v>
      </c>
      <c r="C1047" s="37" t="s">
        <v>203</v>
      </c>
      <c r="D1047" s="38">
        <v>56.44</v>
      </c>
      <c r="E1047" s="38">
        <v>9.68</v>
      </c>
      <c r="F1047" s="36" t="s">
        <v>179</v>
      </c>
      <c r="G1047" s="38">
        <v>15.8461538461538</v>
      </c>
      <c r="H1047" s="38">
        <v>398192.637528189</v>
      </c>
      <c r="I1047" s="36" t="s">
        <v>96</v>
      </c>
      <c r="J1047" s="38">
        <v>2703.0822198168</v>
      </c>
      <c r="K1047" s="36" t="s">
        <v>96</v>
      </c>
      <c r="L1047" s="39">
        <v>0.315482215898626</v>
      </c>
      <c r="M1047" s="39">
        <v>1.0491220099919</v>
      </c>
      <c r="N1047" s="39">
        <v>0.946563912444141</v>
      </c>
      <c r="O1047" s="39">
        <v>0.102558097547759</v>
      </c>
      <c r="P1047" s="39">
        <v>1.0491220099919</v>
      </c>
      <c r="Q1047" s="39">
        <v>0.946563912444141</v>
      </c>
      <c r="R1047" s="39">
        <v>0.102558097547759</v>
      </c>
      <c r="S1047" s="40">
        <v>385</v>
      </c>
      <c r="T1047" s="40">
        <v>33</v>
      </c>
      <c r="U1047" s="41">
        <v>0.7</v>
      </c>
      <c r="V1047" s="40">
        <f t="shared" si="64"/>
        <v>11.6666666666667</v>
      </c>
      <c r="W1047" s="40">
        <f t="shared" si="65"/>
        <v>550</v>
      </c>
      <c r="X1047" s="40">
        <f t="shared" si="66"/>
        <v>47.1428571428571</v>
      </c>
      <c r="Y1047" s="38">
        <v>-10</v>
      </c>
      <c r="Z1047" s="41">
        <v>5.5</v>
      </c>
      <c r="AA1047" s="43">
        <v>13</v>
      </c>
      <c r="AB1047" s="43">
        <v>28</v>
      </c>
      <c r="AC1047" s="43">
        <v>60</v>
      </c>
      <c r="AD1047" s="40">
        <v>7.5100417137146</v>
      </c>
      <c r="AE1047" s="44">
        <v>684</v>
      </c>
      <c r="AF1047" s="37">
        <v>711</v>
      </c>
      <c r="AG1047" s="46">
        <f t="shared" si="67"/>
        <v>1.03947368421053</v>
      </c>
      <c r="AH1047" s="36" t="s">
        <v>204</v>
      </c>
    </row>
    <row r="1048" s="30" customFormat="1" customHeight="1" spans="1:34">
      <c r="A1048" s="31">
        <v>1047</v>
      </c>
      <c r="B1048" s="36" t="s">
        <v>205</v>
      </c>
      <c r="C1048" s="37" t="s">
        <v>203</v>
      </c>
      <c r="D1048" s="38">
        <v>56.44</v>
      </c>
      <c r="E1048" s="38">
        <v>9.68</v>
      </c>
      <c r="F1048" s="36" t="s">
        <v>179</v>
      </c>
      <c r="G1048" s="38">
        <v>16.4615384615385</v>
      </c>
      <c r="H1048" s="38">
        <v>352647.930853888</v>
      </c>
      <c r="I1048" s="36" t="s">
        <v>96</v>
      </c>
      <c r="J1048" s="38">
        <v>2811.20550860948</v>
      </c>
      <c r="K1048" s="36" t="s">
        <v>96</v>
      </c>
      <c r="L1048" s="39">
        <v>0.400778761915028</v>
      </c>
      <c r="M1048" s="39">
        <v>1.08834272314518</v>
      </c>
      <c r="N1048" s="39">
        <v>0.825098206582422</v>
      </c>
      <c r="O1048" s="39">
        <v>0.263244516562762</v>
      </c>
      <c r="P1048" s="39">
        <v>1.08834272314518</v>
      </c>
      <c r="Q1048" s="39">
        <v>0.825098206582422</v>
      </c>
      <c r="R1048" s="39">
        <v>0.263244516562762</v>
      </c>
      <c r="S1048" s="40">
        <v>385</v>
      </c>
      <c r="T1048" s="40">
        <v>33</v>
      </c>
      <c r="U1048" s="41">
        <v>0.7</v>
      </c>
      <c r="V1048" s="40">
        <f t="shared" si="64"/>
        <v>11.6666666666667</v>
      </c>
      <c r="W1048" s="40">
        <f t="shared" si="65"/>
        <v>550</v>
      </c>
      <c r="X1048" s="40">
        <f t="shared" si="66"/>
        <v>47.1428571428571</v>
      </c>
      <c r="Y1048" s="38">
        <v>-10</v>
      </c>
      <c r="Z1048" s="41">
        <v>5.5</v>
      </c>
      <c r="AA1048" s="43">
        <v>13</v>
      </c>
      <c r="AB1048" s="43">
        <v>28</v>
      </c>
      <c r="AC1048" s="43">
        <v>60</v>
      </c>
      <c r="AD1048" s="40">
        <v>7.5100417137146</v>
      </c>
      <c r="AE1048" s="44">
        <v>684</v>
      </c>
      <c r="AF1048" s="37">
        <v>711</v>
      </c>
      <c r="AG1048" s="46">
        <f t="shared" si="67"/>
        <v>1.03947368421053</v>
      </c>
      <c r="AH1048" s="36" t="s">
        <v>204</v>
      </c>
    </row>
    <row r="1049" s="30" customFormat="1" customHeight="1" spans="1:34">
      <c r="A1049" s="31">
        <v>1048</v>
      </c>
      <c r="B1049" s="36" t="s">
        <v>205</v>
      </c>
      <c r="C1049" s="37" t="s">
        <v>203</v>
      </c>
      <c r="D1049" s="38">
        <v>56.44</v>
      </c>
      <c r="E1049" s="38">
        <v>9.68</v>
      </c>
      <c r="F1049" s="36" t="s">
        <v>179</v>
      </c>
      <c r="G1049" s="38">
        <v>14.1538461538462</v>
      </c>
      <c r="H1049" s="38">
        <v>294090.007478712</v>
      </c>
      <c r="I1049" s="36" t="s">
        <v>96</v>
      </c>
      <c r="J1049" s="38">
        <v>1529.19854098256</v>
      </c>
      <c r="K1049" s="36" t="s">
        <v>96</v>
      </c>
      <c r="L1049" s="39">
        <v>0.0790326288781387</v>
      </c>
      <c r="M1049" s="39">
        <v>0.479473093908586</v>
      </c>
      <c r="N1049" s="39">
        <v>0.643513878738476</v>
      </c>
      <c r="O1049" s="39">
        <v>-0.16404078482989</v>
      </c>
      <c r="P1049" s="39">
        <v>0.479473093908586</v>
      </c>
      <c r="Q1049" s="39">
        <v>0.643513878738476</v>
      </c>
      <c r="R1049" s="39">
        <v>-0.16404078482989</v>
      </c>
      <c r="S1049" s="40">
        <v>385</v>
      </c>
      <c r="T1049" s="40">
        <v>33</v>
      </c>
      <c r="U1049" s="41">
        <v>0.7</v>
      </c>
      <c r="V1049" s="40">
        <f t="shared" si="64"/>
        <v>11.6666666666667</v>
      </c>
      <c r="W1049" s="40">
        <f t="shared" si="65"/>
        <v>550</v>
      </c>
      <c r="X1049" s="40">
        <f t="shared" si="66"/>
        <v>47.1428571428571</v>
      </c>
      <c r="Y1049" s="38">
        <v>-10</v>
      </c>
      <c r="Z1049" s="41">
        <v>5.5</v>
      </c>
      <c r="AA1049" s="43">
        <v>13</v>
      </c>
      <c r="AB1049" s="43">
        <v>28</v>
      </c>
      <c r="AC1049" s="43">
        <v>60</v>
      </c>
      <c r="AD1049" s="40">
        <v>7.5100417137146</v>
      </c>
      <c r="AE1049" s="44">
        <v>684</v>
      </c>
      <c r="AF1049" s="37">
        <v>711</v>
      </c>
      <c r="AG1049" s="46">
        <f t="shared" si="67"/>
        <v>1.03947368421053</v>
      </c>
      <c r="AH1049" s="36" t="s">
        <v>204</v>
      </c>
    </row>
    <row r="1050" s="30" customFormat="1" customHeight="1" spans="1:34">
      <c r="A1050" s="31">
        <v>1049</v>
      </c>
      <c r="B1050" s="36" t="s">
        <v>205</v>
      </c>
      <c r="C1050" s="37" t="s">
        <v>203</v>
      </c>
      <c r="D1050" s="38">
        <v>56.44</v>
      </c>
      <c r="E1050" s="38">
        <v>9.68</v>
      </c>
      <c r="F1050" s="36" t="s">
        <v>179</v>
      </c>
      <c r="G1050" s="38">
        <v>10.5384615384615</v>
      </c>
      <c r="H1050" s="38">
        <v>170468.069637509</v>
      </c>
      <c r="I1050" s="36" t="s">
        <v>96</v>
      </c>
      <c r="J1050" s="38">
        <v>540.616443963362</v>
      </c>
      <c r="K1050" s="36" t="s">
        <v>96</v>
      </c>
      <c r="L1050" s="39">
        <v>-0.43556067153839</v>
      </c>
      <c r="M1050" s="39">
        <v>-0.560315902442197</v>
      </c>
      <c r="N1050" s="39">
        <v>0.0981760146988476</v>
      </c>
      <c r="O1050" s="39">
        <v>-0.658491917141044</v>
      </c>
      <c r="P1050" s="39">
        <v>-0.560315902442197</v>
      </c>
      <c r="Q1050" s="39">
        <v>0.0981760146988476</v>
      </c>
      <c r="R1050" s="39">
        <v>-0.658491917141044</v>
      </c>
      <c r="S1050" s="40">
        <v>385</v>
      </c>
      <c r="T1050" s="40">
        <v>33</v>
      </c>
      <c r="U1050" s="41">
        <v>0.7</v>
      </c>
      <c r="V1050" s="40">
        <f t="shared" si="64"/>
        <v>11.6666666666667</v>
      </c>
      <c r="W1050" s="40">
        <f t="shared" si="65"/>
        <v>550</v>
      </c>
      <c r="X1050" s="40">
        <f t="shared" si="66"/>
        <v>47.1428571428571</v>
      </c>
      <c r="Y1050" s="38">
        <v>-10</v>
      </c>
      <c r="Z1050" s="41">
        <v>5.5</v>
      </c>
      <c r="AA1050" s="43">
        <v>13</v>
      </c>
      <c r="AB1050" s="43">
        <v>28</v>
      </c>
      <c r="AC1050" s="43">
        <v>60</v>
      </c>
      <c r="AD1050" s="40">
        <v>7.5100417137146</v>
      </c>
      <c r="AE1050" s="44">
        <v>684</v>
      </c>
      <c r="AF1050" s="37">
        <v>711</v>
      </c>
      <c r="AG1050" s="46">
        <f t="shared" si="67"/>
        <v>1.03947368421053</v>
      </c>
      <c r="AH1050" s="36" t="s">
        <v>204</v>
      </c>
    </row>
    <row r="1051" s="30" customFormat="1" customHeight="1" spans="1:34">
      <c r="A1051" s="31">
        <v>1050</v>
      </c>
      <c r="B1051" s="36" t="s">
        <v>205</v>
      </c>
      <c r="C1051" s="37" t="s">
        <v>203</v>
      </c>
      <c r="D1051" s="38">
        <v>56.44</v>
      </c>
      <c r="E1051" s="38">
        <v>9.68</v>
      </c>
      <c r="F1051" s="36" t="s">
        <v>179</v>
      </c>
      <c r="G1051" s="38">
        <v>11.5384615384615</v>
      </c>
      <c r="H1051" s="38">
        <v>170468.069637509</v>
      </c>
      <c r="I1051" s="36" t="s">
        <v>96</v>
      </c>
      <c r="J1051" s="38">
        <v>849.575211257357</v>
      </c>
      <c r="K1051" s="36" t="s">
        <v>96</v>
      </c>
      <c r="L1051" s="39">
        <v>-0.291918753169078</v>
      </c>
      <c r="M1051" s="39">
        <v>-0.108289480703121</v>
      </c>
      <c r="N1051" s="39">
        <v>0.0981760146988476</v>
      </c>
      <c r="O1051" s="39">
        <v>-0.206465495401968</v>
      </c>
      <c r="P1051" s="39">
        <v>-0.108289480703121</v>
      </c>
      <c r="Q1051" s="39">
        <v>0.0981760146988476</v>
      </c>
      <c r="R1051" s="39">
        <v>-0.206465495401968</v>
      </c>
      <c r="S1051" s="40">
        <v>385</v>
      </c>
      <c r="T1051" s="40">
        <v>33</v>
      </c>
      <c r="U1051" s="41">
        <v>0.7</v>
      </c>
      <c r="V1051" s="40">
        <f t="shared" si="64"/>
        <v>11.6666666666667</v>
      </c>
      <c r="W1051" s="40">
        <f t="shared" si="65"/>
        <v>550</v>
      </c>
      <c r="X1051" s="40">
        <f t="shared" si="66"/>
        <v>47.1428571428571</v>
      </c>
      <c r="Y1051" s="38">
        <v>-10</v>
      </c>
      <c r="Z1051" s="41">
        <v>5.5</v>
      </c>
      <c r="AA1051" s="43">
        <v>13</v>
      </c>
      <c r="AB1051" s="43">
        <v>28</v>
      </c>
      <c r="AC1051" s="43">
        <v>60</v>
      </c>
      <c r="AD1051" s="40">
        <v>7.5100417137146</v>
      </c>
      <c r="AE1051" s="44">
        <v>684</v>
      </c>
      <c r="AF1051" s="37">
        <v>711</v>
      </c>
      <c r="AG1051" s="46">
        <f t="shared" si="67"/>
        <v>1.03947368421053</v>
      </c>
      <c r="AH1051" s="36" t="s">
        <v>204</v>
      </c>
    </row>
    <row r="1052" s="30" customFormat="1" customHeight="1" spans="1:34">
      <c r="A1052" s="31">
        <v>1051</v>
      </c>
      <c r="B1052" s="36" t="s">
        <v>205</v>
      </c>
      <c r="C1052" s="37" t="s">
        <v>203</v>
      </c>
      <c r="D1052" s="38">
        <v>56.44</v>
      </c>
      <c r="E1052" s="38">
        <v>9.68</v>
      </c>
      <c r="F1052" s="36" t="s">
        <v>179</v>
      </c>
      <c r="G1052" s="38">
        <v>7.46153846153846</v>
      </c>
      <c r="H1052" s="38">
        <v>167866.253912674</v>
      </c>
      <c r="I1052" s="36" t="s">
        <v>96</v>
      </c>
      <c r="J1052" s="38">
        <v>386.198459117495</v>
      </c>
      <c r="K1052" s="36" t="s">
        <v>96</v>
      </c>
      <c r="L1052" s="39">
        <v>-0.883957132597246</v>
      </c>
      <c r="M1052" s="39">
        <v>-0.896674573678018</v>
      </c>
      <c r="N1052" s="39">
        <v>0.0827955650453315</v>
      </c>
      <c r="O1052" s="39">
        <v>-0.97947013872335</v>
      </c>
      <c r="P1052" s="39">
        <v>-0.896674573678018</v>
      </c>
      <c r="Q1052" s="39">
        <v>0.0827955650453315</v>
      </c>
      <c r="R1052" s="39">
        <v>-0.97947013872335</v>
      </c>
      <c r="S1052" s="40">
        <v>385</v>
      </c>
      <c r="T1052" s="40">
        <v>33</v>
      </c>
      <c r="U1052" s="41">
        <v>0.7</v>
      </c>
      <c r="V1052" s="40">
        <f t="shared" si="64"/>
        <v>11.6666666666667</v>
      </c>
      <c r="W1052" s="40">
        <f t="shared" si="65"/>
        <v>550</v>
      </c>
      <c r="X1052" s="40">
        <f t="shared" si="66"/>
        <v>47.1428571428571</v>
      </c>
      <c r="Y1052" s="38">
        <v>-10</v>
      </c>
      <c r="Z1052" s="41">
        <v>5.5</v>
      </c>
      <c r="AA1052" s="43">
        <v>13</v>
      </c>
      <c r="AB1052" s="43">
        <v>28</v>
      </c>
      <c r="AC1052" s="43">
        <v>60</v>
      </c>
      <c r="AD1052" s="40">
        <v>7.5100417137146</v>
      </c>
      <c r="AE1052" s="44">
        <v>684</v>
      </c>
      <c r="AF1052" s="37">
        <v>711</v>
      </c>
      <c r="AG1052" s="46">
        <f t="shared" si="67"/>
        <v>1.03947368421053</v>
      </c>
      <c r="AH1052" s="36" t="s">
        <v>204</v>
      </c>
    </row>
    <row r="1053" s="30" customFormat="1" customHeight="1" spans="1:34">
      <c r="A1053" s="31">
        <v>1052</v>
      </c>
      <c r="B1053" s="36" t="s">
        <v>205</v>
      </c>
      <c r="C1053" s="37" t="s">
        <v>203</v>
      </c>
      <c r="D1053" s="38">
        <v>56.44</v>
      </c>
      <c r="E1053" s="38">
        <v>9.68</v>
      </c>
      <c r="F1053" s="36" t="s">
        <v>179</v>
      </c>
      <c r="G1053" s="38">
        <v>4.23076923076923</v>
      </c>
      <c r="H1053" s="38">
        <v>22123.1925549103</v>
      </c>
      <c r="I1053" s="36" t="s">
        <v>96</v>
      </c>
      <c r="J1053" s="38">
        <v>231.719075470498</v>
      </c>
      <c r="K1053" s="36" t="s">
        <v>96</v>
      </c>
      <c r="L1053" s="39">
        <v>-1.3654798700146</v>
      </c>
      <c r="M1053" s="39">
        <v>-1.407500197444</v>
      </c>
      <c r="N1053" s="39">
        <v>-1.94374549450973</v>
      </c>
      <c r="O1053" s="39">
        <v>0.536245297065723</v>
      </c>
      <c r="P1053" s="39">
        <v>-1.407500197444</v>
      </c>
      <c r="Q1053" s="39">
        <v>-1.94374549450973</v>
      </c>
      <c r="R1053" s="39">
        <v>0.536245297065723</v>
      </c>
      <c r="S1053" s="40">
        <v>385</v>
      </c>
      <c r="T1053" s="40">
        <v>33</v>
      </c>
      <c r="U1053" s="41">
        <v>0.7</v>
      </c>
      <c r="V1053" s="40">
        <f t="shared" si="64"/>
        <v>11.6666666666667</v>
      </c>
      <c r="W1053" s="40">
        <f t="shared" si="65"/>
        <v>550</v>
      </c>
      <c r="X1053" s="40">
        <f t="shared" si="66"/>
        <v>47.1428571428571</v>
      </c>
      <c r="Y1053" s="38">
        <v>-10</v>
      </c>
      <c r="Z1053" s="41">
        <v>5.5</v>
      </c>
      <c r="AA1053" s="43">
        <v>13</v>
      </c>
      <c r="AB1053" s="43">
        <v>28</v>
      </c>
      <c r="AC1053" s="43">
        <v>60</v>
      </c>
      <c r="AD1053" s="40">
        <v>7.5100417137146</v>
      </c>
      <c r="AE1053" s="44">
        <v>684</v>
      </c>
      <c r="AF1053" s="37">
        <v>711</v>
      </c>
      <c r="AG1053" s="46">
        <f t="shared" si="67"/>
        <v>1.03947368421053</v>
      </c>
      <c r="AH1053" s="36" t="s">
        <v>204</v>
      </c>
    </row>
    <row r="1054" s="30" customFormat="1" customHeight="1" spans="1:34">
      <c r="A1054" s="31">
        <v>1053</v>
      </c>
      <c r="B1054" s="36" t="s">
        <v>205</v>
      </c>
      <c r="C1054" s="37" t="s">
        <v>203</v>
      </c>
      <c r="D1054" s="38">
        <v>56.44</v>
      </c>
      <c r="E1054" s="38">
        <v>9.68</v>
      </c>
      <c r="F1054" s="36" t="s">
        <v>179</v>
      </c>
      <c r="G1054" s="38">
        <v>9</v>
      </c>
      <c r="H1054" s="38">
        <v>110610.790178677</v>
      </c>
      <c r="I1054" s="36" t="s">
        <v>96</v>
      </c>
      <c r="J1054" s="38">
        <v>123.595786677826</v>
      </c>
      <c r="K1054" s="36" t="s">
        <v>96</v>
      </c>
      <c r="L1054" s="39">
        <v>-0.658536430493612</v>
      </c>
      <c r="M1054" s="39">
        <v>-2.0360094977327</v>
      </c>
      <c r="N1054" s="39">
        <v>-0.334354344917882</v>
      </c>
      <c r="O1054" s="39">
        <v>-1.70165515281482</v>
      </c>
      <c r="P1054" s="39">
        <v>-2.0360094977327</v>
      </c>
      <c r="Q1054" s="39">
        <v>-0.334354344917882</v>
      </c>
      <c r="R1054" s="39">
        <v>-1.70165515281482</v>
      </c>
      <c r="S1054" s="40">
        <v>385</v>
      </c>
      <c r="T1054" s="40">
        <v>33</v>
      </c>
      <c r="U1054" s="41">
        <v>0.7</v>
      </c>
      <c r="V1054" s="40">
        <f t="shared" si="64"/>
        <v>11.6666666666667</v>
      </c>
      <c r="W1054" s="40">
        <f t="shared" si="65"/>
        <v>550</v>
      </c>
      <c r="X1054" s="40">
        <f t="shared" si="66"/>
        <v>47.1428571428571</v>
      </c>
      <c r="Y1054" s="38">
        <v>-10</v>
      </c>
      <c r="Z1054" s="41">
        <v>5.5</v>
      </c>
      <c r="AA1054" s="43">
        <v>13</v>
      </c>
      <c r="AB1054" s="43">
        <v>28</v>
      </c>
      <c r="AC1054" s="43">
        <v>60</v>
      </c>
      <c r="AD1054" s="40">
        <v>7.5100417137146</v>
      </c>
      <c r="AE1054" s="44">
        <v>684</v>
      </c>
      <c r="AF1054" s="37">
        <v>711</v>
      </c>
      <c r="AG1054" s="46">
        <f t="shared" si="67"/>
        <v>1.03947368421053</v>
      </c>
      <c r="AH1054" s="36" t="s">
        <v>204</v>
      </c>
    </row>
    <row r="1055" s="30" customFormat="1" customHeight="1" spans="1:34">
      <c r="A1055" s="31">
        <v>1054</v>
      </c>
      <c r="B1055" s="36" t="s">
        <v>205</v>
      </c>
      <c r="C1055" s="37" t="s">
        <v>203</v>
      </c>
      <c r="D1055" s="38">
        <v>56.44</v>
      </c>
      <c r="E1055" s="38">
        <v>9.68</v>
      </c>
      <c r="F1055" s="36" t="s">
        <v>179</v>
      </c>
      <c r="G1055" s="38">
        <v>4</v>
      </c>
      <c r="H1055" s="38">
        <v>42942.8909494658</v>
      </c>
      <c r="I1055" s="36" t="s">
        <v>96</v>
      </c>
      <c r="J1055" s="38">
        <v>108.123288792672</v>
      </c>
      <c r="K1055" s="36" t="s">
        <v>96</v>
      </c>
      <c r="L1055" s="39">
        <v>-1.40030393025813</v>
      </c>
      <c r="M1055" s="39">
        <v>-2.1697538148763</v>
      </c>
      <c r="N1055" s="39">
        <v>-1.28050087412365</v>
      </c>
      <c r="O1055" s="39">
        <v>-0.889252940752649</v>
      </c>
      <c r="P1055" s="39">
        <v>-2.1697538148763</v>
      </c>
      <c r="Q1055" s="39">
        <v>-1.28050087412365</v>
      </c>
      <c r="R1055" s="39">
        <v>-0.889252940752649</v>
      </c>
      <c r="S1055" s="40">
        <v>385</v>
      </c>
      <c r="T1055" s="40">
        <v>33</v>
      </c>
      <c r="U1055" s="41">
        <v>0.7</v>
      </c>
      <c r="V1055" s="40">
        <f t="shared" si="64"/>
        <v>11.6666666666667</v>
      </c>
      <c r="W1055" s="40">
        <f t="shared" si="65"/>
        <v>550</v>
      </c>
      <c r="X1055" s="40">
        <f t="shared" si="66"/>
        <v>47.1428571428571</v>
      </c>
      <c r="Y1055" s="38">
        <v>-10</v>
      </c>
      <c r="Z1055" s="41">
        <v>5.5</v>
      </c>
      <c r="AA1055" s="43">
        <v>13</v>
      </c>
      <c r="AB1055" s="43">
        <v>28</v>
      </c>
      <c r="AC1055" s="43">
        <v>60</v>
      </c>
      <c r="AD1055" s="40">
        <v>7.5100417137146</v>
      </c>
      <c r="AE1055" s="44">
        <v>684</v>
      </c>
      <c r="AF1055" s="37">
        <v>711</v>
      </c>
      <c r="AG1055" s="46">
        <f t="shared" si="67"/>
        <v>1.03947368421053</v>
      </c>
      <c r="AH1055" s="36" t="s">
        <v>204</v>
      </c>
    </row>
    <row r="1056" s="30" customFormat="1" customHeight="1" spans="1:34">
      <c r="A1056" s="31">
        <v>1055</v>
      </c>
      <c r="B1056" s="36" t="s">
        <v>205</v>
      </c>
      <c r="C1056" s="37" t="s">
        <v>203</v>
      </c>
      <c r="D1056" s="38">
        <v>56.44</v>
      </c>
      <c r="E1056" s="38">
        <v>9.68</v>
      </c>
      <c r="F1056" s="36" t="s">
        <v>179</v>
      </c>
      <c r="G1056" s="38">
        <v>-0.0769230769230767</v>
      </c>
      <c r="H1056" s="38">
        <v>81980.4720137418</v>
      </c>
      <c r="I1056" s="36" t="s">
        <v>96</v>
      </c>
      <c r="J1056" s="38">
        <v>46.3560948543265</v>
      </c>
      <c r="K1056" s="36" t="s">
        <v>96</v>
      </c>
      <c r="L1056" s="39">
        <v>-2.0252340900127</v>
      </c>
      <c r="M1056" s="39">
        <v>-3.01667317412346</v>
      </c>
      <c r="N1056" s="39">
        <v>-0.63389091690421</v>
      </c>
      <c r="O1056" s="39">
        <v>-2.38278225721925</v>
      </c>
      <c r="P1056" s="39">
        <v>-3.01667317412346</v>
      </c>
      <c r="Q1056" s="39">
        <v>-0.63389091690421</v>
      </c>
      <c r="R1056" s="39">
        <v>-2.38278225721925</v>
      </c>
      <c r="S1056" s="40">
        <v>385</v>
      </c>
      <c r="T1056" s="40">
        <v>33</v>
      </c>
      <c r="U1056" s="41">
        <v>0.7</v>
      </c>
      <c r="V1056" s="40">
        <f t="shared" si="64"/>
        <v>11.6666666666667</v>
      </c>
      <c r="W1056" s="40">
        <f t="shared" si="65"/>
        <v>550</v>
      </c>
      <c r="X1056" s="40">
        <f t="shared" si="66"/>
        <v>47.1428571428571</v>
      </c>
      <c r="Y1056" s="38">
        <v>-10</v>
      </c>
      <c r="Z1056" s="41">
        <v>5.5</v>
      </c>
      <c r="AA1056" s="43">
        <v>13</v>
      </c>
      <c r="AB1056" s="43">
        <v>28</v>
      </c>
      <c r="AC1056" s="43">
        <v>60</v>
      </c>
      <c r="AD1056" s="40">
        <v>7.5100417137146</v>
      </c>
      <c r="AE1056" s="44">
        <v>684</v>
      </c>
      <c r="AF1056" s="37">
        <v>711</v>
      </c>
      <c r="AG1056" s="46">
        <f t="shared" si="67"/>
        <v>1.03947368421053</v>
      </c>
      <c r="AH1056" s="36" t="s">
        <v>204</v>
      </c>
    </row>
    <row r="1057" s="30" customFormat="1" customHeight="1" spans="1:34">
      <c r="A1057" s="31">
        <v>1056</v>
      </c>
      <c r="B1057" s="36" t="s">
        <v>205</v>
      </c>
      <c r="C1057" s="37" t="s">
        <v>203</v>
      </c>
      <c r="D1057" s="38">
        <v>56.44</v>
      </c>
      <c r="E1057" s="38">
        <v>9.68</v>
      </c>
      <c r="F1057" s="36" t="s">
        <v>179</v>
      </c>
      <c r="G1057" s="38">
        <v>-0.153846153846153</v>
      </c>
      <c r="H1057" s="38">
        <v>32530.4554542509</v>
      </c>
      <c r="I1057" s="36" t="s">
        <v>96</v>
      </c>
      <c r="J1057" s="38">
        <v>46.3560948543265</v>
      </c>
      <c r="K1057" s="36" t="s">
        <v>96</v>
      </c>
      <c r="L1057" s="39">
        <v>-2.03720463627891</v>
      </c>
      <c r="M1057" s="39">
        <v>-3.01667317412346</v>
      </c>
      <c r="N1057" s="39">
        <v>-1.55819524819313</v>
      </c>
      <c r="O1057" s="39">
        <v>-1.45847792593033</v>
      </c>
      <c r="P1057" s="39">
        <v>-3.01667317412346</v>
      </c>
      <c r="Q1057" s="39">
        <v>-1.55819524819313</v>
      </c>
      <c r="R1057" s="39">
        <v>-1.45847792593033</v>
      </c>
      <c r="S1057" s="40">
        <v>385</v>
      </c>
      <c r="T1057" s="40">
        <v>33</v>
      </c>
      <c r="U1057" s="41">
        <v>0.7</v>
      </c>
      <c r="V1057" s="40">
        <f t="shared" si="64"/>
        <v>11.6666666666667</v>
      </c>
      <c r="W1057" s="40">
        <f t="shared" si="65"/>
        <v>550</v>
      </c>
      <c r="X1057" s="40">
        <f t="shared" si="66"/>
        <v>47.1428571428571</v>
      </c>
      <c r="Y1057" s="38">
        <v>-10</v>
      </c>
      <c r="Z1057" s="41">
        <v>5.5</v>
      </c>
      <c r="AA1057" s="43">
        <v>13</v>
      </c>
      <c r="AB1057" s="43">
        <v>28</v>
      </c>
      <c r="AC1057" s="43">
        <v>60</v>
      </c>
      <c r="AD1057" s="40">
        <v>7.5100417137146</v>
      </c>
      <c r="AE1057" s="44">
        <v>684</v>
      </c>
      <c r="AF1057" s="37">
        <v>711</v>
      </c>
      <c r="AG1057" s="46">
        <f t="shared" si="67"/>
        <v>1.03947368421053</v>
      </c>
      <c r="AH1057" s="36" t="s">
        <v>204</v>
      </c>
    </row>
    <row r="1058" s="30" customFormat="1" customHeight="1" spans="1:34">
      <c r="A1058" s="31">
        <v>1057</v>
      </c>
      <c r="B1058" s="36" t="s">
        <v>205</v>
      </c>
      <c r="C1058" s="37" t="s">
        <v>203</v>
      </c>
      <c r="D1058" s="38">
        <v>56.44</v>
      </c>
      <c r="E1058" s="38">
        <v>9.68</v>
      </c>
      <c r="F1058" s="36" t="s">
        <v>179</v>
      </c>
      <c r="G1058" s="38">
        <v>4.76923076923077</v>
      </c>
      <c r="H1058" s="38">
        <v>63762.5893440214</v>
      </c>
      <c r="I1058" s="36" t="s">
        <v>96</v>
      </c>
      <c r="J1058" s="38">
        <v>77.2396918234994</v>
      </c>
      <c r="K1058" s="36" t="s">
        <v>96</v>
      </c>
      <c r="L1058" s="39">
        <v>-1.28444863192377</v>
      </c>
      <c r="M1058" s="39">
        <v>-2.50611248611211</v>
      </c>
      <c r="N1058" s="39">
        <v>-0.885205345185116</v>
      </c>
      <c r="O1058" s="39">
        <v>-1.620907140927</v>
      </c>
      <c r="P1058" s="39">
        <v>-2.50611248611211</v>
      </c>
      <c r="Q1058" s="39">
        <v>-0.885205345185116</v>
      </c>
      <c r="R1058" s="39">
        <v>-1.620907140927</v>
      </c>
      <c r="S1058" s="40">
        <v>385</v>
      </c>
      <c r="T1058" s="40">
        <v>33</v>
      </c>
      <c r="U1058" s="41">
        <v>0.7</v>
      </c>
      <c r="V1058" s="40">
        <f t="shared" si="64"/>
        <v>11.6666666666667</v>
      </c>
      <c r="W1058" s="40">
        <f t="shared" si="65"/>
        <v>550</v>
      </c>
      <c r="X1058" s="40">
        <f t="shared" si="66"/>
        <v>47.1428571428571</v>
      </c>
      <c r="Y1058" s="38">
        <v>-10</v>
      </c>
      <c r="Z1058" s="41">
        <v>5.5</v>
      </c>
      <c r="AA1058" s="43">
        <v>13</v>
      </c>
      <c r="AB1058" s="43">
        <v>28</v>
      </c>
      <c r="AC1058" s="43">
        <v>60</v>
      </c>
      <c r="AD1058" s="40">
        <v>7.5100417137146</v>
      </c>
      <c r="AE1058" s="44">
        <v>684</v>
      </c>
      <c r="AF1058" s="37">
        <v>711</v>
      </c>
      <c r="AG1058" s="46">
        <f t="shared" si="67"/>
        <v>1.03947368421053</v>
      </c>
      <c r="AH1058" s="36" t="s">
        <v>204</v>
      </c>
    </row>
    <row r="1059" s="30" customFormat="1" customHeight="1" spans="1:34">
      <c r="A1059" s="31">
        <v>1058</v>
      </c>
      <c r="B1059" s="36" t="s">
        <v>205</v>
      </c>
      <c r="C1059" s="37" t="s">
        <v>203</v>
      </c>
      <c r="D1059" s="38">
        <v>56.44</v>
      </c>
      <c r="E1059" s="38">
        <v>9.68</v>
      </c>
      <c r="F1059" s="36" t="s">
        <v>179</v>
      </c>
      <c r="G1059" s="38">
        <v>-0.23076923076923</v>
      </c>
      <c r="H1059" s="38">
        <v>40341.0752246307</v>
      </c>
      <c r="I1059" s="36" t="s">
        <v>96</v>
      </c>
      <c r="J1059" s="38">
        <v>77.2396918234994</v>
      </c>
      <c r="K1059" s="36" t="s">
        <v>96</v>
      </c>
      <c r="L1059" s="39">
        <v>-2.0491819304115</v>
      </c>
      <c r="M1059" s="39">
        <v>-2.50611248611211</v>
      </c>
      <c r="N1059" s="39">
        <v>-1.34300180340614</v>
      </c>
      <c r="O1059" s="39">
        <v>-1.16311068270598</v>
      </c>
      <c r="P1059" s="39">
        <v>-2.50611248611211</v>
      </c>
      <c r="Q1059" s="39">
        <v>-1.34300180340614</v>
      </c>
      <c r="R1059" s="39">
        <v>-1.16311068270598</v>
      </c>
      <c r="S1059" s="40">
        <v>385</v>
      </c>
      <c r="T1059" s="40">
        <v>33</v>
      </c>
      <c r="U1059" s="41">
        <v>0.7</v>
      </c>
      <c r="V1059" s="40">
        <f t="shared" si="64"/>
        <v>11.6666666666667</v>
      </c>
      <c r="W1059" s="40">
        <f t="shared" si="65"/>
        <v>550</v>
      </c>
      <c r="X1059" s="40">
        <f t="shared" si="66"/>
        <v>47.1428571428571</v>
      </c>
      <c r="Y1059" s="38">
        <v>-10</v>
      </c>
      <c r="Z1059" s="41">
        <v>5.5</v>
      </c>
      <c r="AA1059" s="43">
        <v>13</v>
      </c>
      <c r="AB1059" s="43">
        <v>28</v>
      </c>
      <c r="AC1059" s="43">
        <v>60</v>
      </c>
      <c r="AD1059" s="40">
        <v>7.5100417137146</v>
      </c>
      <c r="AE1059" s="44">
        <v>684</v>
      </c>
      <c r="AF1059" s="37">
        <v>711</v>
      </c>
      <c r="AG1059" s="46">
        <f t="shared" si="67"/>
        <v>1.03947368421053</v>
      </c>
      <c r="AH1059" s="36" t="s">
        <v>204</v>
      </c>
    </row>
    <row r="1060" s="30" customFormat="1" customHeight="1" spans="1:34">
      <c r="A1060" s="31">
        <v>1059</v>
      </c>
      <c r="B1060" s="36" t="s">
        <v>205</v>
      </c>
      <c r="C1060" s="37" t="s">
        <v>203</v>
      </c>
      <c r="D1060" s="38">
        <v>56.44</v>
      </c>
      <c r="E1060" s="38">
        <v>9.68</v>
      </c>
      <c r="F1060" s="36" t="s">
        <v>179</v>
      </c>
      <c r="G1060" s="38">
        <v>-0.153846153846153</v>
      </c>
      <c r="H1060" s="38">
        <v>19521.3768300751</v>
      </c>
      <c r="I1060" s="36" t="s">
        <v>96</v>
      </c>
      <c r="J1060" s="38">
        <v>46.3560948543265</v>
      </c>
      <c r="K1060" s="36" t="s">
        <v>96</v>
      </c>
      <c r="L1060" s="39">
        <v>-2.03720463627891</v>
      </c>
      <c r="M1060" s="39">
        <v>-3.01667317412346</v>
      </c>
      <c r="N1060" s="39">
        <v>-2.06886187680814</v>
      </c>
      <c r="O1060" s="39">
        <v>-0.947811297315319</v>
      </c>
      <c r="P1060" s="39">
        <v>-3.01667317412346</v>
      </c>
      <c r="Q1060" s="39">
        <v>-2.06886187680814</v>
      </c>
      <c r="R1060" s="39">
        <v>-0.947811297315319</v>
      </c>
      <c r="S1060" s="40">
        <v>385</v>
      </c>
      <c r="T1060" s="40">
        <v>33</v>
      </c>
      <c r="U1060" s="41">
        <v>0.7</v>
      </c>
      <c r="V1060" s="40">
        <f t="shared" si="64"/>
        <v>11.6666666666667</v>
      </c>
      <c r="W1060" s="40">
        <f t="shared" si="65"/>
        <v>550</v>
      </c>
      <c r="X1060" s="40">
        <f t="shared" si="66"/>
        <v>47.1428571428571</v>
      </c>
      <c r="Y1060" s="38">
        <v>-10</v>
      </c>
      <c r="Z1060" s="41">
        <v>5.5</v>
      </c>
      <c r="AA1060" s="43">
        <v>13</v>
      </c>
      <c r="AB1060" s="43">
        <v>28</v>
      </c>
      <c r="AC1060" s="43">
        <v>60</v>
      </c>
      <c r="AD1060" s="40">
        <v>7.5100417137146</v>
      </c>
      <c r="AE1060" s="44">
        <v>684</v>
      </c>
      <c r="AF1060" s="37">
        <v>711</v>
      </c>
      <c r="AG1060" s="46">
        <f t="shared" si="67"/>
        <v>1.03947368421053</v>
      </c>
      <c r="AH1060" s="36" t="s">
        <v>204</v>
      </c>
    </row>
    <row r="1061" s="30" customFormat="1" customHeight="1" spans="1:34">
      <c r="A1061" s="31">
        <v>1060</v>
      </c>
      <c r="B1061" s="36" t="s">
        <v>205</v>
      </c>
      <c r="C1061" s="37" t="s">
        <v>203</v>
      </c>
      <c r="D1061" s="38">
        <v>56.44</v>
      </c>
      <c r="E1061" s="38">
        <v>9.68</v>
      </c>
      <c r="F1061" s="36" t="s">
        <v>179</v>
      </c>
      <c r="G1061" s="38">
        <v>-0.384615384615383</v>
      </c>
      <c r="H1061" s="38">
        <v>23421.5141193907</v>
      </c>
      <c r="I1061" s="36" t="s">
        <v>96</v>
      </c>
      <c r="J1061" s="38">
        <v>77.2396918234994</v>
      </c>
      <c r="K1061" s="36" t="s">
        <v>96</v>
      </c>
      <c r="L1061" s="39">
        <v>-2.07315678511157</v>
      </c>
      <c r="M1061" s="39">
        <v>-2.50611248611211</v>
      </c>
      <c r="N1061" s="39">
        <v>-1.88671698285362</v>
      </c>
      <c r="O1061" s="39">
        <v>-0.619395503258498</v>
      </c>
      <c r="P1061" s="39">
        <v>-2.50611248611211</v>
      </c>
      <c r="Q1061" s="39">
        <v>-1.88671698285362</v>
      </c>
      <c r="R1061" s="39">
        <v>-0.619395503258498</v>
      </c>
      <c r="S1061" s="40">
        <v>385</v>
      </c>
      <c r="T1061" s="40">
        <v>33</v>
      </c>
      <c r="U1061" s="41">
        <v>0.7</v>
      </c>
      <c r="V1061" s="40">
        <f t="shared" si="64"/>
        <v>11.6666666666667</v>
      </c>
      <c r="W1061" s="40">
        <f t="shared" si="65"/>
        <v>550</v>
      </c>
      <c r="X1061" s="40">
        <f t="shared" si="66"/>
        <v>47.1428571428571</v>
      </c>
      <c r="Y1061" s="38">
        <v>-10</v>
      </c>
      <c r="Z1061" s="41">
        <v>5.5</v>
      </c>
      <c r="AA1061" s="43">
        <v>13</v>
      </c>
      <c r="AB1061" s="43">
        <v>28</v>
      </c>
      <c r="AC1061" s="43">
        <v>60</v>
      </c>
      <c r="AD1061" s="40">
        <v>7.5100417137146</v>
      </c>
      <c r="AE1061" s="44">
        <v>684</v>
      </c>
      <c r="AF1061" s="37">
        <v>711</v>
      </c>
      <c r="AG1061" s="46">
        <f t="shared" si="67"/>
        <v>1.03947368421053</v>
      </c>
      <c r="AH1061" s="36" t="s">
        <v>204</v>
      </c>
    </row>
    <row r="1062" s="30" customFormat="1" customHeight="1" spans="1:34">
      <c r="A1062" s="31">
        <v>1061</v>
      </c>
      <c r="B1062" s="36" t="s">
        <v>205</v>
      </c>
      <c r="C1062" s="37" t="s">
        <v>203</v>
      </c>
      <c r="D1062" s="38">
        <v>56.44</v>
      </c>
      <c r="E1062" s="38">
        <v>9.68</v>
      </c>
      <c r="F1062" s="36" t="s">
        <v>179</v>
      </c>
      <c r="G1062" s="38">
        <v>-0.153846153846153</v>
      </c>
      <c r="H1062" s="38">
        <v>32530.4554542509</v>
      </c>
      <c r="I1062" s="36" t="s">
        <v>96</v>
      </c>
      <c r="J1062" s="38">
        <v>15.4724978851535</v>
      </c>
      <c r="K1062" s="36" t="s">
        <v>96</v>
      </c>
      <c r="L1062" s="39">
        <v>-2.03720463627891</v>
      </c>
      <c r="M1062" s="39">
        <v>-4.11396183586101</v>
      </c>
      <c r="N1062" s="39">
        <v>-1.55819524819313</v>
      </c>
      <c r="O1062" s="39">
        <v>-2.55576658766788</v>
      </c>
      <c r="P1062" s="39">
        <v>-4.11396183586101</v>
      </c>
      <c r="Q1062" s="39">
        <v>-1.55819524819313</v>
      </c>
      <c r="R1062" s="39">
        <v>-2.55576658766788</v>
      </c>
      <c r="S1062" s="40">
        <v>385</v>
      </c>
      <c r="T1062" s="40">
        <v>33</v>
      </c>
      <c r="U1062" s="41">
        <v>0.7</v>
      </c>
      <c r="V1062" s="40">
        <f t="shared" si="64"/>
        <v>11.6666666666667</v>
      </c>
      <c r="W1062" s="40">
        <f t="shared" si="65"/>
        <v>550</v>
      </c>
      <c r="X1062" s="40">
        <f t="shared" si="66"/>
        <v>47.1428571428571</v>
      </c>
      <c r="Y1062" s="38">
        <v>-10</v>
      </c>
      <c r="Z1062" s="41">
        <v>5.5</v>
      </c>
      <c r="AA1062" s="43">
        <v>13</v>
      </c>
      <c r="AB1062" s="43">
        <v>28</v>
      </c>
      <c r="AC1062" s="43">
        <v>60</v>
      </c>
      <c r="AD1062" s="40">
        <v>7.5100417137146</v>
      </c>
      <c r="AE1062" s="44">
        <v>684</v>
      </c>
      <c r="AF1062" s="37">
        <v>711</v>
      </c>
      <c r="AG1062" s="46">
        <f t="shared" si="67"/>
        <v>1.03947368421053</v>
      </c>
      <c r="AH1062" s="36" t="s">
        <v>204</v>
      </c>
    </row>
    <row r="1063" s="30" customFormat="1" customHeight="1" spans="1:34">
      <c r="A1063" s="31">
        <v>1062</v>
      </c>
      <c r="B1063" s="36" t="s">
        <v>205</v>
      </c>
      <c r="C1063" s="37" t="s">
        <v>203</v>
      </c>
      <c r="D1063" s="38">
        <v>56.44</v>
      </c>
      <c r="E1063" s="38">
        <v>9.68</v>
      </c>
      <c r="F1063" s="36" t="s">
        <v>179</v>
      </c>
      <c r="G1063" s="38">
        <v>-0.23076923076923</v>
      </c>
      <c r="H1063" s="38">
        <v>36435.7653394408</v>
      </c>
      <c r="I1063" s="36" t="s">
        <v>96</v>
      </c>
      <c r="J1063" s="38">
        <v>108.123288792672</v>
      </c>
      <c r="K1063" s="36" t="s">
        <v>96</v>
      </c>
      <c r="L1063" s="39">
        <v>-2.0491819304115</v>
      </c>
      <c r="M1063" s="39">
        <v>-2.1697538148763</v>
      </c>
      <c r="N1063" s="39">
        <v>-1.44482113312054</v>
      </c>
      <c r="O1063" s="39">
        <v>-0.724932681755763</v>
      </c>
      <c r="P1063" s="39">
        <v>-2.1697538148763</v>
      </c>
      <c r="Q1063" s="39">
        <v>-1.44482113312054</v>
      </c>
      <c r="R1063" s="39">
        <v>-0.724932681755763</v>
      </c>
      <c r="S1063" s="40">
        <v>385</v>
      </c>
      <c r="T1063" s="40">
        <v>33</v>
      </c>
      <c r="U1063" s="41">
        <v>0.7</v>
      </c>
      <c r="V1063" s="40">
        <f t="shared" si="64"/>
        <v>11.6666666666667</v>
      </c>
      <c r="W1063" s="40">
        <f t="shared" si="65"/>
        <v>550</v>
      </c>
      <c r="X1063" s="40">
        <f t="shared" si="66"/>
        <v>47.1428571428571</v>
      </c>
      <c r="Y1063" s="38">
        <v>-10</v>
      </c>
      <c r="Z1063" s="41">
        <v>5.5</v>
      </c>
      <c r="AA1063" s="43">
        <v>13</v>
      </c>
      <c r="AB1063" s="43">
        <v>28</v>
      </c>
      <c r="AC1063" s="43">
        <v>60</v>
      </c>
      <c r="AD1063" s="40">
        <v>7.5100417137146</v>
      </c>
      <c r="AE1063" s="44">
        <v>684</v>
      </c>
      <c r="AF1063" s="37">
        <v>711</v>
      </c>
      <c r="AG1063" s="46">
        <f t="shared" si="67"/>
        <v>1.03947368421053</v>
      </c>
      <c r="AH1063" s="36" t="s">
        <v>204</v>
      </c>
    </row>
    <row r="1064" s="30" customFormat="1" customHeight="1" spans="1:34">
      <c r="A1064" s="31">
        <v>1063</v>
      </c>
      <c r="B1064" s="36" t="s">
        <v>205</v>
      </c>
      <c r="C1064" s="37" t="s">
        <v>203</v>
      </c>
      <c r="D1064" s="38">
        <v>56.44</v>
      </c>
      <c r="E1064" s="38">
        <v>9.68</v>
      </c>
      <c r="F1064" s="36" t="s">
        <v>179</v>
      </c>
      <c r="G1064" s="38">
        <v>7</v>
      </c>
      <c r="H1064" s="38">
        <v>85885.7818989317</v>
      </c>
      <c r="I1064" s="36" t="s">
        <v>96</v>
      </c>
      <c r="J1064" s="38">
        <v>247.130174554518</v>
      </c>
      <c r="K1064" s="36" t="s">
        <v>96</v>
      </c>
      <c r="L1064" s="39">
        <v>-0.952066128954776</v>
      </c>
      <c r="M1064" s="39">
        <v>-1.34311073351984</v>
      </c>
      <c r="N1064" s="39">
        <v>-0.587353693563706</v>
      </c>
      <c r="O1064" s="39">
        <v>-0.755757039956134</v>
      </c>
      <c r="P1064" s="39">
        <v>-1.34311073351984</v>
      </c>
      <c r="Q1064" s="39">
        <v>-0.587353693563706</v>
      </c>
      <c r="R1064" s="39">
        <v>-0.755757039956134</v>
      </c>
      <c r="S1064" s="40">
        <v>385</v>
      </c>
      <c r="T1064" s="40">
        <v>33</v>
      </c>
      <c r="U1064" s="41">
        <v>0.7</v>
      </c>
      <c r="V1064" s="40">
        <f t="shared" si="64"/>
        <v>11.6666666666667</v>
      </c>
      <c r="W1064" s="40">
        <f t="shared" si="65"/>
        <v>550</v>
      </c>
      <c r="X1064" s="40">
        <f t="shared" si="66"/>
        <v>47.1428571428571</v>
      </c>
      <c r="Y1064" s="38">
        <v>-10</v>
      </c>
      <c r="Z1064" s="41">
        <v>5.5</v>
      </c>
      <c r="AA1064" s="43">
        <v>13</v>
      </c>
      <c r="AB1064" s="43">
        <v>28</v>
      </c>
      <c r="AC1064" s="43">
        <v>60</v>
      </c>
      <c r="AD1064" s="40">
        <v>7.5100417137146</v>
      </c>
      <c r="AE1064" s="44">
        <v>684</v>
      </c>
      <c r="AF1064" s="37">
        <v>711</v>
      </c>
      <c r="AG1064" s="46">
        <f t="shared" si="67"/>
        <v>1.03947368421053</v>
      </c>
      <c r="AH1064" s="36" t="s">
        <v>204</v>
      </c>
    </row>
    <row r="1065" s="30" customFormat="1" customHeight="1" spans="1:34">
      <c r="A1065" s="31">
        <v>1064</v>
      </c>
      <c r="B1065" s="36" t="s">
        <v>206</v>
      </c>
      <c r="C1065" s="37" t="s">
        <v>203</v>
      </c>
      <c r="D1065" s="38">
        <v>56.44</v>
      </c>
      <c r="E1065" s="38">
        <v>9.68</v>
      </c>
      <c r="F1065" s="36" t="s">
        <v>179</v>
      </c>
      <c r="G1065" s="38">
        <v>17.7692307692308</v>
      </c>
      <c r="H1065" s="38">
        <v>188685.952307229</v>
      </c>
      <c r="I1065" s="36" t="s">
        <v>96</v>
      </c>
      <c r="J1065" s="38">
        <v>61.8285927394773</v>
      </c>
      <c r="K1065" s="36" t="s">
        <v>96</v>
      </c>
      <c r="L1065" s="39">
        <v>0.580835762782876</v>
      </c>
      <c r="M1065" s="39">
        <v>-2.87894608638358</v>
      </c>
      <c r="N1065" s="39">
        <v>-0.43250726330063</v>
      </c>
      <c r="O1065" s="39">
        <v>-2.44643882308295</v>
      </c>
      <c r="P1065" s="39">
        <v>-2.87894608638358</v>
      </c>
      <c r="Q1065" s="39">
        <v>-0.43250726330063</v>
      </c>
      <c r="R1065" s="39">
        <v>-2.44643882308295</v>
      </c>
      <c r="S1065" s="40">
        <v>404</v>
      </c>
      <c r="T1065" s="40">
        <v>33</v>
      </c>
      <c r="U1065" s="41">
        <v>0.7</v>
      </c>
      <c r="V1065" s="40">
        <f t="shared" si="64"/>
        <v>12.2424242424242</v>
      </c>
      <c r="W1065" s="40">
        <f t="shared" si="65"/>
        <v>577.142857142857</v>
      </c>
      <c r="X1065" s="40">
        <f t="shared" si="66"/>
        <v>47.1428571428571</v>
      </c>
      <c r="Y1065" s="38">
        <v>-20</v>
      </c>
      <c r="Z1065" s="41">
        <v>5.5</v>
      </c>
      <c r="AA1065" s="43">
        <v>13</v>
      </c>
      <c r="AB1065" s="43">
        <v>28</v>
      </c>
      <c r="AC1065" s="43">
        <v>60</v>
      </c>
      <c r="AD1065" s="40">
        <v>7.5100417137146</v>
      </c>
      <c r="AE1065" s="44">
        <v>684</v>
      </c>
      <c r="AF1065" s="37">
        <v>711</v>
      </c>
      <c r="AG1065" s="46">
        <f t="shared" si="67"/>
        <v>1.03947368421053</v>
      </c>
      <c r="AH1065" s="36" t="s">
        <v>204</v>
      </c>
    </row>
    <row r="1066" s="30" customFormat="1" customHeight="1" spans="1:34">
      <c r="A1066" s="31">
        <v>1065</v>
      </c>
      <c r="B1066" s="36" t="s">
        <v>206</v>
      </c>
      <c r="C1066" s="37" t="s">
        <v>203</v>
      </c>
      <c r="D1066" s="38">
        <v>56.44</v>
      </c>
      <c r="E1066" s="38">
        <v>9.68</v>
      </c>
      <c r="F1066" s="36" t="s">
        <v>179</v>
      </c>
      <c r="G1066" s="38">
        <v>14.6153846153846</v>
      </c>
      <c r="H1066" s="38">
        <v>144444.739793283</v>
      </c>
      <c r="I1066" s="36" t="s">
        <v>96</v>
      </c>
      <c r="J1066" s="38">
        <v>123.595786677826</v>
      </c>
      <c r="K1066" s="36" t="s">
        <v>96</v>
      </c>
      <c r="L1066" s="39">
        <v>0.143794686835449</v>
      </c>
      <c r="M1066" s="39">
        <v>-2.18629555346232</v>
      </c>
      <c r="N1066" s="39">
        <v>-0.699694257487171</v>
      </c>
      <c r="O1066" s="39">
        <v>-1.48660129597515</v>
      </c>
      <c r="P1066" s="39">
        <v>-2.18629555346232</v>
      </c>
      <c r="Q1066" s="39">
        <v>-0.699694257487171</v>
      </c>
      <c r="R1066" s="39">
        <v>-1.48660129597515</v>
      </c>
      <c r="S1066" s="40">
        <v>404</v>
      </c>
      <c r="T1066" s="40">
        <v>33</v>
      </c>
      <c r="U1066" s="41">
        <v>0.7</v>
      </c>
      <c r="V1066" s="40">
        <f t="shared" si="64"/>
        <v>12.2424242424242</v>
      </c>
      <c r="W1066" s="40">
        <f t="shared" si="65"/>
        <v>577.142857142857</v>
      </c>
      <c r="X1066" s="40">
        <f t="shared" si="66"/>
        <v>47.1428571428571</v>
      </c>
      <c r="Y1066" s="38">
        <v>-20</v>
      </c>
      <c r="Z1066" s="41">
        <v>5.5</v>
      </c>
      <c r="AA1066" s="43">
        <v>13</v>
      </c>
      <c r="AB1066" s="43">
        <v>28</v>
      </c>
      <c r="AC1066" s="43">
        <v>60</v>
      </c>
      <c r="AD1066" s="40">
        <v>7.5100417137146</v>
      </c>
      <c r="AE1066" s="44">
        <v>684</v>
      </c>
      <c r="AF1066" s="37">
        <v>711</v>
      </c>
      <c r="AG1066" s="46">
        <f t="shared" si="67"/>
        <v>1.03947368421053</v>
      </c>
      <c r="AH1066" s="36" t="s">
        <v>204</v>
      </c>
    </row>
    <row r="1067" s="30" customFormat="1" customHeight="1" spans="1:34">
      <c r="A1067" s="31">
        <v>1066</v>
      </c>
      <c r="B1067" s="36" t="s">
        <v>206</v>
      </c>
      <c r="C1067" s="37" t="s">
        <v>203</v>
      </c>
      <c r="D1067" s="38">
        <v>56.44</v>
      </c>
      <c r="E1067" s="38">
        <v>9.68</v>
      </c>
      <c r="F1067" s="36" t="s">
        <v>179</v>
      </c>
      <c r="G1067" s="38">
        <v>17.2307692307692</v>
      </c>
      <c r="H1067" s="38">
        <v>191287.768032064</v>
      </c>
      <c r="I1067" s="36" t="s">
        <v>96</v>
      </c>
      <c r="J1067" s="38">
        <v>370.725961232341</v>
      </c>
      <c r="K1067" s="36" t="s">
        <v>96</v>
      </c>
      <c r="L1067" s="39">
        <v>0.50689104769242</v>
      </c>
      <c r="M1067" s="39">
        <v>-1.08784886883534</v>
      </c>
      <c r="N1067" s="39">
        <v>-0.418812335204945</v>
      </c>
      <c r="O1067" s="39">
        <v>-0.669036533630399</v>
      </c>
      <c r="P1067" s="39">
        <v>-1.08784886883534</v>
      </c>
      <c r="Q1067" s="39">
        <v>-0.418812335204945</v>
      </c>
      <c r="R1067" s="39">
        <v>-0.669036533630399</v>
      </c>
      <c r="S1067" s="40">
        <v>404</v>
      </c>
      <c r="T1067" s="40">
        <v>33</v>
      </c>
      <c r="U1067" s="41">
        <v>0.7</v>
      </c>
      <c r="V1067" s="40">
        <f t="shared" si="64"/>
        <v>12.2424242424242</v>
      </c>
      <c r="W1067" s="40">
        <f t="shared" si="65"/>
        <v>577.142857142857</v>
      </c>
      <c r="X1067" s="40">
        <f t="shared" si="66"/>
        <v>47.1428571428571</v>
      </c>
      <c r="Y1067" s="38">
        <v>-20</v>
      </c>
      <c r="Z1067" s="41">
        <v>5.5</v>
      </c>
      <c r="AA1067" s="43">
        <v>13</v>
      </c>
      <c r="AB1067" s="43">
        <v>28</v>
      </c>
      <c r="AC1067" s="43">
        <v>60</v>
      </c>
      <c r="AD1067" s="40">
        <v>7.5100417137146</v>
      </c>
      <c r="AE1067" s="44">
        <v>684</v>
      </c>
      <c r="AF1067" s="37">
        <v>711</v>
      </c>
      <c r="AG1067" s="46">
        <f t="shared" si="67"/>
        <v>1.03947368421053</v>
      </c>
      <c r="AH1067" s="36" t="s">
        <v>204</v>
      </c>
    </row>
    <row r="1068" s="30" customFormat="1" customHeight="1" spans="1:34">
      <c r="A1068" s="31">
        <v>1067</v>
      </c>
      <c r="B1068" s="36" t="s">
        <v>206</v>
      </c>
      <c r="C1068" s="37" t="s">
        <v>203</v>
      </c>
      <c r="D1068" s="38">
        <v>56.44</v>
      </c>
      <c r="E1068" s="38">
        <v>9.68</v>
      </c>
      <c r="F1068" s="36" t="s">
        <v>179</v>
      </c>
      <c r="G1068" s="38">
        <v>18.3076923076923</v>
      </c>
      <c r="H1068" s="38">
        <v>404699.245878627</v>
      </c>
      <c r="I1068" s="36" t="s">
        <v>96</v>
      </c>
      <c r="J1068" s="38">
        <v>1204.82867460454</v>
      </c>
      <c r="K1068" s="36" t="s">
        <v>96</v>
      </c>
      <c r="L1068" s="39">
        <v>0.654507255473646</v>
      </c>
      <c r="M1068" s="39">
        <v>0.0907806475271918</v>
      </c>
      <c r="N1068" s="39">
        <v>0.330552920150482</v>
      </c>
      <c r="O1068" s="39">
        <v>-0.239772272623291</v>
      </c>
      <c r="P1068" s="39">
        <v>0.0907806475271918</v>
      </c>
      <c r="Q1068" s="39">
        <v>0.330552920150482</v>
      </c>
      <c r="R1068" s="39">
        <v>-0.239772272623291</v>
      </c>
      <c r="S1068" s="40">
        <v>404</v>
      </c>
      <c r="T1068" s="40">
        <v>33</v>
      </c>
      <c r="U1068" s="41">
        <v>0.7</v>
      </c>
      <c r="V1068" s="40">
        <f t="shared" si="64"/>
        <v>12.2424242424242</v>
      </c>
      <c r="W1068" s="40">
        <f t="shared" si="65"/>
        <v>577.142857142857</v>
      </c>
      <c r="X1068" s="40">
        <f t="shared" si="66"/>
        <v>47.1428571428571</v>
      </c>
      <c r="Y1068" s="38">
        <v>-20</v>
      </c>
      <c r="Z1068" s="41">
        <v>5.5</v>
      </c>
      <c r="AA1068" s="43">
        <v>13</v>
      </c>
      <c r="AB1068" s="43">
        <v>28</v>
      </c>
      <c r="AC1068" s="43">
        <v>60</v>
      </c>
      <c r="AD1068" s="40">
        <v>7.5100417137146</v>
      </c>
      <c r="AE1068" s="44">
        <v>684</v>
      </c>
      <c r="AF1068" s="37">
        <v>711</v>
      </c>
      <c r="AG1068" s="46">
        <f t="shared" si="67"/>
        <v>1.03947368421053</v>
      </c>
      <c r="AH1068" s="36" t="s">
        <v>204</v>
      </c>
    </row>
    <row r="1069" s="30" customFormat="1" customHeight="1" spans="1:34">
      <c r="A1069" s="31">
        <v>1068</v>
      </c>
      <c r="B1069" s="36" t="s">
        <v>206</v>
      </c>
      <c r="C1069" s="37" t="s">
        <v>203</v>
      </c>
      <c r="D1069" s="38">
        <v>56.44</v>
      </c>
      <c r="E1069" s="38">
        <v>9.68</v>
      </c>
      <c r="F1069" s="36" t="s">
        <v>179</v>
      </c>
      <c r="G1069" s="38">
        <v>22.3076923076923</v>
      </c>
      <c r="H1069" s="38">
        <v>482775.959785941</v>
      </c>
      <c r="I1069" s="36" t="s">
        <v>96</v>
      </c>
      <c r="J1069" s="38">
        <v>3290.05475863449</v>
      </c>
      <c r="K1069" s="36" t="s">
        <v>96</v>
      </c>
      <c r="L1069" s="39">
        <v>1.19337464477863</v>
      </c>
      <c r="M1069" s="39">
        <v>1.09534747804497</v>
      </c>
      <c r="N1069" s="39">
        <v>0.506961426344164</v>
      </c>
      <c r="O1069" s="39">
        <v>0.588386051700807</v>
      </c>
      <c r="P1069" s="39">
        <v>1.09534747804497</v>
      </c>
      <c r="Q1069" s="39">
        <v>0.506961426344164</v>
      </c>
      <c r="R1069" s="39">
        <v>0.588386051700807</v>
      </c>
      <c r="S1069" s="40">
        <v>404</v>
      </c>
      <c r="T1069" s="40">
        <v>33</v>
      </c>
      <c r="U1069" s="41">
        <v>0.7</v>
      </c>
      <c r="V1069" s="40">
        <f t="shared" si="64"/>
        <v>12.2424242424242</v>
      </c>
      <c r="W1069" s="40">
        <f t="shared" si="65"/>
        <v>577.142857142857</v>
      </c>
      <c r="X1069" s="40">
        <f t="shared" si="66"/>
        <v>47.1428571428571</v>
      </c>
      <c r="Y1069" s="38">
        <v>-20</v>
      </c>
      <c r="Z1069" s="41">
        <v>5.5</v>
      </c>
      <c r="AA1069" s="43">
        <v>13</v>
      </c>
      <c r="AB1069" s="43">
        <v>28</v>
      </c>
      <c r="AC1069" s="43">
        <v>60</v>
      </c>
      <c r="AD1069" s="40">
        <v>7.5100417137146</v>
      </c>
      <c r="AE1069" s="44">
        <v>684</v>
      </c>
      <c r="AF1069" s="37">
        <v>711</v>
      </c>
      <c r="AG1069" s="46">
        <f t="shared" si="67"/>
        <v>1.03947368421053</v>
      </c>
      <c r="AH1069" s="36" t="s">
        <v>204</v>
      </c>
    </row>
    <row r="1070" s="30" customFormat="1" customHeight="1" spans="1:34">
      <c r="A1070" s="31">
        <v>1069</v>
      </c>
      <c r="B1070" s="36" t="s">
        <v>206</v>
      </c>
      <c r="C1070" s="37" t="s">
        <v>203</v>
      </c>
      <c r="D1070" s="38">
        <v>56.44</v>
      </c>
      <c r="E1070" s="38">
        <v>9.68</v>
      </c>
      <c r="F1070" s="36" t="s">
        <v>179</v>
      </c>
      <c r="G1070" s="38">
        <v>16.0769230769231</v>
      </c>
      <c r="H1070" s="38">
        <v>415109.612335492</v>
      </c>
      <c r="I1070" s="36" t="s">
        <v>96</v>
      </c>
      <c r="J1070" s="38">
        <v>2564.07533405496</v>
      </c>
      <c r="K1070" s="36" t="s">
        <v>96</v>
      </c>
      <c r="L1070" s="39">
        <v>0.347510956067154</v>
      </c>
      <c r="M1070" s="39">
        <v>0.846041189527839</v>
      </c>
      <c r="N1070" s="39">
        <v>0.35595134314394</v>
      </c>
      <c r="O1070" s="39">
        <v>0.490089846383899</v>
      </c>
      <c r="P1070" s="39">
        <v>0.846041189527839</v>
      </c>
      <c r="Q1070" s="39">
        <v>0.35595134314394</v>
      </c>
      <c r="R1070" s="39">
        <v>0.490089846383899</v>
      </c>
      <c r="S1070" s="40">
        <v>404</v>
      </c>
      <c r="T1070" s="40">
        <v>33</v>
      </c>
      <c r="U1070" s="41">
        <v>0.7</v>
      </c>
      <c r="V1070" s="40">
        <f t="shared" si="64"/>
        <v>12.2424242424242</v>
      </c>
      <c r="W1070" s="40">
        <f t="shared" si="65"/>
        <v>577.142857142857</v>
      </c>
      <c r="X1070" s="40">
        <f t="shared" si="66"/>
        <v>47.1428571428571</v>
      </c>
      <c r="Y1070" s="38">
        <v>-20</v>
      </c>
      <c r="Z1070" s="41">
        <v>5.5</v>
      </c>
      <c r="AA1070" s="43">
        <v>13</v>
      </c>
      <c r="AB1070" s="43">
        <v>28</v>
      </c>
      <c r="AC1070" s="43">
        <v>60</v>
      </c>
      <c r="AD1070" s="40">
        <v>7.5100417137146</v>
      </c>
      <c r="AE1070" s="44">
        <v>684</v>
      </c>
      <c r="AF1070" s="37">
        <v>711</v>
      </c>
      <c r="AG1070" s="46">
        <f t="shared" si="67"/>
        <v>1.03947368421053</v>
      </c>
      <c r="AH1070" s="36" t="s">
        <v>204</v>
      </c>
    </row>
    <row r="1071" s="30" customFormat="1" customHeight="1" spans="1:34">
      <c r="A1071" s="31">
        <v>1070</v>
      </c>
      <c r="B1071" s="36" t="s">
        <v>206</v>
      </c>
      <c r="C1071" s="37" t="s">
        <v>203</v>
      </c>
      <c r="D1071" s="38">
        <v>56.44</v>
      </c>
      <c r="E1071" s="38">
        <v>9.68</v>
      </c>
      <c r="F1071" s="36" t="s">
        <v>179</v>
      </c>
      <c r="G1071" s="38">
        <v>15.8461538461538</v>
      </c>
      <c r="H1071" s="38">
        <v>442436.436340072</v>
      </c>
      <c r="I1071" s="36" t="s">
        <v>96</v>
      </c>
      <c r="J1071" s="38">
        <v>1977.1641940384</v>
      </c>
      <c r="K1071" s="36" t="s">
        <v>96</v>
      </c>
      <c r="L1071" s="39">
        <v>0.315482215898626</v>
      </c>
      <c r="M1071" s="39">
        <v>0.586106862302756</v>
      </c>
      <c r="N1071" s="39">
        <v>0.41970553911949</v>
      </c>
      <c r="O1071" s="39">
        <v>0.166401323183266</v>
      </c>
      <c r="P1071" s="39">
        <v>0.586106862302756</v>
      </c>
      <c r="Q1071" s="39">
        <v>0.41970553911949</v>
      </c>
      <c r="R1071" s="39">
        <v>0.166401323183266</v>
      </c>
      <c r="S1071" s="40">
        <v>404</v>
      </c>
      <c r="T1071" s="40">
        <v>33</v>
      </c>
      <c r="U1071" s="41">
        <v>0.7</v>
      </c>
      <c r="V1071" s="40">
        <f t="shared" si="64"/>
        <v>12.2424242424242</v>
      </c>
      <c r="W1071" s="40">
        <f t="shared" si="65"/>
        <v>577.142857142857</v>
      </c>
      <c r="X1071" s="40">
        <f t="shared" si="66"/>
        <v>47.1428571428571</v>
      </c>
      <c r="Y1071" s="38">
        <v>-20</v>
      </c>
      <c r="Z1071" s="41">
        <v>5.5</v>
      </c>
      <c r="AA1071" s="43">
        <v>13</v>
      </c>
      <c r="AB1071" s="43">
        <v>28</v>
      </c>
      <c r="AC1071" s="43">
        <v>60</v>
      </c>
      <c r="AD1071" s="40">
        <v>7.5100417137146</v>
      </c>
      <c r="AE1071" s="44">
        <v>684</v>
      </c>
      <c r="AF1071" s="37">
        <v>711</v>
      </c>
      <c r="AG1071" s="46">
        <f t="shared" si="67"/>
        <v>1.03947368421053</v>
      </c>
      <c r="AH1071" s="36" t="s">
        <v>204</v>
      </c>
    </row>
    <row r="1072" s="30" customFormat="1" customHeight="1" spans="1:34">
      <c r="A1072" s="31">
        <v>1071</v>
      </c>
      <c r="B1072" s="36" t="s">
        <v>206</v>
      </c>
      <c r="C1072" s="37" t="s">
        <v>203</v>
      </c>
      <c r="D1072" s="38">
        <v>56.44</v>
      </c>
      <c r="E1072" s="38">
        <v>9.68</v>
      </c>
      <c r="F1072" s="36" t="s">
        <v>179</v>
      </c>
      <c r="G1072" s="38">
        <v>16.4615384615385</v>
      </c>
      <c r="H1072" s="38">
        <v>407301.578863049</v>
      </c>
      <c r="I1072" s="36" t="s">
        <v>96</v>
      </c>
      <c r="J1072" s="38">
        <v>2069.81498494592</v>
      </c>
      <c r="K1072" s="36" t="s">
        <v>96</v>
      </c>
      <c r="L1072" s="39">
        <v>0.400778761915028</v>
      </c>
      <c r="M1072" s="39">
        <v>0.631902493473885</v>
      </c>
      <c r="N1072" s="39">
        <v>0.33696262273872</v>
      </c>
      <c r="O1072" s="39">
        <v>0.294939870735165</v>
      </c>
      <c r="P1072" s="39">
        <v>0.631902493473885</v>
      </c>
      <c r="Q1072" s="39">
        <v>0.33696262273872</v>
      </c>
      <c r="R1072" s="39">
        <v>0.294939870735165</v>
      </c>
      <c r="S1072" s="40">
        <v>404</v>
      </c>
      <c r="T1072" s="40">
        <v>33</v>
      </c>
      <c r="U1072" s="41">
        <v>0.7</v>
      </c>
      <c r="V1072" s="40">
        <f t="shared" si="64"/>
        <v>12.2424242424242</v>
      </c>
      <c r="W1072" s="40">
        <f t="shared" si="65"/>
        <v>577.142857142857</v>
      </c>
      <c r="X1072" s="40">
        <f t="shared" si="66"/>
        <v>47.1428571428571</v>
      </c>
      <c r="Y1072" s="38">
        <v>-20</v>
      </c>
      <c r="Z1072" s="41">
        <v>5.5</v>
      </c>
      <c r="AA1072" s="43">
        <v>13</v>
      </c>
      <c r="AB1072" s="43">
        <v>28</v>
      </c>
      <c r="AC1072" s="43">
        <v>60</v>
      </c>
      <c r="AD1072" s="40">
        <v>7.5100417137146</v>
      </c>
      <c r="AE1072" s="44">
        <v>684</v>
      </c>
      <c r="AF1072" s="37">
        <v>711</v>
      </c>
      <c r="AG1072" s="46">
        <f t="shared" si="67"/>
        <v>1.03947368421053</v>
      </c>
      <c r="AH1072" s="36" t="s">
        <v>204</v>
      </c>
    </row>
    <row r="1073" s="30" customFormat="1" customHeight="1" spans="1:34">
      <c r="A1073" s="31">
        <v>1072</v>
      </c>
      <c r="B1073" s="36" t="s">
        <v>206</v>
      </c>
      <c r="C1073" s="37" t="s">
        <v>203</v>
      </c>
      <c r="D1073" s="38">
        <v>56.44</v>
      </c>
      <c r="E1073" s="38">
        <v>9.68</v>
      </c>
      <c r="F1073" s="36" t="s">
        <v>179</v>
      </c>
      <c r="G1073" s="38">
        <v>14.1538461538462</v>
      </c>
      <c r="H1073" s="38">
        <v>399494.062650194</v>
      </c>
      <c r="I1073" s="36" t="s">
        <v>96</v>
      </c>
      <c r="J1073" s="38">
        <v>1220.3011724897</v>
      </c>
      <c r="K1073" s="36" t="s">
        <v>96</v>
      </c>
      <c r="L1073" s="39">
        <v>0.0790326288781387</v>
      </c>
      <c r="M1073" s="39">
        <v>0.103540960420408</v>
      </c>
      <c r="N1073" s="39">
        <v>0.317607634822717</v>
      </c>
      <c r="O1073" s="39">
        <v>-0.214066674402309</v>
      </c>
      <c r="P1073" s="39">
        <v>0.103540960420408</v>
      </c>
      <c r="Q1073" s="39">
        <v>0.317607634822717</v>
      </c>
      <c r="R1073" s="39">
        <v>-0.214066674402309</v>
      </c>
      <c r="S1073" s="40">
        <v>404</v>
      </c>
      <c r="T1073" s="40">
        <v>33</v>
      </c>
      <c r="U1073" s="41">
        <v>0.7</v>
      </c>
      <c r="V1073" s="40">
        <f t="shared" si="64"/>
        <v>12.2424242424242</v>
      </c>
      <c r="W1073" s="40">
        <f t="shared" si="65"/>
        <v>577.142857142857</v>
      </c>
      <c r="X1073" s="40">
        <f t="shared" si="66"/>
        <v>47.1428571428571</v>
      </c>
      <c r="Y1073" s="38">
        <v>-20</v>
      </c>
      <c r="Z1073" s="41">
        <v>5.5</v>
      </c>
      <c r="AA1073" s="43">
        <v>13</v>
      </c>
      <c r="AB1073" s="43">
        <v>28</v>
      </c>
      <c r="AC1073" s="43">
        <v>60</v>
      </c>
      <c r="AD1073" s="40">
        <v>7.5100417137146</v>
      </c>
      <c r="AE1073" s="44">
        <v>684</v>
      </c>
      <c r="AF1073" s="37">
        <v>711</v>
      </c>
      <c r="AG1073" s="46">
        <f t="shared" si="67"/>
        <v>1.03947368421053</v>
      </c>
      <c r="AH1073" s="36" t="s">
        <v>204</v>
      </c>
    </row>
    <row r="1074" s="30" customFormat="1" customHeight="1" spans="1:34">
      <c r="A1074" s="31">
        <v>1073</v>
      </c>
      <c r="B1074" s="36" t="s">
        <v>206</v>
      </c>
      <c r="C1074" s="37" t="s">
        <v>203</v>
      </c>
      <c r="D1074" s="38">
        <v>56.44</v>
      </c>
      <c r="E1074" s="38">
        <v>9.68</v>
      </c>
      <c r="F1074" s="36" t="s">
        <v>179</v>
      </c>
      <c r="G1074" s="38">
        <v>10.5384615384615</v>
      </c>
      <c r="H1074" s="38">
        <v>205602.927114532</v>
      </c>
      <c r="I1074" s="36" t="s">
        <v>96</v>
      </c>
      <c r="J1074" s="38">
        <v>602.445036702839</v>
      </c>
      <c r="K1074" s="36" t="s">
        <v>96</v>
      </c>
      <c r="L1074" s="39">
        <v>-0.43556067153839</v>
      </c>
      <c r="M1074" s="39">
        <v>-0.602315573723745</v>
      </c>
      <c r="N1074" s="39">
        <v>-0.346644497903166</v>
      </c>
      <c r="O1074" s="39">
        <v>-0.255671075820579</v>
      </c>
      <c r="P1074" s="39">
        <v>-0.602315573723745</v>
      </c>
      <c r="Q1074" s="39">
        <v>-0.346644497903166</v>
      </c>
      <c r="R1074" s="39">
        <v>-0.255671075820579</v>
      </c>
      <c r="S1074" s="40">
        <v>404</v>
      </c>
      <c r="T1074" s="40">
        <v>33</v>
      </c>
      <c r="U1074" s="41">
        <v>0.7</v>
      </c>
      <c r="V1074" s="40">
        <f t="shared" si="64"/>
        <v>12.2424242424242</v>
      </c>
      <c r="W1074" s="40">
        <f t="shared" si="65"/>
        <v>577.142857142857</v>
      </c>
      <c r="X1074" s="40">
        <f t="shared" si="66"/>
        <v>47.1428571428571</v>
      </c>
      <c r="Y1074" s="38">
        <v>-20</v>
      </c>
      <c r="Z1074" s="41">
        <v>5.5</v>
      </c>
      <c r="AA1074" s="43">
        <v>13</v>
      </c>
      <c r="AB1074" s="43">
        <v>28</v>
      </c>
      <c r="AC1074" s="43">
        <v>60</v>
      </c>
      <c r="AD1074" s="40">
        <v>7.5100417137146</v>
      </c>
      <c r="AE1074" s="44">
        <v>684</v>
      </c>
      <c r="AF1074" s="37">
        <v>711</v>
      </c>
      <c r="AG1074" s="46">
        <f t="shared" si="67"/>
        <v>1.03947368421053</v>
      </c>
      <c r="AH1074" s="36" t="s">
        <v>204</v>
      </c>
    </row>
    <row r="1075" s="30" customFormat="1" customHeight="1" spans="1:34">
      <c r="A1075" s="31">
        <v>1074</v>
      </c>
      <c r="B1075" s="36" t="s">
        <v>206</v>
      </c>
      <c r="C1075" s="37" t="s">
        <v>203</v>
      </c>
      <c r="D1075" s="38">
        <v>56.44</v>
      </c>
      <c r="E1075" s="38">
        <v>9.68</v>
      </c>
      <c r="F1075" s="36" t="s">
        <v>179</v>
      </c>
      <c r="G1075" s="38">
        <v>11.5384615384615</v>
      </c>
      <c r="H1075" s="38">
        <v>200397.743886099</v>
      </c>
      <c r="I1075" s="36" t="s">
        <v>96</v>
      </c>
      <c r="J1075" s="38">
        <v>540.616443963362</v>
      </c>
      <c r="K1075" s="36" t="s">
        <v>96</v>
      </c>
      <c r="L1075" s="39">
        <v>-0.291918753169078</v>
      </c>
      <c r="M1075" s="39">
        <v>-0.710601958171817</v>
      </c>
      <c r="N1075" s="39">
        <v>-0.372287157227278</v>
      </c>
      <c r="O1075" s="39">
        <v>-0.338314800944539</v>
      </c>
      <c r="P1075" s="39">
        <v>-0.710601958171817</v>
      </c>
      <c r="Q1075" s="39">
        <v>-0.372287157227278</v>
      </c>
      <c r="R1075" s="39">
        <v>-0.338314800944539</v>
      </c>
      <c r="S1075" s="40">
        <v>404</v>
      </c>
      <c r="T1075" s="40">
        <v>33</v>
      </c>
      <c r="U1075" s="41">
        <v>0.7</v>
      </c>
      <c r="V1075" s="40">
        <f t="shared" si="64"/>
        <v>12.2424242424242</v>
      </c>
      <c r="W1075" s="40">
        <f t="shared" si="65"/>
        <v>577.142857142857</v>
      </c>
      <c r="X1075" s="40">
        <f t="shared" si="66"/>
        <v>47.1428571428571</v>
      </c>
      <c r="Y1075" s="38">
        <v>-20</v>
      </c>
      <c r="Z1075" s="41">
        <v>5.5</v>
      </c>
      <c r="AA1075" s="43">
        <v>13</v>
      </c>
      <c r="AB1075" s="43">
        <v>28</v>
      </c>
      <c r="AC1075" s="43">
        <v>60</v>
      </c>
      <c r="AD1075" s="40">
        <v>7.5100417137146</v>
      </c>
      <c r="AE1075" s="44">
        <v>684</v>
      </c>
      <c r="AF1075" s="37">
        <v>711</v>
      </c>
      <c r="AG1075" s="46">
        <f t="shared" si="67"/>
        <v>1.03947368421053</v>
      </c>
      <c r="AH1075" s="36" t="s">
        <v>204</v>
      </c>
    </row>
    <row r="1076" s="30" customFormat="1" customHeight="1" spans="1:34">
      <c r="A1076" s="31">
        <v>1075</v>
      </c>
      <c r="B1076" s="36" t="s">
        <v>206</v>
      </c>
      <c r="C1076" s="37" t="s">
        <v>203</v>
      </c>
      <c r="D1076" s="38">
        <v>56.44</v>
      </c>
      <c r="E1076" s="38">
        <v>9.68</v>
      </c>
      <c r="F1076" s="36" t="s">
        <v>179</v>
      </c>
      <c r="G1076" s="38">
        <v>7.46153846153846</v>
      </c>
      <c r="H1076" s="38">
        <v>196493.985779672</v>
      </c>
      <c r="I1076" s="36" t="s">
        <v>96</v>
      </c>
      <c r="J1076" s="38">
        <v>231.719075470498</v>
      </c>
      <c r="K1076" s="36" t="s">
        <v>96</v>
      </c>
      <c r="L1076" s="39">
        <v>-0.883957132597246</v>
      </c>
      <c r="M1076" s="39">
        <v>-1.55778625317362</v>
      </c>
      <c r="N1076" s="39">
        <v>-0.391959444199523</v>
      </c>
      <c r="O1076" s="39">
        <v>-1.1658268089741</v>
      </c>
      <c r="P1076" s="39">
        <v>-1.55778625317362</v>
      </c>
      <c r="Q1076" s="39">
        <v>-0.391959444199523</v>
      </c>
      <c r="R1076" s="39">
        <v>-1.1658268089741</v>
      </c>
      <c r="S1076" s="40">
        <v>404</v>
      </c>
      <c r="T1076" s="40">
        <v>33</v>
      </c>
      <c r="U1076" s="41">
        <v>0.7</v>
      </c>
      <c r="V1076" s="40">
        <f t="shared" si="64"/>
        <v>12.2424242424242</v>
      </c>
      <c r="W1076" s="40">
        <f t="shared" si="65"/>
        <v>577.142857142857</v>
      </c>
      <c r="X1076" s="40">
        <f t="shared" si="66"/>
        <v>47.1428571428571</v>
      </c>
      <c r="Y1076" s="38">
        <v>-20</v>
      </c>
      <c r="Z1076" s="41">
        <v>5.5</v>
      </c>
      <c r="AA1076" s="43">
        <v>13</v>
      </c>
      <c r="AB1076" s="43">
        <v>28</v>
      </c>
      <c r="AC1076" s="43">
        <v>60</v>
      </c>
      <c r="AD1076" s="40">
        <v>7.5100417137146</v>
      </c>
      <c r="AE1076" s="44">
        <v>684</v>
      </c>
      <c r="AF1076" s="37">
        <v>711</v>
      </c>
      <c r="AG1076" s="46">
        <f t="shared" si="67"/>
        <v>1.03947368421053</v>
      </c>
      <c r="AH1076" s="36" t="s">
        <v>204</v>
      </c>
    </row>
    <row r="1077" s="30" customFormat="1" customHeight="1" spans="1:34">
      <c r="A1077" s="31">
        <v>1076</v>
      </c>
      <c r="B1077" s="36" t="s">
        <v>206</v>
      </c>
      <c r="C1077" s="37" t="s">
        <v>203</v>
      </c>
      <c r="D1077" s="38">
        <v>56.44</v>
      </c>
      <c r="E1077" s="38">
        <v>9.68</v>
      </c>
      <c r="F1077" s="36" t="s">
        <v>179</v>
      </c>
      <c r="G1077" s="38">
        <v>4.23076923076923</v>
      </c>
      <c r="H1077" s="38">
        <v>101501.848843817</v>
      </c>
      <c r="I1077" s="36" t="s">
        <v>96</v>
      </c>
      <c r="J1077" s="38">
        <v>46.3560948543265</v>
      </c>
      <c r="K1077" s="36" t="s">
        <v>96</v>
      </c>
      <c r="L1077" s="39">
        <v>-1.3654798700146</v>
      </c>
      <c r="M1077" s="39">
        <v>-3.16695922985308</v>
      </c>
      <c r="N1077" s="39">
        <v>-1.05251425479525</v>
      </c>
      <c r="O1077" s="39">
        <v>-2.11444497505783</v>
      </c>
      <c r="P1077" s="39">
        <v>-3.16695922985308</v>
      </c>
      <c r="Q1077" s="39">
        <v>-1.05251425479525</v>
      </c>
      <c r="R1077" s="39">
        <v>-2.11444497505783</v>
      </c>
      <c r="S1077" s="40">
        <v>404</v>
      </c>
      <c r="T1077" s="40">
        <v>33</v>
      </c>
      <c r="U1077" s="41">
        <v>0.7</v>
      </c>
      <c r="V1077" s="40">
        <f t="shared" si="64"/>
        <v>12.2424242424242</v>
      </c>
      <c r="W1077" s="40">
        <f t="shared" si="65"/>
        <v>577.142857142857</v>
      </c>
      <c r="X1077" s="40">
        <f t="shared" si="66"/>
        <v>47.1428571428571</v>
      </c>
      <c r="Y1077" s="38">
        <v>-20</v>
      </c>
      <c r="Z1077" s="41">
        <v>5.5</v>
      </c>
      <c r="AA1077" s="43">
        <v>13</v>
      </c>
      <c r="AB1077" s="43">
        <v>28</v>
      </c>
      <c r="AC1077" s="43">
        <v>60</v>
      </c>
      <c r="AD1077" s="40">
        <v>7.5100417137146</v>
      </c>
      <c r="AE1077" s="44">
        <v>684</v>
      </c>
      <c r="AF1077" s="37">
        <v>711</v>
      </c>
      <c r="AG1077" s="46">
        <f t="shared" si="67"/>
        <v>1.03947368421053</v>
      </c>
      <c r="AH1077" s="36" t="s">
        <v>204</v>
      </c>
    </row>
    <row r="1078" s="30" customFormat="1" customHeight="1" spans="1:34">
      <c r="A1078" s="31">
        <v>1077</v>
      </c>
      <c r="B1078" s="36" t="s">
        <v>207</v>
      </c>
      <c r="C1078" s="37" t="s">
        <v>203</v>
      </c>
      <c r="D1078" s="38">
        <v>56.44</v>
      </c>
      <c r="E1078" s="38">
        <v>9.68</v>
      </c>
      <c r="F1078" s="36" t="s">
        <v>179</v>
      </c>
      <c r="G1078" s="38">
        <v>17.7692307692308</v>
      </c>
      <c r="H1078" s="38">
        <v>147046.555518118</v>
      </c>
      <c r="I1078" s="36" t="s">
        <v>96</v>
      </c>
      <c r="J1078" s="38">
        <v>154.479383646999</v>
      </c>
      <c r="K1078" s="36" t="s">
        <v>96</v>
      </c>
      <c r="L1078" s="39">
        <v>0.580835762782876</v>
      </c>
      <c r="M1078" s="39">
        <v>-0.530566877253272</v>
      </c>
      <c r="N1078" s="39">
        <v>-0.48345301701319</v>
      </c>
      <c r="O1078" s="39">
        <v>-0.0471138602400824</v>
      </c>
      <c r="P1078" s="39">
        <v>-0.530566877253272</v>
      </c>
      <c r="Q1078" s="39">
        <v>-0.48345301701319</v>
      </c>
      <c r="R1078" s="39">
        <v>-0.0471138602400824</v>
      </c>
      <c r="S1078" s="40">
        <v>429</v>
      </c>
      <c r="T1078" s="40">
        <v>31</v>
      </c>
      <c r="U1078" s="41">
        <v>0.7</v>
      </c>
      <c r="V1078" s="40">
        <f t="shared" si="64"/>
        <v>13.8387096774194</v>
      </c>
      <c r="W1078" s="40">
        <f t="shared" si="65"/>
        <v>612.857142857143</v>
      </c>
      <c r="X1078" s="40">
        <f t="shared" si="66"/>
        <v>44.2857142857143</v>
      </c>
      <c r="Y1078" s="38">
        <v>-30</v>
      </c>
      <c r="Z1078" s="41">
        <v>5.5</v>
      </c>
      <c r="AA1078" s="43">
        <v>13</v>
      </c>
      <c r="AB1078" s="43">
        <v>28</v>
      </c>
      <c r="AC1078" s="43">
        <v>60</v>
      </c>
      <c r="AD1078" s="40">
        <v>7.5100417137146</v>
      </c>
      <c r="AE1078" s="44">
        <v>684</v>
      </c>
      <c r="AF1078" s="37">
        <v>711</v>
      </c>
      <c r="AG1078" s="46">
        <f t="shared" si="67"/>
        <v>1.03947368421053</v>
      </c>
      <c r="AH1078" s="36" t="s">
        <v>204</v>
      </c>
    </row>
    <row r="1079" s="30" customFormat="1" customHeight="1" spans="1:34">
      <c r="A1079" s="31">
        <v>1078</v>
      </c>
      <c r="B1079" s="36" t="s">
        <v>207</v>
      </c>
      <c r="C1079" s="37" t="s">
        <v>203</v>
      </c>
      <c r="D1079" s="38">
        <v>56.44</v>
      </c>
      <c r="E1079" s="38">
        <v>9.68</v>
      </c>
      <c r="F1079" s="36" t="s">
        <v>179</v>
      </c>
      <c r="G1079" s="38">
        <v>14.6153846153846</v>
      </c>
      <c r="H1079" s="38">
        <v>145743.061357763</v>
      </c>
      <c r="I1079" s="36" t="s">
        <v>96</v>
      </c>
      <c r="J1079" s="38">
        <v>108.123288792672</v>
      </c>
      <c r="K1079" s="36" t="s">
        <v>96</v>
      </c>
      <c r="L1079" s="39">
        <v>0.143794686835449</v>
      </c>
      <c r="M1079" s="39">
        <v>-0.887355386577407</v>
      </c>
      <c r="N1079" s="39">
        <v>-0.49235704022399</v>
      </c>
      <c r="O1079" s="39">
        <v>-0.394998346353417</v>
      </c>
      <c r="P1079" s="39">
        <v>-0.887355386577407</v>
      </c>
      <c r="Q1079" s="39">
        <v>-0.49235704022399</v>
      </c>
      <c r="R1079" s="39">
        <v>-0.394998346353417</v>
      </c>
      <c r="S1079" s="40">
        <v>429</v>
      </c>
      <c r="T1079" s="40">
        <v>31</v>
      </c>
      <c r="U1079" s="41">
        <v>0.7</v>
      </c>
      <c r="V1079" s="40">
        <f t="shared" si="64"/>
        <v>13.8387096774194</v>
      </c>
      <c r="W1079" s="40">
        <f t="shared" si="65"/>
        <v>612.857142857143</v>
      </c>
      <c r="X1079" s="40">
        <f t="shared" si="66"/>
        <v>44.2857142857143</v>
      </c>
      <c r="Y1079" s="38">
        <v>-30</v>
      </c>
      <c r="Z1079" s="41">
        <v>5.5</v>
      </c>
      <c r="AA1079" s="43">
        <v>13</v>
      </c>
      <c r="AB1079" s="43">
        <v>28</v>
      </c>
      <c r="AC1079" s="43">
        <v>60</v>
      </c>
      <c r="AD1079" s="40">
        <v>7.5100417137146</v>
      </c>
      <c r="AE1079" s="44">
        <v>684</v>
      </c>
      <c r="AF1079" s="37">
        <v>711</v>
      </c>
      <c r="AG1079" s="46">
        <f t="shared" si="67"/>
        <v>1.03947368421053</v>
      </c>
      <c r="AH1079" s="36" t="s">
        <v>204</v>
      </c>
    </row>
    <row r="1080" s="30" customFormat="1" customHeight="1" spans="1:34">
      <c r="A1080" s="31">
        <v>1079</v>
      </c>
      <c r="B1080" s="36" t="s">
        <v>207</v>
      </c>
      <c r="C1080" s="37" t="s">
        <v>203</v>
      </c>
      <c r="D1080" s="38">
        <v>56.44</v>
      </c>
      <c r="E1080" s="38">
        <v>9.68</v>
      </c>
      <c r="F1080" s="36" t="s">
        <v>179</v>
      </c>
      <c r="G1080" s="38">
        <v>17.2307692307692</v>
      </c>
      <c r="H1080" s="38">
        <v>170468.069637509</v>
      </c>
      <c r="I1080" s="36" t="s">
        <v>96</v>
      </c>
      <c r="J1080" s="38">
        <v>185.362980616172</v>
      </c>
      <c r="K1080" s="36" t="s">
        <v>96</v>
      </c>
      <c r="L1080" s="39">
        <v>0.50689104769242</v>
      </c>
      <c r="M1080" s="39">
        <v>-0.348311565366767</v>
      </c>
      <c r="N1080" s="39">
        <v>-0.335654253524493</v>
      </c>
      <c r="O1080" s="39">
        <v>-0.0126573118422742</v>
      </c>
      <c r="P1080" s="39">
        <v>-0.348311565366767</v>
      </c>
      <c r="Q1080" s="39">
        <v>-0.335654253524493</v>
      </c>
      <c r="R1080" s="39">
        <v>-0.0126573118422742</v>
      </c>
      <c r="S1080" s="40">
        <v>429</v>
      </c>
      <c r="T1080" s="40">
        <v>31</v>
      </c>
      <c r="U1080" s="41">
        <v>0.7</v>
      </c>
      <c r="V1080" s="40">
        <f t="shared" si="64"/>
        <v>13.8387096774194</v>
      </c>
      <c r="W1080" s="40">
        <f t="shared" si="65"/>
        <v>612.857142857143</v>
      </c>
      <c r="X1080" s="40">
        <f t="shared" si="66"/>
        <v>44.2857142857143</v>
      </c>
      <c r="Y1080" s="38">
        <v>-30</v>
      </c>
      <c r="Z1080" s="41">
        <v>5.5</v>
      </c>
      <c r="AA1080" s="43">
        <v>13</v>
      </c>
      <c r="AB1080" s="43">
        <v>28</v>
      </c>
      <c r="AC1080" s="43">
        <v>60</v>
      </c>
      <c r="AD1080" s="40">
        <v>7.5100417137146</v>
      </c>
      <c r="AE1080" s="44">
        <v>684</v>
      </c>
      <c r="AF1080" s="37">
        <v>711</v>
      </c>
      <c r="AG1080" s="46">
        <f t="shared" si="67"/>
        <v>1.03947368421053</v>
      </c>
      <c r="AH1080" s="36" t="s">
        <v>204</v>
      </c>
    </row>
    <row r="1081" s="30" customFormat="1" customHeight="1" spans="1:34">
      <c r="A1081" s="31">
        <v>1080</v>
      </c>
      <c r="B1081" s="36" t="s">
        <v>207</v>
      </c>
      <c r="C1081" s="37" t="s">
        <v>203</v>
      </c>
      <c r="D1081" s="38">
        <v>56.44</v>
      </c>
      <c r="E1081" s="38">
        <v>9.68</v>
      </c>
      <c r="F1081" s="36" t="s">
        <v>179</v>
      </c>
      <c r="G1081" s="38">
        <v>18.3076923076923</v>
      </c>
      <c r="H1081" s="38">
        <v>416410.520197909</v>
      </c>
      <c r="I1081" s="36" t="s">
        <v>96</v>
      </c>
      <c r="J1081" s="38">
        <v>401.609558201517</v>
      </c>
      <c r="K1081" s="36" t="s">
        <v>96</v>
      </c>
      <c r="L1081" s="39">
        <v>0.654507255473646</v>
      </c>
      <c r="M1081" s="39">
        <v>0.424852842887606</v>
      </c>
      <c r="N1081" s="39">
        <v>0.557469343209402</v>
      </c>
      <c r="O1081" s="39">
        <v>-0.132616500321796</v>
      </c>
      <c r="P1081" s="39">
        <v>0.424852842887606</v>
      </c>
      <c r="Q1081" s="39">
        <v>0.557469343209402</v>
      </c>
      <c r="R1081" s="39">
        <v>-0.132616500321796</v>
      </c>
      <c r="S1081" s="40">
        <v>429</v>
      </c>
      <c r="T1081" s="40">
        <v>31</v>
      </c>
      <c r="U1081" s="41">
        <v>0.7</v>
      </c>
      <c r="V1081" s="40">
        <f t="shared" si="64"/>
        <v>13.8387096774194</v>
      </c>
      <c r="W1081" s="40">
        <f t="shared" si="65"/>
        <v>612.857142857143</v>
      </c>
      <c r="X1081" s="40">
        <f t="shared" si="66"/>
        <v>44.2857142857143</v>
      </c>
      <c r="Y1081" s="38">
        <v>-30</v>
      </c>
      <c r="Z1081" s="41">
        <v>5.5</v>
      </c>
      <c r="AA1081" s="43">
        <v>13</v>
      </c>
      <c r="AB1081" s="43">
        <v>28</v>
      </c>
      <c r="AC1081" s="43">
        <v>60</v>
      </c>
      <c r="AD1081" s="40">
        <v>7.5100417137146</v>
      </c>
      <c r="AE1081" s="44">
        <v>684</v>
      </c>
      <c r="AF1081" s="37">
        <v>711</v>
      </c>
      <c r="AG1081" s="46">
        <f t="shared" si="67"/>
        <v>1.03947368421053</v>
      </c>
      <c r="AH1081" s="36" t="s">
        <v>204</v>
      </c>
    </row>
    <row r="1082" s="30" customFormat="1" customHeight="1" spans="1:34">
      <c r="A1082" s="31">
        <v>1081</v>
      </c>
      <c r="B1082" s="36" t="s">
        <v>207</v>
      </c>
      <c r="C1082" s="37" t="s">
        <v>203</v>
      </c>
      <c r="D1082" s="38">
        <v>56.44</v>
      </c>
      <c r="E1082" s="38">
        <v>9.68</v>
      </c>
      <c r="F1082" s="36" t="s">
        <v>179</v>
      </c>
      <c r="G1082" s="38">
        <v>22.3076923076923</v>
      </c>
      <c r="H1082" s="38">
        <v>490583.475998796</v>
      </c>
      <c r="I1082" s="36" t="s">
        <v>96</v>
      </c>
      <c r="J1082" s="38">
        <v>1081.23288792672</v>
      </c>
      <c r="K1082" s="36" t="s">
        <v>96</v>
      </c>
      <c r="L1082" s="39">
        <v>1.19337464477863</v>
      </c>
      <c r="M1082" s="39">
        <v>1.41522970641664</v>
      </c>
      <c r="N1082" s="39">
        <v>0.721393192191404</v>
      </c>
      <c r="O1082" s="39">
        <v>0.693836514225235</v>
      </c>
      <c r="P1082" s="39">
        <v>1.41522970641664</v>
      </c>
      <c r="Q1082" s="39">
        <v>0.721393192191404</v>
      </c>
      <c r="R1082" s="39">
        <v>0.693836514225235</v>
      </c>
      <c r="S1082" s="40">
        <v>429</v>
      </c>
      <c r="T1082" s="40">
        <v>31</v>
      </c>
      <c r="U1082" s="41">
        <v>0.7</v>
      </c>
      <c r="V1082" s="40">
        <f t="shared" si="64"/>
        <v>13.8387096774194</v>
      </c>
      <c r="W1082" s="40">
        <f t="shared" si="65"/>
        <v>612.857142857143</v>
      </c>
      <c r="X1082" s="40">
        <f t="shared" si="66"/>
        <v>44.2857142857143</v>
      </c>
      <c r="Y1082" s="38">
        <v>-30</v>
      </c>
      <c r="Z1082" s="41">
        <v>5.5</v>
      </c>
      <c r="AA1082" s="43">
        <v>13</v>
      </c>
      <c r="AB1082" s="43">
        <v>28</v>
      </c>
      <c r="AC1082" s="43">
        <v>60</v>
      </c>
      <c r="AD1082" s="40">
        <v>7.5100417137146</v>
      </c>
      <c r="AE1082" s="44">
        <v>684</v>
      </c>
      <c r="AF1082" s="37">
        <v>711</v>
      </c>
      <c r="AG1082" s="46">
        <f t="shared" si="67"/>
        <v>1.03947368421053</v>
      </c>
      <c r="AH1082" s="36" t="s">
        <v>204</v>
      </c>
    </row>
    <row r="1083" s="30" customFormat="1" customHeight="1" spans="1:34">
      <c r="A1083" s="31">
        <v>1082</v>
      </c>
      <c r="B1083" s="36" t="s">
        <v>207</v>
      </c>
      <c r="C1083" s="37" t="s">
        <v>203</v>
      </c>
      <c r="D1083" s="38">
        <v>56.44</v>
      </c>
      <c r="E1083" s="38">
        <v>9.68</v>
      </c>
      <c r="F1083" s="36" t="s">
        <v>179</v>
      </c>
      <c r="G1083" s="38">
        <v>16.0769230769231</v>
      </c>
      <c r="H1083" s="38">
        <v>429423.219639197</v>
      </c>
      <c r="I1083" s="36" t="s">
        <v>96</v>
      </c>
      <c r="J1083" s="38">
        <v>633.328633672012</v>
      </c>
      <c r="K1083" s="36" t="s">
        <v>96</v>
      </c>
      <c r="L1083" s="39">
        <v>0.347510956067154</v>
      </c>
      <c r="M1083" s="39">
        <v>0.880361930431741</v>
      </c>
      <c r="N1083" s="39">
        <v>0.588240700739954</v>
      </c>
      <c r="O1083" s="39">
        <v>0.292121229691786</v>
      </c>
      <c r="P1083" s="39">
        <v>0.880361930431741</v>
      </c>
      <c r="Q1083" s="39">
        <v>0.588240700739954</v>
      </c>
      <c r="R1083" s="39">
        <v>0.292121229691786</v>
      </c>
      <c r="S1083" s="40">
        <v>429</v>
      </c>
      <c r="T1083" s="40">
        <v>31</v>
      </c>
      <c r="U1083" s="41">
        <v>0.7</v>
      </c>
      <c r="V1083" s="40">
        <f t="shared" si="64"/>
        <v>13.8387096774194</v>
      </c>
      <c r="W1083" s="40">
        <f t="shared" si="65"/>
        <v>612.857142857143</v>
      </c>
      <c r="X1083" s="40">
        <f t="shared" si="66"/>
        <v>44.2857142857143</v>
      </c>
      <c r="Y1083" s="38">
        <v>-30</v>
      </c>
      <c r="Z1083" s="41">
        <v>5.5</v>
      </c>
      <c r="AA1083" s="43">
        <v>13</v>
      </c>
      <c r="AB1083" s="43">
        <v>28</v>
      </c>
      <c r="AC1083" s="43">
        <v>60</v>
      </c>
      <c r="AD1083" s="40">
        <v>7.5100417137146</v>
      </c>
      <c r="AE1083" s="44">
        <v>684</v>
      </c>
      <c r="AF1083" s="37">
        <v>711</v>
      </c>
      <c r="AG1083" s="46">
        <f t="shared" si="67"/>
        <v>1.03947368421053</v>
      </c>
      <c r="AH1083" s="36" t="s">
        <v>204</v>
      </c>
    </row>
    <row r="1084" s="30" customFormat="1" customHeight="1" spans="1:34">
      <c r="A1084" s="31">
        <v>1083</v>
      </c>
      <c r="B1084" s="36" t="s">
        <v>207</v>
      </c>
      <c r="C1084" s="37" t="s">
        <v>203</v>
      </c>
      <c r="D1084" s="38">
        <v>56.44</v>
      </c>
      <c r="E1084" s="38">
        <v>9.68</v>
      </c>
      <c r="F1084" s="36" t="s">
        <v>179</v>
      </c>
      <c r="G1084" s="38">
        <v>15.8461538461538</v>
      </c>
      <c r="H1084" s="38">
        <v>452846.802796938</v>
      </c>
      <c r="I1084" s="36" t="s">
        <v>96</v>
      </c>
      <c r="J1084" s="38">
        <v>463.376752139863</v>
      </c>
      <c r="K1084" s="36" t="s">
        <v>96</v>
      </c>
      <c r="L1084" s="39">
        <v>0.315482215898626</v>
      </c>
      <c r="M1084" s="39">
        <v>0.56791291721126</v>
      </c>
      <c r="N1084" s="39">
        <v>0.641351626758202</v>
      </c>
      <c r="O1084" s="39">
        <v>-0.0734387095469424</v>
      </c>
      <c r="P1084" s="39">
        <v>0.56791291721126</v>
      </c>
      <c r="Q1084" s="39">
        <v>0.641351626758202</v>
      </c>
      <c r="R1084" s="39">
        <v>-0.0734387095469424</v>
      </c>
      <c r="S1084" s="40">
        <v>429</v>
      </c>
      <c r="T1084" s="40">
        <v>31</v>
      </c>
      <c r="U1084" s="41">
        <v>0.7</v>
      </c>
      <c r="V1084" s="40">
        <f t="shared" si="64"/>
        <v>13.8387096774194</v>
      </c>
      <c r="W1084" s="40">
        <f t="shared" si="65"/>
        <v>612.857142857143</v>
      </c>
      <c r="X1084" s="40">
        <f t="shared" si="66"/>
        <v>44.2857142857143</v>
      </c>
      <c r="Y1084" s="38">
        <v>-30</v>
      </c>
      <c r="Z1084" s="41">
        <v>5.5</v>
      </c>
      <c r="AA1084" s="43">
        <v>13</v>
      </c>
      <c r="AB1084" s="43">
        <v>28</v>
      </c>
      <c r="AC1084" s="43">
        <v>60</v>
      </c>
      <c r="AD1084" s="40">
        <v>7.5100417137146</v>
      </c>
      <c r="AE1084" s="44">
        <v>684</v>
      </c>
      <c r="AF1084" s="37">
        <v>711</v>
      </c>
      <c r="AG1084" s="46">
        <f t="shared" si="67"/>
        <v>1.03947368421053</v>
      </c>
      <c r="AH1084" s="36" t="s">
        <v>204</v>
      </c>
    </row>
    <row r="1085" s="30" customFormat="1" customHeight="1" spans="1:34">
      <c r="A1085" s="31">
        <v>1084</v>
      </c>
      <c r="B1085" s="36" t="s">
        <v>207</v>
      </c>
      <c r="C1085" s="37" t="s">
        <v>203</v>
      </c>
      <c r="D1085" s="38">
        <v>56.44</v>
      </c>
      <c r="E1085" s="38">
        <v>9.68</v>
      </c>
      <c r="F1085" s="36" t="s">
        <v>179</v>
      </c>
      <c r="G1085" s="38">
        <v>16.4615384615385</v>
      </c>
      <c r="H1085" s="38">
        <v>396891.212406184</v>
      </c>
      <c r="I1085" s="36" t="s">
        <v>96</v>
      </c>
      <c r="J1085" s="38">
        <v>417.08205608667</v>
      </c>
      <c r="K1085" s="36" t="s">
        <v>96</v>
      </c>
      <c r="L1085" s="39">
        <v>0.400778761915028</v>
      </c>
      <c r="M1085" s="39">
        <v>0.462655454117696</v>
      </c>
      <c r="N1085" s="39">
        <v>0.509459961113305</v>
      </c>
      <c r="O1085" s="39">
        <v>-0.0468045069956093</v>
      </c>
      <c r="P1085" s="39">
        <v>0.462655454117696</v>
      </c>
      <c r="Q1085" s="39">
        <v>0.509459961113305</v>
      </c>
      <c r="R1085" s="39">
        <v>-0.0468045069956093</v>
      </c>
      <c r="S1085" s="40">
        <v>429</v>
      </c>
      <c r="T1085" s="40">
        <v>31</v>
      </c>
      <c r="U1085" s="41">
        <v>0.7</v>
      </c>
      <c r="V1085" s="40">
        <f t="shared" si="64"/>
        <v>13.8387096774194</v>
      </c>
      <c r="W1085" s="40">
        <f t="shared" si="65"/>
        <v>612.857142857143</v>
      </c>
      <c r="X1085" s="40">
        <f t="shared" si="66"/>
        <v>44.2857142857143</v>
      </c>
      <c r="Y1085" s="38">
        <v>-30</v>
      </c>
      <c r="Z1085" s="41">
        <v>5.5</v>
      </c>
      <c r="AA1085" s="43">
        <v>13</v>
      </c>
      <c r="AB1085" s="43">
        <v>28</v>
      </c>
      <c r="AC1085" s="43">
        <v>60</v>
      </c>
      <c r="AD1085" s="40">
        <v>7.5100417137146</v>
      </c>
      <c r="AE1085" s="44">
        <v>684</v>
      </c>
      <c r="AF1085" s="37">
        <v>711</v>
      </c>
      <c r="AG1085" s="46">
        <f t="shared" si="67"/>
        <v>1.03947368421053</v>
      </c>
      <c r="AH1085" s="36" t="s">
        <v>204</v>
      </c>
    </row>
    <row r="1086" s="30" customFormat="1" customHeight="1" spans="1:34">
      <c r="A1086" s="31">
        <v>1085</v>
      </c>
      <c r="B1086" s="36" t="s">
        <v>207</v>
      </c>
      <c r="C1086" s="37" t="s">
        <v>203</v>
      </c>
      <c r="D1086" s="38">
        <v>56.44</v>
      </c>
      <c r="E1086" s="38">
        <v>9.68</v>
      </c>
      <c r="F1086" s="36" t="s">
        <v>179</v>
      </c>
      <c r="G1086" s="38">
        <v>14.1538461538462</v>
      </c>
      <c r="H1086" s="38">
        <v>277173.549930996</v>
      </c>
      <c r="I1086" s="36" t="s">
        <v>96</v>
      </c>
      <c r="J1086" s="38">
        <v>154.479383646999</v>
      </c>
      <c r="K1086" s="36" t="s">
        <v>96</v>
      </c>
      <c r="L1086" s="39">
        <v>0.0790326288781387</v>
      </c>
      <c r="M1086" s="39">
        <v>-0.530566877253272</v>
      </c>
      <c r="N1086" s="39">
        <v>0.150441586187122</v>
      </c>
      <c r="O1086" s="39">
        <v>-0.681008463440394</v>
      </c>
      <c r="P1086" s="39">
        <v>-0.530566877253272</v>
      </c>
      <c r="Q1086" s="39">
        <v>0.150441586187122</v>
      </c>
      <c r="R1086" s="39">
        <v>-0.681008463440394</v>
      </c>
      <c r="S1086" s="40">
        <v>429</v>
      </c>
      <c r="T1086" s="40">
        <v>31</v>
      </c>
      <c r="U1086" s="41">
        <v>0.7</v>
      </c>
      <c r="V1086" s="40">
        <f t="shared" si="64"/>
        <v>13.8387096774194</v>
      </c>
      <c r="W1086" s="40">
        <f t="shared" si="65"/>
        <v>612.857142857143</v>
      </c>
      <c r="X1086" s="40">
        <f t="shared" si="66"/>
        <v>44.2857142857143</v>
      </c>
      <c r="Y1086" s="38">
        <v>-30</v>
      </c>
      <c r="Z1086" s="41">
        <v>5.5</v>
      </c>
      <c r="AA1086" s="43">
        <v>13</v>
      </c>
      <c r="AB1086" s="43">
        <v>28</v>
      </c>
      <c r="AC1086" s="43">
        <v>60</v>
      </c>
      <c r="AD1086" s="40">
        <v>7.5100417137146</v>
      </c>
      <c r="AE1086" s="44">
        <v>684</v>
      </c>
      <c r="AF1086" s="37">
        <v>711</v>
      </c>
      <c r="AG1086" s="46">
        <f t="shared" si="67"/>
        <v>1.03947368421053</v>
      </c>
      <c r="AH1086" s="36" t="s">
        <v>204</v>
      </c>
    </row>
    <row r="1087" s="30" customFormat="1" customHeight="1" spans="1:34">
      <c r="A1087" s="31">
        <v>1086</v>
      </c>
      <c r="B1087" s="36" t="s">
        <v>207</v>
      </c>
      <c r="C1087" s="37" t="s">
        <v>203</v>
      </c>
      <c r="D1087" s="38">
        <v>56.44</v>
      </c>
      <c r="E1087" s="38">
        <v>9.68</v>
      </c>
      <c r="F1087" s="36" t="s">
        <v>179</v>
      </c>
      <c r="G1087" s="38">
        <v>10.5384615384615</v>
      </c>
      <c r="H1087" s="38">
        <v>223820.809784252</v>
      </c>
      <c r="I1087" s="36" t="s">
        <v>96</v>
      </c>
      <c r="J1087" s="38">
        <v>139.006885761848</v>
      </c>
      <c r="K1087" s="36" t="s">
        <v>96</v>
      </c>
      <c r="L1087" s="39">
        <v>-0.43556067153839</v>
      </c>
      <c r="M1087" s="39">
        <v>-0.636104055750519</v>
      </c>
      <c r="N1087" s="39">
        <v>-0.063356482457682</v>
      </c>
      <c r="O1087" s="39">
        <v>-0.572747573292837</v>
      </c>
      <c r="P1087" s="39">
        <v>-0.636104055750519</v>
      </c>
      <c r="Q1087" s="39">
        <v>-0.063356482457682</v>
      </c>
      <c r="R1087" s="39">
        <v>-0.572747573292837</v>
      </c>
      <c r="S1087" s="40">
        <v>429</v>
      </c>
      <c r="T1087" s="40">
        <v>31</v>
      </c>
      <c r="U1087" s="41">
        <v>0.7</v>
      </c>
      <c r="V1087" s="40">
        <f t="shared" si="64"/>
        <v>13.8387096774194</v>
      </c>
      <c r="W1087" s="40">
        <f t="shared" si="65"/>
        <v>612.857142857143</v>
      </c>
      <c r="X1087" s="40">
        <f t="shared" si="66"/>
        <v>44.2857142857143</v>
      </c>
      <c r="Y1087" s="38">
        <v>-30</v>
      </c>
      <c r="Z1087" s="41">
        <v>5.5</v>
      </c>
      <c r="AA1087" s="43">
        <v>13</v>
      </c>
      <c r="AB1087" s="43">
        <v>28</v>
      </c>
      <c r="AC1087" s="43">
        <v>60</v>
      </c>
      <c r="AD1087" s="40">
        <v>7.5100417137146</v>
      </c>
      <c r="AE1087" s="44">
        <v>684</v>
      </c>
      <c r="AF1087" s="37">
        <v>711</v>
      </c>
      <c r="AG1087" s="46">
        <f t="shared" si="67"/>
        <v>1.03947368421053</v>
      </c>
      <c r="AH1087" s="36" t="s">
        <v>204</v>
      </c>
    </row>
    <row r="1088" s="30" customFormat="1" customHeight="1" spans="1:34">
      <c r="A1088" s="31">
        <v>1087</v>
      </c>
      <c r="B1088" s="36" t="s">
        <v>207</v>
      </c>
      <c r="C1088" s="37" t="s">
        <v>203</v>
      </c>
      <c r="D1088" s="38">
        <v>56.44</v>
      </c>
      <c r="E1088" s="38">
        <v>9.68</v>
      </c>
      <c r="F1088" s="36" t="s">
        <v>179</v>
      </c>
      <c r="G1088" s="38">
        <v>11.5384615384615</v>
      </c>
      <c r="H1088" s="38">
        <v>252449.058910838</v>
      </c>
      <c r="I1088" s="36" t="s">
        <v>96</v>
      </c>
      <c r="J1088" s="38">
        <v>200.835478501325</v>
      </c>
      <c r="K1088" s="36" t="s">
        <v>96</v>
      </c>
      <c r="L1088" s="39">
        <v>-0.291918753169078</v>
      </c>
      <c r="M1088" s="39">
        <v>-0.26814146753522</v>
      </c>
      <c r="N1088" s="39">
        <v>0.0570072236173835</v>
      </c>
      <c r="O1088" s="39">
        <v>-0.325148691152603</v>
      </c>
      <c r="P1088" s="39">
        <v>-0.26814146753522</v>
      </c>
      <c r="Q1088" s="39">
        <v>0.0570072236173835</v>
      </c>
      <c r="R1088" s="39">
        <v>-0.325148691152603</v>
      </c>
      <c r="S1088" s="40">
        <v>429</v>
      </c>
      <c r="T1088" s="40">
        <v>31</v>
      </c>
      <c r="U1088" s="41">
        <v>0.7</v>
      </c>
      <c r="V1088" s="40">
        <f t="shared" si="64"/>
        <v>13.8387096774194</v>
      </c>
      <c r="W1088" s="40">
        <f t="shared" si="65"/>
        <v>612.857142857143</v>
      </c>
      <c r="X1088" s="40">
        <f t="shared" si="66"/>
        <v>44.2857142857143</v>
      </c>
      <c r="Y1088" s="38">
        <v>-30</v>
      </c>
      <c r="Z1088" s="41">
        <v>5.5</v>
      </c>
      <c r="AA1088" s="43">
        <v>13</v>
      </c>
      <c r="AB1088" s="43">
        <v>28</v>
      </c>
      <c r="AC1088" s="43">
        <v>60</v>
      </c>
      <c r="AD1088" s="40">
        <v>7.5100417137146</v>
      </c>
      <c r="AE1088" s="44">
        <v>684</v>
      </c>
      <c r="AF1088" s="37">
        <v>711</v>
      </c>
      <c r="AG1088" s="46">
        <f t="shared" si="67"/>
        <v>1.03947368421053</v>
      </c>
      <c r="AH1088" s="36" t="s">
        <v>204</v>
      </c>
    </row>
    <row r="1089" s="30" customFormat="1" customHeight="1" spans="1:34">
      <c r="A1089" s="31">
        <v>1088</v>
      </c>
      <c r="B1089" s="36" t="s">
        <v>207</v>
      </c>
      <c r="C1089" s="37" t="s">
        <v>203</v>
      </c>
      <c r="D1089" s="38">
        <v>56.44</v>
      </c>
      <c r="E1089" s="38">
        <v>9.68</v>
      </c>
      <c r="F1089" s="36" t="s">
        <v>179</v>
      </c>
      <c r="G1089" s="38">
        <v>7.46153846153846</v>
      </c>
      <c r="H1089" s="38">
        <v>193891.652795249</v>
      </c>
      <c r="I1089" s="36" t="s">
        <v>96</v>
      </c>
      <c r="J1089" s="38">
        <v>92.7121897086502</v>
      </c>
      <c r="K1089" s="36" t="s">
        <v>96</v>
      </c>
      <c r="L1089" s="39">
        <v>-0.883957132597246</v>
      </c>
      <c r="M1089" s="39">
        <v>-1.04112756526465</v>
      </c>
      <c r="N1089" s="39">
        <v>-0.206902745553479</v>
      </c>
      <c r="O1089" s="39">
        <v>-0.834224819711175</v>
      </c>
      <c r="P1089" s="39">
        <v>-1.04112756526465</v>
      </c>
      <c r="Q1089" s="39">
        <v>-0.206902745553479</v>
      </c>
      <c r="R1089" s="39">
        <v>-0.834224819711175</v>
      </c>
      <c r="S1089" s="40">
        <v>429</v>
      </c>
      <c r="T1089" s="40">
        <v>31</v>
      </c>
      <c r="U1089" s="41">
        <v>0.7</v>
      </c>
      <c r="V1089" s="40">
        <f t="shared" si="64"/>
        <v>13.8387096774194</v>
      </c>
      <c r="W1089" s="40">
        <f t="shared" si="65"/>
        <v>612.857142857143</v>
      </c>
      <c r="X1089" s="40">
        <f t="shared" si="66"/>
        <v>44.2857142857143</v>
      </c>
      <c r="Y1089" s="38">
        <v>-30</v>
      </c>
      <c r="Z1089" s="41">
        <v>5.5</v>
      </c>
      <c r="AA1089" s="43">
        <v>13</v>
      </c>
      <c r="AB1089" s="43">
        <v>28</v>
      </c>
      <c r="AC1089" s="43">
        <v>60</v>
      </c>
      <c r="AD1089" s="40">
        <v>7.5100417137146</v>
      </c>
      <c r="AE1089" s="44">
        <v>684</v>
      </c>
      <c r="AF1089" s="37">
        <v>711</v>
      </c>
      <c r="AG1089" s="46">
        <f t="shared" si="67"/>
        <v>1.03947368421053</v>
      </c>
      <c r="AH1089" s="36" t="s">
        <v>204</v>
      </c>
    </row>
    <row r="1090" s="30" customFormat="1" customHeight="1" spans="1:34">
      <c r="A1090" s="31">
        <v>1089</v>
      </c>
      <c r="B1090" s="36" t="s">
        <v>207</v>
      </c>
      <c r="C1090" s="37" t="s">
        <v>203</v>
      </c>
      <c r="D1090" s="38">
        <v>56.44</v>
      </c>
      <c r="E1090" s="38">
        <v>9.68</v>
      </c>
      <c r="F1090" s="36" t="s">
        <v>179</v>
      </c>
      <c r="G1090" s="38">
        <v>4.23076923076923</v>
      </c>
      <c r="H1090" s="38">
        <v>79378.6562889067</v>
      </c>
      <c r="I1090" s="36" t="s">
        <v>96</v>
      </c>
      <c r="J1090" s="38">
        <v>92.7121897086502</v>
      </c>
      <c r="K1090" s="36" t="s">
        <v>96</v>
      </c>
      <c r="L1090" s="39">
        <v>-1.3654798700146</v>
      </c>
      <c r="M1090" s="39">
        <v>-1.04112756526465</v>
      </c>
      <c r="N1090" s="39">
        <v>-1.09997273822236</v>
      </c>
      <c r="O1090" s="39">
        <v>0.0588451729577115</v>
      </c>
      <c r="P1090" s="39">
        <v>-1.04112756526465</v>
      </c>
      <c r="Q1090" s="39">
        <v>-1.09997273822236</v>
      </c>
      <c r="R1090" s="39">
        <v>0.0588451729577115</v>
      </c>
      <c r="S1090" s="40">
        <v>429</v>
      </c>
      <c r="T1090" s="40">
        <v>31</v>
      </c>
      <c r="U1090" s="41">
        <v>0.7</v>
      </c>
      <c r="V1090" s="40">
        <f t="shared" ref="V1090:V1153" si="68">S1090/T1090</f>
        <v>13.8387096774194</v>
      </c>
      <c r="W1090" s="40">
        <f t="shared" ref="W1090:W1153" si="69">S1090/U1090</f>
        <v>612.857142857143</v>
      </c>
      <c r="X1090" s="40">
        <f t="shared" si="66"/>
        <v>44.2857142857143</v>
      </c>
      <c r="Y1090" s="38">
        <v>-30</v>
      </c>
      <c r="Z1090" s="41">
        <v>5.5</v>
      </c>
      <c r="AA1090" s="43">
        <v>13</v>
      </c>
      <c r="AB1090" s="43">
        <v>28</v>
      </c>
      <c r="AC1090" s="43">
        <v>60</v>
      </c>
      <c r="AD1090" s="40">
        <v>7.5100417137146</v>
      </c>
      <c r="AE1090" s="44">
        <v>684</v>
      </c>
      <c r="AF1090" s="37">
        <v>711</v>
      </c>
      <c r="AG1090" s="46">
        <f t="shared" si="67"/>
        <v>1.03947368421053</v>
      </c>
      <c r="AH1090" s="36" t="s">
        <v>204</v>
      </c>
    </row>
    <row r="1091" s="30" customFormat="1" customHeight="1" spans="1:34">
      <c r="A1091" s="31">
        <v>1090</v>
      </c>
      <c r="B1091" s="36" t="s">
        <v>207</v>
      </c>
      <c r="C1091" s="37" t="s">
        <v>203</v>
      </c>
      <c r="D1091" s="38">
        <v>56.44</v>
      </c>
      <c r="E1091" s="38">
        <v>9.68</v>
      </c>
      <c r="F1091" s="36" t="s">
        <v>179</v>
      </c>
      <c r="G1091" s="38">
        <v>-0.0769230769230767</v>
      </c>
      <c r="H1091" s="38">
        <v>50748.3381239712</v>
      </c>
      <c r="I1091" s="36" t="s">
        <v>96</v>
      </c>
      <c r="J1091" s="38">
        <v>30.883596969173</v>
      </c>
      <c r="K1091" s="36" t="s">
        <v>96</v>
      </c>
      <c r="L1091" s="39">
        <v>-2.0252340900127</v>
      </c>
      <c r="M1091" s="39">
        <v>-2.14040232497388</v>
      </c>
      <c r="N1091" s="39">
        <v>-1.54732338679659</v>
      </c>
      <c r="O1091" s="39">
        <v>-0.593078938177294</v>
      </c>
      <c r="P1091" s="39">
        <v>-2.14040232497388</v>
      </c>
      <c r="Q1091" s="39">
        <v>-1.54732338679659</v>
      </c>
      <c r="R1091" s="39">
        <v>-0.593078938177294</v>
      </c>
      <c r="S1091" s="40">
        <v>429</v>
      </c>
      <c r="T1091" s="40">
        <v>31</v>
      </c>
      <c r="U1091" s="41">
        <v>0.7</v>
      </c>
      <c r="V1091" s="40">
        <f t="shared" si="68"/>
        <v>13.8387096774194</v>
      </c>
      <c r="W1091" s="40">
        <f t="shared" si="69"/>
        <v>612.857142857143</v>
      </c>
      <c r="X1091" s="40">
        <f t="shared" ref="X1091:X1154" si="70">T1091/U1091</f>
        <v>44.2857142857143</v>
      </c>
      <c r="Y1091" s="38">
        <v>-30</v>
      </c>
      <c r="Z1091" s="41">
        <v>5.5</v>
      </c>
      <c r="AA1091" s="43">
        <v>13</v>
      </c>
      <c r="AB1091" s="43">
        <v>28</v>
      </c>
      <c r="AC1091" s="43">
        <v>60</v>
      </c>
      <c r="AD1091" s="40">
        <v>7.5100417137146</v>
      </c>
      <c r="AE1091" s="44">
        <v>684</v>
      </c>
      <c r="AF1091" s="37">
        <v>711</v>
      </c>
      <c r="AG1091" s="46">
        <f t="shared" ref="AG1091:AG1154" si="71">AF1091/AE1091</f>
        <v>1.03947368421053</v>
      </c>
      <c r="AH1091" s="36" t="s">
        <v>204</v>
      </c>
    </row>
    <row r="1092" s="30" customFormat="1" customHeight="1" spans="1:34">
      <c r="A1092" s="31">
        <v>1091</v>
      </c>
      <c r="B1092" s="36" t="s">
        <v>207</v>
      </c>
      <c r="C1092" s="37" t="s">
        <v>203</v>
      </c>
      <c r="D1092" s="38">
        <v>56.44</v>
      </c>
      <c r="E1092" s="38">
        <v>9.68</v>
      </c>
      <c r="F1092" s="36" t="s">
        <v>179</v>
      </c>
      <c r="G1092" s="38">
        <v>4.76923076923077</v>
      </c>
      <c r="H1092" s="38">
        <v>66364.4050688565</v>
      </c>
      <c r="I1092" s="36" t="s">
        <v>96</v>
      </c>
      <c r="J1092" s="38">
        <v>15.4724978851535</v>
      </c>
      <c r="K1092" s="36" t="s">
        <v>96</v>
      </c>
      <c r="L1092" s="39">
        <v>-1.28444863192377</v>
      </c>
      <c r="M1092" s="39">
        <v>-2.83156340756212</v>
      </c>
      <c r="N1092" s="39">
        <v>-1.27904141335029</v>
      </c>
      <c r="O1092" s="39">
        <v>-1.55252199421182</v>
      </c>
      <c r="P1092" s="39">
        <v>-2.83156340756212</v>
      </c>
      <c r="Q1092" s="39">
        <v>-1.27904141335029</v>
      </c>
      <c r="R1092" s="39">
        <v>-1.55252199421182</v>
      </c>
      <c r="S1092" s="40">
        <v>429</v>
      </c>
      <c r="T1092" s="40">
        <v>31</v>
      </c>
      <c r="U1092" s="41">
        <v>0.7</v>
      </c>
      <c r="V1092" s="40">
        <f t="shared" si="68"/>
        <v>13.8387096774194</v>
      </c>
      <c r="W1092" s="40">
        <f t="shared" si="69"/>
        <v>612.857142857143</v>
      </c>
      <c r="X1092" s="40">
        <f t="shared" si="70"/>
        <v>44.2857142857143</v>
      </c>
      <c r="Y1092" s="38">
        <v>-30</v>
      </c>
      <c r="Z1092" s="41">
        <v>5.5</v>
      </c>
      <c r="AA1092" s="43">
        <v>13</v>
      </c>
      <c r="AB1092" s="43">
        <v>28</v>
      </c>
      <c r="AC1092" s="43">
        <v>60</v>
      </c>
      <c r="AD1092" s="40">
        <v>7.5100417137146</v>
      </c>
      <c r="AE1092" s="44">
        <v>684</v>
      </c>
      <c r="AF1092" s="37">
        <v>711</v>
      </c>
      <c r="AG1092" s="46">
        <f t="shared" si="71"/>
        <v>1.03947368421053</v>
      </c>
      <c r="AH1092" s="36" t="s">
        <v>204</v>
      </c>
    </row>
    <row r="1093" s="30" customFormat="1" customHeight="1" spans="1:34">
      <c r="A1093" s="31">
        <v>1092</v>
      </c>
      <c r="B1093" s="36" t="s">
        <v>207</v>
      </c>
      <c r="C1093" s="37" t="s">
        <v>203</v>
      </c>
      <c r="D1093" s="38">
        <v>56.44</v>
      </c>
      <c r="E1093" s="38">
        <v>9.68</v>
      </c>
      <c r="F1093" s="36" t="s">
        <v>179</v>
      </c>
      <c r="G1093" s="38">
        <v>-0.384615384615383</v>
      </c>
      <c r="H1093" s="38">
        <v>22123.1925549103</v>
      </c>
      <c r="I1093" s="36" t="s">
        <v>96</v>
      </c>
      <c r="J1093" s="38">
        <v>30.883596969173</v>
      </c>
      <c r="K1093" s="36" t="s">
        <v>96</v>
      </c>
      <c r="L1093" s="39">
        <v>-2.07315678511157</v>
      </c>
      <c r="M1093" s="39">
        <v>-2.14040232497388</v>
      </c>
      <c r="N1093" s="39">
        <v>-2.37757576273307</v>
      </c>
      <c r="O1093" s="39">
        <v>0.237173437759188</v>
      </c>
      <c r="P1093" s="39">
        <v>-2.14040232497388</v>
      </c>
      <c r="Q1093" s="39">
        <v>-2.37757576273307</v>
      </c>
      <c r="R1093" s="39">
        <v>0.237173437759188</v>
      </c>
      <c r="S1093" s="40">
        <v>429</v>
      </c>
      <c r="T1093" s="40">
        <v>31</v>
      </c>
      <c r="U1093" s="41">
        <v>0.7</v>
      </c>
      <c r="V1093" s="40">
        <f t="shared" si="68"/>
        <v>13.8387096774194</v>
      </c>
      <c r="W1093" s="40">
        <f t="shared" si="69"/>
        <v>612.857142857143</v>
      </c>
      <c r="X1093" s="40">
        <f t="shared" si="70"/>
        <v>44.2857142857143</v>
      </c>
      <c r="Y1093" s="38">
        <v>-30</v>
      </c>
      <c r="Z1093" s="41">
        <v>5.5</v>
      </c>
      <c r="AA1093" s="43">
        <v>13</v>
      </c>
      <c r="AB1093" s="43">
        <v>28</v>
      </c>
      <c r="AC1093" s="43">
        <v>60</v>
      </c>
      <c r="AD1093" s="40">
        <v>7.5100417137146</v>
      </c>
      <c r="AE1093" s="44">
        <v>684</v>
      </c>
      <c r="AF1093" s="37">
        <v>711</v>
      </c>
      <c r="AG1093" s="46">
        <f t="shared" si="71"/>
        <v>1.03947368421053</v>
      </c>
      <c r="AH1093" s="36" t="s">
        <v>204</v>
      </c>
    </row>
    <row r="1094" s="30" customFormat="1" customHeight="1" spans="1:34">
      <c r="A1094" s="31">
        <v>1093</v>
      </c>
      <c r="B1094" s="36" t="s">
        <v>208</v>
      </c>
      <c r="C1094" s="37" t="s">
        <v>203</v>
      </c>
      <c r="D1094" s="38">
        <v>56.44</v>
      </c>
      <c r="E1094" s="38">
        <v>9.68</v>
      </c>
      <c r="F1094" s="36" t="s">
        <v>179</v>
      </c>
      <c r="G1094" s="38">
        <v>18.3076923076923</v>
      </c>
      <c r="H1094" s="38">
        <v>395590.304543766</v>
      </c>
      <c r="I1094" s="36" t="s">
        <v>96</v>
      </c>
      <c r="J1094" s="38">
        <v>61.8285927394773</v>
      </c>
      <c r="K1094" s="36" t="s">
        <v>96</v>
      </c>
      <c r="L1094" s="39">
        <v>0.654507255473646</v>
      </c>
      <c r="M1094" s="39">
        <v>-1.85563056311759</v>
      </c>
      <c r="N1094" s="39">
        <v>0.064538922123903</v>
      </c>
      <c r="O1094" s="39">
        <v>-1.9201694852415</v>
      </c>
      <c r="P1094" s="39">
        <v>-1.85563056311759</v>
      </c>
      <c r="Q1094" s="39">
        <v>0.064538922123903</v>
      </c>
      <c r="R1094" s="39">
        <v>-1.9201694852415</v>
      </c>
      <c r="S1094" s="40">
        <v>443</v>
      </c>
      <c r="T1094" s="40">
        <v>28</v>
      </c>
      <c r="U1094" s="41">
        <v>0.7</v>
      </c>
      <c r="V1094" s="40">
        <f t="shared" si="68"/>
        <v>15.8214285714286</v>
      </c>
      <c r="W1094" s="40">
        <f t="shared" si="69"/>
        <v>632.857142857143</v>
      </c>
      <c r="X1094" s="40">
        <f t="shared" si="70"/>
        <v>40</v>
      </c>
      <c r="Y1094" s="38">
        <v>-40</v>
      </c>
      <c r="Z1094" s="41">
        <v>5.5</v>
      </c>
      <c r="AA1094" s="43">
        <v>13</v>
      </c>
      <c r="AB1094" s="43">
        <v>28</v>
      </c>
      <c r="AC1094" s="43">
        <v>60</v>
      </c>
      <c r="AD1094" s="40">
        <v>7.5100417137146</v>
      </c>
      <c r="AE1094" s="44">
        <v>684</v>
      </c>
      <c r="AF1094" s="37">
        <v>711</v>
      </c>
      <c r="AG1094" s="46">
        <f t="shared" si="71"/>
        <v>1.03947368421053</v>
      </c>
      <c r="AH1094" s="36" t="s">
        <v>204</v>
      </c>
    </row>
    <row r="1095" s="30" customFormat="1" customHeight="1" spans="1:34">
      <c r="A1095" s="31">
        <v>1094</v>
      </c>
      <c r="B1095" s="36" t="s">
        <v>208</v>
      </c>
      <c r="C1095" s="37" t="s">
        <v>203</v>
      </c>
      <c r="D1095" s="38">
        <v>56.44</v>
      </c>
      <c r="E1095" s="38">
        <v>9.68</v>
      </c>
      <c r="F1095" s="36" t="s">
        <v>179</v>
      </c>
      <c r="G1095" s="38">
        <v>22.3076923076923</v>
      </c>
      <c r="H1095" s="38">
        <v>542634.791023535</v>
      </c>
      <c r="I1095" s="36" t="s">
        <v>96</v>
      </c>
      <c r="J1095" s="38">
        <v>1266.59586854289</v>
      </c>
      <c r="K1095" s="36" t="s">
        <v>96</v>
      </c>
      <c r="L1095" s="39">
        <v>1.19337464477863</v>
      </c>
      <c r="M1095" s="39">
        <v>1.16409167595686</v>
      </c>
      <c r="N1095" s="39">
        <v>0.380596348175864</v>
      </c>
      <c r="O1095" s="39">
        <v>0.783495327780999</v>
      </c>
      <c r="P1095" s="39">
        <v>1.16409167595686</v>
      </c>
      <c r="Q1095" s="39">
        <v>0.380596348175864</v>
      </c>
      <c r="R1095" s="39">
        <v>0.783495327780999</v>
      </c>
      <c r="S1095" s="40">
        <v>443</v>
      </c>
      <c r="T1095" s="40">
        <v>28</v>
      </c>
      <c r="U1095" s="41">
        <v>0.7</v>
      </c>
      <c r="V1095" s="40">
        <f t="shared" si="68"/>
        <v>15.8214285714286</v>
      </c>
      <c r="W1095" s="40">
        <f t="shared" si="69"/>
        <v>632.857142857143</v>
      </c>
      <c r="X1095" s="40">
        <f t="shared" si="70"/>
        <v>40</v>
      </c>
      <c r="Y1095" s="38">
        <v>-40</v>
      </c>
      <c r="Z1095" s="41">
        <v>5.5</v>
      </c>
      <c r="AA1095" s="43">
        <v>13</v>
      </c>
      <c r="AB1095" s="43">
        <v>28</v>
      </c>
      <c r="AC1095" s="43">
        <v>60</v>
      </c>
      <c r="AD1095" s="40">
        <v>7.5100417137146</v>
      </c>
      <c r="AE1095" s="44">
        <v>684</v>
      </c>
      <c r="AF1095" s="37">
        <v>711</v>
      </c>
      <c r="AG1095" s="46">
        <f t="shared" si="71"/>
        <v>1.03947368421053</v>
      </c>
      <c r="AH1095" s="36" t="s">
        <v>204</v>
      </c>
    </row>
    <row r="1096" s="30" customFormat="1" customHeight="1" spans="1:34">
      <c r="A1096" s="31">
        <v>1095</v>
      </c>
      <c r="B1096" s="36" t="s">
        <v>208</v>
      </c>
      <c r="C1096" s="37" t="s">
        <v>203</v>
      </c>
      <c r="D1096" s="38">
        <v>56.44</v>
      </c>
      <c r="E1096" s="38">
        <v>9.68</v>
      </c>
      <c r="F1096" s="36" t="s">
        <v>179</v>
      </c>
      <c r="G1096" s="38">
        <v>16.0769230769231</v>
      </c>
      <c r="H1096" s="38">
        <v>553045.1574804</v>
      </c>
      <c r="I1096" s="36" t="s">
        <v>96</v>
      </c>
      <c r="J1096" s="38">
        <v>664.212230641185</v>
      </c>
      <c r="K1096" s="36" t="s">
        <v>96</v>
      </c>
      <c r="L1096" s="39">
        <v>0.347510956067154</v>
      </c>
      <c r="M1096" s="39">
        <v>0.518605236595229</v>
      </c>
      <c r="N1096" s="39">
        <v>0.399599488191782</v>
      </c>
      <c r="O1096" s="39">
        <v>0.119005748403447</v>
      </c>
      <c r="P1096" s="39">
        <v>0.518605236595229</v>
      </c>
      <c r="Q1096" s="39">
        <v>0.399599488191782</v>
      </c>
      <c r="R1096" s="39">
        <v>0.119005748403447</v>
      </c>
      <c r="S1096" s="40">
        <v>443</v>
      </c>
      <c r="T1096" s="40">
        <v>28</v>
      </c>
      <c r="U1096" s="41">
        <v>0.7</v>
      </c>
      <c r="V1096" s="40">
        <f t="shared" si="68"/>
        <v>15.8214285714286</v>
      </c>
      <c r="W1096" s="40">
        <f t="shared" si="69"/>
        <v>632.857142857143</v>
      </c>
      <c r="X1096" s="40">
        <f t="shared" si="70"/>
        <v>40</v>
      </c>
      <c r="Y1096" s="38">
        <v>-40</v>
      </c>
      <c r="Z1096" s="41">
        <v>5.5</v>
      </c>
      <c r="AA1096" s="43">
        <v>13</v>
      </c>
      <c r="AB1096" s="43">
        <v>28</v>
      </c>
      <c r="AC1096" s="43">
        <v>60</v>
      </c>
      <c r="AD1096" s="40">
        <v>7.5100417137146</v>
      </c>
      <c r="AE1096" s="44">
        <v>684</v>
      </c>
      <c r="AF1096" s="37">
        <v>711</v>
      </c>
      <c r="AG1096" s="46">
        <f t="shared" si="71"/>
        <v>1.03947368421053</v>
      </c>
      <c r="AH1096" s="36" t="s">
        <v>204</v>
      </c>
    </row>
    <row r="1097" s="30" customFormat="1" customHeight="1" spans="1:34">
      <c r="A1097" s="31">
        <v>1096</v>
      </c>
      <c r="B1097" s="36" t="s">
        <v>208</v>
      </c>
      <c r="C1097" s="37" t="s">
        <v>203</v>
      </c>
      <c r="D1097" s="38">
        <v>56.44</v>
      </c>
      <c r="E1097" s="38">
        <v>9.68</v>
      </c>
      <c r="F1097" s="36" t="s">
        <v>179</v>
      </c>
      <c r="G1097" s="38">
        <v>15.8461538461538</v>
      </c>
      <c r="H1097" s="38">
        <v>485378.810029951</v>
      </c>
      <c r="I1097" s="36" t="s">
        <v>96</v>
      </c>
      <c r="J1097" s="38">
        <v>540.616443963362</v>
      </c>
      <c r="K1097" s="36" t="s">
        <v>96</v>
      </c>
      <c r="L1097" s="39">
        <v>0.315482215898626</v>
      </c>
      <c r="M1097" s="39">
        <v>0.312713565094166</v>
      </c>
      <c r="N1097" s="39">
        <v>0.269089468590359</v>
      </c>
      <c r="O1097" s="39">
        <v>0.043624096503807</v>
      </c>
      <c r="P1097" s="39">
        <v>0.312713565094166</v>
      </c>
      <c r="Q1097" s="39">
        <v>0.269089468590359</v>
      </c>
      <c r="R1097" s="39">
        <v>0.043624096503807</v>
      </c>
      <c r="S1097" s="40">
        <v>443</v>
      </c>
      <c r="T1097" s="40">
        <v>28</v>
      </c>
      <c r="U1097" s="41">
        <v>0.7</v>
      </c>
      <c r="V1097" s="40">
        <f t="shared" si="68"/>
        <v>15.8214285714286</v>
      </c>
      <c r="W1097" s="40">
        <f t="shared" si="69"/>
        <v>632.857142857143</v>
      </c>
      <c r="X1097" s="40">
        <f t="shared" si="70"/>
        <v>40</v>
      </c>
      <c r="Y1097" s="38">
        <v>-40</v>
      </c>
      <c r="Z1097" s="41">
        <v>5.5</v>
      </c>
      <c r="AA1097" s="43">
        <v>13</v>
      </c>
      <c r="AB1097" s="43">
        <v>28</v>
      </c>
      <c r="AC1097" s="43">
        <v>60</v>
      </c>
      <c r="AD1097" s="40">
        <v>7.5100417137146</v>
      </c>
      <c r="AE1097" s="44">
        <v>684</v>
      </c>
      <c r="AF1097" s="37">
        <v>711</v>
      </c>
      <c r="AG1097" s="46">
        <f t="shared" si="71"/>
        <v>1.03947368421053</v>
      </c>
      <c r="AH1097" s="36" t="s">
        <v>204</v>
      </c>
    </row>
    <row r="1098" s="30" customFormat="1" customHeight="1" spans="1:34">
      <c r="A1098" s="31">
        <v>1097</v>
      </c>
      <c r="B1098" s="36" t="s">
        <v>208</v>
      </c>
      <c r="C1098" s="37" t="s">
        <v>203</v>
      </c>
      <c r="D1098" s="38">
        <v>56.44</v>
      </c>
      <c r="E1098" s="38">
        <v>9.68</v>
      </c>
      <c r="F1098" s="36" t="s">
        <v>179</v>
      </c>
      <c r="G1098" s="38">
        <v>16.4615384615385</v>
      </c>
      <c r="H1098" s="38">
        <v>464558.07711622</v>
      </c>
      <c r="I1098" s="36" t="s">
        <v>96</v>
      </c>
      <c r="J1098" s="38">
        <v>432.49315517069</v>
      </c>
      <c r="K1098" s="36" t="s">
        <v>96</v>
      </c>
      <c r="L1098" s="39">
        <v>0.400778761915028</v>
      </c>
      <c r="M1098" s="39">
        <v>0.089570013779957</v>
      </c>
      <c r="N1098" s="39">
        <v>0.225246412811482</v>
      </c>
      <c r="O1098" s="39">
        <v>-0.135676399031525</v>
      </c>
      <c r="P1098" s="39">
        <v>0.089570013779957</v>
      </c>
      <c r="Q1098" s="39">
        <v>0.225246412811482</v>
      </c>
      <c r="R1098" s="39">
        <v>-0.135676399031525</v>
      </c>
      <c r="S1098" s="40">
        <v>443</v>
      </c>
      <c r="T1098" s="40">
        <v>28</v>
      </c>
      <c r="U1098" s="41">
        <v>0.7</v>
      </c>
      <c r="V1098" s="40">
        <f t="shared" si="68"/>
        <v>15.8214285714286</v>
      </c>
      <c r="W1098" s="40">
        <f t="shared" si="69"/>
        <v>632.857142857143</v>
      </c>
      <c r="X1098" s="40">
        <f t="shared" si="70"/>
        <v>40</v>
      </c>
      <c r="Y1098" s="38">
        <v>-40</v>
      </c>
      <c r="Z1098" s="41">
        <v>5.5</v>
      </c>
      <c r="AA1098" s="43">
        <v>13</v>
      </c>
      <c r="AB1098" s="43">
        <v>28</v>
      </c>
      <c r="AC1098" s="43">
        <v>60</v>
      </c>
      <c r="AD1098" s="40">
        <v>7.5100417137146</v>
      </c>
      <c r="AE1098" s="44">
        <v>684</v>
      </c>
      <c r="AF1098" s="37">
        <v>711</v>
      </c>
      <c r="AG1098" s="46">
        <f t="shared" si="71"/>
        <v>1.03947368421053</v>
      </c>
      <c r="AH1098" s="36" t="s">
        <v>204</v>
      </c>
    </row>
    <row r="1099" s="30" customFormat="1" customHeight="1" spans="1:34">
      <c r="A1099" s="31">
        <v>1098</v>
      </c>
      <c r="B1099" s="36" t="s">
        <v>208</v>
      </c>
      <c r="C1099" s="37" t="s">
        <v>203</v>
      </c>
      <c r="D1099" s="38">
        <v>56.44</v>
      </c>
      <c r="E1099" s="38">
        <v>9.68</v>
      </c>
      <c r="F1099" s="36" t="s">
        <v>179</v>
      </c>
      <c r="G1099" s="38">
        <v>14.1538461538462</v>
      </c>
      <c r="H1099" s="38">
        <v>415109.612335492</v>
      </c>
      <c r="I1099" s="36" t="s">
        <v>96</v>
      </c>
      <c r="J1099" s="38">
        <v>324.369866378017</v>
      </c>
      <c r="K1099" s="36" t="s">
        <v>96</v>
      </c>
      <c r="L1099" s="39">
        <v>0.0790326288781387</v>
      </c>
      <c r="M1099" s="39">
        <v>-0.198112058671826</v>
      </c>
      <c r="N1099" s="39">
        <v>0.112702442371963</v>
      </c>
      <c r="O1099" s="39">
        <v>-0.310814501043788</v>
      </c>
      <c r="P1099" s="39">
        <v>-0.198112058671826</v>
      </c>
      <c r="Q1099" s="39">
        <v>0.112702442371963</v>
      </c>
      <c r="R1099" s="39">
        <v>-0.310814501043788</v>
      </c>
      <c r="S1099" s="40">
        <v>443</v>
      </c>
      <c r="T1099" s="40">
        <v>28</v>
      </c>
      <c r="U1099" s="41">
        <v>0.7</v>
      </c>
      <c r="V1099" s="40">
        <f t="shared" si="68"/>
        <v>15.8214285714286</v>
      </c>
      <c r="W1099" s="40">
        <f t="shared" si="69"/>
        <v>632.857142857143</v>
      </c>
      <c r="X1099" s="40">
        <f t="shared" si="70"/>
        <v>40</v>
      </c>
      <c r="Y1099" s="38">
        <v>-40</v>
      </c>
      <c r="Z1099" s="41">
        <v>5.5</v>
      </c>
      <c r="AA1099" s="43">
        <v>13</v>
      </c>
      <c r="AB1099" s="43">
        <v>28</v>
      </c>
      <c r="AC1099" s="43">
        <v>60</v>
      </c>
      <c r="AD1099" s="40">
        <v>7.5100417137146</v>
      </c>
      <c r="AE1099" s="44">
        <v>684</v>
      </c>
      <c r="AF1099" s="37">
        <v>711</v>
      </c>
      <c r="AG1099" s="46">
        <f t="shared" si="71"/>
        <v>1.03947368421053</v>
      </c>
      <c r="AH1099" s="36" t="s">
        <v>204</v>
      </c>
    </row>
    <row r="1100" s="30" customFormat="1" customHeight="1" spans="1:34">
      <c r="A1100" s="31">
        <v>1099</v>
      </c>
      <c r="B1100" s="36" t="s">
        <v>208</v>
      </c>
      <c r="C1100" s="37" t="s">
        <v>203</v>
      </c>
      <c r="D1100" s="38">
        <v>56.44</v>
      </c>
      <c r="E1100" s="38">
        <v>9.68</v>
      </c>
      <c r="F1100" s="36" t="s">
        <v>179</v>
      </c>
      <c r="G1100" s="38">
        <v>10.5384615384615</v>
      </c>
      <c r="H1100" s="38">
        <v>252449.058910838</v>
      </c>
      <c r="I1100" s="36" t="s">
        <v>96</v>
      </c>
      <c r="J1100" s="38">
        <v>185.362980616172</v>
      </c>
      <c r="K1100" s="36" t="s">
        <v>96</v>
      </c>
      <c r="L1100" s="39">
        <v>-0.43556067153839</v>
      </c>
      <c r="M1100" s="39">
        <v>-0.757680526129299</v>
      </c>
      <c r="N1100" s="39">
        <v>-0.384630687619192</v>
      </c>
      <c r="O1100" s="39">
        <v>-0.373049838510107</v>
      </c>
      <c r="P1100" s="39">
        <v>-0.757680526129299</v>
      </c>
      <c r="Q1100" s="39">
        <v>-0.384630687619192</v>
      </c>
      <c r="R1100" s="39">
        <v>-0.373049838510107</v>
      </c>
      <c r="S1100" s="40">
        <v>443</v>
      </c>
      <c r="T1100" s="40">
        <v>28</v>
      </c>
      <c r="U1100" s="41">
        <v>0.7</v>
      </c>
      <c r="V1100" s="40">
        <f t="shared" si="68"/>
        <v>15.8214285714286</v>
      </c>
      <c r="W1100" s="40">
        <f t="shared" si="69"/>
        <v>632.857142857143</v>
      </c>
      <c r="X1100" s="40">
        <f t="shared" si="70"/>
        <v>40</v>
      </c>
      <c r="Y1100" s="38">
        <v>-40</v>
      </c>
      <c r="Z1100" s="41">
        <v>5.5</v>
      </c>
      <c r="AA1100" s="43">
        <v>13</v>
      </c>
      <c r="AB1100" s="43">
        <v>28</v>
      </c>
      <c r="AC1100" s="43">
        <v>60</v>
      </c>
      <c r="AD1100" s="40">
        <v>7.5100417137146</v>
      </c>
      <c r="AE1100" s="44">
        <v>684</v>
      </c>
      <c r="AF1100" s="37">
        <v>711</v>
      </c>
      <c r="AG1100" s="46">
        <f t="shared" si="71"/>
        <v>1.03947368421053</v>
      </c>
      <c r="AH1100" s="36" t="s">
        <v>204</v>
      </c>
    </row>
    <row r="1101" s="30" customFormat="1" customHeight="1" spans="1:34">
      <c r="A1101" s="31">
        <v>1100</v>
      </c>
      <c r="B1101" s="36" t="s">
        <v>208</v>
      </c>
      <c r="C1101" s="37" t="s">
        <v>203</v>
      </c>
      <c r="D1101" s="38">
        <v>56.44</v>
      </c>
      <c r="E1101" s="38">
        <v>9.68</v>
      </c>
      <c r="F1101" s="36" t="s">
        <v>179</v>
      </c>
      <c r="G1101" s="38">
        <v>11.5384615384615</v>
      </c>
      <c r="H1101" s="38">
        <v>261558.000245698</v>
      </c>
      <c r="I1101" s="36" t="s">
        <v>96</v>
      </c>
      <c r="J1101" s="38">
        <v>262.602672439671</v>
      </c>
      <c r="K1101" s="36" t="s">
        <v>96</v>
      </c>
      <c r="L1101" s="39">
        <v>-0.291918753169078</v>
      </c>
      <c r="M1101" s="39">
        <v>-0.40935434760923</v>
      </c>
      <c r="N1101" s="39">
        <v>-0.349184111919108</v>
      </c>
      <c r="O1101" s="39">
        <v>-0.0601702356901223</v>
      </c>
      <c r="P1101" s="39">
        <v>-0.40935434760923</v>
      </c>
      <c r="Q1101" s="39">
        <v>-0.349184111919108</v>
      </c>
      <c r="R1101" s="39">
        <v>-0.0601702356901223</v>
      </c>
      <c r="S1101" s="40">
        <v>443</v>
      </c>
      <c r="T1101" s="40">
        <v>28</v>
      </c>
      <c r="U1101" s="41">
        <v>0.7</v>
      </c>
      <c r="V1101" s="40">
        <f t="shared" si="68"/>
        <v>15.8214285714286</v>
      </c>
      <c r="W1101" s="40">
        <f t="shared" si="69"/>
        <v>632.857142857143</v>
      </c>
      <c r="X1101" s="40">
        <f t="shared" si="70"/>
        <v>40</v>
      </c>
      <c r="Y1101" s="38">
        <v>-40</v>
      </c>
      <c r="Z1101" s="41">
        <v>5.5</v>
      </c>
      <c r="AA1101" s="43">
        <v>13</v>
      </c>
      <c r="AB1101" s="43">
        <v>28</v>
      </c>
      <c r="AC1101" s="43">
        <v>60</v>
      </c>
      <c r="AD1101" s="40">
        <v>7.5100417137146</v>
      </c>
      <c r="AE1101" s="44">
        <v>684</v>
      </c>
      <c r="AF1101" s="37">
        <v>711</v>
      </c>
      <c r="AG1101" s="46">
        <f t="shared" si="71"/>
        <v>1.03947368421053</v>
      </c>
      <c r="AH1101" s="36" t="s">
        <v>204</v>
      </c>
    </row>
    <row r="1102" s="30" customFormat="1" customHeight="1" spans="1:34">
      <c r="A1102" s="31">
        <v>1101</v>
      </c>
      <c r="B1102" s="36" t="s">
        <v>208</v>
      </c>
      <c r="C1102" s="37" t="s">
        <v>203</v>
      </c>
      <c r="D1102" s="38">
        <v>56.44</v>
      </c>
      <c r="E1102" s="38">
        <v>9.68</v>
      </c>
      <c r="F1102" s="36" t="s">
        <v>179</v>
      </c>
      <c r="G1102" s="38">
        <v>7.46153846153846</v>
      </c>
      <c r="H1102" s="38">
        <v>222519.384662247</v>
      </c>
      <c r="I1102" s="36" t="s">
        <v>96</v>
      </c>
      <c r="J1102" s="38">
        <v>123.595786677826</v>
      </c>
      <c r="K1102" s="36" t="s">
        <v>96</v>
      </c>
      <c r="L1102" s="39">
        <v>-0.883957132597246</v>
      </c>
      <c r="M1102" s="39">
        <v>-1.16298003019634</v>
      </c>
      <c r="N1102" s="39">
        <v>-0.510825949204293</v>
      </c>
      <c r="O1102" s="39">
        <v>-0.652154080992046</v>
      </c>
      <c r="P1102" s="39">
        <v>-1.16298003019634</v>
      </c>
      <c r="Q1102" s="39">
        <v>-0.510825949204293</v>
      </c>
      <c r="R1102" s="39">
        <v>-0.652154080992046</v>
      </c>
      <c r="S1102" s="40">
        <v>443</v>
      </c>
      <c r="T1102" s="40">
        <v>28</v>
      </c>
      <c r="U1102" s="41">
        <v>0.7</v>
      </c>
      <c r="V1102" s="40">
        <f t="shared" si="68"/>
        <v>15.8214285714286</v>
      </c>
      <c r="W1102" s="40">
        <f t="shared" si="69"/>
        <v>632.857142857143</v>
      </c>
      <c r="X1102" s="40">
        <f t="shared" si="70"/>
        <v>40</v>
      </c>
      <c r="Y1102" s="38">
        <v>-40</v>
      </c>
      <c r="Z1102" s="41">
        <v>5.5</v>
      </c>
      <c r="AA1102" s="43">
        <v>13</v>
      </c>
      <c r="AB1102" s="43">
        <v>28</v>
      </c>
      <c r="AC1102" s="43">
        <v>60</v>
      </c>
      <c r="AD1102" s="40">
        <v>7.5100417137146</v>
      </c>
      <c r="AE1102" s="44">
        <v>684</v>
      </c>
      <c r="AF1102" s="37">
        <v>711</v>
      </c>
      <c r="AG1102" s="46">
        <f t="shared" si="71"/>
        <v>1.03947368421053</v>
      </c>
      <c r="AH1102" s="36" t="s">
        <v>204</v>
      </c>
    </row>
    <row r="1103" s="30" customFormat="1" customHeight="1" spans="1:34">
      <c r="A1103" s="31">
        <v>1102</v>
      </c>
      <c r="B1103" s="36" t="s">
        <v>208</v>
      </c>
      <c r="C1103" s="37" t="s">
        <v>203</v>
      </c>
      <c r="D1103" s="38">
        <v>56.44</v>
      </c>
      <c r="E1103" s="38">
        <v>9.68</v>
      </c>
      <c r="F1103" s="36" t="s">
        <v>179</v>
      </c>
      <c r="G1103" s="38">
        <v>4.23076923076923</v>
      </c>
      <c r="H1103" s="38">
        <v>115814.421628347</v>
      </c>
      <c r="I1103" s="36" t="s">
        <v>96</v>
      </c>
      <c r="J1103" s="38">
        <v>92.7121897086502</v>
      </c>
      <c r="K1103" s="36" t="s">
        <v>96</v>
      </c>
      <c r="L1103" s="39">
        <v>-1.3654798700146</v>
      </c>
      <c r="M1103" s="39">
        <v>-1.45049652602718</v>
      </c>
      <c r="N1103" s="39">
        <v>-1.16385107260375</v>
      </c>
      <c r="O1103" s="39">
        <v>-0.286645453423431</v>
      </c>
      <c r="P1103" s="39">
        <v>-1.45049652602718</v>
      </c>
      <c r="Q1103" s="39">
        <v>-1.16385107260375</v>
      </c>
      <c r="R1103" s="39">
        <v>-0.286645453423431</v>
      </c>
      <c r="S1103" s="40">
        <v>443</v>
      </c>
      <c r="T1103" s="40">
        <v>28</v>
      </c>
      <c r="U1103" s="41">
        <v>0.7</v>
      </c>
      <c r="V1103" s="40">
        <f t="shared" si="68"/>
        <v>15.8214285714286</v>
      </c>
      <c r="W1103" s="40">
        <f t="shared" si="69"/>
        <v>632.857142857143</v>
      </c>
      <c r="X1103" s="40">
        <f t="shared" si="70"/>
        <v>40</v>
      </c>
      <c r="Y1103" s="38">
        <v>-40</v>
      </c>
      <c r="Z1103" s="41">
        <v>5.5</v>
      </c>
      <c r="AA1103" s="43">
        <v>13</v>
      </c>
      <c r="AB1103" s="43">
        <v>28</v>
      </c>
      <c r="AC1103" s="43">
        <v>60</v>
      </c>
      <c r="AD1103" s="40">
        <v>7.5100417137146</v>
      </c>
      <c r="AE1103" s="44">
        <v>684</v>
      </c>
      <c r="AF1103" s="37">
        <v>711</v>
      </c>
      <c r="AG1103" s="46">
        <f t="shared" si="71"/>
        <v>1.03947368421053</v>
      </c>
      <c r="AH1103" s="36" t="s">
        <v>204</v>
      </c>
    </row>
    <row r="1104" s="30" customFormat="1" customHeight="1" spans="1:34">
      <c r="A1104" s="31">
        <v>1103</v>
      </c>
      <c r="B1104" s="36" t="s">
        <v>209</v>
      </c>
      <c r="C1104" s="37" t="s">
        <v>203</v>
      </c>
      <c r="D1104" s="38">
        <v>56</v>
      </c>
      <c r="E1104" s="38">
        <v>10</v>
      </c>
      <c r="F1104" s="36" t="s">
        <v>179</v>
      </c>
      <c r="G1104" s="38">
        <v>15.4212860310421</v>
      </c>
      <c r="H1104" s="38">
        <v>73283.8589981446</v>
      </c>
      <c r="I1104" s="36" t="s">
        <v>96</v>
      </c>
      <c r="J1104" s="38">
        <v>169.491525423744</v>
      </c>
      <c r="K1104" s="36" t="s">
        <v>96</v>
      </c>
      <c r="L1104" s="39">
        <v>0.256380323117433</v>
      </c>
      <c r="M1104" s="39">
        <v>-2.06117222102653</v>
      </c>
      <c r="N1104" s="39">
        <v>-0.787027824322867</v>
      </c>
      <c r="O1104" s="39">
        <v>-1.27414439670366</v>
      </c>
      <c r="P1104" s="39">
        <v>-2.06117222102653</v>
      </c>
      <c r="Q1104" s="39">
        <v>-0.787027824322867</v>
      </c>
      <c r="R1104" s="39">
        <v>-1.27414439670366</v>
      </c>
      <c r="S1104" s="40">
        <v>88.2</v>
      </c>
      <c r="T1104" s="40">
        <v>11</v>
      </c>
      <c r="U1104" s="41">
        <v>0.7</v>
      </c>
      <c r="V1104" s="40">
        <f t="shared" si="68"/>
        <v>8.01818181818182</v>
      </c>
      <c r="W1104" s="40">
        <f t="shared" si="69"/>
        <v>126</v>
      </c>
      <c r="X1104" s="40">
        <f t="shared" si="70"/>
        <v>15.7142857142857</v>
      </c>
      <c r="Y1104" s="42">
        <v>-49.6833752956436</v>
      </c>
      <c r="Z1104" s="41">
        <v>5.5</v>
      </c>
      <c r="AA1104" s="43">
        <v>13</v>
      </c>
      <c r="AB1104" s="43">
        <v>28</v>
      </c>
      <c r="AC1104" s="43">
        <v>60</v>
      </c>
      <c r="AD1104" s="40">
        <v>7.5100417137146</v>
      </c>
      <c r="AE1104" s="44">
        <v>684</v>
      </c>
      <c r="AF1104" s="37">
        <v>711</v>
      </c>
      <c r="AG1104" s="46">
        <f t="shared" si="71"/>
        <v>1.03947368421053</v>
      </c>
      <c r="AH1104" s="36" t="s">
        <v>210</v>
      </c>
    </row>
    <row r="1105" customHeight="1" spans="1:34">
      <c r="A1105" s="31">
        <v>1104</v>
      </c>
      <c r="B1105" s="36" t="s">
        <v>209</v>
      </c>
      <c r="C1105" s="37" t="s">
        <v>203</v>
      </c>
      <c r="D1105" s="38">
        <v>56</v>
      </c>
      <c r="E1105" s="38">
        <v>10</v>
      </c>
      <c r="F1105" s="36" t="s">
        <v>179</v>
      </c>
      <c r="G1105" s="38">
        <v>14.2572062084257</v>
      </c>
      <c r="H1105" s="38">
        <v>91836.7346938775</v>
      </c>
      <c r="I1105" s="36" t="s">
        <v>96</v>
      </c>
      <c r="J1105" s="38">
        <v>1949.15254237291</v>
      </c>
      <c r="K1105" s="36" t="s">
        <v>96</v>
      </c>
      <c r="L1105" s="39">
        <v>0.0935539580812588</v>
      </c>
      <c r="M1105" s="39">
        <v>0.381174814342601</v>
      </c>
      <c r="N1105" s="39">
        <v>-0.561355826655298</v>
      </c>
      <c r="O1105" s="39">
        <v>0.942530640997899</v>
      </c>
      <c r="P1105" s="39">
        <v>0.381174814342601</v>
      </c>
      <c r="Q1105" s="39">
        <v>-0.561355826655298</v>
      </c>
      <c r="R1105" s="39">
        <v>0.942530640997899</v>
      </c>
      <c r="S1105" s="40">
        <v>88.2</v>
      </c>
      <c r="T1105" s="40">
        <v>11</v>
      </c>
      <c r="U1105" s="41">
        <v>0.7</v>
      </c>
      <c r="V1105" s="40">
        <f t="shared" si="68"/>
        <v>8.01818181818182</v>
      </c>
      <c r="W1105" s="40">
        <f t="shared" si="69"/>
        <v>126</v>
      </c>
      <c r="X1105" s="40">
        <f t="shared" si="70"/>
        <v>15.7142857142857</v>
      </c>
      <c r="Y1105" s="42">
        <v>-49.6833752956436</v>
      </c>
      <c r="Z1105" s="41">
        <v>5.5</v>
      </c>
      <c r="AA1105" s="43">
        <v>13</v>
      </c>
      <c r="AB1105" s="43">
        <v>28</v>
      </c>
      <c r="AC1105" s="43">
        <v>60</v>
      </c>
      <c r="AD1105" s="40">
        <v>7.5100417137146</v>
      </c>
      <c r="AE1105" s="44">
        <v>684</v>
      </c>
      <c r="AF1105" s="37">
        <v>711</v>
      </c>
      <c r="AG1105" s="46">
        <f t="shared" si="71"/>
        <v>1.03947368421053</v>
      </c>
      <c r="AH1105" s="36" t="s">
        <v>210</v>
      </c>
    </row>
    <row r="1106" customHeight="1" spans="1:34">
      <c r="A1106" s="31">
        <v>1105</v>
      </c>
      <c r="B1106" s="36" t="s">
        <v>209</v>
      </c>
      <c r="C1106" s="37" t="s">
        <v>203</v>
      </c>
      <c r="D1106" s="38">
        <v>56</v>
      </c>
      <c r="E1106" s="38">
        <v>10</v>
      </c>
      <c r="F1106" s="36" t="s">
        <v>179</v>
      </c>
      <c r="G1106" s="38">
        <v>14.8115299334812</v>
      </c>
      <c r="H1106" s="38">
        <v>145640.074211503</v>
      </c>
      <c r="I1106" s="36" t="s">
        <v>96</v>
      </c>
      <c r="J1106" s="38">
        <v>1949.15254237291</v>
      </c>
      <c r="K1106" s="36" t="s">
        <v>96</v>
      </c>
      <c r="L1106" s="39">
        <v>0.171254504978066</v>
      </c>
      <c r="M1106" s="39">
        <v>0.381174814342601</v>
      </c>
      <c r="N1106" s="39">
        <v>-0.100229871441578</v>
      </c>
      <c r="O1106" s="39">
        <v>0.481404685784179</v>
      </c>
      <c r="P1106" s="39">
        <v>0.381174814342601</v>
      </c>
      <c r="Q1106" s="39">
        <v>-0.100229871441578</v>
      </c>
      <c r="R1106" s="39">
        <v>0.481404685784179</v>
      </c>
      <c r="S1106" s="40">
        <v>88.2</v>
      </c>
      <c r="T1106" s="40">
        <v>11</v>
      </c>
      <c r="U1106" s="41">
        <v>0.7</v>
      </c>
      <c r="V1106" s="40">
        <f t="shared" si="68"/>
        <v>8.01818181818182</v>
      </c>
      <c r="W1106" s="40">
        <f t="shared" si="69"/>
        <v>126</v>
      </c>
      <c r="X1106" s="40">
        <f t="shared" si="70"/>
        <v>15.7142857142857</v>
      </c>
      <c r="Y1106" s="42">
        <v>-49.6833752956436</v>
      </c>
      <c r="Z1106" s="41">
        <v>5.5</v>
      </c>
      <c r="AA1106" s="43">
        <v>13</v>
      </c>
      <c r="AB1106" s="43">
        <v>28</v>
      </c>
      <c r="AC1106" s="43">
        <v>60</v>
      </c>
      <c r="AD1106" s="40">
        <v>7.5100417137146</v>
      </c>
      <c r="AE1106" s="44">
        <v>684</v>
      </c>
      <c r="AF1106" s="37">
        <v>711</v>
      </c>
      <c r="AG1106" s="46">
        <f t="shared" si="71"/>
        <v>1.03947368421053</v>
      </c>
      <c r="AH1106" s="36" t="s">
        <v>210</v>
      </c>
    </row>
    <row r="1107" customHeight="1" spans="1:34">
      <c r="A1107" s="31">
        <v>1106</v>
      </c>
      <c r="B1107" s="36" t="s">
        <v>209</v>
      </c>
      <c r="C1107" s="37" t="s">
        <v>203</v>
      </c>
      <c r="D1107" s="38">
        <v>56</v>
      </c>
      <c r="E1107" s="38">
        <v>10</v>
      </c>
      <c r="F1107" s="36" t="s">
        <v>179</v>
      </c>
      <c r="G1107" s="38">
        <v>15.4767184035477</v>
      </c>
      <c r="H1107" s="38">
        <v>275510.204081632</v>
      </c>
      <c r="I1107" s="36" t="s">
        <v>96</v>
      </c>
      <c r="J1107" s="38">
        <v>4186.4406779661</v>
      </c>
      <c r="K1107" s="36" t="s">
        <v>96</v>
      </c>
      <c r="L1107" s="39">
        <v>0.2641011987062</v>
      </c>
      <c r="M1107" s="39">
        <v>1.14563102260731</v>
      </c>
      <c r="N1107" s="39">
        <v>0.53725646201281</v>
      </c>
      <c r="O1107" s="39">
        <v>0.608374560594503</v>
      </c>
      <c r="P1107" s="39">
        <v>1.14563102260731</v>
      </c>
      <c r="Q1107" s="39">
        <v>0.53725646201281</v>
      </c>
      <c r="R1107" s="39">
        <v>0.608374560594503</v>
      </c>
      <c r="S1107" s="40">
        <v>88.2</v>
      </c>
      <c r="T1107" s="40">
        <v>11</v>
      </c>
      <c r="U1107" s="41">
        <v>0.7</v>
      </c>
      <c r="V1107" s="40">
        <f t="shared" si="68"/>
        <v>8.01818181818182</v>
      </c>
      <c r="W1107" s="40">
        <f t="shared" si="69"/>
        <v>126</v>
      </c>
      <c r="X1107" s="40">
        <f t="shared" si="70"/>
        <v>15.7142857142857</v>
      </c>
      <c r="Y1107" s="42">
        <v>-49.6833752956436</v>
      </c>
      <c r="Z1107" s="41">
        <v>5.5</v>
      </c>
      <c r="AA1107" s="43">
        <v>13</v>
      </c>
      <c r="AB1107" s="43">
        <v>28</v>
      </c>
      <c r="AC1107" s="43">
        <v>60</v>
      </c>
      <c r="AD1107" s="40">
        <v>7.5100417137146</v>
      </c>
      <c r="AE1107" s="44">
        <v>684</v>
      </c>
      <c r="AF1107" s="37">
        <v>711</v>
      </c>
      <c r="AG1107" s="46">
        <f t="shared" si="71"/>
        <v>1.03947368421053</v>
      </c>
      <c r="AH1107" s="36" t="s">
        <v>210</v>
      </c>
    </row>
    <row r="1108" customHeight="1" spans="1:34">
      <c r="A1108" s="31">
        <v>1107</v>
      </c>
      <c r="B1108" s="36" t="s">
        <v>209</v>
      </c>
      <c r="C1108" s="37" t="s">
        <v>203</v>
      </c>
      <c r="D1108" s="38">
        <v>56</v>
      </c>
      <c r="E1108" s="38">
        <v>10</v>
      </c>
      <c r="F1108" s="36" t="s">
        <v>179</v>
      </c>
      <c r="G1108" s="38">
        <v>18.0266075388027</v>
      </c>
      <c r="H1108" s="38">
        <v>376623.376623376</v>
      </c>
      <c r="I1108" s="36" t="s">
        <v>96</v>
      </c>
      <c r="J1108" s="38">
        <v>6677.96610169492</v>
      </c>
      <c r="K1108" s="36" t="s">
        <v>96</v>
      </c>
      <c r="L1108" s="39">
        <v>0.61608365626455</v>
      </c>
      <c r="M1108" s="39">
        <v>1.61259359527727</v>
      </c>
      <c r="N1108" s="39">
        <v>0.849877482811844</v>
      </c>
      <c r="O1108" s="39">
        <v>0.762716112465427</v>
      </c>
      <c r="P1108" s="39">
        <v>1.61259359527727</v>
      </c>
      <c r="Q1108" s="39">
        <v>0.849877482811844</v>
      </c>
      <c r="R1108" s="39">
        <v>0.762716112465427</v>
      </c>
      <c r="S1108" s="40">
        <v>88.2</v>
      </c>
      <c r="T1108" s="40">
        <v>11</v>
      </c>
      <c r="U1108" s="41">
        <v>0.7</v>
      </c>
      <c r="V1108" s="40">
        <f t="shared" si="68"/>
        <v>8.01818181818182</v>
      </c>
      <c r="W1108" s="40">
        <f t="shared" si="69"/>
        <v>126</v>
      </c>
      <c r="X1108" s="40">
        <f t="shared" si="70"/>
        <v>15.7142857142857</v>
      </c>
      <c r="Y1108" s="42">
        <v>-49.6833752956436</v>
      </c>
      <c r="Z1108" s="41">
        <v>5.5</v>
      </c>
      <c r="AA1108" s="43">
        <v>13</v>
      </c>
      <c r="AB1108" s="43">
        <v>28</v>
      </c>
      <c r="AC1108" s="43">
        <v>60</v>
      </c>
      <c r="AD1108" s="40">
        <v>7.5100417137146</v>
      </c>
      <c r="AE1108" s="44">
        <v>684</v>
      </c>
      <c r="AF1108" s="37">
        <v>711</v>
      </c>
      <c r="AG1108" s="46">
        <f t="shared" si="71"/>
        <v>1.03947368421053</v>
      </c>
      <c r="AH1108" s="36" t="s">
        <v>210</v>
      </c>
    </row>
    <row r="1109" customHeight="1" spans="1:34">
      <c r="A1109" s="31">
        <v>1108</v>
      </c>
      <c r="B1109" s="36" t="s">
        <v>209</v>
      </c>
      <c r="C1109" s="37" t="s">
        <v>203</v>
      </c>
      <c r="D1109" s="38">
        <v>56</v>
      </c>
      <c r="E1109" s="38">
        <v>10</v>
      </c>
      <c r="F1109" s="36" t="s">
        <v>179</v>
      </c>
      <c r="G1109" s="38">
        <v>15.1441241685144</v>
      </c>
      <c r="H1109" s="38">
        <v>358070.500927645</v>
      </c>
      <c r="I1109" s="36" t="s">
        <v>96</v>
      </c>
      <c r="J1109" s="38">
        <v>4745.76271186444</v>
      </c>
      <c r="K1109" s="36" t="s">
        <v>96</v>
      </c>
      <c r="L1109" s="39">
        <v>0.217731408735048</v>
      </c>
      <c r="M1109" s="39">
        <v>1.27103228914859</v>
      </c>
      <c r="N1109" s="39">
        <v>0.799361692674947</v>
      </c>
      <c r="O1109" s="39">
        <v>0.471670596473646</v>
      </c>
      <c r="P1109" s="39">
        <v>1.27103228914859</v>
      </c>
      <c r="Q1109" s="39">
        <v>0.799361692674947</v>
      </c>
      <c r="R1109" s="39">
        <v>0.471670596473646</v>
      </c>
      <c r="S1109" s="40">
        <v>88.2</v>
      </c>
      <c r="T1109" s="40">
        <v>11</v>
      </c>
      <c r="U1109" s="41">
        <v>0.7</v>
      </c>
      <c r="V1109" s="40">
        <f t="shared" si="68"/>
        <v>8.01818181818182</v>
      </c>
      <c r="W1109" s="40">
        <f t="shared" si="69"/>
        <v>126</v>
      </c>
      <c r="X1109" s="40">
        <f t="shared" si="70"/>
        <v>15.7142857142857</v>
      </c>
      <c r="Y1109" s="42">
        <v>-49.6833752956436</v>
      </c>
      <c r="Z1109" s="41">
        <v>5.5</v>
      </c>
      <c r="AA1109" s="43">
        <v>13</v>
      </c>
      <c r="AB1109" s="43">
        <v>28</v>
      </c>
      <c r="AC1109" s="43">
        <v>60</v>
      </c>
      <c r="AD1109" s="40">
        <v>7.5100417137146</v>
      </c>
      <c r="AE1109" s="44">
        <v>684</v>
      </c>
      <c r="AF1109" s="37">
        <v>711</v>
      </c>
      <c r="AG1109" s="46">
        <f t="shared" si="71"/>
        <v>1.03947368421053</v>
      </c>
      <c r="AH1109" s="36" t="s">
        <v>210</v>
      </c>
    </row>
    <row r="1110" customHeight="1" spans="1:34">
      <c r="A1110" s="31">
        <v>1109</v>
      </c>
      <c r="B1110" s="36" t="s">
        <v>209</v>
      </c>
      <c r="C1110" s="37" t="s">
        <v>203</v>
      </c>
      <c r="D1110" s="38">
        <v>56</v>
      </c>
      <c r="E1110" s="38">
        <v>10</v>
      </c>
      <c r="F1110" s="36" t="s">
        <v>179</v>
      </c>
      <c r="G1110" s="38">
        <v>15.920177383592</v>
      </c>
      <c r="H1110" s="38">
        <v>397031.539888683</v>
      </c>
      <c r="I1110" s="36" t="s">
        <v>96</v>
      </c>
      <c r="J1110" s="38">
        <v>3525.42372881356</v>
      </c>
      <c r="K1110" s="36" t="s">
        <v>96</v>
      </c>
      <c r="L1110" s="39">
        <v>0.325761602919485</v>
      </c>
      <c r="M1110" s="39">
        <v>0.973780765680655</v>
      </c>
      <c r="N1110" s="39">
        <v>0.90264751879191</v>
      </c>
      <c r="O1110" s="39">
        <v>0.0711332468887443</v>
      </c>
      <c r="P1110" s="39">
        <v>0.973780765680655</v>
      </c>
      <c r="Q1110" s="39">
        <v>0.90264751879191</v>
      </c>
      <c r="R1110" s="39">
        <v>0.0711332468887443</v>
      </c>
      <c r="S1110" s="40">
        <v>88.2</v>
      </c>
      <c r="T1110" s="40">
        <v>11</v>
      </c>
      <c r="U1110" s="41">
        <v>0.7</v>
      </c>
      <c r="V1110" s="40">
        <f t="shared" si="68"/>
        <v>8.01818181818182</v>
      </c>
      <c r="W1110" s="40">
        <f t="shared" si="69"/>
        <v>126</v>
      </c>
      <c r="X1110" s="40">
        <f t="shared" si="70"/>
        <v>15.7142857142857</v>
      </c>
      <c r="Y1110" s="42">
        <v>-49.6833752956436</v>
      </c>
      <c r="Z1110" s="41">
        <v>5.5</v>
      </c>
      <c r="AA1110" s="43">
        <v>13</v>
      </c>
      <c r="AB1110" s="43">
        <v>28</v>
      </c>
      <c r="AC1110" s="43">
        <v>60</v>
      </c>
      <c r="AD1110" s="40">
        <v>7.5100417137146</v>
      </c>
      <c r="AE1110" s="44">
        <v>684</v>
      </c>
      <c r="AF1110" s="37">
        <v>711</v>
      </c>
      <c r="AG1110" s="46">
        <f t="shared" si="71"/>
        <v>1.03947368421053</v>
      </c>
      <c r="AH1110" s="36" t="s">
        <v>210</v>
      </c>
    </row>
    <row r="1111" customHeight="1" spans="1:34">
      <c r="A1111" s="31">
        <v>1110</v>
      </c>
      <c r="B1111" s="36" t="s">
        <v>209</v>
      </c>
      <c r="C1111" s="37" t="s">
        <v>203</v>
      </c>
      <c r="D1111" s="38">
        <v>56</v>
      </c>
      <c r="E1111" s="38">
        <v>10</v>
      </c>
      <c r="F1111" s="36" t="s">
        <v>179</v>
      </c>
      <c r="G1111" s="38">
        <v>16.8070953436807</v>
      </c>
      <c r="H1111" s="38">
        <v>406307.97773655</v>
      </c>
      <c r="I1111" s="36" t="s">
        <v>96</v>
      </c>
      <c r="J1111" s="38">
        <v>3542.37288135594</v>
      </c>
      <c r="K1111" s="36" t="s">
        <v>96</v>
      </c>
      <c r="L1111" s="39">
        <v>0.448516592601145</v>
      </c>
      <c r="M1111" s="39">
        <v>0.97857693794415</v>
      </c>
      <c r="N1111" s="39">
        <v>0.925743233586561</v>
      </c>
      <c r="O1111" s="39">
        <v>0.0528337043575885</v>
      </c>
      <c r="P1111" s="39">
        <v>0.97857693794415</v>
      </c>
      <c r="Q1111" s="39">
        <v>0.925743233586561</v>
      </c>
      <c r="R1111" s="39">
        <v>0.0528337043575885</v>
      </c>
      <c r="S1111" s="40">
        <v>88.2</v>
      </c>
      <c r="T1111" s="40">
        <v>11</v>
      </c>
      <c r="U1111" s="41">
        <v>0.7</v>
      </c>
      <c r="V1111" s="40">
        <f t="shared" si="68"/>
        <v>8.01818181818182</v>
      </c>
      <c r="W1111" s="40">
        <f t="shared" si="69"/>
        <v>126</v>
      </c>
      <c r="X1111" s="40">
        <f t="shared" si="70"/>
        <v>15.7142857142857</v>
      </c>
      <c r="Y1111" s="42">
        <v>-49.6833752956436</v>
      </c>
      <c r="Z1111" s="41">
        <v>5.5</v>
      </c>
      <c r="AA1111" s="43">
        <v>13</v>
      </c>
      <c r="AB1111" s="43">
        <v>28</v>
      </c>
      <c r="AC1111" s="43">
        <v>60</v>
      </c>
      <c r="AD1111" s="40">
        <v>7.5100417137146</v>
      </c>
      <c r="AE1111" s="44">
        <v>684</v>
      </c>
      <c r="AF1111" s="37">
        <v>711</v>
      </c>
      <c r="AG1111" s="46">
        <f t="shared" si="71"/>
        <v>1.03947368421053</v>
      </c>
      <c r="AH1111" s="36" t="s">
        <v>210</v>
      </c>
    </row>
    <row r="1112" customHeight="1" spans="1:34">
      <c r="A1112" s="31">
        <v>1111</v>
      </c>
      <c r="B1112" s="36" t="s">
        <v>209</v>
      </c>
      <c r="C1112" s="37" t="s">
        <v>203</v>
      </c>
      <c r="D1112" s="38">
        <v>56</v>
      </c>
      <c r="E1112" s="38">
        <v>10</v>
      </c>
      <c r="F1112" s="36" t="s">
        <v>179</v>
      </c>
      <c r="G1112" s="38">
        <v>13.370288248337</v>
      </c>
      <c r="H1112" s="38">
        <v>277365.491651206</v>
      </c>
      <c r="I1112" s="36" t="s">
        <v>96</v>
      </c>
      <c r="J1112" s="38">
        <v>1881.35593220342</v>
      </c>
      <c r="K1112" s="36" t="s">
        <v>96</v>
      </c>
      <c r="L1112" s="39">
        <v>-0.0313922703222502</v>
      </c>
      <c r="M1112" s="39">
        <v>0.345772887291687</v>
      </c>
      <c r="N1112" s="39">
        <v>0.543967896600799</v>
      </c>
      <c r="O1112" s="39">
        <v>-0.198195009309113</v>
      </c>
      <c r="P1112" s="39">
        <v>0.345772887291687</v>
      </c>
      <c r="Q1112" s="39">
        <v>0.543967896600799</v>
      </c>
      <c r="R1112" s="39">
        <v>-0.198195009309113</v>
      </c>
      <c r="S1112" s="40">
        <v>88.2</v>
      </c>
      <c r="T1112" s="40">
        <v>11</v>
      </c>
      <c r="U1112" s="41">
        <v>0.7</v>
      </c>
      <c r="V1112" s="40">
        <f t="shared" si="68"/>
        <v>8.01818181818182</v>
      </c>
      <c r="W1112" s="40">
        <f t="shared" si="69"/>
        <v>126</v>
      </c>
      <c r="X1112" s="40">
        <f t="shared" si="70"/>
        <v>15.7142857142857</v>
      </c>
      <c r="Y1112" s="42">
        <v>-49.6833752956436</v>
      </c>
      <c r="Z1112" s="41">
        <v>5.5</v>
      </c>
      <c r="AA1112" s="43">
        <v>13</v>
      </c>
      <c r="AB1112" s="43">
        <v>28</v>
      </c>
      <c r="AC1112" s="43">
        <v>60</v>
      </c>
      <c r="AD1112" s="40">
        <v>7.5100417137146</v>
      </c>
      <c r="AE1112" s="44">
        <v>684</v>
      </c>
      <c r="AF1112" s="37">
        <v>711</v>
      </c>
      <c r="AG1112" s="46">
        <f t="shared" si="71"/>
        <v>1.03947368421053</v>
      </c>
      <c r="AH1112" s="36" t="s">
        <v>210</v>
      </c>
    </row>
    <row r="1113" customHeight="1" spans="1:34">
      <c r="A1113" s="31">
        <v>1112</v>
      </c>
      <c r="B1113" s="36" t="s">
        <v>209</v>
      </c>
      <c r="C1113" s="37" t="s">
        <v>203</v>
      </c>
      <c r="D1113" s="38">
        <v>56</v>
      </c>
      <c r="E1113" s="38">
        <v>10</v>
      </c>
      <c r="F1113" s="36" t="s">
        <v>179</v>
      </c>
      <c r="G1113" s="38">
        <v>9.8780487804878</v>
      </c>
      <c r="H1113" s="38">
        <v>215213.358070501</v>
      </c>
      <c r="I1113" s="36" t="s">
        <v>96</v>
      </c>
      <c r="J1113" s="38">
        <v>830.508474576286</v>
      </c>
      <c r="K1113" s="36" t="s">
        <v>96</v>
      </c>
      <c r="L1113" s="39">
        <v>-0.530980150160268</v>
      </c>
      <c r="M1113" s="39">
        <v>-0.471937015910019</v>
      </c>
      <c r="N1113" s="39">
        <v>0.290261694876423</v>
      </c>
      <c r="O1113" s="39">
        <v>-0.762198710786442</v>
      </c>
      <c r="P1113" s="39">
        <v>-0.471937015910019</v>
      </c>
      <c r="Q1113" s="39">
        <v>0.290261694876423</v>
      </c>
      <c r="R1113" s="39">
        <v>-0.762198710786442</v>
      </c>
      <c r="S1113" s="40">
        <v>88.2</v>
      </c>
      <c r="T1113" s="40">
        <v>11</v>
      </c>
      <c r="U1113" s="41">
        <v>0.7</v>
      </c>
      <c r="V1113" s="40">
        <f t="shared" si="68"/>
        <v>8.01818181818182</v>
      </c>
      <c r="W1113" s="40">
        <f t="shared" si="69"/>
        <v>126</v>
      </c>
      <c r="X1113" s="40">
        <f t="shared" si="70"/>
        <v>15.7142857142857</v>
      </c>
      <c r="Y1113" s="42">
        <v>-49.6833752956436</v>
      </c>
      <c r="Z1113" s="41">
        <v>5.5</v>
      </c>
      <c r="AA1113" s="43">
        <v>13</v>
      </c>
      <c r="AB1113" s="43">
        <v>28</v>
      </c>
      <c r="AC1113" s="43">
        <v>60</v>
      </c>
      <c r="AD1113" s="40">
        <v>7.5100417137146</v>
      </c>
      <c r="AE1113" s="44">
        <v>684</v>
      </c>
      <c r="AF1113" s="37">
        <v>711</v>
      </c>
      <c r="AG1113" s="46">
        <f t="shared" si="71"/>
        <v>1.03947368421053</v>
      </c>
      <c r="AH1113" s="36" t="s">
        <v>210</v>
      </c>
    </row>
    <row r="1114" customHeight="1" spans="1:34">
      <c r="A1114" s="31">
        <v>1113</v>
      </c>
      <c r="B1114" s="36" t="s">
        <v>209</v>
      </c>
      <c r="C1114" s="37" t="s">
        <v>203</v>
      </c>
      <c r="D1114" s="38">
        <v>56</v>
      </c>
      <c r="E1114" s="38">
        <v>10</v>
      </c>
      <c r="F1114" s="36" t="s">
        <v>179</v>
      </c>
      <c r="G1114" s="38">
        <v>12.8713968957871</v>
      </c>
      <c r="H1114" s="38">
        <v>168831.168831169</v>
      </c>
      <c r="I1114" s="36" t="s">
        <v>96</v>
      </c>
      <c r="J1114" s="38">
        <v>1016.94915254236</v>
      </c>
      <c r="K1114" s="36" t="s">
        <v>96</v>
      </c>
      <c r="L1114" s="39">
        <v>-0.102015050076055</v>
      </c>
      <c r="M1114" s="39">
        <v>-0.269412751798576</v>
      </c>
      <c r="N1114" s="39">
        <v>0.0475310102869091</v>
      </c>
      <c r="O1114" s="39">
        <v>-0.316943762085485</v>
      </c>
      <c r="P1114" s="39">
        <v>-0.269412751798576</v>
      </c>
      <c r="Q1114" s="39">
        <v>0.0475310102869091</v>
      </c>
      <c r="R1114" s="39">
        <v>-0.316943762085485</v>
      </c>
      <c r="S1114" s="40">
        <v>88.2</v>
      </c>
      <c r="T1114" s="40">
        <v>11</v>
      </c>
      <c r="U1114" s="41">
        <v>0.7</v>
      </c>
      <c r="V1114" s="40">
        <f t="shared" si="68"/>
        <v>8.01818181818182</v>
      </c>
      <c r="W1114" s="40">
        <f t="shared" si="69"/>
        <v>126</v>
      </c>
      <c r="X1114" s="40">
        <f t="shared" si="70"/>
        <v>15.7142857142857</v>
      </c>
      <c r="Y1114" s="42">
        <v>-49.6833752956436</v>
      </c>
      <c r="Z1114" s="41">
        <v>5.5</v>
      </c>
      <c r="AA1114" s="43">
        <v>13</v>
      </c>
      <c r="AB1114" s="43">
        <v>28</v>
      </c>
      <c r="AC1114" s="43">
        <v>60</v>
      </c>
      <c r="AD1114" s="40">
        <v>7.5100417137146</v>
      </c>
      <c r="AE1114" s="44">
        <v>684</v>
      </c>
      <c r="AF1114" s="37">
        <v>711</v>
      </c>
      <c r="AG1114" s="46">
        <f t="shared" si="71"/>
        <v>1.03947368421053</v>
      </c>
      <c r="AH1114" s="36" t="s">
        <v>210</v>
      </c>
    </row>
    <row r="1115" customHeight="1" spans="1:34">
      <c r="A1115" s="31">
        <v>1114</v>
      </c>
      <c r="B1115" s="36" t="s">
        <v>209</v>
      </c>
      <c r="C1115" s="37" t="s">
        <v>203</v>
      </c>
      <c r="D1115" s="38">
        <v>56</v>
      </c>
      <c r="E1115" s="38">
        <v>10</v>
      </c>
      <c r="F1115" s="36" t="s">
        <v>179</v>
      </c>
      <c r="G1115" s="38">
        <v>8.04878048780488</v>
      </c>
      <c r="H1115" s="38">
        <v>187384.044526902</v>
      </c>
      <c r="I1115" s="36" t="s">
        <v>96</v>
      </c>
      <c r="J1115" s="38">
        <v>440.677966101696</v>
      </c>
      <c r="K1115" s="36" t="s">
        <v>96</v>
      </c>
      <c r="L1115" s="39">
        <v>-0.797621335102008</v>
      </c>
      <c r="M1115" s="39">
        <v>-1.10566077599918</v>
      </c>
      <c r="N1115" s="39">
        <v>0.151792020611319</v>
      </c>
      <c r="O1115" s="39">
        <v>-1.2574527966105</v>
      </c>
      <c r="P1115" s="39">
        <v>-1.10566077599918</v>
      </c>
      <c r="Q1115" s="39">
        <v>0.151792020611319</v>
      </c>
      <c r="R1115" s="39">
        <v>-1.2574527966105</v>
      </c>
      <c r="S1115" s="40">
        <v>88.2</v>
      </c>
      <c r="T1115" s="40">
        <v>11</v>
      </c>
      <c r="U1115" s="41">
        <v>0.7</v>
      </c>
      <c r="V1115" s="40">
        <f t="shared" si="68"/>
        <v>8.01818181818182</v>
      </c>
      <c r="W1115" s="40">
        <f t="shared" si="69"/>
        <v>126</v>
      </c>
      <c r="X1115" s="40">
        <f t="shared" si="70"/>
        <v>15.7142857142857</v>
      </c>
      <c r="Y1115" s="42">
        <v>-49.6833752956436</v>
      </c>
      <c r="Z1115" s="41">
        <v>5.5</v>
      </c>
      <c r="AA1115" s="43">
        <v>13</v>
      </c>
      <c r="AB1115" s="43">
        <v>28</v>
      </c>
      <c r="AC1115" s="43">
        <v>60</v>
      </c>
      <c r="AD1115" s="40">
        <v>7.5100417137146</v>
      </c>
      <c r="AE1115" s="44">
        <v>684</v>
      </c>
      <c r="AF1115" s="37">
        <v>711</v>
      </c>
      <c r="AG1115" s="46">
        <f t="shared" si="71"/>
        <v>1.03947368421053</v>
      </c>
      <c r="AH1115" s="36" t="s">
        <v>210</v>
      </c>
    </row>
    <row r="1116" customHeight="1" spans="1:34">
      <c r="A1116" s="31">
        <v>1115</v>
      </c>
      <c r="B1116" s="36" t="s">
        <v>209</v>
      </c>
      <c r="C1116" s="37" t="s">
        <v>203</v>
      </c>
      <c r="D1116" s="38">
        <v>56</v>
      </c>
      <c r="E1116" s="38">
        <v>10</v>
      </c>
      <c r="F1116" s="36" t="s">
        <v>179</v>
      </c>
      <c r="G1116" s="38">
        <v>4.77827050997783</v>
      </c>
      <c r="H1116" s="38">
        <v>50092.7643784786</v>
      </c>
      <c r="I1116" s="36" t="s">
        <v>96</v>
      </c>
      <c r="J1116" s="38">
        <v>254.237288135615</v>
      </c>
      <c r="K1116" s="36" t="s">
        <v>96</v>
      </c>
      <c r="L1116" s="39">
        <v>-1.28309095203264</v>
      </c>
      <c r="M1116" s="39">
        <v>-1.65570711291837</v>
      </c>
      <c r="N1116" s="39">
        <v>-1.16749163022561</v>
      </c>
      <c r="O1116" s="39">
        <v>-0.488215482692753</v>
      </c>
      <c r="P1116" s="39">
        <v>-1.65570711291837</v>
      </c>
      <c r="Q1116" s="39">
        <v>-1.16749163022561</v>
      </c>
      <c r="R1116" s="39">
        <v>-0.488215482692753</v>
      </c>
      <c r="S1116" s="40">
        <v>88.2</v>
      </c>
      <c r="T1116" s="40">
        <v>11</v>
      </c>
      <c r="U1116" s="41">
        <v>0.7</v>
      </c>
      <c r="V1116" s="40">
        <f t="shared" si="68"/>
        <v>8.01818181818182</v>
      </c>
      <c r="W1116" s="40">
        <f t="shared" si="69"/>
        <v>126</v>
      </c>
      <c r="X1116" s="40">
        <f t="shared" si="70"/>
        <v>15.7142857142857</v>
      </c>
      <c r="Y1116" s="42">
        <v>-49.6833752956436</v>
      </c>
      <c r="Z1116" s="41">
        <v>5.5</v>
      </c>
      <c r="AA1116" s="43">
        <v>13</v>
      </c>
      <c r="AB1116" s="43">
        <v>28</v>
      </c>
      <c r="AC1116" s="43">
        <v>60</v>
      </c>
      <c r="AD1116" s="40">
        <v>7.5100417137146</v>
      </c>
      <c r="AE1116" s="44">
        <v>684</v>
      </c>
      <c r="AF1116" s="37">
        <v>711</v>
      </c>
      <c r="AG1116" s="46">
        <f t="shared" si="71"/>
        <v>1.03947368421053</v>
      </c>
      <c r="AH1116" s="36" t="s">
        <v>210</v>
      </c>
    </row>
    <row r="1117" customHeight="1" spans="1:34">
      <c r="A1117" s="31">
        <v>1116</v>
      </c>
      <c r="B1117" s="36" t="s">
        <v>209</v>
      </c>
      <c r="C1117" s="37" t="s">
        <v>203</v>
      </c>
      <c r="D1117" s="38">
        <v>56</v>
      </c>
      <c r="E1117" s="38">
        <v>10</v>
      </c>
      <c r="F1117" s="36" t="s">
        <v>179</v>
      </c>
      <c r="G1117" s="38">
        <v>7.21729490022173</v>
      </c>
      <c r="H1117" s="38">
        <v>76994.4341372913</v>
      </c>
      <c r="I1117" s="36" t="s">
        <v>96</v>
      </c>
      <c r="J1117" s="38">
        <v>186.440677966128</v>
      </c>
      <c r="K1117" s="36" t="s">
        <v>96</v>
      </c>
      <c r="L1117" s="39">
        <v>-0.919972096327953</v>
      </c>
      <c r="M1117" s="39">
        <v>-1.96586204122215</v>
      </c>
      <c r="N1117" s="39">
        <v>-0.737635068993289</v>
      </c>
      <c r="O1117" s="39">
        <v>-1.22822697222886</v>
      </c>
      <c r="P1117" s="39">
        <v>-1.96586204122215</v>
      </c>
      <c r="Q1117" s="39">
        <v>-0.737635068993289</v>
      </c>
      <c r="R1117" s="39">
        <v>-1.22822697222886</v>
      </c>
      <c r="S1117" s="40">
        <v>88.2</v>
      </c>
      <c r="T1117" s="40">
        <v>11</v>
      </c>
      <c r="U1117" s="41">
        <v>0.7</v>
      </c>
      <c r="V1117" s="40">
        <f t="shared" si="68"/>
        <v>8.01818181818182</v>
      </c>
      <c r="W1117" s="40">
        <f t="shared" si="69"/>
        <v>126</v>
      </c>
      <c r="X1117" s="40">
        <f t="shared" si="70"/>
        <v>15.7142857142857</v>
      </c>
      <c r="Y1117" s="42">
        <v>-49.6833752956436</v>
      </c>
      <c r="Z1117" s="41">
        <v>5.5</v>
      </c>
      <c r="AA1117" s="43">
        <v>13</v>
      </c>
      <c r="AB1117" s="43">
        <v>28</v>
      </c>
      <c r="AC1117" s="43">
        <v>60</v>
      </c>
      <c r="AD1117" s="40">
        <v>7.5100417137146</v>
      </c>
      <c r="AE1117" s="44">
        <v>684</v>
      </c>
      <c r="AF1117" s="37">
        <v>711</v>
      </c>
      <c r="AG1117" s="46">
        <f t="shared" si="71"/>
        <v>1.03947368421053</v>
      </c>
      <c r="AH1117" s="36" t="s">
        <v>210</v>
      </c>
    </row>
    <row r="1118" customHeight="1" spans="1:34">
      <c r="A1118" s="31">
        <v>1117</v>
      </c>
      <c r="B1118" s="36" t="s">
        <v>209</v>
      </c>
      <c r="C1118" s="37" t="s">
        <v>203</v>
      </c>
      <c r="D1118" s="38">
        <v>56</v>
      </c>
      <c r="E1118" s="38">
        <v>10</v>
      </c>
      <c r="F1118" s="36" t="s">
        <v>179</v>
      </c>
      <c r="G1118" s="38">
        <v>2.06208425720621</v>
      </c>
      <c r="H1118" s="38">
        <v>42671.6141001856</v>
      </c>
      <c r="I1118" s="36" t="s">
        <v>96</v>
      </c>
      <c r="J1118" s="38">
        <v>84.7457627118726</v>
      </c>
      <c r="K1118" s="36" t="s">
        <v>96</v>
      </c>
      <c r="L1118" s="39">
        <v>-1.69504811319816</v>
      </c>
      <c r="M1118" s="39">
        <v>-2.75431940158647</v>
      </c>
      <c r="N1118" s="39">
        <v>-1.32783428030079</v>
      </c>
      <c r="O1118" s="39">
        <v>-1.42648512128568</v>
      </c>
      <c r="P1118" s="39">
        <v>-2.75431940158647</v>
      </c>
      <c r="Q1118" s="39">
        <v>-1.32783428030079</v>
      </c>
      <c r="R1118" s="39">
        <v>-1.42648512128568</v>
      </c>
      <c r="S1118" s="40">
        <v>88.2</v>
      </c>
      <c r="T1118" s="40">
        <v>11</v>
      </c>
      <c r="U1118" s="41">
        <v>0.7</v>
      </c>
      <c r="V1118" s="40">
        <f t="shared" si="68"/>
        <v>8.01818181818182</v>
      </c>
      <c r="W1118" s="40">
        <f t="shared" si="69"/>
        <v>126</v>
      </c>
      <c r="X1118" s="40">
        <f t="shared" si="70"/>
        <v>15.7142857142857</v>
      </c>
      <c r="Y1118" s="42">
        <v>-49.6833752956436</v>
      </c>
      <c r="Z1118" s="41">
        <v>5.5</v>
      </c>
      <c r="AA1118" s="43">
        <v>13</v>
      </c>
      <c r="AB1118" s="43">
        <v>28</v>
      </c>
      <c r="AC1118" s="43">
        <v>60</v>
      </c>
      <c r="AD1118" s="40">
        <v>7.5100417137146</v>
      </c>
      <c r="AE1118" s="44">
        <v>684</v>
      </c>
      <c r="AF1118" s="37">
        <v>711</v>
      </c>
      <c r="AG1118" s="46">
        <f t="shared" si="71"/>
        <v>1.03947368421053</v>
      </c>
      <c r="AH1118" s="36" t="s">
        <v>210</v>
      </c>
    </row>
    <row r="1119" customHeight="1" spans="1:34">
      <c r="A1119" s="31">
        <v>1118</v>
      </c>
      <c r="B1119" s="36" t="s">
        <v>209</v>
      </c>
      <c r="C1119" s="37" t="s">
        <v>203</v>
      </c>
      <c r="D1119" s="38">
        <v>56</v>
      </c>
      <c r="E1119" s="38">
        <v>10</v>
      </c>
      <c r="F1119" s="36" t="s">
        <v>179</v>
      </c>
      <c r="G1119" s="38">
        <v>-0.210643015521065</v>
      </c>
      <c r="H1119" s="38">
        <v>35250.4638218924</v>
      </c>
      <c r="I1119" s="36" t="s">
        <v>96</v>
      </c>
      <c r="J1119" s="38">
        <v>33.8983050847701</v>
      </c>
      <c r="K1119" s="36" t="s">
        <v>96</v>
      </c>
      <c r="L1119" s="39">
        <v>-2.04604752950181</v>
      </c>
      <c r="M1119" s="39">
        <v>-3.67061013346</v>
      </c>
      <c r="N1119" s="39">
        <v>-1.5188895170635</v>
      </c>
      <c r="O1119" s="39">
        <v>-2.1517206163965</v>
      </c>
      <c r="P1119" s="39">
        <v>-3.67061013346</v>
      </c>
      <c r="Q1119" s="39">
        <v>-1.5188895170635</v>
      </c>
      <c r="R1119" s="39">
        <v>-2.1517206163965</v>
      </c>
      <c r="S1119" s="40">
        <v>88.2</v>
      </c>
      <c r="T1119" s="40">
        <v>11</v>
      </c>
      <c r="U1119" s="41">
        <v>0.7</v>
      </c>
      <c r="V1119" s="40">
        <f t="shared" si="68"/>
        <v>8.01818181818182</v>
      </c>
      <c r="W1119" s="40">
        <f t="shared" si="69"/>
        <v>126</v>
      </c>
      <c r="X1119" s="40">
        <f t="shared" si="70"/>
        <v>15.7142857142857</v>
      </c>
      <c r="Y1119" s="42">
        <v>-49.6833752956436</v>
      </c>
      <c r="Z1119" s="41">
        <v>5.5</v>
      </c>
      <c r="AA1119" s="43">
        <v>13</v>
      </c>
      <c r="AB1119" s="43">
        <v>28</v>
      </c>
      <c r="AC1119" s="43">
        <v>60</v>
      </c>
      <c r="AD1119" s="40">
        <v>7.5100417137146</v>
      </c>
      <c r="AE1119" s="44">
        <v>684</v>
      </c>
      <c r="AF1119" s="37">
        <v>711</v>
      </c>
      <c r="AG1119" s="46">
        <f t="shared" si="71"/>
        <v>1.03947368421053</v>
      </c>
      <c r="AH1119" s="36" t="s">
        <v>210</v>
      </c>
    </row>
    <row r="1120" customHeight="1" spans="1:34">
      <c r="A1120" s="31">
        <v>1119</v>
      </c>
      <c r="B1120" s="36" t="s">
        <v>209</v>
      </c>
      <c r="C1120" s="37" t="s">
        <v>203</v>
      </c>
      <c r="D1120" s="38">
        <v>56</v>
      </c>
      <c r="E1120" s="38">
        <v>10</v>
      </c>
      <c r="F1120" s="36" t="s">
        <v>179</v>
      </c>
      <c r="G1120" s="38">
        <v>0.0110864745011092</v>
      </c>
      <c r="H1120" s="38">
        <v>35250.4638218924</v>
      </c>
      <c r="I1120" s="36" t="s">
        <v>96</v>
      </c>
      <c r="J1120" s="38">
        <v>16.9491525423857</v>
      </c>
      <c r="K1120" s="36" t="s">
        <v>96</v>
      </c>
      <c r="L1120" s="39">
        <v>-2.01154656813593</v>
      </c>
      <c r="M1120" s="39">
        <v>-4.36375731401991</v>
      </c>
      <c r="N1120" s="39">
        <v>-1.5188895170635</v>
      </c>
      <c r="O1120" s="39">
        <v>-2.84486779695641</v>
      </c>
      <c r="P1120" s="39">
        <v>-4.36375731401991</v>
      </c>
      <c r="Q1120" s="39">
        <v>-1.5188895170635</v>
      </c>
      <c r="R1120" s="39">
        <v>-2.84486779695641</v>
      </c>
      <c r="S1120" s="40">
        <v>88.2</v>
      </c>
      <c r="T1120" s="40">
        <v>11</v>
      </c>
      <c r="U1120" s="41">
        <v>0.7</v>
      </c>
      <c r="V1120" s="40">
        <f t="shared" si="68"/>
        <v>8.01818181818182</v>
      </c>
      <c r="W1120" s="40">
        <f t="shared" si="69"/>
        <v>126</v>
      </c>
      <c r="X1120" s="40">
        <f t="shared" si="70"/>
        <v>15.7142857142857</v>
      </c>
      <c r="Y1120" s="42">
        <v>-49.6833752956436</v>
      </c>
      <c r="Z1120" s="41">
        <v>5.5</v>
      </c>
      <c r="AA1120" s="43">
        <v>13</v>
      </c>
      <c r="AB1120" s="43">
        <v>28</v>
      </c>
      <c r="AC1120" s="43">
        <v>60</v>
      </c>
      <c r="AD1120" s="40">
        <v>7.5100417137146</v>
      </c>
      <c r="AE1120" s="44">
        <v>684</v>
      </c>
      <c r="AF1120" s="37">
        <v>711</v>
      </c>
      <c r="AG1120" s="46">
        <f t="shared" si="71"/>
        <v>1.03947368421053</v>
      </c>
      <c r="AH1120" s="36" t="s">
        <v>210</v>
      </c>
    </row>
    <row r="1121" customHeight="1" spans="1:34">
      <c r="A1121" s="31">
        <v>1120</v>
      </c>
      <c r="B1121" s="36" t="s">
        <v>209</v>
      </c>
      <c r="C1121" s="37" t="s">
        <v>203</v>
      </c>
      <c r="D1121" s="38">
        <v>56</v>
      </c>
      <c r="E1121" s="38">
        <v>10</v>
      </c>
      <c r="F1121" s="36" t="s">
        <v>179</v>
      </c>
      <c r="G1121" s="38">
        <v>4.50110864745011</v>
      </c>
      <c r="H1121" s="38">
        <v>53803.3395176253</v>
      </c>
      <c r="I1121" s="36" t="s">
        <v>96</v>
      </c>
      <c r="J1121" s="38">
        <v>16.9491525423857</v>
      </c>
      <c r="K1121" s="36" t="s">
        <v>96</v>
      </c>
      <c r="L1121" s="39">
        <v>-1.32475812816681</v>
      </c>
      <c r="M1121" s="39">
        <v>-4.36375731401991</v>
      </c>
      <c r="N1121" s="39">
        <v>-1.09603266624347</v>
      </c>
      <c r="O1121" s="39">
        <v>-3.26772464777644</v>
      </c>
      <c r="P1121" s="39">
        <v>-4.36375731401991</v>
      </c>
      <c r="Q1121" s="39">
        <v>-1.09603266624347</v>
      </c>
      <c r="R1121" s="39">
        <v>-3.26772464777644</v>
      </c>
      <c r="S1121" s="40">
        <v>88.2</v>
      </c>
      <c r="T1121" s="40">
        <v>11</v>
      </c>
      <c r="U1121" s="41">
        <v>0.7</v>
      </c>
      <c r="V1121" s="40">
        <f t="shared" si="68"/>
        <v>8.01818181818182</v>
      </c>
      <c r="W1121" s="40">
        <f t="shared" si="69"/>
        <v>126</v>
      </c>
      <c r="X1121" s="40">
        <f t="shared" si="70"/>
        <v>15.7142857142857</v>
      </c>
      <c r="Y1121" s="42">
        <v>-49.6833752956436</v>
      </c>
      <c r="Z1121" s="41">
        <v>5.5</v>
      </c>
      <c r="AA1121" s="43">
        <v>13</v>
      </c>
      <c r="AB1121" s="43">
        <v>28</v>
      </c>
      <c r="AC1121" s="43">
        <v>60</v>
      </c>
      <c r="AD1121" s="40">
        <v>7.5100417137146</v>
      </c>
      <c r="AE1121" s="44">
        <v>684</v>
      </c>
      <c r="AF1121" s="37">
        <v>711</v>
      </c>
      <c r="AG1121" s="46">
        <f t="shared" si="71"/>
        <v>1.03947368421053</v>
      </c>
      <c r="AH1121" s="36" t="s">
        <v>210</v>
      </c>
    </row>
    <row r="1122" customHeight="1" spans="1:34">
      <c r="A1122" s="31">
        <v>1121</v>
      </c>
      <c r="B1122" s="36" t="s">
        <v>209</v>
      </c>
      <c r="C1122" s="37" t="s">
        <v>203</v>
      </c>
      <c r="D1122" s="38">
        <v>56</v>
      </c>
      <c r="E1122" s="38">
        <v>10</v>
      </c>
      <c r="F1122" s="36" t="s">
        <v>179</v>
      </c>
      <c r="G1122" s="38">
        <v>0.121951219512198</v>
      </c>
      <c r="H1122" s="38">
        <v>39888.6827458257</v>
      </c>
      <c r="I1122" s="36" t="s">
        <v>96</v>
      </c>
      <c r="J1122" s="38">
        <v>33.8983050847701</v>
      </c>
      <c r="K1122" s="36" t="s">
        <v>96</v>
      </c>
      <c r="L1122" s="39">
        <v>-1.9943170826938</v>
      </c>
      <c r="M1122" s="39">
        <v>-3.67061013346</v>
      </c>
      <c r="N1122" s="39">
        <v>-1.39527556109632</v>
      </c>
      <c r="O1122" s="39">
        <v>-2.27533457236368</v>
      </c>
      <c r="P1122" s="39">
        <v>-3.67061013346</v>
      </c>
      <c r="Q1122" s="39">
        <v>-1.39527556109632</v>
      </c>
      <c r="R1122" s="39">
        <v>-2.27533457236368</v>
      </c>
      <c r="S1122" s="40">
        <v>88.2</v>
      </c>
      <c r="T1122" s="40">
        <v>11</v>
      </c>
      <c r="U1122" s="41">
        <v>0.7</v>
      </c>
      <c r="V1122" s="40">
        <f t="shared" si="68"/>
        <v>8.01818181818182</v>
      </c>
      <c r="W1122" s="40">
        <f t="shared" si="69"/>
        <v>126</v>
      </c>
      <c r="X1122" s="40">
        <f t="shared" si="70"/>
        <v>15.7142857142857</v>
      </c>
      <c r="Y1122" s="42">
        <v>-49.6833752956436</v>
      </c>
      <c r="Z1122" s="41">
        <v>5.5</v>
      </c>
      <c r="AA1122" s="43">
        <v>13</v>
      </c>
      <c r="AB1122" s="43">
        <v>28</v>
      </c>
      <c r="AC1122" s="43">
        <v>60</v>
      </c>
      <c r="AD1122" s="40">
        <v>7.5100417137146</v>
      </c>
      <c r="AE1122" s="44">
        <v>684</v>
      </c>
      <c r="AF1122" s="37">
        <v>711</v>
      </c>
      <c r="AG1122" s="46">
        <f t="shared" si="71"/>
        <v>1.03947368421053</v>
      </c>
      <c r="AH1122" s="36" t="s">
        <v>210</v>
      </c>
    </row>
    <row r="1123" customHeight="1" spans="1:34">
      <c r="A1123" s="31">
        <v>1122</v>
      </c>
      <c r="B1123" s="36" t="s">
        <v>209</v>
      </c>
      <c r="C1123" s="37" t="s">
        <v>203</v>
      </c>
      <c r="D1123" s="38">
        <v>56</v>
      </c>
      <c r="E1123" s="38">
        <v>10</v>
      </c>
      <c r="F1123" s="36" t="s">
        <v>179</v>
      </c>
      <c r="G1123" s="38">
        <v>0.0110864745011092</v>
      </c>
      <c r="H1123" s="38">
        <v>16697.5881261596</v>
      </c>
      <c r="I1123" s="36" t="s">
        <v>96</v>
      </c>
      <c r="J1123" s="38">
        <v>1.33226762955019e-12</v>
      </c>
      <c r="K1123" s="36" t="s">
        <v>96</v>
      </c>
      <c r="L1123" s="39">
        <v>-2.01154656813593</v>
      </c>
      <c r="M1123" s="39">
        <v>-34.538113790004</v>
      </c>
      <c r="N1123" s="39">
        <v>-2.26610391889372</v>
      </c>
      <c r="O1123" s="39">
        <v>-32.2720098711103</v>
      </c>
      <c r="P1123" s="36"/>
      <c r="Q1123" s="39">
        <v>-2.26610391889372</v>
      </c>
      <c r="R1123" s="36"/>
      <c r="S1123" s="40">
        <v>88.2</v>
      </c>
      <c r="T1123" s="40">
        <v>11</v>
      </c>
      <c r="U1123" s="41">
        <v>0.7</v>
      </c>
      <c r="V1123" s="40">
        <f t="shared" si="68"/>
        <v>8.01818181818182</v>
      </c>
      <c r="W1123" s="40">
        <f t="shared" si="69"/>
        <v>126</v>
      </c>
      <c r="X1123" s="40">
        <f t="shared" si="70"/>
        <v>15.7142857142857</v>
      </c>
      <c r="Y1123" s="42">
        <v>-49.6833752956436</v>
      </c>
      <c r="Z1123" s="41">
        <v>5.5</v>
      </c>
      <c r="AA1123" s="43">
        <v>13</v>
      </c>
      <c r="AB1123" s="43">
        <v>28</v>
      </c>
      <c r="AC1123" s="43">
        <v>60</v>
      </c>
      <c r="AD1123" s="40">
        <v>7.5100417137146</v>
      </c>
      <c r="AE1123" s="44">
        <v>684</v>
      </c>
      <c r="AF1123" s="37">
        <v>711</v>
      </c>
      <c r="AG1123" s="46">
        <f t="shared" si="71"/>
        <v>1.03947368421053</v>
      </c>
      <c r="AH1123" s="36" t="s">
        <v>210</v>
      </c>
    </row>
    <row r="1124" customHeight="1" spans="1:34">
      <c r="A1124" s="31">
        <v>1123</v>
      </c>
      <c r="B1124" s="36" t="s">
        <v>209</v>
      </c>
      <c r="C1124" s="37" t="s">
        <v>203</v>
      </c>
      <c r="D1124" s="38">
        <v>56</v>
      </c>
      <c r="E1124" s="38">
        <v>10</v>
      </c>
      <c r="F1124" s="36" t="s">
        <v>179</v>
      </c>
      <c r="G1124" s="38">
        <v>-0.155210643015522</v>
      </c>
      <c r="H1124" s="38">
        <v>18552.8756957328</v>
      </c>
      <c r="I1124" s="36" t="s">
        <v>96</v>
      </c>
      <c r="J1124" s="38">
        <v>33.8983050847701</v>
      </c>
      <c r="K1124" s="36" t="s">
        <v>96</v>
      </c>
      <c r="L1124" s="39">
        <v>-2.0374170350212</v>
      </c>
      <c r="M1124" s="39">
        <v>-3.67061013346</v>
      </c>
      <c r="N1124" s="39">
        <v>-2.1607434032359</v>
      </c>
      <c r="O1124" s="39">
        <v>-1.5098667302241</v>
      </c>
      <c r="P1124" s="39">
        <v>-3.67061013346</v>
      </c>
      <c r="Q1124" s="39">
        <v>-2.1607434032359</v>
      </c>
      <c r="R1124" s="39">
        <v>-1.5098667302241</v>
      </c>
      <c r="S1124" s="40">
        <v>88.2</v>
      </c>
      <c r="T1124" s="40">
        <v>11</v>
      </c>
      <c r="U1124" s="41">
        <v>0.7</v>
      </c>
      <c r="V1124" s="40">
        <f t="shared" si="68"/>
        <v>8.01818181818182</v>
      </c>
      <c r="W1124" s="40">
        <f t="shared" si="69"/>
        <v>126</v>
      </c>
      <c r="X1124" s="40">
        <f t="shared" si="70"/>
        <v>15.7142857142857</v>
      </c>
      <c r="Y1124" s="42">
        <v>-49.6833752956436</v>
      </c>
      <c r="Z1124" s="41">
        <v>5.5</v>
      </c>
      <c r="AA1124" s="43">
        <v>13</v>
      </c>
      <c r="AB1124" s="43">
        <v>28</v>
      </c>
      <c r="AC1124" s="43">
        <v>60</v>
      </c>
      <c r="AD1124" s="40">
        <v>7.5100417137146</v>
      </c>
      <c r="AE1124" s="44">
        <v>684</v>
      </c>
      <c r="AF1124" s="37">
        <v>711</v>
      </c>
      <c r="AG1124" s="46">
        <f t="shared" si="71"/>
        <v>1.03947368421053</v>
      </c>
      <c r="AH1124" s="36" t="s">
        <v>210</v>
      </c>
    </row>
    <row r="1125" customHeight="1" spans="1:34">
      <c r="A1125" s="31">
        <v>1124</v>
      </c>
      <c r="B1125" s="36" t="s">
        <v>209</v>
      </c>
      <c r="C1125" s="37" t="s">
        <v>203</v>
      </c>
      <c r="D1125" s="38">
        <v>56</v>
      </c>
      <c r="E1125" s="38">
        <v>10</v>
      </c>
      <c r="F1125" s="36" t="s">
        <v>179</v>
      </c>
      <c r="G1125" s="38">
        <v>-0.59866962305987</v>
      </c>
      <c r="H1125" s="38">
        <v>27829.3135435994</v>
      </c>
      <c r="I1125" s="36" t="s">
        <v>96</v>
      </c>
      <c r="J1125" s="38">
        <v>1.33226762955019e-12</v>
      </c>
      <c r="K1125" s="36" t="s">
        <v>96</v>
      </c>
      <c r="L1125" s="39">
        <v>-2.10655928754993</v>
      </c>
      <c r="M1125" s="39">
        <v>-34.538113790004</v>
      </c>
      <c r="N1125" s="39">
        <v>-1.75527829512773</v>
      </c>
      <c r="O1125" s="39">
        <v>-32.7828354948763</v>
      </c>
      <c r="P1125" s="36"/>
      <c r="Q1125" s="39">
        <v>-1.75527829512773</v>
      </c>
      <c r="R1125" s="36"/>
      <c r="S1125" s="40">
        <v>88.2</v>
      </c>
      <c r="T1125" s="40">
        <v>11</v>
      </c>
      <c r="U1125" s="41">
        <v>0.7</v>
      </c>
      <c r="V1125" s="40">
        <f t="shared" si="68"/>
        <v>8.01818181818182</v>
      </c>
      <c r="W1125" s="40">
        <f t="shared" si="69"/>
        <v>126</v>
      </c>
      <c r="X1125" s="40">
        <f t="shared" si="70"/>
        <v>15.7142857142857</v>
      </c>
      <c r="Y1125" s="42">
        <v>-49.6833752956436</v>
      </c>
      <c r="Z1125" s="41">
        <v>5.5</v>
      </c>
      <c r="AA1125" s="43">
        <v>13</v>
      </c>
      <c r="AB1125" s="43">
        <v>28</v>
      </c>
      <c r="AC1125" s="43">
        <v>60</v>
      </c>
      <c r="AD1125" s="40">
        <v>7.5100417137146</v>
      </c>
      <c r="AE1125" s="44">
        <v>684</v>
      </c>
      <c r="AF1125" s="37">
        <v>711</v>
      </c>
      <c r="AG1125" s="46">
        <f t="shared" si="71"/>
        <v>1.03947368421053</v>
      </c>
      <c r="AH1125" s="36" t="s">
        <v>210</v>
      </c>
    </row>
    <row r="1126" customHeight="1" spans="1:34">
      <c r="A1126" s="31">
        <v>1125</v>
      </c>
      <c r="B1126" s="36" t="s">
        <v>209</v>
      </c>
      <c r="C1126" s="37" t="s">
        <v>203</v>
      </c>
      <c r="D1126" s="38">
        <v>56</v>
      </c>
      <c r="E1126" s="38">
        <v>10</v>
      </c>
      <c r="F1126" s="36" t="s">
        <v>179</v>
      </c>
      <c r="G1126" s="38">
        <v>0.121951219512198</v>
      </c>
      <c r="H1126" s="38">
        <v>45454.5454545456</v>
      </c>
      <c r="I1126" s="36" t="s">
        <v>96</v>
      </c>
      <c r="J1126" s="38">
        <v>50.8474576271545</v>
      </c>
      <c r="K1126" s="36" t="s">
        <v>96</v>
      </c>
      <c r="L1126" s="39">
        <v>-1.9943170826938</v>
      </c>
      <c r="M1126" s="39">
        <v>-3.26514502535185</v>
      </c>
      <c r="N1126" s="39">
        <v>-1.26465537867926</v>
      </c>
      <c r="O1126" s="39">
        <v>-2.00048964667259</v>
      </c>
      <c r="P1126" s="39">
        <v>-3.26514502535185</v>
      </c>
      <c r="Q1126" s="39">
        <v>-1.26465537867926</v>
      </c>
      <c r="R1126" s="39">
        <v>-2.00048964667259</v>
      </c>
      <c r="S1126" s="40">
        <v>88.2</v>
      </c>
      <c r="T1126" s="40">
        <v>11</v>
      </c>
      <c r="U1126" s="41">
        <v>0.7</v>
      </c>
      <c r="V1126" s="40">
        <f t="shared" si="68"/>
        <v>8.01818181818182</v>
      </c>
      <c r="W1126" s="40">
        <f t="shared" si="69"/>
        <v>126</v>
      </c>
      <c r="X1126" s="40">
        <f t="shared" si="70"/>
        <v>15.7142857142857</v>
      </c>
      <c r="Y1126" s="42">
        <v>-49.6833752956436</v>
      </c>
      <c r="Z1126" s="41">
        <v>5.5</v>
      </c>
      <c r="AA1126" s="43">
        <v>13</v>
      </c>
      <c r="AB1126" s="43">
        <v>28</v>
      </c>
      <c r="AC1126" s="43">
        <v>60</v>
      </c>
      <c r="AD1126" s="40">
        <v>7.5100417137146</v>
      </c>
      <c r="AE1126" s="44">
        <v>684</v>
      </c>
      <c r="AF1126" s="37">
        <v>711</v>
      </c>
      <c r="AG1126" s="46">
        <f t="shared" si="71"/>
        <v>1.03947368421053</v>
      </c>
      <c r="AH1126" s="36" t="s">
        <v>210</v>
      </c>
    </row>
    <row r="1127" customHeight="1" spans="1:34">
      <c r="A1127" s="31">
        <v>1126</v>
      </c>
      <c r="B1127" s="36" t="s">
        <v>209</v>
      </c>
      <c r="C1127" s="37" t="s">
        <v>203</v>
      </c>
      <c r="D1127" s="38">
        <v>56</v>
      </c>
      <c r="E1127" s="38">
        <v>10</v>
      </c>
      <c r="F1127" s="36" t="s">
        <v>179</v>
      </c>
      <c r="G1127" s="38">
        <v>6.60753880266075</v>
      </c>
      <c r="H1127" s="38">
        <v>74211.5027829314</v>
      </c>
      <c r="I1127" s="36" t="s">
        <v>96</v>
      </c>
      <c r="J1127" s="38">
        <v>152.54237288136</v>
      </c>
      <c r="K1127" s="36" t="s">
        <v>96</v>
      </c>
      <c r="L1127" s="39">
        <v>-1.01015822320365</v>
      </c>
      <c r="M1127" s="39">
        <v>-2.16653273668442</v>
      </c>
      <c r="N1127" s="39">
        <v>-0.774449042116005</v>
      </c>
      <c r="O1127" s="39">
        <v>-1.39208369456841</v>
      </c>
      <c r="P1127" s="39">
        <v>-2.16653273668442</v>
      </c>
      <c r="Q1127" s="39">
        <v>-0.774449042116005</v>
      </c>
      <c r="R1127" s="39">
        <v>-1.39208369456841</v>
      </c>
      <c r="S1127" s="40">
        <v>88.2</v>
      </c>
      <c r="T1127" s="40">
        <v>11</v>
      </c>
      <c r="U1127" s="41">
        <v>0.7</v>
      </c>
      <c r="V1127" s="40">
        <f t="shared" si="68"/>
        <v>8.01818181818182</v>
      </c>
      <c r="W1127" s="40">
        <f t="shared" si="69"/>
        <v>126</v>
      </c>
      <c r="X1127" s="40">
        <f t="shared" si="70"/>
        <v>15.7142857142857</v>
      </c>
      <c r="Y1127" s="42">
        <v>-49.6833752956436</v>
      </c>
      <c r="Z1127" s="41">
        <v>5.5</v>
      </c>
      <c r="AA1127" s="43">
        <v>13</v>
      </c>
      <c r="AB1127" s="43">
        <v>28</v>
      </c>
      <c r="AC1127" s="43">
        <v>60</v>
      </c>
      <c r="AD1127" s="40">
        <v>7.5100417137146</v>
      </c>
      <c r="AE1127" s="44">
        <v>684</v>
      </c>
      <c r="AF1127" s="37">
        <v>711</v>
      </c>
      <c r="AG1127" s="46">
        <f t="shared" si="71"/>
        <v>1.03947368421053</v>
      </c>
      <c r="AH1127" s="36" t="s">
        <v>210</v>
      </c>
    </row>
    <row r="1128" customHeight="1" spans="1:34">
      <c r="A1128" s="31">
        <v>1127</v>
      </c>
      <c r="B1128" s="36" t="s">
        <v>209</v>
      </c>
      <c r="C1128" s="37" t="s">
        <v>203</v>
      </c>
      <c r="D1128" s="38">
        <v>56</v>
      </c>
      <c r="E1128" s="38">
        <v>10</v>
      </c>
      <c r="F1128" s="36" t="s">
        <v>179</v>
      </c>
      <c r="G1128" s="38">
        <v>13.0376940133038</v>
      </c>
      <c r="H1128" s="38">
        <v>186456.400742115</v>
      </c>
      <c r="I1128" s="36" t="s">
        <v>96</v>
      </c>
      <c r="J1128" s="38">
        <v>1389.83050847457</v>
      </c>
      <c r="K1128" s="36" t="s">
        <v>96</v>
      </c>
      <c r="L1128" s="39">
        <v>-0.0784467653043777</v>
      </c>
      <c r="M1128" s="39">
        <v>0.042961933243585</v>
      </c>
      <c r="N1128" s="39">
        <v>0.146829231269188</v>
      </c>
      <c r="O1128" s="39">
        <v>-0.103867298025603</v>
      </c>
      <c r="P1128" s="39">
        <v>0.042961933243585</v>
      </c>
      <c r="Q1128" s="39">
        <v>0.146829231269188</v>
      </c>
      <c r="R1128" s="39">
        <v>-0.103867298025603</v>
      </c>
      <c r="S1128" s="40">
        <v>88.2</v>
      </c>
      <c r="T1128" s="40">
        <v>11</v>
      </c>
      <c r="U1128" s="41">
        <v>0.7</v>
      </c>
      <c r="V1128" s="40">
        <f t="shared" si="68"/>
        <v>8.01818181818182</v>
      </c>
      <c r="W1128" s="40">
        <f t="shared" si="69"/>
        <v>126</v>
      </c>
      <c r="X1128" s="40">
        <f t="shared" si="70"/>
        <v>15.7142857142857</v>
      </c>
      <c r="Y1128" s="42">
        <v>-49.6833752956436</v>
      </c>
      <c r="Z1128" s="41">
        <v>5.5</v>
      </c>
      <c r="AA1128" s="43">
        <v>13</v>
      </c>
      <c r="AB1128" s="43">
        <v>28</v>
      </c>
      <c r="AC1128" s="43">
        <v>60</v>
      </c>
      <c r="AD1128" s="40">
        <v>7.5100417137146</v>
      </c>
      <c r="AE1128" s="44">
        <v>684</v>
      </c>
      <c r="AF1128" s="37">
        <v>711</v>
      </c>
      <c r="AG1128" s="46">
        <f t="shared" si="71"/>
        <v>1.03947368421053</v>
      </c>
      <c r="AH1128" s="36" t="s">
        <v>210</v>
      </c>
    </row>
    <row r="1129" customHeight="1" spans="1:34">
      <c r="A1129" s="31">
        <v>1128</v>
      </c>
      <c r="B1129" s="36" t="s">
        <v>209</v>
      </c>
      <c r="C1129" s="37" t="s">
        <v>203</v>
      </c>
      <c r="D1129" s="38">
        <v>56</v>
      </c>
      <c r="E1129" s="38">
        <v>10</v>
      </c>
      <c r="F1129" s="36" t="s">
        <v>179</v>
      </c>
      <c r="G1129" s="38">
        <v>11.7627494456763</v>
      </c>
      <c r="H1129" s="38">
        <v>192949.907235622</v>
      </c>
      <c r="I1129" s="36" t="s">
        <v>96</v>
      </c>
      <c r="J1129" s="38">
        <v>1576.2711864407</v>
      </c>
      <c r="K1129" s="36" t="s">
        <v>96</v>
      </c>
      <c r="L1129" s="39">
        <v>-0.259840046998235</v>
      </c>
      <c r="M1129" s="39">
        <v>0.168842179132606</v>
      </c>
      <c r="N1129" s="39">
        <v>0.181062402911433</v>
      </c>
      <c r="O1129" s="39">
        <v>-0.0122202237788271</v>
      </c>
      <c r="P1129" s="39">
        <v>0.168842179132606</v>
      </c>
      <c r="Q1129" s="39">
        <v>0.181062402911433</v>
      </c>
      <c r="R1129" s="39">
        <v>-0.0122202237788271</v>
      </c>
      <c r="S1129" s="40">
        <v>88.2</v>
      </c>
      <c r="T1129" s="40">
        <v>11</v>
      </c>
      <c r="U1129" s="41">
        <v>0.7</v>
      </c>
      <c r="V1129" s="40">
        <f t="shared" si="68"/>
        <v>8.01818181818182</v>
      </c>
      <c r="W1129" s="40">
        <f t="shared" si="69"/>
        <v>126</v>
      </c>
      <c r="X1129" s="40">
        <f t="shared" si="70"/>
        <v>15.7142857142857</v>
      </c>
      <c r="Y1129" s="42">
        <v>-49.6833752956436</v>
      </c>
      <c r="Z1129" s="41">
        <v>5.5</v>
      </c>
      <c r="AA1129" s="43">
        <v>13</v>
      </c>
      <c r="AB1129" s="43">
        <v>28</v>
      </c>
      <c r="AC1129" s="43">
        <v>60</v>
      </c>
      <c r="AD1129" s="40">
        <v>7.5100417137146</v>
      </c>
      <c r="AE1129" s="44">
        <v>684</v>
      </c>
      <c r="AF1129" s="37">
        <v>711</v>
      </c>
      <c r="AG1129" s="46">
        <f t="shared" si="71"/>
        <v>1.03947368421053</v>
      </c>
      <c r="AH1129" s="36" t="s">
        <v>210</v>
      </c>
    </row>
    <row r="1130" customHeight="1" spans="1:34">
      <c r="A1130" s="31">
        <v>1129</v>
      </c>
      <c r="B1130" s="36" t="s">
        <v>209</v>
      </c>
      <c r="C1130" s="37" t="s">
        <v>203</v>
      </c>
      <c r="D1130" s="38">
        <v>56</v>
      </c>
      <c r="E1130" s="38">
        <v>10</v>
      </c>
      <c r="F1130" s="36" t="s">
        <v>179</v>
      </c>
      <c r="G1130" s="38">
        <v>13.0931263858093</v>
      </c>
      <c r="H1130" s="38">
        <v>350649.350649352</v>
      </c>
      <c r="I1130" s="36" t="s">
        <v>96</v>
      </c>
      <c r="J1130" s="38">
        <v>1847.45762711865</v>
      </c>
      <c r="K1130" s="36" t="s">
        <v>96</v>
      </c>
      <c r="L1130" s="39">
        <v>-0.0705967558643437</v>
      </c>
      <c r="M1130" s="39">
        <v>0.327590568208483</v>
      </c>
      <c r="N1130" s="39">
        <v>0.778418518829704</v>
      </c>
      <c r="O1130" s="39">
        <v>-0.450827950621221</v>
      </c>
      <c r="P1130" s="39">
        <v>0.327590568208483</v>
      </c>
      <c r="Q1130" s="39">
        <v>0.778418518829704</v>
      </c>
      <c r="R1130" s="39">
        <v>-0.450827950621221</v>
      </c>
      <c r="S1130" s="40">
        <v>88.2</v>
      </c>
      <c r="T1130" s="40">
        <v>11</v>
      </c>
      <c r="U1130" s="41">
        <v>0.7</v>
      </c>
      <c r="V1130" s="40">
        <f t="shared" si="68"/>
        <v>8.01818181818182</v>
      </c>
      <c r="W1130" s="40">
        <f t="shared" si="69"/>
        <v>126</v>
      </c>
      <c r="X1130" s="40">
        <f t="shared" si="70"/>
        <v>15.7142857142857</v>
      </c>
      <c r="Y1130" s="42">
        <v>-49.6833752956436</v>
      </c>
      <c r="Z1130" s="41">
        <v>5.5</v>
      </c>
      <c r="AA1130" s="43">
        <v>13</v>
      </c>
      <c r="AB1130" s="43">
        <v>28</v>
      </c>
      <c r="AC1130" s="43">
        <v>60</v>
      </c>
      <c r="AD1130" s="40">
        <v>7.5100417137146</v>
      </c>
      <c r="AE1130" s="44">
        <v>684</v>
      </c>
      <c r="AF1130" s="37">
        <v>711</v>
      </c>
      <c r="AG1130" s="46">
        <f t="shared" si="71"/>
        <v>1.03947368421053</v>
      </c>
      <c r="AH1130" s="36" t="s">
        <v>210</v>
      </c>
    </row>
    <row r="1131" customHeight="1" spans="1:34">
      <c r="A1131" s="31">
        <v>1130</v>
      </c>
      <c r="B1131" s="36" t="s">
        <v>209</v>
      </c>
      <c r="C1131" s="37" t="s">
        <v>203</v>
      </c>
      <c r="D1131" s="38">
        <v>56</v>
      </c>
      <c r="E1131" s="38">
        <v>10</v>
      </c>
      <c r="F1131" s="36" t="s">
        <v>179</v>
      </c>
      <c r="G1131" s="38">
        <v>15.1441241685144</v>
      </c>
      <c r="H1131" s="38">
        <v>288497.217068646</v>
      </c>
      <c r="I1131" s="36" t="s">
        <v>96</v>
      </c>
      <c r="J1131" s="38">
        <v>593.220338983055</v>
      </c>
      <c r="K1131" s="36" t="s">
        <v>96</v>
      </c>
      <c r="L1131" s="39">
        <v>0.217731408735048</v>
      </c>
      <c r="M1131" s="39">
        <v>-0.808409252531243</v>
      </c>
      <c r="N1131" s="39">
        <v>0.583317235389348</v>
      </c>
      <c r="O1131" s="39">
        <v>-1.39172648792059</v>
      </c>
      <c r="P1131" s="39">
        <v>-0.808409252531243</v>
      </c>
      <c r="Q1131" s="39">
        <v>0.583317235389348</v>
      </c>
      <c r="R1131" s="39">
        <v>-1.39172648792059</v>
      </c>
      <c r="S1131" s="40">
        <v>88.2</v>
      </c>
      <c r="T1131" s="40">
        <v>11</v>
      </c>
      <c r="U1131" s="41">
        <v>0.7</v>
      </c>
      <c r="V1131" s="40">
        <f t="shared" si="68"/>
        <v>8.01818181818182</v>
      </c>
      <c r="W1131" s="40">
        <f t="shared" si="69"/>
        <v>126</v>
      </c>
      <c r="X1131" s="40">
        <f t="shared" si="70"/>
        <v>15.7142857142857</v>
      </c>
      <c r="Y1131" s="42">
        <v>-49.6833752956436</v>
      </c>
      <c r="Z1131" s="41">
        <v>5.5</v>
      </c>
      <c r="AA1131" s="43">
        <v>13</v>
      </c>
      <c r="AB1131" s="43">
        <v>28</v>
      </c>
      <c r="AC1131" s="43">
        <v>60</v>
      </c>
      <c r="AD1131" s="40">
        <v>7.5100417137146</v>
      </c>
      <c r="AE1131" s="44">
        <v>684</v>
      </c>
      <c r="AF1131" s="37">
        <v>711</v>
      </c>
      <c r="AG1131" s="46">
        <f t="shared" si="71"/>
        <v>1.03947368421053</v>
      </c>
      <c r="AH1131" s="36" t="s">
        <v>210</v>
      </c>
    </row>
    <row r="1132" customHeight="1" spans="1:34">
      <c r="A1132" s="31">
        <v>1131</v>
      </c>
      <c r="B1132" s="36" t="s">
        <v>209</v>
      </c>
      <c r="C1132" s="37" t="s">
        <v>203</v>
      </c>
      <c r="D1132" s="38">
        <v>56</v>
      </c>
      <c r="E1132" s="38">
        <v>10</v>
      </c>
      <c r="F1132" s="36" t="s">
        <v>179</v>
      </c>
      <c r="G1132" s="38">
        <v>16.9733924611973</v>
      </c>
      <c r="H1132" s="38">
        <v>160482.374768089</v>
      </c>
      <c r="I1132" s="36" t="s">
        <v>96</v>
      </c>
      <c r="J1132" s="38">
        <v>1423.72881355934</v>
      </c>
      <c r="K1132" s="36" t="s">
        <v>96</v>
      </c>
      <c r="L1132" s="39">
        <v>0.471449597723314</v>
      </c>
      <c r="M1132" s="39">
        <v>0.0670594848226626</v>
      </c>
      <c r="N1132" s="39">
        <v>-0.00318408229210859</v>
      </c>
      <c r="O1132" s="39">
        <v>0.0702435671147712</v>
      </c>
      <c r="P1132" s="39">
        <v>0.0670594848226626</v>
      </c>
      <c r="Q1132" s="39">
        <v>-0.00318408229210859</v>
      </c>
      <c r="R1132" s="39">
        <v>0.0702435671147712</v>
      </c>
      <c r="S1132" s="40">
        <v>88.2</v>
      </c>
      <c r="T1132" s="40">
        <v>11</v>
      </c>
      <c r="U1132" s="41">
        <v>0.7</v>
      </c>
      <c r="V1132" s="40">
        <f t="shared" si="68"/>
        <v>8.01818181818182</v>
      </c>
      <c r="W1132" s="40">
        <f t="shared" si="69"/>
        <v>126</v>
      </c>
      <c r="X1132" s="40">
        <f t="shared" si="70"/>
        <v>15.7142857142857</v>
      </c>
      <c r="Y1132" s="42">
        <v>-49.6833752956436</v>
      </c>
      <c r="Z1132" s="41">
        <v>5.5</v>
      </c>
      <c r="AA1132" s="43">
        <v>13</v>
      </c>
      <c r="AB1132" s="43">
        <v>28</v>
      </c>
      <c r="AC1132" s="43">
        <v>60</v>
      </c>
      <c r="AD1132" s="40">
        <v>7.5100417137146</v>
      </c>
      <c r="AE1132" s="44">
        <v>684</v>
      </c>
      <c r="AF1132" s="37">
        <v>711</v>
      </c>
      <c r="AG1132" s="46">
        <f t="shared" si="71"/>
        <v>1.03947368421053</v>
      </c>
      <c r="AH1132" s="36" t="s">
        <v>210</v>
      </c>
    </row>
    <row r="1133" customHeight="1" spans="1:34">
      <c r="A1133" s="31">
        <v>1132</v>
      </c>
      <c r="B1133" s="36" t="s">
        <v>211</v>
      </c>
      <c r="C1133" s="37" t="s">
        <v>203</v>
      </c>
      <c r="D1133" s="38">
        <v>56</v>
      </c>
      <c r="E1133" s="38">
        <v>10</v>
      </c>
      <c r="F1133" s="36" t="s">
        <v>179</v>
      </c>
      <c r="G1133" s="38">
        <v>15.4212860310421</v>
      </c>
      <c r="H1133" s="38">
        <v>111317.254174397</v>
      </c>
      <c r="I1133" s="36" t="s">
        <v>96</v>
      </c>
      <c r="J1133" s="38">
        <v>271.186440678</v>
      </c>
      <c r="K1133" s="36" t="s">
        <v>96</v>
      </c>
      <c r="L1133" s="39">
        <v>0.256380323117433</v>
      </c>
      <c r="M1133" s="39">
        <v>-1.15713386028766</v>
      </c>
      <c r="N1133" s="39">
        <v>-0.455388416874765</v>
      </c>
      <c r="O1133" s="39">
        <v>-0.701745443412896</v>
      </c>
      <c r="P1133" s="39">
        <v>-1.15713386028766</v>
      </c>
      <c r="Q1133" s="39">
        <v>-0.455388416874765</v>
      </c>
      <c r="R1133" s="39">
        <v>-0.701745443412896</v>
      </c>
      <c r="S1133" s="40">
        <v>88.2</v>
      </c>
      <c r="T1133" s="40">
        <v>11</v>
      </c>
      <c r="U1133" s="41">
        <v>0.7</v>
      </c>
      <c r="V1133" s="40">
        <f t="shared" si="68"/>
        <v>8.01818181818182</v>
      </c>
      <c r="W1133" s="40">
        <f t="shared" si="69"/>
        <v>126</v>
      </c>
      <c r="X1133" s="40">
        <f t="shared" si="70"/>
        <v>15.7142857142857</v>
      </c>
      <c r="Y1133" s="42">
        <v>-49.6833752956436</v>
      </c>
      <c r="Z1133" s="41">
        <v>5.5</v>
      </c>
      <c r="AA1133" s="43">
        <v>13</v>
      </c>
      <c r="AB1133" s="43">
        <v>28</v>
      </c>
      <c r="AC1133" s="43">
        <v>60</v>
      </c>
      <c r="AD1133" s="40">
        <v>7.5100417137146</v>
      </c>
      <c r="AE1133" s="44">
        <v>684</v>
      </c>
      <c r="AF1133" s="37">
        <v>711</v>
      </c>
      <c r="AG1133" s="46">
        <f t="shared" si="71"/>
        <v>1.03947368421053</v>
      </c>
      <c r="AH1133" s="36" t="s">
        <v>210</v>
      </c>
    </row>
    <row r="1134" customHeight="1" spans="1:34">
      <c r="A1134" s="31">
        <v>1133</v>
      </c>
      <c r="B1134" s="36" t="s">
        <v>211</v>
      </c>
      <c r="C1134" s="37" t="s">
        <v>203</v>
      </c>
      <c r="D1134" s="38">
        <v>56</v>
      </c>
      <c r="E1134" s="38">
        <v>10</v>
      </c>
      <c r="F1134" s="36" t="s">
        <v>179</v>
      </c>
      <c r="G1134" s="38">
        <v>14.8115299334812</v>
      </c>
      <c r="H1134" s="38">
        <v>157699.443413729</v>
      </c>
      <c r="I1134" s="36" t="s">
        <v>96</v>
      </c>
      <c r="J1134" s="38">
        <v>779.661016949183</v>
      </c>
      <c r="K1134" s="36" t="s">
        <v>96</v>
      </c>
      <c r="L1134" s="39">
        <v>0.171254504978066</v>
      </c>
      <c r="M1134" s="39">
        <v>-0.101081186038433</v>
      </c>
      <c r="N1134" s="39">
        <v>-0.10708172260655</v>
      </c>
      <c r="O1134" s="39">
        <v>0.00600053656811711</v>
      </c>
      <c r="P1134" s="39">
        <v>-0.101081186038433</v>
      </c>
      <c r="Q1134" s="39">
        <v>-0.10708172260655</v>
      </c>
      <c r="R1134" s="39">
        <v>0.00600053656811711</v>
      </c>
      <c r="S1134" s="40">
        <v>88.2</v>
      </c>
      <c r="T1134" s="40">
        <v>11</v>
      </c>
      <c r="U1134" s="41">
        <v>0.7</v>
      </c>
      <c r="V1134" s="40">
        <f t="shared" si="68"/>
        <v>8.01818181818182</v>
      </c>
      <c r="W1134" s="40">
        <f t="shared" si="69"/>
        <v>126</v>
      </c>
      <c r="X1134" s="40">
        <f t="shared" si="70"/>
        <v>15.7142857142857</v>
      </c>
      <c r="Y1134" s="42">
        <v>-49.6833752956436</v>
      </c>
      <c r="Z1134" s="41">
        <v>5.5</v>
      </c>
      <c r="AA1134" s="43">
        <v>13</v>
      </c>
      <c r="AB1134" s="43">
        <v>28</v>
      </c>
      <c r="AC1134" s="43">
        <v>60</v>
      </c>
      <c r="AD1134" s="40">
        <v>7.5100417137146</v>
      </c>
      <c r="AE1134" s="44">
        <v>684</v>
      </c>
      <c r="AF1134" s="37">
        <v>711</v>
      </c>
      <c r="AG1134" s="46">
        <f t="shared" si="71"/>
        <v>1.03947368421053</v>
      </c>
      <c r="AH1134" s="36" t="s">
        <v>210</v>
      </c>
    </row>
    <row r="1135" customHeight="1" spans="1:34">
      <c r="A1135" s="31">
        <v>1134</v>
      </c>
      <c r="B1135" s="36" t="s">
        <v>211</v>
      </c>
      <c r="C1135" s="37" t="s">
        <v>203</v>
      </c>
      <c r="D1135" s="38">
        <v>56</v>
      </c>
      <c r="E1135" s="38">
        <v>10</v>
      </c>
      <c r="F1135" s="36" t="s">
        <v>179</v>
      </c>
      <c r="G1135" s="38">
        <v>15.4767184035477</v>
      </c>
      <c r="H1135" s="38">
        <v>344155.844155844</v>
      </c>
      <c r="I1135" s="36" t="s">
        <v>96</v>
      </c>
      <c r="J1135" s="38">
        <v>2491.52542372881</v>
      </c>
      <c r="K1135" s="36" t="s">
        <v>96</v>
      </c>
      <c r="L1135" s="39">
        <v>0.2641011987062</v>
      </c>
      <c r="M1135" s="39">
        <v>1.06071000425117</v>
      </c>
      <c r="N1135" s="39">
        <v>0.673321902950623</v>
      </c>
      <c r="O1135" s="39">
        <v>0.387388101300544</v>
      </c>
      <c r="P1135" s="39">
        <v>1.06071000425117</v>
      </c>
      <c r="Q1135" s="39">
        <v>0.673321902950623</v>
      </c>
      <c r="R1135" s="39">
        <v>0.387388101300544</v>
      </c>
      <c r="S1135" s="40">
        <v>88.2</v>
      </c>
      <c r="T1135" s="40">
        <v>11</v>
      </c>
      <c r="U1135" s="41">
        <v>0.7</v>
      </c>
      <c r="V1135" s="40">
        <f t="shared" si="68"/>
        <v>8.01818181818182</v>
      </c>
      <c r="W1135" s="40">
        <f t="shared" si="69"/>
        <v>126</v>
      </c>
      <c r="X1135" s="40">
        <f t="shared" si="70"/>
        <v>15.7142857142857</v>
      </c>
      <c r="Y1135" s="42">
        <v>-49.6833752956436</v>
      </c>
      <c r="Z1135" s="41">
        <v>5.5</v>
      </c>
      <c r="AA1135" s="43">
        <v>13</v>
      </c>
      <c r="AB1135" s="43">
        <v>28</v>
      </c>
      <c r="AC1135" s="43">
        <v>60</v>
      </c>
      <c r="AD1135" s="40">
        <v>7.5100417137146</v>
      </c>
      <c r="AE1135" s="44">
        <v>684</v>
      </c>
      <c r="AF1135" s="37">
        <v>711</v>
      </c>
      <c r="AG1135" s="46">
        <f t="shared" si="71"/>
        <v>1.03947368421053</v>
      </c>
      <c r="AH1135" s="36" t="s">
        <v>210</v>
      </c>
    </row>
    <row r="1136" customHeight="1" spans="1:34">
      <c r="A1136" s="31">
        <v>1135</v>
      </c>
      <c r="B1136" s="36" t="s">
        <v>211</v>
      </c>
      <c r="C1136" s="37" t="s">
        <v>203</v>
      </c>
      <c r="D1136" s="38">
        <v>56</v>
      </c>
      <c r="E1136" s="38">
        <v>10</v>
      </c>
      <c r="F1136" s="36" t="s">
        <v>179</v>
      </c>
      <c r="G1136" s="38">
        <v>18.0266075388027</v>
      </c>
      <c r="H1136" s="38">
        <v>410946.196660484</v>
      </c>
      <c r="I1136" s="36" t="s">
        <v>96</v>
      </c>
      <c r="J1136" s="38">
        <v>4610.16949152541</v>
      </c>
      <c r="K1136" s="36" t="s">
        <v>96</v>
      </c>
      <c r="L1136" s="39">
        <v>0.61608365626455</v>
      </c>
      <c r="M1136" s="39">
        <v>1.67607948376843</v>
      </c>
      <c r="N1136" s="39">
        <v>0.850689610388328</v>
      </c>
      <c r="O1136" s="39">
        <v>0.825389873380099</v>
      </c>
      <c r="P1136" s="39">
        <v>1.67607948376843</v>
      </c>
      <c r="Q1136" s="39">
        <v>0.850689610388328</v>
      </c>
      <c r="R1136" s="39">
        <v>0.825389873380099</v>
      </c>
      <c r="S1136" s="40">
        <v>88.2</v>
      </c>
      <c r="T1136" s="40">
        <v>11</v>
      </c>
      <c r="U1136" s="41">
        <v>0.7</v>
      </c>
      <c r="V1136" s="40">
        <f t="shared" si="68"/>
        <v>8.01818181818182</v>
      </c>
      <c r="W1136" s="40">
        <f t="shared" si="69"/>
        <v>126</v>
      </c>
      <c r="X1136" s="40">
        <f t="shared" si="70"/>
        <v>15.7142857142857</v>
      </c>
      <c r="Y1136" s="42">
        <v>-49.6833752956436</v>
      </c>
      <c r="Z1136" s="41">
        <v>5.5</v>
      </c>
      <c r="AA1136" s="43">
        <v>13</v>
      </c>
      <c r="AB1136" s="43">
        <v>28</v>
      </c>
      <c r="AC1136" s="43">
        <v>60</v>
      </c>
      <c r="AD1136" s="40">
        <v>7.5100417137146</v>
      </c>
      <c r="AE1136" s="44">
        <v>684</v>
      </c>
      <c r="AF1136" s="37">
        <v>711</v>
      </c>
      <c r="AG1136" s="46">
        <f t="shared" si="71"/>
        <v>1.03947368421053</v>
      </c>
      <c r="AH1136" s="36" t="s">
        <v>210</v>
      </c>
    </row>
    <row r="1137" customHeight="1" spans="1:34">
      <c r="A1137" s="31">
        <v>1136</v>
      </c>
      <c r="B1137" s="36" t="s">
        <v>211</v>
      </c>
      <c r="C1137" s="37" t="s">
        <v>203</v>
      </c>
      <c r="D1137" s="38">
        <v>56</v>
      </c>
      <c r="E1137" s="38">
        <v>10</v>
      </c>
      <c r="F1137" s="36" t="s">
        <v>179</v>
      </c>
      <c r="G1137" s="38">
        <v>15.1441241685144</v>
      </c>
      <c r="H1137" s="38">
        <v>403525.046382188</v>
      </c>
      <c r="I1137" s="36" t="s">
        <v>96</v>
      </c>
      <c r="J1137" s="38">
        <v>2694.91525423732</v>
      </c>
      <c r="K1137" s="36" t="s">
        <v>96</v>
      </c>
      <c r="L1137" s="39">
        <v>0.217731408735048</v>
      </c>
      <c r="M1137" s="39">
        <v>1.13918161969268</v>
      </c>
      <c r="N1137" s="39">
        <v>0.83246587143187</v>
      </c>
      <c r="O1137" s="39">
        <v>0.306715748260806</v>
      </c>
      <c r="P1137" s="39">
        <v>1.13918161969268</v>
      </c>
      <c r="Q1137" s="39">
        <v>0.83246587143187</v>
      </c>
      <c r="R1137" s="39">
        <v>0.306715748260806</v>
      </c>
      <c r="S1137" s="40">
        <v>88.2</v>
      </c>
      <c r="T1137" s="40">
        <v>11</v>
      </c>
      <c r="U1137" s="41">
        <v>0.7</v>
      </c>
      <c r="V1137" s="40">
        <f t="shared" si="68"/>
        <v>8.01818181818182</v>
      </c>
      <c r="W1137" s="40">
        <f t="shared" si="69"/>
        <v>126</v>
      </c>
      <c r="X1137" s="40">
        <f t="shared" si="70"/>
        <v>15.7142857142857</v>
      </c>
      <c r="Y1137" s="42">
        <v>-49.6833752956436</v>
      </c>
      <c r="Z1137" s="41">
        <v>5.5</v>
      </c>
      <c r="AA1137" s="43">
        <v>13</v>
      </c>
      <c r="AB1137" s="43">
        <v>28</v>
      </c>
      <c r="AC1137" s="43">
        <v>60</v>
      </c>
      <c r="AD1137" s="40">
        <v>7.5100417137146</v>
      </c>
      <c r="AE1137" s="44">
        <v>684</v>
      </c>
      <c r="AF1137" s="37">
        <v>711</v>
      </c>
      <c r="AG1137" s="46">
        <f t="shared" si="71"/>
        <v>1.03947368421053</v>
      </c>
      <c r="AH1137" s="36" t="s">
        <v>210</v>
      </c>
    </row>
    <row r="1138" customHeight="1" spans="1:34">
      <c r="A1138" s="31">
        <v>1137</v>
      </c>
      <c r="B1138" s="36" t="s">
        <v>211</v>
      </c>
      <c r="C1138" s="37" t="s">
        <v>203</v>
      </c>
      <c r="D1138" s="38">
        <v>56</v>
      </c>
      <c r="E1138" s="38">
        <v>10</v>
      </c>
      <c r="F1138" s="36" t="s">
        <v>179</v>
      </c>
      <c r="G1138" s="38">
        <v>15.920177383592</v>
      </c>
      <c r="H1138" s="38">
        <v>401669.758812616</v>
      </c>
      <c r="I1138" s="36" t="s">
        <v>96</v>
      </c>
      <c r="J1138" s="38">
        <v>2728.81355932204</v>
      </c>
      <c r="K1138" s="36" t="s">
        <v>96</v>
      </c>
      <c r="L1138" s="39">
        <v>0.325761602919485</v>
      </c>
      <c r="M1138" s="39">
        <v>1.1516817824569</v>
      </c>
      <c r="N1138" s="39">
        <v>0.827857568345679</v>
      </c>
      <c r="O1138" s="39">
        <v>0.323824214111219</v>
      </c>
      <c r="P1138" s="39">
        <v>1.1516817824569</v>
      </c>
      <c r="Q1138" s="39">
        <v>0.827857568345679</v>
      </c>
      <c r="R1138" s="39">
        <v>0.323824214111219</v>
      </c>
      <c r="S1138" s="40">
        <v>88.2</v>
      </c>
      <c r="T1138" s="40">
        <v>11</v>
      </c>
      <c r="U1138" s="41">
        <v>0.7</v>
      </c>
      <c r="V1138" s="40">
        <f t="shared" si="68"/>
        <v>8.01818181818182</v>
      </c>
      <c r="W1138" s="40">
        <f t="shared" si="69"/>
        <v>126</v>
      </c>
      <c r="X1138" s="40">
        <f t="shared" si="70"/>
        <v>15.7142857142857</v>
      </c>
      <c r="Y1138" s="42">
        <v>-49.6833752956436</v>
      </c>
      <c r="Z1138" s="41">
        <v>5.5</v>
      </c>
      <c r="AA1138" s="43">
        <v>13</v>
      </c>
      <c r="AB1138" s="43">
        <v>28</v>
      </c>
      <c r="AC1138" s="43">
        <v>60</v>
      </c>
      <c r="AD1138" s="40">
        <v>7.5100417137146</v>
      </c>
      <c r="AE1138" s="44">
        <v>684</v>
      </c>
      <c r="AF1138" s="37">
        <v>711</v>
      </c>
      <c r="AG1138" s="46">
        <f t="shared" si="71"/>
        <v>1.03947368421053</v>
      </c>
      <c r="AH1138" s="36" t="s">
        <v>210</v>
      </c>
    </row>
    <row r="1139" customHeight="1" spans="1:34">
      <c r="A1139" s="31">
        <v>1138</v>
      </c>
      <c r="B1139" s="36" t="s">
        <v>211</v>
      </c>
      <c r="C1139" s="37" t="s">
        <v>203</v>
      </c>
      <c r="D1139" s="38">
        <v>56</v>
      </c>
      <c r="E1139" s="38">
        <v>10</v>
      </c>
      <c r="F1139" s="36" t="s">
        <v>179</v>
      </c>
      <c r="G1139" s="38">
        <v>16.8070953436807</v>
      </c>
      <c r="H1139" s="38">
        <v>353432.282003711</v>
      </c>
      <c r="I1139" s="36" t="s">
        <v>96</v>
      </c>
      <c r="J1139" s="38">
        <v>2830.5084745763</v>
      </c>
      <c r="K1139" s="36" t="s">
        <v>96</v>
      </c>
      <c r="L1139" s="39">
        <v>0.448516592601145</v>
      </c>
      <c r="M1139" s="39">
        <v>1.1882712298892</v>
      </c>
      <c r="N1139" s="39">
        <v>0.699919215469891</v>
      </c>
      <c r="O1139" s="39">
        <v>0.488352014419307</v>
      </c>
      <c r="P1139" s="39">
        <v>1.1882712298892</v>
      </c>
      <c r="Q1139" s="39">
        <v>0.699919215469891</v>
      </c>
      <c r="R1139" s="39">
        <v>0.488352014419307</v>
      </c>
      <c r="S1139" s="40">
        <v>88.2</v>
      </c>
      <c r="T1139" s="40">
        <v>11</v>
      </c>
      <c r="U1139" s="41">
        <v>0.7</v>
      </c>
      <c r="V1139" s="40">
        <f t="shared" si="68"/>
        <v>8.01818181818182</v>
      </c>
      <c r="W1139" s="40">
        <f t="shared" si="69"/>
        <v>126</v>
      </c>
      <c r="X1139" s="40">
        <f t="shared" si="70"/>
        <v>15.7142857142857</v>
      </c>
      <c r="Y1139" s="42">
        <v>-49.6833752956436</v>
      </c>
      <c r="Z1139" s="41">
        <v>5.5</v>
      </c>
      <c r="AA1139" s="43">
        <v>13</v>
      </c>
      <c r="AB1139" s="43">
        <v>28</v>
      </c>
      <c r="AC1139" s="43">
        <v>60</v>
      </c>
      <c r="AD1139" s="40">
        <v>7.5100417137146</v>
      </c>
      <c r="AE1139" s="44">
        <v>684</v>
      </c>
      <c r="AF1139" s="37">
        <v>711</v>
      </c>
      <c r="AG1139" s="46">
        <f t="shared" si="71"/>
        <v>1.03947368421053</v>
      </c>
      <c r="AH1139" s="36" t="s">
        <v>210</v>
      </c>
    </row>
    <row r="1140" customHeight="1" spans="1:34">
      <c r="A1140" s="31">
        <v>1139</v>
      </c>
      <c r="B1140" s="36" t="s">
        <v>211</v>
      </c>
      <c r="C1140" s="37" t="s">
        <v>203</v>
      </c>
      <c r="D1140" s="38">
        <v>56</v>
      </c>
      <c r="E1140" s="38">
        <v>10</v>
      </c>
      <c r="F1140" s="36" t="s">
        <v>179</v>
      </c>
      <c r="G1140" s="38">
        <v>13.370288248337</v>
      </c>
      <c r="H1140" s="38">
        <v>292207.792207792</v>
      </c>
      <c r="I1140" s="36" t="s">
        <v>96</v>
      </c>
      <c r="J1140" s="38">
        <v>1542.37288135593</v>
      </c>
      <c r="K1140" s="36" t="s">
        <v>96</v>
      </c>
      <c r="L1140" s="39">
        <v>-0.0313922703222502</v>
      </c>
      <c r="M1140" s="39">
        <v>0.581136923989281</v>
      </c>
      <c r="N1140" s="39">
        <v>0.509692479168821</v>
      </c>
      <c r="O1140" s="39">
        <v>0.0714444448204602</v>
      </c>
      <c r="P1140" s="39">
        <v>0.581136923989281</v>
      </c>
      <c r="Q1140" s="39">
        <v>0.509692479168821</v>
      </c>
      <c r="R1140" s="39">
        <v>0.0714444448204602</v>
      </c>
      <c r="S1140" s="40">
        <v>88.2</v>
      </c>
      <c r="T1140" s="40">
        <v>11</v>
      </c>
      <c r="U1140" s="41">
        <v>0.7</v>
      </c>
      <c r="V1140" s="40">
        <f t="shared" si="68"/>
        <v>8.01818181818182</v>
      </c>
      <c r="W1140" s="40">
        <f t="shared" si="69"/>
        <v>126</v>
      </c>
      <c r="X1140" s="40">
        <f t="shared" si="70"/>
        <v>15.7142857142857</v>
      </c>
      <c r="Y1140" s="42">
        <v>-49.6833752956436</v>
      </c>
      <c r="Z1140" s="41">
        <v>5.5</v>
      </c>
      <c r="AA1140" s="43">
        <v>13</v>
      </c>
      <c r="AB1140" s="43">
        <v>28</v>
      </c>
      <c r="AC1140" s="43">
        <v>60</v>
      </c>
      <c r="AD1140" s="40">
        <v>7.5100417137146</v>
      </c>
      <c r="AE1140" s="44">
        <v>684</v>
      </c>
      <c r="AF1140" s="37">
        <v>711</v>
      </c>
      <c r="AG1140" s="46">
        <f t="shared" si="71"/>
        <v>1.03947368421053</v>
      </c>
      <c r="AH1140" s="36" t="s">
        <v>210</v>
      </c>
    </row>
    <row r="1141" customHeight="1" spans="1:34">
      <c r="A1141" s="31">
        <v>1140</v>
      </c>
      <c r="B1141" s="36" t="s">
        <v>211</v>
      </c>
      <c r="C1141" s="37" t="s">
        <v>203</v>
      </c>
      <c r="D1141" s="38">
        <v>56</v>
      </c>
      <c r="E1141" s="38">
        <v>10</v>
      </c>
      <c r="F1141" s="36" t="s">
        <v>179</v>
      </c>
      <c r="G1141" s="38">
        <v>9.8780487804878</v>
      </c>
      <c r="H1141" s="38">
        <v>170686.456400742</v>
      </c>
      <c r="I1141" s="36" t="s">
        <v>96</v>
      </c>
      <c r="J1141" s="38">
        <v>525.423728813567</v>
      </c>
      <c r="K1141" s="36" t="s">
        <v>96</v>
      </c>
      <c r="L1141" s="39">
        <v>-0.530980150160268</v>
      </c>
      <c r="M1141" s="39">
        <v>-0.495735378042407</v>
      </c>
      <c r="N1141" s="39">
        <v>-0.0279444020478264</v>
      </c>
      <c r="O1141" s="39">
        <v>-0.46779097599458</v>
      </c>
      <c r="P1141" s="39">
        <v>-0.495735378042407</v>
      </c>
      <c r="Q1141" s="39">
        <v>-0.0279444020478264</v>
      </c>
      <c r="R1141" s="39">
        <v>-0.46779097599458</v>
      </c>
      <c r="S1141" s="40">
        <v>88.2</v>
      </c>
      <c r="T1141" s="40">
        <v>11</v>
      </c>
      <c r="U1141" s="41">
        <v>0.7</v>
      </c>
      <c r="V1141" s="40">
        <f t="shared" si="68"/>
        <v>8.01818181818182</v>
      </c>
      <c r="W1141" s="40">
        <f t="shared" si="69"/>
        <v>126</v>
      </c>
      <c r="X1141" s="40">
        <f t="shared" si="70"/>
        <v>15.7142857142857</v>
      </c>
      <c r="Y1141" s="42">
        <v>-49.6833752956436</v>
      </c>
      <c r="Z1141" s="41">
        <v>5.5</v>
      </c>
      <c r="AA1141" s="43">
        <v>13</v>
      </c>
      <c r="AB1141" s="43">
        <v>28</v>
      </c>
      <c r="AC1141" s="43">
        <v>60</v>
      </c>
      <c r="AD1141" s="40">
        <v>7.5100417137146</v>
      </c>
      <c r="AE1141" s="44">
        <v>684</v>
      </c>
      <c r="AF1141" s="37">
        <v>711</v>
      </c>
      <c r="AG1141" s="46">
        <f t="shared" si="71"/>
        <v>1.03947368421053</v>
      </c>
      <c r="AH1141" s="36" t="s">
        <v>210</v>
      </c>
    </row>
    <row r="1142" customHeight="1" spans="1:34">
      <c r="A1142" s="31">
        <v>1141</v>
      </c>
      <c r="B1142" s="36" t="s">
        <v>211</v>
      </c>
      <c r="C1142" s="37" t="s">
        <v>203</v>
      </c>
      <c r="D1142" s="38">
        <v>56</v>
      </c>
      <c r="E1142" s="38">
        <v>10</v>
      </c>
      <c r="F1142" s="36" t="s">
        <v>179</v>
      </c>
      <c r="G1142" s="38">
        <v>12.8713968957871</v>
      </c>
      <c r="H1142" s="38">
        <v>171614.100185529</v>
      </c>
      <c r="I1142" s="36" t="s">
        <v>96</v>
      </c>
      <c r="J1142" s="38">
        <v>864.406779661056</v>
      </c>
      <c r="K1142" s="36" t="s">
        <v>96</v>
      </c>
      <c r="L1142" s="39">
        <v>-0.102015050076055</v>
      </c>
      <c r="M1142" s="39">
        <v>0.00210305019680349</v>
      </c>
      <c r="N1142" s="39">
        <v>-0.022524334578485</v>
      </c>
      <c r="O1142" s="39">
        <v>0.0246273847752885</v>
      </c>
      <c r="P1142" s="39">
        <v>0.00210305019680349</v>
      </c>
      <c r="Q1142" s="39">
        <v>-0.022524334578485</v>
      </c>
      <c r="R1142" s="39">
        <v>0.0246273847752885</v>
      </c>
      <c r="S1142" s="40">
        <v>88.2</v>
      </c>
      <c r="T1142" s="40">
        <v>11</v>
      </c>
      <c r="U1142" s="41">
        <v>0.7</v>
      </c>
      <c r="V1142" s="40">
        <f t="shared" si="68"/>
        <v>8.01818181818182</v>
      </c>
      <c r="W1142" s="40">
        <f t="shared" si="69"/>
        <v>126</v>
      </c>
      <c r="X1142" s="40">
        <f t="shared" si="70"/>
        <v>15.7142857142857</v>
      </c>
      <c r="Y1142" s="42">
        <v>-49.6833752956436</v>
      </c>
      <c r="Z1142" s="41">
        <v>5.5</v>
      </c>
      <c r="AA1142" s="43">
        <v>13</v>
      </c>
      <c r="AB1142" s="43">
        <v>28</v>
      </c>
      <c r="AC1142" s="43">
        <v>60</v>
      </c>
      <c r="AD1142" s="40">
        <v>7.5100417137146</v>
      </c>
      <c r="AE1142" s="44">
        <v>684</v>
      </c>
      <c r="AF1142" s="37">
        <v>711</v>
      </c>
      <c r="AG1142" s="46">
        <f t="shared" si="71"/>
        <v>1.03947368421053</v>
      </c>
      <c r="AH1142" s="36" t="s">
        <v>210</v>
      </c>
    </row>
    <row r="1143" customHeight="1" spans="1:34">
      <c r="A1143" s="31">
        <v>1142</v>
      </c>
      <c r="B1143" s="36" t="s">
        <v>211</v>
      </c>
      <c r="C1143" s="37" t="s">
        <v>203</v>
      </c>
      <c r="D1143" s="38">
        <v>56</v>
      </c>
      <c r="E1143" s="38">
        <v>10</v>
      </c>
      <c r="F1143" s="36" t="s">
        <v>179</v>
      </c>
      <c r="G1143" s="38">
        <v>8.04878048780488</v>
      </c>
      <c r="H1143" s="38">
        <v>168831.168831169</v>
      </c>
      <c r="I1143" s="36" t="s">
        <v>96</v>
      </c>
      <c r="J1143" s="38">
        <v>372.881355932207</v>
      </c>
      <c r="K1143" s="36" t="s">
        <v>96</v>
      </c>
      <c r="L1143" s="39">
        <v>-0.797621335102008</v>
      </c>
      <c r="M1143" s="39">
        <v>-0.838680129169242</v>
      </c>
      <c r="N1143" s="39">
        <v>-0.038873472580015</v>
      </c>
      <c r="O1143" s="39">
        <v>-0.799806656589227</v>
      </c>
      <c r="P1143" s="39">
        <v>-0.838680129169242</v>
      </c>
      <c r="Q1143" s="39">
        <v>-0.038873472580015</v>
      </c>
      <c r="R1143" s="39">
        <v>-0.799806656589227</v>
      </c>
      <c r="S1143" s="40">
        <v>88.2</v>
      </c>
      <c r="T1143" s="40">
        <v>11</v>
      </c>
      <c r="U1143" s="41">
        <v>0.7</v>
      </c>
      <c r="V1143" s="40">
        <f t="shared" si="68"/>
        <v>8.01818181818182</v>
      </c>
      <c r="W1143" s="40">
        <f t="shared" si="69"/>
        <v>126</v>
      </c>
      <c r="X1143" s="40">
        <f t="shared" si="70"/>
        <v>15.7142857142857</v>
      </c>
      <c r="Y1143" s="42">
        <v>-49.6833752956436</v>
      </c>
      <c r="Z1143" s="41">
        <v>5.5</v>
      </c>
      <c r="AA1143" s="43">
        <v>13</v>
      </c>
      <c r="AB1143" s="43">
        <v>28</v>
      </c>
      <c r="AC1143" s="43">
        <v>60</v>
      </c>
      <c r="AD1143" s="40">
        <v>7.5100417137146</v>
      </c>
      <c r="AE1143" s="44">
        <v>684</v>
      </c>
      <c r="AF1143" s="37">
        <v>711</v>
      </c>
      <c r="AG1143" s="46">
        <f t="shared" si="71"/>
        <v>1.03947368421053</v>
      </c>
      <c r="AH1143" s="36" t="s">
        <v>210</v>
      </c>
    </row>
    <row r="1144" customHeight="1" spans="1:34">
      <c r="A1144" s="31">
        <v>1143</v>
      </c>
      <c r="B1144" s="36" t="s">
        <v>211</v>
      </c>
      <c r="C1144" s="37" t="s">
        <v>203</v>
      </c>
      <c r="D1144" s="38">
        <v>56</v>
      </c>
      <c r="E1144" s="38">
        <v>10</v>
      </c>
      <c r="F1144" s="36" t="s">
        <v>179</v>
      </c>
      <c r="G1144" s="38">
        <v>4.77827050997783</v>
      </c>
      <c r="H1144" s="38">
        <v>22263.4508348794</v>
      </c>
      <c r="I1144" s="36" t="s">
        <v>96</v>
      </c>
      <c r="J1144" s="38">
        <v>220.338983050849</v>
      </c>
      <c r="K1144" s="36" t="s">
        <v>96</v>
      </c>
      <c r="L1144" s="39">
        <v>-1.28309095203264</v>
      </c>
      <c r="M1144" s="39">
        <v>-1.36477322506602</v>
      </c>
      <c r="N1144" s="39">
        <v>-2.06482632930887</v>
      </c>
      <c r="O1144" s="39">
        <v>0.700053104242842</v>
      </c>
      <c r="P1144" s="39">
        <v>-1.36477322506602</v>
      </c>
      <c r="Q1144" s="39">
        <v>-2.06482632930887</v>
      </c>
      <c r="R1144" s="39">
        <v>0.700053104242842</v>
      </c>
      <c r="S1144" s="40">
        <v>88.2</v>
      </c>
      <c r="T1144" s="40">
        <v>11</v>
      </c>
      <c r="U1144" s="41">
        <v>0.7</v>
      </c>
      <c r="V1144" s="40">
        <f t="shared" si="68"/>
        <v>8.01818181818182</v>
      </c>
      <c r="W1144" s="40">
        <f t="shared" si="69"/>
        <v>126</v>
      </c>
      <c r="X1144" s="40">
        <f t="shared" si="70"/>
        <v>15.7142857142857</v>
      </c>
      <c r="Y1144" s="42">
        <v>-49.6833752956436</v>
      </c>
      <c r="Z1144" s="41">
        <v>5.5</v>
      </c>
      <c r="AA1144" s="43">
        <v>13</v>
      </c>
      <c r="AB1144" s="43">
        <v>28</v>
      </c>
      <c r="AC1144" s="43">
        <v>60</v>
      </c>
      <c r="AD1144" s="40">
        <v>7.5100417137146</v>
      </c>
      <c r="AE1144" s="44">
        <v>684</v>
      </c>
      <c r="AF1144" s="37">
        <v>711</v>
      </c>
      <c r="AG1144" s="46">
        <f t="shared" si="71"/>
        <v>1.03947368421053</v>
      </c>
      <c r="AH1144" s="36" t="s">
        <v>210</v>
      </c>
    </row>
    <row r="1145" customHeight="1" spans="1:34">
      <c r="A1145" s="31">
        <v>1144</v>
      </c>
      <c r="B1145" s="36" t="s">
        <v>211</v>
      </c>
      <c r="C1145" s="37" t="s">
        <v>203</v>
      </c>
      <c r="D1145" s="38">
        <v>56</v>
      </c>
      <c r="E1145" s="38">
        <v>10</v>
      </c>
      <c r="F1145" s="36" t="s">
        <v>179</v>
      </c>
      <c r="G1145" s="38">
        <v>7.21729490022173</v>
      </c>
      <c r="H1145" s="38">
        <v>116883.116883117</v>
      </c>
      <c r="I1145" s="36" t="s">
        <v>96</v>
      </c>
      <c r="J1145" s="38">
        <v>118.644067796641</v>
      </c>
      <c r="K1145" s="36" t="s">
        <v>96</v>
      </c>
      <c r="L1145" s="39">
        <v>-0.919972096327953</v>
      </c>
      <c r="M1145" s="39">
        <v>-1.98381243347199</v>
      </c>
      <c r="N1145" s="39">
        <v>-0.406598252705332</v>
      </c>
      <c r="O1145" s="39">
        <v>-1.57721418076666</v>
      </c>
      <c r="P1145" s="39">
        <v>-1.98381243347199</v>
      </c>
      <c r="Q1145" s="39">
        <v>-0.406598252705332</v>
      </c>
      <c r="R1145" s="39">
        <v>-1.57721418076666</v>
      </c>
      <c r="S1145" s="40">
        <v>88.2</v>
      </c>
      <c r="T1145" s="40">
        <v>11</v>
      </c>
      <c r="U1145" s="41">
        <v>0.7</v>
      </c>
      <c r="V1145" s="40">
        <f t="shared" si="68"/>
        <v>8.01818181818182</v>
      </c>
      <c r="W1145" s="40">
        <f t="shared" si="69"/>
        <v>126</v>
      </c>
      <c r="X1145" s="40">
        <f t="shared" si="70"/>
        <v>15.7142857142857</v>
      </c>
      <c r="Y1145" s="42">
        <v>-49.6833752956436</v>
      </c>
      <c r="Z1145" s="41">
        <v>5.5</v>
      </c>
      <c r="AA1145" s="43">
        <v>13</v>
      </c>
      <c r="AB1145" s="43">
        <v>28</v>
      </c>
      <c r="AC1145" s="43">
        <v>60</v>
      </c>
      <c r="AD1145" s="40">
        <v>7.5100417137146</v>
      </c>
      <c r="AE1145" s="44">
        <v>684</v>
      </c>
      <c r="AF1145" s="37">
        <v>711</v>
      </c>
      <c r="AG1145" s="46">
        <f t="shared" si="71"/>
        <v>1.03947368421053</v>
      </c>
      <c r="AH1145" s="36" t="s">
        <v>210</v>
      </c>
    </row>
    <row r="1146" customHeight="1" spans="1:34">
      <c r="A1146" s="31">
        <v>1145</v>
      </c>
      <c r="B1146" s="36" t="s">
        <v>211</v>
      </c>
      <c r="C1146" s="37" t="s">
        <v>203</v>
      </c>
      <c r="D1146" s="38">
        <v>56</v>
      </c>
      <c r="E1146" s="38">
        <v>10</v>
      </c>
      <c r="F1146" s="36" t="s">
        <v>179</v>
      </c>
      <c r="G1146" s="38">
        <v>2.06208425720621</v>
      </c>
      <c r="H1146" s="38">
        <v>43599.2578849721</v>
      </c>
      <c r="I1146" s="36" t="s">
        <v>96</v>
      </c>
      <c r="J1146" s="38">
        <v>101.694915254257</v>
      </c>
      <c r="K1146" s="36" t="s">
        <v>96</v>
      </c>
      <c r="L1146" s="39">
        <v>-1.69504811319816</v>
      </c>
      <c r="M1146" s="39">
        <v>-2.13796311329932</v>
      </c>
      <c r="N1146" s="39">
        <v>-1.39273255794675</v>
      </c>
      <c r="O1146" s="39">
        <v>-0.745230555352564</v>
      </c>
      <c r="P1146" s="39">
        <v>-2.13796311329932</v>
      </c>
      <c r="Q1146" s="39">
        <v>-1.39273255794675</v>
      </c>
      <c r="R1146" s="39">
        <v>-0.745230555352564</v>
      </c>
      <c r="S1146" s="40">
        <v>88.2</v>
      </c>
      <c r="T1146" s="40">
        <v>11</v>
      </c>
      <c r="U1146" s="41">
        <v>0.7</v>
      </c>
      <c r="V1146" s="40">
        <f t="shared" si="68"/>
        <v>8.01818181818182</v>
      </c>
      <c r="W1146" s="40">
        <f t="shared" si="69"/>
        <v>126</v>
      </c>
      <c r="X1146" s="40">
        <f t="shared" si="70"/>
        <v>15.7142857142857</v>
      </c>
      <c r="Y1146" s="42">
        <v>-49.6833752956436</v>
      </c>
      <c r="Z1146" s="41">
        <v>5.5</v>
      </c>
      <c r="AA1146" s="43">
        <v>13</v>
      </c>
      <c r="AB1146" s="43">
        <v>28</v>
      </c>
      <c r="AC1146" s="43">
        <v>60</v>
      </c>
      <c r="AD1146" s="40">
        <v>7.5100417137146</v>
      </c>
      <c r="AE1146" s="44">
        <v>684</v>
      </c>
      <c r="AF1146" s="37">
        <v>711</v>
      </c>
      <c r="AG1146" s="46">
        <f t="shared" si="71"/>
        <v>1.03947368421053</v>
      </c>
      <c r="AH1146" s="36" t="s">
        <v>210</v>
      </c>
    </row>
    <row r="1147" customHeight="1" spans="1:34">
      <c r="A1147" s="31">
        <v>1146</v>
      </c>
      <c r="B1147" s="36" t="s">
        <v>211</v>
      </c>
      <c r="C1147" s="37" t="s">
        <v>203</v>
      </c>
      <c r="D1147" s="38">
        <v>56</v>
      </c>
      <c r="E1147" s="38">
        <v>10</v>
      </c>
      <c r="F1147" s="36" t="s">
        <v>179</v>
      </c>
      <c r="G1147" s="38">
        <v>-0.210643015521065</v>
      </c>
      <c r="H1147" s="38">
        <v>80705.0092764379</v>
      </c>
      <c r="I1147" s="36" t="s">
        <v>96</v>
      </c>
      <c r="J1147" s="38">
        <v>50.8474576271545</v>
      </c>
      <c r="K1147" s="36" t="s">
        <v>96</v>
      </c>
      <c r="L1147" s="39">
        <v>-2.04604752950181</v>
      </c>
      <c r="M1147" s="39">
        <v>-2.83111029385875</v>
      </c>
      <c r="N1147" s="39">
        <v>-0.776972041002227</v>
      </c>
      <c r="O1147" s="39">
        <v>-2.05413825285653</v>
      </c>
      <c r="P1147" s="39">
        <v>-2.83111029385875</v>
      </c>
      <c r="Q1147" s="39">
        <v>-0.776972041002227</v>
      </c>
      <c r="R1147" s="39">
        <v>-2.05413825285653</v>
      </c>
      <c r="S1147" s="40">
        <v>88.2</v>
      </c>
      <c r="T1147" s="40">
        <v>11</v>
      </c>
      <c r="U1147" s="41">
        <v>0.7</v>
      </c>
      <c r="V1147" s="40">
        <f t="shared" si="68"/>
        <v>8.01818181818182</v>
      </c>
      <c r="W1147" s="40">
        <f t="shared" si="69"/>
        <v>126</v>
      </c>
      <c r="X1147" s="40">
        <f t="shared" si="70"/>
        <v>15.7142857142857</v>
      </c>
      <c r="Y1147" s="42">
        <v>-49.6833752956436</v>
      </c>
      <c r="Z1147" s="41">
        <v>5.5</v>
      </c>
      <c r="AA1147" s="43">
        <v>13</v>
      </c>
      <c r="AB1147" s="43">
        <v>28</v>
      </c>
      <c r="AC1147" s="43">
        <v>60</v>
      </c>
      <c r="AD1147" s="40">
        <v>7.5100417137146</v>
      </c>
      <c r="AE1147" s="44">
        <v>684</v>
      </c>
      <c r="AF1147" s="37">
        <v>711</v>
      </c>
      <c r="AG1147" s="46">
        <f t="shared" si="71"/>
        <v>1.03947368421053</v>
      </c>
      <c r="AH1147" s="36" t="s">
        <v>210</v>
      </c>
    </row>
    <row r="1148" customHeight="1" spans="1:34">
      <c r="A1148" s="31">
        <v>1147</v>
      </c>
      <c r="B1148" s="36" t="s">
        <v>211</v>
      </c>
      <c r="C1148" s="37" t="s">
        <v>203</v>
      </c>
      <c r="D1148" s="38">
        <v>56</v>
      </c>
      <c r="E1148" s="38">
        <v>10</v>
      </c>
      <c r="F1148" s="36" t="s">
        <v>179</v>
      </c>
      <c r="G1148" s="38">
        <v>0.0110864745011092</v>
      </c>
      <c r="H1148" s="38">
        <v>32467.5324675325</v>
      </c>
      <c r="I1148" s="36" t="s">
        <v>96</v>
      </c>
      <c r="J1148" s="38">
        <v>67.7966101694882</v>
      </c>
      <c r="K1148" s="36" t="s">
        <v>96</v>
      </c>
      <c r="L1148" s="39">
        <v>-2.01154656813593</v>
      </c>
      <c r="M1148" s="39">
        <v>-2.54342822140773</v>
      </c>
      <c r="N1148" s="39">
        <v>-1.6875320981674</v>
      </c>
      <c r="O1148" s="39">
        <v>-0.855896123240329</v>
      </c>
      <c r="P1148" s="39">
        <v>-2.54342822140773</v>
      </c>
      <c r="Q1148" s="39">
        <v>-1.6875320981674</v>
      </c>
      <c r="R1148" s="39">
        <v>-0.855896123240329</v>
      </c>
      <c r="S1148" s="40">
        <v>88.2</v>
      </c>
      <c r="T1148" s="40">
        <v>11</v>
      </c>
      <c r="U1148" s="41">
        <v>0.7</v>
      </c>
      <c r="V1148" s="40">
        <f t="shared" si="68"/>
        <v>8.01818181818182</v>
      </c>
      <c r="W1148" s="40">
        <f t="shared" si="69"/>
        <v>126</v>
      </c>
      <c r="X1148" s="40">
        <f t="shared" si="70"/>
        <v>15.7142857142857</v>
      </c>
      <c r="Y1148" s="42">
        <v>-49.6833752956436</v>
      </c>
      <c r="Z1148" s="41">
        <v>5.5</v>
      </c>
      <c r="AA1148" s="43">
        <v>13</v>
      </c>
      <c r="AB1148" s="43">
        <v>28</v>
      </c>
      <c r="AC1148" s="43">
        <v>60</v>
      </c>
      <c r="AD1148" s="40">
        <v>7.5100417137146</v>
      </c>
      <c r="AE1148" s="44">
        <v>684</v>
      </c>
      <c r="AF1148" s="37">
        <v>711</v>
      </c>
      <c r="AG1148" s="46">
        <f t="shared" si="71"/>
        <v>1.03947368421053</v>
      </c>
      <c r="AH1148" s="36" t="s">
        <v>210</v>
      </c>
    </row>
    <row r="1149" customHeight="1" spans="1:34">
      <c r="A1149" s="31">
        <v>1148</v>
      </c>
      <c r="B1149" s="36" t="s">
        <v>211</v>
      </c>
      <c r="C1149" s="37" t="s">
        <v>203</v>
      </c>
      <c r="D1149" s="38">
        <v>56</v>
      </c>
      <c r="E1149" s="38">
        <v>10</v>
      </c>
      <c r="F1149" s="36" t="s">
        <v>179</v>
      </c>
      <c r="G1149" s="38">
        <v>4.50110864745011</v>
      </c>
      <c r="H1149" s="38">
        <v>54730.983302412</v>
      </c>
      <c r="I1149" s="36" t="s">
        <v>96</v>
      </c>
      <c r="J1149" s="38">
        <v>67.7966101694882</v>
      </c>
      <c r="K1149" s="36" t="s">
        <v>96</v>
      </c>
      <c r="L1149" s="39">
        <v>-1.32475812816681</v>
      </c>
      <c r="M1149" s="39">
        <v>-2.54342822140773</v>
      </c>
      <c r="N1149" s="39">
        <v>-1.16534271575109</v>
      </c>
      <c r="O1149" s="39">
        <v>-1.37808550565664</v>
      </c>
      <c r="P1149" s="39">
        <v>-2.54342822140773</v>
      </c>
      <c r="Q1149" s="39">
        <v>-1.16534271575109</v>
      </c>
      <c r="R1149" s="39">
        <v>-1.37808550565664</v>
      </c>
      <c r="S1149" s="40">
        <v>88.2</v>
      </c>
      <c r="T1149" s="40">
        <v>11</v>
      </c>
      <c r="U1149" s="41">
        <v>0.7</v>
      </c>
      <c r="V1149" s="40">
        <f t="shared" si="68"/>
        <v>8.01818181818182</v>
      </c>
      <c r="W1149" s="40">
        <f t="shared" si="69"/>
        <v>126</v>
      </c>
      <c r="X1149" s="40">
        <f t="shared" si="70"/>
        <v>15.7142857142857</v>
      </c>
      <c r="Y1149" s="42">
        <v>-49.6833752956436</v>
      </c>
      <c r="Z1149" s="41">
        <v>5.5</v>
      </c>
      <c r="AA1149" s="43">
        <v>13</v>
      </c>
      <c r="AB1149" s="43">
        <v>28</v>
      </c>
      <c r="AC1149" s="43">
        <v>60</v>
      </c>
      <c r="AD1149" s="40">
        <v>7.5100417137146</v>
      </c>
      <c r="AE1149" s="44">
        <v>684</v>
      </c>
      <c r="AF1149" s="37">
        <v>711</v>
      </c>
      <c r="AG1149" s="46">
        <f t="shared" si="71"/>
        <v>1.03947368421053</v>
      </c>
      <c r="AH1149" s="36" t="s">
        <v>210</v>
      </c>
    </row>
    <row r="1150" customHeight="1" spans="1:34">
      <c r="A1150" s="31">
        <v>1149</v>
      </c>
      <c r="B1150" s="36" t="s">
        <v>211</v>
      </c>
      <c r="C1150" s="37" t="s">
        <v>203</v>
      </c>
      <c r="D1150" s="38">
        <v>56</v>
      </c>
      <c r="E1150" s="38">
        <v>10</v>
      </c>
      <c r="F1150" s="36" t="s">
        <v>179</v>
      </c>
      <c r="G1150" s="38">
        <v>0.121951219512198</v>
      </c>
      <c r="H1150" s="38">
        <v>41743.9703153989</v>
      </c>
      <c r="I1150" s="36" t="s">
        <v>96</v>
      </c>
      <c r="J1150" s="38">
        <v>50.8474576271545</v>
      </c>
      <c r="K1150" s="36" t="s">
        <v>96</v>
      </c>
      <c r="L1150" s="39">
        <v>-1.9943170826938</v>
      </c>
      <c r="M1150" s="39">
        <v>-2.83111029385875</v>
      </c>
      <c r="N1150" s="39">
        <v>-1.43621766988649</v>
      </c>
      <c r="O1150" s="39">
        <v>-1.39489262397226</v>
      </c>
      <c r="P1150" s="39">
        <v>-2.83111029385875</v>
      </c>
      <c r="Q1150" s="39">
        <v>-1.43621766988649</v>
      </c>
      <c r="R1150" s="39">
        <v>-1.39489262397226</v>
      </c>
      <c r="S1150" s="40">
        <v>88.2</v>
      </c>
      <c r="T1150" s="40">
        <v>11</v>
      </c>
      <c r="U1150" s="41">
        <v>0.7</v>
      </c>
      <c r="V1150" s="40">
        <f t="shared" si="68"/>
        <v>8.01818181818182</v>
      </c>
      <c r="W1150" s="40">
        <f t="shared" si="69"/>
        <v>126</v>
      </c>
      <c r="X1150" s="40">
        <f t="shared" si="70"/>
        <v>15.7142857142857</v>
      </c>
      <c r="Y1150" s="42">
        <v>-49.6833752956436</v>
      </c>
      <c r="Z1150" s="41">
        <v>5.5</v>
      </c>
      <c r="AA1150" s="43">
        <v>13</v>
      </c>
      <c r="AB1150" s="43">
        <v>28</v>
      </c>
      <c r="AC1150" s="43">
        <v>60</v>
      </c>
      <c r="AD1150" s="40">
        <v>7.5100417137146</v>
      </c>
      <c r="AE1150" s="44">
        <v>684</v>
      </c>
      <c r="AF1150" s="37">
        <v>711</v>
      </c>
      <c r="AG1150" s="46">
        <f t="shared" si="71"/>
        <v>1.03947368421053</v>
      </c>
      <c r="AH1150" s="36" t="s">
        <v>210</v>
      </c>
    </row>
    <row r="1151" customHeight="1" spans="1:34">
      <c r="A1151" s="31">
        <v>1150</v>
      </c>
      <c r="B1151" s="36" t="s">
        <v>211</v>
      </c>
      <c r="C1151" s="37" t="s">
        <v>203</v>
      </c>
      <c r="D1151" s="38">
        <v>56</v>
      </c>
      <c r="E1151" s="38">
        <v>10</v>
      </c>
      <c r="F1151" s="36" t="s">
        <v>179</v>
      </c>
      <c r="G1151" s="38">
        <v>0.0110864745011092</v>
      </c>
      <c r="H1151" s="38">
        <v>15769.9443413729</v>
      </c>
      <c r="I1151" s="36" t="s">
        <v>96</v>
      </c>
      <c r="J1151" s="38">
        <v>33.8983050847701</v>
      </c>
      <c r="K1151" s="36" t="s">
        <v>96</v>
      </c>
      <c r="L1151" s="39">
        <v>-2.01154656813593</v>
      </c>
      <c r="M1151" s="39">
        <v>-3.2365754019669</v>
      </c>
      <c r="N1151" s="39">
        <v>-2.4096668156006</v>
      </c>
      <c r="O1151" s="39">
        <v>-0.826908586366308</v>
      </c>
      <c r="P1151" s="39">
        <v>-3.2365754019669</v>
      </c>
      <c r="Q1151" s="39">
        <v>-2.4096668156006</v>
      </c>
      <c r="R1151" s="39">
        <v>-0.826908586366308</v>
      </c>
      <c r="S1151" s="40">
        <v>88.2</v>
      </c>
      <c r="T1151" s="40">
        <v>11</v>
      </c>
      <c r="U1151" s="41">
        <v>0.7</v>
      </c>
      <c r="V1151" s="40">
        <f t="shared" si="68"/>
        <v>8.01818181818182</v>
      </c>
      <c r="W1151" s="40">
        <f t="shared" si="69"/>
        <v>126</v>
      </c>
      <c r="X1151" s="40">
        <f t="shared" si="70"/>
        <v>15.7142857142857</v>
      </c>
      <c r="Y1151" s="42">
        <v>-49.6833752956436</v>
      </c>
      <c r="Z1151" s="41">
        <v>5.5</v>
      </c>
      <c r="AA1151" s="43">
        <v>13</v>
      </c>
      <c r="AB1151" s="43">
        <v>28</v>
      </c>
      <c r="AC1151" s="43">
        <v>60</v>
      </c>
      <c r="AD1151" s="40">
        <v>7.5100417137146</v>
      </c>
      <c r="AE1151" s="44">
        <v>684</v>
      </c>
      <c r="AF1151" s="37">
        <v>711</v>
      </c>
      <c r="AG1151" s="46">
        <f t="shared" si="71"/>
        <v>1.03947368421053</v>
      </c>
      <c r="AH1151" s="36" t="s">
        <v>210</v>
      </c>
    </row>
    <row r="1152" customHeight="1" spans="1:34">
      <c r="A1152" s="31">
        <v>1151</v>
      </c>
      <c r="B1152" s="36" t="s">
        <v>211</v>
      </c>
      <c r="C1152" s="37" t="s">
        <v>203</v>
      </c>
      <c r="D1152" s="38">
        <v>56</v>
      </c>
      <c r="E1152" s="38">
        <v>10</v>
      </c>
      <c r="F1152" s="36" t="s">
        <v>179</v>
      </c>
      <c r="G1152" s="38">
        <v>-0.155210643015522</v>
      </c>
      <c r="H1152" s="38">
        <v>24118.7384044527</v>
      </c>
      <c r="I1152" s="36" t="s">
        <v>96</v>
      </c>
      <c r="J1152" s="38">
        <v>50.8474576271545</v>
      </c>
      <c r="K1152" s="36" t="s">
        <v>96</v>
      </c>
      <c r="L1152" s="39">
        <v>-2.0374170350212</v>
      </c>
      <c r="M1152" s="39">
        <v>-2.83111029385875</v>
      </c>
      <c r="N1152" s="39">
        <v>-1.98478362163533</v>
      </c>
      <c r="O1152" s="39">
        <v>-0.846326672223424</v>
      </c>
      <c r="P1152" s="39">
        <v>-2.83111029385875</v>
      </c>
      <c r="Q1152" s="39">
        <v>-1.98478362163533</v>
      </c>
      <c r="R1152" s="39">
        <v>-0.846326672223424</v>
      </c>
      <c r="S1152" s="40">
        <v>88.2</v>
      </c>
      <c r="T1152" s="40">
        <v>11</v>
      </c>
      <c r="U1152" s="41">
        <v>0.7</v>
      </c>
      <c r="V1152" s="40">
        <f t="shared" si="68"/>
        <v>8.01818181818182</v>
      </c>
      <c r="W1152" s="40">
        <f t="shared" si="69"/>
        <v>126</v>
      </c>
      <c r="X1152" s="40">
        <f t="shared" si="70"/>
        <v>15.7142857142857</v>
      </c>
      <c r="Y1152" s="42">
        <v>-49.6833752956436</v>
      </c>
      <c r="Z1152" s="41">
        <v>5.5</v>
      </c>
      <c r="AA1152" s="43">
        <v>13</v>
      </c>
      <c r="AB1152" s="43">
        <v>28</v>
      </c>
      <c r="AC1152" s="43">
        <v>60</v>
      </c>
      <c r="AD1152" s="40">
        <v>7.5100417137146</v>
      </c>
      <c r="AE1152" s="44">
        <v>684</v>
      </c>
      <c r="AF1152" s="37">
        <v>711</v>
      </c>
      <c r="AG1152" s="46">
        <f t="shared" si="71"/>
        <v>1.03947368421053</v>
      </c>
      <c r="AH1152" s="36" t="s">
        <v>210</v>
      </c>
    </row>
    <row r="1153" customHeight="1" spans="1:34">
      <c r="A1153" s="31">
        <v>1152</v>
      </c>
      <c r="B1153" s="36" t="s">
        <v>211</v>
      </c>
      <c r="C1153" s="37" t="s">
        <v>203</v>
      </c>
      <c r="D1153" s="38">
        <v>56</v>
      </c>
      <c r="E1153" s="38">
        <v>10</v>
      </c>
      <c r="F1153" s="36" t="s">
        <v>179</v>
      </c>
      <c r="G1153" s="38">
        <v>-0.59866962305987</v>
      </c>
      <c r="H1153" s="38">
        <v>30612.2448979593</v>
      </c>
      <c r="I1153" s="36" t="s">
        <v>96</v>
      </c>
      <c r="J1153" s="38">
        <v>16.9491525423857</v>
      </c>
      <c r="K1153" s="36" t="s">
        <v>96</v>
      </c>
      <c r="L1153" s="39">
        <v>-2.10655928754993</v>
      </c>
      <c r="M1153" s="39">
        <v>-3.92972258252681</v>
      </c>
      <c r="N1153" s="39">
        <v>-1.74637259819033</v>
      </c>
      <c r="O1153" s="39">
        <v>-2.18334998433648</v>
      </c>
      <c r="P1153" s="39">
        <v>-3.92972258252681</v>
      </c>
      <c r="Q1153" s="39">
        <v>-1.74637259819033</v>
      </c>
      <c r="R1153" s="39">
        <v>-2.18334998433648</v>
      </c>
      <c r="S1153" s="40">
        <v>88.2</v>
      </c>
      <c r="T1153" s="40">
        <v>11</v>
      </c>
      <c r="U1153" s="41">
        <v>0.7</v>
      </c>
      <c r="V1153" s="40">
        <f t="shared" si="68"/>
        <v>8.01818181818182</v>
      </c>
      <c r="W1153" s="40">
        <f t="shared" si="69"/>
        <v>126</v>
      </c>
      <c r="X1153" s="40">
        <f t="shared" si="70"/>
        <v>15.7142857142857</v>
      </c>
      <c r="Y1153" s="42">
        <v>-49.6833752956436</v>
      </c>
      <c r="Z1153" s="41">
        <v>5.5</v>
      </c>
      <c r="AA1153" s="43">
        <v>13</v>
      </c>
      <c r="AB1153" s="43">
        <v>28</v>
      </c>
      <c r="AC1153" s="43">
        <v>60</v>
      </c>
      <c r="AD1153" s="40">
        <v>7.5100417137146</v>
      </c>
      <c r="AE1153" s="44">
        <v>684</v>
      </c>
      <c r="AF1153" s="37">
        <v>711</v>
      </c>
      <c r="AG1153" s="46">
        <f t="shared" si="71"/>
        <v>1.03947368421053</v>
      </c>
      <c r="AH1153" s="36" t="s">
        <v>210</v>
      </c>
    </row>
    <row r="1154" customHeight="1" spans="1:34">
      <c r="A1154" s="31">
        <v>1153</v>
      </c>
      <c r="B1154" s="36" t="s">
        <v>211</v>
      </c>
      <c r="C1154" s="37" t="s">
        <v>203</v>
      </c>
      <c r="D1154" s="38">
        <v>56</v>
      </c>
      <c r="E1154" s="38">
        <v>10</v>
      </c>
      <c r="F1154" s="36" t="s">
        <v>179</v>
      </c>
      <c r="G1154" s="38">
        <v>0.121951219512198</v>
      </c>
      <c r="H1154" s="38">
        <v>39888.6827458257</v>
      </c>
      <c r="I1154" s="36" t="s">
        <v>96</v>
      </c>
      <c r="J1154" s="38">
        <v>33.8983050847701</v>
      </c>
      <c r="K1154" s="36" t="s">
        <v>96</v>
      </c>
      <c r="L1154" s="39">
        <v>-1.9943170826938</v>
      </c>
      <c r="M1154" s="39">
        <v>-3.2365754019669</v>
      </c>
      <c r="N1154" s="39">
        <v>-1.48168004396325</v>
      </c>
      <c r="O1154" s="39">
        <v>-1.75489535800366</v>
      </c>
      <c r="P1154" s="39">
        <v>-3.2365754019669</v>
      </c>
      <c r="Q1154" s="39">
        <v>-1.48168004396325</v>
      </c>
      <c r="R1154" s="39">
        <v>-1.75489535800366</v>
      </c>
      <c r="S1154" s="40">
        <v>88.2</v>
      </c>
      <c r="T1154" s="40">
        <v>11</v>
      </c>
      <c r="U1154" s="41">
        <v>0.7</v>
      </c>
      <c r="V1154" s="40">
        <f t="shared" ref="V1154:V1217" si="72">S1154/T1154</f>
        <v>8.01818181818182</v>
      </c>
      <c r="W1154" s="40">
        <f t="shared" ref="W1154:W1217" si="73">S1154/U1154</f>
        <v>126</v>
      </c>
      <c r="X1154" s="40">
        <f t="shared" si="70"/>
        <v>15.7142857142857</v>
      </c>
      <c r="Y1154" s="42">
        <v>-49.6833752956436</v>
      </c>
      <c r="Z1154" s="41">
        <v>5.5</v>
      </c>
      <c r="AA1154" s="43">
        <v>13</v>
      </c>
      <c r="AB1154" s="43">
        <v>28</v>
      </c>
      <c r="AC1154" s="43">
        <v>60</v>
      </c>
      <c r="AD1154" s="40">
        <v>7.5100417137146</v>
      </c>
      <c r="AE1154" s="44">
        <v>684</v>
      </c>
      <c r="AF1154" s="37">
        <v>711</v>
      </c>
      <c r="AG1154" s="46">
        <f t="shared" si="71"/>
        <v>1.03947368421053</v>
      </c>
      <c r="AH1154" s="36" t="s">
        <v>210</v>
      </c>
    </row>
    <row r="1155" customHeight="1" spans="1:34">
      <c r="A1155" s="31">
        <v>1154</v>
      </c>
      <c r="B1155" s="36" t="s">
        <v>211</v>
      </c>
      <c r="C1155" s="37" t="s">
        <v>203</v>
      </c>
      <c r="D1155" s="38">
        <v>56</v>
      </c>
      <c r="E1155" s="38">
        <v>10</v>
      </c>
      <c r="F1155" s="36" t="s">
        <v>179</v>
      </c>
      <c r="G1155" s="38">
        <v>6.60753880266075</v>
      </c>
      <c r="H1155" s="38">
        <v>102968.460111317</v>
      </c>
      <c r="I1155" s="36" t="s">
        <v>96</v>
      </c>
      <c r="J1155" s="38">
        <v>254.237288135615</v>
      </c>
      <c r="K1155" s="36" t="s">
        <v>96</v>
      </c>
      <c r="L1155" s="39">
        <v>-1.01015822320365</v>
      </c>
      <c r="M1155" s="39">
        <v>-1.22167238142527</v>
      </c>
      <c r="N1155" s="39">
        <v>-0.53334995834448</v>
      </c>
      <c r="O1155" s="39">
        <v>-0.688322423080792</v>
      </c>
      <c r="P1155" s="39">
        <v>-1.22167238142527</v>
      </c>
      <c r="Q1155" s="39">
        <v>-0.53334995834448</v>
      </c>
      <c r="R1155" s="39">
        <v>-0.688322423080792</v>
      </c>
      <c r="S1155" s="40">
        <v>88.2</v>
      </c>
      <c r="T1155" s="40">
        <v>11</v>
      </c>
      <c r="U1155" s="41">
        <v>0.7</v>
      </c>
      <c r="V1155" s="40">
        <f t="shared" si="72"/>
        <v>8.01818181818182</v>
      </c>
      <c r="W1155" s="40">
        <f t="shared" si="73"/>
        <v>126</v>
      </c>
      <c r="X1155" s="40">
        <f t="shared" ref="X1155:X1218" si="74">T1155/U1155</f>
        <v>15.7142857142857</v>
      </c>
      <c r="Y1155" s="42">
        <v>-49.6833752956436</v>
      </c>
      <c r="Z1155" s="41">
        <v>5.5</v>
      </c>
      <c r="AA1155" s="43">
        <v>13</v>
      </c>
      <c r="AB1155" s="43">
        <v>28</v>
      </c>
      <c r="AC1155" s="43">
        <v>60</v>
      </c>
      <c r="AD1155" s="40">
        <v>7.5100417137146</v>
      </c>
      <c r="AE1155" s="44">
        <v>684</v>
      </c>
      <c r="AF1155" s="37">
        <v>711</v>
      </c>
      <c r="AG1155" s="46">
        <f t="shared" ref="AG1155:AG1218" si="75">AF1155/AE1155</f>
        <v>1.03947368421053</v>
      </c>
      <c r="AH1155" s="36" t="s">
        <v>210</v>
      </c>
    </row>
    <row r="1156" customHeight="1" spans="1:34">
      <c r="A1156" s="31">
        <v>1155</v>
      </c>
      <c r="B1156" s="36" t="s">
        <v>211</v>
      </c>
      <c r="C1156" s="37" t="s">
        <v>203</v>
      </c>
      <c r="D1156" s="38">
        <v>56</v>
      </c>
      <c r="E1156" s="38">
        <v>10</v>
      </c>
      <c r="F1156" s="36" t="s">
        <v>179</v>
      </c>
      <c r="G1156" s="38">
        <v>13.0376940133038</v>
      </c>
      <c r="H1156" s="38">
        <v>156771.799628942</v>
      </c>
      <c r="I1156" s="36" t="s">
        <v>96</v>
      </c>
      <c r="J1156" s="38">
        <v>983.050847457645</v>
      </c>
      <c r="K1156" s="36" t="s">
        <v>96</v>
      </c>
      <c r="L1156" s="39">
        <v>-0.0784467653043777</v>
      </c>
      <c r="M1156" s="39">
        <v>0.13072042801887</v>
      </c>
      <c r="N1156" s="39">
        <v>-0.112981444733741</v>
      </c>
      <c r="O1156" s="39">
        <v>0.243701872752611</v>
      </c>
      <c r="P1156" s="39">
        <v>0.13072042801887</v>
      </c>
      <c r="Q1156" s="39">
        <v>-0.112981444733741</v>
      </c>
      <c r="R1156" s="39">
        <v>0.243701872752611</v>
      </c>
      <c r="S1156" s="40">
        <v>88.2</v>
      </c>
      <c r="T1156" s="40">
        <v>11</v>
      </c>
      <c r="U1156" s="41">
        <v>0.7</v>
      </c>
      <c r="V1156" s="40">
        <f t="shared" si="72"/>
        <v>8.01818181818182</v>
      </c>
      <c r="W1156" s="40">
        <f t="shared" si="73"/>
        <v>126</v>
      </c>
      <c r="X1156" s="40">
        <f t="shared" si="74"/>
        <v>15.7142857142857</v>
      </c>
      <c r="Y1156" s="42">
        <v>-49.6833752956436</v>
      </c>
      <c r="Z1156" s="41">
        <v>5.5</v>
      </c>
      <c r="AA1156" s="43">
        <v>13</v>
      </c>
      <c r="AB1156" s="43">
        <v>28</v>
      </c>
      <c r="AC1156" s="43">
        <v>60</v>
      </c>
      <c r="AD1156" s="40">
        <v>7.5100417137146</v>
      </c>
      <c r="AE1156" s="44">
        <v>684</v>
      </c>
      <c r="AF1156" s="37">
        <v>711</v>
      </c>
      <c r="AG1156" s="46">
        <f t="shared" si="75"/>
        <v>1.03947368421053</v>
      </c>
      <c r="AH1156" s="36" t="s">
        <v>210</v>
      </c>
    </row>
    <row r="1157" customHeight="1" spans="1:34">
      <c r="A1157" s="31">
        <v>1156</v>
      </c>
      <c r="B1157" s="36" t="s">
        <v>211</v>
      </c>
      <c r="C1157" s="37" t="s">
        <v>203</v>
      </c>
      <c r="D1157" s="38">
        <v>56</v>
      </c>
      <c r="E1157" s="38">
        <v>10</v>
      </c>
      <c r="F1157" s="36" t="s">
        <v>179</v>
      </c>
      <c r="G1157" s="38">
        <v>11.7627494456763</v>
      </c>
      <c r="H1157" s="38">
        <v>289424.860853433</v>
      </c>
      <c r="I1157" s="36" t="s">
        <v>96</v>
      </c>
      <c r="J1157" s="38">
        <v>1152.54237288139</v>
      </c>
      <c r="K1157" s="36" t="s">
        <v>96</v>
      </c>
      <c r="L1157" s="39">
        <v>-0.259840046998235</v>
      </c>
      <c r="M1157" s="39">
        <v>0.289785122648569</v>
      </c>
      <c r="N1157" s="39">
        <v>0.500123028152674</v>
      </c>
      <c r="O1157" s="39">
        <v>-0.210337905504105</v>
      </c>
      <c r="P1157" s="39">
        <v>0.289785122648569</v>
      </c>
      <c r="Q1157" s="39">
        <v>0.500123028152674</v>
      </c>
      <c r="R1157" s="39">
        <v>-0.210337905504105</v>
      </c>
      <c r="S1157" s="40">
        <v>88.2</v>
      </c>
      <c r="T1157" s="40">
        <v>11</v>
      </c>
      <c r="U1157" s="41">
        <v>0.7</v>
      </c>
      <c r="V1157" s="40">
        <f t="shared" si="72"/>
        <v>8.01818181818182</v>
      </c>
      <c r="W1157" s="40">
        <f t="shared" si="73"/>
        <v>126</v>
      </c>
      <c r="X1157" s="40">
        <f t="shared" si="74"/>
        <v>15.7142857142857</v>
      </c>
      <c r="Y1157" s="42">
        <v>-49.6833752956436</v>
      </c>
      <c r="Z1157" s="41">
        <v>5.5</v>
      </c>
      <c r="AA1157" s="43">
        <v>13</v>
      </c>
      <c r="AB1157" s="43">
        <v>28</v>
      </c>
      <c r="AC1157" s="43">
        <v>60</v>
      </c>
      <c r="AD1157" s="40">
        <v>7.5100417137146</v>
      </c>
      <c r="AE1157" s="44">
        <v>684</v>
      </c>
      <c r="AF1157" s="37">
        <v>711</v>
      </c>
      <c r="AG1157" s="46">
        <f t="shared" si="75"/>
        <v>1.03947368421053</v>
      </c>
      <c r="AH1157" s="36" t="s">
        <v>210</v>
      </c>
    </row>
    <row r="1158" customHeight="1" spans="1:34">
      <c r="A1158" s="31">
        <v>1157</v>
      </c>
      <c r="B1158" s="36" t="s">
        <v>211</v>
      </c>
      <c r="C1158" s="37" t="s">
        <v>203</v>
      </c>
      <c r="D1158" s="38">
        <v>56</v>
      </c>
      <c r="E1158" s="38">
        <v>10</v>
      </c>
      <c r="F1158" s="36" t="s">
        <v>179</v>
      </c>
      <c r="G1158" s="38">
        <v>13.0931263858093</v>
      </c>
      <c r="H1158" s="38">
        <v>400742.115027829</v>
      </c>
      <c r="I1158" s="36" t="s">
        <v>96</v>
      </c>
      <c r="J1158" s="38">
        <v>661.016949152542</v>
      </c>
      <c r="K1158" s="36" t="s">
        <v>96</v>
      </c>
      <c r="L1158" s="39">
        <v>-0.0705967558643437</v>
      </c>
      <c r="M1158" s="39">
        <v>-0.266160936397922</v>
      </c>
      <c r="N1158" s="39">
        <v>0.825545428587298</v>
      </c>
      <c r="O1158" s="39">
        <v>-1.09170636498522</v>
      </c>
      <c r="P1158" s="39">
        <v>-0.266160936397922</v>
      </c>
      <c r="Q1158" s="39">
        <v>0.825545428587298</v>
      </c>
      <c r="R1158" s="39">
        <v>-1.09170636498522</v>
      </c>
      <c r="S1158" s="40">
        <v>88.2</v>
      </c>
      <c r="T1158" s="40">
        <v>11</v>
      </c>
      <c r="U1158" s="41">
        <v>0.7</v>
      </c>
      <c r="V1158" s="40">
        <f t="shared" si="72"/>
        <v>8.01818181818182</v>
      </c>
      <c r="W1158" s="40">
        <f t="shared" si="73"/>
        <v>126</v>
      </c>
      <c r="X1158" s="40">
        <f t="shared" si="74"/>
        <v>15.7142857142857</v>
      </c>
      <c r="Y1158" s="42">
        <v>-49.6833752956436</v>
      </c>
      <c r="Z1158" s="41">
        <v>5.5</v>
      </c>
      <c r="AA1158" s="43">
        <v>13</v>
      </c>
      <c r="AB1158" s="43">
        <v>28</v>
      </c>
      <c r="AC1158" s="43">
        <v>60</v>
      </c>
      <c r="AD1158" s="40">
        <v>7.5100417137146</v>
      </c>
      <c r="AE1158" s="44">
        <v>684</v>
      </c>
      <c r="AF1158" s="37">
        <v>711</v>
      </c>
      <c r="AG1158" s="46">
        <f t="shared" si="75"/>
        <v>1.03947368421053</v>
      </c>
      <c r="AH1158" s="36" t="s">
        <v>210</v>
      </c>
    </row>
    <row r="1159" customHeight="1" spans="1:34">
      <c r="A1159" s="31">
        <v>1158</v>
      </c>
      <c r="B1159" s="36" t="s">
        <v>211</v>
      </c>
      <c r="C1159" s="37" t="s">
        <v>203</v>
      </c>
      <c r="D1159" s="38">
        <v>56</v>
      </c>
      <c r="E1159" s="38">
        <v>10</v>
      </c>
      <c r="F1159" s="36" t="s">
        <v>179</v>
      </c>
      <c r="G1159" s="38">
        <v>15.1441241685144</v>
      </c>
      <c r="H1159" s="38">
        <v>308905.380333952</v>
      </c>
      <c r="I1159" s="36" t="s">
        <v>96</v>
      </c>
      <c r="J1159" s="38">
        <v>186.440677966128</v>
      </c>
      <c r="K1159" s="36" t="s">
        <v>96</v>
      </c>
      <c r="L1159" s="39">
        <v>0.217731408735048</v>
      </c>
      <c r="M1159" s="39">
        <v>-1.53182730972906</v>
      </c>
      <c r="N1159" s="39">
        <v>0.565262330323633</v>
      </c>
      <c r="O1159" s="39">
        <v>-2.09708964005269</v>
      </c>
      <c r="P1159" s="39">
        <v>-1.53182730972906</v>
      </c>
      <c r="Q1159" s="39">
        <v>0.565262330323633</v>
      </c>
      <c r="R1159" s="39">
        <v>-2.09708964005269</v>
      </c>
      <c r="S1159" s="40">
        <v>88.2</v>
      </c>
      <c r="T1159" s="40">
        <v>11</v>
      </c>
      <c r="U1159" s="41">
        <v>0.7</v>
      </c>
      <c r="V1159" s="40">
        <f t="shared" si="72"/>
        <v>8.01818181818182</v>
      </c>
      <c r="W1159" s="40">
        <f t="shared" si="73"/>
        <v>126</v>
      </c>
      <c r="X1159" s="40">
        <f t="shared" si="74"/>
        <v>15.7142857142857</v>
      </c>
      <c r="Y1159" s="42">
        <v>-49.6833752956436</v>
      </c>
      <c r="Z1159" s="41">
        <v>5.5</v>
      </c>
      <c r="AA1159" s="43">
        <v>13</v>
      </c>
      <c r="AB1159" s="43">
        <v>28</v>
      </c>
      <c r="AC1159" s="43">
        <v>60</v>
      </c>
      <c r="AD1159" s="40">
        <v>7.5100417137146</v>
      </c>
      <c r="AE1159" s="44">
        <v>684</v>
      </c>
      <c r="AF1159" s="37">
        <v>711</v>
      </c>
      <c r="AG1159" s="46">
        <f t="shared" si="75"/>
        <v>1.03947368421053</v>
      </c>
      <c r="AH1159" s="36" t="s">
        <v>210</v>
      </c>
    </row>
    <row r="1160" customHeight="1" spans="1:34">
      <c r="A1160" s="31">
        <v>1159</v>
      </c>
      <c r="B1160" s="36" t="s">
        <v>211</v>
      </c>
      <c r="C1160" s="37" t="s">
        <v>203</v>
      </c>
      <c r="D1160" s="38">
        <v>56</v>
      </c>
      <c r="E1160" s="38">
        <v>10</v>
      </c>
      <c r="F1160" s="36" t="s">
        <v>179</v>
      </c>
      <c r="G1160" s="38">
        <v>16.9733924611973</v>
      </c>
      <c r="H1160" s="38">
        <v>166975.881261596</v>
      </c>
      <c r="I1160" s="36" t="s">
        <v>96</v>
      </c>
      <c r="J1160" s="38">
        <v>389.830508474592</v>
      </c>
      <c r="K1160" s="36" t="s">
        <v>96</v>
      </c>
      <c r="L1160" s="39">
        <v>0.471449597723314</v>
      </c>
      <c r="M1160" s="39">
        <v>-0.794228366598377</v>
      </c>
      <c r="N1160" s="39">
        <v>-0.0499233087665982</v>
      </c>
      <c r="O1160" s="39">
        <v>-0.744305057831779</v>
      </c>
      <c r="P1160" s="39">
        <v>-0.794228366598377</v>
      </c>
      <c r="Q1160" s="39">
        <v>-0.0499233087665982</v>
      </c>
      <c r="R1160" s="39">
        <v>-0.744305057831779</v>
      </c>
      <c r="S1160" s="40">
        <v>88.2</v>
      </c>
      <c r="T1160" s="40">
        <v>11</v>
      </c>
      <c r="U1160" s="41">
        <v>0.7</v>
      </c>
      <c r="V1160" s="40">
        <f t="shared" si="72"/>
        <v>8.01818181818182</v>
      </c>
      <c r="W1160" s="40">
        <f t="shared" si="73"/>
        <v>126</v>
      </c>
      <c r="X1160" s="40">
        <f t="shared" si="74"/>
        <v>15.7142857142857</v>
      </c>
      <c r="Y1160" s="42">
        <v>-49.6833752956436</v>
      </c>
      <c r="Z1160" s="41">
        <v>5.5</v>
      </c>
      <c r="AA1160" s="43">
        <v>13</v>
      </c>
      <c r="AB1160" s="43">
        <v>28</v>
      </c>
      <c r="AC1160" s="43">
        <v>60</v>
      </c>
      <c r="AD1160" s="40">
        <v>7.5100417137146</v>
      </c>
      <c r="AE1160" s="44">
        <v>684</v>
      </c>
      <c r="AF1160" s="37">
        <v>711</v>
      </c>
      <c r="AG1160" s="46">
        <f t="shared" si="75"/>
        <v>1.03947368421053</v>
      </c>
      <c r="AH1160" s="36" t="s">
        <v>210</v>
      </c>
    </row>
    <row r="1161" customHeight="1" spans="1:34">
      <c r="A1161" s="31">
        <v>1160</v>
      </c>
      <c r="B1161" s="36" t="s">
        <v>212</v>
      </c>
      <c r="C1161" s="37" t="s">
        <v>203</v>
      </c>
      <c r="D1161" s="38">
        <v>56</v>
      </c>
      <c r="E1161" s="38">
        <v>10</v>
      </c>
      <c r="F1161" s="36" t="s">
        <v>179</v>
      </c>
      <c r="G1161" s="38">
        <v>15.4212860310421</v>
      </c>
      <c r="H1161" s="38">
        <v>167903.525046382</v>
      </c>
      <c r="I1161" s="36" t="s">
        <v>96</v>
      </c>
      <c r="J1161" s="38">
        <v>203.389830508513</v>
      </c>
      <c r="K1161" s="36" t="s">
        <v>96</v>
      </c>
      <c r="L1161" s="39">
        <v>0.256380323117433</v>
      </c>
      <c r="M1161" s="39">
        <v>-1.13943428318819</v>
      </c>
      <c r="N1161" s="39">
        <v>-0.262151747199664</v>
      </c>
      <c r="O1161" s="39">
        <v>-0.877282535988529</v>
      </c>
      <c r="P1161" s="39">
        <v>-1.13943428318819</v>
      </c>
      <c r="Q1161" s="39">
        <v>-0.262151747199664</v>
      </c>
      <c r="R1161" s="39">
        <v>-0.877282535988529</v>
      </c>
      <c r="S1161" s="40">
        <v>88.2</v>
      </c>
      <c r="T1161" s="40">
        <v>11</v>
      </c>
      <c r="U1161" s="41">
        <v>0.7</v>
      </c>
      <c r="V1161" s="40">
        <f t="shared" si="72"/>
        <v>8.01818181818182</v>
      </c>
      <c r="W1161" s="40">
        <f t="shared" si="73"/>
        <v>126</v>
      </c>
      <c r="X1161" s="40">
        <f t="shared" si="74"/>
        <v>15.7142857142857</v>
      </c>
      <c r="Y1161" s="42">
        <v>-49.6833752956436</v>
      </c>
      <c r="Z1161" s="41">
        <v>5.5</v>
      </c>
      <c r="AA1161" s="43">
        <v>13</v>
      </c>
      <c r="AB1161" s="43">
        <v>28</v>
      </c>
      <c r="AC1161" s="43">
        <v>60</v>
      </c>
      <c r="AD1161" s="40">
        <v>7.5100417137146</v>
      </c>
      <c r="AE1161" s="44">
        <v>684</v>
      </c>
      <c r="AF1161" s="37">
        <v>711</v>
      </c>
      <c r="AG1161" s="46">
        <f t="shared" si="75"/>
        <v>1.03947368421053</v>
      </c>
      <c r="AH1161" s="36" t="s">
        <v>210</v>
      </c>
    </row>
    <row r="1162" customHeight="1" spans="1:34">
      <c r="A1162" s="31">
        <v>1161</v>
      </c>
      <c r="B1162" s="36" t="s">
        <v>212</v>
      </c>
      <c r="C1162" s="37" t="s">
        <v>203</v>
      </c>
      <c r="D1162" s="38">
        <v>56</v>
      </c>
      <c r="E1162" s="38">
        <v>10</v>
      </c>
      <c r="F1162" s="36" t="s">
        <v>179</v>
      </c>
      <c r="G1162" s="38">
        <v>14.2572062084257</v>
      </c>
      <c r="H1162" s="38">
        <v>144712.430426716</v>
      </c>
      <c r="I1162" s="36" t="s">
        <v>96</v>
      </c>
      <c r="J1162" s="38">
        <v>152.54237288136</v>
      </c>
      <c r="K1162" s="36" t="s">
        <v>96</v>
      </c>
      <c r="L1162" s="39">
        <v>0.0935539580812588</v>
      </c>
      <c r="M1162" s="39">
        <v>-1.42711635564014</v>
      </c>
      <c r="N1162" s="39">
        <v>-0.410792771215952</v>
      </c>
      <c r="O1162" s="39">
        <v>-1.01632358442418</v>
      </c>
      <c r="P1162" s="39">
        <v>-1.42711635564014</v>
      </c>
      <c r="Q1162" s="39">
        <v>-0.410792771215952</v>
      </c>
      <c r="R1162" s="39">
        <v>-1.01632358442418</v>
      </c>
      <c r="S1162" s="40">
        <v>88.2</v>
      </c>
      <c r="T1162" s="40">
        <v>11</v>
      </c>
      <c r="U1162" s="41">
        <v>0.7</v>
      </c>
      <c r="V1162" s="40">
        <f t="shared" si="72"/>
        <v>8.01818181818182</v>
      </c>
      <c r="W1162" s="40">
        <f t="shared" si="73"/>
        <v>126</v>
      </c>
      <c r="X1162" s="40">
        <f t="shared" si="74"/>
        <v>15.7142857142857</v>
      </c>
      <c r="Y1162" s="42">
        <v>-49.6833752956436</v>
      </c>
      <c r="Z1162" s="41">
        <v>5.5</v>
      </c>
      <c r="AA1162" s="43">
        <v>13</v>
      </c>
      <c r="AB1162" s="43">
        <v>28</v>
      </c>
      <c r="AC1162" s="43">
        <v>60</v>
      </c>
      <c r="AD1162" s="40">
        <v>7.5100417137146</v>
      </c>
      <c r="AE1162" s="44">
        <v>684</v>
      </c>
      <c r="AF1162" s="37">
        <v>711</v>
      </c>
      <c r="AG1162" s="46">
        <f t="shared" si="75"/>
        <v>1.03947368421053</v>
      </c>
      <c r="AH1162" s="36" t="s">
        <v>210</v>
      </c>
    </row>
    <row r="1163" customHeight="1" spans="1:34">
      <c r="A1163" s="31">
        <v>1162</v>
      </c>
      <c r="B1163" s="36" t="s">
        <v>212</v>
      </c>
      <c r="C1163" s="37" t="s">
        <v>203</v>
      </c>
      <c r="D1163" s="38">
        <v>56</v>
      </c>
      <c r="E1163" s="38">
        <v>10</v>
      </c>
      <c r="F1163" s="36" t="s">
        <v>179</v>
      </c>
      <c r="G1163" s="38">
        <v>14.8115299334812</v>
      </c>
      <c r="H1163" s="38">
        <v>195732.838589981</v>
      </c>
      <c r="I1163" s="36" t="s">
        <v>96</v>
      </c>
      <c r="J1163" s="38">
        <v>423.72881355936</v>
      </c>
      <c r="K1163" s="36" t="s">
        <v>96</v>
      </c>
      <c r="L1163" s="39">
        <v>0.171254504978066</v>
      </c>
      <c r="M1163" s="39">
        <v>-0.405465108108091</v>
      </c>
      <c r="N1163" s="39">
        <v>-0.108790644989424</v>
      </c>
      <c r="O1163" s="39">
        <v>-0.296674463118667</v>
      </c>
      <c r="P1163" s="39">
        <v>-0.405465108108091</v>
      </c>
      <c r="Q1163" s="39">
        <v>-0.108790644989424</v>
      </c>
      <c r="R1163" s="39">
        <v>-0.296674463118667</v>
      </c>
      <c r="S1163" s="40">
        <v>88.2</v>
      </c>
      <c r="T1163" s="40">
        <v>11</v>
      </c>
      <c r="U1163" s="41">
        <v>0.7</v>
      </c>
      <c r="V1163" s="40">
        <f t="shared" si="72"/>
        <v>8.01818181818182</v>
      </c>
      <c r="W1163" s="40">
        <f t="shared" si="73"/>
        <v>126</v>
      </c>
      <c r="X1163" s="40">
        <f t="shared" si="74"/>
        <v>15.7142857142857</v>
      </c>
      <c r="Y1163" s="42">
        <v>-49.6833752956436</v>
      </c>
      <c r="Z1163" s="41">
        <v>5.5</v>
      </c>
      <c r="AA1163" s="43">
        <v>13</v>
      </c>
      <c r="AB1163" s="43">
        <v>28</v>
      </c>
      <c r="AC1163" s="43">
        <v>60</v>
      </c>
      <c r="AD1163" s="40">
        <v>7.5100417137146</v>
      </c>
      <c r="AE1163" s="44">
        <v>684</v>
      </c>
      <c r="AF1163" s="37">
        <v>711</v>
      </c>
      <c r="AG1163" s="46">
        <f t="shared" si="75"/>
        <v>1.03947368421053</v>
      </c>
      <c r="AH1163" s="36" t="s">
        <v>210</v>
      </c>
    </row>
    <row r="1164" customHeight="1" spans="1:34">
      <c r="A1164" s="31">
        <v>1163</v>
      </c>
      <c r="B1164" s="36" t="s">
        <v>212</v>
      </c>
      <c r="C1164" s="37" t="s">
        <v>203</v>
      </c>
      <c r="D1164" s="38">
        <v>56</v>
      </c>
      <c r="E1164" s="38">
        <v>10</v>
      </c>
      <c r="F1164" s="36" t="s">
        <v>179</v>
      </c>
      <c r="G1164" s="38">
        <v>15.4767184035477</v>
      </c>
      <c r="H1164" s="38">
        <v>411873.840445268</v>
      </c>
      <c r="I1164" s="36" t="s">
        <v>96</v>
      </c>
      <c r="J1164" s="38">
        <v>1237.28813559321</v>
      </c>
      <c r="K1164" s="36" t="s">
        <v>96</v>
      </c>
      <c r="L1164" s="39">
        <v>0.2641011987062</v>
      </c>
      <c r="M1164" s="39">
        <v>0.666118508172001</v>
      </c>
      <c r="N1164" s="39">
        <v>0.635175783966734</v>
      </c>
      <c r="O1164" s="39">
        <v>0.0309427242052672</v>
      </c>
      <c r="P1164" s="39">
        <v>0.666118508172001</v>
      </c>
      <c r="Q1164" s="39">
        <v>0.635175783966734</v>
      </c>
      <c r="R1164" s="39">
        <v>0.0309427242052672</v>
      </c>
      <c r="S1164" s="40">
        <v>88.2</v>
      </c>
      <c r="T1164" s="40">
        <v>11</v>
      </c>
      <c r="U1164" s="41">
        <v>0.7</v>
      </c>
      <c r="V1164" s="40">
        <f t="shared" si="72"/>
        <v>8.01818181818182</v>
      </c>
      <c r="W1164" s="40">
        <f t="shared" si="73"/>
        <v>126</v>
      </c>
      <c r="X1164" s="40">
        <f t="shared" si="74"/>
        <v>15.7142857142857</v>
      </c>
      <c r="Y1164" s="42">
        <v>-49.6833752956436</v>
      </c>
      <c r="Z1164" s="41">
        <v>5.5</v>
      </c>
      <c r="AA1164" s="43">
        <v>13</v>
      </c>
      <c r="AB1164" s="43">
        <v>28</v>
      </c>
      <c r="AC1164" s="43">
        <v>60</v>
      </c>
      <c r="AD1164" s="40">
        <v>7.5100417137146</v>
      </c>
      <c r="AE1164" s="44">
        <v>684</v>
      </c>
      <c r="AF1164" s="37">
        <v>711</v>
      </c>
      <c r="AG1164" s="46">
        <f t="shared" si="75"/>
        <v>1.03947368421053</v>
      </c>
      <c r="AH1164" s="36" t="s">
        <v>210</v>
      </c>
    </row>
    <row r="1165" customHeight="1" spans="1:34">
      <c r="A1165" s="31">
        <v>1164</v>
      </c>
      <c r="B1165" s="36" t="s">
        <v>212</v>
      </c>
      <c r="C1165" s="37" t="s">
        <v>203</v>
      </c>
      <c r="D1165" s="38">
        <v>56</v>
      </c>
      <c r="E1165" s="38">
        <v>10</v>
      </c>
      <c r="F1165" s="36" t="s">
        <v>179</v>
      </c>
      <c r="G1165" s="38">
        <v>18.0266075388027</v>
      </c>
      <c r="H1165" s="38">
        <v>482374.768089055</v>
      </c>
      <c r="I1165" s="36" t="s">
        <v>96</v>
      </c>
      <c r="J1165" s="38">
        <v>3288.13559322033</v>
      </c>
      <c r="K1165" s="36" t="s">
        <v>96</v>
      </c>
      <c r="L1165" s="39">
        <v>0.61608365626455</v>
      </c>
      <c r="M1165" s="39">
        <v>1.64351722608694</v>
      </c>
      <c r="N1165" s="39">
        <v>0.793180033109987</v>
      </c>
      <c r="O1165" s="39">
        <v>0.850337192976956</v>
      </c>
      <c r="P1165" s="39">
        <v>1.64351722608694</v>
      </c>
      <c r="Q1165" s="39">
        <v>0.793180033109987</v>
      </c>
      <c r="R1165" s="39">
        <v>0.850337192976956</v>
      </c>
      <c r="S1165" s="40">
        <v>88.2</v>
      </c>
      <c r="T1165" s="40">
        <v>11</v>
      </c>
      <c r="U1165" s="41">
        <v>0.7</v>
      </c>
      <c r="V1165" s="40">
        <f t="shared" si="72"/>
        <v>8.01818181818182</v>
      </c>
      <c r="W1165" s="40">
        <f t="shared" si="73"/>
        <v>126</v>
      </c>
      <c r="X1165" s="40">
        <f t="shared" si="74"/>
        <v>15.7142857142857</v>
      </c>
      <c r="Y1165" s="42">
        <v>-49.6833752956436</v>
      </c>
      <c r="Z1165" s="41">
        <v>5.5</v>
      </c>
      <c r="AA1165" s="43">
        <v>13</v>
      </c>
      <c r="AB1165" s="43">
        <v>28</v>
      </c>
      <c r="AC1165" s="43">
        <v>60</v>
      </c>
      <c r="AD1165" s="40">
        <v>7.5100417137146</v>
      </c>
      <c r="AE1165" s="44">
        <v>684</v>
      </c>
      <c r="AF1165" s="37">
        <v>711</v>
      </c>
      <c r="AG1165" s="46">
        <f t="shared" si="75"/>
        <v>1.03947368421053</v>
      </c>
      <c r="AH1165" s="36" t="s">
        <v>210</v>
      </c>
    </row>
    <row r="1166" customHeight="1" spans="1:34">
      <c r="A1166" s="31">
        <v>1165</v>
      </c>
      <c r="B1166" s="36" t="s">
        <v>212</v>
      </c>
      <c r="C1166" s="37" t="s">
        <v>203</v>
      </c>
      <c r="D1166" s="38">
        <v>56</v>
      </c>
      <c r="E1166" s="38">
        <v>10</v>
      </c>
      <c r="F1166" s="36" t="s">
        <v>179</v>
      </c>
      <c r="G1166" s="38">
        <v>15.1441241685144</v>
      </c>
      <c r="H1166" s="38">
        <v>411873.840445268</v>
      </c>
      <c r="I1166" s="36" t="s">
        <v>96</v>
      </c>
      <c r="J1166" s="38">
        <v>2576.27118644068</v>
      </c>
      <c r="K1166" s="36" t="s">
        <v>96</v>
      </c>
      <c r="L1166" s="39">
        <v>0.217731408735048</v>
      </c>
      <c r="M1166" s="39">
        <v>1.3995395878699</v>
      </c>
      <c r="N1166" s="39">
        <v>0.635175783966734</v>
      </c>
      <c r="O1166" s="39">
        <v>0.764363803903162</v>
      </c>
      <c r="P1166" s="39">
        <v>1.3995395878699</v>
      </c>
      <c r="Q1166" s="39">
        <v>0.635175783966734</v>
      </c>
      <c r="R1166" s="39">
        <v>0.764363803903162</v>
      </c>
      <c r="S1166" s="40">
        <v>88.2</v>
      </c>
      <c r="T1166" s="40">
        <v>11</v>
      </c>
      <c r="U1166" s="41">
        <v>0.7</v>
      </c>
      <c r="V1166" s="40">
        <f t="shared" si="72"/>
        <v>8.01818181818182</v>
      </c>
      <c r="W1166" s="40">
        <f t="shared" si="73"/>
        <v>126</v>
      </c>
      <c r="X1166" s="40">
        <f t="shared" si="74"/>
        <v>15.7142857142857</v>
      </c>
      <c r="Y1166" s="42">
        <v>-49.6833752956436</v>
      </c>
      <c r="Z1166" s="41">
        <v>5.5</v>
      </c>
      <c r="AA1166" s="43">
        <v>13</v>
      </c>
      <c r="AB1166" s="43">
        <v>28</v>
      </c>
      <c r="AC1166" s="43">
        <v>60</v>
      </c>
      <c r="AD1166" s="40">
        <v>7.5100417137146</v>
      </c>
      <c r="AE1166" s="44">
        <v>684</v>
      </c>
      <c r="AF1166" s="37">
        <v>711</v>
      </c>
      <c r="AG1166" s="46">
        <f t="shared" si="75"/>
        <v>1.03947368421053</v>
      </c>
      <c r="AH1166" s="36" t="s">
        <v>210</v>
      </c>
    </row>
    <row r="1167" customHeight="1" spans="1:34">
      <c r="A1167" s="31">
        <v>1166</v>
      </c>
      <c r="B1167" s="36" t="s">
        <v>212</v>
      </c>
      <c r="C1167" s="37" t="s">
        <v>203</v>
      </c>
      <c r="D1167" s="38">
        <v>56</v>
      </c>
      <c r="E1167" s="38">
        <v>10</v>
      </c>
      <c r="F1167" s="36" t="s">
        <v>179</v>
      </c>
      <c r="G1167" s="38">
        <v>15.920177383592</v>
      </c>
      <c r="H1167" s="38">
        <v>443413.729128014</v>
      </c>
      <c r="I1167" s="36" t="s">
        <v>96</v>
      </c>
      <c r="J1167" s="38">
        <v>1983.05084745763</v>
      </c>
      <c r="K1167" s="36" t="s">
        <v>96</v>
      </c>
      <c r="L1167" s="39">
        <v>0.325761602919485</v>
      </c>
      <c r="M1167" s="39">
        <v>1.13783300182138</v>
      </c>
      <c r="N1167" s="39">
        <v>0.708961954025966</v>
      </c>
      <c r="O1167" s="39">
        <v>0.42887104779541</v>
      </c>
      <c r="P1167" s="39">
        <v>1.13783300182138</v>
      </c>
      <c r="Q1167" s="39">
        <v>0.708961954025966</v>
      </c>
      <c r="R1167" s="39">
        <v>0.42887104779541</v>
      </c>
      <c r="S1167" s="40">
        <v>88.2</v>
      </c>
      <c r="T1167" s="40">
        <v>11</v>
      </c>
      <c r="U1167" s="41">
        <v>0.7</v>
      </c>
      <c r="V1167" s="40">
        <f t="shared" si="72"/>
        <v>8.01818181818182</v>
      </c>
      <c r="W1167" s="40">
        <f t="shared" si="73"/>
        <v>126</v>
      </c>
      <c r="X1167" s="40">
        <f t="shared" si="74"/>
        <v>15.7142857142857</v>
      </c>
      <c r="Y1167" s="42">
        <v>-49.6833752956436</v>
      </c>
      <c r="Z1167" s="41">
        <v>5.5</v>
      </c>
      <c r="AA1167" s="43">
        <v>13</v>
      </c>
      <c r="AB1167" s="43">
        <v>28</v>
      </c>
      <c r="AC1167" s="43">
        <v>60</v>
      </c>
      <c r="AD1167" s="40">
        <v>7.5100417137146</v>
      </c>
      <c r="AE1167" s="44">
        <v>684</v>
      </c>
      <c r="AF1167" s="37">
        <v>711</v>
      </c>
      <c r="AG1167" s="46">
        <f t="shared" si="75"/>
        <v>1.03947368421053</v>
      </c>
      <c r="AH1167" s="36" t="s">
        <v>210</v>
      </c>
    </row>
    <row r="1168" customHeight="1" spans="1:34">
      <c r="A1168" s="31">
        <v>1167</v>
      </c>
      <c r="B1168" s="36" t="s">
        <v>212</v>
      </c>
      <c r="C1168" s="37" t="s">
        <v>203</v>
      </c>
      <c r="D1168" s="38">
        <v>56</v>
      </c>
      <c r="E1168" s="38">
        <v>10</v>
      </c>
      <c r="F1168" s="36" t="s">
        <v>179</v>
      </c>
      <c r="G1168" s="38">
        <v>16.8070953436807</v>
      </c>
      <c r="H1168" s="38">
        <v>409090.909090909</v>
      </c>
      <c r="I1168" s="36" t="s">
        <v>96</v>
      </c>
      <c r="J1168" s="38">
        <v>2101.69491525427</v>
      </c>
      <c r="K1168" s="36" t="s">
        <v>96</v>
      </c>
      <c r="L1168" s="39">
        <v>0.448516592601145</v>
      </c>
      <c r="M1168" s="39">
        <v>1.19594063262867</v>
      </c>
      <c r="N1168" s="39">
        <v>0.628396096981357</v>
      </c>
      <c r="O1168" s="39">
        <v>0.567544535647314</v>
      </c>
      <c r="P1168" s="39">
        <v>1.19594063262867</v>
      </c>
      <c r="Q1168" s="39">
        <v>0.628396096981357</v>
      </c>
      <c r="R1168" s="39">
        <v>0.567544535647314</v>
      </c>
      <c r="S1168" s="40">
        <v>88.2</v>
      </c>
      <c r="T1168" s="40">
        <v>11</v>
      </c>
      <c r="U1168" s="41">
        <v>0.7</v>
      </c>
      <c r="V1168" s="40">
        <f t="shared" si="72"/>
        <v>8.01818181818182</v>
      </c>
      <c r="W1168" s="40">
        <f t="shared" si="73"/>
        <v>126</v>
      </c>
      <c r="X1168" s="40">
        <f t="shared" si="74"/>
        <v>15.7142857142857</v>
      </c>
      <c r="Y1168" s="42">
        <v>-49.6833752956436</v>
      </c>
      <c r="Z1168" s="41">
        <v>5.5</v>
      </c>
      <c r="AA1168" s="43">
        <v>13</v>
      </c>
      <c r="AB1168" s="43">
        <v>28</v>
      </c>
      <c r="AC1168" s="43">
        <v>60</v>
      </c>
      <c r="AD1168" s="40">
        <v>7.5100417137146</v>
      </c>
      <c r="AE1168" s="44">
        <v>684</v>
      </c>
      <c r="AF1168" s="37">
        <v>711</v>
      </c>
      <c r="AG1168" s="46">
        <f t="shared" si="75"/>
        <v>1.03947368421053</v>
      </c>
      <c r="AH1168" s="36" t="s">
        <v>210</v>
      </c>
    </row>
    <row r="1169" customHeight="1" spans="1:34">
      <c r="A1169" s="31">
        <v>1168</v>
      </c>
      <c r="B1169" s="36" t="s">
        <v>212</v>
      </c>
      <c r="C1169" s="37" t="s">
        <v>203</v>
      </c>
      <c r="D1169" s="38">
        <v>56</v>
      </c>
      <c r="E1169" s="38">
        <v>10</v>
      </c>
      <c r="F1169" s="36" t="s">
        <v>179</v>
      </c>
      <c r="G1169" s="38">
        <v>13.370288248337</v>
      </c>
      <c r="H1169" s="38">
        <v>397959.18367347</v>
      </c>
      <c r="I1169" s="36" t="s">
        <v>96</v>
      </c>
      <c r="J1169" s="38">
        <v>1254.2372881356</v>
      </c>
      <c r="K1169" s="36" t="s">
        <v>96</v>
      </c>
      <c r="L1169" s="39">
        <v>-0.0313922703222502</v>
      </c>
      <c r="M1169" s="39">
        <v>0.679724160227793</v>
      </c>
      <c r="N1169" s="39">
        <v>0.60080814046253</v>
      </c>
      <c r="O1169" s="39">
        <v>0.0789160197652633</v>
      </c>
      <c r="P1169" s="39">
        <v>0.679724160227793</v>
      </c>
      <c r="Q1169" s="39">
        <v>0.60080814046253</v>
      </c>
      <c r="R1169" s="39">
        <v>0.0789160197652633</v>
      </c>
      <c r="S1169" s="40">
        <v>88.2</v>
      </c>
      <c r="T1169" s="40">
        <v>11</v>
      </c>
      <c r="U1169" s="41">
        <v>0.7</v>
      </c>
      <c r="V1169" s="40">
        <f t="shared" si="72"/>
        <v>8.01818181818182</v>
      </c>
      <c r="W1169" s="40">
        <f t="shared" si="73"/>
        <v>126</v>
      </c>
      <c r="X1169" s="40">
        <f t="shared" si="74"/>
        <v>15.7142857142857</v>
      </c>
      <c r="Y1169" s="42">
        <v>-49.6833752956436</v>
      </c>
      <c r="Z1169" s="41">
        <v>5.5</v>
      </c>
      <c r="AA1169" s="43">
        <v>13</v>
      </c>
      <c r="AB1169" s="43">
        <v>28</v>
      </c>
      <c r="AC1169" s="43">
        <v>60</v>
      </c>
      <c r="AD1169" s="40">
        <v>7.5100417137146</v>
      </c>
      <c r="AE1169" s="44">
        <v>684</v>
      </c>
      <c r="AF1169" s="37">
        <v>711</v>
      </c>
      <c r="AG1169" s="46">
        <f t="shared" si="75"/>
        <v>1.03947368421053</v>
      </c>
      <c r="AH1169" s="36" t="s">
        <v>210</v>
      </c>
    </row>
    <row r="1170" customHeight="1" spans="1:34">
      <c r="A1170" s="31">
        <v>1169</v>
      </c>
      <c r="B1170" s="36" t="s">
        <v>212</v>
      </c>
      <c r="C1170" s="37" t="s">
        <v>203</v>
      </c>
      <c r="D1170" s="38">
        <v>56</v>
      </c>
      <c r="E1170" s="38">
        <v>10</v>
      </c>
      <c r="F1170" s="36" t="s">
        <v>179</v>
      </c>
      <c r="G1170" s="38">
        <v>9.8780487804878</v>
      </c>
      <c r="H1170" s="38">
        <v>205936.920222634</v>
      </c>
      <c r="I1170" s="36" t="s">
        <v>96</v>
      </c>
      <c r="J1170" s="38">
        <v>627.118644067823</v>
      </c>
      <c r="K1170" s="36" t="s">
        <v>96</v>
      </c>
      <c r="L1170" s="39">
        <v>-0.530980150160268</v>
      </c>
      <c r="M1170" s="39">
        <v>-0.0134230203321151</v>
      </c>
      <c r="N1170" s="39">
        <v>-0.0579713965932113</v>
      </c>
      <c r="O1170" s="39">
        <v>0.0445483762610962</v>
      </c>
      <c r="P1170" s="39">
        <v>-0.0134230203321151</v>
      </c>
      <c r="Q1170" s="39">
        <v>-0.0579713965932113</v>
      </c>
      <c r="R1170" s="39">
        <v>0.0445483762610962</v>
      </c>
      <c r="S1170" s="40">
        <v>88.2</v>
      </c>
      <c r="T1170" s="40">
        <v>11</v>
      </c>
      <c r="U1170" s="41">
        <v>0.7</v>
      </c>
      <c r="V1170" s="40">
        <f t="shared" si="72"/>
        <v>8.01818181818182</v>
      </c>
      <c r="W1170" s="40">
        <f t="shared" si="73"/>
        <v>126</v>
      </c>
      <c r="X1170" s="40">
        <f t="shared" si="74"/>
        <v>15.7142857142857</v>
      </c>
      <c r="Y1170" s="42">
        <v>-49.6833752956436</v>
      </c>
      <c r="Z1170" s="41">
        <v>5.5</v>
      </c>
      <c r="AA1170" s="43">
        <v>13</v>
      </c>
      <c r="AB1170" s="43">
        <v>28</v>
      </c>
      <c r="AC1170" s="43">
        <v>60</v>
      </c>
      <c r="AD1170" s="40">
        <v>7.5100417137146</v>
      </c>
      <c r="AE1170" s="44">
        <v>684</v>
      </c>
      <c r="AF1170" s="37">
        <v>711</v>
      </c>
      <c r="AG1170" s="46">
        <f t="shared" si="75"/>
        <v>1.03947368421053</v>
      </c>
      <c r="AH1170" s="36" t="s">
        <v>210</v>
      </c>
    </row>
    <row r="1171" customHeight="1" spans="1:34">
      <c r="A1171" s="31">
        <v>1170</v>
      </c>
      <c r="B1171" s="36" t="s">
        <v>212</v>
      </c>
      <c r="C1171" s="37" t="s">
        <v>203</v>
      </c>
      <c r="D1171" s="38">
        <v>56</v>
      </c>
      <c r="E1171" s="38">
        <v>10</v>
      </c>
      <c r="F1171" s="36" t="s">
        <v>179</v>
      </c>
      <c r="G1171" s="38">
        <v>12.8713968957871</v>
      </c>
      <c r="H1171" s="38">
        <v>201298.701298701</v>
      </c>
      <c r="I1171" s="36" t="s">
        <v>96</v>
      </c>
      <c r="J1171" s="38">
        <v>593.220338983055</v>
      </c>
      <c r="K1171" s="36" t="s">
        <v>96</v>
      </c>
      <c r="L1171" s="39">
        <v>-0.102015050076055</v>
      </c>
      <c r="M1171" s="39">
        <v>-0.0689928714869611</v>
      </c>
      <c r="N1171" s="39">
        <v>-0.0807514249250303</v>
      </c>
      <c r="O1171" s="39">
        <v>0.0117585534380693</v>
      </c>
      <c r="P1171" s="39">
        <v>-0.0689928714869611</v>
      </c>
      <c r="Q1171" s="39">
        <v>-0.0807514249250303</v>
      </c>
      <c r="R1171" s="39">
        <v>0.0117585534380693</v>
      </c>
      <c r="S1171" s="40">
        <v>88.2</v>
      </c>
      <c r="T1171" s="40">
        <v>11</v>
      </c>
      <c r="U1171" s="41">
        <v>0.7</v>
      </c>
      <c r="V1171" s="40">
        <f t="shared" si="72"/>
        <v>8.01818181818182</v>
      </c>
      <c r="W1171" s="40">
        <f t="shared" si="73"/>
        <v>126</v>
      </c>
      <c r="X1171" s="40">
        <f t="shared" si="74"/>
        <v>15.7142857142857</v>
      </c>
      <c r="Y1171" s="42">
        <v>-49.6833752956436</v>
      </c>
      <c r="Z1171" s="41">
        <v>5.5</v>
      </c>
      <c r="AA1171" s="43">
        <v>13</v>
      </c>
      <c r="AB1171" s="43">
        <v>28</v>
      </c>
      <c r="AC1171" s="43">
        <v>60</v>
      </c>
      <c r="AD1171" s="40">
        <v>7.5100417137146</v>
      </c>
      <c r="AE1171" s="44">
        <v>684</v>
      </c>
      <c r="AF1171" s="37">
        <v>711</v>
      </c>
      <c r="AG1171" s="46">
        <f t="shared" si="75"/>
        <v>1.03947368421053</v>
      </c>
      <c r="AH1171" s="36" t="s">
        <v>210</v>
      </c>
    </row>
    <row r="1172" customHeight="1" spans="1:34">
      <c r="A1172" s="31">
        <v>1171</v>
      </c>
      <c r="B1172" s="36" t="s">
        <v>212</v>
      </c>
      <c r="C1172" s="37" t="s">
        <v>203</v>
      </c>
      <c r="D1172" s="38">
        <v>56</v>
      </c>
      <c r="E1172" s="38">
        <v>10</v>
      </c>
      <c r="F1172" s="36" t="s">
        <v>179</v>
      </c>
      <c r="G1172" s="38">
        <v>8.04878048780488</v>
      </c>
      <c r="H1172" s="38">
        <v>198515.769944341</v>
      </c>
      <c r="I1172" s="36" t="s">
        <v>96</v>
      </c>
      <c r="J1172" s="38">
        <v>237.288135593231</v>
      </c>
      <c r="K1172" s="36" t="s">
        <v>96</v>
      </c>
      <c r="L1172" s="39">
        <v>-0.797621335102008</v>
      </c>
      <c r="M1172" s="39">
        <v>-0.985283603361078</v>
      </c>
      <c r="N1172" s="39">
        <v>-0.0946727634436387</v>
      </c>
      <c r="O1172" s="39">
        <v>-0.890610839917439</v>
      </c>
      <c r="P1172" s="39">
        <v>-0.985283603361078</v>
      </c>
      <c r="Q1172" s="39">
        <v>-0.0946727634436387</v>
      </c>
      <c r="R1172" s="39">
        <v>-0.890610839917439</v>
      </c>
      <c r="S1172" s="40">
        <v>88.2</v>
      </c>
      <c r="T1172" s="40">
        <v>11</v>
      </c>
      <c r="U1172" s="41">
        <v>0.7</v>
      </c>
      <c r="V1172" s="40">
        <f t="shared" si="72"/>
        <v>8.01818181818182</v>
      </c>
      <c r="W1172" s="40">
        <f t="shared" si="73"/>
        <v>126</v>
      </c>
      <c r="X1172" s="40">
        <f t="shared" si="74"/>
        <v>15.7142857142857</v>
      </c>
      <c r="Y1172" s="42">
        <v>-49.6833752956436</v>
      </c>
      <c r="Z1172" s="41">
        <v>5.5</v>
      </c>
      <c r="AA1172" s="43">
        <v>13</v>
      </c>
      <c r="AB1172" s="43">
        <v>28</v>
      </c>
      <c r="AC1172" s="43">
        <v>60</v>
      </c>
      <c r="AD1172" s="40">
        <v>7.5100417137146</v>
      </c>
      <c r="AE1172" s="44">
        <v>684</v>
      </c>
      <c r="AF1172" s="37">
        <v>711</v>
      </c>
      <c r="AG1172" s="46">
        <f t="shared" si="75"/>
        <v>1.03947368421053</v>
      </c>
      <c r="AH1172" s="36" t="s">
        <v>210</v>
      </c>
    </row>
    <row r="1173" customHeight="1" spans="1:34">
      <c r="A1173" s="31">
        <v>1172</v>
      </c>
      <c r="B1173" s="36" t="s">
        <v>212</v>
      </c>
      <c r="C1173" s="37" t="s">
        <v>203</v>
      </c>
      <c r="D1173" s="38">
        <v>56</v>
      </c>
      <c r="E1173" s="38">
        <v>10</v>
      </c>
      <c r="F1173" s="36" t="s">
        <v>179</v>
      </c>
      <c r="G1173" s="38">
        <v>4.77827050997783</v>
      </c>
      <c r="H1173" s="38">
        <v>89981.4471243044</v>
      </c>
      <c r="I1173" s="36" t="s">
        <v>96</v>
      </c>
      <c r="J1173" s="38">
        <v>84.7457627118726</v>
      </c>
      <c r="K1173" s="36" t="s">
        <v>96</v>
      </c>
      <c r="L1173" s="39">
        <v>-1.28309095203264</v>
      </c>
      <c r="M1173" s="39">
        <v>-2.01490302054218</v>
      </c>
      <c r="N1173" s="39">
        <v>-0.885937799962104</v>
      </c>
      <c r="O1173" s="39">
        <v>-1.12896522058008</v>
      </c>
      <c r="P1173" s="39">
        <v>-2.01490302054218</v>
      </c>
      <c r="Q1173" s="39">
        <v>-0.885937799962104</v>
      </c>
      <c r="R1173" s="39">
        <v>-1.12896522058008</v>
      </c>
      <c r="S1173" s="40">
        <v>88.2</v>
      </c>
      <c r="T1173" s="40">
        <v>11</v>
      </c>
      <c r="U1173" s="41">
        <v>0.7</v>
      </c>
      <c r="V1173" s="40">
        <f t="shared" si="72"/>
        <v>8.01818181818182</v>
      </c>
      <c r="W1173" s="40">
        <f t="shared" si="73"/>
        <v>126</v>
      </c>
      <c r="X1173" s="40">
        <f t="shared" si="74"/>
        <v>15.7142857142857</v>
      </c>
      <c r="Y1173" s="42">
        <v>-49.6833752956436</v>
      </c>
      <c r="Z1173" s="41">
        <v>5.5</v>
      </c>
      <c r="AA1173" s="43">
        <v>13</v>
      </c>
      <c r="AB1173" s="43">
        <v>28</v>
      </c>
      <c r="AC1173" s="43">
        <v>60</v>
      </c>
      <c r="AD1173" s="40">
        <v>7.5100417137146</v>
      </c>
      <c r="AE1173" s="44">
        <v>684</v>
      </c>
      <c r="AF1173" s="37">
        <v>711</v>
      </c>
      <c r="AG1173" s="46">
        <f t="shared" si="75"/>
        <v>1.03947368421053</v>
      </c>
      <c r="AH1173" s="36" t="s">
        <v>210</v>
      </c>
    </row>
    <row r="1174" customHeight="1" spans="1:34">
      <c r="A1174" s="31">
        <v>1173</v>
      </c>
      <c r="B1174" s="36" t="s">
        <v>212</v>
      </c>
      <c r="C1174" s="37" t="s">
        <v>203</v>
      </c>
      <c r="D1174" s="38">
        <v>56</v>
      </c>
      <c r="E1174" s="38">
        <v>10</v>
      </c>
      <c r="F1174" s="36" t="s">
        <v>179</v>
      </c>
      <c r="G1174" s="38">
        <v>2.06208425720621</v>
      </c>
      <c r="H1174" s="38">
        <v>55658.6270871985</v>
      </c>
      <c r="I1174" s="36" t="s">
        <v>96</v>
      </c>
      <c r="J1174" s="38">
        <v>1.33226762955019e-12</v>
      </c>
      <c r="K1174" s="36" t="s">
        <v>96</v>
      </c>
      <c r="L1174" s="39">
        <v>-1.69504811319816</v>
      </c>
      <c r="M1174" s="39">
        <v>-33.7986974089598</v>
      </c>
      <c r="N1174" s="39">
        <v>-1.36630421624339</v>
      </c>
      <c r="O1174" s="39">
        <v>-32.4323931927164</v>
      </c>
      <c r="P1174" s="36"/>
      <c r="Q1174" s="39">
        <v>-1.36630421624339</v>
      </c>
      <c r="R1174" s="36"/>
      <c r="S1174" s="40">
        <v>88.2</v>
      </c>
      <c r="T1174" s="40">
        <v>11</v>
      </c>
      <c r="U1174" s="41">
        <v>0.7</v>
      </c>
      <c r="V1174" s="40">
        <f t="shared" si="72"/>
        <v>8.01818181818182</v>
      </c>
      <c r="W1174" s="40">
        <f t="shared" si="73"/>
        <v>126</v>
      </c>
      <c r="X1174" s="40">
        <f t="shared" si="74"/>
        <v>15.7142857142857</v>
      </c>
      <c r="Y1174" s="42">
        <v>-49.6833752956436</v>
      </c>
      <c r="Z1174" s="41">
        <v>5.5</v>
      </c>
      <c r="AA1174" s="43">
        <v>13</v>
      </c>
      <c r="AB1174" s="43">
        <v>28</v>
      </c>
      <c r="AC1174" s="43">
        <v>60</v>
      </c>
      <c r="AD1174" s="40">
        <v>7.5100417137146</v>
      </c>
      <c r="AE1174" s="44">
        <v>684</v>
      </c>
      <c r="AF1174" s="37">
        <v>711</v>
      </c>
      <c r="AG1174" s="46">
        <f t="shared" si="75"/>
        <v>1.03947368421053</v>
      </c>
      <c r="AH1174" s="36" t="s">
        <v>210</v>
      </c>
    </row>
    <row r="1175" customHeight="1" spans="1:34">
      <c r="A1175" s="31">
        <v>1174</v>
      </c>
      <c r="B1175" s="36" t="s">
        <v>212</v>
      </c>
      <c r="C1175" s="37" t="s">
        <v>203</v>
      </c>
      <c r="D1175" s="38">
        <v>56</v>
      </c>
      <c r="E1175" s="38">
        <v>10</v>
      </c>
      <c r="F1175" s="36" t="s">
        <v>179</v>
      </c>
      <c r="G1175" s="38">
        <v>-0.210643015521065</v>
      </c>
      <c r="H1175" s="38">
        <v>56586.2708719852</v>
      </c>
      <c r="I1175" s="36" t="s">
        <v>96</v>
      </c>
      <c r="J1175" s="38">
        <v>1.33226762955019e-12</v>
      </c>
      <c r="K1175" s="36" t="s">
        <v>96</v>
      </c>
      <c r="L1175" s="39">
        <v>-2.04604752950181</v>
      </c>
      <c r="M1175" s="39">
        <v>-33.7986974089598</v>
      </c>
      <c r="N1175" s="39">
        <v>-1.34977491429218</v>
      </c>
      <c r="O1175" s="39">
        <v>-32.4489224946676</v>
      </c>
      <c r="P1175" s="36"/>
      <c r="Q1175" s="39">
        <v>-1.34977491429218</v>
      </c>
      <c r="R1175" s="36"/>
      <c r="S1175" s="40">
        <v>88.2</v>
      </c>
      <c r="T1175" s="40">
        <v>11</v>
      </c>
      <c r="U1175" s="41">
        <v>0.7</v>
      </c>
      <c r="V1175" s="40">
        <f t="shared" si="72"/>
        <v>8.01818181818182</v>
      </c>
      <c r="W1175" s="40">
        <f t="shared" si="73"/>
        <v>126</v>
      </c>
      <c r="X1175" s="40">
        <f t="shared" si="74"/>
        <v>15.7142857142857</v>
      </c>
      <c r="Y1175" s="42">
        <v>-49.6833752956436</v>
      </c>
      <c r="Z1175" s="41">
        <v>5.5</v>
      </c>
      <c r="AA1175" s="43">
        <v>13</v>
      </c>
      <c r="AB1175" s="43">
        <v>28</v>
      </c>
      <c r="AC1175" s="43">
        <v>60</v>
      </c>
      <c r="AD1175" s="40">
        <v>7.5100417137146</v>
      </c>
      <c r="AE1175" s="44">
        <v>684</v>
      </c>
      <c r="AF1175" s="37">
        <v>711</v>
      </c>
      <c r="AG1175" s="46">
        <f t="shared" si="75"/>
        <v>1.03947368421053</v>
      </c>
      <c r="AH1175" s="36" t="s">
        <v>210</v>
      </c>
    </row>
    <row r="1176" customHeight="1" spans="1:34">
      <c r="A1176" s="31">
        <v>1175</v>
      </c>
      <c r="B1176" s="36" t="s">
        <v>212</v>
      </c>
      <c r="C1176" s="37" t="s">
        <v>203</v>
      </c>
      <c r="D1176" s="38">
        <v>56</v>
      </c>
      <c r="E1176" s="38">
        <v>10</v>
      </c>
      <c r="F1176" s="36" t="s">
        <v>179</v>
      </c>
      <c r="G1176" s="38">
        <v>4.50110864745011</v>
      </c>
      <c r="H1176" s="38">
        <v>64935.0649350649</v>
      </c>
      <c r="I1176" s="36" t="s">
        <v>96</v>
      </c>
      <c r="J1176" s="38">
        <v>1.33226762955019e-12</v>
      </c>
      <c r="K1176" s="36" t="s">
        <v>96</v>
      </c>
      <c r="L1176" s="39">
        <v>-1.32475812816681</v>
      </c>
      <c r="M1176" s="39">
        <v>-33.7986974089598</v>
      </c>
      <c r="N1176" s="39">
        <v>-1.21215353641613</v>
      </c>
      <c r="O1176" s="39">
        <v>-32.5865438725436</v>
      </c>
      <c r="P1176" s="36"/>
      <c r="Q1176" s="39">
        <v>-1.21215353641613</v>
      </c>
      <c r="R1176" s="36"/>
      <c r="S1176" s="40">
        <v>88.2</v>
      </c>
      <c r="T1176" s="40">
        <v>11</v>
      </c>
      <c r="U1176" s="41">
        <v>0.7</v>
      </c>
      <c r="V1176" s="40">
        <f t="shared" si="72"/>
        <v>8.01818181818182</v>
      </c>
      <c r="W1176" s="40">
        <f t="shared" si="73"/>
        <v>126</v>
      </c>
      <c r="X1176" s="40">
        <f t="shared" si="74"/>
        <v>15.7142857142857</v>
      </c>
      <c r="Y1176" s="42">
        <v>-49.6833752956436</v>
      </c>
      <c r="Z1176" s="41">
        <v>5.5</v>
      </c>
      <c r="AA1176" s="43">
        <v>13</v>
      </c>
      <c r="AB1176" s="43">
        <v>28</v>
      </c>
      <c r="AC1176" s="43">
        <v>60</v>
      </c>
      <c r="AD1176" s="40">
        <v>7.5100417137146</v>
      </c>
      <c r="AE1176" s="44">
        <v>684</v>
      </c>
      <c r="AF1176" s="37">
        <v>711</v>
      </c>
      <c r="AG1176" s="46">
        <f t="shared" si="75"/>
        <v>1.03947368421053</v>
      </c>
      <c r="AH1176" s="36" t="s">
        <v>210</v>
      </c>
    </row>
    <row r="1177" customHeight="1" spans="1:34">
      <c r="A1177" s="31">
        <v>1176</v>
      </c>
      <c r="B1177" s="36" t="s">
        <v>212</v>
      </c>
      <c r="C1177" s="37" t="s">
        <v>203</v>
      </c>
      <c r="D1177" s="38">
        <v>56</v>
      </c>
      <c r="E1177" s="38">
        <v>10</v>
      </c>
      <c r="F1177" s="36" t="s">
        <v>179</v>
      </c>
      <c r="G1177" s="38">
        <v>0.0110864745011092</v>
      </c>
      <c r="H1177" s="38">
        <v>33395.1762523192</v>
      </c>
      <c r="I1177" s="36" t="s">
        <v>96</v>
      </c>
      <c r="J1177" s="38">
        <v>16.9491525423857</v>
      </c>
      <c r="K1177" s="36" t="s">
        <v>96</v>
      </c>
      <c r="L1177" s="39">
        <v>-2.01154656813593</v>
      </c>
      <c r="M1177" s="39">
        <v>-3.62434093297563</v>
      </c>
      <c r="N1177" s="39">
        <v>-1.87712984000938</v>
      </c>
      <c r="O1177" s="39">
        <v>-1.74721109296625</v>
      </c>
      <c r="P1177" s="39">
        <v>-3.62434093297563</v>
      </c>
      <c r="Q1177" s="39">
        <v>-1.87712984000938</v>
      </c>
      <c r="R1177" s="39">
        <v>-1.74721109296625</v>
      </c>
      <c r="S1177" s="40">
        <v>88.2</v>
      </c>
      <c r="T1177" s="40">
        <v>11</v>
      </c>
      <c r="U1177" s="41">
        <v>0.7</v>
      </c>
      <c r="V1177" s="40">
        <f t="shared" si="72"/>
        <v>8.01818181818182</v>
      </c>
      <c r="W1177" s="40">
        <f t="shared" si="73"/>
        <v>126</v>
      </c>
      <c r="X1177" s="40">
        <f t="shared" si="74"/>
        <v>15.7142857142857</v>
      </c>
      <c r="Y1177" s="42">
        <v>-49.6833752956436</v>
      </c>
      <c r="Z1177" s="41">
        <v>5.5</v>
      </c>
      <c r="AA1177" s="43">
        <v>13</v>
      </c>
      <c r="AB1177" s="43">
        <v>28</v>
      </c>
      <c r="AC1177" s="43">
        <v>60</v>
      </c>
      <c r="AD1177" s="40">
        <v>7.5100417137146</v>
      </c>
      <c r="AE1177" s="44">
        <v>684</v>
      </c>
      <c r="AF1177" s="37">
        <v>711</v>
      </c>
      <c r="AG1177" s="46">
        <f t="shared" si="75"/>
        <v>1.03947368421053</v>
      </c>
      <c r="AH1177" s="36" t="s">
        <v>210</v>
      </c>
    </row>
    <row r="1178" customHeight="1" spans="1:34">
      <c r="A1178" s="31">
        <v>1177</v>
      </c>
      <c r="B1178" s="36" t="s">
        <v>212</v>
      </c>
      <c r="C1178" s="37" t="s">
        <v>203</v>
      </c>
      <c r="D1178" s="38">
        <v>56</v>
      </c>
      <c r="E1178" s="38">
        <v>10</v>
      </c>
      <c r="F1178" s="36" t="s">
        <v>179</v>
      </c>
      <c r="G1178" s="38">
        <v>-0.155210643015522</v>
      </c>
      <c r="H1178" s="38">
        <v>21335.8070500928</v>
      </c>
      <c r="I1178" s="36" t="s">
        <v>96</v>
      </c>
      <c r="J1178" s="38">
        <v>16.9491525423857</v>
      </c>
      <c r="K1178" s="36" t="s">
        <v>96</v>
      </c>
      <c r="L1178" s="39">
        <v>-2.0374170350212</v>
      </c>
      <c r="M1178" s="39">
        <v>-3.62434093297563</v>
      </c>
      <c r="N1178" s="39">
        <v>-2.32515456253634</v>
      </c>
      <c r="O1178" s="39">
        <v>-1.29918637043929</v>
      </c>
      <c r="P1178" s="39">
        <v>-3.62434093297563</v>
      </c>
      <c r="Q1178" s="39">
        <v>-2.32515456253634</v>
      </c>
      <c r="R1178" s="39">
        <v>-1.29918637043929</v>
      </c>
      <c r="S1178" s="40">
        <v>88.2</v>
      </c>
      <c r="T1178" s="40">
        <v>11</v>
      </c>
      <c r="U1178" s="41">
        <v>0.7</v>
      </c>
      <c r="V1178" s="40">
        <f t="shared" si="72"/>
        <v>8.01818181818182</v>
      </c>
      <c r="W1178" s="40">
        <f t="shared" si="73"/>
        <v>126</v>
      </c>
      <c r="X1178" s="40">
        <f t="shared" si="74"/>
        <v>15.7142857142857</v>
      </c>
      <c r="Y1178" s="42">
        <v>-49.6833752956436</v>
      </c>
      <c r="Z1178" s="41">
        <v>5.5</v>
      </c>
      <c r="AA1178" s="43">
        <v>13</v>
      </c>
      <c r="AB1178" s="43">
        <v>28</v>
      </c>
      <c r="AC1178" s="43">
        <v>60</v>
      </c>
      <c r="AD1178" s="40">
        <v>7.5100417137146</v>
      </c>
      <c r="AE1178" s="44">
        <v>684</v>
      </c>
      <c r="AF1178" s="37">
        <v>711</v>
      </c>
      <c r="AG1178" s="46">
        <f t="shared" si="75"/>
        <v>1.03947368421053</v>
      </c>
      <c r="AH1178" s="36" t="s">
        <v>210</v>
      </c>
    </row>
    <row r="1179" customHeight="1" spans="1:34">
      <c r="A1179" s="31">
        <v>1178</v>
      </c>
      <c r="B1179" s="36" t="s">
        <v>212</v>
      </c>
      <c r="C1179" s="37" t="s">
        <v>203</v>
      </c>
      <c r="D1179" s="38">
        <v>56</v>
      </c>
      <c r="E1179" s="38">
        <v>10</v>
      </c>
      <c r="F1179" s="36" t="s">
        <v>179</v>
      </c>
      <c r="G1179" s="38">
        <v>0.121951219512198</v>
      </c>
      <c r="H1179" s="38">
        <v>29684.6011131725</v>
      </c>
      <c r="I1179" s="36" t="s">
        <v>96</v>
      </c>
      <c r="J1179" s="38">
        <v>16.9491525423857</v>
      </c>
      <c r="K1179" s="36" t="s">
        <v>96</v>
      </c>
      <c r="L1179" s="39">
        <v>-1.9943170826938</v>
      </c>
      <c r="M1179" s="39">
        <v>-3.62434093297563</v>
      </c>
      <c r="N1179" s="39">
        <v>-1.99491287566576</v>
      </c>
      <c r="O1179" s="39">
        <v>-1.62942805730986</v>
      </c>
      <c r="P1179" s="39">
        <v>-3.62434093297563</v>
      </c>
      <c r="Q1179" s="39">
        <v>-1.99491287566576</v>
      </c>
      <c r="R1179" s="39">
        <v>-1.62942805730986</v>
      </c>
      <c r="S1179" s="40">
        <v>88.2</v>
      </c>
      <c r="T1179" s="40">
        <v>11</v>
      </c>
      <c r="U1179" s="41">
        <v>0.7</v>
      </c>
      <c r="V1179" s="40">
        <f t="shared" si="72"/>
        <v>8.01818181818182</v>
      </c>
      <c r="W1179" s="40">
        <f t="shared" si="73"/>
        <v>126</v>
      </c>
      <c r="X1179" s="40">
        <f t="shared" si="74"/>
        <v>15.7142857142857</v>
      </c>
      <c r="Y1179" s="42">
        <v>-49.6833752956436</v>
      </c>
      <c r="Z1179" s="41">
        <v>5.5</v>
      </c>
      <c r="AA1179" s="43">
        <v>13</v>
      </c>
      <c r="AB1179" s="43">
        <v>28</v>
      </c>
      <c r="AC1179" s="43">
        <v>60</v>
      </c>
      <c r="AD1179" s="40">
        <v>7.5100417137146</v>
      </c>
      <c r="AE1179" s="44">
        <v>684</v>
      </c>
      <c r="AF1179" s="37">
        <v>711</v>
      </c>
      <c r="AG1179" s="46">
        <f t="shared" si="75"/>
        <v>1.03947368421053</v>
      </c>
      <c r="AH1179" s="36" t="s">
        <v>210</v>
      </c>
    </row>
    <row r="1180" customHeight="1" spans="1:34">
      <c r="A1180" s="31">
        <v>1179</v>
      </c>
      <c r="B1180" s="36" t="s">
        <v>212</v>
      </c>
      <c r="C1180" s="37" t="s">
        <v>203</v>
      </c>
      <c r="D1180" s="38">
        <v>56</v>
      </c>
      <c r="E1180" s="38">
        <v>10</v>
      </c>
      <c r="F1180" s="36" t="s">
        <v>179</v>
      </c>
      <c r="G1180" s="38">
        <v>6.60753880266075</v>
      </c>
      <c r="H1180" s="38">
        <v>69573.2838589983</v>
      </c>
      <c r="I1180" s="36" t="s">
        <v>96</v>
      </c>
      <c r="J1180" s="38">
        <v>16.9491525423857</v>
      </c>
      <c r="K1180" s="36" t="s">
        <v>96</v>
      </c>
      <c r="L1180" s="39">
        <v>-1.01015822320365</v>
      </c>
      <c r="M1180" s="39">
        <v>-3.62434093297563</v>
      </c>
      <c r="N1180" s="39">
        <v>-1.14316066492918</v>
      </c>
      <c r="O1180" s="39">
        <v>-2.48118026804645</v>
      </c>
      <c r="P1180" s="39">
        <v>-3.62434093297563</v>
      </c>
      <c r="Q1180" s="39">
        <v>-1.14316066492918</v>
      </c>
      <c r="R1180" s="39">
        <v>-2.48118026804645</v>
      </c>
      <c r="S1180" s="40">
        <v>88.2</v>
      </c>
      <c r="T1180" s="40">
        <v>11</v>
      </c>
      <c r="U1180" s="41">
        <v>0.7</v>
      </c>
      <c r="V1180" s="40">
        <f t="shared" si="72"/>
        <v>8.01818181818182</v>
      </c>
      <c r="W1180" s="40">
        <f t="shared" si="73"/>
        <v>126</v>
      </c>
      <c r="X1180" s="40">
        <f t="shared" si="74"/>
        <v>15.7142857142857</v>
      </c>
      <c r="Y1180" s="42">
        <v>-49.6833752956436</v>
      </c>
      <c r="Z1180" s="41">
        <v>5.5</v>
      </c>
      <c r="AA1180" s="43">
        <v>13</v>
      </c>
      <c r="AB1180" s="43">
        <v>28</v>
      </c>
      <c r="AC1180" s="43">
        <v>60</v>
      </c>
      <c r="AD1180" s="40">
        <v>7.5100417137146</v>
      </c>
      <c r="AE1180" s="44">
        <v>684</v>
      </c>
      <c r="AF1180" s="37">
        <v>711</v>
      </c>
      <c r="AG1180" s="46">
        <f t="shared" si="75"/>
        <v>1.03947368421053</v>
      </c>
      <c r="AH1180" s="36" t="s">
        <v>210</v>
      </c>
    </row>
    <row r="1181" customHeight="1" spans="1:34">
      <c r="A1181" s="31">
        <v>1180</v>
      </c>
      <c r="B1181" s="36" t="s">
        <v>212</v>
      </c>
      <c r="C1181" s="37" t="s">
        <v>203</v>
      </c>
      <c r="D1181" s="38">
        <v>56</v>
      </c>
      <c r="E1181" s="38">
        <v>10</v>
      </c>
      <c r="F1181" s="36" t="s">
        <v>179</v>
      </c>
      <c r="G1181" s="38">
        <v>13.0376940133038</v>
      </c>
      <c r="H1181" s="38">
        <v>217068.645640074</v>
      </c>
      <c r="I1181" s="36" t="s">
        <v>96</v>
      </c>
      <c r="J1181" s="38">
        <v>135.593220338975</v>
      </c>
      <c r="K1181" s="36" t="s">
        <v>96</v>
      </c>
      <c r="L1181" s="39">
        <v>-0.0784467653043777</v>
      </c>
      <c r="M1181" s="39">
        <v>-1.54489939129661</v>
      </c>
      <c r="N1181" s="39">
        <v>-0.00532766310778787</v>
      </c>
      <c r="O1181" s="39">
        <v>-1.53957172818882</v>
      </c>
      <c r="P1181" s="39">
        <v>-1.54489939129661</v>
      </c>
      <c r="Q1181" s="39">
        <v>-0.00532766310778787</v>
      </c>
      <c r="R1181" s="39">
        <v>-1.53957172818882</v>
      </c>
      <c r="S1181" s="40">
        <v>88.2</v>
      </c>
      <c r="T1181" s="40">
        <v>11</v>
      </c>
      <c r="U1181" s="41">
        <v>0.7</v>
      </c>
      <c r="V1181" s="40">
        <f t="shared" si="72"/>
        <v>8.01818181818182</v>
      </c>
      <c r="W1181" s="40">
        <f t="shared" si="73"/>
        <v>126</v>
      </c>
      <c r="X1181" s="40">
        <f t="shared" si="74"/>
        <v>15.7142857142857</v>
      </c>
      <c r="Y1181" s="42">
        <v>-49.6833752956436</v>
      </c>
      <c r="Z1181" s="41">
        <v>5.5</v>
      </c>
      <c r="AA1181" s="43">
        <v>13</v>
      </c>
      <c r="AB1181" s="43">
        <v>28</v>
      </c>
      <c r="AC1181" s="43">
        <v>60</v>
      </c>
      <c r="AD1181" s="40">
        <v>7.5100417137146</v>
      </c>
      <c r="AE1181" s="44">
        <v>684</v>
      </c>
      <c r="AF1181" s="37">
        <v>711</v>
      </c>
      <c r="AG1181" s="46">
        <f t="shared" si="75"/>
        <v>1.03947368421053</v>
      </c>
      <c r="AH1181" s="36" t="s">
        <v>210</v>
      </c>
    </row>
    <row r="1182" customHeight="1" spans="1:34">
      <c r="A1182" s="31">
        <v>1181</v>
      </c>
      <c r="B1182" s="36" t="s">
        <v>212</v>
      </c>
      <c r="C1182" s="37" t="s">
        <v>203</v>
      </c>
      <c r="D1182" s="38">
        <v>56</v>
      </c>
      <c r="E1182" s="38">
        <v>10</v>
      </c>
      <c r="F1182" s="36" t="s">
        <v>179</v>
      </c>
      <c r="G1182" s="38">
        <v>11.7627494456763</v>
      </c>
      <c r="H1182" s="38">
        <v>291280.148423005</v>
      </c>
      <c r="I1182" s="36" t="s">
        <v>96</v>
      </c>
      <c r="J1182" s="38">
        <v>169.491525423744</v>
      </c>
      <c r="K1182" s="36" t="s">
        <v>96</v>
      </c>
      <c r="L1182" s="39">
        <v>-0.259840046998235</v>
      </c>
      <c r="M1182" s="39">
        <v>-1.32175583998225</v>
      </c>
      <c r="N1182" s="39">
        <v>0.288744207442763</v>
      </c>
      <c r="O1182" s="39">
        <v>-1.61050004742501</v>
      </c>
      <c r="P1182" s="39">
        <v>-1.32175583998225</v>
      </c>
      <c r="Q1182" s="39">
        <v>0.288744207442763</v>
      </c>
      <c r="R1182" s="39">
        <v>-1.61050004742501</v>
      </c>
      <c r="S1182" s="40">
        <v>88.2</v>
      </c>
      <c r="T1182" s="40">
        <v>11</v>
      </c>
      <c r="U1182" s="41">
        <v>0.7</v>
      </c>
      <c r="V1182" s="40">
        <f t="shared" si="72"/>
        <v>8.01818181818182</v>
      </c>
      <c r="W1182" s="40">
        <f t="shared" si="73"/>
        <v>126</v>
      </c>
      <c r="X1182" s="40">
        <f t="shared" si="74"/>
        <v>15.7142857142857</v>
      </c>
      <c r="Y1182" s="42">
        <v>-49.6833752956436</v>
      </c>
      <c r="Z1182" s="41">
        <v>5.5</v>
      </c>
      <c r="AA1182" s="43">
        <v>13</v>
      </c>
      <c r="AB1182" s="43">
        <v>28</v>
      </c>
      <c r="AC1182" s="43">
        <v>60</v>
      </c>
      <c r="AD1182" s="40">
        <v>7.5100417137146</v>
      </c>
      <c r="AE1182" s="44">
        <v>684</v>
      </c>
      <c r="AF1182" s="37">
        <v>711</v>
      </c>
      <c r="AG1182" s="46">
        <f t="shared" si="75"/>
        <v>1.03947368421053</v>
      </c>
      <c r="AH1182" s="36" t="s">
        <v>210</v>
      </c>
    </row>
    <row r="1183" customHeight="1" spans="1:34">
      <c r="A1183" s="31">
        <v>1182</v>
      </c>
      <c r="B1183" s="36" t="s">
        <v>212</v>
      </c>
      <c r="C1183" s="37" t="s">
        <v>203</v>
      </c>
      <c r="D1183" s="38">
        <v>56</v>
      </c>
      <c r="E1183" s="38">
        <v>10</v>
      </c>
      <c r="F1183" s="36" t="s">
        <v>179</v>
      </c>
      <c r="G1183" s="38">
        <v>15.1441241685144</v>
      </c>
      <c r="H1183" s="38">
        <v>382189.239332097</v>
      </c>
      <c r="I1183" s="36" t="s">
        <v>96</v>
      </c>
      <c r="J1183" s="38">
        <v>50.8474576271545</v>
      </c>
      <c r="K1183" s="36" t="s">
        <v>96</v>
      </c>
      <c r="L1183" s="39">
        <v>0.217731408735048</v>
      </c>
      <c r="M1183" s="39">
        <v>-2.52572864430757</v>
      </c>
      <c r="N1183" s="39">
        <v>0.560374570884039</v>
      </c>
      <c r="O1183" s="39">
        <v>-3.08610321519161</v>
      </c>
      <c r="P1183" s="39">
        <v>-2.52572864430757</v>
      </c>
      <c r="Q1183" s="39">
        <v>0.560374570884039</v>
      </c>
      <c r="R1183" s="39">
        <v>-3.08610321519161</v>
      </c>
      <c r="S1183" s="40">
        <v>88.2</v>
      </c>
      <c r="T1183" s="40">
        <v>11</v>
      </c>
      <c r="U1183" s="41">
        <v>0.7</v>
      </c>
      <c r="V1183" s="40">
        <f t="shared" si="72"/>
        <v>8.01818181818182</v>
      </c>
      <c r="W1183" s="40">
        <f t="shared" si="73"/>
        <v>126</v>
      </c>
      <c r="X1183" s="40">
        <f t="shared" si="74"/>
        <v>15.7142857142857</v>
      </c>
      <c r="Y1183" s="42">
        <v>-49.6833752956436</v>
      </c>
      <c r="Z1183" s="41">
        <v>5.5</v>
      </c>
      <c r="AA1183" s="43">
        <v>13</v>
      </c>
      <c r="AB1183" s="43">
        <v>28</v>
      </c>
      <c r="AC1183" s="43">
        <v>60</v>
      </c>
      <c r="AD1183" s="40">
        <v>7.5100417137146</v>
      </c>
      <c r="AE1183" s="44">
        <v>684</v>
      </c>
      <c r="AF1183" s="37">
        <v>711</v>
      </c>
      <c r="AG1183" s="46">
        <f t="shared" si="75"/>
        <v>1.03947368421053</v>
      </c>
      <c r="AH1183" s="36" t="s">
        <v>210</v>
      </c>
    </row>
    <row r="1184" customHeight="1" spans="1:34">
      <c r="A1184" s="31">
        <v>1183</v>
      </c>
      <c r="B1184" s="36" t="s">
        <v>212</v>
      </c>
      <c r="C1184" s="37" t="s">
        <v>203</v>
      </c>
      <c r="D1184" s="38">
        <v>56</v>
      </c>
      <c r="E1184" s="38">
        <v>10</v>
      </c>
      <c r="F1184" s="36" t="s">
        <v>179</v>
      </c>
      <c r="G1184" s="38">
        <v>16.9733924611973</v>
      </c>
      <c r="H1184" s="38">
        <v>255102.040816327</v>
      </c>
      <c r="I1184" s="36" t="s">
        <v>96</v>
      </c>
      <c r="J1184" s="38">
        <v>67.7966101694882</v>
      </c>
      <c r="K1184" s="36" t="s">
        <v>96</v>
      </c>
      <c r="L1184" s="39">
        <v>0.471449597723314</v>
      </c>
      <c r="M1184" s="39">
        <v>-2.23804657185654</v>
      </c>
      <c r="N1184" s="39">
        <v>0.156122319201085</v>
      </c>
      <c r="O1184" s="39">
        <v>-2.39416889105762</v>
      </c>
      <c r="P1184" s="39">
        <v>-2.23804657185654</v>
      </c>
      <c r="Q1184" s="39">
        <v>0.156122319201085</v>
      </c>
      <c r="R1184" s="39">
        <v>-2.39416889105762</v>
      </c>
      <c r="S1184" s="40">
        <v>88.2</v>
      </c>
      <c r="T1184" s="40">
        <v>11</v>
      </c>
      <c r="U1184" s="41">
        <v>0.7</v>
      </c>
      <c r="V1184" s="40">
        <f t="shared" si="72"/>
        <v>8.01818181818182</v>
      </c>
      <c r="W1184" s="40">
        <f t="shared" si="73"/>
        <v>126</v>
      </c>
      <c r="X1184" s="40">
        <f t="shared" si="74"/>
        <v>15.7142857142857</v>
      </c>
      <c r="Y1184" s="42">
        <v>-49.6833752956436</v>
      </c>
      <c r="Z1184" s="41">
        <v>5.5</v>
      </c>
      <c r="AA1184" s="43">
        <v>13</v>
      </c>
      <c r="AB1184" s="43">
        <v>28</v>
      </c>
      <c r="AC1184" s="43">
        <v>60</v>
      </c>
      <c r="AD1184" s="40">
        <v>7.5100417137146</v>
      </c>
      <c r="AE1184" s="44">
        <v>684</v>
      </c>
      <c r="AF1184" s="37">
        <v>711</v>
      </c>
      <c r="AG1184" s="46">
        <f t="shared" si="75"/>
        <v>1.03947368421053</v>
      </c>
      <c r="AH1184" s="36" t="s">
        <v>210</v>
      </c>
    </row>
    <row r="1185" customHeight="1" spans="1:34">
      <c r="A1185" s="31">
        <v>1184</v>
      </c>
      <c r="B1185" s="36" t="s">
        <v>213</v>
      </c>
      <c r="C1185" s="37" t="s">
        <v>203</v>
      </c>
      <c r="D1185" s="38">
        <v>56.44</v>
      </c>
      <c r="E1185" s="38">
        <v>9.68</v>
      </c>
      <c r="F1185" s="36" t="s">
        <v>179</v>
      </c>
      <c r="G1185" s="38">
        <v>15.4212860310421</v>
      </c>
      <c r="H1185" s="38">
        <v>35250.4638218924</v>
      </c>
      <c r="I1185" s="36" t="s">
        <v>96</v>
      </c>
      <c r="J1185" s="38">
        <v>1.33226762955019e-12</v>
      </c>
      <c r="K1185" s="36" t="s">
        <v>96</v>
      </c>
      <c r="L1185" s="39">
        <v>0.256380323117433</v>
      </c>
      <c r="M1185" s="39">
        <v>-33.2750920585474</v>
      </c>
      <c r="N1185" s="39">
        <v>0.324699700395945</v>
      </c>
      <c r="O1185" s="39">
        <v>-33.5997917589433</v>
      </c>
      <c r="P1185" s="36"/>
      <c r="Q1185" s="39">
        <v>0.324699700395945</v>
      </c>
      <c r="R1185" s="36"/>
      <c r="S1185" s="40">
        <v>52.8</v>
      </c>
      <c r="T1185" s="40">
        <v>1.1</v>
      </c>
      <c r="U1185" s="41">
        <v>0.7</v>
      </c>
      <c r="V1185" s="40">
        <f t="shared" si="72"/>
        <v>48</v>
      </c>
      <c r="W1185" s="40">
        <f t="shared" si="73"/>
        <v>75.4285714285714</v>
      </c>
      <c r="X1185" s="40">
        <f t="shared" si="74"/>
        <v>1.57142857142857</v>
      </c>
      <c r="Y1185" s="42">
        <v>-49.6833752956436</v>
      </c>
      <c r="Z1185" s="41">
        <v>5.5</v>
      </c>
      <c r="AA1185" s="43">
        <v>13</v>
      </c>
      <c r="AB1185" s="43">
        <v>28</v>
      </c>
      <c r="AC1185" s="43">
        <v>60</v>
      </c>
      <c r="AD1185" s="40">
        <v>7.5100417137146</v>
      </c>
      <c r="AE1185" s="44">
        <v>684</v>
      </c>
      <c r="AF1185" s="37">
        <v>711</v>
      </c>
      <c r="AG1185" s="46">
        <f t="shared" si="75"/>
        <v>1.03947368421053</v>
      </c>
      <c r="AH1185" s="36" t="s">
        <v>210</v>
      </c>
    </row>
    <row r="1186" customHeight="1" spans="1:34">
      <c r="A1186" s="31">
        <v>1185</v>
      </c>
      <c r="B1186" s="36" t="s">
        <v>213</v>
      </c>
      <c r="C1186" s="37" t="s">
        <v>203</v>
      </c>
      <c r="D1186" s="38">
        <v>56.44</v>
      </c>
      <c r="E1186" s="38">
        <v>9.68</v>
      </c>
      <c r="F1186" s="36" t="s">
        <v>179</v>
      </c>
      <c r="G1186" s="38">
        <v>14.2572062084257</v>
      </c>
      <c r="H1186" s="38">
        <v>29684.6011131725</v>
      </c>
      <c r="I1186" s="36" t="s">
        <v>96</v>
      </c>
      <c r="J1186" s="38">
        <v>1.33226762955019e-12</v>
      </c>
      <c r="K1186" s="36" t="s">
        <v>96</v>
      </c>
      <c r="L1186" s="39">
        <v>0.0935539580812588</v>
      </c>
      <c r="M1186" s="39">
        <v>-33.2750920585474</v>
      </c>
      <c r="N1186" s="39">
        <v>0.152849443469284</v>
      </c>
      <c r="O1186" s="39">
        <v>-33.4279415020167</v>
      </c>
      <c r="P1186" s="36"/>
      <c r="Q1186" s="39">
        <v>0.152849443469284</v>
      </c>
      <c r="R1186" s="36"/>
      <c r="S1186" s="40">
        <v>52.8</v>
      </c>
      <c r="T1186" s="40">
        <v>1.1</v>
      </c>
      <c r="U1186" s="41">
        <v>0.7</v>
      </c>
      <c r="V1186" s="40">
        <f t="shared" si="72"/>
        <v>48</v>
      </c>
      <c r="W1186" s="40">
        <f t="shared" si="73"/>
        <v>75.4285714285714</v>
      </c>
      <c r="X1186" s="40">
        <f t="shared" si="74"/>
        <v>1.57142857142857</v>
      </c>
      <c r="Y1186" s="42">
        <v>-49.6833752956436</v>
      </c>
      <c r="Z1186" s="41">
        <v>5.5</v>
      </c>
      <c r="AA1186" s="43">
        <v>13</v>
      </c>
      <c r="AB1186" s="43">
        <v>28</v>
      </c>
      <c r="AC1186" s="43">
        <v>60</v>
      </c>
      <c r="AD1186" s="40">
        <v>7.5100417137146</v>
      </c>
      <c r="AE1186" s="44">
        <v>684</v>
      </c>
      <c r="AF1186" s="37">
        <v>711</v>
      </c>
      <c r="AG1186" s="46">
        <f t="shared" si="75"/>
        <v>1.03947368421053</v>
      </c>
      <c r="AH1186" s="36" t="s">
        <v>210</v>
      </c>
    </row>
    <row r="1187" customHeight="1" spans="1:34">
      <c r="A1187" s="31">
        <v>1186</v>
      </c>
      <c r="B1187" s="36" t="s">
        <v>213</v>
      </c>
      <c r="C1187" s="37" t="s">
        <v>203</v>
      </c>
      <c r="D1187" s="38">
        <v>56.44</v>
      </c>
      <c r="E1187" s="38">
        <v>9.68</v>
      </c>
      <c r="F1187" s="36" t="s">
        <v>179</v>
      </c>
      <c r="G1187" s="38">
        <v>14.8115299334812</v>
      </c>
      <c r="H1187" s="38">
        <v>44526.9016697588</v>
      </c>
      <c r="I1187" s="36" t="s">
        <v>96</v>
      </c>
      <c r="J1187" s="38">
        <v>16.9491525423857</v>
      </c>
      <c r="K1187" s="36" t="s">
        <v>96</v>
      </c>
      <c r="L1187" s="39">
        <v>0.171254504978066</v>
      </c>
      <c r="M1187" s="39">
        <v>-3.10073558256325</v>
      </c>
      <c r="N1187" s="39">
        <v>0.55831455157745</v>
      </c>
      <c r="O1187" s="39">
        <v>-3.6590501341407</v>
      </c>
      <c r="P1187" s="39">
        <v>-3.10073558256325</v>
      </c>
      <c r="Q1187" s="39">
        <v>0.55831455157745</v>
      </c>
      <c r="R1187" s="39">
        <v>-3.6590501341407</v>
      </c>
      <c r="S1187" s="40">
        <v>52.8</v>
      </c>
      <c r="T1187" s="40">
        <v>1.1</v>
      </c>
      <c r="U1187" s="41">
        <v>0.7</v>
      </c>
      <c r="V1187" s="40">
        <f t="shared" si="72"/>
        <v>48</v>
      </c>
      <c r="W1187" s="40">
        <f t="shared" si="73"/>
        <v>75.4285714285714</v>
      </c>
      <c r="X1187" s="40">
        <f t="shared" si="74"/>
        <v>1.57142857142857</v>
      </c>
      <c r="Y1187" s="42">
        <v>-49.6833752956436</v>
      </c>
      <c r="Z1187" s="41">
        <v>5.5</v>
      </c>
      <c r="AA1187" s="43">
        <v>13</v>
      </c>
      <c r="AB1187" s="43">
        <v>28</v>
      </c>
      <c r="AC1187" s="43">
        <v>60</v>
      </c>
      <c r="AD1187" s="40">
        <v>7.5100417137146</v>
      </c>
      <c r="AE1187" s="44">
        <v>684</v>
      </c>
      <c r="AF1187" s="37">
        <v>711</v>
      </c>
      <c r="AG1187" s="46">
        <f t="shared" si="75"/>
        <v>1.03947368421053</v>
      </c>
      <c r="AH1187" s="36" t="s">
        <v>210</v>
      </c>
    </row>
    <row r="1188" customHeight="1" spans="1:34">
      <c r="A1188" s="31">
        <v>1187</v>
      </c>
      <c r="B1188" s="36" t="s">
        <v>213</v>
      </c>
      <c r="C1188" s="37" t="s">
        <v>203</v>
      </c>
      <c r="D1188" s="38">
        <v>56.44</v>
      </c>
      <c r="E1188" s="38">
        <v>9.68</v>
      </c>
      <c r="F1188" s="36" t="s">
        <v>179</v>
      </c>
      <c r="G1188" s="38">
        <v>15.4767184035477</v>
      </c>
      <c r="H1188" s="38">
        <v>48237.4768089055</v>
      </c>
      <c r="I1188" s="36" t="s">
        <v>96</v>
      </c>
      <c r="J1188" s="38">
        <v>16.9491525423857</v>
      </c>
      <c r="K1188" s="36" t="s">
        <v>96</v>
      </c>
      <c r="L1188" s="39">
        <v>0.2641011987062</v>
      </c>
      <c r="M1188" s="39">
        <v>-3.10073558256325</v>
      </c>
      <c r="N1188" s="39">
        <v>0.638357259250989</v>
      </c>
      <c r="O1188" s="39">
        <v>-3.73909284181424</v>
      </c>
      <c r="P1188" s="39">
        <v>-3.10073558256325</v>
      </c>
      <c r="Q1188" s="39">
        <v>0.638357259250989</v>
      </c>
      <c r="R1188" s="39">
        <v>-3.73909284181424</v>
      </c>
      <c r="S1188" s="40">
        <v>52.8</v>
      </c>
      <c r="T1188" s="40">
        <v>1.1</v>
      </c>
      <c r="U1188" s="41">
        <v>0.7</v>
      </c>
      <c r="V1188" s="40">
        <f t="shared" si="72"/>
        <v>48</v>
      </c>
      <c r="W1188" s="40">
        <f t="shared" si="73"/>
        <v>75.4285714285714</v>
      </c>
      <c r="X1188" s="40">
        <f t="shared" si="74"/>
        <v>1.57142857142857</v>
      </c>
      <c r="Y1188" s="42">
        <v>-49.6833752956436</v>
      </c>
      <c r="Z1188" s="41">
        <v>5.5</v>
      </c>
      <c r="AA1188" s="43">
        <v>13</v>
      </c>
      <c r="AB1188" s="43">
        <v>28</v>
      </c>
      <c r="AC1188" s="43">
        <v>60</v>
      </c>
      <c r="AD1188" s="40">
        <v>7.5100417137146</v>
      </c>
      <c r="AE1188" s="44">
        <v>684</v>
      </c>
      <c r="AF1188" s="37">
        <v>711</v>
      </c>
      <c r="AG1188" s="46">
        <f t="shared" si="75"/>
        <v>1.03947368421053</v>
      </c>
      <c r="AH1188" s="36" t="s">
        <v>210</v>
      </c>
    </row>
    <row r="1189" customHeight="1" spans="1:34">
      <c r="A1189" s="31">
        <v>1188</v>
      </c>
      <c r="B1189" s="36" t="s">
        <v>213</v>
      </c>
      <c r="C1189" s="37" t="s">
        <v>203</v>
      </c>
      <c r="D1189" s="38">
        <v>56.44</v>
      </c>
      <c r="E1189" s="38">
        <v>9.68</v>
      </c>
      <c r="F1189" s="36" t="s">
        <v>179</v>
      </c>
      <c r="G1189" s="38">
        <v>18.0266075388027</v>
      </c>
      <c r="H1189" s="38">
        <v>33395.1762523192</v>
      </c>
      <c r="I1189" s="36" t="s">
        <v>96</v>
      </c>
      <c r="J1189" s="38">
        <v>84.7457627118726</v>
      </c>
      <c r="K1189" s="36" t="s">
        <v>96</v>
      </c>
      <c r="L1189" s="39">
        <v>0.61608365626455</v>
      </c>
      <c r="M1189" s="39">
        <v>-1.49129767012981</v>
      </c>
      <c r="N1189" s="39">
        <v>0.270632479125672</v>
      </c>
      <c r="O1189" s="39">
        <v>-1.76193014925548</v>
      </c>
      <c r="P1189" s="39">
        <v>-1.49129767012981</v>
      </c>
      <c r="Q1189" s="39">
        <v>0.270632479125672</v>
      </c>
      <c r="R1189" s="39">
        <v>-1.76193014925548</v>
      </c>
      <c r="S1189" s="40">
        <v>52.8</v>
      </c>
      <c r="T1189" s="40">
        <v>1.1</v>
      </c>
      <c r="U1189" s="41">
        <v>0.7</v>
      </c>
      <c r="V1189" s="40">
        <f t="shared" si="72"/>
        <v>48</v>
      </c>
      <c r="W1189" s="40">
        <f t="shared" si="73"/>
        <v>75.4285714285714</v>
      </c>
      <c r="X1189" s="40">
        <f t="shared" si="74"/>
        <v>1.57142857142857</v>
      </c>
      <c r="Y1189" s="42">
        <v>-49.6833752956436</v>
      </c>
      <c r="Z1189" s="41">
        <v>5.5</v>
      </c>
      <c r="AA1189" s="43">
        <v>13</v>
      </c>
      <c r="AB1189" s="43">
        <v>28</v>
      </c>
      <c r="AC1189" s="43">
        <v>60</v>
      </c>
      <c r="AD1189" s="40">
        <v>7.5100417137146</v>
      </c>
      <c r="AE1189" s="44">
        <v>684</v>
      </c>
      <c r="AF1189" s="37">
        <v>711</v>
      </c>
      <c r="AG1189" s="46">
        <f t="shared" si="75"/>
        <v>1.03947368421053</v>
      </c>
      <c r="AH1189" s="36" t="s">
        <v>210</v>
      </c>
    </row>
    <row r="1190" customHeight="1" spans="1:34">
      <c r="A1190" s="31">
        <v>1189</v>
      </c>
      <c r="B1190" s="36" t="s">
        <v>213</v>
      </c>
      <c r="C1190" s="37" t="s">
        <v>203</v>
      </c>
      <c r="D1190" s="38">
        <v>56.44</v>
      </c>
      <c r="E1190" s="38">
        <v>9.68</v>
      </c>
      <c r="F1190" s="36" t="s">
        <v>179</v>
      </c>
      <c r="G1190" s="38">
        <v>15.1441241685144</v>
      </c>
      <c r="H1190" s="38">
        <v>45454.5454545456</v>
      </c>
      <c r="I1190" s="36" t="s">
        <v>96</v>
      </c>
      <c r="J1190" s="38">
        <v>152.54237288136</v>
      </c>
      <c r="K1190" s="36" t="s">
        <v>96</v>
      </c>
      <c r="L1190" s="39">
        <v>0.217731408735048</v>
      </c>
      <c r="M1190" s="39">
        <v>-0.903511005227757</v>
      </c>
      <c r="N1190" s="39">
        <v>0.578933838780189</v>
      </c>
      <c r="O1190" s="39">
        <v>-1.48244484400795</v>
      </c>
      <c r="P1190" s="39">
        <v>-0.903511005227757</v>
      </c>
      <c r="Q1190" s="39">
        <v>0.578933838780189</v>
      </c>
      <c r="R1190" s="39">
        <v>-1.48244484400795</v>
      </c>
      <c r="S1190" s="40">
        <v>52.8</v>
      </c>
      <c r="T1190" s="40">
        <v>1.1</v>
      </c>
      <c r="U1190" s="41">
        <v>0.7</v>
      </c>
      <c r="V1190" s="40">
        <f t="shared" si="72"/>
        <v>48</v>
      </c>
      <c r="W1190" s="40">
        <f t="shared" si="73"/>
        <v>75.4285714285714</v>
      </c>
      <c r="X1190" s="40">
        <f t="shared" si="74"/>
        <v>1.57142857142857</v>
      </c>
      <c r="Y1190" s="42">
        <v>-49.6833752956436</v>
      </c>
      <c r="Z1190" s="41">
        <v>5.5</v>
      </c>
      <c r="AA1190" s="43">
        <v>13</v>
      </c>
      <c r="AB1190" s="43">
        <v>28</v>
      </c>
      <c r="AC1190" s="43">
        <v>60</v>
      </c>
      <c r="AD1190" s="40">
        <v>7.5100417137146</v>
      </c>
      <c r="AE1190" s="44">
        <v>684</v>
      </c>
      <c r="AF1190" s="37">
        <v>711</v>
      </c>
      <c r="AG1190" s="46">
        <f t="shared" si="75"/>
        <v>1.03947368421053</v>
      </c>
      <c r="AH1190" s="36" t="s">
        <v>210</v>
      </c>
    </row>
    <row r="1191" customHeight="1" spans="1:34">
      <c r="A1191" s="31">
        <v>1190</v>
      </c>
      <c r="B1191" s="36" t="s">
        <v>213</v>
      </c>
      <c r="C1191" s="37" t="s">
        <v>203</v>
      </c>
      <c r="D1191" s="38">
        <v>56.44</v>
      </c>
      <c r="E1191" s="38">
        <v>9.68</v>
      </c>
      <c r="F1191" s="36" t="s">
        <v>179</v>
      </c>
      <c r="G1191" s="38">
        <v>15.920177383592</v>
      </c>
      <c r="H1191" s="38">
        <v>33395.1762523192</v>
      </c>
      <c r="I1191" s="36" t="s">
        <v>96</v>
      </c>
      <c r="J1191" s="38">
        <v>169.491525423744</v>
      </c>
      <c r="K1191" s="36" t="s">
        <v>96</v>
      </c>
      <c r="L1191" s="39">
        <v>0.325761602919485</v>
      </c>
      <c r="M1191" s="39">
        <v>-0.798150489569868</v>
      </c>
      <c r="N1191" s="39">
        <v>0.270632479125672</v>
      </c>
      <c r="O1191" s="39">
        <v>-1.06878296869554</v>
      </c>
      <c r="P1191" s="39">
        <v>-0.798150489569868</v>
      </c>
      <c r="Q1191" s="39">
        <v>0.270632479125672</v>
      </c>
      <c r="R1191" s="39">
        <v>-1.06878296869554</v>
      </c>
      <c r="S1191" s="40">
        <v>52.8</v>
      </c>
      <c r="T1191" s="40">
        <v>1.1</v>
      </c>
      <c r="U1191" s="41">
        <v>0.7</v>
      </c>
      <c r="V1191" s="40">
        <f t="shared" si="72"/>
        <v>48</v>
      </c>
      <c r="W1191" s="40">
        <f t="shared" si="73"/>
        <v>75.4285714285714</v>
      </c>
      <c r="X1191" s="40">
        <f t="shared" si="74"/>
        <v>1.57142857142857</v>
      </c>
      <c r="Y1191" s="42">
        <v>-49.6833752956436</v>
      </c>
      <c r="Z1191" s="41">
        <v>5.5</v>
      </c>
      <c r="AA1191" s="43">
        <v>13</v>
      </c>
      <c r="AB1191" s="43">
        <v>28</v>
      </c>
      <c r="AC1191" s="43">
        <v>60</v>
      </c>
      <c r="AD1191" s="40">
        <v>7.5100417137146</v>
      </c>
      <c r="AE1191" s="44">
        <v>684</v>
      </c>
      <c r="AF1191" s="37">
        <v>711</v>
      </c>
      <c r="AG1191" s="46">
        <f t="shared" si="75"/>
        <v>1.03947368421053</v>
      </c>
      <c r="AH1191" s="36" t="s">
        <v>210</v>
      </c>
    </row>
    <row r="1192" customHeight="1" spans="1:34">
      <c r="A1192" s="31">
        <v>1191</v>
      </c>
      <c r="B1192" s="36" t="s">
        <v>213</v>
      </c>
      <c r="C1192" s="37" t="s">
        <v>203</v>
      </c>
      <c r="D1192" s="38">
        <v>56.44</v>
      </c>
      <c r="E1192" s="38">
        <v>9.68</v>
      </c>
      <c r="F1192" s="36" t="s">
        <v>179</v>
      </c>
      <c r="G1192" s="38">
        <v>16.8070953436807</v>
      </c>
      <c r="H1192" s="38">
        <v>39888.6827458257</v>
      </c>
      <c r="I1192" s="36" t="s">
        <v>96</v>
      </c>
      <c r="J1192" s="38">
        <v>1779.66101694916</v>
      </c>
      <c r="K1192" s="36" t="s">
        <v>96</v>
      </c>
      <c r="L1192" s="39">
        <v>0.448516592601145</v>
      </c>
      <c r="M1192" s="39">
        <v>1.55322476759352</v>
      </c>
      <c r="N1192" s="39">
        <v>0.448313656363124</v>
      </c>
      <c r="O1192" s="39">
        <v>1.1049111112304</v>
      </c>
      <c r="P1192" s="39">
        <v>1.55322476759352</v>
      </c>
      <c r="Q1192" s="39">
        <v>0.448313656363124</v>
      </c>
      <c r="R1192" s="39">
        <v>1.1049111112304</v>
      </c>
      <c r="S1192" s="40">
        <v>52.8</v>
      </c>
      <c r="T1192" s="40">
        <v>1.1</v>
      </c>
      <c r="U1192" s="41">
        <v>0.7</v>
      </c>
      <c r="V1192" s="40">
        <f t="shared" si="72"/>
        <v>48</v>
      </c>
      <c r="W1192" s="40">
        <f t="shared" si="73"/>
        <v>75.4285714285714</v>
      </c>
      <c r="X1192" s="40">
        <f t="shared" si="74"/>
        <v>1.57142857142857</v>
      </c>
      <c r="Y1192" s="42">
        <v>-49.6833752956436</v>
      </c>
      <c r="Z1192" s="41">
        <v>5.5</v>
      </c>
      <c r="AA1192" s="43">
        <v>13</v>
      </c>
      <c r="AB1192" s="43">
        <v>28</v>
      </c>
      <c r="AC1192" s="43">
        <v>60</v>
      </c>
      <c r="AD1192" s="40">
        <v>7.5100417137146</v>
      </c>
      <c r="AE1192" s="44">
        <v>684</v>
      </c>
      <c r="AF1192" s="37">
        <v>711</v>
      </c>
      <c r="AG1192" s="46">
        <f t="shared" si="75"/>
        <v>1.03947368421053</v>
      </c>
      <c r="AH1192" s="36" t="s">
        <v>210</v>
      </c>
    </row>
    <row r="1193" customHeight="1" spans="1:34">
      <c r="A1193" s="31">
        <v>1192</v>
      </c>
      <c r="B1193" s="36" t="s">
        <v>213</v>
      </c>
      <c r="C1193" s="37" t="s">
        <v>203</v>
      </c>
      <c r="D1193" s="38">
        <v>56.44</v>
      </c>
      <c r="E1193" s="38">
        <v>9.68</v>
      </c>
      <c r="F1193" s="36" t="s">
        <v>179</v>
      </c>
      <c r="G1193" s="38">
        <v>13.370288248337</v>
      </c>
      <c r="H1193" s="38">
        <v>24118.7384044527</v>
      </c>
      <c r="I1193" s="36" t="s">
        <v>96</v>
      </c>
      <c r="J1193" s="38">
        <v>50.8474576271545</v>
      </c>
      <c r="K1193" s="36" t="s">
        <v>96</v>
      </c>
      <c r="L1193" s="39">
        <v>-0.0313922703222502</v>
      </c>
      <c r="M1193" s="39">
        <v>-2.00212329389519</v>
      </c>
      <c r="N1193" s="39">
        <v>-0.0547899213089583</v>
      </c>
      <c r="O1193" s="39">
        <v>-1.94733337258623</v>
      </c>
      <c r="P1193" s="39">
        <v>-2.00212329389519</v>
      </c>
      <c r="Q1193" s="39">
        <v>-0.0547899213089583</v>
      </c>
      <c r="R1193" s="39">
        <v>-1.94733337258623</v>
      </c>
      <c r="S1193" s="40">
        <v>52.8</v>
      </c>
      <c r="T1193" s="40">
        <v>1.1</v>
      </c>
      <c r="U1193" s="41">
        <v>0.7</v>
      </c>
      <c r="V1193" s="40">
        <f t="shared" si="72"/>
        <v>48</v>
      </c>
      <c r="W1193" s="40">
        <f t="shared" si="73"/>
        <v>75.4285714285714</v>
      </c>
      <c r="X1193" s="40">
        <f t="shared" si="74"/>
        <v>1.57142857142857</v>
      </c>
      <c r="Y1193" s="42">
        <v>-49.6833752956436</v>
      </c>
      <c r="Z1193" s="41">
        <v>5.5</v>
      </c>
      <c r="AA1193" s="43">
        <v>13</v>
      </c>
      <c r="AB1193" s="43">
        <v>28</v>
      </c>
      <c r="AC1193" s="43">
        <v>60</v>
      </c>
      <c r="AD1193" s="40">
        <v>7.5100417137146</v>
      </c>
      <c r="AE1193" s="44">
        <v>684</v>
      </c>
      <c r="AF1193" s="37">
        <v>711</v>
      </c>
      <c r="AG1193" s="46">
        <f t="shared" si="75"/>
        <v>1.03947368421053</v>
      </c>
      <c r="AH1193" s="36" t="s">
        <v>210</v>
      </c>
    </row>
    <row r="1194" customHeight="1" spans="1:34">
      <c r="A1194" s="31">
        <v>1193</v>
      </c>
      <c r="B1194" s="36" t="s">
        <v>213</v>
      </c>
      <c r="C1194" s="37" t="s">
        <v>203</v>
      </c>
      <c r="D1194" s="38">
        <v>56.44</v>
      </c>
      <c r="E1194" s="38">
        <v>9.68</v>
      </c>
      <c r="F1194" s="36" t="s">
        <v>179</v>
      </c>
      <c r="G1194" s="38">
        <v>9.8780487804878</v>
      </c>
      <c r="H1194" s="38">
        <v>13914.6567717996</v>
      </c>
      <c r="I1194" s="36" t="s">
        <v>96</v>
      </c>
      <c r="J1194" s="38">
        <v>16.9491525423857</v>
      </c>
      <c r="K1194" s="36" t="s">
        <v>96</v>
      </c>
      <c r="L1194" s="39">
        <v>-0.530980150160268</v>
      </c>
      <c r="M1194" s="39">
        <v>-3.10073558256325</v>
      </c>
      <c r="N1194" s="39">
        <v>-0.604836258228233</v>
      </c>
      <c r="O1194" s="39">
        <v>-2.49589932433501</v>
      </c>
      <c r="P1194" s="39">
        <v>-3.10073558256325</v>
      </c>
      <c r="Q1194" s="39">
        <v>-0.604836258228233</v>
      </c>
      <c r="R1194" s="39">
        <v>-2.49589932433501</v>
      </c>
      <c r="S1194" s="40">
        <v>52.8</v>
      </c>
      <c r="T1194" s="40">
        <v>1.1</v>
      </c>
      <c r="U1194" s="41">
        <v>0.7</v>
      </c>
      <c r="V1194" s="40">
        <f t="shared" si="72"/>
        <v>48</v>
      </c>
      <c r="W1194" s="40">
        <f t="shared" si="73"/>
        <v>75.4285714285714</v>
      </c>
      <c r="X1194" s="40">
        <f t="shared" si="74"/>
        <v>1.57142857142857</v>
      </c>
      <c r="Y1194" s="42">
        <v>-49.6833752956436</v>
      </c>
      <c r="Z1194" s="41">
        <v>5.5</v>
      </c>
      <c r="AA1194" s="43">
        <v>13</v>
      </c>
      <c r="AB1194" s="43">
        <v>28</v>
      </c>
      <c r="AC1194" s="43">
        <v>60</v>
      </c>
      <c r="AD1194" s="40">
        <v>7.5100417137146</v>
      </c>
      <c r="AE1194" s="44">
        <v>684</v>
      </c>
      <c r="AF1194" s="37">
        <v>711</v>
      </c>
      <c r="AG1194" s="46">
        <f t="shared" si="75"/>
        <v>1.03947368421053</v>
      </c>
      <c r="AH1194" s="36" t="s">
        <v>210</v>
      </c>
    </row>
    <row r="1195" customHeight="1" spans="1:34">
      <c r="A1195" s="31">
        <v>1194</v>
      </c>
      <c r="B1195" s="36" t="s">
        <v>213</v>
      </c>
      <c r="C1195" s="37" t="s">
        <v>203</v>
      </c>
      <c r="D1195" s="38">
        <v>56.44</v>
      </c>
      <c r="E1195" s="38">
        <v>9.68</v>
      </c>
      <c r="F1195" s="36" t="s">
        <v>179</v>
      </c>
      <c r="G1195" s="38">
        <v>12.8713968957871</v>
      </c>
      <c r="H1195" s="38">
        <v>12059.3692022263</v>
      </c>
      <c r="I1195" s="36" t="s">
        <v>96</v>
      </c>
      <c r="J1195" s="38">
        <v>542.372881355951</v>
      </c>
      <c r="K1195" s="36" t="s">
        <v>96</v>
      </c>
      <c r="L1195" s="39">
        <v>-0.102015050076055</v>
      </c>
      <c r="M1195" s="39">
        <v>0.365000320235758</v>
      </c>
      <c r="N1195" s="39">
        <v>-0.747937101868908</v>
      </c>
      <c r="O1195" s="39">
        <v>1.11293742210467</v>
      </c>
      <c r="P1195" s="39">
        <v>0.365000320235758</v>
      </c>
      <c r="Q1195" s="39">
        <v>-0.747937101868908</v>
      </c>
      <c r="R1195" s="39">
        <v>1.11293742210467</v>
      </c>
      <c r="S1195" s="40">
        <v>52.8</v>
      </c>
      <c r="T1195" s="40">
        <v>1.1</v>
      </c>
      <c r="U1195" s="41">
        <v>0.7</v>
      </c>
      <c r="V1195" s="40">
        <f t="shared" si="72"/>
        <v>48</v>
      </c>
      <c r="W1195" s="40">
        <f t="shared" si="73"/>
        <v>75.4285714285714</v>
      </c>
      <c r="X1195" s="40">
        <f t="shared" si="74"/>
        <v>1.57142857142857</v>
      </c>
      <c r="Y1195" s="42">
        <v>-49.6833752956436</v>
      </c>
      <c r="Z1195" s="41">
        <v>5.5</v>
      </c>
      <c r="AA1195" s="43">
        <v>13</v>
      </c>
      <c r="AB1195" s="43">
        <v>28</v>
      </c>
      <c r="AC1195" s="43">
        <v>60</v>
      </c>
      <c r="AD1195" s="40">
        <v>7.5100417137146</v>
      </c>
      <c r="AE1195" s="44">
        <v>684</v>
      </c>
      <c r="AF1195" s="37">
        <v>711</v>
      </c>
      <c r="AG1195" s="46">
        <f t="shared" si="75"/>
        <v>1.03947368421053</v>
      </c>
      <c r="AH1195" s="36" t="s">
        <v>210</v>
      </c>
    </row>
    <row r="1196" customHeight="1" spans="1:34">
      <c r="A1196" s="31">
        <v>1195</v>
      </c>
      <c r="B1196" s="36" t="s">
        <v>213</v>
      </c>
      <c r="C1196" s="37" t="s">
        <v>203</v>
      </c>
      <c r="D1196" s="38">
        <v>56.44</v>
      </c>
      <c r="E1196" s="38">
        <v>9.68</v>
      </c>
      <c r="F1196" s="36" t="s">
        <v>179</v>
      </c>
      <c r="G1196" s="38">
        <v>8.04878048780488</v>
      </c>
      <c r="H1196" s="38">
        <v>12987.012987013</v>
      </c>
      <c r="I1196" s="36" t="s">
        <v>96</v>
      </c>
      <c r="J1196" s="38">
        <v>135.593220338975</v>
      </c>
      <c r="K1196" s="36" t="s">
        <v>96</v>
      </c>
      <c r="L1196" s="39">
        <v>-0.797621335102008</v>
      </c>
      <c r="M1196" s="39">
        <v>-1.02129404088423</v>
      </c>
      <c r="N1196" s="39">
        <v>-0.673829129715181</v>
      </c>
      <c r="O1196" s="39">
        <v>-0.347464911169046</v>
      </c>
      <c r="P1196" s="39">
        <v>-1.02129404088423</v>
      </c>
      <c r="Q1196" s="39">
        <v>-0.673829129715181</v>
      </c>
      <c r="R1196" s="39">
        <v>-0.347464911169046</v>
      </c>
      <c r="S1196" s="40">
        <v>52.8</v>
      </c>
      <c r="T1196" s="40">
        <v>1.1</v>
      </c>
      <c r="U1196" s="41">
        <v>0.7</v>
      </c>
      <c r="V1196" s="40">
        <f t="shared" si="72"/>
        <v>48</v>
      </c>
      <c r="W1196" s="40">
        <f t="shared" si="73"/>
        <v>75.4285714285714</v>
      </c>
      <c r="X1196" s="40">
        <f t="shared" si="74"/>
        <v>1.57142857142857</v>
      </c>
      <c r="Y1196" s="42">
        <v>-49.6833752956436</v>
      </c>
      <c r="Z1196" s="41">
        <v>5.5</v>
      </c>
      <c r="AA1196" s="43">
        <v>13</v>
      </c>
      <c r="AB1196" s="43">
        <v>28</v>
      </c>
      <c r="AC1196" s="43">
        <v>60</v>
      </c>
      <c r="AD1196" s="40">
        <v>7.5100417137146</v>
      </c>
      <c r="AE1196" s="44">
        <v>684</v>
      </c>
      <c r="AF1196" s="37">
        <v>711</v>
      </c>
      <c r="AG1196" s="46">
        <f t="shared" si="75"/>
        <v>1.03947368421053</v>
      </c>
      <c r="AH1196" s="36" t="s">
        <v>210</v>
      </c>
    </row>
    <row r="1197" customHeight="1" spans="1:34">
      <c r="A1197" s="31">
        <v>1196</v>
      </c>
      <c r="B1197" s="36" t="s">
        <v>213</v>
      </c>
      <c r="C1197" s="37" t="s">
        <v>203</v>
      </c>
      <c r="D1197" s="38">
        <v>56.44</v>
      </c>
      <c r="E1197" s="38">
        <v>9.68</v>
      </c>
      <c r="F1197" s="36" t="s">
        <v>179</v>
      </c>
      <c r="G1197" s="38">
        <v>4.77827050997783</v>
      </c>
      <c r="H1197" s="38">
        <v>20408.1632653061</v>
      </c>
      <c r="I1197" s="36" t="s">
        <v>96</v>
      </c>
      <c r="J1197" s="38">
        <v>33.8983050847701</v>
      </c>
      <c r="K1197" s="36" t="s">
        <v>96</v>
      </c>
      <c r="L1197" s="39">
        <v>-1.28309095203264</v>
      </c>
      <c r="M1197" s="39">
        <v>-2.40758840200334</v>
      </c>
      <c r="N1197" s="39">
        <v>-0.221844005972126</v>
      </c>
      <c r="O1197" s="39">
        <v>-2.18574439603121</v>
      </c>
      <c r="P1197" s="39">
        <v>-2.40758840200334</v>
      </c>
      <c r="Q1197" s="39">
        <v>-0.221844005972126</v>
      </c>
      <c r="R1197" s="39">
        <v>-2.18574439603121</v>
      </c>
      <c r="S1197" s="40">
        <v>52.8</v>
      </c>
      <c r="T1197" s="40">
        <v>1.1</v>
      </c>
      <c r="U1197" s="41">
        <v>0.7</v>
      </c>
      <c r="V1197" s="40">
        <f t="shared" si="72"/>
        <v>48</v>
      </c>
      <c r="W1197" s="40">
        <f t="shared" si="73"/>
        <v>75.4285714285714</v>
      </c>
      <c r="X1197" s="40">
        <f t="shared" si="74"/>
        <v>1.57142857142857</v>
      </c>
      <c r="Y1197" s="42">
        <v>-49.6833752956436</v>
      </c>
      <c r="Z1197" s="41">
        <v>5.5</v>
      </c>
      <c r="AA1197" s="43">
        <v>13</v>
      </c>
      <c r="AB1197" s="43">
        <v>28</v>
      </c>
      <c r="AC1197" s="43">
        <v>60</v>
      </c>
      <c r="AD1197" s="40">
        <v>7.5100417137146</v>
      </c>
      <c r="AE1197" s="44">
        <v>684</v>
      </c>
      <c r="AF1197" s="37">
        <v>711</v>
      </c>
      <c r="AG1197" s="46">
        <f t="shared" si="75"/>
        <v>1.03947368421053</v>
      </c>
      <c r="AH1197" s="36" t="s">
        <v>210</v>
      </c>
    </row>
    <row r="1198" customHeight="1" spans="1:34">
      <c r="A1198" s="31">
        <v>1197</v>
      </c>
      <c r="B1198" s="36" t="s">
        <v>213</v>
      </c>
      <c r="C1198" s="37" t="s">
        <v>203</v>
      </c>
      <c r="D1198" s="38">
        <v>56.44</v>
      </c>
      <c r="E1198" s="38">
        <v>9.68</v>
      </c>
      <c r="F1198" s="36" t="s">
        <v>179</v>
      </c>
      <c r="G1198" s="38">
        <v>7.21729490022173</v>
      </c>
      <c r="H1198" s="38">
        <v>12987.012987013</v>
      </c>
      <c r="I1198" s="36" t="s">
        <v>96</v>
      </c>
      <c r="J1198" s="38">
        <v>50.8474576271545</v>
      </c>
      <c r="K1198" s="36" t="s">
        <v>96</v>
      </c>
      <c r="L1198" s="39">
        <v>-0.919972096327953</v>
      </c>
      <c r="M1198" s="39">
        <v>-2.00212329389519</v>
      </c>
      <c r="N1198" s="39">
        <v>-0.673829129715181</v>
      </c>
      <c r="O1198" s="39">
        <v>-1.32829416418001</v>
      </c>
      <c r="P1198" s="39">
        <v>-2.00212329389519</v>
      </c>
      <c r="Q1198" s="39">
        <v>-0.673829129715181</v>
      </c>
      <c r="R1198" s="39">
        <v>-1.32829416418001</v>
      </c>
      <c r="S1198" s="40">
        <v>52.8</v>
      </c>
      <c r="T1198" s="40">
        <v>1.1</v>
      </c>
      <c r="U1198" s="41">
        <v>0.7</v>
      </c>
      <c r="V1198" s="40">
        <f t="shared" si="72"/>
        <v>48</v>
      </c>
      <c r="W1198" s="40">
        <f t="shared" si="73"/>
        <v>75.4285714285714</v>
      </c>
      <c r="X1198" s="40">
        <f t="shared" si="74"/>
        <v>1.57142857142857</v>
      </c>
      <c r="Y1198" s="42">
        <v>-49.6833752956436</v>
      </c>
      <c r="Z1198" s="41">
        <v>5.5</v>
      </c>
      <c r="AA1198" s="43">
        <v>13</v>
      </c>
      <c r="AB1198" s="43">
        <v>28</v>
      </c>
      <c r="AC1198" s="43">
        <v>60</v>
      </c>
      <c r="AD1198" s="40">
        <v>7.5100417137146</v>
      </c>
      <c r="AE1198" s="44">
        <v>684</v>
      </c>
      <c r="AF1198" s="37">
        <v>711</v>
      </c>
      <c r="AG1198" s="46">
        <f t="shared" si="75"/>
        <v>1.03947368421053</v>
      </c>
      <c r="AH1198" s="36" t="s">
        <v>210</v>
      </c>
    </row>
    <row r="1199" customHeight="1" spans="1:34">
      <c r="A1199" s="31">
        <v>1198</v>
      </c>
      <c r="B1199" s="36" t="s">
        <v>213</v>
      </c>
      <c r="C1199" s="37" t="s">
        <v>203</v>
      </c>
      <c r="D1199" s="38">
        <v>56.44</v>
      </c>
      <c r="E1199" s="38">
        <v>9.68</v>
      </c>
      <c r="F1199" s="36" t="s">
        <v>179</v>
      </c>
      <c r="G1199" s="38">
        <v>2.06208425720621</v>
      </c>
      <c r="H1199" s="38">
        <v>13914.6567717996</v>
      </c>
      <c r="I1199" s="36" t="s">
        <v>96</v>
      </c>
      <c r="J1199" s="38">
        <v>67.7966101694882</v>
      </c>
      <c r="K1199" s="36" t="s">
        <v>96</v>
      </c>
      <c r="L1199" s="39">
        <v>-1.69504811319816</v>
      </c>
      <c r="M1199" s="39">
        <v>-1.71444122144416</v>
      </c>
      <c r="N1199" s="39">
        <v>-0.604836258228233</v>
      </c>
      <c r="O1199" s="39">
        <v>-1.10960496321593</v>
      </c>
      <c r="P1199" s="39">
        <v>-1.71444122144416</v>
      </c>
      <c r="Q1199" s="39">
        <v>-0.604836258228233</v>
      </c>
      <c r="R1199" s="39">
        <v>-1.10960496321593</v>
      </c>
      <c r="S1199" s="40">
        <v>52.8</v>
      </c>
      <c r="T1199" s="40">
        <v>1.1</v>
      </c>
      <c r="U1199" s="41">
        <v>0.7</v>
      </c>
      <c r="V1199" s="40">
        <f t="shared" si="72"/>
        <v>48</v>
      </c>
      <c r="W1199" s="40">
        <f t="shared" si="73"/>
        <v>75.4285714285714</v>
      </c>
      <c r="X1199" s="40">
        <f t="shared" si="74"/>
        <v>1.57142857142857</v>
      </c>
      <c r="Y1199" s="42">
        <v>-49.6833752956436</v>
      </c>
      <c r="Z1199" s="41">
        <v>5.5</v>
      </c>
      <c r="AA1199" s="43">
        <v>13</v>
      </c>
      <c r="AB1199" s="43">
        <v>28</v>
      </c>
      <c r="AC1199" s="43">
        <v>60</v>
      </c>
      <c r="AD1199" s="40">
        <v>7.5100417137146</v>
      </c>
      <c r="AE1199" s="44">
        <v>684</v>
      </c>
      <c r="AF1199" s="37">
        <v>711</v>
      </c>
      <c r="AG1199" s="46">
        <f t="shared" si="75"/>
        <v>1.03947368421053</v>
      </c>
      <c r="AH1199" s="36" t="s">
        <v>210</v>
      </c>
    </row>
    <row r="1200" customHeight="1" spans="1:34">
      <c r="A1200" s="31">
        <v>1199</v>
      </c>
      <c r="B1200" s="36" t="s">
        <v>213</v>
      </c>
      <c r="C1200" s="37" t="s">
        <v>203</v>
      </c>
      <c r="D1200" s="38">
        <v>56.44</v>
      </c>
      <c r="E1200" s="38">
        <v>9.68</v>
      </c>
      <c r="F1200" s="36" t="s">
        <v>179</v>
      </c>
      <c r="G1200" s="38">
        <v>-0.210643015521065</v>
      </c>
      <c r="H1200" s="38">
        <v>15769.9443413729</v>
      </c>
      <c r="I1200" s="36" t="s">
        <v>96</v>
      </c>
      <c r="J1200" s="38">
        <v>5322.03389830511</v>
      </c>
      <c r="K1200" s="36" t="s">
        <v>96</v>
      </c>
      <c r="L1200" s="39">
        <v>-2.04604752950181</v>
      </c>
      <c r="M1200" s="39">
        <v>2.64865740334425</v>
      </c>
      <c r="N1200" s="39">
        <v>-0.479673115274225</v>
      </c>
      <c r="O1200" s="39">
        <v>3.12833051861848</v>
      </c>
      <c r="P1200" s="39">
        <v>2.64865740334425</v>
      </c>
      <c r="Q1200" s="39">
        <v>-0.479673115274225</v>
      </c>
      <c r="R1200" s="39">
        <v>3.12833051861848</v>
      </c>
      <c r="S1200" s="40">
        <v>52.8</v>
      </c>
      <c r="T1200" s="40">
        <v>1.1</v>
      </c>
      <c r="U1200" s="41">
        <v>0.7</v>
      </c>
      <c r="V1200" s="40">
        <f t="shared" si="72"/>
        <v>48</v>
      </c>
      <c r="W1200" s="40">
        <f t="shared" si="73"/>
        <v>75.4285714285714</v>
      </c>
      <c r="X1200" s="40">
        <f t="shared" si="74"/>
        <v>1.57142857142857</v>
      </c>
      <c r="Y1200" s="42">
        <v>-49.6833752956436</v>
      </c>
      <c r="Z1200" s="41">
        <v>5.5</v>
      </c>
      <c r="AA1200" s="43">
        <v>13</v>
      </c>
      <c r="AB1200" s="43">
        <v>28</v>
      </c>
      <c r="AC1200" s="43">
        <v>60</v>
      </c>
      <c r="AD1200" s="40">
        <v>7.5100417137146</v>
      </c>
      <c r="AE1200" s="44">
        <v>684</v>
      </c>
      <c r="AF1200" s="37">
        <v>711</v>
      </c>
      <c r="AG1200" s="46">
        <f t="shared" si="75"/>
        <v>1.03947368421053</v>
      </c>
      <c r="AH1200" s="36" t="s">
        <v>210</v>
      </c>
    </row>
    <row r="1201" customHeight="1" spans="1:34">
      <c r="A1201" s="31">
        <v>1200</v>
      </c>
      <c r="B1201" s="36" t="s">
        <v>213</v>
      </c>
      <c r="C1201" s="37" t="s">
        <v>203</v>
      </c>
      <c r="D1201" s="38">
        <v>56.44</v>
      </c>
      <c r="E1201" s="38">
        <v>9.68</v>
      </c>
      <c r="F1201" s="36" t="s">
        <v>179</v>
      </c>
      <c r="G1201" s="38">
        <v>0.0110864745011092</v>
      </c>
      <c r="H1201" s="38">
        <v>19480.5194805195</v>
      </c>
      <c r="I1201" s="36" t="s">
        <v>96</v>
      </c>
      <c r="J1201" s="38">
        <v>135.593220338975</v>
      </c>
      <c r="K1201" s="36" t="s">
        <v>96</v>
      </c>
      <c r="L1201" s="39">
        <v>-2.01154656813593</v>
      </c>
      <c r="M1201" s="39">
        <v>-1.02129404088423</v>
      </c>
      <c r="N1201" s="39">
        <v>-0.268364021607017</v>
      </c>
      <c r="O1201" s="39">
        <v>-0.75293001927721</v>
      </c>
      <c r="P1201" s="39">
        <v>-1.02129404088423</v>
      </c>
      <c r="Q1201" s="39">
        <v>-0.268364021607017</v>
      </c>
      <c r="R1201" s="39">
        <v>-0.75293001927721</v>
      </c>
      <c r="S1201" s="40">
        <v>52.8</v>
      </c>
      <c r="T1201" s="40">
        <v>1.1</v>
      </c>
      <c r="U1201" s="41">
        <v>0.7</v>
      </c>
      <c r="V1201" s="40">
        <f t="shared" si="72"/>
        <v>48</v>
      </c>
      <c r="W1201" s="40">
        <f t="shared" si="73"/>
        <v>75.4285714285714</v>
      </c>
      <c r="X1201" s="40">
        <f t="shared" si="74"/>
        <v>1.57142857142857</v>
      </c>
      <c r="Y1201" s="42">
        <v>-49.6833752956436</v>
      </c>
      <c r="Z1201" s="41">
        <v>5.5</v>
      </c>
      <c r="AA1201" s="43">
        <v>13</v>
      </c>
      <c r="AB1201" s="43">
        <v>28</v>
      </c>
      <c r="AC1201" s="43">
        <v>60</v>
      </c>
      <c r="AD1201" s="40">
        <v>7.5100417137146</v>
      </c>
      <c r="AE1201" s="44">
        <v>684</v>
      </c>
      <c r="AF1201" s="37">
        <v>711</v>
      </c>
      <c r="AG1201" s="46">
        <f t="shared" si="75"/>
        <v>1.03947368421053</v>
      </c>
      <c r="AH1201" s="36" t="s">
        <v>210</v>
      </c>
    </row>
    <row r="1202" customHeight="1" spans="1:34">
      <c r="A1202" s="31">
        <v>1201</v>
      </c>
      <c r="B1202" s="36" t="s">
        <v>213</v>
      </c>
      <c r="C1202" s="37" t="s">
        <v>203</v>
      </c>
      <c r="D1202" s="38">
        <v>56.44</v>
      </c>
      <c r="E1202" s="38">
        <v>9.68</v>
      </c>
      <c r="F1202" s="36" t="s">
        <v>179</v>
      </c>
      <c r="G1202" s="38">
        <v>4.50110864745011</v>
      </c>
      <c r="H1202" s="38">
        <v>9276.43784786643</v>
      </c>
      <c r="I1202" s="36" t="s">
        <v>96</v>
      </c>
      <c r="J1202" s="38">
        <v>16.9491525423857</v>
      </c>
      <c r="K1202" s="36" t="s">
        <v>96</v>
      </c>
      <c r="L1202" s="39">
        <v>-1.32475812816681</v>
      </c>
      <c r="M1202" s="39">
        <v>-3.10073558256325</v>
      </c>
      <c r="N1202" s="39">
        <v>-1.01030136633639</v>
      </c>
      <c r="O1202" s="39">
        <v>-2.09043421622685</v>
      </c>
      <c r="P1202" s="39">
        <v>-3.10073558256325</v>
      </c>
      <c r="Q1202" s="39">
        <v>-1.01030136633639</v>
      </c>
      <c r="R1202" s="39">
        <v>-2.09043421622685</v>
      </c>
      <c r="S1202" s="40">
        <v>52.8</v>
      </c>
      <c r="T1202" s="40">
        <v>1.1</v>
      </c>
      <c r="U1202" s="41">
        <v>0.7</v>
      </c>
      <c r="V1202" s="40">
        <f t="shared" si="72"/>
        <v>48</v>
      </c>
      <c r="W1202" s="40">
        <f t="shared" si="73"/>
        <v>75.4285714285714</v>
      </c>
      <c r="X1202" s="40">
        <f t="shared" si="74"/>
        <v>1.57142857142857</v>
      </c>
      <c r="Y1202" s="42">
        <v>-49.6833752956436</v>
      </c>
      <c r="Z1202" s="41">
        <v>5.5</v>
      </c>
      <c r="AA1202" s="43">
        <v>13</v>
      </c>
      <c r="AB1202" s="43">
        <v>28</v>
      </c>
      <c r="AC1202" s="43">
        <v>60</v>
      </c>
      <c r="AD1202" s="40">
        <v>7.5100417137146</v>
      </c>
      <c r="AE1202" s="44">
        <v>684</v>
      </c>
      <c r="AF1202" s="37">
        <v>711</v>
      </c>
      <c r="AG1202" s="46">
        <f t="shared" si="75"/>
        <v>1.03947368421053</v>
      </c>
      <c r="AH1202" s="36" t="s">
        <v>210</v>
      </c>
    </row>
    <row r="1203" customHeight="1" spans="1:34">
      <c r="A1203" s="31">
        <v>1202</v>
      </c>
      <c r="B1203" s="36" t="s">
        <v>213</v>
      </c>
      <c r="C1203" s="37" t="s">
        <v>203</v>
      </c>
      <c r="D1203" s="38">
        <v>56.44</v>
      </c>
      <c r="E1203" s="38">
        <v>9.68</v>
      </c>
      <c r="F1203" s="36" t="s">
        <v>179</v>
      </c>
      <c r="G1203" s="38">
        <v>0.0110864745011092</v>
      </c>
      <c r="H1203" s="38">
        <v>8348.79406307978</v>
      </c>
      <c r="I1203" s="36" t="s">
        <v>96</v>
      </c>
      <c r="J1203" s="38">
        <v>1.33226762955019e-12</v>
      </c>
      <c r="K1203" s="36" t="s">
        <v>96</v>
      </c>
      <c r="L1203" s="39">
        <v>-2.01154656813593</v>
      </c>
      <c r="M1203" s="39">
        <v>-33.2750920585474</v>
      </c>
      <c r="N1203" s="39">
        <v>-1.11566188199422</v>
      </c>
      <c r="O1203" s="39">
        <v>-32.1594301765532</v>
      </c>
      <c r="P1203" s="36"/>
      <c r="Q1203" s="39">
        <v>-1.11566188199422</v>
      </c>
      <c r="R1203" s="36"/>
      <c r="S1203" s="40">
        <v>52.8</v>
      </c>
      <c r="T1203" s="40">
        <v>1.1</v>
      </c>
      <c r="U1203" s="41">
        <v>0.7</v>
      </c>
      <c r="V1203" s="40">
        <f t="shared" si="72"/>
        <v>48</v>
      </c>
      <c r="W1203" s="40">
        <f t="shared" si="73"/>
        <v>75.4285714285714</v>
      </c>
      <c r="X1203" s="40">
        <f t="shared" si="74"/>
        <v>1.57142857142857</v>
      </c>
      <c r="Y1203" s="42">
        <v>-49.6833752956436</v>
      </c>
      <c r="Z1203" s="41">
        <v>5.5</v>
      </c>
      <c r="AA1203" s="43">
        <v>13</v>
      </c>
      <c r="AB1203" s="43">
        <v>28</v>
      </c>
      <c r="AC1203" s="43">
        <v>60</v>
      </c>
      <c r="AD1203" s="40">
        <v>7.5100417137146</v>
      </c>
      <c r="AE1203" s="44">
        <v>684</v>
      </c>
      <c r="AF1203" s="37">
        <v>711</v>
      </c>
      <c r="AG1203" s="46">
        <f t="shared" si="75"/>
        <v>1.03947368421053</v>
      </c>
      <c r="AH1203" s="36" t="s">
        <v>210</v>
      </c>
    </row>
    <row r="1204" customHeight="1" spans="1:34">
      <c r="A1204" s="31">
        <v>1203</v>
      </c>
      <c r="B1204" s="36" t="s">
        <v>213</v>
      </c>
      <c r="C1204" s="37" t="s">
        <v>203</v>
      </c>
      <c r="D1204" s="38">
        <v>56.44</v>
      </c>
      <c r="E1204" s="38">
        <v>9.68</v>
      </c>
      <c r="F1204" s="36" t="s">
        <v>179</v>
      </c>
      <c r="G1204" s="38">
        <v>-0.155210643015522</v>
      </c>
      <c r="H1204" s="38">
        <v>17625.2319109462</v>
      </c>
      <c r="I1204" s="36" t="s">
        <v>96</v>
      </c>
      <c r="J1204" s="38">
        <v>1.33226762955019e-12</v>
      </c>
      <c r="K1204" s="36" t="s">
        <v>96</v>
      </c>
      <c r="L1204" s="39">
        <v>-2.0374170350212</v>
      </c>
      <c r="M1204" s="39">
        <v>-33.2750920585474</v>
      </c>
      <c r="N1204" s="39">
        <v>-0.368447480164</v>
      </c>
      <c r="O1204" s="39">
        <v>-32.9066445783834</v>
      </c>
      <c r="P1204" s="36"/>
      <c r="Q1204" s="39">
        <v>-0.368447480164</v>
      </c>
      <c r="R1204" s="36"/>
      <c r="S1204" s="40">
        <v>52.8</v>
      </c>
      <c r="T1204" s="40">
        <v>1.1</v>
      </c>
      <c r="U1204" s="41">
        <v>0.7</v>
      </c>
      <c r="V1204" s="40">
        <f t="shared" si="72"/>
        <v>48</v>
      </c>
      <c r="W1204" s="40">
        <f t="shared" si="73"/>
        <v>75.4285714285714</v>
      </c>
      <c r="X1204" s="40">
        <f t="shared" si="74"/>
        <v>1.57142857142857</v>
      </c>
      <c r="Y1204" s="42">
        <v>-49.6833752956436</v>
      </c>
      <c r="Z1204" s="41">
        <v>5.5</v>
      </c>
      <c r="AA1204" s="43">
        <v>13</v>
      </c>
      <c r="AB1204" s="43">
        <v>28</v>
      </c>
      <c r="AC1204" s="43">
        <v>60</v>
      </c>
      <c r="AD1204" s="40">
        <v>7.5100417137146</v>
      </c>
      <c r="AE1204" s="44">
        <v>684</v>
      </c>
      <c r="AF1204" s="37">
        <v>711</v>
      </c>
      <c r="AG1204" s="46">
        <f t="shared" si="75"/>
        <v>1.03947368421053</v>
      </c>
      <c r="AH1204" s="36" t="s">
        <v>210</v>
      </c>
    </row>
    <row r="1205" customHeight="1" spans="1:34">
      <c r="A1205" s="31">
        <v>1204</v>
      </c>
      <c r="B1205" s="36" t="s">
        <v>213</v>
      </c>
      <c r="C1205" s="37" t="s">
        <v>203</v>
      </c>
      <c r="D1205" s="38">
        <v>56.44</v>
      </c>
      <c r="E1205" s="38">
        <v>9.68</v>
      </c>
      <c r="F1205" s="36" t="s">
        <v>179</v>
      </c>
      <c r="G1205" s="38">
        <v>-0.59866962305987</v>
      </c>
      <c r="H1205" s="38">
        <v>26901.6697588126</v>
      </c>
      <c r="I1205" s="36" t="s">
        <v>96</v>
      </c>
      <c r="J1205" s="38">
        <v>1016.94915254236</v>
      </c>
      <c r="K1205" s="36" t="s">
        <v>96</v>
      </c>
      <c r="L1205" s="39">
        <v>-2.10655928754993</v>
      </c>
      <c r="M1205" s="39">
        <v>0.993608979658085</v>
      </c>
      <c r="N1205" s="39">
        <v>0.0544093706560328</v>
      </c>
      <c r="O1205" s="39">
        <v>0.939199609002052</v>
      </c>
      <c r="P1205" s="39">
        <v>0.993608979658085</v>
      </c>
      <c r="Q1205" s="39">
        <v>0.0544093706560328</v>
      </c>
      <c r="R1205" s="39">
        <v>0.939199609002052</v>
      </c>
      <c r="S1205" s="40">
        <v>52.8</v>
      </c>
      <c r="T1205" s="40">
        <v>1.1</v>
      </c>
      <c r="U1205" s="41">
        <v>0.7</v>
      </c>
      <c r="V1205" s="40">
        <f t="shared" si="72"/>
        <v>48</v>
      </c>
      <c r="W1205" s="40">
        <f t="shared" si="73"/>
        <v>75.4285714285714</v>
      </c>
      <c r="X1205" s="40">
        <f t="shared" si="74"/>
        <v>1.57142857142857</v>
      </c>
      <c r="Y1205" s="42">
        <v>-49.6833752956436</v>
      </c>
      <c r="Z1205" s="41">
        <v>5.5</v>
      </c>
      <c r="AA1205" s="43">
        <v>13</v>
      </c>
      <c r="AB1205" s="43">
        <v>28</v>
      </c>
      <c r="AC1205" s="43">
        <v>60</v>
      </c>
      <c r="AD1205" s="40">
        <v>7.5100417137146</v>
      </c>
      <c r="AE1205" s="44">
        <v>684</v>
      </c>
      <c r="AF1205" s="37">
        <v>711</v>
      </c>
      <c r="AG1205" s="46">
        <f t="shared" si="75"/>
        <v>1.03947368421053</v>
      </c>
      <c r="AH1205" s="36" t="s">
        <v>210</v>
      </c>
    </row>
    <row r="1206" customHeight="1" spans="1:34">
      <c r="A1206" s="31">
        <v>1205</v>
      </c>
      <c r="B1206" s="36" t="s">
        <v>213</v>
      </c>
      <c r="C1206" s="37" t="s">
        <v>203</v>
      </c>
      <c r="D1206" s="38">
        <v>56.44</v>
      </c>
      <c r="E1206" s="38">
        <v>9.68</v>
      </c>
      <c r="F1206" s="36" t="s">
        <v>179</v>
      </c>
      <c r="G1206" s="38">
        <v>0.121951219512198</v>
      </c>
      <c r="H1206" s="38">
        <v>11131.7254174397</v>
      </c>
      <c r="I1206" s="36" t="s">
        <v>96</v>
      </c>
      <c r="J1206" s="38">
        <v>16.9491525423857</v>
      </c>
      <c r="K1206" s="36" t="s">
        <v>96</v>
      </c>
      <c r="L1206" s="39">
        <v>-1.9943170826938</v>
      </c>
      <c r="M1206" s="39">
        <v>-3.10073558256325</v>
      </c>
      <c r="N1206" s="39">
        <v>-0.827979809542441</v>
      </c>
      <c r="O1206" s="39">
        <v>-2.27275577302081</v>
      </c>
      <c r="P1206" s="39">
        <v>-3.10073558256325</v>
      </c>
      <c r="Q1206" s="39">
        <v>-0.827979809542441</v>
      </c>
      <c r="R1206" s="39">
        <v>-2.27275577302081</v>
      </c>
      <c r="S1206" s="40">
        <v>52.8</v>
      </c>
      <c r="T1206" s="40">
        <v>1.1</v>
      </c>
      <c r="U1206" s="41">
        <v>0.7</v>
      </c>
      <c r="V1206" s="40">
        <f t="shared" si="72"/>
        <v>48</v>
      </c>
      <c r="W1206" s="40">
        <f t="shared" si="73"/>
        <v>75.4285714285714</v>
      </c>
      <c r="X1206" s="40">
        <f t="shared" si="74"/>
        <v>1.57142857142857</v>
      </c>
      <c r="Y1206" s="42">
        <v>-49.6833752956436</v>
      </c>
      <c r="Z1206" s="41">
        <v>5.5</v>
      </c>
      <c r="AA1206" s="43">
        <v>13</v>
      </c>
      <c r="AB1206" s="43">
        <v>28</v>
      </c>
      <c r="AC1206" s="43">
        <v>60</v>
      </c>
      <c r="AD1206" s="40">
        <v>7.5100417137146</v>
      </c>
      <c r="AE1206" s="44">
        <v>684</v>
      </c>
      <c r="AF1206" s="37">
        <v>711</v>
      </c>
      <c r="AG1206" s="46">
        <f t="shared" si="75"/>
        <v>1.03947368421053</v>
      </c>
      <c r="AH1206" s="36" t="s">
        <v>210</v>
      </c>
    </row>
    <row r="1207" customHeight="1" spans="1:34">
      <c r="A1207" s="31">
        <v>1206</v>
      </c>
      <c r="B1207" s="36" t="s">
        <v>213</v>
      </c>
      <c r="C1207" s="37" t="s">
        <v>203</v>
      </c>
      <c r="D1207" s="38">
        <v>56.44</v>
      </c>
      <c r="E1207" s="38">
        <v>9.68</v>
      </c>
      <c r="F1207" s="36" t="s">
        <v>179</v>
      </c>
      <c r="G1207" s="38">
        <v>6.60753880266075</v>
      </c>
      <c r="H1207" s="38">
        <v>29684.6011131725</v>
      </c>
      <c r="I1207" s="36" t="s">
        <v>96</v>
      </c>
      <c r="J1207" s="38">
        <v>33.8983050847701</v>
      </c>
      <c r="K1207" s="36" t="s">
        <v>96</v>
      </c>
      <c r="L1207" s="39">
        <v>-1.01015822320365</v>
      </c>
      <c r="M1207" s="39">
        <v>-2.40758840200334</v>
      </c>
      <c r="N1207" s="39">
        <v>0.152849443469284</v>
      </c>
      <c r="O1207" s="39">
        <v>-2.56043784547262</v>
      </c>
      <c r="P1207" s="39">
        <v>-2.40758840200334</v>
      </c>
      <c r="Q1207" s="39">
        <v>0.152849443469284</v>
      </c>
      <c r="R1207" s="39">
        <v>-2.56043784547262</v>
      </c>
      <c r="S1207" s="40">
        <v>52.8</v>
      </c>
      <c r="T1207" s="40">
        <v>1.1</v>
      </c>
      <c r="U1207" s="41">
        <v>0.7</v>
      </c>
      <c r="V1207" s="40">
        <f t="shared" si="72"/>
        <v>48</v>
      </c>
      <c r="W1207" s="40">
        <f t="shared" si="73"/>
        <v>75.4285714285714</v>
      </c>
      <c r="X1207" s="40">
        <f t="shared" si="74"/>
        <v>1.57142857142857</v>
      </c>
      <c r="Y1207" s="42">
        <v>-49.6833752956436</v>
      </c>
      <c r="Z1207" s="41">
        <v>5.5</v>
      </c>
      <c r="AA1207" s="43">
        <v>13</v>
      </c>
      <c r="AB1207" s="43">
        <v>28</v>
      </c>
      <c r="AC1207" s="43">
        <v>60</v>
      </c>
      <c r="AD1207" s="40">
        <v>7.5100417137146</v>
      </c>
      <c r="AE1207" s="44">
        <v>684</v>
      </c>
      <c r="AF1207" s="37">
        <v>711</v>
      </c>
      <c r="AG1207" s="46">
        <f t="shared" si="75"/>
        <v>1.03947368421053</v>
      </c>
      <c r="AH1207" s="36" t="s">
        <v>210</v>
      </c>
    </row>
    <row r="1208" customHeight="1" spans="1:34">
      <c r="A1208" s="31">
        <v>1207</v>
      </c>
      <c r="B1208" s="36" t="s">
        <v>213</v>
      </c>
      <c r="C1208" s="37" t="s">
        <v>203</v>
      </c>
      <c r="D1208" s="38">
        <v>56.44</v>
      </c>
      <c r="E1208" s="38">
        <v>9.68</v>
      </c>
      <c r="F1208" s="36" t="s">
        <v>179</v>
      </c>
      <c r="G1208" s="38">
        <v>13.0376940133038</v>
      </c>
      <c r="H1208" s="38">
        <v>26901.6697588126</v>
      </c>
      <c r="I1208" s="36" t="s">
        <v>96</v>
      </c>
      <c r="J1208" s="38">
        <v>1.33226762955019e-12</v>
      </c>
      <c r="K1208" s="36" t="s">
        <v>96</v>
      </c>
      <c r="L1208" s="39">
        <v>-0.0784467653043777</v>
      </c>
      <c r="M1208" s="39">
        <v>-33.2750920585474</v>
      </c>
      <c r="N1208" s="39">
        <v>0.0544093706560328</v>
      </c>
      <c r="O1208" s="39">
        <v>-33.3295014292034</v>
      </c>
      <c r="P1208" s="36"/>
      <c r="Q1208" s="39">
        <v>0.0544093706560328</v>
      </c>
      <c r="R1208" s="36"/>
      <c r="S1208" s="40">
        <v>52.8</v>
      </c>
      <c r="T1208" s="40">
        <v>1.1</v>
      </c>
      <c r="U1208" s="41">
        <v>0.7</v>
      </c>
      <c r="V1208" s="40">
        <f t="shared" si="72"/>
        <v>48</v>
      </c>
      <c r="W1208" s="40">
        <f t="shared" si="73"/>
        <v>75.4285714285714</v>
      </c>
      <c r="X1208" s="40">
        <f t="shared" si="74"/>
        <v>1.57142857142857</v>
      </c>
      <c r="Y1208" s="42">
        <v>-49.6833752956436</v>
      </c>
      <c r="Z1208" s="41">
        <v>5.5</v>
      </c>
      <c r="AA1208" s="43">
        <v>13</v>
      </c>
      <c r="AB1208" s="43">
        <v>28</v>
      </c>
      <c r="AC1208" s="43">
        <v>60</v>
      </c>
      <c r="AD1208" s="40">
        <v>7.5100417137146</v>
      </c>
      <c r="AE1208" s="44">
        <v>684</v>
      </c>
      <c r="AF1208" s="37">
        <v>711</v>
      </c>
      <c r="AG1208" s="46">
        <f t="shared" si="75"/>
        <v>1.03947368421053</v>
      </c>
      <c r="AH1208" s="36" t="s">
        <v>210</v>
      </c>
    </row>
    <row r="1209" customHeight="1" spans="1:34">
      <c r="A1209" s="31">
        <v>1208</v>
      </c>
      <c r="B1209" s="36" t="s">
        <v>213</v>
      </c>
      <c r="C1209" s="37" t="s">
        <v>203</v>
      </c>
      <c r="D1209" s="38">
        <v>56.44</v>
      </c>
      <c r="E1209" s="38">
        <v>9.68</v>
      </c>
      <c r="F1209" s="36" t="s">
        <v>179</v>
      </c>
      <c r="G1209" s="38">
        <v>11.7627494456763</v>
      </c>
      <c r="H1209" s="38">
        <v>14842.3005565863</v>
      </c>
      <c r="I1209" s="36" t="s">
        <v>96</v>
      </c>
      <c r="J1209" s="38">
        <v>1.33226762955019e-12</v>
      </c>
      <c r="K1209" s="36" t="s">
        <v>96</v>
      </c>
      <c r="L1209" s="39">
        <v>-0.259840046998235</v>
      </c>
      <c r="M1209" s="39">
        <v>-33.2750920585474</v>
      </c>
      <c r="N1209" s="39">
        <v>-0.540297737090658</v>
      </c>
      <c r="O1209" s="39">
        <v>-32.7347943214567</v>
      </c>
      <c r="P1209" s="36"/>
      <c r="Q1209" s="39">
        <v>-0.540297737090658</v>
      </c>
      <c r="R1209" s="36"/>
      <c r="S1209" s="40">
        <v>52.8</v>
      </c>
      <c r="T1209" s="40">
        <v>1.1</v>
      </c>
      <c r="U1209" s="41">
        <v>0.7</v>
      </c>
      <c r="V1209" s="40">
        <f t="shared" si="72"/>
        <v>48</v>
      </c>
      <c r="W1209" s="40">
        <f t="shared" si="73"/>
        <v>75.4285714285714</v>
      </c>
      <c r="X1209" s="40">
        <f t="shared" si="74"/>
        <v>1.57142857142857</v>
      </c>
      <c r="Y1209" s="42">
        <v>-49.6833752956436</v>
      </c>
      <c r="Z1209" s="41">
        <v>5.5</v>
      </c>
      <c r="AA1209" s="43">
        <v>13</v>
      </c>
      <c r="AB1209" s="43">
        <v>28</v>
      </c>
      <c r="AC1209" s="43">
        <v>60</v>
      </c>
      <c r="AD1209" s="40">
        <v>7.5100417137146</v>
      </c>
      <c r="AE1209" s="44">
        <v>684</v>
      </c>
      <c r="AF1209" s="37">
        <v>711</v>
      </c>
      <c r="AG1209" s="46">
        <f t="shared" si="75"/>
        <v>1.03947368421053</v>
      </c>
      <c r="AH1209" s="36" t="s">
        <v>210</v>
      </c>
    </row>
    <row r="1210" customHeight="1" spans="1:34">
      <c r="A1210" s="31">
        <v>1209</v>
      </c>
      <c r="B1210" s="36" t="s">
        <v>213</v>
      </c>
      <c r="C1210" s="37" t="s">
        <v>203</v>
      </c>
      <c r="D1210" s="38">
        <v>56.44</v>
      </c>
      <c r="E1210" s="38">
        <v>9.68</v>
      </c>
      <c r="F1210" s="36" t="s">
        <v>179</v>
      </c>
      <c r="G1210" s="38">
        <v>13.0931263858093</v>
      </c>
      <c r="H1210" s="38">
        <v>38961.038961039</v>
      </c>
      <c r="I1210" s="36" t="s">
        <v>96</v>
      </c>
      <c r="J1210" s="38">
        <v>16.9491525423857</v>
      </c>
      <c r="K1210" s="36" t="s">
        <v>96</v>
      </c>
      <c r="L1210" s="39">
        <v>-0.0705967558643437</v>
      </c>
      <c r="M1210" s="39">
        <v>-3.10073558256325</v>
      </c>
      <c r="N1210" s="39">
        <v>0.424783158952929</v>
      </c>
      <c r="O1210" s="39">
        <v>-3.52551874151618</v>
      </c>
      <c r="P1210" s="39">
        <v>-3.10073558256325</v>
      </c>
      <c r="Q1210" s="39">
        <v>0.424783158952929</v>
      </c>
      <c r="R1210" s="39">
        <v>-3.52551874151618</v>
      </c>
      <c r="S1210" s="40">
        <v>52.8</v>
      </c>
      <c r="T1210" s="40">
        <v>1.1</v>
      </c>
      <c r="U1210" s="41">
        <v>0.7</v>
      </c>
      <c r="V1210" s="40">
        <f t="shared" si="72"/>
        <v>48</v>
      </c>
      <c r="W1210" s="40">
        <f t="shared" si="73"/>
        <v>75.4285714285714</v>
      </c>
      <c r="X1210" s="40">
        <f t="shared" si="74"/>
        <v>1.57142857142857</v>
      </c>
      <c r="Y1210" s="42">
        <v>-49.6833752956436</v>
      </c>
      <c r="Z1210" s="41">
        <v>5.5</v>
      </c>
      <c r="AA1210" s="43">
        <v>13</v>
      </c>
      <c r="AB1210" s="43">
        <v>28</v>
      </c>
      <c r="AC1210" s="43">
        <v>60</v>
      </c>
      <c r="AD1210" s="40">
        <v>7.5100417137146</v>
      </c>
      <c r="AE1210" s="44">
        <v>684</v>
      </c>
      <c r="AF1210" s="37">
        <v>711</v>
      </c>
      <c r="AG1210" s="46">
        <f t="shared" si="75"/>
        <v>1.03947368421053</v>
      </c>
      <c r="AH1210" s="36" t="s">
        <v>210</v>
      </c>
    </row>
    <row r="1211" customHeight="1" spans="1:34">
      <c r="A1211" s="31">
        <v>1210</v>
      </c>
      <c r="B1211" s="36" t="s">
        <v>213</v>
      </c>
      <c r="C1211" s="37" t="s">
        <v>203</v>
      </c>
      <c r="D1211" s="38">
        <v>56.44</v>
      </c>
      <c r="E1211" s="38">
        <v>9.68</v>
      </c>
      <c r="F1211" s="36" t="s">
        <v>179</v>
      </c>
      <c r="G1211" s="38">
        <v>15.1441241685144</v>
      </c>
      <c r="H1211" s="38">
        <v>32467.5324675325</v>
      </c>
      <c r="I1211" s="36" t="s">
        <v>96</v>
      </c>
      <c r="J1211" s="38">
        <v>101.694915254257</v>
      </c>
      <c r="K1211" s="36" t="s">
        <v>96</v>
      </c>
      <c r="L1211" s="39">
        <v>0.217731408735048</v>
      </c>
      <c r="M1211" s="39">
        <v>-1.30897611333575</v>
      </c>
      <c r="N1211" s="39">
        <v>0.242461602158974</v>
      </c>
      <c r="O1211" s="39">
        <v>-1.55143771549473</v>
      </c>
      <c r="P1211" s="39">
        <v>-1.30897611333575</v>
      </c>
      <c r="Q1211" s="39">
        <v>0.242461602158974</v>
      </c>
      <c r="R1211" s="39">
        <v>-1.55143771549473</v>
      </c>
      <c r="S1211" s="40">
        <v>52.8</v>
      </c>
      <c r="T1211" s="40">
        <v>1.1</v>
      </c>
      <c r="U1211" s="41">
        <v>0.7</v>
      </c>
      <c r="V1211" s="40">
        <f t="shared" si="72"/>
        <v>48</v>
      </c>
      <c r="W1211" s="40">
        <f t="shared" si="73"/>
        <v>75.4285714285714</v>
      </c>
      <c r="X1211" s="40">
        <f t="shared" si="74"/>
        <v>1.57142857142857</v>
      </c>
      <c r="Y1211" s="42">
        <v>-49.6833752956436</v>
      </c>
      <c r="Z1211" s="41">
        <v>5.5</v>
      </c>
      <c r="AA1211" s="43">
        <v>13</v>
      </c>
      <c r="AB1211" s="43">
        <v>28</v>
      </c>
      <c r="AC1211" s="43">
        <v>60</v>
      </c>
      <c r="AD1211" s="40">
        <v>7.5100417137146</v>
      </c>
      <c r="AE1211" s="44">
        <v>684</v>
      </c>
      <c r="AF1211" s="37">
        <v>711</v>
      </c>
      <c r="AG1211" s="46">
        <f t="shared" si="75"/>
        <v>1.03947368421053</v>
      </c>
      <c r="AH1211" s="36" t="s">
        <v>210</v>
      </c>
    </row>
    <row r="1212" customHeight="1" spans="1:34">
      <c r="A1212" s="31">
        <v>1211</v>
      </c>
      <c r="B1212" s="36" t="s">
        <v>213</v>
      </c>
      <c r="C1212" s="37" t="s">
        <v>203</v>
      </c>
      <c r="D1212" s="38">
        <v>56.44</v>
      </c>
      <c r="E1212" s="38">
        <v>9.68</v>
      </c>
      <c r="F1212" s="36" t="s">
        <v>179</v>
      </c>
      <c r="G1212" s="38">
        <v>16.9733924611973</v>
      </c>
      <c r="H1212" s="38">
        <v>41743.9703153989</v>
      </c>
      <c r="I1212" s="36" t="s">
        <v>96</v>
      </c>
      <c r="J1212" s="38">
        <v>762.711864406799</v>
      </c>
      <c r="K1212" s="36" t="s">
        <v>96</v>
      </c>
      <c r="L1212" s="39">
        <v>0.471449597723314</v>
      </c>
      <c r="M1212" s="39">
        <v>0.705926907206342</v>
      </c>
      <c r="N1212" s="39">
        <v>0.493776030439879</v>
      </c>
      <c r="O1212" s="39">
        <v>0.212150876766462</v>
      </c>
      <c r="P1212" s="39">
        <v>0.705926907206342</v>
      </c>
      <c r="Q1212" s="39">
        <v>0.493776030439879</v>
      </c>
      <c r="R1212" s="39">
        <v>0.212150876766462</v>
      </c>
      <c r="S1212" s="40">
        <v>52.8</v>
      </c>
      <c r="T1212" s="40">
        <v>1.1</v>
      </c>
      <c r="U1212" s="41">
        <v>0.7</v>
      </c>
      <c r="V1212" s="40">
        <f t="shared" si="72"/>
        <v>48</v>
      </c>
      <c r="W1212" s="40">
        <f t="shared" si="73"/>
        <v>75.4285714285714</v>
      </c>
      <c r="X1212" s="40">
        <f t="shared" si="74"/>
        <v>1.57142857142857</v>
      </c>
      <c r="Y1212" s="42">
        <v>-49.6833752956436</v>
      </c>
      <c r="Z1212" s="41">
        <v>5.5</v>
      </c>
      <c r="AA1212" s="43">
        <v>13</v>
      </c>
      <c r="AB1212" s="43">
        <v>28</v>
      </c>
      <c r="AC1212" s="43">
        <v>60</v>
      </c>
      <c r="AD1212" s="40">
        <v>7.5100417137146</v>
      </c>
      <c r="AE1212" s="44">
        <v>684</v>
      </c>
      <c r="AF1212" s="37">
        <v>711</v>
      </c>
      <c r="AG1212" s="46">
        <f t="shared" si="75"/>
        <v>1.03947368421053</v>
      </c>
      <c r="AH1212" s="36" t="s">
        <v>210</v>
      </c>
    </row>
    <row r="1213" customHeight="1" spans="1:34">
      <c r="A1213" s="31">
        <v>1212</v>
      </c>
      <c r="B1213" s="36" t="s">
        <v>214</v>
      </c>
      <c r="C1213" s="37" t="s">
        <v>203</v>
      </c>
      <c r="D1213" s="38">
        <v>56.44</v>
      </c>
      <c r="E1213" s="38">
        <v>9.68</v>
      </c>
      <c r="F1213" s="36" t="s">
        <v>179</v>
      </c>
      <c r="G1213" s="38">
        <v>15.4212860310421</v>
      </c>
      <c r="H1213" s="38">
        <v>89981.4471243044</v>
      </c>
      <c r="I1213" s="36" t="s">
        <v>96</v>
      </c>
      <c r="J1213" s="38">
        <v>16.9491525423857</v>
      </c>
      <c r="K1213" s="36" t="s">
        <v>96</v>
      </c>
      <c r="L1213" s="39">
        <v>0.256380323117433</v>
      </c>
      <c r="M1213" s="39">
        <v>-2.12164189616958</v>
      </c>
      <c r="N1213" s="39">
        <v>0.841154899545808</v>
      </c>
      <c r="O1213" s="39">
        <v>-2.96279679571539</v>
      </c>
      <c r="P1213" s="36"/>
      <c r="Q1213" s="39">
        <v>0.841154899545808</v>
      </c>
      <c r="R1213" s="36"/>
      <c r="S1213" s="40">
        <v>52.8</v>
      </c>
      <c r="T1213" s="40">
        <v>1.1</v>
      </c>
      <c r="U1213" s="41">
        <v>0.7</v>
      </c>
      <c r="V1213" s="40">
        <f t="shared" si="72"/>
        <v>48</v>
      </c>
      <c r="W1213" s="40">
        <f t="shared" si="73"/>
        <v>75.4285714285714</v>
      </c>
      <c r="X1213" s="40">
        <f t="shared" si="74"/>
        <v>1.57142857142857</v>
      </c>
      <c r="Y1213" s="42">
        <v>-49.6833752956436</v>
      </c>
      <c r="Z1213" s="41">
        <v>5.5</v>
      </c>
      <c r="AA1213" s="43">
        <v>13</v>
      </c>
      <c r="AB1213" s="43">
        <v>28</v>
      </c>
      <c r="AC1213" s="43">
        <v>60</v>
      </c>
      <c r="AD1213" s="40">
        <v>7.5100417137146</v>
      </c>
      <c r="AE1213" s="44">
        <v>684</v>
      </c>
      <c r="AF1213" s="37">
        <v>711</v>
      </c>
      <c r="AG1213" s="46">
        <f t="shared" si="75"/>
        <v>1.03947368421053</v>
      </c>
      <c r="AH1213" s="36" t="s">
        <v>210</v>
      </c>
    </row>
    <row r="1214" customHeight="1" spans="1:34">
      <c r="A1214" s="31">
        <v>1213</v>
      </c>
      <c r="B1214" s="36" t="s">
        <v>214</v>
      </c>
      <c r="C1214" s="37" t="s">
        <v>203</v>
      </c>
      <c r="D1214" s="38">
        <v>56.44</v>
      </c>
      <c r="E1214" s="38">
        <v>9.68</v>
      </c>
      <c r="F1214" s="36" t="s">
        <v>179</v>
      </c>
      <c r="G1214" s="38">
        <v>14.2572062084257</v>
      </c>
      <c r="H1214" s="38">
        <v>66790.3525046381</v>
      </c>
      <c r="I1214" s="36" t="s">
        <v>96</v>
      </c>
      <c r="J1214" s="38">
        <v>33.8983050847701</v>
      </c>
      <c r="K1214" s="36" t="s">
        <v>96</v>
      </c>
      <c r="L1214" s="39">
        <v>0.0935539580812588</v>
      </c>
      <c r="M1214" s="39">
        <v>-1.42849471560967</v>
      </c>
      <c r="N1214" s="39">
        <v>0.543110040058477</v>
      </c>
      <c r="O1214" s="39">
        <v>-1.97160475566815</v>
      </c>
      <c r="P1214" s="36"/>
      <c r="Q1214" s="39">
        <v>0.543110040058477</v>
      </c>
      <c r="R1214" s="36"/>
      <c r="S1214" s="40">
        <v>52.8</v>
      </c>
      <c r="T1214" s="40">
        <v>1.1</v>
      </c>
      <c r="U1214" s="41">
        <v>0.7</v>
      </c>
      <c r="V1214" s="40">
        <f t="shared" si="72"/>
        <v>48</v>
      </c>
      <c r="W1214" s="40">
        <f t="shared" si="73"/>
        <v>75.4285714285714</v>
      </c>
      <c r="X1214" s="40">
        <f t="shared" si="74"/>
        <v>1.57142857142857</v>
      </c>
      <c r="Y1214" s="42">
        <v>-49.6833752956436</v>
      </c>
      <c r="Z1214" s="41">
        <v>5.5</v>
      </c>
      <c r="AA1214" s="43">
        <v>13</v>
      </c>
      <c r="AB1214" s="43">
        <v>28</v>
      </c>
      <c r="AC1214" s="43">
        <v>60</v>
      </c>
      <c r="AD1214" s="40">
        <v>7.5100417137146</v>
      </c>
      <c r="AE1214" s="44">
        <v>684</v>
      </c>
      <c r="AF1214" s="37">
        <v>711</v>
      </c>
      <c r="AG1214" s="46">
        <f t="shared" si="75"/>
        <v>1.03947368421053</v>
      </c>
      <c r="AH1214" s="36" t="s">
        <v>210</v>
      </c>
    </row>
    <row r="1215" customHeight="1" spans="1:34">
      <c r="A1215" s="31">
        <v>1214</v>
      </c>
      <c r="B1215" s="36" t="s">
        <v>214</v>
      </c>
      <c r="C1215" s="37" t="s">
        <v>203</v>
      </c>
      <c r="D1215" s="38">
        <v>56.44</v>
      </c>
      <c r="E1215" s="38">
        <v>9.68</v>
      </c>
      <c r="F1215" s="36" t="s">
        <v>179</v>
      </c>
      <c r="G1215" s="38">
        <v>14.8115299334812</v>
      </c>
      <c r="H1215" s="38">
        <v>66790.3525046381</v>
      </c>
      <c r="I1215" s="36" t="s">
        <v>96</v>
      </c>
      <c r="J1215" s="38">
        <v>33.8983050847701</v>
      </c>
      <c r="K1215" s="36" t="s">
        <v>96</v>
      </c>
      <c r="L1215" s="39">
        <v>0.171254504978066</v>
      </c>
      <c r="M1215" s="39">
        <v>-1.42849471560967</v>
      </c>
      <c r="N1215" s="39">
        <v>0.543110040058477</v>
      </c>
      <c r="O1215" s="39">
        <v>-1.97160475566815</v>
      </c>
      <c r="P1215" s="36"/>
      <c r="Q1215" s="39">
        <v>0.543110040058477</v>
      </c>
      <c r="R1215" s="36"/>
      <c r="S1215" s="40">
        <v>52.8</v>
      </c>
      <c r="T1215" s="40">
        <v>1.1</v>
      </c>
      <c r="U1215" s="41">
        <v>0.7</v>
      </c>
      <c r="V1215" s="40">
        <f t="shared" si="72"/>
        <v>48</v>
      </c>
      <c r="W1215" s="40">
        <f t="shared" si="73"/>
        <v>75.4285714285714</v>
      </c>
      <c r="X1215" s="40">
        <f t="shared" si="74"/>
        <v>1.57142857142857</v>
      </c>
      <c r="Y1215" s="42">
        <v>-49.6833752956436</v>
      </c>
      <c r="Z1215" s="41">
        <v>5.5</v>
      </c>
      <c r="AA1215" s="43">
        <v>13</v>
      </c>
      <c r="AB1215" s="43">
        <v>28</v>
      </c>
      <c r="AC1215" s="43">
        <v>60</v>
      </c>
      <c r="AD1215" s="40">
        <v>7.5100417137146</v>
      </c>
      <c r="AE1215" s="44">
        <v>684</v>
      </c>
      <c r="AF1215" s="37">
        <v>711</v>
      </c>
      <c r="AG1215" s="46">
        <f t="shared" si="75"/>
        <v>1.03947368421053</v>
      </c>
      <c r="AH1215" s="36" t="s">
        <v>210</v>
      </c>
    </row>
    <row r="1216" customHeight="1" spans="1:34">
      <c r="A1216" s="31">
        <v>1215</v>
      </c>
      <c r="B1216" s="36" t="s">
        <v>214</v>
      </c>
      <c r="C1216" s="37" t="s">
        <v>203</v>
      </c>
      <c r="D1216" s="38">
        <v>56.44</v>
      </c>
      <c r="E1216" s="38">
        <v>9.68</v>
      </c>
      <c r="F1216" s="36" t="s">
        <v>179</v>
      </c>
      <c r="G1216" s="38">
        <v>15.4767184035477</v>
      </c>
      <c r="H1216" s="38">
        <v>73283.8589981446</v>
      </c>
      <c r="I1216" s="36" t="s">
        <v>96</v>
      </c>
      <c r="J1216" s="38">
        <v>16.9491525423857</v>
      </c>
      <c r="K1216" s="36" t="s">
        <v>96</v>
      </c>
      <c r="L1216" s="39">
        <v>0.2641011987062</v>
      </c>
      <c r="M1216" s="39">
        <v>-2.12164189616958</v>
      </c>
      <c r="N1216" s="39">
        <v>0.635891773509444</v>
      </c>
      <c r="O1216" s="39">
        <v>-2.75753366967903</v>
      </c>
      <c r="P1216" s="36"/>
      <c r="Q1216" s="39">
        <v>0.635891773509444</v>
      </c>
      <c r="R1216" s="36"/>
      <c r="S1216" s="40">
        <v>52.8</v>
      </c>
      <c r="T1216" s="40">
        <v>1.1</v>
      </c>
      <c r="U1216" s="41">
        <v>0.7</v>
      </c>
      <c r="V1216" s="40">
        <f t="shared" si="72"/>
        <v>48</v>
      </c>
      <c r="W1216" s="40">
        <f t="shared" si="73"/>
        <v>75.4285714285714</v>
      </c>
      <c r="X1216" s="40">
        <f t="shared" si="74"/>
        <v>1.57142857142857</v>
      </c>
      <c r="Y1216" s="42">
        <v>-49.6833752956436</v>
      </c>
      <c r="Z1216" s="41">
        <v>5.5</v>
      </c>
      <c r="AA1216" s="43">
        <v>13</v>
      </c>
      <c r="AB1216" s="43">
        <v>28</v>
      </c>
      <c r="AC1216" s="43">
        <v>60</v>
      </c>
      <c r="AD1216" s="40">
        <v>7.5100417137146</v>
      </c>
      <c r="AE1216" s="44">
        <v>684</v>
      </c>
      <c r="AF1216" s="37">
        <v>711</v>
      </c>
      <c r="AG1216" s="46">
        <f t="shared" si="75"/>
        <v>1.03947368421053</v>
      </c>
      <c r="AH1216" s="36" t="s">
        <v>210</v>
      </c>
    </row>
    <row r="1217" customHeight="1" spans="1:34">
      <c r="A1217" s="31">
        <v>1216</v>
      </c>
      <c r="B1217" s="36" t="s">
        <v>214</v>
      </c>
      <c r="C1217" s="37" t="s">
        <v>203</v>
      </c>
      <c r="D1217" s="38">
        <v>56.44</v>
      </c>
      <c r="E1217" s="38">
        <v>9.68</v>
      </c>
      <c r="F1217" s="36" t="s">
        <v>179</v>
      </c>
      <c r="G1217" s="38">
        <v>18.0266075388027</v>
      </c>
      <c r="H1217" s="38">
        <v>68645.6400742116</v>
      </c>
      <c r="I1217" s="36" t="s">
        <v>96</v>
      </c>
      <c r="J1217" s="38">
        <v>84.7457627118726</v>
      </c>
      <c r="K1217" s="36" t="s">
        <v>96</v>
      </c>
      <c r="L1217" s="39">
        <v>0.61608365626455</v>
      </c>
      <c r="M1217" s="39">
        <v>-0.512203983736141</v>
      </c>
      <c r="N1217" s="39">
        <v>0.570509014246595</v>
      </c>
      <c r="O1217" s="39">
        <v>-1.08271299798274</v>
      </c>
      <c r="P1217" s="36"/>
      <c r="Q1217" s="39">
        <v>0.570509014246595</v>
      </c>
      <c r="R1217" s="36"/>
      <c r="S1217" s="40">
        <v>52.8</v>
      </c>
      <c r="T1217" s="40">
        <v>1.1</v>
      </c>
      <c r="U1217" s="41">
        <v>0.7</v>
      </c>
      <c r="V1217" s="40">
        <f t="shared" si="72"/>
        <v>48</v>
      </c>
      <c r="W1217" s="40">
        <f t="shared" si="73"/>
        <v>75.4285714285714</v>
      </c>
      <c r="X1217" s="40">
        <f t="shared" si="74"/>
        <v>1.57142857142857</v>
      </c>
      <c r="Y1217" s="42">
        <v>-49.6833752956436</v>
      </c>
      <c r="Z1217" s="41">
        <v>5.5</v>
      </c>
      <c r="AA1217" s="43">
        <v>13</v>
      </c>
      <c r="AB1217" s="43">
        <v>28</v>
      </c>
      <c r="AC1217" s="43">
        <v>60</v>
      </c>
      <c r="AD1217" s="40">
        <v>7.5100417137146</v>
      </c>
      <c r="AE1217" s="44">
        <v>684</v>
      </c>
      <c r="AF1217" s="37">
        <v>711</v>
      </c>
      <c r="AG1217" s="46">
        <f t="shared" si="75"/>
        <v>1.03947368421053</v>
      </c>
      <c r="AH1217" s="36" t="s">
        <v>210</v>
      </c>
    </row>
    <row r="1218" customHeight="1" spans="1:34">
      <c r="A1218" s="31">
        <v>1217</v>
      </c>
      <c r="B1218" s="36" t="s">
        <v>214</v>
      </c>
      <c r="C1218" s="37" t="s">
        <v>203</v>
      </c>
      <c r="D1218" s="38">
        <v>56.44</v>
      </c>
      <c r="E1218" s="38">
        <v>9.68</v>
      </c>
      <c r="F1218" s="36" t="s">
        <v>179</v>
      </c>
      <c r="G1218" s="38">
        <v>15.1441241685144</v>
      </c>
      <c r="H1218" s="38">
        <v>46382.189239332</v>
      </c>
      <c r="I1218" s="36" t="s">
        <v>96</v>
      </c>
      <c r="J1218" s="38">
        <v>135.593220338975</v>
      </c>
      <c r="K1218" s="36" t="s">
        <v>96</v>
      </c>
      <c r="L1218" s="39">
        <v>0.217731408735048</v>
      </c>
      <c r="M1218" s="39">
        <v>-0.0422003544905615</v>
      </c>
      <c r="N1218" s="39">
        <v>0.178466926470568</v>
      </c>
      <c r="O1218" s="39">
        <v>-0.220667280961129</v>
      </c>
      <c r="P1218" s="36"/>
      <c r="Q1218" s="39">
        <v>0.178466926470568</v>
      </c>
      <c r="R1218" s="36"/>
      <c r="S1218" s="40">
        <v>52.8</v>
      </c>
      <c r="T1218" s="40">
        <v>1.1</v>
      </c>
      <c r="U1218" s="41">
        <v>0.7</v>
      </c>
      <c r="V1218" s="40">
        <f t="shared" ref="V1218:V1281" si="76">S1218/T1218</f>
        <v>48</v>
      </c>
      <c r="W1218" s="40">
        <f t="shared" ref="W1218:W1281" si="77">S1218/U1218</f>
        <v>75.4285714285714</v>
      </c>
      <c r="X1218" s="40">
        <f t="shared" si="74"/>
        <v>1.57142857142857</v>
      </c>
      <c r="Y1218" s="42">
        <v>-49.6833752956436</v>
      </c>
      <c r="Z1218" s="41">
        <v>5.5</v>
      </c>
      <c r="AA1218" s="43">
        <v>13</v>
      </c>
      <c r="AB1218" s="43">
        <v>28</v>
      </c>
      <c r="AC1218" s="43">
        <v>60</v>
      </c>
      <c r="AD1218" s="40">
        <v>7.5100417137146</v>
      </c>
      <c r="AE1218" s="44">
        <v>684</v>
      </c>
      <c r="AF1218" s="37">
        <v>711</v>
      </c>
      <c r="AG1218" s="46">
        <f t="shared" si="75"/>
        <v>1.03947368421053</v>
      </c>
      <c r="AH1218" s="36" t="s">
        <v>210</v>
      </c>
    </row>
    <row r="1219" customHeight="1" spans="1:34">
      <c r="A1219" s="31">
        <v>1218</v>
      </c>
      <c r="B1219" s="36" t="s">
        <v>214</v>
      </c>
      <c r="C1219" s="37" t="s">
        <v>203</v>
      </c>
      <c r="D1219" s="38">
        <v>56.44</v>
      </c>
      <c r="E1219" s="38">
        <v>9.68</v>
      </c>
      <c r="F1219" s="36" t="s">
        <v>179</v>
      </c>
      <c r="G1219" s="38">
        <v>15.920177383592</v>
      </c>
      <c r="H1219" s="38">
        <v>42671.6141001856</v>
      </c>
      <c r="I1219" s="36" t="s">
        <v>96</v>
      </c>
      <c r="J1219" s="38">
        <v>16.9491525423857</v>
      </c>
      <c r="K1219" s="36" t="s">
        <v>96</v>
      </c>
      <c r="L1219" s="39">
        <v>0.325761602919485</v>
      </c>
      <c r="M1219" s="39">
        <v>-2.12164189616958</v>
      </c>
      <c r="N1219" s="39">
        <v>0.0950853175315207</v>
      </c>
      <c r="O1219" s="39">
        <v>-2.2167272137011</v>
      </c>
      <c r="P1219" s="36"/>
      <c r="Q1219" s="39">
        <v>0.0950853175315207</v>
      </c>
      <c r="R1219" s="36"/>
      <c r="S1219" s="40">
        <v>52.8</v>
      </c>
      <c r="T1219" s="40">
        <v>1.1</v>
      </c>
      <c r="U1219" s="41">
        <v>0.7</v>
      </c>
      <c r="V1219" s="40">
        <f t="shared" si="76"/>
        <v>48</v>
      </c>
      <c r="W1219" s="40">
        <f t="shared" si="77"/>
        <v>75.4285714285714</v>
      </c>
      <c r="X1219" s="40">
        <f t="shared" ref="X1219:X1282" si="78">T1219/U1219</f>
        <v>1.57142857142857</v>
      </c>
      <c r="Y1219" s="42">
        <v>-49.6833752956436</v>
      </c>
      <c r="Z1219" s="41">
        <v>5.5</v>
      </c>
      <c r="AA1219" s="43">
        <v>13</v>
      </c>
      <c r="AB1219" s="43">
        <v>28</v>
      </c>
      <c r="AC1219" s="43">
        <v>60</v>
      </c>
      <c r="AD1219" s="40">
        <v>7.5100417137146</v>
      </c>
      <c r="AE1219" s="44">
        <v>684</v>
      </c>
      <c r="AF1219" s="37">
        <v>711</v>
      </c>
      <c r="AG1219" s="46">
        <f t="shared" ref="AG1219:AG1282" si="79">AF1219/AE1219</f>
        <v>1.03947368421053</v>
      </c>
      <c r="AH1219" s="36" t="s">
        <v>210</v>
      </c>
    </row>
    <row r="1220" customHeight="1" spans="1:34">
      <c r="A1220" s="31">
        <v>1219</v>
      </c>
      <c r="B1220" s="36" t="s">
        <v>214</v>
      </c>
      <c r="C1220" s="37" t="s">
        <v>203</v>
      </c>
      <c r="D1220" s="38">
        <v>56.44</v>
      </c>
      <c r="E1220" s="38">
        <v>9.68</v>
      </c>
      <c r="F1220" s="36" t="s">
        <v>179</v>
      </c>
      <c r="G1220" s="38">
        <v>16.8070953436807</v>
      </c>
      <c r="H1220" s="38">
        <v>38961.038961039</v>
      </c>
      <c r="I1220" s="36" t="s">
        <v>96</v>
      </c>
      <c r="J1220" s="38">
        <v>16.9491525423857</v>
      </c>
      <c r="K1220" s="36" t="s">
        <v>96</v>
      </c>
      <c r="L1220" s="39">
        <v>0.448516592601145</v>
      </c>
      <c r="M1220" s="39">
        <v>-2.12164189616958</v>
      </c>
      <c r="N1220" s="39">
        <v>0.00411353932579327</v>
      </c>
      <c r="O1220" s="39">
        <v>-2.12575543549537</v>
      </c>
      <c r="P1220" s="36"/>
      <c r="Q1220" s="39">
        <v>0.00411353932579327</v>
      </c>
      <c r="R1220" s="36"/>
      <c r="S1220" s="40">
        <v>52.8</v>
      </c>
      <c r="T1220" s="40">
        <v>1.1</v>
      </c>
      <c r="U1220" s="41">
        <v>0.7</v>
      </c>
      <c r="V1220" s="40">
        <f t="shared" si="76"/>
        <v>48</v>
      </c>
      <c r="W1220" s="40">
        <f t="shared" si="77"/>
        <v>75.4285714285714</v>
      </c>
      <c r="X1220" s="40">
        <f t="shared" si="78"/>
        <v>1.57142857142857</v>
      </c>
      <c r="Y1220" s="42">
        <v>-49.6833752956436</v>
      </c>
      <c r="Z1220" s="41">
        <v>5.5</v>
      </c>
      <c r="AA1220" s="43">
        <v>13</v>
      </c>
      <c r="AB1220" s="43">
        <v>28</v>
      </c>
      <c r="AC1220" s="43">
        <v>60</v>
      </c>
      <c r="AD1220" s="40">
        <v>7.5100417137146</v>
      </c>
      <c r="AE1220" s="44">
        <v>684</v>
      </c>
      <c r="AF1220" s="37">
        <v>711</v>
      </c>
      <c r="AG1220" s="46">
        <f t="shared" si="79"/>
        <v>1.03947368421053</v>
      </c>
      <c r="AH1220" s="36" t="s">
        <v>210</v>
      </c>
    </row>
    <row r="1221" customHeight="1" spans="1:34">
      <c r="A1221" s="31">
        <v>1220</v>
      </c>
      <c r="B1221" s="36" t="s">
        <v>214</v>
      </c>
      <c r="C1221" s="37" t="s">
        <v>203</v>
      </c>
      <c r="D1221" s="38">
        <v>56.44</v>
      </c>
      <c r="E1221" s="38">
        <v>9.68</v>
      </c>
      <c r="F1221" s="36" t="s">
        <v>179</v>
      </c>
      <c r="G1221" s="38">
        <v>13.370288248337</v>
      </c>
      <c r="H1221" s="38">
        <v>51948.0519480518</v>
      </c>
      <c r="I1221" s="36" t="s">
        <v>96</v>
      </c>
      <c r="J1221" s="38">
        <v>84.7457627118726</v>
      </c>
      <c r="K1221" s="36" t="s">
        <v>96</v>
      </c>
      <c r="L1221" s="39">
        <v>-0.0313922703222502</v>
      </c>
      <c r="M1221" s="39">
        <v>-0.512203983736141</v>
      </c>
      <c r="N1221" s="39">
        <v>0.29179561177757</v>
      </c>
      <c r="O1221" s="39">
        <v>-0.803999595513711</v>
      </c>
      <c r="P1221" s="36"/>
      <c r="Q1221" s="39">
        <v>0.29179561177757</v>
      </c>
      <c r="R1221" s="36"/>
      <c r="S1221" s="40">
        <v>52.8</v>
      </c>
      <c r="T1221" s="40">
        <v>1.1</v>
      </c>
      <c r="U1221" s="41">
        <v>0.7</v>
      </c>
      <c r="V1221" s="40">
        <f t="shared" si="76"/>
        <v>48</v>
      </c>
      <c r="W1221" s="40">
        <f t="shared" si="77"/>
        <v>75.4285714285714</v>
      </c>
      <c r="X1221" s="40">
        <f t="shared" si="78"/>
        <v>1.57142857142857</v>
      </c>
      <c r="Y1221" s="42">
        <v>-49.6833752956436</v>
      </c>
      <c r="Z1221" s="41">
        <v>5.5</v>
      </c>
      <c r="AA1221" s="43">
        <v>13</v>
      </c>
      <c r="AB1221" s="43">
        <v>28</v>
      </c>
      <c r="AC1221" s="43">
        <v>60</v>
      </c>
      <c r="AD1221" s="40">
        <v>7.5100417137146</v>
      </c>
      <c r="AE1221" s="44">
        <v>684</v>
      </c>
      <c r="AF1221" s="37">
        <v>711</v>
      </c>
      <c r="AG1221" s="46">
        <f t="shared" si="79"/>
        <v>1.03947368421053</v>
      </c>
      <c r="AH1221" s="36" t="s">
        <v>210</v>
      </c>
    </row>
    <row r="1222" customHeight="1" spans="1:34">
      <c r="A1222" s="31">
        <v>1221</v>
      </c>
      <c r="B1222" s="36" t="s">
        <v>214</v>
      </c>
      <c r="C1222" s="37" t="s">
        <v>203</v>
      </c>
      <c r="D1222" s="38">
        <v>56.44</v>
      </c>
      <c r="E1222" s="38">
        <v>9.68</v>
      </c>
      <c r="F1222" s="36" t="s">
        <v>179</v>
      </c>
      <c r="G1222" s="38">
        <v>9.8780487804878</v>
      </c>
      <c r="H1222" s="38">
        <v>26901.6697588126</v>
      </c>
      <c r="I1222" s="36" t="s">
        <v>96</v>
      </c>
      <c r="J1222" s="38">
        <v>118.644067796641</v>
      </c>
      <c r="K1222" s="36" t="s">
        <v>96</v>
      </c>
      <c r="L1222" s="39">
        <v>-0.530980150160268</v>
      </c>
      <c r="M1222" s="39">
        <v>-0.175731747114765</v>
      </c>
      <c r="N1222" s="39">
        <v>-0.366260248971103</v>
      </c>
      <c r="O1222" s="39">
        <v>0.190528501856338</v>
      </c>
      <c r="P1222" s="36"/>
      <c r="Q1222" s="39">
        <v>-0.366260248971103</v>
      </c>
      <c r="R1222" s="36"/>
      <c r="S1222" s="40">
        <v>52.8</v>
      </c>
      <c r="T1222" s="40">
        <v>1.1</v>
      </c>
      <c r="U1222" s="41">
        <v>0.7</v>
      </c>
      <c r="V1222" s="40">
        <f t="shared" si="76"/>
        <v>48</v>
      </c>
      <c r="W1222" s="40">
        <f t="shared" si="77"/>
        <v>75.4285714285714</v>
      </c>
      <c r="X1222" s="40">
        <f t="shared" si="78"/>
        <v>1.57142857142857</v>
      </c>
      <c r="Y1222" s="42">
        <v>-49.6833752956436</v>
      </c>
      <c r="Z1222" s="41">
        <v>5.5</v>
      </c>
      <c r="AA1222" s="43">
        <v>13</v>
      </c>
      <c r="AB1222" s="43">
        <v>28</v>
      </c>
      <c r="AC1222" s="43">
        <v>60</v>
      </c>
      <c r="AD1222" s="40">
        <v>7.5100417137146</v>
      </c>
      <c r="AE1222" s="44">
        <v>684</v>
      </c>
      <c r="AF1222" s="37">
        <v>711</v>
      </c>
      <c r="AG1222" s="46">
        <f t="shared" si="79"/>
        <v>1.03947368421053</v>
      </c>
      <c r="AH1222" s="36" t="s">
        <v>210</v>
      </c>
    </row>
    <row r="1223" customHeight="1" spans="1:34">
      <c r="A1223" s="31">
        <v>1222</v>
      </c>
      <c r="B1223" s="36" t="s">
        <v>214</v>
      </c>
      <c r="C1223" s="37" t="s">
        <v>203</v>
      </c>
      <c r="D1223" s="38">
        <v>56.44</v>
      </c>
      <c r="E1223" s="38">
        <v>9.68</v>
      </c>
      <c r="F1223" s="36" t="s">
        <v>179</v>
      </c>
      <c r="G1223" s="38">
        <v>12.8713968957871</v>
      </c>
      <c r="H1223" s="38">
        <v>36178.1076066791</v>
      </c>
      <c r="I1223" s="36" t="s">
        <v>96</v>
      </c>
      <c r="J1223" s="38">
        <v>118.644067796641</v>
      </c>
      <c r="K1223" s="36" t="s">
        <v>96</v>
      </c>
      <c r="L1223" s="39">
        <v>-0.102015050076055</v>
      </c>
      <c r="M1223" s="39">
        <v>-0.175731747114765</v>
      </c>
      <c r="N1223" s="39">
        <v>-0.0699944328279278</v>
      </c>
      <c r="O1223" s="39">
        <v>-0.105737314286837</v>
      </c>
      <c r="P1223" s="36"/>
      <c r="Q1223" s="39">
        <v>-0.0699944328279278</v>
      </c>
      <c r="R1223" s="36"/>
      <c r="S1223" s="40">
        <v>52.8</v>
      </c>
      <c r="T1223" s="40">
        <v>1.1</v>
      </c>
      <c r="U1223" s="41">
        <v>0.7</v>
      </c>
      <c r="V1223" s="40">
        <f t="shared" si="76"/>
        <v>48</v>
      </c>
      <c r="W1223" s="40">
        <f t="shared" si="77"/>
        <v>75.4285714285714</v>
      </c>
      <c r="X1223" s="40">
        <f t="shared" si="78"/>
        <v>1.57142857142857</v>
      </c>
      <c r="Y1223" s="42">
        <v>-49.6833752956436</v>
      </c>
      <c r="Z1223" s="41">
        <v>5.5</v>
      </c>
      <c r="AA1223" s="43">
        <v>13</v>
      </c>
      <c r="AB1223" s="43">
        <v>28</v>
      </c>
      <c r="AC1223" s="43">
        <v>60</v>
      </c>
      <c r="AD1223" s="40">
        <v>7.5100417137146</v>
      </c>
      <c r="AE1223" s="44">
        <v>684</v>
      </c>
      <c r="AF1223" s="37">
        <v>711</v>
      </c>
      <c r="AG1223" s="46">
        <f t="shared" si="79"/>
        <v>1.03947368421053</v>
      </c>
      <c r="AH1223" s="36" t="s">
        <v>210</v>
      </c>
    </row>
    <row r="1224" customHeight="1" spans="1:34">
      <c r="A1224" s="31">
        <v>1223</v>
      </c>
      <c r="B1224" s="36" t="s">
        <v>214</v>
      </c>
      <c r="C1224" s="37" t="s">
        <v>203</v>
      </c>
      <c r="D1224" s="38">
        <v>56.44</v>
      </c>
      <c r="E1224" s="38">
        <v>9.68</v>
      </c>
      <c r="F1224" s="36" t="s">
        <v>179</v>
      </c>
      <c r="G1224" s="38">
        <v>8.04878048780488</v>
      </c>
      <c r="H1224" s="38">
        <v>38033.3951762523</v>
      </c>
      <c r="I1224" s="36" t="s">
        <v>96</v>
      </c>
      <c r="J1224" s="38">
        <v>322.033898305105</v>
      </c>
      <c r="K1224" s="36" t="s">
        <v>96</v>
      </c>
      <c r="L1224" s="39">
        <v>-0.797621335102008</v>
      </c>
      <c r="M1224" s="39">
        <v>0.822797082996165</v>
      </c>
      <c r="N1224" s="39">
        <v>-0.0199840122532688</v>
      </c>
      <c r="O1224" s="39">
        <v>0.842781095249434</v>
      </c>
      <c r="P1224" s="36"/>
      <c r="Q1224" s="39">
        <v>-0.0199840122532688</v>
      </c>
      <c r="R1224" s="36"/>
      <c r="S1224" s="40">
        <v>52.8</v>
      </c>
      <c r="T1224" s="40">
        <v>1.1</v>
      </c>
      <c r="U1224" s="41">
        <v>0.7</v>
      </c>
      <c r="V1224" s="40">
        <f t="shared" si="76"/>
        <v>48</v>
      </c>
      <c r="W1224" s="40">
        <f t="shared" si="77"/>
        <v>75.4285714285714</v>
      </c>
      <c r="X1224" s="40">
        <f t="shared" si="78"/>
        <v>1.57142857142857</v>
      </c>
      <c r="Y1224" s="42">
        <v>-49.6833752956436</v>
      </c>
      <c r="Z1224" s="41">
        <v>5.5</v>
      </c>
      <c r="AA1224" s="43">
        <v>13</v>
      </c>
      <c r="AB1224" s="43">
        <v>28</v>
      </c>
      <c r="AC1224" s="43">
        <v>60</v>
      </c>
      <c r="AD1224" s="40">
        <v>7.5100417137146</v>
      </c>
      <c r="AE1224" s="44">
        <v>684</v>
      </c>
      <c r="AF1224" s="37">
        <v>711</v>
      </c>
      <c r="AG1224" s="46">
        <f t="shared" si="79"/>
        <v>1.03947368421053</v>
      </c>
      <c r="AH1224" s="36" t="s">
        <v>210</v>
      </c>
    </row>
    <row r="1225" customHeight="1" spans="1:34">
      <c r="A1225" s="31">
        <v>1224</v>
      </c>
      <c r="B1225" s="36" t="s">
        <v>214</v>
      </c>
      <c r="C1225" s="37" t="s">
        <v>203</v>
      </c>
      <c r="D1225" s="38">
        <v>56.44</v>
      </c>
      <c r="E1225" s="38">
        <v>9.68</v>
      </c>
      <c r="F1225" s="36" t="s">
        <v>179</v>
      </c>
      <c r="G1225" s="38">
        <v>4.77827050997783</v>
      </c>
      <c r="H1225" s="38">
        <v>11131.7254174397</v>
      </c>
      <c r="I1225" s="36" t="s">
        <v>96</v>
      </c>
      <c r="J1225" s="38">
        <v>67.7966101694882</v>
      </c>
      <c r="K1225" s="36" t="s">
        <v>96</v>
      </c>
      <c r="L1225" s="39">
        <v>-1.28309095203264</v>
      </c>
      <c r="M1225" s="39">
        <v>-0.735347535050496</v>
      </c>
      <c r="N1225" s="39">
        <v>-1.24864942916958</v>
      </c>
      <c r="O1225" s="39">
        <v>0.51330189411908</v>
      </c>
      <c r="P1225" s="36"/>
      <c r="Q1225" s="39">
        <v>-1.24864942916958</v>
      </c>
      <c r="R1225" s="36"/>
      <c r="S1225" s="40">
        <v>52.8</v>
      </c>
      <c r="T1225" s="40">
        <v>1.1</v>
      </c>
      <c r="U1225" s="41">
        <v>0.7</v>
      </c>
      <c r="V1225" s="40">
        <f t="shared" si="76"/>
        <v>48</v>
      </c>
      <c r="W1225" s="40">
        <f t="shared" si="77"/>
        <v>75.4285714285714</v>
      </c>
      <c r="X1225" s="40">
        <f t="shared" si="78"/>
        <v>1.57142857142857</v>
      </c>
      <c r="Y1225" s="42">
        <v>-49.6833752956436</v>
      </c>
      <c r="Z1225" s="41">
        <v>5.5</v>
      </c>
      <c r="AA1225" s="43">
        <v>13</v>
      </c>
      <c r="AB1225" s="43">
        <v>28</v>
      </c>
      <c r="AC1225" s="43">
        <v>60</v>
      </c>
      <c r="AD1225" s="40">
        <v>7.5100417137146</v>
      </c>
      <c r="AE1225" s="44">
        <v>684</v>
      </c>
      <c r="AF1225" s="37">
        <v>711</v>
      </c>
      <c r="AG1225" s="46">
        <f t="shared" si="79"/>
        <v>1.03947368421053</v>
      </c>
      <c r="AH1225" s="36" t="s">
        <v>210</v>
      </c>
    </row>
    <row r="1226" customHeight="1" spans="1:34">
      <c r="A1226" s="31">
        <v>1225</v>
      </c>
      <c r="B1226" s="36" t="s">
        <v>214</v>
      </c>
      <c r="C1226" s="37" t="s">
        <v>203</v>
      </c>
      <c r="D1226" s="38">
        <v>56.44</v>
      </c>
      <c r="E1226" s="38">
        <v>9.68</v>
      </c>
      <c r="F1226" s="36" t="s">
        <v>179</v>
      </c>
      <c r="G1226" s="38">
        <v>7.21729490022173</v>
      </c>
      <c r="H1226" s="38">
        <v>20408.1632653061</v>
      </c>
      <c r="I1226" s="36" t="s">
        <v>96</v>
      </c>
      <c r="J1226" s="38">
        <v>101.694915254257</v>
      </c>
      <c r="K1226" s="36" t="s">
        <v>96</v>
      </c>
      <c r="L1226" s="39">
        <v>-0.919972096327953</v>
      </c>
      <c r="M1226" s="39">
        <v>-0.329882426942089</v>
      </c>
      <c r="N1226" s="39">
        <v>-0.642513625599262</v>
      </c>
      <c r="O1226" s="39">
        <v>0.312631198657172</v>
      </c>
      <c r="P1226" s="36"/>
      <c r="Q1226" s="39">
        <v>-0.642513625599262</v>
      </c>
      <c r="R1226" s="36"/>
      <c r="S1226" s="40">
        <v>52.8</v>
      </c>
      <c r="T1226" s="40">
        <v>1.1</v>
      </c>
      <c r="U1226" s="41">
        <v>0.7</v>
      </c>
      <c r="V1226" s="40">
        <f t="shared" si="76"/>
        <v>48</v>
      </c>
      <c r="W1226" s="40">
        <f t="shared" si="77"/>
        <v>75.4285714285714</v>
      </c>
      <c r="X1226" s="40">
        <f t="shared" si="78"/>
        <v>1.57142857142857</v>
      </c>
      <c r="Y1226" s="42">
        <v>-49.6833752956436</v>
      </c>
      <c r="Z1226" s="41">
        <v>5.5</v>
      </c>
      <c r="AA1226" s="43">
        <v>13</v>
      </c>
      <c r="AB1226" s="43">
        <v>28</v>
      </c>
      <c r="AC1226" s="43">
        <v>60</v>
      </c>
      <c r="AD1226" s="40">
        <v>7.5100417137146</v>
      </c>
      <c r="AE1226" s="44">
        <v>684</v>
      </c>
      <c r="AF1226" s="37">
        <v>711</v>
      </c>
      <c r="AG1226" s="46">
        <f t="shared" si="79"/>
        <v>1.03947368421053</v>
      </c>
      <c r="AH1226" s="36" t="s">
        <v>210</v>
      </c>
    </row>
    <row r="1227" customHeight="1" spans="1:34">
      <c r="A1227" s="31">
        <v>1226</v>
      </c>
      <c r="B1227" s="36" t="s">
        <v>214</v>
      </c>
      <c r="C1227" s="37" t="s">
        <v>203</v>
      </c>
      <c r="D1227" s="38">
        <v>56.44</v>
      </c>
      <c r="E1227" s="38">
        <v>9.68</v>
      </c>
      <c r="F1227" s="36" t="s">
        <v>179</v>
      </c>
      <c r="G1227" s="38">
        <v>2.06208425720621</v>
      </c>
      <c r="H1227" s="38">
        <v>14842.3005565863</v>
      </c>
      <c r="I1227" s="36" t="s">
        <v>96</v>
      </c>
      <c r="J1227" s="38">
        <v>101.694915254257</v>
      </c>
      <c r="K1227" s="36" t="s">
        <v>96</v>
      </c>
      <c r="L1227" s="39">
        <v>-1.69504811319816</v>
      </c>
      <c r="M1227" s="39">
        <v>-0.329882426942089</v>
      </c>
      <c r="N1227" s="39">
        <v>-0.960967356717793</v>
      </c>
      <c r="O1227" s="39">
        <v>0.631084929775704</v>
      </c>
      <c r="P1227" s="36"/>
      <c r="Q1227" s="39">
        <v>-0.960967356717793</v>
      </c>
      <c r="R1227" s="36"/>
      <c r="S1227" s="40">
        <v>52.8</v>
      </c>
      <c r="T1227" s="40">
        <v>1.1</v>
      </c>
      <c r="U1227" s="41">
        <v>0.7</v>
      </c>
      <c r="V1227" s="40">
        <f t="shared" si="76"/>
        <v>48</v>
      </c>
      <c r="W1227" s="40">
        <f t="shared" si="77"/>
        <v>75.4285714285714</v>
      </c>
      <c r="X1227" s="40">
        <f t="shared" si="78"/>
        <v>1.57142857142857</v>
      </c>
      <c r="Y1227" s="42">
        <v>-49.6833752956436</v>
      </c>
      <c r="Z1227" s="41">
        <v>5.5</v>
      </c>
      <c r="AA1227" s="43">
        <v>13</v>
      </c>
      <c r="AB1227" s="43">
        <v>28</v>
      </c>
      <c r="AC1227" s="43">
        <v>60</v>
      </c>
      <c r="AD1227" s="40">
        <v>7.5100417137146</v>
      </c>
      <c r="AE1227" s="44">
        <v>684</v>
      </c>
      <c r="AF1227" s="37">
        <v>711</v>
      </c>
      <c r="AG1227" s="46">
        <f t="shared" si="79"/>
        <v>1.03947368421053</v>
      </c>
      <c r="AH1227" s="36" t="s">
        <v>210</v>
      </c>
    </row>
    <row r="1228" customHeight="1" spans="1:34">
      <c r="A1228" s="31">
        <v>1227</v>
      </c>
      <c r="B1228" s="36" t="s">
        <v>214</v>
      </c>
      <c r="C1228" s="37" t="s">
        <v>203</v>
      </c>
      <c r="D1228" s="38">
        <v>56.44</v>
      </c>
      <c r="E1228" s="38">
        <v>9.68</v>
      </c>
      <c r="F1228" s="36" t="s">
        <v>179</v>
      </c>
      <c r="G1228" s="38">
        <v>-0.210643015521065</v>
      </c>
      <c r="H1228" s="38">
        <v>41743.9703153989</v>
      </c>
      <c r="I1228" s="36" t="s">
        <v>96</v>
      </c>
      <c r="J1228" s="38">
        <v>1610.16949152542</v>
      </c>
      <c r="K1228" s="36" t="s">
        <v>96</v>
      </c>
      <c r="L1228" s="39">
        <v>-2.04604752950181</v>
      </c>
      <c r="M1228" s="39">
        <v>2.4322349954302</v>
      </c>
      <c r="N1228" s="39">
        <v>0.073106410812744</v>
      </c>
      <c r="O1228" s="39">
        <v>2.35912858461746</v>
      </c>
      <c r="P1228" s="36"/>
      <c r="Q1228" s="39">
        <v>0.073106410812744</v>
      </c>
      <c r="R1228" s="36"/>
      <c r="S1228" s="40">
        <v>52.8</v>
      </c>
      <c r="T1228" s="40">
        <v>1.1</v>
      </c>
      <c r="U1228" s="41">
        <v>0.7</v>
      </c>
      <c r="V1228" s="40">
        <f t="shared" si="76"/>
        <v>48</v>
      </c>
      <c r="W1228" s="40">
        <f t="shared" si="77"/>
        <v>75.4285714285714</v>
      </c>
      <c r="X1228" s="40">
        <f t="shared" si="78"/>
        <v>1.57142857142857</v>
      </c>
      <c r="Y1228" s="42">
        <v>-49.6833752956436</v>
      </c>
      <c r="Z1228" s="41">
        <v>5.5</v>
      </c>
      <c r="AA1228" s="43">
        <v>13</v>
      </c>
      <c r="AB1228" s="43">
        <v>28</v>
      </c>
      <c r="AC1228" s="43">
        <v>60</v>
      </c>
      <c r="AD1228" s="40">
        <v>7.5100417137146</v>
      </c>
      <c r="AE1228" s="44">
        <v>684</v>
      </c>
      <c r="AF1228" s="37">
        <v>711</v>
      </c>
      <c r="AG1228" s="46">
        <f t="shared" si="79"/>
        <v>1.03947368421053</v>
      </c>
      <c r="AH1228" s="36" t="s">
        <v>210</v>
      </c>
    </row>
    <row r="1229" customHeight="1" spans="1:34">
      <c r="A1229" s="31">
        <v>1228</v>
      </c>
      <c r="B1229" s="36" t="s">
        <v>214</v>
      </c>
      <c r="C1229" s="37" t="s">
        <v>203</v>
      </c>
      <c r="D1229" s="38">
        <v>56.44</v>
      </c>
      <c r="E1229" s="38">
        <v>9.68</v>
      </c>
      <c r="F1229" s="36" t="s">
        <v>179</v>
      </c>
      <c r="G1229" s="38">
        <v>0.0110864745011092</v>
      </c>
      <c r="H1229" s="38">
        <v>25974.025974026</v>
      </c>
      <c r="I1229" s="36" t="s">
        <v>96</v>
      </c>
      <c r="J1229" s="38">
        <v>305.08474576272</v>
      </c>
      <c r="K1229" s="36" t="s">
        <v>96</v>
      </c>
      <c r="L1229" s="39">
        <v>-2.01154656813593</v>
      </c>
      <c r="M1229" s="39">
        <v>0.768729861725853</v>
      </c>
      <c r="N1229" s="39">
        <v>-0.401351568782371</v>
      </c>
      <c r="O1229" s="39">
        <v>1.17008143050822</v>
      </c>
      <c r="P1229" s="36"/>
      <c r="Q1229" s="39">
        <v>-0.401351568782371</v>
      </c>
      <c r="R1229" s="36"/>
      <c r="S1229" s="40">
        <v>52.8</v>
      </c>
      <c r="T1229" s="40">
        <v>1.1</v>
      </c>
      <c r="U1229" s="41">
        <v>0.7</v>
      </c>
      <c r="V1229" s="40">
        <f t="shared" si="76"/>
        <v>48</v>
      </c>
      <c r="W1229" s="40">
        <f t="shared" si="77"/>
        <v>75.4285714285714</v>
      </c>
      <c r="X1229" s="40">
        <f t="shared" si="78"/>
        <v>1.57142857142857</v>
      </c>
      <c r="Y1229" s="42">
        <v>-49.6833752956436</v>
      </c>
      <c r="Z1229" s="41">
        <v>5.5</v>
      </c>
      <c r="AA1229" s="43">
        <v>13</v>
      </c>
      <c r="AB1229" s="43">
        <v>28</v>
      </c>
      <c r="AC1229" s="43">
        <v>60</v>
      </c>
      <c r="AD1229" s="40">
        <v>7.5100417137146</v>
      </c>
      <c r="AE1229" s="44">
        <v>684</v>
      </c>
      <c r="AF1229" s="37">
        <v>711</v>
      </c>
      <c r="AG1229" s="46">
        <f t="shared" si="79"/>
        <v>1.03947368421053</v>
      </c>
      <c r="AH1229" s="36" t="s">
        <v>210</v>
      </c>
    </row>
    <row r="1230" customHeight="1" spans="1:34">
      <c r="A1230" s="31">
        <v>1229</v>
      </c>
      <c r="B1230" s="36" t="s">
        <v>214</v>
      </c>
      <c r="C1230" s="37" t="s">
        <v>203</v>
      </c>
      <c r="D1230" s="38">
        <v>56.44</v>
      </c>
      <c r="E1230" s="38">
        <v>9.68</v>
      </c>
      <c r="F1230" s="36" t="s">
        <v>179</v>
      </c>
      <c r="G1230" s="38">
        <v>4.50110864745011</v>
      </c>
      <c r="H1230" s="38">
        <v>20408.1632653061</v>
      </c>
      <c r="I1230" s="36" t="s">
        <v>96</v>
      </c>
      <c r="J1230" s="38">
        <v>67.7966101694882</v>
      </c>
      <c r="K1230" s="36" t="s">
        <v>96</v>
      </c>
      <c r="L1230" s="39">
        <v>-1.32475812816681</v>
      </c>
      <c r="M1230" s="39">
        <v>-0.735347535050496</v>
      </c>
      <c r="N1230" s="39">
        <v>-0.642513625599262</v>
      </c>
      <c r="O1230" s="39">
        <v>-0.0928339094512348</v>
      </c>
      <c r="P1230" s="36"/>
      <c r="Q1230" s="39">
        <v>-0.642513625599262</v>
      </c>
      <c r="R1230" s="36"/>
      <c r="S1230" s="40">
        <v>52.8</v>
      </c>
      <c r="T1230" s="40">
        <v>1.1</v>
      </c>
      <c r="U1230" s="41">
        <v>0.7</v>
      </c>
      <c r="V1230" s="40">
        <f t="shared" si="76"/>
        <v>48</v>
      </c>
      <c r="W1230" s="40">
        <f t="shared" si="77"/>
        <v>75.4285714285714</v>
      </c>
      <c r="X1230" s="40">
        <f t="shared" si="78"/>
        <v>1.57142857142857</v>
      </c>
      <c r="Y1230" s="42">
        <v>-49.6833752956436</v>
      </c>
      <c r="Z1230" s="41">
        <v>5.5</v>
      </c>
      <c r="AA1230" s="43">
        <v>13</v>
      </c>
      <c r="AB1230" s="43">
        <v>28</v>
      </c>
      <c r="AC1230" s="43">
        <v>60</v>
      </c>
      <c r="AD1230" s="40">
        <v>7.5100417137146</v>
      </c>
      <c r="AE1230" s="44">
        <v>684</v>
      </c>
      <c r="AF1230" s="37">
        <v>711</v>
      </c>
      <c r="AG1230" s="46">
        <f t="shared" si="79"/>
        <v>1.03947368421053</v>
      </c>
      <c r="AH1230" s="36" t="s">
        <v>210</v>
      </c>
    </row>
    <row r="1231" customHeight="1" spans="1:34">
      <c r="A1231" s="31">
        <v>1230</v>
      </c>
      <c r="B1231" s="36" t="s">
        <v>214</v>
      </c>
      <c r="C1231" s="37" t="s">
        <v>203</v>
      </c>
      <c r="D1231" s="38">
        <v>56.44</v>
      </c>
      <c r="E1231" s="38">
        <v>9.68</v>
      </c>
      <c r="F1231" s="36" t="s">
        <v>179</v>
      </c>
      <c r="G1231" s="38">
        <v>0.121951219512198</v>
      </c>
      <c r="H1231" s="38">
        <v>21335.8070500928</v>
      </c>
      <c r="I1231" s="36" t="s">
        <v>96</v>
      </c>
      <c r="J1231" s="38">
        <v>50.8474576271545</v>
      </c>
      <c r="K1231" s="36" t="s">
        <v>96</v>
      </c>
      <c r="L1231" s="39">
        <v>-1.9943170826938</v>
      </c>
      <c r="M1231" s="39">
        <v>-1.02302960750152</v>
      </c>
      <c r="N1231" s="39">
        <v>-0.598061863028425</v>
      </c>
      <c r="O1231" s="39">
        <v>-0.424967744473098</v>
      </c>
      <c r="P1231" s="36"/>
      <c r="Q1231" s="39">
        <v>-0.598061863028425</v>
      </c>
      <c r="R1231" s="36"/>
      <c r="S1231" s="40">
        <v>52.8</v>
      </c>
      <c r="T1231" s="40">
        <v>1.1</v>
      </c>
      <c r="U1231" s="41">
        <v>0.7</v>
      </c>
      <c r="V1231" s="40">
        <f t="shared" si="76"/>
        <v>48</v>
      </c>
      <c r="W1231" s="40">
        <f t="shared" si="77"/>
        <v>75.4285714285714</v>
      </c>
      <c r="X1231" s="40">
        <f t="shared" si="78"/>
        <v>1.57142857142857</v>
      </c>
      <c r="Y1231" s="42">
        <v>-49.6833752956436</v>
      </c>
      <c r="Z1231" s="41">
        <v>5.5</v>
      </c>
      <c r="AA1231" s="43">
        <v>13</v>
      </c>
      <c r="AB1231" s="43">
        <v>28</v>
      </c>
      <c r="AC1231" s="43">
        <v>60</v>
      </c>
      <c r="AD1231" s="40">
        <v>7.5100417137146</v>
      </c>
      <c r="AE1231" s="44">
        <v>684</v>
      </c>
      <c r="AF1231" s="37">
        <v>711</v>
      </c>
      <c r="AG1231" s="46">
        <f t="shared" si="79"/>
        <v>1.03947368421053</v>
      </c>
      <c r="AH1231" s="36" t="s">
        <v>210</v>
      </c>
    </row>
    <row r="1232" customHeight="1" spans="1:34">
      <c r="A1232" s="31">
        <v>1231</v>
      </c>
      <c r="B1232" s="36" t="s">
        <v>214</v>
      </c>
      <c r="C1232" s="37" t="s">
        <v>203</v>
      </c>
      <c r="D1232" s="38">
        <v>56.44</v>
      </c>
      <c r="E1232" s="38">
        <v>9.68</v>
      </c>
      <c r="F1232" s="36" t="s">
        <v>179</v>
      </c>
      <c r="G1232" s="38">
        <v>0.0110864745011092</v>
      </c>
      <c r="H1232" s="38">
        <v>12059.3692022263</v>
      </c>
      <c r="I1232" s="36" t="s">
        <v>96</v>
      </c>
      <c r="J1232" s="38">
        <v>50.8474576271545</v>
      </c>
      <c r="K1232" s="36" t="s">
        <v>96</v>
      </c>
      <c r="L1232" s="39">
        <v>-2.01154656813593</v>
      </c>
      <c r="M1232" s="39">
        <v>-1.02302960750152</v>
      </c>
      <c r="N1232" s="39">
        <v>-1.16860672149604</v>
      </c>
      <c r="O1232" s="39">
        <v>0.14557711399452</v>
      </c>
      <c r="P1232" s="36"/>
      <c r="Q1232" s="39">
        <v>-1.16860672149604</v>
      </c>
      <c r="R1232" s="36"/>
      <c r="S1232" s="40">
        <v>52.8</v>
      </c>
      <c r="T1232" s="40">
        <v>1.1</v>
      </c>
      <c r="U1232" s="41">
        <v>0.7</v>
      </c>
      <c r="V1232" s="40">
        <f t="shared" si="76"/>
        <v>48</v>
      </c>
      <c r="W1232" s="40">
        <f t="shared" si="77"/>
        <v>75.4285714285714</v>
      </c>
      <c r="X1232" s="40">
        <f t="shared" si="78"/>
        <v>1.57142857142857</v>
      </c>
      <c r="Y1232" s="42">
        <v>-49.6833752956436</v>
      </c>
      <c r="Z1232" s="41">
        <v>5.5</v>
      </c>
      <c r="AA1232" s="43">
        <v>13</v>
      </c>
      <c r="AB1232" s="43">
        <v>28</v>
      </c>
      <c r="AC1232" s="43">
        <v>60</v>
      </c>
      <c r="AD1232" s="40">
        <v>7.5100417137146</v>
      </c>
      <c r="AE1232" s="44">
        <v>684</v>
      </c>
      <c r="AF1232" s="37">
        <v>711</v>
      </c>
      <c r="AG1232" s="46">
        <f t="shared" si="79"/>
        <v>1.03947368421053</v>
      </c>
      <c r="AH1232" s="36" t="s">
        <v>210</v>
      </c>
    </row>
    <row r="1233" customHeight="1" spans="1:34">
      <c r="A1233" s="31">
        <v>1232</v>
      </c>
      <c r="B1233" s="36" t="s">
        <v>214</v>
      </c>
      <c r="C1233" s="37" t="s">
        <v>203</v>
      </c>
      <c r="D1233" s="38">
        <v>56.44</v>
      </c>
      <c r="E1233" s="38">
        <v>9.68</v>
      </c>
      <c r="F1233" s="36" t="s">
        <v>179</v>
      </c>
      <c r="G1233" s="38">
        <v>-0.155210643015522</v>
      </c>
      <c r="H1233" s="38">
        <v>8348.79406307978</v>
      </c>
      <c r="I1233" s="36" t="s">
        <v>96</v>
      </c>
      <c r="J1233" s="38">
        <v>33.8983050847701</v>
      </c>
      <c r="K1233" s="36" t="s">
        <v>96</v>
      </c>
      <c r="L1233" s="39">
        <v>-2.0374170350212</v>
      </c>
      <c r="M1233" s="39">
        <v>-1.42849471560967</v>
      </c>
      <c r="N1233" s="39">
        <v>-1.53633150162136</v>
      </c>
      <c r="O1233" s="39">
        <v>0.107836786011682</v>
      </c>
      <c r="P1233" s="36"/>
      <c r="Q1233" s="39">
        <v>-1.53633150162136</v>
      </c>
      <c r="R1233" s="36"/>
      <c r="S1233" s="40">
        <v>52.8</v>
      </c>
      <c r="T1233" s="40">
        <v>1.1</v>
      </c>
      <c r="U1233" s="41">
        <v>0.7</v>
      </c>
      <c r="V1233" s="40">
        <f t="shared" si="76"/>
        <v>48</v>
      </c>
      <c r="W1233" s="40">
        <f t="shared" si="77"/>
        <v>75.4285714285714</v>
      </c>
      <c r="X1233" s="40">
        <f t="shared" si="78"/>
        <v>1.57142857142857</v>
      </c>
      <c r="Y1233" s="42">
        <v>-49.6833752956436</v>
      </c>
      <c r="Z1233" s="41">
        <v>5.5</v>
      </c>
      <c r="AA1233" s="43">
        <v>13</v>
      </c>
      <c r="AB1233" s="43">
        <v>28</v>
      </c>
      <c r="AC1233" s="43">
        <v>60</v>
      </c>
      <c r="AD1233" s="40">
        <v>7.5100417137146</v>
      </c>
      <c r="AE1233" s="44">
        <v>684</v>
      </c>
      <c r="AF1233" s="37">
        <v>711</v>
      </c>
      <c r="AG1233" s="46">
        <f t="shared" si="79"/>
        <v>1.03947368421053</v>
      </c>
      <c r="AH1233" s="36" t="s">
        <v>210</v>
      </c>
    </row>
    <row r="1234" customHeight="1" spans="1:34">
      <c r="A1234" s="31">
        <v>1233</v>
      </c>
      <c r="B1234" s="36" t="s">
        <v>214</v>
      </c>
      <c r="C1234" s="37" t="s">
        <v>203</v>
      </c>
      <c r="D1234" s="38">
        <v>56.44</v>
      </c>
      <c r="E1234" s="38">
        <v>9.68</v>
      </c>
      <c r="F1234" s="36" t="s">
        <v>179</v>
      </c>
      <c r="G1234" s="38">
        <v>-0.59866962305987</v>
      </c>
      <c r="H1234" s="38">
        <v>31539.8886827457</v>
      </c>
      <c r="I1234" s="36" t="s">
        <v>96</v>
      </c>
      <c r="J1234" s="38">
        <v>152.54237288136</v>
      </c>
      <c r="K1234" s="36" t="s">
        <v>96</v>
      </c>
      <c r="L1234" s="39">
        <v>-2.10655928754993</v>
      </c>
      <c r="M1234" s="39">
        <v>0.075582681165908</v>
      </c>
      <c r="N1234" s="39">
        <v>-0.207195554341419</v>
      </c>
      <c r="O1234" s="39">
        <v>0.282778235507327</v>
      </c>
      <c r="P1234" s="36"/>
      <c r="Q1234" s="39">
        <v>-0.207195554341419</v>
      </c>
      <c r="R1234" s="36"/>
      <c r="S1234" s="40">
        <v>52.8</v>
      </c>
      <c r="T1234" s="40">
        <v>1.1</v>
      </c>
      <c r="U1234" s="41">
        <v>0.7</v>
      </c>
      <c r="V1234" s="40">
        <f t="shared" si="76"/>
        <v>48</v>
      </c>
      <c r="W1234" s="40">
        <f t="shared" si="77"/>
        <v>75.4285714285714</v>
      </c>
      <c r="X1234" s="40">
        <f t="shared" si="78"/>
        <v>1.57142857142857</v>
      </c>
      <c r="Y1234" s="42">
        <v>-49.6833752956436</v>
      </c>
      <c r="Z1234" s="41">
        <v>5.5</v>
      </c>
      <c r="AA1234" s="43">
        <v>13</v>
      </c>
      <c r="AB1234" s="43">
        <v>28</v>
      </c>
      <c r="AC1234" s="43">
        <v>60</v>
      </c>
      <c r="AD1234" s="40">
        <v>7.5100417137146</v>
      </c>
      <c r="AE1234" s="44">
        <v>684</v>
      </c>
      <c r="AF1234" s="37">
        <v>711</v>
      </c>
      <c r="AG1234" s="46">
        <f t="shared" si="79"/>
        <v>1.03947368421053</v>
      </c>
      <c r="AH1234" s="36" t="s">
        <v>210</v>
      </c>
    </row>
    <row r="1235" customHeight="1" spans="1:34">
      <c r="A1235" s="31">
        <v>1234</v>
      </c>
      <c r="B1235" s="36" t="s">
        <v>214</v>
      </c>
      <c r="C1235" s="37" t="s">
        <v>203</v>
      </c>
      <c r="D1235" s="38">
        <v>56.44</v>
      </c>
      <c r="E1235" s="38">
        <v>9.68</v>
      </c>
      <c r="F1235" s="36" t="s">
        <v>179</v>
      </c>
      <c r="G1235" s="38">
        <v>0.121951219512198</v>
      </c>
      <c r="H1235" s="38">
        <v>16697.5881261596</v>
      </c>
      <c r="I1235" s="36" t="s">
        <v>96</v>
      </c>
      <c r="J1235" s="38">
        <v>33.8983050847701</v>
      </c>
      <c r="K1235" s="36" t="s">
        <v>96</v>
      </c>
      <c r="L1235" s="39">
        <v>-1.9943170826938</v>
      </c>
      <c r="M1235" s="39">
        <v>-1.42849471560967</v>
      </c>
      <c r="N1235" s="39">
        <v>-0.843184321061409</v>
      </c>
      <c r="O1235" s="39">
        <v>-0.585310394548266</v>
      </c>
      <c r="P1235" s="36"/>
      <c r="Q1235" s="39">
        <v>-0.843184321061409</v>
      </c>
      <c r="R1235" s="36"/>
      <c r="S1235" s="40">
        <v>52.8</v>
      </c>
      <c r="T1235" s="40">
        <v>1.1</v>
      </c>
      <c r="U1235" s="41">
        <v>0.7</v>
      </c>
      <c r="V1235" s="40">
        <f t="shared" si="76"/>
        <v>48</v>
      </c>
      <c r="W1235" s="40">
        <f t="shared" si="77"/>
        <v>75.4285714285714</v>
      </c>
      <c r="X1235" s="40">
        <f t="shared" si="78"/>
        <v>1.57142857142857</v>
      </c>
      <c r="Y1235" s="42">
        <v>-49.6833752956436</v>
      </c>
      <c r="Z1235" s="41">
        <v>5.5</v>
      </c>
      <c r="AA1235" s="43">
        <v>13</v>
      </c>
      <c r="AB1235" s="43">
        <v>28</v>
      </c>
      <c r="AC1235" s="43">
        <v>60</v>
      </c>
      <c r="AD1235" s="40">
        <v>7.5100417137146</v>
      </c>
      <c r="AE1235" s="44">
        <v>684</v>
      </c>
      <c r="AF1235" s="37">
        <v>711</v>
      </c>
      <c r="AG1235" s="46">
        <f t="shared" si="79"/>
        <v>1.03947368421053</v>
      </c>
      <c r="AH1235" s="36" t="s">
        <v>210</v>
      </c>
    </row>
    <row r="1236" customHeight="1" spans="1:34">
      <c r="A1236" s="31">
        <v>1235</v>
      </c>
      <c r="B1236" s="36" t="s">
        <v>214</v>
      </c>
      <c r="C1236" s="37" t="s">
        <v>203</v>
      </c>
      <c r="D1236" s="38">
        <v>56.44</v>
      </c>
      <c r="E1236" s="38">
        <v>9.68</v>
      </c>
      <c r="F1236" s="36" t="s">
        <v>179</v>
      </c>
      <c r="G1236" s="38">
        <v>6.60753880266075</v>
      </c>
      <c r="H1236" s="38">
        <v>20408.1632653061</v>
      </c>
      <c r="I1236" s="36" t="s">
        <v>96</v>
      </c>
      <c r="J1236" s="38">
        <v>50.8474576271545</v>
      </c>
      <c r="K1236" s="36" t="s">
        <v>96</v>
      </c>
      <c r="L1236" s="39">
        <v>-1.01015822320365</v>
      </c>
      <c r="M1236" s="39">
        <v>-1.02302960750152</v>
      </c>
      <c r="N1236" s="39">
        <v>-0.642513625599262</v>
      </c>
      <c r="O1236" s="39">
        <v>-0.380515981902262</v>
      </c>
      <c r="P1236" s="36"/>
      <c r="Q1236" s="39">
        <v>-0.642513625599262</v>
      </c>
      <c r="R1236" s="36"/>
      <c r="S1236" s="40">
        <v>52.8</v>
      </c>
      <c r="T1236" s="40">
        <v>1.1</v>
      </c>
      <c r="U1236" s="41">
        <v>0.7</v>
      </c>
      <c r="V1236" s="40">
        <f t="shared" si="76"/>
        <v>48</v>
      </c>
      <c r="W1236" s="40">
        <f t="shared" si="77"/>
        <v>75.4285714285714</v>
      </c>
      <c r="X1236" s="40">
        <f t="shared" si="78"/>
        <v>1.57142857142857</v>
      </c>
      <c r="Y1236" s="42">
        <v>-49.6833752956436</v>
      </c>
      <c r="Z1236" s="41">
        <v>5.5</v>
      </c>
      <c r="AA1236" s="43">
        <v>13</v>
      </c>
      <c r="AB1236" s="43">
        <v>28</v>
      </c>
      <c r="AC1236" s="43">
        <v>60</v>
      </c>
      <c r="AD1236" s="40">
        <v>7.5100417137146</v>
      </c>
      <c r="AE1236" s="44">
        <v>684</v>
      </c>
      <c r="AF1236" s="37">
        <v>711</v>
      </c>
      <c r="AG1236" s="46">
        <f t="shared" si="79"/>
        <v>1.03947368421053</v>
      </c>
      <c r="AH1236" s="36" t="s">
        <v>210</v>
      </c>
    </row>
    <row r="1237" customHeight="1" spans="1:34">
      <c r="A1237" s="31">
        <v>1236</v>
      </c>
      <c r="B1237" s="36" t="s">
        <v>214</v>
      </c>
      <c r="C1237" s="37" t="s">
        <v>203</v>
      </c>
      <c r="D1237" s="38">
        <v>56.44</v>
      </c>
      <c r="E1237" s="38">
        <v>9.68</v>
      </c>
      <c r="F1237" s="36" t="s">
        <v>179</v>
      </c>
      <c r="G1237" s="38">
        <v>13.0376940133038</v>
      </c>
      <c r="H1237" s="38">
        <v>36178.1076066791</v>
      </c>
      <c r="I1237" s="36" t="s">
        <v>96</v>
      </c>
      <c r="J1237" s="38">
        <v>33.8983050847701</v>
      </c>
      <c r="K1237" s="36" t="s">
        <v>96</v>
      </c>
      <c r="L1237" s="39">
        <v>-0.0784467653043777</v>
      </c>
      <c r="M1237" s="39">
        <v>-1.42849471560967</v>
      </c>
      <c r="N1237" s="39">
        <v>-0.0699944328279278</v>
      </c>
      <c r="O1237" s="39">
        <v>-1.35850028278175</v>
      </c>
      <c r="P1237" s="36"/>
      <c r="Q1237" s="39">
        <v>-0.0699944328279278</v>
      </c>
      <c r="R1237" s="36"/>
      <c r="S1237" s="40">
        <v>52.8</v>
      </c>
      <c r="T1237" s="40">
        <v>1.1</v>
      </c>
      <c r="U1237" s="41">
        <v>0.7</v>
      </c>
      <c r="V1237" s="40">
        <f t="shared" si="76"/>
        <v>48</v>
      </c>
      <c r="W1237" s="40">
        <f t="shared" si="77"/>
        <v>75.4285714285714</v>
      </c>
      <c r="X1237" s="40">
        <f t="shared" si="78"/>
        <v>1.57142857142857</v>
      </c>
      <c r="Y1237" s="42">
        <v>-49.6833752956436</v>
      </c>
      <c r="Z1237" s="41">
        <v>5.5</v>
      </c>
      <c r="AA1237" s="43">
        <v>13</v>
      </c>
      <c r="AB1237" s="43">
        <v>28</v>
      </c>
      <c r="AC1237" s="43">
        <v>60</v>
      </c>
      <c r="AD1237" s="40">
        <v>7.5100417137146</v>
      </c>
      <c r="AE1237" s="44">
        <v>684</v>
      </c>
      <c r="AF1237" s="37">
        <v>711</v>
      </c>
      <c r="AG1237" s="46">
        <f t="shared" si="79"/>
        <v>1.03947368421053</v>
      </c>
      <c r="AH1237" s="36" t="s">
        <v>210</v>
      </c>
    </row>
    <row r="1238" customHeight="1" spans="1:34">
      <c r="A1238" s="31">
        <v>1237</v>
      </c>
      <c r="B1238" s="36" t="s">
        <v>214</v>
      </c>
      <c r="C1238" s="37" t="s">
        <v>203</v>
      </c>
      <c r="D1238" s="38">
        <v>56.44</v>
      </c>
      <c r="E1238" s="38">
        <v>9.68</v>
      </c>
      <c r="F1238" s="36" t="s">
        <v>179</v>
      </c>
      <c r="G1238" s="38">
        <v>11.7627494456763</v>
      </c>
      <c r="H1238" s="38">
        <v>22263.4508348794</v>
      </c>
      <c r="I1238" s="36" t="s">
        <v>96</v>
      </c>
      <c r="J1238" s="38">
        <v>33.8983050847701</v>
      </c>
      <c r="K1238" s="36" t="s">
        <v>96</v>
      </c>
      <c r="L1238" s="39">
        <v>-0.259840046998235</v>
      </c>
      <c r="M1238" s="39">
        <v>-1.42849471560967</v>
      </c>
      <c r="N1238" s="39">
        <v>-0.555502248609631</v>
      </c>
      <c r="O1238" s="39">
        <v>-0.872992467000044</v>
      </c>
      <c r="P1238" s="36"/>
      <c r="Q1238" s="39">
        <v>-0.555502248609631</v>
      </c>
      <c r="R1238" s="36"/>
      <c r="S1238" s="40">
        <v>52.8</v>
      </c>
      <c r="T1238" s="40">
        <v>1.1</v>
      </c>
      <c r="U1238" s="41">
        <v>0.7</v>
      </c>
      <c r="V1238" s="40">
        <f t="shared" si="76"/>
        <v>48</v>
      </c>
      <c r="W1238" s="40">
        <f t="shared" si="77"/>
        <v>75.4285714285714</v>
      </c>
      <c r="X1238" s="40">
        <f t="shared" si="78"/>
        <v>1.57142857142857</v>
      </c>
      <c r="Y1238" s="42">
        <v>-49.6833752956436</v>
      </c>
      <c r="Z1238" s="41">
        <v>5.5</v>
      </c>
      <c r="AA1238" s="43">
        <v>13</v>
      </c>
      <c r="AB1238" s="43">
        <v>28</v>
      </c>
      <c r="AC1238" s="43">
        <v>60</v>
      </c>
      <c r="AD1238" s="40">
        <v>7.5100417137146</v>
      </c>
      <c r="AE1238" s="44">
        <v>684</v>
      </c>
      <c r="AF1238" s="37">
        <v>711</v>
      </c>
      <c r="AG1238" s="46">
        <f t="shared" si="79"/>
        <v>1.03947368421053</v>
      </c>
      <c r="AH1238" s="36" t="s">
        <v>210</v>
      </c>
    </row>
    <row r="1239" customHeight="1" spans="1:34">
      <c r="A1239" s="31">
        <v>1238</v>
      </c>
      <c r="B1239" s="36" t="s">
        <v>214</v>
      </c>
      <c r="C1239" s="37" t="s">
        <v>203</v>
      </c>
      <c r="D1239" s="38">
        <v>56.44</v>
      </c>
      <c r="E1239" s="38">
        <v>9.68</v>
      </c>
      <c r="F1239" s="36" t="s">
        <v>179</v>
      </c>
      <c r="G1239" s="38">
        <v>13.0931263858093</v>
      </c>
      <c r="H1239" s="38">
        <v>30612.2448979593</v>
      </c>
      <c r="I1239" s="36" t="s">
        <v>96</v>
      </c>
      <c r="J1239" s="38">
        <v>84.7457627118726</v>
      </c>
      <c r="K1239" s="36" t="s">
        <v>96</v>
      </c>
      <c r="L1239" s="39">
        <v>-0.0705967558643437</v>
      </c>
      <c r="M1239" s="39">
        <v>-0.512203983736141</v>
      </c>
      <c r="N1239" s="39">
        <v>-0.237048517491092</v>
      </c>
      <c r="O1239" s="39">
        <v>-0.275155466245049</v>
      </c>
      <c r="P1239" s="36"/>
      <c r="Q1239" s="39">
        <v>-0.237048517491092</v>
      </c>
      <c r="R1239" s="36"/>
      <c r="S1239" s="40">
        <v>52.8</v>
      </c>
      <c r="T1239" s="40">
        <v>1.1</v>
      </c>
      <c r="U1239" s="41">
        <v>0.7</v>
      </c>
      <c r="V1239" s="40">
        <f t="shared" si="76"/>
        <v>48</v>
      </c>
      <c r="W1239" s="40">
        <f t="shared" si="77"/>
        <v>75.4285714285714</v>
      </c>
      <c r="X1239" s="40">
        <f t="shared" si="78"/>
        <v>1.57142857142857</v>
      </c>
      <c r="Y1239" s="42">
        <v>-49.6833752956436</v>
      </c>
      <c r="Z1239" s="41">
        <v>5.5</v>
      </c>
      <c r="AA1239" s="43">
        <v>13</v>
      </c>
      <c r="AB1239" s="43">
        <v>28</v>
      </c>
      <c r="AC1239" s="43">
        <v>60</v>
      </c>
      <c r="AD1239" s="40">
        <v>7.5100417137146</v>
      </c>
      <c r="AE1239" s="44">
        <v>684</v>
      </c>
      <c r="AF1239" s="37">
        <v>711</v>
      </c>
      <c r="AG1239" s="46">
        <f t="shared" si="79"/>
        <v>1.03947368421053</v>
      </c>
      <c r="AH1239" s="36" t="s">
        <v>210</v>
      </c>
    </row>
    <row r="1240" customHeight="1" spans="1:34">
      <c r="A1240" s="31">
        <v>1239</v>
      </c>
      <c r="B1240" s="36" t="s">
        <v>214</v>
      </c>
      <c r="C1240" s="37" t="s">
        <v>203</v>
      </c>
      <c r="D1240" s="38">
        <v>56.44</v>
      </c>
      <c r="E1240" s="38">
        <v>9.68</v>
      </c>
      <c r="F1240" s="36" t="s">
        <v>179</v>
      </c>
      <c r="G1240" s="38">
        <v>15.1441241685144</v>
      </c>
      <c r="H1240" s="38">
        <v>93692.0222634507</v>
      </c>
      <c r="I1240" s="36" t="s">
        <v>96</v>
      </c>
      <c r="J1240" s="38">
        <v>50.8474576271545</v>
      </c>
      <c r="K1240" s="36" t="s">
        <v>96</v>
      </c>
      <c r="L1240" s="39">
        <v>0.217731408735048</v>
      </c>
      <c r="M1240" s="39">
        <v>-1.02302960750152</v>
      </c>
      <c r="N1240" s="39">
        <v>0.881564437883682</v>
      </c>
      <c r="O1240" s="39">
        <v>-1.9045940453852</v>
      </c>
      <c r="P1240" s="36"/>
      <c r="Q1240" s="39">
        <v>0.881564437883682</v>
      </c>
      <c r="R1240" s="36"/>
      <c r="S1240" s="40">
        <v>52.8</v>
      </c>
      <c r="T1240" s="40">
        <v>1.1</v>
      </c>
      <c r="U1240" s="41">
        <v>0.7</v>
      </c>
      <c r="V1240" s="40">
        <f t="shared" si="76"/>
        <v>48</v>
      </c>
      <c r="W1240" s="40">
        <f t="shared" si="77"/>
        <v>75.4285714285714</v>
      </c>
      <c r="X1240" s="40">
        <f t="shared" si="78"/>
        <v>1.57142857142857</v>
      </c>
      <c r="Y1240" s="42">
        <v>-49.6833752956436</v>
      </c>
      <c r="Z1240" s="41">
        <v>5.5</v>
      </c>
      <c r="AA1240" s="43">
        <v>13</v>
      </c>
      <c r="AB1240" s="43">
        <v>28</v>
      </c>
      <c r="AC1240" s="43">
        <v>60</v>
      </c>
      <c r="AD1240" s="40">
        <v>7.5100417137146</v>
      </c>
      <c r="AE1240" s="44">
        <v>684</v>
      </c>
      <c r="AF1240" s="37">
        <v>711</v>
      </c>
      <c r="AG1240" s="46">
        <f t="shared" si="79"/>
        <v>1.03947368421053</v>
      </c>
      <c r="AH1240" s="36" t="s">
        <v>210</v>
      </c>
    </row>
    <row r="1241" customHeight="1" spans="1:34">
      <c r="A1241" s="31">
        <v>1240</v>
      </c>
      <c r="B1241" s="36" t="s">
        <v>214</v>
      </c>
      <c r="C1241" s="37" t="s">
        <v>203</v>
      </c>
      <c r="D1241" s="38">
        <v>56.44</v>
      </c>
      <c r="E1241" s="38">
        <v>9.68</v>
      </c>
      <c r="F1241" s="36" t="s">
        <v>179</v>
      </c>
      <c r="G1241" s="38">
        <v>16.9733924611973</v>
      </c>
      <c r="H1241" s="38">
        <v>51020.4081632654</v>
      </c>
      <c r="I1241" s="36" t="s">
        <v>96</v>
      </c>
      <c r="J1241" s="38">
        <v>271.186440678</v>
      </c>
      <c r="K1241" s="36" t="s">
        <v>96</v>
      </c>
      <c r="L1241" s="39">
        <v>0.471449597723314</v>
      </c>
      <c r="M1241" s="39">
        <v>0.650946826069568</v>
      </c>
      <c r="N1241" s="39">
        <v>0.273777106274897</v>
      </c>
      <c r="O1241" s="39">
        <v>0.377169719794672</v>
      </c>
      <c r="P1241" s="36"/>
      <c r="Q1241" s="39">
        <v>0.273777106274897</v>
      </c>
      <c r="R1241" s="36"/>
      <c r="S1241" s="40">
        <v>52.8</v>
      </c>
      <c r="T1241" s="40">
        <v>1.1</v>
      </c>
      <c r="U1241" s="41">
        <v>0.7</v>
      </c>
      <c r="V1241" s="40">
        <f t="shared" si="76"/>
        <v>48</v>
      </c>
      <c r="W1241" s="40">
        <f t="shared" si="77"/>
        <v>75.4285714285714</v>
      </c>
      <c r="X1241" s="40">
        <f t="shared" si="78"/>
        <v>1.57142857142857</v>
      </c>
      <c r="Y1241" s="42">
        <v>-49.6833752956436</v>
      </c>
      <c r="Z1241" s="41">
        <v>5.5</v>
      </c>
      <c r="AA1241" s="43">
        <v>13</v>
      </c>
      <c r="AB1241" s="43">
        <v>28</v>
      </c>
      <c r="AC1241" s="43">
        <v>60</v>
      </c>
      <c r="AD1241" s="40">
        <v>7.5100417137146</v>
      </c>
      <c r="AE1241" s="44">
        <v>684</v>
      </c>
      <c r="AF1241" s="37">
        <v>711</v>
      </c>
      <c r="AG1241" s="46">
        <f t="shared" si="79"/>
        <v>1.03947368421053</v>
      </c>
      <c r="AH1241" s="36" t="s">
        <v>210</v>
      </c>
    </row>
    <row r="1242" customHeight="1" spans="1:34">
      <c r="A1242" s="31">
        <v>1241</v>
      </c>
      <c r="B1242" s="36" t="s">
        <v>215</v>
      </c>
      <c r="C1242" s="37" t="s">
        <v>203</v>
      </c>
      <c r="D1242" s="38">
        <v>56.44</v>
      </c>
      <c r="E1242" s="38">
        <v>9.68</v>
      </c>
      <c r="F1242" s="36" t="s">
        <v>179</v>
      </c>
      <c r="G1242" s="38">
        <v>14.2572062084257</v>
      </c>
      <c r="H1242" s="38">
        <v>110389.61038961</v>
      </c>
      <c r="I1242" s="36" t="s">
        <v>96</v>
      </c>
      <c r="J1242" s="38">
        <v>16.9491525423857</v>
      </c>
      <c r="K1242" s="36" t="s">
        <v>96</v>
      </c>
      <c r="L1242" s="39">
        <v>0.0935539580812588</v>
      </c>
      <c r="M1242" s="39">
        <v>-0.635988766719784</v>
      </c>
      <c r="N1242" s="39">
        <v>0.846571907542251</v>
      </c>
      <c r="O1242" s="39">
        <v>-1.48256067426204</v>
      </c>
      <c r="P1242" s="36"/>
      <c r="Q1242" s="39">
        <v>0.846571907542251</v>
      </c>
      <c r="R1242" s="36"/>
      <c r="S1242" s="40">
        <v>52.8</v>
      </c>
      <c r="T1242" s="40">
        <v>1.1</v>
      </c>
      <c r="U1242" s="41">
        <v>0.7</v>
      </c>
      <c r="V1242" s="40">
        <f t="shared" si="76"/>
        <v>48</v>
      </c>
      <c r="W1242" s="40">
        <f t="shared" si="77"/>
        <v>75.4285714285714</v>
      </c>
      <c r="X1242" s="40">
        <f t="shared" si="78"/>
        <v>1.57142857142857</v>
      </c>
      <c r="Y1242" s="42">
        <v>-49.6833752956436</v>
      </c>
      <c r="Z1242" s="41">
        <v>5.5</v>
      </c>
      <c r="AA1242" s="43">
        <v>13</v>
      </c>
      <c r="AB1242" s="43">
        <v>28</v>
      </c>
      <c r="AC1242" s="43">
        <v>60</v>
      </c>
      <c r="AD1242" s="40">
        <v>7.5100417137146</v>
      </c>
      <c r="AE1242" s="44">
        <v>684</v>
      </c>
      <c r="AF1242" s="37">
        <v>711</v>
      </c>
      <c r="AG1242" s="46">
        <f t="shared" si="79"/>
        <v>1.03947368421053</v>
      </c>
      <c r="AH1242" s="36" t="s">
        <v>210</v>
      </c>
    </row>
    <row r="1243" customHeight="1" spans="1:34">
      <c r="A1243" s="31">
        <v>1242</v>
      </c>
      <c r="B1243" s="36" t="s">
        <v>215</v>
      </c>
      <c r="C1243" s="37" t="s">
        <v>203</v>
      </c>
      <c r="D1243" s="38">
        <v>56.44</v>
      </c>
      <c r="E1243" s="38">
        <v>9.68</v>
      </c>
      <c r="F1243" s="36" t="s">
        <v>179</v>
      </c>
      <c r="G1243" s="38">
        <v>14.8115299334812</v>
      </c>
      <c r="H1243" s="38">
        <v>90909.0909090908</v>
      </c>
      <c r="I1243" s="36" t="s">
        <v>96</v>
      </c>
      <c r="J1243" s="38">
        <v>1.33226762955019e-12</v>
      </c>
      <c r="K1243" s="36" t="s">
        <v>96</v>
      </c>
      <c r="L1243" s="39">
        <v>0.171254504978066</v>
      </c>
      <c r="M1243" s="39">
        <v>-30.8103452427039</v>
      </c>
      <c r="N1243" s="39">
        <v>0.652415893101296</v>
      </c>
      <c r="O1243" s="39">
        <v>-31.4627611358052</v>
      </c>
      <c r="P1243" s="36"/>
      <c r="Q1243" s="39">
        <v>0.652415893101296</v>
      </c>
      <c r="R1243" s="36"/>
      <c r="S1243" s="40">
        <v>52.8</v>
      </c>
      <c r="T1243" s="40">
        <v>1.1</v>
      </c>
      <c r="U1243" s="41">
        <v>0.7</v>
      </c>
      <c r="V1243" s="40">
        <f t="shared" si="76"/>
        <v>48</v>
      </c>
      <c r="W1243" s="40">
        <f t="shared" si="77"/>
        <v>75.4285714285714</v>
      </c>
      <c r="X1243" s="40">
        <f t="shared" si="78"/>
        <v>1.57142857142857</v>
      </c>
      <c r="Y1243" s="42">
        <v>-49.6833752956436</v>
      </c>
      <c r="Z1243" s="41">
        <v>5.5</v>
      </c>
      <c r="AA1243" s="43">
        <v>13</v>
      </c>
      <c r="AB1243" s="43">
        <v>28</v>
      </c>
      <c r="AC1243" s="43">
        <v>60</v>
      </c>
      <c r="AD1243" s="40">
        <v>7.5100417137146</v>
      </c>
      <c r="AE1243" s="44">
        <v>684</v>
      </c>
      <c r="AF1243" s="37">
        <v>711</v>
      </c>
      <c r="AG1243" s="46">
        <f t="shared" si="79"/>
        <v>1.03947368421053</v>
      </c>
      <c r="AH1243" s="36" t="s">
        <v>210</v>
      </c>
    </row>
    <row r="1244" customHeight="1" spans="1:34">
      <c r="A1244" s="31">
        <v>1243</v>
      </c>
      <c r="B1244" s="36" t="s">
        <v>215</v>
      </c>
      <c r="C1244" s="37" t="s">
        <v>203</v>
      </c>
      <c r="D1244" s="38">
        <v>56.44</v>
      </c>
      <c r="E1244" s="38">
        <v>9.68</v>
      </c>
      <c r="F1244" s="36" t="s">
        <v>179</v>
      </c>
      <c r="G1244" s="38">
        <v>15.4767184035477</v>
      </c>
      <c r="H1244" s="38">
        <v>85343.228200371</v>
      </c>
      <c r="I1244" s="36" t="s">
        <v>96</v>
      </c>
      <c r="J1244" s="38">
        <v>33.8983050847701</v>
      </c>
      <c r="K1244" s="36" t="s">
        <v>96</v>
      </c>
      <c r="L1244" s="39">
        <v>0.2641011987062</v>
      </c>
      <c r="M1244" s="39">
        <v>0.0571584138401225</v>
      </c>
      <c r="N1244" s="39">
        <v>0.589236991479765</v>
      </c>
      <c r="O1244" s="39">
        <v>-0.532078577639642</v>
      </c>
      <c r="P1244" s="36"/>
      <c r="Q1244" s="39">
        <v>0.589236991479765</v>
      </c>
      <c r="R1244" s="36"/>
      <c r="S1244" s="40">
        <v>52.8</v>
      </c>
      <c r="T1244" s="40">
        <v>1.1</v>
      </c>
      <c r="U1244" s="41">
        <v>0.7</v>
      </c>
      <c r="V1244" s="40">
        <f t="shared" si="76"/>
        <v>48</v>
      </c>
      <c r="W1244" s="40">
        <f t="shared" si="77"/>
        <v>75.4285714285714</v>
      </c>
      <c r="X1244" s="40">
        <f t="shared" si="78"/>
        <v>1.57142857142857</v>
      </c>
      <c r="Y1244" s="42">
        <v>-49.6833752956436</v>
      </c>
      <c r="Z1244" s="41">
        <v>5.5</v>
      </c>
      <c r="AA1244" s="43">
        <v>13</v>
      </c>
      <c r="AB1244" s="43">
        <v>28</v>
      </c>
      <c r="AC1244" s="43">
        <v>60</v>
      </c>
      <c r="AD1244" s="40">
        <v>7.5100417137146</v>
      </c>
      <c r="AE1244" s="44">
        <v>684</v>
      </c>
      <c r="AF1244" s="37">
        <v>711</v>
      </c>
      <c r="AG1244" s="46">
        <f t="shared" si="79"/>
        <v>1.03947368421053</v>
      </c>
      <c r="AH1244" s="36" t="s">
        <v>210</v>
      </c>
    </row>
    <row r="1245" customHeight="1" spans="1:34">
      <c r="A1245" s="31">
        <v>1244</v>
      </c>
      <c r="B1245" s="36" t="s">
        <v>215</v>
      </c>
      <c r="C1245" s="37" t="s">
        <v>203</v>
      </c>
      <c r="D1245" s="38">
        <v>56.44</v>
      </c>
      <c r="E1245" s="38">
        <v>9.68</v>
      </c>
      <c r="F1245" s="36" t="s">
        <v>179</v>
      </c>
      <c r="G1245" s="38">
        <v>18.0266075388027</v>
      </c>
      <c r="H1245" s="38">
        <v>89053.8033395176</v>
      </c>
      <c r="I1245" s="36" t="s">
        <v>96</v>
      </c>
      <c r="J1245" s="38">
        <v>33.8983050847701</v>
      </c>
      <c r="K1245" s="36" t="s">
        <v>96</v>
      </c>
      <c r="L1245" s="39">
        <v>0.61608365626455</v>
      </c>
      <c r="M1245" s="39">
        <v>0.0571584138401225</v>
      </c>
      <c r="N1245" s="39">
        <v>0.631796605898561</v>
      </c>
      <c r="O1245" s="39">
        <v>-0.574638192058439</v>
      </c>
      <c r="P1245" s="36"/>
      <c r="Q1245" s="39">
        <v>0.631796605898561</v>
      </c>
      <c r="R1245" s="36"/>
      <c r="S1245" s="40">
        <v>52.8</v>
      </c>
      <c r="T1245" s="40">
        <v>1.1</v>
      </c>
      <c r="U1245" s="41">
        <v>0.7</v>
      </c>
      <c r="V1245" s="40">
        <f t="shared" si="76"/>
        <v>48</v>
      </c>
      <c r="W1245" s="40">
        <f t="shared" si="77"/>
        <v>75.4285714285714</v>
      </c>
      <c r="X1245" s="40">
        <f t="shared" si="78"/>
        <v>1.57142857142857</v>
      </c>
      <c r="Y1245" s="42">
        <v>-49.6833752956436</v>
      </c>
      <c r="Z1245" s="41">
        <v>5.5</v>
      </c>
      <c r="AA1245" s="43">
        <v>13</v>
      </c>
      <c r="AB1245" s="43">
        <v>28</v>
      </c>
      <c r="AC1245" s="43">
        <v>60</v>
      </c>
      <c r="AD1245" s="40">
        <v>7.5100417137146</v>
      </c>
      <c r="AE1245" s="44">
        <v>684</v>
      </c>
      <c r="AF1245" s="37">
        <v>711</v>
      </c>
      <c r="AG1245" s="46">
        <f t="shared" si="79"/>
        <v>1.03947368421053</v>
      </c>
      <c r="AH1245" s="36" t="s">
        <v>210</v>
      </c>
    </row>
    <row r="1246" customHeight="1" spans="1:34">
      <c r="A1246" s="31">
        <v>1245</v>
      </c>
      <c r="B1246" s="36" t="s">
        <v>215</v>
      </c>
      <c r="C1246" s="37" t="s">
        <v>203</v>
      </c>
      <c r="D1246" s="38">
        <v>56.44</v>
      </c>
      <c r="E1246" s="38">
        <v>9.68</v>
      </c>
      <c r="F1246" s="36" t="s">
        <v>179</v>
      </c>
      <c r="G1246" s="38">
        <v>15.1441241685144</v>
      </c>
      <c r="H1246" s="38">
        <v>49165.1205936919</v>
      </c>
      <c r="I1246" s="36" t="s">
        <v>96</v>
      </c>
      <c r="J1246" s="38">
        <v>33.8983050847701</v>
      </c>
      <c r="K1246" s="36" t="s">
        <v>96</v>
      </c>
      <c r="L1246" s="39">
        <v>0.217731408735048</v>
      </c>
      <c r="M1246" s="39">
        <v>0.0571584138401225</v>
      </c>
      <c r="N1246" s="39">
        <v>0.0377403279828446</v>
      </c>
      <c r="O1246" s="39">
        <v>0.0194180858572779</v>
      </c>
      <c r="P1246" s="36"/>
      <c r="Q1246" s="39">
        <v>0.0377403279828446</v>
      </c>
      <c r="R1246" s="36"/>
      <c r="S1246" s="40">
        <v>52.8</v>
      </c>
      <c r="T1246" s="40">
        <v>1.1</v>
      </c>
      <c r="U1246" s="41">
        <v>0.7</v>
      </c>
      <c r="V1246" s="40">
        <f t="shared" si="76"/>
        <v>48</v>
      </c>
      <c r="W1246" s="40">
        <f t="shared" si="77"/>
        <v>75.4285714285714</v>
      </c>
      <c r="X1246" s="40">
        <f t="shared" si="78"/>
        <v>1.57142857142857</v>
      </c>
      <c r="Y1246" s="42">
        <v>-49.6833752956436</v>
      </c>
      <c r="Z1246" s="41">
        <v>5.5</v>
      </c>
      <c r="AA1246" s="43">
        <v>13</v>
      </c>
      <c r="AB1246" s="43">
        <v>28</v>
      </c>
      <c r="AC1246" s="43">
        <v>60</v>
      </c>
      <c r="AD1246" s="40">
        <v>7.5100417137146</v>
      </c>
      <c r="AE1246" s="44">
        <v>684</v>
      </c>
      <c r="AF1246" s="37">
        <v>711</v>
      </c>
      <c r="AG1246" s="46">
        <f t="shared" si="79"/>
        <v>1.03947368421053</v>
      </c>
      <c r="AH1246" s="36" t="s">
        <v>210</v>
      </c>
    </row>
    <row r="1247" customHeight="1" spans="1:34">
      <c r="A1247" s="31">
        <v>1246</v>
      </c>
      <c r="B1247" s="36" t="s">
        <v>215</v>
      </c>
      <c r="C1247" s="37" t="s">
        <v>203</v>
      </c>
      <c r="D1247" s="38">
        <v>56.44</v>
      </c>
      <c r="E1247" s="38">
        <v>9.68</v>
      </c>
      <c r="F1247" s="36" t="s">
        <v>179</v>
      </c>
      <c r="G1247" s="38">
        <v>15.920177383592</v>
      </c>
      <c r="H1247" s="38">
        <v>73283.8589981446</v>
      </c>
      <c r="I1247" s="36" t="s">
        <v>96</v>
      </c>
      <c r="J1247" s="38">
        <v>1.33226762955019e-12</v>
      </c>
      <c r="K1247" s="36" t="s">
        <v>96</v>
      </c>
      <c r="L1247" s="39">
        <v>0.325761602919485</v>
      </c>
      <c r="M1247" s="39">
        <v>-30.8103452427039</v>
      </c>
      <c r="N1247" s="39">
        <v>0.436896266897745</v>
      </c>
      <c r="O1247" s="39">
        <v>-31.2472415096017</v>
      </c>
      <c r="P1247" s="36"/>
      <c r="Q1247" s="39">
        <v>0.436896266897745</v>
      </c>
      <c r="R1247" s="36"/>
      <c r="S1247" s="40">
        <v>52.8</v>
      </c>
      <c r="T1247" s="40">
        <v>1.1</v>
      </c>
      <c r="U1247" s="41">
        <v>0.7</v>
      </c>
      <c r="V1247" s="40">
        <f t="shared" si="76"/>
        <v>48</v>
      </c>
      <c r="W1247" s="40">
        <f t="shared" si="77"/>
        <v>75.4285714285714</v>
      </c>
      <c r="X1247" s="40">
        <f t="shared" si="78"/>
        <v>1.57142857142857</v>
      </c>
      <c r="Y1247" s="42">
        <v>-49.6833752956436</v>
      </c>
      <c r="Z1247" s="41">
        <v>5.5</v>
      </c>
      <c r="AA1247" s="43">
        <v>13</v>
      </c>
      <c r="AB1247" s="43">
        <v>28</v>
      </c>
      <c r="AC1247" s="43">
        <v>60</v>
      </c>
      <c r="AD1247" s="40">
        <v>7.5100417137146</v>
      </c>
      <c r="AE1247" s="44">
        <v>684</v>
      </c>
      <c r="AF1247" s="37">
        <v>711</v>
      </c>
      <c r="AG1247" s="46">
        <f t="shared" si="79"/>
        <v>1.03947368421053</v>
      </c>
      <c r="AH1247" s="36" t="s">
        <v>210</v>
      </c>
    </row>
    <row r="1248" customHeight="1" spans="1:34">
      <c r="A1248" s="31">
        <v>1247</v>
      </c>
      <c r="B1248" s="36" t="s">
        <v>215</v>
      </c>
      <c r="C1248" s="37" t="s">
        <v>203</v>
      </c>
      <c r="D1248" s="38">
        <v>56.44</v>
      </c>
      <c r="E1248" s="38">
        <v>9.68</v>
      </c>
      <c r="F1248" s="36" t="s">
        <v>179</v>
      </c>
      <c r="G1248" s="38">
        <v>16.8070953436807</v>
      </c>
      <c r="H1248" s="38">
        <v>60296.8460111318</v>
      </c>
      <c r="I1248" s="36" t="s">
        <v>96</v>
      </c>
      <c r="J1248" s="38">
        <v>33.8983050847701</v>
      </c>
      <c r="K1248" s="36" t="s">
        <v>96</v>
      </c>
      <c r="L1248" s="39">
        <v>0.448516592601145</v>
      </c>
      <c r="M1248" s="39">
        <v>0.0571584138401225</v>
      </c>
      <c r="N1248" s="39">
        <v>0.241835684326363</v>
      </c>
      <c r="O1248" s="39">
        <v>-0.184677270486241</v>
      </c>
      <c r="P1248" s="36"/>
      <c r="Q1248" s="39">
        <v>0.241835684326363</v>
      </c>
      <c r="R1248" s="36"/>
      <c r="S1248" s="40">
        <v>52.8</v>
      </c>
      <c r="T1248" s="40">
        <v>1.1</v>
      </c>
      <c r="U1248" s="41">
        <v>0.7</v>
      </c>
      <c r="V1248" s="40">
        <f t="shared" si="76"/>
        <v>48</v>
      </c>
      <c r="W1248" s="40">
        <f t="shared" si="77"/>
        <v>75.4285714285714</v>
      </c>
      <c r="X1248" s="40">
        <f t="shared" si="78"/>
        <v>1.57142857142857</v>
      </c>
      <c r="Y1248" s="42">
        <v>-49.6833752956436</v>
      </c>
      <c r="Z1248" s="41">
        <v>5.5</v>
      </c>
      <c r="AA1248" s="43">
        <v>13</v>
      </c>
      <c r="AB1248" s="43">
        <v>28</v>
      </c>
      <c r="AC1248" s="43">
        <v>60</v>
      </c>
      <c r="AD1248" s="40">
        <v>7.5100417137146</v>
      </c>
      <c r="AE1248" s="44">
        <v>684</v>
      </c>
      <c r="AF1248" s="37">
        <v>711</v>
      </c>
      <c r="AG1248" s="46">
        <f t="shared" si="79"/>
        <v>1.03947368421053</v>
      </c>
      <c r="AH1248" s="36" t="s">
        <v>210</v>
      </c>
    </row>
    <row r="1249" customHeight="1" spans="1:34">
      <c r="A1249" s="31">
        <v>1248</v>
      </c>
      <c r="B1249" s="36" t="s">
        <v>215</v>
      </c>
      <c r="C1249" s="37" t="s">
        <v>203</v>
      </c>
      <c r="D1249" s="38">
        <v>56.44</v>
      </c>
      <c r="E1249" s="38">
        <v>9.68</v>
      </c>
      <c r="F1249" s="36" t="s">
        <v>179</v>
      </c>
      <c r="G1249" s="38">
        <v>13.370288248337</v>
      </c>
      <c r="H1249" s="38">
        <v>40816.3265306122</v>
      </c>
      <c r="I1249" s="36" t="s">
        <v>96</v>
      </c>
      <c r="J1249" s="38">
        <v>33.8983050847701</v>
      </c>
      <c r="K1249" s="36" t="s">
        <v>96</v>
      </c>
      <c r="L1249" s="39">
        <v>-0.0313922703222502</v>
      </c>
      <c r="M1249" s="39">
        <v>0.0571584138401225</v>
      </c>
      <c r="N1249" s="39">
        <v>-0.148361951651015</v>
      </c>
      <c r="O1249" s="39">
        <v>0.205520365491137</v>
      </c>
      <c r="P1249" s="36"/>
      <c r="Q1249" s="39">
        <v>-0.148361951651015</v>
      </c>
      <c r="R1249" s="36"/>
      <c r="S1249" s="40">
        <v>52.8</v>
      </c>
      <c r="T1249" s="40">
        <v>1.1</v>
      </c>
      <c r="U1249" s="41">
        <v>0.7</v>
      </c>
      <c r="V1249" s="40">
        <f t="shared" si="76"/>
        <v>48</v>
      </c>
      <c r="W1249" s="40">
        <f t="shared" si="77"/>
        <v>75.4285714285714</v>
      </c>
      <c r="X1249" s="40">
        <f t="shared" si="78"/>
        <v>1.57142857142857</v>
      </c>
      <c r="Y1249" s="42">
        <v>-49.6833752956436</v>
      </c>
      <c r="Z1249" s="41">
        <v>5.5</v>
      </c>
      <c r="AA1249" s="43">
        <v>13</v>
      </c>
      <c r="AB1249" s="43">
        <v>28</v>
      </c>
      <c r="AC1249" s="43">
        <v>60</v>
      </c>
      <c r="AD1249" s="40">
        <v>7.5100417137146</v>
      </c>
      <c r="AE1249" s="44">
        <v>684</v>
      </c>
      <c r="AF1249" s="37">
        <v>711</v>
      </c>
      <c r="AG1249" s="46">
        <f t="shared" si="79"/>
        <v>1.03947368421053</v>
      </c>
      <c r="AH1249" s="36" t="s">
        <v>210</v>
      </c>
    </row>
    <row r="1250" customHeight="1" spans="1:34">
      <c r="A1250" s="31">
        <v>1249</v>
      </c>
      <c r="B1250" s="36" t="s">
        <v>215</v>
      </c>
      <c r="C1250" s="37" t="s">
        <v>203</v>
      </c>
      <c r="D1250" s="38">
        <v>56.44</v>
      </c>
      <c r="E1250" s="38">
        <v>9.68</v>
      </c>
      <c r="F1250" s="36" t="s">
        <v>179</v>
      </c>
      <c r="G1250" s="38">
        <v>9.8780487804878</v>
      </c>
      <c r="H1250" s="38">
        <v>27829.3135435994</v>
      </c>
      <c r="I1250" s="36" t="s">
        <v>96</v>
      </c>
      <c r="J1250" s="38">
        <v>33.8983050847701</v>
      </c>
      <c r="K1250" s="36" t="s">
        <v>96</v>
      </c>
      <c r="L1250" s="39">
        <v>-0.530980150160268</v>
      </c>
      <c r="M1250" s="39">
        <v>0.0571584138401225</v>
      </c>
      <c r="N1250" s="39">
        <v>-0.531354203907114</v>
      </c>
      <c r="O1250" s="39">
        <v>0.588512617747237</v>
      </c>
      <c r="P1250" s="36"/>
      <c r="Q1250" s="39">
        <v>-0.531354203907114</v>
      </c>
      <c r="R1250" s="36"/>
      <c r="S1250" s="40">
        <v>52.8</v>
      </c>
      <c r="T1250" s="40">
        <v>1.1</v>
      </c>
      <c r="U1250" s="41">
        <v>0.7</v>
      </c>
      <c r="V1250" s="40">
        <f t="shared" si="76"/>
        <v>48</v>
      </c>
      <c r="W1250" s="40">
        <f t="shared" si="77"/>
        <v>75.4285714285714</v>
      </c>
      <c r="X1250" s="40">
        <f t="shared" si="78"/>
        <v>1.57142857142857</v>
      </c>
      <c r="Y1250" s="42">
        <v>-49.6833752956436</v>
      </c>
      <c r="Z1250" s="41">
        <v>5.5</v>
      </c>
      <c r="AA1250" s="43">
        <v>13</v>
      </c>
      <c r="AB1250" s="43">
        <v>28</v>
      </c>
      <c r="AC1250" s="43">
        <v>60</v>
      </c>
      <c r="AD1250" s="40">
        <v>7.5100417137146</v>
      </c>
      <c r="AE1250" s="44">
        <v>684</v>
      </c>
      <c r="AF1250" s="37">
        <v>711</v>
      </c>
      <c r="AG1250" s="46">
        <f t="shared" si="79"/>
        <v>1.03947368421053</v>
      </c>
      <c r="AH1250" s="36" t="s">
        <v>210</v>
      </c>
    </row>
    <row r="1251" customHeight="1" spans="1:34">
      <c r="A1251" s="31">
        <v>1250</v>
      </c>
      <c r="B1251" s="36" t="s">
        <v>215</v>
      </c>
      <c r="C1251" s="37" t="s">
        <v>203</v>
      </c>
      <c r="D1251" s="38">
        <v>56.44</v>
      </c>
      <c r="E1251" s="38">
        <v>9.68</v>
      </c>
      <c r="F1251" s="36" t="s">
        <v>179</v>
      </c>
      <c r="G1251" s="38">
        <v>12.8713968957871</v>
      </c>
      <c r="H1251" s="38">
        <v>32467.5324675325</v>
      </c>
      <c r="I1251" s="36" t="s">
        <v>96</v>
      </c>
      <c r="J1251" s="38">
        <v>101.694915254257</v>
      </c>
      <c r="K1251" s="36" t="s">
        <v>96</v>
      </c>
      <c r="L1251" s="39">
        <v>-0.102015050076055</v>
      </c>
      <c r="M1251" s="39">
        <v>1.15577070250771</v>
      </c>
      <c r="N1251" s="39">
        <v>-0.37720352407986</v>
      </c>
      <c r="O1251" s="39">
        <v>1.53297422658757</v>
      </c>
      <c r="P1251" s="36"/>
      <c r="Q1251" s="39">
        <v>-0.37720352407986</v>
      </c>
      <c r="R1251" s="36"/>
      <c r="S1251" s="40">
        <v>52.8</v>
      </c>
      <c r="T1251" s="40">
        <v>1.1</v>
      </c>
      <c r="U1251" s="41">
        <v>0.7</v>
      </c>
      <c r="V1251" s="40">
        <f t="shared" si="76"/>
        <v>48</v>
      </c>
      <c r="W1251" s="40">
        <f t="shared" si="77"/>
        <v>75.4285714285714</v>
      </c>
      <c r="X1251" s="40">
        <f t="shared" si="78"/>
        <v>1.57142857142857</v>
      </c>
      <c r="Y1251" s="42">
        <v>-49.6833752956436</v>
      </c>
      <c r="Z1251" s="41">
        <v>5.5</v>
      </c>
      <c r="AA1251" s="43">
        <v>13</v>
      </c>
      <c r="AB1251" s="43">
        <v>28</v>
      </c>
      <c r="AC1251" s="43">
        <v>60</v>
      </c>
      <c r="AD1251" s="40">
        <v>7.5100417137146</v>
      </c>
      <c r="AE1251" s="44">
        <v>684</v>
      </c>
      <c r="AF1251" s="37">
        <v>711</v>
      </c>
      <c r="AG1251" s="46">
        <f t="shared" si="79"/>
        <v>1.03947368421053</v>
      </c>
      <c r="AH1251" s="36" t="s">
        <v>210</v>
      </c>
    </row>
    <row r="1252" customHeight="1" spans="1:34">
      <c r="A1252" s="31">
        <v>1251</v>
      </c>
      <c r="B1252" s="36" t="s">
        <v>215</v>
      </c>
      <c r="C1252" s="37" t="s">
        <v>203</v>
      </c>
      <c r="D1252" s="38">
        <v>56.44</v>
      </c>
      <c r="E1252" s="38">
        <v>9.68</v>
      </c>
      <c r="F1252" s="36" t="s">
        <v>179</v>
      </c>
      <c r="G1252" s="38">
        <v>8.04878048780488</v>
      </c>
      <c r="H1252" s="38">
        <v>40816.3265306122</v>
      </c>
      <c r="I1252" s="36" t="s">
        <v>96</v>
      </c>
      <c r="J1252" s="38">
        <v>16.9491525423857</v>
      </c>
      <c r="K1252" s="36" t="s">
        <v>96</v>
      </c>
      <c r="L1252" s="39">
        <v>-0.797621335102008</v>
      </c>
      <c r="M1252" s="39">
        <v>-0.635988766719784</v>
      </c>
      <c r="N1252" s="39">
        <v>-0.148361951651015</v>
      </c>
      <c r="O1252" s="39">
        <v>-0.48762681506877</v>
      </c>
      <c r="P1252" s="36"/>
      <c r="Q1252" s="39">
        <v>-0.148361951651015</v>
      </c>
      <c r="R1252" s="36"/>
      <c r="S1252" s="40">
        <v>52.8</v>
      </c>
      <c r="T1252" s="40">
        <v>1.1</v>
      </c>
      <c r="U1252" s="41">
        <v>0.7</v>
      </c>
      <c r="V1252" s="40">
        <f t="shared" si="76"/>
        <v>48</v>
      </c>
      <c r="W1252" s="40">
        <f t="shared" si="77"/>
        <v>75.4285714285714</v>
      </c>
      <c r="X1252" s="40">
        <f t="shared" si="78"/>
        <v>1.57142857142857</v>
      </c>
      <c r="Y1252" s="42">
        <v>-49.6833752956436</v>
      </c>
      <c r="Z1252" s="41">
        <v>5.5</v>
      </c>
      <c r="AA1252" s="43">
        <v>13</v>
      </c>
      <c r="AB1252" s="43">
        <v>28</v>
      </c>
      <c r="AC1252" s="43">
        <v>60</v>
      </c>
      <c r="AD1252" s="40">
        <v>7.5100417137146</v>
      </c>
      <c r="AE1252" s="44">
        <v>684</v>
      </c>
      <c r="AF1252" s="37">
        <v>711</v>
      </c>
      <c r="AG1252" s="46">
        <f t="shared" si="79"/>
        <v>1.03947368421053</v>
      </c>
      <c r="AH1252" s="36" t="s">
        <v>210</v>
      </c>
    </row>
    <row r="1253" customHeight="1" spans="1:34">
      <c r="A1253" s="31">
        <v>1252</v>
      </c>
      <c r="B1253" s="36" t="s">
        <v>215</v>
      </c>
      <c r="C1253" s="37" t="s">
        <v>203</v>
      </c>
      <c r="D1253" s="38">
        <v>56.44</v>
      </c>
      <c r="E1253" s="38">
        <v>9.68</v>
      </c>
      <c r="F1253" s="36" t="s">
        <v>179</v>
      </c>
      <c r="G1253" s="38">
        <v>4.77827050997783</v>
      </c>
      <c r="H1253" s="38">
        <v>14842.3005565863</v>
      </c>
      <c r="I1253" s="36" t="s">
        <v>96</v>
      </c>
      <c r="J1253" s="38">
        <v>1.33226762955019e-12</v>
      </c>
      <c r="K1253" s="36" t="s">
        <v>96</v>
      </c>
      <c r="L1253" s="39">
        <v>-1.28309095203264</v>
      </c>
      <c r="M1253" s="39">
        <v>-30.8103452427039</v>
      </c>
      <c r="N1253" s="39">
        <v>-1.15996286332949</v>
      </c>
      <c r="O1253" s="39">
        <v>-29.6503823793744</v>
      </c>
      <c r="P1253" s="36"/>
      <c r="Q1253" s="39">
        <v>-1.15996286332949</v>
      </c>
      <c r="R1253" s="36"/>
      <c r="S1253" s="40">
        <v>52.8</v>
      </c>
      <c r="T1253" s="40">
        <v>1.1</v>
      </c>
      <c r="U1253" s="41">
        <v>0.7</v>
      </c>
      <c r="V1253" s="40">
        <f t="shared" si="76"/>
        <v>48</v>
      </c>
      <c r="W1253" s="40">
        <f t="shared" si="77"/>
        <v>75.4285714285714</v>
      </c>
      <c r="X1253" s="40">
        <f t="shared" si="78"/>
        <v>1.57142857142857</v>
      </c>
      <c r="Y1253" s="42">
        <v>-49.6833752956436</v>
      </c>
      <c r="Z1253" s="41">
        <v>5.5</v>
      </c>
      <c r="AA1253" s="43">
        <v>13</v>
      </c>
      <c r="AB1253" s="43">
        <v>28</v>
      </c>
      <c r="AC1253" s="43">
        <v>60</v>
      </c>
      <c r="AD1253" s="40">
        <v>7.5100417137146</v>
      </c>
      <c r="AE1253" s="44">
        <v>684</v>
      </c>
      <c r="AF1253" s="37">
        <v>711</v>
      </c>
      <c r="AG1253" s="46">
        <f t="shared" si="79"/>
        <v>1.03947368421053</v>
      </c>
      <c r="AH1253" s="36" t="s">
        <v>210</v>
      </c>
    </row>
    <row r="1254" customHeight="1" spans="1:34">
      <c r="A1254" s="31">
        <v>1253</v>
      </c>
      <c r="B1254" s="36" t="s">
        <v>215</v>
      </c>
      <c r="C1254" s="37" t="s">
        <v>203</v>
      </c>
      <c r="D1254" s="38">
        <v>56.44</v>
      </c>
      <c r="E1254" s="38">
        <v>9.68</v>
      </c>
      <c r="F1254" s="36" t="s">
        <v>179</v>
      </c>
      <c r="G1254" s="38">
        <v>7.21729490022173</v>
      </c>
      <c r="H1254" s="38">
        <v>27829.3135435994</v>
      </c>
      <c r="I1254" s="36" t="s">
        <v>96</v>
      </c>
      <c r="J1254" s="38">
        <v>16.9491525423857</v>
      </c>
      <c r="K1254" s="36" t="s">
        <v>96</v>
      </c>
      <c r="L1254" s="39">
        <v>-0.919972096327953</v>
      </c>
      <c r="M1254" s="39">
        <v>-0.635988766719784</v>
      </c>
      <c r="N1254" s="39">
        <v>-0.531354203907114</v>
      </c>
      <c r="O1254" s="39">
        <v>-0.10463456281267</v>
      </c>
      <c r="P1254" s="36"/>
      <c r="Q1254" s="39">
        <v>-0.531354203907114</v>
      </c>
      <c r="R1254" s="36"/>
      <c r="S1254" s="40">
        <v>52.8</v>
      </c>
      <c r="T1254" s="40">
        <v>1.1</v>
      </c>
      <c r="U1254" s="41">
        <v>0.7</v>
      </c>
      <c r="V1254" s="40">
        <f t="shared" si="76"/>
        <v>48</v>
      </c>
      <c r="W1254" s="40">
        <f t="shared" si="77"/>
        <v>75.4285714285714</v>
      </c>
      <c r="X1254" s="40">
        <f t="shared" si="78"/>
        <v>1.57142857142857</v>
      </c>
      <c r="Y1254" s="42">
        <v>-49.6833752956436</v>
      </c>
      <c r="Z1254" s="41">
        <v>5.5</v>
      </c>
      <c r="AA1254" s="43">
        <v>13</v>
      </c>
      <c r="AB1254" s="43">
        <v>28</v>
      </c>
      <c r="AC1254" s="43">
        <v>60</v>
      </c>
      <c r="AD1254" s="40">
        <v>7.5100417137146</v>
      </c>
      <c r="AE1254" s="44">
        <v>684</v>
      </c>
      <c r="AF1254" s="37">
        <v>711</v>
      </c>
      <c r="AG1254" s="46">
        <f t="shared" si="79"/>
        <v>1.03947368421053</v>
      </c>
      <c r="AH1254" s="36" t="s">
        <v>210</v>
      </c>
    </row>
    <row r="1255" customHeight="1" spans="1:34">
      <c r="A1255" s="31">
        <v>1254</v>
      </c>
      <c r="B1255" s="36" t="s">
        <v>215</v>
      </c>
      <c r="C1255" s="37" t="s">
        <v>203</v>
      </c>
      <c r="D1255" s="38">
        <v>56.44</v>
      </c>
      <c r="E1255" s="38">
        <v>9.68</v>
      </c>
      <c r="F1255" s="36" t="s">
        <v>179</v>
      </c>
      <c r="G1255" s="38">
        <v>2.06208425720621</v>
      </c>
      <c r="H1255" s="38">
        <v>11131.7254174397</v>
      </c>
      <c r="I1255" s="36" t="s">
        <v>96</v>
      </c>
      <c r="J1255" s="38">
        <v>84.7457627118726</v>
      </c>
      <c r="K1255" s="36" t="s">
        <v>96</v>
      </c>
      <c r="L1255" s="39">
        <v>-1.69504811319816</v>
      </c>
      <c r="M1255" s="39">
        <v>0.973449145713656</v>
      </c>
      <c r="N1255" s="39">
        <v>-1.44764493578127</v>
      </c>
      <c r="O1255" s="39">
        <v>2.42109408149493</v>
      </c>
      <c r="P1255" s="36"/>
      <c r="Q1255" s="39">
        <v>-1.44764493578127</v>
      </c>
      <c r="R1255" s="36"/>
      <c r="S1255" s="40">
        <v>52.8</v>
      </c>
      <c r="T1255" s="40">
        <v>1.1</v>
      </c>
      <c r="U1255" s="41">
        <v>0.7</v>
      </c>
      <c r="V1255" s="40">
        <f t="shared" si="76"/>
        <v>48</v>
      </c>
      <c r="W1255" s="40">
        <f t="shared" si="77"/>
        <v>75.4285714285714</v>
      </c>
      <c r="X1255" s="40">
        <f t="shared" si="78"/>
        <v>1.57142857142857</v>
      </c>
      <c r="Y1255" s="42">
        <v>-49.6833752956436</v>
      </c>
      <c r="Z1255" s="41">
        <v>5.5</v>
      </c>
      <c r="AA1255" s="43">
        <v>13</v>
      </c>
      <c r="AB1255" s="43">
        <v>28</v>
      </c>
      <c r="AC1255" s="43">
        <v>60</v>
      </c>
      <c r="AD1255" s="40">
        <v>7.5100417137146</v>
      </c>
      <c r="AE1255" s="44">
        <v>684</v>
      </c>
      <c r="AF1255" s="37">
        <v>711</v>
      </c>
      <c r="AG1255" s="46">
        <f t="shared" si="79"/>
        <v>1.03947368421053</v>
      </c>
      <c r="AH1255" s="36" t="s">
        <v>210</v>
      </c>
    </row>
    <row r="1256" customHeight="1" spans="1:34">
      <c r="A1256" s="31">
        <v>1255</v>
      </c>
      <c r="B1256" s="36" t="s">
        <v>215</v>
      </c>
      <c r="C1256" s="37" t="s">
        <v>203</v>
      </c>
      <c r="D1256" s="38">
        <v>56.44</v>
      </c>
      <c r="E1256" s="38">
        <v>9.68</v>
      </c>
      <c r="F1256" s="36" t="s">
        <v>179</v>
      </c>
      <c r="G1256" s="38">
        <v>-0.210643015521065</v>
      </c>
      <c r="H1256" s="38">
        <v>14842.3005565863</v>
      </c>
      <c r="I1256" s="36" t="s">
        <v>96</v>
      </c>
      <c r="J1256" s="38">
        <v>118.644067796641</v>
      </c>
      <c r="K1256" s="36" t="s">
        <v>96</v>
      </c>
      <c r="L1256" s="39">
        <v>-2.04604752950181</v>
      </c>
      <c r="M1256" s="39">
        <v>1.30992138233503</v>
      </c>
      <c r="N1256" s="39">
        <v>-1.15996286332949</v>
      </c>
      <c r="O1256" s="39">
        <v>2.46988424566452</v>
      </c>
      <c r="P1256" s="36"/>
      <c r="Q1256" s="39">
        <v>-1.15996286332949</v>
      </c>
      <c r="R1256" s="36"/>
      <c r="S1256" s="40">
        <v>52.8</v>
      </c>
      <c r="T1256" s="40">
        <v>1.1</v>
      </c>
      <c r="U1256" s="41">
        <v>0.7</v>
      </c>
      <c r="V1256" s="40">
        <f t="shared" si="76"/>
        <v>48</v>
      </c>
      <c r="W1256" s="40">
        <f t="shared" si="77"/>
        <v>75.4285714285714</v>
      </c>
      <c r="X1256" s="40">
        <f t="shared" si="78"/>
        <v>1.57142857142857</v>
      </c>
      <c r="Y1256" s="42">
        <v>-49.6833752956436</v>
      </c>
      <c r="Z1256" s="41">
        <v>5.5</v>
      </c>
      <c r="AA1256" s="43">
        <v>13</v>
      </c>
      <c r="AB1256" s="43">
        <v>28</v>
      </c>
      <c r="AC1256" s="43">
        <v>60</v>
      </c>
      <c r="AD1256" s="40">
        <v>7.5100417137146</v>
      </c>
      <c r="AE1256" s="44">
        <v>684</v>
      </c>
      <c r="AF1256" s="37">
        <v>711</v>
      </c>
      <c r="AG1256" s="46">
        <f t="shared" si="79"/>
        <v>1.03947368421053</v>
      </c>
      <c r="AH1256" s="36" t="s">
        <v>210</v>
      </c>
    </row>
    <row r="1257" customHeight="1" spans="1:34">
      <c r="A1257" s="31">
        <v>1256</v>
      </c>
      <c r="B1257" s="36" t="s">
        <v>215</v>
      </c>
      <c r="C1257" s="37" t="s">
        <v>203</v>
      </c>
      <c r="D1257" s="38">
        <v>56.44</v>
      </c>
      <c r="E1257" s="38">
        <v>9.68</v>
      </c>
      <c r="F1257" s="36" t="s">
        <v>179</v>
      </c>
      <c r="G1257" s="38">
        <v>0.0110864745011092</v>
      </c>
      <c r="H1257" s="38">
        <v>21335.8070500928</v>
      </c>
      <c r="I1257" s="36" t="s">
        <v>96</v>
      </c>
      <c r="J1257" s="38">
        <v>50.8474576271545</v>
      </c>
      <c r="K1257" s="36" t="s">
        <v>96</v>
      </c>
      <c r="L1257" s="39">
        <v>-2.01154656813593</v>
      </c>
      <c r="M1257" s="39">
        <v>0.462623521948274</v>
      </c>
      <c r="N1257" s="39">
        <v>-0.797057369640123</v>
      </c>
      <c r="O1257" s="39">
        <v>1.2596808915884</v>
      </c>
      <c r="P1257" s="36"/>
      <c r="Q1257" s="39">
        <v>-0.797057369640123</v>
      </c>
      <c r="R1257" s="36"/>
      <c r="S1257" s="40">
        <v>52.8</v>
      </c>
      <c r="T1257" s="40">
        <v>1.1</v>
      </c>
      <c r="U1257" s="41">
        <v>0.7</v>
      </c>
      <c r="V1257" s="40">
        <f t="shared" si="76"/>
        <v>48</v>
      </c>
      <c r="W1257" s="40">
        <f t="shared" si="77"/>
        <v>75.4285714285714</v>
      </c>
      <c r="X1257" s="40">
        <f t="shared" si="78"/>
        <v>1.57142857142857</v>
      </c>
      <c r="Y1257" s="42">
        <v>-49.6833752956436</v>
      </c>
      <c r="Z1257" s="41">
        <v>5.5</v>
      </c>
      <c r="AA1257" s="43">
        <v>13</v>
      </c>
      <c r="AB1257" s="43">
        <v>28</v>
      </c>
      <c r="AC1257" s="43">
        <v>60</v>
      </c>
      <c r="AD1257" s="40">
        <v>7.5100417137146</v>
      </c>
      <c r="AE1257" s="44">
        <v>684</v>
      </c>
      <c r="AF1257" s="37">
        <v>711</v>
      </c>
      <c r="AG1257" s="46">
        <f t="shared" si="79"/>
        <v>1.03947368421053</v>
      </c>
      <c r="AH1257" s="36" t="s">
        <v>210</v>
      </c>
    </row>
    <row r="1258" customHeight="1" spans="1:34">
      <c r="A1258" s="31">
        <v>1257</v>
      </c>
      <c r="B1258" s="36" t="s">
        <v>215</v>
      </c>
      <c r="C1258" s="37" t="s">
        <v>203</v>
      </c>
      <c r="D1258" s="38">
        <v>56.44</v>
      </c>
      <c r="E1258" s="38">
        <v>9.68</v>
      </c>
      <c r="F1258" s="36" t="s">
        <v>179</v>
      </c>
      <c r="G1258" s="38">
        <v>4.50110864745011</v>
      </c>
      <c r="H1258" s="38">
        <v>29684.6011131725</v>
      </c>
      <c r="I1258" s="36" t="s">
        <v>96</v>
      </c>
      <c r="J1258" s="38">
        <v>50.8474576271545</v>
      </c>
      <c r="K1258" s="36" t="s">
        <v>96</v>
      </c>
      <c r="L1258" s="39">
        <v>-1.32475812816681</v>
      </c>
      <c r="M1258" s="39">
        <v>0.462623521948274</v>
      </c>
      <c r="N1258" s="39">
        <v>-0.46681568276955</v>
      </c>
      <c r="O1258" s="39">
        <v>0.929439204717824</v>
      </c>
      <c r="P1258" s="36"/>
      <c r="Q1258" s="39">
        <v>-0.46681568276955</v>
      </c>
      <c r="R1258" s="36"/>
      <c r="S1258" s="40">
        <v>52.8</v>
      </c>
      <c r="T1258" s="40">
        <v>1.1</v>
      </c>
      <c r="U1258" s="41">
        <v>0.7</v>
      </c>
      <c r="V1258" s="40">
        <f t="shared" si="76"/>
        <v>48</v>
      </c>
      <c r="W1258" s="40">
        <f t="shared" si="77"/>
        <v>75.4285714285714</v>
      </c>
      <c r="X1258" s="40">
        <f t="shared" si="78"/>
        <v>1.57142857142857</v>
      </c>
      <c r="Y1258" s="42">
        <v>-49.6833752956436</v>
      </c>
      <c r="Z1258" s="41">
        <v>5.5</v>
      </c>
      <c r="AA1258" s="43">
        <v>13</v>
      </c>
      <c r="AB1258" s="43">
        <v>28</v>
      </c>
      <c r="AC1258" s="43">
        <v>60</v>
      </c>
      <c r="AD1258" s="40">
        <v>7.5100417137146</v>
      </c>
      <c r="AE1258" s="44">
        <v>684</v>
      </c>
      <c r="AF1258" s="37">
        <v>711</v>
      </c>
      <c r="AG1258" s="46">
        <f t="shared" si="79"/>
        <v>1.03947368421053</v>
      </c>
      <c r="AH1258" s="36" t="s">
        <v>210</v>
      </c>
    </row>
    <row r="1259" customHeight="1" spans="1:34">
      <c r="A1259" s="31">
        <v>1258</v>
      </c>
      <c r="B1259" s="36" t="s">
        <v>215</v>
      </c>
      <c r="C1259" s="37" t="s">
        <v>203</v>
      </c>
      <c r="D1259" s="38">
        <v>56.44</v>
      </c>
      <c r="E1259" s="38">
        <v>9.68</v>
      </c>
      <c r="F1259" s="36" t="s">
        <v>179</v>
      </c>
      <c r="G1259" s="38">
        <v>0.121951219512198</v>
      </c>
      <c r="H1259" s="38">
        <v>12987.012987013</v>
      </c>
      <c r="I1259" s="36" t="s">
        <v>96</v>
      </c>
      <c r="J1259" s="38">
        <v>16.9491525423857</v>
      </c>
      <c r="K1259" s="36" t="s">
        <v>96</v>
      </c>
      <c r="L1259" s="39">
        <v>-1.9943170826938</v>
      </c>
      <c r="M1259" s="39">
        <v>-0.635988766719784</v>
      </c>
      <c r="N1259" s="39">
        <v>-1.29349425595402</v>
      </c>
      <c r="O1259" s="39">
        <v>0.657505489234231</v>
      </c>
      <c r="P1259" s="36"/>
      <c r="Q1259" s="39">
        <v>-1.29349425595402</v>
      </c>
      <c r="R1259" s="36"/>
      <c r="S1259" s="40">
        <v>52.8</v>
      </c>
      <c r="T1259" s="40">
        <v>1.1</v>
      </c>
      <c r="U1259" s="41">
        <v>0.7</v>
      </c>
      <c r="V1259" s="40">
        <f t="shared" si="76"/>
        <v>48</v>
      </c>
      <c r="W1259" s="40">
        <f t="shared" si="77"/>
        <v>75.4285714285714</v>
      </c>
      <c r="X1259" s="40">
        <f t="shared" si="78"/>
        <v>1.57142857142857</v>
      </c>
      <c r="Y1259" s="42">
        <v>-49.6833752956436</v>
      </c>
      <c r="Z1259" s="41">
        <v>5.5</v>
      </c>
      <c r="AA1259" s="43">
        <v>13</v>
      </c>
      <c r="AB1259" s="43">
        <v>28</v>
      </c>
      <c r="AC1259" s="43">
        <v>60</v>
      </c>
      <c r="AD1259" s="40">
        <v>7.5100417137146</v>
      </c>
      <c r="AE1259" s="44">
        <v>684</v>
      </c>
      <c r="AF1259" s="37">
        <v>711</v>
      </c>
      <c r="AG1259" s="46">
        <f t="shared" si="79"/>
        <v>1.03947368421053</v>
      </c>
      <c r="AH1259" s="36" t="s">
        <v>210</v>
      </c>
    </row>
    <row r="1260" customHeight="1" spans="1:34">
      <c r="A1260" s="31">
        <v>1259</v>
      </c>
      <c r="B1260" s="36" t="s">
        <v>215</v>
      </c>
      <c r="C1260" s="37" t="s">
        <v>203</v>
      </c>
      <c r="D1260" s="38">
        <v>56.44</v>
      </c>
      <c r="E1260" s="38">
        <v>9.68</v>
      </c>
      <c r="F1260" s="36" t="s">
        <v>179</v>
      </c>
      <c r="G1260" s="38">
        <v>0.0110864745011092</v>
      </c>
      <c r="H1260" s="38">
        <v>21335.8070500928</v>
      </c>
      <c r="I1260" s="36" t="s">
        <v>96</v>
      </c>
      <c r="J1260" s="38">
        <v>16.9491525423857</v>
      </c>
      <c r="K1260" s="36" t="s">
        <v>96</v>
      </c>
      <c r="L1260" s="39">
        <v>-2.01154656813593</v>
      </c>
      <c r="M1260" s="39">
        <v>-0.635988766719784</v>
      </c>
      <c r="N1260" s="39">
        <v>-0.797057369640123</v>
      </c>
      <c r="O1260" s="39">
        <v>0.161068602920339</v>
      </c>
      <c r="P1260" s="36"/>
      <c r="Q1260" s="39">
        <v>-0.797057369640123</v>
      </c>
      <c r="R1260" s="36"/>
      <c r="S1260" s="40">
        <v>52.8</v>
      </c>
      <c r="T1260" s="40">
        <v>1.1</v>
      </c>
      <c r="U1260" s="41">
        <v>0.7</v>
      </c>
      <c r="V1260" s="40">
        <f t="shared" si="76"/>
        <v>48</v>
      </c>
      <c r="W1260" s="40">
        <f t="shared" si="77"/>
        <v>75.4285714285714</v>
      </c>
      <c r="X1260" s="40">
        <f t="shared" si="78"/>
        <v>1.57142857142857</v>
      </c>
      <c r="Y1260" s="42">
        <v>-49.6833752956436</v>
      </c>
      <c r="Z1260" s="41">
        <v>5.5</v>
      </c>
      <c r="AA1260" s="43">
        <v>13</v>
      </c>
      <c r="AB1260" s="43">
        <v>28</v>
      </c>
      <c r="AC1260" s="43">
        <v>60</v>
      </c>
      <c r="AD1260" s="40">
        <v>7.5100417137146</v>
      </c>
      <c r="AE1260" s="44">
        <v>684</v>
      </c>
      <c r="AF1260" s="37">
        <v>711</v>
      </c>
      <c r="AG1260" s="46">
        <f t="shared" si="79"/>
        <v>1.03947368421053</v>
      </c>
      <c r="AH1260" s="36" t="s">
        <v>210</v>
      </c>
    </row>
    <row r="1261" customHeight="1" spans="1:34">
      <c r="A1261" s="31">
        <v>1260</v>
      </c>
      <c r="B1261" s="36" t="s">
        <v>215</v>
      </c>
      <c r="C1261" s="37" t="s">
        <v>203</v>
      </c>
      <c r="D1261" s="38">
        <v>56.44</v>
      </c>
      <c r="E1261" s="38">
        <v>9.68</v>
      </c>
      <c r="F1261" s="36" t="s">
        <v>179</v>
      </c>
      <c r="G1261" s="38">
        <v>-0.155210643015522</v>
      </c>
      <c r="H1261" s="38">
        <v>5565.86270871985</v>
      </c>
      <c r="I1261" s="36" t="s">
        <v>96</v>
      </c>
      <c r="J1261" s="38">
        <v>16.9491525423857</v>
      </c>
      <c r="K1261" s="36" t="s">
        <v>96</v>
      </c>
      <c r="L1261" s="39">
        <v>-2.0374170350212</v>
      </c>
      <c r="M1261" s="39">
        <v>-0.635988766719784</v>
      </c>
      <c r="N1261" s="39">
        <v>-2.14079211634122</v>
      </c>
      <c r="O1261" s="39">
        <v>1.50480334962144</v>
      </c>
      <c r="P1261" s="36"/>
      <c r="Q1261" s="39">
        <v>-2.14079211634122</v>
      </c>
      <c r="R1261" s="36"/>
      <c r="S1261" s="40">
        <v>52.8</v>
      </c>
      <c r="T1261" s="40">
        <v>1.1</v>
      </c>
      <c r="U1261" s="41">
        <v>0.7</v>
      </c>
      <c r="V1261" s="40">
        <f t="shared" si="76"/>
        <v>48</v>
      </c>
      <c r="W1261" s="40">
        <f t="shared" si="77"/>
        <v>75.4285714285714</v>
      </c>
      <c r="X1261" s="40">
        <f t="shared" si="78"/>
        <v>1.57142857142857</v>
      </c>
      <c r="Y1261" s="42">
        <v>-49.6833752956436</v>
      </c>
      <c r="Z1261" s="41">
        <v>5.5</v>
      </c>
      <c r="AA1261" s="43">
        <v>13</v>
      </c>
      <c r="AB1261" s="43">
        <v>28</v>
      </c>
      <c r="AC1261" s="43">
        <v>60</v>
      </c>
      <c r="AD1261" s="40">
        <v>7.5100417137146</v>
      </c>
      <c r="AE1261" s="44">
        <v>684</v>
      </c>
      <c r="AF1261" s="37">
        <v>711</v>
      </c>
      <c r="AG1261" s="46">
        <f t="shared" si="79"/>
        <v>1.03947368421053</v>
      </c>
      <c r="AH1261" s="36" t="s">
        <v>210</v>
      </c>
    </row>
    <row r="1262" customHeight="1" spans="1:34">
      <c r="A1262" s="31">
        <v>1261</v>
      </c>
      <c r="B1262" s="36" t="s">
        <v>215</v>
      </c>
      <c r="C1262" s="37" t="s">
        <v>203</v>
      </c>
      <c r="D1262" s="38">
        <v>56.44</v>
      </c>
      <c r="E1262" s="38">
        <v>9.68</v>
      </c>
      <c r="F1262" s="36" t="s">
        <v>179</v>
      </c>
      <c r="G1262" s="38">
        <v>-0.59866962305987</v>
      </c>
      <c r="H1262" s="38">
        <v>38961.038961039</v>
      </c>
      <c r="I1262" s="36" t="s">
        <v>96</v>
      </c>
      <c r="J1262" s="38">
        <v>50.8474576271545</v>
      </c>
      <c r="K1262" s="36" t="s">
        <v>96</v>
      </c>
      <c r="L1262" s="39">
        <v>-2.10655928754993</v>
      </c>
      <c r="M1262" s="39">
        <v>0.462623521948274</v>
      </c>
      <c r="N1262" s="39">
        <v>-0.194881967285906</v>
      </c>
      <c r="O1262" s="39">
        <v>0.65750548923418</v>
      </c>
      <c r="P1262" s="36"/>
      <c r="Q1262" s="39">
        <v>-0.194881967285906</v>
      </c>
      <c r="R1262" s="36"/>
      <c r="S1262" s="40">
        <v>52.8</v>
      </c>
      <c r="T1262" s="40">
        <v>1.1</v>
      </c>
      <c r="U1262" s="41">
        <v>0.7</v>
      </c>
      <c r="V1262" s="40">
        <f t="shared" si="76"/>
        <v>48</v>
      </c>
      <c r="W1262" s="40">
        <f t="shared" si="77"/>
        <v>75.4285714285714</v>
      </c>
      <c r="X1262" s="40">
        <f t="shared" si="78"/>
        <v>1.57142857142857</v>
      </c>
      <c r="Y1262" s="42">
        <v>-49.6833752956436</v>
      </c>
      <c r="Z1262" s="41">
        <v>5.5</v>
      </c>
      <c r="AA1262" s="43">
        <v>13</v>
      </c>
      <c r="AB1262" s="43">
        <v>28</v>
      </c>
      <c r="AC1262" s="43">
        <v>60</v>
      </c>
      <c r="AD1262" s="40">
        <v>7.5100417137146</v>
      </c>
      <c r="AE1262" s="44">
        <v>684</v>
      </c>
      <c r="AF1262" s="37">
        <v>711</v>
      </c>
      <c r="AG1262" s="46">
        <f t="shared" si="79"/>
        <v>1.03947368421053</v>
      </c>
      <c r="AH1262" s="36" t="s">
        <v>210</v>
      </c>
    </row>
    <row r="1263" customHeight="1" spans="1:34">
      <c r="A1263" s="31">
        <v>1262</v>
      </c>
      <c r="B1263" s="36" t="s">
        <v>215</v>
      </c>
      <c r="C1263" s="37" t="s">
        <v>203</v>
      </c>
      <c r="D1263" s="38">
        <v>56.44</v>
      </c>
      <c r="E1263" s="38">
        <v>9.68</v>
      </c>
      <c r="F1263" s="36" t="s">
        <v>179</v>
      </c>
      <c r="G1263" s="38">
        <v>0.121951219512198</v>
      </c>
      <c r="H1263" s="38">
        <v>13914.6567717996</v>
      </c>
      <c r="I1263" s="36" t="s">
        <v>96</v>
      </c>
      <c r="J1263" s="38">
        <v>1.33226762955019e-12</v>
      </c>
      <c r="K1263" s="36" t="s">
        <v>96</v>
      </c>
      <c r="L1263" s="39">
        <v>-1.9943170826938</v>
      </c>
      <c r="M1263" s="39">
        <v>-30.8103452427039</v>
      </c>
      <c r="N1263" s="39">
        <v>-1.22450138446707</v>
      </c>
      <c r="O1263" s="39">
        <v>-29.5858438582369</v>
      </c>
      <c r="P1263" s="36"/>
      <c r="Q1263" s="39">
        <v>-1.22450138446707</v>
      </c>
      <c r="R1263" s="36"/>
      <c r="S1263" s="40">
        <v>52.8</v>
      </c>
      <c r="T1263" s="40">
        <v>1.1</v>
      </c>
      <c r="U1263" s="41">
        <v>0.7</v>
      </c>
      <c r="V1263" s="40">
        <f t="shared" si="76"/>
        <v>48</v>
      </c>
      <c r="W1263" s="40">
        <f t="shared" si="77"/>
        <v>75.4285714285714</v>
      </c>
      <c r="X1263" s="40">
        <f t="shared" si="78"/>
        <v>1.57142857142857</v>
      </c>
      <c r="Y1263" s="42">
        <v>-49.6833752956436</v>
      </c>
      <c r="Z1263" s="41">
        <v>5.5</v>
      </c>
      <c r="AA1263" s="43">
        <v>13</v>
      </c>
      <c r="AB1263" s="43">
        <v>28</v>
      </c>
      <c r="AC1263" s="43">
        <v>60</v>
      </c>
      <c r="AD1263" s="40">
        <v>7.5100417137146</v>
      </c>
      <c r="AE1263" s="44">
        <v>684</v>
      </c>
      <c r="AF1263" s="37">
        <v>711</v>
      </c>
      <c r="AG1263" s="46">
        <f t="shared" si="79"/>
        <v>1.03947368421053</v>
      </c>
      <c r="AH1263" s="36" t="s">
        <v>210</v>
      </c>
    </row>
    <row r="1264" customHeight="1" spans="1:34">
      <c r="A1264" s="31">
        <v>1263</v>
      </c>
      <c r="B1264" s="36" t="s">
        <v>215</v>
      </c>
      <c r="C1264" s="37" t="s">
        <v>203</v>
      </c>
      <c r="D1264" s="38">
        <v>56.44</v>
      </c>
      <c r="E1264" s="38">
        <v>9.68</v>
      </c>
      <c r="F1264" s="36" t="s">
        <v>179</v>
      </c>
      <c r="G1264" s="38">
        <v>6.60753880266075</v>
      </c>
      <c r="H1264" s="38">
        <v>53803.3395176253</v>
      </c>
      <c r="I1264" s="36" t="s">
        <v>96</v>
      </c>
      <c r="J1264" s="38">
        <v>16.9491525423857</v>
      </c>
      <c r="K1264" s="36" t="s">
        <v>96</v>
      </c>
      <c r="L1264" s="39">
        <v>-1.01015822320365</v>
      </c>
      <c r="M1264" s="39">
        <v>-0.635988766719784</v>
      </c>
      <c r="N1264" s="39">
        <v>0.127891424977146</v>
      </c>
      <c r="O1264" s="39">
        <v>-0.76388019169693</v>
      </c>
      <c r="P1264" s="36"/>
      <c r="Q1264" s="39">
        <v>0.127891424977146</v>
      </c>
      <c r="R1264" s="36"/>
      <c r="S1264" s="40">
        <v>52.8</v>
      </c>
      <c r="T1264" s="40">
        <v>1.1</v>
      </c>
      <c r="U1264" s="41">
        <v>0.7</v>
      </c>
      <c r="V1264" s="40">
        <f t="shared" si="76"/>
        <v>48</v>
      </c>
      <c r="W1264" s="40">
        <f t="shared" si="77"/>
        <v>75.4285714285714</v>
      </c>
      <c r="X1264" s="40">
        <f t="shared" si="78"/>
        <v>1.57142857142857</v>
      </c>
      <c r="Y1264" s="42">
        <v>-49.6833752956436</v>
      </c>
      <c r="Z1264" s="41">
        <v>5.5</v>
      </c>
      <c r="AA1264" s="43">
        <v>13</v>
      </c>
      <c r="AB1264" s="43">
        <v>28</v>
      </c>
      <c r="AC1264" s="43">
        <v>60</v>
      </c>
      <c r="AD1264" s="40">
        <v>7.5100417137146</v>
      </c>
      <c r="AE1264" s="44">
        <v>684</v>
      </c>
      <c r="AF1264" s="37">
        <v>711</v>
      </c>
      <c r="AG1264" s="46">
        <f t="shared" si="79"/>
        <v>1.03947368421053</v>
      </c>
      <c r="AH1264" s="36" t="s">
        <v>210</v>
      </c>
    </row>
    <row r="1265" customHeight="1" spans="1:34">
      <c r="A1265" s="31">
        <v>1264</v>
      </c>
      <c r="B1265" s="36" t="s">
        <v>215</v>
      </c>
      <c r="C1265" s="37" t="s">
        <v>203</v>
      </c>
      <c r="D1265" s="38">
        <v>56.44</v>
      </c>
      <c r="E1265" s="38">
        <v>9.68</v>
      </c>
      <c r="F1265" s="36" t="s">
        <v>179</v>
      </c>
      <c r="G1265" s="38">
        <v>13.0376940133038</v>
      </c>
      <c r="H1265" s="38">
        <v>57513.9146567719</v>
      </c>
      <c r="I1265" s="36" t="s">
        <v>96</v>
      </c>
      <c r="J1265" s="38">
        <v>16.9491525423857</v>
      </c>
      <c r="K1265" s="36" t="s">
        <v>96</v>
      </c>
      <c r="L1265" s="39">
        <v>-0.0784467653043777</v>
      </c>
      <c r="M1265" s="39">
        <v>-0.635988766719784</v>
      </c>
      <c r="N1265" s="39">
        <v>0.194582799475818</v>
      </c>
      <c r="O1265" s="39">
        <v>-0.830571566195603</v>
      </c>
      <c r="P1265" s="36"/>
      <c r="Q1265" s="39">
        <v>0.194582799475818</v>
      </c>
      <c r="R1265" s="36"/>
      <c r="S1265" s="40">
        <v>52.8</v>
      </c>
      <c r="T1265" s="40">
        <v>1.1</v>
      </c>
      <c r="U1265" s="41">
        <v>0.7</v>
      </c>
      <c r="V1265" s="40">
        <f t="shared" si="76"/>
        <v>48</v>
      </c>
      <c r="W1265" s="40">
        <f t="shared" si="77"/>
        <v>75.4285714285714</v>
      </c>
      <c r="X1265" s="40">
        <f t="shared" si="78"/>
        <v>1.57142857142857</v>
      </c>
      <c r="Y1265" s="42">
        <v>-49.6833752956436</v>
      </c>
      <c r="Z1265" s="41">
        <v>5.5</v>
      </c>
      <c r="AA1265" s="43">
        <v>13</v>
      </c>
      <c r="AB1265" s="43">
        <v>28</v>
      </c>
      <c r="AC1265" s="43">
        <v>60</v>
      </c>
      <c r="AD1265" s="40">
        <v>7.5100417137146</v>
      </c>
      <c r="AE1265" s="44">
        <v>684</v>
      </c>
      <c r="AF1265" s="37">
        <v>711</v>
      </c>
      <c r="AG1265" s="46">
        <f t="shared" si="79"/>
        <v>1.03947368421053</v>
      </c>
      <c r="AH1265" s="36" t="s">
        <v>210</v>
      </c>
    </row>
    <row r="1266" customHeight="1" spans="1:34">
      <c r="A1266" s="31">
        <v>1265</v>
      </c>
      <c r="B1266" s="36" t="s">
        <v>215</v>
      </c>
      <c r="C1266" s="37" t="s">
        <v>203</v>
      </c>
      <c r="D1266" s="38">
        <v>56.44</v>
      </c>
      <c r="E1266" s="38">
        <v>9.68</v>
      </c>
      <c r="F1266" s="36" t="s">
        <v>179</v>
      </c>
      <c r="G1266" s="38">
        <v>11.7627494456763</v>
      </c>
      <c r="H1266" s="38">
        <v>48237.4768089055</v>
      </c>
      <c r="I1266" s="36" t="s">
        <v>96</v>
      </c>
      <c r="J1266" s="38">
        <v>16.9491525423857</v>
      </c>
      <c r="K1266" s="36" t="s">
        <v>96</v>
      </c>
      <c r="L1266" s="39">
        <v>-0.259840046998235</v>
      </c>
      <c r="M1266" s="39">
        <v>-0.635988766719784</v>
      </c>
      <c r="N1266" s="39">
        <v>0.0186921330121549</v>
      </c>
      <c r="O1266" s="39">
        <v>-0.654680899731939</v>
      </c>
      <c r="P1266" s="36"/>
      <c r="Q1266" s="39">
        <v>0.0186921330121549</v>
      </c>
      <c r="R1266" s="36"/>
      <c r="S1266" s="40">
        <v>52.8</v>
      </c>
      <c r="T1266" s="40">
        <v>1.1</v>
      </c>
      <c r="U1266" s="41">
        <v>0.7</v>
      </c>
      <c r="V1266" s="40">
        <f t="shared" si="76"/>
        <v>48</v>
      </c>
      <c r="W1266" s="40">
        <f t="shared" si="77"/>
        <v>75.4285714285714</v>
      </c>
      <c r="X1266" s="40">
        <f t="shared" si="78"/>
        <v>1.57142857142857</v>
      </c>
      <c r="Y1266" s="42">
        <v>-49.6833752956436</v>
      </c>
      <c r="Z1266" s="41">
        <v>5.5</v>
      </c>
      <c r="AA1266" s="43">
        <v>13</v>
      </c>
      <c r="AB1266" s="43">
        <v>28</v>
      </c>
      <c r="AC1266" s="43">
        <v>60</v>
      </c>
      <c r="AD1266" s="40">
        <v>7.5100417137146</v>
      </c>
      <c r="AE1266" s="44">
        <v>684</v>
      </c>
      <c r="AF1266" s="37">
        <v>711</v>
      </c>
      <c r="AG1266" s="46">
        <f t="shared" si="79"/>
        <v>1.03947368421053</v>
      </c>
      <c r="AH1266" s="36" t="s">
        <v>210</v>
      </c>
    </row>
    <row r="1267" customHeight="1" spans="1:34">
      <c r="A1267" s="31">
        <v>1266</v>
      </c>
      <c r="B1267" s="36" t="s">
        <v>215</v>
      </c>
      <c r="C1267" s="37" t="s">
        <v>203</v>
      </c>
      <c r="D1267" s="38">
        <v>56.44</v>
      </c>
      <c r="E1267" s="38">
        <v>9.68</v>
      </c>
      <c r="F1267" s="36" t="s">
        <v>179</v>
      </c>
      <c r="G1267" s="38">
        <v>13.0931263858093</v>
      </c>
      <c r="H1267" s="38">
        <v>73283.8589981446</v>
      </c>
      <c r="I1267" s="36" t="s">
        <v>96</v>
      </c>
      <c r="J1267" s="38">
        <v>33.8983050847701</v>
      </c>
      <c r="K1267" s="36" t="s">
        <v>96</v>
      </c>
      <c r="L1267" s="39">
        <v>-0.0705967558643437</v>
      </c>
      <c r="M1267" s="39">
        <v>0.0571584138401225</v>
      </c>
      <c r="N1267" s="39">
        <v>0.436896266897745</v>
      </c>
      <c r="O1267" s="39">
        <v>-0.379737853057623</v>
      </c>
      <c r="P1267" s="36"/>
      <c r="Q1267" s="39">
        <v>0.436896266897745</v>
      </c>
      <c r="R1267" s="36"/>
      <c r="S1267" s="40">
        <v>52.8</v>
      </c>
      <c r="T1267" s="40">
        <v>1.1</v>
      </c>
      <c r="U1267" s="41">
        <v>0.7</v>
      </c>
      <c r="V1267" s="40">
        <f t="shared" si="76"/>
        <v>48</v>
      </c>
      <c r="W1267" s="40">
        <f t="shared" si="77"/>
        <v>75.4285714285714</v>
      </c>
      <c r="X1267" s="40">
        <f t="shared" si="78"/>
        <v>1.57142857142857</v>
      </c>
      <c r="Y1267" s="42">
        <v>-49.6833752956436</v>
      </c>
      <c r="Z1267" s="41">
        <v>5.5</v>
      </c>
      <c r="AA1267" s="43">
        <v>13</v>
      </c>
      <c r="AB1267" s="43">
        <v>28</v>
      </c>
      <c r="AC1267" s="43">
        <v>60</v>
      </c>
      <c r="AD1267" s="40">
        <v>7.5100417137146</v>
      </c>
      <c r="AE1267" s="44">
        <v>684</v>
      </c>
      <c r="AF1267" s="37">
        <v>711</v>
      </c>
      <c r="AG1267" s="46">
        <f t="shared" si="79"/>
        <v>1.03947368421053</v>
      </c>
      <c r="AH1267" s="36" t="s">
        <v>210</v>
      </c>
    </row>
    <row r="1268" customHeight="1" spans="1:34">
      <c r="A1268" s="31">
        <v>1267</v>
      </c>
      <c r="B1268" s="36" t="s">
        <v>215</v>
      </c>
      <c r="C1268" s="37" t="s">
        <v>203</v>
      </c>
      <c r="D1268" s="38">
        <v>56.44</v>
      </c>
      <c r="E1268" s="38">
        <v>9.68</v>
      </c>
      <c r="F1268" s="36" t="s">
        <v>179</v>
      </c>
      <c r="G1268" s="38">
        <v>15.1441241685144</v>
      </c>
      <c r="H1268" s="38">
        <v>132653.06122449</v>
      </c>
      <c r="I1268" s="36" t="s">
        <v>96</v>
      </c>
      <c r="J1268" s="38">
        <v>16.9491525423857</v>
      </c>
      <c r="K1268" s="36" t="s">
        <v>96</v>
      </c>
      <c r="L1268" s="39">
        <v>0.217731408735048</v>
      </c>
      <c r="M1268" s="39">
        <v>-0.635988766719784</v>
      </c>
      <c r="N1268" s="39">
        <v>1.03029304469063</v>
      </c>
      <c r="O1268" s="39">
        <v>-1.66628181141042</v>
      </c>
      <c r="P1268" s="36"/>
      <c r="Q1268" s="39">
        <v>1.03029304469063</v>
      </c>
      <c r="R1268" s="36"/>
      <c r="S1268" s="40">
        <v>52.8</v>
      </c>
      <c r="T1268" s="40">
        <v>1.1</v>
      </c>
      <c r="U1268" s="41">
        <v>0.7</v>
      </c>
      <c r="V1268" s="40">
        <f t="shared" si="76"/>
        <v>48</v>
      </c>
      <c r="W1268" s="40">
        <f t="shared" si="77"/>
        <v>75.4285714285714</v>
      </c>
      <c r="X1268" s="40">
        <f t="shared" si="78"/>
        <v>1.57142857142857</v>
      </c>
      <c r="Y1268" s="42">
        <v>-49.6833752956436</v>
      </c>
      <c r="Z1268" s="41">
        <v>5.5</v>
      </c>
      <c r="AA1268" s="43">
        <v>13</v>
      </c>
      <c r="AB1268" s="43">
        <v>28</v>
      </c>
      <c r="AC1268" s="43">
        <v>60</v>
      </c>
      <c r="AD1268" s="40">
        <v>7.5100417137146</v>
      </c>
      <c r="AE1268" s="44">
        <v>684</v>
      </c>
      <c r="AF1268" s="37">
        <v>711</v>
      </c>
      <c r="AG1268" s="46">
        <f t="shared" si="79"/>
        <v>1.03947368421053</v>
      </c>
      <c r="AH1268" s="36" t="s">
        <v>210</v>
      </c>
    </row>
    <row r="1269" s="30" customFormat="1" customHeight="1" spans="1:34">
      <c r="A1269" s="31">
        <v>1268</v>
      </c>
      <c r="B1269" s="36" t="s">
        <v>216</v>
      </c>
      <c r="C1269" s="37" t="s">
        <v>130</v>
      </c>
      <c r="D1269" s="38">
        <v>40.04138889</v>
      </c>
      <c r="E1269" s="38">
        <v>-83.0522222</v>
      </c>
      <c r="F1269" s="36" t="s">
        <v>136</v>
      </c>
      <c r="G1269" s="38">
        <v>13.4212920837125</v>
      </c>
      <c r="H1269" s="38">
        <v>14619.8830409357</v>
      </c>
      <c r="I1269" s="36" t="s">
        <v>96</v>
      </c>
      <c r="J1269" s="38">
        <v>268.436578171092</v>
      </c>
      <c r="K1269" s="36" t="s">
        <v>96</v>
      </c>
      <c r="L1269" s="39">
        <v>-0.0241860504613811</v>
      </c>
      <c r="M1269" s="39">
        <v>0.951946378862942</v>
      </c>
      <c r="N1269" s="39">
        <v>-1.80291496339984</v>
      </c>
      <c r="O1269" s="39">
        <v>2.75486134226278</v>
      </c>
      <c r="P1269" s="39">
        <v>0.951946378862942</v>
      </c>
      <c r="Q1269" s="39">
        <v>-1.80291496339984</v>
      </c>
      <c r="R1269" s="39">
        <v>2.75486134226278</v>
      </c>
      <c r="S1269" s="40">
        <v>159</v>
      </c>
      <c r="T1269" s="40">
        <v>16</v>
      </c>
      <c r="U1269" s="41">
        <v>0.4</v>
      </c>
      <c r="V1269" s="40">
        <f t="shared" si="76"/>
        <v>9.9375</v>
      </c>
      <c r="W1269" s="40">
        <f t="shared" si="77"/>
        <v>397.5</v>
      </c>
      <c r="X1269" s="40">
        <f t="shared" si="78"/>
        <v>40</v>
      </c>
      <c r="Y1269" s="42">
        <v>-0.091554131380235</v>
      </c>
      <c r="Z1269" s="40">
        <v>5.7</v>
      </c>
      <c r="AA1269" s="38">
        <v>20</v>
      </c>
      <c r="AB1269" s="38">
        <v>45</v>
      </c>
      <c r="AC1269" s="38">
        <v>34</v>
      </c>
      <c r="AD1269" s="40">
        <v>11.5</v>
      </c>
      <c r="AE1269" s="47">
        <v>1039</v>
      </c>
      <c r="AF1269" s="37">
        <v>1189</v>
      </c>
      <c r="AG1269" s="46">
        <f t="shared" si="79"/>
        <v>1.14436958614052</v>
      </c>
      <c r="AH1269" s="36" t="s">
        <v>217</v>
      </c>
    </row>
    <row r="1270" s="30" customFormat="1" customHeight="1" spans="1:34">
      <c r="A1270" s="31">
        <v>1269</v>
      </c>
      <c r="B1270" s="36" t="s">
        <v>216</v>
      </c>
      <c r="C1270" s="37" t="s">
        <v>130</v>
      </c>
      <c r="D1270" s="38">
        <v>40.04138889</v>
      </c>
      <c r="E1270" s="38">
        <v>-83.0522222</v>
      </c>
      <c r="F1270" s="36" t="s">
        <v>136</v>
      </c>
      <c r="G1270" s="38">
        <v>12.9845313921747</v>
      </c>
      <c r="H1270" s="38">
        <v>184997.750787225</v>
      </c>
      <c r="I1270" s="36" t="s">
        <v>96</v>
      </c>
      <c r="J1270" s="38">
        <v>11.7994100294985</v>
      </c>
      <c r="K1270" s="36" t="s">
        <v>96</v>
      </c>
      <c r="L1270" s="39">
        <v>-0.0859782030653378</v>
      </c>
      <c r="M1270" s="39">
        <v>-2.17261876653402</v>
      </c>
      <c r="N1270" s="39">
        <v>0.735046249344052</v>
      </c>
      <c r="O1270" s="39">
        <v>-2.90766501587807</v>
      </c>
      <c r="P1270" s="39">
        <v>-2.17261876653402</v>
      </c>
      <c r="Q1270" s="39">
        <v>0.735046249344052</v>
      </c>
      <c r="R1270" s="39">
        <v>-2.90766501587807</v>
      </c>
      <c r="S1270" s="40">
        <v>159</v>
      </c>
      <c r="T1270" s="40">
        <v>16</v>
      </c>
      <c r="U1270" s="41">
        <v>0.4</v>
      </c>
      <c r="V1270" s="40">
        <f t="shared" si="76"/>
        <v>9.9375</v>
      </c>
      <c r="W1270" s="40">
        <f t="shared" si="77"/>
        <v>397.5</v>
      </c>
      <c r="X1270" s="40">
        <f t="shared" si="78"/>
        <v>40</v>
      </c>
      <c r="Y1270" s="42">
        <v>-0.091554131380235</v>
      </c>
      <c r="Z1270" s="40">
        <v>5.7</v>
      </c>
      <c r="AA1270" s="38">
        <v>20</v>
      </c>
      <c r="AB1270" s="38">
        <v>45</v>
      </c>
      <c r="AC1270" s="38">
        <v>34</v>
      </c>
      <c r="AD1270" s="40">
        <v>11.5</v>
      </c>
      <c r="AE1270" s="47">
        <v>1039</v>
      </c>
      <c r="AF1270" s="37">
        <v>1189</v>
      </c>
      <c r="AG1270" s="46">
        <f t="shared" si="79"/>
        <v>1.14436958614052</v>
      </c>
      <c r="AH1270" s="36" t="s">
        <v>217</v>
      </c>
    </row>
    <row r="1271" s="30" customFormat="1" customHeight="1" spans="1:34">
      <c r="A1271" s="31">
        <v>1270</v>
      </c>
      <c r="B1271" s="36" t="s">
        <v>216</v>
      </c>
      <c r="C1271" s="37" t="s">
        <v>130</v>
      </c>
      <c r="D1271" s="38">
        <v>40.04138889</v>
      </c>
      <c r="E1271" s="38">
        <v>-83.0522222</v>
      </c>
      <c r="F1271" s="36" t="s">
        <v>136</v>
      </c>
      <c r="G1271" s="38">
        <v>12.8753412192903</v>
      </c>
      <c r="H1271" s="38">
        <v>105150.69725596</v>
      </c>
      <c r="I1271" s="36" t="s">
        <v>96</v>
      </c>
      <c r="J1271" s="38">
        <v>36.8731563421829</v>
      </c>
      <c r="K1271" s="36" t="s">
        <v>96</v>
      </c>
      <c r="L1271" s="39">
        <v>-0.101455727658823</v>
      </c>
      <c r="M1271" s="39">
        <v>-1.03318448334565</v>
      </c>
      <c r="N1271" s="39">
        <v>0.17009711543326</v>
      </c>
      <c r="O1271" s="39">
        <v>-1.20328159877891</v>
      </c>
      <c r="P1271" s="39">
        <v>-1.03318448334565</v>
      </c>
      <c r="Q1271" s="39">
        <v>0.17009711543326</v>
      </c>
      <c r="R1271" s="39">
        <v>-1.20328159877891</v>
      </c>
      <c r="S1271" s="40">
        <v>159</v>
      </c>
      <c r="T1271" s="40">
        <v>16</v>
      </c>
      <c r="U1271" s="41">
        <v>0.4</v>
      </c>
      <c r="V1271" s="40">
        <f t="shared" si="76"/>
        <v>9.9375</v>
      </c>
      <c r="W1271" s="40">
        <f t="shared" si="77"/>
        <v>397.5</v>
      </c>
      <c r="X1271" s="40">
        <f t="shared" si="78"/>
        <v>40</v>
      </c>
      <c r="Y1271" s="42">
        <v>-0.091554131380235</v>
      </c>
      <c r="Z1271" s="40">
        <v>5.7</v>
      </c>
      <c r="AA1271" s="38">
        <v>20</v>
      </c>
      <c r="AB1271" s="38">
        <v>45</v>
      </c>
      <c r="AC1271" s="38">
        <v>34</v>
      </c>
      <c r="AD1271" s="40">
        <v>11.5</v>
      </c>
      <c r="AE1271" s="47">
        <v>1039</v>
      </c>
      <c r="AF1271" s="37">
        <v>1189</v>
      </c>
      <c r="AG1271" s="46">
        <f t="shared" si="79"/>
        <v>1.14436958614052</v>
      </c>
      <c r="AH1271" s="36" t="s">
        <v>217</v>
      </c>
    </row>
    <row r="1272" s="30" customFormat="1" customHeight="1" spans="1:34">
      <c r="A1272" s="31">
        <v>1271</v>
      </c>
      <c r="B1272" s="36" t="s">
        <v>216</v>
      </c>
      <c r="C1272" s="37" t="s">
        <v>130</v>
      </c>
      <c r="D1272" s="38">
        <v>40.04138889</v>
      </c>
      <c r="E1272" s="38">
        <v>-83.0522222</v>
      </c>
      <c r="F1272" s="36" t="s">
        <v>136</v>
      </c>
      <c r="G1272" s="38">
        <v>22.9936305732484</v>
      </c>
      <c r="H1272" s="38">
        <v>47233.4682861</v>
      </c>
      <c r="I1272" s="36" t="s">
        <v>96</v>
      </c>
      <c r="J1272" s="38">
        <v>42.7728613569321</v>
      </c>
      <c r="K1272" s="36" t="s">
        <v>96</v>
      </c>
      <c r="L1272" s="39">
        <v>1.28431990446927</v>
      </c>
      <c r="M1272" s="39">
        <v>-0.884764478227383</v>
      </c>
      <c r="N1272" s="39">
        <v>-0.630194702578007</v>
      </c>
      <c r="O1272" s="39">
        <v>-0.254569775649376</v>
      </c>
      <c r="P1272" s="39">
        <v>-0.884764478227383</v>
      </c>
      <c r="Q1272" s="39">
        <v>-0.630194702578007</v>
      </c>
      <c r="R1272" s="39">
        <v>-0.254569775649376</v>
      </c>
      <c r="S1272" s="40">
        <v>159</v>
      </c>
      <c r="T1272" s="40">
        <v>16</v>
      </c>
      <c r="U1272" s="41">
        <v>0.4</v>
      </c>
      <c r="V1272" s="40">
        <f t="shared" si="76"/>
        <v>9.9375</v>
      </c>
      <c r="W1272" s="40">
        <f t="shared" si="77"/>
        <v>397.5</v>
      </c>
      <c r="X1272" s="40">
        <f t="shared" si="78"/>
        <v>40</v>
      </c>
      <c r="Y1272" s="42">
        <v>-0.091554131380235</v>
      </c>
      <c r="Z1272" s="40">
        <v>5.7</v>
      </c>
      <c r="AA1272" s="38">
        <v>20</v>
      </c>
      <c r="AB1272" s="38">
        <v>45</v>
      </c>
      <c r="AC1272" s="38">
        <v>34</v>
      </c>
      <c r="AD1272" s="40">
        <v>11.5</v>
      </c>
      <c r="AE1272" s="47">
        <v>1039</v>
      </c>
      <c r="AF1272" s="37">
        <v>1189</v>
      </c>
      <c r="AG1272" s="46">
        <f t="shared" si="79"/>
        <v>1.14436958614052</v>
      </c>
      <c r="AH1272" s="36" t="s">
        <v>217</v>
      </c>
    </row>
    <row r="1273" s="30" customFormat="1" customHeight="1" spans="1:34">
      <c r="A1273" s="31">
        <v>1272</v>
      </c>
      <c r="B1273" s="36" t="s">
        <v>216</v>
      </c>
      <c r="C1273" s="37" t="s">
        <v>130</v>
      </c>
      <c r="D1273" s="38">
        <v>40.04138889</v>
      </c>
      <c r="E1273" s="38">
        <v>-83.0522222</v>
      </c>
      <c r="F1273" s="36" t="s">
        <v>136</v>
      </c>
      <c r="G1273" s="38">
        <v>25.3230209281165</v>
      </c>
      <c r="H1273" s="38">
        <v>81533.9631129104</v>
      </c>
      <c r="I1273" s="36" t="s">
        <v>96</v>
      </c>
      <c r="J1273" s="38">
        <v>188.790560471976</v>
      </c>
      <c r="K1273" s="36" t="s">
        <v>96</v>
      </c>
      <c r="L1273" s="39">
        <v>1.59004249402567</v>
      </c>
      <c r="M1273" s="39">
        <v>0.59996995570576</v>
      </c>
      <c r="N1273" s="39">
        <v>-0.0842777590007496</v>
      </c>
      <c r="O1273" s="39">
        <v>0.684247714706509</v>
      </c>
      <c r="P1273" s="39">
        <v>0.59996995570576</v>
      </c>
      <c r="Q1273" s="39">
        <v>-0.0842777590007496</v>
      </c>
      <c r="R1273" s="39">
        <v>0.684247714706509</v>
      </c>
      <c r="S1273" s="40">
        <v>159</v>
      </c>
      <c r="T1273" s="40">
        <v>16</v>
      </c>
      <c r="U1273" s="41">
        <v>0.4</v>
      </c>
      <c r="V1273" s="40">
        <f t="shared" si="76"/>
        <v>9.9375</v>
      </c>
      <c r="W1273" s="40">
        <f t="shared" si="77"/>
        <v>397.5</v>
      </c>
      <c r="X1273" s="40">
        <f t="shared" si="78"/>
        <v>40</v>
      </c>
      <c r="Y1273" s="42">
        <v>-0.091554131380235</v>
      </c>
      <c r="Z1273" s="40">
        <v>5.7</v>
      </c>
      <c r="AA1273" s="38">
        <v>20</v>
      </c>
      <c r="AB1273" s="38">
        <v>45</v>
      </c>
      <c r="AC1273" s="38">
        <v>34</v>
      </c>
      <c r="AD1273" s="40">
        <v>11.5</v>
      </c>
      <c r="AE1273" s="47">
        <v>1039</v>
      </c>
      <c r="AF1273" s="37">
        <v>1189</v>
      </c>
      <c r="AG1273" s="46">
        <f t="shared" si="79"/>
        <v>1.14436958614052</v>
      </c>
      <c r="AH1273" s="36" t="s">
        <v>217</v>
      </c>
    </row>
    <row r="1274" s="30" customFormat="1" customHeight="1" spans="1:34">
      <c r="A1274" s="31">
        <v>1273</v>
      </c>
      <c r="B1274" s="36" t="s">
        <v>216</v>
      </c>
      <c r="C1274" s="37" t="s">
        <v>130</v>
      </c>
      <c r="D1274" s="38">
        <v>40.04138889</v>
      </c>
      <c r="E1274" s="38">
        <v>-83.0522222</v>
      </c>
      <c r="F1274" s="36" t="s">
        <v>136</v>
      </c>
      <c r="G1274" s="38">
        <v>26.0873521383076</v>
      </c>
      <c r="H1274" s="38">
        <v>106275.303643725</v>
      </c>
      <c r="I1274" s="36" t="s">
        <v>96</v>
      </c>
      <c r="J1274" s="38">
        <v>67.8466076696167</v>
      </c>
      <c r="K1274" s="36" t="s">
        <v>96</v>
      </c>
      <c r="L1274" s="39">
        <v>1.68932059093305</v>
      </c>
      <c r="M1274" s="39">
        <v>-0.423418911724758</v>
      </c>
      <c r="N1274" s="39">
        <v>0.180735513638322</v>
      </c>
      <c r="O1274" s="39">
        <v>-0.60415442536308</v>
      </c>
      <c r="P1274" s="39">
        <v>-0.423418911724758</v>
      </c>
      <c r="Q1274" s="39">
        <v>0.180735513638322</v>
      </c>
      <c r="R1274" s="39">
        <v>-0.60415442536308</v>
      </c>
      <c r="S1274" s="40">
        <v>159</v>
      </c>
      <c r="T1274" s="40">
        <v>16</v>
      </c>
      <c r="U1274" s="41">
        <v>0.4</v>
      </c>
      <c r="V1274" s="40">
        <f t="shared" si="76"/>
        <v>9.9375</v>
      </c>
      <c r="W1274" s="40">
        <f t="shared" si="77"/>
        <v>397.5</v>
      </c>
      <c r="X1274" s="40">
        <f t="shared" si="78"/>
        <v>40</v>
      </c>
      <c r="Y1274" s="42">
        <v>-0.091554131380235</v>
      </c>
      <c r="Z1274" s="40">
        <v>5.7</v>
      </c>
      <c r="AA1274" s="38">
        <v>20</v>
      </c>
      <c r="AB1274" s="38">
        <v>45</v>
      </c>
      <c r="AC1274" s="38">
        <v>34</v>
      </c>
      <c r="AD1274" s="40">
        <v>11.5</v>
      </c>
      <c r="AE1274" s="47">
        <v>1039</v>
      </c>
      <c r="AF1274" s="37">
        <v>1189</v>
      </c>
      <c r="AG1274" s="46">
        <f t="shared" si="79"/>
        <v>1.14436958614052</v>
      </c>
      <c r="AH1274" s="36" t="s">
        <v>217</v>
      </c>
    </row>
    <row r="1275" s="30" customFormat="1" customHeight="1" spans="1:34">
      <c r="A1275" s="31">
        <v>1274</v>
      </c>
      <c r="B1275" s="36" t="s">
        <v>216</v>
      </c>
      <c r="C1275" s="37" t="s">
        <v>130</v>
      </c>
      <c r="D1275" s="38">
        <v>40.04138889</v>
      </c>
      <c r="E1275" s="38">
        <v>-83.0522222</v>
      </c>
      <c r="F1275" s="36" t="s">
        <v>136</v>
      </c>
      <c r="G1275" s="38">
        <v>29.1810737033667</v>
      </c>
      <c r="H1275" s="38">
        <v>81533.9631129104</v>
      </c>
      <c r="I1275" s="36" t="s">
        <v>96</v>
      </c>
      <c r="J1275" s="38">
        <v>205.014749262537</v>
      </c>
      <c r="K1275" s="36" t="s">
        <v>96</v>
      </c>
      <c r="L1275" s="39">
        <v>2.08603261991792</v>
      </c>
      <c r="M1275" s="39">
        <v>0.682413624916837</v>
      </c>
      <c r="N1275" s="39">
        <v>-0.0842777590007496</v>
      </c>
      <c r="O1275" s="39">
        <v>0.766691383917587</v>
      </c>
      <c r="P1275" s="39">
        <v>0.682413624916837</v>
      </c>
      <c r="Q1275" s="39">
        <v>-0.0842777590007496</v>
      </c>
      <c r="R1275" s="39">
        <v>0.766691383917587</v>
      </c>
      <c r="S1275" s="40">
        <v>159</v>
      </c>
      <c r="T1275" s="40">
        <v>16</v>
      </c>
      <c r="U1275" s="41">
        <v>0.4</v>
      </c>
      <c r="V1275" s="40">
        <f t="shared" si="76"/>
        <v>9.9375</v>
      </c>
      <c r="W1275" s="40">
        <f t="shared" si="77"/>
        <v>397.5</v>
      </c>
      <c r="X1275" s="40">
        <f t="shared" si="78"/>
        <v>40</v>
      </c>
      <c r="Y1275" s="42">
        <v>-0.091554131380235</v>
      </c>
      <c r="Z1275" s="40">
        <v>5.7</v>
      </c>
      <c r="AA1275" s="38">
        <v>20</v>
      </c>
      <c r="AB1275" s="38">
        <v>45</v>
      </c>
      <c r="AC1275" s="38">
        <v>34</v>
      </c>
      <c r="AD1275" s="40">
        <v>11.5</v>
      </c>
      <c r="AE1275" s="47">
        <v>1039</v>
      </c>
      <c r="AF1275" s="37">
        <v>1189</v>
      </c>
      <c r="AG1275" s="46">
        <f t="shared" si="79"/>
        <v>1.14436958614052</v>
      </c>
      <c r="AH1275" s="36" t="s">
        <v>217</v>
      </c>
    </row>
    <row r="1276" s="30" customFormat="1" customHeight="1" spans="1:34">
      <c r="A1276" s="31">
        <v>1275</v>
      </c>
      <c r="B1276" s="36" t="s">
        <v>216</v>
      </c>
      <c r="C1276" s="37" t="s">
        <v>130</v>
      </c>
      <c r="D1276" s="38">
        <v>40.04138889</v>
      </c>
      <c r="E1276" s="38">
        <v>-83.0522222</v>
      </c>
      <c r="F1276" s="36" t="s">
        <v>136</v>
      </c>
      <c r="G1276" s="38">
        <v>25.614194722475</v>
      </c>
      <c r="H1276" s="38">
        <v>88281.6014394962</v>
      </c>
      <c r="I1276" s="36" t="s">
        <v>96</v>
      </c>
      <c r="J1276" s="38">
        <v>7.37463126843658</v>
      </c>
      <c r="K1276" s="36" t="s">
        <v>96</v>
      </c>
      <c r="L1276" s="39">
        <v>1.62792261789041</v>
      </c>
      <c r="M1276" s="39">
        <v>-2.64262239577975</v>
      </c>
      <c r="N1276" s="39">
        <v>-0.00476569607301468</v>
      </c>
      <c r="O1276" s="39">
        <v>-2.63785669970674</v>
      </c>
      <c r="P1276" s="39">
        <v>-2.64262239577975</v>
      </c>
      <c r="Q1276" s="39">
        <v>-0.00476569607301468</v>
      </c>
      <c r="R1276" s="39">
        <v>-2.63785669970674</v>
      </c>
      <c r="S1276" s="40">
        <v>159</v>
      </c>
      <c r="T1276" s="40">
        <v>16</v>
      </c>
      <c r="U1276" s="41">
        <v>0.4</v>
      </c>
      <c r="V1276" s="40">
        <f t="shared" si="76"/>
        <v>9.9375</v>
      </c>
      <c r="W1276" s="40">
        <f t="shared" si="77"/>
        <v>397.5</v>
      </c>
      <c r="X1276" s="40">
        <f t="shared" si="78"/>
        <v>40</v>
      </c>
      <c r="Y1276" s="42">
        <v>-0.091554131380235</v>
      </c>
      <c r="Z1276" s="40">
        <v>5.7</v>
      </c>
      <c r="AA1276" s="38">
        <v>20</v>
      </c>
      <c r="AB1276" s="38">
        <v>45</v>
      </c>
      <c r="AC1276" s="38">
        <v>34</v>
      </c>
      <c r="AD1276" s="40">
        <v>11.5</v>
      </c>
      <c r="AE1276" s="47">
        <v>1039</v>
      </c>
      <c r="AF1276" s="37">
        <v>1189</v>
      </c>
      <c r="AG1276" s="46">
        <f t="shared" si="79"/>
        <v>1.14436958614052</v>
      </c>
      <c r="AH1276" s="36" t="s">
        <v>217</v>
      </c>
    </row>
    <row r="1277" s="30" customFormat="1" customHeight="1" spans="1:34">
      <c r="A1277" s="31">
        <v>1276</v>
      </c>
      <c r="B1277" s="36" t="s">
        <v>218</v>
      </c>
      <c r="C1277" s="37" t="s">
        <v>130</v>
      </c>
      <c r="D1277" s="38">
        <v>40.04138889</v>
      </c>
      <c r="E1277" s="38">
        <v>-83.0522222</v>
      </c>
      <c r="F1277" s="36" t="s">
        <v>136</v>
      </c>
      <c r="G1277" s="38">
        <v>11.2374886260237</v>
      </c>
      <c r="H1277" s="38">
        <v>10121.4574898785</v>
      </c>
      <c r="I1277" s="36" t="s">
        <v>96</v>
      </c>
      <c r="J1277" s="38">
        <v>213.864306784661</v>
      </c>
      <c r="K1277" s="36" t="s">
        <v>96</v>
      </c>
      <c r="L1277" s="39">
        <v>-0.335044814228837</v>
      </c>
      <c r="M1277" s="39">
        <v>0.799055191440866</v>
      </c>
      <c r="N1277" s="39">
        <v>-2.30654549421015</v>
      </c>
      <c r="O1277" s="39">
        <v>3.10560068565101</v>
      </c>
      <c r="P1277" s="36"/>
      <c r="Q1277" s="39">
        <v>-2.30654549421015</v>
      </c>
      <c r="R1277" s="36"/>
      <c r="S1277" s="40">
        <v>153</v>
      </c>
      <c r="T1277" s="40">
        <v>15.4</v>
      </c>
      <c r="U1277" s="41">
        <v>0.4</v>
      </c>
      <c r="V1277" s="40">
        <f t="shared" si="76"/>
        <v>9.93506493506493</v>
      </c>
      <c r="W1277" s="40">
        <f t="shared" si="77"/>
        <v>382.5</v>
      </c>
      <c r="X1277" s="40">
        <f t="shared" si="78"/>
        <v>38.5</v>
      </c>
      <c r="Y1277" s="42">
        <v>-0.091554131380235</v>
      </c>
      <c r="Z1277" s="40">
        <v>5.03</v>
      </c>
      <c r="AA1277" s="36">
        <v>20</v>
      </c>
      <c r="AB1277" s="36">
        <v>45</v>
      </c>
      <c r="AC1277" s="36">
        <v>34</v>
      </c>
      <c r="AD1277" s="40">
        <v>11.5</v>
      </c>
      <c r="AE1277" s="47">
        <v>1039</v>
      </c>
      <c r="AF1277" s="37">
        <v>1189</v>
      </c>
      <c r="AG1277" s="46">
        <f t="shared" si="79"/>
        <v>1.14436958614052</v>
      </c>
      <c r="AH1277" s="36" t="s">
        <v>217</v>
      </c>
    </row>
    <row r="1278" s="30" customFormat="1" customHeight="1" spans="1:34">
      <c r="A1278" s="31">
        <v>1277</v>
      </c>
      <c r="B1278" s="36" t="s">
        <v>218</v>
      </c>
      <c r="C1278" s="37" t="s">
        <v>130</v>
      </c>
      <c r="D1278" s="38">
        <v>40.04138889</v>
      </c>
      <c r="E1278" s="38">
        <v>-83.0522222</v>
      </c>
      <c r="F1278" s="36" t="s">
        <v>136</v>
      </c>
      <c r="G1278" s="38">
        <v>14.2584167424932</v>
      </c>
      <c r="H1278" s="38">
        <v>81533.9631129104</v>
      </c>
      <c r="I1278" s="36" t="s">
        <v>96</v>
      </c>
      <c r="J1278" s="38">
        <v>57.5221238938054</v>
      </c>
      <c r="K1278" s="36" t="s">
        <v>96</v>
      </c>
      <c r="L1278" s="39">
        <v>0.0937239673560981</v>
      </c>
      <c r="M1278" s="39">
        <v>-0.514116904850062</v>
      </c>
      <c r="N1278" s="39">
        <v>-0.220183509685734</v>
      </c>
      <c r="O1278" s="39">
        <v>-0.293933395164328</v>
      </c>
      <c r="P1278" s="36"/>
      <c r="Q1278" s="39">
        <v>-0.220183509685734</v>
      </c>
      <c r="R1278" s="36"/>
      <c r="S1278" s="40">
        <v>153</v>
      </c>
      <c r="T1278" s="40">
        <v>15.4</v>
      </c>
      <c r="U1278" s="41">
        <v>0.4</v>
      </c>
      <c r="V1278" s="40">
        <f t="shared" si="76"/>
        <v>9.93506493506493</v>
      </c>
      <c r="W1278" s="40">
        <f t="shared" si="77"/>
        <v>382.5</v>
      </c>
      <c r="X1278" s="40">
        <f t="shared" si="78"/>
        <v>38.5</v>
      </c>
      <c r="Y1278" s="42">
        <v>-0.091554131380235</v>
      </c>
      <c r="Z1278" s="40">
        <v>5.03</v>
      </c>
      <c r="AA1278" s="36">
        <v>20</v>
      </c>
      <c r="AB1278" s="36">
        <v>45</v>
      </c>
      <c r="AC1278" s="36">
        <v>34</v>
      </c>
      <c r="AD1278" s="40">
        <v>11.5</v>
      </c>
      <c r="AE1278" s="47">
        <v>1039</v>
      </c>
      <c r="AF1278" s="37">
        <v>1189</v>
      </c>
      <c r="AG1278" s="46">
        <f t="shared" si="79"/>
        <v>1.14436958614052</v>
      </c>
      <c r="AH1278" s="36" t="s">
        <v>217</v>
      </c>
    </row>
    <row r="1279" s="30" customFormat="1" customHeight="1" spans="1:34">
      <c r="A1279" s="31">
        <v>1278</v>
      </c>
      <c r="B1279" s="36" t="s">
        <v>218</v>
      </c>
      <c r="C1279" s="37" t="s">
        <v>130</v>
      </c>
      <c r="D1279" s="38">
        <v>40.04138889</v>
      </c>
      <c r="E1279" s="38">
        <v>-83.0522222</v>
      </c>
      <c r="F1279" s="36" t="s">
        <v>136</v>
      </c>
      <c r="G1279" s="38">
        <v>13.6032757051865</v>
      </c>
      <c r="H1279" s="38">
        <v>173751.686909582</v>
      </c>
      <c r="I1279" s="36" t="s">
        <v>96</v>
      </c>
      <c r="J1279" s="38">
        <v>144.542772861357</v>
      </c>
      <c r="K1279" s="36" t="s">
        <v>96</v>
      </c>
      <c r="L1279" s="39">
        <v>0.0015051245646589</v>
      </c>
      <c r="M1279" s="39">
        <v>0.407288927690863</v>
      </c>
      <c r="N1279" s="39">
        <v>0.53642402479144</v>
      </c>
      <c r="O1279" s="39">
        <v>-0.129135097100577</v>
      </c>
      <c r="P1279" s="36"/>
      <c r="Q1279" s="39">
        <v>0.53642402479144</v>
      </c>
      <c r="R1279" s="36"/>
      <c r="S1279" s="40">
        <v>153</v>
      </c>
      <c r="T1279" s="40">
        <v>15.4</v>
      </c>
      <c r="U1279" s="41">
        <v>0.4</v>
      </c>
      <c r="V1279" s="40">
        <f t="shared" si="76"/>
        <v>9.93506493506493</v>
      </c>
      <c r="W1279" s="40">
        <f t="shared" si="77"/>
        <v>382.5</v>
      </c>
      <c r="X1279" s="40">
        <f t="shared" si="78"/>
        <v>38.5</v>
      </c>
      <c r="Y1279" s="42">
        <v>-0.091554131380235</v>
      </c>
      <c r="Z1279" s="40">
        <v>5.03</v>
      </c>
      <c r="AA1279" s="36">
        <v>20</v>
      </c>
      <c r="AB1279" s="36">
        <v>45</v>
      </c>
      <c r="AC1279" s="36">
        <v>34</v>
      </c>
      <c r="AD1279" s="40">
        <v>11.5</v>
      </c>
      <c r="AE1279" s="47">
        <v>1039</v>
      </c>
      <c r="AF1279" s="37">
        <v>1189</v>
      </c>
      <c r="AG1279" s="46">
        <f t="shared" si="79"/>
        <v>1.14436958614052</v>
      </c>
      <c r="AH1279" s="36" t="s">
        <v>217</v>
      </c>
    </row>
    <row r="1280" s="30" customFormat="1" customHeight="1" spans="1:34">
      <c r="A1280" s="31">
        <v>1279</v>
      </c>
      <c r="B1280" s="36" t="s">
        <v>218</v>
      </c>
      <c r="C1280" s="37" t="s">
        <v>130</v>
      </c>
      <c r="D1280" s="38">
        <v>40.04138889</v>
      </c>
      <c r="E1280" s="38">
        <v>-83.0522222</v>
      </c>
      <c r="F1280" s="36" t="s">
        <v>136</v>
      </c>
      <c r="G1280" s="38">
        <v>31.0009099181074</v>
      </c>
      <c r="H1280" s="38">
        <v>64102.5641025642</v>
      </c>
      <c r="I1280" s="36" t="s">
        <v>96</v>
      </c>
      <c r="J1280" s="38">
        <v>36.8731563421829</v>
      </c>
      <c r="K1280" s="36" t="s">
        <v>96</v>
      </c>
      <c r="L1280" s="39">
        <v>2.3156227060228</v>
      </c>
      <c r="M1280" s="39">
        <v>-0.958802726111509</v>
      </c>
      <c r="N1280" s="39">
        <v>-0.46071880371181</v>
      </c>
      <c r="O1280" s="39">
        <v>-0.498083922399698</v>
      </c>
      <c r="P1280" s="36"/>
      <c r="Q1280" s="39">
        <v>-0.46071880371181</v>
      </c>
      <c r="R1280" s="36"/>
      <c r="S1280" s="40">
        <v>153</v>
      </c>
      <c r="T1280" s="40">
        <v>15.4</v>
      </c>
      <c r="U1280" s="41">
        <v>0.4</v>
      </c>
      <c r="V1280" s="40">
        <f t="shared" si="76"/>
        <v>9.93506493506493</v>
      </c>
      <c r="W1280" s="40">
        <f t="shared" si="77"/>
        <v>382.5</v>
      </c>
      <c r="X1280" s="40">
        <f t="shared" si="78"/>
        <v>38.5</v>
      </c>
      <c r="Y1280" s="42">
        <v>-0.091554131380235</v>
      </c>
      <c r="Z1280" s="40">
        <v>5.03</v>
      </c>
      <c r="AA1280" s="36">
        <v>20</v>
      </c>
      <c r="AB1280" s="36">
        <v>45</v>
      </c>
      <c r="AC1280" s="36">
        <v>34</v>
      </c>
      <c r="AD1280" s="40">
        <v>11.5</v>
      </c>
      <c r="AE1280" s="47">
        <v>1039</v>
      </c>
      <c r="AF1280" s="37">
        <v>1189</v>
      </c>
      <c r="AG1280" s="46">
        <f t="shared" si="79"/>
        <v>1.14436958614052</v>
      </c>
      <c r="AH1280" s="36" t="s">
        <v>217</v>
      </c>
    </row>
    <row r="1281" s="30" customFormat="1" customHeight="1" spans="1:34">
      <c r="A1281" s="31">
        <v>1280</v>
      </c>
      <c r="B1281" s="36" t="s">
        <v>218</v>
      </c>
      <c r="C1281" s="37" t="s">
        <v>130</v>
      </c>
      <c r="D1281" s="38">
        <v>40.04138889</v>
      </c>
      <c r="E1281" s="38">
        <v>-83.0522222</v>
      </c>
      <c r="F1281" s="36" t="s">
        <v>136</v>
      </c>
      <c r="G1281" s="38">
        <v>23.066424021838</v>
      </c>
      <c r="H1281" s="38">
        <v>25865.9469185785</v>
      </c>
      <c r="I1281" s="36" t="s">
        <v>96</v>
      </c>
      <c r="J1281" s="38">
        <v>22.1238938053097</v>
      </c>
      <c r="K1281" s="36" t="s">
        <v>96</v>
      </c>
      <c r="L1281" s="39">
        <v>1.293946517128</v>
      </c>
      <c r="M1281" s="39">
        <v>-1.4696283498775</v>
      </c>
      <c r="N1281" s="39">
        <v>-1.36827585561721</v>
      </c>
      <c r="O1281" s="39">
        <v>-0.101352494260289</v>
      </c>
      <c r="P1281" s="36"/>
      <c r="Q1281" s="39">
        <v>-1.36827585561721</v>
      </c>
      <c r="R1281" s="36"/>
      <c r="S1281" s="40">
        <v>153</v>
      </c>
      <c r="T1281" s="40">
        <v>15.4</v>
      </c>
      <c r="U1281" s="41">
        <v>0.4</v>
      </c>
      <c r="V1281" s="40">
        <f t="shared" si="76"/>
        <v>9.93506493506493</v>
      </c>
      <c r="W1281" s="40">
        <f t="shared" si="77"/>
        <v>382.5</v>
      </c>
      <c r="X1281" s="40">
        <f t="shared" si="78"/>
        <v>38.5</v>
      </c>
      <c r="Y1281" s="42">
        <v>-0.091554131380235</v>
      </c>
      <c r="Z1281" s="40">
        <v>5.03</v>
      </c>
      <c r="AA1281" s="36">
        <v>20</v>
      </c>
      <c r="AB1281" s="36">
        <v>45</v>
      </c>
      <c r="AC1281" s="36">
        <v>34</v>
      </c>
      <c r="AD1281" s="40">
        <v>11.5</v>
      </c>
      <c r="AE1281" s="47">
        <v>1039</v>
      </c>
      <c r="AF1281" s="37">
        <v>1189</v>
      </c>
      <c r="AG1281" s="46">
        <f t="shared" si="79"/>
        <v>1.14436958614052</v>
      </c>
      <c r="AH1281" s="36" t="s">
        <v>217</v>
      </c>
    </row>
    <row r="1282" s="30" customFormat="1" customHeight="1" spans="1:34">
      <c r="A1282" s="31">
        <v>1281</v>
      </c>
      <c r="B1282" s="36" t="s">
        <v>218</v>
      </c>
      <c r="C1282" s="37" t="s">
        <v>130</v>
      </c>
      <c r="D1282" s="38">
        <v>40.04138889</v>
      </c>
      <c r="E1282" s="38">
        <v>-83.0522222</v>
      </c>
      <c r="F1282" s="36" t="s">
        <v>136</v>
      </c>
      <c r="G1282" s="38">
        <v>19.7179253867152</v>
      </c>
      <c r="H1282" s="38">
        <v>53981.1066126854</v>
      </c>
      <c r="I1282" s="36" t="s">
        <v>96</v>
      </c>
      <c r="J1282" s="38">
        <v>258.11209439528</v>
      </c>
      <c r="K1282" s="36" t="s">
        <v>96</v>
      </c>
      <c r="L1282" s="39">
        <v>0.846169380456736</v>
      </c>
      <c r="M1282" s="39">
        <v>0.987107422943804</v>
      </c>
      <c r="N1282" s="39">
        <v>-0.632569060638474</v>
      </c>
      <c r="O1282" s="39">
        <v>1.61967648358228</v>
      </c>
      <c r="P1282" s="36"/>
      <c r="Q1282" s="39">
        <v>-0.632569060638474</v>
      </c>
      <c r="R1282" s="36"/>
      <c r="S1282" s="40">
        <v>153</v>
      </c>
      <c r="T1282" s="40">
        <v>15.4</v>
      </c>
      <c r="U1282" s="41">
        <v>0.4</v>
      </c>
      <c r="V1282" s="40">
        <f t="shared" ref="V1282:V1345" si="80">S1282/T1282</f>
        <v>9.93506493506493</v>
      </c>
      <c r="W1282" s="40">
        <f t="shared" ref="W1282:W1345" si="81">S1282/U1282</f>
        <v>382.5</v>
      </c>
      <c r="X1282" s="40">
        <f t="shared" si="78"/>
        <v>38.5</v>
      </c>
      <c r="Y1282" s="42">
        <v>-0.091554131380235</v>
      </c>
      <c r="Z1282" s="40">
        <v>5.03</v>
      </c>
      <c r="AA1282" s="36">
        <v>20</v>
      </c>
      <c r="AB1282" s="36">
        <v>45</v>
      </c>
      <c r="AC1282" s="36">
        <v>34</v>
      </c>
      <c r="AD1282" s="40">
        <v>11.5</v>
      </c>
      <c r="AE1282" s="47">
        <v>1039</v>
      </c>
      <c r="AF1282" s="37">
        <v>1189</v>
      </c>
      <c r="AG1282" s="46">
        <f t="shared" si="79"/>
        <v>1.14436958614052</v>
      </c>
      <c r="AH1282" s="36" t="s">
        <v>217</v>
      </c>
    </row>
    <row r="1283" s="30" customFormat="1" customHeight="1" spans="1:34">
      <c r="A1283" s="31">
        <v>1282</v>
      </c>
      <c r="B1283" s="36" t="s">
        <v>218</v>
      </c>
      <c r="C1283" s="37" t="s">
        <v>130</v>
      </c>
      <c r="D1283" s="38">
        <v>40.04138889</v>
      </c>
      <c r="E1283" s="38">
        <v>-83.0522222</v>
      </c>
      <c r="F1283" s="36" t="s">
        <v>136</v>
      </c>
      <c r="G1283" s="38">
        <v>24.8862602365787</v>
      </c>
      <c r="H1283" s="38">
        <v>93904.6333783175</v>
      </c>
      <c r="I1283" s="36" t="s">
        <v>96</v>
      </c>
      <c r="J1283" s="38">
        <v>72.2713864306783</v>
      </c>
      <c r="K1283" s="36" t="s">
        <v>96</v>
      </c>
      <c r="L1283" s="39">
        <v>1.53308352856228</v>
      </c>
      <c r="M1283" s="39">
        <v>-0.285858252869085</v>
      </c>
      <c r="N1283" s="39">
        <v>-0.0789234396895531</v>
      </c>
      <c r="O1283" s="39">
        <v>-0.206934813179532</v>
      </c>
      <c r="P1283" s="36"/>
      <c r="Q1283" s="39">
        <v>-0.0789234396895531</v>
      </c>
      <c r="R1283" s="36"/>
      <c r="S1283" s="40">
        <v>153</v>
      </c>
      <c r="T1283" s="40">
        <v>15.4</v>
      </c>
      <c r="U1283" s="41">
        <v>0.4</v>
      </c>
      <c r="V1283" s="40">
        <f t="shared" si="80"/>
        <v>9.93506493506493</v>
      </c>
      <c r="W1283" s="40">
        <f t="shared" si="81"/>
        <v>382.5</v>
      </c>
      <c r="X1283" s="40">
        <f t="shared" ref="X1283:X1346" si="82">T1283/U1283</f>
        <v>38.5</v>
      </c>
      <c r="Y1283" s="42">
        <v>-0.091554131380235</v>
      </c>
      <c r="Z1283" s="40">
        <v>5.03</v>
      </c>
      <c r="AA1283" s="36">
        <v>20</v>
      </c>
      <c r="AB1283" s="36">
        <v>45</v>
      </c>
      <c r="AC1283" s="36">
        <v>34</v>
      </c>
      <c r="AD1283" s="40">
        <v>11.5</v>
      </c>
      <c r="AE1283" s="47">
        <v>1039</v>
      </c>
      <c r="AF1283" s="37">
        <v>1189</v>
      </c>
      <c r="AG1283" s="46">
        <f t="shared" ref="AG1283:AG1346" si="83">AF1283/AE1283</f>
        <v>1.14436958614052</v>
      </c>
      <c r="AH1283" s="36" t="s">
        <v>217</v>
      </c>
    </row>
    <row r="1284" s="30" customFormat="1" customHeight="1" spans="1:34">
      <c r="A1284" s="31">
        <v>1283</v>
      </c>
      <c r="B1284" s="36" t="s">
        <v>218</v>
      </c>
      <c r="C1284" s="37" t="s">
        <v>130</v>
      </c>
      <c r="D1284" s="38">
        <v>40.04138889</v>
      </c>
      <c r="E1284" s="38">
        <v>-83.0522222</v>
      </c>
      <c r="F1284" s="36" t="s">
        <v>136</v>
      </c>
      <c r="G1284" s="38">
        <v>26.7060964513194</v>
      </c>
      <c r="H1284" s="38">
        <v>115272.154745839</v>
      </c>
      <c r="I1284" s="36" t="s">
        <v>96</v>
      </c>
      <c r="J1284" s="38">
        <v>140.117994100295</v>
      </c>
      <c r="K1284" s="36" t="s">
        <v>96</v>
      </c>
      <c r="L1284" s="39">
        <v>1.76931787969487</v>
      </c>
      <c r="M1284" s="39">
        <v>0.376198340620831</v>
      </c>
      <c r="N1284" s="39">
        <v>0.126092727032101</v>
      </c>
      <c r="O1284" s="39">
        <v>0.25010561358873</v>
      </c>
      <c r="P1284" s="36"/>
      <c r="Q1284" s="39">
        <v>0.126092727032101</v>
      </c>
      <c r="R1284" s="36"/>
      <c r="S1284" s="40">
        <v>153</v>
      </c>
      <c r="T1284" s="40">
        <v>15.4</v>
      </c>
      <c r="U1284" s="41">
        <v>0.4</v>
      </c>
      <c r="V1284" s="40">
        <f t="shared" si="80"/>
        <v>9.93506493506493</v>
      </c>
      <c r="W1284" s="40">
        <f t="shared" si="81"/>
        <v>382.5</v>
      </c>
      <c r="X1284" s="40">
        <f t="shared" si="82"/>
        <v>38.5</v>
      </c>
      <c r="Y1284" s="42">
        <v>-0.091554131380235</v>
      </c>
      <c r="Z1284" s="40">
        <v>5.03</v>
      </c>
      <c r="AA1284" s="36">
        <v>20</v>
      </c>
      <c r="AB1284" s="36">
        <v>45</v>
      </c>
      <c r="AC1284" s="36">
        <v>34</v>
      </c>
      <c r="AD1284" s="40">
        <v>11.5</v>
      </c>
      <c r="AE1284" s="47">
        <v>1039</v>
      </c>
      <c r="AF1284" s="37">
        <v>1189</v>
      </c>
      <c r="AG1284" s="46">
        <f t="shared" si="83"/>
        <v>1.14436958614052</v>
      </c>
      <c r="AH1284" s="36" t="s">
        <v>217</v>
      </c>
    </row>
    <row r="1285" s="30" customFormat="1" customHeight="1" spans="1:34">
      <c r="A1285" s="31">
        <v>1284</v>
      </c>
      <c r="B1285" s="36" t="s">
        <v>218</v>
      </c>
      <c r="C1285" s="37" t="s">
        <v>130</v>
      </c>
      <c r="D1285" s="38">
        <v>40.04138889</v>
      </c>
      <c r="E1285" s="38">
        <v>-83.0522222</v>
      </c>
      <c r="F1285" s="36" t="s">
        <v>136</v>
      </c>
      <c r="G1285" s="38">
        <v>31.4376706096451</v>
      </c>
      <c r="H1285" s="38">
        <v>254161.043634728</v>
      </c>
      <c r="I1285" s="36" t="s">
        <v>96</v>
      </c>
      <c r="J1285" s="38">
        <v>138.643067846607</v>
      </c>
      <c r="K1285" s="36" t="s">
        <v>96</v>
      </c>
      <c r="L1285" s="39">
        <v>2.37031609563095</v>
      </c>
      <c r="M1285" s="39">
        <v>0.36561623129029</v>
      </c>
      <c r="N1285" s="39">
        <v>0.916764927725925</v>
      </c>
      <c r="O1285" s="39">
        <v>-0.551148696435635</v>
      </c>
      <c r="P1285" s="36"/>
      <c r="Q1285" s="39">
        <v>0.916764927725925</v>
      </c>
      <c r="R1285" s="36"/>
      <c r="S1285" s="40">
        <v>153</v>
      </c>
      <c r="T1285" s="40">
        <v>15.4</v>
      </c>
      <c r="U1285" s="41">
        <v>0.4</v>
      </c>
      <c r="V1285" s="40">
        <f t="shared" si="80"/>
        <v>9.93506493506493</v>
      </c>
      <c r="W1285" s="40">
        <f t="shared" si="81"/>
        <v>382.5</v>
      </c>
      <c r="X1285" s="40">
        <f t="shared" si="82"/>
        <v>38.5</v>
      </c>
      <c r="Y1285" s="42">
        <v>-0.091554131380235</v>
      </c>
      <c r="Z1285" s="40">
        <v>5.03</v>
      </c>
      <c r="AA1285" s="36">
        <v>20</v>
      </c>
      <c r="AB1285" s="36">
        <v>45</v>
      </c>
      <c r="AC1285" s="36">
        <v>34</v>
      </c>
      <c r="AD1285" s="40">
        <v>11.5</v>
      </c>
      <c r="AE1285" s="47">
        <v>1039</v>
      </c>
      <c r="AF1285" s="37">
        <v>1189</v>
      </c>
      <c r="AG1285" s="46">
        <f t="shared" si="83"/>
        <v>1.14436958614052</v>
      </c>
      <c r="AH1285" s="36" t="s">
        <v>217</v>
      </c>
    </row>
    <row r="1286" s="30" customFormat="1" customHeight="1" spans="1:34">
      <c r="A1286" s="31">
        <v>1285</v>
      </c>
      <c r="B1286" s="36" t="s">
        <v>218</v>
      </c>
      <c r="C1286" s="37" t="s">
        <v>130</v>
      </c>
      <c r="D1286" s="38">
        <v>40.04138889</v>
      </c>
      <c r="E1286" s="38">
        <v>-83.0522222</v>
      </c>
      <c r="F1286" s="36" t="s">
        <v>136</v>
      </c>
      <c r="G1286" s="38">
        <v>27.3976342129208</v>
      </c>
      <c r="H1286" s="38">
        <v>128205.128205128</v>
      </c>
      <c r="I1286" s="36" t="s">
        <v>96</v>
      </c>
      <c r="J1286" s="38">
        <v>94.3952802359883</v>
      </c>
      <c r="K1286" s="36" t="s">
        <v>96</v>
      </c>
      <c r="L1286" s="39">
        <v>1.85833682352862</v>
      </c>
      <c r="M1286" s="39">
        <v>-0.0187954676200367</v>
      </c>
      <c r="N1286" s="39">
        <v>0.232428376848132</v>
      </c>
      <c r="O1286" s="39">
        <v>-0.251223844468169</v>
      </c>
      <c r="P1286" s="36"/>
      <c r="Q1286" s="39">
        <v>0.232428376848132</v>
      </c>
      <c r="R1286" s="36"/>
      <c r="S1286" s="40">
        <v>153</v>
      </c>
      <c r="T1286" s="40">
        <v>15.4</v>
      </c>
      <c r="U1286" s="41">
        <v>0.4</v>
      </c>
      <c r="V1286" s="40">
        <f t="shared" si="80"/>
        <v>9.93506493506493</v>
      </c>
      <c r="W1286" s="40">
        <f t="shared" si="81"/>
        <v>382.5</v>
      </c>
      <c r="X1286" s="40">
        <f t="shared" si="82"/>
        <v>38.5</v>
      </c>
      <c r="Y1286" s="42">
        <v>-0.091554131380235</v>
      </c>
      <c r="Z1286" s="40">
        <v>5.03</v>
      </c>
      <c r="AA1286" s="36">
        <v>20</v>
      </c>
      <c r="AB1286" s="36">
        <v>45</v>
      </c>
      <c r="AC1286" s="36">
        <v>34</v>
      </c>
      <c r="AD1286" s="40">
        <v>11.5</v>
      </c>
      <c r="AE1286" s="47">
        <v>1039</v>
      </c>
      <c r="AF1286" s="37">
        <v>1189</v>
      </c>
      <c r="AG1286" s="46">
        <f t="shared" si="83"/>
        <v>1.14436958614052</v>
      </c>
      <c r="AH1286" s="36" t="s">
        <v>217</v>
      </c>
    </row>
    <row r="1287" s="30" customFormat="1" customHeight="1" spans="1:34">
      <c r="A1287" s="31">
        <v>1286</v>
      </c>
      <c r="B1287" s="36" t="s">
        <v>218</v>
      </c>
      <c r="C1287" s="37" t="s">
        <v>130</v>
      </c>
      <c r="D1287" s="38">
        <v>40.04138889</v>
      </c>
      <c r="E1287" s="38">
        <v>-83.0522222</v>
      </c>
      <c r="F1287" s="36" t="s">
        <v>136</v>
      </c>
      <c r="G1287" s="38">
        <v>37.2247497725205</v>
      </c>
      <c r="H1287" s="38">
        <v>160818.713450293</v>
      </c>
      <c r="I1287" s="36" t="s">
        <v>96</v>
      </c>
      <c r="J1287" s="38">
        <v>61.9469026548671</v>
      </c>
      <c r="K1287" s="36" t="s">
        <v>96</v>
      </c>
      <c r="L1287" s="39">
        <v>3.08047159642884</v>
      </c>
      <c r="M1287" s="39">
        <v>-0.440008932696344</v>
      </c>
      <c r="N1287" s="39">
        <v>0.459074558713549</v>
      </c>
      <c r="O1287" s="39">
        <v>-0.899083491409893</v>
      </c>
      <c r="P1287" s="36"/>
      <c r="Q1287" s="39">
        <v>0.459074558713549</v>
      </c>
      <c r="R1287" s="36"/>
      <c r="S1287" s="40">
        <v>153</v>
      </c>
      <c r="T1287" s="40">
        <v>15.4</v>
      </c>
      <c r="U1287" s="41">
        <v>0.4</v>
      </c>
      <c r="V1287" s="40">
        <f t="shared" si="80"/>
        <v>9.93506493506493</v>
      </c>
      <c r="W1287" s="40">
        <f t="shared" si="81"/>
        <v>382.5</v>
      </c>
      <c r="X1287" s="40">
        <f t="shared" si="82"/>
        <v>38.5</v>
      </c>
      <c r="Y1287" s="42">
        <v>-0.091554131380235</v>
      </c>
      <c r="Z1287" s="40">
        <v>5.03</v>
      </c>
      <c r="AA1287" s="36">
        <v>20</v>
      </c>
      <c r="AB1287" s="36">
        <v>45</v>
      </c>
      <c r="AC1287" s="36">
        <v>34</v>
      </c>
      <c r="AD1287" s="40">
        <v>11.5</v>
      </c>
      <c r="AE1287" s="47">
        <v>1039</v>
      </c>
      <c r="AF1287" s="37">
        <v>1189</v>
      </c>
      <c r="AG1287" s="46">
        <f t="shared" si="83"/>
        <v>1.14436958614052</v>
      </c>
      <c r="AH1287" s="36" t="s">
        <v>217</v>
      </c>
    </row>
    <row r="1288" s="30" customFormat="1" customHeight="1" spans="1:34">
      <c r="A1288" s="31">
        <v>1287</v>
      </c>
      <c r="B1288" s="36" t="s">
        <v>218</v>
      </c>
      <c r="C1288" s="37" t="s">
        <v>130</v>
      </c>
      <c r="D1288" s="38">
        <v>40.04138889</v>
      </c>
      <c r="E1288" s="38">
        <v>-83.0522222</v>
      </c>
      <c r="F1288" s="36" t="s">
        <v>136</v>
      </c>
      <c r="G1288" s="38">
        <v>25.9053685168335</v>
      </c>
      <c r="H1288" s="38">
        <v>128767.43139901</v>
      </c>
      <c r="I1288" s="36" t="s">
        <v>96</v>
      </c>
      <c r="J1288" s="38">
        <v>20.6489675516224</v>
      </c>
      <c r="K1288" s="36" t="s">
        <v>96</v>
      </c>
      <c r="L1288" s="39">
        <v>1.66572897816113</v>
      </c>
      <c r="M1288" s="39">
        <v>-1.53862122136445</v>
      </c>
      <c r="N1288" s="39">
        <v>0.23680475144793</v>
      </c>
      <c r="O1288" s="39">
        <v>-1.77542597281238</v>
      </c>
      <c r="P1288" s="36"/>
      <c r="Q1288" s="39">
        <v>0.23680475144793</v>
      </c>
      <c r="R1288" s="36"/>
      <c r="S1288" s="40">
        <v>153</v>
      </c>
      <c r="T1288" s="40">
        <v>15.4</v>
      </c>
      <c r="U1288" s="41">
        <v>0.4</v>
      </c>
      <c r="V1288" s="40">
        <f t="shared" si="80"/>
        <v>9.93506493506493</v>
      </c>
      <c r="W1288" s="40">
        <f t="shared" si="81"/>
        <v>382.5</v>
      </c>
      <c r="X1288" s="40">
        <f t="shared" si="82"/>
        <v>38.5</v>
      </c>
      <c r="Y1288" s="42">
        <v>-0.091554131380235</v>
      </c>
      <c r="Z1288" s="40">
        <v>5.03</v>
      </c>
      <c r="AA1288" s="36">
        <v>20</v>
      </c>
      <c r="AB1288" s="36">
        <v>45</v>
      </c>
      <c r="AC1288" s="36">
        <v>34</v>
      </c>
      <c r="AD1288" s="40">
        <v>11.5</v>
      </c>
      <c r="AE1288" s="47">
        <v>1039</v>
      </c>
      <c r="AF1288" s="37">
        <v>1189</v>
      </c>
      <c r="AG1288" s="46">
        <f t="shared" si="83"/>
        <v>1.14436958614052</v>
      </c>
      <c r="AH1288" s="36" t="s">
        <v>217</v>
      </c>
    </row>
    <row r="1289" s="30" customFormat="1" customHeight="1" spans="1:34">
      <c r="A1289" s="31">
        <v>1288</v>
      </c>
      <c r="B1289" s="36" t="s">
        <v>218</v>
      </c>
      <c r="C1289" s="37" t="s">
        <v>130</v>
      </c>
      <c r="D1289" s="38">
        <v>40.04138889</v>
      </c>
      <c r="E1289" s="38">
        <v>-83.0522222</v>
      </c>
      <c r="F1289" s="36" t="s">
        <v>136</v>
      </c>
      <c r="G1289" s="38">
        <v>26.1601455868972</v>
      </c>
      <c r="H1289" s="38">
        <v>57917.2289698604</v>
      </c>
      <c r="I1289" s="36" t="s">
        <v>96</v>
      </c>
      <c r="J1289" s="38">
        <v>57.5221238938054</v>
      </c>
      <c r="K1289" s="36" t="s">
        <v>96</v>
      </c>
      <c r="L1289" s="39">
        <v>1.69874920343474</v>
      </c>
      <c r="M1289" s="39">
        <v>-0.514116904850062</v>
      </c>
      <c r="N1289" s="39">
        <v>-0.562188263876674</v>
      </c>
      <c r="O1289" s="39">
        <v>0.0480713590266124</v>
      </c>
      <c r="P1289" s="36"/>
      <c r="Q1289" s="39">
        <v>-0.562188263876674</v>
      </c>
      <c r="R1289" s="36"/>
      <c r="S1289" s="40">
        <v>153</v>
      </c>
      <c r="T1289" s="40">
        <v>15.4</v>
      </c>
      <c r="U1289" s="41">
        <v>0.4</v>
      </c>
      <c r="V1289" s="40">
        <f t="shared" si="80"/>
        <v>9.93506493506493</v>
      </c>
      <c r="W1289" s="40">
        <f t="shared" si="81"/>
        <v>382.5</v>
      </c>
      <c r="X1289" s="40">
        <f t="shared" si="82"/>
        <v>38.5</v>
      </c>
      <c r="Y1289" s="42">
        <v>-0.091554131380235</v>
      </c>
      <c r="Z1289" s="40">
        <v>5.03</v>
      </c>
      <c r="AA1289" s="36">
        <v>20</v>
      </c>
      <c r="AB1289" s="36">
        <v>45</v>
      </c>
      <c r="AC1289" s="36">
        <v>34</v>
      </c>
      <c r="AD1289" s="40">
        <v>11.5</v>
      </c>
      <c r="AE1289" s="47">
        <v>1039</v>
      </c>
      <c r="AF1289" s="37">
        <v>1189</v>
      </c>
      <c r="AG1289" s="46">
        <f t="shared" si="83"/>
        <v>1.14436958614052</v>
      </c>
      <c r="AH1289" s="36" t="s">
        <v>217</v>
      </c>
    </row>
    <row r="1290" s="30" customFormat="1" customHeight="1" spans="1:34">
      <c r="A1290" s="31">
        <v>1289</v>
      </c>
      <c r="B1290" s="36" t="s">
        <v>218</v>
      </c>
      <c r="C1290" s="37" t="s">
        <v>130</v>
      </c>
      <c r="D1290" s="38">
        <v>40.04138889</v>
      </c>
      <c r="E1290" s="38">
        <v>-83.0522222</v>
      </c>
      <c r="F1290" s="36" t="s">
        <v>136</v>
      </c>
      <c r="G1290" s="38">
        <v>25.614194722475</v>
      </c>
      <c r="H1290" s="38">
        <v>74224.0215924425</v>
      </c>
      <c r="I1290" s="36" t="s">
        <v>96</v>
      </c>
      <c r="J1290" s="38">
        <v>28.023598820059</v>
      </c>
      <c r="K1290" s="36" t="s">
        <v>96</v>
      </c>
      <c r="L1290" s="39">
        <v>1.62792261789041</v>
      </c>
      <c r="M1290" s="39">
        <v>-1.23323957181327</v>
      </c>
      <c r="N1290" s="39">
        <v>-0.314115329519938</v>
      </c>
      <c r="O1290" s="39">
        <v>-0.919124242293331</v>
      </c>
      <c r="P1290" s="36"/>
      <c r="Q1290" s="39">
        <v>-0.314115329519938</v>
      </c>
      <c r="R1290" s="36"/>
      <c r="S1290" s="40">
        <v>153</v>
      </c>
      <c r="T1290" s="40">
        <v>15.4</v>
      </c>
      <c r="U1290" s="41">
        <v>0.4</v>
      </c>
      <c r="V1290" s="40">
        <f t="shared" si="80"/>
        <v>9.93506493506493</v>
      </c>
      <c r="W1290" s="40">
        <f t="shared" si="81"/>
        <v>382.5</v>
      </c>
      <c r="X1290" s="40">
        <f t="shared" si="82"/>
        <v>38.5</v>
      </c>
      <c r="Y1290" s="42">
        <v>-0.091554131380235</v>
      </c>
      <c r="Z1290" s="40">
        <v>5.03</v>
      </c>
      <c r="AA1290" s="36">
        <v>20</v>
      </c>
      <c r="AB1290" s="36">
        <v>45</v>
      </c>
      <c r="AC1290" s="36">
        <v>34</v>
      </c>
      <c r="AD1290" s="40">
        <v>11.5</v>
      </c>
      <c r="AE1290" s="47">
        <v>1039</v>
      </c>
      <c r="AF1290" s="37">
        <v>1189</v>
      </c>
      <c r="AG1290" s="46">
        <f t="shared" si="83"/>
        <v>1.14436958614052</v>
      </c>
      <c r="AH1290" s="36" t="s">
        <v>217</v>
      </c>
    </row>
    <row r="1291" s="30" customFormat="1" customHeight="1" spans="1:34">
      <c r="A1291" s="31">
        <v>1290</v>
      </c>
      <c r="B1291" s="36" t="s">
        <v>219</v>
      </c>
      <c r="C1291" s="37" t="s">
        <v>130</v>
      </c>
      <c r="D1291" s="38">
        <v>40.04138889</v>
      </c>
      <c r="E1291" s="38">
        <v>-83.0522222</v>
      </c>
      <c r="F1291" s="36" t="s">
        <v>136</v>
      </c>
      <c r="G1291" s="38">
        <v>13.4212920837125</v>
      </c>
      <c r="H1291" s="38">
        <v>18674.1363211957</v>
      </c>
      <c r="I1291" s="36" t="s">
        <v>96</v>
      </c>
      <c r="J1291" s="38">
        <v>235.042735042738</v>
      </c>
      <c r="K1291" s="36" t="s">
        <v>96</v>
      </c>
      <c r="L1291" s="39">
        <v>-0.0241860504613811</v>
      </c>
      <c r="M1291" s="39">
        <v>0.941899957607844</v>
      </c>
      <c r="N1291" s="39">
        <v>-1.79695428610513</v>
      </c>
      <c r="O1291" s="39">
        <v>2.73885424371297</v>
      </c>
      <c r="P1291" s="36"/>
      <c r="Q1291" s="39">
        <v>-1.79695428610513</v>
      </c>
      <c r="R1291" s="36"/>
      <c r="S1291" s="40">
        <v>148</v>
      </c>
      <c r="T1291" s="40">
        <v>14.7</v>
      </c>
      <c r="U1291" s="41">
        <v>0.4</v>
      </c>
      <c r="V1291" s="40">
        <f t="shared" si="80"/>
        <v>10.0680272108844</v>
      </c>
      <c r="W1291" s="40">
        <f t="shared" si="81"/>
        <v>370</v>
      </c>
      <c r="X1291" s="40">
        <f t="shared" si="82"/>
        <v>36.75</v>
      </c>
      <c r="Y1291" s="42">
        <v>-0.091554131380235</v>
      </c>
      <c r="Z1291" s="40">
        <v>5.46</v>
      </c>
      <c r="AA1291" s="36">
        <v>20</v>
      </c>
      <c r="AB1291" s="36">
        <v>45</v>
      </c>
      <c r="AC1291" s="36">
        <v>34</v>
      </c>
      <c r="AD1291" s="40">
        <v>11.5</v>
      </c>
      <c r="AE1291" s="47">
        <v>1039</v>
      </c>
      <c r="AF1291" s="37">
        <v>1189</v>
      </c>
      <c r="AG1291" s="46">
        <f t="shared" si="83"/>
        <v>1.14436958614052</v>
      </c>
      <c r="AH1291" s="36" t="s">
        <v>217</v>
      </c>
    </row>
    <row r="1292" s="30" customFormat="1" customHeight="1" spans="1:34">
      <c r="A1292" s="31">
        <v>1291</v>
      </c>
      <c r="B1292" s="36" t="s">
        <v>219</v>
      </c>
      <c r="C1292" s="37" t="s">
        <v>130</v>
      </c>
      <c r="D1292" s="38">
        <v>40.04138889</v>
      </c>
      <c r="E1292" s="38">
        <v>-83.0522222</v>
      </c>
      <c r="F1292" s="36" t="s">
        <v>136</v>
      </c>
      <c r="G1292" s="38">
        <v>13.712465878071</v>
      </c>
      <c r="H1292" s="38">
        <v>86367.8804855288</v>
      </c>
      <c r="I1292" s="36" t="s">
        <v>96</v>
      </c>
      <c r="J1292" s="38">
        <v>145.299145299145</v>
      </c>
      <c r="K1292" s="36" t="s">
        <v>96</v>
      </c>
      <c r="L1292" s="39">
        <v>0.0169041832037848</v>
      </c>
      <c r="M1292" s="39">
        <v>0.46092729699152</v>
      </c>
      <c r="N1292" s="39">
        <v>-0.265477915140752</v>
      </c>
      <c r="O1292" s="39">
        <v>0.726405212132272</v>
      </c>
      <c r="P1292" s="36"/>
      <c r="Q1292" s="39">
        <v>-0.265477915140752</v>
      </c>
      <c r="R1292" s="36"/>
      <c r="S1292" s="40">
        <v>148</v>
      </c>
      <c r="T1292" s="40">
        <v>14.7</v>
      </c>
      <c r="U1292" s="41">
        <v>0.4</v>
      </c>
      <c r="V1292" s="40">
        <f t="shared" si="80"/>
        <v>10.0680272108844</v>
      </c>
      <c r="W1292" s="40">
        <f t="shared" si="81"/>
        <v>370</v>
      </c>
      <c r="X1292" s="40">
        <f t="shared" si="82"/>
        <v>36.75</v>
      </c>
      <c r="Y1292" s="42">
        <v>-0.091554131380235</v>
      </c>
      <c r="Z1292" s="40">
        <v>5.46</v>
      </c>
      <c r="AA1292" s="36">
        <v>20</v>
      </c>
      <c r="AB1292" s="36">
        <v>45</v>
      </c>
      <c r="AC1292" s="36">
        <v>34</v>
      </c>
      <c r="AD1292" s="40">
        <v>11.5</v>
      </c>
      <c r="AE1292" s="47">
        <v>1039</v>
      </c>
      <c r="AF1292" s="37">
        <v>1189</v>
      </c>
      <c r="AG1292" s="46">
        <f t="shared" si="83"/>
        <v>1.14436958614052</v>
      </c>
      <c r="AH1292" s="36" t="s">
        <v>217</v>
      </c>
    </row>
    <row r="1293" s="30" customFormat="1" customHeight="1" spans="1:34">
      <c r="A1293" s="31">
        <v>1292</v>
      </c>
      <c r="B1293" s="36" t="s">
        <v>219</v>
      </c>
      <c r="C1293" s="37" t="s">
        <v>130</v>
      </c>
      <c r="D1293" s="38">
        <v>40.04138889</v>
      </c>
      <c r="E1293" s="38">
        <v>-83.0522222</v>
      </c>
      <c r="F1293" s="36" t="s">
        <v>136</v>
      </c>
      <c r="G1293" s="38">
        <v>23.2848043676069</v>
      </c>
      <c r="H1293" s="38">
        <v>32096.1718020529</v>
      </c>
      <c r="I1293" s="36" t="s">
        <v>96</v>
      </c>
      <c r="J1293" s="38">
        <v>10.6837606837611</v>
      </c>
      <c r="K1293" s="36" t="s">
        <v>96</v>
      </c>
      <c r="L1293" s="39">
        <v>1.32279798781441</v>
      </c>
      <c r="M1293" s="39">
        <v>-2.14914249575045</v>
      </c>
      <c r="N1293" s="39">
        <v>-1.25535700367245</v>
      </c>
      <c r="O1293" s="39">
        <v>-0.893785492077995</v>
      </c>
      <c r="P1293" s="36"/>
      <c r="Q1293" s="39">
        <v>-1.25535700367245</v>
      </c>
      <c r="R1293" s="36"/>
      <c r="S1293" s="40">
        <v>148</v>
      </c>
      <c r="T1293" s="40">
        <v>14.7</v>
      </c>
      <c r="U1293" s="41">
        <v>0.4</v>
      </c>
      <c r="V1293" s="40">
        <f t="shared" si="80"/>
        <v>10.0680272108844</v>
      </c>
      <c r="W1293" s="40">
        <f t="shared" si="81"/>
        <v>370</v>
      </c>
      <c r="X1293" s="40">
        <f t="shared" si="82"/>
        <v>36.75</v>
      </c>
      <c r="Y1293" s="42">
        <v>-0.091554131380235</v>
      </c>
      <c r="Z1293" s="40">
        <v>5.46</v>
      </c>
      <c r="AA1293" s="36">
        <v>20</v>
      </c>
      <c r="AB1293" s="36">
        <v>45</v>
      </c>
      <c r="AC1293" s="36">
        <v>34</v>
      </c>
      <c r="AD1293" s="40">
        <v>11.5</v>
      </c>
      <c r="AE1293" s="47">
        <v>1039</v>
      </c>
      <c r="AF1293" s="37">
        <v>1189</v>
      </c>
      <c r="AG1293" s="46">
        <f t="shared" si="83"/>
        <v>1.14436958614052</v>
      </c>
      <c r="AH1293" s="36" t="s">
        <v>217</v>
      </c>
    </row>
    <row r="1294" s="30" customFormat="1" customHeight="1" spans="1:34">
      <c r="A1294" s="31">
        <v>1293</v>
      </c>
      <c r="B1294" s="36" t="s">
        <v>219</v>
      </c>
      <c r="C1294" s="37" t="s">
        <v>130</v>
      </c>
      <c r="D1294" s="38">
        <v>40.04138889</v>
      </c>
      <c r="E1294" s="38">
        <v>-83.0522222</v>
      </c>
      <c r="F1294" s="36" t="s">
        <v>136</v>
      </c>
      <c r="G1294" s="38">
        <v>35.1137397634213</v>
      </c>
      <c r="H1294" s="38">
        <v>246848.739495798</v>
      </c>
      <c r="I1294" s="36" t="s">
        <v>96</v>
      </c>
      <c r="J1294" s="38">
        <v>115.384615384616</v>
      </c>
      <c r="K1294" s="36" t="s">
        <v>96</v>
      </c>
      <c r="L1294" s="39">
        <v>2.82451035882045</v>
      </c>
      <c r="M1294" s="39">
        <v>0.230403638379695</v>
      </c>
      <c r="N1294" s="39">
        <v>0.784681990141395</v>
      </c>
      <c r="O1294" s="39">
        <v>-0.5542783517617</v>
      </c>
      <c r="P1294" s="36"/>
      <c r="Q1294" s="39">
        <v>0.784681990141395</v>
      </c>
      <c r="R1294" s="36"/>
      <c r="S1294" s="40">
        <v>148</v>
      </c>
      <c r="T1294" s="40">
        <v>14.7</v>
      </c>
      <c r="U1294" s="41">
        <v>0.4</v>
      </c>
      <c r="V1294" s="40">
        <f t="shared" si="80"/>
        <v>10.0680272108844</v>
      </c>
      <c r="W1294" s="40">
        <f t="shared" si="81"/>
        <v>370</v>
      </c>
      <c r="X1294" s="40">
        <f t="shared" si="82"/>
        <v>36.75</v>
      </c>
      <c r="Y1294" s="42">
        <v>-0.091554131380235</v>
      </c>
      <c r="Z1294" s="40">
        <v>5.46</v>
      </c>
      <c r="AA1294" s="36">
        <v>20</v>
      </c>
      <c r="AB1294" s="36">
        <v>45</v>
      </c>
      <c r="AC1294" s="36">
        <v>34</v>
      </c>
      <c r="AD1294" s="40">
        <v>11.5</v>
      </c>
      <c r="AE1294" s="47">
        <v>1039</v>
      </c>
      <c r="AF1294" s="37">
        <v>1189</v>
      </c>
      <c r="AG1294" s="46">
        <f t="shared" si="83"/>
        <v>1.14436958614052</v>
      </c>
      <c r="AH1294" s="36" t="s">
        <v>217</v>
      </c>
    </row>
    <row r="1295" s="30" customFormat="1" customHeight="1" spans="1:34">
      <c r="A1295" s="31">
        <v>1294</v>
      </c>
      <c r="B1295" s="36" t="s">
        <v>219</v>
      </c>
      <c r="C1295" s="37" t="s">
        <v>130</v>
      </c>
      <c r="D1295" s="38">
        <v>40.04138889</v>
      </c>
      <c r="E1295" s="38">
        <v>-83.0522222</v>
      </c>
      <c r="F1295" s="36" t="s">
        <v>136</v>
      </c>
      <c r="G1295" s="38">
        <v>37.4795268425842</v>
      </c>
      <c r="H1295" s="38">
        <v>113795.518207282</v>
      </c>
      <c r="I1295" s="36" t="s">
        <v>96</v>
      </c>
      <c r="J1295" s="38">
        <v>149.786324786326</v>
      </c>
      <c r="K1295" s="36" t="s">
        <v>96</v>
      </c>
      <c r="L1295" s="39">
        <v>3.11112819418237</v>
      </c>
      <c r="M1295" s="39">
        <v>0.491342385855967</v>
      </c>
      <c r="N1295" s="39">
        <v>0.0103093696588569</v>
      </c>
      <c r="O1295" s="39">
        <v>0.48103301619711</v>
      </c>
      <c r="P1295" s="36"/>
      <c r="Q1295" s="39">
        <v>0.0103093696588569</v>
      </c>
      <c r="R1295" s="36"/>
      <c r="S1295" s="40">
        <v>148</v>
      </c>
      <c r="T1295" s="40">
        <v>14.7</v>
      </c>
      <c r="U1295" s="41">
        <v>0.4</v>
      </c>
      <c r="V1295" s="40">
        <f t="shared" si="80"/>
        <v>10.0680272108844</v>
      </c>
      <c r="W1295" s="40">
        <f t="shared" si="81"/>
        <v>370</v>
      </c>
      <c r="X1295" s="40">
        <f t="shared" si="82"/>
        <v>36.75</v>
      </c>
      <c r="Y1295" s="42">
        <v>-0.091554131380235</v>
      </c>
      <c r="Z1295" s="40">
        <v>5.46</v>
      </c>
      <c r="AA1295" s="36">
        <v>20</v>
      </c>
      <c r="AB1295" s="36">
        <v>45</v>
      </c>
      <c r="AC1295" s="36">
        <v>34</v>
      </c>
      <c r="AD1295" s="40">
        <v>11.5</v>
      </c>
      <c r="AE1295" s="47">
        <v>1039</v>
      </c>
      <c r="AF1295" s="37">
        <v>1189</v>
      </c>
      <c r="AG1295" s="46">
        <f t="shared" si="83"/>
        <v>1.14436958614052</v>
      </c>
      <c r="AH1295" s="36" t="s">
        <v>217</v>
      </c>
    </row>
    <row r="1296" s="30" customFormat="1" customHeight="1" spans="1:34">
      <c r="A1296" s="31">
        <v>1295</v>
      </c>
      <c r="B1296" s="36" t="s">
        <v>219</v>
      </c>
      <c r="C1296" s="37" t="s">
        <v>130</v>
      </c>
      <c r="D1296" s="38">
        <v>40.04138889</v>
      </c>
      <c r="E1296" s="38">
        <v>-83.0522222</v>
      </c>
      <c r="F1296" s="36" t="s">
        <v>136</v>
      </c>
      <c r="G1296" s="38">
        <v>26.4877161055505</v>
      </c>
      <c r="H1296" s="38">
        <v>181489.262371615</v>
      </c>
      <c r="I1296" s="36" t="s">
        <v>96</v>
      </c>
      <c r="J1296" s="38">
        <v>16.6666666666681</v>
      </c>
      <c r="K1296" s="36" t="s">
        <v>96</v>
      </c>
      <c r="L1296" s="39">
        <v>1.74112126808026</v>
      </c>
      <c r="M1296" s="39">
        <v>-1.70445667448895</v>
      </c>
      <c r="N1296" s="39">
        <v>0.47710272327435</v>
      </c>
      <c r="O1296" s="39">
        <v>-2.1815593977633</v>
      </c>
      <c r="P1296" s="36"/>
      <c r="Q1296" s="39">
        <v>0.47710272327435</v>
      </c>
      <c r="R1296" s="36"/>
      <c r="S1296" s="40">
        <v>148</v>
      </c>
      <c r="T1296" s="40">
        <v>14.7</v>
      </c>
      <c r="U1296" s="41">
        <v>0.4</v>
      </c>
      <c r="V1296" s="40">
        <f t="shared" si="80"/>
        <v>10.0680272108844</v>
      </c>
      <c r="W1296" s="40">
        <f t="shared" si="81"/>
        <v>370</v>
      </c>
      <c r="X1296" s="40">
        <f t="shared" si="82"/>
        <v>36.75</v>
      </c>
      <c r="Y1296" s="42">
        <v>-0.091554131380235</v>
      </c>
      <c r="Z1296" s="40">
        <v>5.46</v>
      </c>
      <c r="AA1296" s="36">
        <v>20</v>
      </c>
      <c r="AB1296" s="36">
        <v>45</v>
      </c>
      <c r="AC1296" s="36">
        <v>34</v>
      </c>
      <c r="AD1296" s="40">
        <v>11.5</v>
      </c>
      <c r="AE1296" s="47">
        <v>1039</v>
      </c>
      <c r="AF1296" s="37">
        <v>1189</v>
      </c>
      <c r="AG1296" s="46">
        <f t="shared" si="83"/>
        <v>1.14436958614052</v>
      </c>
      <c r="AH1296" s="36" t="s">
        <v>217</v>
      </c>
    </row>
    <row r="1297" s="30" customFormat="1" customHeight="1" spans="1:34">
      <c r="A1297" s="31">
        <v>1296</v>
      </c>
      <c r="B1297" s="36" t="s">
        <v>219</v>
      </c>
      <c r="C1297" s="37" t="s">
        <v>130</v>
      </c>
      <c r="D1297" s="38">
        <v>40.04138889</v>
      </c>
      <c r="E1297" s="38">
        <v>-83.0522222</v>
      </c>
      <c r="F1297" s="36" t="s">
        <v>136</v>
      </c>
      <c r="G1297" s="38">
        <v>26.0873521383076</v>
      </c>
      <c r="H1297" s="38">
        <v>102124.183006536</v>
      </c>
      <c r="I1297" s="36" t="s">
        <v>96</v>
      </c>
      <c r="J1297" s="38">
        <v>1.70940170940573</v>
      </c>
      <c r="K1297" s="36" t="s">
        <v>96</v>
      </c>
      <c r="L1297" s="39">
        <v>1.68932059093305</v>
      </c>
      <c r="M1297" s="39">
        <v>-3.98172395949644</v>
      </c>
      <c r="N1297" s="39">
        <v>-0.0979042149813674</v>
      </c>
      <c r="O1297" s="39">
        <v>-3.88381974451508</v>
      </c>
      <c r="P1297" s="36"/>
      <c r="Q1297" s="39">
        <v>-0.0979042149813674</v>
      </c>
      <c r="R1297" s="36"/>
      <c r="S1297" s="40">
        <v>148</v>
      </c>
      <c r="T1297" s="40">
        <v>14.7</v>
      </c>
      <c r="U1297" s="41">
        <v>0.4</v>
      </c>
      <c r="V1297" s="40">
        <f t="shared" si="80"/>
        <v>10.0680272108844</v>
      </c>
      <c r="W1297" s="40">
        <f t="shared" si="81"/>
        <v>370</v>
      </c>
      <c r="X1297" s="40">
        <f t="shared" si="82"/>
        <v>36.75</v>
      </c>
      <c r="Y1297" s="42">
        <v>-0.091554131380235</v>
      </c>
      <c r="Z1297" s="40">
        <v>5.46</v>
      </c>
      <c r="AA1297" s="36">
        <v>20</v>
      </c>
      <c r="AB1297" s="36">
        <v>45</v>
      </c>
      <c r="AC1297" s="36">
        <v>34</v>
      </c>
      <c r="AD1297" s="40">
        <v>11.5</v>
      </c>
      <c r="AE1297" s="47">
        <v>1039</v>
      </c>
      <c r="AF1297" s="37">
        <v>1189</v>
      </c>
      <c r="AG1297" s="46">
        <f t="shared" si="83"/>
        <v>1.14436958614052</v>
      </c>
      <c r="AH1297" s="36" t="s">
        <v>217</v>
      </c>
    </row>
    <row r="1298" s="30" customFormat="1" customHeight="1" spans="1:34">
      <c r="A1298" s="31">
        <v>1297</v>
      </c>
      <c r="B1298" s="36" t="s">
        <v>219</v>
      </c>
      <c r="C1298" s="37" t="s">
        <v>130</v>
      </c>
      <c r="D1298" s="38">
        <v>40.04138889</v>
      </c>
      <c r="E1298" s="38">
        <v>-83.0522222</v>
      </c>
      <c r="F1298" s="36" t="s">
        <v>136</v>
      </c>
      <c r="G1298" s="38">
        <v>20.9918107370337</v>
      </c>
      <c r="H1298" s="38">
        <v>119631.185807654</v>
      </c>
      <c r="I1298" s="36" t="s">
        <v>96</v>
      </c>
      <c r="J1298" s="38">
        <v>58.5470085470107</v>
      </c>
      <c r="K1298" s="36" t="s">
        <v>96</v>
      </c>
      <c r="L1298" s="39">
        <v>1.01772087464448</v>
      </c>
      <c r="M1298" s="39">
        <v>-0.448037394790524</v>
      </c>
      <c r="N1298" s="39">
        <v>0.0603197902335061</v>
      </c>
      <c r="O1298" s="39">
        <v>-0.50835718502403</v>
      </c>
      <c r="P1298" s="36"/>
      <c r="Q1298" s="39">
        <v>0.0603197902335061</v>
      </c>
      <c r="R1298" s="36"/>
      <c r="S1298" s="40">
        <v>148</v>
      </c>
      <c r="T1298" s="40">
        <v>14.7</v>
      </c>
      <c r="U1298" s="41">
        <v>0.4</v>
      </c>
      <c r="V1298" s="40">
        <f t="shared" si="80"/>
        <v>10.0680272108844</v>
      </c>
      <c r="W1298" s="40">
        <f t="shared" si="81"/>
        <v>370</v>
      </c>
      <c r="X1298" s="40">
        <f t="shared" si="82"/>
        <v>36.75</v>
      </c>
      <c r="Y1298" s="42">
        <v>-0.091554131380235</v>
      </c>
      <c r="Z1298" s="40">
        <v>5.46</v>
      </c>
      <c r="AA1298" s="36">
        <v>20</v>
      </c>
      <c r="AB1298" s="36">
        <v>45</v>
      </c>
      <c r="AC1298" s="36">
        <v>34</v>
      </c>
      <c r="AD1298" s="40">
        <v>11.5</v>
      </c>
      <c r="AE1298" s="47">
        <v>1039</v>
      </c>
      <c r="AF1298" s="37">
        <v>1189</v>
      </c>
      <c r="AG1298" s="46">
        <f t="shared" si="83"/>
        <v>1.14436958614052</v>
      </c>
      <c r="AH1298" s="36" t="s">
        <v>217</v>
      </c>
    </row>
    <row r="1299" s="30" customFormat="1" customHeight="1" spans="1:34">
      <c r="A1299" s="31">
        <v>1298</v>
      </c>
      <c r="B1299" s="36" t="s">
        <v>220</v>
      </c>
      <c r="C1299" s="37" t="s">
        <v>130</v>
      </c>
      <c r="D1299" s="38">
        <v>40.04138889</v>
      </c>
      <c r="E1299" s="38">
        <v>-83.0522222</v>
      </c>
      <c r="F1299" s="36" t="s">
        <v>136</v>
      </c>
      <c r="G1299" s="38">
        <v>13.130118289354</v>
      </c>
      <c r="H1299" s="38">
        <v>7586.36788048423</v>
      </c>
      <c r="I1299" s="36" t="s">
        <v>96</v>
      </c>
      <c r="J1299" s="38">
        <v>248.504273504274</v>
      </c>
      <c r="K1299" s="36" t="s">
        <v>96</v>
      </c>
      <c r="L1299" s="39">
        <v>-0.0653598693878479</v>
      </c>
      <c r="M1299" s="39">
        <v>0.699716765222011</v>
      </c>
      <c r="N1299" s="39">
        <v>-2.71903501144116</v>
      </c>
      <c r="O1299" s="39">
        <v>3.41875177666317</v>
      </c>
      <c r="P1299" s="39">
        <v>0.699716765222011</v>
      </c>
      <c r="Q1299" s="39">
        <v>-2.71903501144116</v>
      </c>
      <c r="R1299" s="39">
        <v>3.41875177666317</v>
      </c>
      <c r="S1299" s="40">
        <v>164</v>
      </c>
      <c r="T1299" s="40">
        <v>16.3</v>
      </c>
      <c r="U1299" s="41">
        <v>0.4</v>
      </c>
      <c r="V1299" s="40">
        <f t="shared" si="80"/>
        <v>10.0613496932515</v>
      </c>
      <c r="W1299" s="40">
        <f t="shared" si="81"/>
        <v>410</v>
      </c>
      <c r="X1299" s="40">
        <f t="shared" si="82"/>
        <v>40.75</v>
      </c>
      <c r="Y1299" s="42">
        <v>-0.091554131380235</v>
      </c>
      <c r="Z1299" s="40">
        <v>5.27</v>
      </c>
      <c r="AA1299" s="36">
        <v>20</v>
      </c>
      <c r="AB1299" s="36">
        <v>45</v>
      </c>
      <c r="AC1299" s="36">
        <v>34</v>
      </c>
      <c r="AD1299" s="40">
        <v>11.5</v>
      </c>
      <c r="AE1299" s="47">
        <v>1039</v>
      </c>
      <c r="AF1299" s="37">
        <v>1189</v>
      </c>
      <c r="AG1299" s="46">
        <f t="shared" si="83"/>
        <v>1.14436958614052</v>
      </c>
      <c r="AH1299" s="36" t="s">
        <v>217</v>
      </c>
    </row>
    <row r="1300" s="30" customFormat="1" customHeight="1" spans="1:34">
      <c r="A1300" s="31">
        <v>1299</v>
      </c>
      <c r="B1300" s="36" t="s">
        <v>220</v>
      </c>
      <c r="C1300" s="37" t="s">
        <v>130</v>
      </c>
      <c r="D1300" s="38">
        <v>40.04138889</v>
      </c>
      <c r="E1300" s="38">
        <v>-83.0522222</v>
      </c>
      <c r="F1300" s="36" t="s">
        <v>136</v>
      </c>
      <c r="G1300" s="38">
        <v>13.2393084622384</v>
      </c>
      <c r="H1300" s="38">
        <v>190242.763772176</v>
      </c>
      <c r="I1300" s="36" t="s">
        <v>96</v>
      </c>
      <c r="J1300" s="38">
        <v>386.111111111111</v>
      </c>
      <c r="K1300" s="36" t="s">
        <v>96</v>
      </c>
      <c r="L1300" s="39">
        <v>-0.0499098759595924</v>
      </c>
      <c r="M1300" s="39">
        <v>1.14038190329557</v>
      </c>
      <c r="N1300" s="39">
        <v>0.502913012464181</v>
      </c>
      <c r="O1300" s="39">
        <v>0.637468890831391</v>
      </c>
      <c r="P1300" s="39">
        <v>1.14038190329557</v>
      </c>
      <c r="Q1300" s="39">
        <v>0.502913012464181</v>
      </c>
      <c r="R1300" s="39">
        <v>0.637468890831391</v>
      </c>
      <c r="S1300" s="40">
        <v>164</v>
      </c>
      <c r="T1300" s="40">
        <v>16.3</v>
      </c>
      <c r="U1300" s="41">
        <v>0.4</v>
      </c>
      <c r="V1300" s="40">
        <f t="shared" si="80"/>
        <v>10.0613496932515</v>
      </c>
      <c r="W1300" s="40">
        <f t="shared" si="81"/>
        <v>410</v>
      </c>
      <c r="X1300" s="40">
        <f t="shared" si="82"/>
        <v>40.75</v>
      </c>
      <c r="Y1300" s="42">
        <v>-0.091554131380235</v>
      </c>
      <c r="Z1300" s="40">
        <v>5.27</v>
      </c>
      <c r="AA1300" s="36">
        <v>20</v>
      </c>
      <c r="AB1300" s="36">
        <v>45</v>
      </c>
      <c r="AC1300" s="36">
        <v>34</v>
      </c>
      <c r="AD1300" s="40">
        <v>11.5</v>
      </c>
      <c r="AE1300" s="47">
        <v>1039</v>
      </c>
      <c r="AF1300" s="37">
        <v>1189</v>
      </c>
      <c r="AG1300" s="46">
        <f t="shared" si="83"/>
        <v>1.14436958614052</v>
      </c>
      <c r="AH1300" s="36" t="s">
        <v>217</v>
      </c>
    </row>
    <row r="1301" s="30" customFormat="1" customHeight="1" spans="1:34">
      <c r="A1301" s="31">
        <v>1300</v>
      </c>
      <c r="B1301" s="36" t="s">
        <v>220</v>
      </c>
      <c r="C1301" s="37" t="s">
        <v>130</v>
      </c>
      <c r="D1301" s="38">
        <v>40.04138889</v>
      </c>
      <c r="E1301" s="38">
        <v>-83.0522222</v>
      </c>
      <c r="F1301" s="36" t="s">
        <v>136</v>
      </c>
      <c r="G1301" s="38">
        <v>12.8389444949955</v>
      </c>
      <c r="H1301" s="38">
        <v>166900.09337068</v>
      </c>
      <c r="I1301" s="36" t="s">
        <v>96</v>
      </c>
      <c r="J1301" s="38">
        <v>0.213675213678736</v>
      </c>
      <c r="K1301" s="36" t="s">
        <v>96</v>
      </c>
      <c r="L1301" s="39">
        <v>-0.106617528877514</v>
      </c>
      <c r="M1301" s="39">
        <v>-6.35904138728017</v>
      </c>
      <c r="N1301" s="39">
        <v>0.372007441917314</v>
      </c>
      <c r="O1301" s="39">
        <v>-6.73104882919749</v>
      </c>
      <c r="P1301" s="39">
        <v>-6.35904138728017</v>
      </c>
      <c r="Q1301" s="39">
        <v>0.372007441917314</v>
      </c>
      <c r="R1301" s="39">
        <v>-6.73104882919749</v>
      </c>
      <c r="S1301" s="40">
        <v>164</v>
      </c>
      <c r="T1301" s="40">
        <v>16.3</v>
      </c>
      <c r="U1301" s="41">
        <v>0.4</v>
      </c>
      <c r="V1301" s="40">
        <f t="shared" si="80"/>
        <v>10.0613496932515</v>
      </c>
      <c r="W1301" s="40">
        <f t="shared" si="81"/>
        <v>410</v>
      </c>
      <c r="X1301" s="40">
        <f t="shared" si="82"/>
        <v>40.75</v>
      </c>
      <c r="Y1301" s="42">
        <v>-0.091554131380235</v>
      </c>
      <c r="Z1301" s="40">
        <v>5.27</v>
      </c>
      <c r="AA1301" s="36">
        <v>20</v>
      </c>
      <c r="AB1301" s="36">
        <v>45</v>
      </c>
      <c r="AC1301" s="36">
        <v>34</v>
      </c>
      <c r="AD1301" s="40">
        <v>11.5</v>
      </c>
      <c r="AE1301" s="47">
        <v>1039</v>
      </c>
      <c r="AF1301" s="37">
        <v>1189</v>
      </c>
      <c r="AG1301" s="46">
        <f t="shared" si="83"/>
        <v>1.14436958614052</v>
      </c>
      <c r="AH1301" s="36" t="s">
        <v>217</v>
      </c>
    </row>
    <row r="1302" s="30" customFormat="1" customHeight="1" spans="1:34">
      <c r="A1302" s="31">
        <v>1301</v>
      </c>
      <c r="B1302" s="36" t="s">
        <v>220</v>
      </c>
      <c r="C1302" s="37" t="s">
        <v>130</v>
      </c>
      <c r="D1302" s="38">
        <v>40.04138889</v>
      </c>
      <c r="E1302" s="38">
        <v>-83.0522222</v>
      </c>
      <c r="F1302" s="36" t="s">
        <v>136</v>
      </c>
      <c r="G1302" s="38">
        <v>22.7388535031847</v>
      </c>
      <c r="H1302" s="38">
        <v>40266.1064425757</v>
      </c>
      <c r="I1302" s="36" t="s">
        <v>96</v>
      </c>
      <c r="J1302" s="38">
        <v>49.5726495726506</v>
      </c>
      <c r="K1302" s="36" t="s">
        <v>96</v>
      </c>
      <c r="L1302" s="39">
        <v>1.25058945939813</v>
      </c>
      <c r="M1302" s="39">
        <v>-0.912304015630325</v>
      </c>
      <c r="N1302" s="39">
        <v>-1.0498778643053</v>
      </c>
      <c r="O1302" s="39">
        <v>0.137573848674978</v>
      </c>
      <c r="P1302" s="39">
        <v>-0.912304015630325</v>
      </c>
      <c r="Q1302" s="39">
        <v>-1.0498778643053</v>
      </c>
      <c r="R1302" s="39">
        <v>0.137573848674978</v>
      </c>
      <c r="S1302" s="40">
        <v>164</v>
      </c>
      <c r="T1302" s="40">
        <v>16.3</v>
      </c>
      <c r="U1302" s="41">
        <v>0.4</v>
      </c>
      <c r="V1302" s="40">
        <f t="shared" si="80"/>
        <v>10.0613496932515</v>
      </c>
      <c r="W1302" s="40">
        <f t="shared" si="81"/>
        <v>410</v>
      </c>
      <c r="X1302" s="40">
        <f t="shared" si="82"/>
        <v>40.75</v>
      </c>
      <c r="Y1302" s="42">
        <v>-0.091554131380235</v>
      </c>
      <c r="Z1302" s="40">
        <v>5.27</v>
      </c>
      <c r="AA1302" s="36">
        <v>20</v>
      </c>
      <c r="AB1302" s="36">
        <v>45</v>
      </c>
      <c r="AC1302" s="36">
        <v>34</v>
      </c>
      <c r="AD1302" s="40">
        <v>11.5</v>
      </c>
      <c r="AE1302" s="47">
        <v>1039</v>
      </c>
      <c r="AF1302" s="37">
        <v>1189</v>
      </c>
      <c r="AG1302" s="46">
        <f t="shared" si="83"/>
        <v>1.14436958614052</v>
      </c>
      <c r="AH1302" s="36" t="s">
        <v>217</v>
      </c>
    </row>
    <row r="1303" s="30" customFormat="1" customHeight="1" spans="1:34">
      <c r="A1303" s="31">
        <v>1302</v>
      </c>
      <c r="B1303" s="36" t="s">
        <v>220</v>
      </c>
      <c r="C1303" s="37" t="s">
        <v>130</v>
      </c>
      <c r="D1303" s="38">
        <v>40.04138889</v>
      </c>
      <c r="E1303" s="38">
        <v>-83.0522222</v>
      </c>
      <c r="F1303" s="36" t="s">
        <v>136</v>
      </c>
      <c r="G1303" s="38">
        <v>19.572338489536</v>
      </c>
      <c r="H1303" s="38">
        <v>49603.1746031758</v>
      </c>
      <c r="I1303" s="36" t="s">
        <v>96</v>
      </c>
      <c r="J1303" s="38">
        <v>257.478632478634</v>
      </c>
      <c r="K1303" s="36" t="s">
        <v>96</v>
      </c>
      <c r="L1303" s="39">
        <v>0.826468422342387</v>
      </c>
      <c r="M1303" s="39">
        <v>0.735193458628105</v>
      </c>
      <c r="N1303" s="39">
        <v>-0.841333112412189</v>
      </c>
      <c r="O1303" s="39">
        <v>1.57652657104029</v>
      </c>
      <c r="P1303" s="39">
        <v>0.735193458628105</v>
      </c>
      <c r="Q1303" s="39">
        <v>-0.841333112412189</v>
      </c>
      <c r="R1303" s="39">
        <v>1.57652657104029</v>
      </c>
      <c r="S1303" s="40">
        <v>164</v>
      </c>
      <c r="T1303" s="40">
        <v>16.3</v>
      </c>
      <c r="U1303" s="41">
        <v>0.4</v>
      </c>
      <c r="V1303" s="40">
        <f t="shared" si="80"/>
        <v>10.0613496932515</v>
      </c>
      <c r="W1303" s="40">
        <f t="shared" si="81"/>
        <v>410</v>
      </c>
      <c r="X1303" s="40">
        <f t="shared" si="82"/>
        <v>40.75</v>
      </c>
      <c r="Y1303" s="42">
        <v>-0.091554131380235</v>
      </c>
      <c r="Z1303" s="40">
        <v>5.27</v>
      </c>
      <c r="AA1303" s="36">
        <v>20</v>
      </c>
      <c r="AB1303" s="36">
        <v>45</v>
      </c>
      <c r="AC1303" s="36">
        <v>34</v>
      </c>
      <c r="AD1303" s="40">
        <v>11.5</v>
      </c>
      <c r="AE1303" s="47">
        <v>1039</v>
      </c>
      <c r="AF1303" s="37">
        <v>1189</v>
      </c>
      <c r="AG1303" s="46">
        <f t="shared" si="83"/>
        <v>1.14436958614052</v>
      </c>
      <c r="AH1303" s="36" t="s">
        <v>217</v>
      </c>
    </row>
    <row r="1304" s="30" customFormat="1" customHeight="1" spans="1:34">
      <c r="A1304" s="31">
        <v>1303</v>
      </c>
      <c r="B1304" s="36" t="s">
        <v>220</v>
      </c>
      <c r="C1304" s="37" t="s">
        <v>130</v>
      </c>
      <c r="D1304" s="38">
        <v>40.04138889</v>
      </c>
      <c r="E1304" s="38">
        <v>-83.0522222</v>
      </c>
      <c r="F1304" s="36" t="s">
        <v>136</v>
      </c>
      <c r="G1304" s="38">
        <v>22.5204731574159</v>
      </c>
      <c r="H1304" s="38">
        <v>90452.8478057902</v>
      </c>
      <c r="I1304" s="36" t="s">
        <v>96</v>
      </c>
      <c r="J1304" s="38">
        <v>12.1794871794881</v>
      </c>
      <c r="K1304" s="36" t="s">
        <v>96</v>
      </c>
      <c r="L1304" s="39">
        <v>1.2216313821628</v>
      </c>
      <c r="M1304" s="39">
        <v>-2.31599011946203</v>
      </c>
      <c r="N1304" s="39">
        <v>-0.240559251983269</v>
      </c>
      <c r="O1304" s="39">
        <v>-2.07543086747876</v>
      </c>
      <c r="P1304" s="39">
        <v>-2.31599011946203</v>
      </c>
      <c r="Q1304" s="39">
        <v>-0.240559251983269</v>
      </c>
      <c r="R1304" s="39">
        <v>-2.07543086747876</v>
      </c>
      <c r="S1304" s="40">
        <v>164</v>
      </c>
      <c r="T1304" s="40">
        <v>16.3</v>
      </c>
      <c r="U1304" s="41">
        <v>0.4</v>
      </c>
      <c r="V1304" s="40">
        <f t="shared" si="80"/>
        <v>10.0613496932515</v>
      </c>
      <c r="W1304" s="40">
        <f t="shared" si="81"/>
        <v>410</v>
      </c>
      <c r="X1304" s="40">
        <f t="shared" si="82"/>
        <v>40.75</v>
      </c>
      <c r="Y1304" s="42">
        <v>-0.091554131380235</v>
      </c>
      <c r="Z1304" s="40">
        <v>5.27</v>
      </c>
      <c r="AA1304" s="36">
        <v>20</v>
      </c>
      <c r="AB1304" s="36">
        <v>45</v>
      </c>
      <c r="AC1304" s="36">
        <v>34</v>
      </c>
      <c r="AD1304" s="40">
        <v>11.5</v>
      </c>
      <c r="AE1304" s="47">
        <v>1039</v>
      </c>
      <c r="AF1304" s="37">
        <v>1189</v>
      </c>
      <c r="AG1304" s="46">
        <f t="shared" si="83"/>
        <v>1.14436958614052</v>
      </c>
      <c r="AH1304" s="36" t="s">
        <v>217</v>
      </c>
    </row>
    <row r="1305" s="30" customFormat="1" customHeight="1" spans="1:34">
      <c r="A1305" s="31">
        <v>1304</v>
      </c>
      <c r="B1305" s="36" t="s">
        <v>220</v>
      </c>
      <c r="C1305" s="37" t="s">
        <v>130</v>
      </c>
      <c r="D1305" s="38">
        <v>40.04138889</v>
      </c>
      <c r="E1305" s="38">
        <v>-83.0522222</v>
      </c>
      <c r="F1305" s="36" t="s">
        <v>136</v>
      </c>
      <c r="G1305" s="38">
        <v>25.0682438580528</v>
      </c>
      <c r="H1305" s="38">
        <v>110877.684407098</v>
      </c>
      <c r="I1305" s="36" t="s">
        <v>96</v>
      </c>
      <c r="J1305" s="38">
        <v>291.880341880343</v>
      </c>
      <c r="K1305" s="36" t="s">
        <v>96</v>
      </c>
      <c r="L1305" s="39">
        <v>1.55683670659121</v>
      </c>
      <c r="M1305" s="39">
        <v>0.860600652834083</v>
      </c>
      <c r="N1305" s="39">
        <v>-0.0369602967420266</v>
      </c>
      <c r="O1305" s="39">
        <v>0.89756094957611</v>
      </c>
      <c r="P1305" s="39">
        <v>0.860600652834083</v>
      </c>
      <c r="Q1305" s="39">
        <v>-0.0369602967420266</v>
      </c>
      <c r="R1305" s="39">
        <v>0.89756094957611</v>
      </c>
      <c r="S1305" s="40">
        <v>164</v>
      </c>
      <c r="T1305" s="40">
        <v>16.3</v>
      </c>
      <c r="U1305" s="41">
        <v>0.4</v>
      </c>
      <c r="V1305" s="40">
        <f t="shared" si="80"/>
        <v>10.0613496932515</v>
      </c>
      <c r="W1305" s="40">
        <f t="shared" si="81"/>
        <v>410</v>
      </c>
      <c r="X1305" s="40">
        <f t="shared" si="82"/>
        <v>40.75</v>
      </c>
      <c r="Y1305" s="42">
        <v>-0.091554131380235</v>
      </c>
      <c r="Z1305" s="40">
        <v>5.27</v>
      </c>
      <c r="AA1305" s="36">
        <v>20</v>
      </c>
      <c r="AB1305" s="36">
        <v>45</v>
      </c>
      <c r="AC1305" s="36">
        <v>34</v>
      </c>
      <c r="AD1305" s="40">
        <v>11.5</v>
      </c>
      <c r="AE1305" s="47">
        <v>1039</v>
      </c>
      <c r="AF1305" s="37">
        <v>1189</v>
      </c>
      <c r="AG1305" s="46">
        <f t="shared" si="83"/>
        <v>1.14436958614052</v>
      </c>
      <c r="AH1305" s="36" t="s">
        <v>217</v>
      </c>
    </row>
    <row r="1306" s="30" customFormat="1" customHeight="1" spans="1:34">
      <c r="A1306" s="31">
        <v>1305</v>
      </c>
      <c r="B1306" s="36" t="s">
        <v>220</v>
      </c>
      <c r="C1306" s="37" t="s">
        <v>130</v>
      </c>
      <c r="D1306" s="38">
        <v>40.04138889</v>
      </c>
      <c r="E1306" s="38">
        <v>-83.0522222</v>
      </c>
      <c r="F1306" s="36" t="s">
        <v>136</v>
      </c>
      <c r="G1306" s="38">
        <v>27.6888080072794</v>
      </c>
      <c r="H1306" s="38">
        <v>245098.039215686</v>
      </c>
      <c r="I1306" s="36" t="s">
        <v>96</v>
      </c>
      <c r="J1306" s="38">
        <v>133.333333333337</v>
      </c>
      <c r="K1306" s="36" t="s">
        <v>96</v>
      </c>
      <c r="L1306" s="39">
        <v>1.89569604755614</v>
      </c>
      <c r="M1306" s="39">
        <v>0.0771089810727993</v>
      </c>
      <c r="N1306" s="39">
        <v>0.756270342374884</v>
      </c>
      <c r="O1306" s="39">
        <v>-0.679161361302084</v>
      </c>
      <c r="P1306" s="39">
        <v>0.0771089810727993</v>
      </c>
      <c r="Q1306" s="39">
        <v>0.756270342374884</v>
      </c>
      <c r="R1306" s="39">
        <v>-0.679161361302084</v>
      </c>
      <c r="S1306" s="40">
        <v>164</v>
      </c>
      <c r="T1306" s="40">
        <v>16.3</v>
      </c>
      <c r="U1306" s="41">
        <v>0.4</v>
      </c>
      <c r="V1306" s="40">
        <f t="shared" si="80"/>
        <v>10.0613496932515</v>
      </c>
      <c r="W1306" s="40">
        <f t="shared" si="81"/>
        <v>410</v>
      </c>
      <c r="X1306" s="40">
        <f t="shared" si="82"/>
        <v>40.75</v>
      </c>
      <c r="Y1306" s="42">
        <v>-0.091554131380235</v>
      </c>
      <c r="Z1306" s="40">
        <v>5.27</v>
      </c>
      <c r="AA1306" s="36">
        <v>20</v>
      </c>
      <c r="AB1306" s="36">
        <v>45</v>
      </c>
      <c r="AC1306" s="36">
        <v>34</v>
      </c>
      <c r="AD1306" s="40">
        <v>11.5</v>
      </c>
      <c r="AE1306" s="47">
        <v>1039</v>
      </c>
      <c r="AF1306" s="37">
        <v>1189</v>
      </c>
      <c r="AG1306" s="46">
        <f t="shared" si="83"/>
        <v>1.14436958614052</v>
      </c>
      <c r="AH1306" s="36" t="s">
        <v>217</v>
      </c>
    </row>
    <row r="1307" s="30" customFormat="1" customHeight="1" spans="1:34">
      <c r="A1307" s="31">
        <v>1306</v>
      </c>
      <c r="B1307" s="36" t="s">
        <v>220</v>
      </c>
      <c r="C1307" s="37" t="s">
        <v>130</v>
      </c>
      <c r="D1307" s="38">
        <v>40.04138889</v>
      </c>
      <c r="E1307" s="38">
        <v>-83.0522222</v>
      </c>
      <c r="F1307" s="36" t="s">
        <v>136</v>
      </c>
      <c r="G1307" s="38">
        <v>32.4203821656051</v>
      </c>
      <c r="H1307" s="38">
        <v>243930.905695609</v>
      </c>
      <c r="I1307" s="36" t="s">
        <v>96</v>
      </c>
      <c r="J1307" s="38">
        <v>58.5470085470107</v>
      </c>
      <c r="K1307" s="36" t="s">
        <v>96</v>
      </c>
      <c r="L1307" s="39">
        <v>2.4928045685659</v>
      </c>
      <c r="M1307" s="39">
        <v>-0.745913280908549</v>
      </c>
      <c r="N1307" s="39">
        <v>0.751497063622216</v>
      </c>
      <c r="O1307" s="39">
        <v>-1.49741034453077</v>
      </c>
      <c r="P1307" s="39">
        <v>-0.745913280908549</v>
      </c>
      <c r="Q1307" s="39">
        <v>0.751497063622216</v>
      </c>
      <c r="R1307" s="39">
        <v>-1.49741034453077</v>
      </c>
      <c r="S1307" s="40">
        <v>164</v>
      </c>
      <c r="T1307" s="40">
        <v>16.3</v>
      </c>
      <c r="U1307" s="41">
        <v>0.4</v>
      </c>
      <c r="V1307" s="40">
        <f t="shared" si="80"/>
        <v>10.0613496932515</v>
      </c>
      <c r="W1307" s="40">
        <f t="shared" si="81"/>
        <v>410</v>
      </c>
      <c r="X1307" s="40">
        <f t="shared" si="82"/>
        <v>40.75</v>
      </c>
      <c r="Y1307" s="42">
        <v>-0.091554131380235</v>
      </c>
      <c r="Z1307" s="40">
        <v>5.27</v>
      </c>
      <c r="AA1307" s="36">
        <v>20</v>
      </c>
      <c r="AB1307" s="36">
        <v>45</v>
      </c>
      <c r="AC1307" s="36">
        <v>34</v>
      </c>
      <c r="AD1307" s="40">
        <v>11.5</v>
      </c>
      <c r="AE1307" s="47">
        <v>1039</v>
      </c>
      <c r="AF1307" s="37">
        <v>1189</v>
      </c>
      <c r="AG1307" s="46">
        <f t="shared" si="83"/>
        <v>1.14436958614052</v>
      </c>
      <c r="AH1307" s="36" t="s">
        <v>217</v>
      </c>
    </row>
    <row r="1308" s="30" customFormat="1" customHeight="1" spans="1:34">
      <c r="A1308" s="31">
        <v>1307</v>
      </c>
      <c r="B1308" s="36" t="s">
        <v>220</v>
      </c>
      <c r="C1308" s="37" t="s">
        <v>130</v>
      </c>
      <c r="D1308" s="38">
        <v>40.04138889</v>
      </c>
      <c r="E1308" s="38">
        <v>-83.0522222</v>
      </c>
      <c r="F1308" s="36" t="s">
        <v>136</v>
      </c>
      <c r="G1308" s="38">
        <v>38.2438580527753</v>
      </c>
      <c r="H1308" s="38">
        <v>105042.01680672</v>
      </c>
      <c r="I1308" s="36" t="s">
        <v>96</v>
      </c>
      <c r="J1308" s="38">
        <v>149.786324786326</v>
      </c>
      <c r="K1308" s="36" t="s">
        <v>96</v>
      </c>
      <c r="L1308" s="39">
        <v>3.20279699506492</v>
      </c>
      <c r="M1308" s="39">
        <v>0.193466499737942</v>
      </c>
      <c r="N1308" s="39">
        <v>-0.0910275180123445</v>
      </c>
      <c r="O1308" s="39">
        <v>0.284494017750287</v>
      </c>
      <c r="P1308" s="39">
        <v>0.193466499737942</v>
      </c>
      <c r="Q1308" s="39">
        <v>-0.0910275180123445</v>
      </c>
      <c r="R1308" s="39">
        <v>0.284494017750287</v>
      </c>
      <c r="S1308" s="40">
        <v>164</v>
      </c>
      <c r="T1308" s="40">
        <v>16.3</v>
      </c>
      <c r="U1308" s="41">
        <v>0.4</v>
      </c>
      <c r="V1308" s="40">
        <f t="shared" si="80"/>
        <v>10.0613496932515</v>
      </c>
      <c r="W1308" s="40">
        <f t="shared" si="81"/>
        <v>410</v>
      </c>
      <c r="X1308" s="40">
        <f t="shared" si="82"/>
        <v>40.75</v>
      </c>
      <c r="Y1308" s="42">
        <v>-0.091554131380235</v>
      </c>
      <c r="Z1308" s="40">
        <v>5.27</v>
      </c>
      <c r="AA1308" s="36">
        <v>20</v>
      </c>
      <c r="AB1308" s="36">
        <v>45</v>
      </c>
      <c r="AC1308" s="36">
        <v>34</v>
      </c>
      <c r="AD1308" s="40">
        <v>11.5</v>
      </c>
      <c r="AE1308" s="47">
        <v>1039</v>
      </c>
      <c r="AF1308" s="37">
        <v>1189</v>
      </c>
      <c r="AG1308" s="46">
        <f t="shared" si="83"/>
        <v>1.14436958614052</v>
      </c>
      <c r="AH1308" s="36" t="s">
        <v>217</v>
      </c>
    </row>
    <row r="1309" s="30" customFormat="1" customHeight="1" spans="1:34">
      <c r="A1309" s="31">
        <v>1308</v>
      </c>
      <c r="B1309" s="36" t="s">
        <v>220</v>
      </c>
      <c r="C1309" s="37" t="s">
        <v>130</v>
      </c>
      <c r="D1309" s="38">
        <v>40.04138889</v>
      </c>
      <c r="E1309" s="38">
        <v>-83.0522222</v>
      </c>
      <c r="F1309" s="36" t="s">
        <v>136</v>
      </c>
      <c r="G1309" s="38">
        <v>37.2975432211101</v>
      </c>
      <c r="H1309" s="38">
        <v>117296.918767505</v>
      </c>
      <c r="I1309" s="36" t="s">
        <v>96</v>
      </c>
      <c r="J1309" s="38">
        <v>6.19658119658103</v>
      </c>
      <c r="K1309" s="36" t="s">
        <v>96</v>
      </c>
      <c r="L1309" s="39">
        <v>3.08923575888004</v>
      </c>
      <c r="M1309" s="39">
        <v>-2.99174555731021</v>
      </c>
      <c r="N1309" s="39">
        <v>0.0193205391565294</v>
      </c>
      <c r="O1309" s="39">
        <v>-3.01106609646674</v>
      </c>
      <c r="P1309" s="39">
        <v>-2.99174555731021</v>
      </c>
      <c r="Q1309" s="39">
        <v>0.0193205391565294</v>
      </c>
      <c r="R1309" s="39">
        <v>-3.01106609646674</v>
      </c>
      <c r="S1309" s="40">
        <v>164</v>
      </c>
      <c r="T1309" s="40">
        <v>16.3</v>
      </c>
      <c r="U1309" s="41">
        <v>0.4</v>
      </c>
      <c r="V1309" s="40">
        <f t="shared" si="80"/>
        <v>10.0613496932515</v>
      </c>
      <c r="W1309" s="40">
        <f t="shared" si="81"/>
        <v>410</v>
      </c>
      <c r="X1309" s="40">
        <f t="shared" si="82"/>
        <v>40.75</v>
      </c>
      <c r="Y1309" s="42">
        <v>-0.091554131380235</v>
      </c>
      <c r="Z1309" s="40">
        <v>5.27</v>
      </c>
      <c r="AA1309" s="36">
        <v>20</v>
      </c>
      <c r="AB1309" s="36">
        <v>45</v>
      </c>
      <c r="AC1309" s="36">
        <v>34</v>
      </c>
      <c r="AD1309" s="40">
        <v>11.5</v>
      </c>
      <c r="AE1309" s="47">
        <v>1039</v>
      </c>
      <c r="AF1309" s="37">
        <v>1189</v>
      </c>
      <c r="AG1309" s="46">
        <f t="shared" si="83"/>
        <v>1.14436958614052</v>
      </c>
      <c r="AH1309" s="36" t="s">
        <v>217</v>
      </c>
    </row>
    <row r="1310" s="30" customFormat="1" customHeight="1" spans="1:34">
      <c r="A1310" s="31">
        <v>1309</v>
      </c>
      <c r="B1310" s="36" t="s">
        <v>220</v>
      </c>
      <c r="C1310" s="37" t="s">
        <v>130</v>
      </c>
      <c r="D1310" s="38">
        <v>40.04138889</v>
      </c>
      <c r="E1310" s="38">
        <v>-83.0522222</v>
      </c>
      <c r="F1310" s="36" t="s">
        <v>136</v>
      </c>
      <c r="G1310" s="38">
        <v>26.6333030027298</v>
      </c>
      <c r="H1310" s="38">
        <v>54855.2754435101</v>
      </c>
      <c r="I1310" s="36" t="s">
        <v>96</v>
      </c>
      <c r="J1310" s="38">
        <v>1.70940170940573</v>
      </c>
      <c r="K1310" s="36" t="s">
        <v>96</v>
      </c>
      <c r="L1310" s="39">
        <v>1.75992357362835</v>
      </c>
      <c r="M1310" s="39">
        <v>-4.27959984561447</v>
      </c>
      <c r="N1310" s="39">
        <v>-0.740689586632537</v>
      </c>
      <c r="O1310" s="39">
        <v>-3.53891025898193</v>
      </c>
      <c r="P1310" s="39">
        <v>-4.27959984561447</v>
      </c>
      <c r="Q1310" s="39">
        <v>-0.740689586632537</v>
      </c>
      <c r="R1310" s="39">
        <v>-3.53891025898193</v>
      </c>
      <c r="S1310" s="40">
        <v>164</v>
      </c>
      <c r="T1310" s="40">
        <v>16.3</v>
      </c>
      <c r="U1310" s="41">
        <v>0.4</v>
      </c>
      <c r="V1310" s="40">
        <f t="shared" si="80"/>
        <v>10.0613496932515</v>
      </c>
      <c r="W1310" s="40">
        <f t="shared" si="81"/>
        <v>410</v>
      </c>
      <c r="X1310" s="40">
        <f t="shared" si="82"/>
        <v>40.75</v>
      </c>
      <c r="Y1310" s="42">
        <v>-0.091554131380235</v>
      </c>
      <c r="Z1310" s="40">
        <v>5.27</v>
      </c>
      <c r="AA1310" s="36">
        <v>20</v>
      </c>
      <c r="AB1310" s="36">
        <v>45</v>
      </c>
      <c r="AC1310" s="36">
        <v>34</v>
      </c>
      <c r="AD1310" s="40">
        <v>11.5</v>
      </c>
      <c r="AE1310" s="47">
        <v>1039</v>
      </c>
      <c r="AF1310" s="37">
        <v>1189</v>
      </c>
      <c r="AG1310" s="46">
        <f t="shared" si="83"/>
        <v>1.14436958614052</v>
      </c>
      <c r="AH1310" s="36" t="s">
        <v>217</v>
      </c>
    </row>
    <row r="1311" s="30" customFormat="1" customHeight="1" spans="1:34">
      <c r="A1311" s="31">
        <v>1310</v>
      </c>
      <c r="B1311" s="36" t="s">
        <v>220</v>
      </c>
      <c r="C1311" s="37" t="s">
        <v>130</v>
      </c>
      <c r="D1311" s="38">
        <v>40.04138889</v>
      </c>
      <c r="E1311" s="38">
        <v>-83.0522222</v>
      </c>
      <c r="F1311" s="36" t="s">
        <v>136</v>
      </c>
      <c r="G1311" s="38">
        <v>25.5777979981802</v>
      </c>
      <c r="H1311" s="38">
        <v>73529.4117647059</v>
      </c>
      <c r="I1311" s="36" t="s">
        <v>96</v>
      </c>
      <c r="J1311" s="38">
        <v>9.18803418803454</v>
      </c>
      <c r="K1311" s="36" t="s">
        <v>96</v>
      </c>
      <c r="L1311" s="39">
        <v>1.62319164077729</v>
      </c>
      <c r="M1311" s="39">
        <v>-2.59784127160305</v>
      </c>
      <c r="N1311" s="39">
        <v>-0.447702461951051</v>
      </c>
      <c r="O1311" s="39">
        <v>-2.150138809652</v>
      </c>
      <c r="P1311" s="39">
        <v>-2.59784127160305</v>
      </c>
      <c r="Q1311" s="39">
        <v>-0.447702461951051</v>
      </c>
      <c r="R1311" s="39">
        <v>-2.150138809652</v>
      </c>
      <c r="S1311" s="40">
        <v>164</v>
      </c>
      <c r="T1311" s="40">
        <v>16.3</v>
      </c>
      <c r="U1311" s="41">
        <v>0.4</v>
      </c>
      <c r="V1311" s="40">
        <f t="shared" si="80"/>
        <v>10.0613496932515</v>
      </c>
      <c r="W1311" s="40">
        <f t="shared" si="81"/>
        <v>410</v>
      </c>
      <c r="X1311" s="40">
        <f t="shared" si="82"/>
        <v>40.75</v>
      </c>
      <c r="Y1311" s="42">
        <v>-0.091554131380235</v>
      </c>
      <c r="Z1311" s="40">
        <v>5.27</v>
      </c>
      <c r="AA1311" s="36">
        <v>20</v>
      </c>
      <c r="AB1311" s="36">
        <v>45</v>
      </c>
      <c r="AC1311" s="36">
        <v>34</v>
      </c>
      <c r="AD1311" s="40">
        <v>11.5</v>
      </c>
      <c r="AE1311" s="47">
        <v>1039</v>
      </c>
      <c r="AF1311" s="37">
        <v>1189</v>
      </c>
      <c r="AG1311" s="46">
        <f t="shared" si="83"/>
        <v>1.14436958614052</v>
      </c>
      <c r="AH1311" s="36" t="s">
        <v>217</v>
      </c>
    </row>
    <row r="1312" s="30" customFormat="1" customHeight="1" spans="1:34">
      <c r="A1312" s="31">
        <v>1311</v>
      </c>
      <c r="B1312" s="36" t="s">
        <v>221</v>
      </c>
      <c r="C1312" s="37" t="s">
        <v>130</v>
      </c>
      <c r="D1312" s="38">
        <v>41.486175</v>
      </c>
      <c r="E1312" s="38">
        <v>-71.548384</v>
      </c>
      <c r="F1312" s="36" t="s">
        <v>95</v>
      </c>
      <c r="G1312" s="38">
        <v>14.4</v>
      </c>
      <c r="H1312" s="38">
        <v>2032928.54930467</v>
      </c>
      <c r="I1312" s="36" t="s">
        <v>96</v>
      </c>
      <c r="J1312" s="38">
        <v>56.8135485259609</v>
      </c>
      <c r="K1312" s="36" t="s">
        <v>96</v>
      </c>
      <c r="L1312" s="39">
        <v>0.113598264566434</v>
      </c>
      <c r="M1312" s="39">
        <v>-0.252747856232882</v>
      </c>
      <c r="N1312" s="39">
        <v>0.443332078720578</v>
      </c>
      <c r="O1312" s="39">
        <v>-0.696079934953461</v>
      </c>
      <c r="P1312" s="39">
        <v>-0.252747856232882</v>
      </c>
      <c r="Q1312" s="36"/>
      <c r="R1312" s="36"/>
      <c r="S1312" s="40">
        <v>183</v>
      </c>
      <c r="T1312" s="40">
        <v>11.2</v>
      </c>
      <c r="U1312" s="41">
        <v>0.7</v>
      </c>
      <c r="V1312" s="40">
        <f t="shared" si="80"/>
        <v>16.3392857142857</v>
      </c>
      <c r="W1312" s="40">
        <f t="shared" si="81"/>
        <v>261.428571428571</v>
      </c>
      <c r="X1312" s="40">
        <f t="shared" si="82"/>
        <v>16</v>
      </c>
      <c r="Y1312" s="42">
        <v>-47.9896238651103</v>
      </c>
      <c r="Z1312" s="40">
        <v>6.3</v>
      </c>
      <c r="AA1312" s="36">
        <v>6</v>
      </c>
      <c r="AB1312" s="36">
        <v>26</v>
      </c>
      <c r="AC1312" s="36">
        <v>68</v>
      </c>
      <c r="AD1312" s="40">
        <v>9.50187397003174</v>
      </c>
      <c r="AE1312" s="44">
        <v>1248</v>
      </c>
      <c r="AF1312" s="37">
        <v>1104</v>
      </c>
      <c r="AG1312" s="46">
        <f t="shared" si="83"/>
        <v>0.884615384615385</v>
      </c>
      <c r="AH1312" s="36" t="s">
        <v>222</v>
      </c>
    </row>
    <row r="1313" s="30" customFormat="1" customHeight="1" spans="1:34">
      <c r="A1313" s="31">
        <v>1312</v>
      </c>
      <c r="B1313" s="36" t="s">
        <v>221</v>
      </c>
      <c r="C1313" s="37" t="s">
        <v>130</v>
      </c>
      <c r="D1313" s="38">
        <v>41.486175</v>
      </c>
      <c r="E1313" s="38">
        <v>-71.548384</v>
      </c>
      <c r="F1313" s="36" t="s">
        <v>95</v>
      </c>
      <c r="G1313" s="38">
        <v>15.9</v>
      </c>
      <c r="H1313" s="38">
        <v>808711.329111379</v>
      </c>
      <c r="I1313" s="36" t="s">
        <v>96</v>
      </c>
      <c r="J1313" s="38">
        <v>60.6777937797595</v>
      </c>
      <c r="K1313" s="36" t="s">
        <v>96</v>
      </c>
      <c r="L1313" s="39">
        <v>0.322960162941563</v>
      </c>
      <c r="M1313" s="39">
        <v>-0.186944888360291</v>
      </c>
      <c r="N1313" s="39">
        <v>-0.478458559797821</v>
      </c>
      <c r="O1313" s="39">
        <v>0.29151367143753</v>
      </c>
      <c r="P1313" s="39">
        <v>-0.186944888360291</v>
      </c>
      <c r="Q1313" s="36"/>
      <c r="R1313" s="36"/>
      <c r="S1313" s="40">
        <v>183</v>
      </c>
      <c r="T1313" s="40">
        <v>11.2</v>
      </c>
      <c r="U1313" s="41">
        <v>0.7</v>
      </c>
      <c r="V1313" s="40">
        <f t="shared" si="80"/>
        <v>16.3392857142857</v>
      </c>
      <c r="W1313" s="40">
        <f t="shared" si="81"/>
        <v>261.428571428571</v>
      </c>
      <c r="X1313" s="40">
        <f t="shared" si="82"/>
        <v>16</v>
      </c>
      <c r="Y1313" s="42">
        <v>-47.9896238651103</v>
      </c>
      <c r="Z1313" s="40">
        <v>6.3</v>
      </c>
      <c r="AA1313" s="36">
        <v>6</v>
      </c>
      <c r="AB1313" s="36">
        <v>26</v>
      </c>
      <c r="AC1313" s="36">
        <v>68</v>
      </c>
      <c r="AD1313" s="40">
        <v>9.50187397003174</v>
      </c>
      <c r="AE1313" s="44">
        <v>1248</v>
      </c>
      <c r="AF1313" s="37">
        <v>1104</v>
      </c>
      <c r="AG1313" s="46">
        <f t="shared" si="83"/>
        <v>0.884615384615385</v>
      </c>
      <c r="AH1313" s="36" t="s">
        <v>222</v>
      </c>
    </row>
    <row r="1314" s="30" customFormat="1" customHeight="1" spans="1:34">
      <c r="A1314" s="31">
        <v>1313</v>
      </c>
      <c r="B1314" s="36" t="s">
        <v>221</v>
      </c>
      <c r="C1314" s="37" t="s">
        <v>130</v>
      </c>
      <c r="D1314" s="38">
        <v>41.486175</v>
      </c>
      <c r="E1314" s="38">
        <v>-71.548384</v>
      </c>
      <c r="F1314" s="36" t="s">
        <v>95</v>
      </c>
      <c r="G1314" s="38">
        <v>26</v>
      </c>
      <c r="H1314" s="38">
        <v>1073134.11157795</v>
      </c>
      <c r="I1314" s="36" t="s">
        <v>96</v>
      </c>
      <c r="J1314" s="38">
        <v>101.960974316528</v>
      </c>
      <c r="K1314" s="36" t="s">
        <v>96</v>
      </c>
      <c r="L1314" s="39">
        <v>1.67800019896688</v>
      </c>
      <c r="M1314" s="39">
        <v>0.332067451429707</v>
      </c>
      <c r="N1314" s="39">
        <v>-0.195561866530863</v>
      </c>
      <c r="O1314" s="39">
        <v>0.527629317960571</v>
      </c>
      <c r="P1314" s="39">
        <v>0.332067451429707</v>
      </c>
      <c r="Q1314" s="36"/>
      <c r="R1314" s="36"/>
      <c r="S1314" s="40">
        <v>183</v>
      </c>
      <c r="T1314" s="40">
        <v>11.2</v>
      </c>
      <c r="U1314" s="41">
        <v>0.7</v>
      </c>
      <c r="V1314" s="40">
        <f t="shared" si="80"/>
        <v>16.3392857142857</v>
      </c>
      <c r="W1314" s="40">
        <f t="shared" si="81"/>
        <v>261.428571428571</v>
      </c>
      <c r="X1314" s="40">
        <f t="shared" si="82"/>
        <v>16</v>
      </c>
      <c r="Y1314" s="42">
        <v>-47.9896238651103</v>
      </c>
      <c r="Z1314" s="40">
        <v>6.3</v>
      </c>
      <c r="AA1314" s="36">
        <v>6</v>
      </c>
      <c r="AB1314" s="36">
        <v>26</v>
      </c>
      <c r="AC1314" s="36">
        <v>68</v>
      </c>
      <c r="AD1314" s="40">
        <v>9.50187397003174</v>
      </c>
      <c r="AE1314" s="44">
        <v>1248</v>
      </c>
      <c r="AF1314" s="37">
        <v>1104</v>
      </c>
      <c r="AG1314" s="46">
        <f t="shared" si="83"/>
        <v>0.884615384615385</v>
      </c>
      <c r="AH1314" s="36" t="s">
        <v>222</v>
      </c>
    </row>
    <row r="1315" s="30" customFormat="1" customHeight="1" spans="1:34">
      <c r="A1315" s="31">
        <v>1314</v>
      </c>
      <c r="B1315" s="36" t="s">
        <v>223</v>
      </c>
      <c r="C1315" s="37" t="s">
        <v>130</v>
      </c>
      <c r="D1315" s="38">
        <v>41.503464</v>
      </c>
      <c r="E1315" s="38">
        <v>-71.533608</v>
      </c>
      <c r="F1315" s="36" t="s">
        <v>95</v>
      </c>
      <c r="G1315" s="38">
        <v>13.2</v>
      </c>
      <c r="H1315" s="38">
        <v>1390546.44531434</v>
      </c>
      <c r="I1315" s="36" t="s">
        <v>96</v>
      </c>
      <c r="J1315" s="38">
        <v>553.936910388709</v>
      </c>
      <c r="K1315" s="36" t="s">
        <v>96</v>
      </c>
      <c r="L1315" s="39">
        <v>-0.0554705162272242</v>
      </c>
      <c r="M1315" s="39">
        <v>-0.358534196102757</v>
      </c>
      <c r="N1315" s="39">
        <v>0.302265141553536</v>
      </c>
      <c r="O1315" s="39">
        <v>-0.660799337656292</v>
      </c>
      <c r="P1315" s="39">
        <v>-0.358534196102757</v>
      </c>
      <c r="Q1315" s="36"/>
      <c r="R1315" s="36"/>
      <c r="S1315" s="40">
        <v>150</v>
      </c>
      <c r="T1315" s="40">
        <v>7.1</v>
      </c>
      <c r="U1315" s="41">
        <v>0.7</v>
      </c>
      <c r="V1315" s="40">
        <f t="shared" si="80"/>
        <v>21.1267605633803</v>
      </c>
      <c r="W1315" s="40">
        <f t="shared" si="81"/>
        <v>214.285714285714</v>
      </c>
      <c r="X1315" s="40">
        <f t="shared" si="82"/>
        <v>10.1428571428571</v>
      </c>
      <c r="Y1315" s="42">
        <v>-26.3523308155948</v>
      </c>
      <c r="Z1315" s="40">
        <v>6</v>
      </c>
      <c r="AA1315" s="40">
        <v>6</v>
      </c>
      <c r="AB1315" s="40">
        <v>27</v>
      </c>
      <c r="AC1315" s="40">
        <v>67</v>
      </c>
      <c r="AD1315" s="40">
        <v>9.50187397003174</v>
      </c>
      <c r="AE1315" s="44">
        <v>1248</v>
      </c>
      <c r="AF1315" s="37">
        <v>1102</v>
      </c>
      <c r="AG1315" s="46">
        <f t="shared" si="83"/>
        <v>0.88301282051282</v>
      </c>
      <c r="AH1315" s="36" t="s">
        <v>222</v>
      </c>
    </row>
    <row r="1316" s="30" customFormat="1" customHeight="1" spans="1:34">
      <c r="A1316" s="31">
        <v>1315</v>
      </c>
      <c r="B1316" s="36" t="s">
        <v>223</v>
      </c>
      <c r="C1316" s="37" t="s">
        <v>130</v>
      </c>
      <c r="D1316" s="38">
        <v>41.503464</v>
      </c>
      <c r="E1316" s="38">
        <v>-71.533608</v>
      </c>
      <c r="F1316" s="36" t="s">
        <v>95</v>
      </c>
      <c r="G1316" s="38">
        <v>15.6</v>
      </c>
      <c r="H1316" s="38">
        <v>823760.580411126</v>
      </c>
      <c r="I1316" s="36" t="s">
        <v>96</v>
      </c>
      <c r="J1316" s="38">
        <v>615.183753983239</v>
      </c>
      <c r="K1316" s="36" t="s">
        <v>96</v>
      </c>
      <c r="L1316" s="39">
        <v>0.281261798350904</v>
      </c>
      <c r="M1316" s="39">
        <v>-0.253663986057219</v>
      </c>
      <c r="N1316" s="39">
        <v>-0.221307003506896</v>
      </c>
      <c r="O1316" s="39">
        <v>-0.0323569825503228</v>
      </c>
      <c r="P1316" s="39">
        <v>-0.253663986057219</v>
      </c>
      <c r="Q1316" s="36"/>
      <c r="R1316" s="36"/>
      <c r="S1316" s="40">
        <v>150</v>
      </c>
      <c r="T1316" s="40">
        <v>7.1</v>
      </c>
      <c r="U1316" s="41">
        <v>0.7</v>
      </c>
      <c r="V1316" s="40">
        <f t="shared" si="80"/>
        <v>21.1267605633803</v>
      </c>
      <c r="W1316" s="40">
        <f t="shared" si="81"/>
        <v>214.285714285714</v>
      </c>
      <c r="X1316" s="40">
        <f t="shared" si="82"/>
        <v>10.1428571428571</v>
      </c>
      <c r="Y1316" s="42">
        <v>-26.3523308155948</v>
      </c>
      <c r="Z1316" s="40">
        <v>6</v>
      </c>
      <c r="AA1316" s="40">
        <v>6</v>
      </c>
      <c r="AB1316" s="40">
        <v>27</v>
      </c>
      <c r="AC1316" s="40">
        <v>67</v>
      </c>
      <c r="AD1316" s="40">
        <v>9.50187397003174</v>
      </c>
      <c r="AE1316" s="44">
        <v>1248</v>
      </c>
      <c r="AF1316" s="37">
        <v>1102</v>
      </c>
      <c r="AG1316" s="46">
        <f t="shared" si="83"/>
        <v>0.88301282051282</v>
      </c>
      <c r="AH1316" s="36" t="s">
        <v>222</v>
      </c>
    </row>
    <row r="1317" s="30" customFormat="1" customHeight="1" spans="1:34">
      <c r="A1317" s="31">
        <v>1316</v>
      </c>
      <c r="B1317" s="36" t="s">
        <v>223</v>
      </c>
      <c r="C1317" s="37" t="s">
        <v>130</v>
      </c>
      <c r="D1317" s="38">
        <v>41.503464</v>
      </c>
      <c r="E1317" s="38">
        <v>-71.533608</v>
      </c>
      <c r="F1317" s="36" t="s">
        <v>95</v>
      </c>
      <c r="G1317" s="38">
        <v>24</v>
      </c>
      <c r="H1317" s="38">
        <v>869127.073428068</v>
      </c>
      <c r="I1317" s="36" t="s">
        <v>96</v>
      </c>
      <c r="J1317" s="38">
        <v>1209.31266481992</v>
      </c>
      <c r="K1317" s="36" t="s">
        <v>96</v>
      </c>
      <c r="L1317" s="39">
        <v>1.4169896932796</v>
      </c>
      <c r="M1317" s="39">
        <v>0.42222243538797</v>
      </c>
      <c r="N1317" s="39">
        <v>-0.167697589376447</v>
      </c>
      <c r="O1317" s="39">
        <v>0.589920024764417</v>
      </c>
      <c r="P1317" s="39">
        <v>0.42222243538797</v>
      </c>
      <c r="Q1317" s="36"/>
      <c r="R1317" s="36"/>
      <c r="S1317" s="40">
        <v>150</v>
      </c>
      <c r="T1317" s="40">
        <v>7.1</v>
      </c>
      <c r="U1317" s="41">
        <v>0.7</v>
      </c>
      <c r="V1317" s="40">
        <f t="shared" si="80"/>
        <v>21.1267605633803</v>
      </c>
      <c r="W1317" s="40">
        <f t="shared" si="81"/>
        <v>214.285714285714</v>
      </c>
      <c r="X1317" s="40">
        <f t="shared" si="82"/>
        <v>10.1428571428571</v>
      </c>
      <c r="Y1317" s="42">
        <v>-26.3523308155948</v>
      </c>
      <c r="Z1317" s="40">
        <v>6</v>
      </c>
      <c r="AA1317" s="40">
        <v>6</v>
      </c>
      <c r="AB1317" s="40">
        <v>27</v>
      </c>
      <c r="AC1317" s="40">
        <v>67</v>
      </c>
      <c r="AD1317" s="40">
        <v>9.50187397003174</v>
      </c>
      <c r="AE1317" s="44">
        <v>1248</v>
      </c>
      <c r="AF1317" s="37">
        <v>1102</v>
      </c>
      <c r="AG1317" s="46">
        <f t="shared" si="83"/>
        <v>0.88301282051282</v>
      </c>
      <c r="AH1317" s="36" t="s">
        <v>222</v>
      </c>
    </row>
    <row r="1318" s="30" customFormat="1" customHeight="1" spans="1:34">
      <c r="A1318" s="31">
        <v>1317</v>
      </c>
      <c r="B1318" s="36" t="s">
        <v>224</v>
      </c>
      <c r="C1318" s="37" t="s">
        <v>130</v>
      </c>
      <c r="D1318" s="38">
        <v>41.565725</v>
      </c>
      <c r="E1318" s="38">
        <v>-71.677929</v>
      </c>
      <c r="F1318" s="36" t="s">
        <v>95</v>
      </c>
      <c r="G1318" s="38">
        <v>15.2</v>
      </c>
      <c r="H1318" s="38">
        <v>4081125.08902683</v>
      </c>
      <c r="I1318" s="36" t="s">
        <v>96</v>
      </c>
      <c r="J1318" s="38">
        <v>273.78273868375</v>
      </c>
      <c r="K1318" s="36" t="s">
        <v>96</v>
      </c>
      <c r="L1318" s="39">
        <v>0.225529009333243</v>
      </c>
      <c r="M1318" s="39">
        <v>0.0486930563350607</v>
      </c>
      <c r="N1318" s="39">
        <v>0.808187097378514</v>
      </c>
      <c r="O1318" s="39">
        <v>-0.759494041043453</v>
      </c>
      <c r="P1318" s="39">
        <v>0.0486930563350607</v>
      </c>
      <c r="Q1318" s="36"/>
      <c r="R1318" s="36"/>
      <c r="S1318" s="40">
        <v>298</v>
      </c>
      <c r="T1318" s="40">
        <v>3.9</v>
      </c>
      <c r="U1318" s="41">
        <v>0.7</v>
      </c>
      <c r="V1318" s="40">
        <f t="shared" si="80"/>
        <v>76.4102564102564</v>
      </c>
      <c r="W1318" s="40">
        <f t="shared" si="81"/>
        <v>425.714285714286</v>
      </c>
      <c r="X1318" s="40">
        <f t="shared" si="82"/>
        <v>5.57142857142857</v>
      </c>
      <c r="Y1318" s="42">
        <v>-38.0560006103609</v>
      </c>
      <c r="Z1318" s="40">
        <v>5.5</v>
      </c>
      <c r="AA1318" s="36">
        <v>6</v>
      </c>
      <c r="AB1318" s="36">
        <v>26</v>
      </c>
      <c r="AC1318" s="36">
        <v>68</v>
      </c>
      <c r="AD1318" s="40">
        <v>9.30885410308838</v>
      </c>
      <c r="AE1318" s="44">
        <v>1248</v>
      </c>
      <c r="AF1318" s="37">
        <v>1100</v>
      </c>
      <c r="AG1318" s="46">
        <f t="shared" si="83"/>
        <v>0.881410256410256</v>
      </c>
      <c r="AH1318" s="36" t="s">
        <v>222</v>
      </c>
    </row>
    <row r="1319" s="30" customFormat="1" customHeight="1" spans="1:34">
      <c r="A1319" s="31">
        <v>1318</v>
      </c>
      <c r="B1319" s="36" t="s">
        <v>224</v>
      </c>
      <c r="C1319" s="37" t="s">
        <v>130</v>
      </c>
      <c r="D1319" s="38">
        <v>41.565725</v>
      </c>
      <c r="E1319" s="38">
        <v>-71.677929</v>
      </c>
      <c r="F1319" s="36" t="s">
        <v>95</v>
      </c>
      <c r="G1319" s="38">
        <v>16.5</v>
      </c>
      <c r="H1319" s="38">
        <v>793421.464782125</v>
      </c>
      <c r="I1319" s="36" t="s">
        <v>96</v>
      </c>
      <c r="J1319" s="38">
        <v>202.035542481761</v>
      </c>
      <c r="K1319" s="36" t="s">
        <v>96</v>
      </c>
      <c r="L1319" s="39">
        <v>0.406097761944174</v>
      </c>
      <c r="M1319" s="39">
        <v>-0.255198176206913</v>
      </c>
      <c r="N1319" s="39">
        <v>-0.829586327231239</v>
      </c>
      <c r="O1319" s="39">
        <v>0.574388151024326</v>
      </c>
      <c r="P1319" s="39">
        <v>-0.255198176206913</v>
      </c>
      <c r="Q1319" s="36"/>
      <c r="R1319" s="36"/>
      <c r="S1319" s="40">
        <v>298</v>
      </c>
      <c r="T1319" s="40">
        <v>3.9</v>
      </c>
      <c r="U1319" s="41">
        <v>0.7</v>
      </c>
      <c r="V1319" s="40">
        <f t="shared" si="80"/>
        <v>76.4102564102564</v>
      </c>
      <c r="W1319" s="40">
        <f t="shared" si="81"/>
        <v>425.714285714286</v>
      </c>
      <c r="X1319" s="40">
        <f t="shared" si="82"/>
        <v>5.57142857142857</v>
      </c>
      <c r="Y1319" s="42">
        <v>-38.0560006103609</v>
      </c>
      <c r="Z1319" s="40">
        <v>5.5</v>
      </c>
      <c r="AA1319" s="36">
        <v>6</v>
      </c>
      <c r="AB1319" s="36">
        <v>26</v>
      </c>
      <c r="AC1319" s="36">
        <v>68</v>
      </c>
      <c r="AD1319" s="40">
        <v>9.30885410308838</v>
      </c>
      <c r="AE1319" s="44">
        <v>1248</v>
      </c>
      <c r="AF1319" s="37">
        <v>1100</v>
      </c>
      <c r="AG1319" s="46">
        <f t="shared" si="83"/>
        <v>0.881410256410256</v>
      </c>
      <c r="AH1319" s="36" t="s">
        <v>222</v>
      </c>
    </row>
    <row r="1320" s="30" customFormat="1" customHeight="1" spans="1:34">
      <c r="A1320" s="31">
        <v>1319</v>
      </c>
      <c r="B1320" s="36" t="s">
        <v>224</v>
      </c>
      <c r="C1320" s="37" t="s">
        <v>130</v>
      </c>
      <c r="D1320" s="38">
        <v>41.565725</v>
      </c>
      <c r="E1320" s="38">
        <v>-71.677929</v>
      </c>
      <c r="F1320" s="36" t="s">
        <v>95</v>
      </c>
      <c r="G1320" s="38">
        <v>23.5</v>
      </c>
      <c r="H1320" s="38">
        <v>581900.737938295</v>
      </c>
      <c r="I1320" s="36" t="s">
        <v>96</v>
      </c>
      <c r="J1320" s="38">
        <v>306.494080044517</v>
      </c>
      <c r="K1320" s="36" t="s">
        <v>96</v>
      </c>
      <c r="L1320" s="39">
        <v>1.35118715428049</v>
      </c>
      <c r="M1320" s="39">
        <v>0.161556629479723</v>
      </c>
      <c r="N1320" s="39">
        <v>-1.13964100930518</v>
      </c>
      <c r="O1320" s="39">
        <v>1.3011976387849</v>
      </c>
      <c r="P1320" s="39">
        <v>0.161556629479723</v>
      </c>
      <c r="Q1320" s="36"/>
      <c r="R1320" s="36"/>
      <c r="S1320" s="40">
        <v>298</v>
      </c>
      <c r="T1320" s="40">
        <v>3.9</v>
      </c>
      <c r="U1320" s="41">
        <v>0.7</v>
      </c>
      <c r="V1320" s="40">
        <f t="shared" si="80"/>
        <v>76.4102564102564</v>
      </c>
      <c r="W1320" s="40">
        <f t="shared" si="81"/>
        <v>425.714285714286</v>
      </c>
      <c r="X1320" s="40">
        <f t="shared" si="82"/>
        <v>5.57142857142857</v>
      </c>
      <c r="Y1320" s="42">
        <v>-38.0560006103609</v>
      </c>
      <c r="Z1320" s="40">
        <v>5.5</v>
      </c>
      <c r="AA1320" s="36">
        <v>6</v>
      </c>
      <c r="AB1320" s="36">
        <v>26</v>
      </c>
      <c r="AC1320" s="36">
        <v>68</v>
      </c>
      <c r="AD1320" s="40">
        <v>9.30885410308838</v>
      </c>
      <c r="AE1320" s="44">
        <v>1248</v>
      </c>
      <c r="AF1320" s="37">
        <v>1100</v>
      </c>
      <c r="AG1320" s="46">
        <f t="shared" si="83"/>
        <v>0.881410256410256</v>
      </c>
      <c r="AH1320" s="36" t="s">
        <v>222</v>
      </c>
    </row>
    <row r="1321" s="30" customFormat="1" customHeight="1" spans="1:34">
      <c r="A1321" s="31">
        <v>1320</v>
      </c>
      <c r="B1321" s="36" t="s">
        <v>225</v>
      </c>
      <c r="C1321" s="37" t="s">
        <v>226</v>
      </c>
      <c r="D1321" s="38">
        <v>49.1297777777777</v>
      </c>
      <c r="E1321" s="38">
        <v>-122.984963888888</v>
      </c>
      <c r="F1321" s="36" t="s">
        <v>102</v>
      </c>
      <c r="G1321" s="38">
        <v>3.87839</v>
      </c>
      <c r="H1321" s="38">
        <v>8569.44444444445</v>
      </c>
      <c r="I1321" s="36" t="s">
        <v>96</v>
      </c>
      <c r="J1321" s="38">
        <v>91.6666666666667</v>
      </c>
      <c r="K1321" s="36" t="s">
        <v>96</v>
      </c>
      <c r="L1321" s="39">
        <v>-1.41867874045294</v>
      </c>
      <c r="M1321" s="39">
        <v>-3.01014806691713</v>
      </c>
      <c r="N1321" s="39">
        <v>-1.15761485011268</v>
      </c>
      <c r="O1321" s="39">
        <v>-1.85253321680446</v>
      </c>
      <c r="P1321" s="39">
        <v>-3.01014806691713</v>
      </c>
      <c r="Q1321" s="39">
        <v>-1.15761485011268</v>
      </c>
      <c r="R1321" s="39">
        <v>-1.85253321680446</v>
      </c>
      <c r="S1321" s="40">
        <v>61.5</v>
      </c>
      <c r="T1321" s="40">
        <v>7</v>
      </c>
      <c r="U1321" s="41">
        <v>0.7</v>
      </c>
      <c r="V1321" s="40">
        <f t="shared" si="80"/>
        <v>8.78571428571429</v>
      </c>
      <c r="W1321" s="40">
        <f t="shared" si="81"/>
        <v>87.8571428571429</v>
      </c>
      <c r="X1321" s="40">
        <f t="shared" si="82"/>
        <v>10</v>
      </c>
      <c r="Y1321" s="38">
        <v>6.3892396259122</v>
      </c>
      <c r="Z1321" s="41">
        <v>4.2</v>
      </c>
      <c r="AA1321" s="43">
        <v>24</v>
      </c>
      <c r="AB1321" s="43">
        <v>60</v>
      </c>
      <c r="AC1321" s="43">
        <v>17</v>
      </c>
      <c r="AD1321" s="40">
        <v>10.4</v>
      </c>
      <c r="AE1321" s="47">
        <v>1189</v>
      </c>
      <c r="AF1321" s="37">
        <v>931</v>
      </c>
      <c r="AG1321" s="46">
        <f t="shared" si="83"/>
        <v>0.783010933557611</v>
      </c>
      <c r="AH1321" s="36" t="s">
        <v>227</v>
      </c>
    </row>
    <row r="1322" s="30" customFormat="1" customHeight="1" spans="1:34">
      <c r="A1322" s="31">
        <v>1321</v>
      </c>
      <c r="B1322" s="36" t="s">
        <v>225</v>
      </c>
      <c r="C1322" s="37" t="s">
        <v>226</v>
      </c>
      <c r="D1322" s="38">
        <v>49.1297777777777</v>
      </c>
      <c r="E1322" s="38">
        <v>-122.984963888888</v>
      </c>
      <c r="F1322" s="36" t="s">
        <v>102</v>
      </c>
      <c r="G1322" s="38">
        <v>6.1627</v>
      </c>
      <c r="H1322" s="38">
        <v>9638.88888888889</v>
      </c>
      <c r="I1322" s="36" t="s">
        <v>96</v>
      </c>
      <c r="J1322" s="38">
        <v>163.888888888889</v>
      </c>
      <c r="K1322" s="36" t="s">
        <v>96</v>
      </c>
      <c r="L1322" s="39">
        <v>-1.07620063361846</v>
      </c>
      <c r="M1322" s="39">
        <v>-2.42911818447789</v>
      </c>
      <c r="N1322" s="39">
        <v>-1.04001191351126</v>
      </c>
      <c r="O1322" s="39">
        <v>-1.38910627096663</v>
      </c>
      <c r="P1322" s="39">
        <v>-2.42911818447789</v>
      </c>
      <c r="Q1322" s="39">
        <v>-1.04001191351126</v>
      </c>
      <c r="R1322" s="39">
        <v>-1.38910627096663</v>
      </c>
      <c r="S1322" s="40">
        <v>61.5</v>
      </c>
      <c r="T1322" s="40">
        <v>7</v>
      </c>
      <c r="U1322" s="41">
        <v>0.7</v>
      </c>
      <c r="V1322" s="40">
        <f t="shared" si="80"/>
        <v>8.78571428571429</v>
      </c>
      <c r="W1322" s="40">
        <f t="shared" si="81"/>
        <v>87.8571428571429</v>
      </c>
      <c r="X1322" s="40">
        <f t="shared" si="82"/>
        <v>10</v>
      </c>
      <c r="Y1322" s="38">
        <v>6.52991489574192</v>
      </c>
      <c r="Z1322" s="41">
        <v>4.2</v>
      </c>
      <c r="AA1322" s="43">
        <v>24</v>
      </c>
      <c r="AB1322" s="43">
        <v>60</v>
      </c>
      <c r="AC1322" s="43">
        <v>17</v>
      </c>
      <c r="AD1322" s="40">
        <v>10.4</v>
      </c>
      <c r="AE1322" s="47">
        <v>1189</v>
      </c>
      <c r="AF1322" s="37">
        <v>931</v>
      </c>
      <c r="AG1322" s="46">
        <f t="shared" si="83"/>
        <v>0.783010933557611</v>
      </c>
      <c r="AH1322" s="36" t="s">
        <v>227</v>
      </c>
    </row>
    <row r="1323" s="30" customFormat="1" customHeight="1" spans="1:34">
      <c r="A1323" s="31">
        <v>1322</v>
      </c>
      <c r="B1323" s="36" t="s">
        <v>225</v>
      </c>
      <c r="C1323" s="37" t="s">
        <v>226</v>
      </c>
      <c r="D1323" s="38">
        <v>49.1297777777777</v>
      </c>
      <c r="E1323" s="38">
        <v>-122.984963888888</v>
      </c>
      <c r="F1323" s="36" t="s">
        <v>102</v>
      </c>
      <c r="G1323" s="38">
        <v>7.95399</v>
      </c>
      <c r="H1323" s="38">
        <v>24069.4444444444</v>
      </c>
      <c r="I1323" s="36" t="s">
        <v>96</v>
      </c>
      <c r="J1323" s="38">
        <v>373.611111111111</v>
      </c>
      <c r="K1323" s="36" t="s">
        <v>96</v>
      </c>
      <c r="L1323" s="39">
        <v>-0.811532934062356</v>
      </c>
      <c r="M1323" s="39">
        <v>-1.60509142934172</v>
      </c>
      <c r="N1323" s="39">
        <v>-0.12487458430246</v>
      </c>
      <c r="O1323" s="39">
        <v>-1.48021684503926</v>
      </c>
      <c r="P1323" s="39">
        <v>-1.60509142934172</v>
      </c>
      <c r="Q1323" s="39">
        <v>-0.12487458430246</v>
      </c>
      <c r="R1323" s="39">
        <v>-1.48021684503926</v>
      </c>
      <c r="S1323" s="40">
        <v>61.5</v>
      </c>
      <c r="T1323" s="40">
        <v>7</v>
      </c>
      <c r="U1323" s="41">
        <v>0.7</v>
      </c>
      <c r="V1323" s="40">
        <f t="shared" si="80"/>
        <v>8.78571428571429</v>
      </c>
      <c r="W1323" s="40">
        <f t="shared" si="81"/>
        <v>87.8571428571429</v>
      </c>
      <c r="X1323" s="40">
        <f t="shared" si="82"/>
        <v>10</v>
      </c>
      <c r="Y1323" s="38">
        <v>7.51464178454996</v>
      </c>
      <c r="Z1323" s="41">
        <v>4.2</v>
      </c>
      <c r="AA1323" s="43">
        <v>24</v>
      </c>
      <c r="AB1323" s="43">
        <v>60</v>
      </c>
      <c r="AC1323" s="43">
        <v>17</v>
      </c>
      <c r="AD1323" s="40">
        <v>10.4</v>
      </c>
      <c r="AE1323" s="47">
        <v>1189</v>
      </c>
      <c r="AF1323" s="37">
        <v>931</v>
      </c>
      <c r="AG1323" s="46">
        <f t="shared" si="83"/>
        <v>0.783010933557611</v>
      </c>
      <c r="AH1323" s="36" t="s">
        <v>227</v>
      </c>
    </row>
    <row r="1324" s="30" customFormat="1" customHeight="1" spans="1:34">
      <c r="A1324" s="31">
        <v>1323</v>
      </c>
      <c r="B1324" s="36" t="s">
        <v>225</v>
      </c>
      <c r="C1324" s="37" t="s">
        <v>226</v>
      </c>
      <c r="D1324" s="38">
        <v>49.1297777777777</v>
      </c>
      <c r="E1324" s="38">
        <v>-122.984963888888</v>
      </c>
      <c r="F1324" s="36" t="s">
        <v>102</v>
      </c>
      <c r="G1324" s="38">
        <v>11.5859</v>
      </c>
      <c r="H1324" s="38">
        <v>32666.6666666667</v>
      </c>
      <c r="I1324" s="36" t="s">
        <v>96</v>
      </c>
      <c r="J1324" s="38">
        <v>1295.83333333333</v>
      </c>
      <c r="K1324" s="36" t="s">
        <v>96</v>
      </c>
      <c r="L1324" s="39">
        <v>-0.285129668302247</v>
      </c>
      <c r="M1324" s="39">
        <v>-0.361397608096217</v>
      </c>
      <c r="N1324" s="39">
        <v>0.180537435000454</v>
      </c>
      <c r="O1324" s="39">
        <v>-0.541935043096671</v>
      </c>
      <c r="P1324" s="39">
        <v>-0.361397608096217</v>
      </c>
      <c r="Q1324" s="39">
        <v>0.180537435000454</v>
      </c>
      <c r="R1324" s="39">
        <v>-0.541935043096671</v>
      </c>
      <c r="S1324" s="40">
        <v>61.5</v>
      </c>
      <c r="T1324" s="40">
        <v>7</v>
      </c>
      <c r="U1324" s="41">
        <v>0.7</v>
      </c>
      <c r="V1324" s="40">
        <f t="shared" si="80"/>
        <v>8.78571428571429</v>
      </c>
      <c r="W1324" s="40">
        <f t="shared" si="81"/>
        <v>87.8571428571429</v>
      </c>
      <c r="X1324" s="40">
        <f t="shared" si="82"/>
        <v>10</v>
      </c>
      <c r="Y1324" s="38">
        <v>4.32590721995133</v>
      </c>
      <c r="Z1324" s="41">
        <v>4.2</v>
      </c>
      <c r="AA1324" s="43">
        <v>24</v>
      </c>
      <c r="AB1324" s="43">
        <v>60</v>
      </c>
      <c r="AC1324" s="43">
        <v>17</v>
      </c>
      <c r="AD1324" s="40">
        <v>10.4</v>
      </c>
      <c r="AE1324" s="47">
        <v>1189</v>
      </c>
      <c r="AF1324" s="37">
        <v>931</v>
      </c>
      <c r="AG1324" s="46">
        <f t="shared" si="83"/>
        <v>0.783010933557611</v>
      </c>
      <c r="AH1324" s="36" t="s">
        <v>227</v>
      </c>
    </row>
    <row r="1325" s="30" customFormat="1" customHeight="1" spans="1:34">
      <c r="A1325" s="31">
        <v>1324</v>
      </c>
      <c r="B1325" s="36" t="s">
        <v>225</v>
      </c>
      <c r="C1325" s="37" t="s">
        <v>226</v>
      </c>
      <c r="D1325" s="38">
        <v>49.1297777777777</v>
      </c>
      <c r="E1325" s="38">
        <v>-122.984963888888</v>
      </c>
      <c r="F1325" s="36" t="s">
        <v>102</v>
      </c>
      <c r="G1325" s="38">
        <v>12.9499</v>
      </c>
      <c r="H1325" s="38">
        <v>50638.8888888889</v>
      </c>
      <c r="I1325" s="36" t="s">
        <v>96</v>
      </c>
      <c r="J1325" s="38">
        <v>2091.66666666667</v>
      </c>
      <c r="K1325" s="36" t="s">
        <v>96</v>
      </c>
      <c r="L1325" s="39">
        <v>-0.0908858657610025</v>
      </c>
      <c r="M1325" s="39">
        <v>0.117409599416283</v>
      </c>
      <c r="N1325" s="39">
        <v>0.618902081220544</v>
      </c>
      <c r="O1325" s="39">
        <v>-0.501492481804261</v>
      </c>
      <c r="P1325" s="39">
        <v>0.117409599416283</v>
      </c>
      <c r="Q1325" s="39">
        <v>0.618902081220544</v>
      </c>
      <c r="R1325" s="39">
        <v>-0.501492481804261</v>
      </c>
      <c r="S1325" s="40">
        <v>61.5</v>
      </c>
      <c r="T1325" s="40">
        <v>7</v>
      </c>
      <c r="U1325" s="41">
        <v>0.7</v>
      </c>
      <c r="V1325" s="40">
        <f t="shared" si="80"/>
        <v>8.78571428571429</v>
      </c>
      <c r="W1325" s="40">
        <f t="shared" si="81"/>
        <v>87.8571428571429</v>
      </c>
      <c r="X1325" s="40">
        <f t="shared" si="82"/>
        <v>10</v>
      </c>
      <c r="Y1325" s="38">
        <v>-0.550930582603932</v>
      </c>
      <c r="Z1325" s="41">
        <v>4.2</v>
      </c>
      <c r="AA1325" s="43">
        <v>24</v>
      </c>
      <c r="AB1325" s="43">
        <v>60</v>
      </c>
      <c r="AC1325" s="43">
        <v>17</v>
      </c>
      <c r="AD1325" s="40">
        <v>10.4</v>
      </c>
      <c r="AE1325" s="47">
        <v>1189</v>
      </c>
      <c r="AF1325" s="37">
        <v>931</v>
      </c>
      <c r="AG1325" s="46">
        <f t="shared" si="83"/>
        <v>0.783010933557611</v>
      </c>
      <c r="AH1325" s="36" t="s">
        <v>227</v>
      </c>
    </row>
    <row r="1326" s="30" customFormat="1" customHeight="1" spans="1:34">
      <c r="A1326" s="31">
        <v>1325</v>
      </c>
      <c r="B1326" s="36" t="s">
        <v>225</v>
      </c>
      <c r="C1326" s="37" t="s">
        <v>226</v>
      </c>
      <c r="D1326" s="38">
        <v>49.1297777777777</v>
      </c>
      <c r="E1326" s="38">
        <v>-122.984963888888</v>
      </c>
      <c r="F1326" s="36" t="s">
        <v>102</v>
      </c>
      <c r="G1326" s="38">
        <v>14.74115</v>
      </c>
      <c r="H1326" s="38">
        <v>36291.6666666667</v>
      </c>
      <c r="I1326" s="36" t="s">
        <v>96</v>
      </c>
      <c r="J1326" s="38">
        <v>4138.88888888889</v>
      </c>
      <c r="K1326" s="36" t="s">
        <v>96</v>
      </c>
      <c r="L1326" s="39">
        <v>0.161405807456283</v>
      </c>
      <c r="M1326" s="39">
        <v>0.799875770555892</v>
      </c>
      <c r="N1326" s="39">
        <v>0.285770391502549</v>
      </c>
      <c r="O1326" s="39">
        <v>0.514105379053343</v>
      </c>
      <c r="P1326" s="39">
        <v>0.799875770555892</v>
      </c>
      <c r="Q1326" s="39">
        <v>0.285770391502549</v>
      </c>
      <c r="R1326" s="39">
        <v>0.514105379053343</v>
      </c>
      <c r="S1326" s="40">
        <v>61.5</v>
      </c>
      <c r="T1326" s="40">
        <v>7</v>
      </c>
      <c r="U1326" s="41">
        <v>0.7</v>
      </c>
      <c r="V1326" s="40">
        <f t="shared" si="80"/>
        <v>8.78571428571429</v>
      </c>
      <c r="W1326" s="40">
        <f t="shared" si="81"/>
        <v>87.8571428571429</v>
      </c>
      <c r="X1326" s="40">
        <f t="shared" si="82"/>
        <v>10</v>
      </c>
      <c r="Y1326" s="38">
        <v>-6.9519407052311</v>
      </c>
      <c r="Z1326" s="41">
        <v>4.2</v>
      </c>
      <c r="AA1326" s="43">
        <v>24</v>
      </c>
      <c r="AB1326" s="43">
        <v>60</v>
      </c>
      <c r="AC1326" s="43">
        <v>17</v>
      </c>
      <c r="AD1326" s="40">
        <v>10.4</v>
      </c>
      <c r="AE1326" s="47">
        <v>1189</v>
      </c>
      <c r="AF1326" s="37">
        <v>931</v>
      </c>
      <c r="AG1326" s="46">
        <f t="shared" si="83"/>
        <v>0.783010933557611</v>
      </c>
      <c r="AH1326" s="36" t="s">
        <v>227</v>
      </c>
    </row>
    <row r="1327" s="30" customFormat="1" customHeight="1" spans="1:34">
      <c r="A1327" s="31">
        <v>1326</v>
      </c>
      <c r="B1327" s="36" t="s">
        <v>225</v>
      </c>
      <c r="C1327" s="37" t="s">
        <v>226</v>
      </c>
      <c r="D1327" s="38">
        <v>49.1297777777777</v>
      </c>
      <c r="E1327" s="38">
        <v>-122.984963888888</v>
      </c>
      <c r="F1327" s="36" t="s">
        <v>102</v>
      </c>
      <c r="G1327" s="38">
        <v>15.6779</v>
      </c>
      <c r="H1327" s="38">
        <v>53513.8888888889</v>
      </c>
      <c r="I1327" s="36" t="s">
        <v>96</v>
      </c>
      <c r="J1327" s="38">
        <v>6161.11111111111</v>
      </c>
      <c r="K1327" s="36" t="s">
        <v>96</v>
      </c>
      <c r="L1327" s="39">
        <v>0.292097799847483</v>
      </c>
      <c r="M1327" s="39">
        <v>1.1977055395267</v>
      </c>
      <c r="N1327" s="39">
        <v>0.674123470608093</v>
      </c>
      <c r="O1327" s="39">
        <v>0.523582068918606</v>
      </c>
      <c r="P1327" s="39">
        <v>1.1977055395267</v>
      </c>
      <c r="Q1327" s="39">
        <v>0.674123470608093</v>
      </c>
      <c r="R1327" s="39">
        <v>0.523582068918606</v>
      </c>
      <c r="S1327" s="40">
        <v>61.5</v>
      </c>
      <c r="T1327" s="40">
        <v>7</v>
      </c>
      <c r="U1327" s="41">
        <v>0.7</v>
      </c>
      <c r="V1327" s="40">
        <f t="shared" si="80"/>
        <v>8.78571428571429</v>
      </c>
      <c r="W1327" s="40">
        <f t="shared" si="81"/>
        <v>87.8571428571429</v>
      </c>
      <c r="X1327" s="40">
        <f t="shared" si="82"/>
        <v>10</v>
      </c>
      <c r="Y1327" s="38">
        <v>-19.495866058881</v>
      </c>
      <c r="Z1327" s="41">
        <v>4.2</v>
      </c>
      <c r="AA1327" s="43">
        <v>24</v>
      </c>
      <c r="AB1327" s="43">
        <v>60</v>
      </c>
      <c r="AC1327" s="43">
        <v>17</v>
      </c>
      <c r="AD1327" s="40">
        <v>10.4</v>
      </c>
      <c r="AE1327" s="47">
        <v>1189</v>
      </c>
      <c r="AF1327" s="37">
        <v>931</v>
      </c>
      <c r="AG1327" s="46">
        <f t="shared" si="83"/>
        <v>0.783010933557611</v>
      </c>
      <c r="AH1327" s="36" t="s">
        <v>227</v>
      </c>
    </row>
    <row r="1328" s="30" customFormat="1" customHeight="1" spans="1:34">
      <c r="A1328" s="31">
        <v>1327</v>
      </c>
      <c r="B1328" s="36" t="s">
        <v>225</v>
      </c>
      <c r="C1328" s="37" t="s">
        <v>226</v>
      </c>
      <c r="D1328" s="38">
        <v>49.1297777777777</v>
      </c>
      <c r="E1328" s="38">
        <v>-122.984963888888</v>
      </c>
      <c r="F1328" s="36" t="s">
        <v>102</v>
      </c>
      <c r="G1328" s="38">
        <v>15.3821</v>
      </c>
      <c r="H1328" s="38">
        <v>50208.3333333333</v>
      </c>
      <c r="I1328" s="36" t="s">
        <v>96</v>
      </c>
      <c r="J1328" s="38">
        <v>5186.11111111111</v>
      </c>
      <c r="K1328" s="36" t="s">
        <v>96</v>
      </c>
      <c r="L1328" s="39">
        <v>0.250920522782991</v>
      </c>
      <c r="M1328" s="39">
        <v>1.02543251515811</v>
      </c>
      <c r="N1328" s="39">
        <v>0.6103632605748</v>
      </c>
      <c r="O1328" s="39">
        <v>0.41506925458331</v>
      </c>
      <c r="P1328" s="39">
        <v>1.02543251515811</v>
      </c>
      <c r="Q1328" s="39">
        <v>0.6103632605748</v>
      </c>
      <c r="R1328" s="39">
        <v>0.41506925458331</v>
      </c>
      <c r="S1328" s="40">
        <v>61.5</v>
      </c>
      <c r="T1328" s="40">
        <v>7</v>
      </c>
      <c r="U1328" s="41">
        <v>0.7</v>
      </c>
      <c r="V1328" s="40">
        <f t="shared" si="80"/>
        <v>8.78571428571429</v>
      </c>
      <c r="W1328" s="40">
        <f t="shared" si="81"/>
        <v>87.8571428571429</v>
      </c>
      <c r="X1328" s="40">
        <f t="shared" si="82"/>
        <v>10</v>
      </c>
      <c r="Y1328" s="38">
        <v>-26.3892396259122</v>
      </c>
      <c r="Z1328" s="41">
        <v>4.2</v>
      </c>
      <c r="AA1328" s="43">
        <v>24</v>
      </c>
      <c r="AB1328" s="43">
        <v>60</v>
      </c>
      <c r="AC1328" s="43">
        <v>17</v>
      </c>
      <c r="AD1328" s="40">
        <v>10.4</v>
      </c>
      <c r="AE1328" s="47">
        <v>1189</v>
      </c>
      <c r="AF1328" s="37">
        <v>931</v>
      </c>
      <c r="AG1328" s="46">
        <f t="shared" si="83"/>
        <v>0.783010933557611</v>
      </c>
      <c r="AH1328" s="36" t="s">
        <v>227</v>
      </c>
    </row>
    <row r="1329" s="30" customFormat="1" customHeight="1" spans="1:34">
      <c r="A1329" s="31">
        <v>1328</v>
      </c>
      <c r="B1329" s="36" t="s">
        <v>225</v>
      </c>
      <c r="C1329" s="37" t="s">
        <v>226</v>
      </c>
      <c r="D1329" s="38">
        <v>49.1297777777777</v>
      </c>
      <c r="E1329" s="38">
        <v>-122.984963888888</v>
      </c>
      <c r="F1329" s="36" t="s">
        <v>102</v>
      </c>
      <c r="G1329" s="38">
        <v>12.4404</v>
      </c>
      <c r="H1329" s="38">
        <v>34500</v>
      </c>
      <c r="I1329" s="36" t="s">
        <v>96</v>
      </c>
      <c r="J1329" s="38">
        <v>1786.11111111111</v>
      </c>
      <c r="K1329" s="36" t="s">
        <v>96</v>
      </c>
      <c r="L1329" s="39">
        <v>-0.16322538393846</v>
      </c>
      <c r="M1329" s="39">
        <v>-0.0405109041459938</v>
      </c>
      <c r="N1329" s="39">
        <v>0.235141569035305</v>
      </c>
      <c r="O1329" s="39">
        <v>-0.275652473181299</v>
      </c>
      <c r="P1329" s="39">
        <v>-0.0405109041459938</v>
      </c>
      <c r="Q1329" s="39">
        <v>0.235141569035305</v>
      </c>
      <c r="R1329" s="39">
        <v>-0.275652473181299</v>
      </c>
      <c r="S1329" s="40">
        <v>61.5</v>
      </c>
      <c r="T1329" s="40">
        <v>7</v>
      </c>
      <c r="U1329" s="41">
        <v>0.7</v>
      </c>
      <c r="V1329" s="40">
        <f t="shared" si="80"/>
        <v>8.78571428571429</v>
      </c>
      <c r="W1329" s="40">
        <f t="shared" si="81"/>
        <v>87.8571428571429</v>
      </c>
      <c r="X1329" s="40">
        <f t="shared" si="82"/>
        <v>10</v>
      </c>
      <c r="Y1329" s="38">
        <v>-21.1839692968377</v>
      </c>
      <c r="Z1329" s="41">
        <v>4.2</v>
      </c>
      <c r="AA1329" s="43">
        <v>24</v>
      </c>
      <c r="AB1329" s="43">
        <v>60</v>
      </c>
      <c r="AC1329" s="43">
        <v>17</v>
      </c>
      <c r="AD1329" s="40">
        <v>10.4</v>
      </c>
      <c r="AE1329" s="47">
        <v>1189</v>
      </c>
      <c r="AF1329" s="37">
        <v>931</v>
      </c>
      <c r="AG1329" s="46">
        <f t="shared" si="83"/>
        <v>0.783010933557611</v>
      </c>
      <c r="AH1329" s="36" t="s">
        <v>227</v>
      </c>
    </row>
    <row r="1330" s="30" customFormat="1" customHeight="1" spans="1:34">
      <c r="A1330" s="31">
        <v>1329</v>
      </c>
      <c r="B1330" s="36" t="s">
        <v>225</v>
      </c>
      <c r="C1330" s="37" t="s">
        <v>226</v>
      </c>
      <c r="D1330" s="38">
        <v>49.1297777777777</v>
      </c>
      <c r="E1330" s="38">
        <v>-122.984963888888</v>
      </c>
      <c r="F1330" s="36" t="s">
        <v>102</v>
      </c>
      <c r="G1330" s="38">
        <v>10.0575</v>
      </c>
      <c r="H1330" s="38">
        <v>14944.4444444444</v>
      </c>
      <c r="I1330" s="36" t="s">
        <v>96</v>
      </c>
      <c r="J1330" s="38">
        <v>773.611111111111</v>
      </c>
      <c r="K1330" s="36" t="s">
        <v>96</v>
      </c>
      <c r="L1330" s="39">
        <v>-0.505008178482683</v>
      </c>
      <c r="M1330" s="39">
        <v>-0.877237569016274</v>
      </c>
      <c r="N1330" s="39">
        <v>-0.601478133296337</v>
      </c>
      <c r="O1330" s="39">
        <v>-0.275759435719937</v>
      </c>
      <c r="P1330" s="39">
        <v>-0.877237569016274</v>
      </c>
      <c r="Q1330" s="39">
        <v>-0.601478133296337</v>
      </c>
      <c r="R1330" s="39">
        <v>-0.275759435719937</v>
      </c>
      <c r="S1330" s="40">
        <v>61.5</v>
      </c>
      <c r="T1330" s="40">
        <v>7</v>
      </c>
      <c r="U1330" s="41">
        <v>0.7</v>
      </c>
      <c r="V1330" s="40">
        <f t="shared" si="80"/>
        <v>8.78571428571429</v>
      </c>
      <c r="W1330" s="40">
        <f t="shared" si="81"/>
        <v>87.8571428571429</v>
      </c>
      <c r="X1330" s="40">
        <f t="shared" si="82"/>
        <v>10</v>
      </c>
      <c r="Y1330" s="38">
        <v>-12.6024924918498</v>
      </c>
      <c r="Z1330" s="41">
        <v>4.2</v>
      </c>
      <c r="AA1330" s="43">
        <v>24</v>
      </c>
      <c r="AB1330" s="43">
        <v>60</v>
      </c>
      <c r="AC1330" s="43">
        <v>17</v>
      </c>
      <c r="AD1330" s="40">
        <v>10.4</v>
      </c>
      <c r="AE1330" s="47">
        <v>1189</v>
      </c>
      <c r="AF1330" s="37">
        <v>931</v>
      </c>
      <c r="AG1330" s="46">
        <f t="shared" si="83"/>
        <v>0.783010933557611</v>
      </c>
      <c r="AH1330" s="36" t="s">
        <v>227</v>
      </c>
    </row>
    <row r="1331" s="30" customFormat="1" customHeight="1" spans="1:34">
      <c r="A1331" s="31">
        <v>1330</v>
      </c>
      <c r="B1331" s="36" t="s">
        <v>225</v>
      </c>
      <c r="C1331" s="37" t="s">
        <v>226</v>
      </c>
      <c r="D1331" s="38">
        <v>49.1297777777777</v>
      </c>
      <c r="E1331" s="38">
        <v>-122.984963888888</v>
      </c>
      <c r="F1331" s="36" t="s">
        <v>102</v>
      </c>
      <c r="G1331" s="38">
        <v>5.2917</v>
      </c>
      <c r="H1331" s="38">
        <v>7166.66666666667</v>
      </c>
      <c r="I1331" s="36" t="s">
        <v>96</v>
      </c>
      <c r="J1331" s="38">
        <v>154.166666666667</v>
      </c>
      <c r="K1331" s="36" t="s">
        <v>96</v>
      </c>
      <c r="L1331" s="39">
        <v>-1.20612360054053</v>
      </c>
      <c r="M1331" s="39">
        <v>-2.49027260763122</v>
      </c>
      <c r="N1331" s="39">
        <v>-1.3363771085365</v>
      </c>
      <c r="O1331" s="39">
        <v>-1.15389549909472</v>
      </c>
      <c r="P1331" s="39">
        <v>-2.49027260763122</v>
      </c>
      <c r="Q1331" s="39">
        <v>-1.3363771085365</v>
      </c>
      <c r="R1331" s="39">
        <v>-1.15389549909472</v>
      </c>
      <c r="S1331" s="40">
        <v>61.5</v>
      </c>
      <c r="T1331" s="40">
        <v>7</v>
      </c>
      <c r="U1331" s="41">
        <v>0.7</v>
      </c>
      <c r="V1331" s="40">
        <f t="shared" si="80"/>
        <v>8.78571428571429</v>
      </c>
      <c r="W1331" s="40">
        <f t="shared" si="81"/>
        <v>87.8571428571429</v>
      </c>
      <c r="X1331" s="40">
        <f t="shared" si="82"/>
        <v>10</v>
      </c>
      <c r="Y1331" s="38">
        <v>1.23076593832259</v>
      </c>
      <c r="Z1331" s="41">
        <v>4.2</v>
      </c>
      <c r="AA1331" s="43">
        <v>24</v>
      </c>
      <c r="AB1331" s="43">
        <v>60</v>
      </c>
      <c r="AC1331" s="43">
        <v>17</v>
      </c>
      <c r="AD1331" s="40">
        <v>10.4</v>
      </c>
      <c r="AE1331" s="47">
        <v>1189</v>
      </c>
      <c r="AF1331" s="37">
        <v>931</v>
      </c>
      <c r="AG1331" s="46">
        <f t="shared" si="83"/>
        <v>0.783010933557611</v>
      </c>
      <c r="AH1331" s="36" t="s">
        <v>227</v>
      </c>
    </row>
    <row r="1332" s="30" customFormat="1" customHeight="1" spans="1:34">
      <c r="A1332" s="31">
        <v>1331</v>
      </c>
      <c r="B1332" s="36" t="s">
        <v>225</v>
      </c>
      <c r="C1332" s="37" t="s">
        <v>226</v>
      </c>
      <c r="D1332" s="38">
        <v>49.1297777777777</v>
      </c>
      <c r="E1332" s="38">
        <v>-122.984963888888</v>
      </c>
      <c r="F1332" s="36" t="s">
        <v>102</v>
      </c>
      <c r="G1332" s="38">
        <v>4.38784</v>
      </c>
      <c r="H1332" s="38">
        <v>5041.66666666667</v>
      </c>
      <c r="I1332" s="36" t="s">
        <v>96</v>
      </c>
      <c r="J1332" s="38">
        <v>102.777777777778</v>
      </c>
      <c r="K1332" s="36" t="s">
        <v>96</v>
      </c>
      <c r="L1332" s="39">
        <v>-1.34181034446766</v>
      </c>
      <c r="M1332" s="39">
        <v>-2.89573771573939</v>
      </c>
      <c r="N1332" s="39">
        <v>-1.68808103975321</v>
      </c>
      <c r="O1332" s="39">
        <v>-1.20765667598617</v>
      </c>
      <c r="P1332" s="39">
        <v>-2.89573771573939</v>
      </c>
      <c r="Q1332" s="39">
        <v>-1.68808103975321</v>
      </c>
      <c r="R1332" s="39">
        <v>-1.20765667598617</v>
      </c>
      <c r="S1332" s="40">
        <v>61.5</v>
      </c>
      <c r="T1332" s="40">
        <v>7</v>
      </c>
      <c r="U1332" s="41">
        <v>0.7</v>
      </c>
      <c r="V1332" s="40">
        <f t="shared" si="80"/>
        <v>8.78571428571429</v>
      </c>
      <c r="W1332" s="40">
        <f t="shared" si="81"/>
        <v>87.8571428571429</v>
      </c>
      <c r="X1332" s="40">
        <f t="shared" si="82"/>
        <v>10</v>
      </c>
      <c r="Y1332" s="38">
        <v>7.51464178454996</v>
      </c>
      <c r="Z1332" s="41">
        <v>4.2</v>
      </c>
      <c r="AA1332" s="43">
        <v>24</v>
      </c>
      <c r="AB1332" s="43">
        <v>60</v>
      </c>
      <c r="AC1332" s="43">
        <v>17</v>
      </c>
      <c r="AD1332" s="40">
        <v>10.4</v>
      </c>
      <c r="AE1332" s="47">
        <v>1189</v>
      </c>
      <c r="AF1332" s="37">
        <v>931</v>
      </c>
      <c r="AG1332" s="46">
        <f t="shared" si="83"/>
        <v>0.783010933557611</v>
      </c>
      <c r="AH1332" s="36" t="s">
        <v>227</v>
      </c>
    </row>
    <row r="1333" s="31" customFormat="1" customHeight="1" spans="1:34">
      <c r="A1333" s="31">
        <v>1332</v>
      </c>
      <c r="B1333" s="36" t="s">
        <v>228</v>
      </c>
      <c r="C1333" s="37" t="s">
        <v>229</v>
      </c>
      <c r="D1333" s="38">
        <v>49.31666</v>
      </c>
      <c r="E1333" s="38">
        <v>2.2666666</v>
      </c>
      <c r="F1333" s="36" t="s">
        <v>102</v>
      </c>
      <c r="G1333" s="38">
        <v>2.29582</v>
      </c>
      <c r="H1333" s="38">
        <v>3713.68368</v>
      </c>
      <c r="I1333" s="36" t="s">
        <v>96</v>
      </c>
      <c r="J1333" s="38">
        <v>132.624000000006</v>
      </c>
      <c r="K1333" s="36" t="s">
        <v>96</v>
      </c>
      <c r="L1333" s="39">
        <v>-1.6592785054002</v>
      </c>
      <c r="M1333" s="39">
        <v>-2.86651369577611</v>
      </c>
      <c r="N1333" s="39">
        <v>-2.97755220398179</v>
      </c>
      <c r="O1333" s="39">
        <v>0.111038508205684</v>
      </c>
      <c r="P1333" s="39">
        <v>-2.86651369577611</v>
      </c>
      <c r="Q1333" s="36"/>
      <c r="R1333" s="36"/>
      <c r="S1333" s="40">
        <v>17.4</v>
      </c>
      <c r="T1333" s="40">
        <v>0.9</v>
      </c>
      <c r="U1333" s="41">
        <v>0.5</v>
      </c>
      <c r="V1333" s="40">
        <f t="shared" si="80"/>
        <v>19.3333333333333</v>
      </c>
      <c r="W1333" s="40">
        <f t="shared" si="81"/>
        <v>34.8</v>
      </c>
      <c r="X1333" s="40">
        <f t="shared" si="82"/>
        <v>1.8</v>
      </c>
      <c r="Y1333" s="38">
        <v>-4.24699</v>
      </c>
      <c r="Z1333" s="41">
        <v>5.9</v>
      </c>
      <c r="AA1333" s="43">
        <v>16</v>
      </c>
      <c r="AB1333" s="43">
        <v>61</v>
      </c>
      <c r="AC1333" s="43">
        <v>23</v>
      </c>
      <c r="AD1333" s="40">
        <v>13.1</v>
      </c>
      <c r="AE1333" s="44">
        <v>660</v>
      </c>
      <c r="AF1333" s="37">
        <v>876</v>
      </c>
      <c r="AG1333" s="46">
        <f t="shared" si="83"/>
        <v>1.32727272727273</v>
      </c>
      <c r="AH1333" s="36" t="s">
        <v>230</v>
      </c>
    </row>
    <row r="1334" s="31" customFormat="1" customHeight="1" spans="1:34">
      <c r="A1334" s="31">
        <v>1333</v>
      </c>
      <c r="B1334" s="36" t="s">
        <v>228</v>
      </c>
      <c r="C1334" s="37" t="s">
        <v>229</v>
      </c>
      <c r="D1334" s="38">
        <v>49.31666</v>
      </c>
      <c r="E1334" s="38">
        <v>2.2666666</v>
      </c>
      <c r="F1334" s="36" t="s">
        <v>102</v>
      </c>
      <c r="G1334" s="38">
        <v>4.22508</v>
      </c>
      <c r="H1334" s="38">
        <v>4244.20992</v>
      </c>
      <c r="I1334" s="36" t="s">
        <v>96</v>
      </c>
      <c r="J1334" s="38">
        <v>75.7851428571426</v>
      </c>
      <c r="K1334" s="36" t="s">
        <v>96</v>
      </c>
      <c r="L1334" s="39">
        <v>-1.36633770251397</v>
      </c>
      <c r="M1334" s="39">
        <v>-3.42612948371158</v>
      </c>
      <c r="N1334" s="39">
        <v>-2.84402081135727</v>
      </c>
      <c r="O1334" s="39">
        <v>-0.582108672354309</v>
      </c>
      <c r="P1334" s="39">
        <v>-3.42612948371158</v>
      </c>
      <c r="Q1334" s="39">
        <v>-2.84402081135727</v>
      </c>
      <c r="R1334" s="39">
        <v>-0.582108672354309</v>
      </c>
      <c r="S1334" s="40">
        <v>17.4</v>
      </c>
      <c r="T1334" s="40">
        <v>0.9</v>
      </c>
      <c r="U1334" s="41">
        <v>0.5</v>
      </c>
      <c r="V1334" s="40">
        <f t="shared" si="80"/>
        <v>19.3333333333333</v>
      </c>
      <c r="W1334" s="40">
        <f t="shared" si="81"/>
        <v>34.8</v>
      </c>
      <c r="X1334" s="40">
        <f t="shared" si="82"/>
        <v>1.8</v>
      </c>
      <c r="Y1334" s="38">
        <v>-2.89157</v>
      </c>
      <c r="Z1334" s="41">
        <v>5.9</v>
      </c>
      <c r="AA1334" s="43">
        <v>16</v>
      </c>
      <c r="AB1334" s="43">
        <v>61</v>
      </c>
      <c r="AC1334" s="43">
        <v>23</v>
      </c>
      <c r="AD1334" s="40">
        <v>13.1</v>
      </c>
      <c r="AE1334" s="44">
        <v>660</v>
      </c>
      <c r="AF1334" s="37">
        <v>876</v>
      </c>
      <c r="AG1334" s="46">
        <f t="shared" si="83"/>
        <v>1.32727272727273</v>
      </c>
      <c r="AH1334" s="36" t="s">
        <v>230</v>
      </c>
    </row>
    <row r="1335" s="31" customFormat="1" customHeight="1" spans="1:34">
      <c r="A1335" s="31">
        <v>1334</v>
      </c>
      <c r="B1335" s="36" t="s">
        <v>228</v>
      </c>
      <c r="C1335" s="37" t="s">
        <v>229</v>
      </c>
      <c r="D1335" s="38">
        <v>49.31666</v>
      </c>
      <c r="E1335" s="38">
        <v>2.2666666</v>
      </c>
      <c r="F1335" s="36" t="s">
        <v>102</v>
      </c>
      <c r="G1335" s="38">
        <v>6.96463</v>
      </c>
      <c r="H1335" s="38">
        <v>36871.5888</v>
      </c>
      <c r="I1335" s="36" t="s">
        <v>96</v>
      </c>
      <c r="J1335" s="38">
        <v>246.332571428572</v>
      </c>
      <c r="K1335" s="36" t="s">
        <v>96</v>
      </c>
      <c r="L1335" s="39">
        <v>-0.957294921064566</v>
      </c>
      <c r="M1335" s="39">
        <v>-2.24734921333281</v>
      </c>
      <c r="N1335" s="39">
        <v>-0.682135190394442</v>
      </c>
      <c r="O1335" s="39">
        <v>-1.56521402293837</v>
      </c>
      <c r="P1335" s="39">
        <v>-2.24734921333281</v>
      </c>
      <c r="Q1335" s="39">
        <v>-0.682135190394442</v>
      </c>
      <c r="R1335" s="39">
        <v>-1.56521402293837</v>
      </c>
      <c r="S1335" s="40">
        <v>17.4</v>
      </c>
      <c r="T1335" s="40">
        <v>0.9</v>
      </c>
      <c r="U1335" s="41">
        <v>0.5</v>
      </c>
      <c r="V1335" s="40">
        <f t="shared" si="80"/>
        <v>19.3333333333333</v>
      </c>
      <c r="W1335" s="40">
        <f t="shared" si="81"/>
        <v>34.8</v>
      </c>
      <c r="X1335" s="40">
        <f t="shared" si="82"/>
        <v>1.8</v>
      </c>
      <c r="Y1335" s="38">
        <v>-5.12048</v>
      </c>
      <c r="Z1335" s="41">
        <v>5.9</v>
      </c>
      <c r="AA1335" s="43">
        <v>16</v>
      </c>
      <c r="AB1335" s="43">
        <v>61</v>
      </c>
      <c r="AC1335" s="43">
        <v>23</v>
      </c>
      <c r="AD1335" s="40">
        <v>13.1</v>
      </c>
      <c r="AE1335" s="44">
        <v>660</v>
      </c>
      <c r="AF1335" s="37">
        <v>876</v>
      </c>
      <c r="AG1335" s="46">
        <f t="shared" si="83"/>
        <v>1.32727272727273</v>
      </c>
      <c r="AH1335" s="36" t="s">
        <v>230</v>
      </c>
    </row>
    <row r="1336" s="31" customFormat="1" customHeight="1" spans="1:34">
      <c r="A1336" s="31">
        <v>1335</v>
      </c>
      <c r="B1336" s="36" t="s">
        <v>228</v>
      </c>
      <c r="C1336" s="37" t="s">
        <v>229</v>
      </c>
      <c r="D1336" s="38">
        <v>49.31666</v>
      </c>
      <c r="E1336" s="38">
        <v>2.2666666</v>
      </c>
      <c r="F1336" s="36" t="s">
        <v>102</v>
      </c>
      <c r="G1336" s="38">
        <v>7.54341</v>
      </c>
      <c r="H1336" s="38">
        <v>5835.8016</v>
      </c>
      <c r="I1336" s="36" t="s">
        <v>96</v>
      </c>
      <c r="J1336" s="38">
        <v>284.225142857146</v>
      </c>
      <c r="K1336" s="36" t="s">
        <v>96</v>
      </c>
      <c r="L1336" s="39">
        <v>-0.871898780964102</v>
      </c>
      <c r="M1336" s="39">
        <v>-2.10426507199036</v>
      </c>
      <c r="N1336" s="39">
        <v>-2.52556485946166</v>
      </c>
      <c r="O1336" s="39">
        <v>0.421299787471301</v>
      </c>
      <c r="P1336" s="39">
        <v>-2.10426507199036</v>
      </c>
      <c r="Q1336" s="39">
        <v>-2.52556485946166</v>
      </c>
      <c r="R1336" s="39">
        <v>0.421299787471301</v>
      </c>
      <c r="S1336" s="40">
        <v>17.4</v>
      </c>
      <c r="T1336" s="40">
        <v>0.9</v>
      </c>
      <c r="U1336" s="41">
        <v>0.5</v>
      </c>
      <c r="V1336" s="40">
        <f t="shared" si="80"/>
        <v>19.3333333333333</v>
      </c>
      <c r="W1336" s="40">
        <f t="shared" si="81"/>
        <v>34.8</v>
      </c>
      <c r="X1336" s="40">
        <f t="shared" si="82"/>
        <v>1.8</v>
      </c>
      <c r="Y1336" s="38">
        <v>-4.38253</v>
      </c>
      <c r="Z1336" s="41">
        <v>5.9</v>
      </c>
      <c r="AA1336" s="43">
        <v>16</v>
      </c>
      <c r="AB1336" s="43">
        <v>61</v>
      </c>
      <c r="AC1336" s="43">
        <v>23</v>
      </c>
      <c r="AD1336" s="40">
        <v>13.1</v>
      </c>
      <c r="AE1336" s="44">
        <v>660</v>
      </c>
      <c r="AF1336" s="37">
        <v>876</v>
      </c>
      <c r="AG1336" s="46">
        <f t="shared" si="83"/>
        <v>1.32727272727273</v>
      </c>
      <c r="AH1336" s="36" t="s">
        <v>230</v>
      </c>
    </row>
    <row r="1337" s="31" customFormat="1" customHeight="1" spans="1:34">
      <c r="A1337" s="31">
        <v>1336</v>
      </c>
      <c r="B1337" s="36" t="s">
        <v>228</v>
      </c>
      <c r="C1337" s="37" t="s">
        <v>229</v>
      </c>
      <c r="D1337" s="38">
        <v>49.31666</v>
      </c>
      <c r="E1337" s="38">
        <v>2.2666666</v>
      </c>
      <c r="F1337" s="36" t="s">
        <v>102</v>
      </c>
      <c r="G1337" s="38">
        <v>9.1254</v>
      </c>
      <c r="H1337" s="38">
        <v>17242.1136</v>
      </c>
      <c r="I1337" s="36" t="s">
        <v>96</v>
      </c>
      <c r="J1337" s="38">
        <v>170.51657142857</v>
      </c>
      <c r="K1337" s="36" t="s">
        <v>96</v>
      </c>
      <c r="L1337" s="39">
        <v>-0.640270694148896</v>
      </c>
      <c r="M1337" s="39">
        <v>-2.61519926749525</v>
      </c>
      <c r="N1337" s="39">
        <v>-1.44222163732789</v>
      </c>
      <c r="O1337" s="39">
        <v>-1.17297763016736</v>
      </c>
      <c r="P1337" s="39">
        <v>-2.61519926749525</v>
      </c>
      <c r="Q1337" s="39">
        <v>-1.44222163732789</v>
      </c>
      <c r="R1337" s="39">
        <v>-1.17297763016736</v>
      </c>
      <c r="S1337" s="40">
        <v>17.4</v>
      </c>
      <c r="T1337" s="40">
        <v>0.9</v>
      </c>
      <c r="U1337" s="41">
        <v>0.5</v>
      </c>
      <c r="V1337" s="40">
        <f t="shared" si="80"/>
        <v>19.3333333333333</v>
      </c>
      <c r="W1337" s="40">
        <f t="shared" si="81"/>
        <v>34.8</v>
      </c>
      <c r="X1337" s="40">
        <f t="shared" si="82"/>
        <v>1.8</v>
      </c>
      <c r="Y1337" s="38">
        <v>-3.61446</v>
      </c>
      <c r="Z1337" s="41">
        <v>5.9</v>
      </c>
      <c r="AA1337" s="43">
        <v>16</v>
      </c>
      <c r="AB1337" s="43">
        <v>61</v>
      </c>
      <c r="AC1337" s="43">
        <v>23</v>
      </c>
      <c r="AD1337" s="40">
        <v>13.1</v>
      </c>
      <c r="AE1337" s="44">
        <v>660</v>
      </c>
      <c r="AF1337" s="37">
        <v>876</v>
      </c>
      <c r="AG1337" s="46">
        <f t="shared" si="83"/>
        <v>1.32727272727273</v>
      </c>
      <c r="AH1337" s="36" t="s">
        <v>230</v>
      </c>
    </row>
    <row r="1338" s="31" customFormat="1" customHeight="1" spans="1:34">
      <c r="A1338" s="31">
        <v>1337</v>
      </c>
      <c r="B1338" s="36" t="s">
        <v>228</v>
      </c>
      <c r="C1338" s="37" t="s">
        <v>229</v>
      </c>
      <c r="D1338" s="38">
        <v>49.31666</v>
      </c>
      <c r="E1338" s="38">
        <v>2.2666666</v>
      </c>
      <c r="F1338" s="36" t="s">
        <v>102</v>
      </c>
      <c r="G1338" s="38">
        <v>9.37621</v>
      </c>
      <c r="H1338" s="38">
        <v>38993.7024</v>
      </c>
      <c r="I1338" s="36" t="s">
        <v>96</v>
      </c>
      <c r="J1338" s="38">
        <v>227.386285714288</v>
      </c>
      <c r="K1338" s="36" t="s">
        <v>96</v>
      </c>
      <c r="L1338" s="39">
        <v>-0.603786411864469</v>
      </c>
      <c r="M1338" s="39">
        <v>-2.3273814822116</v>
      </c>
      <c r="N1338" s="39">
        <v>-0.626176337488966</v>
      </c>
      <c r="O1338" s="39">
        <v>-1.70120514472263</v>
      </c>
      <c r="P1338" s="39">
        <v>-2.3273814822116</v>
      </c>
      <c r="Q1338" s="39">
        <v>-0.626176337488966</v>
      </c>
      <c r="R1338" s="39">
        <v>-1.70120514472263</v>
      </c>
      <c r="S1338" s="40">
        <v>17.4</v>
      </c>
      <c r="T1338" s="40">
        <v>0.9</v>
      </c>
      <c r="U1338" s="41">
        <v>0.5</v>
      </c>
      <c r="V1338" s="40">
        <f t="shared" si="80"/>
        <v>19.3333333333333</v>
      </c>
      <c r="W1338" s="40">
        <f t="shared" si="81"/>
        <v>34.8</v>
      </c>
      <c r="X1338" s="40">
        <f t="shared" si="82"/>
        <v>1.8</v>
      </c>
      <c r="Y1338" s="38">
        <v>-4.50301</v>
      </c>
      <c r="Z1338" s="41">
        <v>5.9</v>
      </c>
      <c r="AA1338" s="43">
        <v>16</v>
      </c>
      <c r="AB1338" s="43">
        <v>61</v>
      </c>
      <c r="AC1338" s="43">
        <v>23</v>
      </c>
      <c r="AD1338" s="40">
        <v>13.1</v>
      </c>
      <c r="AE1338" s="44">
        <v>660</v>
      </c>
      <c r="AF1338" s="37">
        <v>876</v>
      </c>
      <c r="AG1338" s="46">
        <f t="shared" si="83"/>
        <v>1.32727272727273</v>
      </c>
      <c r="AH1338" s="36" t="s">
        <v>230</v>
      </c>
    </row>
    <row r="1339" s="31" customFormat="1" customHeight="1" spans="1:34">
      <c r="A1339" s="31">
        <v>1338</v>
      </c>
      <c r="B1339" s="36" t="s">
        <v>228</v>
      </c>
      <c r="C1339" s="37" t="s">
        <v>229</v>
      </c>
      <c r="D1339" s="38">
        <v>49.31666</v>
      </c>
      <c r="E1339" s="38">
        <v>2.2666666</v>
      </c>
      <c r="F1339" s="36" t="s">
        <v>102</v>
      </c>
      <c r="G1339" s="38">
        <v>9.6463</v>
      </c>
      <c r="H1339" s="38">
        <v>13528.4256</v>
      </c>
      <c r="I1339" s="36" t="s">
        <v>96</v>
      </c>
      <c r="J1339" s="38">
        <v>890.537142857142</v>
      </c>
      <c r="K1339" s="36" t="s">
        <v>96</v>
      </c>
      <c r="L1339" s="39">
        <v>-0.564569917160618</v>
      </c>
      <c r="M1339" s="39">
        <v>-0.962206940650747</v>
      </c>
      <c r="N1339" s="39">
        <v>-1.68478342188117</v>
      </c>
      <c r="O1339" s="39">
        <v>0.722576481230427</v>
      </c>
      <c r="P1339" s="39">
        <v>-0.962206940650747</v>
      </c>
      <c r="Q1339" s="39">
        <v>-1.68478342188117</v>
      </c>
      <c r="R1339" s="39">
        <v>0.722576481230427</v>
      </c>
      <c r="S1339" s="40">
        <v>17.4</v>
      </c>
      <c r="T1339" s="40">
        <v>0.9</v>
      </c>
      <c r="U1339" s="41">
        <v>0.5</v>
      </c>
      <c r="V1339" s="40">
        <f t="shared" si="80"/>
        <v>19.3333333333333</v>
      </c>
      <c r="W1339" s="40">
        <f t="shared" si="81"/>
        <v>34.8</v>
      </c>
      <c r="X1339" s="40">
        <f t="shared" si="82"/>
        <v>1.8</v>
      </c>
      <c r="Y1339" s="38">
        <v>-3.4488</v>
      </c>
      <c r="Z1339" s="41">
        <v>5.9</v>
      </c>
      <c r="AA1339" s="43">
        <v>16</v>
      </c>
      <c r="AB1339" s="43">
        <v>61</v>
      </c>
      <c r="AC1339" s="43">
        <v>23</v>
      </c>
      <c r="AD1339" s="40">
        <v>13.1</v>
      </c>
      <c r="AE1339" s="44">
        <v>660</v>
      </c>
      <c r="AF1339" s="37">
        <v>876</v>
      </c>
      <c r="AG1339" s="46">
        <f t="shared" si="83"/>
        <v>1.32727272727273</v>
      </c>
      <c r="AH1339" s="36" t="s">
        <v>230</v>
      </c>
    </row>
    <row r="1340" s="31" customFormat="1" customHeight="1" spans="1:34">
      <c r="A1340" s="31">
        <v>1339</v>
      </c>
      <c r="B1340" s="36" t="s">
        <v>228</v>
      </c>
      <c r="C1340" s="37" t="s">
        <v>229</v>
      </c>
      <c r="D1340" s="38">
        <v>49.31666</v>
      </c>
      <c r="E1340" s="38">
        <v>2.2666666</v>
      </c>
      <c r="F1340" s="36" t="s">
        <v>102</v>
      </c>
      <c r="G1340" s="38">
        <v>10.4373</v>
      </c>
      <c r="H1340" s="38">
        <v>36871.5888</v>
      </c>
      <c r="I1340" s="36" t="s">
        <v>96</v>
      </c>
      <c r="J1340" s="38">
        <v>322.117714285715</v>
      </c>
      <c r="K1340" s="36" t="s">
        <v>96</v>
      </c>
      <c r="L1340" s="39">
        <v>-0.450148132599374</v>
      </c>
      <c r="M1340" s="39">
        <v>-1.97911470157031</v>
      </c>
      <c r="N1340" s="39">
        <v>-0.682135190394442</v>
      </c>
      <c r="O1340" s="39">
        <v>-1.29697951117587</v>
      </c>
      <c r="P1340" s="39">
        <v>-1.97911470157031</v>
      </c>
      <c r="Q1340" s="39">
        <v>-0.682135190394442</v>
      </c>
      <c r="R1340" s="39">
        <v>-1.29697951117587</v>
      </c>
      <c r="S1340" s="40">
        <v>17.4</v>
      </c>
      <c r="T1340" s="40">
        <v>0.9</v>
      </c>
      <c r="U1340" s="41">
        <v>0.5</v>
      </c>
      <c r="V1340" s="40">
        <f t="shared" si="80"/>
        <v>19.3333333333333</v>
      </c>
      <c r="W1340" s="40">
        <f t="shared" si="81"/>
        <v>34.8</v>
      </c>
      <c r="X1340" s="40">
        <f t="shared" si="82"/>
        <v>1.8</v>
      </c>
      <c r="Y1340" s="38">
        <v>-6.94277</v>
      </c>
      <c r="Z1340" s="41">
        <v>5.9</v>
      </c>
      <c r="AA1340" s="43">
        <v>16</v>
      </c>
      <c r="AB1340" s="43">
        <v>61</v>
      </c>
      <c r="AC1340" s="43">
        <v>23</v>
      </c>
      <c r="AD1340" s="40">
        <v>13.1</v>
      </c>
      <c r="AE1340" s="44">
        <v>660</v>
      </c>
      <c r="AF1340" s="37">
        <v>876</v>
      </c>
      <c r="AG1340" s="46">
        <f t="shared" si="83"/>
        <v>1.32727272727273</v>
      </c>
      <c r="AH1340" s="36" t="s">
        <v>230</v>
      </c>
    </row>
    <row r="1341" s="31" customFormat="1" customHeight="1" spans="1:34">
      <c r="A1341" s="31">
        <v>1340</v>
      </c>
      <c r="B1341" s="36" t="s">
        <v>228</v>
      </c>
      <c r="C1341" s="37" t="s">
        <v>229</v>
      </c>
      <c r="D1341" s="38">
        <v>49.31666</v>
      </c>
      <c r="E1341" s="38">
        <v>2.2666666</v>
      </c>
      <c r="F1341" s="36" t="s">
        <v>102</v>
      </c>
      <c r="G1341" s="38">
        <v>11.3633</v>
      </c>
      <c r="H1341" s="38">
        <v>38463.1632</v>
      </c>
      <c r="I1341" s="36" t="s">
        <v>96</v>
      </c>
      <c r="J1341" s="38">
        <v>435.795428571426</v>
      </c>
      <c r="K1341" s="36" t="s">
        <v>96</v>
      </c>
      <c r="L1341" s="39">
        <v>-0.317006349131915</v>
      </c>
      <c r="M1341" s="39">
        <v>-1.67685881990955</v>
      </c>
      <c r="N1341" s="39">
        <v>-0.639875510388298</v>
      </c>
      <c r="O1341" s="39">
        <v>-1.03698330952125</v>
      </c>
      <c r="P1341" s="39">
        <v>-1.67685881990955</v>
      </c>
      <c r="Q1341" s="39">
        <v>-0.639875510388298</v>
      </c>
      <c r="R1341" s="39">
        <v>-1.03698330952125</v>
      </c>
      <c r="S1341" s="40">
        <v>17.4</v>
      </c>
      <c r="T1341" s="40">
        <v>0.9</v>
      </c>
      <c r="U1341" s="41">
        <v>0.5</v>
      </c>
      <c r="V1341" s="40">
        <f t="shared" si="80"/>
        <v>19.3333333333333</v>
      </c>
      <c r="W1341" s="40">
        <f t="shared" si="81"/>
        <v>34.8</v>
      </c>
      <c r="X1341" s="40">
        <f t="shared" si="82"/>
        <v>1.8</v>
      </c>
      <c r="Y1341" s="38">
        <v>-3.93072</v>
      </c>
      <c r="Z1341" s="41">
        <v>5.9</v>
      </c>
      <c r="AA1341" s="43">
        <v>16</v>
      </c>
      <c r="AB1341" s="43">
        <v>61</v>
      </c>
      <c r="AC1341" s="43">
        <v>23</v>
      </c>
      <c r="AD1341" s="40">
        <v>13.1</v>
      </c>
      <c r="AE1341" s="44">
        <v>660</v>
      </c>
      <c r="AF1341" s="37">
        <v>876</v>
      </c>
      <c r="AG1341" s="46">
        <f t="shared" si="83"/>
        <v>1.32727272727273</v>
      </c>
      <c r="AH1341" s="36" t="s">
        <v>230</v>
      </c>
    </row>
    <row r="1342" s="31" customFormat="1" customHeight="1" spans="1:34">
      <c r="A1342" s="31">
        <v>1341</v>
      </c>
      <c r="B1342" s="36" t="s">
        <v>228</v>
      </c>
      <c r="C1342" s="37" t="s">
        <v>229</v>
      </c>
      <c r="D1342" s="38">
        <v>49.31666</v>
      </c>
      <c r="E1342" s="38">
        <v>2.2666666</v>
      </c>
      <c r="F1342" s="36" t="s">
        <v>102</v>
      </c>
      <c r="G1342" s="38">
        <v>12.1736</v>
      </c>
      <c r="H1342" s="38">
        <v>24138.9504</v>
      </c>
      <c r="I1342" s="36" t="s">
        <v>96</v>
      </c>
      <c r="J1342" s="38">
        <v>416.849142857147</v>
      </c>
      <c r="K1342" s="36" t="s">
        <v>96</v>
      </c>
      <c r="L1342" s="39">
        <v>-0.201209083285327</v>
      </c>
      <c r="M1342" s="39">
        <v>-1.72130736400892</v>
      </c>
      <c r="N1342" s="39">
        <v>-1.10574975863436</v>
      </c>
      <c r="O1342" s="39">
        <v>-0.615557605374558</v>
      </c>
      <c r="P1342" s="39">
        <v>-1.72130736400892</v>
      </c>
      <c r="Q1342" s="39">
        <v>-1.10574975863436</v>
      </c>
      <c r="R1342" s="39">
        <v>-0.615557605374558</v>
      </c>
      <c r="S1342" s="40">
        <v>17.4</v>
      </c>
      <c r="T1342" s="40">
        <v>0.9</v>
      </c>
      <c r="U1342" s="41">
        <v>0.5</v>
      </c>
      <c r="V1342" s="40">
        <f t="shared" si="80"/>
        <v>19.3333333333333</v>
      </c>
      <c r="W1342" s="40">
        <f t="shared" si="81"/>
        <v>34.8</v>
      </c>
      <c r="X1342" s="40">
        <f t="shared" si="82"/>
        <v>1.8</v>
      </c>
      <c r="Y1342" s="38">
        <v>-4.23193</v>
      </c>
      <c r="Z1342" s="41">
        <v>5.9</v>
      </c>
      <c r="AA1342" s="43">
        <v>16</v>
      </c>
      <c r="AB1342" s="43">
        <v>61</v>
      </c>
      <c r="AC1342" s="43">
        <v>23</v>
      </c>
      <c r="AD1342" s="40">
        <v>13.1</v>
      </c>
      <c r="AE1342" s="44">
        <v>660</v>
      </c>
      <c r="AF1342" s="37">
        <v>876</v>
      </c>
      <c r="AG1342" s="46">
        <f t="shared" si="83"/>
        <v>1.32727272727273</v>
      </c>
      <c r="AH1342" s="36" t="s">
        <v>230</v>
      </c>
    </row>
    <row r="1343" s="31" customFormat="1" customHeight="1" spans="1:34">
      <c r="A1343" s="31">
        <v>1342</v>
      </c>
      <c r="B1343" s="36" t="s">
        <v>228</v>
      </c>
      <c r="C1343" s="37" t="s">
        <v>229</v>
      </c>
      <c r="D1343" s="38">
        <v>49.31666</v>
      </c>
      <c r="E1343" s="38">
        <v>2.2666666</v>
      </c>
      <c r="F1343" s="36" t="s">
        <v>102</v>
      </c>
      <c r="G1343" s="38">
        <v>12.4244</v>
      </c>
      <c r="H1343" s="38">
        <v>73212.768</v>
      </c>
      <c r="I1343" s="36" t="s">
        <v>96</v>
      </c>
      <c r="J1343" s="38">
        <v>303.171428571426</v>
      </c>
      <c r="K1343" s="36" t="s">
        <v>96</v>
      </c>
      <c r="L1343" s="39">
        <v>-0.165501266452601</v>
      </c>
      <c r="M1343" s="39">
        <v>-2.03973333624115</v>
      </c>
      <c r="N1343" s="39">
        <v>0.00379333832955392</v>
      </c>
      <c r="O1343" s="39">
        <v>-2.04352667457071</v>
      </c>
      <c r="P1343" s="39">
        <v>-2.03973333624115</v>
      </c>
      <c r="Q1343" s="39">
        <v>0.00379333832955392</v>
      </c>
      <c r="R1343" s="39">
        <v>-2.04352667457071</v>
      </c>
      <c r="S1343" s="40">
        <v>17.4</v>
      </c>
      <c r="T1343" s="40">
        <v>0.9</v>
      </c>
      <c r="U1343" s="41">
        <v>0.5</v>
      </c>
      <c r="V1343" s="40">
        <f t="shared" si="80"/>
        <v>19.3333333333333</v>
      </c>
      <c r="W1343" s="40">
        <f t="shared" si="81"/>
        <v>34.8</v>
      </c>
      <c r="X1343" s="40">
        <f t="shared" si="82"/>
        <v>1.8</v>
      </c>
      <c r="Y1343" s="38">
        <v>-3.79518</v>
      </c>
      <c r="Z1343" s="41">
        <v>5.9</v>
      </c>
      <c r="AA1343" s="43">
        <v>16</v>
      </c>
      <c r="AB1343" s="43">
        <v>61</v>
      </c>
      <c r="AC1343" s="43">
        <v>23</v>
      </c>
      <c r="AD1343" s="40">
        <v>13.1</v>
      </c>
      <c r="AE1343" s="44">
        <v>660</v>
      </c>
      <c r="AF1343" s="37">
        <v>876</v>
      </c>
      <c r="AG1343" s="46">
        <f t="shared" si="83"/>
        <v>1.32727272727273</v>
      </c>
      <c r="AH1343" s="36" t="s">
        <v>230</v>
      </c>
    </row>
    <row r="1344" s="31" customFormat="1" customHeight="1" spans="1:34">
      <c r="A1344" s="31">
        <v>1343</v>
      </c>
      <c r="B1344" s="36" t="s">
        <v>228</v>
      </c>
      <c r="C1344" s="37" t="s">
        <v>229</v>
      </c>
      <c r="D1344" s="38">
        <v>49.31666</v>
      </c>
      <c r="E1344" s="38">
        <v>2.2666666</v>
      </c>
      <c r="F1344" s="36" t="s">
        <v>102</v>
      </c>
      <c r="G1344" s="38">
        <v>13.1768</v>
      </c>
      <c r="H1344" s="38">
        <v>30505.248</v>
      </c>
      <c r="I1344" s="36" t="s">
        <v>96</v>
      </c>
      <c r="J1344" s="38">
        <v>2160</v>
      </c>
      <c r="K1344" s="36" t="s">
        <v>96</v>
      </c>
      <c r="L1344" s="39">
        <v>-0.0587531431872819</v>
      </c>
      <c r="M1344" s="39">
        <v>-0.0761682519471119</v>
      </c>
      <c r="N1344" s="39">
        <v>-0.871677759271181</v>
      </c>
      <c r="O1344" s="39">
        <v>0.795509507324069</v>
      </c>
      <c r="P1344" s="39">
        <v>-0.0761682519471119</v>
      </c>
      <c r="Q1344" s="39">
        <v>-0.871677759271181</v>
      </c>
      <c r="R1344" s="39">
        <v>0.795509507324069</v>
      </c>
      <c r="S1344" s="40">
        <v>17.4</v>
      </c>
      <c r="T1344" s="40">
        <v>0.9</v>
      </c>
      <c r="U1344" s="41">
        <v>0.5</v>
      </c>
      <c r="V1344" s="40">
        <f t="shared" si="80"/>
        <v>19.3333333333333</v>
      </c>
      <c r="W1344" s="40">
        <f t="shared" si="81"/>
        <v>34.8</v>
      </c>
      <c r="X1344" s="40">
        <f t="shared" si="82"/>
        <v>1.8</v>
      </c>
      <c r="Y1344" s="38">
        <v>-4.09639</v>
      </c>
      <c r="Z1344" s="41">
        <v>5.9</v>
      </c>
      <c r="AA1344" s="43">
        <v>16</v>
      </c>
      <c r="AB1344" s="43">
        <v>61</v>
      </c>
      <c r="AC1344" s="43">
        <v>23</v>
      </c>
      <c r="AD1344" s="40">
        <v>13.1</v>
      </c>
      <c r="AE1344" s="44">
        <v>660</v>
      </c>
      <c r="AF1344" s="37">
        <v>876</v>
      </c>
      <c r="AG1344" s="46">
        <f t="shared" si="83"/>
        <v>1.32727272727273</v>
      </c>
      <c r="AH1344" s="36" t="s">
        <v>230</v>
      </c>
    </row>
    <row r="1345" s="31" customFormat="1" customHeight="1" spans="1:34">
      <c r="A1345" s="31">
        <v>1344</v>
      </c>
      <c r="B1345" s="36" t="s">
        <v>228</v>
      </c>
      <c r="C1345" s="37" t="s">
        <v>229</v>
      </c>
      <c r="D1345" s="38">
        <v>49.31666</v>
      </c>
      <c r="E1345" s="38">
        <v>2.2666666</v>
      </c>
      <c r="F1345" s="36" t="s">
        <v>102</v>
      </c>
      <c r="G1345" s="38">
        <v>14.0257</v>
      </c>
      <c r="H1345" s="38">
        <v>31831.5744</v>
      </c>
      <c r="I1345" s="36" t="s">
        <v>96</v>
      </c>
      <c r="J1345" s="38">
        <v>208.409142857143</v>
      </c>
      <c r="K1345" s="36" t="s">
        <v>96</v>
      </c>
      <c r="L1345" s="39">
        <v>0.0610145210433615</v>
      </c>
      <c r="M1345" s="39">
        <v>-2.41452857203309</v>
      </c>
      <c r="N1345" s="39">
        <v>-0.829117790815004</v>
      </c>
      <c r="O1345" s="39">
        <v>-1.58541078121809</v>
      </c>
      <c r="P1345" s="39">
        <v>-2.41452857203309</v>
      </c>
      <c r="Q1345" s="39">
        <v>-0.829117790815004</v>
      </c>
      <c r="R1345" s="39">
        <v>-1.58541078121809</v>
      </c>
      <c r="S1345" s="40">
        <v>17.4</v>
      </c>
      <c r="T1345" s="40">
        <v>0.9</v>
      </c>
      <c r="U1345" s="41">
        <v>0.5</v>
      </c>
      <c r="V1345" s="40">
        <f t="shared" si="80"/>
        <v>19.3333333333333</v>
      </c>
      <c r="W1345" s="40">
        <f t="shared" si="81"/>
        <v>34.8</v>
      </c>
      <c r="X1345" s="40">
        <f t="shared" si="82"/>
        <v>1.8</v>
      </c>
      <c r="Y1345" s="38">
        <v>-3.70482</v>
      </c>
      <c r="Z1345" s="41">
        <v>5.9</v>
      </c>
      <c r="AA1345" s="43">
        <v>16</v>
      </c>
      <c r="AB1345" s="43">
        <v>61</v>
      </c>
      <c r="AC1345" s="43">
        <v>23</v>
      </c>
      <c r="AD1345" s="40">
        <v>13.1</v>
      </c>
      <c r="AE1345" s="44">
        <v>660</v>
      </c>
      <c r="AF1345" s="37">
        <v>876</v>
      </c>
      <c r="AG1345" s="46">
        <f t="shared" si="83"/>
        <v>1.32727272727273</v>
      </c>
      <c r="AH1345" s="36" t="s">
        <v>230</v>
      </c>
    </row>
    <row r="1346" s="31" customFormat="1" customHeight="1" spans="1:34">
      <c r="A1346" s="31">
        <v>1345</v>
      </c>
      <c r="B1346" s="36" t="s">
        <v>228</v>
      </c>
      <c r="C1346" s="37" t="s">
        <v>229</v>
      </c>
      <c r="D1346" s="38">
        <v>49.31666</v>
      </c>
      <c r="E1346" s="38">
        <v>2.2666666</v>
      </c>
      <c r="F1346" s="36" t="s">
        <v>102</v>
      </c>
      <c r="G1346" s="38">
        <v>14.6045</v>
      </c>
      <c r="H1346" s="38">
        <v>60214.752</v>
      </c>
      <c r="I1346" s="36" t="s">
        <v>96</v>
      </c>
      <c r="J1346" s="38">
        <v>322.117714285715</v>
      </c>
      <c r="K1346" s="36" t="s">
        <v>96</v>
      </c>
      <c r="L1346" s="39">
        <v>0.142269773556052</v>
      </c>
      <c r="M1346" s="39">
        <v>-1.97911470157031</v>
      </c>
      <c r="N1346" s="39">
        <v>-0.191659121527878</v>
      </c>
      <c r="O1346" s="39">
        <v>-1.78745558004243</v>
      </c>
      <c r="P1346" s="39">
        <v>-1.97911470157031</v>
      </c>
      <c r="Q1346" s="39">
        <v>-0.191659121527878</v>
      </c>
      <c r="R1346" s="39">
        <v>-1.78745558004243</v>
      </c>
      <c r="S1346" s="40">
        <v>17.4</v>
      </c>
      <c r="T1346" s="40">
        <v>0.9</v>
      </c>
      <c r="U1346" s="41">
        <v>0.5</v>
      </c>
      <c r="V1346" s="40">
        <f t="shared" ref="V1346:V1409" si="84">S1346/T1346</f>
        <v>19.3333333333333</v>
      </c>
      <c r="W1346" s="40">
        <f t="shared" ref="W1346:W1409" si="85">S1346/U1346</f>
        <v>34.8</v>
      </c>
      <c r="X1346" s="40">
        <f t="shared" si="82"/>
        <v>1.8</v>
      </c>
      <c r="Y1346" s="38">
        <v>-7.89157</v>
      </c>
      <c r="Z1346" s="41">
        <v>5.9</v>
      </c>
      <c r="AA1346" s="43">
        <v>16</v>
      </c>
      <c r="AB1346" s="43">
        <v>61</v>
      </c>
      <c r="AC1346" s="43">
        <v>23</v>
      </c>
      <c r="AD1346" s="40">
        <v>13.1</v>
      </c>
      <c r="AE1346" s="44">
        <v>660</v>
      </c>
      <c r="AF1346" s="37">
        <v>876</v>
      </c>
      <c r="AG1346" s="46">
        <f t="shared" si="83"/>
        <v>1.32727272727273</v>
      </c>
      <c r="AH1346" s="36" t="s">
        <v>230</v>
      </c>
    </row>
    <row r="1347" s="31" customFormat="1" customHeight="1" spans="1:34">
      <c r="A1347" s="31">
        <v>1346</v>
      </c>
      <c r="B1347" s="36" t="s">
        <v>228</v>
      </c>
      <c r="C1347" s="37" t="s">
        <v>229</v>
      </c>
      <c r="D1347" s="38">
        <v>49.31666</v>
      </c>
      <c r="E1347" s="38">
        <v>2.2666666</v>
      </c>
      <c r="F1347" s="36" t="s">
        <v>102</v>
      </c>
      <c r="G1347" s="38">
        <v>14.701</v>
      </c>
      <c r="H1347" s="38">
        <v>39789.4896</v>
      </c>
      <c r="I1347" s="36" t="s">
        <v>96</v>
      </c>
      <c r="J1347" s="38">
        <v>2254.73142857143</v>
      </c>
      <c r="K1347" s="36" t="s">
        <v>96</v>
      </c>
      <c r="L1347" s="39">
        <v>0.155785213310345</v>
      </c>
      <c r="M1347" s="39">
        <v>-0.0332456081933436</v>
      </c>
      <c r="N1347" s="39">
        <v>-0.605973696643721</v>
      </c>
      <c r="O1347" s="39">
        <v>0.572728088450378</v>
      </c>
      <c r="P1347" s="39">
        <v>-0.0332456081933436</v>
      </c>
      <c r="Q1347" s="39">
        <v>-0.605973696643721</v>
      </c>
      <c r="R1347" s="39">
        <v>0.572728088450378</v>
      </c>
      <c r="S1347" s="40">
        <v>17.4</v>
      </c>
      <c r="T1347" s="40">
        <v>0.9</v>
      </c>
      <c r="U1347" s="41">
        <v>0.5</v>
      </c>
      <c r="V1347" s="40">
        <f t="shared" si="84"/>
        <v>19.3333333333333</v>
      </c>
      <c r="W1347" s="40">
        <f t="shared" si="85"/>
        <v>34.8</v>
      </c>
      <c r="X1347" s="40">
        <f t="shared" ref="X1347:X1410" si="86">T1347/U1347</f>
        <v>1.8</v>
      </c>
      <c r="Y1347" s="38">
        <v>-4.96988</v>
      </c>
      <c r="Z1347" s="41">
        <v>5.9</v>
      </c>
      <c r="AA1347" s="43">
        <v>16</v>
      </c>
      <c r="AB1347" s="43">
        <v>61</v>
      </c>
      <c r="AC1347" s="43">
        <v>23</v>
      </c>
      <c r="AD1347" s="40">
        <v>13.1</v>
      </c>
      <c r="AE1347" s="44">
        <v>660</v>
      </c>
      <c r="AF1347" s="37">
        <v>876</v>
      </c>
      <c r="AG1347" s="46">
        <f t="shared" ref="AG1347:AG1410" si="87">AF1347/AE1347</f>
        <v>1.32727272727273</v>
      </c>
      <c r="AH1347" s="36" t="s">
        <v>230</v>
      </c>
    </row>
    <row r="1348" s="31" customFormat="1" customHeight="1" spans="1:34">
      <c r="A1348" s="31">
        <v>1347</v>
      </c>
      <c r="B1348" s="36" t="s">
        <v>228</v>
      </c>
      <c r="C1348" s="37" t="s">
        <v>229</v>
      </c>
      <c r="D1348" s="38">
        <v>49.31666</v>
      </c>
      <c r="E1348" s="38">
        <v>2.2666666</v>
      </c>
      <c r="F1348" s="36" t="s">
        <v>102</v>
      </c>
      <c r="G1348" s="38">
        <v>15.7814</v>
      </c>
      <c r="H1348" s="38">
        <v>38463.1632</v>
      </c>
      <c r="I1348" s="36" t="s">
        <v>96</v>
      </c>
      <c r="J1348" s="38">
        <v>1193.67771428572</v>
      </c>
      <c r="K1348" s="36" t="s">
        <v>96</v>
      </c>
      <c r="L1348" s="39">
        <v>0.306485759107524</v>
      </c>
      <c r="M1348" s="39">
        <v>-0.669237416141749</v>
      </c>
      <c r="N1348" s="39">
        <v>-0.639875510388298</v>
      </c>
      <c r="O1348" s="39">
        <v>-0.0293619057534515</v>
      </c>
      <c r="P1348" s="39">
        <v>-0.669237416141749</v>
      </c>
      <c r="Q1348" s="39">
        <v>-0.639875510388298</v>
      </c>
      <c r="R1348" s="39">
        <v>-0.0293619057534515</v>
      </c>
      <c r="S1348" s="40">
        <v>17.4</v>
      </c>
      <c r="T1348" s="40">
        <v>0.9</v>
      </c>
      <c r="U1348" s="41">
        <v>0.5</v>
      </c>
      <c r="V1348" s="40">
        <f t="shared" si="84"/>
        <v>19.3333333333333</v>
      </c>
      <c r="W1348" s="40">
        <f t="shared" si="85"/>
        <v>34.8</v>
      </c>
      <c r="X1348" s="40">
        <f t="shared" si="86"/>
        <v>1.8</v>
      </c>
      <c r="Y1348" s="38">
        <v>-4.68373</v>
      </c>
      <c r="Z1348" s="41">
        <v>5.9</v>
      </c>
      <c r="AA1348" s="43">
        <v>16</v>
      </c>
      <c r="AB1348" s="43">
        <v>61</v>
      </c>
      <c r="AC1348" s="43">
        <v>23</v>
      </c>
      <c r="AD1348" s="40">
        <v>13.1</v>
      </c>
      <c r="AE1348" s="44">
        <v>660</v>
      </c>
      <c r="AF1348" s="37">
        <v>876</v>
      </c>
      <c r="AG1348" s="46">
        <f t="shared" si="87"/>
        <v>1.32727272727273</v>
      </c>
      <c r="AH1348" s="36" t="s">
        <v>230</v>
      </c>
    </row>
    <row r="1349" s="31" customFormat="1" customHeight="1" spans="1:34">
      <c r="A1349" s="31">
        <v>1348</v>
      </c>
      <c r="B1349" s="36" t="s">
        <v>228</v>
      </c>
      <c r="C1349" s="37" t="s">
        <v>229</v>
      </c>
      <c r="D1349" s="38">
        <v>49.31666</v>
      </c>
      <c r="E1349" s="38">
        <v>2.2666666</v>
      </c>
      <c r="F1349" s="36" t="s">
        <v>102</v>
      </c>
      <c r="G1349" s="38">
        <v>17.1318</v>
      </c>
      <c r="H1349" s="38">
        <v>70559.856</v>
      </c>
      <c r="I1349" s="36" t="s">
        <v>96</v>
      </c>
      <c r="J1349" s="38">
        <v>985.268571428569</v>
      </c>
      <c r="K1349" s="36" t="s">
        <v>96</v>
      </c>
      <c r="L1349" s="39">
        <v>0.4932701644519</v>
      </c>
      <c r="M1349" s="39">
        <v>-0.861117487269783</v>
      </c>
      <c r="N1349" s="39">
        <v>-0.0331151227766072</v>
      </c>
      <c r="O1349" s="39">
        <v>-0.828002364493175</v>
      </c>
      <c r="P1349" s="39">
        <v>-0.861117487269783</v>
      </c>
      <c r="Q1349" s="39">
        <v>-0.0331151227766072</v>
      </c>
      <c r="R1349" s="39">
        <v>-0.828002364493175</v>
      </c>
      <c r="S1349" s="40">
        <v>17.4</v>
      </c>
      <c r="T1349" s="40">
        <v>0.9</v>
      </c>
      <c r="U1349" s="41">
        <v>0.5</v>
      </c>
      <c r="V1349" s="40">
        <f t="shared" si="84"/>
        <v>19.3333333333333</v>
      </c>
      <c r="W1349" s="40">
        <f t="shared" si="85"/>
        <v>34.8</v>
      </c>
      <c r="X1349" s="40">
        <f t="shared" si="86"/>
        <v>1.8</v>
      </c>
      <c r="Y1349" s="38">
        <v>-7.13855</v>
      </c>
      <c r="Z1349" s="41">
        <v>5.9</v>
      </c>
      <c r="AA1349" s="43">
        <v>16</v>
      </c>
      <c r="AB1349" s="43">
        <v>61</v>
      </c>
      <c r="AC1349" s="43">
        <v>23</v>
      </c>
      <c r="AD1349" s="40">
        <v>13.1</v>
      </c>
      <c r="AE1349" s="44">
        <v>660</v>
      </c>
      <c r="AF1349" s="37">
        <v>876</v>
      </c>
      <c r="AG1349" s="46">
        <f t="shared" si="87"/>
        <v>1.32727272727273</v>
      </c>
      <c r="AH1349" s="36" t="s">
        <v>230</v>
      </c>
    </row>
    <row r="1350" s="31" customFormat="1" customHeight="1" spans="1:34">
      <c r="A1350" s="31">
        <v>1349</v>
      </c>
      <c r="B1350" s="36" t="s">
        <v>228</v>
      </c>
      <c r="C1350" s="37" t="s">
        <v>229</v>
      </c>
      <c r="D1350" s="38">
        <v>49.31666</v>
      </c>
      <c r="E1350" s="38">
        <v>2.2666666</v>
      </c>
      <c r="F1350" s="36" t="s">
        <v>102</v>
      </c>
      <c r="G1350" s="38">
        <v>17.1511</v>
      </c>
      <c r="H1350" s="38">
        <v>79048.224</v>
      </c>
      <c r="I1350" s="36" t="s">
        <v>96</v>
      </c>
      <c r="J1350" s="38">
        <v>795.805714285715</v>
      </c>
      <c r="K1350" s="36" t="s">
        <v>96</v>
      </c>
      <c r="L1350" s="39">
        <v>0.495927103272308</v>
      </c>
      <c r="M1350" s="39">
        <v>-1.07467667410322</v>
      </c>
      <c r="N1350" s="39">
        <v>0.080481602953196</v>
      </c>
      <c r="O1350" s="39">
        <v>-1.15515827705641</v>
      </c>
      <c r="P1350" s="39">
        <v>-1.07467667410322</v>
      </c>
      <c r="Q1350" s="39">
        <v>0.080481602953196</v>
      </c>
      <c r="R1350" s="39">
        <v>-1.15515827705641</v>
      </c>
      <c r="S1350" s="40">
        <v>17.4</v>
      </c>
      <c r="T1350" s="40">
        <v>0.9</v>
      </c>
      <c r="U1350" s="41">
        <v>0.5</v>
      </c>
      <c r="V1350" s="40">
        <f t="shared" si="84"/>
        <v>19.3333333333333</v>
      </c>
      <c r="W1350" s="40">
        <f t="shared" si="85"/>
        <v>34.8</v>
      </c>
      <c r="X1350" s="40">
        <f t="shared" si="86"/>
        <v>1.8</v>
      </c>
      <c r="Y1350" s="38">
        <v>-4.30723</v>
      </c>
      <c r="Z1350" s="41">
        <v>5.9</v>
      </c>
      <c r="AA1350" s="43">
        <v>16</v>
      </c>
      <c r="AB1350" s="43">
        <v>61</v>
      </c>
      <c r="AC1350" s="43">
        <v>23</v>
      </c>
      <c r="AD1350" s="40">
        <v>13.1</v>
      </c>
      <c r="AE1350" s="44">
        <v>660</v>
      </c>
      <c r="AF1350" s="37">
        <v>876</v>
      </c>
      <c r="AG1350" s="46">
        <f t="shared" si="87"/>
        <v>1.32727272727273</v>
      </c>
      <c r="AH1350" s="36" t="s">
        <v>230</v>
      </c>
    </row>
    <row r="1351" s="31" customFormat="1" customHeight="1" spans="1:34">
      <c r="A1351" s="31">
        <v>1350</v>
      </c>
      <c r="B1351" s="36" t="s">
        <v>228</v>
      </c>
      <c r="C1351" s="37" t="s">
        <v>229</v>
      </c>
      <c r="D1351" s="38">
        <v>49.31666</v>
      </c>
      <c r="E1351" s="38">
        <v>2.2666666</v>
      </c>
      <c r="F1351" s="36" t="s">
        <v>102</v>
      </c>
      <c r="G1351" s="38">
        <v>17.1897</v>
      </c>
      <c r="H1351" s="38">
        <v>59949.504</v>
      </c>
      <c r="I1351" s="36" t="s">
        <v>96</v>
      </c>
      <c r="J1351" s="38">
        <v>1894.752</v>
      </c>
      <c r="K1351" s="36" t="s">
        <v>96</v>
      </c>
      <c r="L1351" s="39">
        <v>0.501239921211294</v>
      </c>
      <c r="M1351" s="39">
        <v>-0.207188514385516</v>
      </c>
      <c r="N1351" s="39">
        <v>-0.196073885778738</v>
      </c>
      <c r="O1351" s="39">
        <v>-0.0111146286067778</v>
      </c>
      <c r="P1351" s="39">
        <v>-0.207188514385516</v>
      </c>
      <c r="Q1351" s="39">
        <v>-0.196073885778738</v>
      </c>
      <c r="R1351" s="39">
        <v>-0.0111146286067778</v>
      </c>
      <c r="S1351" s="40">
        <v>17.4</v>
      </c>
      <c r="T1351" s="40">
        <v>0.9</v>
      </c>
      <c r="U1351" s="41">
        <v>0.5</v>
      </c>
      <c r="V1351" s="40">
        <f t="shared" si="84"/>
        <v>19.3333333333333</v>
      </c>
      <c r="W1351" s="40">
        <f t="shared" si="85"/>
        <v>34.8</v>
      </c>
      <c r="X1351" s="40">
        <f t="shared" si="86"/>
        <v>1.8</v>
      </c>
      <c r="Y1351" s="38">
        <v>-5.78313</v>
      </c>
      <c r="Z1351" s="41">
        <v>5.9</v>
      </c>
      <c r="AA1351" s="43">
        <v>16</v>
      </c>
      <c r="AB1351" s="43">
        <v>61</v>
      </c>
      <c r="AC1351" s="43">
        <v>23</v>
      </c>
      <c r="AD1351" s="40">
        <v>13.1</v>
      </c>
      <c r="AE1351" s="44">
        <v>660</v>
      </c>
      <c r="AF1351" s="37">
        <v>876</v>
      </c>
      <c r="AG1351" s="46">
        <f t="shared" si="87"/>
        <v>1.32727272727273</v>
      </c>
      <c r="AH1351" s="36" t="s">
        <v>230</v>
      </c>
    </row>
    <row r="1352" s="31" customFormat="1" customHeight="1" spans="1:34">
      <c r="A1352" s="31">
        <v>1351</v>
      </c>
      <c r="B1352" s="36" t="s">
        <v>228</v>
      </c>
      <c r="C1352" s="37" t="s">
        <v>229</v>
      </c>
      <c r="D1352" s="38">
        <v>49.31666</v>
      </c>
      <c r="E1352" s="38">
        <v>2.2666666</v>
      </c>
      <c r="F1352" s="36" t="s">
        <v>102</v>
      </c>
      <c r="G1352" s="38">
        <v>17.209</v>
      </c>
      <c r="H1352" s="38">
        <v>50134.896</v>
      </c>
      <c r="I1352" s="36" t="s">
        <v>96</v>
      </c>
      <c r="J1352" s="38">
        <v>2178.94628571429</v>
      </c>
      <c r="K1352" s="36" t="s">
        <v>96</v>
      </c>
      <c r="L1352" s="39">
        <v>0.503895800470737</v>
      </c>
      <c r="M1352" s="39">
        <v>-0.0674350688728887</v>
      </c>
      <c r="N1352" s="39">
        <v>-0.374859201082119</v>
      </c>
      <c r="O1352" s="39">
        <v>0.30742413220923</v>
      </c>
      <c r="P1352" s="39">
        <v>-0.0674350688728887</v>
      </c>
      <c r="Q1352" s="39">
        <v>-0.374859201082119</v>
      </c>
      <c r="R1352" s="39">
        <v>0.30742413220923</v>
      </c>
      <c r="S1352" s="40">
        <v>17.4</v>
      </c>
      <c r="T1352" s="40">
        <v>0.9</v>
      </c>
      <c r="U1352" s="41">
        <v>0.5</v>
      </c>
      <c r="V1352" s="40">
        <f t="shared" si="84"/>
        <v>19.3333333333333</v>
      </c>
      <c r="W1352" s="40">
        <f t="shared" si="85"/>
        <v>34.8</v>
      </c>
      <c r="X1352" s="40">
        <f t="shared" si="86"/>
        <v>1.8</v>
      </c>
      <c r="Y1352" s="38">
        <v>-4.74398</v>
      </c>
      <c r="Z1352" s="41">
        <v>5.9</v>
      </c>
      <c r="AA1352" s="43">
        <v>16</v>
      </c>
      <c r="AB1352" s="43">
        <v>61</v>
      </c>
      <c r="AC1352" s="43">
        <v>23</v>
      </c>
      <c r="AD1352" s="40">
        <v>13.1</v>
      </c>
      <c r="AE1352" s="44">
        <v>660</v>
      </c>
      <c r="AF1352" s="37">
        <v>876</v>
      </c>
      <c r="AG1352" s="46">
        <f t="shared" si="87"/>
        <v>1.32727272727273</v>
      </c>
      <c r="AH1352" s="36" t="s">
        <v>230</v>
      </c>
    </row>
    <row r="1353" s="31" customFormat="1" customHeight="1" spans="1:34">
      <c r="A1353" s="31">
        <v>1352</v>
      </c>
      <c r="B1353" s="36" t="s">
        <v>228</v>
      </c>
      <c r="C1353" s="37" t="s">
        <v>229</v>
      </c>
      <c r="D1353" s="38">
        <v>49.31666</v>
      </c>
      <c r="E1353" s="38">
        <v>2.2666666</v>
      </c>
      <c r="F1353" s="36" t="s">
        <v>102</v>
      </c>
      <c r="G1353" s="38">
        <v>17.4019</v>
      </c>
      <c r="H1353" s="38">
        <v>70825.104</v>
      </c>
      <c r="I1353" s="36" t="s">
        <v>96</v>
      </c>
      <c r="J1353" s="38">
        <v>1440.01028571428</v>
      </c>
      <c r="K1353" s="36" t="s">
        <v>96</v>
      </c>
      <c r="L1353" s="39">
        <v>0.530421445287381</v>
      </c>
      <c r="M1353" s="39">
        <v>-0.481626217223647</v>
      </c>
      <c r="N1353" s="39">
        <v>-0.0293629795331838</v>
      </c>
      <c r="O1353" s="39">
        <v>-0.452263237690464</v>
      </c>
      <c r="P1353" s="39">
        <v>-0.481626217223647</v>
      </c>
      <c r="Q1353" s="39">
        <v>-0.0293629795331838</v>
      </c>
      <c r="R1353" s="39">
        <v>-0.452263237690464</v>
      </c>
      <c r="S1353" s="40">
        <v>17.4</v>
      </c>
      <c r="T1353" s="40">
        <v>0.9</v>
      </c>
      <c r="U1353" s="41">
        <v>0.5</v>
      </c>
      <c r="V1353" s="40">
        <f t="shared" si="84"/>
        <v>19.3333333333333</v>
      </c>
      <c r="W1353" s="40">
        <f t="shared" si="85"/>
        <v>34.8</v>
      </c>
      <c r="X1353" s="40">
        <f t="shared" si="86"/>
        <v>1.8</v>
      </c>
      <c r="Y1353" s="38">
        <v>-5.3012</v>
      </c>
      <c r="Z1353" s="41">
        <v>5.9</v>
      </c>
      <c r="AA1353" s="43">
        <v>16</v>
      </c>
      <c r="AB1353" s="43">
        <v>61</v>
      </c>
      <c r="AC1353" s="43">
        <v>23</v>
      </c>
      <c r="AD1353" s="40">
        <v>13.1</v>
      </c>
      <c r="AE1353" s="44">
        <v>660</v>
      </c>
      <c r="AF1353" s="37">
        <v>876</v>
      </c>
      <c r="AG1353" s="46">
        <f t="shared" si="87"/>
        <v>1.32727272727273</v>
      </c>
      <c r="AH1353" s="36" t="s">
        <v>230</v>
      </c>
    </row>
    <row r="1354" s="31" customFormat="1" customHeight="1" spans="1:34">
      <c r="A1354" s="31">
        <v>1353</v>
      </c>
      <c r="B1354" s="36" t="s">
        <v>228</v>
      </c>
      <c r="C1354" s="37" t="s">
        <v>229</v>
      </c>
      <c r="D1354" s="38">
        <v>49.31666</v>
      </c>
      <c r="E1354" s="38">
        <v>2.2666666</v>
      </c>
      <c r="F1354" s="36" t="s">
        <v>102</v>
      </c>
      <c r="G1354" s="38">
        <v>17.4984</v>
      </c>
      <c r="H1354" s="38">
        <v>64459.152</v>
      </c>
      <c r="I1354" s="36" t="s">
        <v>96</v>
      </c>
      <c r="J1354" s="38">
        <v>1250.51657142857</v>
      </c>
      <c r="K1354" s="36" t="s">
        <v>96</v>
      </c>
      <c r="L1354" s="39">
        <v>0.543677930485266</v>
      </c>
      <c r="M1354" s="39">
        <v>-0.622719750553335</v>
      </c>
      <c r="N1354" s="39">
        <v>-0.123544772801213</v>
      </c>
      <c r="O1354" s="39">
        <v>-0.499174977752121</v>
      </c>
      <c r="P1354" s="39">
        <v>-0.622719750553335</v>
      </c>
      <c r="Q1354" s="39">
        <v>-0.123544772801213</v>
      </c>
      <c r="R1354" s="39">
        <v>-0.499174977752121</v>
      </c>
      <c r="S1354" s="40">
        <v>17.4</v>
      </c>
      <c r="T1354" s="40">
        <v>0.9</v>
      </c>
      <c r="U1354" s="41">
        <v>0.5</v>
      </c>
      <c r="V1354" s="40">
        <f t="shared" si="84"/>
        <v>19.3333333333333</v>
      </c>
      <c r="W1354" s="40">
        <f t="shared" si="85"/>
        <v>34.8</v>
      </c>
      <c r="X1354" s="40">
        <f t="shared" si="86"/>
        <v>1.8</v>
      </c>
      <c r="Y1354" s="38">
        <v>-3.55422</v>
      </c>
      <c r="Z1354" s="41">
        <v>5.9</v>
      </c>
      <c r="AA1354" s="43">
        <v>16</v>
      </c>
      <c r="AB1354" s="43">
        <v>61</v>
      </c>
      <c r="AC1354" s="43">
        <v>23</v>
      </c>
      <c r="AD1354" s="40">
        <v>13.1</v>
      </c>
      <c r="AE1354" s="44">
        <v>660</v>
      </c>
      <c r="AF1354" s="37">
        <v>876</v>
      </c>
      <c r="AG1354" s="46">
        <f t="shared" si="87"/>
        <v>1.32727272727273</v>
      </c>
      <c r="AH1354" s="36" t="s">
        <v>230</v>
      </c>
    </row>
    <row r="1355" s="31" customFormat="1" customHeight="1" spans="1:34">
      <c r="A1355" s="31">
        <v>1354</v>
      </c>
      <c r="B1355" s="36" t="s">
        <v>228</v>
      </c>
      <c r="C1355" s="37" t="s">
        <v>229</v>
      </c>
      <c r="D1355" s="38">
        <v>49.31666</v>
      </c>
      <c r="E1355" s="38">
        <v>2.2666666</v>
      </c>
      <c r="F1355" s="36" t="s">
        <v>102</v>
      </c>
      <c r="G1355" s="38">
        <v>17.6527</v>
      </c>
      <c r="H1355" s="38">
        <v>35810.5104</v>
      </c>
      <c r="I1355" s="36" t="s">
        <v>96</v>
      </c>
      <c r="J1355" s="38">
        <v>1970.53714285714</v>
      </c>
      <c r="K1355" s="36" t="s">
        <v>96</v>
      </c>
      <c r="L1355" s="39">
        <v>0.564856288673461</v>
      </c>
      <c r="M1355" s="39">
        <v>-0.167970306709836</v>
      </c>
      <c r="N1355" s="39">
        <v>-0.711335056746011</v>
      </c>
      <c r="O1355" s="39">
        <v>0.543364750036175</v>
      </c>
      <c r="P1355" s="39">
        <v>-0.167970306709836</v>
      </c>
      <c r="Q1355" s="39">
        <v>-0.711335056746011</v>
      </c>
      <c r="R1355" s="39">
        <v>0.543364750036175</v>
      </c>
      <c r="S1355" s="40">
        <v>17.4</v>
      </c>
      <c r="T1355" s="40">
        <v>0.9</v>
      </c>
      <c r="U1355" s="41">
        <v>0.5</v>
      </c>
      <c r="V1355" s="40">
        <f t="shared" si="84"/>
        <v>19.3333333333333</v>
      </c>
      <c r="W1355" s="40">
        <f t="shared" si="85"/>
        <v>34.8</v>
      </c>
      <c r="X1355" s="40">
        <f t="shared" si="86"/>
        <v>1.8</v>
      </c>
      <c r="Y1355" s="38">
        <v>-3.53916</v>
      </c>
      <c r="Z1355" s="41">
        <v>5.9</v>
      </c>
      <c r="AA1355" s="43">
        <v>16</v>
      </c>
      <c r="AB1355" s="43">
        <v>61</v>
      </c>
      <c r="AC1355" s="43">
        <v>23</v>
      </c>
      <c r="AD1355" s="40">
        <v>13.1</v>
      </c>
      <c r="AE1355" s="44">
        <v>660</v>
      </c>
      <c r="AF1355" s="37">
        <v>876</v>
      </c>
      <c r="AG1355" s="46">
        <f t="shared" si="87"/>
        <v>1.32727272727273</v>
      </c>
      <c r="AH1355" s="36" t="s">
        <v>230</v>
      </c>
    </row>
    <row r="1356" s="31" customFormat="1" customHeight="1" spans="1:34">
      <c r="A1356" s="31">
        <v>1355</v>
      </c>
      <c r="B1356" s="36" t="s">
        <v>228</v>
      </c>
      <c r="C1356" s="37" t="s">
        <v>229</v>
      </c>
      <c r="D1356" s="38">
        <v>49.31666</v>
      </c>
      <c r="E1356" s="38">
        <v>2.2666666</v>
      </c>
      <c r="F1356" s="36" t="s">
        <v>102</v>
      </c>
      <c r="G1356" s="38">
        <v>17.6913</v>
      </c>
      <c r="H1356" s="38">
        <v>111675.888</v>
      </c>
      <c r="I1356" s="36" t="s">
        <v>96</v>
      </c>
      <c r="J1356" s="38">
        <v>1818.936</v>
      </c>
      <c r="K1356" s="36" t="s">
        <v>96</v>
      </c>
      <c r="L1356" s="39">
        <v>0.570150795677804</v>
      </c>
      <c r="M1356" s="39">
        <v>-0.248024758893302</v>
      </c>
      <c r="N1356" s="39">
        <v>0.426024325195234</v>
      </c>
      <c r="O1356" s="39">
        <v>-0.674049084088536</v>
      </c>
      <c r="P1356" s="39">
        <v>-0.248024758893302</v>
      </c>
      <c r="Q1356" s="39">
        <v>0.426024325195234</v>
      </c>
      <c r="R1356" s="39">
        <v>-0.674049084088536</v>
      </c>
      <c r="S1356" s="40">
        <v>17.4</v>
      </c>
      <c r="T1356" s="40">
        <v>0.9</v>
      </c>
      <c r="U1356" s="41">
        <v>0.5</v>
      </c>
      <c r="V1356" s="40">
        <f t="shared" si="84"/>
        <v>19.3333333333333</v>
      </c>
      <c r="W1356" s="40">
        <f t="shared" si="85"/>
        <v>34.8</v>
      </c>
      <c r="X1356" s="40">
        <f t="shared" si="86"/>
        <v>1.8</v>
      </c>
      <c r="Y1356" s="38">
        <v>-9.87952</v>
      </c>
      <c r="Z1356" s="41">
        <v>5.9</v>
      </c>
      <c r="AA1356" s="43">
        <v>16</v>
      </c>
      <c r="AB1356" s="43">
        <v>61</v>
      </c>
      <c r="AC1356" s="43">
        <v>23</v>
      </c>
      <c r="AD1356" s="40">
        <v>13.1</v>
      </c>
      <c r="AE1356" s="44">
        <v>660</v>
      </c>
      <c r="AF1356" s="37">
        <v>876</v>
      </c>
      <c r="AG1356" s="46">
        <f t="shared" si="87"/>
        <v>1.32727272727273</v>
      </c>
      <c r="AH1356" s="36" t="s">
        <v>230</v>
      </c>
    </row>
    <row r="1357" s="31" customFormat="1" customHeight="1" spans="1:34">
      <c r="A1357" s="31">
        <v>1356</v>
      </c>
      <c r="B1357" s="36" t="s">
        <v>228</v>
      </c>
      <c r="C1357" s="37" t="s">
        <v>229</v>
      </c>
      <c r="D1357" s="38">
        <v>49.31666</v>
      </c>
      <c r="E1357" s="38">
        <v>2.2666666</v>
      </c>
      <c r="F1357" s="36" t="s">
        <v>102</v>
      </c>
      <c r="G1357" s="38">
        <v>18.1736</v>
      </c>
      <c r="H1357" s="38">
        <v>90454.752</v>
      </c>
      <c r="I1357" s="36" t="s">
        <v>96</v>
      </c>
      <c r="J1357" s="38">
        <v>3581.064</v>
      </c>
      <c r="K1357" s="36" t="s">
        <v>96</v>
      </c>
      <c r="L1357" s="39">
        <v>0.636186414327753</v>
      </c>
      <c r="M1357" s="39">
        <v>0.429383489316171</v>
      </c>
      <c r="N1357" s="39">
        <v>0.215273254117967</v>
      </c>
      <c r="O1357" s="39">
        <v>0.214110235198204</v>
      </c>
      <c r="P1357" s="39">
        <v>0.429383489316171</v>
      </c>
      <c r="Q1357" s="39">
        <v>0.215273254117967</v>
      </c>
      <c r="R1357" s="39">
        <v>0.214110235198204</v>
      </c>
      <c r="S1357" s="40">
        <v>17.4</v>
      </c>
      <c r="T1357" s="40">
        <v>0.9</v>
      </c>
      <c r="U1357" s="41">
        <v>0.5</v>
      </c>
      <c r="V1357" s="40">
        <f t="shared" si="84"/>
        <v>19.3333333333333</v>
      </c>
      <c r="W1357" s="40">
        <f t="shared" si="85"/>
        <v>34.8</v>
      </c>
      <c r="X1357" s="40">
        <f t="shared" si="86"/>
        <v>1.8</v>
      </c>
      <c r="Y1357" s="38">
        <v>-5.97892</v>
      </c>
      <c r="Z1357" s="41">
        <v>5.9</v>
      </c>
      <c r="AA1357" s="43">
        <v>16</v>
      </c>
      <c r="AB1357" s="43">
        <v>61</v>
      </c>
      <c r="AC1357" s="43">
        <v>23</v>
      </c>
      <c r="AD1357" s="40">
        <v>13.1</v>
      </c>
      <c r="AE1357" s="44">
        <v>660</v>
      </c>
      <c r="AF1357" s="37">
        <v>876</v>
      </c>
      <c r="AG1357" s="46">
        <f t="shared" si="87"/>
        <v>1.32727272727273</v>
      </c>
      <c r="AH1357" s="36" t="s">
        <v>230</v>
      </c>
    </row>
    <row r="1358" s="31" customFormat="1" customHeight="1" spans="1:34">
      <c r="A1358" s="31">
        <v>1357</v>
      </c>
      <c r="B1358" s="36" t="s">
        <v>228</v>
      </c>
      <c r="C1358" s="37" t="s">
        <v>229</v>
      </c>
      <c r="D1358" s="38">
        <v>49.31666</v>
      </c>
      <c r="E1358" s="38">
        <v>2.2666666</v>
      </c>
      <c r="F1358" s="36" t="s">
        <v>102</v>
      </c>
      <c r="G1358" s="38">
        <v>18.4244</v>
      </c>
      <c r="H1358" s="38">
        <v>118042.272</v>
      </c>
      <c r="I1358" s="36" t="s">
        <v>96</v>
      </c>
      <c r="J1358" s="38">
        <v>1799.98971428571</v>
      </c>
      <c r="K1358" s="36" t="s">
        <v>96</v>
      </c>
      <c r="L1358" s="39">
        <v>0.670439145625544</v>
      </c>
      <c r="M1358" s="39">
        <v>-0.25849552304311</v>
      </c>
      <c r="N1358" s="39">
        <v>0.48146630394541</v>
      </c>
      <c r="O1358" s="39">
        <v>-0.739961826988519</v>
      </c>
      <c r="P1358" s="39">
        <v>-0.25849552304311</v>
      </c>
      <c r="Q1358" s="39">
        <v>0.48146630394541</v>
      </c>
      <c r="R1358" s="39">
        <v>-0.739961826988519</v>
      </c>
      <c r="S1358" s="40">
        <v>17.4</v>
      </c>
      <c r="T1358" s="40">
        <v>0.9</v>
      </c>
      <c r="U1358" s="41">
        <v>0.5</v>
      </c>
      <c r="V1358" s="40">
        <f t="shared" si="84"/>
        <v>19.3333333333333</v>
      </c>
      <c r="W1358" s="40">
        <f t="shared" si="85"/>
        <v>34.8</v>
      </c>
      <c r="X1358" s="40">
        <f t="shared" si="86"/>
        <v>1.8</v>
      </c>
      <c r="Y1358" s="38">
        <v>-5.75301</v>
      </c>
      <c r="Z1358" s="41">
        <v>5.9</v>
      </c>
      <c r="AA1358" s="43">
        <v>16</v>
      </c>
      <c r="AB1358" s="43">
        <v>61</v>
      </c>
      <c r="AC1358" s="43">
        <v>23</v>
      </c>
      <c r="AD1358" s="40">
        <v>13.1</v>
      </c>
      <c r="AE1358" s="44">
        <v>660</v>
      </c>
      <c r="AF1358" s="37">
        <v>876</v>
      </c>
      <c r="AG1358" s="46">
        <f t="shared" si="87"/>
        <v>1.32727272727273</v>
      </c>
      <c r="AH1358" s="36" t="s">
        <v>230</v>
      </c>
    </row>
    <row r="1359" s="31" customFormat="1" customHeight="1" spans="1:34">
      <c r="A1359" s="31">
        <v>1358</v>
      </c>
      <c r="B1359" s="36" t="s">
        <v>228</v>
      </c>
      <c r="C1359" s="37" t="s">
        <v>229</v>
      </c>
      <c r="D1359" s="38">
        <v>49.31666</v>
      </c>
      <c r="E1359" s="38">
        <v>2.2666666</v>
      </c>
      <c r="F1359" s="36" t="s">
        <v>102</v>
      </c>
      <c r="G1359" s="38">
        <v>18.463</v>
      </c>
      <c r="H1359" s="38">
        <v>84618.864</v>
      </c>
      <c r="I1359" s="36" t="s">
        <v>96</v>
      </c>
      <c r="J1359" s="38">
        <v>13983.1611428571</v>
      </c>
      <c r="K1359" s="36" t="s">
        <v>96</v>
      </c>
      <c r="L1359" s="39">
        <v>0.675705665985483</v>
      </c>
      <c r="M1359" s="39">
        <v>1.79157735654687</v>
      </c>
      <c r="N1359" s="39">
        <v>0.148580726822787</v>
      </c>
      <c r="O1359" s="39">
        <v>1.64299662972409</v>
      </c>
      <c r="P1359" s="39">
        <v>1.79157735654687</v>
      </c>
      <c r="Q1359" s="39">
        <v>0.148580726822787</v>
      </c>
      <c r="R1359" s="39">
        <v>1.64299662972409</v>
      </c>
      <c r="S1359" s="40">
        <v>17.4</v>
      </c>
      <c r="T1359" s="40">
        <v>0.9</v>
      </c>
      <c r="U1359" s="41">
        <v>0.5</v>
      </c>
      <c r="V1359" s="40">
        <f t="shared" si="84"/>
        <v>19.3333333333333</v>
      </c>
      <c r="W1359" s="40">
        <f t="shared" si="85"/>
        <v>34.8</v>
      </c>
      <c r="X1359" s="40">
        <f t="shared" si="86"/>
        <v>1.8</v>
      </c>
      <c r="Y1359" s="42">
        <v>-41.4129854276341</v>
      </c>
      <c r="Z1359" s="41">
        <v>5.9</v>
      </c>
      <c r="AA1359" s="43">
        <v>16</v>
      </c>
      <c r="AB1359" s="43">
        <v>61</v>
      </c>
      <c r="AC1359" s="43">
        <v>23</v>
      </c>
      <c r="AD1359" s="40">
        <v>13.1</v>
      </c>
      <c r="AE1359" s="44">
        <v>660</v>
      </c>
      <c r="AF1359" s="37">
        <v>876</v>
      </c>
      <c r="AG1359" s="46">
        <f t="shared" si="87"/>
        <v>1.32727272727273</v>
      </c>
      <c r="AH1359" s="36" t="s">
        <v>230</v>
      </c>
    </row>
    <row r="1360" s="31" customFormat="1" customHeight="1" spans="1:34">
      <c r="A1360" s="31">
        <v>1359</v>
      </c>
      <c r="B1360" s="36" t="s">
        <v>228</v>
      </c>
      <c r="C1360" s="37" t="s">
        <v>229</v>
      </c>
      <c r="D1360" s="38">
        <v>49.31666</v>
      </c>
      <c r="E1360" s="38">
        <v>2.2666666</v>
      </c>
      <c r="F1360" s="36" t="s">
        <v>102</v>
      </c>
      <c r="G1360" s="38">
        <v>19.0611</v>
      </c>
      <c r="H1360" s="38">
        <v>82496.88</v>
      </c>
      <c r="I1360" s="36" t="s">
        <v>96</v>
      </c>
      <c r="J1360" s="38">
        <v>795.805714285715</v>
      </c>
      <c r="K1360" s="36" t="s">
        <v>96</v>
      </c>
      <c r="L1360" s="39">
        <v>0.757131637077933</v>
      </c>
      <c r="M1360" s="39">
        <v>-1.07467667410322</v>
      </c>
      <c r="N1360" s="39">
        <v>0.123183980786958</v>
      </c>
      <c r="O1360" s="39">
        <v>-1.19786065489017</v>
      </c>
      <c r="P1360" s="39">
        <v>-1.07467667410322</v>
      </c>
      <c r="Q1360" s="39">
        <v>0.123183980786958</v>
      </c>
      <c r="R1360" s="39">
        <v>-1.19786065489017</v>
      </c>
      <c r="S1360" s="40">
        <v>17.4</v>
      </c>
      <c r="T1360" s="40">
        <v>0.9</v>
      </c>
      <c r="U1360" s="41">
        <v>0.5</v>
      </c>
      <c r="V1360" s="40">
        <f t="shared" si="84"/>
        <v>19.3333333333333</v>
      </c>
      <c r="W1360" s="40">
        <f t="shared" si="85"/>
        <v>34.8</v>
      </c>
      <c r="X1360" s="40">
        <f t="shared" si="86"/>
        <v>1.8</v>
      </c>
      <c r="Y1360" s="38">
        <v>-8.14759</v>
      </c>
      <c r="Z1360" s="41">
        <v>5.9</v>
      </c>
      <c r="AA1360" s="43">
        <v>16</v>
      </c>
      <c r="AB1360" s="43">
        <v>61</v>
      </c>
      <c r="AC1360" s="43">
        <v>23</v>
      </c>
      <c r="AD1360" s="40">
        <v>13.1</v>
      </c>
      <c r="AE1360" s="44">
        <v>660</v>
      </c>
      <c r="AF1360" s="37">
        <v>876</v>
      </c>
      <c r="AG1360" s="46">
        <f t="shared" si="87"/>
        <v>1.32727272727273</v>
      </c>
      <c r="AH1360" s="36" t="s">
        <v>230</v>
      </c>
    </row>
    <row r="1361" s="31" customFormat="1" customHeight="1" spans="1:34">
      <c r="A1361" s="31">
        <v>1360</v>
      </c>
      <c r="B1361" s="36" t="s">
        <v>228</v>
      </c>
      <c r="C1361" s="37" t="s">
        <v>229</v>
      </c>
      <c r="D1361" s="38">
        <v>49.31666</v>
      </c>
      <c r="E1361" s="38">
        <v>2.2666666</v>
      </c>
      <c r="F1361" s="36" t="s">
        <v>102</v>
      </c>
      <c r="G1361" s="38">
        <v>19.3505</v>
      </c>
      <c r="H1361" s="38">
        <v>56500.848</v>
      </c>
      <c r="I1361" s="36" t="s">
        <v>96</v>
      </c>
      <c r="J1361" s="38">
        <v>2709.47314285714</v>
      </c>
      <c r="K1361" s="36" t="s">
        <v>96</v>
      </c>
      <c r="L1361" s="39">
        <v>0.796411316894549</v>
      </c>
      <c r="M1361" s="39">
        <v>0.150477730118079</v>
      </c>
      <c r="N1361" s="39">
        <v>-0.255320846767413</v>
      </c>
      <c r="O1361" s="39">
        <v>0.405798576885492</v>
      </c>
      <c r="P1361" s="39">
        <v>0.150477730118079</v>
      </c>
      <c r="Q1361" s="39">
        <v>-0.255320846767413</v>
      </c>
      <c r="R1361" s="39">
        <v>0.405798576885492</v>
      </c>
      <c r="S1361" s="40">
        <v>17.4</v>
      </c>
      <c r="T1361" s="40">
        <v>0.9</v>
      </c>
      <c r="U1361" s="41">
        <v>0.5</v>
      </c>
      <c r="V1361" s="40">
        <f t="shared" si="84"/>
        <v>19.3333333333333</v>
      </c>
      <c r="W1361" s="40">
        <f t="shared" si="85"/>
        <v>34.8</v>
      </c>
      <c r="X1361" s="40">
        <f t="shared" si="86"/>
        <v>1.8</v>
      </c>
      <c r="Y1361" s="38">
        <v>-5.09036</v>
      </c>
      <c r="Z1361" s="41">
        <v>5.9</v>
      </c>
      <c r="AA1361" s="43">
        <v>16</v>
      </c>
      <c r="AB1361" s="43">
        <v>61</v>
      </c>
      <c r="AC1361" s="43">
        <v>23</v>
      </c>
      <c r="AD1361" s="40">
        <v>13.1</v>
      </c>
      <c r="AE1361" s="44">
        <v>660</v>
      </c>
      <c r="AF1361" s="37">
        <v>876</v>
      </c>
      <c r="AG1361" s="46">
        <f t="shared" si="87"/>
        <v>1.32727272727273</v>
      </c>
      <c r="AH1361" s="36" t="s">
        <v>230</v>
      </c>
    </row>
    <row r="1362" s="31" customFormat="1" customHeight="1" spans="1:34">
      <c r="A1362" s="31">
        <v>1361</v>
      </c>
      <c r="B1362" s="36" t="s">
        <v>228</v>
      </c>
      <c r="C1362" s="37" t="s">
        <v>229</v>
      </c>
      <c r="D1362" s="38">
        <v>49.31666</v>
      </c>
      <c r="E1362" s="38">
        <v>2.2666666</v>
      </c>
      <c r="F1362" s="36" t="s">
        <v>102</v>
      </c>
      <c r="G1362" s="38">
        <v>20.3537</v>
      </c>
      <c r="H1362" s="38">
        <v>71355.6</v>
      </c>
      <c r="I1362" s="36" t="s">
        <v>96</v>
      </c>
      <c r="J1362" s="38">
        <v>2501.064</v>
      </c>
      <c r="K1362" s="36" t="s">
        <v>96</v>
      </c>
      <c r="L1362" s="39">
        <v>0.931973971415793</v>
      </c>
      <c r="M1362" s="39">
        <v>0.0704397676889784</v>
      </c>
      <c r="N1362" s="39">
        <v>-0.0219006664788114</v>
      </c>
      <c r="O1362" s="39">
        <v>0.0923404341677897</v>
      </c>
      <c r="P1362" s="39">
        <v>0.0704397676889784</v>
      </c>
      <c r="Q1362" s="39">
        <v>-0.0219006664788114</v>
      </c>
      <c r="R1362" s="39">
        <v>0.0923404341677897</v>
      </c>
      <c r="S1362" s="40">
        <v>17.4</v>
      </c>
      <c r="T1362" s="40">
        <v>0.9</v>
      </c>
      <c r="U1362" s="41">
        <v>0.5</v>
      </c>
      <c r="V1362" s="40">
        <f t="shared" si="84"/>
        <v>19.3333333333333</v>
      </c>
      <c r="W1362" s="40">
        <f t="shared" si="85"/>
        <v>34.8</v>
      </c>
      <c r="X1362" s="40">
        <f t="shared" si="86"/>
        <v>1.8</v>
      </c>
      <c r="Y1362" s="38">
        <v>-8.35843</v>
      </c>
      <c r="Z1362" s="41">
        <v>5.9</v>
      </c>
      <c r="AA1362" s="43">
        <v>16</v>
      </c>
      <c r="AB1362" s="43">
        <v>61</v>
      </c>
      <c r="AC1362" s="43">
        <v>23</v>
      </c>
      <c r="AD1362" s="40">
        <v>13.1</v>
      </c>
      <c r="AE1362" s="44">
        <v>660</v>
      </c>
      <c r="AF1362" s="37">
        <v>876</v>
      </c>
      <c r="AG1362" s="46">
        <f t="shared" si="87"/>
        <v>1.32727272727273</v>
      </c>
      <c r="AH1362" s="36" t="s">
        <v>230</v>
      </c>
    </row>
    <row r="1363" s="31" customFormat="1" customHeight="1" spans="1:34">
      <c r="A1363" s="31">
        <v>1362</v>
      </c>
      <c r="B1363" s="36" t="s">
        <v>228</v>
      </c>
      <c r="C1363" s="37" t="s">
        <v>229</v>
      </c>
      <c r="D1363" s="38">
        <v>49.31666</v>
      </c>
      <c r="E1363" s="38">
        <v>2.2666666</v>
      </c>
      <c r="F1363" s="36" t="s">
        <v>102</v>
      </c>
      <c r="G1363" s="38">
        <v>20.373</v>
      </c>
      <c r="H1363" s="38">
        <v>121755.744</v>
      </c>
      <c r="I1363" s="36" t="s">
        <v>96</v>
      </c>
      <c r="J1363" s="38">
        <v>2406.33257142857</v>
      </c>
      <c r="K1363" s="36" t="s">
        <v>96</v>
      </c>
      <c r="L1363" s="39">
        <v>0.934572899877018</v>
      </c>
      <c r="M1363" s="39">
        <v>0.0318273602208983</v>
      </c>
      <c r="N1363" s="39">
        <v>0.512440445837852</v>
      </c>
      <c r="O1363" s="39">
        <v>-0.480613085616953</v>
      </c>
      <c r="P1363" s="39">
        <v>0.0318273602208983</v>
      </c>
      <c r="Q1363" s="39">
        <v>0.512440445837852</v>
      </c>
      <c r="R1363" s="39">
        <v>-0.480613085616953</v>
      </c>
      <c r="S1363" s="40">
        <v>17.4</v>
      </c>
      <c r="T1363" s="40">
        <v>0.9</v>
      </c>
      <c r="U1363" s="41">
        <v>0.5</v>
      </c>
      <c r="V1363" s="40">
        <f t="shared" si="84"/>
        <v>19.3333333333333</v>
      </c>
      <c r="W1363" s="40">
        <f t="shared" si="85"/>
        <v>34.8</v>
      </c>
      <c r="X1363" s="40">
        <f t="shared" si="86"/>
        <v>1.8</v>
      </c>
      <c r="Y1363" s="38">
        <v>-6.38554</v>
      </c>
      <c r="Z1363" s="41">
        <v>5.9</v>
      </c>
      <c r="AA1363" s="43">
        <v>16</v>
      </c>
      <c r="AB1363" s="43">
        <v>61</v>
      </c>
      <c r="AC1363" s="43">
        <v>23</v>
      </c>
      <c r="AD1363" s="40">
        <v>13.1</v>
      </c>
      <c r="AE1363" s="44">
        <v>660</v>
      </c>
      <c r="AF1363" s="37">
        <v>876</v>
      </c>
      <c r="AG1363" s="46">
        <f t="shared" si="87"/>
        <v>1.32727272727273</v>
      </c>
      <c r="AH1363" s="36" t="s">
        <v>230</v>
      </c>
    </row>
    <row r="1364" s="31" customFormat="1" customHeight="1" spans="1:34">
      <c r="A1364" s="31">
        <v>1363</v>
      </c>
      <c r="B1364" s="36" t="s">
        <v>228</v>
      </c>
      <c r="C1364" s="37" t="s">
        <v>229</v>
      </c>
      <c r="D1364" s="38">
        <v>49.31666</v>
      </c>
      <c r="E1364" s="38">
        <v>2.2666666</v>
      </c>
      <c r="F1364" s="36" t="s">
        <v>102</v>
      </c>
      <c r="G1364" s="38">
        <v>20.836</v>
      </c>
      <c r="H1364" s="38">
        <v>165524.256</v>
      </c>
      <c r="I1364" s="36" t="s">
        <v>96</v>
      </c>
      <c r="J1364" s="38">
        <v>3050.53714285714</v>
      </c>
      <c r="K1364" s="36" t="s">
        <v>96</v>
      </c>
      <c r="L1364" s="39">
        <v>0.996817966829425</v>
      </c>
      <c r="M1364" s="39">
        <v>0.269041213882342</v>
      </c>
      <c r="N1364" s="39">
        <v>0.819541252354767</v>
      </c>
      <c r="O1364" s="39">
        <v>-0.550500038472426</v>
      </c>
      <c r="P1364" s="39">
        <v>0.269041213882342</v>
      </c>
      <c r="Q1364" s="39">
        <v>0.819541252354767</v>
      </c>
      <c r="R1364" s="39">
        <v>-0.550500038472426</v>
      </c>
      <c r="S1364" s="40">
        <v>17.4</v>
      </c>
      <c r="T1364" s="40">
        <v>0.9</v>
      </c>
      <c r="U1364" s="41">
        <v>0.5</v>
      </c>
      <c r="V1364" s="40">
        <f t="shared" si="84"/>
        <v>19.3333333333333</v>
      </c>
      <c r="W1364" s="40">
        <f t="shared" si="85"/>
        <v>34.8</v>
      </c>
      <c r="X1364" s="40">
        <f t="shared" si="86"/>
        <v>1.8</v>
      </c>
      <c r="Y1364" s="38">
        <v>-9.18675</v>
      </c>
      <c r="Z1364" s="41">
        <v>5.9</v>
      </c>
      <c r="AA1364" s="43">
        <v>16</v>
      </c>
      <c r="AB1364" s="43">
        <v>61</v>
      </c>
      <c r="AC1364" s="43">
        <v>23</v>
      </c>
      <c r="AD1364" s="40">
        <v>13.1</v>
      </c>
      <c r="AE1364" s="44">
        <v>660</v>
      </c>
      <c r="AF1364" s="37">
        <v>876</v>
      </c>
      <c r="AG1364" s="46">
        <f t="shared" si="87"/>
        <v>1.32727272727273</v>
      </c>
      <c r="AH1364" s="36" t="s">
        <v>230</v>
      </c>
    </row>
    <row r="1365" s="31" customFormat="1" customHeight="1" spans="1:34">
      <c r="A1365" s="31">
        <v>1364</v>
      </c>
      <c r="B1365" s="36" t="s">
        <v>228</v>
      </c>
      <c r="C1365" s="37" t="s">
        <v>229</v>
      </c>
      <c r="D1365" s="38">
        <v>49.31666</v>
      </c>
      <c r="E1365" s="38">
        <v>2.2666666</v>
      </c>
      <c r="F1365" s="36" t="s">
        <v>102</v>
      </c>
      <c r="G1365" s="38">
        <v>21.1254</v>
      </c>
      <c r="H1365" s="38">
        <v>54909.36</v>
      </c>
      <c r="I1365" s="36" t="s">
        <v>96</v>
      </c>
      <c r="J1365" s="38">
        <v>10724.2148571429</v>
      </c>
      <c r="K1365" s="36" t="s">
        <v>96</v>
      </c>
      <c r="L1365" s="39">
        <v>1.03562501887106</v>
      </c>
      <c r="M1365" s="39">
        <v>1.52622778169794</v>
      </c>
      <c r="N1365" s="39">
        <v>-0.283892667870046</v>
      </c>
      <c r="O1365" s="39">
        <v>1.81012044956799</v>
      </c>
      <c r="P1365" s="39">
        <v>1.52622778169794</v>
      </c>
      <c r="Q1365" s="39">
        <v>-0.283892667870046</v>
      </c>
      <c r="R1365" s="39">
        <v>1.81012044956799</v>
      </c>
      <c r="S1365" s="40">
        <v>17.4</v>
      </c>
      <c r="T1365" s="40">
        <v>0.9</v>
      </c>
      <c r="U1365" s="41">
        <v>0.5</v>
      </c>
      <c r="V1365" s="40">
        <f t="shared" si="84"/>
        <v>19.3333333333333</v>
      </c>
      <c r="W1365" s="40">
        <f t="shared" si="85"/>
        <v>34.8</v>
      </c>
      <c r="X1365" s="40">
        <f t="shared" si="86"/>
        <v>1.8</v>
      </c>
      <c r="Y1365" s="38">
        <v>-4.50301</v>
      </c>
      <c r="Z1365" s="41">
        <v>5.9</v>
      </c>
      <c r="AA1365" s="43">
        <v>16</v>
      </c>
      <c r="AB1365" s="43">
        <v>61</v>
      </c>
      <c r="AC1365" s="43">
        <v>23</v>
      </c>
      <c r="AD1365" s="40">
        <v>13.1</v>
      </c>
      <c r="AE1365" s="44">
        <v>660</v>
      </c>
      <c r="AF1365" s="37">
        <v>876</v>
      </c>
      <c r="AG1365" s="46">
        <f t="shared" si="87"/>
        <v>1.32727272727273</v>
      </c>
      <c r="AH1365" s="36" t="s">
        <v>230</v>
      </c>
    </row>
    <row r="1366" s="31" customFormat="1" customHeight="1" spans="1:34">
      <c r="A1366" s="31">
        <v>1365</v>
      </c>
      <c r="B1366" s="36" t="s">
        <v>228</v>
      </c>
      <c r="C1366" s="37" t="s">
        <v>229</v>
      </c>
      <c r="D1366" s="38">
        <v>49.31666</v>
      </c>
      <c r="E1366" s="38">
        <v>2.2666666</v>
      </c>
      <c r="F1366" s="36" t="s">
        <v>102</v>
      </c>
      <c r="G1366" s="38">
        <v>21.5884</v>
      </c>
      <c r="H1366" s="38">
        <v>164198.016</v>
      </c>
      <c r="I1366" s="36" t="s">
        <v>96</v>
      </c>
      <c r="J1366" s="38">
        <v>5873.688</v>
      </c>
      <c r="K1366" s="36" t="s">
        <v>96</v>
      </c>
      <c r="L1366" s="39">
        <v>1.09755244713278</v>
      </c>
      <c r="M1366" s="39">
        <v>0.924206242298667</v>
      </c>
      <c r="N1366" s="39">
        <v>0.811496620462774</v>
      </c>
      <c r="O1366" s="39">
        <v>0.112709621835893</v>
      </c>
      <c r="P1366" s="39">
        <v>0.924206242298667</v>
      </c>
      <c r="Q1366" s="39">
        <v>0.811496620462774</v>
      </c>
      <c r="R1366" s="39">
        <v>0.112709621835893</v>
      </c>
      <c r="S1366" s="40">
        <v>17.4</v>
      </c>
      <c r="T1366" s="40">
        <v>0.9</v>
      </c>
      <c r="U1366" s="41">
        <v>0.5</v>
      </c>
      <c r="V1366" s="40">
        <f t="shared" si="84"/>
        <v>19.3333333333333</v>
      </c>
      <c r="W1366" s="40">
        <f t="shared" si="85"/>
        <v>34.8</v>
      </c>
      <c r="X1366" s="40">
        <f t="shared" si="86"/>
        <v>1.8</v>
      </c>
      <c r="Y1366" s="38">
        <v>-12.9819</v>
      </c>
      <c r="Z1366" s="41">
        <v>5.9</v>
      </c>
      <c r="AA1366" s="43">
        <v>16</v>
      </c>
      <c r="AB1366" s="43">
        <v>61</v>
      </c>
      <c r="AC1366" s="43">
        <v>23</v>
      </c>
      <c r="AD1366" s="40">
        <v>13.1</v>
      </c>
      <c r="AE1366" s="44">
        <v>660</v>
      </c>
      <c r="AF1366" s="37">
        <v>876</v>
      </c>
      <c r="AG1366" s="46">
        <f t="shared" si="87"/>
        <v>1.32727272727273</v>
      </c>
      <c r="AH1366" s="36" t="s">
        <v>230</v>
      </c>
    </row>
    <row r="1367" s="31" customFormat="1" customHeight="1" spans="1:34">
      <c r="A1367" s="31">
        <v>1366</v>
      </c>
      <c r="B1367" s="36" t="s">
        <v>228</v>
      </c>
      <c r="C1367" s="37" t="s">
        <v>229</v>
      </c>
      <c r="D1367" s="38">
        <v>49.31666</v>
      </c>
      <c r="E1367" s="38">
        <v>2.2666666</v>
      </c>
      <c r="F1367" s="36" t="s">
        <v>102</v>
      </c>
      <c r="G1367" s="38">
        <v>21.7042</v>
      </c>
      <c r="H1367" s="38">
        <v>76130.496</v>
      </c>
      <c r="I1367" s="36" t="s">
        <v>96</v>
      </c>
      <c r="J1367" s="38">
        <v>701.043428571428</v>
      </c>
      <c r="K1367" s="36" t="s">
        <v>96</v>
      </c>
      <c r="L1367" s="39">
        <v>1.11301058774891</v>
      </c>
      <c r="M1367" s="39">
        <v>-1.20146191519668</v>
      </c>
      <c r="N1367" s="39">
        <v>0.0428724268115808</v>
      </c>
      <c r="O1367" s="39">
        <v>-1.24433434200826</v>
      </c>
      <c r="P1367" s="39">
        <v>-1.20146191519668</v>
      </c>
      <c r="Q1367" s="39">
        <v>0.0428724268115808</v>
      </c>
      <c r="R1367" s="39">
        <v>-1.24433434200826</v>
      </c>
      <c r="S1367" s="40">
        <v>17.4</v>
      </c>
      <c r="T1367" s="40">
        <v>0.9</v>
      </c>
      <c r="U1367" s="41">
        <v>0.5</v>
      </c>
      <c r="V1367" s="40">
        <f t="shared" si="84"/>
        <v>19.3333333333333</v>
      </c>
      <c r="W1367" s="40">
        <f t="shared" si="85"/>
        <v>34.8</v>
      </c>
      <c r="X1367" s="40">
        <f t="shared" si="86"/>
        <v>1.8</v>
      </c>
      <c r="Y1367" s="38">
        <v>-4.32229</v>
      </c>
      <c r="Z1367" s="41">
        <v>5.9</v>
      </c>
      <c r="AA1367" s="43">
        <v>16</v>
      </c>
      <c r="AB1367" s="43">
        <v>61</v>
      </c>
      <c r="AC1367" s="43">
        <v>23</v>
      </c>
      <c r="AD1367" s="40">
        <v>13.1</v>
      </c>
      <c r="AE1367" s="44">
        <v>660</v>
      </c>
      <c r="AF1367" s="37">
        <v>876</v>
      </c>
      <c r="AG1367" s="46">
        <f t="shared" si="87"/>
        <v>1.32727272727273</v>
      </c>
      <c r="AH1367" s="36" t="s">
        <v>230</v>
      </c>
    </row>
    <row r="1368" s="31" customFormat="1" customHeight="1" spans="1:34">
      <c r="A1368" s="31">
        <v>1367</v>
      </c>
      <c r="B1368" s="36" t="s">
        <v>228</v>
      </c>
      <c r="C1368" s="37" t="s">
        <v>229</v>
      </c>
      <c r="D1368" s="38">
        <v>49.31666</v>
      </c>
      <c r="E1368" s="38">
        <v>2.2666666</v>
      </c>
      <c r="F1368" s="36" t="s">
        <v>102</v>
      </c>
      <c r="G1368" s="38">
        <v>22.1479</v>
      </c>
      <c r="H1368" s="38">
        <v>89924.256</v>
      </c>
      <c r="I1368" s="36" t="s">
        <v>96</v>
      </c>
      <c r="J1368" s="38">
        <v>3183.16114285714</v>
      </c>
      <c r="K1368" s="36" t="s">
        <v>96</v>
      </c>
      <c r="L1368" s="39">
        <v>1.17212787348495</v>
      </c>
      <c r="M1368" s="39">
        <v>0.311598299469293</v>
      </c>
      <c r="N1368" s="39">
        <v>0.209391222329426</v>
      </c>
      <c r="O1368" s="39">
        <v>0.102207077139867</v>
      </c>
      <c r="P1368" s="39">
        <v>0.311598299469293</v>
      </c>
      <c r="Q1368" s="39">
        <v>0.209391222329426</v>
      </c>
      <c r="R1368" s="39">
        <v>0.102207077139867</v>
      </c>
      <c r="S1368" s="40">
        <v>17.4</v>
      </c>
      <c r="T1368" s="40">
        <v>0.9</v>
      </c>
      <c r="U1368" s="41">
        <v>0.5</v>
      </c>
      <c r="V1368" s="40">
        <f t="shared" si="84"/>
        <v>19.3333333333333</v>
      </c>
      <c r="W1368" s="40">
        <f t="shared" si="85"/>
        <v>34.8</v>
      </c>
      <c r="X1368" s="40">
        <f t="shared" si="86"/>
        <v>1.8</v>
      </c>
      <c r="Y1368" s="38">
        <v>-5.42169</v>
      </c>
      <c r="Z1368" s="41">
        <v>5.9</v>
      </c>
      <c r="AA1368" s="43">
        <v>16</v>
      </c>
      <c r="AB1368" s="43">
        <v>61</v>
      </c>
      <c r="AC1368" s="43">
        <v>23</v>
      </c>
      <c r="AD1368" s="40">
        <v>13.1</v>
      </c>
      <c r="AE1368" s="44">
        <v>660</v>
      </c>
      <c r="AF1368" s="37">
        <v>876</v>
      </c>
      <c r="AG1368" s="46">
        <f t="shared" si="87"/>
        <v>1.32727272727273</v>
      </c>
      <c r="AH1368" s="36" t="s">
        <v>230</v>
      </c>
    </row>
    <row r="1369" s="31" customFormat="1" customHeight="1" spans="1:34">
      <c r="A1369" s="31">
        <v>1368</v>
      </c>
      <c r="B1369" s="36" t="s">
        <v>228</v>
      </c>
      <c r="C1369" s="37" t="s">
        <v>229</v>
      </c>
      <c r="D1369" s="38">
        <v>49.31666</v>
      </c>
      <c r="E1369" s="38">
        <v>2.2666666</v>
      </c>
      <c r="F1369" s="36" t="s">
        <v>102</v>
      </c>
      <c r="G1369" s="38">
        <v>22.418</v>
      </c>
      <c r="H1369" s="38">
        <v>59153.76</v>
      </c>
      <c r="I1369" s="36" t="s">
        <v>96</v>
      </c>
      <c r="J1369" s="38">
        <v>1440.01028571428</v>
      </c>
      <c r="K1369" s="36" t="s">
        <v>96</v>
      </c>
      <c r="L1369" s="39">
        <v>1.20802829493442</v>
      </c>
      <c r="M1369" s="39">
        <v>-0.481626217223647</v>
      </c>
      <c r="N1369" s="39">
        <v>-0.209436338050618</v>
      </c>
      <c r="O1369" s="39">
        <v>-0.272189879173029</v>
      </c>
      <c r="P1369" s="39">
        <v>-0.481626217223647</v>
      </c>
      <c r="Q1369" s="39">
        <v>-0.209436338050618</v>
      </c>
      <c r="R1369" s="39">
        <v>-0.272189879173029</v>
      </c>
      <c r="S1369" s="40">
        <v>17.4</v>
      </c>
      <c r="T1369" s="40">
        <v>0.9</v>
      </c>
      <c r="U1369" s="41">
        <v>0.5</v>
      </c>
      <c r="V1369" s="40">
        <f t="shared" si="84"/>
        <v>19.3333333333333</v>
      </c>
      <c r="W1369" s="40">
        <f t="shared" si="85"/>
        <v>34.8</v>
      </c>
      <c r="X1369" s="40">
        <f t="shared" si="86"/>
        <v>1.8</v>
      </c>
      <c r="Y1369" s="38">
        <v>-4.33735</v>
      </c>
      <c r="Z1369" s="41">
        <v>5.9</v>
      </c>
      <c r="AA1369" s="43">
        <v>16</v>
      </c>
      <c r="AB1369" s="43">
        <v>61</v>
      </c>
      <c r="AC1369" s="43">
        <v>23</v>
      </c>
      <c r="AD1369" s="40">
        <v>13.1</v>
      </c>
      <c r="AE1369" s="44">
        <v>660</v>
      </c>
      <c r="AF1369" s="37">
        <v>876</v>
      </c>
      <c r="AG1369" s="46">
        <f t="shared" si="87"/>
        <v>1.32727272727273</v>
      </c>
      <c r="AH1369" s="36" t="s">
        <v>230</v>
      </c>
    </row>
    <row r="1370" s="31" customFormat="1" customHeight="1" spans="1:34">
      <c r="A1370" s="31">
        <v>1369</v>
      </c>
      <c r="B1370" s="36" t="s">
        <v>228</v>
      </c>
      <c r="C1370" s="37" t="s">
        <v>229</v>
      </c>
      <c r="D1370" s="38">
        <v>49.31666</v>
      </c>
      <c r="E1370" s="38">
        <v>2.2666666</v>
      </c>
      <c r="F1370" s="36" t="s">
        <v>102</v>
      </c>
      <c r="G1370" s="38">
        <v>22.418</v>
      </c>
      <c r="H1370" s="38">
        <v>133958.016</v>
      </c>
      <c r="I1370" s="36" t="s">
        <v>96</v>
      </c>
      <c r="J1370" s="38">
        <v>587.365714285712</v>
      </c>
      <c r="K1370" s="36" t="s">
        <v>96</v>
      </c>
      <c r="L1370" s="39">
        <v>1.20802829493442</v>
      </c>
      <c r="M1370" s="39">
        <v>-1.37838410416201</v>
      </c>
      <c r="N1370" s="39">
        <v>0.607949943768433</v>
      </c>
      <c r="O1370" s="39">
        <v>-1.98633404793045</v>
      </c>
      <c r="P1370" s="39">
        <v>-1.37838410416201</v>
      </c>
      <c r="Q1370" s="39">
        <v>0.607949943768433</v>
      </c>
      <c r="R1370" s="39">
        <v>-1.98633404793045</v>
      </c>
      <c r="S1370" s="40">
        <v>17.4</v>
      </c>
      <c r="T1370" s="40">
        <v>0.9</v>
      </c>
      <c r="U1370" s="41">
        <v>0.5</v>
      </c>
      <c r="V1370" s="40">
        <f t="shared" si="84"/>
        <v>19.3333333333333</v>
      </c>
      <c r="W1370" s="40">
        <f t="shared" si="85"/>
        <v>34.8</v>
      </c>
      <c r="X1370" s="40">
        <f t="shared" si="86"/>
        <v>1.8</v>
      </c>
      <c r="Y1370" s="38">
        <v>-12.6958</v>
      </c>
      <c r="Z1370" s="41">
        <v>5.9</v>
      </c>
      <c r="AA1370" s="43">
        <v>16</v>
      </c>
      <c r="AB1370" s="43">
        <v>61</v>
      </c>
      <c r="AC1370" s="43">
        <v>23</v>
      </c>
      <c r="AD1370" s="40">
        <v>13.1</v>
      </c>
      <c r="AE1370" s="44">
        <v>660</v>
      </c>
      <c r="AF1370" s="37">
        <v>876</v>
      </c>
      <c r="AG1370" s="46">
        <f t="shared" si="87"/>
        <v>1.32727272727273</v>
      </c>
      <c r="AH1370" s="36" t="s">
        <v>230</v>
      </c>
    </row>
    <row r="1371" s="31" customFormat="1" customHeight="1" spans="1:34">
      <c r="A1371" s="31">
        <v>1370</v>
      </c>
      <c r="B1371" s="36" t="s">
        <v>228</v>
      </c>
      <c r="C1371" s="37" t="s">
        <v>229</v>
      </c>
      <c r="D1371" s="38">
        <v>49.31666</v>
      </c>
      <c r="E1371" s="38">
        <v>2.2666666</v>
      </c>
      <c r="F1371" s="36" t="s">
        <v>102</v>
      </c>
      <c r="G1371" s="38">
        <v>22.6688</v>
      </c>
      <c r="H1371" s="38">
        <v>122286.24</v>
      </c>
      <c r="I1371" s="36" t="s">
        <v>96</v>
      </c>
      <c r="J1371" s="38">
        <v>2444.22514285714</v>
      </c>
      <c r="K1371" s="36" t="s">
        <v>96</v>
      </c>
      <c r="L1371" s="39">
        <v>1.24130475211989</v>
      </c>
      <c r="M1371" s="39">
        <v>0.0474516840686282</v>
      </c>
      <c r="N1371" s="39">
        <v>0.516788032485874</v>
      </c>
      <c r="O1371" s="39">
        <v>-0.469336348417246</v>
      </c>
      <c r="P1371" s="39">
        <v>0.0474516840686282</v>
      </c>
      <c r="Q1371" s="39">
        <v>0.516788032485874</v>
      </c>
      <c r="R1371" s="39">
        <v>-0.469336348417246</v>
      </c>
      <c r="S1371" s="40">
        <v>17.4</v>
      </c>
      <c r="T1371" s="40">
        <v>0.9</v>
      </c>
      <c r="U1371" s="41">
        <v>0.5</v>
      </c>
      <c r="V1371" s="40">
        <f t="shared" si="84"/>
        <v>19.3333333333333</v>
      </c>
      <c r="W1371" s="40">
        <f t="shared" si="85"/>
        <v>34.8</v>
      </c>
      <c r="X1371" s="40">
        <f t="shared" si="86"/>
        <v>1.8</v>
      </c>
      <c r="Y1371" s="38">
        <v>-5.58735</v>
      </c>
      <c r="Z1371" s="41">
        <v>5.9</v>
      </c>
      <c r="AA1371" s="43">
        <v>16</v>
      </c>
      <c r="AB1371" s="43">
        <v>61</v>
      </c>
      <c r="AC1371" s="43">
        <v>23</v>
      </c>
      <c r="AD1371" s="40">
        <v>13.1</v>
      </c>
      <c r="AE1371" s="44">
        <v>660</v>
      </c>
      <c r="AF1371" s="37">
        <v>876</v>
      </c>
      <c r="AG1371" s="46">
        <f t="shared" si="87"/>
        <v>1.32727272727273</v>
      </c>
      <c r="AH1371" s="36" t="s">
        <v>230</v>
      </c>
    </row>
    <row r="1372" s="31" customFormat="1" customHeight="1" spans="1:34">
      <c r="A1372" s="31">
        <v>1371</v>
      </c>
      <c r="B1372" s="36" t="s">
        <v>228</v>
      </c>
      <c r="C1372" s="37" t="s">
        <v>229</v>
      </c>
      <c r="D1372" s="38">
        <v>49.31666</v>
      </c>
      <c r="E1372" s="38">
        <v>2.2666666</v>
      </c>
      <c r="F1372" s="36" t="s">
        <v>102</v>
      </c>
      <c r="G1372" s="38">
        <v>22.7074</v>
      </c>
      <c r="H1372" s="38">
        <v>89924.256</v>
      </c>
      <c r="I1372" s="36" t="s">
        <v>96</v>
      </c>
      <c r="J1372" s="38">
        <v>5039.98971428571</v>
      </c>
      <c r="K1372" s="36" t="s">
        <v>96</v>
      </c>
      <c r="L1372" s="39">
        <v>1.24642123860734</v>
      </c>
      <c r="M1372" s="39">
        <v>0.771127567621682</v>
      </c>
      <c r="N1372" s="39">
        <v>0.209391222329426</v>
      </c>
      <c r="O1372" s="39">
        <v>0.561736345292256</v>
      </c>
      <c r="P1372" s="39">
        <v>0.771127567621682</v>
      </c>
      <c r="Q1372" s="39">
        <v>0.209391222329426</v>
      </c>
      <c r="R1372" s="39">
        <v>0.561736345292256</v>
      </c>
      <c r="S1372" s="40">
        <v>17.4</v>
      </c>
      <c r="T1372" s="40">
        <v>0.9</v>
      </c>
      <c r="U1372" s="41">
        <v>0.5</v>
      </c>
      <c r="V1372" s="40">
        <f t="shared" si="84"/>
        <v>19.3333333333333</v>
      </c>
      <c r="W1372" s="40">
        <f t="shared" si="85"/>
        <v>34.8</v>
      </c>
      <c r="X1372" s="40">
        <f t="shared" si="86"/>
        <v>1.8</v>
      </c>
      <c r="Y1372" s="38">
        <v>-4.86446</v>
      </c>
      <c r="Z1372" s="41">
        <v>5.9</v>
      </c>
      <c r="AA1372" s="43">
        <v>16</v>
      </c>
      <c r="AB1372" s="43">
        <v>61</v>
      </c>
      <c r="AC1372" s="43">
        <v>23</v>
      </c>
      <c r="AD1372" s="40">
        <v>13.1</v>
      </c>
      <c r="AE1372" s="44">
        <v>660</v>
      </c>
      <c r="AF1372" s="37">
        <v>876</v>
      </c>
      <c r="AG1372" s="46">
        <f t="shared" si="87"/>
        <v>1.32727272727273</v>
      </c>
      <c r="AH1372" s="36" t="s">
        <v>230</v>
      </c>
    </row>
    <row r="1373" s="31" customFormat="1" customHeight="1" spans="1:34">
      <c r="A1373" s="31">
        <v>1372</v>
      </c>
      <c r="B1373" s="36" t="s">
        <v>228</v>
      </c>
      <c r="C1373" s="37" t="s">
        <v>229</v>
      </c>
      <c r="D1373" s="38">
        <v>49.31666</v>
      </c>
      <c r="E1373" s="38">
        <v>2.2666666</v>
      </c>
      <c r="F1373" s="36" t="s">
        <v>102</v>
      </c>
      <c r="G1373" s="38">
        <v>22.9968</v>
      </c>
      <c r="H1373" s="38">
        <v>86740.848</v>
      </c>
      <c r="I1373" s="36" t="s">
        <v>96</v>
      </c>
      <c r="J1373" s="38">
        <v>3126.32228571429</v>
      </c>
      <c r="K1373" s="36" t="s">
        <v>96</v>
      </c>
      <c r="L1373" s="39">
        <v>1.28473914572476</v>
      </c>
      <c r="M1373" s="39">
        <v>0.293580851478894</v>
      </c>
      <c r="N1373" s="39">
        <v>0.173348421045792</v>
      </c>
      <c r="O1373" s="39">
        <v>0.120232430433101</v>
      </c>
      <c r="P1373" s="39">
        <v>0.293580851478894</v>
      </c>
      <c r="Q1373" s="39">
        <v>0.173348421045792</v>
      </c>
      <c r="R1373" s="39">
        <v>0.120232430433101</v>
      </c>
      <c r="S1373" s="40">
        <v>17.4</v>
      </c>
      <c r="T1373" s="40">
        <v>0.9</v>
      </c>
      <c r="U1373" s="41">
        <v>0.5</v>
      </c>
      <c r="V1373" s="40">
        <f t="shared" si="84"/>
        <v>19.3333333333333</v>
      </c>
      <c r="W1373" s="40">
        <f t="shared" si="85"/>
        <v>34.8</v>
      </c>
      <c r="X1373" s="40">
        <f t="shared" si="86"/>
        <v>1.8</v>
      </c>
      <c r="Y1373" s="38">
        <v>-5.48193</v>
      </c>
      <c r="Z1373" s="41">
        <v>5.9</v>
      </c>
      <c r="AA1373" s="43">
        <v>16</v>
      </c>
      <c r="AB1373" s="43">
        <v>61</v>
      </c>
      <c r="AC1373" s="43">
        <v>23</v>
      </c>
      <c r="AD1373" s="40">
        <v>13.1</v>
      </c>
      <c r="AE1373" s="44">
        <v>660</v>
      </c>
      <c r="AF1373" s="37">
        <v>876</v>
      </c>
      <c r="AG1373" s="46">
        <f t="shared" si="87"/>
        <v>1.32727272727273</v>
      </c>
      <c r="AH1373" s="36" t="s">
        <v>230</v>
      </c>
    </row>
    <row r="1374" s="31" customFormat="1" customHeight="1" spans="1:34">
      <c r="A1374" s="31">
        <v>1373</v>
      </c>
      <c r="B1374" s="36" t="s">
        <v>228</v>
      </c>
      <c r="C1374" s="37" t="s">
        <v>229</v>
      </c>
      <c r="D1374" s="38">
        <v>49.31666</v>
      </c>
      <c r="E1374" s="38">
        <v>2.2666666</v>
      </c>
      <c r="F1374" s="36" t="s">
        <v>102</v>
      </c>
      <c r="G1374" s="38">
        <v>23.8264</v>
      </c>
      <c r="H1374" s="38">
        <v>85679.856</v>
      </c>
      <c r="I1374" s="36" t="s">
        <v>96</v>
      </c>
      <c r="J1374" s="38">
        <v>1818.936</v>
      </c>
      <c r="K1374" s="36" t="s">
        <v>96</v>
      </c>
      <c r="L1374" s="39">
        <v>1.39416816196268</v>
      </c>
      <c r="M1374" s="39">
        <v>-0.248024758893302</v>
      </c>
      <c r="N1374" s="39">
        <v>0.161041251809078</v>
      </c>
      <c r="O1374" s="39">
        <v>-0.409066010702381</v>
      </c>
      <c r="P1374" s="39">
        <v>-0.248024758893302</v>
      </c>
      <c r="Q1374" s="39">
        <v>0.161041251809078</v>
      </c>
      <c r="R1374" s="39">
        <v>-0.409066010702381</v>
      </c>
      <c r="S1374" s="40">
        <v>17.4</v>
      </c>
      <c r="T1374" s="40">
        <v>0.9</v>
      </c>
      <c r="U1374" s="41">
        <v>0.5</v>
      </c>
      <c r="V1374" s="40">
        <f t="shared" si="84"/>
        <v>19.3333333333333</v>
      </c>
      <c r="W1374" s="40">
        <f t="shared" si="85"/>
        <v>34.8</v>
      </c>
      <c r="X1374" s="40">
        <f t="shared" si="86"/>
        <v>1.8</v>
      </c>
      <c r="Y1374" s="38">
        <v>-4.89458</v>
      </c>
      <c r="Z1374" s="41">
        <v>5.9</v>
      </c>
      <c r="AA1374" s="43">
        <v>16</v>
      </c>
      <c r="AB1374" s="43">
        <v>61</v>
      </c>
      <c r="AC1374" s="43">
        <v>23</v>
      </c>
      <c r="AD1374" s="40">
        <v>13.1</v>
      </c>
      <c r="AE1374" s="44">
        <v>660</v>
      </c>
      <c r="AF1374" s="37">
        <v>876</v>
      </c>
      <c r="AG1374" s="46">
        <f t="shared" si="87"/>
        <v>1.32727272727273</v>
      </c>
      <c r="AH1374" s="36" t="s">
        <v>230</v>
      </c>
    </row>
    <row r="1375" s="31" customFormat="1" customHeight="1" spans="1:34">
      <c r="A1375" s="31">
        <v>1374</v>
      </c>
      <c r="B1375" s="36" t="s">
        <v>228</v>
      </c>
      <c r="C1375" s="37" t="s">
        <v>229</v>
      </c>
      <c r="D1375" s="38">
        <v>49.31666</v>
      </c>
      <c r="E1375" s="38">
        <v>2.2666666</v>
      </c>
      <c r="F1375" s="36" t="s">
        <v>102</v>
      </c>
      <c r="G1375" s="38">
        <v>24.2894</v>
      </c>
      <c r="H1375" s="38">
        <v>153321.984</v>
      </c>
      <c r="I1375" s="36" t="s">
        <v>96</v>
      </c>
      <c r="J1375" s="38">
        <v>1629.47314285714</v>
      </c>
      <c r="K1375" s="36" t="s">
        <v>96</v>
      </c>
      <c r="L1375" s="39">
        <v>1.45497512178954</v>
      </c>
      <c r="M1375" s="39">
        <v>-0.35801973631407</v>
      </c>
      <c r="N1375" s="39">
        <v>0.74296368702757</v>
      </c>
      <c r="O1375" s="39">
        <v>-1.10098342334164</v>
      </c>
      <c r="P1375" s="39">
        <v>-0.35801973631407</v>
      </c>
      <c r="Q1375" s="39">
        <v>0.74296368702757</v>
      </c>
      <c r="R1375" s="39">
        <v>-1.10098342334164</v>
      </c>
      <c r="S1375" s="40">
        <v>17.4</v>
      </c>
      <c r="T1375" s="40">
        <v>0.9</v>
      </c>
      <c r="U1375" s="41">
        <v>0.5</v>
      </c>
      <c r="V1375" s="40">
        <f t="shared" si="84"/>
        <v>19.3333333333333</v>
      </c>
      <c r="W1375" s="40">
        <f t="shared" si="85"/>
        <v>34.8</v>
      </c>
      <c r="X1375" s="40">
        <f t="shared" si="86"/>
        <v>1.8</v>
      </c>
      <c r="Y1375" s="38">
        <v>-7.95181</v>
      </c>
      <c r="Z1375" s="41">
        <v>5.9</v>
      </c>
      <c r="AA1375" s="43">
        <v>16</v>
      </c>
      <c r="AB1375" s="43">
        <v>61</v>
      </c>
      <c r="AC1375" s="43">
        <v>23</v>
      </c>
      <c r="AD1375" s="40">
        <v>13.1</v>
      </c>
      <c r="AE1375" s="44">
        <v>660</v>
      </c>
      <c r="AF1375" s="37">
        <v>876</v>
      </c>
      <c r="AG1375" s="46">
        <f t="shared" si="87"/>
        <v>1.32727272727273</v>
      </c>
      <c r="AH1375" s="36" t="s">
        <v>230</v>
      </c>
    </row>
    <row r="1376" s="31" customFormat="1" customHeight="1" spans="1:34">
      <c r="A1376" s="31">
        <v>1375</v>
      </c>
      <c r="B1376" s="36" t="s">
        <v>228</v>
      </c>
      <c r="C1376" s="37" t="s">
        <v>229</v>
      </c>
      <c r="D1376" s="38">
        <v>49.31666</v>
      </c>
      <c r="E1376" s="38">
        <v>2.2666666</v>
      </c>
      <c r="F1376" s="36" t="s">
        <v>102</v>
      </c>
      <c r="G1376" s="38">
        <v>25.7363</v>
      </c>
      <c r="H1376" s="38">
        <v>140589.648</v>
      </c>
      <c r="I1376" s="36" t="s">
        <v>96</v>
      </c>
      <c r="J1376" s="38">
        <v>9966.33257142857</v>
      </c>
      <c r="K1376" s="36" t="s">
        <v>96</v>
      </c>
      <c r="L1376" s="39">
        <v>1.64378588408456</v>
      </c>
      <c r="M1376" s="39">
        <v>1.45293619626215</v>
      </c>
      <c r="N1376" s="39">
        <v>0.656268855697685</v>
      </c>
      <c r="O1376" s="39">
        <v>0.796667340564463</v>
      </c>
      <c r="P1376" s="39">
        <v>1.45293619626215</v>
      </c>
      <c r="Q1376" s="39">
        <v>0.656268855697685</v>
      </c>
      <c r="R1376" s="39">
        <v>0.796667340564463</v>
      </c>
      <c r="S1376" s="40">
        <v>17.4</v>
      </c>
      <c r="T1376" s="40">
        <v>0.9</v>
      </c>
      <c r="U1376" s="41">
        <v>0.5</v>
      </c>
      <c r="V1376" s="40">
        <f t="shared" si="84"/>
        <v>19.3333333333333</v>
      </c>
      <c r="W1376" s="40">
        <f t="shared" si="85"/>
        <v>34.8</v>
      </c>
      <c r="X1376" s="40">
        <f t="shared" si="86"/>
        <v>1.8</v>
      </c>
      <c r="Y1376" s="38">
        <v>-9.09639</v>
      </c>
      <c r="Z1376" s="41">
        <v>5.9</v>
      </c>
      <c r="AA1376" s="43">
        <v>16</v>
      </c>
      <c r="AB1376" s="43">
        <v>61</v>
      </c>
      <c r="AC1376" s="43">
        <v>23</v>
      </c>
      <c r="AD1376" s="40">
        <v>13.1</v>
      </c>
      <c r="AE1376" s="44">
        <v>660</v>
      </c>
      <c r="AF1376" s="37">
        <v>876</v>
      </c>
      <c r="AG1376" s="46">
        <f t="shared" si="87"/>
        <v>1.32727272727273</v>
      </c>
      <c r="AH1376" s="36" t="s">
        <v>230</v>
      </c>
    </row>
    <row r="1377" s="31" customFormat="1" customHeight="1" spans="1:34">
      <c r="A1377" s="31">
        <v>1376</v>
      </c>
      <c r="B1377" s="36" t="s">
        <v>228</v>
      </c>
      <c r="C1377" s="37" t="s">
        <v>229</v>
      </c>
      <c r="D1377" s="38">
        <v>49.31666</v>
      </c>
      <c r="E1377" s="38">
        <v>2.2666666</v>
      </c>
      <c r="F1377" s="36" t="s">
        <v>102</v>
      </c>
      <c r="G1377" s="38">
        <v>26.5273</v>
      </c>
      <c r="H1377" s="38">
        <v>198151.488</v>
      </c>
      <c r="I1377" s="36" t="s">
        <v>96</v>
      </c>
      <c r="J1377" s="38">
        <v>5551.57028571429</v>
      </c>
      <c r="K1377" s="36" t="s">
        <v>96</v>
      </c>
      <c r="L1377" s="39">
        <v>1.74623527049494</v>
      </c>
      <c r="M1377" s="39">
        <v>0.867804348459714</v>
      </c>
      <c r="N1377" s="39">
        <v>0.999455335414043</v>
      </c>
      <c r="O1377" s="39">
        <v>-0.131650986954328</v>
      </c>
      <c r="P1377" s="39">
        <v>0.867804348459714</v>
      </c>
      <c r="Q1377" s="39">
        <v>0.999455335414043</v>
      </c>
      <c r="R1377" s="39">
        <v>-0.131650986954328</v>
      </c>
      <c r="S1377" s="40">
        <v>17.4</v>
      </c>
      <c r="T1377" s="40">
        <v>0.9</v>
      </c>
      <c r="U1377" s="41">
        <v>0.5</v>
      </c>
      <c r="V1377" s="40">
        <f t="shared" si="84"/>
        <v>19.3333333333333</v>
      </c>
      <c r="W1377" s="40">
        <f t="shared" si="85"/>
        <v>34.8</v>
      </c>
      <c r="X1377" s="40">
        <f t="shared" si="86"/>
        <v>1.8</v>
      </c>
      <c r="Y1377" s="38">
        <v>-9.0512</v>
      </c>
      <c r="Z1377" s="41">
        <v>5.9</v>
      </c>
      <c r="AA1377" s="43">
        <v>16</v>
      </c>
      <c r="AB1377" s="43">
        <v>61</v>
      </c>
      <c r="AC1377" s="43">
        <v>23</v>
      </c>
      <c r="AD1377" s="40">
        <v>13.1</v>
      </c>
      <c r="AE1377" s="44">
        <v>660</v>
      </c>
      <c r="AF1377" s="37">
        <v>876</v>
      </c>
      <c r="AG1377" s="46">
        <f t="shared" si="87"/>
        <v>1.32727272727273</v>
      </c>
      <c r="AH1377" s="36" t="s">
        <v>230</v>
      </c>
    </row>
    <row r="1378" s="31" customFormat="1" customHeight="1" spans="1:34">
      <c r="A1378" s="31">
        <v>1377</v>
      </c>
      <c r="B1378" s="36" t="s">
        <v>231</v>
      </c>
      <c r="C1378" s="37" t="s">
        <v>229</v>
      </c>
      <c r="D1378" s="38">
        <v>49.31666</v>
      </c>
      <c r="E1378" s="38">
        <v>2.2666666</v>
      </c>
      <c r="F1378" s="36" t="s">
        <v>102</v>
      </c>
      <c r="G1378" s="38">
        <v>4.4886430046363</v>
      </c>
      <c r="H1378" s="38">
        <v>16446.3264</v>
      </c>
      <c r="I1378" s="36" t="s">
        <v>96</v>
      </c>
      <c r="J1378" s="38">
        <v>454.741714285716</v>
      </c>
      <c r="K1378" s="36" t="s">
        <v>96</v>
      </c>
      <c r="L1378" s="39">
        <v>-1.32663410766478</v>
      </c>
      <c r="M1378" s="39">
        <v>-2.69731319345954</v>
      </c>
      <c r="N1378" s="39">
        <v>-2.13253336186754</v>
      </c>
      <c r="O1378" s="39">
        <v>-0.564779831591999</v>
      </c>
      <c r="P1378" s="39">
        <v>-2.69731319345954</v>
      </c>
      <c r="Q1378" s="39">
        <v>-2.13253336186754</v>
      </c>
      <c r="R1378" s="39">
        <v>-0.564779831591999</v>
      </c>
      <c r="S1378" s="40">
        <v>17.4</v>
      </c>
      <c r="T1378" s="40">
        <v>0.9</v>
      </c>
      <c r="U1378" s="41">
        <v>0.5</v>
      </c>
      <c r="V1378" s="40">
        <f t="shared" si="84"/>
        <v>19.3333333333333</v>
      </c>
      <c r="W1378" s="40">
        <f t="shared" si="85"/>
        <v>34.8</v>
      </c>
      <c r="X1378" s="40">
        <f t="shared" si="86"/>
        <v>1.8</v>
      </c>
      <c r="Y1378" s="38">
        <v>-5.48193</v>
      </c>
      <c r="Z1378" s="41">
        <v>5.9</v>
      </c>
      <c r="AA1378" s="43">
        <v>16</v>
      </c>
      <c r="AB1378" s="43">
        <v>61</v>
      </c>
      <c r="AC1378" s="43">
        <v>23</v>
      </c>
      <c r="AD1378" s="40">
        <v>13.1</v>
      </c>
      <c r="AE1378" s="44">
        <v>660</v>
      </c>
      <c r="AF1378" s="37">
        <v>876</v>
      </c>
      <c r="AG1378" s="46">
        <f t="shared" si="87"/>
        <v>1.32727272727273</v>
      </c>
      <c r="AH1378" s="36" t="s">
        <v>230</v>
      </c>
    </row>
    <row r="1379" s="31" customFormat="1" customHeight="1" spans="1:34">
      <c r="A1379" s="31">
        <v>1378</v>
      </c>
      <c r="B1379" s="36" t="s">
        <v>231</v>
      </c>
      <c r="C1379" s="37" t="s">
        <v>229</v>
      </c>
      <c r="D1379" s="38">
        <v>49.31666</v>
      </c>
      <c r="E1379" s="38">
        <v>2.2666666</v>
      </c>
      <c r="F1379" s="36" t="s">
        <v>102</v>
      </c>
      <c r="G1379" s="38">
        <v>6.86504071375697</v>
      </c>
      <c r="H1379" s="38">
        <v>21221.0496</v>
      </c>
      <c r="I1379" s="36" t="s">
        <v>96</v>
      </c>
      <c r="J1379" s="38">
        <v>397.902857142857</v>
      </c>
      <c r="K1379" s="36" t="s">
        <v>96</v>
      </c>
      <c r="L1379" s="39">
        <v>-0.972024427764751</v>
      </c>
      <c r="M1379" s="39">
        <v>-2.83083489235736</v>
      </c>
      <c r="N1379" s="39">
        <v>-1.87764190025699</v>
      </c>
      <c r="O1379" s="39">
        <v>-0.953192992100376</v>
      </c>
      <c r="P1379" s="39">
        <v>-2.83083489235736</v>
      </c>
      <c r="Q1379" s="39">
        <v>-1.87764190025699</v>
      </c>
      <c r="R1379" s="39">
        <v>-0.953192992100376</v>
      </c>
      <c r="S1379" s="40">
        <v>17.4</v>
      </c>
      <c r="T1379" s="40">
        <v>0.9</v>
      </c>
      <c r="U1379" s="41">
        <v>0.5</v>
      </c>
      <c r="V1379" s="40">
        <f t="shared" si="84"/>
        <v>19.3333333333333</v>
      </c>
      <c r="W1379" s="40">
        <f t="shared" si="85"/>
        <v>34.8</v>
      </c>
      <c r="X1379" s="40">
        <f t="shared" si="86"/>
        <v>1.8</v>
      </c>
      <c r="Y1379" s="38">
        <v>-8.35843</v>
      </c>
      <c r="Z1379" s="41">
        <v>5.9</v>
      </c>
      <c r="AA1379" s="43">
        <v>16</v>
      </c>
      <c r="AB1379" s="43">
        <v>61</v>
      </c>
      <c r="AC1379" s="43">
        <v>23</v>
      </c>
      <c r="AD1379" s="40">
        <v>13.1</v>
      </c>
      <c r="AE1379" s="44">
        <v>660</v>
      </c>
      <c r="AF1379" s="37">
        <v>876</v>
      </c>
      <c r="AG1379" s="46">
        <f t="shared" si="87"/>
        <v>1.32727272727273</v>
      </c>
      <c r="AH1379" s="36" t="s">
        <v>230</v>
      </c>
    </row>
    <row r="1380" s="31" customFormat="1" customHeight="1" spans="1:34">
      <c r="A1380" s="31">
        <v>1379</v>
      </c>
      <c r="B1380" s="36" t="s">
        <v>231</v>
      </c>
      <c r="C1380" s="37" t="s">
        <v>229</v>
      </c>
      <c r="D1380" s="38">
        <v>49.31666</v>
      </c>
      <c r="E1380" s="38">
        <v>2.2666666</v>
      </c>
      <c r="F1380" s="36" t="s">
        <v>102</v>
      </c>
      <c r="G1380" s="38">
        <v>7.3050999337671</v>
      </c>
      <c r="H1380" s="38">
        <v>16181.0352</v>
      </c>
      <c r="I1380" s="36" t="s">
        <v>96</v>
      </c>
      <c r="J1380" s="38">
        <v>189.462857142859</v>
      </c>
      <c r="K1380" s="36" t="s">
        <v>96</v>
      </c>
      <c r="L1380" s="39">
        <v>-0.90701757250244</v>
      </c>
      <c r="M1380" s="39">
        <v>-3.57284978953161</v>
      </c>
      <c r="N1380" s="39">
        <v>-2.14879560518436</v>
      </c>
      <c r="O1380" s="39">
        <v>-1.42405418434725</v>
      </c>
      <c r="P1380" s="39">
        <v>-3.57284978953161</v>
      </c>
      <c r="Q1380" s="39">
        <v>-2.14879560518436</v>
      </c>
      <c r="R1380" s="39">
        <v>-1.42405418434725</v>
      </c>
      <c r="S1380" s="40">
        <v>17.4</v>
      </c>
      <c r="T1380" s="40">
        <v>0.9</v>
      </c>
      <c r="U1380" s="41">
        <v>0.5</v>
      </c>
      <c r="V1380" s="40">
        <f t="shared" si="84"/>
        <v>19.3333333333333</v>
      </c>
      <c r="W1380" s="40">
        <f t="shared" si="85"/>
        <v>34.8</v>
      </c>
      <c r="X1380" s="40">
        <f t="shared" si="86"/>
        <v>1.8</v>
      </c>
      <c r="Y1380" s="38">
        <v>-7.5</v>
      </c>
      <c r="Z1380" s="41">
        <v>5.9</v>
      </c>
      <c r="AA1380" s="43">
        <v>16</v>
      </c>
      <c r="AB1380" s="43">
        <v>61</v>
      </c>
      <c r="AC1380" s="43">
        <v>23</v>
      </c>
      <c r="AD1380" s="40">
        <v>13.1</v>
      </c>
      <c r="AE1380" s="44">
        <v>660</v>
      </c>
      <c r="AF1380" s="37">
        <v>876</v>
      </c>
      <c r="AG1380" s="46">
        <f t="shared" si="87"/>
        <v>1.32727272727273</v>
      </c>
      <c r="AH1380" s="36" t="s">
        <v>230</v>
      </c>
    </row>
    <row r="1381" s="31" customFormat="1" customHeight="1" spans="1:34">
      <c r="A1381" s="31">
        <v>1380</v>
      </c>
      <c r="B1381" s="36" t="s">
        <v>231</v>
      </c>
      <c r="C1381" s="37" t="s">
        <v>229</v>
      </c>
      <c r="D1381" s="38">
        <v>49.31666</v>
      </c>
      <c r="E1381" s="38">
        <v>2.2666666</v>
      </c>
      <c r="F1381" s="36" t="s">
        <v>102</v>
      </c>
      <c r="G1381" s="38">
        <v>8.47859118712745</v>
      </c>
      <c r="H1381" s="38">
        <v>42972.6384</v>
      </c>
      <c r="I1381" s="36" t="s">
        <v>96</v>
      </c>
      <c r="J1381" s="38">
        <v>530.526857142858</v>
      </c>
      <c r="K1381" s="36" t="s">
        <v>96</v>
      </c>
      <c r="L1381" s="39">
        <v>-0.734659151588616</v>
      </c>
      <c r="M1381" s="39">
        <v>-2.54317220745296</v>
      </c>
      <c r="N1381" s="39">
        <v>-1.17207189811119</v>
      </c>
      <c r="O1381" s="39">
        <v>-1.37110030934177</v>
      </c>
      <c r="P1381" s="39">
        <v>-2.54317220745296</v>
      </c>
      <c r="Q1381" s="39">
        <v>-1.17207189811119</v>
      </c>
      <c r="R1381" s="39">
        <v>-1.37110030934177</v>
      </c>
      <c r="S1381" s="40">
        <v>17.4</v>
      </c>
      <c r="T1381" s="40">
        <v>0.9</v>
      </c>
      <c r="U1381" s="41">
        <v>0.5</v>
      </c>
      <c r="V1381" s="40">
        <f t="shared" si="84"/>
        <v>19.3333333333333</v>
      </c>
      <c r="W1381" s="40">
        <f t="shared" si="85"/>
        <v>34.8</v>
      </c>
      <c r="X1381" s="40">
        <f t="shared" si="86"/>
        <v>1.8</v>
      </c>
      <c r="Y1381" s="38">
        <v>-4.90964</v>
      </c>
      <c r="Z1381" s="41">
        <v>5.9</v>
      </c>
      <c r="AA1381" s="43">
        <v>16</v>
      </c>
      <c r="AB1381" s="43">
        <v>61</v>
      </c>
      <c r="AC1381" s="43">
        <v>23</v>
      </c>
      <c r="AD1381" s="40">
        <v>13.1</v>
      </c>
      <c r="AE1381" s="44">
        <v>660</v>
      </c>
      <c r="AF1381" s="37">
        <v>876</v>
      </c>
      <c r="AG1381" s="46">
        <f t="shared" si="87"/>
        <v>1.32727272727273</v>
      </c>
      <c r="AH1381" s="36" t="s">
        <v>230</v>
      </c>
    </row>
    <row r="1382" s="31" customFormat="1" customHeight="1" spans="1:34">
      <c r="A1382" s="31">
        <v>1381</v>
      </c>
      <c r="B1382" s="36" t="s">
        <v>231</v>
      </c>
      <c r="C1382" s="37" t="s">
        <v>229</v>
      </c>
      <c r="D1382" s="38">
        <v>49.31666</v>
      </c>
      <c r="E1382" s="38">
        <v>2.2666666</v>
      </c>
      <c r="F1382" s="36" t="s">
        <v>102</v>
      </c>
      <c r="G1382" s="38">
        <v>8.50800638952741</v>
      </c>
      <c r="H1382" s="38">
        <v>37932.624</v>
      </c>
      <c r="I1382" s="36" t="s">
        <v>96</v>
      </c>
      <c r="J1382" s="38">
        <v>378.956571428573</v>
      </c>
      <c r="K1382" s="36" t="s">
        <v>96</v>
      </c>
      <c r="L1382" s="39">
        <v>-0.730357197892609</v>
      </c>
      <c r="M1382" s="39">
        <v>-2.87962117906242</v>
      </c>
      <c r="N1382" s="39">
        <v>-1.29682396161403</v>
      </c>
      <c r="O1382" s="39">
        <v>-1.58279721744839</v>
      </c>
      <c r="P1382" s="39">
        <v>-2.87962117906242</v>
      </c>
      <c r="Q1382" s="39">
        <v>-1.29682396161403</v>
      </c>
      <c r="R1382" s="39">
        <v>-1.58279721744839</v>
      </c>
      <c r="S1382" s="40">
        <v>17.4</v>
      </c>
      <c r="T1382" s="40">
        <v>0.9</v>
      </c>
      <c r="U1382" s="41">
        <v>0.5</v>
      </c>
      <c r="V1382" s="40">
        <f t="shared" si="84"/>
        <v>19.3333333333333</v>
      </c>
      <c r="W1382" s="40">
        <f t="shared" si="85"/>
        <v>34.8</v>
      </c>
      <c r="X1382" s="40">
        <f t="shared" si="86"/>
        <v>1.8</v>
      </c>
      <c r="Y1382" s="38">
        <v>-5.03012</v>
      </c>
      <c r="Z1382" s="41">
        <v>5.9</v>
      </c>
      <c r="AA1382" s="43">
        <v>16</v>
      </c>
      <c r="AB1382" s="43">
        <v>61</v>
      </c>
      <c r="AC1382" s="43">
        <v>23</v>
      </c>
      <c r="AD1382" s="40">
        <v>13.1</v>
      </c>
      <c r="AE1382" s="44">
        <v>660</v>
      </c>
      <c r="AF1382" s="37">
        <v>876</v>
      </c>
      <c r="AG1382" s="46">
        <f t="shared" si="87"/>
        <v>1.32727272727273</v>
      </c>
      <c r="AH1382" s="36" t="s">
        <v>230</v>
      </c>
    </row>
    <row r="1383" s="31" customFormat="1" customHeight="1" spans="1:34">
      <c r="A1383" s="31">
        <v>1382</v>
      </c>
      <c r="B1383" s="36" t="s">
        <v>231</v>
      </c>
      <c r="C1383" s="37" t="s">
        <v>229</v>
      </c>
      <c r="D1383" s="38">
        <v>49.31666</v>
      </c>
      <c r="E1383" s="38">
        <v>2.2666666</v>
      </c>
      <c r="F1383" s="36" t="s">
        <v>102</v>
      </c>
      <c r="G1383" s="38">
        <v>9.03611641407255</v>
      </c>
      <c r="H1383" s="38">
        <v>50665.392</v>
      </c>
      <c r="I1383" s="36" t="s">
        <v>96</v>
      </c>
      <c r="J1383" s="38">
        <v>985.268571428569</v>
      </c>
      <c r="K1383" s="36" t="s">
        <v>96</v>
      </c>
      <c r="L1383" s="39">
        <v>-0.653274057098386</v>
      </c>
      <c r="M1383" s="39">
        <v>-1.92412852496398</v>
      </c>
      <c r="N1383" s="39">
        <v>-1.00739242102359</v>
      </c>
      <c r="O1383" s="39">
        <v>-0.916736103940395</v>
      </c>
      <c r="P1383" s="39">
        <v>-1.92412852496398</v>
      </c>
      <c r="Q1383" s="39">
        <v>-1.00739242102359</v>
      </c>
      <c r="R1383" s="39">
        <v>-0.916736103940395</v>
      </c>
      <c r="S1383" s="40">
        <v>17.4</v>
      </c>
      <c r="T1383" s="40">
        <v>0.9</v>
      </c>
      <c r="U1383" s="41">
        <v>0.5</v>
      </c>
      <c r="V1383" s="40">
        <f t="shared" si="84"/>
        <v>19.3333333333333</v>
      </c>
      <c r="W1383" s="40">
        <f t="shared" si="85"/>
        <v>34.8</v>
      </c>
      <c r="X1383" s="40">
        <f t="shared" si="86"/>
        <v>1.8</v>
      </c>
      <c r="Y1383" s="38">
        <v>-5.82831</v>
      </c>
      <c r="Z1383" s="41">
        <v>5.9</v>
      </c>
      <c r="AA1383" s="43">
        <v>16</v>
      </c>
      <c r="AB1383" s="43">
        <v>61</v>
      </c>
      <c r="AC1383" s="43">
        <v>23</v>
      </c>
      <c r="AD1383" s="40">
        <v>13.1</v>
      </c>
      <c r="AE1383" s="44">
        <v>660</v>
      </c>
      <c r="AF1383" s="37">
        <v>876</v>
      </c>
      <c r="AG1383" s="46">
        <f t="shared" si="87"/>
        <v>1.32727272727273</v>
      </c>
      <c r="AH1383" s="36" t="s">
        <v>230</v>
      </c>
    </row>
    <row r="1384" s="31" customFormat="1" customHeight="1" spans="1:34">
      <c r="A1384" s="31">
        <v>1383</v>
      </c>
      <c r="B1384" s="36" t="s">
        <v>231</v>
      </c>
      <c r="C1384" s="37" t="s">
        <v>229</v>
      </c>
      <c r="D1384" s="38">
        <v>49.31666</v>
      </c>
      <c r="E1384" s="38">
        <v>2.2666666</v>
      </c>
      <c r="F1384" s="36" t="s">
        <v>102</v>
      </c>
      <c r="G1384" s="38">
        <v>9.47617563408268</v>
      </c>
      <c r="H1384" s="38">
        <v>77987.232</v>
      </c>
      <c r="I1384" s="36" t="s">
        <v>96</v>
      </c>
      <c r="J1384" s="38">
        <v>322.117714285715</v>
      </c>
      <c r="K1384" s="36" t="s">
        <v>96</v>
      </c>
      <c r="L1384" s="39">
        <v>-0.589262876927656</v>
      </c>
      <c r="M1384" s="39">
        <v>-3.04212573926451</v>
      </c>
      <c r="N1384" s="39">
        <v>-0.576090374007702</v>
      </c>
      <c r="O1384" s="39">
        <v>-2.46603536525681</v>
      </c>
      <c r="P1384" s="39">
        <v>-3.04212573926451</v>
      </c>
      <c r="Q1384" s="39">
        <v>-0.576090374007702</v>
      </c>
      <c r="R1384" s="39">
        <v>-2.46603536525681</v>
      </c>
      <c r="S1384" s="40">
        <v>17.4</v>
      </c>
      <c r="T1384" s="40">
        <v>0.9</v>
      </c>
      <c r="U1384" s="41">
        <v>0.5</v>
      </c>
      <c r="V1384" s="40">
        <f t="shared" si="84"/>
        <v>19.3333333333333</v>
      </c>
      <c r="W1384" s="40">
        <f t="shared" si="85"/>
        <v>34.8</v>
      </c>
      <c r="X1384" s="40">
        <f t="shared" si="86"/>
        <v>1.8</v>
      </c>
      <c r="Y1384" s="38">
        <v>-5.24096</v>
      </c>
      <c r="Z1384" s="41">
        <v>5.9</v>
      </c>
      <c r="AA1384" s="43">
        <v>16</v>
      </c>
      <c r="AB1384" s="43">
        <v>61</v>
      </c>
      <c r="AC1384" s="43">
        <v>23</v>
      </c>
      <c r="AD1384" s="40">
        <v>13.1</v>
      </c>
      <c r="AE1384" s="44">
        <v>660</v>
      </c>
      <c r="AF1384" s="37">
        <v>876</v>
      </c>
      <c r="AG1384" s="46">
        <f t="shared" si="87"/>
        <v>1.32727272727273</v>
      </c>
      <c r="AH1384" s="36" t="s">
        <v>230</v>
      </c>
    </row>
    <row r="1385" s="31" customFormat="1" customHeight="1" spans="1:34">
      <c r="A1385" s="31">
        <v>1384</v>
      </c>
      <c r="B1385" s="36" t="s">
        <v>231</v>
      </c>
      <c r="C1385" s="37" t="s">
        <v>229</v>
      </c>
      <c r="D1385" s="38">
        <v>49.31666</v>
      </c>
      <c r="E1385" s="38">
        <v>2.2666666</v>
      </c>
      <c r="F1385" s="36" t="s">
        <v>102</v>
      </c>
      <c r="G1385" s="38">
        <v>10.532395683173</v>
      </c>
      <c r="H1385" s="38">
        <v>146955.6</v>
      </c>
      <c r="I1385" s="36" t="s">
        <v>96</v>
      </c>
      <c r="J1385" s="38">
        <v>1781.04342857143</v>
      </c>
      <c r="K1385" s="36" t="s">
        <v>96</v>
      </c>
      <c r="L1385" s="39">
        <v>-0.43643507269109</v>
      </c>
      <c r="M1385" s="39">
        <v>-1.33208812295241</v>
      </c>
      <c r="N1385" s="39">
        <v>0.0574950053483424</v>
      </c>
      <c r="O1385" s="39">
        <v>-1.38958312830075</v>
      </c>
      <c r="P1385" s="39">
        <v>-1.33208812295241</v>
      </c>
      <c r="Q1385" s="39">
        <v>0.0574950053483424</v>
      </c>
      <c r="R1385" s="39">
        <v>-1.38958312830075</v>
      </c>
      <c r="S1385" s="40">
        <v>17.4</v>
      </c>
      <c r="T1385" s="40">
        <v>0.9</v>
      </c>
      <c r="U1385" s="41">
        <v>0.5</v>
      </c>
      <c r="V1385" s="40">
        <f t="shared" si="84"/>
        <v>19.3333333333333</v>
      </c>
      <c r="W1385" s="40">
        <f t="shared" si="85"/>
        <v>34.8</v>
      </c>
      <c r="X1385" s="40">
        <f t="shared" si="86"/>
        <v>1.8</v>
      </c>
      <c r="Y1385" s="38">
        <v>-7.3494</v>
      </c>
      <c r="Z1385" s="41">
        <v>5.9</v>
      </c>
      <c r="AA1385" s="43">
        <v>16</v>
      </c>
      <c r="AB1385" s="43">
        <v>61</v>
      </c>
      <c r="AC1385" s="43">
        <v>23</v>
      </c>
      <c r="AD1385" s="40">
        <v>13.1</v>
      </c>
      <c r="AE1385" s="44">
        <v>660</v>
      </c>
      <c r="AF1385" s="37">
        <v>876</v>
      </c>
      <c r="AG1385" s="46">
        <f t="shared" si="87"/>
        <v>1.32727272727273</v>
      </c>
      <c r="AH1385" s="36" t="s">
        <v>230</v>
      </c>
    </row>
    <row r="1386" s="31" customFormat="1" customHeight="1" spans="1:34">
      <c r="A1386" s="31">
        <v>1385</v>
      </c>
      <c r="B1386" s="36" t="s">
        <v>231</v>
      </c>
      <c r="C1386" s="37" t="s">
        <v>229</v>
      </c>
      <c r="D1386" s="38">
        <v>49.31666</v>
      </c>
      <c r="E1386" s="38">
        <v>2.2666666</v>
      </c>
      <c r="F1386" s="36" t="s">
        <v>102</v>
      </c>
      <c r="G1386" s="38">
        <v>10.8844040986481</v>
      </c>
      <c r="H1386" s="38">
        <v>92576.736</v>
      </c>
      <c r="I1386" s="36" t="s">
        <v>96</v>
      </c>
      <c r="J1386" s="38">
        <v>530.526857142858</v>
      </c>
      <c r="K1386" s="36" t="s">
        <v>96</v>
      </c>
      <c r="L1386" s="39">
        <v>-0.385754391120223</v>
      </c>
      <c r="M1386" s="39">
        <v>-2.54317220745296</v>
      </c>
      <c r="N1386" s="39">
        <v>-0.404597616003751</v>
      </c>
      <c r="O1386" s="39">
        <v>-2.13857459144921</v>
      </c>
      <c r="P1386" s="39">
        <v>-2.54317220745296</v>
      </c>
      <c r="Q1386" s="39">
        <v>-0.404597616003751</v>
      </c>
      <c r="R1386" s="39">
        <v>-2.13857459144921</v>
      </c>
      <c r="S1386" s="40">
        <v>17.4</v>
      </c>
      <c r="T1386" s="40">
        <v>0.9</v>
      </c>
      <c r="U1386" s="41">
        <v>0.5</v>
      </c>
      <c r="V1386" s="40">
        <f t="shared" si="84"/>
        <v>19.3333333333333</v>
      </c>
      <c r="W1386" s="40">
        <f t="shared" si="85"/>
        <v>34.8</v>
      </c>
      <c r="X1386" s="40">
        <f t="shared" si="86"/>
        <v>1.8</v>
      </c>
      <c r="Y1386" s="38">
        <v>-9.09639</v>
      </c>
      <c r="Z1386" s="41">
        <v>5.9</v>
      </c>
      <c r="AA1386" s="43">
        <v>16</v>
      </c>
      <c r="AB1386" s="43">
        <v>61</v>
      </c>
      <c r="AC1386" s="43">
        <v>23</v>
      </c>
      <c r="AD1386" s="40">
        <v>13.1</v>
      </c>
      <c r="AE1386" s="44">
        <v>660</v>
      </c>
      <c r="AF1386" s="37">
        <v>876</v>
      </c>
      <c r="AG1386" s="46">
        <f t="shared" si="87"/>
        <v>1.32727272727273</v>
      </c>
      <c r="AH1386" s="36" t="s">
        <v>230</v>
      </c>
    </row>
    <row r="1387" s="31" customFormat="1" customHeight="1" spans="1:34">
      <c r="A1387" s="31">
        <v>1386</v>
      </c>
      <c r="B1387" s="36" t="s">
        <v>231</v>
      </c>
      <c r="C1387" s="37" t="s">
        <v>229</v>
      </c>
      <c r="D1387" s="38">
        <v>49.31666</v>
      </c>
      <c r="E1387" s="38">
        <v>2.2666666</v>
      </c>
      <c r="F1387" s="36" t="s">
        <v>102</v>
      </c>
      <c r="G1387" s="38">
        <v>11.5003701250633</v>
      </c>
      <c r="H1387" s="38">
        <v>98147.376</v>
      </c>
      <c r="I1387" s="36" t="s">
        <v>96</v>
      </c>
      <c r="J1387" s="38">
        <v>682.097142857148</v>
      </c>
      <c r="K1387" s="36" t="s">
        <v>96</v>
      </c>
      <c r="L1387" s="39">
        <v>-0.297371787143057</v>
      </c>
      <c r="M1387" s="39">
        <v>-2.29187070441246</v>
      </c>
      <c r="N1387" s="39">
        <v>-0.346165309215372</v>
      </c>
      <c r="O1387" s="39">
        <v>-1.94570539519709</v>
      </c>
      <c r="P1387" s="39">
        <v>-2.29187070441246</v>
      </c>
      <c r="Q1387" s="39">
        <v>-0.346165309215372</v>
      </c>
      <c r="R1387" s="39">
        <v>-1.94570539519709</v>
      </c>
      <c r="S1387" s="40">
        <v>17.4</v>
      </c>
      <c r="T1387" s="40">
        <v>0.9</v>
      </c>
      <c r="U1387" s="41">
        <v>0.5</v>
      </c>
      <c r="V1387" s="40">
        <f t="shared" si="84"/>
        <v>19.3333333333333</v>
      </c>
      <c r="W1387" s="40">
        <f t="shared" si="85"/>
        <v>34.8</v>
      </c>
      <c r="X1387" s="40">
        <f t="shared" si="86"/>
        <v>1.8</v>
      </c>
      <c r="Y1387" s="38">
        <v>-5.45181</v>
      </c>
      <c r="Z1387" s="41">
        <v>5.9</v>
      </c>
      <c r="AA1387" s="43">
        <v>16</v>
      </c>
      <c r="AB1387" s="43">
        <v>61</v>
      </c>
      <c r="AC1387" s="43">
        <v>23</v>
      </c>
      <c r="AD1387" s="40">
        <v>13.1</v>
      </c>
      <c r="AE1387" s="44">
        <v>660</v>
      </c>
      <c r="AF1387" s="37">
        <v>876</v>
      </c>
      <c r="AG1387" s="46">
        <f t="shared" si="87"/>
        <v>1.32727272727273</v>
      </c>
      <c r="AH1387" s="36" t="s">
        <v>230</v>
      </c>
    </row>
    <row r="1388" s="31" customFormat="1" customHeight="1" spans="1:34">
      <c r="A1388" s="31">
        <v>1387</v>
      </c>
      <c r="B1388" s="36" t="s">
        <v>231</v>
      </c>
      <c r="C1388" s="37" t="s">
        <v>229</v>
      </c>
      <c r="D1388" s="38">
        <v>49.31666</v>
      </c>
      <c r="E1388" s="38">
        <v>2.2666666</v>
      </c>
      <c r="F1388" s="36" t="s">
        <v>102</v>
      </c>
      <c r="G1388" s="38">
        <v>11.7937429384034</v>
      </c>
      <c r="H1388" s="38">
        <v>104779.008</v>
      </c>
      <c r="I1388" s="36" t="s">
        <v>96</v>
      </c>
      <c r="J1388" s="38">
        <v>719.989714285712</v>
      </c>
      <c r="K1388" s="36" t="s">
        <v>96</v>
      </c>
      <c r="L1388" s="39">
        <v>-0.255411183997985</v>
      </c>
      <c r="M1388" s="39">
        <v>-2.23780586412575</v>
      </c>
      <c r="N1388" s="39">
        <v>-0.280782048510917</v>
      </c>
      <c r="O1388" s="39">
        <v>-1.95702381561484</v>
      </c>
      <c r="P1388" s="39">
        <v>-2.23780586412575</v>
      </c>
      <c r="Q1388" s="39">
        <v>-0.280782048510917</v>
      </c>
      <c r="R1388" s="39">
        <v>-1.95702381561484</v>
      </c>
      <c r="S1388" s="40">
        <v>17.4</v>
      </c>
      <c r="T1388" s="40">
        <v>0.9</v>
      </c>
      <c r="U1388" s="41">
        <v>0.5</v>
      </c>
      <c r="V1388" s="40">
        <f t="shared" si="84"/>
        <v>19.3333333333333</v>
      </c>
      <c r="W1388" s="40">
        <f t="shared" si="85"/>
        <v>34.8</v>
      </c>
      <c r="X1388" s="40">
        <f t="shared" si="86"/>
        <v>1.8</v>
      </c>
      <c r="Y1388" s="38">
        <v>-5.28614</v>
      </c>
      <c r="Z1388" s="41">
        <v>5.9</v>
      </c>
      <c r="AA1388" s="43">
        <v>16</v>
      </c>
      <c r="AB1388" s="43">
        <v>61</v>
      </c>
      <c r="AC1388" s="43">
        <v>23</v>
      </c>
      <c r="AD1388" s="40">
        <v>13.1</v>
      </c>
      <c r="AE1388" s="44">
        <v>660</v>
      </c>
      <c r="AF1388" s="37">
        <v>876</v>
      </c>
      <c r="AG1388" s="46">
        <f t="shared" si="87"/>
        <v>1.32727272727273</v>
      </c>
      <c r="AH1388" s="36" t="s">
        <v>230</v>
      </c>
    </row>
    <row r="1389" s="31" customFormat="1" customHeight="1" spans="1:34">
      <c r="A1389" s="31">
        <v>1388</v>
      </c>
      <c r="B1389" s="36" t="s">
        <v>231</v>
      </c>
      <c r="C1389" s="37" t="s">
        <v>229</v>
      </c>
      <c r="D1389" s="38">
        <v>49.31666</v>
      </c>
      <c r="E1389" s="38">
        <v>2.2666666</v>
      </c>
      <c r="F1389" s="36" t="s">
        <v>102</v>
      </c>
      <c r="G1389" s="38">
        <v>12.2045817586785</v>
      </c>
      <c r="H1389" s="38">
        <v>68968.368</v>
      </c>
      <c r="I1389" s="36" t="s">
        <v>96</v>
      </c>
      <c r="J1389" s="38">
        <v>2216.83885714286</v>
      </c>
      <c r="K1389" s="36" t="s">
        <v>96</v>
      </c>
      <c r="L1389" s="39">
        <v>-0.19679463680518</v>
      </c>
      <c r="M1389" s="39">
        <v>-1.11320526844059</v>
      </c>
      <c r="N1389" s="39">
        <v>-0.698987530289254</v>
      </c>
      <c r="O1389" s="39">
        <v>-0.414217738151336</v>
      </c>
      <c r="P1389" s="39">
        <v>-1.11320526844059</v>
      </c>
      <c r="Q1389" s="39">
        <v>-0.698987530289254</v>
      </c>
      <c r="R1389" s="39">
        <v>-0.414217738151336</v>
      </c>
      <c r="S1389" s="40">
        <v>17.4</v>
      </c>
      <c r="T1389" s="40">
        <v>0.9</v>
      </c>
      <c r="U1389" s="41">
        <v>0.5</v>
      </c>
      <c r="V1389" s="40">
        <f t="shared" si="84"/>
        <v>19.3333333333333</v>
      </c>
      <c r="W1389" s="40">
        <f t="shared" si="85"/>
        <v>34.8</v>
      </c>
      <c r="X1389" s="40">
        <f t="shared" si="86"/>
        <v>1.8</v>
      </c>
      <c r="Y1389" s="38">
        <v>-5.84337</v>
      </c>
      <c r="Z1389" s="41">
        <v>5.9</v>
      </c>
      <c r="AA1389" s="43">
        <v>16</v>
      </c>
      <c r="AB1389" s="43">
        <v>61</v>
      </c>
      <c r="AC1389" s="43">
        <v>23</v>
      </c>
      <c r="AD1389" s="40">
        <v>13.1</v>
      </c>
      <c r="AE1389" s="44">
        <v>660</v>
      </c>
      <c r="AF1389" s="37">
        <v>876</v>
      </c>
      <c r="AG1389" s="46">
        <f t="shared" si="87"/>
        <v>1.32727272727273</v>
      </c>
      <c r="AH1389" s="36" t="s">
        <v>230</v>
      </c>
    </row>
    <row r="1390" s="31" customFormat="1" customHeight="1" spans="1:34">
      <c r="A1390" s="31">
        <v>1389</v>
      </c>
      <c r="B1390" s="36" t="s">
        <v>231</v>
      </c>
      <c r="C1390" s="37" t="s">
        <v>229</v>
      </c>
      <c r="D1390" s="38">
        <v>49.31666</v>
      </c>
      <c r="E1390" s="38">
        <v>2.2666666</v>
      </c>
      <c r="F1390" s="36" t="s">
        <v>102</v>
      </c>
      <c r="G1390" s="38">
        <v>13.3780730120388</v>
      </c>
      <c r="H1390" s="38">
        <v>74008.512</v>
      </c>
      <c r="I1390" s="36" t="s">
        <v>96</v>
      </c>
      <c r="J1390" s="38">
        <v>1799.98971428571</v>
      </c>
      <c r="K1390" s="36" t="s">
        <v>96</v>
      </c>
      <c r="L1390" s="39">
        <v>-0.0302922122549134</v>
      </c>
      <c r="M1390" s="39">
        <v>-1.32150656073731</v>
      </c>
      <c r="N1390" s="39">
        <v>-0.628455381374457</v>
      </c>
      <c r="O1390" s="39">
        <v>-0.693051179362853</v>
      </c>
      <c r="P1390" s="39">
        <v>-1.32150656073731</v>
      </c>
      <c r="Q1390" s="39">
        <v>-0.628455381374457</v>
      </c>
      <c r="R1390" s="39">
        <v>-0.693051179362853</v>
      </c>
      <c r="S1390" s="40">
        <v>17.4</v>
      </c>
      <c r="T1390" s="40">
        <v>0.9</v>
      </c>
      <c r="U1390" s="41">
        <v>0.5</v>
      </c>
      <c r="V1390" s="40">
        <f t="shared" si="84"/>
        <v>19.3333333333333</v>
      </c>
      <c r="W1390" s="40">
        <f t="shared" si="85"/>
        <v>34.8</v>
      </c>
      <c r="X1390" s="40">
        <f t="shared" si="86"/>
        <v>1.8</v>
      </c>
      <c r="Y1390" s="38">
        <v>-6.28012</v>
      </c>
      <c r="Z1390" s="41">
        <v>5.9</v>
      </c>
      <c r="AA1390" s="43">
        <v>16</v>
      </c>
      <c r="AB1390" s="43">
        <v>61</v>
      </c>
      <c r="AC1390" s="43">
        <v>23</v>
      </c>
      <c r="AD1390" s="40">
        <v>13.1</v>
      </c>
      <c r="AE1390" s="44">
        <v>660</v>
      </c>
      <c r="AF1390" s="37">
        <v>876</v>
      </c>
      <c r="AG1390" s="46">
        <f t="shared" si="87"/>
        <v>1.32727272727273</v>
      </c>
      <c r="AH1390" s="36" t="s">
        <v>230</v>
      </c>
    </row>
    <row r="1391" s="31" customFormat="1" customHeight="1" spans="1:34">
      <c r="A1391" s="31">
        <v>1390</v>
      </c>
      <c r="B1391" s="36" t="s">
        <v>231</v>
      </c>
      <c r="C1391" s="37" t="s">
        <v>229</v>
      </c>
      <c r="D1391" s="38">
        <v>49.31666</v>
      </c>
      <c r="E1391" s="38">
        <v>2.2666666</v>
      </c>
      <c r="F1391" s="36" t="s">
        <v>102</v>
      </c>
      <c r="G1391" s="38">
        <v>14.5515642653992</v>
      </c>
      <c r="H1391" s="38">
        <v>121755.744</v>
      </c>
      <c r="I1391" s="36" t="s">
        <v>96</v>
      </c>
      <c r="J1391" s="38">
        <v>3164.21485714286</v>
      </c>
      <c r="K1391" s="36" t="s">
        <v>96</v>
      </c>
      <c r="L1391" s="39">
        <v>0.134851935781491</v>
      </c>
      <c r="M1391" s="39">
        <v>-0.7573825569288</v>
      </c>
      <c r="N1391" s="39">
        <v>-0.130618555495967</v>
      </c>
      <c r="O1391" s="39">
        <v>-0.626764001432832</v>
      </c>
      <c r="P1391" s="39">
        <v>-0.7573825569288</v>
      </c>
      <c r="Q1391" s="39">
        <v>-0.130618555495967</v>
      </c>
      <c r="R1391" s="39">
        <v>-0.626764001432832</v>
      </c>
      <c r="S1391" s="40">
        <v>17.4</v>
      </c>
      <c r="T1391" s="40">
        <v>0.9</v>
      </c>
      <c r="U1391" s="41">
        <v>0.5</v>
      </c>
      <c r="V1391" s="40">
        <f t="shared" si="84"/>
        <v>19.3333333333333</v>
      </c>
      <c r="W1391" s="40">
        <f t="shared" si="85"/>
        <v>34.8</v>
      </c>
      <c r="X1391" s="40">
        <f t="shared" si="86"/>
        <v>1.8</v>
      </c>
      <c r="Y1391" s="38">
        <v>-6.0994</v>
      </c>
      <c r="Z1391" s="41">
        <v>5.9</v>
      </c>
      <c r="AA1391" s="43">
        <v>16</v>
      </c>
      <c r="AB1391" s="43">
        <v>61</v>
      </c>
      <c r="AC1391" s="43">
        <v>23</v>
      </c>
      <c r="AD1391" s="40">
        <v>13.1</v>
      </c>
      <c r="AE1391" s="44">
        <v>660</v>
      </c>
      <c r="AF1391" s="37">
        <v>876</v>
      </c>
      <c r="AG1391" s="46">
        <f t="shared" si="87"/>
        <v>1.32727272727273</v>
      </c>
      <c r="AH1391" s="36" t="s">
        <v>230</v>
      </c>
    </row>
    <row r="1392" s="31" customFormat="1" customHeight="1" spans="1:34">
      <c r="A1392" s="31">
        <v>1391</v>
      </c>
      <c r="B1392" s="36" t="s">
        <v>231</v>
      </c>
      <c r="C1392" s="37" t="s">
        <v>229</v>
      </c>
      <c r="D1392" s="38">
        <v>49.31666</v>
      </c>
      <c r="E1392" s="38">
        <v>2.2666666</v>
      </c>
      <c r="F1392" s="36" t="s">
        <v>102</v>
      </c>
      <c r="G1392" s="38">
        <v>14.7568862742042</v>
      </c>
      <c r="H1392" s="38">
        <v>126530.64</v>
      </c>
      <c r="I1392" s="36" t="s">
        <v>96</v>
      </c>
      <c r="J1392" s="38">
        <v>6707.38628571428</v>
      </c>
      <c r="K1392" s="36" t="s">
        <v>96</v>
      </c>
      <c r="L1392" s="39">
        <v>0.163608299161815</v>
      </c>
      <c r="M1392" s="39">
        <v>-0.00607816146732451</v>
      </c>
      <c r="N1392" s="39">
        <v>-0.0921510027131821</v>
      </c>
      <c r="O1392" s="39">
        <v>0.0860728412458576</v>
      </c>
      <c r="P1392" s="39">
        <v>-0.00607816146732451</v>
      </c>
      <c r="Q1392" s="39">
        <v>-0.0921510027131821</v>
      </c>
      <c r="R1392" s="39">
        <v>0.0860728412458576</v>
      </c>
      <c r="S1392" s="40">
        <v>17.4</v>
      </c>
      <c r="T1392" s="40">
        <v>0.9</v>
      </c>
      <c r="U1392" s="41">
        <v>0.5</v>
      </c>
      <c r="V1392" s="40">
        <f t="shared" si="84"/>
        <v>19.3333333333333</v>
      </c>
      <c r="W1392" s="40">
        <f t="shared" si="85"/>
        <v>34.8</v>
      </c>
      <c r="X1392" s="40">
        <f t="shared" si="86"/>
        <v>1.8</v>
      </c>
      <c r="Y1392" s="38">
        <v>-6.67169</v>
      </c>
      <c r="Z1392" s="41">
        <v>5.9</v>
      </c>
      <c r="AA1392" s="43">
        <v>16</v>
      </c>
      <c r="AB1392" s="43">
        <v>61</v>
      </c>
      <c r="AC1392" s="43">
        <v>23</v>
      </c>
      <c r="AD1392" s="40">
        <v>13.1</v>
      </c>
      <c r="AE1392" s="44">
        <v>660</v>
      </c>
      <c r="AF1392" s="37">
        <v>876</v>
      </c>
      <c r="AG1392" s="46">
        <f t="shared" si="87"/>
        <v>1.32727272727273</v>
      </c>
      <c r="AH1392" s="36" t="s">
        <v>230</v>
      </c>
    </row>
    <row r="1393" s="31" customFormat="1" customHeight="1" spans="1:34">
      <c r="A1393" s="31">
        <v>1392</v>
      </c>
      <c r="B1393" s="36" t="s">
        <v>231</v>
      </c>
      <c r="C1393" s="37" t="s">
        <v>229</v>
      </c>
      <c r="D1393" s="38">
        <v>49.31666</v>
      </c>
      <c r="E1393" s="38">
        <v>2.2666666</v>
      </c>
      <c r="F1393" s="36" t="s">
        <v>102</v>
      </c>
      <c r="G1393" s="38">
        <v>15.1088946896794</v>
      </c>
      <c r="H1393" s="38">
        <v>44564.256</v>
      </c>
      <c r="I1393" s="36" t="s">
        <v>96</v>
      </c>
      <c r="J1393" s="38">
        <v>2993.69828571429</v>
      </c>
      <c r="K1393" s="36" t="s">
        <v>96</v>
      </c>
      <c r="L1393" s="39">
        <v>0.212813500229515</v>
      </c>
      <c r="M1393" s="39">
        <v>-0.812778003392406</v>
      </c>
      <c r="N1393" s="39">
        <v>-1.13570339226281</v>
      </c>
      <c r="O1393" s="39">
        <v>0.322925388870409</v>
      </c>
      <c r="P1393" s="39">
        <v>-0.812778003392406</v>
      </c>
      <c r="Q1393" s="39">
        <v>-1.13570339226281</v>
      </c>
      <c r="R1393" s="39">
        <v>0.322925388870409</v>
      </c>
      <c r="S1393" s="40">
        <v>17.4</v>
      </c>
      <c r="T1393" s="40">
        <v>0.9</v>
      </c>
      <c r="U1393" s="41">
        <v>0.5</v>
      </c>
      <c r="V1393" s="40">
        <f t="shared" si="84"/>
        <v>19.3333333333333</v>
      </c>
      <c r="W1393" s="40">
        <f t="shared" si="85"/>
        <v>34.8</v>
      </c>
      <c r="X1393" s="40">
        <f t="shared" si="86"/>
        <v>1.8</v>
      </c>
      <c r="Y1393" s="38">
        <v>-8.81024</v>
      </c>
      <c r="Z1393" s="41">
        <v>5.9</v>
      </c>
      <c r="AA1393" s="43">
        <v>16</v>
      </c>
      <c r="AB1393" s="43">
        <v>61</v>
      </c>
      <c r="AC1393" s="43">
        <v>23</v>
      </c>
      <c r="AD1393" s="40">
        <v>13.1</v>
      </c>
      <c r="AE1393" s="44">
        <v>660</v>
      </c>
      <c r="AF1393" s="37">
        <v>876</v>
      </c>
      <c r="AG1393" s="46">
        <f t="shared" si="87"/>
        <v>1.32727272727273</v>
      </c>
      <c r="AH1393" s="36" t="s">
        <v>230</v>
      </c>
    </row>
    <row r="1394" s="31" customFormat="1" customHeight="1" spans="1:34">
      <c r="A1394" s="31">
        <v>1393</v>
      </c>
      <c r="B1394" s="36" t="s">
        <v>231</v>
      </c>
      <c r="C1394" s="37" t="s">
        <v>229</v>
      </c>
      <c r="D1394" s="38">
        <v>49.31666</v>
      </c>
      <c r="E1394" s="38">
        <v>2.2666666</v>
      </c>
      <c r="F1394" s="36" t="s">
        <v>102</v>
      </c>
      <c r="G1394" s="38">
        <v>15.4903183075545</v>
      </c>
      <c r="H1394" s="38">
        <v>105574.752</v>
      </c>
      <c r="I1394" s="36" t="s">
        <v>96</v>
      </c>
      <c r="J1394" s="38">
        <v>1743.15085714286</v>
      </c>
      <c r="K1394" s="36" t="s">
        <v>96</v>
      </c>
      <c r="L1394" s="39">
        <v>0.265995002798803</v>
      </c>
      <c r="M1394" s="39">
        <v>-1.353593198262</v>
      </c>
      <c r="N1394" s="39">
        <v>-0.273216243214271</v>
      </c>
      <c r="O1394" s="39">
        <v>-1.08037695504773</v>
      </c>
      <c r="P1394" s="39">
        <v>-1.353593198262</v>
      </c>
      <c r="Q1394" s="39">
        <v>-0.273216243214271</v>
      </c>
      <c r="R1394" s="39">
        <v>-1.08037695504773</v>
      </c>
      <c r="S1394" s="40">
        <v>17.4</v>
      </c>
      <c r="T1394" s="40">
        <v>0.9</v>
      </c>
      <c r="U1394" s="41">
        <v>0.5</v>
      </c>
      <c r="V1394" s="40">
        <f t="shared" si="84"/>
        <v>19.3333333333333</v>
      </c>
      <c r="W1394" s="40">
        <f t="shared" si="85"/>
        <v>34.8</v>
      </c>
      <c r="X1394" s="40">
        <f t="shared" si="86"/>
        <v>1.8</v>
      </c>
      <c r="Y1394" s="38">
        <v>-5.63253</v>
      </c>
      <c r="Z1394" s="41">
        <v>5.9</v>
      </c>
      <c r="AA1394" s="43">
        <v>16</v>
      </c>
      <c r="AB1394" s="43">
        <v>61</v>
      </c>
      <c r="AC1394" s="43">
        <v>23</v>
      </c>
      <c r="AD1394" s="40">
        <v>13.1</v>
      </c>
      <c r="AE1394" s="44">
        <v>660</v>
      </c>
      <c r="AF1394" s="37">
        <v>876</v>
      </c>
      <c r="AG1394" s="46">
        <f t="shared" si="87"/>
        <v>1.32727272727273</v>
      </c>
      <c r="AH1394" s="36" t="s">
        <v>230</v>
      </c>
    </row>
    <row r="1395" s="31" customFormat="1" customHeight="1" spans="1:34">
      <c r="A1395" s="31">
        <v>1394</v>
      </c>
      <c r="B1395" s="36" t="s">
        <v>231</v>
      </c>
      <c r="C1395" s="37" t="s">
        <v>229</v>
      </c>
      <c r="D1395" s="38">
        <v>49.31666</v>
      </c>
      <c r="E1395" s="38">
        <v>2.2666666</v>
      </c>
      <c r="F1395" s="36" t="s">
        <v>102</v>
      </c>
      <c r="G1395" s="38">
        <v>16.3412163478396</v>
      </c>
      <c r="H1395" s="38">
        <v>110084.4</v>
      </c>
      <c r="I1395" s="36" t="s">
        <v>96</v>
      </c>
      <c r="J1395" s="38">
        <v>2576.84914285714</v>
      </c>
      <c r="K1395" s="36" t="s">
        <v>96</v>
      </c>
      <c r="L1395" s="39">
        <v>0.384129808618184</v>
      </c>
      <c r="M1395" s="39">
        <v>-0.962720121211049</v>
      </c>
      <c r="N1395" s="39">
        <v>-0.231388150674103</v>
      </c>
      <c r="O1395" s="39">
        <v>-0.731331970536946</v>
      </c>
      <c r="P1395" s="39">
        <v>-0.962720121211049</v>
      </c>
      <c r="Q1395" s="39">
        <v>-0.231388150674103</v>
      </c>
      <c r="R1395" s="39">
        <v>-0.731331970536946</v>
      </c>
      <c r="S1395" s="40">
        <v>17.4</v>
      </c>
      <c r="T1395" s="40">
        <v>0.9</v>
      </c>
      <c r="U1395" s="41">
        <v>0.5</v>
      </c>
      <c r="V1395" s="40">
        <f t="shared" si="84"/>
        <v>19.3333333333333</v>
      </c>
      <c r="W1395" s="40">
        <f t="shared" si="85"/>
        <v>34.8</v>
      </c>
      <c r="X1395" s="40">
        <f t="shared" si="86"/>
        <v>1.8</v>
      </c>
      <c r="Y1395" s="38">
        <v>-6.00904</v>
      </c>
      <c r="Z1395" s="41">
        <v>5.9</v>
      </c>
      <c r="AA1395" s="43">
        <v>16</v>
      </c>
      <c r="AB1395" s="43">
        <v>61</v>
      </c>
      <c r="AC1395" s="43">
        <v>23</v>
      </c>
      <c r="AD1395" s="40">
        <v>13.1</v>
      </c>
      <c r="AE1395" s="44">
        <v>660</v>
      </c>
      <c r="AF1395" s="37">
        <v>876</v>
      </c>
      <c r="AG1395" s="46">
        <f t="shared" si="87"/>
        <v>1.32727272727273</v>
      </c>
      <c r="AH1395" s="36" t="s">
        <v>230</v>
      </c>
    </row>
    <row r="1396" s="31" customFormat="1" customHeight="1" spans="1:34">
      <c r="A1396" s="31">
        <v>1395</v>
      </c>
      <c r="B1396" s="36" t="s">
        <v>231</v>
      </c>
      <c r="C1396" s="37" t="s">
        <v>229</v>
      </c>
      <c r="D1396" s="38">
        <v>49.31666</v>
      </c>
      <c r="E1396" s="38">
        <v>2.2666666</v>
      </c>
      <c r="F1396" s="36" t="s">
        <v>102</v>
      </c>
      <c r="G1396" s="38">
        <v>16.4292671523746</v>
      </c>
      <c r="H1396" s="38">
        <v>128122.128</v>
      </c>
      <c r="I1396" s="36" t="s">
        <v>96</v>
      </c>
      <c r="J1396" s="38">
        <v>3088.42971428572</v>
      </c>
      <c r="K1396" s="36" t="s">
        <v>96</v>
      </c>
      <c r="L1396" s="39">
        <v>0.396314743342835</v>
      </c>
      <c r="M1396" s="39">
        <v>-0.781624732675571</v>
      </c>
      <c r="N1396" s="39">
        <v>-0.0796515609588701</v>
      </c>
      <c r="O1396" s="39">
        <v>-0.701973171716701</v>
      </c>
      <c r="P1396" s="39">
        <v>-0.781624732675571</v>
      </c>
      <c r="Q1396" s="39">
        <v>-0.0796515609588701</v>
      </c>
      <c r="R1396" s="39">
        <v>-0.701973171716701</v>
      </c>
      <c r="S1396" s="40">
        <v>17.4</v>
      </c>
      <c r="T1396" s="40">
        <v>0.9</v>
      </c>
      <c r="U1396" s="41">
        <v>0.5</v>
      </c>
      <c r="V1396" s="40">
        <f t="shared" si="84"/>
        <v>19.3333333333333</v>
      </c>
      <c r="W1396" s="40">
        <f t="shared" si="85"/>
        <v>34.8</v>
      </c>
      <c r="X1396" s="40">
        <f t="shared" si="86"/>
        <v>1.8</v>
      </c>
      <c r="Y1396" s="38">
        <v>-4.72892</v>
      </c>
      <c r="Z1396" s="41">
        <v>5.9</v>
      </c>
      <c r="AA1396" s="43">
        <v>16</v>
      </c>
      <c r="AB1396" s="43">
        <v>61</v>
      </c>
      <c r="AC1396" s="43">
        <v>23</v>
      </c>
      <c r="AD1396" s="40">
        <v>13.1</v>
      </c>
      <c r="AE1396" s="44">
        <v>660</v>
      </c>
      <c r="AF1396" s="37">
        <v>876</v>
      </c>
      <c r="AG1396" s="46">
        <f t="shared" si="87"/>
        <v>1.32727272727273</v>
      </c>
      <c r="AH1396" s="36" t="s">
        <v>230</v>
      </c>
    </row>
    <row r="1397" s="31" customFormat="1" customHeight="1" spans="1:34">
      <c r="A1397" s="31">
        <v>1396</v>
      </c>
      <c r="B1397" s="36" t="s">
        <v>231</v>
      </c>
      <c r="C1397" s="37" t="s">
        <v>229</v>
      </c>
      <c r="D1397" s="38">
        <v>49.31666</v>
      </c>
      <c r="E1397" s="38">
        <v>2.2666666</v>
      </c>
      <c r="F1397" s="36" t="s">
        <v>102</v>
      </c>
      <c r="G1397" s="38">
        <v>17.426656796665</v>
      </c>
      <c r="H1397" s="38">
        <v>181970.496</v>
      </c>
      <c r="I1397" s="36" t="s">
        <v>96</v>
      </c>
      <c r="J1397" s="38">
        <v>6858.95657142857</v>
      </c>
      <c r="K1397" s="36" t="s">
        <v>96</v>
      </c>
      <c r="L1397" s="39">
        <v>0.533823198012612</v>
      </c>
      <c r="M1397" s="39">
        <v>0.0162678155412334</v>
      </c>
      <c r="N1397" s="39">
        <v>0.271209069054904</v>
      </c>
      <c r="O1397" s="39">
        <v>-0.254941253513671</v>
      </c>
      <c r="P1397" s="39">
        <v>0.0162678155412334</v>
      </c>
      <c r="Q1397" s="39">
        <v>0.271209069054904</v>
      </c>
      <c r="R1397" s="39">
        <v>-0.254941253513671</v>
      </c>
      <c r="S1397" s="40">
        <v>17.4</v>
      </c>
      <c r="T1397" s="40">
        <v>0.9</v>
      </c>
      <c r="U1397" s="41">
        <v>0.5</v>
      </c>
      <c r="V1397" s="40">
        <f t="shared" si="84"/>
        <v>19.3333333333333</v>
      </c>
      <c r="W1397" s="40">
        <f t="shared" si="85"/>
        <v>34.8</v>
      </c>
      <c r="X1397" s="40">
        <f t="shared" si="86"/>
        <v>1.8</v>
      </c>
      <c r="Y1397" s="38">
        <v>-7.96687</v>
      </c>
      <c r="Z1397" s="41">
        <v>5.9</v>
      </c>
      <c r="AA1397" s="43">
        <v>16</v>
      </c>
      <c r="AB1397" s="43">
        <v>61</v>
      </c>
      <c r="AC1397" s="43">
        <v>23</v>
      </c>
      <c r="AD1397" s="40">
        <v>13.1</v>
      </c>
      <c r="AE1397" s="44">
        <v>660</v>
      </c>
      <c r="AF1397" s="37">
        <v>876</v>
      </c>
      <c r="AG1397" s="46">
        <f t="shared" si="87"/>
        <v>1.32727272727273</v>
      </c>
      <c r="AH1397" s="36" t="s">
        <v>230</v>
      </c>
    </row>
    <row r="1398" s="31" customFormat="1" customHeight="1" spans="1:34">
      <c r="A1398" s="31">
        <v>1397</v>
      </c>
      <c r="B1398" s="36" t="s">
        <v>231</v>
      </c>
      <c r="C1398" s="37" t="s">
        <v>229</v>
      </c>
      <c r="D1398" s="38">
        <v>49.31666</v>
      </c>
      <c r="E1398" s="38">
        <v>2.2666666</v>
      </c>
      <c r="F1398" s="36" t="s">
        <v>102</v>
      </c>
      <c r="G1398" s="38">
        <v>17.5147076012</v>
      </c>
      <c r="H1398" s="38">
        <v>110349.648</v>
      </c>
      <c r="I1398" s="36" t="s">
        <v>96</v>
      </c>
      <c r="J1398" s="38">
        <v>8393.69828571428</v>
      </c>
      <c r="K1398" s="36" t="s">
        <v>96</v>
      </c>
      <c r="L1398" s="39">
        <v>0.545917283577744</v>
      </c>
      <c r="M1398" s="39">
        <v>0.218193708886347</v>
      </c>
      <c r="N1398" s="39">
        <v>-0.228981552143371</v>
      </c>
      <c r="O1398" s="39">
        <v>0.447175261029718</v>
      </c>
      <c r="P1398" s="39">
        <v>0.218193708886347</v>
      </c>
      <c r="Q1398" s="39">
        <v>-0.228981552143371</v>
      </c>
      <c r="R1398" s="39">
        <v>0.447175261029718</v>
      </c>
      <c r="S1398" s="40">
        <v>17.4</v>
      </c>
      <c r="T1398" s="40">
        <v>0.9</v>
      </c>
      <c r="U1398" s="41">
        <v>0.5</v>
      </c>
      <c r="V1398" s="40">
        <f t="shared" si="84"/>
        <v>19.3333333333333</v>
      </c>
      <c r="W1398" s="40">
        <f t="shared" si="85"/>
        <v>34.8</v>
      </c>
      <c r="X1398" s="40">
        <f t="shared" si="86"/>
        <v>1.8</v>
      </c>
      <c r="Y1398" s="38">
        <v>-7.25904</v>
      </c>
      <c r="Z1398" s="41">
        <v>5.9</v>
      </c>
      <c r="AA1398" s="43">
        <v>16</v>
      </c>
      <c r="AB1398" s="43">
        <v>61</v>
      </c>
      <c r="AC1398" s="43">
        <v>23</v>
      </c>
      <c r="AD1398" s="40">
        <v>13.1</v>
      </c>
      <c r="AE1398" s="44">
        <v>660</v>
      </c>
      <c r="AF1398" s="37">
        <v>876</v>
      </c>
      <c r="AG1398" s="46">
        <f t="shared" si="87"/>
        <v>1.32727272727273</v>
      </c>
      <c r="AH1398" s="36" t="s">
        <v>230</v>
      </c>
    </row>
    <row r="1399" s="31" customFormat="1" customHeight="1" spans="1:34">
      <c r="A1399" s="31">
        <v>1398</v>
      </c>
      <c r="B1399" s="36" t="s">
        <v>231</v>
      </c>
      <c r="C1399" s="37" t="s">
        <v>229</v>
      </c>
      <c r="D1399" s="38">
        <v>49.31666</v>
      </c>
      <c r="E1399" s="38">
        <v>2.2666666</v>
      </c>
      <c r="F1399" s="36" t="s">
        <v>102</v>
      </c>
      <c r="G1399" s="38">
        <v>17.5439280009351</v>
      </c>
      <c r="H1399" s="38">
        <v>122816.736</v>
      </c>
      <c r="I1399" s="36" t="s">
        <v>96</v>
      </c>
      <c r="J1399" s="38">
        <v>4395.78514285714</v>
      </c>
      <c r="K1399" s="36" t="s">
        <v>96</v>
      </c>
      <c r="L1399" s="39">
        <v>0.549929188420094</v>
      </c>
      <c r="M1399" s="39">
        <v>-0.428641351591659</v>
      </c>
      <c r="N1399" s="39">
        <v>-0.121942201918741</v>
      </c>
      <c r="O1399" s="39">
        <v>-0.306699149672918</v>
      </c>
      <c r="P1399" s="39">
        <v>-0.428641351591659</v>
      </c>
      <c r="Q1399" s="39">
        <v>-0.121942201918741</v>
      </c>
      <c r="R1399" s="39">
        <v>-0.306699149672918</v>
      </c>
      <c r="S1399" s="40">
        <v>17.4</v>
      </c>
      <c r="T1399" s="40">
        <v>0.9</v>
      </c>
      <c r="U1399" s="41">
        <v>0.5</v>
      </c>
      <c r="V1399" s="40">
        <f t="shared" si="84"/>
        <v>19.3333333333333</v>
      </c>
      <c r="W1399" s="40">
        <f t="shared" si="85"/>
        <v>34.8</v>
      </c>
      <c r="X1399" s="40">
        <f t="shared" si="86"/>
        <v>1.8</v>
      </c>
      <c r="Y1399" s="38">
        <v>-10.4669</v>
      </c>
      <c r="Z1399" s="41">
        <v>5.9</v>
      </c>
      <c r="AA1399" s="43">
        <v>16</v>
      </c>
      <c r="AB1399" s="43">
        <v>61</v>
      </c>
      <c r="AC1399" s="43">
        <v>23</v>
      </c>
      <c r="AD1399" s="40">
        <v>13.1</v>
      </c>
      <c r="AE1399" s="44">
        <v>660</v>
      </c>
      <c r="AF1399" s="37">
        <v>876</v>
      </c>
      <c r="AG1399" s="46">
        <f t="shared" si="87"/>
        <v>1.32727272727273</v>
      </c>
      <c r="AH1399" s="36" t="s">
        <v>230</v>
      </c>
    </row>
    <row r="1400" s="31" customFormat="1" customHeight="1" spans="1:34">
      <c r="A1400" s="31">
        <v>1399</v>
      </c>
      <c r="B1400" s="36" t="s">
        <v>231</v>
      </c>
      <c r="C1400" s="37" t="s">
        <v>229</v>
      </c>
      <c r="D1400" s="38">
        <v>49.31666</v>
      </c>
      <c r="E1400" s="38">
        <v>2.2666666</v>
      </c>
      <c r="F1400" s="36" t="s">
        <v>102</v>
      </c>
      <c r="G1400" s="38">
        <v>17.9253516188101</v>
      </c>
      <c r="H1400" s="38">
        <v>184888.224</v>
      </c>
      <c r="I1400" s="36" t="s">
        <v>96</v>
      </c>
      <c r="J1400" s="38">
        <v>7768.40914285714</v>
      </c>
      <c r="K1400" s="36" t="s">
        <v>96</v>
      </c>
      <c r="L1400" s="39">
        <v>0.602224038738335</v>
      </c>
      <c r="M1400" s="39">
        <v>0.140777888560325</v>
      </c>
      <c r="N1400" s="39">
        <v>0.287115952894069</v>
      </c>
      <c r="O1400" s="39">
        <v>-0.146338064333744</v>
      </c>
      <c r="P1400" s="39">
        <v>0.140777888560325</v>
      </c>
      <c r="Q1400" s="39">
        <v>0.287115952894069</v>
      </c>
      <c r="R1400" s="39">
        <v>-0.146338064333744</v>
      </c>
      <c r="S1400" s="40">
        <v>17.4</v>
      </c>
      <c r="T1400" s="40">
        <v>0.9</v>
      </c>
      <c r="U1400" s="41">
        <v>0.5</v>
      </c>
      <c r="V1400" s="40">
        <f t="shared" si="84"/>
        <v>19.3333333333333</v>
      </c>
      <c r="W1400" s="40">
        <f t="shared" si="85"/>
        <v>34.8</v>
      </c>
      <c r="X1400" s="40">
        <f t="shared" si="86"/>
        <v>1.8</v>
      </c>
      <c r="Y1400" s="42">
        <v>-41.4129854276341</v>
      </c>
      <c r="Z1400" s="41">
        <v>5.9</v>
      </c>
      <c r="AA1400" s="43">
        <v>16</v>
      </c>
      <c r="AB1400" s="43">
        <v>61</v>
      </c>
      <c r="AC1400" s="43">
        <v>23</v>
      </c>
      <c r="AD1400" s="40">
        <v>13.1</v>
      </c>
      <c r="AE1400" s="44">
        <v>660</v>
      </c>
      <c r="AF1400" s="37">
        <v>876</v>
      </c>
      <c r="AG1400" s="46">
        <f t="shared" si="87"/>
        <v>1.32727272727273</v>
      </c>
      <c r="AH1400" s="36" t="s">
        <v>230</v>
      </c>
    </row>
    <row r="1401" s="31" customFormat="1" customHeight="1" spans="1:34">
      <c r="A1401" s="31">
        <v>1400</v>
      </c>
      <c r="B1401" s="36" t="s">
        <v>231</v>
      </c>
      <c r="C1401" s="37" t="s">
        <v>229</v>
      </c>
      <c r="D1401" s="38">
        <v>49.31666</v>
      </c>
      <c r="E1401" s="38">
        <v>2.2666666</v>
      </c>
      <c r="F1401" s="36" t="s">
        <v>102</v>
      </c>
      <c r="G1401" s="38">
        <v>17.9253516188101</v>
      </c>
      <c r="H1401" s="38">
        <v>148547.52</v>
      </c>
      <c r="I1401" s="36" t="s">
        <v>96</v>
      </c>
      <c r="J1401" s="38">
        <v>6934.74171428571</v>
      </c>
      <c r="K1401" s="36" t="s">
        <v>96</v>
      </c>
      <c r="L1401" s="39">
        <v>0.602224038738335</v>
      </c>
      <c r="M1401" s="39">
        <v>0.0272562979414235</v>
      </c>
      <c r="N1401" s="39">
        <v>0.0682694120631211</v>
      </c>
      <c r="O1401" s="39">
        <v>-0.0410131141216976</v>
      </c>
      <c r="P1401" s="39">
        <v>0.0272562979414235</v>
      </c>
      <c r="Q1401" s="39">
        <v>0.0682694120631211</v>
      </c>
      <c r="R1401" s="39">
        <v>-0.0410131141216976</v>
      </c>
      <c r="S1401" s="40">
        <v>17.4</v>
      </c>
      <c r="T1401" s="40">
        <v>0.9</v>
      </c>
      <c r="U1401" s="41">
        <v>0.5</v>
      </c>
      <c r="V1401" s="40">
        <f t="shared" si="84"/>
        <v>19.3333333333333</v>
      </c>
      <c r="W1401" s="40">
        <f t="shared" si="85"/>
        <v>34.8</v>
      </c>
      <c r="X1401" s="40">
        <f t="shared" si="86"/>
        <v>1.8</v>
      </c>
      <c r="Y1401" s="38">
        <v>-5.27108</v>
      </c>
      <c r="Z1401" s="41">
        <v>5.9</v>
      </c>
      <c r="AA1401" s="43">
        <v>16</v>
      </c>
      <c r="AB1401" s="43">
        <v>61</v>
      </c>
      <c r="AC1401" s="43">
        <v>23</v>
      </c>
      <c r="AD1401" s="40">
        <v>13.1</v>
      </c>
      <c r="AE1401" s="44">
        <v>660</v>
      </c>
      <c r="AF1401" s="37">
        <v>876</v>
      </c>
      <c r="AG1401" s="46">
        <f t="shared" si="87"/>
        <v>1.32727272727273</v>
      </c>
      <c r="AH1401" s="36" t="s">
        <v>230</v>
      </c>
    </row>
    <row r="1402" s="31" customFormat="1" customHeight="1" spans="1:34">
      <c r="A1402" s="31">
        <v>1401</v>
      </c>
      <c r="B1402" s="36" t="s">
        <v>231</v>
      </c>
      <c r="C1402" s="37" t="s">
        <v>229</v>
      </c>
      <c r="D1402" s="38">
        <v>49.31666</v>
      </c>
      <c r="E1402" s="38">
        <v>2.2666666</v>
      </c>
      <c r="F1402" s="36" t="s">
        <v>102</v>
      </c>
      <c r="G1402" s="38">
        <v>17.9841820236101</v>
      </c>
      <c r="H1402" s="38">
        <v>96821.136</v>
      </c>
      <c r="I1402" s="36" t="s">
        <v>96</v>
      </c>
      <c r="J1402" s="38">
        <v>15309.4628571429</v>
      </c>
      <c r="K1402" s="36" t="s">
        <v>96</v>
      </c>
      <c r="L1402" s="39">
        <v>0.610277747882506</v>
      </c>
      <c r="M1402" s="39">
        <v>0.819183613271462</v>
      </c>
      <c r="N1402" s="39">
        <v>-0.359770177434844</v>
      </c>
      <c r="O1402" s="39">
        <v>1.17895379070631</v>
      </c>
      <c r="P1402" s="39">
        <v>0.819183613271462</v>
      </c>
      <c r="Q1402" s="39">
        <v>-0.359770177434844</v>
      </c>
      <c r="R1402" s="39">
        <v>1.17895379070631</v>
      </c>
      <c r="S1402" s="40">
        <v>17.4</v>
      </c>
      <c r="T1402" s="40">
        <v>0.9</v>
      </c>
      <c r="U1402" s="41">
        <v>0.5</v>
      </c>
      <c r="V1402" s="40">
        <f t="shared" si="84"/>
        <v>19.3333333333333</v>
      </c>
      <c r="W1402" s="40">
        <f t="shared" si="85"/>
        <v>34.8</v>
      </c>
      <c r="X1402" s="40">
        <f t="shared" si="86"/>
        <v>1.8</v>
      </c>
      <c r="Y1402" s="38">
        <v>-5.48193</v>
      </c>
      <c r="Z1402" s="41">
        <v>5.9</v>
      </c>
      <c r="AA1402" s="43">
        <v>16</v>
      </c>
      <c r="AB1402" s="43">
        <v>61</v>
      </c>
      <c r="AC1402" s="43">
        <v>23</v>
      </c>
      <c r="AD1402" s="40">
        <v>13.1</v>
      </c>
      <c r="AE1402" s="44">
        <v>660</v>
      </c>
      <c r="AF1402" s="37">
        <v>876</v>
      </c>
      <c r="AG1402" s="46">
        <f t="shared" si="87"/>
        <v>1.32727272727273</v>
      </c>
      <c r="AH1402" s="36" t="s">
        <v>230</v>
      </c>
    </row>
    <row r="1403" s="31" customFormat="1" customHeight="1" spans="1:34">
      <c r="A1403" s="31">
        <v>1402</v>
      </c>
      <c r="B1403" s="36" t="s">
        <v>231</v>
      </c>
      <c r="C1403" s="37" t="s">
        <v>229</v>
      </c>
      <c r="D1403" s="38">
        <v>49.31666</v>
      </c>
      <c r="E1403" s="38">
        <v>2.2666666</v>
      </c>
      <c r="F1403" s="36" t="s">
        <v>102</v>
      </c>
      <c r="G1403" s="38">
        <v>18.3361904390852</v>
      </c>
      <c r="H1403" s="38">
        <v>201865.392</v>
      </c>
      <c r="I1403" s="36" t="s">
        <v>96</v>
      </c>
      <c r="J1403" s="38">
        <v>6271.59085714286</v>
      </c>
      <c r="K1403" s="36" t="s">
        <v>96</v>
      </c>
      <c r="L1403" s="39">
        <v>0.65839874272875</v>
      </c>
      <c r="M1403" s="39">
        <v>-0.0732574636532106</v>
      </c>
      <c r="N1403" s="39">
        <v>0.374965604045697</v>
      </c>
      <c r="O1403" s="39">
        <v>-0.448223067698908</v>
      </c>
      <c r="P1403" s="39">
        <v>-0.0732574636532106</v>
      </c>
      <c r="Q1403" s="39">
        <v>0.374965604045697</v>
      </c>
      <c r="R1403" s="39">
        <v>-0.448223067698908</v>
      </c>
      <c r="S1403" s="40">
        <v>17.4</v>
      </c>
      <c r="T1403" s="40">
        <v>0.9</v>
      </c>
      <c r="U1403" s="41">
        <v>0.5</v>
      </c>
      <c r="V1403" s="40">
        <f t="shared" si="84"/>
        <v>19.3333333333333</v>
      </c>
      <c r="W1403" s="40">
        <f t="shared" si="85"/>
        <v>34.8</v>
      </c>
      <c r="X1403" s="40">
        <f t="shared" si="86"/>
        <v>1.8</v>
      </c>
      <c r="Y1403" s="38">
        <v>-6.38554</v>
      </c>
      <c r="Z1403" s="41">
        <v>5.9</v>
      </c>
      <c r="AA1403" s="43">
        <v>16</v>
      </c>
      <c r="AB1403" s="43">
        <v>61</v>
      </c>
      <c r="AC1403" s="43">
        <v>23</v>
      </c>
      <c r="AD1403" s="40">
        <v>13.1</v>
      </c>
      <c r="AE1403" s="44">
        <v>660</v>
      </c>
      <c r="AF1403" s="37">
        <v>876</v>
      </c>
      <c r="AG1403" s="46">
        <f t="shared" si="87"/>
        <v>1.32727272727273</v>
      </c>
      <c r="AH1403" s="36" t="s">
        <v>230</v>
      </c>
    </row>
    <row r="1404" s="31" customFormat="1" customHeight="1" spans="1:34">
      <c r="A1404" s="31">
        <v>1403</v>
      </c>
      <c r="B1404" s="36" t="s">
        <v>231</v>
      </c>
      <c r="C1404" s="37" t="s">
        <v>229</v>
      </c>
      <c r="D1404" s="38">
        <v>49.31666</v>
      </c>
      <c r="E1404" s="38">
        <v>2.2666666</v>
      </c>
      <c r="F1404" s="36" t="s">
        <v>102</v>
      </c>
      <c r="G1404" s="38">
        <v>18.6295632524253</v>
      </c>
      <c r="H1404" s="38">
        <v>196560</v>
      </c>
      <c r="I1404" s="36" t="s">
        <v>96</v>
      </c>
      <c r="J1404" s="38">
        <v>6783.17142857143</v>
      </c>
      <c r="K1404" s="36" t="s">
        <v>96</v>
      </c>
      <c r="L1404" s="39">
        <v>0.698415302136475</v>
      </c>
      <c r="M1404" s="39">
        <v>0.00515724357439461</v>
      </c>
      <c r="N1404" s="39">
        <v>0.348332233222371</v>
      </c>
      <c r="O1404" s="39">
        <v>-0.343174989647976</v>
      </c>
      <c r="P1404" s="39">
        <v>0.00515724357439461</v>
      </c>
      <c r="Q1404" s="39">
        <v>0.348332233222371</v>
      </c>
      <c r="R1404" s="39">
        <v>-0.343174989647976</v>
      </c>
      <c r="S1404" s="40">
        <v>17.4</v>
      </c>
      <c r="T1404" s="40">
        <v>0.9</v>
      </c>
      <c r="U1404" s="41">
        <v>0.5</v>
      </c>
      <c r="V1404" s="40">
        <f t="shared" si="84"/>
        <v>19.3333333333333</v>
      </c>
      <c r="W1404" s="40">
        <f t="shared" si="85"/>
        <v>34.8</v>
      </c>
      <c r="X1404" s="40">
        <f t="shared" si="86"/>
        <v>1.8</v>
      </c>
      <c r="Y1404" s="38">
        <v>-9.71386</v>
      </c>
      <c r="Z1404" s="41">
        <v>5.9</v>
      </c>
      <c r="AA1404" s="43">
        <v>16</v>
      </c>
      <c r="AB1404" s="43">
        <v>61</v>
      </c>
      <c r="AC1404" s="43">
        <v>23</v>
      </c>
      <c r="AD1404" s="40">
        <v>13.1</v>
      </c>
      <c r="AE1404" s="44">
        <v>660</v>
      </c>
      <c r="AF1404" s="37">
        <v>876</v>
      </c>
      <c r="AG1404" s="46">
        <f t="shared" si="87"/>
        <v>1.32727272727273</v>
      </c>
      <c r="AH1404" s="36" t="s">
        <v>230</v>
      </c>
    </row>
    <row r="1405" s="31" customFormat="1" customHeight="1" spans="1:34">
      <c r="A1405" s="31">
        <v>1404</v>
      </c>
      <c r="B1405" s="36" t="s">
        <v>231</v>
      </c>
      <c r="C1405" s="37" t="s">
        <v>229</v>
      </c>
      <c r="D1405" s="38">
        <v>49.31666</v>
      </c>
      <c r="E1405" s="38">
        <v>2.2666666</v>
      </c>
      <c r="F1405" s="36" t="s">
        <v>102</v>
      </c>
      <c r="G1405" s="38">
        <v>19.0988428721705</v>
      </c>
      <c r="H1405" s="38">
        <v>185153.472</v>
      </c>
      <c r="I1405" s="36" t="s">
        <v>96</v>
      </c>
      <c r="J1405" s="38">
        <v>10212.6342857143</v>
      </c>
      <c r="K1405" s="36" t="s">
        <v>96</v>
      </c>
      <c r="L1405" s="39">
        <v>0.762258812431718</v>
      </c>
      <c r="M1405" s="39">
        <v>0.414338097914237</v>
      </c>
      <c r="N1405" s="39">
        <v>0.288549564556194</v>
      </c>
      <c r="O1405" s="39">
        <v>0.125788533358043</v>
      </c>
      <c r="P1405" s="39">
        <v>0.414338097914237</v>
      </c>
      <c r="Q1405" s="39">
        <v>0.288549564556194</v>
      </c>
      <c r="R1405" s="39">
        <v>0.125788533358043</v>
      </c>
      <c r="S1405" s="40">
        <v>17.4</v>
      </c>
      <c r="T1405" s="40">
        <v>0.9</v>
      </c>
      <c r="U1405" s="41">
        <v>0.5</v>
      </c>
      <c r="V1405" s="40">
        <f t="shared" si="84"/>
        <v>19.3333333333333</v>
      </c>
      <c r="W1405" s="40">
        <f t="shared" si="85"/>
        <v>34.8</v>
      </c>
      <c r="X1405" s="40">
        <f t="shared" si="86"/>
        <v>1.8</v>
      </c>
      <c r="Y1405" s="38">
        <v>-6.82229</v>
      </c>
      <c r="Z1405" s="41">
        <v>5.9</v>
      </c>
      <c r="AA1405" s="43">
        <v>16</v>
      </c>
      <c r="AB1405" s="43">
        <v>61</v>
      </c>
      <c r="AC1405" s="43">
        <v>23</v>
      </c>
      <c r="AD1405" s="40">
        <v>13.1</v>
      </c>
      <c r="AE1405" s="44">
        <v>660</v>
      </c>
      <c r="AF1405" s="37">
        <v>876</v>
      </c>
      <c r="AG1405" s="46">
        <f t="shared" si="87"/>
        <v>1.32727272727273</v>
      </c>
      <c r="AH1405" s="36" t="s">
        <v>230</v>
      </c>
    </row>
    <row r="1406" s="31" customFormat="1" customHeight="1" spans="1:34">
      <c r="A1406" s="31">
        <v>1405</v>
      </c>
      <c r="B1406" s="36" t="s">
        <v>231</v>
      </c>
      <c r="C1406" s="37" t="s">
        <v>229</v>
      </c>
      <c r="D1406" s="38">
        <v>49.31666</v>
      </c>
      <c r="E1406" s="38">
        <v>2.2666666</v>
      </c>
      <c r="F1406" s="36" t="s">
        <v>102</v>
      </c>
      <c r="G1406" s="38">
        <v>19.8322749055207</v>
      </c>
      <c r="H1406" s="38">
        <v>184357.728</v>
      </c>
      <c r="I1406" s="36" t="s">
        <v>96</v>
      </c>
      <c r="J1406" s="38">
        <v>8223.15085714286</v>
      </c>
      <c r="K1406" s="36" t="s">
        <v>96</v>
      </c>
      <c r="L1406" s="39">
        <v>0.861629538099038</v>
      </c>
      <c r="M1406" s="39">
        <v>0.19766594023803</v>
      </c>
      <c r="N1406" s="39">
        <v>0.284242549071345</v>
      </c>
      <c r="O1406" s="39">
        <v>-0.0865766088333156</v>
      </c>
      <c r="P1406" s="39">
        <v>0.19766594023803</v>
      </c>
      <c r="Q1406" s="39">
        <v>0.284242549071345</v>
      </c>
      <c r="R1406" s="39">
        <v>-0.0865766088333156</v>
      </c>
      <c r="S1406" s="40">
        <v>17.4</v>
      </c>
      <c r="T1406" s="40">
        <v>0.9</v>
      </c>
      <c r="U1406" s="41">
        <v>0.5</v>
      </c>
      <c r="V1406" s="40">
        <f t="shared" si="84"/>
        <v>19.3333333333333</v>
      </c>
      <c r="W1406" s="40">
        <f t="shared" si="85"/>
        <v>34.8</v>
      </c>
      <c r="X1406" s="40">
        <f t="shared" si="86"/>
        <v>1.8</v>
      </c>
      <c r="Y1406" s="38">
        <v>-15.4669</v>
      </c>
      <c r="Z1406" s="41">
        <v>5.9</v>
      </c>
      <c r="AA1406" s="43">
        <v>16</v>
      </c>
      <c r="AB1406" s="43">
        <v>61</v>
      </c>
      <c r="AC1406" s="43">
        <v>23</v>
      </c>
      <c r="AD1406" s="40">
        <v>13.1</v>
      </c>
      <c r="AE1406" s="44">
        <v>660</v>
      </c>
      <c r="AF1406" s="37">
        <v>876</v>
      </c>
      <c r="AG1406" s="46">
        <f t="shared" si="87"/>
        <v>1.32727272727273</v>
      </c>
      <c r="AH1406" s="36" t="s">
        <v>230</v>
      </c>
    </row>
    <row r="1407" s="31" customFormat="1" customHeight="1" spans="1:34">
      <c r="A1407" s="31">
        <v>1406</v>
      </c>
      <c r="B1407" s="36" t="s">
        <v>231</v>
      </c>
      <c r="C1407" s="37" t="s">
        <v>229</v>
      </c>
      <c r="D1407" s="38">
        <v>49.31666</v>
      </c>
      <c r="E1407" s="38">
        <v>2.2666666</v>
      </c>
      <c r="F1407" s="36" t="s">
        <v>102</v>
      </c>
      <c r="G1407" s="38">
        <v>20.6831729458059</v>
      </c>
      <c r="H1407" s="38">
        <v>119368.512</v>
      </c>
      <c r="I1407" s="36" t="s">
        <v>96</v>
      </c>
      <c r="J1407" s="38">
        <v>11008.4091428571</v>
      </c>
      <c r="K1407" s="36" t="s">
        <v>96</v>
      </c>
      <c r="L1407" s="39">
        <v>0.976293801609792</v>
      </c>
      <c r="M1407" s="39">
        <v>0.48937193693698</v>
      </c>
      <c r="N1407" s="39">
        <v>-0.150420047404879</v>
      </c>
      <c r="O1407" s="39">
        <v>0.639791984341859</v>
      </c>
      <c r="P1407" s="39">
        <v>0.48937193693698</v>
      </c>
      <c r="Q1407" s="39">
        <v>-0.150420047404879</v>
      </c>
      <c r="R1407" s="39">
        <v>0.639791984341859</v>
      </c>
      <c r="S1407" s="40">
        <v>17.4</v>
      </c>
      <c r="T1407" s="40">
        <v>0.9</v>
      </c>
      <c r="U1407" s="41">
        <v>0.5</v>
      </c>
      <c r="V1407" s="40">
        <f t="shared" si="84"/>
        <v>19.3333333333333</v>
      </c>
      <c r="W1407" s="40">
        <f t="shared" si="85"/>
        <v>34.8</v>
      </c>
      <c r="X1407" s="40">
        <f t="shared" si="86"/>
        <v>1.8</v>
      </c>
      <c r="Y1407" s="38">
        <v>-5.96386</v>
      </c>
      <c r="Z1407" s="41">
        <v>5.9</v>
      </c>
      <c r="AA1407" s="43">
        <v>16</v>
      </c>
      <c r="AB1407" s="43">
        <v>61</v>
      </c>
      <c r="AC1407" s="43">
        <v>23</v>
      </c>
      <c r="AD1407" s="40">
        <v>13.1</v>
      </c>
      <c r="AE1407" s="44">
        <v>660</v>
      </c>
      <c r="AF1407" s="37">
        <v>876</v>
      </c>
      <c r="AG1407" s="46">
        <f t="shared" si="87"/>
        <v>1.32727272727273</v>
      </c>
      <c r="AH1407" s="36" t="s">
        <v>230</v>
      </c>
    </row>
    <row r="1408" s="31" customFormat="1" customHeight="1" spans="1:34">
      <c r="A1408" s="31">
        <v>1407</v>
      </c>
      <c r="B1408" s="36" t="s">
        <v>231</v>
      </c>
      <c r="C1408" s="37" t="s">
        <v>229</v>
      </c>
      <c r="D1408" s="38">
        <v>49.31666</v>
      </c>
      <c r="E1408" s="38">
        <v>2.2666666</v>
      </c>
      <c r="F1408" s="36" t="s">
        <v>102</v>
      </c>
      <c r="G1408" s="38">
        <v>20.8298593524759</v>
      </c>
      <c r="H1408" s="38">
        <v>237145.104</v>
      </c>
      <c r="I1408" s="36" t="s">
        <v>96</v>
      </c>
      <c r="J1408" s="38">
        <v>10421.0434285714</v>
      </c>
      <c r="K1408" s="36" t="s">
        <v>96</v>
      </c>
      <c r="L1408" s="39">
        <v>0.995993709767774</v>
      </c>
      <c r="M1408" s="39">
        <v>0.434539657073433</v>
      </c>
      <c r="N1408" s="39">
        <v>0.536036711958633</v>
      </c>
      <c r="O1408" s="39">
        <v>-0.1014970548852</v>
      </c>
      <c r="P1408" s="39">
        <v>0.434539657073433</v>
      </c>
      <c r="Q1408" s="39">
        <v>0.536036711958633</v>
      </c>
      <c r="R1408" s="39">
        <v>-0.1014970548852</v>
      </c>
      <c r="S1408" s="40">
        <v>17.4</v>
      </c>
      <c r="T1408" s="40">
        <v>0.9</v>
      </c>
      <c r="U1408" s="41">
        <v>0.5</v>
      </c>
      <c r="V1408" s="40">
        <f t="shared" si="84"/>
        <v>19.3333333333333</v>
      </c>
      <c r="W1408" s="40">
        <f t="shared" si="85"/>
        <v>34.8</v>
      </c>
      <c r="X1408" s="40">
        <f t="shared" si="86"/>
        <v>1.8</v>
      </c>
      <c r="Y1408" s="38">
        <v>-7.40964</v>
      </c>
      <c r="Z1408" s="41">
        <v>5.9</v>
      </c>
      <c r="AA1408" s="43">
        <v>16</v>
      </c>
      <c r="AB1408" s="43">
        <v>61</v>
      </c>
      <c r="AC1408" s="43">
        <v>23</v>
      </c>
      <c r="AD1408" s="40">
        <v>13.1</v>
      </c>
      <c r="AE1408" s="44">
        <v>660</v>
      </c>
      <c r="AF1408" s="37">
        <v>876</v>
      </c>
      <c r="AG1408" s="46">
        <f t="shared" si="87"/>
        <v>1.32727272727273</v>
      </c>
      <c r="AH1408" s="36" t="s">
        <v>230</v>
      </c>
    </row>
    <row r="1409" s="31" customFormat="1" customHeight="1" spans="1:34">
      <c r="A1409" s="31">
        <v>1408</v>
      </c>
      <c r="B1409" s="36" t="s">
        <v>231</v>
      </c>
      <c r="C1409" s="37" t="s">
        <v>229</v>
      </c>
      <c r="D1409" s="38">
        <v>49.31666</v>
      </c>
      <c r="E1409" s="38">
        <v>2.2666666</v>
      </c>
      <c r="F1409" s="36" t="s">
        <v>102</v>
      </c>
      <c r="G1409" s="38">
        <v>20.888494954611</v>
      </c>
      <c r="H1409" s="38">
        <v>226534.752</v>
      </c>
      <c r="I1409" s="36" t="s">
        <v>96</v>
      </c>
      <c r="J1409" s="38">
        <v>10402.0971428571</v>
      </c>
      <c r="K1409" s="36" t="s">
        <v>96</v>
      </c>
      <c r="L1409" s="39">
        <v>1.00386294186291</v>
      </c>
      <c r="M1409" s="39">
        <v>0.432719922833289</v>
      </c>
      <c r="N1409" s="39">
        <v>0.490262868626862</v>
      </c>
      <c r="O1409" s="39">
        <v>-0.0575429457935732</v>
      </c>
      <c r="P1409" s="39">
        <v>0.432719922833289</v>
      </c>
      <c r="Q1409" s="39">
        <v>0.490262868626862</v>
      </c>
      <c r="R1409" s="39">
        <v>-0.0575429457935732</v>
      </c>
      <c r="S1409" s="40">
        <v>17.4</v>
      </c>
      <c r="T1409" s="40">
        <v>0.9</v>
      </c>
      <c r="U1409" s="41">
        <v>0.5</v>
      </c>
      <c r="V1409" s="40">
        <f t="shared" si="84"/>
        <v>19.3333333333333</v>
      </c>
      <c r="W1409" s="40">
        <f t="shared" si="85"/>
        <v>34.8</v>
      </c>
      <c r="X1409" s="40">
        <f t="shared" si="86"/>
        <v>1.8</v>
      </c>
      <c r="Y1409" s="38">
        <v>-13.1024</v>
      </c>
      <c r="Z1409" s="41">
        <v>5.9</v>
      </c>
      <c r="AA1409" s="43">
        <v>16</v>
      </c>
      <c r="AB1409" s="43">
        <v>61</v>
      </c>
      <c r="AC1409" s="43">
        <v>23</v>
      </c>
      <c r="AD1409" s="40">
        <v>13.1</v>
      </c>
      <c r="AE1409" s="44">
        <v>660</v>
      </c>
      <c r="AF1409" s="37">
        <v>876</v>
      </c>
      <c r="AG1409" s="46">
        <f t="shared" si="87"/>
        <v>1.32727272727273</v>
      </c>
      <c r="AH1409" s="36" t="s">
        <v>230</v>
      </c>
    </row>
    <row r="1410" s="31" customFormat="1" customHeight="1" spans="1:34">
      <c r="A1410" s="31">
        <v>1409</v>
      </c>
      <c r="B1410" s="36" t="s">
        <v>231</v>
      </c>
      <c r="C1410" s="37" t="s">
        <v>229</v>
      </c>
      <c r="D1410" s="38">
        <v>49.31666</v>
      </c>
      <c r="E1410" s="38">
        <v>2.2666666</v>
      </c>
      <c r="F1410" s="36" t="s">
        <v>102</v>
      </c>
      <c r="G1410" s="38">
        <v>21.4752405812912</v>
      </c>
      <c r="H1410" s="38">
        <v>201865.392</v>
      </c>
      <c r="I1410" s="36" t="s">
        <v>96</v>
      </c>
      <c r="J1410" s="38">
        <v>9776.83885714286</v>
      </c>
      <c r="K1410" s="36" t="s">
        <v>96</v>
      </c>
      <c r="L1410" s="39">
        <v>1.08243505876646</v>
      </c>
      <c r="M1410" s="39">
        <v>0.370728695219786</v>
      </c>
      <c r="N1410" s="39">
        <v>0.374965604045697</v>
      </c>
      <c r="O1410" s="39">
        <v>-0.00423690882591088</v>
      </c>
      <c r="P1410" s="39">
        <v>0.370728695219786</v>
      </c>
      <c r="Q1410" s="39">
        <v>0.374965604045697</v>
      </c>
      <c r="R1410" s="39">
        <v>-0.00423690882591088</v>
      </c>
      <c r="S1410" s="40">
        <v>17.4</v>
      </c>
      <c r="T1410" s="40">
        <v>0.9</v>
      </c>
      <c r="U1410" s="41">
        <v>0.5</v>
      </c>
      <c r="V1410" s="40">
        <f t="shared" ref="V1410:V1473" si="88">S1410/T1410</f>
        <v>19.3333333333333</v>
      </c>
      <c r="W1410" s="40">
        <f t="shared" ref="W1410:W1473" si="89">S1410/U1410</f>
        <v>34.8</v>
      </c>
      <c r="X1410" s="40">
        <f t="shared" si="86"/>
        <v>1.8</v>
      </c>
      <c r="Y1410" s="38">
        <v>-9.21687</v>
      </c>
      <c r="Z1410" s="41">
        <v>5.9</v>
      </c>
      <c r="AA1410" s="43">
        <v>16</v>
      </c>
      <c r="AB1410" s="43">
        <v>61</v>
      </c>
      <c r="AC1410" s="43">
        <v>23</v>
      </c>
      <c r="AD1410" s="40">
        <v>13.1</v>
      </c>
      <c r="AE1410" s="44">
        <v>660</v>
      </c>
      <c r="AF1410" s="37">
        <v>876</v>
      </c>
      <c r="AG1410" s="46">
        <f t="shared" si="87"/>
        <v>1.32727272727273</v>
      </c>
      <c r="AH1410" s="36" t="s">
        <v>230</v>
      </c>
    </row>
    <row r="1411" s="31" customFormat="1" customHeight="1" spans="1:34">
      <c r="A1411" s="31">
        <v>1410</v>
      </c>
      <c r="B1411" s="36" t="s">
        <v>231</v>
      </c>
      <c r="C1411" s="37" t="s">
        <v>229</v>
      </c>
      <c r="D1411" s="38">
        <v>49.31666</v>
      </c>
      <c r="E1411" s="38">
        <v>2.2666666</v>
      </c>
      <c r="F1411" s="36" t="s">
        <v>102</v>
      </c>
      <c r="G1411" s="38">
        <v>21.6805625900962</v>
      </c>
      <c r="H1411" s="38">
        <v>154913.472</v>
      </c>
      <c r="I1411" s="36" t="s">
        <v>96</v>
      </c>
      <c r="J1411" s="38">
        <v>10724.2148571429</v>
      </c>
      <c r="K1411" s="36" t="s">
        <v>96</v>
      </c>
      <c r="L1411" s="39">
        <v>1.10985621653265</v>
      </c>
      <c r="M1411" s="39">
        <v>0.463216744003744</v>
      </c>
      <c r="N1411" s="39">
        <v>0.110231220890559</v>
      </c>
      <c r="O1411" s="39">
        <v>0.352985523113185</v>
      </c>
      <c r="P1411" s="39">
        <v>0.463216744003744</v>
      </c>
      <c r="Q1411" s="39">
        <v>0.110231220890559</v>
      </c>
      <c r="R1411" s="39">
        <v>0.352985523113185</v>
      </c>
      <c r="S1411" s="40">
        <v>17.4</v>
      </c>
      <c r="T1411" s="40">
        <v>0.9</v>
      </c>
      <c r="U1411" s="41">
        <v>0.5</v>
      </c>
      <c r="V1411" s="40">
        <f t="shared" si="88"/>
        <v>19.3333333333333</v>
      </c>
      <c r="W1411" s="40">
        <f t="shared" si="89"/>
        <v>34.8</v>
      </c>
      <c r="X1411" s="40">
        <f t="shared" ref="X1411:X1474" si="90">T1411/U1411</f>
        <v>1.8</v>
      </c>
      <c r="Y1411" s="38">
        <v>-7.54518</v>
      </c>
      <c r="Z1411" s="41">
        <v>5.9</v>
      </c>
      <c r="AA1411" s="43">
        <v>16</v>
      </c>
      <c r="AB1411" s="43">
        <v>61</v>
      </c>
      <c r="AC1411" s="43">
        <v>23</v>
      </c>
      <c r="AD1411" s="40">
        <v>13.1</v>
      </c>
      <c r="AE1411" s="44">
        <v>660</v>
      </c>
      <c r="AF1411" s="37">
        <v>876</v>
      </c>
      <c r="AG1411" s="46">
        <f t="shared" ref="AG1411:AG1474" si="91">AF1411/AE1411</f>
        <v>1.32727272727273</v>
      </c>
      <c r="AH1411" s="36" t="s">
        <v>230</v>
      </c>
    </row>
    <row r="1412" s="31" customFormat="1" customHeight="1" spans="1:34">
      <c r="A1412" s="31">
        <v>1411</v>
      </c>
      <c r="B1412" s="36" t="s">
        <v>231</v>
      </c>
      <c r="C1412" s="37" t="s">
        <v>229</v>
      </c>
      <c r="D1412" s="38">
        <v>49.31666</v>
      </c>
      <c r="E1412" s="38">
        <v>2.2666666</v>
      </c>
      <c r="F1412" s="36" t="s">
        <v>102</v>
      </c>
      <c r="G1412" s="38">
        <v>22.2673082167764</v>
      </c>
      <c r="H1412" s="38">
        <v>211680</v>
      </c>
      <c r="I1412" s="36" t="s">
        <v>96</v>
      </c>
      <c r="J1412" s="38">
        <v>6347.376</v>
      </c>
      <c r="K1412" s="36" t="s">
        <v>96</v>
      </c>
      <c r="L1412" s="39">
        <v>1.18800714781924</v>
      </c>
      <c r="M1412" s="39">
        <v>-0.0612460121816035</v>
      </c>
      <c r="N1412" s="39">
        <v>0.422440205376093</v>
      </c>
      <c r="O1412" s="39">
        <v>-0.483686217557696</v>
      </c>
      <c r="P1412" s="39">
        <v>-0.0612460121816035</v>
      </c>
      <c r="Q1412" s="39">
        <v>0.422440205376093</v>
      </c>
      <c r="R1412" s="39">
        <v>-0.483686217557696</v>
      </c>
      <c r="S1412" s="40">
        <v>17.4</v>
      </c>
      <c r="T1412" s="40">
        <v>0.9</v>
      </c>
      <c r="U1412" s="41">
        <v>0.5</v>
      </c>
      <c r="V1412" s="40">
        <f t="shared" si="88"/>
        <v>19.3333333333333</v>
      </c>
      <c r="W1412" s="40">
        <f t="shared" si="89"/>
        <v>34.8</v>
      </c>
      <c r="X1412" s="40">
        <f t="shared" si="90"/>
        <v>1.8</v>
      </c>
      <c r="Y1412" s="38">
        <v>-5.67771</v>
      </c>
      <c r="Z1412" s="41">
        <v>5.9</v>
      </c>
      <c r="AA1412" s="43">
        <v>16</v>
      </c>
      <c r="AB1412" s="43">
        <v>61</v>
      </c>
      <c r="AC1412" s="43">
        <v>23</v>
      </c>
      <c r="AD1412" s="40">
        <v>13.1</v>
      </c>
      <c r="AE1412" s="44">
        <v>660</v>
      </c>
      <c r="AF1412" s="37">
        <v>876</v>
      </c>
      <c r="AG1412" s="46">
        <f t="shared" si="91"/>
        <v>1.32727272727273</v>
      </c>
      <c r="AH1412" s="36" t="s">
        <v>230</v>
      </c>
    </row>
    <row r="1413" s="31" customFormat="1" customHeight="1" spans="1:34">
      <c r="A1413" s="31">
        <v>1412</v>
      </c>
      <c r="B1413" s="36" t="s">
        <v>231</v>
      </c>
      <c r="C1413" s="37" t="s">
        <v>229</v>
      </c>
      <c r="D1413" s="38">
        <v>49.31666</v>
      </c>
      <c r="E1413" s="38">
        <v>2.2666666</v>
      </c>
      <c r="F1413" s="36" t="s">
        <v>102</v>
      </c>
      <c r="G1413" s="38">
        <v>22.3553590213114</v>
      </c>
      <c r="H1413" s="38">
        <v>186214.896</v>
      </c>
      <c r="I1413" s="36" t="s">
        <v>96</v>
      </c>
      <c r="J1413" s="38">
        <v>12012.624</v>
      </c>
      <c r="K1413" s="36" t="s">
        <v>96</v>
      </c>
      <c r="L1413" s="39">
        <v>1.19970819592493</v>
      </c>
      <c r="M1413" s="39">
        <v>0.576670585486393</v>
      </c>
      <c r="N1413" s="39">
        <v>0.294265866652584</v>
      </c>
      <c r="O1413" s="39">
        <v>0.282404718833808</v>
      </c>
      <c r="P1413" s="39">
        <v>0.576670585486393</v>
      </c>
      <c r="Q1413" s="39">
        <v>0.294265866652584</v>
      </c>
      <c r="R1413" s="39">
        <v>0.282404718833808</v>
      </c>
      <c r="S1413" s="40">
        <v>17.4</v>
      </c>
      <c r="T1413" s="40">
        <v>0.9</v>
      </c>
      <c r="U1413" s="41">
        <v>0.5</v>
      </c>
      <c r="V1413" s="40">
        <f t="shared" si="88"/>
        <v>19.3333333333333</v>
      </c>
      <c r="W1413" s="40">
        <f t="shared" si="89"/>
        <v>34.8</v>
      </c>
      <c r="X1413" s="40">
        <f t="shared" si="90"/>
        <v>1.8</v>
      </c>
      <c r="Y1413" s="38">
        <v>-6.15964</v>
      </c>
      <c r="Z1413" s="41">
        <v>5.9</v>
      </c>
      <c r="AA1413" s="43">
        <v>16</v>
      </c>
      <c r="AB1413" s="43">
        <v>61</v>
      </c>
      <c r="AC1413" s="43">
        <v>23</v>
      </c>
      <c r="AD1413" s="40">
        <v>13.1</v>
      </c>
      <c r="AE1413" s="44">
        <v>660</v>
      </c>
      <c r="AF1413" s="37">
        <v>876</v>
      </c>
      <c r="AG1413" s="46">
        <f t="shared" si="91"/>
        <v>1.32727272727273</v>
      </c>
      <c r="AH1413" s="36" t="s">
        <v>230</v>
      </c>
    </row>
    <row r="1414" s="31" customFormat="1" customHeight="1" spans="1:34">
      <c r="A1414" s="31">
        <v>1413</v>
      </c>
      <c r="B1414" s="36" t="s">
        <v>231</v>
      </c>
      <c r="C1414" s="37" t="s">
        <v>229</v>
      </c>
      <c r="D1414" s="38">
        <v>49.31666</v>
      </c>
      <c r="E1414" s="38">
        <v>2.2666666</v>
      </c>
      <c r="F1414" s="36" t="s">
        <v>102</v>
      </c>
      <c r="G1414" s="38">
        <v>22.3553590213114</v>
      </c>
      <c r="H1414" s="38">
        <v>192050.352</v>
      </c>
      <c r="I1414" s="36" t="s">
        <v>96</v>
      </c>
      <c r="J1414" s="38">
        <v>19781.064</v>
      </c>
      <c r="K1414" s="36" t="s">
        <v>96</v>
      </c>
      <c r="L1414" s="39">
        <v>1.19970819592493</v>
      </c>
      <c r="M1414" s="39">
        <v>1.07543760511925</v>
      </c>
      <c r="N1414" s="39">
        <v>0.325122092655708</v>
      </c>
      <c r="O1414" s="39">
        <v>0.750315512463546</v>
      </c>
      <c r="P1414" s="39">
        <v>1.07543760511925</v>
      </c>
      <c r="Q1414" s="39">
        <v>0.325122092655708</v>
      </c>
      <c r="R1414" s="39">
        <v>0.750315512463546</v>
      </c>
      <c r="S1414" s="40">
        <v>17.4</v>
      </c>
      <c r="T1414" s="40">
        <v>0.9</v>
      </c>
      <c r="U1414" s="41">
        <v>0.5</v>
      </c>
      <c r="V1414" s="40">
        <f t="shared" si="88"/>
        <v>19.3333333333333</v>
      </c>
      <c r="W1414" s="40">
        <f t="shared" si="89"/>
        <v>34.8</v>
      </c>
      <c r="X1414" s="40">
        <f t="shared" si="90"/>
        <v>1.8</v>
      </c>
      <c r="Y1414" s="38">
        <v>-5.03012</v>
      </c>
      <c r="Z1414" s="41">
        <v>5.9</v>
      </c>
      <c r="AA1414" s="43">
        <v>16</v>
      </c>
      <c r="AB1414" s="43">
        <v>61</v>
      </c>
      <c r="AC1414" s="43">
        <v>23</v>
      </c>
      <c r="AD1414" s="40">
        <v>13.1</v>
      </c>
      <c r="AE1414" s="44">
        <v>660</v>
      </c>
      <c r="AF1414" s="37">
        <v>876</v>
      </c>
      <c r="AG1414" s="46">
        <f t="shared" si="91"/>
        <v>1.32727272727273</v>
      </c>
      <c r="AH1414" s="36" t="s">
        <v>230</v>
      </c>
    </row>
    <row r="1415" s="31" customFormat="1" customHeight="1" spans="1:34">
      <c r="A1415" s="31">
        <v>1414</v>
      </c>
      <c r="B1415" s="36" t="s">
        <v>231</v>
      </c>
      <c r="C1415" s="37" t="s">
        <v>229</v>
      </c>
      <c r="D1415" s="38">
        <v>49.31666</v>
      </c>
      <c r="E1415" s="38">
        <v>2.2666666</v>
      </c>
      <c r="F1415" s="36" t="s">
        <v>102</v>
      </c>
      <c r="G1415" s="38">
        <v>22.4434098258464</v>
      </c>
      <c r="H1415" s="38">
        <v>177726.528</v>
      </c>
      <c r="I1415" s="36" t="s">
        <v>96</v>
      </c>
      <c r="J1415" s="38">
        <v>17071.5908571429</v>
      </c>
      <c r="K1415" s="36" t="s">
        <v>96</v>
      </c>
      <c r="L1415" s="39">
        <v>1.21140227305856</v>
      </c>
      <c r="M1415" s="39">
        <v>0.928128217209835</v>
      </c>
      <c r="N1415" s="39">
        <v>0.247610514340433</v>
      </c>
      <c r="O1415" s="39">
        <v>0.680517702869401</v>
      </c>
      <c r="P1415" s="39">
        <v>0.928128217209835</v>
      </c>
      <c r="Q1415" s="39">
        <v>0.247610514340433</v>
      </c>
      <c r="R1415" s="39">
        <v>0.680517702869401</v>
      </c>
      <c r="S1415" s="40">
        <v>17.4</v>
      </c>
      <c r="T1415" s="40">
        <v>0.9</v>
      </c>
      <c r="U1415" s="41">
        <v>0.5</v>
      </c>
      <c r="V1415" s="40">
        <f t="shared" si="88"/>
        <v>19.3333333333333</v>
      </c>
      <c r="W1415" s="40">
        <f t="shared" si="89"/>
        <v>34.8</v>
      </c>
      <c r="X1415" s="40">
        <f t="shared" si="90"/>
        <v>1.8</v>
      </c>
      <c r="Y1415" s="38">
        <v>-7.54518</v>
      </c>
      <c r="Z1415" s="41">
        <v>5.9</v>
      </c>
      <c r="AA1415" s="43">
        <v>16</v>
      </c>
      <c r="AB1415" s="43">
        <v>61</v>
      </c>
      <c r="AC1415" s="43">
        <v>23</v>
      </c>
      <c r="AD1415" s="40">
        <v>13.1</v>
      </c>
      <c r="AE1415" s="44">
        <v>660</v>
      </c>
      <c r="AF1415" s="37">
        <v>876</v>
      </c>
      <c r="AG1415" s="46">
        <f t="shared" si="91"/>
        <v>1.32727272727273</v>
      </c>
      <c r="AH1415" s="36" t="s">
        <v>230</v>
      </c>
    </row>
    <row r="1416" s="31" customFormat="1" customHeight="1" spans="1:34">
      <c r="A1416" s="31">
        <v>1415</v>
      </c>
      <c r="B1416" s="36" t="s">
        <v>231</v>
      </c>
      <c r="C1416" s="37" t="s">
        <v>229</v>
      </c>
      <c r="D1416" s="38">
        <v>49.31666</v>
      </c>
      <c r="E1416" s="38">
        <v>2.2666666</v>
      </c>
      <c r="F1416" s="36" t="s">
        <v>102</v>
      </c>
      <c r="G1416" s="38">
        <v>22.5020454279815</v>
      </c>
      <c r="H1416" s="38">
        <v>224412.768</v>
      </c>
      <c r="I1416" s="36" t="s">
        <v>96</v>
      </c>
      <c r="J1416" s="38">
        <v>11216.8491428571</v>
      </c>
      <c r="K1416" s="36" t="s">
        <v>96</v>
      </c>
      <c r="L1416" s="39">
        <v>1.21918583683387</v>
      </c>
      <c r="M1416" s="39">
        <v>0.508129524261125</v>
      </c>
      <c r="N1416" s="39">
        <v>0.480851575435058</v>
      </c>
      <c r="O1416" s="39">
        <v>0.0272779488260668</v>
      </c>
      <c r="P1416" s="39">
        <v>0.508129524261125</v>
      </c>
      <c r="Q1416" s="39">
        <v>0.480851575435058</v>
      </c>
      <c r="R1416" s="39">
        <v>0.0272779488260668</v>
      </c>
      <c r="S1416" s="40">
        <v>17.4</v>
      </c>
      <c r="T1416" s="40">
        <v>0.9</v>
      </c>
      <c r="U1416" s="41">
        <v>0.5</v>
      </c>
      <c r="V1416" s="40">
        <f t="shared" si="88"/>
        <v>19.3333333333333</v>
      </c>
      <c r="W1416" s="40">
        <f t="shared" si="89"/>
        <v>34.8</v>
      </c>
      <c r="X1416" s="40">
        <f t="shared" si="90"/>
        <v>1.8</v>
      </c>
      <c r="Y1416" s="38">
        <v>-9.20181</v>
      </c>
      <c r="Z1416" s="41">
        <v>5.9</v>
      </c>
      <c r="AA1416" s="43">
        <v>16</v>
      </c>
      <c r="AB1416" s="43">
        <v>61</v>
      </c>
      <c r="AC1416" s="43">
        <v>23</v>
      </c>
      <c r="AD1416" s="40">
        <v>13.1</v>
      </c>
      <c r="AE1416" s="44">
        <v>660</v>
      </c>
      <c r="AF1416" s="37">
        <v>876</v>
      </c>
      <c r="AG1416" s="46">
        <f t="shared" si="91"/>
        <v>1.32727272727273</v>
      </c>
      <c r="AH1416" s="36" t="s">
        <v>230</v>
      </c>
    </row>
    <row r="1417" s="31" customFormat="1" customHeight="1" spans="1:34">
      <c r="A1417" s="31">
        <v>1416</v>
      </c>
      <c r="B1417" s="36" t="s">
        <v>231</v>
      </c>
      <c r="C1417" s="37" t="s">
        <v>229</v>
      </c>
      <c r="D1417" s="38">
        <v>49.31666</v>
      </c>
      <c r="E1417" s="38">
        <v>2.2666666</v>
      </c>
      <c r="F1417" s="36" t="s">
        <v>102</v>
      </c>
      <c r="G1417" s="38">
        <v>22.6487318346515</v>
      </c>
      <c r="H1417" s="38">
        <v>197090.496</v>
      </c>
      <c r="I1417" s="36" t="s">
        <v>96</v>
      </c>
      <c r="J1417" s="38">
        <v>11330.5268571429</v>
      </c>
      <c r="K1417" s="36" t="s">
        <v>96</v>
      </c>
      <c r="L1417" s="39">
        <v>1.23864415984284</v>
      </c>
      <c r="M1417" s="39">
        <v>0.518213063693135</v>
      </c>
      <c r="N1417" s="39">
        <v>0.351027498827457</v>
      </c>
      <c r="O1417" s="39">
        <v>0.167185564865678</v>
      </c>
      <c r="P1417" s="39">
        <v>0.518213063693135</v>
      </c>
      <c r="Q1417" s="39">
        <v>0.351027498827457</v>
      </c>
      <c r="R1417" s="39">
        <v>0.167185564865678</v>
      </c>
      <c r="S1417" s="40">
        <v>17.4</v>
      </c>
      <c r="T1417" s="40">
        <v>0.9</v>
      </c>
      <c r="U1417" s="41">
        <v>0.5</v>
      </c>
      <c r="V1417" s="40">
        <f t="shared" si="88"/>
        <v>19.3333333333333</v>
      </c>
      <c r="W1417" s="40">
        <f t="shared" si="89"/>
        <v>34.8</v>
      </c>
      <c r="X1417" s="40">
        <f t="shared" si="90"/>
        <v>1.8</v>
      </c>
      <c r="Y1417" s="38">
        <v>-13.0873</v>
      </c>
      <c r="Z1417" s="41">
        <v>5.9</v>
      </c>
      <c r="AA1417" s="43">
        <v>16</v>
      </c>
      <c r="AB1417" s="43">
        <v>61</v>
      </c>
      <c r="AC1417" s="43">
        <v>23</v>
      </c>
      <c r="AD1417" s="40">
        <v>13.1</v>
      </c>
      <c r="AE1417" s="44">
        <v>660</v>
      </c>
      <c r="AF1417" s="37">
        <v>876</v>
      </c>
      <c r="AG1417" s="46">
        <f t="shared" si="91"/>
        <v>1.32727272727273</v>
      </c>
      <c r="AH1417" s="36" t="s">
        <v>230</v>
      </c>
    </row>
    <row r="1418" s="31" customFormat="1" customHeight="1" spans="1:34">
      <c r="A1418" s="31">
        <v>1417</v>
      </c>
      <c r="B1418" s="36" t="s">
        <v>231</v>
      </c>
      <c r="C1418" s="37" t="s">
        <v>229</v>
      </c>
      <c r="D1418" s="38">
        <v>49.31666</v>
      </c>
      <c r="E1418" s="38">
        <v>2.2666666</v>
      </c>
      <c r="F1418" s="36" t="s">
        <v>102</v>
      </c>
      <c r="G1418" s="38">
        <v>23.7635874858768</v>
      </c>
      <c r="H1418" s="38">
        <v>172421.136</v>
      </c>
      <c r="I1418" s="36" t="s">
        <v>96</v>
      </c>
      <c r="J1418" s="38">
        <v>11519.9897142857</v>
      </c>
      <c r="K1418" s="36" t="s">
        <v>96</v>
      </c>
      <c r="L1418" s="39">
        <v>1.38590422681855</v>
      </c>
      <c r="M1418" s="39">
        <v>0.534796251072817</v>
      </c>
      <c r="N1418" s="39">
        <v>0.217304454332333</v>
      </c>
      <c r="O1418" s="39">
        <v>0.317491796740483</v>
      </c>
      <c r="P1418" s="39">
        <v>0.534796251072817</v>
      </c>
      <c r="Q1418" s="39">
        <v>0.217304454332333</v>
      </c>
      <c r="R1418" s="39">
        <v>0.317491796740483</v>
      </c>
      <c r="S1418" s="40">
        <v>17.4</v>
      </c>
      <c r="T1418" s="40">
        <v>0.9</v>
      </c>
      <c r="U1418" s="41">
        <v>0.5</v>
      </c>
      <c r="V1418" s="40">
        <f t="shared" si="88"/>
        <v>19.3333333333333</v>
      </c>
      <c r="W1418" s="40">
        <f t="shared" si="89"/>
        <v>34.8</v>
      </c>
      <c r="X1418" s="40">
        <f t="shared" si="90"/>
        <v>1.8</v>
      </c>
      <c r="Y1418" s="38">
        <v>-6.06928</v>
      </c>
      <c r="Z1418" s="41">
        <v>5.9</v>
      </c>
      <c r="AA1418" s="43">
        <v>16</v>
      </c>
      <c r="AB1418" s="43">
        <v>61</v>
      </c>
      <c r="AC1418" s="43">
        <v>23</v>
      </c>
      <c r="AD1418" s="40">
        <v>13.1</v>
      </c>
      <c r="AE1418" s="44">
        <v>660</v>
      </c>
      <c r="AF1418" s="37">
        <v>876</v>
      </c>
      <c r="AG1418" s="46">
        <f t="shared" si="91"/>
        <v>1.32727272727273</v>
      </c>
      <c r="AH1418" s="36" t="s">
        <v>230</v>
      </c>
    </row>
    <row r="1419" s="31" customFormat="1" customHeight="1" spans="1:34">
      <c r="A1419" s="31">
        <v>1418</v>
      </c>
      <c r="B1419" s="36" t="s">
        <v>231</v>
      </c>
      <c r="C1419" s="37" t="s">
        <v>229</v>
      </c>
      <c r="D1419" s="38">
        <v>49.31666</v>
      </c>
      <c r="E1419" s="38">
        <v>2.2666666</v>
      </c>
      <c r="F1419" s="36" t="s">
        <v>102</v>
      </c>
      <c r="G1419" s="38">
        <v>23.9689094946819</v>
      </c>
      <c r="H1419" s="38">
        <v>257570.496</v>
      </c>
      <c r="I1419" s="36" t="s">
        <v>96</v>
      </c>
      <c r="J1419" s="38">
        <v>13869.4834285714</v>
      </c>
      <c r="K1419" s="36" t="s">
        <v>96</v>
      </c>
      <c r="L1419" s="39">
        <v>1.4129044823241</v>
      </c>
      <c r="M1419" s="39">
        <v>0.720403478501367</v>
      </c>
      <c r="N1419" s="39">
        <v>0.618657958518617</v>
      </c>
      <c r="O1419" s="39">
        <v>0.10174551998275</v>
      </c>
      <c r="P1419" s="39">
        <v>0.720403478501367</v>
      </c>
      <c r="Q1419" s="39">
        <v>0.618657958518617</v>
      </c>
      <c r="R1419" s="39">
        <v>0.10174551998275</v>
      </c>
      <c r="S1419" s="40">
        <v>17.4</v>
      </c>
      <c r="T1419" s="40">
        <v>0.9</v>
      </c>
      <c r="U1419" s="41">
        <v>0.5</v>
      </c>
      <c r="V1419" s="40">
        <f t="shared" si="88"/>
        <v>19.3333333333333</v>
      </c>
      <c r="W1419" s="40">
        <f t="shared" si="89"/>
        <v>34.8</v>
      </c>
      <c r="X1419" s="40">
        <f t="shared" si="90"/>
        <v>1.8</v>
      </c>
      <c r="Y1419" s="38">
        <v>-7.25904</v>
      </c>
      <c r="Z1419" s="41">
        <v>5.9</v>
      </c>
      <c r="AA1419" s="43">
        <v>16</v>
      </c>
      <c r="AB1419" s="43">
        <v>61</v>
      </c>
      <c r="AC1419" s="43">
        <v>23</v>
      </c>
      <c r="AD1419" s="40">
        <v>13.1</v>
      </c>
      <c r="AE1419" s="44">
        <v>660</v>
      </c>
      <c r="AF1419" s="37">
        <v>876</v>
      </c>
      <c r="AG1419" s="46">
        <f t="shared" si="91"/>
        <v>1.32727272727273</v>
      </c>
      <c r="AH1419" s="36" t="s">
        <v>230</v>
      </c>
    </row>
    <row r="1420" s="31" customFormat="1" customHeight="1" spans="1:34">
      <c r="A1420" s="31">
        <v>1419</v>
      </c>
      <c r="B1420" s="36" t="s">
        <v>231</v>
      </c>
      <c r="C1420" s="37" t="s">
        <v>229</v>
      </c>
      <c r="D1420" s="38">
        <v>49.31666</v>
      </c>
      <c r="E1420" s="38">
        <v>2.2666666</v>
      </c>
      <c r="F1420" s="36" t="s">
        <v>102</v>
      </c>
      <c r="G1420" s="38">
        <v>24.0863755016169</v>
      </c>
      <c r="H1420" s="38">
        <v>231840.144</v>
      </c>
      <c r="I1420" s="36" t="s">
        <v>96</v>
      </c>
      <c r="J1420" s="38">
        <v>14437.9028571429</v>
      </c>
      <c r="K1420" s="36" t="s">
        <v>96</v>
      </c>
      <c r="L1420" s="39">
        <v>1.42833472266753</v>
      </c>
      <c r="M1420" s="39">
        <v>0.76056938008038</v>
      </c>
      <c r="N1420" s="39">
        <v>0.513412604699639</v>
      </c>
      <c r="O1420" s="39">
        <v>0.247156775380741</v>
      </c>
      <c r="P1420" s="39">
        <v>0.76056938008038</v>
      </c>
      <c r="Q1420" s="39">
        <v>0.513412604699639</v>
      </c>
      <c r="R1420" s="39">
        <v>0.247156775380741</v>
      </c>
      <c r="S1420" s="40">
        <v>17.4</v>
      </c>
      <c r="T1420" s="40">
        <v>0.9</v>
      </c>
      <c r="U1420" s="41">
        <v>0.5</v>
      </c>
      <c r="V1420" s="40">
        <f t="shared" si="88"/>
        <v>19.3333333333333</v>
      </c>
      <c r="W1420" s="40">
        <f t="shared" si="89"/>
        <v>34.8</v>
      </c>
      <c r="X1420" s="40">
        <f t="shared" si="90"/>
        <v>1.8</v>
      </c>
      <c r="Y1420" s="38">
        <v>-9.87952</v>
      </c>
      <c r="Z1420" s="41">
        <v>5.9</v>
      </c>
      <c r="AA1420" s="43">
        <v>16</v>
      </c>
      <c r="AB1420" s="43">
        <v>61</v>
      </c>
      <c r="AC1420" s="43">
        <v>23</v>
      </c>
      <c r="AD1420" s="40">
        <v>13.1</v>
      </c>
      <c r="AE1420" s="44">
        <v>660</v>
      </c>
      <c r="AF1420" s="37">
        <v>876</v>
      </c>
      <c r="AG1420" s="46">
        <f t="shared" si="91"/>
        <v>1.32727272727273</v>
      </c>
      <c r="AH1420" s="36" t="s">
        <v>230</v>
      </c>
    </row>
    <row r="1421" s="31" customFormat="1" customHeight="1" spans="1:34">
      <c r="A1421" s="31">
        <v>1420</v>
      </c>
      <c r="B1421" s="36" t="s">
        <v>231</v>
      </c>
      <c r="C1421" s="37" t="s">
        <v>229</v>
      </c>
      <c r="D1421" s="38">
        <v>49.31666</v>
      </c>
      <c r="E1421" s="38">
        <v>2.2666666</v>
      </c>
      <c r="F1421" s="36" t="s">
        <v>102</v>
      </c>
      <c r="G1421" s="38">
        <v>24.8198075349671</v>
      </c>
      <c r="H1421" s="38">
        <v>215128.224</v>
      </c>
      <c r="I1421" s="36" t="s">
        <v>96</v>
      </c>
      <c r="J1421" s="38">
        <v>14589.4731428571</v>
      </c>
      <c r="K1421" s="36" t="s">
        <v>96</v>
      </c>
      <c r="L1421" s="39">
        <v>1.52440264341635</v>
      </c>
      <c r="M1421" s="39">
        <v>0.771012739706167</v>
      </c>
      <c r="N1421" s="39">
        <v>0.438598746064529</v>
      </c>
      <c r="O1421" s="39">
        <v>0.332413993641638</v>
      </c>
      <c r="P1421" s="39">
        <v>0.771012739706167</v>
      </c>
      <c r="Q1421" s="39">
        <v>0.438598746064529</v>
      </c>
      <c r="R1421" s="39">
        <v>0.332413993641638</v>
      </c>
      <c r="S1421" s="40">
        <v>17.4</v>
      </c>
      <c r="T1421" s="40">
        <v>0.9</v>
      </c>
      <c r="U1421" s="41">
        <v>0.5</v>
      </c>
      <c r="V1421" s="40">
        <f t="shared" si="88"/>
        <v>19.3333333333333</v>
      </c>
      <c r="W1421" s="40">
        <f t="shared" si="89"/>
        <v>34.8</v>
      </c>
      <c r="X1421" s="40">
        <f t="shared" si="90"/>
        <v>1.8</v>
      </c>
      <c r="Y1421" s="38">
        <v>-10.497</v>
      </c>
      <c r="Z1421" s="41">
        <v>5.9</v>
      </c>
      <c r="AA1421" s="43">
        <v>16</v>
      </c>
      <c r="AB1421" s="43">
        <v>61</v>
      </c>
      <c r="AC1421" s="43">
        <v>23</v>
      </c>
      <c r="AD1421" s="40">
        <v>13.1</v>
      </c>
      <c r="AE1421" s="44">
        <v>660</v>
      </c>
      <c r="AF1421" s="37">
        <v>876</v>
      </c>
      <c r="AG1421" s="46">
        <f t="shared" si="91"/>
        <v>1.32727272727273</v>
      </c>
      <c r="AH1421" s="36" t="s">
        <v>230</v>
      </c>
    </row>
    <row r="1422" s="30" customFormat="1" customHeight="1" spans="1:34">
      <c r="A1422" s="31">
        <v>1421</v>
      </c>
      <c r="B1422" s="36" t="s">
        <v>232</v>
      </c>
      <c r="C1422" s="37" t="s">
        <v>135</v>
      </c>
      <c r="D1422" s="38">
        <v>29.85</v>
      </c>
      <c r="E1422" s="38">
        <v>115.55</v>
      </c>
      <c r="F1422" s="36" t="s">
        <v>136</v>
      </c>
      <c r="G1422" s="38">
        <v>15.9494583166333</v>
      </c>
      <c r="H1422" s="38">
        <v>91622.4979185259</v>
      </c>
      <c r="I1422" s="36" t="s">
        <v>96</v>
      </c>
      <c r="J1422" s="38">
        <v>4456.10435071255</v>
      </c>
      <c r="K1422" s="36" t="s">
        <v>96</v>
      </c>
      <c r="L1422" s="39">
        <v>0.329826289641041</v>
      </c>
      <c r="M1422" s="39">
        <v>-0.72865506493831</v>
      </c>
      <c r="N1422" s="39">
        <v>-0.0696160786808969</v>
      </c>
      <c r="O1422" s="39">
        <v>-0.659038986257413</v>
      </c>
      <c r="P1422" s="36"/>
      <c r="Q1422" s="39">
        <v>-0.0696160786808969</v>
      </c>
      <c r="R1422" s="36"/>
      <c r="S1422" s="40">
        <v>133.4</v>
      </c>
      <c r="T1422" s="40">
        <v>26</v>
      </c>
      <c r="U1422" s="41">
        <v>0.5</v>
      </c>
      <c r="V1422" s="40">
        <f t="shared" si="88"/>
        <v>5.13076923076923</v>
      </c>
      <c r="W1422" s="40">
        <f t="shared" si="89"/>
        <v>266.8</v>
      </c>
      <c r="X1422" s="40">
        <f t="shared" si="90"/>
        <v>52</v>
      </c>
      <c r="Y1422" s="42">
        <v>-8.56031128404675</v>
      </c>
      <c r="Z1422" s="40">
        <v>5.9</v>
      </c>
      <c r="AA1422" s="38">
        <v>23</v>
      </c>
      <c r="AB1422" s="38">
        <v>51</v>
      </c>
      <c r="AC1422" s="38">
        <v>27</v>
      </c>
      <c r="AD1422" s="40">
        <v>17.8</v>
      </c>
      <c r="AE1422" s="47">
        <v>1361</v>
      </c>
      <c r="AF1422" s="37">
        <v>1343</v>
      </c>
      <c r="AG1422" s="46">
        <f t="shared" si="91"/>
        <v>0.98677443056576</v>
      </c>
      <c r="AH1422" s="36" t="s">
        <v>233</v>
      </c>
    </row>
    <row r="1423" s="30" customFormat="1" customHeight="1" spans="1:34">
      <c r="A1423" s="31">
        <v>1422</v>
      </c>
      <c r="B1423" s="36" t="s">
        <v>232</v>
      </c>
      <c r="C1423" s="37" t="s">
        <v>135</v>
      </c>
      <c r="D1423" s="38">
        <v>29.85</v>
      </c>
      <c r="E1423" s="38">
        <v>115.55</v>
      </c>
      <c r="F1423" s="36" t="s">
        <v>136</v>
      </c>
      <c r="G1423" s="38">
        <v>16.6212794589178</v>
      </c>
      <c r="H1423" s="38">
        <v>27267.7331824008</v>
      </c>
      <c r="I1423" s="36" t="s">
        <v>96</v>
      </c>
      <c r="J1423" s="38">
        <v>13966.1493893008</v>
      </c>
      <c r="K1423" s="36" t="s">
        <v>96</v>
      </c>
      <c r="L1423" s="39">
        <v>0.422860737575462</v>
      </c>
      <c r="M1423" s="39">
        <v>0.413706515695979</v>
      </c>
      <c r="N1423" s="39">
        <v>-1.2815888622233</v>
      </c>
      <c r="O1423" s="39">
        <v>1.69529537791928</v>
      </c>
      <c r="P1423" s="36"/>
      <c r="Q1423" s="39">
        <v>-1.2815888622233</v>
      </c>
      <c r="R1423" s="36"/>
      <c r="S1423" s="40">
        <v>133.4</v>
      </c>
      <c r="T1423" s="40">
        <v>26</v>
      </c>
      <c r="U1423" s="41">
        <v>0.5</v>
      </c>
      <c r="V1423" s="40">
        <f t="shared" si="88"/>
        <v>5.13076923076923</v>
      </c>
      <c r="W1423" s="40">
        <f t="shared" si="89"/>
        <v>266.8</v>
      </c>
      <c r="X1423" s="40">
        <f t="shared" si="90"/>
        <v>52</v>
      </c>
      <c r="Y1423" s="42">
        <v>-8.56031128404675</v>
      </c>
      <c r="Z1423" s="40">
        <v>5.9</v>
      </c>
      <c r="AA1423" s="38">
        <v>23</v>
      </c>
      <c r="AB1423" s="38">
        <v>51</v>
      </c>
      <c r="AC1423" s="38">
        <v>27</v>
      </c>
      <c r="AD1423" s="40">
        <v>17.8</v>
      </c>
      <c r="AE1423" s="47">
        <v>1361</v>
      </c>
      <c r="AF1423" s="37">
        <v>1343</v>
      </c>
      <c r="AG1423" s="46">
        <f t="shared" si="91"/>
        <v>0.98677443056576</v>
      </c>
      <c r="AH1423" s="36" t="s">
        <v>233</v>
      </c>
    </row>
    <row r="1424" s="30" customFormat="1" customHeight="1" spans="1:34">
      <c r="A1424" s="31">
        <v>1423</v>
      </c>
      <c r="B1424" s="36" t="s">
        <v>232</v>
      </c>
      <c r="C1424" s="37" t="s">
        <v>135</v>
      </c>
      <c r="D1424" s="38">
        <v>29.85</v>
      </c>
      <c r="E1424" s="38">
        <v>115.55</v>
      </c>
      <c r="F1424" s="36" t="s">
        <v>136</v>
      </c>
      <c r="G1424" s="38">
        <v>20.6273240480962</v>
      </c>
      <c r="H1424" s="38">
        <v>106871.120381944</v>
      </c>
      <c r="I1424" s="36" t="s">
        <v>96</v>
      </c>
      <c r="J1424" s="38">
        <v>23476.1944278892</v>
      </c>
      <c r="K1424" s="36" t="s">
        <v>96</v>
      </c>
      <c r="L1424" s="39">
        <v>0.968788152718837</v>
      </c>
      <c r="M1424" s="39">
        <v>0.933056919334633</v>
      </c>
      <c r="N1424" s="39">
        <v>0.0843306954102965</v>
      </c>
      <c r="O1424" s="39">
        <v>0.848726223924336</v>
      </c>
      <c r="P1424" s="36"/>
      <c r="Q1424" s="39">
        <v>0.0843306954102965</v>
      </c>
      <c r="R1424" s="36"/>
      <c r="S1424" s="40">
        <v>133.4</v>
      </c>
      <c r="T1424" s="40">
        <v>26</v>
      </c>
      <c r="U1424" s="41">
        <v>0.5</v>
      </c>
      <c r="V1424" s="40">
        <f t="shared" si="88"/>
        <v>5.13076923076923</v>
      </c>
      <c r="W1424" s="40">
        <f t="shared" si="89"/>
        <v>266.8</v>
      </c>
      <c r="X1424" s="40">
        <f t="shared" si="90"/>
        <v>52</v>
      </c>
      <c r="Y1424" s="42">
        <v>-8.56031128404675</v>
      </c>
      <c r="Z1424" s="40">
        <v>5.9</v>
      </c>
      <c r="AA1424" s="38">
        <v>23</v>
      </c>
      <c r="AB1424" s="38">
        <v>51</v>
      </c>
      <c r="AC1424" s="38">
        <v>27</v>
      </c>
      <c r="AD1424" s="40">
        <v>17.8</v>
      </c>
      <c r="AE1424" s="47">
        <v>1361</v>
      </c>
      <c r="AF1424" s="37">
        <v>1343</v>
      </c>
      <c r="AG1424" s="46">
        <f t="shared" si="91"/>
        <v>0.98677443056576</v>
      </c>
      <c r="AH1424" s="36" t="s">
        <v>233</v>
      </c>
    </row>
    <row r="1425" s="30" customFormat="1" customHeight="1" spans="1:34">
      <c r="A1425" s="31">
        <v>1424</v>
      </c>
      <c r="B1425" s="36" t="s">
        <v>232</v>
      </c>
      <c r="C1425" s="37" t="s">
        <v>135</v>
      </c>
      <c r="D1425" s="38">
        <v>29.85</v>
      </c>
      <c r="E1425" s="38">
        <v>115.55</v>
      </c>
      <c r="F1425" s="36" t="s">
        <v>136</v>
      </c>
      <c r="G1425" s="38">
        <v>20.0301496993988</v>
      </c>
      <c r="H1425" s="38">
        <v>78354.1408367247</v>
      </c>
      <c r="I1425" s="36" t="s">
        <v>96</v>
      </c>
      <c r="J1425" s="38">
        <v>14186.4763528551</v>
      </c>
      <c r="K1425" s="36" t="s">
        <v>96</v>
      </c>
      <c r="L1425" s="39">
        <v>0.888353897306828</v>
      </c>
      <c r="M1425" s="39">
        <v>0.429359155985421</v>
      </c>
      <c r="N1425" s="39">
        <v>-0.2260541127618</v>
      </c>
      <c r="O1425" s="39">
        <v>0.655413268747221</v>
      </c>
      <c r="P1425" s="36"/>
      <c r="Q1425" s="39">
        <v>-0.2260541127618</v>
      </c>
      <c r="R1425" s="36"/>
      <c r="S1425" s="40">
        <v>133.4</v>
      </c>
      <c r="T1425" s="40">
        <v>26</v>
      </c>
      <c r="U1425" s="41">
        <v>0.5</v>
      </c>
      <c r="V1425" s="40">
        <f t="shared" si="88"/>
        <v>5.13076923076923</v>
      </c>
      <c r="W1425" s="40">
        <f t="shared" si="89"/>
        <v>266.8</v>
      </c>
      <c r="X1425" s="40">
        <f t="shared" si="90"/>
        <v>52</v>
      </c>
      <c r="Y1425" s="42">
        <v>-8.56031128404675</v>
      </c>
      <c r="Z1425" s="40">
        <v>5.9</v>
      </c>
      <c r="AA1425" s="38">
        <v>23</v>
      </c>
      <c r="AB1425" s="38">
        <v>51</v>
      </c>
      <c r="AC1425" s="38">
        <v>27</v>
      </c>
      <c r="AD1425" s="40">
        <v>17.8</v>
      </c>
      <c r="AE1425" s="47">
        <v>1361</v>
      </c>
      <c r="AF1425" s="37">
        <v>1343</v>
      </c>
      <c r="AG1425" s="46">
        <f t="shared" si="91"/>
        <v>0.98677443056576</v>
      </c>
      <c r="AH1425" s="36" t="s">
        <v>233</v>
      </c>
    </row>
    <row r="1426" s="30" customFormat="1" customHeight="1" spans="1:34">
      <c r="A1426" s="31">
        <v>1425</v>
      </c>
      <c r="B1426" s="36" t="s">
        <v>232</v>
      </c>
      <c r="C1426" s="37" t="s">
        <v>135</v>
      </c>
      <c r="D1426" s="38">
        <v>29.85</v>
      </c>
      <c r="E1426" s="38">
        <v>115.55</v>
      </c>
      <c r="F1426" s="36" t="s">
        <v>136</v>
      </c>
      <c r="G1426" s="38">
        <v>19.4080930861724</v>
      </c>
      <c r="H1426" s="38">
        <v>101702.357524273</v>
      </c>
      <c r="I1426" s="36" t="s">
        <v>96</v>
      </c>
      <c r="J1426" s="38">
        <v>15042.6621804109</v>
      </c>
      <c r="K1426" s="36" t="s">
        <v>96</v>
      </c>
      <c r="L1426" s="39">
        <v>0.804219039153992</v>
      </c>
      <c r="M1426" s="39">
        <v>0.487960324221559</v>
      </c>
      <c r="N1426" s="39">
        <v>0.0347575532808691</v>
      </c>
      <c r="O1426" s="39">
        <v>0.45320277094069</v>
      </c>
      <c r="P1426" s="36"/>
      <c r="Q1426" s="39">
        <v>0.0347575532808691</v>
      </c>
      <c r="R1426" s="36"/>
      <c r="S1426" s="40">
        <v>133.4</v>
      </c>
      <c r="T1426" s="40">
        <v>26</v>
      </c>
      <c r="U1426" s="41">
        <v>0.5</v>
      </c>
      <c r="V1426" s="40">
        <f t="shared" si="88"/>
        <v>5.13076923076923</v>
      </c>
      <c r="W1426" s="40">
        <f t="shared" si="89"/>
        <v>266.8</v>
      </c>
      <c r="X1426" s="40">
        <f t="shared" si="90"/>
        <v>52</v>
      </c>
      <c r="Y1426" s="42">
        <v>-8.56031128404675</v>
      </c>
      <c r="Z1426" s="40">
        <v>5.9</v>
      </c>
      <c r="AA1426" s="38">
        <v>23</v>
      </c>
      <c r="AB1426" s="38">
        <v>51</v>
      </c>
      <c r="AC1426" s="38">
        <v>27</v>
      </c>
      <c r="AD1426" s="40">
        <v>17.8</v>
      </c>
      <c r="AE1426" s="47">
        <v>1361</v>
      </c>
      <c r="AF1426" s="37">
        <v>1343</v>
      </c>
      <c r="AG1426" s="46">
        <f t="shared" si="91"/>
        <v>0.98677443056576</v>
      </c>
      <c r="AH1426" s="36" t="s">
        <v>233</v>
      </c>
    </row>
    <row r="1427" s="30" customFormat="1" customHeight="1" spans="1:34">
      <c r="A1427" s="31">
        <v>1426</v>
      </c>
      <c r="B1427" s="36" t="s">
        <v>232</v>
      </c>
      <c r="C1427" s="37" t="s">
        <v>135</v>
      </c>
      <c r="D1427" s="38">
        <v>29.85</v>
      </c>
      <c r="E1427" s="38">
        <v>115.55</v>
      </c>
      <c r="F1427" s="36" t="s">
        <v>136</v>
      </c>
      <c r="G1427" s="38">
        <v>20.6770885771543</v>
      </c>
      <c r="H1427" s="38">
        <v>154214.614155857</v>
      </c>
      <c r="I1427" s="36" t="s">
        <v>96</v>
      </c>
      <c r="J1427" s="38">
        <v>6946.91934546936</v>
      </c>
      <c r="K1427" s="36" t="s">
        <v>96</v>
      </c>
      <c r="L1427" s="39">
        <v>0.975476249210338</v>
      </c>
      <c r="M1427" s="39">
        <v>-0.28463168364915</v>
      </c>
      <c r="N1427" s="39">
        <v>0.451052300003324</v>
      </c>
      <c r="O1427" s="39">
        <v>-0.735683983652473</v>
      </c>
      <c r="P1427" s="36"/>
      <c r="Q1427" s="39">
        <v>0.451052300003324</v>
      </c>
      <c r="R1427" s="36"/>
      <c r="S1427" s="40">
        <v>133.4</v>
      </c>
      <c r="T1427" s="40">
        <v>26</v>
      </c>
      <c r="U1427" s="41">
        <v>0.5</v>
      </c>
      <c r="V1427" s="40">
        <f t="shared" si="88"/>
        <v>5.13076923076923</v>
      </c>
      <c r="W1427" s="40">
        <f t="shared" si="89"/>
        <v>266.8</v>
      </c>
      <c r="X1427" s="40">
        <f t="shared" si="90"/>
        <v>52</v>
      </c>
      <c r="Y1427" s="42">
        <v>-8.56031128404675</v>
      </c>
      <c r="Z1427" s="40">
        <v>5.9</v>
      </c>
      <c r="AA1427" s="38">
        <v>23</v>
      </c>
      <c r="AB1427" s="38">
        <v>51</v>
      </c>
      <c r="AC1427" s="38">
        <v>27</v>
      </c>
      <c r="AD1427" s="40">
        <v>17.8</v>
      </c>
      <c r="AE1427" s="47">
        <v>1361</v>
      </c>
      <c r="AF1427" s="37">
        <v>1343</v>
      </c>
      <c r="AG1427" s="46">
        <f t="shared" si="91"/>
        <v>0.98677443056576</v>
      </c>
      <c r="AH1427" s="36" t="s">
        <v>233</v>
      </c>
    </row>
    <row r="1428" s="30" customFormat="1" customHeight="1" spans="1:34">
      <c r="A1428" s="31">
        <v>1427</v>
      </c>
      <c r="B1428" s="36" t="s">
        <v>232</v>
      </c>
      <c r="C1428" s="37" t="s">
        <v>135</v>
      </c>
      <c r="D1428" s="38">
        <v>29.85</v>
      </c>
      <c r="E1428" s="38">
        <v>115.55</v>
      </c>
      <c r="F1428" s="36" t="s">
        <v>136</v>
      </c>
      <c r="G1428" s="38">
        <v>22.2197889779559</v>
      </c>
      <c r="H1428" s="38">
        <v>112483.31985894</v>
      </c>
      <c r="I1428" s="36" t="s">
        <v>96</v>
      </c>
      <c r="J1428" s="38">
        <v>10489.1251046751</v>
      </c>
      <c r="K1428" s="36" t="s">
        <v>96</v>
      </c>
      <c r="L1428" s="39">
        <v>1.18168943035007</v>
      </c>
      <c r="M1428" s="39">
        <v>0.127409030821932</v>
      </c>
      <c r="N1428" s="39">
        <v>0.135512012063241</v>
      </c>
      <c r="O1428" s="39">
        <v>-0.00810298124130929</v>
      </c>
      <c r="P1428" s="36"/>
      <c r="Q1428" s="39">
        <v>0.135512012063241</v>
      </c>
      <c r="R1428" s="36"/>
      <c r="S1428" s="40">
        <v>133.4</v>
      </c>
      <c r="T1428" s="40">
        <v>26</v>
      </c>
      <c r="U1428" s="41">
        <v>0.5</v>
      </c>
      <c r="V1428" s="40">
        <f t="shared" si="88"/>
        <v>5.13076923076923</v>
      </c>
      <c r="W1428" s="40">
        <f t="shared" si="89"/>
        <v>266.8</v>
      </c>
      <c r="X1428" s="40">
        <f t="shared" si="90"/>
        <v>52</v>
      </c>
      <c r="Y1428" s="42">
        <v>-8.56031128404675</v>
      </c>
      <c r="Z1428" s="40">
        <v>5.9</v>
      </c>
      <c r="AA1428" s="38">
        <v>23</v>
      </c>
      <c r="AB1428" s="38">
        <v>51</v>
      </c>
      <c r="AC1428" s="38">
        <v>27</v>
      </c>
      <c r="AD1428" s="40">
        <v>17.8</v>
      </c>
      <c r="AE1428" s="47">
        <v>1361</v>
      </c>
      <c r="AF1428" s="37">
        <v>1343</v>
      </c>
      <c r="AG1428" s="46">
        <f t="shared" si="91"/>
        <v>0.98677443056576</v>
      </c>
      <c r="AH1428" s="36" t="s">
        <v>233</v>
      </c>
    </row>
    <row r="1429" s="30" customFormat="1" customHeight="1" spans="1:34">
      <c r="A1429" s="31">
        <v>1428</v>
      </c>
      <c r="B1429" s="36" t="s">
        <v>232</v>
      </c>
      <c r="C1429" s="37" t="s">
        <v>135</v>
      </c>
      <c r="D1429" s="38">
        <v>29.85</v>
      </c>
      <c r="E1429" s="38">
        <v>115.55</v>
      </c>
      <c r="F1429" s="36" t="s">
        <v>136</v>
      </c>
      <c r="G1429" s="38">
        <v>20.8512644288577</v>
      </c>
      <c r="H1429" s="38">
        <v>68534.8424654015</v>
      </c>
      <c r="I1429" s="36" t="s">
        <v>96</v>
      </c>
      <c r="J1429" s="38">
        <v>602.928639864808</v>
      </c>
      <c r="K1429" s="36" t="s">
        <v>96</v>
      </c>
      <c r="L1429" s="39">
        <v>0.998866756830196</v>
      </c>
      <c r="M1429" s="39">
        <v>-2.72888641641986</v>
      </c>
      <c r="N1429" s="39">
        <v>-0.359950665587916</v>
      </c>
      <c r="O1429" s="39">
        <v>-2.36893575083195</v>
      </c>
      <c r="P1429" s="36"/>
      <c r="Q1429" s="39">
        <v>-0.359950665587916</v>
      </c>
      <c r="R1429" s="36"/>
      <c r="S1429" s="40">
        <v>133.4</v>
      </c>
      <c r="T1429" s="40">
        <v>26</v>
      </c>
      <c r="U1429" s="41">
        <v>0.5</v>
      </c>
      <c r="V1429" s="40">
        <f t="shared" si="88"/>
        <v>5.13076923076923</v>
      </c>
      <c r="W1429" s="40">
        <f t="shared" si="89"/>
        <v>266.8</v>
      </c>
      <c r="X1429" s="40">
        <f t="shared" si="90"/>
        <v>52</v>
      </c>
      <c r="Y1429" s="42">
        <v>-8.56031128404675</v>
      </c>
      <c r="Z1429" s="40">
        <v>5.9</v>
      </c>
      <c r="AA1429" s="38">
        <v>23</v>
      </c>
      <c r="AB1429" s="38">
        <v>51</v>
      </c>
      <c r="AC1429" s="38">
        <v>27</v>
      </c>
      <c r="AD1429" s="40">
        <v>17.8</v>
      </c>
      <c r="AE1429" s="47">
        <v>1361</v>
      </c>
      <c r="AF1429" s="37">
        <v>1343</v>
      </c>
      <c r="AG1429" s="46">
        <f t="shared" si="91"/>
        <v>0.98677443056576</v>
      </c>
      <c r="AH1429" s="36" t="s">
        <v>233</v>
      </c>
    </row>
    <row r="1430" s="30" customFormat="1" customHeight="1" spans="1:34">
      <c r="A1430" s="31">
        <v>1429</v>
      </c>
      <c r="B1430" s="36" t="s">
        <v>232</v>
      </c>
      <c r="C1430" s="37" t="s">
        <v>135</v>
      </c>
      <c r="D1430" s="38">
        <v>29.85</v>
      </c>
      <c r="E1430" s="38">
        <v>115.55</v>
      </c>
      <c r="F1430" s="36" t="s">
        <v>136</v>
      </c>
      <c r="G1430" s="38">
        <v>21.7470259519038</v>
      </c>
      <c r="H1430" s="38">
        <v>99593.2590878572</v>
      </c>
      <c r="I1430" s="36" t="s">
        <v>96</v>
      </c>
      <c r="J1430" s="38">
        <v>2055.59285719675</v>
      </c>
      <c r="K1430" s="36" t="s">
        <v>96</v>
      </c>
      <c r="L1430" s="39">
        <v>1.11872434845446</v>
      </c>
      <c r="M1430" s="39">
        <v>-1.50236568398478</v>
      </c>
      <c r="N1430" s="39">
        <v>0.0138015517914517</v>
      </c>
      <c r="O1430" s="39">
        <v>-1.51616723577624</v>
      </c>
      <c r="P1430" s="36"/>
      <c r="Q1430" s="39">
        <v>0.0138015517914517</v>
      </c>
      <c r="R1430" s="36"/>
      <c r="S1430" s="40">
        <v>133.4</v>
      </c>
      <c r="T1430" s="40">
        <v>26</v>
      </c>
      <c r="U1430" s="41">
        <v>0.5</v>
      </c>
      <c r="V1430" s="40">
        <f t="shared" si="88"/>
        <v>5.13076923076923</v>
      </c>
      <c r="W1430" s="40">
        <f t="shared" si="89"/>
        <v>266.8</v>
      </c>
      <c r="X1430" s="40">
        <f t="shared" si="90"/>
        <v>52</v>
      </c>
      <c r="Y1430" s="42">
        <v>-8.56031128404675</v>
      </c>
      <c r="Z1430" s="40">
        <v>5.9</v>
      </c>
      <c r="AA1430" s="38">
        <v>23</v>
      </c>
      <c r="AB1430" s="38">
        <v>51</v>
      </c>
      <c r="AC1430" s="38">
        <v>27</v>
      </c>
      <c r="AD1430" s="40">
        <v>17.8</v>
      </c>
      <c r="AE1430" s="47">
        <v>1361</v>
      </c>
      <c r="AF1430" s="37">
        <v>1343</v>
      </c>
      <c r="AG1430" s="46">
        <f t="shared" si="91"/>
        <v>0.98677443056576</v>
      </c>
      <c r="AH1430" s="36" t="s">
        <v>233</v>
      </c>
    </row>
    <row r="1431" s="30" customFormat="1" customHeight="1" spans="1:34">
      <c r="A1431" s="31">
        <v>1430</v>
      </c>
      <c r="B1431" s="36" t="s">
        <v>232</v>
      </c>
      <c r="C1431" s="37" t="s">
        <v>135</v>
      </c>
      <c r="D1431" s="38">
        <v>29.85</v>
      </c>
      <c r="E1431" s="38">
        <v>115.55</v>
      </c>
      <c r="F1431" s="36" t="s">
        <v>136</v>
      </c>
      <c r="G1431" s="38">
        <v>21.5977323647295</v>
      </c>
      <c r="H1431" s="38">
        <v>141637.709386887</v>
      </c>
      <c r="I1431" s="36" t="s">
        <v>96</v>
      </c>
      <c r="J1431" s="38">
        <v>1121.32505488371</v>
      </c>
      <c r="K1431" s="36" t="s">
        <v>96</v>
      </c>
      <c r="L1431" s="39">
        <v>1.09879867438384</v>
      </c>
      <c r="M1431" s="39">
        <v>-2.10841891458119</v>
      </c>
      <c r="N1431" s="39">
        <v>0.365979524367113</v>
      </c>
      <c r="O1431" s="39">
        <v>-2.4743984389483</v>
      </c>
      <c r="P1431" s="36"/>
      <c r="Q1431" s="39">
        <v>0.365979524367113</v>
      </c>
      <c r="R1431" s="36"/>
      <c r="S1431" s="40">
        <v>133.4</v>
      </c>
      <c r="T1431" s="40">
        <v>26</v>
      </c>
      <c r="U1431" s="41">
        <v>0.5</v>
      </c>
      <c r="V1431" s="40">
        <f t="shared" si="88"/>
        <v>5.13076923076923</v>
      </c>
      <c r="W1431" s="40">
        <f t="shared" si="89"/>
        <v>266.8</v>
      </c>
      <c r="X1431" s="40">
        <f t="shared" si="90"/>
        <v>52</v>
      </c>
      <c r="Y1431" s="42">
        <v>-8.56031128404675</v>
      </c>
      <c r="Z1431" s="40">
        <v>5.9</v>
      </c>
      <c r="AA1431" s="38">
        <v>23</v>
      </c>
      <c r="AB1431" s="38">
        <v>51</v>
      </c>
      <c r="AC1431" s="38">
        <v>27</v>
      </c>
      <c r="AD1431" s="40">
        <v>17.8</v>
      </c>
      <c r="AE1431" s="47">
        <v>1361</v>
      </c>
      <c r="AF1431" s="37">
        <v>1343</v>
      </c>
      <c r="AG1431" s="46">
        <f t="shared" si="91"/>
        <v>0.98677443056576</v>
      </c>
      <c r="AH1431" s="36" t="s">
        <v>233</v>
      </c>
    </row>
    <row r="1432" s="30" customFormat="1" customHeight="1" spans="1:34">
      <c r="A1432" s="31">
        <v>1431</v>
      </c>
      <c r="B1432" s="36" t="s">
        <v>234</v>
      </c>
      <c r="C1432" s="37" t="s">
        <v>135</v>
      </c>
      <c r="D1432" s="38">
        <v>29.85</v>
      </c>
      <c r="E1432" s="38">
        <v>115.55</v>
      </c>
      <c r="F1432" s="36" t="s">
        <v>136</v>
      </c>
      <c r="G1432" s="38">
        <v>15.9494583166333</v>
      </c>
      <c r="H1432" s="38">
        <v>260376.911476009</v>
      </c>
      <c r="I1432" s="36" t="s">
        <v>96</v>
      </c>
      <c r="J1432" s="38">
        <v>22957.4585260235</v>
      </c>
      <c r="K1432" s="36" t="s">
        <v>96</v>
      </c>
      <c r="L1432" s="39">
        <v>0.329826289641041</v>
      </c>
      <c r="M1432" s="39">
        <v>-0.312831850056034</v>
      </c>
      <c r="N1432" s="39">
        <v>0.368623031446038</v>
      </c>
      <c r="O1432" s="39">
        <v>-0.681454881502071</v>
      </c>
      <c r="P1432" s="36"/>
      <c r="Q1432" s="36"/>
      <c r="R1432" s="36"/>
      <c r="S1432" s="40">
        <v>133.4</v>
      </c>
      <c r="T1432" s="40">
        <v>26</v>
      </c>
      <c r="U1432" s="41">
        <v>0.5</v>
      </c>
      <c r="V1432" s="40">
        <f t="shared" si="88"/>
        <v>5.13076923076923</v>
      </c>
      <c r="W1432" s="40">
        <f t="shared" si="89"/>
        <v>266.8</v>
      </c>
      <c r="X1432" s="40">
        <f t="shared" si="90"/>
        <v>52</v>
      </c>
      <c r="Y1432" s="42">
        <v>-8.56031128404675</v>
      </c>
      <c r="Z1432" s="40">
        <v>5.9</v>
      </c>
      <c r="AA1432" s="38">
        <v>23</v>
      </c>
      <c r="AB1432" s="38">
        <v>51</v>
      </c>
      <c r="AC1432" s="38">
        <v>27</v>
      </c>
      <c r="AD1432" s="40">
        <v>17.8</v>
      </c>
      <c r="AE1432" s="47">
        <v>1361</v>
      </c>
      <c r="AF1432" s="37">
        <v>1343</v>
      </c>
      <c r="AG1432" s="46">
        <f t="shared" si="91"/>
        <v>0.98677443056576</v>
      </c>
      <c r="AH1432" s="36" t="s">
        <v>233</v>
      </c>
    </row>
    <row r="1433" s="30" customFormat="1" customHeight="1" spans="1:34">
      <c r="A1433" s="31">
        <v>1432</v>
      </c>
      <c r="B1433" s="36" t="s">
        <v>234</v>
      </c>
      <c r="C1433" s="37" t="s">
        <v>135</v>
      </c>
      <c r="D1433" s="38">
        <v>29.85</v>
      </c>
      <c r="E1433" s="38">
        <v>115.55</v>
      </c>
      <c r="F1433" s="36" t="s">
        <v>136</v>
      </c>
      <c r="G1433" s="38">
        <v>16.6212794589178</v>
      </c>
      <c r="H1433" s="38">
        <v>274900.787691087</v>
      </c>
      <c r="I1433" s="36" t="s">
        <v>96</v>
      </c>
      <c r="J1433" s="38">
        <v>48283.5167819665</v>
      </c>
      <c r="K1433" s="36" t="s">
        <v>96</v>
      </c>
      <c r="L1433" s="39">
        <v>0.422860737575462</v>
      </c>
      <c r="M1433" s="39">
        <v>0.430615510954054</v>
      </c>
      <c r="N1433" s="39">
        <v>0.422903051189649</v>
      </c>
      <c r="O1433" s="39">
        <v>0.00771245976440493</v>
      </c>
      <c r="P1433" s="36"/>
      <c r="Q1433" s="36"/>
      <c r="R1433" s="36"/>
      <c r="S1433" s="40">
        <v>133.4</v>
      </c>
      <c r="T1433" s="40">
        <v>26</v>
      </c>
      <c r="U1433" s="41">
        <v>0.5</v>
      </c>
      <c r="V1433" s="40">
        <f t="shared" si="88"/>
        <v>5.13076923076923</v>
      </c>
      <c r="W1433" s="40">
        <f t="shared" si="89"/>
        <v>266.8</v>
      </c>
      <c r="X1433" s="40">
        <f t="shared" si="90"/>
        <v>52</v>
      </c>
      <c r="Y1433" s="42">
        <v>-8.56031128404675</v>
      </c>
      <c r="Z1433" s="40">
        <v>5.9</v>
      </c>
      <c r="AA1433" s="38">
        <v>23</v>
      </c>
      <c r="AB1433" s="38">
        <v>51</v>
      </c>
      <c r="AC1433" s="38">
        <v>27</v>
      </c>
      <c r="AD1433" s="40">
        <v>17.8</v>
      </c>
      <c r="AE1433" s="47">
        <v>1361</v>
      </c>
      <c r="AF1433" s="37">
        <v>1343</v>
      </c>
      <c r="AG1433" s="46">
        <f t="shared" si="91"/>
        <v>0.98677443056576</v>
      </c>
      <c r="AH1433" s="36" t="s">
        <v>233</v>
      </c>
    </row>
    <row r="1434" s="30" customFormat="1" customHeight="1" spans="1:34">
      <c r="A1434" s="31">
        <v>1433</v>
      </c>
      <c r="B1434" s="36" t="s">
        <v>234</v>
      </c>
      <c r="C1434" s="37" t="s">
        <v>135</v>
      </c>
      <c r="D1434" s="38">
        <v>29.85</v>
      </c>
      <c r="E1434" s="38">
        <v>115.55</v>
      </c>
      <c r="F1434" s="36" t="s">
        <v>136</v>
      </c>
      <c r="G1434" s="38">
        <v>20.6273240480962</v>
      </c>
      <c r="H1434" s="38">
        <v>398041.062037942</v>
      </c>
      <c r="I1434" s="36" t="s">
        <v>96</v>
      </c>
      <c r="J1434" s="38">
        <v>94497.8612328653</v>
      </c>
      <c r="K1434" s="36" t="s">
        <v>96</v>
      </c>
      <c r="L1434" s="39">
        <v>0.968788152718837</v>
      </c>
      <c r="M1434" s="39">
        <v>1.10210247778175</v>
      </c>
      <c r="N1434" s="39">
        <v>0.793047961561659</v>
      </c>
      <c r="O1434" s="39">
        <v>0.309054516220094</v>
      </c>
      <c r="P1434" s="36"/>
      <c r="Q1434" s="36"/>
      <c r="R1434" s="36"/>
      <c r="S1434" s="40">
        <v>133.4</v>
      </c>
      <c r="T1434" s="40">
        <v>26</v>
      </c>
      <c r="U1434" s="41">
        <v>0.5</v>
      </c>
      <c r="V1434" s="40">
        <f t="shared" si="88"/>
        <v>5.13076923076923</v>
      </c>
      <c r="W1434" s="40">
        <f t="shared" si="89"/>
        <v>266.8</v>
      </c>
      <c r="X1434" s="40">
        <f t="shared" si="90"/>
        <v>52</v>
      </c>
      <c r="Y1434" s="42">
        <v>-8.56031128404675</v>
      </c>
      <c r="Z1434" s="40">
        <v>5.9</v>
      </c>
      <c r="AA1434" s="38">
        <v>23</v>
      </c>
      <c r="AB1434" s="38">
        <v>51</v>
      </c>
      <c r="AC1434" s="38">
        <v>27</v>
      </c>
      <c r="AD1434" s="40">
        <v>17.8</v>
      </c>
      <c r="AE1434" s="47">
        <v>1361</v>
      </c>
      <c r="AF1434" s="37">
        <v>1343</v>
      </c>
      <c r="AG1434" s="46">
        <f t="shared" si="91"/>
        <v>0.98677443056576</v>
      </c>
      <c r="AH1434" s="36" t="s">
        <v>233</v>
      </c>
    </row>
    <row r="1435" s="30" customFormat="1" customHeight="1" spans="1:34">
      <c r="A1435" s="31">
        <v>1434</v>
      </c>
      <c r="B1435" s="36" t="s">
        <v>234</v>
      </c>
      <c r="C1435" s="37" t="s">
        <v>135</v>
      </c>
      <c r="D1435" s="38">
        <v>29.85</v>
      </c>
      <c r="E1435" s="38">
        <v>115.55</v>
      </c>
      <c r="F1435" s="36" t="s">
        <v>136</v>
      </c>
      <c r="G1435" s="38">
        <v>20.0301496993988</v>
      </c>
      <c r="H1435" s="38">
        <v>326527.618646438</v>
      </c>
      <c r="I1435" s="36" t="s">
        <v>96</v>
      </c>
      <c r="J1435" s="38">
        <v>65513.1532292744</v>
      </c>
      <c r="K1435" s="36" t="s">
        <v>96</v>
      </c>
      <c r="L1435" s="39">
        <v>0.888353897306828</v>
      </c>
      <c r="M1435" s="39">
        <v>0.735776211136347</v>
      </c>
      <c r="N1435" s="39">
        <v>0.595007325823358</v>
      </c>
      <c r="O1435" s="39">
        <v>0.140768885312989</v>
      </c>
      <c r="P1435" s="36"/>
      <c r="Q1435" s="36"/>
      <c r="R1435" s="36"/>
      <c r="S1435" s="40">
        <v>133.4</v>
      </c>
      <c r="T1435" s="40">
        <v>26</v>
      </c>
      <c r="U1435" s="41">
        <v>0.5</v>
      </c>
      <c r="V1435" s="40">
        <f t="shared" si="88"/>
        <v>5.13076923076923</v>
      </c>
      <c r="W1435" s="40">
        <f t="shared" si="89"/>
        <v>266.8</v>
      </c>
      <c r="X1435" s="40">
        <f t="shared" si="90"/>
        <v>52</v>
      </c>
      <c r="Y1435" s="42">
        <v>-8.56031128404675</v>
      </c>
      <c r="Z1435" s="40">
        <v>5.9</v>
      </c>
      <c r="AA1435" s="38">
        <v>23</v>
      </c>
      <c r="AB1435" s="38">
        <v>51</v>
      </c>
      <c r="AC1435" s="38">
        <v>27</v>
      </c>
      <c r="AD1435" s="40">
        <v>17.8</v>
      </c>
      <c r="AE1435" s="47">
        <v>1361</v>
      </c>
      <c r="AF1435" s="37">
        <v>1343</v>
      </c>
      <c r="AG1435" s="46">
        <f t="shared" si="91"/>
        <v>0.98677443056576</v>
      </c>
      <c r="AH1435" s="36" t="s">
        <v>233</v>
      </c>
    </row>
    <row r="1436" s="30" customFormat="1" customHeight="1" spans="1:34">
      <c r="A1436" s="31">
        <v>1435</v>
      </c>
      <c r="B1436" s="36" t="s">
        <v>234</v>
      </c>
      <c r="C1436" s="37" t="s">
        <v>135</v>
      </c>
      <c r="D1436" s="38">
        <v>29.85</v>
      </c>
      <c r="E1436" s="38">
        <v>115.55</v>
      </c>
      <c r="F1436" s="36" t="s">
        <v>136</v>
      </c>
      <c r="G1436" s="38">
        <v>19.4080930861724</v>
      </c>
      <c r="H1436" s="38">
        <v>109401.459480677</v>
      </c>
      <c r="I1436" s="36" t="s">
        <v>96</v>
      </c>
      <c r="J1436" s="38">
        <v>55029.7994009943</v>
      </c>
      <c r="K1436" s="36" t="s">
        <v>96</v>
      </c>
      <c r="L1436" s="39">
        <v>0.804219039153992</v>
      </c>
      <c r="M1436" s="39">
        <v>0.561400121793328</v>
      </c>
      <c r="N1436" s="39">
        <v>-0.498482978677719</v>
      </c>
      <c r="O1436" s="39">
        <v>1.05988310047105</v>
      </c>
      <c r="P1436" s="36"/>
      <c r="Q1436" s="36"/>
      <c r="R1436" s="36"/>
      <c r="S1436" s="40">
        <v>133.4</v>
      </c>
      <c r="T1436" s="40">
        <v>26</v>
      </c>
      <c r="U1436" s="41">
        <v>0.5</v>
      </c>
      <c r="V1436" s="40">
        <f t="shared" si="88"/>
        <v>5.13076923076923</v>
      </c>
      <c r="W1436" s="40">
        <f t="shared" si="89"/>
        <v>266.8</v>
      </c>
      <c r="X1436" s="40">
        <f t="shared" si="90"/>
        <v>52</v>
      </c>
      <c r="Y1436" s="42">
        <v>-8.56031128404675</v>
      </c>
      <c r="Z1436" s="40">
        <v>5.9</v>
      </c>
      <c r="AA1436" s="38">
        <v>23</v>
      </c>
      <c r="AB1436" s="38">
        <v>51</v>
      </c>
      <c r="AC1436" s="38">
        <v>27</v>
      </c>
      <c r="AD1436" s="40">
        <v>17.8</v>
      </c>
      <c r="AE1436" s="47">
        <v>1361</v>
      </c>
      <c r="AF1436" s="37">
        <v>1343</v>
      </c>
      <c r="AG1436" s="46">
        <f t="shared" si="91"/>
        <v>0.98677443056576</v>
      </c>
      <c r="AH1436" s="36" t="s">
        <v>233</v>
      </c>
    </row>
    <row r="1437" s="30" customFormat="1" customHeight="1" spans="1:34">
      <c r="A1437" s="31">
        <v>1436</v>
      </c>
      <c r="B1437" s="36" t="s">
        <v>234</v>
      </c>
      <c r="C1437" s="37" t="s">
        <v>135</v>
      </c>
      <c r="D1437" s="38">
        <v>29.85</v>
      </c>
      <c r="E1437" s="38">
        <v>115.55</v>
      </c>
      <c r="F1437" s="36" t="s">
        <v>136</v>
      </c>
      <c r="G1437" s="38">
        <v>20.6770885771543</v>
      </c>
      <c r="H1437" s="38">
        <v>130499.199136095</v>
      </c>
      <c r="I1437" s="36" t="s">
        <v>96</v>
      </c>
      <c r="J1437" s="38">
        <v>31118.382835545</v>
      </c>
      <c r="K1437" s="36" t="s">
        <v>96</v>
      </c>
      <c r="L1437" s="39">
        <v>0.975476249210338</v>
      </c>
      <c r="M1437" s="39">
        <v>-0.00867599148421858</v>
      </c>
      <c r="N1437" s="39">
        <v>-0.322140119494869</v>
      </c>
      <c r="O1437" s="39">
        <v>0.31346412801065</v>
      </c>
      <c r="P1437" s="36"/>
      <c r="Q1437" s="36"/>
      <c r="R1437" s="36"/>
      <c r="S1437" s="40">
        <v>133.4</v>
      </c>
      <c r="T1437" s="40">
        <v>26</v>
      </c>
      <c r="U1437" s="41">
        <v>0.5</v>
      </c>
      <c r="V1437" s="40">
        <f t="shared" si="88"/>
        <v>5.13076923076923</v>
      </c>
      <c r="W1437" s="40">
        <f t="shared" si="89"/>
        <v>266.8</v>
      </c>
      <c r="X1437" s="40">
        <f t="shared" si="90"/>
        <v>52</v>
      </c>
      <c r="Y1437" s="42">
        <v>-8.56031128404675</v>
      </c>
      <c r="Z1437" s="40">
        <v>5.9</v>
      </c>
      <c r="AA1437" s="38">
        <v>23</v>
      </c>
      <c r="AB1437" s="38">
        <v>51</v>
      </c>
      <c r="AC1437" s="38">
        <v>27</v>
      </c>
      <c r="AD1437" s="40">
        <v>17.8</v>
      </c>
      <c r="AE1437" s="47">
        <v>1361</v>
      </c>
      <c r="AF1437" s="37">
        <v>1343</v>
      </c>
      <c r="AG1437" s="46">
        <f t="shared" si="91"/>
        <v>0.98677443056576</v>
      </c>
      <c r="AH1437" s="36" t="s">
        <v>233</v>
      </c>
    </row>
    <row r="1438" s="30" customFormat="1" customHeight="1" spans="1:34">
      <c r="A1438" s="31">
        <v>1437</v>
      </c>
      <c r="B1438" s="36" t="s">
        <v>234</v>
      </c>
      <c r="C1438" s="37" t="s">
        <v>135</v>
      </c>
      <c r="D1438" s="38">
        <v>29.85</v>
      </c>
      <c r="E1438" s="38">
        <v>115.55</v>
      </c>
      <c r="F1438" s="36" t="s">
        <v>136</v>
      </c>
      <c r="G1438" s="38">
        <v>22.2197889779559</v>
      </c>
      <c r="H1438" s="38">
        <v>49069.4706915657</v>
      </c>
      <c r="I1438" s="36" t="s">
        <v>96</v>
      </c>
      <c r="J1438" s="38">
        <v>8699.01096165308</v>
      </c>
      <c r="K1438" s="36" t="s">
        <v>96</v>
      </c>
      <c r="L1438" s="39">
        <v>1.18168943035007</v>
      </c>
      <c r="M1438" s="39">
        <v>-1.2832653873758</v>
      </c>
      <c r="N1438" s="39">
        <v>-1.30027014611022</v>
      </c>
      <c r="O1438" s="39">
        <v>0.0170047587344164</v>
      </c>
      <c r="P1438" s="36"/>
      <c r="Q1438" s="36"/>
      <c r="R1438" s="36"/>
      <c r="S1438" s="40">
        <v>133.4</v>
      </c>
      <c r="T1438" s="40">
        <v>26</v>
      </c>
      <c r="U1438" s="41">
        <v>0.5</v>
      </c>
      <c r="V1438" s="40">
        <f t="shared" si="88"/>
        <v>5.13076923076923</v>
      </c>
      <c r="W1438" s="40">
        <f t="shared" si="89"/>
        <v>266.8</v>
      </c>
      <c r="X1438" s="40">
        <f t="shared" si="90"/>
        <v>52</v>
      </c>
      <c r="Y1438" s="42">
        <v>-8.56031128404675</v>
      </c>
      <c r="Z1438" s="40">
        <v>5.9</v>
      </c>
      <c r="AA1438" s="38">
        <v>23</v>
      </c>
      <c r="AB1438" s="38">
        <v>51</v>
      </c>
      <c r="AC1438" s="38">
        <v>27</v>
      </c>
      <c r="AD1438" s="40">
        <v>17.8</v>
      </c>
      <c r="AE1438" s="47">
        <v>1361</v>
      </c>
      <c r="AF1438" s="37">
        <v>1343</v>
      </c>
      <c r="AG1438" s="46">
        <f t="shared" si="91"/>
        <v>0.98677443056576</v>
      </c>
      <c r="AH1438" s="36" t="s">
        <v>233</v>
      </c>
    </row>
    <row r="1439" s="30" customFormat="1" customHeight="1" spans="1:34">
      <c r="A1439" s="31">
        <v>1438</v>
      </c>
      <c r="B1439" s="36" t="s">
        <v>234</v>
      </c>
      <c r="C1439" s="37" t="s">
        <v>135</v>
      </c>
      <c r="D1439" s="38">
        <v>29.85</v>
      </c>
      <c r="E1439" s="38">
        <v>115.55</v>
      </c>
      <c r="F1439" s="36" t="s">
        <v>136</v>
      </c>
      <c r="G1439" s="38">
        <v>20.8512644288577</v>
      </c>
      <c r="H1439" s="38">
        <v>43153.7656285473</v>
      </c>
      <c r="I1439" s="36" t="s">
        <v>96</v>
      </c>
      <c r="J1439" s="38">
        <v>14031.6703507276</v>
      </c>
      <c r="K1439" s="36" t="s">
        <v>96</v>
      </c>
      <c r="L1439" s="39">
        <v>0.998866756830196</v>
      </c>
      <c r="M1439" s="39">
        <v>-0.805157781330552</v>
      </c>
      <c r="N1439" s="39">
        <v>-1.42873752729635</v>
      </c>
      <c r="O1439" s="39">
        <v>0.623579745965797</v>
      </c>
      <c r="P1439" s="36"/>
      <c r="Q1439" s="36"/>
      <c r="R1439" s="36"/>
      <c r="S1439" s="40">
        <v>133.4</v>
      </c>
      <c r="T1439" s="40">
        <v>26</v>
      </c>
      <c r="U1439" s="41">
        <v>0.5</v>
      </c>
      <c r="V1439" s="40">
        <f t="shared" si="88"/>
        <v>5.13076923076923</v>
      </c>
      <c r="W1439" s="40">
        <f t="shared" si="89"/>
        <v>266.8</v>
      </c>
      <c r="X1439" s="40">
        <f t="shared" si="90"/>
        <v>52</v>
      </c>
      <c r="Y1439" s="42">
        <v>-8.56031128404675</v>
      </c>
      <c r="Z1439" s="40">
        <v>5.9</v>
      </c>
      <c r="AA1439" s="38">
        <v>23</v>
      </c>
      <c r="AB1439" s="38">
        <v>51</v>
      </c>
      <c r="AC1439" s="38">
        <v>27</v>
      </c>
      <c r="AD1439" s="40">
        <v>17.8</v>
      </c>
      <c r="AE1439" s="47">
        <v>1361</v>
      </c>
      <c r="AF1439" s="37">
        <v>1343</v>
      </c>
      <c r="AG1439" s="46">
        <f t="shared" si="91"/>
        <v>0.98677443056576</v>
      </c>
      <c r="AH1439" s="36" t="s">
        <v>233</v>
      </c>
    </row>
    <row r="1440" s="30" customFormat="1" customHeight="1" spans="1:34">
      <c r="A1440" s="31">
        <v>1439</v>
      </c>
      <c r="B1440" s="36" t="s">
        <v>234</v>
      </c>
      <c r="C1440" s="37" t="s">
        <v>135</v>
      </c>
      <c r="D1440" s="38">
        <v>29.85</v>
      </c>
      <c r="E1440" s="38">
        <v>115.55</v>
      </c>
      <c r="F1440" s="36" t="s">
        <v>136</v>
      </c>
      <c r="G1440" s="38">
        <v>21.7470259519038</v>
      </c>
      <c r="H1440" s="38">
        <v>127191.519021332</v>
      </c>
      <c r="I1440" s="36" t="s">
        <v>96</v>
      </c>
      <c r="J1440" s="38">
        <v>1756.84443203851</v>
      </c>
      <c r="K1440" s="36" t="s">
        <v>96</v>
      </c>
      <c r="L1440" s="39">
        <v>1.11872434845446</v>
      </c>
      <c r="M1440" s="39">
        <v>-2.88295546053122</v>
      </c>
      <c r="N1440" s="39">
        <v>-0.347813235028035</v>
      </c>
      <c r="O1440" s="39">
        <v>-2.53514222550319</v>
      </c>
      <c r="P1440" s="36"/>
      <c r="Q1440" s="36"/>
      <c r="R1440" s="36"/>
      <c r="S1440" s="40">
        <v>133.4</v>
      </c>
      <c r="T1440" s="40">
        <v>26</v>
      </c>
      <c r="U1440" s="41">
        <v>0.5</v>
      </c>
      <c r="V1440" s="40">
        <f t="shared" si="88"/>
        <v>5.13076923076923</v>
      </c>
      <c r="W1440" s="40">
        <f t="shared" si="89"/>
        <v>266.8</v>
      </c>
      <c r="X1440" s="40">
        <f t="shared" si="90"/>
        <v>52</v>
      </c>
      <c r="Y1440" s="42">
        <v>-8.56031128404675</v>
      </c>
      <c r="Z1440" s="40">
        <v>5.9</v>
      </c>
      <c r="AA1440" s="38">
        <v>23</v>
      </c>
      <c r="AB1440" s="38">
        <v>51</v>
      </c>
      <c r="AC1440" s="38">
        <v>27</v>
      </c>
      <c r="AD1440" s="40">
        <v>17.8</v>
      </c>
      <c r="AE1440" s="47">
        <v>1361</v>
      </c>
      <c r="AF1440" s="37">
        <v>1343</v>
      </c>
      <c r="AG1440" s="46">
        <f t="shared" si="91"/>
        <v>0.98677443056576</v>
      </c>
      <c r="AH1440" s="36" t="s">
        <v>233</v>
      </c>
    </row>
    <row r="1441" s="30" customFormat="1" customHeight="1" spans="1:34">
      <c r="A1441" s="31">
        <v>1440</v>
      </c>
      <c r="B1441" s="36" t="s">
        <v>234</v>
      </c>
      <c r="C1441" s="37" t="s">
        <v>135</v>
      </c>
      <c r="D1441" s="38">
        <v>29.85</v>
      </c>
      <c r="E1441" s="38">
        <v>115.55</v>
      </c>
      <c r="F1441" s="36" t="s">
        <v>136</v>
      </c>
      <c r="G1441" s="38">
        <v>21.5977323647295</v>
      </c>
      <c r="H1441" s="38">
        <v>166996.590266735</v>
      </c>
      <c r="I1441" s="36" t="s">
        <v>96</v>
      </c>
      <c r="J1441" s="38">
        <v>524.167691414</v>
      </c>
      <c r="K1441" s="36" t="s">
        <v>96</v>
      </c>
      <c r="L1441" s="39">
        <v>1.09879867438384</v>
      </c>
      <c r="M1441" s="39">
        <v>-4.09241834808007</v>
      </c>
      <c r="N1441" s="39">
        <v>-0.0755338147067723</v>
      </c>
      <c r="O1441" s="39">
        <v>-4.0168845333733</v>
      </c>
      <c r="P1441" s="36"/>
      <c r="Q1441" s="36"/>
      <c r="R1441" s="36"/>
      <c r="S1441" s="40">
        <v>133.4</v>
      </c>
      <c r="T1441" s="40">
        <v>26</v>
      </c>
      <c r="U1441" s="41">
        <v>0.5</v>
      </c>
      <c r="V1441" s="40">
        <f t="shared" si="88"/>
        <v>5.13076923076923</v>
      </c>
      <c r="W1441" s="40">
        <f t="shared" si="89"/>
        <v>266.8</v>
      </c>
      <c r="X1441" s="40">
        <f t="shared" si="90"/>
        <v>52</v>
      </c>
      <c r="Y1441" s="42">
        <v>-8.56031128404675</v>
      </c>
      <c r="Z1441" s="40">
        <v>5.9</v>
      </c>
      <c r="AA1441" s="38">
        <v>23</v>
      </c>
      <c r="AB1441" s="38">
        <v>51</v>
      </c>
      <c r="AC1441" s="38">
        <v>27</v>
      </c>
      <c r="AD1441" s="40">
        <v>17.8</v>
      </c>
      <c r="AE1441" s="47">
        <v>1361</v>
      </c>
      <c r="AF1441" s="37">
        <v>1343</v>
      </c>
      <c r="AG1441" s="46">
        <f t="shared" si="91"/>
        <v>0.98677443056576</v>
      </c>
      <c r="AH1441" s="36" t="s">
        <v>233</v>
      </c>
    </row>
    <row r="1442" s="30" customFormat="1" customHeight="1" spans="1:34">
      <c r="A1442" s="31">
        <v>1441</v>
      </c>
      <c r="B1442" s="36" t="s">
        <v>234</v>
      </c>
      <c r="C1442" s="37" t="s">
        <v>135</v>
      </c>
      <c r="D1442" s="38">
        <v>29.85</v>
      </c>
      <c r="E1442" s="38">
        <v>115.55</v>
      </c>
      <c r="F1442" s="36" t="s">
        <v>136</v>
      </c>
      <c r="G1442" s="38">
        <v>24.3098991983968</v>
      </c>
      <c r="H1442" s="38">
        <v>94931.6255957021</v>
      </c>
      <c r="I1442" s="36" t="s">
        <v>96</v>
      </c>
      <c r="J1442" s="38">
        <v>2873.07718422065</v>
      </c>
      <c r="K1442" s="36" t="s">
        <v>96</v>
      </c>
      <c r="L1442" s="39">
        <v>1.45766295731684</v>
      </c>
      <c r="M1442" s="39">
        <v>-2.39109107899469</v>
      </c>
      <c r="N1442" s="39">
        <v>-0.640350307452032</v>
      </c>
      <c r="O1442" s="39">
        <v>-1.75074077154266</v>
      </c>
      <c r="P1442" s="36"/>
      <c r="Q1442" s="36"/>
      <c r="R1442" s="36"/>
      <c r="S1442" s="40">
        <v>133.4</v>
      </c>
      <c r="T1442" s="40">
        <v>26</v>
      </c>
      <c r="U1442" s="41">
        <v>0.5</v>
      </c>
      <c r="V1442" s="40">
        <f t="shared" si="88"/>
        <v>5.13076923076923</v>
      </c>
      <c r="W1442" s="40">
        <f t="shared" si="89"/>
        <v>266.8</v>
      </c>
      <c r="X1442" s="40">
        <f t="shared" si="90"/>
        <v>52</v>
      </c>
      <c r="Y1442" s="42">
        <v>-8.56031128404675</v>
      </c>
      <c r="Z1442" s="40">
        <v>5.9</v>
      </c>
      <c r="AA1442" s="38">
        <v>23</v>
      </c>
      <c r="AB1442" s="38">
        <v>51</v>
      </c>
      <c r="AC1442" s="38">
        <v>27</v>
      </c>
      <c r="AD1442" s="40">
        <v>17.8</v>
      </c>
      <c r="AE1442" s="47">
        <v>1361</v>
      </c>
      <c r="AF1442" s="37">
        <v>1343</v>
      </c>
      <c r="AG1442" s="46">
        <f t="shared" si="91"/>
        <v>0.98677443056576</v>
      </c>
      <c r="AH1442" s="36" t="s">
        <v>233</v>
      </c>
    </row>
    <row r="1443" s="30" customFormat="1" customHeight="1" spans="1:34">
      <c r="A1443" s="31">
        <v>1442</v>
      </c>
      <c r="B1443" s="36" t="s">
        <v>235</v>
      </c>
      <c r="C1443" s="37" t="s">
        <v>135</v>
      </c>
      <c r="D1443" s="38">
        <v>29.85</v>
      </c>
      <c r="E1443" s="38">
        <v>115.55</v>
      </c>
      <c r="F1443" s="36" t="s">
        <v>136</v>
      </c>
      <c r="G1443" s="38">
        <v>15.9494583166333</v>
      </c>
      <c r="H1443" s="38">
        <v>323801.858621888</v>
      </c>
      <c r="I1443" s="36" t="s">
        <v>96</v>
      </c>
      <c r="J1443" s="38">
        <v>7141.78479551575</v>
      </c>
      <c r="K1443" s="36" t="s">
        <v>96</v>
      </c>
      <c r="L1443" s="39">
        <v>0.329826289641041</v>
      </c>
      <c r="M1443" s="39">
        <v>-1.16628780523092</v>
      </c>
      <c r="N1443" s="39">
        <v>0.768066521494831</v>
      </c>
      <c r="O1443" s="39">
        <v>-1.93435432672575</v>
      </c>
      <c r="P1443" s="36"/>
      <c r="Q1443" s="36"/>
      <c r="R1443" s="36"/>
      <c r="S1443" s="40">
        <v>133.4</v>
      </c>
      <c r="T1443" s="40">
        <v>26</v>
      </c>
      <c r="U1443" s="41">
        <v>0.5</v>
      </c>
      <c r="V1443" s="40">
        <f t="shared" si="88"/>
        <v>5.13076923076923</v>
      </c>
      <c r="W1443" s="40">
        <f t="shared" si="89"/>
        <v>266.8</v>
      </c>
      <c r="X1443" s="40">
        <f t="shared" si="90"/>
        <v>52</v>
      </c>
      <c r="Y1443" s="42">
        <v>-8.56031128404675</v>
      </c>
      <c r="Z1443" s="40">
        <v>5.9</v>
      </c>
      <c r="AA1443" s="38">
        <v>23</v>
      </c>
      <c r="AB1443" s="38">
        <v>51</v>
      </c>
      <c r="AC1443" s="38">
        <v>27</v>
      </c>
      <c r="AD1443" s="40">
        <v>17.8</v>
      </c>
      <c r="AE1443" s="47">
        <v>1361</v>
      </c>
      <c r="AF1443" s="37">
        <v>1343</v>
      </c>
      <c r="AG1443" s="46">
        <f t="shared" si="91"/>
        <v>0.98677443056576</v>
      </c>
      <c r="AH1443" s="36" t="s">
        <v>233</v>
      </c>
    </row>
    <row r="1444" s="30" customFormat="1" customHeight="1" spans="1:34">
      <c r="A1444" s="31">
        <v>1443</v>
      </c>
      <c r="B1444" s="36" t="s">
        <v>235</v>
      </c>
      <c r="C1444" s="37" t="s">
        <v>135</v>
      </c>
      <c r="D1444" s="38">
        <v>29.85</v>
      </c>
      <c r="E1444" s="38">
        <v>115.55</v>
      </c>
      <c r="F1444" s="36" t="s">
        <v>136</v>
      </c>
      <c r="G1444" s="38">
        <v>16.6212794589178</v>
      </c>
      <c r="H1444" s="38">
        <v>134262.861411098</v>
      </c>
      <c r="I1444" s="36" t="s">
        <v>96</v>
      </c>
      <c r="J1444" s="38">
        <v>43210.5648306715</v>
      </c>
      <c r="K1444" s="36" t="s">
        <v>96</v>
      </c>
      <c r="L1444" s="39">
        <v>0.422860737575462</v>
      </c>
      <c r="M1444" s="39">
        <v>0.633834499911075</v>
      </c>
      <c r="N1444" s="39">
        <v>-0.112265729017642</v>
      </c>
      <c r="O1444" s="39">
        <v>0.746100228928717</v>
      </c>
      <c r="P1444" s="36"/>
      <c r="Q1444" s="36"/>
      <c r="R1444" s="36"/>
      <c r="S1444" s="40">
        <v>133.4</v>
      </c>
      <c r="T1444" s="40">
        <v>26</v>
      </c>
      <c r="U1444" s="41">
        <v>0.5</v>
      </c>
      <c r="V1444" s="40">
        <f t="shared" si="88"/>
        <v>5.13076923076923</v>
      </c>
      <c r="W1444" s="40">
        <f t="shared" si="89"/>
        <v>266.8</v>
      </c>
      <c r="X1444" s="40">
        <f t="shared" si="90"/>
        <v>52</v>
      </c>
      <c r="Y1444" s="42">
        <v>-8.56031128404675</v>
      </c>
      <c r="Z1444" s="40">
        <v>5.9</v>
      </c>
      <c r="AA1444" s="38">
        <v>23</v>
      </c>
      <c r="AB1444" s="38">
        <v>51</v>
      </c>
      <c r="AC1444" s="38">
        <v>27</v>
      </c>
      <c r="AD1444" s="40">
        <v>17.8</v>
      </c>
      <c r="AE1444" s="47">
        <v>1361</v>
      </c>
      <c r="AF1444" s="37">
        <v>1343</v>
      </c>
      <c r="AG1444" s="46">
        <f t="shared" si="91"/>
        <v>0.98677443056576</v>
      </c>
      <c r="AH1444" s="36" t="s">
        <v>233</v>
      </c>
    </row>
    <row r="1445" s="30" customFormat="1" customHeight="1" spans="1:34">
      <c r="A1445" s="31">
        <v>1444</v>
      </c>
      <c r="B1445" s="36" t="s">
        <v>235</v>
      </c>
      <c r="C1445" s="37" t="s">
        <v>135</v>
      </c>
      <c r="D1445" s="38">
        <v>29.85</v>
      </c>
      <c r="E1445" s="38">
        <v>115.55</v>
      </c>
      <c r="F1445" s="36" t="s">
        <v>136</v>
      </c>
      <c r="G1445" s="38">
        <v>20.6273240480962</v>
      </c>
      <c r="H1445" s="38">
        <v>394180.413081235</v>
      </c>
      <c r="I1445" s="36" t="s">
        <v>96</v>
      </c>
      <c r="J1445" s="38">
        <v>76294.5765090187</v>
      </c>
      <c r="K1445" s="36" t="s">
        <v>96</v>
      </c>
      <c r="L1445" s="39">
        <v>0.968788152718837</v>
      </c>
      <c r="M1445" s="39">
        <v>1.20235133291851</v>
      </c>
      <c r="N1445" s="39">
        <v>0.964743445951804</v>
      </c>
      <c r="O1445" s="39">
        <v>0.237607886966708</v>
      </c>
      <c r="P1445" s="36"/>
      <c r="Q1445" s="36"/>
      <c r="R1445" s="36"/>
      <c r="S1445" s="40">
        <v>133.4</v>
      </c>
      <c r="T1445" s="40">
        <v>26</v>
      </c>
      <c r="U1445" s="41">
        <v>0.5</v>
      </c>
      <c r="V1445" s="40">
        <f t="shared" si="88"/>
        <v>5.13076923076923</v>
      </c>
      <c r="W1445" s="40">
        <f t="shared" si="89"/>
        <v>266.8</v>
      </c>
      <c r="X1445" s="40">
        <f t="shared" si="90"/>
        <v>52</v>
      </c>
      <c r="Y1445" s="42">
        <v>-8.56031128404675</v>
      </c>
      <c r="Z1445" s="40">
        <v>5.9</v>
      </c>
      <c r="AA1445" s="38">
        <v>23</v>
      </c>
      <c r="AB1445" s="38">
        <v>51</v>
      </c>
      <c r="AC1445" s="38">
        <v>27</v>
      </c>
      <c r="AD1445" s="40">
        <v>17.8</v>
      </c>
      <c r="AE1445" s="47">
        <v>1361</v>
      </c>
      <c r="AF1445" s="37">
        <v>1343</v>
      </c>
      <c r="AG1445" s="46">
        <f t="shared" si="91"/>
        <v>0.98677443056576</v>
      </c>
      <c r="AH1445" s="36" t="s">
        <v>233</v>
      </c>
    </row>
    <row r="1446" s="30" customFormat="1" customHeight="1" spans="1:34">
      <c r="A1446" s="31">
        <v>1445</v>
      </c>
      <c r="B1446" s="36" t="s">
        <v>235</v>
      </c>
      <c r="C1446" s="37" t="s">
        <v>135</v>
      </c>
      <c r="D1446" s="38">
        <v>29.85</v>
      </c>
      <c r="E1446" s="38">
        <v>115.55</v>
      </c>
      <c r="F1446" s="36" t="s">
        <v>136</v>
      </c>
      <c r="G1446" s="38">
        <v>20.0301496993988</v>
      </c>
      <c r="H1446" s="38">
        <v>182591.662667776</v>
      </c>
      <c r="I1446" s="36" t="s">
        <v>96</v>
      </c>
      <c r="J1446" s="38">
        <v>54770.7709369082</v>
      </c>
      <c r="K1446" s="36" t="s">
        <v>96</v>
      </c>
      <c r="L1446" s="39">
        <v>0.888353897306828</v>
      </c>
      <c r="M1446" s="39">
        <v>0.87090615288858</v>
      </c>
      <c r="N1446" s="39">
        <v>0.195187048362138</v>
      </c>
      <c r="O1446" s="39">
        <v>0.675719104526442</v>
      </c>
      <c r="P1446" s="36"/>
      <c r="Q1446" s="36"/>
      <c r="R1446" s="36"/>
      <c r="S1446" s="40">
        <v>133.4</v>
      </c>
      <c r="T1446" s="40">
        <v>26</v>
      </c>
      <c r="U1446" s="41">
        <v>0.5</v>
      </c>
      <c r="V1446" s="40">
        <f t="shared" si="88"/>
        <v>5.13076923076923</v>
      </c>
      <c r="W1446" s="40">
        <f t="shared" si="89"/>
        <v>266.8</v>
      </c>
      <c r="X1446" s="40">
        <f t="shared" si="90"/>
        <v>52</v>
      </c>
      <c r="Y1446" s="42">
        <v>-8.56031128404675</v>
      </c>
      <c r="Z1446" s="40">
        <v>5.9</v>
      </c>
      <c r="AA1446" s="38">
        <v>23</v>
      </c>
      <c r="AB1446" s="38">
        <v>51</v>
      </c>
      <c r="AC1446" s="38">
        <v>27</v>
      </c>
      <c r="AD1446" s="40">
        <v>17.8</v>
      </c>
      <c r="AE1446" s="47">
        <v>1361</v>
      </c>
      <c r="AF1446" s="37">
        <v>1343</v>
      </c>
      <c r="AG1446" s="46">
        <f t="shared" si="91"/>
        <v>0.98677443056576</v>
      </c>
      <c r="AH1446" s="36" t="s">
        <v>233</v>
      </c>
    </row>
    <row r="1447" s="30" customFormat="1" customHeight="1" spans="1:34">
      <c r="A1447" s="31">
        <v>1446</v>
      </c>
      <c r="B1447" s="36" t="s">
        <v>235</v>
      </c>
      <c r="C1447" s="37" t="s">
        <v>135</v>
      </c>
      <c r="D1447" s="38">
        <v>29.85</v>
      </c>
      <c r="E1447" s="38">
        <v>115.55</v>
      </c>
      <c r="F1447" s="36" t="s">
        <v>136</v>
      </c>
      <c r="G1447" s="38">
        <v>19.4080930861724</v>
      </c>
      <c r="H1447" s="38">
        <v>93418.4403528289</v>
      </c>
      <c r="I1447" s="36" t="s">
        <v>96</v>
      </c>
      <c r="J1447" s="38">
        <v>34737.9915958145</v>
      </c>
      <c r="K1447" s="36" t="s">
        <v>96</v>
      </c>
      <c r="L1447" s="39">
        <v>0.804219039153992</v>
      </c>
      <c r="M1447" s="39">
        <v>0.415583424995658</v>
      </c>
      <c r="N1447" s="39">
        <v>-0.47497649983107</v>
      </c>
      <c r="O1447" s="39">
        <v>0.890559924826728</v>
      </c>
      <c r="P1447" s="36"/>
      <c r="Q1447" s="36"/>
      <c r="R1447" s="36"/>
      <c r="S1447" s="40">
        <v>133.4</v>
      </c>
      <c r="T1447" s="40">
        <v>26</v>
      </c>
      <c r="U1447" s="41">
        <v>0.5</v>
      </c>
      <c r="V1447" s="40">
        <f t="shared" si="88"/>
        <v>5.13076923076923</v>
      </c>
      <c r="W1447" s="40">
        <f t="shared" si="89"/>
        <v>266.8</v>
      </c>
      <c r="X1447" s="40">
        <f t="shared" si="90"/>
        <v>52</v>
      </c>
      <c r="Y1447" s="42">
        <v>-8.56031128404675</v>
      </c>
      <c r="Z1447" s="40">
        <v>5.9</v>
      </c>
      <c r="AA1447" s="38">
        <v>23</v>
      </c>
      <c r="AB1447" s="38">
        <v>51</v>
      </c>
      <c r="AC1447" s="38">
        <v>27</v>
      </c>
      <c r="AD1447" s="40">
        <v>17.8</v>
      </c>
      <c r="AE1447" s="47">
        <v>1361</v>
      </c>
      <c r="AF1447" s="37">
        <v>1343</v>
      </c>
      <c r="AG1447" s="46">
        <f t="shared" si="91"/>
        <v>0.98677443056576</v>
      </c>
      <c r="AH1447" s="36" t="s">
        <v>233</v>
      </c>
    </row>
    <row r="1448" s="30" customFormat="1" customHeight="1" spans="1:34">
      <c r="A1448" s="31">
        <v>1447</v>
      </c>
      <c r="B1448" s="36" t="s">
        <v>235</v>
      </c>
      <c r="C1448" s="37" t="s">
        <v>135</v>
      </c>
      <c r="D1448" s="38">
        <v>29.85</v>
      </c>
      <c r="E1448" s="38">
        <v>115.55</v>
      </c>
      <c r="F1448" s="36" t="s">
        <v>136</v>
      </c>
      <c r="G1448" s="38">
        <v>20.6770885771543</v>
      </c>
      <c r="H1448" s="38">
        <v>119468.773545507</v>
      </c>
      <c r="I1448" s="36" t="s">
        <v>96</v>
      </c>
      <c r="J1448" s="38">
        <v>14407.8217769496</v>
      </c>
      <c r="K1448" s="36" t="s">
        <v>96</v>
      </c>
      <c r="L1448" s="39">
        <v>0.975476249210338</v>
      </c>
      <c r="M1448" s="39">
        <v>-0.464479283637026</v>
      </c>
      <c r="N1448" s="39">
        <v>-0.22901023178103</v>
      </c>
      <c r="O1448" s="39">
        <v>-0.235469051855996</v>
      </c>
      <c r="P1448" s="36"/>
      <c r="Q1448" s="36"/>
      <c r="R1448" s="36"/>
      <c r="S1448" s="40">
        <v>133.4</v>
      </c>
      <c r="T1448" s="40">
        <v>26</v>
      </c>
      <c r="U1448" s="41">
        <v>0.5</v>
      </c>
      <c r="V1448" s="40">
        <f t="shared" si="88"/>
        <v>5.13076923076923</v>
      </c>
      <c r="W1448" s="40">
        <f t="shared" si="89"/>
        <v>266.8</v>
      </c>
      <c r="X1448" s="40">
        <f t="shared" si="90"/>
        <v>52</v>
      </c>
      <c r="Y1448" s="42">
        <v>-8.56031128404675</v>
      </c>
      <c r="Z1448" s="40">
        <v>5.9</v>
      </c>
      <c r="AA1448" s="38">
        <v>23</v>
      </c>
      <c r="AB1448" s="38">
        <v>51</v>
      </c>
      <c r="AC1448" s="38">
        <v>27</v>
      </c>
      <c r="AD1448" s="40">
        <v>17.8</v>
      </c>
      <c r="AE1448" s="47">
        <v>1361</v>
      </c>
      <c r="AF1448" s="37">
        <v>1343</v>
      </c>
      <c r="AG1448" s="46">
        <f t="shared" si="91"/>
        <v>0.98677443056576</v>
      </c>
      <c r="AH1448" s="36" t="s">
        <v>233</v>
      </c>
    </row>
    <row r="1449" s="30" customFormat="1" customHeight="1" spans="1:34">
      <c r="A1449" s="31">
        <v>1448</v>
      </c>
      <c r="B1449" s="36" t="s">
        <v>235</v>
      </c>
      <c r="C1449" s="37" t="s">
        <v>135</v>
      </c>
      <c r="D1449" s="38">
        <v>29.85</v>
      </c>
      <c r="E1449" s="38">
        <v>115.55</v>
      </c>
      <c r="F1449" s="36" t="s">
        <v>136</v>
      </c>
      <c r="G1449" s="38">
        <v>22.2197889779559</v>
      </c>
      <c r="H1449" s="38">
        <v>55665.5300889117</v>
      </c>
      <c r="I1449" s="36" t="s">
        <v>96</v>
      </c>
      <c r="J1449" s="38">
        <v>8997.41989996455</v>
      </c>
      <c r="K1449" s="36" t="s">
        <v>96</v>
      </c>
      <c r="L1449" s="39">
        <v>1.18168943035007</v>
      </c>
      <c r="M1449" s="39">
        <v>-0.935312663250952</v>
      </c>
      <c r="N1449" s="39">
        <v>-0.992704153787023</v>
      </c>
      <c r="O1449" s="39">
        <v>0.0573914905360712</v>
      </c>
      <c r="P1449" s="36"/>
      <c r="Q1449" s="36"/>
      <c r="R1449" s="36"/>
      <c r="S1449" s="40">
        <v>133.4</v>
      </c>
      <c r="T1449" s="40">
        <v>26</v>
      </c>
      <c r="U1449" s="41">
        <v>0.5</v>
      </c>
      <c r="V1449" s="40">
        <f t="shared" si="88"/>
        <v>5.13076923076923</v>
      </c>
      <c r="W1449" s="40">
        <f t="shared" si="89"/>
        <v>266.8</v>
      </c>
      <c r="X1449" s="40">
        <f t="shared" si="90"/>
        <v>52</v>
      </c>
      <c r="Y1449" s="42">
        <v>-8.56031128404675</v>
      </c>
      <c r="Z1449" s="40">
        <v>5.9</v>
      </c>
      <c r="AA1449" s="38">
        <v>23</v>
      </c>
      <c r="AB1449" s="38">
        <v>51</v>
      </c>
      <c r="AC1449" s="38">
        <v>27</v>
      </c>
      <c r="AD1449" s="40">
        <v>17.8</v>
      </c>
      <c r="AE1449" s="47">
        <v>1361</v>
      </c>
      <c r="AF1449" s="37">
        <v>1343</v>
      </c>
      <c r="AG1449" s="46">
        <f t="shared" si="91"/>
        <v>0.98677443056576</v>
      </c>
      <c r="AH1449" s="36" t="s">
        <v>233</v>
      </c>
    </row>
    <row r="1450" s="30" customFormat="1" customHeight="1" spans="1:34">
      <c r="A1450" s="31">
        <v>1449</v>
      </c>
      <c r="B1450" s="36" t="s">
        <v>235</v>
      </c>
      <c r="C1450" s="37" t="s">
        <v>135</v>
      </c>
      <c r="D1450" s="38">
        <v>29.85</v>
      </c>
      <c r="E1450" s="38">
        <v>115.55</v>
      </c>
      <c r="F1450" s="36" t="s">
        <v>136</v>
      </c>
      <c r="G1450" s="38">
        <v>20.8512644288577</v>
      </c>
      <c r="H1450" s="38">
        <v>56930.6996382783</v>
      </c>
      <c r="I1450" s="36" t="s">
        <v>96</v>
      </c>
      <c r="J1450" s="38">
        <v>7466.33422102857</v>
      </c>
      <c r="K1450" s="36" t="s">
        <v>96</v>
      </c>
      <c r="L1450" s="39">
        <v>0.998866756830196</v>
      </c>
      <c r="M1450" s="39">
        <v>-1.12184637647325</v>
      </c>
      <c r="N1450" s="39">
        <v>-0.970230527427226</v>
      </c>
      <c r="O1450" s="39">
        <v>-0.151615849046023</v>
      </c>
      <c r="P1450" s="36"/>
      <c r="Q1450" s="36"/>
      <c r="R1450" s="36"/>
      <c r="S1450" s="40">
        <v>133.4</v>
      </c>
      <c r="T1450" s="40">
        <v>26</v>
      </c>
      <c r="U1450" s="41">
        <v>0.5</v>
      </c>
      <c r="V1450" s="40">
        <f t="shared" si="88"/>
        <v>5.13076923076923</v>
      </c>
      <c r="W1450" s="40">
        <f t="shared" si="89"/>
        <v>266.8</v>
      </c>
      <c r="X1450" s="40">
        <f t="shared" si="90"/>
        <v>52</v>
      </c>
      <c r="Y1450" s="42">
        <v>-8.56031128404675</v>
      </c>
      <c r="Z1450" s="40">
        <v>5.9</v>
      </c>
      <c r="AA1450" s="38">
        <v>23</v>
      </c>
      <c r="AB1450" s="38">
        <v>51</v>
      </c>
      <c r="AC1450" s="38">
        <v>27</v>
      </c>
      <c r="AD1450" s="40">
        <v>17.8</v>
      </c>
      <c r="AE1450" s="47">
        <v>1361</v>
      </c>
      <c r="AF1450" s="37">
        <v>1343</v>
      </c>
      <c r="AG1450" s="46">
        <f t="shared" si="91"/>
        <v>0.98677443056576</v>
      </c>
      <c r="AH1450" s="36" t="s">
        <v>233</v>
      </c>
    </row>
    <row r="1451" s="30" customFormat="1" customHeight="1" spans="1:34">
      <c r="A1451" s="31">
        <v>1450</v>
      </c>
      <c r="B1451" s="36" t="s">
        <v>235</v>
      </c>
      <c r="C1451" s="37" t="s">
        <v>135</v>
      </c>
      <c r="D1451" s="38">
        <v>29.85</v>
      </c>
      <c r="E1451" s="38">
        <v>115.55</v>
      </c>
      <c r="F1451" s="36" t="s">
        <v>136</v>
      </c>
      <c r="G1451" s="38">
        <v>21.7470259519038</v>
      </c>
      <c r="H1451" s="38">
        <v>78072.8312077086</v>
      </c>
      <c r="I1451" s="36" t="s">
        <v>96</v>
      </c>
      <c r="J1451" s="38">
        <v>2950.1406984376</v>
      </c>
      <c r="K1451" s="36" t="s">
        <v>96</v>
      </c>
      <c r="L1451" s="39">
        <v>1.11872434845446</v>
      </c>
      <c r="M1451" s="39">
        <v>-2.05039765810551</v>
      </c>
      <c r="N1451" s="39">
        <v>-0.654423135298904</v>
      </c>
      <c r="O1451" s="39">
        <v>-1.39597452280661</v>
      </c>
      <c r="P1451" s="36"/>
      <c r="Q1451" s="36"/>
      <c r="R1451" s="36"/>
      <c r="S1451" s="40">
        <v>133.4</v>
      </c>
      <c r="T1451" s="40">
        <v>26</v>
      </c>
      <c r="U1451" s="41">
        <v>0.5</v>
      </c>
      <c r="V1451" s="40">
        <f t="shared" si="88"/>
        <v>5.13076923076923</v>
      </c>
      <c r="W1451" s="40">
        <f t="shared" si="89"/>
        <v>266.8</v>
      </c>
      <c r="X1451" s="40">
        <f t="shared" si="90"/>
        <v>52</v>
      </c>
      <c r="Y1451" s="42">
        <v>-8.56031128404675</v>
      </c>
      <c r="Z1451" s="40">
        <v>5.9</v>
      </c>
      <c r="AA1451" s="38">
        <v>23</v>
      </c>
      <c r="AB1451" s="38">
        <v>51</v>
      </c>
      <c r="AC1451" s="38">
        <v>27</v>
      </c>
      <c r="AD1451" s="40">
        <v>17.8</v>
      </c>
      <c r="AE1451" s="47">
        <v>1361</v>
      </c>
      <c r="AF1451" s="37">
        <v>1343</v>
      </c>
      <c r="AG1451" s="46">
        <f t="shared" si="91"/>
        <v>0.98677443056576</v>
      </c>
      <c r="AH1451" s="36" t="s">
        <v>233</v>
      </c>
    </row>
    <row r="1452" s="30" customFormat="1" customHeight="1" spans="1:34">
      <c r="A1452" s="31">
        <v>1451</v>
      </c>
      <c r="B1452" s="36" t="s">
        <v>235</v>
      </c>
      <c r="C1452" s="37" t="s">
        <v>135</v>
      </c>
      <c r="D1452" s="38">
        <v>29.85</v>
      </c>
      <c r="E1452" s="38">
        <v>115.55</v>
      </c>
      <c r="F1452" s="36" t="s">
        <v>136</v>
      </c>
      <c r="G1452" s="38">
        <v>21.5977323647295</v>
      </c>
      <c r="H1452" s="38">
        <v>117922.294367125</v>
      </c>
      <c r="I1452" s="36" t="s">
        <v>96</v>
      </c>
      <c r="J1452" s="38">
        <v>1718.82190520018</v>
      </c>
      <c r="K1452" s="36" t="s">
        <v>96</v>
      </c>
      <c r="L1452" s="39">
        <v>1.09879867438384</v>
      </c>
      <c r="M1452" s="39">
        <v>-2.59061140439504</v>
      </c>
      <c r="N1452" s="39">
        <v>-0.242039374530657</v>
      </c>
      <c r="O1452" s="39">
        <v>-2.34857202986438</v>
      </c>
      <c r="P1452" s="36"/>
      <c r="Q1452" s="36"/>
      <c r="R1452" s="36"/>
      <c r="S1452" s="40">
        <v>133.4</v>
      </c>
      <c r="T1452" s="40">
        <v>26</v>
      </c>
      <c r="U1452" s="41">
        <v>0.5</v>
      </c>
      <c r="V1452" s="40">
        <f t="shared" si="88"/>
        <v>5.13076923076923</v>
      </c>
      <c r="W1452" s="40">
        <f t="shared" si="89"/>
        <v>266.8</v>
      </c>
      <c r="X1452" s="40">
        <f t="shared" si="90"/>
        <v>52</v>
      </c>
      <c r="Y1452" s="42">
        <v>-8.56031128404675</v>
      </c>
      <c r="Z1452" s="40">
        <v>5.9</v>
      </c>
      <c r="AA1452" s="38">
        <v>23</v>
      </c>
      <c r="AB1452" s="38">
        <v>51</v>
      </c>
      <c r="AC1452" s="38">
        <v>27</v>
      </c>
      <c r="AD1452" s="40">
        <v>17.8</v>
      </c>
      <c r="AE1452" s="47">
        <v>1361</v>
      </c>
      <c r="AF1452" s="37">
        <v>1343</v>
      </c>
      <c r="AG1452" s="46">
        <f t="shared" si="91"/>
        <v>0.98677443056576</v>
      </c>
      <c r="AH1452" s="36" t="s">
        <v>233</v>
      </c>
    </row>
    <row r="1453" s="30" customFormat="1" customHeight="1" spans="1:34">
      <c r="A1453" s="31">
        <v>1452</v>
      </c>
      <c r="B1453" s="36" t="s">
        <v>235</v>
      </c>
      <c r="C1453" s="37" t="s">
        <v>135</v>
      </c>
      <c r="D1453" s="38">
        <v>29.85</v>
      </c>
      <c r="E1453" s="38">
        <v>115.55</v>
      </c>
      <c r="F1453" s="36" t="s">
        <v>136</v>
      </c>
      <c r="G1453" s="38">
        <v>24.3098991983968</v>
      </c>
      <c r="H1453" s="38">
        <v>96045.7661332639</v>
      </c>
      <c r="I1453" s="36" t="s">
        <v>96</v>
      </c>
      <c r="J1453" s="38">
        <v>484.447730341826</v>
      </c>
      <c r="K1453" s="36" t="s">
        <v>96</v>
      </c>
      <c r="L1453" s="39">
        <v>1.45766295731684</v>
      </c>
      <c r="M1453" s="39">
        <v>-3.85699625888811</v>
      </c>
      <c r="N1453" s="39">
        <v>-0.447240451340006</v>
      </c>
      <c r="O1453" s="39">
        <v>-3.4097558075481</v>
      </c>
      <c r="P1453" s="36"/>
      <c r="Q1453" s="36"/>
      <c r="R1453" s="36"/>
      <c r="S1453" s="40">
        <v>133.4</v>
      </c>
      <c r="T1453" s="40">
        <v>26</v>
      </c>
      <c r="U1453" s="41">
        <v>0.5</v>
      </c>
      <c r="V1453" s="40">
        <f t="shared" si="88"/>
        <v>5.13076923076923</v>
      </c>
      <c r="W1453" s="40">
        <f t="shared" si="89"/>
        <v>266.8</v>
      </c>
      <c r="X1453" s="40">
        <f t="shared" si="90"/>
        <v>52</v>
      </c>
      <c r="Y1453" s="42">
        <v>-8.56031128404675</v>
      </c>
      <c r="Z1453" s="40">
        <v>5.9</v>
      </c>
      <c r="AA1453" s="38">
        <v>23</v>
      </c>
      <c r="AB1453" s="38">
        <v>51</v>
      </c>
      <c r="AC1453" s="38">
        <v>27</v>
      </c>
      <c r="AD1453" s="40">
        <v>17.8</v>
      </c>
      <c r="AE1453" s="47">
        <v>1361</v>
      </c>
      <c r="AF1453" s="37">
        <v>1343</v>
      </c>
      <c r="AG1453" s="46">
        <f t="shared" si="91"/>
        <v>0.98677443056576</v>
      </c>
      <c r="AH1453" s="36" t="s">
        <v>233</v>
      </c>
    </row>
    <row r="1454" s="30" customFormat="1" customHeight="1" spans="1:34">
      <c r="A1454" s="31">
        <v>1453</v>
      </c>
      <c r="B1454" s="36" t="s">
        <v>236</v>
      </c>
      <c r="C1454" s="37" t="s">
        <v>135</v>
      </c>
      <c r="D1454" s="38">
        <v>29.85</v>
      </c>
      <c r="E1454" s="38">
        <v>115.55</v>
      </c>
      <c r="F1454" s="36" t="s">
        <v>136</v>
      </c>
      <c r="G1454" s="38">
        <v>22.7920810621243</v>
      </c>
      <c r="H1454" s="38">
        <v>172675.37761475</v>
      </c>
      <c r="I1454" s="36" t="s">
        <v>96</v>
      </c>
      <c r="J1454" s="38">
        <v>24241.3977805104</v>
      </c>
      <c r="K1454" s="36" t="s">
        <v>96</v>
      </c>
      <c r="L1454" s="39">
        <v>1.25764116146576</v>
      </c>
      <c r="M1454" s="39">
        <v>0.579896967572539</v>
      </c>
      <c r="N1454" s="39">
        <v>0.290518870284857</v>
      </c>
      <c r="O1454" s="39">
        <v>0.289378097287682</v>
      </c>
      <c r="P1454" s="39">
        <v>0.579896967572539</v>
      </c>
      <c r="Q1454" s="39">
        <v>0.290518870284857</v>
      </c>
      <c r="R1454" s="39">
        <v>0.289378097287682</v>
      </c>
      <c r="S1454" s="40">
        <v>133.4</v>
      </c>
      <c r="T1454" s="40">
        <v>26</v>
      </c>
      <c r="U1454" s="41">
        <v>0.5</v>
      </c>
      <c r="V1454" s="40">
        <f t="shared" si="88"/>
        <v>5.13076923076923</v>
      </c>
      <c r="W1454" s="40">
        <f t="shared" si="89"/>
        <v>266.8</v>
      </c>
      <c r="X1454" s="40">
        <f t="shared" si="90"/>
        <v>52</v>
      </c>
      <c r="Y1454" s="42">
        <v>-8.56031128404675</v>
      </c>
      <c r="Z1454" s="40">
        <v>5.9</v>
      </c>
      <c r="AA1454" s="38">
        <v>23</v>
      </c>
      <c r="AB1454" s="38">
        <v>51</v>
      </c>
      <c r="AC1454" s="38">
        <v>27</v>
      </c>
      <c r="AD1454" s="40">
        <v>17.8</v>
      </c>
      <c r="AE1454" s="47">
        <v>1361</v>
      </c>
      <c r="AF1454" s="37">
        <v>1343</v>
      </c>
      <c r="AG1454" s="46">
        <f t="shared" si="91"/>
        <v>0.98677443056576</v>
      </c>
      <c r="AH1454" s="36" t="s">
        <v>233</v>
      </c>
    </row>
    <row r="1455" s="30" customFormat="1" customHeight="1" spans="1:34">
      <c r="A1455" s="31">
        <v>1454</v>
      </c>
      <c r="B1455" s="36" t="s">
        <v>236</v>
      </c>
      <c r="C1455" s="37" t="s">
        <v>135</v>
      </c>
      <c r="D1455" s="38">
        <v>29.85</v>
      </c>
      <c r="E1455" s="38">
        <v>115.55</v>
      </c>
      <c r="F1455" s="36" t="s">
        <v>136</v>
      </c>
      <c r="G1455" s="38">
        <v>21.2244983967936</v>
      </c>
      <c r="H1455" s="38">
        <v>147985.753090727</v>
      </c>
      <c r="I1455" s="36" t="s">
        <v>96</v>
      </c>
      <c r="J1455" s="38">
        <v>43897.3467216886</v>
      </c>
      <c r="K1455" s="36" t="s">
        <v>96</v>
      </c>
      <c r="L1455" s="39">
        <v>1.0488960668591</v>
      </c>
      <c r="M1455" s="39">
        <v>1.17368902293458</v>
      </c>
      <c r="N1455" s="39">
        <v>0.136221474689794</v>
      </c>
      <c r="O1455" s="39">
        <v>1.03746754824479</v>
      </c>
      <c r="P1455" s="39">
        <v>1.17368902293458</v>
      </c>
      <c r="Q1455" s="39">
        <v>0.136221474689794</v>
      </c>
      <c r="R1455" s="39">
        <v>1.03746754824479</v>
      </c>
      <c r="S1455" s="40">
        <v>133.4</v>
      </c>
      <c r="T1455" s="40">
        <v>26</v>
      </c>
      <c r="U1455" s="41">
        <v>0.5</v>
      </c>
      <c r="V1455" s="40">
        <f t="shared" si="88"/>
        <v>5.13076923076923</v>
      </c>
      <c r="W1455" s="40">
        <f t="shared" si="89"/>
        <v>266.8</v>
      </c>
      <c r="X1455" s="40">
        <f t="shared" si="90"/>
        <v>52</v>
      </c>
      <c r="Y1455" s="42">
        <v>-8.56031128404675</v>
      </c>
      <c r="Z1455" s="40">
        <v>5.9</v>
      </c>
      <c r="AA1455" s="38">
        <v>23</v>
      </c>
      <c r="AB1455" s="38">
        <v>51</v>
      </c>
      <c r="AC1455" s="38">
        <v>27</v>
      </c>
      <c r="AD1455" s="40">
        <v>17.8</v>
      </c>
      <c r="AE1455" s="47">
        <v>1361</v>
      </c>
      <c r="AF1455" s="37">
        <v>1343</v>
      </c>
      <c r="AG1455" s="46">
        <f t="shared" si="91"/>
        <v>0.98677443056576</v>
      </c>
      <c r="AH1455" s="36" t="s">
        <v>233</v>
      </c>
    </row>
    <row r="1456" s="30" customFormat="1" customHeight="1" spans="1:34">
      <c r="A1456" s="31">
        <v>1455</v>
      </c>
      <c r="B1456" s="36" t="s">
        <v>236</v>
      </c>
      <c r="C1456" s="37" t="s">
        <v>135</v>
      </c>
      <c r="D1456" s="38">
        <v>29.85</v>
      </c>
      <c r="E1456" s="38">
        <v>115.55</v>
      </c>
      <c r="F1456" s="36" t="s">
        <v>136</v>
      </c>
      <c r="G1456" s="38">
        <v>21.5977323647295</v>
      </c>
      <c r="H1456" s="38">
        <v>150938.780414191</v>
      </c>
      <c r="I1456" s="36" t="s">
        <v>96</v>
      </c>
      <c r="J1456" s="38">
        <v>9241.85042963947</v>
      </c>
      <c r="K1456" s="36" t="s">
        <v>96</v>
      </c>
      <c r="L1456" s="39">
        <v>1.09879867438384</v>
      </c>
      <c r="M1456" s="39">
        <v>-0.384422727626894</v>
      </c>
      <c r="N1456" s="39">
        <v>0.155979795346039</v>
      </c>
      <c r="O1456" s="39">
        <v>-0.540402522972932</v>
      </c>
      <c r="P1456" s="39">
        <v>-0.384422727626894</v>
      </c>
      <c r="Q1456" s="39">
        <v>0.155979795346039</v>
      </c>
      <c r="R1456" s="39">
        <v>-0.540402522972932</v>
      </c>
      <c r="S1456" s="40">
        <v>133.4</v>
      </c>
      <c r="T1456" s="40">
        <v>26</v>
      </c>
      <c r="U1456" s="41">
        <v>0.5</v>
      </c>
      <c r="V1456" s="40">
        <f t="shared" si="88"/>
        <v>5.13076923076923</v>
      </c>
      <c r="W1456" s="40">
        <f t="shared" si="89"/>
        <v>266.8</v>
      </c>
      <c r="X1456" s="40">
        <f t="shared" si="90"/>
        <v>52</v>
      </c>
      <c r="Y1456" s="42">
        <v>-8.56031128404675</v>
      </c>
      <c r="Z1456" s="40">
        <v>5.9</v>
      </c>
      <c r="AA1456" s="38">
        <v>23</v>
      </c>
      <c r="AB1456" s="38">
        <v>51</v>
      </c>
      <c r="AC1456" s="38">
        <v>27</v>
      </c>
      <c r="AD1456" s="40">
        <v>17.8</v>
      </c>
      <c r="AE1456" s="47">
        <v>1361</v>
      </c>
      <c r="AF1456" s="37">
        <v>1343</v>
      </c>
      <c r="AG1456" s="46">
        <f t="shared" si="91"/>
        <v>0.98677443056576</v>
      </c>
      <c r="AH1456" s="36" t="s">
        <v>233</v>
      </c>
    </row>
    <row r="1457" s="30" customFormat="1" customHeight="1" spans="1:34">
      <c r="A1457" s="31">
        <v>1456</v>
      </c>
      <c r="B1457" s="36" t="s">
        <v>236</v>
      </c>
      <c r="C1457" s="37" t="s">
        <v>135</v>
      </c>
      <c r="D1457" s="38">
        <v>29.85</v>
      </c>
      <c r="E1457" s="38">
        <v>115.55</v>
      </c>
      <c r="F1457" s="36" t="s">
        <v>136</v>
      </c>
      <c r="G1457" s="38">
        <v>19.2090349699399</v>
      </c>
      <c r="H1457" s="38">
        <v>105887.260461594</v>
      </c>
      <c r="I1457" s="36" t="s">
        <v>96</v>
      </c>
      <c r="J1457" s="38">
        <v>1145.42862100443</v>
      </c>
      <c r="K1457" s="36" t="s">
        <v>96</v>
      </c>
      <c r="L1457" s="39">
        <v>0.777220268620241</v>
      </c>
      <c r="M1457" s="39">
        <v>-2.47238594773204</v>
      </c>
      <c r="N1457" s="39">
        <v>-0.198519583982347</v>
      </c>
      <c r="O1457" s="39">
        <v>-2.27386636374969</v>
      </c>
      <c r="P1457" s="39">
        <v>-2.47238594773204</v>
      </c>
      <c r="Q1457" s="39">
        <v>-0.198519583982347</v>
      </c>
      <c r="R1457" s="39">
        <v>-2.27386636374969</v>
      </c>
      <c r="S1457" s="40">
        <v>133.4</v>
      </c>
      <c r="T1457" s="40">
        <v>26</v>
      </c>
      <c r="U1457" s="41">
        <v>0.5</v>
      </c>
      <c r="V1457" s="40">
        <f t="shared" si="88"/>
        <v>5.13076923076923</v>
      </c>
      <c r="W1457" s="40">
        <f t="shared" si="89"/>
        <v>266.8</v>
      </c>
      <c r="X1457" s="40">
        <f t="shared" si="90"/>
        <v>52</v>
      </c>
      <c r="Y1457" s="42">
        <v>-8.56031128404675</v>
      </c>
      <c r="Z1457" s="40">
        <v>5.9</v>
      </c>
      <c r="AA1457" s="38">
        <v>23</v>
      </c>
      <c r="AB1457" s="38">
        <v>51</v>
      </c>
      <c r="AC1457" s="38">
        <v>27</v>
      </c>
      <c r="AD1457" s="40">
        <v>17.8</v>
      </c>
      <c r="AE1457" s="47">
        <v>1361</v>
      </c>
      <c r="AF1457" s="37">
        <v>1343</v>
      </c>
      <c r="AG1457" s="46">
        <f t="shared" si="91"/>
        <v>0.98677443056576</v>
      </c>
      <c r="AH1457" s="36" t="s">
        <v>233</v>
      </c>
    </row>
    <row r="1458" s="30" customFormat="1" customHeight="1" spans="1:34">
      <c r="A1458" s="31">
        <v>1457</v>
      </c>
      <c r="B1458" s="36" t="s">
        <v>236</v>
      </c>
      <c r="C1458" s="37" t="s">
        <v>135</v>
      </c>
      <c r="D1458" s="38">
        <v>29.85</v>
      </c>
      <c r="E1458" s="38">
        <v>115.55</v>
      </c>
      <c r="F1458" s="36" t="s">
        <v>136</v>
      </c>
      <c r="G1458" s="38">
        <v>15.8001647294589</v>
      </c>
      <c r="H1458" s="38">
        <v>111001.980989163</v>
      </c>
      <c r="I1458" s="36" t="s">
        <v>96</v>
      </c>
      <c r="J1458" s="38">
        <v>22293.42225374</v>
      </c>
      <c r="K1458" s="36" t="s">
        <v>96</v>
      </c>
      <c r="L1458" s="39">
        <v>0.309093217296606</v>
      </c>
      <c r="M1458" s="39">
        <v>0.496126812576453</v>
      </c>
      <c r="N1458" s="39">
        <v>-0.151346483637958</v>
      </c>
      <c r="O1458" s="39">
        <v>0.647473296214412</v>
      </c>
      <c r="P1458" s="39">
        <v>0.496126812576453</v>
      </c>
      <c r="Q1458" s="39">
        <v>-0.151346483637958</v>
      </c>
      <c r="R1458" s="39">
        <v>0.647473296214412</v>
      </c>
      <c r="S1458" s="40">
        <v>133.4</v>
      </c>
      <c r="T1458" s="40">
        <v>26</v>
      </c>
      <c r="U1458" s="41">
        <v>0.5</v>
      </c>
      <c r="V1458" s="40">
        <f t="shared" si="88"/>
        <v>5.13076923076923</v>
      </c>
      <c r="W1458" s="40">
        <f t="shared" si="89"/>
        <v>266.8</v>
      </c>
      <c r="X1458" s="40">
        <f t="shared" si="90"/>
        <v>52</v>
      </c>
      <c r="Y1458" s="42">
        <v>-8.56031128404675</v>
      </c>
      <c r="Z1458" s="40">
        <v>5.9</v>
      </c>
      <c r="AA1458" s="38">
        <v>23</v>
      </c>
      <c r="AB1458" s="38">
        <v>51</v>
      </c>
      <c r="AC1458" s="38">
        <v>27</v>
      </c>
      <c r="AD1458" s="40">
        <v>17.8</v>
      </c>
      <c r="AE1458" s="47">
        <v>1361</v>
      </c>
      <c r="AF1458" s="37">
        <v>1343</v>
      </c>
      <c r="AG1458" s="46">
        <f t="shared" si="91"/>
        <v>0.98677443056576</v>
      </c>
      <c r="AH1458" s="36" t="s">
        <v>233</v>
      </c>
    </row>
    <row r="1459" s="30" customFormat="1" customHeight="1" spans="1:34">
      <c r="A1459" s="31">
        <v>1458</v>
      </c>
      <c r="B1459" s="36" t="s">
        <v>236</v>
      </c>
      <c r="C1459" s="37" t="s">
        <v>135</v>
      </c>
      <c r="D1459" s="38">
        <v>29.85</v>
      </c>
      <c r="E1459" s="38">
        <v>115.55</v>
      </c>
      <c r="F1459" s="36" t="s">
        <v>136</v>
      </c>
      <c r="G1459" s="38">
        <v>14.133053006012</v>
      </c>
      <c r="H1459" s="38">
        <v>144795.808052259</v>
      </c>
      <c r="I1459" s="36" t="s">
        <v>96</v>
      </c>
      <c r="J1459" s="38">
        <v>10318.3632207494</v>
      </c>
      <c r="K1459" s="36" t="s">
        <v>96</v>
      </c>
      <c r="L1459" s="39">
        <v>0.0761100817172675</v>
      </c>
      <c r="M1459" s="39">
        <v>-0.274239711344408</v>
      </c>
      <c r="N1459" s="39">
        <v>0.114429998076963</v>
      </c>
      <c r="O1459" s="39">
        <v>-0.388669709421371</v>
      </c>
      <c r="P1459" s="39">
        <v>-0.274239711344408</v>
      </c>
      <c r="Q1459" s="39">
        <v>0.114429998076963</v>
      </c>
      <c r="R1459" s="39">
        <v>-0.388669709421371</v>
      </c>
      <c r="S1459" s="40">
        <v>133.4</v>
      </c>
      <c r="T1459" s="40">
        <v>26</v>
      </c>
      <c r="U1459" s="41">
        <v>0.5</v>
      </c>
      <c r="V1459" s="40">
        <f t="shared" si="88"/>
        <v>5.13076923076923</v>
      </c>
      <c r="W1459" s="40">
        <f t="shared" si="89"/>
        <v>266.8</v>
      </c>
      <c r="X1459" s="40">
        <f t="shared" si="90"/>
        <v>52</v>
      </c>
      <c r="Y1459" s="42">
        <v>-8.56031128404675</v>
      </c>
      <c r="Z1459" s="40">
        <v>5.9</v>
      </c>
      <c r="AA1459" s="38">
        <v>23</v>
      </c>
      <c r="AB1459" s="38">
        <v>51</v>
      </c>
      <c r="AC1459" s="38">
        <v>27</v>
      </c>
      <c r="AD1459" s="40">
        <v>17.8</v>
      </c>
      <c r="AE1459" s="47">
        <v>1361</v>
      </c>
      <c r="AF1459" s="37">
        <v>1343</v>
      </c>
      <c r="AG1459" s="46">
        <f t="shared" si="91"/>
        <v>0.98677443056576</v>
      </c>
      <c r="AH1459" s="36" t="s">
        <v>233</v>
      </c>
    </row>
    <row r="1460" s="30" customFormat="1" customHeight="1" spans="1:34">
      <c r="A1460" s="31">
        <v>1459</v>
      </c>
      <c r="B1460" s="36" t="s">
        <v>236</v>
      </c>
      <c r="C1460" s="37" t="s">
        <v>135</v>
      </c>
      <c r="D1460" s="38">
        <v>29.85</v>
      </c>
      <c r="E1460" s="38">
        <v>115.55</v>
      </c>
      <c r="F1460" s="36" t="s">
        <v>136</v>
      </c>
      <c r="G1460" s="38">
        <v>15.9245760521042</v>
      </c>
      <c r="H1460" s="38">
        <v>117392.969044601</v>
      </c>
      <c r="I1460" s="36" t="s">
        <v>96</v>
      </c>
      <c r="J1460" s="38">
        <v>5505.45819408085</v>
      </c>
      <c r="K1460" s="36" t="s">
        <v>96</v>
      </c>
      <c r="L1460" s="39">
        <v>0.326372264759819</v>
      </c>
      <c r="M1460" s="39">
        <v>-0.902424857118582</v>
      </c>
      <c r="N1460" s="39">
        <v>-0.0953675148272277</v>
      </c>
      <c r="O1460" s="39">
        <v>-0.807057342291354</v>
      </c>
      <c r="P1460" s="39">
        <v>-0.902424857118582</v>
      </c>
      <c r="Q1460" s="39">
        <v>-0.0953675148272277</v>
      </c>
      <c r="R1460" s="39">
        <v>-0.807057342291354</v>
      </c>
      <c r="S1460" s="40">
        <v>133.4</v>
      </c>
      <c r="T1460" s="40">
        <v>26</v>
      </c>
      <c r="U1460" s="41">
        <v>0.5</v>
      </c>
      <c r="V1460" s="40">
        <f t="shared" si="88"/>
        <v>5.13076923076923</v>
      </c>
      <c r="W1460" s="40">
        <f t="shared" si="89"/>
        <v>266.8</v>
      </c>
      <c r="X1460" s="40">
        <f t="shared" si="90"/>
        <v>52</v>
      </c>
      <c r="Y1460" s="42">
        <v>-8.56031128404675</v>
      </c>
      <c r="Z1460" s="40">
        <v>5.9</v>
      </c>
      <c r="AA1460" s="38">
        <v>23</v>
      </c>
      <c r="AB1460" s="38">
        <v>51</v>
      </c>
      <c r="AC1460" s="38">
        <v>27</v>
      </c>
      <c r="AD1460" s="40">
        <v>17.8</v>
      </c>
      <c r="AE1460" s="47">
        <v>1361</v>
      </c>
      <c r="AF1460" s="37">
        <v>1343</v>
      </c>
      <c r="AG1460" s="46">
        <f t="shared" si="91"/>
        <v>0.98677443056576</v>
      </c>
      <c r="AH1460" s="36" t="s">
        <v>233</v>
      </c>
    </row>
    <row r="1461" s="30" customFormat="1" customHeight="1" spans="1:34">
      <c r="A1461" s="31">
        <v>1460</v>
      </c>
      <c r="B1461" s="36" t="s">
        <v>236</v>
      </c>
      <c r="C1461" s="37" t="s">
        <v>135</v>
      </c>
      <c r="D1461" s="38">
        <v>29.85</v>
      </c>
      <c r="E1461" s="38">
        <v>115.55</v>
      </c>
      <c r="F1461" s="36" t="s">
        <v>136</v>
      </c>
      <c r="G1461" s="38">
        <v>14.2823465931864</v>
      </c>
      <c r="H1461" s="38">
        <v>88324.4682198529</v>
      </c>
      <c r="I1461" s="36" t="s">
        <v>96</v>
      </c>
      <c r="J1461" s="38">
        <v>1289.37104403521</v>
      </c>
      <c r="K1461" s="36" t="s">
        <v>96</v>
      </c>
      <c r="L1461" s="39">
        <v>0.0970844186126527</v>
      </c>
      <c r="M1461" s="39">
        <v>-2.35401031946573</v>
      </c>
      <c r="N1461" s="39">
        <v>-0.379877359033774</v>
      </c>
      <c r="O1461" s="39">
        <v>-1.97413296043195</v>
      </c>
      <c r="P1461" s="39">
        <v>-2.35401031946573</v>
      </c>
      <c r="Q1461" s="39">
        <v>-0.379877359033774</v>
      </c>
      <c r="R1461" s="39">
        <v>-1.97413296043195</v>
      </c>
      <c r="S1461" s="40">
        <v>133.4</v>
      </c>
      <c r="T1461" s="40">
        <v>26</v>
      </c>
      <c r="U1461" s="41">
        <v>0.5</v>
      </c>
      <c r="V1461" s="40">
        <f t="shared" si="88"/>
        <v>5.13076923076923</v>
      </c>
      <c r="W1461" s="40">
        <f t="shared" si="89"/>
        <v>266.8</v>
      </c>
      <c r="X1461" s="40">
        <f t="shared" si="90"/>
        <v>52</v>
      </c>
      <c r="Y1461" s="42">
        <v>-8.56031128404675</v>
      </c>
      <c r="Z1461" s="40">
        <v>5.9</v>
      </c>
      <c r="AA1461" s="38">
        <v>23</v>
      </c>
      <c r="AB1461" s="38">
        <v>51</v>
      </c>
      <c r="AC1461" s="38">
        <v>27</v>
      </c>
      <c r="AD1461" s="40">
        <v>17.8</v>
      </c>
      <c r="AE1461" s="47">
        <v>1361</v>
      </c>
      <c r="AF1461" s="37">
        <v>1343</v>
      </c>
      <c r="AG1461" s="46">
        <f t="shared" si="91"/>
        <v>0.98677443056576</v>
      </c>
      <c r="AH1461" s="36" t="s">
        <v>233</v>
      </c>
    </row>
    <row r="1462" s="30" customFormat="1" customHeight="1" spans="1:34">
      <c r="A1462" s="31">
        <v>1461</v>
      </c>
      <c r="B1462" s="36" t="s">
        <v>236</v>
      </c>
      <c r="C1462" s="37" t="s">
        <v>135</v>
      </c>
      <c r="D1462" s="38">
        <v>29.85</v>
      </c>
      <c r="E1462" s="38">
        <v>115.55</v>
      </c>
      <c r="F1462" s="36" t="s">
        <v>136</v>
      </c>
      <c r="G1462" s="38">
        <v>16.5217504008016</v>
      </c>
      <c r="H1462" s="38">
        <v>123254.631777517</v>
      </c>
      <c r="I1462" s="36" t="s">
        <v>96</v>
      </c>
      <c r="J1462" s="38">
        <v>4234.41943977126</v>
      </c>
      <c r="K1462" s="36" t="s">
        <v>96</v>
      </c>
      <c r="L1462" s="39">
        <v>0.409105086648651</v>
      </c>
      <c r="M1462" s="39">
        <v>-1.16491862371225</v>
      </c>
      <c r="N1462" s="39">
        <v>-0.0466421389786159</v>
      </c>
      <c r="O1462" s="39">
        <v>-1.11827648473363</v>
      </c>
      <c r="P1462" s="39">
        <v>-1.16491862371225</v>
      </c>
      <c r="Q1462" s="39">
        <v>-0.0466421389786159</v>
      </c>
      <c r="R1462" s="39">
        <v>-1.11827648473363</v>
      </c>
      <c r="S1462" s="40">
        <v>133.4</v>
      </c>
      <c r="T1462" s="40">
        <v>26</v>
      </c>
      <c r="U1462" s="41">
        <v>0.5</v>
      </c>
      <c r="V1462" s="40">
        <f t="shared" si="88"/>
        <v>5.13076923076923</v>
      </c>
      <c r="W1462" s="40">
        <f t="shared" si="89"/>
        <v>266.8</v>
      </c>
      <c r="X1462" s="40">
        <f t="shared" si="90"/>
        <v>52</v>
      </c>
      <c r="Y1462" s="42">
        <v>-8.56031128404675</v>
      </c>
      <c r="Z1462" s="40">
        <v>5.9</v>
      </c>
      <c r="AA1462" s="38">
        <v>23</v>
      </c>
      <c r="AB1462" s="38">
        <v>51</v>
      </c>
      <c r="AC1462" s="38">
        <v>27</v>
      </c>
      <c r="AD1462" s="40">
        <v>17.8</v>
      </c>
      <c r="AE1462" s="47">
        <v>1361</v>
      </c>
      <c r="AF1462" s="37">
        <v>1343</v>
      </c>
      <c r="AG1462" s="46">
        <f t="shared" si="91"/>
        <v>0.98677443056576</v>
      </c>
      <c r="AH1462" s="36" t="s">
        <v>233</v>
      </c>
    </row>
    <row r="1463" s="30" customFormat="1" customHeight="1" spans="1:34">
      <c r="A1463" s="31">
        <v>1462</v>
      </c>
      <c r="B1463" s="36" t="s">
        <v>237</v>
      </c>
      <c r="C1463" s="37" t="s">
        <v>135</v>
      </c>
      <c r="D1463" s="38">
        <v>29.85</v>
      </c>
      <c r="E1463" s="38">
        <v>115.55</v>
      </c>
      <c r="F1463" s="36" t="s">
        <v>136</v>
      </c>
      <c r="G1463" s="38">
        <v>22.9911391783567</v>
      </c>
      <c r="H1463" s="38">
        <v>406336.077187887</v>
      </c>
      <c r="I1463" s="36" t="s">
        <v>96</v>
      </c>
      <c r="J1463" s="38">
        <v>4884.19726449043</v>
      </c>
      <c r="K1463" s="36" t="s">
        <v>96</v>
      </c>
      <c r="L1463" s="39">
        <v>1.28399034471919</v>
      </c>
      <c r="M1463" s="39">
        <v>-2.14760821064548</v>
      </c>
      <c r="N1463" s="39">
        <v>0.548774455034119</v>
      </c>
      <c r="O1463" s="39">
        <v>-2.6963826656796</v>
      </c>
      <c r="P1463" s="39">
        <v>-2.14760821064548</v>
      </c>
      <c r="Q1463" s="39">
        <v>0.548774455034119</v>
      </c>
      <c r="R1463" s="39">
        <v>-2.6963826656796</v>
      </c>
      <c r="S1463" s="40">
        <v>133.4</v>
      </c>
      <c r="T1463" s="40">
        <v>26</v>
      </c>
      <c r="U1463" s="41">
        <v>0.5</v>
      </c>
      <c r="V1463" s="40">
        <f t="shared" si="88"/>
        <v>5.13076923076923</v>
      </c>
      <c r="W1463" s="40">
        <f t="shared" si="89"/>
        <v>266.8</v>
      </c>
      <c r="X1463" s="40">
        <f t="shared" si="90"/>
        <v>52</v>
      </c>
      <c r="Y1463" s="42">
        <v>-8.56031128404675</v>
      </c>
      <c r="Z1463" s="40">
        <v>5.9</v>
      </c>
      <c r="AA1463" s="38">
        <v>23</v>
      </c>
      <c r="AB1463" s="38">
        <v>51</v>
      </c>
      <c r="AC1463" s="38">
        <v>27</v>
      </c>
      <c r="AD1463" s="40">
        <v>17.8</v>
      </c>
      <c r="AE1463" s="47">
        <v>1361</v>
      </c>
      <c r="AF1463" s="37">
        <v>1343</v>
      </c>
      <c r="AG1463" s="46">
        <f t="shared" si="91"/>
        <v>0.98677443056576</v>
      </c>
      <c r="AH1463" s="36" t="s">
        <v>233</v>
      </c>
    </row>
    <row r="1464" s="30" customFormat="1" customHeight="1" spans="1:34">
      <c r="A1464" s="31">
        <v>1463</v>
      </c>
      <c r="B1464" s="36" t="s">
        <v>237</v>
      </c>
      <c r="C1464" s="37" t="s">
        <v>135</v>
      </c>
      <c r="D1464" s="38">
        <v>29.85</v>
      </c>
      <c r="E1464" s="38">
        <v>115.55</v>
      </c>
      <c r="F1464" s="36" t="s">
        <v>136</v>
      </c>
      <c r="G1464" s="38">
        <v>22.7920810621243</v>
      </c>
      <c r="H1464" s="38">
        <v>210167.726644244</v>
      </c>
      <c r="I1464" s="36" t="s">
        <v>96</v>
      </c>
      <c r="J1464" s="38">
        <v>92278.296228678</v>
      </c>
      <c r="K1464" s="36" t="s">
        <v>96</v>
      </c>
      <c r="L1464" s="39">
        <v>1.25764116146576</v>
      </c>
      <c r="M1464" s="39">
        <v>0.791195814050441</v>
      </c>
      <c r="N1464" s="39">
        <v>-0.110500228240954</v>
      </c>
      <c r="O1464" s="39">
        <v>0.901696042291394</v>
      </c>
      <c r="P1464" s="39">
        <v>0.791195814050441</v>
      </c>
      <c r="Q1464" s="39">
        <v>-0.110500228240954</v>
      </c>
      <c r="R1464" s="39">
        <v>0.901696042291394</v>
      </c>
      <c r="S1464" s="40">
        <v>133.4</v>
      </c>
      <c r="T1464" s="40">
        <v>26</v>
      </c>
      <c r="U1464" s="41">
        <v>0.5</v>
      </c>
      <c r="V1464" s="40">
        <f t="shared" si="88"/>
        <v>5.13076923076923</v>
      </c>
      <c r="W1464" s="40">
        <f t="shared" si="89"/>
        <v>266.8</v>
      </c>
      <c r="X1464" s="40">
        <f t="shared" si="90"/>
        <v>52</v>
      </c>
      <c r="Y1464" s="42">
        <v>-8.56031128404675</v>
      </c>
      <c r="Z1464" s="40">
        <v>5.9</v>
      </c>
      <c r="AA1464" s="38">
        <v>23</v>
      </c>
      <c r="AB1464" s="38">
        <v>51</v>
      </c>
      <c r="AC1464" s="38">
        <v>27</v>
      </c>
      <c r="AD1464" s="40">
        <v>17.8</v>
      </c>
      <c r="AE1464" s="47">
        <v>1361</v>
      </c>
      <c r="AF1464" s="37">
        <v>1343</v>
      </c>
      <c r="AG1464" s="46">
        <f t="shared" si="91"/>
        <v>0.98677443056576</v>
      </c>
      <c r="AH1464" s="36" t="s">
        <v>233</v>
      </c>
    </row>
    <row r="1465" s="30" customFormat="1" customHeight="1" spans="1:34">
      <c r="A1465" s="31">
        <v>1464</v>
      </c>
      <c r="B1465" s="36" t="s">
        <v>237</v>
      </c>
      <c r="C1465" s="37" t="s">
        <v>135</v>
      </c>
      <c r="D1465" s="38">
        <v>29.85</v>
      </c>
      <c r="E1465" s="38">
        <v>115.55</v>
      </c>
      <c r="F1465" s="36" t="s">
        <v>136</v>
      </c>
      <c r="G1465" s="38">
        <v>21.2244983967936</v>
      </c>
      <c r="H1465" s="38">
        <v>144665.454545455</v>
      </c>
      <c r="I1465" s="36" t="s">
        <v>96</v>
      </c>
      <c r="J1465" s="38">
        <v>181165.797831811</v>
      </c>
      <c r="K1465" s="36" t="s">
        <v>96</v>
      </c>
      <c r="L1465" s="39">
        <v>1.0488960668591</v>
      </c>
      <c r="M1465" s="39">
        <v>1.46579946608199</v>
      </c>
      <c r="N1465" s="39">
        <v>-0.483982271795447</v>
      </c>
      <c r="O1465" s="39">
        <v>1.94978173787744</v>
      </c>
      <c r="P1465" s="39">
        <v>1.46579946608199</v>
      </c>
      <c r="Q1465" s="39">
        <v>-0.483982271795447</v>
      </c>
      <c r="R1465" s="39">
        <v>1.94978173787744</v>
      </c>
      <c r="S1465" s="40">
        <v>133.4</v>
      </c>
      <c r="T1465" s="40">
        <v>26</v>
      </c>
      <c r="U1465" s="41">
        <v>0.5</v>
      </c>
      <c r="V1465" s="40">
        <f t="shared" si="88"/>
        <v>5.13076923076923</v>
      </c>
      <c r="W1465" s="40">
        <f t="shared" si="89"/>
        <v>266.8</v>
      </c>
      <c r="X1465" s="40">
        <f t="shared" si="90"/>
        <v>52</v>
      </c>
      <c r="Y1465" s="42">
        <v>-8.56031128404675</v>
      </c>
      <c r="Z1465" s="40">
        <v>5.9</v>
      </c>
      <c r="AA1465" s="38">
        <v>23</v>
      </c>
      <c r="AB1465" s="38">
        <v>51</v>
      </c>
      <c r="AC1465" s="38">
        <v>27</v>
      </c>
      <c r="AD1465" s="40">
        <v>17.8</v>
      </c>
      <c r="AE1465" s="47">
        <v>1361</v>
      </c>
      <c r="AF1465" s="37">
        <v>1343</v>
      </c>
      <c r="AG1465" s="46">
        <f t="shared" si="91"/>
        <v>0.98677443056576</v>
      </c>
      <c r="AH1465" s="36" t="s">
        <v>233</v>
      </c>
    </row>
    <row r="1466" s="30" customFormat="1" customHeight="1" spans="1:34">
      <c r="A1466" s="31">
        <v>1465</v>
      </c>
      <c r="B1466" s="36" t="s">
        <v>237</v>
      </c>
      <c r="C1466" s="37" t="s">
        <v>135</v>
      </c>
      <c r="D1466" s="38">
        <v>29.85</v>
      </c>
      <c r="E1466" s="38">
        <v>115.55</v>
      </c>
      <c r="F1466" s="36" t="s">
        <v>136</v>
      </c>
      <c r="G1466" s="38">
        <v>21.5977323647295</v>
      </c>
      <c r="H1466" s="38">
        <v>340639.904615288</v>
      </c>
      <c r="I1466" s="36" t="s">
        <v>96</v>
      </c>
      <c r="J1466" s="38">
        <v>10137.7562182674</v>
      </c>
      <c r="K1466" s="36" t="s">
        <v>96</v>
      </c>
      <c r="L1466" s="39">
        <v>1.09879867438384</v>
      </c>
      <c r="M1466" s="39">
        <v>-1.41734646259591</v>
      </c>
      <c r="N1466" s="39">
        <v>0.372419782654361</v>
      </c>
      <c r="O1466" s="39">
        <v>-1.78976624525027</v>
      </c>
      <c r="P1466" s="39">
        <v>-1.41734646259591</v>
      </c>
      <c r="Q1466" s="39">
        <v>0.372419782654361</v>
      </c>
      <c r="R1466" s="39">
        <v>-1.78976624525027</v>
      </c>
      <c r="S1466" s="40">
        <v>133.4</v>
      </c>
      <c r="T1466" s="40">
        <v>26</v>
      </c>
      <c r="U1466" s="41">
        <v>0.5</v>
      </c>
      <c r="V1466" s="40">
        <f t="shared" si="88"/>
        <v>5.13076923076923</v>
      </c>
      <c r="W1466" s="40">
        <f t="shared" si="89"/>
        <v>266.8</v>
      </c>
      <c r="X1466" s="40">
        <f t="shared" si="90"/>
        <v>52</v>
      </c>
      <c r="Y1466" s="42">
        <v>-8.56031128404675</v>
      </c>
      <c r="Z1466" s="40">
        <v>5.9</v>
      </c>
      <c r="AA1466" s="38">
        <v>23</v>
      </c>
      <c r="AB1466" s="38">
        <v>51</v>
      </c>
      <c r="AC1466" s="38">
        <v>27</v>
      </c>
      <c r="AD1466" s="40">
        <v>17.8</v>
      </c>
      <c r="AE1466" s="47">
        <v>1361</v>
      </c>
      <c r="AF1466" s="37">
        <v>1343</v>
      </c>
      <c r="AG1466" s="46">
        <f t="shared" si="91"/>
        <v>0.98677443056576</v>
      </c>
      <c r="AH1466" s="36" t="s">
        <v>233</v>
      </c>
    </row>
    <row r="1467" s="30" customFormat="1" customHeight="1" spans="1:34">
      <c r="A1467" s="31">
        <v>1466</v>
      </c>
      <c r="B1467" s="36" t="s">
        <v>237</v>
      </c>
      <c r="C1467" s="37" t="s">
        <v>135</v>
      </c>
      <c r="D1467" s="38">
        <v>29.85</v>
      </c>
      <c r="E1467" s="38">
        <v>115.55</v>
      </c>
      <c r="F1467" s="36" t="s">
        <v>136</v>
      </c>
      <c r="G1467" s="38">
        <v>19.2090349699399</v>
      </c>
      <c r="H1467" s="38">
        <v>268552.743987248</v>
      </c>
      <c r="I1467" s="36" t="s">
        <v>96</v>
      </c>
      <c r="J1467" s="38">
        <v>2338.72488740353</v>
      </c>
      <c r="K1467" s="36" t="s">
        <v>96</v>
      </c>
      <c r="L1467" s="39">
        <v>0.777220268620241</v>
      </c>
      <c r="M1467" s="39">
        <v>-2.88400729508932</v>
      </c>
      <c r="N1467" s="39">
        <v>0.134641195613724</v>
      </c>
      <c r="O1467" s="39">
        <v>-3.01864849070304</v>
      </c>
      <c r="P1467" s="39">
        <v>-2.88400729508932</v>
      </c>
      <c r="Q1467" s="39">
        <v>0.134641195613724</v>
      </c>
      <c r="R1467" s="39">
        <v>-3.01864849070304</v>
      </c>
      <c r="S1467" s="40">
        <v>133.4</v>
      </c>
      <c r="T1467" s="40">
        <v>26</v>
      </c>
      <c r="U1467" s="41">
        <v>0.5</v>
      </c>
      <c r="V1467" s="40">
        <f t="shared" si="88"/>
        <v>5.13076923076923</v>
      </c>
      <c r="W1467" s="40">
        <f t="shared" si="89"/>
        <v>266.8</v>
      </c>
      <c r="X1467" s="40">
        <f t="shared" si="90"/>
        <v>52</v>
      </c>
      <c r="Y1467" s="42">
        <v>-8.56031128404675</v>
      </c>
      <c r="Z1467" s="40">
        <v>5.9</v>
      </c>
      <c r="AA1467" s="38">
        <v>23</v>
      </c>
      <c r="AB1467" s="38">
        <v>51</v>
      </c>
      <c r="AC1467" s="38">
        <v>27</v>
      </c>
      <c r="AD1467" s="40">
        <v>17.8</v>
      </c>
      <c r="AE1467" s="47">
        <v>1361</v>
      </c>
      <c r="AF1467" s="37">
        <v>1343</v>
      </c>
      <c r="AG1467" s="46">
        <f t="shared" si="91"/>
        <v>0.98677443056576</v>
      </c>
      <c r="AH1467" s="36" t="s">
        <v>233</v>
      </c>
    </row>
    <row r="1468" s="30" customFormat="1" customHeight="1" spans="1:34">
      <c r="A1468" s="31">
        <v>1467</v>
      </c>
      <c r="B1468" s="36" t="s">
        <v>237</v>
      </c>
      <c r="C1468" s="37" t="s">
        <v>135</v>
      </c>
      <c r="D1468" s="38">
        <v>29.85</v>
      </c>
      <c r="E1468" s="38">
        <v>115.55</v>
      </c>
      <c r="F1468" s="36" t="s">
        <v>136</v>
      </c>
      <c r="G1468" s="38">
        <v>15.8001647294589</v>
      </c>
      <c r="H1468" s="38">
        <v>279215.971245619</v>
      </c>
      <c r="I1468" s="36" t="s">
        <v>96</v>
      </c>
      <c r="J1468" s="38">
        <v>90928.1570390715</v>
      </c>
      <c r="K1468" s="36" t="s">
        <v>96</v>
      </c>
      <c r="L1468" s="39">
        <v>0.309093217296606</v>
      </c>
      <c r="M1468" s="39">
        <v>0.776456555600736</v>
      </c>
      <c r="N1468" s="39">
        <v>0.173579434379354</v>
      </c>
      <c r="O1468" s="39">
        <v>0.602877121221382</v>
      </c>
      <c r="P1468" s="39">
        <v>0.776456555600736</v>
      </c>
      <c r="Q1468" s="39">
        <v>0.173579434379354</v>
      </c>
      <c r="R1468" s="39">
        <v>0.602877121221382</v>
      </c>
      <c r="S1468" s="40">
        <v>133.4</v>
      </c>
      <c r="T1468" s="40">
        <v>26</v>
      </c>
      <c r="U1468" s="41">
        <v>0.5</v>
      </c>
      <c r="V1468" s="40">
        <f t="shared" si="88"/>
        <v>5.13076923076923</v>
      </c>
      <c r="W1468" s="40">
        <f t="shared" si="89"/>
        <v>266.8</v>
      </c>
      <c r="X1468" s="40">
        <f t="shared" si="90"/>
        <v>52</v>
      </c>
      <c r="Y1468" s="42">
        <v>-8.56031128404675</v>
      </c>
      <c r="Z1468" s="40">
        <v>5.9</v>
      </c>
      <c r="AA1468" s="38">
        <v>23</v>
      </c>
      <c r="AB1468" s="38">
        <v>51</v>
      </c>
      <c r="AC1468" s="38">
        <v>27</v>
      </c>
      <c r="AD1468" s="40">
        <v>17.8</v>
      </c>
      <c r="AE1468" s="47">
        <v>1361</v>
      </c>
      <c r="AF1468" s="37">
        <v>1343</v>
      </c>
      <c r="AG1468" s="46">
        <f t="shared" si="91"/>
        <v>0.98677443056576</v>
      </c>
      <c r="AH1468" s="36" t="s">
        <v>233</v>
      </c>
    </row>
    <row r="1469" s="30" customFormat="1" customHeight="1" spans="1:34">
      <c r="A1469" s="31">
        <v>1468</v>
      </c>
      <c r="B1469" s="36" t="s">
        <v>237</v>
      </c>
      <c r="C1469" s="37" t="s">
        <v>135</v>
      </c>
      <c r="D1469" s="38">
        <v>29.85</v>
      </c>
      <c r="E1469" s="38">
        <v>115.55</v>
      </c>
      <c r="F1469" s="36" t="s">
        <v>136</v>
      </c>
      <c r="G1469" s="38">
        <v>14.133053006012</v>
      </c>
      <c r="H1469" s="38">
        <v>245735.300184637</v>
      </c>
      <c r="I1469" s="36" t="s">
        <v>96</v>
      </c>
      <c r="J1469" s="38">
        <v>16286.5419869788</v>
      </c>
      <c r="K1469" s="36" t="s">
        <v>96</v>
      </c>
      <c r="L1469" s="39">
        <v>0.0761100817172675</v>
      </c>
      <c r="M1469" s="39">
        <v>-0.94327403421354</v>
      </c>
      <c r="N1469" s="39">
        <v>0.0458488026278723</v>
      </c>
      <c r="O1469" s="39">
        <v>-0.989122836841412</v>
      </c>
      <c r="P1469" s="39">
        <v>-0.94327403421354</v>
      </c>
      <c r="Q1469" s="39">
        <v>0.0458488026278723</v>
      </c>
      <c r="R1469" s="39">
        <v>-0.989122836841412</v>
      </c>
      <c r="S1469" s="40">
        <v>133.4</v>
      </c>
      <c r="T1469" s="40">
        <v>26</v>
      </c>
      <c r="U1469" s="41">
        <v>0.5</v>
      </c>
      <c r="V1469" s="40">
        <f t="shared" si="88"/>
        <v>5.13076923076923</v>
      </c>
      <c r="W1469" s="40">
        <f t="shared" si="89"/>
        <v>266.8</v>
      </c>
      <c r="X1469" s="40">
        <f t="shared" si="90"/>
        <v>52</v>
      </c>
      <c r="Y1469" s="42">
        <v>-8.56031128404675</v>
      </c>
      <c r="Z1469" s="40">
        <v>5.9</v>
      </c>
      <c r="AA1469" s="38">
        <v>23</v>
      </c>
      <c r="AB1469" s="38">
        <v>51</v>
      </c>
      <c r="AC1469" s="38">
        <v>27</v>
      </c>
      <c r="AD1469" s="40">
        <v>17.8</v>
      </c>
      <c r="AE1469" s="47">
        <v>1361</v>
      </c>
      <c r="AF1469" s="37">
        <v>1343</v>
      </c>
      <c r="AG1469" s="46">
        <f t="shared" si="91"/>
        <v>0.98677443056576</v>
      </c>
      <c r="AH1469" s="36" t="s">
        <v>233</v>
      </c>
    </row>
    <row r="1470" s="30" customFormat="1" customHeight="1" spans="1:34">
      <c r="A1470" s="31">
        <v>1469</v>
      </c>
      <c r="B1470" s="36" t="s">
        <v>237</v>
      </c>
      <c r="C1470" s="37" t="s">
        <v>135</v>
      </c>
      <c r="D1470" s="38">
        <v>29.85</v>
      </c>
      <c r="E1470" s="38">
        <v>115.55</v>
      </c>
      <c r="F1470" s="36" t="s">
        <v>136</v>
      </c>
      <c r="G1470" s="38">
        <v>15.9245760521042</v>
      </c>
      <c r="H1470" s="38">
        <v>174728.986158649</v>
      </c>
      <c r="I1470" s="36" t="s">
        <v>96</v>
      </c>
      <c r="J1470" s="38">
        <v>3416.93511274736</v>
      </c>
      <c r="K1470" s="36" t="s">
        <v>96</v>
      </c>
      <c r="L1470" s="39">
        <v>0.326372264759819</v>
      </c>
      <c r="M1470" s="39">
        <v>-2.50486917260862</v>
      </c>
      <c r="N1470" s="39">
        <v>-0.295170015471791</v>
      </c>
      <c r="O1470" s="39">
        <v>-2.20969915713683</v>
      </c>
      <c r="P1470" s="39">
        <v>-2.50486917260862</v>
      </c>
      <c r="Q1470" s="39">
        <v>-0.295170015471791</v>
      </c>
      <c r="R1470" s="39">
        <v>-2.20969915713683</v>
      </c>
      <c r="S1470" s="40">
        <v>133.4</v>
      </c>
      <c r="T1470" s="40">
        <v>26</v>
      </c>
      <c r="U1470" s="41">
        <v>0.5</v>
      </c>
      <c r="V1470" s="40">
        <f t="shared" si="88"/>
        <v>5.13076923076923</v>
      </c>
      <c r="W1470" s="40">
        <f t="shared" si="89"/>
        <v>266.8</v>
      </c>
      <c r="X1470" s="40">
        <f t="shared" si="90"/>
        <v>52</v>
      </c>
      <c r="Y1470" s="42">
        <v>-8.56031128404675</v>
      </c>
      <c r="Z1470" s="40">
        <v>5.9</v>
      </c>
      <c r="AA1470" s="38">
        <v>23</v>
      </c>
      <c r="AB1470" s="38">
        <v>51</v>
      </c>
      <c r="AC1470" s="38">
        <v>27</v>
      </c>
      <c r="AD1470" s="40">
        <v>17.8</v>
      </c>
      <c r="AE1470" s="47">
        <v>1361</v>
      </c>
      <c r="AF1470" s="37">
        <v>1343</v>
      </c>
      <c r="AG1470" s="46">
        <f t="shared" si="91"/>
        <v>0.98677443056576</v>
      </c>
      <c r="AH1470" s="36" t="s">
        <v>233</v>
      </c>
    </row>
    <row r="1471" s="30" customFormat="1" customHeight="1" spans="1:34">
      <c r="A1471" s="31">
        <v>1470</v>
      </c>
      <c r="B1471" s="36" t="s">
        <v>237</v>
      </c>
      <c r="C1471" s="37" t="s">
        <v>135</v>
      </c>
      <c r="D1471" s="38">
        <v>29.85</v>
      </c>
      <c r="E1471" s="38">
        <v>115.55</v>
      </c>
      <c r="F1471" s="36" t="s">
        <v>136</v>
      </c>
      <c r="G1471" s="38">
        <v>14.2823465931864</v>
      </c>
      <c r="H1471" s="38">
        <v>151749.41536573</v>
      </c>
      <c r="I1471" s="36" t="s">
        <v>96</v>
      </c>
      <c r="J1471" s="38">
        <v>6660.73193364163</v>
      </c>
      <c r="K1471" s="36" t="s">
        <v>96</v>
      </c>
      <c r="L1471" s="39">
        <v>0.0970844186126527</v>
      </c>
      <c r="M1471" s="39">
        <v>-1.83738377756316</v>
      </c>
      <c r="N1471" s="39">
        <v>-0.43617556115703</v>
      </c>
      <c r="O1471" s="39">
        <v>-1.40120821640613</v>
      </c>
      <c r="P1471" s="39">
        <v>-1.83738377756316</v>
      </c>
      <c r="Q1471" s="39">
        <v>-0.43617556115703</v>
      </c>
      <c r="R1471" s="39">
        <v>-1.40120821640613</v>
      </c>
      <c r="S1471" s="40">
        <v>133.4</v>
      </c>
      <c r="T1471" s="40">
        <v>26</v>
      </c>
      <c r="U1471" s="41">
        <v>0.5</v>
      </c>
      <c r="V1471" s="40">
        <f t="shared" si="88"/>
        <v>5.13076923076923</v>
      </c>
      <c r="W1471" s="40">
        <f t="shared" si="89"/>
        <v>266.8</v>
      </c>
      <c r="X1471" s="40">
        <f t="shared" si="90"/>
        <v>52</v>
      </c>
      <c r="Y1471" s="42">
        <v>-8.56031128404675</v>
      </c>
      <c r="Z1471" s="40">
        <v>5.9</v>
      </c>
      <c r="AA1471" s="38">
        <v>23</v>
      </c>
      <c r="AB1471" s="38">
        <v>51</v>
      </c>
      <c r="AC1471" s="38">
        <v>27</v>
      </c>
      <c r="AD1471" s="40">
        <v>17.8</v>
      </c>
      <c r="AE1471" s="47">
        <v>1361</v>
      </c>
      <c r="AF1471" s="37">
        <v>1343</v>
      </c>
      <c r="AG1471" s="46">
        <f t="shared" si="91"/>
        <v>0.98677443056576</v>
      </c>
      <c r="AH1471" s="36" t="s">
        <v>233</v>
      </c>
    </row>
    <row r="1472" s="30" customFormat="1" customHeight="1" spans="1:34">
      <c r="A1472" s="31">
        <v>1471</v>
      </c>
      <c r="B1472" s="36" t="s">
        <v>237</v>
      </c>
      <c r="C1472" s="37" t="s">
        <v>135</v>
      </c>
      <c r="D1472" s="38">
        <v>29.85</v>
      </c>
      <c r="E1472" s="38">
        <v>115.55</v>
      </c>
      <c r="F1472" s="36" t="s">
        <v>136</v>
      </c>
      <c r="G1472" s="38">
        <v>16.5217504008016</v>
      </c>
      <c r="H1472" s="38">
        <v>125438.520938629</v>
      </c>
      <c r="I1472" s="36" t="s">
        <v>96</v>
      </c>
      <c r="J1472" s="38">
        <v>10202.5982060006</v>
      </c>
      <c r="K1472" s="36" t="s">
        <v>96</v>
      </c>
      <c r="L1472" s="39">
        <v>0.409105086648651</v>
      </c>
      <c r="M1472" s="39">
        <v>-1.41097074209156</v>
      </c>
      <c r="N1472" s="39">
        <v>-0.626590372928699</v>
      </c>
      <c r="O1472" s="39">
        <v>-0.784380369162859</v>
      </c>
      <c r="P1472" s="39">
        <v>-1.41097074209156</v>
      </c>
      <c r="Q1472" s="39">
        <v>-0.626590372928699</v>
      </c>
      <c r="R1472" s="39">
        <v>-0.784380369162859</v>
      </c>
      <c r="S1472" s="40">
        <v>133.4</v>
      </c>
      <c r="T1472" s="40">
        <v>26</v>
      </c>
      <c r="U1472" s="41">
        <v>0.5</v>
      </c>
      <c r="V1472" s="40">
        <f t="shared" si="88"/>
        <v>5.13076923076923</v>
      </c>
      <c r="W1472" s="40">
        <f t="shared" si="89"/>
        <v>266.8</v>
      </c>
      <c r="X1472" s="40">
        <f t="shared" si="90"/>
        <v>52</v>
      </c>
      <c r="Y1472" s="42">
        <v>-8.56031128404675</v>
      </c>
      <c r="Z1472" s="40">
        <v>5.9</v>
      </c>
      <c r="AA1472" s="38">
        <v>23</v>
      </c>
      <c r="AB1472" s="38">
        <v>51</v>
      </c>
      <c r="AC1472" s="38">
        <v>27</v>
      </c>
      <c r="AD1472" s="40">
        <v>17.8</v>
      </c>
      <c r="AE1472" s="47">
        <v>1361</v>
      </c>
      <c r="AF1472" s="37">
        <v>1343</v>
      </c>
      <c r="AG1472" s="46">
        <f t="shared" si="91"/>
        <v>0.98677443056576</v>
      </c>
      <c r="AH1472" s="36" t="s">
        <v>233</v>
      </c>
    </row>
    <row r="1473" s="30" customFormat="1" customHeight="1" spans="1:34">
      <c r="A1473" s="31">
        <v>1472</v>
      </c>
      <c r="B1473" s="36" t="s">
        <v>238</v>
      </c>
      <c r="C1473" s="37" t="s">
        <v>135</v>
      </c>
      <c r="D1473" s="38">
        <v>29.85</v>
      </c>
      <c r="E1473" s="38">
        <v>115.55</v>
      </c>
      <c r="F1473" s="36" t="s">
        <v>136</v>
      </c>
      <c r="G1473" s="38">
        <v>22.9911391783567</v>
      </c>
      <c r="H1473" s="38">
        <v>448251.694432121</v>
      </c>
      <c r="I1473" s="36" t="s">
        <v>96</v>
      </c>
      <c r="J1473" s="38">
        <v>1004.54157959458</v>
      </c>
      <c r="K1473" s="36" t="s">
        <v>96</v>
      </c>
      <c r="L1473" s="39">
        <v>1.28399034471919</v>
      </c>
      <c r="M1473" s="39">
        <v>-2.94157473991834</v>
      </c>
      <c r="N1473" s="39">
        <v>0.832580483864526</v>
      </c>
      <c r="O1473" s="39">
        <v>-3.77415522378286</v>
      </c>
      <c r="P1473" s="39">
        <v>-2.94157473991834</v>
      </c>
      <c r="Q1473" s="39">
        <v>0.832580483864526</v>
      </c>
      <c r="R1473" s="39">
        <v>-3.77415522378286</v>
      </c>
      <c r="S1473" s="40">
        <v>133.4</v>
      </c>
      <c r="T1473" s="40">
        <v>26</v>
      </c>
      <c r="U1473" s="41">
        <v>0.5</v>
      </c>
      <c r="V1473" s="40">
        <f t="shared" si="88"/>
        <v>5.13076923076923</v>
      </c>
      <c r="W1473" s="40">
        <f t="shared" si="89"/>
        <v>266.8</v>
      </c>
      <c r="X1473" s="40">
        <f t="shared" si="90"/>
        <v>52</v>
      </c>
      <c r="Y1473" s="42">
        <v>-8.56031128404675</v>
      </c>
      <c r="Z1473" s="40">
        <v>5.9</v>
      </c>
      <c r="AA1473" s="38">
        <v>23</v>
      </c>
      <c r="AB1473" s="38">
        <v>51</v>
      </c>
      <c r="AC1473" s="38">
        <v>27</v>
      </c>
      <c r="AD1473" s="40">
        <v>17.8</v>
      </c>
      <c r="AE1473" s="47">
        <v>1361</v>
      </c>
      <c r="AF1473" s="37">
        <v>1343</v>
      </c>
      <c r="AG1473" s="46">
        <f t="shared" si="91"/>
        <v>0.98677443056576</v>
      </c>
      <c r="AH1473" s="36" t="s">
        <v>233</v>
      </c>
    </row>
    <row r="1474" s="30" customFormat="1" customHeight="1" spans="1:34">
      <c r="A1474" s="31">
        <v>1473</v>
      </c>
      <c r="B1474" s="36" t="s">
        <v>238</v>
      </c>
      <c r="C1474" s="37" t="s">
        <v>135</v>
      </c>
      <c r="D1474" s="38">
        <v>29.85</v>
      </c>
      <c r="E1474" s="38">
        <v>115.55</v>
      </c>
      <c r="F1474" s="36" t="s">
        <v>136</v>
      </c>
      <c r="G1474" s="38">
        <v>22.7920810621243</v>
      </c>
      <c r="H1474" s="38">
        <v>193622.088258363</v>
      </c>
      <c r="I1474" s="36" t="s">
        <v>96</v>
      </c>
      <c r="J1474" s="38">
        <v>53485.4737350343</v>
      </c>
      <c r="K1474" s="36" t="s">
        <v>96</v>
      </c>
      <c r="L1474" s="39">
        <v>1.25764116146576</v>
      </c>
      <c r="M1474" s="39">
        <v>1.03330406040356</v>
      </c>
      <c r="N1474" s="39">
        <v>-0.0068661481406319</v>
      </c>
      <c r="O1474" s="39">
        <v>1.04017020854419</v>
      </c>
      <c r="P1474" s="39">
        <v>1.03330406040356</v>
      </c>
      <c r="Q1474" s="39">
        <v>-0.0068661481406319</v>
      </c>
      <c r="R1474" s="39">
        <v>1.04017020854419</v>
      </c>
      <c r="S1474" s="40">
        <v>133.4</v>
      </c>
      <c r="T1474" s="40">
        <v>26</v>
      </c>
      <c r="U1474" s="41">
        <v>0.5</v>
      </c>
      <c r="V1474" s="40">
        <f t="shared" ref="V1474:V1537" si="92">S1474/T1474</f>
        <v>5.13076923076923</v>
      </c>
      <c r="W1474" s="40">
        <f t="shared" ref="W1474:W1537" si="93">S1474/U1474</f>
        <v>266.8</v>
      </c>
      <c r="X1474" s="40">
        <f t="shared" si="90"/>
        <v>52</v>
      </c>
      <c r="Y1474" s="42">
        <v>-8.56031128404675</v>
      </c>
      <c r="Z1474" s="40">
        <v>5.9</v>
      </c>
      <c r="AA1474" s="38">
        <v>23</v>
      </c>
      <c r="AB1474" s="38">
        <v>51</v>
      </c>
      <c r="AC1474" s="38">
        <v>27</v>
      </c>
      <c r="AD1474" s="40">
        <v>17.8</v>
      </c>
      <c r="AE1474" s="47">
        <v>1361</v>
      </c>
      <c r="AF1474" s="37">
        <v>1343</v>
      </c>
      <c r="AG1474" s="46">
        <f t="shared" si="91"/>
        <v>0.98677443056576</v>
      </c>
      <c r="AH1474" s="36" t="s">
        <v>233</v>
      </c>
    </row>
    <row r="1475" s="30" customFormat="1" customHeight="1" spans="1:34">
      <c r="A1475" s="31">
        <v>1474</v>
      </c>
      <c r="B1475" s="36" t="s">
        <v>238</v>
      </c>
      <c r="C1475" s="37" t="s">
        <v>135</v>
      </c>
      <c r="D1475" s="38">
        <v>29.85</v>
      </c>
      <c r="E1475" s="38">
        <v>115.55</v>
      </c>
      <c r="F1475" s="36" t="s">
        <v>136</v>
      </c>
      <c r="G1475" s="38">
        <v>21.2244983967936</v>
      </c>
      <c r="H1475" s="38">
        <v>149629.090909091</v>
      </c>
      <c r="I1475" s="36" t="s">
        <v>96</v>
      </c>
      <c r="J1475" s="38">
        <v>65084.0418549561</v>
      </c>
      <c r="K1475" s="36" t="s">
        <v>96</v>
      </c>
      <c r="L1475" s="39">
        <v>1.0488960668591</v>
      </c>
      <c r="M1475" s="39">
        <v>1.22957334870907</v>
      </c>
      <c r="N1475" s="39">
        <v>-0.264614904134344</v>
      </c>
      <c r="O1475" s="39">
        <v>1.49418825284341</v>
      </c>
      <c r="P1475" s="39">
        <v>1.22957334870907</v>
      </c>
      <c r="Q1475" s="39">
        <v>-0.264614904134344</v>
      </c>
      <c r="R1475" s="39">
        <v>1.49418825284341</v>
      </c>
      <c r="S1475" s="40">
        <v>133.4</v>
      </c>
      <c r="T1475" s="40">
        <v>26</v>
      </c>
      <c r="U1475" s="41">
        <v>0.5</v>
      </c>
      <c r="V1475" s="40">
        <f t="shared" si="92"/>
        <v>5.13076923076923</v>
      </c>
      <c r="W1475" s="40">
        <f t="shared" si="93"/>
        <v>266.8</v>
      </c>
      <c r="X1475" s="40">
        <f t="shared" ref="X1475:X1538" si="94">T1475/U1475</f>
        <v>52</v>
      </c>
      <c r="Y1475" s="42">
        <v>-8.56031128404675</v>
      </c>
      <c r="Z1475" s="40">
        <v>5.9</v>
      </c>
      <c r="AA1475" s="38">
        <v>23</v>
      </c>
      <c r="AB1475" s="38">
        <v>51</v>
      </c>
      <c r="AC1475" s="38">
        <v>27</v>
      </c>
      <c r="AD1475" s="40">
        <v>17.8</v>
      </c>
      <c r="AE1475" s="47">
        <v>1361</v>
      </c>
      <c r="AF1475" s="37">
        <v>1343</v>
      </c>
      <c r="AG1475" s="46">
        <f t="shared" ref="AG1475:AG1538" si="95">AF1475/AE1475</f>
        <v>0.98677443056576</v>
      </c>
      <c r="AH1475" s="36" t="s">
        <v>233</v>
      </c>
    </row>
    <row r="1476" s="30" customFormat="1" customHeight="1" spans="1:34">
      <c r="A1476" s="31">
        <v>1475</v>
      </c>
      <c r="B1476" s="36" t="s">
        <v>238</v>
      </c>
      <c r="C1476" s="37" t="s">
        <v>135</v>
      </c>
      <c r="D1476" s="38">
        <v>29.85</v>
      </c>
      <c r="E1476" s="38">
        <v>115.55</v>
      </c>
      <c r="F1476" s="36" t="s">
        <v>136</v>
      </c>
      <c r="G1476" s="38">
        <v>21.5977323647295</v>
      </c>
      <c r="H1476" s="38">
        <v>254602.585008706</v>
      </c>
      <c r="I1476" s="36" t="s">
        <v>96</v>
      </c>
      <c r="J1476" s="38">
        <v>8944.79943871508</v>
      </c>
      <c r="K1476" s="36" t="s">
        <v>96</v>
      </c>
      <c r="L1476" s="39">
        <v>1.09879867438384</v>
      </c>
      <c r="M1476" s="39">
        <v>-0.755033742557968</v>
      </c>
      <c r="N1476" s="39">
        <v>0.266929430568725</v>
      </c>
      <c r="O1476" s="39">
        <v>-1.02196317312669</v>
      </c>
      <c r="P1476" s="39">
        <v>-0.755033742557968</v>
      </c>
      <c r="Q1476" s="39">
        <v>0.266929430568725</v>
      </c>
      <c r="R1476" s="39">
        <v>-1.02196317312669</v>
      </c>
      <c r="S1476" s="40">
        <v>133.4</v>
      </c>
      <c r="T1476" s="40">
        <v>26</v>
      </c>
      <c r="U1476" s="41">
        <v>0.5</v>
      </c>
      <c r="V1476" s="40">
        <f t="shared" si="92"/>
        <v>5.13076923076923</v>
      </c>
      <c r="W1476" s="40">
        <f t="shared" si="93"/>
        <v>266.8</v>
      </c>
      <c r="X1476" s="40">
        <f t="shared" si="94"/>
        <v>52</v>
      </c>
      <c r="Y1476" s="42">
        <v>-8.56031128404675</v>
      </c>
      <c r="Z1476" s="40">
        <v>5.9</v>
      </c>
      <c r="AA1476" s="38">
        <v>23</v>
      </c>
      <c r="AB1476" s="38">
        <v>51</v>
      </c>
      <c r="AC1476" s="38">
        <v>27</v>
      </c>
      <c r="AD1476" s="40">
        <v>17.8</v>
      </c>
      <c r="AE1476" s="47">
        <v>1361</v>
      </c>
      <c r="AF1476" s="37">
        <v>1343</v>
      </c>
      <c r="AG1476" s="46">
        <f t="shared" si="95"/>
        <v>0.98677443056576</v>
      </c>
      <c r="AH1476" s="36" t="s">
        <v>233</v>
      </c>
    </row>
    <row r="1477" s="30" customFormat="1" customHeight="1" spans="1:34">
      <c r="A1477" s="31">
        <v>1476</v>
      </c>
      <c r="B1477" s="36" t="s">
        <v>238</v>
      </c>
      <c r="C1477" s="37" t="s">
        <v>135</v>
      </c>
      <c r="D1477" s="38">
        <v>29.85</v>
      </c>
      <c r="E1477" s="38">
        <v>115.55</v>
      </c>
      <c r="F1477" s="36" t="s">
        <v>136</v>
      </c>
      <c r="G1477" s="38">
        <v>19.2090349699399</v>
      </c>
      <c r="H1477" s="38">
        <v>173139.562628667</v>
      </c>
      <c r="I1477" s="36" t="s">
        <v>96</v>
      </c>
      <c r="J1477" s="38">
        <v>1148.14451577859</v>
      </c>
      <c r="K1477" s="36" t="s">
        <v>96</v>
      </c>
      <c r="L1477" s="39">
        <v>0.777220268620241</v>
      </c>
      <c r="M1477" s="39">
        <v>-2.80795886286003</v>
      </c>
      <c r="N1477" s="39">
        <v>-0.118676419047997</v>
      </c>
      <c r="O1477" s="39">
        <v>-2.68928244381203</v>
      </c>
      <c r="P1477" s="39">
        <v>-2.80795886286003</v>
      </c>
      <c r="Q1477" s="39">
        <v>-0.118676419047997</v>
      </c>
      <c r="R1477" s="39">
        <v>-2.68928244381203</v>
      </c>
      <c r="S1477" s="40">
        <v>133.4</v>
      </c>
      <c r="T1477" s="40">
        <v>26</v>
      </c>
      <c r="U1477" s="41">
        <v>0.5</v>
      </c>
      <c r="V1477" s="40">
        <f t="shared" si="92"/>
        <v>5.13076923076923</v>
      </c>
      <c r="W1477" s="40">
        <f t="shared" si="93"/>
        <v>266.8</v>
      </c>
      <c r="X1477" s="40">
        <f t="shared" si="94"/>
        <v>52</v>
      </c>
      <c r="Y1477" s="42">
        <v>-8.56031128404675</v>
      </c>
      <c r="Z1477" s="40">
        <v>5.9</v>
      </c>
      <c r="AA1477" s="38">
        <v>23</v>
      </c>
      <c r="AB1477" s="38">
        <v>51</v>
      </c>
      <c r="AC1477" s="38">
        <v>27</v>
      </c>
      <c r="AD1477" s="40">
        <v>17.8</v>
      </c>
      <c r="AE1477" s="47">
        <v>1361</v>
      </c>
      <c r="AF1477" s="37">
        <v>1343</v>
      </c>
      <c r="AG1477" s="46">
        <f t="shared" si="95"/>
        <v>0.98677443056576</v>
      </c>
      <c r="AH1477" s="36" t="s">
        <v>233</v>
      </c>
    </row>
    <row r="1478" s="30" customFormat="1" customHeight="1" spans="1:34">
      <c r="A1478" s="31">
        <v>1477</v>
      </c>
      <c r="B1478" s="36" t="s">
        <v>238</v>
      </c>
      <c r="C1478" s="37" t="s">
        <v>135</v>
      </c>
      <c r="D1478" s="38">
        <v>29.85</v>
      </c>
      <c r="E1478" s="38">
        <v>115.55</v>
      </c>
      <c r="F1478" s="36" t="s">
        <v>136</v>
      </c>
      <c r="G1478" s="38">
        <v>15.8001647294589</v>
      </c>
      <c r="H1478" s="38">
        <v>204771.696487659</v>
      </c>
      <c r="I1478" s="36" t="s">
        <v>96</v>
      </c>
      <c r="J1478" s="38">
        <v>33932.0498215808</v>
      </c>
      <c r="K1478" s="36" t="s">
        <v>96</v>
      </c>
      <c r="L1478" s="39">
        <v>0.309093217296606</v>
      </c>
      <c r="M1478" s="39">
        <v>0.578253952562446</v>
      </c>
      <c r="N1478" s="39">
        <v>0.0491212741522036</v>
      </c>
      <c r="O1478" s="39">
        <v>0.529132678410242</v>
      </c>
      <c r="P1478" s="39">
        <v>0.578253952562446</v>
      </c>
      <c r="Q1478" s="39">
        <v>0.0491212741522036</v>
      </c>
      <c r="R1478" s="39">
        <v>0.529132678410242</v>
      </c>
      <c r="S1478" s="40">
        <v>133.4</v>
      </c>
      <c r="T1478" s="40">
        <v>26</v>
      </c>
      <c r="U1478" s="41">
        <v>0.5</v>
      </c>
      <c r="V1478" s="40">
        <f t="shared" si="92"/>
        <v>5.13076923076923</v>
      </c>
      <c r="W1478" s="40">
        <f t="shared" si="93"/>
        <v>266.8</v>
      </c>
      <c r="X1478" s="40">
        <f t="shared" si="94"/>
        <v>52</v>
      </c>
      <c r="Y1478" s="42">
        <v>-8.56031128404675</v>
      </c>
      <c r="Z1478" s="40">
        <v>5.9</v>
      </c>
      <c r="AA1478" s="38">
        <v>23</v>
      </c>
      <c r="AB1478" s="38">
        <v>51</v>
      </c>
      <c r="AC1478" s="38">
        <v>27</v>
      </c>
      <c r="AD1478" s="40">
        <v>17.8</v>
      </c>
      <c r="AE1478" s="47">
        <v>1361</v>
      </c>
      <c r="AF1478" s="37">
        <v>1343</v>
      </c>
      <c r="AG1478" s="46">
        <f t="shared" si="95"/>
        <v>0.98677443056576</v>
      </c>
      <c r="AH1478" s="36" t="s">
        <v>233</v>
      </c>
    </row>
    <row r="1479" s="30" customFormat="1" customHeight="1" spans="1:34">
      <c r="A1479" s="31">
        <v>1478</v>
      </c>
      <c r="B1479" s="36" t="s">
        <v>238</v>
      </c>
      <c r="C1479" s="37" t="s">
        <v>135</v>
      </c>
      <c r="D1479" s="38">
        <v>29.85</v>
      </c>
      <c r="E1479" s="38">
        <v>115.55</v>
      </c>
      <c r="F1479" s="36" t="s">
        <v>136</v>
      </c>
      <c r="G1479" s="38">
        <v>14.133053006012</v>
      </c>
      <c r="H1479" s="38">
        <v>170706.210211636</v>
      </c>
      <c r="I1479" s="36" t="s">
        <v>96</v>
      </c>
      <c r="J1479" s="38">
        <v>15394.3705536653</v>
      </c>
      <c r="K1479" s="36" t="s">
        <v>96</v>
      </c>
      <c r="L1479" s="39">
        <v>0.0761100817172675</v>
      </c>
      <c r="M1479" s="39">
        <v>-0.212104143531965</v>
      </c>
      <c r="N1479" s="39">
        <v>-0.132830398726897</v>
      </c>
      <c r="O1479" s="39">
        <v>-0.0792737448050682</v>
      </c>
      <c r="P1479" s="39">
        <v>-0.212104143531965</v>
      </c>
      <c r="Q1479" s="39">
        <v>-0.132830398726897</v>
      </c>
      <c r="R1479" s="39">
        <v>-0.0792737448050682</v>
      </c>
      <c r="S1479" s="40">
        <v>133.4</v>
      </c>
      <c r="T1479" s="40">
        <v>26</v>
      </c>
      <c r="U1479" s="41">
        <v>0.5</v>
      </c>
      <c r="V1479" s="40">
        <f t="shared" si="92"/>
        <v>5.13076923076923</v>
      </c>
      <c r="W1479" s="40">
        <f t="shared" si="93"/>
        <v>266.8</v>
      </c>
      <c r="X1479" s="40">
        <f t="shared" si="94"/>
        <v>52</v>
      </c>
      <c r="Y1479" s="42">
        <v>-8.56031128404675</v>
      </c>
      <c r="Z1479" s="40">
        <v>5.9</v>
      </c>
      <c r="AA1479" s="38">
        <v>23</v>
      </c>
      <c r="AB1479" s="38">
        <v>51</v>
      </c>
      <c r="AC1479" s="38">
        <v>27</v>
      </c>
      <c r="AD1479" s="40">
        <v>17.8</v>
      </c>
      <c r="AE1479" s="47">
        <v>1361</v>
      </c>
      <c r="AF1479" s="37">
        <v>1343</v>
      </c>
      <c r="AG1479" s="46">
        <f t="shared" si="95"/>
        <v>0.98677443056576</v>
      </c>
      <c r="AH1479" s="36" t="s">
        <v>233</v>
      </c>
    </row>
    <row r="1480" s="30" customFormat="1" customHeight="1" spans="1:34">
      <c r="A1480" s="31">
        <v>1479</v>
      </c>
      <c r="B1480" s="36" t="s">
        <v>238</v>
      </c>
      <c r="C1480" s="37" t="s">
        <v>135</v>
      </c>
      <c r="D1480" s="38">
        <v>29.85</v>
      </c>
      <c r="E1480" s="38">
        <v>115.55</v>
      </c>
      <c r="F1480" s="36" t="s">
        <v>136</v>
      </c>
      <c r="G1480" s="38">
        <v>15.9245760521042</v>
      </c>
      <c r="H1480" s="38">
        <v>121794.041302333</v>
      </c>
      <c r="I1480" s="36" t="s">
        <v>96</v>
      </c>
      <c r="J1480" s="38">
        <v>4609.55240545292</v>
      </c>
      <c r="K1480" s="36" t="s">
        <v>96</v>
      </c>
      <c r="L1480" s="39">
        <v>0.326372264759819</v>
      </c>
      <c r="M1480" s="39">
        <v>-1.41797527745696</v>
      </c>
      <c r="N1480" s="39">
        <v>-0.470442976623746</v>
      </c>
      <c r="O1480" s="39">
        <v>-0.947532300833211</v>
      </c>
      <c r="P1480" s="39">
        <v>-1.41797527745696</v>
      </c>
      <c r="Q1480" s="39">
        <v>-0.470442976623746</v>
      </c>
      <c r="R1480" s="39">
        <v>-0.947532300833211</v>
      </c>
      <c r="S1480" s="40">
        <v>133.4</v>
      </c>
      <c r="T1480" s="40">
        <v>26</v>
      </c>
      <c r="U1480" s="41">
        <v>0.5</v>
      </c>
      <c r="V1480" s="40">
        <f t="shared" si="92"/>
        <v>5.13076923076923</v>
      </c>
      <c r="W1480" s="40">
        <f t="shared" si="93"/>
        <v>266.8</v>
      </c>
      <c r="X1480" s="40">
        <f t="shared" si="94"/>
        <v>52</v>
      </c>
      <c r="Y1480" s="42">
        <v>-8.56031128404675</v>
      </c>
      <c r="Z1480" s="40">
        <v>5.9</v>
      </c>
      <c r="AA1480" s="38">
        <v>23</v>
      </c>
      <c r="AB1480" s="38">
        <v>51</v>
      </c>
      <c r="AC1480" s="38">
        <v>27</v>
      </c>
      <c r="AD1480" s="40">
        <v>17.8</v>
      </c>
      <c r="AE1480" s="47">
        <v>1361</v>
      </c>
      <c r="AF1480" s="37">
        <v>1343</v>
      </c>
      <c r="AG1480" s="46">
        <f t="shared" si="95"/>
        <v>0.98677443056576</v>
      </c>
      <c r="AH1480" s="36" t="s">
        <v>233</v>
      </c>
    </row>
    <row r="1481" s="30" customFormat="1" customHeight="1" spans="1:34">
      <c r="A1481" s="31">
        <v>1480</v>
      </c>
      <c r="B1481" s="36" t="s">
        <v>238</v>
      </c>
      <c r="C1481" s="37" t="s">
        <v>135</v>
      </c>
      <c r="D1481" s="38">
        <v>29.85</v>
      </c>
      <c r="E1481" s="38">
        <v>115.55</v>
      </c>
      <c r="F1481" s="36" t="s">
        <v>136</v>
      </c>
      <c r="G1481" s="38">
        <v>14.2823465931864</v>
      </c>
      <c r="H1481" s="38">
        <v>99354.8938104404</v>
      </c>
      <c r="I1481" s="36" t="s">
        <v>96</v>
      </c>
      <c r="J1481" s="38">
        <v>1586.4220349596</v>
      </c>
      <c r="K1481" s="36" t="s">
        <v>96</v>
      </c>
      <c r="L1481" s="39">
        <v>0.0970844186126527</v>
      </c>
      <c r="M1481" s="39">
        <v>-2.48462484961813</v>
      </c>
      <c r="N1481" s="39">
        <v>-0.674076182650772</v>
      </c>
      <c r="O1481" s="39">
        <v>-1.81054866696735</v>
      </c>
      <c r="P1481" s="39">
        <v>-2.48462484961813</v>
      </c>
      <c r="Q1481" s="39">
        <v>-0.674076182650772</v>
      </c>
      <c r="R1481" s="39">
        <v>-1.81054866696735</v>
      </c>
      <c r="S1481" s="40">
        <v>133.4</v>
      </c>
      <c r="T1481" s="40">
        <v>26</v>
      </c>
      <c r="U1481" s="41">
        <v>0.5</v>
      </c>
      <c r="V1481" s="40">
        <f t="shared" si="92"/>
        <v>5.13076923076923</v>
      </c>
      <c r="W1481" s="40">
        <f t="shared" si="93"/>
        <v>266.8</v>
      </c>
      <c r="X1481" s="40">
        <f t="shared" si="94"/>
        <v>52</v>
      </c>
      <c r="Y1481" s="42">
        <v>-8.56031128404675</v>
      </c>
      <c r="Z1481" s="40">
        <v>5.9</v>
      </c>
      <c r="AA1481" s="38">
        <v>23</v>
      </c>
      <c r="AB1481" s="38">
        <v>51</v>
      </c>
      <c r="AC1481" s="38">
        <v>27</v>
      </c>
      <c r="AD1481" s="40">
        <v>17.8</v>
      </c>
      <c r="AE1481" s="47">
        <v>1361</v>
      </c>
      <c r="AF1481" s="37">
        <v>1343</v>
      </c>
      <c r="AG1481" s="46">
        <f t="shared" si="95"/>
        <v>0.98677443056576</v>
      </c>
      <c r="AH1481" s="36" t="s">
        <v>233</v>
      </c>
    </row>
    <row r="1482" s="30" customFormat="1" customHeight="1" spans="1:34">
      <c r="A1482" s="31">
        <v>1481</v>
      </c>
      <c r="B1482" s="36" t="s">
        <v>238</v>
      </c>
      <c r="C1482" s="37" t="s">
        <v>135</v>
      </c>
      <c r="D1482" s="38">
        <v>29.85</v>
      </c>
      <c r="E1482" s="38">
        <v>115.55</v>
      </c>
      <c r="F1482" s="36" t="s">
        <v>136</v>
      </c>
      <c r="G1482" s="38">
        <v>16.5217504008016</v>
      </c>
      <c r="H1482" s="38">
        <v>133689.144174563</v>
      </c>
      <c r="I1482" s="36" t="s">
        <v>96</v>
      </c>
      <c r="J1482" s="38">
        <v>5127.60933362504</v>
      </c>
      <c r="K1482" s="36" t="s">
        <v>96</v>
      </c>
      <c r="L1482" s="39">
        <v>0.409105086648651</v>
      </c>
      <c r="M1482" s="39">
        <v>-1.31146650393327</v>
      </c>
      <c r="N1482" s="39">
        <v>-0.37725712331074</v>
      </c>
      <c r="O1482" s="39">
        <v>-0.93420938062253</v>
      </c>
      <c r="P1482" s="39">
        <v>-1.31146650393327</v>
      </c>
      <c r="Q1482" s="39">
        <v>-0.37725712331074</v>
      </c>
      <c r="R1482" s="39">
        <v>-0.93420938062253</v>
      </c>
      <c r="S1482" s="40">
        <v>133.4</v>
      </c>
      <c r="T1482" s="40">
        <v>26</v>
      </c>
      <c r="U1482" s="41">
        <v>0.5</v>
      </c>
      <c r="V1482" s="40">
        <f t="shared" si="92"/>
        <v>5.13076923076923</v>
      </c>
      <c r="W1482" s="40">
        <f t="shared" si="93"/>
        <v>266.8</v>
      </c>
      <c r="X1482" s="40">
        <f t="shared" si="94"/>
        <v>52</v>
      </c>
      <c r="Y1482" s="42">
        <v>-8.56031128404675</v>
      </c>
      <c r="Z1482" s="40">
        <v>5.9</v>
      </c>
      <c r="AA1482" s="38">
        <v>23</v>
      </c>
      <c r="AB1482" s="38">
        <v>51</v>
      </c>
      <c r="AC1482" s="38">
        <v>27</v>
      </c>
      <c r="AD1482" s="40">
        <v>17.8</v>
      </c>
      <c r="AE1482" s="47">
        <v>1361</v>
      </c>
      <c r="AF1482" s="37">
        <v>1343</v>
      </c>
      <c r="AG1482" s="46">
        <f t="shared" si="95"/>
        <v>0.98677443056576</v>
      </c>
      <c r="AH1482" s="36" t="s">
        <v>233</v>
      </c>
    </row>
    <row r="1483" s="30" customFormat="1" customHeight="1" spans="1:34">
      <c r="A1483" s="31">
        <v>1482</v>
      </c>
      <c r="B1483" s="36" t="s">
        <v>239</v>
      </c>
      <c r="C1483" s="37" t="s">
        <v>135</v>
      </c>
      <c r="D1483" s="38">
        <v>29.85</v>
      </c>
      <c r="E1483" s="38">
        <v>115.55</v>
      </c>
      <c r="F1483" s="36" t="s">
        <v>136</v>
      </c>
      <c r="G1483" s="38">
        <v>15.3274017034068</v>
      </c>
      <c r="H1483" s="38">
        <v>225136.774839001</v>
      </c>
      <c r="I1483" s="36" t="s">
        <v>96</v>
      </c>
      <c r="J1483" s="38">
        <v>475.058497399288</v>
      </c>
      <c r="K1483" s="36" t="s">
        <v>96</v>
      </c>
      <c r="L1483" s="39">
        <v>0.243296914002265</v>
      </c>
      <c r="M1483" s="39">
        <v>-2.64261309189631</v>
      </c>
      <c r="N1483" s="39">
        <v>0.356235430439284</v>
      </c>
      <c r="O1483" s="39">
        <v>-2.9988485223356</v>
      </c>
      <c r="P1483" s="39">
        <v>-2.64261309189631</v>
      </c>
      <c r="Q1483" s="36"/>
      <c r="R1483" s="36"/>
      <c r="S1483" s="40">
        <v>133.4</v>
      </c>
      <c r="T1483" s="40">
        <v>26</v>
      </c>
      <c r="U1483" s="41">
        <v>0.5</v>
      </c>
      <c r="V1483" s="40">
        <f t="shared" si="92"/>
        <v>5.13076923076923</v>
      </c>
      <c r="W1483" s="40">
        <f t="shared" si="93"/>
        <v>266.8</v>
      </c>
      <c r="X1483" s="40">
        <f t="shared" si="94"/>
        <v>52</v>
      </c>
      <c r="Y1483" s="42">
        <v>-8.56031128404675</v>
      </c>
      <c r="Z1483" s="40">
        <v>5.9</v>
      </c>
      <c r="AA1483" s="38">
        <v>23</v>
      </c>
      <c r="AB1483" s="38">
        <v>51</v>
      </c>
      <c r="AC1483" s="38">
        <v>27</v>
      </c>
      <c r="AD1483" s="40">
        <v>17.8</v>
      </c>
      <c r="AE1483" s="47">
        <v>1361</v>
      </c>
      <c r="AF1483" s="37">
        <v>1343</v>
      </c>
      <c r="AG1483" s="46">
        <f t="shared" si="95"/>
        <v>0.98677443056576</v>
      </c>
      <c r="AH1483" s="36" t="s">
        <v>233</v>
      </c>
    </row>
    <row r="1484" s="30" customFormat="1" customHeight="1" spans="1:34">
      <c r="A1484" s="31">
        <v>1483</v>
      </c>
      <c r="B1484" s="36" t="s">
        <v>239</v>
      </c>
      <c r="C1484" s="37" t="s">
        <v>135</v>
      </c>
      <c r="D1484" s="38">
        <v>29.85</v>
      </c>
      <c r="E1484" s="38">
        <v>115.55</v>
      </c>
      <c r="F1484" s="36" t="s">
        <v>136</v>
      </c>
      <c r="G1484" s="38">
        <v>19.8062093186373</v>
      </c>
      <c r="H1484" s="38">
        <v>255244.196229048</v>
      </c>
      <c r="I1484" s="36" t="s">
        <v>96</v>
      </c>
      <c r="J1484" s="38">
        <v>33847.9179396992</v>
      </c>
      <c r="K1484" s="36" t="s">
        <v>96</v>
      </c>
      <c r="L1484" s="39">
        <v>0.858106509346058</v>
      </c>
      <c r="M1484" s="39">
        <v>1.62358172725244</v>
      </c>
      <c r="N1484" s="39">
        <v>0.481748043942643</v>
      </c>
      <c r="O1484" s="39">
        <v>1.1418336833098</v>
      </c>
      <c r="P1484" s="39">
        <v>1.62358172725244</v>
      </c>
      <c r="Q1484" s="36"/>
      <c r="R1484" s="36"/>
      <c r="S1484" s="40">
        <v>133.4</v>
      </c>
      <c r="T1484" s="40">
        <v>26</v>
      </c>
      <c r="U1484" s="41">
        <v>0.5</v>
      </c>
      <c r="V1484" s="40">
        <f t="shared" si="92"/>
        <v>5.13076923076923</v>
      </c>
      <c r="W1484" s="40">
        <f t="shared" si="93"/>
        <v>266.8</v>
      </c>
      <c r="X1484" s="40">
        <f t="shared" si="94"/>
        <v>52</v>
      </c>
      <c r="Y1484" s="42">
        <v>-8.56031128404675</v>
      </c>
      <c r="Z1484" s="40">
        <v>5.9</v>
      </c>
      <c r="AA1484" s="38">
        <v>23</v>
      </c>
      <c r="AB1484" s="38">
        <v>51</v>
      </c>
      <c r="AC1484" s="38">
        <v>27</v>
      </c>
      <c r="AD1484" s="40">
        <v>17.8</v>
      </c>
      <c r="AE1484" s="47">
        <v>1361</v>
      </c>
      <c r="AF1484" s="37">
        <v>1343</v>
      </c>
      <c r="AG1484" s="46">
        <f t="shared" si="95"/>
        <v>0.98677443056576</v>
      </c>
      <c r="AH1484" s="36" t="s">
        <v>233</v>
      </c>
    </row>
    <row r="1485" s="30" customFormat="1" customHeight="1" spans="1:34">
      <c r="A1485" s="31">
        <v>1484</v>
      </c>
      <c r="B1485" s="36" t="s">
        <v>239</v>
      </c>
      <c r="C1485" s="37" t="s">
        <v>135</v>
      </c>
      <c r="D1485" s="38">
        <v>29.85</v>
      </c>
      <c r="E1485" s="38">
        <v>115.55</v>
      </c>
      <c r="F1485" s="36" t="s">
        <v>136</v>
      </c>
      <c r="G1485" s="38">
        <v>17.5170409819639</v>
      </c>
      <c r="H1485" s="38">
        <v>122061.778502883</v>
      </c>
      <c r="I1485" s="36" t="s">
        <v>96</v>
      </c>
      <c r="J1485" s="38">
        <v>12936.1223303576</v>
      </c>
      <c r="K1485" s="36" t="s">
        <v>96</v>
      </c>
      <c r="L1485" s="39">
        <v>0.546237681915926</v>
      </c>
      <c r="M1485" s="39">
        <v>0.661727817027352</v>
      </c>
      <c r="N1485" s="39">
        <v>-0.255945377512552</v>
      </c>
      <c r="O1485" s="39">
        <v>0.917673194539904</v>
      </c>
      <c r="P1485" s="39">
        <v>0.661727817027352</v>
      </c>
      <c r="Q1485" s="36"/>
      <c r="R1485" s="36"/>
      <c r="S1485" s="40">
        <v>133.4</v>
      </c>
      <c r="T1485" s="40">
        <v>26</v>
      </c>
      <c r="U1485" s="41">
        <v>0.5</v>
      </c>
      <c r="V1485" s="40">
        <f t="shared" si="92"/>
        <v>5.13076923076923</v>
      </c>
      <c r="W1485" s="40">
        <f t="shared" si="93"/>
        <v>266.8</v>
      </c>
      <c r="X1485" s="40">
        <f t="shared" si="94"/>
        <v>52</v>
      </c>
      <c r="Y1485" s="42">
        <v>-8.56031128404675</v>
      </c>
      <c r="Z1485" s="40">
        <v>5.9</v>
      </c>
      <c r="AA1485" s="38">
        <v>23</v>
      </c>
      <c r="AB1485" s="38">
        <v>51</v>
      </c>
      <c r="AC1485" s="38">
        <v>27</v>
      </c>
      <c r="AD1485" s="40">
        <v>17.8</v>
      </c>
      <c r="AE1485" s="47">
        <v>1361</v>
      </c>
      <c r="AF1485" s="37">
        <v>1343</v>
      </c>
      <c r="AG1485" s="46">
        <f t="shared" si="95"/>
        <v>0.98677443056576</v>
      </c>
      <c r="AH1485" s="36" t="s">
        <v>233</v>
      </c>
    </row>
    <row r="1486" s="30" customFormat="1" customHeight="1" spans="1:34">
      <c r="A1486" s="31">
        <v>1485</v>
      </c>
      <c r="B1486" s="36" t="s">
        <v>239</v>
      </c>
      <c r="C1486" s="37" t="s">
        <v>135</v>
      </c>
      <c r="D1486" s="38">
        <v>29.85</v>
      </c>
      <c r="E1486" s="38">
        <v>115.55</v>
      </c>
      <c r="F1486" s="36" t="s">
        <v>136</v>
      </c>
      <c r="G1486" s="38">
        <v>17.2433360721443</v>
      </c>
      <c r="H1486" s="38">
        <v>105071.660689391</v>
      </c>
      <c r="I1486" s="36" t="s">
        <v>96</v>
      </c>
      <c r="J1486" s="38">
        <v>375.575659120378</v>
      </c>
      <c r="K1486" s="36" t="s">
        <v>96</v>
      </c>
      <c r="L1486" s="39">
        <v>0.508619925780486</v>
      </c>
      <c r="M1486" s="39">
        <v>-2.87759110085753</v>
      </c>
      <c r="N1486" s="39">
        <v>-0.405830075121121</v>
      </c>
      <c r="O1486" s="39">
        <v>-2.47176102573641</v>
      </c>
      <c r="P1486" s="39">
        <v>-2.87759110085753</v>
      </c>
      <c r="Q1486" s="36"/>
      <c r="R1486" s="36"/>
      <c r="S1486" s="40">
        <v>133.4</v>
      </c>
      <c r="T1486" s="40">
        <v>26</v>
      </c>
      <c r="U1486" s="41">
        <v>0.5</v>
      </c>
      <c r="V1486" s="40">
        <f t="shared" si="92"/>
        <v>5.13076923076923</v>
      </c>
      <c r="W1486" s="40">
        <f t="shared" si="93"/>
        <v>266.8</v>
      </c>
      <c r="X1486" s="40">
        <f t="shared" si="94"/>
        <v>52</v>
      </c>
      <c r="Y1486" s="42">
        <v>-8.56031128404675</v>
      </c>
      <c r="Z1486" s="40">
        <v>5.9</v>
      </c>
      <c r="AA1486" s="38">
        <v>23</v>
      </c>
      <c r="AB1486" s="38">
        <v>51</v>
      </c>
      <c r="AC1486" s="38">
        <v>27</v>
      </c>
      <c r="AD1486" s="40">
        <v>17.8</v>
      </c>
      <c r="AE1486" s="47">
        <v>1361</v>
      </c>
      <c r="AF1486" s="37">
        <v>1343</v>
      </c>
      <c r="AG1486" s="46">
        <f t="shared" si="95"/>
        <v>0.98677443056576</v>
      </c>
      <c r="AH1486" s="36" t="s">
        <v>233</v>
      </c>
    </row>
    <row r="1487" s="30" customFormat="1" customHeight="1" spans="1:34">
      <c r="A1487" s="31">
        <v>1486</v>
      </c>
      <c r="B1487" s="36" t="s">
        <v>239</v>
      </c>
      <c r="C1487" s="37" t="s">
        <v>135</v>
      </c>
      <c r="D1487" s="38">
        <v>29.85</v>
      </c>
      <c r="E1487" s="38">
        <v>115.55</v>
      </c>
      <c r="F1487" s="36" t="s">
        <v>136</v>
      </c>
      <c r="G1487" s="38">
        <v>19.0597413827655</v>
      </c>
      <c r="H1487" s="38">
        <v>110979.897701989</v>
      </c>
      <c r="I1487" s="36" t="s">
        <v>96</v>
      </c>
      <c r="J1487" s="38">
        <v>1325.13376156907</v>
      </c>
      <c r="K1487" s="36" t="s">
        <v>96</v>
      </c>
      <c r="L1487" s="39">
        <v>0.75694705120717</v>
      </c>
      <c r="M1487" s="39">
        <v>-1.61678235531527</v>
      </c>
      <c r="N1487" s="39">
        <v>-0.351123592121758</v>
      </c>
      <c r="O1487" s="39">
        <v>-1.26565876319351</v>
      </c>
      <c r="P1487" s="39">
        <v>-1.61678235531527</v>
      </c>
      <c r="Q1487" s="36"/>
      <c r="R1487" s="36"/>
      <c r="S1487" s="40">
        <v>133.4</v>
      </c>
      <c r="T1487" s="40">
        <v>26</v>
      </c>
      <c r="U1487" s="41">
        <v>0.5</v>
      </c>
      <c r="V1487" s="40">
        <f t="shared" si="92"/>
        <v>5.13076923076923</v>
      </c>
      <c r="W1487" s="40">
        <f t="shared" si="93"/>
        <v>266.8</v>
      </c>
      <c r="X1487" s="40">
        <f t="shared" si="94"/>
        <v>52</v>
      </c>
      <c r="Y1487" s="42">
        <v>-8.56031128404675</v>
      </c>
      <c r="Z1487" s="40">
        <v>5.9</v>
      </c>
      <c r="AA1487" s="38">
        <v>23</v>
      </c>
      <c r="AB1487" s="38">
        <v>51</v>
      </c>
      <c r="AC1487" s="38">
        <v>27</v>
      </c>
      <c r="AD1487" s="40">
        <v>17.8</v>
      </c>
      <c r="AE1487" s="47">
        <v>1361</v>
      </c>
      <c r="AF1487" s="37">
        <v>1343</v>
      </c>
      <c r="AG1487" s="46">
        <f t="shared" si="95"/>
        <v>0.98677443056576</v>
      </c>
      <c r="AH1487" s="36" t="s">
        <v>233</v>
      </c>
    </row>
    <row r="1488" s="30" customFormat="1" customHeight="1" spans="1:34">
      <c r="A1488" s="31">
        <v>1487</v>
      </c>
      <c r="B1488" s="36" t="s">
        <v>239</v>
      </c>
      <c r="C1488" s="37" t="s">
        <v>135</v>
      </c>
      <c r="D1488" s="38">
        <v>29.85</v>
      </c>
      <c r="E1488" s="38">
        <v>115.55</v>
      </c>
      <c r="F1488" s="36" t="s">
        <v>136</v>
      </c>
      <c r="G1488" s="38">
        <v>22.4686116232465</v>
      </c>
      <c r="H1488" s="38">
        <v>255992.718261394</v>
      </c>
      <c r="I1488" s="36" t="s">
        <v>96</v>
      </c>
      <c r="J1488" s="38">
        <v>3011.87087351148</v>
      </c>
      <c r="K1488" s="36" t="s">
        <v>96</v>
      </c>
      <c r="L1488" s="39">
        <v>1.21474805574702</v>
      </c>
      <c r="M1488" s="39">
        <v>-0.795734323447181</v>
      </c>
      <c r="N1488" s="39">
        <v>0.484676324534285</v>
      </c>
      <c r="O1488" s="39">
        <v>-1.28041064798147</v>
      </c>
      <c r="P1488" s="39">
        <v>-0.795734323447181</v>
      </c>
      <c r="Q1488" s="36"/>
      <c r="R1488" s="36"/>
      <c r="S1488" s="40">
        <v>133.4</v>
      </c>
      <c r="T1488" s="40">
        <v>26</v>
      </c>
      <c r="U1488" s="41">
        <v>0.5</v>
      </c>
      <c r="V1488" s="40">
        <f t="shared" si="92"/>
        <v>5.13076923076923</v>
      </c>
      <c r="W1488" s="40">
        <f t="shared" si="93"/>
        <v>266.8</v>
      </c>
      <c r="X1488" s="40">
        <f t="shared" si="94"/>
        <v>52</v>
      </c>
      <c r="Y1488" s="42">
        <v>-8.56031128404675</v>
      </c>
      <c r="Z1488" s="40">
        <v>5.9</v>
      </c>
      <c r="AA1488" s="38">
        <v>23</v>
      </c>
      <c r="AB1488" s="38">
        <v>51</v>
      </c>
      <c r="AC1488" s="38">
        <v>27</v>
      </c>
      <c r="AD1488" s="40">
        <v>17.8</v>
      </c>
      <c r="AE1488" s="47">
        <v>1361</v>
      </c>
      <c r="AF1488" s="37">
        <v>1343</v>
      </c>
      <c r="AG1488" s="46">
        <f t="shared" si="95"/>
        <v>0.98677443056576</v>
      </c>
      <c r="AH1488" s="36" t="s">
        <v>233</v>
      </c>
    </row>
    <row r="1489" s="30" customFormat="1" customHeight="1" spans="1:34">
      <c r="A1489" s="31">
        <v>1488</v>
      </c>
      <c r="B1489" s="36" t="s">
        <v>239</v>
      </c>
      <c r="C1489" s="37" t="s">
        <v>135</v>
      </c>
      <c r="D1489" s="38">
        <v>29.85</v>
      </c>
      <c r="E1489" s="38">
        <v>115.55</v>
      </c>
      <c r="F1489" s="36" t="s">
        <v>136</v>
      </c>
      <c r="G1489" s="38">
        <v>21.8963195390782</v>
      </c>
      <c r="H1489" s="38">
        <v>81956.500938075</v>
      </c>
      <c r="I1489" s="36" t="s">
        <v>96</v>
      </c>
      <c r="J1489" s="38">
        <v>2733.26303709555</v>
      </c>
      <c r="K1489" s="36" t="s">
        <v>96</v>
      </c>
      <c r="L1489" s="39">
        <v>1.13862985772273</v>
      </c>
      <c r="M1489" s="39">
        <v>-0.892799614650128</v>
      </c>
      <c r="N1489" s="39">
        <v>-0.654284045102354</v>
      </c>
      <c r="O1489" s="39">
        <v>-0.238515569547774</v>
      </c>
      <c r="P1489" s="39">
        <v>-0.892799614650128</v>
      </c>
      <c r="Q1489" s="36"/>
      <c r="R1489" s="36"/>
      <c r="S1489" s="40">
        <v>133.4</v>
      </c>
      <c r="T1489" s="40">
        <v>26</v>
      </c>
      <c r="U1489" s="41">
        <v>0.5</v>
      </c>
      <c r="V1489" s="40">
        <f t="shared" si="92"/>
        <v>5.13076923076923</v>
      </c>
      <c r="W1489" s="40">
        <f t="shared" si="93"/>
        <v>266.8</v>
      </c>
      <c r="X1489" s="40">
        <f t="shared" si="94"/>
        <v>52</v>
      </c>
      <c r="Y1489" s="42">
        <v>-8.56031128404675</v>
      </c>
      <c r="Z1489" s="40">
        <v>5.9</v>
      </c>
      <c r="AA1489" s="38">
        <v>23</v>
      </c>
      <c r="AB1489" s="38">
        <v>51</v>
      </c>
      <c r="AC1489" s="38">
        <v>27</v>
      </c>
      <c r="AD1489" s="40">
        <v>17.8</v>
      </c>
      <c r="AE1489" s="47">
        <v>1361</v>
      </c>
      <c r="AF1489" s="37">
        <v>1343</v>
      </c>
      <c r="AG1489" s="46">
        <f t="shared" si="95"/>
        <v>0.98677443056576</v>
      </c>
      <c r="AH1489" s="36" t="s">
        <v>233</v>
      </c>
    </row>
    <row r="1490" s="30" customFormat="1" customHeight="1" spans="1:34">
      <c r="A1490" s="31">
        <v>1489</v>
      </c>
      <c r="B1490" s="36" t="s">
        <v>239</v>
      </c>
      <c r="C1490" s="37" t="s">
        <v>135</v>
      </c>
      <c r="D1490" s="38">
        <v>29.85</v>
      </c>
      <c r="E1490" s="38">
        <v>115.55</v>
      </c>
      <c r="F1490" s="36" t="s">
        <v>136</v>
      </c>
      <c r="G1490" s="38">
        <v>24.7328976953908</v>
      </c>
      <c r="H1490" s="38">
        <v>139031.911504832</v>
      </c>
      <c r="I1490" s="36" t="s">
        <v>96</v>
      </c>
      <c r="J1490" s="38">
        <v>1225.37147711522</v>
      </c>
      <c r="K1490" s="36" t="s">
        <v>96</v>
      </c>
      <c r="L1490" s="39">
        <v>1.51304354526583</v>
      </c>
      <c r="M1490" s="39">
        <v>-1.69505171713434</v>
      </c>
      <c r="N1490" s="39">
        <v>-0.125769189296422</v>
      </c>
      <c r="O1490" s="39">
        <v>-1.56928252783792</v>
      </c>
      <c r="P1490" s="39">
        <v>-1.69505171713434</v>
      </c>
      <c r="Q1490" s="36"/>
      <c r="R1490" s="36"/>
      <c r="S1490" s="40">
        <v>133.4</v>
      </c>
      <c r="T1490" s="40">
        <v>26</v>
      </c>
      <c r="U1490" s="41">
        <v>0.5</v>
      </c>
      <c r="V1490" s="40">
        <f t="shared" si="92"/>
        <v>5.13076923076923</v>
      </c>
      <c r="W1490" s="40">
        <f t="shared" si="93"/>
        <v>266.8</v>
      </c>
      <c r="X1490" s="40">
        <f t="shared" si="94"/>
        <v>52</v>
      </c>
      <c r="Y1490" s="42">
        <v>-8.56031128404675</v>
      </c>
      <c r="Z1490" s="40">
        <v>5.9</v>
      </c>
      <c r="AA1490" s="38">
        <v>23</v>
      </c>
      <c r="AB1490" s="38">
        <v>51</v>
      </c>
      <c r="AC1490" s="38">
        <v>27</v>
      </c>
      <c r="AD1490" s="40">
        <v>17.8</v>
      </c>
      <c r="AE1490" s="47">
        <v>1361</v>
      </c>
      <c r="AF1490" s="37">
        <v>1343</v>
      </c>
      <c r="AG1490" s="46">
        <f t="shared" si="95"/>
        <v>0.98677443056576</v>
      </c>
      <c r="AH1490" s="36" t="s">
        <v>233</v>
      </c>
    </row>
    <row r="1491" s="30" customFormat="1" customHeight="1" spans="1:34">
      <c r="A1491" s="31">
        <v>1490</v>
      </c>
      <c r="B1491" s="36" t="s">
        <v>239</v>
      </c>
      <c r="C1491" s="37" t="s">
        <v>135</v>
      </c>
      <c r="D1491" s="38">
        <v>29.85</v>
      </c>
      <c r="E1491" s="38">
        <v>115.55</v>
      </c>
      <c r="F1491" s="36" t="s">
        <v>136</v>
      </c>
      <c r="G1491" s="38">
        <v>20.4033836673347</v>
      </c>
      <c r="H1491" s="38">
        <v>123509.768939243</v>
      </c>
      <c r="I1491" s="36" t="s">
        <v>96</v>
      </c>
      <c r="J1491" s="38">
        <v>4140.27452792226</v>
      </c>
      <c r="K1491" s="36" t="s">
        <v>96</v>
      </c>
      <c r="L1491" s="39">
        <v>0.93866365702911</v>
      </c>
      <c r="M1491" s="39">
        <v>-0.477533665054661</v>
      </c>
      <c r="N1491" s="39">
        <v>-0.244152421586951</v>
      </c>
      <c r="O1491" s="39">
        <v>-0.23338124346771</v>
      </c>
      <c r="P1491" s="39">
        <v>-0.477533665054661</v>
      </c>
      <c r="Q1491" s="36"/>
      <c r="R1491" s="36"/>
      <c r="S1491" s="40">
        <v>133.4</v>
      </c>
      <c r="T1491" s="40">
        <v>26</v>
      </c>
      <c r="U1491" s="41">
        <v>0.5</v>
      </c>
      <c r="V1491" s="40">
        <f t="shared" si="92"/>
        <v>5.13076923076923</v>
      </c>
      <c r="W1491" s="40">
        <f t="shared" si="93"/>
        <v>266.8</v>
      </c>
      <c r="X1491" s="40">
        <f t="shared" si="94"/>
        <v>52</v>
      </c>
      <c r="Y1491" s="42">
        <v>-8.56031128404675</v>
      </c>
      <c r="Z1491" s="40">
        <v>5.9</v>
      </c>
      <c r="AA1491" s="38">
        <v>23</v>
      </c>
      <c r="AB1491" s="38">
        <v>51</v>
      </c>
      <c r="AC1491" s="38">
        <v>27</v>
      </c>
      <c r="AD1491" s="40">
        <v>17.8</v>
      </c>
      <c r="AE1491" s="47">
        <v>1361</v>
      </c>
      <c r="AF1491" s="37">
        <v>1343</v>
      </c>
      <c r="AG1491" s="46">
        <f t="shared" si="95"/>
        <v>0.98677443056576</v>
      </c>
      <c r="AH1491" s="36" t="s">
        <v>233</v>
      </c>
    </row>
    <row r="1492" s="30" customFormat="1" customHeight="1" spans="1:34">
      <c r="A1492" s="31">
        <v>1491</v>
      </c>
      <c r="B1492" s="36" t="s">
        <v>240</v>
      </c>
      <c r="C1492" s="37" t="s">
        <v>135</v>
      </c>
      <c r="D1492" s="38">
        <v>29.85</v>
      </c>
      <c r="E1492" s="38">
        <v>115.55</v>
      </c>
      <c r="F1492" s="36" t="s">
        <v>136</v>
      </c>
      <c r="G1492" s="38">
        <v>15.3274017034068</v>
      </c>
      <c r="H1492" s="38">
        <v>399585.40600053</v>
      </c>
      <c r="I1492" s="36" t="s">
        <v>96</v>
      </c>
      <c r="J1492" s="38">
        <v>475.617389749169</v>
      </c>
      <c r="K1492" s="36" t="s">
        <v>96</v>
      </c>
      <c r="L1492" s="39">
        <v>0.243296914002265</v>
      </c>
      <c r="M1492" s="39">
        <v>-3.27444108858135</v>
      </c>
      <c r="N1492" s="39">
        <v>0.516057004187449</v>
      </c>
      <c r="O1492" s="39">
        <v>-3.7904980927688</v>
      </c>
      <c r="P1492" s="39">
        <v>-3.27444108858135</v>
      </c>
      <c r="Q1492" s="36"/>
      <c r="R1492" s="36"/>
      <c r="S1492" s="40">
        <v>133.4</v>
      </c>
      <c r="T1492" s="40">
        <v>26</v>
      </c>
      <c r="U1492" s="41">
        <v>0.5</v>
      </c>
      <c r="V1492" s="40">
        <f t="shared" si="92"/>
        <v>5.13076923076923</v>
      </c>
      <c r="W1492" s="40">
        <f t="shared" si="93"/>
        <v>266.8</v>
      </c>
      <c r="X1492" s="40">
        <f t="shared" si="94"/>
        <v>52</v>
      </c>
      <c r="Y1492" s="42">
        <v>-8.56031128404675</v>
      </c>
      <c r="Z1492" s="40">
        <v>5.9</v>
      </c>
      <c r="AA1492" s="38">
        <v>23</v>
      </c>
      <c r="AB1492" s="38">
        <v>51</v>
      </c>
      <c r="AC1492" s="38">
        <v>27</v>
      </c>
      <c r="AD1492" s="40">
        <v>17.8</v>
      </c>
      <c r="AE1492" s="47">
        <v>1361</v>
      </c>
      <c r="AF1492" s="37">
        <v>1343</v>
      </c>
      <c r="AG1492" s="46">
        <f t="shared" si="95"/>
        <v>0.98677443056576</v>
      </c>
      <c r="AH1492" s="36" t="s">
        <v>233</v>
      </c>
    </row>
    <row r="1493" s="30" customFormat="1" customHeight="1" spans="1:34">
      <c r="A1493" s="31">
        <v>1492</v>
      </c>
      <c r="B1493" s="36" t="s">
        <v>240</v>
      </c>
      <c r="C1493" s="37" t="s">
        <v>135</v>
      </c>
      <c r="D1493" s="38">
        <v>29.85</v>
      </c>
      <c r="E1493" s="38">
        <v>115.55</v>
      </c>
      <c r="F1493" s="36" t="s">
        <v>136</v>
      </c>
      <c r="G1493" s="38">
        <v>19.8062093186373</v>
      </c>
      <c r="H1493" s="38">
        <v>358410.032617634</v>
      </c>
      <c r="I1493" s="36" t="s">
        <v>96</v>
      </c>
      <c r="J1493" s="38">
        <v>76833.7257999615</v>
      </c>
      <c r="K1493" s="36" t="s">
        <v>96</v>
      </c>
      <c r="L1493" s="39">
        <v>0.858106509346058</v>
      </c>
      <c r="M1493" s="39">
        <v>1.8103441442213</v>
      </c>
      <c r="N1493" s="39">
        <v>0.407307153103894</v>
      </c>
      <c r="O1493" s="39">
        <v>1.4030369911174</v>
      </c>
      <c r="P1493" s="39">
        <v>1.8103441442213</v>
      </c>
      <c r="Q1493" s="36"/>
      <c r="R1493" s="36"/>
      <c r="S1493" s="40">
        <v>133.4</v>
      </c>
      <c r="T1493" s="40">
        <v>26</v>
      </c>
      <c r="U1493" s="41">
        <v>0.5</v>
      </c>
      <c r="V1493" s="40">
        <f t="shared" si="92"/>
        <v>5.13076923076923</v>
      </c>
      <c r="W1493" s="40">
        <f t="shared" si="93"/>
        <v>266.8</v>
      </c>
      <c r="X1493" s="40">
        <f t="shared" si="94"/>
        <v>52</v>
      </c>
      <c r="Y1493" s="42">
        <v>-8.56031128404675</v>
      </c>
      <c r="Z1493" s="40">
        <v>5.9</v>
      </c>
      <c r="AA1493" s="38">
        <v>23</v>
      </c>
      <c r="AB1493" s="38">
        <v>51</v>
      </c>
      <c r="AC1493" s="38">
        <v>27</v>
      </c>
      <c r="AD1493" s="40">
        <v>17.8</v>
      </c>
      <c r="AE1493" s="47">
        <v>1361</v>
      </c>
      <c r="AF1493" s="37">
        <v>1343</v>
      </c>
      <c r="AG1493" s="46">
        <f t="shared" si="95"/>
        <v>0.98677443056576</v>
      </c>
      <c r="AH1493" s="36" t="s">
        <v>233</v>
      </c>
    </row>
    <row r="1494" s="30" customFormat="1" customHeight="1" spans="1:34">
      <c r="A1494" s="31">
        <v>1493</v>
      </c>
      <c r="B1494" s="36" t="s">
        <v>240</v>
      </c>
      <c r="C1494" s="37" t="s">
        <v>135</v>
      </c>
      <c r="D1494" s="38">
        <v>29.85</v>
      </c>
      <c r="E1494" s="38">
        <v>115.55</v>
      </c>
      <c r="F1494" s="36" t="s">
        <v>136</v>
      </c>
      <c r="G1494" s="38">
        <v>17.5170409819639</v>
      </c>
      <c r="H1494" s="38">
        <v>251503.402868366</v>
      </c>
      <c r="I1494" s="36" t="s">
        <v>96</v>
      </c>
      <c r="J1494" s="38">
        <v>20550.7511513183</v>
      </c>
      <c r="K1494" s="36" t="s">
        <v>96</v>
      </c>
      <c r="L1494" s="39">
        <v>0.546237681915926</v>
      </c>
      <c r="M1494" s="39">
        <v>0.491597955090029</v>
      </c>
      <c r="N1494" s="39">
        <v>0.0530859993401463</v>
      </c>
      <c r="O1494" s="39">
        <v>0.438511955749882</v>
      </c>
      <c r="P1494" s="39">
        <v>0.491597955090029</v>
      </c>
      <c r="Q1494" s="36"/>
      <c r="R1494" s="36"/>
      <c r="S1494" s="40">
        <v>133.4</v>
      </c>
      <c r="T1494" s="40">
        <v>26</v>
      </c>
      <c r="U1494" s="41">
        <v>0.5</v>
      </c>
      <c r="V1494" s="40">
        <f t="shared" si="92"/>
        <v>5.13076923076923</v>
      </c>
      <c r="W1494" s="40">
        <f t="shared" si="93"/>
        <v>266.8</v>
      </c>
      <c r="X1494" s="40">
        <f t="shared" si="94"/>
        <v>52</v>
      </c>
      <c r="Y1494" s="42">
        <v>-8.56031128404675</v>
      </c>
      <c r="Z1494" s="40">
        <v>5.9</v>
      </c>
      <c r="AA1494" s="38">
        <v>23</v>
      </c>
      <c r="AB1494" s="38">
        <v>51</v>
      </c>
      <c r="AC1494" s="38">
        <v>27</v>
      </c>
      <c r="AD1494" s="40">
        <v>17.8</v>
      </c>
      <c r="AE1494" s="47">
        <v>1361</v>
      </c>
      <c r="AF1494" s="37">
        <v>1343</v>
      </c>
      <c r="AG1494" s="46">
        <f t="shared" si="95"/>
        <v>0.98677443056576</v>
      </c>
      <c r="AH1494" s="36" t="s">
        <v>233</v>
      </c>
    </row>
    <row r="1495" s="30" customFormat="1" customHeight="1" spans="1:34">
      <c r="A1495" s="31">
        <v>1494</v>
      </c>
      <c r="B1495" s="36" t="s">
        <v>240</v>
      </c>
      <c r="C1495" s="37" t="s">
        <v>135</v>
      </c>
      <c r="D1495" s="38">
        <v>29.85</v>
      </c>
      <c r="E1495" s="38">
        <v>115.55</v>
      </c>
      <c r="F1495" s="36" t="s">
        <v>136</v>
      </c>
      <c r="G1495" s="38">
        <v>17.2433360721443</v>
      </c>
      <c r="H1495" s="38">
        <v>230360.077855981</v>
      </c>
      <c r="I1495" s="36" t="s">
        <v>96</v>
      </c>
      <c r="J1495" s="38">
        <v>2832.74587537446</v>
      </c>
      <c r="K1495" s="36" t="s">
        <v>96</v>
      </c>
      <c r="L1495" s="39">
        <v>0.508619925780486</v>
      </c>
      <c r="M1495" s="39">
        <v>-1.49005302233227</v>
      </c>
      <c r="N1495" s="39">
        <v>-0.0347268797861527</v>
      </c>
      <c r="O1495" s="39">
        <v>-1.45532614254611</v>
      </c>
      <c r="P1495" s="39">
        <v>-1.49005302233227</v>
      </c>
      <c r="Q1495" s="36"/>
      <c r="R1495" s="36"/>
      <c r="S1495" s="40">
        <v>133.4</v>
      </c>
      <c r="T1495" s="40">
        <v>26</v>
      </c>
      <c r="U1495" s="41">
        <v>0.5</v>
      </c>
      <c r="V1495" s="40">
        <f t="shared" si="92"/>
        <v>5.13076923076923</v>
      </c>
      <c r="W1495" s="40">
        <f t="shared" si="93"/>
        <v>266.8</v>
      </c>
      <c r="X1495" s="40">
        <f t="shared" si="94"/>
        <v>52</v>
      </c>
      <c r="Y1495" s="42">
        <v>-8.56031128404675</v>
      </c>
      <c r="Z1495" s="40">
        <v>5.9</v>
      </c>
      <c r="AA1495" s="38">
        <v>23</v>
      </c>
      <c r="AB1495" s="38">
        <v>51</v>
      </c>
      <c r="AC1495" s="38">
        <v>27</v>
      </c>
      <c r="AD1495" s="40">
        <v>17.8</v>
      </c>
      <c r="AE1495" s="47">
        <v>1361</v>
      </c>
      <c r="AF1495" s="37">
        <v>1343</v>
      </c>
      <c r="AG1495" s="46">
        <f t="shared" si="95"/>
        <v>0.98677443056576</v>
      </c>
      <c r="AH1495" s="36" t="s">
        <v>233</v>
      </c>
    </row>
    <row r="1496" s="30" customFormat="1" customHeight="1" spans="1:34">
      <c r="A1496" s="31">
        <v>1495</v>
      </c>
      <c r="B1496" s="36" t="s">
        <v>240</v>
      </c>
      <c r="C1496" s="37" t="s">
        <v>135</v>
      </c>
      <c r="D1496" s="38">
        <v>29.85</v>
      </c>
      <c r="E1496" s="38">
        <v>115.55</v>
      </c>
      <c r="F1496" s="36" t="s">
        <v>136</v>
      </c>
      <c r="G1496" s="38">
        <v>19.0597413827655</v>
      </c>
      <c r="H1496" s="38">
        <v>124131.720498482</v>
      </c>
      <c r="I1496" s="36" t="s">
        <v>96</v>
      </c>
      <c r="J1496" s="38">
        <v>1079.2211276212</v>
      </c>
      <c r="K1496" s="36" t="s">
        <v>96</v>
      </c>
      <c r="L1496" s="39">
        <v>0.75694705120717</v>
      </c>
      <c r="M1496" s="39">
        <v>-2.45505993472621</v>
      </c>
      <c r="N1496" s="39">
        <v>-0.653027256511392</v>
      </c>
      <c r="O1496" s="39">
        <v>-1.80203267821482</v>
      </c>
      <c r="P1496" s="39">
        <v>-2.45505993472621</v>
      </c>
      <c r="Q1496" s="36"/>
      <c r="R1496" s="36"/>
      <c r="S1496" s="40">
        <v>133.4</v>
      </c>
      <c r="T1496" s="40">
        <v>26</v>
      </c>
      <c r="U1496" s="41">
        <v>0.5</v>
      </c>
      <c r="V1496" s="40">
        <f t="shared" si="92"/>
        <v>5.13076923076923</v>
      </c>
      <c r="W1496" s="40">
        <f t="shared" si="93"/>
        <v>266.8</v>
      </c>
      <c r="X1496" s="40">
        <f t="shared" si="94"/>
        <v>52</v>
      </c>
      <c r="Y1496" s="42">
        <v>-8.56031128404675</v>
      </c>
      <c r="Z1496" s="40">
        <v>5.9</v>
      </c>
      <c r="AA1496" s="38">
        <v>23</v>
      </c>
      <c r="AB1496" s="38">
        <v>51</v>
      </c>
      <c r="AC1496" s="38">
        <v>27</v>
      </c>
      <c r="AD1496" s="40">
        <v>17.8</v>
      </c>
      <c r="AE1496" s="47">
        <v>1361</v>
      </c>
      <c r="AF1496" s="37">
        <v>1343</v>
      </c>
      <c r="AG1496" s="46">
        <f t="shared" si="95"/>
        <v>0.98677443056576</v>
      </c>
      <c r="AH1496" s="36" t="s">
        <v>233</v>
      </c>
    </row>
    <row r="1497" s="30" customFormat="1" customHeight="1" spans="1:34">
      <c r="A1497" s="31">
        <v>1496</v>
      </c>
      <c r="B1497" s="36" t="s">
        <v>240</v>
      </c>
      <c r="C1497" s="37" t="s">
        <v>135</v>
      </c>
      <c r="D1497" s="38">
        <v>29.85</v>
      </c>
      <c r="E1497" s="38">
        <v>115.55</v>
      </c>
      <c r="F1497" s="36" t="s">
        <v>136</v>
      </c>
      <c r="G1497" s="38">
        <v>22.4686116232465</v>
      </c>
      <c r="H1497" s="38">
        <v>142429.935067531</v>
      </c>
      <c r="I1497" s="36" t="s">
        <v>96</v>
      </c>
      <c r="J1497" s="38">
        <v>309.9058080093</v>
      </c>
      <c r="K1497" s="36" t="s">
        <v>96</v>
      </c>
      <c r="L1497" s="39">
        <v>1.21474805574702</v>
      </c>
      <c r="M1497" s="39">
        <v>-3.7027864103643</v>
      </c>
      <c r="N1497" s="39">
        <v>-0.515520325343832</v>
      </c>
      <c r="O1497" s="39">
        <v>-3.18726608502047</v>
      </c>
      <c r="P1497" s="39">
        <v>-3.7027864103643</v>
      </c>
      <c r="Q1497" s="36"/>
      <c r="R1497" s="36"/>
      <c r="S1497" s="40">
        <v>133.4</v>
      </c>
      <c r="T1497" s="40">
        <v>26</v>
      </c>
      <c r="U1497" s="41">
        <v>0.5</v>
      </c>
      <c r="V1497" s="40">
        <f t="shared" si="92"/>
        <v>5.13076923076923</v>
      </c>
      <c r="W1497" s="40">
        <f t="shared" si="93"/>
        <v>266.8</v>
      </c>
      <c r="X1497" s="40">
        <f t="shared" si="94"/>
        <v>52</v>
      </c>
      <c r="Y1497" s="42">
        <v>-8.56031128404675</v>
      </c>
      <c r="Z1497" s="40">
        <v>5.9</v>
      </c>
      <c r="AA1497" s="38">
        <v>23</v>
      </c>
      <c r="AB1497" s="38">
        <v>51</v>
      </c>
      <c r="AC1497" s="38">
        <v>27</v>
      </c>
      <c r="AD1497" s="40">
        <v>17.8</v>
      </c>
      <c r="AE1497" s="47">
        <v>1361</v>
      </c>
      <c r="AF1497" s="37">
        <v>1343</v>
      </c>
      <c r="AG1497" s="46">
        <f t="shared" si="95"/>
        <v>0.98677443056576</v>
      </c>
      <c r="AH1497" s="36" t="s">
        <v>233</v>
      </c>
    </row>
    <row r="1498" s="30" customFormat="1" customHeight="1" spans="1:34">
      <c r="A1498" s="31">
        <v>1497</v>
      </c>
      <c r="B1498" s="36" t="s">
        <v>240</v>
      </c>
      <c r="C1498" s="37" t="s">
        <v>135</v>
      </c>
      <c r="D1498" s="38">
        <v>29.85</v>
      </c>
      <c r="E1498" s="38">
        <v>115.55</v>
      </c>
      <c r="F1498" s="36" t="s">
        <v>136</v>
      </c>
      <c r="G1498" s="38">
        <v>21.8963195390782</v>
      </c>
      <c r="H1498" s="38">
        <v>169866.053314632</v>
      </c>
      <c r="I1498" s="36" t="s">
        <v>96</v>
      </c>
      <c r="J1498" s="38">
        <v>2241.71721537475</v>
      </c>
      <c r="K1498" s="36" t="s">
        <v>96</v>
      </c>
      <c r="L1498" s="39">
        <v>1.13862985772273</v>
      </c>
      <c r="M1498" s="39">
        <v>-1.72405735138467</v>
      </c>
      <c r="N1498" s="39">
        <v>-0.339360315601636</v>
      </c>
      <c r="O1498" s="39">
        <v>-1.38469703578304</v>
      </c>
      <c r="P1498" s="39">
        <v>-1.72405735138467</v>
      </c>
      <c r="Q1498" s="36"/>
      <c r="R1498" s="36"/>
      <c r="S1498" s="40">
        <v>133.4</v>
      </c>
      <c r="T1498" s="40">
        <v>26</v>
      </c>
      <c r="U1498" s="41">
        <v>0.5</v>
      </c>
      <c r="V1498" s="40">
        <f t="shared" si="92"/>
        <v>5.13076923076923</v>
      </c>
      <c r="W1498" s="40">
        <f t="shared" si="93"/>
        <v>266.8</v>
      </c>
      <c r="X1498" s="40">
        <f t="shared" si="94"/>
        <v>52</v>
      </c>
      <c r="Y1498" s="42">
        <v>-8.56031128404675</v>
      </c>
      <c r="Z1498" s="40">
        <v>5.9</v>
      </c>
      <c r="AA1498" s="38">
        <v>23</v>
      </c>
      <c r="AB1498" s="38">
        <v>51</v>
      </c>
      <c r="AC1498" s="38">
        <v>27</v>
      </c>
      <c r="AD1498" s="40">
        <v>17.8</v>
      </c>
      <c r="AE1498" s="47">
        <v>1361</v>
      </c>
      <c r="AF1498" s="37">
        <v>1343</v>
      </c>
      <c r="AG1498" s="46">
        <f t="shared" si="95"/>
        <v>0.98677443056576</v>
      </c>
      <c r="AH1498" s="36" t="s">
        <v>233</v>
      </c>
    </row>
    <row r="1499" s="30" customFormat="1" customHeight="1" spans="1:34">
      <c r="A1499" s="31">
        <v>1498</v>
      </c>
      <c r="B1499" s="36" t="s">
        <v>240</v>
      </c>
      <c r="C1499" s="37" t="s">
        <v>135</v>
      </c>
      <c r="D1499" s="38">
        <v>29.85</v>
      </c>
      <c r="E1499" s="38">
        <v>115.55</v>
      </c>
      <c r="F1499" s="36" t="s">
        <v>136</v>
      </c>
      <c r="G1499" s="38">
        <v>24.7328976953908</v>
      </c>
      <c r="H1499" s="38">
        <v>264334.257479467</v>
      </c>
      <c r="I1499" s="36" t="s">
        <v>96</v>
      </c>
      <c r="J1499" s="38">
        <v>6138.31467874868</v>
      </c>
      <c r="K1499" s="36" t="s">
        <v>96</v>
      </c>
      <c r="L1499" s="39">
        <v>1.51304354526583</v>
      </c>
      <c r="M1499" s="39">
        <v>-0.716749315366375</v>
      </c>
      <c r="N1499" s="39">
        <v>0.102843908700019</v>
      </c>
      <c r="O1499" s="39">
        <v>-0.819593224066394</v>
      </c>
      <c r="P1499" s="39">
        <v>-0.716749315366375</v>
      </c>
      <c r="Q1499" s="36"/>
      <c r="R1499" s="36"/>
      <c r="S1499" s="40">
        <v>133.4</v>
      </c>
      <c r="T1499" s="40">
        <v>26</v>
      </c>
      <c r="U1499" s="41">
        <v>0.5</v>
      </c>
      <c r="V1499" s="40">
        <f t="shared" si="92"/>
        <v>5.13076923076923</v>
      </c>
      <c r="W1499" s="40">
        <f t="shared" si="93"/>
        <v>266.8</v>
      </c>
      <c r="X1499" s="40">
        <f t="shared" si="94"/>
        <v>52</v>
      </c>
      <c r="Y1499" s="42">
        <v>-8.56031128404675</v>
      </c>
      <c r="Z1499" s="40">
        <v>5.9</v>
      </c>
      <c r="AA1499" s="38">
        <v>23</v>
      </c>
      <c r="AB1499" s="38">
        <v>51</v>
      </c>
      <c r="AC1499" s="38">
        <v>27</v>
      </c>
      <c r="AD1499" s="40">
        <v>17.8</v>
      </c>
      <c r="AE1499" s="47">
        <v>1361</v>
      </c>
      <c r="AF1499" s="37">
        <v>1343</v>
      </c>
      <c r="AG1499" s="46">
        <f t="shared" si="95"/>
        <v>0.98677443056576</v>
      </c>
      <c r="AH1499" s="36" t="s">
        <v>233</v>
      </c>
    </row>
    <row r="1500" s="30" customFormat="1" customHeight="1" spans="1:34">
      <c r="A1500" s="31">
        <v>1499</v>
      </c>
      <c r="B1500" s="36" t="s">
        <v>240</v>
      </c>
      <c r="C1500" s="37" t="s">
        <v>135</v>
      </c>
      <c r="D1500" s="38">
        <v>29.85</v>
      </c>
      <c r="E1500" s="38">
        <v>115.55</v>
      </c>
      <c r="F1500" s="36" t="s">
        <v>136</v>
      </c>
      <c r="G1500" s="38">
        <v>20.4033836673347</v>
      </c>
      <c r="H1500" s="38">
        <v>205881.711717277</v>
      </c>
      <c r="I1500" s="36" t="s">
        <v>96</v>
      </c>
      <c r="J1500" s="38">
        <v>2666.47540128471</v>
      </c>
      <c r="K1500" s="36" t="s">
        <v>96</v>
      </c>
      <c r="L1500" s="39">
        <v>0.93866365702911</v>
      </c>
      <c r="M1500" s="39">
        <v>-1.55054201163861</v>
      </c>
      <c r="N1500" s="39">
        <v>-0.147068731499472</v>
      </c>
      <c r="O1500" s="39">
        <v>-1.40347328013914</v>
      </c>
      <c r="P1500" s="39">
        <v>-1.55054201163861</v>
      </c>
      <c r="Q1500" s="36"/>
      <c r="R1500" s="36"/>
      <c r="S1500" s="40">
        <v>133.4</v>
      </c>
      <c r="T1500" s="40">
        <v>26</v>
      </c>
      <c r="U1500" s="41">
        <v>0.5</v>
      </c>
      <c r="V1500" s="40">
        <f t="shared" si="92"/>
        <v>5.13076923076923</v>
      </c>
      <c r="W1500" s="40">
        <f t="shared" si="93"/>
        <v>266.8</v>
      </c>
      <c r="X1500" s="40">
        <f t="shared" si="94"/>
        <v>52</v>
      </c>
      <c r="Y1500" s="42">
        <v>-8.56031128404675</v>
      </c>
      <c r="Z1500" s="40">
        <v>5.9</v>
      </c>
      <c r="AA1500" s="38">
        <v>23</v>
      </c>
      <c r="AB1500" s="38">
        <v>51</v>
      </c>
      <c r="AC1500" s="38">
        <v>27</v>
      </c>
      <c r="AD1500" s="40">
        <v>17.8</v>
      </c>
      <c r="AE1500" s="47">
        <v>1361</v>
      </c>
      <c r="AF1500" s="37">
        <v>1343</v>
      </c>
      <c r="AG1500" s="46">
        <f t="shared" si="95"/>
        <v>0.98677443056576</v>
      </c>
      <c r="AH1500" s="36" t="s">
        <v>233</v>
      </c>
    </row>
    <row r="1501" s="30" customFormat="1" customHeight="1" spans="1:34">
      <c r="A1501" s="31">
        <v>1500</v>
      </c>
      <c r="B1501" s="36" t="s">
        <v>241</v>
      </c>
      <c r="C1501" s="37" t="s">
        <v>135</v>
      </c>
      <c r="D1501" s="38">
        <v>29.85</v>
      </c>
      <c r="E1501" s="38">
        <v>115.55</v>
      </c>
      <c r="F1501" s="36" t="s">
        <v>136</v>
      </c>
      <c r="G1501" s="38">
        <v>15.3274017034068</v>
      </c>
      <c r="H1501" s="38">
        <v>400249.749584256</v>
      </c>
      <c r="I1501" s="36" t="s">
        <v>96</v>
      </c>
      <c r="J1501" s="38">
        <v>476.176282099051</v>
      </c>
      <c r="K1501" s="36" t="s">
        <v>96</v>
      </c>
      <c r="L1501" s="39">
        <v>0.243296914002265</v>
      </c>
      <c r="M1501" s="39">
        <v>-3.16920957282048</v>
      </c>
      <c r="N1501" s="39">
        <v>0.676869176721087</v>
      </c>
      <c r="O1501" s="39">
        <v>-3.84607874954156</v>
      </c>
      <c r="P1501" s="36"/>
      <c r="Q1501" s="36"/>
      <c r="R1501" s="36"/>
      <c r="S1501" s="40">
        <v>133.4</v>
      </c>
      <c r="T1501" s="40">
        <v>26</v>
      </c>
      <c r="U1501" s="41">
        <v>0.5</v>
      </c>
      <c r="V1501" s="40">
        <f t="shared" si="92"/>
        <v>5.13076923076923</v>
      </c>
      <c r="W1501" s="40">
        <f t="shared" si="93"/>
        <v>266.8</v>
      </c>
      <c r="X1501" s="40">
        <f t="shared" si="94"/>
        <v>52</v>
      </c>
      <c r="Y1501" s="42">
        <v>-8.56031128404675</v>
      </c>
      <c r="Z1501" s="40">
        <v>5.9</v>
      </c>
      <c r="AA1501" s="38">
        <v>23</v>
      </c>
      <c r="AB1501" s="38">
        <v>51</v>
      </c>
      <c r="AC1501" s="38">
        <v>27</v>
      </c>
      <c r="AD1501" s="40">
        <v>17.8</v>
      </c>
      <c r="AE1501" s="47">
        <v>1361</v>
      </c>
      <c r="AF1501" s="37">
        <v>1343</v>
      </c>
      <c r="AG1501" s="46">
        <f t="shared" si="95"/>
        <v>0.98677443056576</v>
      </c>
      <c r="AH1501" s="36" t="s">
        <v>233</v>
      </c>
    </row>
    <row r="1502" s="30" customFormat="1" customHeight="1" spans="1:34">
      <c r="A1502" s="31">
        <v>1501</v>
      </c>
      <c r="B1502" s="36" t="s">
        <v>241</v>
      </c>
      <c r="C1502" s="37" t="s">
        <v>135</v>
      </c>
      <c r="D1502" s="38">
        <v>29.85</v>
      </c>
      <c r="E1502" s="38">
        <v>115.55</v>
      </c>
      <c r="F1502" s="36" t="s">
        <v>136</v>
      </c>
      <c r="G1502" s="38">
        <v>19.8062093186373</v>
      </c>
      <c r="H1502" s="38">
        <v>372198.341381763</v>
      </c>
      <c r="I1502" s="36" t="s">
        <v>96</v>
      </c>
      <c r="J1502" s="38">
        <v>66763.0445474462</v>
      </c>
      <c r="K1502" s="36" t="s">
        <v>96</v>
      </c>
      <c r="L1502" s="39">
        <v>0.858106509346058</v>
      </c>
      <c r="M1502" s="39">
        <v>1.77390728206452</v>
      </c>
      <c r="N1502" s="39">
        <v>0.604207338435672</v>
      </c>
      <c r="O1502" s="39">
        <v>1.16969994362885</v>
      </c>
      <c r="P1502" s="36"/>
      <c r="Q1502" s="36"/>
      <c r="R1502" s="36"/>
      <c r="S1502" s="40">
        <v>133.4</v>
      </c>
      <c r="T1502" s="40">
        <v>26</v>
      </c>
      <c r="U1502" s="41">
        <v>0.5</v>
      </c>
      <c r="V1502" s="40">
        <f t="shared" si="92"/>
        <v>5.13076923076923</v>
      </c>
      <c r="W1502" s="40">
        <f t="shared" si="93"/>
        <v>266.8</v>
      </c>
      <c r="X1502" s="40">
        <f t="shared" si="94"/>
        <v>52</v>
      </c>
      <c r="Y1502" s="42">
        <v>-8.56031128404675</v>
      </c>
      <c r="Z1502" s="40">
        <v>5.9</v>
      </c>
      <c r="AA1502" s="38">
        <v>23</v>
      </c>
      <c r="AB1502" s="38">
        <v>51</v>
      </c>
      <c r="AC1502" s="38">
        <v>27</v>
      </c>
      <c r="AD1502" s="40">
        <v>17.8</v>
      </c>
      <c r="AE1502" s="47">
        <v>1361</v>
      </c>
      <c r="AF1502" s="37">
        <v>1343</v>
      </c>
      <c r="AG1502" s="46">
        <f t="shared" si="95"/>
        <v>0.98677443056576</v>
      </c>
      <c r="AH1502" s="36" t="s">
        <v>233</v>
      </c>
    </row>
    <row r="1503" s="30" customFormat="1" customHeight="1" spans="1:34">
      <c r="A1503" s="31">
        <v>1502</v>
      </c>
      <c r="B1503" s="36" t="s">
        <v>241</v>
      </c>
      <c r="C1503" s="37" t="s">
        <v>135</v>
      </c>
      <c r="D1503" s="38">
        <v>29.85</v>
      </c>
      <c r="E1503" s="38">
        <v>115.55</v>
      </c>
      <c r="F1503" s="36" t="s">
        <v>136</v>
      </c>
      <c r="G1503" s="38">
        <v>17.5170409819639</v>
      </c>
      <c r="H1503" s="38">
        <v>198189.981674533</v>
      </c>
      <c r="I1503" s="36" t="s">
        <v>96</v>
      </c>
      <c r="J1503" s="38">
        <v>16620.6201469514</v>
      </c>
      <c r="K1503" s="36" t="s">
        <v>96</v>
      </c>
      <c r="L1503" s="39">
        <v>0.546237681915926</v>
      </c>
      <c r="M1503" s="39">
        <v>0.383401681970636</v>
      </c>
      <c r="N1503" s="39">
        <v>-0.0259934754350944</v>
      </c>
      <c r="O1503" s="39">
        <v>0.40939515740573</v>
      </c>
      <c r="P1503" s="36"/>
      <c r="Q1503" s="36"/>
      <c r="R1503" s="36"/>
      <c r="S1503" s="40">
        <v>133.4</v>
      </c>
      <c r="T1503" s="40">
        <v>26</v>
      </c>
      <c r="U1503" s="41">
        <v>0.5</v>
      </c>
      <c r="V1503" s="40">
        <f t="shared" si="92"/>
        <v>5.13076923076923</v>
      </c>
      <c r="W1503" s="40">
        <f t="shared" si="93"/>
        <v>266.8</v>
      </c>
      <c r="X1503" s="40">
        <f t="shared" si="94"/>
        <v>52</v>
      </c>
      <c r="Y1503" s="42">
        <v>-8.56031128404675</v>
      </c>
      <c r="Z1503" s="40">
        <v>5.9</v>
      </c>
      <c r="AA1503" s="38">
        <v>23</v>
      </c>
      <c r="AB1503" s="38">
        <v>51</v>
      </c>
      <c r="AC1503" s="38">
        <v>27</v>
      </c>
      <c r="AD1503" s="40">
        <v>17.8</v>
      </c>
      <c r="AE1503" s="47">
        <v>1361</v>
      </c>
      <c r="AF1503" s="37">
        <v>1343</v>
      </c>
      <c r="AG1503" s="46">
        <f t="shared" si="95"/>
        <v>0.98677443056576</v>
      </c>
      <c r="AH1503" s="36" t="s">
        <v>233</v>
      </c>
    </row>
    <row r="1504" s="30" customFormat="1" customHeight="1" spans="1:34">
      <c r="A1504" s="31">
        <v>1503</v>
      </c>
      <c r="B1504" s="36" t="s">
        <v>241</v>
      </c>
      <c r="C1504" s="37" t="s">
        <v>135</v>
      </c>
      <c r="D1504" s="38">
        <v>29.85</v>
      </c>
      <c r="E1504" s="38">
        <v>115.55</v>
      </c>
      <c r="F1504" s="36" t="s">
        <v>136</v>
      </c>
      <c r="G1504" s="38">
        <v>17.2433360721443</v>
      </c>
      <c r="H1504" s="38">
        <v>220641.403442475</v>
      </c>
      <c r="I1504" s="36" t="s">
        <v>96</v>
      </c>
      <c r="J1504" s="38">
        <v>9218.92931129557</v>
      </c>
      <c r="K1504" s="36" t="s">
        <v>96</v>
      </c>
      <c r="L1504" s="39">
        <v>0.508619925780486</v>
      </c>
      <c r="M1504" s="39">
        <v>-0.205983515987113</v>
      </c>
      <c r="N1504" s="39">
        <v>0.0813192252974414</v>
      </c>
      <c r="O1504" s="39">
        <v>-0.287302741284554</v>
      </c>
      <c r="P1504" s="36"/>
      <c r="Q1504" s="36"/>
      <c r="R1504" s="36"/>
      <c r="S1504" s="40">
        <v>133.4</v>
      </c>
      <c r="T1504" s="40">
        <v>26</v>
      </c>
      <c r="U1504" s="41">
        <v>0.5</v>
      </c>
      <c r="V1504" s="40">
        <f t="shared" si="92"/>
        <v>5.13076923076923</v>
      </c>
      <c r="W1504" s="40">
        <f t="shared" si="93"/>
        <v>266.8</v>
      </c>
      <c r="X1504" s="40">
        <f t="shared" si="94"/>
        <v>52</v>
      </c>
      <c r="Y1504" s="42">
        <v>-8.56031128404675</v>
      </c>
      <c r="Z1504" s="40">
        <v>5.9</v>
      </c>
      <c r="AA1504" s="38">
        <v>23</v>
      </c>
      <c r="AB1504" s="38">
        <v>51</v>
      </c>
      <c r="AC1504" s="38">
        <v>27</v>
      </c>
      <c r="AD1504" s="40">
        <v>17.8</v>
      </c>
      <c r="AE1504" s="47">
        <v>1361</v>
      </c>
      <c r="AF1504" s="37">
        <v>1343</v>
      </c>
      <c r="AG1504" s="46">
        <f t="shared" si="95"/>
        <v>0.98677443056576</v>
      </c>
      <c r="AH1504" s="36" t="s">
        <v>233</v>
      </c>
    </row>
    <row r="1505" s="30" customFormat="1" customHeight="1" spans="1:34">
      <c r="A1505" s="31">
        <v>1504</v>
      </c>
      <c r="B1505" s="36" t="s">
        <v>241</v>
      </c>
      <c r="C1505" s="37" t="s">
        <v>135</v>
      </c>
      <c r="D1505" s="38">
        <v>29.85</v>
      </c>
      <c r="E1505" s="38">
        <v>115.55</v>
      </c>
      <c r="F1505" s="36" t="s">
        <v>136</v>
      </c>
      <c r="G1505" s="38">
        <v>19.0597413827655</v>
      </c>
      <c r="H1505" s="38">
        <v>119272.383291728</v>
      </c>
      <c r="I1505" s="36" t="s">
        <v>96</v>
      </c>
      <c r="J1505" s="38">
        <v>834.705724548045</v>
      </c>
      <c r="K1505" s="36" t="s">
        <v>96</v>
      </c>
      <c r="L1505" s="39">
        <v>0.75694705120717</v>
      </c>
      <c r="M1505" s="39">
        <v>-2.60791846199362</v>
      </c>
      <c r="N1505" s="39">
        <v>-0.533809736792742</v>
      </c>
      <c r="O1505" s="39">
        <v>-2.07410872520088</v>
      </c>
      <c r="P1505" s="36"/>
      <c r="Q1505" s="36"/>
      <c r="R1505" s="36"/>
      <c r="S1505" s="40">
        <v>133.4</v>
      </c>
      <c r="T1505" s="40">
        <v>26</v>
      </c>
      <c r="U1505" s="41">
        <v>0.5</v>
      </c>
      <c r="V1505" s="40">
        <f t="shared" si="92"/>
        <v>5.13076923076923</v>
      </c>
      <c r="W1505" s="40">
        <f t="shared" si="93"/>
        <v>266.8</v>
      </c>
      <c r="X1505" s="40">
        <f t="shared" si="94"/>
        <v>52</v>
      </c>
      <c r="Y1505" s="42">
        <v>-8.56031128404675</v>
      </c>
      <c r="Z1505" s="40">
        <v>5.9</v>
      </c>
      <c r="AA1505" s="38">
        <v>23</v>
      </c>
      <c r="AB1505" s="38">
        <v>51</v>
      </c>
      <c r="AC1505" s="38">
        <v>27</v>
      </c>
      <c r="AD1505" s="40">
        <v>17.8</v>
      </c>
      <c r="AE1505" s="47">
        <v>1361</v>
      </c>
      <c r="AF1505" s="37">
        <v>1343</v>
      </c>
      <c r="AG1505" s="46">
        <f t="shared" si="95"/>
        <v>0.98677443056576</v>
      </c>
      <c r="AH1505" s="36" t="s">
        <v>233</v>
      </c>
    </row>
    <row r="1506" s="30" customFormat="1" customHeight="1" spans="1:34">
      <c r="A1506" s="31">
        <v>1505</v>
      </c>
      <c r="B1506" s="36" t="s">
        <v>241</v>
      </c>
      <c r="C1506" s="37" t="s">
        <v>135</v>
      </c>
      <c r="D1506" s="38">
        <v>29.85</v>
      </c>
      <c r="E1506" s="38">
        <v>115.55</v>
      </c>
      <c r="F1506" s="36" t="s">
        <v>136</v>
      </c>
      <c r="G1506" s="38">
        <v>22.4686116232465</v>
      </c>
      <c r="H1506" s="38">
        <v>96080.3122959884</v>
      </c>
      <c r="I1506" s="36" t="s">
        <v>96</v>
      </c>
      <c r="J1506" s="38">
        <v>1783.70493464686</v>
      </c>
      <c r="K1506" s="36" t="s">
        <v>96</v>
      </c>
      <c r="L1506" s="39">
        <v>1.21474805574702</v>
      </c>
      <c r="M1506" s="39">
        <v>-1.84854979495368</v>
      </c>
      <c r="N1506" s="39">
        <v>-0.750035121366198</v>
      </c>
      <c r="O1506" s="39">
        <v>-1.09851467358748</v>
      </c>
      <c r="P1506" s="36"/>
      <c r="Q1506" s="36"/>
      <c r="R1506" s="36"/>
      <c r="S1506" s="40">
        <v>133.4</v>
      </c>
      <c r="T1506" s="40">
        <v>26</v>
      </c>
      <c r="U1506" s="41">
        <v>0.5</v>
      </c>
      <c r="V1506" s="40">
        <f t="shared" si="92"/>
        <v>5.13076923076923</v>
      </c>
      <c r="W1506" s="40">
        <f t="shared" si="93"/>
        <v>266.8</v>
      </c>
      <c r="X1506" s="40">
        <f t="shared" si="94"/>
        <v>52</v>
      </c>
      <c r="Y1506" s="42">
        <v>-8.56031128404675</v>
      </c>
      <c r="Z1506" s="40">
        <v>5.9</v>
      </c>
      <c r="AA1506" s="38">
        <v>23</v>
      </c>
      <c r="AB1506" s="38">
        <v>51</v>
      </c>
      <c r="AC1506" s="38">
        <v>27</v>
      </c>
      <c r="AD1506" s="40">
        <v>17.8</v>
      </c>
      <c r="AE1506" s="47">
        <v>1361</v>
      </c>
      <c r="AF1506" s="37">
        <v>1343</v>
      </c>
      <c r="AG1506" s="46">
        <f t="shared" si="95"/>
        <v>0.98677443056576</v>
      </c>
      <c r="AH1506" s="36" t="s">
        <v>233</v>
      </c>
    </row>
    <row r="1507" s="30" customFormat="1" customHeight="1" spans="1:34">
      <c r="A1507" s="31">
        <v>1506</v>
      </c>
      <c r="B1507" s="36" t="s">
        <v>241</v>
      </c>
      <c r="C1507" s="37" t="s">
        <v>135</v>
      </c>
      <c r="D1507" s="38">
        <v>29.85</v>
      </c>
      <c r="E1507" s="38">
        <v>115.55</v>
      </c>
      <c r="F1507" s="36" t="s">
        <v>136</v>
      </c>
      <c r="G1507" s="38">
        <v>21.8963195390782</v>
      </c>
      <c r="H1507" s="38">
        <v>137983.011698987</v>
      </c>
      <c r="I1507" s="36" t="s">
        <v>96</v>
      </c>
      <c r="J1507" s="38">
        <v>4698.04909310401</v>
      </c>
      <c r="K1507" s="36" t="s">
        <v>96</v>
      </c>
      <c r="L1507" s="39">
        <v>1.13862985772273</v>
      </c>
      <c r="M1507" s="39">
        <v>-0.880095084084731</v>
      </c>
      <c r="N1507" s="39">
        <v>-0.388088975558409</v>
      </c>
      <c r="O1507" s="39">
        <v>-0.492006108526322</v>
      </c>
      <c r="P1507" s="36"/>
      <c r="Q1507" s="36"/>
      <c r="R1507" s="36"/>
      <c r="S1507" s="40">
        <v>133.4</v>
      </c>
      <c r="T1507" s="40">
        <v>26</v>
      </c>
      <c r="U1507" s="41">
        <v>0.5</v>
      </c>
      <c r="V1507" s="40">
        <f t="shared" si="92"/>
        <v>5.13076923076923</v>
      </c>
      <c r="W1507" s="40">
        <f t="shared" si="93"/>
        <v>266.8</v>
      </c>
      <c r="X1507" s="40">
        <f t="shared" si="94"/>
        <v>52</v>
      </c>
      <c r="Y1507" s="42">
        <v>-8.56031128404675</v>
      </c>
      <c r="Z1507" s="40">
        <v>5.9</v>
      </c>
      <c r="AA1507" s="38">
        <v>23</v>
      </c>
      <c r="AB1507" s="38">
        <v>51</v>
      </c>
      <c r="AC1507" s="38">
        <v>27</v>
      </c>
      <c r="AD1507" s="40">
        <v>17.8</v>
      </c>
      <c r="AE1507" s="47">
        <v>1361</v>
      </c>
      <c r="AF1507" s="37">
        <v>1343</v>
      </c>
      <c r="AG1507" s="46">
        <f t="shared" si="95"/>
        <v>0.98677443056576</v>
      </c>
      <c r="AH1507" s="36" t="s">
        <v>233</v>
      </c>
    </row>
    <row r="1508" s="30" customFormat="1" customHeight="1" spans="1:34">
      <c r="A1508" s="31">
        <v>1507</v>
      </c>
      <c r="B1508" s="36" t="s">
        <v>241</v>
      </c>
      <c r="C1508" s="37" t="s">
        <v>135</v>
      </c>
      <c r="D1508" s="38">
        <v>29.85</v>
      </c>
      <c r="E1508" s="38">
        <v>115.55</v>
      </c>
      <c r="F1508" s="36" t="s">
        <v>136</v>
      </c>
      <c r="G1508" s="38">
        <v>24.7328976953908</v>
      </c>
      <c r="H1508" s="38">
        <v>175704.646287004</v>
      </c>
      <c r="I1508" s="36" t="s">
        <v>96</v>
      </c>
      <c r="J1508" s="38">
        <v>9577.73819991952</v>
      </c>
      <c r="K1508" s="36" t="s">
        <v>96</v>
      </c>
      <c r="L1508" s="39">
        <v>1.51304354526583</v>
      </c>
      <c r="M1508" s="39">
        <v>-0.167800951988943</v>
      </c>
      <c r="N1508" s="39">
        <v>-0.146415110230091</v>
      </c>
      <c r="O1508" s="39">
        <v>-0.0213858417588527</v>
      </c>
      <c r="P1508" s="36"/>
      <c r="Q1508" s="36"/>
      <c r="R1508" s="36"/>
      <c r="S1508" s="40">
        <v>133.4</v>
      </c>
      <c r="T1508" s="40">
        <v>26</v>
      </c>
      <c r="U1508" s="41">
        <v>0.5</v>
      </c>
      <c r="V1508" s="40">
        <f t="shared" si="92"/>
        <v>5.13076923076923</v>
      </c>
      <c r="W1508" s="40">
        <f t="shared" si="93"/>
        <v>266.8</v>
      </c>
      <c r="X1508" s="40">
        <f t="shared" si="94"/>
        <v>52</v>
      </c>
      <c r="Y1508" s="42">
        <v>-8.56031128404675</v>
      </c>
      <c r="Z1508" s="40">
        <v>5.9</v>
      </c>
      <c r="AA1508" s="38">
        <v>23</v>
      </c>
      <c r="AB1508" s="38">
        <v>51</v>
      </c>
      <c r="AC1508" s="38">
        <v>27</v>
      </c>
      <c r="AD1508" s="40">
        <v>17.8</v>
      </c>
      <c r="AE1508" s="47">
        <v>1361</v>
      </c>
      <c r="AF1508" s="37">
        <v>1343</v>
      </c>
      <c r="AG1508" s="46">
        <f t="shared" si="95"/>
        <v>0.98677443056576</v>
      </c>
      <c r="AH1508" s="36" t="s">
        <v>233</v>
      </c>
    </row>
    <row r="1509" s="30" customFormat="1" customHeight="1" spans="1:34">
      <c r="A1509" s="31">
        <v>1508</v>
      </c>
      <c r="B1509" s="36" t="s">
        <v>241</v>
      </c>
      <c r="C1509" s="37" t="s">
        <v>135</v>
      </c>
      <c r="D1509" s="38">
        <v>29.85</v>
      </c>
      <c r="E1509" s="38">
        <v>115.55</v>
      </c>
      <c r="F1509" s="36" t="s">
        <v>136</v>
      </c>
      <c r="G1509" s="38">
        <v>20.4033836673347</v>
      </c>
      <c r="H1509" s="38">
        <v>86795.2477329352</v>
      </c>
      <c r="I1509" s="36" t="s">
        <v>96</v>
      </c>
      <c r="J1509" s="38">
        <v>2913.2263737574</v>
      </c>
      <c r="K1509" s="36" t="s">
        <v>96</v>
      </c>
      <c r="L1509" s="39">
        <v>0.93866365702911</v>
      </c>
      <c r="M1509" s="39">
        <v>-1.35798123354273</v>
      </c>
      <c r="N1509" s="39">
        <v>-0.851667678960284</v>
      </c>
      <c r="O1509" s="39">
        <v>-0.50631355458245</v>
      </c>
      <c r="P1509" s="36"/>
      <c r="Q1509" s="36"/>
      <c r="R1509" s="36"/>
      <c r="S1509" s="40">
        <v>133.4</v>
      </c>
      <c r="T1509" s="40">
        <v>26</v>
      </c>
      <c r="U1509" s="41">
        <v>0.5</v>
      </c>
      <c r="V1509" s="40">
        <f t="shared" si="92"/>
        <v>5.13076923076923</v>
      </c>
      <c r="W1509" s="40">
        <f t="shared" si="93"/>
        <v>266.8</v>
      </c>
      <c r="X1509" s="40">
        <f t="shared" si="94"/>
        <v>52</v>
      </c>
      <c r="Y1509" s="42">
        <v>-8.56031128404675</v>
      </c>
      <c r="Z1509" s="40">
        <v>5.9</v>
      </c>
      <c r="AA1509" s="38">
        <v>23</v>
      </c>
      <c r="AB1509" s="38">
        <v>51</v>
      </c>
      <c r="AC1509" s="38">
        <v>27</v>
      </c>
      <c r="AD1509" s="40">
        <v>17.8</v>
      </c>
      <c r="AE1509" s="47">
        <v>1361</v>
      </c>
      <c r="AF1509" s="37">
        <v>1343</v>
      </c>
      <c r="AG1509" s="46">
        <f t="shared" si="95"/>
        <v>0.98677443056576</v>
      </c>
      <c r="AH1509" s="36" t="s">
        <v>233</v>
      </c>
    </row>
    <row r="1510" s="30" customFormat="1" customHeight="1" spans="1:34">
      <c r="A1510" s="31">
        <v>1509</v>
      </c>
      <c r="B1510" s="36" t="s">
        <v>241</v>
      </c>
      <c r="C1510" s="37" t="s">
        <v>135</v>
      </c>
      <c r="D1510" s="38">
        <v>29.85</v>
      </c>
      <c r="E1510" s="38">
        <v>115.55</v>
      </c>
      <c r="F1510" s="36" t="s">
        <v>136</v>
      </c>
      <c r="G1510" s="38">
        <v>24.2103701402806</v>
      </c>
      <c r="H1510" s="38">
        <v>226976.588701678</v>
      </c>
      <c r="I1510" s="36" t="s">
        <v>96</v>
      </c>
      <c r="J1510" s="38">
        <v>389.827414042357</v>
      </c>
      <c r="K1510" s="36" t="s">
        <v>96</v>
      </c>
      <c r="L1510" s="39">
        <v>1.44460933288877</v>
      </c>
      <c r="M1510" s="39">
        <v>-3.36929358595427</v>
      </c>
      <c r="N1510" s="39">
        <v>0.109627329182785</v>
      </c>
      <c r="O1510" s="39">
        <v>-3.47892091513706</v>
      </c>
      <c r="P1510" s="36"/>
      <c r="Q1510" s="36"/>
      <c r="R1510" s="36"/>
      <c r="S1510" s="40">
        <v>133.4</v>
      </c>
      <c r="T1510" s="40">
        <v>26</v>
      </c>
      <c r="U1510" s="41">
        <v>0.5</v>
      </c>
      <c r="V1510" s="40">
        <f t="shared" si="92"/>
        <v>5.13076923076923</v>
      </c>
      <c r="W1510" s="40">
        <f t="shared" si="93"/>
        <v>266.8</v>
      </c>
      <c r="X1510" s="40">
        <f t="shared" si="94"/>
        <v>52</v>
      </c>
      <c r="Y1510" s="42">
        <v>-8.56031128404675</v>
      </c>
      <c r="Z1510" s="40">
        <v>5.9</v>
      </c>
      <c r="AA1510" s="38">
        <v>23</v>
      </c>
      <c r="AB1510" s="38">
        <v>51</v>
      </c>
      <c r="AC1510" s="38">
        <v>27</v>
      </c>
      <c r="AD1510" s="40">
        <v>17.8</v>
      </c>
      <c r="AE1510" s="47">
        <v>1361</v>
      </c>
      <c r="AF1510" s="37">
        <v>1343</v>
      </c>
      <c r="AG1510" s="46">
        <f t="shared" si="95"/>
        <v>0.98677443056576</v>
      </c>
      <c r="AH1510" s="36" t="s">
        <v>233</v>
      </c>
    </row>
    <row r="1511" s="30" customFormat="1" customHeight="1" spans="1:34">
      <c r="A1511" s="31">
        <v>1510</v>
      </c>
      <c r="B1511" s="36" t="s">
        <v>242</v>
      </c>
      <c r="C1511" s="37" t="s">
        <v>135</v>
      </c>
      <c r="D1511" s="38">
        <v>29.85</v>
      </c>
      <c r="E1511" s="38">
        <v>115.55</v>
      </c>
      <c r="F1511" s="36" t="s">
        <v>136</v>
      </c>
      <c r="G1511" s="38">
        <v>23.3394908817635</v>
      </c>
      <c r="H1511" s="38">
        <v>241589.725142225</v>
      </c>
      <c r="I1511" s="36" t="s">
        <v>96</v>
      </c>
      <c r="J1511" s="38">
        <v>2043.8693235167</v>
      </c>
      <c r="K1511" s="36" t="s">
        <v>96</v>
      </c>
      <c r="L1511" s="39">
        <v>1.33001628034498</v>
      </c>
      <c r="M1511" s="39">
        <v>-1.8389718424163</v>
      </c>
      <c r="N1511" s="39">
        <v>0.20313701490417</v>
      </c>
      <c r="O1511" s="39">
        <v>-2.04210885732047</v>
      </c>
      <c r="P1511" s="39">
        <v>-1.8389718424163</v>
      </c>
      <c r="Q1511" s="39">
        <v>0.20313701490417</v>
      </c>
      <c r="R1511" s="39">
        <v>-2.04210885732047</v>
      </c>
      <c r="S1511" s="40">
        <v>133.4</v>
      </c>
      <c r="T1511" s="40">
        <v>26</v>
      </c>
      <c r="U1511" s="41">
        <v>0.5</v>
      </c>
      <c r="V1511" s="40">
        <f t="shared" si="92"/>
        <v>5.13076923076923</v>
      </c>
      <c r="W1511" s="40">
        <f t="shared" si="93"/>
        <v>266.8</v>
      </c>
      <c r="X1511" s="40">
        <f t="shared" si="94"/>
        <v>52</v>
      </c>
      <c r="Y1511" s="42">
        <v>-8.56031128404675</v>
      </c>
      <c r="Z1511" s="40">
        <v>5.9</v>
      </c>
      <c r="AA1511" s="38">
        <v>23</v>
      </c>
      <c r="AB1511" s="38">
        <v>51</v>
      </c>
      <c r="AC1511" s="38">
        <v>27</v>
      </c>
      <c r="AD1511" s="40">
        <v>17.8</v>
      </c>
      <c r="AE1511" s="47">
        <v>1361</v>
      </c>
      <c r="AF1511" s="37">
        <v>1343</v>
      </c>
      <c r="AG1511" s="46">
        <f t="shared" si="95"/>
        <v>0.98677443056576</v>
      </c>
      <c r="AH1511" s="36" t="s">
        <v>233</v>
      </c>
    </row>
    <row r="1512" s="30" customFormat="1" customHeight="1" spans="1:34">
      <c r="A1512" s="31">
        <v>1511</v>
      </c>
      <c r="B1512" s="36" t="s">
        <v>242</v>
      </c>
      <c r="C1512" s="37" t="s">
        <v>135</v>
      </c>
      <c r="D1512" s="38">
        <v>29.85</v>
      </c>
      <c r="E1512" s="38">
        <v>115.55</v>
      </c>
      <c r="F1512" s="36" t="s">
        <v>136</v>
      </c>
      <c r="G1512" s="38">
        <v>24.2352524048096</v>
      </c>
      <c r="H1512" s="38">
        <v>328443.71610909</v>
      </c>
      <c r="I1512" s="36" t="s">
        <v>96</v>
      </c>
      <c r="J1512" s="38">
        <v>31732.5103953977</v>
      </c>
      <c r="K1512" s="36" t="s">
        <v>96</v>
      </c>
      <c r="L1512" s="39">
        <v>1.44787355814469</v>
      </c>
      <c r="M1512" s="39">
        <v>0.903525138904067</v>
      </c>
      <c r="N1512" s="39">
        <v>0.510261565332278</v>
      </c>
      <c r="O1512" s="39">
        <v>0.39326357357179</v>
      </c>
      <c r="P1512" s="39">
        <v>0.903525138904067</v>
      </c>
      <c r="Q1512" s="39">
        <v>0.510261565332278</v>
      </c>
      <c r="R1512" s="39">
        <v>0.39326357357179</v>
      </c>
      <c r="S1512" s="40">
        <v>133.4</v>
      </c>
      <c r="T1512" s="40">
        <v>26</v>
      </c>
      <c r="U1512" s="41">
        <v>0.5</v>
      </c>
      <c r="V1512" s="40">
        <f t="shared" si="92"/>
        <v>5.13076923076923</v>
      </c>
      <c r="W1512" s="40">
        <f t="shared" si="93"/>
        <v>266.8</v>
      </c>
      <c r="X1512" s="40">
        <f t="shared" si="94"/>
        <v>52</v>
      </c>
      <c r="Y1512" s="42">
        <v>-8.56031128404675</v>
      </c>
      <c r="Z1512" s="40">
        <v>5.9</v>
      </c>
      <c r="AA1512" s="38">
        <v>23</v>
      </c>
      <c r="AB1512" s="38">
        <v>51</v>
      </c>
      <c r="AC1512" s="38">
        <v>27</v>
      </c>
      <c r="AD1512" s="40">
        <v>17.8</v>
      </c>
      <c r="AE1512" s="47">
        <v>1361</v>
      </c>
      <c r="AF1512" s="37">
        <v>1343</v>
      </c>
      <c r="AG1512" s="46">
        <f t="shared" si="95"/>
        <v>0.98677443056576</v>
      </c>
      <c r="AH1512" s="36" t="s">
        <v>233</v>
      </c>
    </row>
    <row r="1513" s="30" customFormat="1" customHeight="1" spans="1:34">
      <c r="A1513" s="31">
        <v>1512</v>
      </c>
      <c r="B1513" s="36" t="s">
        <v>242</v>
      </c>
      <c r="C1513" s="37" t="s">
        <v>135</v>
      </c>
      <c r="D1513" s="38">
        <v>29.85</v>
      </c>
      <c r="E1513" s="38">
        <v>115.55</v>
      </c>
      <c r="F1513" s="36" t="s">
        <v>136</v>
      </c>
      <c r="G1513" s="38">
        <v>21.6972614228457</v>
      </c>
      <c r="H1513" s="38">
        <v>397370.119920982</v>
      </c>
      <c r="I1513" s="36" t="s">
        <v>96</v>
      </c>
      <c r="J1513" s="38">
        <v>66579.4484105101</v>
      </c>
      <c r="K1513" s="36" t="s">
        <v>96</v>
      </c>
      <c r="L1513" s="39">
        <v>1.11208469914381</v>
      </c>
      <c r="M1513" s="39">
        <v>1.64457936652948</v>
      </c>
      <c r="N1513" s="39">
        <v>0.700764216498024</v>
      </c>
      <c r="O1513" s="39">
        <v>0.943815150031454</v>
      </c>
      <c r="P1513" s="39">
        <v>1.64457936652948</v>
      </c>
      <c r="Q1513" s="39">
        <v>0.700764216498024</v>
      </c>
      <c r="R1513" s="39">
        <v>0.943815150031454</v>
      </c>
      <c r="S1513" s="40">
        <v>133.4</v>
      </c>
      <c r="T1513" s="40">
        <v>26</v>
      </c>
      <c r="U1513" s="41">
        <v>0.5</v>
      </c>
      <c r="V1513" s="40">
        <f t="shared" si="92"/>
        <v>5.13076923076923</v>
      </c>
      <c r="W1513" s="40">
        <f t="shared" si="93"/>
        <v>266.8</v>
      </c>
      <c r="X1513" s="40">
        <f t="shared" si="94"/>
        <v>52</v>
      </c>
      <c r="Y1513" s="42">
        <v>-8.56031128404675</v>
      </c>
      <c r="Z1513" s="40">
        <v>5.9</v>
      </c>
      <c r="AA1513" s="38">
        <v>23</v>
      </c>
      <c r="AB1513" s="38">
        <v>51</v>
      </c>
      <c r="AC1513" s="38">
        <v>27</v>
      </c>
      <c r="AD1513" s="40">
        <v>17.8</v>
      </c>
      <c r="AE1513" s="47">
        <v>1361</v>
      </c>
      <c r="AF1513" s="37">
        <v>1343</v>
      </c>
      <c r="AG1513" s="46">
        <f t="shared" si="95"/>
        <v>0.98677443056576</v>
      </c>
      <c r="AH1513" s="36" t="s">
        <v>233</v>
      </c>
    </row>
    <row r="1514" s="30" customFormat="1" customHeight="1" spans="1:34">
      <c r="A1514" s="31">
        <v>1513</v>
      </c>
      <c r="B1514" s="36" t="s">
        <v>242</v>
      </c>
      <c r="C1514" s="37" t="s">
        <v>135</v>
      </c>
      <c r="D1514" s="38">
        <v>29.85</v>
      </c>
      <c r="E1514" s="38">
        <v>115.55</v>
      </c>
      <c r="F1514" s="36" t="s">
        <v>136</v>
      </c>
      <c r="G1514" s="38">
        <v>21.6723791583166</v>
      </c>
      <c r="H1514" s="38">
        <v>129138.824190585</v>
      </c>
      <c r="I1514" s="36" t="s">
        <v>96</v>
      </c>
      <c r="J1514" s="38">
        <v>2926.9192363295</v>
      </c>
      <c r="K1514" s="36" t="s">
        <v>96</v>
      </c>
      <c r="L1514" s="39">
        <v>1.10876403393402</v>
      </c>
      <c r="M1514" s="39">
        <v>-1.47986616628619</v>
      </c>
      <c r="N1514" s="39">
        <v>-0.423215939630789</v>
      </c>
      <c r="O1514" s="39">
        <v>-1.0566502266554</v>
      </c>
      <c r="P1514" s="39">
        <v>-1.47986616628619</v>
      </c>
      <c r="Q1514" s="39">
        <v>-0.423215939630789</v>
      </c>
      <c r="R1514" s="39">
        <v>-1.0566502266554</v>
      </c>
      <c r="S1514" s="40">
        <v>133.4</v>
      </c>
      <c r="T1514" s="40">
        <v>26</v>
      </c>
      <c r="U1514" s="41">
        <v>0.5</v>
      </c>
      <c r="V1514" s="40">
        <f t="shared" si="92"/>
        <v>5.13076923076923</v>
      </c>
      <c r="W1514" s="40">
        <f t="shared" si="93"/>
        <v>266.8</v>
      </c>
      <c r="X1514" s="40">
        <f t="shared" si="94"/>
        <v>52</v>
      </c>
      <c r="Y1514" s="42">
        <v>-8.56031128404675</v>
      </c>
      <c r="Z1514" s="40">
        <v>5.9</v>
      </c>
      <c r="AA1514" s="38">
        <v>23</v>
      </c>
      <c r="AB1514" s="38">
        <v>51</v>
      </c>
      <c r="AC1514" s="38">
        <v>27</v>
      </c>
      <c r="AD1514" s="40">
        <v>17.8</v>
      </c>
      <c r="AE1514" s="47">
        <v>1361</v>
      </c>
      <c r="AF1514" s="37">
        <v>1343</v>
      </c>
      <c r="AG1514" s="46">
        <f t="shared" si="95"/>
        <v>0.98677443056576</v>
      </c>
      <c r="AH1514" s="36" t="s">
        <v>233</v>
      </c>
    </row>
    <row r="1515" s="30" customFormat="1" customHeight="1" spans="1:34">
      <c r="A1515" s="31">
        <v>1514</v>
      </c>
      <c r="B1515" s="36" t="s">
        <v>242</v>
      </c>
      <c r="C1515" s="37" t="s">
        <v>135</v>
      </c>
      <c r="D1515" s="38">
        <v>29.85</v>
      </c>
      <c r="E1515" s="38">
        <v>115.55</v>
      </c>
      <c r="F1515" s="36" t="s">
        <v>136</v>
      </c>
      <c r="G1515" s="38">
        <v>16.4719858717435</v>
      </c>
      <c r="H1515" s="38">
        <v>94207.1904140733</v>
      </c>
      <c r="I1515" s="36" t="s">
        <v>96</v>
      </c>
      <c r="J1515" s="38">
        <v>5595.90965318866</v>
      </c>
      <c r="K1515" s="36" t="s">
        <v>96</v>
      </c>
      <c r="L1515" s="39">
        <v>0.402223715821691</v>
      </c>
      <c r="M1515" s="39">
        <v>-0.831780669189068</v>
      </c>
      <c r="N1515" s="39">
        <v>-0.738607411838486</v>
      </c>
      <c r="O1515" s="39">
        <v>-0.0931732573505817</v>
      </c>
      <c r="P1515" s="39">
        <v>-0.831780669189068</v>
      </c>
      <c r="Q1515" s="39">
        <v>-0.738607411838486</v>
      </c>
      <c r="R1515" s="39">
        <v>-0.0931732573505817</v>
      </c>
      <c r="S1515" s="40">
        <v>133.4</v>
      </c>
      <c r="T1515" s="40">
        <v>26</v>
      </c>
      <c r="U1515" s="41">
        <v>0.5</v>
      </c>
      <c r="V1515" s="40">
        <f t="shared" si="92"/>
        <v>5.13076923076923</v>
      </c>
      <c r="W1515" s="40">
        <f t="shared" si="93"/>
        <v>266.8</v>
      </c>
      <c r="X1515" s="40">
        <f t="shared" si="94"/>
        <v>52</v>
      </c>
      <c r="Y1515" s="42">
        <v>-8.56031128404675</v>
      </c>
      <c r="Z1515" s="40">
        <v>5.9</v>
      </c>
      <c r="AA1515" s="38">
        <v>23</v>
      </c>
      <c r="AB1515" s="38">
        <v>51</v>
      </c>
      <c r="AC1515" s="38">
        <v>27</v>
      </c>
      <c r="AD1515" s="40">
        <v>17.8</v>
      </c>
      <c r="AE1515" s="47">
        <v>1361</v>
      </c>
      <c r="AF1515" s="37">
        <v>1343</v>
      </c>
      <c r="AG1515" s="46">
        <f t="shared" si="95"/>
        <v>0.98677443056576</v>
      </c>
      <c r="AH1515" s="36" t="s">
        <v>233</v>
      </c>
    </row>
    <row r="1516" s="30" customFormat="1" customHeight="1" spans="1:34">
      <c r="A1516" s="31">
        <v>1515</v>
      </c>
      <c r="B1516" s="36" t="s">
        <v>242</v>
      </c>
      <c r="C1516" s="37" t="s">
        <v>135</v>
      </c>
      <c r="D1516" s="38">
        <v>29.85</v>
      </c>
      <c r="E1516" s="38">
        <v>115.55</v>
      </c>
      <c r="F1516" s="36" t="s">
        <v>136</v>
      </c>
      <c r="G1516" s="38">
        <v>19.4080930861724</v>
      </c>
      <c r="H1516" s="38">
        <v>167923.287392491</v>
      </c>
      <c r="I1516" s="36" t="s">
        <v>96</v>
      </c>
      <c r="J1516" s="38">
        <v>2616.17508979537</v>
      </c>
      <c r="K1516" s="36" t="s">
        <v>96</v>
      </c>
      <c r="L1516" s="39">
        <v>0.804219039153992</v>
      </c>
      <c r="M1516" s="39">
        <v>-1.59210321926561</v>
      </c>
      <c r="N1516" s="39">
        <v>-0.160596669411663</v>
      </c>
      <c r="O1516" s="39">
        <v>-1.43150654985395</v>
      </c>
      <c r="P1516" s="39">
        <v>-1.59210321926561</v>
      </c>
      <c r="Q1516" s="39">
        <v>-0.160596669411663</v>
      </c>
      <c r="R1516" s="39">
        <v>-1.43150654985395</v>
      </c>
      <c r="S1516" s="40">
        <v>133.4</v>
      </c>
      <c r="T1516" s="40">
        <v>26</v>
      </c>
      <c r="U1516" s="41">
        <v>0.5</v>
      </c>
      <c r="V1516" s="40">
        <f t="shared" si="92"/>
        <v>5.13076923076923</v>
      </c>
      <c r="W1516" s="40">
        <f t="shared" si="93"/>
        <v>266.8</v>
      </c>
      <c r="X1516" s="40">
        <f t="shared" si="94"/>
        <v>52</v>
      </c>
      <c r="Y1516" s="42">
        <v>-8.56031128404675</v>
      </c>
      <c r="Z1516" s="40">
        <v>5.9</v>
      </c>
      <c r="AA1516" s="38">
        <v>23</v>
      </c>
      <c r="AB1516" s="38">
        <v>51</v>
      </c>
      <c r="AC1516" s="38">
        <v>27</v>
      </c>
      <c r="AD1516" s="40">
        <v>17.8</v>
      </c>
      <c r="AE1516" s="47">
        <v>1361</v>
      </c>
      <c r="AF1516" s="37">
        <v>1343</v>
      </c>
      <c r="AG1516" s="46">
        <f t="shared" si="95"/>
        <v>0.98677443056576</v>
      </c>
      <c r="AH1516" s="36" t="s">
        <v>233</v>
      </c>
    </row>
    <row r="1517" s="30" customFormat="1" customHeight="1" spans="1:34">
      <c r="A1517" s="31">
        <v>1516</v>
      </c>
      <c r="B1517" s="36" t="s">
        <v>242</v>
      </c>
      <c r="C1517" s="37" t="s">
        <v>135</v>
      </c>
      <c r="D1517" s="38">
        <v>29.85</v>
      </c>
      <c r="E1517" s="38">
        <v>115.55</v>
      </c>
      <c r="F1517" s="36" t="s">
        <v>136</v>
      </c>
      <c r="G1517" s="38">
        <v>16.248045490982</v>
      </c>
      <c r="H1517" s="38">
        <v>193919.288007781</v>
      </c>
      <c r="I1517" s="36" t="s">
        <v>96</v>
      </c>
      <c r="J1517" s="38">
        <v>863.209234392</v>
      </c>
      <c r="K1517" s="36" t="s">
        <v>96</v>
      </c>
      <c r="L1517" s="39">
        <v>0.371228260128476</v>
      </c>
      <c r="M1517" s="39">
        <v>-2.70091474820704</v>
      </c>
      <c r="N1517" s="39">
        <v>-0.0166618905701299</v>
      </c>
      <c r="O1517" s="39">
        <v>-2.68425285763691</v>
      </c>
      <c r="P1517" s="39">
        <v>-2.70091474820704</v>
      </c>
      <c r="Q1517" s="39">
        <v>-0.0166618905701299</v>
      </c>
      <c r="R1517" s="39">
        <v>-2.68425285763691</v>
      </c>
      <c r="S1517" s="40">
        <v>133.4</v>
      </c>
      <c r="T1517" s="40">
        <v>26</v>
      </c>
      <c r="U1517" s="41">
        <v>0.5</v>
      </c>
      <c r="V1517" s="40">
        <f t="shared" si="92"/>
        <v>5.13076923076923</v>
      </c>
      <c r="W1517" s="40">
        <f t="shared" si="93"/>
        <v>266.8</v>
      </c>
      <c r="X1517" s="40">
        <f t="shared" si="94"/>
        <v>52</v>
      </c>
      <c r="Y1517" s="42">
        <v>-8.56031128404675</v>
      </c>
      <c r="Z1517" s="40">
        <v>5.9</v>
      </c>
      <c r="AA1517" s="38">
        <v>23</v>
      </c>
      <c r="AB1517" s="38">
        <v>51</v>
      </c>
      <c r="AC1517" s="38">
        <v>27</v>
      </c>
      <c r="AD1517" s="40">
        <v>17.8</v>
      </c>
      <c r="AE1517" s="47">
        <v>1361</v>
      </c>
      <c r="AF1517" s="37">
        <v>1343</v>
      </c>
      <c r="AG1517" s="46">
        <f t="shared" si="95"/>
        <v>0.98677443056576</v>
      </c>
      <c r="AH1517" s="36" t="s">
        <v>233</v>
      </c>
    </row>
    <row r="1518" s="30" customFormat="1" customHeight="1" spans="1:34">
      <c r="A1518" s="31">
        <v>1517</v>
      </c>
      <c r="B1518" s="36" t="s">
        <v>242</v>
      </c>
      <c r="C1518" s="37" t="s">
        <v>135</v>
      </c>
      <c r="D1518" s="38">
        <v>29.85</v>
      </c>
      <c r="E1518" s="38">
        <v>115.55</v>
      </c>
      <c r="F1518" s="36" t="s">
        <v>136</v>
      </c>
      <c r="G1518" s="38">
        <v>16.9447488977956</v>
      </c>
      <c r="H1518" s="38">
        <v>82083.6770115319</v>
      </c>
      <c r="I1518" s="36" t="s">
        <v>96</v>
      </c>
      <c r="J1518" s="38">
        <v>2549.66690015947</v>
      </c>
      <c r="K1518" s="36" t="s">
        <v>96</v>
      </c>
      <c r="L1518" s="39">
        <v>0.467501415716953</v>
      </c>
      <c r="M1518" s="39">
        <v>-1.61785385772135</v>
      </c>
      <c r="N1518" s="39">
        <v>-0.876364743549458</v>
      </c>
      <c r="O1518" s="39">
        <v>-0.741489114171889</v>
      </c>
      <c r="P1518" s="39">
        <v>-1.61785385772135</v>
      </c>
      <c r="Q1518" s="39">
        <v>-0.876364743549458</v>
      </c>
      <c r="R1518" s="39">
        <v>-0.741489114171889</v>
      </c>
      <c r="S1518" s="40">
        <v>133.4</v>
      </c>
      <c r="T1518" s="40">
        <v>26</v>
      </c>
      <c r="U1518" s="41">
        <v>0.5</v>
      </c>
      <c r="V1518" s="40">
        <f t="shared" si="92"/>
        <v>5.13076923076923</v>
      </c>
      <c r="W1518" s="40">
        <f t="shared" si="93"/>
        <v>266.8</v>
      </c>
      <c r="X1518" s="40">
        <f t="shared" si="94"/>
        <v>52</v>
      </c>
      <c r="Y1518" s="42">
        <v>-8.56031128404675</v>
      </c>
      <c r="Z1518" s="40">
        <v>5.9</v>
      </c>
      <c r="AA1518" s="38">
        <v>23</v>
      </c>
      <c r="AB1518" s="38">
        <v>51</v>
      </c>
      <c r="AC1518" s="38">
        <v>27</v>
      </c>
      <c r="AD1518" s="40">
        <v>17.8</v>
      </c>
      <c r="AE1518" s="47">
        <v>1361</v>
      </c>
      <c r="AF1518" s="37">
        <v>1343</v>
      </c>
      <c r="AG1518" s="46">
        <f t="shared" si="95"/>
        <v>0.98677443056576</v>
      </c>
      <c r="AH1518" s="36" t="s">
        <v>233</v>
      </c>
    </row>
    <row r="1519" s="30" customFormat="1" customHeight="1" spans="1:34">
      <c r="A1519" s="31">
        <v>1518</v>
      </c>
      <c r="B1519" s="36" t="s">
        <v>242</v>
      </c>
      <c r="C1519" s="37" t="s">
        <v>135</v>
      </c>
      <c r="D1519" s="38">
        <v>29.85</v>
      </c>
      <c r="E1519" s="38">
        <v>115.55</v>
      </c>
      <c r="F1519" s="36" t="s">
        <v>136</v>
      </c>
      <c r="G1519" s="38">
        <v>17.0193956913828</v>
      </c>
      <c r="H1519" s="38">
        <v>139920.932818331</v>
      </c>
      <c r="I1519" s="36" t="s">
        <v>96</v>
      </c>
      <c r="J1519" s="38">
        <v>796.98049093104</v>
      </c>
      <c r="K1519" s="36" t="s">
        <v>96</v>
      </c>
      <c r="L1519" s="39">
        <v>0.477788976611528</v>
      </c>
      <c r="M1519" s="39">
        <v>-2.78074165959144</v>
      </c>
      <c r="N1519" s="39">
        <v>-0.343026424381501</v>
      </c>
      <c r="O1519" s="39">
        <v>-2.43771523520994</v>
      </c>
      <c r="P1519" s="39">
        <v>-2.78074165959144</v>
      </c>
      <c r="Q1519" s="39">
        <v>-0.343026424381501</v>
      </c>
      <c r="R1519" s="39">
        <v>-2.43771523520994</v>
      </c>
      <c r="S1519" s="40">
        <v>133.4</v>
      </c>
      <c r="T1519" s="40">
        <v>26</v>
      </c>
      <c r="U1519" s="41">
        <v>0.5</v>
      </c>
      <c r="V1519" s="40">
        <f t="shared" si="92"/>
        <v>5.13076923076923</v>
      </c>
      <c r="W1519" s="40">
        <f t="shared" si="93"/>
        <v>266.8</v>
      </c>
      <c r="X1519" s="40">
        <f t="shared" si="94"/>
        <v>52</v>
      </c>
      <c r="Y1519" s="42">
        <v>-8.56031128404675</v>
      </c>
      <c r="Z1519" s="40">
        <v>5.9</v>
      </c>
      <c r="AA1519" s="38">
        <v>23</v>
      </c>
      <c r="AB1519" s="38">
        <v>51</v>
      </c>
      <c r="AC1519" s="38">
        <v>27</v>
      </c>
      <c r="AD1519" s="40">
        <v>17.8</v>
      </c>
      <c r="AE1519" s="47">
        <v>1361</v>
      </c>
      <c r="AF1519" s="37">
        <v>1343</v>
      </c>
      <c r="AG1519" s="46">
        <f t="shared" si="95"/>
        <v>0.98677443056576</v>
      </c>
      <c r="AH1519" s="36" t="s">
        <v>233</v>
      </c>
    </row>
    <row r="1520" s="30" customFormat="1" customHeight="1" spans="1:34">
      <c r="A1520" s="31">
        <v>1519</v>
      </c>
      <c r="B1520" s="36" t="s">
        <v>243</v>
      </c>
      <c r="C1520" s="37" t="s">
        <v>135</v>
      </c>
      <c r="D1520" s="38">
        <v>29.85</v>
      </c>
      <c r="E1520" s="38">
        <v>115.55</v>
      </c>
      <c r="F1520" s="36" t="s">
        <v>136</v>
      </c>
      <c r="G1520" s="38">
        <v>23.3394908817635</v>
      </c>
      <c r="H1520" s="38">
        <v>413933.895088219</v>
      </c>
      <c r="I1520" s="36" t="s">
        <v>96</v>
      </c>
      <c r="J1520" s="38">
        <v>2290.34084981445</v>
      </c>
      <c r="K1520" s="36" t="s">
        <v>96</v>
      </c>
      <c r="L1520" s="39">
        <v>1.33001628034498</v>
      </c>
      <c r="M1520" s="39">
        <v>-2.7019073370756</v>
      </c>
      <c r="N1520" s="39">
        <v>0.247155941149541</v>
      </c>
      <c r="O1520" s="39">
        <v>-2.94906327822515</v>
      </c>
      <c r="P1520" s="39">
        <v>-2.7019073370756</v>
      </c>
      <c r="Q1520" s="39">
        <v>0.247155941149541</v>
      </c>
      <c r="R1520" s="39">
        <v>-2.94906327822515</v>
      </c>
      <c r="S1520" s="40">
        <v>133.4</v>
      </c>
      <c r="T1520" s="40">
        <v>26</v>
      </c>
      <c r="U1520" s="41">
        <v>0.5</v>
      </c>
      <c r="V1520" s="40">
        <f t="shared" si="92"/>
        <v>5.13076923076923</v>
      </c>
      <c r="W1520" s="40">
        <f t="shared" si="93"/>
        <v>266.8</v>
      </c>
      <c r="X1520" s="40">
        <f t="shared" si="94"/>
        <v>52</v>
      </c>
      <c r="Y1520" s="42">
        <v>-8.56031128404675</v>
      </c>
      <c r="Z1520" s="40">
        <v>5.9</v>
      </c>
      <c r="AA1520" s="38">
        <v>23</v>
      </c>
      <c r="AB1520" s="38">
        <v>51</v>
      </c>
      <c r="AC1520" s="38">
        <v>27</v>
      </c>
      <c r="AD1520" s="40">
        <v>17.8</v>
      </c>
      <c r="AE1520" s="47">
        <v>1361</v>
      </c>
      <c r="AF1520" s="37">
        <v>1343</v>
      </c>
      <c r="AG1520" s="46">
        <f t="shared" si="95"/>
        <v>0.98677443056576</v>
      </c>
      <c r="AH1520" s="36" t="s">
        <v>233</v>
      </c>
    </row>
    <row r="1521" s="30" customFormat="1" customHeight="1" spans="1:34">
      <c r="A1521" s="31">
        <v>1520</v>
      </c>
      <c r="B1521" s="36" t="s">
        <v>243</v>
      </c>
      <c r="C1521" s="37" t="s">
        <v>135</v>
      </c>
      <c r="D1521" s="38">
        <v>29.85</v>
      </c>
      <c r="E1521" s="38">
        <v>115.55</v>
      </c>
      <c r="F1521" s="36" t="s">
        <v>136</v>
      </c>
      <c r="G1521" s="38">
        <v>24.2352524048096</v>
      </c>
      <c r="H1521" s="38">
        <v>538166.750845116</v>
      </c>
      <c r="I1521" s="36" t="s">
        <v>96</v>
      </c>
      <c r="J1521" s="38">
        <v>84298.292024979</v>
      </c>
      <c r="K1521" s="36" t="s">
        <v>96</v>
      </c>
      <c r="L1521" s="39">
        <v>1.44787355814469</v>
      </c>
      <c r="M1521" s="39">
        <v>0.903753617846646</v>
      </c>
      <c r="N1521" s="39">
        <v>0.509618111720654</v>
      </c>
      <c r="O1521" s="39">
        <v>0.394135506125992</v>
      </c>
      <c r="P1521" s="39">
        <v>0.903753617846646</v>
      </c>
      <c r="Q1521" s="39">
        <v>0.509618111720654</v>
      </c>
      <c r="R1521" s="39">
        <v>0.394135506125992</v>
      </c>
      <c r="S1521" s="40">
        <v>133.4</v>
      </c>
      <c r="T1521" s="40">
        <v>26</v>
      </c>
      <c r="U1521" s="41">
        <v>0.5</v>
      </c>
      <c r="V1521" s="40">
        <f t="shared" si="92"/>
        <v>5.13076923076923</v>
      </c>
      <c r="W1521" s="40">
        <f t="shared" si="93"/>
        <v>266.8</v>
      </c>
      <c r="X1521" s="40">
        <f t="shared" si="94"/>
        <v>52</v>
      </c>
      <c r="Y1521" s="42">
        <v>-8.56031128404675</v>
      </c>
      <c r="Z1521" s="40">
        <v>5.9</v>
      </c>
      <c r="AA1521" s="38">
        <v>23</v>
      </c>
      <c r="AB1521" s="38">
        <v>51</v>
      </c>
      <c r="AC1521" s="38">
        <v>27</v>
      </c>
      <c r="AD1521" s="40">
        <v>17.8</v>
      </c>
      <c r="AE1521" s="47">
        <v>1361</v>
      </c>
      <c r="AF1521" s="37">
        <v>1343</v>
      </c>
      <c r="AG1521" s="46">
        <f t="shared" si="95"/>
        <v>0.98677443056576</v>
      </c>
      <c r="AH1521" s="36" t="s">
        <v>233</v>
      </c>
    </row>
    <row r="1522" s="30" customFormat="1" customHeight="1" spans="1:34">
      <c r="A1522" s="31">
        <v>1521</v>
      </c>
      <c r="B1522" s="36" t="s">
        <v>243</v>
      </c>
      <c r="C1522" s="37" t="s">
        <v>135</v>
      </c>
      <c r="D1522" s="38">
        <v>29.85</v>
      </c>
      <c r="E1522" s="38">
        <v>115.55</v>
      </c>
      <c r="F1522" s="36" t="s">
        <v>136</v>
      </c>
      <c r="G1522" s="38">
        <v>21.6972614228457</v>
      </c>
      <c r="H1522" s="38">
        <v>629921.865442868</v>
      </c>
      <c r="I1522" s="36" t="s">
        <v>96</v>
      </c>
      <c r="J1522" s="38">
        <v>167780.042326781</v>
      </c>
      <c r="K1522" s="36" t="s">
        <v>96</v>
      </c>
      <c r="L1522" s="39">
        <v>1.11208469914381</v>
      </c>
      <c r="M1522" s="39">
        <v>1.59204586341409</v>
      </c>
      <c r="N1522" s="39">
        <v>0.667045442360902</v>
      </c>
      <c r="O1522" s="39">
        <v>0.925000421053193</v>
      </c>
      <c r="P1522" s="39">
        <v>1.59204586341409</v>
      </c>
      <c r="Q1522" s="39">
        <v>0.667045442360902</v>
      </c>
      <c r="R1522" s="39">
        <v>0.925000421053193</v>
      </c>
      <c r="S1522" s="40">
        <v>133.4</v>
      </c>
      <c r="T1522" s="40">
        <v>26</v>
      </c>
      <c r="U1522" s="41">
        <v>0.5</v>
      </c>
      <c r="V1522" s="40">
        <f t="shared" si="92"/>
        <v>5.13076923076923</v>
      </c>
      <c r="W1522" s="40">
        <f t="shared" si="93"/>
        <v>266.8</v>
      </c>
      <c r="X1522" s="40">
        <f t="shared" si="94"/>
        <v>52</v>
      </c>
      <c r="Y1522" s="42">
        <v>-8.56031128404675</v>
      </c>
      <c r="Z1522" s="40">
        <v>5.9</v>
      </c>
      <c r="AA1522" s="38">
        <v>23</v>
      </c>
      <c r="AB1522" s="38">
        <v>51</v>
      </c>
      <c r="AC1522" s="38">
        <v>27</v>
      </c>
      <c r="AD1522" s="40">
        <v>17.8</v>
      </c>
      <c r="AE1522" s="47">
        <v>1361</v>
      </c>
      <c r="AF1522" s="37">
        <v>1343</v>
      </c>
      <c r="AG1522" s="46">
        <f t="shared" si="95"/>
        <v>0.98677443056576</v>
      </c>
      <c r="AH1522" s="36" t="s">
        <v>233</v>
      </c>
    </row>
    <row r="1523" s="30" customFormat="1" customHeight="1" spans="1:34">
      <c r="A1523" s="31">
        <v>1522</v>
      </c>
      <c r="B1523" s="36" t="s">
        <v>243</v>
      </c>
      <c r="C1523" s="37" t="s">
        <v>135</v>
      </c>
      <c r="D1523" s="38">
        <v>29.85</v>
      </c>
      <c r="E1523" s="38">
        <v>115.55</v>
      </c>
      <c r="F1523" s="36" t="s">
        <v>136</v>
      </c>
      <c r="G1523" s="38">
        <v>21.6723791583166</v>
      </c>
      <c r="H1523" s="38">
        <v>267551.206537577</v>
      </c>
      <c r="I1523" s="36" t="s">
        <v>96</v>
      </c>
      <c r="J1523" s="38">
        <v>2436.77064548341</v>
      </c>
      <c r="K1523" s="36" t="s">
        <v>96</v>
      </c>
      <c r="L1523" s="39">
        <v>1.10876403393402</v>
      </c>
      <c r="M1523" s="39">
        <v>-2.63993432953137</v>
      </c>
      <c r="N1523" s="39">
        <v>-0.189239371901534</v>
      </c>
      <c r="O1523" s="39">
        <v>-2.45069495762983</v>
      </c>
      <c r="P1523" s="39">
        <v>-2.63993432953137</v>
      </c>
      <c r="Q1523" s="39">
        <v>-0.189239371901534</v>
      </c>
      <c r="R1523" s="39">
        <v>-2.45069495762983</v>
      </c>
      <c r="S1523" s="40">
        <v>133.4</v>
      </c>
      <c r="T1523" s="40">
        <v>26</v>
      </c>
      <c r="U1523" s="41">
        <v>0.5</v>
      </c>
      <c r="V1523" s="40">
        <f t="shared" si="92"/>
        <v>5.13076923076923</v>
      </c>
      <c r="W1523" s="40">
        <f t="shared" si="93"/>
        <v>266.8</v>
      </c>
      <c r="X1523" s="40">
        <f t="shared" si="94"/>
        <v>52</v>
      </c>
      <c r="Y1523" s="42">
        <v>-8.56031128404675</v>
      </c>
      <c r="Z1523" s="40">
        <v>5.9</v>
      </c>
      <c r="AA1523" s="38">
        <v>23</v>
      </c>
      <c r="AB1523" s="38">
        <v>51</v>
      </c>
      <c r="AC1523" s="38">
        <v>27</v>
      </c>
      <c r="AD1523" s="40">
        <v>17.8</v>
      </c>
      <c r="AE1523" s="47">
        <v>1361</v>
      </c>
      <c r="AF1523" s="37">
        <v>1343</v>
      </c>
      <c r="AG1523" s="46">
        <f t="shared" si="95"/>
        <v>0.98677443056576</v>
      </c>
      <c r="AH1523" s="36" t="s">
        <v>233</v>
      </c>
    </row>
    <row r="1524" s="30" customFormat="1" customHeight="1" spans="1:34">
      <c r="A1524" s="31">
        <v>1523</v>
      </c>
      <c r="B1524" s="36" t="s">
        <v>243</v>
      </c>
      <c r="C1524" s="37" t="s">
        <v>135</v>
      </c>
      <c r="D1524" s="38">
        <v>29.85</v>
      </c>
      <c r="E1524" s="38">
        <v>115.55</v>
      </c>
      <c r="F1524" s="36" t="s">
        <v>136</v>
      </c>
      <c r="G1524" s="38">
        <v>16.4719858717435</v>
      </c>
      <c r="H1524" s="38">
        <v>303251.952758329</v>
      </c>
      <c r="I1524" s="36" t="s">
        <v>96</v>
      </c>
      <c r="J1524" s="38">
        <v>37774.1366976169</v>
      </c>
      <c r="K1524" s="36" t="s">
        <v>96</v>
      </c>
      <c r="L1524" s="39">
        <v>0.402223715821691</v>
      </c>
      <c r="M1524" s="39">
        <v>0.101016667815811</v>
      </c>
      <c r="N1524" s="39">
        <v>-0.063986358989294</v>
      </c>
      <c r="O1524" s="39">
        <v>0.165003026805105</v>
      </c>
      <c r="P1524" s="39">
        <v>0.101016667815811</v>
      </c>
      <c r="Q1524" s="39">
        <v>-0.063986358989294</v>
      </c>
      <c r="R1524" s="39">
        <v>0.165003026805105</v>
      </c>
      <c r="S1524" s="40">
        <v>133.4</v>
      </c>
      <c r="T1524" s="40">
        <v>26</v>
      </c>
      <c r="U1524" s="41">
        <v>0.5</v>
      </c>
      <c r="V1524" s="40">
        <f t="shared" si="92"/>
        <v>5.13076923076923</v>
      </c>
      <c r="W1524" s="40">
        <f t="shared" si="93"/>
        <v>266.8</v>
      </c>
      <c r="X1524" s="40">
        <f t="shared" si="94"/>
        <v>52</v>
      </c>
      <c r="Y1524" s="42">
        <v>-8.56031128404675</v>
      </c>
      <c r="Z1524" s="40">
        <v>5.9</v>
      </c>
      <c r="AA1524" s="38">
        <v>23</v>
      </c>
      <c r="AB1524" s="38">
        <v>51</v>
      </c>
      <c r="AC1524" s="38">
        <v>27</v>
      </c>
      <c r="AD1524" s="40">
        <v>17.8</v>
      </c>
      <c r="AE1524" s="47">
        <v>1361</v>
      </c>
      <c r="AF1524" s="37">
        <v>1343</v>
      </c>
      <c r="AG1524" s="46">
        <f t="shared" si="95"/>
        <v>0.98677443056576</v>
      </c>
      <c r="AH1524" s="36" t="s">
        <v>233</v>
      </c>
    </row>
    <row r="1525" s="30" customFormat="1" customHeight="1" spans="1:34">
      <c r="A1525" s="31">
        <v>1524</v>
      </c>
      <c r="B1525" s="36" t="s">
        <v>243</v>
      </c>
      <c r="C1525" s="37" t="s">
        <v>135</v>
      </c>
      <c r="D1525" s="38">
        <v>29.85</v>
      </c>
      <c r="E1525" s="38">
        <v>115.55</v>
      </c>
      <c r="F1525" s="36" t="s">
        <v>136</v>
      </c>
      <c r="G1525" s="38">
        <v>19.4080930861724</v>
      </c>
      <c r="H1525" s="38">
        <v>213552.851348127</v>
      </c>
      <c r="I1525" s="36" t="s">
        <v>96</v>
      </c>
      <c r="J1525" s="38">
        <v>3107.72091151616</v>
      </c>
      <c r="K1525" s="36" t="s">
        <v>96</v>
      </c>
      <c r="L1525" s="39">
        <v>0.804219039153992</v>
      </c>
      <c r="M1525" s="39">
        <v>-2.39671835461555</v>
      </c>
      <c r="N1525" s="39">
        <v>-0.414665996894695</v>
      </c>
      <c r="O1525" s="39">
        <v>-1.98205235772086</v>
      </c>
      <c r="P1525" s="39">
        <v>-2.39671835461555</v>
      </c>
      <c r="Q1525" s="39">
        <v>-0.414665996894695</v>
      </c>
      <c r="R1525" s="39">
        <v>-1.98205235772086</v>
      </c>
      <c r="S1525" s="40">
        <v>133.4</v>
      </c>
      <c r="T1525" s="40">
        <v>26</v>
      </c>
      <c r="U1525" s="41">
        <v>0.5</v>
      </c>
      <c r="V1525" s="40">
        <f t="shared" si="92"/>
        <v>5.13076923076923</v>
      </c>
      <c r="W1525" s="40">
        <f t="shared" si="93"/>
        <v>266.8</v>
      </c>
      <c r="X1525" s="40">
        <f t="shared" si="94"/>
        <v>52</v>
      </c>
      <c r="Y1525" s="42">
        <v>-8.56031128404675</v>
      </c>
      <c r="Z1525" s="40">
        <v>5.9</v>
      </c>
      <c r="AA1525" s="38">
        <v>23</v>
      </c>
      <c r="AB1525" s="38">
        <v>51</v>
      </c>
      <c r="AC1525" s="38">
        <v>27</v>
      </c>
      <c r="AD1525" s="40">
        <v>17.8</v>
      </c>
      <c r="AE1525" s="47">
        <v>1361</v>
      </c>
      <c r="AF1525" s="37">
        <v>1343</v>
      </c>
      <c r="AG1525" s="46">
        <f t="shared" si="95"/>
        <v>0.98677443056576</v>
      </c>
      <c r="AH1525" s="36" t="s">
        <v>233</v>
      </c>
    </row>
    <row r="1526" s="30" customFormat="1" customHeight="1" spans="1:34">
      <c r="A1526" s="31">
        <v>1525</v>
      </c>
      <c r="B1526" s="36" t="s">
        <v>243</v>
      </c>
      <c r="C1526" s="37" t="s">
        <v>135</v>
      </c>
      <c r="D1526" s="38">
        <v>29.85</v>
      </c>
      <c r="E1526" s="38">
        <v>115.55</v>
      </c>
      <c r="F1526" s="36" t="s">
        <v>136</v>
      </c>
      <c r="G1526" s="38">
        <v>16.248045490982</v>
      </c>
      <c r="H1526" s="38">
        <v>253406.804767771</v>
      </c>
      <c r="I1526" s="36" t="s">
        <v>96</v>
      </c>
      <c r="J1526" s="38">
        <v>4793.34023875881</v>
      </c>
      <c r="K1526" s="36" t="s">
        <v>96</v>
      </c>
      <c r="L1526" s="39">
        <v>0.371228260128476</v>
      </c>
      <c r="M1526" s="39">
        <v>-1.96338048202457</v>
      </c>
      <c r="N1526" s="39">
        <v>-0.243554224841529</v>
      </c>
      <c r="O1526" s="39">
        <v>-1.71982625718304</v>
      </c>
      <c r="P1526" s="39">
        <v>-1.96338048202457</v>
      </c>
      <c r="Q1526" s="39">
        <v>-0.243554224841529</v>
      </c>
      <c r="R1526" s="39">
        <v>-1.71982625718304</v>
      </c>
      <c r="S1526" s="40">
        <v>133.4</v>
      </c>
      <c r="T1526" s="40">
        <v>26</v>
      </c>
      <c r="U1526" s="41">
        <v>0.5</v>
      </c>
      <c r="V1526" s="40">
        <f t="shared" si="92"/>
        <v>5.13076923076923</v>
      </c>
      <c r="W1526" s="40">
        <f t="shared" si="93"/>
        <v>266.8</v>
      </c>
      <c r="X1526" s="40">
        <f t="shared" si="94"/>
        <v>52</v>
      </c>
      <c r="Y1526" s="42">
        <v>-8.56031128404675</v>
      </c>
      <c r="Z1526" s="40">
        <v>5.9</v>
      </c>
      <c r="AA1526" s="38">
        <v>23</v>
      </c>
      <c r="AB1526" s="38">
        <v>51</v>
      </c>
      <c r="AC1526" s="38">
        <v>27</v>
      </c>
      <c r="AD1526" s="40">
        <v>17.8</v>
      </c>
      <c r="AE1526" s="47">
        <v>1361</v>
      </c>
      <c r="AF1526" s="37">
        <v>1343</v>
      </c>
      <c r="AG1526" s="46">
        <f t="shared" si="95"/>
        <v>0.98677443056576</v>
      </c>
      <c r="AH1526" s="36" t="s">
        <v>233</v>
      </c>
    </row>
    <row r="1527" s="30" customFormat="1" customHeight="1" spans="1:34">
      <c r="A1527" s="31">
        <v>1526</v>
      </c>
      <c r="B1527" s="36" t="s">
        <v>243</v>
      </c>
      <c r="C1527" s="37" t="s">
        <v>135</v>
      </c>
      <c r="D1527" s="38">
        <v>29.85</v>
      </c>
      <c r="E1527" s="38">
        <v>115.55</v>
      </c>
      <c r="F1527" s="36" t="s">
        <v>136</v>
      </c>
      <c r="G1527" s="38">
        <v>16.9447488977956</v>
      </c>
      <c r="H1527" s="38">
        <v>107002.920204887</v>
      </c>
      <c r="I1527" s="36" t="s">
        <v>96</v>
      </c>
      <c r="J1527" s="38">
        <v>4023.74547297197</v>
      </c>
      <c r="K1527" s="36" t="s">
        <v>96</v>
      </c>
      <c r="L1527" s="39">
        <v>0.467501415716953</v>
      </c>
      <c r="M1527" s="39">
        <v>-2.13839480772612</v>
      </c>
      <c r="N1527" s="39">
        <v>-1.10569422050266</v>
      </c>
      <c r="O1527" s="39">
        <v>-1.03270058722346</v>
      </c>
      <c r="P1527" s="39">
        <v>-2.13839480772612</v>
      </c>
      <c r="Q1527" s="39">
        <v>-1.10569422050266</v>
      </c>
      <c r="R1527" s="39">
        <v>-1.03270058722346</v>
      </c>
      <c r="S1527" s="40">
        <v>133.4</v>
      </c>
      <c r="T1527" s="40">
        <v>26</v>
      </c>
      <c r="U1527" s="41">
        <v>0.5</v>
      </c>
      <c r="V1527" s="40">
        <f t="shared" si="92"/>
        <v>5.13076923076923</v>
      </c>
      <c r="W1527" s="40">
        <f t="shared" si="93"/>
        <v>266.8</v>
      </c>
      <c r="X1527" s="40">
        <f t="shared" si="94"/>
        <v>52</v>
      </c>
      <c r="Y1527" s="42">
        <v>-8.56031128404675</v>
      </c>
      <c r="Z1527" s="40">
        <v>5.9</v>
      </c>
      <c r="AA1527" s="38">
        <v>23</v>
      </c>
      <c r="AB1527" s="38">
        <v>51</v>
      </c>
      <c r="AC1527" s="38">
        <v>27</v>
      </c>
      <c r="AD1527" s="40">
        <v>17.8</v>
      </c>
      <c r="AE1527" s="47">
        <v>1361</v>
      </c>
      <c r="AF1527" s="37">
        <v>1343</v>
      </c>
      <c r="AG1527" s="46">
        <f t="shared" si="95"/>
        <v>0.98677443056576</v>
      </c>
      <c r="AH1527" s="36" t="s">
        <v>233</v>
      </c>
    </row>
    <row r="1528" s="30" customFormat="1" customHeight="1" spans="1:34">
      <c r="A1528" s="31">
        <v>1527</v>
      </c>
      <c r="B1528" s="36" t="s">
        <v>243</v>
      </c>
      <c r="C1528" s="37" t="s">
        <v>135</v>
      </c>
      <c r="D1528" s="38">
        <v>29.85</v>
      </c>
      <c r="E1528" s="38">
        <v>115.55</v>
      </c>
      <c r="F1528" s="36" t="s">
        <v>136</v>
      </c>
      <c r="G1528" s="38">
        <v>17.0193956913828</v>
      </c>
      <c r="H1528" s="38">
        <v>182823.478398841</v>
      </c>
      <c r="I1528" s="36" t="s">
        <v>96</v>
      </c>
      <c r="J1528" s="38">
        <v>798.0982756308</v>
      </c>
      <c r="K1528" s="36" t="s">
        <v>96</v>
      </c>
      <c r="L1528" s="39">
        <v>0.477788976611528</v>
      </c>
      <c r="M1528" s="39">
        <v>-3.75613152297492</v>
      </c>
      <c r="N1528" s="39">
        <v>-0.570029257823552</v>
      </c>
      <c r="O1528" s="39">
        <v>-3.18610226515137</v>
      </c>
      <c r="P1528" s="39">
        <v>-3.75613152297492</v>
      </c>
      <c r="Q1528" s="39">
        <v>-0.570029257823552</v>
      </c>
      <c r="R1528" s="39">
        <v>-3.18610226515137</v>
      </c>
      <c r="S1528" s="40">
        <v>133.4</v>
      </c>
      <c r="T1528" s="40">
        <v>26</v>
      </c>
      <c r="U1528" s="41">
        <v>0.5</v>
      </c>
      <c r="V1528" s="40">
        <f t="shared" si="92"/>
        <v>5.13076923076923</v>
      </c>
      <c r="W1528" s="40">
        <f t="shared" si="93"/>
        <v>266.8</v>
      </c>
      <c r="X1528" s="40">
        <f t="shared" si="94"/>
        <v>52</v>
      </c>
      <c r="Y1528" s="42">
        <v>-8.56031128404675</v>
      </c>
      <c r="Z1528" s="40">
        <v>5.9</v>
      </c>
      <c r="AA1528" s="38">
        <v>23</v>
      </c>
      <c r="AB1528" s="38">
        <v>51</v>
      </c>
      <c r="AC1528" s="38">
        <v>27</v>
      </c>
      <c r="AD1528" s="40">
        <v>17.8</v>
      </c>
      <c r="AE1528" s="47">
        <v>1361</v>
      </c>
      <c r="AF1528" s="37">
        <v>1343</v>
      </c>
      <c r="AG1528" s="46">
        <f t="shared" si="95"/>
        <v>0.98677443056576</v>
      </c>
      <c r="AH1528" s="36" t="s">
        <v>233</v>
      </c>
    </row>
    <row r="1529" s="30" customFormat="1" customHeight="1" spans="1:34">
      <c r="A1529" s="31">
        <v>1528</v>
      </c>
      <c r="B1529" s="36" t="s">
        <v>244</v>
      </c>
      <c r="C1529" s="37" t="s">
        <v>135</v>
      </c>
      <c r="D1529" s="38">
        <v>29.85</v>
      </c>
      <c r="E1529" s="38">
        <v>115.55</v>
      </c>
      <c r="F1529" s="36" t="s">
        <v>136</v>
      </c>
      <c r="G1529" s="38">
        <v>23.3394908817635</v>
      </c>
      <c r="H1529" s="38">
        <v>479693.009070682</v>
      </c>
      <c r="I1529" s="36" t="s">
        <v>96</v>
      </c>
      <c r="J1529" s="38">
        <v>4009.49371804999</v>
      </c>
      <c r="K1529" s="36" t="s">
        <v>96</v>
      </c>
      <c r="L1529" s="39">
        <v>1.33001628034498</v>
      </c>
      <c r="M1529" s="39">
        <v>-1.69487446642081</v>
      </c>
      <c r="N1529" s="39">
        <v>0.558954785253935</v>
      </c>
      <c r="O1529" s="39">
        <v>-2.25382925167475</v>
      </c>
      <c r="P1529" s="39">
        <v>-1.69487446642081</v>
      </c>
      <c r="Q1529" s="39">
        <v>0.558954785253935</v>
      </c>
      <c r="R1529" s="39">
        <v>-2.25382925167475</v>
      </c>
      <c r="S1529" s="40">
        <v>133.4</v>
      </c>
      <c r="T1529" s="40">
        <v>26</v>
      </c>
      <c r="U1529" s="41">
        <v>0.5</v>
      </c>
      <c r="V1529" s="40">
        <f t="shared" si="92"/>
        <v>5.13076923076923</v>
      </c>
      <c r="W1529" s="40">
        <f t="shared" si="93"/>
        <v>266.8</v>
      </c>
      <c r="X1529" s="40">
        <f t="shared" si="94"/>
        <v>52</v>
      </c>
      <c r="Y1529" s="42">
        <v>-8.56031128404675</v>
      </c>
      <c r="Z1529" s="40">
        <v>5.9</v>
      </c>
      <c r="AA1529" s="38">
        <v>23</v>
      </c>
      <c r="AB1529" s="38">
        <v>51</v>
      </c>
      <c r="AC1529" s="38">
        <v>27</v>
      </c>
      <c r="AD1529" s="40">
        <v>17.8</v>
      </c>
      <c r="AE1529" s="47">
        <v>1361</v>
      </c>
      <c r="AF1529" s="37">
        <v>1343</v>
      </c>
      <c r="AG1529" s="46">
        <f t="shared" si="95"/>
        <v>0.98677443056576</v>
      </c>
      <c r="AH1529" s="36" t="s">
        <v>233</v>
      </c>
    </row>
    <row r="1530" s="30" customFormat="1" customHeight="1" spans="1:34">
      <c r="A1530" s="31">
        <v>1529</v>
      </c>
      <c r="B1530" s="36" t="s">
        <v>244</v>
      </c>
      <c r="C1530" s="37" t="s">
        <v>135</v>
      </c>
      <c r="D1530" s="38">
        <v>29.85</v>
      </c>
      <c r="E1530" s="38">
        <v>115.55</v>
      </c>
      <c r="F1530" s="36" t="s">
        <v>136</v>
      </c>
      <c r="G1530" s="38">
        <v>24.2352524048096</v>
      </c>
      <c r="H1530" s="38">
        <v>388665.220493032</v>
      </c>
      <c r="I1530" s="36" t="s">
        <v>96</v>
      </c>
      <c r="J1530" s="38">
        <v>55559.2090555465</v>
      </c>
      <c r="K1530" s="36" t="s">
        <v>96</v>
      </c>
      <c r="L1530" s="39">
        <v>1.44787355814469</v>
      </c>
      <c r="M1530" s="39">
        <v>0.933909837005421</v>
      </c>
      <c r="N1530" s="39">
        <v>0.348526807773654</v>
      </c>
      <c r="O1530" s="39">
        <v>0.585383029231767</v>
      </c>
      <c r="P1530" s="39">
        <v>0.933909837005421</v>
      </c>
      <c r="Q1530" s="39">
        <v>0.348526807773654</v>
      </c>
      <c r="R1530" s="39">
        <v>0.585383029231767</v>
      </c>
      <c r="S1530" s="40">
        <v>133.4</v>
      </c>
      <c r="T1530" s="40">
        <v>26</v>
      </c>
      <c r="U1530" s="41">
        <v>0.5</v>
      </c>
      <c r="V1530" s="40">
        <f t="shared" si="92"/>
        <v>5.13076923076923</v>
      </c>
      <c r="W1530" s="40">
        <f t="shared" si="93"/>
        <v>266.8</v>
      </c>
      <c r="X1530" s="40">
        <f t="shared" si="94"/>
        <v>52</v>
      </c>
      <c r="Y1530" s="42">
        <v>-8.56031128404675</v>
      </c>
      <c r="Z1530" s="40">
        <v>5.9</v>
      </c>
      <c r="AA1530" s="38">
        <v>23</v>
      </c>
      <c r="AB1530" s="38">
        <v>51</v>
      </c>
      <c r="AC1530" s="38">
        <v>27</v>
      </c>
      <c r="AD1530" s="40">
        <v>17.8</v>
      </c>
      <c r="AE1530" s="47">
        <v>1361</v>
      </c>
      <c r="AF1530" s="37">
        <v>1343</v>
      </c>
      <c r="AG1530" s="46">
        <f t="shared" si="95"/>
        <v>0.98677443056576</v>
      </c>
      <c r="AH1530" s="36" t="s">
        <v>233</v>
      </c>
    </row>
    <row r="1531" s="30" customFormat="1" customHeight="1" spans="1:34">
      <c r="A1531" s="31">
        <v>1530</v>
      </c>
      <c r="B1531" s="36" t="s">
        <v>244</v>
      </c>
      <c r="C1531" s="37" t="s">
        <v>135</v>
      </c>
      <c r="D1531" s="38">
        <v>29.85</v>
      </c>
      <c r="E1531" s="38">
        <v>115.55</v>
      </c>
      <c r="F1531" s="36" t="s">
        <v>136</v>
      </c>
      <c r="G1531" s="38">
        <v>21.6972614228457</v>
      </c>
      <c r="H1531" s="38">
        <v>478315.873875248</v>
      </c>
      <c r="I1531" s="36" t="s">
        <v>96</v>
      </c>
      <c r="J1531" s="38">
        <v>106617.658017497</v>
      </c>
      <c r="K1531" s="36" t="s">
        <v>96</v>
      </c>
      <c r="L1531" s="39">
        <v>1.11208469914381</v>
      </c>
      <c r="M1531" s="39">
        <v>1.58570970053931</v>
      </c>
      <c r="N1531" s="39">
        <v>0.556079788646867</v>
      </c>
      <c r="O1531" s="39">
        <v>1.02962991189244</v>
      </c>
      <c r="P1531" s="39">
        <v>1.58570970053931</v>
      </c>
      <c r="Q1531" s="39">
        <v>0.556079788646867</v>
      </c>
      <c r="R1531" s="39">
        <v>1.02962991189244</v>
      </c>
      <c r="S1531" s="40">
        <v>133.4</v>
      </c>
      <c r="T1531" s="40">
        <v>26</v>
      </c>
      <c r="U1531" s="41">
        <v>0.5</v>
      </c>
      <c r="V1531" s="40">
        <f t="shared" si="92"/>
        <v>5.13076923076923</v>
      </c>
      <c r="W1531" s="40">
        <f t="shared" si="93"/>
        <v>266.8</v>
      </c>
      <c r="X1531" s="40">
        <f t="shared" si="94"/>
        <v>52</v>
      </c>
      <c r="Y1531" s="42">
        <v>-8.56031128404675</v>
      </c>
      <c r="Z1531" s="40">
        <v>5.9</v>
      </c>
      <c r="AA1531" s="38">
        <v>23</v>
      </c>
      <c r="AB1531" s="38">
        <v>51</v>
      </c>
      <c r="AC1531" s="38">
        <v>27</v>
      </c>
      <c r="AD1531" s="40">
        <v>17.8</v>
      </c>
      <c r="AE1531" s="47">
        <v>1361</v>
      </c>
      <c r="AF1531" s="37">
        <v>1343</v>
      </c>
      <c r="AG1531" s="46">
        <f t="shared" si="95"/>
        <v>0.98677443056576</v>
      </c>
      <c r="AH1531" s="36" t="s">
        <v>233</v>
      </c>
    </row>
    <row r="1532" s="30" customFormat="1" customHeight="1" spans="1:34">
      <c r="A1532" s="31">
        <v>1531</v>
      </c>
      <c r="B1532" s="36" t="s">
        <v>244</v>
      </c>
      <c r="C1532" s="37" t="s">
        <v>135</v>
      </c>
      <c r="D1532" s="38">
        <v>29.85</v>
      </c>
      <c r="E1532" s="38">
        <v>115.55</v>
      </c>
      <c r="F1532" s="36" t="s">
        <v>136</v>
      </c>
      <c r="G1532" s="38">
        <v>21.6723791583166</v>
      </c>
      <c r="H1532" s="38">
        <v>224634.732149021</v>
      </c>
      <c r="I1532" s="36" t="s">
        <v>96</v>
      </c>
      <c r="J1532" s="38">
        <v>1453.95844821676</v>
      </c>
      <c r="K1532" s="36" t="s">
        <v>96</v>
      </c>
      <c r="L1532" s="39">
        <v>1.10876403393402</v>
      </c>
      <c r="M1532" s="39">
        <v>-2.70924964378268</v>
      </c>
      <c r="N1532" s="39">
        <v>-0.199715879232181</v>
      </c>
      <c r="O1532" s="39">
        <v>-2.5095337645505</v>
      </c>
      <c r="P1532" s="39">
        <v>-2.70924964378268</v>
      </c>
      <c r="Q1532" s="39">
        <v>-0.199715879232181</v>
      </c>
      <c r="R1532" s="39">
        <v>-2.5095337645505</v>
      </c>
      <c r="S1532" s="40">
        <v>133.4</v>
      </c>
      <c r="T1532" s="40">
        <v>26</v>
      </c>
      <c r="U1532" s="41">
        <v>0.5</v>
      </c>
      <c r="V1532" s="40">
        <f t="shared" si="92"/>
        <v>5.13076923076923</v>
      </c>
      <c r="W1532" s="40">
        <f t="shared" si="93"/>
        <v>266.8</v>
      </c>
      <c r="X1532" s="40">
        <f t="shared" si="94"/>
        <v>52</v>
      </c>
      <c r="Y1532" s="42">
        <v>-8.56031128404675</v>
      </c>
      <c r="Z1532" s="40">
        <v>5.9</v>
      </c>
      <c r="AA1532" s="38">
        <v>23</v>
      </c>
      <c r="AB1532" s="38">
        <v>51</v>
      </c>
      <c r="AC1532" s="38">
        <v>27</v>
      </c>
      <c r="AD1532" s="40">
        <v>17.8</v>
      </c>
      <c r="AE1532" s="47">
        <v>1361</v>
      </c>
      <c r="AF1532" s="37">
        <v>1343</v>
      </c>
      <c r="AG1532" s="46">
        <f t="shared" si="95"/>
        <v>0.98677443056576</v>
      </c>
      <c r="AH1532" s="36" t="s">
        <v>233</v>
      </c>
    </row>
    <row r="1533" s="30" customFormat="1" customHeight="1" spans="1:34">
      <c r="A1533" s="31">
        <v>1532</v>
      </c>
      <c r="B1533" s="36" t="s">
        <v>244</v>
      </c>
      <c r="C1533" s="37" t="s">
        <v>135</v>
      </c>
      <c r="D1533" s="38">
        <v>29.85</v>
      </c>
      <c r="E1533" s="38">
        <v>115.55</v>
      </c>
      <c r="F1533" s="36" t="s">
        <v>136</v>
      </c>
      <c r="G1533" s="38">
        <v>16.4719858717435</v>
      </c>
      <c r="H1533" s="38">
        <v>162707.251579709</v>
      </c>
      <c r="I1533" s="36" t="s">
        <v>96</v>
      </c>
      <c r="J1533" s="38">
        <v>11982.9314276346</v>
      </c>
      <c r="K1533" s="36" t="s">
        <v>96</v>
      </c>
      <c r="L1533" s="39">
        <v>0.402223715821691</v>
      </c>
      <c r="M1533" s="39">
        <v>-0.600056188704708</v>
      </c>
      <c r="N1533" s="39">
        <v>-0.522238966121366</v>
      </c>
      <c r="O1533" s="39">
        <v>-0.0778172225833418</v>
      </c>
      <c r="P1533" s="39">
        <v>-0.600056188704708</v>
      </c>
      <c r="Q1533" s="39">
        <v>-0.522238966121366</v>
      </c>
      <c r="R1533" s="39">
        <v>-0.0778172225833418</v>
      </c>
      <c r="S1533" s="40">
        <v>133.4</v>
      </c>
      <c r="T1533" s="40">
        <v>26</v>
      </c>
      <c r="U1533" s="41">
        <v>0.5</v>
      </c>
      <c r="V1533" s="40">
        <f t="shared" si="92"/>
        <v>5.13076923076923</v>
      </c>
      <c r="W1533" s="40">
        <f t="shared" si="93"/>
        <v>266.8</v>
      </c>
      <c r="X1533" s="40">
        <f t="shared" si="94"/>
        <v>52</v>
      </c>
      <c r="Y1533" s="42">
        <v>-8.56031128404675</v>
      </c>
      <c r="Z1533" s="40">
        <v>5.9</v>
      </c>
      <c r="AA1533" s="38">
        <v>23</v>
      </c>
      <c r="AB1533" s="38">
        <v>51</v>
      </c>
      <c r="AC1533" s="38">
        <v>27</v>
      </c>
      <c r="AD1533" s="40">
        <v>17.8</v>
      </c>
      <c r="AE1533" s="47">
        <v>1361</v>
      </c>
      <c r="AF1533" s="37">
        <v>1343</v>
      </c>
      <c r="AG1533" s="46">
        <f t="shared" si="95"/>
        <v>0.98677443056576</v>
      </c>
      <c r="AH1533" s="36" t="s">
        <v>233</v>
      </c>
    </row>
    <row r="1534" s="30" customFormat="1" customHeight="1" spans="1:34">
      <c r="A1534" s="31">
        <v>1533</v>
      </c>
      <c r="B1534" s="36" t="s">
        <v>244</v>
      </c>
      <c r="C1534" s="37" t="s">
        <v>135</v>
      </c>
      <c r="D1534" s="38">
        <v>29.85</v>
      </c>
      <c r="E1534" s="38">
        <v>115.55</v>
      </c>
      <c r="F1534" s="36" t="s">
        <v>136</v>
      </c>
      <c r="G1534" s="38">
        <v>19.4080930861724</v>
      </c>
      <c r="H1534" s="38">
        <v>211476.247748681</v>
      </c>
      <c r="I1534" s="36" t="s">
        <v>96</v>
      </c>
      <c r="J1534" s="38">
        <v>2369.98300967257</v>
      </c>
      <c r="K1534" s="36" t="s">
        <v>96</v>
      </c>
      <c r="L1534" s="39">
        <v>0.804219039153992</v>
      </c>
      <c r="M1534" s="39">
        <v>-2.22065665871128</v>
      </c>
      <c r="N1534" s="39">
        <v>-0.260078861212296</v>
      </c>
      <c r="O1534" s="39">
        <v>-1.96057779749899</v>
      </c>
      <c r="P1534" s="39">
        <v>-2.22065665871128</v>
      </c>
      <c r="Q1534" s="39">
        <v>-0.260078861212296</v>
      </c>
      <c r="R1534" s="39">
        <v>-1.96057779749899</v>
      </c>
      <c r="S1534" s="40">
        <v>133.4</v>
      </c>
      <c r="T1534" s="40">
        <v>26</v>
      </c>
      <c r="U1534" s="41">
        <v>0.5</v>
      </c>
      <c r="V1534" s="40">
        <f t="shared" si="92"/>
        <v>5.13076923076923</v>
      </c>
      <c r="W1534" s="40">
        <f t="shared" si="93"/>
        <v>266.8</v>
      </c>
      <c r="X1534" s="40">
        <f t="shared" si="94"/>
        <v>52</v>
      </c>
      <c r="Y1534" s="42">
        <v>-8.56031128404675</v>
      </c>
      <c r="Z1534" s="40">
        <v>5.9</v>
      </c>
      <c r="AA1534" s="38">
        <v>23</v>
      </c>
      <c r="AB1534" s="38">
        <v>51</v>
      </c>
      <c r="AC1534" s="38">
        <v>27</v>
      </c>
      <c r="AD1534" s="40">
        <v>17.8</v>
      </c>
      <c r="AE1534" s="47">
        <v>1361</v>
      </c>
      <c r="AF1534" s="37">
        <v>1343</v>
      </c>
      <c r="AG1534" s="46">
        <f t="shared" si="95"/>
        <v>0.98677443056576</v>
      </c>
      <c r="AH1534" s="36" t="s">
        <v>233</v>
      </c>
    </row>
    <row r="1535" s="30" customFormat="1" customHeight="1" spans="1:34">
      <c r="A1535" s="31">
        <v>1534</v>
      </c>
      <c r="B1535" s="36" t="s">
        <v>244</v>
      </c>
      <c r="C1535" s="37" t="s">
        <v>135</v>
      </c>
      <c r="D1535" s="38">
        <v>29.85</v>
      </c>
      <c r="E1535" s="38">
        <v>115.55</v>
      </c>
      <c r="F1535" s="36" t="s">
        <v>136</v>
      </c>
      <c r="G1535" s="38">
        <v>16.248045490982</v>
      </c>
      <c r="H1535" s="38">
        <v>245086.46156194</v>
      </c>
      <c r="I1535" s="36" t="s">
        <v>96</v>
      </c>
      <c r="J1535" s="38">
        <v>3811.08693384205</v>
      </c>
      <c r="K1535" s="36" t="s">
        <v>96</v>
      </c>
      <c r="L1535" s="39">
        <v>0.371228260128476</v>
      </c>
      <c r="M1535" s="39">
        <v>-1.74562501199239</v>
      </c>
      <c r="N1535" s="39">
        <v>-0.112580496980256</v>
      </c>
      <c r="O1535" s="39">
        <v>-1.63304451501213</v>
      </c>
      <c r="P1535" s="39">
        <v>-1.74562501199239</v>
      </c>
      <c r="Q1535" s="39">
        <v>-0.112580496980256</v>
      </c>
      <c r="R1535" s="39">
        <v>-1.63304451501213</v>
      </c>
      <c r="S1535" s="40">
        <v>133.4</v>
      </c>
      <c r="T1535" s="40">
        <v>26</v>
      </c>
      <c r="U1535" s="41">
        <v>0.5</v>
      </c>
      <c r="V1535" s="40">
        <f t="shared" si="92"/>
        <v>5.13076923076923</v>
      </c>
      <c r="W1535" s="40">
        <f t="shared" si="93"/>
        <v>266.8</v>
      </c>
      <c r="X1535" s="40">
        <f t="shared" si="94"/>
        <v>52</v>
      </c>
      <c r="Y1535" s="42">
        <v>-8.56031128404675</v>
      </c>
      <c r="Z1535" s="40">
        <v>5.9</v>
      </c>
      <c r="AA1535" s="38">
        <v>23</v>
      </c>
      <c r="AB1535" s="38">
        <v>51</v>
      </c>
      <c r="AC1535" s="38">
        <v>27</v>
      </c>
      <c r="AD1535" s="40">
        <v>17.8</v>
      </c>
      <c r="AE1535" s="47">
        <v>1361</v>
      </c>
      <c r="AF1535" s="37">
        <v>1343</v>
      </c>
      <c r="AG1535" s="46">
        <f t="shared" si="95"/>
        <v>0.98677443056576</v>
      </c>
      <c r="AH1535" s="36" t="s">
        <v>233</v>
      </c>
    </row>
    <row r="1536" s="30" customFormat="1" customHeight="1" spans="1:34">
      <c r="A1536" s="31">
        <v>1535</v>
      </c>
      <c r="B1536" s="36" t="s">
        <v>244</v>
      </c>
      <c r="C1536" s="37" t="s">
        <v>135</v>
      </c>
      <c r="D1536" s="38">
        <v>29.85</v>
      </c>
      <c r="E1536" s="38">
        <v>115.55</v>
      </c>
      <c r="F1536" s="36" t="s">
        <v>136</v>
      </c>
      <c r="G1536" s="38">
        <v>16.9447488977956</v>
      </c>
      <c r="H1536" s="38">
        <v>102171.440614224</v>
      </c>
      <c r="I1536" s="36" t="s">
        <v>96</v>
      </c>
      <c r="J1536" s="38">
        <v>8690.2171483077</v>
      </c>
      <c r="K1536" s="36" t="s">
        <v>96</v>
      </c>
      <c r="L1536" s="39">
        <v>0.467501415716953</v>
      </c>
      <c r="M1536" s="39">
        <v>-0.92134151765522</v>
      </c>
      <c r="N1536" s="39">
        <v>-0.987539356930836</v>
      </c>
      <c r="O1536" s="39">
        <v>0.0661978392756157</v>
      </c>
      <c r="P1536" s="39">
        <v>-0.92134151765522</v>
      </c>
      <c r="Q1536" s="39">
        <v>-0.987539356930836</v>
      </c>
      <c r="R1536" s="39">
        <v>0.0661978392756157</v>
      </c>
      <c r="S1536" s="40">
        <v>133.4</v>
      </c>
      <c r="T1536" s="40">
        <v>26</v>
      </c>
      <c r="U1536" s="41">
        <v>0.5</v>
      </c>
      <c r="V1536" s="40">
        <f t="shared" si="92"/>
        <v>5.13076923076923</v>
      </c>
      <c r="W1536" s="40">
        <f t="shared" si="93"/>
        <v>266.8</v>
      </c>
      <c r="X1536" s="40">
        <f t="shared" si="94"/>
        <v>52</v>
      </c>
      <c r="Y1536" s="42">
        <v>-8.56031128404675</v>
      </c>
      <c r="Z1536" s="40">
        <v>5.9</v>
      </c>
      <c r="AA1536" s="38">
        <v>23</v>
      </c>
      <c r="AB1536" s="38">
        <v>51</v>
      </c>
      <c r="AC1536" s="38">
        <v>27</v>
      </c>
      <c r="AD1536" s="40">
        <v>17.8</v>
      </c>
      <c r="AE1536" s="47">
        <v>1361</v>
      </c>
      <c r="AF1536" s="37">
        <v>1343</v>
      </c>
      <c r="AG1536" s="46">
        <f t="shared" si="95"/>
        <v>0.98677443056576</v>
      </c>
      <c r="AH1536" s="36" t="s">
        <v>233</v>
      </c>
    </row>
    <row r="1537" s="30" customFormat="1" customHeight="1" spans="1:34">
      <c r="A1537" s="31">
        <v>1536</v>
      </c>
      <c r="B1537" s="36" t="s">
        <v>244</v>
      </c>
      <c r="C1537" s="37" t="s">
        <v>135</v>
      </c>
      <c r="D1537" s="38">
        <v>29.85</v>
      </c>
      <c r="E1537" s="38">
        <v>115.55</v>
      </c>
      <c r="F1537" s="36" t="s">
        <v>136</v>
      </c>
      <c r="G1537" s="38">
        <v>17.0193956913828</v>
      </c>
      <c r="H1537" s="38">
        <v>175873.608784597</v>
      </c>
      <c r="I1537" s="36" t="s">
        <v>96</v>
      </c>
      <c r="J1537" s="38">
        <v>2025.42587597061</v>
      </c>
      <c r="K1537" s="36" t="s">
        <v>96</v>
      </c>
      <c r="L1537" s="39">
        <v>0.477788976611528</v>
      </c>
      <c r="M1537" s="39">
        <v>-2.37775945735017</v>
      </c>
      <c r="N1537" s="39">
        <v>-0.444425944451124</v>
      </c>
      <c r="O1537" s="39">
        <v>-1.93333351289905</v>
      </c>
      <c r="P1537" s="39">
        <v>-2.37775945735017</v>
      </c>
      <c r="Q1537" s="39">
        <v>-0.444425944451124</v>
      </c>
      <c r="R1537" s="39">
        <v>-1.93333351289905</v>
      </c>
      <c r="S1537" s="40">
        <v>133.4</v>
      </c>
      <c r="T1537" s="40">
        <v>26</v>
      </c>
      <c r="U1537" s="41">
        <v>0.5</v>
      </c>
      <c r="V1537" s="40">
        <f t="shared" si="92"/>
        <v>5.13076923076923</v>
      </c>
      <c r="W1537" s="40">
        <f t="shared" si="93"/>
        <v>266.8</v>
      </c>
      <c r="X1537" s="40">
        <f t="shared" si="94"/>
        <v>52</v>
      </c>
      <c r="Y1537" s="42">
        <v>-8.56031128404675</v>
      </c>
      <c r="Z1537" s="40">
        <v>5.9</v>
      </c>
      <c r="AA1537" s="38">
        <v>23</v>
      </c>
      <c r="AB1537" s="38">
        <v>51</v>
      </c>
      <c r="AC1537" s="38">
        <v>27</v>
      </c>
      <c r="AD1537" s="40">
        <v>17.8</v>
      </c>
      <c r="AE1537" s="47">
        <v>1361</v>
      </c>
      <c r="AF1537" s="37">
        <v>1343</v>
      </c>
      <c r="AG1537" s="46">
        <f t="shared" si="95"/>
        <v>0.98677443056576</v>
      </c>
      <c r="AH1537" s="36" t="s">
        <v>233</v>
      </c>
    </row>
    <row r="1538" s="30" customFormat="1" customHeight="1" spans="1:34">
      <c r="A1538" s="31">
        <v>1537</v>
      </c>
      <c r="B1538" s="36" t="s">
        <v>245</v>
      </c>
      <c r="C1538" s="37" t="s">
        <v>158</v>
      </c>
      <c r="D1538" s="38">
        <v>65.7452777777777</v>
      </c>
      <c r="E1538" s="38">
        <v>25.9722222222222</v>
      </c>
      <c r="F1538" s="36" t="s">
        <v>123</v>
      </c>
      <c r="G1538" s="38">
        <v>14.6399391304348</v>
      </c>
      <c r="H1538" s="38">
        <v>111185.039921558</v>
      </c>
      <c r="I1538" s="36" t="s">
        <v>96</v>
      </c>
      <c r="J1538" s="38">
        <v>9916.38078902231</v>
      </c>
      <c r="K1538" s="36" t="s">
        <v>96</v>
      </c>
      <c r="L1538" s="39">
        <v>0.14723430264776</v>
      </c>
      <c r="M1538" s="39">
        <v>-0.462373240380042</v>
      </c>
      <c r="N1538" s="39">
        <v>0.111755120859575</v>
      </c>
      <c r="O1538" s="39">
        <v>-0.574128361239618</v>
      </c>
      <c r="P1538" s="39">
        <v>-0.462373240380042</v>
      </c>
      <c r="Q1538" s="39">
        <v>0.111755120859575</v>
      </c>
      <c r="R1538" s="39">
        <v>-0.574128361239618</v>
      </c>
      <c r="S1538" s="40">
        <v>202.4</v>
      </c>
      <c r="T1538" s="40">
        <v>14.0555555555556</v>
      </c>
      <c r="U1538" s="41">
        <v>0.8</v>
      </c>
      <c r="V1538" s="40">
        <f t="shared" ref="V1538:V1601" si="96">S1538/T1538</f>
        <v>14.4</v>
      </c>
      <c r="W1538" s="40">
        <f t="shared" ref="W1538:W1601" si="97">S1538/U1538</f>
        <v>253</v>
      </c>
      <c r="X1538" s="40">
        <f t="shared" si="94"/>
        <v>17.5694444444445</v>
      </c>
      <c r="Y1538" s="38">
        <v>-1.46341463414634</v>
      </c>
      <c r="Z1538" s="41">
        <v>3.9</v>
      </c>
      <c r="AA1538" s="43">
        <v>14</v>
      </c>
      <c r="AB1538" s="43">
        <v>21</v>
      </c>
      <c r="AC1538" s="43">
        <v>63</v>
      </c>
      <c r="AD1538" s="40">
        <v>1.32345831394196</v>
      </c>
      <c r="AE1538" s="47">
        <v>510</v>
      </c>
      <c r="AF1538" s="37">
        <v>601</v>
      </c>
      <c r="AG1538" s="46">
        <f t="shared" si="95"/>
        <v>1.17843137254902</v>
      </c>
      <c r="AH1538" s="36" t="s">
        <v>246</v>
      </c>
    </row>
    <row r="1539" s="30" customFormat="1" customHeight="1" spans="1:34">
      <c r="A1539" s="31">
        <v>1538</v>
      </c>
      <c r="B1539" s="36" t="s">
        <v>245</v>
      </c>
      <c r="C1539" s="37" t="s">
        <v>158</v>
      </c>
      <c r="D1539" s="38">
        <v>65.7452777777777</v>
      </c>
      <c r="E1539" s="38">
        <v>25.9722222222222</v>
      </c>
      <c r="F1539" s="36" t="s">
        <v>123</v>
      </c>
      <c r="G1539" s="38">
        <v>12.8164608695652</v>
      </c>
      <c r="H1539" s="38">
        <v>80543.4934864827</v>
      </c>
      <c r="I1539" s="36" t="s">
        <v>96</v>
      </c>
      <c r="J1539" s="38">
        <v>17152.6586620926</v>
      </c>
      <c r="K1539" s="36" t="s">
        <v>96</v>
      </c>
      <c r="L1539" s="39">
        <v>-0.109806824158014</v>
      </c>
      <c r="M1539" s="39">
        <v>0.0855919303354023</v>
      </c>
      <c r="N1539" s="39">
        <v>-0.210643388549979</v>
      </c>
      <c r="O1539" s="39">
        <v>0.296235318885382</v>
      </c>
      <c r="P1539" s="39">
        <v>0.0855919303354023</v>
      </c>
      <c r="Q1539" s="39">
        <v>-0.210643388549979</v>
      </c>
      <c r="R1539" s="39">
        <v>0.296235318885382</v>
      </c>
      <c r="S1539" s="40">
        <v>202.4</v>
      </c>
      <c r="T1539" s="40">
        <v>14.0555555555556</v>
      </c>
      <c r="U1539" s="41">
        <v>0.8</v>
      </c>
      <c r="V1539" s="40">
        <f t="shared" si="96"/>
        <v>14.4</v>
      </c>
      <c r="W1539" s="40">
        <f t="shared" si="97"/>
        <v>253</v>
      </c>
      <c r="X1539" s="40">
        <f t="shared" ref="X1539:X1602" si="98">T1539/U1539</f>
        <v>17.5694444444445</v>
      </c>
      <c r="Y1539" s="38">
        <v>0.433604336043361</v>
      </c>
      <c r="Z1539" s="41">
        <v>3.9</v>
      </c>
      <c r="AA1539" s="43">
        <v>14</v>
      </c>
      <c r="AB1539" s="43">
        <v>21</v>
      </c>
      <c r="AC1539" s="43">
        <v>63</v>
      </c>
      <c r="AD1539" s="40">
        <v>1.32345831394196</v>
      </c>
      <c r="AE1539" s="47">
        <v>510</v>
      </c>
      <c r="AF1539" s="37">
        <v>601</v>
      </c>
      <c r="AG1539" s="46">
        <f t="shared" ref="AG1539:AG1602" si="99">AF1539/AE1539</f>
        <v>1.17843137254902</v>
      </c>
      <c r="AH1539" s="36" t="s">
        <v>246</v>
      </c>
    </row>
    <row r="1540" s="30" customFormat="1" customHeight="1" spans="1:34">
      <c r="A1540" s="31">
        <v>1539</v>
      </c>
      <c r="B1540" s="36" t="s">
        <v>245</v>
      </c>
      <c r="C1540" s="37" t="s">
        <v>158</v>
      </c>
      <c r="D1540" s="38">
        <v>65.7452777777777</v>
      </c>
      <c r="E1540" s="38">
        <v>25.9722222222222</v>
      </c>
      <c r="F1540" s="36" t="s">
        <v>123</v>
      </c>
      <c r="G1540" s="38">
        <v>12.0756728260869</v>
      </c>
      <c r="H1540" s="38">
        <v>70913.2931783162</v>
      </c>
      <c r="I1540" s="36" t="s">
        <v>96</v>
      </c>
      <c r="J1540" s="38">
        <v>51993.9965694681</v>
      </c>
      <c r="K1540" s="36" t="s">
        <v>96</v>
      </c>
      <c r="L1540" s="39">
        <v>-0.215168576349555</v>
      </c>
      <c r="M1540" s="39">
        <v>1.19456700603906</v>
      </c>
      <c r="N1540" s="39">
        <v>-0.337982810926582</v>
      </c>
      <c r="O1540" s="39">
        <v>1.53254981696564</v>
      </c>
      <c r="P1540" s="39">
        <v>1.19456700603906</v>
      </c>
      <c r="Q1540" s="39">
        <v>-0.337982810926582</v>
      </c>
      <c r="R1540" s="39">
        <v>1.53254981696564</v>
      </c>
      <c r="S1540" s="40">
        <v>202.4</v>
      </c>
      <c r="T1540" s="40">
        <v>14.0555555555556</v>
      </c>
      <c r="U1540" s="41">
        <v>0.8</v>
      </c>
      <c r="V1540" s="40">
        <f t="shared" si="96"/>
        <v>14.4</v>
      </c>
      <c r="W1540" s="40">
        <f t="shared" si="97"/>
        <v>253</v>
      </c>
      <c r="X1540" s="40">
        <f t="shared" si="98"/>
        <v>17.5694444444445</v>
      </c>
      <c r="Y1540" s="38">
        <v>0.772357723577237</v>
      </c>
      <c r="Z1540" s="41">
        <v>3.9</v>
      </c>
      <c r="AA1540" s="43">
        <v>14</v>
      </c>
      <c r="AB1540" s="43">
        <v>21</v>
      </c>
      <c r="AC1540" s="43">
        <v>63</v>
      </c>
      <c r="AD1540" s="40">
        <v>1.32345831394196</v>
      </c>
      <c r="AE1540" s="47">
        <v>510</v>
      </c>
      <c r="AF1540" s="37">
        <v>601</v>
      </c>
      <c r="AG1540" s="46">
        <f t="shared" si="99"/>
        <v>1.17843137254902</v>
      </c>
      <c r="AH1540" s="36" t="s">
        <v>246</v>
      </c>
    </row>
    <row r="1541" s="30" customFormat="1" customHeight="1" spans="1:34">
      <c r="A1541" s="31">
        <v>1540</v>
      </c>
      <c r="B1541" s="36" t="s">
        <v>245</v>
      </c>
      <c r="C1541" s="37" t="s">
        <v>158</v>
      </c>
      <c r="D1541" s="38">
        <v>65.7452777777777</v>
      </c>
      <c r="E1541" s="38">
        <v>25.9722222222222</v>
      </c>
      <c r="F1541" s="36" t="s">
        <v>123</v>
      </c>
      <c r="G1541" s="38">
        <v>10.3091782608696</v>
      </c>
      <c r="H1541" s="38">
        <v>40271.7467432414</v>
      </c>
      <c r="I1541" s="36" t="s">
        <v>96</v>
      </c>
      <c r="J1541" s="38">
        <v>12998.4991423671</v>
      </c>
      <c r="K1541" s="36" t="s">
        <v>96</v>
      </c>
      <c r="L1541" s="39">
        <v>-0.468638189931909</v>
      </c>
      <c r="M1541" s="39">
        <v>-0.191727355080828</v>
      </c>
      <c r="N1541" s="39">
        <v>-0.903790569109923</v>
      </c>
      <c r="O1541" s="39">
        <v>0.712063214029095</v>
      </c>
      <c r="P1541" s="39">
        <v>-0.191727355080828</v>
      </c>
      <c r="Q1541" s="39">
        <v>-0.903790569109923</v>
      </c>
      <c r="R1541" s="39">
        <v>0.712063214029095</v>
      </c>
      <c r="S1541" s="40">
        <v>202.4</v>
      </c>
      <c r="T1541" s="40">
        <v>14.0555555555556</v>
      </c>
      <c r="U1541" s="41">
        <v>0.8</v>
      </c>
      <c r="V1541" s="40">
        <f t="shared" si="96"/>
        <v>14.4</v>
      </c>
      <c r="W1541" s="40">
        <f t="shared" si="97"/>
        <v>253</v>
      </c>
      <c r="X1541" s="40">
        <f t="shared" si="98"/>
        <v>17.5694444444445</v>
      </c>
      <c r="Y1541" s="38">
        <v>0.501355013550135</v>
      </c>
      <c r="Z1541" s="41">
        <v>3.9</v>
      </c>
      <c r="AA1541" s="43">
        <v>14</v>
      </c>
      <c r="AB1541" s="43">
        <v>21</v>
      </c>
      <c r="AC1541" s="43">
        <v>63</v>
      </c>
      <c r="AD1541" s="40">
        <v>1.32345831394196</v>
      </c>
      <c r="AE1541" s="47">
        <v>510</v>
      </c>
      <c r="AF1541" s="37">
        <v>601</v>
      </c>
      <c r="AG1541" s="46">
        <f t="shared" si="99"/>
        <v>1.17843137254902</v>
      </c>
      <c r="AH1541" s="36" t="s">
        <v>246</v>
      </c>
    </row>
    <row r="1542" s="30" customFormat="1" customHeight="1" spans="1:34">
      <c r="A1542" s="31">
        <v>1541</v>
      </c>
      <c r="B1542" s="36" t="s">
        <v>245</v>
      </c>
      <c r="C1542" s="37" t="s">
        <v>158</v>
      </c>
      <c r="D1542" s="38">
        <v>65.7452777777777</v>
      </c>
      <c r="E1542" s="38">
        <v>25.9722222222222</v>
      </c>
      <c r="F1542" s="36" t="s">
        <v>123</v>
      </c>
      <c r="G1542" s="38">
        <v>6.43428695652175</v>
      </c>
      <c r="H1542" s="38">
        <v>28015.1281692114</v>
      </c>
      <c r="I1542" s="36" t="s">
        <v>96</v>
      </c>
      <c r="J1542" s="38">
        <v>6700.25728987994</v>
      </c>
      <c r="K1542" s="36" t="s">
        <v>96</v>
      </c>
      <c r="L1542" s="39">
        <v>-1.03585484584579</v>
      </c>
      <c r="M1542" s="39">
        <v>-0.854415328156066</v>
      </c>
      <c r="N1542" s="39">
        <v>-1.26669606279929</v>
      </c>
      <c r="O1542" s="39">
        <v>0.412280734643226</v>
      </c>
      <c r="P1542" s="39">
        <v>-0.854415328156066</v>
      </c>
      <c r="Q1542" s="39">
        <v>-1.26669606279929</v>
      </c>
      <c r="R1542" s="39">
        <v>0.412280734643226</v>
      </c>
      <c r="S1542" s="40">
        <v>202.4</v>
      </c>
      <c r="T1542" s="40">
        <v>14.0555555555556</v>
      </c>
      <c r="U1542" s="41">
        <v>0.8</v>
      </c>
      <c r="V1542" s="40">
        <f t="shared" si="96"/>
        <v>14.4</v>
      </c>
      <c r="W1542" s="40">
        <f t="shared" si="97"/>
        <v>253</v>
      </c>
      <c r="X1542" s="40">
        <f t="shared" si="98"/>
        <v>17.5694444444445</v>
      </c>
      <c r="Y1542" s="38">
        <v>2.26287262872629</v>
      </c>
      <c r="Z1542" s="41">
        <v>3.9</v>
      </c>
      <c r="AA1542" s="43">
        <v>14</v>
      </c>
      <c r="AB1542" s="43">
        <v>21</v>
      </c>
      <c r="AC1542" s="43">
        <v>63</v>
      </c>
      <c r="AD1542" s="40">
        <v>1.32345831394196</v>
      </c>
      <c r="AE1542" s="47">
        <v>510</v>
      </c>
      <c r="AF1542" s="37">
        <v>601</v>
      </c>
      <c r="AG1542" s="46">
        <f t="shared" si="99"/>
        <v>1.17843137254902</v>
      </c>
      <c r="AH1542" s="36" t="s">
        <v>246</v>
      </c>
    </row>
    <row r="1543" s="30" customFormat="1" customHeight="1" spans="1:34">
      <c r="A1543" s="31">
        <v>1542</v>
      </c>
      <c r="B1543" s="36" t="s">
        <v>245</v>
      </c>
      <c r="C1543" s="37" t="s">
        <v>158</v>
      </c>
      <c r="D1543" s="38">
        <v>65.7452777777777</v>
      </c>
      <c r="E1543" s="38">
        <v>25.9722222222222</v>
      </c>
      <c r="F1543" s="36" t="s">
        <v>123</v>
      </c>
      <c r="G1543" s="38">
        <v>8.7136347826087</v>
      </c>
      <c r="H1543" s="38">
        <v>28890.6009244992</v>
      </c>
      <c r="I1543" s="36" t="s">
        <v>96</v>
      </c>
      <c r="J1543" s="38">
        <v>5092.19554030875</v>
      </c>
      <c r="K1543" s="36" t="s">
        <v>96</v>
      </c>
      <c r="L1543" s="39">
        <v>-0.700309260425229</v>
      </c>
      <c r="M1543" s="39">
        <v>-1.12885217385783</v>
      </c>
      <c r="N1543" s="39">
        <v>-1.23592440413254</v>
      </c>
      <c r="O1543" s="39">
        <v>0.107072230274713</v>
      </c>
      <c r="P1543" s="39">
        <v>-1.12885217385783</v>
      </c>
      <c r="Q1543" s="39">
        <v>-1.23592440413254</v>
      </c>
      <c r="R1543" s="39">
        <v>0.107072230274713</v>
      </c>
      <c r="S1543" s="40">
        <v>202.4</v>
      </c>
      <c r="T1543" s="40">
        <v>14.0555555555556</v>
      </c>
      <c r="U1543" s="41">
        <v>0.8</v>
      </c>
      <c r="V1543" s="40">
        <f t="shared" si="96"/>
        <v>14.4</v>
      </c>
      <c r="W1543" s="40">
        <f t="shared" si="97"/>
        <v>253</v>
      </c>
      <c r="X1543" s="40">
        <f t="shared" si="98"/>
        <v>17.5694444444445</v>
      </c>
      <c r="Y1543" s="38">
        <v>1.51761517615176</v>
      </c>
      <c r="Z1543" s="41">
        <v>3.9</v>
      </c>
      <c r="AA1543" s="43">
        <v>14</v>
      </c>
      <c r="AB1543" s="43">
        <v>21</v>
      </c>
      <c r="AC1543" s="43">
        <v>63</v>
      </c>
      <c r="AD1543" s="40">
        <v>1.32345831394196</v>
      </c>
      <c r="AE1543" s="47">
        <v>510</v>
      </c>
      <c r="AF1543" s="37">
        <v>601</v>
      </c>
      <c r="AG1543" s="46">
        <f t="shared" si="99"/>
        <v>1.17843137254902</v>
      </c>
      <c r="AH1543" s="36" t="s">
        <v>246</v>
      </c>
    </row>
    <row r="1544" s="30" customFormat="1" customHeight="1" spans="1:34">
      <c r="A1544" s="31">
        <v>1543</v>
      </c>
      <c r="B1544" s="36" t="s">
        <v>245</v>
      </c>
      <c r="C1544" s="37" t="s">
        <v>158</v>
      </c>
      <c r="D1544" s="38">
        <v>65.7452777777777</v>
      </c>
      <c r="E1544" s="38">
        <v>25.9722222222222</v>
      </c>
      <c r="F1544" s="36" t="s">
        <v>123</v>
      </c>
      <c r="G1544" s="38">
        <v>2.3257499999993</v>
      </c>
      <c r="H1544" s="38">
        <v>5690.57290937106</v>
      </c>
      <c r="I1544" s="36" t="s">
        <v>96</v>
      </c>
      <c r="J1544" s="38">
        <v>402.015437392797</v>
      </c>
      <c r="K1544" s="36" t="s">
        <v>96</v>
      </c>
      <c r="L1544" s="39">
        <v>-1.65470256993744</v>
      </c>
      <c r="M1544" s="39">
        <v>-3.6678260449161</v>
      </c>
      <c r="N1544" s="39">
        <v>-2.86062978869743</v>
      </c>
      <c r="O1544" s="39">
        <v>-0.807196256218673</v>
      </c>
      <c r="P1544" s="39">
        <v>-3.6678260449161</v>
      </c>
      <c r="Q1544" s="39">
        <v>-2.86062978869743</v>
      </c>
      <c r="R1544" s="39">
        <v>-0.807196256218673</v>
      </c>
      <c r="S1544" s="40">
        <v>202.4</v>
      </c>
      <c r="T1544" s="40">
        <v>14.0555555555556</v>
      </c>
      <c r="U1544" s="41">
        <v>0.8</v>
      </c>
      <c r="V1544" s="40">
        <f t="shared" si="96"/>
        <v>14.4</v>
      </c>
      <c r="W1544" s="40">
        <f t="shared" si="97"/>
        <v>253</v>
      </c>
      <c r="X1544" s="40">
        <f t="shared" si="98"/>
        <v>17.5694444444445</v>
      </c>
      <c r="Y1544" s="42">
        <v>-0.36621652552077</v>
      </c>
      <c r="Z1544" s="41">
        <v>3.9</v>
      </c>
      <c r="AA1544" s="43">
        <v>14</v>
      </c>
      <c r="AB1544" s="43">
        <v>21</v>
      </c>
      <c r="AC1544" s="43">
        <v>63</v>
      </c>
      <c r="AD1544" s="40">
        <v>1.32345831394196</v>
      </c>
      <c r="AE1544" s="47">
        <v>510</v>
      </c>
      <c r="AF1544" s="37">
        <v>601</v>
      </c>
      <c r="AG1544" s="46">
        <f t="shared" si="99"/>
        <v>1.17843137254902</v>
      </c>
      <c r="AH1544" s="36" t="s">
        <v>246</v>
      </c>
    </row>
    <row r="1545" s="30" customFormat="1" customHeight="1" spans="1:34">
      <c r="A1545" s="31">
        <v>1544</v>
      </c>
      <c r="B1545" s="36" t="s">
        <v>245</v>
      </c>
      <c r="C1545" s="37" t="s">
        <v>158</v>
      </c>
      <c r="D1545" s="38">
        <v>65.7452777777777</v>
      </c>
      <c r="E1545" s="38">
        <v>25.9722222222222</v>
      </c>
      <c r="F1545" s="36" t="s">
        <v>123</v>
      </c>
      <c r="G1545" s="38">
        <v>8.14379782608692</v>
      </c>
      <c r="H1545" s="38">
        <v>20573.6097492645</v>
      </c>
      <c r="I1545" s="36" t="s">
        <v>96</v>
      </c>
      <c r="J1545" s="38">
        <v>4154.15951972556</v>
      </c>
      <c r="K1545" s="36" t="s">
        <v>96</v>
      </c>
      <c r="L1545" s="39">
        <v>-0.783685852769459</v>
      </c>
      <c r="M1545" s="39">
        <v>-1.33245112909907</v>
      </c>
      <c r="N1545" s="39">
        <v>-1.57543154444891</v>
      </c>
      <c r="O1545" s="39">
        <v>0.242980415349845</v>
      </c>
      <c r="P1545" s="39">
        <v>-1.33245112909907</v>
      </c>
      <c r="Q1545" s="39">
        <v>-1.57543154444891</v>
      </c>
      <c r="R1545" s="39">
        <v>0.242980415349845</v>
      </c>
      <c r="S1545" s="40">
        <v>202.4</v>
      </c>
      <c r="T1545" s="40">
        <v>14.0555555555556</v>
      </c>
      <c r="U1545" s="41">
        <v>0.8</v>
      </c>
      <c r="V1545" s="40">
        <f t="shared" si="96"/>
        <v>14.4</v>
      </c>
      <c r="W1545" s="40">
        <f t="shared" si="97"/>
        <v>253</v>
      </c>
      <c r="X1545" s="40">
        <f t="shared" si="98"/>
        <v>17.5694444444445</v>
      </c>
      <c r="Y1545" s="38">
        <v>5.92140921409214</v>
      </c>
      <c r="Z1545" s="41">
        <v>3.9</v>
      </c>
      <c r="AA1545" s="43">
        <v>14</v>
      </c>
      <c r="AB1545" s="43">
        <v>21</v>
      </c>
      <c r="AC1545" s="43">
        <v>63</v>
      </c>
      <c r="AD1545" s="40">
        <v>1.32345831394196</v>
      </c>
      <c r="AE1545" s="47">
        <v>510</v>
      </c>
      <c r="AF1545" s="37">
        <v>601</v>
      </c>
      <c r="AG1545" s="46">
        <f t="shared" si="99"/>
        <v>1.17843137254902</v>
      </c>
      <c r="AH1545" s="36" t="s">
        <v>246</v>
      </c>
    </row>
    <row r="1546" s="30" customFormat="1" customHeight="1" spans="1:34">
      <c r="A1546" s="31">
        <v>1545</v>
      </c>
      <c r="B1546" s="36" t="s">
        <v>245</v>
      </c>
      <c r="C1546" s="37" t="s">
        <v>158</v>
      </c>
      <c r="D1546" s="38">
        <v>65.7452777777777</v>
      </c>
      <c r="E1546" s="38">
        <v>25.9722222222222</v>
      </c>
      <c r="F1546" s="36" t="s">
        <v>123</v>
      </c>
      <c r="G1546" s="38">
        <v>13.63391304348</v>
      </c>
      <c r="H1546" s="38">
        <v>107683.148900406</v>
      </c>
      <c r="I1546" s="36" t="s">
        <v>96</v>
      </c>
      <c r="J1546" s="38">
        <v>13668.5248713551</v>
      </c>
      <c r="K1546" s="36" t="s">
        <v>96</v>
      </c>
      <c r="L1546" s="39">
        <v>0.00582708306302493</v>
      </c>
      <c r="M1546" s="39">
        <v>-0.141465520299939</v>
      </c>
      <c r="N1546" s="39">
        <v>0.079752389773396</v>
      </c>
      <c r="O1546" s="39">
        <v>-0.221217910073335</v>
      </c>
      <c r="P1546" s="39">
        <v>-0.141465520299939</v>
      </c>
      <c r="Q1546" s="39">
        <v>0.079752389773396</v>
      </c>
      <c r="R1546" s="39">
        <v>-0.221217910073335</v>
      </c>
      <c r="S1546" s="40">
        <v>202.4</v>
      </c>
      <c r="T1546" s="40">
        <v>14.0555555555556</v>
      </c>
      <c r="U1546" s="41">
        <v>0.8</v>
      </c>
      <c r="V1546" s="40">
        <f t="shared" si="96"/>
        <v>14.4</v>
      </c>
      <c r="W1546" s="40">
        <f t="shared" si="97"/>
        <v>253</v>
      </c>
      <c r="X1546" s="40">
        <f t="shared" si="98"/>
        <v>17.5694444444445</v>
      </c>
      <c r="Y1546" s="38">
        <v>5.44715447154472</v>
      </c>
      <c r="Z1546" s="41">
        <v>3.9</v>
      </c>
      <c r="AA1546" s="43">
        <v>14</v>
      </c>
      <c r="AB1546" s="43">
        <v>21</v>
      </c>
      <c r="AC1546" s="43">
        <v>63</v>
      </c>
      <c r="AD1546" s="40">
        <v>1.32345831394196</v>
      </c>
      <c r="AE1546" s="47">
        <v>510</v>
      </c>
      <c r="AF1546" s="37">
        <v>601</v>
      </c>
      <c r="AG1546" s="46">
        <f t="shared" si="99"/>
        <v>1.17843137254902</v>
      </c>
      <c r="AH1546" s="36" t="s">
        <v>246</v>
      </c>
    </row>
    <row r="1547" s="30" customFormat="1" customHeight="1" spans="1:34">
      <c r="A1547" s="31">
        <v>1546</v>
      </c>
      <c r="B1547" s="36" t="s">
        <v>245</v>
      </c>
      <c r="C1547" s="37" t="s">
        <v>158</v>
      </c>
      <c r="D1547" s="38">
        <v>65.7452777777777</v>
      </c>
      <c r="E1547" s="38">
        <v>25.9722222222222</v>
      </c>
      <c r="F1547" s="36" t="s">
        <v>123</v>
      </c>
      <c r="G1547" s="38">
        <v>17.3181728260869</v>
      </c>
      <c r="H1547" s="38">
        <v>201796.470093851</v>
      </c>
      <c r="I1547" s="36" t="s">
        <v>96</v>
      </c>
      <c r="J1547" s="38">
        <v>24388.9365351629</v>
      </c>
      <c r="K1547" s="36" t="s">
        <v>96</v>
      </c>
      <c r="L1547" s="39">
        <v>0.518912463731212</v>
      </c>
      <c r="M1547" s="39">
        <v>0.43756835349258</v>
      </c>
      <c r="N1547" s="39">
        <v>0.707818896837685</v>
      </c>
      <c r="O1547" s="39">
        <v>-0.270250543345106</v>
      </c>
      <c r="P1547" s="39">
        <v>0.43756835349258</v>
      </c>
      <c r="Q1547" s="39">
        <v>0.707818896837685</v>
      </c>
      <c r="R1547" s="39">
        <v>-0.270250543345106</v>
      </c>
      <c r="S1547" s="40">
        <v>202.4</v>
      </c>
      <c r="T1547" s="40">
        <v>14.0555555555556</v>
      </c>
      <c r="U1547" s="41">
        <v>0.8</v>
      </c>
      <c r="V1547" s="40">
        <f t="shared" si="96"/>
        <v>14.4</v>
      </c>
      <c r="W1547" s="40">
        <f t="shared" si="97"/>
        <v>253</v>
      </c>
      <c r="X1547" s="40">
        <f t="shared" si="98"/>
        <v>17.5694444444445</v>
      </c>
      <c r="Y1547" s="38">
        <v>4.76964769647696</v>
      </c>
      <c r="Z1547" s="41">
        <v>3.9</v>
      </c>
      <c r="AA1547" s="43">
        <v>14</v>
      </c>
      <c r="AB1547" s="43">
        <v>21</v>
      </c>
      <c r="AC1547" s="43">
        <v>63</v>
      </c>
      <c r="AD1547" s="40">
        <v>1.32345831394196</v>
      </c>
      <c r="AE1547" s="47">
        <v>510</v>
      </c>
      <c r="AF1547" s="37">
        <v>601</v>
      </c>
      <c r="AG1547" s="46">
        <f t="shared" si="99"/>
        <v>1.17843137254902</v>
      </c>
      <c r="AH1547" s="36" t="s">
        <v>246</v>
      </c>
    </row>
    <row r="1548" s="30" customFormat="1" customHeight="1" spans="1:34">
      <c r="A1548" s="31">
        <v>1547</v>
      </c>
      <c r="B1548" s="36" t="s">
        <v>245</v>
      </c>
      <c r="C1548" s="37" t="s">
        <v>158</v>
      </c>
      <c r="D1548" s="38">
        <v>65.7452777777777</v>
      </c>
      <c r="E1548" s="38">
        <v>25.9722222222222</v>
      </c>
      <c r="F1548" s="36" t="s">
        <v>123</v>
      </c>
      <c r="G1548" s="38">
        <v>16.4634173913043</v>
      </c>
      <c r="H1548" s="38">
        <v>127381.285894383</v>
      </c>
      <c r="I1548" s="36" t="s">
        <v>96</v>
      </c>
      <c r="J1548" s="38">
        <v>13400.5145797599</v>
      </c>
      <c r="K1548" s="36" t="s">
        <v>96</v>
      </c>
      <c r="L1548" s="39">
        <v>0.401038639451848</v>
      </c>
      <c r="M1548" s="39">
        <v>-0.161268147596119</v>
      </c>
      <c r="N1548" s="39">
        <v>0.247744121012528</v>
      </c>
      <c r="O1548" s="39">
        <v>-0.409012268608647</v>
      </c>
      <c r="P1548" s="39">
        <v>-0.161268147596119</v>
      </c>
      <c r="Q1548" s="39">
        <v>0.247744121012528</v>
      </c>
      <c r="R1548" s="39">
        <v>-0.409012268608647</v>
      </c>
      <c r="S1548" s="40">
        <v>202.4</v>
      </c>
      <c r="T1548" s="40">
        <v>14.0555555555556</v>
      </c>
      <c r="U1548" s="41">
        <v>0.8</v>
      </c>
      <c r="V1548" s="40">
        <f t="shared" si="96"/>
        <v>14.4</v>
      </c>
      <c r="W1548" s="40">
        <f t="shared" si="97"/>
        <v>253</v>
      </c>
      <c r="X1548" s="40">
        <f t="shared" si="98"/>
        <v>17.5694444444445</v>
      </c>
      <c r="Y1548" s="38">
        <v>5.04065040650407</v>
      </c>
      <c r="Z1548" s="41">
        <v>3.9</v>
      </c>
      <c r="AA1548" s="43">
        <v>14</v>
      </c>
      <c r="AB1548" s="43">
        <v>21</v>
      </c>
      <c r="AC1548" s="43">
        <v>63</v>
      </c>
      <c r="AD1548" s="40">
        <v>1.32345831394196</v>
      </c>
      <c r="AE1548" s="47">
        <v>510</v>
      </c>
      <c r="AF1548" s="37">
        <v>601</v>
      </c>
      <c r="AG1548" s="46">
        <f t="shared" si="99"/>
        <v>1.17843137254902</v>
      </c>
      <c r="AH1548" s="36" t="s">
        <v>246</v>
      </c>
    </row>
    <row r="1549" s="30" customFormat="1" customHeight="1" spans="1:34">
      <c r="A1549" s="31">
        <v>1548</v>
      </c>
      <c r="B1549" s="36" t="s">
        <v>245</v>
      </c>
      <c r="C1549" s="37" t="s">
        <v>158</v>
      </c>
      <c r="D1549" s="38">
        <v>65.7452777777777</v>
      </c>
      <c r="E1549" s="38">
        <v>25.9722222222222</v>
      </c>
      <c r="F1549" s="36" t="s">
        <v>123</v>
      </c>
      <c r="G1549" s="38">
        <v>20.3383086956522</v>
      </c>
      <c r="H1549" s="38">
        <v>192604.006163328</v>
      </c>
      <c r="I1549" s="36" t="s">
        <v>96</v>
      </c>
      <c r="J1549" s="38">
        <v>18760.7204116638</v>
      </c>
      <c r="K1549" s="36" t="s">
        <v>96</v>
      </c>
      <c r="L1549" s="39">
        <v>0.929901140992705</v>
      </c>
      <c r="M1549" s="39">
        <v>0.17520408902509</v>
      </c>
      <c r="N1549" s="39">
        <v>0.661195580753341</v>
      </c>
      <c r="O1549" s="39">
        <v>-0.485991491728251</v>
      </c>
      <c r="P1549" s="39">
        <v>0.17520408902509</v>
      </c>
      <c r="Q1549" s="39">
        <v>0.661195580753341</v>
      </c>
      <c r="R1549" s="39">
        <v>-0.485991491728251</v>
      </c>
      <c r="S1549" s="40">
        <v>202.4</v>
      </c>
      <c r="T1549" s="40">
        <v>14.0555555555556</v>
      </c>
      <c r="U1549" s="41">
        <v>0.8</v>
      </c>
      <c r="V1549" s="40">
        <f t="shared" si="96"/>
        <v>14.4</v>
      </c>
      <c r="W1549" s="40">
        <f t="shared" si="97"/>
        <v>253</v>
      </c>
      <c r="X1549" s="40">
        <f t="shared" si="98"/>
        <v>17.5694444444445</v>
      </c>
      <c r="Y1549" s="38">
        <v>3.55013550135501</v>
      </c>
      <c r="Z1549" s="41">
        <v>3.9</v>
      </c>
      <c r="AA1549" s="43">
        <v>14</v>
      </c>
      <c r="AB1549" s="43">
        <v>21</v>
      </c>
      <c r="AC1549" s="43">
        <v>63</v>
      </c>
      <c r="AD1549" s="40">
        <v>1.32345831394196</v>
      </c>
      <c r="AE1549" s="47">
        <v>510</v>
      </c>
      <c r="AF1549" s="37">
        <v>601</v>
      </c>
      <c r="AG1549" s="46">
        <f t="shared" si="99"/>
        <v>1.17843137254902</v>
      </c>
      <c r="AH1549" s="36" t="s">
        <v>246</v>
      </c>
    </row>
    <row r="1550" s="30" customFormat="1" customHeight="1" spans="1:34">
      <c r="A1550" s="31">
        <v>1549</v>
      </c>
      <c r="B1550" s="36" t="s">
        <v>245</v>
      </c>
      <c r="C1550" s="37" t="s">
        <v>158</v>
      </c>
      <c r="D1550" s="38">
        <v>65.7452777777777</v>
      </c>
      <c r="E1550" s="38">
        <v>25.9722222222222</v>
      </c>
      <c r="F1550" s="36" t="s">
        <v>123</v>
      </c>
      <c r="G1550" s="38">
        <v>17.8310260869565</v>
      </c>
      <c r="H1550" s="38">
        <v>167215.296259981</v>
      </c>
      <c r="I1550" s="36" t="s">
        <v>96</v>
      </c>
      <c r="J1550" s="38">
        <v>21172.8130360206</v>
      </c>
      <c r="K1550" s="36" t="s">
        <v>96</v>
      </c>
      <c r="L1550" s="39">
        <v>0.589304354631338</v>
      </c>
      <c r="M1550" s="39">
        <v>0.296156699442754</v>
      </c>
      <c r="N1550" s="39">
        <v>0.519841462447614</v>
      </c>
      <c r="O1550" s="39">
        <v>-0.22368476300486</v>
      </c>
      <c r="P1550" s="39">
        <v>0.296156699442754</v>
      </c>
      <c r="Q1550" s="39">
        <v>0.519841462447614</v>
      </c>
      <c r="R1550" s="39">
        <v>-0.22368476300486</v>
      </c>
      <c r="S1550" s="40">
        <v>202.4</v>
      </c>
      <c r="T1550" s="40">
        <v>14.0555555555556</v>
      </c>
      <c r="U1550" s="41">
        <v>0.8</v>
      </c>
      <c r="V1550" s="40">
        <f t="shared" si="96"/>
        <v>14.4</v>
      </c>
      <c r="W1550" s="40">
        <f t="shared" si="97"/>
        <v>253</v>
      </c>
      <c r="X1550" s="40">
        <f t="shared" si="98"/>
        <v>17.5694444444445</v>
      </c>
      <c r="Y1550" s="38">
        <v>2.60162601626016</v>
      </c>
      <c r="Z1550" s="41">
        <v>3.9</v>
      </c>
      <c r="AA1550" s="43">
        <v>14</v>
      </c>
      <c r="AB1550" s="43">
        <v>21</v>
      </c>
      <c r="AC1550" s="43">
        <v>63</v>
      </c>
      <c r="AD1550" s="40">
        <v>1.32345831394196</v>
      </c>
      <c r="AE1550" s="47">
        <v>510</v>
      </c>
      <c r="AF1550" s="37">
        <v>601</v>
      </c>
      <c r="AG1550" s="46">
        <f t="shared" si="99"/>
        <v>1.17843137254902</v>
      </c>
      <c r="AH1550" s="36" t="s">
        <v>246</v>
      </c>
    </row>
    <row r="1551" s="30" customFormat="1" customHeight="1" spans="1:34">
      <c r="A1551" s="31">
        <v>1550</v>
      </c>
      <c r="B1551" s="36" t="s">
        <v>245</v>
      </c>
      <c r="C1551" s="37" t="s">
        <v>158</v>
      </c>
      <c r="D1551" s="38">
        <v>65.7452777777777</v>
      </c>
      <c r="E1551" s="38">
        <v>25.9722222222222</v>
      </c>
      <c r="F1551" s="36" t="s">
        <v>123</v>
      </c>
      <c r="G1551" s="38">
        <v>17.033254347826</v>
      </c>
      <c r="H1551" s="38">
        <v>209237.988513798</v>
      </c>
      <c r="I1551" s="36" t="s">
        <v>96</v>
      </c>
      <c r="J1551" s="38">
        <v>20636.7924528302</v>
      </c>
      <c r="K1551" s="36" t="s">
        <v>96</v>
      </c>
      <c r="L1551" s="39">
        <v>0.479698345802817</v>
      </c>
      <c r="M1551" s="39">
        <v>0.270514268829416</v>
      </c>
      <c r="N1551" s="39">
        <v>0.744031586332494</v>
      </c>
      <c r="O1551" s="39">
        <v>-0.473517317503077</v>
      </c>
      <c r="P1551" s="39">
        <v>0.270514268829416</v>
      </c>
      <c r="Q1551" s="39">
        <v>0.744031586332494</v>
      </c>
      <c r="R1551" s="39">
        <v>-0.473517317503077</v>
      </c>
      <c r="S1551" s="40">
        <v>202.4</v>
      </c>
      <c r="T1551" s="40">
        <v>14.0555555555556</v>
      </c>
      <c r="U1551" s="41">
        <v>0.8</v>
      </c>
      <c r="V1551" s="40">
        <f t="shared" si="96"/>
        <v>14.4</v>
      </c>
      <c r="W1551" s="40">
        <f t="shared" si="97"/>
        <v>253</v>
      </c>
      <c r="X1551" s="40">
        <f t="shared" si="98"/>
        <v>17.5694444444445</v>
      </c>
      <c r="Y1551" s="38">
        <v>0.501355013550135</v>
      </c>
      <c r="Z1551" s="41">
        <v>3.9</v>
      </c>
      <c r="AA1551" s="43">
        <v>14</v>
      </c>
      <c r="AB1551" s="43">
        <v>21</v>
      </c>
      <c r="AC1551" s="43">
        <v>63</v>
      </c>
      <c r="AD1551" s="40">
        <v>1.32345831394196</v>
      </c>
      <c r="AE1551" s="47">
        <v>510</v>
      </c>
      <c r="AF1551" s="37">
        <v>601</v>
      </c>
      <c r="AG1551" s="46">
        <f t="shared" si="99"/>
        <v>1.17843137254902</v>
      </c>
      <c r="AH1551" s="36" t="s">
        <v>246</v>
      </c>
    </row>
    <row r="1552" s="30" customFormat="1" customHeight="1" spans="1:34">
      <c r="A1552" s="31">
        <v>1551</v>
      </c>
      <c r="B1552" s="36" t="s">
        <v>247</v>
      </c>
      <c r="C1552" s="37" t="s">
        <v>158</v>
      </c>
      <c r="D1552" s="38">
        <v>65.7452777777777</v>
      </c>
      <c r="E1552" s="38">
        <v>25.9722222222222</v>
      </c>
      <c r="F1552" s="36" t="s">
        <v>123</v>
      </c>
      <c r="G1552" s="38">
        <v>13.6142326086956</v>
      </c>
      <c r="H1552" s="38">
        <v>177283.232945791</v>
      </c>
      <c r="I1552" s="36" t="s">
        <v>96</v>
      </c>
      <c r="J1552" s="38">
        <v>6164.23670668953</v>
      </c>
      <c r="K1552" s="36" t="s">
        <v>96</v>
      </c>
      <c r="L1552" s="39">
        <v>0.00305090284814469</v>
      </c>
      <c r="M1552" s="39">
        <v>-0.82848852842971</v>
      </c>
      <c r="N1552" s="39">
        <v>0.430466410313583</v>
      </c>
      <c r="O1552" s="39">
        <v>-1.25895493874329</v>
      </c>
      <c r="P1552" s="39">
        <v>-0.82848852842971</v>
      </c>
      <c r="Q1552" s="39">
        <v>0.430466410313583</v>
      </c>
      <c r="R1552" s="39">
        <v>-1.25895493874329</v>
      </c>
      <c r="S1552" s="40">
        <v>202.4</v>
      </c>
      <c r="T1552" s="40">
        <v>14.0555555555556</v>
      </c>
      <c r="U1552" s="41">
        <v>0.8</v>
      </c>
      <c r="V1552" s="40">
        <f t="shared" si="96"/>
        <v>14.4</v>
      </c>
      <c r="W1552" s="40">
        <f t="shared" si="97"/>
        <v>253</v>
      </c>
      <c r="X1552" s="40">
        <f t="shared" si="98"/>
        <v>17.5694444444445</v>
      </c>
      <c r="Y1552" s="38">
        <v>2.53387533875339</v>
      </c>
      <c r="Z1552" s="41">
        <v>3.9</v>
      </c>
      <c r="AA1552" s="43">
        <v>14</v>
      </c>
      <c r="AB1552" s="43">
        <v>21</v>
      </c>
      <c r="AC1552" s="43">
        <v>63</v>
      </c>
      <c r="AD1552" s="40">
        <v>1.32345831394196</v>
      </c>
      <c r="AE1552" s="47">
        <v>510</v>
      </c>
      <c r="AF1552" s="37">
        <v>601</v>
      </c>
      <c r="AG1552" s="46">
        <f t="shared" si="99"/>
        <v>1.17843137254902</v>
      </c>
      <c r="AH1552" s="36" t="s">
        <v>246</v>
      </c>
    </row>
    <row r="1553" s="30" customFormat="1" customHeight="1" spans="1:34">
      <c r="A1553" s="31">
        <v>1552</v>
      </c>
      <c r="B1553" s="36" t="s">
        <v>247</v>
      </c>
      <c r="C1553" s="37" t="s">
        <v>158</v>
      </c>
      <c r="D1553" s="38">
        <v>65.7452777777777</v>
      </c>
      <c r="E1553" s="38">
        <v>25.9722222222222</v>
      </c>
      <c r="F1553" s="36" t="s">
        <v>123</v>
      </c>
      <c r="G1553" s="38">
        <v>13.0443956521739</v>
      </c>
      <c r="H1553" s="38">
        <v>108996.358033338</v>
      </c>
      <c r="I1553" s="36" t="s">
        <v>96</v>
      </c>
      <c r="J1553" s="38">
        <v>38057.4614065181</v>
      </c>
      <c r="K1553" s="36" t="s">
        <v>96</v>
      </c>
      <c r="L1553" s="39">
        <v>-0.0774975566805409</v>
      </c>
      <c r="M1553" s="39">
        <v>0.991844313242405</v>
      </c>
      <c r="N1553" s="39">
        <v>-0.0559677603282505</v>
      </c>
      <c r="O1553" s="39">
        <v>1.04781207357066</v>
      </c>
      <c r="P1553" s="39">
        <v>0.991844313242405</v>
      </c>
      <c r="Q1553" s="39">
        <v>-0.0559677603282505</v>
      </c>
      <c r="R1553" s="39">
        <v>1.04781207357066</v>
      </c>
      <c r="S1553" s="40">
        <v>202.4</v>
      </c>
      <c r="T1553" s="40">
        <v>14.0555555555556</v>
      </c>
      <c r="U1553" s="41">
        <v>0.8</v>
      </c>
      <c r="V1553" s="40">
        <f t="shared" si="96"/>
        <v>14.4</v>
      </c>
      <c r="W1553" s="40">
        <f t="shared" si="97"/>
        <v>253</v>
      </c>
      <c r="X1553" s="40">
        <f t="shared" si="98"/>
        <v>17.5694444444445</v>
      </c>
      <c r="Y1553" s="38">
        <v>-1.86991869918699</v>
      </c>
      <c r="Z1553" s="41">
        <v>3.9</v>
      </c>
      <c r="AA1553" s="43">
        <v>14</v>
      </c>
      <c r="AB1553" s="43">
        <v>21</v>
      </c>
      <c r="AC1553" s="43">
        <v>63</v>
      </c>
      <c r="AD1553" s="40">
        <v>1.32345831394196</v>
      </c>
      <c r="AE1553" s="47">
        <v>510</v>
      </c>
      <c r="AF1553" s="37">
        <v>601</v>
      </c>
      <c r="AG1553" s="46">
        <f t="shared" si="99"/>
        <v>1.17843137254902</v>
      </c>
      <c r="AH1553" s="36" t="s">
        <v>246</v>
      </c>
    </row>
    <row r="1554" s="30" customFormat="1" customHeight="1" spans="1:34">
      <c r="A1554" s="31">
        <v>1553</v>
      </c>
      <c r="B1554" s="36" t="s">
        <v>247</v>
      </c>
      <c r="C1554" s="37" t="s">
        <v>158</v>
      </c>
      <c r="D1554" s="38">
        <v>65.7452777777777</v>
      </c>
      <c r="E1554" s="38">
        <v>25.9722222222222</v>
      </c>
      <c r="F1554" s="36" t="s">
        <v>123</v>
      </c>
      <c r="G1554" s="38">
        <v>11.9617054347826</v>
      </c>
      <c r="H1554" s="38">
        <v>81418.9662417706</v>
      </c>
      <c r="I1554" s="36" t="s">
        <v>96</v>
      </c>
      <c r="J1554" s="38">
        <v>53736.0634648372</v>
      </c>
      <c r="K1554" s="36" t="s">
        <v>96</v>
      </c>
      <c r="L1554" s="39">
        <v>-0.231426672230988</v>
      </c>
      <c r="M1554" s="39">
        <v>1.33683150238777</v>
      </c>
      <c r="N1554" s="39">
        <v>-0.347673983079756</v>
      </c>
      <c r="O1554" s="39">
        <v>1.68450548546752</v>
      </c>
      <c r="P1554" s="39">
        <v>1.33683150238777</v>
      </c>
      <c r="Q1554" s="39">
        <v>-0.347673983079756</v>
      </c>
      <c r="R1554" s="39">
        <v>1.68450548546752</v>
      </c>
      <c r="S1554" s="40">
        <v>202.4</v>
      </c>
      <c r="T1554" s="40">
        <v>14.0555555555556</v>
      </c>
      <c r="U1554" s="41">
        <v>0.8</v>
      </c>
      <c r="V1554" s="40">
        <f t="shared" si="96"/>
        <v>14.4</v>
      </c>
      <c r="W1554" s="40">
        <f t="shared" si="97"/>
        <v>253</v>
      </c>
      <c r="X1554" s="40">
        <f t="shared" si="98"/>
        <v>17.5694444444445</v>
      </c>
      <c r="Y1554" s="38">
        <v>-1.53116531165312</v>
      </c>
      <c r="Z1554" s="41">
        <v>3.9</v>
      </c>
      <c r="AA1554" s="43">
        <v>14</v>
      </c>
      <c r="AB1554" s="43">
        <v>21</v>
      </c>
      <c r="AC1554" s="43">
        <v>63</v>
      </c>
      <c r="AD1554" s="40">
        <v>1.32345831394196</v>
      </c>
      <c r="AE1554" s="47">
        <v>510</v>
      </c>
      <c r="AF1554" s="37">
        <v>601</v>
      </c>
      <c r="AG1554" s="46">
        <f t="shared" si="99"/>
        <v>1.17843137254902</v>
      </c>
      <c r="AH1554" s="36" t="s">
        <v>246</v>
      </c>
    </row>
    <row r="1555" s="30" customFormat="1" customHeight="1" spans="1:34">
      <c r="A1555" s="31">
        <v>1554</v>
      </c>
      <c r="B1555" s="36" t="s">
        <v>247</v>
      </c>
      <c r="C1555" s="37" t="s">
        <v>158</v>
      </c>
      <c r="D1555" s="38">
        <v>65.7452777777777</v>
      </c>
      <c r="E1555" s="38">
        <v>25.9722222222222</v>
      </c>
      <c r="F1555" s="36" t="s">
        <v>123</v>
      </c>
      <c r="G1555" s="38">
        <v>7.57396086956521</v>
      </c>
      <c r="H1555" s="38">
        <v>72226.5023112481</v>
      </c>
      <c r="I1555" s="36" t="s">
        <v>96</v>
      </c>
      <c r="J1555" s="38">
        <v>9648.37049742709</v>
      </c>
      <c r="K1555" s="36" t="s">
        <v>96</v>
      </c>
      <c r="L1555" s="39">
        <v>-0.867400934663905</v>
      </c>
      <c r="M1555" s="39">
        <v>-0.380463805902749</v>
      </c>
      <c r="N1555" s="39">
        <v>-0.467475182892377</v>
      </c>
      <c r="O1555" s="39">
        <v>0.0870113769896276</v>
      </c>
      <c r="P1555" s="39">
        <v>-0.380463805902749</v>
      </c>
      <c r="Q1555" s="39">
        <v>-0.467475182892377</v>
      </c>
      <c r="R1555" s="39">
        <v>0.0870113769896276</v>
      </c>
      <c r="S1555" s="40">
        <v>202.4</v>
      </c>
      <c r="T1555" s="40">
        <v>14.0555555555556</v>
      </c>
      <c r="U1555" s="41">
        <v>0.8</v>
      </c>
      <c r="V1555" s="40">
        <f t="shared" si="96"/>
        <v>14.4</v>
      </c>
      <c r="W1555" s="40">
        <f t="shared" si="97"/>
        <v>253</v>
      </c>
      <c r="X1555" s="40">
        <f t="shared" si="98"/>
        <v>17.5694444444445</v>
      </c>
      <c r="Y1555" s="38">
        <v>-1.80216802168022</v>
      </c>
      <c r="Z1555" s="41">
        <v>3.9</v>
      </c>
      <c r="AA1555" s="43">
        <v>14</v>
      </c>
      <c r="AB1555" s="43">
        <v>21</v>
      </c>
      <c r="AC1555" s="43">
        <v>63</v>
      </c>
      <c r="AD1555" s="40">
        <v>1.32345831394196</v>
      </c>
      <c r="AE1555" s="47">
        <v>510</v>
      </c>
      <c r="AF1555" s="37">
        <v>601</v>
      </c>
      <c r="AG1555" s="46">
        <f t="shared" si="99"/>
        <v>1.17843137254902</v>
      </c>
      <c r="AH1555" s="36" t="s">
        <v>246</v>
      </c>
    </row>
    <row r="1556" s="30" customFormat="1" customHeight="1" spans="1:34">
      <c r="A1556" s="31">
        <v>1555</v>
      </c>
      <c r="B1556" s="36" t="s">
        <v>247</v>
      </c>
      <c r="C1556" s="37" t="s">
        <v>158</v>
      </c>
      <c r="D1556" s="38">
        <v>65.7452777777777</v>
      </c>
      <c r="E1556" s="38">
        <v>25.9722222222222</v>
      </c>
      <c r="F1556" s="36" t="s">
        <v>123</v>
      </c>
      <c r="G1556" s="38">
        <v>6.26333586956524</v>
      </c>
      <c r="H1556" s="38">
        <v>41147.2194985292</v>
      </c>
      <c r="I1556" s="36" t="s">
        <v>96</v>
      </c>
      <c r="J1556" s="38">
        <v>8710.33447684391</v>
      </c>
      <c r="K1556" s="36" t="s">
        <v>96</v>
      </c>
      <c r="L1556" s="39">
        <v>-1.06124145580687</v>
      </c>
      <c r="M1556" s="39">
        <v>-0.482742655023167</v>
      </c>
      <c r="N1556" s="39">
        <v>-1.03012587452295</v>
      </c>
      <c r="O1556" s="39">
        <v>0.547383219499788</v>
      </c>
      <c r="P1556" s="39">
        <v>-0.482742655023167</v>
      </c>
      <c r="Q1556" s="39">
        <v>-1.03012587452295</v>
      </c>
      <c r="R1556" s="39">
        <v>0.547383219499788</v>
      </c>
      <c r="S1556" s="40">
        <v>202.4</v>
      </c>
      <c r="T1556" s="40">
        <v>14.0555555555556</v>
      </c>
      <c r="U1556" s="41">
        <v>0.8</v>
      </c>
      <c r="V1556" s="40">
        <f t="shared" si="96"/>
        <v>14.4</v>
      </c>
      <c r="W1556" s="40">
        <f t="shared" si="97"/>
        <v>253</v>
      </c>
      <c r="X1556" s="40">
        <f t="shared" si="98"/>
        <v>17.5694444444445</v>
      </c>
      <c r="Y1556" s="38">
        <v>-1.53116531165312</v>
      </c>
      <c r="Z1556" s="41">
        <v>3.9</v>
      </c>
      <c r="AA1556" s="43">
        <v>14</v>
      </c>
      <c r="AB1556" s="43">
        <v>21</v>
      </c>
      <c r="AC1556" s="43">
        <v>63</v>
      </c>
      <c r="AD1556" s="40">
        <v>1.32345831394196</v>
      </c>
      <c r="AE1556" s="47">
        <v>510</v>
      </c>
      <c r="AF1556" s="37">
        <v>601</v>
      </c>
      <c r="AG1556" s="46">
        <f t="shared" si="99"/>
        <v>1.17843137254902</v>
      </c>
      <c r="AH1556" s="36" t="s">
        <v>246</v>
      </c>
    </row>
    <row r="1557" s="30" customFormat="1" customHeight="1" spans="1:34">
      <c r="A1557" s="31">
        <v>1556</v>
      </c>
      <c r="B1557" s="36" t="s">
        <v>247</v>
      </c>
      <c r="C1557" s="37" t="s">
        <v>158</v>
      </c>
      <c r="D1557" s="38">
        <v>65.7452777777777</v>
      </c>
      <c r="E1557" s="38">
        <v>25.9722222222222</v>
      </c>
      <c r="F1557" s="36" t="s">
        <v>123</v>
      </c>
      <c r="G1557" s="38">
        <v>8.7136347826087</v>
      </c>
      <c r="H1557" s="38">
        <v>35894.3829668021</v>
      </c>
      <c r="I1557" s="36" t="s">
        <v>96</v>
      </c>
      <c r="J1557" s="38">
        <v>1340.05145797599</v>
      </c>
      <c r="K1557" s="36" t="s">
        <v>96</v>
      </c>
      <c r="L1557" s="39">
        <v>-0.700309260425229</v>
      </c>
      <c r="M1557" s="39">
        <v>-2.35454483192475</v>
      </c>
      <c r="N1557" s="39">
        <v>-1.1667014095287</v>
      </c>
      <c r="O1557" s="39">
        <v>-1.18784342239605</v>
      </c>
      <c r="P1557" s="39">
        <v>-2.35454483192475</v>
      </c>
      <c r="Q1557" s="39">
        <v>-1.1667014095287</v>
      </c>
      <c r="R1557" s="39">
        <v>-1.18784342239605</v>
      </c>
      <c r="S1557" s="40">
        <v>202.4</v>
      </c>
      <c r="T1557" s="40">
        <v>14.0555555555556</v>
      </c>
      <c r="U1557" s="41">
        <v>0.8</v>
      </c>
      <c r="V1557" s="40">
        <f t="shared" si="96"/>
        <v>14.4</v>
      </c>
      <c r="W1557" s="40">
        <f t="shared" si="97"/>
        <v>253</v>
      </c>
      <c r="X1557" s="40">
        <f t="shared" si="98"/>
        <v>17.5694444444445</v>
      </c>
      <c r="Y1557" s="38">
        <v>0.569105691056912</v>
      </c>
      <c r="Z1557" s="41">
        <v>3.9</v>
      </c>
      <c r="AA1557" s="43">
        <v>14</v>
      </c>
      <c r="AB1557" s="43">
        <v>21</v>
      </c>
      <c r="AC1557" s="43">
        <v>63</v>
      </c>
      <c r="AD1557" s="40">
        <v>1.32345831394196</v>
      </c>
      <c r="AE1557" s="47">
        <v>510</v>
      </c>
      <c r="AF1557" s="37">
        <v>601</v>
      </c>
      <c r="AG1557" s="46">
        <f t="shared" si="99"/>
        <v>1.17843137254902</v>
      </c>
      <c r="AH1557" s="36" t="s">
        <v>246</v>
      </c>
    </row>
    <row r="1558" s="30" customFormat="1" customHeight="1" spans="1:34">
      <c r="A1558" s="31">
        <v>1557</v>
      </c>
      <c r="B1558" s="36" t="s">
        <v>247</v>
      </c>
      <c r="C1558" s="37" t="s">
        <v>158</v>
      </c>
      <c r="D1558" s="38">
        <v>65.7452777777777</v>
      </c>
      <c r="E1558" s="38">
        <v>25.9722222222222</v>
      </c>
      <c r="F1558" s="36" t="s">
        <v>123</v>
      </c>
      <c r="G1558" s="38">
        <v>6.20635217391297</v>
      </c>
      <c r="H1558" s="38">
        <v>7003.78204230284</v>
      </c>
      <c r="I1558" s="36" t="s">
        <v>96</v>
      </c>
      <c r="J1558" s="38">
        <v>402.015437392797</v>
      </c>
      <c r="K1558" s="36" t="s">
        <v>96</v>
      </c>
      <c r="L1558" s="39">
        <v>-1.06971056367929</v>
      </c>
      <c r="M1558" s="39">
        <v>-3.55851763625069</v>
      </c>
      <c r="N1558" s="39">
        <v>-2.80083193455318</v>
      </c>
      <c r="O1558" s="39">
        <v>-0.757685701697514</v>
      </c>
      <c r="P1558" s="39">
        <v>-3.55851763625069</v>
      </c>
      <c r="Q1558" s="39">
        <v>-2.80083193455318</v>
      </c>
      <c r="R1558" s="39">
        <v>-0.757685701697514</v>
      </c>
      <c r="S1558" s="40">
        <v>202.4</v>
      </c>
      <c r="T1558" s="40">
        <v>14.0555555555556</v>
      </c>
      <c r="U1558" s="41">
        <v>0.8</v>
      </c>
      <c r="V1558" s="40">
        <f t="shared" si="96"/>
        <v>14.4</v>
      </c>
      <c r="W1558" s="40">
        <f t="shared" si="97"/>
        <v>253</v>
      </c>
      <c r="X1558" s="40">
        <f t="shared" si="98"/>
        <v>17.5694444444445</v>
      </c>
      <c r="Y1558" s="42">
        <v>-0.36621652552077</v>
      </c>
      <c r="Z1558" s="41">
        <v>3.9</v>
      </c>
      <c r="AA1558" s="43">
        <v>14</v>
      </c>
      <c r="AB1558" s="43">
        <v>21</v>
      </c>
      <c r="AC1558" s="43">
        <v>63</v>
      </c>
      <c r="AD1558" s="40">
        <v>1.32345831394196</v>
      </c>
      <c r="AE1558" s="47">
        <v>510</v>
      </c>
      <c r="AF1558" s="37">
        <v>601</v>
      </c>
      <c r="AG1558" s="46">
        <f t="shared" si="99"/>
        <v>1.17843137254902</v>
      </c>
      <c r="AH1558" s="36" t="s">
        <v>246</v>
      </c>
    </row>
    <row r="1559" s="30" customFormat="1" customHeight="1" spans="1:34">
      <c r="A1559" s="31">
        <v>1558</v>
      </c>
      <c r="B1559" s="36" t="s">
        <v>247</v>
      </c>
      <c r="C1559" s="37" t="s">
        <v>158</v>
      </c>
      <c r="D1559" s="38">
        <v>65.7452777777777</v>
      </c>
      <c r="E1559" s="38">
        <v>25.9722222222222</v>
      </c>
      <c r="F1559" s="36" t="s">
        <v>123</v>
      </c>
      <c r="G1559" s="38">
        <v>1.93257499999993</v>
      </c>
      <c r="H1559" s="38">
        <v>1313.20913293178</v>
      </c>
      <c r="I1559" s="36" t="s">
        <v>96</v>
      </c>
      <c r="J1559" s="38">
        <v>268.010291595197</v>
      </c>
      <c r="K1559" s="36" t="s">
        <v>96</v>
      </c>
      <c r="L1559" s="39">
        <v>-1.71489365528421</v>
      </c>
      <c r="M1559" s="39">
        <v>-3.96398274435886</v>
      </c>
      <c r="N1559" s="39">
        <v>-4.47480836812485</v>
      </c>
      <c r="O1559" s="39">
        <v>0.510825623765991</v>
      </c>
      <c r="P1559" s="39">
        <v>-3.96398274435886</v>
      </c>
      <c r="Q1559" s="36"/>
      <c r="R1559" s="36"/>
      <c r="S1559" s="40">
        <v>202.4</v>
      </c>
      <c r="T1559" s="40">
        <v>14.0555555555556</v>
      </c>
      <c r="U1559" s="41">
        <v>0.8</v>
      </c>
      <c r="V1559" s="40">
        <f t="shared" si="96"/>
        <v>14.4</v>
      </c>
      <c r="W1559" s="40">
        <f t="shared" si="97"/>
        <v>253</v>
      </c>
      <c r="X1559" s="40">
        <f t="shared" si="98"/>
        <v>17.5694444444445</v>
      </c>
      <c r="Y1559" s="42">
        <v>-0.36621652552077</v>
      </c>
      <c r="Z1559" s="41">
        <v>3.9</v>
      </c>
      <c r="AA1559" s="43">
        <v>14</v>
      </c>
      <c r="AB1559" s="43">
        <v>21</v>
      </c>
      <c r="AC1559" s="43">
        <v>63</v>
      </c>
      <c r="AD1559" s="40">
        <v>1.32345831394196</v>
      </c>
      <c r="AE1559" s="47">
        <v>510</v>
      </c>
      <c r="AF1559" s="37">
        <v>601</v>
      </c>
      <c r="AG1559" s="46">
        <f t="shared" si="99"/>
        <v>1.17843137254902</v>
      </c>
      <c r="AH1559" s="36" t="s">
        <v>246</v>
      </c>
    </row>
    <row r="1560" s="30" customFormat="1" customHeight="1" spans="1:34">
      <c r="A1560" s="31">
        <v>1559</v>
      </c>
      <c r="B1560" s="36" t="s">
        <v>247</v>
      </c>
      <c r="C1560" s="37" t="s">
        <v>158</v>
      </c>
      <c r="D1560" s="38">
        <v>65.7452777777777</v>
      </c>
      <c r="E1560" s="38">
        <v>25.9722222222222</v>
      </c>
      <c r="F1560" s="36" t="s">
        <v>123</v>
      </c>
      <c r="G1560" s="38">
        <v>9.39743913043478</v>
      </c>
      <c r="H1560" s="38">
        <v>30641.5464350749</v>
      </c>
      <c r="I1560" s="36" t="s">
        <v>96</v>
      </c>
      <c r="J1560" s="38">
        <v>804.030874785591</v>
      </c>
      <c r="K1560" s="36" t="s">
        <v>96</v>
      </c>
      <c r="L1560" s="39">
        <v>-0.60070127226232</v>
      </c>
      <c r="M1560" s="39">
        <v>-2.86537045569075</v>
      </c>
      <c r="N1560" s="39">
        <v>-1.3249254147436</v>
      </c>
      <c r="O1560" s="39">
        <v>-1.54044504094715</v>
      </c>
      <c r="P1560" s="39">
        <v>-2.86537045569075</v>
      </c>
      <c r="Q1560" s="39">
        <v>-1.3249254147436</v>
      </c>
      <c r="R1560" s="39">
        <v>-1.54044504094715</v>
      </c>
      <c r="S1560" s="40">
        <v>202.4</v>
      </c>
      <c r="T1560" s="40">
        <v>14.0555555555556</v>
      </c>
      <c r="U1560" s="41">
        <v>0.8</v>
      </c>
      <c r="V1560" s="40">
        <f t="shared" si="96"/>
        <v>14.4</v>
      </c>
      <c r="W1560" s="40">
        <f t="shared" si="97"/>
        <v>253</v>
      </c>
      <c r="X1560" s="40">
        <f t="shared" si="98"/>
        <v>17.5694444444445</v>
      </c>
      <c r="Y1560" s="38">
        <v>3.82113821138211</v>
      </c>
      <c r="Z1560" s="41">
        <v>3.9</v>
      </c>
      <c r="AA1560" s="43">
        <v>14</v>
      </c>
      <c r="AB1560" s="43">
        <v>21</v>
      </c>
      <c r="AC1560" s="43">
        <v>63</v>
      </c>
      <c r="AD1560" s="40">
        <v>1.32345831394196</v>
      </c>
      <c r="AE1560" s="47">
        <v>510</v>
      </c>
      <c r="AF1560" s="37">
        <v>601</v>
      </c>
      <c r="AG1560" s="46">
        <f t="shared" si="99"/>
        <v>1.17843137254902</v>
      </c>
      <c r="AH1560" s="36" t="s">
        <v>246</v>
      </c>
    </row>
    <row r="1561" s="30" customFormat="1" customHeight="1" spans="1:34">
      <c r="A1561" s="31">
        <v>1560</v>
      </c>
      <c r="B1561" s="36" t="s">
        <v>247</v>
      </c>
      <c r="C1561" s="37" t="s">
        <v>158</v>
      </c>
      <c r="D1561" s="38">
        <v>65.7452777777777</v>
      </c>
      <c r="E1561" s="38">
        <v>25.9722222222222</v>
      </c>
      <c r="F1561" s="36" t="s">
        <v>123</v>
      </c>
      <c r="G1561" s="38">
        <v>12.617054347826</v>
      </c>
      <c r="H1561" s="38">
        <v>212739.879534949</v>
      </c>
      <c r="I1561" s="36" t="s">
        <v>96</v>
      </c>
      <c r="J1561" s="38">
        <v>3484.13379073756</v>
      </c>
      <c r="K1561" s="36" t="s">
        <v>96</v>
      </c>
      <c r="L1561" s="39">
        <v>-0.138114540399563</v>
      </c>
      <c r="M1561" s="39">
        <v>-1.39903338689732</v>
      </c>
      <c r="N1561" s="39">
        <v>0.612787967107536</v>
      </c>
      <c r="O1561" s="39">
        <v>-2.01182135400486</v>
      </c>
      <c r="P1561" s="39">
        <v>-1.39903338689732</v>
      </c>
      <c r="Q1561" s="39">
        <v>0.612787967107536</v>
      </c>
      <c r="R1561" s="39">
        <v>-2.01182135400486</v>
      </c>
      <c r="S1561" s="40">
        <v>202.4</v>
      </c>
      <c r="T1561" s="40">
        <v>14.0555555555556</v>
      </c>
      <c r="U1561" s="41">
        <v>0.8</v>
      </c>
      <c r="V1561" s="40">
        <f t="shared" si="96"/>
        <v>14.4</v>
      </c>
      <c r="W1561" s="40">
        <f t="shared" si="97"/>
        <v>253</v>
      </c>
      <c r="X1561" s="40">
        <f t="shared" si="98"/>
        <v>17.5694444444445</v>
      </c>
      <c r="Y1561" s="38">
        <v>-0.379403794037941</v>
      </c>
      <c r="Z1561" s="41">
        <v>3.9</v>
      </c>
      <c r="AA1561" s="43">
        <v>14</v>
      </c>
      <c r="AB1561" s="43">
        <v>21</v>
      </c>
      <c r="AC1561" s="43">
        <v>63</v>
      </c>
      <c r="AD1561" s="40">
        <v>1.32345831394196</v>
      </c>
      <c r="AE1561" s="47">
        <v>510</v>
      </c>
      <c r="AF1561" s="37">
        <v>601</v>
      </c>
      <c r="AG1561" s="46">
        <f t="shared" si="99"/>
        <v>1.17843137254902</v>
      </c>
      <c r="AH1561" s="36" t="s">
        <v>246</v>
      </c>
    </row>
    <row r="1562" s="30" customFormat="1" customHeight="1" spans="1:34">
      <c r="A1562" s="31">
        <v>1561</v>
      </c>
      <c r="B1562" s="36" t="s">
        <v>247</v>
      </c>
      <c r="C1562" s="37" t="s">
        <v>158</v>
      </c>
      <c r="D1562" s="38">
        <v>65.7452777777777</v>
      </c>
      <c r="E1562" s="38">
        <v>25.9722222222222</v>
      </c>
      <c r="F1562" s="36" t="s">
        <v>123</v>
      </c>
      <c r="G1562" s="38">
        <v>15.9505641304348</v>
      </c>
      <c r="H1562" s="38">
        <v>174219.078302283</v>
      </c>
      <c r="I1562" s="36" t="s">
        <v>96</v>
      </c>
      <c r="J1562" s="38">
        <v>12596.4837049743</v>
      </c>
      <c r="K1562" s="36" t="s">
        <v>96</v>
      </c>
      <c r="L1562" s="39">
        <v>0.329979779088653</v>
      </c>
      <c r="M1562" s="39">
        <v>-0.113835142648797</v>
      </c>
      <c r="N1562" s="39">
        <v>0.413031348491478</v>
      </c>
      <c r="O1562" s="39">
        <v>-0.526866491140276</v>
      </c>
      <c r="P1562" s="39">
        <v>-0.113835142648797</v>
      </c>
      <c r="Q1562" s="39">
        <v>0.413031348491478</v>
      </c>
      <c r="R1562" s="39">
        <v>-0.526866491140276</v>
      </c>
      <c r="S1562" s="40">
        <v>202.4</v>
      </c>
      <c r="T1562" s="40">
        <v>14.0555555555556</v>
      </c>
      <c r="U1562" s="41">
        <v>0.8</v>
      </c>
      <c r="V1562" s="40">
        <f t="shared" si="96"/>
        <v>14.4</v>
      </c>
      <c r="W1562" s="40">
        <f t="shared" si="97"/>
        <v>253</v>
      </c>
      <c r="X1562" s="40">
        <f t="shared" si="98"/>
        <v>17.5694444444445</v>
      </c>
      <c r="Y1562" s="38">
        <v>0.636856368563684</v>
      </c>
      <c r="Z1562" s="41">
        <v>3.9</v>
      </c>
      <c r="AA1562" s="43">
        <v>14</v>
      </c>
      <c r="AB1562" s="43">
        <v>21</v>
      </c>
      <c r="AC1562" s="43">
        <v>63</v>
      </c>
      <c r="AD1562" s="40">
        <v>1.32345831394196</v>
      </c>
      <c r="AE1562" s="47">
        <v>510</v>
      </c>
      <c r="AF1562" s="37">
        <v>601</v>
      </c>
      <c r="AG1562" s="46">
        <f t="shared" si="99"/>
        <v>1.17843137254902</v>
      </c>
      <c r="AH1562" s="36" t="s">
        <v>246</v>
      </c>
    </row>
    <row r="1563" s="30" customFormat="1" customHeight="1" spans="1:34">
      <c r="A1563" s="31">
        <v>1562</v>
      </c>
      <c r="B1563" s="36" t="s">
        <v>247</v>
      </c>
      <c r="C1563" s="37" t="s">
        <v>158</v>
      </c>
      <c r="D1563" s="38">
        <v>65.7452777777777</v>
      </c>
      <c r="E1563" s="38">
        <v>25.9722222222222</v>
      </c>
      <c r="F1563" s="36" t="s">
        <v>123</v>
      </c>
      <c r="G1563" s="38">
        <v>16.34945</v>
      </c>
      <c r="H1563" s="38">
        <v>158460.568707102</v>
      </c>
      <c r="I1563" s="36" t="s">
        <v>96</v>
      </c>
      <c r="J1563" s="38">
        <v>13936.5351629502</v>
      </c>
      <c r="K1563" s="36" t="s">
        <v>96</v>
      </c>
      <c r="L1563" s="39">
        <v>0.38526953897518</v>
      </c>
      <c r="M1563" s="39">
        <v>-0.012739025777435</v>
      </c>
      <c r="N1563" s="39">
        <v>0.318223555032814</v>
      </c>
      <c r="O1563" s="39">
        <v>-0.330962580810249</v>
      </c>
      <c r="P1563" s="39">
        <v>-0.012739025777435</v>
      </c>
      <c r="Q1563" s="39">
        <v>0.318223555032814</v>
      </c>
      <c r="R1563" s="39">
        <v>-0.330962580810249</v>
      </c>
      <c r="S1563" s="40">
        <v>202.4</v>
      </c>
      <c r="T1563" s="40">
        <v>14.0555555555556</v>
      </c>
      <c r="U1563" s="41">
        <v>0.8</v>
      </c>
      <c r="V1563" s="40">
        <f t="shared" si="96"/>
        <v>14.4</v>
      </c>
      <c r="W1563" s="40">
        <f t="shared" si="97"/>
        <v>253</v>
      </c>
      <c r="X1563" s="40">
        <f t="shared" si="98"/>
        <v>17.5694444444445</v>
      </c>
      <c r="Y1563" s="38">
        <v>-0.379403794037941</v>
      </c>
      <c r="Z1563" s="41">
        <v>3.9</v>
      </c>
      <c r="AA1563" s="43">
        <v>14</v>
      </c>
      <c r="AB1563" s="43">
        <v>21</v>
      </c>
      <c r="AC1563" s="43">
        <v>63</v>
      </c>
      <c r="AD1563" s="40">
        <v>1.32345831394196</v>
      </c>
      <c r="AE1563" s="47">
        <v>510</v>
      </c>
      <c r="AF1563" s="37">
        <v>601</v>
      </c>
      <c r="AG1563" s="46">
        <f t="shared" si="99"/>
        <v>1.17843137254902</v>
      </c>
      <c r="AH1563" s="36" t="s">
        <v>246</v>
      </c>
    </row>
    <row r="1564" s="30" customFormat="1" customHeight="1" spans="1:34">
      <c r="A1564" s="31">
        <v>1563</v>
      </c>
      <c r="B1564" s="36" t="s">
        <v>247</v>
      </c>
      <c r="C1564" s="37" t="s">
        <v>158</v>
      </c>
      <c r="D1564" s="38">
        <v>65.7452777777777</v>
      </c>
      <c r="E1564" s="38">
        <v>25.9722222222222</v>
      </c>
      <c r="F1564" s="36" t="s">
        <v>123</v>
      </c>
      <c r="G1564" s="38">
        <v>18.2868956521739</v>
      </c>
      <c r="H1564" s="38">
        <v>199170.051827987</v>
      </c>
      <c r="I1564" s="36" t="s">
        <v>96</v>
      </c>
      <c r="J1564" s="38">
        <v>16348.627787307</v>
      </c>
      <c r="K1564" s="36" t="s">
        <v>96</v>
      </c>
      <c r="L1564" s="39">
        <v>0.651666942626861</v>
      </c>
      <c r="M1564" s="39">
        <v>0.146891119814451</v>
      </c>
      <c r="N1564" s="39">
        <v>0.546876762157992</v>
      </c>
      <c r="O1564" s="39">
        <v>-0.399985642343541</v>
      </c>
      <c r="P1564" s="39">
        <v>0.146891119814451</v>
      </c>
      <c r="Q1564" s="39">
        <v>0.546876762157992</v>
      </c>
      <c r="R1564" s="39">
        <v>-0.399985642343541</v>
      </c>
      <c r="S1564" s="40">
        <v>202.4</v>
      </c>
      <c r="T1564" s="40">
        <v>14.0555555555556</v>
      </c>
      <c r="U1564" s="41">
        <v>0.8</v>
      </c>
      <c r="V1564" s="40">
        <f t="shared" si="96"/>
        <v>14.4</v>
      </c>
      <c r="W1564" s="40">
        <f t="shared" si="97"/>
        <v>253</v>
      </c>
      <c r="X1564" s="40">
        <f t="shared" si="98"/>
        <v>17.5694444444445</v>
      </c>
      <c r="Y1564" s="38">
        <v>2.19512195121951</v>
      </c>
      <c r="Z1564" s="41">
        <v>3.9</v>
      </c>
      <c r="AA1564" s="43">
        <v>14</v>
      </c>
      <c r="AB1564" s="43">
        <v>21</v>
      </c>
      <c r="AC1564" s="43">
        <v>63</v>
      </c>
      <c r="AD1564" s="40">
        <v>1.32345831394196</v>
      </c>
      <c r="AE1564" s="47">
        <v>510</v>
      </c>
      <c r="AF1564" s="37">
        <v>601</v>
      </c>
      <c r="AG1564" s="46">
        <f t="shared" si="99"/>
        <v>1.17843137254902</v>
      </c>
      <c r="AH1564" s="36" t="s">
        <v>246</v>
      </c>
    </row>
    <row r="1565" s="30" customFormat="1" customHeight="1" spans="1:34">
      <c r="A1565" s="31">
        <v>1564</v>
      </c>
      <c r="B1565" s="36" t="s">
        <v>247</v>
      </c>
      <c r="C1565" s="37" t="s">
        <v>158</v>
      </c>
      <c r="D1565" s="38">
        <v>65.7452777777777</v>
      </c>
      <c r="E1565" s="38">
        <v>25.9722222222222</v>
      </c>
      <c r="F1565" s="36" t="s">
        <v>123</v>
      </c>
      <c r="G1565" s="38">
        <v>17.660075</v>
      </c>
      <c r="H1565" s="38">
        <v>200045.524583275</v>
      </c>
      <c r="I1565" s="36" t="s">
        <v>96</v>
      </c>
      <c r="J1565" s="38">
        <v>24656.9468267582</v>
      </c>
      <c r="K1565" s="36" t="s">
        <v>96</v>
      </c>
      <c r="L1565" s="39">
        <v>0.5658679773193</v>
      </c>
      <c r="M1565" s="39">
        <v>0.557805832690184</v>
      </c>
      <c r="N1565" s="39">
        <v>0.551262734101247</v>
      </c>
      <c r="O1565" s="39">
        <v>0.00654309858893742</v>
      </c>
      <c r="P1565" s="39">
        <v>0.557805832690184</v>
      </c>
      <c r="Q1565" s="39">
        <v>0.551262734101247</v>
      </c>
      <c r="R1565" s="39">
        <v>0.00654309858893742</v>
      </c>
      <c r="S1565" s="40">
        <v>202.4</v>
      </c>
      <c r="T1565" s="40">
        <v>14.0555555555556</v>
      </c>
      <c r="U1565" s="41">
        <v>0.8</v>
      </c>
      <c r="V1565" s="40">
        <f t="shared" si="96"/>
        <v>14.4</v>
      </c>
      <c r="W1565" s="40">
        <f t="shared" si="97"/>
        <v>253</v>
      </c>
      <c r="X1565" s="40">
        <f t="shared" si="98"/>
        <v>17.5694444444445</v>
      </c>
      <c r="Y1565" s="38">
        <v>-0.921409214092142</v>
      </c>
      <c r="Z1565" s="41">
        <v>3.9</v>
      </c>
      <c r="AA1565" s="43">
        <v>14</v>
      </c>
      <c r="AB1565" s="43">
        <v>21</v>
      </c>
      <c r="AC1565" s="43">
        <v>63</v>
      </c>
      <c r="AD1565" s="40">
        <v>1.32345831394196</v>
      </c>
      <c r="AE1565" s="47">
        <v>510</v>
      </c>
      <c r="AF1565" s="37">
        <v>601</v>
      </c>
      <c r="AG1565" s="46">
        <f t="shared" si="99"/>
        <v>1.17843137254902</v>
      </c>
      <c r="AH1565" s="36" t="s">
        <v>246</v>
      </c>
    </row>
    <row r="1566" s="30" customFormat="1" customHeight="1" spans="1:34">
      <c r="A1566" s="31">
        <v>1565</v>
      </c>
      <c r="B1566" s="36" t="s">
        <v>247</v>
      </c>
      <c r="C1566" s="37" t="s">
        <v>158</v>
      </c>
      <c r="D1566" s="38">
        <v>65.7452777777777</v>
      </c>
      <c r="E1566" s="38">
        <v>25.9722222222222</v>
      </c>
      <c r="F1566" s="36" t="s">
        <v>123</v>
      </c>
      <c r="G1566" s="38">
        <v>15.4377108695652</v>
      </c>
      <c r="H1566" s="38">
        <v>228498.389130131</v>
      </c>
      <c r="I1566" s="36" t="s">
        <v>96</v>
      </c>
      <c r="J1566" s="38">
        <v>21574.8284734134</v>
      </c>
      <c r="K1566" s="36" t="s">
        <v>96</v>
      </c>
      <c r="L1566" s="39">
        <v>0.25866835933445</v>
      </c>
      <c r="M1566" s="39">
        <v>0.42427444006566</v>
      </c>
      <c r="N1566" s="39">
        <v>0.684246931089684</v>
      </c>
      <c r="O1566" s="39">
        <v>-0.259972491024024</v>
      </c>
      <c r="P1566" s="39">
        <v>0.42427444006566</v>
      </c>
      <c r="Q1566" s="39">
        <v>0.684246931089684</v>
      </c>
      <c r="R1566" s="39">
        <v>-0.259972491024024</v>
      </c>
      <c r="S1566" s="40">
        <v>202.4</v>
      </c>
      <c r="T1566" s="40">
        <v>14.0555555555556</v>
      </c>
      <c r="U1566" s="41">
        <v>0.8</v>
      </c>
      <c r="V1566" s="40">
        <f t="shared" si="96"/>
        <v>14.4</v>
      </c>
      <c r="W1566" s="40">
        <f t="shared" si="97"/>
        <v>253</v>
      </c>
      <c r="X1566" s="40">
        <f t="shared" si="98"/>
        <v>17.5694444444445</v>
      </c>
      <c r="Y1566" s="38">
        <v>-3.76693766937669</v>
      </c>
      <c r="Z1566" s="41">
        <v>3.9</v>
      </c>
      <c r="AA1566" s="43">
        <v>14</v>
      </c>
      <c r="AB1566" s="43">
        <v>21</v>
      </c>
      <c r="AC1566" s="43">
        <v>63</v>
      </c>
      <c r="AD1566" s="40">
        <v>1.32345831394196</v>
      </c>
      <c r="AE1566" s="47">
        <v>510</v>
      </c>
      <c r="AF1566" s="37">
        <v>601</v>
      </c>
      <c r="AG1566" s="46">
        <f t="shared" si="99"/>
        <v>1.17843137254902</v>
      </c>
      <c r="AH1566" s="36" t="s">
        <v>246</v>
      </c>
    </row>
    <row r="1567" s="30" customFormat="1" customHeight="1" spans="1:34">
      <c r="A1567" s="31">
        <v>1566</v>
      </c>
      <c r="B1567" s="36" t="s">
        <v>248</v>
      </c>
      <c r="C1567" s="37" t="s">
        <v>158</v>
      </c>
      <c r="D1567" s="38">
        <v>65.7452777777777</v>
      </c>
      <c r="E1567" s="38">
        <v>25.9722222222222</v>
      </c>
      <c r="F1567" s="36" t="s">
        <v>123</v>
      </c>
      <c r="G1567" s="38">
        <v>13.5002652173913</v>
      </c>
      <c r="H1567" s="38">
        <v>104181.257879255</v>
      </c>
      <c r="I1567" s="36" t="s">
        <v>96</v>
      </c>
      <c r="J1567" s="38">
        <v>2814.10806174957</v>
      </c>
      <c r="K1567" s="36" t="s">
        <v>96</v>
      </c>
      <c r="L1567" s="39">
        <v>-0.0130331692723118</v>
      </c>
      <c r="M1567" s="39">
        <v>-0.208432700797641</v>
      </c>
      <c r="N1567" s="39">
        <v>0.172288027804379</v>
      </c>
      <c r="O1567" s="39">
        <v>-0.38072072860202</v>
      </c>
      <c r="P1567" s="39">
        <v>-0.208432700797641</v>
      </c>
      <c r="Q1567" s="39">
        <v>0.172288027804379</v>
      </c>
      <c r="R1567" s="39">
        <v>-0.38072072860202</v>
      </c>
      <c r="S1567" s="40">
        <v>202.4</v>
      </c>
      <c r="T1567" s="40">
        <v>14.0555555555556</v>
      </c>
      <c r="U1567" s="41">
        <v>0.8</v>
      </c>
      <c r="V1567" s="40">
        <f t="shared" si="96"/>
        <v>14.4</v>
      </c>
      <c r="W1567" s="40">
        <f t="shared" si="97"/>
        <v>253</v>
      </c>
      <c r="X1567" s="40">
        <f t="shared" si="98"/>
        <v>17.5694444444445</v>
      </c>
      <c r="Y1567" s="38">
        <v>0.16260162601626</v>
      </c>
      <c r="Z1567" s="41">
        <v>3.9</v>
      </c>
      <c r="AA1567" s="43">
        <v>14</v>
      </c>
      <c r="AB1567" s="43">
        <v>21</v>
      </c>
      <c r="AC1567" s="43">
        <v>63</v>
      </c>
      <c r="AD1567" s="40">
        <v>1.32345831394196</v>
      </c>
      <c r="AE1567" s="47">
        <v>510</v>
      </c>
      <c r="AF1567" s="37">
        <v>601</v>
      </c>
      <c r="AG1567" s="46">
        <f t="shared" si="99"/>
        <v>1.17843137254902</v>
      </c>
      <c r="AH1567" s="36" t="s">
        <v>246</v>
      </c>
    </row>
    <row r="1568" s="30" customFormat="1" customHeight="1" spans="1:34">
      <c r="A1568" s="31">
        <v>1567</v>
      </c>
      <c r="B1568" s="36" t="s">
        <v>248</v>
      </c>
      <c r="C1568" s="37" t="s">
        <v>158</v>
      </c>
      <c r="D1568" s="38">
        <v>65.7452777777777</v>
      </c>
      <c r="E1568" s="38">
        <v>25.9722222222222</v>
      </c>
      <c r="F1568" s="36" t="s">
        <v>123</v>
      </c>
      <c r="G1568" s="38">
        <v>12.7024934782608</v>
      </c>
      <c r="H1568" s="38">
        <v>87547.2755287856</v>
      </c>
      <c r="I1568" s="36" t="s">
        <v>96</v>
      </c>
      <c r="J1568" s="38">
        <v>3752.14408233275</v>
      </c>
      <c r="K1568" s="36" t="s">
        <v>96</v>
      </c>
      <c r="L1568" s="39">
        <v>-0.125980780115462</v>
      </c>
      <c r="M1568" s="39">
        <v>0.0792493716541376</v>
      </c>
      <c r="N1568" s="39">
        <v>-0.00166527931905987</v>
      </c>
      <c r="O1568" s="39">
        <v>0.0809146509731975</v>
      </c>
      <c r="P1568" s="39">
        <v>0.0792493716541376</v>
      </c>
      <c r="Q1568" s="39">
        <v>-0.00166527931905987</v>
      </c>
      <c r="R1568" s="39">
        <v>0.0809146509731975</v>
      </c>
      <c r="S1568" s="40">
        <v>202.4</v>
      </c>
      <c r="T1568" s="40">
        <v>14.0555555555556</v>
      </c>
      <c r="U1568" s="41">
        <v>0.8</v>
      </c>
      <c r="V1568" s="40">
        <f t="shared" si="96"/>
        <v>14.4</v>
      </c>
      <c r="W1568" s="40">
        <f t="shared" si="97"/>
        <v>253</v>
      </c>
      <c r="X1568" s="40">
        <f t="shared" si="98"/>
        <v>17.5694444444445</v>
      </c>
      <c r="Y1568" s="38">
        <v>-0.0406504065040654</v>
      </c>
      <c r="Z1568" s="41">
        <v>3.9</v>
      </c>
      <c r="AA1568" s="43">
        <v>14</v>
      </c>
      <c r="AB1568" s="43">
        <v>21</v>
      </c>
      <c r="AC1568" s="43">
        <v>63</v>
      </c>
      <c r="AD1568" s="40">
        <v>1.32345831394196</v>
      </c>
      <c r="AE1568" s="47">
        <v>510</v>
      </c>
      <c r="AF1568" s="37">
        <v>601</v>
      </c>
      <c r="AG1568" s="46">
        <f t="shared" si="99"/>
        <v>1.17843137254902</v>
      </c>
      <c r="AH1568" s="36" t="s">
        <v>246</v>
      </c>
    </row>
    <row r="1569" s="30" customFormat="1" customHeight="1" spans="1:34">
      <c r="A1569" s="31">
        <v>1568</v>
      </c>
      <c r="B1569" s="36" t="s">
        <v>248</v>
      </c>
      <c r="C1569" s="37" t="s">
        <v>158</v>
      </c>
      <c r="D1569" s="38">
        <v>65.7452777777777</v>
      </c>
      <c r="E1569" s="38">
        <v>25.9722222222222</v>
      </c>
      <c r="F1569" s="36" t="s">
        <v>123</v>
      </c>
      <c r="G1569" s="38">
        <v>11.8477380434782</v>
      </c>
      <c r="H1569" s="38">
        <v>65222.7202689452</v>
      </c>
      <c r="I1569" s="36" t="s">
        <v>96</v>
      </c>
      <c r="J1569" s="38">
        <v>3752.14408233275</v>
      </c>
      <c r="K1569" s="36" t="s">
        <v>96</v>
      </c>
      <c r="L1569" s="39">
        <v>-0.247697770971953</v>
      </c>
      <c r="M1569" s="39">
        <v>0.0792493716541376</v>
      </c>
      <c r="N1569" s="39">
        <v>-0.296036339921638</v>
      </c>
      <c r="O1569" s="39">
        <v>0.375285711575776</v>
      </c>
      <c r="P1569" s="39">
        <v>0.0792493716541376</v>
      </c>
      <c r="Q1569" s="39">
        <v>-0.296036339921638</v>
      </c>
      <c r="R1569" s="39">
        <v>0.375285711575776</v>
      </c>
      <c r="S1569" s="40">
        <v>202.4</v>
      </c>
      <c r="T1569" s="40">
        <v>14.0555555555556</v>
      </c>
      <c r="U1569" s="41">
        <v>0.8</v>
      </c>
      <c r="V1569" s="40">
        <f t="shared" si="96"/>
        <v>14.4</v>
      </c>
      <c r="W1569" s="40">
        <f t="shared" si="97"/>
        <v>253</v>
      </c>
      <c r="X1569" s="40">
        <f t="shared" si="98"/>
        <v>17.5694444444445</v>
      </c>
      <c r="Y1569" s="38">
        <v>-1.53116531165312</v>
      </c>
      <c r="Z1569" s="41">
        <v>3.9</v>
      </c>
      <c r="AA1569" s="43">
        <v>14</v>
      </c>
      <c r="AB1569" s="43">
        <v>21</v>
      </c>
      <c r="AC1569" s="43">
        <v>63</v>
      </c>
      <c r="AD1569" s="40">
        <v>1.32345831394196</v>
      </c>
      <c r="AE1569" s="47">
        <v>510</v>
      </c>
      <c r="AF1569" s="37">
        <v>601</v>
      </c>
      <c r="AG1569" s="46">
        <f t="shared" si="99"/>
        <v>1.17843137254902</v>
      </c>
      <c r="AH1569" s="36" t="s">
        <v>246</v>
      </c>
    </row>
    <row r="1570" s="30" customFormat="1" customHeight="1" spans="1:34">
      <c r="A1570" s="31">
        <v>1569</v>
      </c>
      <c r="B1570" s="36" t="s">
        <v>248</v>
      </c>
      <c r="C1570" s="37" t="s">
        <v>158</v>
      </c>
      <c r="D1570" s="38">
        <v>65.7452777777777</v>
      </c>
      <c r="E1570" s="38">
        <v>25.9722222222222</v>
      </c>
      <c r="F1570" s="36" t="s">
        <v>123</v>
      </c>
      <c r="G1570" s="38">
        <v>10.9359989130434</v>
      </c>
      <c r="H1570" s="38">
        <v>51652.8925619835</v>
      </c>
      <c r="I1570" s="36" t="s">
        <v>96</v>
      </c>
      <c r="J1570" s="38">
        <v>2010.07718696398</v>
      </c>
      <c r="K1570" s="36" t="s">
        <v>96</v>
      </c>
      <c r="L1570" s="39">
        <v>-0.378336541740907</v>
      </c>
      <c r="M1570" s="39">
        <v>-0.544904937418853</v>
      </c>
      <c r="N1570" s="39">
        <v>-0.529298021401432</v>
      </c>
      <c r="O1570" s="39">
        <v>-0.0156069160174209</v>
      </c>
      <c r="P1570" s="39">
        <v>-0.544904937418853</v>
      </c>
      <c r="Q1570" s="39">
        <v>-0.529298021401432</v>
      </c>
      <c r="R1570" s="39">
        <v>-0.0156069160174209</v>
      </c>
      <c r="S1570" s="40">
        <v>202.4</v>
      </c>
      <c r="T1570" s="40">
        <v>14.0555555555556</v>
      </c>
      <c r="U1570" s="41">
        <v>0.8</v>
      </c>
      <c r="V1570" s="40">
        <f t="shared" si="96"/>
        <v>14.4</v>
      </c>
      <c r="W1570" s="40">
        <f t="shared" si="97"/>
        <v>253</v>
      </c>
      <c r="X1570" s="40">
        <f t="shared" si="98"/>
        <v>17.5694444444445</v>
      </c>
      <c r="Y1570" s="38">
        <v>-0.718157181571815</v>
      </c>
      <c r="Z1570" s="41">
        <v>3.9</v>
      </c>
      <c r="AA1570" s="43">
        <v>14</v>
      </c>
      <c r="AB1570" s="43">
        <v>21</v>
      </c>
      <c r="AC1570" s="43">
        <v>63</v>
      </c>
      <c r="AD1570" s="40">
        <v>1.32345831394196</v>
      </c>
      <c r="AE1570" s="47">
        <v>510</v>
      </c>
      <c r="AF1570" s="37">
        <v>601</v>
      </c>
      <c r="AG1570" s="46">
        <f t="shared" si="99"/>
        <v>1.17843137254902</v>
      </c>
      <c r="AH1570" s="36" t="s">
        <v>246</v>
      </c>
    </row>
    <row r="1571" s="30" customFormat="1" customHeight="1" spans="1:34">
      <c r="A1571" s="31">
        <v>1570</v>
      </c>
      <c r="B1571" s="36" t="s">
        <v>248</v>
      </c>
      <c r="C1571" s="37" t="s">
        <v>158</v>
      </c>
      <c r="D1571" s="38">
        <v>65.7452777777777</v>
      </c>
      <c r="E1571" s="38">
        <v>25.9722222222222</v>
      </c>
      <c r="F1571" s="36" t="s">
        <v>123</v>
      </c>
      <c r="G1571" s="38">
        <v>6.20635217391297</v>
      </c>
      <c r="H1571" s="38">
        <v>35894.3829668021</v>
      </c>
      <c r="I1571" s="36" t="s">
        <v>96</v>
      </c>
      <c r="J1571" s="38">
        <v>938.036020583191</v>
      </c>
      <c r="K1571" s="36" t="s">
        <v>96</v>
      </c>
      <c r="L1571" s="39">
        <v>-1.06971056367929</v>
      </c>
      <c r="M1571" s="39">
        <v>-1.30704498946575</v>
      </c>
      <c r="N1571" s="39">
        <v>-0.893263398602843</v>
      </c>
      <c r="O1571" s="39">
        <v>-0.413781590862906</v>
      </c>
      <c r="P1571" s="39">
        <v>-1.30704498946575</v>
      </c>
      <c r="Q1571" s="39">
        <v>-0.893263398602843</v>
      </c>
      <c r="R1571" s="39">
        <v>-0.413781590862906</v>
      </c>
      <c r="S1571" s="40">
        <v>202.4</v>
      </c>
      <c r="T1571" s="40">
        <v>14.0555555555556</v>
      </c>
      <c r="U1571" s="41">
        <v>0.8</v>
      </c>
      <c r="V1571" s="40">
        <f t="shared" si="96"/>
        <v>14.4</v>
      </c>
      <c r="W1571" s="40">
        <f t="shared" si="97"/>
        <v>253</v>
      </c>
      <c r="X1571" s="40">
        <f t="shared" si="98"/>
        <v>17.5694444444445</v>
      </c>
      <c r="Y1571" s="38">
        <v>1.44986449864499</v>
      </c>
      <c r="Z1571" s="41">
        <v>3.9</v>
      </c>
      <c r="AA1571" s="43">
        <v>14</v>
      </c>
      <c r="AB1571" s="43">
        <v>21</v>
      </c>
      <c r="AC1571" s="43">
        <v>63</v>
      </c>
      <c r="AD1571" s="40">
        <v>1.32345831394196</v>
      </c>
      <c r="AE1571" s="47">
        <v>510</v>
      </c>
      <c r="AF1571" s="37">
        <v>601</v>
      </c>
      <c r="AG1571" s="46">
        <f t="shared" si="99"/>
        <v>1.17843137254902</v>
      </c>
      <c r="AH1571" s="36" t="s">
        <v>246</v>
      </c>
    </row>
    <row r="1572" s="30" customFormat="1" customHeight="1" spans="1:34">
      <c r="A1572" s="31">
        <v>1571</v>
      </c>
      <c r="B1572" s="36" t="s">
        <v>248</v>
      </c>
      <c r="C1572" s="37" t="s">
        <v>158</v>
      </c>
      <c r="D1572" s="38">
        <v>65.7452777777777</v>
      </c>
      <c r="E1572" s="38">
        <v>25.9722222222222</v>
      </c>
      <c r="F1572" s="36" t="s">
        <v>123</v>
      </c>
      <c r="G1572" s="38">
        <v>8.77061847826083</v>
      </c>
      <c r="H1572" s="38">
        <v>63034.0383807256</v>
      </c>
      <c r="I1572" s="36" t="s">
        <v>96</v>
      </c>
      <c r="J1572" s="38">
        <v>1340.05145797599</v>
      </c>
      <c r="K1572" s="36" t="s">
        <v>96</v>
      </c>
      <c r="L1572" s="39">
        <v>-0.691990139093534</v>
      </c>
      <c r="M1572" s="39">
        <v>-0.950370045527015</v>
      </c>
      <c r="N1572" s="39">
        <v>-0.330169346291097</v>
      </c>
      <c r="O1572" s="39">
        <v>-0.620200699235918</v>
      </c>
      <c r="P1572" s="39">
        <v>-0.950370045527015</v>
      </c>
      <c r="Q1572" s="39">
        <v>-0.330169346291097</v>
      </c>
      <c r="R1572" s="39">
        <v>-0.620200699235918</v>
      </c>
      <c r="S1572" s="40">
        <v>202.4</v>
      </c>
      <c r="T1572" s="40">
        <v>14.0555555555556</v>
      </c>
      <c r="U1572" s="41">
        <v>0.8</v>
      </c>
      <c r="V1572" s="40">
        <f t="shared" si="96"/>
        <v>14.4</v>
      </c>
      <c r="W1572" s="40">
        <f t="shared" si="97"/>
        <v>253</v>
      </c>
      <c r="X1572" s="40">
        <f t="shared" si="98"/>
        <v>17.5694444444445</v>
      </c>
      <c r="Y1572" s="38">
        <v>-0.582655826558266</v>
      </c>
      <c r="Z1572" s="41">
        <v>3.9</v>
      </c>
      <c r="AA1572" s="43">
        <v>14</v>
      </c>
      <c r="AB1572" s="43">
        <v>21</v>
      </c>
      <c r="AC1572" s="43">
        <v>63</v>
      </c>
      <c r="AD1572" s="40">
        <v>1.32345831394196</v>
      </c>
      <c r="AE1572" s="47">
        <v>510</v>
      </c>
      <c r="AF1572" s="37">
        <v>601</v>
      </c>
      <c r="AG1572" s="46">
        <f t="shared" si="99"/>
        <v>1.17843137254902</v>
      </c>
      <c r="AH1572" s="36" t="s">
        <v>246</v>
      </c>
    </row>
    <row r="1573" s="30" customFormat="1" customHeight="1" spans="1:34">
      <c r="A1573" s="31">
        <v>1572</v>
      </c>
      <c r="B1573" s="36" t="s">
        <v>248</v>
      </c>
      <c r="C1573" s="37" t="s">
        <v>158</v>
      </c>
      <c r="D1573" s="38">
        <v>65.7452777777777</v>
      </c>
      <c r="E1573" s="38">
        <v>25.9722222222222</v>
      </c>
      <c r="F1573" s="36" t="s">
        <v>123</v>
      </c>
      <c r="G1573" s="38">
        <v>7.7061847826083</v>
      </c>
      <c r="H1573" s="38">
        <v>44649.1105196807</v>
      </c>
      <c r="I1573" s="36" t="s">
        <v>96</v>
      </c>
      <c r="J1573" s="38">
        <v>402.015437392797</v>
      </c>
      <c r="K1573" s="36" t="s">
        <v>96</v>
      </c>
      <c r="L1573" s="39">
        <v>-0.847945574956761</v>
      </c>
      <c r="M1573" s="39">
        <v>-2.15434284985295</v>
      </c>
      <c r="N1573" s="39">
        <v>-0.675009832582825</v>
      </c>
      <c r="O1573" s="39">
        <v>-1.47933301727013</v>
      </c>
      <c r="P1573" s="39">
        <v>-2.15434284985295</v>
      </c>
      <c r="Q1573" s="39">
        <v>-0.675009832582825</v>
      </c>
      <c r="R1573" s="39">
        <v>-1.47933301727013</v>
      </c>
      <c r="S1573" s="40">
        <v>202.4</v>
      </c>
      <c r="T1573" s="40">
        <v>14.0555555555556</v>
      </c>
      <c r="U1573" s="41">
        <v>0.8</v>
      </c>
      <c r="V1573" s="40">
        <f t="shared" si="96"/>
        <v>14.4</v>
      </c>
      <c r="W1573" s="40">
        <f t="shared" si="97"/>
        <v>253</v>
      </c>
      <c r="X1573" s="40">
        <f t="shared" si="98"/>
        <v>17.5694444444445</v>
      </c>
      <c r="Y1573" s="42">
        <v>-0.36621652552077</v>
      </c>
      <c r="Z1573" s="41">
        <v>3.9</v>
      </c>
      <c r="AA1573" s="43">
        <v>14</v>
      </c>
      <c r="AB1573" s="43">
        <v>21</v>
      </c>
      <c r="AC1573" s="43">
        <v>63</v>
      </c>
      <c r="AD1573" s="40">
        <v>1.32345831394196</v>
      </c>
      <c r="AE1573" s="47">
        <v>510</v>
      </c>
      <c r="AF1573" s="37">
        <v>601</v>
      </c>
      <c r="AG1573" s="46">
        <f t="shared" si="99"/>
        <v>1.17843137254902</v>
      </c>
      <c r="AH1573" s="36" t="s">
        <v>246</v>
      </c>
    </row>
    <row r="1574" s="30" customFormat="1" customHeight="1" spans="1:34">
      <c r="A1574" s="31">
        <v>1573</v>
      </c>
      <c r="B1574" s="36" t="s">
        <v>248</v>
      </c>
      <c r="C1574" s="37" t="s">
        <v>158</v>
      </c>
      <c r="D1574" s="38">
        <v>65.7452777777777</v>
      </c>
      <c r="E1574" s="38">
        <v>25.9722222222222</v>
      </c>
      <c r="F1574" s="36" t="s">
        <v>123</v>
      </c>
      <c r="G1574" s="38">
        <v>2.16050978260853</v>
      </c>
      <c r="H1574" s="38">
        <v>65660.4566465892</v>
      </c>
      <c r="I1574" s="36" t="s">
        <v>96</v>
      </c>
      <c r="J1574" s="38">
        <v>268.010291595197</v>
      </c>
      <c r="K1574" s="36" t="s">
        <v>96</v>
      </c>
      <c r="L1574" s="39">
        <v>-1.67997821959965</v>
      </c>
      <c r="M1574" s="39">
        <v>-2.55980795796112</v>
      </c>
      <c r="N1574" s="39">
        <v>-0.289347351770841</v>
      </c>
      <c r="O1574" s="39">
        <v>-2.27046060619028</v>
      </c>
      <c r="P1574" s="39">
        <v>-2.55980795796112</v>
      </c>
      <c r="Q1574" s="39">
        <v>-0.289347351770841</v>
      </c>
      <c r="R1574" s="39">
        <v>-2.27046060619028</v>
      </c>
      <c r="S1574" s="40">
        <v>202.4</v>
      </c>
      <c r="T1574" s="40">
        <v>14.0555555555556</v>
      </c>
      <c r="U1574" s="41">
        <v>0.8</v>
      </c>
      <c r="V1574" s="40">
        <f t="shared" si="96"/>
        <v>14.4</v>
      </c>
      <c r="W1574" s="40">
        <f t="shared" si="97"/>
        <v>253</v>
      </c>
      <c r="X1574" s="40">
        <f t="shared" si="98"/>
        <v>17.5694444444445</v>
      </c>
      <c r="Y1574" s="42">
        <v>-0.36621652552077</v>
      </c>
      <c r="Z1574" s="41">
        <v>3.9</v>
      </c>
      <c r="AA1574" s="43">
        <v>14</v>
      </c>
      <c r="AB1574" s="43">
        <v>21</v>
      </c>
      <c r="AC1574" s="43">
        <v>63</v>
      </c>
      <c r="AD1574" s="40">
        <v>1.32345831394196</v>
      </c>
      <c r="AE1574" s="47">
        <v>510</v>
      </c>
      <c r="AF1574" s="37">
        <v>601</v>
      </c>
      <c r="AG1574" s="46">
        <f t="shared" si="99"/>
        <v>1.17843137254902</v>
      </c>
      <c r="AH1574" s="36" t="s">
        <v>246</v>
      </c>
    </row>
    <row r="1575" s="30" customFormat="1" customHeight="1" spans="1:34">
      <c r="A1575" s="31">
        <v>1574</v>
      </c>
      <c r="B1575" s="36" t="s">
        <v>248</v>
      </c>
      <c r="C1575" s="37" t="s">
        <v>158</v>
      </c>
      <c r="D1575" s="38">
        <v>65.7452777777777</v>
      </c>
      <c r="E1575" s="38">
        <v>25.9722222222222</v>
      </c>
      <c r="F1575" s="36" t="s">
        <v>123</v>
      </c>
      <c r="G1575" s="38">
        <v>7.28904239130425</v>
      </c>
      <c r="H1575" s="38">
        <v>31079.2828127189</v>
      </c>
      <c r="I1575" s="36" t="s">
        <v>96</v>
      </c>
      <c r="J1575" s="38">
        <v>670.025728987994</v>
      </c>
      <c r="K1575" s="36" t="s">
        <v>96</v>
      </c>
      <c r="L1575" s="39">
        <v>-0.909386053997906</v>
      </c>
      <c r="M1575" s="39">
        <v>-1.64351722608696</v>
      </c>
      <c r="N1575" s="39">
        <v>-1.03730276882578</v>
      </c>
      <c r="O1575" s="39">
        <v>-0.606214457261181</v>
      </c>
      <c r="P1575" s="39">
        <v>-1.64351722608696</v>
      </c>
      <c r="Q1575" s="39">
        <v>-1.03730276882578</v>
      </c>
      <c r="R1575" s="39">
        <v>-0.606214457261181</v>
      </c>
      <c r="S1575" s="40">
        <v>202.4</v>
      </c>
      <c r="T1575" s="40">
        <v>14.0555555555556</v>
      </c>
      <c r="U1575" s="41">
        <v>0.8</v>
      </c>
      <c r="V1575" s="40">
        <f t="shared" si="96"/>
        <v>14.4</v>
      </c>
      <c r="W1575" s="40">
        <f t="shared" si="97"/>
        <v>253</v>
      </c>
      <c r="X1575" s="40">
        <f t="shared" si="98"/>
        <v>17.5694444444445</v>
      </c>
      <c r="Y1575" s="38">
        <v>2.94037940379404</v>
      </c>
      <c r="Z1575" s="41">
        <v>3.9</v>
      </c>
      <c r="AA1575" s="43">
        <v>14</v>
      </c>
      <c r="AB1575" s="43">
        <v>21</v>
      </c>
      <c r="AC1575" s="43">
        <v>63</v>
      </c>
      <c r="AD1575" s="40">
        <v>1.32345831394196</v>
      </c>
      <c r="AE1575" s="47">
        <v>510</v>
      </c>
      <c r="AF1575" s="37">
        <v>601</v>
      </c>
      <c r="AG1575" s="46">
        <f t="shared" si="99"/>
        <v>1.17843137254902</v>
      </c>
      <c r="AH1575" s="36" t="s">
        <v>246</v>
      </c>
    </row>
    <row r="1576" s="30" customFormat="1" customHeight="1" spans="1:34">
      <c r="A1576" s="31">
        <v>1575</v>
      </c>
      <c r="B1576" s="36" t="s">
        <v>248</v>
      </c>
      <c r="C1576" s="37" t="s">
        <v>158</v>
      </c>
      <c r="D1576" s="38">
        <v>65.7452777777777</v>
      </c>
      <c r="E1576" s="38">
        <v>25.9722222222222</v>
      </c>
      <c r="F1576" s="36" t="s">
        <v>123</v>
      </c>
      <c r="G1576" s="38">
        <v>14.35215869</v>
      </c>
      <c r="H1576" s="38">
        <v>103305.785123967</v>
      </c>
      <c r="I1576" s="36" t="s">
        <v>96</v>
      </c>
      <c r="J1576" s="38">
        <v>2278.08747855918</v>
      </c>
      <c r="K1576" s="36" t="s">
        <v>96</v>
      </c>
      <c r="L1576" s="39">
        <v>0.106884883252555</v>
      </c>
      <c r="M1576" s="39">
        <v>-0.419741794464846</v>
      </c>
      <c r="N1576" s="39">
        <v>0.163849159158513</v>
      </c>
      <c r="O1576" s="39">
        <v>-0.583590953623359</v>
      </c>
      <c r="P1576" s="39">
        <v>-0.419741794464846</v>
      </c>
      <c r="Q1576" s="39">
        <v>0.163849159158513</v>
      </c>
      <c r="R1576" s="39">
        <v>-0.583590953623359</v>
      </c>
      <c r="S1576" s="40">
        <v>202.4</v>
      </c>
      <c r="T1576" s="40">
        <v>14.0555555555556</v>
      </c>
      <c r="U1576" s="41">
        <v>0.8</v>
      </c>
      <c r="V1576" s="40">
        <f t="shared" si="96"/>
        <v>14.4</v>
      </c>
      <c r="W1576" s="40">
        <f t="shared" si="97"/>
        <v>253</v>
      </c>
      <c r="X1576" s="40">
        <f t="shared" si="98"/>
        <v>17.5694444444445</v>
      </c>
      <c r="Y1576" s="38">
        <v>2.39837398373984</v>
      </c>
      <c r="Z1576" s="41">
        <v>3.9</v>
      </c>
      <c r="AA1576" s="43">
        <v>14</v>
      </c>
      <c r="AB1576" s="43">
        <v>21</v>
      </c>
      <c r="AC1576" s="43">
        <v>63</v>
      </c>
      <c r="AD1576" s="40">
        <v>1.32345831394196</v>
      </c>
      <c r="AE1576" s="47">
        <v>510</v>
      </c>
      <c r="AF1576" s="37">
        <v>601</v>
      </c>
      <c r="AG1576" s="46">
        <f t="shared" si="99"/>
        <v>1.17843137254902</v>
      </c>
      <c r="AH1576" s="36" t="s">
        <v>246</v>
      </c>
    </row>
    <row r="1577" s="30" customFormat="1" customHeight="1" spans="1:34">
      <c r="A1577" s="31">
        <v>1576</v>
      </c>
      <c r="B1577" s="36" t="s">
        <v>248</v>
      </c>
      <c r="C1577" s="37" t="s">
        <v>158</v>
      </c>
      <c r="D1577" s="38">
        <v>65.7452777777777</v>
      </c>
      <c r="E1577" s="38">
        <v>25.9722222222222</v>
      </c>
      <c r="F1577" s="36" t="s">
        <v>123</v>
      </c>
      <c r="G1577" s="38">
        <v>15.380727173913</v>
      </c>
      <c r="H1577" s="38">
        <v>136136.013447261</v>
      </c>
      <c r="I1577" s="36" t="s">
        <v>96</v>
      </c>
      <c r="J1577" s="38">
        <v>4690.18010291594</v>
      </c>
      <c r="K1577" s="36" t="s">
        <v>96</v>
      </c>
      <c r="L1577" s="39">
        <v>0.250729219664144</v>
      </c>
      <c r="M1577" s="39">
        <v>0.302392922968348</v>
      </c>
      <c r="N1577" s="39">
        <v>0.439810266312133</v>
      </c>
      <c r="O1577" s="39">
        <v>-0.137417343343785</v>
      </c>
      <c r="P1577" s="39">
        <v>0.302392922968348</v>
      </c>
      <c r="Q1577" s="39">
        <v>0.439810266312133</v>
      </c>
      <c r="R1577" s="39">
        <v>-0.137417343343785</v>
      </c>
      <c r="S1577" s="40">
        <v>202.4</v>
      </c>
      <c r="T1577" s="40">
        <v>14.0555555555556</v>
      </c>
      <c r="U1577" s="41">
        <v>0.8</v>
      </c>
      <c r="V1577" s="40">
        <f t="shared" si="96"/>
        <v>14.4</v>
      </c>
      <c r="W1577" s="40">
        <f t="shared" si="97"/>
        <v>253</v>
      </c>
      <c r="X1577" s="40">
        <f t="shared" si="98"/>
        <v>17.5694444444445</v>
      </c>
      <c r="Y1577" s="38">
        <v>1.31436314363144</v>
      </c>
      <c r="Z1577" s="41">
        <v>3.9</v>
      </c>
      <c r="AA1577" s="43">
        <v>14</v>
      </c>
      <c r="AB1577" s="43">
        <v>21</v>
      </c>
      <c r="AC1577" s="43">
        <v>63</v>
      </c>
      <c r="AD1577" s="40">
        <v>1.32345831394196</v>
      </c>
      <c r="AE1577" s="47">
        <v>510</v>
      </c>
      <c r="AF1577" s="37">
        <v>601</v>
      </c>
      <c r="AG1577" s="46">
        <f t="shared" si="99"/>
        <v>1.17843137254902</v>
      </c>
      <c r="AH1577" s="36" t="s">
        <v>246</v>
      </c>
    </row>
    <row r="1578" s="30" customFormat="1" customHeight="1" spans="1:34">
      <c r="A1578" s="31">
        <v>1577</v>
      </c>
      <c r="B1578" s="36" t="s">
        <v>248</v>
      </c>
      <c r="C1578" s="37" t="s">
        <v>158</v>
      </c>
      <c r="D1578" s="38">
        <v>65.7452777777777</v>
      </c>
      <c r="E1578" s="38">
        <v>25.9722222222222</v>
      </c>
      <c r="F1578" s="36" t="s">
        <v>123</v>
      </c>
      <c r="G1578" s="38">
        <v>15.0958086956521</v>
      </c>
      <c r="H1578" s="38">
        <v>133947.331559042</v>
      </c>
      <c r="I1578" s="36" t="s">
        <v>96</v>
      </c>
      <c r="J1578" s="38">
        <v>4958.19039451116</v>
      </c>
      <c r="K1578" s="36" t="s">
        <v>96</v>
      </c>
      <c r="L1578" s="39">
        <v>0.21098643634155</v>
      </c>
      <c r="M1578" s="39">
        <v>0.357962774123163</v>
      </c>
      <c r="N1578" s="39">
        <v>0.423602456085284</v>
      </c>
      <c r="O1578" s="39">
        <v>-0.0656396819621211</v>
      </c>
      <c r="P1578" s="39">
        <v>0.357962774123163</v>
      </c>
      <c r="Q1578" s="39">
        <v>0.423602456085284</v>
      </c>
      <c r="R1578" s="39">
        <v>-0.0656396819621211</v>
      </c>
      <c r="S1578" s="40">
        <v>202.4</v>
      </c>
      <c r="T1578" s="40">
        <v>14.0555555555556</v>
      </c>
      <c r="U1578" s="41">
        <v>0.8</v>
      </c>
      <c r="V1578" s="40">
        <f t="shared" si="96"/>
        <v>14.4</v>
      </c>
      <c r="W1578" s="40">
        <f t="shared" si="97"/>
        <v>253</v>
      </c>
      <c r="X1578" s="40">
        <f t="shared" si="98"/>
        <v>17.5694444444445</v>
      </c>
      <c r="Y1578" s="38">
        <v>1.85636856368564</v>
      </c>
      <c r="Z1578" s="41">
        <v>3.9</v>
      </c>
      <c r="AA1578" s="43">
        <v>14</v>
      </c>
      <c r="AB1578" s="43">
        <v>21</v>
      </c>
      <c r="AC1578" s="43">
        <v>63</v>
      </c>
      <c r="AD1578" s="40">
        <v>1.32345831394196</v>
      </c>
      <c r="AE1578" s="47">
        <v>510</v>
      </c>
      <c r="AF1578" s="37">
        <v>601</v>
      </c>
      <c r="AG1578" s="46">
        <f t="shared" si="99"/>
        <v>1.17843137254902</v>
      </c>
      <c r="AH1578" s="36" t="s">
        <v>246</v>
      </c>
    </row>
    <row r="1579" s="30" customFormat="1" customHeight="1" spans="1:34">
      <c r="A1579" s="31">
        <v>1578</v>
      </c>
      <c r="B1579" s="36" t="s">
        <v>248</v>
      </c>
      <c r="C1579" s="37" t="s">
        <v>158</v>
      </c>
      <c r="D1579" s="38">
        <v>65.7452777777777</v>
      </c>
      <c r="E1579" s="38">
        <v>25.9722222222222</v>
      </c>
      <c r="F1579" s="36" t="s">
        <v>123</v>
      </c>
      <c r="G1579" s="38">
        <v>17.1472217391304</v>
      </c>
      <c r="H1579" s="38">
        <v>118188.82196386</v>
      </c>
      <c r="I1579" s="36" t="s">
        <v>96</v>
      </c>
      <c r="J1579" s="38">
        <v>8308.31903945112</v>
      </c>
      <c r="K1579" s="36" t="s">
        <v>96</v>
      </c>
      <c r="L1579" s="39">
        <v>0.495393229984494</v>
      </c>
      <c r="M1579" s="39">
        <v>0.874179246524029</v>
      </c>
      <c r="N1579" s="39">
        <v>0.298439313131274</v>
      </c>
      <c r="O1579" s="39">
        <v>0.575739933392756</v>
      </c>
      <c r="P1579" s="39">
        <v>0.874179246524029</v>
      </c>
      <c r="Q1579" s="39">
        <v>0.298439313131274</v>
      </c>
      <c r="R1579" s="39">
        <v>0.575739933392756</v>
      </c>
      <c r="S1579" s="40">
        <v>202.4</v>
      </c>
      <c r="T1579" s="40">
        <v>14.0555555555556</v>
      </c>
      <c r="U1579" s="41">
        <v>0.8</v>
      </c>
      <c r="V1579" s="40">
        <f t="shared" si="96"/>
        <v>14.4</v>
      </c>
      <c r="W1579" s="40">
        <f t="shared" si="97"/>
        <v>253</v>
      </c>
      <c r="X1579" s="40">
        <f t="shared" si="98"/>
        <v>17.5694444444445</v>
      </c>
      <c r="Y1579" s="38">
        <v>2.73712737127371</v>
      </c>
      <c r="Z1579" s="41">
        <v>3.9</v>
      </c>
      <c r="AA1579" s="43">
        <v>14</v>
      </c>
      <c r="AB1579" s="43">
        <v>21</v>
      </c>
      <c r="AC1579" s="43">
        <v>63</v>
      </c>
      <c r="AD1579" s="40">
        <v>1.32345831394196</v>
      </c>
      <c r="AE1579" s="47">
        <v>510</v>
      </c>
      <c r="AF1579" s="37">
        <v>601</v>
      </c>
      <c r="AG1579" s="46">
        <f t="shared" si="99"/>
        <v>1.17843137254902</v>
      </c>
      <c r="AH1579" s="36" t="s">
        <v>246</v>
      </c>
    </row>
    <row r="1580" s="30" customFormat="1" customHeight="1" spans="1:34">
      <c r="A1580" s="31">
        <v>1579</v>
      </c>
      <c r="B1580" s="36" t="s">
        <v>248</v>
      </c>
      <c r="C1580" s="37" t="s">
        <v>158</v>
      </c>
      <c r="D1580" s="38">
        <v>65.7452777777777</v>
      </c>
      <c r="E1580" s="38">
        <v>25.9722222222222</v>
      </c>
      <c r="F1580" s="36" t="s">
        <v>123</v>
      </c>
      <c r="G1580" s="38">
        <v>17.7170586956521</v>
      </c>
      <c r="H1580" s="38">
        <v>161962.459728253</v>
      </c>
      <c r="I1580" s="36" t="s">
        <v>96</v>
      </c>
      <c r="J1580" s="38">
        <v>10586.4065180103</v>
      </c>
      <c r="K1580" s="36" t="s">
        <v>96</v>
      </c>
      <c r="L1580" s="39">
        <v>0.573683164033341</v>
      </c>
      <c r="M1580" s="39">
        <v>1.11649271394596</v>
      </c>
      <c r="N1580" s="39">
        <v>0.613520359771171</v>
      </c>
      <c r="O1580" s="39">
        <v>0.502972354174788</v>
      </c>
      <c r="P1580" s="39">
        <v>1.11649271394596</v>
      </c>
      <c r="Q1580" s="39">
        <v>0.613520359771171</v>
      </c>
      <c r="R1580" s="39">
        <v>0.502972354174788</v>
      </c>
      <c r="S1580" s="40">
        <v>202.4</v>
      </c>
      <c r="T1580" s="40">
        <v>14.0555555555556</v>
      </c>
      <c r="U1580" s="41">
        <v>0.8</v>
      </c>
      <c r="V1580" s="40">
        <f t="shared" si="96"/>
        <v>14.4</v>
      </c>
      <c r="W1580" s="40">
        <f t="shared" si="97"/>
        <v>253</v>
      </c>
      <c r="X1580" s="40">
        <f t="shared" si="98"/>
        <v>17.5694444444445</v>
      </c>
      <c r="Y1580" s="38">
        <v>1.78861788617886</v>
      </c>
      <c r="Z1580" s="41">
        <v>3.9</v>
      </c>
      <c r="AA1580" s="43">
        <v>14</v>
      </c>
      <c r="AB1580" s="43">
        <v>21</v>
      </c>
      <c r="AC1580" s="43">
        <v>63</v>
      </c>
      <c r="AD1580" s="40">
        <v>1.32345831394196</v>
      </c>
      <c r="AE1580" s="47">
        <v>510</v>
      </c>
      <c r="AF1580" s="37">
        <v>601</v>
      </c>
      <c r="AG1580" s="46">
        <f t="shared" si="99"/>
        <v>1.17843137254902</v>
      </c>
      <c r="AH1580" s="36" t="s">
        <v>246</v>
      </c>
    </row>
    <row r="1581" s="30" customFormat="1" customHeight="1" spans="1:34">
      <c r="A1581" s="31">
        <v>1580</v>
      </c>
      <c r="B1581" s="36" t="s">
        <v>248</v>
      </c>
      <c r="C1581" s="37" t="s">
        <v>158</v>
      </c>
      <c r="D1581" s="38">
        <v>65.7452777777777</v>
      </c>
      <c r="E1581" s="38">
        <v>25.9722222222222</v>
      </c>
      <c r="F1581" s="36" t="s">
        <v>123</v>
      </c>
      <c r="G1581" s="38">
        <v>14.7539065217391</v>
      </c>
      <c r="H1581" s="38">
        <v>112935.985432133</v>
      </c>
      <c r="I1581" s="36" t="s">
        <v>96</v>
      </c>
      <c r="J1581" s="38">
        <v>5226.20068610634</v>
      </c>
      <c r="K1581" s="36" t="s">
        <v>96</v>
      </c>
      <c r="L1581" s="39">
        <v>0.163191263387404</v>
      </c>
      <c r="M1581" s="39">
        <v>0.410606507608582</v>
      </c>
      <c r="N1581" s="39">
        <v>0.252976939054517</v>
      </c>
      <c r="O1581" s="39">
        <v>0.157629568554065</v>
      </c>
      <c r="P1581" s="39">
        <v>0.410606507608582</v>
      </c>
      <c r="Q1581" s="39">
        <v>0.252976939054517</v>
      </c>
      <c r="R1581" s="39">
        <v>0.157629568554065</v>
      </c>
      <c r="S1581" s="40">
        <v>202.4</v>
      </c>
      <c r="T1581" s="40">
        <v>14.0555555555556</v>
      </c>
      <c r="U1581" s="41">
        <v>0.8</v>
      </c>
      <c r="V1581" s="40">
        <f t="shared" si="96"/>
        <v>14.4</v>
      </c>
      <c r="W1581" s="40">
        <f t="shared" si="97"/>
        <v>253</v>
      </c>
      <c r="X1581" s="40">
        <f t="shared" si="98"/>
        <v>17.5694444444445</v>
      </c>
      <c r="Y1581" s="42">
        <v>-0.36621652552077</v>
      </c>
      <c r="Z1581" s="41">
        <v>3.9</v>
      </c>
      <c r="AA1581" s="43">
        <v>14</v>
      </c>
      <c r="AB1581" s="43">
        <v>21</v>
      </c>
      <c r="AC1581" s="43">
        <v>63</v>
      </c>
      <c r="AD1581" s="40">
        <v>1.32345831394196</v>
      </c>
      <c r="AE1581" s="47">
        <v>510</v>
      </c>
      <c r="AF1581" s="37">
        <v>601</v>
      </c>
      <c r="AG1581" s="46">
        <f t="shared" si="99"/>
        <v>1.17843137254902</v>
      </c>
      <c r="AH1581" s="36" t="s">
        <v>246</v>
      </c>
    </row>
    <row r="1582" s="30" customFormat="1" customHeight="1" spans="1:34">
      <c r="A1582" s="31">
        <v>1581</v>
      </c>
      <c r="B1582" s="36" t="s">
        <v>249</v>
      </c>
      <c r="C1582" s="37" t="s">
        <v>135</v>
      </c>
      <c r="D1582" s="38">
        <v>51.132</v>
      </c>
      <c r="E1582" s="38">
        <v>125.137</v>
      </c>
      <c r="F1582" s="36" t="s">
        <v>179</v>
      </c>
      <c r="G1582" s="38">
        <v>8.75969873417721</v>
      </c>
      <c r="H1582" s="38">
        <v>112852.664576803</v>
      </c>
      <c r="I1582" s="36" t="s">
        <v>96</v>
      </c>
      <c r="J1582" s="38">
        <v>664.152631578947</v>
      </c>
      <c r="K1582" s="36" t="s">
        <v>96</v>
      </c>
      <c r="L1582" s="39">
        <v>-0.693584065763957</v>
      </c>
      <c r="M1582" s="39">
        <v>0.0199717312390517</v>
      </c>
      <c r="N1582" s="39">
        <v>-0.372772746422618</v>
      </c>
      <c r="O1582" s="39">
        <v>0.39274447766167</v>
      </c>
      <c r="P1582" s="39">
        <v>0.0199717312390517</v>
      </c>
      <c r="Q1582" s="39">
        <v>-0.372772746422618</v>
      </c>
      <c r="R1582" s="39">
        <v>0.39274447766167</v>
      </c>
      <c r="S1582" s="40">
        <v>42.6</v>
      </c>
      <c r="T1582" s="40">
        <v>2.8</v>
      </c>
      <c r="U1582" s="41">
        <v>1.1</v>
      </c>
      <c r="V1582" s="40">
        <f t="shared" si="96"/>
        <v>15.2142857142857</v>
      </c>
      <c r="W1582" s="40">
        <f t="shared" si="97"/>
        <v>38.7272727272727</v>
      </c>
      <c r="X1582" s="40">
        <f t="shared" si="98"/>
        <v>2.54545454545454</v>
      </c>
      <c r="Y1582" s="38">
        <v>4.96197718631178</v>
      </c>
      <c r="Z1582" s="41">
        <v>5.9</v>
      </c>
      <c r="AA1582" s="43">
        <v>18</v>
      </c>
      <c r="AB1582" s="43">
        <v>45</v>
      </c>
      <c r="AC1582" s="43">
        <v>36</v>
      </c>
      <c r="AD1582" s="40">
        <v>-2</v>
      </c>
      <c r="AE1582" s="47">
        <v>400</v>
      </c>
      <c r="AF1582" s="37">
        <v>861</v>
      </c>
      <c r="AG1582" s="46">
        <f t="shared" si="99"/>
        <v>2.1525</v>
      </c>
      <c r="AH1582" s="36" t="s">
        <v>250</v>
      </c>
    </row>
    <row r="1583" s="30" customFormat="1" customHeight="1" spans="1:34">
      <c r="A1583" s="31">
        <v>1582</v>
      </c>
      <c r="B1583" s="36" t="s">
        <v>249</v>
      </c>
      <c r="C1583" s="37" t="s">
        <v>135</v>
      </c>
      <c r="D1583" s="38">
        <v>51.132</v>
      </c>
      <c r="E1583" s="38">
        <v>125.137</v>
      </c>
      <c r="F1583" s="36" t="s">
        <v>179</v>
      </c>
      <c r="G1583" s="38">
        <v>9.51239312839062</v>
      </c>
      <c r="H1583" s="38">
        <v>120689.655172414</v>
      </c>
      <c r="I1583" s="36" t="s">
        <v>96</v>
      </c>
      <c r="J1583" s="38">
        <v>469.490625</v>
      </c>
      <c r="K1583" s="36" t="s">
        <v>96</v>
      </c>
      <c r="L1583" s="39">
        <v>-0.584003543300241</v>
      </c>
      <c r="M1583" s="39">
        <v>-0.326891928259977</v>
      </c>
      <c r="N1583" s="39">
        <v>-0.305633443584992</v>
      </c>
      <c r="O1583" s="39">
        <v>-0.0212584846749851</v>
      </c>
      <c r="P1583" s="39">
        <v>-0.326891928259977</v>
      </c>
      <c r="Q1583" s="39">
        <v>-0.305633443584992</v>
      </c>
      <c r="R1583" s="39">
        <v>-0.0212584846749851</v>
      </c>
      <c r="S1583" s="40">
        <v>42.6</v>
      </c>
      <c r="T1583" s="40">
        <v>2.8</v>
      </c>
      <c r="U1583" s="41">
        <v>1.1</v>
      </c>
      <c r="V1583" s="40">
        <f t="shared" si="96"/>
        <v>15.2142857142857</v>
      </c>
      <c r="W1583" s="40">
        <f t="shared" si="97"/>
        <v>38.7272727272727</v>
      </c>
      <c r="X1583" s="40">
        <f t="shared" si="98"/>
        <v>2.54545454545454</v>
      </c>
      <c r="Y1583" s="38">
        <v>-3.02281368821293</v>
      </c>
      <c r="Z1583" s="41">
        <v>5.9</v>
      </c>
      <c r="AA1583" s="43">
        <v>18</v>
      </c>
      <c r="AB1583" s="43">
        <v>45</v>
      </c>
      <c r="AC1583" s="43">
        <v>36</v>
      </c>
      <c r="AD1583" s="40">
        <v>-2</v>
      </c>
      <c r="AE1583" s="47">
        <v>400</v>
      </c>
      <c r="AF1583" s="37">
        <v>861</v>
      </c>
      <c r="AG1583" s="46">
        <f t="shared" si="99"/>
        <v>2.1525</v>
      </c>
      <c r="AH1583" s="36" t="s">
        <v>250</v>
      </c>
    </row>
    <row r="1584" s="30" customFormat="1" customHeight="1" spans="1:34">
      <c r="A1584" s="31">
        <v>1583</v>
      </c>
      <c r="B1584" s="36" t="s">
        <v>249</v>
      </c>
      <c r="C1584" s="37" t="s">
        <v>135</v>
      </c>
      <c r="D1584" s="38">
        <v>51.132</v>
      </c>
      <c r="E1584" s="38">
        <v>125.137</v>
      </c>
      <c r="F1584" s="36" t="s">
        <v>179</v>
      </c>
      <c r="G1584" s="38">
        <v>11.4406973277075</v>
      </c>
      <c r="H1584" s="38">
        <v>107366.771159875</v>
      </c>
      <c r="I1584" s="36" t="s">
        <v>96</v>
      </c>
      <c r="J1584" s="38">
        <v>398.704440789474</v>
      </c>
      <c r="K1584" s="36" t="s">
        <v>96</v>
      </c>
      <c r="L1584" s="39">
        <v>-0.305917271407345</v>
      </c>
      <c r="M1584" s="39">
        <v>-0.490319866159786</v>
      </c>
      <c r="N1584" s="39">
        <v>-0.422605120170495</v>
      </c>
      <c r="O1584" s="39">
        <v>-0.0677147459892912</v>
      </c>
      <c r="P1584" s="39">
        <v>-0.490319866159786</v>
      </c>
      <c r="Q1584" s="39">
        <v>-0.422605120170495</v>
      </c>
      <c r="R1584" s="39">
        <v>-0.0677147459892912</v>
      </c>
      <c r="S1584" s="40">
        <v>42.6</v>
      </c>
      <c r="T1584" s="40">
        <v>2.8</v>
      </c>
      <c r="U1584" s="41">
        <v>1.1</v>
      </c>
      <c r="V1584" s="40">
        <f t="shared" si="96"/>
        <v>15.2142857142857</v>
      </c>
      <c r="W1584" s="40">
        <f t="shared" si="97"/>
        <v>38.7272727272727</v>
      </c>
      <c r="X1584" s="40">
        <f t="shared" si="98"/>
        <v>2.54545454545454</v>
      </c>
      <c r="Y1584" s="38">
        <v>12.6045627376426</v>
      </c>
      <c r="Z1584" s="41">
        <v>5.9</v>
      </c>
      <c r="AA1584" s="43">
        <v>18</v>
      </c>
      <c r="AB1584" s="43">
        <v>45</v>
      </c>
      <c r="AC1584" s="43">
        <v>36</v>
      </c>
      <c r="AD1584" s="40">
        <v>-2</v>
      </c>
      <c r="AE1584" s="47">
        <v>400</v>
      </c>
      <c r="AF1584" s="37">
        <v>861</v>
      </c>
      <c r="AG1584" s="46">
        <f t="shared" si="99"/>
        <v>2.1525</v>
      </c>
      <c r="AH1584" s="36" t="s">
        <v>250</v>
      </c>
    </row>
    <row r="1585" s="30" customFormat="1" customHeight="1" spans="1:34">
      <c r="A1585" s="31">
        <v>1584</v>
      </c>
      <c r="B1585" s="36" t="s">
        <v>249</v>
      </c>
      <c r="C1585" s="37" t="s">
        <v>135</v>
      </c>
      <c r="D1585" s="38">
        <v>51.132</v>
      </c>
      <c r="E1585" s="38">
        <v>125.137</v>
      </c>
      <c r="F1585" s="36" t="s">
        <v>179</v>
      </c>
      <c r="G1585" s="38">
        <v>12.6049026722925</v>
      </c>
      <c r="H1585" s="38">
        <v>217084.639498433</v>
      </c>
      <c r="I1585" s="36" t="s">
        <v>96</v>
      </c>
      <c r="J1585" s="38">
        <v>561.512664473684</v>
      </c>
      <c r="K1585" s="36" t="s">
        <v>96</v>
      </c>
      <c r="L1585" s="39">
        <v>-0.139840867349626</v>
      </c>
      <c r="M1585" s="39">
        <v>-0.147905930016511</v>
      </c>
      <c r="N1585" s="39">
        <v>0.281431460188717</v>
      </c>
      <c r="O1585" s="39">
        <v>-0.429337390205228</v>
      </c>
      <c r="P1585" s="39">
        <v>-0.147905930016511</v>
      </c>
      <c r="Q1585" s="39">
        <v>0.281431460188717</v>
      </c>
      <c r="R1585" s="39">
        <v>-0.429337390205228</v>
      </c>
      <c r="S1585" s="40">
        <v>42.6</v>
      </c>
      <c r="T1585" s="40">
        <v>2.8</v>
      </c>
      <c r="U1585" s="41">
        <v>1.1</v>
      </c>
      <c r="V1585" s="40">
        <f t="shared" si="96"/>
        <v>15.2142857142857</v>
      </c>
      <c r="W1585" s="40">
        <f t="shared" si="97"/>
        <v>38.7272727272727</v>
      </c>
      <c r="X1585" s="40">
        <f t="shared" si="98"/>
        <v>2.54545454545454</v>
      </c>
      <c r="Y1585" s="38">
        <v>0.171102661596962</v>
      </c>
      <c r="Z1585" s="41">
        <v>5.9</v>
      </c>
      <c r="AA1585" s="43">
        <v>18</v>
      </c>
      <c r="AB1585" s="43">
        <v>45</v>
      </c>
      <c r="AC1585" s="43">
        <v>36</v>
      </c>
      <c r="AD1585" s="40">
        <v>-2</v>
      </c>
      <c r="AE1585" s="47">
        <v>400</v>
      </c>
      <c r="AF1585" s="37">
        <v>861</v>
      </c>
      <c r="AG1585" s="46">
        <f t="shared" si="99"/>
        <v>2.1525</v>
      </c>
      <c r="AH1585" s="36" t="s">
        <v>250</v>
      </c>
    </row>
    <row r="1586" s="30" customFormat="1" customHeight="1" spans="1:34">
      <c r="A1586" s="31">
        <v>1585</v>
      </c>
      <c r="B1586" s="36" t="s">
        <v>249</v>
      </c>
      <c r="C1586" s="37" t="s">
        <v>135</v>
      </c>
      <c r="D1586" s="38">
        <v>51.132</v>
      </c>
      <c r="E1586" s="38">
        <v>125.137</v>
      </c>
      <c r="F1586" s="36" t="s">
        <v>179</v>
      </c>
      <c r="G1586" s="38">
        <v>15.9045932489452</v>
      </c>
      <c r="H1586" s="38">
        <v>102664.576802508</v>
      </c>
      <c r="I1586" s="36" t="s">
        <v>96</v>
      </c>
      <c r="J1586" s="38">
        <v>536.7375</v>
      </c>
      <c r="K1586" s="36" t="s">
        <v>96</v>
      </c>
      <c r="L1586" s="39">
        <v>0.32359792674859</v>
      </c>
      <c r="M1586" s="39">
        <v>-0.193031110479368</v>
      </c>
      <c r="N1586" s="39">
        <v>-0.46738872279747</v>
      </c>
      <c r="O1586" s="39">
        <v>0.274357612318102</v>
      </c>
      <c r="P1586" s="39">
        <v>-0.193031110479368</v>
      </c>
      <c r="Q1586" s="39">
        <v>-0.46738872279747</v>
      </c>
      <c r="R1586" s="39">
        <v>0.274357612318102</v>
      </c>
      <c r="S1586" s="40">
        <v>42.6</v>
      </c>
      <c r="T1586" s="40">
        <v>2.8</v>
      </c>
      <c r="U1586" s="41">
        <v>1.1</v>
      </c>
      <c r="V1586" s="40">
        <f t="shared" si="96"/>
        <v>15.2142857142857</v>
      </c>
      <c r="W1586" s="40">
        <f t="shared" si="97"/>
        <v>38.7272727272727</v>
      </c>
      <c r="X1586" s="40">
        <f t="shared" si="98"/>
        <v>2.54545454545454</v>
      </c>
      <c r="Y1586" s="38">
        <v>9.06844106463878</v>
      </c>
      <c r="Z1586" s="41">
        <v>5.9</v>
      </c>
      <c r="AA1586" s="43">
        <v>18</v>
      </c>
      <c r="AB1586" s="43">
        <v>45</v>
      </c>
      <c r="AC1586" s="43">
        <v>36</v>
      </c>
      <c r="AD1586" s="40">
        <v>-2</v>
      </c>
      <c r="AE1586" s="47">
        <v>400</v>
      </c>
      <c r="AF1586" s="37">
        <v>861</v>
      </c>
      <c r="AG1586" s="46">
        <f t="shared" si="99"/>
        <v>2.1525</v>
      </c>
      <c r="AH1586" s="36" t="s">
        <v>250</v>
      </c>
    </row>
    <row r="1587" s="30" customFormat="1" customHeight="1" spans="1:34">
      <c r="A1587" s="31">
        <v>1586</v>
      </c>
      <c r="B1587" s="36" t="s">
        <v>249</v>
      </c>
      <c r="C1587" s="37" t="s">
        <v>135</v>
      </c>
      <c r="D1587" s="38">
        <v>51.132</v>
      </c>
      <c r="E1587" s="38">
        <v>125.137</v>
      </c>
      <c r="F1587" s="36" t="s">
        <v>179</v>
      </c>
      <c r="G1587" s="38">
        <v>14.5531646775165</v>
      </c>
      <c r="H1587" s="38">
        <v>221786.833855799</v>
      </c>
      <c r="I1587" s="36" t="s">
        <v>96</v>
      </c>
      <c r="J1587" s="38">
        <v>543.816118421053</v>
      </c>
      <c r="K1587" s="36" t="s">
        <v>96</v>
      </c>
      <c r="L1587" s="39">
        <v>0.135076240134985</v>
      </c>
      <c r="M1587" s="39">
        <v>-0.179929086551057</v>
      </c>
      <c r="N1587" s="39">
        <v>0.302860851644613</v>
      </c>
      <c r="O1587" s="39">
        <v>-0.48278993819567</v>
      </c>
      <c r="P1587" s="39">
        <v>-0.179929086551057</v>
      </c>
      <c r="Q1587" s="39">
        <v>0.302860851644613</v>
      </c>
      <c r="R1587" s="39">
        <v>-0.48278993819567</v>
      </c>
      <c r="S1587" s="40">
        <v>42.6</v>
      </c>
      <c r="T1587" s="40">
        <v>2.8</v>
      </c>
      <c r="U1587" s="41">
        <v>1.1</v>
      </c>
      <c r="V1587" s="40">
        <f t="shared" si="96"/>
        <v>15.2142857142857</v>
      </c>
      <c r="W1587" s="40">
        <f t="shared" si="97"/>
        <v>38.7272727272727</v>
      </c>
      <c r="X1587" s="40">
        <f t="shared" si="98"/>
        <v>2.54545454545454</v>
      </c>
      <c r="Y1587" s="38">
        <v>5.07604562737642</v>
      </c>
      <c r="Z1587" s="41">
        <v>5.9</v>
      </c>
      <c r="AA1587" s="43">
        <v>18</v>
      </c>
      <c r="AB1587" s="43">
        <v>45</v>
      </c>
      <c r="AC1587" s="43">
        <v>36</v>
      </c>
      <c r="AD1587" s="40">
        <v>-2</v>
      </c>
      <c r="AE1587" s="47">
        <v>400</v>
      </c>
      <c r="AF1587" s="37">
        <v>861</v>
      </c>
      <c r="AG1587" s="46">
        <f t="shared" si="99"/>
        <v>2.1525</v>
      </c>
      <c r="AH1587" s="36" t="s">
        <v>250</v>
      </c>
    </row>
    <row r="1588" s="30" customFormat="1" customHeight="1" spans="1:34">
      <c r="A1588" s="31">
        <v>1587</v>
      </c>
      <c r="B1588" s="36" t="s">
        <v>249</v>
      </c>
      <c r="C1588" s="37" t="s">
        <v>135</v>
      </c>
      <c r="D1588" s="38">
        <v>51.132</v>
      </c>
      <c r="E1588" s="38">
        <v>125.137</v>
      </c>
      <c r="F1588" s="36" t="s">
        <v>179</v>
      </c>
      <c r="G1588" s="38">
        <v>15.4256059071731</v>
      </c>
      <c r="H1588" s="38">
        <v>308777.429467085</v>
      </c>
      <c r="I1588" s="36" t="s">
        <v>96</v>
      </c>
      <c r="J1588" s="38">
        <v>986.229769736842</v>
      </c>
      <c r="K1588" s="36" t="s">
        <v>96</v>
      </c>
      <c r="L1588" s="39">
        <v>0.256982121889166</v>
      </c>
      <c r="M1588" s="39">
        <v>0.415349100984507</v>
      </c>
      <c r="N1588" s="39">
        <v>0.633764863299312</v>
      </c>
      <c r="O1588" s="39">
        <v>-0.218415762314805</v>
      </c>
      <c r="P1588" s="39">
        <v>0.415349100984507</v>
      </c>
      <c r="Q1588" s="39">
        <v>0.633764863299312</v>
      </c>
      <c r="R1588" s="39">
        <v>-0.218415762314805</v>
      </c>
      <c r="S1588" s="40">
        <v>42.6</v>
      </c>
      <c r="T1588" s="40">
        <v>2.8</v>
      </c>
      <c r="U1588" s="41">
        <v>1.1</v>
      </c>
      <c r="V1588" s="40">
        <f t="shared" si="96"/>
        <v>15.2142857142857</v>
      </c>
      <c r="W1588" s="40">
        <f t="shared" si="97"/>
        <v>38.7272727272727</v>
      </c>
      <c r="X1588" s="40">
        <f t="shared" si="98"/>
        <v>2.54545454545454</v>
      </c>
      <c r="Y1588" s="38">
        <v>-1.88212927756653</v>
      </c>
      <c r="Z1588" s="41">
        <v>5.9</v>
      </c>
      <c r="AA1588" s="43">
        <v>18</v>
      </c>
      <c r="AB1588" s="43">
        <v>45</v>
      </c>
      <c r="AC1588" s="43">
        <v>36</v>
      </c>
      <c r="AD1588" s="40">
        <v>-2</v>
      </c>
      <c r="AE1588" s="47">
        <v>400</v>
      </c>
      <c r="AF1588" s="37">
        <v>861</v>
      </c>
      <c r="AG1588" s="46">
        <f t="shared" si="99"/>
        <v>2.1525</v>
      </c>
      <c r="AH1588" s="36" t="s">
        <v>250</v>
      </c>
    </row>
    <row r="1589" s="30" customFormat="1" customHeight="1" spans="1:34">
      <c r="A1589" s="31">
        <v>1588</v>
      </c>
      <c r="B1589" s="36" t="s">
        <v>249</v>
      </c>
      <c r="C1589" s="37" t="s">
        <v>135</v>
      </c>
      <c r="D1589" s="38">
        <v>51.132</v>
      </c>
      <c r="E1589" s="38">
        <v>125.137</v>
      </c>
      <c r="F1589" s="36" t="s">
        <v>179</v>
      </c>
      <c r="G1589" s="38">
        <v>15.4655215189873</v>
      </c>
      <c r="H1589" s="38">
        <v>114420.062695925</v>
      </c>
      <c r="I1589" s="36" t="s">
        <v>96</v>
      </c>
      <c r="J1589" s="38">
        <v>501.344407894737</v>
      </c>
      <c r="K1589" s="36" t="s">
        <v>96</v>
      </c>
      <c r="L1589" s="39">
        <v>0.262541884197454</v>
      </c>
      <c r="M1589" s="39">
        <v>-0.261246952844557</v>
      </c>
      <c r="N1589" s="39">
        <v>-0.358979424290285</v>
      </c>
      <c r="O1589" s="39">
        <v>0.0977324714457282</v>
      </c>
      <c r="P1589" s="39">
        <v>-0.261246952844557</v>
      </c>
      <c r="Q1589" s="39">
        <v>-0.358979424290285</v>
      </c>
      <c r="R1589" s="39">
        <v>0.0977324714457282</v>
      </c>
      <c r="S1589" s="40">
        <v>42.6</v>
      </c>
      <c r="T1589" s="40">
        <v>2.8</v>
      </c>
      <c r="U1589" s="41">
        <v>1.1</v>
      </c>
      <c r="V1589" s="40">
        <f t="shared" si="96"/>
        <v>15.2142857142857</v>
      </c>
      <c r="W1589" s="40">
        <f t="shared" si="97"/>
        <v>38.7272727272727</v>
      </c>
      <c r="X1589" s="40">
        <f t="shared" si="98"/>
        <v>2.54545454545454</v>
      </c>
      <c r="Y1589" s="38">
        <v>6.10266159695817</v>
      </c>
      <c r="Z1589" s="41">
        <v>5.9</v>
      </c>
      <c r="AA1589" s="43">
        <v>18</v>
      </c>
      <c r="AB1589" s="43">
        <v>45</v>
      </c>
      <c r="AC1589" s="43">
        <v>36</v>
      </c>
      <c r="AD1589" s="40">
        <v>-2</v>
      </c>
      <c r="AE1589" s="47">
        <v>400</v>
      </c>
      <c r="AF1589" s="37">
        <v>861</v>
      </c>
      <c r="AG1589" s="46">
        <f t="shared" si="99"/>
        <v>2.1525</v>
      </c>
      <c r="AH1589" s="36" t="s">
        <v>250</v>
      </c>
    </row>
    <row r="1590" s="30" customFormat="1" customHeight="1" spans="1:34">
      <c r="A1590" s="31">
        <v>1589</v>
      </c>
      <c r="B1590" s="36" t="s">
        <v>249</v>
      </c>
      <c r="C1590" s="37" t="s">
        <v>135</v>
      </c>
      <c r="D1590" s="38">
        <v>51.132</v>
      </c>
      <c r="E1590" s="38">
        <v>125.137</v>
      </c>
      <c r="F1590" s="36" t="s">
        <v>179</v>
      </c>
      <c r="G1590" s="38">
        <v>15.4804898734177</v>
      </c>
      <c r="H1590" s="38">
        <v>231974.921630094</v>
      </c>
      <c r="I1590" s="36" t="s">
        <v>96</v>
      </c>
      <c r="J1590" s="38">
        <v>1244.59934210526</v>
      </c>
      <c r="K1590" s="36" t="s">
        <v>96</v>
      </c>
      <c r="L1590" s="39">
        <v>0.264626398610915</v>
      </c>
      <c r="M1590" s="39">
        <v>0.648028684877824</v>
      </c>
      <c r="N1590" s="39">
        <v>0.347773408325437</v>
      </c>
      <c r="O1590" s="39">
        <v>0.300255276552387</v>
      </c>
      <c r="P1590" s="39">
        <v>0.648028684877824</v>
      </c>
      <c r="Q1590" s="39">
        <v>0.347773408325437</v>
      </c>
      <c r="R1590" s="39">
        <v>0.300255276552387</v>
      </c>
      <c r="S1590" s="40">
        <v>42.6</v>
      </c>
      <c r="T1590" s="40">
        <v>2.8</v>
      </c>
      <c r="U1590" s="41">
        <v>1.1</v>
      </c>
      <c r="V1590" s="40">
        <f t="shared" si="96"/>
        <v>15.2142857142857</v>
      </c>
      <c r="W1590" s="40">
        <f t="shared" si="97"/>
        <v>38.7272727272727</v>
      </c>
      <c r="X1590" s="40">
        <f t="shared" si="98"/>
        <v>2.54545454545454</v>
      </c>
      <c r="Y1590" s="38">
        <v>1.99619771863118</v>
      </c>
      <c r="Z1590" s="41">
        <v>5.9</v>
      </c>
      <c r="AA1590" s="43">
        <v>18</v>
      </c>
      <c r="AB1590" s="43">
        <v>45</v>
      </c>
      <c r="AC1590" s="43">
        <v>36</v>
      </c>
      <c r="AD1590" s="40">
        <v>-2</v>
      </c>
      <c r="AE1590" s="47">
        <v>400</v>
      </c>
      <c r="AF1590" s="37">
        <v>861</v>
      </c>
      <c r="AG1590" s="46">
        <f t="shared" si="99"/>
        <v>2.1525</v>
      </c>
      <c r="AH1590" s="36" t="s">
        <v>250</v>
      </c>
    </row>
    <row r="1591" s="30" customFormat="1" customHeight="1" spans="1:34">
      <c r="A1591" s="31">
        <v>1590</v>
      </c>
      <c r="B1591" s="36" t="s">
        <v>249</v>
      </c>
      <c r="C1591" s="37" t="s">
        <v>135</v>
      </c>
      <c r="D1591" s="38">
        <v>51.132</v>
      </c>
      <c r="E1591" s="38">
        <v>125.137</v>
      </c>
      <c r="F1591" s="36" t="s">
        <v>179</v>
      </c>
      <c r="G1591" s="38">
        <v>19.3173780590718</v>
      </c>
      <c r="H1591" s="38">
        <v>262539.184952978</v>
      </c>
      <c r="I1591" s="36" t="s">
        <v>96</v>
      </c>
      <c r="J1591" s="38">
        <v>1018.08355263158</v>
      </c>
      <c r="K1591" s="36" t="s">
        <v>96</v>
      </c>
      <c r="L1591" s="39">
        <v>0.791919681784655</v>
      </c>
      <c r="M1591" s="39">
        <v>0.447137010361265</v>
      </c>
      <c r="N1591" s="39">
        <v>0.471544485826443</v>
      </c>
      <c r="O1591" s="39">
        <v>-0.0244074754651776</v>
      </c>
      <c r="P1591" s="39">
        <v>0.447137010361265</v>
      </c>
      <c r="Q1591" s="39">
        <v>0.471544485826443</v>
      </c>
      <c r="R1591" s="39">
        <v>-0.0244074754651776</v>
      </c>
      <c r="S1591" s="40">
        <v>42.6</v>
      </c>
      <c r="T1591" s="40">
        <v>2.8</v>
      </c>
      <c r="U1591" s="41">
        <v>1.1</v>
      </c>
      <c r="V1591" s="40">
        <f t="shared" si="96"/>
        <v>15.2142857142857</v>
      </c>
      <c r="W1591" s="40">
        <f t="shared" si="97"/>
        <v>38.7272727272727</v>
      </c>
      <c r="X1591" s="40">
        <f t="shared" si="98"/>
        <v>2.54545454545454</v>
      </c>
      <c r="Y1591" s="38">
        <v>-4.84790874524715</v>
      </c>
      <c r="Z1591" s="41">
        <v>5.9</v>
      </c>
      <c r="AA1591" s="43">
        <v>18</v>
      </c>
      <c r="AB1591" s="43">
        <v>45</v>
      </c>
      <c r="AC1591" s="43">
        <v>36</v>
      </c>
      <c r="AD1591" s="40">
        <v>-2</v>
      </c>
      <c r="AE1591" s="47">
        <v>400</v>
      </c>
      <c r="AF1591" s="37">
        <v>861</v>
      </c>
      <c r="AG1591" s="46">
        <f t="shared" si="99"/>
        <v>2.1525</v>
      </c>
      <c r="AH1591" s="36" t="s">
        <v>250</v>
      </c>
    </row>
    <row r="1592" s="30" customFormat="1" customHeight="1" spans="1:34">
      <c r="A1592" s="31">
        <v>1591</v>
      </c>
      <c r="B1592" s="36" t="s">
        <v>249</v>
      </c>
      <c r="C1592" s="37" t="s">
        <v>135</v>
      </c>
      <c r="D1592" s="38">
        <v>51.132</v>
      </c>
      <c r="E1592" s="38">
        <v>125.137</v>
      </c>
      <c r="F1592" s="36" t="s">
        <v>179</v>
      </c>
      <c r="G1592" s="38">
        <v>14.7869561181435</v>
      </c>
      <c r="H1592" s="38">
        <v>249216.300940439</v>
      </c>
      <c r="I1592" s="36" t="s">
        <v>96</v>
      </c>
      <c r="J1592" s="38">
        <v>911.90427631579</v>
      </c>
      <c r="K1592" s="36" t="s">
        <v>96</v>
      </c>
      <c r="L1592" s="39">
        <v>0.167816286713801</v>
      </c>
      <c r="M1592" s="39">
        <v>0.336994765727759</v>
      </c>
      <c r="N1592" s="39">
        <v>0.419465336781554</v>
      </c>
      <c r="O1592" s="39">
        <v>-0.0824705710537954</v>
      </c>
      <c r="P1592" s="39">
        <v>0.336994765727759</v>
      </c>
      <c r="Q1592" s="39">
        <v>0.419465336781554</v>
      </c>
      <c r="R1592" s="39">
        <v>-0.0824705710537954</v>
      </c>
      <c r="S1592" s="40">
        <v>42.6</v>
      </c>
      <c r="T1592" s="40">
        <v>2.8</v>
      </c>
      <c r="U1592" s="41">
        <v>1.1</v>
      </c>
      <c r="V1592" s="40">
        <f t="shared" si="96"/>
        <v>15.2142857142857</v>
      </c>
      <c r="W1592" s="40">
        <f t="shared" si="97"/>
        <v>38.7272727272727</v>
      </c>
      <c r="X1592" s="40">
        <f t="shared" si="98"/>
        <v>2.54545454545454</v>
      </c>
      <c r="Y1592" s="38">
        <v>-1.88212927756653</v>
      </c>
      <c r="Z1592" s="41">
        <v>5.9</v>
      </c>
      <c r="AA1592" s="43">
        <v>18</v>
      </c>
      <c r="AB1592" s="43">
        <v>45</v>
      </c>
      <c r="AC1592" s="43">
        <v>36</v>
      </c>
      <c r="AD1592" s="40">
        <v>-2</v>
      </c>
      <c r="AE1592" s="47">
        <v>400</v>
      </c>
      <c r="AF1592" s="37">
        <v>861</v>
      </c>
      <c r="AG1592" s="46">
        <f t="shared" si="99"/>
        <v>2.1525</v>
      </c>
      <c r="AH1592" s="36" t="s">
        <v>250</v>
      </c>
    </row>
    <row r="1593" s="30" customFormat="1" customHeight="1" spans="1:34">
      <c r="A1593" s="31">
        <v>1592</v>
      </c>
      <c r="B1593" s="36" t="s">
        <v>249</v>
      </c>
      <c r="C1593" s="37" t="s">
        <v>135</v>
      </c>
      <c r="D1593" s="38">
        <v>51.132</v>
      </c>
      <c r="E1593" s="38">
        <v>125.137</v>
      </c>
      <c r="F1593" s="36" t="s">
        <v>179</v>
      </c>
      <c r="G1593" s="38">
        <v>17.7920314647379</v>
      </c>
      <c r="H1593" s="38">
        <v>353448.275862068</v>
      </c>
      <c r="I1593" s="36" t="s">
        <v>96</v>
      </c>
      <c r="J1593" s="38">
        <v>1149.03799342105</v>
      </c>
      <c r="K1593" s="36" t="s">
        <v>96</v>
      </c>
      <c r="L1593" s="39">
        <v>0.583960848482199</v>
      </c>
      <c r="M1593" s="39">
        <v>0.568140085155181</v>
      </c>
      <c r="N1593" s="39">
        <v>0.768881293504053</v>
      </c>
      <c r="O1593" s="39">
        <v>-0.200741208348872</v>
      </c>
      <c r="P1593" s="39">
        <v>0.568140085155181</v>
      </c>
      <c r="Q1593" s="39">
        <v>0.768881293504053</v>
      </c>
      <c r="R1593" s="39">
        <v>-0.200741208348872</v>
      </c>
      <c r="S1593" s="40">
        <v>42.6</v>
      </c>
      <c r="T1593" s="40">
        <v>2.8</v>
      </c>
      <c r="U1593" s="41">
        <v>1.1</v>
      </c>
      <c r="V1593" s="40">
        <f t="shared" si="96"/>
        <v>15.2142857142857</v>
      </c>
      <c r="W1593" s="40">
        <f t="shared" si="97"/>
        <v>38.7272727272727</v>
      </c>
      <c r="X1593" s="40">
        <f t="shared" si="98"/>
        <v>2.54545454545454</v>
      </c>
      <c r="Y1593" s="38">
        <v>0.0570342205323229</v>
      </c>
      <c r="Z1593" s="41">
        <v>5.9</v>
      </c>
      <c r="AA1593" s="43">
        <v>18</v>
      </c>
      <c r="AB1593" s="43">
        <v>45</v>
      </c>
      <c r="AC1593" s="43">
        <v>36</v>
      </c>
      <c r="AD1593" s="40">
        <v>-2</v>
      </c>
      <c r="AE1593" s="47">
        <v>400</v>
      </c>
      <c r="AF1593" s="37">
        <v>861</v>
      </c>
      <c r="AG1593" s="46">
        <f t="shared" si="99"/>
        <v>2.1525</v>
      </c>
      <c r="AH1593" s="36" t="s">
        <v>250</v>
      </c>
    </row>
    <row r="1594" s="30" customFormat="1" customHeight="1" spans="1:34">
      <c r="A1594" s="31">
        <v>1593</v>
      </c>
      <c r="B1594" s="36" t="s">
        <v>249</v>
      </c>
      <c r="C1594" s="37" t="s">
        <v>135</v>
      </c>
      <c r="D1594" s="38">
        <v>51.132</v>
      </c>
      <c r="E1594" s="38">
        <v>125.137</v>
      </c>
      <c r="F1594" s="36" t="s">
        <v>179</v>
      </c>
      <c r="G1594" s="38">
        <v>12.4219561181435</v>
      </c>
      <c r="H1594" s="38">
        <v>29780.564263323</v>
      </c>
      <c r="I1594" s="36" t="s">
        <v>96</v>
      </c>
      <c r="J1594" s="38">
        <v>823.421546052632</v>
      </c>
      <c r="K1594" s="36" t="s">
        <v>96</v>
      </c>
      <c r="L1594" s="39">
        <v>-0.16584891315317</v>
      </c>
      <c r="M1594" s="39">
        <v>0.234928017511532</v>
      </c>
      <c r="N1594" s="39">
        <v>-1.70499988627223</v>
      </c>
      <c r="O1594" s="39">
        <v>1.93992790378377</v>
      </c>
      <c r="P1594" s="39">
        <v>0.234928017511532</v>
      </c>
      <c r="Q1594" s="39">
        <v>-1.70499988627223</v>
      </c>
      <c r="R1594" s="39">
        <v>1.93992790378377</v>
      </c>
      <c r="S1594" s="40">
        <v>42.6</v>
      </c>
      <c r="T1594" s="40">
        <v>2.8</v>
      </c>
      <c r="U1594" s="41">
        <v>1.1</v>
      </c>
      <c r="V1594" s="40">
        <f t="shared" si="96"/>
        <v>15.2142857142857</v>
      </c>
      <c r="W1594" s="40">
        <f t="shared" si="97"/>
        <v>38.7272727272727</v>
      </c>
      <c r="X1594" s="40">
        <f t="shared" si="98"/>
        <v>2.54545454545454</v>
      </c>
      <c r="Y1594" s="38">
        <v>4.04942965779468</v>
      </c>
      <c r="Z1594" s="41">
        <v>5.9</v>
      </c>
      <c r="AA1594" s="43">
        <v>18</v>
      </c>
      <c r="AB1594" s="43">
        <v>45</v>
      </c>
      <c r="AC1594" s="43">
        <v>36</v>
      </c>
      <c r="AD1594" s="40">
        <v>-2</v>
      </c>
      <c r="AE1594" s="47">
        <v>400</v>
      </c>
      <c r="AF1594" s="37">
        <v>861</v>
      </c>
      <c r="AG1594" s="46">
        <f t="shared" si="99"/>
        <v>2.1525</v>
      </c>
      <c r="AH1594" s="36" t="s">
        <v>250</v>
      </c>
    </row>
    <row r="1595" s="30" customFormat="1" customHeight="1" spans="1:34">
      <c r="A1595" s="31">
        <v>1594</v>
      </c>
      <c r="B1595" s="36" t="s">
        <v>249</v>
      </c>
      <c r="C1595" s="37" t="s">
        <v>135</v>
      </c>
      <c r="D1595" s="38">
        <v>51.132</v>
      </c>
      <c r="E1595" s="38">
        <v>125.137</v>
      </c>
      <c r="F1595" s="36" t="s">
        <v>179</v>
      </c>
      <c r="G1595" s="38">
        <v>11.5537915611815</v>
      </c>
      <c r="H1595" s="38">
        <v>32131.6614420063</v>
      </c>
      <c r="I1595" s="36" t="s">
        <v>96</v>
      </c>
      <c r="J1595" s="38">
        <v>565.05197368421</v>
      </c>
      <c r="K1595" s="36" t="s">
        <v>96</v>
      </c>
      <c r="L1595" s="39">
        <v>-0.289724572339864</v>
      </c>
      <c r="M1595" s="39">
        <v>-0.141622542920473</v>
      </c>
      <c r="N1595" s="39">
        <v>-1.62901397929431</v>
      </c>
      <c r="O1595" s="39">
        <v>1.48739143637384</v>
      </c>
      <c r="P1595" s="39">
        <v>-0.141622542920473</v>
      </c>
      <c r="Q1595" s="39">
        <v>-1.62901397929431</v>
      </c>
      <c r="R1595" s="39">
        <v>1.48739143637384</v>
      </c>
      <c r="S1595" s="40">
        <v>42.6</v>
      </c>
      <c r="T1595" s="40">
        <v>2.8</v>
      </c>
      <c r="U1595" s="41">
        <v>1.1</v>
      </c>
      <c r="V1595" s="40">
        <f t="shared" si="96"/>
        <v>15.2142857142857</v>
      </c>
      <c r="W1595" s="40">
        <f t="shared" si="97"/>
        <v>38.7272727272727</v>
      </c>
      <c r="X1595" s="40">
        <f t="shared" si="98"/>
        <v>2.54545454545454</v>
      </c>
      <c r="Y1595" s="38">
        <v>-4.96197718631178</v>
      </c>
      <c r="Z1595" s="41">
        <v>5.9</v>
      </c>
      <c r="AA1595" s="43">
        <v>18</v>
      </c>
      <c r="AB1595" s="43">
        <v>45</v>
      </c>
      <c r="AC1595" s="43">
        <v>36</v>
      </c>
      <c r="AD1595" s="40">
        <v>-2</v>
      </c>
      <c r="AE1595" s="47">
        <v>400</v>
      </c>
      <c r="AF1595" s="37">
        <v>861</v>
      </c>
      <c r="AG1595" s="46">
        <f t="shared" si="99"/>
        <v>2.1525</v>
      </c>
      <c r="AH1595" s="36" t="s">
        <v>250</v>
      </c>
    </row>
    <row r="1596" s="30" customFormat="1" customHeight="1" spans="1:34">
      <c r="A1596" s="31">
        <v>1595</v>
      </c>
      <c r="B1596" s="36" t="s">
        <v>249</v>
      </c>
      <c r="C1596" s="37" t="s">
        <v>135</v>
      </c>
      <c r="D1596" s="38">
        <v>51.132</v>
      </c>
      <c r="E1596" s="38">
        <v>125.137</v>
      </c>
      <c r="F1596" s="36" t="s">
        <v>179</v>
      </c>
      <c r="G1596" s="38">
        <v>13.3100784810126</v>
      </c>
      <c r="H1596" s="38">
        <v>119905.956112853</v>
      </c>
      <c r="I1596" s="36" t="s">
        <v>96</v>
      </c>
      <c r="J1596" s="38">
        <v>685.388486842105</v>
      </c>
      <c r="K1596" s="36" t="s">
        <v>96</v>
      </c>
      <c r="L1596" s="39">
        <v>-0.0399024787574902</v>
      </c>
      <c r="M1596" s="39">
        <v>0.0514455529207269</v>
      </c>
      <c r="N1596" s="39">
        <v>-0.312148124606185</v>
      </c>
      <c r="O1596" s="39">
        <v>0.363593677526912</v>
      </c>
      <c r="P1596" s="39">
        <v>0.0514455529207269</v>
      </c>
      <c r="Q1596" s="39">
        <v>-0.312148124606185</v>
      </c>
      <c r="R1596" s="39">
        <v>0.363593677526912</v>
      </c>
      <c r="S1596" s="40">
        <v>42.6</v>
      </c>
      <c r="T1596" s="40">
        <v>2.8</v>
      </c>
      <c r="U1596" s="41">
        <v>1.1</v>
      </c>
      <c r="V1596" s="40">
        <f t="shared" si="96"/>
        <v>15.2142857142857</v>
      </c>
      <c r="W1596" s="40">
        <f t="shared" si="97"/>
        <v>38.7272727272727</v>
      </c>
      <c r="X1596" s="40">
        <f t="shared" si="98"/>
        <v>2.54545454545454</v>
      </c>
      <c r="Y1596" s="38">
        <v>-1.88212927756653</v>
      </c>
      <c r="Z1596" s="41">
        <v>5.9</v>
      </c>
      <c r="AA1596" s="43">
        <v>18</v>
      </c>
      <c r="AB1596" s="43">
        <v>45</v>
      </c>
      <c r="AC1596" s="43">
        <v>36</v>
      </c>
      <c r="AD1596" s="40">
        <v>-2</v>
      </c>
      <c r="AE1596" s="47">
        <v>400</v>
      </c>
      <c r="AF1596" s="37">
        <v>861</v>
      </c>
      <c r="AG1596" s="46">
        <f t="shared" si="99"/>
        <v>2.1525</v>
      </c>
      <c r="AH1596" s="36" t="s">
        <v>250</v>
      </c>
    </row>
    <row r="1597" s="30" customFormat="1" customHeight="1" spans="1:34">
      <c r="A1597" s="31">
        <v>1596</v>
      </c>
      <c r="B1597" s="36" t="s">
        <v>249</v>
      </c>
      <c r="C1597" s="37" t="s">
        <v>135</v>
      </c>
      <c r="D1597" s="38">
        <v>51.132</v>
      </c>
      <c r="E1597" s="38">
        <v>125.137</v>
      </c>
      <c r="F1597" s="36" t="s">
        <v>179</v>
      </c>
      <c r="G1597" s="38">
        <v>10.7497770946354</v>
      </c>
      <c r="H1597" s="38">
        <v>150470.219435737</v>
      </c>
      <c r="I1597" s="36" t="s">
        <v>96</v>
      </c>
      <c r="J1597" s="38">
        <v>451.794078947369</v>
      </c>
      <c r="K1597" s="36" t="s">
        <v>96</v>
      </c>
      <c r="L1597" s="39">
        <v>-0.405122575728583</v>
      </c>
      <c r="M1597" s="39">
        <v>-0.365313760182631</v>
      </c>
      <c r="N1597" s="39">
        <v>-0.0850906739708395</v>
      </c>
      <c r="O1597" s="39">
        <v>-0.280223086211792</v>
      </c>
      <c r="P1597" s="39">
        <v>-0.365313760182631</v>
      </c>
      <c r="Q1597" s="39">
        <v>-0.0850906739708395</v>
      </c>
      <c r="R1597" s="39">
        <v>-0.280223086211792</v>
      </c>
      <c r="S1597" s="40">
        <v>42.6</v>
      </c>
      <c r="T1597" s="40">
        <v>2.8</v>
      </c>
      <c r="U1597" s="41">
        <v>1.1</v>
      </c>
      <c r="V1597" s="40">
        <f t="shared" si="96"/>
        <v>15.2142857142857</v>
      </c>
      <c r="W1597" s="40">
        <f t="shared" si="97"/>
        <v>38.7272727272727</v>
      </c>
      <c r="X1597" s="40">
        <f t="shared" si="98"/>
        <v>2.54545454545454</v>
      </c>
      <c r="Y1597" s="38">
        <v>-9.86692015209125</v>
      </c>
      <c r="Z1597" s="41">
        <v>5.9</v>
      </c>
      <c r="AA1597" s="43">
        <v>18</v>
      </c>
      <c r="AB1597" s="43">
        <v>45</v>
      </c>
      <c r="AC1597" s="43">
        <v>36</v>
      </c>
      <c r="AD1597" s="40">
        <v>-2</v>
      </c>
      <c r="AE1597" s="47">
        <v>400</v>
      </c>
      <c r="AF1597" s="37">
        <v>861</v>
      </c>
      <c r="AG1597" s="46">
        <f t="shared" si="99"/>
        <v>2.1525</v>
      </c>
      <c r="AH1597" s="36" t="s">
        <v>250</v>
      </c>
    </row>
    <row r="1598" s="30" customFormat="1" customHeight="1" spans="1:34">
      <c r="A1598" s="31">
        <v>1597</v>
      </c>
      <c r="B1598" s="36" t="s">
        <v>249</v>
      </c>
      <c r="C1598" s="37" t="s">
        <v>135</v>
      </c>
      <c r="D1598" s="38">
        <v>51.132</v>
      </c>
      <c r="E1598" s="38">
        <v>125.137</v>
      </c>
      <c r="F1598" s="36" t="s">
        <v>179</v>
      </c>
      <c r="G1598" s="38">
        <v>6.71734992967655</v>
      </c>
      <c r="H1598" s="38">
        <v>93260.1880877744</v>
      </c>
      <c r="I1598" s="36" t="s">
        <v>96</v>
      </c>
      <c r="J1598" s="38">
        <v>462.412006578947</v>
      </c>
      <c r="K1598" s="36" t="s">
        <v>96</v>
      </c>
      <c r="L1598" s="39">
        <v>-0.993887567735626</v>
      </c>
      <c r="M1598" s="39">
        <v>-0.34208397585183</v>
      </c>
      <c r="N1598" s="39">
        <v>-0.563462552887093</v>
      </c>
      <c r="O1598" s="39">
        <v>0.221378577035263</v>
      </c>
      <c r="P1598" s="39">
        <v>-0.34208397585183</v>
      </c>
      <c r="Q1598" s="39">
        <v>-0.563462552887093</v>
      </c>
      <c r="R1598" s="39">
        <v>0.221378577035263</v>
      </c>
      <c r="S1598" s="40">
        <v>42.6</v>
      </c>
      <c r="T1598" s="40">
        <v>2.8</v>
      </c>
      <c r="U1598" s="41">
        <v>1.1</v>
      </c>
      <c r="V1598" s="40">
        <f t="shared" si="96"/>
        <v>15.2142857142857</v>
      </c>
      <c r="W1598" s="40">
        <f t="shared" si="97"/>
        <v>38.7272727272727</v>
      </c>
      <c r="X1598" s="40">
        <f t="shared" si="98"/>
        <v>2.54545454545454</v>
      </c>
      <c r="Y1598" s="38">
        <v>-21.7300380228137</v>
      </c>
      <c r="Z1598" s="41">
        <v>5.9</v>
      </c>
      <c r="AA1598" s="43">
        <v>18</v>
      </c>
      <c r="AB1598" s="43">
        <v>45</v>
      </c>
      <c r="AC1598" s="43">
        <v>36</v>
      </c>
      <c r="AD1598" s="40">
        <v>-2</v>
      </c>
      <c r="AE1598" s="47">
        <v>400</v>
      </c>
      <c r="AF1598" s="37">
        <v>861</v>
      </c>
      <c r="AG1598" s="46">
        <f t="shared" si="99"/>
        <v>2.1525</v>
      </c>
      <c r="AH1598" s="36" t="s">
        <v>250</v>
      </c>
    </row>
    <row r="1599" s="30" customFormat="1" customHeight="1" spans="1:34">
      <c r="A1599" s="31">
        <v>1598</v>
      </c>
      <c r="B1599" s="36" t="s">
        <v>249</v>
      </c>
      <c r="C1599" s="37" t="s">
        <v>135</v>
      </c>
      <c r="D1599" s="38">
        <v>51.132</v>
      </c>
      <c r="E1599" s="38">
        <v>125.137</v>
      </c>
      <c r="F1599" s="36" t="s">
        <v>179</v>
      </c>
      <c r="G1599" s="38">
        <v>10.6357324894514</v>
      </c>
      <c r="H1599" s="38">
        <v>69749.2163009405</v>
      </c>
      <c r="I1599" s="36" t="s">
        <v>96</v>
      </c>
      <c r="J1599" s="38">
        <v>441.17615131579</v>
      </c>
      <c r="K1599" s="36" t="s">
        <v>96</v>
      </c>
      <c r="L1599" s="39">
        <v>-0.421544039686289</v>
      </c>
      <c r="M1599" s="39">
        <v>-0.389096026874098</v>
      </c>
      <c r="N1599" s="39">
        <v>-0.853949676266482</v>
      </c>
      <c r="O1599" s="39">
        <v>0.464853649392384</v>
      </c>
      <c r="P1599" s="39">
        <v>-0.389096026874098</v>
      </c>
      <c r="Q1599" s="39">
        <v>-0.853949676266482</v>
      </c>
      <c r="R1599" s="39">
        <v>0.464853649392384</v>
      </c>
      <c r="S1599" s="40">
        <v>42.6</v>
      </c>
      <c r="T1599" s="40">
        <v>2.8</v>
      </c>
      <c r="U1599" s="41">
        <v>1.1</v>
      </c>
      <c r="V1599" s="40">
        <f t="shared" si="96"/>
        <v>15.2142857142857</v>
      </c>
      <c r="W1599" s="40">
        <f t="shared" si="97"/>
        <v>38.7272727272727</v>
      </c>
      <c r="X1599" s="40">
        <f t="shared" si="98"/>
        <v>2.54545454545454</v>
      </c>
      <c r="Y1599" s="38">
        <v>-29.7148288973384</v>
      </c>
      <c r="Z1599" s="41">
        <v>5.9</v>
      </c>
      <c r="AA1599" s="43">
        <v>18</v>
      </c>
      <c r="AB1599" s="43">
        <v>45</v>
      </c>
      <c r="AC1599" s="43">
        <v>36</v>
      </c>
      <c r="AD1599" s="40">
        <v>-2</v>
      </c>
      <c r="AE1599" s="47">
        <v>400</v>
      </c>
      <c r="AF1599" s="37">
        <v>861</v>
      </c>
      <c r="AG1599" s="46">
        <f t="shared" si="99"/>
        <v>2.1525</v>
      </c>
      <c r="AH1599" s="36" t="s">
        <v>250</v>
      </c>
    </row>
    <row r="1600" s="30" customFormat="1" customHeight="1" spans="1:34">
      <c r="A1600" s="31">
        <v>1599</v>
      </c>
      <c r="B1600" s="36" t="s">
        <v>249</v>
      </c>
      <c r="C1600" s="37" t="s">
        <v>135</v>
      </c>
      <c r="D1600" s="38">
        <v>51.132</v>
      </c>
      <c r="E1600" s="38">
        <v>125.137</v>
      </c>
      <c r="F1600" s="36" t="s">
        <v>179</v>
      </c>
      <c r="G1600" s="38">
        <v>6.20509957805907</v>
      </c>
      <c r="H1600" s="38">
        <v>53291.5360501568</v>
      </c>
      <c r="I1600" s="36" t="s">
        <v>96</v>
      </c>
      <c r="J1600" s="38">
        <v>409.322368421053</v>
      </c>
      <c r="K1600" s="36" t="s">
        <v>96</v>
      </c>
      <c r="L1600" s="39">
        <v>-1.06989676748337</v>
      </c>
      <c r="M1600" s="39">
        <v>-0.464037226222604</v>
      </c>
      <c r="N1600" s="39">
        <v>-1.12307834082252</v>
      </c>
      <c r="O1600" s="39">
        <v>0.659041114599912</v>
      </c>
      <c r="P1600" s="39">
        <v>-0.464037226222604</v>
      </c>
      <c r="Q1600" s="39">
        <v>-1.12307834082252</v>
      </c>
      <c r="R1600" s="39">
        <v>0.659041114599912</v>
      </c>
      <c r="S1600" s="40">
        <v>42.6</v>
      </c>
      <c r="T1600" s="40">
        <v>2.8</v>
      </c>
      <c r="U1600" s="41">
        <v>1.1</v>
      </c>
      <c r="V1600" s="40">
        <f t="shared" si="96"/>
        <v>15.2142857142857</v>
      </c>
      <c r="W1600" s="40">
        <f t="shared" si="97"/>
        <v>38.7272727272727</v>
      </c>
      <c r="X1600" s="40">
        <f t="shared" si="98"/>
        <v>2.54545454545454</v>
      </c>
      <c r="Y1600" s="38">
        <v>-34.9619771863118</v>
      </c>
      <c r="Z1600" s="41">
        <v>5.9</v>
      </c>
      <c r="AA1600" s="43">
        <v>18</v>
      </c>
      <c r="AB1600" s="43">
        <v>45</v>
      </c>
      <c r="AC1600" s="43">
        <v>36</v>
      </c>
      <c r="AD1600" s="40">
        <v>-2</v>
      </c>
      <c r="AE1600" s="47">
        <v>400</v>
      </c>
      <c r="AF1600" s="37">
        <v>861</v>
      </c>
      <c r="AG1600" s="46">
        <f t="shared" si="99"/>
        <v>2.1525</v>
      </c>
      <c r="AH1600" s="36" t="s">
        <v>250</v>
      </c>
    </row>
    <row r="1601" s="30" customFormat="1" customHeight="1" spans="1:34">
      <c r="A1601" s="31">
        <v>1600</v>
      </c>
      <c r="B1601" s="36" t="s">
        <v>249</v>
      </c>
      <c r="C1601" s="37" t="s">
        <v>135</v>
      </c>
      <c r="D1601" s="38">
        <v>51.132</v>
      </c>
      <c r="E1601" s="38">
        <v>125.137</v>
      </c>
      <c r="F1601" s="36" t="s">
        <v>179</v>
      </c>
      <c r="G1601" s="38">
        <v>5.38184008438818</v>
      </c>
      <c r="H1601" s="38">
        <v>33699.0595611286</v>
      </c>
      <c r="I1601" s="36" t="s">
        <v>96</v>
      </c>
      <c r="J1601" s="38">
        <v>412.861677631579</v>
      </c>
      <c r="K1601" s="36" t="s">
        <v>96</v>
      </c>
      <c r="L1601" s="39">
        <v>-1.19264013375797</v>
      </c>
      <c r="M1601" s="39">
        <v>-0.455427642784253</v>
      </c>
      <c r="N1601" s="39">
        <v>-1.58138593030506</v>
      </c>
      <c r="O1601" s="39">
        <v>1.12595828752081</v>
      </c>
      <c r="P1601" s="39">
        <v>-0.455427642784253</v>
      </c>
      <c r="Q1601" s="39">
        <v>-1.58138593030506</v>
      </c>
      <c r="R1601" s="39">
        <v>1.12595828752081</v>
      </c>
      <c r="S1601" s="40">
        <v>42.6</v>
      </c>
      <c r="T1601" s="40">
        <v>2.8</v>
      </c>
      <c r="U1601" s="41">
        <v>1.1</v>
      </c>
      <c r="V1601" s="40">
        <f t="shared" si="96"/>
        <v>15.2142857142857</v>
      </c>
      <c r="W1601" s="40">
        <f t="shared" si="97"/>
        <v>38.7272727272727</v>
      </c>
      <c r="X1601" s="40">
        <f t="shared" si="98"/>
        <v>2.54545454545454</v>
      </c>
      <c r="Y1601" s="38">
        <v>-35.8745247148289</v>
      </c>
      <c r="Z1601" s="41">
        <v>5.9</v>
      </c>
      <c r="AA1601" s="43">
        <v>18</v>
      </c>
      <c r="AB1601" s="43">
        <v>45</v>
      </c>
      <c r="AC1601" s="43">
        <v>36</v>
      </c>
      <c r="AD1601" s="40">
        <v>-2</v>
      </c>
      <c r="AE1601" s="47">
        <v>400</v>
      </c>
      <c r="AF1601" s="37">
        <v>861</v>
      </c>
      <c r="AG1601" s="46">
        <f t="shared" si="99"/>
        <v>2.1525</v>
      </c>
      <c r="AH1601" s="36" t="s">
        <v>250</v>
      </c>
    </row>
    <row r="1602" s="30" customFormat="1" customHeight="1" spans="1:34">
      <c r="A1602" s="31">
        <v>1601</v>
      </c>
      <c r="B1602" s="36" t="s">
        <v>249</v>
      </c>
      <c r="C1602" s="37" t="s">
        <v>135</v>
      </c>
      <c r="D1602" s="38">
        <v>51.132</v>
      </c>
      <c r="E1602" s="38">
        <v>125.137</v>
      </c>
      <c r="F1602" s="36" t="s">
        <v>179</v>
      </c>
      <c r="G1602" s="38">
        <v>8.67986751054852</v>
      </c>
      <c r="H1602" s="38">
        <v>55642.6332288401</v>
      </c>
      <c r="I1602" s="36" t="s">
        <v>96</v>
      </c>
      <c r="J1602" s="38">
        <v>455.333388157895</v>
      </c>
      <c r="K1602" s="36" t="s">
        <v>96</v>
      </c>
      <c r="L1602" s="39">
        <v>-0.705240574306444</v>
      </c>
      <c r="M1602" s="39">
        <v>-0.357510386789861</v>
      </c>
      <c r="N1602" s="39">
        <v>-1.07990616895731</v>
      </c>
      <c r="O1602" s="39">
        <v>0.722395782167447</v>
      </c>
      <c r="P1602" s="39">
        <v>-0.357510386789861</v>
      </c>
      <c r="Q1602" s="39">
        <v>-1.07990616895731</v>
      </c>
      <c r="R1602" s="39">
        <v>0.722395782167447</v>
      </c>
      <c r="S1602" s="40">
        <v>42.6</v>
      </c>
      <c r="T1602" s="40">
        <v>2.8</v>
      </c>
      <c r="U1602" s="41">
        <v>1.1</v>
      </c>
      <c r="V1602" s="40">
        <f t="shared" ref="V1602:V1665" si="100">S1602/T1602</f>
        <v>15.2142857142857</v>
      </c>
      <c r="W1602" s="40">
        <f t="shared" ref="W1602:W1665" si="101">S1602/U1602</f>
        <v>38.7272727272727</v>
      </c>
      <c r="X1602" s="40">
        <f t="shared" si="98"/>
        <v>2.54545454545454</v>
      </c>
      <c r="Y1602" s="38">
        <v>-4.27756653992395</v>
      </c>
      <c r="Z1602" s="41">
        <v>5.9</v>
      </c>
      <c r="AA1602" s="43">
        <v>18</v>
      </c>
      <c r="AB1602" s="43">
        <v>45</v>
      </c>
      <c r="AC1602" s="43">
        <v>36</v>
      </c>
      <c r="AD1602" s="40">
        <v>-2</v>
      </c>
      <c r="AE1602" s="47">
        <v>400</v>
      </c>
      <c r="AF1602" s="37">
        <v>861</v>
      </c>
      <c r="AG1602" s="46">
        <f t="shared" si="99"/>
        <v>2.1525</v>
      </c>
      <c r="AH1602" s="36" t="s">
        <v>250</v>
      </c>
    </row>
    <row r="1603" s="30" customFormat="1" customHeight="1" spans="1:34">
      <c r="A1603" s="31">
        <v>1602</v>
      </c>
      <c r="B1603" s="36" t="s">
        <v>249</v>
      </c>
      <c r="C1603" s="37" t="s">
        <v>135</v>
      </c>
      <c r="D1603" s="38">
        <v>51.132</v>
      </c>
      <c r="E1603" s="38">
        <v>125.137</v>
      </c>
      <c r="F1603" s="36" t="s">
        <v>179</v>
      </c>
      <c r="G1603" s="38">
        <v>6.63276684749873</v>
      </c>
      <c r="H1603" s="38">
        <v>95611.2852664576</v>
      </c>
      <c r="I1603" s="36" t="s">
        <v>96</v>
      </c>
      <c r="J1603" s="38">
        <v>646.456085526316</v>
      </c>
      <c r="K1603" s="36" t="s">
        <v>96</v>
      </c>
      <c r="L1603" s="39">
        <v>-1.00641906733699</v>
      </c>
      <c r="M1603" s="39">
        <v>-0.00703498923975888</v>
      </c>
      <c r="N1603" s="39">
        <v>-0.538565001265367</v>
      </c>
      <c r="O1603" s="39">
        <v>0.531530012025609</v>
      </c>
      <c r="P1603" s="39">
        <v>-0.00703498923975888</v>
      </c>
      <c r="Q1603" s="39">
        <v>-0.538565001265367</v>
      </c>
      <c r="R1603" s="39">
        <v>0.531530012025609</v>
      </c>
      <c r="S1603" s="40">
        <v>42.6</v>
      </c>
      <c r="T1603" s="40">
        <v>2.8</v>
      </c>
      <c r="U1603" s="41">
        <v>1.1</v>
      </c>
      <c r="V1603" s="40">
        <f t="shared" si="100"/>
        <v>15.2142857142857</v>
      </c>
      <c r="W1603" s="40">
        <f t="shared" si="101"/>
        <v>38.7272727272727</v>
      </c>
      <c r="X1603" s="40">
        <f t="shared" ref="X1603:X1666" si="102">T1603/U1603</f>
        <v>2.54545454545454</v>
      </c>
      <c r="Y1603" s="38">
        <v>-19.106463878327</v>
      </c>
      <c r="Z1603" s="41">
        <v>5.9</v>
      </c>
      <c r="AA1603" s="43">
        <v>18</v>
      </c>
      <c r="AB1603" s="43">
        <v>45</v>
      </c>
      <c r="AC1603" s="43">
        <v>36</v>
      </c>
      <c r="AD1603" s="40">
        <v>-2</v>
      </c>
      <c r="AE1603" s="47">
        <v>400</v>
      </c>
      <c r="AF1603" s="37">
        <v>861</v>
      </c>
      <c r="AG1603" s="46">
        <f t="shared" ref="AG1603:AG1666" si="103">AF1603/AE1603</f>
        <v>2.1525</v>
      </c>
      <c r="AH1603" s="36" t="s">
        <v>250</v>
      </c>
    </row>
    <row r="1604" s="30" customFormat="1" customHeight="1" spans="1:34">
      <c r="A1604" s="31">
        <v>1603</v>
      </c>
      <c r="B1604" s="36" t="s">
        <v>249</v>
      </c>
      <c r="C1604" s="37" t="s">
        <v>135</v>
      </c>
      <c r="D1604" s="38">
        <v>51.132</v>
      </c>
      <c r="E1604" s="38">
        <v>125.137</v>
      </c>
      <c r="F1604" s="36" t="s">
        <v>179</v>
      </c>
      <c r="G1604" s="38">
        <v>8.33203146473785</v>
      </c>
      <c r="H1604" s="38">
        <v>207680.250783699</v>
      </c>
      <c r="I1604" s="36" t="s">
        <v>96</v>
      </c>
      <c r="J1604" s="38">
        <v>419.940296052631</v>
      </c>
      <c r="K1604" s="36" t="s">
        <v>96</v>
      </c>
      <c r="L1604" s="39">
        <v>-0.756106813176572</v>
      </c>
      <c r="M1604" s="39">
        <v>-0.438427709740629</v>
      </c>
      <c r="N1604" s="39">
        <v>0.237143779987599</v>
      </c>
      <c r="O1604" s="39">
        <v>-0.675571489728227</v>
      </c>
      <c r="P1604" s="39">
        <v>-0.438427709740629</v>
      </c>
      <c r="Q1604" s="39">
        <v>0.237143779987599</v>
      </c>
      <c r="R1604" s="39">
        <v>-0.675571489728227</v>
      </c>
      <c r="S1604" s="40">
        <v>42.6</v>
      </c>
      <c r="T1604" s="40">
        <v>2.8</v>
      </c>
      <c r="U1604" s="41">
        <v>1.1</v>
      </c>
      <c r="V1604" s="40">
        <f t="shared" si="100"/>
        <v>15.2142857142857</v>
      </c>
      <c r="W1604" s="40">
        <f t="shared" si="101"/>
        <v>38.7272727272727</v>
      </c>
      <c r="X1604" s="40">
        <f t="shared" si="102"/>
        <v>2.54545454545454</v>
      </c>
      <c r="Y1604" s="38">
        <v>-15.7984790874525</v>
      </c>
      <c r="Z1604" s="41">
        <v>5.9</v>
      </c>
      <c r="AA1604" s="43">
        <v>18</v>
      </c>
      <c r="AB1604" s="43">
        <v>45</v>
      </c>
      <c r="AC1604" s="43">
        <v>36</v>
      </c>
      <c r="AD1604" s="40">
        <v>-2</v>
      </c>
      <c r="AE1604" s="47">
        <v>400</v>
      </c>
      <c r="AF1604" s="37">
        <v>861</v>
      </c>
      <c r="AG1604" s="46">
        <f t="shared" si="103"/>
        <v>2.1525</v>
      </c>
      <c r="AH1604" s="36" t="s">
        <v>250</v>
      </c>
    </row>
    <row r="1605" s="30" customFormat="1" customHeight="1" spans="1:34">
      <c r="A1605" s="31">
        <v>1604</v>
      </c>
      <c r="B1605" s="36" t="s">
        <v>249</v>
      </c>
      <c r="C1605" s="37" t="s">
        <v>135</v>
      </c>
      <c r="D1605" s="38">
        <v>51.132</v>
      </c>
      <c r="E1605" s="38">
        <v>125.137</v>
      </c>
      <c r="F1605" s="36" t="s">
        <v>179</v>
      </c>
      <c r="G1605" s="38">
        <v>13.2131405666065</v>
      </c>
      <c r="H1605" s="38">
        <v>273510.971786834</v>
      </c>
      <c r="I1605" s="36" t="s">
        <v>96</v>
      </c>
      <c r="J1605" s="38">
        <v>699.54572368421</v>
      </c>
      <c r="K1605" s="36" t="s">
        <v>96</v>
      </c>
      <c r="L1605" s="39">
        <v>-0.0536114600140891</v>
      </c>
      <c r="M1605" s="39">
        <v>0.0718908995504858</v>
      </c>
      <c r="N1605" s="39">
        <v>0.512485876203805</v>
      </c>
      <c r="O1605" s="39">
        <v>-0.440594976653319</v>
      </c>
      <c r="P1605" s="39">
        <v>0.0718908995504858</v>
      </c>
      <c r="Q1605" s="39">
        <v>0.512485876203805</v>
      </c>
      <c r="R1605" s="39">
        <v>-0.440594976653319</v>
      </c>
      <c r="S1605" s="40">
        <v>42.6</v>
      </c>
      <c r="T1605" s="40">
        <v>2.8</v>
      </c>
      <c r="U1605" s="41">
        <v>1.1</v>
      </c>
      <c r="V1605" s="40">
        <f t="shared" si="100"/>
        <v>15.2142857142857</v>
      </c>
      <c r="W1605" s="40">
        <f t="shared" si="101"/>
        <v>38.7272727272727</v>
      </c>
      <c r="X1605" s="40">
        <f t="shared" si="102"/>
        <v>2.54545454545454</v>
      </c>
      <c r="Y1605" s="38">
        <v>10.7794676806084</v>
      </c>
      <c r="Z1605" s="41">
        <v>5.9</v>
      </c>
      <c r="AA1605" s="43">
        <v>18</v>
      </c>
      <c r="AB1605" s="43">
        <v>45</v>
      </c>
      <c r="AC1605" s="43">
        <v>36</v>
      </c>
      <c r="AD1605" s="40">
        <v>-2</v>
      </c>
      <c r="AE1605" s="47">
        <v>400</v>
      </c>
      <c r="AF1605" s="37">
        <v>861</v>
      </c>
      <c r="AG1605" s="46">
        <f t="shared" si="103"/>
        <v>2.1525</v>
      </c>
      <c r="AH1605" s="36" t="s">
        <v>250</v>
      </c>
    </row>
    <row r="1606" s="30" customFormat="1" customHeight="1" spans="1:34">
      <c r="A1606" s="31">
        <v>1605</v>
      </c>
      <c r="B1606" s="36" t="s">
        <v>249</v>
      </c>
      <c r="C1606" s="37" t="s">
        <v>135</v>
      </c>
      <c r="D1606" s="38">
        <v>51.132</v>
      </c>
      <c r="E1606" s="38">
        <v>125.137</v>
      </c>
      <c r="F1606" s="36" t="s">
        <v>179</v>
      </c>
      <c r="G1606" s="38">
        <v>11.3222810126583</v>
      </c>
      <c r="H1606" s="38">
        <v>300940.438871474</v>
      </c>
      <c r="I1606" s="36" t="s">
        <v>96</v>
      </c>
      <c r="J1606" s="38">
        <v>565.05197368421</v>
      </c>
      <c r="K1606" s="36" t="s">
        <v>96</v>
      </c>
      <c r="L1606" s="39">
        <v>-0.322885778001982</v>
      </c>
      <c r="M1606" s="39">
        <v>-0.141622542920473</v>
      </c>
      <c r="N1606" s="39">
        <v>0.608056506589106</v>
      </c>
      <c r="O1606" s="39">
        <v>-0.749679049509579</v>
      </c>
      <c r="P1606" s="39">
        <v>-0.141622542920473</v>
      </c>
      <c r="Q1606" s="39">
        <v>0.608056506589106</v>
      </c>
      <c r="R1606" s="39">
        <v>-0.749679049509579</v>
      </c>
      <c r="S1606" s="40">
        <v>42.6</v>
      </c>
      <c r="T1606" s="40">
        <v>2.8</v>
      </c>
      <c r="U1606" s="41">
        <v>1.1</v>
      </c>
      <c r="V1606" s="40">
        <f t="shared" si="100"/>
        <v>15.2142857142857</v>
      </c>
      <c r="W1606" s="40">
        <f t="shared" si="101"/>
        <v>38.7272727272727</v>
      </c>
      <c r="X1606" s="40">
        <f t="shared" si="102"/>
        <v>2.54545454545454</v>
      </c>
      <c r="Y1606" s="38">
        <v>-8.84030418250951</v>
      </c>
      <c r="Z1606" s="41">
        <v>5.9</v>
      </c>
      <c r="AA1606" s="43">
        <v>18</v>
      </c>
      <c r="AB1606" s="43">
        <v>45</v>
      </c>
      <c r="AC1606" s="43">
        <v>36</v>
      </c>
      <c r="AD1606" s="40">
        <v>-2</v>
      </c>
      <c r="AE1606" s="47">
        <v>400</v>
      </c>
      <c r="AF1606" s="37">
        <v>861</v>
      </c>
      <c r="AG1606" s="46">
        <f t="shared" si="103"/>
        <v>2.1525</v>
      </c>
      <c r="AH1606" s="36" t="s">
        <v>250</v>
      </c>
    </row>
    <row r="1607" s="30" customFormat="1" customHeight="1" spans="1:34">
      <c r="A1607" s="31">
        <v>1606</v>
      </c>
      <c r="B1607" s="36" t="s">
        <v>249</v>
      </c>
      <c r="C1607" s="37" t="s">
        <v>135</v>
      </c>
      <c r="D1607" s="38">
        <v>51.132</v>
      </c>
      <c r="E1607" s="38">
        <v>125.137</v>
      </c>
      <c r="F1607" s="36" t="s">
        <v>179</v>
      </c>
      <c r="G1607" s="38">
        <v>12.7113443037974</v>
      </c>
      <c r="H1607" s="38">
        <v>376959.247648904</v>
      </c>
      <c r="I1607" s="36" t="s">
        <v>96</v>
      </c>
      <c r="J1607" s="38">
        <v>614.602302631579</v>
      </c>
      <c r="K1607" s="36" t="s">
        <v>96</v>
      </c>
      <c r="L1607" s="39">
        <v>-0.124724232073405</v>
      </c>
      <c r="M1607" s="39">
        <v>-0.0575648624152753</v>
      </c>
      <c r="N1607" s="39">
        <v>0.833281224107141</v>
      </c>
      <c r="O1607" s="39">
        <v>-0.890846086522417</v>
      </c>
      <c r="P1607" s="39">
        <v>-0.0575648624152753</v>
      </c>
      <c r="Q1607" s="39">
        <v>0.833281224107141</v>
      </c>
      <c r="R1607" s="39">
        <v>-0.890846086522417</v>
      </c>
      <c r="S1607" s="40">
        <v>42.6</v>
      </c>
      <c r="T1607" s="40">
        <v>2.8</v>
      </c>
      <c r="U1607" s="41">
        <v>1.1</v>
      </c>
      <c r="V1607" s="40">
        <f t="shared" si="100"/>
        <v>15.2142857142857</v>
      </c>
      <c r="W1607" s="40">
        <f t="shared" si="101"/>
        <v>38.7272727272727</v>
      </c>
      <c r="X1607" s="40">
        <f t="shared" si="102"/>
        <v>2.54545454545454</v>
      </c>
      <c r="Y1607" s="38">
        <v>-4.73384030418251</v>
      </c>
      <c r="Z1607" s="41">
        <v>5.9</v>
      </c>
      <c r="AA1607" s="43">
        <v>18</v>
      </c>
      <c r="AB1607" s="43">
        <v>45</v>
      </c>
      <c r="AC1607" s="43">
        <v>36</v>
      </c>
      <c r="AD1607" s="40">
        <v>-2</v>
      </c>
      <c r="AE1607" s="47">
        <v>400</v>
      </c>
      <c r="AF1607" s="37">
        <v>861</v>
      </c>
      <c r="AG1607" s="46">
        <f t="shared" si="103"/>
        <v>2.1525</v>
      </c>
      <c r="AH1607" s="36" t="s">
        <v>250</v>
      </c>
    </row>
    <row r="1608" s="30" customFormat="1" customHeight="1" spans="1:34">
      <c r="A1608" s="31">
        <v>1607</v>
      </c>
      <c r="B1608" s="36" t="s">
        <v>249</v>
      </c>
      <c r="C1608" s="37" t="s">
        <v>135</v>
      </c>
      <c r="D1608" s="38">
        <v>51.132</v>
      </c>
      <c r="E1608" s="38">
        <v>125.137</v>
      </c>
      <c r="F1608" s="36" t="s">
        <v>179</v>
      </c>
      <c r="G1608" s="38">
        <v>16.2239181434597</v>
      </c>
      <c r="H1608" s="38">
        <v>286833.855799372</v>
      </c>
      <c r="I1608" s="36" t="s">
        <v>96</v>
      </c>
      <c r="J1608" s="38">
        <v>844.657401315789</v>
      </c>
      <c r="K1608" s="36" t="s">
        <v>96</v>
      </c>
      <c r="L1608" s="39">
        <v>0.367885945456059</v>
      </c>
      <c r="M1608" s="39">
        <v>0.260390844255602</v>
      </c>
      <c r="N1608" s="39">
        <v>0.560047287402739</v>
      </c>
      <c r="O1608" s="39">
        <v>-0.299656443147137</v>
      </c>
      <c r="P1608" s="39">
        <v>0.260390844255602</v>
      </c>
      <c r="Q1608" s="39">
        <v>0.560047287402739</v>
      </c>
      <c r="R1608" s="39">
        <v>-0.299656443147137</v>
      </c>
      <c r="S1608" s="40">
        <v>42.6</v>
      </c>
      <c r="T1608" s="40">
        <v>2.8</v>
      </c>
      <c r="U1608" s="41">
        <v>1.1</v>
      </c>
      <c r="V1608" s="40">
        <f t="shared" si="100"/>
        <v>15.2142857142857</v>
      </c>
      <c r="W1608" s="40">
        <f t="shared" si="101"/>
        <v>38.7272727272727</v>
      </c>
      <c r="X1608" s="40">
        <f t="shared" si="102"/>
        <v>2.54545454545454</v>
      </c>
      <c r="Y1608" s="38">
        <v>0.0570342205323229</v>
      </c>
      <c r="Z1608" s="41">
        <v>5.9</v>
      </c>
      <c r="AA1608" s="43">
        <v>18</v>
      </c>
      <c r="AB1608" s="43">
        <v>45</v>
      </c>
      <c r="AC1608" s="43">
        <v>36</v>
      </c>
      <c r="AD1608" s="40">
        <v>-2</v>
      </c>
      <c r="AE1608" s="47">
        <v>400</v>
      </c>
      <c r="AF1608" s="37">
        <v>861</v>
      </c>
      <c r="AG1608" s="46">
        <f t="shared" si="103"/>
        <v>2.1525</v>
      </c>
      <c r="AH1608" s="36" t="s">
        <v>250</v>
      </c>
    </row>
    <row r="1609" s="30" customFormat="1" customHeight="1" spans="1:34">
      <c r="A1609" s="31">
        <v>1608</v>
      </c>
      <c r="B1609" s="36" t="s">
        <v>249</v>
      </c>
      <c r="C1609" s="37" t="s">
        <v>135</v>
      </c>
      <c r="D1609" s="38">
        <v>51.132</v>
      </c>
      <c r="E1609" s="38">
        <v>125.137</v>
      </c>
      <c r="F1609" s="36" t="s">
        <v>179</v>
      </c>
      <c r="G1609" s="38">
        <v>14.1083907173001</v>
      </c>
      <c r="H1609" s="38">
        <v>244514.106583072</v>
      </c>
      <c r="I1609" s="36" t="s">
        <v>96</v>
      </c>
      <c r="J1609" s="38">
        <v>894.207730263158</v>
      </c>
      <c r="K1609" s="36" t="s">
        <v>96</v>
      </c>
      <c r="L1609" s="39">
        <v>0.0726431652232122</v>
      </c>
      <c r="M1609" s="39">
        <v>0.317397849997519</v>
      </c>
      <c r="N1609" s="39">
        <v>0.400417141810859</v>
      </c>
      <c r="O1609" s="39">
        <v>-0.0830192918133397</v>
      </c>
      <c r="P1609" s="39">
        <v>0.317397849997519</v>
      </c>
      <c r="Q1609" s="39">
        <v>0.400417141810859</v>
      </c>
      <c r="R1609" s="39">
        <v>-0.0830192918133397</v>
      </c>
      <c r="S1609" s="40">
        <v>42.6</v>
      </c>
      <c r="T1609" s="40">
        <v>2.8</v>
      </c>
      <c r="U1609" s="41">
        <v>1.1</v>
      </c>
      <c r="V1609" s="40">
        <f t="shared" si="100"/>
        <v>15.2142857142857</v>
      </c>
      <c r="W1609" s="40">
        <f t="shared" si="101"/>
        <v>38.7272727272727</v>
      </c>
      <c r="X1609" s="40">
        <f t="shared" si="102"/>
        <v>2.54545454545454</v>
      </c>
      <c r="Y1609" s="38">
        <v>-9.86692015209125</v>
      </c>
      <c r="Z1609" s="41">
        <v>5.9</v>
      </c>
      <c r="AA1609" s="43">
        <v>18</v>
      </c>
      <c r="AB1609" s="43">
        <v>45</v>
      </c>
      <c r="AC1609" s="43">
        <v>36</v>
      </c>
      <c r="AD1609" s="40">
        <v>-2</v>
      </c>
      <c r="AE1609" s="47">
        <v>400</v>
      </c>
      <c r="AF1609" s="37">
        <v>861</v>
      </c>
      <c r="AG1609" s="46">
        <f t="shared" si="103"/>
        <v>2.1525</v>
      </c>
      <c r="AH1609" s="36" t="s">
        <v>250</v>
      </c>
    </row>
    <row r="1610" s="30" customFormat="1" customHeight="1" spans="1:34">
      <c r="A1610" s="31">
        <v>1609</v>
      </c>
      <c r="B1610" s="36" t="s">
        <v>249</v>
      </c>
      <c r="C1610" s="37" t="s">
        <v>135</v>
      </c>
      <c r="D1610" s="38">
        <v>51.132</v>
      </c>
      <c r="E1610" s="38">
        <v>125.137</v>
      </c>
      <c r="F1610" s="36" t="s">
        <v>179</v>
      </c>
      <c r="G1610" s="38">
        <v>17.0355355836849</v>
      </c>
      <c r="H1610" s="38">
        <v>260188.087774295</v>
      </c>
      <c r="I1610" s="36" t="s">
        <v>96</v>
      </c>
      <c r="J1610" s="38">
        <v>671.23125</v>
      </c>
      <c r="K1610" s="36" t="s">
        <v>96</v>
      </c>
      <c r="L1610" s="39">
        <v>0.480012624407166</v>
      </c>
      <c r="M1610" s="39">
        <v>0.0305734538142356</v>
      </c>
      <c r="N1610" s="39">
        <v>0.462548922917867</v>
      </c>
      <c r="O1610" s="39">
        <v>-0.431975469103631</v>
      </c>
      <c r="P1610" s="39">
        <v>0.0305734538142356</v>
      </c>
      <c r="Q1610" s="39">
        <v>0.462548922917867</v>
      </c>
      <c r="R1610" s="39">
        <v>-0.431975469103631</v>
      </c>
      <c r="S1610" s="40">
        <v>42.6</v>
      </c>
      <c r="T1610" s="40">
        <v>2.8</v>
      </c>
      <c r="U1610" s="41">
        <v>1.1</v>
      </c>
      <c r="V1610" s="40">
        <f t="shared" si="100"/>
        <v>15.2142857142857</v>
      </c>
      <c r="W1610" s="40">
        <f t="shared" si="101"/>
        <v>38.7272727272727</v>
      </c>
      <c r="X1610" s="40">
        <f t="shared" si="102"/>
        <v>2.54545454545454</v>
      </c>
      <c r="Y1610" s="38">
        <v>18.4220532319392</v>
      </c>
      <c r="Z1610" s="41">
        <v>5.9</v>
      </c>
      <c r="AA1610" s="43">
        <v>18</v>
      </c>
      <c r="AB1610" s="43">
        <v>45</v>
      </c>
      <c r="AC1610" s="43">
        <v>36</v>
      </c>
      <c r="AD1610" s="40">
        <v>-2</v>
      </c>
      <c r="AE1610" s="47">
        <v>400</v>
      </c>
      <c r="AF1610" s="37">
        <v>861</v>
      </c>
      <c r="AG1610" s="46">
        <f t="shared" si="103"/>
        <v>2.1525</v>
      </c>
      <c r="AH1610" s="36" t="s">
        <v>250</v>
      </c>
    </row>
    <row r="1611" s="30" customFormat="1" customHeight="1" spans="1:34">
      <c r="A1611" s="31">
        <v>1610</v>
      </c>
      <c r="B1611" s="36" t="s">
        <v>249</v>
      </c>
      <c r="C1611" s="37" t="s">
        <v>135</v>
      </c>
      <c r="D1611" s="38">
        <v>51.132</v>
      </c>
      <c r="E1611" s="38">
        <v>125.137</v>
      </c>
      <c r="F1611" s="36" t="s">
        <v>179</v>
      </c>
      <c r="G1611" s="38">
        <v>16.9290939521801</v>
      </c>
      <c r="H1611" s="38">
        <v>370689.655172414</v>
      </c>
      <c r="I1611" s="36" t="s">
        <v>96</v>
      </c>
      <c r="J1611" s="38">
        <v>1149.03799342105</v>
      </c>
      <c r="K1611" s="36" t="s">
        <v>96</v>
      </c>
      <c r="L1611" s="39">
        <v>0.465343234047189</v>
      </c>
      <c r="M1611" s="39">
        <v>0.568140085155181</v>
      </c>
      <c r="N1611" s="39">
        <v>0.81650934249331</v>
      </c>
      <c r="O1611" s="39">
        <v>-0.24836925733813</v>
      </c>
      <c r="P1611" s="39">
        <v>0.568140085155181</v>
      </c>
      <c r="Q1611" s="39">
        <v>0.81650934249331</v>
      </c>
      <c r="R1611" s="39">
        <v>-0.24836925733813</v>
      </c>
      <c r="S1611" s="40">
        <v>42.6</v>
      </c>
      <c r="T1611" s="40">
        <v>2.8</v>
      </c>
      <c r="U1611" s="41">
        <v>1.1</v>
      </c>
      <c r="V1611" s="40">
        <f t="shared" si="100"/>
        <v>15.2142857142857</v>
      </c>
      <c r="W1611" s="40">
        <f t="shared" si="101"/>
        <v>38.7272727272727</v>
      </c>
      <c r="X1611" s="40">
        <f t="shared" si="102"/>
        <v>2.54545454545454</v>
      </c>
      <c r="Y1611" s="38">
        <v>-23.0988593155894</v>
      </c>
      <c r="Z1611" s="41">
        <v>5.9</v>
      </c>
      <c r="AA1611" s="43">
        <v>18</v>
      </c>
      <c r="AB1611" s="43">
        <v>45</v>
      </c>
      <c r="AC1611" s="43">
        <v>36</v>
      </c>
      <c r="AD1611" s="40">
        <v>-2</v>
      </c>
      <c r="AE1611" s="47">
        <v>400</v>
      </c>
      <c r="AF1611" s="37">
        <v>861</v>
      </c>
      <c r="AG1611" s="46">
        <f t="shared" si="103"/>
        <v>2.1525</v>
      </c>
      <c r="AH1611" s="36" t="s">
        <v>250</v>
      </c>
    </row>
    <row r="1612" s="30" customFormat="1" customHeight="1" spans="1:34">
      <c r="A1612" s="31">
        <v>1611</v>
      </c>
      <c r="B1612" s="36" t="s">
        <v>249</v>
      </c>
      <c r="C1612" s="37" t="s">
        <v>135</v>
      </c>
      <c r="D1612" s="38">
        <v>51.132</v>
      </c>
      <c r="E1612" s="38">
        <v>125.137</v>
      </c>
      <c r="F1612" s="36" t="s">
        <v>179</v>
      </c>
      <c r="G1612" s="38">
        <v>14.2566487040386</v>
      </c>
      <c r="H1612" s="38">
        <v>251567.398119122</v>
      </c>
      <c r="I1612" s="36" t="s">
        <v>96</v>
      </c>
      <c r="J1612" s="38">
        <v>1347.23930921053</v>
      </c>
      <c r="K1612" s="36" t="s">
        <v>96</v>
      </c>
      <c r="L1612" s="39">
        <v>0.0934756608220653</v>
      </c>
      <c r="M1612" s="39">
        <v>0.727272562856564</v>
      </c>
      <c r="N1612" s="39">
        <v>0.428855077131392</v>
      </c>
      <c r="O1612" s="39">
        <v>0.298417485725172</v>
      </c>
      <c r="P1612" s="39">
        <v>0.727272562856564</v>
      </c>
      <c r="Q1612" s="39">
        <v>0.428855077131392</v>
      </c>
      <c r="R1612" s="39">
        <v>0.298417485725172</v>
      </c>
      <c r="S1612" s="40">
        <v>42.6</v>
      </c>
      <c r="T1612" s="40">
        <v>2.8</v>
      </c>
      <c r="U1612" s="41">
        <v>1.1</v>
      </c>
      <c r="V1612" s="40">
        <f t="shared" si="100"/>
        <v>15.2142857142857</v>
      </c>
      <c r="W1612" s="40">
        <f t="shared" si="101"/>
        <v>38.7272727272727</v>
      </c>
      <c r="X1612" s="40">
        <f t="shared" si="102"/>
        <v>2.54545454545454</v>
      </c>
      <c r="Y1612" s="38">
        <v>-28.1178707224335</v>
      </c>
      <c r="Z1612" s="41">
        <v>5.9</v>
      </c>
      <c r="AA1612" s="43">
        <v>18</v>
      </c>
      <c r="AB1612" s="43">
        <v>45</v>
      </c>
      <c r="AC1612" s="43">
        <v>36</v>
      </c>
      <c r="AD1612" s="40">
        <v>-2</v>
      </c>
      <c r="AE1612" s="47">
        <v>400</v>
      </c>
      <c r="AF1612" s="37">
        <v>861</v>
      </c>
      <c r="AG1612" s="46">
        <f t="shared" si="103"/>
        <v>2.1525</v>
      </c>
      <c r="AH1612" s="36" t="s">
        <v>250</v>
      </c>
    </row>
    <row r="1613" s="30" customFormat="1" customHeight="1" spans="1:34">
      <c r="A1613" s="31">
        <v>1612</v>
      </c>
      <c r="B1613" s="36" t="s">
        <v>249</v>
      </c>
      <c r="C1613" s="37" t="s">
        <v>135</v>
      </c>
      <c r="D1613" s="38">
        <v>51.132</v>
      </c>
      <c r="E1613" s="38">
        <v>125.137</v>
      </c>
      <c r="F1613" s="36" t="s">
        <v>179</v>
      </c>
      <c r="G1613" s="38">
        <v>13.8688970464131</v>
      </c>
      <c r="H1613" s="38">
        <v>124608.150470219</v>
      </c>
      <c r="I1613" s="36" t="s">
        <v>96</v>
      </c>
      <c r="J1613" s="38">
        <v>674.770559210526</v>
      </c>
      <c r="K1613" s="36" t="s">
        <v>96</v>
      </c>
      <c r="L1613" s="39">
        <v>0.0389452090893769</v>
      </c>
      <c r="M1613" s="39">
        <v>0.0358324621507413</v>
      </c>
      <c r="N1613" s="39">
        <v>-0.273681843778395</v>
      </c>
      <c r="O1613" s="39">
        <v>0.309514305929137</v>
      </c>
      <c r="P1613" s="39">
        <v>0.0358324621507413</v>
      </c>
      <c r="Q1613" s="39">
        <v>-0.273681843778395</v>
      </c>
      <c r="R1613" s="39">
        <v>0.309514305929137</v>
      </c>
      <c r="S1613" s="40">
        <v>42.6</v>
      </c>
      <c r="T1613" s="40">
        <v>2.8</v>
      </c>
      <c r="U1613" s="41">
        <v>1.1</v>
      </c>
      <c r="V1613" s="40">
        <f t="shared" si="100"/>
        <v>15.2142857142857</v>
      </c>
      <c r="W1613" s="40">
        <f t="shared" si="101"/>
        <v>38.7272727272727</v>
      </c>
      <c r="X1613" s="40">
        <f t="shared" si="102"/>
        <v>2.54545454545454</v>
      </c>
      <c r="Y1613" s="38">
        <v>-24.1254752851711</v>
      </c>
      <c r="Z1613" s="41">
        <v>5.9</v>
      </c>
      <c r="AA1613" s="43">
        <v>18</v>
      </c>
      <c r="AB1613" s="43">
        <v>45</v>
      </c>
      <c r="AC1613" s="43">
        <v>36</v>
      </c>
      <c r="AD1613" s="40">
        <v>-2</v>
      </c>
      <c r="AE1613" s="47">
        <v>400</v>
      </c>
      <c r="AF1613" s="37">
        <v>861</v>
      </c>
      <c r="AG1613" s="46">
        <f t="shared" si="103"/>
        <v>2.1525</v>
      </c>
      <c r="AH1613" s="36" t="s">
        <v>250</v>
      </c>
    </row>
    <row r="1614" s="30" customFormat="1" customHeight="1" spans="1:34">
      <c r="A1614" s="31">
        <v>1613</v>
      </c>
      <c r="B1614" s="36" t="s">
        <v>249</v>
      </c>
      <c r="C1614" s="37" t="s">
        <v>135</v>
      </c>
      <c r="D1614" s="38">
        <v>51.132</v>
      </c>
      <c r="E1614" s="38">
        <v>125.137</v>
      </c>
      <c r="F1614" s="36" t="s">
        <v>179</v>
      </c>
      <c r="G1614" s="38">
        <v>16.0143611814374</v>
      </c>
      <c r="H1614" s="38">
        <v>151253.918495298</v>
      </c>
      <c r="I1614" s="36" t="s">
        <v>96</v>
      </c>
      <c r="J1614" s="38">
        <v>611.062993421053</v>
      </c>
      <c r="K1614" s="36" t="s">
        <v>96</v>
      </c>
      <c r="L1614" s="39">
        <v>0.338832965993412</v>
      </c>
      <c r="M1614" s="39">
        <v>-0.0633402059117487</v>
      </c>
      <c r="N1614" s="39">
        <v>-0.0798958570937362</v>
      </c>
      <c r="O1614" s="39">
        <v>0.0165556511819875</v>
      </c>
      <c r="P1614" s="39">
        <v>-0.0633402059117487</v>
      </c>
      <c r="Q1614" s="39">
        <v>-0.0798958570937362</v>
      </c>
      <c r="R1614" s="39">
        <v>0.0165556511819875</v>
      </c>
      <c r="S1614" s="40">
        <v>42.6</v>
      </c>
      <c r="T1614" s="40">
        <v>2.8</v>
      </c>
      <c r="U1614" s="41">
        <v>1.1</v>
      </c>
      <c r="V1614" s="40">
        <f t="shared" si="100"/>
        <v>15.2142857142857</v>
      </c>
      <c r="W1614" s="40">
        <f t="shared" si="101"/>
        <v>38.7272727272727</v>
      </c>
      <c r="X1614" s="40">
        <f t="shared" si="102"/>
        <v>2.54545454545454</v>
      </c>
      <c r="Y1614" s="38">
        <v>-17.851711026616</v>
      </c>
      <c r="Z1614" s="41">
        <v>5.9</v>
      </c>
      <c r="AA1614" s="43">
        <v>18</v>
      </c>
      <c r="AB1614" s="43">
        <v>45</v>
      </c>
      <c r="AC1614" s="43">
        <v>36</v>
      </c>
      <c r="AD1614" s="40">
        <v>-2</v>
      </c>
      <c r="AE1614" s="47">
        <v>400</v>
      </c>
      <c r="AF1614" s="37">
        <v>861</v>
      </c>
      <c r="AG1614" s="46">
        <f t="shared" si="103"/>
        <v>2.1525</v>
      </c>
      <c r="AH1614" s="36" t="s">
        <v>250</v>
      </c>
    </row>
    <row r="1615" s="30" customFormat="1" customHeight="1" spans="1:34">
      <c r="A1615" s="31">
        <v>1614</v>
      </c>
      <c r="B1615" s="36" t="s">
        <v>249</v>
      </c>
      <c r="C1615" s="37" t="s">
        <v>135</v>
      </c>
      <c r="D1615" s="38">
        <v>51.132</v>
      </c>
      <c r="E1615" s="38">
        <v>125.137</v>
      </c>
      <c r="F1615" s="36" t="s">
        <v>179</v>
      </c>
      <c r="G1615" s="38">
        <v>12.0776839662446</v>
      </c>
      <c r="H1615" s="38">
        <v>88557.9937304075</v>
      </c>
      <c r="I1615" s="36" t="s">
        <v>96</v>
      </c>
      <c r="J1615" s="38">
        <v>483.647861842105</v>
      </c>
      <c r="K1615" s="36" t="s">
        <v>96</v>
      </c>
      <c r="L1615" s="39">
        <v>-0.214881792438412</v>
      </c>
      <c r="M1615" s="39">
        <v>-0.297183174917546</v>
      </c>
      <c r="N1615" s="39">
        <v>-0.615198227286283</v>
      </c>
      <c r="O1615" s="39">
        <v>0.318015052368737</v>
      </c>
      <c r="P1615" s="39">
        <v>-0.297183174917546</v>
      </c>
      <c r="Q1615" s="39">
        <v>-0.615198227286283</v>
      </c>
      <c r="R1615" s="39">
        <v>0.318015052368737</v>
      </c>
      <c r="S1615" s="40">
        <v>42.6</v>
      </c>
      <c r="T1615" s="40">
        <v>2.8</v>
      </c>
      <c r="U1615" s="41">
        <v>1.1</v>
      </c>
      <c r="V1615" s="40">
        <f t="shared" si="100"/>
        <v>15.2142857142857</v>
      </c>
      <c r="W1615" s="40">
        <f t="shared" si="101"/>
        <v>38.7272727272727</v>
      </c>
      <c r="X1615" s="40">
        <f t="shared" si="102"/>
        <v>2.54545454545454</v>
      </c>
      <c r="Y1615" s="38">
        <v>-5.98859315589353</v>
      </c>
      <c r="Z1615" s="41">
        <v>5.9</v>
      </c>
      <c r="AA1615" s="43">
        <v>18</v>
      </c>
      <c r="AB1615" s="43">
        <v>45</v>
      </c>
      <c r="AC1615" s="43">
        <v>36</v>
      </c>
      <c r="AD1615" s="40">
        <v>-2</v>
      </c>
      <c r="AE1615" s="47">
        <v>400</v>
      </c>
      <c r="AF1615" s="37">
        <v>861</v>
      </c>
      <c r="AG1615" s="46">
        <f t="shared" si="103"/>
        <v>2.1525</v>
      </c>
      <c r="AH1615" s="36" t="s">
        <v>250</v>
      </c>
    </row>
    <row r="1616" s="30" customFormat="1" customHeight="1" spans="1:34">
      <c r="A1616" s="31">
        <v>1615</v>
      </c>
      <c r="B1616" s="36" t="s">
        <v>249</v>
      </c>
      <c r="C1616" s="37" t="s">
        <v>135</v>
      </c>
      <c r="D1616" s="38">
        <v>51.132</v>
      </c>
      <c r="E1616" s="38">
        <v>125.137</v>
      </c>
      <c r="F1616" s="36" t="s">
        <v>179</v>
      </c>
      <c r="G1616" s="38">
        <v>16.2638337552731</v>
      </c>
      <c r="H1616" s="38">
        <v>60344.8275862069</v>
      </c>
      <c r="I1616" s="36" t="s">
        <v>96</v>
      </c>
      <c r="J1616" s="38">
        <v>427.018914473684</v>
      </c>
      <c r="K1616" s="36" t="s">
        <v>96</v>
      </c>
      <c r="L1616" s="39">
        <v>0.37341507612463</v>
      </c>
      <c r="M1616" s="39">
        <v>-0.421711950218938</v>
      </c>
      <c r="N1616" s="39">
        <v>-0.998780624144939</v>
      </c>
      <c r="O1616" s="39">
        <v>0.577068673926001</v>
      </c>
      <c r="P1616" s="39">
        <v>-0.421711950218938</v>
      </c>
      <c r="Q1616" s="39">
        <v>-0.998780624144939</v>
      </c>
      <c r="R1616" s="39">
        <v>0.577068673926001</v>
      </c>
      <c r="S1616" s="40">
        <v>42.6</v>
      </c>
      <c r="T1616" s="40">
        <v>2.8</v>
      </c>
      <c r="U1616" s="41">
        <v>1.1</v>
      </c>
      <c r="V1616" s="40">
        <f t="shared" si="100"/>
        <v>15.2142857142857</v>
      </c>
      <c r="W1616" s="40">
        <f t="shared" si="101"/>
        <v>38.7272727272727</v>
      </c>
      <c r="X1616" s="40">
        <f t="shared" si="102"/>
        <v>2.54545454545454</v>
      </c>
      <c r="Y1616" s="38">
        <v>-13.2889733840304</v>
      </c>
      <c r="Z1616" s="41">
        <v>5.9</v>
      </c>
      <c r="AA1616" s="43">
        <v>18</v>
      </c>
      <c r="AB1616" s="43">
        <v>45</v>
      </c>
      <c r="AC1616" s="43">
        <v>36</v>
      </c>
      <c r="AD1616" s="40">
        <v>-2</v>
      </c>
      <c r="AE1616" s="47">
        <v>400</v>
      </c>
      <c r="AF1616" s="37">
        <v>861</v>
      </c>
      <c r="AG1616" s="46">
        <f t="shared" si="103"/>
        <v>2.1525</v>
      </c>
      <c r="AH1616" s="36" t="s">
        <v>250</v>
      </c>
    </row>
    <row r="1617" s="30" customFormat="1" customHeight="1" spans="1:34">
      <c r="A1617" s="31">
        <v>1616</v>
      </c>
      <c r="B1617" s="36" t="s">
        <v>249</v>
      </c>
      <c r="C1617" s="37" t="s">
        <v>135</v>
      </c>
      <c r="D1617" s="38">
        <v>51.132</v>
      </c>
      <c r="E1617" s="38">
        <v>125.137</v>
      </c>
      <c r="F1617" s="36" t="s">
        <v>179</v>
      </c>
      <c r="G1617" s="38">
        <v>9.54699507759548</v>
      </c>
      <c r="H1617" s="38">
        <v>43887.1473354232</v>
      </c>
      <c r="I1617" s="36" t="s">
        <v>96</v>
      </c>
      <c r="J1617" s="38">
        <v>260.671381578948</v>
      </c>
      <c r="K1617" s="36" t="s">
        <v>96</v>
      </c>
      <c r="L1617" s="39">
        <v>-0.578980070273268</v>
      </c>
      <c r="M1617" s="39">
        <v>-0.915279719045418</v>
      </c>
      <c r="N1617" s="39">
        <v>-1.31723435526347</v>
      </c>
      <c r="O1617" s="39">
        <v>0.401954636218056</v>
      </c>
      <c r="P1617" s="39">
        <v>-0.915279719045418</v>
      </c>
      <c r="Q1617" s="39">
        <v>-1.31723435526347</v>
      </c>
      <c r="R1617" s="39">
        <v>0.401954636218056</v>
      </c>
      <c r="S1617" s="40">
        <v>42.6</v>
      </c>
      <c r="T1617" s="40">
        <v>2.8</v>
      </c>
      <c r="U1617" s="41">
        <v>1.1</v>
      </c>
      <c r="V1617" s="40">
        <f t="shared" si="100"/>
        <v>15.2142857142857</v>
      </c>
      <c r="W1617" s="40">
        <f t="shared" si="101"/>
        <v>38.7272727272727</v>
      </c>
      <c r="X1617" s="40">
        <f t="shared" si="102"/>
        <v>2.54545454545454</v>
      </c>
      <c r="Y1617" s="38">
        <v>-21.5019011406844</v>
      </c>
      <c r="Z1617" s="41">
        <v>5.9</v>
      </c>
      <c r="AA1617" s="43">
        <v>18</v>
      </c>
      <c r="AB1617" s="43">
        <v>45</v>
      </c>
      <c r="AC1617" s="43">
        <v>36</v>
      </c>
      <c r="AD1617" s="40">
        <v>-2</v>
      </c>
      <c r="AE1617" s="47">
        <v>400</v>
      </c>
      <c r="AF1617" s="37">
        <v>861</v>
      </c>
      <c r="AG1617" s="46">
        <f t="shared" si="103"/>
        <v>2.1525</v>
      </c>
      <c r="AH1617" s="36" t="s">
        <v>250</v>
      </c>
    </row>
    <row r="1618" s="30" customFormat="1" customHeight="1" spans="1:34">
      <c r="A1618" s="31">
        <v>1617</v>
      </c>
      <c r="B1618" s="36" t="s">
        <v>249</v>
      </c>
      <c r="C1618" s="37" t="s">
        <v>135</v>
      </c>
      <c r="D1618" s="38">
        <v>51.132</v>
      </c>
      <c r="E1618" s="38">
        <v>125.137</v>
      </c>
      <c r="F1618" s="36" t="s">
        <v>179</v>
      </c>
      <c r="G1618" s="38">
        <v>8.51421466519343</v>
      </c>
      <c r="H1618" s="38">
        <v>22727.2727272727</v>
      </c>
      <c r="I1618" s="36" t="s">
        <v>96</v>
      </c>
      <c r="J1618" s="38">
        <v>370.389967105263</v>
      </c>
      <c r="K1618" s="36" t="s">
        <v>96</v>
      </c>
      <c r="L1618" s="39">
        <v>-0.729449356558511</v>
      </c>
      <c r="M1618" s="39">
        <v>-0.563983842901496</v>
      </c>
      <c r="N1618" s="39">
        <v>-1.97529021601215</v>
      </c>
      <c r="O1618" s="39">
        <v>1.41130637311065</v>
      </c>
      <c r="P1618" s="39">
        <v>-0.563983842901496</v>
      </c>
      <c r="Q1618" s="39">
        <v>-1.97529021601215</v>
      </c>
      <c r="R1618" s="39">
        <v>1.41130637311065</v>
      </c>
      <c r="S1618" s="40">
        <v>42.6</v>
      </c>
      <c r="T1618" s="40">
        <v>2.8</v>
      </c>
      <c r="U1618" s="41">
        <v>1.1</v>
      </c>
      <c r="V1618" s="40">
        <f t="shared" si="100"/>
        <v>15.2142857142857</v>
      </c>
      <c r="W1618" s="40">
        <f t="shared" si="101"/>
        <v>38.7272727272727</v>
      </c>
      <c r="X1618" s="40">
        <f t="shared" si="102"/>
        <v>2.54545454545454</v>
      </c>
      <c r="Y1618" s="38">
        <v>-31.9961977186312</v>
      </c>
      <c r="Z1618" s="41">
        <v>5.9</v>
      </c>
      <c r="AA1618" s="43">
        <v>18</v>
      </c>
      <c r="AB1618" s="43">
        <v>45</v>
      </c>
      <c r="AC1618" s="43">
        <v>36</v>
      </c>
      <c r="AD1618" s="40">
        <v>-2</v>
      </c>
      <c r="AE1618" s="47">
        <v>400</v>
      </c>
      <c r="AF1618" s="37">
        <v>861</v>
      </c>
      <c r="AG1618" s="46">
        <f t="shared" si="103"/>
        <v>2.1525</v>
      </c>
      <c r="AH1618" s="36" t="s">
        <v>250</v>
      </c>
    </row>
    <row r="1619" s="30" customFormat="1" customHeight="1" spans="1:34">
      <c r="A1619" s="31">
        <v>1618</v>
      </c>
      <c r="B1619" s="36" t="s">
        <v>249</v>
      </c>
      <c r="C1619" s="37" t="s">
        <v>135</v>
      </c>
      <c r="D1619" s="38">
        <v>51.132</v>
      </c>
      <c r="E1619" s="38">
        <v>125.137</v>
      </c>
      <c r="F1619" s="36" t="s">
        <v>179</v>
      </c>
      <c r="G1619" s="38">
        <v>9.06899831223626</v>
      </c>
      <c r="H1619" s="38">
        <v>25078.3699059561</v>
      </c>
      <c r="I1619" s="36" t="s">
        <v>96</v>
      </c>
      <c r="J1619" s="38">
        <v>366.850657894737</v>
      </c>
      <c r="K1619" s="36" t="s">
        <v>96</v>
      </c>
      <c r="L1619" s="39">
        <v>-0.648484142993809</v>
      </c>
      <c r="M1619" s="39">
        <v>-0.573585420137725</v>
      </c>
      <c r="N1619" s="39">
        <v>-1.8768501431989</v>
      </c>
      <c r="O1619" s="39">
        <v>1.30326472306117</v>
      </c>
      <c r="P1619" s="39">
        <v>-0.573585420137725</v>
      </c>
      <c r="Q1619" s="39">
        <v>-1.8768501431989</v>
      </c>
      <c r="R1619" s="39">
        <v>1.30326472306117</v>
      </c>
      <c r="S1619" s="40">
        <v>42.6</v>
      </c>
      <c r="T1619" s="40">
        <v>2.8</v>
      </c>
      <c r="U1619" s="41">
        <v>1.1</v>
      </c>
      <c r="V1619" s="40">
        <f t="shared" si="100"/>
        <v>15.2142857142857</v>
      </c>
      <c r="W1619" s="40">
        <f t="shared" si="101"/>
        <v>38.7272727272727</v>
      </c>
      <c r="X1619" s="40">
        <f t="shared" si="102"/>
        <v>2.54545454545454</v>
      </c>
      <c r="Y1619" s="38">
        <v>-29.9429657794677</v>
      </c>
      <c r="Z1619" s="41">
        <v>5.9</v>
      </c>
      <c r="AA1619" s="43">
        <v>18</v>
      </c>
      <c r="AB1619" s="43">
        <v>45</v>
      </c>
      <c r="AC1619" s="43">
        <v>36</v>
      </c>
      <c r="AD1619" s="40">
        <v>-2</v>
      </c>
      <c r="AE1619" s="47">
        <v>400</v>
      </c>
      <c r="AF1619" s="37">
        <v>861</v>
      </c>
      <c r="AG1619" s="46">
        <f t="shared" si="103"/>
        <v>2.1525</v>
      </c>
      <c r="AH1619" s="36" t="s">
        <v>250</v>
      </c>
    </row>
    <row r="1620" s="30" customFormat="1" customHeight="1" spans="1:34">
      <c r="A1620" s="31">
        <v>1619</v>
      </c>
      <c r="B1620" s="36" t="s">
        <v>251</v>
      </c>
      <c r="C1620" s="37" t="s">
        <v>135</v>
      </c>
      <c r="D1620" s="38">
        <v>51.137</v>
      </c>
      <c r="E1620" s="38">
        <v>125.144</v>
      </c>
      <c r="F1620" s="36" t="s">
        <v>179</v>
      </c>
      <c r="G1620" s="38">
        <v>9.02200132610004</v>
      </c>
      <c r="H1620" s="38">
        <v>30564.2633228839</v>
      </c>
      <c r="I1620" s="36" t="s">
        <v>96</v>
      </c>
      <c r="J1620" s="38">
        <v>10.5534709193245</v>
      </c>
      <c r="K1620" s="36" t="s">
        <v>96</v>
      </c>
      <c r="L1620" s="39">
        <v>-0.655330547857595</v>
      </c>
      <c r="M1620" s="39">
        <v>-1.56980568604944</v>
      </c>
      <c r="N1620" s="39">
        <v>-0.526093095896784</v>
      </c>
      <c r="O1620" s="39">
        <v>-1.04371259015266</v>
      </c>
      <c r="P1620" s="39">
        <v>-1.56980568604944</v>
      </c>
      <c r="Q1620" s="39">
        <v>-0.526093095896784</v>
      </c>
      <c r="R1620" s="39">
        <v>-1.04371259015266</v>
      </c>
      <c r="S1620" s="40">
        <v>42.6</v>
      </c>
      <c r="T1620" s="40">
        <v>2.8</v>
      </c>
      <c r="U1620" s="41">
        <v>1.1</v>
      </c>
      <c r="V1620" s="40">
        <f t="shared" si="100"/>
        <v>15.2142857142857</v>
      </c>
      <c r="W1620" s="40">
        <f t="shared" si="101"/>
        <v>38.7272727272727</v>
      </c>
      <c r="X1620" s="40">
        <f t="shared" si="102"/>
        <v>2.54545454545454</v>
      </c>
      <c r="Y1620" s="38">
        <v>-10.7794676806084</v>
      </c>
      <c r="Z1620" s="41">
        <v>5.9</v>
      </c>
      <c r="AA1620" s="43">
        <v>18</v>
      </c>
      <c r="AB1620" s="43">
        <v>45</v>
      </c>
      <c r="AC1620" s="43">
        <v>36</v>
      </c>
      <c r="AD1620" s="40">
        <v>-2</v>
      </c>
      <c r="AE1620" s="47">
        <v>400</v>
      </c>
      <c r="AF1620" s="37">
        <v>859</v>
      </c>
      <c r="AG1620" s="46">
        <f t="shared" si="103"/>
        <v>2.1475</v>
      </c>
      <c r="AH1620" s="36" t="s">
        <v>250</v>
      </c>
    </row>
    <row r="1621" s="30" customFormat="1" customHeight="1" spans="1:34">
      <c r="A1621" s="31">
        <v>1620</v>
      </c>
      <c r="B1621" s="36" t="s">
        <v>251</v>
      </c>
      <c r="C1621" s="37" t="s">
        <v>135</v>
      </c>
      <c r="D1621" s="38">
        <v>51.137</v>
      </c>
      <c r="E1621" s="38">
        <v>125.144</v>
      </c>
      <c r="F1621" s="36" t="s">
        <v>179</v>
      </c>
      <c r="G1621" s="38">
        <v>11.0614990154712</v>
      </c>
      <c r="H1621" s="38">
        <v>45454.5454545456</v>
      </c>
      <c r="I1621" s="36" t="s">
        <v>96</v>
      </c>
      <c r="J1621" s="38">
        <v>13.0863039399625</v>
      </c>
      <c r="K1621" s="36" t="s">
        <v>96</v>
      </c>
      <c r="L1621" s="39">
        <v>-0.360304481937895</v>
      </c>
      <c r="M1621" s="39">
        <v>-1.35469430643249</v>
      </c>
      <c r="N1621" s="39">
        <v>-0.129211731480004</v>
      </c>
      <c r="O1621" s="39">
        <v>-1.22548257495248</v>
      </c>
      <c r="P1621" s="39">
        <v>-1.35469430643249</v>
      </c>
      <c r="Q1621" s="39">
        <v>-0.129211731480004</v>
      </c>
      <c r="R1621" s="39">
        <v>-1.22548257495248</v>
      </c>
      <c r="S1621" s="40">
        <v>42.6</v>
      </c>
      <c r="T1621" s="40">
        <v>2.8</v>
      </c>
      <c r="U1621" s="41">
        <v>1.1</v>
      </c>
      <c r="V1621" s="40">
        <f t="shared" si="100"/>
        <v>15.2142857142857</v>
      </c>
      <c r="W1621" s="40">
        <f t="shared" si="101"/>
        <v>38.7272727272727</v>
      </c>
      <c r="X1621" s="40">
        <f t="shared" si="102"/>
        <v>2.54545454545454</v>
      </c>
      <c r="Y1621" s="38">
        <v>-16.0266159695817</v>
      </c>
      <c r="Z1621" s="41">
        <v>5.9</v>
      </c>
      <c r="AA1621" s="43">
        <v>18</v>
      </c>
      <c r="AB1621" s="43">
        <v>45</v>
      </c>
      <c r="AC1621" s="43">
        <v>36</v>
      </c>
      <c r="AD1621" s="40">
        <v>-2</v>
      </c>
      <c r="AE1621" s="47">
        <v>400</v>
      </c>
      <c r="AF1621" s="37">
        <v>859</v>
      </c>
      <c r="AG1621" s="46">
        <f t="shared" si="103"/>
        <v>2.1475</v>
      </c>
      <c r="AH1621" s="36" t="s">
        <v>250</v>
      </c>
    </row>
    <row r="1622" s="30" customFormat="1" customHeight="1" spans="1:34">
      <c r="A1622" s="31">
        <v>1621</v>
      </c>
      <c r="B1622" s="36" t="s">
        <v>251</v>
      </c>
      <c r="C1622" s="37" t="s">
        <v>135</v>
      </c>
      <c r="D1622" s="38">
        <v>51.137</v>
      </c>
      <c r="E1622" s="38">
        <v>125.144</v>
      </c>
      <c r="F1622" s="36" t="s">
        <v>179</v>
      </c>
      <c r="G1622" s="38">
        <v>12.488957323689</v>
      </c>
      <c r="H1622" s="38">
        <v>40752.3510971787</v>
      </c>
      <c r="I1622" s="36" t="s">
        <v>96</v>
      </c>
      <c r="J1622" s="38">
        <v>15.6191369606004</v>
      </c>
      <c r="K1622" s="36" t="s">
        <v>96</v>
      </c>
      <c r="L1622" s="39">
        <v>-0.156320022228755</v>
      </c>
      <c r="M1622" s="39">
        <v>-1.17776359827341</v>
      </c>
      <c r="N1622" s="39">
        <v>-0.238411023444999</v>
      </c>
      <c r="O1622" s="39">
        <v>-0.93935257482841</v>
      </c>
      <c r="P1622" s="39">
        <v>-1.17776359827341</v>
      </c>
      <c r="Q1622" s="39">
        <v>-0.238411023444999</v>
      </c>
      <c r="R1622" s="39">
        <v>-0.93935257482841</v>
      </c>
      <c r="S1622" s="40">
        <v>42.6</v>
      </c>
      <c r="T1622" s="40">
        <v>2.8</v>
      </c>
      <c r="U1622" s="41">
        <v>1.1</v>
      </c>
      <c r="V1622" s="40">
        <f t="shared" si="100"/>
        <v>15.2142857142857</v>
      </c>
      <c r="W1622" s="40">
        <f t="shared" si="101"/>
        <v>38.7272727272727</v>
      </c>
      <c r="X1622" s="40">
        <f t="shared" si="102"/>
        <v>2.54545454545454</v>
      </c>
      <c r="Y1622" s="38">
        <v>-19.4486692015209</v>
      </c>
      <c r="Z1622" s="41">
        <v>5.9</v>
      </c>
      <c r="AA1622" s="43">
        <v>18</v>
      </c>
      <c r="AB1622" s="43">
        <v>45</v>
      </c>
      <c r="AC1622" s="43">
        <v>36</v>
      </c>
      <c r="AD1622" s="40">
        <v>-2</v>
      </c>
      <c r="AE1622" s="47">
        <v>400</v>
      </c>
      <c r="AF1622" s="37">
        <v>859</v>
      </c>
      <c r="AG1622" s="46">
        <f t="shared" si="103"/>
        <v>2.1475</v>
      </c>
      <c r="AH1622" s="36" t="s">
        <v>250</v>
      </c>
    </row>
    <row r="1623" s="30" customFormat="1" customHeight="1" spans="1:34">
      <c r="A1623" s="31">
        <v>1622</v>
      </c>
      <c r="B1623" s="36" t="s">
        <v>251</v>
      </c>
      <c r="C1623" s="37" t="s">
        <v>135</v>
      </c>
      <c r="D1623" s="38">
        <v>51.137</v>
      </c>
      <c r="E1623" s="38">
        <v>125.144</v>
      </c>
      <c r="F1623" s="36" t="s">
        <v>179</v>
      </c>
      <c r="G1623" s="38">
        <v>15.545352742616</v>
      </c>
      <c r="H1623" s="38">
        <v>90125.3918495299</v>
      </c>
      <c r="I1623" s="36" t="s">
        <v>96</v>
      </c>
      <c r="J1623" s="38">
        <v>56.1444652908067</v>
      </c>
      <c r="K1623" s="36" t="s">
        <v>96</v>
      </c>
      <c r="L1623" s="39">
        <v>0.273656796589194</v>
      </c>
      <c r="M1623" s="39">
        <v>0.101667617304118</v>
      </c>
      <c r="N1623" s="39">
        <v>0.555277386336825</v>
      </c>
      <c r="O1623" s="39">
        <v>-0.453609769032707</v>
      </c>
      <c r="P1623" s="39">
        <v>0.101667617304118</v>
      </c>
      <c r="Q1623" s="39">
        <v>0.555277386336825</v>
      </c>
      <c r="R1623" s="39">
        <v>-0.453609769032707</v>
      </c>
      <c r="S1623" s="40">
        <v>42.6</v>
      </c>
      <c r="T1623" s="40">
        <v>2.8</v>
      </c>
      <c r="U1623" s="41">
        <v>1.1</v>
      </c>
      <c r="V1623" s="40">
        <f t="shared" si="100"/>
        <v>15.2142857142857</v>
      </c>
      <c r="W1623" s="40">
        <f t="shared" si="101"/>
        <v>38.7272727272727</v>
      </c>
      <c r="X1623" s="40">
        <f t="shared" si="102"/>
        <v>2.54545454545454</v>
      </c>
      <c r="Y1623" s="38">
        <v>-16.0266159695817</v>
      </c>
      <c r="Z1623" s="41">
        <v>5.9</v>
      </c>
      <c r="AA1623" s="43">
        <v>18</v>
      </c>
      <c r="AB1623" s="43">
        <v>45</v>
      </c>
      <c r="AC1623" s="43">
        <v>36</v>
      </c>
      <c r="AD1623" s="40">
        <v>-2</v>
      </c>
      <c r="AE1623" s="47">
        <v>400</v>
      </c>
      <c r="AF1623" s="37">
        <v>859</v>
      </c>
      <c r="AG1623" s="46">
        <f t="shared" si="103"/>
        <v>2.1475</v>
      </c>
      <c r="AH1623" s="36" t="s">
        <v>250</v>
      </c>
    </row>
    <row r="1624" s="30" customFormat="1" customHeight="1" spans="1:34">
      <c r="A1624" s="31">
        <v>1623</v>
      </c>
      <c r="B1624" s="36" t="s">
        <v>251</v>
      </c>
      <c r="C1624" s="37" t="s">
        <v>135</v>
      </c>
      <c r="D1624" s="38">
        <v>51.137</v>
      </c>
      <c r="E1624" s="38">
        <v>125.144</v>
      </c>
      <c r="F1624" s="36" t="s">
        <v>179</v>
      </c>
      <c r="G1624" s="38">
        <v>17.6722846292948</v>
      </c>
      <c r="H1624" s="38">
        <v>93260.1880877744</v>
      </c>
      <c r="I1624" s="36" t="s">
        <v>96</v>
      </c>
      <c r="J1624" s="38">
        <v>223.311444652908</v>
      </c>
      <c r="K1624" s="36" t="s">
        <v>96</v>
      </c>
      <c r="L1624" s="39">
        <v>0.567542758538643</v>
      </c>
      <c r="M1624" s="39">
        <v>1.48230692094066</v>
      </c>
      <c r="N1624" s="39">
        <v>0.589468751085104</v>
      </c>
      <c r="O1624" s="39">
        <v>0.892838169855561</v>
      </c>
      <c r="P1624" s="39">
        <v>1.48230692094066</v>
      </c>
      <c r="Q1624" s="39">
        <v>0.589468751085104</v>
      </c>
      <c r="R1624" s="39">
        <v>0.892838169855561</v>
      </c>
      <c r="S1624" s="40">
        <v>42.6</v>
      </c>
      <c r="T1624" s="40">
        <v>2.8</v>
      </c>
      <c r="U1624" s="41">
        <v>1.1</v>
      </c>
      <c r="V1624" s="40">
        <f t="shared" si="100"/>
        <v>15.2142857142857</v>
      </c>
      <c r="W1624" s="40">
        <f t="shared" si="101"/>
        <v>38.7272727272727</v>
      </c>
      <c r="X1624" s="40">
        <f t="shared" si="102"/>
        <v>2.54545454545454</v>
      </c>
      <c r="Y1624" s="38">
        <v>-13.6311787072243</v>
      </c>
      <c r="Z1624" s="41">
        <v>5.9</v>
      </c>
      <c r="AA1624" s="43">
        <v>18</v>
      </c>
      <c r="AB1624" s="43">
        <v>45</v>
      </c>
      <c r="AC1624" s="43">
        <v>36</v>
      </c>
      <c r="AD1624" s="40">
        <v>-2</v>
      </c>
      <c r="AE1624" s="47">
        <v>400</v>
      </c>
      <c r="AF1624" s="37">
        <v>859</v>
      </c>
      <c r="AG1624" s="46">
        <f t="shared" si="103"/>
        <v>2.1475</v>
      </c>
      <c r="AH1624" s="36" t="s">
        <v>250</v>
      </c>
    </row>
    <row r="1625" s="30" customFormat="1" customHeight="1" spans="1:34">
      <c r="A1625" s="31">
        <v>1624</v>
      </c>
      <c r="B1625" s="36" t="s">
        <v>251</v>
      </c>
      <c r="C1625" s="37" t="s">
        <v>135</v>
      </c>
      <c r="D1625" s="38">
        <v>51.137</v>
      </c>
      <c r="E1625" s="38">
        <v>125.144</v>
      </c>
      <c r="F1625" s="36" t="s">
        <v>179</v>
      </c>
      <c r="G1625" s="38">
        <v>8.67986751054852</v>
      </c>
      <c r="H1625" s="38">
        <v>25078.3699059561</v>
      </c>
      <c r="I1625" s="36" t="s">
        <v>96</v>
      </c>
      <c r="J1625" s="38">
        <v>33.3489681050657</v>
      </c>
      <c r="K1625" s="36" t="s">
        <v>96</v>
      </c>
      <c r="L1625" s="39">
        <v>-0.705240574306444</v>
      </c>
      <c r="M1625" s="39">
        <v>-0.419233658450612</v>
      </c>
      <c r="N1625" s="39">
        <v>-0.7239188392267</v>
      </c>
      <c r="O1625" s="39">
        <v>0.304685180776088</v>
      </c>
      <c r="P1625" s="39">
        <v>-0.419233658450612</v>
      </c>
      <c r="Q1625" s="39">
        <v>-0.7239188392267</v>
      </c>
      <c r="R1625" s="39">
        <v>0.304685180776088</v>
      </c>
      <c r="S1625" s="40">
        <v>42.6</v>
      </c>
      <c r="T1625" s="40">
        <v>2.8</v>
      </c>
      <c r="U1625" s="41">
        <v>1.1</v>
      </c>
      <c r="V1625" s="40">
        <f t="shared" si="100"/>
        <v>15.2142857142857</v>
      </c>
      <c r="W1625" s="40">
        <f t="shared" si="101"/>
        <v>38.7272727272727</v>
      </c>
      <c r="X1625" s="40">
        <f t="shared" si="102"/>
        <v>2.54545454545454</v>
      </c>
      <c r="Y1625" s="38">
        <v>-16.254752851711</v>
      </c>
      <c r="Z1625" s="41">
        <v>5.9</v>
      </c>
      <c r="AA1625" s="43">
        <v>18</v>
      </c>
      <c r="AB1625" s="43">
        <v>45</v>
      </c>
      <c r="AC1625" s="43">
        <v>36</v>
      </c>
      <c r="AD1625" s="40">
        <v>-2</v>
      </c>
      <c r="AE1625" s="47">
        <v>400</v>
      </c>
      <c r="AF1625" s="37">
        <v>859</v>
      </c>
      <c r="AG1625" s="46">
        <f t="shared" si="103"/>
        <v>2.1475</v>
      </c>
      <c r="AH1625" s="36" t="s">
        <v>250</v>
      </c>
    </row>
    <row r="1626" s="30" customFormat="1" customHeight="1" spans="1:34">
      <c r="A1626" s="31">
        <v>1625</v>
      </c>
      <c r="B1626" s="36" t="s">
        <v>251</v>
      </c>
      <c r="C1626" s="37" t="s">
        <v>135</v>
      </c>
      <c r="D1626" s="38">
        <v>51.137</v>
      </c>
      <c r="E1626" s="38">
        <v>125.144</v>
      </c>
      <c r="F1626" s="36" t="s">
        <v>179</v>
      </c>
      <c r="G1626" s="38">
        <v>8.79961434599164</v>
      </c>
      <c r="H1626" s="38">
        <v>36833.8557993731</v>
      </c>
      <c r="I1626" s="36" t="s">
        <v>96</v>
      </c>
      <c r="J1626" s="38">
        <v>2.95497185741087</v>
      </c>
      <c r="K1626" s="36" t="s">
        <v>96</v>
      </c>
      <c r="L1626" s="39">
        <v>-0.687758286810876</v>
      </c>
      <c r="M1626" s="39">
        <v>-2.84277136186232</v>
      </c>
      <c r="N1626" s="39">
        <v>-0.339507140316366</v>
      </c>
      <c r="O1626" s="39">
        <v>-2.50326422154596</v>
      </c>
      <c r="P1626" s="39">
        <v>-2.84277136186232</v>
      </c>
      <c r="Q1626" s="39">
        <v>-0.339507140316366</v>
      </c>
      <c r="R1626" s="39">
        <v>-2.50326422154596</v>
      </c>
      <c r="S1626" s="40">
        <v>42.6</v>
      </c>
      <c r="T1626" s="40">
        <v>2.8</v>
      </c>
      <c r="U1626" s="41">
        <v>1.1</v>
      </c>
      <c r="V1626" s="40">
        <f t="shared" si="100"/>
        <v>15.2142857142857</v>
      </c>
      <c r="W1626" s="40">
        <f t="shared" si="101"/>
        <v>38.7272727272727</v>
      </c>
      <c r="X1626" s="40">
        <f t="shared" si="102"/>
        <v>2.54545454545454</v>
      </c>
      <c r="Y1626" s="38">
        <v>-26.06463878327</v>
      </c>
      <c r="Z1626" s="41">
        <v>5.9</v>
      </c>
      <c r="AA1626" s="43">
        <v>18</v>
      </c>
      <c r="AB1626" s="43">
        <v>45</v>
      </c>
      <c r="AC1626" s="43">
        <v>36</v>
      </c>
      <c r="AD1626" s="40">
        <v>-2</v>
      </c>
      <c r="AE1626" s="47">
        <v>400</v>
      </c>
      <c r="AF1626" s="37">
        <v>859</v>
      </c>
      <c r="AG1626" s="46">
        <f t="shared" si="103"/>
        <v>2.1475</v>
      </c>
      <c r="AH1626" s="36" t="s">
        <v>250</v>
      </c>
    </row>
    <row r="1627" s="30" customFormat="1" customHeight="1" spans="1:34">
      <c r="A1627" s="31">
        <v>1626</v>
      </c>
      <c r="B1627" s="36" t="s">
        <v>252</v>
      </c>
      <c r="C1627" s="37" t="s">
        <v>135</v>
      </c>
      <c r="D1627" s="38">
        <v>51.136</v>
      </c>
      <c r="E1627" s="38">
        <v>125.143</v>
      </c>
      <c r="F1627" s="36" t="s">
        <v>179</v>
      </c>
      <c r="G1627" s="38">
        <v>9.02200132610004</v>
      </c>
      <c r="H1627" s="38">
        <v>46238.2445141065</v>
      </c>
      <c r="I1627" s="36" t="s">
        <v>96</v>
      </c>
      <c r="J1627" s="38">
        <v>23.217636022514</v>
      </c>
      <c r="K1627" s="36" t="s">
        <v>96</v>
      </c>
      <c r="L1627" s="39">
        <v>-0.655330547857595</v>
      </c>
      <c r="M1627" s="39">
        <v>-1.67692662293487</v>
      </c>
      <c r="N1627" s="39">
        <v>-0.934430295424316</v>
      </c>
      <c r="O1627" s="39">
        <v>-0.742496327510553</v>
      </c>
      <c r="P1627" s="39">
        <v>-1.67692662293487</v>
      </c>
      <c r="Q1627" s="39">
        <v>-0.934430295424316</v>
      </c>
      <c r="R1627" s="39">
        <v>-0.742496327510553</v>
      </c>
      <c r="S1627" s="40">
        <v>42.6</v>
      </c>
      <c r="T1627" s="40">
        <v>2.8</v>
      </c>
      <c r="U1627" s="41">
        <v>1.1</v>
      </c>
      <c r="V1627" s="40">
        <f t="shared" si="100"/>
        <v>15.2142857142857</v>
      </c>
      <c r="W1627" s="40">
        <f t="shared" si="101"/>
        <v>38.7272727272727</v>
      </c>
      <c r="X1627" s="40">
        <f t="shared" si="102"/>
        <v>2.54545454545454</v>
      </c>
      <c r="Y1627" s="38">
        <v>-9.63878326996198</v>
      </c>
      <c r="Z1627" s="41">
        <v>5.9</v>
      </c>
      <c r="AA1627" s="43">
        <v>18</v>
      </c>
      <c r="AB1627" s="43">
        <v>45</v>
      </c>
      <c r="AC1627" s="43">
        <v>36</v>
      </c>
      <c r="AD1627" s="40">
        <v>-2</v>
      </c>
      <c r="AE1627" s="47">
        <v>400</v>
      </c>
      <c r="AF1627" s="37">
        <v>859</v>
      </c>
      <c r="AG1627" s="46">
        <f t="shared" si="103"/>
        <v>2.1475</v>
      </c>
      <c r="AH1627" s="36" t="s">
        <v>250</v>
      </c>
    </row>
    <row r="1628" s="30" customFormat="1" customHeight="1" spans="1:34">
      <c r="A1628" s="31">
        <v>1627</v>
      </c>
      <c r="B1628" s="36" t="s">
        <v>252</v>
      </c>
      <c r="C1628" s="37" t="s">
        <v>135</v>
      </c>
      <c r="D1628" s="38">
        <v>51.136</v>
      </c>
      <c r="E1628" s="38">
        <v>125.143</v>
      </c>
      <c r="F1628" s="36" t="s">
        <v>179</v>
      </c>
      <c r="G1628" s="38">
        <v>11.0614990154712</v>
      </c>
      <c r="H1628" s="38">
        <v>42319.7492163008</v>
      </c>
      <c r="I1628" s="36" t="s">
        <v>96</v>
      </c>
      <c r="J1628" s="38">
        <v>33.3489681050657</v>
      </c>
      <c r="K1628" s="36" t="s">
        <v>96</v>
      </c>
      <c r="L1628" s="39">
        <v>-0.360304481937895</v>
      </c>
      <c r="M1628" s="39">
        <v>-1.31481195570031</v>
      </c>
      <c r="N1628" s="39">
        <v>-1.02298369276576</v>
      </c>
      <c r="O1628" s="39">
        <v>-0.291828262934551</v>
      </c>
      <c r="P1628" s="39">
        <v>-1.31481195570031</v>
      </c>
      <c r="Q1628" s="39">
        <v>-1.02298369276576</v>
      </c>
      <c r="R1628" s="39">
        <v>-0.291828262934551</v>
      </c>
      <c r="S1628" s="40">
        <v>42.6</v>
      </c>
      <c r="T1628" s="40">
        <v>2.8</v>
      </c>
      <c r="U1628" s="41">
        <v>1.1</v>
      </c>
      <c r="V1628" s="40">
        <f t="shared" si="100"/>
        <v>15.2142857142857</v>
      </c>
      <c r="W1628" s="40">
        <f t="shared" si="101"/>
        <v>38.7272727272727</v>
      </c>
      <c r="X1628" s="40">
        <f t="shared" si="102"/>
        <v>2.54545454545454</v>
      </c>
      <c r="Y1628" s="38">
        <v>-10.3231939163498</v>
      </c>
      <c r="Z1628" s="41">
        <v>5.9</v>
      </c>
      <c r="AA1628" s="43">
        <v>18</v>
      </c>
      <c r="AB1628" s="43">
        <v>45</v>
      </c>
      <c r="AC1628" s="43">
        <v>36</v>
      </c>
      <c r="AD1628" s="40">
        <v>-2</v>
      </c>
      <c r="AE1628" s="47">
        <v>400</v>
      </c>
      <c r="AF1628" s="37">
        <v>859</v>
      </c>
      <c r="AG1628" s="46">
        <f t="shared" si="103"/>
        <v>2.1475</v>
      </c>
      <c r="AH1628" s="36" t="s">
        <v>250</v>
      </c>
    </row>
    <row r="1629" s="30" customFormat="1" customHeight="1" spans="1:34">
      <c r="A1629" s="31">
        <v>1628</v>
      </c>
      <c r="B1629" s="36" t="s">
        <v>252</v>
      </c>
      <c r="C1629" s="37" t="s">
        <v>135</v>
      </c>
      <c r="D1629" s="38">
        <v>51.136</v>
      </c>
      <c r="E1629" s="38">
        <v>125.143</v>
      </c>
      <c r="F1629" s="36" t="s">
        <v>179</v>
      </c>
      <c r="G1629" s="38">
        <v>12.488957323689</v>
      </c>
      <c r="H1629" s="38">
        <v>76802.5078369906</v>
      </c>
      <c r="I1629" s="36" t="s">
        <v>96</v>
      </c>
      <c r="J1629" s="38">
        <v>43.4803001876173</v>
      </c>
      <c r="K1629" s="36" t="s">
        <v>96</v>
      </c>
      <c r="L1629" s="39">
        <v>-0.156320022228755</v>
      </c>
      <c r="M1629" s="39">
        <v>-1.0495308199377</v>
      </c>
      <c r="N1629" s="39">
        <v>-0.427000260659462</v>
      </c>
      <c r="O1629" s="39">
        <v>-0.622530559278238</v>
      </c>
      <c r="P1629" s="39">
        <v>-1.0495308199377</v>
      </c>
      <c r="Q1629" s="39">
        <v>-0.427000260659462</v>
      </c>
      <c r="R1629" s="39">
        <v>-0.622530559278238</v>
      </c>
      <c r="S1629" s="40">
        <v>42.6</v>
      </c>
      <c r="T1629" s="40">
        <v>2.8</v>
      </c>
      <c r="U1629" s="41">
        <v>1.1</v>
      </c>
      <c r="V1629" s="40">
        <f t="shared" si="100"/>
        <v>15.2142857142857</v>
      </c>
      <c r="W1629" s="40">
        <f t="shared" si="101"/>
        <v>38.7272727272727</v>
      </c>
      <c r="X1629" s="40">
        <f t="shared" si="102"/>
        <v>2.54545454545454</v>
      </c>
      <c r="Y1629" s="38">
        <v>1.53992395437263</v>
      </c>
      <c r="Z1629" s="41">
        <v>5.9</v>
      </c>
      <c r="AA1629" s="43">
        <v>18</v>
      </c>
      <c r="AB1629" s="43">
        <v>45</v>
      </c>
      <c r="AC1629" s="43">
        <v>36</v>
      </c>
      <c r="AD1629" s="40">
        <v>-2</v>
      </c>
      <c r="AE1629" s="47">
        <v>400</v>
      </c>
      <c r="AF1629" s="37">
        <v>859</v>
      </c>
      <c r="AG1629" s="46">
        <f t="shared" si="103"/>
        <v>2.1475</v>
      </c>
      <c r="AH1629" s="36" t="s">
        <v>250</v>
      </c>
    </row>
    <row r="1630" s="30" customFormat="1" customHeight="1" spans="1:34">
      <c r="A1630" s="31">
        <v>1629</v>
      </c>
      <c r="B1630" s="36" t="s">
        <v>252</v>
      </c>
      <c r="C1630" s="37" t="s">
        <v>135</v>
      </c>
      <c r="D1630" s="38">
        <v>51.136</v>
      </c>
      <c r="E1630" s="38">
        <v>125.143</v>
      </c>
      <c r="F1630" s="36" t="s">
        <v>179</v>
      </c>
      <c r="G1630" s="38">
        <v>15.4598192887281</v>
      </c>
      <c r="H1630" s="38">
        <v>111285.26645768</v>
      </c>
      <c r="I1630" s="36" t="s">
        <v>96</v>
      </c>
      <c r="J1630" s="38">
        <v>28.2833020637899</v>
      </c>
      <c r="K1630" s="36" t="s">
        <v>96</v>
      </c>
      <c r="L1630" s="39">
        <v>0.261747726594052</v>
      </c>
      <c r="M1630" s="39">
        <v>-1.47956718877637</v>
      </c>
      <c r="N1630" s="39">
        <v>-0.0561406817287756</v>
      </c>
      <c r="O1630" s="39">
        <v>-1.42342650704759</v>
      </c>
      <c r="P1630" s="39">
        <v>-1.47956718877637</v>
      </c>
      <c r="Q1630" s="39">
        <v>-0.0561406817287756</v>
      </c>
      <c r="R1630" s="39">
        <v>-1.42342650704759</v>
      </c>
      <c r="S1630" s="40">
        <v>42.6</v>
      </c>
      <c r="T1630" s="40">
        <v>2.8</v>
      </c>
      <c r="U1630" s="41">
        <v>1.1</v>
      </c>
      <c r="V1630" s="40">
        <f t="shared" si="100"/>
        <v>15.2142857142857</v>
      </c>
      <c r="W1630" s="40">
        <f t="shared" si="101"/>
        <v>38.7272727272727</v>
      </c>
      <c r="X1630" s="40">
        <f t="shared" si="102"/>
        <v>2.54545454545454</v>
      </c>
      <c r="Y1630" s="38">
        <v>-12.6045627376426</v>
      </c>
      <c r="Z1630" s="41">
        <v>5.9</v>
      </c>
      <c r="AA1630" s="43">
        <v>18</v>
      </c>
      <c r="AB1630" s="43">
        <v>45</v>
      </c>
      <c r="AC1630" s="43">
        <v>36</v>
      </c>
      <c r="AD1630" s="40">
        <v>-2</v>
      </c>
      <c r="AE1630" s="47">
        <v>400</v>
      </c>
      <c r="AF1630" s="37">
        <v>859</v>
      </c>
      <c r="AG1630" s="46">
        <f t="shared" si="103"/>
        <v>2.1475</v>
      </c>
      <c r="AH1630" s="36" t="s">
        <v>250</v>
      </c>
    </row>
    <row r="1631" s="30" customFormat="1" customHeight="1" spans="1:34">
      <c r="A1631" s="31">
        <v>1630</v>
      </c>
      <c r="B1631" s="36" t="s">
        <v>252</v>
      </c>
      <c r="C1631" s="37" t="s">
        <v>135</v>
      </c>
      <c r="D1631" s="38">
        <v>51.136</v>
      </c>
      <c r="E1631" s="38">
        <v>125.143</v>
      </c>
      <c r="F1631" s="36" t="s">
        <v>179</v>
      </c>
      <c r="G1631" s="38">
        <v>15.545352742616</v>
      </c>
      <c r="H1631" s="38">
        <v>146551.724137931</v>
      </c>
      <c r="I1631" s="36" t="s">
        <v>96</v>
      </c>
      <c r="J1631" s="38">
        <v>51.078799249531</v>
      </c>
      <c r="K1631" s="36" t="s">
        <v>96</v>
      </c>
      <c r="L1631" s="39">
        <v>0.273656796589194</v>
      </c>
      <c r="M1631" s="39">
        <v>-0.888469262570595</v>
      </c>
      <c r="N1631" s="39">
        <v>0.219140877524552</v>
      </c>
      <c r="O1631" s="39">
        <v>-1.10761014009515</v>
      </c>
      <c r="P1631" s="39">
        <v>-0.888469262570595</v>
      </c>
      <c r="Q1631" s="39">
        <v>0.219140877524552</v>
      </c>
      <c r="R1631" s="39">
        <v>-1.10761014009515</v>
      </c>
      <c r="S1631" s="40">
        <v>42.6</v>
      </c>
      <c r="T1631" s="40">
        <v>2.8</v>
      </c>
      <c r="U1631" s="41">
        <v>1.1</v>
      </c>
      <c r="V1631" s="40">
        <f t="shared" si="100"/>
        <v>15.2142857142857</v>
      </c>
      <c r="W1631" s="40">
        <f t="shared" si="101"/>
        <v>38.7272727272727</v>
      </c>
      <c r="X1631" s="40">
        <f t="shared" si="102"/>
        <v>2.54545454545454</v>
      </c>
      <c r="Y1631" s="38">
        <v>-3.70722433460076</v>
      </c>
      <c r="Z1631" s="41">
        <v>5.9</v>
      </c>
      <c r="AA1631" s="43">
        <v>18</v>
      </c>
      <c r="AB1631" s="43">
        <v>45</v>
      </c>
      <c r="AC1631" s="43">
        <v>36</v>
      </c>
      <c r="AD1631" s="40">
        <v>-2</v>
      </c>
      <c r="AE1631" s="47">
        <v>400</v>
      </c>
      <c r="AF1631" s="37">
        <v>859</v>
      </c>
      <c r="AG1631" s="46">
        <f t="shared" si="103"/>
        <v>2.1475</v>
      </c>
      <c r="AH1631" s="36" t="s">
        <v>250</v>
      </c>
    </row>
    <row r="1632" s="30" customFormat="1" customHeight="1" spans="1:34">
      <c r="A1632" s="31">
        <v>1631</v>
      </c>
      <c r="B1632" s="36" t="s">
        <v>252</v>
      </c>
      <c r="C1632" s="37" t="s">
        <v>135</v>
      </c>
      <c r="D1632" s="38">
        <v>51.136</v>
      </c>
      <c r="E1632" s="38">
        <v>125.143</v>
      </c>
      <c r="F1632" s="36" t="s">
        <v>179</v>
      </c>
      <c r="G1632" s="38">
        <v>17.6722846292948</v>
      </c>
      <c r="H1632" s="38">
        <v>184169.278996865</v>
      </c>
      <c r="I1632" s="36" t="s">
        <v>96</v>
      </c>
      <c r="J1632" s="38">
        <v>246.106941838649</v>
      </c>
      <c r="K1632" s="36" t="s">
        <v>96</v>
      </c>
      <c r="L1632" s="39">
        <v>0.567542758538643</v>
      </c>
      <c r="M1632" s="39">
        <v>0.683927378183155</v>
      </c>
      <c r="N1632" s="39">
        <v>0.447617774814124</v>
      </c>
      <c r="O1632" s="39">
        <v>0.236309603369031</v>
      </c>
      <c r="P1632" s="39">
        <v>0.683927378183155</v>
      </c>
      <c r="Q1632" s="39">
        <v>0.447617774814124</v>
      </c>
      <c r="R1632" s="39">
        <v>0.236309603369031</v>
      </c>
      <c r="S1632" s="40">
        <v>42.6</v>
      </c>
      <c r="T1632" s="40">
        <v>2.8</v>
      </c>
      <c r="U1632" s="41">
        <v>1.1</v>
      </c>
      <c r="V1632" s="40">
        <f t="shared" si="100"/>
        <v>15.2142857142857</v>
      </c>
      <c r="W1632" s="40">
        <f t="shared" si="101"/>
        <v>38.7272727272727</v>
      </c>
      <c r="X1632" s="40">
        <f t="shared" si="102"/>
        <v>2.54545454545454</v>
      </c>
      <c r="Y1632" s="38">
        <v>-8.84030418250951</v>
      </c>
      <c r="Z1632" s="41">
        <v>5.9</v>
      </c>
      <c r="AA1632" s="43">
        <v>18</v>
      </c>
      <c r="AB1632" s="43">
        <v>45</v>
      </c>
      <c r="AC1632" s="43">
        <v>36</v>
      </c>
      <c r="AD1632" s="40">
        <v>-2</v>
      </c>
      <c r="AE1632" s="47">
        <v>400</v>
      </c>
      <c r="AF1632" s="37">
        <v>859</v>
      </c>
      <c r="AG1632" s="46">
        <f t="shared" si="103"/>
        <v>2.1475</v>
      </c>
      <c r="AH1632" s="36" t="s">
        <v>250</v>
      </c>
    </row>
    <row r="1633" s="30" customFormat="1" customHeight="1" spans="1:34">
      <c r="A1633" s="31">
        <v>1632</v>
      </c>
      <c r="B1633" s="36" t="s">
        <v>252</v>
      </c>
      <c r="C1633" s="37" t="s">
        <v>135</v>
      </c>
      <c r="D1633" s="38">
        <v>51.136</v>
      </c>
      <c r="E1633" s="38">
        <v>125.143</v>
      </c>
      <c r="F1633" s="36" t="s">
        <v>179</v>
      </c>
      <c r="G1633" s="38">
        <v>15.8447198312236</v>
      </c>
      <c r="H1633" s="38">
        <v>234326.018808777</v>
      </c>
      <c r="I1633" s="36" t="s">
        <v>96</v>
      </c>
      <c r="J1633" s="38">
        <v>922.373358348967</v>
      </c>
      <c r="K1633" s="36" t="s">
        <v>96</v>
      </c>
      <c r="L1633" s="39">
        <v>0.315283027318266</v>
      </c>
      <c r="M1633" s="39">
        <v>2.00511129936235</v>
      </c>
      <c r="N1633" s="39">
        <v>0.68847583406065</v>
      </c>
      <c r="O1633" s="39">
        <v>1.3166354653017</v>
      </c>
      <c r="P1633" s="39">
        <v>2.00511129936235</v>
      </c>
      <c r="Q1633" s="39">
        <v>0.68847583406065</v>
      </c>
      <c r="R1633" s="39">
        <v>1.3166354653017</v>
      </c>
      <c r="S1633" s="40">
        <v>42.6</v>
      </c>
      <c r="T1633" s="40">
        <v>2.8</v>
      </c>
      <c r="U1633" s="41">
        <v>1.1</v>
      </c>
      <c r="V1633" s="40">
        <f t="shared" si="100"/>
        <v>15.2142857142857</v>
      </c>
      <c r="W1633" s="40">
        <f t="shared" si="101"/>
        <v>38.7272727272727</v>
      </c>
      <c r="X1633" s="40">
        <f t="shared" si="102"/>
        <v>2.54545454545454</v>
      </c>
      <c r="Y1633" s="38">
        <v>-5.64638783269962</v>
      </c>
      <c r="Z1633" s="41">
        <v>5.9</v>
      </c>
      <c r="AA1633" s="43">
        <v>18</v>
      </c>
      <c r="AB1633" s="43">
        <v>45</v>
      </c>
      <c r="AC1633" s="43">
        <v>36</v>
      </c>
      <c r="AD1633" s="40">
        <v>-2</v>
      </c>
      <c r="AE1633" s="47">
        <v>400</v>
      </c>
      <c r="AF1633" s="37">
        <v>859</v>
      </c>
      <c r="AG1633" s="46">
        <f t="shared" si="103"/>
        <v>2.1475</v>
      </c>
      <c r="AH1633" s="36" t="s">
        <v>250</v>
      </c>
    </row>
    <row r="1634" s="30" customFormat="1" customHeight="1" spans="1:34">
      <c r="A1634" s="31">
        <v>1633</v>
      </c>
      <c r="B1634" s="36" t="s">
        <v>252</v>
      </c>
      <c r="C1634" s="37" t="s">
        <v>135</v>
      </c>
      <c r="D1634" s="38">
        <v>51.136</v>
      </c>
      <c r="E1634" s="38">
        <v>125.143</v>
      </c>
      <c r="F1634" s="36" t="s">
        <v>179</v>
      </c>
      <c r="G1634" s="38">
        <v>20.0957324894515</v>
      </c>
      <c r="H1634" s="38">
        <v>207680.250783699</v>
      </c>
      <c r="I1634" s="36" t="s">
        <v>96</v>
      </c>
      <c r="J1634" s="38">
        <v>56.1444652908067</v>
      </c>
      <c r="K1634" s="36" t="s">
        <v>96</v>
      </c>
      <c r="L1634" s="39">
        <v>0.897203348939044</v>
      </c>
      <c r="M1634" s="39">
        <v>-0.793910679945584</v>
      </c>
      <c r="N1634" s="39">
        <v>0.567762086656188</v>
      </c>
      <c r="O1634" s="39">
        <v>-1.36167276660177</v>
      </c>
      <c r="P1634" s="39">
        <v>-0.793910679945584</v>
      </c>
      <c r="Q1634" s="39">
        <v>0.567762086656188</v>
      </c>
      <c r="R1634" s="39">
        <v>-1.36167276660177</v>
      </c>
      <c r="S1634" s="40">
        <v>42.6</v>
      </c>
      <c r="T1634" s="40">
        <v>2.8</v>
      </c>
      <c r="U1634" s="41">
        <v>1.1</v>
      </c>
      <c r="V1634" s="40">
        <f t="shared" si="100"/>
        <v>15.2142857142857</v>
      </c>
      <c r="W1634" s="40">
        <f t="shared" si="101"/>
        <v>38.7272727272727</v>
      </c>
      <c r="X1634" s="40">
        <f t="shared" si="102"/>
        <v>2.54545454545454</v>
      </c>
      <c r="Y1634" s="38">
        <v>-15.6844106463878</v>
      </c>
      <c r="Z1634" s="41">
        <v>5.9</v>
      </c>
      <c r="AA1634" s="43">
        <v>18</v>
      </c>
      <c r="AB1634" s="43">
        <v>45</v>
      </c>
      <c r="AC1634" s="43">
        <v>36</v>
      </c>
      <c r="AD1634" s="40">
        <v>-2</v>
      </c>
      <c r="AE1634" s="47">
        <v>400</v>
      </c>
      <c r="AF1634" s="37">
        <v>859</v>
      </c>
      <c r="AG1634" s="46">
        <f t="shared" si="103"/>
        <v>2.1475</v>
      </c>
      <c r="AH1634" s="36" t="s">
        <v>250</v>
      </c>
    </row>
    <row r="1635" s="30" customFormat="1" customHeight="1" spans="1:34">
      <c r="A1635" s="31">
        <v>1634</v>
      </c>
      <c r="B1635" s="36" t="s">
        <v>252</v>
      </c>
      <c r="C1635" s="37" t="s">
        <v>135</v>
      </c>
      <c r="D1635" s="38">
        <v>51.136</v>
      </c>
      <c r="E1635" s="38">
        <v>125.143</v>
      </c>
      <c r="F1635" s="36" t="s">
        <v>179</v>
      </c>
      <c r="G1635" s="38">
        <v>16.7029054852321</v>
      </c>
      <c r="H1635" s="38">
        <v>202194.357366771</v>
      </c>
      <c r="I1635" s="36" t="s">
        <v>96</v>
      </c>
      <c r="J1635" s="38">
        <v>228.377110694184</v>
      </c>
      <c r="K1635" s="36" t="s">
        <v>96</v>
      </c>
      <c r="L1635" s="39">
        <v>0.434135006571445</v>
      </c>
      <c r="M1635" s="39">
        <v>0.609159470679146</v>
      </c>
      <c r="N1635" s="39">
        <v>0.540991845591583</v>
      </c>
      <c r="O1635" s="39">
        <v>0.068167625087563</v>
      </c>
      <c r="P1635" s="39">
        <v>0.609159470679146</v>
      </c>
      <c r="Q1635" s="39">
        <v>0.540991845591583</v>
      </c>
      <c r="R1635" s="39">
        <v>0.068167625087563</v>
      </c>
      <c r="S1635" s="40">
        <v>42.6</v>
      </c>
      <c r="T1635" s="40">
        <v>2.8</v>
      </c>
      <c r="U1635" s="41">
        <v>1.1</v>
      </c>
      <c r="V1635" s="40">
        <f t="shared" si="100"/>
        <v>15.2142857142857</v>
      </c>
      <c r="W1635" s="40">
        <f t="shared" si="101"/>
        <v>38.7272727272727</v>
      </c>
      <c r="X1635" s="40">
        <f t="shared" si="102"/>
        <v>2.54545454545454</v>
      </c>
      <c r="Y1635" s="38">
        <v>-9.29657794676806</v>
      </c>
      <c r="Z1635" s="41">
        <v>5.9</v>
      </c>
      <c r="AA1635" s="43">
        <v>18</v>
      </c>
      <c r="AB1635" s="43">
        <v>45</v>
      </c>
      <c r="AC1635" s="43">
        <v>36</v>
      </c>
      <c r="AD1635" s="40">
        <v>-2</v>
      </c>
      <c r="AE1635" s="47">
        <v>400</v>
      </c>
      <c r="AF1635" s="37">
        <v>859</v>
      </c>
      <c r="AG1635" s="46">
        <f t="shared" si="103"/>
        <v>2.1475</v>
      </c>
      <c r="AH1635" s="36" t="s">
        <v>250</v>
      </c>
    </row>
    <row r="1636" s="30" customFormat="1" customHeight="1" spans="1:34">
      <c r="A1636" s="31">
        <v>1635</v>
      </c>
      <c r="B1636" s="36" t="s">
        <v>252</v>
      </c>
      <c r="C1636" s="37" t="s">
        <v>135</v>
      </c>
      <c r="D1636" s="38">
        <v>51.136</v>
      </c>
      <c r="E1636" s="38">
        <v>125.143</v>
      </c>
      <c r="F1636" s="36" t="s">
        <v>179</v>
      </c>
      <c r="G1636" s="38">
        <v>8.67986751054852</v>
      </c>
      <c r="H1636" s="38">
        <v>39184.9529780564</v>
      </c>
      <c r="I1636" s="36" t="s">
        <v>96</v>
      </c>
      <c r="J1636" s="38">
        <v>33.3489681050657</v>
      </c>
      <c r="K1636" s="36" t="s">
        <v>96</v>
      </c>
      <c r="L1636" s="39">
        <v>-0.705240574306444</v>
      </c>
      <c r="M1636" s="39">
        <v>-1.31481195570031</v>
      </c>
      <c r="N1636" s="39">
        <v>-1.09994473390189</v>
      </c>
      <c r="O1636" s="39">
        <v>-0.214867221798425</v>
      </c>
      <c r="P1636" s="39">
        <v>-1.31481195570031</v>
      </c>
      <c r="Q1636" s="39">
        <v>-1.09994473390189</v>
      </c>
      <c r="R1636" s="39">
        <v>-0.214867221798425</v>
      </c>
      <c r="S1636" s="40">
        <v>42.6</v>
      </c>
      <c r="T1636" s="40">
        <v>2.8</v>
      </c>
      <c r="U1636" s="41">
        <v>1.1</v>
      </c>
      <c r="V1636" s="40">
        <f t="shared" si="100"/>
        <v>15.2142857142857</v>
      </c>
      <c r="W1636" s="40">
        <f t="shared" si="101"/>
        <v>38.7272727272727</v>
      </c>
      <c r="X1636" s="40">
        <f t="shared" si="102"/>
        <v>2.54545454545454</v>
      </c>
      <c r="Y1636" s="38">
        <v>-9.4106463878327</v>
      </c>
      <c r="Z1636" s="41">
        <v>5.9</v>
      </c>
      <c r="AA1636" s="43">
        <v>18</v>
      </c>
      <c r="AB1636" s="43">
        <v>45</v>
      </c>
      <c r="AC1636" s="43">
        <v>36</v>
      </c>
      <c r="AD1636" s="40">
        <v>-2</v>
      </c>
      <c r="AE1636" s="47">
        <v>400</v>
      </c>
      <c r="AF1636" s="37">
        <v>859</v>
      </c>
      <c r="AG1636" s="46">
        <f t="shared" si="103"/>
        <v>2.1475</v>
      </c>
      <c r="AH1636" s="36" t="s">
        <v>250</v>
      </c>
    </row>
    <row r="1637" s="30" customFormat="1" customHeight="1" spans="1:34">
      <c r="A1637" s="31">
        <v>1636</v>
      </c>
      <c r="B1637" s="36" t="s">
        <v>252</v>
      </c>
      <c r="C1637" s="37" t="s">
        <v>135</v>
      </c>
      <c r="D1637" s="38">
        <v>51.136</v>
      </c>
      <c r="E1637" s="38">
        <v>125.143</v>
      </c>
      <c r="F1637" s="36" t="s">
        <v>179</v>
      </c>
      <c r="G1637" s="38">
        <v>6.03878452883297</v>
      </c>
      <c r="H1637" s="38">
        <v>27429.4670846395</v>
      </c>
      <c r="I1637" s="36" t="s">
        <v>96</v>
      </c>
      <c r="J1637" s="38">
        <v>8.0206378986867</v>
      </c>
      <c r="K1637" s="36" t="s">
        <v>96</v>
      </c>
      <c r="L1637" s="39">
        <v>-1.09463505946621</v>
      </c>
      <c r="M1637" s="39">
        <v>-2.73982082900089</v>
      </c>
      <c r="N1637" s="39">
        <v>-1.45661967784062</v>
      </c>
      <c r="O1637" s="39">
        <v>-1.28320115116027</v>
      </c>
      <c r="P1637" s="39">
        <v>-2.73982082900089</v>
      </c>
      <c r="Q1637" s="39">
        <v>-1.45661967784062</v>
      </c>
      <c r="R1637" s="39">
        <v>-1.28320115116027</v>
      </c>
      <c r="S1637" s="40">
        <v>42.6</v>
      </c>
      <c r="T1637" s="40">
        <v>2.8</v>
      </c>
      <c r="U1637" s="41">
        <v>1.1</v>
      </c>
      <c r="V1637" s="40">
        <f t="shared" si="100"/>
        <v>15.2142857142857</v>
      </c>
      <c r="W1637" s="40">
        <f t="shared" si="101"/>
        <v>38.7272727272727</v>
      </c>
      <c r="X1637" s="40">
        <f t="shared" si="102"/>
        <v>2.54545454545454</v>
      </c>
      <c r="Y1637" s="38">
        <v>-17.851711026616</v>
      </c>
      <c r="Z1637" s="41">
        <v>5.9</v>
      </c>
      <c r="AA1637" s="43">
        <v>18</v>
      </c>
      <c r="AB1637" s="43">
        <v>45</v>
      </c>
      <c r="AC1637" s="43">
        <v>36</v>
      </c>
      <c r="AD1637" s="40">
        <v>-2</v>
      </c>
      <c r="AE1637" s="47">
        <v>400</v>
      </c>
      <c r="AF1637" s="37">
        <v>859</v>
      </c>
      <c r="AG1637" s="46">
        <f t="shared" si="103"/>
        <v>2.1475</v>
      </c>
      <c r="AH1637" s="36" t="s">
        <v>250</v>
      </c>
    </row>
    <row r="1638" s="30" customFormat="1" customHeight="1" spans="1:34">
      <c r="A1638" s="31">
        <v>1637</v>
      </c>
      <c r="B1638" s="36" t="s">
        <v>252</v>
      </c>
      <c r="C1638" s="37" t="s">
        <v>135</v>
      </c>
      <c r="D1638" s="38">
        <v>51.136</v>
      </c>
      <c r="E1638" s="38">
        <v>125.143</v>
      </c>
      <c r="F1638" s="36" t="s">
        <v>179</v>
      </c>
      <c r="G1638" s="38">
        <v>8.79961434599164</v>
      </c>
      <c r="H1638" s="38">
        <v>112852.664576803</v>
      </c>
      <c r="I1638" s="36" t="s">
        <v>96</v>
      </c>
      <c r="J1638" s="38">
        <v>48.5459662288931</v>
      </c>
      <c r="K1638" s="36" t="s">
        <v>96</v>
      </c>
      <c r="L1638" s="39">
        <v>-0.687758286810876</v>
      </c>
      <c r="M1638" s="39">
        <v>-0.939327679804086</v>
      </c>
      <c r="N1638" s="39">
        <v>-0.0421544397540292</v>
      </c>
      <c r="O1638" s="39">
        <v>-0.897173240050057</v>
      </c>
      <c r="P1638" s="39">
        <v>-0.939327679804086</v>
      </c>
      <c r="Q1638" s="39">
        <v>-0.0421544397540292</v>
      </c>
      <c r="R1638" s="39">
        <v>-0.897173240050057</v>
      </c>
      <c r="S1638" s="40">
        <v>42.6</v>
      </c>
      <c r="T1638" s="40">
        <v>2.8</v>
      </c>
      <c r="U1638" s="41">
        <v>1.1</v>
      </c>
      <c r="V1638" s="40">
        <f t="shared" si="100"/>
        <v>15.2142857142857</v>
      </c>
      <c r="W1638" s="40">
        <f t="shared" si="101"/>
        <v>38.7272727272727</v>
      </c>
      <c r="X1638" s="40">
        <f t="shared" si="102"/>
        <v>2.54545454545454</v>
      </c>
      <c r="Y1638" s="38">
        <v>-15.7984790874525</v>
      </c>
      <c r="Z1638" s="41">
        <v>5.9</v>
      </c>
      <c r="AA1638" s="43">
        <v>18</v>
      </c>
      <c r="AB1638" s="43">
        <v>45</v>
      </c>
      <c r="AC1638" s="43">
        <v>36</v>
      </c>
      <c r="AD1638" s="40">
        <v>-2</v>
      </c>
      <c r="AE1638" s="47">
        <v>400</v>
      </c>
      <c r="AF1638" s="37">
        <v>859</v>
      </c>
      <c r="AG1638" s="46">
        <f t="shared" si="103"/>
        <v>2.1475</v>
      </c>
      <c r="AH1638" s="36" t="s">
        <v>250</v>
      </c>
    </row>
    <row r="1639" s="30" customFormat="1" customHeight="1" spans="1:34">
      <c r="A1639" s="31">
        <v>1638</v>
      </c>
      <c r="B1639" s="36" t="s">
        <v>252</v>
      </c>
      <c r="C1639" s="37" t="s">
        <v>135</v>
      </c>
      <c r="D1639" s="38">
        <v>51.136</v>
      </c>
      <c r="E1639" s="38">
        <v>125.143</v>
      </c>
      <c r="F1639" s="36" t="s">
        <v>179</v>
      </c>
      <c r="G1639" s="38">
        <v>12.2523147679325</v>
      </c>
      <c r="H1639" s="38">
        <v>139498.432601881</v>
      </c>
      <c r="I1639" s="36" t="s">
        <v>96</v>
      </c>
      <c r="J1639" s="38">
        <v>38.4146341463415</v>
      </c>
      <c r="K1639" s="36" t="s">
        <v>96</v>
      </c>
      <c r="L1639" s="39">
        <v>-0.189995258463526</v>
      </c>
      <c r="M1639" s="39">
        <v>-1.17340030165049</v>
      </c>
      <c r="N1639" s="39">
        <v>0.169815810962052</v>
      </c>
      <c r="O1639" s="39">
        <v>-1.34321611261254</v>
      </c>
      <c r="P1639" s="39">
        <v>-1.17340030165049</v>
      </c>
      <c r="Q1639" s="39">
        <v>0.169815810962052</v>
      </c>
      <c r="R1639" s="39">
        <v>-1.34321611261254</v>
      </c>
      <c r="S1639" s="40">
        <v>42.6</v>
      </c>
      <c r="T1639" s="40">
        <v>2.8</v>
      </c>
      <c r="U1639" s="41">
        <v>1.1</v>
      </c>
      <c r="V1639" s="40">
        <f t="shared" si="100"/>
        <v>15.2142857142857</v>
      </c>
      <c r="W1639" s="40">
        <f t="shared" si="101"/>
        <v>38.7272727272727</v>
      </c>
      <c r="X1639" s="40">
        <f t="shared" si="102"/>
        <v>2.54545454545454</v>
      </c>
      <c r="Y1639" s="38">
        <v>-10.7794676806084</v>
      </c>
      <c r="Z1639" s="41">
        <v>5.9</v>
      </c>
      <c r="AA1639" s="43">
        <v>18</v>
      </c>
      <c r="AB1639" s="43">
        <v>45</v>
      </c>
      <c r="AC1639" s="43">
        <v>36</v>
      </c>
      <c r="AD1639" s="40">
        <v>-2</v>
      </c>
      <c r="AE1639" s="47">
        <v>400</v>
      </c>
      <c r="AF1639" s="37">
        <v>859</v>
      </c>
      <c r="AG1639" s="46">
        <f t="shared" si="103"/>
        <v>2.1475</v>
      </c>
      <c r="AH1639" s="36" t="s">
        <v>250</v>
      </c>
    </row>
    <row r="1640" s="30" customFormat="1" customHeight="1" spans="1:34">
      <c r="A1640" s="31">
        <v>1639</v>
      </c>
      <c r="B1640" s="36" t="s">
        <v>252</v>
      </c>
      <c r="C1640" s="37" t="s">
        <v>135</v>
      </c>
      <c r="D1640" s="38">
        <v>51.136</v>
      </c>
      <c r="E1640" s="38">
        <v>125.143</v>
      </c>
      <c r="F1640" s="36" t="s">
        <v>179</v>
      </c>
      <c r="G1640" s="38">
        <v>16.4155130801687</v>
      </c>
      <c r="H1640" s="38">
        <v>121473.354231975</v>
      </c>
      <c r="I1640" s="36" t="s">
        <v>96</v>
      </c>
      <c r="J1640" s="38">
        <v>71.3414634146341</v>
      </c>
      <c r="K1640" s="36" t="s">
        <v>96</v>
      </c>
      <c r="L1640" s="39">
        <v>0.394411870654409</v>
      </c>
      <c r="M1640" s="39">
        <v>-0.554361093244264</v>
      </c>
      <c r="N1640" s="39">
        <v>0.0314573775892131</v>
      </c>
      <c r="O1640" s="39">
        <v>-0.585818470833477</v>
      </c>
      <c r="P1640" s="39">
        <v>-0.554361093244264</v>
      </c>
      <c r="Q1640" s="39">
        <v>0.0314573775892131</v>
      </c>
      <c r="R1640" s="39">
        <v>-0.585818470833477</v>
      </c>
      <c r="S1640" s="40">
        <v>42.6</v>
      </c>
      <c r="T1640" s="40">
        <v>2.8</v>
      </c>
      <c r="U1640" s="41">
        <v>1.1</v>
      </c>
      <c r="V1640" s="40">
        <f t="shared" si="100"/>
        <v>15.2142857142857</v>
      </c>
      <c r="W1640" s="40">
        <f t="shared" si="101"/>
        <v>38.7272727272727</v>
      </c>
      <c r="X1640" s="40">
        <f t="shared" si="102"/>
        <v>2.54545454545454</v>
      </c>
      <c r="Y1640" s="38">
        <v>-8.38403041825094</v>
      </c>
      <c r="Z1640" s="41">
        <v>5.9</v>
      </c>
      <c r="AA1640" s="43">
        <v>18</v>
      </c>
      <c r="AB1640" s="43">
        <v>45</v>
      </c>
      <c r="AC1640" s="43">
        <v>36</v>
      </c>
      <c r="AD1640" s="40">
        <v>-2</v>
      </c>
      <c r="AE1640" s="47">
        <v>400</v>
      </c>
      <c r="AF1640" s="37">
        <v>859</v>
      </c>
      <c r="AG1640" s="46">
        <f t="shared" si="103"/>
        <v>2.1475</v>
      </c>
      <c r="AH1640" s="36" t="s">
        <v>250</v>
      </c>
    </row>
    <row r="1641" s="30" customFormat="1" customHeight="1" spans="1:34">
      <c r="A1641" s="31">
        <v>1640</v>
      </c>
      <c r="B1641" s="36" t="s">
        <v>252</v>
      </c>
      <c r="C1641" s="37" t="s">
        <v>135</v>
      </c>
      <c r="D1641" s="38">
        <v>51.136</v>
      </c>
      <c r="E1641" s="38">
        <v>125.143</v>
      </c>
      <c r="F1641" s="36" t="s">
        <v>179</v>
      </c>
      <c r="G1641" s="38">
        <v>15.6784047819969</v>
      </c>
      <c r="H1641" s="38">
        <v>73667.7115987462</v>
      </c>
      <c r="I1641" s="36" t="s">
        <v>96</v>
      </c>
      <c r="J1641" s="38">
        <v>30.8161350844278</v>
      </c>
      <c r="K1641" s="36" t="s">
        <v>96</v>
      </c>
      <c r="L1641" s="39">
        <v>0.292167996685066</v>
      </c>
      <c r="M1641" s="39">
        <v>-1.39380036701894</v>
      </c>
      <c r="N1641" s="39">
        <v>-0.468672957060029</v>
      </c>
      <c r="O1641" s="39">
        <v>-0.925127409958916</v>
      </c>
      <c r="P1641" s="39">
        <v>-1.39380036701894</v>
      </c>
      <c r="Q1641" s="39">
        <v>-0.468672957060029</v>
      </c>
      <c r="R1641" s="39">
        <v>-0.925127409958916</v>
      </c>
      <c r="S1641" s="40">
        <v>42.6</v>
      </c>
      <c r="T1641" s="40">
        <v>2.8</v>
      </c>
      <c r="U1641" s="41">
        <v>1.1</v>
      </c>
      <c r="V1641" s="40">
        <f t="shared" si="100"/>
        <v>15.2142857142857</v>
      </c>
      <c r="W1641" s="40">
        <f t="shared" si="101"/>
        <v>38.7272727272727</v>
      </c>
      <c r="X1641" s="40">
        <f t="shared" si="102"/>
        <v>2.54545454545454</v>
      </c>
      <c r="Y1641" s="38">
        <v>-27.6615969581749</v>
      </c>
      <c r="Z1641" s="41">
        <v>5.9</v>
      </c>
      <c r="AA1641" s="43">
        <v>18</v>
      </c>
      <c r="AB1641" s="43">
        <v>45</v>
      </c>
      <c r="AC1641" s="43">
        <v>36</v>
      </c>
      <c r="AD1641" s="40">
        <v>-2</v>
      </c>
      <c r="AE1641" s="47">
        <v>400</v>
      </c>
      <c r="AF1641" s="37">
        <v>859</v>
      </c>
      <c r="AG1641" s="46">
        <f t="shared" si="103"/>
        <v>2.1475</v>
      </c>
      <c r="AH1641" s="36" t="s">
        <v>250</v>
      </c>
    </row>
    <row r="1642" s="30" customFormat="1" customHeight="1" spans="1:34">
      <c r="A1642" s="31">
        <v>1641</v>
      </c>
      <c r="B1642" s="36" t="s">
        <v>253</v>
      </c>
      <c r="C1642" s="37" t="s">
        <v>135</v>
      </c>
      <c r="D1642" s="38">
        <v>33.93333</v>
      </c>
      <c r="E1642" s="38">
        <v>102.866667</v>
      </c>
      <c r="F1642" s="36" t="s">
        <v>254</v>
      </c>
      <c r="G1642" s="38">
        <v>22.6536312849159</v>
      </c>
      <c r="H1642" s="38">
        <v>301628.222523749</v>
      </c>
      <c r="I1642" s="36" t="s">
        <v>96</v>
      </c>
      <c r="J1642" s="38">
        <v>65.4850746268657</v>
      </c>
      <c r="K1642" s="36" t="s">
        <v>96</v>
      </c>
      <c r="L1642" s="39">
        <v>1.23929375126099</v>
      </c>
      <c r="M1642" s="39">
        <v>-0.477005570777113</v>
      </c>
      <c r="N1642" s="39">
        <v>0.00850453584586395</v>
      </c>
      <c r="O1642" s="39">
        <v>-0.485510106622977</v>
      </c>
      <c r="P1642" s="39">
        <v>-0.477005570777113</v>
      </c>
      <c r="Q1642" s="39">
        <v>0.00850453584586395</v>
      </c>
      <c r="R1642" s="39">
        <v>-0.485510106622977</v>
      </c>
      <c r="S1642" s="40">
        <v>110.3</v>
      </c>
      <c r="T1642" s="40">
        <v>4.79</v>
      </c>
      <c r="U1642" s="41">
        <v>1</v>
      </c>
      <c r="V1642" s="40">
        <f t="shared" si="100"/>
        <v>23.027139874739</v>
      </c>
      <c r="W1642" s="40">
        <f t="shared" si="101"/>
        <v>110.3</v>
      </c>
      <c r="X1642" s="40">
        <f t="shared" si="102"/>
        <v>4.79</v>
      </c>
      <c r="Y1642" s="42">
        <v>-0.0152590218967248</v>
      </c>
      <c r="Z1642" s="40">
        <v>8.09</v>
      </c>
      <c r="AA1642" s="36">
        <v>14</v>
      </c>
      <c r="AB1642" s="36">
        <v>49</v>
      </c>
      <c r="AC1642" s="36">
        <v>37</v>
      </c>
      <c r="AD1642" s="40">
        <v>0.9</v>
      </c>
      <c r="AE1642" s="47">
        <v>656.8</v>
      </c>
      <c r="AF1642" s="37">
        <v>984</v>
      </c>
      <c r="AG1642" s="46">
        <f t="shared" si="103"/>
        <v>1.49817295980512</v>
      </c>
      <c r="AH1642" s="36" t="s">
        <v>255</v>
      </c>
    </row>
    <row r="1643" s="30" customFormat="1" customHeight="1" spans="1:34">
      <c r="A1643" s="31">
        <v>1642</v>
      </c>
      <c r="B1643" s="36" t="s">
        <v>253</v>
      </c>
      <c r="C1643" s="37" t="s">
        <v>135</v>
      </c>
      <c r="D1643" s="38">
        <v>33.93333</v>
      </c>
      <c r="E1643" s="38">
        <v>102.866667</v>
      </c>
      <c r="F1643" s="36" t="s">
        <v>254</v>
      </c>
      <c r="G1643" s="38">
        <v>23.4916201117314</v>
      </c>
      <c r="H1643" s="38">
        <v>305942.102590144</v>
      </c>
      <c r="I1643" s="36" t="s">
        <v>96</v>
      </c>
      <c r="J1643" s="38">
        <v>126.117318435754</v>
      </c>
      <c r="K1643" s="36" t="s">
        <v>96</v>
      </c>
      <c r="L1643" s="39">
        <v>1.35008242840801</v>
      </c>
      <c r="M1643" s="39">
        <v>0.178384753284161</v>
      </c>
      <c r="N1643" s="39">
        <v>0.0227052049115836</v>
      </c>
      <c r="O1643" s="39">
        <v>0.155679548372577</v>
      </c>
      <c r="P1643" s="39">
        <v>0.178384753284161</v>
      </c>
      <c r="Q1643" s="39">
        <v>0.0227052049115836</v>
      </c>
      <c r="R1643" s="39">
        <v>0.155679548372577</v>
      </c>
      <c r="S1643" s="40">
        <v>110.3</v>
      </c>
      <c r="T1643" s="40">
        <v>4.79</v>
      </c>
      <c r="U1643" s="41">
        <v>1</v>
      </c>
      <c r="V1643" s="40">
        <f t="shared" si="100"/>
        <v>23.027139874739</v>
      </c>
      <c r="W1643" s="40">
        <f t="shared" si="101"/>
        <v>110.3</v>
      </c>
      <c r="X1643" s="40">
        <f t="shared" si="102"/>
        <v>4.79</v>
      </c>
      <c r="Y1643" s="42">
        <v>-0.0152590218967248</v>
      </c>
      <c r="Z1643" s="40">
        <v>8.09</v>
      </c>
      <c r="AA1643" s="36">
        <v>14</v>
      </c>
      <c r="AB1643" s="36">
        <v>49</v>
      </c>
      <c r="AC1643" s="36">
        <v>37</v>
      </c>
      <c r="AD1643" s="40">
        <v>0.9</v>
      </c>
      <c r="AE1643" s="47">
        <v>656.8</v>
      </c>
      <c r="AF1643" s="37">
        <v>984</v>
      </c>
      <c r="AG1643" s="46">
        <f t="shared" si="103"/>
        <v>1.49817295980512</v>
      </c>
      <c r="AH1643" s="36" t="s">
        <v>255</v>
      </c>
    </row>
    <row r="1644" s="30" customFormat="1" customHeight="1" spans="1:34">
      <c r="A1644" s="31">
        <v>1643</v>
      </c>
      <c r="B1644" s="36" t="s">
        <v>253</v>
      </c>
      <c r="C1644" s="37" t="s">
        <v>135</v>
      </c>
      <c r="D1644" s="38">
        <v>33.93333</v>
      </c>
      <c r="E1644" s="38">
        <v>102.866667</v>
      </c>
      <c r="F1644" s="36" t="s">
        <v>254</v>
      </c>
      <c r="G1644" s="38">
        <v>20.8659217877091</v>
      </c>
      <c r="H1644" s="38">
        <v>342508.88776028</v>
      </c>
      <c r="I1644" s="36" t="s">
        <v>96</v>
      </c>
      <c r="J1644" s="38">
        <v>141.201117318436</v>
      </c>
      <c r="K1644" s="36" t="s">
        <v>96</v>
      </c>
      <c r="L1644" s="39">
        <v>1.00083386574835</v>
      </c>
      <c r="M1644" s="39">
        <v>0.29135741888765</v>
      </c>
      <c r="N1644" s="39">
        <v>0.135606935113544</v>
      </c>
      <c r="O1644" s="39">
        <v>0.155750483774106</v>
      </c>
      <c r="P1644" s="39">
        <v>0.29135741888765</v>
      </c>
      <c r="Q1644" s="39">
        <v>0.135606935113544</v>
      </c>
      <c r="R1644" s="39">
        <v>0.155750483774106</v>
      </c>
      <c r="S1644" s="40">
        <v>110.3</v>
      </c>
      <c r="T1644" s="40">
        <v>4.79</v>
      </c>
      <c r="U1644" s="41">
        <v>1</v>
      </c>
      <c r="V1644" s="40">
        <f t="shared" si="100"/>
        <v>23.027139874739</v>
      </c>
      <c r="W1644" s="40">
        <f t="shared" si="101"/>
        <v>110.3</v>
      </c>
      <c r="X1644" s="40">
        <f t="shared" si="102"/>
        <v>4.79</v>
      </c>
      <c r="Y1644" s="42">
        <v>-0.0152590218967248</v>
      </c>
      <c r="Z1644" s="40">
        <v>8.09</v>
      </c>
      <c r="AA1644" s="36">
        <v>14</v>
      </c>
      <c r="AB1644" s="36">
        <v>49</v>
      </c>
      <c r="AC1644" s="36">
        <v>37</v>
      </c>
      <c r="AD1644" s="40">
        <v>0.9</v>
      </c>
      <c r="AE1644" s="47">
        <v>656.8</v>
      </c>
      <c r="AF1644" s="37">
        <v>984</v>
      </c>
      <c r="AG1644" s="46">
        <f t="shared" si="103"/>
        <v>1.49817295980512</v>
      </c>
      <c r="AH1644" s="36" t="s">
        <v>255</v>
      </c>
    </row>
    <row r="1645" s="30" customFormat="1" customHeight="1" spans="1:34">
      <c r="A1645" s="31">
        <v>1644</v>
      </c>
      <c r="B1645" s="36" t="s">
        <v>253</v>
      </c>
      <c r="C1645" s="37" t="s">
        <v>135</v>
      </c>
      <c r="D1645" s="38">
        <v>33.93333</v>
      </c>
      <c r="E1645" s="38">
        <v>102.866667</v>
      </c>
      <c r="F1645" s="36" t="s">
        <v>254</v>
      </c>
      <c r="G1645" s="38">
        <v>17.458100558659</v>
      </c>
      <c r="H1645" s="38">
        <v>246216.35347892</v>
      </c>
      <c r="I1645" s="36" t="s">
        <v>96</v>
      </c>
      <c r="J1645" s="38">
        <v>89.2458100558657</v>
      </c>
      <c r="K1645" s="36" t="s">
        <v>96</v>
      </c>
      <c r="L1645" s="39">
        <v>0.538142949828845</v>
      </c>
      <c r="M1645" s="39">
        <v>-0.167433345755291</v>
      </c>
      <c r="N1645" s="39">
        <v>-0.194480036818998</v>
      </c>
      <c r="O1645" s="39">
        <v>0.0270466910637072</v>
      </c>
      <c r="P1645" s="39">
        <v>-0.167433345755291</v>
      </c>
      <c r="Q1645" s="39">
        <v>-0.194480036818998</v>
      </c>
      <c r="R1645" s="39">
        <v>0.0270466910637072</v>
      </c>
      <c r="S1645" s="40">
        <v>110.3</v>
      </c>
      <c r="T1645" s="40">
        <v>4.79</v>
      </c>
      <c r="U1645" s="41">
        <v>1</v>
      </c>
      <c r="V1645" s="40">
        <f t="shared" si="100"/>
        <v>23.027139874739</v>
      </c>
      <c r="W1645" s="40">
        <f t="shared" si="101"/>
        <v>110.3</v>
      </c>
      <c r="X1645" s="40">
        <f t="shared" si="102"/>
        <v>4.79</v>
      </c>
      <c r="Y1645" s="42">
        <v>-0.0152590218967248</v>
      </c>
      <c r="Z1645" s="40">
        <v>8.09</v>
      </c>
      <c r="AA1645" s="36">
        <v>14</v>
      </c>
      <c r="AB1645" s="36">
        <v>49</v>
      </c>
      <c r="AC1645" s="36">
        <v>37</v>
      </c>
      <c r="AD1645" s="40">
        <v>0.9</v>
      </c>
      <c r="AE1645" s="47">
        <v>656.8</v>
      </c>
      <c r="AF1645" s="37">
        <v>984</v>
      </c>
      <c r="AG1645" s="46">
        <f t="shared" si="103"/>
        <v>1.49817295980512</v>
      </c>
      <c r="AH1645" s="36" t="s">
        <v>255</v>
      </c>
    </row>
    <row r="1646" s="30" customFormat="1" customHeight="1" spans="1:34">
      <c r="A1646" s="31">
        <v>1645</v>
      </c>
      <c r="B1646" s="36" t="s">
        <v>256</v>
      </c>
      <c r="C1646" s="37" t="s">
        <v>135</v>
      </c>
      <c r="D1646" s="38">
        <v>33.93333</v>
      </c>
      <c r="E1646" s="38">
        <v>102.866667</v>
      </c>
      <c r="F1646" s="36" t="s">
        <v>254</v>
      </c>
      <c r="G1646" s="38">
        <v>23.9385474860334</v>
      </c>
      <c r="H1646" s="38">
        <v>277204.884667574</v>
      </c>
      <c r="I1646" s="36" t="s">
        <v>96</v>
      </c>
      <c r="J1646" s="38">
        <v>76.6791044776118</v>
      </c>
      <c r="K1646" s="36" t="s">
        <v>96</v>
      </c>
      <c r="L1646" s="39">
        <v>1.40891416870036</v>
      </c>
      <c r="M1646" s="39">
        <v>0.351419349197203</v>
      </c>
      <c r="N1646" s="39">
        <v>-0.257245868367076</v>
      </c>
      <c r="O1646" s="39">
        <v>0.608665217564279</v>
      </c>
      <c r="P1646" s="39">
        <v>0.351419349197203</v>
      </c>
      <c r="Q1646" s="36"/>
      <c r="R1646" s="36"/>
      <c r="S1646" s="40">
        <v>71.6</v>
      </c>
      <c r="T1646" s="40">
        <v>3.05</v>
      </c>
      <c r="U1646" s="41">
        <v>1</v>
      </c>
      <c r="V1646" s="40">
        <f t="shared" si="100"/>
        <v>23.4754098360656</v>
      </c>
      <c r="W1646" s="40">
        <f t="shared" si="101"/>
        <v>71.6</v>
      </c>
      <c r="X1646" s="40">
        <f t="shared" si="102"/>
        <v>3.05</v>
      </c>
      <c r="Y1646" s="42">
        <v>-0.0152590218967248</v>
      </c>
      <c r="Z1646" s="40">
        <v>8.34</v>
      </c>
      <c r="AA1646" s="36">
        <v>14</v>
      </c>
      <c r="AB1646" s="36">
        <v>49</v>
      </c>
      <c r="AC1646" s="36">
        <v>37</v>
      </c>
      <c r="AD1646" s="40">
        <v>0.9</v>
      </c>
      <c r="AE1646" s="47">
        <v>656.8</v>
      </c>
      <c r="AF1646" s="37">
        <v>984</v>
      </c>
      <c r="AG1646" s="46">
        <f t="shared" si="103"/>
        <v>1.49817295980512</v>
      </c>
      <c r="AH1646" s="36" t="s">
        <v>255</v>
      </c>
    </row>
    <row r="1647" s="30" customFormat="1" customHeight="1" spans="1:34">
      <c r="A1647" s="31">
        <v>1646</v>
      </c>
      <c r="B1647" s="36" t="s">
        <v>256</v>
      </c>
      <c r="C1647" s="37" t="s">
        <v>135</v>
      </c>
      <c r="D1647" s="38">
        <v>33.93333</v>
      </c>
      <c r="E1647" s="38">
        <v>102.866667</v>
      </c>
      <c r="F1647" s="36" t="s">
        <v>254</v>
      </c>
      <c r="G1647" s="38">
        <v>25.4469273743016</v>
      </c>
      <c r="H1647" s="38">
        <v>369324.530218375</v>
      </c>
      <c r="I1647" s="36" t="s">
        <v>96</v>
      </c>
      <c r="J1647" s="38">
        <v>56.2849162011173</v>
      </c>
      <c r="K1647" s="36" t="s">
        <v>96</v>
      </c>
      <c r="L1647" s="39">
        <v>1.60617107724833</v>
      </c>
      <c r="M1647" s="39">
        <v>0.0422166907578094</v>
      </c>
      <c r="N1647" s="39">
        <v>0.0296729862227911</v>
      </c>
      <c r="O1647" s="39">
        <v>0.0125437045350184</v>
      </c>
      <c r="P1647" s="39">
        <v>0.0422166907578094</v>
      </c>
      <c r="Q1647" s="36"/>
      <c r="R1647" s="36"/>
      <c r="S1647" s="40">
        <v>71.6</v>
      </c>
      <c r="T1647" s="40">
        <v>3.05</v>
      </c>
      <c r="U1647" s="41">
        <v>1</v>
      </c>
      <c r="V1647" s="40">
        <f t="shared" si="100"/>
        <v>23.4754098360656</v>
      </c>
      <c r="W1647" s="40">
        <f t="shared" si="101"/>
        <v>71.6</v>
      </c>
      <c r="X1647" s="40">
        <f t="shared" si="102"/>
        <v>3.05</v>
      </c>
      <c r="Y1647" s="42">
        <v>-0.0152590218967248</v>
      </c>
      <c r="Z1647" s="40">
        <v>8.34</v>
      </c>
      <c r="AA1647" s="36">
        <v>14</v>
      </c>
      <c r="AB1647" s="36">
        <v>49</v>
      </c>
      <c r="AC1647" s="36">
        <v>37</v>
      </c>
      <c r="AD1647" s="40">
        <v>0.9</v>
      </c>
      <c r="AE1647" s="47">
        <v>656.8</v>
      </c>
      <c r="AF1647" s="37">
        <v>984</v>
      </c>
      <c r="AG1647" s="46">
        <f t="shared" si="103"/>
        <v>1.49817295980512</v>
      </c>
      <c r="AH1647" s="36" t="s">
        <v>255</v>
      </c>
    </row>
    <row r="1648" s="30" customFormat="1" customHeight="1" spans="1:34">
      <c r="A1648" s="31">
        <v>1647</v>
      </c>
      <c r="B1648" s="36" t="s">
        <v>256</v>
      </c>
      <c r="C1648" s="37" t="s">
        <v>135</v>
      </c>
      <c r="D1648" s="38">
        <v>33.93333</v>
      </c>
      <c r="E1648" s="38">
        <v>102.866667</v>
      </c>
      <c r="F1648" s="36" t="s">
        <v>254</v>
      </c>
      <c r="G1648" s="38">
        <v>19.7486033519548</v>
      </c>
      <c r="H1648" s="38">
        <v>429050.279329607</v>
      </c>
      <c r="I1648" s="36" t="s">
        <v>96</v>
      </c>
      <c r="J1648" s="38">
        <v>28.9106145251396</v>
      </c>
      <c r="K1648" s="36" t="s">
        <v>96</v>
      </c>
      <c r="L1648" s="39">
        <v>0.850318253768641</v>
      </c>
      <c r="M1648" s="39">
        <v>-0.624001077923506</v>
      </c>
      <c r="N1648" s="39">
        <v>0.179571356311541</v>
      </c>
      <c r="O1648" s="39">
        <v>-0.803572434235048</v>
      </c>
      <c r="P1648" s="39">
        <v>-0.624001077923506</v>
      </c>
      <c r="Q1648" s="36"/>
      <c r="R1648" s="36"/>
      <c r="S1648" s="40">
        <v>71.6</v>
      </c>
      <c r="T1648" s="40">
        <v>3.05</v>
      </c>
      <c r="U1648" s="41">
        <v>1</v>
      </c>
      <c r="V1648" s="40">
        <f t="shared" si="100"/>
        <v>23.4754098360656</v>
      </c>
      <c r="W1648" s="40">
        <f t="shared" si="101"/>
        <v>71.6</v>
      </c>
      <c r="X1648" s="40">
        <f t="shared" si="102"/>
        <v>3.05</v>
      </c>
      <c r="Y1648" s="42">
        <v>-0.0152590218967248</v>
      </c>
      <c r="Z1648" s="40">
        <v>8.34</v>
      </c>
      <c r="AA1648" s="36">
        <v>14</v>
      </c>
      <c r="AB1648" s="36">
        <v>49</v>
      </c>
      <c r="AC1648" s="36">
        <v>37</v>
      </c>
      <c r="AD1648" s="40">
        <v>0.9</v>
      </c>
      <c r="AE1648" s="47">
        <v>656.8</v>
      </c>
      <c r="AF1648" s="37">
        <v>984</v>
      </c>
      <c r="AG1648" s="46">
        <f t="shared" si="103"/>
        <v>1.49817295980512</v>
      </c>
      <c r="AH1648" s="36" t="s">
        <v>255</v>
      </c>
    </row>
    <row r="1649" s="30" customFormat="1" customHeight="1" spans="1:34">
      <c r="A1649" s="31">
        <v>1648</v>
      </c>
      <c r="B1649" s="36" t="s">
        <v>257</v>
      </c>
      <c r="C1649" s="37" t="s">
        <v>198</v>
      </c>
      <c r="D1649" s="38">
        <v>58.2229722222222</v>
      </c>
      <c r="E1649" s="38">
        <v>26.7481916666666</v>
      </c>
      <c r="F1649" s="36" t="s">
        <v>258</v>
      </c>
      <c r="G1649" s="38">
        <v>18.4</v>
      </c>
      <c r="H1649" s="38">
        <v>83000</v>
      </c>
      <c r="I1649" s="36" t="s">
        <v>96</v>
      </c>
      <c r="J1649" s="38">
        <v>699</v>
      </c>
      <c r="K1649" s="36" t="s">
        <v>96</v>
      </c>
      <c r="L1649" s="39">
        <v>0.667109330481537</v>
      </c>
      <c r="M1649" s="39">
        <v>0.41264388983517</v>
      </c>
      <c r="N1649" s="39">
        <v>0.17991481676339</v>
      </c>
      <c r="O1649" s="39">
        <v>0.23272907307178</v>
      </c>
      <c r="P1649" s="39">
        <v>0.41264388983517</v>
      </c>
      <c r="Q1649" s="39">
        <v>0.17991481676339</v>
      </c>
      <c r="R1649" s="39">
        <v>0.23272907307178</v>
      </c>
      <c r="S1649" s="40">
        <v>32.4</v>
      </c>
      <c r="T1649" s="40">
        <v>2</v>
      </c>
      <c r="U1649" s="41">
        <v>0.5</v>
      </c>
      <c r="V1649" s="40">
        <f t="shared" si="100"/>
        <v>16.2</v>
      </c>
      <c r="W1649" s="40">
        <f t="shared" si="101"/>
        <v>64.8</v>
      </c>
      <c r="X1649" s="40">
        <f t="shared" si="102"/>
        <v>4</v>
      </c>
      <c r="Y1649" s="38">
        <v>-12</v>
      </c>
      <c r="Z1649" s="40">
        <v>6.73</v>
      </c>
      <c r="AA1649" s="31">
        <v>8</v>
      </c>
      <c r="AB1649" s="31">
        <v>25</v>
      </c>
      <c r="AC1649" s="31">
        <v>67</v>
      </c>
      <c r="AD1649" s="40">
        <v>5.6</v>
      </c>
      <c r="AE1649" s="47">
        <v>627.9</v>
      </c>
      <c r="AF1649" s="37">
        <v>725</v>
      </c>
      <c r="AG1649" s="46">
        <f t="shared" si="103"/>
        <v>1.15464245899029</v>
      </c>
      <c r="AH1649" s="36" t="s">
        <v>259</v>
      </c>
    </row>
    <row r="1650" s="30" customFormat="1" customHeight="1" spans="1:34">
      <c r="A1650" s="31">
        <v>1649</v>
      </c>
      <c r="B1650" s="36" t="s">
        <v>257</v>
      </c>
      <c r="C1650" s="37" t="s">
        <v>198</v>
      </c>
      <c r="D1650" s="38">
        <v>58.2229722222222</v>
      </c>
      <c r="E1650" s="38">
        <v>26.7481916666666</v>
      </c>
      <c r="F1650" s="36" t="s">
        <v>258</v>
      </c>
      <c r="G1650" s="38">
        <v>19.1</v>
      </c>
      <c r="H1650" s="38">
        <v>69000</v>
      </c>
      <c r="I1650" s="36" t="s">
        <v>96</v>
      </c>
      <c r="J1650" s="38">
        <v>1044</v>
      </c>
      <c r="K1650" s="36" t="s">
        <v>96</v>
      </c>
      <c r="L1650" s="39">
        <v>0.762415981382077</v>
      </c>
      <c r="M1650" s="39">
        <v>0.813807916043944</v>
      </c>
      <c r="N1650" s="39">
        <v>-0.00481928643594888</v>
      </c>
      <c r="O1650" s="39">
        <v>0.818627202479893</v>
      </c>
      <c r="P1650" s="39">
        <v>0.813807916043944</v>
      </c>
      <c r="Q1650" s="39">
        <v>-0.00481928643594888</v>
      </c>
      <c r="R1650" s="39">
        <v>0.818627202479893</v>
      </c>
      <c r="S1650" s="40">
        <v>32.4</v>
      </c>
      <c r="T1650" s="40">
        <v>2</v>
      </c>
      <c r="U1650" s="41">
        <v>0.5</v>
      </c>
      <c r="V1650" s="40">
        <f t="shared" si="100"/>
        <v>16.2</v>
      </c>
      <c r="W1650" s="40">
        <f t="shared" si="101"/>
        <v>64.8</v>
      </c>
      <c r="X1650" s="40">
        <f t="shared" si="102"/>
        <v>4</v>
      </c>
      <c r="Y1650" s="38">
        <v>-12</v>
      </c>
      <c r="Z1650" s="40">
        <v>6.73</v>
      </c>
      <c r="AA1650" s="31">
        <v>8</v>
      </c>
      <c r="AB1650" s="31">
        <v>25</v>
      </c>
      <c r="AC1650" s="31">
        <v>67</v>
      </c>
      <c r="AD1650" s="40">
        <v>5.6</v>
      </c>
      <c r="AE1650" s="47">
        <v>627.9</v>
      </c>
      <c r="AF1650" s="37">
        <v>725</v>
      </c>
      <c r="AG1650" s="46">
        <f t="shared" si="103"/>
        <v>1.15464245899029</v>
      </c>
      <c r="AH1650" s="36" t="s">
        <v>259</v>
      </c>
    </row>
    <row r="1651" s="30" customFormat="1" customHeight="1" spans="1:34">
      <c r="A1651" s="31">
        <v>1650</v>
      </c>
      <c r="B1651" s="36" t="s">
        <v>257</v>
      </c>
      <c r="C1651" s="37" t="s">
        <v>198</v>
      </c>
      <c r="D1651" s="38">
        <v>58.2229722222222</v>
      </c>
      <c r="E1651" s="38">
        <v>26.7481916666666</v>
      </c>
      <c r="F1651" s="36" t="s">
        <v>258</v>
      </c>
      <c r="G1651" s="38">
        <v>19.2</v>
      </c>
      <c r="H1651" s="38">
        <v>75000</v>
      </c>
      <c r="I1651" s="36" t="s">
        <v>96</v>
      </c>
      <c r="J1651" s="38">
        <v>907</v>
      </c>
      <c r="K1651" s="36" t="s">
        <v>96</v>
      </c>
      <c r="L1651" s="39">
        <v>0.775993959866788</v>
      </c>
      <c r="M1651" s="39">
        <v>0.673135597716496</v>
      </c>
      <c r="N1651" s="39">
        <v>0.0785623225031023</v>
      </c>
      <c r="O1651" s="39">
        <v>0.594573275213394</v>
      </c>
      <c r="P1651" s="39">
        <v>0.673135597716496</v>
      </c>
      <c r="Q1651" s="39">
        <v>0.0785623225031023</v>
      </c>
      <c r="R1651" s="39">
        <v>0.594573275213394</v>
      </c>
      <c r="S1651" s="40">
        <v>32.4</v>
      </c>
      <c r="T1651" s="40">
        <v>2</v>
      </c>
      <c r="U1651" s="41">
        <v>0.5</v>
      </c>
      <c r="V1651" s="40">
        <f t="shared" si="100"/>
        <v>16.2</v>
      </c>
      <c r="W1651" s="40">
        <f t="shared" si="101"/>
        <v>64.8</v>
      </c>
      <c r="X1651" s="40">
        <f t="shared" si="102"/>
        <v>4</v>
      </c>
      <c r="Y1651" s="38">
        <v>-15</v>
      </c>
      <c r="Z1651" s="40">
        <v>6.73</v>
      </c>
      <c r="AA1651" s="31">
        <v>8</v>
      </c>
      <c r="AB1651" s="31">
        <v>25</v>
      </c>
      <c r="AC1651" s="31">
        <v>67</v>
      </c>
      <c r="AD1651" s="40">
        <v>5.6</v>
      </c>
      <c r="AE1651" s="47">
        <v>627.9</v>
      </c>
      <c r="AF1651" s="37">
        <v>725</v>
      </c>
      <c r="AG1651" s="46">
        <f t="shared" si="103"/>
        <v>1.15464245899029</v>
      </c>
      <c r="AH1651" s="36" t="s">
        <v>259</v>
      </c>
    </row>
    <row r="1652" s="30" customFormat="1" customHeight="1" spans="1:34">
      <c r="A1652" s="31">
        <v>1651</v>
      </c>
      <c r="B1652" s="36" t="s">
        <v>257</v>
      </c>
      <c r="C1652" s="37" t="s">
        <v>198</v>
      </c>
      <c r="D1652" s="38">
        <v>58.2229722222222</v>
      </c>
      <c r="E1652" s="38">
        <v>26.7481916666666</v>
      </c>
      <c r="F1652" s="36" t="s">
        <v>258</v>
      </c>
      <c r="G1652" s="38">
        <v>18.5</v>
      </c>
      <c r="H1652" s="38">
        <v>74000</v>
      </c>
      <c r="I1652" s="36" t="s">
        <v>96</v>
      </c>
      <c r="J1652" s="38">
        <v>537</v>
      </c>
      <c r="K1652" s="36" t="s">
        <v>96</v>
      </c>
      <c r="L1652" s="39">
        <v>0.680752576410214</v>
      </c>
      <c r="M1652" s="39">
        <v>0.148991242110225</v>
      </c>
      <c r="N1652" s="39">
        <v>0.0651393021709615</v>
      </c>
      <c r="O1652" s="39">
        <v>0.0838519399392631</v>
      </c>
      <c r="P1652" s="39">
        <v>0.148991242110225</v>
      </c>
      <c r="Q1652" s="39">
        <v>0.0651393021709615</v>
      </c>
      <c r="R1652" s="39">
        <v>0.0838519399392631</v>
      </c>
      <c r="S1652" s="40">
        <v>32.4</v>
      </c>
      <c r="T1652" s="40">
        <v>2</v>
      </c>
      <c r="U1652" s="41">
        <v>0.5</v>
      </c>
      <c r="V1652" s="40">
        <f t="shared" si="100"/>
        <v>16.2</v>
      </c>
      <c r="W1652" s="40">
        <f t="shared" si="101"/>
        <v>64.8</v>
      </c>
      <c r="X1652" s="40">
        <f t="shared" si="102"/>
        <v>4</v>
      </c>
      <c r="Y1652" s="38">
        <v>-17</v>
      </c>
      <c r="Z1652" s="40">
        <v>6.73</v>
      </c>
      <c r="AA1652" s="31">
        <v>8</v>
      </c>
      <c r="AB1652" s="31">
        <v>25</v>
      </c>
      <c r="AC1652" s="31">
        <v>67</v>
      </c>
      <c r="AD1652" s="40">
        <v>5.6</v>
      </c>
      <c r="AE1652" s="47">
        <v>627.9</v>
      </c>
      <c r="AF1652" s="37">
        <v>725</v>
      </c>
      <c r="AG1652" s="46">
        <f t="shared" si="103"/>
        <v>1.15464245899029</v>
      </c>
      <c r="AH1652" s="36" t="s">
        <v>259</v>
      </c>
    </row>
    <row r="1653" s="30" customFormat="1" customHeight="1" spans="1:34">
      <c r="A1653" s="31">
        <v>1652</v>
      </c>
      <c r="B1653" s="36" t="s">
        <v>257</v>
      </c>
      <c r="C1653" s="37" t="s">
        <v>198</v>
      </c>
      <c r="D1653" s="38">
        <v>58.2229722222222</v>
      </c>
      <c r="E1653" s="38">
        <v>26.7481916666666</v>
      </c>
      <c r="F1653" s="36" t="s">
        <v>258</v>
      </c>
      <c r="G1653" s="38">
        <v>20</v>
      </c>
      <c r="H1653" s="38">
        <v>75000</v>
      </c>
      <c r="I1653" s="36" t="s">
        <v>96</v>
      </c>
      <c r="J1653" s="38">
        <v>50</v>
      </c>
      <c r="K1653" s="36" t="s">
        <v>96</v>
      </c>
      <c r="L1653" s="39">
        <v>0.884284301662014</v>
      </c>
      <c r="M1653" s="39">
        <v>-2.22498384697049</v>
      </c>
      <c r="N1653" s="39">
        <v>0.0785623225031023</v>
      </c>
      <c r="O1653" s="39">
        <v>-2.3035461694736</v>
      </c>
      <c r="P1653" s="39">
        <v>-2.22498384697049</v>
      </c>
      <c r="Q1653" s="39">
        <v>0.0785623225031023</v>
      </c>
      <c r="R1653" s="39">
        <v>-2.3035461694736</v>
      </c>
      <c r="S1653" s="40">
        <v>32.4</v>
      </c>
      <c r="T1653" s="40">
        <v>2</v>
      </c>
      <c r="U1653" s="41">
        <v>0.5</v>
      </c>
      <c r="V1653" s="40">
        <f t="shared" si="100"/>
        <v>16.2</v>
      </c>
      <c r="W1653" s="40">
        <f t="shared" si="101"/>
        <v>64.8</v>
      </c>
      <c r="X1653" s="40">
        <f t="shared" si="102"/>
        <v>4</v>
      </c>
      <c r="Y1653" s="38">
        <v>-17</v>
      </c>
      <c r="Z1653" s="40">
        <v>6.73</v>
      </c>
      <c r="AA1653" s="31">
        <v>8</v>
      </c>
      <c r="AB1653" s="31">
        <v>25</v>
      </c>
      <c r="AC1653" s="31">
        <v>67</v>
      </c>
      <c r="AD1653" s="40">
        <v>5.6</v>
      </c>
      <c r="AE1653" s="47">
        <v>627.9</v>
      </c>
      <c r="AF1653" s="37">
        <v>725</v>
      </c>
      <c r="AG1653" s="46">
        <f t="shared" si="103"/>
        <v>1.15464245899029</v>
      </c>
      <c r="AH1653" s="36" t="s">
        <v>259</v>
      </c>
    </row>
    <row r="1654" s="30" customFormat="1" customHeight="1" spans="1:34">
      <c r="A1654" s="31">
        <v>1653</v>
      </c>
      <c r="B1654" s="36" t="s">
        <v>257</v>
      </c>
      <c r="C1654" s="37" t="s">
        <v>198</v>
      </c>
      <c r="D1654" s="38">
        <v>58.2229722222222</v>
      </c>
      <c r="E1654" s="38">
        <v>26.7481916666666</v>
      </c>
      <c r="F1654" s="36" t="s">
        <v>258</v>
      </c>
      <c r="G1654" s="38">
        <v>18.4</v>
      </c>
      <c r="H1654" s="38">
        <v>61000</v>
      </c>
      <c r="I1654" s="36" t="s">
        <v>96</v>
      </c>
      <c r="J1654" s="38">
        <v>236</v>
      </c>
      <c r="K1654" s="36" t="s">
        <v>96</v>
      </c>
      <c r="L1654" s="39">
        <v>0.667109330481537</v>
      </c>
      <c r="M1654" s="39">
        <v>-0.67317504737303</v>
      </c>
      <c r="N1654" s="39">
        <v>-0.128051926859897</v>
      </c>
      <c r="O1654" s="39">
        <v>-0.545123120513133</v>
      </c>
      <c r="P1654" s="39">
        <v>-0.67317504737303</v>
      </c>
      <c r="Q1654" s="39">
        <v>-0.128051926859897</v>
      </c>
      <c r="R1654" s="39">
        <v>-0.545123120513133</v>
      </c>
      <c r="S1654" s="40">
        <v>32.4</v>
      </c>
      <c r="T1654" s="40">
        <v>2</v>
      </c>
      <c r="U1654" s="41">
        <v>0.5</v>
      </c>
      <c r="V1654" s="40">
        <f t="shared" si="100"/>
        <v>16.2</v>
      </c>
      <c r="W1654" s="40">
        <f t="shared" si="101"/>
        <v>64.8</v>
      </c>
      <c r="X1654" s="40">
        <f t="shared" si="102"/>
        <v>4</v>
      </c>
      <c r="Y1654" s="38">
        <v>-12</v>
      </c>
      <c r="Z1654" s="40">
        <v>6.73</v>
      </c>
      <c r="AA1654" s="31">
        <v>8</v>
      </c>
      <c r="AB1654" s="31">
        <v>25</v>
      </c>
      <c r="AC1654" s="31">
        <v>67</v>
      </c>
      <c r="AD1654" s="40">
        <v>5.6</v>
      </c>
      <c r="AE1654" s="47">
        <v>627.9</v>
      </c>
      <c r="AF1654" s="37">
        <v>725</v>
      </c>
      <c r="AG1654" s="46">
        <f t="shared" si="103"/>
        <v>1.15464245899029</v>
      </c>
      <c r="AH1654" s="36" t="s">
        <v>259</v>
      </c>
    </row>
    <row r="1655" s="30" customFormat="1" customHeight="1" spans="1:34">
      <c r="A1655" s="31">
        <v>1654</v>
      </c>
      <c r="B1655" s="36" t="s">
        <v>257</v>
      </c>
      <c r="C1655" s="37" t="s">
        <v>198</v>
      </c>
      <c r="D1655" s="38">
        <v>58.2229722222222</v>
      </c>
      <c r="E1655" s="38">
        <v>26.7481916666666</v>
      </c>
      <c r="F1655" s="36" t="s">
        <v>258</v>
      </c>
      <c r="G1655" s="38">
        <v>17.6</v>
      </c>
      <c r="H1655" s="38">
        <v>68000</v>
      </c>
      <c r="I1655" s="36" t="s">
        <v>96</v>
      </c>
      <c r="J1655" s="38">
        <v>268</v>
      </c>
      <c r="K1655" s="36" t="s">
        <v>96</v>
      </c>
      <c r="L1655" s="39">
        <v>0.557625507950924</v>
      </c>
      <c r="M1655" s="39">
        <v>-0.546019871887784</v>
      </c>
      <c r="N1655" s="39">
        <v>-0.0194180858571015</v>
      </c>
      <c r="O1655" s="39">
        <v>-0.526601786030682</v>
      </c>
      <c r="P1655" s="39">
        <v>-0.546019871887784</v>
      </c>
      <c r="Q1655" s="39">
        <v>-0.0194180858571015</v>
      </c>
      <c r="R1655" s="39">
        <v>-0.526601786030682</v>
      </c>
      <c r="S1655" s="40">
        <v>32.4</v>
      </c>
      <c r="T1655" s="40">
        <v>2</v>
      </c>
      <c r="U1655" s="41">
        <v>0.5</v>
      </c>
      <c r="V1655" s="40">
        <f t="shared" si="100"/>
        <v>16.2</v>
      </c>
      <c r="W1655" s="40">
        <f t="shared" si="101"/>
        <v>64.8</v>
      </c>
      <c r="X1655" s="40">
        <f t="shared" si="102"/>
        <v>4</v>
      </c>
      <c r="Y1655" s="38">
        <v>-15</v>
      </c>
      <c r="Z1655" s="40">
        <v>6.73</v>
      </c>
      <c r="AA1655" s="31">
        <v>8</v>
      </c>
      <c r="AB1655" s="31">
        <v>25</v>
      </c>
      <c r="AC1655" s="31">
        <v>67</v>
      </c>
      <c r="AD1655" s="40">
        <v>5.6</v>
      </c>
      <c r="AE1655" s="47">
        <v>627.9</v>
      </c>
      <c r="AF1655" s="37">
        <v>725</v>
      </c>
      <c r="AG1655" s="46">
        <f t="shared" si="103"/>
        <v>1.15464245899029</v>
      </c>
      <c r="AH1655" s="36" t="s">
        <v>259</v>
      </c>
    </row>
    <row r="1656" s="30" customFormat="1" customHeight="1" spans="1:34">
      <c r="A1656" s="31">
        <v>1655</v>
      </c>
      <c r="B1656" s="36" t="s">
        <v>257</v>
      </c>
      <c r="C1656" s="37" t="s">
        <v>198</v>
      </c>
      <c r="D1656" s="38">
        <v>58.2229722222222</v>
      </c>
      <c r="E1656" s="38">
        <v>26.7481916666666</v>
      </c>
      <c r="F1656" s="36" t="s">
        <v>258</v>
      </c>
      <c r="G1656" s="38">
        <v>16.8</v>
      </c>
      <c r="H1656" s="38">
        <v>61000</v>
      </c>
      <c r="I1656" s="36" t="s">
        <v>96</v>
      </c>
      <c r="J1656" s="38">
        <v>198</v>
      </c>
      <c r="K1656" s="36" t="s">
        <v>96</v>
      </c>
      <c r="L1656" s="39">
        <v>0.447537532579993</v>
      </c>
      <c r="M1656" s="39">
        <v>-0.848739821704105</v>
      </c>
      <c r="N1656" s="39">
        <v>-0.128051926859897</v>
      </c>
      <c r="O1656" s="39">
        <v>-0.720687894844208</v>
      </c>
      <c r="P1656" s="39">
        <v>-0.848739821704105</v>
      </c>
      <c r="Q1656" s="39">
        <v>-0.128051926859897</v>
      </c>
      <c r="R1656" s="39">
        <v>-0.720687894844208</v>
      </c>
      <c r="S1656" s="40">
        <v>32.4</v>
      </c>
      <c r="T1656" s="40">
        <v>2</v>
      </c>
      <c r="U1656" s="41">
        <v>0.5</v>
      </c>
      <c r="V1656" s="40">
        <f t="shared" si="100"/>
        <v>16.2</v>
      </c>
      <c r="W1656" s="40">
        <f t="shared" si="101"/>
        <v>64.8</v>
      </c>
      <c r="X1656" s="40">
        <f t="shared" si="102"/>
        <v>4</v>
      </c>
      <c r="Y1656" s="38">
        <v>-16</v>
      </c>
      <c r="Z1656" s="40">
        <v>6.73</v>
      </c>
      <c r="AA1656" s="31">
        <v>8</v>
      </c>
      <c r="AB1656" s="31">
        <v>25</v>
      </c>
      <c r="AC1656" s="31">
        <v>67</v>
      </c>
      <c r="AD1656" s="40">
        <v>5.6</v>
      </c>
      <c r="AE1656" s="47">
        <v>627.9</v>
      </c>
      <c r="AF1656" s="37">
        <v>725</v>
      </c>
      <c r="AG1656" s="46">
        <f t="shared" si="103"/>
        <v>1.15464245899029</v>
      </c>
      <c r="AH1656" s="36" t="s">
        <v>259</v>
      </c>
    </row>
    <row r="1657" s="30" customFormat="1" customHeight="1" spans="1:34">
      <c r="A1657" s="31">
        <v>1656</v>
      </c>
      <c r="B1657" s="36" t="s">
        <v>257</v>
      </c>
      <c r="C1657" s="37" t="s">
        <v>198</v>
      </c>
      <c r="D1657" s="38">
        <v>58.2229722222222</v>
      </c>
      <c r="E1657" s="38">
        <v>26.7481916666666</v>
      </c>
      <c r="F1657" s="36" t="s">
        <v>258</v>
      </c>
      <c r="G1657" s="38">
        <v>16.6</v>
      </c>
      <c r="H1657" s="38">
        <v>58000</v>
      </c>
      <c r="I1657" s="36" t="s">
        <v>96</v>
      </c>
      <c r="J1657" s="38">
        <v>225</v>
      </c>
      <c r="K1657" s="36" t="s">
        <v>96</v>
      </c>
      <c r="L1657" s="39">
        <v>0.419920553426323</v>
      </c>
      <c r="M1657" s="39">
        <v>-0.72090645019422</v>
      </c>
      <c r="N1657" s="39">
        <v>-0.178482780486789</v>
      </c>
      <c r="O1657" s="39">
        <v>-0.542423669707431</v>
      </c>
      <c r="P1657" s="39">
        <v>-0.72090645019422</v>
      </c>
      <c r="Q1657" s="39">
        <v>-0.178482780486789</v>
      </c>
      <c r="R1657" s="39">
        <v>-0.542423669707431</v>
      </c>
      <c r="S1657" s="40">
        <v>32.4</v>
      </c>
      <c r="T1657" s="40">
        <v>2</v>
      </c>
      <c r="U1657" s="41">
        <v>0.5</v>
      </c>
      <c r="V1657" s="40">
        <f t="shared" si="100"/>
        <v>16.2</v>
      </c>
      <c r="W1657" s="40">
        <f t="shared" si="101"/>
        <v>64.8</v>
      </c>
      <c r="X1657" s="40">
        <f t="shared" si="102"/>
        <v>4</v>
      </c>
      <c r="Y1657" s="38">
        <v>-15</v>
      </c>
      <c r="Z1657" s="40">
        <v>6.73</v>
      </c>
      <c r="AA1657" s="31">
        <v>8</v>
      </c>
      <c r="AB1657" s="31">
        <v>25</v>
      </c>
      <c r="AC1657" s="31">
        <v>67</v>
      </c>
      <c r="AD1657" s="40">
        <v>5.6</v>
      </c>
      <c r="AE1657" s="47">
        <v>627.9</v>
      </c>
      <c r="AF1657" s="37">
        <v>725</v>
      </c>
      <c r="AG1657" s="46">
        <f t="shared" si="103"/>
        <v>1.15464245899029</v>
      </c>
      <c r="AH1657" s="36" t="s">
        <v>259</v>
      </c>
    </row>
    <row r="1658" s="30" customFormat="1" customHeight="1" spans="1:34">
      <c r="A1658" s="31">
        <v>1657</v>
      </c>
      <c r="B1658" s="36" t="s">
        <v>260</v>
      </c>
      <c r="C1658" s="37" t="s">
        <v>198</v>
      </c>
      <c r="D1658" s="38">
        <v>58.2229722222222</v>
      </c>
      <c r="E1658" s="38">
        <v>26.7481916666666</v>
      </c>
      <c r="F1658" s="36" t="s">
        <v>258</v>
      </c>
      <c r="G1658" s="38">
        <v>24.1</v>
      </c>
      <c r="H1658" s="38">
        <v>73000</v>
      </c>
      <c r="I1658" s="36" t="s">
        <v>96</v>
      </c>
      <c r="J1658" s="38">
        <v>13367</v>
      </c>
      <c r="K1658" s="36" t="s">
        <v>96</v>
      </c>
      <c r="L1658" s="39">
        <v>1.43012363655569</v>
      </c>
      <c r="M1658" s="39">
        <v>0.467710391131477</v>
      </c>
      <c r="N1658" s="39">
        <v>-0.0859961484760352</v>
      </c>
      <c r="O1658" s="39">
        <v>0.553706539607512</v>
      </c>
      <c r="P1658" s="39">
        <v>0.467710391131477</v>
      </c>
      <c r="Q1658" s="36"/>
      <c r="R1658" s="36"/>
      <c r="S1658" s="40">
        <v>15.8</v>
      </c>
      <c r="T1658" s="40">
        <v>1.1</v>
      </c>
      <c r="U1658" s="41">
        <v>0.5</v>
      </c>
      <c r="V1658" s="40">
        <f t="shared" si="100"/>
        <v>14.3636363636364</v>
      </c>
      <c r="W1658" s="40">
        <f t="shared" si="101"/>
        <v>31.6</v>
      </c>
      <c r="X1658" s="40">
        <f t="shared" si="102"/>
        <v>2.2</v>
      </c>
      <c r="Y1658" s="38">
        <v>0</v>
      </c>
      <c r="Z1658" s="40">
        <v>6.48</v>
      </c>
      <c r="AA1658" s="31">
        <v>8</v>
      </c>
      <c r="AB1658" s="31">
        <v>25</v>
      </c>
      <c r="AC1658" s="31">
        <v>67</v>
      </c>
      <c r="AD1658" s="40">
        <v>5.6</v>
      </c>
      <c r="AE1658" s="47">
        <v>627.9</v>
      </c>
      <c r="AF1658" s="37">
        <v>725</v>
      </c>
      <c r="AG1658" s="46">
        <f t="shared" si="103"/>
        <v>1.15464245899029</v>
      </c>
      <c r="AH1658" s="36" t="s">
        <v>259</v>
      </c>
    </row>
    <row r="1659" s="30" customFormat="1" customHeight="1" spans="1:34">
      <c r="A1659" s="31">
        <v>1658</v>
      </c>
      <c r="B1659" s="36" t="s">
        <v>260</v>
      </c>
      <c r="C1659" s="37" t="s">
        <v>198</v>
      </c>
      <c r="D1659" s="38">
        <v>58.2229722222222</v>
      </c>
      <c r="E1659" s="38">
        <v>26.7481916666666</v>
      </c>
      <c r="F1659" s="36" t="s">
        <v>258</v>
      </c>
      <c r="G1659" s="38">
        <v>17.9</v>
      </c>
      <c r="H1659" s="38">
        <v>110000</v>
      </c>
      <c r="I1659" s="36" t="s">
        <v>96</v>
      </c>
      <c r="J1659" s="38">
        <v>17631</v>
      </c>
      <c r="K1659" s="36" t="s">
        <v>96</v>
      </c>
      <c r="L1659" s="39">
        <v>0.598752472981154</v>
      </c>
      <c r="M1659" s="39">
        <v>0.744580124440764</v>
      </c>
      <c r="N1659" s="39">
        <v>0.32402477616799</v>
      </c>
      <c r="O1659" s="39">
        <v>0.420555348272774</v>
      </c>
      <c r="P1659" s="39">
        <v>0.744580124440764</v>
      </c>
      <c r="Q1659" s="36"/>
      <c r="R1659" s="36"/>
      <c r="S1659" s="40">
        <v>15.8</v>
      </c>
      <c r="T1659" s="40">
        <v>1.1</v>
      </c>
      <c r="U1659" s="41">
        <v>0.5</v>
      </c>
      <c r="V1659" s="40">
        <f t="shared" si="100"/>
        <v>14.3636363636364</v>
      </c>
      <c r="W1659" s="40">
        <f t="shared" si="101"/>
        <v>31.6</v>
      </c>
      <c r="X1659" s="40">
        <f t="shared" si="102"/>
        <v>2.2</v>
      </c>
      <c r="Y1659" s="38">
        <v>-3</v>
      </c>
      <c r="Z1659" s="40">
        <v>6.48</v>
      </c>
      <c r="AA1659" s="31">
        <v>8</v>
      </c>
      <c r="AB1659" s="31">
        <v>25</v>
      </c>
      <c r="AC1659" s="31">
        <v>67</v>
      </c>
      <c r="AD1659" s="40">
        <v>5.6</v>
      </c>
      <c r="AE1659" s="47">
        <v>627.9</v>
      </c>
      <c r="AF1659" s="37">
        <v>725</v>
      </c>
      <c r="AG1659" s="46">
        <f t="shared" si="103"/>
        <v>1.15464245899029</v>
      </c>
      <c r="AH1659" s="36" t="s">
        <v>259</v>
      </c>
    </row>
    <row r="1660" s="30" customFormat="1" customHeight="1" spans="1:34">
      <c r="A1660" s="31">
        <v>1659</v>
      </c>
      <c r="B1660" s="36" t="s">
        <v>260</v>
      </c>
      <c r="C1660" s="37" t="s">
        <v>198</v>
      </c>
      <c r="D1660" s="38">
        <v>58.2229722222222</v>
      </c>
      <c r="E1660" s="38">
        <v>26.7481916666666</v>
      </c>
      <c r="F1660" s="36" t="s">
        <v>258</v>
      </c>
      <c r="G1660" s="38">
        <v>18.3</v>
      </c>
      <c r="H1660" s="38">
        <v>103000</v>
      </c>
      <c r="I1660" s="36" t="s">
        <v>96</v>
      </c>
      <c r="J1660" s="38">
        <v>12426</v>
      </c>
      <c r="K1660" s="36" t="s">
        <v>96</v>
      </c>
      <c r="L1660" s="39">
        <v>0.653456722229365</v>
      </c>
      <c r="M1660" s="39">
        <v>0.394712459783643</v>
      </c>
      <c r="N1660" s="39">
        <v>0.25827339860521</v>
      </c>
      <c r="O1660" s="39">
        <v>0.136439061178433</v>
      </c>
      <c r="P1660" s="39">
        <v>0.394712459783643</v>
      </c>
      <c r="Q1660" s="36"/>
      <c r="R1660" s="36"/>
      <c r="S1660" s="40">
        <v>15.8</v>
      </c>
      <c r="T1660" s="40">
        <v>1.1</v>
      </c>
      <c r="U1660" s="41">
        <v>0.5</v>
      </c>
      <c r="V1660" s="40">
        <f t="shared" si="100"/>
        <v>14.3636363636364</v>
      </c>
      <c r="W1660" s="40">
        <f t="shared" si="101"/>
        <v>31.6</v>
      </c>
      <c r="X1660" s="40">
        <f t="shared" si="102"/>
        <v>2.2</v>
      </c>
      <c r="Y1660" s="38">
        <v>-5</v>
      </c>
      <c r="Z1660" s="40">
        <v>6.48</v>
      </c>
      <c r="AA1660" s="31">
        <v>8</v>
      </c>
      <c r="AB1660" s="31">
        <v>25</v>
      </c>
      <c r="AC1660" s="31">
        <v>67</v>
      </c>
      <c r="AD1660" s="40">
        <v>5.6</v>
      </c>
      <c r="AE1660" s="47">
        <v>627.9</v>
      </c>
      <c r="AF1660" s="37">
        <v>725</v>
      </c>
      <c r="AG1660" s="46">
        <f t="shared" si="103"/>
        <v>1.15464245899029</v>
      </c>
      <c r="AH1660" s="36" t="s">
        <v>259</v>
      </c>
    </row>
    <row r="1661" s="30" customFormat="1" customHeight="1" spans="1:34">
      <c r="A1661" s="31">
        <v>1660</v>
      </c>
      <c r="B1661" s="36" t="s">
        <v>260</v>
      </c>
      <c r="C1661" s="37" t="s">
        <v>198</v>
      </c>
      <c r="D1661" s="38">
        <v>58.2229722222222</v>
      </c>
      <c r="E1661" s="38">
        <v>26.7481916666666</v>
      </c>
      <c r="F1661" s="36" t="s">
        <v>258</v>
      </c>
      <c r="G1661" s="38">
        <v>18.2</v>
      </c>
      <c r="H1661" s="38">
        <v>77000</v>
      </c>
      <c r="I1661" s="36" t="s">
        <v>96</v>
      </c>
      <c r="J1661" s="38">
        <v>21139</v>
      </c>
      <c r="K1661" s="36" t="s">
        <v>96</v>
      </c>
      <c r="L1661" s="39">
        <v>0.639794742013393</v>
      </c>
      <c r="M1661" s="39">
        <v>0.92604108377569</v>
      </c>
      <c r="N1661" s="39">
        <v>-0.0326501677707424</v>
      </c>
      <c r="O1661" s="39">
        <v>0.958691251546432</v>
      </c>
      <c r="P1661" s="39">
        <v>0.92604108377569</v>
      </c>
      <c r="Q1661" s="36"/>
      <c r="R1661" s="36"/>
      <c r="S1661" s="40">
        <v>15.8</v>
      </c>
      <c r="T1661" s="40">
        <v>1.1</v>
      </c>
      <c r="U1661" s="41">
        <v>0.5</v>
      </c>
      <c r="V1661" s="40">
        <f t="shared" si="100"/>
        <v>14.3636363636364</v>
      </c>
      <c r="W1661" s="40">
        <f t="shared" si="101"/>
        <v>31.6</v>
      </c>
      <c r="X1661" s="40">
        <f t="shared" si="102"/>
        <v>2.2</v>
      </c>
      <c r="Y1661" s="38">
        <v>-5</v>
      </c>
      <c r="Z1661" s="40">
        <v>6.48</v>
      </c>
      <c r="AA1661" s="31">
        <v>8</v>
      </c>
      <c r="AB1661" s="31">
        <v>25</v>
      </c>
      <c r="AC1661" s="31">
        <v>67</v>
      </c>
      <c r="AD1661" s="40">
        <v>5.6</v>
      </c>
      <c r="AE1661" s="47">
        <v>627.9</v>
      </c>
      <c r="AF1661" s="37">
        <v>725</v>
      </c>
      <c r="AG1661" s="46">
        <f t="shared" si="103"/>
        <v>1.15464245899029</v>
      </c>
      <c r="AH1661" s="36" t="s">
        <v>259</v>
      </c>
    </row>
    <row r="1662" s="30" customFormat="1" customHeight="1" spans="1:34">
      <c r="A1662" s="31">
        <v>1661</v>
      </c>
      <c r="B1662" s="36" t="s">
        <v>260</v>
      </c>
      <c r="C1662" s="37" t="s">
        <v>198</v>
      </c>
      <c r="D1662" s="38">
        <v>58.2229722222222</v>
      </c>
      <c r="E1662" s="38">
        <v>26.7481916666666</v>
      </c>
      <c r="F1662" s="36" t="s">
        <v>258</v>
      </c>
      <c r="G1662" s="38">
        <v>19.2</v>
      </c>
      <c r="H1662" s="38">
        <v>74000</v>
      </c>
      <c r="I1662" s="36" t="s">
        <v>96</v>
      </c>
      <c r="J1662" s="38">
        <v>3120</v>
      </c>
      <c r="K1662" s="36" t="s">
        <v>96</v>
      </c>
      <c r="L1662" s="39">
        <v>0.775993959866788</v>
      </c>
      <c r="M1662" s="39">
        <v>-0.987245590036468</v>
      </c>
      <c r="N1662" s="39">
        <v>-0.0723904964202566</v>
      </c>
      <c r="O1662" s="39">
        <v>-0.914855093616212</v>
      </c>
      <c r="P1662" s="39">
        <v>-0.987245590036468</v>
      </c>
      <c r="Q1662" s="36"/>
      <c r="R1662" s="36"/>
      <c r="S1662" s="40">
        <v>15.8</v>
      </c>
      <c r="T1662" s="40">
        <v>1.1</v>
      </c>
      <c r="U1662" s="41">
        <v>0.5</v>
      </c>
      <c r="V1662" s="40">
        <f t="shared" si="100"/>
        <v>14.3636363636364</v>
      </c>
      <c r="W1662" s="40">
        <f t="shared" si="101"/>
        <v>31.6</v>
      </c>
      <c r="X1662" s="40">
        <f t="shared" si="102"/>
        <v>2.2</v>
      </c>
      <c r="Y1662" s="38">
        <v>-5</v>
      </c>
      <c r="Z1662" s="40">
        <v>6.48</v>
      </c>
      <c r="AA1662" s="31">
        <v>8</v>
      </c>
      <c r="AB1662" s="31">
        <v>25</v>
      </c>
      <c r="AC1662" s="31">
        <v>67</v>
      </c>
      <c r="AD1662" s="40">
        <v>5.6</v>
      </c>
      <c r="AE1662" s="47">
        <v>627.9</v>
      </c>
      <c r="AF1662" s="37">
        <v>725</v>
      </c>
      <c r="AG1662" s="46">
        <f t="shared" si="103"/>
        <v>1.15464245899029</v>
      </c>
      <c r="AH1662" s="36" t="s">
        <v>259</v>
      </c>
    </row>
    <row r="1663" s="30" customFormat="1" customHeight="1" spans="1:34">
      <c r="A1663" s="31">
        <v>1662</v>
      </c>
      <c r="B1663" s="36" t="s">
        <v>260</v>
      </c>
      <c r="C1663" s="37" t="s">
        <v>198</v>
      </c>
      <c r="D1663" s="38">
        <v>58.2229722222222</v>
      </c>
      <c r="E1663" s="38">
        <v>26.7481916666666</v>
      </c>
      <c r="F1663" s="36" t="s">
        <v>258</v>
      </c>
      <c r="G1663" s="38">
        <v>19.3</v>
      </c>
      <c r="H1663" s="38">
        <v>41000</v>
      </c>
      <c r="I1663" s="36" t="s">
        <v>96</v>
      </c>
      <c r="J1663" s="38">
        <v>2825</v>
      </c>
      <c r="K1663" s="36" t="s">
        <v>96</v>
      </c>
      <c r="L1663" s="39">
        <v>0.789562652676359</v>
      </c>
      <c r="M1663" s="39">
        <v>-1.08657022725946</v>
      </c>
      <c r="N1663" s="39">
        <v>-0.662883522920119</v>
      </c>
      <c r="O1663" s="39">
        <v>-0.423686704339336</v>
      </c>
      <c r="P1663" s="39">
        <v>-1.08657022725946</v>
      </c>
      <c r="Q1663" s="36"/>
      <c r="R1663" s="36"/>
      <c r="S1663" s="40">
        <v>15.8</v>
      </c>
      <c r="T1663" s="40">
        <v>1.1</v>
      </c>
      <c r="U1663" s="41">
        <v>0.5</v>
      </c>
      <c r="V1663" s="40">
        <f t="shared" si="100"/>
        <v>14.3636363636364</v>
      </c>
      <c r="W1663" s="40">
        <f t="shared" si="101"/>
        <v>31.6</v>
      </c>
      <c r="X1663" s="40">
        <f t="shared" si="102"/>
        <v>2.2</v>
      </c>
      <c r="Y1663" s="38">
        <v>-13</v>
      </c>
      <c r="Z1663" s="40">
        <v>6.48</v>
      </c>
      <c r="AA1663" s="31">
        <v>8</v>
      </c>
      <c r="AB1663" s="31">
        <v>25</v>
      </c>
      <c r="AC1663" s="31">
        <v>67</v>
      </c>
      <c r="AD1663" s="40">
        <v>5.6</v>
      </c>
      <c r="AE1663" s="47">
        <v>627.9</v>
      </c>
      <c r="AF1663" s="37">
        <v>725</v>
      </c>
      <c r="AG1663" s="46">
        <f t="shared" si="103"/>
        <v>1.15464245899029</v>
      </c>
      <c r="AH1663" s="36" t="s">
        <v>259</v>
      </c>
    </row>
    <row r="1664" s="30" customFormat="1" customHeight="1" spans="1:34">
      <c r="A1664" s="31">
        <v>1663</v>
      </c>
      <c r="B1664" s="36" t="s">
        <v>260</v>
      </c>
      <c r="C1664" s="37" t="s">
        <v>198</v>
      </c>
      <c r="D1664" s="38">
        <v>58.2229722222222</v>
      </c>
      <c r="E1664" s="38">
        <v>26.7481916666666</v>
      </c>
      <c r="F1664" s="36" t="s">
        <v>258</v>
      </c>
      <c r="G1664" s="38">
        <v>16.1</v>
      </c>
      <c r="H1664" s="38">
        <v>104000</v>
      </c>
      <c r="I1664" s="36" t="s">
        <v>96</v>
      </c>
      <c r="J1664" s="38">
        <v>2467</v>
      </c>
      <c r="K1664" s="36" t="s">
        <v>96</v>
      </c>
      <c r="L1664" s="39">
        <v>0.350711019237863</v>
      </c>
      <c r="M1664" s="39">
        <v>-1.22207575431064</v>
      </c>
      <c r="N1664" s="39">
        <v>0.267935309516946</v>
      </c>
      <c r="O1664" s="39">
        <v>-1.49001106382759</v>
      </c>
      <c r="P1664" s="39">
        <v>-1.22207575431064</v>
      </c>
      <c r="Q1664" s="36"/>
      <c r="R1664" s="36"/>
      <c r="S1664" s="40">
        <v>15.8</v>
      </c>
      <c r="T1664" s="40">
        <v>1.1</v>
      </c>
      <c r="U1664" s="41">
        <v>0.5</v>
      </c>
      <c r="V1664" s="40">
        <f t="shared" si="100"/>
        <v>14.3636363636364</v>
      </c>
      <c r="W1664" s="40">
        <f t="shared" si="101"/>
        <v>31.6</v>
      </c>
      <c r="X1664" s="40">
        <f t="shared" si="102"/>
        <v>2.2</v>
      </c>
      <c r="Y1664" s="38">
        <v>-14</v>
      </c>
      <c r="Z1664" s="40">
        <v>6.48</v>
      </c>
      <c r="AA1664" s="31">
        <v>8</v>
      </c>
      <c r="AB1664" s="31">
        <v>25</v>
      </c>
      <c r="AC1664" s="31">
        <v>67</v>
      </c>
      <c r="AD1664" s="40">
        <v>5.6</v>
      </c>
      <c r="AE1664" s="47">
        <v>627.9</v>
      </c>
      <c r="AF1664" s="37">
        <v>725</v>
      </c>
      <c r="AG1664" s="46">
        <f t="shared" si="103"/>
        <v>1.15464245899029</v>
      </c>
      <c r="AH1664" s="36" t="s">
        <v>259</v>
      </c>
    </row>
    <row r="1665" s="30" customFormat="1" customHeight="1" spans="1:34">
      <c r="A1665" s="31">
        <v>1664</v>
      </c>
      <c r="B1665" s="36" t="s">
        <v>260</v>
      </c>
      <c r="C1665" s="37" t="s">
        <v>198</v>
      </c>
      <c r="D1665" s="38">
        <v>58.2229722222222</v>
      </c>
      <c r="E1665" s="38">
        <v>26.7481916666666</v>
      </c>
      <c r="F1665" s="36" t="s">
        <v>258</v>
      </c>
      <c r="G1665" s="38">
        <v>17.1</v>
      </c>
      <c r="H1665" s="38">
        <v>69000</v>
      </c>
      <c r="I1665" s="36" t="s">
        <v>96</v>
      </c>
      <c r="J1665" s="38">
        <v>1293</v>
      </c>
      <c r="K1665" s="36" t="s">
        <v>96</v>
      </c>
      <c r="L1665" s="39">
        <v>0.488891639607246</v>
      </c>
      <c r="M1665" s="39">
        <v>-1.86811349206814</v>
      </c>
      <c r="N1665" s="39">
        <v>-0.142349085027167</v>
      </c>
      <c r="O1665" s="39">
        <v>-1.72576440704097</v>
      </c>
      <c r="P1665" s="39">
        <v>-1.86811349206814</v>
      </c>
      <c r="Q1665" s="36"/>
      <c r="R1665" s="36"/>
      <c r="S1665" s="40">
        <v>15.8</v>
      </c>
      <c r="T1665" s="40">
        <v>1.1</v>
      </c>
      <c r="U1665" s="41">
        <v>0.5</v>
      </c>
      <c r="V1665" s="40">
        <f t="shared" si="100"/>
        <v>14.3636363636364</v>
      </c>
      <c r="W1665" s="40">
        <f t="shared" si="101"/>
        <v>31.6</v>
      </c>
      <c r="X1665" s="40">
        <f t="shared" si="102"/>
        <v>2.2</v>
      </c>
      <c r="Y1665" s="38">
        <v>-17</v>
      </c>
      <c r="Z1665" s="40">
        <v>6.48</v>
      </c>
      <c r="AA1665" s="31">
        <v>8</v>
      </c>
      <c r="AB1665" s="31">
        <v>25</v>
      </c>
      <c r="AC1665" s="31">
        <v>67</v>
      </c>
      <c r="AD1665" s="40">
        <v>5.6</v>
      </c>
      <c r="AE1665" s="47">
        <v>627.9</v>
      </c>
      <c r="AF1665" s="37">
        <v>725</v>
      </c>
      <c r="AG1665" s="46">
        <f t="shared" si="103"/>
        <v>1.15464245899029</v>
      </c>
      <c r="AH1665" s="36" t="s">
        <v>259</v>
      </c>
    </row>
    <row r="1666" s="30" customFormat="1" customHeight="1" spans="1:34">
      <c r="A1666" s="31">
        <v>1665</v>
      </c>
      <c r="B1666" s="36" t="s">
        <v>260</v>
      </c>
      <c r="C1666" s="37" t="s">
        <v>198</v>
      </c>
      <c r="D1666" s="38">
        <v>58.2229722222222</v>
      </c>
      <c r="E1666" s="38">
        <v>26.7481916666666</v>
      </c>
      <c r="F1666" s="36" t="s">
        <v>258</v>
      </c>
      <c r="G1666" s="38">
        <v>17</v>
      </c>
      <c r="H1666" s="38">
        <v>65000</v>
      </c>
      <c r="I1666" s="36" t="s">
        <v>96</v>
      </c>
      <c r="J1666" s="38">
        <v>1094</v>
      </c>
      <c r="K1666" s="36" t="s">
        <v>96</v>
      </c>
      <c r="L1666" s="39">
        <v>0.475116439041386</v>
      </c>
      <c r="M1666" s="39">
        <v>-2.03523788785807</v>
      </c>
      <c r="N1666" s="39">
        <v>-0.202068319728789</v>
      </c>
      <c r="O1666" s="39">
        <v>-1.83316956812928</v>
      </c>
      <c r="P1666" s="39">
        <v>-2.03523788785807</v>
      </c>
      <c r="Q1666" s="36"/>
      <c r="R1666" s="36"/>
      <c r="S1666" s="40">
        <v>15.8</v>
      </c>
      <c r="T1666" s="40">
        <v>1.1</v>
      </c>
      <c r="U1666" s="41">
        <v>0.5</v>
      </c>
      <c r="V1666" s="40">
        <f t="shared" ref="V1666:V1729" si="104">S1666/T1666</f>
        <v>14.3636363636364</v>
      </c>
      <c r="W1666" s="40">
        <f t="shared" ref="W1666:W1729" si="105">S1666/U1666</f>
        <v>31.6</v>
      </c>
      <c r="X1666" s="40">
        <f t="shared" si="102"/>
        <v>2.2</v>
      </c>
      <c r="Y1666" s="38">
        <v>-12</v>
      </c>
      <c r="Z1666" s="40">
        <v>6.48</v>
      </c>
      <c r="AA1666" s="31">
        <v>8</v>
      </c>
      <c r="AB1666" s="31">
        <v>25</v>
      </c>
      <c r="AC1666" s="31">
        <v>67</v>
      </c>
      <c r="AD1666" s="40">
        <v>5.6</v>
      </c>
      <c r="AE1666" s="47">
        <v>627.9</v>
      </c>
      <c r="AF1666" s="37">
        <v>725</v>
      </c>
      <c r="AG1666" s="46">
        <f t="shared" si="103"/>
        <v>1.15464245899029</v>
      </c>
      <c r="AH1666" s="36" t="s">
        <v>259</v>
      </c>
    </row>
    <row r="1667" s="30" customFormat="1" customHeight="1" spans="1:34">
      <c r="A1667" s="31">
        <v>1666</v>
      </c>
      <c r="B1667" s="36" t="s">
        <v>261</v>
      </c>
      <c r="C1667" s="37" t="s">
        <v>198</v>
      </c>
      <c r="D1667" s="38">
        <v>58.2228027777777</v>
      </c>
      <c r="E1667" s="38">
        <v>26.7400194444444</v>
      </c>
      <c r="F1667" s="36" t="s">
        <v>258</v>
      </c>
      <c r="G1667" s="38">
        <v>15.6</v>
      </c>
      <c r="H1667" s="38">
        <v>126000</v>
      </c>
      <c r="I1667" s="36" t="s">
        <v>96</v>
      </c>
      <c r="J1667" s="38">
        <v>458</v>
      </c>
      <c r="K1667" s="36" t="s">
        <v>96</v>
      </c>
      <c r="L1667" s="39">
        <v>0.281261798350904</v>
      </c>
      <c r="M1667" s="39">
        <v>0.728141031634236</v>
      </c>
      <c r="N1667" s="39">
        <v>-0.0900655706221885</v>
      </c>
      <c r="O1667" s="39">
        <v>0.818206602256424</v>
      </c>
      <c r="P1667" s="39">
        <v>0.728141031634236</v>
      </c>
      <c r="Q1667" s="39">
        <v>-0.0900655706221885</v>
      </c>
      <c r="R1667" s="39">
        <v>0.818206602256424</v>
      </c>
      <c r="S1667" s="40">
        <v>210.2</v>
      </c>
      <c r="T1667" s="40">
        <v>16.9</v>
      </c>
      <c r="U1667" s="41">
        <v>0.5</v>
      </c>
      <c r="V1667" s="40">
        <f t="shared" si="104"/>
        <v>12.4378698224852</v>
      </c>
      <c r="W1667" s="40">
        <f t="shared" si="105"/>
        <v>420.4</v>
      </c>
      <c r="X1667" s="40">
        <f t="shared" ref="X1667:X1730" si="106">T1667/U1667</f>
        <v>33.8</v>
      </c>
      <c r="Y1667" s="38">
        <v>-44</v>
      </c>
      <c r="Z1667" s="40">
        <v>6.04</v>
      </c>
      <c r="AA1667" s="31">
        <v>8</v>
      </c>
      <c r="AB1667" s="31">
        <v>25</v>
      </c>
      <c r="AC1667" s="31">
        <v>67</v>
      </c>
      <c r="AD1667" s="40">
        <v>5.6</v>
      </c>
      <c r="AE1667" s="47">
        <v>627.9</v>
      </c>
      <c r="AF1667" s="37">
        <v>725</v>
      </c>
      <c r="AG1667" s="46">
        <f t="shared" ref="AG1667:AG1730" si="107">AF1667/AE1667</f>
        <v>1.15464245899029</v>
      </c>
      <c r="AH1667" s="36" t="s">
        <v>259</v>
      </c>
    </row>
    <row r="1668" s="30" customFormat="1" customHeight="1" spans="1:34">
      <c r="A1668" s="31">
        <v>1667</v>
      </c>
      <c r="B1668" s="36" t="s">
        <v>261</v>
      </c>
      <c r="C1668" s="37" t="s">
        <v>198</v>
      </c>
      <c r="D1668" s="38">
        <v>58.2228027777777</v>
      </c>
      <c r="E1668" s="38">
        <v>26.7400194444444</v>
      </c>
      <c r="F1668" s="36" t="s">
        <v>258</v>
      </c>
      <c r="G1668" s="38">
        <v>15.8</v>
      </c>
      <c r="H1668" s="38">
        <v>135000</v>
      </c>
      <c r="I1668" s="36" t="s">
        <v>96</v>
      </c>
      <c r="J1668" s="38">
        <v>100</v>
      </c>
      <c r="K1668" s="36" t="s">
        <v>96</v>
      </c>
      <c r="L1668" s="39">
        <v>0.309070328742393</v>
      </c>
      <c r="M1668" s="39">
        <v>-0.793557966491858</v>
      </c>
      <c r="N1668" s="39">
        <v>-0.0210726991352371</v>
      </c>
      <c r="O1668" s="39">
        <v>-0.772485267356621</v>
      </c>
      <c r="P1668" s="39">
        <v>-0.793557966491858</v>
      </c>
      <c r="Q1668" s="39">
        <v>-0.0210726991352371</v>
      </c>
      <c r="R1668" s="39">
        <v>-0.772485267356621</v>
      </c>
      <c r="S1668" s="40">
        <v>210.2</v>
      </c>
      <c r="T1668" s="40">
        <v>16.9</v>
      </c>
      <c r="U1668" s="41">
        <v>0.5</v>
      </c>
      <c r="V1668" s="40">
        <f t="shared" si="104"/>
        <v>12.4378698224852</v>
      </c>
      <c r="W1668" s="40">
        <f t="shared" si="105"/>
        <v>420.4</v>
      </c>
      <c r="X1668" s="40">
        <f t="shared" si="106"/>
        <v>33.8</v>
      </c>
      <c r="Y1668" s="38">
        <v>-46</v>
      </c>
      <c r="Z1668" s="40">
        <v>6.04</v>
      </c>
      <c r="AA1668" s="31">
        <v>8</v>
      </c>
      <c r="AB1668" s="31">
        <v>25</v>
      </c>
      <c r="AC1668" s="31">
        <v>67</v>
      </c>
      <c r="AD1668" s="40">
        <v>5.6</v>
      </c>
      <c r="AE1668" s="47">
        <v>627.9</v>
      </c>
      <c r="AF1668" s="37">
        <v>725</v>
      </c>
      <c r="AG1668" s="46">
        <f t="shared" si="107"/>
        <v>1.15464245899029</v>
      </c>
      <c r="AH1668" s="36" t="s">
        <v>259</v>
      </c>
    </row>
    <row r="1669" s="30" customFormat="1" customHeight="1" spans="1:34">
      <c r="A1669" s="31">
        <v>1668</v>
      </c>
      <c r="B1669" s="36" t="s">
        <v>261</v>
      </c>
      <c r="C1669" s="37" t="s">
        <v>198</v>
      </c>
      <c r="D1669" s="38">
        <v>58.2228027777777</v>
      </c>
      <c r="E1669" s="38">
        <v>26.7400194444444</v>
      </c>
      <c r="F1669" s="36" t="s">
        <v>258</v>
      </c>
      <c r="G1669" s="38">
        <v>16.1</v>
      </c>
      <c r="H1669" s="38">
        <v>146000</v>
      </c>
      <c r="I1669" s="36" t="s">
        <v>96</v>
      </c>
      <c r="J1669" s="38">
        <v>43</v>
      </c>
      <c r="K1669" s="36" t="s">
        <v>96</v>
      </c>
      <c r="L1669" s="39">
        <v>0.350711019237863</v>
      </c>
      <c r="M1669" s="39">
        <v>-1.63752803678639</v>
      </c>
      <c r="N1669" s="39">
        <v>0.0572591441346698</v>
      </c>
      <c r="O1669" s="39">
        <v>-1.69478718092106</v>
      </c>
      <c r="P1669" s="39">
        <v>-1.63752803678639</v>
      </c>
      <c r="Q1669" s="39">
        <v>0.0572591441346698</v>
      </c>
      <c r="R1669" s="39">
        <v>-1.69478718092106</v>
      </c>
      <c r="S1669" s="40">
        <v>210.2</v>
      </c>
      <c r="T1669" s="40">
        <v>16.9</v>
      </c>
      <c r="U1669" s="41">
        <v>0.5</v>
      </c>
      <c r="V1669" s="40">
        <f t="shared" si="104"/>
        <v>12.4378698224852</v>
      </c>
      <c r="W1669" s="40">
        <f t="shared" si="105"/>
        <v>420.4</v>
      </c>
      <c r="X1669" s="40">
        <f t="shared" si="106"/>
        <v>33.8</v>
      </c>
      <c r="Y1669" s="38">
        <v>-47</v>
      </c>
      <c r="Z1669" s="40">
        <v>6.04</v>
      </c>
      <c r="AA1669" s="31">
        <v>8</v>
      </c>
      <c r="AB1669" s="31">
        <v>25</v>
      </c>
      <c r="AC1669" s="31">
        <v>67</v>
      </c>
      <c r="AD1669" s="40">
        <v>5.6</v>
      </c>
      <c r="AE1669" s="47">
        <v>627.9</v>
      </c>
      <c r="AF1669" s="37">
        <v>725</v>
      </c>
      <c r="AG1669" s="46">
        <f t="shared" si="107"/>
        <v>1.15464245899029</v>
      </c>
      <c r="AH1669" s="36" t="s">
        <v>259</v>
      </c>
    </row>
    <row r="1670" s="30" customFormat="1" customHeight="1" spans="1:34">
      <c r="A1670" s="31">
        <v>1669</v>
      </c>
      <c r="B1670" s="36" t="s">
        <v>261</v>
      </c>
      <c r="C1670" s="37" t="s">
        <v>198</v>
      </c>
      <c r="D1670" s="38">
        <v>58.2228027777777</v>
      </c>
      <c r="E1670" s="38">
        <v>26.7400194444444</v>
      </c>
      <c r="F1670" s="36" t="s">
        <v>258</v>
      </c>
      <c r="G1670" s="38">
        <v>17.2</v>
      </c>
      <c r="H1670" s="38">
        <v>143000</v>
      </c>
      <c r="I1670" s="36" t="s">
        <v>96</v>
      </c>
      <c r="J1670" s="38">
        <v>231</v>
      </c>
      <c r="K1670" s="36" t="s">
        <v>96</v>
      </c>
      <c r="L1670" s="39">
        <v>0.502657351486647</v>
      </c>
      <c r="M1670" s="39">
        <v>0.0436895580418442</v>
      </c>
      <c r="N1670" s="39">
        <v>0.0364971526862408</v>
      </c>
      <c r="O1670" s="39">
        <v>0.00719240535560347</v>
      </c>
      <c r="P1670" s="39">
        <v>0.0436895580418442</v>
      </c>
      <c r="Q1670" s="39">
        <v>0.0364971526862408</v>
      </c>
      <c r="R1670" s="39">
        <v>0.00719240535560347</v>
      </c>
      <c r="S1670" s="40">
        <v>210.2</v>
      </c>
      <c r="T1670" s="40">
        <v>16.9</v>
      </c>
      <c r="U1670" s="41">
        <v>0.5</v>
      </c>
      <c r="V1670" s="40">
        <f t="shared" si="104"/>
        <v>12.4378698224852</v>
      </c>
      <c r="W1670" s="40">
        <f t="shared" si="105"/>
        <v>420.4</v>
      </c>
      <c r="X1670" s="40">
        <f t="shared" si="106"/>
        <v>33.8</v>
      </c>
      <c r="Y1670" s="38">
        <v>-50</v>
      </c>
      <c r="Z1670" s="40">
        <v>6.04</v>
      </c>
      <c r="AA1670" s="31">
        <v>8</v>
      </c>
      <c r="AB1670" s="31">
        <v>25</v>
      </c>
      <c r="AC1670" s="31">
        <v>67</v>
      </c>
      <c r="AD1670" s="40">
        <v>5.6</v>
      </c>
      <c r="AE1670" s="47">
        <v>627.9</v>
      </c>
      <c r="AF1670" s="37">
        <v>725</v>
      </c>
      <c r="AG1670" s="46">
        <f t="shared" si="107"/>
        <v>1.15464245899029</v>
      </c>
      <c r="AH1670" s="36" t="s">
        <v>259</v>
      </c>
    </row>
    <row r="1671" s="30" customFormat="1" customHeight="1" spans="1:34">
      <c r="A1671" s="31">
        <v>1670</v>
      </c>
      <c r="B1671" s="36" t="s">
        <v>261</v>
      </c>
      <c r="C1671" s="37" t="s">
        <v>198</v>
      </c>
      <c r="D1671" s="38">
        <v>58.2228027777777</v>
      </c>
      <c r="E1671" s="38">
        <v>26.7400194444444</v>
      </c>
      <c r="F1671" s="36" t="s">
        <v>258</v>
      </c>
      <c r="G1671" s="38">
        <v>16.4</v>
      </c>
      <c r="H1671" s="38">
        <v>133000</v>
      </c>
      <c r="I1671" s="36" t="s">
        <v>96</v>
      </c>
      <c r="J1671" s="38">
        <v>290</v>
      </c>
      <c r="K1671" s="36" t="s">
        <v>96</v>
      </c>
      <c r="L1671" s="39">
        <v>0.392265422686876</v>
      </c>
      <c r="M1671" s="39">
        <v>0.27115277050057</v>
      </c>
      <c r="N1671" s="39">
        <v>-0.0359983493519128</v>
      </c>
      <c r="O1671" s="39">
        <v>0.307151119852483</v>
      </c>
      <c r="P1671" s="39">
        <v>0.27115277050057</v>
      </c>
      <c r="Q1671" s="39">
        <v>-0.0359983493519128</v>
      </c>
      <c r="R1671" s="39">
        <v>0.307151119852483</v>
      </c>
      <c r="S1671" s="40">
        <v>210.2</v>
      </c>
      <c r="T1671" s="40">
        <v>16.9</v>
      </c>
      <c r="U1671" s="41">
        <v>0.5</v>
      </c>
      <c r="V1671" s="40">
        <f t="shared" si="104"/>
        <v>12.4378698224852</v>
      </c>
      <c r="W1671" s="40">
        <f t="shared" si="105"/>
        <v>420.4</v>
      </c>
      <c r="X1671" s="40">
        <f t="shared" si="106"/>
        <v>33.8</v>
      </c>
      <c r="Y1671" s="38">
        <v>-40</v>
      </c>
      <c r="Z1671" s="40">
        <v>6.04</v>
      </c>
      <c r="AA1671" s="31">
        <v>8</v>
      </c>
      <c r="AB1671" s="31">
        <v>25</v>
      </c>
      <c r="AC1671" s="31">
        <v>67</v>
      </c>
      <c r="AD1671" s="40">
        <v>5.6</v>
      </c>
      <c r="AE1671" s="47">
        <v>627.9</v>
      </c>
      <c r="AF1671" s="37">
        <v>725</v>
      </c>
      <c r="AG1671" s="46">
        <f t="shared" si="107"/>
        <v>1.15464245899029</v>
      </c>
      <c r="AH1671" s="36" t="s">
        <v>259</v>
      </c>
    </row>
    <row r="1672" s="30" customFormat="1" customHeight="1" spans="1:34">
      <c r="A1672" s="31">
        <v>1671</v>
      </c>
      <c r="B1672" s="36" t="s">
        <v>261</v>
      </c>
      <c r="C1672" s="37" t="s">
        <v>198</v>
      </c>
      <c r="D1672" s="38">
        <v>58.2228027777777</v>
      </c>
      <c r="E1672" s="38">
        <v>26.7400194444444</v>
      </c>
      <c r="F1672" s="36" t="s">
        <v>258</v>
      </c>
      <c r="G1672" s="38">
        <v>16</v>
      </c>
      <c r="H1672" s="38">
        <v>151000</v>
      </c>
      <c r="I1672" s="36" t="s">
        <v>96</v>
      </c>
      <c r="J1672" s="38">
        <v>348</v>
      </c>
      <c r="K1672" s="36" t="s">
        <v>96</v>
      </c>
      <c r="L1672" s="39">
        <v>0.336840389785245</v>
      </c>
      <c r="M1672" s="39">
        <v>0.453474327294525</v>
      </c>
      <c r="N1672" s="39">
        <v>0.0909323592412578</v>
      </c>
      <c r="O1672" s="39">
        <v>0.362541968053267</v>
      </c>
      <c r="P1672" s="39">
        <v>0.453474327294525</v>
      </c>
      <c r="Q1672" s="39">
        <v>0.0909323592412578</v>
      </c>
      <c r="R1672" s="39">
        <v>0.362541968053267</v>
      </c>
      <c r="S1672" s="40">
        <v>210.2</v>
      </c>
      <c r="T1672" s="40">
        <v>16.9</v>
      </c>
      <c r="U1672" s="41">
        <v>0.5</v>
      </c>
      <c r="V1672" s="40">
        <f t="shared" si="104"/>
        <v>12.4378698224852</v>
      </c>
      <c r="W1672" s="40">
        <f t="shared" si="105"/>
        <v>420.4</v>
      </c>
      <c r="X1672" s="40">
        <f t="shared" si="106"/>
        <v>33.8</v>
      </c>
      <c r="Y1672" s="38">
        <v>-44</v>
      </c>
      <c r="Z1672" s="40">
        <v>6.04</v>
      </c>
      <c r="AA1672" s="31">
        <v>8</v>
      </c>
      <c r="AB1672" s="31">
        <v>25</v>
      </c>
      <c r="AC1672" s="31">
        <v>67</v>
      </c>
      <c r="AD1672" s="40">
        <v>5.6</v>
      </c>
      <c r="AE1672" s="47">
        <v>627.9</v>
      </c>
      <c r="AF1672" s="37">
        <v>725</v>
      </c>
      <c r="AG1672" s="46">
        <f t="shared" si="107"/>
        <v>1.15464245899029</v>
      </c>
      <c r="AH1672" s="36" t="s">
        <v>259</v>
      </c>
    </row>
    <row r="1673" s="30" customFormat="1" customHeight="1" spans="1:34">
      <c r="A1673" s="31">
        <v>1672</v>
      </c>
      <c r="B1673" s="36" t="s">
        <v>261</v>
      </c>
      <c r="C1673" s="37" t="s">
        <v>198</v>
      </c>
      <c r="D1673" s="38">
        <v>58.2228027777777</v>
      </c>
      <c r="E1673" s="38">
        <v>26.7400194444444</v>
      </c>
      <c r="F1673" s="36" t="s">
        <v>258</v>
      </c>
      <c r="G1673" s="38">
        <v>15</v>
      </c>
      <c r="H1673" s="38">
        <v>135000</v>
      </c>
      <c r="I1673" s="36" t="s">
        <v>96</v>
      </c>
      <c r="J1673" s="38">
        <v>85</v>
      </c>
      <c r="K1673" s="36" t="s">
        <v>96</v>
      </c>
      <c r="L1673" s="39">
        <v>0.19760459005709</v>
      </c>
      <c r="M1673" s="39">
        <v>-0.956076895989633</v>
      </c>
      <c r="N1673" s="39">
        <v>-0.0210726991352371</v>
      </c>
      <c r="O1673" s="39">
        <v>-0.935004196854396</v>
      </c>
      <c r="P1673" s="39">
        <v>-0.956076895989633</v>
      </c>
      <c r="Q1673" s="39">
        <v>-0.0210726991352371</v>
      </c>
      <c r="R1673" s="39">
        <v>-0.935004196854396</v>
      </c>
      <c r="S1673" s="40">
        <v>210.2</v>
      </c>
      <c r="T1673" s="40">
        <v>16.9</v>
      </c>
      <c r="U1673" s="41">
        <v>0.5</v>
      </c>
      <c r="V1673" s="40">
        <f t="shared" si="104"/>
        <v>12.4378698224852</v>
      </c>
      <c r="W1673" s="40">
        <f t="shared" si="105"/>
        <v>420.4</v>
      </c>
      <c r="X1673" s="40">
        <f t="shared" si="106"/>
        <v>33.8</v>
      </c>
      <c r="Y1673" s="38">
        <v>-44</v>
      </c>
      <c r="Z1673" s="40">
        <v>6.04</v>
      </c>
      <c r="AA1673" s="31">
        <v>8</v>
      </c>
      <c r="AB1673" s="31">
        <v>25</v>
      </c>
      <c r="AC1673" s="31">
        <v>67</v>
      </c>
      <c r="AD1673" s="40">
        <v>5.6</v>
      </c>
      <c r="AE1673" s="47">
        <v>627.9</v>
      </c>
      <c r="AF1673" s="37">
        <v>725</v>
      </c>
      <c r="AG1673" s="46">
        <f t="shared" si="107"/>
        <v>1.15464245899029</v>
      </c>
      <c r="AH1673" s="36" t="s">
        <v>259</v>
      </c>
    </row>
    <row r="1674" s="30" customFormat="1" customHeight="1" spans="1:34">
      <c r="A1674" s="31">
        <v>1673</v>
      </c>
      <c r="B1674" s="36" t="s">
        <v>261</v>
      </c>
      <c r="C1674" s="37" t="s">
        <v>198</v>
      </c>
      <c r="D1674" s="38">
        <v>58.2228027777777</v>
      </c>
      <c r="E1674" s="38">
        <v>26.7400194444444</v>
      </c>
      <c r="F1674" s="36" t="s">
        <v>258</v>
      </c>
      <c r="G1674" s="38">
        <v>15.3</v>
      </c>
      <c r="H1674" s="38">
        <v>134000</v>
      </c>
      <c r="I1674" s="36" t="s">
        <v>96</v>
      </c>
      <c r="J1674" s="38">
        <v>214</v>
      </c>
      <c r="K1674" s="36" t="s">
        <v>96</v>
      </c>
      <c r="L1674" s="39">
        <v>0.239476697692446</v>
      </c>
      <c r="M1674" s="39">
        <v>-0.0327521374580978</v>
      </c>
      <c r="N1674" s="39">
        <v>-0.0285076776227551</v>
      </c>
      <c r="O1674" s="39">
        <v>-0.0042444598353427</v>
      </c>
      <c r="P1674" s="39">
        <v>-0.0327521374580978</v>
      </c>
      <c r="Q1674" s="39">
        <v>-0.0285076776227551</v>
      </c>
      <c r="R1674" s="39">
        <v>-0.0042444598353427</v>
      </c>
      <c r="S1674" s="40">
        <v>210.2</v>
      </c>
      <c r="T1674" s="40">
        <v>16.9</v>
      </c>
      <c r="U1674" s="41">
        <v>0.5</v>
      </c>
      <c r="V1674" s="40">
        <f t="shared" si="104"/>
        <v>12.4378698224852</v>
      </c>
      <c r="W1674" s="40">
        <f t="shared" si="105"/>
        <v>420.4</v>
      </c>
      <c r="X1674" s="40">
        <f t="shared" si="106"/>
        <v>33.8</v>
      </c>
      <c r="Y1674" s="38">
        <v>-35</v>
      </c>
      <c r="Z1674" s="40">
        <v>6.04</v>
      </c>
      <c r="AA1674" s="31">
        <v>8</v>
      </c>
      <c r="AB1674" s="31">
        <v>25</v>
      </c>
      <c r="AC1674" s="31">
        <v>67</v>
      </c>
      <c r="AD1674" s="40">
        <v>5.6</v>
      </c>
      <c r="AE1674" s="47">
        <v>627.9</v>
      </c>
      <c r="AF1674" s="37">
        <v>725</v>
      </c>
      <c r="AG1674" s="46">
        <f t="shared" si="107"/>
        <v>1.15464245899029</v>
      </c>
      <c r="AH1674" s="36" t="s">
        <v>259</v>
      </c>
    </row>
    <row r="1675" s="30" customFormat="1" customHeight="1" spans="1:34">
      <c r="A1675" s="31">
        <v>1674</v>
      </c>
      <c r="B1675" s="36" t="s">
        <v>262</v>
      </c>
      <c r="C1675" s="37" t="s">
        <v>198</v>
      </c>
      <c r="D1675" s="38">
        <v>58.2228027777777</v>
      </c>
      <c r="E1675" s="38">
        <v>26.7400194444444</v>
      </c>
      <c r="F1675" s="36" t="s">
        <v>258</v>
      </c>
      <c r="G1675" s="38">
        <v>16.5</v>
      </c>
      <c r="H1675" s="38">
        <v>105000</v>
      </c>
      <c r="I1675" s="36" t="s">
        <v>96</v>
      </c>
      <c r="J1675" s="38">
        <v>14435</v>
      </c>
      <c r="K1675" s="36" t="s">
        <v>96</v>
      </c>
      <c r="L1675" s="39">
        <v>0.406097761944174</v>
      </c>
      <c r="M1675" s="39">
        <v>1.23776089302178</v>
      </c>
      <c r="N1675" s="39">
        <v>0.270372434916689</v>
      </c>
      <c r="O1675" s="39">
        <v>0.967388458105089</v>
      </c>
      <c r="P1675" s="39">
        <v>1.23776089302178</v>
      </c>
      <c r="Q1675" s="39">
        <v>0.270372434916689</v>
      </c>
      <c r="R1675" s="39">
        <v>0.967388458105089</v>
      </c>
      <c r="S1675" s="40">
        <v>50.2</v>
      </c>
      <c r="T1675" s="40">
        <v>4.2</v>
      </c>
      <c r="U1675" s="41">
        <v>0.5</v>
      </c>
      <c r="V1675" s="40">
        <f t="shared" si="104"/>
        <v>11.952380952381</v>
      </c>
      <c r="W1675" s="40">
        <f t="shared" si="105"/>
        <v>100.4</v>
      </c>
      <c r="X1675" s="40">
        <f t="shared" si="106"/>
        <v>8.4</v>
      </c>
      <c r="Y1675" s="38">
        <v>-3</v>
      </c>
      <c r="Z1675" s="40">
        <v>6.43</v>
      </c>
      <c r="AA1675" s="31">
        <v>8</v>
      </c>
      <c r="AB1675" s="31">
        <v>25</v>
      </c>
      <c r="AC1675" s="31">
        <v>67</v>
      </c>
      <c r="AD1675" s="40">
        <v>5.6</v>
      </c>
      <c r="AE1675" s="47">
        <v>627.9</v>
      </c>
      <c r="AF1675" s="37">
        <v>725</v>
      </c>
      <c r="AG1675" s="46">
        <f t="shared" si="107"/>
        <v>1.15464245899029</v>
      </c>
      <c r="AH1675" s="36" t="s">
        <v>259</v>
      </c>
    </row>
    <row r="1676" s="30" customFormat="1" customHeight="1" spans="1:34">
      <c r="A1676" s="31">
        <v>1675</v>
      </c>
      <c r="B1676" s="36" t="s">
        <v>262</v>
      </c>
      <c r="C1676" s="37" t="s">
        <v>198</v>
      </c>
      <c r="D1676" s="38">
        <v>58.2228027777777</v>
      </c>
      <c r="E1676" s="38">
        <v>26.7400194444444</v>
      </c>
      <c r="F1676" s="36" t="s">
        <v>258</v>
      </c>
      <c r="G1676" s="38">
        <v>17</v>
      </c>
      <c r="H1676" s="38">
        <v>83000</v>
      </c>
      <c r="I1676" s="36" t="s">
        <v>96</v>
      </c>
      <c r="J1676" s="38">
        <v>5434</v>
      </c>
      <c r="K1676" s="36" t="s">
        <v>96</v>
      </c>
      <c r="L1676" s="39">
        <v>0.475116439041386</v>
      </c>
      <c r="M1676" s="39">
        <v>0.260780590911036</v>
      </c>
      <c r="N1676" s="39">
        <v>0.0352526925557639</v>
      </c>
      <c r="O1676" s="39">
        <v>0.225527898355272</v>
      </c>
      <c r="P1676" s="39">
        <v>0.260780590911036</v>
      </c>
      <c r="Q1676" s="39">
        <v>0.0352526925557639</v>
      </c>
      <c r="R1676" s="39">
        <v>0.225527898355272</v>
      </c>
      <c r="S1676" s="40">
        <v>50.2</v>
      </c>
      <c r="T1676" s="40">
        <v>4.2</v>
      </c>
      <c r="U1676" s="41">
        <v>0.5</v>
      </c>
      <c r="V1676" s="40">
        <f t="shared" si="104"/>
        <v>11.952380952381</v>
      </c>
      <c r="W1676" s="40">
        <f t="shared" si="105"/>
        <v>100.4</v>
      </c>
      <c r="X1676" s="40">
        <f t="shared" si="106"/>
        <v>8.4</v>
      </c>
      <c r="Y1676" s="38">
        <v>-14</v>
      </c>
      <c r="Z1676" s="40">
        <v>6.43</v>
      </c>
      <c r="AA1676" s="31">
        <v>8</v>
      </c>
      <c r="AB1676" s="31">
        <v>25</v>
      </c>
      <c r="AC1676" s="31">
        <v>67</v>
      </c>
      <c r="AD1676" s="40">
        <v>5.6</v>
      </c>
      <c r="AE1676" s="47">
        <v>627.9</v>
      </c>
      <c r="AF1676" s="37">
        <v>725</v>
      </c>
      <c r="AG1676" s="46">
        <f t="shared" si="107"/>
        <v>1.15464245899029</v>
      </c>
      <c r="AH1676" s="36" t="s">
        <v>259</v>
      </c>
    </row>
    <row r="1677" s="30" customFormat="1" customHeight="1" spans="1:34">
      <c r="A1677" s="31">
        <v>1676</v>
      </c>
      <c r="B1677" s="36" t="s">
        <v>262</v>
      </c>
      <c r="C1677" s="37" t="s">
        <v>198</v>
      </c>
      <c r="D1677" s="38">
        <v>58.2228027777777</v>
      </c>
      <c r="E1677" s="38">
        <v>26.7400194444444</v>
      </c>
      <c r="F1677" s="36" t="s">
        <v>258</v>
      </c>
      <c r="G1677" s="38">
        <v>17.3</v>
      </c>
      <c r="H1677" s="38">
        <v>101000</v>
      </c>
      <c r="I1677" s="36" t="s">
        <v>96</v>
      </c>
      <c r="J1677" s="38">
        <v>8618</v>
      </c>
      <c r="K1677" s="36" t="s">
        <v>96</v>
      </c>
      <c r="L1677" s="39">
        <v>0.516413584480269</v>
      </c>
      <c r="M1677" s="39">
        <v>0.721958119100527</v>
      </c>
      <c r="N1677" s="39">
        <v>0.231532601600425</v>
      </c>
      <c r="O1677" s="39">
        <v>0.490425517500101</v>
      </c>
      <c r="P1677" s="39">
        <v>0.721958119100527</v>
      </c>
      <c r="Q1677" s="39">
        <v>0.231532601600425</v>
      </c>
      <c r="R1677" s="39">
        <v>0.490425517500101</v>
      </c>
      <c r="S1677" s="40">
        <v>50.2</v>
      </c>
      <c r="T1677" s="40">
        <v>4.2</v>
      </c>
      <c r="U1677" s="41">
        <v>0.5</v>
      </c>
      <c r="V1677" s="40">
        <f t="shared" si="104"/>
        <v>11.952380952381</v>
      </c>
      <c r="W1677" s="40">
        <f t="shared" si="105"/>
        <v>100.4</v>
      </c>
      <c r="X1677" s="40">
        <f t="shared" si="106"/>
        <v>8.4</v>
      </c>
      <c r="Y1677" s="38">
        <v>-20</v>
      </c>
      <c r="Z1677" s="40">
        <v>6.43</v>
      </c>
      <c r="AA1677" s="31">
        <v>8</v>
      </c>
      <c r="AB1677" s="31">
        <v>25</v>
      </c>
      <c r="AC1677" s="31">
        <v>67</v>
      </c>
      <c r="AD1677" s="40">
        <v>5.6</v>
      </c>
      <c r="AE1677" s="47">
        <v>627.9</v>
      </c>
      <c r="AF1677" s="37">
        <v>725</v>
      </c>
      <c r="AG1677" s="46">
        <f t="shared" si="107"/>
        <v>1.15464245899029</v>
      </c>
      <c r="AH1677" s="36" t="s">
        <v>259</v>
      </c>
    </row>
    <row r="1678" s="30" customFormat="1" customHeight="1" spans="1:34">
      <c r="A1678" s="31">
        <v>1677</v>
      </c>
      <c r="B1678" s="36" t="s">
        <v>262</v>
      </c>
      <c r="C1678" s="37" t="s">
        <v>198</v>
      </c>
      <c r="D1678" s="38">
        <v>58.2228027777777</v>
      </c>
      <c r="E1678" s="38">
        <v>26.7400194444444</v>
      </c>
      <c r="F1678" s="36" t="s">
        <v>258</v>
      </c>
      <c r="G1678" s="38">
        <v>16</v>
      </c>
      <c r="H1678" s="38">
        <v>89000</v>
      </c>
      <c r="I1678" s="36" t="s">
        <v>96</v>
      </c>
      <c r="J1678" s="38">
        <v>1293</v>
      </c>
      <c r="K1678" s="36" t="s">
        <v>96</v>
      </c>
      <c r="L1678" s="39">
        <v>0.336840389785245</v>
      </c>
      <c r="M1678" s="39">
        <v>-1.1749298203034</v>
      </c>
      <c r="N1678" s="39">
        <v>0.105048454491306</v>
      </c>
      <c r="O1678" s="39">
        <v>-1.27997827479471</v>
      </c>
      <c r="P1678" s="39">
        <v>-1.1749298203034</v>
      </c>
      <c r="Q1678" s="39">
        <v>0.105048454491306</v>
      </c>
      <c r="R1678" s="39">
        <v>-1.27997827479471</v>
      </c>
      <c r="S1678" s="40">
        <v>50.2</v>
      </c>
      <c r="T1678" s="40">
        <v>4.2</v>
      </c>
      <c r="U1678" s="41">
        <v>0.5</v>
      </c>
      <c r="V1678" s="40">
        <f t="shared" si="104"/>
        <v>11.952380952381</v>
      </c>
      <c r="W1678" s="40">
        <f t="shared" si="105"/>
        <v>100.4</v>
      </c>
      <c r="X1678" s="40">
        <f t="shared" si="106"/>
        <v>8.4</v>
      </c>
      <c r="Y1678" s="38">
        <v>-20</v>
      </c>
      <c r="Z1678" s="40">
        <v>6.43</v>
      </c>
      <c r="AA1678" s="31">
        <v>8</v>
      </c>
      <c r="AB1678" s="31">
        <v>25</v>
      </c>
      <c r="AC1678" s="31">
        <v>67</v>
      </c>
      <c r="AD1678" s="40">
        <v>5.6</v>
      </c>
      <c r="AE1678" s="47">
        <v>627.9</v>
      </c>
      <c r="AF1678" s="37">
        <v>725</v>
      </c>
      <c r="AG1678" s="46">
        <f t="shared" si="107"/>
        <v>1.15464245899029</v>
      </c>
      <c r="AH1678" s="36" t="s">
        <v>259</v>
      </c>
    </row>
    <row r="1679" s="30" customFormat="1" customHeight="1" spans="1:34">
      <c r="A1679" s="31">
        <v>1678</v>
      </c>
      <c r="B1679" s="36" t="s">
        <v>262</v>
      </c>
      <c r="C1679" s="37" t="s">
        <v>198</v>
      </c>
      <c r="D1679" s="38">
        <v>58.2228027777777</v>
      </c>
      <c r="E1679" s="38">
        <v>26.7400194444444</v>
      </c>
      <c r="F1679" s="36" t="s">
        <v>258</v>
      </c>
      <c r="G1679" s="38">
        <v>16.3</v>
      </c>
      <c r="H1679" s="38">
        <v>51000</v>
      </c>
      <c r="I1679" s="36" t="s">
        <v>96</v>
      </c>
      <c r="J1679" s="38">
        <v>1118</v>
      </c>
      <c r="K1679" s="36" t="s">
        <v>96</v>
      </c>
      <c r="L1679" s="39">
        <v>0.378423525758649</v>
      </c>
      <c r="M1679" s="39">
        <v>-1.32035354536021</v>
      </c>
      <c r="N1679" s="39">
        <v>-0.451762282516508</v>
      </c>
      <c r="O1679" s="39">
        <v>-0.868591262843704</v>
      </c>
      <c r="P1679" s="39">
        <v>-1.32035354536021</v>
      </c>
      <c r="Q1679" s="39">
        <v>-0.451762282516508</v>
      </c>
      <c r="R1679" s="39">
        <v>-0.868591262843704</v>
      </c>
      <c r="S1679" s="40">
        <v>50.2</v>
      </c>
      <c r="T1679" s="40">
        <v>4.2</v>
      </c>
      <c r="U1679" s="41">
        <v>0.5</v>
      </c>
      <c r="V1679" s="40">
        <f t="shared" si="104"/>
        <v>11.952380952381</v>
      </c>
      <c r="W1679" s="40">
        <f t="shared" si="105"/>
        <v>100.4</v>
      </c>
      <c r="X1679" s="40">
        <f t="shared" si="106"/>
        <v>8.4</v>
      </c>
      <c r="Y1679" s="38">
        <v>-6</v>
      </c>
      <c r="Z1679" s="40">
        <v>6.43</v>
      </c>
      <c r="AA1679" s="31">
        <v>8</v>
      </c>
      <c r="AB1679" s="31">
        <v>25</v>
      </c>
      <c r="AC1679" s="31">
        <v>67</v>
      </c>
      <c r="AD1679" s="40">
        <v>5.6</v>
      </c>
      <c r="AE1679" s="47">
        <v>627.9</v>
      </c>
      <c r="AF1679" s="37">
        <v>725</v>
      </c>
      <c r="AG1679" s="46">
        <f t="shared" si="107"/>
        <v>1.15464245899029</v>
      </c>
      <c r="AH1679" s="36" t="s">
        <v>259</v>
      </c>
    </row>
    <row r="1680" s="30" customFormat="1" customHeight="1" spans="1:34">
      <c r="A1680" s="31">
        <v>1679</v>
      </c>
      <c r="B1680" s="36" t="s">
        <v>262</v>
      </c>
      <c r="C1680" s="37" t="s">
        <v>198</v>
      </c>
      <c r="D1680" s="38">
        <v>58.2228027777777</v>
      </c>
      <c r="E1680" s="38">
        <v>26.7400194444444</v>
      </c>
      <c r="F1680" s="36" t="s">
        <v>258</v>
      </c>
      <c r="G1680" s="38">
        <v>15.9</v>
      </c>
      <c r="H1680" s="38">
        <v>80000</v>
      </c>
      <c r="I1680" s="36" t="s">
        <v>96</v>
      </c>
      <c r="J1680" s="38">
        <v>742</v>
      </c>
      <c r="K1680" s="36" t="s">
        <v>96</v>
      </c>
      <c r="L1680" s="39">
        <v>0.322960162941563</v>
      </c>
      <c r="M1680" s="39">
        <v>-1.73030095590788</v>
      </c>
      <c r="N1680" s="39">
        <v>-0.00156128056695246</v>
      </c>
      <c r="O1680" s="39">
        <v>-1.72873967534092</v>
      </c>
      <c r="P1680" s="39">
        <v>-1.73030095590788</v>
      </c>
      <c r="Q1680" s="39">
        <v>-0.00156128056695246</v>
      </c>
      <c r="R1680" s="39">
        <v>-1.72873967534092</v>
      </c>
      <c r="S1680" s="40">
        <v>50.2</v>
      </c>
      <c r="T1680" s="40">
        <v>4.2</v>
      </c>
      <c r="U1680" s="41">
        <v>0.5</v>
      </c>
      <c r="V1680" s="40">
        <f t="shared" si="104"/>
        <v>11.952380952381</v>
      </c>
      <c r="W1680" s="40">
        <f t="shared" si="105"/>
        <v>100.4</v>
      </c>
      <c r="X1680" s="40">
        <f t="shared" si="106"/>
        <v>8.4</v>
      </c>
      <c r="Y1680" s="38">
        <v>-18</v>
      </c>
      <c r="Z1680" s="40">
        <v>6.43</v>
      </c>
      <c r="AA1680" s="31">
        <v>8</v>
      </c>
      <c r="AB1680" s="31">
        <v>25</v>
      </c>
      <c r="AC1680" s="31">
        <v>67</v>
      </c>
      <c r="AD1680" s="40">
        <v>5.6</v>
      </c>
      <c r="AE1680" s="47">
        <v>627.9</v>
      </c>
      <c r="AF1680" s="37">
        <v>725</v>
      </c>
      <c r="AG1680" s="46">
        <f t="shared" si="107"/>
        <v>1.15464245899029</v>
      </c>
      <c r="AH1680" s="36" t="s">
        <v>259</v>
      </c>
    </row>
    <row r="1681" s="30" customFormat="1" customHeight="1" spans="1:34">
      <c r="A1681" s="31">
        <v>1680</v>
      </c>
      <c r="B1681" s="36" t="s">
        <v>262</v>
      </c>
      <c r="C1681" s="37" t="s">
        <v>198</v>
      </c>
      <c r="D1681" s="38">
        <v>58.2228027777777</v>
      </c>
      <c r="E1681" s="38">
        <v>26.7400194444444</v>
      </c>
      <c r="F1681" s="36" t="s">
        <v>258</v>
      </c>
      <c r="G1681" s="38">
        <v>15.5</v>
      </c>
      <c r="H1681" s="38">
        <v>72000</v>
      </c>
      <c r="I1681" s="36" t="s">
        <v>96</v>
      </c>
      <c r="J1681" s="38">
        <v>369</v>
      </c>
      <c r="K1681" s="36" t="s">
        <v>96</v>
      </c>
      <c r="L1681" s="39">
        <v>0.267343082160664</v>
      </c>
      <c r="M1681" s="39">
        <v>-2.42885355503473</v>
      </c>
      <c r="N1681" s="39">
        <v>-0.106921796224779</v>
      </c>
      <c r="O1681" s="39">
        <v>-2.32193175880995</v>
      </c>
      <c r="P1681" s="39">
        <v>-2.42885355503473</v>
      </c>
      <c r="Q1681" s="39">
        <v>-0.106921796224779</v>
      </c>
      <c r="R1681" s="39">
        <v>-2.32193175880995</v>
      </c>
      <c r="S1681" s="40">
        <v>50.2</v>
      </c>
      <c r="T1681" s="40">
        <v>4.2</v>
      </c>
      <c r="U1681" s="41">
        <v>0.5</v>
      </c>
      <c r="V1681" s="40">
        <f t="shared" si="104"/>
        <v>11.952380952381</v>
      </c>
      <c r="W1681" s="40">
        <f t="shared" si="105"/>
        <v>100.4</v>
      </c>
      <c r="X1681" s="40">
        <f t="shared" si="106"/>
        <v>8.4</v>
      </c>
      <c r="Y1681" s="38">
        <v>-18</v>
      </c>
      <c r="Z1681" s="40">
        <v>6.43</v>
      </c>
      <c r="AA1681" s="31">
        <v>8</v>
      </c>
      <c r="AB1681" s="31">
        <v>25</v>
      </c>
      <c r="AC1681" s="31">
        <v>67</v>
      </c>
      <c r="AD1681" s="40">
        <v>5.6</v>
      </c>
      <c r="AE1681" s="47">
        <v>627.9</v>
      </c>
      <c r="AF1681" s="37">
        <v>725</v>
      </c>
      <c r="AG1681" s="46">
        <f t="shared" si="107"/>
        <v>1.15464245899029</v>
      </c>
      <c r="AH1681" s="36" t="s">
        <v>259</v>
      </c>
    </row>
    <row r="1682" s="30" customFormat="1" customHeight="1" spans="1:34">
      <c r="A1682" s="31">
        <v>1681</v>
      </c>
      <c r="B1682" s="36" t="s">
        <v>262</v>
      </c>
      <c r="C1682" s="37" t="s">
        <v>198</v>
      </c>
      <c r="D1682" s="38">
        <v>58.2228027777777</v>
      </c>
      <c r="E1682" s="38">
        <v>26.7400194444444</v>
      </c>
      <c r="F1682" s="36" t="s">
        <v>258</v>
      </c>
      <c r="G1682" s="38">
        <v>14.9</v>
      </c>
      <c r="H1682" s="38">
        <v>60000</v>
      </c>
      <c r="I1682" s="36" t="s">
        <v>96</v>
      </c>
      <c r="J1682" s="38">
        <v>1484</v>
      </c>
      <c r="K1682" s="36" t="s">
        <v>96</v>
      </c>
      <c r="L1682" s="39">
        <v>0.183627838975191</v>
      </c>
      <c r="M1682" s="39">
        <v>-1.03715377534793</v>
      </c>
      <c r="N1682" s="39">
        <v>-0.289243353018733</v>
      </c>
      <c r="O1682" s="39">
        <v>-0.747910422329198</v>
      </c>
      <c r="P1682" s="39">
        <v>-1.03715377534793</v>
      </c>
      <c r="Q1682" s="39">
        <v>-0.289243353018733</v>
      </c>
      <c r="R1682" s="39">
        <v>-0.747910422329198</v>
      </c>
      <c r="S1682" s="40">
        <v>50.2</v>
      </c>
      <c r="T1682" s="40">
        <v>4.2</v>
      </c>
      <c r="U1682" s="41">
        <v>0.5</v>
      </c>
      <c r="V1682" s="40">
        <f t="shared" si="104"/>
        <v>11.952380952381</v>
      </c>
      <c r="W1682" s="40">
        <f t="shared" si="105"/>
        <v>100.4</v>
      </c>
      <c r="X1682" s="40">
        <f t="shared" si="106"/>
        <v>8.4</v>
      </c>
      <c r="Y1682" s="38">
        <v>-10</v>
      </c>
      <c r="Z1682" s="40">
        <v>6.43</v>
      </c>
      <c r="AA1682" s="31">
        <v>8</v>
      </c>
      <c r="AB1682" s="31">
        <v>25</v>
      </c>
      <c r="AC1682" s="31">
        <v>67</v>
      </c>
      <c r="AD1682" s="40">
        <v>5.6</v>
      </c>
      <c r="AE1682" s="47">
        <v>627.9</v>
      </c>
      <c r="AF1682" s="37">
        <v>725</v>
      </c>
      <c r="AG1682" s="46">
        <f t="shared" si="107"/>
        <v>1.15464245899029</v>
      </c>
      <c r="AH1682" s="36" t="s">
        <v>259</v>
      </c>
    </row>
    <row r="1683" s="30" customFormat="1" customHeight="1" spans="1:34">
      <c r="A1683" s="31">
        <v>1682</v>
      </c>
      <c r="B1683" s="36" t="s">
        <v>263</v>
      </c>
      <c r="C1683" s="37" t="s">
        <v>264</v>
      </c>
      <c r="D1683" s="38">
        <v>20.1</v>
      </c>
      <c r="E1683" s="38">
        <v>-96.66</v>
      </c>
      <c r="F1683" s="36" t="s">
        <v>179</v>
      </c>
      <c r="G1683" s="38">
        <v>31.0072992700728</v>
      </c>
      <c r="H1683" s="38">
        <v>536372.007366483</v>
      </c>
      <c r="I1683" s="36" t="s">
        <v>96</v>
      </c>
      <c r="J1683" s="38">
        <v>815.993472052225</v>
      </c>
      <c r="K1683" s="36" t="s">
        <v>96</v>
      </c>
      <c r="L1683" s="39">
        <v>2.31642394521288</v>
      </c>
      <c r="M1683" s="39">
        <v>-3.99052606691609</v>
      </c>
      <c r="N1683" s="39">
        <v>0.922629328711084</v>
      </c>
      <c r="O1683" s="39">
        <v>-4.91315539562717</v>
      </c>
      <c r="P1683" s="36"/>
      <c r="Q1683" s="39">
        <v>0.922629328711084</v>
      </c>
      <c r="R1683" s="36"/>
      <c r="S1683" s="40">
        <v>172</v>
      </c>
      <c r="T1683" s="40">
        <v>1.5</v>
      </c>
      <c r="U1683" s="41">
        <v>0.6</v>
      </c>
      <c r="V1683" s="40">
        <f t="shared" si="104"/>
        <v>114.666666666667</v>
      </c>
      <c r="W1683" s="40">
        <f t="shared" si="105"/>
        <v>286.666666666667</v>
      </c>
      <c r="X1683" s="40">
        <f t="shared" si="106"/>
        <v>2.5</v>
      </c>
      <c r="Y1683" s="38">
        <v>-21.6309012875536</v>
      </c>
      <c r="Z1683" s="41">
        <v>7.8</v>
      </c>
      <c r="AA1683" s="43">
        <v>46</v>
      </c>
      <c r="AB1683" s="43">
        <v>23</v>
      </c>
      <c r="AC1683" s="43">
        <v>31</v>
      </c>
      <c r="AD1683" s="40">
        <v>24.0537281036377</v>
      </c>
      <c r="AE1683" s="44">
        <v>1752</v>
      </c>
      <c r="AF1683" s="37">
        <v>1533</v>
      </c>
      <c r="AG1683" s="46">
        <f t="shared" si="107"/>
        <v>0.875</v>
      </c>
      <c r="AH1683" s="36" t="s">
        <v>265</v>
      </c>
    </row>
    <row r="1684" s="30" customFormat="1" customHeight="1" spans="1:34">
      <c r="A1684" s="31">
        <v>1683</v>
      </c>
      <c r="B1684" s="36" t="s">
        <v>263</v>
      </c>
      <c r="C1684" s="37" t="s">
        <v>264</v>
      </c>
      <c r="D1684" s="38">
        <v>20.1</v>
      </c>
      <c r="E1684" s="38">
        <v>-96.66</v>
      </c>
      <c r="F1684" s="36" t="s">
        <v>179</v>
      </c>
      <c r="G1684" s="38">
        <v>30.832116788321</v>
      </c>
      <c r="H1684" s="38">
        <v>359883.364027002</v>
      </c>
      <c r="I1684" s="36" t="s">
        <v>96</v>
      </c>
      <c r="J1684" s="38">
        <v>815.993472052225</v>
      </c>
      <c r="K1684" s="36" t="s">
        <v>96</v>
      </c>
      <c r="L1684" s="39">
        <v>2.29444346731621</v>
      </c>
      <c r="M1684" s="39">
        <v>-3.99052606691609</v>
      </c>
      <c r="N1684" s="39">
        <v>0.523581354923528</v>
      </c>
      <c r="O1684" s="39">
        <v>-4.51410742183962</v>
      </c>
      <c r="P1684" s="36"/>
      <c r="Q1684" s="39">
        <v>0.523581354923528</v>
      </c>
      <c r="R1684" s="36"/>
      <c r="S1684" s="40">
        <v>172</v>
      </c>
      <c r="T1684" s="40">
        <v>1.5</v>
      </c>
      <c r="U1684" s="41">
        <v>0.6</v>
      </c>
      <c r="V1684" s="40">
        <f t="shared" si="104"/>
        <v>114.666666666667</v>
      </c>
      <c r="W1684" s="40">
        <f t="shared" si="105"/>
        <v>286.666666666667</v>
      </c>
      <c r="X1684" s="40">
        <f t="shared" si="106"/>
        <v>2.5</v>
      </c>
      <c r="Y1684" s="38">
        <v>-21.4878397711016</v>
      </c>
      <c r="Z1684" s="41">
        <v>7.8</v>
      </c>
      <c r="AA1684" s="43">
        <v>46</v>
      </c>
      <c r="AB1684" s="43">
        <v>23</v>
      </c>
      <c r="AC1684" s="43">
        <v>31</v>
      </c>
      <c r="AD1684" s="40">
        <v>24.0537281036377</v>
      </c>
      <c r="AE1684" s="44">
        <v>1752</v>
      </c>
      <c r="AF1684" s="37">
        <v>1533</v>
      </c>
      <c r="AG1684" s="46">
        <f t="shared" si="107"/>
        <v>0.875</v>
      </c>
      <c r="AH1684" s="36" t="s">
        <v>265</v>
      </c>
    </row>
    <row r="1685" s="30" customFormat="1" customHeight="1" spans="1:34">
      <c r="A1685" s="31">
        <v>1684</v>
      </c>
      <c r="B1685" s="36" t="s">
        <v>263</v>
      </c>
      <c r="C1685" s="37" t="s">
        <v>264</v>
      </c>
      <c r="D1685" s="38">
        <v>20.1</v>
      </c>
      <c r="E1685" s="38">
        <v>-96.66</v>
      </c>
      <c r="F1685" s="36" t="s">
        <v>179</v>
      </c>
      <c r="G1685" s="38">
        <v>28.2627737226277</v>
      </c>
      <c r="H1685" s="38">
        <v>135819.521178644</v>
      </c>
      <c r="I1685" s="36" t="s">
        <v>96</v>
      </c>
      <c r="J1685" s="38">
        <v>100571.195430437</v>
      </c>
      <c r="K1685" s="36" t="s">
        <v>96</v>
      </c>
      <c r="L1685" s="39">
        <v>1.96912767828437</v>
      </c>
      <c r="M1685" s="39">
        <v>0.823688746006711</v>
      </c>
      <c r="N1685" s="39">
        <v>-0.450871680948848</v>
      </c>
      <c r="O1685" s="39">
        <v>1.27456042695556</v>
      </c>
      <c r="P1685" s="36"/>
      <c r="Q1685" s="39">
        <v>-0.450871680948848</v>
      </c>
      <c r="R1685" s="36"/>
      <c r="S1685" s="40">
        <v>172</v>
      </c>
      <c r="T1685" s="40">
        <v>1.5</v>
      </c>
      <c r="U1685" s="41">
        <v>0.6</v>
      </c>
      <c r="V1685" s="40">
        <f t="shared" si="104"/>
        <v>114.666666666667</v>
      </c>
      <c r="W1685" s="40">
        <f t="shared" si="105"/>
        <v>286.666666666667</v>
      </c>
      <c r="X1685" s="40">
        <f t="shared" si="106"/>
        <v>2.5</v>
      </c>
      <c r="Y1685" s="38">
        <v>7.83977110157367</v>
      </c>
      <c r="Z1685" s="41">
        <v>7.8</v>
      </c>
      <c r="AA1685" s="43">
        <v>46</v>
      </c>
      <c r="AB1685" s="43">
        <v>23</v>
      </c>
      <c r="AC1685" s="43">
        <v>31</v>
      </c>
      <c r="AD1685" s="40">
        <v>24.0537281036377</v>
      </c>
      <c r="AE1685" s="44">
        <v>1752</v>
      </c>
      <c r="AF1685" s="37">
        <v>1533</v>
      </c>
      <c r="AG1685" s="46">
        <f t="shared" si="107"/>
        <v>0.875</v>
      </c>
      <c r="AH1685" s="36" t="s">
        <v>265</v>
      </c>
    </row>
    <row r="1686" s="30" customFormat="1" customHeight="1" spans="1:34">
      <c r="A1686" s="31">
        <v>1685</v>
      </c>
      <c r="B1686" s="36" t="s">
        <v>263</v>
      </c>
      <c r="C1686" s="37" t="s">
        <v>264</v>
      </c>
      <c r="D1686" s="38">
        <v>20.1</v>
      </c>
      <c r="E1686" s="38">
        <v>-96.66</v>
      </c>
      <c r="F1686" s="36" t="s">
        <v>179</v>
      </c>
      <c r="G1686" s="38">
        <v>24.8175182481749</v>
      </c>
      <c r="H1686" s="38">
        <v>158072.437077955</v>
      </c>
      <c r="I1686" s="36" t="s">
        <v>96</v>
      </c>
      <c r="J1686" s="38">
        <v>79763.361893105</v>
      </c>
      <c r="K1686" s="36" t="s">
        <v>96</v>
      </c>
      <c r="L1686" s="39">
        <v>1.52410351907686</v>
      </c>
      <c r="M1686" s="39">
        <v>0.591887131949384</v>
      </c>
      <c r="N1686" s="39">
        <v>-0.29914524473319</v>
      </c>
      <c r="O1686" s="39">
        <v>0.891032376682575</v>
      </c>
      <c r="P1686" s="36"/>
      <c r="Q1686" s="39">
        <v>-0.29914524473319</v>
      </c>
      <c r="R1686" s="36"/>
      <c r="S1686" s="40">
        <v>172</v>
      </c>
      <c r="T1686" s="40">
        <v>1.5</v>
      </c>
      <c r="U1686" s="41">
        <v>0.6</v>
      </c>
      <c r="V1686" s="40">
        <f t="shared" si="104"/>
        <v>114.666666666667</v>
      </c>
      <c r="W1686" s="40">
        <f t="shared" si="105"/>
        <v>286.666666666667</v>
      </c>
      <c r="X1686" s="40">
        <f t="shared" si="106"/>
        <v>2.5</v>
      </c>
      <c r="Y1686" s="38">
        <v>8.41201716738198</v>
      </c>
      <c r="Z1686" s="41">
        <v>7.8</v>
      </c>
      <c r="AA1686" s="43">
        <v>46</v>
      </c>
      <c r="AB1686" s="43">
        <v>23</v>
      </c>
      <c r="AC1686" s="43">
        <v>31</v>
      </c>
      <c r="AD1686" s="40">
        <v>24.0537281036377</v>
      </c>
      <c r="AE1686" s="44">
        <v>1752</v>
      </c>
      <c r="AF1686" s="37">
        <v>1533</v>
      </c>
      <c r="AG1686" s="46">
        <f t="shared" si="107"/>
        <v>0.875</v>
      </c>
      <c r="AH1686" s="36" t="s">
        <v>265</v>
      </c>
    </row>
    <row r="1687" s="30" customFormat="1" customHeight="1" spans="1:34">
      <c r="A1687" s="31">
        <v>1686</v>
      </c>
      <c r="B1687" s="36" t="s">
        <v>263</v>
      </c>
      <c r="C1687" s="37" t="s">
        <v>264</v>
      </c>
      <c r="D1687" s="38">
        <v>20.1</v>
      </c>
      <c r="E1687" s="38">
        <v>-96.66</v>
      </c>
      <c r="F1687" s="36" t="s">
        <v>179</v>
      </c>
      <c r="G1687" s="38">
        <v>17.2262773722628</v>
      </c>
      <c r="H1687" s="38">
        <v>60620.0122774627</v>
      </c>
      <c r="I1687" s="36" t="s">
        <v>96</v>
      </c>
      <c r="J1687" s="38">
        <v>55895.5528355775</v>
      </c>
      <c r="K1687" s="36" t="s">
        <v>96</v>
      </c>
      <c r="L1687" s="39">
        <v>0.506273045782827</v>
      </c>
      <c r="M1687" s="39">
        <v>0.23630767835209</v>
      </c>
      <c r="N1687" s="39">
        <v>-1.25757356105584</v>
      </c>
      <c r="O1687" s="39">
        <v>1.49388123940793</v>
      </c>
      <c r="P1687" s="36"/>
      <c r="Q1687" s="39">
        <v>-1.25757356105584</v>
      </c>
      <c r="R1687" s="36"/>
      <c r="S1687" s="40">
        <v>172</v>
      </c>
      <c r="T1687" s="40">
        <v>1.5</v>
      </c>
      <c r="U1687" s="41">
        <v>0.6</v>
      </c>
      <c r="V1687" s="40">
        <f t="shared" si="104"/>
        <v>114.666666666667</v>
      </c>
      <c r="W1687" s="40">
        <f t="shared" si="105"/>
        <v>286.666666666667</v>
      </c>
      <c r="X1687" s="40">
        <f t="shared" si="106"/>
        <v>2.5</v>
      </c>
      <c r="Y1687" s="38">
        <v>8.12589413447782</v>
      </c>
      <c r="Z1687" s="41">
        <v>7.8</v>
      </c>
      <c r="AA1687" s="43">
        <v>46</v>
      </c>
      <c r="AB1687" s="43">
        <v>23</v>
      </c>
      <c r="AC1687" s="43">
        <v>31</v>
      </c>
      <c r="AD1687" s="40">
        <v>24.0537281036377</v>
      </c>
      <c r="AE1687" s="44">
        <v>1752</v>
      </c>
      <c r="AF1687" s="37">
        <v>1533</v>
      </c>
      <c r="AG1687" s="46">
        <f t="shared" si="107"/>
        <v>0.875</v>
      </c>
      <c r="AH1687" s="36" t="s">
        <v>265</v>
      </c>
    </row>
    <row r="1688" s="30" customFormat="1" customHeight="1" spans="1:34">
      <c r="A1688" s="31">
        <v>1687</v>
      </c>
      <c r="B1688" s="36" t="s">
        <v>263</v>
      </c>
      <c r="C1688" s="37" t="s">
        <v>264</v>
      </c>
      <c r="D1688" s="38">
        <v>20.1</v>
      </c>
      <c r="E1688" s="38">
        <v>-96.66</v>
      </c>
      <c r="F1688" s="36" t="s">
        <v>179</v>
      </c>
      <c r="G1688" s="38">
        <v>21.1970802919708</v>
      </c>
      <c r="H1688" s="38">
        <v>28391.6513198295</v>
      </c>
      <c r="I1688" s="36" t="s">
        <v>96</v>
      </c>
      <c r="J1688" s="38">
        <v>26927.7845777234</v>
      </c>
      <c r="K1688" s="36" t="s">
        <v>96</v>
      </c>
      <c r="L1688" s="39">
        <v>1.04522518633404</v>
      </c>
      <c r="M1688" s="39">
        <v>-0.494018505449612</v>
      </c>
      <c r="N1688" s="39">
        <v>-2.01610350087845</v>
      </c>
      <c r="O1688" s="39">
        <v>1.52208499542884</v>
      </c>
      <c r="P1688" s="36"/>
      <c r="Q1688" s="39">
        <v>-2.01610350087845</v>
      </c>
      <c r="R1688" s="36"/>
      <c r="S1688" s="40">
        <v>172</v>
      </c>
      <c r="T1688" s="40">
        <v>1.5</v>
      </c>
      <c r="U1688" s="41">
        <v>0.6</v>
      </c>
      <c r="V1688" s="40">
        <f t="shared" si="104"/>
        <v>114.666666666667</v>
      </c>
      <c r="W1688" s="40">
        <f t="shared" si="105"/>
        <v>286.666666666667</v>
      </c>
      <c r="X1688" s="40">
        <f t="shared" si="106"/>
        <v>2.5</v>
      </c>
      <c r="Y1688" s="38">
        <v>6.69527896995707</v>
      </c>
      <c r="Z1688" s="41">
        <v>7.8</v>
      </c>
      <c r="AA1688" s="43">
        <v>46</v>
      </c>
      <c r="AB1688" s="43">
        <v>23</v>
      </c>
      <c r="AC1688" s="43">
        <v>31</v>
      </c>
      <c r="AD1688" s="40">
        <v>24.0537281036377</v>
      </c>
      <c r="AE1688" s="44">
        <v>1752</v>
      </c>
      <c r="AF1688" s="37">
        <v>1533</v>
      </c>
      <c r="AG1688" s="46">
        <f t="shared" si="107"/>
        <v>0.875</v>
      </c>
      <c r="AH1688" s="36" t="s">
        <v>265</v>
      </c>
    </row>
    <row r="1689" s="30" customFormat="1" customHeight="1" spans="1:34">
      <c r="A1689" s="31">
        <v>1688</v>
      </c>
      <c r="B1689" s="36" t="s">
        <v>266</v>
      </c>
      <c r="C1689" s="37" t="s">
        <v>264</v>
      </c>
      <c r="D1689" s="38">
        <v>20.1</v>
      </c>
      <c r="E1689" s="38">
        <v>-96.66</v>
      </c>
      <c r="F1689" s="36" t="s">
        <v>258</v>
      </c>
      <c r="G1689" s="38">
        <v>28.2627737226277</v>
      </c>
      <c r="H1689" s="38">
        <v>679097.605893186</v>
      </c>
      <c r="I1689" s="36" t="s">
        <v>96</v>
      </c>
      <c r="J1689" s="38">
        <v>9791.92166462667</v>
      </c>
      <c r="K1689" s="36" t="s">
        <v>96</v>
      </c>
      <c r="L1689" s="39">
        <v>1.96912767828437</v>
      </c>
      <c r="M1689" s="39">
        <v>-1.22764864001122</v>
      </c>
      <c r="N1689" s="39">
        <v>1.10144114486859</v>
      </c>
      <c r="O1689" s="39">
        <v>-2.32908978487981</v>
      </c>
      <c r="P1689" s="36"/>
      <c r="Q1689" s="39">
        <v>1.10144114486859</v>
      </c>
      <c r="R1689" s="36"/>
      <c r="S1689" s="40">
        <v>79</v>
      </c>
      <c r="T1689" s="40">
        <v>1.5</v>
      </c>
      <c r="U1689" s="41">
        <v>0.6</v>
      </c>
      <c r="V1689" s="40">
        <f t="shared" si="104"/>
        <v>52.6666666666667</v>
      </c>
      <c r="W1689" s="40">
        <f t="shared" si="105"/>
        <v>131.666666666667</v>
      </c>
      <c r="X1689" s="40">
        <f t="shared" si="106"/>
        <v>2.5</v>
      </c>
      <c r="Y1689" s="38">
        <v>-28.2117310443491</v>
      </c>
      <c r="Z1689" s="41">
        <v>7.8</v>
      </c>
      <c r="AA1689" s="43">
        <v>46</v>
      </c>
      <c r="AB1689" s="43">
        <v>23</v>
      </c>
      <c r="AC1689" s="43">
        <v>31</v>
      </c>
      <c r="AD1689" s="40">
        <v>24.0537281036377</v>
      </c>
      <c r="AE1689" s="44">
        <v>1752</v>
      </c>
      <c r="AF1689" s="37">
        <v>1533</v>
      </c>
      <c r="AG1689" s="46">
        <f t="shared" si="107"/>
        <v>0.875</v>
      </c>
      <c r="AH1689" s="36" t="s">
        <v>265</v>
      </c>
    </row>
    <row r="1690" s="30" customFormat="1" customHeight="1" spans="1:34">
      <c r="A1690" s="31">
        <v>1689</v>
      </c>
      <c r="B1690" s="36" t="s">
        <v>266</v>
      </c>
      <c r="C1690" s="37" t="s">
        <v>264</v>
      </c>
      <c r="D1690" s="38">
        <v>20.1</v>
      </c>
      <c r="E1690" s="38">
        <v>-96.66</v>
      </c>
      <c r="F1690" s="36" t="s">
        <v>258</v>
      </c>
      <c r="G1690" s="38">
        <v>28.2043795620438</v>
      </c>
      <c r="H1690" s="38">
        <v>296961.325966857</v>
      </c>
      <c r="I1690" s="36" t="s">
        <v>96</v>
      </c>
      <c r="J1690" s="38">
        <v>5507.9559363525</v>
      </c>
      <c r="K1690" s="36" t="s">
        <v>96</v>
      </c>
      <c r="L1690" s="39">
        <v>1.96166966774012</v>
      </c>
      <c r="M1690" s="39">
        <v>-1.80301278491478</v>
      </c>
      <c r="N1690" s="39">
        <v>0.274278192890464</v>
      </c>
      <c r="O1690" s="39">
        <v>-2.07729097780525</v>
      </c>
      <c r="P1690" s="36"/>
      <c r="Q1690" s="39">
        <v>0.274278192890464</v>
      </c>
      <c r="R1690" s="36"/>
      <c r="S1690" s="40">
        <v>79</v>
      </c>
      <c r="T1690" s="40">
        <v>1.5</v>
      </c>
      <c r="U1690" s="41">
        <v>0.6</v>
      </c>
      <c r="V1690" s="40">
        <f t="shared" si="104"/>
        <v>52.6666666666667</v>
      </c>
      <c r="W1690" s="40">
        <f t="shared" si="105"/>
        <v>131.666666666667</v>
      </c>
      <c r="X1690" s="40">
        <f t="shared" si="106"/>
        <v>2.5</v>
      </c>
      <c r="Y1690" s="38">
        <v>-59.6852646638054</v>
      </c>
      <c r="Z1690" s="41">
        <v>7.8</v>
      </c>
      <c r="AA1690" s="43">
        <v>46</v>
      </c>
      <c r="AB1690" s="43">
        <v>23</v>
      </c>
      <c r="AC1690" s="43">
        <v>31</v>
      </c>
      <c r="AD1690" s="40">
        <v>24.0537281036377</v>
      </c>
      <c r="AE1690" s="44">
        <v>1752</v>
      </c>
      <c r="AF1690" s="37">
        <v>1533</v>
      </c>
      <c r="AG1690" s="46">
        <f t="shared" si="107"/>
        <v>0.875</v>
      </c>
      <c r="AH1690" s="36" t="s">
        <v>265</v>
      </c>
    </row>
    <row r="1691" s="30" customFormat="1" customHeight="1" spans="1:34">
      <c r="A1691" s="31">
        <v>1690</v>
      </c>
      <c r="B1691" s="36" t="s">
        <v>266</v>
      </c>
      <c r="C1691" s="37" t="s">
        <v>264</v>
      </c>
      <c r="D1691" s="38">
        <v>20.1</v>
      </c>
      <c r="E1691" s="38">
        <v>-96.66</v>
      </c>
      <c r="F1691" s="36" t="s">
        <v>258</v>
      </c>
      <c r="G1691" s="38">
        <v>26.3941605839413</v>
      </c>
      <c r="H1691" s="38">
        <v>113566.605279317</v>
      </c>
      <c r="I1691" s="36" t="s">
        <v>96</v>
      </c>
      <c r="J1691" s="38">
        <v>64259.4859241125</v>
      </c>
      <c r="K1691" s="36" t="s">
        <v>96</v>
      </c>
      <c r="L1691" s="39">
        <v>1.72902908196922</v>
      </c>
      <c r="M1691" s="39">
        <v>0.65372298790652</v>
      </c>
      <c r="N1691" s="39">
        <v>-0.686934226375184</v>
      </c>
      <c r="O1691" s="39">
        <v>1.3406572142817</v>
      </c>
      <c r="P1691" s="36"/>
      <c r="Q1691" s="39">
        <v>-0.686934226375184</v>
      </c>
      <c r="R1691" s="36"/>
      <c r="S1691" s="40">
        <v>79</v>
      </c>
      <c r="T1691" s="40">
        <v>1.5</v>
      </c>
      <c r="U1691" s="41">
        <v>0.6</v>
      </c>
      <c r="V1691" s="40">
        <f t="shared" si="104"/>
        <v>52.6666666666667</v>
      </c>
      <c r="W1691" s="40">
        <f t="shared" si="105"/>
        <v>131.666666666667</v>
      </c>
      <c r="X1691" s="40">
        <f t="shared" si="106"/>
        <v>2.5</v>
      </c>
      <c r="Y1691" s="38">
        <v>7.55364806866953</v>
      </c>
      <c r="Z1691" s="41">
        <v>7.8</v>
      </c>
      <c r="AA1691" s="43">
        <v>46</v>
      </c>
      <c r="AB1691" s="43">
        <v>23</v>
      </c>
      <c r="AC1691" s="43">
        <v>31</v>
      </c>
      <c r="AD1691" s="40">
        <v>24.0537281036377</v>
      </c>
      <c r="AE1691" s="44">
        <v>1752</v>
      </c>
      <c r="AF1691" s="37">
        <v>1533</v>
      </c>
      <c r="AG1691" s="46">
        <f t="shared" si="107"/>
        <v>0.875</v>
      </c>
      <c r="AH1691" s="36" t="s">
        <v>265</v>
      </c>
    </row>
    <row r="1692" s="30" customFormat="1" customHeight="1" spans="1:34">
      <c r="A1692" s="31">
        <v>1691</v>
      </c>
      <c r="B1692" s="36" t="s">
        <v>266</v>
      </c>
      <c r="C1692" s="37" t="s">
        <v>264</v>
      </c>
      <c r="D1692" s="38">
        <v>20.1</v>
      </c>
      <c r="E1692" s="38">
        <v>-96.66</v>
      </c>
      <c r="F1692" s="36" t="s">
        <v>258</v>
      </c>
      <c r="G1692" s="38">
        <v>23.9416058394158</v>
      </c>
      <c r="H1692" s="38">
        <v>235573.971761818</v>
      </c>
      <c r="I1692" s="36" t="s">
        <v>96</v>
      </c>
      <c r="J1692" s="38">
        <v>77315.3814769483</v>
      </c>
      <c r="K1692" s="36" t="s">
        <v>96</v>
      </c>
      <c r="L1692" s="39">
        <v>1.40931614838741</v>
      </c>
      <c r="M1692" s="39">
        <v>0.838686554163316</v>
      </c>
      <c r="N1692" s="39">
        <v>0.0427012474478624</v>
      </c>
      <c r="O1692" s="39">
        <v>0.795985306715454</v>
      </c>
      <c r="P1692" s="36"/>
      <c r="Q1692" s="39">
        <v>0.0427012474478624</v>
      </c>
      <c r="R1692" s="36"/>
      <c r="S1692" s="40">
        <v>79</v>
      </c>
      <c r="T1692" s="40">
        <v>1.5</v>
      </c>
      <c r="U1692" s="41">
        <v>0.6</v>
      </c>
      <c r="V1692" s="40">
        <f t="shared" si="104"/>
        <v>52.6666666666667</v>
      </c>
      <c r="W1692" s="40">
        <f t="shared" si="105"/>
        <v>131.666666666667</v>
      </c>
      <c r="X1692" s="40">
        <f t="shared" si="106"/>
        <v>2.5</v>
      </c>
      <c r="Y1692" s="38">
        <v>5.55078683834049</v>
      </c>
      <c r="Z1692" s="41">
        <v>7.8</v>
      </c>
      <c r="AA1692" s="43">
        <v>46</v>
      </c>
      <c r="AB1692" s="43">
        <v>23</v>
      </c>
      <c r="AC1692" s="43">
        <v>31</v>
      </c>
      <c r="AD1692" s="40">
        <v>24.0537281036377</v>
      </c>
      <c r="AE1692" s="44">
        <v>1752</v>
      </c>
      <c r="AF1692" s="37">
        <v>1533</v>
      </c>
      <c r="AG1692" s="46">
        <f t="shared" si="107"/>
        <v>0.875</v>
      </c>
      <c r="AH1692" s="36" t="s">
        <v>265</v>
      </c>
    </row>
    <row r="1693" s="30" customFormat="1" customHeight="1" spans="1:34">
      <c r="A1693" s="31">
        <v>1692</v>
      </c>
      <c r="B1693" s="36" t="s">
        <v>266</v>
      </c>
      <c r="C1693" s="37" t="s">
        <v>264</v>
      </c>
      <c r="D1693" s="38">
        <v>20.1</v>
      </c>
      <c r="E1693" s="38">
        <v>-96.66</v>
      </c>
      <c r="F1693" s="36" t="s">
        <v>258</v>
      </c>
      <c r="G1693" s="38">
        <v>16.8759124087589</v>
      </c>
      <c r="H1693" s="38">
        <v>14579.4966236874</v>
      </c>
      <c r="I1693" s="36" t="s">
        <v>96</v>
      </c>
      <c r="J1693" s="38">
        <v>38963.6882904937</v>
      </c>
      <c r="K1693" s="36" t="s">
        <v>96</v>
      </c>
      <c r="L1693" s="39">
        <v>0.458009917375882</v>
      </c>
      <c r="M1693" s="39">
        <v>0.153423777127519</v>
      </c>
      <c r="N1693" s="39">
        <v>-2.73970752097346</v>
      </c>
      <c r="O1693" s="39">
        <v>2.89313129810097</v>
      </c>
      <c r="P1693" s="36"/>
      <c r="Q1693" s="39">
        <v>-2.73970752097346</v>
      </c>
      <c r="R1693" s="36"/>
      <c r="S1693" s="40">
        <v>79</v>
      </c>
      <c r="T1693" s="40">
        <v>1.5</v>
      </c>
      <c r="U1693" s="41">
        <v>0.6</v>
      </c>
      <c r="V1693" s="40">
        <f t="shared" si="104"/>
        <v>52.6666666666667</v>
      </c>
      <c r="W1693" s="40">
        <f t="shared" si="105"/>
        <v>131.666666666667</v>
      </c>
      <c r="X1693" s="40">
        <f t="shared" si="106"/>
        <v>2.5</v>
      </c>
      <c r="Y1693" s="38">
        <v>10.1287553648069</v>
      </c>
      <c r="Z1693" s="41">
        <v>7.8</v>
      </c>
      <c r="AA1693" s="43">
        <v>46</v>
      </c>
      <c r="AB1693" s="43">
        <v>23</v>
      </c>
      <c r="AC1693" s="43">
        <v>31</v>
      </c>
      <c r="AD1693" s="40">
        <v>24.0537281036377</v>
      </c>
      <c r="AE1693" s="44">
        <v>1752</v>
      </c>
      <c r="AF1693" s="37">
        <v>1533</v>
      </c>
      <c r="AG1693" s="46">
        <f t="shared" si="107"/>
        <v>0.875</v>
      </c>
      <c r="AH1693" s="36" t="s">
        <v>265</v>
      </c>
    </row>
    <row r="1694" s="30" customFormat="1" customHeight="1" spans="1:34">
      <c r="A1694" s="31">
        <v>1693</v>
      </c>
      <c r="B1694" s="36" t="s">
        <v>266</v>
      </c>
      <c r="C1694" s="37" t="s">
        <v>264</v>
      </c>
      <c r="D1694" s="38">
        <v>20.1</v>
      </c>
      <c r="E1694" s="38">
        <v>-96.66</v>
      </c>
      <c r="F1694" s="36" t="s">
        <v>258</v>
      </c>
      <c r="G1694" s="38">
        <v>20.0291970802918</v>
      </c>
      <c r="H1694" s="38">
        <v>14579.4966236874</v>
      </c>
      <c r="I1694" s="36" t="s">
        <v>96</v>
      </c>
      <c r="J1694" s="38">
        <v>4691.96246430029</v>
      </c>
      <c r="K1694" s="36" t="s">
        <v>96</v>
      </c>
      <c r="L1694" s="39">
        <v>0.888225325925802</v>
      </c>
      <c r="M1694" s="39">
        <v>-1.96335543498996</v>
      </c>
      <c r="N1694" s="39">
        <v>-2.73970752097346</v>
      </c>
      <c r="O1694" s="39">
        <v>0.776352085983494</v>
      </c>
      <c r="P1694" s="36"/>
      <c r="Q1694" s="39">
        <v>-2.73970752097346</v>
      </c>
      <c r="R1694" s="36"/>
      <c r="S1694" s="40">
        <v>79</v>
      </c>
      <c r="T1694" s="40">
        <v>1.5</v>
      </c>
      <c r="U1694" s="41">
        <v>0.6</v>
      </c>
      <c r="V1694" s="40">
        <f t="shared" si="104"/>
        <v>52.6666666666667</v>
      </c>
      <c r="W1694" s="40">
        <f t="shared" si="105"/>
        <v>131.666666666667</v>
      </c>
      <c r="X1694" s="40">
        <f t="shared" si="106"/>
        <v>2.5</v>
      </c>
      <c r="Y1694" s="38">
        <v>0.972818311874107</v>
      </c>
      <c r="Z1694" s="41">
        <v>7.8</v>
      </c>
      <c r="AA1694" s="43">
        <v>46</v>
      </c>
      <c r="AB1694" s="43">
        <v>23</v>
      </c>
      <c r="AC1694" s="43">
        <v>31</v>
      </c>
      <c r="AD1694" s="40">
        <v>24.0537281036377</v>
      </c>
      <c r="AE1694" s="44">
        <v>1752</v>
      </c>
      <c r="AF1694" s="37">
        <v>1533</v>
      </c>
      <c r="AG1694" s="46">
        <f t="shared" si="107"/>
        <v>0.875</v>
      </c>
      <c r="AH1694" s="36" t="s">
        <v>265</v>
      </c>
    </row>
    <row r="1695" s="30" customFormat="1" customHeight="1" spans="1:34">
      <c r="A1695" s="31">
        <v>1694</v>
      </c>
      <c r="B1695" s="36" t="s">
        <v>267</v>
      </c>
      <c r="C1695" s="37" t="s">
        <v>158</v>
      </c>
      <c r="D1695" s="38">
        <v>61.7833333333333</v>
      </c>
      <c r="E1695" s="38">
        <v>24.3166666666666</v>
      </c>
      <c r="F1695" s="36" t="s">
        <v>102</v>
      </c>
      <c r="G1695" s="38">
        <v>1.9497006040587</v>
      </c>
      <c r="H1695" s="38">
        <v>10145.7660100307</v>
      </c>
      <c r="I1695" s="36" t="s">
        <v>96</v>
      </c>
      <c r="J1695" s="38">
        <v>77.0550834711434</v>
      </c>
      <c r="K1695" s="36" t="s">
        <v>96</v>
      </c>
      <c r="L1695" s="39">
        <v>-1.71226831601687</v>
      </c>
      <c r="M1695" s="39">
        <v>-1.57492524751044</v>
      </c>
      <c r="N1695" s="39">
        <v>-1.80143025355055</v>
      </c>
      <c r="O1695" s="39">
        <v>0.226505006040111</v>
      </c>
      <c r="P1695" s="39">
        <v>-1.57492524751044</v>
      </c>
      <c r="Q1695" s="39">
        <v>-1.80143025355055</v>
      </c>
      <c r="R1695" s="39">
        <v>0.226505006040111</v>
      </c>
      <c r="S1695" s="40">
        <v>210</v>
      </c>
      <c r="T1695" s="40">
        <v>2.9</v>
      </c>
      <c r="U1695" s="41">
        <v>0.7</v>
      </c>
      <c r="V1695" s="40">
        <f t="shared" si="104"/>
        <v>72.4137931034483</v>
      </c>
      <c r="W1695" s="40">
        <f t="shared" si="105"/>
        <v>300</v>
      </c>
      <c r="X1695" s="40">
        <f t="shared" si="106"/>
        <v>4.14285714285714</v>
      </c>
      <c r="Y1695" s="38">
        <v>-11.847745489213</v>
      </c>
      <c r="Z1695" s="41">
        <v>4.4</v>
      </c>
      <c r="AA1695" s="43">
        <v>15</v>
      </c>
      <c r="AB1695" s="43">
        <v>33</v>
      </c>
      <c r="AC1695" s="43">
        <v>52</v>
      </c>
      <c r="AD1695" s="40">
        <v>3.29508328437805</v>
      </c>
      <c r="AE1695" s="44">
        <v>660</v>
      </c>
      <c r="AF1695" s="37">
        <v>634</v>
      </c>
      <c r="AG1695" s="46">
        <f t="shared" si="107"/>
        <v>0.960606060606061</v>
      </c>
      <c r="AH1695" s="36" t="s">
        <v>268</v>
      </c>
    </row>
    <row r="1696" s="30" customFormat="1" customHeight="1" spans="1:34">
      <c r="A1696" s="31">
        <v>1695</v>
      </c>
      <c r="B1696" s="36" t="s">
        <v>267</v>
      </c>
      <c r="C1696" s="37" t="s">
        <v>158</v>
      </c>
      <c r="D1696" s="38">
        <v>61.7833333333333</v>
      </c>
      <c r="E1696" s="38">
        <v>24.3166666666666</v>
      </c>
      <c r="F1696" s="36" t="s">
        <v>102</v>
      </c>
      <c r="G1696" s="38">
        <v>4.1462429684046</v>
      </c>
      <c r="H1696" s="38">
        <v>37479.249735699</v>
      </c>
      <c r="I1696" s="36" t="s">
        <v>96</v>
      </c>
      <c r="J1696" s="38">
        <v>105.563263305712</v>
      </c>
      <c r="K1696" s="36" t="s">
        <v>96</v>
      </c>
      <c r="L1696" s="39">
        <v>-1.37822851613392</v>
      </c>
      <c r="M1696" s="39">
        <v>-1.26013535798082</v>
      </c>
      <c r="N1696" s="39">
        <v>-0.494699290695863</v>
      </c>
      <c r="O1696" s="39">
        <v>-0.76543606728496</v>
      </c>
      <c r="P1696" s="39">
        <v>-1.26013535798082</v>
      </c>
      <c r="Q1696" s="39">
        <v>-0.494699290695863</v>
      </c>
      <c r="R1696" s="39">
        <v>-0.76543606728496</v>
      </c>
      <c r="S1696" s="40">
        <v>210</v>
      </c>
      <c r="T1696" s="40">
        <v>2.9</v>
      </c>
      <c r="U1696" s="41">
        <v>0.7</v>
      </c>
      <c r="V1696" s="40">
        <f t="shared" si="104"/>
        <v>72.4137931034483</v>
      </c>
      <c r="W1696" s="40">
        <f t="shared" si="105"/>
        <v>300</v>
      </c>
      <c r="X1696" s="40">
        <f t="shared" si="106"/>
        <v>4.14285714285714</v>
      </c>
      <c r="Y1696" s="38">
        <v>-12.4654261266669</v>
      </c>
      <c r="Z1696" s="41">
        <v>4.4</v>
      </c>
      <c r="AA1696" s="43">
        <v>15</v>
      </c>
      <c r="AB1696" s="43">
        <v>33</v>
      </c>
      <c r="AC1696" s="43">
        <v>52</v>
      </c>
      <c r="AD1696" s="40">
        <v>3.29508328437805</v>
      </c>
      <c r="AE1696" s="44">
        <v>660</v>
      </c>
      <c r="AF1696" s="37">
        <v>634</v>
      </c>
      <c r="AG1696" s="46">
        <f t="shared" si="107"/>
        <v>0.960606060606061</v>
      </c>
      <c r="AH1696" s="36" t="s">
        <v>268</v>
      </c>
    </row>
    <row r="1697" s="30" customFormat="1" customHeight="1" spans="1:34">
      <c r="A1697" s="31">
        <v>1696</v>
      </c>
      <c r="B1697" s="36" t="s">
        <v>267</v>
      </c>
      <c r="C1697" s="37" t="s">
        <v>158</v>
      </c>
      <c r="D1697" s="38">
        <v>61.7833333333333</v>
      </c>
      <c r="E1697" s="38">
        <v>24.3166666666666</v>
      </c>
      <c r="F1697" s="36" t="s">
        <v>102</v>
      </c>
      <c r="G1697" s="38">
        <v>7.59086838683196</v>
      </c>
      <c r="H1697" s="38">
        <v>31041.1517824167</v>
      </c>
      <c r="I1697" s="36" t="s">
        <v>96</v>
      </c>
      <c r="J1697" s="38">
        <v>195.476145756449</v>
      </c>
      <c r="K1697" s="36" t="s">
        <v>96</v>
      </c>
      <c r="L1697" s="39">
        <v>-0.86491214925509</v>
      </c>
      <c r="M1697" s="39">
        <v>-0.644007427974521</v>
      </c>
      <c r="N1697" s="39">
        <v>-0.683172929122697</v>
      </c>
      <c r="O1697" s="39">
        <v>0.0391655011481765</v>
      </c>
      <c r="P1697" s="39">
        <v>-0.644007427974521</v>
      </c>
      <c r="Q1697" s="39">
        <v>-0.683172929122697</v>
      </c>
      <c r="R1697" s="39">
        <v>0.0391655011481765</v>
      </c>
      <c r="S1697" s="40">
        <v>210</v>
      </c>
      <c r="T1697" s="40">
        <v>2.9</v>
      </c>
      <c r="U1697" s="41">
        <v>0.7</v>
      </c>
      <c r="V1697" s="40">
        <f t="shared" si="104"/>
        <v>72.4137931034483</v>
      </c>
      <c r="W1697" s="40">
        <f t="shared" si="105"/>
        <v>300</v>
      </c>
      <c r="X1697" s="40">
        <f t="shared" si="106"/>
        <v>4.14285714285714</v>
      </c>
      <c r="Y1697" s="38">
        <v>-17.6013088050092</v>
      </c>
      <c r="Z1697" s="41">
        <v>4.4</v>
      </c>
      <c r="AA1697" s="43">
        <v>15</v>
      </c>
      <c r="AB1697" s="43">
        <v>33</v>
      </c>
      <c r="AC1697" s="43">
        <v>52</v>
      </c>
      <c r="AD1697" s="40">
        <v>3.29508328437805</v>
      </c>
      <c r="AE1697" s="44">
        <v>660</v>
      </c>
      <c r="AF1697" s="37">
        <v>634</v>
      </c>
      <c r="AG1697" s="46">
        <f t="shared" si="107"/>
        <v>0.960606060606061</v>
      </c>
      <c r="AH1697" s="36" t="s">
        <v>268</v>
      </c>
    </row>
    <row r="1698" s="30" customFormat="1" customHeight="1" spans="1:34">
      <c r="A1698" s="31">
        <v>1697</v>
      </c>
      <c r="B1698" s="36" t="s">
        <v>267</v>
      </c>
      <c r="C1698" s="37" t="s">
        <v>158</v>
      </c>
      <c r="D1698" s="38">
        <v>61.7833333333333</v>
      </c>
      <c r="E1698" s="38">
        <v>24.3166666666666</v>
      </c>
      <c r="F1698" s="36" t="s">
        <v>102</v>
      </c>
      <c r="G1698" s="38">
        <v>10.8253846919766</v>
      </c>
      <c r="H1698" s="38">
        <v>36128.9280414131</v>
      </c>
      <c r="I1698" s="36" t="s">
        <v>96</v>
      </c>
      <c r="J1698" s="38">
        <v>416.282705765138</v>
      </c>
      <c r="K1698" s="36" t="s">
        <v>96</v>
      </c>
      <c r="L1698" s="39">
        <v>-0.394242988379304</v>
      </c>
      <c r="M1698" s="39">
        <v>0.111918827252486</v>
      </c>
      <c r="N1698" s="39">
        <v>-0.531392854909777</v>
      </c>
      <c r="O1698" s="39">
        <v>0.643311682162263</v>
      </c>
      <c r="P1698" s="39">
        <v>0.111918827252486</v>
      </c>
      <c r="Q1698" s="39">
        <v>-0.531392854909777</v>
      </c>
      <c r="R1698" s="39">
        <v>0.643311682162263</v>
      </c>
      <c r="S1698" s="40">
        <v>210</v>
      </c>
      <c r="T1698" s="40">
        <v>2.9</v>
      </c>
      <c r="U1698" s="41">
        <v>0.7</v>
      </c>
      <c r="V1698" s="40">
        <f t="shared" si="104"/>
        <v>72.4137931034483</v>
      </c>
      <c r="W1698" s="40">
        <f t="shared" si="105"/>
        <v>300</v>
      </c>
      <c r="X1698" s="40">
        <f t="shared" si="106"/>
        <v>4.14285714285714</v>
      </c>
      <c r="Y1698" s="38">
        <v>-11.4000211856926</v>
      </c>
      <c r="Z1698" s="41">
        <v>4.4</v>
      </c>
      <c r="AA1698" s="43">
        <v>15</v>
      </c>
      <c r="AB1698" s="43">
        <v>33</v>
      </c>
      <c r="AC1698" s="43">
        <v>52</v>
      </c>
      <c r="AD1698" s="40">
        <v>3.29508328437805</v>
      </c>
      <c r="AE1698" s="44">
        <v>660</v>
      </c>
      <c r="AF1698" s="37">
        <v>634</v>
      </c>
      <c r="AG1698" s="46">
        <f t="shared" si="107"/>
        <v>0.960606060606061</v>
      </c>
      <c r="AH1698" s="36" t="s">
        <v>268</v>
      </c>
    </row>
    <row r="1699" s="30" customFormat="1" customHeight="1" spans="1:34">
      <c r="A1699" s="31">
        <v>1698</v>
      </c>
      <c r="B1699" s="36" t="s">
        <v>267</v>
      </c>
      <c r="C1699" s="37" t="s">
        <v>158</v>
      </c>
      <c r="D1699" s="38">
        <v>61.7833333333333</v>
      </c>
      <c r="E1699" s="38">
        <v>24.3166666666666</v>
      </c>
      <c r="F1699" s="36" t="s">
        <v>102</v>
      </c>
      <c r="G1699" s="38">
        <v>12.0825472534465</v>
      </c>
      <c r="H1699" s="38">
        <v>95101.3998254664</v>
      </c>
      <c r="I1699" s="36" t="s">
        <v>96</v>
      </c>
      <c r="J1699" s="38">
        <v>612.533804455806</v>
      </c>
      <c r="K1699" s="36" t="s">
        <v>96</v>
      </c>
      <c r="L1699" s="39">
        <v>-0.214188315703204</v>
      </c>
      <c r="M1699" s="39">
        <v>0.498158348479915</v>
      </c>
      <c r="N1699" s="39">
        <v>0.436456958812121</v>
      </c>
      <c r="O1699" s="39">
        <v>0.0617013896677941</v>
      </c>
      <c r="P1699" s="39">
        <v>0.498158348479915</v>
      </c>
      <c r="Q1699" s="39">
        <v>0.436456958812121</v>
      </c>
      <c r="R1699" s="39">
        <v>0.0617013896677941</v>
      </c>
      <c r="S1699" s="40">
        <v>210</v>
      </c>
      <c r="T1699" s="40">
        <v>2.9</v>
      </c>
      <c r="U1699" s="41">
        <v>0.7</v>
      </c>
      <c r="V1699" s="40">
        <f t="shared" si="104"/>
        <v>72.4137931034483</v>
      </c>
      <c r="W1699" s="40">
        <f t="shared" si="105"/>
        <v>300</v>
      </c>
      <c r="X1699" s="40">
        <f t="shared" si="106"/>
        <v>4.14285714285714</v>
      </c>
      <c r="Y1699" s="38">
        <v>-9.92173063568848</v>
      </c>
      <c r="Z1699" s="41">
        <v>4.4</v>
      </c>
      <c r="AA1699" s="43">
        <v>15</v>
      </c>
      <c r="AB1699" s="43">
        <v>33</v>
      </c>
      <c r="AC1699" s="43">
        <v>52</v>
      </c>
      <c r="AD1699" s="40">
        <v>3.29508328437805</v>
      </c>
      <c r="AE1699" s="44">
        <v>660</v>
      </c>
      <c r="AF1699" s="37">
        <v>634</v>
      </c>
      <c r="AG1699" s="46">
        <f t="shared" si="107"/>
        <v>0.960606060606061</v>
      </c>
      <c r="AH1699" s="36" t="s">
        <v>268</v>
      </c>
    </row>
    <row r="1700" s="30" customFormat="1" customHeight="1" spans="1:34">
      <c r="A1700" s="31">
        <v>1699</v>
      </c>
      <c r="B1700" s="36" t="s">
        <v>267</v>
      </c>
      <c r="C1700" s="37" t="s">
        <v>158</v>
      </c>
      <c r="D1700" s="38">
        <v>61.7833333333333</v>
      </c>
      <c r="E1700" s="38">
        <v>24.3166666666666</v>
      </c>
      <c r="F1700" s="36" t="s">
        <v>102</v>
      </c>
      <c r="G1700" s="38">
        <v>15.1090497162442</v>
      </c>
      <c r="H1700" s="38">
        <v>117883.565309276</v>
      </c>
      <c r="I1700" s="36" t="s">
        <v>96</v>
      </c>
      <c r="J1700" s="38">
        <v>755.62496606715</v>
      </c>
      <c r="K1700" s="36" t="s">
        <v>96</v>
      </c>
      <c r="L1700" s="39">
        <v>0.212835144013482</v>
      </c>
      <c r="M1700" s="39">
        <v>0.708099393097801</v>
      </c>
      <c r="N1700" s="39">
        <v>0.651210672513799</v>
      </c>
      <c r="O1700" s="39">
        <v>0.0568887205840015</v>
      </c>
      <c r="P1700" s="39">
        <v>0.708099393097801</v>
      </c>
      <c r="Q1700" s="39">
        <v>0.651210672513799</v>
      </c>
      <c r="R1700" s="39">
        <v>0.0568887205840015</v>
      </c>
      <c r="S1700" s="40">
        <v>210</v>
      </c>
      <c r="T1700" s="40">
        <v>2.9</v>
      </c>
      <c r="U1700" s="41">
        <v>0.7</v>
      </c>
      <c r="V1700" s="40">
        <f t="shared" si="104"/>
        <v>72.4137931034483</v>
      </c>
      <c r="W1700" s="40">
        <f t="shared" si="105"/>
        <v>300</v>
      </c>
      <c r="X1700" s="40">
        <f t="shared" si="106"/>
        <v>4.14285714285714</v>
      </c>
      <c r="Y1700" s="38">
        <v>-31.9619128326448</v>
      </c>
      <c r="Z1700" s="41">
        <v>4.4</v>
      </c>
      <c r="AA1700" s="43">
        <v>15</v>
      </c>
      <c r="AB1700" s="43">
        <v>33</v>
      </c>
      <c r="AC1700" s="43">
        <v>52</v>
      </c>
      <c r="AD1700" s="40">
        <v>3.29508328437805</v>
      </c>
      <c r="AE1700" s="44">
        <v>660</v>
      </c>
      <c r="AF1700" s="37">
        <v>634</v>
      </c>
      <c r="AG1700" s="46">
        <f t="shared" si="107"/>
        <v>0.960606060606061</v>
      </c>
      <c r="AH1700" s="36" t="s">
        <v>268</v>
      </c>
    </row>
    <row r="1701" s="30" customFormat="1" customHeight="1" spans="1:34">
      <c r="A1701" s="31">
        <v>1700</v>
      </c>
      <c r="B1701" s="36" t="s">
        <v>267</v>
      </c>
      <c r="C1701" s="37" t="s">
        <v>158</v>
      </c>
      <c r="D1701" s="38">
        <v>61.7833333333333</v>
      </c>
      <c r="E1701" s="38">
        <v>24.3166666666666</v>
      </c>
      <c r="F1701" s="36" t="s">
        <v>102</v>
      </c>
      <c r="G1701" s="38">
        <v>14.0798060710112</v>
      </c>
      <c r="H1701" s="38">
        <v>98302.6972468574</v>
      </c>
      <c r="I1701" s="36" t="s">
        <v>96</v>
      </c>
      <c r="J1701" s="38">
        <v>914.985553776781</v>
      </c>
      <c r="K1701" s="36" t="s">
        <v>96</v>
      </c>
      <c r="L1701" s="39">
        <v>0.0686241159689587</v>
      </c>
      <c r="M1701" s="39">
        <v>0.899462493564531</v>
      </c>
      <c r="N1701" s="39">
        <v>0.46956473556549</v>
      </c>
      <c r="O1701" s="39">
        <v>0.429897757999041</v>
      </c>
      <c r="P1701" s="39">
        <v>0.899462493564531</v>
      </c>
      <c r="Q1701" s="39">
        <v>0.46956473556549</v>
      </c>
      <c r="R1701" s="39">
        <v>0.429897757999041</v>
      </c>
      <c r="S1701" s="40">
        <v>210</v>
      </c>
      <c r="T1701" s="40">
        <v>2.9</v>
      </c>
      <c r="U1701" s="41">
        <v>0.7</v>
      </c>
      <c r="V1701" s="40">
        <f t="shared" si="104"/>
        <v>72.4137931034483</v>
      </c>
      <c r="W1701" s="40">
        <f t="shared" si="105"/>
        <v>300</v>
      </c>
      <c r="X1701" s="40">
        <f t="shared" si="106"/>
        <v>4.14285714285714</v>
      </c>
      <c r="Y1701" s="38">
        <v>-22.0757270812001</v>
      </c>
      <c r="Z1701" s="41">
        <v>4.4</v>
      </c>
      <c r="AA1701" s="43">
        <v>15</v>
      </c>
      <c r="AB1701" s="43">
        <v>33</v>
      </c>
      <c r="AC1701" s="43">
        <v>52</v>
      </c>
      <c r="AD1701" s="40">
        <v>3.29508328437805</v>
      </c>
      <c r="AE1701" s="44">
        <v>660</v>
      </c>
      <c r="AF1701" s="37">
        <v>634</v>
      </c>
      <c r="AG1701" s="46">
        <f t="shared" si="107"/>
        <v>0.960606060606061</v>
      </c>
      <c r="AH1701" s="36" t="s">
        <v>268</v>
      </c>
    </row>
    <row r="1702" s="30" customFormat="1" customHeight="1" spans="1:34">
      <c r="A1702" s="31">
        <v>1701</v>
      </c>
      <c r="B1702" s="36" t="s">
        <v>267</v>
      </c>
      <c r="C1702" s="37" t="s">
        <v>158</v>
      </c>
      <c r="D1702" s="38">
        <v>61.7833333333333</v>
      </c>
      <c r="E1702" s="38">
        <v>24.3166666666666</v>
      </c>
      <c r="F1702" s="36" t="s">
        <v>102</v>
      </c>
      <c r="G1702" s="38">
        <v>8.88958715519482</v>
      </c>
      <c r="H1702" s="38">
        <v>46547.8874780062</v>
      </c>
      <c r="I1702" s="36" t="s">
        <v>96</v>
      </c>
      <c r="J1702" s="38">
        <v>718.399712102691</v>
      </c>
      <c r="K1702" s="36" t="s">
        <v>96</v>
      </c>
      <c r="L1702" s="39">
        <v>-0.674632587846325</v>
      </c>
      <c r="M1702" s="39">
        <v>0.657580332875727</v>
      </c>
      <c r="N1702" s="39">
        <v>-0.278005109231185</v>
      </c>
      <c r="O1702" s="39">
        <v>0.935585442106912</v>
      </c>
      <c r="P1702" s="39">
        <v>0.657580332875727</v>
      </c>
      <c r="Q1702" s="39">
        <v>-0.278005109231185</v>
      </c>
      <c r="R1702" s="39">
        <v>0.935585442106912</v>
      </c>
      <c r="S1702" s="40">
        <v>210</v>
      </c>
      <c r="T1702" s="40">
        <v>2.9</v>
      </c>
      <c r="U1702" s="41">
        <v>0.7</v>
      </c>
      <c r="V1702" s="40">
        <f t="shared" si="104"/>
        <v>72.4137931034483</v>
      </c>
      <c r="W1702" s="40">
        <f t="shared" si="105"/>
        <v>300</v>
      </c>
      <c r="X1702" s="40">
        <f t="shared" si="106"/>
        <v>4.14285714285714</v>
      </c>
      <c r="Y1702" s="38">
        <v>-22.1552911267258</v>
      </c>
      <c r="Z1702" s="41">
        <v>4.4</v>
      </c>
      <c r="AA1702" s="43">
        <v>15</v>
      </c>
      <c r="AB1702" s="43">
        <v>33</v>
      </c>
      <c r="AC1702" s="43">
        <v>52</v>
      </c>
      <c r="AD1702" s="40">
        <v>3.29508328437805</v>
      </c>
      <c r="AE1702" s="44">
        <v>660</v>
      </c>
      <c r="AF1702" s="37">
        <v>634</v>
      </c>
      <c r="AG1702" s="46">
        <f t="shared" si="107"/>
        <v>0.960606060606061</v>
      </c>
      <c r="AH1702" s="36" t="s">
        <v>268</v>
      </c>
    </row>
    <row r="1703" s="30" customFormat="1" customHeight="1" spans="1:34">
      <c r="A1703" s="31">
        <v>1702</v>
      </c>
      <c r="B1703" s="36" t="s">
        <v>267</v>
      </c>
      <c r="C1703" s="37" t="s">
        <v>158</v>
      </c>
      <c r="D1703" s="38">
        <v>61.7833333333333</v>
      </c>
      <c r="E1703" s="38">
        <v>24.3166666666666</v>
      </c>
      <c r="F1703" s="36" t="s">
        <v>102</v>
      </c>
      <c r="G1703" s="38">
        <v>3.1798574512451</v>
      </c>
      <c r="H1703" s="38">
        <v>17308.969864211</v>
      </c>
      <c r="I1703" s="36" t="s">
        <v>96</v>
      </c>
      <c r="J1703" s="38">
        <v>292.735031761148</v>
      </c>
      <c r="K1703" s="36" t="s">
        <v>96</v>
      </c>
      <c r="L1703" s="39">
        <v>-1.52453761938416</v>
      </c>
      <c r="M1703" s="39">
        <v>-0.240177911959109</v>
      </c>
      <c r="N1703" s="39">
        <v>-1.26726187374621</v>
      </c>
      <c r="O1703" s="39">
        <v>1.0270839617871</v>
      </c>
      <c r="P1703" s="39">
        <v>-0.240177911959109</v>
      </c>
      <c r="Q1703" s="39">
        <v>-1.26726187374621</v>
      </c>
      <c r="R1703" s="39">
        <v>1.0270839617871</v>
      </c>
      <c r="S1703" s="40">
        <v>210</v>
      </c>
      <c r="T1703" s="40">
        <v>2.9</v>
      </c>
      <c r="U1703" s="41">
        <v>0.7</v>
      </c>
      <c r="V1703" s="40">
        <f t="shared" si="104"/>
        <v>72.4137931034483</v>
      </c>
      <c r="W1703" s="40">
        <f t="shared" si="105"/>
        <v>300</v>
      </c>
      <c r="X1703" s="40">
        <f t="shared" si="106"/>
        <v>4.14285714285714</v>
      </c>
      <c r="Y1703" s="38">
        <v>-20.9726586867225</v>
      </c>
      <c r="Z1703" s="41">
        <v>4.4</v>
      </c>
      <c r="AA1703" s="43">
        <v>15</v>
      </c>
      <c r="AB1703" s="43">
        <v>33</v>
      </c>
      <c r="AC1703" s="43">
        <v>52</v>
      </c>
      <c r="AD1703" s="40">
        <v>3.29508328437805</v>
      </c>
      <c r="AE1703" s="44">
        <v>660</v>
      </c>
      <c r="AF1703" s="37">
        <v>634</v>
      </c>
      <c r="AG1703" s="46">
        <f t="shared" si="107"/>
        <v>0.960606060606061</v>
      </c>
      <c r="AH1703" s="36" t="s">
        <v>268</v>
      </c>
    </row>
    <row r="1704" s="30" customFormat="1" customHeight="1" spans="1:34">
      <c r="A1704" s="31">
        <v>1703</v>
      </c>
      <c r="B1704" s="36" t="s">
        <v>267</v>
      </c>
      <c r="C1704" s="37" t="s">
        <v>158</v>
      </c>
      <c r="D1704" s="38">
        <v>61.7833333333333</v>
      </c>
      <c r="E1704" s="38">
        <v>24.3166666666666</v>
      </c>
      <c r="F1704" s="36" t="s">
        <v>102</v>
      </c>
      <c r="G1704" s="38">
        <v>1.56777927404179</v>
      </c>
      <c r="H1704" s="38">
        <v>6538.89068224544</v>
      </c>
      <c r="I1704" s="36" t="s">
        <v>96</v>
      </c>
      <c r="J1704" s="38">
        <v>50.6837561060787</v>
      </c>
      <c r="K1704" s="36" t="s">
        <v>96</v>
      </c>
      <c r="L1704" s="39">
        <v>-1.7708942484801</v>
      </c>
      <c r="M1704" s="39">
        <v>-1.99384031648876</v>
      </c>
      <c r="N1704" s="39">
        <v>-2.24071919951142</v>
      </c>
      <c r="O1704" s="39">
        <v>0.246878883022655</v>
      </c>
      <c r="P1704" s="39">
        <v>-1.99384031648876</v>
      </c>
      <c r="Q1704" s="39">
        <v>-2.24071919951142</v>
      </c>
      <c r="R1704" s="39">
        <v>0.246878883022655</v>
      </c>
      <c r="S1704" s="40">
        <v>210</v>
      </c>
      <c r="T1704" s="40">
        <v>2.9</v>
      </c>
      <c r="U1704" s="41">
        <v>0.7</v>
      </c>
      <c r="V1704" s="40">
        <f t="shared" si="104"/>
        <v>72.4137931034483</v>
      </c>
      <c r="W1704" s="40">
        <f t="shared" si="105"/>
        <v>300</v>
      </c>
      <c r="X1704" s="40">
        <f t="shared" si="106"/>
        <v>4.14285714285714</v>
      </c>
      <c r="Y1704" s="38">
        <v>0.833539305344679</v>
      </c>
      <c r="Z1704" s="41">
        <v>4.4</v>
      </c>
      <c r="AA1704" s="43">
        <v>15</v>
      </c>
      <c r="AB1704" s="43">
        <v>33</v>
      </c>
      <c r="AC1704" s="43">
        <v>52</v>
      </c>
      <c r="AD1704" s="40">
        <v>3.29508328437805</v>
      </c>
      <c r="AE1704" s="44">
        <v>660</v>
      </c>
      <c r="AF1704" s="37">
        <v>634</v>
      </c>
      <c r="AG1704" s="46">
        <f t="shared" si="107"/>
        <v>0.960606060606061</v>
      </c>
      <c r="AH1704" s="36" t="s">
        <v>268</v>
      </c>
    </row>
    <row r="1705" s="30" customFormat="1" customHeight="1" spans="1:34">
      <c r="A1705" s="31">
        <v>1704</v>
      </c>
      <c r="B1705" s="36" t="s">
        <v>267</v>
      </c>
      <c r="C1705" s="37" t="s">
        <v>158</v>
      </c>
      <c r="D1705" s="38">
        <v>61.7833333333333</v>
      </c>
      <c r="E1705" s="38">
        <v>24.3166666666666</v>
      </c>
      <c r="F1705" s="36" t="s">
        <v>102</v>
      </c>
      <c r="G1705" s="38">
        <v>13.6856623272023</v>
      </c>
      <c r="H1705" s="38">
        <v>87471.5406798785</v>
      </c>
      <c r="I1705" s="36" t="s">
        <v>96</v>
      </c>
      <c r="J1705" s="38">
        <v>164.785258249168</v>
      </c>
      <c r="K1705" s="36" t="s">
        <v>96</v>
      </c>
      <c r="L1705" s="39">
        <v>0.0131251718848731</v>
      </c>
      <c r="M1705" s="39">
        <v>-0.814802622261542</v>
      </c>
      <c r="N1705" s="39">
        <v>0.352826760944122</v>
      </c>
      <c r="O1705" s="39">
        <v>-1.16762938320566</v>
      </c>
      <c r="P1705" s="39">
        <v>-0.814802622261542</v>
      </c>
      <c r="Q1705" s="39">
        <v>0.352826760944122</v>
      </c>
      <c r="R1705" s="39">
        <v>-1.16762938320566</v>
      </c>
      <c r="S1705" s="40">
        <v>210</v>
      </c>
      <c r="T1705" s="40">
        <v>2.9</v>
      </c>
      <c r="U1705" s="41">
        <v>0.7</v>
      </c>
      <c r="V1705" s="40">
        <f t="shared" si="104"/>
        <v>72.4137931034483</v>
      </c>
      <c r="W1705" s="40">
        <f t="shared" si="105"/>
        <v>300</v>
      </c>
      <c r="X1705" s="40">
        <f t="shared" si="106"/>
        <v>4.14285714285714</v>
      </c>
      <c r="Y1705" s="38">
        <v>-29.9878770759036</v>
      </c>
      <c r="Z1705" s="41">
        <v>4.4</v>
      </c>
      <c r="AA1705" s="43">
        <v>15</v>
      </c>
      <c r="AB1705" s="43">
        <v>33</v>
      </c>
      <c r="AC1705" s="43">
        <v>52</v>
      </c>
      <c r="AD1705" s="40">
        <v>3.29508328437805</v>
      </c>
      <c r="AE1705" s="44">
        <v>660</v>
      </c>
      <c r="AF1705" s="37">
        <v>634</v>
      </c>
      <c r="AG1705" s="46">
        <f t="shared" si="107"/>
        <v>0.960606060606061</v>
      </c>
      <c r="AH1705" s="36" t="s">
        <v>268</v>
      </c>
    </row>
    <row r="1706" s="30" customFormat="1" customHeight="1" spans="1:34">
      <c r="A1706" s="31">
        <v>1705</v>
      </c>
      <c r="B1706" s="36" t="s">
        <v>267</v>
      </c>
      <c r="C1706" s="37" t="s">
        <v>158</v>
      </c>
      <c r="D1706" s="38">
        <v>61.7833333333333</v>
      </c>
      <c r="E1706" s="38">
        <v>24.3166666666666</v>
      </c>
      <c r="F1706" s="36" t="s">
        <v>102</v>
      </c>
      <c r="G1706" s="38">
        <v>12.1313205046739</v>
      </c>
      <c r="H1706" s="38">
        <v>76472.4965225673</v>
      </c>
      <c r="I1706" s="36" t="s">
        <v>96</v>
      </c>
      <c r="J1706" s="38">
        <v>160.589507155613</v>
      </c>
      <c r="K1706" s="36" t="s">
        <v>96</v>
      </c>
      <c r="L1706" s="39">
        <v>-0.207234838673259</v>
      </c>
      <c r="M1706" s="39">
        <v>-0.840594319256194</v>
      </c>
      <c r="N1706" s="39">
        <v>0.218444423466352</v>
      </c>
      <c r="O1706" s="39">
        <v>-1.05903874272255</v>
      </c>
      <c r="P1706" s="39">
        <v>-0.840594319256194</v>
      </c>
      <c r="Q1706" s="39">
        <v>0.218444423466352</v>
      </c>
      <c r="R1706" s="39">
        <v>-1.05903874272255</v>
      </c>
      <c r="S1706" s="40">
        <v>210</v>
      </c>
      <c r="T1706" s="40">
        <v>2.9</v>
      </c>
      <c r="U1706" s="41">
        <v>0.7</v>
      </c>
      <c r="V1706" s="40">
        <f t="shared" si="104"/>
        <v>72.4137931034483</v>
      </c>
      <c r="W1706" s="40">
        <f t="shared" si="105"/>
        <v>300</v>
      </c>
      <c r="X1706" s="40">
        <f t="shared" si="106"/>
        <v>4.14285714285714</v>
      </c>
      <c r="Y1706" s="38">
        <v>-39.3213516471876</v>
      </c>
      <c r="Z1706" s="41">
        <v>4.4</v>
      </c>
      <c r="AA1706" s="43">
        <v>15</v>
      </c>
      <c r="AB1706" s="43">
        <v>33</v>
      </c>
      <c r="AC1706" s="43">
        <v>52</v>
      </c>
      <c r="AD1706" s="40">
        <v>3.29508328437805</v>
      </c>
      <c r="AE1706" s="44">
        <v>660</v>
      </c>
      <c r="AF1706" s="37">
        <v>634</v>
      </c>
      <c r="AG1706" s="46">
        <f t="shared" si="107"/>
        <v>0.960606060606061</v>
      </c>
      <c r="AH1706" s="36" t="s">
        <v>268</v>
      </c>
    </row>
    <row r="1707" s="30" customFormat="1" customHeight="1" spans="1:34">
      <c r="A1707" s="31">
        <v>1706</v>
      </c>
      <c r="B1707" s="36" t="s">
        <v>267</v>
      </c>
      <c r="C1707" s="37" t="s">
        <v>158</v>
      </c>
      <c r="D1707" s="38">
        <v>61.7833333333333</v>
      </c>
      <c r="E1707" s="38">
        <v>24.3166666666666</v>
      </c>
      <c r="F1707" s="36" t="s">
        <v>102</v>
      </c>
      <c r="G1707" s="38">
        <v>15.0595780413715</v>
      </c>
      <c r="H1707" s="38">
        <v>123110.947019731</v>
      </c>
      <c r="I1707" s="36" t="s">
        <v>96</v>
      </c>
      <c r="J1707" s="38">
        <v>254.519305407392</v>
      </c>
      <c r="K1707" s="36" t="s">
        <v>96</v>
      </c>
      <c r="L1707" s="39">
        <v>0.205927054001947</v>
      </c>
      <c r="M1707" s="39">
        <v>-0.380069094032967</v>
      </c>
      <c r="N1707" s="39">
        <v>0.69459922695632</v>
      </c>
      <c r="O1707" s="39">
        <v>-1.07466832098929</v>
      </c>
      <c r="P1707" s="39">
        <v>-0.380069094032967</v>
      </c>
      <c r="Q1707" s="39">
        <v>0.69459922695632</v>
      </c>
      <c r="R1707" s="39">
        <v>-1.07466832098929</v>
      </c>
      <c r="S1707" s="40">
        <v>210</v>
      </c>
      <c r="T1707" s="40">
        <v>2.9</v>
      </c>
      <c r="U1707" s="41">
        <v>0.7</v>
      </c>
      <c r="V1707" s="40">
        <f t="shared" si="104"/>
        <v>72.4137931034483</v>
      </c>
      <c r="W1707" s="40">
        <f t="shared" si="105"/>
        <v>300</v>
      </c>
      <c r="X1707" s="40">
        <f t="shared" si="106"/>
        <v>4.14285714285714</v>
      </c>
      <c r="Y1707" s="38">
        <v>-35.736732460012</v>
      </c>
      <c r="Z1707" s="41">
        <v>4.4</v>
      </c>
      <c r="AA1707" s="43">
        <v>15</v>
      </c>
      <c r="AB1707" s="43">
        <v>33</v>
      </c>
      <c r="AC1707" s="43">
        <v>52</v>
      </c>
      <c r="AD1707" s="40">
        <v>3.29508328437805</v>
      </c>
      <c r="AE1707" s="44">
        <v>660</v>
      </c>
      <c r="AF1707" s="37">
        <v>634</v>
      </c>
      <c r="AG1707" s="46">
        <f t="shared" si="107"/>
        <v>0.960606060606061</v>
      </c>
      <c r="AH1707" s="36" t="s">
        <v>268</v>
      </c>
    </row>
    <row r="1708" s="30" customFormat="1" customHeight="1" spans="1:34">
      <c r="A1708" s="31">
        <v>1707</v>
      </c>
      <c r="B1708" s="36" t="s">
        <v>267</v>
      </c>
      <c r="C1708" s="37" t="s">
        <v>158</v>
      </c>
      <c r="D1708" s="38">
        <v>61.7833333333333</v>
      </c>
      <c r="E1708" s="38">
        <v>24.3166666666666</v>
      </c>
      <c r="F1708" s="36" t="s">
        <v>102</v>
      </c>
      <c r="G1708" s="38">
        <v>13.4014039035811</v>
      </c>
      <c r="H1708" s="38">
        <v>76992.7073535434</v>
      </c>
      <c r="I1708" s="36" t="s">
        <v>96</v>
      </c>
      <c r="J1708" s="38">
        <v>491.641146717575</v>
      </c>
      <c r="K1708" s="36" t="s">
        <v>96</v>
      </c>
      <c r="L1708" s="39">
        <v>-0.0269957026202547</v>
      </c>
      <c r="M1708" s="39">
        <v>0.278303290413239</v>
      </c>
      <c r="N1708" s="39">
        <v>0.225223977532615</v>
      </c>
      <c r="O1708" s="39">
        <v>0.0530793128806238</v>
      </c>
      <c r="P1708" s="39">
        <v>0.278303290413239</v>
      </c>
      <c r="Q1708" s="39">
        <v>0.225223977532615</v>
      </c>
      <c r="R1708" s="39">
        <v>0.0530793128806238</v>
      </c>
      <c r="S1708" s="40">
        <v>210</v>
      </c>
      <c r="T1708" s="40">
        <v>2.9</v>
      </c>
      <c r="U1708" s="41">
        <v>0.7</v>
      </c>
      <c r="V1708" s="40">
        <f t="shared" si="104"/>
        <v>72.4137931034483</v>
      </c>
      <c r="W1708" s="40">
        <f t="shared" si="105"/>
        <v>300</v>
      </c>
      <c r="X1708" s="40">
        <f t="shared" si="106"/>
        <v>4.14285714285714</v>
      </c>
      <c r="Y1708" s="38">
        <v>-22.6011322575709</v>
      </c>
      <c r="Z1708" s="41">
        <v>4.4</v>
      </c>
      <c r="AA1708" s="43">
        <v>15</v>
      </c>
      <c r="AB1708" s="43">
        <v>33</v>
      </c>
      <c r="AC1708" s="43">
        <v>52</v>
      </c>
      <c r="AD1708" s="40">
        <v>3.29508328437805</v>
      </c>
      <c r="AE1708" s="44">
        <v>660</v>
      </c>
      <c r="AF1708" s="37">
        <v>634</v>
      </c>
      <c r="AG1708" s="46">
        <f t="shared" si="107"/>
        <v>0.960606060606061</v>
      </c>
      <c r="AH1708" s="36" t="s">
        <v>268</v>
      </c>
    </row>
    <row r="1709" s="30" customFormat="1" customHeight="1" spans="1:34">
      <c r="A1709" s="31">
        <v>1708</v>
      </c>
      <c r="B1709" s="36" t="s">
        <v>269</v>
      </c>
      <c r="C1709" s="37" t="s">
        <v>158</v>
      </c>
      <c r="D1709" s="38">
        <v>61.7833333333333</v>
      </c>
      <c r="E1709" s="38">
        <v>24.3166666666666</v>
      </c>
      <c r="F1709" s="36" t="s">
        <v>102</v>
      </c>
      <c r="G1709" s="38">
        <v>3.5120742985076</v>
      </c>
      <c r="H1709" s="38">
        <v>17919.7437143448</v>
      </c>
      <c r="I1709" s="36" t="s">
        <v>96</v>
      </c>
      <c r="J1709" s="38">
        <v>175.221902499365</v>
      </c>
      <c r="K1709" s="36" t="s">
        <v>96</v>
      </c>
      <c r="L1709" s="39">
        <v>-1.47412526914249</v>
      </c>
      <c r="M1709" s="39">
        <v>-1.41425022288157</v>
      </c>
      <c r="N1709" s="39">
        <v>-0.850664422059963</v>
      </c>
      <c r="O1709" s="39">
        <v>-0.563585800821606</v>
      </c>
      <c r="P1709" s="39">
        <v>-1.41425022288157</v>
      </c>
      <c r="Q1709" s="39">
        <v>-0.850664422059963</v>
      </c>
      <c r="R1709" s="39">
        <v>-0.563585800821606</v>
      </c>
      <c r="S1709" s="40">
        <v>210</v>
      </c>
      <c r="T1709" s="40">
        <v>2.9</v>
      </c>
      <c r="U1709" s="41">
        <v>0.7</v>
      </c>
      <c r="V1709" s="40">
        <f t="shared" si="104"/>
        <v>72.4137931034483</v>
      </c>
      <c r="W1709" s="40">
        <f t="shared" si="105"/>
        <v>300</v>
      </c>
      <c r="X1709" s="40">
        <f t="shared" si="106"/>
        <v>4.14285714285714</v>
      </c>
      <c r="Y1709" s="38">
        <v>-4.91861163094524</v>
      </c>
      <c r="Z1709" s="41">
        <v>4.4</v>
      </c>
      <c r="AA1709" s="43">
        <v>15</v>
      </c>
      <c r="AB1709" s="43">
        <v>33</v>
      </c>
      <c r="AC1709" s="43">
        <v>52</v>
      </c>
      <c r="AD1709" s="40">
        <v>3.29508328437805</v>
      </c>
      <c r="AE1709" s="44">
        <v>660</v>
      </c>
      <c r="AF1709" s="37">
        <v>634</v>
      </c>
      <c r="AG1709" s="46">
        <f t="shared" si="107"/>
        <v>0.960606060606061</v>
      </c>
      <c r="AH1709" s="36" t="s">
        <v>268</v>
      </c>
    </row>
    <row r="1710" s="30" customFormat="1" customHeight="1" spans="1:34">
      <c r="A1710" s="31">
        <v>1709</v>
      </c>
      <c r="B1710" s="36" t="s">
        <v>269</v>
      </c>
      <c r="C1710" s="37" t="s">
        <v>158</v>
      </c>
      <c r="D1710" s="38">
        <v>61.7833333333333</v>
      </c>
      <c r="E1710" s="38">
        <v>24.3166666666666</v>
      </c>
      <c r="F1710" s="36" t="s">
        <v>102</v>
      </c>
      <c r="G1710" s="38">
        <v>5.91802735249093</v>
      </c>
      <c r="H1710" s="38">
        <v>14156.4140013035</v>
      </c>
      <c r="I1710" s="36" t="s">
        <v>96</v>
      </c>
      <c r="J1710" s="38">
        <v>195.549514081582</v>
      </c>
      <c r="K1710" s="36" t="s">
        <v>96</v>
      </c>
      <c r="L1710" s="39">
        <v>-1.11261538842464</v>
      </c>
      <c r="M1710" s="39">
        <v>-1.30448979151826</v>
      </c>
      <c r="N1710" s="39">
        <v>-1.08639972015237</v>
      </c>
      <c r="O1710" s="39">
        <v>-0.218090071365891</v>
      </c>
      <c r="P1710" s="39">
        <v>-1.30448979151826</v>
      </c>
      <c r="Q1710" s="39">
        <v>-1.08639972015237</v>
      </c>
      <c r="R1710" s="39">
        <v>-0.218090071365891</v>
      </c>
      <c r="S1710" s="40">
        <v>210</v>
      </c>
      <c r="T1710" s="40">
        <v>2.9</v>
      </c>
      <c r="U1710" s="41">
        <v>0.7</v>
      </c>
      <c r="V1710" s="40">
        <f t="shared" si="104"/>
        <v>72.4137931034483</v>
      </c>
      <c r="W1710" s="40">
        <f t="shared" si="105"/>
        <v>300</v>
      </c>
      <c r="X1710" s="40">
        <f t="shared" si="106"/>
        <v>4.14285714285714</v>
      </c>
      <c r="Y1710" s="38">
        <v>-1.86175158598449</v>
      </c>
      <c r="Z1710" s="41">
        <v>4.4</v>
      </c>
      <c r="AA1710" s="43">
        <v>15</v>
      </c>
      <c r="AB1710" s="43">
        <v>33</v>
      </c>
      <c r="AC1710" s="43">
        <v>52</v>
      </c>
      <c r="AD1710" s="40">
        <v>3.29508328437805</v>
      </c>
      <c r="AE1710" s="44">
        <v>660</v>
      </c>
      <c r="AF1710" s="37">
        <v>634</v>
      </c>
      <c r="AG1710" s="46">
        <f t="shared" si="107"/>
        <v>0.960606060606061</v>
      </c>
      <c r="AH1710" s="36" t="s">
        <v>268</v>
      </c>
    </row>
    <row r="1711" s="30" customFormat="1" customHeight="1" spans="1:34">
      <c r="A1711" s="31">
        <v>1710</v>
      </c>
      <c r="B1711" s="36" t="s">
        <v>269</v>
      </c>
      <c r="C1711" s="37" t="s">
        <v>158</v>
      </c>
      <c r="D1711" s="38">
        <v>61.7833333333333</v>
      </c>
      <c r="E1711" s="38">
        <v>24.3166666666666</v>
      </c>
      <c r="F1711" s="36" t="s">
        <v>102</v>
      </c>
      <c r="G1711" s="38">
        <v>7.79888222917886</v>
      </c>
      <c r="H1711" s="38">
        <v>31040.8509085988</v>
      </c>
      <c r="I1711" s="36" t="s">
        <v>96</v>
      </c>
      <c r="J1711" s="38">
        <v>334.545806046431</v>
      </c>
      <c r="K1711" s="36" t="s">
        <v>96</v>
      </c>
      <c r="L1711" s="39">
        <v>-0.834317038981538</v>
      </c>
      <c r="M1711" s="39">
        <v>-0.767529598789689</v>
      </c>
      <c r="N1711" s="39">
        <v>-0.301263419617843</v>
      </c>
      <c r="O1711" s="39">
        <v>-0.466266179171845</v>
      </c>
      <c r="P1711" s="39">
        <v>-0.767529598789689</v>
      </c>
      <c r="Q1711" s="39">
        <v>-0.301263419617843</v>
      </c>
      <c r="R1711" s="39">
        <v>-0.466266179171845</v>
      </c>
      <c r="S1711" s="40">
        <v>210</v>
      </c>
      <c r="T1711" s="40">
        <v>2.9</v>
      </c>
      <c r="U1711" s="41">
        <v>0.7</v>
      </c>
      <c r="V1711" s="40">
        <f t="shared" si="104"/>
        <v>72.4137931034483</v>
      </c>
      <c r="W1711" s="40">
        <f t="shared" si="105"/>
        <v>300</v>
      </c>
      <c r="X1711" s="40">
        <f t="shared" si="106"/>
        <v>4.14285714285714</v>
      </c>
      <c r="Y1711" s="38">
        <v>-7.9425161540906</v>
      </c>
      <c r="Z1711" s="41">
        <v>4.4</v>
      </c>
      <c r="AA1711" s="43">
        <v>15</v>
      </c>
      <c r="AB1711" s="43">
        <v>33</v>
      </c>
      <c r="AC1711" s="43">
        <v>52</v>
      </c>
      <c r="AD1711" s="40">
        <v>3.29508328437805</v>
      </c>
      <c r="AE1711" s="44">
        <v>660</v>
      </c>
      <c r="AF1711" s="37">
        <v>634</v>
      </c>
      <c r="AG1711" s="46">
        <f t="shared" si="107"/>
        <v>0.960606060606061</v>
      </c>
      <c r="AH1711" s="36" t="s">
        <v>268</v>
      </c>
    </row>
    <row r="1712" s="30" customFormat="1" customHeight="1" spans="1:34">
      <c r="A1712" s="31">
        <v>1711</v>
      </c>
      <c r="B1712" s="36" t="s">
        <v>269</v>
      </c>
      <c r="C1712" s="37" t="s">
        <v>158</v>
      </c>
      <c r="D1712" s="38">
        <v>61.7833333333333</v>
      </c>
      <c r="E1712" s="38">
        <v>24.3166666666666</v>
      </c>
      <c r="F1712" s="36" t="s">
        <v>102</v>
      </c>
      <c r="G1712" s="38">
        <v>12.1804429677239</v>
      </c>
      <c r="H1712" s="38">
        <v>25674.1646205018</v>
      </c>
      <c r="I1712" s="36" t="s">
        <v>96</v>
      </c>
      <c r="J1712" s="38">
        <v>657.609469209516</v>
      </c>
      <c r="K1712" s="36" t="s">
        <v>96</v>
      </c>
      <c r="L1712" s="39">
        <v>-0.200233978202753</v>
      </c>
      <c r="M1712" s="39">
        <v>-0.091692164548206</v>
      </c>
      <c r="N1712" s="39">
        <v>-0.491082309253635</v>
      </c>
      <c r="O1712" s="39">
        <v>0.399390144705429</v>
      </c>
      <c r="P1712" s="39">
        <v>-0.091692164548206</v>
      </c>
      <c r="Q1712" s="39">
        <v>-0.491082309253635</v>
      </c>
      <c r="R1712" s="39">
        <v>0.399390144705429</v>
      </c>
      <c r="S1712" s="40">
        <v>210</v>
      </c>
      <c r="T1712" s="40">
        <v>2.9</v>
      </c>
      <c r="U1712" s="41">
        <v>0.7</v>
      </c>
      <c r="V1712" s="40">
        <f t="shared" si="104"/>
        <v>72.4137931034483</v>
      </c>
      <c r="W1712" s="40">
        <f t="shared" si="105"/>
        <v>300</v>
      </c>
      <c r="X1712" s="40">
        <f t="shared" si="106"/>
        <v>4.14285714285714</v>
      </c>
      <c r="Y1712" s="38">
        <v>-2.37114979461648</v>
      </c>
      <c r="Z1712" s="41">
        <v>4.4</v>
      </c>
      <c r="AA1712" s="43">
        <v>15</v>
      </c>
      <c r="AB1712" s="43">
        <v>33</v>
      </c>
      <c r="AC1712" s="43">
        <v>52</v>
      </c>
      <c r="AD1712" s="40">
        <v>3.29508328437805</v>
      </c>
      <c r="AE1712" s="44">
        <v>660</v>
      </c>
      <c r="AF1712" s="37">
        <v>634</v>
      </c>
      <c r="AG1712" s="46">
        <f t="shared" si="107"/>
        <v>0.960606060606061</v>
      </c>
      <c r="AH1712" s="36" t="s">
        <v>268</v>
      </c>
    </row>
    <row r="1713" s="30" customFormat="1" customHeight="1" spans="1:34">
      <c r="A1713" s="31">
        <v>1712</v>
      </c>
      <c r="B1713" s="36" t="s">
        <v>269</v>
      </c>
      <c r="C1713" s="37" t="s">
        <v>158</v>
      </c>
      <c r="D1713" s="38">
        <v>61.7833333333333</v>
      </c>
      <c r="E1713" s="38">
        <v>24.3166666666666</v>
      </c>
      <c r="F1713" s="36" t="s">
        <v>102</v>
      </c>
      <c r="G1713" s="38">
        <v>12.0821980416238</v>
      </c>
      <c r="H1713" s="38">
        <v>81697.4712424805</v>
      </c>
      <c r="I1713" s="36" t="s">
        <v>96</v>
      </c>
      <c r="J1713" s="38">
        <v>1254.70841226542</v>
      </c>
      <c r="K1713" s="36" t="s">
        <v>96</v>
      </c>
      <c r="L1713" s="39">
        <v>-0.214238110509065</v>
      </c>
      <c r="M1713" s="39">
        <v>0.554355075910197</v>
      </c>
      <c r="N1713" s="39">
        <v>0.666455521792906</v>
      </c>
      <c r="O1713" s="39">
        <v>-0.112100445882709</v>
      </c>
      <c r="P1713" s="39">
        <v>0.554355075910197</v>
      </c>
      <c r="Q1713" s="39">
        <v>0.666455521792906</v>
      </c>
      <c r="R1713" s="39">
        <v>-0.112100445882709</v>
      </c>
      <c r="S1713" s="40">
        <v>210</v>
      </c>
      <c r="T1713" s="40">
        <v>2.9</v>
      </c>
      <c r="U1713" s="41">
        <v>0.7</v>
      </c>
      <c r="V1713" s="40">
        <f t="shared" si="104"/>
        <v>72.4137931034483</v>
      </c>
      <c r="W1713" s="40">
        <f t="shared" si="105"/>
        <v>300</v>
      </c>
      <c r="X1713" s="40">
        <f t="shared" si="106"/>
        <v>4.14285714285714</v>
      </c>
      <c r="Y1713" s="38">
        <v>-3.83155020420654</v>
      </c>
      <c r="Z1713" s="41">
        <v>4.4</v>
      </c>
      <c r="AA1713" s="43">
        <v>15</v>
      </c>
      <c r="AB1713" s="43">
        <v>33</v>
      </c>
      <c r="AC1713" s="43">
        <v>52</v>
      </c>
      <c r="AD1713" s="40">
        <v>3.29508328437805</v>
      </c>
      <c r="AE1713" s="44">
        <v>660</v>
      </c>
      <c r="AF1713" s="37">
        <v>634</v>
      </c>
      <c r="AG1713" s="46">
        <f t="shared" si="107"/>
        <v>0.960606060606061</v>
      </c>
      <c r="AH1713" s="36" t="s">
        <v>268</v>
      </c>
    </row>
    <row r="1714" s="30" customFormat="1" customHeight="1" spans="1:34">
      <c r="A1714" s="31">
        <v>1713</v>
      </c>
      <c r="B1714" s="36" t="s">
        <v>269</v>
      </c>
      <c r="C1714" s="37" t="s">
        <v>158</v>
      </c>
      <c r="D1714" s="38">
        <v>61.7833333333333</v>
      </c>
      <c r="E1714" s="38">
        <v>24.3166666666666</v>
      </c>
      <c r="F1714" s="36" t="s">
        <v>102</v>
      </c>
      <c r="G1714" s="38">
        <v>16.3592280412615</v>
      </c>
      <c r="H1714" s="38">
        <v>76331.0858282013</v>
      </c>
      <c r="I1714" s="36" t="s">
        <v>96</v>
      </c>
      <c r="J1714" s="38">
        <v>1688.21433235558</v>
      </c>
      <c r="K1714" s="36" t="s">
        <v>96</v>
      </c>
      <c r="L1714" s="39">
        <v>0.386622964757663</v>
      </c>
      <c r="M1714" s="39">
        <v>0.851123233403659</v>
      </c>
      <c r="N1714" s="39">
        <v>0.598512743304384</v>
      </c>
      <c r="O1714" s="39">
        <v>0.252610490099276</v>
      </c>
      <c r="P1714" s="39">
        <v>0.851123233403659</v>
      </c>
      <c r="Q1714" s="39">
        <v>0.598512743304384</v>
      </c>
      <c r="R1714" s="39">
        <v>0.252610490099276</v>
      </c>
      <c r="S1714" s="40">
        <v>210</v>
      </c>
      <c r="T1714" s="40">
        <v>2.9</v>
      </c>
      <c r="U1714" s="41">
        <v>0.7</v>
      </c>
      <c r="V1714" s="40">
        <f t="shared" si="104"/>
        <v>72.4137931034483</v>
      </c>
      <c r="W1714" s="40">
        <f t="shared" si="105"/>
        <v>300</v>
      </c>
      <c r="X1714" s="40">
        <f t="shared" si="106"/>
        <v>4.14285714285714</v>
      </c>
      <c r="Y1714" s="38">
        <v>-12.8538304909196</v>
      </c>
      <c r="Z1714" s="41">
        <v>4.4</v>
      </c>
      <c r="AA1714" s="43">
        <v>15</v>
      </c>
      <c r="AB1714" s="43">
        <v>33</v>
      </c>
      <c r="AC1714" s="43">
        <v>52</v>
      </c>
      <c r="AD1714" s="40">
        <v>3.29508328437805</v>
      </c>
      <c r="AE1714" s="44">
        <v>660</v>
      </c>
      <c r="AF1714" s="37">
        <v>634</v>
      </c>
      <c r="AG1714" s="46">
        <f t="shared" si="107"/>
        <v>0.960606060606061</v>
      </c>
      <c r="AH1714" s="36" t="s">
        <v>268</v>
      </c>
    </row>
    <row r="1715" s="30" customFormat="1" customHeight="1" spans="1:34">
      <c r="A1715" s="31">
        <v>1714</v>
      </c>
      <c r="B1715" s="36" t="s">
        <v>269</v>
      </c>
      <c r="C1715" s="37" t="s">
        <v>158</v>
      </c>
      <c r="D1715" s="38">
        <v>61.7833333333333</v>
      </c>
      <c r="E1715" s="38">
        <v>24.3166666666666</v>
      </c>
      <c r="F1715" s="36" t="s">
        <v>102</v>
      </c>
      <c r="G1715" s="38">
        <v>15.4338167112906</v>
      </c>
      <c r="H1715" s="38">
        <v>49244.017759311</v>
      </c>
      <c r="I1715" s="36" t="s">
        <v>96</v>
      </c>
      <c r="J1715" s="38">
        <v>1908.92918195785</v>
      </c>
      <c r="K1715" s="36" t="s">
        <v>96</v>
      </c>
      <c r="L1715" s="39">
        <v>0.258125913314544</v>
      </c>
      <c r="M1715" s="39">
        <v>0.973994318270174</v>
      </c>
      <c r="N1715" s="39">
        <v>0.160220365574775</v>
      </c>
      <c r="O1715" s="39">
        <v>0.813773952695398</v>
      </c>
      <c r="P1715" s="39">
        <v>0.973994318270174</v>
      </c>
      <c r="Q1715" s="39">
        <v>0.160220365574775</v>
      </c>
      <c r="R1715" s="39">
        <v>0.813773952695398</v>
      </c>
      <c r="S1715" s="40">
        <v>210</v>
      </c>
      <c r="T1715" s="40">
        <v>2.9</v>
      </c>
      <c r="U1715" s="41">
        <v>0.7</v>
      </c>
      <c r="V1715" s="40">
        <f t="shared" si="104"/>
        <v>72.4137931034483</v>
      </c>
      <c r="W1715" s="40">
        <f t="shared" si="105"/>
        <v>300</v>
      </c>
      <c r="X1715" s="40">
        <f t="shared" si="106"/>
        <v>4.14285714285714</v>
      </c>
      <c r="Y1715" s="38">
        <v>-13.8867507032473</v>
      </c>
      <c r="Z1715" s="41">
        <v>4.4</v>
      </c>
      <c r="AA1715" s="43">
        <v>15</v>
      </c>
      <c r="AB1715" s="43">
        <v>33</v>
      </c>
      <c r="AC1715" s="43">
        <v>52</v>
      </c>
      <c r="AD1715" s="40">
        <v>3.29508328437805</v>
      </c>
      <c r="AE1715" s="44">
        <v>660</v>
      </c>
      <c r="AF1715" s="37">
        <v>634</v>
      </c>
      <c r="AG1715" s="46">
        <f t="shared" si="107"/>
        <v>0.960606060606061</v>
      </c>
      <c r="AH1715" s="36" t="s">
        <v>268</v>
      </c>
    </row>
    <row r="1716" s="30" customFormat="1" customHeight="1" spans="1:34">
      <c r="A1716" s="31">
        <v>1715</v>
      </c>
      <c r="B1716" s="36" t="s">
        <v>269</v>
      </c>
      <c r="C1716" s="37" t="s">
        <v>158</v>
      </c>
      <c r="D1716" s="38">
        <v>61.7833333333333</v>
      </c>
      <c r="E1716" s="38">
        <v>24.3166666666666</v>
      </c>
      <c r="F1716" s="36" t="s">
        <v>102</v>
      </c>
      <c r="G1716" s="38">
        <v>8.88888873154956</v>
      </c>
      <c r="H1716" s="38">
        <v>13842.3017355204</v>
      </c>
      <c r="I1716" s="36" t="s">
        <v>96</v>
      </c>
      <c r="J1716" s="38">
        <v>1037.44187394441</v>
      </c>
      <c r="K1716" s="36" t="s">
        <v>96</v>
      </c>
      <c r="L1716" s="39">
        <v>-0.67473444525028</v>
      </c>
      <c r="M1716" s="39">
        <v>0.364209817585557</v>
      </c>
      <c r="N1716" s="39">
        <v>-1.10883828111815</v>
      </c>
      <c r="O1716" s="39">
        <v>1.47304809870371</v>
      </c>
      <c r="P1716" s="39">
        <v>0.364209817585557</v>
      </c>
      <c r="Q1716" s="39">
        <v>-1.10883828111815</v>
      </c>
      <c r="R1716" s="39">
        <v>1.47304809870371</v>
      </c>
      <c r="S1716" s="40">
        <v>210</v>
      </c>
      <c r="T1716" s="40">
        <v>2.9</v>
      </c>
      <c r="U1716" s="41">
        <v>0.7</v>
      </c>
      <c r="V1716" s="40">
        <f t="shared" si="104"/>
        <v>72.4137931034483</v>
      </c>
      <c r="W1716" s="40">
        <f t="shared" si="105"/>
        <v>300</v>
      </c>
      <c r="X1716" s="40">
        <f t="shared" si="106"/>
        <v>4.14285714285714</v>
      </c>
      <c r="Y1716" s="38">
        <v>-18.9011687440415</v>
      </c>
      <c r="Z1716" s="41">
        <v>4.4</v>
      </c>
      <c r="AA1716" s="43">
        <v>15</v>
      </c>
      <c r="AB1716" s="43">
        <v>33</v>
      </c>
      <c r="AC1716" s="43">
        <v>52</v>
      </c>
      <c r="AD1716" s="40">
        <v>3.29508328437805</v>
      </c>
      <c r="AE1716" s="44">
        <v>660</v>
      </c>
      <c r="AF1716" s="37">
        <v>634</v>
      </c>
      <c r="AG1716" s="46">
        <f t="shared" si="107"/>
        <v>0.960606060606061</v>
      </c>
      <c r="AH1716" s="36" t="s">
        <v>268</v>
      </c>
    </row>
    <row r="1717" s="30" customFormat="1" customHeight="1" spans="1:34">
      <c r="A1717" s="31">
        <v>1716</v>
      </c>
      <c r="B1717" s="36" t="s">
        <v>269</v>
      </c>
      <c r="C1717" s="37" t="s">
        <v>158</v>
      </c>
      <c r="D1717" s="38">
        <v>61.7833333333333</v>
      </c>
      <c r="E1717" s="38">
        <v>24.3166666666666</v>
      </c>
      <c r="F1717" s="36" t="s">
        <v>102</v>
      </c>
      <c r="G1717" s="38">
        <v>4.11784040683065</v>
      </c>
      <c r="H1717" s="38">
        <v>8462.37699944024</v>
      </c>
      <c r="I1717" s="36" t="s">
        <v>96</v>
      </c>
      <c r="J1717" s="38">
        <v>366.360146032316</v>
      </c>
      <c r="K1717" s="36" t="s">
        <v>96</v>
      </c>
      <c r="L1717" s="39">
        <v>-1.38251406803381</v>
      </c>
      <c r="M1717" s="39">
        <v>-0.676686552697972</v>
      </c>
      <c r="N1717" s="39">
        <v>-1.60093742449496</v>
      </c>
      <c r="O1717" s="39">
        <v>0.924250871796987</v>
      </c>
      <c r="P1717" s="39">
        <v>-0.676686552697972</v>
      </c>
      <c r="Q1717" s="39">
        <v>-1.60093742449496</v>
      </c>
      <c r="R1717" s="39">
        <v>0.924250871796987</v>
      </c>
      <c r="S1717" s="40">
        <v>210</v>
      </c>
      <c r="T1717" s="40">
        <v>2.9</v>
      </c>
      <c r="U1717" s="41">
        <v>0.7</v>
      </c>
      <c r="V1717" s="40">
        <f t="shared" si="104"/>
        <v>72.4137931034483</v>
      </c>
      <c r="W1717" s="40">
        <f t="shared" si="105"/>
        <v>300</v>
      </c>
      <c r="X1717" s="40">
        <f t="shared" si="106"/>
        <v>4.14285714285714</v>
      </c>
      <c r="Y1717" s="38">
        <v>-9.63407600955711</v>
      </c>
      <c r="Z1717" s="41">
        <v>4.4</v>
      </c>
      <c r="AA1717" s="43">
        <v>15</v>
      </c>
      <c r="AB1717" s="43">
        <v>33</v>
      </c>
      <c r="AC1717" s="43">
        <v>52</v>
      </c>
      <c r="AD1717" s="40">
        <v>3.29508328437805</v>
      </c>
      <c r="AE1717" s="44">
        <v>660</v>
      </c>
      <c r="AF1717" s="37">
        <v>634</v>
      </c>
      <c r="AG1717" s="46">
        <f t="shared" si="107"/>
        <v>0.960606060606061</v>
      </c>
      <c r="AH1717" s="36" t="s">
        <v>268</v>
      </c>
    </row>
    <row r="1718" s="30" customFormat="1" customHeight="1" spans="1:34">
      <c r="A1718" s="31">
        <v>1717</v>
      </c>
      <c r="B1718" s="36" t="s">
        <v>269</v>
      </c>
      <c r="C1718" s="37" t="s">
        <v>158</v>
      </c>
      <c r="D1718" s="38">
        <v>61.7833333333333</v>
      </c>
      <c r="E1718" s="38">
        <v>24.3166666666666</v>
      </c>
      <c r="F1718" s="36" t="s">
        <v>102</v>
      </c>
      <c r="G1718" s="38">
        <v>1.35941621987226</v>
      </c>
      <c r="H1718" s="38">
        <v>8683.51925552318</v>
      </c>
      <c r="I1718" s="36" t="s">
        <v>96</v>
      </c>
      <c r="J1718" s="38">
        <v>95.6814670143347</v>
      </c>
      <c r="K1718" s="36" t="s">
        <v>96</v>
      </c>
      <c r="L1718" s="39">
        <v>-1.80294730397743</v>
      </c>
      <c r="M1718" s="39">
        <v>-2.01927878524355</v>
      </c>
      <c r="N1718" s="39">
        <v>-1.57514063716294</v>
      </c>
      <c r="O1718" s="39">
        <v>-0.444138148080613</v>
      </c>
      <c r="P1718" s="39">
        <v>-2.01927878524355</v>
      </c>
      <c r="Q1718" s="39">
        <v>-1.57514063716294</v>
      </c>
      <c r="R1718" s="39">
        <v>-0.444138148080613</v>
      </c>
      <c r="S1718" s="40">
        <v>210</v>
      </c>
      <c r="T1718" s="40">
        <v>2.9</v>
      </c>
      <c r="U1718" s="41">
        <v>0.7</v>
      </c>
      <c r="V1718" s="40">
        <f t="shared" si="104"/>
        <v>72.4137931034483</v>
      </c>
      <c r="W1718" s="40">
        <f t="shared" si="105"/>
        <v>300</v>
      </c>
      <c r="X1718" s="40">
        <f t="shared" si="106"/>
        <v>4.14285714285714</v>
      </c>
      <c r="Y1718" s="38">
        <v>-7.88131304214776</v>
      </c>
      <c r="Z1718" s="41">
        <v>4.4</v>
      </c>
      <c r="AA1718" s="43">
        <v>15</v>
      </c>
      <c r="AB1718" s="43">
        <v>33</v>
      </c>
      <c r="AC1718" s="43">
        <v>52</v>
      </c>
      <c r="AD1718" s="40">
        <v>3.29508328437805</v>
      </c>
      <c r="AE1718" s="44">
        <v>660</v>
      </c>
      <c r="AF1718" s="37">
        <v>634</v>
      </c>
      <c r="AG1718" s="46">
        <f t="shared" si="107"/>
        <v>0.960606060606061</v>
      </c>
      <c r="AH1718" s="36" t="s">
        <v>268</v>
      </c>
    </row>
    <row r="1719" s="30" customFormat="1" customHeight="1" spans="1:34">
      <c r="A1719" s="31">
        <v>1718</v>
      </c>
      <c r="B1719" s="36" t="s">
        <v>269</v>
      </c>
      <c r="C1719" s="37" t="s">
        <v>158</v>
      </c>
      <c r="D1719" s="38">
        <v>61.7833333333333</v>
      </c>
      <c r="E1719" s="38">
        <v>24.3166666666666</v>
      </c>
      <c r="F1719" s="36" t="s">
        <v>102</v>
      </c>
      <c r="G1719" s="38">
        <v>13.6867099626701</v>
      </c>
      <c r="H1719" s="38">
        <v>64684.8620888024</v>
      </c>
      <c r="I1719" s="36" t="s">
        <v>96</v>
      </c>
      <c r="J1719" s="38">
        <v>479.741721485034</v>
      </c>
      <c r="K1719" s="36" t="s">
        <v>96</v>
      </c>
      <c r="L1719" s="39">
        <v>0.0132728904391399</v>
      </c>
      <c r="M1719" s="39">
        <v>-0.407055528990709</v>
      </c>
      <c r="N1719" s="39">
        <v>0.432959675475041</v>
      </c>
      <c r="O1719" s="39">
        <v>-0.84001520446575</v>
      </c>
      <c r="P1719" s="39">
        <v>-0.407055528990709</v>
      </c>
      <c r="Q1719" s="39">
        <v>0.432959675475041</v>
      </c>
      <c r="R1719" s="39">
        <v>-0.84001520446575</v>
      </c>
      <c r="S1719" s="40">
        <v>210</v>
      </c>
      <c r="T1719" s="40">
        <v>2.9</v>
      </c>
      <c r="U1719" s="41">
        <v>0.7</v>
      </c>
      <c r="V1719" s="40">
        <f t="shared" si="104"/>
        <v>72.4137931034483</v>
      </c>
      <c r="W1719" s="40">
        <f t="shared" si="105"/>
        <v>300</v>
      </c>
      <c r="X1719" s="40">
        <f t="shared" si="106"/>
        <v>4.14285714285714</v>
      </c>
      <c r="Y1719" s="38">
        <v>-27.2586890764215</v>
      </c>
      <c r="Z1719" s="41">
        <v>4.4</v>
      </c>
      <c r="AA1719" s="43">
        <v>15</v>
      </c>
      <c r="AB1719" s="43">
        <v>33</v>
      </c>
      <c r="AC1719" s="43">
        <v>52</v>
      </c>
      <c r="AD1719" s="40">
        <v>3.29508328437805</v>
      </c>
      <c r="AE1719" s="44">
        <v>660</v>
      </c>
      <c r="AF1719" s="37">
        <v>634</v>
      </c>
      <c r="AG1719" s="46">
        <f t="shared" si="107"/>
        <v>0.960606060606061</v>
      </c>
      <c r="AH1719" s="36" t="s">
        <v>268</v>
      </c>
    </row>
    <row r="1720" s="30" customFormat="1" customHeight="1" spans="1:34">
      <c r="A1720" s="31">
        <v>1719</v>
      </c>
      <c r="B1720" s="36" t="s">
        <v>269</v>
      </c>
      <c r="C1720" s="37" t="s">
        <v>158</v>
      </c>
      <c r="D1720" s="38">
        <v>61.7833333333333</v>
      </c>
      <c r="E1720" s="38">
        <v>24.3166666666666</v>
      </c>
      <c r="F1720" s="36" t="s">
        <v>102</v>
      </c>
      <c r="G1720" s="38">
        <v>12.1313205046739</v>
      </c>
      <c r="H1720" s="38">
        <v>69234.074213937</v>
      </c>
      <c r="I1720" s="36" t="s">
        <v>96</v>
      </c>
      <c r="J1720" s="38">
        <v>401.920856120312</v>
      </c>
      <c r="K1720" s="36" t="s">
        <v>96</v>
      </c>
      <c r="L1720" s="39">
        <v>-0.207234838673259</v>
      </c>
      <c r="M1720" s="39">
        <v>-0.584048213922086</v>
      </c>
      <c r="N1720" s="39">
        <v>0.500925615519467</v>
      </c>
      <c r="O1720" s="39">
        <v>-1.08497382944155</v>
      </c>
      <c r="P1720" s="39">
        <v>-0.584048213922086</v>
      </c>
      <c r="Q1720" s="39">
        <v>0.500925615519467</v>
      </c>
      <c r="R1720" s="39">
        <v>-1.08497382944155</v>
      </c>
      <c r="S1720" s="40">
        <v>210</v>
      </c>
      <c r="T1720" s="40">
        <v>2.9</v>
      </c>
      <c r="U1720" s="41">
        <v>0.7</v>
      </c>
      <c r="V1720" s="40">
        <f t="shared" si="104"/>
        <v>72.4137931034483</v>
      </c>
      <c r="W1720" s="40">
        <f t="shared" si="105"/>
        <v>300</v>
      </c>
      <c r="X1720" s="40">
        <f t="shared" si="106"/>
        <v>4.14285714285714</v>
      </c>
      <c r="Y1720" s="38">
        <v>-36.5912220613679</v>
      </c>
      <c r="Z1720" s="41">
        <v>4.4</v>
      </c>
      <c r="AA1720" s="43">
        <v>15</v>
      </c>
      <c r="AB1720" s="43">
        <v>33</v>
      </c>
      <c r="AC1720" s="43">
        <v>52</v>
      </c>
      <c r="AD1720" s="40">
        <v>3.29508328437805</v>
      </c>
      <c r="AE1720" s="44">
        <v>660</v>
      </c>
      <c r="AF1720" s="37">
        <v>634</v>
      </c>
      <c r="AG1720" s="46">
        <f t="shared" si="107"/>
        <v>0.960606060606061</v>
      </c>
      <c r="AH1720" s="36" t="s">
        <v>268</v>
      </c>
    </row>
    <row r="1721" s="30" customFormat="1" customHeight="1" spans="1:34">
      <c r="A1721" s="31">
        <v>1720</v>
      </c>
      <c r="B1721" s="36" t="s">
        <v>269</v>
      </c>
      <c r="C1721" s="37" t="s">
        <v>158</v>
      </c>
      <c r="D1721" s="38">
        <v>61.7833333333333</v>
      </c>
      <c r="E1721" s="38">
        <v>24.3166666666666</v>
      </c>
      <c r="F1721" s="36" t="s">
        <v>102</v>
      </c>
      <c r="G1721" s="38">
        <v>15.0595780413715</v>
      </c>
      <c r="H1721" s="38">
        <v>85847.7246852125</v>
      </c>
      <c r="I1721" s="36" t="s">
        <v>96</v>
      </c>
      <c r="J1721" s="38">
        <v>508.1169212303</v>
      </c>
      <c r="K1721" s="36" t="s">
        <v>96</v>
      </c>
      <c r="L1721" s="39">
        <v>0.205927054001947</v>
      </c>
      <c r="M1721" s="39">
        <v>-0.349591826838089</v>
      </c>
      <c r="N1721" s="39">
        <v>0.716007555767143</v>
      </c>
      <c r="O1721" s="39">
        <v>-1.06559938260523</v>
      </c>
      <c r="P1721" s="39">
        <v>-0.349591826838089</v>
      </c>
      <c r="Q1721" s="39">
        <v>0.716007555767143</v>
      </c>
      <c r="R1721" s="39">
        <v>-1.06559938260523</v>
      </c>
      <c r="S1721" s="40">
        <v>210</v>
      </c>
      <c r="T1721" s="40">
        <v>2.9</v>
      </c>
      <c r="U1721" s="41">
        <v>0.7</v>
      </c>
      <c r="V1721" s="40">
        <f t="shared" si="104"/>
        <v>72.4137931034483</v>
      </c>
      <c r="W1721" s="40">
        <f t="shared" si="105"/>
        <v>300</v>
      </c>
      <c r="X1721" s="40">
        <f t="shared" si="106"/>
        <v>4.14285714285714</v>
      </c>
      <c r="Y1721" s="38">
        <v>-33.0066028741923</v>
      </c>
      <c r="Z1721" s="41">
        <v>4.4</v>
      </c>
      <c r="AA1721" s="43">
        <v>15</v>
      </c>
      <c r="AB1721" s="43">
        <v>33</v>
      </c>
      <c r="AC1721" s="43">
        <v>52</v>
      </c>
      <c r="AD1721" s="40">
        <v>3.29508328437805</v>
      </c>
      <c r="AE1721" s="44">
        <v>660</v>
      </c>
      <c r="AF1721" s="37">
        <v>634</v>
      </c>
      <c r="AG1721" s="46">
        <f t="shared" si="107"/>
        <v>0.960606060606061</v>
      </c>
      <c r="AH1721" s="36" t="s">
        <v>268</v>
      </c>
    </row>
    <row r="1722" s="30" customFormat="1" customHeight="1" spans="1:34">
      <c r="A1722" s="31">
        <v>1721</v>
      </c>
      <c r="B1722" s="36" t="s">
        <v>269</v>
      </c>
      <c r="C1722" s="37" t="s">
        <v>158</v>
      </c>
      <c r="D1722" s="38">
        <v>61.7833333333333</v>
      </c>
      <c r="E1722" s="38">
        <v>24.3166666666666</v>
      </c>
      <c r="F1722" s="36" t="s">
        <v>102</v>
      </c>
      <c r="G1722" s="38">
        <v>13.4014039035811</v>
      </c>
      <c r="H1722" s="38">
        <v>40533.7207340037</v>
      </c>
      <c r="I1722" s="36" t="s">
        <v>96</v>
      </c>
      <c r="J1722" s="38">
        <v>986.570111505181</v>
      </c>
      <c r="K1722" s="36" t="s">
        <v>96</v>
      </c>
      <c r="L1722" s="39">
        <v>-0.0269957026202547</v>
      </c>
      <c r="M1722" s="39">
        <v>0.313930986064423</v>
      </c>
      <c r="N1722" s="39">
        <v>-0.0344332894489995</v>
      </c>
      <c r="O1722" s="39">
        <v>0.348364275513423</v>
      </c>
      <c r="P1722" s="39">
        <v>0.313930986064423</v>
      </c>
      <c r="Q1722" s="39">
        <v>-0.0344332894489995</v>
      </c>
      <c r="R1722" s="39">
        <v>0.348364275513423</v>
      </c>
      <c r="S1722" s="40">
        <v>210</v>
      </c>
      <c r="T1722" s="40">
        <v>2.9</v>
      </c>
      <c r="U1722" s="41">
        <v>0.7</v>
      </c>
      <c r="V1722" s="40">
        <f t="shared" si="104"/>
        <v>72.4137931034483</v>
      </c>
      <c r="W1722" s="40">
        <f t="shared" si="105"/>
        <v>300</v>
      </c>
      <c r="X1722" s="40">
        <f t="shared" si="106"/>
        <v>4.14285714285714</v>
      </c>
      <c r="Y1722" s="38">
        <v>-14.3071690029778</v>
      </c>
      <c r="Z1722" s="41">
        <v>4.4</v>
      </c>
      <c r="AA1722" s="43">
        <v>15</v>
      </c>
      <c r="AB1722" s="43">
        <v>33</v>
      </c>
      <c r="AC1722" s="43">
        <v>52</v>
      </c>
      <c r="AD1722" s="40">
        <v>3.29508328437805</v>
      </c>
      <c r="AE1722" s="44">
        <v>660</v>
      </c>
      <c r="AF1722" s="37">
        <v>634</v>
      </c>
      <c r="AG1722" s="46">
        <f t="shared" si="107"/>
        <v>0.960606060606061</v>
      </c>
      <c r="AH1722" s="36" t="s">
        <v>268</v>
      </c>
    </row>
    <row r="1723" s="30" customFormat="1" customHeight="1" spans="1:34">
      <c r="A1723" s="31">
        <v>1722</v>
      </c>
      <c r="B1723" s="36" t="s">
        <v>270</v>
      </c>
      <c r="C1723" s="37" t="s">
        <v>158</v>
      </c>
      <c r="D1723" s="38">
        <v>61.7833333333333</v>
      </c>
      <c r="E1723" s="38">
        <v>24.3166666666666</v>
      </c>
      <c r="F1723" s="36" t="s">
        <v>102</v>
      </c>
      <c r="G1723" s="38">
        <v>0.437204140765644</v>
      </c>
      <c r="H1723" s="38">
        <v>6648.63404723144</v>
      </c>
      <c r="I1723" s="36" t="s">
        <v>96</v>
      </c>
      <c r="J1723" s="38">
        <v>0.401929260450296</v>
      </c>
      <c r="K1723" s="36" t="s">
        <v>96</v>
      </c>
      <c r="L1723" s="39">
        <v>-1.94539994751585</v>
      </c>
      <c r="M1723" s="39">
        <v>-3.20566393089564</v>
      </c>
      <c r="N1723" s="39">
        <v>-2.01263013983436</v>
      </c>
      <c r="O1723" s="39">
        <v>-1.19303379106128</v>
      </c>
      <c r="P1723" s="39">
        <v>-3.20566393089564</v>
      </c>
      <c r="Q1723" s="39">
        <v>-2.01263013983436</v>
      </c>
      <c r="R1723" s="39">
        <v>-1.19303379106128</v>
      </c>
      <c r="S1723" s="40">
        <v>210</v>
      </c>
      <c r="T1723" s="40">
        <v>2.9</v>
      </c>
      <c r="U1723" s="41">
        <v>0.7</v>
      </c>
      <c r="V1723" s="40">
        <f t="shared" si="104"/>
        <v>72.4137931034483</v>
      </c>
      <c r="W1723" s="40">
        <f t="shared" si="105"/>
        <v>300</v>
      </c>
      <c r="X1723" s="40">
        <f t="shared" si="106"/>
        <v>4.14285714285714</v>
      </c>
      <c r="Y1723" s="38">
        <v>-0.441176470587493</v>
      </c>
      <c r="Z1723" s="41">
        <v>4.4</v>
      </c>
      <c r="AA1723" s="43">
        <v>15</v>
      </c>
      <c r="AB1723" s="43">
        <v>33</v>
      </c>
      <c r="AC1723" s="43">
        <v>52</v>
      </c>
      <c r="AD1723" s="40">
        <v>3.29508328437805</v>
      </c>
      <c r="AE1723" s="44">
        <v>660</v>
      </c>
      <c r="AF1723" s="37">
        <v>634</v>
      </c>
      <c r="AG1723" s="46">
        <f t="shared" si="107"/>
        <v>0.960606060606061</v>
      </c>
      <c r="AH1723" s="36" t="s">
        <v>268</v>
      </c>
    </row>
    <row r="1724" s="30" customFormat="1" customHeight="1" spans="1:34">
      <c r="A1724" s="31">
        <v>1723</v>
      </c>
      <c r="B1724" s="36" t="s">
        <v>270</v>
      </c>
      <c r="C1724" s="37" t="s">
        <v>158</v>
      </c>
      <c r="D1724" s="38">
        <v>61.7833333333333</v>
      </c>
      <c r="E1724" s="38">
        <v>24.3166666666666</v>
      </c>
      <c r="F1724" s="36" t="s">
        <v>102</v>
      </c>
      <c r="G1724" s="38">
        <v>8.43909090143379</v>
      </c>
      <c r="H1724" s="38">
        <v>110093.99230576</v>
      </c>
      <c r="I1724" s="36" t="s">
        <v>96</v>
      </c>
      <c r="J1724" s="38">
        <v>2.16036977491973</v>
      </c>
      <c r="K1724" s="36" t="s">
        <v>96</v>
      </c>
      <c r="L1724" s="39">
        <v>-0.74043745580088</v>
      </c>
      <c r="M1724" s="39">
        <v>-1.5239053568822</v>
      </c>
      <c r="N1724" s="39">
        <v>0.794292909470986</v>
      </c>
      <c r="O1724" s="39">
        <v>-2.31819826635318</v>
      </c>
      <c r="P1724" s="39">
        <v>-1.5239053568822</v>
      </c>
      <c r="Q1724" s="39">
        <v>0.794292909470986</v>
      </c>
      <c r="R1724" s="39">
        <v>-2.31819826635318</v>
      </c>
      <c r="S1724" s="40">
        <v>210</v>
      </c>
      <c r="T1724" s="40">
        <v>2.9</v>
      </c>
      <c r="U1724" s="41">
        <v>0.7</v>
      </c>
      <c r="V1724" s="40">
        <f t="shared" si="104"/>
        <v>72.4137931034483</v>
      </c>
      <c r="W1724" s="40">
        <f t="shared" si="105"/>
        <v>300</v>
      </c>
      <c r="X1724" s="40">
        <f t="shared" si="106"/>
        <v>4.14285714285714</v>
      </c>
      <c r="Y1724" s="38">
        <v>-6.32352941176475</v>
      </c>
      <c r="Z1724" s="41">
        <v>4.4</v>
      </c>
      <c r="AA1724" s="43">
        <v>15</v>
      </c>
      <c r="AB1724" s="43">
        <v>33</v>
      </c>
      <c r="AC1724" s="43">
        <v>52</v>
      </c>
      <c r="AD1724" s="40">
        <v>3.29508328437805</v>
      </c>
      <c r="AE1724" s="44">
        <v>660</v>
      </c>
      <c r="AF1724" s="37">
        <v>634</v>
      </c>
      <c r="AG1724" s="46">
        <f t="shared" si="107"/>
        <v>0.960606060606061</v>
      </c>
      <c r="AH1724" s="36" t="s">
        <v>268</v>
      </c>
    </row>
    <row r="1725" s="30" customFormat="1" customHeight="1" spans="1:34">
      <c r="A1725" s="31">
        <v>1724</v>
      </c>
      <c r="B1725" s="36" t="s">
        <v>270</v>
      </c>
      <c r="C1725" s="37" t="s">
        <v>158</v>
      </c>
      <c r="D1725" s="38">
        <v>61.7833333333333</v>
      </c>
      <c r="E1725" s="38">
        <v>24.3166666666666</v>
      </c>
      <c r="F1725" s="36" t="s">
        <v>102</v>
      </c>
      <c r="G1725" s="38">
        <v>2.54296381462502</v>
      </c>
      <c r="H1725" s="38">
        <v>15120.0972454387</v>
      </c>
      <c r="I1725" s="36" t="s">
        <v>96</v>
      </c>
      <c r="J1725" s="38">
        <v>2.16036977491973</v>
      </c>
      <c r="K1725" s="36" t="s">
        <v>96</v>
      </c>
      <c r="L1725" s="39">
        <v>-1.62152297189943</v>
      </c>
      <c r="M1725" s="39">
        <v>-1.5239053568822</v>
      </c>
      <c r="N1725" s="39">
        <v>-1.19101676466463</v>
      </c>
      <c r="O1725" s="39">
        <v>-0.332888592217565</v>
      </c>
      <c r="P1725" s="39">
        <v>-1.5239053568822</v>
      </c>
      <c r="Q1725" s="39">
        <v>-1.19101676466463</v>
      </c>
      <c r="R1725" s="39">
        <v>-0.332888592217565</v>
      </c>
      <c r="S1725" s="40">
        <v>210</v>
      </c>
      <c r="T1725" s="40">
        <v>2.9</v>
      </c>
      <c r="U1725" s="41">
        <v>0.7</v>
      </c>
      <c r="V1725" s="40">
        <f t="shared" si="104"/>
        <v>72.4137931034483</v>
      </c>
      <c r="W1725" s="40">
        <f t="shared" si="105"/>
        <v>300</v>
      </c>
      <c r="X1725" s="40">
        <f t="shared" si="106"/>
        <v>4.14285714285714</v>
      </c>
      <c r="Y1725" s="38">
        <v>-16.827731092437</v>
      </c>
      <c r="Z1725" s="41">
        <v>4.4</v>
      </c>
      <c r="AA1725" s="43">
        <v>15</v>
      </c>
      <c r="AB1725" s="43">
        <v>33</v>
      </c>
      <c r="AC1725" s="43">
        <v>52</v>
      </c>
      <c r="AD1725" s="40">
        <v>3.29508328437805</v>
      </c>
      <c r="AE1725" s="44">
        <v>660</v>
      </c>
      <c r="AF1725" s="37">
        <v>634</v>
      </c>
      <c r="AG1725" s="46">
        <f t="shared" si="107"/>
        <v>0.960606060606061</v>
      </c>
      <c r="AH1725" s="36" t="s">
        <v>268</v>
      </c>
    </row>
    <row r="1726" s="30" customFormat="1" customHeight="1" spans="1:34">
      <c r="A1726" s="31">
        <v>1725</v>
      </c>
      <c r="B1726" s="36" t="s">
        <v>270</v>
      </c>
      <c r="C1726" s="37" t="s">
        <v>158</v>
      </c>
      <c r="D1726" s="38">
        <v>61.7833333333333</v>
      </c>
      <c r="E1726" s="38">
        <v>24.3166666666666</v>
      </c>
      <c r="F1726" s="36" t="s">
        <v>102</v>
      </c>
      <c r="G1726" s="38">
        <v>0.85835607553712</v>
      </c>
      <c r="H1726" s="38">
        <v>19675.4709418256</v>
      </c>
      <c r="I1726" s="36" t="s">
        <v>96</v>
      </c>
      <c r="J1726" s="38">
        <v>16.9815112540194</v>
      </c>
      <c r="K1726" s="36" t="s">
        <v>96</v>
      </c>
      <c r="L1726" s="39">
        <v>-1.88022631223131</v>
      </c>
      <c r="M1726" s="39">
        <v>0.537940422907213</v>
      </c>
      <c r="N1726" s="39">
        <v>-0.927668836902838</v>
      </c>
      <c r="O1726" s="39">
        <v>1.46560925981005</v>
      </c>
      <c r="P1726" s="39">
        <v>0.537940422907213</v>
      </c>
      <c r="Q1726" s="39">
        <v>-0.927668836902838</v>
      </c>
      <c r="R1726" s="39">
        <v>1.46560925981005</v>
      </c>
      <c r="S1726" s="40">
        <v>210</v>
      </c>
      <c r="T1726" s="40">
        <v>2.9</v>
      </c>
      <c r="U1726" s="41">
        <v>0.7</v>
      </c>
      <c r="V1726" s="40">
        <f t="shared" si="104"/>
        <v>72.4137931034483</v>
      </c>
      <c r="W1726" s="40">
        <f t="shared" si="105"/>
        <v>300</v>
      </c>
      <c r="X1726" s="40">
        <f t="shared" si="106"/>
        <v>4.14285714285714</v>
      </c>
      <c r="Y1726" s="38">
        <v>-19.4537815126042</v>
      </c>
      <c r="Z1726" s="41">
        <v>4.4</v>
      </c>
      <c r="AA1726" s="43">
        <v>15</v>
      </c>
      <c r="AB1726" s="43">
        <v>33</v>
      </c>
      <c r="AC1726" s="43">
        <v>52</v>
      </c>
      <c r="AD1726" s="40">
        <v>3.29508328437805</v>
      </c>
      <c r="AE1726" s="44">
        <v>660</v>
      </c>
      <c r="AF1726" s="37">
        <v>634</v>
      </c>
      <c r="AG1726" s="46">
        <f t="shared" si="107"/>
        <v>0.960606060606061</v>
      </c>
      <c r="AH1726" s="36" t="s">
        <v>268</v>
      </c>
    </row>
    <row r="1727" s="30" customFormat="1" customHeight="1" spans="1:34">
      <c r="A1727" s="31">
        <v>1726</v>
      </c>
      <c r="B1727" s="36" t="s">
        <v>270</v>
      </c>
      <c r="C1727" s="37" t="s">
        <v>158</v>
      </c>
      <c r="D1727" s="38">
        <v>61.7833333333333</v>
      </c>
      <c r="E1727" s="38">
        <v>24.3166666666666</v>
      </c>
      <c r="F1727" s="36" t="s">
        <v>102</v>
      </c>
      <c r="G1727" s="38">
        <v>0.542492124458007</v>
      </c>
      <c r="H1727" s="38">
        <v>8100.25749128261</v>
      </c>
      <c r="I1727" s="36" t="s">
        <v>96</v>
      </c>
      <c r="J1727" s="38">
        <v>0.401929260450296</v>
      </c>
      <c r="K1727" s="36" t="s">
        <v>96</v>
      </c>
      <c r="L1727" s="39">
        <v>-1.92908773474279</v>
      </c>
      <c r="M1727" s="39">
        <v>-3.20566393089564</v>
      </c>
      <c r="N1727" s="39">
        <v>-1.8151457167516</v>
      </c>
      <c r="O1727" s="39">
        <v>-1.39051821414404</v>
      </c>
      <c r="P1727" s="39">
        <v>-3.20566393089564</v>
      </c>
      <c r="Q1727" s="39">
        <v>-1.8151457167516</v>
      </c>
      <c r="R1727" s="39">
        <v>-1.39051821414404</v>
      </c>
      <c r="S1727" s="40">
        <v>210</v>
      </c>
      <c r="T1727" s="40">
        <v>2.9</v>
      </c>
      <c r="U1727" s="41">
        <v>0.7</v>
      </c>
      <c r="V1727" s="40">
        <f t="shared" si="104"/>
        <v>72.4137931034483</v>
      </c>
      <c r="W1727" s="40">
        <f t="shared" si="105"/>
        <v>300</v>
      </c>
      <c r="X1727" s="40">
        <f t="shared" si="106"/>
        <v>4.14285714285714</v>
      </c>
      <c r="Y1727" s="38">
        <v>-25.2310924369744</v>
      </c>
      <c r="Z1727" s="41">
        <v>4.4</v>
      </c>
      <c r="AA1727" s="43">
        <v>15</v>
      </c>
      <c r="AB1727" s="43">
        <v>33</v>
      </c>
      <c r="AC1727" s="43">
        <v>52</v>
      </c>
      <c r="AD1727" s="40">
        <v>3.29508328437805</v>
      </c>
      <c r="AE1727" s="44">
        <v>660</v>
      </c>
      <c r="AF1727" s="37">
        <v>634</v>
      </c>
      <c r="AG1727" s="46">
        <f t="shared" si="107"/>
        <v>0.960606060606061</v>
      </c>
      <c r="AH1727" s="36" t="s">
        <v>268</v>
      </c>
    </row>
    <row r="1728" s="30" customFormat="1" customHeight="1" spans="1:34">
      <c r="A1728" s="31">
        <v>1727</v>
      </c>
      <c r="B1728" s="36" t="s">
        <v>270</v>
      </c>
      <c r="C1728" s="37" t="s">
        <v>158</v>
      </c>
      <c r="D1728" s="38">
        <v>61.7833333333333</v>
      </c>
      <c r="E1728" s="38">
        <v>24.3166666666666</v>
      </c>
      <c r="F1728" s="36" t="s">
        <v>102</v>
      </c>
      <c r="G1728" s="38">
        <v>6.54390719495905</v>
      </c>
      <c r="H1728" s="38">
        <v>29519.0881933058</v>
      </c>
      <c r="I1728" s="36" t="s">
        <v>96</v>
      </c>
      <c r="J1728" s="38">
        <v>8.44051446945332</v>
      </c>
      <c r="K1728" s="36" t="s">
        <v>96</v>
      </c>
      <c r="L1728" s="39">
        <v>-1.01959233081762</v>
      </c>
      <c r="M1728" s="39">
        <v>-0.16114149317256</v>
      </c>
      <c r="N1728" s="39">
        <v>-0.522004455477378</v>
      </c>
      <c r="O1728" s="39">
        <v>0.360862962304818</v>
      </c>
      <c r="P1728" s="39">
        <v>-0.16114149317256</v>
      </c>
      <c r="Q1728" s="39">
        <v>-0.522004455477378</v>
      </c>
      <c r="R1728" s="39">
        <v>0.360862962304818</v>
      </c>
      <c r="S1728" s="40">
        <v>210</v>
      </c>
      <c r="T1728" s="40">
        <v>2.9</v>
      </c>
      <c r="U1728" s="41">
        <v>0.7</v>
      </c>
      <c r="V1728" s="40">
        <f t="shared" si="104"/>
        <v>72.4137931034483</v>
      </c>
      <c r="W1728" s="40">
        <f t="shared" si="105"/>
        <v>300</v>
      </c>
      <c r="X1728" s="40">
        <f t="shared" si="106"/>
        <v>4.14285714285714</v>
      </c>
      <c r="Y1728" s="38">
        <v>-30.6932773109241</v>
      </c>
      <c r="Z1728" s="41">
        <v>4.4</v>
      </c>
      <c r="AA1728" s="43">
        <v>15</v>
      </c>
      <c r="AB1728" s="43">
        <v>33</v>
      </c>
      <c r="AC1728" s="43">
        <v>52</v>
      </c>
      <c r="AD1728" s="40">
        <v>3.29508328437805</v>
      </c>
      <c r="AE1728" s="44">
        <v>660</v>
      </c>
      <c r="AF1728" s="37">
        <v>634</v>
      </c>
      <c r="AG1728" s="46">
        <f t="shared" si="107"/>
        <v>0.960606060606061</v>
      </c>
      <c r="AH1728" s="36" t="s">
        <v>268</v>
      </c>
    </row>
    <row r="1729" s="30" customFormat="1" customHeight="1" spans="1:34">
      <c r="A1729" s="31">
        <v>1728</v>
      </c>
      <c r="B1729" s="36" t="s">
        <v>270</v>
      </c>
      <c r="C1729" s="37" t="s">
        <v>158</v>
      </c>
      <c r="D1729" s="38">
        <v>61.7833333333333</v>
      </c>
      <c r="E1729" s="38">
        <v>24.3166666666666</v>
      </c>
      <c r="F1729" s="36" t="s">
        <v>102</v>
      </c>
      <c r="G1729" s="38">
        <v>12.3347462980744</v>
      </c>
      <c r="H1729" s="38">
        <v>60879.5658229336</v>
      </c>
      <c r="I1729" s="36" t="s">
        <v>96</v>
      </c>
      <c r="J1729" s="38">
        <v>32.0538585209003</v>
      </c>
      <c r="K1729" s="36" t="s">
        <v>96</v>
      </c>
      <c r="L1729" s="39">
        <v>-0.178258566778801</v>
      </c>
      <c r="M1729" s="39">
        <v>1.17323281076898</v>
      </c>
      <c r="N1729" s="39">
        <v>0.201856014869657</v>
      </c>
      <c r="O1729" s="39">
        <v>0.97137679589932</v>
      </c>
      <c r="P1729" s="39">
        <v>1.17323281076898</v>
      </c>
      <c r="Q1729" s="39">
        <v>0.201856014869657</v>
      </c>
      <c r="R1729" s="39">
        <v>0.97137679589932</v>
      </c>
      <c r="S1729" s="40">
        <v>210</v>
      </c>
      <c r="T1729" s="40">
        <v>2.9</v>
      </c>
      <c r="U1729" s="41">
        <v>0.7</v>
      </c>
      <c r="V1729" s="40">
        <f t="shared" si="104"/>
        <v>72.4137931034483</v>
      </c>
      <c r="W1729" s="40">
        <f t="shared" si="105"/>
        <v>300</v>
      </c>
      <c r="X1729" s="40">
        <f t="shared" si="106"/>
        <v>4.14285714285714</v>
      </c>
      <c r="Y1729" s="38">
        <v>-53.4873949579832</v>
      </c>
      <c r="Z1729" s="41">
        <v>4.4</v>
      </c>
      <c r="AA1729" s="43">
        <v>15</v>
      </c>
      <c r="AB1729" s="43">
        <v>33</v>
      </c>
      <c r="AC1729" s="43">
        <v>52</v>
      </c>
      <c r="AD1729" s="40">
        <v>3.29508328437805</v>
      </c>
      <c r="AE1729" s="44">
        <v>660</v>
      </c>
      <c r="AF1729" s="37">
        <v>634</v>
      </c>
      <c r="AG1729" s="46">
        <f t="shared" si="107"/>
        <v>0.960606060606061</v>
      </c>
      <c r="AH1729" s="36" t="s">
        <v>268</v>
      </c>
    </row>
    <row r="1730" s="30" customFormat="1" customHeight="1" spans="1:34">
      <c r="A1730" s="31">
        <v>1729</v>
      </c>
      <c r="B1730" s="36" t="s">
        <v>270</v>
      </c>
      <c r="C1730" s="37" t="s">
        <v>158</v>
      </c>
      <c r="D1730" s="38">
        <v>61.7833333333333</v>
      </c>
      <c r="E1730" s="38">
        <v>24.3166666666666</v>
      </c>
      <c r="F1730" s="36" t="s">
        <v>102</v>
      </c>
      <c r="G1730" s="38">
        <v>13.071762183925</v>
      </c>
      <c r="H1730" s="38">
        <v>147975.273284953</v>
      </c>
      <c r="I1730" s="36" t="s">
        <v>96</v>
      </c>
      <c r="J1730" s="38">
        <v>16.7303054662379</v>
      </c>
      <c r="K1730" s="36" t="s">
        <v>96</v>
      </c>
      <c r="L1730" s="39">
        <v>-0.0736218694746498</v>
      </c>
      <c r="M1730" s="39">
        <v>0.523037017404629</v>
      </c>
      <c r="N1730" s="39">
        <v>1.09000362043503</v>
      </c>
      <c r="O1730" s="39">
        <v>-0.566966603030403</v>
      </c>
      <c r="P1730" s="39">
        <v>0.523037017404629</v>
      </c>
      <c r="Q1730" s="39">
        <v>1.09000362043503</v>
      </c>
      <c r="R1730" s="39">
        <v>-0.566966603030403</v>
      </c>
      <c r="S1730" s="40">
        <v>210</v>
      </c>
      <c r="T1730" s="40">
        <v>2.9</v>
      </c>
      <c r="U1730" s="41">
        <v>0.7</v>
      </c>
      <c r="V1730" s="40">
        <f t="shared" ref="V1730:V1793" si="108">S1730/T1730</f>
        <v>72.4137931034483</v>
      </c>
      <c r="W1730" s="40">
        <f t="shared" ref="W1730:W1793" si="109">S1730/U1730</f>
        <v>300</v>
      </c>
      <c r="X1730" s="40">
        <f t="shared" si="106"/>
        <v>4.14285714285714</v>
      </c>
      <c r="Y1730" s="38">
        <v>-57.0588235294114</v>
      </c>
      <c r="Z1730" s="41">
        <v>4.4</v>
      </c>
      <c r="AA1730" s="43">
        <v>15</v>
      </c>
      <c r="AB1730" s="43">
        <v>33</v>
      </c>
      <c r="AC1730" s="43">
        <v>52</v>
      </c>
      <c r="AD1730" s="40">
        <v>3.29508328437805</v>
      </c>
      <c r="AE1730" s="44">
        <v>660</v>
      </c>
      <c r="AF1730" s="37">
        <v>634</v>
      </c>
      <c r="AG1730" s="46">
        <f t="shared" si="107"/>
        <v>0.960606060606061</v>
      </c>
      <c r="AH1730" s="36" t="s">
        <v>268</v>
      </c>
    </row>
    <row r="1731" s="30" customFormat="1" customHeight="1" spans="1:34">
      <c r="A1731" s="31">
        <v>1730</v>
      </c>
      <c r="B1731" s="36" t="s">
        <v>271</v>
      </c>
      <c r="C1731" s="37" t="s">
        <v>158</v>
      </c>
      <c r="D1731" s="38">
        <v>61.7833333333333</v>
      </c>
      <c r="E1731" s="38">
        <v>24.3166666666666</v>
      </c>
      <c r="F1731" s="36" t="s">
        <v>102</v>
      </c>
      <c r="G1731" s="38">
        <v>0.769610039034162</v>
      </c>
      <c r="H1731" s="38">
        <v>13350.5962382746</v>
      </c>
      <c r="I1731" s="36" t="s">
        <v>96</v>
      </c>
      <c r="J1731" s="38">
        <v>523.568688708272</v>
      </c>
      <c r="K1731" s="36" t="s">
        <v>96</v>
      </c>
      <c r="L1731" s="39">
        <v>-1.89394317420009</v>
      </c>
      <c r="M1731" s="39">
        <v>-2.21267983325746</v>
      </c>
      <c r="N1731" s="39">
        <v>-1.10388877252143</v>
      </c>
      <c r="O1731" s="39">
        <v>-1.10879106073603</v>
      </c>
      <c r="P1731" s="39">
        <v>-2.21267983325746</v>
      </c>
      <c r="Q1731" s="39">
        <v>-1.10388877252143</v>
      </c>
      <c r="R1731" s="39">
        <v>-1.10879106073603</v>
      </c>
      <c r="S1731" s="40">
        <v>210</v>
      </c>
      <c r="T1731" s="40">
        <v>2.9</v>
      </c>
      <c r="U1731" s="41">
        <v>0.7</v>
      </c>
      <c r="V1731" s="40">
        <f t="shared" si="108"/>
        <v>72.4137931034483</v>
      </c>
      <c r="W1731" s="40">
        <f t="shared" si="109"/>
        <v>300</v>
      </c>
      <c r="X1731" s="40">
        <f t="shared" ref="X1731:X1794" si="110">T1731/U1731</f>
        <v>4.14285714285714</v>
      </c>
      <c r="Y1731" s="38">
        <v>-8.94641099812126</v>
      </c>
      <c r="Z1731" s="41">
        <v>4.4</v>
      </c>
      <c r="AA1731" s="43">
        <v>15</v>
      </c>
      <c r="AB1731" s="43">
        <v>33</v>
      </c>
      <c r="AC1731" s="43">
        <v>52</v>
      </c>
      <c r="AD1731" s="40">
        <v>3.29508328437805</v>
      </c>
      <c r="AE1731" s="44">
        <v>660</v>
      </c>
      <c r="AF1731" s="37">
        <v>634</v>
      </c>
      <c r="AG1731" s="46">
        <f t="shared" ref="AG1731:AG1794" si="111">AF1731/AE1731</f>
        <v>0.960606060606061</v>
      </c>
      <c r="AH1731" s="36" t="s">
        <v>268</v>
      </c>
    </row>
    <row r="1732" s="30" customFormat="1" customHeight="1" spans="1:34">
      <c r="A1732" s="31">
        <v>1731</v>
      </c>
      <c r="B1732" s="36" t="s">
        <v>271</v>
      </c>
      <c r="C1732" s="37" t="s">
        <v>158</v>
      </c>
      <c r="D1732" s="38">
        <v>61.7833333333333</v>
      </c>
      <c r="E1732" s="38">
        <v>24.3166666666666</v>
      </c>
      <c r="F1732" s="36" t="s">
        <v>102</v>
      </c>
      <c r="G1732" s="38">
        <v>8.79656058297163</v>
      </c>
      <c r="H1732" s="38">
        <v>18162.2848611682</v>
      </c>
      <c r="I1732" s="36" t="s">
        <v>96</v>
      </c>
      <c r="J1732" s="38">
        <v>758.562137541653</v>
      </c>
      <c r="K1732" s="36" t="s">
        <v>96</v>
      </c>
      <c r="L1732" s="39">
        <v>-0.688203932551353</v>
      </c>
      <c r="M1732" s="39">
        <v>-1.8419233484389</v>
      </c>
      <c r="N1732" s="39">
        <v>-0.796102634808461</v>
      </c>
      <c r="O1732" s="39">
        <v>-1.04582071363044</v>
      </c>
      <c r="P1732" s="39">
        <v>-1.8419233484389</v>
      </c>
      <c r="Q1732" s="39">
        <v>-0.796102634808461</v>
      </c>
      <c r="R1732" s="39">
        <v>-1.04582071363044</v>
      </c>
      <c r="S1732" s="40">
        <v>210</v>
      </c>
      <c r="T1732" s="40">
        <v>2.9</v>
      </c>
      <c r="U1732" s="41">
        <v>0.7</v>
      </c>
      <c r="V1732" s="40">
        <f t="shared" si="108"/>
        <v>72.4137931034483</v>
      </c>
      <c r="W1732" s="40">
        <f t="shared" si="109"/>
        <v>300</v>
      </c>
      <c r="X1732" s="40">
        <f t="shared" si="110"/>
        <v>4.14285714285714</v>
      </c>
      <c r="Y1732" s="38">
        <v>0.232845256911105</v>
      </c>
      <c r="Z1732" s="41">
        <v>4.4</v>
      </c>
      <c r="AA1732" s="43">
        <v>15</v>
      </c>
      <c r="AB1732" s="43">
        <v>33</v>
      </c>
      <c r="AC1732" s="43">
        <v>52</v>
      </c>
      <c r="AD1732" s="40">
        <v>3.29508328437805</v>
      </c>
      <c r="AE1732" s="44">
        <v>660</v>
      </c>
      <c r="AF1732" s="37">
        <v>634</v>
      </c>
      <c r="AG1732" s="46">
        <f t="shared" si="111"/>
        <v>0.960606060606061</v>
      </c>
      <c r="AH1732" s="36" t="s">
        <v>268</v>
      </c>
    </row>
    <row r="1733" s="30" customFormat="1" customHeight="1" spans="1:34">
      <c r="A1733" s="31">
        <v>1732</v>
      </c>
      <c r="B1733" s="36" t="s">
        <v>271</v>
      </c>
      <c r="C1733" s="37" t="s">
        <v>158</v>
      </c>
      <c r="D1733" s="38">
        <v>61.7833333333333</v>
      </c>
      <c r="E1733" s="38">
        <v>24.3166666666666</v>
      </c>
      <c r="F1733" s="36" t="s">
        <v>102</v>
      </c>
      <c r="G1733" s="38">
        <v>10.8821364353478</v>
      </c>
      <c r="H1733" s="38">
        <v>38791.7806110371</v>
      </c>
      <c r="I1733" s="36" t="s">
        <v>96</v>
      </c>
      <c r="J1733" s="38">
        <v>1600.40529640836</v>
      </c>
      <c r="K1733" s="36" t="s">
        <v>96</v>
      </c>
      <c r="L1733" s="39">
        <v>-0.386080477663796</v>
      </c>
      <c r="M1733" s="39">
        <v>-1.09533587907724</v>
      </c>
      <c r="N1733" s="39">
        <v>-0.0372414341471521</v>
      </c>
      <c r="O1733" s="39">
        <v>-1.05809444493009</v>
      </c>
      <c r="P1733" s="39">
        <v>-1.09533587907724</v>
      </c>
      <c r="Q1733" s="39">
        <v>-0.0372414341471521</v>
      </c>
      <c r="R1733" s="39">
        <v>-1.05809444493009</v>
      </c>
      <c r="S1733" s="40">
        <v>210</v>
      </c>
      <c r="T1733" s="40">
        <v>2.9</v>
      </c>
      <c r="U1733" s="41">
        <v>0.7</v>
      </c>
      <c r="V1733" s="40">
        <f t="shared" si="108"/>
        <v>72.4137931034483</v>
      </c>
      <c r="W1733" s="40">
        <f t="shared" si="109"/>
        <v>300</v>
      </c>
      <c r="X1733" s="40">
        <f t="shared" si="110"/>
        <v>4.14285714285714</v>
      </c>
      <c r="Y1733" s="38">
        <v>-0.397697790236485</v>
      </c>
      <c r="Z1733" s="41">
        <v>4.4</v>
      </c>
      <c r="AA1733" s="43">
        <v>15</v>
      </c>
      <c r="AB1733" s="43">
        <v>33</v>
      </c>
      <c r="AC1733" s="43">
        <v>52</v>
      </c>
      <c r="AD1733" s="40">
        <v>3.29508328437805</v>
      </c>
      <c r="AE1733" s="44">
        <v>660</v>
      </c>
      <c r="AF1733" s="37">
        <v>634</v>
      </c>
      <c r="AG1733" s="46">
        <f t="shared" si="111"/>
        <v>0.960606060606061</v>
      </c>
      <c r="AH1733" s="36" t="s">
        <v>268</v>
      </c>
    </row>
    <row r="1734" s="30" customFormat="1" customHeight="1" spans="1:34">
      <c r="A1734" s="31">
        <v>1733</v>
      </c>
      <c r="B1734" s="36" t="s">
        <v>271</v>
      </c>
      <c r="C1734" s="37" t="s">
        <v>158</v>
      </c>
      <c r="D1734" s="38">
        <v>61.7833333333333</v>
      </c>
      <c r="E1734" s="38">
        <v>24.3166666666666</v>
      </c>
      <c r="F1734" s="36" t="s">
        <v>102</v>
      </c>
      <c r="G1734" s="38">
        <v>13.5927867176874</v>
      </c>
      <c r="H1734" s="38">
        <v>54333.2747575762</v>
      </c>
      <c r="I1734" s="36" t="s">
        <v>96</v>
      </c>
      <c r="J1734" s="38">
        <v>2683.1270050402</v>
      </c>
      <c r="K1734" s="36" t="s">
        <v>96</v>
      </c>
      <c r="L1734" s="39">
        <v>2.52482729905523e-5</v>
      </c>
      <c r="M1734" s="39">
        <v>-0.578609879226199</v>
      </c>
      <c r="N1734" s="39">
        <v>0.299687015643242</v>
      </c>
      <c r="O1734" s="39">
        <v>-0.878296894869441</v>
      </c>
      <c r="P1734" s="39">
        <v>-0.578609879226199</v>
      </c>
      <c r="Q1734" s="39">
        <v>0.299687015643242</v>
      </c>
      <c r="R1734" s="39">
        <v>-0.878296894869441</v>
      </c>
      <c r="S1734" s="40">
        <v>210</v>
      </c>
      <c r="T1734" s="40">
        <v>2.9</v>
      </c>
      <c r="U1734" s="41">
        <v>0.7</v>
      </c>
      <c r="V1734" s="40">
        <f t="shared" si="108"/>
        <v>72.4137931034483</v>
      </c>
      <c r="W1734" s="40">
        <f t="shared" si="109"/>
        <v>300</v>
      </c>
      <c r="X1734" s="40">
        <f t="shared" si="110"/>
        <v>4.14285714285714</v>
      </c>
      <c r="Y1734" s="38">
        <v>-0.712015029970473</v>
      </c>
      <c r="Z1734" s="41">
        <v>4.4</v>
      </c>
      <c r="AA1734" s="43">
        <v>15</v>
      </c>
      <c r="AB1734" s="43">
        <v>33</v>
      </c>
      <c r="AC1734" s="43">
        <v>52</v>
      </c>
      <c r="AD1734" s="40">
        <v>3.29508328437805</v>
      </c>
      <c r="AE1734" s="44">
        <v>660</v>
      </c>
      <c r="AF1734" s="37">
        <v>634</v>
      </c>
      <c r="AG1734" s="46">
        <f t="shared" si="111"/>
        <v>0.960606060606061</v>
      </c>
      <c r="AH1734" s="36" t="s">
        <v>268</v>
      </c>
    </row>
    <row r="1735" s="30" customFormat="1" customHeight="1" spans="1:34">
      <c r="A1735" s="31">
        <v>1734</v>
      </c>
      <c r="B1735" s="36" t="s">
        <v>271</v>
      </c>
      <c r="C1735" s="37" t="s">
        <v>158</v>
      </c>
      <c r="D1735" s="38">
        <v>61.7833333333333</v>
      </c>
      <c r="E1735" s="38">
        <v>24.3166666666666</v>
      </c>
      <c r="F1735" s="36" t="s">
        <v>102</v>
      </c>
      <c r="G1735" s="38">
        <v>17.553937816277</v>
      </c>
      <c r="H1735" s="38">
        <v>79794.8493029727</v>
      </c>
      <c r="I1735" s="36" t="s">
        <v>96</v>
      </c>
      <c r="J1735" s="38">
        <v>6840.26649926825</v>
      </c>
      <c r="K1735" s="36" t="s">
        <v>96</v>
      </c>
      <c r="L1735" s="39">
        <v>0.55130333140459</v>
      </c>
      <c r="M1735" s="39">
        <v>0.357233906256212</v>
      </c>
      <c r="N1735" s="39">
        <v>0.6840091388837</v>
      </c>
      <c r="O1735" s="39">
        <v>-0.326775232627488</v>
      </c>
      <c r="P1735" s="39">
        <v>0.357233906256212</v>
      </c>
      <c r="Q1735" s="39">
        <v>0.6840091388837</v>
      </c>
      <c r="R1735" s="39">
        <v>-0.326775232627488</v>
      </c>
      <c r="S1735" s="40">
        <v>210</v>
      </c>
      <c r="T1735" s="40">
        <v>2.9</v>
      </c>
      <c r="U1735" s="41">
        <v>0.7</v>
      </c>
      <c r="V1735" s="40">
        <f t="shared" si="108"/>
        <v>72.4137931034483</v>
      </c>
      <c r="W1735" s="40">
        <f t="shared" si="109"/>
        <v>300</v>
      </c>
      <c r="X1735" s="40">
        <f t="shared" si="110"/>
        <v>4.14285714285714</v>
      </c>
      <c r="Y1735" s="38">
        <v>-5.87671845644589</v>
      </c>
      <c r="Z1735" s="41">
        <v>4.4</v>
      </c>
      <c r="AA1735" s="43">
        <v>15</v>
      </c>
      <c r="AB1735" s="43">
        <v>33</v>
      </c>
      <c r="AC1735" s="43">
        <v>52</v>
      </c>
      <c r="AD1735" s="40">
        <v>3.29508328437805</v>
      </c>
      <c r="AE1735" s="44">
        <v>660</v>
      </c>
      <c r="AF1735" s="37">
        <v>634</v>
      </c>
      <c r="AG1735" s="46">
        <f t="shared" si="111"/>
        <v>0.960606060606061</v>
      </c>
      <c r="AH1735" s="36" t="s">
        <v>268</v>
      </c>
    </row>
    <row r="1736" s="30" customFormat="1" customHeight="1" spans="1:34">
      <c r="A1736" s="31">
        <v>1735</v>
      </c>
      <c r="B1736" s="36" t="s">
        <v>271</v>
      </c>
      <c r="C1736" s="37" t="s">
        <v>158</v>
      </c>
      <c r="D1736" s="38">
        <v>61.7833333333333</v>
      </c>
      <c r="E1736" s="38">
        <v>24.3166666666666</v>
      </c>
      <c r="F1736" s="36" t="s">
        <v>102</v>
      </c>
      <c r="G1736" s="38">
        <v>17.1389813112506</v>
      </c>
      <c r="H1736" s="38">
        <v>113565.288490445</v>
      </c>
      <c r="I1736" s="36" t="s">
        <v>96</v>
      </c>
      <c r="J1736" s="38">
        <v>8707.28055416666</v>
      </c>
      <c r="K1736" s="36" t="s">
        <v>96</v>
      </c>
      <c r="L1736" s="39">
        <v>0.494258822544559</v>
      </c>
      <c r="M1736" s="39">
        <v>0.598566734506669</v>
      </c>
      <c r="N1736" s="39">
        <v>1.03692808211797</v>
      </c>
      <c r="O1736" s="39">
        <v>-0.438361347611306</v>
      </c>
      <c r="P1736" s="39">
        <v>0.598566734506669</v>
      </c>
      <c r="Q1736" s="39">
        <v>1.03692808211797</v>
      </c>
      <c r="R1736" s="39">
        <v>-0.438361347611306</v>
      </c>
      <c r="S1736" s="40">
        <v>210</v>
      </c>
      <c r="T1736" s="40">
        <v>2.9</v>
      </c>
      <c r="U1736" s="41">
        <v>0.7</v>
      </c>
      <c r="V1736" s="40">
        <f t="shared" si="108"/>
        <v>72.4137931034483</v>
      </c>
      <c r="W1736" s="40">
        <f t="shared" si="109"/>
        <v>300</v>
      </c>
      <c r="X1736" s="40">
        <f t="shared" si="110"/>
        <v>4.14285714285714</v>
      </c>
      <c r="Y1736" s="38">
        <v>-4.92589389556557</v>
      </c>
      <c r="Z1736" s="41">
        <v>4.4</v>
      </c>
      <c r="AA1736" s="43">
        <v>15</v>
      </c>
      <c r="AB1736" s="43">
        <v>33</v>
      </c>
      <c r="AC1736" s="43">
        <v>52</v>
      </c>
      <c r="AD1736" s="40">
        <v>3.29508328437805</v>
      </c>
      <c r="AE1736" s="44">
        <v>660</v>
      </c>
      <c r="AF1736" s="37">
        <v>634</v>
      </c>
      <c r="AG1736" s="46">
        <f t="shared" si="111"/>
        <v>0.960606060606061</v>
      </c>
      <c r="AH1736" s="36" t="s">
        <v>268</v>
      </c>
    </row>
    <row r="1737" s="30" customFormat="1" customHeight="1" spans="1:34">
      <c r="A1737" s="31">
        <v>1736</v>
      </c>
      <c r="B1737" s="36" t="s">
        <v>271</v>
      </c>
      <c r="C1737" s="37" t="s">
        <v>158</v>
      </c>
      <c r="D1737" s="38">
        <v>61.7833333333333</v>
      </c>
      <c r="E1737" s="38">
        <v>24.3166666666666</v>
      </c>
      <c r="F1737" s="36" t="s">
        <v>102</v>
      </c>
      <c r="G1737" s="38">
        <v>14.8492707914315</v>
      </c>
      <c r="H1737" s="38">
        <v>70129.9074745086</v>
      </c>
      <c r="I1737" s="36" t="s">
        <v>96</v>
      </c>
      <c r="J1737" s="38">
        <v>9548.71312459625</v>
      </c>
      <c r="K1737" s="36" t="s">
        <v>96</v>
      </c>
      <c r="L1737" s="39">
        <v>0.176533832943832</v>
      </c>
      <c r="M1737" s="39">
        <v>0.690813607561106</v>
      </c>
      <c r="N1737" s="39">
        <v>0.554899524792012</v>
      </c>
      <c r="O1737" s="39">
        <v>0.135914082769094</v>
      </c>
      <c r="P1737" s="39">
        <v>0.690813607561106</v>
      </c>
      <c r="Q1737" s="39">
        <v>0.554899524792012</v>
      </c>
      <c r="R1737" s="39">
        <v>0.135914082769094</v>
      </c>
      <c r="S1737" s="40">
        <v>210</v>
      </c>
      <c r="T1737" s="40">
        <v>2.9</v>
      </c>
      <c r="U1737" s="41">
        <v>0.7</v>
      </c>
      <c r="V1737" s="40">
        <f t="shared" si="108"/>
        <v>72.4137931034483</v>
      </c>
      <c r="W1737" s="40">
        <f t="shared" si="109"/>
        <v>300</v>
      </c>
      <c r="X1737" s="40">
        <f t="shared" si="110"/>
        <v>4.14285714285714</v>
      </c>
      <c r="Y1737" s="38">
        <v>-2.81454090000894</v>
      </c>
      <c r="Z1737" s="41">
        <v>4.4</v>
      </c>
      <c r="AA1737" s="43">
        <v>15</v>
      </c>
      <c r="AB1737" s="43">
        <v>33</v>
      </c>
      <c r="AC1737" s="43">
        <v>52</v>
      </c>
      <c r="AD1737" s="40">
        <v>3.29508328437805</v>
      </c>
      <c r="AE1737" s="44">
        <v>660</v>
      </c>
      <c r="AF1737" s="37">
        <v>634</v>
      </c>
      <c r="AG1737" s="46">
        <f t="shared" si="111"/>
        <v>0.960606060606061</v>
      </c>
      <c r="AH1737" s="36" t="s">
        <v>268</v>
      </c>
    </row>
    <row r="1738" s="30" customFormat="1" customHeight="1" spans="1:34">
      <c r="A1738" s="31">
        <v>1737</v>
      </c>
      <c r="B1738" s="36" t="s">
        <v>271</v>
      </c>
      <c r="C1738" s="37" t="s">
        <v>158</v>
      </c>
      <c r="D1738" s="38">
        <v>61.7833333333333</v>
      </c>
      <c r="E1738" s="38">
        <v>24.3166666666666</v>
      </c>
      <c r="F1738" s="36" t="s">
        <v>102</v>
      </c>
      <c r="G1738" s="38">
        <v>8.29173789676054</v>
      </c>
      <c r="H1738" s="38">
        <v>22123.4680140059</v>
      </c>
      <c r="I1738" s="36" t="s">
        <v>96</v>
      </c>
      <c r="J1738" s="38">
        <v>2608.87892933134</v>
      </c>
      <c r="K1738" s="36" t="s">
        <v>96</v>
      </c>
      <c r="L1738" s="39">
        <v>-0.762007319488582</v>
      </c>
      <c r="M1738" s="39">
        <v>-0.606672186431799</v>
      </c>
      <c r="N1738" s="39">
        <v>-0.598810872221594</v>
      </c>
      <c r="O1738" s="39">
        <v>-0.00786131421020531</v>
      </c>
      <c r="P1738" s="39">
        <v>-0.606672186431799</v>
      </c>
      <c r="Q1738" s="39">
        <v>-0.598810872221594</v>
      </c>
      <c r="R1738" s="39">
        <v>-0.00786131421020531</v>
      </c>
      <c r="S1738" s="40">
        <v>210</v>
      </c>
      <c r="T1738" s="40">
        <v>2.9</v>
      </c>
      <c r="U1738" s="41">
        <v>0.7</v>
      </c>
      <c r="V1738" s="40">
        <f t="shared" si="108"/>
        <v>72.4137931034483</v>
      </c>
      <c r="W1738" s="40">
        <f t="shared" si="109"/>
        <v>300</v>
      </c>
      <c r="X1738" s="40">
        <f t="shared" si="110"/>
        <v>4.14285714285714</v>
      </c>
      <c r="Y1738" s="38">
        <v>0.354635731965523</v>
      </c>
      <c r="Z1738" s="41">
        <v>4.4</v>
      </c>
      <c r="AA1738" s="43">
        <v>15</v>
      </c>
      <c r="AB1738" s="43">
        <v>33</v>
      </c>
      <c r="AC1738" s="43">
        <v>52</v>
      </c>
      <c r="AD1738" s="40">
        <v>3.29508328437805</v>
      </c>
      <c r="AE1738" s="44">
        <v>660</v>
      </c>
      <c r="AF1738" s="37">
        <v>634</v>
      </c>
      <c r="AG1738" s="46">
        <f t="shared" si="111"/>
        <v>0.960606060606061</v>
      </c>
      <c r="AH1738" s="36" t="s">
        <v>268</v>
      </c>
    </row>
    <row r="1739" s="30" customFormat="1" customHeight="1" spans="1:34">
      <c r="A1739" s="31">
        <v>1738</v>
      </c>
      <c r="B1739" s="36" t="s">
        <v>271</v>
      </c>
      <c r="C1739" s="37" t="s">
        <v>158</v>
      </c>
      <c r="D1739" s="38">
        <v>61.7833333333333</v>
      </c>
      <c r="E1739" s="38">
        <v>24.3166666666666</v>
      </c>
      <c r="F1739" s="36" t="s">
        <v>102</v>
      </c>
      <c r="G1739" s="38">
        <v>5.48512085696785</v>
      </c>
      <c r="H1739" s="38">
        <v>17546.5277888717</v>
      </c>
      <c r="I1739" s="36" t="s">
        <v>96</v>
      </c>
      <c r="J1739" s="38">
        <v>1094.42347908919</v>
      </c>
      <c r="K1739" s="36" t="s">
        <v>96</v>
      </c>
      <c r="L1739" s="39">
        <v>-1.17720176155122</v>
      </c>
      <c r="M1739" s="39">
        <v>-1.47536506499844</v>
      </c>
      <c r="N1739" s="39">
        <v>-0.83059373486373</v>
      </c>
      <c r="O1739" s="39">
        <v>-0.644771330134711</v>
      </c>
      <c r="P1739" s="39">
        <v>-1.47536506499844</v>
      </c>
      <c r="Q1739" s="39">
        <v>-0.83059373486373</v>
      </c>
      <c r="R1739" s="39">
        <v>-0.644771330134711</v>
      </c>
      <c r="S1739" s="40">
        <v>210</v>
      </c>
      <c r="T1739" s="40">
        <v>2.9</v>
      </c>
      <c r="U1739" s="41">
        <v>0.7</v>
      </c>
      <c r="V1739" s="40">
        <f t="shared" si="108"/>
        <v>72.4137931034483</v>
      </c>
      <c r="W1739" s="40">
        <f t="shared" si="109"/>
        <v>300</v>
      </c>
      <c r="X1739" s="40">
        <f t="shared" si="110"/>
        <v>4.14285714285714</v>
      </c>
      <c r="Y1739" s="38">
        <v>-0.588077416276505</v>
      </c>
      <c r="Z1739" s="41">
        <v>4.4</v>
      </c>
      <c r="AA1739" s="43">
        <v>15</v>
      </c>
      <c r="AB1739" s="43">
        <v>33</v>
      </c>
      <c r="AC1739" s="43">
        <v>52</v>
      </c>
      <c r="AD1739" s="40">
        <v>3.29508328437805</v>
      </c>
      <c r="AE1739" s="44">
        <v>660</v>
      </c>
      <c r="AF1739" s="37">
        <v>634</v>
      </c>
      <c r="AG1739" s="46">
        <f t="shared" si="111"/>
        <v>0.960606060606061</v>
      </c>
      <c r="AH1739" s="36" t="s">
        <v>268</v>
      </c>
    </row>
    <row r="1740" s="30" customFormat="1" customHeight="1" spans="1:34">
      <c r="A1740" s="31">
        <v>1739</v>
      </c>
      <c r="B1740" s="36" t="s">
        <v>271</v>
      </c>
      <c r="C1740" s="37" t="s">
        <v>158</v>
      </c>
      <c r="D1740" s="38">
        <v>61.7833333333333</v>
      </c>
      <c r="E1740" s="38">
        <v>24.3166666666666</v>
      </c>
      <c r="F1740" s="36" t="s">
        <v>102</v>
      </c>
      <c r="G1740" s="38">
        <v>2.6762747604617</v>
      </c>
      <c r="H1740" s="38">
        <v>18082.2926454506</v>
      </c>
      <c r="I1740" s="36" t="s">
        <v>96</v>
      </c>
      <c r="J1740" s="38">
        <v>788.192936419012</v>
      </c>
      <c r="K1740" s="36" t="s">
        <v>96</v>
      </c>
      <c r="L1740" s="39">
        <v>-1.60118548774101</v>
      </c>
      <c r="M1740" s="39">
        <v>-1.8036051624227</v>
      </c>
      <c r="N1740" s="39">
        <v>-0.800516665877326</v>
      </c>
      <c r="O1740" s="39">
        <v>-1.00308849654537</v>
      </c>
      <c r="P1740" s="39">
        <v>-1.8036051624227</v>
      </c>
      <c r="Q1740" s="39">
        <v>-0.800516665877326</v>
      </c>
      <c r="R1740" s="39">
        <v>-1.00308849654537</v>
      </c>
      <c r="S1740" s="40">
        <v>210</v>
      </c>
      <c r="T1740" s="40">
        <v>2.9</v>
      </c>
      <c r="U1740" s="41">
        <v>0.7</v>
      </c>
      <c r="V1740" s="40">
        <f t="shared" si="108"/>
        <v>72.4137931034483</v>
      </c>
      <c r="W1740" s="40">
        <f t="shared" si="109"/>
        <v>300</v>
      </c>
      <c r="X1740" s="40">
        <f t="shared" si="110"/>
        <v>4.14285714285714</v>
      </c>
      <c r="Y1740" s="38">
        <v>-1.74395371723377</v>
      </c>
      <c r="Z1740" s="41">
        <v>4.4</v>
      </c>
      <c r="AA1740" s="43">
        <v>15</v>
      </c>
      <c r="AB1740" s="43">
        <v>33</v>
      </c>
      <c r="AC1740" s="43">
        <v>52</v>
      </c>
      <c r="AD1740" s="40">
        <v>3.29508328437805</v>
      </c>
      <c r="AE1740" s="44">
        <v>660</v>
      </c>
      <c r="AF1740" s="37">
        <v>634</v>
      </c>
      <c r="AG1740" s="46">
        <f t="shared" si="111"/>
        <v>0.960606060606061</v>
      </c>
      <c r="AH1740" s="36" t="s">
        <v>268</v>
      </c>
    </row>
    <row r="1741" s="30" customFormat="1" customHeight="1" spans="1:34">
      <c r="A1741" s="31">
        <v>1740</v>
      </c>
      <c r="B1741" s="36" t="s">
        <v>271</v>
      </c>
      <c r="C1741" s="37" t="s">
        <v>158</v>
      </c>
      <c r="D1741" s="38">
        <v>61.7833333333333</v>
      </c>
      <c r="E1741" s="38">
        <v>24.3166666666666</v>
      </c>
      <c r="F1741" s="36" t="s">
        <v>102</v>
      </c>
      <c r="G1741" s="38">
        <v>1.745682456</v>
      </c>
      <c r="H1741" s="38">
        <v>4128.09501471897</v>
      </c>
      <c r="I1741" s="36" t="s">
        <v>96</v>
      </c>
      <c r="J1741" s="38">
        <v>606.644415814772</v>
      </c>
      <c r="K1741" s="36" t="s">
        <v>96</v>
      </c>
      <c r="L1741" s="39">
        <v>-1.7435653728572</v>
      </c>
      <c r="M1741" s="39">
        <v>-2.06540525198101</v>
      </c>
      <c r="N1741" s="39">
        <v>-2.27763377336751</v>
      </c>
      <c r="O1741" s="39">
        <v>0.212228521386499</v>
      </c>
      <c r="P1741" s="39">
        <v>-2.06540525198101</v>
      </c>
      <c r="Q1741" s="39">
        <v>-2.27763377336751</v>
      </c>
      <c r="R1741" s="39">
        <v>0.212228521386499</v>
      </c>
      <c r="S1741" s="40">
        <v>210</v>
      </c>
      <c r="T1741" s="40">
        <v>2.9</v>
      </c>
      <c r="U1741" s="41">
        <v>0.7</v>
      </c>
      <c r="V1741" s="40">
        <f t="shared" si="108"/>
        <v>72.4137931034483</v>
      </c>
      <c r="W1741" s="40">
        <f t="shared" si="109"/>
        <v>300</v>
      </c>
      <c r="X1741" s="40">
        <f t="shared" si="110"/>
        <v>4.14285714285714</v>
      </c>
      <c r="Y1741" s="38">
        <v>0.471177645901051</v>
      </c>
      <c r="Z1741" s="41">
        <v>4.4</v>
      </c>
      <c r="AA1741" s="43">
        <v>15</v>
      </c>
      <c r="AB1741" s="43">
        <v>33</v>
      </c>
      <c r="AC1741" s="43">
        <v>52</v>
      </c>
      <c r="AD1741" s="40">
        <v>3.29508328437805</v>
      </c>
      <c r="AE1741" s="44">
        <v>660</v>
      </c>
      <c r="AF1741" s="37">
        <v>634</v>
      </c>
      <c r="AG1741" s="46">
        <f t="shared" si="111"/>
        <v>0.960606060606061</v>
      </c>
      <c r="AH1741" s="36" t="s">
        <v>268</v>
      </c>
    </row>
    <row r="1742" s="30" customFormat="1" customHeight="1" spans="1:34">
      <c r="A1742" s="31">
        <v>1741</v>
      </c>
      <c r="B1742" s="36" t="s">
        <v>271</v>
      </c>
      <c r="C1742" s="37" t="s">
        <v>158</v>
      </c>
      <c r="D1742" s="38">
        <v>61.7833333333333</v>
      </c>
      <c r="E1742" s="38">
        <v>24.3166666666666</v>
      </c>
      <c r="F1742" s="36" t="s">
        <v>102</v>
      </c>
      <c r="G1742" s="38">
        <v>0.815833636144822</v>
      </c>
      <c r="H1742" s="38">
        <v>4883.31563958191</v>
      </c>
      <c r="I1742" s="36" t="s">
        <v>96</v>
      </c>
      <c r="J1742" s="38">
        <v>168.067533586134</v>
      </c>
      <c r="K1742" s="36" t="s">
        <v>96</v>
      </c>
      <c r="L1742" s="39">
        <v>-1.88679760312456</v>
      </c>
      <c r="M1742" s="39">
        <v>-3.34898218122228</v>
      </c>
      <c r="N1742" s="39">
        <v>-2.10962539491881</v>
      </c>
      <c r="O1742" s="39">
        <v>-1.23935678630347</v>
      </c>
      <c r="P1742" s="39">
        <v>-3.34898218122228</v>
      </c>
      <c r="Q1742" s="39">
        <v>-2.10962539491881</v>
      </c>
      <c r="R1742" s="39">
        <v>-1.23935678630347</v>
      </c>
      <c r="S1742" s="40">
        <v>210</v>
      </c>
      <c r="T1742" s="40">
        <v>2.9</v>
      </c>
      <c r="U1742" s="41">
        <v>0.7</v>
      </c>
      <c r="V1742" s="40">
        <f t="shared" si="108"/>
        <v>72.4137931034483</v>
      </c>
      <c r="W1742" s="40">
        <f t="shared" si="109"/>
        <v>300</v>
      </c>
      <c r="X1742" s="40">
        <f t="shared" si="110"/>
        <v>4.14285714285714</v>
      </c>
      <c r="Y1742" s="38">
        <v>0.0635791608266416</v>
      </c>
      <c r="Z1742" s="41">
        <v>4.4</v>
      </c>
      <c r="AA1742" s="43">
        <v>15</v>
      </c>
      <c r="AB1742" s="43">
        <v>33</v>
      </c>
      <c r="AC1742" s="43">
        <v>52</v>
      </c>
      <c r="AD1742" s="40">
        <v>3.29508328437805</v>
      </c>
      <c r="AE1742" s="44">
        <v>660</v>
      </c>
      <c r="AF1742" s="37">
        <v>634</v>
      </c>
      <c r="AG1742" s="46">
        <f t="shared" si="111"/>
        <v>0.960606060606061</v>
      </c>
      <c r="AH1742" s="36" t="s">
        <v>268</v>
      </c>
    </row>
    <row r="1743" s="30" customFormat="1" customHeight="1" spans="1:34">
      <c r="A1743" s="31">
        <v>1742</v>
      </c>
      <c r="B1743" s="36" t="s">
        <v>271</v>
      </c>
      <c r="C1743" s="37" t="s">
        <v>158</v>
      </c>
      <c r="D1743" s="38">
        <v>61.7833333333333</v>
      </c>
      <c r="E1743" s="38">
        <v>24.3166666666666</v>
      </c>
      <c r="F1743" s="36" t="s">
        <v>102</v>
      </c>
      <c r="G1743" s="38">
        <v>12.388509498548</v>
      </c>
      <c r="H1743" s="38">
        <v>22012.8905393375</v>
      </c>
      <c r="I1743" s="36" t="s">
        <v>96</v>
      </c>
      <c r="J1743" s="38">
        <v>1303.13926794819</v>
      </c>
      <c r="K1743" s="36" t="s">
        <v>96</v>
      </c>
      <c r="L1743" s="39">
        <v>-0.170607354498415</v>
      </c>
      <c r="M1743" s="39">
        <v>-1.3008166115305</v>
      </c>
      <c r="N1743" s="39">
        <v>-0.603821603040915</v>
      </c>
      <c r="O1743" s="39">
        <v>-0.696995008489582</v>
      </c>
      <c r="P1743" s="39">
        <v>-1.3008166115305</v>
      </c>
      <c r="Q1743" s="39">
        <v>-0.603821603040915</v>
      </c>
      <c r="R1743" s="39">
        <v>-0.696995008489582</v>
      </c>
      <c r="S1743" s="40">
        <v>210</v>
      </c>
      <c r="T1743" s="40">
        <v>2.9</v>
      </c>
      <c r="U1743" s="41">
        <v>0.7</v>
      </c>
      <c r="V1743" s="40">
        <f t="shared" si="108"/>
        <v>72.4137931034483</v>
      </c>
      <c r="W1743" s="40">
        <f t="shared" si="109"/>
        <v>300</v>
      </c>
      <c r="X1743" s="40">
        <f t="shared" si="110"/>
        <v>4.14285714285714</v>
      </c>
      <c r="Y1743" s="38">
        <v>-12.2645751945844</v>
      </c>
      <c r="Z1743" s="41">
        <v>4.4</v>
      </c>
      <c r="AA1743" s="43">
        <v>15</v>
      </c>
      <c r="AB1743" s="43">
        <v>33</v>
      </c>
      <c r="AC1743" s="43">
        <v>52</v>
      </c>
      <c r="AD1743" s="40">
        <v>3.29508328437805</v>
      </c>
      <c r="AE1743" s="44">
        <v>660</v>
      </c>
      <c r="AF1743" s="37">
        <v>634</v>
      </c>
      <c r="AG1743" s="46">
        <f t="shared" si="111"/>
        <v>0.960606060606061</v>
      </c>
      <c r="AH1743" s="36" t="s">
        <v>268</v>
      </c>
    </row>
    <row r="1744" s="30" customFormat="1" customHeight="1" spans="1:34">
      <c r="A1744" s="31">
        <v>1743</v>
      </c>
      <c r="B1744" s="36" t="s">
        <v>271</v>
      </c>
      <c r="C1744" s="37" t="s">
        <v>158</v>
      </c>
      <c r="D1744" s="38">
        <v>61.7833333333333</v>
      </c>
      <c r="E1744" s="38">
        <v>24.3166666666666</v>
      </c>
      <c r="F1744" s="36" t="s">
        <v>102</v>
      </c>
      <c r="G1744" s="38">
        <v>15.413104821162</v>
      </c>
      <c r="H1744" s="38">
        <v>46932.8184475876</v>
      </c>
      <c r="I1744" s="36" t="s">
        <v>96</v>
      </c>
      <c r="J1744" s="38">
        <v>9317.75712872769</v>
      </c>
      <c r="K1744" s="36" t="s">
        <v>96</v>
      </c>
      <c r="L1744" s="39">
        <v>0.255240555401784</v>
      </c>
      <c r="M1744" s="39">
        <v>0.666329161811656</v>
      </c>
      <c r="N1744" s="39">
        <v>0.153267366005276</v>
      </c>
      <c r="O1744" s="39">
        <v>0.513061795806379</v>
      </c>
      <c r="P1744" s="39">
        <v>0.666329161811656</v>
      </c>
      <c r="Q1744" s="39">
        <v>0.153267366005276</v>
      </c>
      <c r="R1744" s="39">
        <v>0.513061795806379</v>
      </c>
      <c r="S1744" s="40">
        <v>210</v>
      </c>
      <c r="T1744" s="40">
        <v>2.9</v>
      </c>
      <c r="U1744" s="41">
        <v>0.7</v>
      </c>
      <c r="V1744" s="40">
        <f t="shared" si="108"/>
        <v>72.4137931034483</v>
      </c>
      <c r="W1744" s="40">
        <f t="shared" si="109"/>
        <v>300</v>
      </c>
      <c r="X1744" s="40">
        <f t="shared" si="110"/>
        <v>4.14285714285714</v>
      </c>
      <c r="Y1744" s="38">
        <v>-2.0328631497331</v>
      </c>
      <c r="Z1744" s="41">
        <v>4.4</v>
      </c>
      <c r="AA1744" s="43">
        <v>15</v>
      </c>
      <c r="AB1744" s="43">
        <v>33</v>
      </c>
      <c r="AC1744" s="43">
        <v>52</v>
      </c>
      <c r="AD1744" s="40">
        <v>3.29508328437805</v>
      </c>
      <c r="AE1744" s="44">
        <v>660</v>
      </c>
      <c r="AF1744" s="37">
        <v>634</v>
      </c>
      <c r="AG1744" s="46">
        <f t="shared" si="111"/>
        <v>0.960606060606061</v>
      </c>
      <c r="AH1744" s="36" t="s">
        <v>268</v>
      </c>
    </row>
    <row r="1745" s="30" customFormat="1" customHeight="1" spans="1:34">
      <c r="A1745" s="31">
        <v>1744</v>
      </c>
      <c r="B1745" s="36" t="s">
        <v>271</v>
      </c>
      <c r="C1745" s="37" t="s">
        <v>158</v>
      </c>
      <c r="D1745" s="38">
        <v>61.7833333333333</v>
      </c>
      <c r="E1745" s="38">
        <v>24.3166666666666</v>
      </c>
      <c r="F1745" s="36" t="s">
        <v>102</v>
      </c>
      <c r="G1745" s="38">
        <v>12.6033201744607</v>
      </c>
      <c r="H1745" s="38">
        <v>64625.9986319414</v>
      </c>
      <c r="I1745" s="36" t="s">
        <v>96</v>
      </c>
      <c r="J1745" s="38">
        <v>15946.1599944525</v>
      </c>
      <c r="K1745" s="36" t="s">
        <v>96</v>
      </c>
      <c r="L1745" s="39">
        <v>-0.140065695600825</v>
      </c>
      <c r="M1745" s="39">
        <v>1.20362526104579</v>
      </c>
      <c r="N1745" s="39">
        <v>0.47316696701442</v>
      </c>
      <c r="O1745" s="39">
        <v>0.730458294031371</v>
      </c>
      <c r="P1745" s="39">
        <v>1.20362526104579</v>
      </c>
      <c r="Q1745" s="39">
        <v>0.47316696701442</v>
      </c>
      <c r="R1745" s="39">
        <v>0.730458294031371</v>
      </c>
      <c r="S1745" s="40">
        <v>210</v>
      </c>
      <c r="T1745" s="40">
        <v>2.9</v>
      </c>
      <c r="U1745" s="41">
        <v>0.7</v>
      </c>
      <c r="V1745" s="40">
        <f t="shared" si="108"/>
        <v>72.4137931034483</v>
      </c>
      <c r="W1745" s="40">
        <f t="shared" si="109"/>
        <v>300</v>
      </c>
      <c r="X1745" s="40">
        <f t="shared" si="110"/>
        <v>4.14285714285714</v>
      </c>
      <c r="Y1745" s="38">
        <v>-1.60796827006232</v>
      </c>
      <c r="Z1745" s="41">
        <v>4.4</v>
      </c>
      <c r="AA1745" s="43">
        <v>15</v>
      </c>
      <c r="AB1745" s="43">
        <v>33</v>
      </c>
      <c r="AC1745" s="43">
        <v>52</v>
      </c>
      <c r="AD1745" s="40">
        <v>3.29508328437805</v>
      </c>
      <c r="AE1745" s="44">
        <v>660</v>
      </c>
      <c r="AF1745" s="37">
        <v>634</v>
      </c>
      <c r="AG1745" s="46">
        <f t="shared" si="111"/>
        <v>0.960606060606061</v>
      </c>
      <c r="AH1745" s="36" t="s">
        <v>268</v>
      </c>
    </row>
    <row r="1746" s="30" customFormat="1" customHeight="1" spans="1:34">
      <c r="A1746" s="31">
        <v>1745</v>
      </c>
      <c r="B1746" s="36" t="s">
        <v>271</v>
      </c>
      <c r="C1746" s="37" t="s">
        <v>158</v>
      </c>
      <c r="D1746" s="38">
        <v>61.7833333333333</v>
      </c>
      <c r="E1746" s="38">
        <v>24.3166666666666</v>
      </c>
      <c r="F1746" s="36" t="s">
        <v>102</v>
      </c>
      <c r="G1746" s="38">
        <v>15.8365082779447</v>
      </c>
      <c r="H1746" s="38">
        <v>55755.4892987902</v>
      </c>
      <c r="I1746" s="36" t="s">
        <v>96</v>
      </c>
      <c r="J1746" s="38">
        <v>14072.9871129976</v>
      </c>
      <c r="K1746" s="36" t="s">
        <v>96</v>
      </c>
      <c r="L1746" s="39">
        <v>0.314142382127564</v>
      </c>
      <c r="M1746" s="39">
        <v>1.07866436578812</v>
      </c>
      <c r="N1746" s="39">
        <v>0.325526049838247</v>
      </c>
      <c r="O1746" s="39">
        <v>0.75313831594987</v>
      </c>
      <c r="P1746" s="39">
        <v>1.07866436578812</v>
      </c>
      <c r="Q1746" s="39">
        <v>0.325526049838247</v>
      </c>
      <c r="R1746" s="39">
        <v>0.75313831594987</v>
      </c>
      <c r="S1746" s="40">
        <v>210</v>
      </c>
      <c r="T1746" s="40">
        <v>2.9</v>
      </c>
      <c r="U1746" s="41">
        <v>0.7</v>
      </c>
      <c r="V1746" s="40">
        <f t="shared" si="108"/>
        <v>72.4137931034483</v>
      </c>
      <c r="W1746" s="40">
        <f t="shared" si="109"/>
        <v>300</v>
      </c>
      <c r="X1746" s="40">
        <f t="shared" si="110"/>
        <v>4.14285714285714</v>
      </c>
      <c r="Y1746" s="38">
        <v>-6.77112098529807</v>
      </c>
      <c r="Z1746" s="41">
        <v>4.4</v>
      </c>
      <c r="AA1746" s="43">
        <v>15</v>
      </c>
      <c r="AB1746" s="43">
        <v>33</v>
      </c>
      <c r="AC1746" s="43">
        <v>52</v>
      </c>
      <c r="AD1746" s="40">
        <v>3.29508328437805</v>
      </c>
      <c r="AE1746" s="44">
        <v>660</v>
      </c>
      <c r="AF1746" s="37">
        <v>634</v>
      </c>
      <c r="AG1746" s="46">
        <f t="shared" si="111"/>
        <v>0.960606060606061</v>
      </c>
      <c r="AH1746" s="36" t="s">
        <v>268</v>
      </c>
    </row>
    <row r="1747" s="30" customFormat="1" customHeight="1" spans="1:34">
      <c r="A1747" s="31">
        <v>1746</v>
      </c>
      <c r="B1747" s="36" t="s">
        <v>272</v>
      </c>
      <c r="C1747" s="37" t="s">
        <v>130</v>
      </c>
      <c r="D1747" s="38">
        <v>40.3</v>
      </c>
      <c r="E1747" s="38">
        <v>-105.667</v>
      </c>
      <c r="F1747" s="36" t="s">
        <v>273</v>
      </c>
      <c r="G1747" s="38">
        <v>4.4</v>
      </c>
      <c r="H1747" s="38">
        <v>14550</v>
      </c>
      <c r="I1747" s="36" t="s">
        <v>96</v>
      </c>
      <c r="J1747" s="38">
        <v>265</v>
      </c>
      <c r="K1747" s="36" t="s">
        <v>96</v>
      </c>
      <c r="L1747" s="39">
        <v>-1.33997903022324</v>
      </c>
      <c r="M1747" s="39">
        <v>0.646363312680778</v>
      </c>
      <c r="N1747" s="39">
        <v>-0.0821754893235294</v>
      </c>
      <c r="O1747" s="39">
        <v>0.728538802004307</v>
      </c>
      <c r="P1747" s="39">
        <v>0.646363312680778</v>
      </c>
      <c r="Q1747" s="39">
        <v>-0.0821754893235294</v>
      </c>
      <c r="R1747" s="39">
        <v>0.728538802004307</v>
      </c>
      <c r="S1747" s="40">
        <v>39.2</v>
      </c>
      <c r="T1747" s="40">
        <v>4.3</v>
      </c>
      <c r="U1747" s="41">
        <v>0.5</v>
      </c>
      <c r="V1747" s="40">
        <f t="shared" si="108"/>
        <v>9.11627906976744</v>
      </c>
      <c r="W1747" s="40">
        <f t="shared" si="109"/>
        <v>78.4</v>
      </c>
      <c r="X1747" s="40">
        <f t="shared" si="110"/>
        <v>8.6</v>
      </c>
      <c r="Y1747" s="42">
        <v>-50.1869230182346</v>
      </c>
      <c r="Z1747" s="41">
        <v>5</v>
      </c>
      <c r="AA1747" s="43">
        <v>15</v>
      </c>
      <c r="AB1747" s="43">
        <v>21</v>
      </c>
      <c r="AC1747" s="43">
        <v>64</v>
      </c>
      <c r="AD1747" s="40">
        <v>0.530020773410797</v>
      </c>
      <c r="AE1747" s="47">
        <v>1000</v>
      </c>
      <c r="AF1747" s="37">
        <v>1132</v>
      </c>
      <c r="AG1747" s="46">
        <f t="shared" si="111"/>
        <v>1.132</v>
      </c>
      <c r="AH1747" s="36" t="s">
        <v>274</v>
      </c>
    </row>
    <row r="1748" s="30" customFormat="1" customHeight="1" spans="1:34">
      <c r="A1748" s="31">
        <v>1747</v>
      </c>
      <c r="B1748" s="36" t="s">
        <v>272</v>
      </c>
      <c r="C1748" s="37" t="s">
        <v>130</v>
      </c>
      <c r="D1748" s="38">
        <v>40.3</v>
      </c>
      <c r="E1748" s="38">
        <v>-105.667</v>
      </c>
      <c r="F1748" s="36" t="s">
        <v>273</v>
      </c>
      <c r="G1748" s="38">
        <v>11.5</v>
      </c>
      <c r="H1748" s="38">
        <v>19300</v>
      </c>
      <c r="I1748" s="36" t="s">
        <v>96</v>
      </c>
      <c r="J1748" s="38">
        <v>80</v>
      </c>
      <c r="K1748" s="36" t="s">
        <v>96</v>
      </c>
      <c r="L1748" s="39">
        <v>-0.297424780116415</v>
      </c>
      <c r="M1748" s="39">
        <v>-0.551339878631563</v>
      </c>
      <c r="N1748" s="39">
        <v>0.200338612969809</v>
      </c>
      <c r="O1748" s="39">
        <v>-0.751678491601372</v>
      </c>
      <c r="P1748" s="39">
        <v>-0.551339878631563</v>
      </c>
      <c r="Q1748" s="39">
        <v>0.200338612969809</v>
      </c>
      <c r="R1748" s="39">
        <v>-0.751678491601372</v>
      </c>
      <c r="S1748" s="40">
        <v>39.2</v>
      </c>
      <c r="T1748" s="40">
        <v>4.3</v>
      </c>
      <c r="U1748" s="41">
        <v>0.5</v>
      </c>
      <c r="V1748" s="40">
        <f t="shared" si="108"/>
        <v>9.11627906976744</v>
      </c>
      <c r="W1748" s="40">
        <f t="shared" si="109"/>
        <v>78.4</v>
      </c>
      <c r="X1748" s="40">
        <f t="shared" si="110"/>
        <v>8.6</v>
      </c>
      <c r="Y1748" s="42">
        <v>-50.1869230182346</v>
      </c>
      <c r="Z1748" s="41">
        <v>5</v>
      </c>
      <c r="AA1748" s="43">
        <v>15</v>
      </c>
      <c r="AB1748" s="43">
        <v>21</v>
      </c>
      <c r="AC1748" s="43">
        <v>64</v>
      </c>
      <c r="AD1748" s="40">
        <v>0.530020773410797</v>
      </c>
      <c r="AE1748" s="47">
        <v>1000</v>
      </c>
      <c r="AF1748" s="37">
        <v>1132</v>
      </c>
      <c r="AG1748" s="46">
        <f t="shared" si="111"/>
        <v>1.132</v>
      </c>
      <c r="AH1748" s="36" t="s">
        <v>274</v>
      </c>
    </row>
    <row r="1749" s="30" customFormat="1" customHeight="1" spans="1:34">
      <c r="A1749" s="31">
        <v>1748</v>
      </c>
      <c r="B1749" s="36" t="s">
        <v>272</v>
      </c>
      <c r="C1749" s="37" t="s">
        <v>130</v>
      </c>
      <c r="D1749" s="38">
        <v>40.3</v>
      </c>
      <c r="E1749" s="38">
        <v>-105.667</v>
      </c>
      <c r="F1749" s="36" t="s">
        <v>273</v>
      </c>
      <c r="G1749" s="38">
        <v>-2.2</v>
      </c>
      <c r="H1749" s="38">
        <v>14200</v>
      </c>
      <c r="I1749" s="36" t="s">
        <v>96</v>
      </c>
      <c r="J1749" s="38">
        <v>30</v>
      </c>
      <c r="K1749" s="36" t="s">
        <v>96</v>
      </c>
      <c r="L1749" s="39">
        <v>-2.35811617632793</v>
      </c>
      <c r="M1749" s="39">
        <v>-1.53216913164329</v>
      </c>
      <c r="N1749" s="39">
        <v>-0.106524518333816</v>
      </c>
      <c r="O1749" s="39">
        <v>-1.42564461330947</v>
      </c>
      <c r="P1749" s="39">
        <v>-1.53216913164329</v>
      </c>
      <c r="Q1749" s="39">
        <v>-0.106524518333816</v>
      </c>
      <c r="R1749" s="39">
        <v>-1.42564461330947</v>
      </c>
      <c r="S1749" s="40">
        <v>39.2</v>
      </c>
      <c r="T1749" s="40">
        <v>4.3</v>
      </c>
      <c r="U1749" s="41">
        <v>0.5</v>
      </c>
      <c r="V1749" s="40">
        <f t="shared" si="108"/>
        <v>9.11627906976744</v>
      </c>
      <c r="W1749" s="40">
        <f t="shared" si="109"/>
        <v>78.4</v>
      </c>
      <c r="X1749" s="40">
        <f t="shared" si="110"/>
        <v>8.6</v>
      </c>
      <c r="Y1749" s="42">
        <v>-50.1869230182346</v>
      </c>
      <c r="Z1749" s="41">
        <v>5</v>
      </c>
      <c r="AA1749" s="43">
        <v>15</v>
      </c>
      <c r="AB1749" s="43">
        <v>21</v>
      </c>
      <c r="AC1749" s="43">
        <v>64</v>
      </c>
      <c r="AD1749" s="40">
        <v>0.530020773410797</v>
      </c>
      <c r="AE1749" s="47">
        <v>1000</v>
      </c>
      <c r="AF1749" s="37">
        <v>1132</v>
      </c>
      <c r="AG1749" s="46">
        <f t="shared" si="111"/>
        <v>1.132</v>
      </c>
      <c r="AH1749" s="36" t="s">
        <v>274</v>
      </c>
    </row>
    <row r="1750" s="30" customFormat="1" customHeight="1" spans="1:34">
      <c r="A1750" s="31">
        <v>1749</v>
      </c>
      <c r="B1750" s="36" t="s">
        <v>272</v>
      </c>
      <c r="C1750" s="37" t="s">
        <v>130</v>
      </c>
      <c r="D1750" s="38">
        <v>40.3</v>
      </c>
      <c r="E1750" s="38">
        <v>-105.667</v>
      </c>
      <c r="F1750" s="36" t="s">
        <v>273</v>
      </c>
      <c r="G1750" s="38">
        <v>-7.9</v>
      </c>
      <c r="H1750" s="38">
        <v>6200</v>
      </c>
      <c r="I1750" s="36" t="s">
        <v>96</v>
      </c>
      <c r="J1750" s="38">
        <v>90</v>
      </c>
      <c r="K1750" s="36" t="s">
        <v>96</v>
      </c>
      <c r="L1750" s="39">
        <v>-3.27819077715491</v>
      </c>
      <c r="M1750" s="39">
        <v>-0.433556842975179</v>
      </c>
      <c r="N1750" s="39">
        <v>-0.935217190889985</v>
      </c>
      <c r="O1750" s="39">
        <v>0.501660347914805</v>
      </c>
      <c r="P1750" s="39">
        <v>-0.433556842975179</v>
      </c>
      <c r="Q1750" s="39">
        <v>-0.935217190889985</v>
      </c>
      <c r="R1750" s="39">
        <v>0.501660347914805</v>
      </c>
      <c r="S1750" s="40">
        <v>39.2</v>
      </c>
      <c r="T1750" s="40">
        <v>4.3</v>
      </c>
      <c r="U1750" s="41">
        <v>0.5</v>
      </c>
      <c r="V1750" s="40">
        <f t="shared" si="108"/>
        <v>9.11627906976744</v>
      </c>
      <c r="W1750" s="40">
        <f t="shared" si="109"/>
        <v>78.4</v>
      </c>
      <c r="X1750" s="40">
        <f t="shared" si="110"/>
        <v>8.6</v>
      </c>
      <c r="Y1750" s="42">
        <v>-50.1869230182346</v>
      </c>
      <c r="Z1750" s="41">
        <v>5</v>
      </c>
      <c r="AA1750" s="43">
        <v>15</v>
      </c>
      <c r="AB1750" s="43">
        <v>21</v>
      </c>
      <c r="AC1750" s="43">
        <v>64</v>
      </c>
      <c r="AD1750" s="40">
        <v>0.530020773410797</v>
      </c>
      <c r="AE1750" s="47">
        <v>1000</v>
      </c>
      <c r="AF1750" s="37">
        <v>1132</v>
      </c>
      <c r="AG1750" s="46">
        <f t="shared" si="111"/>
        <v>1.132</v>
      </c>
      <c r="AH1750" s="36" t="s">
        <v>274</v>
      </c>
    </row>
    <row r="1751" s="30" customFormat="1" customHeight="1" spans="1:34">
      <c r="A1751" s="31">
        <v>1750</v>
      </c>
      <c r="B1751" s="36" t="s">
        <v>272</v>
      </c>
      <c r="C1751" s="37" t="s">
        <v>130</v>
      </c>
      <c r="D1751" s="38">
        <v>40.3</v>
      </c>
      <c r="E1751" s="38">
        <v>-105.667</v>
      </c>
      <c r="F1751" s="36" t="s">
        <v>273</v>
      </c>
      <c r="G1751" s="38">
        <v>-10.2</v>
      </c>
      <c r="H1751" s="38">
        <v>8250</v>
      </c>
      <c r="I1751" s="36" t="s">
        <v>96</v>
      </c>
      <c r="J1751" s="38">
        <v>110</v>
      </c>
      <c r="K1751" s="36" t="s">
        <v>96</v>
      </c>
      <c r="L1751" s="39">
        <v>-3.66074412104081</v>
      </c>
      <c r="M1751" s="39">
        <v>-0.232886147513028</v>
      </c>
      <c r="N1751" s="39">
        <v>-0.649553282594441</v>
      </c>
      <c r="O1751" s="39">
        <v>0.416667135081413</v>
      </c>
      <c r="P1751" s="39">
        <v>-0.232886147513028</v>
      </c>
      <c r="Q1751" s="39">
        <v>-0.649553282594441</v>
      </c>
      <c r="R1751" s="39">
        <v>0.416667135081413</v>
      </c>
      <c r="S1751" s="40">
        <v>39.2</v>
      </c>
      <c r="T1751" s="40">
        <v>4.3</v>
      </c>
      <c r="U1751" s="41">
        <v>0.5</v>
      </c>
      <c r="V1751" s="40">
        <f t="shared" si="108"/>
        <v>9.11627906976744</v>
      </c>
      <c r="W1751" s="40">
        <f t="shared" si="109"/>
        <v>78.4</v>
      </c>
      <c r="X1751" s="40">
        <f t="shared" si="110"/>
        <v>8.6</v>
      </c>
      <c r="Y1751" s="42">
        <v>-50.1869230182346</v>
      </c>
      <c r="Z1751" s="41">
        <v>5</v>
      </c>
      <c r="AA1751" s="43">
        <v>15</v>
      </c>
      <c r="AB1751" s="43">
        <v>21</v>
      </c>
      <c r="AC1751" s="43">
        <v>64</v>
      </c>
      <c r="AD1751" s="40">
        <v>0.530020773410797</v>
      </c>
      <c r="AE1751" s="47">
        <v>1000</v>
      </c>
      <c r="AF1751" s="37">
        <v>1132</v>
      </c>
      <c r="AG1751" s="46">
        <f t="shared" si="111"/>
        <v>1.132</v>
      </c>
      <c r="AH1751" s="36" t="s">
        <v>274</v>
      </c>
    </row>
    <row r="1752" s="30" customFormat="1" customHeight="1" spans="1:34">
      <c r="A1752" s="31">
        <v>1751</v>
      </c>
      <c r="B1752" s="36" t="s">
        <v>272</v>
      </c>
      <c r="C1752" s="37" t="s">
        <v>130</v>
      </c>
      <c r="D1752" s="38">
        <v>40.3</v>
      </c>
      <c r="E1752" s="38">
        <v>-105.667</v>
      </c>
      <c r="F1752" s="36" t="s">
        <v>273</v>
      </c>
      <c r="G1752" s="38">
        <v>0.8</v>
      </c>
      <c r="H1752" s="38">
        <v>16850</v>
      </c>
      <c r="I1752" s="36" t="s">
        <v>96</v>
      </c>
      <c r="J1752" s="38">
        <v>85</v>
      </c>
      <c r="K1752" s="36" t="s">
        <v>96</v>
      </c>
      <c r="L1752" s="39">
        <v>-1.88924500723377</v>
      </c>
      <c r="M1752" s="39">
        <v>-0.490715256815128</v>
      </c>
      <c r="N1752" s="39">
        <v>0.06458417385734</v>
      </c>
      <c r="O1752" s="39">
        <v>-0.555299430672468</v>
      </c>
      <c r="P1752" s="39">
        <v>-0.490715256815128</v>
      </c>
      <c r="Q1752" s="39">
        <v>0.06458417385734</v>
      </c>
      <c r="R1752" s="39">
        <v>-0.555299430672468</v>
      </c>
      <c r="S1752" s="40">
        <v>39.2</v>
      </c>
      <c r="T1752" s="40">
        <v>4.3</v>
      </c>
      <c r="U1752" s="41">
        <v>0.5</v>
      </c>
      <c r="V1752" s="40">
        <f t="shared" si="108"/>
        <v>9.11627906976744</v>
      </c>
      <c r="W1752" s="40">
        <f t="shared" si="109"/>
        <v>78.4</v>
      </c>
      <c r="X1752" s="40">
        <f t="shared" si="110"/>
        <v>8.6</v>
      </c>
      <c r="Y1752" s="42">
        <v>-50.1869230182346</v>
      </c>
      <c r="Z1752" s="41">
        <v>5</v>
      </c>
      <c r="AA1752" s="43">
        <v>15</v>
      </c>
      <c r="AB1752" s="43">
        <v>21</v>
      </c>
      <c r="AC1752" s="43">
        <v>64</v>
      </c>
      <c r="AD1752" s="40">
        <v>0.530020773410797</v>
      </c>
      <c r="AE1752" s="47">
        <v>1000</v>
      </c>
      <c r="AF1752" s="37">
        <v>1132</v>
      </c>
      <c r="AG1752" s="46">
        <f t="shared" si="111"/>
        <v>1.132</v>
      </c>
      <c r="AH1752" s="36" t="s">
        <v>274</v>
      </c>
    </row>
    <row r="1753" s="30" customFormat="1" customHeight="1" spans="1:34">
      <c r="A1753" s="31">
        <v>1752</v>
      </c>
      <c r="B1753" s="36" t="s">
        <v>272</v>
      </c>
      <c r="C1753" s="37" t="s">
        <v>130</v>
      </c>
      <c r="D1753" s="38">
        <v>40.3</v>
      </c>
      <c r="E1753" s="38">
        <v>-105.667</v>
      </c>
      <c r="F1753" s="36" t="s">
        <v>273</v>
      </c>
      <c r="G1753" s="38">
        <v>6.6</v>
      </c>
      <c r="H1753" s="38">
        <v>31500</v>
      </c>
      <c r="I1753" s="36" t="s">
        <v>96</v>
      </c>
      <c r="J1753" s="38">
        <v>600</v>
      </c>
      <c r="K1753" s="36" t="s">
        <v>96</v>
      </c>
      <c r="L1753" s="39">
        <v>-1.01127571209744</v>
      </c>
      <c r="M1753" s="39">
        <v>1.4635631419107</v>
      </c>
      <c r="N1753" s="39">
        <v>0.690221062890557</v>
      </c>
      <c r="O1753" s="39">
        <v>0.773342079020145</v>
      </c>
      <c r="P1753" s="39">
        <v>1.4635631419107</v>
      </c>
      <c r="Q1753" s="39">
        <v>0.690221062890557</v>
      </c>
      <c r="R1753" s="39">
        <v>0.773342079020145</v>
      </c>
      <c r="S1753" s="40">
        <v>39.2</v>
      </c>
      <c r="T1753" s="40">
        <v>4.3</v>
      </c>
      <c r="U1753" s="41">
        <v>0.5</v>
      </c>
      <c r="V1753" s="40">
        <f t="shared" si="108"/>
        <v>9.11627906976744</v>
      </c>
      <c r="W1753" s="40">
        <f t="shared" si="109"/>
        <v>78.4</v>
      </c>
      <c r="X1753" s="40">
        <f t="shared" si="110"/>
        <v>8.6</v>
      </c>
      <c r="Y1753" s="42">
        <v>-50.1869230182346</v>
      </c>
      <c r="Z1753" s="41">
        <v>5</v>
      </c>
      <c r="AA1753" s="43">
        <v>15</v>
      </c>
      <c r="AB1753" s="43">
        <v>21</v>
      </c>
      <c r="AC1753" s="43">
        <v>64</v>
      </c>
      <c r="AD1753" s="40">
        <v>0.530020773410797</v>
      </c>
      <c r="AE1753" s="47">
        <v>1000</v>
      </c>
      <c r="AF1753" s="37">
        <v>1132</v>
      </c>
      <c r="AG1753" s="46">
        <f t="shared" si="111"/>
        <v>1.132</v>
      </c>
      <c r="AH1753" s="36" t="s">
        <v>274</v>
      </c>
    </row>
    <row r="1754" s="30" customFormat="1" customHeight="1" spans="1:34">
      <c r="A1754" s="31">
        <v>1753</v>
      </c>
      <c r="B1754" s="36" t="s">
        <v>272</v>
      </c>
      <c r="C1754" s="37" t="s">
        <v>130</v>
      </c>
      <c r="D1754" s="38">
        <v>40.3</v>
      </c>
      <c r="E1754" s="38">
        <v>-105.667</v>
      </c>
      <c r="F1754" s="36" t="s">
        <v>273</v>
      </c>
      <c r="G1754" s="38">
        <v>9.5</v>
      </c>
      <c r="H1754" s="38">
        <v>16750</v>
      </c>
      <c r="I1754" s="36" t="s">
        <v>96</v>
      </c>
      <c r="J1754" s="38">
        <v>90</v>
      </c>
      <c r="K1754" s="36" t="s">
        <v>96</v>
      </c>
      <c r="L1754" s="39">
        <v>-0.58580306323384</v>
      </c>
      <c r="M1754" s="39">
        <v>-0.433556842975179</v>
      </c>
      <c r="N1754" s="39">
        <v>0.0586317753300447</v>
      </c>
      <c r="O1754" s="39">
        <v>-0.492188618305224</v>
      </c>
      <c r="P1754" s="39">
        <v>-0.433556842975179</v>
      </c>
      <c r="Q1754" s="39">
        <v>0.0586317753300447</v>
      </c>
      <c r="R1754" s="39">
        <v>-0.492188618305224</v>
      </c>
      <c r="S1754" s="40">
        <v>39.2</v>
      </c>
      <c r="T1754" s="40">
        <v>4.3</v>
      </c>
      <c r="U1754" s="41">
        <v>0.5</v>
      </c>
      <c r="V1754" s="40">
        <f t="shared" si="108"/>
        <v>9.11627906976744</v>
      </c>
      <c r="W1754" s="40">
        <f t="shared" si="109"/>
        <v>78.4</v>
      </c>
      <c r="X1754" s="40">
        <f t="shared" si="110"/>
        <v>8.6</v>
      </c>
      <c r="Y1754" s="42">
        <v>-50.1869230182346</v>
      </c>
      <c r="Z1754" s="41">
        <v>5</v>
      </c>
      <c r="AA1754" s="43">
        <v>15</v>
      </c>
      <c r="AB1754" s="43">
        <v>21</v>
      </c>
      <c r="AC1754" s="43">
        <v>64</v>
      </c>
      <c r="AD1754" s="40">
        <v>0.530020773410797</v>
      </c>
      <c r="AE1754" s="47">
        <v>1000</v>
      </c>
      <c r="AF1754" s="37">
        <v>1132</v>
      </c>
      <c r="AG1754" s="46">
        <f t="shared" si="111"/>
        <v>1.132</v>
      </c>
      <c r="AH1754" s="36" t="s">
        <v>274</v>
      </c>
    </row>
    <row r="1755" s="30" customFormat="1" customHeight="1" spans="1:34">
      <c r="A1755" s="31">
        <v>1754</v>
      </c>
      <c r="B1755" s="36" t="s">
        <v>272</v>
      </c>
      <c r="C1755" s="37" t="s">
        <v>130</v>
      </c>
      <c r="D1755" s="38">
        <v>40.3</v>
      </c>
      <c r="E1755" s="38">
        <v>-105.667</v>
      </c>
      <c r="F1755" s="36" t="s">
        <v>273</v>
      </c>
      <c r="G1755" s="38">
        <v>0.8</v>
      </c>
      <c r="H1755" s="38">
        <v>14900</v>
      </c>
      <c r="I1755" s="36" t="s">
        <v>96</v>
      </c>
      <c r="J1755" s="38">
        <v>65</v>
      </c>
      <c r="K1755" s="36" t="s">
        <v>96</v>
      </c>
      <c r="L1755" s="39">
        <v>-1.88924500723377</v>
      </c>
      <c r="M1755" s="39">
        <v>-0.758979243409807</v>
      </c>
      <c r="N1755" s="39">
        <v>-0.0584052699896174</v>
      </c>
      <c r="O1755" s="39">
        <v>-0.70057397342019</v>
      </c>
      <c r="P1755" s="39">
        <v>-0.758979243409807</v>
      </c>
      <c r="Q1755" s="39">
        <v>-0.0584052699896174</v>
      </c>
      <c r="R1755" s="39">
        <v>-0.70057397342019</v>
      </c>
      <c r="S1755" s="40">
        <v>39.2</v>
      </c>
      <c r="T1755" s="40">
        <v>4.3</v>
      </c>
      <c r="U1755" s="41">
        <v>0.5</v>
      </c>
      <c r="V1755" s="40">
        <f t="shared" si="108"/>
        <v>9.11627906976744</v>
      </c>
      <c r="W1755" s="40">
        <f t="shared" si="109"/>
        <v>78.4</v>
      </c>
      <c r="X1755" s="40">
        <f t="shared" si="110"/>
        <v>8.6</v>
      </c>
      <c r="Y1755" s="42">
        <v>-50.1869230182346</v>
      </c>
      <c r="Z1755" s="41">
        <v>5</v>
      </c>
      <c r="AA1755" s="43">
        <v>15</v>
      </c>
      <c r="AB1755" s="43">
        <v>21</v>
      </c>
      <c r="AC1755" s="43">
        <v>64</v>
      </c>
      <c r="AD1755" s="40">
        <v>0.530020773410797</v>
      </c>
      <c r="AE1755" s="47">
        <v>1000</v>
      </c>
      <c r="AF1755" s="37">
        <v>1132</v>
      </c>
      <c r="AG1755" s="46">
        <f t="shared" si="111"/>
        <v>1.132</v>
      </c>
      <c r="AH1755" s="36" t="s">
        <v>274</v>
      </c>
    </row>
    <row r="1756" s="30" customFormat="1" customHeight="1" spans="1:34">
      <c r="A1756" s="31">
        <v>1755</v>
      </c>
      <c r="B1756" s="36" t="s">
        <v>272</v>
      </c>
      <c r="C1756" s="37" t="s">
        <v>130</v>
      </c>
      <c r="D1756" s="38">
        <v>40.3</v>
      </c>
      <c r="E1756" s="38">
        <v>-105.667</v>
      </c>
      <c r="F1756" s="36" t="s">
        <v>273</v>
      </c>
      <c r="G1756" s="38">
        <v>7.7</v>
      </c>
      <c r="H1756" s="38">
        <v>17750</v>
      </c>
      <c r="I1756" s="36" t="s">
        <v>96</v>
      </c>
      <c r="J1756" s="38">
        <v>115</v>
      </c>
      <c r="K1756" s="36" t="s">
        <v>96</v>
      </c>
      <c r="L1756" s="39">
        <v>-0.848855192343464</v>
      </c>
      <c r="M1756" s="39">
        <v>-0.188434384942194</v>
      </c>
      <c r="N1756" s="39">
        <v>0.116619032980394</v>
      </c>
      <c r="O1756" s="39">
        <v>-0.305053417922588</v>
      </c>
      <c r="P1756" s="39">
        <v>-0.188434384942194</v>
      </c>
      <c r="Q1756" s="39">
        <v>0.116619032980394</v>
      </c>
      <c r="R1756" s="39">
        <v>-0.305053417922588</v>
      </c>
      <c r="S1756" s="40">
        <v>39.2</v>
      </c>
      <c r="T1756" s="40">
        <v>4.3</v>
      </c>
      <c r="U1756" s="41">
        <v>0.5</v>
      </c>
      <c r="V1756" s="40">
        <f t="shared" si="108"/>
        <v>9.11627906976744</v>
      </c>
      <c r="W1756" s="40">
        <f t="shared" si="109"/>
        <v>78.4</v>
      </c>
      <c r="X1756" s="40">
        <f t="shared" si="110"/>
        <v>8.6</v>
      </c>
      <c r="Y1756" s="42">
        <v>-50.1869230182346</v>
      </c>
      <c r="Z1756" s="41">
        <v>5</v>
      </c>
      <c r="AA1756" s="43">
        <v>15</v>
      </c>
      <c r="AB1756" s="43">
        <v>21</v>
      </c>
      <c r="AC1756" s="43">
        <v>64</v>
      </c>
      <c r="AD1756" s="40">
        <v>0.530020773410797</v>
      </c>
      <c r="AE1756" s="47">
        <v>1000</v>
      </c>
      <c r="AF1756" s="37">
        <v>1132</v>
      </c>
      <c r="AG1756" s="46">
        <f t="shared" si="111"/>
        <v>1.132</v>
      </c>
      <c r="AH1756" s="36" t="s">
        <v>274</v>
      </c>
    </row>
    <row r="1757" s="30" customFormat="1" customHeight="1" spans="1:34">
      <c r="A1757" s="31">
        <v>1756</v>
      </c>
      <c r="B1757" s="36" t="s">
        <v>272</v>
      </c>
      <c r="C1757" s="37" t="s">
        <v>130</v>
      </c>
      <c r="D1757" s="38">
        <v>40.3</v>
      </c>
      <c r="E1757" s="38">
        <v>-105.667</v>
      </c>
      <c r="F1757" s="36" t="s">
        <v>273</v>
      </c>
      <c r="G1757" s="38">
        <v>8</v>
      </c>
      <c r="H1757" s="38">
        <v>16750</v>
      </c>
      <c r="I1757" s="36" t="s">
        <v>96</v>
      </c>
      <c r="J1757" s="38">
        <v>75</v>
      </c>
      <c r="K1757" s="36" t="s">
        <v>96</v>
      </c>
      <c r="L1757" s="39">
        <v>-0.804779263543395</v>
      </c>
      <c r="M1757" s="39">
        <v>-0.615878399769134</v>
      </c>
      <c r="N1757" s="39">
        <v>0.0586317753300447</v>
      </c>
      <c r="O1757" s="39">
        <v>-0.674510175099179</v>
      </c>
      <c r="P1757" s="39">
        <v>-0.615878399769134</v>
      </c>
      <c r="Q1757" s="39">
        <v>0.0586317753300447</v>
      </c>
      <c r="R1757" s="39">
        <v>-0.674510175099179</v>
      </c>
      <c r="S1757" s="40">
        <v>39.2</v>
      </c>
      <c r="T1757" s="40">
        <v>4.3</v>
      </c>
      <c r="U1757" s="41">
        <v>0.5</v>
      </c>
      <c r="V1757" s="40">
        <f t="shared" si="108"/>
        <v>9.11627906976744</v>
      </c>
      <c r="W1757" s="40">
        <f t="shared" si="109"/>
        <v>78.4</v>
      </c>
      <c r="X1757" s="40">
        <f t="shared" si="110"/>
        <v>8.6</v>
      </c>
      <c r="Y1757" s="42">
        <v>-50.1869230182346</v>
      </c>
      <c r="Z1757" s="41">
        <v>5</v>
      </c>
      <c r="AA1757" s="43">
        <v>15</v>
      </c>
      <c r="AB1757" s="43">
        <v>21</v>
      </c>
      <c r="AC1757" s="43">
        <v>64</v>
      </c>
      <c r="AD1757" s="40">
        <v>0.530020773410797</v>
      </c>
      <c r="AE1757" s="47">
        <v>1000</v>
      </c>
      <c r="AF1757" s="37">
        <v>1132</v>
      </c>
      <c r="AG1757" s="46">
        <f t="shared" si="111"/>
        <v>1.132</v>
      </c>
      <c r="AH1757" s="36" t="s">
        <v>274</v>
      </c>
    </row>
    <row r="1758" s="30" customFormat="1" customHeight="1" spans="1:34">
      <c r="A1758" s="31">
        <v>1757</v>
      </c>
      <c r="B1758" s="36" t="s">
        <v>272</v>
      </c>
      <c r="C1758" s="37" t="s">
        <v>130</v>
      </c>
      <c r="D1758" s="38">
        <v>40.3</v>
      </c>
      <c r="E1758" s="38">
        <v>-105.667</v>
      </c>
      <c r="F1758" s="36" t="s">
        <v>273</v>
      </c>
      <c r="G1758" s="38">
        <v>11.4</v>
      </c>
      <c r="H1758" s="38">
        <v>14600</v>
      </c>
      <c r="I1758" s="36" t="s">
        <v>96</v>
      </c>
      <c r="J1758" s="38">
        <v>75</v>
      </c>
      <c r="K1758" s="36" t="s">
        <v>96</v>
      </c>
      <c r="L1758" s="39">
        <v>-0.311747416159847</v>
      </c>
      <c r="M1758" s="39">
        <v>-0.615878399769134</v>
      </c>
      <c r="N1758" s="39">
        <v>-0.0787449542267401</v>
      </c>
      <c r="O1758" s="39">
        <v>-0.537133445542394</v>
      </c>
      <c r="P1758" s="39">
        <v>-0.615878399769134</v>
      </c>
      <c r="Q1758" s="39">
        <v>-0.0787449542267401</v>
      </c>
      <c r="R1758" s="39">
        <v>-0.537133445542394</v>
      </c>
      <c r="S1758" s="40">
        <v>39.2</v>
      </c>
      <c r="T1758" s="40">
        <v>4.3</v>
      </c>
      <c r="U1758" s="41">
        <v>0.5</v>
      </c>
      <c r="V1758" s="40">
        <f t="shared" si="108"/>
        <v>9.11627906976744</v>
      </c>
      <c r="W1758" s="40">
        <f t="shared" si="109"/>
        <v>78.4</v>
      </c>
      <c r="X1758" s="40">
        <f t="shared" si="110"/>
        <v>8.6</v>
      </c>
      <c r="Y1758" s="42">
        <v>-50.1869230182346</v>
      </c>
      <c r="Z1758" s="41">
        <v>5</v>
      </c>
      <c r="AA1758" s="43">
        <v>15</v>
      </c>
      <c r="AB1758" s="43">
        <v>21</v>
      </c>
      <c r="AC1758" s="43">
        <v>64</v>
      </c>
      <c r="AD1758" s="40">
        <v>0.530020773410797</v>
      </c>
      <c r="AE1758" s="47">
        <v>1000</v>
      </c>
      <c r="AF1758" s="37">
        <v>1132</v>
      </c>
      <c r="AG1758" s="46">
        <f t="shared" si="111"/>
        <v>1.132</v>
      </c>
      <c r="AH1758" s="36" t="s">
        <v>274</v>
      </c>
    </row>
    <row r="1759" s="30" customFormat="1" customHeight="1" spans="1:34">
      <c r="A1759" s="31">
        <v>1758</v>
      </c>
      <c r="B1759" s="36" t="s">
        <v>272</v>
      </c>
      <c r="C1759" s="37" t="s">
        <v>130</v>
      </c>
      <c r="D1759" s="38">
        <v>40.3</v>
      </c>
      <c r="E1759" s="38">
        <v>-105.667</v>
      </c>
      <c r="F1759" s="36" t="s">
        <v>273</v>
      </c>
      <c r="G1759" s="38">
        <v>11.4</v>
      </c>
      <c r="H1759" s="38">
        <v>13750</v>
      </c>
      <c r="I1759" s="36" t="s">
        <v>96</v>
      </c>
      <c r="J1759" s="38">
        <v>125</v>
      </c>
      <c r="K1759" s="36" t="s">
        <v>96</v>
      </c>
      <c r="L1759" s="39">
        <v>-0.311747416159847</v>
      </c>
      <c r="M1759" s="39">
        <v>-0.105052776003143</v>
      </c>
      <c r="N1759" s="39">
        <v>-0.13872765882845</v>
      </c>
      <c r="O1759" s="39">
        <v>0.0336748828253071</v>
      </c>
      <c r="P1759" s="39">
        <v>-0.105052776003143</v>
      </c>
      <c r="Q1759" s="39">
        <v>-0.13872765882845</v>
      </c>
      <c r="R1759" s="39">
        <v>0.0336748828253071</v>
      </c>
      <c r="S1759" s="40">
        <v>39.2</v>
      </c>
      <c r="T1759" s="40">
        <v>4.3</v>
      </c>
      <c r="U1759" s="41">
        <v>0.5</v>
      </c>
      <c r="V1759" s="40">
        <f t="shared" si="108"/>
        <v>9.11627906976744</v>
      </c>
      <c r="W1759" s="40">
        <f t="shared" si="109"/>
        <v>78.4</v>
      </c>
      <c r="X1759" s="40">
        <f t="shared" si="110"/>
        <v>8.6</v>
      </c>
      <c r="Y1759" s="42">
        <v>-50.1869230182346</v>
      </c>
      <c r="Z1759" s="41">
        <v>5</v>
      </c>
      <c r="AA1759" s="43">
        <v>15</v>
      </c>
      <c r="AB1759" s="43">
        <v>21</v>
      </c>
      <c r="AC1759" s="43">
        <v>64</v>
      </c>
      <c r="AD1759" s="40">
        <v>0.530020773410797</v>
      </c>
      <c r="AE1759" s="47">
        <v>1000</v>
      </c>
      <c r="AF1759" s="37">
        <v>1132</v>
      </c>
      <c r="AG1759" s="46">
        <f t="shared" si="111"/>
        <v>1.132</v>
      </c>
      <c r="AH1759" s="36" t="s">
        <v>274</v>
      </c>
    </row>
    <row r="1760" s="30" customFormat="1" customHeight="1" spans="1:34">
      <c r="A1760" s="31">
        <v>1759</v>
      </c>
      <c r="B1760" s="36" t="s">
        <v>275</v>
      </c>
      <c r="C1760" s="37" t="s">
        <v>130</v>
      </c>
      <c r="D1760" s="38">
        <v>40.3</v>
      </c>
      <c r="E1760" s="38">
        <v>-105.667</v>
      </c>
      <c r="F1760" s="36" t="s">
        <v>273</v>
      </c>
      <c r="G1760" s="38">
        <v>-4.8</v>
      </c>
      <c r="H1760" s="38">
        <v>2050</v>
      </c>
      <c r="I1760" s="36" t="s">
        <v>96</v>
      </c>
      <c r="J1760" s="38">
        <v>300</v>
      </c>
      <c r="K1760" s="36" t="s">
        <v>96</v>
      </c>
      <c r="L1760" s="39">
        <v>-2.77295111528911</v>
      </c>
      <c r="M1760" s="39">
        <v>-1.56397553835734</v>
      </c>
      <c r="N1760" s="39">
        <v>-1.3112478623839</v>
      </c>
      <c r="O1760" s="39">
        <v>-0.252727675973439</v>
      </c>
      <c r="P1760" s="39">
        <v>-1.56397553835734</v>
      </c>
      <c r="Q1760" s="39">
        <v>-1.3112478623839</v>
      </c>
      <c r="R1760" s="39">
        <v>-0.252727675973439</v>
      </c>
      <c r="S1760" s="40">
        <v>39.2</v>
      </c>
      <c r="T1760" s="40">
        <v>4.3</v>
      </c>
      <c r="U1760" s="41">
        <v>0.5</v>
      </c>
      <c r="V1760" s="40">
        <f t="shared" si="108"/>
        <v>9.11627906976744</v>
      </c>
      <c r="W1760" s="40">
        <f t="shared" si="109"/>
        <v>78.4</v>
      </c>
      <c r="X1760" s="40">
        <f t="shared" si="110"/>
        <v>8.6</v>
      </c>
      <c r="Y1760" s="42">
        <v>-50.1869230182346</v>
      </c>
      <c r="Z1760" s="41">
        <v>5</v>
      </c>
      <c r="AA1760" s="43">
        <v>15</v>
      </c>
      <c r="AB1760" s="43">
        <v>21</v>
      </c>
      <c r="AC1760" s="43">
        <v>64</v>
      </c>
      <c r="AD1760" s="40">
        <v>0.530020773410797</v>
      </c>
      <c r="AE1760" s="47">
        <v>1000</v>
      </c>
      <c r="AF1760" s="37">
        <v>1132</v>
      </c>
      <c r="AG1760" s="46">
        <f t="shared" si="111"/>
        <v>1.132</v>
      </c>
      <c r="AH1760" s="36" t="s">
        <v>274</v>
      </c>
    </row>
    <row r="1761" s="30" customFormat="1" customHeight="1" spans="1:34">
      <c r="A1761" s="31">
        <v>1760</v>
      </c>
      <c r="B1761" s="36" t="s">
        <v>275</v>
      </c>
      <c r="C1761" s="37" t="s">
        <v>130</v>
      </c>
      <c r="D1761" s="38">
        <v>40.3</v>
      </c>
      <c r="E1761" s="38">
        <v>-105.667</v>
      </c>
      <c r="F1761" s="36" t="s">
        <v>273</v>
      </c>
      <c r="G1761" s="38">
        <v>-4.3</v>
      </c>
      <c r="H1761" s="38">
        <v>2300</v>
      </c>
      <c r="I1761" s="36" t="s">
        <v>96</v>
      </c>
      <c r="J1761" s="38">
        <v>820</v>
      </c>
      <c r="K1761" s="36" t="s">
        <v>96</v>
      </c>
      <c r="L1761" s="39">
        <v>-2.69255203179136</v>
      </c>
      <c r="M1761" s="39">
        <v>-0.558453672755245</v>
      </c>
      <c r="N1761" s="39">
        <v>-1.19617853259912</v>
      </c>
      <c r="O1761" s="39">
        <v>0.637724859843872</v>
      </c>
      <c r="P1761" s="39">
        <v>-0.558453672755245</v>
      </c>
      <c r="Q1761" s="39">
        <v>-1.19617853259912</v>
      </c>
      <c r="R1761" s="39">
        <v>0.637724859843872</v>
      </c>
      <c r="S1761" s="40">
        <v>39.2</v>
      </c>
      <c r="T1761" s="40">
        <v>4.3</v>
      </c>
      <c r="U1761" s="41">
        <v>0.5</v>
      </c>
      <c r="V1761" s="40">
        <f t="shared" si="108"/>
        <v>9.11627906976744</v>
      </c>
      <c r="W1761" s="40">
        <f t="shared" si="109"/>
        <v>78.4</v>
      </c>
      <c r="X1761" s="40">
        <f t="shared" si="110"/>
        <v>8.6</v>
      </c>
      <c r="Y1761" s="42">
        <v>-50.1869230182346</v>
      </c>
      <c r="Z1761" s="41">
        <v>5</v>
      </c>
      <c r="AA1761" s="43">
        <v>15</v>
      </c>
      <c r="AB1761" s="43">
        <v>21</v>
      </c>
      <c r="AC1761" s="43">
        <v>64</v>
      </c>
      <c r="AD1761" s="40">
        <v>0.530020773410797</v>
      </c>
      <c r="AE1761" s="47">
        <v>1000</v>
      </c>
      <c r="AF1761" s="37">
        <v>1132</v>
      </c>
      <c r="AG1761" s="46">
        <f t="shared" si="111"/>
        <v>1.132</v>
      </c>
      <c r="AH1761" s="36" t="s">
        <v>274</v>
      </c>
    </row>
    <row r="1762" s="30" customFormat="1" customHeight="1" spans="1:34">
      <c r="A1762" s="31">
        <v>1761</v>
      </c>
      <c r="B1762" s="36" t="s">
        <v>275</v>
      </c>
      <c r="C1762" s="37" t="s">
        <v>130</v>
      </c>
      <c r="D1762" s="38">
        <v>40.3</v>
      </c>
      <c r="E1762" s="38">
        <v>-105.667</v>
      </c>
      <c r="F1762" s="36" t="s">
        <v>273</v>
      </c>
      <c r="G1762" s="38">
        <v>-0.7</v>
      </c>
      <c r="H1762" s="38">
        <v>5200</v>
      </c>
      <c r="I1762" s="36" t="s">
        <v>96</v>
      </c>
      <c r="J1762" s="38">
        <v>695</v>
      </c>
      <c r="K1762" s="36" t="s">
        <v>96</v>
      </c>
      <c r="L1762" s="39">
        <v>-2.12238988384611</v>
      </c>
      <c r="M1762" s="39">
        <v>-0.723846167448752</v>
      </c>
      <c r="N1762" s="39">
        <v>-0.380429029946839</v>
      </c>
      <c r="O1762" s="39">
        <v>-0.343417137501912</v>
      </c>
      <c r="P1762" s="39">
        <v>-0.723846167448752</v>
      </c>
      <c r="Q1762" s="39">
        <v>-0.380429029946839</v>
      </c>
      <c r="R1762" s="39">
        <v>-0.343417137501912</v>
      </c>
      <c r="S1762" s="40">
        <v>39.2</v>
      </c>
      <c r="T1762" s="40">
        <v>4.3</v>
      </c>
      <c r="U1762" s="41">
        <v>0.5</v>
      </c>
      <c r="V1762" s="40">
        <f t="shared" si="108"/>
        <v>9.11627906976744</v>
      </c>
      <c r="W1762" s="40">
        <f t="shared" si="109"/>
        <v>78.4</v>
      </c>
      <c r="X1762" s="40">
        <f t="shared" si="110"/>
        <v>8.6</v>
      </c>
      <c r="Y1762" s="42">
        <v>-50.1869230182346</v>
      </c>
      <c r="Z1762" s="41">
        <v>5</v>
      </c>
      <c r="AA1762" s="43">
        <v>15</v>
      </c>
      <c r="AB1762" s="43">
        <v>21</v>
      </c>
      <c r="AC1762" s="43">
        <v>64</v>
      </c>
      <c r="AD1762" s="40">
        <v>0.530020773410797</v>
      </c>
      <c r="AE1762" s="47">
        <v>1000</v>
      </c>
      <c r="AF1762" s="37">
        <v>1132</v>
      </c>
      <c r="AG1762" s="46">
        <f t="shared" si="111"/>
        <v>1.132</v>
      </c>
      <c r="AH1762" s="36" t="s">
        <v>274</v>
      </c>
    </row>
    <row r="1763" s="30" customFormat="1" customHeight="1" spans="1:34">
      <c r="A1763" s="31">
        <v>1762</v>
      </c>
      <c r="B1763" s="36" t="s">
        <v>275</v>
      </c>
      <c r="C1763" s="37" t="s">
        <v>130</v>
      </c>
      <c r="D1763" s="38">
        <v>40.3</v>
      </c>
      <c r="E1763" s="38">
        <v>-105.667</v>
      </c>
      <c r="F1763" s="36" t="s">
        <v>273</v>
      </c>
      <c r="G1763" s="38">
        <v>5</v>
      </c>
      <c r="H1763" s="38">
        <v>7400</v>
      </c>
      <c r="I1763" s="36" t="s">
        <v>96</v>
      </c>
      <c r="J1763" s="38">
        <v>1460</v>
      </c>
      <c r="K1763" s="36" t="s">
        <v>96</v>
      </c>
      <c r="L1763" s="39">
        <v>-1.24981699870425</v>
      </c>
      <c r="M1763" s="39">
        <v>0.018433701688838</v>
      </c>
      <c r="N1763" s="39">
        <v>-0.027607655324097</v>
      </c>
      <c r="O1763" s="39">
        <v>0.046041357012935</v>
      </c>
      <c r="P1763" s="39">
        <v>0.018433701688838</v>
      </c>
      <c r="Q1763" s="39">
        <v>-0.027607655324097</v>
      </c>
      <c r="R1763" s="39">
        <v>0.046041357012935</v>
      </c>
      <c r="S1763" s="40">
        <v>39.2</v>
      </c>
      <c r="T1763" s="40">
        <v>4.3</v>
      </c>
      <c r="U1763" s="41">
        <v>0.5</v>
      </c>
      <c r="V1763" s="40">
        <f t="shared" si="108"/>
        <v>9.11627906976744</v>
      </c>
      <c r="W1763" s="40">
        <f t="shared" si="109"/>
        <v>78.4</v>
      </c>
      <c r="X1763" s="40">
        <f t="shared" si="110"/>
        <v>8.6</v>
      </c>
      <c r="Y1763" s="42">
        <v>-50.1869230182346</v>
      </c>
      <c r="Z1763" s="41">
        <v>5</v>
      </c>
      <c r="AA1763" s="43">
        <v>15</v>
      </c>
      <c r="AB1763" s="43">
        <v>21</v>
      </c>
      <c r="AC1763" s="43">
        <v>64</v>
      </c>
      <c r="AD1763" s="40">
        <v>0.530020773410797</v>
      </c>
      <c r="AE1763" s="47">
        <v>1000</v>
      </c>
      <c r="AF1763" s="37">
        <v>1132</v>
      </c>
      <c r="AG1763" s="46">
        <f t="shared" si="111"/>
        <v>1.132</v>
      </c>
      <c r="AH1763" s="36" t="s">
        <v>274</v>
      </c>
    </row>
    <row r="1764" s="30" customFormat="1" customHeight="1" spans="1:34">
      <c r="A1764" s="31">
        <v>1763</v>
      </c>
      <c r="B1764" s="36" t="s">
        <v>275</v>
      </c>
      <c r="C1764" s="37" t="s">
        <v>130</v>
      </c>
      <c r="D1764" s="38">
        <v>40.3</v>
      </c>
      <c r="E1764" s="38">
        <v>-105.667</v>
      </c>
      <c r="F1764" s="36" t="s">
        <v>273</v>
      </c>
      <c r="G1764" s="38">
        <v>7.3</v>
      </c>
      <c r="H1764" s="38">
        <v>19100</v>
      </c>
      <c r="I1764" s="36" t="s">
        <v>96</v>
      </c>
      <c r="J1764" s="38">
        <v>1815</v>
      </c>
      <c r="K1764" s="36" t="s">
        <v>96</v>
      </c>
      <c r="L1764" s="39">
        <v>-0.907769781430709</v>
      </c>
      <c r="M1764" s="39">
        <v>0.236082733685407</v>
      </c>
      <c r="N1764" s="39">
        <v>0.920600679518363</v>
      </c>
      <c r="O1764" s="39">
        <v>-0.684517945832956</v>
      </c>
      <c r="P1764" s="39">
        <v>0.236082733685407</v>
      </c>
      <c r="Q1764" s="39">
        <v>0.920600679518363</v>
      </c>
      <c r="R1764" s="39">
        <v>-0.684517945832956</v>
      </c>
      <c r="S1764" s="40">
        <v>39.2</v>
      </c>
      <c r="T1764" s="40">
        <v>4.3</v>
      </c>
      <c r="U1764" s="41">
        <v>0.5</v>
      </c>
      <c r="V1764" s="40">
        <f t="shared" si="108"/>
        <v>9.11627906976744</v>
      </c>
      <c r="W1764" s="40">
        <f t="shared" si="109"/>
        <v>78.4</v>
      </c>
      <c r="X1764" s="40">
        <f t="shared" si="110"/>
        <v>8.6</v>
      </c>
      <c r="Y1764" s="42">
        <v>-50.1869230182346</v>
      </c>
      <c r="Z1764" s="41">
        <v>5</v>
      </c>
      <c r="AA1764" s="43">
        <v>15</v>
      </c>
      <c r="AB1764" s="43">
        <v>21</v>
      </c>
      <c r="AC1764" s="43">
        <v>64</v>
      </c>
      <c r="AD1764" s="40">
        <v>0.530020773410797</v>
      </c>
      <c r="AE1764" s="47">
        <v>1000</v>
      </c>
      <c r="AF1764" s="37">
        <v>1132</v>
      </c>
      <c r="AG1764" s="46">
        <f t="shared" si="111"/>
        <v>1.132</v>
      </c>
      <c r="AH1764" s="36" t="s">
        <v>274</v>
      </c>
    </row>
    <row r="1765" s="30" customFormat="1" customHeight="1" spans="1:34">
      <c r="A1765" s="31">
        <v>1764</v>
      </c>
      <c r="B1765" s="36" t="s">
        <v>275</v>
      </c>
      <c r="C1765" s="37" t="s">
        <v>130</v>
      </c>
      <c r="D1765" s="38">
        <v>40.3</v>
      </c>
      <c r="E1765" s="38">
        <v>-105.667</v>
      </c>
      <c r="F1765" s="36" t="s">
        <v>273</v>
      </c>
      <c r="G1765" s="38">
        <v>2.9</v>
      </c>
      <c r="H1765" s="38">
        <v>16800</v>
      </c>
      <c r="I1765" s="36" t="s">
        <v>96</v>
      </c>
      <c r="J1765" s="38">
        <v>6950</v>
      </c>
      <c r="K1765" s="36" t="s">
        <v>96</v>
      </c>
      <c r="L1765" s="39">
        <v>-1.5670988370246</v>
      </c>
      <c r="M1765" s="39">
        <v>1.57873892554529</v>
      </c>
      <c r="N1765" s="39">
        <v>0.792291230874992</v>
      </c>
      <c r="O1765" s="39">
        <v>0.786447694670302</v>
      </c>
      <c r="P1765" s="39">
        <v>1.57873892554529</v>
      </c>
      <c r="Q1765" s="39">
        <v>0.792291230874992</v>
      </c>
      <c r="R1765" s="39">
        <v>0.786447694670302</v>
      </c>
      <c r="S1765" s="40">
        <v>39.2</v>
      </c>
      <c r="T1765" s="40">
        <v>4.3</v>
      </c>
      <c r="U1765" s="41">
        <v>0.5</v>
      </c>
      <c r="V1765" s="40">
        <f t="shared" si="108"/>
        <v>9.11627906976744</v>
      </c>
      <c r="W1765" s="40">
        <f t="shared" si="109"/>
        <v>78.4</v>
      </c>
      <c r="X1765" s="40">
        <f t="shared" si="110"/>
        <v>8.6</v>
      </c>
      <c r="Y1765" s="42">
        <v>-50.1869230182346</v>
      </c>
      <c r="Z1765" s="41">
        <v>5</v>
      </c>
      <c r="AA1765" s="43">
        <v>15</v>
      </c>
      <c r="AB1765" s="43">
        <v>21</v>
      </c>
      <c r="AC1765" s="43">
        <v>64</v>
      </c>
      <c r="AD1765" s="40">
        <v>0.530020773410797</v>
      </c>
      <c r="AE1765" s="47">
        <v>1000</v>
      </c>
      <c r="AF1765" s="37">
        <v>1132</v>
      </c>
      <c r="AG1765" s="46">
        <f t="shared" si="111"/>
        <v>1.132</v>
      </c>
      <c r="AH1765" s="36" t="s">
        <v>274</v>
      </c>
    </row>
    <row r="1766" s="30" customFormat="1" customHeight="1" spans="1:34">
      <c r="A1766" s="31">
        <v>1765</v>
      </c>
      <c r="B1766" s="36" t="s">
        <v>275</v>
      </c>
      <c r="C1766" s="37" t="s">
        <v>130</v>
      </c>
      <c r="D1766" s="38">
        <v>40.3</v>
      </c>
      <c r="E1766" s="38">
        <v>-105.667</v>
      </c>
      <c r="F1766" s="36" t="s">
        <v>273</v>
      </c>
      <c r="G1766" s="38">
        <v>-0.1</v>
      </c>
      <c r="H1766" s="38">
        <v>10200</v>
      </c>
      <c r="I1766" s="36" t="s">
        <v>96</v>
      </c>
      <c r="J1766" s="38">
        <v>1420</v>
      </c>
      <c r="K1766" s="36" t="s">
        <v>96</v>
      </c>
      <c r="L1766" s="39">
        <v>-2.02882454570592</v>
      </c>
      <c r="M1766" s="39">
        <v>-0.00934586241823766</v>
      </c>
      <c r="N1766" s="39">
        <v>0.293300064756004</v>
      </c>
      <c r="O1766" s="39">
        <v>-0.302645927174242</v>
      </c>
      <c r="P1766" s="39">
        <v>-0.00934586241823766</v>
      </c>
      <c r="Q1766" s="39">
        <v>0.293300064756004</v>
      </c>
      <c r="R1766" s="39">
        <v>-0.302645927174242</v>
      </c>
      <c r="S1766" s="40">
        <v>39.2</v>
      </c>
      <c r="T1766" s="40">
        <v>4.3</v>
      </c>
      <c r="U1766" s="41">
        <v>0.5</v>
      </c>
      <c r="V1766" s="40">
        <f t="shared" si="108"/>
        <v>9.11627906976744</v>
      </c>
      <c r="W1766" s="40">
        <f t="shared" si="109"/>
        <v>78.4</v>
      </c>
      <c r="X1766" s="40">
        <f t="shared" si="110"/>
        <v>8.6</v>
      </c>
      <c r="Y1766" s="42">
        <v>-50.1869230182346</v>
      </c>
      <c r="Z1766" s="41">
        <v>5</v>
      </c>
      <c r="AA1766" s="43">
        <v>15</v>
      </c>
      <c r="AB1766" s="43">
        <v>21</v>
      </c>
      <c r="AC1766" s="43">
        <v>64</v>
      </c>
      <c r="AD1766" s="40">
        <v>0.530020773410797</v>
      </c>
      <c r="AE1766" s="47">
        <v>1000</v>
      </c>
      <c r="AF1766" s="37">
        <v>1132</v>
      </c>
      <c r="AG1766" s="46">
        <f t="shared" si="111"/>
        <v>1.132</v>
      </c>
      <c r="AH1766" s="36" t="s">
        <v>274</v>
      </c>
    </row>
    <row r="1767" s="30" customFormat="1" customHeight="1" spans="1:34">
      <c r="A1767" s="31">
        <v>1766</v>
      </c>
      <c r="B1767" s="36" t="s">
        <v>275</v>
      </c>
      <c r="C1767" s="37" t="s">
        <v>130</v>
      </c>
      <c r="D1767" s="38">
        <v>40.3</v>
      </c>
      <c r="E1767" s="38">
        <v>-105.667</v>
      </c>
      <c r="F1767" s="36" t="s">
        <v>273</v>
      </c>
      <c r="G1767" s="38">
        <v>4.4</v>
      </c>
      <c r="H1767" s="38">
        <v>6100</v>
      </c>
      <c r="I1767" s="36" t="s">
        <v>96</v>
      </c>
      <c r="J1767" s="38">
        <v>2280</v>
      </c>
      <c r="K1767" s="36" t="s">
        <v>96</v>
      </c>
      <c r="L1767" s="39">
        <v>-1.33997903022324</v>
      </c>
      <c r="M1767" s="39">
        <v>0.464172708934942</v>
      </c>
      <c r="N1767" s="39">
        <v>-0.220798884354956</v>
      </c>
      <c r="O1767" s="39">
        <v>0.684971593289898</v>
      </c>
      <c r="P1767" s="39">
        <v>0.464172708934942</v>
      </c>
      <c r="Q1767" s="39">
        <v>-0.220798884354956</v>
      </c>
      <c r="R1767" s="39">
        <v>0.684971593289898</v>
      </c>
      <c r="S1767" s="40">
        <v>39.2</v>
      </c>
      <c r="T1767" s="40">
        <v>4.3</v>
      </c>
      <c r="U1767" s="41">
        <v>0.5</v>
      </c>
      <c r="V1767" s="40">
        <f t="shared" si="108"/>
        <v>9.11627906976744</v>
      </c>
      <c r="W1767" s="40">
        <f t="shared" si="109"/>
        <v>78.4</v>
      </c>
      <c r="X1767" s="40">
        <f t="shared" si="110"/>
        <v>8.6</v>
      </c>
      <c r="Y1767" s="42">
        <v>-50.1869230182346</v>
      </c>
      <c r="Z1767" s="41">
        <v>5</v>
      </c>
      <c r="AA1767" s="43">
        <v>15</v>
      </c>
      <c r="AB1767" s="43">
        <v>21</v>
      </c>
      <c r="AC1767" s="43">
        <v>64</v>
      </c>
      <c r="AD1767" s="40">
        <v>0.530020773410797</v>
      </c>
      <c r="AE1767" s="47">
        <v>1000</v>
      </c>
      <c r="AF1767" s="37">
        <v>1132</v>
      </c>
      <c r="AG1767" s="46">
        <f t="shared" si="111"/>
        <v>1.132</v>
      </c>
      <c r="AH1767" s="36" t="s">
        <v>274</v>
      </c>
    </row>
    <row r="1768" s="30" customFormat="1" customHeight="1" spans="1:34">
      <c r="A1768" s="31">
        <v>1767</v>
      </c>
      <c r="B1768" s="36" t="s">
        <v>275</v>
      </c>
      <c r="C1768" s="37" t="s">
        <v>130</v>
      </c>
      <c r="D1768" s="38">
        <v>40.3</v>
      </c>
      <c r="E1768" s="38">
        <v>-105.667</v>
      </c>
      <c r="F1768" s="36" t="s">
        <v>273</v>
      </c>
      <c r="G1768" s="38">
        <v>11.5</v>
      </c>
      <c r="H1768" s="38">
        <v>16200</v>
      </c>
      <c r="I1768" s="36" t="s">
        <v>96</v>
      </c>
      <c r="J1768" s="38">
        <v>3050</v>
      </c>
      <c r="K1768" s="36" t="s">
        <v>96</v>
      </c>
      <c r="L1768" s="39">
        <v>-0.297424780116415</v>
      </c>
      <c r="M1768" s="39">
        <v>0.755138856587913</v>
      </c>
      <c r="N1768" s="39">
        <v>0.755923586704117</v>
      </c>
      <c r="O1768" s="39">
        <v>-0.000784730116203947</v>
      </c>
      <c r="P1768" s="39">
        <v>0.755138856587913</v>
      </c>
      <c r="Q1768" s="39">
        <v>0.755923586704117</v>
      </c>
      <c r="R1768" s="39">
        <v>-0.000784730116203947</v>
      </c>
      <c r="S1768" s="40">
        <v>39.2</v>
      </c>
      <c r="T1768" s="40">
        <v>4.3</v>
      </c>
      <c r="U1768" s="41">
        <v>0.5</v>
      </c>
      <c r="V1768" s="40">
        <f t="shared" si="108"/>
        <v>9.11627906976744</v>
      </c>
      <c r="W1768" s="40">
        <f t="shared" si="109"/>
        <v>78.4</v>
      </c>
      <c r="X1768" s="40">
        <f t="shared" si="110"/>
        <v>8.6</v>
      </c>
      <c r="Y1768" s="42">
        <v>-50.1869230182346</v>
      </c>
      <c r="Z1768" s="41">
        <v>5</v>
      </c>
      <c r="AA1768" s="43">
        <v>15</v>
      </c>
      <c r="AB1768" s="43">
        <v>21</v>
      </c>
      <c r="AC1768" s="43">
        <v>64</v>
      </c>
      <c r="AD1768" s="40">
        <v>0.530020773410797</v>
      </c>
      <c r="AE1768" s="47">
        <v>1000</v>
      </c>
      <c r="AF1768" s="37">
        <v>1132</v>
      </c>
      <c r="AG1768" s="46">
        <f t="shared" si="111"/>
        <v>1.132</v>
      </c>
      <c r="AH1768" s="36" t="s">
        <v>274</v>
      </c>
    </row>
    <row r="1769" s="30" customFormat="1" customHeight="1" spans="1:34">
      <c r="A1769" s="31">
        <v>1768</v>
      </c>
      <c r="B1769" s="36" t="s">
        <v>275</v>
      </c>
      <c r="C1769" s="37" t="s">
        <v>130</v>
      </c>
      <c r="D1769" s="38">
        <v>40.3</v>
      </c>
      <c r="E1769" s="38">
        <v>-105.667</v>
      </c>
      <c r="F1769" s="36" t="s">
        <v>273</v>
      </c>
      <c r="G1769" s="38">
        <v>7.8</v>
      </c>
      <c r="H1769" s="38">
        <v>8500</v>
      </c>
      <c r="I1769" s="36" t="s">
        <v>96</v>
      </c>
      <c r="J1769" s="38">
        <v>885</v>
      </c>
      <c r="K1769" s="36" t="s">
        <v>96</v>
      </c>
      <c r="L1769" s="39">
        <v>-0.834152757293168</v>
      </c>
      <c r="M1769" s="39">
        <v>-0.482170368005615</v>
      </c>
      <c r="N1769" s="39">
        <v>0.11097850796205</v>
      </c>
      <c r="O1769" s="39">
        <v>-0.593148875967664</v>
      </c>
      <c r="P1769" s="39">
        <v>-0.482170368005615</v>
      </c>
      <c r="Q1769" s="39">
        <v>0.11097850796205</v>
      </c>
      <c r="R1769" s="39">
        <v>-0.593148875967664</v>
      </c>
      <c r="S1769" s="40">
        <v>39.2</v>
      </c>
      <c r="T1769" s="40">
        <v>4.3</v>
      </c>
      <c r="U1769" s="41">
        <v>0.5</v>
      </c>
      <c r="V1769" s="40">
        <f t="shared" si="108"/>
        <v>9.11627906976744</v>
      </c>
      <c r="W1769" s="40">
        <f t="shared" si="109"/>
        <v>78.4</v>
      </c>
      <c r="X1769" s="40">
        <f t="shared" si="110"/>
        <v>8.6</v>
      </c>
      <c r="Y1769" s="42">
        <v>-50.1869230182346</v>
      </c>
      <c r="Z1769" s="41">
        <v>5</v>
      </c>
      <c r="AA1769" s="43">
        <v>15</v>
      </c>
      <c r="AB1769" s="43">
        <v>21</v>
      </c>
      <c r="AC1769" s="43">
        <v>64</v>
      </c>
      <c r="AD1769" s="40">
        <v>0.530020773410797</v>
      </c>
      <c r="AE1769" s="47">
        <v>1000</v>
      </c>
      <c r="AF1769" s="37">
        <v>1132</v>
      </c>
      <c r="AG1769" s="46">
        <f t="shared" si="111"/>
        <v>1.132</v>
      </c>
      <c r="AH1769" s="36" t="s">
        <v>274</v>
      </c>
    </row>
    <row r="1770" s="30" customFormat="1" customHeight="1" spans="1:34">
      <c r="A1770" s="31">
        <v>1769</v>
      </c>
      <c r="B1770" s="36" t="s">
        <v>275</v>
      </c>
      <c r="C1770" s="37" t="s">
        <v>130</v>
      </c>
      <c r="D1770" s="38">
        <v>40.3</v>
      </c>
      <c r="E1770" s="38">
        <v>-105.667</v>
      </c>
      <c r="F1770" s="36" t="s">
        <v>273</v>
      </c>
      <c r="G1770" s="38">
        <v>-2.2</v>
      </c>
      <c r="H1770" s="38">
        <v>5050</v>
      </c>
      <c r="I1770" s="36" t="s">
        <v>96</v>
      </c>
      <c r="J1770" s="38">
        <v>320</v>
      </c>
      <c r="K1770" s="36" t="s">
        <v>96</v>
      </c>
      <c r="L1770" s="39">
        <v>-2.35811617632793</v>
      </c>
      <c r="M1770" s="39">
        <v>-1.49943701721977</v>
      </c>
      <c r="N1770" s="39">
        <v>-0.409699412246953</v>
      </c>
      <c r="O1770" s="39">
        <v>-1.08973760497282</v>
      </c>
      <c r="P1770" s="39">
        <v>-1.49943701721977</v>
      </c>
      <c r="Q1770" s="39">
        <v>-0.409699412246953</v>
      </c>
      <c r="R1770" s="39">
        <v>-1.08973760497282</v>
      </c>
      <c r="S1770" s="40">
        <v>39.2</v>
      </c>
      <c r="T1770" s="40">
        <v>4.3</v>
      </c>
      <c r="U1770" s="41">
        <v>0.5</v>
      </c>
      <c r="V1770" s="40">
        <f t="shared" si="108"/>
        <v>9.11627906976744</v>
      </c>
      <c r="W1770" s="40">
        <f t="shared" si="109"/>
        <v>78.4</v>
      </c>
      <c r="X1770" s="40">
        <f t="shared" si="110"/>
        <v>8.6</v>
      </c>
      <c r="Y1770" s="42">
        <v>-50.1869230182346</v>
      </c>
      <c r="Z1770" s="41">
        <v>5</v>
      </c>
      <c r="AA1770" s="43">
        <v>15</v>
      </c>
      <c r="AB1770" s="43">
        <v>21</v>
      </c>
      <c r="AC1770" s="43">
        <v>64</v>
      </c>
      <c r="AD1770" s="40">
        <v>0.530020773410797</v>
      </c>
      <c r="AE1770" s="47">
        <v>1000</v>
      </c>
      <c r="AF1770" s="37">
        <v>1132</v>
      </c>
      <c r="AG1770" s="46">
        <f t="shared" si="111"/>
        <v>1.132</v>
      </c>
      <c r="AH1770" s="36" t="s">
        <v>274</v>
      </c>
    </row>
    <row r="1771" s="30" customFormat="1" customHeight="1" spans="1:34">
      <c r="A1771" s="31">
        <v>1770</v>
      </c>
      <c r="B1771" s="36" t="s">
        <v>275</v>
      </c>
      <c r="C1771" s="37" t="s">
        <v>130</v>
      </c>
      <c r="D1771" s="38">
        <v>40.3</v>
      </c>
      <c r="E1771" s="38">
        <v>-105.667</v>
      </c>
      <c r="F1771" s="36" t="s">
        <v>273</v>
      </c>
      <c r="G1771" s="38">
        <v>-7.9</v>
      </c>
      <c r="H1771" s="38">
        <v>6700</v>
      </c>
      <c r="I1771" s="36" t="s">
        <v>96</v>
      </c>
      <c r="J1771" s="38">
        <v>460</v>
      </c>
      <c r="K1771" s="36" t="s">
        <v>96</v>
      </c>
      <c r="L1771" s="39">
        <v>-3.27819077715491</v>
      </c>
      <c r="M1771" s="39">
        <v>-1.1365315235304</v>
      </c>
      <c r="N1771" s="39">
        <v>-0.126980129137301</v>
      </c>
      <c r="O1771" s="39">
        <v>-1.0095513943931</v>
      </c>
      <c r="P1771" s="39">
        <v>-1.1365315235304</v>
      </c>
      <c r="Q1771" s="39">
        <v>-0.126980129137301</v>
      </c>
      <c r="R1771" s="39">
        <v>-1.0095513943931</v>
      </c>
      <c r="S1771" s="40">
        <v>39.2</v>
      </c>
      <c r="T1771" s="40">
        <v>4.3</v>
      </c>
      <c r="U1771" s="41">
        <v>0.5</v>
      </c>
      <c r="V1771" s="40">
        <f t="shared" si="108"/>
        <v>9.11627906976744</v>
      </c>
      <c r="W1771" s="40">
        <f t="shared" si="109"/>
        <v>78.4</v>
      </c>
      <c r="X1771" s="40">
        <f t="shared" si="110"/>
        <v>8.6</v>
      </c>
      <c r="Y1771" s="42">
        <v>-50.1869230182346</v>
      </c>
      <c r="Z1771" s="41">
        <v>5</v>
      </c>
      <c r="AA1771" s="43">
        <v>15</v>
      </c>
      <c r="AB1771" s="43">
        <v>21</v>
      </c>
      <c r="AC1771" s="43">
        <v>64</v>
      </c>
      <c r="AD1771" s="40">
        <v>0.530020773410797</v>
      </c>
      <c r="AE1771" s="47">
        <v>1000</v>
      </c>
      <c r="AF1771" s="37">
        <v>1132</v>
      </c>
      <c r="AG1771" s="46">
        <f t="shared" si="111"/>
        <v>1.132</v>
      </c>
      <c r="AH1771" s="36" t="s">
        <v>274</v>
      </c>
    </row>
    <row r="1772" s="30" customFormat="1" customHeight="1" spans="1:34">
      <c r="A1772" s="31">
        <v>1771</v>
      </c>
      <c r="B1772" s="36" t="s">
        <v>275</v>
      </c>
      <c r="C1772" s="37" t="s">
        <v>130</v>
      </c>
      <c r="D1772" s="38">
        <v>40.3</v>
      </c>
      <c r="E1772" s="38">
        <v>-105.667</v>
      </c>
      <c r="F1772" s="36" t="s">
        <v>273</v>
      </c>
      <c r="G1772" s="38">
        <v>-10.2</v>
      </c>
      <c r="H1772" s="38">
        <v>4350</v>
      </c>
      <c r="I1772" s="36" t="s">
        <v>96</v>
      </c>
      <c r="J1772" s="38">
        <v>340</v>
      </c>
      <c r="K1772" s="36" t="s">
        <v>96</v>
      </c>
      <c r="L1772" s="39">
        <v>-3.66074412104081</v>
      </c>
      <c r="M1772" s="39">
        <v>-1.43881239540334</v>
      </c>
      <c r="N1772" s="39">
        <v>-0.558911810433628</v>
      </c>
      <c r="O1772" s="39">
        <v>-0.879900584969708</v>
      </c>
      <c r="P1772" s="39">
        <v>-1.43881239540334</v>
      </c>
      <c r="Q1772" s="39">
        <v>-0.558911810433628</v>
      </c>
      <c r="R1772" s="39">
        <v>-0.879900584969708</v>
      </c>
      <c r="S1772" s="40">
        <v>39.2</v>
      </c>
      <c r="T1772" s="40">
        <v>4.3</v>
      </c>
      <c r="U1772" s="41">
        <v>0.5</v>
      </c>
      <c r="V1772" s="40">
        <f t="shared" si="108"/>
        <v>9.11627906976744</v>
      </c>
      <c r="W1772" s="40">
        <f t="shared" si="109"/>
        <v>78.4</v>
      </c>
      <c r="X1772" s="40">
        <f t="shared" si="110"/>
        <v>8.6</v>
      </c>
      <c r="Y1772" s="42">
        <v>-50.1869230182346</v>
      </c>
      <c r="Z1772" s="41">
        <v>5</v>
      </c>
      <c r="AA1772" s="43">
        <v>15</v>
      </c>
      <c r="AB1772" s="43">
        <v>21</v>
      </c>
      <c r="AC1772" s="43">
        <v>64</v>
      </c>
      <c r="AD1772" s="40">
        <v>0.530020773410797</v>
      </c>
      <c r="AE1772" s="47">
        <v>1000</v>
      </c>
      <c r="AF1772" s="37">
        <v>1132</v>
      </c>
      <c r="AG1772" s="46">
        <f t="shared" si="111"/>
        <v>1.132</v>
      </c>
      <c r="AH1772" s="36" t="s">
        <v>274</v>
      </c>
    </row>
    <row r="1773" s="30" customFormat="1" customHeight="1" spans="1:34">
      <c r="A1773" s="31">
        <v>1772</v>
      </c>
      <c r="B1773" s="36" t="s">
        <v>275</v>
      </c>
      <c r="C1773" s="37" t="s">
        <v>130</v>
      </c>
      <c r="D1773" s="38">
        <v>40.3</v>
      </c>
      <c r="E1773" s="38">
        <v>-105.667</v>
      </c>
      <c r="F1773" s="36" t="s">
        <v>273</v>
      </c>
      <c r="G1773" s="38">
        <v>0.8</v>
      </c>
      <c r="H1773" s="38">
        <v>4800</v>
      </c>
      <c r="I1773" s="36" t="s">
        <v>96</v>
      </c>
      <c r="J1773" s="38">
        <v>775</v>
      </c>
      <c r="K1773" s="36" t="s">
        <v>96</v>
      </c>
      <c r="L1773" s="39">
        <v>-1.88924500723377</v>
      </c>
      <c r="M1773" s="39">
        <v>-0.614894983660197</v>
      </c>
      <c r="N1773" s="39">
        <v>-0.460471737620376</v>
      </c>
      <c r="O1773" s="39">
        <v>-0.154423246039821</v>
      </c>
      <c r="P1773" s="39">
        <v>-0.614894983660197</v>
      </c>
      <c r="Q1773" s="39">
        <v>-0.460471737620376</v>
      </c>
      <c r="R1773" s="39">
        <v>-0.154423246039821</v>
      </c>
      <c r="S1773" s="40">
        <v>39.2</v>
      </c>
      <c r="T1773" s="40">
        <v>4.3</v>
      </c>
      <c r="U1773" s="41">
        <v>0.5</v>
      </c>
      <c r="V1773" s="40">
        <f t="shared" si="108"/>
        <v>9.11627906976744</v>
      </c>
      <c r="W1773" s="40">
        <f t="shared" si="109"/>
        <v>78.4</v>
      </c>
      <c r="X1773" s="40">
        <f t="shared" si="110"/>
        <v>8.6</v>
      </c>
      <c r="Y1773" s="42">
        <v>-50.1869230182346</v>
      </c>
      <c r="Z1773" s="41">
        <v>5</v>
      </c>
      <c r="AA1773" s="43">
        <v>15</v>
      </c>
      <c r="AB1773" s="43">
        <v>21</v>
      </c>
      <c r="AC1773" s="43">
        <v>64</v>
      </c>
      <c r="AD1773" s="40">
        <v>0.530020773410797</v>
      </c>
      <c r="AE1773" s="47">
        <v>1000</v>
      </c>
      <c r="AF1773" s="37">
        <v>1132</v>
      </c>
      <c r="AG1773" s="46">
        <f t="shared" si="111"/>
        <v>1.132</v>
      </c>
      <c r="AH1773" s="36" t="s">
        <v>274</v>
      </c>
    </row>
    <row r="1774" s="30" customFormat="1" customHeight="1" spans="1:34">
      <c r="A1774" s="31">
        <v>1773</v>
      </c>
      <c r="B1774" s="36" t="s">
        <v>275</v>
      </c>
      <c r="C1774" s="37" t="s">
        <v>130</v>
      </c>
      <c r="D1774" s="38">
        <v>40.3</v>
      </c>
      <c r="E1774" s="38">
        <v>-105.667</v>
      </c>
      <c r="F1774" s="36" t="s">
        <v>273</v>
      </c>
      <c r="G1774" s="38">
        <v>6.6</v>
      </c>
      <c r="H1774" s="38">
        <v>13000</v>
      </c>
      <c r="I1774" s="36" t="s">
        <v>96</v>
      </c>
      <c r="J1774" s="38">
        <v>2760</v>
      </c>
      <c r="K1774" s="36" t="s">
        <v>96</v>
      </c>
      <c r="L1774" s="39">
        <v>-1.01127571209744</v>
      </c>
      <c r="M1774" s="39">
        <v>0.655227945697652</v>
      </c>
      <c r="N1774" s="39">
        <v>0.535861701927316</v>
      </c>
      <c r="O1774" s="39">
        <v>0.119366243770336</v>
      </c>
      <c r="P1774" s="39">
        <v>0.655227945697652</v>
      </c>
      <c r="Q1774" s="39">
        <v>0.535861701927316</v>
      </c>
      <c r="R1774" s="39">
        <v>0.119366243770336</v>
      </c>
      <c r="S1774" s="40">
        <v>39.2</v>
      </c>
      <c r="T1774" s="40">
        <v>4.3</v>
      </c>
      <c r="U1774" s="41">
        <v>0.5</v>
      </c>
      <c r="V1774" s="40">
        <f t="shared" si="108"/>
        <v>9.11627906976744</v>
      </c>
      <c r="W1774" s="40">
        <f t="shared" si="109"/>
        <v>78.4</v>
      </c>
      <c r="X1774" s="40">
        <f t="shared" si="110"/>
        <v>8.6</v>
      </c>
      <c r="Y1774" s="42">
        <v>-50.1869230182346</v>
      </c>
      <c r="Z1774" s="41">
        <v>5</v>
      </c>
      <c r="AA1774" s="43">
        <v>15</v>
      </c>
      <c r="AB1774" s="43">
        <v>21</v>
      </c>
      <c r="AC1774" s="43">
        <v>64</v>
      </c>
      <c r="AD1774" s="40">
        <v>0.530020773410797</v>
      </c>
      <c r="AE1774" s="47">
        <v>1000</v>
      </c>
      <c r="AF1774" s="37">
        <v>1132</v>
      </c>
      <c r="AG1774" s="46">
        <f t="shared" si="111"/>
        <v>1.132</v>
      </c>
      <c r="AH1774" s="36" t="s">
        <v>274</v>
      </c>
    </row>
    <row r="1775" s="30" customFormat="1" customHeight="1" spans="1:34">
      <c r="A1775" s="31">
        <v>1774</v>
      </c>
      <c r="B1775" s="36" t="s">
        <v>275</v>
      </c>
      <c r="C1775" s="37" t="s">
        <v>130</v>
      </c>
      <c r="D1775" s="38">
        <v>40.3</v>
      </c>
      <c r="E1775" s="38">
        <v>-105.667</v>
      </c>
      <c r="F1775" s="36" t="s">
        <v>273</v>
      </c>
      <c r="G1775" s="38">
        <v>9.5</v>
      </c>
      <c r="H1775" s="38">
        <v>11500</v>
      </c>
      <c r="I1775" s="36" t="s">
        <v>96</v>
      </c>
      <c r="J1775" s="38">
        <v>940</v>
      </c>
      <c r="K1775" s="36" t="s">
        <v>96</v>
      </c>
      <c r="L1775" s="39">
        <v>-0.58580306323384</v>
      </c>
      <c r="M1775" s="39">
        <v>-0.421878137749494</v>
      </c>
      <c r="N1775" s="39">
        <v>0.413259379834983</v>
      </c>
      <c r="O1775" s="39">
        <v>-0.835137517584478</v>
      </c>
      <c r="P1775" s="39">
        <v>-0.421878137749494</v>
      </c>
      <c r="Q1775" s="39">
        <v>0.413259379834983</v>
      </c>
      <c r="R1775" s="39">
        <v>-0.835137517584478</v>
      </c>
      <c r="S1775" s="40">
        <v>39.2</v>
      </c>
      <c r="T1775" s="40">
        <v>4.3</v>
      </c>
      <c r="U1775" s="41">
        <v>0.5</v>
      </c>
      <c r="V1775" s="40">
        <f t="shared" si="108"/>
        <v>9.11627906976744</v>
      </c>
      <c r="W1775" s="40">
        <f t="shared" si="109"/>
        <v>78.4</v>
      </c>
      <c r="X1775" s="40">
        <f t="shared" si="110"/>
        <v>8.6</v>
      </c>
      <c r="Y1775" s="42">
        <v>-50.1869230182346</v>
      </c>
      <c r="Z1775" s="41">
        <v>5</v>
      </c>
      <c r="AA1775" s="43">
        <v>15</v>
      </c>
      <c r="AB1775" s="43">
        <v>21</v>
      </c>
      <c r="AC1775" s="43">
        <v>64</v>
      </c>
      <c r="AD1775" s="40">
        <v>0.530020773410797</v>
      </c>
      <c r="AE1775" s="47">
        <v>1000</v>
      </c>
      <c r="AF1775" s="37">
        <v>1132</v>
      </c>
      <c r="AG1775" s="46">
        <f t="shared" si="111"/>
        <v>1.132</v>
      </c>
      <c r="AH1775" s="36" t="s">
        <v>274</v>
      </c>
    </row>
    <row r="1776" s="30" customFormat="1" customHeight="1" spans="1:34">
      <c r="A1776" s="31">
        <v>1775</v>
      </c>
      <c r="B1776" s="36" t="s">
        <v>275</v>
      </c>
      <c r="C1776" s="37" t="s">
        <v>130</v>
      </c>
      <c r="D1776" s="38">
        <v>40.3</v>
      </c>
      <c r="E1776" s="38">
        <v>-105.667</v>
      </c>
      <c r="F1776" s="36" t="s">
        <v>273</v>
      </c>
      <c r="G1776" s="38">
        <v>0.8</v>
      </c>
      <c r="H1776" s="38">
        <v>5200</v>
      </c>
      <c r="I1776" s="36" t="s">
        <v>96</v>
      </c>
      <c r="J1776" s="38">
        <v>840</v>
      </c>
      <c r="K1776" s="36" t="s">
        <v>96</v>
      </c>
      <c r="L1776" s="39">
        <v>-1.88924500723377</v>
      </c>
      <c r="M1776" s="39">
        <v>-0.534356121176185</v>
      </c>
      <c r="N1776" s="39">
        <v>-0.380429029946839</v>
      </c>
      <c r="O1776" s="39">
        <v>-0.153927091229345</v>
      </c>
      <c r="P1776" s="39">
        <v>-0.534356121176185</v>
      </c>
      <c r="Q1776" s="39">
        <v>-0.380429029946839</v>
      </c>
      <c r="R1776" s="39">
        <v>-0.153927091229345</v>
      </c>
      <c r="S1776" s="40">
        <v>39.2</v>
      </c>
      <c r="T1776" s="40">
        <v>4.3</v>
      </c>
      <c r="U1776" s="41">
        <v>0.5</v>
      </c>
      <c r="V1776" s="40">
        <f t="shared" si="108"/>
        <v>9.11627906976744</v>
      </c>
      <c r="W1776" s="40">
        <f t="shared" si="109"/>
        <v>78.4</v>
      </c>
      <c r="X1776" s="40">
        <f t="shared" si="110"/>
        <v>8.6</v>
      </c>
      <c r="Y1776" s="42">
        <v>-50.1869230182346</v>
      </c>
      <c r="Z1776" s="41">
        <v>5</v>
      </c>
      <c r="AA1776" s="43">
        <v>15</v>
      </c>
      <c r="AB1776" s="43">
        <v>21</v>
      </c>
      <c r="AC1776" s="43">
        <v>64</v>
      </c>
      <c r="AD1776" s="40">
        <v>0.530020773410797</v>
      </c>
      <c r="AE1776" s="47">
        <v>1000</v>
      </c>
      <c r="AF1776" s="37">
        <v>1132</v>
      </c>
      <c r="AG1776" s="46">
        <f t="shared" si="111"/>
        <v>1.132</v>
      </c>
      <c r="AH1776" s="36" t="s">
        <v>274</v>
      </c>
    </row>
    <row r="1777" s="30" customFormat="1" customHeight="1" spans="1:34">
      <c r="A1777" s="31">
        <v>1776</v>
      </c>
      <c r="B1777" s="36" t="s">
        <v>275</v>
      </c>
      <c r="C1777" s="37" t="s">
        <v>130</v>
      </c>
      <c r="D1777" s="38">
        <v>40.3</v>
      </c>
      <c r="E1777" s="38">
        <v>-105.667</v>
      </c>
      <c r="F1777" s="36" t="s">
        <v>273</v>
      </c>
      <c r="G1777" s="38">
        <v>7.7</v>
      </c>
      <c r="H1777" s="38">
        <v>5300</v>
      </c>
      <c r="I1777" s="36" t="s">
        <v>96</v>
      </c>
      <c r="J1777" s="38">
        <v>725</v>
      </c>
      <c r="K1777" s="36" t="s">
        <v>96</v>
      </c>
      <c r="L1777" s="39">
        <v>-0.848855192343464</v>
      </c>
      <c r="M1777" s="39">
        <v>-0.681586358158869</v>
      </c>
      <c r="N1777" s="39">
        <v>-0.361380834976145</v>
      </c>
      <c r="O1777" s="39">
        <v>-0.320205523182724</v>
      </c>
      <c r="P1777" s="39">
        <v>-0.681586358158869</v>
      </c>
      <c r="Q1777" s="39">
        <v>-0.361380834976145</v>
      </c>
      <c r="R1777" s="39">
        <v>-0.320205523182724</v>
      </c>
      <c r="S1777" s="40">
        <v>39.2</v>
      </c>
      <c r="T1777" s="40">
        <v>4.3</v>
      </c>
      <c r="U1777" s="41">
        <v>0.5</v>
      </c>
      <c r="V1777" s="40">
        <f t="shared" si="108"/>
        <v>9.11627906976744</v>
      </c>
      <c r="W1777" s="40">
        <f t="shared" si="109"/>
        <v>78.4</v>
      </c>
      <c r="X1777" s="40">
        <f t="shared" si="110"/>
        <v>8.6</v>
      </c>
      <c r="Y1777" s="42">
        <v>-50.1869230182346</v>
      </c>
      <c r="Z1777" s="41">
        <v>5</v>
      </c>
      <c r="AA1777" s="43">
        <v>15</v>
      </c>
      <c r="AB1777" s="43">
        <v>21</v>
      </c>
      <c r="AC1777" s="43">
        <v>64</v>
      </c>
      <c r="AD1777" s="40">
        <v>0.530020773410797</v>
      </c>
      <c r="AE1777" s="47">
        <v>1000</v>
      </c>
      <c r="AF1777" s="37">
        <v>1132</v>
      </c>
      <c r="AG1777" s="46">
        <f t="shared" si="111"/>
        <v>1.132</v>
      </c>
      <c r="AH1777" s="36" t="s">
        <v>274</v>
      </c>
    </row>
    <row r="1778" s="30" customFormat="1" customHeight="1" spans="1:34">
      <c r="A1778" s="31">
        <v>1777</v>
      </c>
      <c r="B1778" s="36" t="s">
        <v>275</v>
      </c>
      <c r="C1778" s="37" t="s">
        <v>130</v>
      </c>
      <c r="D1778" s="38">
        <v>40.3</v>
      </c>
      <c r="E1778" s="38">
        <v>-105.667</v>
      </c>
      <c r="F1778" s="36" t="s">
        <v>273</v>
      </c>
      <c r="G1778" s="38">
        <v>8</v>
      </c>
      <c r="H1778" s="38">
        <v>4800</v>
      </c>
      <c r="I1778" s="36" t="s">
        <v>96</v>
      </c>
      <c r="J1778" s="38">
        <v>1765</v>
      </c>
      <c r="K1778" s="36" t="s">
        <v>96</v>
      </c>
      <c r="L1778" s="39">
        <v>-0.804779263543395</v>
      </c>
      <c r="M1778" s="39">
        <v>0.208147956353853</v>
      </c>
      <c r="N1778" s="39">
        <v>-0.460471737620376</v>
      </c>
      <c r="O1778" s="39">
        <v>0.668619693974229</v>
      </c>
      <c r="P1778" s="39">
        <v>0.208147956353853</v>
      </c>
      <c r="Q1778" s="39">
        <v>-0.460471737620376</v>
      </c>
      <c r="R1778" s="39">
        <v>0.668619693974229</v>
      </c>
      <c r="S1778" s="40">
        <v>39.2</v>
      </c>
      <c r="T1778" s="40">
        <v>4.3</v>
      </c>
      <c r="U1778" s="41">
        <v>0.5</v>
      </c>
      <c r="V1778" s="40">
        <f t="shared" si="108"/>
        <v>9.11627906976744</v>
      </c>
      <c r="W1778" s="40">
        <f t="shared" si="109"/>
        <v>78.4</v>
      </c>
      <c r="X1778" s="40">
        <f t="shared" si="110"/>
        <v>8.6</v>
      </c>
      <c r="Y1778" s="42">
        <v>-50.1869230182346</v>
      </c>
      <c r="Z1778" s="41">
        <v>5</v>
      </c>
      <c r="AA1778" s="43">
        <v>15</v>
      </c>
      <c r="AB1778" s="43">
        <v>21</v>
      </c>
      <c r="AC1778" s="43">
        <v>64</v>
      </c>
      <c r="AD1778" s="40">
        <v>0.530020773410797</v>
      </c>
      <c r="AE1778" s="47">
        <v>1000</v>
      </c>
      <c r="AF1778" s="37">
        <v>1132</v>
      </c>
      <c r="AG1778" s="46">
        <f t="shared" si="111"/>
        <v>1.132</v>
      </c>
      <c r="AH1778" s="36" t="s">
        <v>274</v>
      </c>
    </row>
    <row r="1779" s="30" customFormat="1" customHeight="1" spans="1:34">
      <c r="A1779" s="31">
        <v>1778</v>
      </c>
      <c r="B1779" s="36" t="s">
        <v>275</v>
      </c>
      <c r="C1779" s="37" t="s">
        <v>130</v>
      </c>
      <c r="D1779" s="38">
        <v>40.3</v>
      </c>
      <c r="E1779" s="38">
        <v>-105.667</v>
      </c>
      <c r="F1779" s="36" t="s">
        <v>273</v>
      </c>
      <c r="G1779" s="38">
        <v>11.4</v>
      </c>
      <c r="H1779" s="38">
        <v>2650</v>
      </c>
      <c r="I1779" s="36" t="s">
        <v>96</v>
      </c>
      <c r="J1779" s="38">
        <v>365</v>
      </c>
      <c r="K1779" s="36" t="s">
        <v>96</v>
      </c>
      <c r="L1779" s="39">
        <v>-0.311747416159847</v>
      </c>
      <c r="M1779" s="39">
        <v>-1.36786065943105</v>
      </c>
      <c r="N1779" s="39">
        <v>-1.05452801553609</v>
      </c>
      <c r="O1779" s="39">
        <v>-0.313332643894962</v>
      </c>
      <c r="P1779" s="39">
        <v>-1.36786065943105</v>
      </c>
      <c r="Q1779" s="39">
        <v>-1.05452801553609</v>
      </c>
      <c r="R1779" s="39">
        <v>-0.313332643894962</v>
      </c>
      <c r="S1779" s="40">
        <v>39.2</v>
      </c>
      <c r="T1779" s="40">
        <v>4.3</v>
      </c>
      <c r="U1779" s="41">
        <v>0.5</v>
      </c>
      <c r="V1779" s="40">
        <f t="shared" si="108"/>
        <v>9.11627906976744</v>
      </c>
      <c r="W1779" s="40">
        <f t="shared" si="109"/>
        <v>78.4</v>
      </c>
      <c r="X1779" s="40">
        <f t="shared" si="110"/>
        <v>8.6</v>
      </c>
      <c r="Y1779" s="42">
        <v>-50.1869230182346</v>
      </c>
      <c r="Z1779" s="41">
        <v>5</v>
      </c>
      <c r="AA1779" s="43">
        <v>15</v>
      </c>
      <c r="AB1779" s="43">
        <v>21</v>
      </c>
      <c r="AC1779" s="43">
        <v>64</v>
      </c>
      <c r="AD1779" s="40">
        <v>0.530020773410797</v>
      </c>
      <c r="AE1779" s="47">
        <v>1000</v>
      </c>
      <c r="AF1779" s="37">
        <v>1132</v>
      </c>
      <c r="AG1779" s="46">
        <f t="shared" si="111"/>
        <v>1.132</v>
      </c>
      <c r="AH1779" s="36" t="s">
        <v>274</v>
      </c>
    </row>
    <row r="1780" s="30" customFormat="1" customHeight="1" spans="1:34">
      <c r="A1780" s="31">
        <v>1779</v>
      </c>
      <c r="B1780" s="36" t="s">
        <v>275</v>
      </c>
      <c r="C1780" s="37" t="s">
        <v>130</v>
      </c>
      <c r="D1780" s="38">
        <v>40.3</v>
      </c>
      <c r="E1780" s="38">
        <v>-105.667</v>
      </c>
      <c r="F1780" s="36" t="s">
        <v>273</v>
      </c>
      <c r="G1780" s="38">
        <v>11.4</v>
      </c>
      <c r="H1780" s="38">
        <v>2550</v>
      </c>
      <c r="I1780" s="36" t="s">
        <v>96</v>
      </c>
      <c r="J1780" s="38">
        <v>1135</v>
      </c>
      <c r="K1780" s="36" t="s">
        <v>96</v>
      </c>
      <c r="L1780" s="39">
        <v>-0.311747416159847</v>
      </c>
      <c r="M1780" s="39">
        <v>-0.233370083098041</v>
      </c>
      <c r="N1780" s="39">
        <v>-1.09299429636389</v>
      </c>
      <c r="O1780" s="39">
        <v>0.859624213265846</v>
      </c>
      <c r="P1780" s="39">
        <v>-0.233370083098041</v>
      </c>
      <c r="Q1780" s="39">
        <v>-1.09299429636389</v>
      </c>
      <c r="R1780" s="39">
        <v>0.859624213265846</v>
      </c>
      <c r="S1780" s="40">
        <v>39.2</v>
      </c>
      <c r="T1780" s="40">
        <v>4.3</v>
      </c>
      <c r="U1780" s="41">
        <v>0.5</v>
      </c>
      <c r="V1780" s="40">
        <f t="shared" si="108"/>
        <v>9.11627906976744</v>
      </c>
      <c r="W1780" s="40">
        <f t="shared" si="109"/>
        <v>78.4</v>
      </c>
      <c r="X1780" s="40">
        <f t="shared" si="110"/>
        <v>8.6</v>
      </c>
      <c r="Y1780" s="42">
        <v>-50.1869230182346</v>
      </c>
      <c r="Z1780" s="41">
        <v>5</v>
      </c>
      <c r="AA1780" s="43">
        <v>15</v>
      </c>
      <c r="AB1780" s="43">
        <v>21</v>
      </c>
      <c r="AC1780" s="43">
        <v>64</v>
      </c>
      <c r="AD1780" s="40">
        <v>0.530020773410797</v>
      </c>
      <c r="AE1780" s="47">
        <v>1000</v>
      </c>
      <c r="AF1780" s="37">
        <v>1132</v>
      </c>
      <c r="AG1780" s="46">
        <f t="shared" si="111"/>
        <v>1.132</v>
      </c>
      <c r="AH1780" s="36" t="s">
        <v>274</v>
      </c>
    </row>
    <row r="1781" s="30" customFormat="1" customHeight="1" spans="1:34">
      <c r="A1781" s="31">
        <v>1780</v>
      </c>
      <c r="B1781" s="36" t="s">
        <v>276</v>
      </c>
      <c r="C1781" s="37" t="s">
        <v>130</v>
      </c>
      <c r="D1781" s="38">
        <v>38.0498</v>
      </c>
      <c r="E1781" s="38">
        <v>-121.7651</v>
      </c>
      <c r="F1781" s="36" t="s">
        <v>179</v>
      </c>
      <c r="G1781" s="38">
        <v>15.5936189439419</v>
      </c>
      <c r="H1781" s="38">
        <v>265901.666666667</v>
      </c>
      <c r="I1781" s="36" t="s">
        <v>96</v>
      </c>
      <c r="J1781" s="38">
        <v>4500.81730769231</v>
      </c>
      <c r="K1781" s="36" t="s">
        <v>96</v>
      </c>
      <c r="L1781" s="39">
        <v>0.280373925235473</v>
      </c>
      <c r="M1781" s="39">
        <v>-0.38857394185623</v>
      </c>
      <c r="N1781" s="39">
        <v>-0.358550817949504</v>
      </c>
      <c r="O1781" s="39">
        <v>-0.0300231239067261</v>
      </c>
      <c r="P1781" s="39">
        <v>-0.38857394185623</v>
      </c>
      <c r="Q1781" s="39">
        <v>-0.358550817949504</v>
      </c>
      <c r="R1781" s="39">
        <v>-0.0300231239067261</v>
      </c>
      <c r="S1781" s="40">
        <v>5.6</v>
      </c>
      <c r="T1781" s="40">
        <v>0.6</v>
      </c>
      <c r="U1781" s="41">
        <v>1</v>
      </c>
      <c r="V1781" s="40">
        <f t="shared" si="108"/>
        <v>9.33333333333333</v>
      </c>
      <c r="W1781" s="40">
        <f t="shared" si="109"/>
        <v>5.6</v>
      </c>
      <c r="X1781" s="40">
        <f t="shared" si="110"/>
        <v>0.6</v>
      </c>
      <c r="Y1781" s="42">
        <v>-0.244144350347199</v>
      </c>
      <c r="Z1781" s="41">
        <v>7.9</v>
      </c>
      <c r="AA1781" s="43">
        <v>15</v>
      </c>
      <c r="AB1781" s="43">
        <v>22</v>
      </c>
      <c r="AC1781" s="43">
        <v>63</v>
      </c>
      <c r="AD1781" s="40">
        <v>16.4</v>
      </c>
      <c r="AE1781" s="47">
        <v>336</v>
      </c>
      <c r="AF1781" s="37">
        <v>1694</v>
      </c>
      <c r="AG1781" s="46">
        <f t="shared" si="111"/>
        <v>5.04166666666667</v>
      </c>
      <c r="AH1781" s="36" t="s">
        <v>277</v>
      </c>
    </row>
    <row r="1782" s="30" customFormat="1" customHeight="1" spans="1:34">
      <c r="A1782" s="31">
        <v>1781</v>
      </c>
      <c r="B1782" s="36" t="s">
        <v>276</v>
      </c>
      <c r="C1782" s="37" t="s">
        <v>130</v>
      </c>
      <c r="D1782" s="38">
        <v>38.0498</v>
      </c>
      <c r="E1782" s="38">
        <v>-121.7651</v>
      </c>
      <c r="F1782" s="36" t="s">
        <v>179</v>
      </c>
      <c r="G1782" s="38">
        <v>15.1973616323691</v>
      </c>
      <c r="H1782" s="38">
        <v>111262.958333333</v>
      </c>
      <c r="I1782" s="36" t="s">
        <v>96</v>
      </c>
      <c r="J1782" s="38">
        <v>2727.72435897436</v>
      </c>
      <c r="K1782" s="36" t="s">
        <v>96</v>
      </c>
      <c r="L1782" s="39">
        <v>0.225160887050386</v>
      </c>
      <c r="M1782" s="39">
        <v>-0.889365252627999</v>
      </c>
      <c r="N1782" s="39">
        <v>-1.2297809905355</v>
      </c>
      <c r="O1782" s="39">
        <v>0.340415737907498</v>
      </c>
      <c r="P1782" s="39">
        <v>-0.889365252627999</v>
      </c>
      <c r="Q1782" s="39">
        <v>-1.2297809905355</v>
      </c>
      <c r="R1782" s="39">
        <v>0.340415737907498</v>
      </c>
      <c r="S1782" s="40">
        <v>5.6</v>
      </c>
      <c r="T1782" s="40">
        <v>0.6</v>
      </c>
      <c r="U1782" s="41">
        <v>1</v>
      </c>
      <c r="V1782" s="40">
        <f t="shared" si="108"/>
        <v>9.33333333333333</v>
      </c>
      <c r="W1782" s="40">
        <f t="shared" si="109"/>
        <v>5.6</v>
      </c>
      <c r="X1782" s="40">
        <f t="shared" si="110"/>
        <v>0.6</v>
      </c>
      <c r="Y1782" s="42">
        <v>-0.244144350347199</v>
      </c>
      <c r="Z1782" s="41">
        <v>7.9</v>
      </c>
      <c r="AA1782" s="43">
        <v>15</v>
      </c>
      <c r="AB1782" s="43">
        <v>22</v>
      </c>
      <c r="AC1782" s="43">
        <v>63</v>
      </c>
      <c r="AD1782" s="40">
        <v>16.4</v>
      </c>
      <c r="AE1782" s="47">
        <v>336</v>
      </c>
      <c r="AF1782" s="37">
        <v>1694</v>
      </c>
      <c r="AG1782" s="46">
        <f t="shared" si="111"/>
        <v>5.04166666666667</v>
      </c>
      <c r="AH1782" s="36" t="s">
        <v>277</v>
      </c>
    </row>
    <row r="1783" s="30" customFormat="1" customHeight="1" spans="1:34">
      <c r="A1783" s="31">
        <v>1782</v>
      </c>
      <c r="B1783" s="36" t="s">
        <v>276</v>
      </c>
      <c r="C1783" s="37" t="s">
        <v>130</v>
      </c>
      <c r="D1783" s="38">
        <v>38.0498</v>
      </c>
      <c r="E1783" s="38">
        <v>-121.7651</v>
      </c>
      <c r="F1783" s="36" t="s">
        <v>179</v>
      </c>
      <c r="G1783" s="38">
        <v>14.5245122119306</v>
      </c>
      <c r="H1783" s="38">
        <v>86440.2833333333</v>
      </c>
      <c r="I1783" s="36" t="s">
        <v>96</v>
      </c>
      <c r="J1783" s="38">
        <v>4773.58974358974</v>
      </c>
      <c r="K1783" s="36" t="s">
        <v>96</v>
      </c>
      <c r="L1783" s="39">
        <v>0.13106010137696</v>
      </c>
      <c r="M1783" s="39">
        <v>-0.329734357418341</v>
      </c>
      <c r="N1783" s="39">
        <v>-1.4822235747626</v>
      </c>
      <c r="O1783" s="39">
        <v>1.15248921734425</v>
      </c>
      <c r="P1783" s="39">
        <v>-0.329734357418341</v>
      </c>
      <c r="Q1783" s="39">
        <v>-1.4822235747626</v>
      </c>
      <c r="R1783" s="39">
        <v>1.15248921734425</v>
      </c>
      <c r="S1783" s="40">
        <v>5.6</v>
      </c>
      <c r="T1783" s="40">
        <v>0.6</v>
      </c>
      <c r="U1783" s="41">
        <v>1</v>
      </c>
      <c r="V1783" s="40">
        <f t="shared" si="108"/>
        <v>9.33333333333333</v>
      </c>
      <c r="W1783" s="40">
        <f t="shared" si="109"/>
        <v>5.6</v>
      </c>
      <c r="X1783" s="40">
        <f t="shared" si="110"/>
        <v>0.6</v>
      </c>
      <c r="Y1783" s="42">
        <v>-0.244144350347199</v>
      </c>
      <c r="Z1783" s="41">
        <v>7.9</v>
      </c>
      <c r="AA1783" s="43">
        <v>15</v>
      </c>
      <c r="AB1783" s="43">
        <v>22</v>
      </c>
      <c r="AC1783" s="43">
        <v>63</v>
      </c>
      <c r="AD1783" s="40">
        <v>16.4</v>
      </c>
      <c r="AE1783" s="47">
        <v>336</v>
      </c>
      <c r="AF1783" s="37">
        <v>1694</v>
      </c>
      <c r="AG1783" s="46">
        <f t="shared" si="111"/>
        <v>5.04166666666667</v>
      </c>
      <c r="AH1783" s="36" t="s">
        <v>277</v>
      </c>
    </row>
    <row r="1784" s="30" customFormat="1" customHeight="1" spans="1:34">
      <c r="A1784" s="31">
        <v>1783</v>
      </c>
      <c r="B1784" s="36" t="s">
        <v>276</v>
      </c>
      <c r="C1784" s="37" t="s">
        <v>130</v>
      </c>
      <c r="D1784" s="38">
        <v>38.0498</v>
      </c>
      <c r="E1784" s="38">
        <v>-121.7651</v>
      </c>
      <c r="F1784" s="36" t="s">
        <v>179</v>
      </c>
      <c r="G1784" s="38">
        <v>17.4868827163765</v>
      </c>
      <c r="H1784" s="38">
        <v>539269.583333333</v>
      </c>
      <c r="I1784" s="36" t="s">
        <v>96</v>
      </c>
      <c r="J1784" s="38">
        <v>6614.83974358974</v>
      </c>
      <c r="K1784" s="36" t="s">
        <v>96</v>
      </c>
      <c r="L1784" s="39">
        <v>0.542096230419311</v>
      </c>
      <c r="M1784" s="39">
        <v>-0.00351737501374246</v>
      </c>
      <c r="N1784" s="39">
        <v>0.348538216281274</v>
      </c>
      <c r="O1784" s="39">
        <v>-0.352055591295016</v>
      </c>
      <c r="P1784" s="39">
        <v>-0.00351737501374246</v>
      </c>
      <c r="Q1784" s="39">
        <v>0.348538216281274</v>
      </c>
      <c r="R1784" s="39">
        <v>-0.352055591295016</v>
      </c>
      <c r="S1784" s="40">
        <v>5.6</v>
      </c>
      <c r="T1784" s="40">
        <v>0.6</v>
      </c>
      <c r="U1784" s="41">
        <v>1</v>
      </c>
      <c r="V1784" s="40">
        <f t="shared" si="108"/>
        <v>9.33333333333333</v>
      </c>
      <c r="W1784" s="40">
        <f t="shared" si="109"/>
        <v>5.6</v>
      </c>
      <c r="X1784" s="40">
        <f t="shared" si="110"/>
        <v>0.6</v>
      </c>
      <c r="Y1784" s="42">
        <v>-0.244144350347199</v>
      </c>
      <c r="Z1784" s="41">
        <v>7.9</v>
      </c>
      <c r="AA1784" s="43">
        <v>15</v>
      </c>
      <c r="AB1784" s="43">
        <v>22</v>
      </c>
      <c r="AC1784" s="43">
        <v>63</v>
      </c>
      <c r="AD1784" s="40">
        <v>16.4</v>
      </c>
      <c r="AE1784" s="47">
        <v>336</v>
      </c>
      <c r="AF1784" s="37">
        <v>1694</v>
      </c>
      <c r="AG1784" s="46">
        <f t="shared" si="111"/>
        <v>5.04166666666667</v>
      </c>
      <c r="AH1784" s="36" t="s">
        <v>277</v>
      </c>
    </row>
    <row r="1785" s="30" customFormat="1" customHeight="1" spans="1:34">
      <c r="A1785" s="31">
        <v>1784</v>
      </c>
      <c r="B1785" s="36" t="s">
        <v>276</v>
      </c>
      <c r="C1785" s="37" t="s">
        <v>130</v>
      </c>
      <c r="D1785" s="38">
        <v>38.0498</v>
      </c>
      <c r="E1785" s="38">
        <v>-121.7651</v>
      </c>
      <c r="F1785" s="36" t="s">
        <v>179</v>
      </c>
      <c r="G1785" s="38">
        <v>17.7126680986446</v>
      </c>
      <c r="H1785" s="38">
        <v>426971.25</v>
      </c>
      <c r="I1785" s="36" t="s">
        <v>96</v>
      </c>
      <c r="J1785" s="38">
        <v>6614.83974358974</v>
      </c>
      <c r="K1785" s="36" t="s">
        <v>96</v>
      </c>
      <c r="L1785" s="39">
        <v>0.573081112331515</v>
      </c>
      <c r="M1785" s="39">
        <v>-0.00351737501374246</v>
      </c>
      <c r="N1785" s="39">
        <v>0.115039296551677</v>
      </c>
      <c r="O1785" s="39">
        <v>-0.11855667156542</v>
      </c>
      <c r="P1785" s="39">
        <v>-0.00351737501374246</v>
      </c>
      <c r="Q1785" s="39">
        <v>0.115039296551677</v>
      </c>
      <c r="R1785" s="39">
        <v>-0.11855667156542</v>
      </c>
      <c r="S1785" s="40">
        <v>5.6</v>
      </c>
      <c r="T1785" s="40">
        <v>0.6</v>
      </c>
      <c r="U1785" s="41">
        <v>1</v>
      </c>
      <c r="V1785" s="40">
        <f t="shared" si="108"/>
        <v>9.33333333333333</v>
      </c>
      <c r="W1785" s="40">
        <f t="shared" si="109"/>
        <v>5.6</v>
      </c>
      <c r="X1785" s="40">
        <f t="shared" si="110"/>
        <v>0.6</v>
      </c>
      <c r="Y1785" s="42">
        <v>-0.244144350347199</v>
      </c>
      <c r="Z1785" s="41">
        <v>7.9</v>
      </c>
      <c r="AA1785" s="43">
        <v>15</v>
      </c>
      <c r="AB1785" s="43">
        <v>22</v>
      </c>
      <c r="AC1785" s="43">
        <v>63</v>
      </c>
      <c r="AD1785" s="40">
        <v>16.4</v>
      </c>
      <c r="AE1785" s="47">
        <v>336</v>
      </c>
      <c r="AF1785" s="37">
        <v>1694</v>
      </c>
      <c r="AG1785" s="46">
        <f t="shared" si="111"/>
        <v>5.04166666666667</v>
      </c>
      <c r="AH1785" s="36" t="s">
        <v>277</v>
      </c>
    </row>
    <row r="1786" s="30" customFormat="1" customHeight="1" spans="1:34">
      <c r="A1786" s="31">
        <v>1785</v>
      </c>
      <c r="B1786" s="36" t="s">
        <v>276</v>
      </c>
      <c r="C1786" s="37" t="s">
        <v>130</v>
      </c>
      <c r="D1786" s="38">
        <v>38.0498</v>
      </c>
      <c r="E1786" s="38">
        <v>-121.7651</v>
      </c>
      <c r="F1786" s="36" t="s">
        <v>179</v>
      </c>
      <c r="G1786" s="38">
        <v>18.5830932377349</v>
      </c>
      <c r="H1786" s="38">
        <v>213612.5</v>
      </c>
      <c r="I1786" s="36" t="s">
        <v>96</v>
      </c>
      <c r="J1786" s="38">
        <v>7569.55128205128</v>
      </c>
      <c r="K1786" s="36" t="s">
        <v>96</v>
      </c>
      <c r="L1786" s="39">
        <v>0.692082076264875</v>
      </c>
      <c r="M1786" s="39">
        <v>0.131300843801124</v>
      </c>
      <c r="N1786" s="39">
        <v>-0.577513758226367</v>
      </c>
      <c r="O1786" s="39">
        <v>0.708814602027491</v>
      </c>
      <c r="P1786" s="39">
        <v>0.131300843801124</v>
      </c>
      <c r="Q1786" s="39">
        <v>-0.577513758226367</v>
      </c>
      <c r="R1786" s="39">
        <v>0.708814602027491</v>
      </c>
      <c r="S1786" s="40">
        <v>5.6</v>
      </c>
      <c r="T1786" s="40">
        <v>0.6</v>
      </c>
      <c r="U1786" s="41">
        <v>1</v>
      </c>
      <c r="V1786" s="40">
        <f t="shared" si="108"/>
        <v>9.33333333333333</v>
      </c>
      <c r="W1786" s="40">
        <f t="shared" si="109"/>
        <v>5.6</v>
      </c>
      <c r="X1786" s="40">
        <f t="shared" si="110"/>
        <v>0.6</v>
      </c>
      <c r="Y1786" s="42">
        <v>-0.244144350347199</v>
      </c>
      <c r="Z1786" s="41">
        <v>7.9</v>
      </c>
      <c r="AA1786" s="43">
        <v>15</v>
      </c>
      <c r="AB1786" s="43">
        <v>22</v>
      </c>
      <c r="AC1786" s="43">
        <v>63</v>
      </c>
      <c r="AD1786" s="40">
        <v>16.4</v>
      </c>
      <c r="AE1786" s="47">
        <v>336</v>
      </c>
      <c r="AF1786" s="37">
        <v>1694</v>
      </c>
      <c r="AG1786" s="46">
        <f t="shared" si="111"/>
        <v>5.04166666666667</v>
      </c>
      <c r="AH1786" s="36" t="s">
        <v>277</v>
      </c>
    </row>
    <row r="1787" s="30" customFormat="1" customHeight="1" spans="1:34">
      <c r="A1787" s="31">
        <v>1786</v>
      </c>
      <c r="B1787" s="36" t="s">
        <v>276</v>
      </c>
      <c r="C1787" s="37" t="s">
        <v>130</v>
      </c>
      <c r="D1787" s="38">
        <v>38.0498</v>
      </c>
      <c r="E1787" s="38">
        <v>-121.7651</v>
      </c>
      <c r="F1787" s="36" t="s">
        <v>179</v>
      </c>
      <c r="G1787" s="38">
        <v>18.4914287465988</v>
      </c>
      <c r="H1787" s="38">
        <v>638945.833333333</v>
      </c>
      <c r="I1787" s="36" t="s">
        <v>96</v>
      </c>
      <c r="J1787" s="38">
        <v>6683.02884615385</v>
      </c>
      <c r="K1787" s="36" t="s">
        <v>96</v>
      </c>
      <c r="L1787" s="39">
        <v>0.679583545832159</v>
      </c>
      <c r="M1787" s="39">
        <v>0.00673835879514351</v>
      </c>
      <c r="N1787" s="39">
        <v>0.518142298718684</v>
      </c>
      <c r="O1787" s="39">
        <v>-0.51140393992354</v>
      </c>
      <c r="P1787" s="39">
        <v>0.00673835879514351</v>
      </c>
      <c r="Q1787" s="39">
        <v>0.518142298718684</v>
      </c>
      <c r="R1787" s="39">
        <v>-0.51140393992354</v>
      </c>
      <c r="S1787" s="40">
        <v>5.6</v>
      </c>
      <c r="T1787" s="40">
        <v>0.6</v>
      </c>
      <c r="U1787" s="41">
        <v>1</v>
      </c>
      <c r="V1787" s="40">
        <f t="shared" si="108"/>
        <v>9.33333333333333</v>
      </c>
      <c r="W1787" s="40">
        <f t="shared" si="109"/>
        <v>5.6</v>
      </c>
      <c r="X1787" s="40">
        <f t="shared" si="110"/>
        <v>0.6</v>
      </c>
      <c r="Y1787" s="42">
        <v>-0.244144350347199</v>
      </c>
      <c r="Z1787" s="41">
        <v>7.9</v>
      </c>
      <c r="AA1787" s="43">
        <v>15</v>
      </c>
      <c r="AB1787" s="43">
        <v>22</v>
      </c>
      <c r="AC1787" s="43">
        <v>63</v>
      </c>
      <c r="AD1787" s="40">
        <v>16.4</v>
      </c>
      <c r="AE1787" s="47">
        <v>336</v>
      </c>
      <c r="AF1787" s="37">
        <v>1694</v>
      </c>
      <c r="AG1787" s="46">
        <f t="shared" si="111"/>
        <v>5.04166666666667</v>
      </c>
      <c r="AH1787" s="36" t="s">
        <v>277</v>
      </c>
    </row>
    <row r="1788" s="30" customFormat="1" customHeight="1" spans="1:34">
      <c r="A1788" s="31">
        <v>1787</v>
      </c>
      <c r="B1788" s="36" t="s">
        <v>276</v>
      </c>
      <c r="C1788" s="37" t="s">
        <v>130</v>
      </c>
      <c r="D1788" s="38">
        <v>38.0498</v>
      </c>
      <c r="E1788" s="38">
        <v>-121.7651</v>
      </c>
      <c r="F1788" s="36" t="s">
        <v>179</v>
      </c>
      <c r="G1788" s="38">
        <v>19.884734450865</v>
      </c>
      <c r="H1788" s="38">
        <v>713270.833333333</v>
      </c>
      <c r="I1788" s="36" t="s">
        <v>96</v>
      </c>
      <c r="J1788" s="38">
        <v>8387.88461538462</v>
      </c>
      <c r="K1788" s="36" t="s">
        <v>96</v>
      </c>
      <c r="L1788" s="39">
        <v>0.868718078318018</v>
      </c>
      <c r="M1788" s="39">
        <v>0.233955410957518</v>
      </c>
      <c r="N1788" s="39">
        <v>0.628183814487385</v>
      </c>
      <c r="O1788" s="39">
        <v>-0.394228403529867</v>
      </c>
      <c r="P1788" s="39">
        <v>0.233955410957518</v>
      </c>
      <c r="Q1788" s="39">
        <v>0.628183814487385</v>
      </c>
      <c r="R1788" s="39">
        <v>-0.394228403529867</v>
      </c>
      <c r="S1788" s="40">
        <v>5.6</v>
      </c>
      <c r="T1788" s="40">
        <v>0.6</v>
      </c>
      <c r="U1788" s="41">
        <v>1</v>
      </c>
      <c r="V1788" s="40">
        <f t="shared" si="108"/>
        <v>9.33333333333333</v>
      </c>
      <c r="W1788" s="40">
        <f t="shared" si="109"/>
        <v>5.6</v>
      </c>
      <c r="X1788" s="40">
        <f t="shared" si="110"/>
        <v>0.6</v>
      </c>
      <c r="Y1788" s="42">
        <v>-0.244144350347199</v>
      </c>
      <c r="Z1788" s="41">
        <v>7.9</v>
      </c>
      <c r="AA1788" s="43">
        <v>15</v>
      </c>
      <c r="AB1788" s="43">
        <v>22</v>
      </c>
      <c r="AC1788" s="43">
        <v>63</v>
      </c>
      <c r="AD1788" s="40">
        <v>16.4</v>
      </c>
      <c r="AE1788" s="47">
        <v>336</v>
      </c>
      <c r="AF1788" s="37">
        <v>1694</v>
      </c>
      <c r="AG1788" s="46">
        <f t="shared" si="111"/>
        <v>5.04166666666667</v>
      </c>
      <c r="AH1788" s="36" t="s">
        <v>277</v>
      </c>
    </row>
    <row r="1789" s="30" customFormat="1" customHeight="1" spans="1:34">
      <c r="A1789" s="31">
        <v>1788</v>
      </c>
      <c r="B1789" s="36" t="s">
        <v>276</v>
      </c>
      <c r="C1789" s="37" t="s">
        <v>130</v>
      </c>
      <c r="D1789" s="38">
        <v>38.0498</v>
      </c>
      <c r="E1789" s="38">
        <v>-121.7651</v>
      </c>
      <c r="F1789" s="36" t="s">
        <v>179</v>
      </c>
      <c r="G1789" s="38">
        <v>19.1108898846496</v>
      </c>
      <c r="H1789" s="38">
        <v>634025.416666667</v>
      </c>
      <c r="I1789" s="36" t="s">
        <v>96</v>
      </c>
      <c r="J1789" s="38">
        <v>8592.46794871795</v>
      </c>
      <c r="K1789" s="36" t="s">
        <v>96</v>
      </c>
      <c r="L1789" s="39">
        <v>0.763895058408771</v>
      </c>
      <c r="M1789" s="39">
        <v>0.2580530535161</v>
      </c>
      <c r="N1789" s="39">
        <v>0.510411658813875</v>
      </c>
      <c r="O1789" s="39">
        <v>-0.252358605297775</v>
      </c>
      <c r="P1789" s="39">
        <v>0.2580530535161</v>
      </c>
      <c r="Q1789" s="39">
        <v>0.510411658813875</v>
      </c>
      <c r="R1789" s="39">
        <v>-0.252358605297775</v>
      </c>
      <c r="S1789" s="40">
        <v>5.6</v>
      </c>
      <c r="T1789" s="40">
        <v>0.6</v>
      </c>
      <c r="U1789" s="41">
        <v>1</v>
      </c>
      <c r="V1789" s="40">
        <f t="shared" si="108"/>
        <v>9.33333333333333</v>
      </c>
      <c r="W1789" s="40">
        <f t="shared" si="109"/>
        <v>5.6</v>
      </c>
      <c r="X1789" s="40">
        <f t="shared" si="110"/>
        <v>0.6</v>
      </c>
      <c r="Y1789" s="42">
        <v>-0.244144350347199</v>
      </c>
      <c r="Z1789" s="41">
        <v>7.9</v>
      </c>
      <c r="AA1789" s="43">
        <v>15</v>
      </c>
      <c r="AB1789" s="43">
        <v>22</v>
      </c>
      <c r="AC1789" s="43">
        <v>63</v>
      </c>
      <c r="AD1789" s="40">
        <v>16.4</v>
      </c>
      <c r="AE1789" s="47">
        <v>336</v>
      </c>
      <c r="AF1789" s="37">
        <v>1694</v>
      </c>
      <c r="AG1789" s="46">
        <f t="shared" si="111"/>
        <v>5.04166666666667</v>
      </c>
      <c r="AH1789" s="36" t="s">
        <v>277</v>
      </c>
    </row>
    <row r="1790" s="30" customFormat="1" customHeight="1" spans="1:34">
      <c r="A1790" s="31">
        <v>1789</v>
      </c>
      <c r="B1790" s="36" t="s">
        <v>276</v>
      </c>
      <c r="C1790" s="37" t="s">
        <v>130</v>
      </c>
      <c r="D1790" s="38">
        <v>38.0498</v>
      </c>
      <c r="E1790" s="38">
        <v>-121.7651</v>
      </c>
      <c r="F1790" s="36" t="s">
        <v>179</v>
      </c>
      <c r="G1790" s="38">
        <v>20.0131046097915</v>
      </c>
      <c r="H1790" s="38">
        <v>622435.833333333</v>
      </c>
      <c r="I1790" s="36" t="s">
        <v>96</v>
      </c>
      <c r="J1790" s="38">
        <v>10365.5288461538</v>
      </c>
      <c r="K1790" s="36" t="s">
        <v>96</v>
      </c>
      <c r="L1790" s="39">
        <v>0.886053260050915</v>
      </c>
      <c r="M1790" s="39">
        <v>0.44565282081503</v>
      </c>
      <c r="N1790" s="39">
        <v>0.491963159843868</v>
      </c>
      <c r="O1790" s="39">
        <v>-0.0463103390288373</v>
      </c>
      <c r="P1790" s="39">
        <v>0.44565282081503</v>
      </c>
      <c r="Q1790" s="39">
        <v>0.491963159843868</v>
      </c>
      <c r="R1790" s="39">
        <v>-0.0463103390288373</v>
      </c>
      <c r="S1790" s="40">
        <v>5.6</v>
      </c>
      <c r="T1790" s="40">
        <v>0.6</v>
      </c>
      <c r="U1790" s="41">
        <v>1</v>
      </c>
      <c r="V1790" s="40">
        <f t="shared" si="108"/>
        <v>9.33333333333333</v>
      </c>
      <c r="W1790" s="40">
        <f t="shared" si="109"/>
        <v>5.6</v>
      </c>
      <c r="X1790" s="40">
        <f t="shared" si="110"/>
        <v>0.6</v>
      </c>
      <c r="Y1790" s="42">
        <v>-0.244144350347199</v>
      </c>
      <c r="Z1790" s="41">
        <v>7.9</v>
      </c>
      <c r="AA1790" s="43">
        <v>15</v>
      </c>
      <c r="AB1790" s="43">
        <v>22</v>
      </c>
      <c r="AC1790" s="43">
        <v>63</v>
      </c>
      <c r="AD1790" s="40">
        <v>16.4</v>
      </c>
      <c r="AE1790" s="47">
        <v>336</v>
      </c>
      <c r="AF1790" s="37">
        <v>1694</v>
      </c>
      <c r="AG1790" s="46">
        <f t="shared" si="111"/>
        <v>5.04166666666667</v>
      </c>
      <c r="AH1790" s="36" t="s">
        <v>277</v>
      </c>
    </row>
    <row r="1791" s="30" customFormat="1" customHeight="1" spans="1:34">
      <c r="A1791" s="31">
        <v>1790</v>
      </c>
      <c r="B1791" s="36" t="s">
        <v>276</v>
      </c>
      <c r="C1791" s="37" t="s">
        <v>130</v>
      </c>
      <c r="D1791" s="38">
        <v>38.0498</v>
      </c>
      <c r="E1791" s="38">
        <v>-121.7651</v>
      </c>
      <c r="F1791" s="36" t="s">
        <v>179</v>
      </c>
      <c r="G1791" s="38">
        <v>19.889601417908</v>
      </c>
      <c r="H1791" s="38">
        <v>631717.083333333</v>
      </c>
      <c r="I1791" s="36" t="s">
        <v>96</v>
      </c>
      <c r="J1791" s="38">
        <v>11933.9903846154</v>
      </c>
      <c r="K1791" s="36" t="s">
        <v>96</v>
      </c>
      <c r="L1791" s="39">
        <v>0.8693755934056</v>
      </c>
      <c r="M1791" s="39">
        <v>0.586557717313593</v>
      </c>
      <c r="N1791" s="39">
        <v>0.506764256767381</v>
      </c>
      <c r="O1791" s="39">
        <v>0.0797934605462119</v>
      </c>
      <c r="P1791" s="39">
        <v>0.586557717313593</v>
      </c>
      <c r="Q1791" s="39">
        <v>0.506764256767381</v>
      </c>
      <c r="R1791" s="39">
        <v>0.0797934605462119</v>
      </c>
      <c r="S1791" s="40">
        <v>5.6</v>
      </c>
      <c r="T1791" s="40">
        <v>0.6</v>
      </c>
      <c r="U1791" s="41">
        <v>1</v>
      </c>
      <c r="V1791" s="40">
        <f t="shared" si="108"/>
        <v>9.33333333333333</v>
      </c>
      <c r="W1791" s="40">
        <f t="shared" si="109"/>
        <v>5.6</v>
      </c>
      <c r="X1791" s="40">
        <f t="shared" si="110"/>
        <v>0.6</v>
      </c>
      <c r="Y1791" s="42">
        <v>-0.244144350347199</v>
      </c>
      <c r="Z1791" s="41">
        <v>7.9</v>
      </c>
      <c r="AA1791" s="43">
        <v>15</v>
      </c>
      <c r="AB1791" s="43">
        <v>22</v>
      </c>
      <c r="AC1791" s="43">
        <v>63</v>
      </c>
      <c r="AD1791" s="40">
        <v>16.4</v>
      </c>
      <c r="AE1791" s="47">
        <v>336</v>
      </c>
      <c r="AF1791" s="37">
        <v>1694</v>
      </c>
      <c r="AG1791" s="46">
        <f t="shared" si="111"/>
        <v>5.04166666666667</v>
      </c>
      <c r="AH1791" s="36" t="s">
        <v>277</v>
      </c>
    </row>
    <row r="1792" s="30" customFormat="1" customHeight="1" spans="1:34">
      <c r="A1792" s="31">
        <v>1791</v>
      </c>
      <c r="B1792" s="36" t="s">
        <v>276</v>
      </c>
      <c r="C1792" s="37" t="s">
        <v>130</v>
      </c>
      <c r="D1792" s="38">
        <v>38.0498</v>
      </c>
      <c r="E1792" s="38">
        <v>-121.7651</v>
      </c>
      <c r="F1792" s="36" t="s">
        <v>179</v>
      </c>
      <c r="G1792" s="38">
        <v>20.6258757639052</v>
      </c>
      <c r="H1792" s="38">
        <v>658002.916666667</v>
      </c>
      <c r="I1792" s="36" t="s">
        <v>96</v>
      </c>
      <c r="J1792" s="38">
        <v>10706.4903846154</v>
      </c>
      <c r="K1792" s="36" t="s">
        <v>96</v>
      </c>
      <c r="L1792" s="39">
        <v>0.968593476848923</v>
      </c>
      <c r="M1792" s="39">
        <v>0.478017189502725</v>
      </c>
      <c r="N1792" s="39">
        <v>0.547531979740213</v>
      </c>
      <c r="O1792" s="39">
        <v>-0.0695147902374879</v>
      </c>
      <c r="P1792" s="39">
        <v>0.478017189502725</v>
      </c>
      <c r="Q1792" s="39">
        <v>0.547531979740213</v>
      </c>
      <c r="R1792" s="39">
        <v>-0.0695147902374879</v>
      </c>
      <c r="S1792" s="40">
        <v>5.6</v>
      </c>
      <c r="T1792" s="40">
        <v>0.6</v>
      </c>
      <c r="U1792" s="41">
        <v>1</v>
      </c>
      <c r="V1792" s="40">
        <f t="shared" si="108"/>
        <v>9.33333333333333</v>
      </c>
      <c r="W1792" s="40">
        <f t="shared" si="109"/>
        <v>5.6</v>
      </c>
      <c r="X1792" s="40">
        <f t="shared" si="110"/>
        <v>0.6</v>
      </c>
      <c r="Y1792" s="42">
        <v>-0.244144350347199</v>
      </c>
      <c r="Z1792" s="41">
        <v>7.9</v>
      </c>
      <c r="AA1792" s="43">
        <v>15</v>
      </c>
      <c r="AB1792" s="43">
        <v>22</v>
      </c>
      <c r="AC1792" s="43">
        <v>63</v>
      </c>
      <c r="AD1792" s="40">
        <v>16.4</v>
      </c>
      <c r="AE1792" s="47">
        <v>336</v>
      </c>
      <c r="AF1792" s="37">
        <v>1694</v>
      </c>
      <c r="AG1792" s="46">
        <f t="shared" si="111"/>
        <v>5.04166666666667</v>
      </c>
      <c r="AH1792" s="36" t="s">
        <v>277</v>
      </c>
    </row>
    <row r="1793" s="30" customFormat="1" customHeight="1" spans="1:34">
      <c r="A1793" s="31">
        <v>1792</v>
      </c>
      <c r="B1793" s="36" t="s">
        <v>276</v>
      </c>
      <c r="C1793" s="37" t="s">
        <v>130</v>
      </c>
      <c r="D1793" s="38">
        <v>38.0498</v>
      </c>
      <c r="E1793" s="38">
        <v>-121.7651</v>
      </c>
      <c r="F1793" s="36" t="s">
        <v>179</v>
      </c>
      <c r="G1793" s="38">
        <v>21.0215193379044</v>
      </c>
      <c r="H1793" s="38">
        <v>747043.333333333</v>
      </c>
      <c r="I1793" s="36" t="s">
        <v>96</v>
      </c>
      <c r="J1793" s="38">
        <v>11797.5961538462</v>
      </c>
      <c r="K1793" s="36" t="s">
        <v>96</v>
      </c>
      <c r="L1793" s="39">
        <v>1.02170394106061</v>
      </c>
      <c r="M1793" s="39">
        <v>0.575062848870497</v>
      </c>
      <c r="N1793" s="39">
        <v>0.674445809067964</v>
      </c>
      <c r="O1793" s="39">
        <v>-0.0993829601974672</v>
      </c>
      <c r="P1793" s="39">
        <v>0.575062848870497</v>
      </c>
      <c r="Q1793" s="39">
        <v>0.674445809067964</v>
      </c>
      <c r="R1793" s="39">
        <v>-0.0993829601974672</v>
      </c>
      <c r="S1793" s="40">
        <v>5.6</v>
      </c>
      <c r="T1793" s="40">
        <v>0.6</v>
      </c>
      <c r="U1793" s="41">
        <v>1</v>
      </c>
      <c r="V1793" s="40">
        <f t="shared" si="108"/>
        <v>9.33333333333333</v>
      </c>
      <c r="W1793" s="40">
        <f t="shared" si="109"/>
        <v>5.6</v>
      </c>
      <c r="X1793" s="40">
        <f t="shared" si="110"/>
        <v>0.6</v>
      </c>
      <c r="Y1793" s="42">
        <v>-0.244144350347199</v>
      </c>
      <c r="Z1793" s="41">
        <v>7.9</v>
      </c>
      <c r="AA1793" s="43">
        <v>15</v>
      </c>
      <c r="AB1793" s="43">
        <v>22</v>
      </c>
      <c r="AC1793" s="43">
        <v>63</v>
      </c>
      <c r="AD1793" s="40">
        <v>16.4</v>
      </c>
      <c r="AE1793" s="47">
        <v>336</v>
      </c>
      <c r="AF1793" s="37">
        <v>1694</v>
      </c>
      <c r="AG1793" s="46">
        <f t="shared" si="111"/>
        <v>5.04166666666667</v>
      </c>
      <c r="AH1793" s="36" t="s">
        <v>277</v>
      </c>
    </row>
    <row r="1794" s="30" customFormat="1" customHeight="1" spans="1:34">
      <c r="A1794" s="31">
        <v>1793</v>
      </c>
      <c r="B1794" s="36" t="s">
        <v>276</v>
      </c>
      <c r="C1794" s="37" t="s">
        <v>130</v>
      </c>
      <c r="D1794" s="38">
        <v>38.0498</v>
      </c>
      <c r="E1794" s="38">
        <v>-121.7651</v>
      </c>
      <c r="F1794" s="36" t="s">
        <v>179</v>
      </c>
      <c r="G1794" s="38">
        <v>21.4086275262889</v>
      </c>
      <c r="H1794" s="38">
        <v>598046.666666667</v>
      </c>
      <c r="I1794" s="36" t="s">
        <v>96</v>
      </c>
      <c r="J1794" s="38">
        <v>12547.7403846154</v>
      </c>
      <c r="K1794" s="36" t="s">
        <v>96</v>
      </c>
      <c r="L1794" s="39">
        <v>1.0735305413416</v>
      </c>
      <c r="M1794" s="39">
        <v>0.636707654259891</v>
      </c>
      <c r="N1794" s="39">
        <v>0.451991404610564</v>
      </c>
      <c r="O1794" s="39">
        <v>0.184716249649327</v>
      </c>
      <c r="P1794" s="39">
        <v>0.636707654259891</v>
      </c>
      <c r="Q1794" s="39">
        <v>0.451991404610564</v>
      </c>
      <c r="R1794" s="39">
        <v>0.184716249649327</v>
      </c>
      <c r="S1794" s="40">
        <v>5.6</v>
      </c>
      <c r="T1794" s="40">
        <v>0.6</v>
      </c>
      <c r="U1794" s="41">
        <v>1</v>
      </c>
      <c r="V1794" s="40">
        <f t="shared" ref="V1794:V1857" si="112">S1794/T1794</f>
        <v>9.33333333333333</v>
      </c>
      <c r="W1794" s="40">
        <f t="shared" ref="W1794:W1857" si="113">S1794/U1794</f>
        <v>5.6</v>
      </c>
      <c r="X1794" s="40">
        <f t="shared" si="110"/>
        <v>0.6</v>
      </c>
      <c r="Y1794" s="42">
        <v>-0.244144350347199</v>
      </c>
      <c r="Z1794" s="41">
        <v>7.9</v>
      </c>
      <c r="AA1794" s="43">
        <v>15</v>
      </c>
      <c r="AB1794" s="43">
        <v>22</v>
      </c>
      <c r="AC1794" s="43">
        <v>63</v>
      </c>
      <c r="AD1794" s="40">
        <v>16.4</v>
      </c>
      <c r="AE1794" s="47">
        <v>336</v>
      </c>
      <c r="AF1794" s="37">
        <v>1694</v>
      </c>
      <c r="AG1794" s="46">
        <f t="shared" si="111"/>
        <v>5.04166666666667</v>
      </c>
      <c r="AH1794" s="36" t="s">
        <v>277</v>
      </c>
    </row>
    <row r="1795" s="30" customFormat="1" customHeight="1" spans="1:34">
      <c r="A1795" s="31">
        <v>1794</v>
      </c>
      <c r="B1795" s="36" t="s">
        <v>276</v>
      </c>
      <c r="C1795" s="37" t="s">
        <v>130</v>
      </c>
      <c r="D1795" s="38">
        <v>38.0498</v>
      </c>
      <c r="E1795" s="38">
        <v>-121.7651</v>
      </c>
      <c r="F1795" s="36" t="s">
        <v>179</v>
      </c>
      <c r="G1795" s="38">
        <v>21.7874651558192</v>
      </c>
      <c r="H1795" s="38">
        <v>678542.5</v>
      </c>
      <c r="I1795" s="36" t="s">
        <v>96</v>
      </c>
      <c r="J1795" s="38">
        <v>13366.0737179487</v>
      </c>
      <c r="K1795" s="36" t="s">
        <v>96</v>
      </c>
      <c r="L1795" s="39">
        <v>1.12411815040002</v>
      </c>
      <c r="M1795" s="39">
        <v>0.699886738334755</v>
      </c>
      <c r="N1795" s="39">
        <v>0.57826973128628</v>
      </c>
      <c r="O1795" s="39">
        <v>0.121617007048475</v>
      </c>
      <c r="P1795" s="39">
        <v>0.699886738334755</v>
      </c>
      <c r="Q1795" s="39">
        <v>0.57826973128628</v>
      </c>
      <c r="R1795" s="39">
        <v>0.121617007048475</v>
      </c>
      <c r="S1795" s="40">
        <v>5.6</v>
      </c>
      <c r="T1795" s="40">
        <v>0.6</v>
      </c>
      <c r="U1795" s="41">
        <v>1</v>
      </c>
      <c r="V1795" s="40">
        <f t="shared" si="112"/>
        <v>9.33333333333333</v>
      </c>
      <c r="W1795" s="40">
        <f t="shared" si="113"/>
        <v>5.6</v>
      </c>
      <c r="X1795" s="40">
        <f t="shared" ref="X1795:X1858" si="114">T1795/U1795</f>
        <v>0.6</v>
      </c>
      <c r="Y1795" s="42">
        <v>-0.244144350347199</v>
      </c>
      <c r="Z1795" s="41">
        <v>7.9</v>
      </c>
      <c r="AA1795" s="43">
        <v>15</v>
      </c>
      <c r="AB1795" s="43">
        <v>22</v>
      </c>
      <c r="AC1795" s="43">
        <v>63</v>
      </c>
      <c r="AD1795" s="40">
        <v>16.4</v>
      </c>
      <c r="AE1795" s="47">
        <v>336</v>
      </c>
      <c r="AF1795" s="37">
        <v>1694</v>
      </c>
      <c r="AG1795" s="46">
        <f t="shared" ref="AG1795:AG1858" si="115">AF1795/AE1795</f>
        <v>5.04166666666667</v>
      </c>
      <c r="AH1795" s="36" t="s">
        <v>277</v>
      </c>
    </row>
    <row r="1796" s="30" customFormat="1" customHeight="1" spans="1:34">
      <c r="A1796" s="31">
        <v>1795</v>
      </c>
      <c r="B1796" s="36" t="s">
        <v>276</v>
      </c>
      <c r="C1796" s="37" t="s">
        <v>130</v>
      </c>
      <c r="D1796" s="38">
        <v>38.0498</v>
      </c>
      <c r="E1796" s="38">
        <v>-121.7651</v>
      </c>
      <c r="F1796" s="36" t="s">
        <v>179</v>
      </c>
      <c r="G1796" s="38">
        <v>21.1270341767593</v>
      </c>
      <c r="H1796" s="38">
        <v>657385.416666667</v>
      </c>
      <c r="I1796" s="36" t="s">
        <v>96</v>
      </c>
      <c r="J1796" s="38">
        <v>12752.3237179487</v>
      </c>
      <c r="K1796" s="36" t="s">
        <v>96</v>
      </c>
      <c r="L1796" s="39">
        <v>1.03584393685242</v>
      </c>
      <c r="M1796" s="39">
        <v>0.652880561314121</v>
      </c>
      <c r="N1796" s="39">
        <v>0.546593093436126</v>
      </c>
      <c r="O1796" s="39">
        <v>0.106287467877994</v>
      </c>
      <c r="P1796" s="39">
        <v>0.652880561314121</v>
      </c>
      <c r="Q1796" s="39">
        <v>0.546593093436126</v>
      </c>
      <c r="R1796" s="39">
        <v>0.106287467877994</v>
      </c>
      <c r="S1796" s="40">
        <v>5.6</v>
      </c>
      <c r="T1796" s="40">
        <v>0.6</v>
      </c>
      <c r="U1796" s="41">
        <v>1</v>
      </c>
      <c r="V1796" s="40">
        <f t="shared" si="112"/>
        <v>9.33333333333333</v>
      </c>
      <c r="W1796" s="40">
        <f t="shared" si="113"/>
        <v>5.6</v>
      </c>
      <c r="X1796" s="40">
        <f t="shared" si="114"/>
        <v>0.6</v>
      </c>
      <c r="Y1796" s="42">
        <v>-0.244144350347199</v>
      </c>
      <c r="Z1796" s="41">
        <v>7.9</v>
      </c>
      <c r="AA1796" s="43">
        <v>15</v>
      </c>
      <c r="AB1796" s="43">
        <v>22</v>
      </c>
      <c r="AC1796" s="43">
        <v>63</v>
      </c>
      <c r="AD1796" s="40">
        <v>16.4</v>
      </c>
      <c r="AE1796" s="47">
        <v>336</v>
      </c>
      <c r="AF1796" s="37">
        <v>1694</v>
      </c>
      <c r="AG1796" s="46">
        <f t="shared" si="115"/>
        <v>5.04166666666667</v>
      </c>
      <c r="AH1796" s="36" t="s">
        <v>277</v>
      </c>
    </row>
    <row r="1797" s="30" customFormat="1" customHeight="1" spans="1:34">
      <c r="A1797" s="31">
        <v>1796</v>
      </c>
      <c r="B1797" s="36" t="s">
        <v>276</v>
      </c>
      <c r="C1797" s="37" t="s">
        <v>130</v>
      </c>
      <c r="D1797" s="38">
        <v>38.0498</v>
      </c>
      <c r="E1797" s="38">
        <v>-121.7651</v>
      </c>
      <c r="F1797" s="36" t="s">
        <v>179</v>
      </c>
      <c r="G1797" s="38">
        <v>21.4651073036977</v>
      </c>
      <c r="H1797" s="38">
        <v>631747.5</v>
      </c>
      <c r="I1797" s="36" t="s">
        <v>96</v>
      </c>
      <c r="J1797" s="38">
        <v>14593.5576923077</v>
      </c>
      <c r="K1797" s="36" t="s">
        <v>96</v>
      </c>
      <c r="L1797" s="39">
        <v>1.0810807499331</v>
      </c>
      <c r="M1797" s="39">
        <v>0.787747231309092</v>
      </c>
      <c r="N1797" s="39">
        <v>0.506812404799505</v>
      </c>
      <c r="O1797" s="39">
        <v>0.280934826509587</v>
      </c>
      <c r="P1797" s="39">
        <v>0.787747231309092</v>
      </c>
      <c r="Q1797" s="39">
        <v>0.506812404799505</v>
      </c>
      <c r="R1797" s="39">
        <v>0.280934826509587</v>
      </c>
      <c r="S1797" s="40">
        <v>5.6</v>
      </c>
      <c r="T1797" s="40">
        <v>0.6</v>
      </c>
      <c r="U1797" s="41">
        <v>1</v>
      </c>
      <c r="V1797" s="40">
        <f t="shared" si="112"/>
        <v>9.33333333333333</v>
      </c>
      <c r="W1797" s="40">
        <f t="shared" si="113"/>
        <v>5.6</v>
      </c>
      <c r="X1797" s="40">
        <f t="shared" si="114"/>
        <v>0.6</v>
      </c>
      <c r="Y1797" s="42">
        <v>-0.244144350347199</v>
      </c>
      <c r="Z1797" s="41">
        <v>7.9</v>
      </c>
      <c r="AA1797" s="43">
        <v>15</v>
      </c>
      <c r="AB1797" s="43">
        <v>22</v>
      </c>
      <c r="AC1797" s="43">
        <v>63</v>
      </c>
      <c r="AD1797" s="40">
        <v>16.4</v>
      </c>
      <c r="AE1797" s="47">
        <v>336</v>
      </c>
      <c r="AF1797" s="37">
        <v>1694</v>
      </c>
      <c r="AG1797" s="46">
        <f t="shared" si="115"/>
        <v>5.04166666666667</v>
      </c>
      <c r="AH1797" s="36" t="s">
        <v>277</v>
      </c>
    </row>
    <row r="1798" s="30" customFormat="1" customHeight="1" spans="1:34">
      <c r="A1798" s="31">
        <v>1797</v>
      </c>
      <c r="B1798" s="36" t="s">
        <v>276</v>
      </c>
      <c r="C1798" s="37" t="s">
        <v>130</v>
      </c>
      <c r="D1798" s="38">
        <v>38.0498</v>
      </c>
      <c r="E1798" s="38">
        <v>-121.7651</v>
      </c>
      <c r="F1798" s="36" t="s">
        <v>179</v>
      </c>
      <c r="G1798" s="38">
        <v>22.1087337521931</v>
      </c>
      <c r="H1798" s="38">
        <v>278280.833333333</v>
      </c>
      <c r="I1798" s="36" t="s">
        <v>96</v>
      </c>
      <c r="J1798" s="38">
        <v>16571.2019230769</v>
      </c>
      <c r="K1798" s="36" t="s">
        <v>96</v>
      </c>
      <c r="L1798" s="39">
        <v>1.16691662730049</v>
      </c>
      <c r="M1798" s="39">
        <v>0.914833418829316</v>
      </c>
      <c r="N1798" s="39">
        <v>-0.31304658856265</v>
      </c>
      <c r="O1798" s="39">
        <v>1.22788000739197</v>
      </c>
      <c r="P1798" s="39">
        <v>0.914833418829316</v>
      </c>
      <c r="Q1798" s="39">
        <v>-0.31304658856265</v>
      </c>
      <c r="R1798" s="39">
        <v>1.22788000739197</v>
      </c>
      <c r="S1798" s="40">
        <v>5.6</v>
      </c>
      <c r="T1798" s="40">
        <v>0.6</v>
      </c>
      <c r="U1798" s="41">
        <v>1</v>
      </c>
      <c r="V1798" s="40">
        <f t="shared" si="112"/>
        <v>9.33333333333333</v>
      </c>
      <c r="W1798" s="40">
        <f t="shared" si="113"/>
        <v>5.6</v>
      </c>
      <c r="X1798" s="40">
        <f t="shared" si="114"/>
        <v>0.6</v>
      </c>
      <c r="Y1798" s="42">
        <v>-0.244144350347199</v>
      </c>
      <c r="Z1798" s="41">
        <v>7.9</v>
      </c>
      <c r="AA1798" s="43">
        <v>15</v>
      </c>
      <c r="AB1798" s="43">
        <v>22</v>
      </c>
      <c r="AC1798" s="43">
        <v>63</v>
      </c>
      <c r="AD1798" s="40">
        <v>16.4</v>
      </c>
      <c r="AE1798" s="47">
        <v>336</v>
      </c>
      <c r="AF1798" s="37">
        <v>1694</v>
      </c>
      <c r="AG1798" s="46">
        <f t="shared" si="115"/>
        <v>5.04166666666667</v>
      </c>
      <c r="AH1798" s="36" t="s">
        <v>277</v>
      </c>
    </row>
    <row r="1799" s="30" customFormat="1" customHeight="1" spans="1:34">
      <c r="A1799" s="31">
        <v>1798</v>
      </c>
      <c r="B1799" s="36" t="s">
        <v>276</v>
      </c>
      <c r="C1799" s="37" t="s">
        <v>130</v>
      </c>
      <c r="D1799" s="38">
        <v>38.0498</v>
      </c>
      <c r="E1799" s="38">
        <v>-121.7651</v>
      </c>
      <c r="F1799" s="36" t="s">
        <v>179</v>
      </c>
      <c r="G1799" s="38">
        <v>22.2351735673102</v>
      </c>
      <c r="H1799" s="38">
        <v>437912.916666667</v>
      </c>
      <c r="I1799" s="36" t="s">
        <v>96</v>
      </c>
      <c r="J1799" s="38">
        <v>13570.6570512821</v>
      </c>
      <c r="K1799" s="36" t="s">
        <v>96</v>
      </c>
      <c r="L1799" s="39">
        <v>1.18373504524479</v>
      </c>
      <c r="M1799" s="39">
        <v>0.715076946003873</v>
      </c>
      <c r="N1799" s="39">
        <v>0.140342686013919</v>
      </c>
      <c r="O1799" s="39">
        <v>0.574734259989954</v>
      </c>
      <c r="P1799" s="39">
        <v>0.715076946003873</v>
      </c>
      <c r="Q1799" s="39">
        <v>0.140342686013919</v>
      </c>
      <c r="R1799" s="39">
        <v>0.574734259989954</v>
      </c>
      <c r="S1799" s="40">
        <v>5.6</v>
      </c>
      <c r="T1799" s="40">
        <v>0.6</v>
      </c>
      <c r="U1799" s="41">
        <v>1</v>
      </c>
      <c r="V1799" s="40">
        <f t="shared" si="112"/>
        <v>9.33333333333333</v>
      </c>
      <c r="W1799" s="40">
        <f t="shared" si="113"/>
        <v>5.6</v>
      </c>
      <c r="X1799" s="40">
        <f t="shared" si="114"/>
        <v>0.6</v>
      </c>
      <c r="Y1799" s="42">
        <v>-0.244144350347199</v>
      </c>
      <c r="Z1799" s="41">
        <v>7.9</v>
      </c>
      <c r="AA1799" s="43">
        <v>15</v>
      </c>
      <c r="AB1799" s="43">
        <v>22</v>
      </c>
      <c r="AC1799" s="43">
        <v>63</v>
      </c>
      <c r="AD1799" s="40">
        <v>16.4</v>
      </c>
      <c r="AE1799" s="47">
        <v>336</v>
      </c>
      <c r="AF1799" s="37">
        <v>1694</v>
      </c>
      <c r="AG1799" s="46">
        <f t="shared" si="115"/>
        <v>5.04166666666667</v>
      </c>
      <c r="AH1799" s="36" t="s">
        <v>277</v>
      </c>
    </row>
    <row r="1800" s="30" customFormat="1" customHeight="1" spans="1:34">
      <c r="A1800" s="31">
        <v>1799</v>
      </c>
      <c r="B1800" s="36" t="s">
        <v>276</v>
      </c>
      <c r="C1800" s="37" t="s">
        <v>130</v>
      </c>
      <c r="D1800" s="38">
        <v>38.0498</v>
      </c>
      <c r="E1800" s="38">
        <v>-121.7651</v>
      </c>
      <c r="F1800" s="36" t="s">
        <v>179</v>
      </c>
      <c r="G1800" s="38">
        <v>21.5622571393506</v>
      </c>
      <c r="H1800" s="38">
        <v>529463.333333333</v>
      </c>
      <c r="I1800" s="36" t="s">
        <v>96</v>
      </c>
      <c r="J1800" s="38">
        <v>11661.2179487179</v>
      </c>
      <c r="K1800" s="36" t="s">
        <v>96</v>
      </c>
      <c r="L1800" s="39">
        <v>1.09406095617279</v>
      </c>
      <c r="M1800" s="39">
        <v>0.563435684687903</v>
      </c>
      <c r="N1800" s="39">
        <v>0.33018653072636</v>
      </c>
      <c r="O1800" s="39">
        <v>0.233249153961544</v>
      </c>
      <c r="P1800" s="39">
        <v>0.563435684687903</v>
      </c>
      <c r="Q1800" s="39">
        <v>0.33018653072636</v>
      </c>
      <c r="R1800" s="39">
        <v>0.233249153961544</v>
      </c>
      <c r="S1800" s="40">
        <v>5.6</v>
      </c>
      <c r="T1800" s="40">
        <v>0.6</v>
      </c>
      <c r="U1800" s="41">
        <v>1</v>
      </c>
      <c r="V1800" s="40">
        <f t="shared" si="112"/>
        <v>9.33333333333333</v>
      </c>
      <c r="W1800" s="40">
        <f t="shared" si="113"/>
        <v>5.6</v>
      </c>
      <c r="X1800" s="40">
        <f t="shared" si="114"/>
        <v>0.6</v>
      </c>
      <c r="Y1800" s="42">
        <v>-0.244144350347199</v>
      </c>
      <c r="Z1800" s="41">
        <v>7.9</v>
      </c>
      <c r="AA1800" s="43">
        <v>15</v>
      </c>
      <c r="AB1800" s="43">
        <v>22</v>
      </c>
      <c r="AC1800" s="43">
        <v>63</v>
      </c>
      <c r="AD1800" s="40">
        <v>16.4</v>
      </c>
      <c r="AE1800" s="47">
        <v>336</v>
      </c>
      <c r="AF1800" s="37">
        <v>1694</v>
      </c>
      <c r="AG1800" s="46">
        <f t="shared" si="115"/>
        <v>5.04166666666667</v>
      </c>
      <c r="AH1800" s="36" t="s">
        <v>277</v>
      </c>
    </row>
    <row r="1801" s="30" customFormat="1" customHeight="1" spans="1:34">
      <c r="A1801" s="31">
        <v>1800</v>
      </c>
      <c r="B1801" s="36" t="s">
        <v>276</v>
      </c>
      <c r="C1801" s="37" t="s">
        <v>130</v>
      </c>
      <c r="D1801" s="38">
        <v>38.0498</v>
      </c>
      <c r="E1801" s="38">
        <v>-121.7651</v>
      </c>
      <c r="F1801" s="36" t="s">
        <v>179</v>
      </c>
      <c r="G1801" s="38">
        <v>21.1558032574198</v>
      </c>
      <c r="H1801" s="38">
        <v>508401.25</v>
      </c>
      <c r="I1801" s="36" t="s">
        <v>96</v>
      </c>
      <c r="J1801" s="38">
        <v>12138.5737179487</v>
      </c>
      <c r="K1801" s="36" t="s">
        <v>96</v>
      </c>
      <c r="L1801" s="39">
        <v>1.03969750924357</v>
      </c>
      <c r="M1801" s="39">
        <v>0.603555346491138</v>
      </c>
      <c r="N1801" s="39">
        <v>0.289593613806824</v>
      </c>
      <c r="O1801" s="39">
        <v>0.313961732684314</v>
      </c>
      <c r="P1801" s="39">
        <v>0.603555346491138</v>
      </c>
      <c r="Q1801" s="39">
        <v>0.289593613806824</v>
      </c>
      <c r="R1801" s="39">
        <v>0.313961732684314</v>
      </c>
      <c r="S1801" s="40">
        <v>5.6</v>
      </c>
      <c r="T1801" s="40">
        <v>0.6</v>
      </c>
      <c r="U1801" s="41">
        <v>1</v>
      </c>
      <c r="V1801" s="40">
        <f t="shared" si="112"/>
        <v>9.33333333333333</v>
      </c>
      <c r="W1801" s="40">
        <f t="shared" si="113"/>
        <v>5.6</v>
      </c>
      <c r="X1801" s="40">
        <f t="shared" si="114"/>
        <v>0.6</v>
      </c>
      <c r="Y1801" s="42">
        <v>-0.244144350347199</v>
      </c>
      <c r="Z1801" s="41">
        <v>7.9</v>
      </c>
      <c r="AA1801" s="43">
        <v>15</v>
      </c>
      <c r="AB1801" s="43">
        <v>22</v>
      </c>
      <c r="AC1801" s="43">
        <v>63</v>
      </c>
      <c r="AD1801" s="40">
        <v>16.4</v>
      </c>
      <c r="AE1801" s="47">
        <v>336</v>
      </c>
      <c r="AF1801" s="37">
        <v>1694</v>
      </c>
      <c r="AG1801" s="46">
        <f t="shared" si="115"/>
        <v>5.04166666666667</v>
      </c>
      <c r="AH1801" s="36" t="s">
        <v>277</v>
      </c>
    </row>
    <row r="1802" s="30" customFormat="1" customHeight="1" spans="1:34">
      <c r="A1802" s="31">
        <v>1801</v>
      </c>
      <c r="B1802" s="36" t="s">
        <v>276</v>
      </c>
      <c r="C1802" s="37" t="s">
        <v>130</v>
      </c>
      <c r="D1802" s="38">
        <v>38.0498</v>
      </c>
      <c r="E1802" s="38">
        <v>-121.7651</v>
      </c>
      <c r="F1802" s="36" t="s">
        <v>179</v>
      </c>
      <c r="G1802" s="38">
        <v>20.7019926054771</v>
      </c>
      <c r="H1802" s="38">
        <v>329889.166666667</v>
      </c>
      <c r="I1802" s="36" t="s">
        <v>96</v>
      </c>
      <c r="J1802" s="38">
        <v>11729.407051282</v>
      </c>
      <c r="K1802" s="36" t="s">
        <v>96</v>
      </c>
      <c r="L1802" s="39">
        <v>0.9788223719233</v>
      </c>
      <c r="M1802" s="39">
        <v>0.569266165552372</v>
      </c>
      <c r="N1802" s="39">
        <v>-0.142920644737852</v>
      </c>
      <c r="O1802" s="39">
        <v>0.712186810290225</v>
      </c>
      <c r="P1802" s="39">
        <v>0.569266165552372</v>
      </c>
      <c r="Q1802" s="39">
        <v>-0.142920644737852</v>
      </c>
      <c r="R1802" s="39">
        <v>0.712186810290225</v>
      </c>
      <c r="S1802" s="40">
        <v>5.6</v>
      </c>
      <c r="T1802" s="40">
        <v>0.6</v>
      </c>
      <c r="U1802" s="41">
        <v>1</v>
      </c>
      <c r="V1802" s="40">
        <f t="shared" si="112"/>
        <v>9.33333333333333</v>
      </c>
      <c r="W1802" s="40">
        <f t="shared" si="113"/>
        <v>5.6</v>
      </c>
      <c r="X1802" s="40">
        <f t="shared" si="114"/>
        <v>0.6</v>
      </c>
      <c r="Y1802" s="42">
        <v>-0.244144350347199</v>
      </c>
      <c r="Z1802" s="41">
        <v>7.9</v>
      </c>
      <c r="AA1802" s="43">
        <v>15</v>
      </c>
      <c r="AB1802" s="43">
        <v>22</v>
      </c>
      <c r="AC1802" s="43">
        <v>63</v>
      </c>
      <c r="AD1802" s="40">
        <v>16.4</v>
      </c>
      <c r="AE1802" s="47">
        <v>336</v>
      </c>
      <c r="AF1802" s="37">
        <v>1694</v>
      </c>
      <c r="AG1802" s="46">
        <f t="shared" si="115"/>
        <v>5.04166666666667</v>
      </c>
      <c r="AH1802" s="36" t="s">
        <v>277</v>
      </c>
    </row>
    <row r="1803" s="30" customFormat="1" customHeight="1" spans="1:34">
      <c r="A1803" s="31">
        <v>1802</v>
      </c>
      <c r="B1803" s="36" t="s">
        <v>276</v>
      </c>
      <c r="C1803" s="37" t="s">
        <v>130</v>
      </c>
      <c r="D1803" s="38">
        <v>38.0498</v>
      </c>
      <c r="E1803" s="38">
        <v>-121.7651</v>
      </c>
      <c r="F1803" s="36" t="s">
        <v>179</v>
      </c>
      <c r="G1803" s="38">
        <v>20.7715684691044</v>
      </c>
      <c r="H1803" s="38">
        <v>473469.166666667</v>
      </c>
      <c r="I1803" s="36" t="s">
        <v>96</v>
      </c>
      <c r="J1803" s="38">
        <v>8456.08974358975</v>
      </c>
      <c r="K1803" s="36" t="s">
        <v>96</v>
      </c>
      <c r="L1803" s="39">
        <v>0.988167628799587</v>
      </c>
      <c r="M1803" s="39">
        <v>0.242053915446422</v>
      </c>
      <c r="N1803" s="39">
        <v>0.218409408390249</v>
      </c>
      <c r="O1803" s="39">
        <v>0.0236445070561732</v>
      </c>
      <c r="P1803" s="39">
        <v>0.242053915446422</v>
      </c>
      <c r="Q1803" s="39">
        <v>0.218409408390249</v>
      </c>
      <c r="R1803" s="39">
        <v>0.0236445070561732</v>
      </c>
      <c r="S1803" s="40">
        <v>5.6</v>
      </c>
      <c r="T1803" s="40">
        <v>0.6</v>
      </c>
      <c r="U1803" s="41">
        <v>1</v>
      </c>
      <c r="V1803" s="40">
        <f t="shared" si="112"/>
        <v>9.33333333333333</v>
      </c>
      <c r="W1803" s="40">
        <f t="shared" si="113"/>
        <v>5.6</v>
      </c>
      <c r="X1803" s="40">
        <f t="shared" si="114"/>
        <v>0.6</v>
      </c>
      <c r="Y1803" s="42">
        <v>-0.244144350347199</v>
      </c>
      <c r="Z1803" s="41">
        <v>7.9</v>
      </c>
      <c r="AA1803" s="43">
        <v>15</v>
      </c>
      <c r="AB1803" s="43">
        <v>22</v>
      </c>
      <c r="AC1803" s="43">
        <v>63</v>
      </c>
      <c r="AD1803" s="40">
        <v>16.4</v>
      </c>
      <c r="AE1803" s="47">
        <v>336</v>
      </c>
      <c r="AF1803" s="37">
        <v>1694</v>
      </c>
      <c r="AG1803" s="46">
        <f t="shared" si="115"/>
        <v>5.04166666666667</v>
      </c>
      <c r="AH1803" s="36" t="s">
        <v>277</v>
      </c>
    </row>
    <row r="1804" s="30" customFormat="1" customHeight="1" spans="1:34">
      <c r="A1804" s="31">
        <v>1803</v>
      </c>
      <c r="B1804" s="36" t="s">
        <v>276</v>
      </c>
      <c r="C1804" s="37" t="s">
        <v>130</v>
      </c>
      <c r="D1804" s="38">
        <v>38.0498</v>
      </c>
      <c r="E1804" s="38">
        <v>-121.7651</v>
      </c>
      <c r="F1804" s="36" t="s">
        <v>179</v>
      </c>
      <c r="G1804" s="38">
        <v>19.7924521319756</v>
      </c>
      <c r="H1804" s="38">
        <v>192264.166666667</v>
      </c>
      <c r="I1804" s="36" t="s">
        <v>96</v>
      </c>
      <c r="J1804" s="38">
        <v>9478.99038461538</v>
      </c>
      <c r="K1804" s="36" t="s">
        <v>96</v>
      </c>
      <c r="L1804" s="39">
        <v>0.856246833098822</v>
      </c>
      <c r="M1804" s="39">
        <v>0.35624486500981</v>
      </c>
      <c r="N1804" s="39">
        <v>-0.682807089755225</v>
      </c>
      <c r="O1804" s="39">
        <v>1.03905195476503</v>
      </c>
      <c r="P1804" s="39">
        <v>0.35624486500981</v>
      </c>
      <c r="Q1804" s="39">
        <v>-0.682807089755225</v>
      </c>
      <c r="R1804" s="39">
        <v>1.03905195476503</v>
      </c>
      <c r="S1804" s="40">
        <v>5.6</v>
      </c>
      <c r="T1804" s="40">
        <v>0.6</v>
      </c>
      <c r="U1804" s="41">
        <v>1</v>
      </c>
      <c r="V1804" s="40">
        <f t="shared" si="112"/>
        <v>9.33333333333333</v>
      </c>
      <c r="W1804" s="40">
        <f t="shared" si="113"/>
        <v>5.6</v>
      </c>
      <c r="X1804" s="40">
        <f t="shared" si="114"/>
        <v>0.6</v>
      </c>
      <c r="Y1804" s="42">
        <v>-0.244144350347199</v>
      </c>
      <c r="Z1804" s="41">
        <v>7.9</v>
      </c>
      <c r="AA1804" s="43">
        <v>15</v>
      </c>
      <c r="AB1804" s="43">
        <v>22</v>
      </c>
      <c r="AC1804" s="43">
        <v>63</v>
      </c>
      <c r="AD1804" s="40">
        <v>16.4</v>
      </c>
      <c r="AE1804" s="47">
        <v>336</v>
      </c>
      <c r="AF1804" s="37">
        <v>1694</v>
      </c>
      <c r="AG1804" s="46">
        <f t="shared" si="115"/>
        <v>5.04166666666667</v>
      </c>
      <c r="AH1804" s="36" t="s">
        <v>277</v>
      </c>
    </row>
    <row r="1805" s="30" customFormat="1" customHeight="1" spans="1:34">
      <c r="A1805" s="31">
        <v>1804</v>
      </c>
      <c r="B1805" s="36" t="s">
        <v>276</v>
      </c>
      <c r="C1805" s="37" t="s">
        <v>130</v>
      </c>
      <c r="D1805" s="38">
        <v>38.0498</v>
      </c>
      <c r="E1805" s="38">
        <v>-121.7651</v>
      </c>
      <c r="F1805" s="36" t="s">
        <v>179</v>
      </c>
      <c r="G1805" s="38">
        <v>20.7091218800214</v>
      </c>
      <c r="H1805" s="38">
        <v>288088.333333333</v>
      </c>
      <c r="I1805" s="36" t="s">
        <v>96</v>
      </c>
      <c r="J1805" s="38">
        <v>8865.24038461538</v>
      </c>
      <c r="K1805" s="36" t="s">
        <v>96</v>
      </c>
      <c r="L1805" s="39">
        <v>0.979780161832352</v>
      </c>
      <c r="M1805" s="39">
        <v>0.289305109229903</v>
      </c>
      <c r="N1805" s="39">
        <v>-0.278410238127292</v>
      </c>
      <c r="O1805" s="39">
        <v>0.567715347357195</v>
      </c>
      <c r="P1805" s="39">
        <v>0.289305109229903</v>
      </c>
      <c r="Q1805" s="39">
        <v>-0.278410238127292</v>
      </c>
      <c r="R1805" s="39">
        <v>0.567715347357195</v>
      </c>
      <c r="S1805" s="40">
        <v>5.6</v>
      </c>
      <c r="T1805" s="40">
        <v>0.6</v>
      </c>
      <c r="U1805" s="41">
        <v>1</v>
      </c>
      <c r="V1805" s="40">
        <f t="shared" si="112"/>
        <v>9.33333333333333</v>
      </c>
      <c r="W1805" s="40">
        <f t="shared" si="113"/>
        <v>5.6</v>
      </c>
      <c r="X1805" s="40">
        <f t="shared" si="114"/>
        <v>0.6</v>
      </c>
      <c r="Y1805" s="42">
        <v>-0.244144350347199</v>
      </c>
      <c r="Z1805" s="41">
        <v>7.9</v>
      </c>
      <c r="AA1805" s="43">
        <v>15</v>
      </c>
      <c r="AB1805" s="43">
        <v>22</v>
      </c>
      <c r="AC1805" s="43">
        <v>63</v>
      </c>
      <c r="AD1805" s="40">
        <v>16.4</v>
      </c>
      <c r="AE1805" s="47">
        <v>336</v>
      </c>
      <c r="AF1805" s="37">
        <v>1694</v>
      </c>
      <c r="AG1805" s="46">
        <f t="shared" si="115"/>
        <v>5.04166666666667</v>
      </c>
      <c r="AH1805" s="36" t="s">
        <v>277</v>
      </c>
    </row>
    <row r="1806" s="30" customFormat="1" customHeight="1" spans="1:34">
      <c r="A1806" s="31">
        <v>1805</v>
      </c>
      <c r="B1806" s="36" t="s">
        <v>276</v>
      </c>
      <c r="C1806" s="37" t="s">
        <v>130</v>
      </c>
      <c r="D1806" s="38">
        <v>38.0498</v>
      </c>
      <c r="E1806" s="38">
        <v>-121.7651</v>
      </c>
      <c r="F1806" s="36" t="s">
        <v>179</v>
      </c>
      <c r="G1806" s="38">
        <v>20.6126366975194</v>
      </c>
      <c r="H1806" s="38">
        <v>399463.333333333</v>
      </c>
      <c r="I1806" s="36" t="s">
        <v>96</v>
      </c>
      <c r="J1806" s="38">
        <v>7433.17307692308</v>
      </c>
      <c r="K1806" s="36" t="s">
        <v>96</v>
      </c>
      <c r="L1806" s="39">
        <v>0.966813815342505</v>
      </c>
      <c r="M1806" s="39">
        <v>0.113119884334732</v>
      </c>
      <c r="N1806" s="39">
        <v>0.0484445954013562</v>
      </c>
      <c r="O1806" s="39">
        <v>0.0646752889333761</v>
      </c>
      <c r="P1806" s="39">
        <v>0.113119884334732</v>
      </c>
      <c r="Q1806" s="39">
        <v>0.0484445954013562</v>
      </c>
      <c r="R1806" s="39">
        <v>0.0646752889333761</v>
      </c>
      <c r="S1806" s="40">
        <v>5.6</v>
      </c>
      <c r="T1806" s="40">
        <v>0.6</v>
      </c>
      <c r="U1806" s="41">
        <v>1</v>
      </c>
      <c r="V1806" s="40">
        <f t="shared" si="112"/>
        <v>9.33333333333333</v>
      </c>
      <c r="W1806" s="40">
        <f t="shared" si="113"/>
        <v>5.6</v>
      </c>
      <c r="X1806" s="40">
        <f t="shared" si="114"/>
        <v>0.6</v>
      </c>
      <c r="Y1806" s="42">
        <v>-0.244144350347199</v>
      </c>
      <c r="Z1806" s="41">
        <v>7.9</v>
      </c>
      <c r="AA1806" s="43">
        <v>15</v>
      </c>
      <c r="AB1806" s="43">
        <v>22</v>
      </c>
      <c r="AC1806" s="43">
        <v>63</v>
      </c>
      <c r="AD1806" s="40">
        <v>16.4</v>
      </c>
      <c r="AE1806" s="47">
        <v>336</v>
      </c>
      <c r="AF1806" s="37">
        <v>1694</v>
      </c>
      <c r="AG1806" s="46">
        <f t="shared" si="115"/>
        <v>5.04166666666667</v>
      </c>
      <c r="AH1806" s="36" t="s">
        <v>277</v>
      </c>
    </row>
    <row r="1807" s="30" customFormat="1" customHeight="1" spans="1:34">
      <c r="A1807" s="31">
        <v>1806</v>
      </c>
      <c r="B1807" s="36" t="s">
        <v>276</v>
      </c>
      <c r="C1807" s="37" t="s">
        <v>130</v>
      </c>
      <c r="D1807" s="38">
        <v>38.0498</v>
      </c>
      <c r="E1807" s="38">
        <v>-121.7651</v>
      </c>
      <c r="F1807" s="36" t="s">
        <v>179</v>
      </c>
      <c r="G1807" s="38">
        <v>19.7325603611412</v>
      </c>
      <c r="H1807" s="38">
        <v>174765.041666667</v>
      </c>
      <c r="I1807" s="36" t="s">
        <v>96</v>
      </c>
      <c r="J1807" s="38">
        <v>8046.92307692308</v>
      </c>
      <c r="K1807" s="36" t="s">
        <v>96</v>
      </c>
      <c r="L1807" s="39">
        <v>0.848148715796576</v>
      </c>
      <c r="M1807" s="39">
        <v>0.192456845821634</v>
      </c>
      <c r="N1807" s="39">
        <v>-0.778234931444011</v>
      </c>
      <c r="O1807" s="39">
        <v>0.970691777265645</v>
      </c>
      <c r="P1807" s="39">
        <v>0.192456845821634</v>
      </c>
      <c r="Q1807" s="39">
        <v>-0.778234931444011</v>
      </c>
      <c r="R1807" s="39">
        <v>0.970691777265645</v>
      </c>
      <c r="S1807" s="40">
        <v>5.6</v>
      </c>
      <c r="T1807" s="40">
        <v>0.6</v>
      </c>
      <c r="U1807" s="41">
        <v>1</v>
      </c>
      <c r="V1807" s="40">
        <f t="shared" si="112"/>
        <v>9.33333333333333</v>
      </c>
      <c r="W1807" s="40">
        <f t="shared" si="113"/>
        <v>5.6</v>
      </c>
      <c r="X1807" s="40">
        <f t="shared" si="114"/>
        <v>0.6</v>
      </c>
      <c r="Y1807" s="42">
        <v>-0.244144350347199</v>
      </c>
      <c r="Z1807" s="41">
        <v>7.9</v>
      </c>
      <c r="AA1807" s="43">
        <v>15</v>
      </c>
      <c r="AB1807" s="43">
        <v>22</v>
      </c>
      <c r="AC1807" s="43">
        <v>63</v>
      </c>
      <c r="AD1807" s="40">
        <v>16.4</v>
      </c>
      <c r="AE1807" s="47">
        <v>336</v>
      </c>
      <c r="AF1807" s="37">
        <v>1694</v>
      </c>
      <c r="AG1807" s="46">
        <f t="shared" si="115"/>
        <v>5.04166666666667</v>
      </c>
      <c r="AH1807" s="36" t="s">
        <v>277</v>
      </c>
    </row>
    <row r="1808" s="30" customFormat="1" customHeight="1" spans="1:34">
      <c r="A1808" s="31">
        <v>1807</v>
      </c>
      <c r="B1808" s="36" t="s">
        <v>276</v>
      </c>
      <c r="C1808" s="37" t="s">
        <v>130</v>
      </c>
      <c r="D1808" s="38">
        <v>38.0498</v>
      </c>
      <c r="E1808" s="38">
        <v>-121.7651</v>
      </c>
      <c r="F1808" s="36" t="s">
        <v>179</v>
      </c>
      <c r="G1808" s="38">
        <v>19.7027395119315</v>
      </c>
      <c r="H1808" s="38">
        <v>318238.583333333</v>
      </c>
      <c r="I1808" s="36" t="s">
        <v>96</v>
      </c>
      <c r="J1808" s="38">
        <v>7228.58974358974</v>
      </c>
      <c r="K1808" s="36" t="s">
        <v>96</v>
      </c>
      <c r="L1808" s="39">
        <v>0.844115328395198</v>
      </c>
      <c r="M1808" s="39">
        <v>0.0852110148605831</v>
      </c>
      <c r="N1808" s="39">
        <v>-0.178876020670593</v>
      </c>
      <c r="O1808" s="39">
        <v>0.264087035531176</v>
      </c>
      <c r="P1808" s="39">
        <v>0.0852110148605831</v>
      </c>
      <c r="Q1808" s="39">
        <v>-0.178876020670593</v>
      </c>
      <c r="R1808" s="39">
        <v>0.264087035531176</v>
      </c>
      <c r="S1808" s="40">
        <v>5.6</v>
      </c>
      <c r="T1808" s="40">
        <v>0.6</v>
      </c>
      <c r="U1808" s="41">
        <v>1</v>
      </c>
      <c r="V1808" s="40">
        <f t="shared" si="112"/>
        <v>9.33333333333333</v>
      </c>
      <c r="W1808" s="40">
        <f t="shared" si="113"/>
        <v>5.6</v>
      </c>
      <c r="X1808" s="40">
        <f t="shared" si="114"/>
        <v>0.6</v>
      </c>
      <c r="Y1808" s="42">
        <v>-0.244144350347199</v>
      </c>
      <c r="Z1808" s="41">
        <v>7.9</v>
      </c>
      <c r="AA1808" s="43">
        <v>15</v>
      </c>
      <c r="AB1808" s="43">
        <v>22</v>
      </c>
      <c r="AC1808" s="43">
        <v>63</v>
      </c>
      <c r="AD1808" s="40">
        <v>16.4</v>
      </c>
      <c r="AE1808" s="47">
        <v>336</v>
      </c>
      <c r="AF1808" s="37">
        <v>1694</v>
      </c>
      <c r="AG1808" s="46">
        <f t="shared" si="115"/>
        <v>5.04166666666667</v>
      </c>
      <c r="AH1808" s="36" t="s">
        <v>277</v>
      </c>
    </row>
    <row r="1809" s="30" customFormat="1" customHeight="1" spans="1:34">
      <c r="A1809" s="31">
        <v>1808</v>
      </c>
      <c r="B1809" s="36" t="s">
        <v>276</v>
      </c>
      <c r="C1809" s="37" t="s">
        <v>130</v>
      </c>
      <c r="D1809" s="38">
        <v>38.0498</v>
      </c>
      <c r="E1809" s="38">
        <v>-121.7651</v>
      </c>
      <c r="F1809" s="36" t="s">
        <v>179</v>
      </c>
      <c r="G1809" s="38">
        <v>18.7695079574403</v>
      </c>
      <c r="H1809" s="38">
        <v>306354.375</v>
      </c>
      <c r="I1809" s="36" t="s">
        <v>96</v>
      </c>
      <c r="J1809" s="38">
        <v>6410.25641025641</v>
      </c>
      <c r="K1809" s="36" t="s">
        <v>96</v>
      </c>
      <c r="L1809" s="39">
        <v>0.7174756673122</v>
      </c>
      <c r="M1809" s="39">
        <v>-0.034933674339899</v>
      </c>
      <c r="N1809" s="39">
        <v>-0.216934864078618</v>
      </c>
      <c r="O1809" s="39">
        <v>0.182001189738719</v>
      </c>
      <c r="P1809" s="39">
        <v>-0.034933674339899</v>
      </c>
      <c r="Q1809" s="39">
        <v>-0.216934864078618</v>
      </c>
      <c r="R1809" s="39">
        <v>0.182001189738719</v>
      </c>
      <c r="S1809" s="40">
        <v>5.6</v>
      </c>
      <c r="T1809" s="40">
        <v>0.6</v>
      </c>
      <c r="U1809" s="41">
        <v>1</v>
      </c>
      <c r="V1809" s="40">
        <f t="shared" si="112"/>
        <v>9.33333333333333</v>
      </c>
      <c r="W1809" s="40">
        <f t="shared" si="113"/>
        <v>5.6</v>
      </c>
      <c r="X1809" s="40">
        <f t="shared" si="114"/>
        <v>0.6</v>
      </c>
      <c r="Y1809" s="42">
        <v>-0.244144350347199</v>
      </c>
      <c r="Z1809" s="41">
        <v>7.9</v>
      </c>
      <c r="AA1809" s="43">
        <v>15</v>
      </c>
      <c r="AB1809" s="43">
        <v>22</v>
      </c>
      <c r="AC1809" s="43">
        <v>63</v>
      </c>
      <c r="AD1809" s="40">
        <v>16.4</v>
      </c>
      <c r="AE1809" s="47">
        <v>336</v>
      </c>
      <c r="AF1809" s="37">
        <v>1694</v>
      </c>
      <c r="AG1809" s="46">
        <f t="shared" si="115"/>
        <v>5.04166666666667</v>
      </c>
      <c r="AH1809" s="36" t="s">
        <v>277</v>
      </c>
    </row>
    <row r="1810" s="30" customFormat="1" customHeight="1" spans="1:34">
      <c r="A1810" s="31">
        <v>1809</v>
      </c>
      <c r="B1810" s="36" t="s">
        <v>276</v>
      </c>
      <c r="C1810" s="37" t="s">
        <v>130</v>
      </c>
      <c r="D1810" s="38">
        <v>38.0498</v>
      </c>
      <c r="E1810" s="38">
        <v>-121.7651</v>
      </c>
      <c r="F1810" s="36" t="s">
        <v>179</v>
      </c>
      <c r="G1810" s="38">
        <v>18.2297597129064</v>
      </c>
      <c r="H1810" s="38">
        <v>214075.583333333</v>
      </c>
      <c r="I1810" s="36" t="s">
        <v>96</v>
      </c>
      <c r="J1810" s="38">
        <v>4637.21153846154</v>
      </c>
      <c r="K1810" s="36" t="s">
        <v>96</v>
      </c>
      <c r="L1810" s="39">
        <v>0.643861488200507</v>
      </c>
      <c r="M1810" s="39">
        <v>-0.358719722022561</v>
      </c>
      <c r="N1810" s="39">
        <v>-0.575348238389144</v>
      </c>
      <c r="O1810" s="39">
        <v>0.216628516366583</v>
      </c>
      <c r="P1810" s="39">
        <v>-0.358719722022561</v>
      </c>
      <c r="Q1810" s="39">
        <v>-0.575348238389144</v>
      </c>
      <c r="R1810" s="39">
        <v>0.216628516366583</v>
      </c>
      <c r="S1810" s="40">
        <v>5.6</v>
      </c>
      <c r="T1810" s="40">
        <v>0.6</v>
      </c>
      <c r="U1810" s="41">
        <v>1</v>
      </c>
      <c r="V1810" s="40">
        <f t="shared" si="112"/>
        <v>9.33333333333333</v>
      </c>
      <c r="W1810" s="40">
        <f t="shared" si="113"/>
        <v>5.6</v>
      </c>
      <c r="X1810" s="40">
        <f t="shared" si="114"/>
        <v>0.6</v>
      </c>
      <c r="Y1810" s="42">
        <v>-0.244144350347199</v>
      </c>
      <c r="Z1810" s="41">
        <v>7.9</v>
      </c>
      <c r="AA1810" s="43">
        <v>15</v>
      </c>
      <c r="AB1810" s="43">
        <v>22</v>
      </c>
      <c r="AC1810" s="43">
        <v>63</v>
      </c>
      <c r="AD1810" s="40">
        <v>16.4</v>
      </c>
      <c r="AE1810" s="47">
        <v>336</v>
      </c>
      <c r="AF1810" s="37">
        <v>1694</v>
      </c>
      <c r="AG1810" s="46">
        <f t="shared" si="115"/>
        <v>5.04166666666667</v>
      </c>
      <c r="AH1810" s="36" t="s">
        <v>277</v>
      </c>
    </row>
    <row r="1811" s="30" customFormat="1" customHeight="1" spans="1:34">
      <c r="A1811" s="31">
        <v>1810</v>
      </c>
      <c r="B1811" s="36" t="s">
        <v>276</v>
      </c>
      <c r="C1811" s="37" t="s">
        <v>130</v>
      </c>
      <c r="D1811" s="38">
        <v>38.0498</v>
      </c>
      <c r="E1811" s="38">
        <v>-121.7651</v>
      </c>
      <c r="F1811" s="36" t="s">
        <v>179</v>
      </c>
      <c r="G1811" s="38">
        <v>17.4805643580337</v>
      </c>
      <c r="H1811" s="38">
        <v>151723.625</v>
      </c>
      <c r="I1811" s="36" t="s">
        <v>96</v>
      </c>
      <c r="J1811" s="38">
        <v>2795.99358974359</v>
      </c>
      <c r="K1811" s="36" t="s">
        <v>96</v>
      </c>
      <c r="L1811" s="39">
        <v>0.54122845973324</v>
      </c>
      <c r="M1811" s="39">
        <v>-0.864645414356071</v>
      </c>
      <c r="N1811" s="39">
        <v>-0.919616774967048</v>
      </c>
      <c r="O1811" s="39">
        <v>0.0549713606109777</v>
      </c>
      <c r="P1811" s="39">
        <v>-0.864645414356071</v>
      </c>
      <c r="Q1811" s="39">
        <v>-0.919616774967048</v>
      </c>
      <c r="R1811" s="39">
        <v>0.0549713606109777</v>
      </c>
      <c r="S1811" s="40">
        <v>5.6</v>
      </c>
      <c r="T1811" s="40">
        <v>0.6</v>
      </c>
      <c r="U1811" s="41">
        <v>1</v>
      </c>
      <c r="V1811" s="40">
        <f t="shared" si="112"/>
        <v>9.33333333333333</v>
      </c>
      <c r="W1811" s="40">
        <f t="shared" si="113"/>
        <v>5.6</v>
      </c>
      <c r="X1811" s="40">
        <f t="shared" si="114"/>
        <v>0.6</v>
      </c>
      <c r="Y1811" s="42">
        <v>-0.244144350347199</v>
      </c>
      <c r="Z1811" s="41">
        <v>7.9</v>
      </c>
      <c r="AA1811" s="43">
        <v>15</v>
      </c>
      <c r="AB1811" s="43">
        <v>22</v>
      </c>
      <c r="AC1811" s="43">
        <v>63</v>
      </c>
      <c r="AD1811" s="40">
        <v>16.4</v>
      </c>
      <c r="AE1811" s="47">
        <v>336</v>
      </c>
      <c r="AF1811" s="37">
        <v>1694</v>
      </c>
      <c r="AG1811" s="46">
        <f t="shared" si="115"/>
        <v>5.04166666666667</v>
      </c>
      <c r="AH1811" s="36" t="s">
        <v>277</v>
      </c>
    </row>
    <row r="1812" s="30" customFormat="1" customHeight="1" spans="1:34">
      <c r="A1812" s="31">
        <v>1811</v>
      </c>
      <c r="B1812" s="36" t="s">
        <v>276</v>
      </c>
      <c r="C1812" s="37" t="s">
        <v>130</v>
      </c>
      <c r="D1812" s="38">
        <v>38.0498</v>
      </c>
      <c r="E1812" s="38">
        <v>-121.7651</v>
      </c>
      <c r="F1812" s="36" t="s">
        <v>179</v>
      </c>
      <c r="G1812" s="38">
        <v>15.8258925053004</v>
      </c>
      <c r="H1812" s="38">
        <v>218875.833333333</v>
      </c>
      <c r="I1812" s="36" t="s">
        <v>96</v>
      </c>
      <c r="J1812" s="38">
        <v>3273.31730769231</v>
      </c>
      <c r="K1812" s="36" t="s">
        <v>96</v>
      </c>
      <c r="L1812" s="39">
        <v>0.312667677097444</v>
      </c>
      <c r="M1812" s="39">
        <v>-0.707029008203232</v>
      </c>
      <c r="N1812" s="39">
        <v>-0.553172786252446</v>
      </c>
      <c r="O1812" s="39">
        <v>-0.153856221950786</v>
      </c>
      <c r="P1812" s="39">
        <v>-0.707029008203232</v>
      </c>
      <c r="Q1812" s="39">
        <v>-0.553172786252446</v>
      </c>
      <c r="R1812" s="39">
        <v>-0.153856221950786</v>
      </c>
      <c r="S1812" s="40">
        <v>5.6</v>
      </c>
      <c r="T1812" s="40">
        <v>0.6</v>
      </c>
      <c r="U1812" s="41">
        <v>1</v>
      </c>
      <c r="V1812" s="40">
        <f t="shared" si="112"/>
        <v>9.33333333333333</v>
      </c>
      <c r="W1812" s="40">
        <f t="shared" si="113"/>
        <v>5.6</v>
      </c>
      <c r="X1812" s="40">
        <f t="shared" si="114"/>
        <v>0.6</v>
      </c>
      <c r="Y1812" s="42">
        <v>-0.244144350347199</v>
      </c>
      <c r="Z1812" s="41">
        <v>7.9</v>
      </c>
      <c r="AA1812" s="43">
        <v>15</v>
      </c>
      <c r="AB1812" s="43">
        <v>22</v>
      </c>
      <c r="AC1812" s="43">
        <v>63</v>
      </c>
      <c r="AD1812" s="40">
        <v>16.4</v>
      </c>
      <c r="AE1812" s="47">
        <v>336</v>
      </c>
      <c r="AF1812" s="37">
        <v>1694</v>
      </c>
      <c r="AG1812" s="46">
        <f t="shared" si="115"/>
        <v>5.04166666666667</v>
      </c>
      <c r="AH1812" s="36" t="s">
        <v>277</v>
      </c>
    </row>
    <row r="1813" s="30" customFormat="1" customHeight="1" spans="1:34">
      <c r="A1813" s="31">
        <v>1812</v>
      </c>
      <c r="B1813" s="36" t="s">
        <v>276</v>
      </c>
      <c r="C1813" s="37" t="s">
        <v>130</v>
      </c>
      <c r="D1813" s="38">
        <v>38.0498</v>
      </c>
      <c r="E1813" s="38">
        <v>-121.7651</v>
      </c>
      <c r="F1813" s="36" t="s">
        <v>179</v>
      </c>
      <c r="G1813" s="38">
        <v>15.9521432939173</v>
      </c>
      <c r="H1813" s="38">
        <v>121382.083333333</v>
      </c>
      <c r="I1813" s="36" t="s">
        <v>96</v>
      </c>
      <c r="J1813" s="38">
        <v>1977.5641025641</v>
      </c>
      <c r="K1813" s="36" t="s">
        <v>96</v>
      </c>
      <c r="L1813" s="39">
        <v>0.330198968502977</v>
      </c>
      <c r="M1813" s="39">
        <v>-1.21096710997659</v>
      </c>
      <c r="N1813" s="39">
        <v>-1.14273410021075</v>
      </c>
      <c r="O1813" s="39">
        <v>-0.0682330097658481</v>
      </c>
      <c r="P1813" s="39">
        <v>-1.21096710997659</v>
      </c>
      <c r="Q1813" s="39">
        <v>-1.14273410021075</v>
      </c>
      <c r="R1813" s="39">
        <v>-0.0682330097658481</v>
      </c>
      <c r="S1813" s="40">
        <v>5.6</v>
      </c>
      <c r="T1813" s="40">
        <v>0.6</v>
      </c>
      <c r="U1813" s="41">
        <v>1</v>
      </c>
      <c r="V1813" s="40">
        <f t="shared" si="112"/>
        <v>9.33333333333333</v>
      </c>
      <c r="W1813" s="40">
        <f t="shared" si="113"/>
        <v>5.6</v>
      </c>
      <c r="X1813" s="40">
        <f t="shared" si="114"/>
        <v>0.6</v>
      </c>
      <c r="Y1813" s="42">
        <v>-0.244144350347199</v>
      </c>
      <c r="Z1813" s="41">
        <v>7.9</v>
      </c>
      <c r="AA1813" s="43">
        <v>15</v>
      </c>
      <c r="AB1813" s="43">
        <v>22</v>
      </c>
      <c r="AC1813" s="43">
        <v>63</v>
      </c>
      <c r="AD1813" s="40">
        <v>16.4</v>
      </c>
      <c r="AE1813" s="47">
        <v>336</v>
      </c>
      <c r="AF1813" s="37">
        <v>1694</v>
      </c>
      <c r="AG1813" s="46">
        <f t="shared" si="115"/>
        <v>5.04166666666667</v>
      </c>
      <c r="AH1813" s="36" t="s">
        <v>277</v>
      </c>
    </row>
    <row r="1814" s="30" customFormat="1" customHeight="1" spans="1:34">
      <c r="A1814" s="31">
        <v>1813</v>
      </c>
      <c r="B1814" s="36" t="s">
        <v>276</v>
      </c>
      <c r="C1814" s="37" t="s">
        <v>130</v>
      </c>
      <c r="D1814" s="38">
        <v>38.0498</v>
      </c>
      <c r="E1814" s="38">
        <v>-121.7651</v>
      </c>
      <c r="F1814" s="36" t="s">
        <v>179</v>
      </c>
      <c r="G1814" s="38">
        <v>14.5603862041758</v>
      </c>
      <c r="H1814" s="38">
        <v>122428.333333333</v>
      </c>
      <c r="I1814" s="36" t="s">
        <v>96</v>
      </c>
      <c r="J1814" s="38">
        <v>1568.42948717949</v>
      </c>
      <c r="K1814" s="36" t="s">
        <v>96</v>
      </c>
      <c r="L1814" s="39">
        <v>0.136088335821576</v>
      </c>
      <c r="M1814" s="39">
        <v>-1.44275815401015</v>
      </c>
      <c r="N1814" s="39">
        <v>-1.13415155942739</v>
      </c>
      <c r="O1814" s="39">
        <v>-0.308606594582757</v>
      </c>
      <c r="P1814" s="39">
        <v>-1.44275815401015</v>
      </c>
      <c r="Q1814" s="39">
        <v>-1.13415155942739</v>
      </c>
      <c r="R1814" s="39">
        <v>-0.308606594582757</v>
      </c>
      <c r="S1814" s="40">
        <v>5.6</v>
      </c>
      <c r="T1814" s="40">
        <v>0.6</v>
      </c>
      <c r="U1814" s="41">
        <v>1</v>
      </c>
      <c r="V1814" s="40">
        <f t="shared" si="112"/>
        <v>9.33333333333333</v>
      </c>
      <c r="W1814" s="40">
        <f t="shared" si="113"/>
        <v>5.6</v>
      </c>
      <c r="X1814" s="40">
        <f t="shared" si="114"/>
        <v>0.6</v>
      </c>
      <c r="Y1814" s="42">
        <v>-0.244144350347199</v>
      </c>
      <c r="Z1814" s="41">
        <v>7.9</v>
      </c>
      <c r="AA1814" s="43">
        <v>15</v>
      </c>
      <c r="AB1814" s="43">
        <v>22</v>
      </c>
      <c r="AC1814" s="43">
        <v>63</v>
      </c>
      <c r="AD1814" s="40">
        <v>16.4</v>
      </c>
      <c r="AE1814" s="47">
        <v>336</v>
      </c>
      <c r="AF1814" s="37">
        <v>1694</v>
      </c>
      <c r="AG1814" s="46">
        <f t="shared" si="115"/>
        <v>5.04166666666667</v>
      </c>
      <c r="AH1814" s="36" t="s">
        <v>277</v>
      </c>
    </row>
    <row r="1815" s="30" customFormat="1" customHeight="1" spans="1:34">
      <c r="A1815" s="31">
        <v>1814</v>
      </c>
      <c r="B1815" s="36" t="s">
        <v>276</v>
      </c>
      <c r="C1815" s="37" t="s">
        <v>130</v>
      </c>
      <c r="D1815" s="38">
        <v>38.0498</v>
      </c>
      <c r="E1815" s="38">
        <v>-121.7651</v>
      </c>
      <c r="F1815" s="36" t="s">
        <v>179</v>
      </c>
      <c r="G1815" s="38">
        <v>14.0940610860358</v>
      </c>
      <c r="H1815" s="38">
        <v>105847.916666667</v>
      </c>
      <c r="I1815" s="36" t="s">
        <v>96</v>
      </c>
      <c r="J1815" s="38">
        <v>1500.32051282051</v>
      </c>
      <c r="K1815" s="36" t="s">
        <v>96</v>
      </c>
      <c r="L1815" s="39">
        <v>0.0706284949984877</v>
      </c>
      <c r="M1815" s="39">
        <v>-1.48715418557596</v>
      </c>
      <c r="N1815" s="39">
        <v>-1.27967406875206</v>
      </c>
      <c r="O1815" s="39">
        <v>-0.207480116823898</v>
      </c>
      <c r="P1815" s="39">
        <v>-1.48715418557596</v>
      </c>
      <c r="Q1815" s="39">
        <v>-1.27967406875206</v>
      </c>
      <c r="R1815" s="39">
        <v>-0.207480116823898</v>
      </c>
      <c r="S1815" s="40">
        <v>5.6</v>
      </c>
      <c r="T1815" s="40">
        <v>0.6</v>
      </c>
      <c r="U1815" s="41">
        <v>1</v>
      </c>
      <c r="V1815" s="40">
        <f t="shared" si="112"/>
        <v>9.33333333333333</v>
      </c>
      <c r="W1815" s="40">
        <f t="shared" si="113"/>
        <v>5.6</v>
      </c>
      <c r="X1815" s="40">
        <f t="shared" si="114"/>
        <v>0.6</v>
      </c>
      <c r="Y1815" s="42">
        <v>-0.244144350347199</v>
      </c>
      <c r="Z1815" s="41">
        <v>7.9</v>
      </c>
      <c r="AA1815" s="43">
        <v>15</v>
      </c>
      <c r="AB1815" s="43">
        <v>22</v>
      </c>
      <c r="AC1815" s="43">
        <v>63</v>
      </c>
      <c r="AD1815" s="40">
        <v>16.4</v>
      </c>
      <c r="AE1815" s="47">
        <v>336</v>
      </c>
      <c r="AF1815" s="37">
        <v>1694</v>
      </c>
      <c r="AG1815" s="46">
        <f t="shared" si="115"/>
        <v>5.04166666666667</v>
      </c>
      <c r="AH1815" s="36" t="s">
        <v>277</v>
      </c>
    </row>
    <row r="1816" s="30" customFormat="1" customHeight="1" spans="1:34">
      <c r="A1816" s="31">
        <v>1815</v>
      </c>
      <c r="B1816" s="36" t="s">
        <v>276</v>
      </c>
      <c r="C1816" s="37" t="s">
        <v>130</v>
      </c>
      <c r="D1816" s="38">
        <v>38.0498</v>
      </c>
      <c r="E1816" s="38">
        <v>-121.7651</v>
      </c>
      <c r="F1816" s="36" t="s">
        <v>179</v>
      </c>
      <c r="G1816" s="38">
        <v>13.9265031262744</v>
      </c>
      <c r="H1816" s="38">
        <v>49230</v>
      </c>
      <c r="I1816" s="36" t="s">
        <v>96</v>
      </c>
      <c r="J1816" s="38">
        <v>1500.32051282051</v>
      </c>
      <c r="K1816" s="36" t="s">
        <v>96</v>
      </c>
      <c r="L1816" s="39">
        <v>0.047055807863309</v>
      </c>
      <c r="M1816" s="39">
        <v>-1.48715418557596</v>
      </c>
      <c r="N1816" s="39">
        <v>-2.04517419042928</v>
      </c>
      <c r="O1816" s="39">
        <v>0.558020004853327</v>
      </c>
      <c r="P1816" s="39">
        <v>-1.48715418557596</v>
      </c>
      <c r="Q1816" s="39">
        <v>-2.04517419042928</v>
      </c>
      <c r="R1816" s="39">
        <v>0.558020004853327</v>
      </c>
      <c r="S1816" s="40">
        <v>5.6</v>
      </c>
      <c r="T1816" s="40">
        <v>0.6</v>
      </c>
      <c r="U1816" s="41">
        <v>1</v>
      </c>
      <c r="V1816" s="40">
        <f t="shared" si="112"/>
        <v>9.33333333333333</v>
      </c>
      <c r="W1816" s="40">
        <f t="shared" si="113"/>
        <v>5.6</v>
      </c>
      <c r="X1816" s="40">
        <f t="shared" si="114"/>
        <v>0.6</v>
      </c>
      <c r="Y1816" s="42">
        <v>-0.244144350347199</v>
      </c>
      <c r="Z1816" s="41">
        <v>7.9</v>
      </c>
      <c r="AA1816" s="43">
        <v>15</v>
      </c>
      <c r="AB1816" s="43">
        <v>22</v>
      </c>
      <c r="AC1816" s="43">
        <v>63</v>
      </c>
      <c r="AD1816" s="40">
        <v>16.4</v>
      </c>
      <c r="AE1816" s="47">
        <v>336</v>
      </c>
      <c r="AF1816" s="37">
        <v>1694</v>
      </c>
      <c r="AG1816" s="46">
        <f t="shared" si="115"/>
        <v>5.04166666666667</v>
      </c>
      <c r="AH1816" s="36" t="s">
        <v>277</v>
      </c>
    </row>
    <row r="1817" s="30" customFormat="1" customHeight="1" spans="1:34">
      <c r="A1817" s="31">
        <v>1816</v>
      </c>
      <c r="B1817" s="36" t="s">
        <v>276</v>
      </c>
      <c r="C1817" s="37" t="s">
        <v>130</v>
      </c>
      <c r="D1817" s="38">
        <v>38.0498</v>
      </c>
      <c r="E1817" s="38">
        <v>-121.7651</v>
      </c>
      <c r="F1817" s="36" t="s">
        <v>179</v>
      </c>
      <c r="G1817" s="38">
        <v>14.1872830846424</v>
      </c>
      <c r="H1817" s="38">
        <v>98132.9166666667</v>
      </c>
      <c r="I1817" s="36" t="s">
        <v>96</v>
      </c>
      <c r="J1817" s="38">
        <v>1636.69871794872</v>
      </c>
      <c r="K1817" s="36" t="s">
        <v>96</v>
      </c>
      <c r="L1817" s="39">
        <v>0.0837314154567395</v>
      </c>
      <c r="M1817" s="39">
        <v>-1.40015170985787</v>
      </c>
      <c r="N1817" s="39">
        <v>-1.35535453194571</v>
      </c>
      <c r="O1817" s="39">
        <v>-0.0447971779121628</v>
      </c>
      <c r="P1817" s="39">
        <v>-1.40015170985787</v>
      </c>
      <c r="Q1817" s="39">
        <v>-1.35535453194571</v>
      </c>
      <c r="R1817" s="39">
        <v>-0.0447971779121628</v>
      </c>
      <c r="S1817" s="40">
        <v>5.6</v>
      </c>
      <c r="T1817" s="40">
        <v>0.6</v>
      </c>
      <c r="U1817" s="41">
        <v>1</v>
      </c>
      <c r="V1817" s="40">
        <f t="shared" si="112"/>
        <v>9.33333333333333</v>
      </c>
      <c r="W1817" s="40">
        <f t="shared" si="113"/>
        <v>5.6</v>
      </c>
      <c r="X1817" s="40">
        <f t="shared" si="114"/>
        <v>0.6</v>
      </c>
      <c r="Y1817" s="42">
        <v>-0.244144350347199</v>
      </c>
      <c r="Z1817" s="41">
        <v>7.9</v>
      </c>
      <c r="AA1817" s="43">
        <v>15</v>
      </c>
      <c r="AB1817" s="43">
        <v>22</v>
      </c>
      <c r="AC1817" s="43">
        <v>63</v>
      </c>
      <c r="AD1817" s="40">
        <v>16.4</v>
      </c>
      <c r="AE1817" s="47">
        <v>336</v>
      </c>
      <c r="AF1817" s="37">
        <v>1694</v>
      </c>
      <c r="AG1817" s="46">
        <f t="shared" si="115"/>
        <v>5.04166666666667</v>
      </c>
      <c r="AH1817" s="36" t="s">
        <v>277</v>
      </c>
    </row>
    <row r="1818" s="30" customFormat="1" customHeight="1" spans="1:34">
      <c r="A1818" s="31">
        <v>1817</v>
      </c>
      <c r="B1818" s="36" t="s">
        <v>276</v>
      </c>
      <c r="C1818" s="37" t="s">
        <v>130</v>
      </c>
      <c r="D1818" s="38">
        <v>38.0498</v>
      </c>
      <c r="E1818" s="38">
        <v>-121.7651</v>
      </c>
      <c r="F1818" s="36" t="s">
        <v>179</v>
      </c>
      <c r="G1818" s="38">
        <v>8.27046867457749</v>
      </c>
      <c r="H1818" s="38">
        <v>63406.5</v>
      </c>
      <c r="I1818" s="36" t="s">
        <v>96</v>
      </c>
      <c r="J1818" s="38">
        <v>1363.94230769231</v>
      </c>
      <c r="K1818" s="36" t="s">
        <v>96</v>
      </c>
      <c r="L1818" s="39">
        <v>-0.765122621505981</v>
      </c>
      <c r="M1818" s="39">
        <v>-1.58245368395901</v>
      </c>
      <c r="N1818" s="39">
        <v>-1.7921110043521</v>
      </c>
      <c r="O1818" s="39">
        <v>0.209657320393089</v>
      </c>
      <c r="P1818" s="39">
        <v>-1.58245368395901</v>
      </c>
      <c r="Q1818" s="39">
        <v>-1.7921110043521</v>
      </c>
      <c r="R1818" s="39">
        <v>0.209657320393089</v>
      </c>
      <c r="S1818" s="40">
        <v>5.6</v>
      </c>
      <c r="T1818" s="40">
        <v>0.6</v>
      </c>
      <c r="U1818" s="41">
        <v>1</v>
      </c>
      <c r="V1818" s="40">
        <f t="shared" si="112"/>
        <v>9.33333333333333</v>
      </c>
      <c r="W1818" s="40">
        <f t="shared" si="113"/>
        <v>5.6</v>
      </c>
      <c r="X1818" s="40">
        <f t="shared" si="114"/>
        <v>0.6</v>
      </c>
      <c r="Y1818" s="42">
        <v>-0.244144350347199</v>
      </c>
      <c r="Z1818" s="41">
        <v>7.9</v>
      </c>
      <c r="AA1818" s="43">
        <v>15</v>
      </c>
      <c r="AB1818" s="43">
        <v>22</v>
      </c>
      <c r="AC1818" s="43">
        <v>63</v>
      </c>
      <c r="AD1818" s="40">
        <v>16.4</v>
      </c>
      <c r="AE1818" s="47">
        <v>336</v>
      </c>
      <c r="AF1818" s="37">
        <v>1694</v>
      </c>
      <c r="AG1818" s="46">
        <f t="shared" si="115"/>
        <v>5.04166666666667</v>
      </c>
      <c r="AH1818" s="36" t="s">
        <v>277</v>
      </c>
    </row>
    <row r="1819" s="30" customFormat="1" customHeight="1" spans="1:34">
      <c r="A1819" s="31">
        <v>1818</v>
      </c>
      <c r="B1819" s="36" t="s">
        <v>276</v>
      </c>
      <c r="C1819" s="37" t="s">
        <v>130</v>
      </c>
      <c r="D1819" s="38">
        <v>38.0498</v>
      </c>
      <c r="E1819" s="38">
        <v>-121.7651</v>
      </c>
      <c r="F1819" s="36" t="s">
        <v>179</v>
      </c>
      <c r="G1819" s="38">
        <v>9.12816408865739</v>
      </c>
      <c r="H1819" s="38">
        <v>56210.5</v>
      </c>
      <c r="I1819" s="36" t="s">
        <v>96</v>
      </c>
      <c r="J1819" s="38">
        <v>1091.1858974359</v>
      </c>
      <c r="K1819" s="36" t="s">
        <v>96</v>
      </c>
      <c r="L1819" s="39">
        <v>-0.639868260406537</v>
      </c>
      <c r="M1819" s="39">
        <v>-1.805567861953</v>
      </c>
      <c r="N1819" s="39">
        <v>-1.9125738120106</v>
      </c>
      <c r="O1819" s="39">
        <v>0.107005950057595</v>
      </c>
      <c r="P1819" s="39">
        <v>-1.805567861953</v>
      </c>
      <c r="Q1819" s="39">
        <v>-1.9125738120106</v>
      </c>
      <c r="R1819" s="39">
        <v>0.107005950057595</v>
      </c>
      <c r="S1819" s="40">
        <v>5.6</v>
      </c>
      <c r="T1819" s="40">
        <v>0.6</v>
      </c>
      <c r="U1819" s="41">
        <v>1</v>
      </c>
      <c r="V1819" s="40">
        <f t="shared" si="112"/>
        <v>9.33333333333333</v>
      </c>
      <c r="W1819" s="40">
        <f t="shared" si="113"/>
        <v>5.6</v>
      </c>
      <c r="X1819" s="40">
        <f t="shared" si="114"/>
        <v>0.6</v>
      </c>
      <c r="Y1819" s="42">
        <v>-0.244144350347199</v>
      </c>
      <c r="Z1819" s="41">
        <v>7.9</v>
      </c>
      <c r="AA1819" s="43">
        <v>15</v>
      </c>
      <c r="AB1819" s="43">
        <v>22</v>
      </c>
      <c r="AC1819" s="43">
        <v>63</v>
      </c>
      <c r="AD1819" s="40">
        <v>16.4</v>
      </c>
      <c r="AE1819" s="47">
        <v>336</v>
      </c>
      <c r="AF1819" s="37">
        <v>1694</v>
      </c>
      <c r="AG1819" s="46">
        <f t="shared" si="115"/>
        <v>5.04166666666667</v>
      </c>
      <c r="AH1819" s="36" t="s">
        <v>277</v>
      </c>
    </row>
    <row r="1820" s="30" customFormat="1" customHeight="1" spans="1:34">
      <c r="A1820" s="31">
        <v>1819</v>
      </c>
      <c r="B1820" s="36" t="s">
        <v>276</v>
      </c>
      <c r="C1820" s="37" t="s">
        <v>130</v>
      </c>
      <c r="D1820" s="38">
        <v>38.0498</v>
      </c>
      <c r="E1820" s="38">
        <v>-121.7651</v>
      </c>
      <c r="F1820" s="36" t="s">
        <v>179</v>
      </c>
      <c r="G1820" s="38">
        <v>9.21691952622393</v>
      </c>
      <c r="H1820" s="38">
        <v>54333.5833333333</v>
      </c>
      <c r="I1820" s="36" t="s">
        <v>96</v>
      </c>
      <c r="J1820" s="38">
        <v>1159.29487179487</v>
      </c>
      <c r="K1820" s="36" t="s">
        <v>96</v>
      </c>
      <c r="L1820" s="39">
        <v>-0.626950221045284</v>
      </c>
      <c r="M1820" s="39">
        <v>-1.74502099492393</v>
      </c>
      <c r="N1820" s="39">
        <v>-1.94653487084433</v>
      </c>
      <c r="O1820" s="39">
        <v>0.201513875920403</v>
      </c>
      <c r="P1820" s="39">
        <v>-1.74502099492393</v>
      </c>
      <c r="Q1820" s="39">
        <v>-1.94653487084433</v>
      </c>
      <c r="R1820" s="39">
        <v>0.201513875920403</v>
      </c>
      <c r="S1820" s="40">
        <v>5.6</v>
      </c>
      <c r="T1820" s="40">
        <v>0.6</v>
      </c>
      <c r="U1820" s="41">
        <v>1</v>
      </c>
      <c r="V1820" s="40">
        <f t="shared" si="112"/>
        <v>9.33333333333333</v>
      </c>
      <c r="W1820" s="40">
        <f t="shared" si="113"/>
        <v>5.6</v>
      </c>
      <c r="X1820" s="40">
        <f t="shared" si="114"/>
        <v>0.6</v>
      </c>
      <c r="Y1820" s="42">
        <v>-0.244144350347199</v>
      </c>
      <c r="Z1820" s="41">
        <v>7.9</v>
      </c>
      <c r="AA1820" s="43">
        <v>15</v>
      </c>
      <c r="AB1820" s="43">
        <v>22</v>
      </c>
      <c r="AC1820" s="43">
        <v>63</v>
      </c>
      <c r="AD1820" s="40">
        <v>16.4</v>
      </c>
      <c r="AE1820" s="47">
        <v>336</v>
      </c>
      <c r="AF1820" s="37">
        <v>1694</v>
      </c>
      <c r="AG1820" s="46">
        <f t="shared" si="115"/>
        <v>5.04166666666667</v>
      </c>
      <c r="AH1820" s="36" t="s">
        <v>277</v>
      </c>
    </row>
    <row r="1821" s="30" customFormat="1" customHeight="1" spans="1:34">
      <c r="A1821" s="31">
        <v>1820</v>
      </c>
      <c r="B1821" s="36" t="s">
        <v>276</v>
      </c>
      <c r="C1821" s="37" t="s">
        <v>130</v>
      </c>
      <c r="D1821" s="38">
        <v>38.0498</v>
      </c>
      <c r="E1821" s="38">
        <v>-121.7651</v>
      </c>
      <c r="F1821" s="36" t="s">
        <v>179</v>
      </c>
      <c r="G1821" s="38">
        <v>9.76358390093806</v>
      </c>
      <c r="H1821" s="38">
        <v>49645.4166666667</v>
      </c>
      <c r="I1821" s="36" t="s">
        <v>96</v>
      </c>
      <c r="J1821" s="38">
        <v>1909.45512820513</v>
      </c>
      <c r="K1821" s="36" t="s">
        <v>96</v>
      </c>
      <c r="L1821" s="39">
        <v>-0.547563860829698</v>
      </c>
      <c r="M1821" s="39">
        <v>-1.24601501790313</v>
      </c>
      <c r="N1821" s="39">
        <v>-2.03677131082597</v>
      </c>
      <c r="O1821" s="39">
        <v>0.79075629292284</v>
      </c>
      <c r="P1821" s="39">
        <v>-1.24601501790313</v>
      </c>
      <c r="Q1821" s="39">
        <v>-2.03677131082597</v>
      </c>
      <c r="R1821" s="39">
        <v>0.79075629292284</v>
      </c>
      <c r="S1821" s="40">
        <v>5.6</v>
      </c>
      <c r="T1821" s="40">
        <v>0.6</v>
      </c>
      <c r="U1821" s="41">
        <v>1</v>
      </c>
      <c r="V1821" s="40">
        <f t="shared" si="112"/>
        <v>9.33333333333333</v>
      </c>
      <c r="W1821" s="40">
        <f t="shared" si="113"/>
        <v>5.6</v>
      </c>
      <c r="X1821" s="40">
        <f t="shared" si="114"/>
        <v>0.6</v>
      </c>
      <c r="Y1821" s="42">
        <v>-0.244144350347199</v>
      </c>
      <c r="Z1821" s="41">
        <v>7.9</v>
      </c>
      <c r="AA1821" s="43">
        <v>15</v>
      </c>
      <c r="AB1821" s="43">
        <v>22</v>
      </c>
      <c r="AC1821" s="43">
        <v>63</v>
      </c>
      <c r="AD1821" s="40">
        <v>16.4</v>
      </c>
      <c r="AE1821" s="47">
        <v>336</v>
      </c>
      <c r="AF1821" s="37">
        <v>1694</v>
      </c>
      <c r="AG1821" s="46">
        <f t="shared" si="115"/>
        <v>5.04166666666667</v>
      </c>
      <c r="AH1821" s="36" t="s">
        <v>277</v>
      </c>
    </row>
    <row r="1822" s="30" customFormat="1" customHeight="1" spans="1:34">
      <c r="A1822" s="31">
        <v>1821</v>
      </c>
      <c r="B1822" s="36" t="s">
        <v>276</v>
      </c>
      <c r="C1822" s="37" t="s">
        <v>130</v>
      </c>
      <c r="D1822" s="38">
        <v>38.0498</v>
      </c>
      <c r="E1822" s="38">
        <v>-121.7651</v>
      </c>
      <c r="F1822" s="36" t="s">
        <v>179</v>
      </c>
      <c r="G1822" s="38">
        <v>12.5041903782876</v>
      </c>
      <c r="H1822" s="38">
        <v>70083.5416666667</v>
      </c>
      <c r="I1822" s="36" t="s">
        <v>96</v>
      </c>
      <c r="J1822" s="38">
        <v>1909.45512820513</v>
      </c>
      <c r="K1822" s="36" t="s">
        <v>96</v>
      </c>
      <c r="L1822" s="39">
        <v>-0.15415420554681</v>
      </c>
      <c r="M1822" s="39">
        <v>-1.24601501790313</v>
      </c>
      <c r="N1822" s="39">
        <v>-1.69198940136726</v>
      </c>
      <c r="O1822" s="39">
        <v>0.44597438346413</v>
      </c>
      <c r="P1822" s="39">
        <v>-1.24601501790313</v>
      </c>
      <c r="Q1822" s="39">
        <v>-1.69198940136726</v>
      </c>
      <c r="R1822" s="39">
        <v>0.44597438346413</v>
      </c>
      <c r="S1822" s="40">
        <v>5.6</v>
      </c>
      <c r="T1822" s="40">
        <v>0.6</v>
      </c>
      <c r="U1822" s="41">
        <v>1</v>
      </c>
      <c r="V1822" s="40">
        <f t="shared" si="112"/>
        <v>9.33333333333333</v>
      </c>
      <c r="W1822" s="40">
        <f t="shared" si="113"/>
        <v>5.6</v>
      </c>
      <c r="X1822" s="40">
        <f t="shared" si="114"/>
        <v>0.6</v>
      </c>
      <c r="Y1822" s="42">
        <v>-0.244144350347199</v>
      </c>
      <c r="Z1822" s="41">
        <v>7.9</v>
      </c>
      <c r="AA1822" s="43">
        <v>15</v>
      </c>
      <c r="AB1822" s="43">
        <v>22</v>
      </c>
      <c r="AC1822" s="43">
        <v>63</v>
      </c>
      <c r="AD1822" s="40">
        <v>16.4</v>
      </c>
      <c r="AE1822" s="47">
        <v>336</v>
      </c>
      <c r="AF1822" s="37">
        <v>1694</v>
      </c>
      <c r="AG1822" s="46">
        <f t="shared" si="115"/>
        <v>5.04166666666667</v>
      </c>
      <c r="AH1822" s="36" t="s">
        <v>277</v>
      </c>
    </row>
    <row r="1823" s="30" customFormat="1" customHeight="1" spans="1:34">
      <c r="A1823" s="31">
        <v>1822</v>
      </c>
      <c r="B1823" s="36" t="s">
        <v>276</v>
      </c>
      <c r="C1823" s="37" t="s">
        <v>130</v>
      </c>
      <c r="D1823" s="38">
        <v>38.0498</v>
      </c>
      <c r="E1823" s="38">
        <v>-121.7651</v>
      </c>
      <c r="F1823" s="36" t="s">
        <v>179</v>
      </c>
      <c r="G1823" s="38">
        <v>13.3990345459307</v>
      </c>
      <c r="H1823" s="38">
        <v>45787.7083333333</v>
      </c>
      <c r="I1823" s="36" t="s">
        <v>96</v>
      </c>
      <c r="J1823" s="38">
        <v>2727.72435897436</v>
      </c>
      <c r="K1823" s="36" t="s">
        <v>96</v>
      </c>
      <c r="L1823" s="39">
        <v>-0.0273304536069219</v>
      </c>
      <c r="M1823" s="39">
        <v>-0.889365252627999</v>
      </c>
      <c r="N1823" s="39">
        <v>-2.11766170610026</v>
      </c>
      <c r="O1823" s="39">
        <v>1.22829645347226</v>
      </c>
      <c r="P1823" s="39">
        <v>-0.889365252627999</v>
      </c>
      <c r="Q1823" s="39">
        <v>-2.11766170610026</v>
      </c>
      <c r="R1823" s="39">
        <v>1.22829645347226</v>
      </c>
      <c r="S1823" s="40">
        <v>5.6</v>
      </c>
      <c r="T1823" s="40">
        <v>0.6</v>
      </c>
      <c r="U1823" s="41">
        <v>1</v>
      </c>
      <c r="V1823" s="40">
        <f t="shared" si="112"/>
        <v>9.33333333333333</v>
      </c>
      <c r="W1823" s="40">
        <f t="shared" si="113"/>
        <v>5.6</v>
      </c>
      <c r="X1823" s="40">
        <f t="shared" si="114"/>
        <v>0.6</v>
      </c>
      <c r="Y1823" s="42">
        <v>-0.244144350347199</v>
      </c>
      <c r="Z1823" s="41">
        <v>7.9</v>
      </c>
      <c r="AA1823" s="43">
        <v>15</v>
      </c>
      <c r="AB1823" s="43">
        <v>22</v>
      </c>
      <c r="AC1823" s="43">
        <v>63</v>
      </c>
      <c r="AD1823" s="40">
        <v>16.4</v>
      </c>
      <c r="AE1823" s="47">
        <v>336</v>
      </c>
      <c r="AF1823" s="37">
        <v>1694</v>
      </c>
      <c r="AG1823" s="46">
        <f t="shared" si="115"/>
        <v>5.04166666666667</v>
      </c>
      <c r="AH1823" s="36" t="s">
        <v>277</v>
      </c>
    </row>
    <row r="1824" s="30" customFormat="1" customHeight="1" spans="1:34">
      <c r="A1824" s="31">
        <v>1823</v>
      </c>
      <c r="B1824" s="36" t="s">
        <v>276</v>
      </c>
      <c r="C1824" s="37" t="s">
        <v>130</v>
      </c>
      <c r="D1824" s="38">
        <v>38.0498</v>
      </c>
      <c r="E1824" s="38">
        <v>-121.7651</v>
      </c>
      <c r="F1824" s="36" t="s">
        <v>179</v>
      </c>
      <c r="G1824" s="38">
        <v>15.5936189439419</v>
      </c>
      <c r="H1824" s="38">
        <v>255263.208333333</v>
      </c>
      <c r="I1824" s="36" t="s">
        <v>96</v>
      </c>
      <c r="J1824" s="38">
        <v>6955.81730769231</v>
      </c>
      <c r="K1824" s="36" t="s">
        <v>96</v>
      </c>
      <c r="L1824" s="39">
        <v>0.280373925235473</v>
      </c>
      <c r="M1824" s="39">
        <v>0.0467453860856035</v>
      </c>
      <c r="N1824" s="39">
        <v>-0.399382181839825</v>
      </c>
      <c r="O1824" s="39">
        <v>0.446127567925428</v>
      </c>
      <c r="P1824" s="39">
        <v>0.0467453860856035</v>
      </c>
      <c r="Q1824" s="39">
        <v>-0.399382181839825</v>
      </c>
      <c r="R1824" s="39">
        <v>0.446127567925428</v>
      </c>
      <c r="S1824" s="40">
        <v>5.6</v>
      </c>
      <c r="T1824" s="40">
        <v>0.6</v>
      </c>
      <c r="U1824" s="41">
        <v>1</v>
      </c>
      <c r="V1824" s="40">
        <f t="shared" si="112"/>
        <v>9.33333333333333</v>
      </c>
      <c r="W1824" s="40">
        <f t="shared" si="113"/>
        <v>5.6</v>
      </c>
      <c r="X1824" s="40">
        <f t="shared" si="114"/>
        <v>0.6</v>
      </c>
      <c r="Y1824" s="42">
        <v>-0.244144350347199</v>
      </c>
      <c r="Z1824" s="41">
        <v>7.9</v>
      </c>
      <c r="AA1824" s="43">
        <v>15</v>
      </c>
      <c r="AB1824" s="43">
        <v>22</v>
      </c>
      <c r="AC1824" s="43">
        <v>63</v>
      </c>
      <c r="AD1824" s="40">
        <v>16.4</v>
      </c>
      <c r="AE1824" s="47">
        <v>336</v>
      </c>
      <c r="AF1824" s="37">
        <v>1694</v>
      </c>
      <c r="AG1824" s="46">
        <f t="shared" si="115"/>
        <v>5.04166666666667</v>
      </c>
      <c r="AH1824" s="36" t="s">
        <v>277</v>
      </c>
    </row>
    <row r="1825" s="30" customFormat="1" customHeight="1" spans="1:34">
      <c r="A1825" s="31">
        <v>1824</v>
      </c>
      <c r="B1825" s="36" t="s">
        <v>276</v>
      </c>
      <c r="C1825" s="37" t="s">
        <v>130</v>
      </c>
      <c r="D1825" s="38">
        <v>38.0498</v>
      </c>
      <c r="E1825" s="38">
        <v>-121.7651</v>
      </c>
      <c r="F1825" s="36" t="s">
        <v>179</v>
      </c>
      <c r="G1825" s="38">
        <v>15.1973616323691</v>
      </c>
      <c r="H1825" s="38">
        <v>70482.8333333333</v>
      </c>
      <c r="I1825" s="36" t="s">
        <v>96</v>
      </c>
      <c r="J1825" s="38">
        <v>5182.75641025641</v>
      </c>
      <c r="K1825" s="36" t="s">
        <v>96</v>
      </c>
      <c r="L1825" s="39">
        <v>0.225160887050386</v>
      </c>
      <c r="M1825" s="39">
        <v>-0.247495905797568</v>
      </c>
      <c r="N1825" s="39">
        <v>-1.68630820284979</v>
      </c>
      <c r="O1825" s="39">
        <v>1.43881229705222</v>
      </c>
      <c r="P1825" s="39">
        <v>-0.247495905797568</v>
      </c>
      <c r="Q1825" s="39">
        <v>-1.68630820284979</v>
      </c>
      <c r="R1825" s="39">
        <v>1.43881229705222</v>
      </c>
      <c r="S1825" s="40">
        <v>5.6</v>
      </c>
      <c r="T1825" s="40">
        <v>0.6</v>
      </c>
      <c r="U1825" s="41">
        <v>1</v>
      </c>
      <c r="V1825" s="40">
        <f t="shared" si="112"/>
        <v>9.33333333333333</v>
      </c>
      <c r="W1825" s="40">
        <f t="shared" si="113"/>
        <v>5.6</v>
      </c>
      <c r="X1825" s="40">
        <f t="shared" si="114"/>
        <v>0.6</v>
      </c>
      <c r="Y1825" s="42">
        <v>-0.244144350347199</v>
      </c>
      <c r="Z1825" s="41">
        <v>7.9</v>
      </c>
      <c r="AA1825" s="43">
        <v>15</v>
      </c>
      <c r="AB1825" s="43">
        <v>22</v>
      </c>
      <c r="AC1825" s="43">
        <v>63</v>
      </c>
      <c r="AD1825" s="40">
        <v>16.4</v>
      </c>
      <c r="AE1825" s="47">
        <v>336</v>
      </c>
      <c r="AF1825" s="37">
        <v>1694</v>
      </c>
      <c r="AG1825" s="46">
        <f t="shared" si="115"/>
        <v>5.04166666666667</v>
      </c>
      <c r="AH1825" s="36" t="s">
        <v>277</v>
      </c>
    </row>
    <row r="1826" s="30" customFormat="1" customHeight="1" spans="1:34">
      <c r="A1826" s="31">
        <v>1825</v>
      </c>
      <c r="B1826" s="36" t="s">
        <v>276</v>
      </c>
      <c r="C1826" s="37" t="s">
        <v>130</v>
      </c>
      <c r="D1826" s="38">
        <v>38.0498</v>
      </c>
      <c r="E1826" s="38">
        <v>-121.7651</v>
      </c>
      <c r="F1826" s="36" t="s">
        <v>179</v>
      </c>
      <c r="G1826" s="38">
        <v>14.5245122119306</v>
      </c>
      <c r="H1826" s="38">
        <v>38567.9166666667</v>
      </c>
      <c r="I1826" s="36" t="s">
        <v>96</v>
      </c>
      <c r="J1826" s="38">
        <v>8251.50641025641</v>
      </c>
      <c r="K1826" s="36" t="s">
        <v>96</v>
      </c>
      <c r="L1826" s="39">
        <v>0.13106010137696</v>
      </c>
      <c r="M1826" s="39">
        <v>0.217562832788214</v>
      </c>
      <c r="N1826" s="39">
        <v>-2.28925662778429</v>
      </c>
      <c r="O1826" s="39">
        <v>2.50681946057251</v>
      </c>
      <c r="P1826" s="39">
        <v>0.217562832788214</v>
      </c>
      <c r="Q1826" s="39">
        <v>-2.28925662778429</v>
      </c>
      <c r="R1826" s="39">
        <v>2.50681946057251</v>
      </c>
      <c r="S1826" s="40">
        <v>5.6</v>
      </c>
      <c r="T1826" s="40">
        <v>0.6</v>
      </c>
      <c r="U1826" s="41">
        <v>1</v>
      </c>
      <c r="V1826" s="40">
        <f t="shared" si="112"/>
        <v>9.33333333333333</v>
      </c>
      <c r="W1826" s="40">
        <f t="shared" si="113"/>
        <v>5.6</v>
      </c>
      <c r="X1826" s="40">
        <f t="shared" si="114"/>
        <v>0.6</v>
      </c>
      <c r="Y1826" s="42">
        <v>-0.244144350347199</v>
      </c>
      <c r="Z1826" s="41">
        <v>7.9</v>
      </c>
      <c r="AA1826" s="43">
        <v>15</v>
      </c>
      <c r="AB1826" s="43">
        <v>22</v>
      </c>
      <c r="AC1826" s="43">
        <v>63</v>
      </c>
      <c r="AD1826" s="40">
        <v>16.4</v>
      </c>
      <c r="AE1826" s="47">
        <v>336</v>
      </c>
      <c r="AF1826" s="37">
        <v>1694</v>
      </c>
      <c r="AG1826" s="46">
        <f t="shared" si="115"/>
        <v>5.04166666666667</v>
      </c>
      <c r="AH1826" s="36" t="s">
        <v>277</v>
      </c>
    </row>
    <row r="1827" s="30" customFormat="1" customHeight="1" spans="1:34">
      <c r="A1827" s="31">
        <v>1826</v>
      </c>
      <c r="B1827" s="36" t="s">
        <v>276</v>
      </c>
      <c r="C1827" s="37" t="s">
        <v>130</v>
      </c>
      <c r="D1827" s="38">
        <v>38.0498</v>
      </c>
      <c r="E1827" s="38">
        <v>-121.7651</v>
      </c>
      <c r="F1827" s="36" t="s">
        <v>179</v>
      </c>
      <c r="G1827" s="38">
        <v>17.4868827163765</v>
      </c>
      <c r="H1827" s="38">
        <v>447070.833333333</v>
      </c>
      <c r="I1827" s="36" t="s">
        <v>96</v>
      </c>
      <c r="J1827" s="38">
        <v>10570.0961538462</v>
      </c>
      <c r="K1827" s="36" t="s">
        <v>96</v>
      </c>
      <c r="L1827" s="39">
        <v>0.542096230419311</v>
      </c>
      <c r="M1827" s="39">
        <v>0.465195950631677</v>
      </c>
      <c r="N1827" s="39">
        <v>0.161039661693068</v>
      </c>
      <c r="O1827" s="39">
        <v>0.304156288938609</v>
      </c>
      <c r="P1827" s="39">
        <v>0.465195950631677</v>
      </c>
      <c r="Q1827" s="39">
        <v>0.161039661693068</v>
      </c>
      <c r="R1827" s="39">
        <v>0.304156288938609</v>
      </c>
      <c r="S1827" s="40">
        <v>5.6</v>
      </c>
      <c r="T1827" s="40">
        <v>0.6</v>
      </c>
      <c r="U1827" s="41">
        <v>1</v>
      </c>
      <c r="V1827" s="40">
        <f t="shared" si="112"/>
        <v>9.33333333333333</v>
      </c>
      <c r="W1827" s="40">
        <f t="shared" si="113"/>
        <v>5.6</v>
      </c>
      <c r="X1827" s="40">
        <f t="shared" si="114"/>
        <v>0.6</v>
      </c>
      <c r="Y1827" s="42">
        <v>-0.244144350347199</v>
      </c>
      <c r="Z1827" s="41">
        <v>7.9</v>
      </c>
      <c r="AA1827" s="43">
        <v>15</v>
      </c>
      <c r="AB1827" s="43">
        <v>22</v>
      </c>
      <c r="AC1827" s="43">
        <v>63</v>
      </c>
      <c r="AD1827" s="40">
        <v>16.4</v>
      </c>
      <c r="AE1827" s="47">
        <v>336</v>
      </c>
      <c r="AF1827" s="37">
        <v>1694</v>
      </c>
      <c r="AG1827" s="46">
        <f t="shared" si="115"/>
        <v>5.04166666666667</v>
      </c>
      <c r="AH1827" s="36" t="s">
        <v>277</v>
      </c>
    </row>
    <row r="1828" s="30" customFormat="1" customHeight="1" spans="1:34">
      <c r="A1828" s="31">
        <v>1827</v>
      </c>
      <c r="B1828" s="36" t="s">
        <v>276</v>
      </c>
      <c r="C1828" s="37" t="s">
        <v>130</v>
      </c>
      <c r="D1828" s="38">
        <v>38.0498</v>
      </c>
      <c r="E1828" s="38">
        <v>-121.7651</v>
      </c>
      <c r="F1828" s="36" t="s">
        <v>179</v>
      </c>
      <c r="G1828" s="38">
        <v>17.7126680986446</v>
      </c>
      <c r="H1828" s="38">
        <v>340091.666666667</v>
      </c>
      <c r="I1828" s="36" t="s">
        <v>96</v>
      </c>
      <c r="J1828" s="38">
        <v>10501.9070512821</v>
      </c>
      <c r="K1828" s="36" t="s">
        <v>96</v>
      </c>
      <c r="L1828" s="39">
        <v>0.573081112331515</v>
      </c>
      <c r="M1828" s="39">
        <v>0.458723918530978</v>
      </c>
      <c r="N1828" s="39">
        <v>-0.112462195083712</v>
      </c>
      <c r="O1828" s="39">
        <v>0.57118611361469</v>
      </c>
      <c r="P1828" s="39">
        <v>0.458723918530978</v>
      </c>
      <c r="Q1828" s="39">
        <v>-0.112462195083712</v>
      </c>
      <c r="R1828" s="39">
        <v>0.57118611361469</v>
      </c>
      <c r="S1828" s="40">
        <v>5.6</v>
      </c>
      <c r="T1828" s="40">
        <v>0.6</v>
      </c>
      <c r="U1828" s="41">
        <v>1</v>
      </c>
      <c r="V1828" s="40">
        <f t="shared" si="112"/>
        <v>9.33333333333333</v>
      </c>
      <c r="W1828" s="40">
        <f t="shared" si="113"/>
        <v>5.6</v>
      </c>
      <c r="X1828" s="40">
        <f t="shared" si="114"/>
        <v>0.6</v>
      </c>
      <c r="Y1828" s="42">
        <v>-0.244144350347199</v>
      </c>
      <c r="Z1828" s="41">
        <v>7.9</v>
      </c>
      <c r="AA1828" s="43">
        <v>15</v>
      </c>
      <c r="AB1828" s="43">
        <v>22</v>
      </c>
      <c r="AC1828" s="43">
        <v>63</v>
      </c>
      <c r="AD1828" s="40">
        <v>16.4</v>
      </c>
      <c r="AE1828" s="47">
        <v>336</v>
      </c>
      <c r="AF1828" s="37">
        <v>1694</v>
      </c>
      <c r="AG1828" s="46">
        <f t="shared" si="115"/>
        <v>5.04166666666667</v>
      </c>
      <c r="AH1828" s="36" t="s">
        <v>277</v>
      </c>
    </row>
    <row r="1829" s="30" customFormat="1" customHeight="1" spans="1:34">
      <c r="A1829" s="31">
        <v>1828</v>
      </c>
      <c r="B1829" s="36" t="s">
        <v>276</v>
      </c>
      <c r="C1829" s="37" t="s">
        <v>130</v>
      </c>
      <c r="D1829" s="38">
        <v>38.0498</v>
      </c>
      <c r="E1829" s="38">
        <v>-121.7651</v>
      </c>
      <c r="F1829" s="36" t="s">
        <v>179</v>
      </c>
      <c r="G1829" s="38">
        <v>18.5830932377349</v>
      </c>
      <c r="H1829" s="38">
        <v>69995.4166666667</v>
      </c>
      <c r="I1829" s="36" t="s">
        <v>96</v>
      </c>
      <c r="J1829" s="38">
        <v>12002.1794871795</v>
      </c>
      <c r="K1829" s="36" t="s">
        <v>96</v>
      </c>
      <c r="L1829" s="39">
        <v>0.692082076264875</v>
      </c>
      <c r="M1829" s="39">
        <v>0.592255311155497</v>
      </c>
      <c r="N1829" s="39">
        <v>-1.69324762048417</v>
      </c>
      <c r="O1829" s="39">
        <v>2.28550293163967</v>
      </c>
      <c r="P1829" s="39">
        <v>0.592255311155497</v>
      </c>
      <c r="Q1829" s="39">
        <v>-1.69324762048417</v>
      </c>
      <c r="R1829" s="39">
        <v>2.28550293163967</v>
      </c>
      <c r="S1829" s="40">
        <v>5.6</v>
      </c>
      <c r="T1829" s="40">
        <v>0.6</v>
      </c>
      <c r="U1829" s="41">
        <v>1</v>
      </c>
      <c r="V1829" s="40">
        <f t="shared" si="112"/>
        <v>9.33333333333333</v>
      </c>
      <c r="W1829" s="40">
        <f t="shared" si="113"/>
        <v>5.6</v>
      </c>
      <c r="X1829" s="40">
        <f t="shared" si="114"/>
        <v>0.6</v>
      </c>
      <c r="Y1829" s="42">
        <v>-0.244144350347199</v>
      </c>
      <c r="Z1829" s="41">
        <v>7.9</v>
      </c>
      <c r="AA1829" s="43">
        <v>15</v>
      </c>
      <c r="AB1829" s="43">
        <v>22</v>
      </c>
      <c r="AC1829" s="43">
        <v>63</v>
      </c>
      <c r="AD1829" s="40">
        <v>16.4</v>
      </c>
      <c r="AE1829" s="47">
        <v>336</v>
      </c>
      <c r="AF1829" s="37">
        <v>1694</v>
      </c>
      <c r="AG1829" s="46">
        <f t="shared" si="115"/>
        <v>5.04166666666667</v>
      </c>
      <c r="AH1829" s="36" t="s">
        <v>277</v>
      </c>
    </row>
    <row r="1830" s="30" customFormat="1" customHeight="1" spans="1:34">
      <c r="A1830" s="31">
        <v>1829</v>
      </c>
      <c r="B1830" s="36" t="s">
        <v>276</v>
      </c>
      <c r="C1830" s="37" t="s">
        <v>130</v>
      </c>
      <c r="D1830" s="38">
        <v>38.0498</v>
      </c>
      <c r="E1830" s="38">
        <v>-121.7651</v>
      </c>
      <c r="F1830" s="36" t="s">
        <v>179</v>
      </c>
      <c r="G1830" s="38">
        <v>18.4914287465988</v>
      </c>
      <c r="H1830" s="38">
        <v>514832.5</v>
      </c>
      <c r="I1830" s="36" t="s">
        <v>96</v>
      </c>
      <c r="J1830" s="38">
        <v>11320.2403846154</v>
      </c>
      <c r="K1830" s="36" t="s">
        <v>96</v>
      </c>
      <c r="L1830" s="39">
        <v>0.679583545832159</v>
      </c>
      <c r="M1830" s="39">
        <v>0.533759361867123</v>
      </c>
      <c r="N1830" s="39">
        <v>0.302164220843011</v>
      </c>
      <c r="O1830" s="39">
        <v>0.231595141024112</v>
      </c>
      <c r="P1830" s="39">
        <v>0.533759361867123</v>
      </c>
      <c r="Q1830" s="39">
        <v>0.302164220843011</v>
      </c>
      <c r="R1830" s="39">
        <v>0.231595141024112</v>
      </c>
      <c r="S1830" s="40">
        <v>5.6</v>
      </c>
      <c r="T1830" s="40">
        <v>0.6</v>
      </c>
      <c r="U1830" s="41">
        <v>1</v>
      </c>
      <c r="V1830" s="40">
        <f t="shared" si="112"/>
        <v>9.33333333333333</v>
      </c>
      <c r="W1830" s="40">
        <f t="shared" si="113"/>
        <v>5.6</v>
      </c>
      <c r="X1830" s="40">
        <f t="shared" si="114"/>
        <v>0.6</v>
      </c>
      <c r="Y1830" s="42">
        <v>-0.244144350347199</v>
      </c>
      <c r="Z1830" s="41">
        <v>7.9</v>
      </c>
      <c r="AA1830" s="43">
        <v>15</v>
      </c>
      <c r="AB1830" s="43">
        <v>22</v>
      </c>
      <c r="AC1830" s="43">
        <v>63</v>
      </c>
      <c r="AD1830" s="40">
        <v>16.4</v>
      </c>
      <c r="AE1830" s="47">
        <v>336</v>
      </c>
      <c r="AF1830" s="37">
        <v>1694</v>
      </c>
      <c r="AG1830" s="46">
        <f t="shared" si="115"/>
        <v>5.04166666666667</v>
      </c>
      <c r="AH1830" s="36" t="s">
        <v>277</v>
      </c>
    </row>
    <row r="1831" s="30" customFormat="1" customHeight="1" spans="1:34">
      <c r="A1831" s="31">
        <v>1830</v>
      </c>
      <c r="B1831" s="36" t="s">
        <v>276</v>
      </c>
      <c r="C1831" s="37" t="s">
        <v>130</v>
      </c>
      <c r="D1831" s="38">
        <v>38.0498</v>
      </c>
      <c r="E1831" s="38">
        <v>-121.7651</v>
      </c>
      <c r="F1831" s="36" t="s">
        <v>179</v>
      </c>
      <c r="G1831" s="38">
        <v>19.884734450865</v>
      </c>
      <c r="H1831" s="38">
        <v>546604.166666667</v>
      </c>
      <c r="I1831" s="36" t="s">
        <v>96</v>
      </c>
      <c r="J1831" s="38">
        <v>12888.7019230769</v>
      </c>
      <c r="K1831" s="36" t="s">
        <v>96</v>
      </c>
      <c r="L1831" s="39">
        <v>0.868718078318018</v>
      </c>
      <c r="M1831" s="39">
        <v>0.663518161624262</v>
      </c>
      <c r="N1831" s="39">
        <v>0.362047512146359</v>
      </c>
      <c r="O1831" s="39">
        <v>0.301470649477903</v>
      </c>
      <c r="P1831" s="39">
        <v>0.663518161624262</v>
      </c>
      <c r="Q1831" s="39">
        <v>0.362047512146359</v>
      </c>
      <c r="R1831" s="39">
        <v>0.301470649477903</v>
      </c>
      <c r="S1831" s="40">
        <v>5.6</v>
      </c>
      <c r="T1831" s="40">
        <v>0.6</v>
      </c>
      <c r="U1831" s="41">
        <v>1</v>
      </c>
      <c r="V1831" s="40">
        <f t="shared" si="112"/>
        <v>9.33333333333333</v>
      </c>
      <c r="W1831" s="40">
        <f t="shared" si="113"/>
        <v>5.6</v>
      </c>
      <c r="X1831" s="40">
        <f t="shared" si="114"/>
        <v>0.6</v>
      </c>
      <c r="Y1831" s="42">
        <v>-0.244144350347199</v>
      </c>
      <c r="Z1831" s="41">
        <v>7.9</v>
      </c>
      <c r="AA1831" s="43">
        <v>15</v>
      </c>
      <c r="AB1831" s="43">
        <v>22</v>
      </c>
      <c r="AC1831" s="43">
        <v>63</v>
      </c>
      <c r="AD1831" s="40">
        <v>16.4</v>
      </c>
      <c r="AE1831" s="47">
        <v>336</v>
      </c>
      <c r="AF1831" s="37">
        <v>1694</v>
      </c>
      <c r="AG1831" s="46">
        <f t="shared" si="115"/>
        <v>5.04166666666667</v>
      </c>
      <c r="AH1831" s="36" t="s">
        <v>277</v>
      </c>
    </row>
    <row r="1832" s="30" customFormat="1" customHeight="1" spans="1:34">
      <c r="A1832" s="31">
        <v>1831</v>
      </c>
      <c r="B1832" s="36" t="s">
        <v>276</v>
      </c>
      <c r="C1832" s="37" t="s">
        <v>130</v>
      </c>
      <c r="D1832" s="38">
        <v>38.0498</v>
      </c>
      <c r="E1832" s="38">
        <v>-121.7651</v>
      </c>
      <c r="F1832" s="36" t="s">
        <v>179</v>
      </c>
      <c r="G1832" s="38">
        <v>19.1108898846496</v>
      </c>
      <c r="H1832" s="38">
        <v>474451.25</v>
      </c>
      <c r="I1832" s="36" t="s">
        <v>96</v>
      </c>
      <c r="J1832" s="38">
        <v>13775.2243589744</v>
      </c>
      <c r="K1832" s="36" t="s">
        <v>96</v>
      </c>
      <c r="L1832" s="39">
        <v>0.763895058408771</v>
      </c>
      <c r="M1832" s="39">
        <v>0.730038696236701</v>
      </c>
      <c r="N1832" s="39">
        <v>0.220481488846474</v>
      </c>
      <c r="O1832" s="39">
        <v>0.509557207390227</v>
      </c>
      <c r="P1832" s="39">
        <v>0.730038696236701</v>
      </c>
      <c r="Q1832" s="39">
        <v>0.220481488846474</v>
      </c>
      <c r="R1832" s="39">
        <v>0.509557207390227</v>
      </c>
      <c r="S1832" s="40">
        <v>5.6</v>
      </c>
      <c r="T1832" s="40">
        <v>0.6</v>
      </c>
      <c r="U1832" s="41">
        <v>1</v>
      </c>
      <c r="V1832" s="40">
        <f t="shared" si="112"/>
        <v>9.33333333333333</v>
      </c>
      <c r="W1832" s="40">
        <f t="shared" si="113"/>
        <v>5.6</v>
      </c>
      <c r="X1832" s="40">
        <f t="shared" si="114"/>
        <v>0.6</v>
      </c>
      <c r="Y1832" s="42">
        <v>-0.244144350347199</v>
      </c>
      <c r="Z1832" s="41">
        <v>7.9</v>
      </c>
      <c r="AA1832" s="43">
        <v>15</v>
      </c>
      <c r="AB1832" s="43">
        <v>22</v>
      </c>
      <c r="AC1832" s="43">
        <v>63</v>
      </c>
      <c r="AD1832" s="40">
        <v>16.4</v>
      </c>
      <c r="AE1832" s="47">
        <v>336</v>
      </c>
      <c r="AF1832" s="37">
        <v>1694</v>
      </c>
      <c r="AG1832" s="46">
        <f t="shared" si="115"/>
        <v>5.04166666666667</v>
      </c>
      <c r="AH1832" s="36" t="s">
        <v>277</v>
      </c>
    </row>
    <row r="1833" s="30" customFormat="1" customHeight="1" spans="1:34">
      <c r="A1833" s="31">
        <v>1832</v>
      </c>
      <c r="B1833" s="36" t="s">
        <v>276</v>
      </c>
      <c r="C1833" s="37" t="s">
        <v>130</v>
      </c>
      <c r="D1833" s="38">
        <v>38.0498</v>
      </c>
      <c r="E1833" s="38">
        <v>-121.7651</v>
      </c>
      <c r="F1833" s="36" t="s">
        <v>179</v>
      </c>
      <c r="G1833" s="38">
        <v>20.0131046097915</v>
      </c>
      <c r="H1833" s="38">
        <v>430945.833333333</v>
      </c>
      <c r="I1833" s="36" t="s">
        <v>96</v>
      </c>
      <c r="J1833" s="38">
        <v>16093.8301282051</v>
      </c>
      <c r="K1833" s="36" t="s">
        <v>96</v>
      </c>
      <c r="L1833" s="39">
        <v>0.886053260050915</v>
      </c>
      <c r="M1833" s="39">
        <v>0.885603030619045</v>
      </c>
      <c r="N1833" s="39">
        <v>0.124305021285568</v>
      </c>
      <c r="O1833" s="39">
        <v>0.761298009333477</v>
      </c>
      <c r="P1833" s="39">
        <v>0.885603030619045</v>
      </c>
      <c r="Q1833" s="39">
        <v>0.124305021285568</v>
      </c>
      <c r="R1833" s="39">
        <v>0.761298009333477</v>
      </c>
      <c r="S1833" s="40">
        <v>5.6</v>
      </c>
      <c r="T1833" s="40">
        <v>0.6</v>
      </c>
      <c r="U1833" s="41">
        <v>1</v>
      </c>
      <c r="V1833" s="40">
        <f t="shared" si="112"/>
        <v>9.33333333333333</v>
      </c>
      <c r="W1833" s="40">
        <f t="shared" si="113"/>
        <v>5.6</v>
      </c>
      <c r="X1833" s="40">
        <f t="shared" si="114"/>
        <v>0.6</v>
      </c>
      <c r="Y1833" s="42">
        <v>-0.244144350347199</v>
      </c>
      <c r="Z1833" s="41">
        <v>7.9</v>
      </c>
      <c r="AA1833" s="43">
        <v>15</v>
      </c>
      <c r="AB1833" s="43">
        <v>22</v>
      </c>
      <c r="AC1833" s="43">
        <v>63</v>
      </c>
      <c r="AD1833" s="40">
        <v>16.4</v>
      </c>
      <c r="AE1833" s="47">
        <v>336</v>
      </c>
      <c r="AF1833" s="37">
        <v>1694</v>
      </c>
      <c r="AG1833" s="46">
        <f t="shared" si="115"/>
        <v>5.04166666666667</v>
      </c>
      <c r="AH1833" s="36" t="s">
        <v>277</v>
      </c>
    </row>
    <row r="1834" s="30" customFormat="1" customHeight="1" spans="1:34">
      <c r="A1834" s="31">
        <v>1833</v>
      </c>
      <c r="B1834" s="36" t="s">
        <v>276</v>
      </c>
      <c r="C1834" s="37" t="s">
        <v>130</v>
      </c>
      <c r="D1834" s="38">
        <v>38.0498</v>
      </c>
      <c r="E1834" s="38">
        <v>-121.7651</v>
      </c>
      <c r="F1834" s="36" t="s">
        <v>179</v>
      </c>
      <c r="G1834" s="38">
        <v>19.889601417908</v>
      </c>
      <c r="H1834" s="38">
        <v>413633.333333333</v>
      </c>
      <c r="I1834" s="36" t="s">
        <v>96</v>
      </c>
      <c r="J1834" s="38">
        <v>19026.1858974359</v>
      </c>
      <c r="K1834" s="36" t="s">
        <v>96</v>
      </c>
      <c r="L1834" s="39">
        <v>0.8693755934056</v>
      </c>
      <c r="M1834" s="39">
        <v>1.05298328936917</v>
      </c>
      <c r="N1834" s="39">
        <v>0.0833025289130693</v>
      </c>
      <c r="O1834" s="39">
        <v>0.969680760456099</v>
      </c>
      <c r="P1834" s="39">
        <v>1.05298328936917</v>
      </c>
      <c r="Q1834" s="39">
        <v>0.0833025289130693</v>
      </c>
      <c r="R1834" s="39">
        <v>0.969680760456099</v>
      </c>
      <c r="S1834" s="40">
        <v>5.6</v>
      </c>
      <c r="T1834" s="40">
        <v>0.6</v>
      </c>
      <c r="U1834" s="41">
        <v>1</v>
      </c>
      <c r="V1834" s="40">
        <f t="shared" si="112"/>
        <v>9.33333333333333</v>
      </c>
      <c r="W1834" s="40">
        <f t="shared" si="113"/>
        <v>5.6</v>
      </c>
      <c r="X1834" s="40">
        <f t="shared" si="114"/>
        <v>0.6</v>
      </c>
      <c r="Y1834" s="42">
        <v>-0.244144350347199</v>
      </c>
      <c r="Z1834" s="41">
        <v>7.9</v>
      </c>
      <c r="AA1834" s="43">
        <v>15</v>
      </c>
      <c r="AB1834" s="43">
        <v>22</v>
      </c>
      <c r="AC1834" s="43">
        <v>63</v>
      </c>
      <c r="AD1834" s="40">
        <v>16.4</v>
      </c>
      <c r="AE1834" s="47">
        <v>336</v>
      </c>
      <c r="AF1834" s="37">
        <v>1694</v>
      </c>
      <c r="AG1834" s="46">
        <f t="shared" si="115"/>
        <v>5.04166666666667</v>
      </c>
      <c r="AH1834" s="36" t="s">
        <v>277</v>
      </c>
    </row>
    <row r="1835" s="30" customFormat="1" customHeight="1" spans="1:34">
      <c r="A1835" s="31">
        <v>1834</v>
      </c>
      <c r="B1835" s="36" t="s">
        <v>276</v>
      </c>
      <c r="C1835" s="37" t="s">
        <v>130</v>
      </c>
      <c r="D1835" s="38">
        <v>38.0498</v>
      </c>
      <c r="E1835" s="38">
        <v>-121.7651</v>
      </c>
      <c r="F1835" s="36" t="s">
        <v>179</v>
      </c>
      <c r="G1835" s="38">
        <v>20.6258757639052</v>
      </c>
      <c r="H1835" s="38">
        <v>487790</v>
      </c>
      <c r="I1835" s="36" t="s">
        <v>96</v>
      </c>
      <c r="J1835" s="38">
        <v>17048.5576923077</v>
      </c>
      <c r="K1835" s="36" t="s">
        <v>96</v>
      </c>
      <c r="L1835" s="39">
        <v>0.968593476848923</v>
      </c>
      <c r="M1835" s="39">
        <v>0.943232661252324</v>
      </c>
      <c r="N1835" s="39">
        <v>0.248207601167292</v>
      </c>
      <c r="O1835" s="39">
        <v>0.695025060085032</v>
      </c>
      <c r="P1835" s="39">
        <v>0.943232661252324</v>
      </c>
      <c r="Q1835" s="39">
        <v>0.248207601167292</v>
      </c>
      <c r="R1835" s="39">
        <v>0.695025060085032</v>
      </c>
      <c r="S1835" s="40">
        <v>5.6</v>
      </c>
      <c r="T1835" s="40">
        <v>0.6</v>
      </c>
      <c r="U1835" s="41">
        <v>1</v>
      </c>
      <c r="V1835" s="40">
        <f t="shared" si="112"/>
        <v>9.33333333333333</v>
      </c>
      <c r="W1835" s="40">
        <f t="shared" si="113"/>
        <v>5.6</v>
      </c>
      <c r="X1835" s="40">
        <f t="shared" si="114"/>
        <v>0.6</v>
      </c>
      <c r="Y1835" s="42">
        <v>-0.244144350347199</v>
      </c>
      <c r="Z1835" s="41">
        <v>7.9</v>
      </c>
      <c r="AA1835" s="43">
        <v>15</v>
      </c>
      <c r="AB1835" s="43">
        <v>22</v>
      </c>
      <c r="AC1835" s="43">
        <v>63</v>
      </c>
      <c r="AD1835" s="40">
        <v>16.4</v>
      </c>
      <c r="AE1835" s="47">
        <v>336</v>
      </c>
      <c r="AF1835" s="37">
        <v>1694</v>
      </c>
      <c r="AG1835" s="46">
        <f t="shared" si="115"/>
        <v>5.04166666666667</v>
      </c>
      <c r="AH1835" s="36" t="s">
        <v>277</v>
      </c>
    </row>
    <row r="1836" s="30" customFormat="1" customHeight="1" spans="1:34">
      <c r="A1836" s="31">
        <v>1835</v>
      </c>
      <c r="B1836" s="36" t="s">
        <v>276</v>
      </c>
      <c r="C1836" s="37" t="s">
        <v>130</v>
      </c>
      <c r="D1836" s="38">
        <v>38.0498</v>
      </c>
      <c r="E1836" s="38">
        <v>-121.7651</v>
      </c>
      <c r="F1836" s="36" t="s">
        <v>179</v>
      </c>
      <c r="G1836" s="38">
        <v>21.0215193379044</v>
      </c>
      <c r="H1836" s="38">
        <v>559100.416666667</v>
      </c>
      <c r="I1836" s="36" t="s">
        <v>96</v>
      </c>
      <c r="J1836" s="38">
        <v>18412.4391025641</v>
      </c>
      <c r="K1836" s="36" t="s">
        <v>96</v>
      </c>
      <c r="L1836" s="39">
        <v>1.02170394106061</v>
      </c>
      <c r="M1836" s="39">
        <v>1.0201935283144</v>
      </c>
      <c r="N1836" s="39">
        <v>0.384651709078263</v>
      </c>
      <c r="O1836" s="39">
        <v>0.635541819236134</v>
      </c>
      <c r="P1836" s="39">
        <v>1.0201935283144</v>
      </c>
      <c r="Q1836" s="39">
        <v>0.384651709078263</v>
      </c>
      <c r="R1836" s="39">
        <v>0.635541819236134</v>
      </c>
      <c r="S1836" s="40">
        <v>5.6</v>
      </c>
      <c r="T1836" s="40">
        <v>0.6</v>
      </c>
      <c r="U1836" s="41">
        <v>1</v>
      </c>
      <c r="V1836" s="40">
        <f t="shared" si="112"/>
        <v>9.33333333333333</v>
      </c>
      <c r="W1836" s="40">
        <f t="shared" si="113"/>
        <v>5.6</v>
      </c>
      <c r="X1836" s="40">
        <f t="shared" si="114"/>
        <v>0.6</v>
      </c>
      <c r="Y1836" s="42">
        <v>-0.244144350347199</v>
      </c>
      <c r="Z1836" s="41">
        <v>7.9</v>
      </c>
      <c r="AA1836" s="43">
        <v>15</v>
      </c>
      <c r="AB1836" s="43">
        <v>22</v>
      </c>
      <c r="AC1836" s="43">
        <v>63</v>
      </c>
      <c r="AD1836" s="40">
        <v>16.4</v>
      </c>
      <c r="AE1836" s="47">
        <v>336</v>
      </c>
      <c r="AF1836" s="37">
        <v>1694</v>
      </c>
      <c r="AG1836" s="46">
        <f t="shared" si="115"/>
        <v>5.04166666666667</v>
      </c>
      <c r="AH1836" s="36" t="s">
        <v>277</v>
      </c>
    </row>
    <row r="1837" s="30" customFormat="1" customHeight="1" spans="1:34">
      <c r="A1837" s="31">
        <v>1836</v>
      </c>
      <c r="B1837" s="36" t="s">
        <v>276</v>
      </c>
      <c r="C1837" s="37" t="s">
        <v>130</v>
      </c>
      <c r="D1837" s="38">
        <v>38.0498</v>
      </c>
      <c r="E1837" s="38">
        <v>-121.7651</v>
      </c>
      <c r="F1837" s="36" t="s">
        <v>179</v>
      </c>
      <c r="G1837" s="38">
        <v>21.4086275262889</v>
      </c>
      <c r="H1837" s="38">
        <v>418968.333333333</v>
      </c>
      <c r="I1837" s="36" t="s">
        <v>96</v>
      </c>
      <c r="J1837" s="38">
        <v>19298.9634615385</v>
      </c>
      <c r="K1837" s="36" t="s">
        <v>96</v>
      </c>
      <c r="L1837" s="39">
        <v>1.0735305413416</v>
      </c>
      <c r="M1837" s="39">
        <v>1.06721844174005</v>
      </c>
      <c r="N1837" s="39">
        <v>0.0961179560965873</v>
      </c>
      <c r="O1837" s="39">
        <v>0.971100485643463</v>
      </c>
      <c r="P1837" s="39">
        <v>1.06721844174005</v>
      </c>
      <c r="Q1837" s="39">
        <v>0.0961179560965873</v>
      </c>
      <c r="R1837" s="39">
        <v>0.971100485643463</v>
      </c>
      <c r="S1837" s="40">
        <v>5.6</v>
      </c>
      <c r="T1837" s="40">
        <v>0.6</v>
      </c>
      <c r="U1837" s="41">
        <v>1</v>
      </c>
      <c r="V1837" s="40">
        <f t="shared" si="112"/>
        <v>9.33333333333333</v>
      </c>
      <c r="W1837" s="40">
        <f t="shared" si="113"/>
        <v>5.6</v>
      </c>
      <c r="X1837" s="40">
        <f t="shared" si="114"/>
        <v>0.6</v>
      </c>
      <c r="Y1837" s="42">
        <v>-0.244144350347199</v>
      </c>
      <c r="Z1837" s="41">
        <v>7.9</v>
      </c>
      <c r="AA1837" s="43">
        <v>15</v>
      </c>
      <c r="AB1837" s="43">
        <v>22</v>
      </c>
      <c r="AC1837" s="43">
        <v>63</v>
      </c>
      <c r="AD1837" s="40">
        <v>16.4</v>
      </c>
      <c r="AE1837" s="47">
        <v>336</v>
      </c>
      <c r="AF1837" s="37">
        <v>1694</v>
      </c>
      <c r="AG1837" s="46">
        <f t="shared" si="115"/>
        <v>5.04166666666667</v>
      </c>
      <c r="AH1837" s="36" t="s">
        <v>277</v>
      </c>
    </row>
    <row r="1838" s="30" customFormat="1" customHeight="1" spans="1:34">
      <c r="A1838" s="31">
        <v>1837</v>
      </c>
      <c r="B1838" s="36" t="s">
        <v>276</v>
      </c>
      <c r="C1838" s="37" t="s">
        <v>130</v>
      </c>
      <c r="D1838" s="38">
        <v>38.0498</v>
      </c>
      <c r="E1838" s="38">
        <v>-121.7651</v>
      </c>
      <c r="F1838" s="36" t="s">
        <v>179</v>
      </c>
      <c r="G1838" s="38">
        <v>21.7874651558192</v>
      </c>
      <c r="H1838" s="38">
        <v>490599.583333333</v>
      </c>
      <c r="I1838" s="36" t="s">
        <v>96</v>
      </c>
      <c r="J1838" s="38">
        <v>20253.6826923077</v>
      </c>
      <c r="K1838" s="36" t="s">
        <v>96</v>
      </c>
      <c r="L1838" s="39">
        <v>1.12411815040002</v>
      </c>
      <c r="M1838" s="39">
        <v>1.11550369229381</v>
      </c>
      <c r="N1838" s="39">
        <v>0.253950898324457</v>
      </c>
      <c r="O1838" s="39">
        <v>0.86155279396935</v>
      </c>
      <c r="P1838" s="39">
        <v>1.11550369229381</v>
      </c>
      <c r="Q1838" s="39">
        <v>0.253950898324457</v>
      </c>
      <c r="R1838" s="39">
        <v>0.86155279396935</v>
      </c>
      <c r="S1838" s="40">
        <v>5.6</v>
      </c>
      <c r="T1838" s="40">
        <v>0.6</v>
      </c>
      <c r="U1838" s="41">
        <v>1</v>
      </c>
      <c r="V1838" s="40">
        <f t="shared" si="112"/>
        <v>9.33333333333333</v>
      </c>
      <c r="W1838" s="40">
        <f t="shared" si="113"/>
        <v>5.6</v>
      </c>
      <c r="X1838" s="40">
        <f t="shared" si="114"/>
        <v>0.6</v>
      </c>
      <c r="Y1838" s="42">
        <v>-0.244144350347199</v>
      </c>
      <c r="Z1838" s="41">
        <v>7.9</v>
      </c>
      <c r="AA1838" s="43">
        <v>15</v>
      </c>
      <c r="AB1838" s="43">
        <v>22</v>
      </c>
      <c r="AC1838" s="43">
        <v>63</v>
      </c>
      <c r="AD1838" s="40">
        <v>16.4</v>
      </c>
      <c r="AE1838" s="47">
        <v>336</v>
      </c>
      <c r="AF1838" s="37">
        <v>1694</v>
      </c>
      <c r="AG1838" s="46">
        <f t="shared" si="115"/>
        <v>5.04166666666667</v>
      </c>
      <c r="AH1838" s="36" t="s">
        <v>277</v>
      </c>
    </row>
    <row r="1839" s="30" customFormat="1" customHeight="1" spans="1:34">
      <c r="A1839" s="31">
        <v>1838</v>
      </c>
      <c r="B1839" s="36" t="s">
        <v>276</v>
      </c>
      <c r="C1839" s="37" t="s">
        <v>130</v>
      </c>
      <c r="D1839" s="38">
        <v>38.0498</v>
      </c>
      <c r="E1839" s="38">
        <v>-121.7651</v>
      </c>
      <c r="F1839" s="36" t="s">
        <v>179</v>
      </c>
      <c r="G1839" s="38">
        <v>21.1270341767593</v>
      </c>
      <c r="H1839" s="38">
        <v>471215</v>
      </c>
      <c r="I1839" s="36" t="s">
        <v>96</v>
      </c>
      <c r="J1839" s="38">
        <v>20253.6826923077</v>
      </c>
      <c r="K1839" s="36" t="s">
        <v>96</v>
      </c>
      <c r="L1839" s="39">
        <v>1.03584393685242</v>
      </c>
      <c r="M1839" s="39">
        <v>1.11550369229381</v>
      </c>
      <c r="N1839" s="39">
        <v>0.213637081247603</v>
      </c>
      <c r="O1839" s="39">
        <v>0.901866611046204</v>
      </c>
      <c r="P1839" s="39">
        <v>1.11550369229381</v>
      </c>
      <c r="Q1839" s="39">
        <v>0.213637081247603</v>
      </c>
      <c r="R1839" s="39">
        <v>0.901866611046204</v>
      </c>
      <c r="S1839" s="40">
        <v>5.6</v>
      </c>
      <c r="T1839" s="40">
        <v>0.6</v>
      </c>
      <c r="U1839" s="41">
        <v>1</v>
      </c>
      <c r="V1839" s="40">
        <f t="shared" si="112"/>
        <v>9.33333333333333</v>
      </c>
      <c r="W1839" s="40">
        <f t="shared" si="113"/>
        <v>5.6</v>
      </c>
      <c r="X1839" s="40">
        <f t="shared" si="114"/>
        <v>0.6</v>
      </c>
      <c r="Y1839" s="42">
        <v>-0.244144350347199</v>
      </c>
      <c r="Z1839" s="41">
        <v>7.9</v>
      </c>
      <c r="AA1839" s="43">
        <v>15</v>
      </c>
      <c r="AB1839" s="43">
        <v>22</v>
      </c>
      <c r="AC1839" s="43">
        <v>63</v>
      </c>
      <c r="AD1839" s="40">
        <v>16.4</v>
      </c>
      <c r="AE1839" s="47">
        <v>336</v>
      </c>
      <c r="AF1839" s="37">
        <v>1694</v>
      </c>
      <c r="AG1839" s="46">
        <f t="shared" si="115"/>
        <v>5.04166666666667</v>
      </c>
      <c r="AH1839" s="36" t="s">
        <v>277</v>
      </c>
    </row>
    <row r="1840" s="30" customFormat="1" customHeight="1" spans="1:34">
      <c r="A1840" s="31">
        <v>1839</v>
      </c>
      <c r="B1840" s="36" t="s">
        <v>276</v>
      </c>
      <c r="C1840" s="37" t="s">
        <v>130</v>
      </c>
      <c r="D1840" s="38">
        <v>38.0498</v>
      </c>
      <c r="E1840" s="38">
        <v>-121.7651</v>
      </c>
      <c r="F1840" s="36" t="s">
        <v>179</v>
      </c>
      <c r="G1840" s="38">
        <v>21.4651073036977</v>
      </c>
      <c r="H1840" s="38">
        <v>502315</v>
      </c>
      <c r="I1840" s="36" t="s">
        <v>96</v>
      </c>
      <c r="J1840" s="38">
        <v>23458.8141025641</v>
      </c>
      <c r="K1840" s="36" t="s">
        <v>96</v>
      </c>
      <c r="L1840" s="39">
        <v>1.0810807499331</v>
      </c>
      <c r="M1840" s="39">
        <v>1.26241334611232</v>
      </c>
      <c r="N1840" s="39">
        <v>0.277550028742619</v>
      </c>
      <c r="O1840" s="39">
        <v>0.984863317369703</v>
      </c>
      <c r="P1840" s="39">
        <v>1.26241334611232</v>
      </c>
      <c r="Q1840" s="39">
        <v>0.277550028742619</v>
      </c>
      <c r="R1840" s="39">
        <v>0.984863317369703</v>
      </c>
      <c r="S1840" s="40">
        <v>5.6</v>
      </c>
      <c r="T1840" s="40">
        <v>0.6</v>
      </c>
      <c r="U1840" s="41">
        <v>1</v>
      </c>
      <c r="V1840" s="40">
        <f t="shared" si="112"/>
        <v>9.33333333333333</v>
      </c>
      <c r="W1840" s="40">
        <f t="shared" si="113"/>
        <v>5.6</v>
      </c>
      <c r="X1840" s="40">
        <f t="shared" si="114"/>
        <v>0.6</v>
      </c>
      <c r="Y1840" s="42">
        <v>-0.244144350347199</v>
      </c>
      <c r="Z1840" s="41">
        <v>7.9</v>
      </c>
      <c r="AA1840" s="43">
        <v>15</v>
      </c>
      <c r="AB1840" s="43">
        <v>22</v>
      </c>
      <c r="AC1840" s="43">
        <v>63</v>
      </c>
      <c r="AD1840" s="40">
        <v>16.4</v>
      </c>
      <c r="AE1840" s="47">
        <v>336</v>
      </c>
      <c r="AF1840" s="37">
        <v>1694</v>
      </c>
      <c r="AG1840" s="46">
        <f t="shared" si="115"/>
        <v>5.04166666666667</v>
      </c>
      <c r="AH1840" s="36" t="s">
        <v>277</v>
      </c>
    </row>
    <row r="1841" s="30" customFormat="1" customHeight="1" spans="1:34">
      <c r="A1841" s="31">
        <v>1840</v>
      </c>
      <c r="B1841" s="36" t="s">
        <v>276</v>
      </c>
      <c r="C1841" s="37" t="s">
        <v>130</v>
      </c>
      <c r="D1841" s="38">
        <v>38.0498</v>
      </c>
      <c r="E1841" s="38">
        <v>-121.7651</v>
      </c>
      <c r="F1841" s="36" t="s">
        <v>179</v>
      </c>
      <c r="G1841" s="38">
        <v>22.1087337521931</v>
      </c>
      <c r="H1841" s="38">
        <v>154167.5</v>
      </c>
      <c r="I1841" s="36" t="s">
        <v>96</v>
      </c>
      <c r="J1841" s="38">
        <v>25641.0256410256</v>
      </c>
      <c r="K1841" s="36" t="s">
        <v>96</v>
      </c>
      <c r="L1841" s="39">
        <v>1.16691662730049</v>
      </c>
      <c r="M1841" s="39">
        <v>1.35136068677999</v>
      </c>
      <c r="N1841" s="39">
        <v>-0.903637710524228</v>
      </c>
      <c r="O1841" s="39">
        <v>2.25499839730422</v>
      </c>
      <c r="P1841" s="39">
        <v>1.35136068677999</v>
      </c>
      <c r="Q1841" s="39">
        <v>-0.903637710524228</v>
      </c>
      <c r="R1841" s="39">
        <v>2.25499839730422</v>
      </c>
      <c r="S1841" s="40">
        <v>5.6</v>
      </c>
      <c r="T1841" s="40">
        <v>0.6</v>
      </c>
      <c r="U1841" s="41">
        <v>1</v>
      </c>
      <c r="V1841" s="40">
        <f t="shared" si="112"/>
        <v>9.33333333333333</v>
      </c>
      <c r="W1841" s="40">
        <f t="shared" si="113"/>
        <v>5.6</v>
      </c>
      <c r="X1841" s="40">
        <f t="shared" si="114"/>
        <v>0.6</v>
      </c>
      <c r="Y1841" s="42">
        <v>-0.244144350347199</v>
      </c>
      <c r="Z1841" s="41">
        <v>7.9</v>
      </c>
      <c r="AA1841" s="43">
        <v>15</v>
      </c>
      <c r="AB1841" s="43">
        <v>22</v>
      </c>
      <c r="AC1841" s="43">
        <v>63</v>
      </c>
      <c r="AD1841" s="40">
        <v>16.4</v>
      </c>
      <c r="AE1841" s="47">
        <v>336</v>
      </c>
      <c r="AF1841" s="37">
        <v>1694</v>
      </c>
      <c r="AG1841" s="46">
        <f t="shared" si="115"/>
        <v>5.04166666666667</v>
      </c>
      <c r="AH1841" s="36" t="s">
        <v>277</v>
      </c>
    </row>
    <row r="1842" s="30" customFormat="1" customHeight="1" spans="1:34">
      <c r="A1842" s="31">
        <v>1841</v>
      </c>
      <c r="B1842" s="36" t="s">
        <v>276</v>
      </c>
      <c r="C1842" s="37" t="s">
        <v>130</v>
      </c>
      <c r="D1842" s="38">
        <v>38.0498</v>
      </c>
      <c r="E1842" s="38">
        <v>-121.7651</v>
      </c>
      <c r="F1842" s="36" t="s">
        <v>179</v>
      </c>
      <c r="G1842" s="38">
        <v>22.2351735673102</v>
      </c>
      <c r="H1842" s="38">
        <v>324437.5</v>
      </c>
      <c r="I1842" s="36" t="s">
        <v>96</v>
      </c>
      <c r="J1842" s="38">
        <v>21412.9807692308</v>
      </c>
      <c r="K1842" s="36" t="s">
        <v>96</v>
      </c>
      <c r="L1842" s="39">
        <v>1.18373504524479</v>
      </c>
      <c r="M1842" s="39">
        <v>1.17116437006267</v>
      </c>
      <c r="N1842" s="39">
        <v>-0.159584470611946</v>
      </c>
      <c r="O1842" s="39">
        <v>1.33074884067462</v>
      </c>
      <c r="P1842" s="39">
        <v>1.17116437006267</v>
      </c>
      <c r="Q1842" s="39">
        <v>-0.159584470611946</v>
      </c>
      <c r="R1842" s="39">
        <v>1.33074884067462</v>
      </c>
      <c r="S1842" s="40">
        <v>5.6</v>
      </c>
      <c r="T1842" s="40">
        <v>0.6</v>
      </c>
      <c r="U1842" s="41">
        <v>1</v>
      </c>
      <c r="V1842" s="40">
        <f t="shared" si="112"/>
        <v>9.33333333333333</v>
      </c>
      <c r="W1842" s="40">
        <f t="shared" si="113"/>
        <v>5.6</v>
      </c>
      <c r="X1842" s="40">
        <f t="shared" si="114"/>
        <v>0.6</v>
      </c>
      <c r="Y1842" s="42">
        <v>-0.244144350347199</v>
      </c>
      <c r="Z1842" s="41">
        <v>7.9</v>
      </c>
      <c r="AA1842" s="43">
        <v>15</v>
      </c>
      <c r="AB1842" s="43">
        <v>22</v>
      </c>
      <c r="AC1842" s="43">
        <v>63</v>
      </c>
      <c r="AD1842" s="40">
        <v>16.4</v>
      </c>
      <c r="AE1842" s="47">
        <v>336</v>
      </c>
      <c r="AF1842" s="37">
        <v>1694</v>
      </c>
      <c r="AG1842" s="46">
        <f t="shared" si="115"/>
        <v>5.04166666666667</v>
      </c>
      <c r="AH1842" s="36" t="s">
        <v>277</v>
      </c>
    </row>
    <row r="1843" s="30" customFormat="1" customHeight="1" spans="1:34">
      <c r="A1843" s="31">
        <v>1842</v>
      </c>
      <c r="B1843" s="36" t="s">
        <v>276</v>
      </c>
      <c r="C1843" s="37" t="s">
        <v>130</v>
      </c>
      <c r="D1843" s="38">
        <v>38.0498</v>
      </c>
      <c r="E1843" s="38">
        <v>-121.7651</v>
      </c>
      <c r="F1843" s="36" t="s">
        <v>179</v>
      </c>
      <c r="G1843" s="38">
        <v>21.5622571393506</v>
      </c>
      <c r="H1843" s="38">
        <v>428399.583333333</v>
      </c>
      <c r="I1843" s="36" t="s">
        <v>96</v>
      </c>
      <c r="J1843" s="38">
        <v>18207.8557692308</v>
      </c>
      <c r="K1843" s="36" t="s">
        <v>96</v>
      </c>
      <c r="L1843" s="39">
        <v>1.09406095617279</v>
      </c>
      <c r="M1843" s="39">
        <v>1.00902019055439</v>
      </c>
      <c r="N1843" s="39">
        <v>0.118378981762459</v>
      </c>
      <c r="O1843" s="39">
        <v>0.890641208791934</v>
      </c>
      <c r="P1843" s="39">
        <v>1.00902019055439</v>
      </c>
      <c r="Q1843" s="39">
        <v>0.118378981762459</v>
      </c>
      <c r="R1843" s="39">
        <v>0.890641208791934</v>
      </c>
      <c r="S1843" s="40">
        <v>5.6</v>
      </c>
      <c r="T1843" s="40">
        <v>0.6</v>
      </c>
      <c r="U1843" s="41">
        <v>1</v>
      </c>
      <c r="V1843" s="40">
        <f t="shared" si="112"/>
        <v>9.33333333333333</v>
      </c>
      <c r="W1843" s="40">
        <f t="shared" si="113"/>
        <v>5.6</v>
      </c>
      <c r="X1843" s="40">
        <f t="shared" si="114"/>
        <v>0.6</v>
      </c>
      <c r="Y1843" s="42">
        <v>-0.244144350347199</v>
      </c>
      <c r="Z1843" s="41">
        <v>7.9</v>
      </c>
      <c r="AA1843" s="43">
        <v>15</v>
      </c>
      <c r="AB1843" s="43">
        <v>22</v>
      </c>
      <c r="AC1843" s="43">
        <v>63</v>
      </c>
      <c r="AD1843" s="40">
        <v>16.4</v>
      </c>
      <c r="AE1843" s="47">
        <v>336</v>
      </c>
      <c r="AF1843" s="37">
        <v>1694</v>
      </c>
      <c r="AG1843" s="46">
        <f t="shared" si="115"/>
        <v>5.04166666666667</v>
      </c>
      <c r="AH1843" s="36" t="s">
        <v>277</v>
      </c>
    </row>
    <row r="1844" s="30" customFormat="1" customHeight="1" spans="1:34">
      <c r="A1844" s="31">
        <v>1843</v>
      </c>
      <c r="B1844" s="36" t="s">
        <v>276</v>
      </c>
      <c r="C1844" s="37" t="s">
        <v>130</v>
      </c>
      <c r="D1844" s="38">
        <v>38.0498</v>
      </c>
      <c r="E1844" s="38">
        <v>-121.7651</v>
      </c>
      <c r="F1844" s="36" t="s">
        <v>179</v>
      </c>
      <c r="G1844" s="38">
        <v>21.1558032574198</v>
      </c>
      <c r="H1844" s="38">
        <v>419748.75</v>
      </c>
      <c r="I1844" s="36" t="s">
        <v>96</v>
      </c>
      <c r="J1844" s="38">
        <v>19162.575</v>
      </c>
      <c r="K1844" s="36" t="s">
        <v>96</v>
      </c>
      <c r="L1844" s="39">
        <v>1.03969750924357</v>
      </c>
      <c r="M1844" s="39">
        <v>1.0601262120121</v>
      </c>
      <c r="N1844" s="39">
        <v>0.0979789337907487</v>
      </c>
      <c r="O1844" s="39">
        <v>0.96214727822135</v>
      </c>
      <c r="P1844" s="39">
        <v>1.0601262120121</v>
      </c>
      <c r="Q1844" s="39">
        <v>0.0979789337907487</v>
      </c>
      <c r="R1844" s="39">
        <v>0.96214727822135</v>
      </c>
      <c r="S1844" s="40">
        <v>5.6</v>
      </c>
      <c r="T1844" s="40">
        <v>0.6</v>
      </c>
      <c r="U1844" s="41">
        <v>1</v>
      </c>
      <c r="V1844" s="40">
        <f t="shared" si="112"/>
        <v>9.33333333333333</v>
      </c>
      <c r="W1844" s="40">
        <f t="shared" si="113"/>
        <v>5.6</v>
      </c>
      <c r="X1844" s="40">
        <f t="shared" si="114"/>
        <v>0.6</v>
      </c>
      <c r="Y1844" s="42">
        <v>-0.244144350347199</v>
      </c>
      <c r="Z1844" s="41">
        <v>7.9</v>
      </c>
      <c r="AA1844" s="43">
        <v>15</v>
      </c>
      <c r="AB1844" s="43">
        <v>22</v>
      </c>
      <c r="AC1844" s="43">
        <v>63</v>
      </c>
      <c r="AD1844" s="40">
        <v>16.4</v>
      </c>
      <c r="AE1844" s="47">
        <v>336</v>
      </c>
      <c r="AF1844" s="37">
        <v>1694</v>
      </c>
      <c r="AG1844" s="46">
        <f t="shared" si="115"/>
        <v>5.04166666666667</v>
      </c>
      <c r="AH1844" s="36" t="s">
        <v>277</v>
      </c>
    </row>
    <row r="1845" s="30" customFormat="1" customHeight="1" spans="1:34">
      <c r="A1845" s="31">
        <v>1844</v>
      </c>
      <c r="B1845" s="36" t="s">
        <v>276</v>
      </c>
      <c r="C1845" s="37" t="s">
        <v>130</v>
      </c>
      <c r="D1845" s="38">
        <v>38.0498</v>
      </c>
      <c r="E1845" s="38">
        <v>-121.7651</v>
      </c>
      <c r="F1845" s="36" t="s">
        <v>179</v>
      </c>
      <c r="G1845" s="38">
        <v>20.7019926054771</v>
      </c>
      <c r="H1845" s="38">
        <v>237690.416666667</v>
      </c>
      <c r="I1845" s="36" t="s">
        <v>96</v>
      </c>
      <c r="J1845" s="38">
        <v>18617.0208333333</v>
      </c>
      <c r="K1845" s="36" t="s">
        <v>96</v>
      </c>
      <c r="L1845" s="39">
        <v>0.9788223719233</v>
      </c>
      <c r="M1845" s="39">
        <v>1.03124331476553</v>
      </c>
      <c r="N1845" s="39">
        <v>-0.470708327572091</v>
      </c>
      <c r="O1845" s="39">
        <v>1.50195164233762</v>
      </c>
      <c r="P1845" s="39">
        <v>1.03124331476553</v>
      </c>
      <c r="Q1845" s="39">
        <v>-0.470708327572091</v>
      </c>
      <c r="R1845" s="39">
        <v>1.50195164233762</v>
      </c>
      <c r="S1845" s="40">
        <v>5.6</v>
      </c>
      <c r="T1845" s="40">
        <v>0.6</v>
      </c>
      <c r="U1845" s="41">
        <v>1</v>
      </c>
      <c r="V1845" s="40">
        <f t="shared" si="112"/>
        <v>9.33333333333333</v>
      </c>
      <c r="W1845" s="40">
        <f t="shared" si="113"/>
        <v>5.6</v>
      </c>
      <c r="X1845" s="40">
        <f t="shared" si="114"/>
        <v>0.6</v>
      </c>
      <c r="Y1845" s="42">
        <v>-0.244144350347199</v>
      </c>
      <c r="Z1845" s="41">
        <v>7.9</v>
      </c>
      <c r="AA1845" s="43">
        <v>15</v>
      </c>
      <c r="AB1845" s="43">
        <v>22</v>
      </c>
      <c r="AC1845" s="43">
        <v>63</v>
      </c>
      <c r="AD1845" s="40">
        <v>16.4</v>
      </c>
      <c r="AE1845" s="47">
        <v>336</v>
      </c>
      <c r="AF1845" s="37">
        <v>1694</v>
      </c>
      <c r="AG1845" s="46">
        <f t="shared" si="115"/>
        <v>5.04166666666667</v>
      </c>
      <c r="AH1845" s="36" t="s">
        <v>277</v>
      </c>
    </row>
    <row r="1846" s="30" customFormat="1" customHeight="1" spans="1:34">
      <c r="A1846" s="31">
        <v>1845</v>
      </c>
      <c r="B1846" s="36" t="s">
        <v>276</v>
      </c>
      <c r="C1846" s="37" t="s">
        <v>130</v>
      </c>
      <c r="D1846" s="38">
        <v>38.0498</v>
      </c>
      <c r="E1846" s="38">
        <v>-121.7651</v>
      </c>
      <c r="F1846" s="36" t="s">
        <v>179</v>
      </c>
      <c r="G1846" s="38">
        <v>20.7715684691044</v>
      </c>
      <c r="H1846" s="38">
        <v>374178.333333333</v>
      </c>
      <c r="I1846" s="36" t="s">
        <v>96</v>
      </c>
      <c r="J1846" s="38">
        <v>13638.8461538462</v>
      </c>
      <c r="K1846" s="36" t="s">
        <v>96</v>
      </c>
      <c r="L1846" s="39">
        <v>0.988167628799587</v>
      </c>
      <c r="M1846" s="39">
        <v>0.720089109938117</v>
      </c>
      <c r="N1846" s="39">
        <v>-0.016944873336303</v>
      </c>
      <c r="O1846" s="39">
        <v>0.73703398327442</v>
      </c>
      <c r="P1846" s="39">
        <v>0.720089109938117</v>
      </c>
      <c r="Q1846" s="39">
        <v>-0.016944873336303</v>
      </c>
      <c r="R1846" s="39">
        <v>0.73703398327442</v>
      </c>
      <c r="S1846" s="40">
        <v>5.6</v>
      </c>
      <c r="T1846" s="40">
        <v>0.6</v>
      </c>
      <c r="U1846" s="41">
        <v>1</v>
      </c>
      <c r="V1846" s="40">
        <f t="shared" si="112"/>
        <v>9.33333333333333</v>
      </c>
      <c r="W1846" s="40">
        <f t="shared" si="113"/>
        <v>5.6</v>
      </c>
      <c r="X1846" s="40">
        <f t="shared" si="114"/>
        <v>0.6</v>
      </c>
      <c r="Y1846" s="42">
        <v>-0.244144350347199</v>
      </c>
      <c r="Z1846" s="41">
        <v>7.9</v>
      </c>
      <c r="AA1846" s="43">
        <v>15</v>
      </c>
      <c r="AB1846" s="43">
        <v>22</v>
      </c>
      <c r="AC1846" s="43">
        <v>63</v>
      </c>
      <c r="AD1846" s="40">
        <v>16.4</v>
      </c>
      <c r="AE1846" s="47">
        <v>336</v>
      </c>
      <c r="AF1846" s="37">
        <v>1694</v>
      </c>
      <c r="AG1846" s="46">
        <f t="shared" si="115"/>
        <v>5.04166666666667</v>
      </c>
      <c r="AH1846" s="36" t="s">
        <v>277</v>
      </c>
    </row>
    <row r="1847" s="30" customFormat="1" customHeight="1" spans="1:34">
      <c r="A1847" s="31">
        <v>1846</v>
      </c>
      <c r="B1847" s="36" t="s">
        <v>276</v>
      </c>
      <c r="C1847" s="37" t="s">
        <v>130</v>
      </c>
      <c r="D1847" s="38">
        <v>38.0498</v>
      </c>
      <c r="E1847" s="38">
        <v>-121.7651</v>
      </c>
      <c r="F1847" s="36" t="s">
        <v>179</v>
      </c>
      <c r="G1847" s="38">
        <v>19.7924521319756</v>
      </c>
      <c r="H1847" s="38">
        <v>126661.25</v>
      </c>
      <c r="I1847" s="36" t="s">
        <v>96</v>
      </c>
      <c r="J1847" s="38">
        <v>15139.1185897436</v>
      </c>
      <c r="K1847" s="36" t="s">
        <v>96</v>
      </c>
      <c r="L1847" s="39">
        <v>0.856246833098822</v>
      </c>
      <c r="M1847" s="39">
        <v>0.824449082920023</v>
      </c>
      <c r="N1847" s="39">
        <v>-1.10016118421934</v>
      </c>
      <c r="O1847" s="39">
        <v>1.92461026713936</v>
      </c>
      <c r="P1847" s="39">
        <v>0.824449082920023</v>
      </c>
      <c r="Q1847" s="39">
        <v>-1.10016118421934</v>
      </c>
      <c r="R1847" s="39">
        <v>1.92461026713936</v>
      </c>
      <c r="S1847" s="40">
        <v>5.6</v>
      </c>
      <c r="T1847" s="40">
        <v>0.6</v>
      </c>
      <c r="U1847" s="41">
        <v>1</v>
      </c>
      <c r="V1847" s="40">
        <f t="shared" si="112"/>
        <v>9.33333333333333</v>
      </c>
      <c r="W1847" s="40">
        <f t="shared" si="113"/>
        <v>5.6</v>
      </c>
      <c r="X1847" s="40">
        <f t="shared" si="114"/>
        <v>0.6</v>
      </c>
      <c r="Y1847" s="42">
        <v>-0.244144350347199</v>
      </c>
      <c r="Z1847" s="41">
        <v>7.9</v>
      </c>
      <c r="AA1847" s="43">
        <v>15</v>
      </c>
      <c r="AB1847" s="43">
        <v>22</v>
      </c>
      <c r="AC1847" s="43">
        <v>63</v>
      </c>
      <c r="AD1847" s="40">
        <v>16.4</v>
      </c>
      <c r="AE1847" s="47">
        <v>336</v>
      </c>
      <c r="AF1847" s="37">
        <v>1694</v>
      </c>
      <c r="AG1847" s="46">
        <f t="shared" si="115"/>
        <v>5.04166666666667</v>
      </c>
      <c r="AH1847" s="36" t="s">
        <v>277</v>
      </c>
    </row>
    <row r="1848" s="30" customFormat="1" customHeight="1" spans="1:34">
      <c r="A1848" s="31">
        <v>1847</v>
      </c>
      <c r="B1848" s="36" t="s">
        <v>276</v>
      </c>
      <c r="C1848" s="37" t="s">
        <v>130</v>
      </c>
      <c r="D1848" s="38">
        <v>38.0498</v>
      </c>
      <c r="E1848" s="38">
        <v>-121.7651</v>
      </c>
      <c r="F1848" s="36" t="s">
        <v>179</v>
      </c>
      <c r="G1848" s="38">
        <v>20.7091218800214</v>
      </c>
      <c r="H1848" s="38">
        <v>192343.75</v>
      </c>
      <c r="I1848" s="36" t="s">
        <v>96</v>
      </c>
      <c r="J1848" s="38">
        <v>14184.391025641</v>
      </c>
      <c r="K1848" s="36" t="s">
        <v>96</v>
      </c>
      <c r="L1848" s="39">
        <v>0.979780161832352</v>
      </c>
      <c r="M1848" s="39">
        <v>0.759309190399012</v>
      </c>
      <c r="N1848" s="39">
        <v>-0.682393248380567</v>
      </c>
      <c r="O1848" s="39">
        <v>1.44170243877958</v>
      </c>
      <c r="P1848" s="39">
        <v>0.759309190399012</v>
      </c>
      <c r="Q1848" s="39">
        <v>-0.682393248380567</v>
      </c>
      <c r="R1848" s="39">
        <v>1.44170243877958</v>
      </c>
      <c r="S1848" s="40">
        <v>5.6</v>
      </c>
      <c r="T1848" s="40">
        <v>0.6</v>
      </c>
      <c r="U1848" s="41">
        <v>1</v>
      </c>
      <c r="V1848" s="40">
        <f t="shared" si="112"/>
        <v>9.33333333333333</v>
      </c>
      <c r="W1848" s="40">
        <f t="shared" si="113"/>
        <v>5.6</v>
      </c>
      <c r="X1848" s="40">
        <f t="shared" si="114"/>
        <v>0.6</v>
      </c>
      <c r="Y1848" s="42">
        <v>-0.244144350347199</v>
      </c>
      <c r="Z1848" s="41">
        <v>7.9</v>
      </c>
      <c r="AA1848" s="43">
        <v>15</v>
      </c>
      <c r="AB1848" s="43">
        <v>22</v>
      </c>
      <c r="AC1848" s="43">
        <v>63</v>
      </c>
      <c r="AD1848" s="40">
        <v>16.4</v>
      </c>
      <c r="AE1848" s="47">
        <v>336</v>
      </c>
      <c r="AF1848" s="37">
        <v>1694</v>
      </c>
      <c r="AG1848" s="46">
        <f t="shared" si="115"/>
        <v>5.04166666666667</v>
      </c>
      <c r="AH1848" s="36" t="s">
        <v>277</v>
      </c>
    </row>
    <row r="1849" s="30" customFormat="1" customHeight="1" spans="1:34">
      <c r="A1849" s="31">
        <v>1848</v>
      </c>
      <c r="B1849" s="36" t="s">
        <v>276</v>
      </c>
      <c r="C1849" s="37" t="s">
        <v>130</v>
      </c>
      <c r="D1849" s="38">
        <v>38.0498</v>
      </c>
      <c r="E1849" s="38">
        <v>-121.7651</v>
      </c>
      <c r="F1849" s="36" t="s">
        <v>179</v>
      </c>
      <c r="G1849" s="38">
        <v>20.6126366975194</v>
      </c>
      <c r="H1849" s="38">
        <v>323222.083333333</v>
      </c>
      <c r="I1849" s="36" t="s">
        <v>96</v>
      </c>
      <c r="J1849" s="38">
        <v>12820.5128205128</v>
      </c>
      <c r="K1849" s="36" t="s">
        <v>96</v>
      </c>
      <c r="L1849" s="39">
        <v>0.966813815342505</v>
      </c>
      <c r="M1849" s="39">
        <v>0.658213506220045</v>
      </c>
      <c r="N1849" s="39">
        <v>-0.163337732741433</v>
      </c>
      <c r="O1849" s="39">
        <v>0.821551238961478</v>
      </c>
      <c r="P1849" s="39">
        <v>0.658213506220045</v>
      </c>
      <c r="Q1849" s="39">
        <v>-0.163337732741433</v>
      </c>
      <c r="R1849" s="39">
        <v>0.821551238961478</v>
      </c>
      <c r="S1849" s="40">
        <v>5.6</v>
      </c>
      <c r="T1849" s="40">
        <v>0.6</v>
      </c>
      <c r="U1849" s="41">
        <v>1</v>
      </c>
      <c r="V1849" s="40">
        <f t="shared" si="112"/>
        <v>9.33333333333333</v>
      </c>
      <c r="W1849" s="40">
        <f t="shared" si="113"/>
        <v>5.6</v>
      </c>
      <c r="X1849" s="40">
        <f t="shared" si="114"/>
        <v>0.6</v>
      </c>
      <c r="Y1849" s="42">
        <v>-0.244144350347199</v>
      </c>
      <c r="Z1849" s="41">
        <v>7.9</v>
      </c>
      <c r="AA1849" s="43">
        <v>15</v>
      </c>
      <c r="AB1849" s="43">
        <v>22</v>
      </c>
      <c r="AC1849" s="43">
        <v>63</v>
      </c>
      <c r="AD1849" s="40">
        <v>16.4</v>
      </c>
      <c r="AE1849" s="47">
        <v>336</v>
      </c>
      <c r="AF1849" s="37">
        <v>1694</v>
      </c>
      <c r="AG1849" s="46">
        <f t="shared" si="115"/>
        <v>5.04166666666667</v>
      </c>
      <c r="AH1849" s="36" t="s">
        <v>277</v>
      </c>
    </row>
    <row r="1850" s="30" customFormat="1" customHeight="1" spans="1:34">
      <c r="A1850" s="31">
        <v>1849</v>
      </c>
      <c r="B1850" s="36" t="s">
        <v>276</v>
      </c>
      <c r="C1850" s="37" t="s">
        <v>130</v>
      </c>
      <c r="D1850" s="38">
        <v>38.0498</v>
      </c>
      <c r="E1850" s="38">
        <v>-121.7651</v>
      </c>
      <c r="F1850" s="36" t="s">
        <v>179</v>
      </c>
      <c r="G1850" s="38">
        <v>19.7325603611412</v>
      </c>
      <c r="H1850" s="38">
        <v>63062.9166666667</v>
      </c>
      <c r="I1850" s="36" t="s">
        <v>96</v>
      </c>
      <c r="J1850" s="38">
        <v>13638.8461538462</v>
      </c>
      <c r="K1850" s="36" t="s">
        <v>96</v>
      </c>
      <c r="L1850" s="39">
        <v>0.848148715796576</v>
      </c>
      <c r="M1850" s="39">
        <v>0.720089109938117</v>
      </c>
      <c r="N1850" s="39">
        <v>-1.79754447890554</v>
      </c>
      <c r="O1850" s="39">
        <v>2.51763358884366</v>
      </c>
      <c r="P1850" s="39">
        <v>0.720089109938117</v>
      </c>
      <c r="Q1850" s="39">
        <v>-1.79754447890554</v>
      </c>
      <c r="R1850" s="39">
        <v>2.51763358884366</v>
      </c>
      <c r="S1850" s="40">
        <v>5.6</v>
      </c>
      <c r="T1850" s="40">
        <v>0.6</v>
      </c>
      <c r="U1850" s="41">
        <v>1</v>
      </c>
      <c r="V1850" s="40">
        <f t="shared" si="112"/>
        <v>9.33333333333333</v>
      </c>
      <c r="W1850" s="40">
        <f t="shared" si="113"/>
        <v>5.6</v>
      </c>
      <c r="X1850" s="40">
        <f t="shared" si="114"/>
        <v>0.6</v>
      </c>
      <c r="Y1850" s="42">
        <v>-0.244144350347199</v>
      </c>
      <c r="Z1850" s="41">
        <v>7.9</v>
      </c>
      <c r="AA1850" s="43">
        <v>15</v>
      </c>
      <c r="AB1850" s="43">
        <v>22</v>
      </c>
      <c r="AC1850" s="43">
        <v>63</v>
      </c>
      <c r="AD1850" s="40">
        <v>16.4</v>
      </c>
      <c r="AE1850" s="47">
        <v>336</v>
      </c>
      <c r="AF1850" s="37">
        <v>1694</v>
      </c>
      <c r="AG1850" s="46">
        <f t="shared" si="115"/>
        <v>5.04166666666667</v>
      </c>
      <c r="AH1850" s="36" t="s">
        <v>277</v>
      </c>
    </row>
    <row r="1851" s="30" customFormat="1" customHeight="1" spans="1:34">
      <c r="A1851" s="31">
        <v>1850</v>
      </c>
      <c r="B1851" s="36" t="s">
        <v>276</v>
      </c>
      <c r="C1851" s="37" t="s">
        <v>130</v>
      </c>
      <c r="D1851" s="38">
        <v>38.0498</v>
      </c>
      <c r="E1851" s="38">
        <v>-121.7651</v>
      </c>
      <c r="F1851" s="36" t="s">
        <v>179</v>
      </c>
      <c r="G1851" s="38">
        <v>19.7027395119315</v>
      </c>
      <c r="H1851" s="38">
        <v>231359.166666667</v>
      </c>
      <c r="I1851" s="36" t="s">
        <v>96</v>
      </c>
      <c r="J1851" s="38">
        <v>11729.407051282</v>
      </c>
      <c r="K1851" s="36" t="s">
        <v>96</v>
      </c>
      <c r="L1851" s="39">
        <v>0.844115328395198</v>
      </c>
      <c r="M1851" s="39">
        <v>0.569266165552372</v>
      </c>
      <c r="N1851" s="39">
        <v>-0.497706047125752</v>
      </c>
      <c r="O1851" s="39">
        <v>1.06697221267812</v>
      </c>
      <c r="P1851" s="39">
        <v>0.569266165552372</v>
      </c>
      <c r="Q1851" s="39">
        <v>-0.497706047125752</v>
      </c>
      <c r="R1851" s="39">
        <v>1.06697221267812</v>
      </c>
      <c r="S1851" s="40">
        <v>5.6</v>
      </c>
      <c r="T1851" s="40">
        <v>0.6</v>
      </c>
      <c r="U1851" s="41">
        <v>1</v>
      </c>
      <c r="V1851" s="40">
        <f t="shared" si="112"/>
        <v>9.33333333333333</v>
      </c>
      <c r="W1851" s="40">
        <f t="shared" si="113"/>
        <v>5.6</v>
      </c>
      <c r="X1851" s="40">
        <f t="shared" si="114"/>
        <v>0.6</v>
      </c>
      <c r="Y1851" s="42">
        <v>-0.244144350347199</v>
      </c>
      <c r="Z1851" s="41">
        <v>7.9</v>
      </c>
      <c r="AA1851" s="43">
        <v>15</v>
      </c>
      <c r="AB1851" s="43">
        <v>22</v>
      </c>
      <c r="AC1851" s="43">
        <v>63</v>
      </c>
      <c r="AD1851" s="40">
        <v>16.4</v>
      </c>
      <c r="AE1851" s="47">
        <v>336</v>
      </c>
      <c r="AF1851" s="37">
        <v>1694</v>
      </c>
      <c r="AG1851" s="46">
        <f t="shared" si="115"/>
        <v>5.04166666666667</v>
      </c>
      <c r="AH1851" s="36" t="s">
        <v>277</v>
      </c>
    </row>
    <row r="1852" s="30" customFormat="1" customHeight="1" spans="1:34">
      <c r="A1852" s="31">
        <v>1851</v>
      </c>
      <c r="B1852" s="36" t="s">
        <v>276</v>
      </c>
      <c r="C1852" s="37" t="s">
        <v>130</v>
      </c>
      <c r="D1852" s="38">
        <v>38.0498</v>
      </c>
      <c r="E1852" s="38">
        <v>-121.7651</v>
      </c>
      <c r="F1852" s="36" t="s">
        <v>179</v>
      </c>
      <c r="G1852" s="38">
        <v>18.7695079574403</v>
      </c>
      <c r="H1852" s="38">
        <v>260255.083333333</v>
      </c>
      <c r="I1852" s="36" t="s">
        <v>96</v>
      </c>
      <c r="J1852" s="38">
        <v>10706.4903846154</v>
      </c>
      <c r="K1852" s="36" t="s">
        <v>96</v>
      </c>
      <c r="L1852" s="39">
        <v>0.7174756673122</v>
      </c>
      <c r="M1852" s="39">
        <v>0.478017189502725</v>
      </c>
      <c r="N1852" s="39">
        <v>-0.380015144394274</v>
      </c>
      <c r="O1852" s="39">
        <v>0.858032333896999</v>
      </c>
      <c r="P1852" s="39">
        <v>0.478017189502725</v>
      </c>
      <c r="Q1852" s="39">
        <v>-0.380015144394274</v>
      </c>
      <c r="R1852" s="39">
        <v>0.858032333896999</v>
      </c>
      <c r="S1852" s="40">
        <v>5.6</v>
      </c>
      <c r="T1852" s="40">
        <v>0.6</v>
      </c>
      <c r="U1852" s="41">
        <v>1</v>
      </c>
      <c r="V1852" s="40">
        <f t="shared" si="112"/>
        <v>9.33333333333333</v>
      </c>
      <c r="W1852" s="40">
        <f t="shared" si="113"/>
        <v>5.6</v>
      </c>
      <c r="X1852" s="40">
        <f t="shared" si="114"/>
        <v>0.6</v>
      </c>
      <c r="Y1852" s="42">
        <v>-0.244144350347199</v>
      </c>
      <c r="Z1852" s="41">
        <v>7.9</v>
      </c>
      <c r="AA1852" s="43">
        <v>15</v>
      </c>
      <c r="AB1852" s="43">
        <v>22</v>
      </c>
      <c r="AC1852" s="43">
        <v>63</v>
      </c>
      <c r="AD1852" s="40">
        <v>16.4</v>
      </c>
      <c r="AE1852" s="47">
        <v>336</v>
      </c>
      <c r="AF1852" s="37">
        <v>1694</v>
      </c>
      <c r="AG1852" s="46">
        <f t="shared" si="115"/>
        <v>5.04166666666667</v>
      </c>
      <c r="AH1852" s="36" t="s">
        <v>277</v>
      </c>
    </row>
    <row r="1853" s="30" customFormat="1" customHeight="1" spans="1:34">
      <c r="A1853" s="31">
        <v>1852</v>
      </c>
      <c r="B1853" s="36" t="s">
        <v>276</v>
      </c>
      <c r="C1853" s="37" t="s">
        <v>130</v>
      </c>
      <c r="D1853" s="38">
        <v>38.0498</v>
      </c>
      <c r="E1853" s="38">
        <v>-121.7651</v>
      </c>
      <c r="F1853" s="36" t="s">
        <v>179</v>
      </c>
      <c r="G1853" s="38">
        <v>18.2297597129064</v>
      </c>
      <c r="H1853" s="38">
        <v>167976.291666667</v>
      </c>
      <c r="I1853" s="36" t="s">
        <v>96</v>
      </c>
      <c r="J1853" s="38">
        <v>8387.88461538462</v>
      </c>
      <c r="K1853" s="36" t="s">
        <v>96</v>
      </c>
      <c r="L1853" s="39">
        <v>0.643861488200507</v>
      </c>
      <c r="M1853" s="39">
        <v>0.233955410957518</v>
      </c>
      <c r="N1853" s="39">
        <v>-0.817854535786389</v>
      </c>
      <c r="O1853" s="39">
        <v>1.05180994674391</v>
      </c>
      <c r="P1853" s="39">
        <v>0.233955410957518</v>
      </c>
      <c r="Q1853" s="39">
        <v>-0.817854535786389</v>
      </c>
      <c r="R1853" s="39">
        <v>1.05180994674391</v>
      </c>
      <c r="S1853" s="40">
        <v>5.6</v>
      </c>
      <c r="T1853" s="40">
        <v>0.6</v>
      </c>
      <c r="U1853" s="41">
        <v>1</v>
      </c>
      <c r="V1853" s="40">
        <f t="shared" si="112"/>
        <v>9.33333333333333</v>
      </c>
      <c r="W1853" s="40">
        <f t="shared" si="113"/>
        <v>5.6</v>
      </c>
      <c r="X1853" s="40">
        <f t="shared" si="114"/>
        <v>0.6</v>
      </c>
      <c r="Y1853" s="42">
        <v>-0.244144350347199</v>
      </c>
      <c r="Z1853" s="41">
        <v>7.9</v>
      </c>
      <c r="AA1853" s="43">
        <v>15</v>
      </c>
      <c r="AB1853" s="43">
        <v>22</v>
      </c>
      <c r="AC1853" s="43">
        <v>63</v>
      </c>
      <c r="AD1853" s="40">
        <v>16.4</v>
      </c>
      <c r="AE1853" s="47">
        <v>336</v>
      </c>
      <c r="AF1853" s="37">
        <v>1694</v>
      </c>
      <c r="AG1853" s="46">
        <f t="shared" si="115"/>
        <v>5.04166666666667</v>
      </c>
      <c r="AH1853" s="36" t="s">
        <v>277</v>
      </c>
    </row>
    <row r="1854" s="30" customFormat="1" customHeight="1" spans="1:34">
      <c r="A1854" s="31">
        <v>1853</v>
      </c>
      <c r="B1854" s="36" t="s">
        <v>276</v>
      </c>
      <c r="C1854" s="37" t="s">
        <v>130</v>
      </c>
      <c r="D1854" s="38">
        <v>38.0498</v>
      </c>
      <c r="E1854" s="38">
        <v>-121.7651</v>
      </c>
      <c r="F1854" s="36" t="s">
        <v>179</v>
      </c>
      <c r="G1854" s="38">
        <v>17.4805643580337</v>
      </c>
      <c r="H1854" s="38">
        <v>94986.0416666667</v>
      </c>
      <c r="I1854" s="36" t="s">
        <v>96</v>
      </c>
      <c r="J1854" s="38">
        <v>5523.73397435897</v>
      </c>
      <c r="K1854" s="36" t="s">
        <v>96</v>
      </c>
      <c r="L1854" s="39">
        <v>0.54122845973324</v>
      </c>
      <c r="M1854" s="39">
        <v>-0.183778869838793</v>
      </c>
      <c r="N1854" s="39">
        <v>-1.38794743321866</v>
      </c>
      <c r="O1854" s="39">
        <v>1.20416856337987</v>
      </c>
      <c r="P1854" s="39">
        <v>-0.183778869838793</v>
      </c>
      <c r="Q1854" s="39">
        <v>-1.38794743321866</v>
      </c>
      <c r="R1854" s="39">
        <v>1.20416856337987</v>
      </c>
      <c r="S1854" s="40">
        <v>5.6</v>
      </c>
      <c r="T1854" s="40">
        <v>0.6</v>
      </c>
      <c r="U1854" s="41">
        <v>1</v>
      </c>
      <c r="V1854" s="40">
        <f t="shared" si="112"/>
        <v>9.33333333333333</v>
      </c>
      <c r="W1854" s="40">
        <f t="shared" si="113"/>
        <v>5.6</v>
      </c>
      <c r="X1854" s="40">
        <f t="shared" si="114"/>
        <v>0.6</v>
      </c>
      <c r="Y1854" s="42">
        <v>-0.244144350347199</v>
      </c>
      <c r="Z1854" s="41">
        <v>7.9</v>
      </c>
      <c r="AA1854" s="43">
        <v>15</v>
      </c>
      <c r="AB1854" s="43">
        <v>22</v>
      </c>
      <c r="AC1854" s="43">
        <v>63</v>
      </c>
      <c r="AD1854" s="40">
        <v>16.4</v>
      </c>
      <c r="AE1854" s="47">
        <v>336</v>
      </c>
      <c r="AF1854" s="37">
        <v>1694</v>
      </c>
      <c r="AG1854" s="46">
        <f t="shared" si="115"/>
        <v>5.04166666666667</v>
      </c>
      <c r="AH1854" s="36" t="s">
        <v>277</v>
      </c>
    </row>
    <row r="1855" s="30" customFormat="1" customHeight="1" spans="1:34">
      <c r="A1855" s="31">
        <v>1854</v>
      </c>
      <c r="B1855" s="36" t="s">
        <v>276</v>
      </c>
      <c r="C1855" s="37" t="s">
        <v>130</v>
      </c>
      <c r="D1855" s="38">
        <v>38.0498</v>
      </c>
      <c r="E1855" s="38">
        <v>-121.7651</v>
      </c>
      <c r="F1855" s="36" t="s">
        <v>179</v>
      </c>
      <c r="G1855" s="38">
        <v>15.8258925053004</v>
      </c>
      <c r="H1855" s="38">
        <v>178095.683333333</v>
      </c>
      <c r="I1855" s="36" t="s">
        <v>96</v>
      </c>
      <c r="J1855" s="38">
        <v>5864.69551282051</v>
      </c>
      <c r="K1855" s="36" t="s">
        <v>96</v>
      </c>
      <c r="L1855" s="39">
        <v>0.312667677097444</v>
      </c>
      <c r="M1855" s="39">
        <v>-0.123882381287374</v>
      </c>
      <c r="N1855" s="39">
        <v>-0.759356431517366</v>
      </c>
      <c r="O1855" s="39">
        <v>0.635474050229993</v>
      </c>
      <c r="P1855" s="39">
        <v>-0.123882381287374</v>
      </c>
      <c r="Q1855" s="39">
        <v>-0.759356431517366</v>
      </c>
      <c r="R1855" s="39">
        <v>0.635474050229993</v>
      </c>
      <c r="S1855" s="40">
        <v>5.6</v>
      </c>
      <c r="T1855" s="40">
        <v>0.6</v>
      </c>
      <c r="U1855" s="41">
        <v>1</v>
      </c>
      <c r="V1855" s="40">
        <f t="shared" si="112"/>
        <v>9.33333333333333</v>
      </c>
      <c r="W1855" s="40">
        <f t="shared" si="113"/>
        <v>5.6</v>
      </c>
      <c r="X1855" s="40">
        <f t="shared" si="114"/>
        <v>0.6</v>
      </c>
      <c r="Y1855" s="42">
        <v>-0.244144350347199</v>
      </c>
      <c r="Z1855" s="41">
        <v>7.9</v>
      </c>
      <c r="AA1855" s="43">
        <v>15</v>
      </c>
      <c r="AB1855" s="43">
        <v>22</v>
      </c>
      <c r="AC1855" s="43">
        <v>63</v>
      </c>
      <c r="AD1855" s="40">
        <v>16.4</v>
      </c>
      <c r="AE1855" s="47">
        <v>336</v>
      </c>
      <c r="AF1855" s="37">
        <v>1694</v>
      </c>
      <c r="AG1855" s="46">
        <f t="shared" si="115"/>
        <v>5.04166666666667</v>
      </c>
      <c r="AH1855" s="36" t="s">
        <v>277</v>
      </c>
    </row>
    <row r="1856" s="30" customFormat="1" customHeight="1" spans="1:34">
      <c r="A1856" s="31">
        <v>1855</v>
      </c>
      <c r="B1856" s="36" t="s">
        <v>276</v>
      </c>
      <c r="C1856" s="37" t="s">
        <v>130</v>
      </c>
      <c r="D1856" s="38">
        <v>38.0498</v>
      </c>
      <c r="E1856" s="38">
        <v>-121.7651</v>
      </c>
      <c r="F1856" s="36" t="s">
        <v>179</v>
      </c>
      <c r="G1856" s="38">
        <v>15.9521432939173</v>
      </c>
      <c r="H1856" s="38">
        <v>112516.708333333</v>
      </c>
      <c r="I1856" s="36" t="s">
        <v>96</v>
      </c>
      <c r="J1856" s="38">
        <v>4569.00641025641</v>
      </c>
      <c r="K1856" s="36" t="s">
        <v>96</v>
      </c>
      <c r="L1856" s="39">
        <v>0.330198968502977</v>
      </c>
      <c r="M1856" s="39">
        <v>-0.373537180503421</v>
      </c>
      <c r="N1856" s="39">
        <v>-1.21857565506419</v>
      </c>
      <c r="O1856" s="39">
        <v>0.845038474560766</v>
      </c>
      <c r="P1856" s="39">
        <v>-0.373537180503421</v>
      </c>
      <c r="Q1856" s="39">
        <v>-1.21857565506419</v>
      </c>
      <c r="R1856" s="39">
        <v>0.845038474560766</v>
      </c>
      <c r="S1856" s="40">
        <v>5.6</v>
      </c>
      <c r="T1856" s="40">
        <v>0.6</v>
      </c>
      <c r="U1856" s="41">
        <v>1</v>
      </c>
      <c r="V1856" s="40">
        <f t="shared" si="112"/>
        <v>9.33333333333333</v>
      </c>
      <c r="W1856" s="40">
        <f t="shared" si="113"/>
        <v>5.6</v>
      </c>
      <c r="X1856" s="40">
        <f t="shared" si="114"/>
        <v>0.6</v>
      </c>
      <c r="Y1856" s="42">
        <v>-0.244144350347199</v>
      </c>
      <c r="Z1856" s="41">
        <v>7.9</v>
      </c>
      <c r="AA1856" s="43">
        <v>15</v>
      </c>
      <c r="AB1856" s="43">
        <v>22</v>
      </c>
      <c r="AC1856" s="43">
        <v>63</v>
      </c>
      <c r="AD1856" s="40">
        <v>16.4</v>
      </c>
      <c r="AE1856" s="47">
        <v>336</v>
      </c>
      <c r="AF1856" s="37">
        <v>1694</v>
      </c>
      <c r="AG1856" s="46">
        <f t="shared" si="115"/>
        <v>5.04166666666667</v>
      </c>
      <c r="AH1856" s="36" t="s">
        <v>277</v>
      </c>
    </row>
    <row r="1857" s="30" customFormat="1" customHeight="1" spans="1:34">
      <c r="A1857" s="31">
        <v>1856</v>
      </c>
      <c r="B1857" s="36" t="s">
        <v>276</v>
      </c>
      <c r="C1857" s="37" t="s">
        <v>130</v>
      </c>
      <c r="D1857" s="38">
        <v>38.0498</v>
      </c>
      <c r="E1857" s="38">
        <v>-121.7651</v>
      </c>
      <c r="F1857" s="36" t="s">
        <v>179</v>
      </c>
      <c r="G1857" s="38">
        <v>14.5603862041758</v>
      </c>
      <c r="H1857" s="38">
        <v>101151.833333333</v>
      </c>
      <c r="I1857" s="36" t="s">
        <v>96</v>
      </c>
      <c r="J1857" s="38">
        <v>3614.29487179487</v>
      </c>
      <c r="K1857" s="36" t="s">
        <v>96</v>
      </c>
      <c r="L1857" s="39">
        <v>0.136088335821576</v>
      </c>
      <c r="M1857" s="39">
        <v>-0.607936165699362</v>
      </c>
      <c r="N1857" s="39">
        <v>-1.32505469585288</v>
      </c>
      <c r="O1857" s="39">
        <v>0.717118530153517</v>
      </c>
      <c r="P1857" s="39">
        <v>-0.607936165699362</v>
      </c>
      <c r="Q1857" s="39">
        <v>-1.32505469585288</v>
      </c>
      <c r="R1857" s="39">
        <v>0.717118530153517</v>
      </c>
      <c r="S1857" s="40">
        <v>5.6</v>
      </c>
      <c r="T1857" s="40">
        <v>0.6</v>
      </c>
      <c r="U1857" s="41">
        <v>1</v>
      </c>
      <c r="V1857" s="40">
        <f t="shared" si="112"/>
        <v>9.33333333333333</v>
      </c>
      <c r="W1857" s="40">
        <f t="shared" si="113"/>
        <v>5.6</v>
      </c>
      <c r="X1857" s="40">
        <f t="shared" si="114"/>
        <v>0.6</v>
      </c>
      <c r="Y1857" s="42">
        <v>-0.244144350347199</v>
      </c>
      <c r="Z1857" s="41">
        <v>7.9</v>
      </c>
      <c r="AA1857" s="43">
        <v>15</v>
      </c>
      <c r="AB1857" s="43">
        <v>22</v>
      </c>
      <c r="AC1857" s="43">
        <v>63</v>
      </c>
      <c r="AD1857" s="40">
        <v>16.4</v>
      </c>
      <c r="AE1857" s="47">
        <v>336</v>
      </c>
      <c r="AF1857" s="37">
        <v>1694</v>
      </c>
      <c r="AG1857" s="46">
        <f t="shared" si="115"/>
        <v>5.04166666666667</v>
      </c>
      <c r="AH1857" s="36" t="s">
        <v>277</v>
      </c>
    </row>
    <row r="1858" s="30" customFormat="1" customHeight="1" spans="1:34">
      <c r="A1858" s="31">
        <v>1857</v>
      </c>
      <c r="B1858" s="36" t="s">
        <v>276</v>
      </c>
      <c r="C1858" s="37" t="s">
        <v>130</v>
      </c>
      <c r="D1858" s="38">
        <v>38.0498</v>
      </c>
      <c r="E1858" s="38">
        <v>-121.7651</v>
      </c>
      <c r="F1858" s="36" t="s">
        <v>179</v>
      </c>
      <c r="G1858" s="38">
        <v>14.0940610860358</v>
      </c>
      <c r="H1858" s="38">
        <v>96982.9166666666</v>
      </c>
      <c r="I1858" s="36" t="s">
        <v>96</v>
      </c>
      <c r="J1858" s="38">
        <v>3546.10576923077</v>
      </c>
      <c r="K1858" s="36" t="s">
        <v>96</v>
      </c>
      <c r="L1858" s="39">
        <v>0.0706284949984877</v>
      </c>
      <c r="M1858" s="39">
        <v>-0.626982911107067</v>
      </c>
      <c r="N1858" s="39">
        <v>-1.36714253804489</v>
      </c>
      <c r="O1858" s="39">
        <v>0.740159626937824</v>
      </c>
      <c r="P1858" s="39">
        <v>-0.626982911107067</v>
      </c>
      <c r="Q1858" s="39">
        <v>-1.36714253804489</v>
      </c>
      <c r="R1858" s="39">
        <v>0.740159626937824</v>
      </c>
      <c r="S1858" s="40">
        <v>5.6</v>
      </c>
      <c r="T1858" s="40">
        <v>0.6</v>
      </c>
      <c r="U1858" s="41">
        <v>1</v>
      </c>
      <c r="V1858" s="40">
        <f t="shared" ref="V1858:V1921" si="116">S1858/T1858</f>
        <v>9.33333333333333</v>
      </c>
      <c r="W1858" s="40">
        <f t="shared" ref="W1858:W1921" si="117">S1858/U1858</f>
        <v>5.6</v>
      </c>
      <c r="X1858" s="40">
        <f t="shared" si="114"/>
        <v>0.6</v>
      </c>
      <c r="Y1858" s="42">
        <v>-0.244144350347199</v>
      </c>
      <c r="Z1858" s="41">
        <v>7.9</v>
      </c>
      <c r="AA1858" s="43">
        <v>15</v>
      </c>
      <c r="AB1858" s="43">
        <v>22</v>
      </c>
      <c r="AC1858" s="43">
        <v>63</v>
      </c>
      <c r="AD1858" s="40">
        <v>16.4</v>
      </c>
      <c r="AE1858" s="47">
        <v>336</v>
      </c>
      <c r="AF1858" s="37">
        <v>1694</v>
      </c>
      <c r="AG1858" s="46">
        <f t="shared" si="115"/>
        <v>5.04166666666667</v>
      </c>
      <c r="AH1858" s="36" t="s">
        <v>277</v>
      </c>
    </row>
    <row r="1859" s="30" customFormat="1" customHeight="1" spans="1:34">
      <c r="A1859" s="31">
        <v>1858</v>
      </c>
      <c r="B1859" s="36" t="s">
        <v>276</v>
      </c>
      <c r="C1859" s="37" t="s">
        <v>130</v>
      </c>
      <c r="D1859" s="38">
        <v>38.0498</v>
      </c>
      <c r="E1859" s="38">
        <v>-121.7651</v>
      </c>
      <c r="F1859" s="36" t="s">
        <v>179</v>
      </c>
      <c r="G1859" s="38">
        <v>14.1872830846424</v>
      </c>
      <c r="H1859" s="38">
        <v>36076.125</v>
      </c>
      <c r="I1859" s="36" t="s">
        <v>96</v>
      </c>
      <c r="J1859" s="38">
        <v>3273.31730769231</v>
      </c>
      <c r="K1859" s="36" t="s">
        <v>96</v>
      </c>
      <c r="L1859" s="39">
        <v>0.0837314154567395</v>
      </c>
      <c r="M1859" s="39">
        <v>-0.707029008203232</v>
      </c>
      <c r="N1859" s="39">
        <v>-2.35604609499452</v>
      </c>
      <c r="O1859" s="39">
        <v>1.64901708679129</v>
      </c>
      <c r="P1859" s="39">
        <v>-0.707029008203232</v>
      </c>
      <c r="Q1859" s="39">
        <v>-2.35604609499452</v>
      </c>
      <c r="R1859" s="39">
        <v>1.64901708679129</v>
      </c>
      <c r="S1859" s="40">
        <v>5.6</v>
      </c>
      <c r="T1859" s="40">
        <v>0.6</v>
      </c>
      <c r="U1859" s="41">
        <v>1</v>
      </c>
      <c r="V1859" s="40">
        <f t="shared" si="116"/>
        <v>9.33333333333333</v>
      </c>
      <c r="W1859" s="40">
        <f t="shared" si="117"/>
        <v>5.6</v>
      </c>
      <c r="X1859" s="40">
        <f t="shared" ref="X1859:X1922" si="118">T1859/U1859</f>
        <v>0.6</v>
      </c>
      <c r="Y1859" s="42">
        <v>-0.244144350347199</v>
      </c>
      <c r="Z1859" s="41">
        <v>7.9</v>
      </c>
      <c r="AA1859" s="43">
        <v>15</v>
      </c>
      <c r="AB1859" s="43">
        <v>22</v>
      </c>
      <c r="AC1859" s="43">
        <v>63</v>
      </c>
      <c r="AD1859" s="40">
        <v>16.4</v>
      </c>
      <c r="AE1859" s="47">
        <v>336</v>
      </c>
      <c r="AF1859" s="37">
        <v>1694</v>
      </c>
      <c r="AG1859" s="46">
        <f t="shared" ref="AG1859:AG1922" si="119">AF1859/AE1859</f>
        <v>5.04166666666667</v>
      </c>
      <c r="AH1859" s="36" t="s">
        <v>277</v>
      </c>
    </row>
    <row r="1860" s="30" customFormat="1" customHeight="1" spans="1:34">
      <c r="A1860" s="31">
        <v>1859</v>
      </c>
      <c r="B1860" s="36" t="s">
        <v>276</v>
      </c>
      <c r="C1860" s="37" t="s">
        <v>130</v>
      </c>
      <c r="D1860" s="38">
        <v>38.0498</v>
      </c>
      <c r="E1860" s="38">
        <v>-121.7651</v>
      </c>
      <c r="F1860" s="36" t="s">
        <v>179</v>
      </c>
      <c r="G1860" s="38">
        <v>15.5936189439419</v>
      </c>
      <c r="H1860" s="38">
        <v>292497.083333333</v>
      </c>
      <c r="I1860" s="36" t="s">
        <v>96</v>
      </c>
      <c r="J1860" s="38">
        <v>136.378205128206</v>
      </c>
      <c r="K1860" s="36" t="s">
        <v>96</v>
      </c>
      <c r="L1860" s="39">
        <v>0.280373925235473</v>
      </c>
      <c r="M1860" s="39">
        <v>-3.88515627886259</v>
      </c>
      <c r="N1860" s="39">
        <v>-0.263222689087171</v>
      </c>
      <c r="O1860" s="39">
        <v>-3.62193358977542</v>
      </c>
      <c r="P1860" s="39">
        <v>-3.88515627886259</v>
      </c>
      <c r="Q1860" s="39">
        <v>-0.263222689087171</v>
      </c>
      <c r="R1860" s="39">
        <v>-3.62193358977542</v>
      </c>
      <c r="S1860" s="40">
        <v>5.6</v>
      </c>
      <c r="T1860" s="40">
        <v>0.6</v>
      </c>
      <c r="U1860" s="41">
        <v>1</v>
      </c>
      <c r="V1860" s="40">
        <f t="shared" si="116"/>
        <v>9.33333333333333</v>
      </c>
      <c r="W1860" s="40">
        <f t="shared" si="117"/>
        <v>5.6</v>
      </c>
      <c r="X1860" s="40">
        <f t="shared" si="118"/>
        <v>0.6</v>
      </c>
      <c r="Y1860" s="42">
        <v>-0.244144350347199</v>
      </c>
      <c r="Z1860" s="41">
        <v>7.9</v>
      </c>
      <c r="AA1860" s="43">
        <v>15</v>
      </c>
      <c r="AB1860" s="43">
        <v>22</v>
      </c>
      <c r="AC1860" s="43">
        <v>63</v>
      </c>
      <c r="AD1860" s="40">
        <v>16.4</v>
      </c>
      <c r="AE1860" s="47">
        <v>336</v>
      </c>
      <c r="AF1860" s="37">
        <v>1694</v>
      </c>
      <c r="AG1860" s="46">
        <f t="shared" si="119"/>
        <v>5.04166666666667</v>
      </c>
      <c r="AH1860" s="36" t="s">
        <v>277</v>
      </c>
    </row>
    <row r="1861" s="30" customFormat="1" customHeight="1" spans="1:34">
      <c r="A1861" s="31">
        <v>1860</v>
      </c>
      <c r="B1861" s="36" t="s">
        <v>276</v>
      </c>
      <c r="C1861" s="37" t="s">
        <v>130</v>
      </c>
      <c r="D1861" s="38">
        <v>38.0498</v>
      </c>
      <c r="E1861" s="38">
        <v>-121.7651</v>
      </c>
      <c r="F1861" s="36" t="s">
        <v>179</v>
      </c>
      <c r="G1861" s="38">
        <v>15.1973616323691</v>
      </c>
      <c r="H1861" s="38">
        <v>166227.5</v>
      </c>
      <c r="I1861" s="36" t="s">
        <v>96</v>
      </c>
      <c r="J1861" s="38">
        <v>136.378205128206</v>
      </c>
      <c r="K1861" s="36" t="s">
        <v>96</v>
      </c>
      <c r="L1861" s="39">
        <v>0.225160887050386</v>
      </c>
      <c r="M1861" s="39">
        <v>-3.88515627886259</v>
      </c>
      <c r="N1861" s="39">
        <v>-0.828320052168356</v>
      </c>
      <c r="O1861" s="39">
        <v>-3.05683622669424</v>
      </c>
      <c r="P1861" s="39">
        <v>-3.88515627886259</v>
      </c>
      <c r="Q1861" s="39">
        <v>-0.828320052168356</v>
      </c>
      <c r="R1861" s="39">
        <v>-3.05683622669424</v>
      </c>
      <c r="S1861" s="40">
        <v>5.6</v>
      </c>
      <c r="T1861" s="40">
        <v>0.6</v>
      </c>
      <c r="U1861" s="41">
        <v>1</v>
      </c>
      <c r="V1861" s="40">
        <f t="shared" si="116"/>
        <v>9.33333333333333</v>
      </c>
      <c r="W1861" s="40">
        <f t="shared" si="117"/>
        <v>5.6</v>
      </c>
      <c r="X1861" s="40">
        <f t="shared" si="118"/>
        <v>0.6</v>
      </c>
      <c r="Y1861" s="42">
        <v>-0.244144350347199</v>
      </c>
      <c r="Z1861" s="41">
        <v>7.9</v>
      </c>
      <c r="AA1861" s="43">
        <v>15</v>
      </c>
      <c r="AB1861" s="43">
        <v>22</v>
      </c>
      <c r="AC1861" s="43">
        <v>63</v>
      </c>
      <c r="AD1861" s="40">
        <v>16.4</v>
      </c>
      <c r="AE1861" s="47">
        <v>336</v>
      </c>
      <c r="AF1861" s="37">
        <v>1694</v>
      </c>
      <c r="AG1861" s="46">
        <f t="shared" si="119"/>
        <v>5.04166666666667</v>
      </c>
      <c r="AH1861" s="36" t="s">
        <v>277</v>
      </c>
    </row>
    <row r="1862" s="30" customFormat="1" customHeight="1" spans="1:34">
      <c r="A1862" s="31">
        <v>1861</v>
      </c>
      <c r="B1862" s="36" t="s">
        <v>276</v>
      </c>
      <c r="C1862" s="37" t="s">
        <v>130</v>
      </c>
      <c r="D1862" s="38">
        <v>38.0498</v>
      </c>
      <c r="E1862" s="38">
        <v>-121.7651</v>
      </c>
      <c r="F1862" s="36" t="s">
        <v>179</v>
      </c>
      <c r="G1862" s="38">
        <v>14.5245122119306</v>
      </c>
      <c r="H1862" s="38">
        <v>153816.25</v>
      </c>
      <c r="I1862" s="36" t="s">
        <v>96</v>
      </c>
      <c r="J1862" s="38">
        <v>204.647435897436</v>
      </c>
      <c r="K1862" s="36" t="s">
        <v>96</v>
      </c>
      <c r="L1862" s="39">
        <v>0.13106010137696</v>
      </c>
      <c r="M1862" s="39">
        <v>-3.47929955140343</v>
      </c>
      <c r="N1862" s="39">
        <v>-0.905918676012117</v>
      </c>
      <c r="O1862" s="39">
        <v>-2.57338087539132</v>
      </c>
      <c r="P1862" s="39">
        <v>-3.47929955140343</v>
      </c>
      <c r="Q1862" s="39">
        <v>-0.905918676012117</v>
      </c>
      <c r="R1862" s="39">
        <v>-2.57338087539132</v>
      </c>
      <c r="S1862" s="40">
        <v>5.6</v>
      </c>
      <c r="T1862" s="40">
        <v>0.6</v>
      </c>
      <c r="U1862" s="41">
        <v>1</v>
      </c>
      <c r="V1862" s="40">
        <f t="shared" si="116"/>
        <v>9.33333333333333</v>
      </c>
      <c r="W1862" s="40">
        <f t="shared" si="117"/>
        <v>5.6</v>
      </c>
      <c r="X1862" s="40">
        <f t="shared" si="118"/>
        <v>0.6</v>
      </c>
      <c r="Y1862" s="42">
        <v>-0.244144350347199</v>
      </c>
      <c r="Z1862" s="41">
        <v>7.9</v>
      </c>
      <c r="AA1862" s="43">
        <v>15</v>
      </c>
      <c r="AB1862" s="43">
        <v>22</v>
      </c>
      <c r="AC1862" s="43">
        <v>63</v>
      </c>
      <c r="AD1862" s="40">
        <v>16.4</v>
      </c>
      <c r="AE1862" s="47">
        <v>336</v>
      </c>
      <c r="AF1862" s="37">
        <v>1694</v>
      </c>
      <c r="AG1862" s="46">
        <f t="shared" si="119"/>
        <v>5.04166666666667</v>
      </c>
      <c r="AH1862" s="36" t="s">
        <v>277</v>
      </c>
    </row>
    <row r="1863" s="30" customFormat="1" customHeight="1" spans="1:34">
      <c r="A1863" s="31">
        <v>1862</v>
      </c>
      <c r="B1863" s="36" t="s">
        <v>276</v>
      </c>
      <c r="C1863" s="37" t="s">
        <v>130</v>
      </c>
      <c r="D1863" s="38">
        <v>38.0498</v>
      </c>
      <c r="E1863" s="38">
        <v>-121.7651</v>
      </c>
      <c r="F1863" s="36" t="s">
        <v>179</v>
      </c>
      <c r="G1863" s="38">
        <v>17.4868827163765</v>
      </c>
      <c r="H1863" s="38">
        <v>691751.666666667</v>
      </c>
      <c r="I1863" s="36" t="s">
        <v>96</v>
      </c>
      <c r="J1863" s="38">
        <v>409.134615384614</v>
      </c>
      <c r="K1863" s="36" t="s">
        <v>96</v>
      </c>
      <c r="L1863" s="39">
        <v>0.542096230419311</v>
      </c>
      <c r="M1863" s="39">
        <v>-2.78654399019449</v>
      </c>
      <c r="N1863" s="39">
        <v>0.59754964381301</v>
      </c>
      <c r="O1863" s="39">
        <v>-3.3840936340075</v>
      </c>
      <c r="P1863" s="39">
        <v>-2.78654399019449</v>
      </c>
      <c r="Q1863" s="39">
        <v>0.59754964381301</v>
      </c>
      <c r="R1863" s="39">
        <v>-3.3840936340075</v>
      </c>
      <c r="S1863" s="40">
        <v>5.6</v>
      </c>
      <c r="T1863" s="40">
        <v>0.6</v>
      </c>
      <c r="U1863" s="41">
        <v>1</v>
      </c>
      <c r="V1863" s="40">
        <f t="shared" si="116"/>
        <v>9.33333333333333</v>
      </c>
      <c r="W1863" s="40">
        <f t="shared" si="117"/>
        <v>5.6</v>
      </c>
      <c r="X1863" s="40">
        <f t="shared" si="118"/>
        <v>0.6</v>
      </c>
      <c r="Y1863" s="42">
        <v>-0.244144350347199</v>
      </c>
      <c r="Z1863" s="41">
        <v>7.9</v>
      </c>
      <c r="AA1863" s="43">
        <v>15</v>
      </c>
      <c r="AB1863" s="43">
        <v>22</v>
      </c>
      <c r="AC1863" s="43">
        <v>63</v>
      </c>
      <c r="AD1863" s="40">
        <v>16.4</v>
      </c>
      <c r="AE1863" s="47">
        <v>336</v>
      </c>
      <c r="AF1863" s="37">
        <v>1694</v>
      </c>
      <c r="AG1863" s="46">
        <f t="shared" si="119"/>
        <v>5.04166666666667</v>
      </c>
      <c r="AH1863" s="36" t="s">
        <v>277</v>
      </c>
    </row>
    <row r="1864" s="30" customFormat="1" customHeight="1" spans="1:34">
      <c r="A1864" s="31">
        <v>1863</v>
      </c>
      <c r="B1864" s="36" t="s">
        <v>276</v>
      </c>
      <c r="C1864" s="37" t="s">
        <v>130</v>
      </c>
      <c r="D1864" s="38">
        <v>38.0498</v>
      </c>
      <c r="E1864" s="38">
        <v>-121.7651</v>
      </c>
      <c r="F1864" s="36" t="s">
        <v>179</v>
      </c>
      <c r="G1864" s="38">
        <v>17.7126680986446</v>
      </c>
      <c r="H1864" s="38">
        <v>579453.333333333</v>
      </c>
      <c r="I1864" s="36" t="s">
        <v>96</v>
      </c>
      <c r="J1864" s="38">
        <v>341.025641025639</v>
      </c>
      <c r="K1864" s="36" t="s">
        <v>96</v>
      </c>
      <c r="L1864" s="39">
        <v>0.573081112331515</v>
      </c>
      <c r="M1864" s="39">
        <v>-2.96863055697444</v>
      </c>
      <c r="N1864" s="39">
        <v>0.42040774614593</v>
      </c>
      <c r="O1864" s="39">
        <v>-3.38903830312037</v>
      </c>
      <c r="P1864" s="39">
        <v>-2.96863055697444</v>
      </c>
      <c r="Q1864" s="39">
        <v>0.42040774614593</v>
      </c>
      <c r="R1864" s="39">
        <v>-3.38903830312037</v>
      </c>
      <c r="S1864" s="40">
        <v>5.6</v>
      </c>
      <c r="T1864" s="40">
        <v>0.6</v>
      </c>
      <c r="U1864" s="41">
        <v>1</v>
      </c>
      <c r="V1864" s="40">
        <f t="shared" si="116"/>
        <v>9.33333333333333</v>
      </c>
      <c r="W1864" s="40">
        <f t="shared" si="117"/>
        <v>5.6</v>
      </c>
      <c r="X1864" s="40">
        <f t="shared" si="118"/>
        <v>0.6</v>
      </c>
      <c r="Y1864" s="42">
        <v>-0.244144350347199</v>
      </c>
      <c r="Z1864" s="41">
        <v>7.9</v>
      </c>
      <c r="AA1864" s="43">
        <v>15</v>
      </c>
      <c r="AB1864" s="43">
        <v>22</v>
      </c>
      <c r="AC1864" s="43">
        <v>63</v>
      </c>
      <c r="AD1864" s="40">
        <v>16.4</v>
      </c>
      <c r="AE1864" s="47">
        <v>336</v>
      </c>
      <c r="AF1864" s="37">
        <v>1694</v>
      </c>
      <c r="AG1864" s="46">
        <f t="shared" si="119"/>
        <v>5.04166666666667</v>
      </c>
      <c r="AH1864" s="36" t="s">
        <v>277</v>
      </c>
    </row>
    <row r="1865" s="30" customFormat="1" customHeight="1" spans="1:34">
      <c r="A1865" s="31">
        <v>1864</v>
      </c>
      <c r="B1865" s="36" t="s">
        <v>276</v>
      </c>
      <c r="C1865" s="37" t="s">
        <v>130</v>
      </c>
      <c r="D1865" s="38">
        <v>38.0498</v>
      </c>
      <c r="E1865" s="38">
        <v>-121.7651</v>
      </c>
      <c r="F1865" s="36" t="s">
        <v>179</v>
      </c>
      <c r="G1865" s="38">
        <v>17.0554785032209</v>
      </c>
      <c r="H1865" s="38">
        <v>95832.6666666667</v>
      </c>
      <c r="I1865" s="36" t="s">
        <v>96</v>
      </c>
      <c r="J1865" s="38">
        <v>272.756410256409</v>
      </c>
      <c r="K1865" s="36" t="s">
        <v>96</v>
      </c>
      <c r="L1865" s="39">
        <v>0.482759886560714</v>
      </c>
      <c r="M1865" s="39">
        <v>-3.19200909830266</v>
      </c>
      <c r="N1865" s="39">
        <v>-1.37907376917603</v>
      </c>
      <c r="O1865" s="39">
        <v>-1.81293532912662</v>
      </c>
      <c r="P1865" s="39">
        <v>-3.19200909830266</v>
      </c>
      <c r="Q1865" s="39">
        <v>-1.37907376917603</v>
      </c>
      <c r="R1865" s="39">
        <v>-1.81293532912662</v>
      </c>
      <c r="S1865" s="40">
        <v>5.6</v>
      </c>
      <c r="T1865" s="40">
        <v>0.6</v>
      </c>
      <c r="U1865" s="41">
        <v>1</v>
      </c>
      <c r="V1865" s="40">
        <f t="shared" si="116"/>
        <v>9.33333333333333</v>
      </c>
      <c r="W1865" s="40">
        <f t="shared" si="117"/>
        <v>5.6</v>
      </c>
      <c r="X1865" s="40">
        <f t="shared" si="118"/>
        <v>0.6</v>
      </c>
      <c r="Y1865" s="42">
        <v>-0.244144350347199</v>
      </c>
      <c r="Z1865" s="41">
        <v>7.9</v>
      </c>
      <c r="AA1865" s="43">
        <v>15</v>
      </c>
      <c r="AB1865" s="43">
        <v>22</v>
      </c>
      <c r="AC1865" s="43">
        <v>63</v>
      </c>
      <c r="AD1865" s="40">
        <v>16.4</v>
      </c>
      <c r="AE1865" s="47">
        <v>336</v>
      </c>
      <c r="AF1865" s="37">
        <v>1694</v>
      </c>
      <c r="AG1865" s="46">
        <f t="shared" si="119"/>
        <v>5.04166666666667</v>
      </c>
      <c r="AH1865" s="36" t="s">
        <v>277</v>
      </c>
    </row>
    <row r="1866" s="30" customFormat="1" customHeight="1" spans="1:34">
      <c r="A1866" s="31">
        <v>1865</v>
      </c>
      <c r="B1866" s="36" t="s">
        <v>276</v>
      </c>
      <c r="C1866" s="37" t="s">
        <v>130</v>
      </c>
      <c r="D1866" s="38">
        <v>38.0498</v>
      </c>
      <c r="E1866" s="38">
        <v>-121.7651</v>
      </c>
      <c r="F1866" s="36" t="s">
        <v>179</v>
      </c>
      <c r="G1866" s="38">
        <v>18.5830932377349</v>
      </c>
      <c r="H1866" s="38">
        <v>451201.25</v>
      </c>
      <c r="I1866" s="36" t="s">
        <v>96</v>
      </c>
      <c r="J1866" s="38">
        <v>681.891025641026</v>
      </c>
      <c r="K1866" s="36" t="s">
        <v>96</v>
      </c>
      <c r="L1866" s="39">
        <v>0.692082076264875</v>
      </c>
      <c r="M1866" s="39">
        <v>-2.2757183664285</v>
      </c>
      <c r="N1866" s="39">
        <v>0.170236086370688</v>
      </c>
      <c r="O1866" s="39">
        <v>-2.44595445279919</v>
      </c>
      <c r="P1866" s="39">
        <v>-2.2757183664285</v>
      </c>
      <c r="Q1866" s="39">
        <v>0.170236086370688</v>
      </c>
      <c r="R1866" s="39">
        <v>-2.44595445279919</v>
      </c>
      <c r="S1866" s="40">
        <v>5.6</v>
      </c>
      <c r="T1866" s="40">
        <v>0.6</v>
      </c>
      <c r="U1866" s="41">
        <v>1</v>
      </c>
      <c r="V1866" s="40">
        <f t="shared" si="116"/>
        <v>9.33333333333333</v>
      </c>
      <c r="W1866" s="40">
        <f t="shared" si="117"/>
        <v>5.6</v>
      </c>
      <c r="X1866" s="40">
        <f t="shared" si="118"/>
        <v>0.6</v>
      </c>
      <c r="Y1866" s="42">
        <v>-0.244144350347199</v>
      </c>
      <c r="Z1866" s="41">
        <v>7.9</v>
      </c>
      <c r="AA1866" s="43">
        <v>15</v>
      </c>
      <c r="AB1866" s="43">
        <v>22</v>
      </c>
      <c r="AC1866" s="43">
        <v>63</v>
      </c>
      <c r="AD1866" s="40">
        <v>16.4</v>
      </c>
      <c r="AE1866" s="47">
        <v>336</v>
      </c>
      <c r="AF1866" s="37">
        <v>1694</v>
      </c>
      <c r="AG1866" s="46">
        <f t="shared" si="119"/>
        <v>5.04166666666667</v>
      </c>
      <c r="AH1866" s="36" t="s">
        <v>277</v>
      </c>
    </row>
    <row r="1867" s="30" customFormat="1" customHeight="1" spans="1:34">
      <c r="A1867" s="31">
        <v>1866</v>
      </c>
      <c r="B1867" s="36" t="s">
        <v>276</v>
      </c>
      <c r="C1867" s="37" t="s">
        <v>130</v>
      </c>
      <c r="D1867" s="38">
        <v>38.0498</v>
      </c>
      <c r="E1867" s="38">
        <v>-121.7651</v>
      </c>
      <c r="F1867" s="36" t="s">
        <v>179</v>
      </c>
      <c r="G1867" s="38">
        <v>18.4914287465988</v>
      </c>
      <c r="H1867" s="38">
        <v>821570</v>
      </c>
      <c r="I1867" s="36" t="s">
        <v>96</v>
      </c>
      <c r="J1867" s="38">
        <v>272.756410256409</v>
      </c>
      <c r="K1867" s="36" t="s">
        <v>96</v>
      </c>
      <c r="L1867" s="39">
        <v>0.679583545832159</v>
      </c>
      <c r="M1867" s="39">
        <v>-3.19200909830266</v>
      </c>
      <c r="N1867" s="39">
        <v>0.769539759629505</v>
      </c>
      <c r="O1867" s="39">
        <v>-3.96154885793216</v>
      </c>
      <c r="P1867" s="39">
        <v>-3.19200909830266</v>
      </c>
      <c r="Q1867" s="39">
        <v>0.769539759629505</v>
      </c>
      <c r="R1867" s="39">
        <v>-3.96154885793216</v>
      </c>
      <c r="S1867" s="40">
        <v>5.6</v>
      </c>
      <c r="T1867" s="40">
        <v>0.6</v>
      </c>
      <c r="U1867" s="41">
        <v>1</v>
      </c>
      <c r="V1867" s="40">
        <f t="shared" si="116"/>
        <v>9.33333333333333</v>
      </c>
      <c r="W1867" s="40">
        <f t="shared" si="117"/>
        <v>5.6</v>
      </c>
      <c r="X1867" s="40">
        <f t="shared" si="118"/>
        <v>0.6</v>
      </c>
      <c r="Y1867" s="42">
        <v>-0.244144350347199</v>
      </c>
      <c r="Z1867" s="41">
        <v>7.9</v>
      </c>
      <c r="AA1867" s="43">
        <v>15</v>
      </c>
      <c r="AB1867" s="43">
        <v>22</v>
      </c>
      <c r="AC1867" s="43">
        <v>63</v>
      </c>
      <c r="AD1867" s="40">
        <v>16.4</v>
      </c>
      <c r="AE1867" s="47">
        <v>336</v>
      </c>
      <c r="AF1867" s="37">
        <v>1694</v>
      </c>
      <c r="AG1867" s="46">
        <f t="shared" si="119"/>
        <v>5.04166666666667</v>
      </c>
      <c r="AH1867" s="36" t="s">
        <v>277</v>
      </c>
    </row>
    <row r="1868" s="30" customFormat="1" customHeight="1" spans="1:34">
      <c r="A1868" s="31">
        <v>1867</v>
      </c>
      <c r="B1868" s="36" t="s">
        <v>276</v>
      </c>
      <c r="C1868" s="37" t="s">
        <v>130</v>
      </c>
      <c r="D1868" s="38">
        <v>38.0498</v>
      </c>
      <c r="E1868" s="38">
        <v>-121.7651</v>
      </c>
      <c r="F1868" s="36" t="s">
        <v>179</v>
      </c>
      <c r="G1868" s="38">
        <v>19.884734450865</v>
      </c>
      <c r="H1868" s="38">
        <v>1007597.08333333</v>
      </c>
      <c r="I1868" s="36" t="s">
        <v>96</v>
      </c>
      <c r="J1868" s="38">
        <v>750.160256410256</v>
      </c>
      <c r="K1868" s="36" t="s">
        <v>96</v>
      </c>
      <c r="L1868" s="39">
        <v>0.868718078318018</v>
      </c>
      <c r="M1868" s="39">
        <v>-2.1803013661359</v>
      </c>
      <c r="N1868" s="39">
        <v>0.973646265607672</v>
      </c>
      <c r="O1868" s="39">
        <v>-3.15394763174357</v>
      </c>
      <c r="P1868" s="39">
        <v>-2.1803013661359</v>
      </c>
      <c r="Q1868" s="39">
        <v>0.973646265607672</v>
      </c>
      <c r="R1868" s="39">
        <v>-3.15394763174357</v>
      </c>
      <c r="S1868" s="40">
        <v>5.6</v>
      </c>
      <c r="T1868" s="40">
        <v>0.6</v>
      </c>
      <c r="U1868" s="41">
        <v>1</v>
      </c>
      <c r="V1868" s="40">
        <f t="shared" si="116"/>
        <v>9.33333333333333</v>
      </c>
      <c r="W1868" s="40">
        <f t="shared" si="117"/>
        <v>5.6</v>
      </c>
      <c r="X1868" s="40">
        <f t="shared" si="118"/>
        <v>0.6</v>
      </c>
      <c r="Y1868" s="42">
        <v>-0.244144350347199</v>
      </c>
      <c r="Z1868" s="41">
        <v>7.9</v>
      </c>
      <c r="AA1868" s="43">
        <v>15</v>
      </c>
      <c r="AB1868" s="43">
        <v>22</v>
      </c>
      <c r="AC1868" s="43">
        <v>63</v>
      </c>
      <c r="AD1868" s="40">
        <v>16.4</v>
      </c>
      <c r="AE1868" s="47">
        <v>336</v>
      </c>
      <c r="AF1868" s="37">
        <v>1694</v>
      </c>
      <c r="AG1868" s="46">
        <f t="shared" si="119"/>
        <v>5.04166666666667</v>
      </c>
      <c r="AH1868" s="36" t="s">
        <v>277</v>
      </c>
    </row>
    <row r="1869" s="30" customFormat="1" customHeight="1" spans="1:34">
      <c r="A1869" s="31">
        <v>1868</v>
      </c>
      <c r="B1869" s="36" t="s">
        <v>276</v>
      </c>
      <c r="C1869" s="37" t="s">
        <v>130</v>
      </c>
      <c r="D1869" s="38">
        <v>38.0498</v>
      </c>
      <c r="E1869" s="38">
        <v>-121.7651</v>
      </c>
      <c r="F1869" s="36" t="s">
        <v>179</v>
      </c>
      <c r="G1869" s="38">
        <v>19.1108898846496</v>
      </c>
      <c r="H1869" s="38">
        <v>892890.833333333</v>
      </c>
      <c r="I1869" s="36" t="s">
        <v>96</v>
      </c>
      <c r="J1869" s="38">
        <v>477.403846153847</v>
      </c>
      <c r="K1869" s="36" t="s">
        <v>96</v>
      </c>
      <c r="L1869" s="39">
        <v>0.763895058408771</v>
      </c>
      <c r="M1869" s="39">
        <v>-2.63222545472269</v>
      </c>
      <c r="N1869" s="39">
        <v>0.852786942097188</v>
      </c>
      <c r="O1869" s="39">
        <v>-3.48501239681988</v>
      </c>
      <c r="P1869" s="39">
        <v>-2.63222545472269</v>
      </c>
      <c r="Q1869" s="39">
        <v>0.852786942097188</v>
      </c>
      <c r="R1869" s="39">
        <v>-3.48501239681988</v>
      </c>
      <c r="S1869" s="40">
        <v>5.6</v>
      </c>
      <c r="T1869" s="40">
        <v>0.6</v>
      </c>
      <c r="U1869" s="41">
        <v>1</v>
      </c>
      <c r="V1869" s="40">
        <f t="shared" si="116"/>
        <v>9.33333333333333</v>
      </c>
      <c r="W1869" s="40">
        <f t="shared" si="117"/>
        <v>5.6</v>
      </c>
      <c r="X1869" s="40">
        <f t="shared" si="118"/>
        <v>0.6</v>
      </c>
      <c r="Y1869" s="42">
        <v>-0.244144350347199</v>
      </c>
      <c r="Z1869" s="41">
        <v>7.9</v>
      </c>
      <c r="AA1869" s="43">
        <v>15</v>
      </c>
      <c r="AB1869" s="43">
        <v>22</v>
      </c>
      <c r="AC1869" s="43">
        <v>63</v>
      </c>
      <c r="AD1869" s="40">
        <v>16.4</v>
      </c>
      <c r="AE1869" s="47">
        <v>336</v>
      </c>
      <c r="AF1869" s="37">
        <v>1694</v>
      </c>
      <c r="AG1869" s="46">
        <f t="shared" si="119"/>
        <v>5.04166666666667</v>
      </c>
      <c r="AH1869" s="36" t="s">
        <v>277</v>
      </c>
    </row>
    <row r="1870" s="30" customFormat="1" customHeight="1" spans="1:34">
      <c r="A1870" s="31">
        <v>1869</v>
      </c>
      <c r="B1870" s="36" t="s">
        <v>276</v>
      </c>
      <c r="C1870" s="37" t="s">
        <v>130</v>
      </c>
      <c r="D1870" s="38">
        <v>38.0498</v>
      </c>
      <c r="E1870" s="38">
        <v>-121.7651</v>
      </c>
      <c r="F1870" s="36" t="s">
        <v>179</v>
      </c>
      <c r="G1870" s="38">
        <v>20.0131046097915</v>
      </c>
      <c r="H1870" s="38">
        <v>950450</v>
      </c>
      <c r="I1870" s="36" t="s">
        <v>96</v>
      </c>
      <c r="J1870" s="38">
        <v>545.512820512822</v>
      </c>
      <c r="K1870" s="36" t="s">
        <v>96</v>
      </c>
      <c r="L1870" s="39">
        <v>0.886053260050915</v>
      </c>
      <c r="M1870" s="39">
        <v>-2.4988619177427</v>
      </c>
      <c r="N1870" s="39">
        <v>0.915258172452768</v>
      </c>
      <c r="O1870" s="39">
        <v>-3.41412009019547</v>
      </c>
      <c r="P1870" s="39">
        <v>-2.4988619177427</v>
      </c>
      <c r="Q1870" s="39">
        <v>0.915258172452768</v>
      </c>
      <c r="R1870" s="39">
        <v>-3.41412009019547</v>
      </c>
      <c r="S1870" s="40">
        <v>5.6</v>
      </c>
      <c r="T1870" s="40">
        <v>0.6</v>
      </c>
      <c r="U1870" s="41">
        <v>1</v>
      </c>
      <c r="V1870" s="40">
        <f t="shared" si="116"/>
        <v>9.33333333333333</v>
      </c>
      <c r="W1870" s="40">
        <f t="shared" si="117"/>
        <v>5.6</v>
      </c>
      <c r="X1870" s="40">
        <f t="shared" si="118"/>
        <v>0.6</v>
      </c>
      <c r="Y1870" s="42">
        <v>-0.244144350347199</v>
      </c>
      <c r="Z1870" s="41">
        <v>7.9</v>
      </c>
      <c r="AA1870" s="43">
        <v>15</v>
      </c>
      <c r="AB1870" s="43">
        <v>22</v>
      </c>
      <c r="AC1870" s="43">
        <v>63</v>
      </c>
      <c r="AD1870" s="40">
        <v>16.4</v>
      </c>
      <c r="AE1870" s="47">
        <v>336</v>
      </c>
      <c r="AF1870" s="37">
        <v>1694</v>
      </c>
      <c r="AG1870" s="46">
        <f t="shared" si="119"/>
        <v>5.04166666666667</v>
      </c>
      <c r="AH1870" s="36" t="s">
        <v>277</v>
      </c>
    </row>
    <row r="1871" s="30" customFormat="1" customHeight="1" spans="1:34">
      <c r="A1871" s="31">
        <v>1870</v>
      </c>
      <c r="B1871" s="36" t="s">
        <v>276</v>
      </c>
      <c r="C1871" s="37" t="s">
        <v>130</v>
      </c>
      <c r="D1871" s="38">
        <v>38.0498</v>
      </c>
      <c r="E1871" s="38">
        <v>-121.7651</v>
      </c>
      <c r="F1871" s="36" t="s">
        <v>179</v>
      </c>
      <c r="G1871" s="38">
        <v>19.889601417908</v>
      </c>
      <c r="H1871" s="38">
        <v>988100</v>
      </c>
      <c r="I1871" s="36" t="s">
        <v>96</v>
      </c>
      <c r="J1871" s="38">
        <v>477.403846153847</v>
      </c>
      <c r="K1871" s="36" t="s">
        <v>96</v>
      </c>
      <c r="L1871" s="39">
        <v>0.8693755934056</v>
      </c>
      <c r="M1871" s="39">
        <v>-2.63222545472269</v>
      </c>
      <c r="N1871" s="39">
        <v>0.954106523001523</v>
      </c>
      <c r="O1871" s="39">
        <v>-3.58633197772421</v>
      </c>
      <c r="P1871" s="39">
        <v>-2.63222545472269</v>
      </c>
      <c r="Q1871" s="39">
        <v>0.954106523001523</v>
      </c>
      <c r="R1871" s="39">
        <v>-3.58633197772421</v>
      </c>
      <c r="S1871" s="40">
        <v>5.6</v>
      </c>
      <c r="T1871" s="40">
        <v>0.6</v>
      </c>
      <c r="U1871" s="41">
        <v>1</v>
      </c>
      <c r="V1871" s="40">
        <f t="shared" si="116"/>
        <v>9.33333333333333</v>
      </c>
      <c r="W1871" s="40">
        <f t="shared" si="117"/>
        <v>5.6</v>
      </c>
      <c r="X1871" s="40">
        <f t="shared" si="118"/>
        <v>0.6</v>
      </c>
      <c r="Y1871" s="42">
        <v>-0.244144350347199</v>
      </c>
      <c r="Z1871" s="41">
        <v>7.9</v>
      </c>
      <c r="AA1871" s="43">
        <v>15</v>
      </c>
      <c r="AB1871" s="43">
        <v>22</v>
      </c>
      <c r="AC1871" s="43">
        <v>63</v>
      </c>
      <c r="AD1871" s="40">
        <v>16.4</v>
      </c>
      <c r="AE1871" s="47">
        <v>336</v>
      </c>
      <c r="AF1871" s="37">
        <v>1694</v>
      </c>
      <c r="AG1871" s="46">
        <f t="shared" si="119"/>
        <v>5.04166666666667</v>
      </c>
      <c r="AH1871" s="36" t="s">
        <v>277</v>
      </c>
    </row>
    <row r="1872" s="30" customFormat="1" customHeight="1" spans="1:34">
      <c r="A1872" s="31">
        <v>1871</v>
      </c>
      <c r="B1872" s="36" t="s">
        <v>276</v>
      </c>
      <c r="C1872" s="37" t="s">
        <v>130</v>
      </c>
      <c r="D1872" s="38">
        <v>38.0498</v>
      </c>
      <c r="E1872" s="38">
        <v>-121.7651</v>
      </c>
      <c r="F1872" s="36" t="s">
        <v>179</v>
      </c>
      <c r="G1872" s="38">
        <v>20.6258757639052</v>
      </c>
      <c r="H1872" s="38">
        <v>939917.916666667</v>
      </c>
      <c r="I1872" s="36" t="s">
        <v>96</v>
      </c>
      <c r="J1872" s="38">
        <v>613.782051282051</v>
      </c>
      <c r="K1872" s="36" t="s">
        <v>96</v>
      </c>
      <c r="L1872" s="39">
        <v>0.968593476848923</v>
      </c>
      <c r="M1872" s="39">
        <v>-2.38094832526128</v>
      </c>
      <c r="N1872" s="39">
        <v>0.904115164556772</v>
      </c>
      <c r="O1872" s="39">
        <v>-3.28506348981805</v>
      </c>
      <c r="P1872" s="39">
        <v>-2.38094832526128</v>
      </c>
      <c r="Q1872" s="39">
        <v>0.904115164556772</v>
      </c>
      <c r="R1872" s="39">
        <v>-3.28506348981805</v>
      </c>
      <c r="S1872" s="40">
        <v>5.6</v>
      </c>
      <c r="T1872" s="40">
        <v>0.6</v>
      </c>
      <c r="U1872" s="41">
        <v>1</v>
      </c>
      <c r="V1872" s="40">
        <f t="shared" si="116"/>
        <v>9.33333333333333</v>
      </c>
      <c r="W1872" s="40">
        <f t="shared" si="117"/>
        <v>5.6</v>
      </c>
      <c r="X1872" s="40">
        <f t="shared" si="118"/>
        <v>0.6</v>
      </c>
      <c r="Y1872" s="42">
        <v>-0.244144350347199</v>
      </c>
      <c r="Z1872" s="41">
        <v>7.9</v>
      </c>
      <c r="AA1872" s="43">
        <v>15</v>
      </c>
      <c r="AB1872" s="43">
        <v>22</v>
      </c>
      <c r="AC1872" s="43">
        <v>63</v>
      </c>
      <c r="AD1872" s="40">
        <v>16.4</v>
      </c>
      <c r="AE1872" s="47">
        <v>336</v>
      </c>
      <c r="AF1872" s="37">
        <v>1694</v>
      </c>
      <c r="AG1872" s="46">
        <f t="shared" si="119"/>
        <v>5.04166666666667</v>
      </c>
      <c r="AH1872" s="36" t="s">
        <v>277</v>
      </c>
    </row>
    <row r="1873" s="30" customFormat="1" customHeight="1" spans="1:34">
      <c r="A1873" s="31">
        <v>1872</v>
      </c>
      <c r="B1873" s="36" t="s">
        <v>276</v>
      </c>
      <c r="C1873" s="37" t="s">
        <v>130</v>
      </c>
      <c r="D1873" s="38">
        <v>38.0498</v>
      </c>
      <c r="E1873" s="38">
        <v>-121.7651</v>
      </c>
      <c r="F1873" s="36" t="s">
        <v>179</v>
      </c>
      <c r="G1873" s="38">
        <v>21.0215193379044</v>
      </c>
      <c r="H1873" s="38">
        <v>1055554.16666667</v>
      </c>
      <c r="I1873" s="36" t="s">
        <v>96</v>
      </c>
      <c r="J1873" s="38">
        <v>1159.29487179487</v>
      </c>
      <c r="K1873" s="36" t="s">
        <v>96</v>
      </c>
      <c r="L1873" s="39">
        <v>1.02170394106061</v>
      </c>
      <c r="M1873" s="39">
        <v>-1.74502099492393</v>
      </c>
      <c r="N1873" s="39">
        <v>1.02014380026268</v>
      </c>
      <c r="O1873" s="39">
        <v>-2.76516479518661</v>
      </c>
      <c r="P1873" s="39">
        <v>-1.74502099492393</v>
      </c>
      <c r="Q1873" s="39">
        <v>1.02014380026268</v>
      </c>
      <c r="R1873" s="39">
        <v>-2.76516479518661</v>
      </c>
      <c r="S1873" s="40">
        <v>5.6</v>
      </c>
      <c r="T1873" s="40">
        <v>0.6</v>
      </c>
      <c r="U1873" s="41">
        <v>1</v>
      </c>
      <c r="V1873" s="40">
        <f t="shared" si="116"/>
        <v>9.33333333333333</v>
      </c>
      <c r="W1873" s="40">
        <f t="shared" si="117"/>
        <v>5.6</v>
      </c>
      <c r="X1873" s="40">
        <f t="shared" si="118"/>
        <v>0.6</v>
      </c>
      <c r="Y1873" s="42">
        <v>-0.244144350347199</v>
      </c>
      <c r="Z1873" s="41">
        <v>7.9</v>
      </c>
      <c r="AA1873" s="43">
        <v>15</v>
      </c>
      <c r="AB1873" s="43">
        <v>22</v>
      </c>
      <c r="AC1873" s="43">
        <v>63</v>
      </c>
      <c r="AD1873" s="40">
        <v>16.4</v>
      </c>
      <c r="AE1873" s="47">
        <v>336</v>
      </c>
      <c r="AF1873" s="37">
        <v>1694</v>
      </c>
      <c r="AG1873" s="46">
        <f t="shared" si="119"/>
        <v>5.04166666666667</v>
      </c>
      <c r="AH1873" s="36" t="s">
        <v>277</v>
      </c>
    </row>
    <row r="1874" s="30" customFormat="1" customHeight="1" spans="1:34">
      <c r="A1874" s="31">
        <v>1873</v>
      </c>
      <c r="B1874" s="36" t="s">
        <v>276</v>
      </c>
      <c r="C1874" s="37" t="s">
        <v>130</v>
      </c>
      <c r="D1874" s="38">
        <v>38.0498</v>
      </c>
      <c r="E1874" s="38">
        <v>-121.7651</v>
      </c>
      <c r="F1874" s="36" t="s">
        <v>179</v>
      </c>
      <c r="G1874" s="38">
        <v>21.4086275262889</v>
      </c>
      <c r="H1874" s="38">
        <v>899465</v>
      </c>
      <c r="I1874" s="36" t="s">
        <v>96</v>
      </c>
      <c r="J1874" s="38">
        <v>1295.67307692308</v>
      </c>
      <c r="K1874" s="36" t="s">
        <v>96</v>
      </c>
      <c r="L1874" s="39">
        <v>1.0735305413416</v>
      </c>
      <c r="M1874" s="39">
        <v>-1.63380263542476</v>
      </c>
      <c r="N1874" s="39">
        <v>0.860122757928324</v>
      </c>
      <c r="O1874" s="39">
        <v>-2.49392539335309</v>
      </c>
      <c r="P1874" s="39">
        <v>-1.63380263542476</v>
      </c>
      <c r="Q1874" s="39">
        <v>0.860122757928324</v>
      </c>
      <c r="R1874" s="39">
        <v>-2.49392539335309</v>
      </c>
      <c r="S1874" s="40">
        <v>5.6</v>
      </c>
      <c r="T1874" s="40">
        <v>0.6</v>
      </c>
      <c r="U1874" s="41">
        <v>1</v>
      </c>
      <c r="V1874" s="40">
        <f t="shared" si="116"/>
        <v>9.33333333333333</v>
      </c>
      <c r="W1874" s="40">
        <f t="shared" si="117"/>
        <v>5.6</v>
      </c>
      <c r="X1874" s="40">
        <f t="shared" si="118"/>
        <v>0.6</v>
      </c>
      <c r="Y1874" s="42">
        <v>-0.244144350347199</v>
      </c>
      <c r="Z1874" s="41">
        <v>7.9</v>
      </c>
      <c r="AA1874" s="43">
        <v>15</v>
      </c>
      <c r="AB1874" s="43">
        <v>22</v>
      </c>
      <c r="AC1874" s="43">
        <v>63</v>
      </c>
      <c r="AD1874" s="40">
        <v>16.4</v>
      </c>
      <c r="AE1874" s="47">
        <v>336</v>
      </c>
      <c r="AF1874" s="37">
        <v>1694</v>
      </c>
      <c r="AG1874" s="46">
        <f t="shared" si="119"/>
        <v>5.04166666666667</v>
      </c>
      <c r="AH1874" s="36" t="s">
        <v>277</v>
      </c>
    </row>
    <row r="1875" s="30" customFormat="1" customHeight="1" spans="1:34">
      <c r="A1875" s="31">
        <v>1874</v>
      </c>
      <c r="B1875" s="36" t="s">
        <v>276</v>
      </c>
      <c r="C1875" s="37" t="s">
        <v>130</v>
      </c>
      <c r="D1875" s="38">
        <v>38.0498</v>
      </c>
      <c r="E1875" s="38">
        <v>-121.7651</v>
      </c>
      <c r="F1875" s="36" t="s">
        <v>179</v>
      </c>
      <c r="G1875" s="38">
        <v>21.7874651558192</v>
      </c>
      <c r="H1875" s="38">
        <v>988826.25</v>
      </c>
      <c r="I1875" s="36" t="s">
        <v>96</v>
      </c>
      <c r="J1875" s="38">
        <v>2182.21153846154</v>
      </c>
      <c r="K1875" s="36" t="s">
        <v>96</v>
      </c>
      <c r="L1875" s="39">
        <v>1.12411815040002</v>
      </c>
      <c r="M1875" s="39">
        <v>-1.1124941163114</v>
      </c>
      <c r="N1875" s="39">
        <v>0.954841249481755</v>
      </c>
      <c r="O1875" s="39">
        <v>-2.06733536579315</v>
      </c>
      <c r="P1875" s="39">
        <v>-1.1124941163114</v>
      </c>
      <c r="Q1875" s="39">
        <v>0.954841249481755</v>
      </c>
      <c r="R1875" s="39">
        <v>-2.06733536579315</v>
      </c>
      <c r="S1875" s="40">
        <v>5.6</v>
      </c>
      <c r="T1875" s="40">
        <v>0.6</v>
      </c>
      <c r="U1875" s="41">
        <v>1</v>
      </c>
      <c r="V1875" s="40">
        <f t="shared" si="116"/>
        <v>9.33333333333333</v>
      </c>
      <c r="W1875" s="40">
        <f t="shared" si="117"/>
        <v>5.6</v>
      </c>
      <c r="X1875" s="40">
        <f t="shared" si="118"/>
        <v>0.6</v>
      </c>
      <c r="Y1875" s="42">
        <v>-0.244144350347199</v>
      </c>
      <c r="Z1875" s="41">
        <v>7.9</v>
      </c>
      <c r="AA1875" s="43">
        <v>15</v>
      </c>
      <c r="AB1875" s="43">
        <v>22</v>
      </c>
      <c r="AC1875" s="43">
        <v>63</v>
      </c>
      <c r="AD1875" s="40">
        <v>16.4</v>
      </c>
      <c r="AE1875" s="47">
        <v>336</v>
      </c>
      <c r="AF1875" s="37">
        <v>1694</v>
      </c>
      <c r="AG1875" s="46">
        <f t="shared" si="119"/>
        <v>5.04166666666667</v>
      </c>
      <c r="AH1875" s="36" t="s">
        <v>277</v>
      </c>
    </row>
    <row r="1876" s="30" customFormat="1" customHeight="1" spans="1:34">
      <c r="A1876" s="31">
        <v>1875</v>
      </c>
      <c r="B1876" s="36" t="s">
        <v>276</v>
      </c>
      <c r="C1876" s="37" t="s">
        <v>130</v>
      </c>
      <c r="D1876" s="38">
        <v>38.0498</v>
      </c>
      <c r="E1876" s="38">
        <v>-121.7651</v>
      </c>
      <c r="F1876" s="36" t="s">
        <v>179</v>
      </c>
      <c r="G1876" s="38">
        <v>21.1270341767593</v>
      </c>
      <c r="H1876" s="38">
        <v>962350</v>
      </c>
      <c r="I1876" s="36" t="s">
        <v>96</v>
      </c>
      <c r="J1876" s="38">
        <v>750.160256410256</v>
      </c>
      <c r="K1876" s="36" t="s">
        <v>96</v>
      </c>
      <c r="L1876" s="39">
        <v>1.03584393685242</v>
      </c>
      <c r="M1876" s="39">
        <v>-2.1803013661359</v>
      </c>
      <c r="N1876" s="39">
        <v>0.927700825661739</v>
      </c>
      <c r="O1876" s="39">
        <v>-3.10800219179764</v>
      </c>
      <c r="P1876" s="39">
        <v>-2.1803013661359</v>
      </c>
      <c r="Q1876" s="39">
        <v>0.927700825661739</v>
      </c>
      <c r="R1876" s="39">
        <v>-3.10800219179764</v>
      </c>
      <c r="S1876" s="40">
        <v>5.6</v>
      </c>
      <c r="T1876" s="40">
        <v>0.6</v>
      </c>
      <c r="U1876" s="41">
        <v>1</v>
      </c>
      <c r="V1876" s="40">
        <f t="shared" si="116"/>
        <v>9.33333333333333</v>
      </c>
      <c r="W1876" s="40">
        <f t="shared" si="117"/>
        <v>5.6</v>
      </c>
      <c r="X1876" s="40">
        <f t="shared" si="118"/>
        <v>0.6</v>
      </c>
      <c r="Y1876" s="42">
        <v>-0.244144350347199</v>
      </c>
      <c r="Z1876" s="41">
        <v>7.9</v>
      </c>
      <c r="AA1876" s="43">
        <v>15</v>
      </c>
      <c r="AB1876" s="43">
        <v>22</v>
      </c>
      <c r="AC1876" s="43">
        <v>63</v>
      </c>
      <c r="AD1876" s="40">
        <v>16.4</v>
      </c>
      <c r="AE1876" s="47">
        <v>336</v>
      </c>
      <c r="AF1876" s="37">
        <v>1694</v>
      </c>
      <c r="AG1876" s="46">
        <f t="shared" si="119"/>
        <v>5.04166666666667</v>
      </c>
      <c r="AH1876" s="36" t="s">
        <v>277</v>
      </c>
    </row>
    <row r="1877" s="30" customFormat="1" customHeight="1" spans="1:34">
      <c r="A1877" s="31">
        <v>1876</v>
      </c>
      <c r="B1877" s="36" t="s">
        <v>276</v>
      </c>
      <c r="C1877" s="37" t="s">
        <v>130</v>
      </c>
      <c r="D1877" s="38">
        <v>38.0498</v>
      </c>
      <c r="E1877" s="38">
        <v>-121.7651</v>
      </c>
      <c r="F1877" s="36" t="s">
        <v>179</v>
      </c>
      <c r="G1877" s="38">
        <v>21.4651073036977</v>
      </c>
      <c r="H1877" s="38">
        <v>846286.666666667</v>
      </c>
      <c r="I1877" s="36" t="s">
        <v>96</v>
      </c>
      <c r="J1877" s="38">
        <v>545.512820512822</v>
      </c>
      <c r="K1877" s="36" t="s">
        <v>96</v>
      </c>
      <c r="L1877" s="39">
        <v>1.0810807499331</v>
      </c>
      <c r="M1877" s="39">
        <v>-2.4988619177427</v>
      </c>
      <c r="N1877" s="39">
        <v>0.799180767498093</v>
      </c>
      <c r="O1877" s="39">
        <v>-3.2980426852408</v>
      </c>
      <c r="P1877" s="39">
        <v>-2.4988619177427</v>
      </c>
      <c r="Q1877" s="39">
        <v>0.799180767498093</v>
      </c>
      <c r="R1877" s="39">
        <v>-3.2980426852408</v>
      </c>
      <c r="S1877" s="40">
        <v>5.6</v>
      </c>
      <c r="T1877" s="40">
        <v>0.6</v>
      </c>
      <c r="U1877" s="41">
        <v>1</v>
      </c>
      <c r="V1877" s="40">
        <f t="shared" si="116"/>
        <v>9.33333333333333</v>
      </c>
      <c r="W1877" s="40">
        <f t="shared" si="117"/>
        <v>5.6</v>
      </c>
      <c r="X1877" s="40">
        <f t="shared" si="118"/>
        <v>0.6</v>
      </c>
      <c r="Y1877" s="42">
        <v>-0.244144350347199</v>
      </c>
      <c r="Z1877" s="41">
        <v>7.9</v>
      </c>
      <c r="AA1877" s="43">
        <v>15</v>
      </c>
      <c r="AB1877" s="43">
        <v>22</v>
      </c>
      <c r="AC1877" s="43">
        <v>63</v>
      </c>
      <c r="AD1877" s="40">
        <v>16.4</v>
      </c>
      <c r="AE1877" s="47">
        <v>336</v>
      </c>
      <c r="AF1877" s="37">
        <v>1694</v>
      </c>
      <c r="AG1877" s="46">
        <f t="shared" si="119"/>
        <v>5.04166666666667</v>
      </c>
      <c r="AH1877" s="36" t="s">
        <v>277</v>
      </c>
    </row>
    <row r="1878" s="30" customFormat="1" customHeight="1" spans="1:34">
      <c r="A1878" s="31">
        <v>1877</v>
      </c>
      <c r="B1878" s="36" t="s">
        <v>276</v>
      </c>
      <c r="C1878" s="37" t="s">
        <v>130</v>
      </c>
      <c r="D1878" s="38">
        <v>38.0498</v>
      </c>
      <c r="E1878" s="38">
        <v>-121.7651</v>
      </c>
      <c r="F1878" s="36" t="s">
        <v>179</v>
      </c>
      <c r="G1878" s="38">
        <v>22.1087337521931</v>
      </c>
      <c r="H1878" s="38">
        <v>498138.75</v>
      </c>
      <c r="I1878" s="36" t="s">
        <v>96</v>
      </c>
      <c r="J1878" s="38">
        <v>1227.5641025641</v>
      </c>
      <c r="K1878" s="36" t="s">
        <v>96</v>
      </c>
      <c r="L1878" s="39">
        <v>1.16691662730049</v>
      </c>
      <c r="M1878" s="39">
        <v>-1.68780114470134</v>
      </c>
      <c r="N1878" s="39">
        <v>0.26920126847729</v>
      </c>
      <c r="O1878" s="39">
        <v>-1.95700241317863</v>
      </c>
      <c r="P1878" s="39">
        <v>-1.68780114470134</v>
      </c>
      <c r="Q1878" s="39">
        <v>0.26920126847729</v>
      </c>
      <c r="R1878" s="39">
        <v>-1.95700241317863</v>
      </c>
      <c r="S1878" s="40">
        <v>5.6</v>
      </c>
      <c r="T1878" s="40">
        <v>0.6</v>
      </c>
      <c r="U1878" s="41">
        <v>1</v>
      </c>
      <c r="V1878" s="40">
        <f t="shared" si="116"/>
        <v>9.33333333333333</v>
      </c>
      <c r="W1878" s="40">
        <f t="shared" si="117"/>
        <v>5.6</v>
      </c>
      <c r="X1878" s="40">
        <f t="shared" si="118"/>
        <v>0.6</v>
      </c>
      <c r="Y1878" s="42">
        <v>-0.244144350347199</v>
      </c>
      <c r="Z1878" s="41">
        <v>7.9</v>
      </c>
      <c r="AA1878" s="43">
        <v>15</v>
      </c>
      <c r="AB1878" s="43">
        <v>22</v>
      </c>
      <c r="AC1878" s="43">
        <v>63</v>
      </c>
      <c r="AD1878" s="40">
        <v>16.4</v>
      </c>
      <c r="AE1878" s="47">
        <v>336</v>
      </c>
      <c r="AF1878" s="37">
        <v>1694</v>
      </c>
      <c r="AG1878" s="46">
        <f t="shared" si="119"/>
        <v>5.04166666666667</v>
      </c>
      <c r="AH1878" s="36" t="s">
        <v>277</v>
      </c>
    </row>
    <row r="1879" s="30" customFormat="1" customHeight="1" spans="1:34">
      <c r="A1879" s="31">
        <v>1878</v>
      </c>
      <c r="B1879" s="36" t="s">
        <v>276</v>
      </c>
      <c r="C1879" s="37" t="s">
        <v>130</v>
      </c>
      <c r="D1879" s="38">
        <v>38.0498</v>
      </c>
      <c r="E1879" s="38">
        <v>-121.7651</v>
      </c>
      <c r="F1879" s="36" t="s">
        <v>179</v>
      </c>
      <c r="G1879" s="38">
        <v>22.2351735673102</v>
      </c>
      <c r="H1879" s="38">
        <v>634721.25</v>
      </c>
      <c r="I1879" s="36" t="s">
        <v>96</v>
      </c>
      <c r="J1879" s="38">
        <v>613.782051282051</v>
      </c>
      <c r="K1879" s="36" t="s">
        <v>96</v>
      </c>
      <c r="L1879" s="39">
        <v>1.18373504524479</v>
      </c>
      <c r="M1879" s="39">
        <v>-2.38094832526128</v>
      </c>
      <c r="N1879" s="39">
        <v>0.511508541937008</v>
      </c>
      <c r="O1879" s="39">
        <v>-2.89245686719829</v>
      </c>
      <c r="P1879" s="39">
        <v>-2.38094832526128</v>
      </c>
      <c r="Q1879" s="39">
        <v>0.511508541937008</v>
      </c>
      <c r="R1879" s="39">
        <v>-2.89245686719829</v>
      </c>
      <c r="S1879" s="40">
        <v>5.6</v>
      </c>
      <c r="T1879" s="40">
        <v>0.6</v>
      </c>
      <c r="U1879" s="41">
        <v>1</v>
      </c>
      <c r="V1879" s="40">
        <f t="shared" si="116"/>
        <v>9.33333333333333</v>
      </c>
      <c r="W1879" s="40">
        <f t="shared" si="117"/>
        <v>5.6</v>
      </c>
      <c r="X1879" s="40">
        <f t="shared" si="118"/>
        <v>0.6</v>
      </c>
      <c r="Y1879" s="42">
        <v>-0.244144350347199</v>
      </c>
      <c r="Z1879" s="41">
        <v>7.9</v>
      </c>
      <c r="AA1879" s="43">
        <v>15</v>
      </c>
      <c r="AB1879" s="43">
        <v>22</v>
      </c>
      <c r="AC1879" s="43">
        <v>63</v>
      </c>
      <c r="AD1879" s="40">
        <v>16.4</v>
      </c>
      <c r="AE1879" s="47">
        <v>336</v>
      </c>
      <c r="AF1879" s="37">
        <v>1694</v>
      </c>
      <c r="AG1879" s="46">
        <f t="shared" si="119"/>
        <v>5.04166666666667</v>
      </c>
      <c r="AH1879" s="36" t="s">
        <v>277</v>
      </c>
    </row>
    <row r="1880" s="30" customFormat="1" customHeight="1" spans="1:34">
      <c r="A1880" s="31">
        <v>1879</v>
      </c>
      <c r="B1880" s="36" t="s">
        <v>276</v>
      </c>
      <c r="C1880" s="37" t="s">
        <v>130</v>
      </c>
      <c r="D1880" s="38">
        <v>38.0498</v>
      </c>
      <c r="E1880" s="38">
        <v>-121.7651</v>
      </c>
      <c r="F1880" s="36" t="s">
        <v>179</v>
      </c>
      <c r="G1880" s="38">
        <v>21.5622571393506</v>
      </c>
      <c r="H1880" s="38">
        <v>701449.166666667</v>
      </c>
      <c r="I1880" s="36" t="s">
        <v>96</v>
      </c>
      <c r="J1880" s="38">
        <v>545.512820512822</v>
      </c>
      <c r="K1880" s="36" t="s">
        <v>96</v>
      </c>
      <c r="L1880" s="39">
        <v>1.09406095617279</v>
      </c>
      <c r="M1880" s="39">
        <v>-2.4988619177427</v>
      </c>
      <c r="N1880" s="39">
        <v>0.61147104894938</v>
      </c>
      <c r="O1880" s="39">
        <v>-3.11033296669208</v>
      </c>
      <c r="P1880" s="39">
        <v>-2.4988619177427</v>
      </c>
      <c r="Q1880" s="39">
        <v>0.61147104894938</v>
      </c>
      <c r="R1880" s="39">
        <v>-3.11033296669208</v>
      </c>
      <c r="S1880" s="40">
        <v>5.6</v>
      </c>
      <c r="T1880" s="40">
        <v>0.6</v>
      </c>
      <c r="U1880" s="41">
        <v>1</v>
      </c>
      <c r="V1880" s="40">
        <f t="shared" si="116"/>
        <v>9.33333333333333</v>
      </c>
      <c r="W1880" s="40">
        <f t="shared" si="117"/>
        <v>5.6</v>
      </c>
      <c r="X1880" s="40">
        <f t="shared" si="118"/>
        <v>0.6</v>
      </c>
      <c r="Y1880" s="42">
        <v>-0.244144350347199</v>
      </c>
      <c r="Z1880" s="41">
        <v>7.9</v>
      </c>
      <c r="AA1880" s="43">
        <v>15</v>
      </c>
      <c r="AB1880" s="43">
        <v>22</v>
      </c>
      <c r="AC1880" s="43">
        <v>63</v>
      </c>
      <c r="AD1880" s="40">
        <v>16.4</v>
      </c>
      <c r="AE1880" s="47">
        <v>336</v>
      </c>
      <c r="AF1880" s="37">
        <v>1694</v>
      </c>
      <c r="AG1880" s="46">
        <f t="shared" si="119"/>
        <v>5.04166666666667</v>
      </c>
      <c r="AH1880" s="36" t="s">
        <v>277</v>
      </c>
    </row>
    <row r="1881" s="30" customFormat="1" customHeight="1" spans="1:34">
      <c r="A1881" s="31">
        <v>1880</v>
      </c>
      <c r="B1881" s="36" t="s">
        <v>276</v>
      </c>
      <c r="C1881" s="37" t="s">
        <v>130</v>
      </c>
      <c r="D1881" s="38">
        <v>38.0498</v>
      </c>
      <c r="E1881" s="38">
        <v>-121.7651</v>
      </c>
      <c r="F1881" s="36" t="s">
        <v>179</v>
      </c>
      <c r="G1881" s="38">
        <v>21.1558032574198</v>
      </c>
      <c r="H1881" s="38">
        <v>655564.583333333</v>
      </c>
      <c r="I1881" s="36" t="s">
        <v>96</v>
      </c>
      <c r="J1881" s="38">
        <v>341.025641025639</v>
      </c>
      <c r="K1881" s="36" t="s">
        <v>96</v>
      </c>
      <c r="L1881" s="39">
        <v>1.03969750924357</v>
      </c>
      <c r="M1881" s="39">
        <v>-2.96863055697444</v>
      </c>
      <c r="N1881" s="39">
        <v>0.543819439449816</v>
      </c>
      <c r="O1881" s="39">
        <v>-3.51244999642426</v>
      </c>
      <c r="P1881" s="39">
        <v>-2.96863055697444</v>
      </c>
      <c r="Q1881" s="39">
        <v>0.543819439449816</v>
      </c>
      <c r="R1881" s="39">
        <v>-3.51244999642426</v>
      </c>
      <c r="S1881" s="40">
        <v>5.6</v>
      </c>
      <c r="T1881" s="40">
        <v>0.6</v>
      </c>
      <c r="U1881" s="41">
        <v>1</v>
      </c>
      <c r="V1881" s="40">
        <f t="shared" si="116"/>
        <v>9.33333333333333</v>
      </c>
      <c r="W1881" s="40">
        <f t="shared" si="117"/>
        <v>5.6</v>
      </c>
      <c r="X1881" s="40">
        <f t="shared" si="118"/>
        <v>0.6</v>
      </c>
      <c r="Y1881" s="42">
        <v>-0.244144350347199</v>
      </c>
      <c r="Z1881" s="41">
        <v>7.9</v>
      </c>
      <c r="AA1881" s="43">
        <v>15</v>
      </c>
      <c r="AB1881" s="43">
        <v>22</v>
      </c>
      <c r="AC1881" s="43">
        <v>63</v>
      </c>
      <c r="AD1881" s="40">
        <v>16.4</v>
      </c>
      <c r="AE1881" s="47">
        <v>336</v>
      </c>
      <c r="AF1881" s="37">
        <v>1694</v>
      </c>
      <c r="AG1881" s="46">
        <f t="shared" si="119"/>
        <v>5.04166666666667</v>
      </c>
      <c r="AH1881" s="36" t="s">
        <v>277</v>
      </c>
    </row>
    <row r="1882" s="30" customFormat="1" customHeight="1" spans="1:34">
      <c r="A1882" s="31">
        <v>1881</v>
      </c>
      <c r="B1882" s="36" t="s">
        <v>276</v>
      </c>
      <c r="C1882" s="37" t="s">
        <v>130</v>
      </c>
      <c r="D1882" s="38">
        <v>38.0498</v>
      </c>
      <c r="E1882" s="38">
        <v>-121.7651</v>
      </c>
      <c r="F1882" s="36" t="s">
        <v>179</v>
      </c>
      <c r="G1882" s="38">
        <v>20.7019926054771</v>
      </c>
      <c r="H1882" s="38">
        <v>491236.666666667</v>
      </c>
      <c r="I1882" s="36" t="s">
        <v>96</v>
      </c>
      <c r="J1882" s="38">
        <v>272.756410256409</v>
      </c>
      <c r="K1882" s="36" t="s">
        <v>96</v>
      </c>
      <c r="L1882" s="39">
        <v>0.9788223719233</v>
      </c>
      <c r="M1882" s="39">
        <v>-3.19200909830266</v>
      </c>
      <c r="N1882" s="39">
        <v>0.255248636970274</v>
      </c>
      <c r="O1882" s="39">
        <v>-3.44725773527293</v>
      </c>
      <c r="P1882" s="39">
        <v>-3.19200909830266</v>
      </c>
      <c r="Q1882" s="39">
        <v>0.255248636970274</v>
      </c>
      <c r="R1882" s="39">
        <v>-3.44725773527293</v>
      </c>
      <c r="S1882" s="40">
        <v>5.6</v>
      </c>
      <c r="T1882" s="40">
        <v>0.6</v>
      </c>
      <c r="U1882" s="41">
        <v>1</v>
      </c>
      <c r="V1882" s="40">
        <f t="shared" si="116"/>
        <v>9.33333333333333</v>
      </c>
      <c r="W1882" s="40">
        <f t="shared" si="117"/>
        <v>5.6</v>
      </c>
      <c r="X1882" s="40">
        <f t="shared" si="118"/>
        <v>0.6</v>
      </c>
      <c r="Y1882" s="42">
        <v>-0.244144350347199</v>
      </c>
      <c r="Z1882" s="41">
        <v>7.9</v>
      </c>
      <c r="AA1882" s="43">
        <v>15</v>
      </c>
      <c r="AB1882" s="43">
        <v>22</v>
      </c>
      <c r="AC1882" s="43">
        <v>63</v>
      </c>
      <c r="AD1882" s="40">
        <v>16.4</v>
      </c>
      <c r="AE1882" s="47">
        <v>336</v>
      </c>
      <c r="AF1882" s="37">
        <v>1694</v>
      </c>
      <c r="AG1882" s="46">
        <f t="shared" si="119"/>
        <v>5.04166666666667</v>
      </c>
      <c r="AH1882" s="36" t="s">
        <v>277</v>
      </c>
    </row>
    <row r="1883" s="30" customFormat="1" customHeight="1" spans="1:34">
      <c r="A1883" s="31">
        <v>1882</v>
      </c>
      <c r="B1883" s="36" t="s">
        <v>276</v>
      </c>
      <c r="C1883" s="37" t="s">
        <v>130</v>
      </c>
      <c r="D1883" s="38">
        <v>38.0498</v>
      </c>
      <c r="E1883" s="38">
        <v>-121.7651</v>
      </c>
      <c r="F1883" s="36" t="s">
        <v>179</v>
      </c>
      <c r="G1883" s="38">
        <v>20.7715684691044</v>
      </c>
      <c r="H1883" s="38">
        <v>634816.666666667</v>
      </c>
      <c r="I1883" s="36" t="s">
        <v>96</v>
      </c>
      <c r="J1883" s="38">
        <v>204.647435897436</v>
      </c>
      <c r="K1883" s="36" t="s">
        <v>96</v>
      </c>
      <c r="L1883" s="39">
        <v>0.988167628799587</v>
      </c>
      <c r="M1883" s="39">
        <v>-3.47929955140343</v>
      </c>
      <c r="N1883" s="39">
        <v>0.511658859096652</v>
      </c>
      <c r="O1883" s="39">
        <v>-3.99095841050008</v>
      </c>
      <c r="P1883" s="39">
        <v>-3.47929955140343</v>
      </c>
      <c r="Q1883" s="39">
        <v>0.511658859096652</v>
      </c>
      <c r="R1883" s="39">
        <v>-3.99095841050008</v>
      </c>
      <c r="S1883" s="40">
        <v>5.6</v>
      </c>
      <c r="T1883" s="40">
        <v>0.6</v>
      </c>
      <c r="U1883" s="41">
        <v>1</v>
      </c>
      <c r="V1883" s="40">
        <f t="shared" si="116"/>
        <v>9.33333333333333</v>
      </c>
      <c r="W1883" s="40">
        <f t="shared" si="117"/>
        <v>5.6</v>
      </c>
      <c r="X1883" s="40">
        <f t="shared" si="118"/>
        <v>0.6</v>
      </c>
      <c r="Y1883" s="42">
        <v>-0.244144350347199</v>
      </c>
      <c r="Z1883" s="41">
        <v>7.9</v>
      </c>
      <c r="AA1883" s="43">
        <v>15</v>
      </c>
      <c r="AB1883" s="43">
        <v>22</v>
      </c>
      <c r="AC1883" s="43">
        <v>63</v>
      </c>
      <c r="AD1883" s="40">
        <v>16.4</v>
      </c>
      <c r="AE1883" s="47">
        <v>336</v>
      </c>
      <c r="AF1883" s="37">
        <v>1694</v>
      </c>
      <c r="AG1883" s="46">
        <f t="shared" si="119"/>
        <v>5.04166666666667</v>
      </c>
      <c r="AH1883" s="36" t="s">
        <v>277</v>
      </c>
    </row>
    <row r="1884" s="30" customFormat="1" customHeight="1" spans="1:34">
      <c r="A1884" s="31">
        <v>1883</v>
      </c>
      <c r="B1884" s="36" t="s">
        <v>276</v>
      </c>
      <c r="C1884" s="37" t="s">
        <v>130</v>
      </c>
      <c r="D1884" s="38">
        <v>38.0498</v>
      </c>
      <c r="E1884" s="38">
        <v>-121.7651</v>
      </c>
      <c r="F1884" s="36" t="s">
        <v>179</v>
      </c>
      <c r="G1884" s="38">
        <v>19.7924521319756</v>
      </c>
      <c r="H1884" s="38">
        <v>302192.916666667</v>
      </c>
      <c r="I1884" s="36" t="s">
        <v>96</v>
      </c>
      <c r="J1884" s="38">
        <v>136.378205128206</v>
      </c>
      <c r="K1884" s="36" t="s">
        <v>96</v>
      </c>
      <c r="L1884" s="39">
        <v>0.856246833098822</v>
      </c>
      <c r="M1884" s="39">
        <v>-3.88515627886259</v>
      </c>
      <c r="N1884" s="39">
        <v>-0.230611773858929</v>
      </c>
      <c r="O1884" s="39">
        <v>-3.65454450500366</v>
      </c>
      <c r="P1884" s="39">
        <v>-3.88515627886259</v>
      </c>
      <c r="Q1884" s="39">
        <v>-0.230611773858929</v>
      </c>
      <c r="R1884" s="39">
        <v>-3.65454450500366</v>
      </c>
      <c r="S1884" s="40">
        <v>5.6</v>
      </c>
      <c r="T1884" s="40">
        <v>0.6</v>
      </c>
      <c r="U1884" s="41">
        <v>1</v>
      </c>
      <c r="V1884" s="40">
        <f t="shared" si="116"/>
        <v>9.33333333333333</v>
      </c>
      <c r="W1884" s="40">
        <f t="shared" si="117"/>
        <v>5.6</v>
      </c>
      <c r="X1884" s="40">
        <f t="shared" si="118"/>
        <v>0.6</v>
      </c>
      <c r="Y1884" s="42">
        <v>-0.244144350347199</v>
      </c>
      <c r="Z1884" s="41">
        <v>7.9</v>
      </c>
      <c r="AA1884" s="43">
        <v>15</v>
      </c>
      <c r="AB1884" s="43">
        <v>22</v>
      </c>
      <c r="AC1884" s="43">
        <v>63</v>
      </c>
      <c r="AD1884" s="40">
        <v>16.4</v>
      </c>
      <c r="AE1884" s="47">
        <v>336</v>
      </c>
      <c r="AF1884" s="37">
        <v>1694</v>
      </c>
      <c r="AG1884" s="46">
        <f t="shared" si="119"/>
        <v>5.04166666666667</v>
      </c>
      <c r="AH1884" s="36" t="s">
        <v>277</v>
      </c>
    </row>
    <row r="1885" s="30" customFormat="1" customHeight="1" spans="1:34">
      <c r="A1885" s="31">
        <v>1884</v>
      </c>
      <c r="B1885" s="36" t="s">
        <v>276</v>
      </c>
      <c r="C1885" s="37" t="s">
        <v>130</v>
      </c>
      <c r="D1885" s="38">
        <v>38.0498</v>
      </c>
      <c r="E1885" s="38">
        <v>-121.7651</v>
      </c>
      <c r="F1885" s="36" t="s">
        <v>179</v>
      </c>
      <c r="G1885" s="38">
        <v>20.7091218800214</v>
      </c>
      <c r="H1885" s="38">
        <v>454755</v>
      </c>
      <c r="I1885" s="36" t="s">
        <v>96</v>
      </c>
      <c r="J1885" s="38">
        <v>136.378205128206</v>
      </c>
      <c r="K1885" s="36" t="s">
        <v>96</v>
      </c>
      <c r="L1885" s="39">
        <v>0.979780161832352</v>
      </c>
      <c r="M1885" s="39">
        <v>-3.88515627886259</v>
      </c>
      <c r="N1885" s="39">
        <v>0.178081428190619</v>
      </c>
      <c r="O1885" s="39">
        <v>-4.06323770705321</v>
      </c>
      <c r="P1885" s="39">
        <v>-3.88515627886259</v>
      </c>
      <c r="Q1885" s="39">
        <v>0.178081428190619</v>
      </c>
      <c r="R1885" s="39">
        <v>-4.06323770705321</v>
      </c>
      <c r="S1885" s="40">
        <v>5.6</v>
      </c>
      <c r="T1885" s="40">
        <v>0.6</v>
      </c>
      <c r="U1885" s="41">
        <v>1</v>
      </c>
      <c r="V1885" s="40">
        <f t="shared" si="116"/>
        <v>9.33333333333333</v>
      </c>
      <c r="W1885" s="40">
        <f t="shared" si="117"/>
        <v>5.6</v>
      </c>
      <c r="X1885" s="40">
        <f t="shared" si="118"/>
        <v>0.6</v>
      </c>
      <c r="Y1885" s="42">
        <v>-0.244144350347199</v>
      </c>
      <c r="Z1885" s="41">
        <v>7.9</v>
      </c>
      <c r="AA1885" s="43">
        <v>15</v>
      </c>
      <c r="AB1885" s="43">
        <v>22</v>
      </c>
      <c r="AC1885" s="43">
        <v>63</v>
      </c>
      <c r="AD1885" s="40">
        <v>16.4</v>
      </c>
      <c r="AE1885" s="47">
        <v>336</v>
      </c>
      <c r="AF1885" s="37">
        <v>1694</v>
      </c>
      <c r="AG1885" s="46">
        <f t="shared" si="119"/>
        <v>5.04166666666667</v>
      </c>
      <c r="AH1885" s="36" t="s">
        <v>277</v>
      </c>
    </row>
    <row r="1886" s="30" customFormat="1" customHeight="1" spans="1:34">
      <c r="A1886" s="31">
        <v>1885</v>
      </c>
      <c r="B1886" s="36" t="s">
        <v>276</v>
      </c>
      <c r="C1886" s="37" t="s">
        <v>130</v>
      </c>
      <c r="D1886" s="38">
        <v>38.0498</v>
      </c>
      <c r="E1886" s="38">
        <v>-121.7651</v>
      </c>
      <c r="F1886" s="36" t="s">
        <v>179</v>
      </c>
      <c r="G1886" s="38">
        <v>20.6126366975194</v>
      </c>
      <c r="H1886" s="38">
        <v>514711.666666667</v>
      </c>
      <c r="I1886" s="36" t="s">
        <v>96</v>
      </c>
      <c r="J1886" s="38">
        <v>136.378205128206</v>
      </c>
      <c r="K1886" s="36" t="s">
        <v>96</v>
      </c>
      <c r="L1886" s="39">
        <v>0.966813815342505</v>
      </c>
      <c r="M1886" s="39">
        <v>-3.88515627886259</v>
      </c>
      <c r="N1886" s="39">
        <v>0.301929489128142</v>
      </c>
      <c r="O1886" s="39">
        <v>-4.18708576799073</v>
      </c>
      <c r="P1886" s="39">
        <v>-3.88515627886259</v>
      </c>
      <c r="Q1886" s="39">
        <v>0.301929489128142</v>
      </c>
      <c r="R1886" s="39">
        <v>-4.18708576799073</v>
      </c>
      <c r="S1886" s="40">
        <v>5.6</v>
      </c>
      <c r="T1886" s="40">
        <v>0.6</v>
      </c>
      <c r="U1886" s="41">
        <v>1</v>
      </c>
      <c r="V1886" s="40">
        <f t="shared" si="116"/>
        <v>9.33333333333333</v>
      </c>
      <c r="W1886" s="40">
        <f t="shared" si="117"/>
        <v>5.6</v>
      </c>
      <c r="X1886" s="40">
        <f t="shared" si="118"/>
        <v>0.6</v>
      </c>
      <c r="Y1886" s="42">
        <v>-0.244144350347199</v>
      </c>
      <c r="Z1886" s="41">
        <v>7.9</v>
      </c>
      <c r="AA1886" s="43">
        <v>15</v>
      </c>
      <c r="AB1886" s="43">
        <v>22</v>
      </c>
      <c r="AC1886" s="43">
        <v>63</v>
      </c>
      <c r="AD1886" s="40">
        <v>16.4</v>
      </c>
      <c r="AE1886" s="47">
        <v>336</v>
      </c>
      <c r="AF1886" s="37">
        <v>1694</v>
      </c>
      <c r="AG1886" s="46">
        <f t="shared" si="119"/>
        <v>5.04166666666667</v>
      </c>
      <c r="AH1886" s="36" t="s">
        <v>277</v>
      </c>
    </row>
    <row r="1887" s="30" customFormat="1" customHeight="1" spans="1:34">
      <c r="A1887" s="31">
        <v>1886</v>
      </c>
      <c r="B1887" s="36" t="s">
        <v>276</v>
      </c>
      <c r="C1887" s="37" t="s">
        <v>130</v>
      </c>
      <c r="D1887" s="38">
        <v>38.0498</v>
      </c>
      <c r="E1887" s="38">
        <v>-121.7651</v>
      </c>
      <c r="F1887" s="36" t="s">
        <v>179</v>
      </c>
      <c r="G1887" s="38">
        <v>19.7325603611412</v>
      </c>
      <c r="H1887" s="38">
        <v>343204.583333333</v>
      </c>
      <c r="I1887" s="36" t="s">
        <v>96</v>
      </c>
      <c r="J1887" s="38">
        <v>204.647435897436</v>
      </c>
      <c r="K1887" s="36" t="s">
        <v>96</v>
      </c>
      <c r="L1887" s="39">
        <v>0.848148715796576</v>
      </c>
      <c r="M1887" s="39">
        <v>-3.47929955140343</v>
      </c>
      <c r="N1887" s="39">
        <v>-0.103350661973906</v>
      </c>
      <c r="O1887" s="39">
        <v>-3.37594888942953</v>
      </c>
      <c r="P1887" s="39">
        <v>-3.47929955140343</v>
      </c>
      <c r="Q1887" s="39">
        <v>-0.103350661973906</v>
      </c>
      <c r="R1887" s="39">
        <v>-3.37594888942953</v>
      </c>
      <c r="S1887" s="40">
        <v>5.6</v>
      </c>
      <c r="T1887" s="40">
        <v>0.6</v>
      </c>
      <c r="U1887" s="41">
        <v>1</v>
      </c>
      <c r="V1887" s="40">
        <f t="shared" si="116"/>
        <v>9.33333333333333</v>
      </c>
      <c r="W1887" s="40">
        <f t="shared" si="117"/>
        <v>5.6</v>
      </c>
      <c r="X1887" s="40">
        <f t="shared" si="118"/>
        <v>0.6</v>
      </c>
      <c r="Y1887" s="42">
        <v>-0.244144350347199</v>
      </c>
      <c r="Z1887" s="41">
        <v>7.9</v>
      </c>
      <c r="AA1887" s="43">
        <v>15</v>
      </c>
      <c r="AB1887" s="43">
        <v>22</v>
      </c>
      <c r="AC1887" s="43">
        <v>63</v>
      </c>
      <c r="AD1887" s="40">
        <v>16.4</v>
      </c>
      <c r="AE1887" s="47">
        <v>336</v>
      </c>
      <c r="AF1887" s="37">
        <v>1694</v>
      </c>
      <c r="AG1887" s="46">
        <f t="shared" si="119"/>
        <v>5.04166666666667</v>
      </c>
      <c r="AH1887" s="36" t="s">
        <v>277</v>
      </c>
    </row>
    <row r="1888" s="30" customFormat="1" customHeight="1" spans="1:34">
      <c r="A1888" s="31">
        <v>1887</v>
      </c>
      <c r="B1888" s="36" t="s">
        <v>276</v>
      </c>
      <c r="C1888" s="37" t="s">
        <v>130</v>
      </c>
      <c r="D1888" s="38">
        <v>38.0498</v>
      </c>
      <c r="E1888" s="38">
        <v>-121.7651</v>
      </c>
      <c r="F1888" s="36" t="s">
        <v>179</v>
      </c>
      <c r="G1888" s="38">
        <v>19.7027395119315</v>
      </c>
      <c r="H1888" s="38">
        <v>465401.666666667</v>
      </c>
      <c r="I1888" s="36" t="s">
        <v>96</v>
      </c>
      <c r="J1888" s="38">
        <v>204.647435897436</v>
      </c>
      <c r="K1888" s="36" t="s">
        <v>96</v>
      </c>
      <c r="L1888" s="39">
        <v>0.844115328395198</v>
      </c>
      <c r="M1888" s="39">
        <v>-3.47929955140343</v>
      </c>
      <c r="N1888" s="39">
        <v>0.201223447811218</v>
      </c>
      <c r="O1888" s="39">
        <v>-3.68052299921465</v>
      </c>
      <c r="P1888" s="39">
        <v>-3.47929955140343</v>
      </c>
      <c r="Q1888" s="39">
        <v>0.201223447811218</v>
      </c>
      <c r="R1888" s="39">
        <v>-3.68052299921465</v>
      </c>
      <c r="S1888" s="40">
        <v>5.6</v>
      </c>
      <c r="T1888" s="40">
        <v>0.6</v>
      </c>
      <c r="U1888" s="41">
        <v>1</v>
      </c>
      <c r="V1888" s="40">
        <f t="shared" si="116"/>
        <v>9.33333333333333</v>
      </c>
      <c r="W1888" s="40">
        <f t="shared" si="117"/>
        <v>5.6</v>
      </c>
      <c r="X1888" s="40">
        <f t="shared" si="118"/>
        <v>0.6</v>
      </c>
      <c r="Y1888" s="42">
        <v>-0.244144350347199</v>
      </c>
      <c r="Z1888" s="41">
        <v>7.9</v>
      </c>
      <c r="AA1888" s="43">
        <v>15</v>
      </c>
      <c r="AB1888" s="43">
        <v>22</v>
      </c>
      <c r="AC1888" s="43">
        <v>63</v>
      </c>
      <c r="AD1888" s="40">
        <v>16.4</v>
      </c>
      <c r="AE1888" s="47">
        <v>336</v>
      </c>
      <c r="AF1888" s="37">
        <v>1694</v>
      </c>
      <c r="AG1888" s="46">
        <f t="shared" si="119"/>
        <v>5.04166666666667</v>
      </c>
      <c r="AH1888" s="36" t="s">
        <v>277</v>
      </c>
    </row>
    <row r="1889" s="30" customFormat="1" customHeight="1" spans="1:34">
      <c r="A1889" s="31">
        <v>1888</v>
      </c>
      <c r="B1889" s="36" t="s">
        <v>276</v>
      </c>
      <c r="C1889" s="37" t="s">
        <v>130</v>
      </c>
      <c r="D1889" s="38">
        <v>38.0498</v>
      </c>
      <c r="E1889" s="38">
        <v>-121.7651</v>
      </c>
      <c r="F1889" s="36" t="s">
        <v>179</v>
      </c>
      <c r="G1889" s="38">
        <v>18.2297597129064</v>
      </c>
      <c r="H1889" s="38">
        <v>279678.333333333</v>
      </c>
      <c r="I1889" s="36" t="s">
        <v>96</v>
      </c>
      <c r="J1889" s="38">
        <v>68.2692307692305</v>
      </c>
      <c r="K1889" s="36" t="s">
        <v>96</v>
      </c>
      <c r="L1889" s="39">
        <v>0.643861488200507</v>
      </c>
      <c r="M1889" s="39">
        <v>-4.57712906116661</v>
      </c>
      <c r="N1889" s="39">
        <v>-0.308037250941438</v>
      </c>
      <c r="O1889" s="39">
        <v>-4.26909181022517</v>
      </c>
      <c r="P1889" s="39">
        <v>-4.57712906116661</v>
      </c>
      <c r="Q1889" s="39">
        <v>-0.308037250941438</v>
      </c>
      <c r="R1889" s="39">
        <v>-4.26909181022517</v>
      </c>
      <c r="S1889" s="40">
        <v>5.6</v>
      </c>
      <c r="T1889" s="40">
        <v>0.6</v>
      </c>
      <c r="U1889" s="41">
        <v>1</v>
      </c>
      <c r="V1889" s="40">
        <f t="shared" si="116"/>
        <v>9.33333333333333</v>
      </c>
      <c r="W1889" s="40">
        <f t="shared" si="117"/>
        <v>5.6</v>
      </c>
      <c r="X1889" s="40">
        <f t="shared" si="118"/>
        <v>0.6</v>
      </c>
      <c r="Y1889" s="42">
        <v>-0.244144350347199</v>
      </c>
      <c r="Z1889" s="41">
        <v>7.9</v>
      </c>
      <c r="AA1889" s="43">
        <v>15</v>
      </c>
      <c r="AB1889" s="43">
        <v>22</v>
      </c>
      <c r="AC1889" s="43">
        <v>63</v>
      </c>
      <c r="AD1889" s="40">
        <v>16.4</v>
      </c>
      <c r="AE1889" s="47">
        <v>336</v>
      </c>
      <c r="AF1889" s="37">
        <v>1694</v>
      </c>
      <c r="AG1889" s="46">
        <f t="shared" si="119"/>
        <v>5.04166666666667</v>
      </c>
      <c r="AH1889" s="36" t="s">
        <v>277</v>
      </c>
    </row>
    <row r="1890" s="30" customFormat="1" customHeight="1" spans="1:34">
      <c r="A1890" s="31">
        <v>1889</v>
      </c>
      <c r="B1890" s="36" t="s">
        <v>276</v>
      </c>
      <c r="C1890" s="37" t="s">
        <v>130</v>
      </c>
      <c r="D1890" s="38">
        <v>38.0498</v>
      </c>
      <c r="E1890" s="38">
        <v>-121.7651</v>
      </c>
      <c r="F1890" s="36" t="s">
        <v>179</v>
      </c>
      <c r="G1890" s="38">
        <v>17.4805643580337</v>
      </c>
      <c r="H1890" s="38">
        <v>222645.416666667</v>
      </c>
      <c r="I1890" s="36" t="s">
        <v>96</v>
      </c>
      <c r="J1890" s="38">
        <v>68.2692307692305</v>
      </c>
      <c r="K1890" s="36" t="s">
        <v>96</v>
      </c>
      <c r="L1890" s="39">
        <v>0.54122845973324</v>
      </c>
      <c r="M1890" s="39">
        <v>-4.57712906116661</v>
      </c>
      <c r="N1890" s="39">
        <v>-0.53609693801672</v>
      </c>
      <c r="O1890" s="39">
        <v>-4.04103212314989</v>
      </c>
      <c r="P1890" s="39">
        <v>-4.57712906116661</v>
      </c>
      <c r="Q1890" s="39">
        <v>-0.53609693801672</v>
      </c>
      <c r="R1890" s="39">
        <v>-4.04103212314989</v>
      </c>
      <c r="S1890" s="40">
        <v>5.6</v>
      </c>
      <c r="T1890" s="40">
        <v>0.6</v>
      </c>
      <c r="U1890" s="41">
        <v>1</v>
      </c>
      <c r="V1890" s="40">
        <f t="shared" si="116"/>
        <v>9.33333333333333</v>
      </c>
      <c r="W1890" s="40">
        <f t="shared" si="117"/>
        <v>5.6</v>
      </c>
      <c r="X1890" s="40">
        <f t="shared" si="118"/>
        <v>0.6</v>
      </c>
      <c r="Y1890" s="42">
        <v>-0.244144350347199</v>
      </c>
      <c r="Z1890" s="41">
        <v>7.9</v>
      </c>
      <c r="AA1890" s="43">
        <v>15</v>
      </c>
      <c r="AB1890" s="43">
        <v>22</v>
      </c>
      <c r="AC1890" s="43">
        <v>63</v>
      </c>
      <c r="AD1890" s="40">
        <v>16.4</v>
      </c>
      <c r="AE1890" s="47">
        <v>336</v>
      </c>
      <c r="AF1890" s="37">
        <v>1694</v>
      </c>
      <c r="AG1890" s="46">
        <f t="shared" si="119"/>
        <v>5.04166666666667</v>
      </c>
      <c r="AH1890" s="36" t="s">
        <v>277</v>
      </c>
    </row>
    <row r="1891" s="30" customFormat="1" customHeight="1" spans="1:34">
      <c r="A1891" s="31">
        <v>1890</v>
      </c>
      <c r="B1891" s="36" t="s">
        <v>276</v>
      </c>
      <c r="C1891" s="37" t="s">
        <v>130</v>
      </c>
      <c r="D1891" s="38">
        <v>38.0498</v>
      </c>
      <c r="E1891" s="38">
        <v>-121.7651</v>
      </c>
      <c r="F1891" s="36" t="s">
        <v>179</v>
      </c>
      <c r="G1891" s="38">
        <v>15.8258925053004</v>
      </c>
      <c r="H1891" s="38">
        <v>279159.583333333</v>
      </c>
      <c r="I1891" s="36" t="s">
        <v>96</v>
      </c>
      <c r="J1891" s="38">
        <v>136.378205128206</v>
      </c>
      <c r="K1891" s="36" t="s">
        <v>96</v>
      </c>
      <c r="L1891" s="39">
        <v>0.312667677097444</v>
      </c>
      <c r="M1891" s="39">
        <v>-3.88515627886259</v>
      </c>
      <c r="N1891" s="39">
        <v>-0.309893782624515</v>
      </c>
      <c r="O1891" s="39">
        <v>-3.57526249623808</v>
      </c>
      <c r="P1891" s="39">
        <v>-3.88515627886259</v>
      </c>
      <c r="Q1891" s="39">
        <v>-0.309893782624515</v>
      </c>
      <c r="R1891" s="39">
        <v>-3.57526249623808</v>
      </c>
      <c r="S1891" s="40">
        <v>5.6</v>
      </c>
      <c r="T1891" s="40">
        <v>0.6</v>
      </c>
      <c r="U1891" s="41">
        <v>1</v>
      </c>
      <c r="V1891" s="40">
        <f t="shared" si="116"/>
        <v>9.33333333333333</v>
      </c>
      <c r="W1891" s="40">
        <f t="shared" si="117"/>
        <v>5.6</v>
      </c>
      <c r="X1891" s="40">
        <f t="shared" si="118"/>
        <v>0.6</v>
      </c>
      <c r="Y1891" s="42">
        <v>-0.244144350347199</v>
      </c>
      <c r="Z1891" s="41">
        <v>7.9</v>
      </c>
      <c r="AA1891" s="43">
        <v>15</v>
      </c>
      <c r="AB1891" s="43">
        <v>22</v>
      </c>
      <c r="AC1891" s="43">
        <v>63</v>
      </c>
      <c r="AD1891" s="40">
        <v>16.4</v>
      </c>
      <c r="AE1891" s="47">
        <v>336</v>
      </c>
      <c r="AF1891" s="37">
        <v>1694</v>
      </c>
      <c r="AG1891" s="46">
        <f t="shared" si="119"/>
        <v>5.04166666666667</v>
      </c>
      <c r="AH1891" s="36" t="s">
        <v>277</v>
      </c>
    </row>
    <row r="1892" s="30" customFormat="1" customHeight="1" spans="1:34">
      <c r="A1892" s="31">
        <v>1891</v>
      </c>
      <c r="B1892" s="36" t="s">
        <v>276</v>
      </c>
      <c r="C1892" s="37" t="s">
        <v>130</v>
      </c>
      <c r="D1892" s="38">
        <v>38.0498</v>
      </c>
      <c r="E1892" s="38">
        <v>-121.7651</v>
      </c>
      <c r="F1892" s="36" t="s">
        <v>179</v>
      </c>
      <c r="G1892" s="38">
        <v>15.9521432939173</v>
      </c>
      <c r="H1892" s="38">
        <v>135566.25</v>
      </c>
      <c r="I1892" s="36" t="s">
        <v>96</v>
      </c>
      <c r="J1892" s="38">
        <v>68.2692307692305</v>
      </c>
      <c r="K1892" s="36" t="s">
        <v>96</v>
      </c>
      <c r="L1892" s="39">
        <v>0.330198968502977</v>
      </c>
      <c r="M1892" s="39">
        <v>-4.57712906116661</v>
      </c>
      <c r="N1892" s="39">
        <v>-1.03221693347761</v>
      </c>
      <c r="O1892" s="39">
        <v>-3.54491212768899</v>
      </c>
      <c r="P1892" s="39">
        <v>-4.57712906116661</v>
      </c>
      <c r="Q1892" s="39">
        <v>-1.03221693347761</v>
      </c>
      <c r="R1892" s="39">
        <v>-3.54491212768899</v>
      </c>
      <c r="S1892" s="40">
        <v>5.6</v>
      </c>
      <c r="T1892" s="40">
        <v>0.6</v>
      </c>
      <c r="U1892" s="41">
        <v>1</v>
      </c>
      <c r="V1892" s="40">
        <f t="shared" si="116"/>
        <v>9.33333333333333</v>
      </c>
      <c r="W1892" s="40">
        <f t="shared" si="117"/>
        <v>5.6</v>
      </c>
      <c r="X1892" s="40">
        <f t="shared" si="118"/>
        <v>0.6</v>
      </c>
      <c r="Y1892" s="42">
        <v>-0.244144350347199</v>
      </c>
      <c r="Z1892" s="41">
        <v>7.9</v>
      </c>
      <c r="AA1892" s="43">
        <v>15</v>
      </c>
      <c r="AB1892" s="43">
        <v>22</v>
      </c>
      <c r="AC1892" s="43">
        <v>63</v>
      </c>
      <c r="AD1892" s="40">
        <v>16.4</v>
      </c>
      <c r="AE1892" s="47">
        <v>336</v>
      </c>
      <c r="AF1892" s="37">
        <v>1694</v>
      </c>
      <c r="AG1892" s="46">
        <f t="shared" si="119"/>
        <v>5.04166666666667</v>
      </c>
      <c r="AH1892" s="36" t="s">
        <v>277</v>
      </c>
    </row>
    <row r="1893" s="30" customFormat="1" customHeight="1" spans="1:34">
      <c r="A1893" s="31">
        <v>1892</v>
      </c>
      <c r="B1893" s="36" t="s">
        <v>276</v>
      </c>
      <c r="C1893" s="37" t="s">
        <v>130</v>
      </c>
      <c r="D1893" s="38">
        <v>38.0498</v>
      </c>
      <c r="E1893" s="38">
        <v>-121.7651</v>
      </c>
      <c r="F1893" s="36" t="s">
        <v>179</v>
      </c>
      <c r="G1893" s="38">
        <v>14.0940610860358</v>
      </c>
      <c r="H1893" s="38">
        <v>120032.5</v>
      </c>
      <c r="I1893" s="36" t="s">
        <v>96</v>
      </c>
      <c r="J1893" s="38">
        <v>68.2692307692305</v>
      </c>
      <c r="K1893" s="36" t="s">
        <v>96</v>
      </c>
      <c r="L1893" s="39">
        <v>0.0706284949984877</v>
      </c>
      <c r="M1893" s="39">
        <v>-4.57712906116661</v>
      </c>
      <c r="N1893" s="39">
        <v>-1.15391484475274</v>
      </c>
      <c r="O1893" s="39">
        <v>-3.42321421641386</v>
      </c>
      <c r="P1893" s="39">
        <v>-4.57712906116661</v>
      </c>
      <c r="Q1893" s="39">
        <v>-1.15391484475274</v>
      </c>
      <c r="R1893" s="39">
        <v>-3.42321421641386</v>
      </c>
      <c r="S1893" s="40">
        <v>5.6</v>
      </c>
      <c r="T1893" s="40">
        <v>0.6</v>
      </c>
      <c r="U1893" s="41">
        <v>1</v>
      </c>
      <c r="V1893" s="40">
        <f t="shared" si="116"/>
        <v>9.33333333333333</v>
      </c>
      <c r="W1893" s="40">
        <f t="shared" si="117"/>
        <v>5.6</v>
      </c>
      <c r="X1893" s="40">
        <f t="shared" si="118"/>
        <v>0.6</v>
      </c>
      <c r="Y1893" s="42">
        <v>-0.244144350347199</v>
      </c>
      <c r="Z1893" s="41">
        <v>7.9</v>
      </c>
      <c r="AA1893" s="43">
        <v>15</v>
      </c>
      <c r="AB1893" s="43">
        <v>22</v>
      </c>
      <c r="AC1893" s="43">
        <v>63</v>
      </c>
      <c r="AD1893" s="40">
        <v>16.4</v>
      </c>
      <c r="AE1893" s="47">
        <v>336</v>
      </c>
      <c r="AF1893" s="37">
        <v>1694</v>
      </c>
      <c r="AG1893" s="46">
        <f t="shared" si="119"/>
        <v>5.04166666666667</v>
      </c>
      <c r="AH1893" s="36" t="s">
        <v>277</v>
      </c>
    </row>
    <row r="1894" s="30" customFormat="1" customHeight="1" spans="1:34">
      <c r="A1894" s="31">
        <v>1893</v>
      </c>
      <c r="B1894" s="36" t="s">
        <v>276</v>
      </c>
      <c r="C1894" s="37" t="s">
        <v>130</v>
      </c>
      <c r="D1894" s="38">
        <v>38.0498</v>
      </c>
      <c r="E1894" s="38">
        <v>-121.7651</v>
      </c>
      <c r="F1894" s="36" t="s">
        <v>179</v>
      </c>
      <c r="G1894" s="38">
        <v>14.1872830846424</v>
      </c>
      <c r="H1894" s="38">
        <v>167281.666666667</v>
      </c>
      <c r="I1894" s="36" t="s">
        <v>96</v>
      </c>
      <c r="J1894" s="38">
        <v>68.2692307692305</v>
      </c>
      <c r="K1894" s="36" t="s">
        <v>96</v>
      </c>
      <c r="L1894" s="39">
        <v>0.0837314154567395</v>
      </c>
      <c r="M1894" s="39">
        <v>-4.57712906116661</v>
      </c>
      <c r="N1894" s="39">
        <v>-0.82199836579372</v>
      </c>
      <c r="O1894" s="39">
        <v>-3.75513069537289</v>
      </c>
      <c r="P1894" s="39">
        <v>-4.57712906116661</v>
      </c>
      <c r="Q1894" s="39">
        <v>-0.82199836579372</v>
      </c>
      <c r="R1894" s="39">
        <v>-3.75513069537289</v>
      </c>
      <c r="S1894" s="40">
        <v>5.6</v>
      </c>
      <c r="T1894" s="40">
        <v>0.6</v>
      </c>
      <c r="U1894" s="41">
        <v>1</v>
      </c>
      <c r="V1894" s="40">
        <f t="shared" si="116"/>
        <v>9.33333333333333</v>
      </c>
      <c r="W1894" s="40">
        <f t="shared" si="117"/>
        <v>5.6</v>
      </c>
      <c r="X1894" s="40">
        <f t="shared" si="118"/>
        <v>0.6</v>
      </c>
      <c r="Y1894" s="42">
        <v>-0.244144350347199</v>
      </c>
      <c r="Z1894" s="41">
        <v>7.9</v>
      </c>
      <c r="AA1894" s="43">
        <v>15</v>
      </c>
      <c r="AB1894" s="43">
        <v>22</v>
      </c>
      <c r="AC1894" s="43">
        <v>63</v>
      </c>
      <c r="AD1894" s="40">
        <v>16.4</v>
      </c>
      <c r="AE1894" s="47">
        <v>336</v>
      </c>
      <c r="AF1894" s="37">
        <v>1694</v>
      </c>
      <c r="AG1894" s="46">
        <f t="shared" si="119"/>
        <v>5.04166666666667</v>
      </c>
      <c r="AH1894" s="36" t="s">
        <v>277</v>
      </c>
    </row>
    <row r="1895" s="30" customFormat="1" customHeight="1" spans="1:34">
      <c r="A1895" s="31">
        <v>1894</v>
      </c>
      <c r="B1895" s="36" t="s">
        <v>276</v>
      </c>
      <c r="C1895" s="37" t="s">
        <v>130</v>
      </c>
      <c r="D1895" s="38">
        <v>38.0498</v>
      </c>
      <c r="E1895" s="38">
        <v>-121.7651</v>
      </c>
      <c r="F1895" s="36" t="s">
        <v>179</v>
      </c>
      <c r="G1895" s="38">
        <v>8.27046867457749</v>
      </c>
      <c r="H1895" s="38">
        <v>178654.833333333</v>
      </c>
      <c r="I1895" s="36" t="s">
        <v>96</v>
      </c>
      <c r="J1895" s="38">
        <v>68.2692307692305</v>
      </c>
      <c r="K1895" s="36" t="s">
        <v>96</v>
      </c>
      <c r="L1895" s="39">
        <v>-0.765122621505981</v>
      </c>
      <c r="M1895" s="39">
        <v>-4.57712906116661</v>
      </c>
      <c r="N1895" s="39">
        <v>-0.75622174533338</v>
      </c>
      <c r="O1895" s="39">
        <v>-3.82090731583323</v>
      </c>
      <c r="P1895" s="39">
        <v>-4.57712906116661</v>
      </c>
      <c r="Q1895" s="39">
        <v>-0.75622174533338</v>
      </c>
      <c r="R1895" s="39">
        <v>-3.82090731583323</v>
      </c>
      <c r="S1895" s="40">
        <v>5.6</v>
      </c>
      <c r="T1895" s="40">
        <v>0.6</v>
      </c>
      <c r="U1895" s="41">
        <v>1</v>
      </c>
      <c r="V1895" s="40">
        <f t="shared" si="116"/>
        <v>9.33333333333333</v>
      </c>
      <c r="W1895" s="40">
        <f t="shared" si="117"/>
        <v>5.6</v>
      </c>
      <c r="X1895" s="40">
        <f t="shared" si="118"/>
        <v>0.6</v>
      </c>
      <c r="Y1895" s="42">
        <v>-0.244144350347199</v>
      </c>
      <c r="Z1895" s="41">
        <v>7.9</v>
      </c>
      <c r="AA1895" s="43">
        <v>15</v>
      </c>
      <c r="AB1895" s="43">
        <v>22</v>
      </c>
      <c r="AC1895" s="43">
        <v>63</v>
      </c>
      <c r="AD1895" s="40">
        <v>16.4</v>
      </c>
      <c r="AE1895" s="47">
        <v>336</v>
      </c>
      <c r="AF1895" s="37">
        <v>1694</v>
      </c>
      <c r="AG1895" s="46">
        <f t="shared" si="119"/>
        <v>5.04166666666667</v>
      </c>
      <c r="AH1895" s="36" t="s">
        <v>277</v>
      </c>
    </row>
    <row r="1896" s="30" customFormat="1" customHeight="1" spans="1:34">
      <c r="A1896" s="31">
        <v>1895</v>
      </c>
      <c r="B1896" s="36" t="s">
        <v>276</v>
      </c>
      <c r="C1896" s="37" t="s">
        <v>130</v>
      </c>
      <c r="D1896" s="38">
        <v>38.0498</v>
      </c>
      <c r="E1896" s="38">
        <v>-121.7651</v>
      </c>
      <c r="F1896" s="36" t="s">
        <v>179</v>
      </c>
      <c r="G1896" s="38">
        <v>9.12816408865739</v>
      </c>
      <c r="H1896" s="38">
        <v>166139.625</v>
      </c>
      <c r="I1896" s="36" t="s">
        <v>96</v>
      </c>
      <c r="J1896" s="38">
        <v>68.2692307692305</v>
      </c>
      <c r="K1896" s="36" t="s">
        <v>96</v>
      </c>
      <c r="L1896" s="39">
        <v>-0.639868260406537</v>
      </c>
      <c r="M1896" s="39">
        <v>-4.57712906116661</v>
      </c>
      <c r="N1896" s="39">
        <v>-0.828848834923555</v>
      </c>
      <c r="O1896" s="39">
        <v>-3.74828022624305</v>
      </c>
      <c r="P1896" s="39">
        <v>-4.57712906116661</v>
      </c>
      <c r="Q1896" s="39">
        <v>-0.828848834923555</v>
      </c>
      <c r="R1896" s="39">
        <v>-3.74828022624305</v>
      </c>
      <c r="S1896" s="40">
        <v>5.6</v>
      </c>
      <c r="T1896" s="40">
        <v>0.6</v>
      </c>
      <c r="U1896" s="41">
        <v>1</v>
      </c>
      <c r="V1896" s="40">
        <f t="shared" si="116"/>
        <v>9.33333333333333</v>
      </c>
      <c r="W1896" s="40">
        <f t="shared" si="117"/>
        <v>5.6</v>
      </c>
      <c r="X1896" s="40">
        <f t="shared" si="118"/>
        <v>0.6</v>
      </c>
      <c r="Y1896" s="42">
        <v>-0.244144350347199</v>
      </c>
      <c r="Z1896" s="41">
        <v>7.9</v>
      </c>
      <c r="AA1896" s="43">
        <v>15</v>
      </c>
      <c r="AB1896" s="43">
        <v>22</v>
      </c>
      <c r="AC1896" s="43">
        <v>63</v>
      </c>
      <c r="AD1896" s="40">
        <v>16.4</v>
      </c>
      <c r="AE1896" s="47">
        <v>336</v>
      </c>
      <c r="AF1896" s="37">
        <v>1694</v>
      </c>
      <c r="AG1896" s="46">
        <f t="shared" si="119"/>
        <v>5.04166666666667</v>
      </c>
      <c r="AH1896" s="36" t="s">
        <v>277</v>
      </c>
    </row>
    <row r="1897" s="30" customFormat="1" customHeight="1" spans="1:34">
      <c r="A1897" s="31">
        <v>1896</v>
      </c>
      <c r="B1897" s="36" t="s">
        <v>276</v>
      </c>
      <c r="C1897" s="37" t="s">
        <v>130</v>
      </c>
      <c r="D1897" s="38">
        <v>38.0498</v>
      </c>
      <c r="E1897" s="38">
        <v>-121.7651</v>
      </c>
      <c r="F1897" s="36" t="s">
        <v>179</v>
      </c>
      <c r="G1897" s="38">
        <v>9.21691952622393</v>
      </c>
      <c r="H1897" s="38">
        <v>199723.541666667</v>
      </c>
      <c r="I1897" s="36" t="s">
        <v>96</v>
      </c>
      <c r="J1897" s="38">
        <v>136.378205128206</v>
      </c>
      <c r="K1897" s="36" t="s">
        <v>96</v>
      </c>
      <c r="L1897" s="39">
        <v>-0.626950221045284</v>
      </c>
      <c r="M1897" s="39">
        <v>-3.88515627886259</v>
      </c>
      <c r="N1897" s="39">
        <v>-0.644743265564457</v>
      </c>
      <c r="O1897" s="39">
        <v>-3.24041301329813</v>
      </c>
      <c r="P1897" s="39">
        <v>-3.88515627886259</v>
      </c>
      <c r="Q1897" s="39">
        <v>-0.644743265564457</v>
      </c>
      <c r="R1897" s="39">
        <v>-3.24041301329813</v>
      </c>
      <c r="S1897" s="40">
        <v>5.6</v>
      </c>
      <c r="T1897" s="40">
        <v>0.6</v>
      </c>
      <c r="U1897" s="41">
        <v>1</v>
      </c>
      <c r="V1897" s="40">
        <f t="shared" si="116"/>
        <v>9.33333333333333</v>
      </c>
      <c r="W1897" s="40">
        <f t="shared" si="117"/>
        <v>5.6</v>
      </c>
      <c r="X1897" s="40">
        <f t="shared" si="118"/>
        <v>0.6</v>
      </c>
      <c r="Y1897" s="42">
        <v>-0.244144350347199</v>
      </c>
      <c r="Z1897" s="41">
        <v>7.9</v>
      </c>
      <c r="AA1897" s="43">
        <v>15</v>
      </c>
      <c r="AB1897" s="43">
        <v>22</v>
      </c>
      <c r="AC1897" s="43">
        <v>63</v>
      </c>
      <c r="AD1897" s="40">
        <v>16.4</v>
      </c>
      <c r="AE1897" s="47">
        <v>336</v>
      </c>
      <c r="AF1897" s="37">
        <v>1694</v>
      </c>
      <c r="AG1897" s="46">
        <f t="shared" si="119"/>
        <v>5.04166666666667</v>
      </c>
      <c r="AH1897" s="36" t="s">
        <v>277</v>
      </c>
    </row>
    <row r="1898" s="30" customFormat="1" customHeight="1" spans="1:34">
      <c r="A1898" s="31">
        <v>1897</v>
      </c>
      <c r="B1898" s="36" t="s">
        <v>276</v>
      </c>
      <c r="C1898" s="37" t="s">
        <v>130</v>
      </c>
      <c r="D1898" s="38">
        <v>38.0498</v>
      </c>
      <c r="E1898" s="38">
        <v>-121.7651</v>
      </c>
      <c r="F1898" s="36" t="s">
        <v>179</v>
      </c>
      <c r="G1898" s="38">
        <v>9.76358390093806</v>
      </c>
      <c r="H1898" s="38">
        <v>182624.166666667</v>
      </c>
      <c r="I1898" s="36" t="s">
        <v>96</v>
      </c>
      <c r="J1898" s="38">
        <v>136.378205128206</v>
      </c>
      <c r="K1898" s="36" t="s">
        <v>96</v>
      </c>
      <c r="L1898" s="39">
        <v>-0.547563860829698</v>
      </c>
      <c r="M1898" s="39">
        <v>-3.88515627886259</v>
      </c>
      <c r="N1898" s="39">
        <v>-0.734247077223585</v>
      </c>
      <c r="O1898" s="39">
        <v>-3.15090920163901</v>
      </c>
      <c r="P1898" s="39">
        <v>-3.88515627886259</v>
      </c>
      <c r="Q1898" s="39">
        <v>-0.734247077223585</v>
      </c>
      <c r="R1898" s="39">
        <v>-3.15090920163901</v>
      </c>
      <c r="S1898" s="40">
        <v>5.6</v>
      </c>
      <c r="T1898" s="40">
        <v>0.6</v>
      </c>
      <c r="U1898" s="41">
        <v>1</v>
      </c>
      <c r="V1898" s="40">
        <f t="shared" si="116"/>
        <v>9.33333333333333</v>
      </c>
      <c r="W1898" s="40">
        <f t="shared" si="117"/>
        <v>5.6</v>
      </c>
      <c r="X1898" s="40">
        <f t="shared" si="118"/>
        <v>0.6</v>
      </c>
      <c r="Y1898" s="42">
        <v>-0.244144350347199</v>
      </c>
      <c r="Z1898" s="41">
        <v>7.9</v>
      </c>
      <c r="AA1898" s="43">
        <v>15</v>
      </c>
      <c r="AB1898" s="43">
        <v>22</v>
      </c>
      <c r="AC1898" s="43">
        <v>63</v>
      </c>
      <c r="AD1898" s="40">
        <v>16.4</v>
      </c>
      <c r="AE1898" s="47">
        <v>336</v>
      </c>
      <c r="AF1898" s="37">
        <v>1694</v>
      </c>
      <c r="AG1898" s="46">
        <f t="shared" si="119"/>
        <v>5.04166666666667</v>
      </c>
      <c r="AH1898" s="36" t="s">
        <v>277</v>
      </c>
    </row>
    <row r="1899" s="30" customFormat="1" customHeight="1" spans="1:34">
      <c r="A1899" s="31">
        <v>1898</v>
      </c>
      <c r="B1899" s="36" t="s">
        <v>276</v>
      </c>
      <c r="C1899" s="37" t="s">
        <v>130</v>
      </c>
      <c r="D1899" s="38">
        <v>38.0498</v>
      </c>
      <c r="E1899" s="38">
        <v>-121.7651</v>
      </c>
      <c r="F1899" s="36" t="s">
        <v>179</v>
      </c>
      <c r="G1899" s="38">
        <v>12.5041903782876</v>
      </c>
      <c r="H1899" s="38">
        <v>169373.958333333</v>
      </c>
      <c r="I1899" s="36" t="s">
        <v>96</v>
      </c>
      <c r="J1899" s="38">
        <v>204.647435897436</v>
      </c>
      <c r="K1899" s="36" t="s">
        <v>96</v>
      </c>
      <c r="L1899" s="39">
        <v>-0.15415420554681</v>
      </c>
      <c r="M1899" s="39">
        <v>-3.47929955140343</v>
      </c>
      <c r="N1899" s="39">
        <v>-0.809568342645843</v>
      </c>
      <c r="O1899" s="39">
        <v>-2.66973120875759</v>
      </c>
      <c r="P1899" s="39">
        <v>-3.47929955140343</v>
      </c>
      <c r="Q1899" s="39">
        <v>-0.809568342645843</v>
      </c>
      <c r="R1899" s="39">
        <v>-2.66973120875759</v>
      </c>
      <c r="S1899" s="40">
        <v>5.6</v>
      </c>
      <c r="T1899" s="40">
        <v>0.6</v>
      </c>
      <c r="U1899" s="41">
        <v>1</v>
      </c>
      <c r="V1899" s="40">
        <f t="shared" si="116"/>
        <v>9.33333333333333</v>
      </c>
      <c r="W1899" s="40">
        <f t="shared" si="117"/>
        <v>5.6</v>
      </c>
      <c r="X1899" s="40">
        <f t="shared" si="118"/>
        <v>0.6</v>
      </c>
      <c r="Y1899" s="42">
        <v>-0.244144350347199</v>
      </c>
      <c r="Z1899" s="41">
        <v>7.9</v>
      </c>
      <c r="AA1899" s="43">
        <v>15</v>
      </c>
      <c r="AB1899" s="43">
        <v>22</v>
      </c>
      <c r="AC1899" s="43">
        <v>63</v>
      </c>
      <c r="AD1899" s="40">
        <v>16.4</v>
      </c>
      <c r="AE1899" s="47">
        <v>336</v>
      </c>
      <c r="AF1899" s="37">
        <v>1694</v>
      </c>
      <c r="AG1899" s="46">
        <f t="shared" si="119"/>
        <v>5.04166666666667</v>
      </c>
      <c r="AH1899" s="36" t="s">
        <v>277</v>
      </c>
    </row>
    <row r="1900" s="30" customFormat="1" customHeight="1" spans="1:34">
      <c r="A1900" s="31">
        <v>1899</v>
      </c>
      <c r="B1900" s="36" t="s">
        <v>276</v>
      </c>
      <c r="C1900" s="37" t="s">
        <v>130</v>
      </c>
      <c r="D1900" s="38">
        <v>38.0498</v>
      </c>
      <c r="E1900" s="38">
        <v>-121.7651</v>
      </c>
      <c r="F1900" s="36" t="s">
        <v>179</v>
      </c>
      <c r="G1900" s="38">
        <v>13.3990345459307</v>
      </c>
      <c r="H1900" s="38">
        <v>120256.041666667</v>
      </c>
      <c r="I1900" s="36" t="s">
        <v>96</v>
      </c>
      <c r="J1900" s="38">
        <v>68.2692307692305</v>
      </c>
      <c r="K1900" s="36" t="s">
        <v>96</v>
      </c>
      <c r="L1900" s="39">
        <v>-0.0273304536069219</v>
      </c>
      <c r="M1900" s="39">
        <v>-4.57712906116661</v>
      </c>
      <c r="N1900" s="39">
        <v>-1.15205423392539</v>
      </c>
      <c r="O1900" s="39">
        <v>-3.42507482724121</v>
      </c>
      <c r="P1900" s="39">
        <v>-4.57712906116661</v>
      </c>
      <c r="Q1900" s="39">
        <v>-1.15205423392539</v>
      </c>
      <c r="R1900" s="39">
        <v>-3.42507482724121</v>
      </c>
      <c r="S1900" s="40">
        <v>5.6</v>
      </c>
      <c r="T1900" s="40">
        <v>0.6</v>
      </c>
      <c r="U1900" s="41">
        <v>1</v>
      </c>
      <c r="V1900" s="40">
        <f t="shared" si="116"/>
        <v>9.33333333333333</v>
      </c>
      <c r="W1900" s="40">
        <f t="shared" si="117"/>
        <v>5.6</v>
      </c>
      <c r="X1900" s="40">
        <f t="shared" si="118"/>
        <v>0.6</v>
      </c>
      <c r="Y1900" s="42">
        <v>-0.244144350347199</v>
      </c>
      <c r="Z1900" s="41">
        <v>7.9</v>
      </c>
      <c r="AA1900" s="43">
        <v>15</v>
      </c>
      <c r="AB1900" s="43">
        <v>22</v>
      </c>
      <c r="AC1900" s="43">
        <v>63</v>
      </c>
      <c r="AD1900" s="40">
        <v>16.4</v>
      </c>
      <c r="AE1900" s="47">
        <v>336</v>
      </c>
      <c r="AF1900" s="37">
        <v>1694</v>
      </c>
      <c r="AG1900" s="46">
        <f t="shared" si="119"/>
        <v>5.04166666666667</v>
      </c>
      <c r="AH1900" s="36" t="s">
        <v>277</v>
      </c>
    </row>
    <row r="1901" s="30" customFormat="1" customHeight="1" spans="1:34">
      <c r="A1901" s="31">
        <v>1900</v>
      </c>
      <c r="B1901" s="36" t="s">
        <v>278</v>
      </c>
      <c r="C1901" s="37" t="s">
        <v>135</v>
      </c>
      <c r="D1901" s="38">
        <v>52.94</v>
      </c>
      <c r="E1901" s="38">
        <v>122.86</v>
      </c>
      <c r="F1901" s="36" t="s">
        <v>102</v>
      </c>
      <c r="G1901" s="38">
        <v>16.5508383663367</v>
      </c>
      <c r="H1901" s="38">
        <v>103493.100080373</v>
      </c>
      <c r="I1901" s="36" t="s">
        <v>96</v>
      </c>
      <c r="J1901" s="38">
        <v>8.88178419700125e-13</v>
      </c>
      <c r="K1901" s="36" t="s">
        <v>96</v>
      </c>
      <c r="L1901" s="39">
        <v>0.413126235830951</v>
      </c>
      <c r="M1901" s="39">
        <v>-33.3031922579553</v>
      </c>
      <c r="N1901" s="39">
        <v>0.340755321877253</v>
      </c>
      <c r="O1901" s="39">
        <v>-33.6439475798325</v>
      </c>
      <c r="P1901" s="36"/>
      <c r="Q1901" s="39">
        <v>0.340755321877253</v>
      </c>
      <c r="R1901" s="36"/>
      <c r="S1901" s="40">
        <v>64.3</v>
      </c>
      <c r="T1901" s="40">
        <v>6.3</v>
      </c>
      <c r="U1901" s="41">
        <v>1.2</v>
      </c>
      <c r="V1901" s="40">
        <f t="shared" si="116"/>
        <v>10.2063492063492</v>
      </c>
      <c r="W1901" s="40">
        <f t="shared" si="117"/>
        <v>53.5833333333333</v>
      </c>
      <c r="X1901" s="40">
        <f t="shared" si="118"/>
        <v>5.25</v>
      </c>
      <c r="Y1901" s="38">
        <v>-11.5499999999999</v>
      </c>
      <c r="Z1901" s="41">
        <v>5.1</v>
      </c>
      <c r="AA1901" s="43">
        <v>19</v>
      </c>
      <c r="AB1901" s="43">
        <v>44</v>
      </c>
      <c r="AC1901" s="43">
        <v>37</v>
      </c>
      <c r="AD1901" s="40">
        <v>-4.33</v>
      </c>
      <c r="AE1901" s="47">
        <v>431.03</v>
      </c>
      <c r="AF1901" s="37">
        <v>785</v>
      </c>
      <c r="AG1901" s="46">
        <f t="shared" si="119"/>
        <v>1.82121894067698</v>
      </c>
      <c r="AH1901" s="36" t="s">
        <v>279</v>
      </c>
    </row>
    <row r="1902" s="30" customFormat="1" customHeight="1" spans="1:34">
      <c r="A1902" s="31">
        <v>1901</v>
      </c>
      <c r="B1902" s="36" t="s">
        <v>278</v>
      </c>
      <c r="C1902" s="37" t="s">
        <v>135</v>
      </c>
      <c r="D1902" s="38">
        <v>52.94</v>
      </c>
      <c r="E1902" s="38">
        <v>122.86</v>
      </c>
      <c r="F1902" s="36" t="s">
        <v>102</v>
      </c>
      <c r="G1902" s="38">
        <v>14.4170698019802</v>
      </c>
      <c r="H1902" s="38">
        <v>79912.2902559752</v>
      </c>
      <c r="I1902" s="36" t="s">
        <v>96</v>
      </c>
      <c r="J1902" s="38">
        <v>33.5820895522412</v>
      </c>
      <c r="K1902" s="36" t="s">
        <v>96</v>
      </c>
      <c r="L1902" s="39">
        <v>0.115993061498813</v>
      </c>
      <c r="M1902" s="39">
        <v>-2.03959563313257</v>
      </c>
      <c r="N1902" s="39">
        <v>0.0821800387025712</v>
      </c>
      <c r="O1902" s="39">
        <v>-2.12177567183514</v>
      </c>
      <c r="P1902" s="36"/>
      <c r="Q1902" s="39">
        <v>0.0821800387025712</v>
      </c>
      <c r="R1902" s="36"/>
      <c r="S1902" s="40">
        <v>64.3</v>
      </c>
      <c r="T1902" s="40">
        <v>6.3</v>
      </c>
      <c r="U1902" s="41">
        <v>1.2</v>
      </c>
      <c r="V1902" s="40">
        <f t="shared" si="116"/>
        <v>10.2063492063492</v>
      </c>
      <c r="W1902" s="40">
        <f t="shared" si="117"/>
        <v>53.5833333333333</v>
      </c>
      <c r="X1902" s="40">
        <f t="shared" si="118"/>
        <v>5.25</v>
      </c>
      <c r="Y1902" s="38">
        <v>-18.6</v>
      </c>
      <c r="Z1902" s="41">
        <v>5.1</v>
      </c>
      <c r="AA1902" s="43">
        <v>19</v>
      </c>
      <c r="AB1902" s="43">
        <v>44</v>
      </c>
      <c r="AC1902" s="43">
        <v>37</v>
      </c>
      <c r="AD1902" s="40">
        <v>-4.33</v>
      </c>
      <c r="AE1902" s="47">
        <v>431.03</v>
      </c>
      <c r="AF1902" s="37">
        <v>785</v>
      </c>
      <c r="AG1902" s="46">
        <f t="shared" si="119"/>
        <v>1.82121894067698</v>
      </c>
      <c r="AH1902" s="36" t="s">
        <v>279</v>
      </c>
    </row>
    <row r="1903" s="30" customFormat="1" customHeight="1" spans="1:34">
      <c r="A1903" s="31">
        <v>1902</v>
      </c>
      <c r="B1903" s="36" t="s">
        <v>278</v>
      </c>
      <c r="C1903" s="37" t="s">
        <v>135</v>
      </c>
      <c r="D1903" s="38">
        <v>52.94</v>
      </c>
      <c r="E1903" s="38">
        <v>122.86</v>
      </c>
      <c r="F1903" s="36" t="s">
        <v>102</v>
      </c>
      <c r="G1903" s="38">
        <v>11.2559311881188</v>
      </c>
      <c r="H1903" s="38">
        <v>65501.7953632872</v>
      </c>
      <c r="I1903" s="36" t="s">
        <v>96</v>
      </c>
      <c r="J1903" s="38">
        <v>111.940298507461</v>
      </c>
      <c r="K1903" s="36" t="s">
        <v>96</v>
      </c>
      <c r="L1903" s="39">
        <v>-0.3323995756176</v>
      </c>
      <c r="M1903" s="39">
        <v>-0.83562282880672</v>
      </c>
      <c r="N1903" s="39">
        <v>-0.116672070323708</v>
      </c>
      <c r="O1903" s="39">
        <v>-0.718950758483013</v>
      </c>
      <c r="P1903" s="36"/>
      <c r="Q1903" s="39">
        <v>-0.116672070323708</v>
      </c>
      <c r="R1903" s="36"/>
      <c r="S1903" s="40">
        <v>64.3</v>
      </c>
      <c r="T1903" s="40">
        <v>6.3</v>
      </c>
      <c r="U1903" s="41">
        <v>1.2</v>
      </c>
      <c r="V1903" s="40">
        <f t="shared" si="116"/>
        <v>10.2063492063492</v>
      </c>
      <c r="W1903" s="40">
        <f t="shared" si="117"/>
        <v>53.5833333333333</v>
      </c>
      <c r="X1903" s="40">
        <f t="shared" si="118"/>
        <v>5.25</v>
      </c>
      <c r="Y1903" s="38">
        <v>-18</v>
      </c>
      <c r="Z1903" s="41">
        <v>5.1</v>
      </c>
      <c r="AA1903" s="43">
        <v>19</v>
      </c>
      <c r="AB1903" s="43">
        <v>44</v>
      </c>
      <c r="AC1903" s="43">
        <v>37</v>
      </c>
      <c r="AD1903" s="40">
        <v>-4.33</v>
      </c>
      <c r="AE1903" s="47">
        <v>431.03</v>
      </c>
      <c r="AF1903" s="37">
        <v>785</v>
      </c>
      <c r="AG1903" s="46">
        <f t="shared" si="119"/>
        <v>1.82121894067698</v>
      </c>
      <c r="AH1903" s="36" t="s">
        <v>279</v>
      </c>
    </row>
    <row r="1904" s="30" customFormat="1" customHeight="1" spans="1:34">
      <c r="A1904" s="31">
        <v>1903</v>
      </c>
      <c r="B1904" s="36" t="s">
        <v>278</v>
      </c>
      <c r="C1904" s="37" t="s">
        <v>135</v>
      </c>
      <c r="D1904" s="38">
        <v>52.94</v>
      </c>
      <c r="E1904" s="38">
        <v>122.86</v>
      </c>
      <c r="F1904" s="36" t="s">
        <v>102</v>
      </c>
      <c r="G1904" s="38">
        <v>12.8365004950495</v>
      </c>
      <c r="H1904" s="38">
        <v>49781.2554803544</v>
      </c>
      <c r="I1904" s="36" t="s">
        <v>96</v>
      </c>
      <c r="J1904" s="38">
        <v>167.910447761193</v>
      </c>
      <c r="K1904" s="36" t="s">
        <v>96</v>
      </c>
      <c r="L1904" s="39">
        <v>-0.106964185217798</v>
      </c>
      <c r="M1904" s="39">
        <v>-0.430157720698547</v>
      </c>
      <c r="N1904" s="39">
        <v>-0.391111105516744</v>
      </c>
      <c r="O1904" s="39">
        <v>-0.0390466151818032</v>
      </c>
      <c r="P1904" s="36"/>
      <c r="Q1904" s="39">
        <v>-0.391111105516744</v>
      </c>
      <c r="R1904" s="36"/>
      <c r="S1904" s="40">
        <v>64.3</v>
      </c>
      <c r="T1904" s="40">
        <v>6.3</v>
      </c>
      <c r="U1904" s="41">
        <v>1.2</v>
      </c>
      <c r="V1904" s="40">
        <f t="shared" si="116"/>
        <v>10.2063492063492</v>
      </c>
      <c r="W1904" s="40">
        <f t="shared" si="117"/>
        <v>53.5833333333333</v>
      </c>
      <c r="X1904" s="40">
        <f t="shared" si="118"/>
        <v>5.25</v>
      </c>
      <c r="Y1904" s="38">
        <v>-11.7</v>
      </c>
      <c r="Z1904" s="41">
        <v>5.1</v>
      </c>
      <c r="AA1904" s="43">
        <v>19</v>
      </c>
      <c r="AB1904" s="43">
        <v>44</v>
      </c>
      <c r="AC1904" s="43">
        <v>37</v>
      </c>
      <c r="AD1904" s="40">
        <v>-4.33</v>
      </c>
      <c r="AE1904" s="47">
        <v>431.03</v>
      </c>
      <c r="AF1904" s="37">
        <v>785</v>
      </c>
      <c r="AG1904" s="46">
        <f t="shared" si="119"/>
        <v>1.82121894067698</v>
      </c>
      <c r="AH1904" s="36" t="s">
        <v>279</v>
      </c>
    </row>
    <row r="1905" s="30" customFormat="1" customHeight="1" spans="1:34">
      <c r="A1905" s="31">
        <v>1904</v>
      </c>
      <c r="B1905" s="36" t="s">
        <v>278</v>
      </c>
      <c r="C1905" s="37" t="s">
        <v>135</v>
      </c>
      <c r="D1905" s="38">
        <v>52.94</v>
      </c>
      <c r="E1905" s="38">
        <v>122.86</v>
      </c>
      <c r="F1905" s="36" t="s">
        <v>102</v>
      </c>
      <c r="G1905" s="38">
        <v>12.5994150990099</v>
      </c>
      <c r="H1905" s="38">
        <v>68121.8853437755</v>
      </c>
      <c r="I1905" s="36" t="s">
        <v>96</v>
      </c>
      <c r="J1905" s="38">
        <v>279.850746268655</v>
      </c>
      <c r="K1905" s="36" t="s">
        <v>96</v>
      </c>
      <c r="L1905" s="39">
        <v>-0.140620507195152</v>
      </c>
      <c r="M1905" s="39">
        <v>0.0806679030674437</v>
      </c>
      <c r="N1905" s="39">
        <v>-0.0774510905019522</v>
      </c>
      <c r="O1905" s="39">
        <v>0.158118993569396</v>
      </c>
      <c r="P1905" s="36"/>
      <c r="Q1905" s="39">
        <v>-0.0774510905019522</v>
      </c>
      <c r="R1905" s="36"/>
      <c r="S1905" s="40">
        <v>64.3</v>
      </c>
      <c r="T1905" s="40">
        <v>6.3</v>
      </c>
      <c r="U1905" s="41">
        <v>1.2</v>
      </c>
      <c r="V1905" s="40">
        <f t="shared" si="116"/>
        <v>10.2063492063492</v>
      </c>
      <c r="W1905" s="40">
        <f t="shared" si="117"/>
        <v>53.5833333333333</v>
      </c>
      <c r="X1905" s="40">
        <f t="shared" si="118"/>
        <v>5.25</v>
      </c>
      <c r="Y1905" s="38">
        <v>-15.3</v>
      </c>
      <c r="Z1905" s="41">
        <v>5.1</v>
      </c>
      <c r="AA1905" s="43">
        <v>19</v>
      </c>
      <c r="AB1905" s="43">
        <v>44</v>
      </c>
      <c r="AC1905" s="43">
        <v>37</v>
      </c>
      <c r="AD1905" s="40">
        <v>-4.33</v>
      </c>
      <c r="AE1905" s="47">
        <v>431.03</v>
      </c>
      <c r="AF1905" s="37">
        <v>785</v>
      </c>
      <c r="AG1905" s="46">
        <f t="shared" si="119"/>
        <v>1.82121894067698</v>
      </c>
      <c r="AH1905" s="36" t="s">
        <v>279</v>
      </c>
    </row>
    <row r="1906" s="30" customFormat="1" customHeight="1" spans="1:34">
      <c r="A1906" s="31">
        <v>1905</v>
      </c>
      <c r="B1906" s="36" t="s">
        <v>278</v>
      </c>
      <c r="C1906" s="37" t="s">
        <v>135</v>
      </c>
      <c r="D1906" s="38">
        <v>52.94</v>
      </c>
      <c r="E1906" s="38">
        <v>122.86</v>
      </c>
      <c r="F1906" s="36" t="s">
        <v>102</v>
      </c>
      <c r="G1906" s="38">
        <v>12.915528960396</v>
      </c>
      <c r="H1906" s="38">
        <v>87772.5601974404</v>
      </c>
      <c r="I1906" s="36" t="s">
        <v>96</v>
      </c>
      <c r="J1906" s="38">
        <v>391.791044776125</v>
      </c>
      <c r="K1906" s="36" t="s">
        <v>96</v>
      </c>
      <c r="L1906" s="39">
        <v>-0.0957578084197266</v>
      </c>
      <c r="M1906" s="39">
        <v>0.417140139688677</v>
      </c>
      <c r="N1906" s="39">
        <v>0.175999302853735</v>
      </c>
      <c r="O1906" s="39">
        <v>0.241140836834942</v>
      </c>
      <c r="P1906" s="36"/>
      <c r="Q1906" s="39">
        <v>0.175999302853735</v>
      </c>
      <c r="R1906" s="36"/>
      <c r="S1906" s="40">
        <v>64.3</v>
      </c>
      <c r="T1906" s="40">
        <v>6.3</v>
      </c>
      <c r="U1906" s="41">
        <v>1.2</v>
      </c>
      <c r="V1906" s="40">
        <f t="shared" si="116"/>
        <v>10.2063492063492</v>
      </c>
      <c r="W1906" s="40">
        <f t="shared" si="117"/>
        <v>53.5833333333333</v>
      </c>
      <c r="X1906" s="40">
        <f t="shared" si="118"/>
        <v>5.25</v>
      </c>
      <c r="Y1906" s="38">
        <v>-22.2</v>
      </c>
      <c r="Z1906" s="41">
        <v>5.1</v>
      </c>
      <c r="AA1906" s="43">
        <v>19</v>
      </c>
      <c r="AB1906" s="43">
        <v>44</v>
      </c>
      <c r="AC1906" s="43">
        <v>37</v>
      </c>
      <c r="AD1906" s="40">
        <v>-4.33</v>
      </c>
      <c r="AE1906" s="47">
        <v>431.03</v>
      </c>
      <c r="AF1906" s="37">
        <v>785</v>
      </c>
      <c r="AG1906" s="46">
        <f t="shared" si="119"/>
        <v>1.82121894067698</v>
      </c>
      <c r="AH1906" s="36" t="s">
        <v>279</v>
      </c>
    </row>
    <row r="1907" s="30" customFormat="1" customHeight="1" spans="1:34">
      <c r="A1907" s="31">
        <v>1906</v>
      </c>
      <c r="B1907" s="36" t="s">
        <v>278</v>
      </c>
      <c r="C1907" s="37" t="s">
        <v>135</v>
      </c>
      <c r="D1907" s="38">
        <v>52.94</v>
      </c>
      <c r="E1907" s="38">
        <v>122.86</v>
      </c>
      <c r="F1907" s="36" t="s">
        <v>102</v>
      </c>
      <c r="G1907" s="38">
        <v>11.572045049505</v>
      </c>
      <c r="H1907" s="38">
        <v>58951.5704120655</v>
      </c>
      <c r="I1907" s="36" t="s">
        <v>96</v>
      </c>
      <c r="J1907" s="38">
        <v>313.432835820895</v>
      </c>
      <c r="K1907" s="36" t="s">
        <v>96</v>
      </c>
      <c r="L1907" s="39">
        <v>-0.287112265056891</v>
      </c>
      <c r="M1907" s="39">
        <v>0.193996588374451</v>
      </c>
      <c r="N1907" s="39">
        <v>-0.222033356357542</v>
      </c>
      <c r="O1907" s="39">
        <v>0.416029944731994</v>
      </c>
      <c r="P1907" s="36"/>
      <c r="Q1907" s="39">
        <v>-0.222033356357542</v>
      </c>
      <c r="R1907" s="36"/>
      <c r="S1907" s="40">
        <v>64.3</v>
      </c>
      <c r="T1907" s="40">
        <v>6.3</v>
      </c>
      <c r="U1907" s="41">
        <v>1.2</v>
      </c>
      <c r="V1907" s="40">
        <f t="shared" si="116"/>
        <v>10.2063492063492</v>
      </c>
      <c r="W1907" s="40">
        <f t="shared" si="117"/>
        <v>53.5833333333333</v>
      </c>
      <c r="X1907" s="40">
        <f t="shared" si="118"/>
        <v>5.25</v>
      </c>
      <c r="Y1907" s="38">
        <v>-20.0999999999999</v>
      </c>
      <c r="Z1907" s="41">
        <v>5.1</v>
      </c>
      <c r="AA1907" s="43">
        <v>19</v>
      </c>
      <c r="AB1907" s="43">
        <v>44</v>
      </c>
      <c r="AC1907" s="43">
        <v>37</v>
      </c>
      <c r="AD1907" s="40">
        <v>-4.33</v>
      </c>
      <c r="AE1907" s="47">
        <v>431.03</v>
      </c>
      <c r="AF1907" s="37">
        <v>785</v>
      </c>
      <c r="AG1907" s="46">
        <f t="shared" si="119"/>
        <v>1.82121894067698</v>
      </c>
      <c r="AH1907" s="36" t="s">
        <v>279</v>
      </c>
    </row>
    <row r="1908" s="30" customFormat="1" customHeight="1" spans="1:34">
      <c r="A1908" s="31">
        <v>1907</v>
      </c>
      <c r="B1908" s="36" t="s">
        <v>278</v>
      </c>
      <c r="C1908" s="37" t="s">
        <v>135</v>
      </c>
      <c r="D1908" s="38">
        <v>52.94</v>
      </c>
      <c r="E1908" s="38">
        <v>122.86</v>
      </c>
      <c r="F1908" s="36" t="s">
        <v>102</v>
      </c>
      <c r="G1908" s="38">
        <v>7.69965024752475</v>
      </c>
      <c r="H1908" s="38">
        <v>11789.9507632695</v>
      </c>
      <c r="I1908" s="36" t="s">
        <v>96</v>
      </c>
      <c r="J1908" s="38">
        <v>313.432835820895</v>
      </c>
      <c r="K1908" s="36" t="s">
        <v>96</v>
      </c>
      <c r="L1908" s="39">
        <v>-0.848906632847502</v>
      </c>
      <c r="M1908" s="39">
        <v>0.193996588374451</v>
      </c>
      <c r="N1908" s="39">
        <v>-1.83150208431861</v>
      </c>
      <c r="O1908" s="39">
        <v>2.02549867269306</v>
      </c>
      <c r="P1908" s="36"/>
      <c r="Q1908" s="39">
        <v>-1.83150208431861</v>
      </c>
      <c r="R1908" s="36"/>
      <c r="S1908" s="40">
        <v>64.3</v>
      </c>
      <c r="T1908" s="40">
        <v>6.3</v>
      </c>
      <c r="U1908" s="41">
        <v>1.2</v>
      </c>
      <c r="V1908" s="40">
        <f t="shared" si="116"/>
        <v>10.2063492063492</v>
      </c>
      <c r="W1908" s="40">
        <f t="shared" si="117"/>
        <v>53.5833333333333</v>
      </c>
      <c r="X1908" s="40">
        <f t="shared" si="118"/>
        <v>5.25</v>
      </c>
      <c r="Y1908" s="38">
        <v>-16.8</v>
      </c>
      <c r="Z1908" s="41">
        <v>5.1</v>
      </c>
      <c r="AA1908" s="43">
        <v>19</v>
      </c>
      <c r="AB1908" s="43">
        <v>44</v>
      </c>
      <c r="AC1908" s="43">
        <v>37</v>
      </c>
      <c r="AD1908" s="40">
        <v>-4.33</v>
      </c>
      <c r="AE1908" s="47">
        <v>431.03</v>
      </c>
      <c r="AF1908" s="37">
        <v>785</v>
      </c>
      <c r="AG1908" s="46">
        <f t="shared" si="119"/>
        <v>1.82121894067698</v>
      </c>
      <c r="AH1908" s="36" t="s">
        <v>279</v>
      </c>
    </row>
    <row r="1909" s="30" customFormat="1" customHeight="1" spans="1:34">
      <c r="A1909" s="31">
        <v>1908</v>
      </c>
      <c r="B1909" s="36" t="s">
        <v>278</v>
      </c>
      <c r="C1909" s="37" t="s">
        <v>135</v>
      </c>
      <c r="D1909" s="38">
        <v>52.94</v>
      </c>
      <c r="E1909" s="38">
        <v>122.86</v>
      </c>
      <c r="F1909" s="36" t="s">
        <v>102</v>
      </c>
      <c r="G1909" s="38">
        <v>13.1526143564356</v>
      </c>
      <c r="H1909" s="38">
        <v>30130.5806266895</v>
      </c>
      <c r="I1909" s="36" t="s">
        <v>96</v>
      </c>
      <c r="J1909" s="38">
        <v>470.149253731346</v>
      </c>
      <c r="K1909" s="36" t="s">
        <v>96</v>
      </c>
      <c r="L1909" s="39">
        <v>-0.0621757977463631</v>
      </c>
      <c r="M1909" s="39">
        <v>0.599461696482623</v>
      </c>
      <c r="N1909" s="39">
        <v>-0.893208999042709</v>
      </c>
      <c r="O1909" s="39">
        <v>1.49267069552533</v>
      </c>
      <c r="P1909" s="36"/>
      <c r="Q1909" s="39">
        <v>-0.893208999042709</v>
      </c>
      <c r="R1909" s="36"/>
      <c r="S1909" s="40">
        <v>64.3</v>
      </c>
      <c r="T1909" s="40">
        <v>6.3</v>
      </c>
      <c r="U1909" s="41">
        <v>1.2</v>
      </c>
      <c r="V1909" s="40">
        <f t="shared" si="116"/>
        <v>10.2063492063492</v>
      </c>
      <c r="W1909" s="40">
        <f t="shared" si="117"/>
        <v>53.5833333333333</v>
      </c>
      <c r="X1909" s="40">
        <f t="shared" si="118"/>
        <v>5.25</v>
      </c>
      <c r="Y1909" s="38">
        <v>-18.3</v>
      </c>
      <c r="Z1909" s="41">
        <v>5.1</v>
      </c>
      <c r="AA1909" s="43">
        <v>19</v>
      </c>
      <c r="AB1909" s="43">
        <v>44</v>
      </c>
      <c r="AC1909" s="43">
        <v>37</v>
      </c>
      <c r="AD1909" s="40">
        <v>-4.33</v>
      </c>
      <c r="AE1909" s="47">
        <v>431.03</v>
      </c>
      <c r="AF1909" s="37">
        <v>785</v>
      </c>
      <c r="AG1909" s="46">
        <f t="shared" si="119"/>
        <v>1.82121894067698</v>
      </c>
      <c r="AH1909" s="36" t="s">
        <v>279</v>
      </c>
    </row>
    <row r="1910" s="30" customFormat="1" customHeight="1" spans="1:34">
      <c r="A1910" s="31">
        <v>1909</v>
      </c>
      <c r="B1910" s="36" t="s">
        <v>278</v>
      </c>
      <c r="C1910" s="37" t="s">
        <v>135</v>
      </c>
      <c r="D1910" s="38">
        <v>52.94</v>
      </c>
      <c r="E1910" s="38">
        <v>122.86</v>
      </c>
      <c r="F1910" s="36" t="s">
        <v>102</v>
      </c>
      <c r="G1910" s="38">
        <v>4.69656856435644</v>
      </c>
      <c r="H1910" s="38">
        <v>13099.9957535131</v>
      </c>
      <c r="I1910" s="36" t="s">
        <v>96</v>
      </c>
      <c r="J1910" s="38">
        <v>380.597014925375</v>
      </c>
      <c r="K1910" s="36" t="s">
        <v>96</v>
      </c>
      <c r="L1910" s="39">
        <v>-1.29536498740369</v>
      </c>
      <c r="M1910" s="39">
        <v>0.388152602815415</v>
      </c>
      <c r="N1910" s="39">
        <v>-1.72613771666804</v>
      </c>
      <c r="O1910" s="39">
        <v>2.11429031948345</v>
      </c>
      <c r="P1910" s="36"/>
      <c r="Q1910" s="39">
        <v>-1.72613771666804</v>
      </c>
      <c r="R1910" s="36"/>
      <c r="S1910" s="40">
        <v>64.3</v>
      </c>
      <c r="T1910" s="40">
        <v>6.3</v>
      </c>
      <c r="U1910" s="41">
        <v>1.2</v>
      </c>
      <c r="V1910" s="40">
        <f t="shared" si="116"/>
        <v>10.2063492063492</v>
      </c>
      <c r="W1910" s="40">
        <f t="shared" si="117"/>
        <v>53.5833333333333</v>
      </c>
      <c r="X1910" s="40">
        <f t="shared" si="118"/>
        <v>5.25</v>
      </c>
      <c r="Y1910" s="38">
        <v>-13.95</v>
      </c>
      <c r="Z1910" s="41">
        <v>5.1</v>
      </c>
      <c r="AA1910" s="43">
        <v>19</v>
      </c>
      <c r="AB1910" s="43">
        <v>44</v>
      </c>
      <c r="AC1910" s="43">
        <v>37</v>
      </c>
      <c r="AD1910" s="40">
        <v>-4.33</v>
      </c>
      <c r="AE1910" s="47">
        <v>431.03</v>
      </c>
      <c r="AF1910" s="37">
        <v>785</v>
      </c>
      <c r="AG1910" s="46">
        <f t="shared" si="119"/>
        <v>1.82121894067698</v>
      </c>
      <c r="AH1910" s="36" t="s">
        <v>279</v>
      </c>
    </row>
    <row r="1911" s="30" customFormat="1" customHeight="1" spans="1:34">
      <c r="A1911" s="31">
        <v>1910</v>
      </c>
      <c r="B1911" s="36" t="s">
        <v>278</v>
      </c>
      <c r="C1911" s="37" t="s">
        <v>135</v>
      </c>
      <c r="D1911" s="38">
        <v>52.94</v>
      </c>
      <c r="E1911" s="38">
        <v>122.86</v>
      </c>
      <c r="F1911" s="36" t="s">
        <v>102</v>
      </c>
      <c r="G1911" s="38">
        <v>3.35308465346534</v>
      </c>
      <c r="H1911" s="38">
        <v>19650.2207047348</v>
      </c>
      <c r="I1911" s="36" t="s">
        <v>96</v>
      </c>
      <c r="J1911" s="38">
        <v>190.298507462683</v>
      </c>
      <c r="K1911" s="36" t="s">
        <v>96</v>
      </c>
      <c r="L1911" s="39">
        <v>-1.49823608823692</v>
      </c>
      <c r="M1911" s="39">
        <v>-0.304994577744554</v>
      </c>
      <c r="N1911" s="39">
        <v>-1.32066105267047</v>
      </c>
      <c r="O1911" s="39">
        <v>1.01566647492592</v>
      </c>
      <c r="P1911" s="36"/>
      <c r="Q1911" s="39">
        <v>-1.32066105267047</v>
      </c>
      <c r="R1911" s="36"/>
      <c r="S1911" s="40">
        <v>64.3</v>
      </c>
      <c r="T1911" s="40">
        <v>6.3</v>
      </c>
      <c r="U1911" s="41">
        <v>1.2</v>
      </c>
      <c r="V1911" s="40">
        <f t="shared" si="116"/>
        <v>10.2063492063492</v>
      </c>
      <c r="W1911" s="40">
        <f t="shared" si="117"/>
        <v>53.5833333333333</v>
      </c>
      <c r="X1911" s="40">
        <f t="shared" si="118"/>
        <v>5.25</v>
      </c>
      <c r="Y1911" s="38">
        <v>-17.25</v>
      </c>
      <c r="Z1911" s="41">
        <v>5.1</v>
      </c>
      <c r="AA1911" s="43">
        <v>19</v>
      </c>
      <c r="AB1911" s="43">
        <v>44</v>
      </c>
      <c r="AC1911" s="43">
        <v>37</v>
      </c>
      <c r="AD1911" s="40">
        <v>-4.33</v>
      </c>
      <c r="AE1911" s="47">
        <v>431.03</v>
      </c>
      <c r="AF1911" s="37">
        <v>785</v>
      </c>
      <c r="AG1911" s="46">
        <f t="shared" si="119"/>
        <v>1.82121894067698</v>
      </c>
      <c r="AH1911" s="36" t="s">
        <v>279</v>
      </c>
    </row>
    <row r="1912" s="30" customFormat="1" customHeight="1" spans="1:34">
      <c r="A1912" s="31">
        <v>1911</v>
      </c>
      <c r="B1912" s="36" t="s">
        <v>278</v>
      </c>
      <c r="C1912" s="37" t="s">
        <v>135</v>
      </c>
      <c r="D1912" s="38">
        <v>52.94</v>
      </c>
      <c r="E1912" s="38">
        <v>122.86</v>
      </c>
      <c r="F1912" s="36" t="s">
        <v>102</v>
      </c>
      <c r="G1912" s="38">
        <v>1.29834455445545</v>
      </c>
      <c r="H1912" s="38">
        <v>14410.0407437579</v>
      </c>
      <c r="I1912" s="36" t="s">
        <v>96</v>
      </c>
      <c r="J1912" s="38">
        <v>347.014925373135</v>
      </c>
      <c r="K1912" s="36" t="s">
        <v>96</v>
      </c>
      <c r="L1912" s="39">
        <v>-1.81235134761641</v>
      </c>
      <c r="M1912" s="39">
        <v>0.295779282684397</v>
      </c>
      <c r="N1912" s="39">
        <v>-1.63082438524424</v>
      </c>
      <c r="O1912" s="39">
        <v>1.92660366792863</v>
      </c>
      <c r="P1912" s="36"/>
      <c r="Q1912" s="39">
        <v>-1.63082438524424</v>
      </c>
      <c r="R1912" s="36"/>
      <c r="S1912" s="40">
        <v>64.3</v>
      </c>
      <c r="T1912" s="40">
        <v>6.3</v>
      </c>
      <c r="U1912" s="41">
        <v>1.2</v>
      </c>
      <c r="V1912" s="40">
        <f t="shared" si="116"/>
        <v>10.2063492063492</v>
      </c>
      <c r="W1912" s="40">
        <f t="shared" si="117"/>
        <v>53.5833333333333</v>
      </c>
      <c r="X1912" s="40">
        <f t="shared" si="118"/>
        <v>5.25</v>
      </c>
      <c r="Y1912" s="38">
        <v>-18.6</v>
      </c>
      <c r="Z1912" s="41">
        <v>5.1</v>
      </c>
      <c r="AA1912" s="43">
        <v>19</v>
      </c>
      <c r="AB1912" s="43">
        <v>44</v>
      </c>
      <c r="AC1912" s="43">
        <v>37</v>
      </c>
      <c r="AD1912" s="40">
        <v>-4.33</v>
      </c>
      <c r="AE1912" s="47">
        <v>431.03</v>
      </c>
      <c r="AF1912" s="37">
        <v>785</v>
      </c>
      <c r="AG1912" s="46">
        <f t="shared" si="119"/>
        <v>1.82121894067698</v>
      </c>
      <c r="AH1912" s="36" t="s">
        <v>279</v>
      </c>
    </row>
    <row r="1913" s="30" customFormat="1" customHeight="1" spans="1:34">
      <c r="A1913" s="31">
        <v>1912</v>
      </c>
      <c r="B1913" s="36" t="s">
        <v>278</v>
      </c>
      <c r="C1913" s="37" t="s">
        <v>135</v>
      </c>
      <c r="D1913" s="38">
        <v>52.94</v>
      </c>
      <c r="E1913" s="38">
        <v>122.86</v>
      </c>
      <c r="F1913" s="36" t="s">
        <v>102</v>
      </c>
      <c r="G1913" s="38">
        <v>3.98531237623763</v>
      </c>
      <c r="H1913" s="38">
        <v>26200.4456559563</v>
      </c>
      <c r="I1913" s="36" t="s">
        <v>96</v>
      </c>
      <c r="J1913" s="38">
        <v>246.268656716424</v>
      </c>
      <c r="K1913" s="36" t="s">
        <v>96</v>
      </c>
      <c r="L1913" s="39">
        <v>-1.40252231834116</v>
      </c>
      <c r="M1913" s="39">
        <v>-0.0471654684424103</v>
      </c>
      <c r="N1913" s="39">
        <v>-1.03297320232407</v>
      </c>
      <c r="O1913" s="39">
        <v>0.985807733881664</v>
      </c>
      <c r="P1913" s="36"/>
      <c r="Q1913" s="39">
        <v>-1.03297320232407</v>
      </c>
      <c r="R1913" s="36"/>
      <c r="S1913" s="40">
        <v>64.3</v>
      </c>
      <c r="T1913" s="40">
        <v>6.3</v>
      </c>
      <c r="U1913" s="41">
        <v>1.2</v>
      </c>
      <c r="V1913" s="40">
        <f t="shared" si="116"/>
        <v>10.2063492063492</v>
      </c>
      <c r="W1913" s="40">
        <f t="shared" si="117"/>
        <v>53.5833333333333</v>
      </c>
      <c r="X1913" s="40">
        <f t="shared" si="118"/>
        <v>5.25</v>
      </c>
      <c r="Y1913" s="38">
        <v>-15.15</v>
      </c>
      <c r="Z1913" s="41">
        <v>5.1</v>
      </c>
      <c r="AA1913" s="43">
        <v>19</v>
      </c>
      <c r="AB1913" s="43">
        <v>44</v>
      </c>
      <c r="AC1913" s="43">
        <v>37</v>
      </c>
      <c r="AD1913" s="40">
        <v>-4.33</v>
      </c>
      <c r="AE1913" s="47">
        <v>431.03</v>
      </c>
      <c r="AF1913" s="37">
        <v>785</v>
      </c>
      <c r="AG1913" s="46">
        <f t="shared" si="119"/>
        <v>1.82121894067698</v>
      </c>
      <c r="AH1913" s="36" t="s">
        <v>279</v>
      </c>
    </row>
    <row r="1914" s="30" customFormat="1" customHeight="1" spans="1:34">
      <c r="A1914" s="31">
        <v>1913</v>
      </c>
      <c r="B1914" s="36" t="s">
        <v>278</v>
      </c>
      <c r="C1914" s="37" t="s">
        <v>135</v>
      </c>
      <c r="D1914" s="38">
        <v>52.94</v>
      </c>
      <c r="E1914" s="38">
        <v>122.86</v>
      </c>
      <c r="F1914" s="36" t="s">
        <v>102</v>
      </c>
      <c r="G1914" s="38">
        <v>7.14645099009901</v>
      </c>
      <c r="H1914" s="38">
        <v>18340.1757144911</v>
      </c>
      <c r="I1914" s="36" t="s">
        <v>96</v>
      </c>
      <c r="J1914" s="38">
        <v>235.074626865674</v>
      </c>
      <c r="K1914" s="36" t="s">
        <v>96</v>
      </c>
      <c r="L1914" s="39">
        <v>-0.930430136536749</v>
      </c>
      <c r="M1914" s="39">
        <v>-0.0936854840773179</v>
      </c>
      <c r="N1914" s="39">
        <v>-1.38965557499056</v>
      </c>
      <c r="O1914" s="39">
        <v>1.29597009091324</v>
      </c>
      <c r="P1914" s="36"/>
      <c r="Q1914" s="39">
        <v>-1.38965557499056</v>
      </c>
      <c r="R1914" s="36"/>
      <c r="S1914" s="40">
        <v>64.3</v>
      </c>
      <c r="T1914" s="40">
        <v>6.3</v>
      </c>
      <c r="U1914" s="41">
        <v>1.2</v>
      </c>
      <c r="V1914" s="40">
        <f t="shared" si="116"/>
        <v>10.2063492063492</v>
      </c>
      <c r="W1914" s="40">
        <f t="shared" si="117"/>
        <v>53.5833333333333</v>
      </c>
      <c r="X1914" s="40">
        <f t="shared" si="118"/>
        <v>5.25</v>
      </c>
      <c r="Y1914" s="38">
        <v>-22.65</v>
      </c>
      <c r="Z1914" s="41">
        <v>5.1</v>
      </c>
      <c r="AA1914" s="43">
        <v>19</v>
      </c>
      <c r="AB1914" s="43">
        <v>44</v>
      </c>
      <c r="AC1914" s="43">
        <v>37</v>
      </c>
      <c r="AD1914" s="40">
        <v>-4.33</v>
      </c>
      <c r="AE1914" s="47">
        <v>431.03</v>
      </c>
      <c r="AF1914" s="37">
        <v>785</v>
      </c>
      <c r="AG1914" s="46">
        <f t="shared" si="119"/>
        <v>1.82121894067698</v>
      </c>
      <c r="AH1914" s="36" t="s">
        <v>279</v>
      </c>
    </row>
    <row r="1915" s="30" customFormat="1" customHeight="1" spans="1:34">
      <c r="A1915" s="31">
        <v>1914</v>
      </c>
      <c r="B1915" s="36" t="s">
        <v>278</v>
      </c>
      <c r="C1915" s="37" t="s">
        <v>135</v>
      </c>
      <c r="D1915" s="38">
        <v>52.94</v>
      </c>
      <c r="E1915" s="38">
        <v>122.86</v>
      </c>
      <c r="F1915" s="36" t="s">
        <v>102</v>
      </c>
      <c r="G1915" s="38">
        <v>4.14336930693069</v>
      </c>
      <c r="H1915" s="38">
        <v>20960.2656949795</v>
      </c>
      <c r="I1915" s="36" t="s">
        <v>96</v>
      </c>
      <c r="J1915" s="38">
        <v>246.268656716424</v>
      </c>
      <c r="K1915" s="36" t="s">
        <v>96</v>
      </c>
      <c r="L1915" s="39">
        <v>-1.37866207180322</v>
      </c>
      <c r="M1915" s="39">
        <v>-0.0471654684424103</v>
      </c>
      <c r="N1915" s="39">
        <v>-1.2561210870561</v>
      </c>
      <c r="O1915" s="39">
        <v>1.20895561861369</v>
      </c>
      <c r="P1915" s="36"/>
      <c r="Q1915" s="39">
        <v>-1.2561210870561</v>
      </c>
      <c r="R1915" s="36"/>
      <c r="S1915" s="40">
        <v>64.3</v>
      </c>
      <c r="T1915" s="40">
        <v>6.3</v>
      </c>
      <c r="U1915" s="41">
        <v>1.2</v>
      </c>
      <c r="V1915" s="40">
        <f t="shared" si="116"/>
        <v>10.2063492063492</v>
      </c>
      <c r="W1915" s="40">
        <f t="shared" si="117"/>
        <v>53.5833333333333</v>
      </c>
      <c r="X1915" s="40">
        <f t="shared" si="118"/>
        <v>5.25</v>
      </c>
      <c r="Y1915" s="38">
        <v>-17.6999999999999</v>
      </c>
      <c r="Z1915" s="41">
        <v>5.1</v>
      </c>
      <c r="AA1915" s="43">
        <v>19</v>
      </c>
      <c r="AB1915" s="43">
        <v>44</v>
      </c>
      <c r="AC1915" s="43">
        <v>37</v>
      </c>
      <c r="AD1915" s="40">
        <v>-4.33</v>
      </c>
      <c r="AE1915" s="47">
        <v>431.03</v>
      </c>
      <c r="AF1915" s="37">
        <v>785</v>
      </c>
      <c r="AG1915" s="46">
        <f t="shared" si="119"/>
        <v>1.82121894067698</v>
      </c>
      <c r="AH1915" s="36" t="s">
        <v>279</v>
      </c>
    </row>
    <row r="1916" s="30" customFormat="1" customHeight="1" spans="1:34">
      <c r="A1916" s="31">
        <v>1915</v>
      </c>
      <c r="B1916" s="36" t="s">
        <v>278</v>
      </c>
      <c r="C1916" s="37" t="s">
        <v>135</v>
      </c>
      <c r="D1916" s="38">
        <v>52.94</v>
      </c>
      <c r="E1916" s="38">
        <v>122.86</v>
      </c>
      <c r="F1916" s="36" t="s">
        <v>102</v>
      </c>
      <c r="G1916" s="38">
        <v>0.745145297029705</v>
      </c>
      <c r="H1916" s="38">
        <v>14410.0407437579</v>
      </c>
      <c r="I1916" s="36" t="s">
        <v>96</v>
      </c>
      <c r="J1916" s="38">
        <v>324.626865671645</v>
      </c>
      <c r="K1916" s="36" t="s">
        <v>96</v>
      </c>
      <c r="L1916" s="39">
        <v>-1.8977260833818</v>
      </c>
      <c r="M1916" s="39">
        <v>0.229087908185733</v>
      </c>
      <c r="N1916" s="39">
        <v>-1.63082438524424</v>
      </c>
      <c r="O1916" s="39">
        <v>1.85991229342997</v>
      </c>
      <c r="P1916" s="36"/>
      <c r="Q1916" s="39">
        <v>-1.63082438524424</v>
      </c>
      <c r="R1916" s="36"/>
      <c r="S1916" s="40">
        <v>64.3</v>
      </c>
      <c r="T1916" s="40">
        <v>6.3</v>
      </c>
      <c r="U1916" s="41">
        <v>1.2</v>
      </c>
      <c r="V1916" s="40">
        <f t="shared" si="116"/>
        <v>10.2063492063492</v>
      </c>
      <c r="W1916" s="40">
        <f t="shared" si="117"/>
        <v>53.5833333333333</v>
      </c>
      <c r="X1916" s="40">
        <f t="shared" si="118"/>
        <v>5.25</v>
      </c>
      <c r="Y1916" s="38">
        <v>-13.6499999999999</v>
      </c>
      <c r="Z1916" s="41">
        <v>5.1</v>
      </c>
      <c r="AA1916" s="43">
        <v>19</v>
      </c>
      <c r="AB1916" s="43">
        <v>44</v>
      </c>
      <c r="AC1916" s="43">
        <v>37</v>
      </c>
      <c r="AD1916" s="40">
        <v>-4.33</v>
      </c>
      <c r="AE1916" s="47">
        <v>431.03</v>
      </c>
      <c r="AF1916" s="37">
        <v>785</v>
      </c>
      <c r="AG1916" s="46">
        <f t="shared" si="119"/>
        <v>1.82121894067698</v>
      </c>
      <c r="AH1916" s="36" t="s">
        <v>279</v>
      </c>
    </row>
    <row r="1917" s="30" customFormat="1" customHeight="1" spans="1:34">
      <c r="A1917" s="31">
        <v>1916</v>
      </c>
      <c r="B1917" s="36" t="s">
        <v>278</v>
      </c>
      <c r="C1917" s="37" t="s">
        <v>135</v>
      </c>
      <c r="D1917" s="38">
        <v>52.94</v>
      </c>
      <c r="E1917" s="38">
        <v>122.86</v>
      </c>
      <c r="F1917" s="36" t="s">
        <v>102</v>
      </c>
      <c r="G1917" s="38">
        <v>6.98839405940594</v>
      </c>
      <c r="H1917" s="38">
        <v>15065.0632388803</v>
      </c>
      <c r="I1917" s="36" t="s">
        <v>96</v>
      </c>
      <c r="J1917" s="38">
        <v>235.074626865674</v>
      </c>
      <c r="K1917" s="36" t="s">
        <v>96</v>
      </c>
      <c r="L1917" s="39">
        <v>-0.953781704377718</v>
      </c>
      <c r="M1917" s="39">
        <v>-0.0936854840773179</v>
      </c>
      <c r="N1917" s="39">
        <v>-1.58637125240716</v>
      </c>
      <c r="O1917" s="39">
        <v>1.49268576832985</v>
      </c>
      <c r="P1917" s="36"/>
      <c r="Q1917" s="39">
        <v>-1.58637125240716</v>
      </c>
      <c r="R1917" s="36"/>
      <c r="S1917" s="40">
        <v>64.3</v>
      </c>
      <c r="T1917" s="40">
        <v>6.3</v>
      </c>
      <c r="U1917" s="41">
        <v>1.2</v>
      </c>
      <c r="V1917" s="40">
        <f t="shared" si="116"/>
        <v>10.2063492063492</v>
      </c>
      <c r="W1917" s="40">
        <f t="shared" si="117"/>
        <v>53.5833333333333</v>
      </c>
      <c r="X1917" s="40">
        <f t="shared" si="118"/>
        <v>5.25</v>
      </c>
      <c r="Y1917" s="38">
        <v>-13.6499999999999</v>
      </c>
      <c r="Z1917" s="41">
        <v>5.1</v>
      </c>
      <c r="AA1917" s="43">
        <v>19</v>
      </c>
      <c r="AB1917" s="43">
        <v>44</v>
      </c>
      <c r="AC1917" s="43">
        <v>37</v>
      </c>
      <c r="AD1917" s="40">
        <v>-4.33</v>
      </c>
      <c r="AE1917" s="47">
        <v>431.03</v>
      </c>
      <c r="AF1917" s="37">
        <v>785</v>
      </c>
      <c r="AG1917" s="46">
        <f t="shared" si="119"/>
        <v>1.82121894067698</v>
      </c>
      <c r="AH1917" s="36" t="s">
        <v>279</v>
      </c>
    </row>
    <row r="1918" s="30" customFormat="1" customHeight="1" spans="1:34">
      <c r="A1918" s="31">
        <v>1917</v>
      </c>
      <c r="B1918" s="36" t="s">
        <v>278</v>
      </c>
      <c r="C1918" s="37" t="s">
        <v>135</v>
      </c>
      <c r="D1918" s="38">
        <v>52.94</v>
      </c>
      <c r="E1918" s="38">
        <v>122.86</v>
      </c>
      <c r="F1918" s="36" t="s">
        <v>102</v>
      </c>
      <c r="G1918" s="38">
        <v>1.85154381188119</v>
      </c>
      <c r="H1918" s="38">
        <v>15065.0632388803</v>
      </c>
      <c r="I1918" s="36" t="s">
        <v>96</v>
      </c>
      <c r="J1918" s="38">
        <v>89.5522388059717</v>
      </c>
      <c r="K1918" s="36" t="s">
        <v>96</v>
      </c>
      <c r="L1918" s="39">
        <v>-1.72732009530768</v>
      </c>
      <c r="M1918" s="39">
        <v>-1.0587663801209</v>
      </c>
      <c r="N1918" s="39">
        <v>-1.58637125240716</v>
      </c>
      <c r="O1918" s="39">
        <v>0.527604872286266</v>
      </c>
      <c r="P1918" s="36"/>
      <c r="Q1918" s="39">
        <v>-1.58637125240716</v>
      </c>
      <c r="R1918" s="36"/>
      <c r="S1918" s="40">
        <v>64.3</v>
      </c>
      <c r="T1918" s="40">
        <v>6.3</v>
      </c>
      <c r="U1918" s="41">
        <v>1.2</v>
      </c>
      <c r="V1918" s="40">
        <f t="shared" si="116"/>
        <v>10.2063492063492</v>
      </c>
      <c r="W1918" s="40">
        <f t="shared" si="117"/>
        <v>53.5833333333333</v>
      </c>
      <c r="X1918" s="40">
        <f t="shared" si="118"/>
        <v>5.25</v>
      </c>
      <c r="Y1918" s="38">
        <v>-13.6499999999999</v>
      </c>
      <c r="Z1918" s="41">
        <v>5.1</v>
      </c>
      <c r="AA1918" s="43">
        <v>19</v>
      </c>
      <c r="AB1918" s="43">
        <v>44</v>
      </c>
      <c r="AC1918" s="43">
        <v>37</v>
      </c>
      <c r="AD1918" s="40">
        <v>-4.33</v>
      </c>
      <c r="AE1918" s="47">
        <v>431.03</v>
      </c>
      <c r="AF1918" s="37">
        <v>785</v>
      </c>
      <c r="AG1918" s="46">
        <f t="shared" si="119"/>
        <v>1.82121894067698</v>
      </c>
      <c r="AH1918" s="36" t="s">
        <v>279</v>
      </c>
    </row>
    <row r="1919" s="30" customFormat="1" customHeight="1" spans="1:34">
      <c r="A1919" s="31">
        <v>1918</v>
      </c>
      <c r="B1919" s="36" t="s">
        <v>278</v>
      </c>
      <c r="C1919" s="37" t="s">
        <v>135</v>
      </c>
      <c r="D1919" s="38">
        <v>52.94</v>
      </c>
      <c r="E1919" s="38">
        <v>122.86</v>
      </c>
      <c r="F1919" s="36" t="s">
        <v>102</v>
      </c>
      <c r="G1919" s="38">
        <v>5.72393861386139</v>
      </c>
      <c r="H1919" s="38">
        <v>23580.355675468</v>
      </c>
      <c r="I1919" s="36" t="s">
        <v>96</v>
      </c>
      <c r="J1919" s="38">
        <v>44.7761194029805</v>
      </c>
      <c r="K1919" s="36" t="s">
        <v>96</v>
      </c>
      <c r="L1919" s="39">
        <v>-1.14154716208698</v>
      </c>
      <c r="M1919" s="39">
        <v>-1.75191356068096</v>
      </c>
      <c r="N1919" s="39">
        <v>-1.13833564394305</v>
      </c>
      <c r="O1919" s="39">
        <v>-0.613577916737912</v>
      </c>
      <c r="P1919" s="36"/>
      <c r="Q1919" s="39">
        <v>-1.13833564394305</v>
      </c>
      <c r="R1919" s="36"/>
      <c r="S1919" s="40">
        <v>64.3</v>
      </c>
      <c r="T1919" s="40">
        <v>6.3</v>
      </c>
      <c r="U1919" s="41">
        <v>1.2</v>
      </c>
      <c r="V1919" s="40">
        <f t="shared" si="116"/>
        <v>10.2063492063492</v>
      </c>
      <c r="W1919" s="40">
        <f t="shared" si="117"/>
        <v>53.5833333333333</v>
      </c>
      <c r="X1919" s="40">
        <f t="shared" si="118"/>
        <v>5.25</v>
      </c>
      <c r="Y1919" s="38">
        <v>-10.5</v>
      </c>
      <c r="Z1919" s="41">
        <v>5.1</v>
      </c>
      <c r="AA1919" s="43">
        <v>19</v>
      </c>
      <c r="AB1919" s="43">
        <v>44</v>
      </c>
      <c r="AC1919" s="43">
        <v>37</v>
      </c>
      <c r="AD1919" s="40">
        <v>-4.33</v>
      </c>
      <c r="AE1919" s="47">
        <v>431.03</v>
      </c>
      <c r="AF1919" s="37">
        <v>785</v>
      </c>
      <c r="AG1919" s="46">
        <f t="shared" si="119"/>
        <v>1.82121894067698</v>
      </c>
      <c r="AH1919" s="36" t="s">
        <v>279</v>
      </c>
    </row>
    <row r="1920" s="30" customFormat="1" customHeight="1" spans="1:34">
      <c r="A1920" s="31">
        <v>1919</v>
      </c>
      <c r="B1920" s="36" t="s">
        <v>278</v>
      </c>
      <c r="C1920" s="37" t="s">
        <v>135</v>
      </c>
      <c r="D1920" s="38">
        <v>52.94</v>
      </c>
      <c r="E1920" s="38">
        <v>122.86</v>
      </c>
      <c r="F1920" s="36" t="s">
        <v>102</v>
      </c>
      <c r="G1920" s="38">
        <v>6.6722801980198</v>
      </c>
      <c r="H1920" s="38">
        <v>20960.2656949795</v>
      </c>
      <c r="I1920" s="36" t="s">
        <v>96</v>
      </c>
      <c r="J1920" s="38">
        <v>111.940298507461</v>
      </c>
      <c r="K1920" s="36" t="s">
        <v>96</v>
      </c>
      <c r="L1920" s="39">
        <v>-1.00056398051559</v>
      </c>
      <c r="M1920" s="39">
        <v>-0.83562282880672</v>
      </c>
      <c r="N1920" s="39">
        <v>-1.2561210870561</v>
      </c>
      <c r="O1920" s="39">
        <v>0.420498258249378</v>
      </c>
      <c r="P1920" s="36"/>
      <c r="Q1920" s="39">
        <v>-1.2561210870561</v>
      </c>
      <c r="R1920" s="36"/>
      <c r="S1920" s="40">
        <v>64.3</v>
      </c>
      <c r="T1920" s="40">
        <v>6.3</v>
      </c>
      <c r="U1920" s="41">
        <v>1.2</v>
      </c>
      <c r="V1920" s="40">
        <f t="shared" si="116"/>
        <v>10.2063492063492</v>
      </c>
      <c r="W1920" s="40">
        <f t="shared" si="117"/>
        <v>53.5833333333333</v>
      </c>
      <c r="X1920" s="40">
        <f t="shared" si="118"/>
        <v>5.25</v>
      </c>
      <c r="Y1920" s="38">
        <v>-10.8</v>
      </c>
      <c r="Z1920" s="41">
        <v>5.1</v>
      </c>
      <c r="AA1920" s="43">
        <v>19</v>
      </c>
      <c r="AB1920" s="43">
        <v>44</v>
      </c>
      <c r="AC1920" s="43">
        <v>37</v>
      </c>
      <c r="AD1920" s="40">
        <v>-4.33</v>
      </c>
      <c r="AE1920" s="47">
        <v>431.03</v>
      </c>
      <c r="AF1920" s="37">
        <v>785</v>
      </c>
      <c r="AG1920" s="46">
        <f t="shared" si="119"/>
        <v>1.82121894067698</v>
      </c>
      <c r="AH1920" s="36" t="s">
        <v>279</v>
      </c>
    </row>
    <row r="1921" s="30" customFormat="1" customHeight="1" spans="1:34">
      <c r="A1921" s="31">
        <v>1920</v>
      </c>
      <c r="B1921" s="36" t="s">
        <v>278</v>
      </c>
      <c r="C1921" s="37" t="s">
        <v>135</v>
      </c>
      <c r="D1921" s="38">
        <v>52.94</v>
      </c>
      <c r="E1921" s="38">
        <v>122.86</v>
      </c>
      <c r="F1921" s="36" t="s">
        <v>102</v>
      </c>
      <c r="G1921" s="38">
        <v>7.85770717821782</v>
      </c>
      <c r="H1921" s="38">
        <v>28820.5356364459</v>
      </c>
      <c r="I1921" s="36" t="s">
        <v>96</v>
      </c>
      <c r="J1921" s="38">
        <v>55.9701492537314</v>
      </c>
      <c r="K1921" s="36" t="s">
        <v>96</v>
      </c>
      <c r="L1921" s="39">
        <v>-0.825673158490069</v>
      </c>
      <c r="M1921" s="39">
        <v>-1.52877000936665</v>
      </c>
      <c r="N1921" s="39">
        <v>-0.937661446736068</v>
      </c>
      <c r="O1921" s="39">
        <v>-0.591108562630581</v>
      </c>
      <c r="P1921" s="36"/>
      <c r="Q1921" s="39">
        <v>-0.937661446736068</v>
      </c>
      <c r="R1921" s="36"/>
      <c r="S1921" s="40">
        <v>64.3</v>
      </c>
      <c r="T1921" s="40">
        <v>6.3</v>
      </c>
      <c r="U1921" s="41">
        <v>1.2</v>
      </c>
      <c r="V1921" s="40">
        <f t="shared" si="116"/>
        <v>10.2063492063492</v>
      </c>
      <c r="W1921" s="40">
        <f t="shared" si="117"/>
        <v>53.5833333333333</v>
      </c>
      <c r="X1921" s="40">
        <f t="shared" si="118"/>
        <v>5.25</v>
      </c>
      <c r="Y1921" s="38">
        <v>-11.5499999999999</v>
      </c>
      <c r="Z1921" s="41">
        <v>5.1</v>
      </c>
      <c r="AA1921" s="43">
        <v>19</v>
      </c>
      <c r="AB1921" s="43">
        <v>44</v>
      </c>
      <c r="AC1921" s="43">
        <v>37</v>
      </c>
      <c r="AD1921" s="40">
        <v>-4.33</v>
      </c>
      <c r="AE1921" s="47">
        <v>431.03</v>
      </c>
      <c r="AF1921" s="37">
        <v>785</v>
      </c>
      <c r="AG1921" s="46">
        <f t="shared" si="119"/>
        <v>1.82121894067698</v>
      </c>
      <c r="AH1921" s="36" t="s">
        <v>279</v>
      </c>
    </row>
    <row r="1922" s="30" customFormat="1" customHeight="1" spans="1:34">
      <c r="A1922" s="31">
        <v>1921</v>
      </c>
      <c r="B1922" s="36" t="s">
        <v>278</v>
      </c>
      <c r="C1922" s="37" t="s">
        <v>135</v>
      </c>
      <c r="D1922" s="38">
        <v>52.94</v>
      </c>
      <c r="E1922" s="38">
        <v>122.86</v>
      </c>
      <c r="F1922" s="36" t="s">
        <v>102</v>
      </c>
      <c r="G1922" s="38">
        <v>6.51422326732673</v>
      </c>
      <c r="H1922" s="38">
        <v>31440.6256169343</v>
      </c>
      <c r="I1922" s="36" t="s">
        <v>96</v>
      </c>
      <c r="J1922" s="38">
        <v>55.9701492537314</v>
      </c>
      <c r="K1922" s="36" t="s">
        <v>96</v>
      </c>
      <c r="L1922" s="39">
        <v>-1.02399477826762</v>
      </c>
      <c r="M1922" s="39">
        <v>-1.52877000936665</v>
      </c>
      <c r="N1922" s="39">
        <v>-0.850648756595305</v>
      </c>
      <c r="O1922" s="39">
        <v>-0.678121252771344</v>
      </c>
      <c r="P1922" s="36"/>
      <c r="Q1922" s="39">
        <v>-0.850648756595305</v>
      </c>
      <c r="R1922" s="36"/>
      <c r="S1922" s="40">
        <v>64.3</v>
      </c>
      <c r="T1922" s="40">
        <v>6.3</v>
      </c>
      <c r="U1922" s="41">
        <v>1.2</v>
      </c>
      <c r="V1922" s="40">
        <f t="shared" ref="V1922:V1985" si="120">S1922/T1922</f>
        <v>10.2063492063492</v>
      </c>
      <c r="W1922" s="40">
        <f t="shared" ref="W1922:W1985" si="121">S1922/U1922</f>
        <v>53.5833333333333</v>
      </c>
      <c r="X1922" s="40">
        <f t="shared" si="118"/>
        <v>5.25</v>
      </c>
      <c r="Y1922" s="38">
        <v>-12.2999999999999</v>
      </c>
      <c r="Z1922" s="41">
        <v>5.1</v>
      </c>
      <c r="AA1922" s="43">
        <v>19</v>
      </c>
      <c r="AB1922" s="43">
        <v>44</v>
      </c>
      <c r="AC1922" s="43">
        <v>37</v>
      </c>
      <c r="AD1922" s="40">
        <v>-4.33</v>
      </c>
      <c r="AE1922" s="47">
        <v>431.03</v>
      </c>
      <c r="AF1922" s="37">
        <v>785</v>
      </c>
      <c r="AG1922" s="46">
        <f t="shared" si="119"/>
        <v>1.82121894067698</v>
      </c>
      <c r="AH1922" s="36" t="s">
        <v>279</v>
      </c>
    </row>
    <row r="1923" s="30" customFormat="1" customHeight="1" spans="1:34">
      <c r="A1923" s="31">
        <v>1922</v>
      </c>
      <c r="B1923" s="36" t="s">
        <v>278</v>
      </c>
      <c r="C1923" s="37" t="s">
        <v>135</v>
      </c>
      <c r="D1923" s="38">
        <v>52.94</v>
      </c>
      <c r="E1923" s="38">
        <v>122.86</v>
      </c>
      <c r="F1923" s="36" t="s">
        <v>102</v>
      </c>
      <c r="G1923" s="38">
        <v>8.88507722772277</v>
      </c>
      <c r="H1923" s="38">
        <v>49781.2554803544</v>
      </c>
      <c r="I1923" s="36" t="s">
        <v>96</v>
      </c>
      <c r="J1923" s="38">
        <v>22.3880597014903</v>
      </c>
      <c r="K1923" s="36" t="s">
        <v>96</v>
      </c>
      <c r="L1923" s="39">
        <v>-0.675290320034399</v>
      </c>
      <c r="M1923" s="39">
        <v>-2.44506074124091</v>
      </c>
      <c r="N1923" s="39">
        <v>-0.391111105516744</v>
      </c>
      <c r="O1923" s="39">
        <v>-2.05394963572416</v>
      </c>
      <c r="P1923" s="36"/>
      <c r="Q1923" s="39">
        <v>-0.391111105516744</v>
      </c>
      <c r="R1923" s="36"/>
      <c r="S1923" s="40">
        <v>64.3</v>
      </c>
      <c r="T1923" s="40">
        <v>6.3</v>
      </c>
      <c r="U1923" s="41">
        <v>1.2</v>
      </c>
      <c r="V1923" s="40">
        <f t="shared" si="120"/>
        <v>10.2063492063492</v>
      </c>
      <c r="W1923" s="40">
        <f t="shared" si="121"/>
        <v>53.5833333333333</v>
      </c>
      <c r="X1923" s="40">
        <f t="shared" ref="X1923:X1986" si="122">T1923/U1923</f>
        <v>5.25</v>
      </c>
      <c r="Y1923" s="38">
        <v>-13.4999999999999</v>
      </c>
      <c r="Z1923" s="41">
        <v>5.1</v>
      </c>
      <c r="AA1923" s="43">
        <v>19</v>
      </c>
      <c r="AB1923" s="43">
        <v>44</v>
      </c>
      <c r="AC1923" s="43">
        <v>37</v>
      </c>
      <c r="AD1923" s="40">
        <v>-4.33</v>
      </c>
      <c r="AE1923" s="47">
        <v>431.03</v>
      </c>
      <c r="AF1923" s="37">
        <v>785</v>
      </c>
      <c r="AG1923" s="46">
        <f t="shared" ref="AG1923:AG1986" si="123">AF1923/AE1923</f>
        <v>1.82121894067698</v>
      </c>
      <c r="AH1923" s="36" t="s">
        <v>279</v>
      </c>
    </row>
    <row r="1924" s="30" customFormat="1" customHeight="1" spans="1:34">
      <c r="A1924" s="31">
        <v>1923</v>
      </c>
      <c r="B1924" s="36" t="s">
        <v>278</v>
      </c>
      <c r="C1924" s="37" t="s">
        <v>135</v>
      </c>
      <c r="D1924" s="38">
        <v>52.94</v>
      </c>
      <c r="E1924" s="38">
        <v>122.86</v>
      </c>
      <c r="F1924" s="36" t="s">
        <v>102</v>
      </c>
      <c r="G1924" s="38">
        <v>7.06742252475248</v>
      </c>
      <c r="H1924" s="38">
        <v>106113.190060862</v>
      </c>
      <c r="I1924" s="36" t="s">
        <v>96</v>
      </c>
      <c r="J1924" s="38">
        <v>55.9701492537314</v>
      </c>
      <c r="K1924" s="36" t="s">
        <v>96</v>
      </c>
      <c r="L1924" s="39">
        <v>-0.942102627588156</v>
      </c>
      <c r="M1924" s="39">
        <v>-1.52877000936665</v>
      </c>
      <c r="N1924" s="39">
        <v>0.365756732433406</v>
      </c>
      <c r="O1924" s="39">
        <v>-1.89452674180006</v>
      </c>
      <c r="P1924" s="36"/>
      <c r="Q1924" s="39">
        <v>0.365756732433406</v>
      </c>
      <c r="R1924" s="36"/>
      <c r="S1924" s="40">
        <v>64.3</v>
      </c>
      <c r="T1924" s="40">
        <v>6.3</v>
      </c>
      <c r="U1924" s="41">
        <v>1.2</v>
      </c>
      <c r="V1924" s="40">
        <f t="shared" si="120"/>
        <v>10.2063492063492</v>
      </c>
      <c r="W1924" s="40">
        <f t="shared" si="121"/>
        <v>53.5833333333333</v>
      </c>
      <c r="X1924" s="40">
        <f t="shared" si="122"/>
        <v>5.25</v>
      </c>
      <c r="Y1924" s="38">
        <v>-13.95</v>
      </c>
      <c r="Z1924" s="41">
        <v>5.1</v>
      </c>
      <c r="AA1924" s="43">
        <v>19</v>
      </c>
      <c r="AB1924" s="43">
        <v>44</v>
      </c>
      <c r="AC1924" s="43">
        <v>37</v>
      </c>
      <c r="AD1924" s="40">
        <v>-4.33</v>
      </c>
      <c r="AE1924" s="47">
        <v>431.03</v>
      </c>
      <c r="AF1924" s="37">
        <v>785</v>
      </c>
      <c r="AG1924" s="46">
        <f t="shared" si="123"/>
        <v>1.82121894067698</v>
      </c>
      <c r="AH1924" s="36" t="s">
        <v>279</v>
      </c>
    </row>
    <row r="1925" s="30" customFormat="1" customHeight="1" spans="1:34">
      <c r="A1925" s="31">
        <v>1924</v>
      </c>
      <c r="B1925" s="36" t="s">
        <v>278</v>
      </c>
      <c r="C1925" s="37" t="s">
        <v>135</v>
      </c>
      <c r="D1925" s="38">
        <v>52.94</v>
      </c>
      <c r="E1925" s="38">
        <v>122.86</v>
      </c>
      <c r="F1925" s="36" t="s">
        <v>102</v>
      </c>
      <c r="G1925" s="38">
        <v>9.99147574257428</v>
      </c>
      <c r="H1925" s="38">
        <v>82532.3802364635</v>
      </c>
      <c r="I1925" s="36" t="s">
        <v>96</v>
      </c>
      <c r="J1925" s="38">
        <v>145.522388059702</v>
      </c>
      <c r="K1925" s="36" t="s">
        <v>96</v>
      </c>
      <c r="L1925" s="39">
        <v>-0.514560040011851</v>
      </c>
      <c r="M1925" s="39">
        <v>-0.573258564339211</v>
      </c>
      <c r="N1925" s="39">
        <v>0.114441081336404</v>
      </c>
      <c r="O1925" s="39">
        <v>-0.687699645675614</v>
      </c>
      <c r="P1925" s="36"/>
      <c r="Q1925" s="39">
        <v>0.114441081336404</v>
      </c>
      <c r="R1925" s="36"/>
      <c r="S1925" s="40">
        <v>64.3</v>
      </c>
      <c r="T1925" s="40">
        <v>6.3</v>
      </c>
      <c r="U1925" s="41">
        <v>1.2</v>
      </c>
      <c r="V1925" s="40">
        <f t="shared" si="120"/>
        <v>10.2063492063492</v>
      </c>
      <c r="W1925" s="40">
        <f t="shared" si="121"/>
        <v>53.5833333333333</v>
      </c>
      <c r="X1925" s="40">
        <f t="shared" si="122"/>
        <v>5.25</v>
      </c>
      <c r="Y1925" s="38">
        <v>-12.45</v>
      </c>
      <c r="Z1925" s="41">
        <v>5.1</v>
      </c>
      <c r="AA1925" s="43">
        <v>19</v>
      </c>
      <c r="AB1925" s="43">
        <v>44</v>
      </c>
      <c r="AC1925" s="43">
        <v>37</v>
      </c>
      <c r="AD1925" s="40">
        <v>-4.33</v>
      </c>
      <c r="AE1925" s="47">
        <v>431.03</v>
      </c>
      <c r="AF1925" s="37">
        <v>785</v>
      </c>
      <c r="AG1925" s="46">
        <f t="shared" si="123"/>
        <v>1.82121894067698</v>
      </c>
      <c r="AH1925" s="36" t="s">
        <v>279</v>
      </c>
    </row>
    <row r="1926" s="30" customFormat="1" customHeight="1" spans="1:34">
      <c r="A1926" s="31">
        <v>1925</v>
      </c>
      <c r="B1926" s="36" t="s">
        <v>278</v>
      </c>
      <c r="C1926" s="37" t="s">
        <v>135</v>
      </c>
      <c r="D1926" s="38">
        <v>52.94</v>
      </c>
      <c r="E1926" s="38">
        <v>122.86</v>
      </c>
      <c r="F1926" s="36" t="s">
        <v>102</v>
      </c>
      <c r="G1926" s="38">
        <v>13.2316428217822</v>
      </c>
      <c r="H1926" s="38">
        <v>108733.28004135</v>
      </c>
      <c r="I1926" s="36" t="s">
        <v>96</v>
      </c>
      <c r="J1926" s="38">
        <v>201.492537313433</v>
      </c>
      <c r="K1926" s="36" t="s">
        <v>96</v>
      </c>
      <c r="L1926" s="39">
        <v>-0.0509941503565514</v>
      </c>
      <c r="M1926" s="39">
        <v>-0.247836163904585</v>
      </c>
      <c r="N1926" s="39">
        <v>0.390148288686558</v>
      </c>
      <c r="O1926" s="39">
        <v>-0.637984452591144</v>
      </c>
      <c r="P1926" s="36"/>
      <c r="Q1926" s="39">
        <v>0.390148288686558</v>
      </c>
      <c r="R1926" s="36"/>
      <c r="S1926" s="40">
        <v>64.3</v>
      </c>
      <c r="T1926" s="40">
        <v>6.3</v>
      </c>
      <c r="U1926" s="41">
        <v>1.2</v>
      </c>
      <c r="V1926" s="40">
        <f t="shared" si="120"/>
        <v>10.2063492063492</v>
      </c>
      <c r="W1926" s="40">
        <f t="shared" si="121"/>
        <v>53.5833333333333</v>
      </c>
      <c r="X1926" s="40">
        <f t="shared" si="122"/>
        <v>5.25</v>
      </c>
      <c r="Y1926" s="38">
        <v>-16.35</v>
      </c>
      <c r="Z1926" s="41">
        <v>5.1</v>
      </c>
      <c r="AA1926" s="43">
        <v>19</v>
      </c>
      <c r="AB1926" s="43">
        <v>44</v>
      </c>
      <c r="AC1926" s="43">
        <v>37</v>
      </c>
      <c r="AD1926" s="40">
        <v>-4.33</v>
      </c>
      <c r="AE1926" s="47">
        <v>431.03</v>
      </c>
      <c r="AF1926" s="37">
        <v>785</v>
      </c>
      <c r="AG1926" s="46">
        <f t="shared" si="123"/>
        <v>1.82121894067698</v>
      </c>
      <c r="AH1926" s="36" t="s">
        <v>279</v>
      </c>
    </row>
    <row r="1927" s="30" customFormat="1" customHeight="1" spans="1:34">
      <c r="A1927" s="31">
        <v>1926</v>
      </c>
      <c r="B1927" s="36" t="s">
        <v>278</v>
      </c>
      <c r="C1927" s="37" t="s">
        <v>135</v>
      </c>
      <c r="D1927" s="38">
        <v>52.94</v>
      </c>
      <c r="E1927" s="38">
        <v>122.86</v>
      </c>
      <c r="F1927" s="36" t="s">
        <v>102</v>
      </c>
      <c r="G1927" s="38">
        <v>11.6510735148515</v>
      </c>
      <c r="H1927" s="38">
        <v>137554.269826726</v>
      </c>
      <c r="I1927" s="36" t="s">
        <v>96</v>
      </c>
      <c r="J1927" s="38">
        <v>201.492537313433</v>
      </c>
      <c r="K1927" s="36" t="s">
        <v>96</v>
      </c>
      <c r="L1927" s="39">
        <v>-0.275806145690794</v>
      </c>
      <c r="M1927" s="39">
        <v>-0.247836163904585</v>
      </c>
      <c r="N1927" s="39">
        <v>0.625268906170286</v>
      </c>
      <c r="O1927" s="39">
        <v>-0.873105070074872</v>
      </c>
      <c r="P1927" s="36"/>
      <c r="Q1927" s="39">
        <v>0.625268906170286</v>
      </c>
      <c r="R1927" s="36"/>
      <c r="S1927" s="40">
        <v>64.3</v>
      </c>
      <c r="T1927" s="40">
        <v>6.3</v>
      </c>
      <c r="U1927" s="41">
        <v>1.2</v>
      </c>
      <c r="V1927" s="40">
        <f t="shared" si="120"/>
        <v>10.2063492063492</v>
      </c>
      <c r="W1927" s="40">
        <f t="shared" si="121"/>
        <v>53.5833333333333</v>
      </c>
      <c r="X1927" s="40">
        <f t="shared" si="122"/>
        <v>5.25</v>
      </c>
      <c r="Y1927" s="38">
        <v>-16.35</v>
      </c>
      <c r="Z1927" s="41">
        <v>5.1</v>
      </c>
      <c r="AA1927" s="43">
        <v>19</v>
      </c>
      <c r="AB1927" s="43">
        <v>44</v>
      </c>
      <c r="AC1927" s="43">
        <v>37</v>
      </c>
      <c r="AD1927" s="40">
        <v>-4.33</v>
      </c>
      <c r="AE1927" s="47">
        <v>431.03</v>
      </c>
      <c r="AF1927" s="37">
        <v>785</v>
      </c>
      <c r="AG1927" s="46">
        <f t="shared" si="123"/>
        <v>1.82121894067698</v>
      </c>
      <c r="AH1927" s="36" t="s">
        <v>279</v>
      </c>
    </row>
    <row r="1928" s="30" customFormat="1" customHeight="1" spans="1:34">
      <c r="A1928" s="31">
        <v>1927</v>
      </c>
      <c r="B1928" s="36" t="s">
        <v>278</v>
      </c>
      <c r="C1928" s="37" t="s">
        <v>135</v>
      </c>
      <c r="D1928" s="38">
        <v>52.94</v>
      </c>
      <c r="E1928" s="38">
        <v>122.86</v>
      </c>
      <c r="F1928" s="36" t="s">
        <v>102</v>
      </c>
      <c r="G1928" s="38">
        <v>13.3106712871287</v>
      </c>
      <c r="H1928" s="38">
        <v>157204.944680391</v>
      </c>
      <c r="I1928" s="36" t="s">
        <v>96</v>
      </c>
      <c r="J1928" s="38">
        <v>649.253731343289</v>
      </c>
      <c r="K1928" s="36" t="s">
        <v>96</v>
      </c>
      <c r="L1928" s="39">
        <v>-0.039818672528753</v>
      </c>
      <c r="M1928" s="39">
        <v>0.922235088745677</v>
      </c>
      <c r="N1928" s="39">
        <v>0.758800711494498</v>
      </c>
      <c r="O1928" s="39">
        <v>0.163434377251179</v>
      </c>
      <c r="P1928" s="36"/>
      <c r="Q1928" s="39">
        <v>0.758800711494498</v>
      </c>
      <c r="R1928" s="36"/>
      <c r="S1928" s="40">
        <v>64.3</v>
      </c>
      <c r="T1928" s="40">
        <v>6.3</v>
      </c>
      <c r="U1928" s="41">
        <v>1.2</v>
      </c>
      <c r="V1928" s="40">
        <f t="shared" si="120"/>
        <v>10.2063492063492</v>
      </c>
      <c r="W1928" s="40">
        <f t="shared" si="121"/>
        <v>53.5833333333333</v>
      </c>
      <c r="X1928" s="40">
        <f t="shared" si="122"/>
        <v>5.25</v>
      </c>
      <c r="Y1928" s="38">
        <v>-21.45</v>
      </c>
      <c r="Z1928" s="41">
        <v>5.1</v>
      </c>
      <c r="AA1928" s="43">
        <v>19</v>
      </c>
      <c r="AB1928" s="43">
        <v>44</v>
      </c>
      <c r="AC1928" s="43">
        <v>37</v>
      </c>
      <c r="AD1928" s="40">
        <v>-4.33</v>
      </c>
      <c r="AE1928" s="47">
        <v>431.03</v>
      </c>
      <c r="AF1928" s="37">
        <v>785</v>
      </c>
      <c r="AG1928" s="46">
        <f t="shared" si="123"/>
        <v>1.82121894067698</v>
      </c>
      <c r="AH1928" s="36" t="s">
        <v>279</v>
      </c>
    </row>
    <row r="1929" s="30" customFormat="1" customHeight="1" spans="1:34">
      <c r="A1929" s="31">
        <v>1928</v>
      </c>
      <c r="B1929" s="36" t="s">
        <v>278</v>
      </c>
      <c r="C1929" s="37" t="s">
        <v>135</v>
      </c>
      <c r="D1929" s="38">
        <v>52.94</v>
      </c>
      <c r="E1929" s="38">
        <v>122.86</v>
      </c>
      <c r="F1929" s="36" t="s">
        <v>102</v>
      </c>
      <c r="G1929" s="38">
        <v>16.9459806930693</v>
      </c>
      <c r="H1929" s="38">
        <v>187335.97945601</v>
      </c>
      <c r="I1929" s="36" t="s">
        <v>96</v>
      </c>
      <c r="J1929" s="38">
        <v>727.611940298511</v>
      </c>
      <c r="K1929" s="36" t="s">
        <v>96</v>
      </c>
      <c r="L1929" s="39">
        <v>0.467671220409727</v>
      </c>
      <c r="M1929" s="39">
        <v>1.03617934809489</v>
      </c>
      <c r="N1929" s="39">
        <v>0.934154063620054</v>
      </c>
      <c r="O1929" s="39">
        <v>0.102025284474837</v>
      </c>
      <c r="P1929" s="36"/>
      <c r="Q1929" s="39">
        <v>0.934154063620054</v>
      </c>
      <c r="R1929" s="36"/>
      <c r="S1929" s="40">
        <v>64.3</v>
      </c>
      <c r="T1929" s="40">
        <v>6.3</v>
      </c>
      <c r="U1929" s="41">
        <v>1.2</v>
      </c>
      <c r="V1929" s="40">
        <f t="shared" si="120"/>
        <v>10.2063492063492</v>
      </c>
      <c r="W1929" s="40">
        <f t="shared" si="121"/>
        <v>53.5833333333333</v>
      </c>
      <c r="X1929" s="40">
        <f t="shared" si="122"/>
        <v>5.25</v>
      </c>
      <c r="Y1929" s="38">
        <v>-19.95</v>
      </c>
      <c r="Z1929" s="41">
        <v>5.1</v>
      </c>
      <c r="AA1929" s="43">
        <v>19</v>
      </c>
      <c r="AB1929" s="43">
        <v>44</v>
      </c>
      <c r="AC1929" s="43">
        <v>37</v>
      </c>
      <c r="AD1929" s="40">
        <v>-4.33</v>
      </c>
      <c r="AE1929" s="47">
        <v>431.03</v>
      </c>
      <c r="AF1929" s="37">
        <v>785</v>
      </c>
      <c r="AG1929" s="46">
        <f t="shared" si="123"/>
        <v>1.82121894067698</v>
      </c>
      <c r="AH1929" s="36" t="s">
        <v>279</v>
      </c>
    </row>
    <row r="1930" s="30" customFormat="1" customHeight="1" spans="1:34">
      <c r="A1930" s="31">
        <v>1929</v>
      </c>
      <c r="B1930" s="36" t="s">
        <v>278</v>
      </c>
      <c r="C1930" s="37" t="s">
        <v>135</v>
      </c>
      <c r="D1930" s="38">
        <v>52.94</v>
      </c>
      <c r="E1930" s="38">
        <v>122.86</v>
      </c>
      <c r="F1930" s="36" t="s">
        <v>102</v>
      </c>
      <c r="G1930" s="38">
        <v>14.7331836633664</v>
      </c>
      <c r="H1930" s="38">
        <v>196506.29438772</v>
      </c>
      <c r="I1930" s="36" t="s">
        <v>96</v>
      </c>
      <c r="J1930" s="38">
        <v>671.641791044779</v>
      </c>
      <c r="K1930" s="36" t="s">
        <v>96</v>
      </c>
      <c r="L1930" s="39">
        <v>0.160290725528448</v>
      </c>
      <c r="M1930" s="39">
        <v>0.956136640421354</v>
      </c>
      <c r="N1930" s="39">
        <v>0.981944840587982</v>
      </c>
      <c r="O1930" s="39">
        <v>-0.0258082001666275</v>
      </c>
      <c r="P1930" s="36"/>
      <c r="Q1930" s="39">
        <v>0.981944840587982</v>
      </c>
      <c r="R1930" s="36"/>
      <c r="S1930" s="40">
        <v>64.3</v>
      </c>
      <c r="T1930" s="40">
        <v>6.3</v>
      </c>
      <c r="U1930" s="41">
        <v>1.2</v>
      </c>
      <c r="V1930" s="40">
        <f t="shared" si="120"/>
        <v>10.2063492063492</v>
      </c>
      <c r="W1930" s="40">
        <f t="shared" si="121"/>
        <v>53.5833333333333</v>
      </c>
      <c r="X1930" s="40">
        <f t="shared" si="122"/>
        <v>5.25</v>
      </c>
      <c r="Y1930" s="38">
        <v>-24.15</v>
      </c>
      <c r="Z1930" s="41">
        <v>5.1</v>
      </c>
      <c r="AA1930" s="43">
        <v>19</v>
      </c>
      <c r="AB1930" s="43">
        <v>44</v>
      </c>
      <c r="AC1930" s="43">
        <v>37</v>
      </c>
      <c r="AD1930" s="40">
        <v>-4.33</v>
      </c>
      <c r="AE1930" s="47">
        <v>431.03</v>
      </c>
      <c r="AF1930" s="37">
        <v>785</v>
      </c>
      <c r="AG1930" s="46">
        <f t="shared" si="123"/>
        <v>1.82121894067698</v>
      </c>
      <c r="AH1930" s="36" t="s">
        <v>279</v>
      </c>
    </row>
    <row r="1931" s="30" customFormat="1" customHeight="1" spans="1:34">
      <c r="A1931" s="31">
        <v>1930</v>
      </c>
      <c r="B1931" s="36" t="s">
        <v>278</v>
      </c>
      <c r="C1931" s="37" t="s">
        <v>135</v>
      </c>
      <c r="D1931" s="38">
        <v>52.94</v>
      </c>
      <c r="E1931" s="38">
        <v>122.86</v>
      </c>
      <c r="F1931" s="36" t="s">
        <v>102</v>
      </c>
      <c r="G1931" s="38">
        <v>15.6815252475248</v>
      </c>
      <c r="H1931" s="38">
        <v>239737.779065783</v>
      </c>
      <c r="I1931" s="36" t="s">
        <v>96</v>
      </c>
      <c r="J1931" s="38">
        <v>380.597014925375</v>
      </c>
      <c r="K1931" s="36" t="s">
        <v>96</v>
      </c>
      <c r="L1931" s="39">
        <v>0.292601934630255</v>
      </c>
      <c r="M1931" s="39">
        <v>0.388152602815415</v>
      </c>
      <c r="N1931" s="39">
        <v>1.18079611609176</v>
      </c>
      <c r="O1931" s="39">
        <v>-0.792643513276349</v>
      </c>
      <c r="P1931" s="36"/>
      <c r="Q1931" s="39">
        <v>1.18079611609176</v>
      </c>
      <c r="R1931" s="36"/>
      <c r="S1931" s="40">
        <v>64.3</v>
      </c>
      <c r="T1931" s="40">
        <v>6.3</v>
      </c>
      <c r="U1931" s="41">
        <v>1.2</v>
      </c>
      <c r="V1931" s="40">
        <f t="shared" si="120"/>
        <v>10.2063492063492</v>
      </c>
      <c r="W1931" s="40">
        <f t="shared" si="121"/>
        <v>53.5833333333333</v>
      </c>
      <c r="X1931" s="40">
        <f t="shared" si="122"/>
        <v>5.25</v>
      </c>
      <c r="Y1931" s="38">
        <v>-22.35</v>
      </c>
      <c r="Z1931" s="41">
        <v>5.1</v>
      </c>
      <c r="AA1931" s="43">
        <v>19</v>
      </c>
      <c r="AB1931" s="43">
        <v>44</v>
      </c>
      <c r="AC1931" s="43">
        <v>37</v>
      </c>
      <c r="AD1931" s="40">
        <v>-4.33</v>
      </c>
      <c r="AE1931" s="47">
        <v>431.03</v>
      </c>
      <c r="AF1931" s="37">
        <v>785</v>
      </c>
      <c r="AG1931" s="46">
        <f t="shared" si="123"/>
        <v>1.82121894067698</v>
      </c>
      <c r="AH1931" s="36" t="s">
        <v>279</v>
      </c>
    </row>
    <row r="1932" s="30" customFormat="1" customHeight="1" spans="1:34">
      <c r="A1932" s="31">
        <v>1931</v>
      </c>
      <c r="B1932" s="36" t="s">
        <v>278</v>
      </c>
      <c r="C1932" s="37" t="s">
        <v>135</v>
      </c>
      <c r="D1932" s="38">
        <v>52.94</v>
      </c>
      <c r="E1932" s="38">
        <v>122.86</v>
      </c>
      <c r="F1932" s="36" t="s">
        <v>102</v>
      </c>
      <c r="G1932" s="38">
        <v>17.8152938118812</v>
      </c>
      <c r="H1932" s="38">
        <v>272488.903821892</v>
      </c>
      <c r="I1932" s="36" t="s">
        <v>96</v>
      </c>
      <c r="J1932" s="38">
        <v>559.701492537318</v>
      </c>
      <c r="K1932" s="36" t="s">
        <v>96</v>
      </c>
      <c r="L1932" s="39">
        <v>0.587148703854908</v>
      </c>
      <c r="M1932" s="39">
        <v>0.773815083627403</v>
      </c>
      <c r="N1932" s="39">
        <v>1.30884827063877</v>
      </c>
      <c r="O1932" s="39">
        <v>-0.535033187011369</v>
      </c>
      <c r="P1932" s="36"/>
      <c r="Q1932" s="39">
        <v>1.30884827063877</v>
      </c>
      <c r="R1932" s="36"/>
      <c r="S1932" s="40">
        <v>64.3</v>
      </c>
      <c r="T1932" s="40">
        <v>6.3</v>
      </c>
      <c r="U1932" s="41">
        <v>1.2</v>
      </c>
      <c r="V1932" s="40">
        <f t="shared" si="120"/>
        <v>10.2063492063492</v>
      </c>
      <c r="W1932" s="40">
        <f t="shared" si="121"/>
        <v>53.5833333333333</v>
      </c>
      <c r="X1932" s="40">
        <f t="shared" si="122"/>
        <v>5.25</v>
      </c>
      <c r="Y1932" s="38">
        <v>-27.8999999999999</v>
      </c>
      <c r="Z1932" s="41">
        <v>5.1</v>
      </c>
      <c r="AA1932" s="43">
        <v>19</v>
      </c>
      <c r="AB1932" s="43">
        <v>44</v>
      </c>
      <c r="AC1932" s="43">
        <v>37</v>
      </c>
      <c r="AD1932" s="40">
        <v>-4.33</v>
      </c>
      <c r="AE1932" s="47">
        <v>431.03</v>
      </c>
      <c r="AF1932" s="37">
        <v>785</v>
      </c>
      <c r="AG1932" s="46">
        <f t="shared" si="123"/>
        <v>1.82121894067698</v>
      </c>
      <c r="AH1932" s="36" t="s">
        <v>279</v>
      </c>
    </row>
    <row r="1933" s="30" customFormat="1" customHeight="1" spans="1:34">
      <c r="A1933" s="31">
        <v>1932</v>
      </c>
      <c r="B1933" s="36" t="s">
        <v>280</v>
      </c>
      <c r="C1933" s="37" t="s">
        <v>135</v>
      </c>
      <c r="D1933" s="38">
        <v>52.94</v>
      </c>
      <c r="E1933" s="38">
        <v>122.86</v>
      </c>
      <c r="F1933" s="36" t="s">
        <v>102</v>
      </c>
      <c r="G1933" s="38">
        <v>16.5508383663367</v>
      </c>
      <c r="H1933" s="38">
        <v>136244.224836481</v>
      </c>
      <c r="I1933" s="36" t="s">
        <v>96</v>
      </c>
      <c r="J1933" s="38">
        <v>8.88178419700125e-13</v>
      </c>
      <c r="K1933" s="36" t="s">
        <v>96</v>
      </c>
      <c r="L1933" s="39">
        <v>0.413126235830951</v>
      </c>
      <c r="M1933" s="39">
        <v>-33.9159579200643</v>
      </c>
      <c r="N1933" s="39">
        <v>0.785640801958946</v>
      </c>
      <c r="O1933" s="39">
        <v>-34.7015987220232</v>
      </c>
      <c r="P1933" s="36"/>
      <c r="Q1933" s="39">
        <v>0.785640801958946</v>
      </c>
      <c r="R1933" s="36"/>
      <c r="S1933" s="40">
        <v>64.3</v>
      </c>
      <c r="T1933" s="40">
        <v>6.3</v>
      </c>
      <c r="U1933" s="41">
        <v>1.2</v>
      </c>
      <c r="V1933" s="40">
        <f t="shared" si="120"/>
        <v>10.2063492063492</v>
      </c>
      <c r="W1933" s="40">
        <f t="shared" si="121"/>
        <v>53.5833333333333</v>
      </c>
      <c r="X1933" s="40">
        <f t="shared" si="122"/>
        <v>5.25</v>
      </c>
      <c r="Y1933" s="38">
        <v>-18.1499999999999</v>
      </c>
      <c r="Z1933" s="41">
        <v>5.1</v>
      </c>
      <c r="AA1933" s="43">
        <v>19</v>
      </c>
      <c r="AB1933" s="43">
        <v>44</v>
      </c>
      <c r="AC1933" s="43">
        <v>37</v>
      </c>
      <c r="AD1933" s="40">
        <v>-4.33</v>
      </c>
      <c r="AE1933" s="47">
        <v>431.03</v>
      </c>
      <c r="AF1933" s="37">
        <v>785</v>
      </c>
      <c r="AG1933" s="46">
        <f t="shared" si="123"/>
        <v>1.82121894067698</v>
      </c>
      <c r="AH1933" s="36" t="s">
        <v>279</v>
      </c>
    </row>
    <row r="1934" s="30" customFormat="1" customHeight="1" spans="1:34">
      <c r="A1934" s="31">
        <v>1933</v>
      </c>
      <c r="B1934" s="36" t="s">
        <v>280</v>
      </c>
      <c r="C1934" s="37" t="s">
        <v>135</v>
      </c>
      <c r="D1934" s="38">
        <v>52.94</v>
      </c>
      <c r="E1934" s="38">
        <v>122.86</v>
      </c>
      <c r="F1934" s="36" t="s">
        <v>102</v>
      </c>
      <c r="G1934" s="38">
        <v>14.4170698019802</v>
      </c>
      <c r="H1934" s="38">
        <v>79912.2902559752</v>
      </c>
      <c r="I1934" s="36" t="s">
        <v>96</v>
      </c>
      <c r="J1934" s="38">
        <v>402.985074626866</v>
      </c>
      <c r="K1934" s="36" t="s">
        <v>96</v>
      </c>
      <c r="L1934" s="39">
        <v>0.115993061498813</v>
      </c>
      <c r="M1934" s="39">
        <v>-0.167454645453625</v>
      </c>
      <c r="N1934" s="39">
        <v>0.252121417253524</v>
      </c>
      <c r="O1934" s="39">
        <v>-0.419576062707149</v>
      </c>
      <c r="P1934" s="36"/>
      <c r="Q1934" s="39">
        <v>0.252121417253524</v>
      </c>
      <c r="R1934" s="36"/>
      <c r="S1934" s="40">
        <v>64.3</v>
      </c>
      <c r="T1934" s="40">
        <v>6.3</v>
      </c>
      <c r="U1934" s="41">
        <v>1.2</v>
      </c>
      <c r="V1934" s="40">
        <f t="shared" si="120"/>
        <v>10.2063492063492</v>
      </c>
      <c r="W1934" s="40">
        <f t="shared" si="121"/>
        <v>53.5833333333333</v>
      </c>
      <c r="X1934" s="40">
        <f t="shared" si="122"/>
        <v>5.25</v>
      </c>
      <c r="Y1934" s="38">
        <v>-23.7</v>
      </c>
      <c r="Z1934" s="41">
        <v>5.1</v>
      </c>
      <c r="AA1934" s="43">
        <v>19</v>
      </c>
      <c r="AB1934" s="43">
        <v>44</v>
      </c>
      <c r="AC1934" s="43">
        <v>37</v>
      </c>
      <c r="AD1934" s="40">
        <v>-4.33</v>
      </c>
      <c r="AE1934" s="47">
        <v>431.03</v>
      </c>
      <c r="AF1934" s="37">
        <v>785</v>
      </c>
      <c r="AG1934" s="46">
        <f t="shared" si="123"/>
        <v>1.82121894067698</v>
      </c>
      <c r="AH1934" s="36" t="s">
        <v>279</v>
      </c>
    </row>
    <row r="1935" s="30" customFormat="1" customHeight="1" spans="1:34">
      <c r="A1935" s="31">
        <v>1934</v>
      </c>
      <c r="B1935" s="36" t="s">
        <v>280</v>
      </c>
      <c r="C1935" s="37" t="s">
        <v>135</v>
      </c>
      <c r="D1935" s="38">
        <v>52.94</v>
      </c>
      <c r="E1935" s="38">
        <v>122.86</v>
      </c>
      <c r="F1935" s="36" t="s">
        <v>102</v>
      </c>
      <c r="G1935" s="38">
        <v>11.2559311881188</v>
      </c>
      <c r="H1935" s="38">
        <v>65501.7953632872</v>
      </c>
      <c r="I1935" s="36" t="s">
        <v>96</v>
      </c>
      <c r="J1935" s="38">
        <v>302.238805970155</v>
      </c>
      <c r="K1935" s="36" t="s">
        <v>96</v>
      </c>
      <c r="L1935" s="39">
        <v>-0.3323995756176</v>
      </c>
      <c r="M1935" s="39">
        <v>-0.455136717905388</v>
      </c>
      <c r="N1935" s="39">
        <v>0.0532693082272449</v>
      </c>
      <c r="O1935" s="39">
        <v>-0.508406026132633</v>
      </c>
      <c r="P1935" s="36"/>
      <c r="Q1935" s="39">
        <v>0.0532693082272449</v>
      </c>
      <c r="R1935" s="36"/>
      <c r="S1935" s="40">
        <v>64.3</v>
      </c>
      <c r="T1935" s="40">
        <v>6.3</v>
      </c>
      <c r="U1935" s="41">
        <v>1.2</v>
      </c>
      <c r="V1935" s="40">
        <f t="shared" si="120"/>
        <v>10.2063492063492</v>
      </c>
      <c r="W1935" s="40">
        <f t="shared" si="121"/>
        <v>53.5833333333333</v>
      </c>
      <c r="X1935" s="40">
        <f t="shared" si="122"/>
        <v>5.25</v>
      </c>
      <c r="Y1935" s="38">
        <v>-24.3</v>
      </c>
      <c r="Z1935" s="41">
        <v>5.1</v>
      </c>
      <c r="AA1935" s="43">
        <v>19</v>
      </c>
      <c r="AB1935" s="43">
        <v>44</v>
      </c>
      <c r="AC1935" s="43">
        <v>37</v>
      </c>
      <c r="AD1935" s="40">
        <v>-4.33</v>
      </c>
      <c r="AE1935" s="47">
        <v>431.03</v>
      </c>
      <c r="AF1935" s="37">
        <v>785</v>
      </c>
      <c r="AG1935" s="46">
        <f t="shared" si="123"/>
        <v>1.82121894067698</v>
      </c>
      <c r="AH1935" s="36" t="s">
        <v>279</v>
      </c>
    </row>
    <row r="1936" s="30" customFormat="1" customHeight="1" spans="1:34">
      <c r="A1936" s="31">
        <v>1935</v>
      </c>
      <c r="B1936" s="36" t="s">
        <v>280</v>
      </c>
      <c r="C1936" s="37" t="s">
        <v>135</v>
      </c>
      <c r="D1936" s="38">
        <v>52.94</v>
      </c>
      <c r="E1936" s="38">
        <v>122.86</v>
      </c>
      <c r="F1936" s="36" t="s">
        <v>102</v>
      </c>
      <c r="G1936" s="38">
        <v>12.8365004950495</v>
      </c>
      <c r="H1936" s="38">
        <v>66811.8403535308</v>
      </c>
      <c r="I1936" s="36" t="s">
        <v>96</v>
      </c>
      <c r="J1936" s="38">
        <v>604.477611940299</v>
      </c>
      <c r="K1936" s="36" t="s">
        <v>96</v>
      </c>
      <c r="L1936" s="39">
        <v>-0.106964185217798</v>
      </c>
      <c r="M1936" s="39">
        <v>0.238010462654539</v>
      </c>
      <c r="N1936" s="39">
        <v>0.0730720714720593</v>
      </c>
      <c r="O1936" s="39">
        <v>0.16493839118248</v>
      </c>
      <c r="P1936" s="36"/>
      <c r="Q1936" s="39">
        <v>0.0730720714720593</v>
      </c>
      <c r="R1936" s="36"/>
      <c r="S1936" s="40">
        <v>64.3</v>
      </c>
      <c r="T1936" s="40">
        <v>6.3</v>
      </c>
      <c r="U1936" s="41">
        <v>1.2</v>
      </c>
      <c r="V1936" s="40">
        <f t="shared" si="120"/>
        <v>10.2063492063492</v>
      </c>
      <c r="W1936" s="40">
        <f t="shared" si="121"/>
        <v>53.5833333333333</v>
      </c>
      <c r="X1936" s="40">
        <f t="shared" si="122"/>
        <v>5.25</v>
      </c>
      <c r="Y1936" s="38">
        <v>-17.6999999999999</v>
      </c>
      <c r="Z1936" s="41">
        <v>5.1</v>
      </c>
      <c r="AA1936" s="43">
        <v>19</v>
      </c>
      <c r="AB1936" s="43">
        <v>44</v>
      </c>
      <c r="AC1936" s="43">
        <v>37</v>
      </c>
      <c r="AD1936" s="40">
        <v>-4.33</v>
      </c>
      <c r="AE1936" s="47">
        <v>431.03</v>
      </c>
      <c r="AF1936" s="37">
        <v>785</v>
      </c>
      <c r="AG1936" s="46">
        <f t="shared" si="123"/>
        <v>1.82121894067698</v>
      </c>
      <c r="AH1936" s="36" t="s">
        <v>279</v>
      </c>
    </row>
    <row r="1937" s="30" customFormat="1" customHeight="1" spans="1:34">
      <c r="A1937" s="31">
        <v>1936</v>
      </c>
      <c r="B1937" s="36" t="s">
        <v>280</v>
      </c>
      <c r="C1937" s="37" t="s">
        <v>135</v>
      </c>
      <c r="D1937" s="38">
        <v>52.94</v>
      </c>
      <c r="E1937" s="38">
        <v>122.86</v>
      </c>
      <c r="F1937" s="36" t="s">
        <v>102</v>
      </c>
      <c r="G1937" s="38">
        <v>12.5994150990099</v>
      </c>
      <c r="H1937" s="38">
        <v>86462.5152071968</v>
      </c>
      <c r="I1937" s="36" t="s">
        <v>96</v>
      </c>
      <c r="J1937" s="38">
        <v>1085.82089552239</v>
      </c>
      <c r="K1937" s="36" t="s">
        <v>96</v>
      </c>
      <c r="L1937" s="39">
        <v>-0.140620507195152</v>
      </c>
      <c r="M1937" s="39">
        <v>0.823737394593649</v>
      </c>
      <c r="N1937" s="39">
        <v>0.330902725643848</v>
      </c>
      <c r="O1937" s="39">
        <v>0.492834668949801</v>
      </c>
      <c r="P1937" s="36"/>
      <c r="Q1937" s="39">
        <v>0.330902725643848</v>
      </c>
      <c r="R1937" s="36"/>
      <c r="S1937" s="40">
        <v>64.3</v>
      </c>
      <c r="T1937" s="40">
        <v>6.3</v>
      </c>
      <c r="U1937" s="41">
        <v>1.2</v>
      </c>
      <c r="V1937" s="40">
        <f t="shared" si="120"/>
        <v>10.2063492063492</v>
      </c>
      <c r="W1937" s="40">
        <f t="shared" si="121"/>
        <v>53.5833333333333</v>
      </c>
      <c r="X1937" s="40">
        <f t="shared" si="122"/>
        <v>5.25</v>
      </c>
      <c r="Y1937" s="38">
        <v>-20.0999999999999</v>
      </c>
      <c r="Z1937" s="41">
        <v>5.1</v>
      </c>
      <c r="AA1937" s="43">
        <v>19</v>
      </c>
      <c r="AB1937" s="43">
        <v>44</v>
      </c>
      <c r="AC1937" s="43">
        <v>37</v>
      </c>
      <c r="AD1937" s="40">
        <v>-4.33</v>
      </c>
      <c r="AE1937" s="47">
        <v>431.03</v>
      </c>
      <c r="AF1937" s="37">
        <v>785</v>
      </c>
      <c r="AG1937" s="46">
        <f t="shared" si="123"/>
        <v>1.82121894067698</v>
      </c>
      <c r="AH1937" s="36" t="s">
        <v>279</v>
      </c>
    </row>
    <row r="1938" s="30" customFormat="1" customHeight="1" spans="1:34">
      <c r="A1938" s="31">
        <v>1937</v>
      </c>
      <c r="B1938" s="36" t="s">
        <v>280</v>
      </c>
      <c r="C1938" s="37" t="s">
        <v>135</v>
      </c>
      <c r="D1938" s="38">
        <v>52.94</v>
      </c>
      <c r="E1938" s="38">
        <v>122.86</v>
      </c>
      <c r="F1938" s="36" t="s">
        <v>102</v>
      </c>
      <c r="G1938" s="38">
        <v>12.915528960396</v>
      </c>
      <c r="H1938" s="38">
        <v>99562.96510964</v>
      </c>
      <c r="I1938" s="36" t="s">
        <v>96</v>
      </c>
      <c r="J1938" s="38">
        <v>1723.88059701493</v>
      </c>
      <c r="K1938" s="36" t="s">
        <v>96</v>
      </c>
      <c r="L1938" s="39">
        <v>-0.0957578084197266</v>
      </c>
      <c r="M1938" s="39">
        <v>1.2859790185039</v>
      </c>
      <c r="N1938" s="39">
        <v>0.471982015028886</v>
      </c>
      <c r="O1938" s="39">
        <v>0.81399700347501</v>
      </c>
      <c r="P1938" s="36"/>
      <c r="Q1938" s="39">
        <v>0.471982015028886</v>
      </c>
      <c r="R1938" s="36"/>
      <c r="S1938" s="40">
        <v>64.3</v>
      </c>
      <c r="T1938" s="40">
        <v>6.3</v>
      </c>
      <c r="U1938" s="41">
        <v>1.2</v>
      </c>
      <c r="V1938" s="40">
        <f t="shared" si="120"/>
        <v>10.2063492063492</v>
      </c>
      <c r="W1938" s="40">
        <f t="shared" si="121"/>
        <v>53.5833333333333</v>
      </c>
      <c r="X1938" s="40">
        <f t="shared" si="122"/>
        <v>5.25</v>
      </c>
      <c r="Y1938" s="38">
        <v>-22.35</v>
      </c>
      <c r="Z1938" s="41">
        <v>5.1</v>
      </c>
      <c r="AA1938" s="43">
        <v>19</v>
      </c>
      <c r="AB1938" s="43">
        <v>44</v>
      </c>
      <c r="AC1938" s="43">
        <v>37</v>
      </c>
      <c r="AD1938" s="40">
        <v>-4.33</v>
      </c>
      <c r="AE1938" s="47">
        <v>431.03</v>
      </c>
      <c r="AF1938" s="37">
        <v>785</v>
      </c>
      <c r="AG1938" s="46">
        <f t="shared" si="123"/>
        <v>1.82121894067698</v>
      </c>
      <c r="AH1938" s="36" t="s">
        <v>279</v>
      </c>
    </row>
    <row r="1939" s="30" customFormat="1" customHeight="1" spans="1:34">
      <c r="A1939" s="31">
        <v>1938</v>
      </c>
      <c r="B1939" s="36" t="s">
        <v>280</v>
      </c>
      <c r="C1939" s="37" t="s">
        <v>135</v>
      </c>
      <c r="D1939" s="38">
        <v>52.94</v>
      </c>
      <c r="E1939" s="38">
        <v>122.86</v>
      </c>
      <c r="F1939" s="36" t="s">
        <v>102</v>
      </c>
      <c r="G1939" s="38">
        <v>11.572045049505</v>
      </c>
      <c r="H1939" s="38">
        <v>64191.7503730423</v>
      </c>
      <c r="I1939" s="36" t="s">
        <v>96</v>
      </c>
      <c r="J1939" s="38">
        <v>1231.3432835821</v>
      </c>
      <c r="K1939" s="36" t="s">
        <v>96</v>
      </c>
      <c r="L1939" s="39">
        <v>-0.287112265056891</v>
      </c>
      <c r="M1939" s="39">
        <v>0.949506781882689</v>
      </c>
      <c r="N1939" s="39">
        <v>0.033066459412127</v>
      </c>
      <c r="O1939" s="39">
        <v>0.916440322470562</v>
      </c>
      <c r="P1939" s="36"/>
      <c r="Q1939" s="39">
        <v>0.033066459412127</v>
      </c>
      <c r="R1939" s="36"/>
      <c r="S1939" s="40">
        <v>64.3</v>
      </c>
      <c r="T1939" s="40">
        <v>6.3</v>
      </c>
      <c r="U1939" s="41">
        <v>1.2</v>
      </c>
      <c r="V1939" s="40">
        <f t="shared" si="120"/>
        <v>10.2063492063492</v>
      </c>
      <c r="W1939" s="40">
        <f t="shared" si="121"/>
        <v>53.5833333333333</v>
      </c>
      <c r="X1939" s="40">
        <f t="shared" si="122"/>
        <v>5.25</v>
      </c>
      <c r="Y1939" s="38">
        <v>-15.6</v>
      </c>
      <c r="Z1939" s="41">
        <v>5.1</v>
      </c>
      <c r="AA1939" s="43">
        <v>19</v>
      </c>
      <c r="AB1939" s="43">
        <v>44</v>
      </c>
      <c r="AC1939" s="43">
        <v>37</v>
      </c>
      <c r="AD1939" s="40">
        <v>-4.33</v>
      </c>
      <c r="AE1939" s="47">
        <v>431.03</v>
      </c>
      <c r="AF1939" s="37">
        <v>785</v>
      </c>
      <c r="AG1939" s="46">
        <f t="shared" si="123"/>
        <v>1.82121894067698</v>
      </c>
      <c r="AH1939" s="36" t="s">
        <v>279</v>
      </c>
    </row>
    <row r="1940" s="30" customFormat="1" customHeight="1" spans="1:34">
      <c r="A1940" s="31">
        <v>1939</v>
      </c>
      <c r="B1940" s="36" t="s">
        <v>280</v>
      </c>
      <c r="C1940" s="37" t="s">
        <v>135</v>
      </c>
      <c r="D1940" s="38">
        <v>52.94</v>
      </c>
      <c r="E1940" s="38">
        <v>122.86</v>
      </c>
      <c r="F1940" s="36" t="s">
        <v>102</v>
      </c>
      <c r="G1940" s="38">
        <v>7.69965024752475</v>
      </c>
      <c r="H1940" s="38">
        <v>26200.4456559563</v>
      </c>
      <c r="I1940" s="36" t="s">
        <v>96</v>
      </c>
      <c r="J1940" s="38">
        <v>761.194029850751</v>
      </c>
      <c r="K1940" s="36" t="s">
        <v>96</v>
      </c>
      <c r="L1940" s="39">
        <v>-0.848906632847502</v>
      </c>
      <c r="M1940" s="39">
        <v>0.468534121266377</v>
      </c>
      <c r="N1940" s="39">
        <v>-0.863031823773122</v>
      </c>
      <c r="O1940" s="39">
        <v>1.3315659450395</v>
      </c>
      <c r="P1940" s="36"/>
      <c r="Q1940" s="39">
        <v>-0.863031823773122</v>
      </c>
      <c r="R1940" s="36"/>
      <c r="S1940" s="40">
        <v>64.3</v>
      </c>
      <c r="T1940" s="40">
        <v>6.3</v>
      </c>
      <c r="U1940" s="41">
        <v>1.2</v>
      </c>
      <c r="V1940" s="40">
        <f t="shared" si="120"/>
        <v>10.2063492063492</v>
      </c>
      <c r="W1940" s="40">
        <f t="shared" si="121"/>
        <v>53.5833333333333</v>
      </c>
      <c r="X1940" s="40">
        <f t="shared" si="122"/>
        <v>5.25</v>
      </c>
      <c r="Y1940" s="38">
        <v>-20.7</v>
      </c>
      <c r="Z1940" s="41">
        <v>5.1</v>
      </c>
      <c r="AA1940" s="43">
        <v>19</v>
      </c>
      <c r="AB1940" s="43">
        <v>44</v>
      </c>
      <c r="AC1940" s="43">
        <v>37</v>
      </c>
      <c r="AD1940" s="40">
        <v>-4.33</v>
      </c>
      <c r="AE1940" s="47">
        <v>431.03</v>
      </c>
      <c r="AF1940" s="37">
        <v>785</v>
      </c>
      <c r="AG1940" s="46">
        <f t="shared" si="123"/>
        <v>1.82121894067698</v>
      </c>
      <c r="AH1940" s="36" t="s">
        <v>279</v>
      </c>
    </row>
    <row r="1941" s="30" customFormat="1" customHeight="1" spans="1:34">
      <c r="A1941" s="31">
        <v>1940</v>
      </c>
      <c r="B1941" s="36" t="s">
        <v>280</v>
      </c>
      <c r="C1941" s="37" t="s">
        <v>135</v>
      </c>
      <c r="D1941" s="38">
        <v>52.94</v>
      </c>
      <c r="E1941" s="38">
        <v>122.86</v>
      </c>
      <c r="F1941" s="36" t="s">
        <v>102</v>
      </c>
      <c r="G1941" s="38">
        <v>13.1526143564356</v>
      </c>
      <c r="H1941" s="38">
        <v>39300.8955584007</v>
      </c>
      <c r="I1941" s="36" t="s">
        <v>96</v>
      </c>
      <c r="J1941" s="38">
        <v>1544.77611940299</v>
      </c>
      <c r="K1941" s="36" t="s">
        <v>96</v>
      </c>
      <c r="L1941" s="39">
        <v>-0.0621757977463631</v>
      </c>
      <c r="M1941" s="39">
        <v>1.17628010124747</v>
      </c>
      <c r="N1941" s="39">
        <v>-0.457560937803689</v>
      </c>
      <c r="O1941" s="39">
        <v>1.63384103905116</v>
      </c>
      <c r="P1941" s="36"/>
      <c r="Q1941" s="39">
        <v>-0.457560937803689</v>
      </c>
      <c r="R1941" s="36"/>
      <c r="S1941" s="40">
        <v>64.3</v>
      </c>
      <c r="T1941" s="40">
        <v>6.3</v>
      </c>
      <c r="U1941" s="41">
        <v>1.2</v>
      </c>
      <c r="V1941" s="40">
        <f t="shared" si="120"/>
        <v>10.2063492063492</v>
      </c>
      <c r="W1941" s="40">
        <f t="shared" si="121"/>
        <v>53.5833333333333</v>
      </c>
      <c r="X1941" s="40">
        <f t="shared" si="122"/>
        <v>5.25</v>
      </c>
      <c r="Y1941" s="38">
        <v>-22.2</v>
      </c>
      <c r="Z1941" s="41">
        <v>5.1</v>
      </c>
      <c r="AA1941" s="43">
        <v>19</v>
      </c>
      <c r="AB1941" s="43">
        <v>44</v>
      </c>
      <c r="AC1941" s="43">
        <v>37</v>
      </c>
      <c r="AD1941" s="40">
        <v>-4.33</v>
      </c>
      <c r="AE1941" s="47">
        <v>431.03</v>
      </c>
      <c r="AF1941" s="37">
        <v>785</v>
      </c>
      <c r="AG1941" s="46">
        <f t="shared" si="123"/>
        <v>1.82121894067698</v>
      </c>
      <c r="AH1941" s="36" t="s">
        <v>279</v>
      </c>
    </row>
    <row r="1942" s="30" customFormat="1" customHeight="1" spans="1:34">
      <c r="A1942" s="31">
        <v>1941</v>
      </c>
      <c r="B1942" s="36" t="s">
        <v>280</v>
      </c>
      <c r="C1942" s="37" t="s">
        <v>135</v>
      </c>
      <c r="D1942" s="38">
        <v>52.94</v>
      </c>
      <c r="E1942" s="38">
        <v>122.86</v>
      </c>
      <c r="F1942" s="36" t="s">
        <v>102</v>
      </c>
      <c r="G1942" s="38">
        <v>4.69656856435644</v>
      </c>
      <c r="H1942" s="38">
        <v>18340.1757144911</v>
      </c>
      <c r="I1942" s="36" t="s">
        <v>96</v>
      </c>
      <c r="J1942" s="38">
        <v>705.22388059702</v>
      </c>
      <c r="K1942" s="36" t="s">
        <v>96</v>
      </c>
      <c r="L1942" s="39">
        <v>-1.29536498740369</v>
      </c>
      <c r="M1942" s="39">
        <v>0.392161142481804</v>
      </c>
      <c r="N1942" s="39">
        <v>-1.2197141964396</v>
      </c>
      <c r="O1942" s="39">
        <v>1.61187533892141</v>
      </c>
      <c r="P1942" s="36"/>
      <c r="Q1942" s="39">
        <v>-1.2197141964396</v>
      </c>
      <c r="R1942" s="36"/>
      <c r="S1942" s="40">
        <v>64.3</v>
      </c>
      <c r="T1942" s="40">
        <v>6.3</v>
      </c>
      <c r="U1942" s="41">
        <v>1.2</v>
      </c>
      <c r="V1942" s="40">
        <f t="shared" si="120"/>
        <v>10.2063492063492</v>
      </c>
      <c r="W1942" s="40">
        <f t="shared" si="121"/>
        <v>53.5833333333333</v>
      </c>
      <c r="X1942" s="40">
        <f t="shared" si="122"/>
        <v>5.25</v>
      </c>
      <c r="Y1942" s="38">
        <v>-22.5</v>
      </c>
      <c r="Z1942" s="41">
        <v>5.1</v>
      </c>
      <c r="AA1942" s="43">
        <v>19</v>
      </c>
      <c r="AB1942" s="43">
        <v>44</v>
      </c>
      <c r="AC1942" s="43">
        <v>37</v>
      </c>
      <c r="AD1942" s="40">
        <v>-4.33</v>
      </c>
      <c r="AE1942" s="47">
        <v>431.03</v>
      </c>
      <c r="AF1942" s="37">
        <v>785</v>
      </c>
      <c r="AG1942" s="46">
        <f t="shared" si="123"/>
        <v>1.82121894067698</v>
      </c>
      <c r="AH1942" s="36" t="s">
        <v>279</v>
      </c>
    </row>
    <row r="1943" s="30" customFormat="1" customHeight="1" spans="1:34">
      <c r="A1943" s="31">
        <v>1942</v>
      </c>
      <c r="B1943" s="36" t="s">
        <v>280</v>
      </c>
      <c r="C1943" s="37" t="s">
        <v>135</v>
      </c>
      <c r="D1943" s="38">
        <v>52.94</v>
      </c>
      <c r="E1943" s="38">
        <v>122.86</v>
      </c>
      <c r="F1943" s="36" t="s">
        <v>102</v>
      </c>
      <c r="G1943" s="38">
        <v>3.35308465346534</v>
      </c>
      <c r="H1943" s="38">
        <v>17030.1307242463</v>
      </c>
      <c r="I1943" s="36" t="s">
        <v>96</v>
      </c>
      <c r="J1943" s="38">
        <v>682.83582089553</v>
      </c>
      <c r="K1943" s="36" t="s">
        <v>96</v>
      </c>
      <c r="L1943" s="39">
        <v>-1.49823608823692</v>
      </c>
      <c r="M1943" s="39">
        <v>0.359900280263587</v>
      </c>
      <c r="N1943" s="39">
        <v>-1.29382407340424</v>
      </c>
      <c r="O1943" s="39">
        <v>1.65372435366782</v>
      </c>
      <c r="P1943" s="36"/>
      <c r="Q1943" s="39">
        <v>-1.29382407340424</v>
      </c>
      <c r="R1943" s="36"/>
      <c r="S1943" s="40">
        <v>64.3</v>
      </c>
      <c r="T1943" s="40">
        <v>6.3</v>
      </c>
      <c r="U1943" s="41">
        <v>1.2</v>
      </c>
      <c r="V1943" s="40">
        <f t="shared" si="120"/>
        <v>10.2063492063492</v>
      </c>
      <c r="W1943" s="40">
        <f t="shared" si="121"/>
        <v>53.5833333333333</v>
      </c>
      <c r="X1943" s="40">
        <f t="shared" si="122"/>
        <v>5.25</v>
      </c>
      <c r="Y1943" s="38">
        <v>-18.8999999999999</v>
      </c>
      <c r="Z1943" s="41">
        <v>5.1</v>
      </c>
      <c r="AA1943" s="43">
        <v>19</v>
      </c>
      <c r="AB1943" s="43">
        <v>44</v>
      </c>
      <c r="AC1943" s="43">
        <v>37</v>
      </c>
      <c r="AD1943" s="40">
        <v>-4.33</v>
      </c>
      <c r="AE1943" s="47">
        <v>431.03</v>
      </c>
      <c r="AF1943" s="37">
        <v>785</v>
      </c>
      <c r="AG1943" s="46">
        <f t="shared" si="123"/>
        <v>1.82121894067698</v>
      </c>
      <c r="AH1943" s="36" t="s">
        <v>279</v>
      </c>
    </row>
    <row r="1944" s="30" customFormat="1" customHeight="1" spans="1:34">
      <c r="A1944" s="31">
        <v>1943</v>
      </c>
      <c r="B1944" s="36" t="s">
        <v>280</v>
      </c>
      <c r="C1944" s="37" t="s">
        <v>135</v>
      </c>
      <c r="D1944" s="38">
        <v>52.94</v>
      </c>
      <c r="E1944" s="38">
        <v>122.86</v>
      </c>
      <c r="F1944" s="36" t="s">
        <v>102</v>
      </c>
      <c r="G1944" s="38">
        <v>1.29834455445545</v>
      </c>
      <c r="H1944" s="38">
        <v>14410.0407437579</v>
      </c>
      <c r="I1944" s="36" t="s">
        <v>96</v>
      </c>
      <c r="J1944" s="38">
        <v>772.38805970149</v>
      </c>
      <c r="K1944" s="36" t="s">
        <v>96</v>
      </c>
      <c r="L1944" s="39">
        <v>-1.81235134761641</v>
      </c>
      <c r="M1944" s="39">
        <v>0.48313292068752</v>
      </c>
      <c r="N1944" s="39">
        <v>-1.46088300669328</v>
      </c>
      <c r="O1944" s="39">
        <v>1.9440159273808</v>
      </c>
      <c r="P1944" s="36"/>
      <c r="Q1944" s="39">
        <v>-1.46088300669328</v>
      </c>
      <c r="R1944" s="36"/>
      <c r="S1944" s="40">
        <v>64.3</v>
      </c>
      <c r="T1944" s="40">
        <v>6.3</v>
      </c>
      <c r="U1944" s="41">
        <v>1.2</v>
      </c>
      <c r="V1944" s="40">
        <f t="shared" si="120"/>
        <v>10.2063492063492</v>
      </c>
      <c r="W1944" s="40">
        <f t="shared" si="121"/>
        <v>53.5833333333333</v>
      </c>
      <c r="X1944" s="40">
        <f t="shared" si="122"/>
        <v>5.25</v>
      </c>
      <c r="Y1944" s="38">
        <v>-22.2</v>
      </c>
      <c r="Z1944" s="41">
        <v>5.1</v>
      </c>
      <c r="AA1944" s="43">
        <v>19</v>
      </c>
      <c r="AB1944" s="43">
        <v>44</v>
      </c>
      <c r="AC1944" s="43">
        <v>37</v>
      </c>
      <c r="AD1944" s="40">
        <v>-4.33</v>
      </c>
      <c r="AE1944" s="47">
        <v>431.03</v>
      </c>
      <c r="AF1944" s="37">
        <v>785</v>
      </c>
      <c r="AG1944" s="46">
        <f t="shared" si="123"/>
        <v>1.82121894067698</v>
      </c>
      <c r="AH1944" s="36" t="s">
        <v>279</v>
      </c>
    </row>
    <row r="1945" s="30" customFormat="1" customHeight="1" spans="1:34">
      <c r="A1945" s="31">
        <v>1944</v>
      </c>
      <c r="B1945" s="36" t="s">
        <v>280</v>
      </c>
      <c r="C1945" s="37" t="s">
        <v>135</v>
      </c>
      <c r="D1945" s="38">
        <v>52.94</v>
      </c>
      <c r="E1945" s="38">
        <v>122.86</v>
      </c>
      <c r="F1945" s="36" t="s">
        <v>102</v>
      </c>
      <c r="G1945" s="38">
        <v>3.98531237623763</v>
      </c>
      <c r="H1945" s="38">
        <v>26200.4456559563</v>
      </c>
      <c r="I1945" s="36" t="s">
        <v>96</v>
      </c>
      <c r="J1945" s="38">
        <v>750.000000000001</v>
      </c>
      <c r="K1945" s="36" t="s">
        <v>96</v>
      </c>
      <c r="L1945" s="39">
        <v>-1.40252231834116</v>
      </c>
      <c r="M1945" s="39">
        <v>0.453719035481232</v>
      </c>
      <c r="N1945" s="39">
        <v>-0.863031823773122</v>
      </c>
      <c r="O1945" s="39">
        <v>1.31675085925435</v>
      </c>
      <c r="P1945" s="36"/>
      <c r="Q1945" s="39">
        <v>-0.863031823773122</v>
      </c>
      <c r="R1945" s="36"/>
      <c r="S1945" s="40">
        <v>64.3</v>
      </c>
      <c r="T1945" s="40">
        <v>6.3</v>
      </c>
      <c r="U1945" s="41">
        <v>1.2</v>
      </c>
      <c r="V1945" s="40">
        <f t="shared" si="120"/>
        <v>10.2063492063492</v>
      </c>
      <c r="W1945" s="40">
        <f t="shared" si="121"/>
        <v>53.5833333333333</v>
      </c>
      <c r="X1945" s="40">
        <f t="shared" si="122"/>
        <v>5.25</v>
      </c>
      <c r="Y1945" s="38">
        <v>-21.5999999999999</v>
      </c>
      <c r="Z1945" s="41">
        <v>5.1</v>
      </c>
      <c r="AA1945" s="43">
        <v>19</v>
      </c>
      <c r="AB1945" s="43">
        <v>44</v>
      </c>
      <c r="AC1945" s="43">
        <v>37</v>
      </c>
      <c r="AD1945" s="40">
        <v>-4.33</v>
      </c>
      <c r="AE1945" s="47">
        <v>431.03</v>
      </c>
      <c r="AF1945" s="37">
        <v>785</v>
      </c>
      <c r="AG1945" s="46">
        <f t="shared" si="123"/>
        <v>1.82121894067698</v>
      </c>
      <c r="AH1945" s="36" t="s">
        <v>279</v>
      </c>
    </row>
    <row r="1946" s="30" customFormat="1" customHeight="1" spans="1:34">
      <c r="A1946" s="31">
        <v>1945</v>
      </c>
      <c r="B1946" s="36" t="s">
        <v>280</v>
      </c>
      <c r="C1946" s="37" t="s">
        <v>135</v>
      </c>
      <c r="D1946" s="38">
        <v>52.94</v>
      </c>
      <c r="E1946" s="38">
        <v>122.86</v>
      </c>
      <c r="F1946" s="36" t="s">
        <v>102</v>
      </c>
      <c r="G1946" s="38">
        <v>7.14645099009901</v>
      </c>
      <c r="H1946" s="38">
        <v>40610.9405486444</v>
      </c>
      <c r="I1946" s="36" t="s">
        <v>96</v>
      </c>
      <c r="J1946" s="38">
        <v>1208.9552238806</v>
      </c>
      <c r="K1946" s="36" t="s">
        <v>96</v>
      </c>
      <c r="L1946" s="39">
        <v>-0.930430136536749</v>
      </c>
      <c r="M1946" s="39">
        <v>0.931157643214486</v>
      </c>
      <c r="N1946" s="39">
        <v>-0.42477074221662</v>
      </c>
      <c r="O1946" s="39">
        <v>1.35592838543111</v>
      </c>
      <c r="P1946" s="36"/>
      <c r="Q1946" s="39">
        <v>-0.42477074221662</v>
      </c>
      <c r="R1946" s="36"/>
      <c r="S1946" s="40">
        <v>64.3</v>
      </c>
      <c r="T1946" s="40">
        <v>6.3</v>
      </c>
      <c r="U1946" s="41">
        <v>1.2</v>
      </c>
      <c r="V1946" s="40">
        <f t="shared" si="120"/>
        <v>10.2063492063492</v>
      </c>
      <c r="W1946" s="40">
        <f t="shared" si="121"/>
        <v>53.5833333333333</v>
      </c>
      <c r="X1946" s="40">
        <f t="shared" si="122"/>
        <v>5.25</v>
      </c>
      <c r="Y1946" s="38">
        <v>-23.4</v>
      </c>
      <c r="Z1946" s="41">
        <v>5.1</v>
      </c>
      <c r="AA1946" s="43">
        <v>19</v>
      </c>
      <c r="AB1946" s="43">
        <v>44</v>
      </c>
      <c r="AC1946" s="43">
        <v>37</v>
      </c>
      <c r="AD1946" s="40">
        <v>-4.33</v>
      </c>
      <c r="AE1946" s="47">
        <v>431.03</v>
      </c>
      <c r="AF1946" s="37">
        <v>785</v>
      </c>
      <c r="AG1946" s="46">
        <f t="shared" si="123"/>
        <v>1.82121894067698</v>
      </c>
      <c r="AH1946" s="36" t="s">
        <v>279</v>
      </c>
    </row>
    <row r="1947" s="30" customFormat="1" customHeight="1" spans="1:34">
      <c r="A1947" s="31">
        <v>1946</v>
      </c>
      <c r="B1947" s="36" t="s">
        <v>280</v>
      </c>
      <c r="C1947" s="37" t="s">
        <v>135</v>
      </c>
      <c r="D1947" s="38">
        <v>52.94</v>
      </c>
      <c r="E1947" s="38">
        <v>122.86</v>
      </c>
      <c r="F1947" s="36" t="s">
        <v>102</v>
      </c>
      <c r="G1947" s="38">
        <v>4.14336930693069</v>
      </c>
      <c r="H1947" s="38">
        <v>37990.850568156</v>
      </c>
      <c r="I1947" s="36" t="s">
        <v>96</v>
      </c>
      <c r="J1947" s="38">
        <v>839.552238805972</v>
      </c>
      <c r="K1947" s="36" t="s">
        <v>96</v>
      </c>
      <c r="L1947" s="39">
        <v>-1.37866207180322</v>
      </c>
      <c r="M1947" s="39">
        <v>0.566514529626577</v>
      </c>
      <c r="N1947" s="39">
        <v>-0.491462887951497</v>
      </c>
      <c r="O1947" s="39">
        <v>1.05797741757807</v>
      </c>
      <c r="P1947" s="36"/>
      <c r="Q1947" s="39">
        <v>-0.491462887951497</v>
      </c>
      <c r="R1947" s="36"/>
      <c r="S1947" s="40">
        <v>64.3</v>
      </c>
      <c r="T1947" s="40">
        <v>6.3</v>
      </c>
      <c r="U1947" s="41">
        <v>1.2</v>
      </c>
      <c r="V1947" s="40">
        <f t="shared" si="120"/>
        <v>10.2063492063492</v>
      </c>
      <c r="W1947" s="40">
        <f t="shared" si="121"/>
        <v>53.5833333333333</v>
      </c>
      <c r="X1947" s="40">
        <f t="shared" si="122"/>
        <v>5.25</v>
      </c>
      <c r="Y1947" s="38">
        <v>-22.95</v>
      </c>
      <c r="Z1947" s="41">
        <v>5.1</v>
      </c>
      <c r="AA1947" s="43">
        <v>19</v>
      </c>
      <c r="AB1947" s="43">
        <v>44</v>
      </c>
      <c r="AC1947" s="43">
        <v>37</v>
      </c>
      <c r="AD1947" s="40">
        <v>-4.33</v>
      </c>
      <c r="AE1947" s="47">
        <v>431.03</v>
      </c>
      <c r="AF1947" s="37">
        <v>785</v>
      </c>
      <c r="AG1947" s="46">
        <f t="shared" si="123"/>
        <v>1.82121894067698</v>
      </c>
      <c r="AH1947" s="36" t="s">
        <v>279</v>
      </c>
    </row>
    <row r="1948" s="30" customFormat="1" customHeight="1" spans="1:34">
      <c r="A1948" s="31">
        <v>1947</v>
      </c>
      <c r="B1948" s="36" t="s">
        <v>280</v>
      </c>
      <c r="C1948" s="37" t="s">
        <v>135</v>
      </c>
      <c r="D1948" s="38">
        <v>52.94</v>
      </c>
      <c r="E1948" s="38">
        <v>122.86</v>
      </c>
      <c r="F1948" s="36" t="s">
        <v>102</v>
      </c>
      <c r="G1948" s="38">
        <v>0.745145297029705</v>
      </c>
      <c r="H1948" s="38">
        <v>26200.4456559563</v>
      </c>
      <c r="I1948" s="36" t="s">
        <v>96</v>
      </c>
      <c r="J1948" s="38">
        <v>638.059701492539</v>
      </c>
      <c r="K1948" s="36" t="s">
        <v>96</v>
      </c>
      <c r="L1948" s="39">
        <v>-1.8977260833818</v>
      </c>
      <c r="M1948" s="39">
        <v>0.292077683924817</v>
      </c>
      <c r="N1948" s="39">
        <v>-0.863031823773122</v>
      </c>
      <c r="O1948" s="39">
        <v>1.15510950769794</v>
      </c>
      <c r="P1948" s="36"/>
      <c r="Q1948" s="39">
        <v>-0.863031823773122</v>
      </c>
      <c r="R1948" s="36"/>
      <c r="S1948" s="40">
        <v>64.3</v>
      </c>
      <c r="T1948" s="40">
        <v>6.3</v>
      </c>
      <c r="U1948" s="41">
        <v>1.2</v>
      </c>
      <c r="V1948" s="40">
        <f t="shared" si="120"/>
        <v>10.2063492063492</v>
      </c>
      <c r="W1948" s="40">
        <f t="shared" si="121"/>
        <v>53.5833333333333</v>
      </c>
      <c r="X1948" s="40">
        <f t="shared" si="122"/>
        <v>5.25</v>
      </c>
      <c r="Y1948" s="38">
        <v>-12.375</v>
      </c>
      <c r="Z1948" s="41">
        <v>5.1</v>
      </c>
      <c r="AA1948" s="43">
        <v>19</v>
      </c>
      <c r="AB1948" s="43">
        <v>44</v>
      </c>
      <c r="AC1948" s="43">
        <v>37</v>
      </c>
      <c r="AD1948" s="40">
        <v>-4.33</v>
      </c>
      <c r="AE1948" s="47">
        <v>431.03</v>
      </c>
      <c r="AF1948" s="37">
        <v>785</v>
      </c>
      <c r="AG1948" s="46">
        <f t="shared" si="123"/>
        <v>1.82121894067698</v>
      </c>
      <c r="AH1948" s="36" t="s">
        <v>279</v>
      </c>
    </row>
    <row r="1949" s="30" customFormat="1" customHeight="1" spans="1:34">
      <c r="A1949" s="31">
        <v>1948</v>
      </c>
      <c r="B1949" s="36" t="s">
        <v>280</v>
      </c>
      <c r="C1949" s="37" t="s">
        <v>135</v>
      </c>
      <c r="D1949" s="38">
        <v>52.94</v>
      </c>
      <c r="E1949" s="38">
        <v>122.86</v>
      </c>
      <c r="F1949" s="36" t="s">
        <v>102</v>
      </c>
      <c r="G1949" s="38">
        <v>6.98839405940594</v>
      </c>
      <c r="H1949" s="38">
        <v>22270.3106852243</v>
      </c>
      <c r="I1949" s="36" t="s">
        <v>96</v>
      </c>
      <c r="J1949" s="38">
        <v>503.731343283587</v>
      </c>
      <c r="K1949" s="36" t="s">
        <v>96</v>
      </c>
      <c r="L1949" s="39">
        <v>-0.953781704377718</v>
      </c>
      <c r="M1949" s="39">
        <v>0.0556889058605937</v>
      </c>
      <c r="N1949" s="39">
        <v>-1.02555381215208</v>
      </c>
      <c r="O1949" s="39">
        <v>1.08124271801268</v>
      </c>
      <c r="P1949" s="36"/>
      <c r="Q1949" s="39">
        <v>-1.02555381215208</v>
      </c>
      <c r="R1949" s="36"/>
      <c r="S1949" s="40">
        <v>64.3</v>
      </c>
      <c r="T1949" s="40">
        <v>6.3</v>
      </c>
      <c r="U1949" s="41">
        <v>1.2</v>
      </c>
      <c r="V1949" s="40">
        <f t="shared" si="120"/>
        <v>10.2063492063492</v>
      </c>
      <c r="W1949" s="40">
        <f t="shared" si="121"/>
        <v>53.5833333333333</v>
      </c>
      <c r="X1949" s="40">
        <f t="shared" si="122"/>
        <v>5.25</v>
      </c>
      <c r="Y1949" s="38">
        <v>-12.375</v>
      </c>
      <c r="Z1949" s="41">
        <v>5.1</v>
      </c>
      <c r="AA1949" s="43">
        <v>19</v>
      </c>
      <c r="AB1949" s="43">
        <v>44</v>
      </c>
      <c r="AC1949" s="43">
        <v>37</v>
      </c>
      <c r="AD1949" s="40">
        <v>-4.33</v>
      </c>
      <c r="AE1949" s="47">
        <v>431.03</v>
      </c>
      <c r="AF1949" s="37">
        <v>785</v>
      </c>
      <c r="AG1949" s="46">
        <f t="shared" si="123"/>
        <v>1.82121894067698</v>
      </c>
      <c r="AH1949" s="36" t="s">
        <v>279</v>
      </c>
    </row>
    <row r="1950" s="30" customFormat="1" customHeight="1" spans="1:34">
      <c r="A1950" s="31">
        <v>1949</v>
      </c>
      <c r="B1950" s="36" t="s">
        <v>280</v>
      </c>
      <c r="C1950" s="37" t="s">
        <v>135</v>
      </c>
      <c r="D1950" s="38">
        <v>52.94</v>
      </c>
      <c r="E1950" s="38">
        <v>122.86</v>
      </c>
      <c r="F1950" s="36" t="s">
        <v>102</v>
      </c>
      <c r="G1950" s="38">
        <v>1.85154381188119</v>
      </c>
      <c r="H1950" s="38">
        <v>15720.0857340027</v>
      </c>
      <c r="I1950" s="36" t="s">
        <v>96</v>
      </c>
      <c r="J1950" s="38">
        <v>391.791044776125</v>
      </c>
      <c r="K1950" s="36" t="s">
        <v>96</v>
      </c>
      <c r="L1950" s="39">
        <v>-1.72732009530768</v>
      </c>
      <c r="M1950" s="39">
        <v>-0.195625522420308</v>
      </c>
      <c r="N1950" s="39">
        <v>-1.37386900336168</v>
      </c>
      <c r="O1950" s="39">
        <v>1.17824348094137</v>
      </c>
      <c r="P1950" s="36"/>
      <c r="Q1950" s="39">
        <v>-1.37386900336168</v>
      </c>
      <c r="R1950" s="36"/>
      <c r="S1950" s="40">
        <v>64.3</v>
      </c>
      <c r="T1950" s="40">
        <v>6.3</v>
      </c>
      <c r="U1950" s="41">
        <v>1.2</v>
      </c>
      <c r="V1950" s="40">
        <f t="shared" si="120"/>
        <v>10.2063492063492</v>
      </c>
      <c r="W1950" s="40">
        <f t="shared" si="121"/>
        <v>53.5833333333333</v>
      </c>
      <c r="X1950" s="40">
        <f t="shared" si="122"/>
        <v>5.25</v>
      </c>
      <c r="Y1950" s="38">
        <v>-12.375</v>
      </c>
      <c r="Z1950" s="41">
        <v>5.1</v>
      </c>
      <c r="AA1950" s="43">
        <v>19</v>
      </c>
      <c r="AB1950" s="43">
        <v>44</v>
      </c>
      <c r="AC1950" s="43">
        <v>37</v>
      </c>
      <c r="AD1950" s="40">
        <v>-4.33</v>
      </c>
      <c r="AE1950" s="47">
        <v>431.03</v>
      </c>
      <c r="AF1950" s="37">
        <v>785</v>
      </c>
      <c r="AG1950" s="46">
        <f t="shared" si="123"/>
        <v>1.82121894067698</v>
      </c>
      <c r="AH1950" s="36" t="s">
        <v>279</v>
      </c>
    </row>
    <row r="1951" s="30" customFormat="1" customHeight="1" spans="1:34">
      <c r="A1951" s="31">
        <v>1950</v>
      </c>
      <c r="B1951" s="36" t="s">
        <v>280</v>
      </c>
      <c r="C1951" s="37" t="s">
        <v>135</v>
      </c>
      <c r="D1951" s="38">
        <v>52.94</v>
      </c>
      <c r="E1951" s="38">
        <v>122.86</v>
      </c>
      <c r="F1951" s="36" t="s">
        <v>102</v>
      </c>
      <c r="G1951" s="38">
        <v>6.4351948019802</v>
      </c>
      <c r="H1951" s="38">
        <v>13099.9957535131</v>
      </c>
      <c r="I1951" s="36" t="s">
        <v>96</v>
      </c>
      <c r="J1951" s="38">
        <v>11.19402985075</v>
      </c>
      <c r="K1951" s="36" t="s">
        <v>96</v>
      </c>
      <c r="L1951" s="39">
        <v>-1.03572011168249</v>
      </c>
      <c r="M1951" s="39">
        <v>-3.7509735839094</v>
      </c>
      <c r="N1951" s="39">
        <v>-1.55619633811708</v>
      </c>
      <c r="O1951" s="39">
        <v>-2.19477724579232</v>
      </c>
      <c r="P1951" s="36"/>
      <c r="Q1951" s="39">
        <v>-1.55619633811708</v>
      </c>
      <c r="R1951" s="36"/>
      <c r="S1951" s="40">
        <v>64.3</v>
      </c>
      <c r="T1951" s="40">
        <v>6.3</v>
      </c>
      <c r="U1951" s="41">
        <v>1.2</v>
      </c>
      <c r="V1951" s="40">
        <f t="shared" si="120"/>
        <v>10.2063492063492</v>
      </c>
      <c r="W1951" s="40">
        <f t="shared" si="121"/>
        <v>53.5833333333333</v>
      </c>
      <c r="X1951" s="40">
        <f t="shared" si="122"/>
        <v>5.25</v>
      </c>
      <c r="Y1951" s="38">
        <v>-1.79999999999999</v>
      </c>
      <c r="Z1951" s="41">
        <v>5.1</v>
      </c>
      <c r="AA1951" s="43">
        <v>19</v>
      </c>
      <c r="AB1951" s="43">
        <v>44</v>
      </c>
      <c r="AC1951" s="43">
        <v>37</v>
      </c>
      <c r="AD1951" s="40">
        <v>-4.33</v>
      </c>
      <c r="AE1951" s="47">
        <v>431.03</v>
      </c>
      <c r="AF1951" s="37">
        <v>785</v>
      </c>
      <c r="AG1951" s="46">
        <f t="shared" si="123"/>
        <v>1.82121894067698</v>
      </c>
      <c r="AH1951" s="36" t="s">
        <v>279</v>
      </c>
    </row>
    <row r="1952" s="30" customFormat="1" customHeight="1" spans="1:34">
      <c r="A1952" s="31">
        <v>1951</v>
      </c>
      <c r="B1952" s="36" t="s">
        <v>280</v>
      </c>
      <c r="C1952" s="37" t="s">
        <v>135</v>
      </c>
      <c r="D1952" s="38">
        <v>52.94</v>
      </c>
      <c r="E1952" s="38">
        <v>122.86</v>
      </c>
      <c r="F1952" s="36" t="s">
        <v>102</v>
      </c>
      <c r="G1952" s="38">
        <v>3.98531237623763</v>
      </c>
      <c r="H1952" s="38">
        <v>19650.2207047348</v>
      </c>
      <c r="I1952" s="36" t="s">
        <v>96</v>
      </c>
      <c r="J1952" s="38">
        <v>55.9701492537314</v>
      </c>
      <c r="K1952" s="36" t="s">
        <v>96</v>
      </c>
      <c r="L1952" s="39">
        <v>-1.40252231834116</v>
      </c>
      <c r="M1952" s="39">
        <v>-2.14153567147563</v>
      </c>
      <c r="N1952" s="39">
        <v>-1.15071967411952</v>
      </c>
      <c r="O1952" s="39">
        <v>-0.990815997356115</v>
      </c>
      <c r="P1952" s="36"/>
      <c r="Q1952" s="39">
        <v>-1.15071967411952</v>
      </c>
      <c r="R1952" s="36"/>
      <c r="S1952" s="40">
        <v>64.3</v>
      </c>
      <c r="T1952" s="40">
        <v>6.3</v>
      </c>
      <c r="U1952" s="41">
        <v>1.2</v>
      </c>
      <c r="V1952" s="40">
        <f t="shared" si="120"/>
        <v>10.2063492063492</v>
      </c>
      <c r="W1952" s="40">
        <f t="shared" si="121"/>
        <v>53.5833333333333</v>
      </c>
      <c r="X1952" s="40">
        <f t="shared" si="122"/>
        <v>5.25</v>
      </c>
      <c r="Y1952" s="38">
        <v>-8.84999999999995</v>
      </c>
      <c r="Z1952" s="41">
        <v>5.1</v>
      </c>
      <c r="AA1952" s="43">
        <v>19</v>
      </c>
      <c r="AB1952" s="43">
        <v>44</v>
      </c>
      <c r="AC1952" s="43">
        <v>37</v>
      </c>
      <c r="AD1952" s="40">
        <v>-4.33</v>
      </c>
      <c r="AE1952" s="47">
        <v>431.03</v>
      </c>
      <c r="AF1952" s="37">
        <v>785</v>
      </c>
      <c r="AG1952" s="46">
        <f t="shared" si="123"/>
        <v>1.82121894067698</v>
      </c>
      <c r="AH1952" s="36" t="s">
        <v>279</v>
      </c>
    </row>
    <row r="1953" s="30" customFormat="1" customHeight="1" spans="1:34">
      <c r="A1953" s="31">
        <v>1952</v>
      </c>
      <c r="B1953" s="36" t="s">
        <v>280</v>
      </c>
      <c r="C1953" s="37" t="s">
        <v>135</v>
      </c>
      <c r="D1953" s="38">
        <v>52.94</v>
      </c>
      <c r="E1953" s="38">
        <v>122.86</v>
      </c>
      <c r="F1953" s="36" t="s">
        <v>102</v>
      </c>
      <c r="G1953" s="38">
        <v>4.93365396039604</v>
      </c>
      <c r="H1953" s="38">
        <v>23580.355675468</v>
      </c>
      <c r="I1953" s="36" t="s">
        <v>96</v>
      </c>
      <c r="J1953" s="38">
        <v>67.1641791044815</v>
      </c>
      <c r="K1953" s="36" t="s">
        <v>96</v>
      </c>
      <c r="L1953" s="39">
        <v>-1.25976768906101</v>
      </c>
      <c r="M1953" s="39">
        <v>-1.95921411468162</v>
      </c>
      <c r="N1953" s="39">
        <v>-0.968394265392098</v>
      </c>
      <c r="O1953" s="39">
        <v>-0.990819849289525</v>
      </c>
      <c r="P1953" s="36"/>
      <c r="Q1953" s="39">
        <v>-0.968394265392098</v>
      </c>
      <c r="R1953" s="36"/>
      <c r="S1953" s="40">
        <v>64.3</v>
      </c>
      <c r="T1953" s="40">
        <v>6.3</v>
      </c>
      <c r="U1953" s="41">
        <v>1.2</v>
      </c>
      <c r="V1953" s="40">
        <f t="shared" si="120"/>
        <v>10.2063492063492</v>
      </c>
      <c r="W1953" s="40">
        <f t="shared" si="121"/>
        <v>53.5833333333333</v>
      </c>
      <c r="X1953" s="40">
        <f t="shared" si="122"/>
        <v>5.25</v>
      </c>
      <c r="Y1953" s="38">
        <v>-10.3499999999999</v>
      </c>
      <c r="Z1953" s="41">
        <v>5.1</v>
      </c>
      <c r="AA1953" s="43">
        <v>19</v>
      </c>
      <c r="AB1953" s="43">
        <v>44</v>
      </c>
      <c r="AC1953" s="43">
        <v>37</v>
      </c>
      <c r="AD1953" s="40">
        <v>-4.33</v>
      </c>
      <c r="AE1953" s="47">
        <v>431.03</v>
      </c>
      <c r="AF1953" s="37">
        <v>785</v>
      </c>
      <c r="AG1953" s="46">
        <f t="shared" si="123"/>
        <v>1.82121894067698</v>
      </c>
      <c r="AH1953" s="36" t="s">
        <v>279</v>
      </c>
    </row>
    <row r="1954" s="30" customFormat="1" customHeight="1" spans="1:34">
      <c r="A1954" s="31">
        <v>1953</v>
      </c>
      <c r="B1954" s="36" t="s">
        <v>280</v>
      </c>
      <c r="C1954" s="37" t="s">
        <v>135</v>
      </c>
      <c r="D1954" s="38">
        <v>52.94</v>
      </c>
      <c r="E1954" s="38">
        <v>122.86</v>
      </c>
      <c r="F1954" s="36" t="s">
        <v>102</v>
      </c>
      <c r="G1954" s="38">
        <v>5.72393861386139</v>
      </c>
      <c r="H1954" s="38">
        <v>22270.3106852243</v>
      </c>
      <c r="I1954" s="36" t="s">
        <v>96</v>
      </c>
      <c r="J1954" s="38">
        <v>78.3582089552208</v>
      </c>
      <c r="K1954" s="36" t="s">
        <v>96</v>
      </c>
      <c r="L1954" s="39">
        <v>-1.14154716208698</v>
      </c>
      <c r="M1954" s="39">
        <v>-1.80506343485446</v>
      </c>
      <c r="N1954" s="39">
        <v>-1.02555381215208</v>
      </c>
      <c r="O1954" s="39">
        <v>-0.779509622702379</v>
      </c>
      <c r="P1954" s="36"/>
      <c r="Q1954" s="39">
        <v>-1.02555381215208</v>
      </c>
      <c r="R1954" s="36"/>
      <c r="S1954" s="40">
        <v>64.3</v>
      </c>
      <c r="T1954" s="40">
        <v>6.3</v>
      </c>
      <c r="U1954" s="41">
        <v>1.2</v>
      </c>
      <c r="V1954" s="40">
        <f t="shared" si="120"/>
        <v>10.2063492063492</v>
      </c>
      <c r="W1954" s="40">
        <f t="shared" si="121"/>
        <v>53.5833333333333</v>
      </c>
      <c r="X1954" s="40">
        <f t="shared" si="122"/>
        <v>5.25</v>
      </c>
      <c r="Y1954" s="38">
        <v>-11.25</v>
      </c>
      <c r="Z1954" s="41">
        <v>5.1</v>
      </c>
      <c r="AA1954" s="43">
        <v>19</v>
      </c>
      <c r="AB1954" s="43">
        <v>44</v>
      </c>
      <c r="AC1954" s="43">
        <v>37</v>
      </c>
      <c r="AD1954" s="40">
        <v>-4.33</v>
      </c>
      <c r="AE1954" s="47">
        <v>431.03</v>
      </c>
      <c r="AF1954" s="37">
        <v>785</v>
      </c>
      <c r="AG1954" s="46">
        <f t="shared" si="123"/>
        <v>1.82121894067698</v>
      </c>
      <c r="AH1954" s="36" t="s">
        <v>279</v>
      </c>
    </row>
    <row r="1955" s="30" customFormat="1" customHeight="1" spans="1:34">
      <c r="A1955" s="31">
        <v>1954</v>
      </c>
      <c r="B1955" s="36" t="s">
        <v>280</v>
      </c>
      <c r="C1955" s="37" t="s">
        <v>135</v>
      </c>
      <c r="D1955" s="38">
        <v>52.94</v>
      </c>
      <c r="E1955" s="38">
        <v>122.86</v>
      </c>
      <c r="F1955" s="36" t="s">
        <v>102</v>
      </c>
      <c r="G1955" s="38">
        <v>6.6722801980198</v>
      </c>
      <c r="H1955" s="38">
        <v>30130.5806266895</v>
      </c>
      <c r="I1955" s="36" t="s">
        <v>96</v>
      </c>
      <c r="J1955" s="38">
        <v>67.1641791044815</v>
      </c>
      <c r="K1955" s="36" t="s">
        <v>96</v>
      </c>
      <c r="L1955" s="39">
        <v>-1.00056398051559</v>
      </c>
      <c r="M1955" s="39">
        <v>-1.95921411468162</v>
      </c>
      <c r="N1955" s="39">
        <v>-0.723267620491756</v>
      </c>
      <c r="O1955" s="39">
        <v>-1.23594649418987</v>
      </c>
      <c r="P1955" s="36"/>
      <c r="Q1955" s="39">
        <v>-0.723267620491756</v>
      </c>
      <c r="R1955" s="36"/>
      <c r="S1955" s="40">
        <v>64.3</v>
      </c>
      <c r="T1955" s="40">
        <v>6.3</v>
      </c>
      <c r="U1955" s="41">
        <v>1.2</v>
      </c>
      <c r="V1955" s="40">
        <f t="shared" si="120"/>
        <v>10.2063492063492</v>
      </c>
      <c r="W1955" s="40">
        <f t="shared" si="121"/>
        <v>53.5833333333333</v>
      </c>
      <c r="X1955" s="40">
        <f t="shared" si="122"/>
        <v>5.25</v>
      </c>
      <c r="Y1955" s="38">
        <v>-10.3499999999999</v>
      </c>
      <c r="Z1955" s="41">
        <v>5.1</v>
      </c>
      <c r="AA1955" s="43">
        <v>19</v>
      </c>
      <c r="AB1955" s="43">
        <v>44</v>
      </c>
      <c r="AC1955" s="43">
        <v>37</v>
      </c>
      <c r="AD1955" s="40">
        <v>-4.33</v>
      </c>
      <c r="AE1955" s="47">
        <v>431.03</v>
      </c>
      <c r="AF1955" s="37">
        <v>785</v>
      </c>
      <c r="AG1955" s="46">
        <f t="shared" si="123"/>
        <v>1.82121894067698</v>
      </c>
      <c r="AH1955" s="36" t="s">
        <v>279</v>
      </c>
    </row>
    <row r="1956" s="30" customFormat="1" customHeight="1" spans="1:34">
      <c r="A1956" s="31">
        <v>1955</v>
      </c>
      <c r="B1956" s="36" t="s">
        <v>280</v>
      </c>
      <c r="C1956" s="37" t="s">
        <v>135</v>
      </c>
      <c r="D1956" s="38">
        <v>52.94</v>
      </c>
      <c r="E1956" s="38">
        <v>122.86</v>
      </c>
      <c r="F1956" s="36" t="s">
        <v>102</v>
      </c>
      <c r="G1956" s="38">
        <v>7.85770717821782</v>
      </c>
      <c r="H1956" s="38">
        <v>31440.6256169343</v>
      </c>
      <c r="I1956" s="36" t="s">
        <v>96</v>
      </c>
      <c r="J1956" s="38">
        <v>67.1641791044815</v>
      </c>
      <c r="K1956" s="36" t="s">
        <v>96</v>
      </c>
      <c r="L1956" s="39">
        <v>-0.825673158490069</v>
      </c>
      <c r="M1956" s="39">
        <v>-1.95921411468162</v>
      </c>
      <c r="N1956" s="39">
        <v>-0.680707378044353</v>
      </c>
      <c r="O1956" s="39">
        <v>-1.27850673663727</v>
      </c>
      <c r="P1956" s="36"/>
      <c r="Q1956" s="39">
        <v>-0.680707378044353</v>
      </c>
      <c r="R1956" s="36"/>
      <c r="S1956" s="40">
        <v>64.3</v>
      </c>
      <c r="T1956" s="40">
        <v>6.3</v>
      </c>
      <c r="U1956" s="41">
        <v>1.2</v>
      </c>
      <c r="V1956" s="40">
        <f t="shared" si="120"/>
        <v>10.2063492063492</v>
      </c>
      <c r="W1956" s="40">
        <f t="shared" si="121"/>
        <v>53.5833333333333</v>
      </c>
      <c r="X1956" s="40">
        <f t="shared" si="122"/>
        <v>5.25</v>
      </c>
      <c r="Y1956" s="38">
        <v>-10.8</v>
      </c>
      <c r="Z1956" s="41">
        <v>5.1</v>
      </c>
      <c r="AA1956" s="43">
        <v>19</v>
      </c>
      <c r="AB1956" s="43">
        <v>44</v>
      </c>
      <c r="AC1956" s="43">
        <v>37</v>
      </c>
      <c r="AD1956" s="40">
        <v>-4.33</v>
      </c>
      <c r="AE1956" s="47">
        <v>431.03</v>
      </c>
      <c r="AF1956" s="37">
        <v>785</v>
      </c>
      <c r="AG1956" s="46">
        <f t="shared" si="123"/>
        <v>1.82121894067698</v>
      </c>
      <c r="AH1956" s="36" t="s">
        <v>279</v>
      </c>
    </row>
    <row r="1957" s="30" customFormat="1" customHeight="1" spans="1:34">
      <c r="A1957" s="31">
        <v>1956</v>
      </c>
      <c r="B1957" s="36" t="s">
        <v>280</v>
      </c>
      <c r="C1957" s="37" t="s">
        <v>135</v>
      </c>
      <c r="D1957" s="38">
        <v>52.94</v>
      </c>
      <c r="E1957" s="38">
        <v>122.86</v>
      </c>
      <c r="F1957" s="36" t="s">
        <v>102</v>
      </c>
      <c r="G1957" s="38">
        <v>6.51422326732673</v>
      </c>
      <c r="H1957" s="38">
        <v>35370.7605876675</v>
      </c>
      <c r="I1957" s="36" t="s">
        <v>96</v>
      </c>
      <c r="J1957" s="38">
        <v>44.7761194029805</v>
      </c>
      <c r="K1957" s="36" t="s">
        <v>96</v>
      </c>
      <c r="L1957" s="39">
        <v>-1.02399477826762</v>
      </c>
      <c r="M1957" s="39">
        <v>-2.36467922278995</v>
      </c>
      <c r="N1957" s="39">
        <v>-0.562922737427798</v>
      </c>
      <c r="O1957" s="39">
        <v>-1.80175648536215</v>
      </c>
      <c r="P1957" s="36"/>
      <c r="Q1957" s="39">
        <v>-0.562922737427798</v>
      </c>
      <c r="R1957" s="36"/>
      <c r="S1957" s="40">
        <v>64.3</v>
      </c>
      <c r="T1957" s="40">
        <v>6.3</v>
      </c>
      <c r="U1957" s="41">
        <v>1.2</v>
      </c>
      <c r="V1957" s="40">
        <f t="shared" si="120"/>
        <v>10.2063492063492</v>
      </c>
      <c r="W1957" s="40">
        <f t="shared" si="121"/>
        <v>53.5833333333333</v>
      </c>
      <c r="X1957" s="40">
        <f t="shared" si="122"/>
        <v>5.25</v>
      </c>
      <c r="Y1957" s="38">
        <v>-13.8</v>
      </c>
      <c r="Z1957" s="41">
        <v>5.1</v>
      </c>
      <c r="AA1957" s="43">
        <v>19</v>
      </c>
      <c r="AB1957" s="43">
        <v>44</v>
      </c>
      <c r="AC1957" s="43">
        <v>37</v>
      </c>
      <c r="AD1957" s="40">
        <v>-4.33</v>
      </c>
      <c r="AE1957" s="47">
        <v>431.03</v>
      </c>
      <c r="AF1957" s="37">
        <v>785</v>
      </c>
      <c r="AG1957" s="46">
        <f t="shared" si="123"/>
        <v>1.82121894067698</v>
      </c>
      <c r="AH1957" s="36" t="s">
        <v>279</v>
      </c>
    </row>
    <row r="1958" s="30" customFormat="1" customHeight="1" spans="1:34">
      <c r="A1958" s="31">
        <v>1957</v>
      </c>
      <c r="B1958" s="36" t="s">
        <v>280</v>
      </c>
      <c r="C1958" s="37" t="s">
        <v>135</v>
      </c>
      <c r="D1958" s="38">
        <v>52.94</v>
      </c>
      <c r="E1958" s="38">
        <v>122.86</v>
      </c>
      <c r="F1958" s="36" t="s">
        <v>102</v>
      </c>
      <c r="G1958" s="38">
        <v>8.88507722772277</v>
      </c>
      <c r="H1958" s="38">
        <v>39300.8955584007</v>
      </c>
      <c r="I1958" s="36" t="s">
        <v>96</v>
      </c>
      <c r="J1958" s="38">
        <v>134.328358208952</v>
      </c>
      <c r="K1958" s="36" t="s">
        <v>96</v>
      </c>
      <c r="L1958" s="39">
        <v>-0.675290320034399</v>
      </c>
      <c r="M1958" s="39">
        <v>-1.26606693412176</v>
      </c>
      <c r="N1958" s="39">
        <v>-0.457560937803689</v>
      </c>
      <c r="O1958" s="39">
        <v>-0.80850599631807</v>
      </c>
      <c r="P1958" s="36"/>
      <c r="Q1958" s="39">
        <v>-0.457560937803689</v>
      </c>
      <c r="R1958" s="36"/>
      <c r="S1958" s="40">
        <v>64.3</v>
      </c>
      <c r="T1958" s="40">
        <v>6.3</v>
      </c>
      <c r="U1958" s="41">
        <v>1.2</v>
      </c>
      <c r="V1958" s="40">
        <f t="shared" si="120"/>
        <v>10.2063492063492</v>
      </c>
      <c r="W1958" s="40">
        <f t="shared" si="121"/>
        <v>53.5833333333333</v>
      </c>
      <c r="X1958" s="40">
        <f t="shared" si="122"/>
        <v>5.25</v>
      </c>
      <c r="Y1958" s="38">
        <v>-15.3</v>
      </c>
      <c r="Z1958" s="41">
        <v>5.1</v>
      </c>
      <c r="AA1958" s="43">
        <v>19</v>
      </c>
      <c r="AB1958" s="43">
        <v>44</v>
      </c>
      <c r="AC1958" s="43">
        <v>37</v>
      </c>
      <c r="AD1958" s="40">
        <v>-4.33</v>
      </c>
      <c r="AE1958" s="47">
        <v>431.03</v>
      </c>
      <c r="AF1958" s="37">
        <v>785</v>
      </c>
      <c r="AG1958" s="46">
        <f t="shared" si="123"/>
        <v>1.82121894067698</v>
      </c>
      <c r="AH1958" s="36" t="s">
        <v>279</v>
      </c>
    </row>
    <row r="1959" s="30" customFormat="1" customHeight="1" spans="1:34">
      <c r="A1959" s="31">
        <v>1958</v>
      </c>
      <c r="B1959" s="36" t="s">
        <v>280</v>
      </c>
      <c r="C1959" s="37" t="s">
        <v>135</v>
      </c>
      <c r="D1959" s="38">
        <v>52.94</v>
      </c>
      <c r="E1959" s="38">
        <v>122.86</v>
      </c>
      <c r="F1959" s="36" t="s">
        <v>102</v>
      </c>
      <c r="G1959" s="38">
        <v>7.06742252475248</v>
      </c>
      <c r="H1959" s="38">
        <v>41920.9855388891</v>
      </c>
      <c r="I1959" s="36" t="s">
        <v>96</v>
      </c>
      <c r="J1959" s="38">
        <v>55.9701492537314</v>
      </c>
      <c r="K1959" s="36" t="s">
        <v>96</v>
      </c>
      <c r="L1959" s="39">
        <v>-0.942102627588156</v>
      </c>
      <c r="M1959" s="39">
        <v>-2.14153567147563</v>
      </c>
      <c r="N1959" s="39">
        <v>-0.393021694435818</v>
      </c>
      <c r="O1959" s="39">
        <v>-1.74851397703982</v>
      </c>
      <c r="P1959" s="36"/>
      <c r="Q1959" s="39">
        <v>-0.393021694435818</v>
      </c>
      <c r="R1959" s="36"/>
      <c r="S1959" s="40">
        <v>64.3</v>
      </c>
      <c r="T1959" s="40">
        <v>6.3</v>
      </c>
      <c r="U1959" s="41">
        <v>1.2</v>
      </c>
      <c r="V1959" s="40">
        <f t="shared" si="120"/>
        <v>10.2063492063492</v>
      </c>
      <c r="W1959" s="40">
        <f t="shared" si="121"/>
        <v>53.5833333333333</v>
      </c>
      <c r="X1959" s="40">
        <f t="shared" si="122"/>
        <v>5.25</v>
      </c>
      <c r="Y1959" s="38">
        <v>-17.85</v>
      </c>
      <c r="Z1959" s="41">
        <v>5.1</v>
      </c>
      <c r="AA1959" s="43">
        <v>19</v>
      </c>
      <c r="AB1959" s="43">
        <v>44</v>
      </c>
      <c r="AC1959" s="43">
        <v>37</v>
      </c>
      <c r="AD1959" s="40">
        <v>-4.33</v>
      </c>
      <c r="AE1959" s="47">
        <v>431.03</v>
      </c>
      <c r="AF1959" s="37">
        <v>785</v>
      </c>
      <c r="AG1959" s="46">
        <f t="shared" si="123"/>
        <v>1.82121894067698</v>
      </c>
      <c r="AH1959" s="36" t="s">
        <v>279</v>
      </c>
    </row>
    <row r="1960" s="30" customFormat="1" customHeight="1" spans="1:34">
      <c r="A1960" s="31">
        <v>1959</v>
      </c>
      <c r="B1960" s="36" t="s">
        <v>280</v>
      </c>
      <c r="C1960" s="37" t="s">
        <v>135</v>
      </c>
      <c r="D1960" s="38">
        <v>52.94</v>
      </c>
      <c r="E1960" s="38">
        <v>122.86</v>
      </c>
      <c r="F1960" s="36" t="s">
        <v>102</v>
      </c>
      <c r="G1960" s="38">
        <v>13.3106712871287</v>
      </c>
      <c r="H1960" s="38">
        <v>117903.59497306</v>
      </c>
      <c r="I1960" s="36" t="s">
        <v>96</v>
      </c>
      <c r="J1960" s="38">
        <v>134.328358208952</v>
      </c>
      <c r="K1960" s="36" t="s">
        <v>96</v>
      </c>
      <c r="L1960" s="39">
        <v>-0.039818672528753</v>
      </c>
      <c r="M1960" s="39">
        <v>-1.26606693412176</v>
      </c>
      <c r="N1960" s="39">
        <v>0.641059054627455</v>
      </c>
      <c r="O1960" s="39">
        <v>-1.90712598874921</v>
      </c>
      <c r="P1960" s="36"/>
      <c r="Q1960" s="39">
        <v>0.641059054627455</v>
      </c>
      <c r="R1960" s="36"/>
      <c r="S1960" s="40">
        <v>64.3</v>
      </c>
      <c r="T1960" s="40">
        <v>6.3</v>
      </c>
      <c r="U1960" s="41">
        <v>1.2</v>
      </c>
      <c r="V1960" s="40">
        <f t="shared" si="120"/>
        <v>10.2063492063492</v>
      </c>
      <c r="W1960" s="40">
        <f t="shared" si="121"/>
        <v>53.5833333333333</v>
      </c>
      <c r="X1960" s="40">
        <f t="shared" si="122"/>
        <v>5.25</v>
      </c>
      <c r="Y1960" s="38">
        <v>-23.85</v>
      </c>
      <c r="Z1960" s="41">
        <v>5.1</v>
      </c>
      <c r="AA1960" s="43">
        <v>19</v>
      </c>
      <c r="AB1960" s="43">
        <v>44</v>
      </c>
      <c r="AC1960" s="43">
        <v>37</v>
      </c>
      <c r="AD1960" s="40">
        <v>-4.33</v>
      </c>
      <c r="AE1960" s="47">
        <v>431.03</v>
      </c>
      <c r="AF1960" s="37">
        <v>785</v>
      </c>
      <c r="AG1960" s="46">
        <f t="shared" si="123"/>
        <v>1.82121894067698</v>
      </c>
      <c r="AH1960" s="36" t="s">
        <v>279</v>
      </c>
    </row>
    <row r="1961" s="30" customFormat="1" customHeight="1" spans="1:34">
      <c r="A1961" s="31">
        <v>1960</v>
      </c>
      <c r="B1961" s="36" t="s">
        <v>280</v>
      </c>
      <c r="C1961" s="37" t="s">
        <v>135</v>
      </c>
      <c r="D1961" s="38">
        <v>52.94</v>
      </c>
      <c r="E1961" s="38">
        <v>122.86</v>
      </c>
      <c r="F1961" s="36" t="s">
        <v>102</v>
      </c>
      <c r="G1961" s="38">
        <v>16.9459806930693</v>
      </c>
      <c r="H1961" s="38">
        <v>117903.59497306</v>
      </c>
      <c r="I1961" s="36" t="s">
        <v>96</v>
      </c>
      <c r="J1961" s="38">
        <v>111.940298507461</v>
      </c>
      <c r="K1961" s="36" t="s">
        <v>96</v>
      </c>
      <c r="L1961" s="39">
        <v>0.467671220409727</v>
      </c>
      <c r="M1961" s="39">
        <v>-1.44838849091571</v>
      </c>
      <c r="N1961" s="39">
        <v>0.641059054627455</v>
      </c>
      <c r="O1961" s="39">
        <v>-2.08944754554316</v>
      </c>
      <c r="P1961" s="36"/>
      <c r="Q1961" s="39">
        <v>0.641059054627455</v>
      </c>
      <c r="R1961" s="36"/>
      <c r="S1961" s="40">
        <v>64.3</v>
      </c>
      <c r="T1961" s="40">
        <v>6.3</v>
      </c>
      <c r="U1961" s="41">
        <v>1.2</v>
      </c>
      <c r="V1961" s="40">
        <f t="shared" si="120"/>
        <v>10.2063492063492</v>
      </c>
      <c r="W1961" s="40">
        <f t="shared" si="121"/>
        <v>53.5833333333333</v>
      </c>
      <c r="X1961" s="40">
        <f t="shared" si="122"/>
        <v>5.25</v>
      </c>
      <c r="Y1961" s="38">
        <v>-28.95</v>
      </c>
      <c r="Z1961" s="41">
        <v>5.1</v>
      </c>
      <c r="AA1961" s="43">
        <v>19</v>
      </c>
      <c r="AB1961" s="43">
        <v>44</v>
      </c>
      <c r="AC1961" s="43">
        <v>37</v>
      </c>
      <c r="AD1961" s="40">
        <v>-4.33</v>
      </c>
      <c r="AE1961" s="47">
        <v>431.03</v>
      </c>
      <c r="AF1961" s="37">
        <v>785</v>
      </c>
      <c r="AG1961" s="46">
        <f t="shared" si="123"/>
        <v>1.82121894067698</v>
      </c>
      <c r="AH1961" s="36" t="s">
        <v>279</v>
      </c>
    </row>
    <row r="1962" s="30" customFormat="1" customHeight="1" spans="1:34">
      <c r="A1962" s="31">
        <v>1961</v>
      </c>
      <c r="B1962" s="36" t="s">
        <v>280</v>
      </c>
      <c r="C1962" s="37" t="s">
        <v>135</v>
      </c>
      <c r="D1962" s="38">
        <v>52.94</v>
      </c>
      <c r="E1962" s="38">
        <v>122.86</v>
      </c>
      <c r="F1962" s="36" t="s">
        <v>102</v>
      </c>
      <c r="G1962" s="38">
        <v>14.7331836633664</v>
      </c>
      <c r="H1962" s="38">
        <v>163755.169631612</v>
      </c>
      <c r="I1962" s="36" t="s">
        <v>96</v>
      </c>
      <c r="J1962" s="38">
        <v>55.9701492537314</v>
      </c>
      <c r="K1962" s="36" t="s">
        <v>96</v>
      </c>
      <c r="L1962" s="39">
        <v>0.160290725528448</v>
      </c>
      <c r="M1962" s="39">
        <v>-2.14153567147563</v>
      </c>
      <c r="N1962" s="39">
        <v>0.969564200121584</v>
      </c>
      <c r="O1962" s="39">
        <v>-3.11109987159722</v>
      </c>
      <c r="P1962" s="36"/>
      <c r="Q1962" s="39">
        <v>0.969564200121584</v>
      </c>
      <c r="R1962" s="36"/>
      <c r="S1962" s="40">
        <v>64.3</v>
      </c>
      <c r="T1962" s="40">
        <v>6.3</v>
      </c>
      <c r="U1962" s="41">
        <v>1.2</v>
      </c>
      <c r="V1962" s="40">
        <f t="shared" si="120"/>
        <v>10.2063492063492</v>
      </c>
      <c r="W1962" s="40">
        <f t="shared" si="121"/>
        <v>53.5833333333333</v>
      </c>
      <c r="X1962" s="40">
        <f t="shared" si="122"/>
        <v>5.25</v>
      </c>
      <c r="Y1962" s="38">
        <v>-33</v>
      </c>
      <c r="Z1962" s="41">
        <v>5.1</v>
      </c>
      <c r="AA1962" s="43">
        <v>19</v>
      </c>
      <c r="AB1962" s="43">
        <v>44</v>
      </c>
      <c r="AC1962" s="43">
        <v>37</v>
      </c>
      <c r="AD1962" s="40">
        <v>-4.33</v>
      </c>
      <c r="AE1962" s="47">
        <v>431.03</v>
      </c>
      <c r="AF1962" s="37">
        <v>785</v>
      </c>
      <c r="AG1962" s="46">
        <f t="shared" si="123"/>
        <v>1.82121894067698</v>
      </c>
      <c r="AH1962" s="36" t="s">
        <v>279</v>
      </c>
    </row>
    <row r="1963" s="30" customFormat="1" customHeight="1" spans="1:34">
      <c r="A1963" s="31">
        <v>1962</v>
      </c>
      <c r="B1963" s="36" t="s">
        <v>280</v>
      </c>
      <c r="C1963" s="37" t="s">
        <v>135</v>
      </c>
      <c r="D1963" s="38">
        <v>52.94</v>
      </c>
      <c r="E1963" s="38">
        <v>122.86</v>
      </c>
      <c r="F1963" s="36" t="s">
        <v>102</v>
      </c>
      <c r="G1963" s="38">
        <v>15.6815252475248</v>
      </c>
      <c r="H1963" s="38">
        <v>209606.744290164</v>
      </c>
      <c r="I1963" s="36" t="s">
        <v>96</v>
      </c>
      <c r="J1963" s="38">
        <v>67.1641791044815</v>
      </c>
      <c r="K1963" s="36" t="s">
        <v>96</v>
      </c>
      <c r="L1963" s="39">
        <v>0.292601934630255</v>
      </c>
      <c r="M1963" s="39">
        <v>-1.95921411468162</v>
      </c>
      <c r="N1963" s="39">
        <v>1.21642488472128</v>
      </c>
      <c r="O1963" s="39">
        <v>-3.1756389994029</v>
      </c>
      <c r="P1963" s="36"/>
      <c r="Q1963" s="39">
        <v>1.21642488472128</v>
      </c>
      <c r="R1963" s="36"/>
      <c r="S1963" s="40">
        <v>64.3</v>
      </c>
      <c r="T1963" s="40">
        <v>6.3</v>
      </c>
      <c r="U1963" s="41">
        <v>1.2</v>
      </c>
      <c r="V1963" s="40">
        <f t="shared" si="120"/>
        <v>10.2063492063492</v>
      </c>
      <c r="W1963" s="40">
        <f t="shared" si="121"/>
        <v>53.5833333333333</v>
      </c>
      <c r="X1963" s="40">
        <f t="shared" si="122"/>
        <v>5.25</v>
      </c>
      <c r="Y1963" s="38">
        <v>-29.1</v>
      </c>
      <c r="Z1963" s="41">
        <v>5.1</v>
      </c>
      <c r="AA1963" s="43">
        <v>19</v>
      </c>
      <c r="AB1963" s="43">
        <v>44</v>
      </c>
      <c r="AC1963" s="43">
        <v>37</v>
      </c>
      <c r="AD1963" s="40">
        <v>-4.33</v>
      </c>
      <c r="AE1963" s="47">
        <v>431.03</v>
      </c>
      <c r="AF1963" s="37">
        <v>785</v>
      </c>
      <c r="AG1963" s="46">
        <f t="shared" si="123"/>
        <v>1.82121894067698</v>
      </c>
      <c r="AH1963" s="36" t="s">
        <v>279</v>
      </c>
    </row>
    <row r="1964" s="30" customFormat="1" customHeight="1" spans="1:34">
      <c r="A1964" s="31">
        <v>1963</v>
      </c>
      <c r="B1964" s="36" t="s">
        <v>280</v>
      </c>
      <c r="C1964" s="37" t="s">
        <v>135</v>
      </c>
      <c r="D1964" s="38">
        <v>52.94</v>
      </c>
      <c r="E1964" s="38">
        <v>122.86</v>
      </c>
      <c r="F1964" s="36" t="s">
        <v>102</v>
      </c>
      <c r="G1964" s="38">
        <v>17.8152938118812</v>
      </c>
      <c r="H1964" s="38">
        <v>238427.73407554</v>
      </c>
      <c r="I1964" s="36" t="s">
        <v>96</v>
      </c>
      <c r="J1964" s="38">
        <v>145.522388059702</v>
      </c>
      <c r="K1964" s="36" t="s">
        <v>96</v>
      </c>
      <c r="L1964" s="39">
        <v>0.587148703854908</v>
      </c>
      <c r="M1964" s="39">
        <v>-1.1860242264482</v>
      </c>
      <c r="N1964" s="39">
        <v>1.34525801846954</v>
      </c>
      <c r="O1964" s="39">
        <v>-2.53128224491774</v>
      </c>
      <c r="P1964" s="36"/>
      <c r="Q1964" s="39">
        <v>1.34525801846954</v>
      </c>
      <c r="R1964" s="36"/>
      <c r="S1964" s="40">
        <v>64.3</v>
      </c>
      <c r="T1964" s="40">
        <v>6.3</v>
      </c>
      <c r="U1964" s="41">
        <v>1.2</v>
      </c>
      <c r="V1964" s="40">
        <f t="shared" si="120"/>
        <v>10.2063492063492</v>
      </c>
      <c r="W1964" s="40">
        <f t="shared" si="121"/>
        <v>53.5833333333333</v>
      </c>
      <c r="X1964" s="40">
        <f t="shared" si="122"/>
        <v>5.25</v>
      </c>
      <c r="Y1964" s="38">
        <v>-31.7999999999999</v>
      </c>
      <c r="Z1964" s="41">
        <v>5.1</v>
      </c>
      <c r="AA1964" s="43">
        <v>19</v>
      </c>
      <c r="AB1964" s="43">
        <v>44</v>
      </c>
      <c r="AC1964" s="43">
        <v>37</v>
      </c>
      <c r="AD1964" s="40">
        <v>-4.33</v>
      </c>
      <c r="AE1964" s="47">
        <v>431.03</v>
      </c>
      <c r="AF1964" s="37">
        <v>785</v>
      </c>
      <c r="AG1964" s="46">
        <f t="shared" si="123"/>
        <v>1.82121894067698</v>
      </c>
      <c r="AH1964" s="36" t="s">
        <v>279</v>
      </c>
    </row>
    <row r="1965" s="30" customFormat="1" customHeight="1" spans="1:34">
      <c r="A1965" s="31">
        <v>1964</v>
      </c>
      <c r="B1965" s="36" t="s">
        <v>281</v>
      </c>
      <c r="C1965" s="37" t="s">
        <v>130</v>
      </c>
      <c r="D1965" s="38">
        <v>35.9061</v>
      </c>
      <c r="E1965" s="38">
        <v>-76.15694</v>
      </c>
      <c r="F1965" s="36" t="s">
        <v>142</v>
      </c>
      <c r="G1965" s="38">
        <v>10.3267258114374</v>
      </c>
      <c r="H1965" s="38">
        <v>87737.843551797</v>
      </c>
      <c r="I1965" s="36" t="s">
        <v>96</v>
      </c>
      <c r="J1965" s="38">
        <v>150</v>
      </c>
      <c r="K1965" s="36" t="s">
        <v>96</v>
      </c>
      <c r="L1965" s="39">
        <v>-0.466104804288783</v>
      </c>
      <c r="M1965" s="39">
        <v>-0.581355774571829</v>
      </c>
      <c r="N1965" s="39">
        <v>-0.0726008128631516</v>
      </c>
      <c r="O1965" s="39">
        <v>-0.508754961708677</v>
      </c>
      <c r="P1965" s="36"/>
      <c r="Q1965" s="39">
        <v>-0.0726008128631516</v>
      </c>
      <c r="R1965" s="36"/>
      <c r="S1965" s="40">
        <v>38</v>
      </c>
      <c r="T1965" s="40">
        <v>1.9</v>
      </c>
      <c r="U1965" s="41">
        <v>0.4</v>
      </c>
      <c r="V1965" s="40">
        <f t="shared" si="120"/>
        <v>20</v>
      </c>
      <c r="W1965" s="40">
        <f t="shared" si="121"/>
        <v>95</v>
      </c>
      <c r="X1965" s="40">
        <f t="shared" si="122"/>
        <v>4.75</v>
      </c>
      <c r="Y1965" s="42">
        <v>-1.61745632104987</v>
      </c>
      <c r="Z1965" s="40">
        <v>5.53</v>
      </c>
      <c r="AA1965" s="36">
        <v>13</v>
      </c>
      <c r="AB1965" s="36">
        <v>25</v>
      </c>
      <c r="AC1965" s="36">
        <v>61</v>
      </c>
      <c r="AD1965" s="40">
        <v>16.6</v>
      </c>
      <c r="AE1965" s="47">
        <v>1330</v>
      </c>
      <c r="AF1965" s="37">
        <v>1446</v>
      </c>
      <c r="AG1965" s="46">
        <f t="shared" si="123"/>
        <v>1.08721804511278</v>
      </c>
      <c r="AH1965" s="36" t="s">
        <v>282</v>
      </c>
    </row>
    <row r="1966" s="30" customFormat="1" customHeight="1" spans="1:34">
      <c r="A1966" s="31">
        <v>1965</v>
      </c>
      <c r="B1966" s="36" t="s">
        <v>281</v>
      </c>
      <c r="C1966" s="37" t="s">
        <v>130</v>
      </c>
      <c r="D1966" s="38">
        <v>35.9061</v>
      </c>
      <c r="E1966" s="38">
        <v>-76.15694</v>
      </c>
      <c r="F1966" s="36" t="s">
        <v>142</v>
      </c>
      <c r="G1966" s="38">
        <v>10.4363857805255</v>
      </c>
      <c r="H1966" s="38">
        <v>145877.378435518</v>
      </c>
      <c r="I1966" s="36" t="s">
        <v>96</v>
      </c>
      <c r="J1966" s="38">
        <v>25.6410256410256</v>
      </c>
      <c r="K1966" s="36" t="s">
        <v>96</v>
      </c>
      <c r="L1966" s="39">
        <v>-0.450280010203038</v>
      </c>
      <c r="M1966" s="39">
        <v>-2.3477974358156</v>
      </c>
      <c r="N1966" s="39">
        <v>0.435812264497456</v>
      </c>
      <c r="O1966" s="39">
        <v>-2.78360970031305</v>
      </c>
      <c r="P1966" s="36"/>
      <c r="Q1966" s="39">
        <v>0.435812264497456</v>
      </c>
      <c r="R1966" s="36"/>
      <c r="S1966" s="40">
        <v>38</v>
      </c>
      <c r="T1966" s="40">
        <v>1.9</v>
      </c>
      <c r="U1966" s="41">
        <v>0.4</v>
      </c>
      <c r="V1966" s="40">
        <f t="shared" si="120"/>
        <v>20</v>
      </c>
      <c r="W1966" s="40">
        <f t="shared" si="121"/>
        <v>95</v>
      </c>
      <c r="X1966" s="40">
        <f t="shared" si="122"/>
        <v>4.75</v>
      </c>
      <c r="Y1966" s="38">
        <v>-8.95910780669145</v>
      </c>
      <c r="Z1966" s="40">
        <v>5.53</v>
      </c>
      <c r="AA1966" s="36">
        <v>13</v>
      </c>
      <c r="AB1966" s="36">
        <v>25</v>
      </c>
      <c r="AC1966" s="36">
        <v>61</v>
      </c>
      <c r="AD1966" s="40">
        <v>16.6</v>
      </c>
      <c r="AE1966" s="47">
        <v>1330</v>
      </c>
      <c r="AF1966" s="37">
        <v>1446</v>
      </c>
      <c r="AG1966" s="46">
        <f t="shared" si="123"/>
        <v>1.08721804511278</v>
      </c>
      <c r="AH1966" s="36" t="s">
        <v>282</v>
      </c>
    </row>
    <row r="1967" s="30" customFormat="1" customHeight="1" spans="1:34">
      <c r="A1967" s="31">
        <v>1966</v>
      </c>
      <c r="B1967" s="36" t="s">
        <v>281</v>
      </c>
      <c r="C1967" s="37" t="s">
        <v>130</v>
      </c>
      <c r="D1967" s="38">
        <v>35.9061</v>
      </c>
      <c r="E1967" s="38">
        <v>-76.15694</v>
      </c>
      <c r="F1967" s="36" t="s">
        <v>142</v>
      </c>
      <c r="G1967" s="38">
        <v>16.2483641421947</v>
      </c>
      <c r="H1967" s="38">
        <v>99365.7505285413</v>
      </c>
      <c r="I1967" s="36" t="s">
        <v>96</v>
      </c>
      <c r="J1967" s="38">
        <v>12.8205128205128</v>
      </c>
      <c r="K1967" s="36" t="s">
        <v>96</v>
      </c>
      <c r="L1967" s="39">
        <v>0.371272398534387</v>
      </c>
      <c r="M1967" s="39">
        <v>-3.04094461637554</v>
      </c>
      <c r="N1967" s="39">
        <v>0.0518533616102557</v>
      </c>
      <c r="O1967" s="39">
        <v>-3.0927979779858</v>
      </c>
      <c r="P1967" s="36"/>
      <c r="Q1967" s="39">
        <v>0.0518533616102557</v>
      </c>
      <c r="R1967" s="36"/>
      <c r="S1967" s="40">
        <v>38</v>
      </c>
      <c r="T1967" s="40">
        <v>1.9</v>
      </c>
      <c r="U1967" s="41">
        <v>0.4</v>
      </c>
      <c r="V1967" s="40">
        <f t="shared" si="120"/>
        <v>20</v>
      </c>
      <c r="W1967" s="40">
        <f t="shared" si="121"/>
        <v>95</v>
      </c>
      <c r="X1967" s="40">
        <f t="shared" si="122"/>
        <v>4.75</v>
      </c>
      <c r="Y1967" s="38">
        <v>-14.7211895910781</v>
      </c>
      <c r="Z1967" s="40">
        <v>5.53</v>
      </c>
      <c r="AA1967" s="36">
        <v>13</v>
      </c>
      <c r="AB1967" s="36">
        <v>25</v>
      </c>
      <c r="AC1967" s="36">
        <v>61</v>
      </c>
      <c r="AD1967" s="40">
        <v>16.6</v>
      </c>
      <c r="AE1967" s="47">
        <v>1330</v>
      </c>
      <c r="AF1967" s="37">
        <v>1446</v>
      </c>
      <c r="AG1967" s="46">
        <f t="shared" si="123"/>
        <v>1.08721804511278</v>
      </c>
      <c r="AH1967" s="36" t="s">
        <v>282</v>
      </c>
    </row>
    <row r="1968" s="30" customFormat="1" customHeight="1" spans="1:34">
      <c r="A1968" s="31">
        <v>1967</v>
      </c>
      <c r="B1968" s="36" t="s">
        <v>281</v>
      </c>
      <c r="C1968" s="37" t="s">
        <v>130</v>
      </c>
      <c r="D1968" s="38">
        <v>35.9061</v>
      </c>
      <c r="E1968" s="38">
        <v>-76.15694</v>
      </c>
      <c r="F1968" s="36" t="s">
        <v>142</v>
      </c>
      <c r="G1968" s="38">
        <v>5.39202720247293</v>
      </c>
      <c r="H1968" s="38">
        <v>44397.4630021143</v>
      </c>
      <c r="I1968" s="36" t="s">
        <v>96</v>
      </c>
      <c r="J1968" s="38">
        <v>884.615384615385</v>
      </c>
      <c r="K1968" s="36" t="s">
        <v>96</v>
      </c>
      <c r="L1968" s="39">
        <v>-1.19111685812761</v>
      </c>
      <c r="M1968" s="39">
        <v>1.19316188822172</v>
      </c>
      <c r="N1968" s="39">
        <v>-0.753771802376378</v>
      </c>
      <c r="O1968" s="39">
        <v>1.9469336905981</v>
      </c>
      <c r="P1968" s="36"/>
      <c r="Q1968" s="39">
        <v>-0.753771802376378</v>
      </c>
      <c r="R1968" s="36"/>
      <c r="S1968" s="40">
        <v>38</v>
      </c>
      <c r="T1968" s="40">
        <v>1.9</v>
      </c>
      <c r="U1968" s="41">
        <v>0.4</v>
      </c>
      <c r="V1968" s="40">
        <f t="shared" si="120"/>
        <v>20</v>
      </c>
      <c r="W1968" s="40">
        <f t="shared" si="121"/>
        <v>95</v>
      </c>
      <c r="X1968" s="40">
        <f t="shared" si="122"/>
        <v>4.75</v>
      </c>
      <c r="Y1968" s="38">
        <v>-6.54275092936803</v>
      </c>
      <c r="Z1968" s="40">
        <v>5.53</v>
      </c>
      <c r="AA1968" s="36">
        <v>13</v>
      </c>
      <c r="AB1968" s="36">
        <v>25</v>
      </c>
      <c r="AC1968" s="36">
        <v>61</v>
      </c>
      <c r="AD1968" s="40">
        <v>16.6</v>
      </c>
      <c r="AE1968" s="47">
        <v>1330</v>
      </c>
      <c r="AF1968" s="37">
        <v>1446</v>
      </c>
      <c r="AG1968" s="46">
        <f t="shared" si="123"/>
        <v>1.08721804511278</v>
      </c>
      <c r="AH1968" s="36" t="s">
        <v>282</v>
      </c>
    </row>
    <row r="1969" s="30" customFormat="1" customHeight="1" spans="1:34">
      <c r="A1969" s="31">
        <v>1968</v>
      </c>
      <c r="B1969" s="36" t="s">
        <v>283</v>
      </c>
      <c r="C1969" s="37" t="s">
        <v>130</v>
      </c>
      <c r="D1969" s="38">
        <v>35.9061</v>
      </c>
      <c r="E1969" s="38">
        <v>-76.15694</v>
      </c>
      <c r="F1969" s="36" t="s">
        <v>142</v>
      </c>
      <c r="G1969" s="38">
        <v>22.1151724884083</v>
      </c>
      <c r="H1969" s="38">
        <v>211416.490486258</v>
      </c>
      <c r="I1969" s="36" t="s">
        <v>96</v>
      </c>
      <c r="J1969" s="38">
        <v>12.8205128205128</v>
      </c>
      <c r="K1969" s="36" t="s">
        <v>96</v>
      </c>
      <c r="L1969" s="39">
        <v>1.16777342519556</v>
      </c>
      <c r="M1969" s="39">
        <v>-0.955511445027439</v>
      </c>
      <c r="N1969" s="39">
        <v>0.652005237228771</v>
      </c>
      <c r="O1969" s="39">
        <v>-1.60751668225621</v>
      </c>
      <c r="P1969" s="39">
        <v>-0.955511445027439</v>
      </c>
      <c r="Q1969" s="39">
        <v>0.652005237228771</v>
      </c>
      <c r="R1969" s="39">
        <v>-1.60751668225621</v>
      </c>
      <c r="S1969" s="40">
        <v>38</v>
      </c>
      <c r="T1969" s="40">
        <v>1.9</v>
      </c>
      <c r="U1969" s="41">
        <v>0.4</v>
      </c>
      <c r="V1969" s="40">
        <f t="shared" si="120"/>
        <v>20</v>
      </c>
      <c r="W1969" s="40">
        <f t="shared" si="121"/>
        <v>95</v>
      </c>
      <c r="X1969" s="40">
        <f t="shared" si="122"/>
        <v>4.75</v>
      </c>
      <c r="Y1969" s="38">
        <v>-36.6542750929368</v>
      </c>
      <c r="Z1969" s="40">
        <v>5.53</v>
      </c>
      <c r="AA1969" s="36">
        <v>13</v>
      </c>
      <c r="AB1969" s="36">
        <v>25</v>
      </c>
      <c r="AC1969" s="36">
        <v>61</v>
      </c>
      <c r="AD1969" s="40">
        <v>16.6</v>
      </c>
      <c r="AE1969" s="47">
        <v>1330</v>
      </c>
      <c r="AF1969" s="37">
        <v>1446</v>
      </c>
      <c r="AG1969" s="46">
        <f t="shared" si="123"/>
        <v>1.08721804511278</v>
      </c>
      <c r="AH1969" s="36" t="s">
        <v>282</v>
      </c>
    </row>
    <row r="1970" s="30" customFormat="1" customHeight="1" spans="1:34">
      <c r="A1970" s="31">
        <v>1969</v>
      </c>
      <c r="B1970" s="36" t="s">
        <v>283</v>
      </c>
      <c r="C1970" s="37" t="s">
        <v>130</v>
      </c>
      <c r="D1970" s="38">
        <v>35.9061</v>
      </c>
      <c r="E1970" s="38">
        <v>-76.15694</v>
      </c>
      <c r="F1970" s="36" t="s">
        <v>142</v>
      </c>
      <c r="G1970" s="38">
        <v>10.2718958268933</v>
      </c>
      <c r="H1970" s="38">
        <v>53911.2050739957</v>
      </c>
      <c r="I1970" s="36" t="s">
        <v>96</v>
      </c>
      <c r="J1970" s="38">
        <v>25.6410256410256</v>
      </c>
      <c r="K1970" s="36" t="s">
        <v>96</v>
      </c>
      <c r="L1970" s="39">
        <v>-0.474021793460373</v>
      </c>
      <c r="M1970" s="39">
        <v>-0.262364264467493</v>
      </c>
      <c r="N1970" s="39">
        <v>-0.714486496594941</v>
      </c>
      <c r="O1970" s="39">
        <v>0.452122232127448</v>
      </c>
      <c r="P1970" s="39">
        <v>-0.262364264467493</v>
      </c>
      <c r="Q1970" s="39">
        <v>-0.714486496594941</v>
      </c>
      <c r="R1970" s="39">
        <v>0.452122232127448</v>
      </c>
      <c r="S1970" s="40">
        <v>87</v>
      </c>
      <c r="T1970" s="40">
        <v>3.7</v>
      </c>
      <c r="U1970" s="41">
        <v>0.4</v>
      </c>
      <c r="V1970" s="40">
        <f t="shared" si="120"/>
        <v>23.5135135135135</v>
      </c>
      <c r="W1970" s="40">
        <f t="shared" si="121"/>
        <v>217.5</v>
      </c>
      <c r="X1970" s="40">
        <f t="shared" si="122"/>
        <v>9.25</v>
      </c>
      <c r="Y1970" s="38">
        <v>-33.3085501858736</v>
      </c>
      <c r="Z1970" s="40">
        <v>4.4</v>
      </c>
      <c r="AA1970" s="38">
        <v>13</v>
      </c>
      <c r="AB1970" s="38">
        <v>25</v>
      </c>
      <c r="AC1970" s="38">
        <v>61</v>
      </c>
      <c r="AD1970" s="40">
        <v>16.6</v>
      </c>
      <c r="AE1970" s="47">
        <v>1330</v>
      </c>
      <c r="AF1970" s="37">
        <v>1446</v>
      </c>
      <c r="AG1970" s="46">
        <f t="shared" si="123"/>
        <v>1.08721804511278</v>
      </c>
      <c r="AH1970" s="36" t="s">
        <v>282</v>
      </c>
    </row>
    <row r="1971" s="30" customFormat="1" customHeight="1" spans="1:34">
      <c r="A1971" s="31">
        <v>1970</v>
      </c>
      <c r="B1971" s="36" t="s">
        <v>283</v>
      </c>
      <c r="C1971" s="37" t="s">
        <v>130</v>
      </c>
      <c r="D1971" s="38">
        <v>35.9061</v>
      </c>
      <c r="E1971" s="38">
        <v>-76.15694</v>
      </c>
      <c r="F1971" s="36" t="s">
        <v>142</v>
      </c>
      <c r="G1971" s="38">
        <v>6.7627768160742</v>
      </c>
      <c r="H1971" s="38">
        <v>13742.0718816068</v>
      </c>
      <c r="I1971" s="36" t="s">
        <v>96</v>
      </c>
      <c r="J1971" s="38">
        <v>12.8205128205128</v>
      </c>
      <c r="K1971" s="36" t="s">
        <v>96</v>
      </c>
      <c r="L1971" s="39">
        <v>-0.987160423382875</v>
      </c>
      <c r="M1971" s="39">
        <v>-0.955511445027439</v>
      </c>
      <c r="N1971" s="39">
        <v>-2.08136277185773</v>
      </c>
      <c r="O1971" s="39">
        <v>1.12585132683029</v>
      </c>
      <c r="P1971" s="39">
        <v>-0.955511445027439</v>
      </c>
      <c r="Q1971" s="39">
        <v>-2.08136277185773</v>
      </c>
      <c r="R1971" s="39">
        <v>1.12585132683029</v>
      </c>
      <c r="S1971" s="40">
        <v>87</v>
      </c>
      <c r="T1971" s="40">
        <v>3.7</v>
      </c>
      <c r="U1971" s="41">
        <v>0.4</v>
      </c>
      <c r="V1971" s="40">
        <f t="shared" si="120"/>
        <v>23.5135135135135</v>
      </c>
      <c r="W1971" s="40">
        <f t="shared" si="121"/>
        <v>217.5</v>
      </c>
      <c r="X1971" s="40">
        <f t="shared" si="122"/>
        <v>9.25</v>
      </c>
      <c r="Y1971" s="38">
        <v>-33.3085501858736</v>
      </c>
      <c r="Z1971" s="40">
        <v>4.4</v>
      </c>
      <c r="AA1971" s="38">
        <v>13</v>
      </c>
      <c r="AB1971" s="38">
        <v>25</v>
      </c>
      <c r="AC1971" s="38">
        <v>61</v>
      </c>
      <c r="AD1971" s="40">
        <v>16.6</v>
      </c>
      <c r="AE1971" s="47">
        <v>1330</v>
      </c>
      <c r="AF1971" s="37">
        <v>1446</v>
      </c>
      <c r="AG1971" s="46">
        <f t="shared" si="123"/>
        <v>1.08721804511278</v>
      </c>
      <c r="AH1971" s="36" t="s">
        <v>282</v>
      </c>
    </row>
    <row r="1972" s="30" customFormat="1" customHeight="1" spans="1:34">
      <c r="A1972" s="31">
        <v>1971</v>
      </c>
      <c r="B1972" s="36" t="s">
        <v>283</v>
      </c>
      <c r="C1972" s="37" t="s">
        <v>130</v>
      </c>
      <c r="D1972" s="38">
        <v>35.9061</v>
      </c>
      <c r="E1972" s="38">
        <v>-76.15694</v>
      </c>
      <c r="F1972" s="36" t="s">
        <v>142</v>
      </c>
      <c r="G1972" s="38">
        <v>20.8540828438951</v>
      </c>
      <c r="H1972" s="38">
        <v>153276.955602537</v>
      </c>
      <c r="I1972" s="36" t="s">
        <v>96</v>
      </c>
      <c r="J1972" s="38">
        <v>89.74358974359</v>
      </c>
      <c r="K1972" s="36" t="s">
        <v>96</v>
      </c>
      <c r="L1972" s="39">
        <v>0.999245020926885</v>
      </c>
      <c r="M1972" s="39">
        <v>0.990398704027879</v>
      </c>
      <c r="N1972" s="39">
        <v>0.330421613101308</v>
      </c>
      <c r="O1972" s="39">
        <v>0.659977090926571</v>
      </c>
      <c r="P1972" s="39">
        <v>0.990398704027879</v>
      </c>
      <c r="Q1972" s="39">
        <v>0.330421613101308</v>
      </c>
      <c r="R1972" s="39">
        <v>0.659977090926571</v>
      </c>
      <c r="S1972" s="40">
        <v>87</v>
      </c>
      <c r="T1972" s="40">
        <v>3.7</v>
      </c>
      <c r="U1972" s="41">
        <v>0.4</v>
      </c>
      <c r="V1972" s="40">
        <f t="shared" si="120"/>
        <v>23.5135135135135</v>
      </c>
      <c r="W1972" s="40">
        <f t="shared" si="121"/>
        <v>217.5</v>
      </c>
      <c r="X1972" s="40">
        <f t="shared" si="122"/>
        <v>9.25</v>
      </c>
      <c r="Y1972" s="38">
        <v>-34.2379182156134</v>
      </c>
      <c r="Z1972" s="40">
        <v>4.4</v>
      </c>
      <c r="AA1972" s="38">
        <v>13</v>
      </c>
      <c r="AB1972" s="38">
        <v>25</v>
      </c>
      <c r="AC1972" s="38">
        <v>61</v>
      </c>
      <c r="AD1972" s="40">
        <v>16.6</v>
      </c>
      <c r="AE1972" s="47">
        <v>1330</v>
      </c>
      <c r="AF1972" s="37">
        <v>1446</v>
      </c>
      <c r="AG1972" s="46">
        <f t="shared" si="123"/>
        <v>1.08721804511278</v>
      </c>
      <c r="AH1972" s="36" t="s">
        <v>282</v>
      </c>
    </row>
    <row r="1973" s="30" customFormat="1" customHeight="1" spans="1:34">
      <c r="A1973" s="31">
        <v>1972</v>
      </c>
      <c r="B1973" s="36" t="s">
        <v>283</v>
      </c>
      <c r="C1973" s="37" t="s">
        <v>130</v>
      </c>
      <c r="D1973" s="38">
        <v>35.9061</v>
      </c>
      <c r="E1973" s="38">
        <v>-76.15694</v>
      </c>
      <c r="F1973" s="36" t="s">
        <v>142</v>
      </c>
      <c r="G1973" s="38">
        <v>20.1412930448223</v>
      </c>
      <c r="H1973" s="38">
        <v>118393.234672304</v>
      </c>
      <c r="I1973" s="36" t="s">
        <v>96</v>
      </c>
      <c r="J1973" s="38">
        <v>25.6410256410256</v>
      </c>
      <c r="K1973" s="36" t="s">
        <v>96</v>
      </c>
      <c r="L1973" s="39">
        <v>0.903348759078199</v>
      </c>
      <c r="M1973" s="39">
        <v>-0.262364264467493</v>
      </c>
      <c r="N1973" s="39">
        <v>0.072186741975825</v>
      </c>
      <c r="O1973" s="39">
        <v>-0.334551006443318</v>
      </c>
      <c r="P1973" s="39">
        <v>-0.262364264467493</v>
      </c>
      <c r="Q1973" s="39">
        <v>0.072186741975825</v>
      </c>
      <c r="R1973" s="39">
        <v>-0.334551006443318</v>
      </c>
      <c r="S1973" s="40">
        <v>87</v>
      </c>
      <c r="T1973" s="40">
        <v>3.7</v>
      </c>
      <c r="U1973" s="41">
        <v>0.4</v>
      </c>
      <c r="V1973" s="40">
        <f t="shared" si="120"/>
        <v>23.5135135135135</v>
      </c>
      <c r="W1973" s="40">
        <f t="shared" si="121"/>
        <v>217.5</v>
      </c>
      <c r="X1973" s="40">
        <f t="shared" si="122"/>
        <v>9.25</v>
      </c>
      <c r="Y1973" s="38">
        <v>-25.5018587360595</v>
      </c>
      <c r="Z1973" s="40">
        <v>4.4</v>
      </c>
      <c r="AA1973" s="38">
        <v>13</v>
      </c>
      <c r="AB1973" s="38">
        <v>25</v>
      </c>
      <c r="AC1973" s="38">
        <v>61</v>
      </c>
      <c r="AD1973" s="40">
        <v>16.6</v>
      </c>
      <c r="AE1973" s="47">
        <v>1330</v>
      </c>
      <c r="AF1973" s="37">
        <v>1446</v>
      </c>
      <c r="AG1973" s="46">
        <f t="shared" si="123"/>
        <v>1.08721804511278</v>
      </c>
      <c r="AH1973" s="36" t="s">
        <v>282</v>
      </c>
    </row>
    <row r="1974" s="30" customFormat="1" customHeight="1" spans="1:34">
      <c r="A1974" s="31">
        <v>1973</v>
      </c>
      <c r="B1974" s="36" t="s">
        <v>284</v>
      </c>
      <c r="C1974" s="37" t="s">
        <v>130</v>
      </c>
      <c r="D1974" s="38">
        <v>35.9061</v>
      </c>
      <c r="E1974" s="38">
        <v>-76.15694</v>
      </c>
      <c r="F1974" s="36" t="s">
        <v>142</v>
      </c>
      <c r="G1974" s="38">
        <v>22.1151724884083</v>
      </c>
      <c r="H1974" s="38">
        <v>167019.027484144</v>
      </c>
      <c r="I1974" s="36" t="s">
        <v>96</v>
      </c>
      <c r="J1974" s="38">
        <v>25.6410256410256</v>
      </c>
      <c r="K1974" s="36" t="s">
        <v>96</v>
      </c>
      <c r="L1974" s="39">
        <v>1.16777342519556</v>
      </c>
      <c r="M1974" s="39">
        <v>-2.59026716544583</v>
      </c>
      <c r="N1974" s="39">
        <v>0.253124383526145</v>
      </c>
      <c r="O1974" s="39">
        <v>-2.84339154897197</v>
      </c>
      <c r="P1974" s="39">
        <v>-2.59026716544583</v>
      </c>
      <c r="Q1974" s="39">
        <v>0.253124383526145</v>
      </c>
      <c r="R1974" s="39">
        <v>-2.84339154897197</v>
      </c>
      <c r="S1974" s="40">
        <v>118</v>
      </c>
      <c r="T1974" s="40">
        <v>4.6</v>
      </c>
      <c r="U1974" s="41">
        <v>0.4</v>
      </c>
      <c r="V1974" s="40">
        <f t="shared" si="120"/>
        <v>25.6521739130435</v>
      </c>
      <c r="W1974" s="40">
        <f t="shared" si="121"/>
        <v>295</v>
      </c>
      <c r="X1974" s="40">
        <f t="shared" si="122"/>
        <v>11.5</v>
      </c>
      <c r="Y1974" s="38">
        <v>-21.7843866171004</v>
      </c>
      <c r="Z1974" s="40">
        <v>4.29</v>
      </c>
      <c r="AA1974" s="31">
        <v>13</v>
      </c>
      <c r="AB1974" s="31">
        <v>25</v>
      </c>
      <c r="AC1974" s="31">
        <v>61</v>
      </c>
      <c r="AD1974" s="40">
        <v>16.6</v>
      </c>
      <c r="AE1974" s="47">
        <v>1330</v>
      </c>
      <c r="AF1974" s="37">
        <v>1446</v>
      </c>
      <c r="AG1974" s="46">
        <f t="shared" si="123"/>
        <v>1.08721804511278</v>
      </c>
      <c r="AH1974" s="36" t="s">
        <v>282</v>
      </c>
    </row>
    <row r="1975" s="30" customFormat="1" customHeight="1" spans="1:34">
      <c r="A1975" s="31">
        <v>1974</v>
      </c>
      <c r="B1975" s="36" t="s">
        <v>284</v>
      </c>
      <c r="C1975" s="37" t="s">
        <v>130</v>
      </c>
      <c r="D1975" s="38">
        <v>35.9061</v>
      </c>
      <c r="E1975" s="38">
        <v>-76.15694</v>
      </c>
      <c r="F1975" s="36" t="s">
        <v>142</v>
      </c>
      <c r="G1975" s="38">
        <v>16.9611539412675</v>
      </c>
      <c r="H1975" s="38">
        <v>84566.5961945032</v>
      </c>
      <c r="I1975" s="36" t="s">
        <v>96</v>
      </c>
      <c r="J1975" s="38">
        <v>25.6410256410256</v>
      </c>
      <c r="K1975" s="36" t="s">
        <v>96</v>
      </c>
      <c r="L1975" s="39">
        <v>0.469762755512846</v>
      </c>
      <c r="M1975" s="39">
        <v>-2.59026716544583</v>
      </c>
      <c r="N1975" s="39">
        <v>-0.427444014826941</v>
      </c>
      <c r="O1975" s="39">
        <v>-2.16282315061889</v>
      </c>
      <c r="P1975" s="39">
        <v>-2.59026716544583</v>
      </c>
      <c r="Q1975" s="39">
        <v>-0.427444014826941</v>
      </c>
      <c r="R1975" s="39">
        <v>-2.16282315061889</v>
      </c>
      <c r="S1975" s="40">
        <v>118</v>
      </c>
      <c r="T1975" s="40">
        <v>4.6</v>
      </c>
      <c r="U1975" s="41">
        <v>0.4</v>
      </c>
      <c r="V1975" s="40">
        <f t="shared" si="120"/>
        <v>25.6521739130435</v>
      </c>
      <c r="W1975" s="40">
        <f t="shared" si="121"/>
        <v>295</v>
      </c>
      <c r="X1975" s="40">
        <f t="shared" si="122"/>
        <v>11.5</v>
      </c>
      <c r="Y1975" s="38">
        <v>-11.3754646840149</v>
      </c>
      <c r="Z1975" s="40">
        <v>4.29</v>
      </c>
      <c r="AA1975" s="31">
        <v>13</v>
      </c>
      <c r="AB1975" s="31">
        <v>25</v>
      </c>
      <c r="AC1975" s="31">
        <v>61</v>
      </c>
      <c r="AD1975" s="40">
        <v>16.6</v>
      </c>
      <c r="AE1975" s="47">
        <v>1330</v>
      </c>
      <c r="AF1975" s="37">
        <v>1446</v>
      </c>
      <c r="AG1975" s="46">
        <f t="shared" si="123"/>
        <v>1.08721804511278</v>
      </c>
      <c r="AH1975" s="36" t="s">
        <v>282</v>
      </c>
    </row>
    <row r="1976" s="30" customFormat="1" customHeight="1" spans="1:34">
      <c r="A1976" s="31">
        <v>1975</v>
      </c>
      <c r="B1976" s="36" t="s">
        <v>284</v>
      </c>
      <c r="C1976" s="37" t="s">
        <v>130</v>
      </c>
      <c r="D1976" s="38">
        <v>35.9061</v>
      </c>
      <c r="E1976" s="38">
        <v>-76.15694</v>
      </c>
      <c r="F1976" s="36" t="s">
        <v>142</v>
      </c>
      <c r="G1976" s="38">
        <v>20.1412930448223</v>
      </c>
      <c r="H1976" s="38">
        <v>137420.718816068</v>
      </c>
      <c r="I1976" s="36" t="s">
        <v>96</v>
      </c>
      <c r="J1976" s="38">
        <v>974.358974358975</v>
      </c>
      <c r="K1976" s="36" t="s">
        <v>96</v>
      </c>
      <c r="L1976" s="39">
        <v>0.903348759078199</v>
      </c>
      <c r="M1976" s="39">
        <v>1.04731899428056</v>
      </c>
      <c r="N1976" s="39">
        <v>0.058063800954762</v>
      </c>
      <c r="O1976" s="39">
        <v>0.989255193325797</v>
      </c>
      <c r="P1976" s="39">
        <v>1.04731899428056</v>
      </c>
      <c r="Q1976" s="39">
        <v>0.058063800954762</v>
      </c>
      <c r="R1976" s="39">
        <v>0.989255193325797</v>
      </c>
      <c r="S1976" s="40">
        <v>118</v>
      </c>
      <c r="T1976" s="40">
        <v>4.6</v>
      </c>
      <c r="U1976" s="41">
        <v>0.4</v>
      </c>
      <c r="V1976" s="40">
        <f t="shared" si="120"/>
        <v>25.6521739130435</v>
      </c>
      <c r="W1976" s="40">
        <f t="shared" si="121"/>
        <v>295</v>
      </c>
      <c r="X1976" s="40">
        <f t="shared" si="122"/>
        <v>11.5</v>
      </c>
      <c r="Y1976" s="38">
        <v>-11.5613382899628</v>
      </c>
      <c r="Z1976" s="40">
        <v>4.29</v>
      </c>
      <c r="AA1976" s="31">
        <v>13</v>
      </c>
      <c r="AB1976" s="31">
        <v>25</v>
      </c>
      <c r="AC1976" s="31">
        <v>61</v>
      </c>
      <c r="AD1976" s="40">
        <v>16.6</v>
      </c>
      <c r="AE1976" s="47">
        <v>1330</v>
      </c>
      <c r="AF1976" s="37">
        <v>1446</v>
      </c>
      <c r="AG1976" s="46">
        <f t="shared" si="123"/>
        <v>1.08721804511278</v>
      </c>
      <c r="AH1976" s="36" t="s">
        <v>282</v>
      </c>
    </row>
    <row r="1977" s="30" customFormat="1" customHeight="1" spans="1:34">
      <c r="A1977" s="31">
        <v>1976</v>
      </c>
      <c r="B1977" s="36" t="s">
        <v>285</v>
      </c>
      <c r="C1977" s="37" t="s">
        <v>130</v>
      </c>
      <c r="D1977" s="38">
        <v>35.9061</v>
      </c>
      <c r="E1977" s="38">
        <v>-76.15694</v>
      </c>
      <c r="F1977" s="36" t="s">
        <v>142</v>
      </c>
      <c r="G1977" s="38">
        <v>22.1151724884083</v>
      </c>
      <c r="H1977" s="38">
        <v>7399.57716701902</v>
      </c>
      <c r="I1977" s="36" t="s">
        <v>96</v>
      </c>
      <c r="J1977" s="38">
        <v>1923.07692307692</v>
      </c>
      <c r="K1977" s="36" t="s">
        <v>96</v>
      </c>
      <c r="L1977" s="39">
        <v>1.16777342519556</v>
      </c>
      <c r="M1977" s="39">
        <v>0.402137318015488</v>
      </c>
      <c r="N1977" s="39">
        <v>-1.25502797512622</v>
      </c>
      <c r="O1977" s="39">
        <v>1.65716529314171</v>
      </c>
      <c r="P1977" s="39">
        <v>0.402137318015488</v>
      </c>
      <c r="Q1977" s="39">
        <v>-1.25502797512622</v>
      </c>
      <c r="R1977" s="39">
        <v>1.65716529314171</v>
      </c>
      <c r="S1977" s="40">
        <v>322</v>
      </c>
      <c r="T1977" s="40">
        <v>11.1</v>
      </c>
      <c r="U1977" s="41">
        <v>0.4</v>
      </c>
      <c r="V1977" s="40">
        <f t="shared" si="120"/>
        <v>29.009009009009</v>
      </c>
      <c r="W1977" s="40">
        <f t="shared" si="121"/>
        <v>805</v>
      </c>
      <c r="X1977" s="40">
        <f t="shared" si="122"/>
        <v>27.75</v>
      </c>
      <c r="Y1977" s="38">
        <v>17.4349442379182</v>
      </c>
      <c r="Z1977" s="40">
        <v>3.75</v>
      </c>
      <c r="AA1977" s="31">
        <v>13</v>
      </c>
      <c r="AB1977" s="31">
        <v>25</v>
      </c>
      <c r="AC1977" s="31">
        <v>61</v>
      </c>
      <c r="AD1977" s="40">
        <v>16.6</v>
      </c>
      <c r="AE1977" s="47">
        <v>1330</v>
      </c>
      <c r="AF1977" s="37">
        <v>1446</v>
      </c>
      <c r="AG1977" s="46">
        <f t="shared" si="123"/>
        <v>1.08721804511278</v>
      </c>
      <c r="AH1977" s="36" t="s">
        <v>282</v>
      </c>
    </row>
    <row r="1978" s="30" customFormat="1" customHeight="1" spans="1:34">
      <c r="A1978" s="31">
        <v>1977</v>
      </c>
      <c r="B1978" s="36" t="s">
        <v>285</v>
      </c>
      <c r="C1978" s="37" t="s">
        <v>130</v>
      </c>
      <c r="D1978" s="38">
        <v>35.9061</v>
      </c>
      <c r="E1978" s="38">
        <v>-76.15694</v>
      </c>
      <c r="F1978" s="36" t="s">
        <v>142</v>
      </c>
      <c r="G1978" s="38">
        <v>20.4702729520867</v>
      </c>
      <c r="H1978" s="38">
        <v>44397.4630021143</v>
      </c>
      <c r="I1978" s="36" t="s">
        <v>96</v>
      </c>
      <c r="J1978" s="38">
        <v>4000</v>
      </c>
      <c r="K1978" s="36" t="s">
        <v>96</v>
      </c>
      <c r="L1978" s="39">
        <v>0.947666427079781</v>
      </c>
      <c r="M1978" s="39">
        <v>1.13450521172872</v>
      </c>
      <c r="N1978" s="39">
        <v>0.536731494101837</v>
      </c>
      <c r="O1978" s="39">
        <v>0.597773717626879</v>
      </c>
      <c r="P1978" s="39">
        <v>1.13450521172872</v>
      </c>
      <c r="Q1978" s="39">
        <v>0.536731494101837</v>
      </c>
      <c r="R1978" s="39">
        <v>0.597773717626879</v>
      </c>
      <c r="S1978" s="40">
        <v>322</v>
      </c>
      <c r="T1978" s="40">
        <v>11.1</v>
      </c>
      <c r="U1978" s="41">
        <v>0.4</v>
      </c>
      <c r="V1978" s="40">
        <f t="shared" si="120"/>
        <v>29.009009009009</v>
      </c>
      <c r="W1978" s="40">
        <f t="shared" si="121"/>
        <v>805</v>
      </c>
      <c r="X1978" s="40">
        <f t="shared" si="122"/>
        <v>27.75</v>
      </c>
      <c r="Y1978" s="38">
        <v>6.09665427509294</v>
      </c>
      <c r="Z1978" s="40">
        <v>3.75</v>
      </c>
      <c r="AA1978" s="31">
        <v>13</v>
      </c>
      <c r="AB1978" s="31">
        <v>25</v>
      </c>
      <c r="AC1978" s="31">
        <v>61</v>
      </c>
      <c r="AD1978" s="40">
        <v>16.6</v>
      </c>
      <c r="AE1978" s="47">
        <v>1330</v>
      </c>
      <c r="AF1978" s="37">
        <v>1446</v>
      </c>
      <c r="AG1978" s="46">
        <f t="shared" si="123"/>
        <v>1.08721804511278</v>
      </c>
      <c r="AH1978" s="36" t="s">
        <v>282</v>
      </c>
    </row>
    <row r="1979" s="30" customFormat="1" customHeight="1" spans="1:34">
      <c r="A1979" s="31">
        <v>1978</v>
      </c>
      <c r="B1979" s="36" t="s">
        <v>285</v>
      </c>
      <c r="C1979" s="37" t="s">
        <v>130</v>
      </c>
      <c r="D1979" s="38">
        <v>35.9061</v>
      </c>
      <c r="E1979" s="38">
        <v>-76.15694</v>
      </c>
      <c r="F1979" s="36" t="s">
        <v>142</v>
      </c>
      <c r="G1979" s="38">
        <v>10.2718958268933</v>
      </c>
      <c r="H1979" s="38">
        <v>34883.7209302325</v>
      </c>
      <c r="I1979" s="36" t="s">
        <v>96</v>
      </c>
      <c r="J1979" s="38">
        <v>1948.71794871795</v>
      </c>
      <c r="K1979" s="36" t="s">
        <v>96</v>
      </c>
      <c r="L1979" s="39">
        <v>-0.474021793460373</v>
      </c>
      <c r="M1979" s="39">
        <v>0.415382544765511</v>
      </c>
      <c r="N1979" s="39">
        <v>0.295569437284944</v>
      </c>
      <c r="O1979" s="39">
        <v>0.119813107480567</v>
      </c>
      <c r="P1979" s="39">
        <v>0.415382544765511</v>
      </c>
      <c r="Q1979" s="39">
        <v>0.295569437284944</v>
      </c>
      <c r="R1979" s="39">
        <v>0.119813107480567</v>
      </c>
      <c r="S1979" s="40">
        <v>322</v>
      </c>
      <c r="T1979" s="40">
        <v>11.1</v>
      </c>
      <c r="U1979" s="41">
        <v>0.4</v>
      </c>
      <c r="V1979" s="40">
        <f t="shared" si="120"/>
        <v>29.009009009009</v>
      </c>
      <c r="W1979" s="40">
        <f t="shared" si="121"/>
        <v>805</v>
      </c>
      <c r="X1979" s="40">
        <f t="shared" si="122"/>
        <v>27.75</v>
      </c>
      <c r="Y1979" s="38">
        <v>6.6542750929368</v>
      </c>
      <c r="Z1979" s="40">
        <v>3.75</v>
      </c>
      <c r="AA1979" s="31">
        <v>13</v>
      </c>
      <c r="AB1979" s="31">
        <v>25</v>
      </c>
      <c r="AC1979" s="31">
        <v>61</v>
      </c>
      <c r="AD1979" s="40">
        <v>16.6</v>
      </c>
      <c r="AE1979" s="47">
        <v>1330</v>
      </c>
      <c r="AF1979" s="37">
        <v>1446</v>
      </c>
      <c r="AG1979" s="46">
        <f t="shared" si="123"/>
        <v>1.08721804511278</v>
      </c>
      <c r="AH1979" s="36" t="s">
        <v>282</v>
      </c>
    </row>
    <row r="1980" s="30" customFormat="1" customHeight="1" spans="1:34">
      <c r="A1980" s="31">
        <v>1979</v>
      </c>
      <c r="B1980" s="36" t="s">
        <v>285</v>
      </c>
      <c r="C1980" s="37" t="s">
        <v>130</v>
      </c>
      <c r="D1980" s="38">
        <v>35.9061</v>
      </c>
      <c r="E1980" s="38">
        <v>-76.15694</v>
      </c>
      <c r="F1980" s="36" t="s">
        <v>142</v>
      </c>
      <c r="G1980" s="38">
        <v>6.7627768160742</v>
      </c>
      <c r="H1980" s="38">
        <v>4228.32980972515</v>
      </c>
      <c r="I1980" s="36" t="s">
        <v>96</v>
      </c>
      <c r="J1980" s="38">
        <v>1243.58974358975</v>
      </c>
      <c r="K1980" s="36" t="s">
        <v>96</v>
      </c>
      <c r="L1980" s="39">
        <v>-0.987160423382875</v>
      </c>
      <c r="M1980" s="39">
        <v>-0.033786997577378</v>
      </c>
      <c r="N1980" s="39">
        <v>-1.81464376306165</v>
      </c>
      <c r="O1980" s="39">
        <v>1.78085676548427</v>
      </c>
      <c r="P1980" s="39">
        <v>-0.033786997577378</v>
      </c>
      <c r="Q1980" s="39">
        <v>-1.81464376306165</v>
      </c>
      <c r="R1980" s="39">
        <v>1.78085676548427</v>
      </c>
      <c r="S1980" s="40">
        <v>322</v>
      </c>
      <c r="T1980" s="40">
        <v>11.1</v>
      </c>
      <c r="U1980" s="41">
        <v>0.4</v>
      </c>
      <c r="V1980" s="40">
        <f t="shared" si="120"/>
        <v>29.009009009009</v>
      </c>
      <c r="W1980" s="40">
        <f t="shared" si="121"/>
        <v>805</v>
      </c>
      <c r="X1980" s="40">
        <f t="shared" si="122"/>
        <v>27.75</v>
      </c>
      <c r="Y1980" s="38">
        <v>10.3717472118959</v>
      </c>
      <c r="Z1980" s="40">
        <v>3.75</v>
      </c>
      <c r="AA1980" s="31">
        <v>13</v>
      </c>
      <c r="AB1980" s="31">
        <v>25</v>
      </c>
      <c r="AC1980" s="31">
        <v>61</v>
      </c>
      <c r="AD1980" s="40">
        <v>16.6</v>
      </c>
      <c r="AE1980" s="47">
        <v>1330</v>
      </c>
      <c r="AF1980" s="37">
        <v>1446</v>
      </c>
      <c r="AG1980" s="46">
        <f t="shared" si="123"/>
        <v>1.08721804511278</v>
      </c>
      <c r="AH1980" s="36" t="s">
        <v>282</v>
      </c>
    </row>
    <row r="1981" s="30" customFormat="1" customHeight="1" spans="1:34">
      <c r="A1981" s="31">
        <v>1980</v>
      </c>
      <c r="B1981" s="36" t="s">
        <v>285</v>
      </c>
      <c r="C1981" s="37" t="s">
        <v>130</v>
      </c>
      <c r="D1981" s="38">
        <v>35.9061</v>
      </c>
      <c r="E1981" s="38">
        <v>-76.15694</v>
      </c>
      <c r="F1981" s="36" t="s">
        <v>142</v>
      </c>
      <c r="G1981" s="38">
        <v>11.8071353941268</v>
      </c>
      <c r="H1981" s="38">
        <v>41226.2156448202</v>
      </c>
      <c r="I1981" s="36" t="s">
        <v>96</v>
      </c>
      <c r="J1981" s="38">
        <v>384.615384615385</v>
      </c>
      <c r="K1981" s="36" t="s">
        <v>96</v>
      </c>
      <c r="L1981" s="39">
        <v>-0.253497746448467</v>
      </c>
      <c r="M1981" s="39">
        <v>-1.20730059441861</v>
      </c>
      <c r="N1981" s="39">
        <v>0.46262352194811</v>
      </c>
      <c r="O1981" s="39">
        <v>-1.66992411636672</v>
      </c>
      <c r="P1981" s="39">
        <v>-1.20730059441861</v>
      </c>
      <c r="Q1981" s="39">
        <v>0.46262352194811</v>
      </c>
      <c r="R1981" s="39">
        <v>-1.66992411636672</v>
      </c>
      <c r="S1981" s="40">
        <v>322</v>
      </c>
      <c r="T1981" s="40">
        <v>11.1</v>
      </c>
      <c r="U1981" s="41">
        <v>0.4</v>
      </c>
      <c r="V1981" s="40">
        <f t="shared" si="120"/>
        <v>29.009009009009</v>
      </c>
      <c r="W1981" s="40">
        <f t="shared" si="121"/>
        <v>805</v>
      </c>
      <c r="X1981" s="40">
        <f t="shared" si="122"/>
        <v>27.75</v>
      </c>
      <c r="Y1981" s="38">
        <v>27.2862453531598</v>
      </c>
      <c r="Z1981" s="40">
        <v>3.75</v>
      </c>
      <c r="AA1981" s="31">
        <v>13</v>
      </c>
      <c r="AB1981" s="31">
        <v>25</v>
      </c>
      <c r="AC1981" s="31">
        <v>61</v>
      </c>
      <c r="AD1981" s="40">
        <v>16.6</v>
      </c>
      <c r="AE1981" s="47">
        <v>1330</v>
      </c>
      <c r="AF1981" s="37">
        <v>1446</v>
      </c>
      <c r="AG1981" s="46">
        <f t="shared" si="123"/>
        <v>1.08721804511278</v>
      </c>
      <c r="AH1981" s="36" t="s">
        <v>282</v>
      </c>
    </row>
    <row r="1982" s="30" customFormat="1" customHeight="1" spans="1:34">
      <c r="A1982" s="31">
        <v>1981</v>
      </c>
      <c r="B1982" s="36" t="s">
        <v>285</v>
      </c>
      <c r="C1982" s="37" t="s">
        <v>130</v>
      </c>
      <c r="D1982" s="38">
        <v>35.9061</v>
      </c>
      <c r="E1982" s="38">
        <v>-76.15694</v>
      </c>
      <c r="F1982" s="36" t="s">
        <v>142</v>
      </c>
      <c r="G1982" s="38">
        <v>16.9611539412675</v>
      </c>
      <c r="H1982" s="38">
        <v>19027.4841437632</v>
      </c>
      <c r="I1982" s="36" t="s">
        <v>96</v>
      </c>
      <c r="J1982" s="38">
        <v>474.358974358974</v>
      </c>
      <c r="K1982" s="36" t="s">
        <v>96</v>
      </c>
      <c r="L1982" s="39">
        <v>0.469762755512846</v>
      </c>
      <c r="M1982" s="39">
        <v>-0.997580063436542</v>
      </c>
      <c r="N1982" s="39">
        <v>-0.31056636628537</v>
      </c>
      <c r="O1982" s="39">
        <v>-0.687013697151172</v>
      </c>
      <c r="P1982" s="39">
        <v>-0.997580063436542</v>
      </c>
      <c r="Q1982" s="39">
        <v>-0.31056636628537</v>
      </c>
      <c r="R1982" s="39">
        <v>-0.687013697151172</v>
      </c>
      <c r="S1982" s="40">
        <v>322</v>
      </c>
      <c r="T1982" s="40">
        <v>11.1</v>
      </c>
      <c r="U1982" s="41">
        <v>0.4</v>
      </c>
      <c r="V1982" s="40">
        <f t="shared" si="120"/>
        <v>29.009009009009</v>
      </c>
      <c r="W1982" s="40">
        <f t="shared" si="121"/>
        <v>805</v>
      </c>
      <c r="X1982" s="40">
        <f t="shared" si="122"/>
        <v>27.75</v>
      </c>
      <c r="Y1982" s="38">
        <v>30.2602230483271</v>
      </c>
      <c r="Z1982" s="40">
        <v>3.75</v>
      </c>
      <c r="AA1982" s="31">
        <v>13</v>
      </c>
      <c r="AB1982" s="31">
        <v>25</v>
      </c>
      <c r="AC1982" s="31">
        <v>61</v>
      </c>
      <c r="AD1982" s="40">
        <v>16.6</v>
      </c>
      <c r="AE1982" s="47">
        <v>1330</v>
      </c>
      <c r="AF1982" s="37">
        <v>1446</v>
      </c>
      <c r="AG1982" s="46">
        <f t="shared" si="123"/>
        <v>1.08721804511278</v>
      </c>
      <c r="AH1982" s="36" t="s">
        <v>282</v>
      </c>
    </row>
    <row r="1983" s="30" customFormat="1" customHeight="1" spans="1:34">
      <c r="A1983" s="31">
        <v>1982</v>
      </c>
      <c r="B1983" s="36" t="s">
        <v>285</v>
      </c>
      <c r="C1983" s="37" t="s">
        <v>130</v>
      </c>
      <c r="D1983" s="38">
        <v>35.9061</v>
      </c>
      <c r="E1983" s="38">
        <v>-76.15694</v>
      </c>
      <c r="F1983" s="36" t="s">
        <v>142</v>
      </c>
      <c r="G1983" s="38">
        <v>5.66617712519324</v>
      </c>
      <c r="H1983" s="38">
        <v>25369.978858351</v>
      </c>
      <c r="I1983" s="36" t="s">
        <v>96</v>
      </c>
      <c r="J1983" s="38">
        <v>12.8205128205128</v>
      </c>
      <c r="K1983" s="36" t="s">
        <v>96</v>
      </c>
      <c r="L1983" s="39">
        <v>-1.15016513675509</v>
      </c>
      <c r="M1983" s="39">
        <v>-4.60849797608077</v>
      </c>
      <c r="N1983" s="39">
        <v>-0.0228842938335867</v>
      </c>
      <c r="O1983" s="39">
        <v>-4.58561368224718</v>
      </c>
      <c r="P1983" s="39">
        <v>-4.60849797608077</v>
      </c>
      <c r="Q1983" s="39">
        <v>-0.0228842938335867</v>
      </c>
      <c r="R1983" s="39">
        <v>-4.58561368224718</v>
      </c>
      <c r="S1983" s="40">
        <v>322</v>
      </c>
      <c r="T1983" s="40">
        <v>11.1</v>
      </c>
      <c r="U1983" s="41">
        <v>0.4</v>
      </c>
      <c r="V1983" s="40">
        <f t="shared" si="120"/>
        <v>29.009009009009</v>
      </c>
      <c r="W1983" s="40">
        <f t="shared" si="121"/>
        <v>805</v>
      </c>
      <c r="X1983" s="40">
        <f t="shared" si="122"/>
        <v>27.75</v>
      </c>
      <c r="Y1983" s="38">
        <v>21.5241635687732</v>
      </c>
      <c r="Z1983" s="40">
        <v>3.75</v>
      </c>
      <c r="AA1983" s="31">
        <v>13</v>
      </c>
      <c r="AB1983" s="31">
        <v>25</v>
      </c>
      <c r="AC1983" s="31">
        <v>61</v>
      </c>
      <c r="AD1983" s="40">
        <v>16.6</v>
      </c>
      <c r="AE1983" s="47">
        <v>1330</v>
      </c>
      <c r="AF1983" s="37">
        <v>1446</v>
      </c>
      <c r="AG1983" s="46">
        <f t="shared" si="123"/>
        <v>1.08721804511278</v>
      </c>
      <c r="AH1983" s="36" t="s">
        <v>282</v>
      </c>
    </row>
    <row r="1984" s="30" customFormat="1" customHeight="1" spans="1:34">
      <c r="A1984" s="31">
        <v>1983</v>
      </c>
      <c r="B1984" s="36" t="s">
        <v>285</v>
      </c>
      <c r="C1984" s="37" t="s">
        <v>130</v>
      </c>
      <c r="D1984" s="38">
        <v>35.9061</v>
      </c>
      <c r="E1984" s="38">
        <v>-76.15694</v>
      </c>
      <c r="F1984" s="36" t="s">
        <v>142</v>
      </c>
      <c r="G1984" s="38">
        <v>13.9455047913447</v>
      </c>
      <c r="H1984" s="38">
        <v>28541.2262156449</v>
      </c>
      <c r="I1984" s="36" t="s">
        <v>96</v>
      </c>
      <c r="J1984" s="38">
        <v>153.846153846154</v>
      </c>
      <c r="K1984" s="36" t="s">
        <v>96</v>
      </c>
      <c r="L1984" s="39">
        <v>0.0497304171791697</v>
      </c>
      <c r="M1984" s="39">
        <v>-2.12359132629276</v>
      </c>
      <c r="N1984" s="39">
        <v>0.0948987418227975</v>
      </c>
      <c r="O1984" s="39">
        <v>-2.21849006811556</v>
      </c>
      <c r="P1984" s="39">
        <v>-2.12359132629276</v>
      </c>
      <c r="Q1984" s="39">
        <v>0.0948987418227975</v>
      </c>
      <c r="R1984" s="39">
        <v>-2.21849006811556</v>
      </c>
      <c r="S1984" s="40">
        <v>322</v>
      </c>
      <c r="T1984" s="40">
        <v>11.1</v>
      </c>
      <c r="U1984" s="41">
        <v>0.4</v>
      </c>
      <c r="V1984" s="40">
        <f t="shared" si="120"/>
        <v>29.009009009009</v>
      </c>
      <c r="W1984" s="40">
        <f t="shared" si="121"/>
        <v>805</v>
      </c>
      <c r="X1984" s="40">
        <f t="shared" si="122"/>
        <v>27.75</v>
      </c>
      <c r="Y1984" s="38">
        <v>33.0483271375465</v>
      </c>
      <c r="Z1984" s="40">
        <v>3.75</v>
      </c>
      <c r="AA1984" s="31">
        <v>13</v>
      </c>
      <c r="AB1984" s="31">
        <v>25</v>
      </c>
      <c r="AC1984" s="31">
        <v>61</v>
      </c>
      <c r="AD1984" s="40">
        <v>16.6</v>
      </c>
      <c r="AE1984" s="47">
        <v>1330</v>
      </c>
      <c r="AF1984" s="37">
        <v>1446</v>
      </c>
      <c r="AG1984" s="46">
        <f t="shared" si="123"/>
        <v>1.08721804511278</v>
      </c>
      <c r="AH1984" s="36" t="s">
        <v>282</v>
      </c>
    </row>
    <row r="1985" s="30" customFormat="1" customHeight="1" spans="1:34">
      <c r="A1985" s="31">
        <v>1984</v>
      </c>
      <c r="B1985" s="36" t="s">
        <v>285</v>
      </c>
      <c r="C1985" s="37" t="s">
        <v>130</v>
      </c>
      <c r="D1985" s="38">
        <v>35.9061</v>
      </c>
      <c r="E1985" s="38">
        <v>-76.15694</v>
      </c>
      <c r="F1985" s="36" t="s">
        <v>142</v>
      </c>
      <c r="G1985" s="38">
        <v>20.1412930448223</v>
      </c>
      <c r="H1985" s="38">
        <v>28541.2262156449</v>
      </c>
      <c r="I1985" s="36" t="s">
        <v>96</v>
      </c>
      <c r="J1985" s="38">
        <v>1435.89743589743</v>
      </c>
      <c r="K1985" s="36" t="s">
        <v>96</v>
      </c>
      <c r="L1985" s="39">
        <v>0.903348759078199</v>
      </c>
      <c r="M1985" s="39">
        <v>0.110000895214324</v>
      </c>
      <c r="N1985" s="39">
        <v>0.0948987418227975</v>
      </c>
      <c r="O1985" s="39">
        <v>0.0151021533915268</v>
      </c>
      <c r="P1985" s="39">
        <v>0.110000895214324</v>
      </c>
      <c r="Q1985" s="39">
        <v>0.0948987418227975</v>
      </c>
      <c r="R1985" s="39">
        <v>0.0151021533915268</v>
      </c>
      <c r="S1985" s="40">
        <v>322</v>
      </c>
      <c r="T1985" s="40">
        <v>11.1</v>
      </c>
      <c r="U1985" s="41">
        <v>0.4</v>
      </c>
      <c r="V1985" s="40">
        <f t="shared" si="120"/>
        <v>29.009009009009</v>
      </c>
      <c r="W1985" s="40">
        <f t="shared" si="121"/>
        <v>805</v>
      </c>
      <c r="X1985" s="40">
        <f t="shared" si="122"/>
        <v>27.75</v>
      </c>
      <c r="Y1985" s="38">
        <v>28.2156133828996</v>
      </c>
      <c r="Z1985" s="40">
        <v>3.75</v>
      </c>
      <c r="AA1985" s="31">
        <v>13</v>
      </c>
      <c r="AB1985" s="31">
        <v>25</v>
      </c>
      <c r="AC1985" s="31">
        <v>61</v>
      </c>
      <c r="AD1985" s="40">
        <v>16.6</v>
      </c>
      <c r="AE1985" s="47">
        <v>1330</v>
      </c>
      <c r="AF1985" s="37">
        <v>1446</v>
      </c>
      <c r="AG1985" s="46">
        <f t="shared" si="123"/>
        <v>1.08721804511278</v>
      </c>
      <c r="AH1985" s="36" t="s">
        <v>282</v>
      </c>
    </row>
    <row r="1986" s="30" customFormat="1" customHeight="1" spans="1:34">
      <c r="A1986" s="31">
        <v>1985</v>
      </c>
      <c r="B1986" s="36" t="s">
        <v>286</v>
      </c>
      <c r="C1986" s="37" t="s">
        <v>130</v>
      </c>
      <c r="D1986" s="38">
        <v>35.9061</v>
      </c>
      <c r="E1986" s="38">
        <v>-76.15694</v>
      </c>
      <c r="F1986" s="36" t="s">
        <v>142</v>
      </c>
      <c r="G1986" s="38">
        <v>20.4540616099072</v>
      </c>
      <c r="H1986" s="38">
        <v>276526.878694061</v>
      </c>
      <c r="I1986" s="36" t="s">
        <v>96</v>
      </c>
      <c r="J1986" s="38">
        <v>141.509433962264</v>
      </c>
      <c r="K1986" s="36" t="s">
        <v>96</v>
      </c>
      <c r="L1986" s="39">
        <v>0.9454848849238</v>
      </c>
      <c r="M1986" s="39">
        <v>0.297834443915797</v>
      </c>
      <c r="N1986" s="39">
        <v>0.785028132389531</v>
      </c>
      <c r="O1986" s="39">
        <v>-0.487193688473734</v>
      </c>
      <c r="P1986" s="36"/>
      <c r="Q1986" s="39">
        <v>0.785028132389531</v>
      </c>
      <c r="R1986" s="36"/>
      <c r="S1986" s="40">
        <v>394</v>
      </c>
      <c r="T1986" s="40">
        <v>22.7</v>
      </c>
      <c r="U1986" s="41">
        <v>0.4</v>
      </c>
      <c r="V1986" s="40">
        <f t="shared" ref="V1986:V2049" si="124">S1986/T1986</f>
        <v>17.3568281938326</v>
      </c>
      <c r="W1986" s="40">
        <f t="shared" ref="W1986:W2049" si="125">S1986/U1986</f>
        <v>985</v>
      </c>
      <c r="X1986" s="40">
        <f t="shared" si="122"/>
        <v>56.75</v>
      </c>
      <c r="Y1986" s="38">
        <v>-48.17843866171</v>
      </c>
      <c r="Z1986" s="40">
        <v>4.03</v>
      </c>
      <c r="AA1986" s="31">
        <v>13</v>
      </c>
      <c r="AB1986" s="31">
        <v>25</v>
      </c>
      <c r="AC1986" s="31">
        <v>61</v>
      </c>
      <c r="AD1986" s="40">
        <v>16.6</v>
      </c>
      <c r="AE1986" s="47">
        <v>1330</v>
      </c>
      <c r="AF1986" s="37">
        <v>1446</v>
      </c>
      <c r="AG1986" s="46">
        <f t="shared" si="123"/>
        <v>1.08721804511278</v>
      </c>
      <c r="AH1986" s="36" t="s">
        <v>282</v>
      </c>
    </row>
    <row r="1987" s="30" customFormat="1" customHeight="1" spans="1:34">
      <c r="A1987" s="31">
        <v>1986</v>
      </c>
      <c r="B1987" s="36" t="s">
        <v>286</v>
      </c>
      <c r="C1987" s="37" t="s">
        <v>130</v>
      </c>
      <c r="D1987" s="38">
        <v>35.9061</v>
      </c>
      <c r="E1987" s="38">
        <v>-76.15694</v>
      </c>
      <c r="F1987" s="36" t="s">
        <v>142</v>
      </c>
      <c r="G1987" s="38">
        <v>10.6243015479877</v>
      </c>
      <c r="H1987" s="38">
        <v>91823.8108640585</v>
      </c>
      <c r="I1987" s="36" t="s">
        <v>96</v>
      </c>
      <c r="J1987" s="38">
        <v>192.967409948542</v>
      </c>
      <c r="K1987" s="36" t="s">
        <v>96</v>
      </c>
      <c r="L1987" s="39">
        <v>-0.423190726903911</v>
      </c>
      <c r="M1987" s="39">
        <v>0.607989372219638</v>
      </c>
      <c r="N1987" s="39">
        <v>-0.317408252716981</v>
      </c>
      <c r="O1987" s="39">
        <v>0.925397624936619</v>
      </c>
      <c r="P1987" s="36"/>
      <c r="Q1987" s="39">
        <v>-0.317408252716981</v>
      </c>
      <c r="R1987" s="36"/>
      <c r="S1987" s="40">
        <v>394</v>
      </c>
      <c r="T1987" s="40">
        <v>22.7</v>
      </c>
      <c r="U1987" s="41">
        <v>0.4</v>
      </c>
      <c r="V1987" s="40">
        <f t="shared" si="124"/>
        <v>17.3568281938326</v>
      </c>
      <c r="W1987" s="40">
        <f t="shared" si="125"/>
        <v>985</v>
      </c>
      <c r="X1987" s="40">
        <f t="shared" ref="X1987:X2050" si="126">T1987/U1987</f>
        <v>56.75</v>
      </c>
      <c r="Y1987" s="38">
        <v>-32.5650557620818</v>
      </c>
      <c r="Z1987" s="40">
        <v>4.03</v>
      </c>
      <c r="AA1987" s="31">
        <v>13</v>
      </c>
      <c r="AB1987" s="31">
        <v>25</v>
      </c>
      <c r="AC1987" s="31">
        <v>61</v>
      </c>
      <c r="AD1987" s="40">
        <v>16.6</v>
      </c>
      <c r="AE1987" s="47">
        <v>1330</v>
      </c>
      <c r="AF1987" s="37">
        <v>1446</v>
      </c>
      <c r="AG1987" s="46">
        <f t="shared" ref="AG1987:AG2050" si="127">AF1987/AE1987</f>
        <v>1.08721804511278</v>
      </c>
      <c r="AH1987" s="36" t="s">
        <v>282</v>
      </c>
    </row>
    <row r="1988" s="30" customFormat="1" customHeight="1" spans="1:34">
      <c r="A1988" s="31">
        <v>1987</v>
      </c>
      <c r="B1988" s="36" t="s">
        <v>286</v>
      </c>
      <c r="C1988" s="37" t="s">
        <v>130</v>
      </c>
      <c r="D1988" s="38">
        <v>35.9061</v>
      </c>
      <c r="E1988" s="38">
        <v>-76.15694</v>
      </c>
      <c r="F1988" s="36" t="s">
        <v>142</v>
      </c>
      <c r="G1988" s="38">
        <v>11.3931095975232</v>
      </c>
      <c r="H1988" s="38">
        <v>58049.5356037151</v>
      </c>
      <c r="I1988" s="36" t="s">
        <v>96</v>
      </c>
      <c r="J1988" s="38">
        <v>38.5934819897084</v>
      </c>
      <c r="K1988" s="36" t="s">
        <v>96</v>
      </c>
      <c r="L1988" s="39">
        <v>-0.312734674158904</v>
      </c>
      <c r="M1988" s="39">
        <v>-1.00144854021446</v>
      </c>
      <c r="N1988" s="39">
        <v>-0.775983186139095</v>
      </c>
      <c r="O1988" s="39">
        <v>-0.225465354075368</v>
      </c>
      <c r="P1988" s="36"/>
      <c r="Q1988" s="39">
        <v>-0.775983186139095</v>
      </c>
      <c r="R1988" s="36"/>
      <c r="S1988" s="40">
        <v>394</v>
      </c>
      <c r="T1988" s="40">
        <v>22.7</v>
      </c>
      <c r="U1988" s="41">
        <v>0.4</v>
      </c>
      <c r="V1988" s="40">
        <f t="shared" si="124"/>
        <v>17.3568281938326</v>
      </c>
      <c r="W1988" s="40">
        <f t="shared" si="125"/>
        <v>985</v>
      </c>
      <c r="X1988" s="40">
        <f t="shared" si="126"/>
        <v>56.75</v>
      </c>
      <c r="Y1988" s="38">
        <v>-11.7472118959108</v>
      </c>
      <c r="Z1988" s="40">
        <v>4.03</v>
      </c>
      <c r="AA1988" s="31">
        <v>13</v>
      </c>
      <c r="AB1988" s="31">
        <v>25</v>
      </c>
      <c r="AC1988" s="31">
        <v>61</v>
      </c>
      <c r="AD1988" s="40">
        <v>16.6</v>
      </c>
      <c r="AE1988" s="47">
        <v>1330</v>
      </c>
      <c r="AF1988" s="37">
        <v>1446</v>
      </c>
      <c r="AG1988" s="46">
        <f t="shared" si="127"/>
        <v>1.08721804511278</v>
      </c>
      <c r="AH1988" s="36" t="s">
        <v>282</v>
      </c>
    </row>
    <row r="1989" s="30" customFormat="1" customHeight="1" spans="1:34">
      <c r="A1989" s="31">
        <v>1988</v>
      </c>
      <c r="B1989" s="36" t="s">
        <v>286</v>
      </c>
      <c r="C1989" s="37" t="s">
        <v>130</v>
      </c>
      <c r="D1989" s="38">
        <v>35.9061</v>
      </c>
      <c r="E1989" s="38">
        <v>-76.15694</v>
      </c>
      <c r="F1989" s="36" t="s">
        <v>142</v>
      </c>
      <c r="G1989" s="38">
        <v>15.9510430340559</v>
      </c>
      <c r="H1989" s="38">
        <v>33774.2752603435</v>
      </c>
      <c r="I1989" s="36" t="s">
        <v>96</v>
      </c>
      <c r="J1989" s="38">
        <v>90.051457975986</v>
      </c>
      <c r="K1989" s="36" t="s">
        <v>96</v>
      </c>
      <c r="L1989" s="39">
        <v>0.330046251626094</v>
      </c>
      <c r="M1989" s="39">
        <v>-0.154150679827262</v>
      </c>
      <c r="N1989" s="39">
        <v>-1.31758046857183</v>
      </c>
      <c r="O1989" s="39">
        <v>1.16342978874457</v>
      </c>
      <c r="P1989" s="36"/>
      <c r="Q1989" s="39">
        <v>-1.31758046857183</v>
      </c>
      <c r="R1989" s="36"/>
      <c r="S1989" s="40">
        <v>394</v>
      </c>
      <c r="T1989" s="40">
        <v>22.7</v>
      </c>
      <c r="U1989" s="41">
        <v>0.4</v>
      </c>
      <c r="V1989" s="40">
        <f t="shared" si="124"/>
        <v>17.3568281938326</v>
      </c>
      <c r="W1989" s="40">
        <f t="shared" si="125"/>
        <v>985</v>
      </c>
      <c r="X1989" s="40">
        <f t="shared" si="126"/>
        <v>56.75</v>
      </c>
      <c r="Y1989" s="38">
        <v>-8.02973977695168</v>
      </c>
      <c r="Z1989" s="40">
        <v>4.03</v>
      </c>
      <c r="AA1989" s="31">
        <v>13</v>
      </c>
      <c r="AB1989" s="31">
        <v>25</v>
      </c>
      <c r="AC1989" s="31">
        <v>61</v>
      </c>
      <c r="AD1989" s="40">
        <v>16.6</v>
      </c>
      <c r="AE1989" s="47">
        <v>1330</v>
      </c>
      <c r="AF1989" s="37">
        <v>1446</v>
      </c>
      <c r="AG1989" s="46">
        <f t="shared" si="127"/>
        <v>1.08721804511278</v>
      </c>
      <c r="AH1989" s="36" t="s">
        <v>282</v>
      </c>
    </row>
    <row r="1990" s="30" customFormat="1" customHeight="1" spans="1:34">
      <c r="A1990" s="31">
        <v>1989</v>
      </c>
      <c r="B1990" s="36" t="s">
        <v>286</v>
      </c>
      <c r="C1990" s="37" t="s">
        <v>130</v>
      </c>
      <c r="D1990" s="38">
        <v>35.9061</v>
      </c>
      <c r="E1990" s="38">
        <v>-76.15694</v>
      </c>
      <c r="F1990" s="36" t="s">
        <v>142</v>
      </c>
      <c r="G1990" s="38">
        <v>14.2486823529413</v>
      </c>
      <c r="H1990" s="38">
        <v>157261.469180974</v>
      </c>
      <c r="I1990" s="36" t="s">
        <v>96</v>
      </c>
      <c r="J1990" s="38">
        <v>115.780445969126</v>
      </c>
      <c r="K1990" s="36" t="s">
        <v>96</v>
      </c>
      <c r="L1990" s="39">
        <v>0.0923568141000644</v>
      </c>
      <c r="M1990" s="39">
        <v>0.0971637484536539</v>
      </c>
      <c r="N1990" s="39">
        <v>0.220629934573896</v>
      </c>
      <c r="O1990" s="39">
        <v>-0.123466186120242</v>
      </c>
      <c r="P1990" s="36"/>
      <c r="Q1990" s="39">
        <v>0.220629934573896</v>
      </c>
      <c r="R1990" s="36"/>
      <c r="S1990" s="40">
        <v>394</v>
      </c>
      <c r="T1990" s="40">
        <v>22.7</v>
      </c>
      <c r="U1990" s="41">
        <v>0.4</v>
      </c>
      <c r="V1990" s="40">
        <f t="shared" si="124"/>
        <v>17.3568281938326</v>
      </c>
      <c r="W1990" s="40">
        <f t="shared" si="125"/>
        <v>985</v>
      </c>
      <c r="X1990" s="40">
        <f t="shared" si="126"/>
        <v>56.75</v>
      </c>
      <c r="Y1990" s="38">
        <v>-24.2007434944238</v>
      </c>
      <c r="Z1990" s="40">
        <v>4.03</v>
      </c>
      <c r="AA1990" s="31">
        <v>13</v>
      </c>
      <c r="AB1990" s="31">
        <v>25</v>
      </c>
      <c r="AC1990" s="31">
        <v>61</v>
      </c>
      <c r="AD1990" s="40">
        <v>16.6</v>
      </c>
      <c r="AE1990" s="47">
        <v>1330</v>
      </c>
      <c r="AF1990" s="37">
        <v>1446</v>
      </c>
      <c r="AG1990" s="46">
        <f t="shared" si="127"/>
        <v>1.08721804511278</v>
      </c>
      <c r="AH1990" s="36" t="s">
        <v>282</v>
      </c>
    </row>
    <row r="1991" s="30" customFormat="1" customHeight="1" spans="1:34">
      <c r="A1991" s="31">
        <v>1990</v>
      </c>
      <c r="B1991" s="36" t="s">
        <v>286</v>
      </c>
      <c r="C1991" s="37" t="s">
        <v>130</v>
      </c>
      <c r="D1991" s="38">
        <v>35.9061</v>
      </c>
      <c r="E1991" s="38">
        <v>-76.15694</v>
      </c>
      <c r="F1991" s="36" t="s">
        <v>142</v>
      </c>
      <c r="G1991" s="38">
        <v>19.4106792569661</v>
      </c>
      <c r="H1991" s="38">
        <v>139318.885448916</v>
      </c>
      <c r="I1991" s="36" t="s">
        <v>96</v>
      </c>
      <c r="J1991" s="38">
        <v>51.4579759862779</v>
      </c>
      <c r="K1991" s="36" t="s">
        <v>96</v>
      </c>
      <c r="L1991" s="39">
        <v>0.804569566467798</v>
      </c>
      <c r="M1991" s="39">
        <v>-0.713766467762681</v>
      </c>
      <c r="N1991" s="39">
        <v>0.0994855512148033</v>
      </c>
      <c r="O1991" s="39">
        <v>-0.813252018977484</v>
      </c>
      <c r="P1991" s="36"/>
      <c r="Q1991" s="39">
        <v>0.0994855512148033</v>
      </c>
      <c r="R1991" s="36"/>
      <c r="S1991" s="40">
        <v>394</v>
      </c>
      <c r="T1991" s="40">
        <v>22.7</v>
      </c>
      <c r="U1991" s="41">
        <v>0.4</v>
      </c>
      <c r="V1991" s="40">
        <f t="shared" si="124"/>
        <v>17.3568281938326</v>
      </c>
      <c r="W1991" s="40">
        <f t="shared" si="125"/>
        <v>985</v>
      </c>
      <c r="X1991" s="40">
        <f t="shared" si="126"/>
        <v>56.75</v>
      </c>
      <c r="Y1991" s="38">
        <v>-22.5278810408922</v>
      </c>
      <c r="Z1991" s="40">
        <v>4.03</v>
      </c>
      <c r="AA1991" s="31">
        <v>13</v>
      </c>
      <c r="AB1991" s="31">
        <v>25</v>
      </c>
      <c r="AC1991" s="31">
        <v>61</v>
      </c>
      <c r="AD1991" s="40">
        <v>16.6</v>
      </c>
      <c r="AE1991" s="47">
        <v>1330</v>
      </c>
      <c r="AF1991" s="37">
        <v>1446</v>
      </c>
      <c r="AG1991" s="46">
        <f t="shared" si="127"/>
        <v>1.08721804511278</v>
      </c>
      <c r="AH1991" s="36" t="s">
        <v>282</v>
      </c>
    </row>
    <row r="1992" s="30" customFormat="1" customHeight="1" spans="1:34">
      <c r="A1992" s="31">
        <v>1991</v>
      </c>
      <c r="B1992" s="36" t="s">
        <v>287</v>
      </c>
      <c r="C1992" s="37" t="s">
        <v>130</v>
      </c>
      <c r="D1992" s="38">
        <v>35.9061</v>
      </c>
      <c r="E1992" s="38">
        <v>-76.15694</v>
      </c>
      <c r="F1992" s="36" t="s">
        <v>142</v>
      </c>
      <c r="G1992" s="38">
        <v>21.1679547987616</v>
      </c>
      <c r="H1992" s="38">
        <v>163594.145792288</v>
      </c>
      <c r="I1992" s="36" t="s">
        <v>96</v>
      </c>
      <c r="J1992" s="38">
        <v>1891.08061749572</v>
      </c>
      <c r="K1992" s="36" t="s">
        <v>96</v>
      </c>
      <c r="L1992" s="39">
        <v>1.04132496248711</v>
      </c>
      <c r="M1992" s="39">
        <v>1.14222109409555</v>
      </c>
      <c r="N1992" s="39">
        <v>0.752965675770854</v>
      </c>
      <c r="O1992" s="39">
        <v>0.389255418324693</v>
      </c>
      <c r="P1992" s="39">
        <v>1.14222109409555</v>
      </c>
      <c r="Q1992" s="39">
        <v>0.752965675770854</v>
      </c>
      <c r="R1992" s="39">
        <v>0.389255418324693</v>
      </c>
      <c r="S1992" s="40">
        <v>472</v>
      </c>
      <c r="T1992" s="40">
        <v>25.7</v>
      </c>
      <c r="U1992" s="41">
        <v>0.4</v>
      </c>
      <c r="V1992" s="40">
        <f t="shared" si="124"/>
        <v>18.3657587548638</v>
      </c>
      <c r="W1992" s="40">
        <f t="shared" si="125"/>
        <v>1180</v>
      </c>
      <c r="X1992" s="40">
        <f t="shared" si="126"/>
        <v>64.25</v>
      </c>
      <c r="Y1992" s="38">
        <v>-31.635687732342</v>
      </c>
      <c r="Z1992" s="40">
        <v>4.78</v>
      </c>
      <c r="AA1992" s="31">
        <v>13</v>
      </c>
      <c r="AB1992" s="31">
        <v>25</v>
      </c>
      <c r="AC1992" s="31">
        <v>61</v>
      </c>
      <c r="AD1992" s="40">
        <v>16.6</v>
      </c>
      <c r="AE1992" s="47">
        <v>1330</v>
      </c>
      <c r="AF1992" s="37">
        <v>1446</v>
      </c>
      <c r="AG1992" s="46">
        <f t="shared" si="127"/>
        <v>1.08721804511278</v>
      </c>
      <c r="AH1992" s="36" t="s">
        <v>282</v>
      </c>
    </row>
    <row r="1993" s="30" customFormat="1" customHeight="1" spans="1:34">
      <c r="A1993" s="31">
        <v>1992</v>
      </c>
      <c r="B1993" s="36" t="s">
        <v>287</v>
      </c>
      <c r="C1993" s="37" t="s">
        <v>130</v>
      </c>
      <c r="D1993" s="38">
        <v>35.9061</v>
      </c>
      <c r="E1993" s="38">
        <v>-76.15694</v>
      </c>
      <c r="F1993" s="36" t="s">
        <v>142</v>
      </c>
      <c r="G1993" s="38">
        <v>19.5205089783283</v>
      </c>
      <c r="H1993" s="38">
        <v>86546.58035463</v>
      </c>
      <c r="I1993" s="36" t="s">
        <v>96</v>
      </c>
      <c r="J1993" s="38">
        <v>115.780445969126</v>
      </c>
      <c r="K1993" s="36" t="s">
        <v>96</v>
      </c>
      <c r="L1993" s="39">
        <v>0.819450072405004</v>
      </c>
      <c r="M1993" s="39">
        <v>-1.65098691534697</v>
      </c>
      <c r="N1993" s="39">
        <v>0.116259806115863</v>
      </c>
      <c r="O1993" s="39">
        <v>-1.76724672146283</v>
      </c>
      <c r="P1993" s="39">
        <v>-1.65098691534697</v>
      </c>
      <c r="Q1993" s="39">
        <v>0.116259806115863</v>
      </c>
      <c r="R1993" s="39">
        <v>-1.76724672146283</v>
      </c>
      <c r="S1993" s="40">
        <v>472</v>
      </c>
      <c r="T1993" s="40">
        <v>25.7</v>
      </c>
      <c r="U1993" s="41">
        <v>0.4</v>
      </c>
      <c r="V1993" s="40">
        <f t="shared" si="124"/>
        <v>18.3657587548638</v>
      </c>
      <c r="W1993" s="40">
        <f t="shared" si="125"/>
        <v>1180</v>
      </c>
      <c r="X1993" s="40">
        <f t="shared" si="126"/>
        <v>64.25</v>
      </c>
      <c r="Y1993" s="38">
        <v>-37.5836431226766</v>
      </c>
      <c r="Z1993" s="40">
        <v>4.78</v>
      </c>
      <c r="AA1993" s="31">
        <v>13</v>
      </c>
      <c r="AB1993" s="31">
        <v>25</v>
      </c>
      <c r="AC1993" s="31">
        <v>61</v>
      </c>
      <c r="AD1993" s="40">
        <v>16.6</v>
      </c>
      <c r="AE1993" s="47">
        <v>1330</v>
      </c>
      <c r="AF1993" s="37">
        <v>1446</v>
      </c>
      <c r="AG1993" s="46">
        <f t="shared" si="127"/>
        <v>1.08721804511278</v>
      </c>
      <c r="AH1993" s="36" t="s">
        <v>282</v>
      </c>
    </row>
    <row r="1994" s="30" customFormat="1" customHeight="1" spans="1:34">
      <c r="A1994" s="31">
        <v>1993</v>
      </c>
      <c r="B1994" s="36" t="s">
        <v>287</v>
      </c>
      <c r="C1994" s="37" t="s">
        <v>130</v>
      </c>
      <c r="D1994" s="38">
        <v>35.9061</v>
      </c>
      <c r="E1994" s="38">
        <v>-76.15694</v>
      </c>
      <c r="F1994" s="36" t="s">
        <v>142</v>
      </c>
      <c r="G1994" s="38">
        <v>9.85549349845221</v>
      </c>
      <c r="H1994" s="38">
        <v>45384.1823810864</v>
      </c>
      <c r="I1994" s="36" t="s">
        <v>96</v>
      </c>
      <c r="J1994" s="38">
        <v>334.476843910806</v>
      </c>
      <c r="K1994" s="36" t="s">
        <v>96</v>
      </c>
      <c r="L1994" s="39">
        <v>-0.534246905826116</v>
      </c>
      <c r="M1994" s="39">
        <v>-0.590114954661711</v>
      </c>
      <c r="N1994" s="39">
        <v>-0.529259325454829</v>
      </c>
      <c r="O1994" s="39">
        <v>-0.0608556292068825</v>
      </c>
      <c r="P1994" s="39">
        <v>-0.590114954661711</v>
      </c>
      <c r="Q1994" s="39">
        <v>-0.529259325454829</v>
      </c>
      <c r="R1994" s="39">
        <v>-0.0608556292068825</v>
      </c>
      <c r="S1994" s="40">
        <v>472</v>
      </c>
      <c r="T1994" s="40">
        <v>25.7</v>
      </c>
      <c r="U1994" s="41">
        <v>0.4</v>
      </c>
      <c r="V1994" s="40">
        <f t="shared" si="124"/>
        <v>18.3657587548638</v>
      </c>
      <c r="W1994" s="40">
        <f t="shared" si="125"/>
        <v>1180</v>
      </c>
      <c r="X1994" s="40">
        <f t="shared" si="126"/>
        <v>64.25</v>
      </c>
      <c r="Y1994" s="38">
        <v>-19.182156133829</v>
      </c>
      <c r="Z1994" s="40">
        <v>4.78</v>
      </c>
      <c r="AA1994" s="31">
        <v>13</v>
      </c>
      <c r="AB1994" s="31">
        <v>25</v>
      </c>
      <c r="AC1994" s="31">
        <v>61</v>
      </c>
      <c r="AD1994" s="40">
        <v>16.6</v>
      </c>
      <c r="AE1994" s="47">
        <v>1330</v>
      </c>
      <c r="AF1994" s="37">
        <v>1446</v>
      </c>
      <c r="AG1994" s="46">
        <f t="shared" si="127"/>
        <v>1.08721804511278</v>
      </c>
      <c r="AH1994" s="36" t="s">
        <v>282</v>
      </c>
    </row>
    <row r="1995" s="30" customFormat="1" customHeight="1" spans="1:34">
      <c r="A1995" s="31">
        <v>1994</v>
      </c>
      <c r="B1995" s="36" t="s">
        <v>287</v>
      </c>
      <c r="C1995" s="37" t="s">
        <v>130</v>
      </c>
      <c r="D1995" s="38">
        <v>35.9061</v>
      </c>
      <c r="E1995" s="38">
        <v>-76.15694</v>
      </c>
      <c r="F1995" s="36" t="s">
        <v>142</v>
      </c>
      <c r="G1995" s="38">
        <v>5.79179380804962</v>
      </c>
      <c r="H1995" s="38">
        <v>9499.01491697157</v>
      </c>
      <c r="I1995" s="36" t="s">
        <v>96</v>
      </c>
      <c r="J1995" s="38">
        <v>205.831903945111</v>
      </c>
      <c r="K1995" s="36" t="s">
        <v>96</v>
      </c>
      <c r="L1995" s="39">
        <v>-1.13142777259525</v>
      </c>
      <c r="M1995" s="39">
        <v>-1.07562277044341</v>
      </c>
      <c r="N1995" s="39">
        <v>-2.09323486381217</v>
      </c>
      <c r="O1995" s="39">
        <v>1.01761209336876</v>
      </c>
      <c r="P1995" s="39">
        <v>-1.07562277044341</v>
      </c>
      <c r="Q1995" s="39">
        <v>-2.09323486381217</v>
      </c>
      <c r="R1995" s="39">
        <v>1.01761209336876</v>
      </c>
      <c r="S1995" s="40">
        <v>472</v>
      </c>
      <c r="T1995" s="40">
        <v>25.7</v>
      </c>
      <c r="U1995" s="41">
        <v>0.4</v>
      </c>
      <c r="V1995" s="40">
        <f t="shared" si="124"/>
        <v>18.3657587548638</v>
      </c>
      <c r="W1995" s="40">
        <f t="shared" si="125"/>
        <v>1180</v>
      </c>
      <c r="X1995" s="40">
        <f t="shared" si="126"/>
        <v>64.25</v>
      </c>
      <c r="Y1995" s="38">
        <v>-19.7397769516729</v>
      </c>
      <c r="Z1995" s="40">
        <v>4.78</v>
      </c>
      <c r="AA1995" s="31">
        <v>13</v>
      </c>
      <c r="AB1995" s="31">
        <v>25</v>
      </c>
      <c r="AC1995" s="31">
        <v>61</v>
      </c>
      <c r="AD1995" s="40">
        <v>16.6</v>
      </c>
      <c r="AE1995" s="47">
        <v>1330</v>
      </c>
      <c r="AF1995" s="37">
        <v>1446</v>
      </c>
      <c r="AG1995" s="46">
        <f t="shared" si="127"/>
        <v>1.08721804511278</v>
      </c>
      <c r="AH1995" s="36" t="s">
        <v>282</v>
      </c>
    </row>
    <row r="1996" s="30" customFormat="1" customHeight="1" spans="1:34">
      <c r="A1996" s="31">
        <v>1995</v>
      </c>
      <c r="B1996" s="36" t="s">
        <v>287</v>
      </c>
      <c r="C1996" s="37" t="s">
        <v>130</v>
      </c>
      <c r="D1996" s="38">
        <v>35.9061</v>
      </c>
      <c r="E1996" s="38">
        <v>-76.15694</v>
      </c>
      <c r="F1996" s="36" t="s">
        <v>142</v>
      </c>
      <c r="G1996" s="38">
        <v>11.1734501547987</v>
      </c>
      <c r="H1996" s="38">
        <v>51716.8589924007</v>
      </c>
      <c r="I1996" s="36" t="s">
        <v>96</v>
      </c>
      <c r="J1996" s="38">
        <v>90.051457975986</v>
      </c>
      <c r="K1996" s="36" t="s">
        <v>96</v>
      </c>
      <c r="L1996" s="39">
        <v>-0.344232592867236</v>
      </c>
      <c r="M1996" s="39">
        <v>-1.90230134362788</v>
      </c>
      <c r="N1996" s="39">
        <v>-0.398639143037766</v>
      </c>
      <c r="O1996" s="39">
        <v>-1.50366220059012</v>
      </c>
      <c r="P1996" s="39">
        <v>-1.90230134362788</v>
      </c>
      <c r="Q1996" s="39">
        <v>-0.398639143037766</v>
      </c>
      <c r="R1996" s="39">
        <v>-1.50366220059012</v>
      </c>
      <c r="S1996" s="40">
        <v>472</v>
      </c>
      <c r="T1996" s="40">
        <v>25.7</v>
      </c>
      <c r="U1996" s="41">
        <v>0.4</v>
      </c>
      <c r="V1996" s="40">
        <f t="shared" si="124"/>
        <v>18.3657587548638</v>
      </c>
      <c r="W1996" s="40">
        <f t="shared" si="125"/>
        <v>1180</v>
      </c>
      <c r="X1996" s="40">
        <f t="shared" si="126"/>
        <v>64.25</v>
      </c>
      <c r="Y1996" s="38">
        <v>-19.368029739777</v>
      </c>
      <c r="Z1996" s="40">
        <v>4.78</v>
      </c>
      <c r="AA1996" s="31">
        <v>13</v>
      </c>
      <c r="AB1996" s="31">
        <v>25</v>
      </c>
      <c r="AC1996" s="31">
        <v>61</v>
      </c>
      <c r="AD1996" s="40">
        <v>16.6</v>
      </c>
      <c r="AE1996" s="47">
        <v>1330</v>
      </c>
      <c r="AF1996" s="37">
        <v>1446</v>
      </c>
      <c r="AG1996" s="46">
        <f t="shared" si="127"/>
        <v>1.08721804511278</v>
      </c>
      <c r="AH1996" s="36" t="s">
        <v>282</v>
      </c>
    </row>
    <row r="1997" s="30" customFormat="1" customHeight="1" spans="1:34">
      <c r="A1997" s="31">
        <v>1996</v>
      </c>
      <c r="B1997" s="36" t="s">
        <v>287</v>
      </c>
      <c r="C1997" s="37" t="s">
        <v>130</v>
      </c>
      <c r="D1997" s="38">
        <v>35.9061</v>
      </c>
      <c r="E1997" s="38">
        <v>-76.15694</v>
      </c>
      <c r="F1997" s="36" t="s">
        <v>142</v>
      </c>
      <c r="G1997" s="38">
        <v>15.8412133126937</v>
      </c>
      <c r="H1997" s="38">
        <v>60160.4278074867</v>
      </c>
      <c r="I1997" s="36" t="s">
        <v>96</v>
      </c>
      <c r="J1997" s="38">
        <v>463.121783876501</v>
      </c>
      <c r="K1997" s="36" t="s">
        <v>96</v>
      </c>
      <c r="L1997" s="39">
        <v>0.314795954015224</v>
      </c>
      <c r="M1997" s="39">
        <v>-0.264692554227083</v>
      </c>
      <c r="N1997" s="39">
        <v>-0.24740817331384</v>
      </c>
      <c r="O1997" s="39">
        <v>-0.0172843809132428</v>
      </c>
      <c r="P1997" s="39">
        <v>-0.264692554227083</v>
      </c>
      <c r="Q1997" s="39">
        <v>-0.24740817331384</v>
      </c>
      <c r="R1997" s="39">
        <v>-0.0172843809132428</v>
      </c>
      <c r="S1997" s="40">
        <v>472</v>
      </c>
      <c r="T1997" s="40">
        <v>25.7</v>
      </c>
      <c r="U1997" s="41">
        <v>0.4</v>
      </c>
      <c r="V1997" s="40">
        <f t="shared" si="124"/>
        <v>18.3657587548638</v>
      </c>
      <c r="W1997" s="40">
        <f t="shared" si="125"/>
        <v>1180</v>
      </c>
      <c r="X1997" s="40">
        <f t="shared" si="126"/>
        <v>64.25</v>
      </c>
      <c r="Y1997" s="38">
        <v>-10.631970260223</v>
      </c>
      <c r="Z1997" s="40">
        <v>4.78</v>
      </c>
      <c r="AA1997" s="31">
        <v>13</v>
      </c>
      <c r="AB1997" s="31">
        <v>25</v>
      </c>
      <c r="AC1997" s="31">
        <v>61</v>
      </c>
      <c r="AD1997" s="40">
        <v>16.6</v>
      </c>
      <c r="AE1997" s="47">
        <v>1330</v>
      </c>
      <c r="AF1997" s="37">
        <v>1446</v>
      </c>
      <c r="AG1997" s="46">
        <f t="shared" si="127"/>
        <v>1.08721804511278</v>
      </c>
      <c r="AH1997" s="36" t="s">
        <v>282</v>
      </c>
    </row>
    <row r="1998" s="30" customFormat="1" customHeight="1" spans="1:34">
      <c r="A1998" s="31">
        <v>1997</v>
      </c>
      <c r="B1998" s="36" t="s">
        <v>287</v>
      </c>
      <c r="C1998" s="37" t="s">
        <v>130</v>
      </c>
      <c r="D1998" s="38">
        <v>35.9061</v>
      </c>
      <c r="E1998" s="38">
        <v>-76.15694</v>
      </c>
      <c r="F1998" s="36" t="s">
        <v>142</v>
      </c>
      <c r="G1998" s="38">
        <v>20.344231888545</v>
      </c>
      <c r="H1998" s="38">
        <v>153039.684773431</v>
      </c>
      <c r="I1998" s="36" t="s">
        <v>96</v>
      </c>
      <c r="J1998" s="38">
        <v>90.051457975986</v>
      </c>
      <c r="K1998" s="36" t="s">
        <v>96</v>
      </c>
      <c r="L1998" s="39">
        <v>0.93069887523491</v>
      </c>
      <c r="M1998" s="39">
        <v>-1.90230134362788</v>
      </c>
      <c r="N1998" s="39">
        <v>0.686274301272184</v>
      </c>
      <c r="O1998" s="39">
        <v>-2.58857564490007</v>
      </c>
      <c r="P1998" s="39">
        <v>-1.90230134362788</v>
      </c>
      <c r="Q1998" s="39">
        <v>0.686274301272184</v>
      </c>
      <c r="R1998" s="39">
        <v>-2.58857564490007</v>
      </c>
      <c r="S1998" s="40">
        <v>472</v>
      </c>
      <c r="T1998" s="40">
        <v>25.7</v>
      </c>
      <c r="U1998" s="41">
        <v>0.4</v>
      </c>
      <c r="V1998" s="40">
        <f t="shared" si="124"/>
        <v>18.3657587548638</v>
      </c>
      <c r="W1998" s="40">
        <f t="shared" si="125"/>
        <v>1180</v>
      </c>
      <c r="X1998" s="40">
        <f t="shared" si="126"/>
        <v>64.25</v>
      </c>
      <c r="Y1998" s="38">
        <v>-32.3791821561338</v>
      </c>
      <c r="Z1998" s="40">
        <v>4.78</v>
      </c>
      <c r="AA1998" s="31">
        <v>13</v>
      </c>
      <c r="AB1998" s="31">
        <v>25</v>
      </c>
      <c r="AC1998" s="31">
        <v>61</v>
      </c>
      <c r="AD1998" s="40">
        <v>16.6</v>
      </c>
      <c r="AE1998" s="47">
        <v>1330</v>
      </c>
      <c r="AF1998" s="37">
        <v>1446</v>
      </c>
      <c r="AG1998" s="46">
        <f t="shared" si="127"/>
        <v>1.08721804511278</v>
      </c>
      <c r="AH1998" s="36" t="s">
        <v>282</v>
      </c>
    </row>
    <row r="1999" s="30" customFormat="1" customHeight="1" spans="1:34">
      <c r="A1999" s="31">
        <v>1998</v>
      </c>
      <c r="B1999" s="36" t="s">
        <v>287</v>
      </c>
      <c r="C1999" s="37" t="s">
        <v>130</v>
      </c>
      <c r="D1999" s="38">
        <v>35.9061</v>
      </c>
      <c r="E1999" s="38">
        <v>-76.15694</v>
      </c>
      <c r="F1999" s="36" t="s">
        <v>142</v>
      </c>
      <c r="G1999" s="38">
        <v>14.7978309597522</v>
      </c>
      <c r="H1999" s="38">
        <v>61215.8739093723</v>
      </c>
      <c r="I1999" s="36" t="s">
        <v>96</v>
      </c>
      <c r="J1999" s="38">
        <v>1993.99656946827</v>
      </c>
      <c r="K1999" s="36" t="s">
        <v>96</v>
      </c>
      <c r="L1999" s="39">
        <v>0.169337900567427</v>
      </c>
      <c r="M1999" s="39">
        <v>1.19521362423605</v>
      </c>
      <c r="N1999" s="39">
        <v>-0.230016430601973</v>
      </c>
      <c r="O1999" s="39">
        <v>1.42523005483803</v>
      </c>
      <c r="P1999" s="39">
        <v>1.19521362423605</v>
      </c>
      <c r="Q1999" s="39">
        <v>-0.230016430601973</v>
      </c>
      <c r="R1999" s="39">
        <v>1.42523005483803</v>
      </c>
      <c r="S1999" s="40">
        <v>472</v>
      </c>
      <c r="T1999" s="40">
        <v>25.7</v>
      </c>
      <c r="U1999" s="41">
        <v>0.4</v>
      </c>
      <c r="V1999" s="40">
        <f t="shared" si="124"/>
        <v>18.3657587548638</v>
      </c>
      <c r="W1999" s="40">
        <f t="shared" si="125"/>
        <v>1180</v>
      </c>
      <c r="X1999" s="40">
        <f t="shared" si="126"/>
        <v>64.25</v>
      </c>
      <c r="Y1999" s="38">
        <v>-11.5613382899628</v>
      </c>
      <c r="Z1999" s="40">
        <v>4.78</v>
      </c>
      <c r="AA1999" s="31">
        <v>13</v>
      </c>
      <c r="AB1999" s="31">
        <v>25</v>
      </c>
      <c r="AC1999" s="31">
        <v>61</v>
      </c>
      <c r="AD1999" s="40">
        <v>16.6</v>
      </c>
      <c r="AE1999" s="47">
        <v>1330</v>
      </c>
      <c r="AF1999" s="37">
        <v>1446</v>
      </c>
      <c r="AG1999" s="46">
        <f t="shared" si="127"/>
        <v>1.08721804511278</v>
      </c>
      <c r="AH1999" s="36" t="s">
        <v>282</v>
      </c>
    </row>
    <row r="2000" s="30" customFormat="1" customHeight="1" spans="1:34">
      <c r="A2000" s="31">
        <v>1999</v>
      </c>
      <c r="B2000" s="36" t="s">
        <v>287</v>
      </c>
      <c r="C2000" s="37" t="s">
        <v>130</v>
      </c>
      <c r="D2000" s="38">
        <v>35.9061</v>
      </c>
      <c r="E2000" s="38">
        <v>-76.15694</v>
      </c>
      <c r="F2000" s="36" t="s">
        <v>142</v>
      </c>
      <c r="G2000" s="38">
        <v>5.40738978328173</v>
      </c>
      <c r="H2000" s="38">
        <v>37996.0596678862</v>
      </c>
      <c r="I2000" s="36" t="s">
        <v>96</v>
      </c>
      <c r="J2000" s="38">
        <v>12.8644939965695</v>
      </c>
      <c r="K2000" s="36" t="s">
        <v>96</v>
      </c>
      <c r="L2000" s="39">
        <v>-1.1888199083568</v>
      </c>
      <c r="M2000" s="39">
        <v>-3.84821149268319</v>
      </c>
      <c r="N2000" s="39">
        <v>-0.706940502692284</v>
      </c>
      <c r="O2000" s="39">
        <v>-3.14127098999091</v>
      </c>
      <c r="P2000" s="39">
        <v>-3.84821149268319</v>
      </c>
      <c r="Q2000" s="39">
        <v>-0.706940502692284</v>
      </c>
      <c r="R2000" s="39">
        <v>-3.14127098999091</v>
      </c>
      <c r="S2000" s="40">
        <v>472</v>
      </c>
      <c r="T2000" s="40">
        <v>25.7</v>
      </c>
      <c r="U2000" s="41">
        <v>0.4</v>
      </c>
      <c r="V2000" s="40">
        <f t="shared" si="124"/>
        <v>18.3657587548638</v>
      </c>
      <c r="W2000" s="40">
        <f t="shared" si="125"/>
        <v>1180</v>
      </c>
      <c r="X2000" s="40">
        <f t="shared" si="126"/>
        <v>64.25</v>
      </c>
      <c r="Y2000" s="38">
        <v>-19.9256505576208</v>
      </c>
      <c r="Z2000" s="40">
        <v>4.78</v>
      </c>
      <c r="AA2000" s="31">
        <v>13</v>
      </c>
      <c r="AB2000" s="31">
        <v>25</v>
      </c>
      <c r="AC2000" s="31">
        <v>61</v>
      </c>
      <c r="AD2000" s="40">
        <v>16.6</v>
      </c>
      <c r="AE2000" s="47">
        <v>1330</v>
      </c>
      <c r="AF2000" s="37">
        <v>1446</v>
      </c>
      <c r="AG2000" s="46">
        <f t="shared" si="127"/>
        <v>1.08721804511278</v>
      </c>
      <c r="AH2000" s="36" t="s">
        <v>282</v>
      </c>
    </row>
    <row r="2001" s="30" customFormat="1" customHeight="1" spans="1:34">
      <c r="A2001" s="31">
        <v>2000</v>
      </c>
      <c r="B2001" s="36" t="s">
        <v>287</v>
      </c>
      <c r="C2001" s="37" t="s">
        <v>130</v>
      </c>
      <c r="D2001" s="38">
        <v>35.9061</v>
      </c>
      <c r="E2001" s="38">
        <v>-76.15694</v>
      </c>
      <c r="F2001" s="36" t="s">
        <v>142</v>
      </c>
      <c r="G2001" s="38">
        <v>12.9856405572756</v>
      </c>
      <c r="H2001" s="38">
        <v>82324.795947087</v>
      </c>
      <c r="I2001" s="36" t="s">
        <v>96</v>
      </c>
      <c r="J2001" s="38">
        <v>154.373927958834</v>
      </c>
      <c r="K2001" s="36" t="s">
        <v>96</v>
      </c>
      <c r="L2001" s="39">
        <v>-0.085821041371176</v>
      </c>
      <c r="M2001" s="39">
        <v>-1.36330484289519</v>
      </c>
      <c r="N2001" s="39">
        <v>0.0662493855412009</v>
      </c>
      <c r="O2001" s="39">
        <v>-1.42955422843639</v>
      </c>
      <c r="P2001" s="39">
        <v>-1.36330484289519</v>
      </c>
      <c r="Q2001" s="39">
        <v>0.0662493855412009</v>
      </c>
      <c r="R2001" s="39">
        <v>-1.42955422843639</v>
      </c>
      <c r="S2001" s="40">
        <v>472</v>
      </c>
      <c r="T2001" s="40">
        <v>25.7</v>
      </c>
      <c r="U2001" s="41">
        <v>0.4</v>
      </c>
      <c r="V2001" s="40">
        <f t="shared" si="124"/>
        <v>18.3657587548638</v>
      </c>
      <c r="W2001" s="40">
        <f t="shared" si="125"/>
        <v>1180</v>
      </c>
      <c r="X2001" s="40">
        <f t="shared" si="126"/>
        <v>64.25</v>
      </c>
      <c r="Y2001" s="38">
        <v>-4.68401486988847</v>
      </c>
      <c r="Z2001" s="40">
        <v>4.78</v>
      </c>
      <c r="AA2001" s="31">
        <v>13</v>
      </c>
      <c r="AB2001" s="31">
        <v>25</v>
      </c>
      <c r="AC2001" s="31">
        <v>61</v>
      </c>
      <c r="AD2001" s="40">
        <v>16.6</v>
      </c>
      <c r="AE2001" s="47">
        <v>1330</v>
      </c>
      <c r="AF2001" s="37">
        <v>1446</v>
      </c>
      <c r="AG2001" s="46">
        <f t="shared" si="127"/>
        <v>1.08721804511278</v>
      </c>
      <c r="AH2001" s="36" t="s">
        <v>282</v>
      </c>
    </row>
    <row r="2002" s="30" customFormat="1" customHeight="1" spans="1:34">
      <c r="A2002" s="31">
        <v>2001</v>
      </c>
      <c r="B2002" s="36" t="s">
        <v>287</v>
      </c>
      <c r="C2002" s="37" t="s">
        <v>130</v>
      </c>
      <c r="D2002" s="38">
        <v>35.9061</v>
      </c>
      <c r="E2002" s="38">
        <v>-76.15694</v>
      </c>
      <c r="F2002" s="36" t="s">
        <v>142</v>
      </c>
      <c r="G2002" s="38">
        <v>19.4106792569661</v>
      </c>
      <c r="H2002" s="38">
        <v>96045.5952716016</v>
      </c>
      <c r="I2002" s="36" t="s">
        <v>96</v>
      </c>
      <c r="J2002" s="38">
        <v>1286.44939965694</v>
      </c>
      <c r="K2002" s="36" t="s">
        <v>96</v>
      </c>
      <c r="L2002" s="39">
        <v>0.804569566467798</v>
      </c>
      <c r="M2002" s="39">
        <v>0.756958693304893</v>
      </c>
      <c r="N2002" s="39">
        <v>0.22040006536846</v>
      </c>
      <c r="O2002" s="39">
        <v>0.536558627936433</v>
      </c>
      <c r="P2002" s="39">
        <v>0.756958693304893</v>
      </c>
      <c r="Q2002" s="39">
        <v>0.22040006536846</v>
      </c>
      <c r="R2002" s="39">
        <v>0.536558627936433</v>
      </c>
      <c r="S2002" s="40">
        <v>472</v>
      </c>
      <c r="T2002" s="40">
        <v>25.7</v>
      </c>
      <c r="U2002" s="41">
        <v>0.4</v>
      </c>
      <c r="V2002" s="40">
        <f t="shared" si="124"/>
        <v>18.3657587548638</v>
      </c>
      <c r="W2002" s="40">
        <f t="shared" si="125"/>
        <v>1180</v>
      </c>
      <c r="X2002" s="40">
        <f t="shared" si="126"/>
        <v>64.25</v>
      </c>
      <c r="Y2002" s="38">
        <v>-15.8364312267658</v>
      </c>
      <c r="Z2002" s="40">
        <v>4.78</v>
      </c>
      <c r="AA2002" s="31">
        <v>13</v>
      </c>
      <c r="AB2002" s="31">
        <v>25</v>
      </c>
      <c r="AC2002" s="31">
        <v>61</v>
      </c>
      <c r="AD2002" s="40">
        <v>16.6</v>
      </c>
      <c r="AE2002" s="47">
        <v>1330</v>
      </c>
      <c r="AF2002" s="37">
        <v>1446</v>
      </c>
      <c r="AG2002" s="46">
        <f t="shared" si="127"/>
        <v>1.08721804511278</v>
      </c>
      <c r="AH2002" s="36" t="s">
        <v>282</v>
      </c>
    </row>
    <row r="2003" s="30" customFormat="1" customHeight="1" spans="1:34">
      <c r="A2003" s="31">
        <v>2002</v>
      </c>
      <c r="B2003" s="36" t="s">
        <v>288</v>
      </c>
      <c r="C2003" s="37" t="s">
        <v>289</v>
      </c>
      <c r="D2003" s="38">
        <v>69.3113611111111</v>
      </c>
      <c r="E2003" s="38">
        <v>-53.5113611111111</v>
      </c>
      <c r="F2003" s="36" t="s">
        <v>102</v>
      </c>
      <c r="G2003" s="38">
        <v>4.73250570638828</v>
      </c>
      <c r="H2003" s="38">
        <v>26892.9677422969</v>
      </c>
      <c r="I2003" s="36" t="s">
        <v>96</v>
      </c>
      <c r="J2003" s="38">
        <v>18.1263335967169</v>
      </c>
      <c r="K2003" s="36" t="s">
        <v>96</v>
      </c>
      <c r="L2003" s="39">
        <v>-1.28996528249657</v>
      </c>
      <c r="M2003" s="39">
        <v>-0.983617031650278</v>
      </c>
      <c r="N2003" s="39">
        <v>-0.609698995579303</v>
      </c>
      <c r="O2003" s="39">
        <v>-0.373918036070975</v>
      </c>
      <c r="P2003" s="39">
        <v>-0.983617031650278</v>
      </c>
      <c r="Q2003" s="39">
        <v>-0.609698995579303</v>
      </c>
      <c r="R2003" s="39">
        <v>-0.373918036070975</v>
      </c>
      <c r="S2003" s="40">
        <v>210.8</v>
      </c>
      <c r="T2003" s="40">
        <v>12.9</v>
      </c>
      <c r="U2003" s="41">
        <v>0.6</v>
      </c>
      <c r="V2003" s="40">
        <f t="shared" si="124"/>
        <v>16.3410852713178</v>
      </c>
      <c r="W2003" s="40">
        <f t="shared" si="125"/>
        <v>351.333333333333</v>
      </c>
      <c r="X2003" s="40">
        <f t="shared" si="126"/>
        <v>21.5</v>
      </c>
      <c r="Y2003" s="42">
        <v>-2.212558175021</v>
      </c>
      <c r="Z2003" s="40">
        <v>7.15</v>
      </c>
      <c r="AA2003" s="36">
        <v>10</v>
      </c>
      <c r="AB2003" s="36">
        <v>54</v>
      </c>
      <c r="AC2003" s="36">
        <v>62</v>
      </c>
      <c r="AD2003" s="40">
        <v>-3</v>
      </c>
      <c r="AE2003" s="47">
        <v>436</v>
      </c>
      <c r="AF2003" s="37">
        <v>342</v>
      </c>
      <c r="AG2003" s="46">
        <f t="shared" si="127"/>
        <v>0.784403669724771</v>
      </c>
      <c r="AH2003" s="36" t="s">
        <v>290</v>
      </c>
    </row>
    <row r="2004" s="30" customFormat="1" customHeight="1" spans="1:34">
      <c r="A2004" s="31">
        <v>2003</v>
      </c>
      <c r="B2004" s="36" t="s">
        <v>288</v>
      </c>
      <c r="C2004" s="37" t="s">
        <v>289</v>
      </c>
      <c r="D2004" s="38">
        <v>69.3113611111111</v>
      </c>
      <c r="E2004" s="38">
        <v>-53.5113611111111</v>
      </c>
      <c r="F2004" s="36" t="s">
        <v>102</v>
      </c>
      <c r="G2004" s="38">
        <v>9.72014138359443</v>
      </c>
      <c r="H2004" s="38">
        <v>77927.7491660706</v>
      </c>
      <c r="I2004" s="36" t="s">
        <v>96</v>
      </c>
      <c r="J2004" s="38">
        <v>64.4539432692743</v>
      </c>
      <c r="K2004" s="36" t="s">
        <v>96</v>
      </c>
      <c r="L2004" s="39">
        <v>-0.553861341012507</v>
      </c>
      <c r="M2004" s="39">
        <v>0.284968103466088</v>
      </c>
      <c r="N2004" s="39">
        <v>0.454218278881769</v>
      </c>
      <c r="O2004" s="39">
        <v>-0.169250175415682</v>
      </c>
      <c r="P2004" s="39">
        <v>0.284968103466088</v>
      </c>
      <c r="Q2004" s="39">
        <v>0.454218278881769</v>
      </c>
      <c r="R2004" s="39">
        <v>-0.169250175415682</v>
      </c>
      <c r="S2004" s="40">
        <v>210.8</v>
      </c>
      <c r="T2004" s="40">
        <v>12.9</v>
      </c>
      <c r="U2004" s="41">
        <v>0.6</v>
      </c>
      <c r="V2004" s="40">
        <f t="shared" si="124"/>
        <v>16.3410852713178</v>
      </c>
      <c r="W2004" s="40">
        <f t="shared" si="125"/>
        <v>351.333333333333</v>
      </c>
      <c r="X2004" s="40">
        <f t="shared" si="126"/>
        <v>21.5</v>
      </c>
      <c r="Y2004" s="42">
        <v>-2.212558175021</v>
      </c>
      <c r="Z2004" s="40">
        <v>7.15</v>
      </c>
      <c r="AA2004" s="36">
        <v>10</v>
      </c>
      <c r="AB2004" s="36">
        <v>54</v>
      </c>
      <c r="AC2004" s="36">
        <v>62</v>
      </c>
      <c r="AD2004" s="40">
        <v>-3</v>
      </c>
      <c r="AE2004" s="47">
        <v>436</v>
      </c>
      <c r="AF2004" s="37">
        <v>342</v>
      </c>
      <c r="AG2004" s="46">
        <f t="shared" si="127"/>
        <v>0.784403669724771</v>
      </c>
      <c r="AH2004" s="36" t="s">
        <v>290</v>
      </c>
    </row>
    <row r="2005" s="30" customFormat="1" customHeight="1" spans="1:34">
      <c r="A2005" s="31">
        <v>2004</v>
      </c>
      <c r="B2005" s="36" t="s">
        <v>288</v>
      </c>
      <c r="C2005" s="37" t="s">
        <v>289</v>
      </c>
      <c r="D2005" s="38">
        <v>69.3113611111111</v>
      </c>
      <c r="E2005" s="38">
        <v>-53.5113611111111</v>
      </c>
      <c r="F2005" s="36" t="s">
        <v>102</v>
      </c>
      <c r="G2005" s="38">
        <v>9.1323092332732</v>
      </c>
      <c r="H2005" s="38">
        <v>56363.3112258896</v>
      </c>
      <c r="I2005" s="36" t="s">
        <v>96</v>
      </c>
      <c r="J2005" s="38">
        <v>22.444732967381</v>
      </c>
      <c r="K2005" s="36" t="s">
        <v>96</v>
      </c>
      <c r="L2005" s="39">
        <v>-0.639264768465054</v>
      </c>
      <c r="M2005" s="39">
        <v>-0.769926832469522</v>
      </c>
      <c r="N2005" s="39">
        <v>0.130254610860296</v>
      </c>
      <c r="O2005" s="39">
        <v>-0.900181443329818</v>
      </c>
      <c r="P2005" s="39">
        <v>-0.769926832469522</v>
      </c>
      <c r="Q2005" s="39">
        <v>0.130254610860296</v>
      </c>
      <c r="R2005" s="39">
        <v>-0.900181443329818</v>
      </c>
      <c r="S2005" s="40">
        <v>210.8</v>
      </c>
      <c r="T2005" s="40">
        <v>12.9</v>
      </c>
      <c r="U2005" s="41">
        <v>0.6</v>
      </c>
      <c r="V2005" s="40">
        <f t="shared" si="124"/>
        <v>16.3410852713178</v>
      </c>
      <c r="W2005" s="40">
        <f t="shared" si="125"/>
        <v>351.333333333333</v>
      </c>
      <c r="X2005" s="40">
        <f t="shared" si="126"/>
        <v>21.5</v>
      </c>
      <c r="Y2005" s="42">
        <v>-2.212558175021</v>
      </c>
      <c r="Z2005" s="40">
        <v>7.15</v>
      </c>
      <c r="AA2005" s="36">
        <v>10</v>
      </c>
      <c r="AB2005" s="36">
        <v>54</v>
      </c>
      <c r="AC2005" s="36">
        <v>62</v>
      </c>
      <c r="AD2005" s="40">
        <v>-3</v>
      </c>
      <c r="AE2005" s="47">
        <v>436</v>
      </c>
      <c r="AF2005" s="37">
        <v>342</v>
      </c>
      <c r="AG2005" s="46">
        <f t="shared" si="127"/>
        <v>0.784403669724771</v>
      </c>
      <c r="AH2005" s="36" t="s">
        <v>290</v>
      </c>
    </row>
    <row r="2006" s="30" customFormat="1" customHeight="1" spans="1:34">
      <c r="A2006" s="31">
        <v>2005</v>
      </c>
      <c r="B2006" s="36" t="s">
        <v>288</v>
      </c>
      <c r="C2006" s="37" t="s">
        <v>289</v>
      </c>
      <c r="D2006" s="38">
        <v>69.3113611111111</v>
      </c>
      <c r="E2006" s="38">
        <v>-53.5113611111111</v>
      </c>
      <c r="F2006" s="36" t="s">
        <v>102</v>
      </c>
      <c r="G2006" s="38">
        <v>8.54559428301736</v>
      </c>
      <c r="H2006" s="38">
        <v>65800.2266121847</v>
      </c>
      <c r="I2006" s="36" t="s">
        <v>96</v>
      </c>
      <c r="J2006" s="38">
        <v>45.3879917991416</v>
      </c>
      <c r="K2006" s="36" t="s">
        <v>96</v>
      </c>
      <c r="L2006" s="39">
        <v>-0.724861301130751</v>
      </c>
      <c r="M2006" s="39">
        <v>-0.0657352351888835</v>
      </c>
      <c r="N2006" s="39">
        <v>0.28505945648861</v>
      </c>
      <c r="O2006" s="39">
        <v>-0.350794691677494</v>
      </c>
      <c r="P2006" s="39">
        <v>-0.0657352351888835</v>
      </c>
      <c r="Q2006" s="39">
        <v>0.28505945648861</v>
      </c>
      <c r="R2006" s="39">
        <v>-0.350794691677494</v>
      </c>
      <c r="S2006" s="40">
        <v>210.8</v>
      </c>
      <c r="T2006" s="40">
        <v>12.9</v>
      </c>
      <c r="U2006" s="41">
        <v>0.6</v>
      </c>
      <c r="V2006" s="40">
        <f t="shared" si="124"/>
        <v>16.3410852713178</v>
      </c>
      <c r="W2006" s="40">
        <f t="shared" si="125"/>
        <v>351.333333333333</v>
      </c>
      <c r="X2006" s="40">
        <f t="shared" si="126"/>
        <v>21.5</v>
      </c>
      <c r="Y2006" s="42">
        <v>-2.212558175021</v>
      </c>
      <c r="Z2006" s="40">
        <v>7.15</v>
      </c>
      <c r="AA2006" s="36">
        <v>10</v>
      </c>
      <c r="AB2006" s="36">
        <v>54</v>
      </c>
      <c r="AC2006" s="36">
        <v>62</v>
      </c>
      <c r="AD2006" s="40">
        <v>-3</v>
      </c>
      <c r="AE2006" s="47">
        <v>436</v>
      </c>
      <c r="AF2006" s="37">
        <v>342</v>
      </c>
      <c r="AG2006" s="46">
        <f t="shared" si="127"/>
        <v>0.784403669724771</v>
      </c>
      <c r="AH2006" s="36" t="s">
        <v>290</v>
      </c>
    </row>
    <row r="2007" s="30" customFormat="1" customHeight="1" spans="1:34">
      <c r="A2007" s="31">
        <v>2006</v>
      </c>
      <c r="B2007" s="36" t="s">
        <v>288</v>
      </c>
      <c r="C2007" s="37" t="s">
        <v>289</v>
      </c>
      <c r="D2007" s="38">
        <v>69.3113611111111</v>
      </c>
      <c r="E2007" s="38">
        <v>-53.5113611111111</v>
      </c>
      <c r="F2007" s="36" t="s">
        <v>102</v>
      </c>
      <c r="G2007" s="38">
        <v>9.6861785016034</v>
      </c>
      <c r="H2007" s="38">
        <v>56742.1157066138</v>
      </c>
      <c r="I2007" s="36" t="s">
        <v>96</v>
      </c>
      <c r="J2007" s="38">
        <v>80.5621556144204</v>
      </c>
      <c r="K2007" s="36" t="s">
        <v>96</v>
      </c>
      <c r="L2007" s="39">
        <v>-0.558785989106013</v>
      </c>
      <c r="M2007" s="39">
        <v>0.508046198493246</v>
      </c>
      <c r="N2007" s="39">
        <v>0.136952890638968</v>
      </c>
      <c r="O2007" s="39">
        <v>0.371093307854278</v>
      </c>
      <c r="P2007" s="39">
        <v>0.508046198493246</v>
      </c>
      <c r="Q2007" s="39">
        <v>0.136952890638968</v>
      </c>
      <c r="R2007" s="39">
        <v>0.371093307854278</v>
      </c>
      <c r="S2007" s="40">
        <v>210.8</v>
      </c>
      <c r="T2007" s="40">
        <v>12.9</v>
      </c>
      <c r="U2007" s="41">
        <v>0.6</v>
      </c>
      <c r="V2007" s="40">
        <f t="shared" si="124"/>
        <v>16.3410852713178</v>
      </c>
      <c r="W2007" s="40">
        <f t="shared" si="125"/>
        <v>351.333333333333</v>
      </c>
      <c r="X2007" s="40">
        <f t="shared" si="126"/>
        <v>21.5</v>
      </c>
      <c r="Y2007" s="42">
        <v>-2.212558175021</v>
      </c>
      <c r="Z2007" s="40">
        <v>7.15</v>
      </c>
      <c r="AA2007" s="36">
        <v>10</v>
      </c>
      <c r="AB2007" s="36">
        <v>54</v>
      </c>
      <c r="AC2007" s="36">
        <v>62</v>
      </c>
      <c r="AD2007" s="40">
        <v>-3</v>
      </c>
      <c r="AE2007" s="47">
        <v>436</v>
      </c>
      <c r="AF2007" s="37">
        <v>342</v>
      </c>
      <c r="AG2007" s="46">
        <f t="shared" si="127"/>
        <v>0.784403669724771</v>
      </c>
      <c r="AH2007" s="36" t="s">
        <v>290</v>
      </c>
    </row>
    <row r="2008" s="30" customFormat="1" customHeight="1" spans="1:34">
      <c r="A2008" s="31">
        <v>2007</v>
      </c>
      <c r="B2008" s="36" t="s">
        <v>288</v>
      </c>
      <c r="C2008" s="37" t="s">
        <v>289</v>
      </c>
      <c r="D2008" s="38">
        <v>69.3113611111111</v>
      </c>
      <c r="E2008" s="38">
        <v>-53.5113611111111</v>
      </c>
      <c r="F2008" s="36" t="s">
        <v>102</v>
      </c>
      <c r="G2008" s="38">
        <v>9.19778486193896</v>
      </c>
      <c r="H2008" s="38">
        <v>74228.1391107621</v>
      </c>
      <c r="I2008" s="36" t="s">
        <v>96</v>
      </c>
      <c r="J2008" s="38">
        <v>89.6740889772248</v>
      </c>
      <c r="K2008" s="36" t="s">
        <v>96</v>
      </c>
      <c r="L2008" s="39">
        <v>-0.629734516897194</v>
      </c>
      <c r="M2008" s="39">
        <v>0.615199056771397</v>
      </c>
      <c r="N2008" s="39">
        <v>0.405579485790337</v>
      </c>
      <c r="O2008" s="39">
        <v>0.20961957098106</v>
      </c>
      <c r="P2008" s="39">
        <v>0.615199056771397</v>
      </c>
      <c r="Q2008" s="39">
        <v>0.405579485790337</v>
      </c>
      <c r="R2008" s="39">
        <v>0.20961957098106</v>
      </c>
      <c r="S2008" s="40">
        <v>210.8</v>
      </c>
      <c r="T2008" s="40">
        <v>12.9</v>
      </c>
      <c r="U2008" s="41">
        <v>0.6</v>
      </c>
      <c r="V2008" s="40">
        <f t="shared" si="124"/>
        <v>16.3410852713178</v>
      </c>
      <c r="W2008" s="40">
        <f t="shared" si="125"/>
        <v>351.333333333333</v>
      </c>
      <c r="X2008" s="40">
        <f t="shared" si="126"/>
        <v>21.5</v>
      </c>
      <c r="Y2008" s="42">
        <v>-2.212558175021</v>
      </c>
      <c r="Z2008" s="40">
        <v>7.15</v>
      </c>
      <c r="AA2008" s="36">
        <v>10</v>
      </c>
      <c r="AB2008" s="36">
        <v>54</v>
      </c>
      <c r="AC2008" s="36">
        <v>62</v>
      </c>
      <c r="AD2008" s="40">
        <v>-3</v>
      </c>
      <c r="AE2008" s="47">
        <v>436</v>
      </c>
      <c r="AF2008" s="37">
        <v>342</v>
      </c>
      <c r="AG2008" s="46">
        <f t="shared" si="127"/>
        <v>0.784403669724771</v>
      </c>
      <c r="AH2008" s="36" t="s">
        <v>290</v>
      </c>
    </row>
    <row r="2009" s="30" customFormat="1" customHeight="1" spans="1:34">
      <c r="A2009" s="31">
        <v>2008</v>
      </c>
      <c r="B2009" s="36" t="s">
        <v>288</v>
      </c>
      <c r="C2009" s="37" t="s">
        <v>289</v>
      </c>
      <c r="D2009" s="38">
        <v>69.3113611111111</v>
      </c>
      <c r="E2009" s="38">
        <v>-53.5113611111111</v>
      </c>
      <c r="F2009" s="36" t="s">
        <v>102</v>
      </c>
      <c r="G2009" s="38">
        <v>8.31659138407592</v>
      </c>
      <c r="H2009" s="38">
        <v>49591.3999369073</v>
      </c>
      <c r="I2009" s="36" t="s">
        <v>96</v>
      </c>
      <c r="J2009" s="38">
        <v>47.6953708312594</v>
      </c>
      <c r="K2009" s="36" t="s">
        <v>96</v>
      </c>
      <c r="L2009" s="39">
        <v>-0.758367626836701</v>
      </c>
      <c r="M2009" s="39">
        <v>-0.0161484618120248</v>
      </c>
      <c r="N2009" s="39">
        <v>0.00225360453767048</v>
      </c>
      <c r="O2009" s="39">
        <v>-0.0184020663496952</v>
      </c>
      <c r="P2009" s="39">
        <v>-0.0161484618120248</v>
      </c>
      <c r="Q2009" s="39">
        <v>0.00225360453767048</v>
      </c>
      <c r="R2009" s="39">
        <v>-0.0184020663496952</v>
      </c>
      <c r="S2009" s="40">
        <v>210.8</v>
      </c>
      <c r="T2009" s="40">
        <v>12.9</v>
      </c>
      <c r="U2009" s="41">
        <v>0.6</v>
      </c>
      <c r="V2009" s="40">
        <f t="shared" si="124"/>
        <v>16.3410852713178</v>
      </c>
      <c r="W2009" s="40">
        <f t="shared" si="125"/>
        <v>351.333333333333</v>
      </c>
      <c r="X2009" s="40">
        <f t="shared" si="126"/>
        <v>21.5</v>
      </c>
      <c r="Y2009" s="42">
        <v>-2.212558175021</v>
      </c>
      <c r="Z2009" s="40">
        <v>7.15</v>
      </c>
      <c r="AA2009" s="36">
        <v>10</v>
      </c>
      <c r="AB2009" s="36">
        <v>54</v>
      </c>
      <c r="AC2009" s="36">
        <v>62</v>
      </c>
      <c r="AD2009" s="40">
        <v>-3</v>
      </c>
      <c r="AE2009" s="47">
        <v>436</v>
      </c>
      <c r="AF2009" s="37">
        <v>342</v>
      </c>
      <c r="AG2009" s="46">
        <f t="shared" si="127"/>
        <v>0.784403669724771</v>
      </c>
      <c r="AH2009" s="36" t="s">
        <v>290</v>
      </c>
    </row>
    <row r="2010" s="30" customFormat="1" customHeight="1" spans="1:34">
      <c r="A2010" s="31">
        <v>2009</v>
      </c>
      <c r="B2010" s="36" t="s">
        <v>288</v>
      </c>
      <c r="C2010" s="37" t="s">
        <v>289</v>
      </c>
      <c r="D2010" s="38">
        <v>69.3113611111111</v>
      </c>
      <c r="E2010" s="38">
        <v>-53.5113611111111</v>
      </c>
      <c r="F2010" s="36" t="s">
        <v>102</v>
      </c>
      <c r="G2010" s="38">
        <v>6.45412641696593</v>
      </c>
      <c r="H2010" s="38">
        <v>24957.4831487525</v>
      </c>
      <c r="I2010" s="36" t="s">
        <v>96</v>
      </c>
      <c r="J2010" s="38">
        <v>44.040071426831</v>
      </c>
      <c r="K2010" s="36" t="s">
        <v>96</v>
      </c>
      <c r="L2010" s="39">
        <v>-1.03291065298823</v>
      </c>
      <c r="M2010" s="39">
        <v>-0.0958828737183933</v>
      </c>
      <c r="N2010" s="39">
        <v>-0.684390122760427</v>
      </c>
      <c r="O2010" s="39">
        <v>0.588507249042034</v>
      </c>
      <c r="P2010" s="39">
        <v>-0.0958828737183933</v>
      </c>
      <c r="Q2010" s="39">
        <v>-0.684390122760427</v>
      </c>
      <c r="R2010" s="39">
        <v>0.588507249042034</v>
      </c>
      <c r="S2010" s="40">
        <v>210.8</v>
      </c>
      <c r="T2010" s="40">
        <v>12.9</v>
      </c>
      <c r="U2010" s="41">
        <v>0.6</v>
      </c>
      <c r="V2010" s="40">
        <f t="shared" si="124"/>
        <v>16.3410852713178</v>
      </c>
      <c r="W2010" s="40">
        <f t="shared" si="125"/>
        <v>351.333333333333</v>
      </c>
      <c r="X2010" s="40">
        <f t="shared" si="126"/>
        <v>21.5</v>
      </c>
      <c r="Y2010" s="42">
        <v>-2.212558175021</v>
      </c>
      <c r="Z2010" s="40">
        <v>7.15</v>
      </c>
      <c r="AA2010" s="36">
        <v>10</v>
      </c>
      <c r="AB2010" s="36">
        <v>54</v>
      </c>
      <c r="AC2010" s="36">
        <v>62</v>
      </c>
      <c r="AD2010" s="40">
        <v>-3</v>
      </c>
      <c r="AE2010" s="47">
        <v>436</v>
      </c>
      <c r="AF2010" s="37">
        <v>342</v>
      </c>
      <c r="AG2010" s="46">
        <f t="shared" si="127"/>
        <v>0.784403669724771</v>
      </c>
      <c r="AH2010" s="36" t="s">
        <v>290</v>
      </c>
    </row>
    <row r="2011" s="30" customFormat="1" customHeight="1" spans="1:34">
      <c r="A2011" s="31">
        <v>2010</v>
      </c>
      <c r="B2011" s="36" t="s">
        <v>288</v>
      </c>
      <c r="C2011" s="37" t="s">
        <v>289</v>
      </c>
      <c r="D2011" s="38">
        <v>69.3113611111111</v>
      </c>
      <c r="E2011" s="38">
        <v>-53.5113611111111</v>
      </c>
      <c r="F2011" s="36" t="s">
        <v>102</v>
      </c>
      <c r="G2011" s="38">
        <v>3.05942541244892</v>
      </c>
      <c r="H2011" s="38">
        <v>12814.5046731773</v>
      </c>
      <c r="I2011" s="36" t="s">
        <v>96</v>
      </c>
      <c r="J2011" s="38">
        <v>23.8617828164867</v>
      </c>
      <c r="K2011" s="36" t="s">
        <v>96</v>
      </c>
      <c r="L2011" s="39">
        <v>-1.54284256594539</v>
      </c>
      <c r="M2011" s="39">
        <v>-0.708704673669544</v>
      </c>
      <c r="N2011" s="39">
        <v>-1.35098611883446</v>
      </c>
      <c r="O2011" s="39">
        <v>0.642281445164919</v>
      </c>
      <c r="P2011" s="39">
        <v>-0.708704673669544</v>
      </c>
      <c r="Q2011" s="39">
        <v>-1.35098611883446</v>
      </c>
      <c r="R2011" s="39">
        <v>0.642281445164919</v>
      </c>
      <c r="S2011" s="40">
        <v>210.8</v>
      </c>
      <c r="T2011" s="40">
        <v>12.9</v>
      </c>
      <c r="U2011" s="41">
        <v>0.6</v>
      </c>
      <c r="V2011" s="40">
        <f t="shared" si="124"/>
        <v>16.3410852713178</v>
      </c>
      <c r="W2011" s="40">
        <f t="shared" si="125"/>
        <v>351.333333333333</v>
      </c>
      <c r="X2011" s="40">
        <f t="shared" si="126"/>
        <v>21.5</v>
      </c>
      <c r="Y2011" s="42">
        <v>-2.212558175021</v>
      </c>
      <c r="Z2011" s="40">
        <v>7.15</v>
      </c>
      <c r="AA2011" s="36">
        <v>10</v>
      </c>
      <c r="AB2011" s="36">
        <v>54</v>
      </c>
      <c r="AC2011" s="36">
        <v>62</v>
      </c>
      <c r="AD2011" s="40">
        <v>-3</v>
      </c>
      <c r="AE2011" s="47">
        <v>436</v>
      </c>
      <c r="AF2011" s="37">
        <v>342</v>
      </c>
      <c r="AG2011" s="46">
        <f t="shared" si="127"/>
        <v>0.784403669724771</v>
      </c>
      <c r="AH2011" s="36" t="s">
        <v>290</v>
      </c>
    </row>
    <row r="2012" s="30" customFormat="1" customHeight="1" spans="1:34">
      <c r="A2012" s="31">
        <v>2011</v>
      </c>
      <c r="B2012" s="36" t="s">
        <v>291</v>
      </c>
      <c r="C2012" s="37" t="s">
        <v>289</v>
      </c>
      <c r="D2012" s="38">
        <v>69.3113611111111</v>
      </c>
      <c r="E2012" s="38">
        <v>-53.5113611111111</v>
      </c>
      <c r="F2012" s="36" t="s">
        <v>102</v>
      </c>
      <c r="G2012" s="38">
        <v>4.20269861602027</v>
      </c>
      <c r="H2012" s="38">
        <v>29806.0057829041</v>
      </c>
      <c r="I2012" s="36" t="s">
        <v>96</v>
      </c>
      <c r="J2012" s="38">
        <v>18.6653764354112</v>
      </c>
      <c r="K2012" s="36" t="s">
        <v>96</v>
      </c>
      <c r="L2012" s="39">
        <v>-1.36971274959837</v>
      </c>
      <c r="M2012" s="39">
        <v>-1.16584516941654</v>
      </c>
      <c r="N2012" s="39">
        <v>-0.787936260049963</v>
      </c>
      <c r="O2012" s="39">
        <v>-0.377908909366579</v>
      </c>
      <c r="P2012" s="39">
        <v>-1.16584516941654</v>
      </c>
      <c r="Q2012" s="39">
        <v>-0.787936260049963</v>
      </c>
      <c r="R2012" s="39">
        <v>-0.377908909366579</v>
      </c>
      <c r="S2012" s="40">
        <v>210.8</v>
      </c>
      <c r="T2012" s="40">
        <v>12.9</v>
      </c>
      <c r="U2012" s="41">
        <v>0.6</v>
      </c>
      <c r="V2012" s="40">
        <f t="shared" si="124"/>
        <v>16.3410852713178</v>
      </c>
      <c r="W2012" s="40">
        <f t="shared" si="125"/>
        <v>351.333333333333</v>
      </c>
      <c r="X2012" s="40">
        <f t="shared" si="126"/>
        <v>21.5</v>
      </c>
      <c r="Y2012" s="42">
        <v>-2.212558175021</v>
      </c>
      <c r="Z2012" s="40">
        <v>7.15</v>
      </c>
      <c r="AA2012" s="36">
        <v>10</v>
      </c>
      <c r="AB2012" s="36">
        <v>54</v>
      </c>
      <c r="AC2012" s="36">
        <v>62</v>
      </c>
      <c r="AD2012" s="40">
        <v>-3</v>
      </c>
      <c r="AE2012" s="47">
        <v>436</v>
      </c>
      <c r="AF2012" s="37">
        <v>342</v>
      </c>
      <c r="AG2012" s="46">
        <f t="shared" si="127"/>
        <v>0.784403669724771</v>
      </c>
      <c r="AH2012" s="36" t="s">
        <v>290</v>
      </c>
    </row>
    <row r="2013" s="30" customFormat="1" customHeight="1" spans="1:34">
      <c r="A2013" s="31">
        <v>2012</v>
      </c>
      <c r="B2013" s="36" t="s">
        <v>291</v>
      </c>
      <c r="C2013" s="37" t="s">
        <v>289</v>
      </c>
      <c r="D2013" s="38">
        <v>69.3113611111111</v>
      </c>
      <c r="E2013" s="38">
        <v>-53.5113611111111</v>
      </c>
      <c r="F2013" s="36" t="s">
        <v>102</v>
      </c>
      <c r="G2013" s="38">
        <v>10.9964615577235</v>
      </c>
      <c r="H2013" s="38">
        <v>119195.127278021</v>
      </c>
      <c r="I2013" s="36" t="s">
        <v>96</v>
      </c>
      <c r="J2013" s="38">
        <v>11.245757726594</v>
      </c>
      <c r="K2013" s="36" t="s">
        <v>96</v>
      </c>
      <c r="L2013" s="39">
        <v>-0.369647181720921</v>
      </c>
      <c r="M2013" s="39">
        <v>-1.67252448299885</v>
      </c>
      <c r="N2013" s="39">
        <v>0.598115705660942</v>
      </c>
      <c r="O2013" s="39">
        <v>-2.27064018865979</v>
      </c>
      <c r="P2013" s="39">
        <v>-1.67252448299885</v>
      </c>
      <c r="Q2013" s="39">
        <v>0.598115705660942</v>
      </c>
      <c r="R2013" s="39">
        <v>-2.27064018865979</v>
      </c>
      <c r="S2013" s="40">
        <v>210.8</v>
      </c>
      <c r="T2013" s="40">
        <v>12.9</v>
      </c>
      <c r="U2013" s="41">
        <v>0.6</v>
      </c>
      <c r="V2013" s="40">
        <f t="shared" si="124"/>
        <v>16.3410852713178</v>
      </c>
      <c r="W2013" s="40">
        <f t="shared" si="125"/>
        <v>351.333333333333</v>
      </c>
      <c r="X2013" s="40">
        <f t="shared" si="126"/>
        <v>21.5</v>
      </c>
      <c r="Y2013" s="42">
        <v>-2.212558175021</v>
      </c>
      <c r="Z2013" s="40">
        <v>7.15</v>
      </c>
      <c r="AA2013" s="36">
        <v>10</v>
      </c>
      <c r="AB2013" s="36">
        <v>54</v>
      </c>
      <c r="AC2013" s="36">
        <v>62</v>
      </c>
      <c r="AD2013" s="40">
        <v>-3</v>
      </c>
      <c r="AE2013" s="47">
        <v>436</v>
      </c>
      <c r="AF2013" s="37">
        <v>342</v>
      </c>
      <c r="AG2013" s="46">
        <f t="shared" si="127"/>
        <v>0.784403669724771</v>
      </c>
      <c r="AH2013" s="36" t="s">
        <v>290</v>
      </c>
    </row>
    <row r="2014" s="30" customFormat="1" customHeight="1" spans="1:34">
      <c r="A2014" s="31">
        <v>2013</v>
      </c>
      <c r="B2014" s="36" t="s">
        <v>291</v>
      </c>
      <c r="C2014" s="37" t="s">
        <v>289</v>
      </c>
      <c r="D2014" s="38">
        <v>69.3113611111111</v>
      </c>
      <c r="E2014" s="38">
        <v>-53.5113611111111</v>
      </c>
      <c r="F2014" s="36" t="s">
        <v>102</v>
      </c>
      <c r="G2014" s="38">
        <v>9.95710336989908</v>
      </c>
      <c r="H2014" s="38">
        <v>60474.8551940665</v>
      </c>
      <c r="I2014" s="36" t="s">
        <v>96</v>
      </c>
      <c r="J2014" s="38">
        <v>15.0013053148942</v>
      </c>
      <c r="K2014" s="36" t="s">
        <v>96</v>
      </c>
      <c r="L2014" s="39">
        <v>-0.519534523441067</v>
      </c>
      <c r="M2014" s="39">
        <v>-1.38437823125412</v>
      </c>
      <c r="N2014" s="39">
        <v>-0.0804185075773981</v>
      </c>
      <c r="O2014" s="39">
        <v>-1.30395972367673</v>
      </c>
      <c r="P2014" s="39">
        <v>-1.38437823125412</v>
      </c>
      <c r="Q2014" s="39">
        <v>-0.0804185075773981</v>
      </c>
      <c r="R2014" s="39">
        <v>-1.30395972367673</v>
      </c>
      <c r="S2014" s="40">
        <v>210.8</v>
      </c>
      <c r="T2014" s="40">
        <v>12.9</v>
      </c>
      <c r="U2014" s="41">
        <v>0.6</v>
      </c>
      <c r="V2014" s="40">
        <f t="shared" si="124"/>
        <v>16.3410852713178</v>
      </c>
      <c r="W2014" s="40">
        <f t="shared" si="125"/>
        <v>351.333333333333</v>
      </c>
      <c r="X2014" s="40">
        <f t="shared" si="126"/>
        <v>21.5</v>
      </c>
      <c r="Y2014" s="42">
        <v>-2.212558175021</v>
      </c>
      <c r="Z2014" s="40">
        <v>7.15</v>
      </c>
      <c r="AA2014" s="36">
        <v>10</v>
      </c>
      <c r="AB2014" s="36">
        <v>54</v>
      </c>
      <c r="AC2014" s="36">
        <v>62</v>
      </c>
      <c r="AD2014" s="40">
        <v>-3</v>
      </c>
      <c r="AE2014" s="47">
        <v>436</v>
      </c>
      <c r="AF2014" s="37">
        <v>342</v>
      </c>
      <c r="AG2014" s="46">
        <f t="shared" si="127"/>
        <v>0.784403669724771</v>
      </c>
      <c r="AH2014" s="36" t="s">
        <v>290</v>
      </c>
    </row>
    <row r="2015" s="30" customFormat="1" customHeight="1" spans="1:34">
      <c r="A2015" s="31">
        <v>2014</v>
      </c>
      <c r="B2015" s="36" t="s">
        <v>291</v>
      </c>
      <c r="C2015" s="37" t="s">
        <v>289</v>
      </c>
      <c r="D2015" s="38">
        <v>69.3113611111111</v>
      </c>
      <c r="E2015" s="38">
        <v>-53.5113611111111</v>
      </c>
      <c r="F2015" s="36" t="s">
        <v>102</v>
      </c>
      <c r="G2015" s="38">
        <v>9.21334090974737</v>
      </c>
      <c r="H2015" s="38">
        <v>102102.087482757</v>
      </c>
      <c r="I2015" s="36" t="s">
        <v>96</v>
      </c>
      <c r="J2015" s="38">
        <v>97.0135091389447</v>
      </c>
      <c r="K2015" s="36" t="s">
        <v>96</v>
      </c>
      <c r="L2015" s="39">
        <v>-0.627470918870294</v>
      </c>
      <c r="M2015" s="39">
        <v>0.482334788716773</v>
      </c>
      <c r="N2015" s="39">
        <v>0.443327000839593</v>
      </c>
      <c r="O2015" s="39">
        <v>0.03900778787718</v>
      </c>
      <c r="P2015" s="39">
        <v>0.482334788716773</v>
      </c>
      <c r="Q2015" s="39">
        <v>0.443327000839593</v>
      </c>
      <c r="R2015" s="39">
        <v>0.03900778787718</v>
      </c>
      <c r="S2015" s="40">
        <v>210.8</v>
      </c>
      <c r="T2015" s="40">
        <v>12.9</v>
      </c>
      <c r="U2015" s="41">
        <v>0.6</v>
      </c>
      <c r="V2015" s="40">
        <f t="shared" si="124"/>
        <v>16.3410852713178</v>
      </c>
      <c r="W2015" s="40">
        <f t="shared" si="125"/>
        <v>351.333333333333</v>
      </c>
      <c r="X2015" s="40">
        <f t="shared" si="126"/>
        <v>21.5</v>
      </c>
      <c r="Y2015" s="42">
        <v>-2.212558175021</v>
      </c>
      <c r="Z2015" s="40">
        <v>7.15</v>
      </c>
      <c r="AA2015" s="36">
        <v>10</v>
      </c>
      <c r="AB2015" s="36">
        <v>54</v>
      </c>
      <c r="AC2015" s="36">
        <v>62</v>
      </c>
      <c r="AD2015" s="40">
        <v>-3</v>
      </c>
      <c r="AE2015" s="47">
        <v>436</v>
      </c>
      <c r="AF2015" s="37">
        <v>342</v>
      </c>
      <c r="AG2015" s="46">
        <f t="shared" si="127"/>
        <v>0.784403669724771</v>
      </c>
      <c r="AH2015" s="36" t="s">
        <v>290</v>
      </c>
    </row>
    <row r="2016" s="30" customFormat="1" customHeight="1" spans="1:34">
      <c r="A2016" s="31">
        <v>2015</v>
      </c>
      <c r="B2016" s="36" t="s">
        <v>291</v>
      </c>
      <c r="C2016" s="37" t="s">
        <v>289</v>
      </c>
      <c r="D2016" s="38">
        <v>69.3113611111111</v>
      </c>
      <c r="E2016" s="38">
        <v>-53.5113611111111</v>
      </c>
      <c r="F2016" s="36" t="s">
        <v>102</v>
      </c>
      <c r="G2016" s="38">
        <v>9.70605695794111</v>
      </c>
      <c r="H2016" s="38">
        <v>83797.9082239317</v>
      </c>
      <c r="I2016" s="36" t="s">
        <v>96</v>
      </c>
      <c r="J2016" s="38">
        <v>242.343092447622</v>
      </c>
      <c r="K2016" s="36" t="s">
        <v>96</v>
      </c>
      <c r="L2016" s="39">
        <v>-0.555903451733379</v>
      </c>
      <c r="M2016" s="39">
        <v>1.3978390099396</v>
      </c>
      <c r="N2016" s="39">
        <v>0.245761876053567</v>
      </c>
      <c r="O2016" s="39">
        <v>1.15207713388603</v>
      </c>
      <c r="P2016" s="39">
        <v>1.3978390099396</v>
      </c>
      <c r="Q2016" s="39">
        <v>0.245761876053567</v>
      </c>
      <c r="R2016" s="39">
        <v>1.15207713388603</v>
      </c>
      <c r="S2016" s="40">
        <v>210.8</v>
      </c>
      <c r="T2016" s="40">
        <v>12.9</v>
      </c>
      <c r="U2016" s="41">
        <v>0.6</v>
      </c>
      <c r="V2016" s="40">
        <f t="shared" si="124"/>
        <v>16.3410852713178</v>
      </c>
      <c r="W2016" s="40">
        <f t="shared" si="125"/>
        <v>351.333333333333</v>
      </c>
      <c r="X2016" s="40">
        <f t="shared" si="126"/>
        <v>21.5</v>
      </c>
      <c r="Y2016" s="42">
        <v>-2.212558175021</v>
      </c>
      <c r="Z2016" s="40">
        <v>7.15</v>
      </c>
      <c r="AA2016" s="36">
        <v>10</v>
      </c>
      <c r="AB2016" s="36">
        <v>54</v>
      </c>
      <c r="AC2016" s="36">
        <v>62</v>
      </c>
      <c r="AD2016" s="40">
        <v>-3</v>
      </c>
      <c r="AE2016" s="47">
        <v>436</v>
      </c>
      <c r="AF2016" s="37">
        <v>342</v>
      </c>
      <c r="AG2016" s="46">
        <f t="shared" si="127"/>
        <v>0.784403669724771</v>
      </c>
      <c r="AH2016" s="36" t="s">
        <v>290</v>
      </c>
    </row>
    <row r="2017" s="30" customFormat="1" customHeight="1" spans="1:34">
      <c r="A2017" s="31">
        <v>2016</v>
      </c>
      <c r="B2017" s="36" t="s">
        <v>291</v>
      </c>
      <c r="C2017" s="37" t="s">
        <v>289</v>
      </c>
      <c r="D2017" s="38">
        <v>69.3113611111111</v>
      </c>
      <c r="E2017" s="38">
        <v>-53.5113611111111</v>
      </c>
      <c r="F2017" s="36" t="s">
        <v>102</v>
      </c>
      <c r="G2017" s="38">
        <v>10.1010989010987</v>
      </c>
      <c r="H2017" s="38">
        <v>91695.2122109247</v>
      </c>
      <c r="I2017" s="36" t="s">
        <v>96</v>
      </c>
      <c r="J2017" s="38">
        <v>65.7341961174714</v>
      </c>
      <c r="K2017" s="36" t="s">
        <v>96</v>
      </c>
      <c r="L2017" s="39">
        <v>-0.498703079287104</v>
      </c>
      <c r="M2017" s="39">
        <v>0.0931038293704547</v>
      </c>
      <c r="N2017" s="39">
        <v>0.335823996864391</v>
      </c>
      <c r="O2017" s="39">
        <v>-0.242720167493937</v>
      </c>
      <c r="P2017" s="39">
        <v>0.0931038293704547</v>
      </c>
      <c r="Q2017" s="39">
        <v>0.335823996864391</v>
      </c>
      <c r="R2017" s="39">
        <v>-0.242720167493937</v>
      </c>
      <c r="S2017" s="40">
        <v>210.8</v>
      </c>
      <c r="T2017" s="40">
        <v>12.9</v>
      </c>
      <c r="U2017" s="41">
        <v>0.6</v>
      </c>
      <c r="V2017" s="40">
        <f t="shared" si="124"/>
        <v>16.3410852713178</v>
      </c>
      <c r="W2017" s="40">
        <f t="shared" si="125"/>
        <v>351.333333333333</v>
      </c>
      <c r="X2017" s="40">
        <f t="shared" si="126"/>
        <v>21.5</v>
      </c>
      <c r="Y2017" s="42">
        <v>-2.212558175021</v>
      </c>
      <c r="Z2017" s="40">
        <v>7.15</v>
      </c>
      <c r="AA2017" s="36">
        <v>10</v>
      </c>
      <c r="AB2017" s="36">
        <v>54</v>
      </c>
      <c r="AC2017" s="36">
        <v>62</v>
      </c>
      <c r="AD2017" s="40">
        <v>-3</v>
      </c>
      <c r="AE2017" s="47">
        <v>436</v>
      </c>
      <c r="AF2017" s="37">
        <v>342</v>
      </c>
      <c r="AG2017" s="46">
        <f t="shared" si="127"/>
        <v>0.784403669724771</v>
      </c>
      <c r="AH2017" s="36" t="s">
        <v>290</v>
      </c>
    </row>
    <row r="2018" s="30" customFormat="1" customHeight="1" spans="1:34">
      <c r="A2018" s="31">
        <v>2017</v>
      </c>
      <c r="B2018" s="36" t="s">
        <v>291</v>
      </c>
      <c r="C2018" s="37" t="s">
        <v>289</v>
      </c>
      <c r="D2018" s="38">
        <v>69.3113611111111</v>
      </c>
      <c r="E2018" s="38">
        <v>-53.5113611111111</v>
      </c>
      <c r="F2018" s="36" t="s">
        <v>102</v>
      </c>
      <c r="G2018" s="38">
        <v>7.98309560728477</v>
      </c>
      <c r="H2018" s="38">
        <v>48223.8196659808</v>
      </c>
      <c r="I2018" s="36" t="s">
        <v>96</v>
      </c>
      <c r="J2018" s="38">
        <v>45.5734509393046</v>
      </c>
      <c r="K2018" s="36" t="s">
        <v>96</v>
      </c>
      <c r="L2018" s="39">
        <v>-0.807260351982535</v>
      </c>
      <c r="M2018" s="39">
        <v>-0.273190118839845</v>
      </c>
      <c r="N2018" s="39">
        <v>-0.30679308666527</v>
      </c>
      <c r="O2018" s="39">
        <v>0.0336029678254249</v>
      </c>
      <c r="P2018" s="39">
        <v>-0.273190118839845</v>
      </c>
      <c r="Q2018" s="39">
        <v>-0.30679308666527</v>
      </c>
      <c r="R2018" s="39">
        <v>0.0336029678254249</v>
      </c>
      <c r="S2018" s="40">
        <v>210.8</v>
      </c>
      <c r="T2018" s="40">
        <v>12.9</v>
      </c>
      <c r="U2018" s="41">
        <v>0.6</v>
      </c>
      <c r="V2018" s="40">
        <f t="shared" si="124"/>
        <v>16.3410852713178</v>
      </c>
      <c r="W2018" s="40">
        <f t="shared" si="125"/>
        <v>351.333333333333</v>
      </c>
      <c r="X2018" s="40">
        <f t="shared" si="126"/>
        <v>21.5</v>
      </c>
      <c r="Y2018" s="42">
        <v>-2.212558175021</v>
      </c>
      <c r="Z2018" s="40">
        <v>7.15</v>
      </c>
      <c r="AA2018" s="36">
        <v>10</v>
      </c>
      <c r="AB2018" s="36">
        <v>54</v>
      </c>
      <c r="AC2018" s="36">
        <v>62</v>
      </c>
      <c r="AD2018" s="40">
        <v>-3</v>
      </c>
      <c r="AE2018" s="47">
        <v>436</v>
      </c>
      <c r="AF2018" s="37">
        <v>342</v>
      </c>
      <c r="AG2018" s="46">
        <f t="shared" si="127"/>
        <v>0.784403669724771</v>
      </c>
      <c r="AH2018" s="36" t="s">
        <v>290</v>
      </c>
    </row>
    <row r="2019" s="30" customFormat="1" customHeight="1" spans="1:34">
      <c r="A2019" s="31">
        <v>2018</v>
      </c>
      <c r="B2019" s="36" t="s">
        <v>291</v>
      </c>
      <c r="C2019" s="37" t="s">
        <v>289</v>
      </c>
      <c r="D2019" s="38">
        <v>69.3113611111111</v>
      </c>
      <c r="E2019" s="38">
        <v>-53.5113611111111</v>
      </c>
      <c r="F2019" s="36" t="s">
        <v>102</v>
      </c>
      <c r="G2019" s="38">
        <v>6.82738681126051</v>
      </c>
      <c r="H2019" s="38">
        <v>35575.5669504612</v>
      </c>
      <c r="I2019" s="36" t="s">
        <v>96</v>
      </c>
      <c r="J2019" s="38">
        <v>27.5500805814395</v>
      </c>
      <c r="K2019" s="36" t="s">
        <v>96</v>
      </c>
      <c r="L2019" s="39">
        <v>-0.977596264887183</v>
      </c>
      <c r="M2019" s="39">
        <v>-0.776509989052393</v>
      </c>
      <c r="N2019" s="39">
        <v>-0.610987088979436</v>
      </c>
      <c r="O2019" s="39">
        <v>-0.165522900072957</v>
      </c>
      <c r="P2019" s="39">
        <v>-0.776509989052393</v>
      </c>
      <c r="Q2019" s="39">
        <v>-0.610987088979436</v>
      </c>
      <c r="R2019" s="39">
        <v>-0.165522900072957</v>
      </c>
      <c r="S2019" s="40">
        <v>210.8</v>
      </c>
      <c r="T2019" s="40">
        <v>12.9</v>
      </c>
      <c r="U2019" s="41">
        <v>0.6</v>
      </c>
      <c r="V2019" s="40">
        <f t="shared" si="124"/>
        <v>16.3410852713178</v>
      </c>
      <c r="W2019" s="40">
        <f t="shared" si="125"/>
        <v>351.333333333333</v>
      </c>
      <c r="X2019" s="40">
        <f t="shared" si="126"/>
        <v>21.5</v>
      </c>
      <c r="Y2019" s="42">
        <v>-2.212558175021</v>
      </c>
      <c r="Z2019" s="40">
        <v>7.15</v>
      </c>
      <c r="AA2019" s="36">
        <v>10</v>
      </c>
      <c r="AB2019" s="36">
        <v>54</v>
      </c>
      <c r="AC2019" s="36">
        <v>62</v>
      </c>
      <c r="AD2019" s="40">
        <v>-3</v>
      </c>
      <c r="AE2019" s="47">
        <v>436</v>
      </c>
      <c r="AF2019" s="37">
        <v>342</v>
      </c>
      <c r="AG2019" s="46">
        <f t="shared" si="127"/>
        <v>0.784403669724771</v>
      </c>
      <c r="AH2019" s="36" t="s">
        <v>290</v>
      </c>
    </row>
    <row r="2020" s="30" customFormat="1" customHeight="1" spans="1:34">
      <c r="A2020" s="31">
        <v>2019</v>
      </c>
      <c r="B2020" s="36" t="s">
        <v>291</v>
      </c>
      <c r="C2020" s="37" t="s">
        <v>289</v>
      </c>
      <c r="D2020" s="38">
        <v>69.3113611111111</v>
      </c>
      <c r="E2020" s="38">
        <v>-53.5113611111111</v>
      </c>
      <c r="F2020" s="36" t="s">
        <v>102</v>
      </c>
      <c r="G2020" s="38">
        <v>3.04003236027759</v>
      </c>
      <c r="H2020" s="38">
        <v>18980.8798302094</v>
      </c>
      <c r="I2020" s="36" t="s">
        <v>96</v>
      </c>
      <c r="J2020" s="38">
        <v>15.8864132383296</v>
      </c>
      <c r="K2020" s="36" t="s">
        <v>96</v>
      </c>
      <c r="L2020" s="39">
        <v>-1.54579168567528</v>
      </c>
      <c r="M2020" s="39">
        <v>-1.32705121895421</v>
      </c>
      <c r="N2020" s="39">
        <v>-1.23921402183873</v>
      </c>
      <c r="O2020" s="39">
        <v>-0.0878371971154845</v>
      </c>
      <c r="P2020" s="39">
        <v>-1.32705121895421</v>
      </c>
      <c r="Q2020" s="39">
        <v>-1.23921402183873</v>
      </c>
      <c r="R2020" s="39">
        <v>-0.0878371971154845</v>
      </c>
      <c r="S2020" s="40">
        <v>210.8</v>
      </c>
      <c r="T2020" s="40">
        <v>12.9</v>
      </c>
      <c r="U2020" s="41">
        <v>0.6</v>
      </c>
      <c r="V2020" s="40">
        <f t="shared" si="124"/>
        <v>16.3410852713178</v>
      </c>
      <c r="W2020" s="40">
        <f t="shared" si="125"/>
        <v>351.333333333333</v>
      </c>
      <c r="X2020" s="40">
        <f t="shared" si="126"/>
        <v>21.5</v>
      </c>
      <c r="Y2020" s="42">
        <v>-2.212558175021</v>
      </c>
      <c r="Z2020" s="40">
        <v>7.15</v>
      </c>
      <c r="AA2020" s="36">
        <v>10</v>
      </c>
      <c r="AB2020" s="36">
        <v>54</v>
      </c>
      <c r="AC2020" s="36">
        <v>62</v>
      </c>
      <c r="AD2020" s="40">
        <v>-3</v>
      </c>
      <c r="AE2020" s="47">
        <v>436</v>
      </c>
      <c r="AF2020" s="37">
        <v>342</v>
      </c>
      <c r="AG2020" s="46">
        <f t="shared" si="127"/>
        <v>0.784403669724771</v>
      </c>
      <c r="AH2020" s="36" t="s">
        <v>290</v>
      </c>
    </row>
    <row r="2021" s="30" customFormat="1" customHeight="1" spans="1:34">
      <c r="A2021" s="31">
        <v>2020</v>
      </c>
      <c r="B2021" s="36" t="s">
        <v>292</v>
      </c>
      <c r="C2021" s="37" t="s">
        <v>289</v>
      </c>
      <c r="D2021" s="38">
        <v>69.3113611111111</v>
      </c>
      <c r="E2021" s="38">
        <v>-53.5113611111111</v>
      </c>
      <c r="F2021" s="36" t="s">
        <v>102</v>
      </c>
      <c r="G2021" s="38">
        <v>5.73424892373184</v>
      </c>
      <c r="H2021" s="38">
        <v>40937.8309816565</v>
      </c>
      <c r="I2021" s="36" t="s">
        <v>96</v>
      </c>
      <c r="J2021" s="38">
        <v>8.56140375304139</v>
      </c>
      <c r="K2021" s="36" t="s">
        <v>96</v>
      </c>
      <c r="L2021" s="39">
        <v>-1.14000924637013</v>
      </c>
      <c r="M2021" s="39">
        <v>-1.2312832954195</v>
      </c>
      <c r="N2021" s="39">
        <v>-0.271148185675039</v>
      </c>
      <c r="O2021" s="39">
        <v>-0.960135109744466</v>
      </c>
      <c r="P2021" s="39">
        <v>-1.2312832954195</v>
      </c>
      <c r="Q2021" s="39">
        <v>-0.271148185675039</v>
      </c>
      <c r="R2021" s="39">
        <v>-0.960135109744466</v>
      </c>
      <c r="S2021" s="40">
        <v>210.8</v>
      </c>
      <c r="T2021" s="40">
        <v>12.9</v>
      </c>
      <c r="U2021" s="41">
        <v>0.6</v>
      </c>
      <c r="V2021" s="40">
        <f t="shared" si="124"/>
        <v>16.3410852713178</v>
      </c>
      <c r="W2021" s="40">
        <f t="shared" si="125"/>
        <v>351.333333333333</v>
      </c>
      <c r="X2021" s="40">
        <f t="shared" si="126"/>
        <v>21.5</v>
      </c>
      <c r="Y2021" s="42">
        <v>-2.212558175021</v>
      </c>
      <c r="Z2021" s="40">
        <v>7.15</v>
      </c>
      <c r="AA2021" s="36">
        <v>10</v>
      </c>
      <c r="AB2021" s="36">
        <v>54</v>
      </c>
      <c r="AC2021" s="36">
        <v>62</v>
      </c>
      <c r="AD2021" s="40">
        <v>-3</v>
      </c>
      <c r="AE2021" s="47">
        <v>436</v>
      </c>
      <c r="AF2021" s="37">
        <v>342</v>
      </c>
      <c r="AG2021" s="46">
        <f t="shared" si="127"/>
        <v>0.784403669724771</v>
      </c>
      <c r="AH2021" s="36" t="s">
        <v>290</v>
      </c>
    </row>
    <row r="2022" s="30" customFormat="1" customHeight="1" spans="1:34">
      <c r="A2022" s="31">
        <v>2021</v>
      </c>
      <c r="B2022" s="36" t="s">
        <v>292</v>
      </c>
      <c r="C2022" s="37" t="s">
        <v>289</v>
      </c>
      <c r="D2022" s="38">
        <v>69.3113611111111</v>
      </c>
      <c r="E2022" s="38">
        <v>-53.5113611111111</v>
      </c>
      <c r="F2022" s="36" t="s">
        <v>102</v>
      </c>
      <c r="G2022" s="38">
        <v>11.8016237925089</v>
      </c>
      <c r="H2022" s="38">
        <v>87007.0279643912</v>
      </c>
      <c r="I2022" s="36" t="s">
        <v>96</v>
      </c>
      <c r="J2022" s="38">
        <v>19.7670622060866</v>
      </c>
      <c r="K2022" s="36" t="s">
        <v>96</v>
      </c>
      <c r="L2022" s="39">
        <v>-0.254285190815644</v>
      </c>
      <c r="M2022" s="39">
        <v>-0.394530434408245</v>
      </c>
      <c r="N2022" s="39">
        <v>0.482786112505934</v>
      </c>
      <c r="O2022" s="39">
        <v>-0.877316546914179</v>
      </c>
      <c r="P2022" s="39">
        <v>-0.394530434408245</v>
      </c>
      <c r="Q2022" s="39">
        <v>0.482786112505934</v>
      </c>
      <c r="R2022" s="39">
        <v>-0.877316546914179</v>
      </c>
      <c r="S2022" s="40">
        <v>210.8</v>
      </c>
      <c r="T2022" s="40">
        <v>12.9</v>
      </c>
      <c r="U2022" s="41">
        <v>0.6</v>
      </c>
      <c r="V2022" s="40">
        <f t="shared" si="124"/>
        <v>16.3410852713178</v>
      </c>
      <c r="W2022" s="40">
        <f t="shared" si="125"/>
        <v>351.333333333333</v>
      </c>
      <c r="X2022" s="40">
        <f t="shared" si="126"/>
        <v>21.5</v>
      </c>
      <c r="Y2022" s="42">
        <v>-2.212558175021</v>
      </c>
      <c r="Z2022" s="40">
        <v>7.15</v>
      </c>
      <c r="AA2022" s="36">
        <v>10</v>
      </c>
      <c r="AB2022" s="36">
        <v>54</v>
      </c>
      <c r="AC2022" s="36">
        <v>62</v>
      </c>
      <c r="AD2022" s="40">
        <v>-3</v>
      </c>
      <c r="AE2022" s="47">
        <v>436</v>
      </c>
      <c r="AF2022" s="37">
        <v>342</v>
      </c>
      <c r="AG2022" s="46">
        <f t="shared" si="127"/>
        <v>0.784403669724771</v>
      </c>
      <c r="AH2022" s="36" t="s">
        <v>290</v>
      </c>
    </row>
    <row r="2023" s="30" customFormat="1" customHeight="1" spans="1:34">
      <c r="A2023" s="31">
        <v>2022</v>
      </c>
      <c r="B2023" s="36" t="s">
        <v>292</v>
      </c>
      <c r="C2023" s="37" t="s">
        <v>289</v>
      </c>
      <c r="D2023" s="38">
        <v>69.3113611111111</v>
      </c>
      <c r="E2023" s="38">
        <v>-53.5113611111111</v>
      </c>
      <c r="F2023" s="36" t="s">
        <v>102</v>
      </c>
      <c r="G2023" s="38">
        <v>9.38803247585007</v>
      </c>
      <c r="H2023" s="38">
        <v>58593.600725756</v>
      </c>
      <c r="I2023" s="36" t="s">
        <v>96</v>
      </c>
      <c r="J2023" s="38">
        <v>6.49378496068392</v>
      </c>
      <c r="K2023" s="36" t="s">
        <v>96</v>
      </c>
      <c r="L2023" s="39">
        <v>-0.602068244325949</v>
      </c>
      <c r="M2023" s="39">
        <v>-1.50770190237523</v>
      </c>
      <c r="N2023" s="39">
        <v>0.0874227039018519</v>
      </c>
      <c r="O2023" s="39">
        <v>-1.59512460627709</v>
      </c>
      <c r="P2023" s="39">
        <v>-1.50770190237523</v>
      </c>
      <c r="Q2023" s="39">
        <v>0.0874227039018519</v>
      </c>
      <c r="R2023" s="39">
        <v>-1.59512460627709</v>
      </c>
      <c r="S2023" s="40">
        <v>210.8</v>
      </c>
      <c r="T2023" s="40">
        <v>12.9</v>
      </c>
      <c r="U2023" s="41">
        <v>0.6</v>
      </c>
      <c r="V2023" s="40">
        <f t="shared" si="124"/>
        <v>16.3410852713178</v>
      </c>
      <c r="W2023" s="40">
        <f t="shared" si="125"/>
        <v>351.333333333333</v>
      </c>
      <c r="X2023" s="40">
        <f t="shared" si="126"/>
        <v>21.5</v>
      </c>
      <c r="Y2023" s="42">
        <v>-2.212558175021</v>
      </c>
      <c r="Z2023" s="40">
        <v>7.15</v>
      </c>
      <c r="AA2023" s="36">
        <v>10</v>
      </c>
      <c r="AB2023" s="36">
        <v>54</v>
      </c>
      <c r="AC2023" s="36">
        <v>62</v>
      </c>
      <c r="AD2023" s="40">
        <v>-3</v>
      </c>
      <c r="AE2023" s="47">
        <v>436</v>
      </c>
      <c r="AF2023" s="37">
        <v>342</v>
      </c>
      <c r="AG2023" s="46">
        <f t="shared" si="127"/>
        <v>0.784403669724771</v>
      </c>
      <c r="AH2023" s="36" t="s">
        <v>290</v>
      </c>
    </row>
    <row r="2024" s="30" customFormat="1" customHeight="1" spans="1:34">
      <c r="A2024" s="31">
        <v>2023</v>
      </c>
      <c r="B2024" s="36" t="s">
        <v>292</v>
      </c>
      <c r="C2024" s="37" t="s">
        <v>289</v>
      </c>
      <c r="D2024" s="38">
        <v>69.3113611111111</v>
      </c>
      <c r="E2024" s="38">
        <v>-53.5113611111111</v>
      </c>
      <c r="F2024" s="36" t="s">
        <v>102</v>
      </c>
      <c r="G2024" s="38">
        <v>8.76205372191325</v>
      </c>
      <c r="H2024" s="38">
        <v>80016.314584006</v>
      </c>
      <c r="I2024" s="36" t="s">
        <v>96</v>
      </c>
      <c r="J2024" s="38">
        <v>40.612418939945</v>
      </c>
      <c r="K2024" s="36" t="s">
        <v>96</v>
      </c>
      <c r="L2024" s="39">
        <v>-0.69324030387974</v>
      </c>
      <c r="M2024" s="39">
        <v>0.325526443085086</v>
      </c>
      <c r="N2024" s="39">
        <v>0.399027762096668</v>
      </c>
      <c r="O2024" s="39">
        <v>-0.0735013190115823</v>
      </c>
      <c r="P2024" s="39">
        <v>0.325526443085086</v>
      </c>
      <c r="Q2024" s="39">
        <v>0.399027762096668</v>
      </c>
      <c r="R2024" s="39">
        <v>-0.0735013190115823</v>
      </c>
      <c r="S2024" s="40">
        <v>210.8</v>
      </c>
      <c r="T2024" s="40">
        <v>12.9</v>
      </c>
      <c r="U2024" s="41">
        <v>0.6</v>
      </c>
      <c r="V2024" s="40">
        <f t="shared" si="124"/>
        <v>16.3410852713178</v>
      </c>
      <c r="W2024" s="40">
        <f t="shared" si="125"/>
        <v>351.333333333333</v>
      </c>
      <c r="X2024" s="40">
        <f t="shared" si="126"/>
        <v>21.5</v>
      </c>
      <c r="Y2024" s="42">
        <v>-2.212558175021</v>
      </c>
      <c r="Z2024" s="40">
        <v>7.15</v>
      </c>
      <c r="AA2024" s="36">
        <v>10</v>
      </c>
      <c r="AB2024" s="36">
        <v>54</v>
      </c>
      <c r="AC2024" s="36">
        <v>62</v>
      </c>
      <c r="AD2024" s="40">
        <v>-3</v>
      </c>
      <c r="AE2024" s="47">
        <v>436</v>
      </c>
      <c r="AF2024" s="37">
        <v>342</v>
      </c>
      <c r="AG2024" s="46">
        <f t="shared" si="127"/>
        <v>0.784403669724771</v>
      </c>
      <c r="AH2024" s="36" t="s">
        <v>290</v>
      </c>
    </row>
    <row r="2025" s="30" customFormat="1" customHeight="1" spans="1:34">
      <c r="A2025" s="31">
        <v>2024</v>
      </c>
      <c r="B2025" s="36" t="s">
        <v>292</v>
      </c>
      <c r="C2025" s="37" t="s">
        <v>289</v>
      </c>
      <c r="D2025" s="38">
        <v>69.3113611111111</v>
      </c>
      <c r="E2025" s="38">
        <v>-53.5113611111111</v>
      </c>
      <c r="F2025" s="36" t="s">
        <v>102</v>
      </c>
      <c r="G2025" s="38">
        <v>10.0596931552232</v>
      </c>
      <c r="H2025" s="38">
        <v>57260.292281186</v>
      </c>
      <c r="I2025" s="36" t="s">
        <v>96</v>
      </c>
      <c r="J2025" s="38">
        <v>48.6468931765099</v>
      </c>
      <c r="K2025" s="36" t="s">
        <v>96</v>
      </c>
      <c r="L2025" s="39">
        <v>-0.504690966750928</v>
      </c>
      <c r="M2025" s="39">
        <v>0.506040483914314</v>
      </c>
      <c r="N2025" s="39">
        <v>0.0644046200276368</v>
      </c>
      <c r="O2025" s="39">
        <v>0.441635863886677</v>
      </c>
      <c r="P2025" s="39">
        <v>0.506040483914314</v>
      </c>
      <c r="Q2025" s="39">
        <v>0.0644046200276368</v>
      </c>
      <c r="R2025" s="39">
        <v>0.441635863886677</v>
      </c>
      <c r="S2025" s="40">
        <v>210.8</v>
      </c>
      <c r="T2025" s="40">
        <v>12.9</v>
      </c>
      <c r="U2025" s="41">
        <v>0.6</v>
      </c>
      <c r="V2025" s="40">
        <f t="shared" si="124"/>
        <v>16.3410852713178</v>
      </c>
      <c r="W2025" s="40">
        <f t="shared" si="125"/>
        <v>351.333333333333</v>
      </c>
      <c r="X2025" s="40">
        <f t="shared" si="126"/>
        <v>21.5</v>
      </c>
      <c r="Y2025" s="42">
        <v>-2.212558175021</v>
      </c>
      <c r="Z2025" s="40">
        <v>7.15</v>
      </c>
      <c r="AA2025" s="36">
        <v>10</v>
      </c>
      <c r="AB2025" s="36">
        <v>54</v>
      </c>
      <c r="AC2025" s="36">
        <v>62</v>
      </c>
      <c r="AD2025" s="40">
        <v>-3</v>
      </c>
      <c r="AE2025" s="47">
        <v>436</v>
      </c>
      <c r="AF2025" s="37">
        <v>342</v>
      </c>
      <c r="AG2025" s="46">
        <f t="shared" si="127"/>
        <v>0.784403669724771</v>
      </c>
      <c r="AH2025" s="36" t="s">
        <v>290</v>
      </c>
    </row>
    <row r="2026" s="30" customFormat="1" customHeight="1" spans="1:34">
      <c r="A2026" s="31">
        <v>2025</v>
      </c>
      <c r="B2026" s="36" t="s">
        <v>292</v>
      </c>
      <c r="C2026" s="37" t="s">
        <v>289</v>
      </c>
      <c r="D2026" s="38">
        <v>69.3113611111111</v>
      </c>
      <c r="E2026" s="38">
        <v>-53.5113611111111</v>
      </c>
      <c r="F2026" s="36" t="s">
        <v>102</v>
      </c>
      <c r="G2026" s="38">
        <v>10.3958316880314</v>
      </c>
      <c r="H2026" s="38">
        <v>82793.810911358</v>
      </c>
      <c r="I2026" s="36" t="s">
        <v>96</v>
      </c>
      <c r="J2026" s="38">
        <v>58.8231280914208</v>
      </c>
      <c r="K2026" s="36" t="s">
        <v>96</v>
      </c>
      <c r="L2026" s="39">
        <v>-0.45613085767642</v>
      </c>
      <c r="M2026" s="39">
        <v>0.695987650487227</v>
      </c>
      <c r="N2026" s="39">
        <v>0.433150527064194</v>
      </c>
      <c r="O2026" s="39">
        <v>0.262837123423033</v>
      </c>
      <c r="P2026" s="39">
        <v>0.695987650487227</v>
      </c>
      <c r="Q2026" s="39">
        <v>0.433150527064194</v>
      </c>
      <c r="R2026" s="39">
        <v>0.262837123423033</v>
      </c>
      <c r="S2026" s="40">
        <v>210.8</v>
      </c>
      <c r="T2026" s="40">
        <v>12.9</v>
      </c>
      <c r="U2026" s="41">
        <v>0.6</v>
      </c>
      <c r="V2026" s="40">
        <f t="shared" si="124"/>
        <v>16.3410852713178</v>
      </c>
      <c r="W2026" s="40">
        <f t="shared" si="125"/>
        <v>351.333333333333</v>
      </c>
      <c r="X2026" s="40">
        <f t="shared" si="126"/>
        <v>21.5</v>
      </c>
      <c r="Y2026" s="42">
        <v>-2.212558175021</v>
      </c>
      <c r="Z2026" s="40">
        <v>7.15</v>
      </c>
      <c r="AA2026" s="36">
        <v>10</v>
      </c>
      <c r="AB2026" s="36">
        <v>54</v>
      </c>
      <c r="AC2026" s="36">
        <v>62</v>
      </c>
      <c r="AD2026" s="40">
        <v>-3</v>
      </c>
      <c r="AE2026" s="47">
        <v>436</v>
      </c>
      <c r="AF2026" s="37">
        <v>342</v>
      </c>
      <c r="AG2026" s="46">
        <f t="shared" si="127"/>
        <v>0.784403669724771</v>
      </c>
      <c r="AH2026" s="36" t="s">
        <v>290</v>
      </c>
    </row>
    <row r="2027" s="30" customFormat="1" customHeight="1" spans="1:34">
      <c r="A2027" s="31">
        <v>2026</v>
      </c>
      <c r="B2027" s="36" t="s">
        <v>292</v>
      </c>
      <c r="C2027" s="37" t="s">
        <v>289</v>
      </c>
      <c r="D2027" s="38">
        <v>69.3113611111111</v>
      </c>
      <c r="E2027" s="38">
        <v>-53.5113611111111</v>
      </c>
      <c r="F2027" s="36" t="s">
        <v>102</v>
      </c>
      <c r="G2027" s="38">
        <v>8.74899403838916</v>
      </c>
      <c r="H2027" s="38">
        <v>38979.9017018317</v>
      </c>
      <c r="I2027" s="36" t="s">
        <v>96</v>
      </c>
      <c r="J2027" s="38">
        <v>46.6448534044352</v>
      </c>
      <c r="K2027" s="36" t="s">
        <v>96</v>
      </c>
      <c r="L2027" s="39">
        <v>-0.695146722255458</v>
      </c>
      <c r="M2027" s="39">
        <v>0.464015135645726</v>
      </c>
      <c r="N2027" s="39">
        <v>-0.320156611768752</v>
      </c>
      <c r="O2027" s="39">
        <v>0.784171747414477</v>
      </c>
      <c r="P2027" s="39">
        <v>0.464015135645726</v>
      </c>
      <c r="Q2027" s="39">
        <v>-0.320156611768752</v>
      </c>
      <c r="R2027" s="39">
        <v>0.784171747414477</v>
      </c>
      <c r="S2027" s="40">
        <v>210.8</v>
      </c>
      <c r="T2027" s="40">
        <v>12.9</v>
      </c>
      <c r="U2027" s="41">
        <v>0.6</v>
      </c>
      <c r="V2027" s="40">
        <f t="shared" si="124"/>
        <v>16.3410852713178</v>
      </c>
      <c r="W2027" s="40">
        <f t="shared" si="125"/>
        <v>351.333333333333</v>
      </c>
      <c r="X2027" s="40">
        <f t="shared" si="126"/>
        <v>21.5</v>
      </c>
      <c r="Y2027" s="42">
        <v>-2.212558175021</v>
      </c>
      <c r="Z2027" s="40">
        <v>7.15</v>
      </c>
      <c r="AA2027" s="36">
        <v>10</v>
      </c>
      <c r="AB2027" s="36">
        <v>54</v>
      </c>
      <c r="AC2027" s="36">
        <v>62</v>
      </c>
      <c r="AD2027" s="40">
        <v>-3</v>
      </c>
      <c r="AE2027" s="47">
        <v>436</v>
      </c>
      <c r="AF2027" s="37">
        <v>342</v>
      </c>
      <c r="AG2027" s="46">
        <f t="shared" si="127"/>
        <v>0.784403669724771</v>
      </c>
      <c r="AH2027" s="36" t="s">
        <v>290</v>
      </c>
    </row>
    <row r="2028" s="30" customFormat="1" customHeight="1" spans="1:34">
      <c r="A2028" s="31">
        <v>2027</v>
      </c>
      <c r="B2028" s="36" t="s">
        <v>292</v>
      </c>
      <c r="C2028" s="37" t="s">
        <v>289</v>
      </c>
      <c r="D2028" s="38">
        <v>69.3113611111111</v>
      </c>
      <c r="E2028" s="38">
        <v>-53.5113611111111</v>
      </c>
      <c r="F2028" s="36" t="s">
        <v>102</v>
      </c>
      <c r="G2028" s="38">
        <v>6.31720391790494</v>
      </c>
      <c r="H2028" s="38">
        <v>26674.1656508945</v>
      </c>
      <c r="I2028" s="36" t="s">
        <v>96</v>
      </c>
      <c r="J2028" s="38">
        <v>29.1534249722404</v>
      </c>
      <c r="K2028" s="36" t="s">
        <v>96</v>
      </c>
      <c r="L2028" s="39">
        <v>-1.05323858151309</v>
      </c>
      <c r="M2028" s="39">
        <v>-0.00597506131550875</v>
      </c>
      <c r="N2028" s="39">
        <v>-0.699507265704265</v>
      </c>
      <c r="O2028" s="39">
        <v>0.693532204388757</v>
      </c>
      <c r="P2028" s="39">
        <v>-0.00597506131550875</v>
      </c>
      <c r="Q2028" s="39">
        <v>-0.699507265704265</v>
      </c>
      <c r="R2028" s="39">
        <v>0.693532204388757</v>
      </c>
      <c r="S2028" s="40">
        <v>210.8</v>
      </c>
      <c r="T2028" s="40">
        <v>12.9</v>
      </c>
      <c r="U2028" s="41">
        <v>0.6</v>
      </c>
      <c r="V2028" s="40">
        <f t="shared" si="124"/>
        <v>16.3410852713178</v>
      </c>
      <c r="W2028" s="40">
        <f t="shared" si="125"/>
        <v>351.333333333333</v>
      </c>
      <c r="X2028" s="40">
        <f t="shared" si="126"/>
        <v>21.5</v>
      </c>
      <c r="Y2028" s="42">
        <v>-2.212558175021</v>
      </c>
      <c r="Z2028" s="40">
        <v>7.15</v>
      </c>
      <c r="AA2028" s="36">
        <v>10</v>
      </c>
      <c r="AB2028" s="36">
        <v>54</v>
      </c>
      <c r="AC2028" s="36">
        <v>62</v>
      </c>
      <c r="AD2028" s="40">
        <v>-3</v>
      </c>
      <c r="AE2028" s="47">
        <v>436</v>
      </c>
      <c r="AF2028" s="37">
        <v>342</v>
      </c>
      <c r="AG2028" s="46">
        <f t="shared" si="127"/>
        <v>0.784403669724771</v>
      </c>
      <c r="AH2028" s="36" t="s">
        <v>290</v>
      </c>
    </row>
    <row r="2029" s="30" customFormat="1" customHeight="1" spans="1:34">
      <c r="A2029" s="31">
        <v>2028</v>
      </c>
      <c r="B2029" s="36" t="s">
        <v>292</v>
      </c>
      <c r="C2029" s="37" t="s">
        <v>289</v>
      </c>
      <c r="D2029" s="38">
        <v>69.3113611111111</v>
      </c>
      <c r="E2029" s="38">
        <v>-53.5113611111111</v>
      </c>
      <c r="F2029" s="36" t="s">
        <v>102</v>
      </c>
      <c r="G2029" s="38">
        <v>2.60838477911201</v>
      </c>
      <c r="H2029" s="38">
        <v>10935.4677936305</v>
      </c>
      <c r="I2029" s="36" t="s">
        <v>96</v>
      </c>
      <c r="J2029" s="38">
        <v>5.2502897799065</v>
      </c>
      <c r="K2029" s="36" t="s">
        <v>96</v>
      </c>
      <c r="L2029" s="39">
        <v>-1.61154010529583</v>
      </c>
      <c r="M2029" s="39">
        <v>-1.72026419071663</v>
      </c>
      <c r="N2029" s="39">
        <v>-1.59119135139068</v>
      </c>
      <c r="O2029" s="39">
        <v>-0.129072839325948</v>
      </c>
      <c r="P2029" s="39">
        <v>-1.72026419071663</v>
      </c>
      <c r="Q2029" s="39">
        <v>-1.59119135139068</v>
      </c>
      <c r="R2029" s="39">
        <v>-0.129072839325948</v>
      </c>
      <c r="S2029" s="40">
        <v>210.8</v>
      </c>
      <c r="T2029" s="40">
        <v>12.9</v>
      </c>
      <c r="U2029" s="41">
        <v>0.6</v>
      </c>
      <c r="V2029" s="40">
        <f t="shared" si="124"/>
        <v>16.3410852713178</v>
      </c>
      <c r="W2029" s="40">
        <f t="shared" si="125"/>
        <v>351.333333333333</v>
      </c>
      <c r="X2029" s="40">
        <f t="shared" si="126"/>
        <v>21.5</v>
      </c>
      <c r="Y2029" s="42">
        <v>-2.212558175021</v>
      </c>
      <c r="Z2029" s="40">
        <v>7.15</v>
      </c>
      <c r="AA2029" s="36">
        <v>10</v>
      </c>
      <c r="AB2029" s="36">
        <v>54</v>
      </c>
      <c r="AC2029" s="36">
        <v>62</v>
      </c>
      <c r="AD2029" s="40">
        <v>-3</v>
      </c>
      <c r="AE2029" s="47">
        <v>436</v>
      </c>
      <c r="AF2029" s="37">
        <v>342</v>
      </c>
      <c r="AG2029" s="46">
        <f t="shared" si="127"/>
        <v>0.784403669724771</v>
      </c>
      <c r="AH2029" s="36" t="s">
        <v>290</v>
      </c>
    </row>
    <row r="2030" s="30" customFormat="1" customHeight="1" spans="1:34">
      <c r="A2030" s="31">
        <v>2029</v>
      </c>
      <c r="B2030" s="36" t="s">
        <v>293</v>
      </c>
      <c r="C2030" s="37" t="s">
        <v>289</v>
      </c>
      <c r="D2030" s="38">
        <v>69.3113611111111</v>
      </c>
      <c r="E2030" s="38">
        <v>-53.5113611111111</v>
      </c>
      <c r="F2030" s="36" t="s">
        <v>102</v>
      </c>
      <c r="G2030" s="38">
        <v>5.61670406718609</v>
      </c>
      <c r="H2030" s="38">
        <v>39056.5765133456</v>
      </c>
      <c r="I2030" s="36" t="s">
        <v>96</v>
      </c>
      <c r="J2030" s="38">
        <v>177.792242600605</v>
      </c>
      <c r="K2030" s="36" t="s">
        <v>96</v>
      </c>
      <c r="L2030" s="39">
        <v>-1.15754932264668</v>
      </c>
      <c r="M2030" s="39">
        <v>0.850832950707921</v>
      </c>
      <c r="N2030" s="39">
        <v>-0.50308297505276</v>
      </c>
      <c r="O2030" s="39">
        <v>1.35391592576068</v>
      </c>
      <c r="P2030" s="39">
        <v>0.850832950707921</v>
      </c>
      <c r="Q2030" s="39">
        <v>-0.50308297505276</v>
      </c>
      <c r="R2030" s="39">
        <v>1.35391592576068</v>
      </c>
      <c r="S2030" s="40">
        <v>210.8</v>
      </c>
      <c r="T2030" s="40">
        <v>12.9</v>
      </c>
      <c r="U2030" s="41">
        <v>0.6</v>
      </c>
      <c r="V2030" s="40">
        <f t="shared" si="124"/>
        <v>16.3410852713178</v>
      </c>
      <c r="W2030" s="40">
        <f t="shared" si="125"/>
        <v>351.333333333333</v>
      </c>
      <c r="X2030" s="40">
        <f t="shared" si="126"/>
        <v>21.5</v>
      </c>
      <c r="Y2030" s="42">
        <v>-2.212558175021</v>
      </c>
      <c r="Z2030" s="40">
        <v>7.15</v>
      </c>
      <c r="AA2030" s="36">
        <v>10</v>
      </c>
      <c r="AB2030" s="36">
        <v>54</v>
      </c>
      <c r="AC2030" s="36">
        <v>62</v>
      </c>
      <c r="AD2030" s="40">
        <v>-3</v>
      </c>
      <c r="AE2030" s="47">
        <v>436</v>
      </c>
      <c r="AF2030" s="37">
        <v>342</v>
      </c>
      <c r="AG2030" s="46">
        <f t="shared" si="127"/>
        <v>0.784403669724771</v>
      </c>
      <c r="AH2030" s="36" t="s">
        <v>290</v>
      </c>
    </row>
    <row r="2031" s="30" customFormat="1" customHeight="1" spans="1:34">
      <c r="A2031" s="31">
        <v>2030</v>
      </c>
      <c r="B2031" s="36" t="s">
        <v>293</v>
      </c>
      <c r="C2031" s="37" t="s">
        <v>289</v>
      </c>
      <c r="D2031" s="38">
        <v>69.3113611111111</v>
      </c>
      <c r="E2031" s="38">
        <v>-53.5113611111111</v>
      </c>
      <c r="F2031" s="36" t="s">
        <v>102</v>
      </c>
      <c r="G2031" s="38">
        <v>11.4681357205458</v>
      </c>
      <c r="H2031" s="38">
        <v>101049.740814646</v>
      </c>
      <c r="I2031" s="36" t="s">
        <v>96</v>
      </c>
      <c r="J2031" s="38">
        <v>39.9954749083669</v>
      </c>
      <c r="K2031" s="36" t="s">
        <v>96</v>
      </c>
      <c r="L2031" s="39">
        <v>-0.301987492345482</v>
      </c>
      <c r="M2031" s="39">
        <v>-0.641016421078479</v>
      </c>
      <c r="N2031" s="39">
        <v>0.44751862913215</v>
      </c>
      <c r="O2031" s="39">
        <v>-1.08853505021063</v>
      </c>
      <c r="P2031" s="39">
        <v>-0.641016421078479</v>
      </c>
      <c r="Q2031" s="39">
        <v>0.44751862913215</v>
      </c>
      <c r="R2031" s="39">
        <v>-1.08853505021063</v>
      </c>
      <c r="S2031" s="40">
        <v>210.8</v>
      </c>
      <c r="T2031" s="40">
        <v>12.9</v>
      </c>
      <c r="U2031" s="41">
        <v>0.6</v>
      </c>
      <c r="V2031" s="40">
        <f t="shared" si="124"/>
        <v>16.3410852713178</v>
      </c>
      <c r="W2031" s="40">
        <f t="shared" si="125"/>
        <v>351.333333333333</v>
      </c>
      <c r="X2031" s="40">
        <f t="shared" si="126"/>
        <v>21.5</v>
      </c>
      <c r="Y2031" s="42">
        <v>-2.212558175021</v>
      </c>
      <c r="Z2031" s="40">
        <v>7.15</v>
      </c>
      <c r="AA2031" s="36">
        <v>10</v>
      </c>
      <c r="AB2031" s="36">
        <v>54</v>
      </c>
      <c r="AC2031" s="36">
        <v>62</v>
      </c>
      <c r="AD2031" s="40">
        <v>-3</v>
      </c>
      <c r="AE2031" s="47">
        <v>436</v>
      </c>
      <c r="AF2031" s="37">
        <v>342</v>
      </c>
      <c r="AG2031" s="46">
        <f t="shared" si="127"/>
        <v>0.784403669724771</v>
      </c>
      <c r="AH2031" s="36" t="s">
        <v>290</v>
      </c>
    </row>
    <row r="2032" s="30" customFormat="1" customHeight="1" spans="1:34">
      <c r="A2032" s="31">
        <v>2031</v>
      </c>
      <c r="B2032" s="36" t="s">
        <v>293</v>
      </c>
      <c r="C2032" s="37" t="s">
        <v>289</v>
      </c>
      <c r="D2032" s="38">
        <v>69.3113611111111</v>
      </c>
      <c r="E2032" s="38">
        <v>-53.5113611111111</v>
      </c>
      <c r="F2032" s="36" t="s">
        <v>102</v>
      </c>
      <c r="G2032" s="38">
        <v>10.8410397665436</v>
      </c>
      <c r="H2032" s="38">
        <v>71095.2237841994</v>
      </c>
      <c r="I2032" s="36" t="s">
        <v>96</v>
      </c>
      <c r="J2032" s="38">
        <v>28.8510096175602</v>
      </c>
      <c r="K2032" s="36" t="s">
        <v>96</v>
      </c>
      <c r="L2032" s="39">
        <v>-0.391991018691925</v>
      </c>
      <c r="M2032" s="39">
        <v>-0.967637753751064</v>
      </c>
      <c r="N2032" s="39">
        <v>0.0959259087295043</v>
      </c>
      <c r="O2032" s="39">
        <v>-1.06356366248057</v>
      </c>
      <c r="P2032" s="39">
        <v>-0.967637753751064</v>
      </c>
      <c r="Q2032" s="39">
        <v>0.0959259087295043</v>
      </c>
      <c r="R2032" s="39">
        <v>-1.06356366248057</v>
      </c>
      <c r="S2032" s="40">
        <v>210.8</v>
      </c>
      <c r="T2032" s="40">
        <v>12.9</v>
      </c>
      <c r="U2032" s="41">
        <v>0.6</v>
      </c>
      <c r="V2032" s="40">
        <f t="shared" si="124"/>
        <v>16.3410852713178</v>
      </c>
      <c r="W2032" s="40">
        <f t="shared" si="125"/>
        <v>351.333333333333</v>
      </c>
      <c r="X2032" s="40">
        <f t="shared" si="126"/>
        <v>21.5</v>
      </c>
      <c r="Y2032" s="42">
        <v>-2.212558175021</v>
      </c>
      <c r="Z2032" s="40">
        <v>7.15</v>
      </c>
      <c r="AA2032" s="36">
        <v>10</v>
      </c>
      <c r="AB2032" s="36">
        <v>54</v>
      </c>
      <c r="AC2032" s="36">
        <v>62</v>
      </c>
      <c r="AD2032" s="40">
        <v>-3</v>
      </c>
      <c r="AE2032" s="47">
        <v>436</v>
      </c>
      <c r="AF2032" s="37">
        <v>342</v>
      </c>
      <c r="AG2032" s="46">
        <f t="shared" si="127"/>
        <v>0.784403669724771</v>
      </c>
      <c r="AH2032" s="36" t="s">
        <v>290</v>
      </c>
    </row>
    <row r="2033" s="30" customFormat="1" customHeight="1" spans="1:34">
      <c r="A2033" s="31">
        <v>2032</v>
      </c>
      <c r="B2033" s="36" t="s">
        <v>293</v>
      </c>
      <c r="C2033" s="37" t="s">
        <v>289</v>
      </c>
      <c r="D2033" s="38">
        <v>69.3113611111111</v>
      </c>
      <c r="E2033" s="38">
        <v>-53.5113611111111</v>
      </c>
      <c r="F2033" s="36" t="s">
        <v>102</v>
      </c>
      <c r="G2033" s="38">
        <v>9.76353497510359</v>
      </c>
      <c r="H2033" s="38">
        <v>104674.893647206</v>
      </c>
      <c r="I2033" s="36" t="s">
        <v>96</v>
      </c>
      <c r="J2033" s="38">
        <v>88.5128808473756</v>
      </c>
      <c r="K2033" s="36" t="s">
        <v>96</v>
      </c>
      <c r="L2033" s="39">
        <v>-0.547570952090368</v>
      </c>
      <c r="M2033" s="39">
        <v>0.153365346218865</v>
      </c>
      <c r="N2033" s="39">
        <v>0.482765046083758</v>
      </c>
      <c r="O2033" s="39">
        <v>-0.329399699864894</v>
      </c>
      <c r="P2033" s="39">
        <v>0.153365346218865</v>
      </c>
      <c r="Q2033" s="39">
        <v>0.482765046083758</v>
      </c>
      <c r="R2033" s="39">
        <v>-0.329399699864894</v>
      </c>
      <c r="S2033" s="40">
        <v>210.8</v>
      </c>
      <c r="T2033" s="40">
        <v>12.9</v>
      </c>
      <c r="U2033" s="41">
        <v>0.6</v>
      </c>
      <c r="V2033" s="40">
        <f t="shared" si="124"/>
        <v>16.3410852713178</v>
      </c>
      <c r="W2033" s="40">
        <f t="shared" si="125"/>
        <v>351.333333333333</v>
      </c>
      <c r="X2033" s="40">
        <f t="shared" si="126"/>
        <v>21.5</v>
      </c>
      <c r="Y2033" s="42">
        <v>-2.212558175021</v>
      </c>
      <c r="Z2033" s="40">
        <v>7.15</v>
      </c>
      <c r="AA2033" s="36">
        <v>10</v>
      </c>
      <c r="AB2033" s="36">
        <v>54</v>
      </c>
      <c r="AC2033" s="36">
        <v>62</v>
      </c>
      <c r="AD2033" s="40">
        <v>-3</v>
      </c>
      <c r="AE2033" s="47">
        <v>436</v>
      </c>
      <c r="AF2033" s="37">
        <v>342</v>
      </c>
      <c r="AG2033" s="46">
        <f t="shared" si="127"/>
        <v>0.784403669724771</v>
      </c>
      <c r="AH2033" s="36" t="s">
        <v>290</v>
      </c>
    </row>
    <row r="2034" s="30" customFormat="1" customHeight="1" spans="1:34">
      <c r="A2034" s="31">
        <v>2033</v>
      </c>
      <c r="B2034" s="36" t="s">
        <v>293</v>
      </c>
      <c r="C2034" s="37" t="s">
        <v>289</v>
      </c>
      <c r="D2034" s="38">
        <v>69.3113611111111</v>
      </c>
      <c r="E2034" s="38">
        <v>-53.5113611111111</v>
      </c>
      <c r="F2034" s="36" t="s">
        <v>102</v>
      </c>
      <c r="G2034" s="38">
        <v>10.9041191936896</v>
      </c>
      <c r="H2034" s="38">
        <v>63597.8249710203</v>
      </c>
      <c r="I2034" s="36" t="s">
        <v>96</v>
      </c>
      <c r="J2034" s="38">
        <v>74.1970224897054</v>
      </c>
      <c r="K2034" s="36" t="s">
        <v>96</v>
      </c>
      <c r="L2034" s="39">
        <v>-0.382919609750843</v>
      </c>
      <c r="M2034" s="39">
        <v>-0.0230587203051216</v>
      </c>
      <c r="N2034" s="39">
        <v>-0.0155149785999007</v>
      </c>
      <c r="O2034" s="39">
        <v>-0.00754374170522089</v>
      </c>
      <c r="P2034" s="39">
        <v>-0.0230587203051216</v>
      </c>
      <c r="Q2034" s="39">
        <v>-0.0155149785999007</v>
      </c>
      <c r="R2034" s="39">
        <v>-0.00754374170522089</v>
      </c>
      <c r="S2034" s="40">
        <v>210.8</v>
      </c>
      <c r="T2034" s="40">
        <v>12.9</v>
      </c>
      <c r="U2034" s="41">
        <v>0.6</v>
      </c>
      <c r="V2034" s="40">
        <f t="shared" si="124"/>
        <v>16.3410852713178</v>
      </c>
      <c r="W2034" s="40">
        <f t="shared" si="125"/>
        <v>351.333333333333</v>
      </c>
      <c r="X2034" s="40">
        <f t="shared" si="126"/>
        <v>21.5</v>
      </c>
      <c r="Y2034" s="42">
        <v>-2.212558175021</v>
      </c>
      <c r="Z2034" s="40">
        <v>7.15</v>
      </c>
      <c r="AA2034" s="36">
        <v>10</v>
      </c>
      <c r="AB2034" s="36">
        <v>54</v>
      </c>
      <c r="AC2034" s="36">
        <v>62</v>
      </c>
      <c r="AD2034" s="40">
        <v>-3</v>
      </c>
      <c r="AE2034" s="47">
        <v>436</v>
      </c>
      <c r="AF2034" s="37">
        <v>342</v>
      </c>
      <c r="AG2034" s="46">
        <f t="shared" si="127"/>
        <v>0.784403669724771</v>
      </c>
      <c r="AH2034" s="36" t="s">
        <v>290</v>
      </c>
    </row>
    <row r="2035" s="30" customFormat="1" customHeight="1" spans="1:34">
      <c r="A2035" s="31">
        <v>2034</v>
      </c>
      <c r="B2035" s="36" t="s">
        <v>293</v>
      </c>
      <c r="C2035" s="37" t="s">
        <v>289</v>
      </c>
      <c r="D2035" s="38">
        <v>69.3113611111111</v>
      </c>
      <c r="E2035" s="38">
        <v>-53.5113611111111</v>
      </c>
      <c r="F2035" s="36" t="s">
        <v>102</v>
      </c>
      <c r="G2035" s="38">
        <v>11.5936319596265</v>
      </c>
      <c r="H2035" s="38">
        <v>84336.983892615</v>
      </c>
      <c r="I2035" s="36" t="s">
        <v>96</v>
      </c>
      <c r="J2035" s="38">
        <v>104.062836118585</v>
      </c>
      <c r="K2035" s="36" t="s">
        <v>96</v>
      </c>
      <c r="L2035" s="39">
        <v>-0.284023334799073</v>
      </c>
      <c r="M2035" s="39">
        <v>0.315212168635717</v>
      </c>
      <c r="N2035" s="39">
        <v>0.266726236594424</v>
      </c>
      <c r="O2035" s="39">
        <v>0.0484859320412936</v>
      </c>
      <c r="P2035" s="39">
        <v>0.315212168635717</v>
      </c>
      <c r="Q2035" s="39">
        <v>0.266726236594424</v>
      </c>
      <c r="R2035" s="39">
        <v>0.0484859320412936</v>
      </c>
      <c r="S2035" s="40">
        <v>210.8</v>
      </c>
      <c r="T2035" s="40">
        <v>12.9</v>
      </c>
      <c r="U2035" s="41">
        <v>0.6</v>
      </c>
      <c r="V2035" s="40">
        <f t="shared" si="124"/>
        <v>16.3410852713178</v>
      </c>
      <c r="W2035" s="40">
        <f t="shared" si="125"/>
        <v>351.333333333333</v>
      </c>
      <c r="X2035" s="40">
        <f t="shared" si="126"/>
        <v>21.5</v>
      </c>
      <c r="Y2035" s="42">
        <v>-2.212558175021</v>
      </c>
      <c r="Z2035" s="40">
        <v>7.15</v>
      </c>
      <c r="AA2035" s="36">
        <v>10</v>
      </c>
      <c r="AB2035" s="36">
        <v>54</v>
      </c>
      <c r="AC2035" s="36">
        <v>62</v>
      </c>
      <c r="AD2035" s="40">
        <v>-3</v>
      </c>
      <c r="AE2035" s="47">
        <v>436</v>
      </c>
      <c r="AF2035" s="37">
        <v>342</v>
      </c>
      <c r="AG2035" s="46">
        <f t="shared" si="127"/>
        <v>0.784403669724771</v>
      </c>
      <c r="AH2035" s="36" t="s">
        <v>290</v>
      </c>
    </row>
    <row r="2036" s="30" customFormat="1" customHeight="1" spans="1:34">
      <c r="A2036" s="31">
        <v>2035</v>
      </c>
      <c r="B2036" s="36" t="s">
        <v>293</v>
      </c>
      <c r="C2036" s="37" t="s">
        <v>289</v>
      </c>
      <c r="D2036" s="38">
        <v>69.3113611111111</v>
      </c>
      <c r="E2036" s="38">
        <v>-53.5113611111111</v>
      </c>
      <c r="F2036" s="36" t="s">
        <v>102</v>
      </c>
      <c r="G2036" s="38">
        <v>8.86703970875734</v>
      </c>
      <c r="H2036" s="38">
        <v>66035.6270194899</v>
      </c>
      <c r="I2036" s="36" t="s">
        <v>96</v>
      </c>
      <c r="J2036" s="38">
        <v>96.6739184160787</v>
      </c>
      <c r="K2036" s="36" t="s">
        <v>96</v>
      </c>
      <c r="L2036" s="39">
        <v>-0.67792113957934</v>
      </c>
      <c r="M2036" s="39">
        <v>0.241560908093846</v>
      </c>
      <c r="N2036" s="39">
        <v>0.0221001499182947</v>
      </c>
      <c r="O2036" s="39">
        <v>0.219460758175551</v>
      </c>
      <c r="P2036" s="39">
        <v>0.241560908093846</v>
      </c>
      <c r="Q2036" s="39">
        <v>0.0221001499182947</v>
      </c>
      <c r="R2036" s="39">
        <v>0.219460758175551</v>
      </c>
      <c r="S2036" s="40">
        <v>210.8</v>
      </c>
      <c r="T2036" s="40">
        <v>12.9</v>
      </c>
      <c r="U2036" s="41">
        <v>0.6</v>
      </c>
      <c r="V2036" s="40">
        <f t="shared" si="124"/>
        <v>16.3410852713178</v>
      </c>
      <c r="W2036" s="40">
        <f t="shared" si="125"/>
        <v>351.333333333333</v>
      </c>
      <c r="X2036" s="40">
        <f t="shared" si="126"/>
        <v>21.5</v>
      </c>
      <c r="Y2036" s="42">
        <v>-2.212558175021</v>
      </c>
      <c r="Z2036" s="40">
        <v>7.15</v>
      </c>
      <c r="AA2036" s="36">
        <v>10</v>
      </c>
      <c r="AB2036" s="36">
        <v>54</v>
      </c>
      <c r="AC2036" s="36">
        <v>62</v>
      </c>
      <c r="AD2036" s="40">
        <v>-3</v>
      </c>
      <c r="AE2036" s="47">
        <v>436</v>
      </c>
      <c r="AF2036" s="37">
        <v>342</v>
      </c>
      <c r="AG2036" s="46">
        <f t="shared" si="127"/>
        <v>0.784403669724771</v>
      </c>
      <c r="AH2036" s="36" t="s">
        <v>290</v>
      </c>
    </row>
    <row r="2037" s="30" customFormat="1" customHeight="1" spans="1:34">
      <c r="A2037" s="31">
        <v>2036</v>
      </c>
      <c r="B2037" s="36" t="s">
        <v>293</v>
      </c>
      <c r="C2037" s="37" t="s">
        <v>289</v>
      </c>
      <c r="D2037" s="38">
        <v>69.3113611111111</v>
      </c>
      <c r="E2037" s="38">
        <v>-53.5113611111111</v>
      </c>
      <c r="F2037" s="36" t="s">
        <v>102</v>
      </c>
      <c r="G2037" s="38">
        <v>6.90642293727297</v>
      </c>
      <c r="H2037" s="38">
        <v>35066.3951302653</v>
      </c>
      <c r="I2037" s="36" t="s">
        <v>96</v>
      </c>
      <c r="J2037" s="38">
        <v>51.5106496291165</v>
      </c>
      <c r="K2037" s="36" t="s">
        <v>96</v>
      </c>
      <c r="L2037" s="39">
        <v>-0.965902620403924</v>
      </c>
      <c r="M2037" s="39">
        <v>-0.38799416629552</v>
      </c>
      <c r="N2037" s="39">
        <v>-0.610850981620309</v>
      </c>
      <c r="O2037" s="39">
        <v>0.222856815324789</v>
      </c>
      <c r="P2037" s="39">
        <v>-0.38799416629552</v>
      </c>
      <c r="Q2037" s="39">
        <v>-0.610850981620309</v>
      </c>
      <c r="R2037" s="39">
        <v>0.222856815324789</v>
      </c>
      <c r="S2037" s="40">
        <v>210.8</v>
      </c>
      <c r="T2037" s="40">
        <v>12.9</v>
      </c>
      <c r="U2037" s="41">
        <v>0.6</v>
      </c>
      <c r="V2037" s="40">
        <f t="shared" si="124"/>
        <v>16.3410852713178</v>
      </c>
      <c r="W2037" s="40">
        <f t="shared" si="125"/>
        <v>351.333333333333</v>
      </c>
      <c r="X2037" s="40">
        <f t="shared" si="126"/>
        <v>21.5</v>
      </c>
      <c r="Y2037" s="42">
        <v>-2.212558175021</v>
      </c>
      <c r="Z2037" s="40">
        <v>7.15</v>
      </c>
      <c r="AA2037" s="36">
        <v>10</v>
      </c>
      <c r="AB2037" s="36">
        <v>54</v>
      </c>
      <c r="AC2037" s="36">
        <v>62</v>
      </c>
      <c r="AD2037" s="40">
        <v>-3</v>
      </c>
      <c r="AE2037" s="47">
        <v>436</v>
      </c>
      <c r="AF2037" s="37">
        <v>342</v>
      </c>
      <c r="AG2037" s="46">
        <f t="shared" si="127"/>
        <v>0.784403669724771</v>
      </c>
      <c r="AH2037" s="36" t="s">
        <v>290</v>
      </c>
    </row>
    <row r="2038" s="30" customFormat="1" customHeight="1" spans="1:34">
      <c r="A2038" s="31">
        <v>2037</v>
      </c>
      <c r="B2038" s="36" t="s">
        <v>293</v>
      </c>
      <c r="C2038" s="37" t="s">
        <v>289</v>
      </c>
      <c r="D2038" s="38">
        <v>69.3113611111111</v>
      </c>
      <c r="E2038" s="38">
        <v>-53.5113611111111</v>
      </c>
      <c r="F2038" s="36" t="s">
        <v>102</v>
      </c>
      <c r="G2038" s="38">
        <v>2.88347795937613</v>
      </c>
      <c r="H2038" s="38">
        <v>16416.8768211582</v>
      </c>
      <c r="I2038" s="36" t="s">
        <v>96</v>
      </c>
      <c r="J2038" s="38">
        <v>21.7540647505805</v>
      </c>
      <c r="K2038" s="36" t="s">
        <v>96</v>
      </c>
      <c r="L2038" s="39">
        <v>-1.56961423618075</v>
      </c>
      <c r="M2038" s="39">
        <v>-1.2499821163442</v>
      </c>
      <c r="N2038" s="39">
        <v>-1.36978436963545</v>
      </c>
      <c r="O2038" s="39">
        <v>0.119802253291251</v>
      </c>
      <c r="P2038" s="39">
        <v>-1.2499821163442</v>
      </c>
      <c r="Q2038" s="39">
        <v>-1.36978436963545</v>
      </c>
      <c r="R2038" s="39">
        <v>0.119802253291251</v>
      </c>
      <c r="S2038" s="40">
        <v>210.8</v>
      </c>
      <c r="T2038" s="40">
        <v>12.9</v>
      </c>
      <c r="U2038" s="41">
        <v>0.6</v>
      </c>
      <c r="V2038" s="40">
        <f t="shared" si="124"/>
        <v>16.3410852713178</v>
      </c>
      <c r="W2038" s="40">
        <f t="shared" si="125"/>
        <v>351.333333333333</v>
      </c>
      <c r="X2038" s="40">
        <f t="shared" si="126"/>
        <v>21.5</v>
      </c>
      <c r="Y2038" s="42">
        <v>-2.212558175021</v>
      </c>
      <c r="Z2038" s="40">
        <v>7.15</v>
      </c>
      <c r="AA2038" s="36">
        <v>10</v>
      </c>
      <c r="AB2038" s="36">
        <v>54</v>
      </c>
      <c r="AC2038" s="36">
        <v>62</v>
      </c>
      <c r="AD2038" s="40">
        <v>-3</v>
      </c>
      <c r="AE2038" s="47">
        <v>436</v>
      </c>
      <c r="AF2038" s="37">
        <v>342</v>
      </c>
      <c r="AG2038" s="46">
        <f t="shared" si="127"/>
        <v>0.784403669724771</v>
      </c>
      <c r="AH2038" s="36" t="s">
        <v>290</v>
      </c>
    </row>
    <row r="2039" s="30" customFormat="1" customHeight="1" spans="1:34">
      <c r="A2039" s="31">
        <v>2038</v>
      </c>
      <c r="B2039" s="36" t="s">
        <v>294</v>
      </c>
      <c r="C2039" s="37" t="s">
        <v>295</v>
      </c>
      <c r="D2039" s="38">
        <v>-18.18</v>
      </c>
      <c r="E2039" s="38">
        <v>31.08</v>
      </c>
      <c r="F2039" s="36" t="s">
        <v>296</v>
      </c>
      <c r="G2039" s="38">
        <v>27.0703</v>
      </c>
      <c r="H2039" s="38">
        <v>2727272.72727273</v>
      </c>
      <c r="I2039" s="36" t="s">
        <v>96</v>
      </c>
      <c r="J2039" s="38">
        <v>399.99975</v>
      </c>
      <c r="K2039" s="36" t="s">
        <v>96</v>
      </c>
      <c r="L2039" s="39">
        <v>1.81625149071838</v>
      </c>
      <c r="M2039" s="39">
        <v>-0.675129704602835</v>
      </c>
      <c r="N2039" s="39">
        <v>1.09525665368546</v>
      </c>
      <c r="O2039" s="39">
        <v>-1.7703863582883</v>
      </c>
      <c r="P2039" s="36"/>
      <c r="Q2039" s="39">
        <v>1.09525665368546</v>
      </c>
      <c r="R2039" s="36"/>
      <c r="S2039" s="40">
        <v>5.2</v>
      </c>
      <c r="T2039" s="40">
        <v>0.4</v>
      </c>
      <c r="U2039" s="41">
        <v>0.4</v>
      </c>
      <c r="V2039" s="40">
        <f t="shared" si="124"/>
        <v>13</v>
      </c>
      <c r="W2039" s="40">
        <f t="shared" si="125"/>
        <v>13</v>
      </c>
      <c r="X2039" s="40">
        <f t="shared" si="126"/>
        <v>1</v>
      </c>
      <c r="Y2039" s="42">
        <v>-8.39246204318306</v>
      </c>
      <c r="Z2039" s="41">
        <v>5.5</v>
      </c>
      <c r="AA2039" s="43">
        <v>8</v>
      </c>
      <c r="AB2039" s="43">
        <v>12</v>
      </c>
      <c r="AC2039" s="43">
        <v>80</v>
      </c>
      <c r="AD2039" s="40">
        <v>18.6</v>
      </c>
      <c r="AE2039" s="47">
        <v>750</v>
      </c>
      <c r="AF2039" s="37">
        <v>1912</v>
      </c>
      <c r="AG2039" s="46">
        <f t="shared" si="127"/>
        <v>2.54933333333333</v>
      </c>
      <c r="AH2039" s="36" t="s">
        <v>297</v>
      </c>
    </row>
    <row r="2040" s="30" customFormat="1" customHeight="1" spans="1:34">
      <c r="A2040" s="31">
        <v>2039</v>
      </c>
      <c r="B2040" s="36" t="s">
        <v>294</v>
      </c>
      <c r="C2040" s="37" t="s">
        <v>295</v>
      </c>
      <c r="D2040" s="38">
        <v>-18.18</v>
      </c>
      <c r="E2040" s="38">
        <v>31.08</v>
      </c>
      <c r="F2040" s="36" t="s">
        <v>296</v>
      </c>
      <c r="G2040" s="38">
        <v>26.0156</v>
      </c>
      <c r="H2040" s="38">
        <v>1122995.45454545</v>
      </c>
      <c r="I2040" s="36" t="s">
        <v>96</v>
      </c>
      <c r="J2040" s="38">
        <v>425.00025</v>
      </c>
      <c r="K2040" s="36" t="s">
        <v>96</v>
      </c>
      <c r="L2040" s="39">
        <v>1.68002236434875</v>
      </c>
      <c r="M2040" s="39">
        <v>-0.614503869551084</v>
      </c>
      <c r="N2040" s="39">
        <v>0.207954172970014</v>
      </c>
      <c r="O2040" s="39">
        <v>-0.822458042521098</v>
      </c>
      <c r="P2040" s="36"/>
      <c r="Q2040" s="39">
        <v>0.207954172970014</v>
      </c>
      <c r="R2040" s="36"/>
      <c r="S2040" s="40">
        <v>5.2</v>
      </c>
      <c r="T2040" s="40">
        <v>0.4</v>
      </c>
      <c r="U2040" s="41">
        <v>0.4</v>
      </c>
      <c r="V2040" s="40">
        <f t="shared" si="124"/>
        <v>13</v>
      </c>
      <c r="W2040" s="40">
        <f t="shared" si="125"/>
        <v>13</v>
      </c>
      <c r="X2040" s="40">
        <f t="shared" si="126"/>
        <v>1</v>
      </c>
      <c r="Y2040" s="42">
        <v>-8.39246204318306</v>
      </c>
      <c r="Z2040" s="41">
        <v>5.5</v>
      </c>
      <c r="AA2040" s="43">
        <v>8</v>
      </c>
      <c r="AB2040" s="43">
        <v>12</v>
      </c>
      <c r="AC2040" s="43">
        <v>80</v>
      </c>
      <c r="AD2040" s="40">
        <v>18.6</v>
      </c>
      <c r="AE2040" s="47">
        <v>750</v>
      </c>
      <c r="AF2040" s="37">
        <v>1912</v>
      </c>
      <c r="AG2040" s="46">
        <f t="shared" si="127"/>
        <v>2.54933333333333</v>
      </c>
      <c r="AH2040" s="36" t="s">
        <v>297</v>
      </c>
    </row>
    <row r="2041" s="30" customFormat="1" customHeight="1" spans="1:34">
      <c r="A2041" s="31">
        <v>2040</v>
      </c>
      <c r="B2041" s="36" t="s">
        <v>294</v>
      </c>
      <c r="C2041" s="37" t="s">
        <v>295</v>
      </c>
      <c r="D2041" s="38">
        <v>-18.18</v>
      </c>
      <c r="E2041" s="38">
        <v>31.08</v>
      </c>
      <c r="F2041" s="36" t="s">
        <v>296</v>
      </c>
      <c r="G2041" s="38">
        <v>24.9609</v>
      </c>
      <c r="H2041" s="38">
        <v>898396.363636364</v>
      </c>
      <c r="I2041" s="36" t="s">
        <v>96</v>
      </c>
      <c r="J2041" s="38">
        <v>174.99975</v>
      </c>
      <c r="K2041" s="36" t="s">
        <v>96</v>
      </c>
      <c r="L2041" s="39">
        <v>1.54282929563696</v>
      </c>
      <c r="M2041" s="39">
        <v>-1.50180908135956</v>
      </c>
      <c r="N2041" s="39">
        <v>-0.0151893783441909</v>
      </c>
      <c r="O2041" s="39">
        <v>-1.48661970301537</v>
      </c>
      <c r="P2041" s="36"/>
      <c r="Q2041" s="39">
        <v>-0.0151893783441909</v>
      </c>
      <c r="R2041" s="36"/>
      <c r="S2041" s="40">
        <v>5.2</v>
      </c>
      <c r="T2041" s="40">
        <v>0.4</v>
      </c>
      <c r="U2041" s="41">
        <v>0.4</v>
      </c>
      <c r="V2041" s="40">
        <f t="shared" si="124"/>
        <v>13</v>
      </c>
      <c r="W2041" s="40">
        <f t="shared" si="125"/>
        <v>13</v>
      </c>
      <c r="X2041" s="40">
        <f t="shared" si="126"/>
        <v>1</v>
      </c>
      <c r="Y2041" s="42">
        <v>-8.39246204318306</v>
      </c>
      <c r="Z2041" s="41">
        <v>5.5</v>
      </c>
      <c r="AA2041" s="43">
        <v>8</v>
      </c>
      <c r="AB2041" s="43">
        <v>12</v>
      </c>
      <c r="AC2041" s="43">
        <v>80</v>
      </c>
      <c r="AD2041" s="40">
        <v>18.6</v>
      </c>
      <c r="AE2041" s="47">
        <v>750</v>
      </c>
      <c r="AF2041" s="37">
        <v>1912</v>
      </c>
      <c r="AG2041" s="46">
        <f t="shared" si="127"/>
        <v>2.54933333333333</v>
      </c>
      <c r="AH2041" s="36" t="s">
        <v>297</v>
      </c>
    </row>
    <row r="2042" s="30" customFormat="1" customHeight="1" spans="1:34">
      <c r="A2042" s="31">
        <v>2041</v>
      </c>
      <c r="B2042" s="36" t="s">
        <v>294</v>
      </c>
      <c r="C2042" s="37" t="s">
        <v>295</v>
      </c>
      <c r="D2042" s="38">
        <v>-18.18</v>
      </c>
      <c r="E2042" s="38">
        <v>31.08</v>
      </c>
      <c r="F2042" s="36" t="s">
        <v>296</v>
      </c>
      <c r="G2042" s="38">
        <v>24.0234</v>
      </c>
      <c r="H2042" s="38">
        <v>834223.636363636</v>
      </c>
      <c r="I2042" s="36" t="s">
        <v>96</v>
      </c>
      <c r="J2042" s="38">
        <v>3800.0025</v>
      </c>
      <c r="K2042" s="36" t="s">
        <v>96</v>
      </c>
      <c r="L2042" s="39">
        <v>1.42006382819707</v>
      </c>
      <c r="M2042" s="39">
        <v>1.57616337689838</v>
      </c>
      <c r="N2042" s="39">
        <v>-0.0892992186301922</v>
      </c>
      <c r="O2042" s="39">
        <v>1.66546259552857</v>
      </c>
      <c r="P2042" s="36"/>
      <c r="Q2042" s="39">
        <v>-0.0892992186301922</v>
      </c>
      <c r="R2042" s="36"/>
      <c r="S2042" s="40">
        <v>5.2</v>
      </c>
      <c r="T2042" s="40">
        <v>0.4</v>
      </c>
      <c r="U2042" s="41">
        <v>0.4</v>
      </c>
      <c r="V2042" s="40">
        <f t="shared" si="124"/>
        <v>13</v>
      </c>
      <c r="W2042" s="40">
        <f t="shared" si="125"/>
        <v>13</v>
      </c>
      <c r="X2042" s="40">
        <f t="shared" si="126"/>
        <v>1</v>
      </c>
      <c r="Y2042" s="42">
        <v>-8.39246204318306</v>
      </c>
      <c r="Z2042" s="41">
        <v>5.5</v>
      </c>
      <c r="AA2042" s="43">
        <v>8</v>
      </c>
      <c r="AB2042" s="43">
        <v>12</v>
      </c>
      <c r="AC2042" s="43">
        <v>80</v>
      </c>
      <c r="AD2042" s="40">
        <v>18.6</v>
      </c>
      <c r="AE2042" s="47">
        <v>750</v>
      </c>
      <c r="AF2042" s="37">
        <v>1912</v>
      </c>
      <c r="AG2042" s="46">
        <f t="shared" si="127"/>
        <v>2.54933333333333</v>
      </c>
      <c r="AH2042" s="36" t="s">
        <v>297</v>
      </c>
    </row>
    <row r="2043" s="30" customFormat="1" customHeight="1" spans="1:34">
      <c r="A2043" s="31">
        <v>2042</v>
      </c>
      <c r="B2043" s="36" t="s">
        <v>294</v>
      </c>
      <c r="C2043" s="37" t="s">
        <v>295</v>
      </c>
      <c r="D2043" s="38">
        <v>-18.18</v>
      </c>
      <c r="E2043" s="38">
        <v>31.08</v>
      </c>
      <c r="F2043" s="36" t="s">
        <v>296</v>
      </c>
      <c r="G2043" s="38">
        <v>25.0781</v>
      </c>
      <c r="H2043" s="38">
        <v>48128.4545454545</v>
      </c>
      <c r="I2043" s="36" t="s">
        <v>96</v>
      </c>
      <c r="J2043" s="38">
        <v>24.999975</v>
      </c>
      <c r="K2043" s="36" t="s">
        <v>96</v>
      </c>
      <c r="L2043" s="39">
        <v>1.55812233930153</v>
      </c>
      <c r="M2043" s="39">
        <v>-3.44771880184292</v>
      </c>
      <c r="N2043" s="39">
        <v>-2.94192716136608</v>
      </c>
      <c r="O2043" s="39">
        <v>-0.505791640476841</v>
      </c>
      <c r="P2043" s="36"/>
      <c r="Q2043" s="36"/>
      <c r="R2043" s="36"/>
      <c r="S2043" s="40">
        <v>5.2</v>
      </c>
      <c r="T2043" s="40">
        <v>0.4</v>
      </c>
      <c r="U2043" s="41">
        <v>0.4</v>
      </c>
      <c r="V2043" s="40">
        <f t="shared" si="124"/>
        <v>13</v>
      </c>
      <c r="W2043" s="40">
        <f t="shared" si="125"/>
        <v>13</v>
      </c>
      <c r="X2043" s="40">
        <f t="shared" si="126"/>
        <v>1</v>
      </c>
      <c r="Y2043" s="42">
        <v>-8.39246204318306</v>
      </c>
      <c r="Z2043" s="41">
        <v>5.5</v>
      </c>
      <c r="AA2043" s="43">
        <v>8</v>
      </c>
      <c r="AB2043" s="43">
        <v>12</v>
      </c>
      <c r="AC2043" s="43">
        <v>80</v>
      </c>
      <c r="AD2043" s="40">
        <v>18.6</v>
      </c>
      <c r="AE2043" s="47">
        <v>750</v>
      </c>
      <c r="AF2043" s="37">
        <v>1912</v>
      </c>
      <c r="AG2043" s="46">
        <f t="shared" si="127"/>
        <v>2.54933333333333</v>
      </c>
      <c r="AH2043" s="36" t="s">
        <v>297</v>
      </c>
    </row>
    <row r="2044" s="30" customFormat="1" customHeight="1" spans="1:34">
      <c r="A2044" s="31">
        <v>2043</v>
      </c>
      <c r="B2044" s="36" t="s">
        <v>294</v>
      </c>
      <c r="C2044" s="37" t="s">
        <v>295</v>
      </c>
      <c r="D2044" s="38">
        <v>-18.18</v>
      </c>
      <c r="E2044" s="38">
        <v>31.08</v>
      </c>
      <c r="F2044" s="36" t="s">
        <v>296</v>
      </c>
      <c r="G2044" s="38">
        <v>24.1406</v>
      </c>
      <c r="H2044" s="38">
        <v>609624.545454545</v>
      </c>
      <c r="I2044" s="36" t="s">
        <v>96</v>
      </c>
      <c r="J2044" s="38">
        <v>375</v>
      </c>
      <c r="K2044" s="36" t="s">
        <v>96</v>
      </c>
      <c r="L2044" s="39">
        <v>1.43545349564058</v>
      </c>
      <c r="M2044" s="39">
        <v>-0.739667600740211</v>
      </c>
      <c r="N2044" s="39">
        <v>-0.402957465745374</v>
      </c>
      <c r="O2044" s="39">
        <v>-0.336710134994836</v>
      </c>
      <c r="P2044" s="36"/>
      <c r="Q2044" s="39">
        <v>-0.402957465745374</v>
      </c>
      <c r="R2044" s="36"/>
      <c r="S2044" s="40">
        <v>5.2</v>
      </c>
      <c r="T2044" s="40">
        <v>0.4</v>
      </c>
      <c r="U2044" s="41">
        <v>0.4</v>
      </c>
      <c r="V2044" s="40">
        <f t="shared" si="124"/>
        <v>13</v>
      </c>
      <c r="W2044" s="40">
        <f t="shared" si="125"/>
        <v>13</v>
      </c>
      <c r="X2044" s="40">
        <f t="shared" si="126"/>
        <v>1</v>
      </c>
      <c r="Y2044" s="42">
        <v>-8.39246204318306</v>
      </c>
      <c r="Z2044" s="41">
        <v>5.5</v>
      </c>
      <c r="AA2044" s="43">
        <v>8</v>
      </c>
      <c r="AB2044" s="43">
        <v>12</v>
      </c>
      <c r="AC2044" s="43">
        <v>80</v>
      </c>
      <c r="AD2044" s="40">
        <v>18.6</v>
      </c>
      <c r="AE2044" s="47">
        <v>750</v>
      </c>
      <c r="AF2044" s="37">
        <v>1912</v>
      </c>
      <c r="AG2044" s="46">
        <f t="shared" si="127"/>
        <v>2.54933333333333</v>
      </c>
      <c r="AH2044" s="36" t="s">
        <v>297</v>
      </c>
    </row>
    <row r="2045" s="30" customFormat="1" customHeight="1" spans="1:34">
      <c r="A2045" s="31">
        <v>2044</v>
      </c>
      <c r="B2045" s="36" t="s">
        <v>294</v>
      </c>
      <c r="C2045" s="37" t="s">
        <v>295</v>
      </c>
      <c r="D2045" s="38">
        <v>-18.18</v>
      </c>
      <c r="E2045" s="38">
        <v>31.08</v>
      </c>
      <c r="F2045" s="36" t="s">
        <v>296</v>
      </c>
      <c r="G2045" s="38">
        <v>25.1953</v>
      </c>
      <c r="H2045" s="38">
        <v>144385.090909091</v>
      </c>
      <c r="I2045" s="36" t="s">
        <v>96</v>
      </c>
      <c r="J2045" s="38">
        <v>300</v>
      </c>
      <c r="K2045" s="36" t="s">
        <v>96</v>
      </c>
      <c r="L2045" s="39">
        <v>1.57340336772926</v>
      </c>
      <c r="M2045" s="39">
        <v>-0.962811152054421</v>
      </c>
      <c r="N2045" s="39">
        <v>-1.84331676158423</v>
      </c>
      <c r="O2045" s="39">
        <v>0.880505609529813</v>
      </c>
      <c r="P2045" s="36"/>
      <c r="Q2045" s="39">
        <v>-1.84331676158423</v>
      </c>
      <c r="R2045" s="36"/>
      <c r="S2045" s="40">
        <v>5.2</v>
      </c>
      <c r="T2045" s="40">
        <v>0.4</v>
      </c>
      <c r="U2045" s="41">
        <v>0.4</v>
      </c>
      <c r="V2045" s="40">
        <f t="shared" si="124"/>
        <v>13</v>
      </c>
      <c r="W2045" s="40">
        <f t="shared" si="125"/>
        <v>13</v>
      </c>
      <c r="X2045" s="40">
        <f t="shared" si="126"/>
        <v>1</v>
      </c>
      <c r="Y2045" s="42">
        <v>-8.39246204318306</v>
      </c>
      <c r="Z2045" s="41">
        <v>5.5</v>
      </c>
      <c r="AA2045" s="43">
        <v>8</v>
      </c>
      <c r="AB2045" s="43">
        <v>12</v>
      </c>
      <c r="AC2045" s="43">
        <v>80</v>
      </c>
      <c r="AD2045" s="40">
        <v>18.6</v>
      </c>
      <c r="AE2045" s="47">
        <v>750</v>
      </c>
      <c r="AF2045" s="37">
        <v>1912</v>
      </c>
      <c r="AG2045" s="46">
        <f t="shared" si="127"/>
        <v>2.54933333333333</v>
      </c>
      <c r="AH2045" s="36" t="s">
        <v>297</v>
      </c>
    </row>
    <row r="2046" s="30" customFormat="1" customHeight="1" spans="1:34">
      <c r="A2046" s="31">
        <v>2045</v>
      </c>
      <c r="B2046" s="36" t="s">
        <v>298</v>
      </c>
      <c r="C2046" s="37" t="s">
        <v>295</v>
      </c>
      <c r="D2046" s="38">
        <v>-18.18</v>
      </c>
      <c r="E2046" s="38">
        <v>31.08</v>
      </c>
      <c r="F2046" s="36" t="s">
        <v>296</v>
      </c>
      <c r="G2046" s="38">
        <v>17.6953</v>
      </c>
      <c r="H2046" s="38">
        <v>18808.7727272727</v>
      </c>
      <c r="I2046" s="36" t="s">
        <v>96</v>
      </c>
      <c r="J2046" s="38">
        <v>454.54575</v>
      </c>
      <c r="K2046" s="36" t="s">
        <v>96</v>
      </c>
      <c r="L2046" s="39">
        <v>0.570699368892299</v>
      </c>
      <c r="M2046" s="39">
        <v>-3.89187511417461</v>
      </c>
      <c r="N2046" s="39">
        <v>-3.29583448289904</v>
      </c>
      <c r="O2046" s="39">
        <v>-0.596040631275564</v>
      </c>
      <c r="P2046" s="36"/>
      <c r="Q2046" s="36"/>
      <c r="R2046" s="36"/>
      <c r="S2046" s="40">
        <v>5.2</v>
      </c>
      <c r="T2046" s="40">
        <v>0.4</v>
      </c>
      <c r="U2046" s="41">
        <v>0.4</v>
      </c>
      <c r="V2046" s="40">
        <f t="shared" si="124"/>
        <v>13</v>
      </c>
      <c r="W2046" s="40">
        <f t="shared" si="125"/>
        <v>13</v>
      </c>
      <c r="X2046" s="40">
        <f t="shared" si="126"/>
        <v>1</v>
      </c>
      <c r="Y2046" s="42">
        <v>-8.39246204318306</v>
      </c>
      <c r="Z2046" s="41">
        <v>5.5</v>
      </c>
      <c r="AA2046" s="43">
        <v>8</v>
      </c>
      <c r="AB2046" s="43">
        <v>12</v>
      </c>
      <c r="AC2046" s="43">
        <v>80</v>
      </c>
      <c r="AD2046" s="40">
        <v>18.6</v>
      </c>
      <c r="AE2046" s="47">
        <v>750</v>
      </c>
      <c r="AF2046" s="37">
        <v>1912</v>
      </c>
      <c r="AG2046" s="46">
        <f t="shared" si="127"/>
        <v>2.54933333333333</v>
      </c>
      <c r="AH2046" s="36" t="s">
        <v>297</v>
      </c>
    </row>
    <row r="2047" s="30" customFormat="1" customHeight="1" spans="1:34">
      <c r="A2047" s="31">
        <v>2046</v>
      </c>
      <c r="B2047" s="36" t="s">
        <v>298</v>
      </c>
      <c r="C2047" s="37" t="s">
        <v>295</v>
      </c>
      <c r="D2047" s="38">
        <v>-18.18</v>
      </c>
      <c r="E2047" s="38">
        <v>31.08</v>
      </c>
      <c r="F2047" s="36" t="s">
        <v>296</v>
      </c>
      <c r="G2047" s="38">
        <v>20.0391</v>
      </c>
      <c r="H2047" s="38">
        <v>526644.545454545</v>
      </c>
      <c r="I2047" s="36" t="s">
        <v>96</v>
      </c>
      <c r="J2047" s="38">
        <v>10</v>
      </c>
      <c r="K2047" s="36" t="s">
        <v>96</v>
      </c>
      <c r="L2047" s="39">
        <v>0.889561844567226</v>
      </c>
      <c r="M2047" s="39">
        <v>-7.70858858979822</v>
      </c>
      <c r="N2047" s="39">
        <v>0.036367955844926</v>
      </c>
      <c r="O2047" s="39">
        <v>-7.74495654564314</v>
      </c>
      <c r="P2047" s="36"/>
      <c r="Q2047" s="39">
        <v>0.036367955844926</v>
      </c>
      <c r="R2047" s="36"/>
      <c r="S2047" s="40">
        <v>5.2</v>
      </c>
      <c r="T2047" s="40">
        <v>0.4</v>
      </c>
      <c r="U2047" s="41">
        <v>0.4</v>
      </c>
      <c r="V2047" s="40">
        <f t="shared" si="124"/>
        <v>13</v>
      </c>
      <c r="W2047" s="40">
        <f t="shared" si="125"/>
        <v>13</v>
      </c>
      <c r="X2047" s="40">
        <f t="shared" si="126"/>
        <v>1</v>
      </c>
      <c r="Y2047" s="42">
        <v>-8.39246204318306</v>
      </c>
      <c r="Z2047" s="41">
        <v>5.5</v>
      </c>
      <c r="AA2047" s="43">
        <v>8</v>
      </c>
      <c r="AB2047" s="43">
        <v>12</v>
      </c>
      <c r="AC2047" s="43">
        <v>80</v>
      </c>
      <c r="AD2047" s="40">
        <v>18.6</v>
      </c>
      <c r="AE2047" s="47">
        <v>750</v>
      </c>
      <c r="AF2047" s="37">
        <v>1912</v>
      </c>
      <c r="AG2047" s="46">
        <f t="shared" si="127"/>
        <v>2.54933333333333</v>
      </c>
      <c r="AH2047" s="36" t="s">
        <v>297</v>
      </c>
    </row>
    <row r="2048" s="30" customFormat="1" customHeight="1" spans="1:34">
      <c r="A2048" s="31">
        <v>2047</v>
      </c>
      <c r="B2048" s="36" t="s">
        <v>298</v>
      </c>
      <c r="C2048" s="37" t="s">
        <v>295</v>
      </c>
      <c r="D2048" s="38">
        <v>-18.18</v>
      </c>
      <c r="E2048" s="38">
        <v>31.08</v>
      </c>
      <c r="F2048" s="36" t="s">
        <v>296</v>
      </c>
      <c r="G2048" s="38">
        <v>21.0938</v>
      </c>
      <c r="H2048" s="38">
        <v>2764881.81818182</v>
      </c>
      <c r="I2048" s="36" t="s">
        <v>96</v>
      </c>
      <c r="J2048" s="38">
        <v>454.54575</v>
      </c>
      <c r="K2048" s="36" t="s">
        <v>96</v>
      </c>
      <c r="L2048" s="39">
        <v>1.03139133391464</v>
      </c>
      <c r="M2048" s="39">
        <v>-3.89187511417461</v>
      </c>
      <c r="N2048" s="39">
        <v>1.69459529265055</v>
      </c>
      <c r="O2048" s="39">
        <v>-5.58647040682516</v>
      </c>
      <c r="P2048" s="36"/>
      <c r="Q2048" s="39">
        <v>1.69459529265055</v>
      </c>
      <c r="R2048" s="36"/>
      <c r="S2048" s="40">
        <v>5.2</v>
      </c>
      <c r="T2048" s="40">
        <v>0.4</v>
      </c>
      <c r="U2048" s="41">
        <v>0.4</v>
      </c>
      <c r="V2048" s="40">
        <f t="shared" si="124"/>
        <v>13</v>
      </c>
      <c r="W2048" s="40">
        <f t="shared" si="125"/>
        <v>13</v>
      </c>
      <c r="X2048" s="40">
        <f t="shared" si="126"/>
        <v>1</v>
      </c>
      <c r="Y2048" s="42">
        <v>-8.39246204318306</v>
      </c>
      <c r="Z2048" s="41">
        <v>5.5</v>
      </c>
      <c r="AA2048" s="43">
        <v>8</v>
      </c>
      <c r="AB2048" s="43">
        <v>12</v>
      </c>
      <c r="AC2048" s="43">
        <v>80</v>
      </c>
      <c r="AD2048" s="40">
        <v>18.6</v>
      </c>
      <c r="AE2048" s="47">
        <v>750</v>
      </c>
      <c r="AF2048" s="37">
        <v>1912</v>
      </c>
      <c r="AG2048" s="46">
        <f t="shared" si="127"/>
        <v>2.54933333333333</v>
      </c>
      <c r="AH2048" s="36" t="s">
        <v>297</v>
      </c>
    </row>
    <row r="2049" s="30" customFormat="1" customHeight="1" spans="1:34">
      <c r="A2049" s="31">
        <v>2048</v>
      </c>
      <c r="B2049" s="36" t="s">
        <v>298</v>
      </c>
      <c r="C2049" s="37" t="s">
        <v>295</v>
      </c>
      <c r="D2049" s="38">
        <v>-18.18</v>
      </c>
      <c r="E2049" s="38">
        <v>31.08</v>
      </c>
      <c r="F2049" s="36" t="s">
        <v>296</v>
      </c>
      <c r="G2049" s="38">
        <v>19.1016</v>
      </c>
      <c r="H2049" s="38">
        <v>150470.181818182</v>
      </c>
      <c r="I2049" s="36" t="s">
        <v>96</v>
      </c>
      <c r="J2049" s="38">
        <v>10454.55</v>
      </c>
      <c r="K2049" s="36" t="s">
        <v>96</v>
      </c>
      <c r="L2049" s="39">
        <v>0.762633302184291</v>
      </c>
      <c r="M2049" s="39">
        <v>-0.756381113462733</v>
      </c>
      <c r="N2049" s="39">
        <v>-1.21639294121921</v>
      </c>
      <c r="O2049" s="39">
        <v>0.460011827756472</v>
      </c>
      <c r="P2049" s="36"/>
      <c r="Q2049" s="39">
        <v>-1.21639294121921</v>
      </c>
      <c r="R2049" s="36"/>
      <c r="S2049" s="40">
        <v>5.2</v>
      </c>
      <c r="T2049" s="40">
        <v>0.4</v>
      </c>
      <c r="U2049" s="41">
        <v>0.4</v>
      </c>
      <c r="V2049" s="40">
        <f t="shared" si="124"/>
        <v>13</v>
      </c>
      <c r="W2049" s="40">
        <f t="shared" si="125"/>
        <v>13</v>
      </c>
      <c r="X2049" s="40">
        <f t="shared" si="126"/>
        <v>1</v>
      </c>
      <c r="Y2049" s="42">
        <v>-8.39246204318306</v>
      </c>
      <c r="Z2049" s="41">
        <v>5.5</v>
      </c>
      <c r="AA2049" s="43">
        <v>8</v>
      </c>
      <c r="AB2049" s="43">
        <v>12</v>
      </c>
      <c r="AC2049" s="43">
        <v>80</v>
      </c>
      <c r="AD2049" s="40">
        <v>18.6</v>
      </c>
      <c r="AE2049" s="47">
        <v>750</v>
      </c>
      <c r="AF2049" s="37">
        <v>1912</v>
      </c>
      <c r="AG2049" s="46">
        <f t="shared" si="127"/>
        <v>2.54933333333333</v>
      </c>
      <c r="AH2049" s="36" t="s">
        <v>297</v>
      </c>
    </row>
    <row r="2050" s="30" customFormat="1" customHeight="1" spans="1:34">
      <c r="A2050" s="31">
        <v>2049</v>
      </c>
      <c r="B2050" s="36" t="s">
        <v>298</v>
      </c>
      <c r="C2050" s="37" t="s">
        <v>295</v>
      </c>
      <c r="D2050" s="38">
        <v>-18.18</v>
      </c>
      <c r="E2050" s="38">
        <v>31.08</v>
      </c>
      <c r="F2050" s="36" t="s">
        <v>296</v>
      </c>
      <c r="G2050" s="38">
        <v>18.1641</v>
      </c>
      <c r="H2050" s="38">
        <v>319748.181818182</v>
      </c>
      <c r="I2050" s="36" t="s">
        <v>96</v>
      </c>
      <c r="J2050" s="38">
        <v>51818.175</v>
      </c>
      <c r="K2050" s="36" t="s">
        <v>96</v>
      </c>
      <c r="L2050" s="39">
        <v>0.634887803063016</v>
      </c>
      <c r="M2050" s="39">
        <v>0.844322552641143</v>
      </c>
      <c r="N2050" s="39">
        <v>-0.462624124142146</v>
      </c>
      <c r="O2050" s="39">
        <v>1.30694667678329</v>
      </c>
      <c r="P2050" s="36"/>
      <c r="Q2050" s="39">
        <v>-0.462624124142146</v>
      </c>
      <c r="R2050" s="36"/>
      <c r="S2050" s="40">
        <v>5.2</v>
      </c>
      <c r="T2050" s="40">
        <v>0.4</v>
      </c>
      <c r="U2050" s="41">
        <v>0.4</v>
      </c>
      <c r="V2050" s="40">
        <f t="shared" ref="V2050:V2113" si="128">S2050/T2050</f>
        <v>13</v>
      </c>
      <c r="W2050" s="40">
        <f t="shared" ref="W2050:W2113" si="129">S2050/U2050</f>
        <v>13</v>
      </c>
      <c r="X2050" s="40">
        <f t="shared" si="126"/>
        <v>1</v>
      </c>
      <c r="Y2050" s="42">
        <v>-8.39246204318306</v>
      </c>
      <c r="Z2050" s="41">
        <v>5.5</v>
      </c>
      <c r="AA2050" s="43">
        <v>8</v>
      </c>
      <c r="AB2050" s="43">
        <v>12</v>
      </c>
      <c r="AC2050" s="43">
        <v>80</v>
      </c>
      <c r="AD2050" s="40">
        <v>18.6</v>
      </c>
      <c r="AE2050" s="47">
        <v>750</v>
      </c>
      <c r="AF2050" s="37">
        <v>1912</v>
      </c>
      <c r="AG2050" s="46">
        <f t="shared" si="127"/>
        <v>2.54933333333333</v>
      </c>
      <c r="AH2050" s="36" t="s">
        <v>297</v>
      </c>
    </row>
    <row r="2051" s="30" customFormat="1" customHeight="1" spans="1:34">
      <c r="A2051" s="31">
        <v>2050</v>
      </c>
      <c r="B2051" s="36" t="s">
        <v>298</v>
      </c>
      <c r="C2051" s="37" t="s">
        <v>295</v>
      </c>
      <c r="D2051" s="38">
        <v>-18.18</v>
      </c>
      <c r="E2051" s="38">
        <v>31.08</v>
      </c>
      <c r="F2051" s="36" t="s">
        <v>296</v>
      </c>
      <c r="G2051" s="38">
        <v>20.0391</v>
      </c>
      <c r="H2051" s="38">
        <v>37617.5454545455</v>
      </c>
      <c r="I2051" s="36" t="s">
        <v>96</v>
      </c>
      <c r="J2051" s="38">
        <v>90909</v>
      </c>
      <c r="K2051" s="36" t="s">
        <v>96</v>
      </c>
      <c r="L2051" s="39">
        <v>0.889561844567226</v>
      </c>
      <c r="M2051" s="39">
        <v>1.40644060237314</v>
      </c>
      <c r="N2051" s="39">
        <v>-2.6026873023391</v>
      </c>
      <c r="O2051" s="39">
        <v>4.00912790471224</v>
      </c>
      <c r="P2051" s="36"/>
      <c r="Q2051" s="39">
        <v>-2.6026873023391</v>
      </c>
      <c r="R2051" s="36"/>
      <c r="S2051" s="40">
        <v>5.2</v>
      </c>
      <c r="T2051" s="40">
        <v>0.4</v>
      </c>
      <c r="U2051" s="41">
        <v>0.4</v>
      </c>
      <c r="V2051" s="40">
        <f t="shared" si="128"/>
        <v>13</v>
      </c>
      <c r="W2051" s="40">
        <f t="shared" si="129"/>
        <v>13</v>
      </c>
      <c r="X2051" s="40">
        <f t="shared" ref="X2051:X2114" si="130">T2051/U2051</f>
        <v>1</v>
      </c>
      <c r="Y2051" s="42">
        <v>-8.39246204318306</v>
      </c>
      <c r="Z2051" s="41">
        <v>5.5</v>
      </c>
      <c r="AA2051" s="43">
        <v>8</v>
      </c>
      <c r="AB2051" s="43">
        <v>12</v>
      </c>
      <c r="AC2051" s="43">
        <v>80</v>
      </c>
      <c r="AD2051" s="40">
        <v>18.6</v>
      </c>
      <c r="AE2051" s="47">
        <v>750</v>
      </c>
      <c r="AF2051" s="37">
        <v>1912</v>
      </c>
      <c r="AG2051" s="46">
        <f t="shared" ref="AG2051:AG2114" si="131">AF2051/AE2051</f>
        <v>2.54933333333333</v>
      </c>
      <c r="AH2051" s="36" t="s">
        <v>297</v>
      </c>
    </row>
    <row r="2052" s="30" customFormat="1" customHeight="1" spans="1:34">
      <c r="A2052" s="31">
        <v>2051</v>
      </c>
      <c r="B2052" s="36" t="s">
        <v>298</v>
      </c>
      <c r="C2052" s="37" t="s">
        <v>295</v>
      </c>
      <c r="D2052" s="38">
        <v>-18.18</v>
      </c>
      <c r="E2052" s="38">
        <v>31.08</v>
      </c>
      <c r="F2052" s="36" t="s">
        <v>296</v>
      </c>
      <c r="G2052" s="38">
        <v>19.1016</v>
      </c>
      <c r="H2052" s="38">
        <v>206896.636363636</v>
      </c>
      <c r="I2052" s="36" t="s">
        <v>96</v>
      </c>
      <c r="J2052" s="38">
        <v>20454.525</v>
      </c>
      <c r="K2052" s="36" t="s">
        <v>96</v>
      </c>
      <c r="L2052" s="39">
        <v>0.762633302184291</v>
      </c>
      <c r="M2052" s="39">
        <v>-0.085214274404577</v>
      </c>
      <c r="N2052" s="39">
        <v>-0.897938551009817</v>
      </c>
      <c r="O2052" s="39">
        <v>0.81272427660524</v>
      </c>
      <c r="P2052" s="36"/>
      <c r="Q2052" s="39">
        <v>-0.897938551009817</v>
      </c>
      <c r="R2052" s="36"/>
      <c r="S2052" s="40">
        <v>5.2</v>
      </c>
      <c r="T2052" s="40">
        <v>0.4</v>
      </c>
      <c r="U2052" s="41">
        <v>0.4</v>
      </c>
      <c r="V2052" s="40">
        <f t="shared" si="128"/>
        <v>13</v>
      </c>
      <c r="W2052" s="40">
        <f t="shared" si="129"/>
        <v>13</v>
      </c>
      <c r="X2052" s="40">
        <f t="shared" si="130"/>
        <v>1</v>
      </c>
      <c r="Y2052" s="42">
        <v>-8.39246204318306</v>
      </c>
      <c r="Z2052" s="41">
        <v>5.5</v>
      </c>
      <c r="AA2052" s="43">
        <v>8</v>
      </c>
      <c r="AB2052" s="43">
        <v>12</v>
      </c>
      <c r="AC2052" s="43">
        <v>80</v>
      </c>
      <c r="AD2052" s="40">
        <v>18.6</v>
      </c>
      <c r="AE2052" s="47">
        <v>750</v>
      </c>
      <c r="AF2052" s="37">
        <v>1912</v>
      </c>
      <c r="AG2052" s="46">
        <f t="shared" si="131"/>
        <v>2.54933333333333</v>
      </c>
      <c r="AH2052" s="36" t="s">
        <v>297</v>
      </c>
    </row>
    <row r="2053" s="30" customFormat="1" customHeight="1" spans="1:34">
      <c r="A2053" s="31">
        <v>2052</v>
      </c>
      <c r="B2053" s="36" t="s">
        <v>298</v>
      </c>
      <c r="C2053" s="37" t="s">
        <v>295</v>
      </c>
      <c r="D2053" s="38">
        <v>-18.18</v>
      </c>
      <c r="E2053" s="38">
        <v>31.08</v>
      </c>
      <c r="F2053" s="36" t="s">
        <v>296</v>
      </c>
      <c r="G2053" s="38">
        <v>18.0469</v>
      </c>
      <c r="H2053" s="38">
        <v>37617.5454545455</v>
      </c>
      <c r="I2053" s="36" t="s">
        <v>96</v>
      </c>
      <c r="J2053" s="38">
        <v>3636.36</v>
      </c>
      <c r="K2053" s="36" t="s">
        <v>96</v>
      </c>
      <c r="L2053" s="39">
        <v>0.618860070287603</v>
      </c>
      <c r="M2053" s="39">
        <v>-1.81243522249506</v>
      </c>
      <c r="N2053" s="39">
        <v>-2.6026873023391</v>
      </c>
      <c r="O2053" s="39">
        <v>0.790252079844035</v>
      </c>
      <c r="P2053" s="36"/>
      <c r="Q2053" s="39">
        <v>-2.6026873023391</v>
      </c>
      <c r="R2053" s="36"/>
      <c r="S2053" s="40">
        <v>5.2</v>
      </c>
      <c r="T2053" s="40">
        <v>0.4</v>
      </c>
      <c r="U2053" s="41">
        <v>0.4</v>
      </c>
      <c r="V2053" s="40">
        <f t="shared" si="128"/>
        <v>13</v>
      </c>
      <c r="W2053" s="40">
        <f t="shared" si="129"/>
        <v>13</v>
      </c>
      <c r="X2053" s="40">
        <f t="shared" si="130"/>
        <v>1</v>
      </c>
      <c r="Y2053" s="42">
        <v>-8.39246204318306</v>
      </c>
      <c r="Z2053" s="41">
        <v>5.5</v>
      </c>
      <c r="AA2053" s="43">
        <v>8</v>
      </c>
      <c r="AB2053" s="43">
        <v>12</v>
      </c>
      <c r="AC2053" s="43">
        <v>80</v>
      </c>
      <c r="AD2053" s="40">
        <v>18.6</v>
      </c>
      <c r="AE2053" s="47">
        <v>750</v>
      </c>
      <c r="AF2053" s="37">
        <v>1912</v>
      </c>
      <c r="AG2053" s="46">
        <f t="shared" si="131"/>
        <v>2.54933333333333</v>
      </c>
      <c r="AH2053" s="36" t="s">
        <v>297</v>
      </c>
    </row>
    <row r="2054" s="30" customFormat="1" customHeight="1" spans="1:34">
      <c r="A2054" s="31">
        <v>2053</v>
      </c>
      <c r="B2054" s="36" t="s">
        <v>299</v>
      </c>
      <c r="C2054" s="37" t="s">
        <v>295</v>
      </c>
      <c r="D2054" s="38">
        <v>-18.18</v>
      </c>
      <c r="E2054" s="38">
        <v>31.08</v>
      </c>
      <c r="F2054" s="36" t="s">
        <v>296</v>
      </c>
      <c r="G2054" s="38">
        <v>23.9063</v>
      </c>
      <c r="H2054" s="38">
        <v>1143357.27272727</v>
      </c>
      <c r="I2054" s="36" t="s">
        <v>96</v>
      </c>
      <c r="J2054" s="38">
        <v>364.8645</v>
      </c>
      <c r="K2054" s="36" t="s">
        <v>96</v>
      </c>
      <c r="L2054" s="39">
        <v>1.4046751637895</v>
      </c>
      <c r="M2054" s="39">
        <v>0.0769603011356622</v>
      </c>
      <c r="N2054" s="39">
        <v>0.992023324868669</v>
      </c>
      <c r="O2054" s="39">
        <v>-0.915063023733007</v>
      </c>
      <c r="P2054" s="36"/>
      <c r="Q2054" s="39">
        <v>0.992023324868669</v>
      </c>
      <c r="R2054" s="36"/>
      <c r="S2054" s="40">
        <v>5.2</v>
      </c>
      <c r="T2054" s="40">
        <v>0.4</v>
      </c>
      <c r="U2054" s="41">
        <v>0.4</v>
      </c>
      <c r="V2054" s="40">
        <f t="shared" si="128"/>
        <v>13</v>
      </c>
      <c r="W2054" s="40">
        <f t="shared" si="129"/>
        <v>13</v>
      </c>
      <c r="X2054" s="40">
        <f t="shared" si="130"/>
        <v>1</v>
      </c>
      <c r="Y2054" s="42">
        <v>-8.39246204318306</v>
      </c>
      <c r="Z2054" s="41">
        <v>5.5</v>
      </c>
      <c r="AA2054" s="43">
        <v>8</v>
      </c>
      <c r="AB2054" s="43">
        <v>12</v>
      </c>
      <c r="AC2054" s="43">
        <v>80</v>
      </c>
      <c r="AD2054" s="40">
        <v>18.6</v>
      </c>
      <c r="AE2054" s="47">
        <v>750</v>
      </c>
      <c r="AF2054" s="37">
        <v>1912</v>
      </c>
      <c r="AG2054" s="46">
        <f t="shared" si="131"/>
        <v>2.54933333333333</v>
      </c>
      <c r="AH2054" s="36" t="s">
        <v>297</v>
      </c>
    </row>
    <row r="2055" s="30" customFormat="1" customHeight="1" spans="1:34">
      <c r="A2055" s="31">
        <v>2054</v>
      </c>
      <c r="B2055" s="36" t="s">
        <v>299</v>
      </c>
      <c r="C2055" s="37" t="s">
        <v>295</v>
      </c>
      <c r="D2055" s="38">
        <v>-18.18</v>
      </c>
      <c r="E2055" s="38">
        <v>31.08</v>
      </c>
      <c r="F2055" s="36" t="s">
        <v>296</v>
      </c>
      <c r="G2055" s="38">
        <v>22.9688</v>
      </c>
      <c r="H2055" s="38">
        <v>2727.27272727273</v>
      </c>
      <c r="I2055" s="36" t="s">
        <v>96</v>
      </c>
      <c r="J2055" s="38">
        <v>202.7025</v>
      </c>
      <c r="K2055" s="36" t="s">
        <v>96</v>
      </c>
      <c r="L2055" s="39">
        <v>1.28103508804858</v>
      </c>
      <c r="M2055" s="39">
        <v>-0.510826363766457</v>
      </c>
      <c r="N2055" s="39">
        <v>-5.04639875578564</v>
      </c>
      <c r="O2055" s="39">
        <v>4.53557239201919</v>
      </c>
      <c r="P2055" s="36"/>
      <c r="Q2055" s="36"/>
      <c r="R2055" s="36"/>
      <c r="S2055" s="40">
        <v>5.2</v>
      </c>
      <c r="T2055" s="40">
        <v>0.4</v>
      </c>
      <c r="U2055" s="41">
        <v>0.4</v>
      </c>
      <c r="V2055" s="40">
        <f t="shared" si="128"/>
        <v>13</v>
      </c>
      <c r="W2055" s="40">
        <f t="shared" si="129"/>
        <v>13</v>
      </c>
      <c r="X2055" s="40">
        <f t="shared" si="130"/>
        <v>1</v>
      </c>
      <c r="Y2055" s="42">
        <v>-8.39246204318306</v>
      </c>
      <c r="Z2055" s="41">
        <v>5.5</v>
      </c>
      <c r="AA2055" s="43">
        <v>8</v>
      </c>
      <c r="AB2055" s="43">
        <v>12</v>
      </c>
      <c r="AC2055" s="43">
        <v>80</v>
      </c>
      <c r="AD2055" s="40">
        <v>18.6</v>
      </c>
      <c r="AE2055" s="47">
        <v>750</v>
      </c>
      <c r="AF2055" s="37">
        <v>1912</v>
      </c>
      <c r="AG2055" s="46">
        <f t="shared" si="131"/>
        <v>2.54933333333333</v>
      </c>
      <c r="AH2055" s="36" t="s">
        <v>297</v>
      </c>
    </row>
    <row r="2056" s="30" customFormat="1" customHeight="1" spans="1:34">
      <c r="A2056" s="31">
        <v>2055</v>
      </c>
      <c r="B2056" s="36" t="s">
        <v>299</v>
      </c>
      <c r="C2056" s="37" t="s">
        <v>295</v>
      </c>
      <c r="D2056" s="38">
        <v>-18.18</v>
      </c>
      <c r="E2056" s="38">
        <v>31.08</v>
      </c>
      <c r="F2056" s="36" t="s">
        <v>296</v>
      </c>
      <c r="G2056" s="38">
        <v>22.0313</v>
      </c>
      <c r="H2056" s="38">
        <v>125874</v>
      </c>
      <c r="I2056" s="36" t="s">
        <v>96</v>
      </c>
      <c r="J2056" s="38">
        <v>445.94625</v>
      </c>
      <c r="K2056" s="36" t="s">
        <v>96</v>
      </c>
      <c r="L2056" s="39">
        <v>1.15660964703548</v>
      </c>
      <c r="M2056" s="39">
        <v>0.277632678416263</v>
      </c>
      <c r="N2056" s="39">
        <v>-1.21441945803154</v>
      </c>
      <c r="O2056" s="39">
        <v>1.4920521364478</v>
      </c>
      <c r="P2056" s="36"/>
      <c r="Q2056" s="39">
        <v>-1.21441945803154</v>
      </c>
      <c r="R2056" s="36"/>
      <c r="S2056" s="40">
        <v>5.2</v>
      </c>
      <c r="T2056" s="40">
        <v>0.4</v>
      </c>
      <c r="U2056" s="41">
        <v>0.4</v>
      </c>
      <c r="V2056" s="40">
        <f t="shared" si="128"/>
        <v>13</v>
      </c>
      <c r="W2056" s="40">
        <f t="shared" si="129"/>
        <v>13</v>
      </c>
      <c r="X2056" s="40">
        <f t="shared" si="130"/>
        <v>1</v>
      </c>
      <c r="Y2056" s="42">
        <v>-8.39246204318306</v>
      </c>
      <c r="Z2056" s="41">
        <v>5.5</v>
      </c>
      <c r="AA2056" s="43">
        <v>8</v>
      </c>
      <c r="AB2056" s="43">
        <v>12</v>
      </c>
      <c r="AC2056" s="43">
        <v>80</v>
      </c>
      <c r="AD2056" s="40">
        <v>18.6</v>
      </c>
      <c r="AE2056" s="47">
        <v>750</v>
      </c>
      <c r="AF2056" s="37">
        <v>1912</v>
      </c>
      <c r="AG2056" s="46">
        <f t="shared" si="131"/>
        <v>2.54933333333333</v>
      </c>
      <c r="AH2056" s="36" t="s">
        <v>297</v>
      </c>
    </row>
    <row r="2057" s="30" customFormat="1" customHeight="1" spans="1:34">
      <c r="A2057" s="31">
        <v>2056</v>
      </c>
      <c r="B2057" s="36" t="s">
        <v>300</v>
      </c>
      <c r="C2057" s="37" t="s">
        <v>158</v>
      </c>
      <c r="D2057" s="38">
        <v>61.8447222222222</v>
      </c>
      <c r="E2057" s="38">
        <v>24.2886111111111</v>
      </c>
      <c r="F2057" s="36" t="s">
        <v>102</v>
      </c>
      <c r="G2057" s="38">
        <v>11.9</v>
      </c>
      <c r="H2057" s="38">
        <v>21545.4545454545</v>
      </c>
      <c r="I2057" s="36" t="s">
        <v>96</v>
      </c>
      <c r="J2057" s="38">
        <v>184.5</v>
      </c>
      <c r="K2057" s="36" t="s">
        <v>96</v>
      </c>
      <c r="L2057" s="39">
        <v>-0.240234728039141</v>
      </c>
      <c r="M2057" s="39">
        <v>0.796777787170666</v>
      </c>
      <c r="N2057" s="39">
        <v>0.31621467848735</v>
      </c>
      <c r="O2057" s="39">
        <v>0.480563108683316</v>
      </c>
      <c r="P2057" s="39">
        <v>0.796777787170666</v>
      </c>
      <c r="Q2057" s="39">
        <v>0.31621467848735</v>
      </c>
      <c r="R2057" s="39">
        <v>0.480563108683316</v>
      </c>
      <c r="S2057" s="40">
        <v>62</v>
      </c>
      <c r="T2057" s="40">
        <v>2.9</v>
      </c>
      <c r="U2057" s="41">
        <v>0.7</v>
      </c>
      <c r="V2057" s="40">
        <f t="shared" si="128"/>
        <v>21.3793103448276</v>
      </c>
      <c r="W2057" s="40">
        <f t="shared" si="129"/>
        <v>88.5714285714286</v>
      </c>
      <c r="X2057" s="40">
        <f t="shared" si="130"/>
        <v>4.14285714285714</v>
      </c>
      <c r="Y2057" s="38">
        <v>-8.7</v>
      </c>
      <c r="Z2057" s="41">
        <v>4.4</v>
      </c>
      <c r="AA2057" s="43">
        <v>15</v>
      </c>
      <c r="AB2057" s="43">
        <v>33</v>
      </c>
      <c r="AC2057" s="43">
        <v>52</v>
      </c>
      <c r="AD2057" s="40">
        <v>3.2714376449585</v>
      </c>
      <c r="AE2057" s="44">
        <v>636</v>
      </c>
      <c r="AF2057" s="37">
        <v>628</v>
      </c>
      <c r="AG2057" s="46">
        <f t="shared" si="131"/>
        <v>0.987421383647799</v>
      </c>
      <c r="AH2057" s="36" t="s">
        <v>301</v>
      </c>
    </row>
    <row r="2058" s="30" customFormat="1" customHeight="1" spans="1:34">
      <c r="A2058" s="31">
        <v>2057</v>
      </c>
      <c r="B2058" s="36" t="s">
        <v>300</v>
      </c>
      <c r="C2058" s="37" t="s">
        <v>158</v>
      </c>
      <c r="D2058" s="38">
        <v>61.8447222222222</v>
      </c>
      <c r="E2058" s="38">
        <v>24.2886111111111</v>
      </c>
      <c r="F2058" s="36" t="s">
        <v>102</v>
      </c>
      <c r="G2058" s="38">
        <v>11.2</v>
      </c>
      <c r="H2058" s="38">
        <v>24272.7272727273</v>
      </c>
      <c r="I2058" s="36" t="s">
        <v>96</v>
      </c>
      <c r="J2058" s="38">
        <v>48.975</v>
      </c>
      <c r="K2058" s="36" t="s">
        <v>96</v>
      </c>
      <c r="L2058" s="39">
        <v>-0.340422910091696</v>
      </c>
      <c r="M2058" s="39">
        <v>-0.529561712479311</v>
      </c>
      <c r="N2058" s="39">
        <v>0.435403195752472</v>
      </c>
      <c r="O2058" s="39">
        <v>-0.964964908231783</v>
      </c>
      <c r="P2058" s="39">
        <v>-0.529561712479311</v>
      </c>
      <c r="Q2058" s="39">
        <v>0.435403195752472</v>
      </c>
      <c r="R2058" s="39">
        <v>-0.964964908231783</v>
      </c>
      <c r="S2058" s="40">
        <v>62</v>
      </c>
      <c r="T2058" s="40">
        <v>2.9</v>
      </c>
      <c r="U2058" s="41">
        <v>0.7</v>
      </c>
      <c r="V2058" s="40">
        <f t="shared" si="128"/>
        <v>21.3793103448276</v>
      </c>
      <c r="W2058" s="40">
        <f t="shared" si="129"/>
        <v>88.5714285714286</v>
      </c>
      <c r="X2058" s="40">
        <f t="shared" si="130"/>
        <v>4.14285714285714</v>
      </c>
      <c r="Y2058" s="38">
        <v>-11.7</v>
      </c>
      <c r="Z2058" s="41">
        <v>4.4</v>
      </c>
      <c r="AA2058" s="43">
        <v>15</v>
      </c>
      <c r="AB2058" s="43">
        <v>33</v>
      </c>
      <c r="AC2058" s="43">
        <v>52</v>
      </c>
      <c r="AD2058" s="40">
        <v>3.2714376449585</v>
      </c>
      <c r="AE2058" s="44">
        <v>636</v>
      </c>
      <c r="AF2058" s="37">
        <v>628</v>
      </c>
      <c r="AG2058" s="46">
        <f t="shared" si="131"/>
        <v>0.987421383647799</v>
      </c>
      <c r="AH2058" s="36" t="s">
        <v>301</v>
      </c>
    </row>
    <row r="2059" s="30" customFormat="1" customHeight="1" spans="1:34">
      <c r="A2059" s="31">
        <v>2058</v>
      </c>
      <c r="B2059" s="36" t="s">
        <v>300</v>
      </c>
      <c r="C2059" s="37" t="s">
        <v>158</v>
      </c>
      <c r="D2059" s="38">
        <v>61.8447222222222</v>
      </c>
      <c r="E2059" s="38">
        <v>24.2886111111111</v>
      </c>
      <c r="F2059" s="36" t="s">
        <v>102</v>
      </c>
      <c r="G2059" s="38">
        <v>12</v>
      </c>
      <c r="H2059" s="38">
        <v>25363.6363636364</v>
      </c>
      <c r="I2059" s="36" t="s">
        <v>96</v>
      </c>
      <c r="J2059" s="38">
        <v>60.15</v>
      </c>
      <c r="K2059" s="36" t="s">
        <v>96</v>
      </c>
      <c r="L2059" s="39">
        <v>-0.225962285181168</v>
      </c>
      <c r="M2059" s="39">
        <v>-0.324030233889227</v>
      </c>
      <c r="N2059" s="39">
        <v>0.479366319173588</v>
      </c>
      <c r="O2059" s="39">
        <v>-0.803396553062816</v>
      </c>
      <c r="P2059" s="39">
        <v>-0.324030233889227</v>
      </c>
      <c r="Q2059" s="39">
        <v>0.479366319173588</v>
      </c>
      <c r="R2059" s="39">
        <v>-0.803396553062816</v>
      </c>
      <c r="S2059" s="40">
        <v>62</v>
      </c>
      <c r="T2059" s="40">
        <v>2.9</v>
      </c>
      <c r="U2059" s="41">
        <v>0.7</v>
      </c>
      <c r="V2059" s="40">
        <f t="shared" si="128"/>
        <v>21.3793103448276</v>
      </c>
      <c r="W2059" s="40">
        <f t="shared" si="129"/>
        <v>88.5714285714286</v>
      </c>
      <c r="X2059" s="40">
        <f t="shared" si="130"/>
        <v>4.14285714285714</v>
      </c>
      <c r="Y2059" s="38">
        <v>-41.8</v>
      </c>
      <c r="Z2059" s="41">
        <v>4.4</v>
      </c>
      <c r="AA2059" s="43">
        <v>15</v>
      </c>
      <c r="AB2059" s="43">
        <v>33</v>
      </c>
      <c r="AC2059" s="43">
        <v>52</v>
      </c>
      <c r="AD2059" s="40">
        <v>3.2714376449585</v>
      </c>
      <c r="AE2059" s="44">
        <v>636</v>
      </c>
      <c r="AF2059" s="37">
        <v>628</v>
      </c>
      <c r="AG2059" s="46">
        <f t="shared" si="131"/>
        <v>0.987421383647799</v>
      </c>
      <c r="AH2059" s="36" t="s">
        <v>301</v>
      </c>
    </row>
    <row r="2060" s="30" customFormat="1" customHeight="1" spans="1:34">
      <c r="A2060" s="31">
        <v>2059</v>
      </c>
      <c r="B2060" s="36" t="s">
        <v>300</v>
      </c>
      <c r="C2060" s="37" t="s">
        <v>158</v>
      </c>
      <c r="D2060" s="38">
        <v>61.8447222222222</v>
      </c>
      <c r="E2060" s="38">
        <v>24.2886111111111</v>
      </c>
      <c r="F2060" s="36" t="s">
        <v>102</v>
      </c>
      <c r="G2060" s="38">
        <v>12.7</v>
      </c>
      <c r="H2060" s="38">
        <v>51545.4545454545</v>
      </c>
      <c r="I2060" s="36" t="s">
        <v>96</v>
      </c>
      <c r="J2060" s="38">
        <v>46.05</v>
      </c>
      <c r="K2060" s="36" t="s">
        <v>96</v>
      </c>
      <c r="L2060" s="39">
        <v>-0.126334792242062</v>
      </c>
      <c r="M2060" s="39">
        <v>-0.5911439136086</v>
      </c>
      <c r="N2060" s="39">
        <v>1.18851384107997</v>
      </c>
      <c r="O2060" s="39">
        <v>-1.77965775468857</v>
      </c>
      <c r="P2060" s="39">
        <v>-0.5911439136086</v>
      </c>
      <c r="Q2060" s="39">
        <v>1.18851384107997</v>
      </c>
      <c r="R2060" s="39">
        <v>-1.77965775468857</v>
      </c>
      <c r="S2060" s="40">
        <v>62</v>
      </c>
      <c r="T2060" s="40">
        <v>2.9</v>
      </c>
      <c r="U2060" s="41">
        <v>0.7</v>
      </c>
      <c r="V2060" s="40">
        <f t="shared" si="128"/>
        <v>21.3793103448276</v>
      </c>
      <c r="W2060" s="40">
        <f t="shared" si="129"/>
        <v>88.5714285714286</v>
      </c>
      <c r="X2060" s="40">
        <f t="shared" si="130"/>
        <v>4.14285714285714</v>
      </c>
      <c r="Y2060" s="38">
        <v>-51.6</v>
      </c>
      <c r="Z2060" s="41">
        <v>4.4</v>
      </c>
      <c r="AA2060" s="43">
        <v>15</v>
      </c>
      <c r="AB2060" s="43">
        <v>33</v>
      </c>
      <c r="AC2060" s="43">
        <v>52</v>
      </c>
      <c r="AD2060" s="40">
        <v>3.2714376449585</v>
      </c>
      <c r="AE2060" s="44">
        <v>636</v>
      </c>
      <c r="AF2060" s="37">
        <v>628</v>
      </c>
      <c r="AG2060" s="46">
        <f t="shared" si="131"/>
        <v>0.987421383647799</v>
      </c>
      <c r="AH2060" s="36" t="s">
        <v>301</v>
      </c>
    </row>
    <row r="2061" s="30" customFormat="1" customHeight="1" spans="1:34">
      <c r="A2061" s="31">
        <v>2060</v>
      </c>
      <c r="B2061" s="36" t="s">
        <v>300</v>
      </c>
      <c r="C2061" s="37" t="s">
        <v>158</v>
      </c>
      <c r="D2061" s="38">
        <v>61.8447222222222</v>
      </c>
      <c r="E2061" s="38">
        <v>24.2886111111111</v>
      </c>
      <c r="F2061" s="36" t="s">
        <v>102</v>
      </c>
      <c r="G2061" s="38">
        <v>12.1</v>
      </c>
      <c r="H2061" s="38">
        <v>24000</v>
      </c>
      <c r="I2061" s="36" t="s">
        <v>96</v>
      </c>
      <c r="J2061" s="38">
        <v>369</v>
      </c>
      <c r="K2061" s="36" t="s">
        <v>96</v>
      </c>
      <c r="L2061" s="39">
        <v>-0.211699849294533</v>
      </c>
      <c r="M2061" s="39">
        <v>1.48992496773061</v>
      </c>
      <c r="N2061" s="39">
        <v>0.424103640498537</v>
      </c>
      <c r="O2061" s="39">
        <v>1.06582132723207</v>
      </c>
      <c r="P2061" s="39">
        <v>1.48992496773061</v>
      </c>
      <c r="Q2061" s="39">
        <v>0.424103640498537</v>
      </c>
      <c r="R2061" s="39">
        <v>1.06582132723207</v>
      </c>
      <c r="S2061" s="40">
        <v>62</v>
      </c>
      <c r="T2061" s="40">
        <v>2.9</v>
      </c>
      <c r="U2061" s="41">
        <v>0.7</v>
      </c>
      <c r="V2061" s="40">
        <f t="shared" si="128"/>
        <v>21.3793103448276</v>
      </c>
      <c r="W2061" s="40">
        <f t="shared" si="129"/>
        <v>88.5714285714286</v>
      </c>
      <c r="X2061" s="40">
        <f t="shared" si="130"/>
        <v>4.14285714285714</v>
      </c>
      <c r="Y2061" s="38">
        <v>4.7</v>
      </c>
      <c r="Z2061" s="41">
        <v>4.4</v>
      </c>
      <c r="AA2061" s="43">
        <v>15</v>
      </c>
      <c r="AB2061" s="43">
        <v>33</v>
      </c>
      <c r="AC2061" s="43">
        <v>52</v>
      </c>
      <c r="AD2061" s="40">
        <v>3.2714376449585</v>
      </c>
      <c r="AE2061" s="44">
        <v>636</v>
      </c>
      <c r="AF2061" s="37">
        <v>628</v>
      </c>
      <c r="AG2061" s="46">
        <f t="shared" si="131"/>
        <v>0.987421383647799</v>
      </c>
      <c r="AH2061" s="36" t="s">
        <v>301</v>
      </c>
    </row>
    <row r="2062" s="30" customFormat="1" customHeight="1" spans="1:34">
      <c r="A2062" s="31">
        <v>2061</v>
      </c>
      <c r="B2062" s="36" t="s">
        <v>300</v>
      </c>
      <c r="C2062" s="37" t="s">
        <v>158</v>
      </c>
      <c r="D2062" s="38">
        <v>61.8447222222222</v>
      </c>
      <c r="E2062" s="38">
        <v>24.2886111111111</v>
      </c>
      <c r="F2062" s="36" t="s">
        <v>102</v>
      </c>
      <c r="G2062" s="38">
        <v>11.3</v>
      </c>
      <c r="H2062" s="38">
        <v>12545.4545454545</v>
      </c>
      <c r="I2062" s="36" t="s">
        <v>96</v>
      </c>
      <c r="J2062" s="38">
        <v>26.25</v>
      </c>
      <c r="K2062" s="36" t="s">
        <v>96</v>
      </c>
      <c r="L2062" s="39">
        <v>-0.326080122610044</v>
      </c>
      <c r="M2062" s="39">
        <v>-1.15320568727228</v>
      </c>
      <c r="N2062" s="39">
        <v>-0.224591777490578</v>
      </c>
      <c r="O2062" s="39">
        <v>-0.928613909781705</v>
      </c>
      <c r="P2062" s="39">
        <v>-1.15320568727228</v>
      </c>
      <c r="Q2062" s="39">
        <v>-0.224591777490578</v>
      </c>
      <c r="R2062" s="39">
        <v>-0.928613909781705</v>
      </c>
      <c r="S2062" s="40">
        <v>62</v>
      </c>
      <c r="T2062" s="40">
        <v>2.9</v>
      </c>
      <c r="U2062" s="41">
        <v>0.7</v>
      </c>
      <c r="V2062" s="40">
        <f t="shared" si="128"/>
        <v>21.3793103448276</v>
      </c>
      <c r="W2062" s="40">
        <f t="shared" si="129"/>
        <v>88.5714285714286</v>
      </c>
      <c r="X2062" s="40">
        <f t="shared" si="130"/>
        <v>4.14285714285714</v>
      </c>
      <c r="Y2062" s="38">
        <v>-8</v>
      </c>
      <c r="Z2062" s="41">
        <v>4.4</v>
      </c>
      <c r="AA2062" s="43">
        <v>15</v>
      </c>
      <c r="AB2062" s="43">
        <v>33</v>
      </c>
      <c r="AC2062" s="43">
        <v>52</v>
      </c>
      <c r="AD2062" s="40">
        <v>3.2714376449585</v>
      </c>
      <c r="AE2062" s="44">
        <v>636</v>
      </c>
      <c r="AF2062" s="37">
        <v>628</v>
      </c>
      <c r="AG2062" s="46">
        <f t="shared" si="131"/>
        <v>0.987421383647799</v>
      </c>
      <c r="AH2062" s="36" t="s">
        <v>301</v>
      </c>
    </row>
    <row r="2063" s="30" customFormat="1" customHeight="1" spans="1:34">
      <c r="A2063" s="31">
        <v>2062</v>
      </c>
      <c r="B2063" s="36" t="s">
        <v>300</v>
      </c>
      <c r="C2063" s="37" t="s">
        <v>158</v>
      </c>
      <c r="D2063" s="38">
        <v>61.8447222222222</v>
      </c>
      <c r="E2063" s="38">
        <v>24.2886111111111</v>
      </c>
      <c r="F2063" s="36" t="s">
        <v>102</v>
      </c>
      <c r="G2063" s="38">
        <v>0.4</v>
      </c>
      <c r="H2063" s="38">
        <v>2454.54545454545</v>
      </c>
      <c r="I2063" s="36" t="s">
        <v>96</v>
      </c>
      <c r="J2063" s="38">
        <v>18.075</v>
      </c>
      <c r="K2063" s="36" t="s">
        <v>96</v>
      </c>
      <c r="L2063" s="39">
        <v>-1.95116696824812</v>
      </c>
      <c r="M2063" s="39">
        <v>-1.52634190826509</v>
      </c>
      <c r="N2063" s="39">
        <v>-1.85600859664345</v>
      </c>
      <c r="O2063" s="39">
        <v>0.329666688378365</v>
      </c>
      <c r="P2063" s="39">
        <v>-1.52634190826509</v>
      </c>
      <c r="Q2063" s="39">
        <v>-1.85600859664345</v>
      </c>
      <c r="R2063" s="39">
        <v>0.329666688378365</v>
      </c>
      <c r="S2063" s="40">
        <v>62</v>
      </c>
      <c r="T2063" s="40">
        <v>2.9</v>
      </c>
      <c r="U2063" s="41">
        <v>0.7</v>
      </c>
      <c r="V2063" s="40">
        <f t="shared" si="128"/>
        <v>21.3793103448276</v>
      </c>
      <c r="W2063" s="40">
        <f t="shared" si="129"/>
        <v>88.5714285714286</v>
      </c>
      <c r="X2063" s="40">
        <f t="shared" si="130"/>
        <v>4.14285714285714</v>
      </c>
      <c r="Y2063" s="38">
        <v>-0.9</v>
      </c>
      <c r="Z2063" s="41">
        <v>4.4</v>
      </c>
      <c r="AA2063" s="43">
        <v>15</v>
      </c>
      <c r="AB2063" s="43">
        <v>33</v>
      </c>
      <c r="AC2063" s="43">
        <v>52</v>
      </c>
      <c r="AD2063" s="40">
        <v>3.2714376449585</v>
      </c>
      <c r="AE2063" s="44">
        <v>636</v>
      </c>
      <c r="AF2063" s="37">
        <v>628</v>
      </c>
      <c r="AG2063" s="46">
        <f t="shared" si="131"/>
        <v>0.987421383647799</v>
      </c>
      <c r="AH2063" s="36" t="s">
        <v>301</v>
      </c>
    </row>
    <row r="2064" s="30" customFormat="1" customHeight="1" spans="1:34">
      <c r="A2064" s="31">
        <v>2063</v>
      </c>
      <c r="B2064" s="36" t="s">
        <v>300</v>
      </c>
      <c r="C2064" s="37" t="s">
        <v>158</v>
      </c>
      <c r="D2064" s="38">
        <v>61.8447222222222</v>
      </c>
      <c r="E2064" s="38">
        <v>24.2886111111111</v>
      </c>
      <c r="F2064" s="36" t="s">
        <v>102</v>
      </c>
      <c r="G2064" s="38">
        <v>0.9</v>
      </c>
      <c r="H2064" s="38">
        <v>5454.54545454545</v>
      </c>
      <c r="I2064" s="36" t="s">
        <v>96</v>
      </c>
      <c r="J2064" s="38">
        <v>19.05</v>
      </c>
      <c r="K2064" s="36" t="s">
        <v>96</v>
      </c>
      <c r="L2064" s="39">
        <v>-1.873792760896</v>
      </c>
      <c r="M2064" s="39">
        <v>-1.47380457473721</v>
      </c>
      <c r="N2064" s="39">
        <v>-1.05750090042568</v>
      </c>
      <c r="O2064" s="39">
        <v>-0.416303674311527</v>
      </c>
      <c r="P2064" s="39">
        <v>-1.47380457473721</v>
      </c>
      <c r="Q2064" s="39">
        <v>-1.05750090042568</v>
      </c>
      <c r="R2064" s="39">
        <v>-0.416303674311527</v>
      </c>
      <c r="S2064" s="40">
        <v>62</v>
      </c>
      <c r="T2064" s="40">
        <v>2.9</v>
      </c>
      <c r="U2064" s="41">
        <v>0.7</v>
      </c>
      <c r="V2064" s="40">
        <f t="shared" si="128"/>
        <v>21.3793103448276</v>
      </c>
      <c r="W2064" s="40">
        <f t="shared" si="129"/>
        <v>88.5714285714286</v>
      </c>
      <c r="X2064" s="40">
        <f t="shared" si="130"/>
        <v>4.14285714285714</v>
      </c>
      <c r="Y2064" s="38">
        <v>3</v>
      </c>
      <c r="Z2064" s="41">
        <v>4.4</v>
      </c>
      <c r="AA2064" s="43">
        <v>15</v>
      </c>
      <c r="AB2064" s="43">
        <v>33</v>
      </c>
      <c r="AC2064" s="43">
        <v>52</v>
      </c>
      <c r="AD2064" s="40">
        <v>3.2714376449585</v>
      </c>
      <c r="AE2064" s="44">
        <v>636</v>
      </c>
      <c r="AF2064" s="37">
        <v>628</v>
      </c>
      <c r="AG2064" s="46">
        <f t="shared" si="131"/>
        <v>0.987421383647799</v>
      </c>
      <c r="AH2064" s="36" t="s">
        <v>301</v>
      </c>
    </row>
    <row r="2065" s="30" customFormat="1" customHeight="1" spans="1:34">
      <c r="A2065" s="31">
        <v>2064</v>
      </c>
      <c r="B2065" s="36" t="s">
        <v>300</v>
      </c>
      <c r="C2065" s="37" t="s">
        <v>158</v>
      </c>
      <c r="D2065" s="38">
        <v>61.8447222222222</v>
      </c>
      <c r="E2065" s="38">
        <v>24.2886111111111</v>
      </c>
      <c r="F2065" s="36" t="s">
        <v>102</v>
      </c>
      <c r="G2065" s="38">
        <v>-0.1</v>
      </c>
      <c r="H2065" s="38">
        <v>6000</v>
      </c>
      <c r="I2065" s="36" t="s">
        <v>96</v>
      </c>
      <c r="J2065" s="38">
        <v>10.05</v>
      </c>
      <c r="K2065" s="36" t="s">
        <v>96</v>
      </c>
      <c r="L2065" s="39">
        <v>-2.02882454570592</v>
      </c>
      <c r="M2065" s="39">
        <v>-2.11329904180483</v>
      </c>
      <c r="N2065" s="39">
        <v>-0.962190720621353</v>
      </c>
      <c r="O2065" s="39">
        <v>-1.15110832118348</v>
      </c>
      <c r="P2065" s="39">
        <v>-2.11329904180483</v>
      </c>
      <c r="Q2065" s="39">
        <v>-0.962190720621353</v>
      </c>
      <c r="R2065" s="39">
        <v>-1.15110832118348</v>
      </c>
      <c r="S2065" s="40">
        <v>62</v>
      </c>
      <c r="T2065" s="40">
        <v>2.9</v>
      </c>
      <c r="U2065" s="41">
        <v>0.7</v>
      </c>
      <c r="V2065" s="40">
        <f t="shared" si="128"/>
        <v>21.3793103448276</v>
      </c>
      <c r="W2065" s="40">
        <f t="shared" si="129"/>
        <v>88.5714285714286</v>
      </c>
      <c r="X2065" s="40">
        <f t="shared" si="130"/>
        <v>4.14285714285714</v>
      </c>
      <c r="Y2065" s="38">
        <v>-33.5</v>
      </c>
      <c r="Z2065" s="41">
        <v>4.4</v>
      </c>
      <c r="AA2065" s="43">
        <v>15</v>
      </c>
      <c r="AB2065" s="43">
        <v>33</v>
      </c>
      <c r="AC2065" s="43">
        <v>52</v>
      </c>
      <c r="AD2065" s="40">
        <v>3.2714376449585</v>
      </c>
      <c r="AE2065" s="44">
        <v>636</v>
      </c>
      <c r="AF2065" s="37">
        <v>628</v>
      </c>
      <c r="AG2065" s="46">
        <f t="shared" si="131"/>
        <v>0.987421383647799</v>
      </c>
      <c r="AH2065" s="36" t="s">
        <v>301</v>
      </c>
    </row>
    <row r="2066" s="30" customFormat="1" customHeight="1" spans="1:34">
      <c r="A2066" s="31">
        <v>2065</v>
      </c>
      <c r="B2066" s="36" t="s">
        <v>300</v>
      </c>
      <c r="C2066" s="37" t="s">
        <v>158</v>
      </c>
      <c r="D2066" s="38">
        <v>61.8447222222222</v>
      </c>
      <c r="E2066" s="38">
        <v>24.2886111111111</v>
      </c>
      <c r="F2066" s="36" t="s">
        <v>102</v>
      </c>
      <c r="G2066" s="38">
        <v>-0.4</v>
      </c>
      <c r="H2066" s="38">
        <v>9000</v>
      </c>
      <c r="I2066" s="36" t="s">
        <v>96</v>
      </c>
      <c r="J2066" s="38">
        <v>11.775</v>
      </c>
      <c r="K2066" s="36" t="s">
        <v>96</v>
      </c>
      <c r="L2066" s="39">
        <v>-2.07555575812809</v>
      </c>
      <c r="M2066" s="39">
        <v>-1.95489303640743</v>
      </c>
      <c r="N2066" s="39">
        <v>-0.556725612513189</v>
      </c>
      <c r="O2066" s="39">
        <v>-1.39816742389424</v>
      </c>
      <c r="P2066" s="39">
        <v>-1.95489303640743</v>
      </c>
      <c r="Q2066" s="39">
        <v>-0.556725612513189</v>
      </c>
      <c r="R2066" s="39">
        <v>-1.39816742389424</v>
      </c>
      <c r="S2066" s="40">
        <v>62</v>
      </c>
      <c r="T2066" s="40">
        <v>2.9</v>
      </c>
      <c r="U2066" s="41">
        <v>0.7</v>
      </c>
      <c r="V2066" s="40">
        <f t="shared" si="128"/>
        <v>21.3793103448276</v>
      </c>
      <c r="W2066" s="40">
        <f t="shared" si="129"/>
        <v>88.5714285714286</v>
      </c>
      <c r="X2066" s="40">
        <f t="shared" si="130"/>
        <v>4.14285714285714</v>
      </c>
      <c r="Y2066" s="38">
        <v>-43.9</v>
      </c>
      <c r="Z2066" s="41">
        <v>4.4</v>
      </c>
      <c r="AA2066" s="43">
        <v>15</v>
      </c>
      <c r="AB2066" s="43">
        <v>33</v>
      </c>
      <c r="AC2066" s="43">
        <v>52</v>
      </c>
      <c r="AD2066" s="40">
        <v>3.2714376449585</v>
      </c>
      <c r="AE2066" s="44">
        <v>636</v>
      </c>
      <c r="AF2066" s="37">
        <v>628</v>
      </c>
      <c r="AG2066" s="46">
        <f t="shared" si="131"/>
        <v>0.987421383647799</v>
      </c>
      <c r="AH2066" s="36" t="s">
        <v>301</v>
      </c>
    </row>
    <row r="2067" s="30" customFormat="1" customHeight="1" spans="1:34">
      <c r="A2067" s="31">
        <v>2066</v>
      </c>
      <c r="B2067" s="36" t="s">
        <v>300</v>
      </c>
      <c r="C2067" s="37" t="s">
        <v>158</v>
      </c>
      <c r="D2067" s="38">
        <v>61.8447222222222</v>
      </c>
      <c r="E2067" s="38">
        <v>24.2886111111111</v>
      </c>
      <c r="F2067" s="36" t="s">
        <v>102</v>
      </c>
      <c r="G2067" s="38">
        <v>1.2</v>
      </c>
      <c r="H2067" s="38">
        <v>5454.54545454545</v>
      </c>
      <c r="I2067" s="36" t="s">
        <v>96</v>
      </c>
      <c r="J2067" s="38">
        <v>195</v>
      </c>
      <c r="K2067" s="36" t="s">
        <v>96</v>
      </c>
      <c r="L2067" s="39">
        <v>-1.82750360961951</v>
      </c>
      <c r="M2067" s="39">
        <v>0.852127882253832</v>
      </c>
      <c r="N2067" s="39">
        <v>-1.05750090042568</v>
      </c>
      <c r="O2067" s="39">
        <v>1.90962878267951</v>
      </c>
      <c r="P2067" s="39">
        <v>0.852127882253832</v>
      </c>
      <c r="Q2067" s="39">
        <v>-1.05750090042568</v>
      </c>
      <c r="R2067" s="39">
        <v>1.90962878267951</v>
      </c>
      <c r="S2067" s="40">
        <v>62</v>
      </c>
      <c r="T2067" s="40">
        <v>2.9</v>
      </c>
      <c r="U2067" s="41">
        <v>0.7</v>
      </c>
      <c r="V2067" s="40">
        <f t="shared" si="128"/>
        <v>21.3793103448276</v>
      </c>
      <c r="W2067" s="40">
        <f t="shared" si="129"/>
        <v>88.5714285714286</v>
      </c>
      <c r="X2067" s="40">
        <f t="shared" si="130"/>
        <v>4.14285714285714</v>
      </c>
      <c r="Y2067" s="38">
        <v>11.4</v>
      </c>
      <c r="Z2067" s="41">
        <v>4.4</v>
      </c>
      <c r="AA2067" s="43">
        <v>15</v>
      </c>
      <c r="AB2067" s="43">
        <v>33</v>
      </c>
      <c r="AC2067" s="43">
        <v>52</v>
      </c>
      <c r="AD2067" s="40">
        <v>3.2714376449585</v>
      </c>
      <c r="AE2067" s="44">
        <v>636</v>
      </c>
      <c r="AF2067" s="37">
        <v>628</v>
      </c>
      <c r="AG2067" s="46">
        <f t="shared" si="131"/>
        <v>0.987421383647799</v>
      </c>
      <c r="AH2067" s="36" t="s">
        <v>301</v>
      </c>
    </row>
    <row r="2068" s="30" customFormat="1" customHeight="1" spans="1:34">
      <c r="A2068" s="31">
        <v>2067</v>
      </c>
      <c r="B2068" s="36" t="s">
        <v>300</v>
      </c>
      <c r="C2068" s="37" t="s">
        <v>158</v>
      </c>
      <c r="D2068" s="38">
        <v>61.8447222222222</v>
      </c>
      <c r="E2068" s="38">
        <v>24.2886111111111</v>
      </c>
      <c r="F2068" s="36" t="s">
        <v>102</v>
      </c>
      <c r="G2068" s="38">
        <v>0.8</v>
      </c>
      <c r="H2068" s="38">
        <v>818.181818181818</v>
      </c>
      <c r="I2068" s="36" t="s">
        <v>96</v>
      </c>
      <c r="J2068" s="38">
        <v>9.15</v>
      </c>
      <c r="K2068" s="36" t="s">
        <v>96</v>
      </c>
      <c r="L2068" s="39">
        <v>-1.88924500723377</v>
      </c>
      <c r="M2068" s="39">
        <v>-2.20711779702249</v>
      </c>
      <c r="N2068" s="39">
        <v>-2.95462088531156</v>
      </c>
      <c r="O2068" s="39">
        <v>0.747503088289074</v>
      </c>
      <c r="P2068" s="39">
        <v>-2.20711779702249</v>
      </c>
      <c r="Q2068" s="36"/>
      <c r="R2068" s="36"/>
      <c r="S2068" s="40">
        <v>62</v>
      </c>
      <c r="T2068" s="40">
        <v>2.9</v>
      </c>
      <c r="U2068" s="41">
        <v>0.7</v>
      </c>
      <c r="V2068" s="40">
        <f t="shared" si="128"/>
        <v>21.3793103448276</v>
      </c>
      <c r="W2068" s="40">
        <f t="shared" si="129"/>
        <v>88.5714285714286</v>
      </c>
      <c r="X2068" s="40">
        <f t="shared" si="130"/>
        <v>4.14285714285714</v>
      </c>
      <c r="Y2068" s="38">
        <v>2.4</v>
      </c>
      <c r="Z2068" s="41">
        <v>4.4</v>
      </c>
      <c r="AA2068" s="43">
        <v>15</v>
      </c>
      <c r="AB2068" s="43">
        <v>33</v>
      </c>
      <c r="AC2068" s="43">
        <v>52</v>
      </c>
      <c r="AD2068" s="40">
        <v>3.2714376449585</v>
      </c>
      <c r="AE2068" s="44">
        <v>636</v>
      </c>
      <c r="AF2068" s="37">
        <v>628</v>
      </c>
      <c r="AG2068" s="46">
        <f t="shared" si="131"/>
        <v>0.987421383647799</v>
      </c>
      <c r="AH2068" s="36" t="s">
        <v>301</v>
      </c>
    </row>
    <row r="2069" s="30" customFormat="1" customHeight="1" spans="1:34">
      <c r="A2069" s="31">
        <v>2068</v>
      </c>
      <c r="B2069" s="36" t="s">
        <v>302</v>
      </c>
      <c r="C2069" s="37" t="s">
        <v>158</v>
      </c>
      <c r="D2069" s="38">
        <v>61.8447222222222</v>
      </c>
      <c r="E2069" s="38">
        <v>24.2886111111111</v>
      </c>
      <c r="F2069" s="36" t="s">
        <v>102</v>
      </c>
      <c r="G2069" s="38">
        <v>11.6</v>
      </c>
      <c r="H2069" s="38">
        <v>40090.9090909091</v>
      </c>
      <c r="I2069" s="36" t="s">
        <v>96</v>
      </c>
      <c r="J2069" s="38">
        <v>265.5</v>
      </c>
      <c r="K2069" s="36" t="s">
        <v>96</v>
      </c>
      <c r="L2069" s="39">
        <v>-0.283112203870026</v>
      </c>
      <c r="M2069" s="39">
        <v>0.608310679454172</v>
      </c>
      <c r="N2069" s="39">
        <v>0.157463037940241</v>
      </c>
      <c r="O2069" s="39">
        <v>0.450847641513931</v>
      </c>
      <c r="P2069" s="39">
        <v>0.608310679454172</v>
      </c>
      <c r="Q2069" s="39">
        <v>0.157463037940241</v>
      </c>
      <c r="R2069" s="39">
        <v>0.450847641513931</v>
      </c>
      <c r="S2069" s="40">
        <v>62</v>
      </c>
      <c r="T2069" s="40">
        <v>2.9</v>
      </c>
      <c r="U2069" s="41">
        <v>0.7</v>
      </c>
      <c r="V2069" s="40">
        <f t="shared" si="128"/>
        <v>21.3793103448276</v>
      </c>
      <c r="W2069" s="40">
        <f t="shared" si="129"/>
        <v>88.5714285714286</v>
      </c>
      <c r="X2069" s="40">
        <f t="shared" si="130"/>
        <v>4.14285714285714</v>
      </c>
      <c r="Y2069" s="38">
        <v>-30.2</v>
      </c>
      <c r="Z2069" s="41">
        <v>4.4</v>
      </c>
      <c r="AA2069" s="43">
        <v>15</v>
      </c>
      <c r="AB2069" s="43">
        <v>33</v>
      </c>
      <c r="AC2069" s="43">
        <v>52</v>
      </c>
      <c r="AD2069" s="40">
        <v>3.2714376449585</v>
      </c>
      <c r="AE2069" s="44">
        <v>636</v>
      </c>
      <c r="AF2069" s="37">
        <v>628</v>
      </c>
      <c r="AG2069" s="46">
        <f t="shared" si="131"/>
        <v>0.987421383647799</v>
      </c>
      <c r="AH2069" s="36" t="s">
        <v>301</v>
      </c>
    </row>
    <row r="2070" s="30" customFormat="1" customHeight="1" spans="1:34">
      <c r="A2070" s="31">
        <v>2069</v>
      </c>
      <c r="B2070" s="36" t="s">
        <v>302</v>
      </c>
      <c r="C2070" s="37" t="s">
        <v>158</v>
      </c>
      <c r="D2070" s="38">
        <v>61.8447222222222</v>
      </c>
      <c r="E2070" s="38">
        <v>24.2886111111111</v>
      </c>
      <c r="F2070" s="36" t="s">
        <v>102</v>
      </c>
      <c r="G2070" s="38">
        <v>11.4</v>
      </c>
      <c r="H2070" s="38">
        <v>50454.5454545455</v>
      </c>
      <c r="I2070" s="36" t="s">
        <v>96</v>
      </c>
      <c r="J2070" s="38">
        <v>0.34275</v>
      </c>
      <c r="K2070" s="36" t="s">
        <v>96</v>
      </c>
      <c r="L2070" s="39">
        <v>-0.311747416159847</v>
      </c>
      <c r="M2070" s="39">
        <v>-6.04405812176753</v>
      </c>
      <c r="N2070" s="39">
        <v>0.38738627623983</v>
      </c>
      <c r="O2070" s="39">
        <v>-6.43144439800736</v>
      </c>
      <c r="P2070" s="39">
        <v>-6.04405812176753</v>
      </c>
      <c r="Q2070" s="39">
        <v>0.38738627623983</v>
      </c>
      <c r="R2070" s="39">
        <v>-6.43144439800736</v>
      </c>
      <c r="S2070" s="40">
        <v>62</v>
      </c>
      <c r="T2070" s="40">
        <v>2.9</v>
      </c>
      <c r="U2070" s="41">
        <v>0.7</v>
      </c>
      <c r="V2070" s="40">
        <f t="shared" si="128"/>
        <v>21.3793103448276</v>
      </c>
      <c r="W2070" s="40">
        <f t="shared" si="129"/>
        <v>88.5714285714286</v>
      </c>
      <c r="X2070" s="40">
        <f t="shared" si="130"/>
        <v>4.14285714285714</v>
      </c>
      <c r="Y2070" s="38">
        <v>-41.2</v>
      </c>
      <c r="Z2070" s="41">
        <v>4.4</v>
      </c>
      <c r="AA2070" s="43">
        <v>15</v>
      </c>
      <c r="AB2070" s="43">
        <v>33</v>
      </c>
      <c r="AC2070" s="43">
        <v>52</v>
      </c>
      <c r="AD2070" s="40">
        <v>3.2714376449585</v>
      </c>
      <c r="AE2070" s="44">
        <v>636</v>
      </c>
      <c r="AF2070" s="37">
        <v>628</v>
      </c>
      <c r="AG2070" s="46">
        <f t="shared" si="131"/>
        <v>0.987421383647799</v>
      </c>
      <c r="AH2070" s="36" t="s">
        <v>301</v>
      </c>
    </row>
    <row r="2071" s="30" customFormat="1" customHeight="1" spans="1:34">
      <c r="A2071" s="31">
        <v>2070</v>
      </c>
      <c r="B2071" s="36" t="s">
        <v>302</v>
      </c>
      <c r="C2071" s="37" t="s">
        <v>158</v>
      </c>
      <c r="D2071" s="38">
        <v>61.8447222222222</v>
      </c>
      <c r="E2071" s="38">
        <v>24.2886111111111</v>
      </c>
      <c r="F2071" s="36" t="s">
        <v>102</v>
      </c>
      <c r="G2071" s="38">
        <v>11.6</v>
      </c>
      <c r="H2071" s="38">
        <v>78545.4545454545</v>
      </c>
      <c r="I2071" s="36" t="s">
        <v>96</v>
      </c>
      <c r="J2071" s="38">
        <v>135</v>
      </c>
      <c r="K2071" s="36" t="s">
        <v>96</v>
      </c>
      <c r="L2071" s="39">
        <v>-0.283112203870026</v>
      </c>
      <c r="M2071" s="39">
        <v>-0.068029382789392</v>
      </c>
      <c r="N2071" s="39">
        <v>0.82999093129745</v>
      </c>
      <c r="O2071" s="39">
        <v>-0.898020314086842</v>
      </c>
      <c r="P2071" s="39">
        <v>-0.068029382789392</v>
      </c>
      <c r="Q2071" s="39">
        <v>0.82999093129745</v>
      </c>
      <c r="R2071" s="39">
        <v>-0.898020314086842</v>
      </c>
      <c r="S2071" s="40">
        <v>62</v>
      </c>
      <c r="T2071" s="40">
        <v>2.9</v>
      </c>
      <c r="U2071" s="41">
        <v>0.7</v>
      </c>
      <c r="V2071" s="40">
        <f t="shared" si="128"/>
        <v>21.3793103448276</v>
      </c>
      <c r="W2071" s="40">
        <f t="shared" si="129"/>
        <v>88.5714285714286</v>
      </c>
      <c r="X2071" s="40">
        <f t="shared" si="130"/>
        <v>4.14285714285714</v>
      </c>
      <c r="Y2071" s="38">
        <v>-31.7</v>
      </c>
      <c r="Z2071" s="41">
        <v>4.4</v>
      </c>
      <c r="AA2071" s="43">
        <v>15</v>
      </c>
      <c r="AB2071" s="43">
        <v>33</v>
      </c>
      <c r="AC2071" s="43">
        <v>52</v>
      </c>
      <c r="AD2071" s="40">
        <v>3.2714376449585</v>
      </c>
      <c r="AE2071" s="44">
        <v>636</v>
      </c>
      <c r="AF2071" s="37">
        <v>628</v>
      </c>
      <c r="AG2071" s="46">
        <f t="shared" si="131"/>
        <v>0.987421383647799</v>
      </c>
      <c r="AH2071" s="36" t="s">
        <v>301</v>
      </c>
    </row>
    <row r="2072" s="30" customFormat="1" customHeight="1" spans="1:34">
      <c r="A2072" s="31">
        <v>2071</v>
      </c>
      <c r="B2072" s="36" t="s">
        <v>302</v>
      </c>
      <c r="C2072" s="37" t="s">
        <v>158</v>
      </c>
      <c r="D2072" s="38">
        <v>61.8447222222222</v>
      </c>
      <c r="E2072" s="38">
        <v>24.2886111111111</v>
      </c>
      <c r="F2072" s="36" t="s">
        <v>102</v>
      </c>
      <c r="G2072" s="38">
        <v>11.5</v>
      </c>
      <c r="H2072" s="38">
        <v>58363.6363636364</v>
      </c>
      <c r="I2072" s="36" t="s">
        <v>96</v>
      </c>
      <c r="J2072" s="38">
        <v>179.25</v>
      </c>
      <c r="K2072" s="36" t="s">
        <v>96</v>
      </c>
      <c r="L2072" s="39">
        <v>-0.297424780116415</v>
      </c>
      <c r="M2072" s="39">
        <v>0.215477318251908</v>
      </c>
      <c r="N2072" s="39">
        <v>0.533006466183357</v>
      </c>
      <c r="O2072" s="39">
        <v>-0.317529147931448</v>
      </c>
      <c r="P2072" s="39">
        <v>0.215477318251908</v>
      </c>
      <c r="Q2072" s="39">
        <v>0.533006466183357</v>
      </c>
      <c r="R2072" s="39">
        <v>-0.317529147931448</v>
      </c>
      <c r="S2072" s="40">
        <v>62</v>
      </c>
      <c r="T2072" s="40">
        <v>2.9</v>
      </c>
      <c r="U2072" s="41">
        <v>0.7</v>
      </c>
      <c r="V2072" s="40">
        <f t="shared" si="128"/>
        <v>21.3793103448276</v>
      </c>
      <c r="W2072" s="40">
        <f t="shared" si="129"/>
        <v>88.5714285714286</v>
      </c>
      <c r="X2072" s="40">
        <f t="shared" si="130"/>
        <v>4.14285714285714</v>
      </c>
      <c r="Y2072" s="38">
        <v>-30.9</v>
      </c>
      <c r="Z2072" s="41">
        <v>4.4</v>
      </c>
      <c r="AA2072" s="43">
        <v>15</v>
      </c>
      <c r="AB2072" s="43">
        <v>33</v>
      </c>
      <c r="AC2072" s="43">
        <v>52</v>
      </c>
      <c r="AD2072" s="40">
        <v>3.2714376449585</v>
      </c>
      <c r="AE2072" s="44">
        <v>636</v>
      </c>
      <c r="AF2072" s="37">
        <v>628</v>
      </c>
      <c r="AG2072" s="46">
        <f t="shared" si="131"/>
        <v>0.987421383647799</v>
      </c>
      <c r="AH2072" s="36" t="s">
        <v>301</v>
      </c>
    </row>
    <row r="2073" s="30" customFormat="1" customHeight="1" spans="1:34">
      <c r="A2073" s="31">
        <v>2072</v>
      </c>
      <c r="B2073" s="36" t="s">
        <v>302</v>
      </c>
      <c r="C2073" s="37" t="s">
        <v>158</v>
      </c>
      <c r="D2073" s="38">
        <v>61.8447222222222</v>
      </c>
      <c r="E2073" s="38">
        <v>24.2886111111111</v>
      </c>
      <c r="F2073" s="36" t="s">
        <v>102</v>
      </c>
      <c r="G2073" s="38">
        <v>11.6</v>
      </c>
      <c r="H2073" s="38">
        <v>68181.8181818182</v>
      </c>
      <c r="I2073" s="36" t="s">
        <v>96</v>
      </c>
      <c r="J2073" s="38">
        <v>772.5</v>
      </c>
      <c r="K2073" s="36" t="s">
        <v>96</v>
      </c>
      <c r="L2073" s="39">
        <v>-0.283112203870026</v>
      </c>
      <c r="M2073" s="39">
        <v>1.67632784754408</v>
      </c>
      <c r="N2073" s="39">
        <v>0.688491369023751</v>
      </c>
      <c r="O2073" s="39">
        <v>0.987836478520328</v>
      </c>
      <c r="P2073" s="39">
        <v>1.67632784754408</v>
      </c>
      <c r="Q2073" s="39">
        <v>0.688491369023751</v>
      </c>
      <c r="R2073" s="39">
        <v>0.987836478520328</v>
      </c>
      <c r="S2073" s="40">
        <v>62</v>
      </c>
      <c r="T2073" s="40">
        <v>2.9</v>
      </c>
      <c r="U2073" s="41">
        <v>0.7</v>
      </c>
      <c r="V2073" s="40">
        <f t="shared" si="128"/>
        <v>21.3793103448276</v>
      </c>
      <c r="W2073" s="40">
        <f t="shared" si="129"/>
        <v>88.5714285714286</v>
      </c>
      <c r="X2073" s="40">
        <f t="shared" si="130"/>
        <v>4.14285714285714</v>
      </c>
      <c r="Y2073" s="38">
        <v>-26.4</v>
      </c>
      <c r="Z2073" s="41">
        <v>4.4</v>
      </c>
      <c r="AA2073" s="43">
        <v>15</v>
      </c>
      <c r="AB2073" s="43">
        <v>33</v>
      </c>
      <c r="AC2073" s="43">
        <v>52</v>
      </c>
      <c r="AD2073" s="40">
        <v>3.2714376449585</v>
      </c>
      <c r="AE2073" s="44">
        <v>636</v>
      </c>
      <c r="AF2073" s="37">
        <v>628</v>
      </c>
      <c r="AG2073" s="46">
        <f t="shared" si="131"/>
        <v>0.987421383647799</v>
      </c>
      <c r="AH2073" s="36" t="s">
        <v>301</v>
      </c>
    </row>
    <row r="2074" s="30" customFormat="1" customHeight="1" spans="1:34">
      <c r="A2074" s="31">
        <v>2073</v>
      </c>
      <c r="B2074" s="36" t="s">
        <v>302</v>
      </c>
      <c r="C2074" s="37" t="s">
        <v>158</v>
      </c>
      <c r="D2074" s="38">
        <v>61.8447222222222</v>
      </c>
      <c r="E2074" s="38">
        <v>24.2886111111111</v>
      </c>
      <c r="F2074" s="36" t="s">
        <v>102</v>
      </c>
      <c r="G2074" s="38">
        <v>11.5</v>
      </c>
      <c r="H2074" s="38">
        <v>72818.1818181818</v>
      </c>
      <c r="I2074" s="36" t="s">
        <v>96</v>
      </c>
      <c r="J2074" s="38">
        <v>31.65</v>
      </c>
      <c r="K2074" s="36" t="s">
        <v>96</v>
      </c>
      <c r="L2074" s="39">
        <v>-0.297424780116415</v>
      </c>
      <c r="M2074" s="39">
        <v>-1.51856601263764</v>
      </c>
      <c r="N2074" s="39">
        <v>0.754279109561754</v>
      </c>
      <c r="O2074" s="39">
        <v>-2.27284512219939</v>
      </c>
      <c r="P2074" s="39">
        <v>-1.51856601263764</v>
      </c>
      <c r="Q2074" s="39">
        <v>0.754279109561754</v>
      </c>
      <c r="R2074" s="39">
        <v>-2.27284512219939</v>
      </c>
      <c r="S2074" s="40">
        <v>62</v>
      </c>
      <c r="T2074" s="40">
        <v>2.9</v>
      </c>
      <c r="U2074" s="41">
        <v>0.7</v>
      </c>
      <c r="V2074" s="40">
        <f t="shared" si="128"/>
        <v>21.3793103448276</v>
      </c>
      <c r="W2074" s="40">
        <f t="shared" si="129"/>
        <v>88.5714285714286</v>
      </c>
      <c r="X2074" s="40">
        <f t="shared" si="130"/>
        <v>4.14285714285714</v>
      </c>
      <c r="Y2074" s="38">
        <v>-35.7</v>
      </c>
      <c r="Z2074" s="41">
        <v>4.4</v>
      </c>
      <c r="AA2074" s="43">
        <v>15</v>
      </c>
      <c r="AB2074" s="43">
        <v>33</v>
      </c>
      <c r="AC2074" s="43">
        <v>52</v>
      </c>
      <c r="AD2074" s="40">
        <v>3.2714376449585</v>
      </c>
      <c r="AE2074" s="44">
        <v>636</v>
      </c>
      <c r="AF2074" s="37">
        <v>628</v>
      </c>
      <c r="AG2074" s="46">
        <f t="shared" si="131"/>
        <v>0.987421383647799</v>
      </c>
      <c r="AH2074" s="36" t="s">
        <v>301</v>
      </c>
    </row>
    <row r="2075" s="30" customFormat="1" customHeight="1" spans="1:34">
      <c r="A2075" s="31">
        <v>2074</v>
      </c>
      <c r="B2075" s="36" t="s">
        <v>302</v>
      </c>
      <c r="C2075" s="37" t="s">
        <v>158</v>
      </c>
      <c r="D2075" s="38">
        <v>61.8447222222222</v>
      </c>
      <c r="E2075" s="38">
        <v>24.2886111111111</v>
      </c>
      <c r="F2075" s="36" t="s">
        <v>102</v>
      </c>
      <c r="G2075" s="38">
        <v>0.3</v>
      </c>
      <c r="H2075" s="38">
        <v>5727.27272727273</v>
      </c>
      <c r="I2075" s="36" t="s">
        <v>96</v>
      </c>
      <c r="J2075" s="38">
        <v>111</v>
      </c>
      <c r="K2075" s="36" t="s">
        <v>96</v>
      </c>
      <c r="L2075" s="39">
        <v>-1.9666757643899</v>
      </c>
      <c r="M2075" s="39">
        <v>-0.263773959915487</v>
      </c>
      <c r="N2075" s="39">
        <v>-1.78844711111507</v>
      </c>
      <c r="O2075" s="39">
        <v>1.52467315119958</v>
      </c>
      <c r="P2075" s="39">
        <v>-0.263773959915487</v>
      </c>
      <c r="Q2075" s="39">
        <v>-1.78844711111507</v>
      </c>
      <c r="R2075" s="39">
        <v>1.52467315119958</v>
      </c>
      <c r="S2075" s="40">
        <v>62</v>
      </c>
      <c r="T2075" s="40">
        <v>2.9</v>
      </c>
      <c r="U2075" s="41">
        <v>0.7</v>
      </c>
      <c r="V2075" s="40">
        <f t="shared" si="128"/>
        <v>21.3793103448276</v>
      </c>
      <c r="W2075" s="40">
        <f t="shared" si="129"/>
        <v>88.5714285714286</v>
      </c>
      <c r="X2075" s="40">
        <f t="shared" si="130"/>
        <v>4.14285714285714</v>
      </c>
      <c r="Y2075" s="38">
        <v>-22.2</v>
      </c>
      <c r="Z2075" s="41">
        <v>4.4</v>
      </c>
      <c r="AA2075" s="43">
        <v>15</v>
      </c>
      <c r="AB2075" s="43">
        <v>33</v>
      </c>
      <c r="AC2075" s="43">
        <v>52</v>
      </c>
      <c r="AD2075" s="40">
        <v>3.2714376449585</v>
      </c>
      <c r="AE2075" s="44">
        <v>636</v>
      </c>
      <c r="AF2075" s="37">
        <v>628</v>
      </c>
      <c r="AG2075" s="46">
        <f t="shared" si="131"/>
        <v>0.987421383647799</v>
      </c>
      <c r="AH2075" s="36" t="s">
        <v>301</v>
      </c>
    </row>
    <row r="2076" s="30" customFormat="1" customHeight="1" spans="1:34">
      <c r="A2076" s="31">
        <v>2075</v>
      </c>
      <c r="B2076" s="36" t="s">
        <v>302</v>
      </c>
      <c r="C2076" s="37" t="s">
        <v>158</v>
      </c>
      <c r="D2076" s="38">
        <v>61.8447222222222</v>
      </c>
      <c r="E2076" s="38">
        <v>24.2886111111111</v>
      </c>
      <c r="F2076" s="36" t="s">
        <v>102</v>
      </c>
      <c r="G2076" s="38">
        <v>0.1</v>
      </c>
      <c r="H2076" s="38">
        <v>9545.45454545455</v>
      </c>
      <c r="I2076" s="36" t="s">
        <v>96</v>
      </c>
      <c r="J2076" s="38">
        <v>10.2</v>
      </c>
      <c r="K2076" s="36" t="s">
        <v>96</v>
      </c>
      <c r="L2076" s="39">
        <v>-1.99772741075465</v>
      </c>
      <c r="M2076" s="39">
        <v>-2.6509164409376</v>
      </c>
      <c r="N2076" s="39">
        <v>-1.27762148734908</v>
      </c>
      <c r="O2076" s="39">
        <v>-1.37329495358851</v>
      </c>
      <c r="P2076" s="39">
        <v>-2.6509164409376</v>
      </c>
      <c r="Q2076" s="39">
        <v>-1.27762148734908</v>
      </c>
      <c r="R2076" s="39">
        <v>-1.37329495358851</v>
      </c>
      <c r="S2076" s="40">
        <v>62</v>
      </c>
      <c r="T2076" s="40">
        <v>2.9</v>
      </c>
      <c r="U2076" s="41">
        <v>0.7</v>
      </c>
      <c r="V2076" s="40">
        <f t="shared" si="128"/>
        <v>21.3793103448276</v>
      </c>
      <c r="W2076" s="40">
        <f t="shared" si="129"/>
        <v>88.5714285714286</v>
      </c>
      <c r="X2076" s="40">
        <f t="shared" si="130"/>
        <v>4.14285714285714</v>
      </c>
      <c r="Y2076" s="38">
        <v>-33.3</v>
      </c>
      <c r="Z2076" s="41">
        <v>4.4</v>
      </c>
      <c r="AA2076" s="43">
        <v>15</v>
      </c>
      <c r="AB2076" s="43">
        <v>33</v>
      </c>
      <c r="AC2076" s="43">
        <v>52</v>
      </c>
      <c r="AD2076" s="40">
        <v>3.2714376449585</v>
      </c>
      <c r="AE2076" s="44">
        <v>636</v>
      </c>
      <c r="AF2076" s="37">
        <v>628</v>
      </c>
      <c r="AG2076" s="46">
        <f t="shared" si="131"/>
        <v>0.987421383647799</v>
      </c>
      <c r="AH2076" s="36" t="s">
        <v>301</v>
      </c>
    </row>
    <row r="2077" s="30" customFormat="1" customHeight="1" spans="1:34">
      <c r="A2077" s="31">
        <v>2076</v>
      </c>
      <c r="B2077" s="36" t="s">
        <v>302</v>
      </c>
      <c r="C2077" s="37" t="s">
        <v>158</v>
      </c>
      <c r="D2077" s="38">
        <v>61.8447222222222</v>
      </c>
      <c r="E2077" s="38">
        <v>24.2886111111111</v>
      </c>
      <c r="F2077" s="36" t="s">
        <v>102</v>
      </c>
      <c r="G2077" s="38">
        <v>0.3</v>
      </c>
      <c r="H2077" s="38">
        <v>5727.27272727273</v>
      </c>
      <c r="I2077" s="36" t="s">
        <v>96</v>
      </c>
      <c r="J2077" s="38">
        <v>47.175</v>
      </c>
      <c r="K2077" s="36" t="s">
        <v>96</v>
      </c>
      <c r="L2077" s="39">
        <v>-1.9666757643899</v>
      </c>
      <c r="M2077" s="39">
        <v>-1.11944006997321</v>
      </c>
      <c r="N2077" s="39">
        <v>-1.78844711111507</v>
      </c>
      <c r="O2077" s="39">
        <v>0.669007041141864</v>
      </c>
      <c r="P2077" s="39">
        <v>-1.11944006997321</v>
      </c>
      <c r="Q2077" s="39">
        <v>-1.78844711111507</v>
      </c>
      <c r="R2077" s="39">
        <v>0.669007041141864</v>
      </c>
      <c r="S2077" s="40">
        <v>62</v>
      </c>
      <c r="T2077" s="40">
        <v>2.9</v>
      </c>
      <c r="U2077" s="41">
        <v>0.7</v>
      </c>
      <c r="V2077" s="40">
        <f t="shared" si="128"/>
        <v>21.3793103448276</v>
      </c>
      <c r="W2077" s="40">
        <f t="shared" si="129"/>
        <v>88.5714285714286</v>
      </c>
      <c r="X2077" s="40">
        <f t="shared" si="130"/>
        <v>4.14285714285714</v>
      </c>
      <c r="Y2077" s="38">
        <v>-20.5</v>
      </c>
      <c r="Z2077" s="41">
        <v>4.4</v>
      </c>
      <c r="AA2077" s="43">
        <v>15</v>
      </c>
      <c r="AB2077" s="43">
        <v>33</v>
      </c>
      <c r="AC2077" s="43">
        <v>52</v>
      </c>
      <c r="AD2077" s="40">
        <v>3.2714376449585</v>
      </c>
      <c r="AE2077" s="44">
        <v>636</v>
      </c>
      <c r="AF2077" s="37">
        <v>628</v>
      </c>
      <c r="AG2077" s="46">
        <f t="shared" si="131"/>
        <v>0.987421383647799</v>
      </c>
      <c r="AH2077" s="36" t="s">
        <v>301</v>
      </c>
    </row>
    <row r="2078" s="30" customFormat="1" customHeight="1" spans="1:34">
      <c r="A2078" s="31">
        <v>2077</v>
      </c>
      <c r="B2078" s="36" t="s">
        <v>302</v>
      </c>
      <c r="C2078" s="37" t="s">
        <v>158</v>
      </c>
      <c r="D2078" s="38">
        <v>61.8447222222222</v>
      </c>
      <c r="E2078" s="38">
        <v>24.2886111111111</v>
      </c>
      <c r="F2078" s="36" t="s">
        <v>102</v>
      </c>
      <c r="G2078" s="38">
        <v>0.1</v>
      </c>
      <c r="H2078" s="38">
        <v>4636.36363636364</v>
      </c>
      <c r="I2078" s="36" t="s">
        <v>96</v>
      </c>
      <c r="J2078" s="38">
        <v>13.125</v>
      </c>
      <c r="K2078" s="36" t="s">
        <v>96</v>
      </c>
      <c r="L2078" s="39">
        <v>-1.99772741075465</v>
      </c>
      <c r="M2078" s="39">
        <v>-2.39878535275013</v>
      </c>
      <c r="N2078" s="39">
        <v>-1.99975620478228</v>
      </c>
      <c r="O2078" s="39">
        <v>-0.399029147967855</v>
      </c>
      <c r="P2078" s="39">
        <v>-2.39878535275013</v>
      </c>
      <c r="Q2078" s="39">
        <v>-1.99975620478228</v>
      </c>
      <c r="R2078" s="39">
        <v>-0.399029147967855</v>
      </c>
      <c r="S2078" s="40">
        <v>62</v>
      </c>
      <c r="T2078" s="40">
        <v>2.9</v>
      </c>
      <c r="U2078" s="41">
        <v>0.7</v>
      </c>
      <c r="V2078" s="40">
        <f t="shared" si="128"/>
        <v>21.3793103448276</v>
      </c>
      <c r="W2078" s="40">
        <f t="shared" si="129"/>
        <v>88.5714285714286</v>
      </c>
      <c r="X2078" s="40">
        <f t="shared" si="130"/>
        <v>4.14285714285714</v>
      </c>
      <c r="Y2078" s="38">
        <v>-16.8</v>
      </c>
      <c r="Z2078" s="41">
        <v>4.4</v>
      </c>
      <c r="AA2078" s="43">
        <v>15</v>
      </c>
      <c r="AB2078" s="43">
        <v>33</v>
      </c>
      <c r="AC2078" s="43">
        <v>52</v>
      </c>
      <c r="AD2078" s="40">
        <v>3.2714376449585</v>
      </c>
      <c r="AE2078" s="44">
        <v>636</v>
      </c>
      <c r="AF2078" s="37">
        <v>628</v>
      </c>
      <c r="AG2078" s="46">
        <f t="shared" si="131"/>
        <v>0.987421383647799</v>
      </c>
      <c r="AH2078" s="36" t="s">
        <v>301</v>
      </c>
    </row>
    <row r="2079" s="30" customFormat="1" customHeight="1" spans="1:34">
      <c r="A2079" s="31">
        <v>2078</v>
      </c>
      <c r="B2079" s="36" t="s">
        <v>302</v>
      </c>
      <c r="C2079" s="37" t="s">
        <v>158</v>
      </c>
      <c r="D2079" s="38">
        <v>61.8447222222222</v>
      </c>
      <c r="E2079" s="38">
        <v>24.2886111111111</v>
      </c>
      <c r="F2079" s="36" t="s">
        <v>102</v>
      </c>
      <c r="G2079" s="38">
        <v>0.3</v>
      </c>
      <c r="H2079" s="38">
        <v>7636.36363636364</v>
      </c>
      <c r="I2079" s="36" t="s">
        <v>96</v>
      </c>
      <c r="J2079" s="38">
        <v>159</v>
      </c>
      <c r="K2079" s="36" t="s">
        <v>96</v>
      </c>
      <c r="L2079" s="39">
        <v>-1.9666757643899</v>
      </c>
      <c r="M2079" s="39">
        <v>0.0956000409924102</v>
      </c>
      <c r="N2079" s="39">
        <v>-1.50076503866329</v>
      </c>
      <c r="O2079" s="39">
        <v>1.5963650796557</v>
      </c>
      <c r="P2079" s="39">
        <v>0.0956000409924102</v>
      </c>
      <c r="Q2079" s="39">
        <v>-1.50076503866329</v>
      </c>
      <c r="R2079" s="39">
        <v>1.5963650796557</v>
      </c>
      <c r="S2079" s="40">
        <v>62</v>
      </c>
      <c r="T2079" s="40">
        <v>2.9</v>
      </c>
      <c r="U2079" s="41">
        <v>0.7</v>
      </c>
      <c r="V2079" s="40">
        <f t="shared" si="128"/>
        <v>21.3793103448276</v>
      </c>
      <c r="W2079" s="40">
        <f t="shared" si="129"/>
        <v>88.5714285714286</v>
      </c>
      <c r="X2079" s="40">
        <f t="shared" si="130"/>
        <v>4.14285714285714</v>
      </c>
      <c r="Y2079" s="38">
        <v>-16.8</v>
      </c>
      <c r="Z2079" s="41">
        <v>4.4</v>
      </c>
      <c r="AA2079" s="43">
        <v>15</v>
      </c>
      <c r="AB2079" s="43">
        <v>33</v>
      </c>
      <c r="AC2079" s="43">
        <v>52</v>
      </c>
      <c r="AD2079" s="40">
        <v>3.2714376449585</v>
      </c>
      <c r="AE2079" s="44">
        <v>636</v>
      </c>
      <c r="AF2079" s="37">
        <v>628</v>
      </c>
      <c r="AG2079" s="46">
        <f t="shared" si="131"/>
        <v>0.987421383647799</v>
      </c>
      <c r="AH2079" s="36" t="s">
        <v>301</v>
      </c>
    </row>
    <row r="2080" s="30" customFormat="1" customHeight="1" spans="1:34">
      <c r="A2080" s="31">
        <v>2079</v>
      </c>
      <c r="B2080" s="36" t="s">
        <v>302</v>
      </c>
      <c r="C2080" s="37" t="s">
        <v>158</v>
      </c>
      <c r="D2080" s="38">
        <v>61.8447222222222</v>
      </c>
      <c r="E2080" s="38">
        <v>24.2886111111111</v>
      </c>
      <c r="F2080" s="36" t="s">
        <v>102</v>
      </c>
      <c r="G2080" s="38">
        <v>0.1</v>
      </c>
      <c r="H2080" s="38">
        <v>9272.72727272727</v>
      </c>
      <c r="I2080" s="36" t="s">
        <v>96</v>
      </c>
      <c r="J2080" s="38">
        <v>9.3</v>
      </c>
      <c r="K2080" s="36" t="s">
        <v>96</v>
      </c>
      <c r="L2080" s="39">
        <v>-1.99772741075465</v>
      </c>
      <c r="M2080" s="39">
        <v>-2.74328976106861</v>
      </c>
      <c r="N2080" s="39">
        <v>-1.30660902422233</v>
      </c>
      <c r="O2080" s="39">
        <v>-1.43668073684628</v>
      </c>
      <c r="P2080" s="39">
        <v>-2.74328976106861</v>
      </c>
      <c r="Q2080" s="39">
        <v>-1.30660902422233</v>
      </c>
      <c r="R2080" s="39">
        <v>-1.43668073684628</v>
      </c>
      <c r="S2080" s="40">
        <v>62</v>
      </c>
      <c r="T2080" s="40">
        <v>2.9</v>
      </c>
      <c r="U2080" s="41">
        <v>0.7</v>
      </c>
      <c r="V2080" s="40">
        <f t="shared" si="128"/>
        <v>21.3793103448276</v>
      </c>
      <c r="W2080" s="40">
        <f t="shared" si="129"/>
        <v>88.5714285714286</v>
      </c>
      <c r="X2080" s="40">
        <f t="shared" si="130"/>
        <v>4.14285714285714</v>
      </c>
      <c r="Y2080" s="38">
        <v>-24.4</v>
      </c>
      <c r="Z2080" s="41">
        <v>4.4</v>
      </c>
      <c r="AA2080" s="43">
        <v>15</v>
      </c>
      <c r="AB2080" s="43">
        <v>33</v>
      </c>
      <c r="AC2080" s="43">
        <v>52</v>
      </c>
      <c r="AD2080" s="40">
        <v>3.2714376449585</v>
      </c>
      <c r="AE2080" s="44">
        <v>636</v>
      </c>
      <c r="AF2080" s="37">
        <v>628</v>
      </c>
      <c r="AG2080" s="46">
        <f t="shared" si="131"/>
        <v>0.987421383647799</v>
      </c>
      <c r="AH2080" s="36" t="s">
        <v>301</v>
      </c>
    </row>
    <row r="2081" s="30" customFormat="1" customHeight="1" spans="1:34">
      <c r="A2081" s="31">
        <v>2080</v>
      </c>
      <c r="B2081" s="36" t="s">
        <v>303</v>
      </c>
      <c r="C2081" s="37" t="s">
        <v>304</v>
      </c>
      <c r="D2081" s="38">
        <v>46</v>
      </c>
      <c r="E2081" s="38">
        <v>74</v>
      </c>
      <c r="F2081" s="36" t="s">
        <v>155</v>
      </c>
      <c r="G2081" s="38">
        <v>11.0539215686275</v>
      </c>
      <c r="H2081" s="38">
        <v>13459.4576653722</v>
      </c>
      <c r="I2081" s="36" t="s">
        <v>96</v>
      </c>
      <c r="J2081" s="38">
        <v>32.5118656443949</v>
      </c>
      <c r="K2081" s="36" t="s">
        <v>96</v>
      </c>
      <c r="L2081" s="39">
        <v>-0.361392770140192</v>
      </c>
      <c r="M2081" s="39">
        <v>-2.75451025724442</v>
      </c>
      <c r="N2081" s="39">
        <v>-0.408875073159028</v>
      </c>
      <c r="O2081" s="39">
        <v>-2.34563518408539</v>
      </c>
      <c r="P2081" s="39">
        <v>-2.75451025724442</v>
      </c>
      <c r="Q2081" s="39">
        <v>-0.408875073159028</v>
      </c>
      <c r="R2081" s="39">
        <v>-2.34563518408539</v>
      </c>
      <c r="S2081" s="40">
        <v>12.5</v>
      </c>
      <c r="T2081" s="40">
        <v>1.2</v>
      </c>
      <c r="U2081" s="41">
        <v>0.1</v>
      </c>
      <c r="V2081" s="40">
        <f t="shared" si="128"/>
        <v>10.4166666666667</v>
      </c>
      <c r="W2081" s="40">
        <f t="shared" si="129"/>
        <v>125</v>
      </c>
      <c r="X2081" s="40">
        <f t="shared" si="130"/>
        <v>12</v>
      </c>
      <c r="Y2081" s="42">
        <v>-18.79911497673</v>
      </c>
      <c r="Z2081" s="41">
        <v>8.7</v>
      </c>
      <c r="AA2081" s="43">
        <v>1</v>
      </c>
      <c r="AB2081" s="43">
        <v>30</v>
      </c>
      <c r="AC2081" s="43">
        <v>52</v>
      </c>
      <c r="AD2081" s="40">
        <v>-0.5</v>
      </c>
      <c r="AE2081" s="47">
        <v>934</v>
      </c>
      <c r="AF2081" s="37">
        <v>1301</v>
      </c>
      <c r="AG2081" s="46">
        <f t="shared" si="131"/>
        <v>1.39293361884368</v>
      </c>
      <c r="AH2081" s="36" t="s">
        <v>305</v>
      </c>
    </row>
    <row r="2082" s="30" customFormat="1" customHeight="1" spans="1:34">
      <c r="A2082" s="31">
        <v>2081</v>
      </c>
      <c r="B2082" s="36" t="s">
        <v>303</v>
      </c>
      <c r="C2082" s="37" t="s">
        <v>304</v>
      </c>
      <c r="D2082" s="38">
        <v>48</v>
      </c>
      <c r="E2082" s="38">
        <v>71</v>
      </c>
      <c r="F2082" s="36" t="s">
        <v>155</v>
      </c>
      <c r="G2082" s="38">
        <v>13.7009803921569</v>
      </c>
      <c r="H2082" s="38">
        <v>16979.4882007368</v>
      </c>
      <c r="I2082" s="36" t="s">
        <v>96</v>
      </c>
      <c r="J2082" s="38">
        <v>230.649872216137</v>
      </c>
      <c r="K2082" s="36" t="s">
        <v>96</v>
      </c>
      <c r="L2082" s="39">
        <v>0.015284940153137</v>
      </c>
      <c r="M2082" s="39">
        <v>-0.795214520711758</v>
      </c>
      <c r="N2082" s="39">
        <v>-0.176551065114229</v>
      </c>
      <c r="O2082" s="39">
        <v>-0.618663455597529</v>
      </c>
      <c r="P2082" s="39">
        <v>-0.795214520711758</v>
      </c>
      <c r="Q2082" s="39">
        <v>-0.176551065114229</v>
      </c>
      <c r="R2082" s="39">
        <v>-0.618663455597529</v>
      </c>
      <c r="S2082" s="40">
        <v>14.3</v>
      </c>
      <c r="T2082" s="40">
        <v>1.4</v>
      </c>
      <c r="U2082" s="41">
        <v>0.6</v>
      </c>
      <c r="V2082" s="40">
        <f t="shared" si="128"/>
        <v>10.2142857142857</v>
      </c>
      <c r="W2082" s="40">
        <f t="shared" si="129"/>
        <v>23.8333333333333</v>
      </c>
      <c r="X2082" s="40">
        <f t="shared" si="130"/>
        <v>2.33333333333333</v>
      </c>
      <c r="Y2082" s="42">
        <v>-12.5123979552911</v>
      </c>
      <c r="Z2082" s="41">
        <v>7.2</v>
      </c>
      <c r="AA2082" s="43">
        <v>20</v>
      </c>
      <c r="AB2082" s="43">
        <v>38</v>
      </c>
      <c r="AC2082" s="43">
        <v>38</v>
      </c>
      <c r="AD2082" s="40">
        <v>-0.5</v>
      </c>
      <c r="AE2082" s="47">
        <v>934</v>
      </c>
      <c r="AF2082" s="37">
        <v>1317</v>
      </c>
      <c r="AG2082" s="46">
        <f t="shared" si="131"/>
        <v>1.41006423982869</v>
      </c>
      <c r="AH2082" s="36" t="s">
        <v>305</v>
      </c>
    </row>
    <row r="2083" s="30" customFormat="1" customHeight="1" spans="1:34">
      <c r="A2083" s="31">
        <v>2082</v>
      </c>
      <c r="B2083" s="36" t="s">
        <v>303</v>
      </c>
      <c r="C2083" s="37" t="s">
        <v>304</v>
      </c>
      <c r="D2083" s="38">
        <v>48.5</v>
      </c>
      <c r="E2083" s="38">
        <v>79</v>
      </c>
      <c r="F2083" s="36" t="s">
        <v>155</v>
      </c>
      <c r="G2083" s="38">
        <v>15.2450980392157</v>
      </c>
      <c r="H2083" s="38">
        <v>19974.1113213183</v>
      </c>
      <c r="I2083" s="36" t="s">
        <v>96</v>
      </c>
      <c r="J2083" s="38">
        <v>453.450164293538</v>
      </c>
      <c r="K2083" s="36" t="s">
        <v>96</v>
      </c>
      <c r="L2083" s="39">
        <v>0.231820340756016</v>
      </c>
      <c r="M2083" s="39">
        <v>-0.119230004486636</v>
      </c>
      <c r="N2083" s="39">
        <v>-0.0141201031271765</v>
      </c>
      <c r="O2083" s="39">
        <v>-0.10510990135946</v>
      </c>
      <c r="P2083" s="39">
        <v>-0.119230004486636</v>
      </c>
      <c r="Q2083" s="39">
        <v>-0.0141201031271765</v>
      </c>
      <c r="R2083" s="39">
        <v>-0.10510990135946</v>
      </c>
      <c r="S2083" s="40">
        <v>21.4</v>
      </c>
      <c r="T2083" s="40">
        <v>1.7</v>
      </c>
      <c r="U2083" s="41">
        <v>0.5</v>
      </c>
      <c r="V2083" s="40">
        <f t="shared" si="128"/>
        <v>12.5882352941176</v>
      </c>
      <c r="W2083" s="40">
        <f t="shared" si="129"/>
        <v>42.8</v>
      </c>
      <c r="X2083" s="40">
        <f t="shared" si="130"/>
        <v>3.4</v>
      </c>
      <c r="Y2083" s="42">
        <v>-9.15541313801788</v>
      </c>
      <c r="Z2083" s="41">
        <v>6.8</v>
      </c>
      <c r="AA2083" s="43">
        <v>21</v>
      </c>
      <c r="AB2083" s="43">
        <v>43</v>
      </c>
      <c r="AC2083" s="43">
        <v>37</v>
      </c>
      <c r="AD2083" s="40">
        <v>-0.5</v>
      </c>
      <c r="AE2083" s="47">
        <v>934</v>
      </c>
      <c r="AF2083" s="37">
        <v>1186</v>
      </c>
      <c r="AG2083" s="46">
        <f t="shared" si="131"/>
        <v>1.26980728051392</v>
      </c>
      <c r="AH2083" s="36" t="s">
        <v>305</v>
      </c>
    </row>
    <row r="2084" s="30" customFormat="1" customHeight="1" spans="1:34">
      <c r="A2084" s="31">
        <v>2083</v>
      </c>
      <c r="B2084" s="36" t="s">
        <v>303</v>
      </c>
      <c r="C2084" s="37" t="s">
        <v>304</v>
      </c>
      <c r="D2084" s="38">
        <v>49.6</v>
      </c>
      <c r="E2084" s="38">
        <v>74</v>
      </c>
      <c r="F2084" s="36" t="s">
        <v>155</v>
      </c>
      <c r="G2084" s="38">
        <v>17.0833333333333</v>
      </c>
      <c r="H2084" s="38">
        <v>26846.3108632878</v>
      </c>
      <c r="I2084" s="36" t="s">
        <v>96</v>
      </c>
      <c r="J2084" s="38">
        <v>476.122672508214</v>
      </c>
      <c r="K2084" s="36" t="s">
        <v>96</v>
      </c>
      <c r="L2084" s="39">
        <v>0.486596432047705</v>
      </c>
      <c r="M2084" s="39">
        <v>-0.070439840317206</v>
      </c>
      <c r="N2084" s="39">
        <v>0.281571309255742</v>
      </c>
      <c r="O2084" s="39">
        <v>-0.352011149572948</v>
      </c>
      <c r="P2084" s="39">
        <v>-0.070439840317206</v>
      </c>
      <c r="Q2084" s="39">
        <v>0.281571309255742</v>
      </c>
      <c r="R2084" s="39">
        <v>-0.352011149572948</v>
      </c>
      <c r="S2084" s="40">
        <v>11.7</v>
      </c>
      <c r="T2084" s="40">
        <v>1.2</v>
      </c>
      <c r="U2084" s="41">
        <v>0.5</v>
      </c>
      <c r="V2084" s="40">
        <f t="shared" si="128"/>
        <v>9.75</v>
      </c>
      <c r="W2084" s="40">
        <f t="shared" si="129"/>
        <v>23.4</v>
      </c>
      <c r="X2084" s="40">
        <f t="shared" si="130"/>
        <v>2.4</v>
      </c>
      <c r="Y2084" s="42">
        <v>-3.08232242313272</v>
      </c>
      <c r="Z2084" s="41">
        <v>7.4</v>
      </c>
      <c r="AA2084" s="43">
        <v>19</v>
      </c>
      <c r="AB2084" s="43">
        <v>42</v>
      </c>
      <c r="AC2084" s="43">
        <v>39</v>
      </c>
      <c r="AD2084" s="40">
        <v>-0.5</v>
      </c>
      <c r="AE2084" s="47">
        <v>934</v>
      </c>
      <c r="AF2084" s="37">
        <v>1131</v>
      </c>
      <c r="AG2084" s="46">
        <f t="shared" si="131"/>
        <v>1.21092077087794</v>
      </c>
      <c r="AH2084" s="36" t="s">
        <v>305</v>
      </c>
    </row>
    <row r="2085" s="30" customFormat="1" customHeight="1" spans="1:34">
      <c r="A2085" s="31">
        <v>2084</v>
      </c>
      <c r="B2085" s="36" t="s">
        <v>303</v>
      </c>
      <c r="C2085" s="37" t="s">
        <v>304</v>
      </c>
      <c r="D2085" s="38">
        <v>49.7</v>
      </c>
      <c r="E2085" s="38">
        <v>79</v>
      </c>
      <c r="F2085" s="36" t="s">
        <v>155</v>
      </c>
      <c r="G2085" s="38">
        <v>19.1666666666667</v>
      </c>
      <c r="H2085" s="38">
        <v>26824.1561286468</v>
      </c>
      <c r="I2085" s="36" t="s">
        <v>96</v>
      </c>
      <c r="J2085" s="38">
        <v>373.64001460387</v>
      </c>
      <c r="K2085" s="36" t="s">
        <v>96</v>
      </c>
      <c r="L2085" s="39">
        <v>0.771468999250843</v>
      </c>
      <c r="M2085" s="39">
        <v>-0.312822570609069</v>
      </c>
      <c r="N2085" s="39">
        <v>0.280745725386583</v>
      </c>
      <c r="O2085" s="39">
        <v>-0.593568295995653</v>
      </c>
      <c r="P2085" s="39">
        <v>-0.312822570609069</v>
      </c>
      <c r="Q2085" s="39">
        <v>0.280745725386583</v>
      </c>
      <c r="R2085" s="39">
        <v>-0.593568295995653</v>
      </c>
      <c r="S2085" s="40">
        <v>17.4</v>
      </c>
      <c r="T2085" s="40">
        <v>1.7</v>
      </c>
      <c r="U2085" s="41">
        <v>0.6</v>
      </c>
      <c r="V2085" s="40">
        <f t="shared" si="128"/>
        <v>10.2352941176471</v>
      </c>
      <c r="W2085" s="40">
        <f t="shared" si="129"/>
        <v>29</v>
      </c>
      <c r="X2085" s="40">
        <f t="shared" si="130"/>
        <v>2.83333333333333</v>
      </c>
      <c r="Y2085" s="42">
        <v>-4.0283817807279</v>
      </c>
      <c r="Z2085" s="41">
        <v>6.9</v>
      </c>
      <c r="AA2085" s="43">
        <v>20</v>
      </c>
      <c r="AB2085" s="43">
        <v>40</v>
      </c>
      <c r="AC2085" s="43">
        <v>36</v>
      </c>
      <c r="AD2085" s="40">
        <v>-0.5</v>
      </c>
      <c r="AE2085" s="47">
        <v>934</v>
      </c>
      <c r="AF2085" s="37">
        <v>1222</v>
      </c>
      <c r="AG2085" s="46">
        <f t="shared" si="131"/>
        <v>1.30835117773019</v>
      </c>
      <c r="AH2085" s="36" t="s">
        <v>305</v>
      </c>
    </row>
    <row r="2086" s="30" customFormat="1" customHeight="1" spans="1:34">
      <c r="A2086" s="31">
        <v>2085</v>
      </c>
      <c r="B2086" s="36" t="s">
        <v>303</v>
      </c>
      <c r="C2086" s="37" t="s">
        <v>304</v>
      </c>
      <c r="D2086" s="38">
        <v>50.4</v>
      </c>
      <c r="E2086" s="38">
        <v>67</v>
      </c>
      <c r="F2086" s="36" t="s">
        <v>155</v>
      </c>
      <c r="G2086" s="38">
        <v>20.8333333333333</v>
      </c>
      <c r="H2086" s="38">
        <v>25462.1792956952</v>
      </c>
      <c r="I2086" s="36" t="s">
        <v>96</v>
      </c>
      <c r="J2086" s="38">
        <v>898.959474260681</v>
      </c>
      <c r="K2086" s="36" t="s">
        <v>96</v>
      </c>
      <c r="L2086" s="39">
        <v>0.996460025285209</v>
      </c>
      <c r="M2086" s="39">
        <v>0.565122578069753</v>
      </c>
      <c r="N2086" s="39">
        <v>0.228637082068096</v>
      </c>
      <c r="O2086" s="39">
        <v>0.336485496001657</v>
      </c>
      <c r="P2086" s="39">
        <v>0.565122578069753</v>
      </c>
      <c r="Q2086" s="39">
        <v>0.228637082068096</v>
      </c>
      <c r="R2086" s="39">
        <v>0.336485496001657</v>
      </c>
      <c r="S2086" s="40">
        <v>13.8</v>
      </c>
      <c r="T2086" s="40">
        <v>1.4</v>
      </c>
      <c r="U2086" s="41">
        <v>0.5</v>
      </c>
      <c r="V2086" s="40">
        <f t="shared" si="128"/>
        <v>9.85714285714286</v>
      </c>
      <c r="W2086" s="40">
        <f t="shared" si="129"/>
        <v>27.6</v>
      </c>
      <c r="X2086" s="40">
        <f t="shared" si="130"/>
        <v>2.8</v>
      </c>
      <c r="Y2086" s="42">
        <v>-14.6639200427253</v>
      </c>
      <c r="Z2086" s="41">
        <v>7.2</v>
      </c>
      <c r="AA2086" s="43">
        <v>19</v>
      </c>
      <c r="AB2086" s="43">
        <v>44</v>
      </c>
      <c r="AC2086" s="43">
        <v>37</v>
      </c>
      <c r="AD2086" s="40">
        <v>-0.5</v>
      </c>
      <c r="AE2086" s="47">
        <v>934</v>
      </c>
      <c r="AF2086" s="37">
        <v>1221</v>
      </c>
      <c r="AG2086" s="46">
        <f t="shared" si="131"/>
        <v>1.30728051391863</v>
      </c>
      <c r="AH2086" s="36" t="s">
        <v>305</v>
      </c>
    </row>
    <row r="2087" s="30" customFormat="1" customHeight="1" spans="1:34">
      <c r="A2087" s="31">
        <v>2086</v>
      </c>
      <c r="B2087" s="36" t="s">
        <v>303</v>
      </c>
      <c r="C2087" s="37" t="s">
        <v>304</v>
      </c>
      <c r="D2087" s="38">
        <v>52</v>
      </c>
      <c r="E2087" s="38">
        <v>75</v>
      </c>
      <c r="F2087" s="36" t="s">
        <v>155</v>
      </c>
      <c r="G2087" s="38">
        <v>11.727494456763</v>
      </c>
      <c r="H2087" s="38">
        <v>15727.9946231206</v>
      </c>
      <c r="I2087" s="36" t="s">
        <v>96</v>
      </c>
      <c r="J2087" s="38">
        <v>1566.60733844469</v>
      </c>
      <c r="K2087" s="36" t="s">
        <v>96</v>
      </c>
      <c r="L2087" s="39">
        <v>-0.264879034624215</v>
      </c>
      <c r="M2087" s="39">
        <v>1.12055225253601</v>
      </c>
      <c r="N2087" s="39">
        <v>-0.253114882705752</v>
      </c>
      <c r="O2087" s="39">
        <v>1.37366713524176</v>
      </c>
      <c r="P2087" s="39">
        <v>1.12055225253601</v>
      </c>
      <c r="Q2087" s="39">
        <v>-0.253114882705752</v>
      </c>
      <c r="R2087" s="39">
        <v>1.37366713524176</v>
      </c>
      <c r="S2087" s="40">
        <v>11.7</v>
      </c>
      <c r="T2087" s="40">
        <v>1.2</v>
      </c>
      <c r="U2087" s="41">
        <v>0.5</v>
      </c>
      <c r="V2087" s="40">
        <f t="shared" si="128"/>
        <v>9.75</v>
      </c>
      <c r="W2087" s="40">
        <f t="shared" si="129"/>
        <v>23.4</v>
      </c>
      <c r="X2087" s="40">
        <f t="shared" si="130"/>
        <v>2.4</v>
      </c>
      <c r="Y2087" s="42">
        <v>-2.86869611657897</v>
      </c>
      <c r="Z2087" s="41">
        <v>7.4</v>
      </c>
      <c r="AA2087" s="43">
        <v>19</v>
      </c>
      <c r="AB2087" s="43">
        <v>42</v>
      </c>
      <c r="AC2087" s="43">
        <v>39</v>
      </c>
      <c r="AD2087" s="40">
        <v>-0.5</v>
      </c>
      <c r="AE2087" s="47">
        <v>934</v>
      </c>
      <c r="AF2087" s="37">
        <v>1124</v>
      </c>
      <c r="AG2087" s="46">
        <f t="shared" si="131"/>
        <v>1.203426124197</v>
      </c>
      <c r="AH2087" s="36" t="s">
        <v>305</v>
      </c>
    </row>
    <row r="2088" s="30" customFormat="1" customHeight="1" spans="1:34">
      <c r="A2088" s="31">
        <v>2087</v>
      </c>
      <c r="B2088" s="36" t="s">
        <v>303</v>
      </c>
      <c r="C2088" s="37" t="s">
        <v>306</v>
      </c>
      <c r="D2088" s="38">
        <v>55</v>
      </c>
      <c r="E2088" s="38">
        <v>67</v>
      </c>
      <c r="F2088" s="36" t="s">
        <v>155</v>
      </c>
      <c r="G2088" s="38">
        <v>7.8</v>
      </c>
      <c r="H2088" s="38">
        <v>16791.48934573</v>
      </c>
      <c r="I2088" s="36" t="s">
        <v>96</v>
      </c>
      <c r="J2088" s="38">
        <v>55.0195053030297</v>
      </c>
      <c r="K2088" s="36" t="s">
        <v>96</v>
      </c>
      <c r="L2088" s="39">
        <v>-0.834152757293168</v>
      </c>
      <c r="M2088" s="39">
        <v>-2.22842761246395</v>
      </c>
      <c r="N2088" s="39">
        <v>-0.18768493275661</v>
      </c>
      <c r="O2088" s="39">
        <v>-2.04074267970734</v>
      </c>
      <c r="P2088" s="39">
        <v>-2.22842761246395</v>
      </c>
      <c r="Q2088" s="39">
        <v>-0.18768493275661</v>
      </c>
      <c r="R2088" s="39">
        <v>-2.04074267970734</v>
      </c>
      <c r="S2088" s="40">
        <v>16.4</v>
      </c>
      <c r="T2088" s="40">
        <v>1.6</v>
      </c>
      <c r="U2088" s="41">
        <v>0.4</v>
      </c>
      <c r="V2088" s="40">
        <f t="shared" si="128"/>
        <v>10.25</v>
      </c>
      <c r="W2088" s="40">
        <f t="shared" si="129"/>
        <v>41</v>
      </c>
      <c r="X2088" s="40">
        <f t="shared" si="130"/>
        <v>4</v>
      </c>
      <c r="Y2088" s="42">
        <v>-0.320439459830652</v>
      </c>
      <c r="Z2088" s="41">
        <v>7.5</v>
      </c>
      <c r="AA2088" s="43">
        <v>24</v>
      </c>
      <c r="AB2088" s="43">
        <v>42</v>
      </c>
      <c r="AC2088" s="43">
        <v>36</v>
      </c>
      <c r="AD2088" s="40">
        <v>-0.5</v>
      </c>
      <c r="AE2088" s="47">
        <v>934</v>
      </c>
      <c r="AF2088" s="37">
        <v>913</v>
      </c>
      <c r="AG2088" s="46">
        <f t="shared" si="131"/>
        <v>0.977516059957173</v>
      </c>
      <c r="AH2088" s="36" t="s">
        <v>305</v>
      </c>
    </row>
    <row r="2089" s="30" customFormat="1" customHeight="1" spans="1:34">
      <c r="A2089" s="31">
        <v>2088</v>
      </c>
      <c r="B2089" s="36" t="s">
        <v>307</v>
      </c>
      <c r="C2089" s="37" t="s">
        <v>308</v>
      </c>
      <c r="D2089" s="38">
        <v>2.15</v>
      </c>
      <c r="E2089" s="38">
        <v>111.883333333333</v>
      </c>
      <c r="F2089" s="36" t="s">
        <v>102</v>
      </c>
      <c r="G2089" s="38">
        <v>26.5928683856294</v>
      </c>
      <c r="H2089" s="38">
        <v>244774</v>
      </c>
      <c r="I2089" s="36" t="s">
        <v>96</v>
      </c>
      <c r="J2089" s="38">
        <v>272.856789478028</v>
      </c>
      <c r="K2089" s="36" t="s">
        <v>96</v>
      </c>
      <c r="L2089" s="39">
        <v>1.75470334204672</v>
      </c>
      <c r="M2089" s="39">
        <v>0.702045934693326</v>
      </c>
      <c r="N2089" s="39">
        <v>0.370152114290335</v>
      </c>
      <c r="O2089" s="39">
        <v>0.331893820402991</v>
      </c>
      <c r="P2089" s="36"/>
      <c r="Q2089" s="39">
        <v>0.370152114290335</v>
      </c>
      <c r="R2089" s="36"/>
      <c r="S2089" s="40">
        <v>535</v>
      </c>
      <c r="T2089" s="40">
        <v>20</v>
      </c>
      <c r="U2089" s="41">
        <v>0.5</v>
      </c>
      <c r="V2089" s="40">
        <f t="shared" si="128"/>
        <v>26.75</v>
      </c>
      <c r="W2089" s="40">
        <f t="shared" si="129"/>
        <v>1070</v>
      </c>
      <c r="X2089" s="40">
        <f t="shared" si="130"/>
        <v>40</v>
      </c>
      <c r="Y2089" s="38">
        <v>-43.705516467829</v>
      </c>
      <c r="Z2089" s="40">
        <v>3.6</v>
      </c>
      <c r="AA2089" s="31">
        <v>25</v>
      </c>
      <c r="AB2089" s="31">
        <v>35</v>
      </c>
      <c r="AC2089" s="31">
        <v>39</v>
      </c>
      <c r="AD2089" s="40">
        <v>26.9</v>
      </c>
      <c r="AE2089" s="47">
        <v>2770</v>
      </c>
      <c r="AF2089" s="37">
        <v>1403</v>
      </c>
      <c r="AG2089" s="46">
        <f t="shared" si="131"/>
        <v>0.506498194945848</v>
      </c>
      <c r="AH2089" s="36" t="s">
        <v>309</v>
      </c>
    </row>
    <row r="2090" s="30" customFormat="1" customHeight="1" spans="1:34">
      <c r="A2090" s="31">
        <v>2089</v>
      </c>
      <c r="B2090" s="36" t="s">
        <v>307</v>
      </c>
      <c r="C2090" s="37" t="s">
        <v>308</v>
      </c>
      <c r="D2090" s="38">
        <v>2.15</v>
      </c>
      <c r="E2090" s="38">
        <v>111.883333333333</v>
      </c>
      <c r="F2090" s="36" t="s">
        <v>102</v>
      </c>
      <c r="G2090" s="38">
        <v>28.4782831121929</v>
      </c>
      <c r="H2090" s="38">
        <v>211639</v>
      </c>
      <c r="I2090" s="36" t="s">
        <v>96</v>
      </c>
      <c r="J2090" s="38">
        <v>204.285903147042</v>
      </c>
      <c r="K2090" s="36" t="s">
        <v>96</v>
      </c>
      <c r="L2090" s="39">
        <v>1.99662720474011</v>
      </c>
      <c r="M2090" s="39">
        <v>0.412619356509728</v>
      </c>
      <c r="N2090" s="39">
        <v>0.224698771463125</v>
      </c>
      <c r="O2090" s="39">
        <v>0.187920585046603</v>
      </c>
      <c r="P2090" s="36"/>
      <c r="Q2090" s="39">
        <v>0.224698771463125</v>
      </c>
      <c r="R2090" s="36"/>
      <c r="S2090" s="40">
        <v>535</v>
      </c>
      <c r="T2090" s="40">
        <v>20</v>
      </c>
      <c r="U2090" s="41">
        <v>0.5</v>
      </c>
      <c r="V2090" s="40">
        <f t="shared" si="128"/>
        <v>26.75</v>
      </c>
      <c r="W2090" s="40">
        <f t="shared" si="129"/>
        <v>1070</v>
      </c>
      <c r="X2090" s="40">
        <f t="shared" si="130"/>
        <v>40</v>
      </c>
      <c r="Y2090" s="38">
        <v>-37.057204037932</v>
      </c>
      <c r="Z2090" s="40">
        <v>3.6</v>
      </c>
      <c r="AA2090" s="31">
        <v>25</v>
      </c>
      <c r="AB2090" s="31">
        <v>35</v>
      </c>
      <c r="AC2090" s="31">
        <v>39</v>
      </c>
      <c r="AD2090" s="40">
        <v>26.9</v>
      </c>
      <c r="AE2090" s="47">
        <v>2770</v>
      </c>
      <c r="AF2090" s="37">
        <v>1403</v>
      </c>
      <c r="AG2090" s="46">
        <f t="shared" si="131"/>
        <v>0.506498194945848</v>
      </c>
      <c r="AH2090" s="36" t="s">
        <v>309</v>
      </c>
    </row>
    <row r="2091" s="30" customFormat="1" customHeight="1" spans="1:34">
      <c r="A2091" s="31">
        <v>2090</v>
      </c>
      <c r="B2091" s="36" t="s">
        <v>307</v>
      </c>
      <c r="C2091" s="37" t="s">
        <v>308</v>
      </c>
      <c r="D2091" s="38">
        <v>2.15</v>
      </c>
      <c r="E2091" s="38">
        <v>111.883333333333</v>
      </c>
      <c r="F2091" s="36" t="s">
        <v>102</v>
      </c>
      <c r="G2091" s="38">
        <v>26.9473824372457</v>
      </c>
      <c r="H2091" s="38">
        <v>160333</v>
      </c>
      <c r="I2091" s="36" t="s">
        <v>96</v>
      </c>
      <c r="J2091" s="38">
        <v>12.856506583806</v>
      </c>
      <c r="K2091" s="36" t="s">
        <v>96</v>
      </c>
      <c r="L2091" s="39">
        <v>1.80042427897542</v>
      </c>
      <c r="M2091" s="39">
        <v>-2.35305111006031</v>
      </c>
      <c r="N2091" s="39">
        <v>-0.0529303191235063</v>
      </c>
      <c r="O2091" s="39">
        <v>-2.3001207909368</v>
      </c>
      <c r="P2091" s="36"/>
      <c r="Q2091" s="39">
        <v>-0.0529303191235063</v>
      </c>
      <c r="R2091" s="36"/>
      <c r="S2091" s="40">
        <v>535</v>
      </c>
      <c r="T2091" s="40">
        <v>20</v>
      </c>
      <c r="U2091" s="41">
        <v>0.5</v>
      </c>
      <c r="V2091" s="40">
        <f t="shared" si="128"/>
        <v>26.75</v>
      </c>
      <c r="W2091" s="40">
        <f t="shared" si="129"/>
        <v>1070</v>
      </c>
      <c r="X2091" s="40">
        <f t="shared" si="130"/>
        <v>40</v>
      </c>
      <c r="Y2091" s="38">
        <v>-30.408891608035</v>
      </c>
      <c r="Z2091" s="40">
        <v>3.6</v>
      </c>
      <c r="AA2091" s="31">
        <v>25</v>
      </c>
      <c r="AB2091" s="31">
        <v>35</v>
      </c>
      <c r="AC2091" s="31">
        <v>39</v>
      </c>
      <c r="AD2091" s="40">
        <v>26.9</v>
      </c>
      <c r="AE2091" s="47">
        <v>2770</v>
      </c>
      <c r="AF2091" s="37">
        <v>1403</v>
      </c>
      <c r="AG2091" s="46">
        <f t="shared" si="131"/>
        <v>0.506498194945848</v>
      </c>
      <c r="AH2091" s="36" t="s">
        <v>309</v>
      </c>
    </row>
    <row r="2092" s="30" customFormat="1" customHeight="1" spans="1:34">
      <c r="A2092" s="31">
        <v>2091</v>
      </c>
      <c r="B2092" s="36" t="s">
        <v>307</v>
      </c>
      <c r="C2092" s="37" t="s">
        <v>308</v>
      </c>
      <c r="D2092" s="38">
        <v>2.15</v>
      </c>
      <c r="E2092" s="38">
        <v>111.883333333333</v>
      </c>
      <c r="F2092" s="36" t="s">
        <v>102</v>
      </c>
      <c r="G2092" s="38">
        <v>27.7933767390297</v>
      </c>
      <c r="H2092" s="38">
        <v>143230</v>
      </c>
      <c r="I2092" s="36" t="s">
        <v>96</v>
      </c>
      <c r="J2092" s="38">
        <v>29.9998964206194</v>
      </c>
      <c r="K2092" s="36" t="s">
        <v>96</v>
      </c>
      <c r="L2092" s="39">
        <v>1.90909515674029</v>
      </c>
      <c r="M2092" s="39">
        <v>-1.50570721317432</v>
      </c>
      <c r="N2092" s="39">
        <v>-0.165731491765144</v>
      </c>
      <c r="O2092" s="39">
        <v>-1.33997572140917</v>
      </c>
      <c r="P2092" s="36"/>
      <c r="Q2092" s="39">
        <v>-0.165731491765144</v>
      </c>
      <c r="R2092" s="36"/>
      <c r="S2092" s="40">
        <v>535</v>
      </c>
      <c r="T2092" s="40">
        <v>20</v>
      </c>
      <c r="U2092" s="41">
        <v>0.5</v>
      </c>
      <c r="V2092" s="40">
        <f t="shared" si="128"/>
        <v>26.75</v>
      </c>
      <c r="W2092" s="40">
        <f t="shared" si="129"/>
        <v>1070</v>
      </c>
      <c r="X2092" s="40">
        <f t="shared" si="130"/>
        <v>40</v>
      </c>
      <c r="Y2092" s="38">
        <v>-56.7839298460283</v>
      </c>
      <c r="Z2092" s="40">
        <v>3.6</v>
      </c>
      <c r="AA2092" s="31">
        <v>25</v>
      </c>
      <c r="AB2092" s="31">
        <v>35</v>
      </c>
      <c r="AC2092" s="31">
        <v>39</v>
      </c>
      <c r="AD2092" s="40">
        <v>26.9</v>
      </c>
      <c r="AE2092" s="47">
        <v>2770</v>
      </c>
      <c r="AF2092" s="37">
        <v>1403</v>
      </c>
      <c r="AG2092" s="46">
        <f t="shared" si="131"/>
        <v>0.506498194945848</v>
      </c>
      <c r="AH2092" s="36" t="s">
        <v>309</v>
      </c>
    </row>
    <row r="2093" s="30" customFormat="1" customHeight="1" spans="1:34">
      <c r="A2093" s="31">
        <v>2092</v>
      </c>
      <c r="B2093" s="36" t="s">
        <v>307</v>
      </c>
      <c r="C2093" s="37" t="s">
        <v>308</v>
      </c>
      <c r="D2093" s="38">
        <v>2.15</v>
      </c>
      <c r="E2093" s="38">
        <v>111.883333333333</v>
      </c>
      <c r="F2093" s="36" t="s">
        <v>102</v>
      </c>
      <c r="G2093" s="38">
        <v>28.4138328646632</v>
      </c>
      <c r="H2093" s="38">
        <v>133610</v>
      </c>
      <c r="I2093" s="36" t="s">
        <v>96</v>
      </c>
      <c r="J2093" s="38">
        <v>91.4284832826777</v>
      </c>
      <c r="K2093" s="36" t="s">
        <v>96</v>
      </c>
      <c r="L2093" s="39">
        <v>1.98840731471285</v>
      </c>
      <c r="M2093" s="39">
        <v>-0.391344078982267</v>
      </c>
      <c r="N2093" s="39">
        <v>-0.235258112956115</v>
      </c>
      <c r="O2093" s="39">
        <v>-0.156085966026152</v>
      </c>
      <c r="P2093" s="36"/>
      <c r="Q2093" s="39">
        <v>-0.235258112956115</v>
      </c>
      <c r="R2093" s="36"/>
      <c r="S2093" s="40">
        <v>535</v>
      </c>
      <c r="T2093" s="40">
        <v>20</v>
      </c>
      <c r="U2093" s="41">
        <v>0.5</v>
      </c>
      <c r="V2093" s="40">
        <f t="shared" si="128"/>
        <v>26.75</v>
      </c>
      <c r="W2093" s="40">
        <f t="shared" si="129"/>
        <v>1070</v>
      </c>
      <c r="X2093" s="40">
        <f t="shared" si="130"/>
        <v>40</v>
      </c>
      <c r="Y2093" s="38">
        <v>-21.4703783012134</v>
      </c>
      <c r="Z2093" s="40">
        <v>3.6</v>
      </c>
      <c r="AA2093" s="31">
        <v>25</v>
      </c>
      <c r="AB2093" s="31">
        <v>35</v>
      </c>
      <c r="AC2093" s="31">
        <v>39</v>
      </c>
      <c r="AD2093" s="40">
        <v>26.9</v>
      </c>
      <c r="AE2093" s="47">
        <v>2770</v>
      </c>
      <c r="AF2093" s="37">
        <v>1403</v>
      </c>
      <c r="AG2093" s="46">
        <f t="shared" si="131"/>
        <v>0.506498194945848</v>
      </c>
      <c r="AH2093" s="36" t="s">
        <v>309</v>
      </c>
    </row>
    <row r="2094" s="30" customFormat="1" customHeight="1" spans="1:34">
      <c r="A2094" s="31">
        <v>2093</v>
      </c>
      <c r="B2094" s="36" t="s">
        <v>307</v>
      </c>
      <c r="C2094" s="37" t="s">
        <v>308</v>
      </c>
      <c r="D2094" s="38">
        <v>2.15</v>
      </c>
      <c r="E2094" s="38">
        <v>111.883333333333</v>
      </c>
      <c r="F2094" s="36" t="s">
        <v>102</v>
      </c>
      <c r="G2094" s="38">
        <v>27.5436414524031</v>
      </c>
      <c r="H2094" s="38">
        <v>235154</v>
      </c>
      <c r="I2094" s="36" t="s">
        <v>96</v>
      </c>
      <c r="J2094" s="38">
        <v>141.428589089572</v>
      </c>
      <c r="K2094" s="36" t="s">
        <v>96</v>
      </c>
      <c r="L2094" s="39">
        <v>1.87707941184335</v>
      </c>
      <c r="M2094" s="39">
        <v>0.0448937767645825</v>
      </c>
      <c r="N2094" s="39">
        <v>0.330057397108345</v>
      </c>
      <c r="O2094" s="39">
        <v>-0.285163620343763</v>
      </c>
      <c r="P2094" s="36"/>
      <c r="Q2094" s="39">
        <v>0.330057397108345</v>
      </c>
      <c r="R2094" s="36"/>
      <c r="S2094" s="40">
        <v>535</v>
      </c>
      <c r="T2094" s="40">
        <v>20</v>
      </c>
      <c r="U2094" s="41">
        <v>0.5</v>
      </c>
      <c r="V2094" s="40">
        <f t="shared" si="128"/>
        <v>26.75</v>
      </c>
      <c r="W2094" s="40">
        <f t="shared" si="129"/>
        <v>1070</v>
      </c>
      <c r="X2094" s="40">
        <f t="shared" si="130"/>
        <v>40</v>
      </c>
      <c r="Y2094" s="38">
        <v>-56.129295401244</v>
      </c>
      <c r="Z2094" s="40">
        <v>3.6</v>
      </c>
      <c r="AA2094" s="31">
        <v>25</v>
      </c>
      <c r="AB2094" s="31">
        <v>35</v>
      </c>
      <c r="AC2094" s="31">
        <v>39</v>
      </c>
      <c r="AD2094" s="40">
        <v>26.9</v>
      </c>
      <c r="AE2094" s="47">
        <v>2770</v>
      </c>
      <c r="AF2094" s="37">
        <v>1403</v>
      </c>
      <c r="AG2094" s="46">
        <f t="shared" si="131"/>
        <v>0.506498194945848</v>
      </c>
      <c r="AH2094" s="36" t="s">
        <v>309</v>
      </c>
    </row>
    <row r="2095" s="30" customFormat="1" customHeight="1" spans="1:34">
      <c r="A2095" s="31">
        <v>2094</v>
      </c>
      <c r="B2095" s="36" t="s">
        <v>307</v>
      </c>
      <c r="C2095" s="37" t="s">
        <v>308</v>
      </c>
      <c r="D2095" s="38">
        <v>2.15</v>
      </c>
      <c r="E2095" s="38">
        <v>111.883333333333</v>
      </c>
      <c r="F2095" s="36" t="s">
        <v>102</v>
      </c>
      <c r="G2095" s="38">
        <v>27.1649302903108</v>
      </c>
      <c r="H2095" s="38">
        <v>160333</v>
      </c>
      <c r="I2095" s="36" t="s">
        <v>96</v>
      </c>
      <c r="J2095" s="38">
        <v>172.85657786424</v>
      </c>
      <c r="K2095" s="36" t="s">
        <v>96</v>
      </c>
      <c r="L2095" s="39">
        <v>1.82842752684918</v>
      </c>
      <c r="M2095" s="39">
        <v>0.245561078791655</v>
      </c>
      <c r="N2095" s="39">
        <v>-0.0529303191235063</v>
      </c>
      <c r="O2095" s="39">
        <v>0.298491397915161</v>
      </c>
      <c r="P2095" s="36"/>
      <c r="Q2095" s="39">
        <v>-0.0529303191235063</v>
      </c>
      <c r="R2095" s="36"/>
      <c r="S2095" s="40">
        <v>535</v>
      </c>
      <c r="T2095" s="40">
        <v>20</v>
      </c>
      <c r="U2095" s="41">
        <v>0.5</v>
      </c>
      <c r="V2095" s="40">
        <f t="shared" si="128"/>
        <v>26.75</v>
      </c>
      <c r="W2095" s="40">
        <f t="shared" si="129"/>
        <v>1070</v>
      </c>
      <c r="X2095" s="40">
        <f t="shared" si="130"/>
        <v>40</v>
      </c>
      <c r="Y2095" s="38">
        <v>-57.6567757724074</v>
      </c>
      <c r="Z2095" s="40">
        <v>3.6</v>
      </c>
      <c r="AA2095" s="31">
        <v>25</v>
      </c>
      <c r="AB2095" s="31">
        <v>35</v>
      </c>
      <c r="AC2095" s="31">
        <v>39</v>
      </c>
      <c r="AD2095" s="40">
        <v>26.9</v>
      </c>
      <c r="AE2095" s="47">
        <v>2770</v>
      </c>
      <c r="AF2095" s="37">
        <v>1403</v>
      </c>
      <c r="AG2095" s="46">
        <f t="shared" si="131"/>
        <v>0.506498194945848</v>
      </c>
      <c r="AH2095" s="36" t="s">
        <v>309</v>
      </c>
    </row>
    <row r="2096" s="30" customFormat="1" customHeight="1" spans="1:34">
      <c r="A2096" s="31">
        <v>2095</v>
      </c>
      <c r="B2096" s="36" t="s">
        <v>307</v>
      </c>
      <c r="C2096" s="37" t="s">
        <v>308</v>
      </c>
      <c r="D2096" s="38">
        <v>2.15</v>
      </c>
      <c r="E2096" s="38">
        <v>111.883333333333</v>
      </c>
      <c r="F2096" s="36" t="s">
        <v>102</v>
      </c>
      <c r="G2096" s="38">
        <v>27.3663467363917</v>
      </c>
      <c r="H2096" s="38">
        <v>121853</v>
      </c>
      <c r="I2096" s="36" t="s">
        <v>96</v>
      </c>
      <c r="J2096" s="38">
        <v>7.14293431029091</v>
      </c>
      <c r="K2096" s="36" t="s">
        <v>96</v>
      </c>
      <c r="L2096" s="39">
        <v>1.85431815804606</v>
      </c>
      <c r="M2096" s="39">
        <v>-2.94077748242929</v>
      </c>
      <c r="N2096" s="39">
        <v>-0.327367821353819</v>
      </c>
      <c r="O2096" s="39">
        <v>-2.61340966107547</v>
      </c>
      <c r="P2096" s="36"/>
      <c r="Q2096" s="39">
        <v>-0.327367821353819</v>
      </c>
      <c r="R2096" s="36"/>
      <c r="S2096" s="40">
        <v>535</v>
      </c>
      <c r="T2096" s="40">
        <v>20</v>
      </c>
      <c r="U2096" s="41">
        <v>0.5</v>
      </c>
      <c r="V2096" s="40">
        <f t="shared" si="128"/>
        <v>26.75</v>
      </c>
      <c r="W2096" s="40">
        <f t="shared" si="129"/>
        <v>1070</v>
      </c>
      <c r="X2096" s="40">
        <f t="shared" si="130"/>
        <v>40</v>
      </c>
      <c r="Y2096" s="38">
        <v>-54.8220658713163</v>
      </c>
      <c r="Z2096" s="40">
        <v>3.6</v>
      </c>
      <c r="AA2096" s="31">
        <v>25</v>
      </c>
      <c r="AB2096" s="31">
        <v>35</v>
      </c>
      <c r="AC2096" s="31">
        <v>39</v>
      </c>
      <c r="AD2096" s="40">
        <v>26.9</v>
      </c>
      <c r="AE2096" s="47">
        <v>2770</v>
      </c>
      <c r="AF2096" s="37">
        <v>1403</v>
      </c>
      <c r="AG2096" s="46">
        <f t="shared" si="131"/>
        <v>0.506498194945848</v>
      </c>
      <c r="AH2096" s="36" t="s">
        <v>309</v>
      </c>
    </row>
    <row r="2097" s="30" customFormat="1" customHeight="1" spans="1:34">
      <c r="A2097" s="31">
        <v>2096</v>
      </c>
      <c r="B2097" s="36" t="s">
        <v>307</v>
      </c>
      <c r="C2097" s="37" t="s">
        <v>308</v>
      </c>
      <c r="D2097" s="38">
        <v>2.15</v>
      </c>
      <c r="E2097" s="38">
        <v>111.883333333333</v>
      </c>
      <c r="F2097" s="36" t="s">
        <v>102</v>
      </c>
      <c r="G2097" s="38">
        <v>27.5275100454191</v>
      </c>
      <c r="H2097" s="38">
        <v>128266</v>
      </c>
      <c r="I2097" s="36" t="s">
        <v>96</v>
      </c>
      <c r="J2097" s="38">
        <v>172.85657786424</v>
      </c>
      <c r="K2097" s="36" t="s">
        <v>96</v>
      </c>
      <c r="L2097" s="39">
        <v>1.87500955746278</v>
      </c>
      <c r="M2097" s="39">
        <v>0.245561078791655</v>
      </c>
      <c r="N2097" s="39">
        <v>-0.27607698895218</v>
      </c>
      <c r="O2097" s="39">
        <v>0.521638067743835</v>
      </c>
      <c r="P2097" s="36"/>
      <c r="Q2097" s="39">
        <v>-0.27607698895218</v>
      </c>
      <c r="R2097" s="36"/>
      <c r="S2097" s="40">
        <v>535</v>
      </c>
      <c r="T2097" s="40">
        <v>20</v>
      </c>
      <c r="U2097" s="41">
        <v>0.5</v>
      </c>
      <c r="V2097" s="40">
        <f t="shared" si="128"/>
        <v>26.75</v>
      </c>
      <c r="W2097" s="40">
        <f t="shared" si="129"/>
        <v>1070</v>
      </c>
      <c r="X2097" s="40">
        <f t="shared" si="130"/>
        <v>40</v>
      </c>
      <c r="Y2097" s="38">
        <v>-50.0254919955133</v>
      </c>
      <c r="Z2097" s="40">
        <v>3.6</v>
      </c>
      <c r="AA2097" s="31">
        <v>25</v>
      </c>
      <c r="AB2097" s="31">
        <v>35</v>
      </c>
      <c r="AC2097" s="31">
        <v>39</v>
      </c>
      <c r="AD2097" s="40">
        <v>26.9</v>
      </c>
      <c r="AE2097" s="47">
        <v>2770</v>
      </c>
      <c r="AF2097" s="37">
        <v>1403</v>
      </c>
      <c r="AG2097" s="46">
        <f t="shared" si="131"/>
        <v>0.506498194945848</v>
      </c>
      <c r="AH2097" s="36" t="s">
        <v>309</v>
      </c>
    </row>
    <row r="2098" s="30" customFormat="1" customHeight="1" spans="1:34">
      <c r="A2098" s="31">
        <v>2097</v>
      </c>
      <c r="B2098" s="36" t="s">
        <v>307</v>
      </c>
      <c r="C2098" s="37" t="s">
        <v>308</v>
      </c>
      <c r="D2098" s="38">
        <v>2.15</v>
      </c>
      <c r="E2098" s="38">
        <v>111.883333333333</v>
      </c>
      <c r="F2098" s="36" t="s">
        <v>102</v>
      </c>
      <c r="G2098" s="38">
        <v>28.0673845165389</v>
      </c>
      <c r="H2098" s="38">
        <v>134679</v>
      </c>
      <c r="I2098" s="36" t="s">
        <v>96</v>
      </c>
      <c r="J2098" s="38">
        <v>55.7143129217726</v>
      </c>
      <c r="K2098" s="36" t="s">
        <v>96</v>
      </c>
      <c r="L2098" s="39">
        <v>1.94416152597378</v>
      </c>
      <c r="M2098" s="39">
        <v>-0.886664063776726</v>
      </c>
      <c r="N2098" s="39">
        <v>-0.227289052299034</v>
      </c>
      <c r="O2098" s="39">
        <v>-0.659375011477692</v>
      </c>
      <c r="P2098" s="36"/>
      <c r="Q2098" s="39">
        <v>-0.227289052299034</v>
      </c>
      <c r="R2098" s="36"/>
      <c r="S2098" s="40">
        <v>535</v>
      </c>
      <c r="T2098" s="40">
        <v>20</v>
      </c>
      <c r="U2098" s="41">
        <v>0.5</v>
      </c>
      <c r="V2098" s="40">
        <f t="shared" si="128"/>
        <v>26.75</v>
      </c>
      <c r="W2098" s="40">
        <f t="shared" si="129"/>
        <v>1070</v>
      </c>
      <c r="X2098" s="40">
        <f t="shared" si="130"/>
        <v>40</v>
      </c>
      <c r="Y2098" s="38">
        <v>-65.5042316712552</v>
      </c>
      <c r="Z2098" s="40">
        <v>3.6</v>
      </c>
      <c r="AA2098" s="31">
        <v>25</v>
      </c>
      <c r="AB2098" s="31">
        <v>35</v>
      </c>
      <c r="AC2098" s="31">
        <v>39</v>
      </c>
      <c r="AD2098" s="40">
        <v>26.9</v>
      </c>
      <c r="AE2098" s="47">
        <v>2770</v>
      </c>
      <c r="AF2098" s="37">
        <v>1403</v>
      </c>
      <c r="AG2098" s="46">
        <f t="shared" si="131"/>
        <v>0.506498194945848</v>
      </c>
      <c r="AH2098" s="36" t="s">
        <v>309</v>
      </c>
    </row>
    <row r="2099" s="30" customFormat="1" customHeight="1" spans="1:34">
      <c r="A2099" s="31">
        <v>2098</v>
      </c>
      <c r="B2099" s="36" t="s">
        <v>307</v>
      </c>
      <c r="C2099" s="37" t="s">
        <v>308</v>
      </c>
      <c r="D2099" s="38">
        <v>2.15</v>
      </c>
      <c r="E2099" s="38">
        <v>111.883333333333</v>
      </c>
      <c r="F2099" s="36" t="s">
        <v>102</v>
      </c>
      <c r="G2099" s="38">
        <v>27.4388626874134</v>
      </c>
      <c r="H2099" s="38">
        <v>141093</v>
      </c>
      <c r="I2099" s="36" t="s">
        <v>96</v>
      </c>
      <c r="J2099" s="38">
        <v>208.570748225145</v>
      </c>
      <c r="K2099" s="36" t="s">
        <v>96</v>
      </c>
      <c r="L2099" s="39">
        <v>1.86363106567272</v>
      </c>
      <c r="M2099" s="39">
        <v>0.433377161523019</v>
      </c>
      <c r="N2099" s="39">
        <v>-0.180763974134304</v>
      </c>
      <c r="O2099" s="39">
        <v>0.614141135657323</v>
      </c>
      <c r="P2099" s="36"/>
      <c r="Q2099" s="39">
        <v>-0.180763974134304</v>
      </c>
      <c r="R2099" s="36"/>
      <c r="S2099" s="40">
        <v>535</v>
      </c>
      <c r="T2099" s="40">
        <v>20</v>
      </c>
      <c r="U2099" s="41">
        <v>0.5</v>
      </c>
      <c r="V2099" s="40">
        <f t="shared" si="128"/>
        <v>26.75</v>
      </c>
      <c r="W2099" s="40">
        <f t="shared" si="129"/>
        <v>1070</v>
      </c>
      <c r="X2099" s="40">
        <f t="shared" si="130"/>
        <v>40</v>
      </c>
      <c r="Y2099" s="38">
        <v>7.73936983787098</v>
      </c>
      <c r="Z2099" s="40">
        <v>3.6</v>
      </c>
      <c r="AA2099" s="31">
        <v>25</v>
      </c>
      <c r="AB2099" s="31">
        <v>35</v>
      </c>
      <c r="AC2099" s="31">
        <v>39</v>
      </c>
      <c r="AD2099" s="40">
        <v>26.9</v>
      </c>
      <c r="AE2099" s="47">
        <v>2770</v>
      </c>
      <c r="AF2099" s="37">
        <v>1403</v>
      </c>
      <c r="AG2099" s="46">
        <f t="shared" si="131"/>
        <v>0.506498194945848</v>
      </c>
      <c r="AH2099" s="36" t="s">
        <v>309</v>
      </c>
    </row>
    <row r="2100" s="30" customFormat="1" customHeight="1" spans="1:34">
      <c r="A2100" s="31">
        <v>2099</v>
      </c>
      <c r="B2100" s="36" t="s">
        <v>307</v>
      </c>
      <c r="C2100" s="37" t="s">
        <v>308</v>
      </c>
      <c r="D2100" s="38">
        <v>2.15</v>
      </c>
      <c r="E2100" s="38">
        <v>111.883333333333</v>
      </c>
      <c r="F2100" s="36" t="s">
        <v>102</v>
      </c>
      <c r="G2100" s="38">
        <v>27.9626057515491</v>
      </c>
      <c r="H2100" s="38">
        <v>137886</v>
      </c>
      <c r="I2100" s="36" t="s">
        <v>96</v>
      </c>
      <c r="J2100" s="38">
        <v>102.856964337842</v>
      </c>
      <c r="K2100" s="36" t="s">
        <v>96</v>
      </c>
      <c r="L2100" s="39">
        <v>1.93075991401098</v>
      </c>
      <c r="M2100" s="39">
        <v>-0.273561814835526</v>
      </c>
      <c r="N2100" s="39">
        <v>-0.203755964754094</v>
      </c>
      <c r="O2100" s="39">
        <v>-0.0698058500814323</v>
      </c>
      <c r="P2100" s="36"/>
      <c r="Q2100" s="39">
        <v>-0.203755964754094</v>
      </c>
      <c r="R2100" s="36"/>
      <c r="S2100" s="40">
        <v>535</v>
      </c>
      <c r="T2100" s="40">
        <v>20</v>
      </c>
      <c r="U2100" s="41">
        <v>0.5</v>
      </c>
      <c r="V2100" s="40">
        <f t="shared" si="128"/>
        <v>26.75</v>
      </c>
      <c r="W2100" s="40">
        <f t="shared" si="129"/>
        <v>1070</v>
      </c>
      <c r="X2100" s="40">
        <f t="shared" si="130"/>
        <v>40</v>
      </c>
      <c r="Y2100" s="38">
        <v>-27.1377587437544</v>
      </c>
      <c r="Z2100" s="40">
        <v>3.6</v>
      </c>
      <c r="AA2100" s="31">
        <v>25</v>
      </c>
      <c r="AB2100" s="31">
        <v>35</v>
      </c>
      <c r="AC2100" s="31">
        <v>39</v>
      </c>
      <c r="AD2100" s="40">
        <v>26.9</v>
      </c>
      <c r="AE2100" s="47">
        <v>2770</v>
      </c>
      <c r="AF2100" s="37">
        <v>1403</v>
      </c>
      <c r="AG2100" s="46">
        <f t="shared" si="131"/>
        <v>0.506498194945848</v>
      </c>
      <c r="AH2100" s="36" t="s">
        <v>309</v>
      </c>
    </row>
    <row r="2101" s="30" customFormat="1" customHeight="1" spans="1:34">
      <c r="A2101" s="31">
        <v>2100</v>
      </c>
      <c r="B2101" s="36" t="s">
        <v>307</v>
      </c>
      <c r="C2101" s="37" t="s">
        <v>308</v>
      </c>
      <c r="D2101" s="38">
        <v>2.15</v>
      </c>
      <c r="E2101" s="38">
        <v>111.883333333333</v>
      </c>
      <c r="F2101" s="36" t="s">
        <v>102</v>
      </c>
      <c r="G2101" s="38">
        <v>25.3279097846994</v>
      </c>
      <c r="H2101" s="38">
        <v>97268.4</v>
      </c>
      <c r="I2101" s="36" t="s">
        <v>96</v>
      </c>
      <c r="J2101" s="38">
        <v>395.713963202144</v>
      </c>
      <c r="K2101" s="36" t="s">
        <v>96</v>
      </c>
      <c r="L2101" s="39">
        <v>1.59067911765691</v>
      </c>
      <c r="M2101" s="39">
        <v>1.07379049292861</v>
      </c>
      <c r="N2101" s="39">
        <v>-0.552709053870175</v>
      </c>
      <c r="O2101" s="39">
        <v>1.62649954679879</v>
      </c>
      <c r="P2101" s="36"/>
      <c r="Q2101" s="39">
        <v>-0.552709053870175</v>
      </c>
      <c r="R2101" s="36"/>
      <c r="S2101" s="40">
        <v>535</v>
      </c>
      <c r="T2101" s="40">
        <v>20</v>
      </c>
      <c r="U2101" s="41">
        <v>0.5</v>
      </c>
      <c r="V2101" s="40">
        <f t="shared" si="128"/>
        <v>26.75</v>
      </c>
      <c r="W2101" s="40">
        <f t="shared" si="129"/>
        <v>1070</v>
      </c>
      <c r="X2101" s="40">
        <f t="shared" si="130"/>
        <v>40</v>
      </c>
      <c r="Y2101" s="38">
        <v>-51.5529723666768</v>
      </c>
      <c r="Z2101" s="40">
        <v>3.6</v>
      </c>
      <c r="AA2101" s="31">
        <v>25</v>
      </c>
      <c r="AB2101" s="31">
        <v>35</v>
      </c>
      <c r="AC2101" s="31">
        <v>39</v>
      </c>
      <c r="AD2101" s="40">
        <v>26.9</v>
      </c>
      <c r="AE2101" s="47">
        <v>2770</v>
      </c>
      <c r="AF2101" s="37">
        <v>1403</v>
      </c>
      <c r="AG2101" s="46">
        <f t="shared" si="131"/>
        <v>0.506498194945848</v>
      </c>
      <c r="AH2101" s="36" t="s">
        <v>309</v>
      </c>
    </row>
    <row r="2102" s="30" customFormat="1" customHeight="1" spans="1:34">
      <c r="A2102" s="31">
        <v>2101</v>
      </c>
      <c r="B2102" s="36" t="s">
        <v>307</v>
      </c>
      <c r="C2102" s="37" t="s">
        <v>308</v>
      </c>
      <c r="D2102" s="38">
        <v>2.15</v>
      </c>
      <c r="E2102" s="38">
        <v>111.883333333333</v>
      </c>
      <c r="F2102" s="36" t="s">
        <v>102</v>
      </c>
      <c r="G2102" s="38">
        <v>27.7369921949921</v>
      </c>
      <c r="H2102" s="38">
        <v>208432</v>
      </c>
      <c r="I2102" s="36" t="s">
        <v>96</v>
      </c>
      <c r="J2102" s="38">
        <v>145.714770675809</v>
      </c>
      <c r="K2102" s="36" t="s">
        <v>96</v>
      </c>
      <c r="L2102" s="39">
        <v>1.90187137518862</v>
      </c>
      <c r="M2102" s="39">
        <v>0.0747499432002882</v>
      </c>
      <c r="N2102" s="39">
        <v>0.209429627398291</v>
      </c>
      <c r="O2102" s="39">
        <v>-0.134679684198002</v>
      </c>
      <c r="P2102" s="36"/>
      <c r="Q2102" s="39">
        <v>0.209429627398291</v>
      </c>
      <c r="R2102" s="36"/>
      <c r="S2102" s="40">
        <v>535</v>
      </c>
      <c r="T2102" s="40">
        <v>20</v>
      </c>
      <c r="U2102" s="41">
        <v>0.5</v>
      </c>
      <c r="V2102" s="40">
        <f t="shared" si="128"/>
        <v>26.75</v>
      </c>
      <c r="W2102" s="40">
        <f t="shared" si="129"/>
        <v>1070</v>
      </c>
      <c r="X2102" s="40">
        <f t="shared" si="130"/>
        <v>40</v>
      </c>
      <c r="Y2102" s="38">
        <v>-82.9427959620678</v>
      </c>
      <c r="Z2102" s="40">
        <v>3.6</v>
      </c>
      <c r="AA2102" s="31">
        <v>25</v>
      </c>
      <c r="AB2102" s="31">
        <v>35</v>
      </c>
      <c r="AC2102" s="31">
        <v>39</v>
      </c>
      <c r="AD2102" s="40">
        <v>26.9</v>
      </c>
      <c r="AE2102" s="47">
        <v>2770</v>
      </c>
      <c r="AF2102" s="37">
        <v>1403</v>
      </c>
      <c r="AG2102" s="46">
        <f t="shared" si="131"/>
        <v>0.506498194945848</v>
      </c>
      <c r="AH2102" s="36" t="s">
        <v>309</v>
      </c>
    </row>
    <row r="2103" s="30" customFormat="1" customHeight="1" spans="1:34">
      <c r="A2103" s="31">
        <v>2102</v>
      </c>
      <c r="B2103" s="36" t="s">
        <v>307</v>
      </c>
      <c r="C2103" s="37" t="s">
        <v>308</v>
      </c>
      <c r="D2103" s="38">
        <v>2.15</v>
      </c>
      <c r="E2103" s="38">
        <v>111.883333333333</v>
      </c>
      <c r="F2103" s="36" t="s">
        <v>102</v>
      </c>
      <c r="G2103" s="38">
        <v>27.5113786384351</v>
      </c>
      <c r="H2103" s="38">
        <v>184917</v>
      </c>
      <c r="I2103" s="36" t="s">
        <v>96</v>
      </c>
      <c r="J2103" s="38">
        <v>142.857316284984</v>
      </c>
      <c r="K2103" s="36" t="s">
        <v>96</v>
      </c>
      <c r="L2103" s="39">
        <v>1.87293948097411</v>
      </c>
      <c r="M2103" s="39">
        <v>0.0549452017364811</v>
      </c>
      <c r="N2103" s="39">
        <v>0.0897238541998411</v>
      </c>
      <c r="O2103" s="39">
        <v>-0.03477865246336</v>
      </c>
      <c r="P2103" s="36"/>
      <c r="Q2103" s="39">
        <v>0.0897238541998411</v>
      </c>
      <c r="R2103" s="36"/>
      <c r="S2103" s="40">
        <v>535</v>
      </c>
      <c r="T2103" s="40">
        <v>20</v>
      </c>
      <c r="U2103" s="41">
        <v>0.5</v>
      </c>
      <c r="V2103" s="40">
        <f t="shared" si="128"/>
        <v>26.75</v>
      </c>
      <c r="W2103" s="40">
        <f t="shared" si="129"/>
        <v>1070</v>
      </c>
      <c r="X2103" s="40">
        <f t="shared" si="130"/>
        <v>40</v>
      </c>
      <c r="Y2103" s="38">
        <v>-55.2584888345059</v>
      </c>
      <c r="Z2103" s="40">
        <v>3.6</v>
      </c>
      <c r="AA2103" s="31">
        <v>25</v>
      </c>
      <c r="AB2103" s="31">
        <v>35</v>
      </c>
      <c r="AC2103" s="31">
        <v>39</v>
      </c>
      <c r="AD2103" s="40">
        <v>26.9</v>
      </c>
      <c r="AE2103" s="47">
        <v>2770</v>
      </c>
      <c r="AF2103" s="37">
        <v>1403</v>
      </c>
      <c r="AG2103" s="46">
        <f t="shared" si="131"/>
        <v>0.506498194945848</v>
      </c>
      <c r="AH2103" s="36" t="s">
        <v>309</v>
      </c>
    </row>
    <row r="2104" s="30" customFormat="1" customHeight="1" spans="1:34">
      <c r="A2104" s="31">
        <v>2103</v>
      </c>
      <c r="B2104" s="36" t="s">
        <v>307</v>
      </c>
      <c r="C2104" s="37" t="s">
        <v>308</v>
      </c>
      <c r="D2104" s="38">
        <v>2.15</v>
      </c>
      <c r="E2104" s="38">
        <v>111.883333333333</v>
      </c>
      <c r="F2104" s="36" t="s">
        <v>102</v>
      </c>
      <c r="G2104" s="38">
        <v>29.1550484014575</v>
      </c>
      <c r="H2104" s="38">
        <v>120784</v>
      </c>
      <c r="I2104" s="36" t="s">
        <v>96</v>
      </c>
      <c r="J2104" s="38">
        <v>158.571978926385</v>
      </c>
      <c r="K2104" s="36" t="s">
        <v>96</v>
      </c>
      <c r="L2104" s="39">
        <v>2.08272922630903</v>
      </c>
      <c r="M2104" s="39">
        <v>0.159307473767482</v>
      </c>
      <c r="N2104" s="39">
        <v>-0.336179395159649</v>
      </c>
      <c r="O2104" s="39">
        <v>0.495486868927131</v>
      </c>
      <c r="P2104" s="36"/>
      <c r="Q2104" s="39">
        <v>-0.336179395159649</v>
      </c>
      <c r="R2104" s="36"/>
      <c r="S2104" s="40">
        <v>535</v>
      </c>
      <c r="T2104" s="40">
        <v>20</v>
      </c>
      <c r="U2104" s="41">
        <v>0.5</v>
      </c>
      <c r="V2104" s="40">
        <f t="shared" si="128"/>
        <v>26.75</v>
      </c>
      <c r="W2104" s="40">
        <f t="shared" si="129"/>
        <v>1070</v>
      </c>
      <c r="X2104" s="40">
        <f t="shared" si="130"/>
        <v>40</v>
      </c>
      <c r="Y2104" s="38">
        <v>-54.167431426532</v>
      </c>
      <c r="Z2104" s="40">
        <v>3.6</v>
      </c>
      <c r="AA2104" s="31">
        <v>25</v>
      </c>
      <c r="AB2104" s="31">
        <v>35</v>
      </c>
      <c r="AC2104" s="31">
        <v>39</v>
      </c>
      <c r="AD2104" s="40">
        <v>26.9</v>
      </c>
      <c r="AE2104" s="47">
        <v>2770</v>
      </c>
      <c r="AF2104" s="37">
        <v>1403</v>
      </c>
      <c r="AG2104" s="46">
        <f t="shared" si="131"/>
        <v>0.506498194945848</v>
      </c>
      <c r="AH2104" s="36" t="s">
        <v>309</v>
      </c>
    </row>
    <row r="2105" s="30" customFormat="1" customHeight="1" spans="1:34">
      <c r="A2105" s="31">
        <v>2104</v>
      </c>
      <c r="B2105" s="36" t="s">
        <v>307</v>
      </c>
      <c r="C2105" s="37" t="s">
        <v>308</v>
      </c>
      <c r="D2105" s="38">
        <v>2.15</v>
      </c>
      <c r="E2105" s="38">
        <v>111.883333333333</v>
      </c>
      <c r="F2105" s="36" t="s">
        <v>102</v>
      </c>
      <c r="G2105" s="38">
        <v>26.9554481407378</v>
      </c>
      <c r="H2105" s="38">
        <v>187055</v>
      </c>
      <c r="I2105" s="36" t="s">
        <v>96</v>
      </c>
      <c r="J2105" s="38">
        <v>27.1424420297949</v>
      </c>
      <c r="K2105" s="36" t="s">
        <v>96</v>
      </c>
      <c r="L2105" s="39">
        <v>1.80146323914813</v>
      </c>
      <c r="M2105" s="39">
        <v>-1.6058025128354</v>
      </c>
      <c r="N2105" s="39">
        <v>0.101219469700612</v>
      </c>
      <c r="O2105" s="39">
        <v>-1.70702198253602</v>
      </c>
      <c r="P2105" s="36"/>
      <c r="Q2105" s="39">
        <v>0.101219469700612</v>
      </c>
      <c r="R2105" s="36"/>
      <c r="S2105" s="40">
        <v>535</v>
      </c>
      <c r="T2105" s="40">
        <v>20</v>
      </c>
      <c r="U2105" s="41">
        <v>0.5</v>
      </c>
      <c r="V2105" s="40">
        <f t="shared" si="128"/>
        <v>26.75</v>
      </c>
      <c r="W2105" s="40">
        <f t="shared" si="129"/>
        <v>1070</v>
      </c>
      <c r="X2105" s="40">
        <f t="shared" si="130"/>
        <v>40</v>
      </c>
      <c r="Y2105" s="38">
        <v>-97.983073314979</v>
      </c>
      <c r="Z2105" s="40">
        <v>3.6</v>
      </c>
      <c r="AA2105" s="31">
        <v>25</v>
      </c>
      <c r="AB2105" s="31">
        <v>35</v>
      </c>
      <c r="AC2105" s="31">
        <v>39</v>
      </c>
      <c r="AD2105" s="40">
        <v>26.9</v>
      </c>
      <c r="AE2105" s="47">
        <v>2770</v>
      </c>
      <c r="AF2105" s="37">
        <v>1403</v>
      </c>
      <c r="AG2105" s="46">
        <f t="shared" si="131"/>
        <v>0.506498194945848</v>
      </c>
      <c r="AH2105" s="36" t="s">
        <v>309</v>
      </c>
    </row>
    <row r="2106" s="30" customFormat="1" customHeight="1" spans="1:34">
      <c r="A2106" s="31">
        <v>2105</v>
      </c>
      <c r="B2106" s="36" t="s">
        <v>307</v>
      </c>
      <c r="C2106" s="37" t="s">
        <v>308</v>
      </c>
      <c r="D2106" s="38">
        <v>2.15</v>
      </c>
      <c r="E2106" s="38">
        <v>111.883333333333</v>
      </c>
      <c r="F2106" s="36" t="s">
        <v>102</v>
      </c>
      <c r="G2106" s="38">
        <v>28.5910522002681</v>
      </c>
      <c r="H2106" s="38">
        <v>150713</v>
      </c>
      <c r="I2106" s="36" t="s">
        <v>96</v>
      </c>
      <c r="J2106" s="38">
        <v>64.2853395861123</v>
      </c>
      <c r="K2106" s="36" t="s">
        <v>96</v>
      </c>
      <c r="L2106" s="39">
        <v>2.01100116170039</v>
      </c>
      <c r="M2106" s="39">
        <v>-0.743569537152904</v>
      </c>
      <c r="N2106" s="39">
        <v>-0.114805855544139</v>
      </c>
      <c r="O2106" s="39">
        <v>-0.628763681608765</v>
      </c>
      <c r="P2106" s="36"/>
      <c r="Q2106" s="39">
        <v>-0.114805855544139</v>
      </c>
      <c r="R2106" s="36"/>
      <c r="S2106" s="40">
        <v>535</v>
      </c>
      <c r="T2106" s="40">
        <v>20</v>
      </c>
      <c r="U2106" s="41">
        <v>0.5</v>
      </c>
      <c r="V2106" s="40">
        <f t="shared" si="128"/>
        <v>26.75</v>
      </c>
      <c r="W2106" s="40">
        <f t="shared" si="129"/>
        <v>1070</v>
      </c>
      <c r="X2106" s="40">
        <f t="shared" si="130"/>
        <v>40</v>
      </c>
      <c r="Y2106" s="38">
        <v>-57.6567757724074</v>
      </c>
      <c r="Z2106" s="40">
        <v>3.6</v>
      </c>
      <c r="AA2106" s="31">
        <v>25</v>
      </c>
      <c r="AB2106" s="31">
        <v>35</v>
      </c>
      <c r="AC2106" s="31">
        <v>39</v>
      </c>
      <c r="AD2106" s="40">
        <v>26.9</v>
      </c>
      <c r="AE2106" s="47">
        <v>2770</v>
      </c>
      <c r="AF2106" s="37">
        <v>1403</v>
      </c>
      <c r="AG2106" s="46">
        <f t="shared" si="131"/>
        <v>0.506498194945848</v>
      </c>
      <c r="AH2106" s="36" t="s">
        <v>309</v>
      </c>
    </row>
    <row r="2107" s="30" customFormat="1" customHeight="1" spans="1:34">
      <c r="A2107" s="31">
        <v>2106</v>
      </c>
      <c r="B2107" s="36" t="s">
        <v>307</v>
      </c>
      <c r="C2107" s="37" t="s">
        <v>308</v>
      </c>
      <c r="D2107" s="38">
        <v>2.15</v>
      </c>
      <c r="E2107" s="38">
        <v>111.883333333333</v>
      </c>
      <c r="F2107" s="36" t="s">
        <v>102</v>
      </c>
      <c r="G2107" s="38">
        <v>27.5758288859647</v>
      </c>
      <c r="H2107" s="38">
        <v>109026</v>
      </c>
      <c r="I2107" s="36" t="s">
        <v>96</v>
      </c>
      <c r="J2107" s="38">
        <v>121.429081370068</v>
      </c>
      <c r="K2107" s="36" t="s">
        <v>96</v>
      </c>
      <c r="L2107" s="39">
        <v>1.88120878479803</v>
      </c>
      <c r="M2107" s="39">
        <v>-0.107570742246056</v>
      </c>
      <c r="N2107" s="39">
        <v>-0.438596835661943</v>
      </c>
      <c r="O2107" s="39">
        <v>0.331026093415887</v>
      </c>
      <c r="P2107" s="36"/>
      <c r="Q2107" s="39">
        <v>-0.438596835661943</v>
      </c>
      <c r="R2107" s="36"/>
      <c r="S2107" s="40">
        <v>535</v>
      </c>
      <c r="T2107" s="40">
        <v>20</v>
      </c>
      <c r="U2107" s="41">
        <v>0.5</v>
      </c>
      <c r="V2107" s="40">
        <f t="shared" si="128"/>
        <v>26.75</v>
      </c>
      <c r="W2107" s="40">
        <f t="shared" si="129"/>
        <v>1070</v>
      </c>
      <c r="X2107" s="40">
        <f t="shared" si="130"/>
        <v>40</v>
      </c>
      <c r="Y2107" s="38">
        <v>-60.2712348322626</v>
      </c>
      <c r="Z2107" s="40">
        <v>3.6</v>
      </c>
      <c r="AA2107" s="31">
        <v>25</v>
      </c>
      <c r="AB2107" s="31">
        <v>35</v>
      </c>
      <c r="AC2107" s="31">
        <v>39</v>
      </c>
      <c r="AD2107" s="40">
        <v>26.9</v>
      </c>
      <c r="AE2107" s="47">
        <v>2770</v>
      </c>
      <c r="AF2107" s="37">
        <v>1403</v>
      </c>
      <c r="AG2107" s="46">
        <f t="shared" si="131"/>
        <v>0.506498194945848</v>
      </c>
      <c r="AH2107" s="36" t="s">
        <v>309</v>
      </c>
    </row>
    <row r="2108" s="30" customFormat="1" customHeight="1" spans="1:34">
      <c r="A2108" s="31">
        <v>2107</v>
      </c>
      <c r="B2108" s="36" t="s">
        <v>307</v>
      </c>
      <c r="C2108" s="37" t="s">
        <v>308</v>
      </c>
      <c r="D2108" s="38">
        <v>2.15</v>
      </c>
      <c r="E2108" s="38">
        <v>111.883333333333</v>
      </c>
      <c r="F2108" s="36" t="s">
        <v>102</v>
      </c>
      <c r="G2108" s="38">
        <v>27.9303429375811</v>
      </c>
      <c r="H2108" s="38">
        <v>266152</v>
      </c>
      <c r="I2108" s="36" t="s">
        <v>96</v>
      </c>
      <c r="J2108" s="38">
        <v>32.8573508114441</v>
      </c>
      <c r="K2108" s="36" t="s">
        <v>96</v>
      </c>
      <c r="L2108" s="39">
        <v>1.92663149623906</v>
      </c>
      <c r="M2108" s="39">
        <v>-1.41472565329269</v>
      </c>
      <c r="N2108" s="39">
        <v>0.453884352593074</v>
      </c>
      <c r="O2108" s="39">
        <v>-1.86861000588576</v>
      </c>
      <c r="P2108" s="36"/>
      <c r="Q2108" s="39">
        <v>0.453884352593074</v>
      </c>
      <c r="R2108" s="36"/>
      <c r="S2108" s="40">
        <v>535</v>
      </c>
      <c r="T2108" s="40">
        <v>20</v>
      </c>
      <c r="U2108" s="41">
        <v>0.5</v>
      </c>
      <c r="V2108" s="40">
        <f t="shared" si="128"/>
        <v>26.75</v>
      </c>
      <c r="W2108" s="40">
        <f t="shared" si="129"/>
        <v>1070</v>
      </c>
      <c r="X2108" s="40">
        <f t="shared" si="130"/>
        <v>40</v>
      </c>
      <c r="Y2108" s="38">
        <v>-65.9386152748036</v>
      </c>
      <c r="Z2108" s="40">
        <v>3.6</v>
      </c>
      <c r="AA2108" s="31">
        <v>25</v>
      </c>
      <c r="AB2108" s="31">
        <v>35</v>
      </c>
      <c r="AC2108" s="31">
        <v>39</v>
      </c>
      <c r="AD2108" s="40">
        <v>26.9</v>
      </c>
      <c r="AE2108" s="47">
        <v>2770</v>
      </c>
      <c r="AF2108" s="37">
        <v>1403</v>
      </c>
      <c r="AG2108" s="46">
        <f t="shared" si="131"/>
        <v>0.506498194945848</v>
      </c>
      <c r="AH2108" s="36" t="s">
        <v>309</v>
      </c>
    </row>
    <row r="2109" s="30" customFormat="1" customHeight="1" spans="1:34">
      <c r="A2109" s="31">
        <v>2108</v>
      </c>
      <c r="B2109" s="36" t="s">
        <v>307</v>
      </c>
      <c r="C2109" s="37" t="s">
        <v>308</v>
      </c>
      <c r="D2109" s="38">
        <v>2.15</v>
      </c>
      <c r="E2109" s="38">
        <v>111.883333333333</v>
      </c>
      <c r="F2109" s="36" t="s">
        <v>102</v>
      </c>
      <c r="G2109" s="38">
        <v>27.1004800427811</v>
      </c>
      <c r="H2109" s="38">
        <v>314252</v>
      </c>
      <c r="I2109" s="36" t="s">
        <v>96</v>
      </c>
      <c r="J2109" s="38">
        <v>402.857599179206</v>
      </c>
      <c r="K2109" s="36" t="s">
        <v>96</v>
      </c>
      <c r="L2109" s="39">
        <v>1.82013557656532</v>
      </c>
      <c r="M2109" s="39">
        <v>1.09168200540605</v>
      </c>
      <c r="N2109" s="39">
        <v>0.620011990252773</v>
      </c>
      <c r="O2109" s="39">
        <v>0.471670015153279</v>
      </c>
      <c r="P2109" s="36"/>
      <c r="Q2109" s="39">
        <v>0.620011990252773</v>
      </c>
      <c r="R2109" s="36"/>
      <c r="S2109" s="40">
        <v>535</v>
      </c>
      <c r="T2109" s="40">
        <v>20</v>
      </c>
      <c r="U2109" s="41">
        <v>0.5</v>
      </c>
      <c r="V2109" s="40">
        <f t="shared" si="128"/>
        <v>26.75</v>
      </c>
      <c r="W2109" s="40">
        <f t="shared" si="129"/>
        <v>1070</v>
      </c>
      <c r="X2109" s="40">
        <f t="shared" si="130"/>
        <v>40</v>
      </c>
      <c r="Y2109" s="38">
        <v>-31.4979096563679</v>
      </c>
      <c r="Z2109" s="40">
        <v>3.6</v>
      </c>
      <c r="AA2109" s="31">
        <v>25</v>
      </c>
      <c r="AB2109" s="31">
        <v>35</v>
      </c>
      <c r="AC2109" s="31">
        <v>39</v>
      </c>
      <c r="AD2109" s="40">
        <v>26.9</v>
      </c>
      <c r="AE2109" s="47">
        <v>2770</v>
      </c>
      <c r="AF2109" s="37">
        <v>1403</v>
      </c>
      <c r="AG2109" s="46">
        <f t="shared" si="131"/>
        <v>0.506498194945848</v>
      </c>
      <c r="AH2109" s="36" t="s">
        <v>309</v>
      </c>
    </row>
    <row r="2110" s="30" customFormat="1" customHeight="1" spans="1:34">
      <c r="A2110" s="31">
        <v>2109</v>
      </c>
      <c r="B2110" s="36" t="s">
        <v>307</v>
      </c>
      <c r="C2110" s="37" t="s">
        <v>308</v>
      </c>
      <c r="D2110" s="38">
        <v>2.15</v>
      </c>
      <c r="E2110" s="38">
        <v>111.883333333333</v>
      </c>
      <c r="F2110" s="36" t="s">
        <v>102</v>
      </c>
      <c r="G2110" s="38">
        <v>27.7933767390297</v>
      </c>
      <c r="H2110" s="38">
        <v>92992.9</v>
      </c>
      <c r="I2110" s="36" t="s">
        <v>96</v>
      </c>
      <c r="J2110" s="38">
        <v>8.57166150570333</v>
      </c>
      <c r="K2110" s="36" t="s">
        <v>96</v>
      </c>
      <c r="L2110" s="39">
        <v>1.90909515674029</v>
      </c>
      <c r="M2110" s="39">
        <v>-2.75843955372157</v>
      </c>
      <c r="N2110" s="39">
        <v>-0.597660075404041</v>
      </c>
      <c r="O2110" s="39">
        <v>-2.16077947831753</v>
      </c>
      <c r="P2110" s="36"/>
      <c r="Q2110" s="39">
        <v>-0.597660075404041</v>
      </c>
      <c r="R2110" s="36"/>
      <c r="S2110" s="40">
        <v>535</v>
      </c>
      <c r="T2110" s="40">
        <v>20</v>
      </c>
      <c r="U2110" s="41">
        <v>0.5</v>
      </c>
      <c r="V2110" s="40">
        <f t="shared" si="128"/>
        <v>26.75</v>
      </c>
      <c r="W2110" s="40">
        <f t="shared" si="129"/>
        <v>1070</v>
      </c>
      <c r="X2110" s="40">
        <f t="shared" si="130"/>
        <v>40</v>
      </c>
      <c r="Y2110" s="38">
        <v>-41.5254410115224</v>
      </c>
      <c r="Z2110" s="40">
        <v>3.6</v>
      </c>
      <c r="AA2110" s="31">
        <v>25</v>
      </c>
      <c r="AB2110" s="31">
        <v>35</v>
      </c>
      <c r="AC2110" s="31">
        <v>39</v>
      </c>
      <c r="AD2110" s="40">
        <v>26.9</v>
      </c>
      <c r="AE2110" s="47">
        <v>2770</v>
      </c>
      <c r="AF2110" s="37">
        <v>1403</v>
      </c>
      <c r="AG2110" s="46">
        <f t="shared" si="131"/>
        <v>0.506498194945848</v>
      </c>
      <c r="AH2110" s="36" t="s">
        <v>309</v>
      </c>
    </row>
    <row r="2111" s="30" customFormat="1" customHeight="1" spans="1:34">
      <c r="A2111" s="31">
        <v>2110</v>
      </c>
      <c r="B2111" s="36" t="s">
        <v>307</v>
      </c>
      <c r="C2111" s="37" t="s">
        <v>308</v>
      </c>
      <c r="D2111" s="38">
        <v>2.15</v>
      </c>
      <c r="E2111" s="38">
        <v>111.883333333333</v>
      </c>
      <c r="F2111" s="36" t="s">
        <v>102</v>
      </c>
      <c r="G2111" s="38">
        <v>26.8668007827321</v>
      </c>
      <c r="H2111" s="38">
        <v>177435</v>
      </c>
      <c r="I2111" s="36" t="s">
        <v>96</v>
      </c>
      <c r="J2111" s="38">
        <v>209.999475420557</v>
      </c>
      <c r="K2111" s="36" t="s">
        <v>96</v>
      </c>
      <c r="L2111" s="39">
        <v>1.79004132016178</v>
      </c>
      <c r="M2111" s="39">
        <v>0.440203890532507</v>
      </c>
      <c r="N2111" s="39">
        <v>0.0484211231088921</v>
      </c>
      <c r="O2111" s="39">
        <v>0.391782767423615</v>
      </c>
      <c r="P2111" s="36"/>
      <c r="Q2111" s="39">
        <v>0.0484211231088921</v>
      </c>
      <c r="R2111" s="36"/>
      <c r="S2111" s="40">
        <v>535</v>
      </c>
      <c r="T2111" s="40">
        <v>20</v>
      </c>
      <c r="U2111" s="41">
        <v>0.5</v>
      </c>
      <c r="V2111" s="40">
        <f t="shared" si="128"/>
        <v>26.75</v>
      </c>
      <c r="W2111" s="40">
        <f t="shared" si="129"/>
        <v>1070</v>
      </c>
      <c r="X2111" s="40">
        <f t="shared" si="130"/>
        <v>40</v>
      </c>
      <c r="Y2111" s="38">
        <v>15.8050372183135</v>
      </c>
      <c r="Z2111" s="40">
        <v>3.6</v>
      </c>
      <c r="AA2111" s="31">
        <v>25</v>
      </c>
      <c r="AB2111" s="31">
        <v>35</v>
      </c>
      <c r="AC2111" s="31">
        <v>39</v>
      </c>
      <c r="AD2111" s="40">
        <v>26.9</v>
      </c>
      <c r="AE2111" s="47">
        <v>2770</v>
      </c>
      <c r="AF2111" s="37">
        <v>1403</v>
      </c>
      <c r="AG2111" s="46">
        <f t="shared" si="131"/>
        <v>0.506498194945848</v>
      </c>
      <c r="AH2111" s="36" t="s">
        <v>309</v>
      </c>
    </row>
    <row r="2112" s="30" customFormat="1" customHeight="1" spans="1:34">
      <c r="A2112" s="31">
        <v>2111</v>
      </c>
      <c r="B2112" s="36" t="s">
        <v>307</v>
      </c>
      <c r="C2112" s="37" t="s">
        <v>308</v>
      </c>
      <c r="D2112" s="38">
        <v>2.15</v>
      </c>
      <c r="E2112" s="38">
        <v>111.883333333333</v>
      </c>
      <c r="F2112" s="36" t="s">
        <v>102</v>
      </c>
      <c r="G2112" s="38">
        <v>28.0351217025708</v>
      </c>
      <c r="H2112" s="38">
        <v>216983</v>
      </c>
      <c r="I2112" s="36" t="s">
        <v>96</v>
      </c>
      <c r="J2112" s="38">
        <v>191.428694896466</v>
      </c>
      <c r="K2112" s="36" t="s">
        <v>96</v>
      </c>
      <c r="L2112" s="39">
        <v>1.94003598000449</v>
      </c>
      <c r="M2112" s="39">
        <v>0.347614246686481</v>
      </c>
      <c r="N2112" s="39">
        <v>0.2496357879009</v>
      </c>
      <c r="O2112" s="39">
        <v>0.0979784587855814</v>
      </c>
      <c r="P2112" s="36"/>
      <c r="Q2112" s="39">
        <v>0.2496357879009</v>
      </c>
      <c r="R2112" s="36"/>
      <c r="S2112" s="40">
        <v>535</v>
      </c>
      <c r="T2112" s="40">
        <v>20</v>
      </c>
      <c r="U2112" s="41">
        <v>0.5</v>
      </c>
      <c r="V2112" s="40">
        <f t="shared" si="128"/>
        <v>26.75</v>
      </c>
      <c r="W2112" s="40">
        <f t="shared" si="129"/>
        <v>1070</v>
      </c>
      <c r="X2112" s="40">
        <f t="shared" si="130"/>
        <v>40</v>
      </c>
      <c r="Y2112" s="38">
        <v>-59.6186397471193</v>
      </c>
      <c r="Z2112" s="40">
        <v>3.6</v>
      </c>
      <c r="AA2112" s="31">
        <v>25</v>
      </c>
      <c r="AB2112" s="31">
        <v>35</v>
      </c>
      <c r="AC2112" s="31">
        <v>39</v>
      </c>
      <c r="AD2112" s="40">
        <v>26.9</v>
      </c>
      <c r="AE2112" s="47">
        <v>2770</v>
      </c>
      <c r="AF2112" s="37">
        <v>1403</v>
      </c>
      <c r="AG2112" s="46">
        <f t="shared" si="131"/>
        <v>0.506498194945848</v>
      </c>
      <c r="AH2112" s="36" t="s">
        <v>309</v>
      </c>
    </row>
    <row r="2113" s="30" customFormat="1" customHeight="1" spans="1:34">
      <c r="A2113" s="31">
        <v>2112</v>
      </c>
      <c r="B2113" s="36" t="s">
        <v>307</v>
      </c>
      <c r="C2113" s="37" t="s">
        <v>308</v>
      </c>
      <c r="D2113" s="38">
        <v>2.15</v>
      </c>
      <c r="E2113" s="38">
        <v>111.883333333333</v>
      </c>
      <c r="F2113" s="36" t="s">
        <v>102</v>
      </c>
      <c r="G2113" s="38">
        <v>27.5758288859647</v>
      </c>
      <c r="H2113" s="38">
        <v>177435</v>
      </c>
      <c r="I2113" s="36" t="s">
        <v>96</v>
      </c>
      <c r="J2113" s="38">
        <v>32.8573508114441</v>
      </c>
      <c r="K2113" s="36" t="s">
        <v>96</v>
      </c>
      <c r="L2113" s="39">
        <v>1.88120878479803</v>
      </c>
      <c r="M2113" s="39">
        <v>-1.41472565329269</v>
      </c>
      <c r="N2113" s="39">
        <v>0.0484211231088921</v>
      </c>
      <c r="O2113" s="39">
        <v>-1.46314677640158</v>
      </c>
      <c r="P2113" s="36"/>
      <c r="Q2113" s="39">
        <v>0.0484211231088921</v>
      </c>
      <c r="R2113" s="36"/>
      <c r="S2113" s="40">
        <v>535</v>
      </c>
      <c r="T2113" s="40">
        <v>20</v>
      </c>
      <c r="U2113" s="41">
        <v>0.5</v>
      </c>
      <c r="V2113" s="40">
        <f t="shared" si="128"/>
        <v>26.75</v>
      </c>
      <c r="W2113" s="40">
        <f t="shared" si="129"/>
        <v>1070</v>
      </c>
      <c r="X2113" s="40">
        <f t="shared" si="130"/>
        <v>40</v>
      </c>
      <c r="Y2113" s="38">
        <v>-70.7351891506067</v>
      </c>
      <c r="Z2113" s="40">
        <v>3.6</v>
      </c>
      <c r="AA2113" s="31">
        <v>25</v>
      </c>
      <c r="AB2113" s="31">
        <v>35</v>
      </c>
      <c r="AC2113" s="31">
        <v>39</v>
      </c>
      <c r="AD2113" s="40">
        <v>26.9</v>
      </c>
      <c r="AE2113" s="47">
        <v>2770</v>
      </c>
      <c r="AF2113" s="37">
        <v>1403</v>
      </c>
      <c r="AG2113" s="46">
        <f t="shared" si="131"/>
        <v>0.506498194945848</v>
      </c>
      <c r="AH2113" s="36" t="s">
        <v>309</v>
      </c>
    </row>
    <row r="2114" s="30" customFormat="1" customHeight="1" spans="1:34">
      <c r="A2114" s="31">
        <v>2113</v>
      </c>
      <c r="B2114" s="36" t="s">
        <v>307</v>
      </c>
      <c r="C2114" s="37" t="s">
        <v>308</v>
      </c>
      <c r="D2114" s="38">
        <v>2.15</v>
      </c>
      <c r="E2114" s="38">
        <v>111.883333333333</v>
      </c>
      <c r="F2114" s="36" t="s">
        <v>102</v>
      </c>
      <c r="G2114" s="38">
        <v>26.6653843366511</v>
      </c>
      <c r="H2114" s="38">
        <v>138955</v>
      </c>
      <c r="I2114" s="36" t="s">
        <v>96</v>
      </c>
      <c r="J2114" s="38">
        <v>108.571873119491</v>
      </c>
      <c r="K2114" s="36" t="s">
        <v>96</v>
      </c>
      <c r="L2114" s="39">
        <v>1.76406436927064</v>
      </c>
      <c r="M2114" s="39">
        <v>-0.219488763446185</v>
      </c>
      <c r="N2114" s="39">
        <v>-0.196033081848853</v>
      </c>
      <c r="O2114" s="39">
        <v>-0.0234556815973321</v>
      </c>
      <c r="P2114" s="36"/>
      <c r="Q2114" s="39">
        <v>-0.196033081848853</v>
      </c>
      <c r="R2114" s="36"/>
      <c r="S2114" s="40">
        <v>535</v>
      </c>
      <c r="T2114" s="40">
        <v>20</v>
      </c>
      <c r="U2114" s="41">
        <v>0.5</v>
      </c>
      <c r="V2114" s="40">
        <f t="shared" ref="V2114:V2177" si="132">S2114/T2114</f>
        <v>26.75</v>
      </c>
      <c r="W2114" s="40">
        <f t="shared" ref="W2114:W2177" si="133">S2114/U2114</f>
        <v>1070</v>
      </c>
      <c r="X2114" s="40">
        <f t="shared" si="130"/>
        <v>40</v>
      </c>
      <c r="Y2114" s="38">
        <v>-69.8623432242275</v>
      </c>
      <c r="Z2114" s="40">
        <v>3.6</v>
      </c>
      <c r="AA2114" s="31">
        <v>25</v>
      </c>
      <c r="AB2114" s="31">
        <v>35</v>
      </c>
      <c r="AC2114" s="31">
        <v>39</v>
      </c>
      <c r="AD2114" s="40">
        <v>26.9</v>
      </c>
      <c r="AE2114" s="47">
        <v>2770</v>
      </c>
      <c r="AF2114" s="37">
        <v>1403</v>
      </c>
      <c r="AG2114" s="46">
        <f t="shared" si="131"/>
        <v>0.506498194945848</v>
      </c>
      <c r="AH2114" s="36" t="s">
        <v>309</v>
      </c>
    </row>
    <row r="2115" s="30" customFormat="1" customHeight="1" spans="1:34">
      <c r="A2115" s="31">
        <v>2114</v>
      </c>
      <c r="B2115" s="36" t="s">
        <v>310</v>
      </c>
      <c r="C2115" s="37" t="s">
        <v>308</v>
      </c>
      <c r="D2115" s="38">
        <v>2.15</v>
      </c>
      <c r="E2115" s="38">
        <v>111.883333333333</v>
      </c>
      <c r="F2115" s="36" t="s">
        <v>102</v>
      </c>
      <c r="G2115" s="38">
        <v>26.7298345841807</v>
      </c>
      <c r="H2115" s="38">
        <v>151781</v>
      </c>
      <c r="I2115" s="36" t="s">
        <v>96</v>
      </c>
      <c r="J2115" s="38">
        <v>68.5715211723492</v>
      </c>
      <c r="K2115" s="36" t="s">
        <v>96</v>
      </c>
      <c r="L2115" s="39">
        <v>1.77238040118427</v>
      </c>
      <c r="M2115" s="39">
        <v>-0.845509241423761</v>
      </c>
      <c r="N2115" s="39">
        <v>-0.539429682836472</v>
      </c>
      <c r="O2115" s="39">
        <v>-0.306079558587289</v>
      </c>
      <c r="P2115" s="36"/>
      <c r="Q2115" s="39">
        <v>-0.539429682836472</v>
      </c>
      <c r="R2115" s="36"/>
      <c r="S2115" s="40">
        <v>523</v>
      </c>
      <c r="T2115" s="40">
        <v>16</v>
      </c>
      <c r="U2115" s="41">
        <v>0.5</v>
      </c>
      <c r="V2115" s="40">
        <f t="shared" si="132"/>
        <v>32.6875</v>
      </c>
      <c r="W2115" s="40">
        <f t="shared" si="133"/>
        <v>1046</v>
      </c>
      <c r="X2115" s="40">
        <f t="shared" ref="X2115:X2178" si="134">T2115/U2115</f>
        <v>32</v>
      </c>
      <c r="Y2115" s="38">
        <v>-49.5911083919648</v>
      </c>
      <c r="Z2115" s="40">
        <v>3.7</v>
      </c>
      <c r="AA2115" s="31">
        <v>25</v>
      </c>
      <c r="AB2115" s="31">
        <v>35</v>
      </c>
      <c r="AC2115" s="31">
        <v>39</v>
      </c>
      <c r="AD2115" s="40">
        <v>26.9</v>
      </c>
      <c r="AE2115" s="47">
        <v>2770</v>
      </c>
      <c r="AF2115" s="37">
        <v>1403</v>
      </c>
      <c r="AG2115" s="46">
        <f t="shared" ref="AG2115:AG2178" si="135">AF2115/AE2115</f>
        <v>0.506498194945848</v>
      </c>
      <c r="AH2115" s="36" t="s">
        <v>309</v>
      </c>
    </row>
    <row r="2116" s="30" customFormat="1" customHeight="1" spans="1:34">
      <c r="A2116" s="31">
        <v>2115</v>
      </c>
      <c r="B2116" s="36" t="s">
        <v>310</v>
      </c>
      <c r="C2116" s="37" t="s">
        <v>308</v>
      </c>
      <c r="D2116" s="38">
        <v>2.15</v>
      </c>
      <c r="E2116" s="38">
        <v>111.883333333333</v>
      </c>
      <c r="F2116" s="36" t="s">
        <v>102</v>
      </c>
      <c r="G2116" s="38">
        <v>26.5928683856294</v>
      </c>
      <c r="H2116" s="38">
        <v>166746</v>
      </c>
      <c r="I2116" s="36" t="s">
        <v>96</v>
      </c>
      <c r="J2116" s="38">
        <v>138.571134698747</v>
      </c>
      <c r="K2116" s="36" t="s">
        <v>96</v>
      </c>
      <c r="L2116" s="39">
        <v>1.75470334204672</v>
      </c>
      <c r="M2116" s="39">
        <v>-0.14200274499039</v>
      </c>
      <c r="N2116" s="39">
        <v>-0.445396678771846</v>
      </c>
      <c r="O2116" s="39">
        <v>0.303393933781456</v>
      </c>
      <c r="P2116" s="36"/>
      <c r="Q2116" s="39">
        <v>-0.445396678771846</v>
      </c>
      <c r="R2116" s="36"/>
      <c r="S2116" s="40">
        <v>523</v>
      </c>
      <c r="T2116" s="40">
        <v>16</v>
      </c>
      <c r="U2116" s="41">
        <v>0.5</v>
      </c>
      <c r="V2116" s="40">
        <f t="shared" si="132"/>
        <v>32.6875</v>
      </c>
      <c r="W2116" s="40">
        <f t="shared" si="133"/>
        <v>1046</v>
      </c>
      <c r="X2116" s="40">
        <f t="shared" si="134"/>
        <v>32</v>
      </c>
      <c r="Y2116" s="38">
        <v>-43.705516467829</v>
      </c>
      <c r="Z2116" s="40">
        <v>3.7</v>
      </c>
      <c r="AA2116" s="31">
        <v>25</v>
      </c>
      <c r="AB2116" s="31">
        <v>35</v>
      </c>
      <c r="AC2116" s="31">
        <v>39</v>
      </c>
      <c r="AD2116" s="40">
        <v>26.9</v>
      </c>
      <c r="AE2116" s="47">
        <v>2770</v>
      </c>
      <c r="AF2116" s="37">
        <v>1403</v>
      </c>
      <c r="AG2116" s="46">
        <f t="shared" si="135"/>
        <v>0.506498194945848</v>
      </c>
      <c r="AH2116" s="36" t="s">
        <v>309</v>
      </c>
    </row>
    <row r="2117" s="30" customFormat="1" customHeight="1" spans="1:34">
      <c r="A2117" s="31">
        <v>2116</v>
      </c>
      <c r="B2117" s="36" t="s">
        <v>310</v>
      </c>
      <c r="C2117" s="37" t="s">
        <v>308</v>
      </c>
      <c r="D2117" s="38">
        <v>2.15</v>
      </c>
      <c r="E2117" s="38">
        <v>111.883333333333</v>
      </c>
      <c r="F2117" s="36" t="s">
        <v>102</v>
      </c>
      <c r="G2117" s="38">
        <v>28.4782831121929</v>
      </c>
      <c r="H2117" s="38">
        <v>315321</v>
      </c>
      <c r="I2117" s="36" t="s">
        <v>96</v>
      </c>
      <c r="J2117" s="38">
        <v>104.285691533254</v>
      </c>
      <c r="K2117" s="36" t="s">
        <v>96</v>
      </c>
      <c r="L2117" s="39">
        <v>1.99662720474011</v>
      </c>
      <c r="M2117" s="39">
        <v>-0.426252379786742</v>
      </c>
      <c r="N2117" s="39">
        <v>0.191722792294267</v>
      </c>
      <c r="O2117" s="39">
        <v>-0.617975172081009</v>
      </c>
      <c r="P2117" s="36"/>
      <c r="Q2117" s="39">
        <v>0.191722792294267</v>
      </c>
      <c r="R2117" s="36"/>
      <c r="S2117" s="40">
        <v>523</v>
      </c>
      <c r="T2117" s="40">
        <v>16</v>
      </c>
      <c r="U2117" s="41">
        <v>0.5</v>
      </c>
      <c r="V2117" s="40">
        <f t="shared" si="132"/>
        <v>32.6875</v>
      </c>
      <c r="W2117" s="40">
        <f t="shared" si="133"/>
        <v>1046</v>
      </c>
      <c r="X2117" s="40">
        <f t="shared" si="134"/>
        <v>32</v>
      </c>
      <c r="Y2117" s="38">
        <v>-37.057204037932</v>
      </c>
      <c r="Z2117" s="40">
        <v>3.7</v>
      </c>
      <c r="AA2117" s="31">
        <v>25</v>
      </c>
      <c r="AB2117" s="31">
        <v>35</v>
      </c>
      <c r="AC2117" s="31">
        <v>39</v>
      </c>
      <c r="AD2117" s="40">
        <v>26.9</v>
      </c>
      <c r="AE2117" s="47">
        <v>2770</v>
      </c>
      <c r="AF2117" s="37">
        <v>1403</v>
      </c>
      <c r="AG2117" s="46">
        <f t="shared" si="135"/>
        <v>0.506498194945848</v>
      </c>
      <c r="AH2117" s="36" t="s">
        <v>309</v>
      </c>
    </row>
    <row r="2118" s="30" customFormat="1" customHeight="1" spans="1:34">
      <c r="A2118" s="31">
        <v>2117</v>
      </c>
      <c r="B2118" s="36" t="s">
        <v>310</v>
      </c>
      <c r="C2118" s="37" t="s">
        <v>308</v>
      </c>
      <c r="D2118" s="38">
        <v>2.15</v>
      </c>
      <c r="E2118" s="38">
        <v>111.883333333333</v>
      </c>
      <c r="F2118" s="36" t="s">
        <v>102</v>
      </c>
      <c r="G2118" s="38">
        <v>26.9473824372457</v>
      </c>
      <c r="H2118" s="38">
        <v>161401</v>
      </c>
      <c r="I2118" s="36" t="s">
        <v>96</v>
      </c>
      <c r="J2118" s="38">
        <v>138.571134698747</v>
      </c>
      <c r="K2118" s="36" t="s">
        <v>96</v>
      </c>
      <c r="L2118" s="39">
        <v>1.80042427897542</v>
      </c>
      <c r="M2118" s="39">
        <v>-0.14200274499039</v>
      </c>
      <c r="N2118" s="39">
        <v>-0.477976423670346</v>
      </c>
      <c r="O2118" s="39">
        <v>0.335973678679956</v>
      </c>
      <c r="P2118" s="36"/>
      <c r="Q2118" s="39">
        <v>-0.477976423670346</v>
      </c>
      <c r="R2118" s="36"/>
      <c r="S2118" s="40">
        <v>523</v>
      </c>
      <c r="T2118" s="40">
        <v>16</v>
      </c>
      <c r="U2118" s="41">
        <v>0.5</v>
      </c>
      <c r="V2118" s="40">
        <f t="shared" si="132"/>
        <v>32.6875</v>
      </c>
      <c r="W2118" s="40">
        <f t="shared" si="133"/>
        <v>1046</v>
      </c>
      <c r="X2118" s="40">
        <f t="shared" si="134"/>
        <v>32</v>
      </c>
      <c r="Y2118" s="38">
        <v>-30.408891608035</v>
      </c>
      <c r="Z2118" s="40">
        <v>3.7</v>
      </c>
      <c r="AA2118" s="31">
        <v>25</v>
      </c>
      <c r="AB2118" s="31">
        <v>35</v>
      </c>
      <c r="AC2118" s="31">
        <v>39</v>
      </c>
      <c r="AD2118" s="40">
        <v>26.9</v>
      </c>
      <c r="AE2118" s="47">
        <v>2770</v>
      </c>
      <c r="AF2118" s="37">
        <v>1403</v>
      </c>
      <c r="AG2118" s="46">
        <f t="shared" si="135"/>
        <v>0.506498194945848</v>
      </c>
      <c r="AH2118" s="36" t="s">
        <v>309</v>
      </c>
    </row>
    <row r="2119" s="30" customFormat="1" customHeight="1" spans="1:34">
      <c r="A2119" s="31">
        <v>2118</v>
      </c>
      <c r="B2119" s="36" t="s">
        <v>310</v>
      </c>
      <c r="C2119" s="37" t="s">
        <v>308</v>
      </c>
      <c r="D2119" s="38">
        <v>2.15</v>
      </c>
      <c r="E2119" s="38">
        <v>111.883333333333</v>
      </c>
      <c r="F2119" s="36" t="s">
        <v>102</v>
      </c>
      <c r="G2119" s="38">
        <v>27.7933767390297</v>
      </c>
      <c r="H2119" s="38">
        <v>183848</v>
      </c>
      <c r="I2119" s="36" t="s">
        <v>96</v>
      </c>
      <c r="J2119" s="38">
        <v>39.9996502803715</v>
      </c>
      <c r="K2119" s="36" t="s">
        <v>96</v>
      </c>
      <c r="L2119" s="39">
        <v>1.90909515674029</v>
      </c>
      <c r="M2119" s="39">
        <v>-1.38451583561456</v>
      </c>
      <c r="N2119" s="39">
        <v>-0.347759046019261</v>
      </c>
      <c r="O2119" s="39">
        <v>-1.0367567895953</v>
      </c>
      <c r="P2119" s="36"/>
      <c r="Q2119" s="39">
        <v>-0.347759046019261</v>
      </c>
      <c r="R2119" s="36"/>
      <c r="S2119" s="40">
        <v>523</v>
      </c>
      <c r="T2119" s="40">
        <v>16</v>
      </c>
      <c r="U2119" s="41">
        <v>0.5</v>
      </c>
      <c r="V2119" s="40">
        <f t="shared" si="132"/>
        <v>32.6875</v>
      </c>
      <c r="W2119" s="40">
        <f t="shared" si="133"/>
        <v>1046</v>
      </c>
      <c r="X2119" s="40">
        <f t="shared" si="134"/>
        <v>32</v>
      </c>
      <c r="Y2119" s="38">
        <v>-56.7839298460283</v>
      </c>
      <c r="Z2119" s="40">
        <v>3.7</v>
      </c>
      <c r="AA2119" s="31">
        <v>25</v>
      </c>
      <c r="AB2119" s="31">
        <v>35</v>
      </c>
      <c r="AC2119" s="31">
        <v>39</v>
      </c>
      <c r="AD2119" s="40">
        <v>26.9</v>
      </c>
      <c r="AE2119" s="47">
        <v>2770</v>
      </c>
      <c r="AF2119" s="37">
        <v>1403</v>
      </c>
      <c r="AG2119" s="46">
        <f t="shared" si="135"/>
        <v>0.506498194945848</v>
      </c>
      <c r="AH2119" s="36" t="s">
        <v>309</v>
      </c>
    </row>
    <row r="2120" s="30" customFormat="1" customHeight="1" spans="1:34">
      <c r="A2120" s="31">
        <v>2119</v>
      </c>
      <c r="B2120" s="36" t="s">
        <v>310</v>
      </c>
      <c r="C2120" s="37" t="s">
        <v>308</v>
      </c>
      <c r="D2120" s="38">
        <v>2.15</v>
      </c>
      <c r="E2120" s="38">
        <v>111.883333333333</v>
      </c>
      <c r="F2120" s="36" t="s">
        <v>102</v>
      </c>
      <c r="G2120" s="38">
        <v>27.4549940943974</v>
      </c>
      <c r="H2120" s="38">
        <v>209501</v>
      </c>
      <c r="I2120" s="36" t="s">
        <v>96</v>
      </c>
      <c r="J2120" s="38">
        <v>105.714418728667</v>
      </c>
      <c r="K2120" s="36" t="s">
        <v>96</v>
      </c>
      <c r="L2120" s="39">
        <v>1.86570214105165</v>
      </c>
      <c r="M2120" s="39">
        <v>-0.412645251313307</v>
      </c>
      <c r="N2120" s="39">
        <v>-0.217139862653376</v>
      </c>
      <c r="O2120" s="39">
        <v>-0.195505388659931</v>
      </c>
      <c r="P2120" s="36"/>
      <c r="Q2120" s="39">
        <v>-0.217139862653376</v>
      </c>
      <c r="R2120" s="36"/>
      <c r="S2120" s="40">
        <v>523</v>
      </c>
      <c r="T2120" s="40">
        <v>16</v>
      </c>
      <c r="U2120" s="41">
        <v>0.5</v>
      </c>
      <c r="V2120" s="40">
        <f t="shared" si="132"/>
        <v>32.6875</v>
      </c>
      <c r="W2120" s="40">
        <f t="shared" si="133"/>
        <v>1046</v>
      </c>
      <c r="X2120" s="40">
        <f t="shared" si="134"/>
        <v>32</v>
      </c>
      <c r="Y2120" s="38">
        <v>-77.0572040379321</v>
      </c>
      <c r="Z2120" s="40">
        <v>3.7</v>
      </c>
      <c r="AA2120" s="31">
        <v>25</v>
      </c>
      <c r="AB2120" s="31">
        <v>35</v>
      </c>
      <c r="AC2120" s="31">
        <v>39</v>
      </c>
      <c r="AD2120" s="40">
        <v>26.9</v>
      </c>
      <c r="AE2120" s="47">
        <v>2770</v>
      </c>
      <c r="AF2120" s="37">
        <v>1403</v>
      </c>
      <c r="AG2120" s="46">
        <f t="shared" si="135"/>
        <v>0.506498194945848</v>
      </c>
      <c r="AH2120" s="36" t="s">
        <v>309</v>
      </c>
    </row>
    <row r="2121" s="30" customFormat="1" customHeight="1" spans="1:34">
      <c r="A2121" s="31">
        <v>2120</v>
      </c>
      <c r="B2121" s="36" t="s">
        <v>310</v>
      </c>
      <c r="C2121" s="37" t="s">
        <v>308</v>
      </c>
      <c r="D2121" s="38">
        <v>2.15</v>
      </c>
      <c r="E2121" s="38">
        <v>111.883333333333</v>
      </c>
      <c r="F2121" s="36" t="s">
        <v>102</v>
      </c>
      <c r="G2121" s="38">
        <v>28.8811160043548</v>
      </c>
      <c r="H2121" s="38">
        <v>152850</v>
      </c>
      <c r="I2121" s="36" t="s">
        <v>96</v>
      </c>
      <c r="J2121" s="38">
        <v>301.428660370006</v>
      </c>
      <c r="K2121" s="36" t="s">
        <v>96</v>
      </c>
      <c r="L2121" s="39">
        <v>2.04792443413235</v>
      </c>
      <c r="M2121" s="39">
        <v>0.635146825781561</v>
      </c>
      <c r="N2121" s="39">
        <v>-0.532411326937022</v>
      </c>
      <c r="O2121" s="39">
        <v>1.16755815271858</v>
      </c>
      <c r="P2121" s="36"/>
      <c r="Q2121" s="39">
        <v>-0.532411326937022</v>
      </c>
      <c r="R2121" s="36"/>
      <c r="S2121" s="40">
        <v>523</v>
      </c>
      <c r="T2121" s="40">
        <v>16</v>
      </c>
      <c r="U2121" s="41">
        <v>0.5</v>
      </c>
      <c r="V2121" s="40">
        <f t="shared" si="132"/>
        <v>32.6875</v>
      </c>
      <c r="W2121" s="40">
        <f t="shared" si="133"/>
        <v>1046</v>
      </c>
      <c r="X2121" s="40">
        <f t="shared" si="134"/>
        <v>32</v>
      </c>
      <c r="Y2121" s="38">
        <v>-39.3453655552156</v>
      </c>
      <c r="Z2121" s="40">
        <v>3.7</v>
      </c>
      <c r="AA2121" s="31">
        <v>25</v>
      </c>
      <c r="AB2121" s="31">
        <v>35</v>
      </c>
      <c r="AC2121" s="31">
        <v>39</v>
      </c>
      <c r="AD2121" s="40">
        <v>26.9</v>
      </c>
      <c r="AE2121" s="47">
        <v>2770</v>
      </c>
      <c r="AF2121" s="37">
        <v>1403</v>
      </c>
      <c r="AG2121" s="46">
        <f t="shared" si="135"/>
        <v>0.506498194945848</v>
      </c>
      <c r="AH2121" s="36" t="s">
        <v>309</v>
      </c>
    </row>
    <row r="2122" s="30" customFormat="1" customHeight="1" spans="1:34">
      <c r="A2122" s="31">
        <v>2121</v>
      </c>
      <c r="B2122" s="36" t="s">
        <v>310</v>
      </c>
      <c r="C2122" s="37" t="s">
        <v>308</v>
      </c>
      <c r="D2122" s="38">
        <v>2.15</v>
      </c>
      <c r="E2122" s="38">
        <v>111.883333333333</v>
      </c>
      <c r="F2122" s="36" t="s">
        <v>102</v>
      </c>
      <c r="G2122" s="38">
        <v>27.5436414524031</v>
      </c>
      <c r="H2122" s="38">
        <v>301425</v>
      </c>
      <c r="I2122" s="36" t="s">
        <v>96</v>
      </c>
      <c r="J2122" s="38">
        <v>77.1425478366889</v>
      </c>
      <c r="K2122" s="36" t="s">
        <v>96</v>
      </c>
      <c r="L2122" s="39">
        <v>1.87707941184335</v>
      </c>
      <c r="M2122" s="39">
        <v>-0.727731565728999</v>
      </c>
      <c r="N2122" s="39">
        <v>0.146652853729509</v>
      </c>
      <c r="O2122" s="39">
        <v>-0.874384419458508</v>
      </c>
      <c r="P2122" s="36"/>
      <c r="Q2122" s="39">
        <v>0.146652853729509</v>
      </c>
      <c r="R2122" s="36"/>
      <c r="S2122" s="40">
        <v>523</v>
      </c>
      <c r="T2122" s="40">
        <v>16</v>
      </c>
      <c r="U2122" s="41">
        <v>0.5</v>
      </c>
      <c r="V2122" s="40">
        <f t="shared" si="132"/>
        <v>32.6875</v>
      </c>
      <c r="W2122" s="40">
        <f t="shared" si="133"/>
        <v>1046</v>
      </c>
      <c r="X2122" s="40">
        <f t="shared" si="134"/>
        <v>32</v>
      </c>
      <c r="Y2122" s="38">
        <v>-56.129295401244</v>
      </c>
      <c r="Z2122" s="40">
        <v>3.7</v>
      </c>
      <c r="AA2122" s="31">
        <v>25</v>
      </c>
      <c r="AB2122" s="31">
        <v>35</v>
      </c>
      <c r="AC2122" s="31">
        <v>39</v>
      </c>
      <c r="AD2122" s="40">
        <v>26.9</v>
      </c>
      <c r="AE2122" s="47">
        <v>2770</v>
      </c>
      <c r="AF2122" s="37">
        <v>1403</v>
      </c>
      <c r="AG2122" s="46">
        <f t="shared" si="135"/>
        <v>0.506498194945848</v>
      </c>
      <c r="AH2122" s="36" t="s">
        <v>309</v>
      </c>
    </row>
    <row r="2123" s="30" customFormat="1" customHeight="1" spans="1:34">
      <c r="A2123" s="31">
        <v>2122</v>
      </c>
      <c r="B2123" s="36" t="s">
        <v>310</v>
      </c>
      <c r="C2123" s="37" t="s">
        <v>308</v>
      </c>
      <c r="D2123" s="38">
        <v>2.15</v>
      </c>
      <c r="E2123" s="38">
        <v>111.883333333333</v>
      </c>
      <c r="F2123" s="36" t="s">
        <v>102</v>
      </c>
      <c r="G2123" s="38">
        <v>27.1649302903108</v>
      </c>
      <c r="H2123" s="38">
        <v>235154</v>
      </c>
      <c r="I2123" s="36" t="s">
        <v>96</v>
      </c>
      <c r="J2123" s="38">
        <v>241.42880070336</v>
      </c>
      <c r="K2123" s="36" t="s">
        <v>96</v>
      </c>
      <c r="L2123" s="39">
        <v>1.82842752684918</v>
      </c>
      <c r="M2123" s="39">
        <v>0.413188061820678</v>
      </c>
      <c r="N2123" s="39">
        <v>-0.101627756608603</v>
      </c>
      <c r="O2123" s="39">
        <v>0.51481581842928</v>
      </c>
      <c r="P2123" s="36"/>
      <c r="Q2123" s="39">
        <v>-0.101627756608603</v>
      </c>
      <c r="R2123" s="36"/>
      <c r="S2123" s="40">
        <v>523</v>
      </c>
      <c r="T2123" s="40">
        <v>16</v>
      </c>
      <c r="U2123" s="41">
        <v>0.5</v>
      </c>
      <c r="V2123" s="40">
        <f t="shared" si="132"/>
        <v>32.6875</v>
      </c>
      <c r="W2123" s="40">
        <f t="shared" si="133"/>
        <v>1046</v>
      </c>
      <c r="X2123" s="40">
        <f t="shared" si="134"/>
        <v>32</v>
      </c>
      <c r="Y2123" s="38">
        <v>-57.6567757724074</v>
      </c>
      <c r="Z2123" s="40">
        <v>3.7</v>
      </c>
      <c r="AA2123" s="31">
        <v>25</v>
      </c>
      <c r="AB2123" s="31">
        <v>35</v>
      </c>
      <c r="AC2123" s="31">
        <v>39</v>
      </c>
      <c r="AD2123" s="40">
        <v>26.9</v>
      </c>
      <c r="AE2123" s="47">
        <v>2770</v>
      </c>
      <c r="AF2123" s="37">
        <v>1403</v>
      </c>
      <c r="AG2123" s="46">
        <f t="shared" si="135"/>
        <v>0.506498194945848</v>
      </c>
      <c r="AH2123" s="36" t="s">
        <v>309</v>
      </c>
    </row>
    <row r="2124" s="30" customFormat="1" customHeight="1" spans="1:34">
      <c r="A2124" s="31">
        <v>2123</v>
      </c>
      <c r="B2124" s="36" t="s">
        <v>310</v>
      </c>
      <c r="C2124" s="37" t="s">
        <v>308</v>
      </c>
      <c r="D2124" s="38">
        <v>2.15</v>
      </c>
      <c r="E2124" s="38">
        <v>111.883333333333</v>
      </c>
      <c r="F2124" s="36" t="s">
        <v>102</v>
      </c>
      <c r="G2124" s="38">
        <v>27.3663467363917</v>
      </c>
      <c r="H2124" s="38">
        <v>180641</v>
      </c>
      <c r="I2124" s="36" t="s">
        <v>96</v>
      </c>
      <c r="J2124" s="38">
        <v>95.7146648689147</v>
      </c>
      <c r="K2124" s="36" t="s">
        <v>96</v>
      </c>
      <c r="L2124" s="39">
        <v>1.85431815804606</v>
      </c>
      <c r="M2124" s="39">
        <v>-0.512015022060693</v>
      </c>
      <c r="N2124" s="39">
        <v>-0.365356739015383</v>
      </c>
      <c r="O2124" s="39">
        <v>-0.14665828304531</v>
      </c>
      <c r="P2124" s="36"/>
      <c r="Q2124" s="39">
        <v>-0.365356739015383</v>
      </c>
      <c r="R2124" s="36"/>
      <c r="S2124" s="40">
        <v>523</v>
      </c>
      <c r="T2124" s="40">
        <v>16</v>
      </c>
      <c r="U2124" s="41">
        <v>0.5</v>
      </c>
      <c r="V2124" s="40">
        <f t="shared" si="132"/>
        <v>32.6875</v>
      </c>
      <c r="W2124" s="40">
        <f t="shared" si="133"/>
        <v>1046</v>
      </c>
      <c r="X2124" s="40">
        <f t="shared" si="134"/>
        <v>32</v>
      </c>
      <c r="Y2124" s="38">
        <v>-54.8220658713163</v>
      </c>
      <c r="Z2124" s="40">
        <v>3.7</v>
      </c>
      <c r="AA2124" s="31">
        <v>25</v>
      </c>
      <c r="AB2124" s="31">
        <v>35</v>
      </c>
      <c r="AC2124" s="31">
        <v>39</v>
      </c>
      <c r="AD2124" s="40">
        <v>26.9</v>
      </c>
      <c r="AE2124" s="47">
        <v>2770</v>
      </c>
      <c r="AF2124" s="37">
        <v>1403</v>
      </c>
      <c r="AG2124" s="46">
        <f t="shared" si="135"/>
        <v>0.506498194945848</v>
      </c>
      <c r="AH2124" s="36" t="s">
        <v>309</v>
      </c>
    </row>
    <row r="2125" s="30" customFormat="1" customHeight="1" spans="1:34">
      <c r="A2125" s="31">
        <v>2124</v>
      </c>
      <c r="B2125" s="36" t="s">
        <v>310</v>
      </c>
      <c r="C2125" s="37" t="s">
        <v>308</v>
      </c>
      <c r="D2125" s="38">
        <v>2.15</v>
      </c>
      <c r="E2125" s="38">
        <v>111.883333333333</v>
      </c>
      <c r="F2125" s="36" t="s">
        <v>102</v>
      </c>
      <c r="G2125" s="38">
        <v>27.5275100454191</v>
      </c>
      <c r="H2125" s="38">
        <v>168884</v>
      </c>
      <c r="I2125" s="36" t="s">
        <v>96</v>
      </c>
      <c r="J2125" s="38">
        <v>68.5715211723492</v>
      </c>
      <c r="K2125" s="36" t="s">
        <v>96</v>
      </c>
      <c r="L2125" s="39">
        <v>1.87500955746278</v>
      </c>
      <c r="M2125" s="39">
        <v>-0.845509241423761</v>
      </c>
      <c r="N2125" s="39">
        <v>-0.432656286557167</v>
      </c>
      <c r="O2125" s="39">
        <v>-0.412852954866594</v>
      </c>
      <c r="P2125" s="36"/>
      <c r="Q2125" s="39">
        <v>-0.432656286557167</v>
      </c>
      <c r="R2125" s="36"/>
      <c r="S2125" s="40">
        <v>523</v>
      </c>
      <c r="T2125" s="40">
        <v>16</v>
      </c>
      <c r="U2125" s="41">
        <v>0.5</v>
      </c>
      <c r="V2125" s="40">
        <f t="shared" si="132"/>
        <v>32.6875</v>
      </c>
      <c r="W2125" s="40">
        <f t="shared" si="133"/>
        <v>1046</v>
      </c>
      <c r="X2125" s="40">
        <f t="shared" si="134"/>
        <v>32</v>
      </c>
      <c r="Y2125" s="38">
        <v>-50.0254919955133</v>
      </c>
      <c r="Z2125" s="40">
        <v>3.7</v>
      </c>
      <c r="AA2125" s="31">
        <v>25</v>
      </c>
      <c r="AB2125" s="31">
        <v>35</v>
      </c>
      <c r="AC2125" s="31">
        <v>39</v>
      </c>
      <c r="AD2125" s="40">
        <v>26.9</v>
      </c>
      <c r="AE2125" s="47">
        <v>2770</v>
      </c>
      <c r="AF2125" s="37">
        <v>1403</v>
      </c>
      <c r="AG2125" s="46">
        <f t="shared" si="135"/>
        <v>0.506498194945848</v>
      </c>
      <c r="AH2125" s="36" t="s">
        <v>309</v>
      </c>
    </row>
    <row r="2126" s="30" customFormat="1" customHeight="1" spans="1:34">
      <c r="A2126" s="31">
        <v>2125</v>
      </c>
      <c r="B2126" s="36" t="s">
        <v>310</v>
      </c>
      <c r="C2126" s="37" t="s">
        <v>308</v>
      </c>
      <c r="D2126" s="38">
        <v>2.15</v>
      </c>
      <c r="E2126" s="38">
        <v>111.883333333333</v>
      </c>
      <c r="F2126" s="36" t="s">
        <v>102</v>
      </c>
      <c r="G2126" s="38">
        <v>27.4388626874134</v>
      </c>
      <c r="H2126" s="38">
        <v>249050</v>
      </c>
      <c r="I2126" s="36" t="s">
        <v>96</v>
      </c>
      <c r="J2126" s="38">
        <v>388.571663733217</v>
      </c>
      <c r="K2126" s="36" t="s">
        <v>96</v>
      </c>
      <c r="L2126" s="39">
        <v>1.86363106567272</v>
      </c>
      <c r="M2126" s="39">
        <v>0.889091068730761</v>
      </c>
      <c r="N2126" s="39">
        <v>-0.0442146957545732</v>
      </c>
      <c r="O2126" s="39">
        <v>0.933305764485334</v>
      </c>
      <c r="P2126" s="36"/>
      <c r="Q2126" s="39">
        <v>-0.0442146957545732</v>
      </c>
      <c r="R2126" s="36"/>
      <c r="S2126" s="40">
        <v>523</v>
      </c>
      <c r="T2126" s="40">
        <v>16</v>
      </c>
      <c r="U2126" s="41">
        <v>0.5</v>
      </c>
      <c r="V2126" s="40">
        <f t="shared" si="132"/>
        <v>32.6875</v>
      </c>
      <c r="W2126" s="40">
        <f t="shared" si="133"/>
        <v>1046</v>
      </c>
      <c r="X2126" s="40">
        <f t="shared" si="134"/>
        <v>32</v>
      </c>
      <c r="Y2126" s="38">
        <v>7.73936983787098</v>
      </c>
      <c r="Z2126" s="40">
        <v>3.7</v>
      </c>
      <c r="AA2126" s="31">
        <v>25</v>
      </c>
      <c r="AB2126" s="31">
        <v>35</v>
      </c>
      <c r="AC2126" s="31">
        <v>39</v>
      </c>
      <c r="AD2126" s="40">
        <v>26.9</v>
      </c>
      <c r="AE2126" s="47">
        <v>2770</v>
      </c>
      <c r="AF2126" s="37">
        <v>1403</v>
      </c>
      <c r="AG2126" s="46">
        <f t="shared" si="135"/>
        <v>0.506498194945848</v>
      </c>
      <c r="AH2126" s="36" t="s">
        <v>309</v>
      </c>
    </row>
    <row r="2127" s="30" customFormat="1" customHeight="1" spans="1:34">
      <c r="A2127" s="31">
        <v>2126</v>
      </c>
      <c r="B2127" s="36" t="s">
        <v>310</v>
      </c>
      <c r="C2127" s="37" t="s">
        <v>308</v>
      </c>
      <c r="D2127" s="38">
        <v>2.15</v>
      </c>
      <c r="E2127" s="38">
        <v>111.883333333333</v>
      </c>
      <c r="F2127" s="36" t="s">
        <v>102</v>
      </c>
      <c r="G2127" s="38">
        <v>27.9626057515491</v>
      </c>
      <c r="H2127" s="38">
        <v>149644</v>
      </c>
      <c r="I2127" s="36" t="s">
        <v>96</v>
      </c>
      <c r="J2127" s="38">
        <v>115.714172588419</v>
      </c>
      <c r="K2127" s="36" t="s">
        <v>96</v>
      </c>
      <c r="L2127" s="39">
        <v>1.93075991401098</v>
      </c>
      <c r="M2127" s="39">
        <v>-0.322263425719819</v>
      </c>
      <c r="N2127" s="39">
        <v>-0.553609235330546</v>
      </c>
      <c r="O2127" s="39">
        <v>0.231345809610728</v>
      </c>
      <c r="P2127" s="36"/>
      <c r="Q2127" s="39">
        <v>-0.553609235330546</v>
      </c>
      <c r="R2127" s="36"/>
      <c r="S2127" s="40">
        <v>523</v>
      </c>
      <c r="T2127" s="40">
        <v>16</v>
      </c>
      <c r="U2127" s="41">
        <v>0.5</v>
      </c>
      <c r="V2127" s="40">
        <f t="shared" si="132"/>
        <v>32.6875</v>
      </c>
      <c r="W2127" s="40">
        <f t="shared" si="133"/>
        <v>1046</v>
      </c>
      <c r="X2127" s="40">
        <f t="shared" si="134"/>
        <v>32</v>
      </c>
      <c r="Y2127" s="38">
        <v>-27.1377587437544</v>
      </c>
      <c r="Z2127" s="40">
        <v>3.7</v>
      </c>
      <c r="AA2127" s="31">
        <v>25</v>
      </c>
      <c r="AB2127" s="31">
        <v>35</v>
      </c>
      <c r="AC2127" s="31">
        <v>39</v>
      </c>
      <c r="AD2127" s="40">
        <v>26.9</v>
      </c>
      <c r="AE2127" s="47">
        <v>2770</v>
      </c>
      <c r="AF2127" s="37">
        <v>1403</v>
      </c>
      <c r="AG2127" s="46">
        <f t="shared" si="135"/>
        <v>0.506498194945848</v>
      </c>
      <c r="AH2127" s="36" t="s">
        <v>309</v>
      </c>
    </row>
    <row r="2128" s="30" customFormat="1" customHeight="1" spans="1:34">
      <c r="A2128" s="31">
        <v>2127</v>
      </c>
      <c r="B2128" s="36" t="s">
        <v>310</v>
      </c>
      <c r="C2128" s="37" t="s">
        <v>308</v>
      </c>
      <c r="D2128" s="38">
        <v>2.15</v>
      </c>
      <c r="E2128" s="38">
        <v>111.883333333333</v>
      </c>
      <c r="F2128" s="36" t="s">
        <v>102</v>
      </c>
      <c r="G2128" s="38">
        <v>25.3279097846994</v>
      </c>
      <c r="H2128" s="38">
        <v>79097.4</v>
      </c>
      <c r="I2128" s="36" t="s">
        <v>96</v>
      </c>
      <c r="J2128" s="38">
        <v>600.000568015957</v>
      </c>
      <c r="K2128" s="36" t="s">
        <v>96</v>
      </c>
      <c r="L2128" s="39">
        <v>1.59067911765691</v>
      </c>
      <c r="M2128" s="39">
        <v>1.3235440552094</v>
      </c>
      <c r="N2128" s="39">
        <v>-1.19118837082556</v>
      </c>
      <c r="O2128" s="39">
        <v>2.51473242603496</v>
      </c>
      <c r="P2128" s="36"/>
      <c r="Q2128" s="39">
        <v>-1.19118837082556</v>
      </c>
      <c r="R2128" s="36"/>
      <c r="S2128" s="40">
        <v>523</v>
      </c>
      <c r="T2128" s="40">
        <v>16</v>
      </c>
      <c r="U2128" s="41">
        <v>0.5</v>
      </c>
      <c r="V2128" s="40">
        <f t="shared" si="132"/>
        <v>32.6875</v>
      </c>
      <c r="W2128" s="40">
        <f t="shared" si="133"/>
        <v>1046</v>
      </c>
      <c r="X2128" s="40">
        <f t="shared" si="134"/>
        <v>32</v>
      </c>
      <c r="Y2128" s="38">
        <v>-51.5529723666768</v>
      </c>
      <c r="Z2128" s="40">
        <v>3.7</v>
      </c>
      <c r="AA2128" s="31">
        <v>25</v>
      </c>
      <c r="AB2128" s="31">
        <v>35</v>
      </c>
      <c r="AC2128" s="31">
        <v>39</v>
      </c>
      <c r="AD2128" s="40">
        <v>26.9</v>
      </c>
      <c r="AE2128" s="47">
        <v>2770</v>
      </c>
      <c r="AF2128" s="37">
        <v>1403</v>
      </c>
      <c r="AG2128" s="46">
        <f t="shared" si="135"/>
        <v>0.506498194945848</v>
      </c>
      <c r="AH2128" s="36" t="s">
        <v>309</v>
      </c>
    </row>
    <row r="2129" s="30" customFormat="1" customHeight="1" spans="1:34">
      <c r="A2129" s="31">
        <v>2128</v>
      </c>
      <c r="B2129" s="36" t="s">
        <v>310</v>
      </c>
      <c r="C2129" s="37" t="s">
        <v>308</v>
      </c>
      <c r="D2129" s="38">
        <v>2.15</v>
      </c>
      <c r="E2129" s="38">
        <v>111.883333333333</v>
      </c>
      <c r="F2129" s="36" t="s">
        <v>102</v>
      </c>
      <c r="G2129" s="38">
        <v>27.7369921949921</v>
      </c>
      <c r="H2129" s="38">
        <v>312114</v>
      </c>
      <c r="I2129" s="36" t="s">
        <v>96</v>
      </c>
      <c r="J2129" s="38">
        <v>114.285445393006</v>
      </c>
      <c r="K2129" s="36" t="s">
        <v>96</v>
      </c>
      <c r="L2129" s="39">
        <v>1.90187137518862</v>
      </c>
      <c r="M2129" s="39">
        <v>-0.334687320900916</v>
      </c>
      <c r="N2129" s="39">
        <v>0.181500130414299</v>
      </c>
      <c r="O2129" s="39">
        <v>-0.516187451315215</v>
      </c>
      <c r="P2129" s="36"/>
      <c r="Q2129" s="39">
        <v>0.181500130414299</v>
      </c>
      <c r="R2129" s="36"/>
      <c r="S2129" s="40">
        <v>523</v>
      </c>
      <c r="T2129" s="40">
        <v>16</v>
      </c>
      <c r="U2129" s="41">
        <v>0.5</v>
      </c>
      <c r="V2129" s="40">
        <f t="shared" si="132"/>
        <v>32.6875</v>
      </c>
      <c r="W2129" s="40">
        <f t="shared" si="133"/>
        <v>1046</v>
      </c>
      <c r="X2129" s="40">
        <f t="shared" si="134"/>
        <v>32</v>
      </c>
      <c r="Y2129" s="38">
        <v>-82.9427959620678</v>
      </c>
      <c r="Z2129" s="40">
        <v>3.7</v>
      </c>
      <c r="AA2129" s="31">
        <v>25</v>
      </c>
      <c r="AB2129" s="31">
        <v>35</v>
      </c>
      <c r="AC2129" s="31">
        <v>39</v>
      </c>
      <c r="AD2129" s="40">
        <v>26.9</v>
      </c>
      <c r="AE2129" s="47">
        <v>2770</v>
      </c>
      <c r="AF2129" s="37">
        <v>1403</v>
      </c>
      <c r="AG2129" s="46">
        <f t="shared" si="135"/>
        <v>0.506498194945848</v>
      </c>
      <c r="AH2129" s="36" t="s">
        <v>309</v>
      </c>
    </row>
    <row r="2130" s="30" customFormat="1" customHeight="1" spans="1:34">
      <c r="A2130" s="31">
        <v>2129</v>
      </c>
      <c r="B2130" s="36" t="s">
        <v>310</v>
      </c>
      <c r="C2130" s="37" t="s">
        <v>308</v>
      </c>
      <c r="D2130" s="38">
        <v>2.15</v>
      </c>
      <c r="E2130" s="38">
        <v>111.883333333333</v>
      </c>
      <c r="F2130" s="36" t="s">
        <v>102</v>
      </c>
      <c r="G2130" s="38">
        <v>27.5113786384351</v>
      </c>
      <c r="H2130" s="38">
        <v>336698</v>
      </c>
      <c r="I2130" s="36" t="s">
        <v>96</v>
      </c>
      <c r="J2130" s="38">
        <v>254.286008953936</v>
      </c>
      <c r="K2130" s="36" t="s">
        <v>96</v>
      </c>
      <c r="L2130" s="39">
        <v>1.87293948097411</v>
      </c>
      <c r="M2130" s="39">
        <v>0.465073106338195</v>
      </c>
      <c r="N2130" s="39">
        <v>0.257318010869581</v>
      </c>
      <c r="O2130" s="39">
        <v>0.207755095468614</v>
      </c>
      <c r="P2130" s="36"/>
      <c r="Q2130" s="39">
        <v>0.257318010869581</v>
      </c>
      <c r="R2130" s="36"/>
      <c r="S2130" s="40">
        <v>523</v>
      </c>
      <c r="T2130" s="40">
        <v>16</v>
      </c>
      <c r="U2130" s="41">
        <v>0.5</v>
      </c>
      <c r="V2130" s="40">
        <f t="shared" si="132"/>
        <v>32.6875</v>
      </c>
      <c r="W2130" s="40">
        <f t="shared" si="133"/>
        <v>1046</v>
      </c>
      <c r="X2130" s="40">
        <f t="shared" si="134"/>
        <v>32</v>
      </c>
      <c r="Y2130" s="38">
        <v>-55.2584888345059</v>
      </c>
      <c r="Z2130" s="40">
        <v>3.7</v>
      </c>
      <c r="AA2130" s="31">
        <v>25</v>
      </c>
      <c r="AB2130" s="31">
        <v>35</v>
      </c>
      <c r="AC2130" s="31">
        <v>39</v>
      </c>
      <c r="AD2130" s="40">
        <v>26.9</v>
      </c>
      <c r="AE2130" s="47">
        <v>2770</v>
      </c>
      <c r="AF2130" s="37">
        <v>1403</v>
      </c>
      <c r="AG2130" s="46">
        <f t="shared" si="135"/>
        <v>0.506498194945848</v>
      </c>
      <c r="AH2130" s="36" t="s">
        <v>309</v>
      </c>
    </row>
    <row r="2131" s="30" customFormat="1" customHeight="1" spans="1:34">
      <c r="A2131" s="31">
        <v>2130</v>
      </c>
      <c r="B2131" s="36" t="s">
        <v>310</v>
      </c>
      <c r="C2131" s="37" t="s">
        <v>308</v>
      </c>
      <c r="D2131" s="38">
        <v>2.15</v>
      </c>
      <c r="E2131" s="38">
        <v>111.883333333333</v>
      </c>
      <c r="F2131" s="36" t="s">
        <v>102</v>
      </c>
      <c r="G2131" s="38">
        <v>27.3422250063222</v>
      </c>
      <c r="H2131" s="38">
        <v>377316</v>
      </c>
      <c r="I2131" s="36" t="s">
        <v>96</v>
      </c>
      <c r="J2131" s="38">
        <v>138.571134698747</v>
      </c>
      <c r="K2131" s="36" t="s">
        <v>96</v>
      </c>
      <c r="L2131" s="39">
        <v>1.85121931309354</v>
      </c>
      <c r="M2131" s="39">
        <v>-0.14200274499039</v>
      </c>
      <c r="N2131" s="39">
        <v>0.371214657370285</v>
      </c>
      <c r="O2131" s="39">
        <v>-0.513217402360675</v>
      </c>
      <c r="P2131" s="36"/>
      <c r="Q2131" s="39">
        <v>0.371214657370285</v>
      </c>
      <c r="R2131" s="36"/>
      <c r="S2131" s="40">
        <v>523</v>
      </c>
      <c r="T2131" s="40">
        <v>16</v>
      </c>
      <c r="U2131" s="41">
        <v>0.5</v>
      </c>
      <c r="V2131" s="40">
        <f t="shared" si="132"/>
        <v>32.6875</v>
      </c>
      <c r="W2131" s="40">
        <f t="shared" si="133"/>
        <v>1046</v>
      </c>
      <c r="X2131" s="40">
        <f t="shared" si="134"/>
        <v>32</v>
      </c>
      <c r="Y2131" s="38">
        <v>-77.2754155195268</v>
      </c>
      <c r="Z2131" s="40">
        <v>3.7</v>
      </c>
      <c r="AA2131" s="31">
        <v>25</v>
      </c>
      <c r="AB2131" s="31">
        <v>35</v>
      </c>
      <c r="AC2131" s="31">
        <v>39</v>
      </c>
      <c r="AD2131" s="40">
        <v>26.9</v>
      </c>
      <c r="AE2131" s="47">
        <v>2770</v>
      </c>
      <c r="AF2131" s="37">
        <v>1403</v>
      </c>
      <c r="AG2131" s="46">
        <f t="shared" si="135"/>
        <v>0.506498194945848</v>
      </c>
      <c r="AH2131" s="36" t="s">
        <v>309</v>
      </c>
    </row>
    <row r="2132" s="30" customFormat="1" customHeight="1" spans="1:34">
      <c r="A2132" s="31">
        <v>2131</v>
      </c>
      <c r="B2132" s="36" t="s">
        <v>310</v>
      </c>
      <c r="C2132" s="37" t="s">
        <v>308</v>
      </c>
      <c r="D2132" s="38">
        <v>2.15</v>
      </c>
      <c r="E2132" s="38">
        <v>111.883333333333</v>
      </c>
      <c r="F2132" s="36" t="s">
        <v>102</v>
      </c>
      <c r="G2132" s="38">
        <v>29.1550484014575</v>
      </c>
      <c r="H2132" s="38">
        <v>323872</v>
      </c>
      <c r="I2132" s="36" t="s">
        <v>96</v>
      </c>
      <c r="J2132" s="38">
        <v>405.713717061896</v>
      </c>
      <c r="K2132" s="36" t="s">
        <v>96</v>
      </c>
      <c r="L2132" s="39">
        <v>2.08272922630903</v>
      </c>
      <c r="M2132" s="39">
        <v>0.932261233791389</v>
      </c>
      <c r="N2132" s="39">
        <v>0.218480000732625</v>
      </c>
      <c r="O2132" s="39">
        <v>0.713781233058764</v>
      </c>
      <c r="P2132" s="36"/>
      <c r="Q2132" s="39">
        <v>0.218480000732625</v>
      </c>
      <c r="R2132" s="36"/>
      <c r="S2132" s="40">
        <v>523</v>
      </c>
      <c r="T2132" s="40">
        <v>16</v>
      </c>
      <c r="U2132" s="41">
        <v>0.5</v>
      </c>
      <c r="V2132" s="40">
        <f t="shared" si="132"/>
        <v>32.6875</v>
      </c>
      <c r="W2132" s="40">
        <f t="shared" si="133"/>
        <v>1046</v>
      </c>
      <c r="X2132" s="40">
        <f t="shared" si="134"/>
        <v>32</v>
      </c>
      <c r="Y2132" s="38">
        <v>-54.167431426532</v>
      </c>
      <c r="Z2132" s="40">
        <v>3.7</v>
      </c>
      <c r="AA2132" s="31">
        <v>25</v>
      </c>
      <c r="AB2132" s="31">
        <v>35</v>
      </c>
      <c r="AC2132" s="31">
        <v>39</v>
      </c>
      <c r="AD2132" s="40">
        <v>26.9</v>
      </c>
      <c r="AE2132" s="47">
        <v>2770</v>
      </c>
      <c r="AF2132" s="37">
        <v>1403</v>
      </c>
      <c r="AG2132" s="46">
        <f t="shared" si="135"/>
        <v>0.506498194945848</v>
      </c>
      <c r="AH2132" s="36" t="s">
        <v>309</v>
      </c>
    </row>
    <row r="2133" s="30" customFormat="1" customHeight="1" spans="1:34">
      <c r="A2133" s="31">
        <v>2132</v>
      </c>
      <c r="B2133" s="36" t="s">
        <v>310</v>
      </c>
      <c r="C2133" s="37" t="s">
        <v>308</v>
      </c>
      <c r="D2133" s="38">
        <v>2.15</v>
      </c>
      <c r="E2133" s="38">
        <v>111.883333333333</v>
      </c>
      <c r="F2133" s="36" t="s">
        <v>102</v>
      </c>
      <c r="G2133" s="38">
        <v>27.1729959938028</v>
      </c>
      <c r="H2133" s="38">
        <v>585748</v>
      </c>
      <c r="I2133" s="36" t="s">
        <v>96</v>
      </c>
      <c r="J2133" s="38">
        <v>47.1432862574329</v>
      </c>
      <c r="K2133" s="36" t="s">
        <v>96</v>
      </c>
      <c r="L2133" s="39">
        <v>1.82946498234373</v>
      </c>
      <c r="M2133" s="39">
        <v>-1.22019493890538</v>
      </c>
      <c r="N2133" s="39">
        <v>0.811021287682261</v>
      </c>
      <c r="O2133" s="39">
        <v>-2.03121622658764</v>
      </c>
      <c r="P2133" s="36"/>
      <c r="Q2133" s="39">
        <v>0.811021287682261</v>
      </c>
      <c r="R2133" s="36"/>
      <c r="S2133" s="40">
        <v>523</v>
      </c>
      <c r="T2133" s="40">
        <v>16</v>
      </c>
      <c r="U2133" s="41">
        <v>0.5</v>
      </c>
      <c r="V2133" s="40">
        <f t="shared" si="132"/>
        <v>32.6875</v>
      </c>
      <c r="W2133" s="40">
        <f t="shared" si="133"/>
        <v>1046</v>
      </c>
      <c r="X2133" s="40">
        <f t="shared" si="134"/>
        <v>32</v>
      </c>
      <c r="Y2133" s="38">
        <v>-98.6377077597634</v>
      </c>
      <c r="Z2133" s="40">
        <v>3.7</v>
      </c>
      <c r="AA2133" s="31">
        <v>25</v>
      </c>
      <c r="AB2133" s="31">
        <v>35</v>
      </c>
      <c r="AC2133" s="31">
        <v>39</v>
      </c>
      <c r="AD2133" s="40">
        <v>26.9</v>
      </c>
      <c r="AE2133" s="47">
        <v>2770</v>
      </c>
      <c r="AF2133" s="37">
        <v>1403</v>
      </c>
      <c r="AG2133" s="46">
        <f t="shared" si="135"/>
        <v>0.506498194945848</v>
      </c>
      <c r="AH2133" s="36" t="s">
        <v>309</v>
      </c>
    </row>
    <row r="2134" s="30" customFormat="1" customHeight="1" spans="1:34">
      <c r="A2134" s="31">
        <v>2133</v>
      </c>
      <c r="B2134" s="36" t="s">
        <v>310</v>
      </c>
      <c r="C2134" s="37" t="s">
        <v>308</v>
      </c>
      <c r="D2134" s="38">
        <v>2.15</v>
      </c>
      <c r="E2134" s="38">
        <v>111.883333333333</v>
      </c>
      <c r="F2134" s="36" t="s">
        <v>102</v>
      </c>
      <c r="G2134" s="38">
        <v>28.5910522002681</v>
      </c>
      <c r="H2134" s="38">
        <v>357007</v>
      </c>
      <c r="I2134" s="36" t="s">
        <v>96</v>
      </c>
      <c r="J2134" s="38">
        <v>149.999615753911</v>
      </c>
      <c r="K2134" s="36" t="s">
        <v>96</v>
      </c>
      <c r="L2134" s="39">
        <v>2.01100116170039</v>
      </c>
      <c r="M2134" s="39">
        <v>-0.0627538142471834</v>
      </c>
      <c r="N2134" s="39">
        <v>0.315887014156679</v>
      </c>
      <c r="O2134" s="39">
        <v>-0.378640828403863</v>
      </c>
      <c r="P2134" s="36"/>
      <c r="Q2134" s="39">
        <v>0.315887014156679</v>
      </c>
      <c r="R2134" s="36"/>
      <c r="S2134" s="40">
        <v>523</v>
      </c>
      <c r="T2134" s="40">
        <v>16</v>
      </c>
      <c r="U2134" s="41">
        <v>0.5</v>
      </c>
      <c r="V2134" s="40">
        <f t="shared" si="132"/>
        <v>32.6875</v>
      </c>
      <c r="W2134" s="40">
        <f t="shared" si="133"/>
        <v>1046</v>
      </c>
      <c r="X2134" s="40">
        <f t="shared" si="134"/>
        <v>32</v>
      </c>
      <c r="Y2134" s="38">
        <v>-57.6567757724074</v>
      </c>
      <c r="Z2134" s="40">
        <v>3.7</v>
      </c>
      <c r="AA2134" s="31">
        <v>25</v>
      </c>
      <c r="AB2134" s="31">
        <v>35</v>
      </c>
      <c r="AC2134" s="31">
        <v>39</v>
      </c>
      <c r="AD2134" s="40">
        <v>26.9</v>
      </c>
      <c r="AE2134" s="47">
        <v>2770</v>
      </c>
      <c r="AF2134" s="37">
        <v>1403</v>
      </c>
      <c r="AG2134" s="46">
        <f t="shared" si="135"/>
        <v>0.506498194945848</v>
      </c>
      <c r="AH2134" s="36" t="s">
        <v>309</v>
      </c>
    </row>
    <row r="2135" s="30" customFormat="1" customHeight="1" spans="1:34">
      <c r="A2135" s="31">
        <v>2134</v>
      </c>
      <c r="B2135" s="36" t="s">
        <v>310</v>
      </c>
      <c r="C2135" s="37" t="s">
        <v>308</v>
      </c>
      <c r="D2135" s="38">
        <v>2.15</v>
      </c>
      <c r="E2135" s="38">
        <v>111.883333333333</v>
      </c>
      <c r="F2135" s="36" t="s">
        <v>102</v>
      </c>
      <c r="G2135" s="38">
        <v>27.9303429375811</v>
      </c>
      <c r="H2135" s="38">
        <v>444656</v>
      </c>
      <c r="I2135" s="36" t="s">
        <v>96</v>
      </c>
      <c r="J2135" s="38">
        <v>10.0003887011156</v>
      </c>
      <c r="K2135" s="36" t="s">
        <v>96</v>
      </c>
      <c r="L2135" s="39">
        <v>1.92663149623906</v>
      </c>
      <c r="M2135" s="39">
        <v>-2.77076258434938</v>
      </c>
      <c r="N2135" s="39">
        <v>0.53543257423988</v>
      </c>
      <c r="O2135" s="39">
        <v>-3.30619515858926</v>
      </c>
      <c r="P2135" s="36"/>
      <c r="Q2135" s="39">
        <v>0.53543257423988</v>
      </c>
      <c r="R2135" s="36"/>
      <c r="S2135" s="40">
        <v>523</v>
      </c>
      <c r="T2135" s="40">
        <v>16</v>
      </c>
      <c r="U2135" s="41">
        <v>0.5</v>
      </c>
      <c r="V2135" s="40">
        <f t="shared" si="132"/>
        <v>32.6875</v>
      </c>
      <c r="W2135" s="40">
        <f t="shared" si="133"/>
        <v>1046</v>
      </c>
      <c r="X2135" s="40">
        <f t="shared" si="134"/>
        <v>32</v>
      </c>
      <c r="Y2135" s="38">
        <v>-65.9386152748036</v>
      </c>
      <c r="Z2135" s="40">
        <v>3.7</v>
      </c>
      <c r="AA2135" s="31">
        <v>25</v>
      </c>
      <c r="AB2135" s="31">
        <v>35</v>
      </c>
      <c r="AC2135" s="31">
        <v>39</v>
      </c>
      <c r="AD2135" s="40">
        <v>26.9</v>
      </c>
      <c r="AE2135" s="47">
        <v>2770</v>
      </c>
      <c r="AF2135" s="37">
        <v>1403</v>
      </c>
      <c r="AG2135" s="46">
        <f t="shared" si="135"/>
        <v>0.506498194945848</v>
      </c>
      <c r="AH2135" s="36" t="s">
        <v>309</v>
      </c>
    </row>
    <row r="2136" s="30" customFormat="1" customHeight="1" spans="1:34">
      <c r="A2136" s="31">
        <v>2135</v>
      </c>
      <c r="B2136" s="36" t="s">
        <v>310</v>
      </c>
      <c r="C2136" s="37" t="s">
        <v>308</v>
      </c>
      <c r="D2136" s="38">
        <v>2.15</v>
      </c>
      <c r="E2136" s="38">
        <v>111.883333333333</v>
      </c>
      <c r="F2136" s="36" t="s">
        <v>102</v>
      </c>
      <c r="G2136" s="38">
        <v>27.1004800427811</v>
      </c>
      <c r="H2136" s="38">
        <v>321734</v>
      </c>
      <c r="I2136" s="36" t="s">
        <v>96</v>
      </c>
      <c r="J2136" s="38">
        <v>115.714172588419</v>
      </c>
      <c r="K2136" s="36" t="s">
        <v>96</v>
      </c>
      <c r="L2136" s="39">
        <v>1.82013557656532</v>
      </c>
      <c r="M2136" s="39">
        <v>-0.322263425719819</v>
      </c>
      <c r="N2136" s="39">
        <v>0.211856741916162</v>
      </c>
      <c r="O2136" s="39">
        <v>-0.53412016763598</v>
      </c>
      <c r="P2136" s="36"/>
      <c r="Q2136" s="39">
        <v>0.211856741916162</v>
      </c>
      <c r="R2136" s="36"/>
      <c r="S2136" s="40">
        <v>523</v>
      </c>
      <c r="T2136" s="40">
        <v>16</v>
      </c>
      <c r="U2136" s="41">
        <v>0.5</v>
      </c>
      <c r="V2136" s="40">
        <f t="shared" si="132"/>
        <v>32.6875</v>
      </c>
      <c r="W2136" s="40">
        <f t="shared" si="133"/>
        <v>1046</v>
      </c>
      <c r="X2136" s="40">
        <f t="shared" si="134"/>
        <v>32</v>
      </c>
      <c r="Y2136" s="38">
        <v>-31.4979096563679</v>
      </c>
      <c r="Z2136" s="40">
        <v>3.7</v>
      </c>
      <c r="AA2136" s="31">
        <v>25</v>
      </c>
      <c r="AB2136" s="31">
        <v>35</v>
      </c>
      <c r="AC2136" s="31">
        <v>39</v>
      </c>
      <c r="AD2136" s="40">
        <v>26.9</v>
      </c>
      <c r="AE2136" s="47">
        <v>2770</v>
      </c>
      <c r="AF2136" s="37">
        <v>1403</v>
      </c>
      <c r="AG2136" s="46">
        <f t="shared" si="135"/>
        <v>0.506498194945848</v>
      </c>
      <c r="AH2136" s="36" t="s">
        <v>309</v>
      </c>
    </row>
    <row r="2137" s="30" customFormat="1" customHeight="1" spans="1:34">
      <c r="A2137" s="31">
        <v>2136</v>
      </c>
      <c r="B2137" s="36" t="s">
        <v>310</v>
      </c>
      <c r="C2137" s="37" t="s">
        <v>308</v>
      </c>
      <c r="D2137" s="38">
        <v>2.15</v>
      </c>
      <c r="E2137" s="38">
        <v>111.883333333333</v>
      </c>
      <c r="F2137" s="36" t="s">
        <v>102</v>
      </c>
      <c r="G2137" s="38">
        <v>27.7933767390297</v>
      </c>
      <c r="H2137" s="38">
        <v>85510.7</v>
      </c>
      <c r="I2137" s="36" t="s">
        <v>96</v>
      </c>
      <c r="J2137" s="38">
        <v>22.8575969516921</v>
      </c>
      <c r="K2137" s="36" t="s">
        <v>96</v>
      </c>
      <c r="L2137" s="39">
        <v>1.90909515674029</v>
      </c>
      <c r="M2137" s="39">
        <v>-1.94410301408186</v>
      </c>
      <c r="N2137" s="39">
        <v>-1.11322686096245</v>
      </c>
      <c r="O2137" s="39">
        <v>-0.830876153119408</v>
      </c>
      <c r="P2137" s="36"/>
      <c r="Q2137" s="39">
        <v>-1.11322686096245</v>
      </c>
      <c r="R2137" s="36"/>
      <c r="S2137" s="40">
        <v>523</v>
      </c>
      <c r="T2137" s="40">
        <v>16</v>
      </c>
      <c r="U2137" s="41">
        <v>0.5</v>
      </c>
      <c r="V2137" s="40">
        <f t="shared" si="132"/>
        <v>32.6875</v>
      </c>
      <c r="W2137" s="40">
        <f t="shared" si="133"/>
        <v>1046</v>
      </c>
      <c r="X2137" s="40">
        <f t="shared" si="134"/>
        <v>32</v>
      </c>
      <c r="Y2137" s="38">
        <v>-41.5254410115224</v>
      </c>
      <c r="Z2137" s="40">
        <v>3.7</v>
      </c>
      <c r="AA2137" s="31">
        <v>25</v>
      </c>
      <c r="AB2137" s="31">
        <v>35</v>
      </c>
      <c r="AC2137" s="31">
        <v>39</v>
      </c>
      <c r="AD2137" s="40">
        <v>26.9</v>
      </c>
      <c r="AE2137" s="47">
        <v>2770</v>
      </c>
      <c r="AF2137" s="37">
        <v>1403</v>
      </c>
      <c r="AG2137" s="46">
        <f t="shared" si="135"/>
        <v>0.506498194945848</v>
      </c>
      <c r="AH2137" s="36" t="s">
        <v>309</v>
      </c>
    </row>
    <row r="2138" s="30" customFormat="1" customHeight="1" spans="1:34">
      <c r="A2138" s="31">
        <v>2137</v>
      </c>
      <c r="B2138" s="36" t="s">
        <v>310</v>
      </c>
      <c r="C2138" s="37" t="s">
        <v>308</v>
      </c>
      <c r="D2138" s="38">
        <v>2.15</v>
      </c>
      <c r="E2138" s="38">
        <v>111.883333333333</v>
      </c>
      <c r="F2138" s="36" t="s">
        <v>102</v>
      </c>
      <c r="G2138" s="38">
        <v>26.8668007827321</v>
      </c>
      <c r="H2138" s="38">
        <v>175297</v>
      </c>
      <c r="I2138" s="36" t="s">
        <v>96</v>
      </c>
      <c r="J2138" s="38">
        <v>275.714243868852</v>
      </c>
      <c r="K2138" s="36" t="s">
        <v>96</v>
      </c>
      <c r="L2138" s="39">
        <v>1.79004132016178</v>
      </c>
      <c r="M2138" s="39">
        <v>0.545978434373039</v>
      </c>
      <c r="N2138" s="39">
        <v>-0.395386697012795</v>
      </c>
      <c r="O2138" s="39">
        <v>0.941365131385834</v>
      </c>
      <c r="P2138" s="36"/>
      <c r="Q2138" s="39">
        <v>-0.395386697012795</v>
      </c>
      <c r="R2138" s="36"/>
      <c r="S2138" s="40">
        <v>523</v>
      </c>
      <c r="T2138" s="40">
        <v>16</v>
      </c>
      <c r="U2138" s="41">
        <v>0.5</v>
      </c>
      <c r="V2138" s="40">
        <f t="shared" si="132"/>
        <v>32.6875</v>
      </c>
      <c r="W2138" s="40">
        <f t="shared" si="133"/>
        <v>1046</v>
      </c>
      <c r="X2138" s="40">
        <f t="shared" si="134"/>
        <v>32</v>
      </c>
      <c r="Y2138" s="38">
        <v>15.8050372183135</v>
      </c>
      <c r="Z2138" s="40">
        <v>3.7</v>
      </c>
      <c r="AA2138" s="31">
        <v>25</v>
      </c>
      <c r="AB2138" s="31">
        <v>35</v>
      </c>
      <c r="AC2138" s="31">
        <v>39</v>
      </c>
      <c r="AD2138" s="40">
        <v>26.9</v>
      </c>
      <c r="AE2138" s="47">
        <v>2770</v>
      </c>
      <c r="AF2138" s="37">
        <v>1403</v>
      </c>
      <c r="AG2138" s="46">
        <f t="shared" si="135"/>
        <v>0.506498194945848</v>
      </c>
      <c r="AH2138" s="36" t="s">
        <v>309</v>
      </c>
    </row>
    <row r="2139" s="30" customFormat="1" customHeight="1" spans="1:34">
      <c r="A2139" s="31">
        <v>2138</v>
      </c>
      <c r="B2139" s="36" t="s">
        <v>310</v>
      </c>
      <c r="C2139" s="37" t="s">
        <v>308</v>
      </c>
      <c r="D2139" s="38">
        <v>2.15</v>
      </c>
      <c r="E2139" s="38">
        <v>111.883333333333</v>
      </c>
      <c r="F2139" s="36" t="s">
        <v>102</v>
      </c>
      <c r="G2139" s="38">
        <v>27.4066752538518</v>
      </c>
      <c r="H2139" s="38">
        <v>260808</v>
      </c>
      <c r="I2139" s="36" t="s">
        <v>96</v>
      </c>
      <c r="J2139" s="38">
        <v>145.714770675809</v>
      </c>
      <c r="K2139" s="36" t="s">
        <v>96</v>
      </c>
      <c r="L2139" s="39">
        <v>1.8594979284823</v>
      </c>
      <c r="M2139" s="39">
        <v>-0.091735461314783</v>
      </c>
      <c r="N2139" s="39">
        <v>0.00191612915479459</v>
      </c>
      <c r="O2139" s="39">
        <v>-0.0936515904695776</v>
      </c>
      <c r="P2139" s="36"/>
      <c r="Q2139" s="39">
        <v>0.00191612915479459</v>
      </c>
      <c r="R2139" s="36"/>
      <c r="S2139" s="40">
        <v>523</v>
      </c>
      <c r="T2139" s="40">
        <v>16</v>
      </c>
      <c r="U2139" s="41">
        <v>0.5</v>
      </c>
      <c r="V2139" s="40">
        <f t="shared" si="132"/>
        <v>32.6875</v>
      </c>
      <c r="W2139" s="40">
        <f t="shared" si="133"/>
        <v>1046</v>
      </c>
      <c r="X2139" s="40">
        <f t="shared" si="134"/>
        <v>32</v>
      </c>
      <c r="Y2139" s="38">
        <v>-53.296624859794</v>
      </c>
      <c r="Z2139" s="40">
        <v>3.7</v>
      </c>
      <c r="AA2139" s="31">
        <v>25</v>
      </c>
      <c r="AB2139" s="31">
        <v>35</v>
      </c>
      <c r="AC2139" s="31">
        <v>39</v>
      </c>
      <c r="AD2139" s="40">
        <v>26.9</v>
      </c>
      <c r="AE2139" s="47">
        <v>2770</v>
      </c>
      <c r="AF2139" s="37">
        <v>1403</v>
      </c>
      <c r="AG2139" s="46">
        <f t="shared" si="135"/>
        <v>0.506498194945848</v>
      </c>
      <c r="AH2139" s="36" t="s">
        <v>309</v>
      </c>
    </row>
    <row r="2140" s="30" customFormat="1" customHeight="1" spans="1:34">
      <c r="A2140" s="31">
        <v>2139</v>
      </c>
      <c r="B2140" s="36" t="s">
        <v>310</v>
      </c>
      <c r="C2140" s="37" t="s">
        <v>308</v>
      </c>
      <c r="D2140" s="38">
        <v>2.15</v>
      </c>
      <c r="E2140" s="38">
        <v>111.883333333333</v>
      </c>
      <c r="F2140" s="36" t="s">
        <v>102</v>
      </c>
      <c r="G2140" s="38">
        <v>27.2132491308564</v>
      </c>
      <c r="H2140" s="38">
        <v>373040</v>
      </c>
      <c r="I2140" s="36" t="s">
        <v>96</v>
      </c>
      <c r="J2140" s="38">
        <v>225.714138061958</v>
      </c>
      <c r="K2140" s="36" t="s">
        <v>96</v>
      </c>
      <c r="L2140" s="39">
        <v>1.83464173106343</v>
      </c>
      <c r="M2140" s="39">
        <v>0.345882776110038</v>
      </c>
      <c r="N2140" s="39">
        <v>0.3598172772262</v>
      </c>
      <c r="O2140" s="39">
        <v>-0.0139345011161617</v>
      </c>
      <c r="P2140" s="36"/>
      <c r="Q2140" s="39">
        <v>0.3598172772262</v>
      </c>
      <c r="R2140" s="36"/>
      <c r="S2140" s="40">
        <v>523</v>
      </c>
      <c r="T2140" s="40">
        <v>16</v>
      </c>
      <c r="U2140" s="41">
        <v>0.5</v>
      </c>
      <c r="V2140" s="40">
        <f t="shared" si="132"/>
        <v>32.6875</v>
      </c>
      <c r="W2140" s="40">
        <f t="shared" si="133"/>
        <v>1046</v>
      </c>
      <c r="X2140" s="40">
        <f t="shared" si="134"/>
        <v>32</v>
      </c>
      <c r="Y2140" s="38">
        <v>-62.0148873253798</v>
      </c>
      <c r="Z2140" s="40">
        <v>3.7</v>
      </c>
      <c r="AA2140" s="31">
        <v>25</v>
      </c>
      <c r="AB2140" s="31">
        <v>35</v>
      </c>
      <c r="AC2140" s="31">
        <v>39</v>
      </c>
      <c r="AD2140" s="40">
        <v>26.9</v>
      </c>
      <c r="AE2140" s="47">
        <v>2770</v>
      </c>
      <c r="AF2140" s="37">
        <v>1403</v>
      </c>
      <c r="AG2140" s="46">
        <f t="shared" si="135"/>
        <v>0.506498194945848</v>
      </c>
      <c r="AH2140" s="36" t="s">
        <v>309</v>
      </c>
    </row>
    <row r="2141" s="30" customFormat="1" customHeight="1" spans="1:34">
      <c r="A2141" s="31">
        <v>2140</v>
      </c>
      <c r="B2141" s="36" t="s">
        <v>310</v>
      </c>
      <c r="C2141" s="37" t="s">
        <v>308</v>
      </c>
      <c r="D2141" s="38">
        <v>2.15</v>
      </c>
      <c r="E2141" s="38">
        <v>111.883333333333</v>
      </c>
      <c r="F2141" s="36" t="s">
        <v>102</v>
      </c>
      <c r="G2141" s="38">
        <v>28.0351217025708</v>
      </c>
      <c r="H2141" s="38">
        <v>255463</v>
      </c>
      <c r="I2141" s="36" t="s">
        <v>96</v>
      </c>
      <c r="J2141" s="38">
        <v>192.857422091878</v>
      </c>
      <c r="K2141" s="36" t="s">
        <v>96</v>
      </c>
      <c r="L2141" s="39">
        <v>1.94003598000449</v>
      </c>
      <c r="M2141" s="39">
        <v>0.188564623560361</v>
      </c>
      <c r="N2141" s="39">
        <v>-0.0187907902066988</v>
      </c>
      <c r="O2141" s="39">
        <v>0.207355413767059</v>
      </c>
      <c r="P2141" s="36"/>
      <c r="Q2141" s="39">
        <v>-0.0187907902066988</v>
      </c>
      <c r="R2141" s="36"/>
      <c r="S2141" s="40">
        <v>523</v>
      </c>
      <c r="T2141" s="40">
        <v>16</v>
      </c>
      <c r="U2141" s="41">
        <v>0.5</v>
      </c>
      <c r="V2141" s="40">
        <f t="shared" si="132"/>
        <v>32.6875</v>
      </c>
      <c r="W2141" s="40">
        <f t="shared" si="133"/>
        <v>1046</v>
      </c>
      <c r="X2141" s="40">
        <f t="shared" si="134"/>
        <v>32</v>
      </c>
      <c r="Y2141" s="38">
        <v>-59.6186397471193</v>
      </c>
      <c r="Z2141" s="40">
        <v>3.7</v>
      </c>
      <c r="AA2141" s="31">
        <v>25</v>
      </c>
      <c r="AB2141" s="31">
        <v>35</v>
      </c>
      <c r="AC2141" s="31">
        <v>39</v>
      </c>
      <c r="AD2141" s="40">
        <v>26.9</v>
      </c>
      <c r="AE2141" s="47">
        <v>2770</v>
      </c>
      <c r="AF2141" s="37">
        <v>1403</v>
      </c>
      <c r="AG2141" s="46">
        <f t="shared" si="135"/>
        <v>0.506498194945848</v>
      </c>
      <c r="AH2141" s="36" t="s">
        <v>309</v>
      </c>
    </row>
    <row r="2142" s="30" customFormat="1" customHeight="1" spans="1:34">
      <c r="A2142" s="31">
        <v>2141</v>
      </c>
      <c r="B2142" s="36" t="s">
        <v>310</v>
      </c>
      <c r="C2142" s="37" t="s">
        <v>308</v>
      </c>
      <c r="D2142" s="38">
        <v>2.15</v>
      </c>
      <c r="E2142" s="38">
        <v>111.883333333333</v>
      </c>
      <c r="F2142" s="36" t="s">
        <v>102</v>
      </c>
      <c r="G2142" s="38">
        <v>27.5758288859647</v>
      </c>
      <c r="H2142" s="38">
        <v>338836</v>
      </c>
      <c r="I2142" s="36" t="s">
        <v>96</v>
      </c>
      <c r="J2142" s="38">
        <v>51.4281313355357</v>
      </c>
      <c r="K2142" s="36" t="s">
        <v>96</v>
      </c>
      <c r="L2142" s="39">
        <v>1.88120878479803</v>
      </c>
      <c r="M2142" s="39">
        <v>-1.13320122170592</v>
      </c>
      <c r="N2142" s="39">
        <v>0.263647839238103</v>
      </c>
      <c r="O2142" s="39">
        <v>-1.39684906094402</v>
      </c>
      <c r="P2142" s="36"/>
      <c r="Q2142" s="39">
        <v>0.263647839238103</v>
      </c>
      <c r="R2142" s="36"/>
      <c r="S2142" s="40">
        <v>523</v>
      </c>
      <c r="T2142" s="40">
        <v>16</v>
      </c>
      <c r="U2142" s="41">
        <v>0.5</v>
      </c>
      <c r="V2142" s="40">
        <f t="shared" si="132"/>
        <v>32.6875</v>
      </c>
      <c r="W2142" s="40">
        <f t="shared" si="133"/>
        <v>1046</v>
      </c>
      <c r="X2142" s="40">
        <f t="shared" si="134"/>
        <v>32</v>
      </c>
      <c r="Y2142" s="38">
        <v>-70.7351891506067</v>
      </c>
      <c r="Z2142" s="40">
        <v>3.7</v>
      </c>
      <c r="AA2142" s="31">
        <v>25</v>
      </c>
      <c r="AB2142" s="31">
        <v>35</v>
      </c>
      <c r="AC2142" s="31">
        <v>39</v>
      </c>
      <c r="AD2142" s="40">
        <v>26.9</v>
      </c>
      <c r="AE2142" s="47">
        <v>2770</v>
      </c>
      <c r="AF2142" s="37">
        <v>1403</v>
      </c>
      <c r="AG2142" s="46">
        <f t="shared" si="135"/>
        <v>0.506498194945848</v>
      </c>
      <c r="AH2142" s="36" t="s">
        <v>309</v>
      </c>
    </row>
    <row r="2143" s="30" customFormat="1" customHeight="1" spans="1:34">
      <c r="A2143" s="31">
        <v>2142</v>
      </c>
      <c r="B2143" s="36" t="s">
        <v>310</v>
      </c>
      <c r="C2143" s="37" t="s">
        <v>308</v>
      </c>
      <c r="D2143" s="38">
        <v>2.15</v>
      </c>
      <c r="E2143" s="38">
        <v>111.883333333333</v>
      </c>
      <c r="F2143" s="36" t="s">
        <v>102</v>
      </c>
      <c r="G2143" s="38">
        <v>27.3824781433758</v>
      </c>
      <c r="H2143" s="38">
        <v>353800</v>
      </c>
      <c r="I2143" s="36" t="s">
        <v>96</v>
      </c>
      <c r="J2143" s="38">
        <v>7.14293431029091</v>
      </c>
      <c r="K2143" s="36" t="s">
        <v>96</v>
      </c>
      <c r="L2143" s="39">
        <v>1.85639023303845</v>
      </c>
      <c r="M2143" s="39">
        <v>-3.10726288694436</v>
      </c>
      <c r="N2143" s="39">
        <v>0.306863406451819</v>
      </c>
      <c r="O2143" s="39">
        <v>-3.41412629339618</v>
      </c>
      <c r="P2143" s="36"/>
      <c r="Q2143" s="39">
        <v>0.306863406451819</v>
      </c>
      <c r="R2143" s="36"/>
      <c r="S2143" s="40">
        <v>523</v>
      </c>
      <c r="T2143" s="40">
        <v>16</v>
      </c>
      <c r="U2143" s="41">
        <v>0.5</v>
      </c>
      <c r="V2143" s="40">
        <f t="shared" si="132"/>
        <v>32.6875</v>
      </c>
      <c r="W2143" s="40">
        <f t="shared" si="133"/>
        <v>1046</v>
      </c>
      <c r="X2143" s="40">
        <f t="shared" si="134"/>
        <v>32</v>
      </c>
      <c r="Y2143" s="38">
        <v>-93.186499439176</v>
      </c>
      <c r="Z2143" s="40">
        <v>3.7</v>
      </c>
      <c r="AA2143" s="31">
        <v>25</v>
      </c>
      <c r="AB2143" s="31">
        <v>35</v>
      </c>
      <c r="AC2143" s="31">
        <v>39</v>
      </c>
      <c r="AD2143" s="40">
        <v>26.9</v>
      </c>
      <c r="AE2143" s="47">
        <v>2770</v>
      </c>
      <c r="AF2143" s="37">
        <v>1403</v>
      </c>
      <c r="AG2143" s="46">
        <f t="shared" si="135"/>
        <v>0.506498194945848</v>
      </c>
      <c r="AH2143" s="36" t="s">
        <v>309</v>
      </c>
    </row>
    <row r="2144" s="30" customFormat="1" customHeight="1" spans="1:34">
      <c r="A2144" s="31">
        <v>2143</v>
      </c>
      <c r="B2144" s="36" t="s">
        <v>310</v>
      </c>
      <c r="C2144" s="37" t="s">
        <v>308</v>
      </c>
      <c r="D2144" s="38">
        <v>2.15</v>
      </c>
      <c r="E2144" s="38">
        <v>111.883333333333</v>
      </c>
      <c r="F2144" s="36" t="s">
        <v>102</v>
      </c>
      <c r="G2144" s="38">
        <v>26.6653843366511</v>
      </c>
      <c r="H2144" s="38">
        <v>202019</v>
      </c>
      <c r="I2144" s="36" t="s">
        <v>96</v>
      </c>
      <c r="J2144" s="38">
        <v>149.999615753911</v>
      </c>
      <c r="K2144" s="36" t="s">
        <v>96</v>
      </c>
      <c r="L2144" s="39">
        <v>1.76406436927064</v>
      </c>
      <c r="M2144" s="39">
        <v>-0.0627538142471834</v>
      </c>
      <c r="N2144" s="39">
        <v>-0.253506622890029</v>
      </c>
      <c r="O2144" s="39">
        <v>0.190752808642845</v>
      </c>
      <c r="P2144" s="36"/>
      <c r="Q2144" s="39">
        <v>-0.253506622890029</v>
      </c>
      <c r="R2144" s="36"/>
      <c r="S2144" s="40">
        <v>523</v>
      </c>
      <c r="T2144" s="40">
        <v>16</v>
      </c>
      <c r="U2144" s="41">
        <v>0.5</v>
      </c>
      <c r="V2144" s="40">
        <f t="shared" si="132"/>
        <v>32.6875</v>
      </c>
      <c r="W2144" s="40">
        <f t="shared" si="133"/>
        <v>1046</v>
      </c>
      <c r="X2144" s="40">
        <f t="shared" si="134"/>
        <v>32</v>
      </c>
      <c r="Y2144" s="38">
        <v>-69.8623432242275</v>
      </c>
      <c r="Z2144" s="40">
        <v>3.7</v>
      </c>
      <c r="AA2144" s="31">
        <v>25</v>
      </c>
      <c r="AB2144" s="31">
        <v>35</v>
      </c>
      <c r="AC2144" s="31">
        <v>39</v>
      </c>
      <c r="AD2144" s="40">
        <v>26.9</v>
      </c>
      <c r="AE2144" s="47">
        <v>2770</v>
      </c>
      <c r="AF2144" s="37">
        <v>1403</v>
      </c>
      <c r="AG2144" s="46">
        <f t="shared" si="135"/>
        <v>0.506498194945848</v>
      </c>
      <c r="AH2144" s="36" t="s">
        <v>309</v>
      </c>
    </row>
    <row r="2145" s="30" customFormat="1" customHeight="1" spans="1:34">
      <c r="A2145" s="31">
        <v>2144</v>
      </c>
      <c r="B2145" s="36" t="s">
        <v>311</v>
      </c>
      <c r="C2145" s="37" t="s">
        <v>308</v>
      </c>
      <c r="D2145" s="38">
        <v>2.15</v>
      </c>
      <c r="E2145" s="38">
        <v>111.883333333333</v>
      </c>
      <c r="F2145" s="36" t="s">
        <v>102</v>
      </c>
      <c r="G2145" s="38">
        <v>26.7298345841807</v>
      </c>
      <c r="H2145" s="38">
        <v>342043</v>
      </c>
      <c r="I2145" s="36" t="s">
        <v>96</v>
      </c>
      <c r="J2145" s="38">
        <v>490.000602542417</v>
      </c>
      <c r="K2145" s="36" t="s">
        <v>96</v>
      </c>
      <c r="L2145" s="39">
        <v>1.77238040118427</v>
      </c>
      <c r="M2145" s="39">
        <v>0.783548870314366</v>
      </c>
      <c r="N2145" s="39">
        <v>0.146323561967313</v>
      </c>
      <c r="O2145" s="39">
        <v>0.637225308347053</v>
      </c>
      <c r="P2145" s="36"/>
      <c r="Q2145" s="36"/>
      <c r="R2145" s="36"/>
      <c r="S2145" s="40">
        <v>520</v>
      </c>
      <c r="T2145" s="40">
        <v>13</v>
      </c>
      <c r="U2145" s="41">
        <v>0.5</v>
      </c>
      <c r="V2145" s="40">
        <f t="shared" si="132"/>
        <v>40</v>
      </c>
      <c r="W2145" s="40">
        <f t="shared" si="133"/>
        <v>1040</v>
      </c>
      <c r="X2145" s="40">
        <f t="shared" si="134"/>
        <v>26</v>
      </c>
      <c r="Y2145" s="38">
        <v>-49.5911083919648</v>
      </c>
      <c r="Z2145" s="40">
        <v>3.6</v>
      </c>
      <c r="AA2145" s="31">
        <v>25</v>
      </c>
      <c r="AB2145" s="31">
        <v>35</v>
      </c>
      <c r="AC2145" s="31">
        <v>39</v>
      </c>
      <c r="AD2145" s="40">
        <v>26.9</v>
      </c>
      <c r="AE2145" s="47">
        <v>2770</v>
      </c>
      <c r="AF2145" s="37">
        <v>1403</v>
      </c>
      <c r="AG2145" s="46">
        <f t="shared" si="135"/>
        <v>0.506498194945848</v>
      </c>
      <c r="AH2145" s="36" t="s">
        <v>309</v>
      </c>
    </row>
    <row r="2146" s="30" customFormat="1" customHeight="1" spans="1:34">
      <c r="A2146" s="31">
        <v>2145</v>
      </c>
      <c r="B2146" s="36" t="s">
        <v>311</v>
      </c>
      <c r="C2146" s="37" t="s">
        <v>308</v>
      </c>
      <c r="D2146" s="38">
        <v>2.15</v>
      </c>
      <c r="E2146" s="38">
        <v>111.883333333333</v>
      </c>
      <c r="F2146" s="36" t="s">
        <v>102</v>
      </c>
      <c r="G2146" s="38">
        <v>26.8023505352024</v>
      </c>
      <c r="H2146" s="38">
        <v>355938</v>
      </c>
      <c r="I2146" s="36" t="s">
        <v>96</v>
      </c>
      <c r="J2146" s="38">
        <v>492.856720425108</v>
      </c>
      <c r="K2146" s="36" t="s">
        <v>96</v>
      </c>
      <c r="L2146" s="39">
        <v>1.78173288034026</v>
      </c>
      <c r="M2146" s="39">
        <v>0.789360753393296</v>
      </c>
      <c r="N2146" s="39">
        <v>0.186143660195551</v>
      </c>
      <c r="O2146" s="39">
        <v>0.603217093197745</v>
      </c>
      <c r="P2146" s="36"/>
      <c r="Q2146" s="36"/>
      <c r="R2146" s="36"/>
      <c r="S2146" s="40">
        <v>520</v>
      </c>
      <c r="T2146" s="40">
        <v>13</v>
      </c>
      <c r="U2146" s="41">
        <v>0.5</v>
      </c>
      <c r="V2146" s="40">
        <f t="shared" si="132"/>
        <v>40</v>
      </c>
      <c r="W2146" s="40">
        <f t="shared" si="133"/>
        <v>1040</v>
      </c>
      <c r="X2146" s="40">
        <f t="shared" si="134"/>
        <v>26</v>
      </c>
      <c r="Y2146" s="38">
        <v>-46.6483124298969</v>
      </c>
      <c r="Z2146" s="40">
        <v>3.6</v>
      </c>
      <c r="AA2146" s="31">
        <v>25</v>
      </c>
      <c r="AB2146" s="31">
        <v>35</v>
      </c>
      <c r="AC2146" s="31">
        <v>39</v>
      </c>
      <c r="AD2146" s="40">
        <v>26.9</v>
      </c>
      <c r="AE2146" s="47">
        <v>2770</v>
      </c>
      <c r="AF2146" s="37">
        <v>1403</v>
      </c>
      <c r="AG2146" s="46">
        <f t="shared" si="135"/>
        <v>0.506498194945848</v>
      </c>
      <c r="AH2146" s="36" t="s">
        <v>309</v>
      </c>
    </row>
    <row r="2147" s="30" customFormat="1" customHeight="1" spans="1:34">
      <c r="A2147" s="31">
        <v>2146</v>
      </c>
      <c r="B2147" s="36" t="s">
        <v>311</v>
      </c>
      <c r="C2147" s="37" t="s">
        <v>308</v>
      </c>
      <c r="D2147" s="38">
        <v>2.15</v>
      </c>
      <c r="E2147" s="38">
        <v>111.883333333333</v>
      </c>
      <c r="F2147" s="36" t="s">
        <v>102</v>
      </c>
      <c r="G2147" s="38">
        <v>26.5928683856294</v>
      </c>
      <c r="H2147" s="38">
        <v>380523</v>
      </c>
      <c r="I2147" s="36" t="s">
        <v>96</v>
      </c>
      <c r="J2147" s="38">
        <v>651.428064510129</v>
      </c>
      <c r="K2147" s="36" t="s">
        <v>96</v>
      </c>
      <c r="L2147" s="39">
        <v>1.75470334204672</v>
      </c>
      <c r="M2147" s="39">
        <v>1.06830922482059</v>
      </c>
      <c r="N2147" s="39">
        <v>0.252933724069495</v>
      </c>
      <c r="O2147" s="39">
        <v>0.815375500751093</v>
      </c>
      <c r="P2147" s="36"/>
      <c r="Q2147" s="36"/>
      <c r="R2147" s="36"/>
      <c r="S2147" s="40">
        <v>520</v>
      </c>
      <c r="T2147" s="40">
        <v>13</v>
      </c>
      <c r="U2147" s="41">
        <v>0.5</v>
      </c>
      <c r="V2147" s="40">
        <f t="shared" si="132"/>
        <v>40</v>
      </c>
      <c r="W2147" s="40">
        <f t="shared" si="133"/>
        <v>1040</v>
      </c>
      <c r="X2147" s="40">
        <f t="shared" si="134"/>
        <v>26</v>
      </c>
      <c r="Y2147" s="38">
        <v>-43.705516467829</v>
      </c>
      <c r="Z2147" s="40">
        <v>3.6</v>
      </c>
      <c r="AA2147" s="31">
        <v>25</v>
      </c>
      <c r="AB2147" s="31">
        <v>35</v>
      </c>
      <c r="AC2147" s="31">
        <v>39</v>
      </c>
      <c r="AD2147" s="40">
        <v>26.9</v>
      </c>
      <c r="AE2147" s="47">
        <v>2770</v>
      </c>
      <c r="AF2147" s="37">
        <v>1403</v>
      </c>
      <c r="AG2147" s="46">
        <f t="shared" si="135"/>
        <v>0.506498194945848</v>
      </c>
      <c r="AH2147" s="36" t="s">
        <v>309</v>
      </c>
    </row>
    <row r="2148" s="30" customFormat="1" customHeight="1" spans="1:34">
      <c r="A2148" s="31">
        <v>2147</v>
      </c>
      <c r="B2148" s="36" t="s">
        <v>311</v>
      </c>
      <c r="C2148" s="37" t="s">
        <v>308</v>
      </c>
      <c r="D2148" s="38">
        <v>2.15</v>
      </c>
      <c r="E2148" s="38">
        <v>111.883333333333</v>
      </c>
      <c r="F2148" s="36" t="s">
        <v>102</v>
      </c>
      <c r="G2148" s="38">
        <v>28.4782831121929</v>
      </c>
      <c r="H2148" s="38">
        <v>578266</v>
      </c>
      <c r="I2148" s="36" t="s">
        <v>96</v>
      </c>
      <c r="J2148" s="38">
        <v>390.000390928629</v>
      </c>
      <c r="K2148" s="36" t="s">
        <v>96</v>
      </c>
      <c r="L2148" s="39">
        <v>1.99662720474011</v>
      </c>
      <c r="M2148" s="39">
        <v>0.555289991036338</v>
      </c>
      <c r="N2148" s="39">
        <v>0.671421072235824</v>
      </c>
      <c r="O2148" s="39">
        <v>-0.116131081199487</v>
      </c>
      <c r="P2148" s="36"/>
      <c r="Q2148" s="36"/>
      <c r="R2148" s="36"/>
      <c r="S2148" s="40">
        <v>520</v>
      </c>
      <c r="T2148" s="40">
        <v>13</v>
      </c>
      <c r="U2148" s="41">
        <v>0.5</v>
      </c>
      <c r="V2148" s="40">
        <f t="shared" si="132"/>
        <v>40</v>
      </c>
      <c r="W2148" s="40">
        <f t="shared" si="133"/>
        <v>1040</v>
      </c>
      <c r="X2148" s="40">
        <f t="shared" si="134"/>
        <v>26</v>
      </c>
      <c r="Y2148" s="38">
        <v>-37.057204037932</v>
      </c>
      <c r="Z2148" s="40">
        <v>3.6</v>
      </c>
      <c r="AA2148" s="31">
        <v>25</v>
      </c>
      <c r="AB2148" s="31">
        <v>35</v>
      </c>
      <c r="AC2148" s="31">
        <v>39</v>
      </c>
      <c r="AD2148" s="40">
        <v>26.9</v>
      </c>
      <c r="AE2148" s="47">
        <v>2770</v>
      </c>
      <c r="AF2148" s="37">
        <v>1403</v>
      </c>
      <c r="AG2148" s="46">
        <f t="shared" si="135"/>
        <v>0.506498194945848</v>
      </c>
      <c r="AH2148" s="36" t="s">
        <v>309</v>
      </c>
    </row>
    <row r="2149" s="30" customFormat="1" customHeight="1" spans="1:34">
      <c r="A2149" s="31">
        <v>2148</v>
      </c>
      <c r="B2149" s="36" t="s">
        <v>311</v>
      </c>
      <c r="C2149" s="37" t="s">
        <v>308</v>
      </c>
      <c r="D2149" s="38">
        <v>2.15</v>
      </c>
      <c r="E2149" s="38">
        <v>111.883333333333</v>
      </c>
      <c r="F2149" s="36" t="s">
        <v>102</v>
      </c>
      <c r="G2149" s="38">
        <v>26.9473824372457</v>
      </c>
      <c r="H2149" s="38">
        <v>160333</v>
      </c>
      <c r="I2149" s="36" t="s">
        <v>96</v>
      </c>
      <c r="J2149" s="38">
        <v>32.8573508114441</v>
      </c>
      <c r="K2149" s="36" t="s">
        <v>96</v>
      </c>
      <c r="L2149" s="39">
        <v>1.80042427897542</v>
      </c>
      <c r="M2149" s="39">
        <v>-1.91868226157615</v>
      </c>
      <c r="N2149" s="39">
        <v>-0.611359995752554</v>
      </c>
      <c r="O2149" s="39">
        <v>-1.30732226582359</v>
      </c>
      <c r="P2149" s="36"/>
      <c r="Q2149" s="36"/>
      <c r="R2149" s="36"/>
      <c r="S2149" s="40">
        <v>520</v>
      </c>
      <c r="T2149" s="40">
        <v>13</v>
      </c>
      <c r="U2149" s="41">
        <v>0.5</v>
      </c>
      <c r="V2149" s="40">
        <f t="shared" si="132"/>
        <v>40</v>
      </c>
      <c r="W2149" s="40">
        <f t="shared" si="133"/>
        <v>1040</v>
      </c>
      <c r="X2149" s="40">
        <f t="shared" si="134"/>
        <v>26</v>
      </c>
      <c r="Y2149" s="38">
        <v>-30.408891608035</v>
      </c>
      <c r="Z2149" s="40">
        <v>3.6</v>
      </c>
      <c r="AA2149" s="31">
        <v>25</v>
      </c>
      <c r="AB2149" s="31">
        <v>35</v>
      </c>
      <c r="AC2149" s="31">
        <v>39</v>
      </c>
      <c r="AD2149" s="40">
        <v>26.9</v>
      </c>
      <c r="AE2149" s="47">
        <v>2770</v>
      </c>
      <c r="AF2149" s="37">
        <v>1403</v>
      </c>
      <c r="AG2149" s="46">
        <f t="shared" si="135"/>
        <v>0.506498194945848</v>
      </c>
      <c r="AH2149" s="36" t="s">
        <v>309</v>
      </c>
    </row>
    <row r="2150" s="30" customFormat="1" customHeight="1" spans="1:34">
      <c r="A2150" s="31">
        <v>2149</v>
      </c>
      <c r="B2150" s="36" t="s">
        <v>311</v>
      </c>
      <c r="C2150" s="37" t="s">
        <v>308</v>
      </c>
      <c r="D2150" s="38">
        <v>2.15</v>
      </c>
      <c r="E2150" s="38">
        <v>111.883333333333</v>
      </c>
      <c r="F2150" s="36" t="s">
        <v>102</v>
      </c>
      <c r="G2150" s="38">
        <v>27.7933767390297</v>
      </c>
      <c r="H2150" s="38">
        <v>287530</v>
      </c>
      <c r="I2150" s="36" t="s">
        <v>96</v>
      </c>
      <c r="J2150" s="38">
        <v>247.142372976875</v>
      </c>
      <c r="K2150" s="36" t="s">
        <v>96</v>
      </c>
      <c r="L2150" s="39">
        <v>1.90909515674029</v>
      </c>
      <c r="M2150" s="39">
        <v>0.0991068289135333</v>
      </c>
      <c r="N2150" s="39">
        <v>-0.0272856955663285</v>
      </c>
      <c r="O2150" s="39">
        <v>0.126392524479862</v>
      </c>
      <c r="P2150" s="36"/>
      <c r="Q2150" s="36"/>
      <c r="R2150" s="36"/>
      <c r="S2150" s="40">
        <v>520</v>
      </c>
      <c r="T2150" s="40">
        <v>13</v>
      </c>
      <c r="U2150" s="41">
        <v>0.5</v>
      </c>
      <c r="V2150" s="40">
        <f t="shared" si="132"/>
        <v>40</v>
      </c>
      <c r="W2150" s="40">
        <f t="shared" si="133"/>
        <v>1040</v>
      </c>
      <c r="X2150" s="40">
        <f t="shared" si="134"/>
        <v>26</v>
      </c>
      <c r="Y2150" s="38">
        <v>-56.7839298460283</v>
      </c>
      <c r="Z2150" s="40">
        <v>3.6</v>
      </c>
      <c r="AA2150" s="31">
        <v>25</v>
      </c>
      <c r="AB2150" s="31">
        <v>35</v>
      </c>
      <c r="AC2150" s="31">
        <v>39</v>
      </c>
      <c r="AD2150" s="40">
        <v>26.9</v>
      </c>
      <c r="AE2150" s="47">
        <v>2770</v>
      </c>
      <c r="AF2150" s="37">
        <v>1403</v>
      </c>
      <c r="AG2150" s="46">
        <f t="shared" si="135"/>
        <v>0.506498194945848</v>
      </c>
      <c r="AH2150" s="36" t="s">
        <v>309</v>
      </c>
    </row>
    <row r="2151" s="30" customFormat="1" customHeight="1" spans="1:34">
      <c r="A2151" s="31">
        <v>2150</v>
      </c>
      <c r="B2151" s="36" t="s">
        <v>311</v>
      </c>
      <c r="C2151" s="37" t="s">
        <v>308</v>
      </c>
      <c r="D2151" s="38">
        <v>2.15</v>
      </c>
      <c r="E2151" s="38">
        <v>111.883333333333</v>
      </c>
      <c r="F2151" s="36" t="s">
        <v>102</v>
      </c>
      <c r="G2151" s="38">
        <v>27.4549940943974</v>
      </c>
      <c r="H2151" s="38">
        <v>234086</v>
      </c>
      <c r="I2151" s="36" t="s">
        <v>96</v>
      </c>
      <c r="J2151" s="38">
        <v>132.857562425232</v>
      </c>
      <c r="K2151" s="36" t="s">
        <v>96</v>
      </c>
      <c r="L2151" s="39">
        <v>1.86570214105165</v>
      </c>
      <c r="M2151" s="39">
        <v>-0.52158015534157</v>
      </c>
      <c r="N2151" s="39">
        <v>-0.232924328980177</v>
      </c>
      <c r="O2151" s="39">
        <v>-0.288655826361393</v>
      </c>
      <c r="P2151" s="36"/>
      <c r="Q2151" s="36"/>
      <c r="R2151" s="36"/>
      <c r="S2151" s="40">
        <v>520</v>
      </c>
      <c r="T2151" s="40">
        <v>13</v>
      </c>
      <c r="U2151" s="41">
        <v>0.5</v>
      </c>
      <c r="V2151" s="40">
        <f t="shared" si="132"/>
        <v>40</v>
      </c>
      <c r="W2151" s="40">
        <f t="shared" si="133"/>
        <v>1040</v>
      </c>
      <c r="X2151" s="40">
        <f t="shared" si="134"/>
        <v>26</v>
      </c>
      <c r="Y2151" s="38">
        <v>-77.0572040379321</v>
      </c>
      <c r="Z2151" s="40">
        <v>3.6</v>
      </c>
      <c r="AA2151" s="31">
        <v>25</v>
      </c>
      <c r="AB2151" s="31">
        <v>35</v>
      </c>
      <c r="AC2151" s="31">
        <v>39</v>
      </c>
      <c r="AD2151" s="40">
        <v>26.9</v>
      </c>
      <c r="AE2151" s="47">
        <v>2770</v>
      </c>
      <c r="AF2151" s="37">
        <v>1403</v>
      </c>
      <c r="AG2151" s="46">
        <f t="shared" si="135"/>
        <v>0.506498194945848</v>
      </c>
      <c r="AH2151" s="36" t="s">
        <v>309</v>
      </c>
    </row>
    <row r="2152" s="30" customFormat="1" customHeight="1" spans="1:34">
      <c r="A2152" s="31">
        <v>2151</v>
      </c>
      <c r="B2152" s="36" t="s">
        <v>311</v>
      </c>
      <c r="C2152" s="37" t="s">
        <v>308</v>
      </c>
      <c r="D2152" s="38">
        <v>2.15</v>
      </c>
      <c r="E2152" s="38">
        <v>111.883333333333</v>
      </c>
      <c r="F2152" s="36" t="s">
        <v>102</v>
      </c>
      <c r="G2152" s="38">
        <v>28.8811160043548</v>
      </c>
      <c r="H2152" s="38">
        <v>196675</v>
      </c>
      <c r="I2152" s="36" t="s">
        <v>96</v>
      </c>
      <c r="J2152" s="38">
        <v>217.143111397619</v>
      </c>
      <c r="K2152" s="36" t="s">
        <v>96</v>
      </c>
      <c r="L2152" s="39">
        <v>2.04792443413235</v>
      </c>
      <c r="M2152" s="39">
        <v>-0.0303011147735414</v>
      </c>
      <c r="N2152" s="39">
        <v>-0.407060277970659</v>
      </c>
      <c r="O2152" s="39">
        <v>0.376759163197117</v>
      </c>
      <c r="P2152" s="36"/>
      <c r="Q2152" s="36"/>
      <c r="R2152" s="36"/>
      <c r="S2152" s="40">
        <v>520</v>
      </c>
      <c r="T2152" s="40">
        <v>13</v>
      </c>
      <c r="U2152" s="41">
        <v>0.5</v>
      </c>
      <c r="V2152" s="40">
        <f t="shared" si="132"/>
        <v>40</v>
      </c>
      <c r="W2152" s="40">
        <f t="shared" si="133"/>
        <v>1040</v>
      </c>
      <c r="X2152" s="40">
        <f t="shared" si="134"/>
        <v>26</v>
      </c>
      <c r="Y2152" s="38">
        <v>-39.3453655552156</v>
      </c>
      <c r="Z2152" s="40">
        <v>3.6</v>
      </c>
      <c r="AA2152" s="31">
        <v>25</v>
      </c>
      <c r="AB2152" s="31">
        <v>35</v>
      </c>
      <c r="AC2152" s="31">
        <v>39</v>
      </c>
      <c r="AD2152" s="40">
        <v>26.9</v>
      </c>
      <c r="AE2152" s="47">
        <v>2770</v>
      </c>
      <c r="AF2152" s="37">
        <v>1403</v>
      </c>
      <c r="AG2152" s="46">
        <f t="shared" si="135"/>
        <v>0.506498194945848</v>
      </c>
      <c r="AH2152" s="36" t="s">
        <v>309</v>
      </c>
    </row>
    <row r="2153" s="30" customFormat="1" customHeight="1" spans="1:34">
      <c r="A2153" s="31">
        <v>2152</v>
      </c>
      <c r="B2153" s="36" t="s">
        <v>311</v>
      </c>
      <c r="C2153" s="37" t="s">
        <v>308</v>
      </c>
      <c r="D2153" s="38">
        <v>2.15</v>
      </c>
      <c r="E2153" s="38">
        <v>111.883333333333</v>
      </c>
      <c r="F2153" s="36" t="s">
        <v>102</v>
      </c>
      <c r="G2153" s="38">
        <v>28.4138328646632</v>
      </c>
      <c r="H2153" s="38">
        <v>215914</v>
      </c>
      <c r="I2153" s="36" t="s">
        <v>96</v>
      </c>
      <c r="J2153" s="38">
        <v>134.28495311251</v>
      </c>
      <c r="K2153" s="36" t="s">
        <v>96</v>
      </c>
      <c r="L2153" s="39">
        <v>1.98840731471285</v>
      </c>
      <c r="M2153" s="39">
        <v>-0.510893692586377</v>
      </c>
      <c r="N2153" s="39">
        <v>-0.313732717931967</v>
      </c>
      <c r="O2153" s="39">
        <v>-0.19716097465441</v>
      </c>
      <c r="P2153" s="36"/>
      <c r="Q2153" s="36"/>
      <c r="R2153" s="36"/>
      <c r="S2153" s="40">
        <v>520</v>
      </c>
      <c r="T2153" s="40">
        <v>13</v>
      </c>
      <c r="U2153" s="41">
        <v>0.5</v>
      </c>
      <c r="V2153" s="40">
        <f t="shared" si="132"/>
        <v>40</v>
      </c>
      <c r="W2153" s="40">
        <f t="shared" si="133"/>
        <v>1040</v>
      </c>
      <c r="X2153" s="40">
        <f t="shared" si="134"/>
        <v>26</v>
      </c>
      <c r="Y2153" s="38">
        <v>-21.4703783012134</v>
      </c>
      <c r="Z2153" s="40">
        <v>3.6</v>
      </c>
      <c r="AA2153" s="31">
        <v>25</v>
      </c>
      <c r="AB2153" s="31">
        <v>35</v>
      </c>
      <c r="AC2153" s="31">
        <v>39</v>
      </c>
      <c r="AD2153" s="40">
        <v>26.9</v>
      </c>
      <c r="AE2153" s="47">
        <v>2770</v>
      </c>
      <c r="AF2153" s="37">
        <v>1403</v>
      </c>
      <c r="AG2153" s="46">
        <f t="shared" si="135"/>
        <v>0.506498194945848</v>
      </c>
      <c r="AH2153" s="36" t="s">
        <v>309</v>
      </c>
    </row>
    <row r="2154" s="30" customFormat="1" customHeight="1" spans="1:34">
      <c r="A2154" s="31">
        <v>2153</v>
      </c>
      <c r="B2154" s="36" t="s">
        <v>311</v>
      </c>
      <c r="C2154" s="37" t="s">
        <v>308</v>
      </c>
      <c r="D2154" s="38">
        <v>2.15</v>
      </c>
      <c r="E2154" s="38">
        <v>111.883333333333</v>
      </c>
      <c r="F2154" s="36" t="s">
        <v>102</v>
      </c>
      <c r="G2154" s="38">
        <v>27.5436414524031</v>
      </c>
      <c r="H2154" s="38">
        <v>336698</v>
      </c>
      <c r="I2154" s="36" t="s">
        <v>96</v>
      </c>
      <c r="J2154" s="38">
        <v>209.999475420557</v>
      </c>
      <c r="K2154" s="36" t="s">
        <v>96</v>
      </c>
      <c r="L2154" s="39">
        <v>1.87707941184335</v>
      </c>
      <c r="M2154" s="39">
        <v>-0.0637527177509511</v>
      </c>
      <c r="N2154" s="39">
        <v>0.130573487957482</v>
      </c>
      <c r="O2154" s="39">
        <v>-0.194326205708433</v>
      </c>
      <c r="P2154" s="36"/>
      <c r="Q2154" s="36"/>
      <c r="R2154" s="36"/>
      <c r="S2154" s="40">
        <v>520</v>
      </c>
      <c r="T2154" s="40">
        <v>13</v>
      </c>
      <c r="U2154" s="41">
        <v>0.5</v>
      </c>
      <c r="V2154" s="40">
        <f t="shared" si="132"/>
        <v>40</v>
      </c>
      <c r="W2154" s="40">
        <f t="shared" si="133"/>
        <v>1040</v>
      </c>
      <c r="X2154" s="40">
        <f t="shared" si="134"/>
        <v>26</v>
      </c>
      <c r="Y2154" s="38">
        <v>-56.129295401244</v>
      </c>
      <c r="Z2154" s="40">
        <v>3.6</v>
      </c>
      <c r="AA2154" s="31">
        <v>25</v>
      </c>
      <c r="AB2154" s="31">
        <v>35</v>
      </c>
      <c r="AC2154" s="31">
        <v>39</v>
      </c>
      <c r="AD2154" s="40">
        <v>26.9</v>
      </c>
      <c r="AE2154" s="47">
        <v>2770</v>
      </c>
      <c r="AF2154" s="37">
        <v>1403</v>
      </c>
      <c r="AG2154" s="46">
        <f t="shared" si="135"/>
        <v>0.506498194945848</v>
      </c>
      <c r="AH2154" s="36" t="s">
        <v>309</v>
      </c>
    </row>
    <row r="2155" s="30" customFormat="1" customHeight="1" spans="1:34">
      <c r="A2155" s="31">
        <v>2154</v>
      </c>
      <c r="B2155" s="36" t="s">
        <v>311</v>
      </c>
      <c r="C2155" s="37" t="s">
        <v>308</v>
      </c>
      <c r="D2155" s="38">
        <v>2.15</v>
      </c>
      <c r="E2155" s="38">
        <v>111.883333333333</v>
      </c>
      <c r="F2155" s="36" t="s">
        <v>102</v>
      </c>
      <c r="G2155" s="38">
        <v>27.1649302903108</v>
      </c>
      <c r="H2155" s="38">
        <v>207363</v>
      </c>
      <c r="I2155" s="36" t="s">
        <v>96</v>
      </c>
      <c r="J2155" s="38">
        <v>240.000073507947</v>
      </c>
      <c r="K2155" s="36" t="s">
        <v>96</v>
      </c>
      <c r="L2155" s="39">
        <v>1.82842752684918</v>
      </c>
      <c r="M2155" s="39">
        <v>0.0697814791571047</v>
      </c>
      <c r="N2155" s="39">
        <v>-0.354142017534117</v>
      </c>
      <c r="O2155" s="39">
        <v>0.423923496691222</v>
      </c>
      <c r="P2155" s="36"/>
      <c r="Q2155" s="36"/>
      <c r="R2155" s="36"/>
      <c r="S2155" s="40">
        <v>520</v>
      </c>
      <c r="T2155" s="40">
        <v>13</v>
      </c>
      <c r="U2155" s="41">
        <v>0.5</v>
      </c>
      <c r="V2155" s="40">
        <f t="shared" si="132"/>
        <v>40</v>
      </c>
      <c r="W2155" s="40">
        <f t="shared" si="133"/>
        <v>1040</v>
      </c>
      <c r="X2155" s="40">
        <f t="shared" si="134"/>
        <v>26</v>
      </c>
      <c r="Y2155" s="38">
        <v>-57.6567757724074</v>
      </c>
      <c r="Z2155" s="40">
        <v>3.6</v>
      </c>
      <c r="AA2155" s="31">
        <v>25</v>
      </c>
      <c r="AB2155" s="31">
        <v>35</v>
      </c>
      <c r="AC2155" s="31">
        <v>39</v>
      </c>
      <c r="AD2155" s="40">
        <v>26.9</v>
      </c>
      <c r="AE2155" s="47">
        <v>2770</v>
      </c>
      <c r="AF2155" s="37">
        <v>1403</v>
      </c>
      <c r="AG2155" s="46">
        <f t="shared" si="135"/>
        <v>0.506498194945848</v>
      </c>
      <c r="AH2155" s="36" t="s">
        <v>309</v>
      </c>
    </row>
    <row r="2156" s="30" customFormat="1" customHeight="1" spans="1:34">
      <c r="A2156" s="31">
        <v>2155</v>
      </c>
      <c r="B2156" s="36" t="s">
        <v>311</v>
      </c>
      <c r="C2156" s="37" t="s">
        <v>308</v>
      </c>
      <c r="D2156" s="38">
        <v>2.15</v>
      </c>
      <c r="E2156" s="38">
        <v>111.883333333333</v>
      </c>
      <c r="F2156" s="36" t="s">
        <v>102</v>
      </c>
      <c r="G2156" s="38">
        <v>27.3663467363917</v>
      </c>
      <c r="H2156" s="38">
        <v>244774</v>
      </c>
      <c r="I2156" s="36" t="s">
        <v>96</v>
      </c>
      <c r="J2156" s="38">
        <v>128.571380838995</v>
      </c>
      <c r="K2156" s="36" t="s">
        <v>96</v>
      </c>
      <c r="L2156" s="39">
        <v>1.85431815804606</v>
      </c>
      <c r="M2156" s="39">
        <v>-0.554373507451285</v>
      </c>
      <c r="N2156" s="39">
        <v>-0.188277562338712</v>
      </c>
      <c r="O2156" s="39">
        <v>-0.366095945112573</v>
      </c>
      <c r="P2156" s="36"/>
      <c r="Q2156" s="36"/>
      <c r="R2156" s="36"/>
      <c r="S2156" s="40">
        <v>520</v>
      </c>
      <c r="T2156" s="40">
        <v>13</v>
      </c>
      <c r="U2156" s="41">
        <v>0.5</v>
      </c>
      <c r="V2156" s="40">
        <f t="shared" si="132"/>
        <v>40</v>
      </c>
      <c r="W2156" s="40">
        <f t="shared" si="133"/>
        <v>1040</v>
      </c>
      <c r="X2156" s="40">
        <f t="shared" si="134"/>
        <v>26</v>
      </c>
      <c r="Y2156" s="38">
        <v>-54.8220658713163</v>
      </c>
      <c r="Z2156" s="40">
        <v>3.6</v>
      </c>
      <c r="AA2156" s="31">
        <v>25</v>
      </c>
      <c r="AB2156" s="31">
        <v>35</v>
      </c>
      <c r="AC2156" s="31">
        <v>39</v>
      </c>
      <c r="AD2156" s="40">
        <v>26.9</v>
      </c>
      <c r="AE2156" s="47">
        <v>2770</v>
      </c>
      <c r="AF2156" s="37">
        <v>1403</v>
      </c>
      <c r="AG2156" s="46">
        <f t="shared" si="135"/>
        <v>0.506498194945848</v>
      </c>
      <c r="AH2156" s="36" t="s">
        <v>309</v>
      </c>
    </row>
    <row r="2157" s="30" customFormat="1" customHeight="1" spans="1:34">
      <c r="A2157" s="31">
        <v>2156</v>
      </c>
      <c r="B2157" s="36" t="s">
        <v>311</v>
      </c>
      <c r="C2157" s="37" t="s">
        <v>308</v>
      </c>
      <c r="D2157" s="38">
        <v>2.15</v>
      </c>
      <c r="E2157" s="38">
        <v>111.883333333333</v>
      </c>
      <c r="F2157" s="36" t="s">
        <v>102</v>
      </c>
      <c r="G2157" s="38">
        <v>27.5275100454191</v>
      </c>
      <c r="H2157" s="38">
        <v>187055</v>
      </c>
      <c r="I2157" s="36" t="s">
        <v>96</v>
      </c>
      <c r="J2157" s="38">
        <v>22.8575969516921</v>
      </c>
      <c r="K2157" s="36" t="s">
        <v>96</v>
      </c>
      <c r="L2157" s="39">
        <v>1.87500955746278</v>
      </c>
      <c r="M2157" s="39">
        <v>-2.28157421785025</v>
      </c>
      <c r="N2157" s="39">
        <v>-0.457210206928436</v>
      </c>
      <c r="O2157" s="39">
        <v>-1.82436401092181</v>
      </c>
      <c r="P2157" s="36"/>
      <c r="Q2157" s="36"/>
      <c r="R2157" s="36"/>
      <c r="S2157" s="40">
        <v>520</v>
      </c>
      <c r="T2157" s="40">
        <v>13</v>
      </c>
      <c r="U2157" s="41">
        <v>0.5</v>
      </c>
      <c r="V2157" s="40">
        <f t="shared" si="132"/>
        <v>40</v>
      </c>
      <c r="W2157" s="40">
        <f t="shared" si="133"/>
        <v>1040</v>
      </c>
      <c r="X2157" s="40">
        <f t="shared" si="134"/>
        <v>26</v>
      </c>
      <c r="Y2157" s="38">
        <v>-50.0254919955133</v>
      </c>
      <c r="Z2157" s="40">
        <v>3.6</v>
      </c>
      <c r="AA2157" s="31">
        <v>25</v>
      </c>
      <c r="AB2157" s="31">
        <v>35</v>
      </c>
      <c r="AC2157" s="31">
        <v>39</v>
      </c>
      <c r="AD2157" s="40">
        <v>26.9</v>
      </c>
      <c r="AE2157" s="47">
        <v>2770</v>
      </c>
      <c r="AF2157" s="37">
        <v>1403</v>
      </c>
      <c r="AG2157" s="46">
        <f t="shared" si="135"/>
        <v>0.506498194945848</v>
      </c>
      <c r="AH2157" s="36" t="s">
        <v>309</v>
      </c>
    </row>
    <row r="2158" s="30" customFormat="1" customHeight="1" spans="1:34">
      <c r="A2158" s="31">
        <v>2157</v>
      </c>
      <c r="B2158" s="36" t="s">
        <v>311</v>
      </c>
      <c r="C2158" s="37" t="s">
        <v>308</v>
      </c>
      <c r="D2158" s="38">
        <v>2.15</v>
      </c>
      <c r="E2158" s="38">
        <v>111.883333333333</v>
      </c>
      <c r="F2158" s="36" t="s">
        <v>102</v>
      </c>
      <c r="G2158" s="38">
        <v>28.0673845165389</v>
      </c>
      <c r="H2158" s="38">
        <v>225534</v>
      </c>
      <c r="I2158" s="36" t="s">
        <v>96</v>
      </c>
      <c r="J2158" s="38">
        <v>92.8572104780901</v>
      </c>
      <c r="K2158" s="36" t="s">
        <v>96</v>
      </c>
      <c r="L2158" s="39">
        <v>1.94416152597378</v>
      </c>
      <c r="M2158" s="39">
        <v>-0.879794808408262</v>
      </c>
      <c r="N2158" s="39">
        <v>-0.270141974555583</v>
      </c>
      <c r="O2158" s="39">
        <v>-0.609652833852679</v>
      </c>
      <c r="P2158" s="36"/>
      <c r="Q2158" s="36"/>
      <c r="R2158" s="36"/>
      <c r="S2158" s="40">
        <v>520</v>
      </c>
      <c r="T2158" s="40">
        <v>13</v>
      </c>
      <c r="U2158" s="41">
        <v>0.5</v>
      </c>
      <c r="V2158" s="40">
        <f t="shared" si="132"/>
        <v>40</v>
      </c>
      <c r="W2158" s="40">
        <f t="shared" si="133"/>
        <v>1040</v>
      </c>
      <c r="X2158" s="40">
        <f t="shared" si="134"/>
        <v>26</v>
      </c>
      <c r="Y2158" s="38">
        <v>-65.5042316712552</v>
      </c>
      <c r="Z2158" s="40">
        <v>3.6</v>
      </c>
      <c r="AA2158" s="31">
        <v>25</v>
      </c>
      <c r="AB2158" s="31">
        <v>35</v>
      </c>
      <c r="AC2158" s="31">
        <v>39</v>
      </c>
      <c r="AD2158" s="40">
        <v>26.9</v>
      </c>
      <c r="AE2158" s="47">
        <v>2770</v>
      </c>
      <c r="AF2158" s="37">
        <v>1403</v>
      </c>
      <c r="AG2158" s="46">
        <f t="shared" si="135"/>
        <v>0.506498194945848</v>
      </c>
      <c r="AH2158" s="36" t="s">
        <v>309</v>
      </c>
    </row>
    <row r="2159" s="30" customFormat="1" customHeight="1" spans="1:34">
      <c r="A2159" s="31">
        <v>2158</v>
      </c>
      <c r="B2159" s="36" t="s">
        <v>311</v>
      </c>
      <c r="C2159" s="37" t="s">
        <v>308</v>
      </c>
      <c r="D2159" s="38">
        <v>2.15</v>
      </c>
      <c r="E2159" s="38">
        <v>111.883333333333</v>
      </c>
      <c r="F2159" s="36" t="s">
        <v>102</v>
      </c>
      <c r="G2159" s="38">
        <v>27.4388626874134</v>
      </c>
      <c r="H2159" s="38">
        <v>137886</v>
      </c>
      <c r="I2159" s="36" t="s">
        <v>96</v>
      </c>
      <c r="J2159" s="38">
        <v>318.570713698685</v>
      </c>
      <c r="K2159" s="36" t="s">
        <v>96</v>
      </c>
      <c r="L2159" s="39">
        <v>1.86363106567272</v>
      </c>
      <c r="M2159" s="39">
        <v>0.352986720933222</v>
      </c>
      <c r="N2159" s="39">
        <v>-0.762185641383141</v>
      </c>
      <c r="O2159" s="39">
        <v>1.11517236231636</v>
      </c>
      <c r="P2159" s="36"/>
      <c r="Q2159" s="36"/>
      <c r="R2159" s="36"/>
      <c r="S2159" s="40">
        <v>520</v>
      </c>
      <c r="T2159" s="40">
        <v>13</v>
      </c>
      <c r="U2159" s="41">
        <v>0.5</v>
      </c>
      <c r="V2159" s="40">
        <f t="shared" si="132"/>
        <v>40</v>
      </c>
      <c r="W2159" s="40">
        <f t="shared" si="133"/>
        <v>1040</v>
      </c>
      <c r="X2159" s="40">
        <f t="shared" si="134"/>
        <v>26</v>
      </c>
      <c r="Y2159" s="38">
        <v>7.73936983787098</v>
      </c>
      <c r="Z2159" s="40">
        <v>3.6</v>
      </c>
      <c r="AA2159" s="31">
        <v>25</v>
      </c>
      <c r="AB2159" s="31">
        <v>35</v>
      </c>
      <c r="AC2159" s="31">
        <v>39</v>
      </c>
      <c r="AD2159" s="40">
        <v>26.9</v>
      </c>
      <c r="AE2159" s="47">
        <v>2770</v>
      </c>
      <c r="AF2159" s="37">
        <v>1403</v>
      </c>
      <c r="AG2159" s="46">
        <f t="shared" si="135"/>
        <v>0.506498194945848</v>
      </c>
      <c r="AH2159" s="36" t="s">
        <v>309</v>
      </c>
    </row>
    <row r="2160" s="30" customFormat="1" customHeight="1" spans="1:34">
      <c r="A2160" s="31">
        <v>2159</v>
      </c>
      <c r="B2160" s="36" t="s">
        <v>311</v>
      </c>
      <c r="C2160" s="37" t="s">
        <v>308</v>
      </c>
      <c r="D2160" s="38">
        <v>2.15</v>
      </c>
      <c r="E2160" s="38">
        <v>111.883333333333</v>
      </c>
      <c r="F2160" s="36" t="s">
        <v>102</v>
      </c>
      <c r="G2160" s="38">
        <v>27.9626057515491</v>
      </c>
      <c r="H2160" s="38">
        <v>195606</v>
      </c>
      <c r="I2160" s="36" t="s">
        <v>96</v>
      </c>
      <c r="J2160" s="38">
        <v>331.427921949261</v>
      </c>
      <c r="K2160" s="36" t="s">
        <v>96</v>
      </c>
      <c r="L2160" s="39">
        <v>1.93075991401098</v>
      </c>
      <c r="M2160" s="39">
        <v>0.39255260549932</v>
      </c>
      <c r="N2160" s="39">
        <v>-0.412510466209086</v>
      </c>
      <c r="O2160" s="39">
        <v>0.805063071708405</v>
      </c>
      <c r="P2160" s="36"/>
      <c r="Q2160" s="36"/>
      <c r="R2160" s="36"/>
      <c r="S2160" s="40">
        <v>520</v>
      </c>
      <c r="T2160" s="40">
        <v>13</v>
      </c>
      <c r="U2160" s="41">
        <v>0.5</v>
      </c>
      <c r="V2160" s="40">
        <f t="shared" si="132"/>
        <v>40</v>
      </c>
      <c r="W2160" s="40">
        <f t="shared" si="133"/>
        <v>1040</v>
      </c>
      <c r="X2160" s="40">
        <f t="shared" si="134"/>
        <v>26</v>
      </c>
      <c r="Y2160" s="38">
        <v>-27.1377587437544</v>
      </c>
      <c r="Z2160" s="40">
        <v>3.6</v>
      </c>
      <c r="AA2160" s="31">
        <v>25</v>
      </c>
      <c r="AB2160" s="31">
        <v>35</v>
      </c>
      <c r="AC2160" s="31">
        <v>39</v>
      </c>
      <c r="AD2160" s="40">
        <v>26.9</v>
      </c>
      <c r="AE2160" s="47">
        <v>2770</v>
      </c>
      <c r="AF2160" s="37">
        <v>1403</v>
      </c>
      <c r="AG2160" s="46">
        <f t="shared" si="135"/>
        <v>0.506498194945848</v>
      </c>
      <c r="AH2160" s="36" t="s">
        <v>309</v>
      </c>
    </row>
    <row r="2161" s="30" customFormat="1" customHeight="1" spans="1:34">
      <c r="A2161" s="31">
        <v>2160</v>
      </c>
      <c r="B2161" s="36" t="s">
        <v>311</v>
      </c>
      <c r="C2161" s="37" t="s">
        <v>308</v>
      </c>
      <c r="D2161" s="38">
        <v>2.15</v>
      </c>
      <c r="E2161" s="38">
        <v>111.883333333333</v>
      </c>
      <c r="F2161" s="36" t="s">
        <v>102</v>
      </c>
      <c r="G2161" s="38">
        <v>25.3279097846994</v>
      </c>
      <c r="H2161" s="38">
        <v>172090</v>
      </c>
      <c r="I2161" s="36" t="s">
        <v>96</v>
      </c>
      <c r="J2161" s="38">
        <v>345.71385739525</v>
      </c>
      <c r="K2161" s="36" t="s">
        <v>96</v>
      </c>
      <c r="L2161" s="39">
        <v>1.59067911765691</v>
      </c>
      <c r="M2161" s="39">
        <v>0.43475368068734</v>
      </c>
      <c r="N2161" s="39">
        <v>-0.540595302409145</v>
      </c>
      <c r="O2161" s="39">
        <v>0.975348983096485</v>
      </c>
      <c r="P2161" s="36"/>
      <c r="Q2161" s="36"/>
      <c r="R2161" s="36"/>
      <c r="S2161" s="40">
        <v>520</v>
      </c>
      <c r="T2161" s="40">
        <v>13</v>
      </c>
      <c r="U2161" s="41">
        <v>0.5</v>
      </c>
      <c r="V2161" s="40">
        <f t="shared" si="132"/>
        <v>40</v>
      </c>
      <c r="W2161" s="40">
        <f t="shared" si="133"/>
        <v>1040</v>
      </c>
      <c r="X2161" s="40">
        <f t="shared" si="134"/>
        <v>26</v>
      </c>
      <c r="Y2161" s="38">
        <v>-51.5529723666768</v>
      </c>
      <c r="Z2161" s="40">
        <v>3.6</v>
      </c>
      <c r="AA2161" s="31">
        <v>25</v>
      </c>
      <c r="AB2161" s="31">
        <v>35</v>
      </c>
      <c r="AC2161" s="31">
        <v>39</v>
      </c>
      <c r="AD2161" s="40">
        <v>26.9</v>
      </c>
      <c r="AE2161" s="47">
        <v>2770</v>
      </c>
      <c r="AF2161" s="37">
        <v>1403</v>
      </c>
      <c r="AG2161" s="46">
        <f t="shared" si="135"/>
        <v>0.506498194945848</v>
      </c>
      <c r="AH2161" s="36" t="s">
        <v>309</v>
      </c>
    </row>
    <row r="2162" s="30" customFormat="1" customHeight="1" spans="1:34">
      <c r="A2162" s="31">
        <v>2161</v>
      </c>
      <c r="B2162" s="36" t="s">
        <v>311</v>
      </c>
      <c r="C2162" s="37" t="s">
        <v>308</v>
      </c>
      <c r="D2162" s="38">
        <v>2.15</v>
      </c>
      <c r="E2162" s="38">
        <v>111.883333333333</v>
      </c>
      <c r="F2162" s="36" t="s">
        <v>102</v>
      </c>
      <c r="G2162" s="38">
        <v>27.7369921949921</v>
      </c>
      <c r="H2162" s="38">
        <v>355938</v>
      </c>
      <c r="I2162" s="36" t="s">
        <v>96</v>
      </c>
      <c r="J2162" s="38">
        <v>181.428941036714</v>
      </c>
      <c r="K2162" s="36" t="s">
        <v>96</v>
      </c>
      <c r="L2162" s="39">
        <v>1.90187137518862</v>
      </c>
      <c r="M2162" s="39">
        <v>-0.209993682862469</v>
      </c>
      <c r="N2162" s="39">
        <v>0.186143660195551</v>
      </c>
      <c r="O2162" s="39">
        <v>-0.39613734305802</v>
      </c>
      <c r="P2162" s="36"/>
      <c r="Q2162" s="36"/>
      <c r="R2162" s="36"/>
      <c r="S2162" s="40">
        <v>520</v>
      </c>
      <c r="T2162" s="40">
        <v>13</v>
      </c>
      <c r="U2162" s="41">
        <v>0.5</v>
      </c>
      <c r="V2162" s="40">
        <f t="shared" si="132"/>
        <v>40</v>
      </c>
      <c r="W2162" s="40">
        <f t="shared" si="133"/>
        <v>1040</v>
      </c>
      <c r="X2162" s="40">
        <f t="shared" si="134"/>
        <v>26</v>
      </c>
      <c r="Y2162" s="38">
        <v>-82.9427959620678</v>
      </c>
      <c r="Z2162" s="40">
        <v>3.6</v>
      </c>
      <c r="AA2162" s="31">
        <v>25</v>
      </c>
      <c r="AB2162" s="31">
        <v>35</v>
      </c>
      <c r="AC2162" s="31">
        <v>39</v>
      </c>
      <c r="AD2162" s="40">
        <v>26.9</v>
      </c>
      <c r="AE2162" s="47">
        <v>2770</v>
      </c>
      <c r="AF2162" s="37">
        <v>1403</v>
      </c>
      <c r="AG2162" s="46">
        <f t="shared" si="135"/>
        <v>0.506498194945848</v>
      </c>
      <c r="AH2162" s="36" t="s">
        <v>309</v>
      </c>
    </row>
    <row r="2163" s="30" customFormat="1" customHeight="1" spans="1:34">
      <c r="A2163" s="31">
        <v>2162</v>
      </c>
      <c r="B2163" s="36" t="s">
        <v>311</v>
      </c>
      <c r="C2163" s="37" t="s">
        <v>308</v>
      </c>
      <c r="D2163" s="38">
        <v>2.15</v>
      </c>
      <c r="E2163" s="38">
        <v>111.883333333333</v>
      </c>
      <c r="F2163" s="36" t="s">
        <v>102</v>
      </c>
      <c r="G2163" s="38">
        <v>27.5113786384351</v>
      </c>
      <c r="H2163" s="38">
        <v>389074</v>
      </c>
      <c r="I2163" s="36" t="s">
        <v>96</v>
      </c>
      <c r="J2163" s="38">
        <v>21.4288697562798</v>
      </c>
      <c r="K2163" s="36" t="s">
        <v>96</v>
      </c>
      <c r="L2163" s="39">
        <v>1.87293948097411</v>
      </c>
      <c r="M2163" s="39">
        <v>-2.3461186835642</v>
      </c>
      <c r="N2163" s="39">
        <v>0.275156658703258</v>
      </c>
      <c r="O2163" s="39">
        <v>-2.62127534226745</v>
      </c>
      <c r="P2163" s="36"/>
      <c r="Q2163" s="36"/>
      <c r="R2163" s="36"/>
      <c r="S2163" s="40">
        <v>520</v>
      </c>
      <c r="T2163" s="40">
        <v>13</v>
      </c>
      <c r="U2163" s="41">
        <v>0.5</v>
      </c>
      <c r="V2163" s="40">
        <f t="shared" si="132"/>
        <v>40</v>
      </c>
      <c r="W2163" s="40">
        <f t="shared" si="133"/>
        <v>1040</v>
      </c>
      <c r="X2163" s="40">
        <f t="shared" si="134"/>
        <v>26</v>
      </c>
      <c r="Y2163" s="38">
        <v>-55.2584888345059</v>
      </c>
      <c r="Z2163" s="40">
        <v>3.6</v>
      </c>
      <c r="AA2163" s="31">
        <v>25</v>
      </c>
      <c r="AB2163" s="31">
        <v>35</v>
      </c>
      <c r="AC2163" s="31">
        <v>39</v>
      </c>
      <c r="AD2163" s="40">
        <v>26.9</v>
      </c>
      <c r="AE2163" s="47">
        <v>2770</v>
      </c>
      <c r="AF2163" s="37">
        <v>1403</v>
      </c>
      <c r="AG2163" s="46">
        <f t="shared" si="135"/>
        <v>0.506498194945848</v>
      </c>
      <c r="AH2163" s="36" t="s">
        <v>309</v>
      </c>
    </row>
    <row r="2164" s="30" customFormat="1" customHeight="1" spans="1:34">
      <c r="A2164" s="31">
        <v>2163</v>
      </c>
      <c r="B2164" s="36" t="s">
        <v>311</v>
      </c>
      <c r="C2164" s="37" t="s">
        <v>308</v>
      </c>
      <c r="D2164" s="38">
        <v>2.15</v>
      </c>
      <c r="E2164" s="38">
        <v>111.883333333333</v>
      </c>
      <c r="F2164" s="36" t="s">
        <v>102</v>
      </c>
      <c r="G2164" s="38">
        <v>29.1550484014575</v>
      </c>
      <c r="H2164" s="38">
        <v>272565</v>
      </c>
      <c r="I2164" s="36" t="s">
        <v>96</v>
      </c>
      <c r="J2164" s="38">
        <v>314.285868620582</v>
      </c>
      <c r="K2164" s="36" t="s">
        <v>96</v>
      </c>
      <c r="L2164" s="39">
        <v>2.08272922630903</v>
      </c>
      <c r="M2164" s="39">
        <v>0.339445230888509</v>
      </c>
      <c r="N2164" s="39">
        <v>-0.0807357804168349</v>
      </c>
      <c r="O2164" s="39">
        <v>0.420181011305344</v>
      </c>
      <c r="P2164" s="36"/>
      <c r="Q2164" s="36"/>
      <c r="R2164" s="36"/>
      <c r="S2164" s="40">
        <v>520</v>
      </c>
      <c r="T2164" s="40">
        <v>13</v>
      </c>
      <c r="U2164" s="41">
        <v>0.5</v>
      </c>
      <c r="V2164" s="40">
        <f t="shared" si="132"/>
        <v>40</v>
      </c>
      <c r="W2164" s="40">
        <f t="shared" si="133"/>
        <v>1040</v>
      </c>
      <c r="X2164" s="40">
        <f t="shared" si="134"/>
        <v>26</v>
      </c>
      <c r="Y2164" s="38">
        <v>-54.167431426532</v>
      </c>
      <c r="Z2164" s="40">
        <v>3.6</v>
      </c>
      <c r="AA2164" s="31">
        <v>25</v>
      </c>
      <c r="AB2164" s="31">
        <v>35</v>
      </c>
      <c r="AC2164" s="31">
        <v>39</v>
      </c>
      <c r="AD2164" s="40">
        <v>26.9</v>
      </c>
      <c r="AE2164" s="47">
        <v>2770</v>
      </c>
      <c r="AF2164" s="37">
        <v>1403</v>
      </c>
      <c r="AG2164" s="46">
        <f t="shared" si="135"/>
        <v>0.506498194945848</v>
      </c>
      <c r="AH2164" s="36" t="s">
        <v>309</v>
      </c>
    </row>
    <row r="2165" s="30" customFormat="1" customHeight="1" spans="1:34">
      <c r="A2165" s="31">
        <v>2164</v>
      </c>
      <c r="B2165" s="36" t="s">
        <v>311</v>
      </c>
      <c r="C2165" s="37" t="s">
        <v>308</v>
      </c>
      <c r="D2165" s="38">
        <v>2.15</v>
      </c>
      <c r="E2165" s="38">
        <v>111.883333333333</v>
      </c>
      <c r="F2165" s="36" t="s">
        <v>102</v>
      </c>
      <c r="G2165" s="38">
        <v>26.9554481407378</v>
      </c>
      <c r="H2165" s="38">
        <v>395487</v>
      </c>
      <c r="I2165" s="36" t="s">
        <v>96</v>
      </c>
      <c r="J2165" s="38">
        <v>8.57166150570333</v>
      </c>
      <c r="K2165" s="36" t="s">
        <v>96</v>
      </c>
      <c r="L2165" s="39">
        <v>1.80146323914813</v>
      </c>
      <c r="M2165" s="39">
        <v>-3.26239616200503</v>
      </c>
      <c r="N2165" s="39">
        <v>0.291505018696438</v>
      </c>
      <c r="O2165" s="39">
        <v>-3.55390118070147</v>
      </c>
      <c r="P2165" s="36"/>
      <c r="Q2165" s="36"/>
      <c r="R2165" s="36"/>
      <c r="S2165" s="40">
        <v>520</v>
      </c>
      <c r="T2165" s="40">
        <v>13</v>
      </c>
      <c r="U2165" s="41">
        <v>0.5</v>
      </c>
      <c r="V2165" s="40">
        <f t="shared" si="132"/>
        <v>40</v>
      </c>
      <c r="W2165" s="40">
        <f t="shared" si="133"/>
        <v>1040</v>
      </c>
      <c r="X2165" s="40">
        <f t="shared" si="134"/>
        <v>26</v>
      </c>
      <c r="Y2165" s="38">
        <v>-97.983073314979</v>
      </c>
      <c r="Z2165" s="40">
        <v>3.6</v>
      </c>
      <c r="AA2165" s="31">
        <v>25</v>
      </c>
      <c r="AB2165" s="31">
        <v>35</v>
      </c>
      <c r="AC2165" s="31">
        <v>39</v>
      </c>
      <c r="AD2165" s="40">
        <v>26.9</v>
      </c>
      <c r="AE2165" s="47">
        <v>2770</v>
      </c>
      <c r="AF2165" s="37">
        <v>1403</v>
      </c>
      <c r="AG2165" s="46">
        <f t="shared" si="135"/>
        <v>0.506498194945848</v>
      </c>
      <c r="AH2165" s="36" t="s">
        <v>309</v>
      </c>
    </row>
    <row r="2166" s="30" customFormat="1" customHeight="1" spans="1:34">
      <c r="A2166" s="31">
        <v>2165</v>
      </c>
      <c r="B2166" s="36" t="s">
        <v>311</v>
      </c>
      <c r="C2166" s="37" t="s">
        <v>308</v>
      </c>
      <c r="D2166" s="38">
        <v>2.15</v>
      </c>
      <c r="E2166" s="38">
        <v>111.883333333333</v>
      </c>
      <c r="F2166" s="36" t="s">
        <v>102</v>
      </c>
      <c r="G2166" s="38">
        <v>27.1729959938028</v>
      </c>
      <c r="H2166" s="38">
        <v>623159</v>
      </c>
      <c r="I2166" s="36" t="s">
        <v>96</v>
      </c>
      <c r="J2166" s="38">
        <v>172.85657786424</v>
      </c>
      <c r="K2166" s="36" t="s">
        <v>96</v>
      </c>
      <c r="L2166" s="39">
        <v>1.82946498234373</v>
      </c>
      <c r="M2166" s="39">
        <v>-0.258395529491804</v>
      </c>
      <c r="N2166" s="39">
        <v>0.746188804732667</v>
      </c>
      <c r="O2166" s="39">
        <v>-1.00458433422447</v>
      </c>
      <c r="P2166" s="36"/>
      <c r="Q2166" s="36"/>
      <c r="R2166" s="36"/>
      <c r="S2166" s="40">
        <v>520</v>
      </c>
      <c r="T2166" s="40">
        <v>13</v>
      </c>
      <c r="U2166" s="41">
        <v>0.5</v>
      </c>
      <c r="V2166" s="40">
        <f t="shared" si="132"/>
        <v>40</v>
      </c>
      <c r="W2166" s="40">
        <f t="shared" si="133"/>
        <v>1040</v>
      </c>
      <c r="X2166" s="40">
        <f t="shared" si="134"/>
        <v>26</v>
      </c>
      <c r="Y2166" s="38">
        <v>-98.6377077597634</v>
      </c>
      <c r="Z2166" s="40">
        <v>3.6</v>
      </c>
      <c r="AA2166" s="31">
        <v>25</v>
      </c>
      <c r="AB2166" s="31">
        <v>35</v>
      </c>
      <c r="AC2166" s="31">
        <v>39</v>
      </c>
      <c r="AD2166" s="40">
        <v>26.9</v>
      </c>
      <c r="AE2166" s="47">
        <v>2770</v>
      </c>
      <c r="AF2166" s="37">
        <v>1403</v>
      </c>
      <c r="AG2166" s="46">
        <f t="shared" si="135"/>
        <v>0.506498194945848</v>
      </c>
      <c r="AH2166" s="36" t="s">
        <v>309</v>
      </c>
    </row>
    <row r="2167" s="30" customFormat="1" customHeight="1" spans="1:34">
      <c r="A2167" s="31">
        <v>2166</v>
      </c>
      <c r="B2167" s="36" t="s">
        <v>311</v>
      </c>
      <c r="C2167" s="37" t="s">
        <v>308</v>
      </c>
      <c r="D2167" s="38">
        <v>2.15</v>
      </c>
      <c r="E2167" s="38">
        <v>111.883333333333</v>
      </c>
      <c r="F2167" s="36" t="s">
        <v>102</v>
      </c>
      <c r="G2167" s="38">
        <v>28.5910522002681</v>
      </c>
      <c r="H2167" s="38">
        <v>209501</v>
      </c>
      <c r="I2167" s="36" t="s">
        <v>96</v>
      </c>
      <c r="J2167" s="38">
        <v>205.714630342455</v>
      </c>
      <c r="K2167" s="36" t="s">
        <v>96</v>
      </c>
      <c r="L2167" s="39">
        <v>2.01100116170039</v>
      </c>
      <c r="M2167" s="39">
        <v>-0.0843678316787995</v>
      </c>
      <c r="N2167" s="39">
        <v>-0.343884385565475</v>
      </c>
      <c r="O2167" s="39">
        <v>0.259516553886675</v>
      </c>
      <c r="P2167" s="36"/>
      <c r="Q2167" s="36"/>
      <c r="R2167" s="36"/>
      <c r="S2167" s="40">
        <v>520</v>
      </c>
      <c r="T2167" s="40">
        <v>13</v>
      </c>
      <c r="U2167" s="41">
        <v>0.5</v>
      </c>
      <c r="V2167" s="40">
        <f t="shared" si="132"/>
        <v>40</v>
      </c>
      <c r="W2167" s="40">
        <f t="shared" si="133"/>
        <v>1040</v>
      </c>
      <c r="X2167" s="40">
        <f t="shared" si="134"/>
        <v>26</v>
      </c>
      <c r="Y2167" s="38">
        <v>-57.6567757724074</v>
      </c>
      <c r="Z2167" s="40">
        <v>3.6</v>
      </c>
      <c r="AA2167" s="31">
        <v>25</v>
      </c>
      <c r="AB2167" s="31">
        <v>35</v>
      </c>
      <c r="AC2167" s="31">
        <v>39</v>
      </c>
      <c r="AD2167" s="40">
        <v>26.9</v>
      </c>
      <c r="AE2167" s="47">
        <v>2770</v>
      </c>
      <c r="AF2167" s="37">
        <v>1403</v>
      </c>
      <c r="AG2167" s="46">
        <f t="shared" si="135"/>
        <v>0.506498194945848</v>
      </c>
      <c r="AH2167" s="36" t="s">
        <v>309</v>
      </c>
    </row>
    <row r="2168" s="30" customFormat="1" customHeight="1" spans="1:34">
      <c r="A2168" s="31">
        <v>2167</v>
      </c>
      <c r="B2168" s="36" t="s">
        <v>311</v>
      </c>
      <c r="C2168" s="37" t="s">
        <v>308</v>
      </c>
      <c r="D2168" s="38">
        <v>2.15</v>
      </c>
      <c r="E2168" s="38">
        <v>111.883333333333</v>
      </c>
      <c r="F2168" s="36" t="s">
        <v>102</v>
      </c>
      <c r="G2168" s="38">
        <v>27.5758288859647</v>
      </c>
      <c r="H2168" s="38">
        <v>406176</v>
      </c>
      <c r="I2168" s="36" t="s">
        <v>96</v>
      </c>
      <c r="J2168" s="38">
        <v>228.571592452783</v>
      </c>
      <c r="K2168" s="36" t="s">
        <v>96</v>
      </c>
      <c r="L2168" s="39">
        <v>1.88120878479803</v>
      </c>
      <c r="M2168" s="39">
        <v>0.0209917256852757</v>
      </c>
      <c r="N2168" s="39">
        <v>0.318173665019802</v>
      </c>
      <c r="O2168" s="39">
        <v>-0.297181939334526</v>
      </c>
      <c r="P2168" s="36"/>
      <c r="Q2168" s="36"/>
      <c r="R2168" s="36"/>
      <c r="S2168" s="40">
        <v>520</v>
      </c>
      <c r="T2168" s="40">
        <v>13</v>
      </c>
      <c r="U2168" s="41">
        <v>0.5</v>
      </c>
      <c r="V2168" s="40">
        <f t="shared" si="132"/>
        <v>40</v>
      </c>
      <c r="W2168" s="40">
        <f t="shared" si="133"/>
        <v>1040</v>
      </c>
      <c r="X2168" s="40">
        <f t="shared" si="134"/>
        <v>26</v>
      </c>
      <c r="Y2168" s="38">
        <v>-60.2712348322626</v>
      </c>
      <c r="Z2168" s="40">
        <v>3.6</v>
      </c>
      <c r="AA2168" s="31">
        <v>25</v>
      </c>
      <c r="AB2168" s="31">
        <v>35</v>
      </c>
      <c r="AC2168" s="31">
        <v>39</v>
      </c>
      <c r="AD2168" s="40">
        <v>26.9</v>
      </c>
      <c r="AE2168" s="47">
        <v>2770</v>
      </c>
      <c r="AF2168" s="37">
        <v>1403</v>
      </c>
      <c r="AG2168" s="46">
        <f t="shared" si="135"/>
        <v>0.506498194945848</v>
      </c>
      <c r="AH2168" s="36" t="s">
        <v>309</v>
      </c>
    </row>
    <row r="2169" s="30" customFormat="1" customHeight="1" spans="1:34">
      <c r="A2169" s="31">
        <v>2168</v>
      </c>
      <c r="B2169" s="36" t="s">
        <v>311</v>
      </c>
      <c r="C2169" s="37" t="s">
        <v>308</v>
      </c>
      <c r="D2169" s="38">
        <v>2.15</v>
      </c>
      <c r="E2169" s="38">
        <v>111.883333333333</v>
      </c>
      <c r="F2169" s="36" t="s">
        <v>102</v>
      </c>
      <c r="G2169" s="38">
        <v>27.9303429375811</v>
      </c>
      <c r="H2169" s="38">
        <v>446793</v>
      </c>
      <c r="I2169" s="36" t="s">
        <v>96</v>
      </c>
      <c r="J2169" s="38">
        <v>35.7148052022687</v>
      </c>
      <c r="K2169" s="36" t="s">
        <v>96</v>
      </c>
      <c r="L2169" s="39">
        <v>1.92663149623906</v>
      </c>
      <c r="M2169" s="39">
        <v>-1.83529243610328</v>
      </c>
      <c r="N2169" s="39">
        <v>0.413482501921268</v>
      </c>
      <c r="O2169" s="39">
        <v>-2.24877493802455</v>
      </c>
      <c r="P2169" s="36"/>
      <c r="Q2169" s="36"/>
      <c r="R2169" s="36"/>
      <c r="S2169" s="40">
        <v>520</v>
      </c>
      <c r="T2169" s="40">
        <v>13</v>
      </c>
      <c r="U2169" s="41">
        <v>0.5</v>
      </c>
      <c r="V2169" s="40">
        <f t="shared" si="132"/>
        <v>40</v>
      </c>
      <c r="W2169" s="40">
        <f t="shared" si="133"/>
        <v>1040</v>
      </c>
      <c r="X2169" s="40">
        <f t="shared" si="134"/>
        <v>26</v>
      </c>
      <c r="Y2169" s="38">
        <v>-65.9386152748036</v>
      </c>
      <c r="Z2169" s="40">
        <v>3.6</v>
      </c>
      <c r="AA2169" s="31">
        <v>25</v>
      </c>
      <c r="AB2169" s="31">
        <v>35</v>
      </c>
      <c r="AC2169" s="31">
        <v>39</v>
      </c>
      <c r="AD2169" s="40">
        <v>26.9</v>
      </c>
      <c r="AE2169" s="47">
        <v>2770</v>
      </c>
      <c r="AF2169" s="37">
        <v>1403</v>
      </c>
      <c r="AG2169" s="46">
        <f t="shared" si="135"/>
        <v>0.506498194945848</v>
      </c>
      <c r="AH2169" s="36" t="s">
        <v>309</v>
      </c>
    </row>
    <row r="2170" s="30" customFormat="1" customHeight="1" spans="1:34">
      <c r="A2170" s="31">
        <v>2169</v>
      </c>
      <c r="B2170" s="36" t="s">
        <v>311</v>
      </c>
      <c r="C2170" s="37" t="s">
        <v>308</v>
      </c>
      <c r="D2170" s="38">
        <v>2.15</v>
      </c>
      <c r="E2170" s="38">
        <v>111.883333333333</v>
      </c>
      <c r="F2170" s="36" t="s">
        <v>102</v>
      </c>
      <c r="G2170" s="38">
        <v>27.1004800427811</v>
      </c>
      <c r="H2170" s="38">
        <v>420071</v>
      </c>
      <c r="I2170" s="36" t="s">
        <v>96</v>
      </c>
      <c r="J2170" s="38">
        <v>240.000073507947</v>
      </c>
      <c r="K2170" s="36" t="s">
        <v>96</v>
      </c>
      <c r="L2170" s="39">
        <v>1.82013557656532</v>
      </c>
      <c r="M2170" s="39">
        <v>0.0697814791571047</v>
      </c>
      <c r="N2170" s="39">
        <v>0.351810846423558</v>
      </c>
      <c r="O2170" s="39">
        <v>-0.282029367266454</v>
      </c>
      <c r="P2170" s="36"/>
      <c r="Q2170" s="36"/>
      <c r="R2170" s="36"/>
      <c r="S2170" s="40">
        <v>520</v>
      </c>
      <c r="T2170" s="40">
        <v>13</v>
      </c>
      <c r="U2170" s="41">
        <v>0.5</v>
      </c>
      <c r="V2170" s="40">
        <f t="shared" si="132"/>
        <v>40</v>
      </c>
      <c r="W2170" s="40">
        <f t="shared" si="133"/>
        <v>1040</v>
      </c>
      <c r="X2170" s="40">
        <f t="shared" si="134"/>
        <v>26</v>
      </c>
      <c r="Y2170" s="38">
        <v>-31.4979096563679</v>
      </c>
      <c r="Z2170" s="40">
        <v>3.6</v>
      </c>
      <c r="AA2170" s="31">
        <v>25</v>
      </c>
      <c r="AB2170" s="31">
        <v>35</v>
      </c>
      <c r="AC2170" s="31">
        <v>39</v>
      </c>
      <c r="AD2170" s="40">
        <v>26.9</v>
      </c>
      <c r="AE2170" s="47">
        <v>2770</v>
      </c>
      <c r="AF2170" s="37">
        <v>1403</v>
      </c>
      <c r="AG2170" s="46">
        <f t="shared" si="135"/>
        <v>0.506498194945848</v>
      </c>
      <c r="AH2170" s="36" t="s">
        <v>309</v>
      </c>
    </row>
    <row r="2171" s="30" customFormat="1" customHeight="1" spans="1:34">
      <c r="A2171" s="31">
        <v>2170</v>
      </c>
      <c r="B2171" s="36" t="s">
        <v>311</v>
      </c>
      <c r="C2171" s="37" t="s">
        <v>308</v>
      </c>
      <c r="D2171" s="38">
        <v>2.15</v>
      </c>
      <c r="E2171" s="38">
        <v>111.883333333333</v>
      </c>
      <c r="F2171" s="36" t="s">
        <v>102</v>
      </c>
      <c r="G2171" s="38">
        <v>27.7933767390297</v>
      </c>
      <c r="H2171" s="38">
        <v>165677</v>
      </c>
      <c r="I2171" s="36" t="s">
        <v>96</v>
      </c>
      <c r="J2171" s="38">
        <v>382.856754951568</v>
      </c>
      <c r="K2171" s="36" t="s">
        <v>96</v>
      </c>
      <c r="L2171" s="39">
        <v>1.90909515674029</v>
      </c>
      <c r="M2171" s="39">
        <v>0.536803160794921</v>
      </c>
      <c r="N2171" s="39">
        <v>-0.578572788457165</v>
      </c>
      <c r="O2171" s="39">
        <v>1.11537594925209</v>
      </c>
      <c r="P2171" s="36"/>
      <c r="Q2171" s="36"/>
      <c r="R2171" s="36"/>
      <c r="S2171" s="40">
        <v>520</v>
      </c>
      <c r="T2171" s="40">
        <v>13</v>
      </c>
      <c r="U2171" s="41">
        <v>0.5</v>
      </c>
      <c r="V2171" s="40">
        <f t="shared" si="132"/>
        <v>40</v>
      </c>
      <c r="W2171" s="40">
        <f t="shared" si="133"/>
        <v>1040</v>
      </c>
      <c r="X2171" s="40">
        <f t="shared" si="134"/>
        <v>26</v>
      </c>
      <c r="Y2171" s="38">
        <v>-41.5254410115224</v>
      </c>
      <c r="Z2171" s="40">
        <v>3.6</v>
      </c>
      <c r="AA2171" s="31">
        <v>25</v>
      </c>
      <c r="AB2171" s="31">
        <v>35</v>
      </c>
      <c r="AC2171" s="31">
        <v>39</v>
      </c>
      <c r="AD2171" s="40">
        <v>26.9</v>
      </c>
      <c r="AE2171" s="47">
        <v>2770</v>
      </c>
      <c r="AF2171" s="37">
        <v>1403</v>
      </c>
      <c r="AG2171" s="46">
        <f t="shared" si="135"/>
        <v>0.506498194945848</v>
      </c>
      <c r="AH2171" s="36" t="s">
        <v>309</v>
      </c>
    </row>
    <row r="2172" s="30" customFormat="1" customHeight="1" spans="1:34">
      <c r="A2172" s="31">
        <v>2171</v>
      </c>
      <c r="B2172" s="36" t="s">
        <v>311</v>
      </c>
      <c r="C2172" s="37" t="s">
        <v>308</v>
      </c>
      <c r="D2172" s="38">
        <v>2.15</v>
      </c>
      <c r="E2172" s="38">
        <v>111.883333333333</v>
      </c>
      <c r="F2172" s="36" t="s">
        <v>102</v>
      </c>
      <c r="G2172" s="38">
        <v>26.8668007827321</v>
      </c>
      <c r="H2172" s="38">
        <v>179572</v>
      </c>
      <c r="I2172" s="36" t="s">
        <v>96</v>
      </c>
      <c r="J2172" s="38">
        <v>390.000390928629</v>
      </c>
      <c r="K2172" s="36" t="s">
        <v>96</v>
      </c>
      <c r="L2172" s="39">
        <v>1.79004132016178</v>
      </c>
      <c r="M2172" s="39">
        <v>0.555289991036338</v>
      </c>
      <c r="N2172" s="39">
        <v>-0.498036656476301</v>
      </c>
      <c r="O2172" s="39">
        <v>1.05332664751264</v>
      </c>
      <c r="P2172" s="36"/>
      <c r="Q2172" s="36"/>
      <c r="R2172" s="36"/>
      <c r="S2172" s="40">
        <v>520</v>
      </c>
      <c r="T2172" s="40">
        <v>13</v>
      </c>
      <c r="U2172" s="41">
        <v>0.5</v>
      </c>
      <c r="V2172" s="40">
        <f t="shared" si="132"/>
        <v>40</v>
      </c>
      <c r="W2172" s="40">
        <f t="shared" si="133"/>
        <v>1040</v>
      </c>
      <c r="X2172" s="40">
        <f t="shared" si="134"/>
        <v>26</v>
      </c>
      <c r="Y2172" s="38">
        <v>15.8050372183135</v>
      </c>
      <c r="Z2172" s="40">
        <v>3.6</v>
      </c>
      <c r="AA2172" s="31">
        <v>25</v>
      </c>
      <c r="AB2172" s="31">
        <v>35</v>
      </c>
      <c r="AC2172" s="31">
        <v>39</v>
      </c>
      <c r="AD2172" s="40">
        <v>26.9</v>
      </c>
      <c r="AE2172" s="47">
        <v>2770</v>
      </c>
      <c r="AF2172" s="37">
        <v>1403</v>
      </c>
      <c r="AG2172" s="46">
        <f t="shared" si="135"/>
        <v>0.506498194945848</v>
      </c>
      <c r="AH2172" s="36" t="s">
        <v>309</v>
      </c>
    </row>
    <row r="2173" s="30" customFormat="1" customHeight="1" spans="1:34">
      <c r="A2173" s="31">
        <v>2172</v>
      </c>
      <c r="B2173" s="36" t="s">
        <v>311</v>
      </c>
      <c r="C2173" s="37" t="s">
        <v>308</v>
      </c>
      <c r="D2173" s="38">
        <v>2.15</v>
      </c>
      <c r="E2173" s="38">
        <v>111.883333333333</v>
      </c>
      <c r="F2173" s="36" t="s">
        <v>102</v>
      </c>
      <c r="G2173" s="38">
        <v>27.4066752538518</v>
      </c>
      <c r="H2173" s="38">
        <v>252257</v>
      </c>
      <c r="I2173" s="36" t="s">
        <v>96</v>
      </c>
      <c r="J2173" s="38">
        <v>228.571592452783</v>
      </c>
      <c r="K2173" s="36" t="s">
        <v>96</v>
      </c>
      <c r="L2173" s="39">
        <v>1.8594979284823</v>
      </c>
      <c r="M2173" s="39">
        <v>0.0209917256852757</v>
      </c>
      <c r="N2173" s="39">
        <v>-0.158164489089507</v>
      </c>
      <c r="O2173" s="39">
        <v>0.179156214774783</v>
      </c>
      <c r="P2173" s="36"/>
      <c r="Q2173" s="36"/>
      <c r="R2173" s="36"/>
      <c r="S2173" s="40">
        <v>520</v>
      </c>
      <c r="T2173" s="40">
        <v>13</v>
      </c>
      <c r="U2173" s="41">
        <v>0.5</v>
      </c>
      <c r="V2173" s="40">
        <f t="shared" si="132"/>
        <v>40</v>
      </c>
      <c r="W2173" s="40">
        <f t="shared" si="133"/>
        <v>1040</v>
      </c>
      <c r="X2173" s="40">
        <f t="shared" si="134"/>
        <v>26</v>
      </c>
      <c r="Y2173" s="38">
        <v>-53.296624859794</v>
      </c>
      <c r="Z2173" s="40">
        <v>3.6</v>
      </c>
      <c r="AA2173" s="31">
        <v>25</v>
      </c>
      <c r="AB2173" s="31">
        <v>35</v>
      </c>
      <c r="AC2173" s="31">
        <v>39</v>
      </c>
      <c r="AD2173" s="40">
        <v>26.9</v>
      </c>
      <c r="AE2173" s="47">
        <v>2770</v>
      </c>
      <c r="AF2173" s="37">
        <v>1403</v>
      </c>
      <c r="AG2173" s="46">
        <f t="shared" si="135"/>
        <v>0.506498194945848</v>
      </c>
      <c r="AH2173" s="36" t="s">
        <v>309</v>
      </c>
    </row>
    <row r="2174" s="30" customFormat="1" customHeight="1" spans="1:34">
      <c r="A2174" s="31">
        <v>2173</v>
      </c>
      <c r="B2174" s="36" t="s">
        <v>311</v>
      </c>
      <c r="C2174" s="37" t="s">
        <v>308</v>
      </c>
      <c r="D2174" s="38">
        <v>2.15</v>
      </c>
      <c r="E2174" s="38">
        <v>111.883333333333</v>
      </c>
      <c r="F2174" s="36" t="s">
        <v>102</v>
      </c>
      <c r="G2174" s="38">
        <v>27.2132491308564</v>
      </c>
      <c r="H2174" s="38">
        <v>326010</v>
      </c>
      <c r="I2174" s="36" t="s">
        <v>96</v>
      </c>
      <c r="J2174" s="38">
        <v>244.286255094184</v>
      </c>
      <c r="K2174" s="36" t="s">
        <v>96</v>
      </c>
      <c r="L2174" s="39">
        <v>1.83464173106343</v>
      </c>
      <c r="M2174" s="39">
        <v>0.0874829638068306</v>
      </c>
      <c r="N2174" s="39">
        <v>0.098315157556905</v>
      </c>
      <c r="O2174" s="39">
        <v>-0.0108321937500745</v>
      </c>
      <c r="P2174" s="36"/>
      <c r="Q2174" s="36"/>
      <c r="R2174" s="36"/>
      <c r="S2174" s="40">
        <v>520</v>
      </c>
      <c r="T2174" s="40">
        <v>13</v>
      </c>
      <c r="U2174" s="41">
        <v>0.5</v>
      </c>
      <c r="V2174" s="40">
        <f t="shared" si="132"/>
        <v>40</v>
      </c>
      <c r="W2174" s="40">
        <f t="shared" si="133"/>
        <v>1040</v>
      </c>
      <c r="X2174" s="40">
        <f t="shared" si="134"/>
        <v>26</v>
      </c>
      <c r="Y2174" s="38">
        <v>-62.0148873253798</v>
      </c>
      <c r="Z2174" s="40">
        <v>3.6</v>
      </c>
      <c r="AA2174" s="31">
        <v>25</v>
      </c>
      <c r="AB2174" s="31">
        <v>35</v>
      </c>
      <c r="AC2174" s="31">
        <v>39</v>
      </c>
      <c r="AD2174" s="40">
        <v>26.9</v>
      </c>
      <c r="AE2174" s="47">
        <v>2770</v>
      </c>
      <c r="AF2174" s="37">
        <v>1403</v>
      </c>
      <c r="AG2174" s="46">
        <f t="shared" si="135"/>
        <v>0.506498194945848</v>
      </c>
      <c r="AH2174" s="36" t="s">
        <v>309</v>
      </c>
    </row>
    <row r="2175" s="30" customFormat="1" customHeight="1" spans="1:34">
      <c r="A2175" s="31">
        <v>2174</v>
      </c>
      <c r="B2175" s="36" t="s">
        <v>311</v>
      </c>
      <c r="C2175" s="37" t="s">
        <v>308</v>
      </c>
      <c r="D2175" s="38">
        <v>2.15</v>
      </c>
      <c r="E2175" s="38">
        <v>111.883333333333</v>
      </c>
      <c r="F2175" s="36" t="s">
        <v>102</v>
      </c>
      <c r="G2175" s="38">
        <v>28.0351217025708</v>
      </c>
      <c r="H2175" s="38">
        <v>208432</v>
      </c>
      <c r="I2175" s="36" t="s">
        <v>96</v>
      </c>
      <c r="J2175" s="38">
        <v>72.856366250452</v>
      </c>
      <c r="K2175" s="36" t="s">
        <v>96</v>
      </c>
      <c r="L2175" s="39">
        <v>1.94003598000449</v>
      </c>
      <c r="M2175" s="39">
        <v>-1.12236783316923</v>
      </c>
      <c r="N2175" s="39">
        <v>-0.349000049230757</v>
      </c>
      <c r="O2175" s="39">
        <v>-0.77336778393847</v>
      </c>
      <c r="P2175" s="36"/>
      <c r="Q2175" s="36"/>
      <c r="R2175" s="36"/>
      <c r="S2175" s="40">
        <v>520</v>
      </c>
      <c r="T2175" s="40">
        <v>13</v>
      </c>
      <c r="U2175" s="41">
        <v>0.5</v>
      </c>
      <c r="V2175" s="40">
        <f t="shared" si="132"/>
        <v>40</v>
      </c>
      <c r="W2175" s="40">
        <f t="shared" si="133"/>
        <v>1040</v>
      </c>
      <c r="X2175" s="40">
        <f t="shared" si="134"/>
        <v>26</v>
      </c>
      <c r="Y2175" s="38">
        <v>-59.6186397471193</v>
      </c>
      <c r="Z2175" s="40">
        <v>3.6</v>
      </c>
      <c r="AA2175" s="31">
        <v>25</v>
      </c>
      <c r="AB2175" s="31">
        <v>35</v>
      </c>
      <c r="AC2175" s="31">
        <v>39</v>
      </c>
      <c r="AD2175" s="40">
        <v>26.9</v>
      </c>
      <c r="AE2175" s="47">
        <v>2770</v>
      </c>
      <c r="AF2175" s="37">
        <v>1403</v>
      </c>
      <c r="AG2175" s="46">
        <f t="shared" si="135"/>
        <v>0.506498194945848</v>
      </c>
      <c r="AH2175" s="36" t="s">
        <v>309</v>
      </c>
    </row>
    <row r="2176" s="30" customFormat="1" customHeight="1" spans="1:34">
      <c r="A2176" s="31">
        <v>2175</v>
      </c>
      <c r="B2176" s="36" t="s">
        <v>311</v>
      </c>
      <c r="C2176" s="37" t="s">
        <v>308</v>
      </c>
      <c r="D2176" s="38">
        <v>2.15</v>
      </c>
      <c r="E2176" s="38">
        <v>111.883333333333</v>
      </c>
      <c r="F2176" s="36" t="s">
        <v>102</v>
      </c>
      <c r="G2176" s="38">
        <v>27.5758288859647</v>
      </c>
      <c r="H2176" s="38">
        <v>288599</v>
      </c>
      <c r="I2176" s="36" t="s">
        <v>96</v>
      </c>
      <c r="J2176" s="38">
        <v>62.8566123907</v>
      </c>
      <c r="K2176" s="36" t="s">
        <v>96</v>
      </c>
      <c r="L2176" s="39">
        <v>1.88120878479803</v>
      </c>
      <c r="M2176" s="39">
        <v>-1.27000161188543</v>
      </c>
      <c r="N2176" s="39">
        <v>-0.0235747168556624</v>
      </c>
      <c r="O2176" s="39">
        <v>-1.24642689502977</v>
      </c>
      <c r="P2176" s="36"/>
      <c r="Q2176" s="36"/>
      <c r="R2176" s="36"/>
      <c r="S2176" s="40">
        <v>520</v>
      </c>
      <c r="T2176" s="40">
        <v>13</v>
      </c>
      <c r="U2176" s="41">
        <v>0.5</v>
      </c>
      <c r="V2176" s="40">
        <f t="shared" si="132"/>
        <v>40</v>
      </c>
      <c r="W2176" s="40">
        <f t="shared" si="133"/>
        <v>1040</v>
      </c>
      <c r="X2176" s="40">
        <f t="shared" si="134"/>
        <v>26</v>
      </c>
      <c r="Y2176" s="38">
        <v>-70.7351891506067</v>
      </c>
      <c r="Z2176" s="40">
        <v>3.6</v>
      </c>
      <c r="AA2176" s="31">
        <v>25</v>
      </c>
      <c r="AB2176" s="31">
        <v>35</v>
      </c>
      <c r="AC2176" s="31">
        <v>39</v>
      </c>
      <c r="AD2176" s="40">
        <v>26.9</v>
      </c>
      <c r="AE2176" s="47">
        <v>2770</v>
      </c>
      <c r="AF2176" s="37">
        <v>1403</v>
      </c>
      <c r="AG2176" s="46">
        <f t="shared" si="135"/>
        <v>0.506498194945848</v>
      </c>
      <c r="AH2176" s="36" t="s">
        <v>309</v>
      </c>
    </row>
    <row r="2177" s="30" customFormat="1" customHeight="1" spans="1:34">
      <c r="A2177" s="31">
        <v>2176</v>
      </c>
      <c r="B2177" s="36" t="s">
        <v>311</v>
      </c>
      <c r="C2177" s="37" t="s">
        <v>308</v>
      </c>
      <c r="D2177" s="38">
        <v>2.15</v>
      </c>
      <c r="E2177" s="38">
        <v>111.883333333333</v>
      </c>
      <c r="F2177" s="36" t="s">
        <v>102</v>
      </c>
      <c r="G2177" s="38">
        <v>27.3824781433758</v>
      </c>
      <c r="H2177" s="38">
        <v>362352</v>
      </c>
      <c r="I2177" s="36" t="s">
        <v>96</v>
      </c>
      <c r="J2177" s="38">
        <v>34.2860780068563</v>
      </c>
      <c r="K2177" s="36" t="s">
        <v>96</v>
      </c>
      <c r="L2177" s="39">
        <v>1.85639023303845</v>
      </c>
      <c r="M2177" s="39">
        <v>-1.87611836770424</v>
      </c>
      <c r="N2177" s="39">
        <v>0.204003216879414</v>
      </c>
      <c r="O2177" s="39">
        <v>-2.08012158458365</v>
      </c>
      <c r="P2177" s="36"/>
      <c r="Q2177" s="36"/>
      <c r="R2177" s="36"/>
      <c r="S2177" s="40">
        <v>520</v>
      </c>
      <c r="T2177" s="40">
        <v>13</v>
      </c>
      <c r="U2177" s="41">
        <v>0.5</v>
      </c>
      <c r="V2177" s="40">
        <f t="shared" si="132"/>
        <v>40</v>
      </c>
      <c r="W2177" s="40">
        <f t="shared" si="133"/>
        <v>1040</v>
      </c>
      <c r="X2177" s="40">
        <f t="shared" si="134"/>
        <v>26</v>
      </c>
      <c r="Y2177" s="38">
        <v>-93.186499439176</v>
      </c>
      <c r="Z2177" s="40">
        <v>3.6</v>
      </c>
      <c r="AA2177" s="31">
        <v>25</v>
      </c>
      <c r="AB2177" s="31">
        <v>35</v>
      </c>
      <c r="AC2177" s="31">
        <v>39</v>
      </c>
      <c r="AD2177" s="40">
        <v>26.9</v>
      </c>
      <c r="AE2177" s="47">
        <v>2770</v>
      </c>
      <c r="AF2177" s="37">
        <v>1403</v>
      </c>
      <c r="AG2177" s="46">
        <f t="shared" si="135"/>
        <v>0.506498194945848</v>
      </c>
      <c r="AH2177" s="36" t="s">
        <v>309</v>
      </c>
    </row>
    <row r="2178" s="30" customFormat="1" customHeight="1" spans="1:34">
      <c r="A2178" s="31">
        <v>2177</v>
      </c>
      <c r="B2178" s="36" t="s">
        <v>311</v>
      </c>
      <c r="C2178" s="37" t="s">
        <v>308</v>
      </c>
      <c r="D2178" s="38">
        <v>2.15</v>
      </c>
      <c r="E2178" s="38">
        <v>111.883333333333</v>
      </c>
      <c r="F2178" s="36" t="s">
        <v>102</v>
      </c>
      <c r="G2178" s="38">
        <v>26.6653843366511</v>
      </c>
      <c r="H2178" s="38">
        <v>286461</v>
      </c>
      <c r="I2178" s="36" t="s">
        <v>96</v>
      </c>
      <c r="J2178" s="38">
        <v>307.142232643521</v>
      </c>
      <c r="K2178" s="36" t="s">
        <v>96</v>
      </c>
      <c r="L2178" s="39">
        <v>1.76406436927064</v>
      </c>
      <c r="M2178" s="39">
        <v>0.316453188342723</v>
      </c>
      <c r="N2178" s="39">
        <v>-0.0310104969515586</v>
      </c>
      <c r="O2178" s="39">
        <v>0.347463685294282</v>
      </c>
      <c r="P2178" s="36"/>
      <c r="Q2178" s="36"/>
      <c r="R2178" s="36"/>
      <c r="S2178" s="40">
        <v>520</v>
      </c>
      <c r="T2178" s="40">
        <v>13</v>
      </c>
      <c r="U2178" s="41">
        <v>0.5</v>
      </c>
      <c r="V2178" s="40">
        <f t="shared" ref="V2178:V2241" si="136">S2178/T2178</f>
        <v>40</v>
      </c>
      <c r="W2178" s="40">
        <f t="shared" ref="W2178:W2241" si="137">S2178/U2178</f>
        <v>1040</v>
      </c>
      <c r="X2178" s="40">
        <f t="shared" si="134"/>
        <v>26</v>
      </c>
      <c r="Y2178" s="38">
        <v>-69.8623432242275</v>
      </c>
      <c r="Z2178" s="40">
        <v>3.6</v>
      </c>
      <c r="AA2178" s="31">
        <v>25</v>
      </c>
      <c r="AB2178" s="31">
        <v>35</v>
      </c>
      <c r="AC2178" s="31">
        <v>39</v>
      </c>
      <c r="AD2178" s="40">
        <v>26.9</v>
      </c>
      <c r="AE2178" s="47">
        <v>2770</v>
      </c>
      <c r="AF2178" s="37">
        <v>1403</v>
      </c>
      <c r="AG2178" s="46">
        <f t="shared" si="135"/>
        <v>0.506498194945848</v>
      </c>
      <c r="AH2178" s="36" t="s">
        <v>309</v>
      </c>
    </row>
    <row r="2179" s="30" customFormat="1" customHeight="1" spans="1:34">
      <c r="A2179" s="31">
        <v>2178</v>
      </c>
      <c r="B2179" s="36" t="s">
        <v>312</v>
      </c>
      <c r="C2179" s="37" t="s">
        <v>135</v>
      </c>
      <c r="D2179" s="38">
        <v>47.58333</v>
      </c>
      <c r="E2179" s="38">
        <v>133.516666666667</v>
      </c>
      <c r="F2179" s="36" t="s">
        <v>179</v>
      </c>
      <c r="G2179" s="38">
        <v>1.33483122793321</v>
      </c>
      <c r="H2179" s="38">
        <v>4750.58858780768</v>
      </c>
      <c r="I2179" s="36" t="s">
        <v>96</v>
      </c>
      <c r="J2179" s="38">
        <v>418.837194340379</v>
      </c>
      <c r="K2179" s="36" t="s">
        <v>96</v>
      </c>
      <c r="L2179" s="39">
        <v>-1.80673248983715</v>
      </c>
      <c r="M2179" s="39">
        <v>-2.0586750432817</v>
      </c>
      <c r="N2179" s="39">
        <v>-2.78689313891865</v>
      </c>
      <c r="O2179" s="39">
        <v>0.728218095636953</v>
      </c>
      <c r="P2179" s="39">
        <v>-2.0586750432817</v>
      </c>
      <c r="Q2179" s="39">
        <v>-2.78689313891865</v>
      </c>
      <c r="R2179" s="39">
        <v>0.728218095636953</v>
      </c>
      <c r="S2179" s="40">
        <v>321.8</v>
      </c>
      <c r="T2179" s="40">
        <v>14.7</v>
      </c>
      <c r="U2179" s="41">
        <v>0.7</v>
      </c>
      <c r="V2179" s="40">
        <f t="shared" si="136"/>
        <v>21.891156462585</v>
      </c>
      <c r="W2179" s="40">
        <f t="shared" si="137"/>
        <v>459.714285714286</v>
      </c>
      <c r="X2179" s="40">
        <f t="shared" ref="X2179:X2242" si="138">T2179/U2179</f>
        <v>21</v>
      </c>
      <c r="Y2179" s="42">
        <v>-1.0986495765622</v>
      </c>
      <c r="Z2179" s="41">
        <v>6</v>
      </c>
      <c r="AA2179" s="43">
        <v>20</v>
      </c>
      <c r="AB2179" s="43">
        <v>41</v>
      </c>
      <c r="AC2179" s="43">
        <v>39</v>
      </c>
      <c r="AD2179" s="40">
        <v>1.9</v>
      </c>
      <c r="AE2179" s="44">
        <v>600</v>
      </c>
      <c r="AF2179" s="37">
        <v>898</v>
      </c>
      <c r="AG2179" s="46">
        <f t="shared" ref="AG2179:AG2242" si="139">AF2179/AE2179</f>
        <v>1.49666666666667</v>
      </c>
      <c r="AH2179" s="36" t="s">
        <v>313</v>
      </c>
    </row>
    <row r="2180" s="30" customFormat="1" customHeight="1" spans="1:34">
      <c r="A2180" s="31">
        <v>2179</v>
      </c>
      <c r="B2180" s="36" t="s">
        <v>312</v>
      </c>
      <c r="C2180" s="37" t="s">
        <v>135</v>
      </c>
      <c r="D2180" s="38">
        <v>47.58333</v>
      </c>
      <c r="E2180" s="38">
        <v>133.516666666667</v>
      </c>
      <c r="F2180" s="36" t="s">
        <v>179</v>
      </c>
      <c r="G2180" s="38">
        <v>2.11679167146433</v>
      </c>
      <c r="H2180" s="38">
        <v>8883.14310613295</v>
      </c>
      <c r="I2180" s="36" t="s">
        <v>96</v>
      </c>
      <c r="J2180" s="38">
        <v>371.267871901338</v>
      </c>
      <c r="K2180" s="36" t="s">
        <v>96</v>
      </c>
      <c r="L2180" s="39">
        <v>-1.6866705521334</v>
      </c>
      <c r="M2180" s="39">
        <v>-2.17923350127574</v>
      </c>
      <c r="N2180" s="39">
        <v>-2.16100621474056</v>
      </c>
      <c r="O2180" s="39">
        <v>-0.018227286535188</v>
      </c>
      <c r="P2180" s="39">
        <v>-2.17923350127574</v>
      </c>
      <c r="Q2180" s="39">
        <v>-2.16100621474056</v>
      </c>
      <c r="R2180" s="39">
        <v>-0.018227286535188</v>
      </c>
      <c r="S2180" s="40">
        <v>321.8</v>
      </c>
      <c r="T2180" s="40">
        <v>14.7</v>
      </c>
      <c r="U2180" s="41">
        <v>0.7</v>
      </c>
      <c r="V2180" s="40">
        <f t="shared" si="136"/>
        <v>21.891156462585</v>
      </c>
      <c r="W2180" s="40">
        <f t="shared" si="137"/>
        <v>459.714285714286</v>
      </c>
      <c r="X2180" s="40">
        <f t="shared" si="138"/>
        <v>21</v>
      </c>
      <c r="Y2180" s="42">
        <v>-1.0986495765622</v>
      </c>
      <c r="Z2180" s="41">
        <v>6</v>
      </c>
      <c r="AA2180" s="43">
        <v>20</v>
      </c>
      <c r="AB2180" s="43">
        <v>41</v>
      </c>
      <c r="AC2180" s="43">
        <v>39</v>
      </c>
      <c r="AD2180" s="40">
        <v>1.9</v>
      </c>
      <c r="AE2180" s="44">
        <v>600</v>
      </c>
      <c r="AF2180" s="37">
        <v>898</v>
      </c>
      <c r="AG2180" s="46">
        <f t="shared" si="139"/>
        <v>1.49666666666667</v>
      </c>
      <c r="AH2180" s="36" t="s">
        <v>313</v>
      </c>
    </row>
    <row r="2181" s="30" customFormat="1" customHeight="1" spans="1:34">
      <c r="A2181" s="31">
        <v>2180</v>
      </c>
      <c r="B2181" s="36" t="s">
        <v>312</v>
      </c>
      <c r="C2181" s="37" t="s">
        <v>135</v>
      </c>
      <c r="D2181" s="38">
        <v>47.58333</v>
      </c>
      <c r="E2181" s="38">
        <v>133.516666666667</v>
      </c>
      <c r="F2181" s="36" t="s">
        <v>179</v>
      </c>
      <c r="G2181" s="38">
        <v>3.0486123483645</v>
      </c>
      <c r="H2181" s="38">
        <v>14134.8805255607</v>
      </c>
      <c r="I2181" s="36" t="s">
        <v>96</v>
      </c>
      <c r="J2181" s="38">
        <v>498.646461747079</v>
      </c>
      <c r="K2181" s="36" t="s">
        <v>96</v>
      </c>
      <c r="L2181" s="39">
        <v>-1.54448686771553</v>
      </c>
      <c r="M2181" s="39">
        <v>-1.88425997887699</v>
      </c>
      <c r="N2181" s="39">
        <v>-1.69651612378482</v>
      </c>
      <c r="O2181" s="39">
        <v>-0.187743855092163</v>
      </c>
      <c r="P2181" s="39">
        <v>-1.88425997887699</v>
      </c>
      <c r="Q2181" s="39">
        <v>-1.69651612378482</v>
      </c>
      <c r="R2181" s="39">
        <v>-0.187743855092163</v>
      </c>
      <c r="S2181" s="40">
        <v>321.8</v>
      </c>
      <c r="T2181" s="40">
        <v>14.7</v>
      </c>
      <c r="U2181" s="41">
        <v>0.7</v>
      </c>
      <c r="V2181" s="40">
        <f t="shared" si="136"/>
        <v>21.891156462585</v>
      </c>
      <c r="W2181" s="40">
        <f t="shared" si="137"/>
        <v>459.714285714286</v>
      </c>
      <c r="X2181" s="40">
        <f t="shared" si="138"/>
        <v>21</v>
      </c>
      <c r="Y2181" s="42">
        <v>-1.0986495765622</v>
      </c>
      <c r="Z2181" s="41">
        <v>6</v>
      </c>
      <c r="AA2181" s="43">
        <v>20</v>
      </c>
      <c r="AB2181" s="43">
        <v>41</v>
      </c>
      <c r="AC2181" s="43">
        <v>39</v>
      </c>
      <c r="AD2181" s="40">
        <v>1.9</v>
      </c>
      <c r="AE2181" s="44">
        <v>600</v>
      </c>
      <c r="AF2181" s="37">
        <v>898</v>
      </c>
      <c r="AG2181" s="46">
        <f t="shared" si="139"/>
        <v>1.49666666666667</v>
      </c>
      <c r="AH2181" s="36" t="s">
        <v>313</v>
      </c>
    </row>
    <row r="2182" s="30" customFormat="1" customHeight="1" spans="1:34">
      <c r="A2182" s="31">
        <v>2181</v>
      </c>
      <c r="B2182" s="36" t="s">
        <v>312</v>
      </c>
      <c r="C2182" s="37" t="s">
        <v>135</v>
      </c>
      <c r="D2182" s="38">
        <v>47.58333</v>
      </c>
      <c r="E2182" s="38">
        <v>133.516666666667</v>
      </c>
      <c r="F2182" s="36" t="s">
        <v>179</v>
      </c>
      <c r="G2182" s="38">
        <v>3.42058623675929</v>
      </c>
      <c r="H2182" s="38">
        <v>16335.9942196246</v>
      </c>
      <c r="I2182" s="36" t="s">
        <v>96</v>
      </c>
      <c r="J2182" s="38">
        <v>1092.35733409877</v>
      </c>
      <c r="K2182" s="36" t="s">
        <v>96</v>
      </c>
      <c r="L2182" s="39">
        <v>-1.48799607016967</v>
      </c>
      <c r="M2182" s="39">
        <v>-1.10006399823027</v>
      </c>
      <c r="N2182" s="39">
        <v>-1.55179075493178</v>
      </c>
      <c r="O2182" s="39">
        <v>0.45172675670151</v>
      </c>
      <c r="P2182" s="39">
        <v>-1.10006399823027</v>
      </c>
      <c r="Q2182" s="39">
        <v>-1.55179075493178</v>
      </c>
      <c r="R2182" s="39">
        <v>0.45172675670151</v>
      </c>
      <c r="S2182" s="40">
        <v>321.8</v>
      </c>
      <c r="T2182" s="40">
        <v>14.7</v>
      </c>
      <c r="U2182" s="41">
        <v>0.7</v>
      </c>
      <c r="V2182" s="40">
        <f t="shared" si="136"/>
        <v>21.891156462585</v>
      </c>
      <c r="W2182" s="40">
        <f t="shared" si="137"/>
        <v>459.714285714286</v>
      </c>
      <c r="X2182" s="40">
        <f t="shared" si="138"/>
        <v>21</v>
      </c>
      <c r="Y2182" s="42">
        <v>-1.0986495765622</v>
      </c>
      <c r="Z2182" s="41">
        <v>6</v>
      </c>
      <c r="AA2182" s="43">
        <v>20</v>
      </c>
      <c r="AB2182" s="43">
        <v>41</v>
      </c>
      <c r="AC2182" s="43">
        <v>39</v>
      </c>
      <c r="AD2182" s="40">
        <v>1.9</v>
      </c>
      <c r="AE2182" s="44">
        <v>600</v>
      </c>
      <c r="AF2182" s="37">
        <v>898</v>
      </c>
      <c r="AG2182" s="46">
        <f t="shared" si="139"/>
        <v>1.49666666666667</v>
      </c>
      <c r="AH2182" s="36" t="s">
        <v>313</v>
      </c>
    </row>
    <row r="2183" s="30" customFormat="1" customHeight="1" spans="1:34">
      <c r="A2183" s="31">
        <v>2182</v>
      </c>
      <c r="B2183" s="36" t="s">
        <v>312</v>
      </c>
      <c r="C2183" s="37" t="s">
        <v>135</v>
      </c>
      <c r="D2183" s="38">
        <v>47.58333</v>
      </c>
      <c r="E2183" s="38">
        <v>133.516666666667</v>
      </c>
      <c r="F2183" s="36" t="s">
        <v>179</v>
      </c>
      <c r="G2183" s="38">
        <v>3.72005782096158</v>
      </c>
      <c r="H2183" s="38">
        <v>18153.2492341498</v>
      </c>
      <c r="I2183" s="36" t="s">
        <v>96</v>
      </c>
      <c r="J2183" s="38">
        <v>1198.42326403151</v>
      </c>
      <c r="K2183" s="36" t="s">
        <v>96</v>
      </c>
      <c r="L2183" s="39">
        <v>-1.44262632159636</v>
      </c>
      <c r="M2183" s="39">
        <v>-1.00739530488466</v>
      </c>
      <c r="N2183" s="39">
        <v>-1.4463120966575</v>
      </c>
      <c r="O2183" s="39">
        <v>0.438916791772838</v>
      </c>
      <c r="P2183" s="39">
        <v>-1.00739530488466</v>
      </c>
      <c r="Q2183" s="39">
        <v>-1.4463120966575</v>
      </c>
      <c r="R2183" s="39">
        <v>0.438916791772838</v>
      </c>
      <c r="S2183" s="40">
        <v>321.8</v>
      </c>
      <c r="T2183" s="40">
        <v>14.7</v>
      </c>
      <c r="U2183" s="41">
        <v>0.7</v>
      </c>
      <c r="V2183" s="40">
        <f t="shared" si="136"/>
        <v>21.891156462585</v>
      </c>
      <c r="W2183" s="40">
        <f t="shared" si="137"/>
        <v>459.714285714286</v>
      </c>
      <c r="X2183" s="40">
        <f t="shared" si="138"/>
        <v>21</v>
      </c>
      <c r="Y2183" s="42">
        <v>-1.0986495765622</v>
      </c>
      <c r="Z2183" s="41">
        <v>6</v>
      </c>
      <c r="AA2183" s="43">
        <v>20</v>
      </c>
      <c r="AB2183" s="43">
        <v>41</v>
      </c>
      <c r="AC2183" s="43">
        <v>39</v>
      </c>
      <c r="AD2183" s="40">
        <v>1.9</v>
      </c>
      <c r="AE2183" s="44">
        <v>600</v>
      </c>
      <c r="AF2183" s="37">
        <v>898</v>
      </c>
      <c r="AG2183" s="46">
        <f t="shared" si="139"/>
        <v>1.49666666666667</v>
      </c>
      <c r="AH2183" s="36" t="s">
        <v>313</v>
      </c>
    </row>
    <row r="2184" s="30" customFormat="1" customHeight="1" spans="1:34">
      <c r="A2184" s="31">
        <v>2183</v>
      </c>
      <c r="B2184" s="36" t="s">
        <v>312</v>
      </c>
      <c r="C2184" s="37" t="s">
        <v>135</v>
      </c>
      <c r="D2184" s="38">
        <v>47.58333</v>
      </c>
      <c r="E2184" s="38">
        <v>133.516666666667</v>
      </c>
      <c r="F2184" s="36" t="s">
        <v>179</v>
      </c>
      <c r="G2184" s="38">
        <v>5.88587796954105</v>
      </c>
      <c r="H2184" s="38">
        <v>32584.3919965555</v>
      </c>
      <c r="I2184" s="36" t="s">
        <v>96</v>
      </c>
      <c r="J2184" s="38">
        <v>1246.59388408566</v>
      </c>
      <c r="K2184" s="36" t="s">
        <v>96</v>
      </c>
      <c r="L2184" s="39">
        <v>-1.11740494431814</v>
      </c>
      <c r="M2184" s="39">
        <v>-0.967987111748837</v>
      </c>
      <c r="N2184" s="39">
        <v>-0.861328261898834</v>
      </c>
      <c r="O2184" s="39">
        <v>-0.106658849850004</v>
      </c>
      <c r="P2184" s="39">
        <v>-0.967987111748837</v>
      </c>
      <c r="Q2184" s="39">
        <v>-0.861328261898834</v>
      </c>
      <c r="R2184" s="39">
        <v>-0.106658849850004</v>
      </c>
      <c r="S2184" s="40">
        <v>321.8</v>
      </c>
      <c r="T2184" s="40">
        <v>14.7</v>
      </c>
      <c r="U2184" s="41">
        <v>0.7</v>
      </c>
      <c r="V2184" s="40">
        <f t="shared" si="136"/>
        <v>21.891156462585</v>
      </c>
      <c r="W2184" s="40">
        <f t="shared" si="137"/>
        <v>459.714285714286</v>
      </c>
      <c r="X2184" s="40">
        <f t="shared" si="138"/>
        <v>21</v>
      </c>
      <c r="Y2184" s="42">
        <v>-1.0986495765622</v>
      </c>
      <c r="Z2184" s="41">
        <v>6</v>
      </c>
      <c r="AA2184" s="43">
        <v>20</v>
      </c>
      <c r="AB2184" s="43">
        <v>41</v>
      </c>
      <c r="AC2184" s="43">
        <v>39</v>
      </c>
      <c r="AD2184" s="40">
        <v>1.9</v>
      </c>
      <c r="AE2184" s="44">
        <v>600</v>
      </c>
      <c r="AF2184" s="37">
        <v>898</v>
      </c>
      <c r="AG2184" s="46">
        <f t="shared" si="139"/>
        <v>1.49666666666667</v>
      </c>
      <c r="AH2184" s="36" t="s">
        <v>313</v>
      </c>
    </row>
    <row r="2185" s="30" customFormat="1" customHeight="1" spans="1:34">
      <c r="A2185" s="31">
        <v>2184</v>
      </c>
      <c r="B2185" s="36" t="s">
        <v>312</v>
      </c>
      <c r="C2185" s="37" t="s">
        <v>135</v>
      </c>
      <c r="D2185" s="38">
        <v>47.58333</v>
      </c>
      <c r="E2185" s="38">
        <v>133.516666666667</v>
      </c>
      <c r="F2185" s="36" t="s">
        <v>179</v>
      </c>
      <c r="G2185" s="38">
        <v>3.97455286571192</v>
      </c>
      <c r="H2185" s="38">
        <v>19729.9852026348</v>
      </c>
      <c r="I2185" s="36" t="s">
        <v>96</v>
      </c>
      <c r="J2185" s="38">
        <v>1378.68635029669</v>
      </c>
      <c r="K2185" s="36" t="s">
        <v>96</v>
      </c>
      <c r="L2185" s="39">
        <v>-1.40414756161265</v>
      </c>
      <c r="M2185" s="39">
        <v>-0.867270925322814</v>
      </c>
      <c r="N2185" s="39">
        <v>-1.36302209247018</v>
      </c>
      <c r="O2185" s="39">
        <v>0.495751167147371</v>
      </c>
      <c r="P2185" s="39">
        <v>-0.867270925322814</v>
      </c>
      <c r="Q2185" s="39">
        <v>-1.36302209247018</v>
      </c>
      <c r="R2185" s="39">
        <v>0.495751167147371</v>
      </c>
      <c r="S2185" s="40">
        <v>321.8</v>
      </c>
      <c r="T2185" s="40">
        <v>14.7</v>
      </c>
      <c r="U2185" s="41">
        <v>0.7</v>
      </c>
      <c r="V2185" s="40">
        <f t="shared" si="136"/>
        <v>21.891156462585</v>
      </c>
      <c r="W2185" s="40">
        <f t="shared" si="137"/>
        <v>459.714285714286</v>
      </c>
      <c r="X2185" s="40">
        <f t="shared" si="138"/>
        <v>21</v>
      </c>
      <c r="Y2185" s="42">
        <v>-1.0986495765622</v>
      </c>
      <c r="Z2185" s="41">
        <v>6</v>
      </c>
      <c r="AA2185" s="43">
        <v>20</v>
      </c>
      <c r="AB2185" s="43">
        <v>41</v>
      </c>
      <c r="AC2185" s="43">
        <v>39</v>
      </c>
      <c r="AD2185" s="40">
        <v>1.9</v>
      </c>
      <c r="AE2185" s="44">
        <v>600</v>
      </c>
      <c r="AF2185" s="37">
        <v>898</v>
      </c>
      <c r="AG2185" s="46">
        <f t="shared" si="139"/>
        <v>1.49666666666667</v>
      </c>
      <c r="AH2185" s="36" t="s">
        <v>313</v>
      </c>
    </row>
    <row r="2186" s="30" customFormat="1" customHeight="1" spans="1:34">
      <c r="A2186" s="31">
        <v>2185</v>
      </c>
      <c r="B2186" s="36" t="s">
        <v>312</v>
      </c>
      <c r="C2186" s="37" t="s">
        <v>135</v>
      </c>
      <c r="D2186" s="38">
        <v>47.58333</v>
      </c>
      <c r="E2186" s="38">
        <v>133.516666666667</v>
      </c>
      <c r="F2186" s="36" t="s">
        <v>179</v>
      </c>
      <c r="G2186" s="38">
        <v>4.04544410190465</v>
      </c>
      <c r="H2186" s="38">
        <v>20174.581015012</v>
      </c>
      <c r="I2186" s="36" t="s">
        <v>96</v>
      </c>
      <c r="J2186" s="38">
        <v>1468.80675828826</v>
      </c>
      <c r="K2186" s="36" t="s">
        <v>96</v>
      </c>
      <c r="L2186" s="39">
        <v>-1.39344163676851</v>
      </c>
      <c r="M2186" s="39">
        <v>-0.8039517089488</v>
      </c>
      <c r="N2186" s="39">
        <v>-1.34073821610438</v>
      </c>
      <c r="O2186" s="39">
        <v>0.536786507155578</v>
      </c>
      <c r="P2186" s="39">
        <v>-0.8039517089488</v>
      </c>
      <c r="Q2186" s="39">
        <v>-1.34073821610438</v>
      </c>
      <c r="R2186" s="39">
        <v>0.536786507155578</v>
      </c>
      <c r="S2186" s="40">
        <v>321.8</v>
      </c>
      <c r="T2186" s="40">
        <v>14.7</v>
      </c>
      <c r="U2186" s="41">
        <v>0.7</v>
      </c>
      <c r="V2186" s="40">
        <f t="shared" si="136"/>
        <v>21.891156462585</v>
      </c>
      <c r="W2186" s="40">
        <f t="shared" si="137"/>
        <v>459.714285714286</v>
      </c>
      <c r="X2186" s="40">
        <f t="shared" si="138"/>
        <v>21</v>
      </c>
      <c r="Y2186" s="42">
        <v>-1.0986495765622</v>
      </c>
      <c r="Z2186" s="41">
        <v>6</v>
      </c>
      <c r="AA2186" s="43">
        <v>20</v>
      </c>
      <c r="AB2186" s="43">
        <v>41</v>
      </c>
      <c r="AC2186" s="43">
        <v>39</v>
      </c>
      <c r="AD2186" s="40">
        <v>1.9</v>
      </c>
      <c r="AE2186" s="44">
        <v>600</v>
      </c>
      <c r="AF2186" s="37">
        <v>898</v>
      </c>
      <c r="AG2186" s="46">
        <f t="shared" si="139"/>
        <v>1.49666666666667</v>
      </c>
      <c r="AH2186" s="36" t="s">
        <v>313</v>
      </c>
    </row>
    <row r="2187" s="30" customFormat="1" customHeight="1" spans="1:34">
      <c r="A2187" s="31">
        <v>2186</v>
      </c>
      <c r="B2187" s="36" t="s">
        <v>312</v>
      </c>
      <c r="C2187" s="37" t="s">
        <v>135</v>
      </c>
      <c r="D2187" s="38">
        <v>47.58333</v>
      </c>
      <c r="E2187" s="38">
        <v>133.516666666667</v>
      </c>
      <c r="F2187" s="36" t="s">
        <v>179</v>
      </c>
      <c r="G2187" s="38">
        <v>9.45364103976232</v>
      </c>
      <c r="H2187" s="38">
        <v>62114.7859825895</v>
      </c>
      <c r="I2187" s="36" t="s">
        <v>96</v>
      </c>
      <c r="J2187" s="38">
        <v>1470.16524549275</v>
      </c>
      <c r="K2187" s="36" t="s">
        <v>96</v>
      </c>
      <c r="L2187" s="39">
        <v>-0.592535924694246</v>
      </c>
      <c r="M2187" s="39">
        <v>-0.803027244680686</v>
      </c>
      <c r="N2187" s="39">
        <v>-0.216177602354421</v>
      </c>
      <c r="O2187" s="39">
        <v>-0.586849642326265</v>
      </c>
      <c r="P2187" s="39">
        <v>-0.803027244680686</v>
      </c>
      <c r="Q2187" s="39">
        <v>-0.216177602354421</v>
      </c>
      <c r="R2187" s="39">
        <v>-0.586849642326265</v>
      </c>
      <c r="S2187" s="40">
        <v>321.8</v>
      </c>
      <c r="T2187" s="40">
        <v>14.7</v>
      </c>
      <c r="U2187" s="41">
        <v>0.7</v>
      </c>
      <c r="V2187" s="40">
        <f t="shared" si="136"/>
        <v>21.891156462585</v>
      </c>
      <c r="W2187" s="40">
        <f t="shared" si="137"/>
        <v>459.714285714286</v>
      </c>
      <c r="X2187" s="40">
        <f t="shared" si="138"/>
        <v>21</v>
      </c>
      <c r="Y2187" s="42">
        <v>-1.0986495765622</v>
      </c>
      <c r="Z2187" s="41">
        <v>6</v>
      </c>
      <c r="AA2187" s="43">
        <v>20</v>
      </c>
      <c r="AB2187" s="43">
        <v>41</v>
      </c>
      <c r="AC2187" s="43">
        <v>39</v>
      </c>
      <c r="AD2187" s="40">
        <v>1.9</v>
      </c>
      <c r="AE2187" s="44">
        <v>600</v>
      </c>
      <c r="AF2187" s="37">
        <v>898</v>
      </c>
      <c r="AG2187" s="46">
        <f t="shared" si="139"/>
        <v>1.49666666666667</v>
      </c>
      <c r="AH2187" s="36" t="s">
        <v>313</v>
      </c>
    </row>
    <row r="2188" s="30" customFormat="1" customHeight="1" spans="1:34">
      <c r="A2188" s="31">
        <v>2187</v>
      </c>
      <c r="B2188" s="36" t="s">
        <v>312</v>
      </c>
      <c r="C2188" s="37" t="s">
        <v>135</v>
      </c>
      <c r="D2188" s="38">
        <v>47.58333</v>
      </c>
      <c r="E2188" s="38">
        <v>133.516666666667</v>
      </c>
      <c r="F2188" s="36" t="s">
        <v>179</v>
      </c>
      <c r="G2188" s="38">
        <v>4.78015045147964</v>
      </c>
      <c r="H2188" s="38">
        <v>24924.2248029755</v>
      </c>
      <c r="I2188" s="36" t="s">
        <v>96</v>
      </c>
      <c r="J2188" s="38">
        <v>1882.38816606702</v>
      </c>
      <c r="K2188" s="36" t="s">
        <v>96</v>
      </c>
      <c r="L2188" s="39">
        <v>-1.28280861445631</v>
      </c>
      <c r="M2188" s="39">
        <v>-0.555860779261892</v>
      </c>
      <c r="N2188" s="39">
        <v>-1.12932144833154</v>
      </c>
      <c r="O2188" s="39">
        <v>0.573460669069651</v>
      </c>
      <c r="P2188" s="39">
        <v>-0.555860779261892</v>
      </c>
      <c r="Q2188" s="39">
        <v>-1.12932144833154</v>
      </c>
      <c r="R2188" s="39">
        <v>0.573460669069651</v>
      </c>
      <c r="S2188" s="40">
        <v>321.8</v>
      </c>
      <c r="T2188" s="40">
        <v>14.7</v>
      </c>
      <c r="U2188" s="41">
        <v>0.7</v>
      </c>
      <c r="V2188" s="40">
        <f t="shared" si="136"/>
        <v>21.891156462585</v>
      </c>
      <c r="W2188" s="40">
        <f t="shared" si="137"/>
        <v>459.714285714286</v>
      </c>
      <c r="X2188" s="40">
        <f t="shared" si="138"/>
        <v>21</v>
      </c>
      <c r="Y2188" s="42">
        <v>-1.0986495765622</v>
      </c>
      <c r="Z2188" s="41">
        <v>6</v>
      </c>
      <c r="AA2188" s="43">
        <v>20</v>
      </c>
      <c r="AB2188" s="43">
        <v>41</v>
      </c>
      <c r="AC2188" s="43">
        <v>39</v>
      </c>
      <c r="AD2188" s="40">
        <v>1.9</v>
      </c>
      <c r="AE2188" s="44">
        <v>600</v>
      </c>
      <c r="AF2188" s="37">
        <v>898</v>
      </c>
      <c r="AG2188" s="46">
        <f t="shared" si="139"/>
        <v>1.49666666666667</v>
      </c>
      <c r="AH2188" s="36" t="s">
        <v>313</v>
      </c>
    </row>
    <row r="2189" s="30" customFormat="1" customHeight="1" spans="1:34">
      <c r="A2189" s="31">
        <v>2188</v>
      </c>
      <c r="B2189" s="36" t="s">
        <v>312</v>
      </c>
      <c r="C2189" s="37" t="s">
        <v>135</v>
      </c>
      <c r="D2189" s="38">
        <v>47.58333</v>
      </c>
      <c r="E2189" s="38">
        <v>133.516666666667</v>
      </c>
      <c r="F2189" s="36" t="s">
        <v>179</v>
      </c>
      <c r="G2189" s="38">
        <v>6.3961706635947</v>
      </c>
      <c r="H2189" s="38">
        <v>36339.5664628448</v>
      </c>
      <c r="I2189" s="36" t="s">
        <v>96</v>
      </c>
      <c r="J2189" s="38">
        <v>2168.97700222208</v>
      </c>
      <c r="K2189" s="36" t="s">
        <v>96</v>
      </c>
      <c r="L2189" s="39">
        <v>-1.04151250894665</v>
      </c>
      <c r="M2189" s="39">
        <v>-0.41414642220538</v>
      </c>
      <c r="N2189" s="39">
        <v>-0.752254529640683</v>
      </c>
      <c r="O2189" s="39">
        <v>0.338108107435303</v>
      </c>
      <c r="P2189" s="39">
        <v>-0.41414642220538</v>
      </c>
      <c r="Q2189" s="39">
        <v>-0.752254529640683</v>
      </c>
      <c r="R2189" s="39">
        <v>0.338108107435303</v>
      </c>
      <c r="S2189" s="40">
        <v>321.8</v>
      </c>
      <c r="T2189" s="40">
        <v>14.7</v>
      </c>
      <c r="U2189" s="41">
        <v>0.7</v>
      </c>
      <c r="V2189" s="40">
        <f t="shared" si="136"/>
        <v>21.891156462585</v>
      </c>
      <c r="W2189" s="40">
        <f t="shared" si="137"/>
        <v>459.714285714286</v>
      </c>
      <c r="X2189" s="40">
        <f t="shared" si="138"/>
        <v>21</v>
      </c>
      <c r="Y2189" s="42">
        <v>-1.0986495765622</v>
      </c>
      <c r="Z2189" s="41">
        <v>6</v>
      </c>
      <c r="AA2189" s="43">
        <v>20</v>
      </c>
      <c r="AB2189" s="43">
        <v>41</v>
      </c>
      <c r="AC2189" s="43">
        <v>39</v>
      </c>
      <c r="AD2189" s="40">
        <v>1.9</v>
      </c>
      <c r="AE2189" s="44">
        <v>600</v>
      </c>
      <c r="AF2189" s="37">
        <v>898</v>
      </c>
      <c r="AG2189" s="46">
        <f t="shared" si="139"/>
        <v>1.49666666666667</v>
      </c>
      <c r="AH2189" s="36" t="s">
        <v>313</v>
      </c>
    </row>
    <row r="2190" s="30" customFormat="1" customHeight="1" spans="1:34">
      <c r="A2190" s="31">
        <v>2189</v>
      </c>
      <c r="B2190" s="36" t="s">
        <v>312</v>
      </c>
      <c r="C2190" s="37" t="s">
        <v>135</v>
      </c>
      <c r="D2190" s="38">
        <v>47.58333</v>
      </c>
      <c r="E2190" s="38">
        <v>133.516666666667</v>
      </c>
      <c r="F2190" s="36" t="s">
        <v>179</v>
      </c>
      <c r="G2190" s="38">
        <v>4.90896361066889</v>
      </c>
      <c r="H2190" s="38">
        <v>25784.2626039674</v>
      </c>
      <c r="I2190" s="36" t="s">
        <v>96</v>
      </c>
      <c r="J2190" s="38">
        <v>2253.44075857529</v>
      </c>
      <c r="K2190" s="36" t="s">
        <v>96</v>
      </c>
      <c r="L2190" s="39">
        <v>-1.26347200154002</v>
      </c>
      <c r="M2190" s="39">
        <v>-0.375943776879074</v>
      </c>
      <c r="N2190" s="39">
        <v>-1.09539733328551</v>
      </c>
      <c r="O2190" s="39">
        <v>0.719453556406432</v>
      </c>
      <c r="P2190" s="39">
        <v>-0.375943776879074</v>
      </c>
      <c r="Q2190" s="39">
        <v>-1.09539733328551</v>
      </c>
      <c r="R2190" s="39">
        <v>0.719453556406432</v>
      </c>
      <c r="S2190" s="40">
        <v>321.8</v>
      </c>
      <c r="T2190" s="40">
        <v>14.7</v>
      </c>
      <c r="U2190" s="41">
        <v>0.7</v>
      </c>
      <c r="V2190" s="40">
        <f t="shared" si="136"/>
        <v>21.891156462585</v>
      </c>
      <c r="W2190" s="40">
        <f t="shared" si="137"/>
        <v>459.714285714286</v>
      </c>
      <c r="X2190" s="40">
        <f t="shared" si="138"/>
        <v>21</v>
      </c>
      <c r="Y2190" s="42">
        <v>-1.0986495765622</v>
      </c>
      <c r="Z2190" s="41">
        <v>6</v>
      </c>
      <c r="AA2190" s="43">
        <v>20</v>
      </c>
      <c r="AB2190" s="43">
        <v>41</v>
      </c>
      <c r="AC2190" s="43">
        <v>39</v>
      </c>
      <c r="AD2190" s="40">
        <v>1.9</v>
      </c>
      <c r="AE2190" s="44">
        <v>600</v>
      </c>
      <c r="AF2190" s="37">
        <v>898</v>
      </c>
      <c r="AG2190" s="46">
        <f t="shared" si="139"/>
        <v>1.49666666666667</v>
      </c>
      <c r="AH2190" s="36" t="s">
        <v>313</v>
      </c>
    </row>
    <row r="2191" s="30" customFormat="1" customHeight="1" spans="1:34">
      <c r="A2191" s="31">
        <v>2190</v>
      </c>
      <c r="B2191" s="36" t="s">
        <v>312</v>
      </c>
      <c r="C2191" s="37" t="s">
        <v>135</v>
      </c>
      <c r="D2191" s="38">
        <v>47.58333</v>
      </c>
      <c r="E2191" s="38">
        <v>133.516666666667</v>
      </c>
      <c r="F2191" s="36" t="s">
        <v>179</v>
      </c>
      <c r="G2191" s="38">
        <v>14.2085297326581</v>
      </c>
      <c r="H2191" s="38">
        <v>116011.298006517</v>
      </c>
      <c r="I2191" s="36" t="s">
        <v>96</v>
      </c>
      <c r="J2191" s="38">
        <v>2717.49404888575</v>
      </c>
      <c r="K2191" s="36" t="s">
        <v>96</v>
      </c>
      <c r="L2191" s="39">
        <v>0.0867165718126586</v>
      </c>
      <c r="M2191" s="39">
        <v>-0.188691900965034</v>
      </c>
      <c r="N2191" s="39">
        <v>0.408525920460268</v>
      </c>
      <c r="O2191" s="39">
        <v>-0.597217821425303</v>
      </c>
      <c r="P2191" s="39">
        <v>-0.188691900965034</v>
      </c>
      <c r="Q2191" s="39">
        <v>0.408525920460268</v>
      </c>
      <c r="R2191" s="39">
        <v>-0.597217821425303</v>
      </c>
      <c r="S2191" s="40">
        <v>321.8</v>
      </c>
      <c r="T2191" s="40">
        <v>14.7</v>
      </c>
      <c r="U2191" s="41">
        <v>0.7</v>
      </c>
      <c r="V2191" s="40">
        <f t="shared" si="136"/>
        <v>21.891156462585</v>
      </c>
      <c r="W2191" s="40">
        <f t="shared" si="137"/>
        <v>459.714285714286</v>
      </c>
      <c r="X2191" s="40">
        <f t="shared" si="138"/>
        <v>21</v>
      </c>
      <c r="Y2191" s="42">
        <v>-1.0986495765622</v>
      </c>
      <c r="Z2191" s="41">
        <v>6</v>
      </c>
      <c r="AA2191" s="43">
        <v>20</v>
      </c>
      <c r="AB2191" s="43">
        <v>41</v>
      </c>
      <c r="AC2191" s="43">
        <v>39</v>
      </c>
      <c r="AD2191" s="40">
        <v>1.9</v>
      </c>
      <c r="AE2191" s="44">
        <v>600</v>
      </c>
      <c r="AF2191" s="37">
        <v>898</v>
      </c>
      <c r="AG2191" s="46">
        <f t="shared" si="139"/>
        <v>1.49666666666667</v>
      </c>
      <c r="AH2191" s="36" t="s">
        <v>313</v>
      </c>
    </row>
    <row r="2192" s="30" customFormat="1" customHeight="1" spans="1:34">
      <c r="A2192" s="31">
        <v>2191</v>
      </c>
      <c r="B2192" s="36" t="s">
        <v>312</v>
      </c>
      <c r="C2192" s="37" t="s">
        <v>135</v>
      </c>
      <c r="D2192" s="38">
        <v>47.58333</v>
      </c>
      <c r="E2192" s="38">
        <v>133.516666666667</v>
      </c>
      <c r="F2192" s="36" t="s">
        <v>179</v>
      </c>
      <c r="G2192" s="38">
        <v>5.65138897707896</v>
      </c>
      <c r="H2192" s="38">
        <v>30906.4274733398</v>
      </c>
      <c r="I2192" s="36" t="s">
        <v>96</v>
      </c>
      <c r="J2192" s="38">
        <v>3228.87168853279</v>
      </c>
      <c r="K2192" s="36" t="s">
        <v>96</v>
      </c>
      <c r="L2192" s="39">
        <v>-1.15237209250012</v>
      </c>
      <c r="M2192" s="39">
        <v>-0.0162692972818151</v>
      </c>
      <c r="N2192" s="39">
        <v>-0.914197491392452</v>
      </c>
      <c r="O2192" s="39">
        <v>0.897928194110637</v>
      </c>
      <c r="P2192" s="39">
        <v>-0.0162692972818151</v>
      </c>
      <c r="Q2192" s="39">
        <v>-0.914197491392452</v>
      </c>
      <c r="R2192" s="39">
        <v>0.897928194110637</v>
      </c>
      <c r="S2192" s="40">
        <v>321.8</v>
      </c>
      <c r="T2192" s="40">
        <v>14.7</v>
      </c>
      <c r="U2192" s="41">
        <v>0.7</v>
      </c>
      <c r="V2192" s="40">
        <f t="shared" si="136"/>
        <v>21.891156462585</v>
      </c>
      <c r="W2192" s="40">
        <f t="shared" si="137"/>
        <v>459.714285714286</v>
      </c>
      <c r="X2192" s="40">
        <f t="shared" si="138"/>
        <v>21</v>
      </c>
      <c r="Y2192" s="42">
        <v>-1.0986495765622</v>
      </c>
      <c r="Z2192" s="41">
        <v>6</v>
      </c>
      <c r="AA2192" s="43">
        <v>20</v>
      </c>
      <c r="AB2192" s="43">
        <v>41</v>
      </c>
      <c r="AC2192" s="43">
        <v>39</v>
      </c>
      <c r="AD2192" s="40">
        <v>1.9</v>
      </c>
      <c r="AE2192" s="44">
        <v>600</v>
      </c>
      <c r="AF2192" s="37">
        <v>898</v>
      </c>
      <c r="AG2192" s="46">
        <f t="shared" si="139"/>
        <v>1.49666666666667</v>
      </c>
      <c r="AH2192" s="36" t="s">
        <v>313</v>
      </c>
    </row>
    <row r="2193" s="30" customFormat="1" customHeight="1" spans="1:34">
      <c r="A2193" s="31">
        <v>2192</v>
      </c>
      <c r="B2193" s="36" t="s">
        <v>312</v>
      </c>
      <c r="C2193" s="37" t="s">
        <v>135</v>
      </c>
      <c r="D2193" s="38">
        <v>47.58333</v>
      </c>
      <c r="E2193" s="38">
        <v>133.516666666667</v>
      </c>
      <c r="F2193" s="36" t="s">
        <v>179</v>
      </c>
      <c r="G2193" s="38">
        <v>4.74341377075711</v>
      </c>
      <c r="H2193" s="38">
        <v>24680.466443184</v>
      </c>
      <c r="I2193" s="36" t="s">
        <v>96</v>
      </c>
      <c r="J2193" s="38">
        <v>3477.78663090224</v>
      </c>
      <c r="K2193" s="36" t="s">
        <v>96</v>
      </c>
      <c r="L2193" s="39">
        <v>-1.28832657679015</v>
      </c>
      <c r="M2193" s="39">
        <v>0.0579940147800732</v>
      </c>
      <c r="N2193" s="39">
        <v>-1.13914956400988</v>
      </c>
      <c r="O2193" s="39">
        <v>1.19714357878995</v>
      </c>
      <c r="P2193" s="39">
        <v>0.0579940147800732</v>
      </c>
      <c r="Q2193" s="39">
        <v>-1.13914956400988</v>
      </c>
      <c r="R2193" s="39">
        <v>1.19714357878995</v>
      </c>
      <c r="S2193" s="40">
        <v>321.8</v>
      </c>
      <c r="T2193" s="40">
        <v>14.7</v>
      </c>
      <c r="U2193" s="41">
        <v>0.7</v>
      </c>
      <c r="V2193" s="40">
        <f t="shared" si="136"/>
        <v>21.891156462585</v>
      </c>
      <c r="W2193" s="40">
        <f t="shared" si="137"/>
        <v>459.714285714286</v>
      </c>
      <c r="X2193" s="40">
        <f t="shared" si="138"/>
        <v>21</v>
      </c>
      <c r="Y2193" s="42">
        <v>-1.0986495765622</v>
      </c>
      <c r="Z2193" s="41">
        <v>6</v>
      </c>
      <c r="AA2193" s="43">
        <v>20</v>
      </c>
      <c r="AB2193" s="43">
        <v>41</v>
      </c>
      <c r="AC2193" s="43">
        <v>39</v>
      </c>
      <c r="AD2193" s="40">
        <v>1.9</v>
      </c>
      <c r="AE2193" s="44">
        <v>600</v>
      </c>
      <c r="AF2193" s="37">
        <v>898</v>
      </c>
      <c r="AG2193" s="46">
        <f t="shared" si="139"/>
        <v>1.49666666666667</v>
      </c>
      <c r="AH2193" s="36" t="s">
        <v>313</v>
      </c>
    </row>
    <row r="2194" s="30" customFormat="1" customHeight="1" spans="1:34">
      <c r="A2194" s="31">
        <v>2193</v>
      </c>
      <c r="B2194" s="36" t="s">
        <v>312</v>
      </c>
      <c r="C2194" s="37" t="s">
        <v>135</v>
      </c>
      <c r="D2194" s="38">
        <v>47.58333</v>
      </c>
      <c r="E2194" s="38">
        <v>133.516666666667</v>
      </c>
      <c r="F2194" s="36" t="s">
        <v>179</v>
      </c>
      <c r="G2194" s="38">
        <v>5.48202931955131</v>
      </c>
      <c r="H2194" s="38">
        <v>29712.7403559556</v>
      </c>
      <c r="I2194" s="36" t="s">
        <v>96</v>
      </c>
      <c r="J2194" s="38">
        <v>3541.55387181226</v>
      </c>
      <c r="K2194" s="36" t="s">
        <v>96</v>
      </c>
      <c r="L2194" s="39">
        <v>-1.17766371726872</v>
      </c>
      <c r="M2194" s="39">
        <v>0.0761635266229055</v>
      </c>
      <c r="N2194" s="39">
        <v>-0.953585740469173</v>
      </c>
      <c r="O2194" s="39">
        <v>1.02974926709208</v>
      </c>
      <c r="P2194" s="39">
        <v>0.0761635266229055</v>
      </c>
      <c r="Q2194" s="39">
        <v>-0.953585740469173</v>
      </c>
      <c r="R2194" s="39">
        <v>1.02974926709208</v>
      </c>
      <c r="S2194" s="40">
        <v>321.8</v>
      </c>
      <c r="T2194" s="40">
        <v>14.7</v>
      </c>
      <c r="U2194" s="41">
        <v>0.7</v>
      </c>
      <c r="V2194" s="40">
        <f t="shared" si="136"/>
        <v>21.891156462585</v>
      </c>
      <c r="W2194" s="40">
        <f t="shared" si="137"/>
        <v>459.714285714286</v>
      </c>
      <c r="X2194" s="40">
        <f t="shared" si="138"/>
        <v>21</v>
      </c>
      <c r="Y2194" s="42">
        <v>-1.0986495765622</v>
      </c>
      <c r="Z2194" s="41">
        <v>6</v>
      </c>
      <c r="AA2194" s="43">
        <v>20</v>
      </c>
      <c r="AB2194" s="43">
        <v>41</v>
      </c>
      <c r="AC2194" s="43">
        <v>39</v>
      </c>
      <c r="AD2194" s="40">
        <v>1.9</v>
      </c>
      <c r="AE2194" s="44">
        <v>600</v>
      </c>
      <c r="AF2194" s="37">
        <v>898</v>
      </c>
      <c r="AG2194" s="46">
        <f t="shared" si="139"/>
        <v>1.49666666666667</v>
      </c>
      <c r="AH2194" s="36" t="s">
        <v>313</v>
      </c>
    </row>
    <row r="2195" s="30" customFormat="1" customHeight="1" spans="1:34">
      <c r="A2195" s="31">
        <v>2194</v>
      </c>
      <c r="B2195" s="36" t="s">
        <v>312</v>
      </c>
      <c r="C2195" s="37" t="s">
        <v>135</v>
      </c>
      <c r="D2195" s="38">
        <v>47.58333</v>
      </c>
      <c r="E2195" s="38">
        <v>133.516666666667</v>
      </c>
      <c r="F2195" s="36" t="s">
        <v>179</v>
      </c>
      <c r="G2195" s="38">
        <v>8.97071183267908</v>
      </c>
      <c r="H2195" s="38">
        <v>57640.4838634936</v>
      </c>
      <c r="I2195" s="36" t="s">
        <v>96</v>
      </c>
      <c r="J2195" s="38">
        <v>3754.47261497652</v>
      </c>
      <c r="K2195" s="36" t="s">
        <v>96</v>
      </c>
      <c r="L2195" s="39">
        <v>-0.662804877614356</v>
      </c>
      <c r="M2195" s="39">
        <v>0.13454577555756</v>
      </c>
      <c r="N2195" s="39">
        <v>-0.290936496836866</v>
      </c>
      <c r="O2195" s="39">
        <v>0.425482272394426</v>
      </c>
      <c r="P2195" s="39">
        <v>0.13454577555756</v>
      </c>
      <c r="Q2195" s="39">
        <v>-0.290936496836866</v>
      </c>
      <c r="R2195" s="39">
        <v>0.425482272394426</v>
      </c>
      <c r="S2195" s="40">
        <v>321.8</v>
      </c>
      <c r="T2195" s="40">
        <v>14.7</v>
      </c>
      <c r="U2195" s="41">
        <v>0.7</v>
      </c>
      <c r="V2195" s="40">
        <f t="shared" si="136"/>
        <v>21.891156462585</v>
      </c>
      <c r="W2195" s="40">
        <f t="shared" si="137"/>
        <v>459.714285714286</v>
      </c>
      <c r="X2195" s="40">
        <f t="shared" si="138"/>
        <v>21</v>
      </c>
      <c r="Y2195" s="42">
        <v>-1.0986495765622</v>
      </c>
      <c r="Z2195" s="41">
        <v>6</v>
      </c>
      <c r="AA2195" s="43">
        <v>20</v>
      </c>
      <c r="AB2195" s="43">
        <v>41</v>
      </c>
      <c r="AC2195" s="43">
        <v>39</v>
      </c>
      <c r="AD2195" s="40">
        <v>1.9</v>
      </c>
      <c r="AE2195" s="44">
        <v>600</v>
      </c>
      <c r="AF2195" s="37">
        <v>898</v>
      </c>
      <c r="AG2195" s="46">
        <f t="shared" si="139"/>
        <v>1.49666666666667</v>
      </c>
      <c r="AH2195" s="36" t="s">
        <v>313</v>
      </c>
    </row>
    <row r="2196" s="30" customFormat="1" customHeight="1" spans="1:34">
      <c r="A2196" s="31">
        <v>2195</v>
      </c>
      <c r="B2196" s="36" t="s">
        <v>312</v>
      </c>
      <c r="C2196" s="37" t="s">
        <v>135</v>
      </c>
      <c r="D2196" s="38">
        <v>47.58333</v>
      </c>
      <c r="E2196" s="38">
        <v>133.516666666667</v>
      </c>
      <c r="F2196" s="36" t="s">
        <v>179</v>
      </c>
      <c r="G2196" s="38">
        <v>7.50718249787644</v>
      </c>
      <c r="H2196" s="38">
        <v>45029.8354293644</v>
      </c>
      <c r="I2196" s="36" t="s">
        <v>96</v>
      </c>
      <c r="J2196" s="38">
        <v>3791.16661635233</v>
      </c>
      <c r="K2196" s="36" t="s">
        <v>96</v>
      </c>
      <c r="L2196" s="39">
        <v>-0.87723363752707</v>
      </c>
      <c r="M2196" s="39">
        <v>0.144271735016787</v>
      </c>
      <c r="N2196" s="39">
        <v>-0.537836382893234</v>
      </c>
      <c r="O2196" s="39">
        <v>0.682108117910022</v>
      </c>
      <c r="P2196" s="39">
        <v>0.144271735016787</v>
      </c>
      <c r="Q2196" s="39">
        <v>-0.537836382893234</v>
      </c>
      <c r="R2196" s="39">
        <v>0.682108117910022</v>
      </c>
      <c r="S2196" s="40">
        <v>321.8</v>
      </c>
      <c r="T2196" s="40">
        <v>14.7</v>
      </c>
      <c r="U2196" s="41">
        <v>0.7</v>
      </c>
      <c r="V2196" s="40">
        <f t="shared" si="136"/>
        <v>21.891156462585</v>
      </c>
      <c r="W2196" s="40">
        <f t="shared" si="137"/>
        <v>459.714285714286</v>
      </c>
      <c r="X2196" s="40">
        <f t="shared" si="138"/>
        <v>21</v>
      </c>
      <c r="Y2196" s="42">
        <v>-1.0986495765622</v>
      </c>
      <c r="Z2196" s="41">
        <v>6</v>
      </c>
      <c r="AA2196" s="43">
        <v>20</v>
      </c>
      <c r="AB2196" s="43">
        <v>41</v>
      </c>
      <c r="AC2196" s="43">
        <v>39</v>
      </c>
      <c r="AD2196" s="40">
        <v>1.9</v>
      </c>
      <c r="AE2196" s="44">
        <v>600</v>
      </c>
      <c r="AF2196" s="37">
        <v>898</v>
      </c>
      <c r="AG2196" s="46">
        <f t="shared" si="139"/>
        <v>1.49666666666667</v>
      </c>
      <c r="AH2196" s="36" t="s">
        <v>313</v>
      </c>
    </row>
    <row r="2197" s="30" customFormat="1" customHeight="1" spans="1:34">
      <c r="A2197" s="31">
        <v>2196</v>
      </c>
      <c r="B2197" s="36" t="s">
        <v>312</v>
      </c>
      <c r="C2197" s="37" t="s">
        <v>135</v>
      </c>
      <c r="D2197" s="38">
        <v>47.58333</v>
      </c>
      <c r="E2197" s="38">
        <v>133.516666666667</v>
      </c>
      <c r="F2197" s="36" t="s">
        <v>179</v>
      </c>
      <c r="G2197" s="38">
        <v>9.24086183865943</v>
      </c>
      <c r="H2197" s="38">
        <v>60123.4178539276</v>
      </c>
      <c r="I2197" s="36" t="s">
        <v>96</v>
      </c>
      <c r="J2197" s="38">
        <v>4003.66964758516</v>
      </c>
      <c r="K2197" s="36" t="s">
        <v>96</v>
      </c>
      <c r="L2197" s="39">
        <v>-0.623466893025629</v>
      </c>
      <c r="M2197" s="39">
        <v>0.198809301397671</v>
      </c>
      <c r="N2197" s="39">
        <v>-0.248762248711352</v>
      </c>
      <c r="O2197" s="39">
        <v>0.447571550109023</v>
      </c>
      <c r="P2197" s="39">
        <v>0.198809301397671</v>
      </c>
      <c r="Q2197" s="39">
        <v>-0.248762248711352</v>
      </c>
      <c r="R2197" s="39">
        <v>0.447571550109023</v>
      </c>
      <c r="S2197" s="40">
        <v>321.8</v>
      </c>
      <c r="T2197" s="40">
        <v>14.7</v>
      </c>
      <c r="U2197" s="41">
        <v>0.7</v>
      </c>
      <c r="V2197" s="40">
        <f t="shared" si="136"/>
        <v>21.891156462585</v>
      </c>
      <c r="W2197" s="40">
        <f t="shared" si="137"/>
        <v>459.714285714286</v>
      </c>
      <c r="X2197" s="40">
        <f t="shared" si="138"/>
        <v>21</v>
      </c>
      <c r="Y2197" s="42">
        <v>-1.0986495765622</v>
      </c>
      <c r="Z2197" s="41">
        <v>6</v>
      </c>
      <c r="AA2197" s="43">
        <v>20</v>
      </c>
      <c r="AB2197" s="43">
        <v>41</v>
      </c>
      <c r="AC2197" s="43">
        <v>39</v>
      </c>
      <c r="AD2197" s="40">
        <v>1.9</v>
      </c>
      <c r="AE2197" s="44">
        <v>600</v>
      </c>
      <c r="AF2197" s="37">
        <v>898</v>
      </c>
      <c r="AG2197" s="46">
        <f t="shared" si="139"/>
        <v>1.49666666666667</v>
      </c>
      <c r="AH2197" s="36" t="s">
        <v>313</v>
      </c>
    </row>
    <row r="2198" s="30" customFormat="1" customHeight="1" spans="1:34">
      <c r="A2198" s="31">
        <v>2197</v>
      </c>
      <c r="B2198" s="36" t="s">
        <v>312</v>
      </c>
      <c r="C2198" s="37" t="s">
        <v>135</v>
      </c>
      <c r="D2198" s="38">
        <v>47.58333</v>
      </c>
      <c r="E2198" s="38">
        <v>133.516666666667</v>
      </c>
      <c r="F2198" s="36" t="s">
        <v>179</v>
      </c>
      <c r="G2198" s="38">
        <v>10.329300131799</v>
      </c>
      <c r="H2198" s="38">
        <v>70652.8072027942</v>
      </c>
      <c r="I2198" s="36" t="s">
        <v>96</v>
      </c>
      <c r="J2198" s="38">
        <v>4088.81635925429</v>
      </c>
      <c r="K2198" s="36" t="s">
        <v>96</v>
      </c>
      <c r="L2198" s="39">
        <v>-0.465733169325006</v>
      </c>
      <c r="M2198" s="39">
        <v>0.219853478402072</v>
      </c>
      <c r="N2198" s="39">
        <v>-0.0873838202310411</v>
      </c>
      <c r="O2198" s="39">
        <v>0.307237298633113</v>
      </c>
      <c r="P2198" s="39">
        <v>0.219853478402072</v>
      </c>
      <c r="Q2198" s="39">
        <v>-0.0873838202310411</v>
      </c>
      <c r="R2198" s="39">
        <v>0.307237298633113</v>
      </c>
      <c r="S2198" s="40">
        <v>321.8</v>
      </c>
      <c r="T2198" s="40">
        <v>14.7</v>
      </c>
      <c r="U2198" s="41">
        <v>0.7</v>
      </c>
      <c r="V2198" s="40">
        <f t="shared" si="136"/>
        <v>21.891156462585</v>
      </c>
      <c r="W2198" s="40">
        <f t="shared" si="137"/>
        <v>459.714285714286</v>
      </c>
      <c r="X2198" s="40">
        <f t="shared" si="138"/>
        <v>21</v>
      </c>
      <c r="Y2198" s="42">
        <v>-1.0986495765622</v>
      </c>
      <c r="Z2198" s="41">
        <v>6</v>
      </c>
      <c r="AA2198" s="43">
        <v>20</v>
      </c>
      <c r="AB2198" s="43">
        <v>41</v>
      </c>
      <c r="AC2198" s="43">
        <v>39</v>
      </c>
      <c r="AD2198" s="40">
        <v>1.9</v>
      </c>
      <c r="AE2198" s="44">
        <v>600</v>
      </c>
      <c r="AF2198" s="37">
        <v>898</v>
      </c>
      <c r="AG2198" s="46">
        <f t="shared" si="139"/>
        <v>1.49666666666667</v>
      </c>
      <c r="AH2198" s="36" t="s">
        <v>313</v>
      </c>
    </row>
    <row r="2199" s="30" customFormat="1" customHeight="1" spans="1:34">
      <c r="A2199" s="31">
        <v>2198</v>
      </c>
      <c r="B2199" s="36" t="s">
        <v>312</v>
      </c>
      <c r="C2199" s="37" t="s">
        <v>135</v>
      </c>
      <c r="D2199" s="38">
        <v>47.58333</v>
      </c>
      <c r="E2199" s="38">
        <v>133.516666666667</v>
      </c>
      <c r="F2199" s="36" t="s">
        <v>179</v>
      </c>
      <c r="G2199" s="38">
        <v>11.8931694434058</v>
      </c>
      <c r="H2199" s="38">
        <v>87368.4759883617</v>
      </c>
      <c r="I2199" s="36" t="s">
        <v>96</v>
      </c>
      <c r="J2199" s="38">
        <v>4184.76415771319</v>
      </c>
      <c r="K2199" s="36" t="s">
        <v>96</v>
      </c>
      <c r="L2199" s="39">
        <v>-0.241209980701292</v>
      </c>
      <c r="M2199" s="39">
        <v>0.243048297109668</v>
      </c>
      <c r="N2199" s="39">
        <v>0.124972868455144</v>
      </c>
      <c r="O2199" s="39">
        <v>0.118075428654524</v>
      </c>
      <c r="P2199" s="39">
        <v>0.243048297109668</v>
      </c>
      <c r="Q2199" s="39">
        <v>0.124972868455144</v>
      </c>
      <c r="R2199" s="39">
        <v>0.118075428654524</v>
      </c>
      <c r="S2199" s="40">
        <v>321.8</v>
      </c>
      <c r="T2199" s="40">
        <v>14.7</v>
      </c>
      <c r="U2199" s="41">
        <v>0.7</v>
      </c>
      <c r="V2199" s="40">
        <f t="shared" si="136"/>
        <v>21.891156462585</v>
      </c>
      <c r="W2199" s="40">
        <f t="shared" si="137"/>
        <v>459.714285714286</v>
      </c>
      <c r="X2199" s="40">
        <f t="shared" si="138"/>
        <v>21</v>
      </c>
      <c r="Y2199" s="42">
        <v>-1.0986495765622</v>
      </c>
      <c r="Z2199" s="41">
        <v>6</v>
      </c>
      <c r="AA2199" s="43">
        <v>20</v>
      </c>
      <c r="AB2199" s="43">
        <v>41</v>
      </c>
      <c r="AC2199" s="43">
        <v>39</v>
      </c>
      <c r="AD2199" s="40">
        <v>1.9</v>
      </c>
      <c r="AE2199" s="44">
        <v>600</v>
      </c>
      <c r="AF2199" s="37">
        <v>898</v>
      </c>
      <c r="AG2199" s="46">
        <f t="shared" si="139"/>
        <v>1.49666666666667</v>
      </c>
      <c r="AH2199" s="36" t="s">
        <v>313</v>
      </c>
    </row>
    <row r="2200" s="30" customFormat="1" customHeight="1" spans="1:34">
      <c r="A2200" s="31">
        <v>2199</v>
      </c>
      <c r="B2200" s="36" t="s">
        <v>312</v>
      </c>
      <c r="C2200" s="37" t="s">
        <v>135</v>
      </c>
      <c r="D2200" s="38">
        <v>47.58333</v>
      </c>
      <c r="E2200" s="38">
        <v>133.516666666667</v>
      </c>
      <c r="F2200" s="36" t="s">
        <v>179</v>
      </c>
      <c r="G2200" s="38">
        <v>19.6689557801602</v>
      </c>
      <c r="H2200" s="38">
        <v>206949.362777495</v>
      </c>
      <c r="I2200" s="36" t="s">
        <v>96</v>
      </c>
      <c r="J2200" s="38">
        <v>4527.86012283298</v>
      </c>
      <c r="K2200" s="36" t="s">
        <v>96</v>
      </c>
      <c r="L2200" s="39">
        <v>0.839544952969639</v>
      </c>
      <c r="M2200" s="39">
        <v>0.321847397769819</v>
      </c>
      <c r="N2200" s="39">
        <v>0.987312476565405</v>
      </c>
      <c r="O2200" s="39">
        <v>-0.665465078795585</v>
      </c>
      <c r="P2200" s="39">
        <v>0.321847397769819</v>
      </c>
      <c r="Q2200" s="39">
        <v>0.987312476565405</v>
      </c>
      <c r="R2200" s="39">
        <v>-0.665465078795585</v>
      </c>
      <c r="S2200" s="40">
        <v>321.8</v>
      </c>
      <c r="T2200" s="40">
        <v>14.7</v>
      </c>
      <c r="U2200" s="41">
        <v>0.7</v>
      </c>
      <c r="V2200" s="40">
        <f t="shared" si="136"/>
        <v>21.891156462585</v>
      </c>
      <c r="W2200" s="40">
        <f t="shared" si="137"/>
        <v>459.714285714286</v>
      </c>
      <c r="X2200" s="40">
        <f t="shared" si="138"/>
        <v>21</v>
      </c>
      <c r="Y2200" s="42">
        <v>-1.0986495765622</v>
      </c>
      <c r="Z2200" s="41">
        <v>6</v>
      </c>
      <c r="AA2200" s="43">
        <v>20</v>
      </c>
      <c r="AB2200" s="43">
        <v>41</v>
      </c>
      <c r="AC2200" s="43">
        <v>39</v>
      </c>
      <c r="AD2200" s="40">
        <v>1.9</v>
      </c>
      <c r="AE2200" s="44">
        <v>600</v>
      </c>
      <c r="AF2200" s="37">
        <v>898</v>
      </c>
      <c r="AG2200" s="46">
        <f t="shared" si="139"/>
        <v>1.49666666666667</v>
      </c>
      <c r="AH2200" s="36" t="s">
        <v>313</v>
      </c>
    </row>
    <row r="2201" s="30" customFormat="1" customHeight="1" spans="1:34">
      <c r="A2201" s="31">
        <v>2200</v>
      </c>
      <c r="B2201" s="36" t="s">
        <v>312</v>
      </c>
      <c r="C2201" s="37" t="s">
        <v>135</v>
      </c>
      <c r="D2201" s="38">
        <v>47.58333</v>
      </c>
      <c r="E2201" s="38">
        <v>133.516666666667</v>
      </c>
      <c r="F2201" s="36" t="s">
        <v>179</v>
      </c>
      <c r="G2201" s="38">
        <v>18.7209671433674</v>
      </c>
      <c r="H2201" s="38">
        <v>188376.757383948</v>
      </c>
      <c r="I2201" s="36" t="s">
        <v>96</v>
      </c>
      <c r="J2201" s="38">
        <v>4585.56242360056</v>
      </c>
      <c r="K2201" s="36" t="s">
        <v>96</v>
      </c>
      <c r="L2201" s="39">
        <v>0.710866514792613</v>
      </c>
      <c r="M2201" s="39">
        <v>0.334510713130094</v>
      </c>
      <c r="N2201" s="39">
        <v>0.893282323570107</v>
      </c>
      <c r="O2201" s="39">
        <v>-0.558771610440013</v>
      </c>
      <c r="P2201" s="39">
        <v>0.334510713130094</v>
      </c>
      <c r="Q2201" s="39">
        <v>0.893282323570107</v>
      </c>
      <c r="R2201" s="39">
        <v>-0.558771610440013</v>
      </c>
      <c r="S2201" s="40">
        <v>321.8</v>
      </c>
      <c r="T2201" s="40">
        <v>14.7</v>
      </c>
      <c r="U2201" s="41">
        <v>0.7</v>
      </c>
      <c r="V2201" s="40">
        <f t="shared" si="136"/>
        <v>21.891156462585</v>
      </c>
      <c r="W2201" s="40">
        <f t="shared" si="137"/>
        <v>459.714285714286</v>
      </c>
      <c r="X2201" s="40">
        <f t="shared" si="138"/>
        <v>21</v>
      </c>
      <c r="Y2201" s="42">
        <v>-1.0986495765622</v>
      </c>
      <c r="Z2201" s="41">
        <v>6</v>
      </c>
      <c r="AA2201" s="43">
        <v>20</v>
      </c>
      <c r="AB2201" s="43">
        <v>41</v>
      </c>
      <c r="AC2201" s="43">
        <v>39</v>
      </c>
      <c r="AD2201" s="40">
        <v>1.9</v>
      </c>
      <c r="AE2201" s="44">
        <v>600</v>
      </c>
      <c r="AF2201" s="37">
        <v>898</v>
      </c>
      <c r="AG2201" s="46">
        <f t="shared" si="139"/>
        <v>1.49666666666667</v>
      </c>
      <c r="AH2201" s="36" t="s">
        <v>313</v>
      </c>
    </row>
    <row r="2202" s="30" customFormat="1" customHeight="1" spans="1:34">
      <c r="A2202" s="31">
        <v>2201</v>
      </c>
      <c r="B2202" s="36" t="s">
        <v>312</v>
      </c>
      <c r="C2202" s="37" t="s">
        <v>135</v>
      </c>
      <c r="D2202" s="38">
        <v>47.58333</v>
      </c>
      <c r="E2202" s="38">
        <v>133.516666666667</v>
      </c>
      <c r="F2202" s="36" t="s">
        <v>179</v>
      </c>
      <c r="G2202" s="38">
        <v>15.5261043633748</v>
      </c>
      <c r="H2202" s="38">
        <v>134673.794356666</v>
      </c>
      <c r="I2202" s="36" t="s">
        <v>96</v>
      </c>
      <c r="J2202" s="38">
        <v>5071.45543716564</v>
      </c>
      <c r="K2202" s="36" t="s">
        <v>96</v>
      </c>
      <c r="L2202" s="39">
        <v>0.270977404491951</v>
      </c>
      <c r="M2202" s="39">
        <v>0.43522579382789</v>
      </c>
      <c r="N2202" s="39">
        <v>0.557693853772207</v>
      </c>
      <c r="O2202" s="39">
        <v>-0.122468059944317</v>
      </c>
      <c r="P2202" s="39">
        <v>0.43522579382789</v>
      </c>
      <c r="Q2202" s="39">
        <v>0.557693853772207</v>
      </c>
      <c r="R2202" s="39">
        <v>-0.122468059944317</v>
      </c>
      <c r="S2202" s="40">
        <v>321.8</v>
      </c>
      <c r="T2202" s="40">
        <v>14.7</v>
      </c>
      <c r="U2202" s="41">
        <v>0.7</v>
      </c>
      <c r="V2202" s="40">
        <f t="shared" si="136"/>
        <v>21.891156462585</v>
      </c>
      <c r="W2202" s="40">
        <f t="shared" si="137"/>
        <v>459.714285714286</v>
      </c>
      <c r="X2202" s="40">
        <f t="shared" si="138"/>
        <v>21</v>
      </c>
      <c r="Y2202" s="42">
        <v>-1.0986495765622</v>
      </c>
      <c r="Z2202" s="41">
        <v>6</v>
      </c>
      <c r="AA2202" s="43">
        <v>20</v>
      </c>
      <c r="AB2202" s="43">
        <v>41</v>
      </c>
      <c r="AC2202" s="43">
        <v>39</v>
      </c>
      <c r="AD2202" s="40">
        <v>1.9</v>
      </c>
      <c r="AE2202" s="44">
        <v>600</v>
      </c>
      <c r="AF2202" s="37">
        <v>898</v>
      </c>
      <c r="AG2202" s="46">
        <f t="shared" si="139"/>
        <v>1.49666666666667</v>
      </c>
      <c r="AH2202" s="36" t="s">
        <v>313</v>
      </c>
    </row>
    <row r="2203" s="30" customFormat="1" customHeight="1" spans="1:34">
      <c r="A2203" s="31">
        <v>2202</v>
      </c>
      <c r="B2203" s="36" t="s">
        <v>312</v>
      </c>
      <c r="C2203" s="37" t="s">
        <v>135</v>
      </c>
      <c r="D2203" s="38">
        <v>47.58333</v>
      </c>
      <c r="E2203" s="38">
        <v>133.516666666667</v>
      </c>
      <c r="F2203" s="36" t="s">
        <v>179</v>
      </c>
      <c r="G2203" s="38">
        <v>14.5998926623599</v>
      </c>
      <c r="H2203" s="38">
        <v>121363.454152238</v>
      </c>
      <c r="I2203" s="36" t="s">
        <v>96</v>
      </c>
      <c r="J2203" s="38">
        <v>5187.63207514488</v>
      </c>
      <c r="K2203" s="36" t="s">
        <v>96</v>
      </c>
      <c r="L2203" s="39">
        <v>0.141624259832497</v>
      </c>
      <c r="M2203" s="39">
        <v>0.457875294448185</v>
      </c>
      <c r="N2203" s="39">
        <v>0.453628134156265</v>
      </c>
      <c r="O2203" s="39">
        <v>0.00424716029192013</v>
      </c>
      <c r="P2203" s="39">
        <v>0.457875294448185</v>
      </c>
      <c r="Q2203" s="39">
        <v>0.453628134156265</v>
      </c>
      <c r="R2203" s="39">
        <v>0.00424716029192013</v>
      </c>
      <c r="S2203" s="40">
        <v>321.8</v>
      </c>
      <c r="T2203" s="40">
        <v>14.7</v>
      </c>
      <c r="U2203" s="41">
        <v>0.7</v>
      </c>
      <c r="V2203" s="40">
        <f t="shared" si="136"/>
        <v>21.891156462585</v>
      </c>
      <c r="W2203" s="40">
        <f t="shared" si="137"/>
        <v>459.714285714286</v>
      </c>
      <c r="X2203" s="40">
        <f t="shared" si="138"/>
        <v>21</v>
      </c>
      <c r="Y2203" s="42">
        <v>-1.0986495765622</v>
      </c>
      <c r="Z2203" s="41">
        <v>6</v>
      </c>
      <c r="AA2203" s="43">
        <v>20</v>
      </c>
      <c r="AB2203" s="43">
        <v>41</v>
      </c>
      <c r="AC2203" s="43">
        <v>39</v>
      </c>
      <c r="AD2203" s="40">
        <v>1.9</v>
      </c>
      <c r="AE2203" s="44">
        <v>600</v>
      </c>
      <c r="AF2203" s="37">
        <v>898</v>
      </c>
      <c r="AG2203" s="46">
        <f t="shared" si="139"/>
        <v>1.49666666666667</v>
      </c>
      <c r="AH2203" s="36" t="s">
        <v>313</v>
      </c>
    </row>
    <row r="2204" s="30" customFormat="1" customHeight="1" spans="1:34">
      <c r="A2204" s="31">
        <v>2203</v>
      </c>
      <c r="B2204" s="36" t="s">
        <v>312</v>
      </c>
      <c r="C2204" s="37" t="s">
        <v>135</v>
      </c>
      <c r="D2204" s="38">
        <v>47.58333</v>
      </c>
      <c r="E2204" s="38">
        <v>133.516666666667</v>
      </c>
      <c r="F2204" s="36" t="s">
        <v>179</v>
      </c>
      <c r="G2204" s="38">
        <v>19.2619689749163</v>
      </c>
      <c r="H2204" s="38">
        <v>198813.8262909</v>
      </c>
      <c r="I2204" s="36" t="s">
        <v>96</v>
      </c>
      <c r="J2204" s="38">
        <v>5274.94642759931</v>
      </c>
      <c r="K2204" s="36" t="s">
        <v>96</v>
      </c>
      <c r="L2204" s="39">
        <v>0.784403433302131</v>
      </c>
      <c r="M2204" s="39">
        <v>0.474566472351798</v>
      </c>
      <c r="N2204" s="39">
        <v>0.947207178039794</v>
      </c>
      <c r="O2204" s="39">
        <v>-0.472640705687996</v>
      </c>
      <c r="P2204" s="39">
        <v>0.474566472351798</v>
      </c>
      <c r="Q2204" s="39">
        <v>0.947207178039794</v>
      </c>
      <c r="R2204" s="39">
        <v>-0.472640705687996</v>
      </c>
      <c r="S2204" s="40">
        <v>321.8</v>
      </c>
      <c r="T2204" s="40">
        <v>14.7</v>
      </c>
      <c r="U2204" s="41">
        <v>0.7</v>
      </c>
      <c r="V2204" s="40">
        <f t="shared" si="136"/>
        <v>21.891156462585</v>
      </c>
      <c r="W2204" s="40">
        <f t="shared" si="137"/>
        <v>459.714285714286</v>
      </c>
      <c r="X2204" s="40">
        <f t="shared" si="138"/>
        <v>21</v>
      </c>
      <c r="Y2204" s="42">
        <v>-1.0986495765622</v>
      </c>
      <c r="Z2204" s="41">
        <v>6</v>
      </c>
      <c r="AA2204" s="43">
        <v>20</v>
      </c>
      <c r="AB2204" s="43">
        <v>41</v>
      </c>
      <c r="AC2204" s="43">
        <v>39</v>
      </c>
      <c r="AD2204" s="40">
        <v>1.9</v>
      </c>
      <c r="AE2204" s="44">
        <v>600</v>
      </c>
      <c r="AF2204" s="37">
        <v>898</v>
      </c>
      <c r="AG2204" s="46">
        <f t="shared" si="139"/>
        <v>1.49666666666667</v>
      </c>
      <c r="AH2204" s="36" t="s">
        <v>313</v>
      </c>
    </row>
    <row r="2205" s="30" customFormat="1" customHeight="1" spans="1:34">
      <c r="A2205" s="31">
        <v>2204</v>
      </c>
      <c r="B2205" s="36" t="s">
        <v>312</v>
      </c>
      <c r="C2205" s="37" t="s">
        <v>135</v>
      </c>
      <c r="D2205" s="38">
        <v>47.58333</v>
      </c>
      <c r="E2205" s="38">
        <v>133.516666666667</v>
      </c>
      <c r="F2205" s="36" t="s">
        <v>179</v>
      </c>
      <c r="G2205" s="38">
        <v>18.7267493468925</v>
      </c>
      <c r="H2205" s="38">
        <v>188486.084223057</v>
      </c>
      <c r="I2205" s="36" t="s">
        <v>96</v>
      </c>
      <c r="J2205" s="38">
        <v>5370.01826163127</v>
      </c>
      <c r="K2205" s="36" t="s">
        <v>96</v>
      </c>
      <c r="L2205" s="39">
        <v>0.711653915336214</v>
      </c>
      <c r="M2205" s="39">
        <v>0.492429258137788</v>
      </c>
      <c r="N2205" s="39">
        <v>0.893862517901338</v>
      </c>
      <c r="O2205" s="39">
        <v>-0.401433259763549</v>
      </c>
      <c r="P2205" s="39">
        <v>0.492429258137788</v>
      </c>
      <c r="Q2205" s="39">
        <v>0.893862517901338</v>
      </c>
      <c r="R2205" s="39">
        <v>-0.401433259763549</v>
      </c>
      <c r="S2205" s="40">
        <v>321.8</v>
      </c>
      <c r="T2205" s="40">
        <v>14.7</v>
      </c>
      <c r="U2205" s="41">
        <v>0.7</v>
      </c>
      <c r="V2205" s="40">
        <f t="shared" si="136"/>
        <v>21.891156462585</v>
      </c>
      <c r="W2205" s="40">
        <f t="shared" si="137"/>
        <v>459.714285714286</v>
      </c>
      <c r="X2205" s="40">
        <f t="shared" si="138"/>
        <v>21</v>
      </c>
      <c r="Y2205" s="42">
        <v>-1.0986495765622</v>
      </c>
      <c r="Z2205" s="41">
        <v>6</v>
      </c>
      <c r="AA2205" s="43">
        <v>20</v>
      </c>
      <c r="AB2205" s="43">
        <v>41</v>
      </c>
      <c r="AC2205" s="43">
        <v>39</v>
      </c>
      <c r="AD2205" s="40">
        <v>1.9</v>
      </c>
      <c r="AE2205" s="44">
        <v>600</v>
      </c>
      <c r="AF2205" s="37">
        <v>898</v>
      </c>
      <c r="AG2205" s="46">
        <f t="shared" si="139"/>
        <v>1.49666666666667</v>
      </c>
      <c r="AH2205" s="36" t="s">
        <v>313</v>
      </c>
    </row>
    <row r="2206" s="30" customFormat="1" customHeight="1" spans="1:34">
      <c r="A2206" s="31">
        <v>2205</v>
      </c>
      <c r="B2206" s="36" t="s">
        <v>312</v>
      </c>
      <c r="C2206" s="37" t="s">
        <v>135</v>
      </c>
      <c r="D2206" s="38">
        <v>47.58333</v>
      </c>
      <c r="E2206" s="38">
        <v>133.516666666667</v>
      </c>
      <c r="F2206" s="36" t="s">
        <v>179</v>
      </c>
      <c r="G2206" s="38">
        <v>18.5424176016095</v>
      </c>
      <c r="H2206" s="38">
        <v>185024.067651268</v>
      </c>
      <c r="I2206" s="36" t="s">
        <v>96</v>
      </c>
      <c r="J2206" s="38">
        <v>5528.91672399203</v>
      </c>
      <c r="K2206" s="36" t="s">
        <v>96</v>
      </c>
      <c r="L2206" s="39">
        <v>0.686536888569087</v>
      </c>
      <c r="M2206" s="39">
        <v>0.521589854512704</v>
      </c>
      <c r="N2206" s="39">
        <v>0.87532424951765</v>
      </c>
      <c r="O2206" s="39">
        <v>-0.353734395004947</v>
      </c>
      <c r="P2206" s="39">
        <v>0.521589854512704</v>
      </c>
      <c r="Q2206" s="39">
        <v>0.87532424951765</v>
      </c>
      <c r="R2206" s="39">
        <v>-0.353734395004947</v>
      </c>
      <c r="S2206" s="40">
        <v>321.8</v>
      </c>
      <c r="T2206" s="40">
        <v>14.7</v>
      </c>
      <c r="U2206" s="41">
        <v>0.7</v>
      </c>
      <c r="V2206" s="40">
        <f t="shared" si="136"/>
        <v>21.891156462585</v>
      </c>
      <c r="W2206" s="40">
        <f t="shared" si="137"/>
        <v>459.714285714286</v>
      </c>
      <c r="X2206" s="40">
        <f t="shared" si="138"/>
        <v>21</v>
      </c>
      <c r="Y2206" s="42">
        <v>-1.0986495765622</v>
      </c>
      <c r="Z2206" s="41">
        <v>6</v>
      </c>
      <c r="AA2206" s="43">
        <v>20</v>
      </c>
      <c r="AB2206" s="43">
        <v>41</v>
      </c>
      <c r="AC2206" s="43">
        <v>39</v>
      </c>
      <c r="AD2206" s="40">
        <v>1.9</v>
      </c>
      <c r="AE2206" s="44">
        <v>600</v>
      </c>
      <c r="AF2206" s="37">
        <v>898</v>
      </c>
      <c r="AG2206" s="46">
        <f t="shared" si="139"/>
        <v>1.49666666666667</v>
      </c>
      <c r="AH2206" s="36" t="s">
        <v>313</v>
      </c>
    </row>
    <row r="2207" s="30" customFormat="1" customHeight="1" spans="1:34">
      <c r="A2207" s="31">
        <v>2206</v>
      </c>
      <c r="B2207" s="36" t="s">
        <v>312</v>
      </c>
      <c r="C2207" s="37" t="s">
        <v>135</v>
      </c>
      <c r="D2207" s="38">
        <v>47.58333</v>
      </c>
      <c r="E2207" s="38">
        <v>133.516666666667</v>
      </c>
      <c r="F2207" s="36" t="s">
        <v>179</v>
      </c>
      <c r="G2207" s="38">
        <v>12.6002175211222</v>
      </c>
      <c r="H2207" s="38">
        <v>95593.903431558</v>
      </c>
      <c r="I2207" s="36" t="s">
        <v>96</v>
      </c>
      <c r="J2207" s="38">
        <v>5849.34154199433</v>
      </c>
      <c r="K2207" s="36" t="s">
        <v>96</v>
      </c>
      <c r="L2207" s="39">
        <v>-0.14050650224673</v>
      </c>
      <c r="M2207" s="39">
        <v>0.577927046931296</v>
      </c>
      <c r="N2207" s="39">
        <v>0.214947383876176</v>
      </c>
      <c r="O2207" s="39">
        <v>0.36297966305512</v>
      </c>
      <c r="P2207" s="39">
        <v>0.577927046931296</v>
      </c>
      <c r="Q2207" s="39">
        <v>0.214947383876176</v>
      </c>
      <c r="R2207" s="39">
        <v>0.36297966305512</v>
      </c>
      <c r="S2207" s="40">
        <v>321.8</v>
      </c>
      <c r="T2207" s="40">
        <v>14.7</v>
      </c>
      <c r="U2207" s="41">
        <v>0.7</v>
      </c>
      <c r="V2207" s="40">
        <f t="shared" si="136"/>
        <v>21.891156462585</v>
      </c>
      <c r="W2207" s="40">
        <f t="shared" si="137"/>
        <v>459.714285714286</v>
      </c>
      <c r="X2207" s="40">
        <f t="shared" si="138"/>
        <v>21</v>
      </c>
      <c r="Y2207" s="42">
        <v>-1.0986495765622</v>
      </c>
      <c r="Z2207" s="41">
        <v>6</v>
      </c>
      <c r="AA2207" s="43">
        <v>20</v>
      </c>
      <c r="AB2207" s="43">
        <v>41</v>
      </c>
      <c r="AC2207" s="43">
        <v>39</v>
      </c>
      <c r="AD2207" s="40">
        <v>1.9</v>
      </c>
      <c r="AE2207" s="44">
        <v>600</v>
      </c>
      <c r="AF2207" s="37">
        <v>898</v>
      </c>
      <c r="AG2207" s="46">
        <f t="shared" si="139"/>
        <v>1.49666666666667</v>
      </c>
      <c r="AH2207" s="36" t="s">
        <v>313</v>
      </c>
    </row>
    <row r="2208" s="30" customFormat="1" customHeight="1" spans="1:34">
      <c r="A2208" s="31">
        <v>2207</v>
      </c>
      <c r="B2208" s="36" t="s">
        <v>312</v>
      </c>
      <c r="C2208" s="37" t="s">
        <v>135</v>
      </c>
      <c r="D2208" s="38">
        <v>47.58333</v>
      </c>
      <c r="E2208" s="38">
        <v>133.516666666667</v>
      </c>
      <c r="F2208" s="36" t="s">
        <v>179</v>
      </c>
      <c r="G2208" s="38">
        <v>15.2988520385465</v>
      </c>
      <c r="H2208" s="38">
        <v>131321.914452423</v>
      </c>
      <c r="I2208" s="36" t="s">
        <v>96</v>
      </c>
      <c r="J2208" s="38">
        <v>6009.5094104314</v>
      </c>
      <c r="K2208" s="36" t="s">
        <v>96</v>
      </c>
      <c r="L2208" s="39">
        <v>0.239316638477867</v>
      </c>
      <c r="M2208" s="39">
        <v>0.604941065281914</v>
      </c>
      <c r="N2208" s="39">
        <v>0.532490008544826</v>
      </c>
      <c r="O2208" s="39">
        <v>0.0724510567370882</v>
      </c>
      <c r="P2208" s="39">
        <v>0.604941065281914</v>
      </c>
      <c r="Q2208" s="39">
        <v>0.532490008544826</v>
      </c>
      <c r="R2208" s="39">
        <v>0.0724510567370882</v>
      </c>
      <c r="S2208" s="40">
        <v>321.8</v>
      </c>
      <c r="T2208" s="40">
        <v>14.7</v>
      </c>
      <c r="U2208" s="41">
        <v>0.7</v>
      </c>
      <c r="V2208" s="40">
        <f t="shared" si="136"/>
        <v>21.891156462585</v>
      </c>
      <c r="W2208" s="40">
        <f t="shared" si="137"/>
        <v>459.714285714286</v>
      </c>
      <c r="X2208" s="40">
        <f t="shared" si="138"/>
        <v>21</v>
      </c>
      <c r="Y2208" s="42">
        <v>-1.0986495765622</v>
      </c>
      <c r="Z2208" s="41">
        <v>6</v>
      </c>
      <c r="AA2208" s="43">
        <v>20</v>
      </c>
      <c r="AB2208" s="43">
        <v>41</v>
      </c>
      <c r="AC2208" s="43">
        <v>39</v>
      </c>
      <c r="AD2208" s="40">
        <v>1.9</v>
      </c>
      <c r="AE2208" s="44">
        <v>600</v>
      </c>
      <c r="AF2208" s="37">
        <v>898</v>
      </c>
      <c r="AG2208" s="46">
        <f t="shared" si="139"/>
        <v>1.49666666666667</v>
      </c>
      <c r="AH2208" s="36" t="s">
        <v>313</v>
      </c>
    </row>
    <row r="2209" s="30" customFormat="1" customHeight="1" spans="1:34">
      <c r="A2209" s="31">
        <v>2208</v>
      </c>
      <c r="B2209" s="36" t="s">
        <v>312</v>
      </c>
      <c r="C2209" s="37" t="s">
        <v>135</v>
      </c>
      <c r="D2209" s="38">
        <v>47.58333</v>
      </c>
      <c r="E2209" s="38">
        <v>133.516666666667</v>
      </c>
      <c r="F2209" s="36" t="s">
        <v>179</v>
      </c>
      <c r="G2209" s="38">
        <v>15.4537757036758</v>
      </c>
      <c r="H2209" s="38">
        <v>133600.77167652</v>
      </c>
      <c r="I2209" s="36" t="s">
        <v>96</v>
      </c>
      <c r="J2209" s="38">
        <v>6094.38887871604</v>
      </c>
      <c r="K2209" s="36" t="s">
        <v>96</v>
      </c>
      <c r="L2209" s="39">
        <v>0.26090599377391</v>
      </c>
      <c r="M2209" s="39">
        <v>0.618966440850556</v>
      </c>
      <c r="N2209" s="39">
        <v>0.549694374596461</v>
      </c>
      <c r="O2209" s="39">
        <v>0.0692720662540952</v>
      </c>
      <c r="P2209" s="39">
        <v>0.618966440850556</v>
      </c>
      <c r="Q2209" s="39">
        <v>0.549694374596461</v>
      </c>
      <c r="R2209" s="39">
        <v>0.0692720662540952</v>
      </c>
      <c r="S2209" s="40">
        <v>321.8</v>
      </c>
      <c r="T2209" s="40">
        <v>14.7</v>
      </c>
      <c r="U2209" s="41">
        <v>0.7</v>
      </c>
      <c r="V2209" s="40">
        <f t="shared" si="136"/>
        <v>21.891156462585</v>
      </c>
      <c r="W2209" s="40">
        <f t="shared" si="137"/>
        <v>459.714285714286</v>
      </c>
      <c r="X2209" s="40">
        <f t="shared" si="138"/>
        <v>21</v>
      </c>
      <c r="Y2209" s="42">
        <v>-1.0986495765622</v>
      </c>
      <c r="Z2209" s="41">
        <v>6</v>
      </c>
      <c r="AA2209" s="43">
        <v>20</v>
      </c>
      <c r="AB2209" s="43">
        <v>41</v>
      </c>
      <c r="AC2209" s="43">
        <v>39</v>
      </c>
      <c r="AD2209" s="40">
        <v>1.9</v>
      </c>
      <c r="AE2209" s="44">
        <v>600</v>
      </c>
      <c r="AF2209" s="37">
        <v>898</v>
      </c>
      <c r="AG2209" s="46">
        <f t="shared" si="139"/>
        <v>1.49666666666667</v>
      </c>
      <c r="AH2209" s="36" t="s">
        <v>313</v>
      </c>
    </row>
    <row r="2210" s="30" customFormat="1" customHeight="1" spans="1:34">
      <c r="A2210" s="31">
        <v>2209</v>
      </c>
      <c r="B2210" s="36" t="s">
        <v>314</v>
      </c>
      <c r="C2210" s="37" t="s">
        <v>135</v>
      </c>
      <c r="D2210" s="38">
        <v>47.58333</v>
      </c>
      <c r="E2210" s="38">
        <v>133.516666666667</v>
      </c>
      <c r="F2210" s="36" t="s">
        <v>179</v>
      </c>
      <c r="G2210" s="38">
        <v>1.33483122793321</v>
      </c>
      <c r="H2210" s="38">
        <v>4750.58858780768</v>
      </c>
      <c r="I2210" s="36" t="s">
        <v>96</v>
      </c>
      <c r="J2210" s="38">
        <v>418.837194340379</v>
      </c>
      <c r="K2210" s="36" t="s">
        <v>96</v>
      </c>
      <c r="L2210" s="39">
        <v>-1.80673248983715</v>
      </c>
      <c r="M2210" s="39">
        <v>-2.0586750432817</v>
      </c>
      <c r="N2210" s="39">
        <v>-2.78689313891865</v>
      </c>
      <c r="O2210" s="39">
        <v>0.728218095636953</v>
      </c>
      <c r="P2210" s="39">
        <v>-2.0586750432817</v>
      </c>
      <c r="Q2210" s="39">
        <v>-2.78689313891865</v>
      </c>
      <c r="R2210" s="39">
        <v>0.728218095636953</v>
      </c>
      <c r="S2210" s="40">
        <v>148.1</v>
      </c>
      <c r="T2210" s="40">
        <v>9.5</v>
      </c>
      <c r="U2210" s="41">
        <v>0.7</v>
      </c>
      <c r="V2210" s="40">
        <f t="shared" si="136"/>
        <v>15.5894736842105</v>
      </c>
      <c r="W2210" s="40">
        <f t="shared" si="137"/>
        <v>211.571428571429</v>
      </c>
      <c r="X2210" s="40">
        <f t="shared" si="138"/>
        <v>13.5714285714286</v>
      </c>
      <c r="Y2210" s="42">
        <v>-1.0986495765622</v>
      </c>
      <c r="Z2210" s="41">
        <v>6</v>
      </c>
      <c r="AA2210" s="43">
        <v>20</v>
      </c>
      <c r="AB2210" s="43">
        <v>41</v>
      </c>
      <c r="AC2210" s="43">
        <v>39</v>
      </c>
      <c r="AD2210" s="40">
        <v>1.9</v>
      </c>
      <c r="AE2210" s="44">
        <v>600</v>
      </c>
      <c r="AF2210" s="37">
        <v>898</v>
      </c>
      <c r="AG2210" s="46">
        <f t="shared" si="139"/>
        <v>1.49666666666667</v>
      </c>
      <c r="AH2210" s="36" t="s">
        <v>313</v>
      </c>
    </row>
    <row r="2211" s="30" customFormat="1" customHeight="1" spans="1:34">
      <c r="A2211" s="31">
        <v>2210</v>
      </c>
      <c r="B2211" s="36" t="s">
        <v>314</v>
      </c>
      <c r="C2211" s="37" t="s">
        <v>135</v>
      </c>
      <c r="D2211" s="38">
        <v>47.58333</v>
      </c>
      <c r="E2211" s="38">
        <v>133.516666666667</v>
      </c>
      <c r="F2211" s="36" t="s">
        <v>179</v>
      </c>
      <c r="G2211" s="38">
        <v>2.11679167146433</v>
      </c>
      <c r="H2211" s="38">
        <v>8883.14310613295</v>
      </c>
      <c r="I2211" s="36" t="s">
        <v>96</v>
      </c>
      <c r="J2211" s="38">
        <v>371.267871901338</v>
      </c>
      <c r="K2211" s="36" t="s">
        <v>96</v>
      </c>
      <c r="L2211" s="39">
        <v>-1.6866705521334</v>
      </c>
      <c r="M2211" s="39">
        <v>-2.17923350127574</v>
      </c>
      <c r="N2211" s="39">
        <v>-2.16100621474056</v>
      </c>
      <c r="O2211" s="39">
        <v>-0.0182272865351876</v>
      </c>
      <c r="P2211" s="39">
        <v>-2.17923350127574</v>
      </c>
      <c r="Q2211" s="39">
        <v>-2.16100621474056</v>
      </c>
      <c r="R2211" s="39">
        <v>-0.0182272865351876</v>
      </c>
      <c r="S2211" s="40">
        <v>148.1</v>
      </c>
      <c r="T2211" s="40">
        <v>9.5</v>
      </c>
      <c r="U2211" s="41">
        <v>0.7</v>
      </c>
      <c r="V2211" s="40">
        <f t="shared" si="136"/>
        <v>15.5894736842105</v>
      </c>
      <c r="W2211" s="40">
        <f t="shared" si="137"/>
        <v>211.571428571429</v>
      </c>
      <c r="X2211" s="40">
        <f t="shared" si="138"/>
        <v>13.5714285714286</v>
      </c>
      <c r="Y2211" s="42">
        <v>-1.0986495765622</v>
      </c>
      <c r="Z2211" s="41">
        <v>6</v>
      </c>
      <c r="AA2211" s="43">
        <v>20</v>
      </c>
      <c r="AB2211" s="43">
        <v>41</v>
      </c>
      <c r="AC2211" s="43">
        <v>39</v>
      </c>
      <c r="AD2211" s="40">
        <v>1.9</v>
      </c>
      <c r="AE2211" s="44">
        <v>600</v>
      </c>
      <c r="AF2211" s="37">
        <v>898</v>
      </c>
      <c r="AG2211" s="46">
        <f t="shared" si="139"/>
        <v>1.49666666666667</v>
      </c>
      <c r="AH2211" s="36" t="s">
        <v>313</v>
      </c>
    </row>
    <row r="2212" s="30" customFormat="1" customHeight="1" spans="1:34">
      <c r="A2212" s="31">
        <v>2211</v>
      </c>
      <c r="B2212" s="36" t="s">
        <v>314</v>
      </c>
      <c r="C2212" s="37" t="s">
        <v>135</v>
      </c>
      <c r="D2212" s="38">
        <v>47.58333</v>
      </c>
      <c r="E2212" s="38">
        <v>133.516666666667</v>
      </c>
      <c r="F2212" s="36" t="s">
        <v>179</v>
      </c>
      <c r="G2212" s="38">
        <v>3.0486123483645</v>
      </c>
      <c r="H2212" s="38">
        <v>14134.8805255607</v>
      </c>
      <c r="I2212" s="36" t="s">
        <v>96</v>
      </c>
      <c r="J2212" s="38">
        <v>498.646461747079</v>
      </c>
      <c r="K2212" s="36" t="s">
        <v>96</v>
      </c>
      <c r="L2212" s="39">
        <v>-1.54448686771553</v>
      </c>
      <c r="M2212" s="39">
        <v>-1.88425997887699</v>
      </c>
      <c r="N2212" s="39">
        <v>-1.69651612378482</v>
      </c>
      <c r="O2212" s="39">
        <v>-0.187743855092163</v>
      </c>
      <c r="P2212" s="39">
        <v>-1.88425997887699</v>
      </c>
      <c r="Q2212" s="39">
        <v>-1.69651612378482</v>
      </c>
      <c r="R2212" s="39">
        <v>-0.187743855092163</v>
      </c>
      <c r="S2212" s="40">
        <v>148.1</v>
      </c>
      <c r="T2212" s="40">
        <v>9.5</v>
      </c>
      <c r="U2212" s="41">
        <v>0.7</v>
      </c>
      <c r="V2212" s="40">
        <f t="shared" si="136"/>
        <v>15.5894736842105</v>
      </c>
      <c r="W2212" s="40">
        <f t="shared" si="137"/>
        <v>211.571428571429</v>
      </c>
      <c r="X2212" s="40">
        <f t="shared" si="138"/>
        <v>13.5714285714286</v>
      </c>
      <c r="Y2212" s="42">
        <v>-1.0986495765622</v>
      </c>
      <c r="Z2212" s="41">
        <v>6</v>
      </c>
      <c r="AA2212" s="43">
        <v>20</v>
      </c>
      <c r="AB2212" s="43">
        <v>41</v>
      </c>
      <c r="AC2212" s="43">
        <v>39</v>
      </c>
      <c r="AD2212" s="40">
        <v>1.9</v>
      </c>
      <c r="AE2212" s="44">
        <v>600</v>
      </c>
      <c r="AF2212" s="37">
        <v>898</v>
      </c>
      <c r="AG2212" s="46">
        <f t="shared" si="139"/>
        <v>1.49666666666667</v>
      </c>
      <c r="AH2212" s="36" t="s">
        <v>313</v>
      </c>
    </row>
    <row r="2213" s="30" customFormat="1" customHeight="1" spans="1:34">
      <c r="A2213" s="31">
        <v>2212</v>
      </c>
      <c r="B2213" s="36" t="s">
        <v>314</v>
      </c>
      <c r="C2213" s="37" t="s">
        <v>135</v>
      </c>
      <c r="D2213" s="38">
        <v>47.58333</v>
      </c>
      <c r="E2213" s="38">
        <v>133.516666666667</v>
      </c>
      <c r="F2213" s="36" t="s">
        <v>179</v>
      </c>
      <c r="G2213" s="38">
        <v>3.42058623675929</v>
      </c>
      <c r="H2213" s="38">
        <v>16335.9942196246</v>
      </c>
      <c r="I2213" s="36" t="s">
        <v>96</v>
      </c>
      <c r="J2213" s="38">
        <v>1092.35733409877</v>
      </c>
      <c r="K2213" s="36" t="s">
        <v>96</v>
      </c>
      <c r="L2213" s="39">
        <v>-1.48799607016967</v>
      </c>
      <c r="M2213" s="39">
        <v>-1.10006399823027</v>
      </c>
      <c r="N2213" s="39">
        <v>-1.55179075493178</v>
      </c>
      <c r="O2213" s="39">
        <v>0.45172675670151</v>
      </c>
      <c r="P2213" s="39">
        <v>-1.10006399823027</v>
      </c>
      <c r="Q2213" s="39">
        <v>-1.55179075493178</v>
      </c>
      <c r="R2213" s="39">
        <v>0.45172675670151</v>
      </c>
      <c r="S2213" s="40">
        <v>148.1</v>
      </c>
      <c r="T2213" s="40">
        <v>9.5</v>
      </c>
      <c r="U2213" s="41">
        <v>0.7</v>
      </c>
      <c r="V2213" s="40">
        <f t="shared" si="136"/>
        <v>15.5894736842105</v>
      </c>
      <c r="W2213" s="40">
        <f t="shared" si="137"/>
        <v>211.571428571429</v>
      </c>
      <c r="X2213" s="40">
        <f t="shared" si="138"/>
        <v>13.5714285714286</v>
      </c>
      <c r="Y2213" s="42">
        <v>-1.0986495765622</v>
      </c>
      <c r="Z2213" s="41">
        <v>6</v>
      </c>
      <c r="AA2213" s="43">
        <v>20</v>
      </c>
      <c r="AB2213" s="43">
        <v>41</v>
      </c>
      <c r="AC2213" s="43">
        <v>39</v>
      </c>
      <c r="AD2213" s="40">
        <v>1.9</v>
      </c>
      <c r="AE2213" s="44">
        <v>600</v>
      </c>
      <c r="AF2213" s="37">
        <v>898</v>
      </c>
      <c r="AG2213" s="46">
        <f t="shared" si="139"/>
        <v>1.49666666666667</v>
      </c>
      <c r="AH2213" s="36" t="s">
        <v>313</v>
      </c>
    </row>
    <row r="2214" s="30" customFormat="1" customHeight="1" spans="1:34">
      <c r="A2214" s="31">
        <v>2213</v>
      </c>
      <c r="B2214" s="36" t="s">
        <v>314</v>
      </c>
      <c r="C2214" s="37" t="s">
        <v>135</v>
      </c>
      <c r="D2214" s="38">
        <v>47.58333</v>
      </c>
      <c r="E2214" s="38">
        <v>133.516666666667</v>
      </c>
      <c r="F2214" s="36" t="s">
        <v>179</v>
      </c>
      <c r="G2214" s="38">
        <v>3.72005782096158</v>
      </c>
      <c r="H2214" s="38">
        <v>18153.2492341498</v>
      </c>
      <c r="I2214" s="36" t="s">
        <v>96</v>
      </c>
      <c r="J2214" s="38">
        <v>1198.42326403151</v>
      </c>
      <c r="K2214" s="36" t="s">
        <v>96</v>
      </c>
      <c r="L2214" s="39">
        <v>-1.44262632159636</v>
      </c>
      <c r="M2214" s="39">
        <v>-1.00739530488466</v>
      </c>
      <c r="N2214" s="39">
        <v>-1.4463120966575</v>
      </c>
      <c r="O2214" s="39">
        <v>0.438916791772838</v>
      </c>
      <c r="P2214" s="39">
        <v>-1.00739530488466</v>
      </c>
      <c r="Q2214" s="39">
        <v>-1.4463120966575</v>
      </c>
      <c r="R2214" s="39">
        <v>0.438916791772838</v>
      </c>
      <c r="S2214" s="40">
        <v>148.1</v>
      </c>
      <c r="T2214" s="40">
        <v>9.5</v>
      </c>
      <c r="U2214" s="41">
        <v>0.7</v>
      </c>
      <c r="V2214" s="40">
        <f t="shared" si="136"/>
        <v>15.5894736842105</v>
      </c>
      <c r="W2214" s="40">
        <f t="shared" si="137"/>
        <v>211.571428571429</v>
      </c>
      <c r="X2214" s="40">
        <f t="shared" si="138"/>
        <v>13.5714285714286</v>
      </c>
      <c r="Y2214" s="42">
        <v>-1.0986495765622</v>
      </c>
      <c r="Z2214" s="41">
        <v>6</v>
      </c>
      <c r="AA2214" s="43">
        <v>20</v>
      </c>
      <c r="AB2214" s="43">
        <v>41</v>
      </c>
      <c r="AC2214" s="43">
        <v>39</v>
      </c>
      <c r="AD2214" s="40">
        <v>1.9</v>
      </c>
      <c r="AE2214" s="44">
        <v>600</v>
      </c>
      <c r="AF2214" s="37">
        <v>898</v>
      </c>
      <c r="AG2214" s="46">
        <f t="shared" si="139"/>
        <v>1.49666666666667</v>
      </c>
      <c r="AH2214" s="36" t="s">
        <v>313</v>
      </c>
    </row>
    <row r="2215" s="30" customFormat="1" customHeight="1" spans="1:34">
      <c r="A2215" s="31">
        <v>2214</v>
      </c>
      <c r="B2215" s="36" t="s">
        <v>314</v>
      </c>
      <c r="C2215" s="37" t="s">
        <v>135</v>
      </c>
      <c r="D2215" s="38">
        <v>47.58333</v>
      </c>
      <c r="E2215" s="38">
        <v>133.516666666667</v>
      </c>
      <c r="F2215" s="36" t="s">
        <v>179</v>
      </c>
      <c r="G2215" s="38">
        <v>3.97455286571192</v>
      </c>
      <c r="H2215" s="38">
        <v>19729.9852026348</v>
      </c>
      <c r="I2215" s="36" t="s">
        <v>96</v>
      </c>
      <c r="J2215" s="38">
        <v>1378.68635029669</v>
      </c>
      <c r="K2215" s="36" t="s">
        <v>96</v>
      </c>
      <c r="L2215" s="39">
        <v>-1.40414756161265</v>
      </c>
      <c r="M2215" s="39">
        <v>-0.867270925322814</v>
      </c>
      <c r="N2215" s="39">
        <v>-1.36302209247018</v>
      </c>
      <c r="O2215" s="39">
        <v>0.495751167147371</v>
      </c>
      <c r="P2215" s="39">
        <v>-0.867270925322814</v>
      </c>
      <c r="Q2215" s="39">
        <v>-1.36302209247018</v>
      </c>
      <c r="R2215" s="39">
        <v>0.495751167147371</v>
      </c>
      <c r="S2215" s="40">
        <v>148.1</v>
      </c>
      <c r="T2215" s="40">
        <v>9.5</v>
      </c>
      <c r="U2215" s="41">
        <v>0.7</v>
      </c>
      <c r="V2215" s="40">
        <f t="shared" si="136"/>
        <v>15.5894736842105</v>
      </c>
      <c r="W2215" s="40">
        <f t="shared" si="137"/>
        <v>211.571428571429</v>
      </c>
      <c r="X2215" s="40">
        <f t="shared" si="138"/>
        <v>13.5714285714286</v>
      </c>
      <c r="Y2215" s="42">
        <v>-1.0986495765622</v>
      </c>
      <c r="Z2215" s="41">
        <v>6</v>
      </c>
      <c r="AA2215" s="43">
        <v>20</v>
      </c>
      <c r="AB2215" s="43">
        <v>41</v>
      </c>
      <c r="AC2215" s="43">
        <v>39</v>
      </c>
      <c r="AD2215" s="40">
        <v>1.9</v>
      </c>
      <c r="AE2215" s="44">
        <v>600</v>
      </c>
      <c r="AF2215" s="37">
        <v>898</v>
      </c>
      <c r="AG2215" s="46">
        <f t="shared" si="139"/>
        <v>1.49666666666667</v>
      </c>
      <c r="AH2215" s="36" t="s">
        <v>313</v>
      </c>
    </row>
    <row r="2216" s="30" customFormat="1" customHeight="1" spans="1:34">
      <c r="A2216" s="31">
        <v>2215</v>
      </c>
      <c r="B2216" s="36" t="s">
        <v>314</v>
      </c>
      <c r="C2216" s="37" t="s">
        <v>135</v>
      </c>
      <c r="D2216" s="38">
        <v>47.58333</v>
      </c>
      <c r="E2216" s="38">
        <v>133.516666666667</v>
      </c>
      <c r="F2216" s="36" t="s">
        <v>179</v>
      </c>
      <c r="G2216" s="38">
        <v>4.04544410190465</v>
      </c>
      <c r="H2216" s="38">
        <v>20174.581015012</v>
      </c>
      <c r="I2216" s="36" t="s">
        <v>96</v>
      </c>
      <c r="J2216" s="38">
        <v>1468.80675828826</v>
      </c>
      <c r="K2216" s="36" t="s">
        <v>96</v>
      </c>
      <c r="L2216" s="39">
        <v>-1.39344163676851</v>
      </c>
      <c r="M2216" s="39">
        <v>-0.8039517089488</v>
      </c>
      <c r="N2216" s="39">
        <v>-1.34073821610438</v>
      </c>
      <c r="O2216" s="39">
        <v>0.536786507155578</v>
      </c>
      <c r="P2216" s="39">
        <v>-0.8039517089488</v>
      </c>
      <c r="Q2216" s="39">
        <v>-1.34073821610438</v>
      </c>
      <c r="R2216" s="39">
        <v>0.536786507155578</v>
      </c>
      <c r="S2216" s="40">
        <v>148.1</v>
      </c>
      <c r="T2216" s="40">
        <v>9.5</v>
      </c>
      <c r="U2216" s="41">
        <v>0.7</v>
      </c>
      <c r="V2216" s="40">
        <f t="shared" si="136"/>
        <v>15.5894736842105</v>
      </c>
      <c r="W2216" s="40">
        <f t="shared" si="137"/>
        <v>211.571428571429</v>
      </c>
      <c r="X2216" s="40">
        <f t="shared" si="138"/>
        <v>13.5714285714286</v>
      </c>
      <c r="Y2216" s="42">
        <v>-1.0986495765622</v>
      </c>
      <c r="Z2216" s="41">
        <v>6</v>
      </c>
      <c r="AA2216" s="43">
        <v>20</v>
      </c>
      <c r="AB2216" s="43">
        <v>41</v>
      </c>
      <c r="AC2216" s="43">
        <v>39</v>
      </c>
      <c r="AD2216" s="40">
        <v>1.9</v>
      </c>
      <c r="AE2216" s="44">
        <v>600</v>
      </c>
      <c r="AF2216" s="37">
        <v>898</v>
      </c>
      <c r="AG2216" s="46">
        <f t="shared" si="139"/>
        <v>1.49666666666667</v>
      </c>
      <c r="AH2216" s="36" t="s">
        <v>313</v>
      </c>
    </row>
    <row r="2217" s="30" customFormat="1" customHeight="1" spans="1:34">
      <c r="A2217" s="31">
        <v>2216</v>
      </c>
      <c r="B2217" s="36" t="s">
        <v>314</v>
      </c>
      <c r="C2217" s="37" t="s">
        <v>135</v>
      </c>
      <c r="D2217" s="38">
        <v>47.58333</v>
      </c>
      <c r="E2217" s="38">
        <v>133.516666666667</v>
      </c>
      <c r="F2217" s="36" t="s">
        <v>179</v>
      </c>
      <c r="G2217" s="38">
        <v>4.74341377075711</v>
      </c>
      <c r="H2217" s="38">
        <v>24680.466443184</v>
      </c>
      <c r="I2217" s="36" t="s">
        <v>96</v>
      </c>
      <c r="J2217" s="38">
        <v>3477.78663090224</v>
      </c>
      <c r="K2217" s="36" t="s">
        <v>96</v>
      </c>
      <c r="L2217" s="39">
        <v>-1.28832657679015</v>
      </c>
      <c r="M2217" s="39">
        <v>0.0579940147800734</v>
      </c>
      <c r="N2217" s="39">
        <v>-1.13914956400988</v>
      </c>
      <c r="O2217" s="39">
        <v>1.19714357878995</v>
      </c>
      <c r="P2217" s="39">
        <v>0.0579940147800734</v>
      </c>
      <c r="Q2217" s="39">
        <v>-1.13914956400988</v>
      </c>
      <c r="R2217" s="39">
        <v>1.19714357878995</v>
      </c>
      <c r="S2217" s="40">
        <v>148.1</v>
      </c>
      <c r="T2217" s="40">
        <v>9.5</v>
      </c>
      <c r="U2217" s="41">
        <v>0.7</v>
      </c>
      <c r="V2217" s="40">
        <f t="shared" si="136"/>
        <v>15.5894736842105</v>
      </c>
      <c r="W2217" s="40">
        <f t="shared" si="137"/>
        <v>211.571428571429</v>
      </c>
      <c r="X2217" s="40">
        <f t="shared" si="138"/>
        <v>13.5714285714286</v>
      </c>
      <c r="Y2217" s="42">
        <v>-1.0986495765622</v>
      </c>
      <c r="Z2217" s="41">
        <v>6</v>
      </c>
      <c r="AA2217" s="43">
        <v>20</v>
      </c>
      <c r="AB2217" s="43">
        <v>41</v>
      </c>
      <c r="AC2217" s="43">
        <v>39</v>
      </c>
      <c r="AD2217" s="40">
        <v>1.9</v>
      </c>
      <c r="AE2217" s="44">
        <v>600</v>
      </c>
      <c r="AF2217" s="37">
        <v>898</v>
      </c>
      <c r="AG2217" s="46">
        <f t="shared" si="139"/>
        <v>1.49666666666667</v>
      </c>
      <c r="AH2217" s="36" t="s">
        <v>313</v>
      </c>
    </row>
    <row r="2218" s="30" customFormat="1" customHeight="1" spans="1:34">
      <c r="A2218" s="31">
        <v>2217</v>
      </c>
      <c r="B2218" s="36" t="s">
        <v>314</v>
      </c>
      <c r="C2218" s="37" t="s">
        <v>135</v>
      </c>
      <c r="D2218" s="38">
        <v>47.58333</v>
      </c>
      <c r="E2218" s="38">
        <v>133.516666666667</v>
      </c>
      <c r="F2218" s="36" t="s">
        <v>179</v>
      </c>
      <c r="G2218" s="38">
        <v>4.78015045147964</v>
      </c>
      <c r="H2218" s="38">
        <v>24924.2248029755</v>
      </c>
      <c r="I2218" s="36" t="s">
        <v>96</v>
      </c>
      <c r="J2218" s="38">
        <v>1882.38816606702</v>
      </c>
      <c r="K2218" s="36" t="s">
        <v>96</v>
      </c>
      <c r="L2218" s="39">
        <v>-1.28280861445631</v>
      </c>
      <c r="M2218" s="39">
        <v>-0.555860779261892</v>
      </c>
      <c r="N2218" s="39">
        <v>-1.12932144833154</v>
      </c>
      <c r="O2218" s="39">
        <v>0.573460669069651</v>
      </c>
      <c r="P2218" s="39">
        <v>-0.555860779261892</v>
      </c>
      <c r="Q2218" s="39">
        <v>-1.12932144833154</v>
      </c>
      <c r="R2218" s="39">
        <v>0.573460669069651</v>
      </c>
      <c r="S2218" s="40">
        <v>148.1</v>
      </c>
      <c r="T2218" s="40">
        <v>9.5</v>
      </c>
      <c r="U2218" s="41">
        <v>0.7</v>
      </c>
      <c r="V2218" s="40">
        <f t="shared" si="136"/>
        <v>15.5894736842105</v>
      </c>
      <c r="W2218" s="40">
        <f t="shared" si="137"/>
        <v>211.571428571429</v>
      </c>
      <c r="X2218" s="40">
        <f t="shared" si="138"/>
        <v>13.5714285714286</v>
      </c>
      <c r="Y2218" s="42">
        <v>-1.0986495765622</v>
      </c>
      <c r="Z2218" s="41">
        <v>6</v>
      </c>
      <c r="AA2218" s="43">
        <v>20</v>
      </c>
      <c r="AB2218" s="43">
        <v>41</v>
      </c>
      <c r="AC2218" s="43">
        <v>39</v>
      </c>
      <c r="AD2218" s="40">
        <v>1.9</v>
      </c>
      <c r="AE2218" s="44">
        <v>600</v>
      </c>
      <c r="AF2218" s="37">
        <v>898</v>
      </c>
      <c r="AG2218" s="46">
        <f t="shared" si="139"/>
        <v>1.49666666666667</v>
      </c>
      <c r="AH2218" s="36" t="s">
        <v>313</v>
      </c>
    </row>
    <row r="2219" s="30" customFormat="1" customHeight="1" spans="1:34">
      <c r="A2219" s="31">
        <v>2218</v>
      </c>
      <c r="B2219" s="36" t="s">
        <v>314</v>
      </c>
      <c r="C2219" s="37" t="s">
        <v>135</v>
      </c>
      <c r="D2219" s="38">
        <v>47.58333</v>
      </c>
      <c r="E2219" s="38">
        <v>133.516666666667</v>
      </c>
      <c r="F2219" s="36" t="s">
        <v>179</v>
      </c>
      <c r="G2219" s="38">
        <v>4.90896361066889</v>
      </c>
      <c r="H2219" s="38">
        <v>25784.2626039674</v>
      </c>
      <c r="I2219" s="36" t="s">
        <v>96</v>
      </c>
      <c r="J2219" s="38">
        <v>2253.44075857529</v>
      </c>
      <c r="K2219" s="36" t="s">
        <v>96</v>
      </c>
      <c r="L2219" s="39">
        <v>-1.26347200154002</v>
      </c>
      <c r="M2219" s="39">
        <v>-0.375943776879074</v>
      </c>
      <c r="N2219" s="39">
        <v>-1.09539733328551</v>
      </c>
      <c r="O2219" s="39">
        <v>0.719453556406432</v>
      </c>
      <c r="P2219" s="39">
        <v>-0.375943776879074</v>
      </c>
      <c r="Q2219" s="39">
        <v>-1.09539733328551</v>
      </c>
      <c r="R2219" s="39">
        <v>0.719453556406432</v>
      </c>
      <c r="S2219" s="40">
        <v>148.1</v>
      </c>
      <c r="T2219" s="40">
        <v>9.5</v>
      </c>
      <c r="U2219" s="41">
        <v>0.7</v>
      </c>
      <c r="V2219" s="40">
        <f t="shared" si="136"/>
        <v>15.5894736842105</v>
      </c>
      <c r="W2219" s="40">
        <f t="shared" si="137"/>
        <v>211.571428571429</v>
      </c>
      <c r="X2219" s="40">
        <f t="shared" si="138"/>
        <v>13.5714285714286</v>
      </c>
      <c r="Y2219" s="42">
        <v>-1.0986495765622</v>
      </c>
      <c r="Z2219" s="41">
        <v>6</v>
      </c>
      <c r="AA2219" s="43">
        <v>20</v>
      </c>
      <c r="AB2219" s="43">
        <v>41</v>
      </c>
      <c r="AC2219" s="43">
        <v>39</v>
      </c>
      <c r="AD2219" s="40">
        <v>1.9</v>
      </c>
      <c r="AE2219" s="44">
        <v>600</v>
      </c>
      <c r="AF2219" s="37">
        <v>898</v>
      </c>
      <c r="AG2219" s="46">
        <f t="shared" si="139"/>
        <v>1.49666666666667</v>
      </c>
      <c r="AH2219" s="36" t="s">
        <v>313</v>
      </c>
    </row>
    <row r="2220" s="30" customFormat="1" customHeight="1" spans="1:34">
      <c r="A2220" s="31">
        <v>2219</v>
      </c>
      <c r="B2220" s="36" t="s">
        <v>314</v>
      </c>
      <c r="C2220" s="37" t="s">
        <v>135</v>
      </c>
      <c r="D2220" s="38">
        <v>47.58333</v>
      </c>
      <c r="E2220" s="38">
        <v>133.516666666667</v>
      </c>
      <c r="F2220" s="36" t="s">
        <v>179</v>
      </c>
      <c r="G2220" s="38">
        <v>5.48202931955131</v>
      </c>
      <c r="H2220" s="38">
        <v>29712.7403559556</v>
      </c>
      <c r="I2220" s="36" t="s">
        <v>96</v>
      </c>
      <c r="J2220" s="38">
        <v>3541.55387181226</v>
      </c>
      <c r="K2220" s="36" t="s">
        <v>96</v>
      </c>
      <c r="L2220" s="39">
        <v>-1.17766371726872</v>
      </c>
      <c r="M2220" s="39">
        <v>0.0761635266229057</v>
      </c>
      <c r="N2220" s="39">
        <v>-0.953585740469173</v>
      </c>
      <c r="O2220" s="39">
        <v>1.02974926709208</v>
      </c>
      <c r="P2220" s="39">
        <v>0.0761635266229057</v>
      </c>
      <c r="Q2220" s="39">
        <v>-0.953585740469173</v>
      </c>
      <c r="R2220" s="39">
        <v>1.02974926709208</v>
      </c>
      <c r="S2220" s="40">
        <v>148.1</v>
      </c>
      <c r="T2220" s="40">
        <v>9.5</v>
      </c>
      <c r="U2220" s="41">
        <v>0.7</v>
      </c>
      <c r="V2220" s="40">
        <f t="shared" si="136"/>
        <v>15.5894736842105</v>
      </c>
      <c r="W2220" s="40">
        <f t="shared" si="137"/>
        <v>211.571428571429</v>
      </c>
      <c r="X2220" s="40">
        <f t="shared" si="138"/>
        <v>13.5714285714286</v>
      </c>
      <c r="Y2220" s="42">
        <v>-1.0986495765622</v>
      </c>
      <c r="Z2220" s="41">
        <v>6</v>
      </c>
      <c r="AA2220" s="43">
        <v>20</v>
      </c>
      <c r="AB2220" s="43">
        <v>41</v>
      </c>
      <c r="AC2220" s="43">
        <v>39</v>
      </c>
      <c r="AD2220" s="40">
        <v>1.9</v>
      </c>
      <c r="AE2220" s="44">
        <v>600</v>
      </c>
      <c r="AF2220" s="37">
        <v>898</v>
      </c>
      <c r="AG2220" s="46">
        <f t="shared" si="139"/>
        <v>1.49666666666667</v>
      </c>
      <c r="AH2220" s="36" t="s">
        <v>313</v>
      </c>
    </row>
    <row r="2221" s="30" customFormat="1" customHeight="1" spans="1:34">
      <c r="A2221" s="31">
        <v>2220</v>
      </c>
      <c r="B2221" s="36" t="s">
        <v>314</v>
      </c>
      <c r="C2221" s="37" t="s">
        <v>135</v>
      </c>
      <c r="D2221" s="38">
        <v>47.58333</v>
      </c>
      <c r="E2221" s="38">
        <v>133.516666666667</v>
      </c>
      <c r="F2221" s="36" t="s">
        <v>179</v>
      </c>
      <c r="G2221" s="38">
        <v>5.65138897707896</v>
      </c>
      <c r="H2221" s="38">
        <v>30906.4274733398</v>
      </c>
      <c r="I2221" s="36" t="s">
        <v>96</v>
      </c>
      <c r="J2221" s="38">
        <v>3228.87168853279</v>
      </c>
      <c r="K2221" s="36" t="s">
        <v>96</v>
      </c>
      <c r="L2221" s="39">
        <v>-1.15237209250012</v>
      </c>
      <c r="M2221" s="39">
        <v>-0.016269297281815</v>
      </c>
      <c r="N2221" s="39">
        <v>-0.914197491392452</v>
      </c>
      <c r="O2221" s="39">
        <v>0.897928194110637</v>
      </c>
      <c r="P2221" s="39">
        <v>-0.016269297281815</v>
      </c>
      <c r="Q2221" s="39">
        <v>-0.914197491392452</v>
      </c>
      <c r="R2221" s="39">
        <v>0.897928194110637</v>
      </c>
      <c r="S2221" s="40">
        <v>148.1</v>
      </c>
      <c r="T2221" s="40">
        <v>9.5</v>
      </c>
      <c r="U2221" s="41">
        <v>0.7</v>
      </c>
      <c r="V2221" s="40">
        <f t="shared" si="136"/>
        <v>15.5894736842105</v>
      </c>
      <c r="W2221" s="40">
        <f t="shared" si="137"/>
        <v>211.571428571429</v>
      </c>
      <c r="X2221" s="40">
        <f t="shared" si="138"/>
        <v>13.5714285714286</v>
      </c>
      <c r="Y2221" s="42">
        <v>-1.0986495765622</v>
      </c>
      <c r="Z2221" s="41">
        <v>6</v>
      </c>
      <c r="AA2221" s="43">
        <v>20</v>
      </c>
      <c r="AB2221" s="43">
        <v>41</v>
      </c>
      <c r="AC2221" s="43">
        <v>39</v>
      </c>
      <c r="AD2221" s="40">
        <v>1.9</v>
      </c>
      <c r="AE2221" s="44">
        <v>600</v>
      </c>
      <c r="AF2221" s="37">
        <v>898</v>
      </c>
      <c r="AG2221" s="46">
        <f t="shared" si="139"/>
        <v>1.49666666666667</v>
      </c>
      <c r="AH2221" s="36" t="s">
        <v>313</v>
      </c>
    </row>
    <row r="2222" s="30" customFormat="1" customHeight="1" spans="1:34">
      <c r="A2222" s="31">
        <v>2221</v>
      </c>
      <c r="B2222" s="36" t="s">
        <v>314</v>
      </c>
      <c r="C2222" s="37" t="s">
        <v>135</v>
      </c>
      <c r="D2222" s="38">
        <v>47.58333</v>
      </c>
      <c r="E2222" s="38">
        <v>133.516666666667</v>
      </c>
      <c r="F2222" s="36" t="s">
        <v>179</v>
      </c>
      <c r="G2222" s="38">
        <v>5.88587796954105</v>
      </c>
      <c r="H2222" s="38">
        <v>32584.3919965555</v>
      </c>
      <c r="I2222" s="36" t="s">
        <v>96</v>
      </c>
      <c r="J2222" s="38">
        <v>1246.59388408566</v>
      </c>
      <c r="K2222" s="36" t="s">
        <v>96</v>
      </c>
      <c r="L2222" s="39">
        <v>-1.11740494431814</v>
      </c>
      <c r="M2222" s="39">
        <v>-0.967987111748837</v>
      </c>
      <c r="N2222" s="39">
        <v>-0.861328261898834</v>
      </c>
      <c r="O2222" s="39">
        <v>-0.106658849850003</v>
      </c>
      <c r="P2222" s="39">
        <v>-0.967987111748837</v>
      </c>
      <c r="Q2222" s="39">
        <v>-0.861328261898834</v>
      </c>
      <c r="R2222" s="39">
        <v>-0.106658849850003</v>
      </c>
      <c r="S2222" s="40">
        <v>148.1</v>
      </c>
      <c r="T2222" s="40">
        <v>9.5</v>
      </c>
      <c r="U2222" s="41">
        <v>0.7</v>
      </c>
      <c r="V2222" s="40">
        <f t="shared" si="136"/>
        <v>15.5894736842105</v>
      </c>
      <c r="W2222" s="40">
        <f t="shared" si="137"/>
        <v>211.571428571429</v>
      </c>
      <c r="X2222" s="40">
        <f t="shared" si="138"/>
        <v>13.5714285714286</v>
      </c>
      <c r="Y2222" s="42">
        <v>-1.0986495765622</v>
      </c>
      <c r="Z2222" s="41">
        <v>6</v>
      </c>
      <c r="AA2222" s="43">
        <v>20</v>
      </c>
      <c r="AB2222" s="43">
        <v>41</v>
      </c>
      <c r="AC2222" s="43">
        <v>39</v>
      </c>
      <c r="AD2222" s="40">
        <v>1.9</v>
      </c>
      <c r="AE2222" s="44">
        <v>600</v>
      </c>
      <c r="AF2222" s="37">
        <v>898</v>
      </c>
      <c r="AG2222" s="46">
        <f t="shared" si="139"/>
        <v>1.49666666666667</v>
      </c>
      <c r="AH2222" s="36" t="s">
        <v>313</v>
      </c>
    </row>
    <row r="2223" s="30" customFormat="1" customHeight="1" spans="1:34">
      <c r="A2223" s="31">
        <v>2222</v>
      </c>
      <c r="B2223" s="36" t="s">
        <v>314</v>
      </c>
      <c r="C2223" s="37" t="s">
        <v>135</v>
      </c>
      <c r="D2223" s="38">
        <v>47.58333</v>
      </c>
      <c r="E2223" s="38">
        <v>133.516666666667</v>
      </c>
      <c r="F2223" s="36" t="s">
        <v>179</v>
      </c>
      <c r="G2223" s="38">
        <v>6.3961706635947</v>
      </c>
      <c r="H2223" s="38">
        <v>36339.5664628448</v>
      </c>
      <c r="I2223" s="36" t="s">
        <v>96</v>
      </c>
      <c r="J2223" s="38">
        <v>2168.97700222208</v>
      </c>
      <c r="K2223" s="36" t="s">
        <v>96</v>
      </c>
      <c r="L2223" s="39">
        <v>-1.04151250894665</v>
      </c>
      <c r="M2223" s="39">
        <v>-0.41414642220538</v>
      </c>
      <c r="N2223" s="39">
        <v>-0.752254529640683</v>
      </c>
      <c r="O2223" s="39">
        <v>0.338108107435303</v>
      </c>
      <c r="P2223" s="39">
        <v>-0.41414642220538</v>
      </c>
      <c r="Q2223" s="39">
        <v>-0.752254529640683</v>
      </c>
      <c r="R2223" s="39">
        <v>0.338108107435303</v>
      </c>
      <c r="S2223" s="40">
        <v>148.1</v>
      </c>
      <c r="T2223" s="40">
        <v>9.5</v>
      </c>
      <c r="U2223" s="41">
        <v>0.7</v>
      </c>
      <c r="V2223" s="40">
        <f t="shared" si="136"/>
        <v>15.5894736842105</v>
      </c>
      <c r="W2223" s="40">
        <f t="shared" si="137"/>
        <v>211.571428571429</v>
      </c>
      <c r="X2223" s="40">
        <f t="shared" si="138"/>
        <v>13.5714285714286</v>
      </c>
      <c r="Y2223" s="42">
        <v>-1.0986495765622</v>
      </c>
      <c r="Z2223" s="41">
        <v>6</v>
      </c>
      <c r="AA2223" s="43">
        <v>20</v>
      </c>
      <c r="AB2223" s="43">
        <v>41</v>
      </c>
      <c r="AC2223" s="43">
        <v>39</v>
      </c>
      <c r="AD2223" s="40">
        <v>1.9</v>
      </c>
      <c r="AE2223" s="44">
        <v>600</v>
      </c>
      <c r="AF2223" s="37">
        <v>898</v>
      </c>
      <c r="AG2223" s="46">
        <f t="shared" si="139"/>
        <v>1.49666666666667</v>
      </c>
      <c r="AH2223" s="36" t="s">
        <v>313</v>
      </c>
    </row>
    <row r="2224" s="30" customFormat="1" customHeight="1" spans="1:34">
      <c r="A2224" s="31">
        <v>2223</v>
      </c>
      <c r="B2224" s="36" t="s">
        <v>314</v>
      </c>
      <c r="C2224" s="37" t="s">
        <v>135</v>
      </c>
      <c r="D2224" s="38">
        <v>47.58333</v>
      </c>
      <c r="E2224" s="38">
        <v>133.516666666667</v>
      </c>
      <c r="F2224" s="36" t="s">
        <v>179</v>
      </c>
      <c r="G2224" s="38">
        <v>7.50718249787644</v>
      </c>
      <c r="H2224" s="38">
        <v>45029.8354293644</v>
      </c>
      <c r="I2224" s="36" t="s">
        <v>96</v>
      </c>
      <c r="J2224" s="38">
        <v>3791.16661635233</v>
      </c>
      <c r="K2224" s="36" t="s">
        <v>96</v>
      </c>
      <c r="L2224" s="39">
        <v>-0.87723363752707</v>
      </c>
      <c r="M2224" s="39">
        <v>0.144271735016788</v>
      </c>
      <c r="N2224" s="39">
        <v>-0.537836382893234</v>
      </c>
      <c r="O2224" s="39">
        <v>0.682108117910022</v>
      </c>
      <c r="P2224" s="39">
        <v>0.144271735016788</v>
      </c>
      <c r="Q2224" s="39">
        <v>-0.537836382893234</v>
      </c>
      <c r="R2224" s="39">
        <v>0.682108117910022</v>
      </c>
      <c r="S2224" s="40">
        <v>148.1</v>
      </c>
      <c r="T2224" s="40">
        <v>9.5</v>
      </c>
      <c r="U2224" s="41">
        <v>0.7</v>
      </c>
      <c r="V2224" s="40">
        <f t="shared" si="136"/>
        <v>15.5894736842105</v>
      </c>
      <c r="W2224" s="40">
        <f t="shared" si="137"/>
        <v>211.571428571429</v>
      </c>
      <c r="X2224" s="40">
        <f t="shared" si="138"/>
        <v>13.5714285714286</v>
      </c>
      <c r="Y2224" s="42">
        <v>-1.0986495765622</v>
      </c>
      <c r="Z2224" s="41">
        <v>6</v>
      </c>
      <c r="AA2224" s="43">
        <v>20</v>
      </c>
      <c r="AB2224" s="43">
        <v>41</v>
      </c>
      <c r="AC2224" s="43">
        <v>39</v>
      </c>
      <c r="AD2224" s="40">
        <v>1.9</v>
      </c>
      <c r="AE2224" s="44">
        <v>600</v>
      </c>
      <c r="AF2224" s="37">
        <v>898</v>
      </c>
      <c r="AG2224" s="46">
        <f t="shared" si="139"/>
        <v>1.49666666666667</v>
      </c>
      <c r="AH2224" s="36" t="s">
        <v>313</v>
      </c>
    </row>
    <row r="2225" s="30" customFormat="1" customHeight="1" spans="1:34">
      <c r="A2225" s="31">
        <v>2224</v>
      </c>
      <c r="B2225" s="36" t="s">
        <v>314</v>
      </c>
      <c r="C2225" s="37" t="s">
        <v>135</v>
      </c>
      <c r="D2225" s="38">
        <v>47.58333</v>
      </c>
      <c r="E2225" s="38">
        <v>133.516666666667</v>
      </c>
      <c r="F2225" s="36" t="s">
        <v>179</v>
      </c>
      <c r="G2225" s="38">
        <v>8.97071183267908</v>
      </c>
      <c r="H2225" s="38">
        <v>57640.4838634936</v>
      </c>
      <c r="I2225" s="36" t="s">
        <v>96</v>
      </c>
      <c r="J2225" s="38">
        <v>3754.47261497652</v>
      </c>
      <c r="K2225" s="36" t="s">
        <v>96</v>
      </c>
      <c r="L2225" s="39">
        <v>-0.662804877614356</v>
      </c>
      <c r="M2225" s="39">
        <v>0.13454577555756</v>
      </c>
      <c r="N2225" s="39">
        <v>-0.290936496836866</v>
      </c>
      <c r="O2225" s="39">
        <v>0.425482272394426</v>
      </c>
      <c r="P2225" s="39">
        <v>0.13454577555756</v>
      </c>
      <c r="Q2225" s="39">
        <v>-0.290936496836866</v>
      </c>
      <c r="R2225" s="39">
        <v>0.425482272394426</v>
      </c>
      <c r="S2225" s="40">
        <v>148.1</v>
      </c>
      <c r="T2225" s="40">
        <v>9.5</v>
      </c>
      <c r="U2225" s="41">
        <v>0.7</v>
      </c>
      <c r="V2225" s="40">
        <f t="shared" si="136"/>
        <v>15.5894736842105</v>
      </c>
      <c r="W2225" s="40">
        <f t="shared" si="137"/>
        <v>211.571428571429</v>
      </c>
      <c r="X2225" s="40">
        <f t="shared" si="138"/>
        <v>13.5714285714286</v>
      </c>
      <c r="Y2225" s="42">
        <v>-1.0986495765622</v>
      </c>
      <c r="Z2225" s="41">
        <v>6</v>
      </c>
      <c r="AA2225" s="43">
        <v>20</v>
      </c>
      <c r="AB2225" s="43">
        <v>41</v>
      </c>
      <c r="AC2225" s="43">
        <v>39</v>
      </c>
      <c r="AD2225" s="40">
        <v>1.9</v>
      </c>
      <c r="AE2225" s="44">
        <v>600</v>
      </c>
      <c r="AF2225" s="37">
        <v>898</v>
      </c>
      <c r="AG2225" s="46">
        <f t="shared" si="139"/>
        <v>1.49666666666667</v>
      </c>
      <c r="AH2225" s="36" t="s">
        <v>313</v>
      </c>
    </row>
    <row r="2226" s="30" customFormat="1" customHeight="1" spans="1:34">
      <c r="A2226" s="31">
        <v>2225</v>
      </c>
      <c r="B2226" s="36" t="s">
        <v>314</v>
      </c>
      <c r="C2226" s="37" t="s">
        <v>135</v>
      </c>
      <c r="D2226" s="38">
        <v>47.58333</v>
      </c>
      <c r="E2226" s="38">
        <v>133.516666666667</v>
      </c>
      <c r="F2226" s="36" t="s">
        <v>179</v>
      </c>
      <c r="G2226" s="38">
        <v>9.24086183865943</v>
      </c>
      <c r="H2226" s="38">
        <v>60123.4178539276</v>
      </c>
      <c r="I2226" s="36" t="s">
        <v>96</v>
      </c>
      <c r="J2226" s="38">
        <v>4003.66964758516</v>
      </c>
      <c r="K2226" s="36" t="s">
        <v>96</v>
      </c>
      <c r="L2226" s="39">
        <v>-0.623466893025629</v>
      </c>
      <c r="M2226" s="39">
        <v>0.198809301397671</v>
      </c>
      <c r="N2226" s="39">
        <v>-0.248762248711352</v>
      </c>
      <c r="O2226" s="39">
        <v>0.447571550109023</v>
      </c>
      <c r="P2226" s="39">
        <v>0.198809301397671</v>
      </c>
      <c r="Q2226" s="39">
        <v>-0.248762248711352</v>
      </c>
      <c r="R2226" s="39">
        <v>0.447571550109023</v>
      </c>
      <c r="S2226" s="40">
        <v>148.1</v>
      </c>
      <c r="T2226" s="40">
        <v>9.5</v>
      </c>
      <c r="U2226" s="41">
        <v>0.7</v>
      </c>
      <c r="V2226" s="40">
        <f t="shared" si="136"/>
        <v>15.5894736842105</v>
      </c>
      <c r="W2226" s="40">
        <f t="shared" si="137"/>
        <v>211.571428571429</v>
      </c>
      <c r="X2226" s="40">
        <f t="shared" si="138"/>
        <v>13.5714285714286</v>
      </c>
      <c r="Y2226" s="42">
        <v>-1.0986495765622</v>
      </c>
      <c r="Z2226" s="41">
        <v>6</v>
      </c>
      <c r="AA2226" s="43">
        <v>20</v>
      </c>
      <c r="AB2226" s="43">
        <v>41</v>
      </c>
      <c r="AC2226" s="43">
        <v>39</v>
      </c>
      <c r="AD2226" s="40">
        <v>1.9</v>
      </c>
      <c r="AE2226" s="44">
        <v>600</v>
      </c>
      <c r="AF2226" s="37">
        <v>898</v>
      </c>
      <c r="AG2226" s="46">
        <f t="shared" si="139"/>
        <v>1.49666666666667</v>
      </c>
      <c r="AH2226" s="36" t="s">
        <v>313</v>
      </c>
    </row>
    <row r="2227" s="30" customFormat="1" customHeight="1" spans="1:34">
      <c r="A2227" s="31">
        <v>2226</v>
      </c>
      <c r="B2227" s="36" t="s">
        <v>314</v>
      </c>
      <c r="C2227" s="37" t="s">
        <v>135</v>
      </c>
      <c r="D2227" s="38">
        <v>47.58333</v>
      </c>
      <c r="E2227" s="38">
        <v>133.516666666667</v>
      </c>
      <c r="F2227" s="36" t="s">
        <v>179</v>
      </c>
      <c r="G2227" s="38">
        <v>9.45364103976232</v>
      </c>
      <c r="H2227" s="38">
        <v>62114.7859825895</v>
      </c>
      <c r="I2227" s="36" t="s">
        <v>96</v>
      </c>
      <c r="J2227" s="38">
        <v>1470.16524549275</v>
      </c>
      <c r="K2227" s="36" t="s">
        <v>96</v>
      </c>
      <c r="L2227" s="39">
        <v>-0.592535924694246</v>
      </c>
      <c r="M2227" s="39">
        <v>-0.803027244680686</v>
      </c>
      <c r="N2227" s="39">
        <v>-0.216177602354421</v>
      </c>
      <c r="O2227" s="39">
        <v>-0.586849642326265</v>
      </c>
      <c r="P2227" s="39">
        <v>-0.803027244680686</v>
      </c>
      <c r="Q2227" s="39">
        <v>-0.216177602354421</v>
      </c>
      <c r="R2227" s="39">
        <v>-0.586849642326265</v>
      </c>
      <c r="S2227" s="40">
        <v>148.1</v>
      </c>
      <c r="T2227" s="40">
        <v>9.5</v>
      </c>
      <c r="U2227" s="41">
        <v>0.7</v>
      </c>
      <c r="V2227" s="40">
        <f t="shared" si="136"/>
        <v>15.5894736842105</v>
      </c>
      <c r="W2227" s="40">
        <f t="shared" si="137"/>
        <v>211.571428571429</v>
      </c>
      <c r="X2227" s="40">
        <f t="shared" si="138"/>
        <v>13.5714285714286</v>
      </c>
      <c r="Y2227" s="42">
        <v>-1.0986495765622</v>
      </c>
      <c r="Z2227" s="41">
        <v>6</v>
      </c>
      <c r="AA2227" s="43">
        <v>20</v>
      </c>
      <c r="AB2227" s="43">
        <v>41</v>
      </c>
      <c r="AC2227" s="43">
        <v>39</v>
      </c>
      <c r="AD2227" s="40">
        <v>1.9</v>
      </c>
      <c r="AE2227" s="44">
        <v>600</v>
      </c>
      <c r="AF2227" s="37">
        <v>898</v>
      </c>
      <c r="AG2227" s="46">
        <f t="shared" si="139"/>
        <v>1.49666666666667</v>
      </c>
      <c r="AH2227" s="36" t="s">
        <v>313</v>
      </c>
    </row>
    <row r="2228" s="30" customFormat="1" customHeight="1" spans="1:34">
      <c r="A2228" s="31">
        <v>2227</v>
      </c>
      <c r="B2228" s="36" t="s">
        <v>314</v>
      </c>
      <c r="C2228" s="37" t="s">
        <v>135</v>
      </c>
      <c r="D2228" s="38">
        <v>47.58333</v>
      </c>
      <c r="E2228" s="38">
        <v>133.516666666667</v>
      </c>
      <c r="F2228" s="36" t="s">
        <v>179</v>
      </c>
      <c r="G2228" s="38">
        <v>10.329300131799</v>
      </c>
      <c r="H2228" s="38">
        <v>70652.8072027942</v>
      </c>
      <c r="I2228" s="36" t="s">
        <v>96</v>
      </c>
      <c r="J2228" s="38">
        <v>4088.81635925429</v>
      </c>
      <c r="K2228" s="36" t="s">
        <v>96</v>
      </c>
      <c r="L2228" s="39">
        <v>-0.465733169325006</v>
      </c>
      <c r="M2228" s="39">
        <v>0.219853478402072</v>
      </c>
      <c r="N2228" s="39">
        <v>-0.0873838202310411</v>
      </c>
      <c r="O2228" s="39">
        <v>0.307237298633113</v>
      </c>
      <c r="P2228" s="39">
        <v>0.219853478402072</v>
      </c>
      <c r="Q2228" s="39">
        <v>-0.0873838202310411</v>
      </c>
      <c r="R2228" s="39">
        <v>0.307237298633113</v>
      </c>
      <c r="S2228" s="40">
        <v>148.1</v>
      </c>
      <c r="T2228" s="40">
        <v>9.5</v>
      </c>
      <c r="U2228" s="41">
        <v>0.7</v>
      </c>
      <c r="V2228" s="40">
        <f t="shared" si="136"/>
        <v>15.5894736842105</v>
      </c>
      <c r="W2228" s="40">
        <f t="shared" si="137"/>
        <v>211.571428571429</v>
      </c>
      <c r="X2228" s="40">
        <f t="shared" si="138"/>
        <v>13.5714285714286</v>
      </c>
      <c r="Y2228" s="42">
        <v>-1.0986495765622</v>
      </c>
      <c r="Z2228" s="41">
        <v>6</v>
      </c>
      <c r="AA2228" s="43">
        <v>20</v>
      </c>
      <c r="AB2228" s="43">
        <v>41</v>
      </c>
      <c r="AC2228" s="43">
        <v>39</v>
      </c>
      <c r="AD2228" s="40">
        <v>1.9</v>
      </c>
      <c r="AE2228" s="44">
        <v>600</v>
      </c>
      <c r="AF2228" s="37">
        <v>898</v>
      </c>
      <c r="AG2228" s="46">
        <f t="shared" si="139"/>
        <v>1.49666666666667</v>
      </c>
      <c r="AH2228" s="36" t="s">
        <v>313</v>
      </c>
    </row>
    <row r="2229" s="30" customFormat="1" customHeight="1" spans="1:34">
      <c r="A2229" s="31">
        <v>2228</v>
      </c>
      <c r="B2229" s="36" t="s">
        <v>314</v>
      </c>
      <c r="C2229" s="37" t="s">
        <v>135</v>
      </c>
      <c r="D2229" s="38">
        <v>47.58333</v>
      </c>
      <c r="E2229" s="38">
        <v>133.516666666667</v>
      </c>
      <c r="F2229" s="36" t="s">
        <v>179</v>
      </c>
      <c r="G2229" s="38">
        <v>11.8931694434058</v>
      </c>
      <c r="H2229" s="38">
        <v>87368.4759883617</v>
      </c>
      <c r="I2229" s="36" t="s">
        <v>96</v>
      </c>
      <c r="J2229" s="38">
        <v>4184.76415771319</v>
      </c>
      <c r="K2229" s="36" t="s">
        <v>96</v>
      </c>
      <c r="L2229" s="39">
        <v>-0.241209980701292</v>
      </c>
      <c r="M2229" s="39">
        <v>0.243048297109668</v>
      </c>
      <c r="N2229" s="39">
        <v>0.124972868455144</v>
      </c>
      <c r="O2229" s="39">
        <v>0.118075428654524</v>
      </c>
      <c r="P2229" s="39">
        <v>0.243048297109668</v>
      </c>
      <c r="Q2229" s="39">
        <v>0.124972868455144</v>
      </c>
      <c r="R2229" s="39">
        <v>0.118075428654524</v>
      </c>
      <c r="S2229" s="40">
        <v>148.1</v>
      </c>
      <c r="T2229" s="40">
        <v>9.5</v>
      </c>
      <c r="U2229" s="41">
        <v>0.7</v>
      </c>
      <c r="V2229" s="40">
        <f t="shared" si="136"/>
        <v>15.5894736842105</v>
      </c>
      <c r="W2229" s="40">
        <f t="shared" si="137"/>
        <v>211.571428571429</v>
      </c>
      <c r="X2229" s="40">
        <f t="shared" si="138"/>
        <v>13.5714285714286</v>
      </c>
      <c r="Y2229" s="42">
        <v>-1.0986495765622</v>
      </c>
      <c r="Z2229" s="41">
        <v>6</v>
      </c>
      <c r="AA2229" s="43">
        <v>20</v>
      </c>
      <c r="AB2229" s="43">
        <v>41</v>
      </c>
      <c r="AC2229" s="43">
        <v>39</v>
      </c>
      <c r="AD2229" s="40">
        <v>1.9</v>
      </c>
      <c r="AE2229" s="44">
        <v>600</v>
      </c>
      <c r="AF2229" s="37">
        <v>898</v>
      </c>
      <c r="AG2229" s="46">
        <f t="shared" si="139"/>
        <v>1.49666666666667</v>
      </c>
      <c r="AH2229" s="36" t="s">
        <v>313</v>
      </c>
    </row>
    <row r="2230" s="30" customFormat="1" customHeight="1" spans="1:34">
      <c r="A2230" s="31">
        <v>2229</v>
      </c>
      <c r="B2230" s="36" t="s">
        <v>314</v>
      </c>
      <c r="C2230" s="37" t="s">
        <v>135</v>
      </c>
      <c r="D2230" s="38">
        <v>47.58333</v>
      </c>
      <c r="E2230" s="38">
        <v>133.516666666667</v>
      </c>
      <c r="F2230" s="36" t="s">
        <v>179</v>
      </c>
      <c r="G2230" s="38">
        <v>12.6002175211222</v>
      </c>
      <c r="H2230" s="38">
        <v>95593.903431558</v>
      </c>
      <c r="I2230" s="36" t="s">
        <v>96</v>
      </c>
      <c r="J2230" s="38">
        <v>5849.34154199433</v>
      </c>
      <c r="K2230" s="36" t="s">
        <v>96</v>
      </c>
      <c r="L2230" s="39">
        <v>-0.14050650224673</v>
      </c>
      <c r="M2230" s="39">
        <v>0.577927046931296</v>
      </c>
      <c r="N2230" s="39">
        <v>0.214947383876176</v>
      </c>
      <c r="O2230" s="39">
        <v>0.36297966305512</v>
      </c>
      <c r="P2230" s="39">
        <v>0.577927046931296</v>
      </c>
      <c r="Q2230" s="39">
        <v>0.214947383876176</v>
      </c>
      <c r="R2230" s="39">
        <v>0.36297966305512</v>
      </c>
      <c r="S2230" s="40">
        <v>148.1</v>
      </c>
      <c r="T2230" s="40">
        <v>9.5</v>
      </c>
      <c r="U2230" s="41">
        <v>0.7</v>
      </c>
      <c r="V2230" s="40">
        <f t="shared" si="136"/>
        <v>15.5894736842105</v>
      </c>
      <c r="W2230" s="40">
        <f t="shared" si="137"/>
        <v>211.571428571429</v>
      </c>
      <c r="X2230" s="40">
        <f t="shared" si="138"/>
        <v>13.5714285714286</v>
      </c>
      <c r="Y2230" s="42">
        <v>-1.0986495765622</v>
      </c>
      <c r="Z2230" s="41">
        <v>6</v>
      </c>
      <c r="AA2230" s="43">
        <v>20</v>
      </c>
      <c r="AB2230" s="43">
        <v>41</v>
      </c>
      <c r="AC2230" s="43">
        <v>39</v>
      </c>
      <c r="AD2230" s="40">
        <v>1.9</v>
      </c>
      <c r="AE2230" s="44">
        <v>600</v>
      </c>
      <c r="AF2230" s="37">
        <v>898</v>
      </c>
      <c r="AG2230" s="46">
        <f t="shared" si="139"/>
        <v>1.49666666666667</v>
      </c>
      <c r="AH2230" s="36" t="s">
        <v>313</v>
      </c>
    </row>
    <row r="2231" s="30" customFormat="1" customHeight="1" spans="1:34">
      <c r="A2231" s="31">
        <v>2230</v>
      </c>
      <c r="B2231" s="36" t="s">
        <v>314</v>
      </c>
      <c r="C2231" s="37" t="s">
        <v>135</v>
      </c>
      <c r="D2231" s="38">
        <v>47.58333</v>
      </c>
      <c r="E2231" s="38">
        <v>133.516666666667</v>
      </c>
      <c r="F2231" s="36" t="s">
        <v>179</v>
      </c>
      <c r="G2231" s="38">
        <v>14.2085297326581</v>
      </c>
      <c r="H2231" s="38">
        <v>116011.298006517</v>
      </c>
      <c r="I2231" s="36" t="s">
        <v>96</v>
      </c>
      <c r="J2231" s="38">
        <v>2717.49404888575</v>
      </c>
      <c r="K2231" s="36" t="s">
        <v>96</v>
      </c>
      <c r="L2231" s="39">
        <v>0.0867165718126586</v>
      </c>
      <c r="M2231" s="39">
        <v>-0.188691900965034</v>
      </c>
      <c r="N2231" s="39">
        <v>0.408525920460268</v>
      </c>
      <c r="O2231" s="39">
        <v>-0.597217821425303</v>
      </c>
      <c r="P2231" s="39">
        <v>-0.188691900965034</v>
      </c>
      <c r="Q2231" s="39">
        <v>0.408525920460268</v>
      </c>
      <c r="R2231" s="39">
        <v>-0.597217821425303</v>
      </c>
      <c r="S2231" s="40">
        <v>148.1</v>
      </c>
      <c r="T2231" s="40">
        <v>9.5</v>
      </c>
      <c r="U2231" s="41">
        <v>0.7</v>
      </c>
      <c r="V2231" s="40">
        <f t="shared" si="136"/>
        <v>15.5894736842105</v>
      </c>
      <c r="W2231" s="40">
        <f t="shared" si="137"/>
        <v>211.571428571429</v>
      </c>
      <c r="X2231" s="40">
        <f t="shared" si="138"/>
        <v>13.5714285714286</v>
      </c>
      <c r="Y2231" s="42">
        <v>-1.0986495765622</v>
      </c>
      <c r="Z2231" s="41">
        <v>6</v>
      </c>
      <c r="AA2231" s="43">
        <v>20</v>
      </c>
      <c r="AB2231" s="43">
        <v>41</v>
      </c>
      <c r="AC2231" s="43">
        <v>39</v>
      </c>
      <c r="AD2231" s="40">
        <v>1.9</v>
      </c>
      <c r="AE2231" s="44">
        <v>600</v>
      </c>
      <c r="AF2231" s="37">
        <v>898</v>
      </c>
      <c r="AG2231" s="46">
        <f t="shared" si="139"/>
        <v>1.49666666666667</v>
      </c>
      <c r="AH2231" s="36" t="s">
        <v>313</v>
      </c>
    </row>
    <row r="2232" s="30" customFormat="1" customHeight="1" spans="1:34">
      <c r="A2232" s="31">
        <v>2231</v>
      </c>
      <c r="B2232" s="36" t="s">
        <v>314</v>
      </c>
      <c r="C2232" s="37" t="s">
        <v>135</v>
      </c>
      <c r="D2232" s="38">
        <v>47.58333</v>
      </c>
      <c r="E2232" s="38">
        <v>133.516666666667</v>
      </c>
      <c r="F2232" s="36" t="s">
        <v>179</v>
      </c>
      <c r="G2232" s="38">
        <v>14.5998926623599</v>
      </c>
      <c r="H2232" s="38">
        <v>121363.454152238</v>
      </c>
      <c r="I2232" s="36" t="s">
        <v>96</v>
      </c>
      <c r="J2232" s="38">
        <v>5187.63207514488</v>
      </c>
      <c r="K2232" s="36" t="s">
        <v>96</v>
      </c>
      <c r="L2232" s="39">
        <v>0.141624259832497</v>
      </c>
      <c r="M2232" s="39">
        <v>0.457875294448185</v>
      </c>
      <c r="N2232" s="39">
        <v>0.453628134156265</v>
      </c>
      <c r="O2232" s="39">
        <v>0.00424716029192029</v>
      </c>
      <c r="P2232" s="39">
        <v>0.457875294448185</v>
      </c>
      <c r="Q2232" s="39">
        <v>0.453628134156265</v>
      </c>
      <c r="R2232" s="39">
        <v>0.00424716029192029</v>
      </c>
      <c r="S2232" s="40">
        <v>148.1</v>
      </c>
      <c r="T2232" s="40">
        <v>9.5</v>
      </c>
      <c r="U2232" s="41">
        <v>0.7</v>
      </c>
      <c r="V2232" s="40">
        <f t="shared" si="136"/>
        <v>15.5894736842105</v>
      </c>
      <c r="W2232" s="40">
        <f t="shared" si="137"/>
        <v>211.571428571429</v>
      </c>
      <c r="X2232" s="40">
        <f t="shared" si="138"/>
        <v>13.5714285714286</v>
      </c>
      <c r="Y2232" s="42">
        <v>-1.0986495765622</v>
      </c>
      <c r="Z2232" s="41">
        <v>6</v>
      </c>
      <c r="AA2232" s="43">
        <v>20</v>
      </c>
      <c r="AB2232" s="43">
        <v>41</v>
      </c>
      <c r="AC2232" s="43">
        <v>39</v>
      </c>
      <c r="AD2232" s="40">
        <v>1.9</v>
      </c>
      <c r="AE2232" s="44">
        <v>600</v>
      </c>
      <c r="AF2232" s="37">
        <v>898</v>
      </c>
      <c r="AG2232" s="46">
        <f t="shared" si="139"/>
        <v>1.49666666666667</v>
      </c>
      <c r="AH2232" s="36" t="s">
        <v>313</v>
      </c>
    </row>
    <row r="2233" s="30" customFormat="1" customHeight="1" spans="1:34">
      <c r="A2233" s="31">
        <v>2232</v>
      </c>
      <c r="B2233" s="36" t="s">
        <v>314</v>
      </c>
      <c r="C2233" s="37" t="s">
        <v>135</v>
      </c>
      <c r="D2233" s="38">
        <v>47.58333</v>
      </c>
      <c r="E2233" s="38">
        <v>133.516666666667</v>
      </c>
      <c r="F2233" s="36" t="s">
        <v>179</v>
      </c>
      <c r="G2233" s="38">
        <v>15.2988520385465</v>
      </c>
      <c r="H2233" s="38">
        <v>131321.914452423</v>
      </c>
      <c r="I2233" s="36" t="s">
        <v>96</v>
      </c>
      <c r="J2233" s="38">
        <v>6009.5094104314</v>
      </c>
      <c r="K2233" s="36" t="s">
        <v>96</v>
      </c>
      <c r="L2233" s="39">
        <v>0.239316638477867</v>
      </c>
      <c r="M2233" s="39">
        <v>0.604941065281914</v>
      </c>
      <c r="N2233" s="39">
        <v>0.532490008544826</v>
      </c>
      <c r="O2233" s="39">
        <v>0.0724510567370883</v>
      </c>
      <c r="P2233" s="39">
        <v>0.604941065281914</v>
      </c>
      <c r="Q2233" s="39">
        <v>0.532490008544826</v>
      </c>
      <c r="R2233" s="39">
        <v>0.0724510567370883</v>
      </c>
      <c r="S2233" s="40">
        <v>148.1</v>
      </c>
      <c r="T2233" s="40">
        <v>9.5</v>
      </c>
      <c r="U2233" s="41">
        <v>0.7</v>
      </c>
      <c r="V2233" s="40">
        <f t="shared" si="136"/>
        <v>15.5894736842105</v>
      </c>
      <c r="W2233" s="40">
        <f t="shared" si="137"/>
        <v>211.571428571429</v>
      </c>
      <c r="X2233" s="40">
        <f t="shared" si="138"/>
        <v>13.5714285714286</v>
      </c>
      <c r="Y2233" s="42">
        <v>-1.0986495765622</v>
      </c>
      <c r="Z2233" s="41">
        <v>6</v>
      </c>
      <c r="AA2233" s="43">
        <v>20</v>
      </c>
      <c r="AB2233" s="43">
        <v>41</v>
      </c>
      <c r="AC2233" s="43">
        <v>39</v>
      </c>
      <c r="AD2233" s="40">
        <v>1.9</v>
      </c>
      <c r="AE2233" s="44">
        <v>600</v>
      </c>
      <c r="AF2233" s="37">
        <v>898</v>
      </c>
      <c r="AG2233" s="46">
        <f t="shared" si="139"/>
        <v>1.49666666666667</v>
      </c>
      <c r="AH2233" s="36" t="s">
        <v>313</v>
      </c>
    </row>
    <row r="2234" s="30" customFormat="1" customHeight="1" spans="1:34">
      <c r="A2234" s="31">
        <v>2233</v>
      </c>
      <c r="B2234" s="36" t="s">
        <v>314</v>
      </c>
      <c r="C2234" s="37" t="s">
        <v>135</v>
      </c>
      <c r="D2234" s="38">
        <v>47.58333</v>
      </c>
      <c r="E2234" s="38">
        <v>133.516666666667</v>
      </c>
      <c r="F2234" s="36" t="s">
        <v>179</v>
      </c>
      <c r="G2234" s="38">
        <v>15.4537757036758</v>
      </c>
      <c r="H2234" s="38">
        <v>133600.77167652</v>
      </c>
      <c r="I2234" s="36" t="s">
        <v>96</v>
      </c>
      <c r="J2234" s="38">
        <v>6094.38887871604</v>
      </c>
      <c r="K2234" s="36" t="s">
        <v>96</v>
      </c>
      <c r="L2234" s="39">
        <v>0.26090599377391</v>
      </c>
      <c r="M2234" s="39">
        <v>0.618966440850556</v>
      </c>
      <c r="N2234" s="39">
        <v>0.549694374596461</v>
      </c>
      <c r="O2234" s="39">
        <v>0.0692720662540953</v>
      </c>
      <c r="P2234" s="39">
        <v>0.618966440850556</v>
      </c>
      <c r="Q2234" s="39">
        <v>0.549694374596461</v>
      </c>
      <c r="R2234" s="39">
        <v>0.0692720662540953</v>
      </c>
      <c r="S2234" s="40">
        <v>148.1</v>
      </c>
      <c r="T2234" s="40">
        <v>9.5</v>
      </c>
      <c r="U2234" s="41">
        <v>0.7</v>
      </c>
      <c r="V2234" s="40">
        <f t="shared" si="136"/>
        <v>15.5894736842105</v>
      </c>
      <c r="W2234" s="40">
        <f t="shared" si="137"/>
        <v>211.571428571429</v>
      </c>
      <c r="X2234" s="40">
        <f t="shared" si="138"/>
        <v>13.5714285714286</v>
      </c>
      <c r="Y2234" s="42">
        <v>-1.0986495765622</v>
      </c>
      <c r="Z2234" s="41">
        <v>6</v>
      </c>
      <c r="AA2234" s="43">
        <v>20</v>
      </c>
      <c r="AB2234" s="43">
        <v>41</v>
      </c>
      <c r="AC2234" s="43">
        <v>39</v>
      </c>
      <c r="AD2234" s="40">
        <v>1.9</v>
      </c>
      <c r="AE2234" s="44">
        <v>600</v>
      </c>
      <c r="AF2234" s="37">
        <v>898</v>
      </c>
      <c r="AG2234" s="46">
        <f t="shared" si="139"/>
        <v>1.49666666666667</v>
      </c>
      <c r="AH2234" s="36" t="s">
        <v>313</v>
      </c>
    </row>
    <row r="2235" s="30" customFormat="1" customHeight="1" spans="1:34">
      <c r="A2235" s="31">
        <v>2234</v>
      </c>
      <c r="B2235" s="36" t="s">
        <v>314</v>
      </c>
      <c r="C2235" s="37" t="s">
        <v>135</v>
      </c>
      <c r="D2235" s="38">
        <v>47.58333</v>
      </c>
      <c r="E2235" s="38">
        <v>133.516666666667</v>
      </c>
      <c r="F2235" s="36" t="s">
        <v>179</v>
      </c>
      <c r="G2235" s="38">
        <v>15.5261043633748</v>
      </c>
      <c r="H2235" s="38">
        <v>134673.794356666</v>
      </c>
      <c r="I2235" s="36" t="s">
        <v>96</v>
      </c>
      <c r="J2235" s="38">
        <v>5071.45543716564</v>
      </c>
      <c r="K2235" s="36" t="s">
        <v>96</v>
      </c>
      <c r="L2235" s="39">
        <v>0.270977404491951</v>
      </c>
      <c r="M2235" s="39">
        <v>0.43522579382789</v>
      </c>
      <c r="N2235" s="39">
        <v>0.557693853772207</v>
      </c>
      <c r="O2235" s="39">
        <v>-0.122468059944317</v>
      </c>
      <c r="P2235" s="39">
        <v>0.43522579382789</v>
      </c>
      <c r="Q2235" s="39">
        <v>0.557693853772207</v>
      </c>
      <c r="R2235" s="39">
        <v>-0.122468059944317</v>
      </c>
      <c r="S2235" s="40">
        <v>148.1</v>
      </c>
      <c r="T2235" s="40">
        <v>9.5</v>
      </c>
      <c r="U2235" s="41">
        <v>0.7</v>
      </c>
      <c r="V2235" s="40">
        <f t="shared" si="136"/>
        <v>15.5894736842105</v>
      </c>
      <c r="W2235" s="40">
        <f t="shared" si="137"/>
        <v>211.571428571429</v>
      </c>
      <c r="X2235" s="40">
        <f t="shared" si="138"/>
        <v>13.5714285714286</v>
      </c>
      <c r="Y2235" s="42">
        <v>-1.0986495765622</v>
      </c>
      <c r="Z2235" s="41">
        <v>6</v>
      </c>
      <c r="AA2235" s="43">
        <v>20</v>
      </c>
      <c r="AB2235" s="43">
        <v>41</v>
      </c>
      <c r="AC2235" s="43">
        <v>39</v>
      </c>
      <c r="AD2235" s="40">
        <v>1.9</v>
      </c>
      <c r="AE2235" s="44">
        <v>600</v>
      </c>
      <c r="AF2235" s="37">
        <v>898</v>
      </c>
      <c r="AG2235" s="46">
        <f t="shared" si="139"/>
        <v>1.49666666666667</v>
      </c>
      <c r="AH2235" s="36" t="s">
        <v>313</v>
      </c>
    </row>
    <row r="2236" s="30" customFormat="1" customHeight="1" spans="1:34">
      <c r="A2236" s="31">
        <v>2235</v>
      </c>
      <c r="B2236" s="36" t="s">
        <v>314</v>
      </c>
      <c r="C2236" s="37" t="s">
        <v>135</v>
      </c>
      <c r="D2236" s="38">
        <v>47.58333</v>
      </c>
      <c r="E2236" s="38">
        <v>133.516666666667</v>
      </c>
      <c r="F2236" s="36" t="s">
        <v>179</v>
      </c>
      <c r="G2236" s="38">
        <v>18.5424176016095</v>
      </c>
      <c r="H2236" s="38">
        <v>185024.067651268</v>
      </c>
      <c r="I2236" s="36" t="s">
        <v>96</v>
      </c>
      <c r="J2236" s="38">
        <v>5528.91672399203</v>
      </c>
      <c r="K2236" s="36" t="s">
        <v>96</v>
      </c>
      <c r="L2236" s="39">
        <v>0.686536888569087</v>
      </c>
      <c r="M2236" s="39">
        <v>0.521589854512704</v>
      </c>
      <c r="N2236" s="39">
        <v>0.87532424951765</v>
      </c>
      <c r="O2236" s="39">
        <v>-0.353734395004947</v>
      </c>
      <c r="P2236" s="39">
        <v>0.521589854512704</v>
      </c>
      <c r="Q2236" s="39">
        <v>0.87532424951765</v>
      </c>
      <c r="R2236" s="39">
        <v>-0.353734395004947</v>
      </c>
      <c r="S2236" s="40">
        <v>148.1</v>
      </c>
      <c r="T2236" s="40">
        <v>9.5</v>
      </c>
      <c r="U2236" s="41">
        <v>0.7</v>
      </c>
      <c r="V2236" s="40">
        <f t="shared" si="136"/>
        <v>15.5894736842105</v>
      </c>
      <c r="W2236" s="40">
        <f t="shared" si="137"/>
        <v>211.571428571429</v>
      </c>
      <c r="X2236" s="40">
        <f t="shared" si="138"/>
        <v>13.5714285714286</v>
      </c>
      <c r="Y2236" s="42">
        <v>-1.0986495765622</v>
      </c>
      <c r="Z2236" s="41">
        <v>6</v>
      </c>
      <c r="AA2236" s="43">
        <v>20</v>
      </c>
      <c r="AB2236" s="43">
        <v>41</v>
      </c>
      <c r="AC2236" s="43">
        <v>39</v>
      </c>
      <c r="AD2236" s="40">
        <v>1.9</v>
      </c>
      <c r="AE2236" s="44">
        <v>600</v>
      </c>
      <c r="AF2236" s="37">
        <v>898</v>
      </c>
      <c r="AG2236" s="46">
        <f t="shared" si="139"/>
        <v>1.49666666666667</v>
      </c>
      <c r="AH2236" s="36" t="s">
        <v>313</v>
      </c>
    </row>
    <row r="2237" s="30" customFormat="1" customHeight="1" spans="1:34">
      <c r="A2237" s="31">
        <v>2236</v>
      </c>
      <c r="B2237" s="36" t="s">
        <v>314</v>
      </c>
      <c r="C2237" s="37" t="s">
        <v>135</v>
      </c>
      <c r="D2237" s="38">
        <v>47.58333</v>
      </c>
      <c r="E2237" s="38">
        <v>133.516666666667</v>
      </c>
      <c r="F2237" s="36" t="s">
        <v>179</v>
      </c>
      <c r="G2237" s="38">
        <v>18.7209671433674</v>
      </c>
      <c r="H2237" s="38">
        <v>188376.757383948</v>
      </c>
      <c r="I2237" s="36" t="s">
        <v>96</v>
      </c>
      <c r="J2237" s="38">
        <v>4585.56242360056</v>
      </c>
      <c r="K2237" s="36" t="s">
        <v>96</v>
      </c>
      <c r="L2237" s="39">
        <v>0.710866514792613</v>
      </c>
      <c r="M2237" s="39">
        <v>0.334510713130094</v>
      </c>
      <c r="N2237" s="39">
        <v>0.893282323570107</v>
      </c>
      <c r="O2237" s="39">
        <v>-0.558771610440013</v>
      </c>
      <c r="P2237" s="39">
        <v>0.334510713130094</v>
      </c>
      <c r="Q2237" s="39">
        <v>0.893282323570107</v>
      </c>
      <c r="R2237" s="39">
        <v>-0.558771610440013</v>
      </c>
      <c r="S2237" s="40">
        <v>148.1</v>
      </c>
      <c r="T2237" s="40">
        <v>9.5</v>
      </c>
      <c r="U2237" s="41">
        <v>0.7</v>
      </c>
      <c r="V2237" s="40">
        <f t="shared" si="136"/>
        <v>15.5894736842105</v>
      </c>
      <c r="W2237" s="40">
        <f t="shared" si="137"/>
        <v>211.571428571429</v>
      </c>
      <c r="X2237" s="40">
        <f t="shared" si="138"/>
        <v>13.5714285714286</v>
      </c>
      <c r="Y2237" s="42">
        <v>-1.0986495765622</v>
      </c>
      <c r="Z2237" s="41">
        <v>6</v>
      </c>
      <c r="AA2237" s="43">
        <v>20</v>
      </c>
      <c r="AB2237" s="43">
        <v>41</v>
      </c>
      <c r="AC2237" s="43">
        <v>39</v>
      </c>
      <c r="AD2237" s="40">
        <v>1.9</v>
      </c>
      <c r="AE2237" s="44">
        <v>600</v>
      </c>
      <c r="AF2237" s="37">
        <v>898</v>
      </c>
      <c r="AG2237" s="46">
        <f t="shared" si="139"/>
        <v>1.49666666666667</v>
      </c>
      <c r="AH2237" s="36" t="s">
        <v>313</v>
      </c>
    </row>
    <row r="2238" s="30" customFormat="1" customHeight="1" spans="1:34">
      <c r="A2238" s="31">
        <v>2237</v>
      </c>
      <c r="B2238" s="36" t="s">
        <v>314</v>
      </c>
      <c r="C2238" s="37" t="s">
        <v>135</v>
      </c>
      <c r="D2238" s="38">
        <v>47.58333</v>
      </c>
      <c r="E2238" s="38">
        <v>133.516666666667</v>
      </c>
      <c r="F2238" s="36" t="s">
        <v>179</v>
      </c>
      <c r="G2238" s="38">
        <v>18.7267493468925</v>
      </c>
      <c r="H2238" s="38">
        <v>188486.084223057</v>
      </c>
      <c r="I2238" s="36" t="s">
        <v>96</v>
      </c>
      <c r="J2238" s="38">
        <v>5370.01826163127</v>
      </c>
      <c r="K2238" s="36" t="s">
        <v>96</v>
      </c>
      <c r="L2238" s="39">
        <v>0.711653915336214</v>
      </c>
      <c r="M2238" s="39">
        <v>0.492429258137788</v>
      </c>
      <c r="N2238" s="39">
        <v>0.893862517901338</v>
      </c>
      <c r="O2238" s="39">
        <v>-0.401433259763549</v>
      </c>
      <c r="P2238" s="39">
        <v>0.492429258137788</v>
      </c>
      <c r="Q2238" s="39">
        <v>0.893862517901338</v>
      </c>
      <c r="R2238" s="39">
        <v>-0.401433259763549</v>
      </c>
      <c r="S2238" s="40">
        <v>148.1</v>
      </c>
      <c r="T2238" s="40">
        <v>9.5</v>
      </c>
      <c r="U2238" s="41">
        <v>0.7</v>
      </c>
      <c r="V2238" s="40">
        <f t="shared" si="136"/>
        <v>15.5894736842105</v>
      </c>
      <c r="W2238" s="40">
        <f t="shared" si="137"/>
        <v>211.571428571429</v>
      </c>
      <c r="X2238" s="40">
        <f t="shared" si="138"/>
        <v>13.5714285714286</v>
      </c>
      <c r="Y2238" s="42">
        <v>-1.0986495765622</v>
      </c>
      <c r="Z2238" s="41">
        <v>6</v>
      </c>
      <c r="AA2238" s="43">
        <v>20</v>
      </c>
      <c r="AB2238" s="43">
        <v>41</v>
      </c>
      <c r="AC2238" s="43">
        <v>39</v>
      </c>
      <c r="AD2238" s="40">
        <v>1.9</v>
      </c>
      <c r="AE2238" s="44">
        <v>600</v>
      </c>
      <c r="AF2238" s="37">
        <v>898</v>
      </c>
      <c r="AG2238" s="46">
        <f t="shared" si="139"/>
        <v>1.49666666666667</v>
      </c>
      <c r="AH2238" s="36" t="s">
        <v>313</v>
      </c>
    </row>
    <row r="2239" s="30" customFormat="1" customHeight="1" spans="1:34">
      <c r="A2239" s="31">
        <v>2238</v>
      </c>
      <c r="B2239" s="36" t="s">
        <v>314</v>
      </c>
      <c r="C2239" s="37" t="s">
        <v>135</v>
      </c>
      <c r="D2239" s="38">
        <v>47.58333</v>
      </c>
      <c r="E2239" s="38">
        <v>133.516666666667</v>
      </c>
      <c r="F2239" s="36" t="s">
        <v>179</v>
      </c>
      <c r="G2239" s="38">
        <v>19.2619689749163</v>
      </c>
      <c r="H2239" s="38">
        <v>198813.8262909</v>
      </c>
      <c r="I2239" s="36" t="s">
        <v>96</v>
      </c>
      <c r="J2239" s="38">
        <v>5274.94642759931</v>
      </c>
      <c r="K2239" s="36" t="s">
        <v>96</v>
      </c>
      <c r="L2239" s="39">
        <v>0.784403433302131</v>
      </c>
      <c r="M2239" s="39">
        <v>0.474566472351798</v>
      </c>
      <c r="N2239" s="39">
        <v>0.947207178039794</v>
      </c>
      <c r="O2239" s="39">
        <v>-0.472640705687996</v>
      </c>
      <c r="P2239" s="39">
        <v>0.474566472351798</v>
      </c>
      <c r="Q2239" s="39">
        <v>0.947207178039794</v>
      </c>
      <c r="R2239" s="39">
        <v>-0.472640705687996</v>
      </c>
      <c r="S2239" s="40">
        <v>148.1</v>
      </c>
      <c r="T2239" s="40">
        <v>9.5</v>
      </c>
      <c r="U2239" s="41">
        <v>0.7</v>
      </c>
      <c r="V2239" s="40">
        <f t="shared" si="136"/>
        <v>15.5894736842105</v>
      </c>
      <c r="W2239" s="40">
        <f t="shared" si="137"/>
        <v>211.571428571429</v>
      </c>
      <c r="X2239" s="40">
        <f t="shared" si="138"/>
        <v>13.5714285714286</v>
      </c>
      <c r="Y2239" s="42">
        <v>-1.0986495765622</v>
      </c>
      <c r="Z2239" s="41">
        <v>6</v>
      </c>
      <c r="AA2239" s="43">
        <v>20</v>
      </c>
      <c r="AB2239" s="43">
        <v>41</v>
      </c>
      <c r="AC2239" s="43">
        <v>39</v>
      </c>
      <c r="AD2239" s="40">
        <v>1.9</v>
      </c>
      <c r="AE2239" s="44">
        <v>600</v>
      </c>
      <c r="AF2239" s="37">
        <v>898</v>
      </c>
      <c r="AG2239" s="46">
        <f t="shared" si="139"/>
        <v>1.49666666666667</v>
      </c>
      <c r="AH2239" s="36" t="s">
        <v>313</v>
      </c>
    </row>
    <row r="2240" s="30" customFormat="1" customHeight="1" spans="1:34">
      <c r="A2240" s="31">
        <v>2239</v>
      </c>
      <c r="B2240" s="36" t="s">
        <v>314</v>
      </c>
      <c r="C2240" s="37" t="s">
        <v>135</v>
      </c>
      <c r="D2240" s="38">
        <v>47.58333</v>
      </c>
      <c r="E2240" s="38">
        <v>133.516666666667</v>
      </c>
      <c r="F2240" s="36" t="s">
        <v>179</v>
      </c>
      <c r="G2240" s="38">
        <v>19.6689557801602</v>
      </c>
      <c r="H2240" s="38">
        <v>206949.362777495</v>
      </c>
      <c r="I2240" s="36" t="s">
        <v>96</v>
      </c>
      <c r="J2240" s="38">
        <v>4527.86012283298</v>
      </c>
      <c r="K2240" s="36" t="s">
        <v>96</v>
      </c>
      <c r="L2240" s="39">
        <v>0.839544952969639</v>
      </c>
      <c r="M2240" s="39">
        <v>0.321847397769819</v>
      </c>
      <c r="N2240" s="39">
        <v>0.987312476565405</v>
      </c>
      <c r="O2240" s="39">
        <v>-0.665465078795585</v>
      </c>
      <c r="P2240" s="39">
        <v>0.321847397769819</v>
      </c>
      <c r="Q2240" s="39">
        <v>0.987312476565405</v>
      </c>
      <c r="R2240" s="39">
        <v>-0.665465078795585</v>
      </c>
      <c r="S2240" s="40">
        <v>148.1</v>
      </c>
      <c r="T2240" s="40">
        <v>9.5</v>
      </c>
      <c r="U2240" s="41">
        <v>0.7</v>
      </c>
      <c r="V2240" s="40">
        <f t="shared" si="136"/>
        <v>15.5894736842105</v>
      </c>
      <c r="W2240" s="40">
        <f t="shared" si="137"/>
        <v>211.571428571429</v>
      </c>
      <c r="X2240" s="40">
        <f t="shared" si="138"/>
        <v>13.5714285714286</v>
      </c>
      <c r="Y2240" s="42">
        <v>-1.0986495765622</v>
      </c>
      <c r="Z2240" s="41">
        <v>6</v>
      </c>
      <c r="AA2240" s="43">
        <v>20</v>
      </c>
      <c r="AB2240" s="43">
        <v>41</v>
      </c>
      <c r="AC2240" s="43">
        <v>39</v>
      </c>
      <c r="AD2240" s="40">
        <v>1.9</v>
      </c>
      <c r="AE2240" s="44">
        <v>600</v>
      </c>
      <c r="AF2240" s="37">
        <v>898</v>
      </c>
      <c r="AG2240" s="46">
        <f t="shared" si="139"/>
        <v>1.49666666666667</v>
      </c>
      <c r="AH2240" s="36" t="s">
        <v>313</v>
      </c>
    </row>
    <row r="2241" s="30" customFormat="1" customHeight="1" spans="1:34">
      <c r="A2241" s="31">
        <v>2240</v>
      </c>
      <c r="B2241" s="36" t="s">
        <v>315</v>
      </c>
      <c r="C2241" s="37" t="s">
        <v>135</v>
      </c>
      <c r="D2241" s="38">
        <v>47.583</v>
      </c>
      <c r="E2241" s="38">
        <v>133.517</v>
      </c>
      <c r="F2241" s="36" t="s">
        <v>179</v>
      </c>
      <c r="G2241" s="38">
        <v>14.7430745521128</v>
      </c>
      <c r="H2241" s="38">
        <v>119469.026548672</v>
      </c>
      <c r="I2241" s="36" t="s">
        <v>96</v>
      </c>
      <c r="J2241" s="38">
        <v>7537.93103448276</v>
      </c>
      <c r="K2241" s="36" t="s">
        <v>96</v>
      </c>
      <c r="L2241" s="39">
        <v>0.161675185923379</v>
      </c>
      <c r="M2241" s="39">
        <v>0.145891541277778</v>
      </c>
      <c r="N2241" s="39">
        <v>0.364656480427455</v>
      </c>
      <c r="O2241" s="39">
        <v>-0.218764939149677</v>
      </c>
      <c r="P2241" s="39">
        <v>0.145891541277778</v>
      </c>
      <c r="Q2241" s="39">
        <v>0.364656480427455</v>
      </c>
      <c r="R2241" s="39">
        <v>-0.218764939149677</v>
      </c>
      <c r="S2241" s="40">
        <f t="shared" ref="S2241:S2278" si="140">301.6/1.724</f>
        <v>174.941995359629</v>
      </c>
      <c r="T2241" s="40">
        <v>16.7</v>
      </c>
      <c r="U2241" s="41">
        <v>0.7</v>
      </c>
      <c r="V2241" s="40">
        <f t="shared" si="136"/>
        <v>10.4755685844089</v>
      </c>
      <c r="W2241" s="40">
        <f t="shared" si="137"/>
        <v>249.917136228041</v>
      </c>
      <c r="X2241" s="40">
        <f t="shared" si="138"/>
        <v>23.8571428571429</v>
      </c>
      <c r="Y2241" s="42">
        <v>-1.0986495765622</v>
      </c>
      <c r="Z2241" s="40">
        <v>6.01</v>
      </c>
      <c r="AA2241" s="36">
        <v>20</v>
      </c>
      <c r="AB2241" s="36">
        <v>41</v>
      </c>
      <c r="AC2241" s="36">
        <v>39</v>
      </c>
      <c r="AD2241" s="40">
        <v>2.52</v>
      </c>
      <c r="AE2241" s="47">
        <v>558</v>
      </c>
      <c r="AF2241" s="37">
        <v>898</v>
      </c>
      <c r="AG2241" s="46">
        <f t="shared" si="139"/>
        <v>1.60931899641577</v>
      </c>
      <c r="AH2241" s="36" t="s">
        <v>316</v>
      </c>
    </row>
    <row r="2242" s="30" customFormat="1" customHeight="1" spans="1:34">
      <c r="A2242" s="31">
        <v>2241</v>
      </c>
      <c r="B2242" s="36" t="s">
        <v>315</v>
      </c>
      <c r="C2242" s="37" t="s">
        <v>135</v>
      </c>
      <c r="D2242" s="38">
        <v>47.583</v>
      </c>
      <c r="E2242" s="38">
        <v>133.517</v>
      </c>
      <c r="F2242" s="36" t="s">
        <v>179</v>
      </c>
      <c r="G2242" s="38">
        <v>17.0765658142077</v>
      </c>
      <c r="H2242" s="38">
        <v>118682.399213372</v>
      </c>
      <c r="I2242" s="36" t="s">
        <v>96</v>
      </c>
      <c r="J2242" s="38">
        <v>6996.05911330049</v>
      </c>
      <c r="K2242" s="36" t="s">
        <v>96</v>
      </c>
      <c r="L2242" s="39">
        <v>0.485664385132772</v>
      </c>
      <c r="M2242" s="39">
        <v>0.0712908022280194</v>
      </c>
      <c r="N2242" s="39">
        <v>0.358050345750337</v>
      </c>
      <c r="O2242" s="39">
        <v>-0.286759543522318</v>
      </c>
      <c r="P2242" s="39">
        <v>0.0712908022280194</v>
      </c>
      <c r="Q2242" s="39">
        <v>0.358050345750337</v>
      </c>
      <c r="R2242" s="39">
        <v>-0.286759543522318</v>
      </c>
      <c r="S2242" s="40">
        <f t="shared" si="140"/>
        <v>174.941995359629</v>
      </c>
      <c r="T2242" s="40">
        <v>16.7</v>
      </c>
      <c r="U2242" s="41">
        <v>0.7</v>
      </c>
      <c r="V2242" s="40">
        <f t="shared" ref="V2242:V2305" si="141">S2242/T2242</f>
        <v>10.4755685844089</v>
      </c>
      <c r="W2242" s="40">
        <f t="shared" ref="W2242:W2305" si="142">S2242/U2242</f>
        <v>249.917136228041</v>
      </c>
      <c r="X2242" s="40">
        <f t="shared" si="138"/>
        <v>23.8571428571429</v>
      </c>
      <c r="Y2242" s="42">
        <v>-1.0986495765622</v>
      </c>
      <c r="Z2242" s="40">
        <v>6.01</v>
      </c>
      <c r="AA2242" s="36">
        <v>20</v>
      </c>
      <c r="AB2242" s="36">
        <v>41</v>
      </c>
      <c r="AC2242" s="36">
        <v>39</v>
      </c>
      <c r="AD2242" s="40">
        <v>2.52</v>
      </c>
      <c r="AE2242" s="47">
        <v>558</v>
      </c>
      <c r="AF2242" s="37">
        <v>898</v>
      </c>
      <c r="AG2242" s="46">
        <f t="shared" si="139"/>
        <v>1.60931899641577</v>
      </c>
      <c r="AH2242" s="36" t="s">
        <v>316</v>
      </c>
    </row>
    <row r="2243" s="30" customFormat="1" customHeight="1" spans="1:34">
      <c r="A2243" s="31">
        <v>2242</v>
      </c>
      <c r="B2243" s="36" t="s">
        <v>315</v>
      </c>
      <c r="C2243" s="37" t="s">
        <v>135</v>
      </c>
      <c r="D2243" s="38">
        <v>47.583</v>
      </c>
      <c r="E2243" s="38">
        <v>133.517</v>
      </c>
      <c r="F2243" s="36" t="s">
        <v>179</v>
      </c>
      <c r="G2243" s="38">
        <v>15.1661705230094</v>
      </c>
      <c r="H2243" s="38">
        <v>196165.191740412</v>
      </c>
      <c r="I2243" s="36" t="s">
        <v>96</v>
      </c>
      <c r="J2243" s="38">
        <v>11956.3218390805</v>
      </c>
      <c r="K2243" s="36" t="s">
        <v>96</v>
      </c>
      <c r="L2243" s="39">
        <v>0.220808389126574</v>
      </c>
      <c r="M2243" s="39">
        <v>0.607203958206206</v>
      </c>
      <c r="N2243" s="39">
        <v>0.86055645397677</v>
      </c>
      <c r="O2243" s="39">
        <v>-0.253352495770565</v>
      </c>
      <c r="P2243" s="39">
        <v>0.607203958206206</v>
      </c>
      <c r="Q2243" s="39">
        <v>0.86055645397677</v>
      </c>
      <c r="R2243" s="39">
        <v>-0.253352495770565</v>
      </c>
      <c r="S2243" s="40">
        <f t="shared" si="140"/>
        <v>174.941995359629</v>
      </c>
      <c r="T2243" s="40">
        <v>16.7</v>
      </c>
      <c r="U2243" s="41">
        <v>0.7</v>
      </c>
      <c r="V2243" s="40">
        <f t="shared" si="141"/>
        <v>10.4755685844089</v>
      </c>
      <c r="W2243" s="40">
        <f t="shared" si="142"/>
        <v>249.917136228041</v>
      </c>
      <c r="X2243" s="40">
        <f t="shared" ref="X2243:X2306" si="143">T2243/U2243</f>
        <v>23.8571428571429</v>
      </c>
      <c r="Y2243" s="42">
        <v>-1.0986495765622</v>
      </c>
      <c r="Z2243" s="40">
        <v>6.01</v>
      </c>
      <c r="AA2243" s="36">
        <v>20</v>
      </c>
      <c r="AB2243" s="36">
        <v>41</v>
      </c>
      <c r="AC2243" s="36">
        <v>39</v>
      </c>
      <c r="AD2243" s="40">
        <v>2.52</v>
      </c>
      <c r="AE2243" s="47">
        <v>558</v>
      </c>
      <c r="AF2243" s="37">
        <v>898</v>
      </c>
      <c r="AG2243" s="46">
        <f t="shared" ref="AG2243:AG2306" si="144">AF2243/AE2243</f>
        <v>1.60931899641577</v>
      </c>
      <c r="AH2243" s="36" t="s">
        <v>316</v>
      </c>
    </row>
    <row r="2244" s="30" customFormat="1" customHeight="1" spans="1:34">
      <c r="A2244" s="31">
        <v>2243</v>
      </c>
      <c r="B2244" s="36" t="s">
        <v>315</v>
      </c>
      <c r="C2244" s="37" t="s">
        <v>135</v>
      </c>
      <c r="D2244" s="38">
        <v>47.583</v>
      </c>
      <c r="E2244" s="38">
        <v>133.517</v>
      </c>
      <c r="F2244" s="36" t="s">
        <v>179</v>
      </c>
      <c r="G2244" s="38">
        <v>11.6905231229992</v>
      </c>
      <c r="H2244" s="38">
        <v>83834.8082595866</v>
      </c>
      <c r="I2244" s="36" t="s">
        <v>96</v>
      </c>
      <c r="J2244" s="38">
        <v>10496.5517241379</v>
      </c>
      <c r="K2244" s="36" t="s">
        <v>96</v>
      </c>
      <c r="L2244" s="39">
        <v>-0.270164678961443</v>
      </c>
      <c r="M2244" s="39">
        <v>0.476990591522868</v>
      </c>
      <c r="N2244" s="39">
        <v>0.0104476289839163</v>
      </c>
      <c r="O2244" s="39">
        <v>0.466542962538951</v>
      </c>
      <c r="P2244" s="39">
        <v>0.476990591522868</v>
      </c>
      <c r="Q2244" s="39">
        <v>0.0104476289839163</v>
      </c>
      <c r="R2244" s="39">
        <v>0.466542962538951</v>
      </c>
      <c r="S2244" s="40">
        <f t="shared" si="140"/>
        <v>174.941995359629</v>
      </c>
      <c r="T2244" s="40">
        <v>16.7</v>
      </c>
      <c r="U2244" s="41">
        <v>0.7</v>
      </c>
      <c r="V2244" s="40">
        <f t="shared" si="141"/>
        <v>10.4755685844089</v>
      </c>
      <c r="W2244" s="40">
        <f t="shared" si="142"/>
        <v>249.917136228041</v>
      </c>
      <c r="X2244" s="40">
        <f t="shared" si="143"/>
        <v>23.8571428571429</v>
      </c>
      <c r="Y2244" s="42">
        <v>-1.0986495765622</v>
      </c>
      <c r="Z2244" s="40">
        <v>6.01</v>
      </c>
      <c r="AA2244" s="36">
        <v>20</v>
      </c>
      <c r="AB2244" s="36">
        <v>41</v>
      </c>
      <c r="AC2244" s="36">
        <v>39</v>
      </c>
      <c r="AD2244" s="40">
        <v>2.52</v>
      </c>
      <c r="AE2244" s="47">
        <v>558</v>
      </c>
      <c r="AF2244" s="37">
        <v>898</v>
      </c>
      <c r="AG2244" s="46">
        <f t="shared" si="144"/>
        <v>1.60931899641577</v>
      </c>
      <c r="AH2244" s="36" t="s">
        <v>316</v>
      </c>
    </row>
    <row r="2245" s="30" customFormat="1" customHeight="1" spans="1:34">
      <c r="A2245" s="31">
        <v>2244</v>
      </c>
      <c r="B2245" s="36" t="s">
        <v>315</v>
      </c>
      <c r="C2245" s="37" t="s">
        <v>135</v>
      </c>
      <c r="D2245" s="38">
        <v>47.583</v>
      </c>
      <c r="E2245" s="38">
        <v>133.517</v>
      </c>
      <c r="F2245" s="36" t="s">
        <v>179</v>
      </c>
      <c r="G2245" s="38">
        <v>4.71241313350941</v>
      </c>
      <c r="H2245" s="38">
        <v>14454.2772861349</v>
      </c>
      <c r="I2245" s="36" t="s">
        <v>96</v>
      </c>
      <c r="J2245" s="38">
        <v>4875.86206896552</v>
      </c>
      <c r="K2245" s="36" t="s">
        <v>96</v>
      </c>
      <c r="L2245" s="39">
        <v>-1.29298410290291</v>
      </c>
      <c r="M2245" s="39">
        <v>-0.289759281002187</v>
      </c>
      <c r="N2245" s="39">
        <v>-1.74741028856851</v>
      </c>
      <c r="O2245" s="39">
        <v>1.45765100756632</v>
      </c>
      <c r="P2245" s="39">
        <v>-0.289759281002187</v>
      </c>
      <c r="Q2245" s="39">
        <v>-1.74741028856851</v>
      </c>
      <c r="R2245" s="39">
        <v>1.45765100756632</v>
      </c>
      <c r="S2245" s="40">
        <f t="shared" si="140"/>
        <v>174.941995359629</v>
      </c>
      <c r="T2245" s="40">
        <v>16.7</v>
      </c>
      <c r="U2245" s="41">
        <v>0.7</v>
      </c>
      <c r="V2245" s="40">
        <f t="shared" si="141"/>
        <v>10.4755685844089</v>
      </c>
      <c r="W2245" s="40">
        <f t="shared" si="142"/>
        <v>249.917136228041</v>
      </c>
      <c r="X2245" s="40">
        <f t="shared" si="143"/>
        <v>23.8571428571429</v>
      </c>
      <c r="Y2245" s="42">
        <v>-1.0986495765622</v>
      </c>
      <c r="Z2245" s="40">
        <v>6.01</v>
      </c>
      <c r="AA2245" s="36">
        <v>20</v>
      </c>
      <c r="AB2245" s="36">
        <v>41</v>
      </c>
      <c r="AC2245" s="36">
        <v>39</v>
      </c>
      <c r="AD2245" s="40">
        <v>2.52</v>
      </c>
      <c r="AE2245" s="47">
        <v>558</v>
      </c>
      <c r="AF2245" s="37">
        <v>898</v>
      </c>
      <c r="AG2245" s="46">
        <f t="shared" si="144"/>
        <v>1.60931899641577</v>
      </c>
      <c r="AH2245" s="36" t="s">
        <v>316</v>
      </c>
    </row>
    <row r="2246" s="30" customFormat="1" customHeight="1" spans="1:34">
      <c r="A2246" s="31">
        <v>2245</v>
      </c>
      <c r="B2246" s="36" t="s">
        <v>315</v>
      </c>
      <c r="C2246" s="37" t="s">
        <v>135</v>
      </c>
      <c r="D2246" s="38">
        <v>47.583</v>
      </c>
      <c r="E2246" s="38">
        <v>133.517</v>
      </c>
      <c r="F2246" s="36" t="s">
        <v>179</v>
      </c>
      <c r="G2246" s="38">
        <v>-5.93282536326376</v>
      </c>
      <c r="H2246" s="38">
        <v>7374.63126843618</v>
      </c>
      <c r="I2246" s="36" t="s">
        <v>96</v>
      </c>
      <c r="J2246" s="38">
        <v>903.448275862068</v>
      </c>
      <c r="K2246" s="36" t="s">
        <v>96</v>
      </c>
      <c r="L2246" s="39">
        <v>-2.95622041941161</v>
      </c>
      <c r="M2246" s="39">
        <v>-1.97559262369761</v>
      </c>
      <c r="N2246" s="39">
        <v>-2.42035476181093</v>
      </c>
      <c r="O2246" s="39">
        <v>0.444762138113322</v>
      </c>
      <c r="P2246" s="39">
        <v>-1.97559262369761</v>
      </c>
      <c r="Q2246" s="39">
        <v>-2.42035476181093</v>
      </c>
      <c r="R2246" s="39">
        <v>0.444762138113322</v>
      </c>
      <c r="S2246" s="40">
        <f t="shared" si="140"/>
        <v>174.941995359629</v>
      </c>
      <c r="T2246" s="40">
        <v>16.7</v>
      </c>
      <c r="U2246" s="41">
        <v>0.7</v>
      </c>
      <c r="V2246" s="40">
        <f t="shared" si="141"/>
        <v>10.4755685844089</v>
      </c>
      <c r="W2246" s="40">
        <f t="shared" si="142"/>
        <v>249.917136228041</v>
      </c>
      <c r="X2246" s="40">
        <f t="shared" si="143"/>
        <v>23.8571428571429</v>
      </c>
      <c r="Y2246" s="42">
        <v>-1.0986495765622</v>
      </c>
      <c r="Z2246" s="40">
        <v>6.01</v>
      </c>
      <c r="AA2246" s="36">
        <v>20</v>
      </c>
      <c r="AB2246" s="36">
        <v>41</v>
      </c>
      <c r="AC2246" s="36">
        <v>39</v>
      </c>
      <c r="AD2246" s="40">
        <v>2.52</v>
      </c>
      <c r="AE2246" s="47">
        <v>558</v>
      </c>
      <c r="AF2246" s="37">
        <v>898</v>
      </c>
      <c r="AG2246" s="46">
        <f t="shared" si="144"/>
        <v>1.60931899641577</v>
      </c>
      <c r="AH2246" s="36" t="s">
        <v>316</v>
      </c>
    </row>
    <row r="2247" s="30" customFormat="1" customHeight="1" spans="1:34">
      <c r="A2247" s="31">
        <v>2246</v>
      </c>
      <c r="B2247" s="36" t="s">
        <v>315</v>
      </c>
      <c r="C2247" s="37" t="s">
        <v>135</v>
      </c>
      <c r="D2247" s="38">
        <v>47.583</v>
      </c>
      <c r="E2247" s="38">
        <v>133.517</v>
      </c>
      <c r="F2247" s="36" t="s">
        <v>179</v>
      </c>
      <c r="G2247" s="38">
        <v>-12.0483978970604</v>
      </c>
      <c r="H2247" s="38">
        <v>3834.80825958693</v>
      </c>
      <c r="I2247" s="36" t="s">
        <v>96</v>
      </c>
      <c r="J2247" s="38">
        <v>351.724137931035</v>
      </c>
      <c r="K2247" s="36" t="s">
        <v>96</v>
      </c>
      <c r="L2247" s="39">
        <v>-3.97306821454007</v>
      </c>
      <c r="M2247" s="39">
        <v>-2.91896431417443</v>
      </c>
      <c r="N2247" s="39">
        <v>-3.07428122921757</v>
      </c>
      <c r="O2247" s="39">
        <v>0.155316915043133</v>
      </c>
      <c r="P2247" s="39">
        <v>-2.91896431417443</v>
      </c>
      <c r="Q2247" s="36"/>
      <c r="R2247" s="36"/>
      <c r="S2247" s="40">
        <f t="shared" si="140"/>
        <v>174.941995359629</v>
      </c>
      <c r="T2247" s="40">
        <v>16.7</v>
      </c>
      <c r="U2247" s="41">
        <v>0.7</v>
      </c>
      <c r="V2247" s="40">
        <f t="shared" si="141"/>
        <v>10.4755685844089</v>
      </c>
      <c r="W2247" s="40">
        <f t="shared" si="142"/>
        <v>249.917136228041</v>
      </c>
      <c r="X2247" s="40">
        <f t="shared" si="143"/>
        <v>23.8571428571429</v>
      </c>
      <c r="Y2247" s="42">
        <v>-1.0986495765622</v>
      </c>
      <c r="Z2247" s="40">
        <v>6.01</v>
      </c>
      <c r="AA2247" s="36">
        <v>20</v>
      </c>
      <c r="AB2247" s="36">
        <v>41</v>
      </c>
      <c r="AC2247" s="36">
        <v>39</v>
      </c>
      <c r="AD2247" s="40">
        <v>2.52</v>
      </c>
      <c r="AE2247" s="47">
        <v>558</v>
      </c>
      <c r="AF2247" s="37">
        <v>898</v>
      </c>
      <c r="AG2247" s="46">
        <f t="shared" si="144"/>
        <v>1.60931899641577</v>
      </c>
      <c r="AH2247" s="36" t="s">
        <v>316</v>
      </c>
    </row>
    <row r="2248" s="30" customFormat="1" customHeight="1" spans="1:34">
      <c r="A2248" s="31">
        <v>2247</v>
      </c>
      <c r="B2248" s="36" t="s">
        <v>315</v>
      </c>
      <c r="C2248" s="37" t="s">
        <v>135</v>
      </c>
      <c r="D2248" s="38">
        <v>47.583</v>
      </c>
      <c r="E2248" s="38">
        <v>133.517</v>
      </c>
      <c r="F2248" s="36" t="s">
        <v>179</v>
      </c>
      <c r="G2248" s="38">
        <v>-10.703614364616</v>
      </c>
      <c r="H2248" s="38">
        <v>8554.57227138601</v>
      </c>
      <c r="I2248" s="36" t="s">
        <v>96</v>
      </c>
      <c r="J2248" s="38">
        <v>351.724137931035</v>
      </c>
      <c r="K2248" s="36" t="s">
        <v>96</v>
      </c>
      <c r="L2248" s="39">
        <v>-3.74540388863402</v>
      </c>
      <c r="M2248" s="39">
        <v>-2.91896431417443</v>
      </c>
      <c r="N2248" s="39">
        <v>-2.27193475669265</v>
      </c>
      <c r="O2248" s="39">
        <v>-0.647029557481779</v>
      </c>
      <c r="P2248" s="39">
        <v>-2.91896431417443</v>
      </c>
      <c r="Q2248" s="39">
        <v>-2.27193475669265</v>
      </c>
      <c r="R2248" s="39">
        <v>-0.647029557481779</v>
      </c>
      <c r="S2248" s="40">
        <f t="shared" si="140"/>
        <v>174.941995359629</v>
      </c>
      <c r="T2248" s="40">
        <v>16.7</v>
      </c>
      <c r="U2248" s="41">
        <v>0.7</v>
      </c>
      <c r="V2248" s="40">
        <f t="shared" si="141"/>
        <v>10.4755685844089</v>
      </c>
      <c r="W2248" s="40">
        <f t="shared" si="142"/>
        <v>249.917136228041</v>
      </c>
      <c r="X2248" s="40">
        <f t="shared" si="143"/>
        <v>23.8571428571429</v>
      </c>
      <c r="Y2248" s="42">
        <v>-1.0986495765622</v>
      </c>
      <c r="Z2248" s="40">
        <v>6.01</v>
      </c>
      <c r="AA2248" s="36">
        <v>20</v>
      </c>
      <c r="AB2248" s="36">
        <v>41</v>
      </c>
      <c r="AC2248" s="36">
        <v>39</v>
      </c>
      <c r="AD2248" s="40">
        <v>2.52</v>
      </c>
      <c r="AE2248" s="47">
        <v>558</v>
      </c>
      <c r="AF2248" s="37">
        <v>898</v>
      </c>
      <c r="AG2248" s="46">
        <f t="shared" si="144"/>
        <v>1.60931899641577</v>
      </c>
      <c r="AH2248" s="36" t="s">
        <v>316</v>
      </c>
    </row>
    <row r="2249" s="30" customFormat="1" customHeight="1" spans="1:34">
      <c r="A2249" s="31">
        <v>2248</v>
      </c>
      <c r="B2249" s="36" t="s">
        <v>315</v>
      </c>
      <c r="C2249" s="37" t="s">
        <v>135</v>
      </c>
      <c r="D2249" s="38">
        <v>47.583</v>
      </c>
      <c r="E2249" s="38">
        <v>133.517</v>
      </c>
      <c r="F2249" s="36" t="s">
        <v>179</v>
      </c>
      <c r="G2249" s="38">
        <v>-0.912402260742815</v>
      </c>
      <c r="H2249" s="38">
        <v>9734.51327433583</v>
      </c>
      <c r="I2249" s="36" t="s">
        <v>96</v>
      </c>
      <c r="J2249" s="38">
        <v>517.241379310345</v>
      </c>
      <c r="K2249" s="36" t="s">
        <v>96</v>
      </c>
      <c r="L2249" s="39">
        <v>-2.15561120908782</v>
      </c>
      <c r="M2249" s="39">
        <v>-2.53330183336245</v>
      </c>
      <c r="N2249" s="39">
        <v>-2.14272302521265</v>
      </c>
      <c r="O2249" s="39">
        <v>-0.390578808149805</v>
      </c>
      <c r="P2249" s="39">
        <v>-2.53330183336245</v>
      </c>
      <c r="Q2249" s="39">
        <v>-2.14272302521265</v>
      </c>
      <c r="R2249" s="39">
        <v>-0.390578808149805</v>
      </c>
      <c r="S2249" s="40">
        <f t="shared" si="140"/>
        <v>174.941995359629</v>
      </c>
      <c r="T2249" s="40">
        <v>16.7</v>
      </c>
      <c r="U2249" s="41">
        <v>0.7</v>
      </c>
      <c r="V2249" s="40">
        <f t="shared" si="141"/>
        <v>10.4755685844089</v>
      </c>
      <c r="W2249" s="40">
        <f t="shared" si="142"/>
        <v>249.917136228041</v>
      </c>
      <c r="X2249" s="40">
        <f t="shared" si="143"/>
        <v>23.8571428571429</v>
      </c>
      <c r="Y2249" s="42">
        <v>-1.0986495765622</v>
      </c>
      <c r="Z2249" s="40">
        <v>6.01</v>
      </c>
      <c r="AA2249" s="36">
        <v>20</v>
      </c>
      <c r="AB2249" s="36">
        <v>41</v>
      </c>
      <c r="AC2249" s="36">
        <v>39</v>
      </c>
      <c r="AD2249" s="40">
        <v>2.52</v>
      </c>
      <c r="AE2249" s="47">
        <v>558</v>
      </c>
      <c r="AF2249" s="37">
        <v>898</v>
      </c>
      <c r="AG2249" s="46">
        <f t="shared" si="144"/>
        <v>1.60931899641577</v>
      </c>
      <c r="AH2249" s="36" t="s">
        <v>316</v>
      </c>
    </row>
    <row r="2250" s="30" customFormat="1" customHeight="1" spans="1:34">
      <c r="A2250" s="31">
        <v>2249</v>
      </c>
      <c r="B2250" s="36" t="s">
        <v>315</v>
      </c>
      <c r="C2250" s="37" t="s">
        <v>135</v>
      </c>
      <c r="D2250" s="38">
        <v>47.583</v>
      </c>
      <c r="E2250" s="38">
        <v>133.517</v>
      </c>
      <c r="F2250" s="36" t="s">
        <v>179</v>
      </c>
      <c r="G2250" s="38">
        <v>7.23037010802297</v>
      </c>
      <c r="H2250" s="38">
        <v>22713.8643067841</v>
      </c>
      <c r="I2250" s="36" t="s">
        <v>96</v>
      </c>
      <c r="J2250" s="38">
        <v>2106.20689655172</v>
      </c>
      <c r="K2250" s="36" t="s">
        <v>96</v>
      </c>
      <c r="L2250" s="39">
        <v>-0.91804250038286</v>
      </c>
      <c r="M2250" s="39">
        <v>-1.12916755411423</v>
      </c>
      <c r="N2250" s="39">
        <v>-1.29542516482542</v>
      </c>
      <c r="O2250" s="39">
        <v>0.166257610711189</v>
      </c>
      <c r="P2250" s="39">
        <v>-1.12916755411423</v>
      </c>
      <c r="Q2250" s="39">
        <v>-1.29542516482542</v>
      </c>
      <c r="R2250" s="39">
        <v>0.166257610711189</v>
      </c>
      <c r="S2250" s="40">
        <f t="shared" si="140"/>
        <v>174.941995359629</v>
      </c>
      <c r="T2250" s="40">
        <v>16.7</v>
      </c>
      <c r="U2250" s="41">
        <v>0.7</v>
      </c>
      <c r="V2250" s="40">
        <f t="shared" si="141"/>
        <v>10.4755685844089</v>
      </c>
      <c r="W2250" s="40">
        <f t="shared" si="142"/>
        <v>249.917136228041</v>
      </c>
      <c r="X2250" s="40">
        <f t="shared" si="143"/>
        <v>23.8571428571429</v>
      </c>
      <c r="Y2250" s="42">
        <v>-1.0986495765622</v>
      </c>
      <c r="Z2250" s="40">
        <v>6.01</v>
      </c>
      <c r="AA2250" s="36">
        <v>20</v>
      </c>
      <c r="AB2250" s="36">
        <v>41</v>
      </c>
      <c r="AC2250" s="36">
        <v>39</v>
      </c>
      <c r="AD2250" s="40">
        <v>2.52</v>
      </c>
      <c r="AE2250" s="47">
        <v>558</v>
      </c>
      <c r="AF2250" s="37">
        <v>898</v>
      </c>
      <c r="AG2250" s="46">
        <f t="shared" si="144"/>
        <v>1.60931899641577</v>
      </c>
      <c r="AH2250" s="36" t="s">
        <v>316</v>
      </c>
    </row>
    <row r="2251" s="30" customFormat="1" customHeight="1" spans="1:34">
      <c r="A2251" s="31">
        <v>2250</v>
      </c>
      <c r="B2251" s="36" t="s">
        <v>315</v>
      </c>
      <c r="C2251" s="37" t="s">
        <v>135</v>
      </c>
      <c r="D2251" s="38">
        <v>47.583</v>
      </c>
      <c r="E2251" s="38">
        <v>133.517</v>
      </c>
      <c r="F2251" s="36" t="s">
        <v>179</v>
      </c>
      <c r="G2251" s="38">
        <v>11.7478570606429</v>
      </c>
      <c r="H2251" s="38">
        <v>79182.4694479554</v>
      </c>
      <c r="I2251" s="36" t="s">
        <v>96</v>
      </c>
      <c r="J2251" s="38">
        <v>4694.58128078818</v>
      </c>
      <c r="K2251" s="36" t="s">
        <v>96</v>
      </c>
      <c r="L2251" s="39">
        <v>-0.26196846010162</v>
      </c>
      <c r="M2251" s="39">
        <v>-0.327647279865771</v>
      </c>
      <c r="N2251" s="39">
        <v>-0.0466457363209367</v>
      </c>
      <c r="O2251" s="39">
        <v>-0.281001543544834</v>
      </c>
      <c r="P2251" s="39">
        <v>-0.327647279865771</v>
      </c>
      <c r="Q2251" s="39">
        <v>-0.0466457363209367</v>
      </c>
      <c r="R2251" s="39">
        <v>-0.281001543544834</v>
      </c>
      <c r="S2251" s="40">
        <f t="shared" si="140"/>
        <v>174.941995359629</v>
      </c>
      <c r="T2251" s="40">
        <v>16.7</v>
      </c>
      <c r="U2251" s="41">
        <v>0.7</v>
      </c>
      <c r="V2251" s="40">
        <f t="shared" si="141"/>
        <v>10.4755685844089</v>
      </c>
      <c r="W2251" s="40">
        <f t="shared" si="142"/>
        <v>249.917136228041</v>
      </c>
      <c r="X2251" s="40">
        <f t="shared" si="143"/>
        <v>23.8571428571429</v>
      </c>
      <c r="Y2251" s="42">
        <v>-1.0986495765622</v>
      </c>
      <c r="Z2251" s="40">
        <v>6.01</v>
      </c>
      <c r="AA2251" s="36">
        <v>20</v>
      </c>
      <c r="AB2251" s="36">
        <v>41</v>
      </c>
      <c r="AC2251" s="36">
        <v>39</v>
      </c>
      <c r="AD2251" s="40">
        <v>2.52</v>
      </c>
      <c r="AE2251" s="47">
        <v>558</v>
      </c>
      <c r="AF2251" s="37">
        <v>898</v>
      </c>
      <c r="AG2251" s="46">
        <f t="shared" si="144"/>
        <v>1.60931899641577</v>
      </c>
      <c r="AH2251" s="36" t="s">
        <v>316</v>
      </c>
    </row>
    <row r="2252" s="30" customFormat="1" customHeight="1" spans="1:34">
      <c r="A2252" s="31">
        <v>2251</v>
      </c>
      <c r="B2252" s="36" t="s">
        <v>315</v>
      </c>
      <c r="C2252" s="37" t="s">
        <v>135</v>
      </c>
      <c r="D2252" s="38">
        <v>47.583</v>
      </c>
      <c r="E2252" s="38">
        <v>133.517</v>
      </c>
      <c r="F2252" s="36" t="s">
        <v>179</v>
      </c>
      <c r="G2252" s="38">
        <v>16.3064036592895</v>
      </c>
      <c r="H2252" s="38">
        <v>160373.647984267</v>
      </c>
      <c r="I2252" s="36" t="s">
        <v>96</v>
      </c>
      <c r="J2252" s="38">
        <v>4633.10344827586</v>
      </c>
      <c r="K2252" s="36" t="s">
        <v>96</v>
      </c>
      <c r="L2252" s="39">
        <v>0.379310200292544</v>
      </c>
      <c r="M2252" s="39">
        <v>-0.340829269720569</v>
      </c>
      <c r="N2252" s="39">
        <v>0.659105727273822</v>
      </c>
      <c r="O2252" s="39">
        <v>-0.999934996994391</v>
      </c>
      <c r="P2252" s="39">
        <v>-0.340829269720569</v>
      </c>
      <c r="Q2252" s="39">
        <v>0.659105727273822</v>
      </c>
      <c r="R2252" s="39">
        <v>-0.999934996994391</v>
      </c>
      <c r="S2252" s="40">
        <f t="shared" si="140"/>
        <v>174.941995359629</v>
      </c>
      <c r="T2252" s="40">
        <v>16.7</v>
      </c>
      <c r="U2252" s="41">
        <v>0.7</v>
      </c>
      <c r="V2252" s="40">
        <f t="shared" si="141"/>
        <v>10.4755685844089</v>
      </c>
      <c r="W2252" s="40">
        <f t="shared" si="142"/>
        <v>249.917136228041</v>
      </c>
      <c r="X2252" s="40">
        <f t="shared" si="143"/>
        <v>23.8571428571429</v>
      </c>
      <c r="Y2252" s="42">
        <v>-1.0986495765622</v>
      </c>
      <c r="Z2252" s="40">
        <v>6.01</v>
      </c>
      <c r="AA2252" s="36">
        <v>20</v>
      </c>
      <c r="AB2252" s="36">
        <v>41</v>
      </c>
      <c r="AC2252" s="36">
        <v>39</v>
      </c>
      <c r="AD2252" s="40">
        <v>2.52</v>
      </c>
      <c r="AE2252" s="47">
        <v>558</v>
      </c>
      <c r="AF2252" s="37">
        <v>898</v>
      </c>
      <c r="AG2252" s="46">
        <f t="shared" si="144"/>
        <v>1.60931899641577</v>
      </c>
      <c r="AH2252" s="36" t="s">
        <v>316</v>
      </c>
    </row>
    <row r="2253" s="30" customFormat="1" customHeight="1" spans="1:34">
      <c r="A2253" s="31">
        <v>2252</v>
      </c>
      <c r="B2253" s="36" t="s">
        <v>315</v>
      </c>
      <c r="C2253" s="37" t="s">
        <v>135</v>
      </c>
      <c r="D2253" s="38">
        <v>47.583</v>
      </c>
      <c r="E2253" s="38">
        <v>133.517</v>
      </c>
      <c r="F2253" s="36" t="s">
        <v>179</v>
      </c>
      <c r="G2253" s="38">
        <v>17.0739305897446</v>
      </c>
      <c r="H2253" s="38">
        <v>97387.2734934675</v>
      </c>
      <c r="I2253" s="36" t="s">
        <v>96</v>
      </c>
      <c r="J2253" s="38">
        <v>2757.24137931034</v>
      </c>
      <c r="K2253" s="36" t="s">
        <v>96</v>
      </c>
      <c r="L2253" s="39">
        <v>0.485301440845447</v>
      </c>
      <c r="M2253" s="39">
        <v>-0.859825524832463</v>
      </c>
      <c r="N2253" s="39">
        <v>0.160294874539981</v>
      </c>
      <c r="O2253" s="39">
        <v>-1.02012039937244</v>
      </c>
      <c r="P2253" s="39">
        <v>-0.859825524832463</v>
      </c>
      <c r="Q2253" s="39">
        <v>0.160294874539981</v>
      </c>
      <c r="R2253" s="39">
        <v>-1.02012039937244</v>
      </c>
      <c r="S2253" s="40">
        <f t="shared" si="140"/>
        <v>174.941995359629</v>
      </c>
      <c r="T2253" s="40">
        <v>16.7</v>
      </c>
      <c r="U2253" s="41">
        <v>0.7</v>
      </c>
      <c r="V2253" s="40">
        <f t="shared" si="141"/>
        <v>10.4755685844089</v>
      </c>
      <c r="W2253" s="40">
        <f t="shared" si="142"/>
        <v>249.917136228041</v>
      </c>
      <c r="X2253" s="40">
        <f t="shared" si="143"/>
        <v>23.8571428571429</v>
      </c>
      <c r="Y2253" s="42">
        <v>-1.0986495765622</v>
      </c>
      <c r="Z2253" s="40">
        <v>6.01</v>
      </c>
      <c r="AA2253" s="36">
        <v>20</v>
      </c>
      <c r="AB2253" s="36">
        <v>41</v>
      </c>
      <c r="AC2253" s="36">
        <v>39</v>
      </c>
      <c r="AD2253" s="40">
        <v>2.52</v>
      </c>
      <c r="AE2253" s="47">
        <v>558</v>
      </c>
      <c r="AF2253" s="37">
        <v>898</v>
      </c>
      <c r="AG2253" s="46">
        <f t="shared" si="144"/>
        <v>1.60931899641577</v>
      </c>
      <c r="AH2253" s="36" t="s">
        <v>316</v>
      </c>
    </row>
    <row r="2254" s="30" customFormat="1" customHeight="1" spans="1:34">
      <c r="A2254" s="31">
        <v>2253</v>
      </c>
      <c r="B2254" s="36" t="s">
        <v>315</v>
      </c>
      <c r="C2254" s="37" t="s">
        <v>135</v>
      </c>
      <c r="D2254" s="38">
        <v>47.583</v>
      </c>
      <c r="E2254" s="38">
        <v>133.517</v>
      </c>
      <c r="F2254" s="36" t="s">
        <v>179</v>
      </c>
      <c r="G2254" s="38">
        <v>15.5348526698569</v>
      </c>
      <c r="H2254" s="38">
        <v>144395.280235988</v>
      </c>
      <c r="I2254" s="36" t="s">
        <v>96</v>
      </c>
      <c r="J2254" s="38">
        <v>11685.7142857143</v>
      </c>
      <c r="K2254" s="36" t="s">
        <v>96</v>
      </c>
      <c r="L2254" s="39">
        <v>0.272195221094883</v>
      </c>
      <c r="M2254" s="39">
        <v>0.584310890075203</v>
      </c>
      <c r="N2254" s="39">
        <v>0.554153875291485</v>
      </c>
      <c r="O2254" s="39">
        <v>0.0301570147837186</v>
      </c>
      <c r="P2254" s="39">
        <v>0.584310890075203</v>
      </c>
      <c r="Q2254" s="39">
        <v>0.554153875291485</v>
      </c>
      <c r="R2254" s="39">
        <v>0.0301570147837186</v>
      </c>
      <c r="S2254" s="40">
        <f t="shared" si="140"/>
        <v>174.941995359629</v>
      </c>
      <c r="T2254" s="40">
        <v>16.7</v>
      </c>
      <c r="U2254" s="41">
        <v>0.7</v>
      </c>
      <c r="V2254" s="40">
        <f t="shared" si="141"/>
        <v>10.4755685844089</v>
      </c>
      <c r="W2254" s="40">
        <f t="shared" si="142"/>
        <v>249.917136228041</v>
      </c>
      <c r="X2254" s="40">
        <f t="shared" si="143"/>
        <v>23.8571428571429</v>
      </c>
      <c r="Y2254" s="42">
        <v>-1.0986495765622</v>
      </c>
      <c r="Z2254" s="40">
        <v>6.01</v>
      </c>
      <c r="AA2254" s="36">
        <v>20</v>
      </c>
      <c r="AB2254" s="36">
        <v>41</v>
      </c>
      <c r="AC2254" s="36">
        <v>39</v>
      </c>
      <c r="AD2254" s="40">
        <v>2.52</v>
      </c>
      <c r="AE2254" s="47">
        <v>558</v>
      </c>
      <c r="AF2254" s="37">
        <v>898</v>
      </c>
      <c r="AG2254" s="46">
        <f t="shared" si="144"/>
        <v>1.60931899641577</v>
      </c>
      <c r="AH2254" s="36" t="s">
        <v>316</v>
      </c>
    </row>
    <row r="2255" s="30" customFormat="1" customHeight="1" spans="1:34">
      <c r="A2255" s="31">
        <v>2254</v>
      </c>
      <c r="B2255" s="36" t="s">
        <v>315</v>
      </c>
      <c r="C2255" s="37" t="s">
        <v>135</v>
      </c>
      <c r="D2255" s="38">
        <v>47.583</v>
      </c>
      <c r="E2255" s="38">
        <v>133.517</v>
      </c>
      <c r="F2255" s="36" t="s">
        <v>179</v>
      </c>
      <c r="G2255" s="38">
        <v>12.0589203807155</v>
      </c>
      <c r="H2255" s="38">
        <v>104129.793510324</v>
      </c>
      <c r="I2255" s="36" t="s">
        <v>96</v>
      </c>
      <c r="J2255" s="38">
        <v>7377.01149425287</v>
      </c>
      <c r="K2255" s="36" t="s">
        <v>96</v>
      </c>
      <c r="L2255" s="39">
        <v>-0.217557593275181</v>
      </c>
      <c r="M2255" s="39">
        <v>0.124312405542986</v>
      </c>
      <c r="N2255" s="39">
        <v>0.227237470254213</v>
      </c>
      <c r="O2255" s="39">
        <v>-0.102925064711227</v>
      </c>
      <c r="P2255" s="39">
        <v>0.124312405542986</v>
      </c>
      <c r="Q2255" s="39">
        <v>0.227237470254213</v>
      </c>
      <c r="R2255" s="39">
        <v>-0.102925064711227</v>
      </c>
      <c r="S2255" s="40">
        <f t="shared" si="140"/>
        <v>174.941995359629</v>
      </c>
      <c r="T2255" s="40">
        <v>16.7</v>
      </c>
      <c r="U2255" s="41">
        <v>0.7</v>
      </c>
      <c r="V2255" s="40">
        <f t="shared" si="141"/>
        <v>10.4755685844089</v>
      </c>
      <c r="W2255" s="40">
        <f t="shared" si="142"/>
        <v>249.917136228041</v>
      </c>
      <c r="X2255" s="40">
        <f t="shared" si="143"/>
        <v>23.8571428571429</v>
      </c>
      <c r="Y2255" s="42">
        <v>-1.0986495765622</v>
      </c>
      <c r="Z2255" s="40">
        <v>6.01</v>
      </c>
      <c r="AA2255" s="36">
        <v>20</v>
      </c>
      <c r="AB2255" s="36">
        <v>41</v>
      </c>
      <c r="AC2255" s="36">
        <v>39</v>
      </c>
      <c r="AD2255" s="40">
        <v>2.52</v>
      </c>
      <c r="AE2255" s="47">
        <v>558</v>
      </c>
      <c r="AF2255" s="37">
        <v>898</v>
      </c>
      <c r="AG2255" s="46">
        <f t="shared" si="144"/>
        <v>1.60931899641577</v>
      </c>
      <c r="AH2255" s="36" t="s">
        <v>316</v>
      </c>
    </row>
    <row r="2256" s="30" customFormat="1" customHeight="1" spans="1:34">
      <c r="A2256" s="31">
        <v>2255</v>
      </c>
      <c r="B2256" s="36" t="s">
        <v>315</v>
      </c>
      <c r="C2256" s="37" t="s">
        <v>135</v>
      </c>
      <c r="D2256" s="38">
        <v>47.583</v>
      </c>
      <c r="E2256" s="38">
        <v>133.517</v>
      </c>
      <c r="F2256" s="36" t="s">
        <v>179</v>
      </c>
      <c r="G2256" s="38">
        <v>5.57516425605088</v>
      </c>
      <c r="H2256" s="38">
        <v>54572.2713864295</v>
      </c>
      <c r="I2256" s="36" t="s">
        <v>96</v>
      </c>
      <c r="J2256" s="38">
        <v>3965.51724137931</v>
      </c>
      <c r="K2256" s="36" t="s">
        <v>96</v>
      </c>
      <c r="L2256" s="39">
        <v>-1.16375144274107</v>
      </c>
      <c r="M2256" s="39">
        <v>-0.49641990610141</v>
      </c>
      <c r="N2256" s="39">
        <v>-0.418874761600776</v>
      </c>
      <c r="O2256" s="39">
        <v>-0.0775451445006345</v>
      </c>
      <c r="P2256" s="39">
        <v>-0.49641990610141</v>
      </c>
      <c r="Q2256" s="39">
        <v>-0.418874761600776</v>
      </c>
      <c r="R2256" s="39">
        <v>-0.0775451445006345</v>
      </c>
      <c r="S2256" s="40">
        <f t="shared" si="140"/>
        <v>174.941995359629</v>
      </c>
      <c r="T2256" s="40">
        <v>16.7</v>
      </c>
      <c r="U2256" s="41">
        <v>0.7</v>
      </c>
      <c r="V2256" s="40">
        <f t="shared" si="141"/>
        <v>10.4755685844089</v>
      </c>
      <c r="W2256" s="40">
        <f t="shared" si="142"/>
        <v>249.917136228041</v>
      </c>
      <c r="X2256" s="40">
        <f t="shared" si="143"/>
        <v>23.8571428571429</v>
      </c>
      <c r="Y2256" s="42">
        <v>-1.0986495765622</v>
      </c>
      <c r="Z2256" s="40">
        <v>6.01</v>
      </c>
      <c r="AA2256" s="36">
        <v>20</v>
      </c>
      <c r="AB2256" s="36">
        <v>41</v>
      </c>
      <c r="AC2256" s="36">
        <v>39</v>
      </c>
      <c r="AD2256" s="40">
        <v>2.52</v>
      </c>
      <c r="AE2256" s="47">
        <v>558</v>
      </c>
      <c r="AF2256" s="37">
        <v>898</v>
      </c>
      <c r="AG2256" s="46">
        <f t="shared" si="144"/>
        <v>1.60931899641577</v>
      </c>
      <c r="AH2256" s="36" t="s">
        <v>316</v>
      </c>
    </row>
    <row r="2257" s="30" customFormat="1" customHeight="1" spans="1:34">
      <c r="A2257" s="31">
        <v>2256</v>
      </c>
      <c r="B2257" s="36" t="s">
        <v>315</v>
      </c>
      <c r="C2257" s="37" t="s">
        <v>135</v>
      </c>
      <c r="D2257" s="38">
        <v>47.583</v>
      </c>
      <c r="E2257" s="38">
        <v>133.517</v>
      </c>
      <c r="F2257" s="36" t="s">
        <v>179</v>
      </c>
      <c r="G2257" s="38">
        <v>-3.50418113136521</v>
      </c>
      <c r="H2257" s="38">
        <v>17994.1002949843</v>
      </c>
      <c r="I2257" s="36" t="s">
        <v>96</v>
      </c>
      <c r="J2257" s="38">
        <v>1786.20689655172</v>
      </c>
      <c r="K2257" s="36" t="s">
        <v>96</v>
      </c>
      <c r="L2257" s="39">
        <v>-2.56520077513274</v>
      </c>
      <c r="M2257" s="39">
        <v>-1.29396188519923</v>
      </c>
      <c r="N2257" s="39">
        <v>-1.52835672250582</v>
      </c>
      <c r="O2257" s="39">
        <v>0.234394837306596</v>
      </c>
      <c r="P2257" s="39">
        <v>-1.29396188519923</v>
      </c>
      <c r="Q2257" s="39">
        <v>-1.52835672250582</v>
      </c>
      <c r="R2257" s="39">
        <v>0.234394837306596</v>
      </c>
      <c r="S2257" s="40">
        <f t="shared" si="140"/>
        <v>174.941995359629</v>
      </c>
      <c r="T2257" s="40">
        <v>16.7</v>
      </c>
      <c r="U2257" s="41">
        <v>0.7</v>
      </c>
      <c r="V2257" s="40">
        <f t="shared" si="141"/>
        <v>10.4755685844089</v>
      </c>
      <c r="W2257" s="40">
        <f t="shared" si="142"/>
        <v>249.917136228041</v>
      </c>
      <c r="X2257" s="40">
        <f t="shared" si="143"/>
        <v>23.8571428571429</v>
      </c>
      <c r="Y2257" s="42">
        <v>-1.0986495765622</v>
      </c>
      <c r="Z2257" s="40">
        <v>6.01</v>
      </c>
      <c r="AA2257" s="36">
        <v>20</v>
      </c>
      <c r="AB2257" s="36">
        <v>41</v>
      </c>
      <c r="AC2257" s="36">
        <v>39</v>
      </c>
      <c r="AD2257" s="40">
        <v>2.52</v>
      </c>
      <c r="AE2257" s="47">
        <v>558</v>
      </c>
      <c r="AF2257" s="37">
        <v>898</v>
      </c>
      <c r="AG2257" s="46">
        <f t="shared" si="144"/>
        <v>1.60931899641577</v>
      </c>
      <c r="AH2257" s="36" t="s">
        <v>316</v>
      </c>
    </row>
    <row r="2258" s="30" customFormat="1" customHeight="1" spans="1:34">
      <c r="A2258" s="31">
        <v>2257</v>
      </c>
      <c r="B2258" s="36" t="s">
        <v>315</v>
      </c>
      <c r="C2258" s="37" t="s">
        <v>135</v>
      </c>
      <c r="D2258" s="38">
        <v>47.583</v>
      </c>
      <c r="E2258" s="38">
        <v>133.517</v>
      </c>
      <c r="F2258" s="36" t="s">
        <v>179</v>
      </c>
      <c r="G2258" s="38">
        <v>-10.2762806678934</v>
      </c>
      <c r="H2258" s="38">
        <v>16814.1592920345</v>
      </c>
      <c r="I2258" s="36" t="s">
        <v>96</v>
      </c>
      <c r="J2258" s="38">
        <v>489.655172413794</v>
      </c>
      <c r="K2258" s="36" t="s">
        <v>96</v>
      </c>
      <c r="L2258" s="39">
        <v>-3.67354638791166</v>
      </c>
      <c r="M2258" s="39">
        <v>-2.58811006985744</v>
      </c>
      <c r="N2258" s="39">
        <v>-1.59617931884458</v>
      </c>
      <c r="O2258" s="39">
        <v>-0.991930751012861</v>
      </c>
      <c r="P2258" s="39">
        <v>-2.58811006985744</v>
      </c>
      <c r="Q2258" s="39">
        <v>-1.59617931884458</v>
      </c>
      <c r="R2258" s="39">
        <v>-0.991930751012861</v>
      </c>
      <c r="S2258" s="40">
        <f t="shared" si="140"/>
        <v>174.941995359629</v>
      </c>
      <c r="T2258" s="40">
        <v>16.7</v>
      </c>
      <c r="U2258" s="41">
        <v>0.7</v>
      </c>
      <c r="V2258" s="40">
        <f t="shared" si="141"/>
        <v>10.4755685844089</v>
      </c>
      <c r="W2258" s="40">
        <f t="shared" si="142"/>
        <v>249.917136228041</v>
      </c>
      <c r="X2258" s="40">
        <f t="shared" si="143"/>
        <v>23.8571428571429</v>
      </c>
      <c r="Y2258" s="42">
        <v>-1.0986495765622</v>
      </c>
      <c r="Z2258" s="40">
        <v>6.01</v>
      </c>
      <c r="AA2258" s="36">
        <v>20</v>
      </c>
      <c r="AB2258" s="36">
        <v>41</v>
      </c>
      <c r="AC2258" s="36">
        <v>39</v>
      </c>
      <c r="AD2258" s="40">
        <v>2.52</v>
      </c>
      <c r="AE2258" s="47">
        <v>558</v>
      </c>
      <c r="AF2258" s="37">
        <v>898</v>
      </c>
      <c r="AG2258" s="46">
        <f t="shared" si="144"/>
        <v>1.60931899641577</v>
      </c>
      <c r="AH2258" s="36" t="s">
        <v>316</v>
      </c>
    </row>
    <row r="2259" s="30" customFormat="1" customHeight="1" spans="1:34">
      <c r="A2259" s="31">
        <v>2258</v>
      </c>
      <c r="B2259" s="36" t="s">
        <v>315</v>
      </c>
      <c r="C2259" s="37" t="s">
        <v>135</v>
      </c>
      <c r="D2259" s="38">
        <v>47.583</v>
      </c>
      <c r="E2259" s="38">
        <v>133.517</v>
      </c>
      <c r="F2259" s="36" t="s">
        <v>179</v>
      </c>
      <c r="G2259" s="38">
        <v>-3.38687803161486</v>
      </c>
      <c r="H2259" s="38">
        <v>3244.83775811202</v>
      </c>
      <c r="I2259" s="36" t="s">
        <v>96</v>
      </c>
      <c r="J2259" s="38">
        <v>75.8620689655176</v>
      </c>
      <c r="K2259" s="36" t="s">
        <v>96</v>
      </c>
      <c r="L2259" s="39">
        <v>-2.54649283578764</v>
      </c>
      <c r="M2259" s="39">
        <v>-4.45289467410039</v>
      </c>
      <c r="N2259" s="39">
        <v>-3.24133531388073</v>
      </c>
      <c r="O2259" s="39">
        <v>-1.21155936021965</v>
      </c>
      <c r="P2259" s="39">
        <v>-4.45289467410039</v>
      </c>
      <c r="Q2259" s="36"/>
      <c r="R2259" s="36"/>
      <c r="S2259" s="40">
        <f t="shared" si="140"/>
        <v>174.941995359629</v>
      </c>
      <c r="T2259" s="40">
        <v>16.7</v>
      </c>
      <c r="U2259" s="41">
        <v>0.7</v>
      </c>
      <c r="V2259" s="40">
        <f t="shared" si="141"/>
        <v>10.4755685844089</v>
      </c>
      <c r="W2259" s="40">
        <f t="shared" si="142"/>
        <v>249.917136228041</v>
      </c>
      <c r="X2259" s="40">
        <f t="shared" si="143"/>
        <v>23.8571428571429</v>
      </c>
      <c r="Y2259" s="42">
        <v>-1.0986495765622</v>
      </c>
      <c r="Z2259" s="40">
        <v>6.01</v>
      </c>
      <c r="AA2259" s="36">
        <v>20</v>
      </c>
      <c r="AB2259" s="36">
        <v>41</v>
      </c>
      <c r="AC2259" s="36">
        <v>39</v>
      </c>
      <c r="AD2259" s="40">
        <v>2.52</v>
      </c>
      <c r="AE2259" s="47">
        <v>558</v>
      </c>
      <c r="AF2259" s="37">
        <v>898</v>
      </c>
      <c r="AG2259" s="46">
        <f t="shared" si="144"/>
        <v>1.60931899641577</v>
      </c>
      <c r="AH2259" s="36" t="s">
        <v>316</v>
      </c>
    </row>
    <row r="2260" s="30" customFormat="1" customHeight="1" spans="1:34">
      <c r="A2260" s="31">
        <v>2259</v>
      </c>
      <c r="B2260" s="36" t="s">
        <v>315</v>
      </c>
      <c r="C2260" s="37" t="s">
        <v>135</v>
      </c>
      <c r="D2260" s="38">
        <v>47.583</v>
      </c>
      <c r="E2260" s="38">
        <v>133.517</v>
      </c>
      <c r="F2260" s="36" t="s">
        <v>179</v>
      </c>
      <c r="G2260" s="38">
        <v>5.29180640398242</v>
      </c>
      <c r="H2260" s="38">
        <v>9439.52802359835</v>
      </c>
      <c r="I2260" s="36" t="s">
        <v>96</v>
      </c>
      <c r="J2260" s="38">
        <v>1013.79310344828</v>
      </c>
      <c r="K2260" s="36" t="s">
        <v>96</v>
      </c>
      <c r="L2260" s="39">
        <v>-1.20610767911691</v>
      </c>
      <c r="M2260" s="39">
        <v>-1.86035736012002</v>
      </c>
      <c r="N2260" s="39">
        <v>-2.1734946838794</v>
      </c>
      <c r="O2260" s="39">
        <v>0.313137323759382</v>
      </c>
      <c r="P2260" s="39">
        <v>-1.86035736012002</v>
      </c>
      <c r="Q2260" s="39">
        <v>-2.1734946838794</v>
      </c>
      <c r="R2260" s="39">
        <v>0.313137323759382</v>
      </c>
      <c r="S2260" s="40">
        <f t="shared" si="140"/>
        <v>174.941995359629</v>
      </c>
      <c r="T2260" s="40">
        <v>16.7</v>
      </c>
      <c r="U2260" s="41">
        <v>0.7</v>
      </c>
      <c r="V2260" s="40">
        <f t="shared" si="141"/>
        <v>10.4755685844089</v>
      </c>
      <c r="W2260" s="40">
        <f t="shared" si="142"/>
        <v>249.917136228041</v>
      </c>
      <c r="X2260" s="40">
        <f t="shared" si="143"/>
        <v>23.8571428571429</v>
      </c>
      <c r="Y2260" s="42">
        <v>-1.0986495765622</v>
      </c>
      <c r="Z2260" s="40">
        <v>6.01</v>
      </c>
      <c r="AA2260" s="36">
        <v>20</v>
      </c>
      <c r="AB2260" s="36">
        <v>41</v>
      </c>
      <c r="AC2260" s="36">
        <v>39</v>
      </c>
      <c r="AD2260" s="40">
        <v>2.52</v>
      </c>
      <c r="AE2260" s="47">
        <v>558</v>
      </c>
      <c r="AF2260" s="37">
        <v>898</v>
      </c>
      <c r="AG2260" s="46">
        <f t="shared" si="144"/>
        <v>1.60931899641577</v>
      </c>
      <c r="AH2260" s="36" t="s">
        <v>316</v>
      </c>
    </row>
    <row r="2261" s="30" customFormat="1" customHeight="1" spans="1:34">
      <c r="A2261" s="31">
        <v>2260</v>
      </c>
      <c r="B2261" s="36" t="s">
        <v>315</v>
      </c>
      <c r="C2261" s="37" t="s">
        <v>135</v>
      </c>
      <c r="D2261" s="38">
        <v>47.583</v>
      </c>
      <c r="E2261" s="38">
        <v>133.517</v>
      </c>
      <c r="F2261" s="36" t="s">
        <v>179</v>
      </c>
      <c r="G2261" s="38">
        <v>11.2099507698933</v>
      </c>
      <c r="H2261" s="38">
        <v>11386.4306784655</v>
      </c>
      <c r="I2261" s="36" t="s">
        <v>96</v>
      </c>
      <c r="J2261" s="38">
        <v>2117.24137931035</v>
      </c>
      <c r="K2261" s="36" t="s">
        <v>96</v>
      </c>
      <c r="L2261" s="39">
        <v>-0.338995240351224</v>
      </c>
      <c r="M2261" s="39">
        <v>-1.12394219931156</v>
      </c>
      <c r="N2261" s="39">
        <v>-1.98597831020834</v>
      </c>
      <c r="O2261" s="39">
        <v>0.862036110896783</v>
      </c>
      <c r="P2261" s="39">
        <v>-1.12394219931156</v>
      </c>
      <c r="Q2261" s="39">
        <v>-1.98597831020834</v>
      </c>
      <c r="R2261" s="39">
        <v>0.862036110896783</v>
      </c>
      <c r="S2261" s="40">
        <f t="shared" si="140"/>
        <v>174.941995359629</v>
      </c>
      <c r="T2261" s="40">
        <v>16.7</v>
      </c>
      <c r="U2261" s="41">
        <v>0.7</v>
      </c>
      <c r="V2261" s="40">
        <f t="shared" si="141"/>
        <v>10.4755685844089</v>
      </c>
      <c r="W2261" s="40">
        <f t="shared" si="142"/>
        <v>249.917136228041</v>
      </c>
      <c r="X2261" s="40">
        <f t="shared" si="143"/>
        <v>23.8571428571429</v>
      </c>
      <c r="Y2261" s="42">
        <v>-1.0986495765622</v>
      </c>
      <c r="Z2261" s="40">
        <v>6.01</v>
      </c>
      <c r="AA2261" s="36">
        <v>20</v>
      </c>
      <c r="AB2261" s="36">
        <v>41</v>
      </c>
      <c r="AC2261" s="36">
        <v>39</v>
      </c>
      <c r="AD2261" s="40">
        <v>2.52</v>
      </c>
      <c r="AE2261" s="47">
        <v>558</v>
      </c>
      <c r="AF2261" s="37">
        <v>898</v>
      </c>
      <c r="AG2261" s="46">
        <f t="shared" si="144"/>
        <v>1.60931899641577</v>
      </c>
      <c r="AH2261" s="36" t="s">
        <v>316</v>
      </c>
    </row>
    <row r="2262" s="30" customFormat="1" customHeight="1" spans="1:34">
      <c r="A2262" s="31">
        <v>2261</v>
      </c>
      <c r="B2262" s="36" t="s">
        <v>315</v>
      </c>
      <c r="C2262" s="37" t="s">
        <v>135</v>
      </c>
      <c r="D2262" s="38">
        <v>47.583</v>
      </c>
      <c r="E2262" s="38">
        <v>133.517</v>
      </c>
      <c r="F2262" s="36" t="s">
        <v>179</v>
      </c>
      <c r="G2262" s="38">
        <v>15.4800115121108</v>
      </c>
      <c r="H2262" s="38">
        <v>96460.17699115</v>
      </c>
      <c r="I2262" s="36" t="s">
        <v>96</v>
      </c>
      <c r="J2262" s="38">
        <v>13372.4137931034</v>
      </c>
      <c r="K2262" s="36" t="s">
        <v>96</v>
      </c>
      <c r="L2262" s="39">
        <v>0.264559784676564</v>
      </c>
      <c r="M2262" s="39">
        <v>0.719137708343888</v>
      </c>
      <c r="N2262" s="39">
        <v>0.15072958421817</v>
      </c>
      <c r="O2262" s="39">
        <v>0.568408124125718</v>
      </c>
      <c r="P2262" s="39">
        <v>0.719137708343888</v>
      </c>
      <c r="Q2262" s="39">
        <v>0.15072958421817</v>
      </c>
      <c r="R2262" s="39">
        <v>0.568408124125718</v>
      </c>
      <c r="S2262" s="40">
        <f t="shared" si="140"/>
        <v>174.941995359629</v>
      </c>
      <c r="T2262" s="40">
        <v>16.7</v>
      </c>
      <c r="U2262" s="41">
        <v>0.7</v>
      </c>
      <c r="V2262" s="40">
        <f t="shared" si="141"/>
        <v>10.4755685844089</v>
      </c>
      <c r="W2262" s="40">
        <f t="shared" si="142"/>
        <v>249.917136228041</v>
      </c>
      <c r="X2262" s="40">
        <f t="shared" si="143"/>
        <v>23.8571428571429</v>
      </c>
      <c r="Y2262" s="42">
        <v>-1.0986495765622</v>
      </c>
      <c r="Z2262" s="40">
        <v>6.01</v>
      </c>
      <c r="AA2262" s="36">
        <v>20</v>
      </c>
      <c r="AB2262" s="36">
        <v>41</v>
      </c>
      <c r="AC2262" s="36">
        <v>39</v>
      </c>
      <c r="AD2262" s="40">
        <v>2.52</v>
      </c>
      <c r="AE2262" s="47">
        <v>558</v>
      </c>
      <c r="AF2262" s="37">
        <v>898</v>
      </c>
      <c r="AG2262" s="46">
        <f t="shared" si="144"/>
        <v>1.60931899641577</v>
      </c>
      <c r="AH2262" s="36" t="s">
        <v>316</v>
      </c>
    </row>
    <row r="2263" s="30" customFormat="1" customHeight="1" spans="1:34">
      <c r="A2263" s="31">
        <v>2262</v>
      </c>
      <c r="B2263" s="36" t="s">
        <v>315</v>
      </c>
      <c r="C2263" s="37" t="s">
        <v>135</v>
      </c>
      <c r="D2263" s="38">
        <v>47.583</v>
      </c>
      <c r="E2263" s="38">
        <v>133.517</v>
      </c>
      <c r="F2263" s="36" t="s">
        <v>179</v>
      </c>
      <c r="G2263" s="38">
        <v>17.1954714153208</v>
      </c>
      <c r="H2263" s="38">
        <v>132743.362831857</v>
      </c>
      <c r="I2263" s="36" t="s">
        <v>96</v>
      </c>
      <c r="J2263" s="38">
        <v>19193.1034482759</v>
      </c>
      <c r="K2263" s="36" t="s">
        <v>96</v>
      </c>
      <c r="L2263" s="39">
        <v>0.502034164551269</v>
      </c>
      <c r="M2263" s="39">
        <v>1.08049481462713</v>
      </c>
      <c r="N2263" s="39">
        <v>0.470016996085276</v>
      </c>
      <c r="O2263" s="39">
        <v>0.610477818541856</v>
      </c>
      <c r="P2263" s="39">
        <v>1.08049481462713</v>
      </c>
      <c r="Q2263" s="39">
        <v>0.470016996085276</v>
      </c>
      <c r="R2263" s="39">
        <v>0.610477818541856</v>
      </c>
      <c r="S2263" s="40">
        <f t="shared" si="140"/>
        <v>174.941995359629</v>
      </c>
      <c r="T2263" s="40">
        <v>16.7</v>
      </c>
      <c r="U2263" s="41">
        <v>0.7</v>
      </c>
      <c r="V2263" s="40">
        <f t="shared" si="141"/>
        <v>10.4755685844089</v>
      </c>
      <c r="W2263" s="40">
        <f t="shared" si="142"/>
        <v>249.917136228041</v>
      </c>
      <c r="X2263" s="40">
        <f t="shared" si="143"/>
        <v>23.8571428571429</v>
      </c>
      <c r="Y2263" s="42">
        <v>-1.0986495765622</v>
      </c>
      <c r="Z2263" s="40">
        <v>6.01</v>
      </c>
      <c r="AA2263" s="36">
        <v>20</v>
      </c>
      <c r="AB2263" s="36">
        <v>41</v>
      </c>
      <c r="AC2263" s="36">
        <v>39</v>
      </c>
      <c r="AD2263" s="40">
        <v>2.52</v>
      </c>
      <c r="AE2263" s="47">
        <v>558</v>
      </c>
      <c r="AF2263" s="37">
        <v>898</v>
      </c>
      <c r="AG2263" s="46">
        <f t="shared" si="144"/>
        <v>1.60931899641577</v>
      </c>
      <c r="AH2263" s="36" t="s">
        <v>316</v>
      </c>
    </row>
    <row r="2264" s="30" customFormat="1" customHeight="1" spans="1:34">
      <c r="A2264" s="31">
        <v>2263</v>
      </c>
      <c r="B2264" s="36" t="s">
        <v>315</v>
      </c>
      <c r="C2264" s="37" t="s">
        <v>135</v>
      </c>
      <c r="D2264" s="38">
        <v>47.583</v>
      </c>
      <c r="E2264" s="38">
        <v>133.517</v>
      </c>
      <c r="F2264" s="36" t="s">
        <v>179</v>
      </c>
      <c r="G2264" s="38">
        <v>15.9033211498559</v>
      </c>
      <c r="H2264" s="38">
        <v>201120.943952803</v>
      </c>
      <c r="I2264" s="36" t="s">
        <v>96</v>
      </c>
      <c r="J2264" s="38">
        <v>17910.3448275862</v>
      </c>
      <c r="K2264" s="36" t="s">
        <v>96</v>
      </c>
      <c r="L2264" s="39">
        <v>0.323421300259113</v>
      </c>
      <c r="M2264" s="39">
        <v>1.01132226476399</v>
      </c>
      <c r="N2264" s="39">
        <v>0.885505773024727</v>
      </c>
      <c r="O2264" s="39">
        <v>0.12581649173926</v>
      </c>
      <c r="P2264" s="39">
        <v>1.01132226476399</v>
      </c>
      <c r="Q2264" s="39">
        <v>0.885505773024727</v>
      </c>
      <c r="R2264" s="39">
        <v>0.12581649173926</v>
      </c>
      <c r="S2264" s="40">
        <f t="shared" si="140"/>
        <v>174.941995359629</v>
      </c>
      <c r="T2264" s="40">
        <v>16.7</v>
      </c>
      <c r="U2264" s="41">
        <v>0.7</v>
      </c>
      <c r="V2264" s="40">
        <f t="shared" si="141"/>
        <v>10.4755685844089</v>
      </c>
      <c r="W2264" s="40">
        <f t="shared" si="142"/>
        <v>249.917136228041</v>
      </c>
      <c r="X2264" s="40">
        <f t="shared" si="143"/>
        <v>23.8571428571429</v>
      </c>
      <c r="Y2264" s="42">
        <v>-1.0986495765622</v>
      </c>
      <c r="Z2264" s="40">
        <v>6.01</v>
      </c>
      <c r="AA2264" s="36">
        <v>20</v>
      </c>
      <c r="AB2264" s="36">
        <v>41</v>
      </c>
      <c r="AC2264" s="36">
        <v>39</v>
      </c>
      <c r="AD2264" s="40">
        <v>2.52</v>
      </c>
      <c r="AE2264" s="47">
        <v>558</v>
      </c>
      <c r="AF2264" s="37">
        <v>898</v>
      </c>
      <c r="AG2264" s="46">
        <f t="shared" si="144"/>
        <v>1.60931899641577</v>
      </c>
      <c r="AH2264" s="36" t="s">
        <v>316</v>
      </c>
    </row>
    <row r="2265" s="30" customFormat="1" customHeight="1" spans="1:34">
      <c r="A2265" s="31">
        <v>2264</v>
      </c>
      <c r="B2265" s="36" t="s">
        <v>315</v>
      </c>
      <c r="C2265" s="37" t="s">
        <v>135</v>
      </c>
      <c r="D2265" s="38">
        <v>47.583</v>
      </c>
      <c r="E2265" s="38">
        <v>133.517</v>
      </c>
      <c r="F2265" s="36" t="s">
        <v>179</v>
      </c>
      <c r="G2265" s="38">
        <v>12.9630160384149</v>
      </c>
      <c r="H2265" s="38">
        <v>162536.873156342</v>
      </c>
      <c r="I2265" s="36" t="s">
        <v>96</v>
      </c>
      <c r="J2265" s="38">
        <v>9124.1379310345</v>
      </c>
      <c r="K2265" s="36" t="s">
        <v>96</v>
      </c>
      <c r="L2265" s="39">
        <v>-0.0890270339647827</v>
      </c>
      <c r="M2265" s="39">
        <v>0.336867217216197</v>
      </c>
      <c r="N2265" s="39">
        <v>0.672504222473834</v>
      </c>
      <c r="O2265" s="39">
        <v>-0.335637005257637</v>
      </c>
      <c r="P2265" s="39">
        <v>0.336867217216197</v>
      </c>
      <c r="Q2265" s="39">
        <v>0.672504222473834</v>
      </c>
      <c r="R2265" s="39">
        <v>-0.335637005257637</v>
      </c>
      <c r="S2265" s="40">
        <f t="shared" si="140"/>
        <v>174.941995359629</v>
      </c>
      <c r="T2265" s="40">
        <v>16.7</v>
      </c>
      <c r="U2265" s="41">
        <v>0.7</v>
      </c>
      <c r="V2265" s="40">
        <f t="shared" si="141"/>
        <v>10.4755685844089</v>
      </c>
      <c r="W2265" s="40">
        <f t="shared" si="142"/>
        <v>249.917136228041</v>
      </c>
      <c r="X2265" s="40">
        <f t="shared" si="143"/>
        <v>23.8571428571429</v>
      </c>
      <c r="Y2265" s="42">
        <v>-1.0986495765622</v>
      </c>
      <c r="Z2265" s="40">
        <v>6.01</v>
      </c>
      <c r="AA2265" s="36">
        <v>20</v>
      </c>
      <c r="AB2265" s="36">
        <v>41</v>
      </c>
      <c r="AC2265" s="36">
        <v>39</v>
      </c>
      <c r="AD2265" s="40">
        <v>2.52</v>
      </c>
      <c r="AE2265" s="47">
        <v>558</v>
      </c>
      <c r="AF2265" s="37">
        <v>898</v>
      </c>
      <c r="AG2265" s="46">
        <f t="shared" si="144"/>
        <v>1.60931899641577</v>
      </c>
      <c r="AH2265" s="36" t="s">
        <v>316</v>
      </c>
    </row>
    <row r="2266" s="30" customFormat="1" customHeight="1" spans="1:34">
      <c r="A2266" s="31">
        <v>2265</v>
      </c>
      <c r="B2266" s="36" t="s">
        <v>315</v>
      </c>
      <c r="C2266" s="37" t="s">
        <v>135</v>
      </c>
      <c r="D2266" s="38">
        <v>47.583</v>
      </c>
      <c r="E2266" s="38">
        <v>133.517</v>
      </c>
      <c r="F2266" s="36" t="s">
        <v>179</v>
      </c>
      <c r="G2266" s="38">
        <v>5.94363273604992</v>
      </c>
      <c r="H2266" s="38">
        <v>38643.0678466065</v>
      </c>
      <c r="I2266" s="36" t="s">
        <v>96</v>
      </c>
      <c r="J2266" s="38">
        <v>4324.13793103448</v>
      </c>
      <c r="K2266" s="36" t="s">
        <v>96</v>
      </c>
      <c r="L2266" s="39">
        <v>-1.10880153490496</v>
      </c>
      <c r="M2266" s="39">
        <v>-0.409843406265841</v>
      </c>
      <c r="N2266" s="39">
        <v>-0.764033263477958</v>
      </c>
      <c r="O2266" s="39">
        <v>0.354189857212117</v>
      </c>
      <c r="P2266" s="39">
        <v>-0.409843406265841</v>
      </c>
      <c r="Q2266" s="39">
        <v>-0.764033263477958</v>
      </c>
      <c r="R2266" s="39">
        <v>0.354189857212117</v>
      </c>
      <c r="S2266" s="40">
        <f t="shared" si="140"/>
        <v>174.941995359629</v>
      </c>
      <c r="T2266" s="40">
        <v>16.7</v>
      </c>
      <c r="U2266" s="41">
        <v>0.7</v>
      </c>
      <c r="V2266" s="40">
        <f t="shared" si="141"/>
        <v>10.4755685844089</v>
      </c>
      <c r="W2266" s="40">
        <f t="shared" si="142"/>
        <v>249.917136228041</v>
      </c>
      <c r="X2266" s="40">
        <f t="shared" si="143"/>
        <v>23.8571428571429</v>
      </c>
      <c r="Y2266" s="42">
        <v>-1.0986495765622</v>
      </c>
      <c r="Z2266" s="40">
        <v>6.01</v>
      </c>
      <c r="AA2266" s="36">
        <v>20</v>
      </c>
      <c r="AB2266" s="36">
        <v>41</v>
      </c>
      <c r="AC2266" s="36">
        <v>39</v>
      </c>
      <c r="AD2266" s="40">
        <v>2.52</v>
      </c>
      <c r="AE2266" s="47">
        <v>558</v>
      </c>
      <c r="AF2266" s="37">
        <v>898</v>
      </c>
      <c r="AG2266" s="46">
        <f t="shared" si="144"/>
        <v>1.60931899641577</v>
      </c>
      <c r="AH2266" s="36" t="s">
        <v>316</v>
      </c>
    </row>
    <row r="2267" s="30" customFormat="1" customHeight="1" spans="1:34">
      <c r="A2267" s="31">
        <v>2266</v>
      </c>
      <c r="B2267" s="36" t="s">
        <v>315</v>
      </c>
      <c r="C2267" s="37" t="s">
        <v>135</v>
      </c>
      <c r="D2267" s="38">
        <v>47.583</v>
      </c>
      <c r="E2267" s="38">
        <v>133.517</v>
      </c>
      <c r="F2267" s="36" t="s">
        <v>179</v>
      </c>
      <c r="G2267" s="38">
        <v>-11.0201261893217</v>
      </c>
      <c r="H2267" s="38">
        <v>19174.0412979341</v>
      </c>
      <c r="I2267" s="36" t="s">
        <v>96</v>
      </c>
      <c r="J2267" s="38">
        <v>20.6896551724132</v>
      </c>
      <c r="K2267" s="36" t="s">
        <v>96</v>
      </c>
      <c r="L2267" s="39">
        <v>-3.7987773734455</v>
      </c>
      <c r="M2267" s="39">
        <v>-5.75217765823068</v>
      </c>
      <c r="N2267" s="39">
        <v>-1.46484331678349</v>
      </c>
      <c r="O2267" s="39">
        <v>-4.28733434144718</v>
      </c>
      <c r="P2267" s="39">
        <v>-5.75217765823068</v>
      </c>
      <c r="Q2267" s="39">
        <v>-1.46484331678349</v>
      </c>
      <c r="R2267" s="39">
        <v>-4.28733434144718</v>
      </c>
      <c r="S2267" s="40">
        <f t="shared" si="140"/>
        <v>174.941995359629</v>
      </c>
      <c r="T2267" s="40">
        <v>16.7</v>
      </c>
      <c r="U2267" s="41">
        <v>0.7</v>
      </c>
      <c r="V2267" s="40">
        <f t="shared" si="141"/>
        <v>10.4755685844089</v>
      </c>
      <c r="W2267" s="40">
        <f t="shared" si="142"/>
        <v>249.917136228041</v>
      </c>
      <c r="X2267" s="40">
        <f t="shared" si="143"/>
        <v>23.8571428571429</v>
      </c>
      <c r="Y2267" s="42">
        <v>-1.0986495765622</v>
      </c>
      <c r="Z2267" s="40">
        <v>6.01</v>
      </c>
      <c r="AA2267" s="36">
        <v>20</v>
      </c>
      <c r="AB2267" s="36">
        <v>41</v>
      </c>
      <c r="AC2267" s="36">
        <v>39</v>
      </c>
      <c r="AD2267" s="40">
        <v>2.52</v>
      </c>
      <c r="AE2267" s="47">
        <v>558</v>
      </c>
      <c r="AF2267" s="37">
        <v>898</v>
      </c>
      <c r="AG2267" s="46">
        <f t="shared" si="144"/>
        <v>1.60931899641577</v>
      </c>
      <c r="AH2267" s="36" t="s">
        <v>316</v>
      </c>
    </row>
    <row r="2268" s="30" customFormat="1" customHeight="1" spans="1:34">
      <c r="A2268" s="31">
        <v>2267</v>
      </c>
      <c r="B2268" s="36" t="s">
        <v>315</v>
      </c>
      <c r="C2268" s="37" t="s">
        <v>135</v>
      </c>
      <c r="D2268" s="38">
        <v>47.583</v>
      </c>
      <c r="E2268" s="38">
        <v>133.517</v>
      </c>
      <c r="F2268" s="36" t="s">
        <v>179</v>
      </c>
      <c r="G2268" s="38">
        <v>-9.96667740461783</v>
      </c>
      <c r="H2268" s="38">
        <v>3834.80825958693</v>
      </c>
      <c r="I2268" s="36" t="s">
        <v>96</v>
      </c>
      <c r="J2268" s="38">
        <v>20.6896551724132</v>
      </c>
      <c r="K2268" s="36" t="s">
        <v>96</v>
      </c>
      <c r="L2268" s="39">
        <v>-3.62163140344386</v>
      </c>
      <c r="M2268" s="39">
        <v>-5.75217765823068</v>
      </c>
      <c r="N2268" s="39">
        <v>-3.07428122921757</v>
      </c>
      <c r="O2268" s="39">
        <v>-2.67789642901311</v>
      </c>
      <c r="P2268" s="39">
        <v>-5.75217765823068</v>
      </c>
      <c r="Q2268" s="36"/>
      <c r="R2268" s="36"/>
      <c r="S2268" s="40">
        <f t="shared" si="140"/>
        <v>174.941995359629</v>
      </c>
      <c r="T2268" s="40">
        <v>16.7</v>
      </c>
      <c r="U2268" s="41">
        <v>0.7</v>
      </c>
      <c r="V2268" s="40">
        <f t="shared" si="141"/>
        <v>10.4755685844089</v>
      </c>
      <c r="W2268" s="40">
        <f t="shared" si="142"/>
        <v>249.917136228041</v>
      </c>
      <c r="X2268" s="40">
        <f t="shared" si="143"/>
        <v>23.8571428571429</v>
      </c>
      <c r="Y2268" s="42">
        <v>-1.0986495765622</v>
      </c>
      <c r="Z2268" s="40">
        <v>6.01</v>
      </c>
      <c r="AA2268" s="36">
        <v>20</v>
      </c>
      <c r="AB2268" s="36">
        <v>41</v>
      </c>
      <c r="AC2268" s="36">
        <v>39</v>
      </c>
      <c r="AD2268" s="40">
        <v>2.52</v>
      </c>
      <c r="AE2268" s="47">
        <v>558</v>
      </c>
      <c r="AF2268" s="37">
        <v>898</v>
      </c>
      <c r="AG2268" s="46">
        <f t="shared" si="144"/>
        <v>1.60931899641577</v>
      </c>
      <c r="AH2268" s="36" t="s">
        <v>316</v>
      </c>
    </row>
    <row r="2269" s="30" customFormat="1" customHeight="1" spans="1:34">
      <c r="A2269" s="31">
        <v>2268</v>
      </c>
      <c r="B2269" s="36" t="s">
        <v>315</v>
      </c>
      <c r="C2269" s="37" t="s">
        <v>135</v>
      </c>
      <c r="D2269" s="38">
        <v>47.583</v>
      </c>
      <c r="E2269" s="38">
        <v>133.517</v>
      </c>
      <c r="F2269" s="36" t="s">
        <v>179</v>
      </c>
      <c r="G2269" s="38">
        <v>10.3424277544051</v>
      </c>
      <c r="H2269" s="38">
        <v>30580.137659783</v>
      </c>
      <c r="I2269" s="36" t="s">
        <v>96</v>
      </c>
      <c r="J2269" s="38">
        <v>2867.58620689655</v>
      </c>
      <c r="K2269" s="36" t="s">
        <v>96</v>
      </c>
      <c r="L2269" s="39">
        <v>-0.46383813970624</v>
      </c>
      <c r="M2269" s="39">
        <v>-0.820585571474849</v>
      </c>
      <c r="N2269" s="39">
        <v>-0.998049963167977</v>
      </c>
      <c r="O2269" s="39">
        <v>0.177464391693128</v>
      </c>
      <c r="P2269" s="39">
        <v>-0.820585571474849</v>
      </c>
      <c r="Q2269" s="39">
        <v>-0.998049963167977</v>
      </c>
      <c r="R2269" s="39">
        <v>0.177464391693128</v>
      </c>
      <c r="S2269" s="40">
        <f t="shared" si="140"/>
        <v>174.941995359629</v>
      </c>
      <c r="T2269" s="40">
        <v>16.7</v>
      </c>
      <c r="U2269" s="41">
        <v>0.7</v>
      </c>
      <c r="V2269" s="40">
        <f t="shared" si="141"/>
        <v>10.4755685844089</v>
      </c>
      <c r="W2269" s="40">
        <f t="shared" si="142"/>
        <v>249.917136228041</v>
      </c>
      <c r="X2269" s="40">
        <f t="shared" si="143"/>
        <v>23.8571428571429</v>
      </c>
      <c r="Y2269" s="42">
        <v>-1.0986495765622</v>
      </c>
      <c r="Z2269" s="40">
        <v>6.01</v>
      </c>
      <c r="AA2269" s="36">
        <v>20</v>
      </c>
      <c r="AB2269" s="36">
        <v>41</v>
      </c>
      <c r="AC2269" s="36">
        <v>39</v>
      </c>
      <c r="AD2269" s="40">
        <v>2.52</v>
      </c>
      <c r="AE2269" s="47">
        <v>558</v>
      </c>
      <c r="AF2269" s="37">
        <v>898</v>
      </c>
      <c r="AG2269" s="46">
        <f t="shared" si="144"/>
        <v>1.60931899641577</v>
      </c>
      <c r="AH2269" s="36" t="s">
        <v>316</v>
      </c>
    </row>
    <row r="2270" s="30" customFormat="1" customHeight="1" spans="1:34">
      <c r="A2270" s="31">
        <v>2269</v>
      </c>
      <c r="B2270" s="36" t="s">
        <v>315</v>
      </c>
      <c r="C2270" s="37" t="s">
        <v>135</v>
      </c>
      <c r="D2270" s="38">
        <v>47.583</v>
      </c>
      <c r="E2270" s="38">
        <v>133.517</v>
      </c>
      <c r="F2270" s="36" t="s">
        <v>179</v>
      </c>
      <c r="G2270" s="38">
        <v>17.6203835544286</v>
      </c>
      <c r="H2270" s="38">
        <v>99016.7158308745</v>
      </c>
      <c r="I2270" s="36" t="s">
        <v>96</v>
      </c>
      <c r="J2270" s="38">
        <v>8194.08866995075</v>
      </c>
      <c r="K2270" s="36" t="s">
        <v>96</v>
      </c>
      <c r="L2270" s="39">
        <v>0.560422574238359</v>
      </c>
      <c r="M2270" s="39">
        <v>0.229356795914615</v>
      </c>
      <c r="N2270" s="39">
        <v>0.176888017371367</v>
      </c>
      <c r="O2270" s="39">
        <v>0.0524687785432478</v>
      </c>
      <c r="P2270" s="39">
        <v>0.229356795914615</v>
      </c>
      <c r="Q2270" s="39">
        <v>0.176888017371367</v>
      </c>
      <c r="R2270" s="39">
        <v>0.0524687785432478</v>
      </c>
      <c r="S2270" s="40">
        <f t="shared" si="140"/>
        <v>174.941995359629</v>
      </c>
      <c r="T2270" s="40">
        <v>16.7</v>
      </c>
      <c r="U2270" s="41">
        <v>0.7</v>
      </c>
      <c r="V2270" s="40">
        <f t="shared" si="141"/>
        <v>10.4755685844089</v>
      </c>
      <c r="W2270" s="40">
        <f t="shared" si="142"/>
        <v>249.917136228041</v>
      </c>
      <c r="X2270" s="40">
        <f t="shared" si="143"/>
        <v>23.8571428571429</v>
      </c>
      <c r="Y2270" s="42">
        <v>-1.0986495765622</v>
      </c>
      <c r="Z2270" s="40">
        <v>6.01</v>
      </c>
      <c r="AA2270" s="36">
        <v>20</v>
      </c>
      <c r="AB2270" s="36">
        <v>41</v>
      </c>
      <c r="AC2270" s="36">
        <v>39</v>
      </c>
      <c r="AD2270" s="40">
        <v>2.52</v>
      </c>
      <c r="AE2270" s="47">
        <v>558</v>
      </c>
      <c r="AF2270" s="37">
        <v>898</v>
      </c>
      <c r="AG2270" s="46">
        <f t="shared" si="144"/>
        <v>1.60931899641577</v>
      </c>
      <c r="AH2270" s="36" t="s">
        <v>316</v>
      </c>
    </row>
    <row r="2271" s="30" customFormat="1" customHeight="1" spans="1:34">
      <c r="A2271" s="31">
        <v>2270</v>
      </c>
      <c r="B2271" s="36" t="s">
        <v>315</v>
      </c>
      <c r="C2271" s="37" t="s">
        <v>135</v>
      </c>
      <c r="D2271" s="38">
        <v>47.583</v>
      </c>
      <c r="E2271" s="38">
        <v>133.517</v>
      </c>
      <c r="F2271" s="36" t="s">
        <v>179</v>
      </c>
      <c r="G2271" s="38">
        <v>17.4816781587007</v>
      </c>
      <c r="H2271" s="38">
        <v>117783.396544458</v>
      </c>
      <c r="I2271" s="36" t="s">
        <v>96</v>
      </c>
      <c r="J2271" s="38">
        <v>9155.66502463054</v>
      </c>
      <c r="K2271" s="36" t="s">
        <v>96</v>
      </c>
      <c r="L2271" s="39">
        <v>0.54138143315209</v>
      </c>
      <c r="M2271" s="39">
        <v>0.340316611603265</v>
      </c>
      <c r="N2271" s="39">
        <v>0.350446649854803</v>
      </c>
      <c r="O2271" s="39">
        <v>-0.0101300382515379</v>
      </c>
      <c r="P2271" s="39">
        <v>0.340316611603265</v>
      </c>
      <c r="Q2271" s="39">
        <v>0.350446649854803</v>
      </c>
      <c r="R2271" s="39">
        <v>-0.0101300382515379</v>
      </c>
      <c r="S2271" s="40">
        <f t="shared" si="140"/>
        <v>174.941995359629</v>
      </c>
      <c r="T2271" s="40">
        <v>16.7</v>
      </c>
      <c r="U2271" s="41">
        <v>0.7</v>
      </c>
      <c r="V2271" s="40">
        <f t="shared" si="141"/>
        <v>10.4755685844089</v>
      </c>
      <c r="W2271" s="40">
        <f t="shared" si="142"/>
        <v>249.917136228041</v>
      </c>
      <c r="X2271" s="40">
        <f t="shared" si="143"/>
        <v>23.8571428571429</v>
      </c>
      <c r="Y2271" s="42">
        <v>-1.0986495765622</v>
      </c>
      <c r="Z2271" s="40">
        <v>6.01</v>
      </c>
      <c r="AA2271" s="36">
        <v>20</v>
      </c>
      <c r="AB2271" s="36">
        <v>41</v>
      </c>
      <c r="AC2271" s="36">
        <v>39</v>
      </c>
      <c r="AD2271" s="40">
        <v>2.52</v>
      </c>
      <c r="AE2271" s="47">
        <v>558</v>
      </c>
      <c r="AF2271" s="37">
        <v>898</v>
      </c>
      <c r="AG2271" s="46">
        <f t="shared" si="144"/>
        <v>1.60931899641577</v>
      </c>
      <c r="AH2271" s="36" t="s">
        <v>316</v>
      </c>
    </row>
    <row r="2272" s="30" customFormat="1" customHeight="1" spans="1:34">
      <c r="A2272" s="31">
        <v>2271</v>
      </c>
      <c r="B2272" s="36" t="s">
        <v>315</v>
      </c>
      <c r="C2272" s="37" t="s">
        <v>135</v>
      </c>
      <c r="D2272" s="38">
        <v>47.583</v>
      </c>
      <c r="E2272" s="38">
        <v>133.517</v>
      </c>
      <c r="F2272" s="36" t="s">
        <v>179</v>
      </c>
      <c r="G2272" s="38">
        <v>17.0546293511093</v>
      </c>
      <c r="H2272" s="38">
        <v>195771.878072763</v>
      </c>
      <c r="I2272" s="36" t="s">
        <v>96</v>
      </c>
      <c r="J2272" s="38">
        <v>22144.8275862069</v>
      </c>
      <c r="K2272" s="36" t="s">
        <v>96</v>
      </c>
      <c r="L2272" s="39">
        <v>0.482642918231818</v>
      </c>
      <c r="M2272" s="39">
        <v>1.22354774719075</v>
      </c>
      <c r="N2272" s="39">
        <v>0.858549428717008</v>
      </c>
      <c r="O2272" s="39">
        <v>0.364998318473746</v>
      </c>
      <c r="P2272" s="39">
        <v>1.22354774719075</v>
      </c>
      <c r="Q2272" s="39">
        <v>0.858549428717008</v>
      </c>
      <c r="R2272" s="39">
        <v>0.364998318473746</v>
      </c>
      <c r="S2272" s="40">
        <f t="shared" si="140"/>
        <v>174.941995359629</v>
      </c>
      <c r="T2272" s="40">
        <v>16.7</v>
      </c>
      <c r="U2272" s="41">
        <v>0.7</v>
      </c>
      <c r="V2272" s="40">
        <f t="shared" si="141"/>
        <v>10.4755685844089</v>
      </c>
      <c r="W2272" s="40">
        <f t="shared" si="142"/>
        <v>249.917136228041</v>
      </c>
      <c r="X2272" s="40">
        <f t="shared" si="143"/>
        <v>23.8571428571429</v>
      </c>
      <c r="Y2272" s="42">
        <v>-1.0986495765622</v>
      </c>
      <c r="Z2272" s="40">
        <v>6.01</v>
      </c>
      <c r="AA2272" s="36">
        <v>20</v>
      </c>
      <c r="AB2272" s="36">
        <v>41</v>
      </c>
      <c r="AC2272" s="36">
        <v>39</v>
      </c>
      <c r="AD2272" s="40">
        <v>2.52</v>
      </c>
      <c r="AE2272" s="47">
        <v>558</v>
      </c>
      <c r="AF2272" s="37">
        <v>898</v>
      </c>
      <c r="AG2272" s="46">
        <f t="shared" si="144"/>
        <v>1.60931899641577</v>
      </c>
      <c r="AH2272" s="36" t="s">
        <v>316</v>
      </c>
    </row>
    <row r="2273" s="30" customFormat="1" customHeight="1" spans="1:34">
      <c r="A2273" s="31">
        <v>2272</v>
      </c>
      <c r="B2273" s="36" t="s">
        <v>315</v>
      </c>
      <c r="C2273" s="37" t="s">
        <v>135</v>
      </c>
      <c r="D2273" s="38">
        <v>47.583</v>
      </c>
      <c r="E2273" s="38">
        <v>133.517</v>
      </c>
      <c r="F2273" s="36" t="s">
        <v>179</v>
      </c>
      <c r="G2273" s="38">
        <v>12.9196772793389</v>
      </c>
      <c r="H2273" s="38">
        <v>113097.345132743</v>
      </c>
      <c r="I2273" s="36" t="s">
        <v>96</v>
      </c>
      <c r="J2273" s="38">
        <v>14575.1724137931</v>
      </c>
      <c r="K2273" s="36" t="s">
        <v>96</v>
      </c>
      <c r="L2273" s="39">
        <v>-0.0951697404578553</v>
      </c>
      <c r="M2273" s="39">
        <v>0.80526335710817</v>
      </c>
      <c r="N2273" s="39">
        <v>0.309848243932462</v>
      </c>
      <c r="O2273" s="39">
        <v>0.495415113175708</v>
      </c>
      <c r="P2273" s="39">
        <v>0.80526335710817</v>
      </c>
      <c r="Q2273" s="39">
        <v>0.309848243932462</v>
      </c>
      <c r="R2273" s="39">
        <v>0.495415113175708</v>
      </c>
      <c r="S2273" s="40">
        <f t="shared" si="140"/>
        <v>174.941995359629</v>
      </c>
      <c r="T2273" s="40">
        <v>16.7</v>
      </c>
      <c r="U2273" s="41">
        <v>0.7</v>
      </c>
      <c r="V2273" s="40">
        <f t="shared" si="141"/>
        <v>10.4755685844089</v>
      </c>
      <c r="W2273" s="40">
        <f t="shared" si="142"/>
        <v>249.917136228041</v>
      </c>
      <c r="X2273" s="40">
        <f t="shared" si="143"/>
        <v>23.8571428571429</v>
      </c>
      <c r="Y2273" s="42">
        <v>-1.0986495765622</v>
      </c>
      <c r="Z2273" s="40">
        <v>6.01</v>
      </c>
      <c r="AA2273" s="36">
        <v>20</v>
      </c>
      <c r="AB2273" s="36">
        <v>41</v>
      </c>
      <c r="AC2273" s="36">
        <v>39</v>
      </c>
      <c r="AD2273" s="40">
        <v>2.52</v>
      </c>
      <c r="AE2273" s="47">
        <v>558</v>
      </c>
      <c r="AF2273" s="37">
        <v>898</v>
      </c>
      <c r="AG2273" s="46">
        <f t="shared" si="144"/>
        <v>1.60931899641577</v>
      </c>
      <c r="AH2273" s="36" t="s">
        <v>316</v>
      </c>
    </row>
    <row r="2274" s="30" customFormat="1" customHeight="1" spans="1:34">
      <c r="A2274" s="31">
        <v>2273</v>
      </c>
      <c r="B2274" s="36" t="s">
        <v>315</v>
      </c>
      <c r="C2274" s="37" t="s">
        <v>135</v>
      </c>
      <c r="D2274" s="38">
        <v>47.583</v>
      </c>
      <c r="E2274" s="38">
        <v>133.517</v>
      </c>
      <c r="F2274" s="36" t="s">
        <v>179</v>
      </c>
      <c r="G2274" s="38">
        <v>12.7297986734285</v>
      </c>
      <c r="H2274" s="38">
        <v>68731.5634218291</v>
      </c>
      <c r="I2274" s="36" t="s">
        <v>96</v>
      </c>
      <c r="J2274" s="38">
        <v>296.551724137931</v>
      </c>
      <c r="K2274" s="36" t="s">
        <v>96</v>
      </c>
      <c r="L2274" s="39">
        <v>-0.122104523086598</v>
      </c>
      <c r="M2274" s="39">
        <v>-3.0895898312052</v>
      </c>
      <c r="N2274" s="39">
        <v>-0.188192133113376</v>
      </c>
      <c r="O2274" s="39">
        <v>-2.90139769809182</v>
      </c>
      <c r="P2274" s="39">
        <v>-3.0895898312052</v>
      </c>
      <c r="Q2274" s="39">
        <v>-0.188192133113376</v>
      </c>
      <c r="R2274" s="39">
        <v>-2.90139769809182</v>
      </c>
      <c r="S2274" s="40">
        <f t="shared" si="140"/>
        <v>174.941995359629</v>
      </c>
      <c r="T2274" s="40">
        <v>16.7</v>
      </c>
      <c r="U2274" s="41">
        <v>0.7</v>
      </c>
      <c r="V2274" s="40">
        <f t="shared" si="141"/>
        <v>10.4755685844089</v>
      </c>
      <c r="W2274" s="40">
        <f t="shared" si="142"/>
        <v>249.917136228041</v>
      </c>
      <c r="X2274" s="40">
        <f t="shared" si="143"/>
        <v>23.8571428571429</v>
      </c>
      <c r="Y2274" s="42">
        <v>-1.0986495765622</v>
      </c>
      <c r="Z2274" s="40">
        <v>6.01</v>
      </c>
      <c r="AA2274" s="36">
        <v>20</v>
      </c>
      <c r="AB2274" s="36">
        <v>41</v>
      </c>
      <c r="AC2274" s="36">
        <v>39</v>
      </c>
      <c r="AD2274" s="40">
        <v>2.52</v>
      </c>
      <c r="AE2274" s="47">
        <v>558</v>
      </c>
      <c r="AF2274" s="37">
        <v>898</v>
      </c>
      <c r="AG2274" s="46">
        <f t="shared" si="144"/>
        <v>1.60931899641577</v>
      </c>
      <c r="AH2274" s="36" t="s">
        <v>316</v>
      </c>
    </row>
    <row r="2275" s="30" customFormat="1" customHeight="1" spans="1:34">
      <c r="A2275" s="31">
        <v>2274</v>
      </c>
      <c r="B2275" s="36" t="s">
        <v>315</v>
      </c>
      <c r="C2275" s="37" t="s">
        <v>135</v>
      </c>
      <c r="D2275" s="38">
        <v>47.583</v>
      </c>
      <c r="E2275" s="38">
        <v>133.517</v>
      </c>
      <c r="F2275" s="36" t="s">
        <v>179</v>
      </c>
      <c r="G2275" s="38">
        <v>14.8572794825618</v>
      </c>
      <c r="H2275" s="38">
        <v>177286.135693215</v>
      </c>
      <c r="I2275" s="36" t="s">
        <v>96</v>
      </c>
      <c r="J2275" s="38">
        <v>7689.65517241382</v>
      </c>
      <c r="K2275" s="36" t="s">
        <v>96</v>
      </c>
      <c r="L2275" s="39">
        <v>0.177653939723342</v>
      </c>
      <c r="M2275" s="39">
        <v>0.165819736995462</v>
      </c>
      <c r="N2275" s="39">
        <v>0.759364347856127</v>
      </c>
      <c r="O2275" s="39">
        <v>-0.593544610860665</v>
      </c>
      <c r="P2275" s="39">
        <v>0.165819736995462</v>
      </c>
      <c r="Q2275" s="39">
        <v>0.759364347856127</v>
      </c>
      <c r="R2275" s="39">
        <v>-0.593544610860665</v>
      </c>
      <c r="S2275" s="40">
        <f t="shared" si="140"/>
        <v>174.941995359629</v>
      </c>
      <c r="T2275" s="40">
        <v>16.7</v>
      </c>
      <c r="U2275" s="41">
        <v>0.7</v>
      </c>
      <c r="V2275" s="40">
        <f t="shared" si="141"/>
        <v>10.4755685844089</v>
      </c>
      <c r="W2275" s="40">
        <f t="shared" si="142"/>
        <v>249.917136228041</v>
      </c>
      <c r="X2275" s="40">
        <f t="shared" si="143"/>
        <v>23.8571428571429</v>
      </c>
      <c r="Y2275" s="42">
        <v>-1.0986495765622</v>
      </c>
      <c r="Z2275" s="40">
        <v>6.01</v>
      </c>
      <c r="AA2275" s="36">
        <v>20</v>
      </c>
      <c r="AB2275" s="36">
        <v>41</v>
      </c>
      <c r="AC2275" s="36">
        <v>39</v>
      </c>
      <c r="AD2275" s="40">
        <v>2.52</v>
      </c>
      <c r="AE2275" s="47">
        <v>558</v>
      </c>
      <c r="AF2275" s="37">
        <v>898</v>
      </c>
      <c r="AG2275" s="46">
        <f t="shared" si="144"/>
        <v>1.60931899641577</v>
      </c>
      <c r="AH2275" s="36" t="s">
        <v>316</v>
      </c>
    </row>
    <row r="2276" s="30" customFormat="1" customHeight="1" spans="1:34">
      <c r="A2276" s="31">
        <v>2275</v>
      </c>
      <c r="B2276" s="36" t="s">
        <v>315</v>
      </c>
      <c r="C2276" s="37" t="s">
        <v>135</v>
      </c>
      <c r="D2276" s="38">
        <v>47.583</v>
      </c>
      <c r="E2276" s="38">
        <v>133.517</v>
      </c>
      <c r="F2276" s="36" t="s">
        <v>179</v>
      </c>
      <c r="G2276" s="38">
        <v>18.0972167376882</v>
      </c>
      <c r="H2276" s="38">
        <v>158407.079646017</v>
      </c>
      <c r="I2276" s="36" t="s">
        <v>96</v>
      </c>
      <c r="J2276" s="38">
        <v>8020.68965517243</v>
      </c>
      <c r="K2276" s="36" t="s">
        <v>96</v>
      </c>
      <c r="L2276" s="39">
        <v>0.625742736033992</v>
      </c>
      <c r="M2276" s="39">
        <v>0.207968205619906</v>
      </c>
      <c r="N2276" s="39">
        <v>0.646767507829781</v>
      </c>
      <c r="O2276" s="39">
        <v>-0.438799302209875</v>
      </c>
      <c r="P2276" s="39">
        <v>0.207968205619906</v>
      </c>
      <c r="Q2276" s="39">
        <v>0.646767507829781</v>
      </c>
      <c r="R2276" s="39">
        <v>-0.438799302209875</v>
      </c>
      <c r="S2276" s="40">
        <f t="shared" si="140"/>
        <v>174.941995359629</v>
      </c>
      <c r="T2276" s="40">
        <v>16.7</v>
      </c>
      <c r="U2276" s="41">
        <v>0.7</v>
      </c>
      <c r="V2276" s="40">
        <f t="shared" si="141"/>
        <v>10.4755685844089</v>
      </c>
      <c r="W2276" s="40">
        <f t="shared" si="142"/>
        <v>249.917136228041</v>
      </c>
      <c r="X2276" s="40">
        <f t="shared" si="143"/>
        <v>23.8571428571429</v>
      </c>
      <c r="Y2276" s="42">
        <v>-1.0986495765622</v>
      </c>
      <c r="Z2276" s="40">
        <v>6.01</v>
      </c>
      <c r="AA2276" s="36">
        <v>20</v>
      </c>
      <c r="AB2276" s="36">
        <v>41</v>
      </c>
      <c r="AC2276" s="36">
        <v>39</v>
      </c>
      <c r="AD2276" s="40">
        <v>2.52</v>
      </c>
      <c r="AE2276" s="47">
        <v>558</v>
      </c>
      <c r="AF2276" s="37">
        <v>898</v>
      </c>
      <c r="AG2276" s="46">
        <f t="shared" si="144"/>
        <v>1.60931899641577</v>
      </c>
      <c r="AH2276" s="36" t="s">
        <v>316</v>
      </c>
    </row>
    <row r="2277" s="30" customFormat="1" customHeight="1" spans="1:34">
      <c r="A2277" s="31">
        <v>2276</v>
      </c>
      <c r="B2277" s="36" t="s">
        <v>315</v>
      </c>
      <c r="C2277" s="37" t="s">
        <v>135</v>
      </c>
      <c r="D2277" s="38">
        <v>47.583</v>
      </c>
      <c r="E2277" s="38">
        <v>133.517</v>
      </c>
      <c r="F2277" s="36" t="s">
        <v>179</v>
      </c>
      <c r="G2277" s="38">
        <v>18.082544947434</v>
      </c>
      <c r="H2277" s="38">
        <v>183185.840707964</v>
      </c>
      <c r="I2277" s="36" t="s">
        <v>96</v>
      </c>
      <c r="J2277" s="38">
        <v>13979.3103448276</v>
      </c>
      <c r="K2277" s="36" t="s">
        <v>96</v>
      </c>
      <c r="L2277" s="39">
        <v>0.623736074365404</v>
      </c>
      <c r="M2277" s="39">
        <v>0.76352219955324</v>
      </c>
      <c r="N2277" s="39">
        <v>0.792100495254396</v>
      </c>
      <c r="O2277" s="39">
        <v>-0.028578295701156</v>
      </c>
      <c r="P2277" s="39">
        <v>0.76352219955324</v>
      </c>
      <c r="Q2277" s="39">
        <v>0.792100495254396</v>
      </c>
      <c r="R2277" s="39">
        <v>-0.028578295701156</v>
      </c>
      <c r="S2277" s="40">
        <f t="shared" si="140"/>
        <v>174.941995359629</v>
      </c>
      <c r="T2277" s="40">
        <v>16.7</v>
      </c>
      <c r="U2277" s="41">
        <v>0.7</v>
      </c>
      <c r="V2277" s="40">
        <f t="shared" si="141"/>
        <v>10.4755685844089</v>
      </c>
      <c r="W2277" s="40">
        <f t="shared" si="142"/>
        <v>249.917136228041</v>
      </c>
      <c r="X2277" s="40">
        <f t="shared" si="143"/>
        <v>23.8571428571429</v>
      </c>
      <c r="Y2277" s="42">
        <v>-1.0986495765622</v>
      </c>
      <c r="Z2277" s="40">
        <v>6.01</v>
      </c>
      <c r="AA2277" s="36">
        <v>20</v>
      </c>
      <c r="AB2277" s="36">
        <v>41</v>
      </c>
      <c r="AC2277" s="36">
        <v>39</v>
      </c>
      <c r="AD2277" s="40">
        <v>2.52</v>
      </c>
      <c r="AE2277" s="47">
        <v>558</v>
      </c>
      <c r="AF2277" s="37">
        <v>898</v>
      </c>
      <c r="AG2277" s="46">
        <f t="shared" si="144"/>
        <v>1.60931899641577</v>
      </c>
      <c r="AH2277" s="36" t="s">
        <v>316</v>
      </c>
    </row>
    <row r="2278" s="30" customFormat="1" customHeight="1" spans="1:34">
      <c r="A2278" s="31">
        <v>2277</v>
      </c>
      <c r="B2278" s="36" t="s">
        <v>315</v>
      </c>
      <c r="C2278" s="37" t="s">
        <v>135</v>
      </c>
      <c r="D2278" s="38">
        <v>47.583</v>
      </c>
      <c r="E2278" s="38">
        <v>133.517</v>
      </c>
      <c r="F2278" s="36" t="s">
        <v>179</v>
      </c>
      <c r="G2278" s="38">
        <v>13.0820640840935</v>
      </c>
      <c r="H2278" s="38">
        <v>70501.4749262538</v>
      </c>
      <c r="I2278" s="36" t="s">
        <v>96</v>
      </c>
      <c r="J2278" s="38">
        <v>9979.31034482757</v>
      </c>
      <c r="K2278" s="36" t="s">
        <v>96</v>
      </c>
      <c r="L2278" s="39">
        <v>-0.0721630917012774</v>
      </c>
      <c r="M2278" s="39">
        <v>0.426457779732722</v>
      </c>
      <c r="N2278" s="39">
        <v>-0.162767034747567</v>
      </c>
      <c r="O2278" s="39">
        <v>0.589224814480289</v>
      </c>
      <c r="P2278" s="39">
        <v>0.426457779732722</v>
      </c>
      <c r="Q2278" s="39">
        <v>-0.162767034747567</v>
      </c>
      <c r="R2278" s="39">
        <v>0.589224814480289</v>
      </c>
      <c r="S2278" s="40">
        <f t="shared" si="140"/>
        <v>174.941995359629</v>
      </c>
      <c r="T2278" s="40">
        <v>16.7</v>
      </c>
      <c r="U2278" s="41">
        <v>0.7</v>
      </c>
      <c r="V2278" s="40">
        <f t="shared" si="141"/>
        <v>10.4755685844089</v>
      </c>
      <c r="W2278" s="40">
        <f t="shared" si="142"/>
        <v>249.917136228041</v>
      </c>
      <c r="X2278" s="40">
        <f t="shared" si="143"/>
        <v>23.8571428571429</v>
      </c>
      <c r="Y2278" s="42">
        <v>-1.0986495765622</v>
      </c>
      <c r="Z2278" s="40">
        <v>6.01</v>
      </c>
      <c r="AA2278" s="36">
        <v>20</v>
      </c>
      <c r="AB2278" s="36">
        <v>41</v>
      </c>
      <c r="AC2278" s="36">
        <v>39</v>
      </c>
      <c r="AD2278" s="40">
        <v>2.52</v>
      </c>
      <c r="AE2278" s="47">
        <v>558</v>
      </c>
      <c r="AF2278" s="37">
        <v>898</v>
      </c>
      <c r="AG2278" s="46">
        <f t="shared" si="144"/>
        <v>1.60931899641577</v>
      </c>
      <c r="AH2278" s="36" t="s">
        <v>316</v>
      </c>
    </row>
    <row r="2279" s="30" customFormat="1" customHeight="1" spans="1:34">
      <c r="A2279" s="31">
        <v>2278</v>
      </c>
      <c r="B2279" s="36" t="s">
        <v>317</v>
      </c>
      <c r="C2279" s="37" t="s">
        <v>135</v>
      </c>
      <c r="D2279" s="38">
        <v>47.583</v>
      </c>
      <c r="E2279" s="38">
        <v>133.517</v>
      </c>
      <c r="F2279" s="36" t="s">
        <v>179</v>
      </c>
      <c r="G2279" s="38">
        <v>17.0765658142077</v>
      </c>
      <c r="H2279" s="38">
        <v>312192.723697148</v>
      </c>
      <c r="I2279" s="36" t="s">
        <v>96</v>
      </c>
      <c r="J2279" s="38">
        <v>17089.6551724138</v>
      </c>
      <c r="K2279" s="36" t="s">
        <v>96</v>
      </c>
      <c r="L2279" s="39">
        <v>0.485664385132772</v>
      </c>
      <c r="M2279" s="39">
        <v>1.03375159465116</v>
      </c>
      <c r="N2279" s="39">
        <v>0.628800519080481</v>
      </c>
      <c r="O2279" s="39">
        <v>0.404951075570681</v>
      </c>
      <c r="P2279" s="39">
        <v>1.03375159465116</v>
      </c>
      <c r="Q2279" s="39">
        <v>0.628800519080481</v>
      </c>
      <c r="R2279" s="39">
        <v>0.404951075570681</v>
      </c>
      <c r="S2279" s="40">
        <f t="shared" ref="S2279:S2310" si="145">130.9/1.724</f>
        <v>75.9280742459397</v>
      </c>
      <c r="T2279" s="40">
        <v>5.5</v>
      </c>
      <c r="U2279" s="41">
        <v>0.7</v>
      </c>
      <c r="V2279" s="40">
        <f t="shared" si="141"/>
        <v>13.8051044083527</v>
      </c>
      <c r="W2279" s="40">
        <f t="shared" si="142"/>
        <v>108.4686774942</v>
      </c>
      <c r="X2279" s="40">
        <f t="shared" si="143"/>
        <v>7.85714285714286</v>
      </c>
      <c r="Y2279" s="42">
        <v>-1.0986495765622</v>
      </c>
      <c r="Z2279" s="40">
        <v>6.16</v>
      </c>
      <c r="AA2279" s="36">
        <v>20</v>
      </c>
      <c r="AB2279" s="36">
        <v>41</v>
      </c>
      <c r="AC2279" s="36">
        <v>39</v>
      </c>
      <c r="AD2279" s="40">
        <v>2.52</v>
      </c>
      <c r="AE2279" s="47">
        <v>558</v>
      </c>
      <c r="AF2279" s="37">
        <v>898</v>
      </c>
      <c r="AG2279" s="46">
        <f t="shared" si="144"/>
        <v>1.60931899641577</v>
      </c>
      <c r="AH2279" s="36" t="s">
        <v>316</v>
      </c>
    </row>
    <row r="2280" s="30" customFormat="1" customHeight="1" spans="1:34">
      <c r="A2280" s="31">
        <v>2279</v>
      </c>
      <c r="B2280" s="36" t="s">
        <v>317</v>
      </c>
      <c r="C2280" s="37" t="s">
        <v>135</v>
      </c>
      <c r="D2280" s="38">
        <v>47.583</v>
      </c>
      <c r="E2280" s="38">
        <v>133.517</v>
      </c>
      <c r="F2280" s="36" t="s">
        <v>179</v>
      </c>
      <c r="G2280" s="38">
        <v>15.1661705230094</v>
      </c>
      <c r="H2280" s="38">
        <v>222123.89380531</v>
      </c>
      <c r="I2280" s="36" t="s">
        <v>96</v>
      </c>
      <c r="J2280" s="38">
        <v>15144.8275862069</v>
      </c>
      <c r="K2280" s="36" t="s">
        <v>96</v>
      </c>
      <c r="L2280" s="39">
        <v>0.220808389126574</v>
      </c>
      <c r="M2280" s="39">
        <v>0.912937335091495</v>
      </c>
      <c r="N2280" s="39">
        <v>0.288415124221695</v>
      </c>
      <c r="O2280" s="39">
        <v>0.6245222108698</v>
      </c>
      <c r="P2280" s="39">
        <v>0.912937335091495</v>
      </c>
      <c r="Q2280" s="39">
        <v>0.288415124221695</v>
      </c>
      <c r="R2280" s="39">
        <v>0.6245222108698</v>
      </c>
      <c r="S2280" s="40">
        <f t="shared" si="145"/>
        <v>75.9280742459397</v>
      </c>
      <c r="T2280" s="40">
        <v>5.5</v>
      </c>
      <c r="U2280" s="41">
        <v>0.7</v>
      </c>
      <c r="V2280" s="40">
        <f t="shared" si="141"/>
        <v>13.8051044083527</v>
      </c>
      <c r="W2280" s="40">
        <f t="shared" si="142"/>
        <v>108.4686774942</v>
      </c>
      <c r="X2280" s="40">
        <f t="shared" si="143"/>
        <v>7.85714285714286</v>
      </c>
      <c r="Y2280" s="42">
        <v>-1.0986495765622</v>
      </c>
      <c r="Z2280" s="40">
        <v>6.16</v>
      </c>
      <c r="AA2280" s="36">
        <v>20</v>
      </c>
      <c r="AB2280" s="36">
        <v>41</v>
      </c>
      <c r="AC2280" s="36">
        <v>39</v>
      </c>
      <c r="AD2280" s="40">
        <v>2.52</v>
      </c>
      <c r="AE2280" s="47">
        <v>558</v>
      </c>
      <c r="AF2280" s="37">
        <v>898</v>
      </c>
      <c r="AG2280" s="46">
        <f t="shared" si="144"/>
        <v>1.60931899641577</v>
      </c>
      <c r="AH2280" s="36" t="s">
        <v>316</v>
      </c>
    </row>
    <row r="2281" s="30" customFormat="1" customHeight="1" spans="1:34">
      <c r="A2281" s="31">
        <v>2280</v>
      </c>
      <c r="B2281" s="36" t="s">
        <v>317</v>
      </c>
      <c r="C2281" s="37" t="s">
        <v>135</v>
      </c>
      <c r="D2281" s="38">
        <v>47.583</v>
      </c>
      <c r="E2281" s="38">
        <v>133.517</v>
      </c>
      <c r="F2281" s="36" t="s">
        <v>179</v>
      </c>
      <c r="G2281" s="38">
        <v>11.6905231229992</v>
      </c>
      <c r="H2281" s="38">
        <v>141002.949852507</v>
      </c>
      <c r="I2281" s="36" t="s">
        <v>96</v>
      </c>
      <c r="J2281" s="38">
        <v>20924.1379310345</v>
      </c>
      <c r="K2281" s="36" t="s">
        <v>96</v>
      </c>
      <c r="L2281" s="39">
        <v>-0.270164678961443</v>
      </c>
      <c r="M2281" s="39">
        <v>1.23618169237055</v>
      </c>
      <c r="N2281" s="39">
        <v>-0.166039371086746</v>
      </c>
      <c r="O2281" s="39">
        <v>1.4022210634573</v>
      </c>
      <c r="P2281" s="39">
        <v>1.23618169237055</v>
      </c>
      <c r="Q2281" s="39">
        <v>-0.166039371086746</v>
      </c>
      <c r="R2281" s="39">
        <v>1.4022210634573</v>
      </c>
      <c r="S2281" s="40">
        <f t="shared" si="145"/>
        <v>75.9280742459397</v>
      </c>
      <c r="T2281" s="40">
        <v>5.5</v>
      </c>
      <c r="U2281" s="41">
        <v>0.7</v>
      </c>
      <c r="V2281" s="40">
        <f t="shared" si="141"/>
        <v>13.8051044083527</v>
      </c>
      <c r="W2281" s="40">
        <f t="shared" si="142"/>
        <v>108.4686774942</v>
      </c>
      <c r="X2281" s="40">
        <f t="shared" si="143"/>
        <v>7.85714285714286</v>
      </c>
      <c r="Y2281" s="42">
        <v>-1.0986495765622</v>
      </c>
      <c r="Z2281" s="40">
        <v>6.16</v>
      </c>
      <c r="AA2281" s="36">
        <v>20</v>
      </c>
      <c r="AB2281" s="36">
        <v>41</v>
      </c>
      <c r="AC2281" s="36">
        <v>39</v>
      </c>
      <c r="AD2281" s="40">
        <v>2.52</v>
      </c>
      <c r="AE2281" s="47">
        <v>558</v>
      </c>
      <c r="AF2281" s="37">
        <v>898</v>
      </c>
      <c r="AG2281" s="46">
        <f t="shared" si="144"/>
        <v>1.60931899641577</v>
      </c>
      <c r="AH2281" s="36" t="s">
        <v>316</v>
      </c>
    </row>
    <row r="2282" s="30" customFormat="1" customHeight="1" spans="1:34">
      <c r="A2282" s="31">
        <v>2281</v>
      </c>
      <c r="B2282" s="36" t="s">
        <v>317</v>
      </c>
      <c r="C2282" s="37" t="s">
        <v>135</v>
      </c>
      <c r="D2282" s="38">
        <v>47.583</v>
      </c>
      <c r="E2282" s="38">
        <v>133.517</v>
      </c>
      <c r="F2282" s="36" t="s">
        <v>179</v>
      </c>
      <c r="G2282" s="38">
        <v>4.71241313350941</v>
      </c>
      <c r="H2282" s="38">
        <v>40707.9646017691</v>
      </c>
      <c r="I2282" s="36" t="s">
        <v>96</v>
      </c>
      <c r="J2282" s="38">
        <v>5496.55172413793</v>
      </c>
      <c r="K2282" s="36" t="s">
        <v>96</v>
      </c>
      <c r="L2282" s="39">
        <v>-1.29298410290291</v>
      </c>
      <c r="M2282" s="39">
        <v>-0.100600788747711</v>
      </c>
      <c r="N2282" s="39">
        <v>-1.40839641842101</v>
      </c>
      <c r="O2282" s="39">
        <v>1.3077956296733</v>
      </c>
      <c r="P2282" s="39">
        <v>-0.100600788747711</v>
      </c>
      <c r="Q2282" s="39">
        <v>-1.40839641842101</v>
      </c>
      <c r="R2282" s="39">
        <v>1.3077956296733</v>
      </c>
      <c r="S2282" s="40">
        <f t="shared" si="145"/>
        <v>75.9280742459397</v>
      </c>
      <c r="T2282" s="40">
        <v>5.5</v>
      </c>
      <c r="U2282" s="41">
        <v>0.7</v>
      </c>
      <c r="V2282" s="40">
        <f t="shared" si="141"/>
        <v>13.8051044083527</v>
      </c>
      <c r="W2282" s="40">
        <f t="shared" si="142"/>
        <v>108.4686774942</v>
      </c>
      <c r="X2282" s="40">
        <f t="shared" si="143"/>
        <v>7.85714285714286</v>
      </c>
      <c r="Y2282" s="42">
        <v>-1.0986495765622</v>
      </c>
      <c r="Z2282" s="40">
        <v>6.16</v>
      </c>
      <c r="AA2282" s="36">
        <v>20</v>
      </c>
      <c r="AB2282" s="36">
        <v>41</v>
      </c>
      <c r="AC2282" s="36">
        <v>39</v>
      </c>
      <c r="AD2282" s="40">
        <v>2.52</v>
      </c>
      <c r="AE2282" s="47">
        <v>558</v>
      </c>
      <c r="AF2282" s="37">
        <v>898</v>
      </c>
      <c r="AG2282" s="46">
        <f t="shared" si="144"/>
        <v>1.60931899641577</v>
      </c>
      <c r="AH2282" s="36" t="s">
        <v>316</v>
      </c>
    </row>
    <row r="2283" s="30" customFormat="1" customHeight="1" spans="1:34">
      <c r="A2283" s="31">
        <v>2282</v>
      </c>
      <c r="B2283" s="36" t="s">
        <v>317</v>
      </c>
      <c r="C2283" s="37" t="s">
        <v>135</v>
      </c>
      <c r="D2283" s="38">
        <v>47.583</v>
      </c>
      <c r="E2283" s="38">
        <v>133.517</v>
      </c>
      <c r="F2283" s="36" t="s">
        <v>179</v>
      </c>
      <c r="G2283" s="38">
        <v>11.7478570606429</v>
      </c>
      <c r="H2283" s="38">
        <v>97443.4611602745</v>
      </c>
      <c r="I2283" s="36" t="s">
        <v>96</v>
      </c>
      <c r="J2283" s="38">
        <v>6806.89655172415</v>
      </c>
      <c r="K2283" s="36" t="s">
        <v>96</v>
      </c>
      <c r="L2283" s="39">
        <v>-0.26196846010162</v>
      </c>
      <c r="M2283" s="39">
        <v>0.113214571895557</v>
      </c>
      <c r="N2283" s="39">
        <v>-0.53554785791633</v>
      </c>
      <c r="O2283" s="39">
        <v>0.648762429811887</v>
      </c>
      <c r="P2283" s="39">
        <v>0.113214571895557</v>
      </c>
      <c r="Q2283" s="39">
        <v>-0.53554785791633</v>
      </c>
      <c r="R2283" s="39">
        <v>0.648762429811887</v>
      </c>
      <c r="S2283" s="40">
        <f t="shared" si="145"/>
        <v>75.9280742459397</v>
      </c>
      <c r="T2283" s="40">
        <v>5.5</v>
      </c>
      <c r="U2283" s="41">
        <v>0.7</v>
      </c>
      <c r="V2283" s="40">
        <f t="shared" si="141"/>
        <v>13.8051044083527</v>
      </c>
      <c r="W2283" s="40">
        <f t="shared" si="142"/>
        <v>108.4686774942</v>
      </c>
      <c r="X2283" s="40">
        <f t="shared" si="143"/>
        <v>7.85714285714286</v>
      </c>
      <c r="Y2283" s="42">
        <v>-1.0986495765622</v>
      </c>
      <c r="Z2283" s="40">
        <v>6.16</v>
      </c>
      <c r="AA2283" s="36">
        <v>20</v>
      </c>
      <c r="AB2283" s="36">
        <v>41</v>
      </c>
      <c r="AC2283" s="36">
        <v>39</v>
      </c>
      <c r="AD2283" s="40">
        <v>2.52</v>
      </c>
      <c r="AE2283" s="47">
        <v>558</v>
      </c>
      <c r="AF2283" s="37">
        <v>898</v>
      </c>
      <c r="AG2283" s="46">
        <f t="shared" si="144"/>
        <v>1.60931899641577</v>
      </c>
      <c r="AH2283" s="36" t="s">
        <v>316</v>
      </c>
    </row>
    <row r="2284" s="30" customFormat="1" customHeight="1" spans="1:34">
      <c r="A2284" s="31">
        <v>2283</v>
      </c>
      <c r="B2284" s="36" t="s">
        <v>317</v>
      </c>
      <c r="C2284" s="37" t="s">
        <v>135</v>
      </c>
      <c r="D2284" s="38">
        <v>47.583</v>
      </c>
      <c r="E2284" s="38">
        <v>133.517</v>
      </c>
      <c r="F2284" s="36" t="s">
        <v>179</v>
      </c>
      <c r="G2284" s="38">
        <v>16.3064036592895</v>
      </c>
      <c r="H2284" s="38">
        <v>202064.896755162</v>
      </c>
      <c r="I2284" s="36" t="s">
        <v>96</v>
      </c>
      <c r="J2284" s="38">
        <v>11969.4581280788</v>
      </c>
      <c r="K2284" s="36" t="s">
        <v>96</v>
      </c>
      <c r="L2284" s="39">
        <v>0.379310200292544</v>
      </c>
      <c r="M2284" s="39">
        <v>0.677636524261501</v>
      </c>
      <c r="N2284" s="39">
        <v>0.193768734684025</v>
      </c>
      <c r="O2284" s="39">
        <v>0.483867789577477</v>
      </c>
      <c r="P2284" s="39">
        <v>0.677636524261501</v>
      </c>
      <c r="Q2284" s="39">
        <v>0.193768734684025</v>
      </c>
      <c r="R2284" s="39">
        <v>0.483867789577477</v>
      </c>
      <c r="S2284" s="40">
        <f t="shared" si="145"/>
        <v>75.9280742459397</v>
      </c>
      <c r="T2284" s="40">
        <v>5.5</v>
      </c>
      <c r="U2284" s="41">
        <v>0.7</v>
      </c>
      <c r="V2284" s="40">
        <f t="shared" si="141"/>
        <v>13.8051044083527</v>
      </c>
      <c r="W2284" s="40">
        <f t="shared" si="142"/>
        <v>108.4686774942</v>
      </c>
      <c r="X2284" s="40">
        <f t="shared" si="143"/>
        <v>7.85714285714286</v>
      </c>
      <c r="Y2284" s="42">
        <v>-1.0986495765622</v>
      </c>
      <c r="Z2284" s="40">
        <v>6.16</v>
      </c>
      <c r="AA2284" s="36">
        <v>20</v>
      </c>
      <c r="AB2284" s="36">
        <v>41</v>
      </c>
      <c r="AC2284" s="36">
        <v>39</v>
      </c>
      <c r="AD2284" s="40">
        <v>2.52</v>
      </c>
      <c r="AE2284" s="47">
        <v>558</v>
      </c>
      <c r="AF2284" s="37">
        <v>898</v>
      </c>
      <c r="AG2284" s="46">
        <f t="shared" si="144"/>
        <v>1.60931899641577</v>
      </c>
      <c r="AH2284" s="36" t="s">
        <v>316</v>
      </c>
    </row>
    <row r="2285" s="30" customFormat="1" customHeight="1" spans="1:34">
      <c r="A2285" s="31">
        <v>2284</v>
      </c>
      <c r="B2285" s="36" t="s">
        <v>317</v>
      </c>
      <c r="C2285" s="37" t="s">
        <v>135</v>
      </c>
      <c r="D2285" s="38">
        <v>47.583</v>
      </c>
      <c r="E2285" s="38">
        <v>133.517</v>
      </c>
      <c r="F2285" s="36" t="s">
        <v>179</v>
      </c>
      <c r="G2285" s="38">
        <v>17.0739305897446</v>
      </c>
      <c r="H2285" s="38">
        <v>257184.997892963</v>
      </c>
      <c r="I2285" s="36" t="s">
        <v>96</v>
      </c>
      <c r="J2285" s="38">
        <v>11174.7126436782</v>
      </c>
      <c r="K2285" s="36" t="s">
        <v>96</v>
      </c>
      <c r="L2285" s="39">
        <v>0.485301440845447</v>
      </c>
      <c r="M2285" s="39">
        <v>0.608931700839423</v>
      </c>
      <c r="N2285" s="39">
        <v>0.434975479910984</v>
      </c>
      <c r="O2285" s="39">
        <v>0.173956220928439</v>
      </c>
      <c r="P2285" s="39">
        <v>0.608931700839423</v>
      </c>
      <c r="Q2285" s="39">
        <v>0.434975479910984</v>
      </c>
      <c r="R2285" s="39">
        <v>0.173956220928439</v>
      </c>
      <c r="S2285" s="40">
        <f t="shared" si="145"/>
        <v>75.9280742459397</v>
      </c>
      <c r="T2285" s="40">
        <v>5.5</v>
      </c>
      <c r="U2285" s="41">
        <v>0.7</v>
      </c>
      <c r="V2285" s="40">
        <f t="shared" si="141"/>
        <v>13.8051044083527</v>
      </c>
      <c r="W2285" s="40">
        <f t="shared" si="142"/>
        <v>108.4686774942</v>
      </c>
      <c r="X2285" s="40">
        <f t="shared" si="143"/>
        <v>7.85714285714286</v>
      </c>
      <c r="Y2285" s="42">
        <v>-1.0986495765622</v>
      </c>
      <c r="Z2285" s="40">
        <v>6.16</v>
      </c>
      <c r="AA2285" s="36">
        <v>20</v>
      </c>
      <c r="AB2285" s="36">
        <v>41</v>
      </c>
      <c r="AC2285" s="36">
        <v>39</v>
      </c>
      <c r="AD2285" s="40">
        <v>2.52</v>
      </c>
      <c r="AE2285" s="47">
        <v>558</v>
      </c>
      <c r="AF2285" s="37">
        <v>898</v>
      </c>
      <c r="AG2285" s="46">
        <f t="shared" si="144"/>
        <v>1.60931899641577</v>
      </c>
      <c r="AH2285" s="36" t="s">
        <v>316</v>
      </c>
    </row>
    <row r="2286" s="30" customFormat="1" customHeight="1" spans="1:34">
      <c r="A2286" s="31">
        <v>2285</v>
      </c>
      <c r="B2286" s="36" t="s">
        <v>317</v>
      </c>
      <c r="C2286" s="37" t="s">
        <v>135</v>
      </c>
      <c r="D2286" s="38">
        <v>47.583</v>
      </c>
      <c r="E2286" s="38">
        <v>133.517</v>
      </c>
      <c r="F2286" s="36" t="s">
        <v>179</v>
      </c>
      <c r="G2286" s="38">
        <v>15.5348526698569</v>
      </c>
      <c r="H2286" s="38">
        <v>344641.101278269</v>
      </c>
      <c r="I2286" s="36" t="s">
        <v>96</v>
      </c>
      <c r="J2286" s="38">
        <v>11485.5172413793</v>
      </c>
      <c r="K2286" s="36" t="s">
        <v>96</v>
      </c>
      <c r="L2286" s="39">
        <v>0.272195221094883</v>
      </c>
      <c r="M2286" s="39">
        <v>0.636365146263792</v>
      </c>
      <c r="N2286" s="39">
        <v>0.72768340722238</v>
      </c>
      <c r="O2286" s="39">
        <v>-0.0913182609585881</v>
      </c>
      <c r="P2286" s="39">
        <v>0.636365146263792</v>
      </c>
      <c r="Q2286" s="39">
        <v>0.72768340722238</v>
      </c>
      <c r="R2286" s="39">
        <v>-0.0913182609585881</v>
      </c>
      <c r="S2286" s="40">
        <f t="shared" si="145"/>
        <v>75.9280742459397</v>
      </c>
      <c r="T2286" s="40">
        <v>5.5</v>
      </c>
      <c r="U2286" s="41">
        <v>0.7</v>
      </c>
      <c r="V2286" s="40">
        <f t="shared" si="141"/>
        <v>13.8051044083527</v>
      </c>
      <c r="W2286" s="40">
        <f t="shared" si="142"/>
        <v>108.4686774942</v>
      </c>
      <c r="X2286" s="40">
        <f t="shared" si="143"/>
        <v>7.85714285714286</v>
      </c>
      <c r="Y2286" s="42">
        <v>-1.0986495765622</v>
      </c>
      <c r="Z2286" s="40">
        <v>6.16</v>
      </c>
      <c r="AA2286" s="36">
        <v>20</v>
      </c>
      <c r="AB2286" s="36">
        <v>41</v>
      </c>
      <c r="AC2286" s="36">
        <v>39</v>
      </c>
      <c r="AD2286" s="40">
        <v>2.52</v>
      </c>
      <c r="AE2286" s="47">
        <v>558</v>
      </c>
      <c r="AF2286" s="37">
        <v>898</v>
      </c>
      <c r="AG2286" s="46">
        <f t="shared" si="144"/>
        <v>1.60931899641577</v>
      </c>
      <c r="AH2286" s="36" t="s">
        <v>316</v>
      </c>
    </row>
    <row r="2287" s="30" customFormat="1" customHeight="1" spans="1:34">
      <c r="A2287" s="31">
        <v>2286</v>
      </c>
      <c r="B2287" s="36" t="s">
        <v>317</v>
      </c>
      <c r="C2287" s="37" t="s">
        <v>135</v>
      </c>
      <c r="D2287" s="38">
        <v>47.583</v>
      </c>
      <c r="E2287" s="38">
        <v>133.517</v>
      </c>
      <c r="F2287" s="36" t="s">
        <v>179</v>
      </c>
      <c r="G2287" s="38">
        <v>12.0589203807155</v>
      </c>
      <c r="H2287" s="38">
        <v>229351.032448377</v>
      </c>
      <c r="I2287" s="36" t="s">
        <v>96</v>
      </c>
      <c r="J2287" s="38">
        <v>4554.02298850575</v>
      </c>
      <c r="K2287" s="36" t="s">
        <v>96</v>
      </c>
      <c r="L2287" s="39">
        <v>-0.217557593275181</v>
      </c>
      <c r="M2287" s="39">
        <v>-0.288710709507484</v>
      </c>
      <c r="N2287" s="39">
        <v>0.320433540475187</v>
      </c>
      <c r="O2287" s="39">
        <v>-0.609144249982671</v>
      </c>
      <c r="P2287" s="39">
        <v>-0.288710709507484</v>
      </c>
      <c r="Q2287" s="39">
        <v>0.320433540475187</v>
      </c>
      <c r="R2287" s="39">
        <v>-0.609144249982671</v>
      </c>
      <c r="S2287" s="40">
        <f t="shared" si="145"/>
        <v>75.9280742459397</v>
      </c>
      <c r="T2287" s="40">
        <v>5.5</v>
      </c>
      <c r="U2287" s="41">
        <v>0.7</v>
      </c>
      <c r="V2287" s="40">
        <f t="shared" si="141"/>
        <v>13.8051044083527</v>
      </c>
      <c r="W2287" s="40">
        <f t="shared" si="142"/>
        <v>108.4686774942</v>
      </c>
      <c r="X2287" s="40">
        <f t="shared" si="143"/>
        <v>7.85714285714286</v>
      </c>
      <c r="Y2287" s="42">
        <v>-1.0986495765622</v>
      </c>
      <c r="Z2287" s="40">
        <v>6.16</v>
      </c>
      <c r="AA2287" s="36">
        <v>20</v>
      </c>
      <c r="AB2287" s="36">
        <v>41</v>
      </c>
      <c r="AC2287" s="36">
        <v>39</v>
      </c>
      <c r="AD2287" s="40">
        <v>2.52</v>
      </c>
      <c r="AE2287" s="47">
        <v>558</v>
      </c>
      <c r="AF2287" s="37">
        <v>898</v>
      </c>
      <c r="AG2287" s="46">
        <f t="shared" si="144"/>
        <v>1.60931899641577</v>
      </c>
      <c r="AH2287" s="36" t="s">
        <v>316</v>
      </c>
    </row>
    <row r="2288" s="30" customFormat="1" customHeight="1" spans="1:34">
      <c r="A2288" s="31">
        <v>2287</v>
      </c>
      <c r="B2288" s="36" t="s">
        <v>317</v>
      </c>
      <c r="C2288" s="37" t="s">
        <v>135</v>
      </c>
      <c r="D2288" s="38">
        <v>47.583</v>
      </c>
      <c r="E2288" s="38">
        <v>133.517</v>
      </c>
      <c r="F2288" s="36" t="s">
        <v>179</v>
      </c>
      <c r="G2288" s="38">
        <v>5.57516425605088</v>
      </c>
      <c r="H2288" s="38">
        <v>118289.085545722</v>
      </c>
      <c r="I2288" s="36" t="s">
        <v>96</v>
      </c>
      <c r="J2288" s="38">
        <v>2393.10344827586</v>
      </c>
      <c r="K2288" s="36" t="s">
        <v>96</v>
      </c>
      <c r="L2288" s="39">
        <v>-1.16375144274107</v>
      </c>
      <c r="M2288" s="39">
        <v>-0.932130687591068</v>
      </c>
      <c r="N2288" s="39">
        <v>-0.341688676271636</v>
      </c>
      <c r="O2288" s="39">
        <v>-0.590442011319432</v>
      </c>
      <c r="P2288" s="39">
        <v>-0.932130687591068</v>
      </c>
      <c r="Q2288" s="39">
        <v>-0.341688676271636</v>
      </c>
      <c r="R2288" s="39">
        <v>-0.590442011319432</v>
      </c>
      <c r="S2288" s="40">
        <f t="shared" si="145"/>
        <v>75.9280742459397</v>
      </c>
      <c r="T2288" s="40">
        <v>5.5</v>
      </c>
      <c r="U2288" s="41">
        <v>0.7</v>
      </c>
      <c r="V2288" s="40">
        <f t="shared" si="141"/>
        <v>13.8051044083527</v>
      </c>
      <c r="W2288" s="40">
        <f t="shared" si="142"/>
        <v>108.4686774942</v>
      </c>
      <c r="X2288" s="40">
        <f t="shared" si="143"/>
        <v>7.85714285714286</v>
      </c>
      <c r="Y2288" s="42">
        <v>-1.0986495765622</v>
      </c>
      <c r="Z2288" s="40">
        <v>6.16</v>
      </c>
      <c r="AA2288" s="36">
        <v>20</v>
      </c>
      <c r="AB2288" s="36">
        <v>41</v>
      </c>
      <c r="AC2288" s="36">
        <v>39</v>
      </c>
      <c r="AD2288" s="40">
        <v>2.52</v>
      </c>
      <c r="AE2288" s="47">
        <v>558</v>
      </c>
      <c r="AF2288" s="37">
        <v>898</v>
      </c>
      <c r="AG2288" s="46">
        <f t="shared" si="144"/>
        <v>1.60931899641577</v>
      </c>
      <c r="AH2288" s="36" t="s">
        <v>316</v>
      </c>
    </row>
    <row r="2289" s="30" customFormat="1" customHeight="1" spans="1:34">
      <c r="A2289" s="31">
        <v>2288</v>
      </c>
      <c r="B2289" s="36" t="s">
        <v>317</v>
      </c>
      <c r="C2289" s="37" t="s">
        <v>135</v>
      </c>
      <c r="D2289" s="38">
        <v>47.583</v>
      </c>
      <c r="E2289" s="38">
        <v>133.517</v>
      </c>
      <c r="F2289" s="36" t="s">
        <v>179</v>
      </c>
      <c r="G2289" s="38">
        <v>-3.50418113136521</v>
      </c>
      <c r="H2289" s="38">
        <v>28613.5693215324</v>
      </c>
      <c r="I2289" s="36" t="s">
        <v>96</v>
      </c>
      <c r="J2289" s="38">
        <v>2172.41379310345</v>
      </c>
      <c r="K2289" s="36" t="s">
        <v>96</v>
      </c>
      <c r="L2289" s="39">
        <v>-2.56520077513274</v>
      </c>
      <c r="M2289" s="39">
        <v>-1.02888282871229</v>
      </c>
      <c r="N2289" s="39">
        <v>-1.76093912507487</v>
      </c>
      <c r="O2289" s="39">
        <v>0.732056296362578</v>
      </c>
      <c r="P2289" s="39">
        <v>-1.02888282871229</v>
      </c>
      <c r="Q2289" s="39">
        <v>-1.76093912507487</v>
      </c>
      <c r="R2289" s="39">
        <v>0.732056296362578</v>
      </c>
      <c r="S2289" s="40">
        <f t="shared" si="145"/>
        <v>75.9280742459397</v>
      </c>
      <c r="T2289" s="40">
        <v>5.5</v>
      </c>
      <c r="U2289" s="41">
        <v>0.7</v>
      </c>
      <c r="V2289" s="40">
        <f t="shared" si="141"/>
        <v>13.8051044083527</v>
      </c>
      <c r="W2289" s="40">
        <f t="shared" si="142"/>
        <v>108.4686774942</v>
      </c>
      <c r="X2289" s="40">
        <f t="shared" si="143"/>
        <v>7.85714285714286</v>
      </c>
      <c r="Y2289" s="42">
        <v>-1.0986495765622</v>
      </c>
      <c r="Z2289" s="40">
        <v>6.16</v>
      </c>
      <c r="AA2289" s="36">
        <v>20</v>
      </c>
      <c r="AB2289" s="36">
        <v>41</v>
      </c>
      <c r="AC2289" s="36">
        <v>39</v>
      </c>
      <c r="AD2289" s="40">
        <v>2.52</v>
      </c>
      <c r="AE2289" s="47">
        <v>558</v>
      </c>
      <c r="AF2289" s="37">
        <v>898</v>
      </c>
      <c r="AG2289" s="46">
        <f t="shared" si="144"/>
        <v>1.60931899641577</v>
      </c>
      <c r="AH2289" s="36" t="s">
        <v>316</v>
      </c>
    </row>
    <row r="2290" s="30" customFormat="1" customHeight="1" spans="1:34">
      <c r="A2290" s="31">
        <v>2289</v>
      </c>
      <c r="B2290" s="36" t="s">
        <v>317</v>
      </c>
      <c r="C2290" s="37" t="s">
        <v>135</v>
      </c>
      <c r="D2290" s="38">
        <v>47.583</v>
      </c>
      <c r="E2290" s="38">
        <v>133.517</v>
      </c>
      <c r="F2290" s="36" t="s">
        <v>179</v>
      </c>
      <c r="G2290" s="38">
        <v>-10.2762806678934</v>
      </c>
      <c r="H2290" s="38">
        <v>130088.49557522</v>
      </c>
      <c r="I2290" s="36" t="s">
        <v>96</v>
      </c>
      <c r="J2290" s="38">
        <v>3717.24137931034</v>
      </c>
      <c r="K2290" s="36" t="s">
        <v>96</v>
      </c>
      <c r="L2290" s="39">
        <v>-3.67354638791166</v>
      </c>
      <c r="M2290" s="39">
        <v>-0.49173989662893</v>
      </c>
      <c r="N2290" s="39">
        <v>-0.246605228131363</v>
      </c>
      <c r="O2290" s="39">
        <v>-0.245134668497567</v>
      </c>
      <c r="P2290" s="39">
        <v>-0.49173989662893</v>
      </c>
      <c r="Q2290" s="39">
        <v>-0.246605228131363</v>
      </c>
      <c r="R2290" s="39">
        <v>-0.245134668497567</v>
      </c>
      <c r="S2290" s="40">
        <f t="shared" si="145"/>
        <v>75.9280742459397</v>
      </c>
      <c r="T2290" s="40">
        <v>5.5</v>
      </c>
      <c r="U2290" s="41">
        <v>0.7</v>
      </c>
      <c r="V2290" s="40">
        <f t="shared" si="141"/>
        <v>13.8051044083527</v>
      </c>
      <c r="W2290" s="40">
        <f t="shared" si="142"/>
        <v>108.4686774942</v>
      </c>
      <c r="X2290" s="40">
        <f t="shared" si="143"/>
        <v>7.85714285714286</v>
      </c>
      <c r="Y2290" s="42">
        <v>-1.0986495765622</v>
      </c>
      <c r="Z2290" s="40">
        <v>6.16</v>
      </c>
      <c r="AA2290" s="36">
        <v>20</v>
      </c>
      <c r="AB2290" s="36">
        <v>41</v>
      </c>
      <c r="AC2290" s="36">
        <v>39</v>
      </c>
      <c r="AD2290" s="40">
        <v>2.52</v>
      </c>
      <c r="AE2290" s="47">
        <v>558</v>
      </c>
      <c r="AF2290" s="37">
        <v>898</v>
      </c>
      <c r="AG2290" s="46">
        <f t="shared" si="144"/>
        <v>1.60931899641577</v>
      </c>
      <c r="AH2290" s="36" t="s">
        <v>316</v>
      </c>
    </row>
    <row r="2291" s="30" customFormat="1" customHeight="1" spans="1:34">
      <c r="A2291" s="31">
        <v>2290</v>
      </c>
      <c r="B2291" s="36" t="s">
        <v>317</v>
      </c>
      <c r="C2291" s="37" t="s">
        <v>135</v>
      </c>
      <c r="D2291" s="38">
        <v>47.583</v>
      </c>
      <c r="E2291" s="38">
        <v>133.517</v>
      </c>
      <c r="F2291" s="36" t="s">
        <v>179</v>
      </c>
      <c r="G2291" s="38">
        <v>-9.55230616336251</v>
      </c>
      <c r="H2291" s="38">
        <v>144247.787610619</v>
      </c>
      <c r="I2291" s="36" t="s">
        <v>96</v>
      </c>
      <c r="J2291" s="38">
        <v>7248.27586206897</v>
      </c>
      <c r="K2291" s="36" t="s">
        <v>96</v>
      </c>
      <c r="L2291" s="39">
        <v>-3.55233951960567</v>
      </c>
      <c r="M2291" s="39">
        <v>0.176041903339026</v>
      </c>
      <c r="N2291" s="39">
        <v>-0.143287614103331</v>
      </c>
      <c r="O2291" s="39">
        <v>0.319329517442356</v>
      </c>
      <c r="P2291" s="39">
        <v>0.176041903339026</v>
      </c>
      <c r="Q2291" s="39">
        <v>-0.143287614103331</v>
      </c>
      <c r="R2291" s="39">
        <v>0.319329517442356</v>
      </c>
      <c r="S2291" s="40">
        <f t="shared" si="145"/>
        <v>75.9280742459397</v>
      </c>
      <c r="T2291" s="40">
        <v>5.5</v>
      </c>
      <c r="U2291" s="41">
        <v>0.7</v>
      </c>
      <c r="V2291" s="40">
        <f t="shared" si="141"/>
        <v>13.8051044083527</v>
      </c>
      <c r="W2291" s="40">
        <f t="shared" si="142"/>
        <v>108.4686774942</v>
      </c>
      <c r="X2291" s="40">
        <f t="shared" si="143"/>
        <v>7.85714285714286</v>
      </c>
      <c r="Y2291" s="42">
        <v>-1.0986495765622</v>
      </c>
      <c r="Z2291" s="40">
        <v>6.16</v>
      </c>
      <c r="AA2291" s="36">
        <v>20</v>
      </c>
      <c r="AB2291" s="36">
        <v>41</v>
      </c>
      <c r="AC2291" s="36">
        <v>39</v>
      </c>
      <c r="AD2291" s="40">
        <v>2.52</v>
      </c>
      <c r="AE2291" s="47">
        <v>558</v>
      </c>
      <c r="AF2291" s="37">
        <v>898</v>
      </c>
      <c r="AG2291" s="46">
        <f t="shared" si="144"/>
        <v>1.60931899641577</v>
      </c>
      <c r="AH2291" s="36" t="s">
        <v>316</v>
      </c>
    </row>
    <row r="2292" s="30" customFormat="1" customHeight="1" spans="1:34">
      <c r="A2292" s="31">
        <v>2291</v>
      </c>
      <c r="B2292" s="36" t="s">
        <v>317</v>
      </c>
      <c r="C2292" s="37" t="s">
        <v>135</v>
      </c>
      <c r="D2292" s="38">
        <v>47.583</v>
      </c>
      <c r="E2292" s="38">
        <v>133.517</v>
      </c>
      <c r="F2292" s="36" t="s">
        <v>179</v>
      </c>
      <c r="G2292" s="38">
        <v>5.29180640398242</v>
      </c>
      <c r="H2292" s="38">
        <v>78171.0914454274</v>
      </c>
      <c r="I2292" s="36" t="s">
        <v>96</v>
      </c>
      <c r="J2292" s="38">
        <v>2157.36677115987</v>
      </c>
      <c r="K2292" s="36" t="s">
        <v>96</v>
      </c>
      <c r="L2292" s="39">
        <v>-1.20610767911691</v>
      </c>
      <c r="M2292" s="39">
        <v>-1.03583333453882</v>
      </c>
      <c r="N2292" s="39">
        <v>-0.755920277591981</v>
      </c>
      <c r="O2292" s="39">
        <v>-0.279913056946837</v>
      </c>
      <c r="P2292" s="39">
        <v>-1.03583333453882</v>
      </c>
      <c r="Q2292" s="39">
        <v>-0.755920277591981</v>
      </c>
      <c r="R2292" s="39">
        <v>-0.279913056946837</v>
      </c>
      <c r="S2292" s="40">
        <f t="shared" si="145"/>
        <v>75.9280742459397</v>
      </c>
      <c r="T2292" s="40">
        <v>5.5</v>
      </c>
      <c r="U2292" s="41">
        <v>0.7</v>
      </c>
      <c r="V2292" s="40">
        <f t="shared" si="141"/>
        <v>13.8051044083527</v>
      </c>
      <c r="W2292" s="40">
        <f t="shared" si="142"/>
        <v>108.4686774942</v>
      </c>
      <c r="X2292" s="40">
        <f t="shared" si="143"/>
        <v>7.85714285714286</v>
      </c>
      <c r="Y2292" s="42">
        <v>-1.0986495765622</v>
      </c>
      <c r="Z2292" s="40">
        <v>6.16</v>
      </c>
      <c r="AA2292" s="36">
        <v>20</v>
      </c>
      <c r="AB2292" s="36">
        <v>41</v>
      </c>
      <c r="AC2292" s="36">
        <v>39</v>
      </c>
      <c r="AD2292" s="40">
        <v>2.52</v>
      </c>
      <c r="AE2292" s="47">
        <v>558</v>
      </c>
      <c r="AF2292" s="37">
        <v>898</v>
      </c>
      <c r="AG2292" s="46">
        <f t="shared" si="144"/>
        <v>1.60931899641577</v>
      </c>
      <c r="AH2292" s="36" t="s">
        <v>316</v>
      </c>
    </row>
    <row r="2293" s="30" customFormat="1" customHeight="1" spans="1:34">
      <c r="A2293" s="31">
        <v>2292</v>
      </c>
      <c r="B2293" s="36" t="s">
        <v>317</v>
      </c>
      <c r="C2293" s="37" t="s">
        <v>135</v>
      </c>
      <c r="D2293" s="38">
        <v>47.583</v>
      </c>
      <c r="E2293" s="38">
        <v>133.517</v>
      </c>
      <c r="F2293" s="36" t="s">
        <v>179</v>
      </c>
      <c r="G2293" s="38">
        <v>11.2099507698933</v>
      </c>
      <c r="H2293" s="38">
        <v>199705.014749262</v>
      </c>
      <c r="I2293" s="36" t="s">
        <v>96</v>
      </c>
      <c r="J2293" s="38">
        <v>2034.48275862069</v>
      </c>
      <c r="K2293" s="36" t="s">
        <v>96</v>
      </c>
      <c r="L2293" s="39">
        <v>-0.338995240351224</v>
      </c>
      <c r="M2293" s="39">
        <v>-1.09448011119811</v>
      </c>
      <c r="N2293" s="39">
        <v>0.182021169334073</v>
      </c>
      <c r="O2293" s="39">
        <v>-1.27650128053218</v>
      </c>
      <c r="P2293" s="39">
        <v>-1.09448011119811</v>
      </c>
      <c r="Q2293" s="39">
        <v>0.182021169334073</v>
      </c>
      <c r="R2293" s="39">
        <v>-1.27650128053218</v>
      </c>
      <c r="S2293" s="40">
        <f t="shared" si="145"/>
        <v>75.9280742459397</v>
      </c>
      <c r="T2293" s="40">
        <v>5.5</v>
      </c>
      <c r="U2293" s="41">
        <v>0.7</v>
      </c>
      <c r="V2293" s="40">
        <f t="shared" si="141"/>
        <v>13.8051044083527</v>
      </c>
      <c r="W2293" s="40">
        <f t="shared" si="142"/>
        <v>108.4686774942</v>
      </c>
      <c r="X2293" s="40">
        <f t="shared" si="143"/>
        <v>7.85714285714286</v>
      </c>
      <c r="Y2293" s="42">
        <v>-1.0986495765622</v>
      </c>
      <c r="Z2293" s="40">
        <v>6.16</v>
      </c>
      <c r="AA2293" s="36">
        <v>20</v>
      </c>
      <c r="AB2293" s="36">
        <v>41</v>
      </c>
      <c r="AC2293" s="36">
        <v>39</v>
      </c>
      <c r="AD2293" s="40">
        <v>2.52</v>
      </c>
      <c r="AE2293" s="47">
        <v>558</v>
      </c>
      <c r="AF2293" s="37">
        <v>898</v>
      </c>
      <c r="AG2293" s="46">
        <f t="shared" si="144"/>
        <v>1.60931899641577</v>
      </c>
      <c r="AH2293" s="36" t="s">
        <v>316</v>
      </c>
    </row>
    <row r="2294" s="30" customFormat="1" customHeight="1" spans="1:34">
      <c r="A2294" s="31">
        <v>2293</v>
      </c>
      <c r="B2294" s="36" t="s">
        <v>317</v>
      </c>
      <c r="C2294" s="37" t="s">
        <v>135</v>
      </c>
      <c r="D2294" s="38">
        <v>47.583</v>
      </c>
      <c r="E2294" s="38">
        <v>133.517</v>
      </c>
      <c r="F2294" s="36" t="s">
        <v>179</v>
      </c>
      <c r="G2294" s="38">
        <v>15.4800115121108</v>
      </c>
      <c r="H2294" s="38">
        <v>426725.663716814</v>
      </c>
      <c r="I2294" s="36" t="s">
        <v>96</v>
      </c>
      <c r="J2294" s="38">
        <v>4445.51724137931</v>
      </c>
      <c r="K2294" s="36" t="s">
        <v>96</v>
      </c>
      <c r="L2294" s="39">
        <v>0.264559784676564</v>
      </c>
      <c r="M2294" s="39">
        <v>-0.312825498156589</v>
      </c>
      <c r="N2294" s="39">
        <v>0.941321150836981</v>
      </c>
      <c r="O2294" s="39">
        <v>-1.25414664899357</v>
      </c>
      <c r="P2294" s="39">
        <v>-0.312825498156589</v>
      </c>
      <c r="Q2294" s="39">
        <v>0.941321150836981</v>
      </c>
      <c r="R2294" s="39">
        <v>-1.25414664899357</v>
      </c>
      <c r="S2294" s="40">
        <f t="shared" si="145"/>
        <v>75.9280742459397</v>
      </c>
      <c r="T2294" s="40">
        <v>5.5</v>
      </c>
      <c r="U2294" s="41">
        <v>0.7</v>
      </c>
      <c r="V2294" s="40">
        <f t="shared" si="141"/>
        <v>13.8051044083527</v>
      </c>
      <c r="W2294" s="40">
        <f t="shared" si="142"/>
        <v>108.4686774942</v>
      </c>
      <c r="X2294" s="40">
        <f t="shared" si="143"/>
        <v>7.85714285714286</v>
      </c>
      <c r="Y2294" s="42">
        <v>-1.0986495765622</v>
      </c>
      <c r="Z2294" s="40">
        <v>6.16</v>
      </c>
      <c r="AA2294" s="36">
        <v>20</v>
      </c>
      <c r="AB2294" s="36">
        <v>41</v>
      </c>
      <c r="AC2294" s="36">
        <v>39</v>
      </c>
      <c r="AD2294" s="40">
        <v>2.52</v>
      </c>
      <c r="AE2294" s="47">
        <v>558</v>
      </c>
      <c r="AF2294" s="37">
        <v>898</v>
      </c>
      <c r="AG2294" s="46">
        <f t="shared" si="144"/>
        <v>1.60931899641577</v>
      </c>
      <c r="AH2294" s="36" t="s">
        <v>316</v>
      </c>
    </row>
    <row r="2295" s="30" customFormat="1" customHeight="1" spans="1:34">
      <c r="A2295" s="31">
        <v>2294</v>
      </c>
      <c r="B2295" s="36" t="s">
        <v>317</v>
      </c>
      <c r="C2295" s="37" t="s">
        <v>135</v>
      </c>
      <c r="D2295" s="38">
        <v>47.583</v>
      </c>
      <c r="E2295" s="38">
        <v>133.517</v>
      </c>
      <c r="F2295" s="36" t="s">
        <v>179</v>
      </c>
      <c r="G2295" s="38">
        <v>17.1954714153208</v>
      </c>
      <c r="H2295" s="38">
        <v>548082.595870207</v>
      </c>
      <c r="I2295" s="36" t="s">
        <v>96</v>
      </c>
      <c r="J2295" s="38">
        <v>10591.724137931</v>
      </c>
      <c r="K2295" s="36" t="s">
        <v>96</v>
      </c>
      <c r="L2295" s="39">
        <v>0.502034164551269</v>
      </c>
      <c r="M2295" s="39">
        <v>0.555351229358514</v>
      </c>
      <c r="N2295" s="39">
        <v>1.19160581579559</v>
      </c>
      <c r="O2295" s="39">
        <v>-0.636254586437071</v>
      </c>
      <c r="P2295" s="39">
        <v>0.555351229358514</v>
      </c>
      <c r="Q2295" s="39">
        <v>1.19160581579559</v>
      </c>
      <c r="R2295" s="39">
        <v>-0.636254586437071</v>
      </c>
      <c r="S2295" s="40">
        <f t="shared" si="145"/>
        <v>75.9280742459397</v>
      </c>
      <c r="T2295" s="40">
        <v>5.5</v>
      </c>
      <c r="U2295" s="41">
        <v>0.7</v>
      </c>
      <c r="V2295" s="40">
        <f t="shared" si="141"/>
        <v>13.8051044083527</v>
      </c>
      <c r="W2295" s="40">
        <f t="shared" si="142"/>
        <v>108.4686774942</v>
      </c>
      <c r="X2295" s="40">
        <f t="shared" si="143"/>
        <v>7.85714285714286</v>
      </c>
      <c r="Y2295" s="42">
        <v>-1.0986495765622</v>
      </c>
      <c r="Z2295" s="40">
        <v>6.16</v>
      </c>
      <c r="AA2295" s="36">
        <v>20</v>
      </c>
      <c r="AB2295" s="36">
        <v>41</v>
      </c>
      <c r="AC2295" s="36">
        <v>39</v>
      </c>
      <c r="AD2295" s="40">
        <v>2.52</v>
      </c>
      <c r="AE2295" s="47">
        <v>558</v>
      </c>
      <c r="AF2295" s="37">
        <v>898</v>
      </c>
      <c r="AG2295" s="46">
        <f t="shared" si="144"/>
        <v>1.60931899641577</v>
      </c>
      <c r="AH2295" s="36" t="s">
        <v>316</v>
      </c>
    </row>
    <row r="2296" s="30" customFormat="1" customHeight="1" spans="1:34">
      <c r="A2296" s="31">
        <v>2295</v>
      </c>
      <c r="B2296" s="36" t="s">
        <v>317</v>
      </c>
      <c r="C2296" s="37" t="s">
        <v>135</v>
      </c>
      <c r="D2296" s="38">
        <v>47.583</v>
      </c>
      <c r="E2296" s="38">
        <v>133.517</v>
      </c>
      <c r="F2296" s="36" t="s">
        <v>179</v>
      </c>
      <c r="G2296" s="38">
        <v>15.9033211498559</v>
      </c>
      <c r="H2296" s="38">
        <v>357345.132743362</v>
      </c>
      <c r="I2296" s="36" t="s">
        <v>96</v>
      </c>
      <c r="J2296" s="38">
        <v>11151.724137931</v>
      </c>
      <c r="K2296" s="36" t="s">
        <v>96</v>
      </c>
      <c r="L2296" s="39">
        <v>0.323421300259113</v>
      </c>
      <c r="M2296" s="39">
        <v>0.606872392039178</v>
      </c>
      <c r="N2296" s="39">
        <v>0.763881890968645</v>
      </c>
      <c r="O2296" s="39">
        <v>-0.157009498929467</v>
      </c>
      <c r="P2296" s="39">
        <v>0.606872392039178</v>
      </c>
      <c r="Q2296" s="39">
        <v>0.763881890968645</v>
      </c>
      <c r="R2296" s="39">
        <v>-0.157009498929467</v>
      </c>
      <c r="S2296" s="40">
        <f t="shared" si="145"/>
        <v>75.9280742459397</v>
      </c>
      <c r="T2296" s="40">
        <v>5.5</v>
      </c>
      <c r="U2296" s="41">
        <v>0.7</v>
      </c>
      <c r="V2296" s="40">
        <f t="shared" si="141"/>
        <v>13.8051044083527</v>
      </c>
      <c r="W2296" s="40">
        <f t="shared" si="142"/>
        <v>108.4686774942</v>
      </c>
      <c r="X2296" s="40">
        <f t="shared" si="143"/>
        <v>7.85714285714286</v>
      </c>
      <c r="Y2296" s="42">
        <v>-1.0986495765622</v>
      </c>
      <c r="Z2296" s="40">
        <v>6.16</v>
      </c>
      <c r="AA2296" s="36">
        <v>20</v>
      </c>
      <c r="AB2296" s="36">
        <v>41</v>
      </c>
      <c r="AC2296" s="36">
        <v>39</v>
      </c>
      <c r="AD2296" s="40">
        <v>2.52</v>
      </c>
      <c r="AE2296" s="47">
        <v>558</v>
      </c>
      <c r="AF2296" s="37">
        <v>898</v>
      </c>
      <c r="AG2296" s="46">
        <f t="shared" si="144"/>
        <v>1.60931899641577</v>
      </c>
      <c r="AH2296" s="36" t="s">
        <v>316</v>
      </c>
    </row>
    <row r="2297" s="30" customFormat="1" customHeight="1" spans="1:34">
      <c r="A2297" s="31">
        <v>2296</v>
      </c>
      <c r="B2297" s="36" t="s">
        <v>317</v>
      </c>
      <c r="C2297" s="37" t="s">
        <v>135</v>
      </c>
      <c r="D2297" s="38">
        <v>47.583</v>
      </c>
      <c r="E2297" s="38">
        <v>133.517</v>
      </c>
      <c r="F2297" s="36" t="s">
        <v>179</v>
      </c>
      <c r="G2297" s="38">
        <v>12.9630160384149</v>
      </c>
      <c r="H2297" s="38">
        <v>136224.18879056</v>
      </c>
      <c r="I2297" s="36" t="s">
        <v>96</v>
      </c>
      <c r="J2297" s="38">
        <v>5140.68965517243</v>
      </c>
      <c r="K2297" s="36" t="s">
        <v>96</v>
      </c>
      <c r="L2297" s="39">
        <v>-0.0890270339647827</v>
      </c>
      <c r="M2297" s="39">
        <v>-0.167534480492765</v>
      </c>
      <c r="N2297" s="39">
        <v>-0.200518206657808</v>
      </c>
      <c r="O2297" s="39">
        <v>0.0329837261650431</v>
      </c>
      <c r="P2297" s="39">
        <v>-0.167534480492765</v>
      </c>
      <c r="Q2297" s="39">
        <v>-0.200518206657808</v>
      </c>
      <c r="R2297" s="39">
        <v>0.0329837261650431</v>
      </c>
      <c r="S2297" s="40">
        <f t="shared" si="145"/>
        <v>75.9280742459397</v>
      </c>
      <c r="T2297" s="40">
        <v>5.5</v>
      </c>
      <c r="U2297" s="41">
        <v>0.7</v>
      </c>
      <c r="V2297" s="40">
        <f t="shared" si="141"/>
        <v>13.8051044083527</v>
      </c>
      <c r="W2297" s="40">
        <f t="shared" si="142"/>
        <v>108.4686774942</v>
      </c>
      <c r="X2297" s="40">
        <f t="shared" si="143"/>
        <v>7.85714285714286</v>
      </c>
      <c r="Y2297" s="42">
        <v>-1.0986495765622</v>
      </c>
      <c r="Z2297" s="40">
        <v>6.16</v>
      </c>
      <c r="AA2297" s="36">
        <v>20</v>
      </c>
      <c r="AB2297" s="36">
        <v>41</v>
      </c>
      <c r="AC2297" s="36">
        <v>39</v>
      </c>
      <c r="AD2297" s="40">
        <v>2.52</v>
      </c>
      <c r="AE2297" s="47">
        <v>558</v>
      </c>
      <c r="AF2297" s="37">
        <v>898</v>
      </c>
      <c r="AG2297" s="46">
        <f t="shared" si="144"/>
        <v>1.60931899641577</v>
      </c>
      <c r="AH2297" s="36" t="s">
        <v>316</v>
      </c>
    </row>
    <row r="2298" s="30" customFormat="1" customHeight="1" spans="1:34">
      <c r="A2298" s="31">
        <v>2297</v>
      </c>
      <c r="B2298" s="36" t="s">
        <v>317</v>
      </c>
      <c r="C2298" s="37" t="s">
        <v>135</v>
      </c>
      <c r="D2298" s="38">
        <v>47.583</v>
      </c>
      <c r="E2298" s="38">
        <v>133.517</v>
      </c>
      <c r="F2298" s="36" t="s">
        <v>179</v>
      </c>
      <c r="G2298" s="38">
        <v>5.94363273604992</v>
      </c>
      <c r="H2298" s="38">
        <v>59056.0471976396</v>
      </c>
      <c r="I2298" s="36" t="s">
        <v>96</v>
      </c>
      <c r="J2298" s="38">
        <v>498.850574712644</v>
      </c>
      <c r="K2298" s="36" t="s">
        <v>96</v>
      </c>
      <c r="L2298" s="39">
        <v>-1.10880153490496</v>
      </c>
      <c r="M2298" s="39">
        <v>-2.50017040266558</v>
      </c>
      <c r="N2298" s="39">
        <v>-1.03633323669709</v>
      </c>
      <c r="O2298" s="39">
        <v>-1.46383716596849</v>
      </c>
      <c r="P2298" s="39">
        <v>-2.50017040266558</v>
      </c>
      <c r="Q2298" s="39">
        <v>-1.03633323669709</v>
      </c>
      <c r="R2298" s="39">
        <v>-1.46383716596849</v>
      </c>
      <c r="S2298" s="40">
        <f t="shared" si="145"/>
        <v>75.9280742459397</v>
      </c>
      <c r="T2298" s="40">
        <v>5.5</v>
      </c>
      <c r="U2298" s="41">
        <v>0.7</v>
      </c>
      <c r="V2298" s="40">
        <f t="shared" si="141"/>
        <v>13.8051044083527</v>
      </c>
      <c r="W2298" s="40">
        <f t="shared" si="142"/>
        <v>108.4686774942</v>
      </c>
      <c r="X2298" s="40">
        <f t="shared" si="143"/>
        <v>7.85714285714286</v>
      </c>
      <c r="Y2298" s="42">
        <v>-1.0986495765622</v>
      </c>
      <c r="Z2298" s="40">
        <v>6.16</v>
      </c>
      <c r="AA2298" s="36">
        <v>20</v>
      </c>
      <c r="AB2298" s="36">
        <v>41</v>
      </c>
      <c r="AC2298" s="36">
        <v>39</v>
      </c>
      <c r="AD2298" s="40">
        <v>2.52</v>
      </c>
      <c r="AE2298" s="47">
        <v>558</v>
      </c>
      <c r="AF2298" s="37">
        <v>898</v>
      </c>
      <c r="AG2298" s="46">
        <f t="shared" si="144"/>
        <v>1.60931899641577</v>
      </c>
      <c r="AH2298" s="36" t="s">
        <v>316</v>
      </c>
    </row>
    <row r="2299" s="30" customFormat="1" customHeight="1" spans="1:34">
      <c r="A2299" s="31">
        <v>2298</v>
      </c>
      <c r="B2299" s="36" t="s">
        <v>317</v>
      </c>
      <c r="C2299" s="37" t="s">
        <v>135</v>
      </c>
      <c r="D2299" s="38">
        <v>47.583</v>
      </c>
      <c r="E2299" s="38">
        <v>133.517</v>
      </c>
      <c r="F2299" s="36" t="s">
        <v>179</v>
      </c>
      <c r="G2299" s="38">
        <v>-0.210292997027637</v>
      </c>
      <c r="H2299" s="38">
        <v>10914.4542772855</v>
      </c>
      <c r="I2299" s="36" t="s">
        <v>96</v>
      </c>
      <c r="J2299" s="38">
        <v>268.96551724138</v>
      </c>
      <c r="K2299" s="36" t="s">
        <v>96</v>
      </c>
      <c r="L2299" s="39">
        <v>-2.04599302268246</v>
      </c>
      <c r="M2299" s="39">
        <v>-3.11789382140828</v>
      </c>
      <c r="N2299" s="39">
        <v>-2.72473219093403</v>
      </c>
      <c r="O2299" s="39">
        <v>-0.393161630474244</v>
      </c>
      <c r="P2299" s="39">
        <v>-3.11789382140828</v>
      </c>
      <c r="Q2299" s="39">
        <v>-2.72473219093403</v>
      </c>
      <c r="R2299" s="39">
        <v>-0.393161630474244</v>
      </c>
      <c r="S2299" s="40">
        <f t="shared" si="145"/>
        <v>75.9280742459397</v>
      </c>
      <c r="T2299" s="40">
        <v>5.5</v>
      </c>
      <c r="U2299" s="41">
        <v>0.7</v>
      </c>
      <c r="V2299" s="40">
        <f t="shared" si="141"/>
        <v>13.8051044083527</v>
      </c>
      <c r="W2299" s="40">
        <f t="shared" si="142"/>
        <v>108.4686774942</v>
      </c>
      <c r="X2299" s="40">
        <f t="shared" si="143"/>
        <v>7.85714285714286</v>
      </c>
      <c r="Y2299" s="42">
        <v>-1.0986495765622</v>
      </c>
      <c r="Z2299" s="40">
        <v>6.16</v>
      </c>
      <c r="AA2299" s="36">
        <v>20</v>
      </c>
      <c r="AB2299" s="36">
        <v>41</v>
      </c>
      <c r="AC2299" s="36">
        <v>39</v>
      </c>
      <c r="AD2299" s="40">
        <v>2.52</v>
      </c>
      <c r="AE2299" s="47">
        <v>558</v>
      </c>
      <c r="AF2299" s="37">
        <v>898</v>
      </c>
      <c r="AG2299" s="46">
        <f t="shared" si="144"/>
        <v>1.60931899641577</v>
      </c>
      <c r="AH2299" s="36" t="s">
        <v>316</v>
      </c>
    </row>
    <row r="2300" s="30" customFormat="1" customHeight="1" spans="1:34">
      <c r="A2300" s="31">
        <v>2299</v>
      </c>
      <c r="B2300" s="36" t="s">
        <v>317</v>
      </c>
      <c r="C2300" s="37" t="s">
        <v>135</v>
      </c>
      <c r="D2300" s="38">
        <v>47.583</v>
      </c>
      <c r="E2300" s="38">
        <v>133.517</v>
      </c>
      <c r="F2300" s="36" t="s">
        <v>179</v>
      </c>
      <c r="G2300" s="38">
        <v>-11.0201261893217</v>
      </c>
      <c r="H2300" s="38">
        <v>25073.7463126829</v>
      </c>
      <c r="I2300" s="36" t="s">
        <v>96</v>
      </c>
      <c r="J2300" s="38">
        <v>3220.68965517241</v>
      </c>
      <c r="K2300" s="36" t="s">
        <v>96</v>
      </c>
      <c r="L2300" s="39">
        <v>-3.7987773734455</v>
      </c>
      <c r="M2300" s="39">
        <v>-0.63512620986903</v>
      </c>
      <c r="N2300" s="39">
        <v>-1.89299884708794</v>
      </c>
      <c r="O2300" s="39">
        <v>1.25787263721891</v>
      </c>
      <c r="P2300" s="39">
        <v>-0.63512620986903</v>
      </c>
      <c r="Q2300" s="39">
        <v>-1.89299884708794</v>
      </c>
      <c r="R2300" s="39">
        <v>1.25787263721891</v>
      </c>
      <c r="S2300" s="40">
        <f t="shared" si="145"/>
        <v>75.9280742459397</v>
      </c>
      <c r="T2300" s="40">
        <v>5.5</v>
      </c>
      <c r="U2300" s="41">
        <v>0.7</v>
      </c>
      <c r="V2300" s="40">
        <f t="shared" si="141"/>
        <v>13.8051044083527</v>
      </c>
      <c r="W2300" s="40">
        <f t="shared" si="142"/>
        <v>108.4686774942</v>
      </c>
      <c r="X2300" s="40">
        <f t="shared" si="143"/>
        <v>7.85714285714286</v>
      </c>
      <c r="Y2300" s="42">
        <v>-1.0986495765622</v>
      </c>
      <c r="Z2300" s="40">
        <v>6.16</v>
      </c>
      <c r="AA2300" s="36">
        <v>20</v>
      </c>
      <c r="AB2300" s="36">
        <v>41</v>
      </c>
      <c r="AC2300" s="36">
        <v>39</v>
      </c>
      <c r="AD2300" s="40">
        <v>2.52</v>
      </c>
      <c r="AE2300" s="47">
        <v>558</v>
      </c>
      <c r="AF2300" s="37">
        <v>898</v>
      </c>
      <c r="AG2300" s="46">
        <f t="shared" si="144"/>
        <v>1.60931899641577</v>
      </c>
      <c r="AH2300" s="36" t="s">
        <v>316</v>
      </c>
    </row>
    <row r="2301" s="30" customFormat="1" customHeight="1" spans="1:34">
      <c r="A2301" s="31">
        <v>2300</v>
      </c>
      <c r="B2301" s="36" t="s">
        <v>317</v>
      </c>
      <c r="C2301" s="37" t="s">
        <v>135</v>
      </c>
      <c r="D2301" s="38">
        <v>47.583</v>
      </c>
      <c r="E2301" s="38">
        <v>133.517</v>
      </c>
      <c r="F2301" s="36" t="s">
        <v>179</v>
      </c>
      <c r="G2301" s="38">
        <v>-11.7232681761374</v>
      </c>
      <c r="H2301" s="38">
        <v>14454.277286135</v>
      </c>
      <c r="I2301" s="36" t="s">
        <v>96</v>
      </c>
      <c r="J2301" s="38">
        <v>1510.34482758621</v>
      </c>
      <c r="K2301" s="36" t="s">
        <v>96</v>
      </c>
      <c r="L2301" s="39">
        <v>-3.91781088722933</v>
      </c>
      <c r="M2301" s="39">
        <v>-1.39238373772142</v>
      </c>
      <c r="N2301" s="39">
        <v>-2.44382980546762</v>
      </c>
      <c r="O2301" s="39">
        <v>1.0514460677462</v>
      </c>
      <c r="P2301" s="39">
        <v>-1.39238373772142</v>
      </c>
      <c r="Q2301" s="39">
        <v>-2.44382980546762</v>
      </c>
      <c r="R2301" s="39">
        <v>1.0514460677462</v>
      </c>
      <c r="S2301" s="40">
        <f t="shared" si="145"/>
        <v>75.9280742459397</v>
      </c>
      <c r="T2301" s="40">
        <v>5.5</v>
      </c>
      <c r="U2301" s="41">
        <v>0.7</v>
      </c>
      <c r="V2301" s="40">
        <f t="shared" si="141"/>
        <v>13.8051044083527</v>
      </c>
      <c r="W2301" s="40">
        <f t="shared" si="142"/>
        <v>108.4686774942</v>
      </c>
      <c r="X2301" s="40">
        <f t="shared" si="143"/>
        <v>7.85714285714286</v>
      </c>
      <c r="Y2301" s="42">
        <v>-1.0986495765622</v>
      </c>
      <c r="Z2301" s="40">
        <v>6.16</v>
      </c>
      <c r="AA2301" s="36">
        <v>20</v>
      </c>
      <c r="AB2301" s="36">
        <v>41</v>
      </c>
      <c r="AC2301" s="36">
        <v>39</v>
      </c>
      <c r="AD2301" s="40">
        <v>2.52</v>
      </c>
      <c r="AE2301" s="47">
        <v>558</v>
      </c>
      <c r="AF2301" s="37">
        <v>898</v>
      </c>
      <c r="AG2301" s="46">
        <f t="shared" si="144"/>
        <v>1.60931899641577</v>
      </c>
      <c r="AH2301" s="36" t="s">
        <v>316</v>
      </c>
    </row>
    <row r="2302" s="30" customFormat="1" customHeight="1" spans="1:34">
      <c r="A2302" s="31">
        <v>2301</v>
      </c>
      <c r="B2302" s="36" t="s">
        <v>317</v>
      </c>
      <c r="C2302" s="37" t="s">
        <v>135</v>
      </c>
      <c r="D2302" s="38">
        <v>47.583</v>
      </c>
      <c r="E2302" s="38">
        <v>133.517</v>
      </c>
      <c r="F2302" s="36" t="s">
        <v>179</v>
      </c>
      <c r="G2302" s="38">
        <v>-9.96667740461783</v>
      </c>
      <c r="H2302" s="38">
        <v>54572.2713864295</v>
      </c>
      <c r="I2302" s="36" t="s">
        <v>96</v>
      </c>
      <c r="J2302" s="38">
        <v>3882.75862068966</v>
      </c>
      <c r="K2302" s="36" t="s">
        <v>96</v>
      </c>
      <c r="L2302" s="39">
        <v>-3.62163140344386</v>
      </c>
      <c r="M2302" s="39">
        <v>-0.448175839398234</v>
      </c>
      <c r="N2302" s="39">
        <v>-1.1152942784999</v>
      </c>
      <c r="O2302" s="39">
        <v>0.667118439101662</v>
      </c>
      <c r="P2302" s="39">
        <v>-0.448175839398234</v>
      </c>
      <c r="Q2302" s="39">
        <v>-1.1152942784999</v>
      </c>
      <c r="R2302" s="39">
        <v>0.667118439101662</v>
      </c>
      <c r="S2302" s="40">
        <f t="shared" si="145"/>
        <v>75.9280742459397</v>
      </c>
      <c r="T2302" s="40">
        <v>5.5</v>
      </c>
      <c r="U2302" s="41">
        <v>0.7</v>
      </c>
      <c r="V2302" s="40">
        <f t="shared" si="141"/>
        <v>13.8051044083527</v>
      </c>
      <c r="W2302" s="40">
        <f t="shared" si="142"/>
        <v>108.4686774942</v>
      </c>
      <c r="X2302" s="40">
        <f t="shared" si="143"/>
        <v>7.85714285714286</v>
      </c>
      <c r="Y2302" s="42">
        <v>-1.0986495765622</v>
      </c>
      <c r="Z2302" s="40">
        <v>6.16</v>
      </c>
      <c r="AA2302" s="36">
        <v>20</v>
      </c>
      <c r="AB2302" s="36">
        <v>41</v>
      </c>
      <c r="AC2302" s="36">
        <v>39</v>
      </c>
      <c r="AD2302" s="40">
        <v>2.52</v>
      </c>
      <c r="AE2302" s="47">
        <v>558</v>
      </c>
      <c r="AF2302" s="37">
        <v>898</v>
      </c>
      <c r="AG2302" s="46">
        <f t="shared" si="144"/>
        <v>1.60931899641577</v>
      </c>
      <c r="AH2302" s="36" t="s">
        <v>316</v>
      </c>
    </row>
    <row r="2303" s="30" customFormat="1" customHeight="1" spans="1:34">
      <c r="A2303" s="31">
        <v>2302</v>
      </c>
      <c r="B2303" s="36" t="s">
        <v>317</v>
      </c>
      <c r="C2303" s="37" t="s">
        <v>135</v>
      </c>
      <c r="D2303" s="38">
        <v>47.583</v>
      </c>
      <c r="E2303" s="38">
        <v>133.517</v>
      </c>
      <c r="F2303" s="36" t="s">
        <v>179</v>
      </c>
      <c r="G2303" s="38">
        <v>-2.89458961299046</v>
      </c>
      <c r="H2303" s="38">
        <v>21533.9233038336</v>
      </c>
      <c r="I2303" s="36" t="s">
        <v>96</v>
      </c>
      <c r="J2303" s="38">
        <v>1841.37931034483</v>
      </c>
      <c r="K2303" s="36" t="s">
        <v>96</v>
      </c>
      <c r="L2303" s="39">
        <v>-2.46815792072091</v>
      </c>
      <c r="M2303" s="39">
        <v>-1.19420680913768</v>
      </c>
      <c r="N2303" s="39">
        <v>-2.04519066242986</v>
      </c>
      <c r="O2303" s="39">
        <v>0.850983853292189</v>
      </c>
      <c r="P2303" s="39">
        <v>-1.19420680913768</v>
      </c>
      <c r="Q2303" s="39">
        <v>-2.04519066242986</v>
      </c>
      <c r="R2303" s="39">
        <v>0.850983853292189</v>
      </c>
      <c r="S2303" s="40">
        <f t="shared" si="145"/>
        <v>75.9280742459397</v>
      </c>
      <c r="T2303" s="40">
        <v>5.5</v>
      </c>
      <c r="U2303" s="41">
        <v>0.7</v>
      </c>
      <c r="V2303" s="40">
        <f t="shared" si="141"/>
        <v>13.8051044083527</v>
      </c>
      <c r="W2303" s="40">
        <f t="shared" si="142"/>
        <v>108.4686774942</v>
      </c>
      <c r="X2303" s="40">
        <f t="shared" si="143"/>
        <v>7.85714285714286</v>
      </c>
      <c r="Y2303" s="42">
        <v>-1.0986495765622</v>
      </c>
      <c r="Z2303" s="40">
        <v>6.16</v>
      </c>
      <c r="AA2303" s="36">
        <v>20</v>
      </c>
      <c r="AB2303" s="36">
        <v>41</v>
      </c>
      <c r="AC2303" s="36">
        <v>39</v>
      </c>
      <c r="AD2303" s="40">
        <v>2.52</v>
      </c>
      <c r="AE2303" s="47">
        <v>558</v>
      </c>
      <c r="AF2303" s="37">
        <v>898</v>
      </c>
      <c r="AG2303" s="46">
        <f t="shared" si="144"/>
        <v>1.60931899641577</v>
      </c>
      <c r="AH2303" s="36" t="s">
        <v>316</v>
      </c>
    </row>
    <row r="2304" s="30" customFormat="1" customHeight="1" spans="1:34">
      <c r="A2304" s="31">
        <v>2303</v>
      </c>
      <c r="B2304" s="36" t="s">
        <v>317</v>
      </c>
      <c r="C2304" s="37" t="s">
        <v>135</v>
      </c>
      <c r="D2304" s="38">
        <v>47.583</v>
      </c>
      <c r="E2304" s="38">
        <v>133.517</v>
      </c>
      <c r="F2304" s="36" t="s">
        <v>179</v>
      </c>
      <c r="G2304" s="38">
        <v>5.98996283100292</v>
      </c>
      <c r="H2304" s="38">
        <v>17994.1002949843</v>
      </c>
      <c r="I2304" s="36" t="s">
        <v>96</v>
      </c>
      <c r="J2304" s="38">
        <v>2613.79310344827</v>
      </c>
      <c r="K2304" s="36" t="s">
        <v>96</v>
      </c>
      <c r="L2304" s="39">
        <v>-1.10190256930328</v>
      </c>
      <c r="M2304" s="39">
        <v>-0.843919262455502</v>
      </c>
      <c r="N2304" s="39">
        <v>-2.22477623940494</v>
      </c>
      <c r="O2304" s="39">
        <v>1.38085697694944</v>
      </c>
      <c r="P2304" s="39">
        <v>-0.843919262455502</v>
      </c>
      <c r="Q2304" s="39">
        <v>-2.22477623940494</v>
      </c>
      <c r="R2304" s="39">
        <v>1.38085697694944</v>
      </c>
      <c r="S2304" s="40">
        <f t="shared" si="145"/>
        <v>75.9280742459397</v>
      </c>
      <c r="T2304" s="40">
        <v>5.5</v>
      </c>
      <c r="U2304" s="41">
        <v>0.7</v>
      </c>
      <c r="V2304" s="40">
        <f t="shared" si="141"/>
        <v>13.8051044083527</v>
      </c>
      <c r="W2304" s="40">
        <f t="shared" si="142"/>
        <v>108.4686774942</v>
      </c>
      <c r="X2304" s="40">
        <f t="shared" si="143"/>
        <v>7.85714285714286</v>
      </c>
      <c r="Y2304" s="42">
        <v>-1.0986495765622</v>
      </c>
      <c r="Z2304" s="40">
        <v>6.16</v>
      </c>
      <c r="AA2304" s="36">
        <v>20</v>
      </c>
      <c r="AB2304" s="36">
        <v>41</v>
      </c>
      <c r="AC2304" s="36">
        <v>39</v>
      </c>
      <c r="AD2304" s="40">
        <v>2.52</v>
      </c>
      <c r="AE2304" s="47">
        <v>558</v>
      </c>
      <c r="AF2304" s="37">
        <v>898</v>
      </c>
      <c r="AG2304" s="46">
        <f t="shared" si="144"/>
        <v>1.60931899641577</v>
      </c>
      <c r="AH2304" s="36" t="s">
        <v>316</v>
      </c>
    </row>
    <row r="2305" s="30" customFormat="1" customHeight="1" spans="1:34">
      <c r="A2305" s="31">
        <v>2304</v>
      </c>
      <c r="B2305" s="36" t="s">
        <v>317</v>
      </c>
      <c r="C2305" s="37" t="s">
        <v>135</v>
      </c>
      <c r="D2305" s="38">
        <v>47.583</v>
      </c>
      <c r="E2305" s="38">
        <v>133.517</v>
      </c>
      <c r="F2305" s="36" t="s">
        <v>179</v>
      </c>
      <c r="G2305" s="38">
        <v>10.3424277544051</v>
      </c>
      <c r="H2305" s="38">
        <v>66568.3382497534</v>
      </c>
      <c r="I2305" s="36" t="s">
        <v>96</v>
      </c>
      <c r="J2305" s="38">
        <v>3187.58620689655</v>
      </c>
      <c r="K2305" s="36" t="s">
        <v>96</v>
      </c>
      <c r="L2305" s="39">
        <v>-0.46383813970624</v>
      </c>
      <c r="M2305" s="39">
        <v>-0.645457769697646</v>
      </c>
      <c r="N2305" s="39">
        <v>-0.916591119334046</v>
      </c>
      <c r="O2305" s="39">
        <v>0.2711333496364</v>
      </c>
      <c r="P2305" s="39">
        <v>-0.645457769697646</v>
      </c>
      <c r="Q2305" s="39">
        <v>-0.916591119334046</v>
      </c>
      <c r="R2305" s="39">
        <v>0.2711333496364</v>
      </c>
      <c r="S2305" s="40">
        <f t="shared" si="145"/>
        <v>75.9280742459397</v>
      </c>
      <c r="T2305" s="40">
        <v>5.5</v>
      </c>
      <c r="U2305" s="41">
        <v>0.7</v>
      </c>
      <c r="V2305" s="40">
        <f t="shared" si="141"/>
        <v>13.8051044083527</v>
      </c>
      <c r="W2305" s="40">
        <f t="shared" si="142"/>
        <v>108.4686774942</v>
      </c>
      <c r="X2305" s="40">
        <f t="shared" si="143"/>
        <v>7.85714285714286</v>
      </c>
      <c r="Y2305" s="42">
        <v>-1.0986495765622</v>
      </c>
      <c r="Z2305" s="40">
        <v>6.16</v>
      </c>
      <c r="AA2305" s="36">
        <v>20</v>
      </c>
      <c r="AB2305" s="36">
        <v>41</v>
      </c>
      <c r="AC2305" s="36">
        <v>39</v>
      </c>
      <c r="AD2305" s="40">
        <v>2.52</v>
      </c>
      <c r="AE2305" s="47">
        <v>558</v>
      </c>
      <c r="AF2305" s="37">
        <v>898</v>
      </c>
      <c r="AG2305" s="46">
        <f t="shared" si="144"/>
        <v>1.60931899641577</v>
      </c>
      <c r="AH2305" s="36" t="s">
        <v>316</v>
      </c>
    </row>
    <row r="2306" s="30" customFormat="1" customHeight="1" spans="1:34">
      <c r="A2306" s="31">
        <v>2305</v>
      </c>
      <c r="B2306" s="36" t="s">
        <v>317</v>
      </c>
      <c r="C2306" s="37" t="s">
        <v>135</v>
      </c>
      <c r="D2306" s="38">
        <v>47.583</v>
      </c>
      <c r="E2306" s="38">
        <v>133.517</v>
      </c>
      <c r="F2306" s="36" t="s">
        <v>179</v>
      </c>
      <c r="G2306" s="38">
        <v>17.6203835544286</v>
      </c>
      <c r="H2306" s="38">
        <v>258308.751229105</v>
      </c>
      <c r="I2306" s="36" t="s">
        <v>96</v>
      </c>
      <c r="J2306" s="38">
        <v>7161.5763546798</v>
      </c>
      <c r="K2306" s="36" t="s">
        <v>96</v>
      </c>
      <c r="L2306" s="39">
        <v>0.560422574238359</v>
      </c>
      <c r="M2306" s="39">
        <v>0.164008392891396</v>
      </c>
      <c r="N2306" s="39">
        <v>0.43933539743923</v>
      </c>
      <c r="O2306" s="39">
        <v>-0.275327004547834</v>
      </c>
      <c r="P2306" s="39">
        <v>0.164008392891396</v>
      </c>
      <c r="Q2306" s="39">
        <v>0.43933539743923</v>
      </c>
      <c r="R2306" s="39">
        <v>-0.275327004547834</v>
      </c>
      <c r="S2306" s="40">
        <f t="shared" si="145"/>
        <v>75.9280742459397</v>
      </c>
      <c r="T2306" s="40">
        <v>5.5</v>
      </c>
      <c r="U2306" s="41">
        <v>0.7</v>
      </c>
      <c r="V2306" s="40">
        <f t="shared" ref="V2306:V2369" si="146">S2306/T2306</f>
        <v>13.8051044083527</v>
      </c>
      <c r="W2306" s="40">
        <f t="shared" ref="W2306:W2369" si="147">S2306/U2306</f>
        <v>108.4686774942</v>
      </c>
      <c r="X2306" s="40">
        <f t="shared" si="143"/>
        <v>7.85714285714286</v>
      </c>
      <c r="Y2306" s="42">
        <v>-1.0986495765622</v>
      </c>
      <c r="Z2306" s="40">
        <v>6.16</v>
      </c>
      <c r="AA2306" s="36">
        <v>20</v>
      </c>
      <c r="AB2306" s="36">
        <v>41</v>
      </c>
      <c r="AC2306" s="36">
        <v>39</v>
      </c>
      <c r="AD2306" s="40">
        <v>2.52</v>
      </c>
      <c r="AE2306" s="47">
        <v>558</v>
      </c>
      <c r="AF2306" s="37">
        <v>898</v>
      </c>
      <c r="AG2306" s="46">
        <f t="shared" si="144"/>
        <v>1.60931899641577</v>
      </c>
      <c r="AH2306" s="36" t="s">
        <v>316</v>
      </c>
    </row>
    <row r="2307" s="30" customFormat="1" customHeight="1" spans="1:34">
      <c r="A2307" s="31">
        <v>2306</v>
      </c>
      <c r="B2307" s="36" t="s">
        <v>317</v>
      </c>
      <c r="C2307" s="37" t="s">
        <v>135</v>
      </c>
      <c r="D2307" s="38">
        <v>47.583</v>
      </c>
      <c r="E2307" s="38">
        <v>133.517</v>
      </c>
      <c r="F2307" s="36" t="s">
        <v>179</v>
      </c>
      <c r="G2307" s="38">
        <v>17.4816781587007</v>
      </c>
      <c r="H2307" s="38">
        <v>283008.849557522</v>
      </c>
      <c r="I2307" s="36" t="s">
        <v>96</v>
      </c>
      <c r="J2307" s="38">
        <v>4480.45977011495</v>
      </c>
      <c r="K2307" s="36" t="s">
        <v>96</v>
      </c>
      <c r="L2307" s="39">
        <v>0.54138143315209</v>
      </c>
      <c r="M2307" s="39">
        <v>-0.304996056698473</v>
      </c>
      <c r="N2307" s="39">
        <v>0.530657985489764</v>
      </c>
      <c r="O2307" s="39">
        <v>-0.835654042188237</v>
      </c>
      <c r="P2307" s="39">
        <v>-0.304996056698473</v>
      </c>
      <c r="Q2307" s="39">
        <v>0.530657985489764</v>
      </c>
      <c r="R2307" s="39">
        <v>-0.835654042188237</v>
      </c>
      <c r="S2307" s="40">
        <f t="shared" si="145"/>
        <v>75.9280742459397</v>
      </c>
      <c r="T2307" s="40">
        <v>5.5</v>
      </c>
      <c r="U2307" s="41">
        <v>0.7</v>
      </c>
      <c r="V2307" s="40">
        <f t="shared" si="146"/>
        <v>13.8051044083527</v>
      </c>
      <c r="W2307" s="40">
        <f t="shared" si="147"/>
        <v>108.4686774942</v>
      </c>
      <c r="X2307" s="40">
        <f t="shared" ref="X2307:X2370" si="148">T2307/U2307</f>
        <v>7.85714285714286</v>
      </c>
      <c r="Y2307" s="42">
        <v>-1.0986495765622</v>
      </c>
      <c r="Z2307" s="40">
        <v>6.16</v>
      </c>
      <c r="AA2307" s="36">
        <v>20</v>
      </c>
      <c r="AB2307" s="36">
        <v>41</v>
      </c>
      <c r="AC2307" s="36">
        <v>39</v>
      </c>
      <c r="AD2307" s="40">
        <v>2.52</v>
      </c>
      <c r="AE2307" s="47">
        <v>558</v>
      </c>
      <c r="AF2307" s="37">
        <v>898</v>
      </c>
      <c r="AG2307" s="46">
        <f t="shared" ref="AG2307:AG2370" si="149">AF2307/AE2307</f>
        <v>1.60931899641577</v>
      </c>
      <c r="AH2307" s="36" t="s">
        <v>316</v>
      </c>
    </row>
    <row r="2308" s="30" customFormat="1" customHeight="1" spans="1:34">
      <c r="A2308" s="31">
        <v>2307</v>
      </c>
      <c r="B2308" s="36" t="s">
        <v>317</v>
      </c>
      <c r="C2308" s="37" t="s">
        <v>135</v>
      </c>
      <c r="D2308" s="38">
        <v>47.583</v>
      </c>
      <c r="E2308" s="38">
        <v>133.517</v>
      </c>
      <c r="F2308" s="36" t="s">
        <v>179</v>
      </c>
      <c r="G2308" s="38">
        <v>17.0546293511093</v>
      </c>
      <c r="H2308" s="38">
        <v>306096.361848574</v>
      </c>
      <c r="I2308" s="36" t="s">
        <v>96</v>
      </c>
      <c r="J2308" s="38">
        <v>3027.58620689655</v>
      </c>
      <c r="K2308" s="36" t="s">
        <v>96</v>
      </c>
      <c r="L2308" s="39">
        <v>0.482642918231818</v>
      </c>
      <c r="M2308" s="39">
        <v>-0.696956054462755</v>
      </c>
      <c r="N2308" s="39">
        <v>0.609079778195298</v>
      </c>
      <c r="O2308" s="39">
        <v>-1.30603583265805</v>
      </c>
      <c r="P2308" s="39">
        <v>-0.696956054462755</v>
      </c>
      <c r="Q2308" s="39">
        <v>0.609079778195298</v>
      </c>
      <c r="R2308" s="39">
        <v>-1.30603583265805</v>
      </c>
      <c r="S2308" s="40">
        <f t="shared" si="145"/>
        <v>75.9280742459397</v>
      </c>
      <c r="T2308" s="40">
        <v>5.5</v>
      </c>
      <c r="U2308" s="41">
        <v>0.7</v>
      </c>
      <c r="V2308" s="40">
        <f t="shared" si="146"/>
        <v>13.8051044083527</v>
      </c>
      <c r="W2308" s="40">
        <f t="shared" si="147"/>
        <v>108.4686774942</v>
      </c>
      <c r="X2308" s="40">
        <f t="shared" si="148"/>
        <v>7.85714285714286</v>
      </c>
      <c r="Y2308" s="42">
        <v>-1.0986495765622</v>
      </c>
      <c r="Z2308" s="40">
        <v>6.16</v>
      </c>
      <c r="AA2308" s="36">
        <v>20</v>
      </c>
      <c r="AB2308" s="36">
        <v>41</v>
      </c>
      <c r="AC2308" s="36">
        <v>39</v>
      </c>
      <c r="AD2308" s="40">
        <v>2.52</v>
      </c>
      <c r="AE2308" s="47">
        <v>558</v>
      </c>
      <c r="AF2308" s="37">
        <v>898</v>
      </c>
      <c r="AG2308" s="46">
        <f t="shared" si="149"/>
        <v>1.60931899641577</v>
      </c>
      <c r="AH2308" s="36" t="s">
        <v>316</v>
      </c>
    </row>
    <row r="2309" s="30" customFormat="1" customHeight="1" spans="1:34">
      <c r="A2309" s="31">
        <v>2308</v>
      </c>
      <c r="B2309" s="36" t="s">
        <v>317</v>
      </c>
      <c r="C2309" s="37" t="s">
        <v>135</v>
      </c>
      <c r="D2309" s="38">
        <v>47.583</v>
      </c>
      <c r="E2309" s="38">
        <v>133.517</v>
      </c>
      <c r="F2309" s="36" t="s">
        <v>179</v>
      </c>
      <c r="G2309" s="38">
        <v>12.9196772793389</v>
      </c>
      <c r="H2309" s="38">
        <v>154867.256637168</v>
      </c>
      <c r="I2309" s="36" t="s">
        <v>96</v>
      </c>
      <c r="J2309" s="38">
        <v>5271.26436781609</v>
      </c>
      <c r="K2309" s="36" t="s">
        <v>96</v>
      </c>
      <c r="L2309" s="39">
        <v>-0.0951697404578553</v>
      </c>
      <c r="M2309" s="39">
        <v>-0.142451473348132</v>
      </c>
      <c r="N2309" s="39">
        <v>-0.0722518409865767</v>
      </c>
      <c r="O2309" s="39">
        <v>-0.0701996323615549</v>
      </c>
      <c r="P2309" s="39">
        <v>-0.142451473348132</v>
      </c>
      <c r="Q2309" s="39">
        <v>-0.0722518409865767</v>
      </c>
      <c r="R2309" s="39">
        <v>-0.0701996323615549</v>
      </c>
      <c r="S2309" s="40">
        <f t="shared" si="145"/>
        <v>75.9280742459397</v>
      </c>
      <c r="T2309" s="40">
        <v>5.5</v>
      </c>
      <c r="U2309" s="41">
        <v>0.7</v>
      </c>
      <c r="V2309" s="40">
        <f t="shared" si="146"/>
        <v>13.8051044083527</v>
      </c>
      <c r="W2309" s="40">
        <f t="shared" si="147"/>
        <v>108.4686774942</v>
      </c>
      <c r="X2309" s="40">
        <f t="shared" si="148"/>
        <v>7.85714285714286</v>
      </c>
      <c r="Y2309" s="42">
        <v>-1.0986495765622</v>
      </c>
      <c r="Z2309" s="40">
        <v>6.16</v>
      </c>
      <c r="AA2309" s="36">
        <v>20</v>
      </c>
      <c r="AB2309" s="36">
        <v>41</v>
      </c>
      <c r="AC2309" s="36">
        <v>39</v>
      </c>
      <c r="AD2309" s="40">
        <v>2.52</v>
      </c>
      <c r="AE2309" s="47">
        <v>558</v>
      </c>
      <c r="AF2309" s="37">
        <v>898</v>
      </c>
      <c r="AG2309" s="46">
        <f t="shared" si="149"/>
        <v>1.60931899641577</v>
      </c>
      <c r="AH2309" s="36" t="s">
        <v>316</v>
      </c>
    </row>
    <row r="2310" s="30" customFormat="1" customHeight="1" spans="1:34">
      <c r="A2310" s="31">
        <v>2309</v>
      </c>
      <c r="B2310" s="36" t="s">
        <v>317</v>
      </c>
      <c r="C2310" s="37" t="s">
        <v>135</v>
      </c>
      <c r="D2310" s="38">
        <v>47.583</v>
      </c>
      <c r="E2310" s="38">
        <v>133.517</v>
      </c>
      <c r="F2310" s="36" t="s">
        <v>179</v>
      </c>
      <c r="G2310" s="38">
        <v>5.6942835240123</v>
      </c>
      <c r="H2310" s="38">
        <v>40412.9793510322</v>
      </c>
      <c r="I2310" s="36" t="s">
        <v>96</v>
      </c>
      <c r="J2310" s="38">
        <v>1841.37931034483</v>
      </c>
      <c r="K2310" s="36" t="s">
        <v>96</v>
      </c>
      <c r="L2310" s="39">
        <v>-1.14597123526914</v>
      </c>
      <c r="M2310" s="39">
        <v>-1.19420680913768</v>
      </c>
      <c r="N2310" s="39">
        <v>-1.41566917775008</v>
      </c>
      <c r="O2310" s="39">
        <v>0.221462368612406</v>
      </c>
      <c r="P2310" s="39">
        <v>-1.19420680913768</v>
      </c>
      <c r="Q2310" s="39">
        <v>-1.41566917775008</v>
      </c>
      <c r="R2310" s="39">
        <v>0.221462368612406</v>
      </c>
      <c r="S2310" s="40">
        <f t="shared" si="145"/>
        <v>75.9280742459397</v>
      </c>
      <c r="T2310" s="40">
        <v>5.5</v>
      </c>
      <c r="U2310" s="41">
        <v>0.7</v>
      </c>
      <c r="V2310" s="40">
        <f t="shared" si="146"/>
        <v>13.8051044083527</v>
      </c>
      <c r="W2310" s="40">
        <f t="shared" si="147"/>
        <v>108.4686774942</v>
      </c>
      <c r="X2310" s="40">
        <f t="shared" si="148"/>
        <v>7.85714285714286</v>
      </c>
      <c r="Y2310" s="42">
        <v>-1.0986495765622</v>
      </c>
      <c r="Z2310" s="40">
        <v>6.16</v>
      </c>
      <c r="AA2310" s="36">
        <v>20</v>
      </c>
      <c r="AB2310" s="36">
        <v>41</v>
      </c>
      <c r="AC2310" s="36">
        <v>39</v>
      </c>
      <c r="AD2310" s="40">
        <v>2.52</v>
      </c>
      <c r="AE2310" s="47">
        <v>558</v>
      </c>
      <c r="AF2310" s="37">
        <v>898</v>
      </c>
      <c r="AG2310" s="46">
        <f t="shared" si="149"/>
        <v>1.60931899641577</v>
      </c>
      <c r="AH2310" s="36" t="s">
        <v>316</v>
      </c>
    </row>
    <row r="2311" s="30" customFormat="1" customHeight="1" spans="1:34">
      <c r="A2311" s="31">
        <v>2310</v>
      </c>
      <c r="B2311" s="36" t="s">
        <v>318</v>
      </c>
      <c r="C2311" s="37" t="s">
        <v>101</v>
      </c>
      <c r="D2311" s="38">
        <v>52.0833333333333</v>
      </c>
      <c r="E2311" s="38">
        <v>1</v>
      </c>
      <c r="F2311" s="36" t="s">
        <v>102</v>
      </c>
      <c r="G2311" s="38">
        <v>15.6530533006187</v>
      </c>
      <c r="H2311" s="38">
        <v>126415.094339623</v>
      </c>
      <c r="I2311" s="36" t="s">
        <v>96</v>
      </c>
      <c r="J2311" s="38">
        <v>79.1366906475123</v>
      </c>
      <c r="K2311" s="36" t="s">
        <v>96</v>
      </c>
      <c r="L2311" s="39">
        <v>0.288642223309196</v>
      </c>
      <c r="M2311" s="39">
        <v>0.774272725372156</v>
      </c>
      <c r="N2311" s="39">
        <v>0.649520829739783</v>
      </c>
      <c r="O2311" s="39">
        <v>0.124751895632373</v>
      </c>
      <c r="P2311" s="36"/>
      <c r="Q2311" s="39">
        <v>0.649520829739783</v>
      </c>
      <c r="R2311" s="36"/>
      <c r="S2311" s="40">
        <v>191</v>
      </c>
      <c r="T2311" s="40">
        <v>13</v>
      </c>
      <c r="U2311" s="41">
        <v>0.6</v>
      </c>
      <c r="V2311" s="40">
        <f t="shared" si="146"/>
        <v>14.6923076923077</v>
      </c>
      <c r="W2311" s="40">
        <f t="shared" si="147"/>
        <v>318.333333333333</v>
      </c>
      <c r="X2311" s="40">
        <f t="shared" si="148"/>
        <v>21.6666666666667</v>
      </c>
      <c r="Y2311" s="38">
        <v>-199.92795389049</v>
      </c>
      <c r="Z2311" s="41">
        <v>7.4</v>
      </c>
      <c r="AA2311" s="43">
        <v>26</v>
      </c>
      <c r="AB2311" s="43">
        <v>27</v>
      </c>
      <c r="AC2311" s="43">
        <v>47</v>
      </c>
      <c r="AD2311" s="40">
        <v>10.2</v>
      </c>
      <c r="AE2311" s="47">
        <v>621</v>
      </c>
      <c r="AF2311" s="37">
        <v>781</v>
      </c>
      <c r="AG2311" s="46">
        <f t="shared" si="149"/>
        <v>1.25764895330113</v>
      </c>
      <c r="AH2311" s="36" t="s">
        <v>319</v>
      </c>
    </row>
    <row r="2312" s="30" customFormat="1" customHeight="1" spans="1:34">
      <c r="A2312" s="31">
        <v>2311</v>
      </c>
      <c r="B2312" s="36" t="s">
        <v>318</v>
      </c>
      <c r="C2312" s="37" t="s">
        <v>101</v>
      </c>
      <c r="D2312" s="38">
        <v>52.0833333333333</v>
      </c>
      <c r="E2312" s="38">
        <v>1</v>
      </c>
      <c r="F2312" s="36" t="s">
        <v>102</v>
      </c>
      <c r="G2312" s="38">
        <v>18.7604537612597</v>
      </c>
      <c r="H2312" s="38">
        <v>128773.58490566</v>
      </c>
      <c r="I2312" s="36" t="s">
        <v>96</v>
      </c>
      <c r="J2312" s="38">
        <v>93.5251798561139</v>
      </c>
      <c r="K2312" s="36" t="s">
        <v>96</v>
      </c>
      <c r="L2312" s="39">
        <v>0.71624304544477</v>
      </c>
      <c r="M2312" s="39">
        <v>0.941326810034926</v>
      </c>
      <c r="N2312" s="39">
        <v>0.66800564441388</v>
      </c>
      <c r="O2312" s="39">
        <v>0.273321165621046</v>
      </c>
      <c r="P2312" s="36"/>
      <c r="Q2312" s="39">
        <v>0.66800564441388</v>
      </c>
      <c r="R2312" s="36"/>
      <c r="S2312" s="40">
        <v>191</v>
      </c>
      <c r="T2312" s="40">
        <v>13</v>
      </c>
      <c r="U2312" s="41">
        <v>0.6</v>
      </c>
      <c r="V2312" s="40">
        <f t="shared" si="146"/>
        <v>14.6923076923077</v>
      </c>
      <c r="W2312" s="40">
        <f t="shared" si="147"/>
        <v>318.333333333333</v>
      </c>
      <c r="X2312" s="40">
        <f t="shared" si="148"/>
        <v>21.6666666666667</v>
      </c>
      <c r="Y2312" s="38">
        <v>-170.028818443804</v>
      </c>
      <c r="Z2312" s="41">
        <v>7.4</v>
      </c>
      <c r="AA2312" s="43">
        <v>26</v>
      </c>
      <c r="AB2312" s="43">
        <v>27</v>
      </c>
      <c r="AC2312" s="43">
        <v>47</v>
      </c>
      <c r="AD2312" s="40">
        <v>10.2</v>
      </c>
      <c r="AE2312" s="47">
        <v>621</v>
      </c>
      <c r="AF2312" s="37">
        <v>781</v>
      </c>
      <c r="AG2312" s="46">
        <f t="shared" si="149"/>
        <v>1.25764895330113</v>
      </c>
      <c r="AH2312" s="36" t="s">
        <v>319</v>
      </c>
    </row>
    <row r="2313" s="30" customFormat="1" customHeight="1" spans="1:34">
      <c r="A2313" s="31">
        <v>2312</v>
      </c>
      <c r="B2313" s="36" t="s">
        <v>318</v>
      </c>
      <c r="C2313" s="37" t="s">
        <v>101</v>
      </c>
      <c r="D2313" s="38">
        <v>52.0833333333333</v>
      </c>
      <c r="E2313" s="38">
        <v>1</v>
      </c>
      <c r="F2313" s="36" t="s">
        <v>102</v>
      </c>
      <c r="G2313" s="38">
        <v>15.4666092729802</v>
      </c>
      <c r="H2313" s="38">
        <v>77469.3137163937</v>
      </c>
      <c r="I2313" s="36" t="s">
        <v>96</v>
      </c>
      <c r="J2313" s="38">
        <v>2.91038304567337e-11</v>
      </c>
      <c r="K2313" s="36" t="s">
        <v>96</v>
      </c>
      <c r="L2313" s="39">
        <v>0.262693373657179</v>
      </c>
      <c r="M2313" s="39">
        <v>-27.8570552128761</v>
      </c>
      <c r="N2313" s="39">
        <v>0.159831843815903</v>
      </c>
      <c r="O2313" s="39">
        <v>-28.016887056692</v>
      </c>
      <c r="P2313" s="36"/>
      <c r="Q2313" s="39">
        <v>0.159831843815903</v>
      </c>
      <c r="R2313" s="36"/>
      <c r="S2313" s="40">
        <v>191</v>
      </c>
      <c r="T2313" s="40">
        <v>13</v>
      </c>
      <c r="U2313" s="41">
        <v>0.6</v>
      </c>
      <c r="V2313" s="40">
        <f t="shared" si="146"/>
        <v>14.6923076923077</v>
      </c>
      <c r="W2313" s="40">
        <f t="shared" si="147"/>
        <v>318.333333333333</v>
      </c>
      <c r="X2313" s="40">
        <f t="shared" si="148"/>
        <v>21.6666666666667</v>
      </c>
      <c r="Y2313" s="42">
        <v>-21.6372930495156</v>
      </c>
      <c r="Z2313" s="41">
        <v>7.4</v>
      </c>
      <c r="AA2313" s="43">
        <v>26</v>
      </c>
      <c r="AB2313" s="43">
        <v>27</v>
      </c>
      <c r="AC2313" s="43">
        <v>47</v>
      </c>
      <c r="AD2313" s="40">
        <v>10.2</v>
      </c>
      <c r="AE2313" s="47">
        <v>621</v>
      </c>
      <c r="AF2313" s="37">
        <v>781</v>
      </c>
      <c r="AG2313" s="46">
        <f t="shared" si="149"/>
        <v>1.25764895330113</v>
      </c>
      <c r="AH2313" s="36" t="s">
        <v>319</v>
      </c>
    </row>
    <row r="2314" s="30" customFormat="1" customHeight="1" spans="1:34">
      <c r="A2314" s="31">
        <v>2313</v>
      </c>
      <c r="B2314" s="36" t="s">
        <v>318</v>
      </c>
      <c r="C2314" s="37" t="s">
        <v>101</v>
      </c>
      <c r="D2314" s="38">
        <v>52.0833333333333</v>
      </c>
      <c r="E2314" s="38">
        <v>1</v>
      </c>
      <c r="F2314" s="36" t="s">
        <v>102</v>
      </c>
      <c r="G2314" s="38">
        <v>11.0541006188699</v>
      </c>
      <c r="H2314" s="38">
        <v>28301.8867924532</v>
      </c>
      <c r="I2314" s="36" t="s">
        <v>96</v>
      </c>
      <c r="J2314" s="38">
        <v>2.91038304567337e-11</v>
      </c>
      <c r="K2314" s="36" t="s">
        <v>96</v>
      </c>
      <c r="L2314" s="39">
        <v>-0.361367053913739</v>
      </c>
      <c r="M2314" s="39">
        <v>-27.8570552128761</v>
      </c>
      <c r="N2314" s="39">
        <v>-0.847121588548963</v>
      </c>
      <c r="O2314" s="39">
        <v>-27.0099336243272</v>
      </c>
      <c r="P2314" s="36"/>
      <c r="Q2314" s="39">
        <v>-0.847121588548963</v>
      </c>
      <c r="R2314" s="36"/>
      <c r="S2314" s="40">
        <v>191</v>
      </c>
      <c r="T2314" s="40">
        <v>13</v>
      </c>
      <c r="U2314" s="41">
        <v>0.6</v>
      </c>
      <c r="V2314" s="40">
        <f t="shared" si="146"/>
        <v>14.6923076923077</v>
      </c>
      <c r="W2314" s="40">
        <f t="shared" si="147"/>
        <v>318.333333333333</v>
      </c>
      <c r="X2314" s="40">
        <f t="shared" si="148"/>
        <v>21.6666666666667</v>
      </c>
      <c r="Y2314" s="38">
        <v>-199.92795389049</v>
      </c>
      <c r="Z2314" s="41">
        <v>7.4</v>
      </c>
      <c r="AA2314" s="43">
        <v>26</v>
      </c>
      <c r="AB2314" s="43">
        <v>27</v>
      </c>
      <c r="AC2314" s="43">
        <v>47</v>
      </c>
      <c r="AD2314" s="40">
        <v>10.2</v>
      </c>
      <c r="AE2314" s="47">
        <v>621</v>
      </c>
      <c r="AF2314" s="37">
        <v>781</v>
      </c>
      <c r="AG2314" s="46">
        <f t="shared" si="149"/>
        <v>1.25764895330113</v>
      </c>
      <c r="AH2314" s="36" t="s">
        <v>319</v>
      </c>
    </row>
    <row r="2315" s="30" customFormat="1" customHeight="1" spans="1:34">
      <c r="A2315" s="31">
        <v>2314</v>
      </c>
      <c r="B2315" s="36" t="s">
        <v>318</v>
      </c>
      <c r="C2315" s="37" t="s">
        <v>101</v>
      </c>
      <c r="D2315" s="38">
        <v>52.0833333333333</v>
      </c>
      <c r="E2315" s="38">
        <v>1</v>
      </c>
      <c r="F2315" s="36" t="s">
        <v>102</v>
      </c>
      <c r="G2315" s="38">
        <v>6.76588798318523</v>
      </c>
      <c r="H2315" s="38">
        <v>21034.1149736085</v>
      </c>
      <c r="I2315" s="36" t="s">
        <v>96</v>
      </c>
      <c r="J2315" s="38">
        <v>10.7913669065083</v>
      </c>
      <c r="K2315" s="36" t="s">
        <v>96</v>
      </c>
      <c r="L2315" s="39">
        <v>-0.986699778977382</v>
      </c>
      <c r="M2315" s="39">
        <v>-1.21815743931533</v>
      </c>
      <c r="N2315" s="39">
        <v>-1.14390441992037</v>
      </c>
      <c r="O2315" s="39">
        <v>-0.0742530193949609</v>
      </c>
      <c r="P2315" s="36"/>
      <c r="Q2315" s="39">
        <v>-1.14390441992037</v>
      </c>
      <c r="R2315" s="36"/>
      <c r="S2315" s="40">
        <v>191</v>
      </c>
      <c r="T2315" s="40">
        <v>13</v>
      </c>
      <c r="U2315" s="41">
        <v>0.6</v>
      </c>
      <c r="V2315" s="40">
        <f t="shared" si="146"/>
        <v>14.6923076923077</v>
      </c>
      <c r="W2315" s="40">
        <f t="shared" si="147"/>
        <v>318.333333333333</v>
      </c>
      <c r="X2315" s="40">
        <f t="shared" si="148"/>
        <v>21.6666666666667</v>
      </c>
      <c r="Y2315" s="38">
        <v>-169.668587896254</v>
      </c>
      <c r="Z2315" s="41">
        <v>7.4</v>
      </c>
      <c r="AA2315" s="43">
        <v>26</v>
      </c>
      <c r="AB2315" s="43">
        <v>27</v>
      </c>
      <c r="AC2315" s="43">
        <v>47</v>
      </c>
      <c r="AD2315" s="40">
        <v>10.2</v>
      </c>
      <c r="AE2315" s="47">
        <v>621</v>
      </c>
      <c r="AF2315" s="37">
        <v>781</v>
      </c>
      <c r="AG2315" s="46">
        <f t="shared" si="149"/>
        <v>1.25764895330113</v>
      </c>
      <c r="AH2315" s="36" t="s">
        <v>319</v>
      </c>
    </row>
    <row r="2316" s="30" customFormat="1" customHeight="1" spans="1:34">
      <c r="A2316" s="31">
        <v>2315</v>
      </c>
      <c r="B2316" s="36" t="s">
        <v>318</v>
      </c>
      <c r="C2316" s="37" t="s">
        <v>101</v>
      </c>
      <c r="D2316" s="38">
        <v>52.0833333333333</v>
      </c>
      <c r="E2316" s="38">
        <v>1</v>
      </c>
      <c r="F2316" s="36" t="s">
        <v>102</v>
      </c>
      <c r="G2316" s="38">
        <v>4.5907076607365</v>
      </c>
      <c r="H2316" s="38">
        <v>22641.5094339619</v>
      </c>
      <c r="I2316" s="36" t="s">
        <v>96</v>
      </c>
      <c r="J2316" s="38">
        <v>53.9568345323723</v>
      </c>
      <c r="K2316" s="36" t="s">
        <v>96</v>
      </c>
      <c r="L2316" s="39">
        <v>-1.31127914870623</v>
      </c>
      <c r="M2316" s="39">
        <v>0.391280473115634</v>
      </c>
      <c r="N2316" s="39">
        <v>-1.0702651398632</v>
      </c>
      <c r="O2316" s="39">
        <v>1.46154561297884</v>
      </c>
      <c r="P2316" s="36"/>
      <c r="Q2316" s="39">
        <v>-1.0702651398632</v>
      </c>
      <c r="R2316" s="36"/>
      <c r="S2316" s="40">
        <v>191</v>
      </c>
      <c r="T2316" s="40">
        <v>13</v>
      </c>
      <c r="U2316" s="41">
        <v>0.6</v>
      </c>
      <c r="V2316" s="40">
        <f t="shared" si="146"/>
        <v>14.6923076923077</v>
      </c>
      <c r="W2316" s="40">
        <f t="shared" si="147"/>
        <v>318.333333333333</v>
      </c>
      <c r="X2316" s="40">
        <f t="shared" si="148"/>
        <v>21.6666666666667</v>
      </c>
      <c r="Y2316" s="38">
        <v>-180.115273775216</v>
      </c>
      <c r="Z2316" s="41">
        <v>7.4</v>
      </c>
      <c r="AA2316" s="43">
        <v>26</v>
      </c>
      <c r="AB2316" s="43">
        <v>27</v>
      </c>
      <c r="AC2316" s="43">
        <v>47</v>
      </c>
      <c r="AD2316" s="40">
        <v>10.2</v>
      </c>
      <c r="AE2316" s="47">
        <v>621</v>
      </c>
      <c r="AF2316" s="37">
        <v>781</v>
      </c>
      <c r="AG2316" s="46">
        <f t="shared" si="149"/>
        <v>1.25764895330113</v>
      </c>
      <c r="AH2316" s="36" t="s">
        <v>319</v>
      </c>
    </row>
    <row r="2317" s="30" customFormat="1" customHeight="1" spans="1:34">
      <c r="A2317" s="31">
        <v>2316</v>
      </c>
      <c r="B2317" s="36" t="s">
        <v>318</v>
      </c>
      <c r="C2317" s="37" t="s">
        <v>101</v>
      </c>
      <c r="D2317" s="38">
        <v>52.0833333333333</v>
      </c>
      <c r="E2317" s="38">
        <v>1</v>
      </c>
      <c r="F2317" s="36" t="s">
        <v>102</v>
      </c>
      <c r="G2317" s="38">
        <v>9.50040038854936</v>
      </c>
      <c r="H2317" s="38">
        <v>57547.1698113209</v>
      </c>
      <c r="I2317" s="36" t="s">
        <v>96</v>
      </c>
      <c r="J2317" s="38">
        <v>17.9856115108105</v>
      </c>
      <c r="K2317" s="36" t="s">
        <v>96</v>
      </c>
      <c r="L2317" s="39">
        <v>-0.585744923132019</v>
      </c>
      <c r="M2317" s="39">
        <v>-0.707331815551378</v>
      </c>
      <c r="N2317" s="39">
        <v>-0.137445106037817</v>
      </c>
      <c r="O2317" s="39">
        <v>-0.569886709513561</v>
      </c>
      <c r="P2317" s="36"/>
      <c r="Q2317" s="39">
        <v>-0.137445106037817</v>
      </c>
      <c r="R2317" s="36"/>
      <c r="S2317" s="40">
        <v>191</v>
      </c>
      <c r="T2317" s="40">
        <v>13</v>
      </c>
      <c r="U2317" s="41">
        <v>0.6</v>
      </c>
      <c r="V2317" s="40">
        <f t="shared" si="146"/>
        <v>14.6923076923077</v>
      </c>
      <c r="W2317" s="40">
        <f t="shared" si="147"/>
        <v>318.333333333333</v>
      </c>
      <c r="X2317" s="40">
        <f t="shared" si="148"/>
        <v>21.6666666666667</v>
      </c>
      <c r="Y2317" s="42">
        <v>-21.6372930495156</v>
      </c>
      <c r="Z2317" s="41">
        <v>7.4</v>
      </c>
      <c r="AA2317" s="43">
        <v>26</v>
      </c>
      <c r="AB2317" s="43">
        <v>27</v>
      </c>
      <c r="AC2317" s="43">
        <v>47</v>
      </c>
      <c r="AD2317" s="40">
        <v>10.2</v>
      </c>
      <c r="AE2317" s="47">
        <v>621</v>
      </c>
      <c r="AF2317" s="37">
        <v>781</v>
      </c>
      <c r="AG2317" s="46">
        <f t="shared" si="149"/>
        <v>1.25764895330113</v>
      </c>
      <c r="AH2317" s="36" t="s">
        <v>319</v>
      </c>
    </row>
    <row r="2318" s="30" customFormat="1" customHeight="1" spans="1:34">
      <c r="A2318" s="31">
        <v>2317</v>
      </c>
      <c r="B2318" s="36" t="s">
        <v>320</v>
      </c>
      <c r="C2318" s="37" t="s">
        <v>101</v>
      </c>
      <c r="D2318" s="38">
        <v>52.0833333333333</v>
      </c>
      <c r="E2318" s="38">
        <v>1</v>
      </c>
      <c r="F2318" s="36" t="s">
        <v>102</v>
      </c>
      <c r="G2318" s="38">
        <v>15.5909052914058</v>
      </c>
      <c r="H2318" s="38">
        <v>107547.169811321</v>
      </c>
      <c r="I2318" s="36" t="s">
        <v>96</v>
      </c>
      <c r="J2318" s="38">
        <v>75.5395683453335</v>
      </c>
      <c r="K2318" s="36" t="s">
        <v>96</v>
      </c>
      <c r="L2318" s="39">
        <v>0.279996330210508</v>
      </c>
      <c r="M2318" s="39">
        <v>0.29725152346786</v>
      </c>
      <c r="N2318" s="39">
        <v>0.49797720698129</v>
      </c>
      <c r="O2318" s="39">
        <v>-0.200725683513431</v>
      </c>
      <c r="P2318" s="39">
        <v>0.29725152346786</v>
      </c>
      <c r="Q2318" s="39">
        <v>0.49797720698129</v>
      </c>
      <c r="R2318" s="39">
        <v>-0.200725683513431</v>
      </c>
      <c r="S2318" s="40">
        <v>191</v>
      </c>
      <c r="T2318" s="40">
        <v>13</v>
      </c>
      <c r="U2318" s="41">
        <v>0.6</v>
      </c>
      <c r="V2318" s="40">
        <f t="shared" si="146"/>
        <v>14.6923076923077</v>
      </c>
      <c r="W2318" s="40">
        <f t="shared" si="147"/>
        <v>318.333333333333</v>
      </c>
      <c r="X2318" s="40">
        <f t="shared" si="148"/>
        <v>21.6666666666667</v>
      </c>
      <c r="Y2318" s="38">
        <v>-199.92795389049</v>
      </c>
      <c r="Z2318" s="41">
        <v>7.4</v>
      </c>
      <c r="AA2318" s="43">
        <v>26</v>
      </c>
      <c r="AB2318" s="43">
        <v>27</v>
      </c>
      <c r="AC2318" s="43">
        <v>47</v>
      </c>
      <c r="AD2318" s="40">
        <v>10.2</v>
      </c>
      <c r="AE2318" s="47">
        <v>621</v>
      </c>
      <c r="AF2318" s="37">
        <v>781</v>
      </c>
      <c r="AG2318" s="46">
        <f t="shared" si="149"/>
        <v>1.25764895330113</v>
      </c>
      <c r="AH2318" s="36" t="s">
        <v>319</v>
      </c>
    </row>
    <row r="2319" s="30" customFormat="1" customHeight="1" spans="1:34">
      <c r="A2319" s="31">
        <v>2318</v>
      </c>
      <c r="B2319" s="36" t="s">
        <v>320</v>
      </c>
      <c r="C2319" s="37" t="s">
        <v>101</v>
      </c>
      <c r="D2319" s="38">
        <v>52.0833333333333</v>
      </c>
      <c r="E2319" s="38">
        <v>1</v>
      </c>
      <c r="F2319" s="36" t="s">
        <v>102</v>
      </c>
      <c r="G2319" s="38">
        <v>19.2576378349622</v>
      </c>
      <c r="H2319" s="38">
        <v>158018.867924529</v>
      </c>
      <c r="I2319" s="36" t="s">
        <v>96</v>
      </c>
      <c r="J2319" s="38">
        <v>2.91038304567337e-11</v>
      </c>
      <c r="K2319" s="36" t="s">
        <v>96</v>
      </c>
      <c r="L2319" s="39">
        <v>0.783815793648458</v>
      </c>
      <c r="M2319" s="39">
        <v>-28.2875563991453</v>
      </c>
      <c r="N2319" s="39">
        <v>0.882762109851918</v>
      </c>
      <c r="O2319" s="39">
        <v>-29.1703185089972</v>
      </c>
      <c r="P2319" s="36"/>
      <c r="Q2319" s="39">
        <v>0.882762109851918</v>
      </c>
      <c r="R2319" s="36"/>
      <c r="S2319" s="40">
        <v>191</v>
      </c>
      <c r="T2319" s="40">
        <v>13</v>
      </c>
      <c r="U2319" s="41">
        <v>0.6</v>
      </c>
      <c r="V2319" s="40">
        <f t="shared" si="146"/>
        <v>14.6923076923077</v>
      </c>
      <c r="W2319" s="40">
        <f t="shared" si="147"/>
        <v>318.333333333333</v>
      </c>
      <c r="X2319" s="40">
        <f t="shared" si="148"/>
        <v>21.6666666666667</v>
      </c>
      <c r="Y2319" s="38">
        <v>-170.028818443804</v>
      </c>
      <c r="Z2319" s="41">
        <v>7.4</v>
      </c>
      <c r="AA2319" s="43">
        <v>26</v>
      </c>
      <c r="AB2319" s="43">
        <v>27</v>
      </c>
      <c r="AC2319" s="43">
        <v>47</v>
      </c>
      <c r="AD2319" s="40">
        <v>10.2</v>
      </c>
      <c r="AE2319" s="47">
        <v>621</v>
      </c>
      <c r="AF2319" s="37">
        <v>781</v>
      </c>
      <c r="AG2319" s="46">
        <f t="shared" si="149"/>
        <v>1.25764895330113</v>
      </c>
      <c r="AH2319" s="36" t="s">
        <v>319</v>
      </c>
    </row>
    <row r="2320" s="30" customFormat="1" customHeight="1" spans="1:34">
      <c r="A2320" s="31">
        <v>2319</v>
      </c>
      <c r="B2320" s="36" t="s">
        <v>320</v>
      </c>
      <c r="C2320" s="37" t="s">
        <v>101</v>
      </c>
      <c r="D2320" s="38">
        <v>52.0833333333333</v>
      </c>
      <c r="E2320" s="38">
        <v>1</v>
      </c>
      <c r="F2320" s="36" t="s">
        <v>102</v>
      </c>
      <c r="G2320" s="38">
        <v>15.9637933466827</v>
      </c>
      <c r="H2320" s="38">
        <v>81929.2619229411</v>
      </c>
      <c r="I2320" s="36" t="s">
        <v>96</v>
      </c>
      <c r="J2320" s="38">
        <v>32.3741007194121</v>
      </c>
      <c r="K2320" s="36" t="s">
        <v>96</v>
      </c>
      <c r="L2320" s="39">
        <v>0.331815933070096</v>
      </c>
      <c r="M2320" s="39">
        <v>-0.550046336919855</v>
      </c>
      <c r="N2320" s="39">
        <v>0.225903882193877</v>
      </c>
      <c r="O2320" s="39">
        <v>-0.775950219113733</v>
      </c>
      <c r="P2320" s="39">
        <v>-0.550046336919855</v>
      </c>
      <c r="Q2320" s="39">
        <v>0.225903882193877</v>
      </c>
      <c r="R2320" s="39">
        <v>-0.775950219113733</v>
      </c>
      <c r="S2320" s="40">
        <v>191</v>
      </c>
      <c r="T2320" s="40">
        <v>13</v>
      </c>
      <c r="U2320" s="41">
        <v>0.6</v>
      </c>
      <c r="V2320" s="40">
        <f t="shared" si="146"/>
        <v>14.6923076923077</v>
      </c>
      <c r="W2320" s="40">
        <f t="shared" si="147"/>
        <v>318.333333333333</v>
      </c>
      <c r="X2320" s="40">
        <f t="shared" si="148"/>
        <v>21.6666666666667</v>
      </c>
      <c r="Y2320" s="42">
        <v>-21.6372930495156</v>
      </c>
      <c r="Z2320" s="41">
        <v>7.4</v>
      </c>
      <c r="AA2320" s="43">
        <v>26</v>
      </c>
      <c r="AB2320" s="43">
        <v>27</v>
      </c>
      <c r="AC2320" s="43">
        <v>47</v>
      </c>
      <c r="AD2320" s="40">
        <v>10.2</v>
      </c>
      <c r="AE2320" s="47">
        <v>621</v>
      </c>
      <c r="AF2320" s="37">
        <v>781</v>
      </c>
      <c r="AG2320" s="46">
        <f t="shared" si="149"/>
        <v>1.25764895330113</v>
      </c>
      <c r="AH2320" s="36" t="s">
        <v>319</v>
      </c>
    </row>
    <row r="2321" s="30" customFormat="1" customHeight="1" spans="1:34">
      <c r="A2321" s="31">
        <v>2320</v>
      </c>
      <c r="B2321" s="36" t="s">
        <v>320</v>
      </c>
      <c r="C2321" s="37" t="s">
        <v>101</v>
      </c>
      <c r="D2321" s="38">
        <v>52.0833333333333</v>
      </c>
      <c r="E2321" s="38">
        <v>1</v>
      </c>
      <c r="F2321" s="36" t="s">
        <v>102</v>
      </c>
      <c r="G2321" s="38">
        <v>17.7660856138545</v>
      </c>
      <c r="H2321" s="38">
        <v>6132.0754716977</v>
      </c>
      <c r="I2321" s="36" t="s">
        <v>96</v>
      </c>
      <c r="J2321" s="38">
        <v>262.589928057562</v>
      </c>
      <c r="K2321" s="36" t="s">
        <v>96</v>
      </c>
      <c r="L2321" s="39">
        <v>0.580404646254387</v>
      </c>
      <c r="M2321" s="39">
        <v>1.54318852689273</v>
      </c>
      <c r="N2321" s="39">
        <v>-2.36641906451168</v>
      </c>
      <c r="O2321" s="39">
        <v>3.90960759140441</v>
      </c>
      <c r="P2321" s="39">
        <v>1.54318852689273</v>
      </c>
      <c r="Q2321" s="39">
        <v>-2.36641906451168</v>
      </c>
      <c r="R2321" s="39">
        <v>3.90960759140441</v>
      </c>
      <c r="S2321" s="40">
        <v>191</v>
      </c>
      <c r="T2321" s="40">
        <v>13</v>
      </c>
      <c r="U2321" s="41">
        <v>0.6</v>
      </c>
      <c r="V2321" s="40">
        <f t="shared" si="146"/>
        <v>14.6923076923077</v>
      </c>
      <c r="W2321" s="40">
        <f t="shared" si="147"/>
        <v>318.333333333333</v>
      </c>
      <c r="X2321" s="40">
        <f t="shared" si="148"/>
        <v>21.6666666666667</v>
      </c>
      <c r="Y2321" s="38">
        <v>-189.841498559078</v>
      </c>
      <c r="Z2321" s="41">
        <v>7.4</v>
      </c>
      <c r="AA2321" s="43">
        <v>26</v>
      </c>
      <c r="AB2321" s="43">
        <v>27</v>
      </c>
      <c r="AC2321" s="43">
        <v>47</v>
      </c>
      <c r="AD2321" s="40">
        <v>10.2</v>
      </c>
      <c r="AE2321" s="47">
        <v>621</v>
      </c>
      <c r="AF2321" s="37">
        <v>781</v>
      </c>
      <c r="AG2321" s="46">
        <f t="shared" si="149"/>
        <v>1.25764895330113</v>
      </c>
      <c r="AH2321" s="36" t="s">
        <v>319</v>
      </c>
    </row>
    <row r="2322" s="30" customFormat="1" customHeight="1" spans="1:34">
      <c r="A2322" s="31">
        <v>2321</v>
      </c>
      <c r="B2322" s="36" t="s">
        <v>320</v>
      </c>
      <c r="C2322" s="37" t="s">
        <v>101</v>
      </c>
      <c r="D2322" s="38">
        <v>52.0833333333333</v>
      </c>
      <c r="E2322" s="38">
        <v>1</v>
      </c>
      <c r="F2322" s="36" t="s">
        <v>102</v>
      </c>
      <c r="G2322" s="38">
        <v>10.9919526096571</v>
      </c>
      <c r="H2322" s="38">
        <v>70754.7169811318</v>
      </c>
      <c r="I2322" s="36" t="s">
        <v>96</v>
      </c>
      <c r="J2322" s="38">
        <v>2.91038304567337e-11</v>
      </c>
      <c r="K2322" s="36" t="s">
        <v>96</v>
      </c>
      <c r="L2322" s="39">
        <v>-0.370295055427114</v>
      </c>
      <c r="M2322" s="39">
        <v>-28.2875563991453</v>
      </c>
      <c r="N2322" s="39">
        <v>0.0792668721230995</v>
      </c>
      <c r="O2322" s="39">
        <v>-28.3668232712684</v>
      </c>
      <c r="P2322" s="36"/>
      <c r="Q2322" s="39">
        <v>0.0792668721230995</v>
      </c>
      <c r="R2322" s="36"/>
      <c r="S2322" s="40">
        <v>191</v>
      </c>
      <c r="T2322" s="40">
        <v>13</v>
      </c>
      <c r="U2322" s="41">
        <v>0.6</v>
      </c>
      <c r="V2322" s="40">
        <f t="shared" si="146"/>
        <v>14.6923076923077</v>
      </c>
      <c r="W2322" s="40">
        <f t="shared" si="147"/>
        <v>318.333333333333</v>
      </c>
      <c r="X2322" s="40">
        <f t="shared" si="148"/>
        <v>21.6666666666667</v>
      </c>
      <c r="Y2322" s="38">
        <v>-199.92795389049</v>
      </c>
      <c r="Z2322" s="41">
        <v>7.4</v>
      </c>
      <c r="AA2322" s="43">
        <v>26</v>
      </c>
      <c r="AB2322" s="43">
        <v>27</v>
      </c>
      <c r="AC2322" s="43">
        <v>47</v>
      </c>
      <c r="AD2322" s="40">
        <v>10.2</v>
      </c>
      <c r="AE2322" s="47">
        <v>621</v>
      </c>
      <c r="AF2322" s="37">
        <v>781</v>
      </c>
      <c r="AG2322" s="46">
        <f t="shared" si="149"/>
        <v>1.25764895330113</v>
      </c>
      <c r="AH2322" s="36" t="s">
        <v>319</v>
      </c>
    </row>
    <row r="2323" s="30" customFormat="1" customHeight="1" spans="1:34">
      <c r="A2323" s="31">
        <v>2322</v>
      </c>
      <c r="B2323" s="36" t="s">
        <v>320</v>
      </c>
      <c r="C2323" s="37" t="s">
        <v>101</v>
      </c>
      <c r="D2323" s="38">
        <v>52.0833333333333</v>
      </c>
      <c r="E2323" s="38">
        <v>1</v>
      </c>
      <c r="F2323" s="36" t="s">
        <v>102</v>
      </c>
      <c r="G2323" s="38">
        <v>4.5907076607365</v>
      </c>
      <c r="H2323" s="38">
        <v>56603.7735849056</v>
      </c>
      <c r="I2323" s="36" t="s">
        <v>96</v>
      </c>
      <c r="J2323" s="38">
        <v>2.91038304567337e-11</v>
      </c>
      <c r="K2323" s="36" t="s">
        <v>96</v>
      </c>
      <c r="L2323" s="39">
        <v>-1.31127914870623</v>
      </c>
      <c r="M2323" s="39">
        <v>-28.2875563991453</v>
      </c>
      <c r="N2323" s="39">
        <v>-0.143876679191108</v>
      </c>
      <c r="O2323" s="39">
        <v>-28.1436797199542</v>
      </c>
      <c r="P2323" s="36"/>
      <c r="Q2323" s="39">
        <v>-0.143876679191108</v>
      </c>
      <c r="R2323" s="36"/>
      <c r="S2323" s="40">
        <v>191</v>
      </c>
      <c r="T2323" s="40">
        <v>13</v>
      </c>
      <c r="U2323" s="41">
        <v>0.6</v>
      </c>
      <c r="V2323" s="40">
        <f t="shared" si="146"/>
        <v>14.6923076923077</v>
      </c>
      <c r="W2323" s="40">
        <f t="shared" si="147"/>
        <v>318.333333333333</v>
      </c>
      <c r="X2323" s="40">
        <f t="shared" si="148"/>
        <v>21.6666666666667</v>
      </c>
      <c r="Y2323" s="38">
        <v>-199.567723342939</v>
      </c>
      <c r="Z2323" s="41">
        <v>7.4</v>
      </c>
      <c r="AA2323" s="43">
        <v>26</v>
      </c>
      <c r="AB2323" s="43">
        <v>27</v>
      </c>
      <c r="AC2323" s="43">
        <v>47</v>
      </c>
      <c r="AD2323" s="40">
        <v>10.2</v>
      </c>
      <c r="AE2323" s="47">
        <v>621</v>
      </c>
      <c r="AF2323" s="37">
        <v>781</v>
      </c>
      <c r="AG2323" s="46">
        <f t="shared" si="149"/>
        <v>1.25764895330113</v>
      </c>
      <c r="AH2323" s="36" t="s">
        <v>319</v>
      </c>
    </row>
    <row r="2324" s="30" customFormat="1" customHeight="1" spans="1:34">
      <c r="A2324" s="31">
        <v>2323</v>
      </c>
      <c r="B2324" s="36" t="s">
        <v>320</v>
      </c>
      <c r="C2324" s="37" t="s">
        <v>101</v>
      </c>
      <c r="D2324" s="38">
        <v>52.0833333333333</v>
      </c>
      <c r="E2324" s="38">
        <v>1</v>
      </c>
      <c r="F2324" s="36" t="s">
        <v>102</v>
      </c>
      <c r="G2324" s="38">
        <v>4.52855965152368</v>
      </c>
      <c r="H2324" s="38">
        <v>25943.3962264151</v>
      </c>
      <c r="I2324" s="36" t="s">
        <v>96</v>
      </c>
      <c r="J2324" s="38">
        <v>97.1223021582937</v>
      </c>
      <c r="K2324" s="36" t="s">
        <v>96</v>
      </c>
      <c r="L2324" s="39">
        <v>-1.32062756556561</v>
      </c>
      <c r="M2324" s="39">
        <v>0.548565951748846</v>
      </c>
      <c r="N2324" s="39">
        <v>-0.924035236740681</v>
      </c>
      <c r="O2324" s="39">
        <v>1.47260118848953</v>
      </c>
      <c r="P2324" s="39">
        <v>0.548565951748846</v>
      </c>
      <c r="Q2324" s="39">
        <v>-0.924035236740681</v>
      </c>
      <c r="R2324" s="39">
        <v>1.47260118848953</v>
      </c>
      <c r="S2324" s="40">
        <v>191</v>
      </c>
      <c r="T2324" s="40">
        <v>13</v>
      </c>
      <c r="U2324" s="41">
        <v>0.6</v>
      </c>
      <c r="V2324" s="40">
        <f t="shared" si="146"/>
        <v>14.6923076923077</v>
      </c>
      <c r="W2324" s="40">
        <f t="shared" si="147"/>
        <v>318.333333333333</v>
      </c>
      <c r="X2324" s="40">
        <f t="shared" si="148"/>
        <v>21.6666666666667</v>
      </c>
      <c r="Y2324" s="38">
        <v>-180.115273775216</v>
      </c>
      <c r="Z2324" s="41">
        <v>7.4</v>
      </c>
      <c r="AA2324" s="43">
        <v>26</v>
      </c>
      <c r="AB2324" s="43">
        <v>27</v>
      </c>
      <c r="AC2324" s="43">
        <v>47</v>
      </c>
      <c r="AD2324" s="40">
        <v>10.2</v>
      </c>
      <c r="AE2324" s="47">
        <v>621</v>
      </c>
      <c r="AF2324" s="37">
        <v>781</v>
      </c>
      <c r="AG2324" s="46">
        <f t="shared" si="149"/>
        <v>1.25764895330113</v>
      </c>
      <c r="AH2324" s="36" t="s">
        <v>319</v>
      </c>
    </row>
    <row r="2325" s="30" customFormat="1" customHeight="1" spans="1:34">
      <c r="A2325" s="31">
        <v>2324</v>
      </c>
      <c r="B2325" s="36" t="s">
        <v>320</v>
      </c>
      <c r="C2325" s="37" t="s">
        <v>101</v>
      </c>
      <c r="D2325" s="38">
        <v>52.0833333333333</v>
      </c>
      <c r="E2325" s="38">
        <v>1</v>
      </c>
      <c r="F2325" s="36" t="s">
        <v>102</v>
      </c>
      <c r="G2325" s="38">
        <v>9.25180835169807</v>
      </c>
      <c r="H2325" s="38">
        <v>49528.3018867925</v>
      </c>
      <c r="I2325" s="36" t="s">
        <v>96</v>
      </c>
      <c r="J2325" s="38">
        <v>61.1510791366736</v>
      </c>
      <c r="K2325" s="36" t="s">
        <v>96</v>
      </c>
      <c r="L2325" s="39">
        <v>-0.62187449943589</v>
      </c>
      <c r="M2325" s="39">
        <v>0.085942429800245</v>
      </c>
      <c r="N2325" s="39">
        <v>-0.277408071815628</v>
      </c>
      <c r="O2325" s="39">
        <v>0.363350501615873</v>
      </c>
      <c r="P2325" s="39">
        <v>0.085942429800245</v>
      </c>
      <c r="Q2325" s="39">
        <v>-0.277408071815628</v>
      </c>
      <c r="R2325" s="39">
        <v>0.363350501615873</v>
      </c>
      <c r="S2325" s="40">
        <v>191</v>
      </c>
      <c r="T2325" s="40">
        <v>13</v>
      </c>
      <c r="U2325" s="41">
        <v>0.6</v>
      </c>
      <c r="V2325" s="40">
        <f t="shared" si="146"/>
        <v>14.6923076923077</v>
      </c>
      <c r="W2325" s="40">
        <f t="shared" si="147"/>
        <v>318.333333333333</v>
      </c>
      <c r="X2325" s="40">
        <f t="shared" si="148"/>
        <v>21.6666666666667</v>
      </c>
      <c r="Y2325" s="38">
        <v>-199.92795389049</v>
      </c>
      <c r="Z2325" s="41">
        <v>7.4</v>
      </c>
      <c r="AA2325" s="43">
        <v>26</v>
      </c>
      <c r="AB2325" s="43">
        <v>27</v>
      </c>
      <c r="AC2325" s="43">
        <v>47</v>
      </c>
      <c r="AD2325" s="40">
        <v>10.2</v>
      </c>
      <c r="AE2325" s="47">
        <v>621</v>
      </c>
      <c r="AF2325" s="37">
        <v>781</v>
      </c>
      <c r="AG2325" s="46">
        <f t="shared" si="149"/>
        <v>1.25764895330113</v>
      </c>
      <c r="AH2325" s="36" t="s">
        <v>319</v>
      </c>
    </row>
    <row r="2326" s="30" customFormat="1" customHeight="1" spans="1:34">
      <c r="A2326" s="31">
        <v>2325</v>
      </c>
      <c r="B2326" s="36" t="s">
        <v>320</v>
      </c>
      <c r="C2326" s="37" t="s">
        <v>101</v>
      </c>
      <c r="D2326" s="38">
        <v>52.0833333333333</v>
      </c>
      <c r="E2326" s="38">
        <v>1</v>
      </c>
      <c r="F2326" s="36" t="s">
        <v>102</v>
      </c>
      <c r="G2326" s="38">
        <v>11.8620247386366</v>
      </c>
      <c r="H2326" s="38">
        <v>56603.7735849056</v>
      </c>
      <c r="I2326" s="36" t="s">
        <v>96</v>
      </c>
      <c r="J2326" s="38">
        <v>14.3884892086307</v>
      </c>
      <c r="K2326" s="36" t="s">
        <v>96</v>
      </c>
      <c r="L2326" s="39">
        <v>-0.245657349356051</v>
      </c>
      <c r="M2326" s="39">
        <v>-1.36097655313597</v>
      </c>
      <c r="N2326" s="39">
        <v>-0.143876679191108</v>
      </c>
      <c r="O2326" s="39">
        <v>-1.21709987394486</v>
      </c>
      <c r="P2326" s="39">
        <v>-1.36097655313597</v>
      </c>
      <c r="Q2326" s="39">
        <v>-0.143876679191108</v>
      </c>
      <c r="R2326" s="39">
        <v>-1.21709987394486</v>
      </c>
      <c r="S2326" s="40">
        <v>191</v>
      </c>
      <c r="T2326" s="40">
        <v>13</v>
      </c>
      <c r="U2326" s="41">
        <v>0.6</v>
      </c>
      <c r="V2326" s="40">
        <f t="shared" si="146"/>
        <v>14.6923076923077</v>
      </c>
      <c r="W2326" s="40">
        <f t="shared" si="147"/>
        <v>318.333333333333</v>
      </c>
      <c r="X2326" s="40">
        <f t="shared" si="148"/>
        <v>21.6666666666667</v>
      </c>
      <c r="Y2326" s="42">
        <v>-21.6372930495156</v>
      </c>
      <c r="Z2326" s="41">
        <v>7.4</v>
      </c>
      <c r="AA2326" s="43">
        <v>26</v>
      </c>
      <c r="AB2326" s="43">
        <v>27</v>
      </c>
      <c r="AC2326" s="43">
        <v>47</v>
      </c>
      <c r="AD2326" s="40">
        <v>10.2</v>
      </c>
      <c r="AE2326" s="47">
        <v>621</v>
      </c>
      <c r="AF2326" s="37">
        <v>781</v>
      </c>
      <c r="AG2326" s="46">
        <f t="shared" si="149"/>
        <v>1.25764895330113</v>
      </c>
      <c r="AH2326" s="36" t="s">
        <v>319</v>
      </c>
    </row>
    <row r="2327" s="30" customFormat="1" customHeight="1" spans="1:34">
      <c r="A2327" s="31">
        <v>2326</v>
      </c>
      <c r="B2327" s="36" t="s">
        <v>320</v>
      </c>
      <c r="C2327" s="37" t="s">
        <v>101</v>
      </c>
      <c r="D2327" s="38">
        <v>52.0833333333333</v>
      </c>
      <c r="E2327" s="38">
        <v>1</v>
      </c>
      <c r="F2327" s="36" t="s">
        <v>102</v>
      </c>
      <c r="G2327" s="38">
        <v>17.2067535309391</v>
      </c>
      <c r="H2327" s="38">
        <v>40566.0377358487</v>
      </c>
      <c r="I2327" s="36" t="s">
        <v>96</v>
      </c>
      <c r="J2327" s="38">
        <v>17.9856115108105</v>
      </c>
      <c r="K2327" s="36" t="s">
        <v>96</v>
      </c>
      <c r="L2327" s="39">
        <v>0.503586681291253</v>
      </c>
      <c r="M2327" s="39">
        <v>-1.13783300182053</v>
      </c>
      <c r="N2327" s="39">
        <v>-0.477021125719654</v>
      </c>
      <c r="O2327" s="39">
        <v>-0.660811876100875</v>
      </c>
      <c r="P2327" s="39">
        <v>-1.13783300182053</v>
      </c>
      <c r="Q2327" s="39">
        <v>-0.477021125719654</v>
      </c>
      <c r="R2327" s="39">
        <v>-0.660811876100875</v>
      </c>
      <c r="S2327" s="40">
        <v>191</v>
      </c>
      <c r="T2327" s="40">
        <v>13</v>
      </c>
      <c r="U2327" s="41">
        <v>0.6</v>
      </c>
      <c r="V2327" s="40">
        <f t="shared" si="146"/>
        <v>14.6923076923077</v>
      </c>
      <c r="W2327" s="40">
        <f t="shared" si="147"/>
        <v>318.333333333333</v>
      </c>
      <c r="X2327" s="40">
        <f t="shared" si="148"/>
        <v>21.6666666666667</v>
      </c>
      <c r="Y2327" s="38">
        <v>-139.769452449568</v>
      </c>
      <c r="Z2327" s="41">
        <v>7.4</v>
      </c>
      <c r="AA2327" s="43">
        <v>26</v>
      </c>
      <c r="AB2327" s="43">
        <v>27</v>
      </c>
      <c r="AC2327" s="43">
        <v>47</v>
      </c>
      <c r="AD2327" s="40">
        <v>10.2</v>
      </c>
      <c r="AE2327" s="47">
        <v>621</v>
      </c>
      <c r="AF2327" s="37">
        <v>781</v>
      </c>
      <c r="AG2327" s="46">
        <f t="shared" si="149"/>
        <v>1.25764895330113</v>
      </c>
      <c r="AH2327" s="36" t="s">
        <v>319</v>
      </c>
    </row>
    <row r="2328" s="30" customFormat="1" customHeight="1" spans="1:34">
      <c r="A2328" s="31">
        <v>2327</v>
      </c>
      <c r="B2328" s="36" t="s">
        <v>321</v>
      </c>
      <c r="C2328" s="37" t="s">
        <v>101</v>
      </c>
      <c r="D2328" s="38">
        <v>52.0833333333333</v>
      </c>
      <c r="E2328" s="38">
        <v>1</v>
      </c>
      <c r="F2328" s="36" t="s">
        <v>102</v>
      </c>
      <c r="G2328" s="38">
        <v>10.1840284898904</v>
      </c>
      <c r="H2328" s="38">
        <v>47350.7064324296</v>
      </c>
      <c r="I2328" s="36" t="s">
        <v>96</v>
      </c>
      <c r="J2328" s="38">
        <v>81.7761014495235</v>
      </c>
      <c r="K2328" s="36" t="s">
        <v>96</v>
      </c>
      <c r="L2328" s="39">
        <v>-0.486715488586761</v>
      </c>
      <c r="M2328" s="39">
        <v>-0.00307742285209002</v>
      </c>
      <c r="N2328" s="39">
        <v>-0.38751190813636</v>
      </c>
      <c r="O2328" s="39">
        <v>0.38443448528427</v>
      </c>
      <c r="P2328" s="36"/>
      <c r="Q2328" s="39">
        <v>-0.38751190813636</v>
      </c>
      <c r="R2328" s="36"/>
      <c r="S2328" s="40">
        <v>337</v>
      </c>
      <c r="T2328" s="40">
        <v>20</v>
      </c>
      <c r="U2328" s="41">
        <v>0.6</v>
      </c>
      <c r="V2328" s="40">
        <f t="shared" si="146"/>
        <v>16.85</v>
      </c>
      <c r="W2328" s="40">
        <f t="shared" si="147"/>
        <v>561.666666666667</v>
      </c>
      <c r="X2328" s="40">
        <f t="shared" si="148"/>
        <v>33.3333333333333</v>
      </c>
      <c r="Y2328" s="42">
        <v>-21.6372930495156</v>
      </c>
      <c r="Z2328" s="41">
        <v>7.4</v>
      </c>
      <c r="AA2328" s="43">
        <v>26</v>
      </c>
      <c r="AB2328" s="43">
        <v>27</v>
      </c>
      <c r="AC2328" s="43">
        <v>47</v>
      </c>
      <c r="AD2328" s="40">
        <v>10.2</v>
      </c>
      <c r="AE2328" s="47">
        <v>621</v>
      </c>
      <c r="AF2328" s="37">
        <v>781</v>
      </c>
      <c r="AG2328" s="46">
        <f t="shared" si="149"/>
        <v>1.25764895330113</v>
      </c>
      <c r="AH2328" s="36" t="s">
        <v>319</v>
      </c>
    </row>
    <row r="2329" s="30" customFormat="1" customHeight="1" spans="1:34">
      <c r="A2329" s="31">
        <v>2328</v>
      </c>
      <c r="B2329" s="36" t="s">
        <v>321</v>
      </c>
      <c r="C2329" s="37" t="s">
        <v>101</v>
      </c>
      <c r="D2329" s="38">
        <v>52.0833333333333</v>
      </c>
      <c r="E2329" s="38">
        <v>1</v>
      </c>
      <c r="F2329" s="36" t="s">
        <v>102</v>
      </c>
      <c r="G2329" s="38">
        <v>14.0993530702981</v>
      </c>
      <c r="H2329" s="38">
        <v>110377.358490566</v>
      </c>
      <c r="I2329" s="36" t="s">
        <v>96</v>
      </c>
      <c r="J2329" s="38">
        <v>82.9700095822058</v>
      </c>
      <c r="K2329" s="36" t="s">
        <v>96</v>
      </c>
      <c r="L2329" s="39">
        <v>0.0713725433532133</v>
      </c>
      <c r="M2329" s="39">
        <v>0.0114167467107416</v>
      </c>
      <c r="N2329" s="39">
        <v>0.458811379641133</v>
      </c>
      <c r="O2329" s="39">
        <v>-0.447394632930391</v>
      </c>
      <c r="P2329" s="36"/>
      <c r="Q2329" s="39">
        <v>0.458811379641133</v>
      </c>
      <c r="R2329" s="36"/>
      <c r="S2329" s="40">
        <v>337</v>
      </c>
      <c r="T2329" s="40">
        <v>20</v>
      </c>
      <c r="U2329" s="41">
        <v>0.6</v>
      </c>
      <c r="V2329" s="40">
        <f t="shared" si="146"/>
        <v>16.85</v>
      </c>
      <c r="W2329" s="40">
        <f t="shared" si="147"/>
        <v>561.666666666667</v>
      </c>
      <c r="X2329" s="40">
        <f t="shared" si="148"/>
        <v>33.3333333333333</v>
      </c>
      <c r="Y2329" s="38">
        <v>-139.769452449568</v>
      </c>
      <c r="Z2329" s="41">
        <v>7.4</v>
      </c>
      <c r="AA2329" s="43">
        <v>26</v>
      </c>
      <c r="AB2329" s="43">
        <v>27</v>
      </c>
      <c r="AC2329" s="43">
        <v>47</v>
      </c>
      <c r="AD2329" s="40">
        <v>10.2</v>
      </c>
      <c r="AE2329" s="47">
        <v>621</v>
      </c>
      <c r="AF2329" s="37">
        <v>781</v>
      </c>
      <c r="AG2329" s="46">
        <f t="shared" si="149"/>
        <v>1.25764895330113</v>
      </c>
      <c r="AH2329" s="36" t="s">
        <v>319</v>
      </c>
    </row>
    <row r="2330" s="30" customFormat="1" customHeight="1" spans="1:34">
      <c r="A2330" s="31">
        <v>2329</v>
      </c>
      <c r="B2330" s="36" t="s">
        <v>321</v>
      </c>
      <c r="C2330" s="37" t="s">
        <v>101</v>
      </c>
      <c r="D2330" s="38">
        <v>52.0833333333333</v>
      </c>
      <c r="E2330" s="38">
        <v>1</v>
      </c>
      <c r="F2330" s="36" t="s">
        <v>102</v>
      </c>
      <c r="G2330" s="38">
        <v>14.2236490887238</v>
      </c>
      <c r="H2330" s="38">
        <v>100471.698113208</v>
      </c>
      <c r="I2330" s="36" t="s">
        <v>96</v>
      </c>
      <c r="J2330" s="38">
        <v>80.8806703500105</v>
      </c>
      <c r="K2330" s="36" t="s">
        <v>96</v>
      </c>
      <c r="L2330" s="39">
        <v>0.0888405741653457</v>
      </c>
      <c r="M2330" s="39">
        <v>-0.014087602572705</v>
      </c>
      <c r="N2330" s="39">
        <v>0.364782429992861</v>
      </c>
      <c r="O2330" s="39">
        <v>-0.378870032565566</v>
      </c>
      <c r="P2330" s="36"/>
      <c r="Q2330" s="39">
        <v>0.364782429992861</v>
      </c>
      <c r="R2330" s="36"/>
      <c r="S2330" s="40">
        <v>337</v>
      </c>
      <c r="T2330" s="40">
        <v>20</v>
      </c>
      <c r="U2330" s="41">
        <v>0.6</v>
      </c>
      <c r="V2330" s="40">
        <f t="shared" si="146"/>
        <v>16.85</v>
      </c>
      <c r="W2330" s="40">
        <f t="shared" si="147"/>
        <v>561.666666666667</v>
      </c>
      <c r="X2330" s="40">
        <f t="shared" si="148"/>
        <v>33.3333333333333</v>
      </c>
      <c r="Y2330" s="38">
        <v>-139.409221902017</v>
      </c>
      <c r="Z2330" s="41">
        <v>7.4</v>
      </c>
      <c r="AA2330" s="43">
        <v>26</v>
      </c>
      <c r="AB2330" s="43">
        <v>27</v>
      </c>
      <c r="AC2330" s="43">
        <v>47</v>
      </c>
      <c r="AD2330" s="40">
        <v>10.2</v>
      </c>
      <c r="AE2330" s="47">
        <v>621</v>
      </c>
      <c r="AF2330" s="37">
        <v>781</v>
      </c>
      <c r="AG2330" s="46">
        <f t="shared" si="149"/>
        <v>1.25764895330113</v>
      </c>
      <c r="AH2330" s="36" t="s">
        <v>319</v>
      </c>
    </row>
    <row r="2331" s="30" customFormat="1" customHeight="1" spans="1:34">
      <c r="A2331" s="31">
        <v>2330</v>
      </c>
      <c r="B2331" s="36" t="s">
        <v>321</v>
      </c>
      <c r="C2331" s="37" t="s">
        <v>101</v>
      </c>
      <c r="D2331" s="38">
        <v>52.0833333333333</v>
      </c>
      <c r="E2331" s="38">
        <v>1</v>
      </c>
      <c r="F2331" s="36" t="s">
        <v>102</v>
      </c>
      <c r="G2331" s="38">
        <v>17.6417895954288</v>
      </c>
      <c r="H2331" s="38">
        <v>86792.4528301888</v>
      </c>
      <c r="I2331" s="36" t="s">
        <v>96</v>
      </c>
      <c r="J2331" s="38">
        <v>82.0745784826944</v>
      </c>
      <c r="K2331" s="36" t="s">
        <v>96</v>
      </c>
      <c r="L2331" s="39">
        <v>0.563359525757242</v>
      </c>
      <c r="M2331" s="39">
        <v>0.000565862161409545</v>
      </c>
      <c r="N2331" s="39">
        <v>0.218426021892419</v>
      </c>
      <c r="O2331" s="39">
        <v>-0.217860159731009</v>
      </c>
      <c r="P2331" s="36"/>
      <c r="Q2331" s="39">
        <v>0.218426021892419</v>
      </c>
      <c r="R2331" s="36"/>
      <c r="S2331" s="40">
        <v>337</v>
      </c>
      <c r="T2331" s="40">
        <v>20</v>
      </c>
      <c r="U2331" s="41">
        <v>0.6</v>
      </c>
      <c r="V2331" s="40">
        <f t="shared" si="146"/>
        <v>16.85</v>
      </c>
      <c r="W2331" s="40">
        <f t="shared" si="147"/>
        <v>561.666666666667</v>
      </c>
      <c r="X2331" s="40">
        <f t="shared" si="148"/>
        <v>33.3333333333333</v>
      </c>
      <c r="Y2331" s="38">
        <v>-120.317002881844</v>
      </c>
      <c r="Z2331" s="41">
        <v>7.4</v>
      </c>
      <c r="AA2331" s="43">
        <v>26</v>
      </c>
      <c r="AB2331" s="43">
        <v>27</v>
      </c>
      <c r="AC2331" s="43">
        <v>47</v>
      </c>
      <c r="AD2331" s="40">
        <v>10.2</v>
      </c>
      <c r="AE2331" s="47">
        <v>621</v>
      </c>
      <c r="AF2331" s="37">
        <v>781</v>
      </c>
      <c r="AG2331" s="46">
        <f t="shared" si="149"/>
        <v>1.25764895330113</v>
      </c>
      <c r="AH2331" s="36" t="s">
        <v>319</v>
      </c>
    </row>
    <row r="2332" s="30" customFormat="1" customHeight="1" spans="1:34">
      <c r="A2332" s="31">
        <v>2331</v>
      </c>
      <c r="B2332" s="36" t="s">
        <v>321</v>
      </c>
      <c r="C2332" s="37" t="s">
        <v>101</v>
      </c>
      <c r="D2332" s="38">
        <v>52.0833333333333</v>
      </c>
      <c r="E2332" s="38">
        <v>1</v>
      </c>
      <c r="F2332" s="36" t="s">
        <v>102</v>
      </c>
      <c r="G2332" s="38">
        <v>15.5909052914058</v>
      </c>
      <c r="H2332" s="38">
        <v>96015.3385758633</v>
      </c>
      <c r="I2332" s="36" t="s">
        <v>96</v>
      </c>
      <c r="J2332" s="38">
        <v>81.9750861383036</v>
      </c>
      <c r="K2332" s="36" t="s">
        <v>96</v>
      </c>
      <c r="L2332" s="39">
        <v>0.279996330210508</v>
      </c>
      <c r="M2332" s="39">
        <v>-0.000647091937812765</v>
      </c>
      <c r="N2332" s="39">
        <v>0.31941430850414</v>
      </c>
      <c r="O2332" s="39">
        <v>-0.320061400441953</v>
      </c>
      <c r="P2332" s="36"/>
      <c r="Q2332" s="39">
        <v>0.31941430850414</v>
      </c>
      <c r="R2332" s="36"/>
      <c r="S2332" s="40">
        <v>337</v>
      </c>
      <c r="T2332" s="40">
        <v>20</v>
      </c>
      <c r="U2332" s="41">
        <v>0.6</v>
      </c>
      <c r="V2332" s="40">
        <f t="shared" si="146"/>
        <v>16.85</v>
      </c>
      <c r="W2332" s="40">
        <f t="shared" si="147"/>
        <v>561.666666666667</v>
      </c>
      <c r="X2332" s="40">
        <f t="shared" si="148"/>
        <v>33.3333333333333</v>
      </c>
      <c r="Y2332" s="38">
        <v>-180.475504322767</v>
      </c>
      <c r="Z2332" s="41">
        <v>7.4</v>
      </c>
      <c r="AA2332" s="43">
        <v>26</v>
      </c>
      <c r="AB2332" s="43">
        <v>27</v>
      </c>
      <c r="AC2332" s="43">
        <v>47</v>
      </c>
      <c r="AD2332" s="40">
        <v>10.2</v>
      </c>
      <c r="AE2332" s="47">
        <v>621</v>
      </c>
      <c r="AF2332" s="37">
        <v>781</v>
      </c>
      <c r="AG2332" s="46">
        <f t="shared" si="149"/>
        <v>1.25764895330113</v>
      </c>
      <c r="AH2332" s="36" t="s">
        <v>319</v>
      </c>
    </row>
    <row r="2333" s="30" customFormat="1" customHeight="1" spans="1:34">
      <c r="A2333" s="31">
        <v>2332</v>
      </c>
      <c r="B2333" s="36" t="s">
        <v>321</v>
      </c>
      <c r="C2333" s="37" t="s">
        <v>101</v>
      </c>
      <c r="D2333" s="38">
        <v>52.0833333333333</v>
      </c>
      <c r="E2333" s="38">
        <v>1</v>
      </c>
      <c r="F2333" s="36" t="s">
        <v>102</v>
      </c>
      <c r="G2333" s="38">
        <v>14.0993530702981</v>
      </c>
      <c r="H2333" s="38">
        <v>146226.41509434</v>
      </c>
      <c r="I2333" s="36" t="s">
        <v>96</v>
      </c>
      <c r="J2333" s="38">
        <v>82.7710248934257</v>
      </c>
      <c r="K2333" s="36" t="s">
        <v>96</v>
      </c>
      <c r="L2333" s="39">
        <v>0.0713725433532133</v>
      </c>
      <c r="M2333" s="39">
        <v>0.00901559379150142</v>
      </c>
      <c r="N2333" s="39">
        <v>0.740062561762626</v>
      </c>
      <c r="O2333" s="39">
        <v>-0.731046967971125</v>
      </c>
      <c r="P2333" s="36"/>
      <c r="Q2333" s="39">
        <v>0.740062561762626</v>
      </c>
      <c r="R2333" s="36"/>
      <c r="S2333" s="40">
        <v>337</v>
      </c>
      <c r="T2333" s="40">
        <v>20</v>
      </c>
      <c r="U2333" s="41">
        <v>0.6</v>
      </c>
      <c r="V2333" s="40">
        <f t="shared" si="146"/>
        <v>16.85</v>
      </c>
      <c r="W2333" s="40">
        <f t="shared" si="147"/>
        <v>561.666666666667</v>
      </c>
      <c r="X2333" s="40">
        <f t="shared" si="148"/>
        <v>33.3333333333333</v>
      </c>
      <c r="Y2333" s="38">
        <v>-120.317002881844</v>
      </c>
      <c r="Z2333" s="41">
        <v>7.4</v>
      </c>
      <c r="AA2333" s="43">
        <v>26</v>
      </c>
      <c r="AB2333" s="43">
        <v>27</v>
      </c>
      <c r="AC2333" s="43">
        <v>47</v>
      </c>
      <c r="AD2333" s="40">
        <v>10.2</v>
      </c>
      <c r="AE2333" s="47">
        <v>621</v>
      </c>
      <c r="AF2333" s="37">
        <v>781</v>
      </c>
      <c r="AG2333" s="46">
        <f t="shared" si="149"/>
        <v>1.25764895330113</v>
      </c>
      <c r="AH2333" s="36" t="s">
        <v>319</v>
      </c>
    </row>
    <row r="2334" s="30" customFormat="1" customHeight="1" spans="1:34">
      <c r="A2334" s="31">
        <v>2333</v>
      </c>
      <c r="B2334" s="36" t="s">
        <v>321</v>
      </c>
      <c r="C2334" s="37" t="s">
        <v>101</v>
      </c>
      <c r="D2334" s="38">
        <v>52.0833333333333</v>
      </c>
      <c r="E2334" s="38">
        <v>1</v>
      </c>
      <c r="F2334" s="36" t="s">
        <v>102</v>
      </c>
      <c r="G2334" s="38">
        <v>16.5231254295981</v>
      </c>
      <c r="H2334" s="38">
        <v>109433.962264151</v>
      </c>
      <c r="I2334" s="36" t="s">
        <v>96</v>
      </c>
      <c r="J2334" s="38">
        <v>79.4877775285463</v>
      </c>
      <c r="K2334" s="36" t="s">
        <v>96</v>
      </c>
      <c r="L2334" s="39">
        <v>0.409295190177566</v>
      </c>
      <c r="M2334" s="39">
        <v>-0.0314591973939361</v>
      </c>
      <c r="N2334" s="39">
        <v>0.450227635949742</v>
      </c>
      <c r="O2334" s="39">
        <v>-0.481686833343678</v>
      </c>
      <c r="P2334" s="36"/>
      <c r="Q2334" s="39">
        <v>0.450227635949742</v>
      </c>
      <c r="R2334" s="36"/>
      <c r="S2334" s="40">
        <v>337</v>
      </c>
      <c r="T2334" s="40">
        <v>20</v>
      </c>
      <c r="U2334" s="41">
        <v>0.6</v>
      </c>
      <c r="V2334" s="40">
        <f t="shared" si="146"/>
        <v>16.85</v>
      </c>
      <c r="W2334" s="40">
        <f t="shared" si="147"/>
        <v>561.666666666667</v>
      </c>
      <c r="X2334" s="40">
        <f t="shared" si="148"/>
        <v>33.3333333333333</v>
      </c>
      <c r="Y2334" s="38">
        <v>-139.769452449568</v>
      </c>
      <c r="Z2334" s="41">
        <v>7.4</v>
      </c>
      <c r="AA2334" s="43">
        <v>26</v>
      </c>
      <c r="AB2334" s="43">
        <v>27</v>
      </c>
      <c r="AC2334" s="43">
        <v>47</v>
      </c>
      <c r="AD2334" s="40">
        <v>10.2</v>
      </c>
      <c r="AE2334" s="47">
        <v>621</v>
      </c>
      <c r="AF2334" s="37">
        <v>781</v>
      </c>
      <c r="AG2334" s="46">
        <f t="shared" si="149"/>
        <v>1.25764895330113</v>
      </c>
      <c r="AH2334" s="36" t="s">
        <v>319</v>
      </c>
    </row>
    <row r="2335" s="30" customFormat="1" customHeight="1" spans="1:34">
      <c r="A2335" s="31">
        <v>2334</v>
      </c>
      <c r="B2335" s="36" t="s">
        <v>321</v>
      </c>
      <c r="C2335" s="37" t="s">
        <v>101</v>
      </c>
      <c r="D2335" s="38">
        <v>52.0833333333333</v>
      </c>
      <c r="E2335" s="38">
        <v>1</v>
      </c>
      <c r="F2335" s="36" t="s">
        <v>102</v>
      </c>
      <c r="G2335" s="38">
        <v>11.6755807109981</v>
      </c>
      <c r="H2335" s="38">
        <v>69811.3207547173</v>
      </c>
      <c r="I2335" s="36" t="s">
        <v>96</v>
      </c>
      <c r="J2335" s="38">
        <v>82.0745784826944</v>
      </c>
      <c r="K2335" s="36" t="s">
        <v>96</v>
      </c>
      <c r="L2335" s="39">
        <v>-0.272301325456965</v>
      </c>
      <c r="M2335" s="39">
        <v>0.000565862161409545</v>
      </c>
      <c r="N2335" s="39">
        <v>0.000702538047551117</v>
      </c>
      <c r="O2335" s="39">
        <v>-0.000136675886141572</v>
      </c>
      <c r="P2335" s="36"/>
      <c r="Q2335" s="39">
        <v>0.000702538047551117</v>
      </c>
      <c r="R2335" s="36"/>
      <c r="S2335" s="40">
        <v>337</v>
      </c>
      <c r="T2335" s="40">
        <v>20</v>
      </c>
      <c r="U2335" s="41">
        <v>0.6</v>
      </c>
      <c r="V2335" s="40">
        <f t="shared" si="146"/>
        <v>16.85</v>
      </c>
      <c r="W2335" s="40">
        <f t="shared" si="147"/>
        <v>561.666666666667</v>
      </c>
      <c r="X2335" s="40">
        <f t="shared" si="148"/>
        <v>33.3333333333333</v>
      </c>
      <c r="Y2335" s="38">
        <v>-140.129682997118</v>
      </c>
      <c r="Z2335" s="41">
        <v>7.4</v>
      </c>
      <c r="AA2335" s="43">
        <v>26</v>
      </c>
      <c r="AB2335" s="43">
        <v>27</v>
      </c>
      <c r="AC2335" s="43">
        <v>47</v>
      </c>
      <c r="AD2335" s="40">
        <v>10.2</v>
      </c>
      <c r="AE2335" s="47">
        <v>621</v>
      </c>
      <c r="AF2335" s="37">
        <v>781</v>
      </c>
      <c r="AG2335" s="46">
        <f t="shared" si="149"/>
        <v>1.25764895330113</v>
      </c>
      <c r="AH2335" s="36" t="s">
        <v>319</v>
      </c>
    </row>
    <row r="2336" s="30" customFormat="1" customHeight="1" spans="1:34">
      <c r="A2336" s="31">
        <v>2335</v>
      </c>
      <c r="B2336" s="36" t="s">
        <v>321</v>
      </c>
      <c r="C2336" s="37" t="s">
        <v>101</v>
      </c>
      <c r="D2336" s="38">
        <v>52.0833333333333</v>
      </c>
      <c r="E2336" s="38">
        <v>1</v>
      </c>
      <c r="F2336" s="36" t="s">
        <v>102</v>
      </c>
      <c r="G2336" s="38">
        <v>4.15567159624675</v>
      </c>
      <c r="H2336" s="38">
        <v>31132.0754716984</v>
      </c>
      <c r="I2336" s="36" t="s">
        <v>96</v>
      </c>
      <c r="J2336" s="38">
        <v>82.0745784826944</v>
      </c>
      <c r="K2336" s="36" t="s">
        <v>96</v>
      </c>
      <c r="L2336" s="39">
        <v>-1.37680606128302</v>
      </c>
      <c r="M2336" s="39">
        <v>0.000565862161409545</v>
      </c>
      <c r="N2336" s="39">
        <v>-0.806854993690133</v>
      </c>
      <c r="O2336" s="39">
        <v>0.807420855851543</v>
      </c>
      <c r="P2336" s="36"/>
      <c r="Q2336" s="39">
        <v>-0.806854993690133</v>
      </c>
      <c r="R2336" s="36"/>
      <c r="S2336" s="40">
        <v>337</v>
      </c>
      <c r="T2336" s="40">
        <v>20</v>
      </c>
      <c r="U2336" s="41">
        <v>0.6</v>
      </c>
      <c r="V2336" s="40">
        <f t="shared" si="146"/>
        <v>16.85</v>
      </c>
      <c r="W2336" s="40">
        <f t="shared" si="147"/>
        <v>561.666666666667</v>
      </c>
      <c r="X2336" s="40">
        <f t="shared" si="148"/>
        <v>33.3333333333333</v>
      </c>
      <c r="Y2336" s="42">
        <v>-21.6372930495156</v>
      </c>
      <c r="Z2336" s="41">
        <v>7.4</v>
      </c>
      <c r="AA2336" s="43">
        <v>26</v>
      </c>
      <c r="AB2336" s="43">
        <v>27</v>
      </c>
      <c r="AC2336" s="43">
        <v>47</v>
      </c>
      <c r="AD2336" s="40">
        <v>10.2</v>
      </c>
      <c r="AE2336" s="47">
        <v>621</v>
      </c>
      <c r="AF2336" s="37">
        <v>781</v>
      </c>
      <c r="AG2336" s="46">
        <f t="shared" si="149"/>
        <v>1.25764895330113</v>
      </c>
      <c r="AH2336" s="36" t="s">
        <v>319</v>
      </c>
    </row>
    <row r="2337" s="30" customFormat="1" customHeight="1" spans="1:34">
      <c r="A2337" s="31">
        <v>2336</v>
      </c>
      <c r="B2337" s="36" t="s">
        <v>321</v>
      </c>
      <c r="C2337" s="37" t="s">
        <v>101</v>
      </c>
      <c r="D2337" s="38">
        <v>52.0833333333333</v>
      </c>
      <c r="E2337" s="38">
        <v>1</v>
      </c>
      <c r="F2337" s="36" t="s">
        <v>102</v>
      </c>
      <c r="G2337" s="38">
        <v>4.77715168837497</v>
      </c>
      <c r="H2337" s="38">
        <v>23351.3669055972</v>
      </c>
      <c r="I2337" s="36" t="s">
        <v>96</v>
      </c>
      <c r="J2337" s="38">
        <v>82.4725478602547</v>
      </c>
      <c r="K2337" s="36" t="s">
        <v>96</v>
      </c>
      <c r="L2337" s="39">
        <v>-1.28325898321218</v>
      </c>
      <c r="M2337" s="39">
        <v>0.0054030193015164</v>
      </c>
      <c r="N2337" s="39">
        <v>-1.09443812477686</v>
      </c>
      <c r="O2337" s="39">
        <v>1.09984114407838</v>
      </c>
      <c r="P2337" s="36"/>
      <c r="Q2337" s="39">
        <v>-1.09443812477686</v>
      </c>
      <c r="R2337" s="36"/>
      <c r="S2337" s="40">
        <v>337</v>
      </c>
      <c r="T2337" s="40">
        <v>20</v>
      </c>
      <c r="U2337" s="41">
        <v>0.6</v>
      </c>
      <c r="V2337" s="40">
        <f t="shared" si="146"/>
        <v>16.85</v>
      </c>
      <c r="W2337" s="40">
        <f t="shared" si="147"/>
        <v>561.666666666667</v>
      </c>
      <c r="X2337" s="40">
        <f t="shared" si="148"/>
        <v>33.3333333333333</v>
      </c>
      <c r="Y2337" s="38">
        <v>-169.668587896254</v>
      </c>
      <c r="Z2337" s="41">
        <v>7.4</v>
      </c>
      <c r="AA2337" s="43">
        <v>26</v>
      </c>
      <c r="AB2337" s="43">
        <v>27</v>
      </c>
      <c r="AC2337" s="43">
        <v>47</v>
      </c>
      <c r="AD2337" s="40">
        <v>10.2</v>
      </c>
      <c r="AE2337" s="47">
        <v>621</v>
      </c>
      <c r="AF2337" s="37">
        <v>781</v>
      </c>
      <c r="AG2337" s="46">
        <f t="shared" si="149"/>
        <v>1.25764895330113</v>
      </c>
      <c r="AH2337" s="36" t="s">
        <v>319</v>
      </c>
    </row>
    <row r="2338" s="30" customFormat="1" customHeight="1" spans="1:34">
      <c r="A2338" s="31">
        <v>2337</v>
      </c>
      <c r="B2338" s="36" t="s">
        <v>321</v>
      </c>
      <c r="C2338" s="37" t="s">
        <v>101</v>
      </c>
      <c r="D2338" s="38">
        <v>52.0833333333333</v>
      </c>
      <c r="E2338" s="38">
        <v>1</v>
      </c>
      <c r="F2338" s="36" t="s">
        <v>102</v>
      </c>
      <c r="G2338" s="38">
        <v>6.39299992790831</v>
      </c>
      <c r="H2338" s="38">
        <v>9905.66037735823</v>
      </c>
      <c r="I2338" s="36" t="s">
        <v>96</v>
      </c>
      <c r="J2338" s="38">
        <v>81.5771167607433</v>
      </c>
      <c r="K2338" s="36" t="s">
        <v>96</v>
      </c>
      <c r="L2338" s="39">
        <v>-1.04198321589129</v>
      </c>
      <c r="M2338" s="39">
        <v>-0.00551367466739149</v>
      </c>
      <c r="N2338" s="39">
        <v>-1.95198729799317</v>
      </c>
      <c r="O2338" s="39">
        <v>1.94647362332578</v>
      </c>
      <c r="P2338" s="36"/>
      <c r="Q2338" s="39">
        <v>-1.95198729799317</v>
      </c>
      <c r="R2338" s="36"/>
      <c r="S2338" s="40">
        <v>337</v>
      </c>
      <c r="T2338" s="40">
        <v>20</v>
      </c>
      <c r="U2338" s="41">
        <v>0.6</v>
      </c>
      <c r="V2338" s="40">
        <f t="shared" si="146"/>
        <v>16.85</v>
      </c>
      <c r="W2338" s="40">
        <f t="shared" si="147"/>
        <v>561.666666666667</v>
      </c>
      <c r="X2338" s="40">
        <f t="shared" si="148"/>
        <v>33.3333333333333</v>
      </c>
      <c r="Y2338" s="42">
        <v>-21.6372930495156</v>
      </c>
      <c r="Z2338" s="41">
        <v>7.4</v>
      </c>
      <c r="AA2338" s="43">
        <v>26</v>
      </c>
      <c r="AB2338" s="43">
        <v>27</v>
      </c>
      <c r="AC2338" s="43">
        <v>47</v>
      </c>
      <c r="AD2338" s="40">
        <v>10.2</v>
      </c>
      <c r="AE2338" s="47">
        <v>621</v>
      </c>
      <c r="AF2338" s="37">
        <v>781</v>
      </c>
      <c r="AG2338" s="46">
        <f t="shared" si="149"/>
        <v>1.25764895330113</v>
      </c>
      <c r="AH2338" s="36" t="s">
        <v>319</v>
      </c>
    </row>
    <row r="2339" s="30" customFormat="1" customHeight="1" spans="1:34">
      <c r="A2339" s="31">
        <v>2338</v>
      </c>
      <c r="B2339" s="36" t="s">
        <v>321</v>
      </c>
      <c r="C2339" s="37" t="s">
        <v>101</v>
      </c>
      <c r="D2339" s="38">
        <v>52.0833333333333</v>
      </c>
      <c r="E2339" s="38">
        <v>1</v>
      </c>
      <c r="F2339" s="36" t="s">
        <v>102</v>
      </c>
      <c r="G2339" s="38">
        <v>8.38173622271858</v>
      </c>
      <c r="H2339" s="38">
        <v>38207.5471698115</v>
      </c>
      <c r="I2339" s="36" t="s">
        <v>96</v>
      </c>
      <c r="J2339" s="38">
        <v>82.3730555158654</v>
      </c>
      <c r="K2339" s="36" t="s">
        <v>96</v>
      </c>
      <c r="L2339" s="39">
        <v>-0.748830478566688</v>
      </c>
      <c r="M2339" s="39">
        <v>0.00419592181838813</v>
      </c>
      <c r="N2339" s="39">
        <v>-0.602060581044125</v>
      </c>
      <c r="O2339" s="39">
        <v>0.606256502862513</v>
      </c>
      <c r="P2339" s="36"/>
      <c r="Q2339" s="39">
        <v>-0.602060581044125</v>
      </c>
      <c r="R2339" s="36"/>
      <c r="S2339" s="40">
        <v>337</v>
      </c>
      <c r="T2339" s="40">
        <v>20</v>
      </c>
      <c r="U2339" s="41">
        <v>0.6</v>
      </c>
      <c r="V2339" s="40">
        <f t="shared" si="146"/>
        <v>16.85</v>
      </c>
      <c r="W2339" s="40">
        <f t="shared" si="147"/>
        <v>561.666666666667</v>
      </c>
      <c r="X2339" s="40">
        <f t="shared" si="148"/>
        <v>33.3333333333333</v>
      </c>
      <c r="Y2339" s="38">
        <v>-170.028818443804</v>
      </c>
      <c r="Z2339" s="41">
        <v>7.4</v>
      </c>
      <c r="AA2339" s="43">
        <v>26</v>
      </c>
      <c r="AB2339" s="43">
        <v>27</v>
      </c>
      <c r="AC2339" s="43">
        <v>47</v>
      </c>
      <c r="AD2339" s="40">
        <v>10.2</v>
      </c>
      <c r="AE2339" s="47">
        <v>621</v>
      </c>
      <c r="AF2339" s="37">
        <v>781</v>
      </c>
      <c r="AG2339" s="46">
        <f t="shared" si="149"/>
        <v>1.25764895330113</v>
      </c>
      <c r="AH2339" s="36" t="s">
        <v>319</v>
      </c>
    </row>
    <row r="2340" s="30" customFormat="1" customHeight="1" spans="1:34">
      <c r="A2340" s="31">
        <v>2339</v>
      </c>
      <c r="B2340" s="36" t="s">
        <v>321</v>
      </c>
      <c r="C2340" s="37" t="s">
        <v>101</v>
      </c>
      <c r="D2340" s="38">
        <v>52.0833333333333</v>
      </c>
      <c r="E2340" s="38">
        <v>1</v>
      </c>
      <c r="F2340" s="36" t="s">
        <v>102</v>
      </c>
      <c r="G2340" s="38">
        <v>9.37610437012371</v>
      </c>
      <c r="H2340" s="38">
        <v>73584.9056603771</v>
      </c>
      <c r="I2340" s="36" t="s">
        <v>96</v>
      </c>
      <c r="J2340" s="38">
        <v>82.6715325490364</v>
      </c>
      <c r="K2340" s="36" t="s">
        <v>96</v>
      </c>
      <c r="L2340" s="39">
        <v>-0.603801763766157</v>
      </c>
      <c r="M2340" s="39">
        <v>0.00781285178943081</v>
      </c>
      <c r="N2340" s="39">
        <v>0.0533462715329652</v>
      </c>
      <c r="O2340" s="39">
        <v>-0.0455334197435344</v>
      </c>
      <c r="P2340" s="36"/>
      <c r="Q2340" s="39">
        <v>0.0533462715329652</v>
      </c>
      <c r="R2340" s="36"/>
      <c r="S2340" s="40">
        <v>337</v>
      </c>
      <c r="T2340" s="40">
        <v>20</v>
      </c>
      <c r="U2340" s="41">
        <v>0.6</v>
      </c>
      <c r="V2340" s="40">
        <f t="shared" si="146"/>
        <v>16.85</v>
      </c>
      <c r="W2340" s="40">
        <f t="shared" si="147"/>
        <v>561.666666666667</v>
      </c>
      <c r="X2340" s="40">
        <f t="shared" si="148"/>
        <v>33.3333333333333</v>
      </c>
      <c r="Y2340" s="42">
        <v>-21.6372930495156</v>
      </c>
      <c r="Z2340" s="41">
        <v>7.4</v>
      </c>
      <c r="AA2340" s="43">
        <v>26</v>
      </c>
      <c r="AB2340" s="43">
        <v>27</v>
      </c>
      <c r="AC2340" s="43">
        <v>47</v>
      </c>
      <c r="AD2340" s="40">
        <v>10.2</v>
      </c>
      <c r="AE2340" s="47">
        <v>621</v>
      </c>
      <c r="AF2340" s="37">
        <v>781</v>
      </c>
      <c r="AG2340" s="46">
        <f t="shared" si="149"/>
        <v>1.25764895330113</v>
      </c>
      <c r="AH2340" s="36" t="s">
        <v>319</v>
      </c>
    </row>
    <row r="2341" s="30" customFormat="1" customHeight="1" spans="1:34">
      <c r="A2341" s="31">
        <v>2340</v>
      </c>
      <c r="B2341" s="36" t="s">
        <v>321</v>
      </c>
      <c r="C2341" s="37" t="s">
        <v>101</v>
      </c>
      <c r="D2341" s="38">
        <v>52.0833333333333</v>
      </c>
      <c r="E2341" s="38">
        <v>1</v>
      </c>
      <c r="F2341" s="36" t="s">
        <v>102</v>
      </c>
      <c r="G2341" s="38">
        <v>10.6812125635929</v>
      </c>
      <c r="H2341" s="38">
        <v>34905.6603773582</v>
      </c>
      <c r="I2341" s="36" t="s">
        <v>96</v>
      </c>
      <c r="J2341" s="38">
        <v>82.3730555158654</v>
      </c>
      <c r="K2341" s="36" t="s">
        <v>96</v>
      </c>
      <c r="L2341" s="39">
        <v>-0.414993709558885</v>
      </c>
      <c r="M2341" s="39">
        <v>0.00419592181838813</v>
      </c>
      <c r="N2341" s="39">
        <v>-0.692444642512407</v>
      </c>
      <c r="O2341" s="39">
        <v>0.696640564330795</v>
      </c>
      <c r="P2341" s="36"/>
      <c r="Q2341" s="39">
        <v>-0.692444642512407</v>
      </c>
      <c r="R2341" s="36"/>
      <c r="S2341" s="40">
        <v>337</v>
      </c>
      <c r="T2341" s="40">
        <v>20</v>
      </c>
      <c r="U2341" s="41">
        <v>0.6</v>
      </c>
      <c r="V2341" s="40">
        <f t="shared" si="146"/>
        <v>16.85</v>
      </c>
      <c r="W2341" s="40">
        <f t="shared" si="147"/>
        <v>561.666666666667</v>
      </c>
      <c r="X2341" s="40">
        <f t="shared" si="148"/>
        <v>33.3333333333333</v>
      </c>
      <c r="Y2341" s="38">
        <v>-130.043227665706</v>
      </c>
      <c r="Z2341" s="41">
        <v>7.4</v>
      </c>
      <c r="AA2341" s="43">
        <v>26</v>
      </c>
      <c r="AB2341" s="43">
        <v>27</v>
      </c>
      <c r="AC2341" s="43">
        <v>47</v>
      </c>
      <c r="AD2341" s="40">
        <v>10.2</v>
      </c>
      <c r="AE2341" s="47">
        <v>621</v>
      </c>
      <c r="AF2341" s="37">
        <v>781</v>
      </c>
      <c r="AG2341" s="46">
        <f t="shared" si="149"/>
        <v>1.25764895330113</v>
      </c>
      <c r="AH2341" s="36" t="s">
        <v>319</v>
      </c>
    </row>
    <row r="2342" s="30" customFormat="1" customHeight="1" spans="1:34">
      <c r="A2342" s="31">
        <v>2341</v>
      </c>
      <c r="B2342" s="36" t="s">
        <v>321</v>
      </c>
      <c r="C2342" s="37" t="s">
        <v>101</v>
      </c>
      <c r="D2342" s="38">
        <v>52.0833333333333</v>
      </c>
      <c r="E2342" s="38">
        <v>1</v>
      </c>
      <c r="F2342" s="36" t="s">
        <v>102</v>
      </c>
      <c r="G2342" s="38">
        <v>16.896013484875</v>
      </c>
      <c r="H2342" s="38">
        <v>68867.924528302</v>
      </c>
      <c r="I2342" s="36" t="s">
        <v>96</v>
      </c>
      <c r="J2342" s="38">
        <v>82.8705172378166</v>
      </c>
      <c r="K2342" s="36" t="s">
        <v>96</v>
      </c>
      <c r="L2342" s="39">
        <v>0.46078201384595</v>
      </c>
      <c r="M2342" s="39">
        <v>0.0102168909428763</v>
      </c>
      <c r="N2342" s="39">
        <v>-0.0129031140082303</v>
      </c>
      <c r="O2342" s="39">
        <v>0.0231200049511066</v>
      </c>
      <c r="P2342" s="36"/>
      <c r="Q2342" s="39">
        <v>-0.0129031140082303</v>
      </c>
      <c r="R2342" s="36"/>
      <c r="S2342" s="40">
        <v>337</v>
      </c>
      <c r="T2342" s="40">
        <v>20</v>
      </c>
      <c r="U2342" s="41">
        <v>0.6</v>
      </c>
      <c r="V2342" s="40">
        <f t="shared" si="146"/>
        <v>16.85</v>
      </c>
      <c r="W2342" s="40">
        <f t="shared" si="147"/>
        <v>561.666666666667</v>
      </c>
      <c r="X2342" s="40">
        <f t="shared" si="148"/>
        <v>33.3333333333333</v>
      </c>
      <c r="Y2342" s="38">
        <v>-130.043227665706</v>
      </c>
      <c r="Z2342" s="41">
        <v>7.4</v>
      </c>
      <c r="AA2342" s="43">
        <v>26</v>
      </c>
      <c r="AB2342" s="43">
        <v>27</v>
      </c>
      <c r="AC2342" s="43">
        <v>47</v>
      </c>
      <c r="AD2342" s="40">
        <v>10.2</v>
      </c>
      <c r="AE2342" s="47">
        <v>621</v>
      </c>
      <c r="AF2342" s="37">
        <v>781</v>
      </c>
      <c r="AG2342" s="46">
        <f t="shared" si="149"/>
        <v>1.25764895330113</v>
      </c>
      <c r="AH2342" s="36" t="s">
        <v>319</v>
      </c>
    </row>
    <row r="2343" s="30" customFormat="1" customHeight="1" spans="1:34">
      <c r="A2343" s="31">
        <v>2342</v>
      </c>
      <c r="B2343" s="36" t="s">
        <v>322</v>
      </c>
      <c r="C2343" s="37" t="s">
        <v>101</v>
      </c>
      <c r="D2343" s="38">
        <v>52.0833333333333</v>
      </c>
      <c r="E2343" s="38">
        <v>1</v>
      </c>
      <c r="F2343" s="36" t="s">
        <v>102</v>
      </c>
      <c r="G2343" s="38">
        <v>10.4326205267417</v>
      </c>
      <c r="H2343" s="38">
        <v>62099.520563746</v>
      </c>
      <c r="I2343" s="36" t="s">
        <v>96</v>
      </c>
      <c r="J2343" s="38">
        <v>81.6766091051326</v>
      </c>
      <c r="K2343" s="36" t="s">
        <v>96</v>
      </c>
      <c r="L2343" s="39">
        <v>-0.450823162972995</v>
      </c>
      <c r="M2343" s="39">
        <v>-0.00792691746930296</v>
      </c>
      <c r="N2343" s="39">
        <v>-0.426113682303339</v>
      </c>
      <c r="O2343" s="39">
        <v>0.418186764834036</v>
      </c>
      <c r="P2343" s="39">
        <v>-0.00792691746930296</v>
      </c>
      <c r="Q2343" s="39">
        <v>-0.426113682303339</v>
      </c>
      <c r="R2343" s="39">
        <v>0.418186764834036</v>
      </c>
      <c r="S2343" s="40">
        <v>337</v>
      </c>
      <c r="T2343" s="40">
        <v>20</v>
      </c>
      <c r="U2343" s="41">
        <v>0.6</v>
      </c>
      <c r="V2343" s="40">
        <f t="shared" si="146"/>
        <v>16.85</v>
      </c>
      <c r="W2343" s="40">
        <f t="shared" si="147"/>
        <v>561.666666666667</v>
      </c>
      <c r="X2343" s="40">
        <f t="shared" si="148"/>
        <v>33.3333333333333</v>
      </c>
      <c r="Y2343" s="42">
        <v>-21.6372930495156</v>
      </c>
      <c r="Z2343" s="41">
        <v>7.4</v>
      </c>
      <c r="AA2343" s="43">
        <v>26</v>
      </c>
      <c r="AB2343" s="43">
        <v>27</v>
      </c>
      <c r="AC2343" s="43">
        <v>47</v>
      </c>
      <c r="AD2343" s="40">
        <v>10.2</v>
      </c>
      <c r="AE2343" s="47">
        <v>621</v>
      </c>
      <c r="AF2343" s="37">
        <v>781</v>
      </c>
      <c r="AG2343" s="46">
        <f t="shared" si="149"/>
        <v>1.25764895330113</v>
      </c>
      <c r="AH2343" s="36" t="s">
        <v>319</v>
      </c>
    </row>
    <row r="2344" s="30" customFormat="1" customHeight="1" spans="1:34">
      <c r="A2344" s="31">
        <v>2343</v>
      </c>
      <c r="B2344" s="36" t="s">
        <v>322</v>
      </c>
      <c r="C2344" s="37" t="s">
        <v>101</v>
      </c>
      <c r="D2344" s="38">
        <v>52.0833333333333</v>
      </c>
      <c r="E2344" s="38">
        <v>1</v>
      </c>
      <c r="F2344" s="36" t="s">
        <v>102</v>
      </c>
      <c r="G2344" s="38">
        <v>14.9072771900647</v>
      </c>
      <c r="H2344" s="38">
        <v>109433.962264151</v>
      </c>
      <c r="I2344" s="36" t="s">
        <v>96</v>
      </c>
      <c r="J2344" s="38">
        <v>81.4776244163525</v>
      </c>
      <c r="K2344" s="36" t="s">
        <v>96</v>
      </c>
      <c r="L2344" s="39">
        <v>0.184645281115543</v>
      </c>
      <c r="M2344" s="39">
        <v>-0.0103661405669245</v>
      </c>
      <c r="N2344" s="39">
        <v>0.140469332159983</v>
      </c>
      <c r="O2344" s="39">
        <v>-0.150835472726908</v>
      </c>
      <c r="P2344" s="39">
        <v>-0.0103661405669245</v>
      </c>
      <c r="Q2344" s="39">
        <v>0.140469332159983</v>
      </c>
      <c r="R2344" s="39">
        <v>-0.150835472726908</v>
      </c>
      <c r="S2344" s="40">
        <v>337</v>
      </c>
      <c r="T2344" s="40">
        <v>20</v>
      </c>
      <c r="U2344" s="41">
        <v>0.6</v>
      </c>
      <c r="V2344" s="40">
        <f t="shared" si="146"/>
        <v>16.85</v>
      </c>
      <c r="W2344" s="40">
        <f t="shared" si="147"/>
        <v>561.666666666667</v>
      </c>
      <c r="X2344" s="40">
        <f t="shared" si="148"/>
        <v>33.3333333333333</v>
      </c>
      <c r="Y2344" s="38">
        <v>-139.769452449568</v>
      </c>
      <c r="Z2344" s="41">
        <v>7.4</v>
      </c>
      <c r="AA2344" s="43">
        <v>26</v>
      </c>
      <c r="AB2344" s="43">
        <v>27</v>
      </c>
      <c r="AC2344" s="43">
        <v>47</v>
      </c>
      <c r="AD2344" s="40">
        <v>10.2</v>
      </c>
      <c r="AE2344" s="47">
        <v>621</v>
      </c>
      <c r="AF2344" s="37">
        <v>781</v>
      </c>
      <c r="AG2344" s="46">
        <f t="shared" si="149"/>
        <v>1.25764895330113</v>
      </c>
      <c r="AH2344" s="36" t="s">
        <v>319</v>
      </c>
    </row>
    <row r="2345" s="30" customFormat="1" customHeight="1" spans="1:34">
      <c r="A2345" s="31">
        <v>2344</v>
      </c>
      <c r="B2345" s="36" t="s">
        <v>322</v>
      </c>
      <c r="C2345" s="37" t="s">
        <v>101</v>
      </c>
      <c r="D2345" s="38">
        <v>52.0833333333333</v>
      </c>
      <c r="E2345" s="38">
        <v>1</v>
      </c>
      <c r="F2345" s="36" t="s">
        <v>102</v>
      </c>
      <c r="G2345" s="38">
        <v>14.2857970979366</v>
      </c>
      <c r="H2345" s="38">
        <v>125471.698113208</v>
      </c>
      <c r="I2345" s="36" t="s">
        <v>96</v>
      </c>
      <c r="J2345" s="38">
        <v>80.8806703500105</v>
      </c>
      <c r="K2345" s="36" t="s">
        <v>96</v>
      </c>
      <c r="L2345" s="39">
        <v>0.0975689242888436</v>
      </c>
      <c r="M2345" s="39">
        <v>-0.0177197131974375</v>
      </c>
      <c r="N2345" s="39">
        <v>0.277228269275375</v>
      </c>
      <c r="O2345" s="39">
        <v>-0.294947982472813</v>
      </c>
      <c r="P2345" s="39">
        <v>-0.0177197131974375</v>
      </c>
      <c r="Q2345" s="39">
        <v>0.277228269275375</v>
      </c>
      <c r="R2345" s="39">
        <v>-0.294947982472813</v>
      </c>
      <c r="S2345" s="40">
        <v>337</v>
      </c>
      <c r="T2345" s="40">
        <v>20</v>
      </c>
      <c r="U2345" s="41">
        <v>0.6</v>
      </c>
      <c r="V2345" s="40">
        <f t="shared" si="146"/>
        <v>16.85</v>
      </c>
      <c r="W2345" s="40">
        <f t="shared" si="147"/>
        <v>561.666666666667</v>
      </c>
      <c r="X2345" s="40">
        <f t="shared" si="148"/>
        <v>33.3333333333333</v>
      </c>
      <c r="Y2345" s="38">
        <v>-139.409221902017</v>
      </c>
      <c r="Z2345" s="41">
        <v>7.4</v>
      </c>
      <c r="AA2345" s="43">
        <v>26</v>
      </c>
      <c r="AB2345" s="43">
        <v>27</v>
      </c>
      <c r="AC2345" s="43">
        <v>47</v>
      </c>
      <c r="AD2345" s="40">
        <v>10.2</v>
      </c>
      <c r="AE2345" s="47">
        <v>621</v>
      </c>
      <c r="AF2345" s="37">
        <v>781</v>
      </c>
      <c r="AG2345" s="46">
        <f t="shared" si="149"/>
        <v>1.25764895330113</v>
      </c>
      <c r="AH2345" s="36" t="s">
        <v>319</v>
      </c>
    </row>
    <row r="2346" s="30" customFormat="1" customHeight="1" spans="1:34">
      <c r="A2346" s="31">
        <v>2345</v>
      </c>
      <c r="B2346" s="36" t="s">
        <v>322</v>
      </c>
      <c r="C2346" s="37" t="s">
        <v>101</v>
      </c>
      <c r="D2346" s="38">
        <v>52.0833333333333</v>
      </c>
      <c r="E2346" s="38">
        <v>1</v>
      </c>
      <c r="F2346" s="36" t="s">
        <v>102</v>
      </c>
      <c r="G2346" s="38">
        <v>20.6248940376443</v>
      </c>
      <c r="H2346" s="38">
        <v>202358.490566038</v>
      </c>
      <c r="I2346" s="36" t="s">
        <v>96</v>
      </c>
      <c r="J2346" s="38">
        <v>82.3730555158654</v>
      </c>
      <c r="K2346" s="36" t="s">
        <v>96</v>
      </c>
      <c r="L2346" s="39">
        <v>0.968461513801941</v>
      </c>
      <c r="M2346" s="39">
        <v>0.000563811193655672</v>
      </c>
      <c r="N2346" s="39">
        <v>0.755188879421691</v>
      </c>
      <c r="O2346" s="39">
        <v>-0.754625068228035</v>
      </c>
      <c r="P2346" s="39">
        <v>0.000563811193655672</v>
      </c>
      <c r="Q2346" s="39">
        <v>0.755188879421691</v>
      </c>
      <c r="R2346" s="39">
        <v>-0.754625068228035</v>
      </c>
      <c r="S2346" s="40">
        <v>337</v>
      </c>
      <c r="T2346" s="40">
        <v>20</v>
      </c>
      <c r="U2346" s="41">
        <v>0.6</v>
      </c>
      <c r="V2346" s="40">
        <f t="shared" si="146"/>
        <v>16.85</v>
      </c>
      <c r="W2346" s="40">
        <f t="shared" si="147"/>
        <v>561.666666666667</v>
      </c>
      <c r="X2346" s="40">
        <f t="shared" si="148"/>
        <v>33.3333333333333</v>
      </c>
      <c r="Y2346" s="38">
        <v>-120.317002881844</v>
      </c>
      <c r="Z2346" s="41">
        <v>7.4</v>
      </c>
      <c r="AA2346" s="43">
        <v>26</v>
      </c>
      <c r="AB2346" s="43">
        <v>27</v>
      </c>
      <c r="AC2346" s="43">
        <v>47</v>
      </c>
      <c r="AD2346" s="40">
        <v>10.2</v>
      </c>
      <c r="AE2346" s="47">
        <v>621</v>
      </c>
      <c r="AF2346" s="37">
        <v>781</v>
      </c>
      <c r="AG2346" s="46">
        <f t="shared" si="149"/>
        <v>1.25764895330113</v>
      </c>
      <c r="AH2346" s="36" t="s">
        <v>319</v>
      </c>
    </row>
    <row r="2347" s="30" customFormat="1" customHeight="1" spans="1:34">
      <c r="A2347" s="31">
        <v>2346</v>
      </c>
      <c r="B2347" s="36" t="s">
        <v>322</v>
      </c>
      <c r="C2347" s="37" t="s">
        <v>101</v>
      </c>
      <c r="D2347" s="38">
        <v>52.0833333333333</v>
      </c>
      <c r="E2347" s="38">
        <v>1</v>
      </c>
      <c r="F2347" s="36" t="s">
        <v>102</v>
      </c>
      <c r="G2347" s="38">
        <v>16.9581614940879</v>
      </c>
      <c r="H2347" s="38">
        <v>147786.879938569</v>
      </c>
      <c r="I2347" s="36" t="s">
        <v>96</v>
      </c>
      <c r="J2347" s="38">
        <v>81.8755937939127</v>
      </c>
      <c r="K2347" s="36" t="s">
        <v>96</v>
      </c>
      <c r="L2347" s="39">
        <v>0.469350283150341</v>
      </c>
      <c r="M2347" s="39">
        <v>-0.00549362970633171</v>
      </c>
      <c r="N2347" s="39">
        <v>0.440919284729632</v>
      </c>
      <c r="O2347" s="39">
        <v>-0.446412914435963</v>
      </c>
      <c r="P2347" s="39">
        <v>-0.00549362970633171</v>
      </c>
      <c r="Q2347" s="39">
        <v>0.440919284729632</v>
      </c>
      <c r="R2347" s="39">
        <v>-0.446412914435963</v>
      </c>
      <c r="S2347" s="40">
        <v>337</v>
      </c>
      <c r="T2347" s="40">
        <v>20</v>
      </c>
      <c r="U2347" s="41">
        <v>0.6</v>
      </c>
      <c r="V2347" s="40">
        <f t="shared" si="146"/>
        <v>16.85</v>
      </c>
      <c r="W2347" s="40">
        <f t="shared" si="147"/>
        <v>561.666666666667</v>
      </c>
      <c r="X2347" s="40">
        <f t="shared" si="148"/>
        <v>33.3333333333333</v>
      </c>
      <c r="Y2347" s="38">
        <v>-180.475504322767</v>
      </c>
      <c r="Z2347" s="41">
        <v>7.4</v>
      </c>
      <c r="AA2347" s="43">
        <v>26</v>
      </c>
      <c r="AB2347" s="43">
        <v>27</v>
      </c>
      <c r="AC2347" s="43">
        <v>47</v>
      </c>
      <c r="AD2347" s="40">
        <v>10.2</v>
      </c>
      <c r="AE2347" s="47">
        <v>621</v>
      </c>
      <c r="AF2347" s="37">
        <v>781</v>
      </c>
      <c r="AG2347" s="46">
        <f t="shared" si="149"/>
        <v>1.25764895330113</v>
      </c>
      <c r="AH2347" s="36" t="s">
        <v>319</v>
      </c>
    </row>
    <row r="2348" s="30" customFormat="1" customHeight="1" spans="1:34">
      <c r="A2348" s="31">
        <v>2347</v>
      </c>
      <c r="B2348" s="36" t="s">
        <v>322</v>
      </c>
      <c r="C2348" s="37" t="s">
        <v>101</v>
      </c>
      <c r="D2348" s="38">
        <v>52.0833333333333</v>
      </c>
      <c r="E2348" s="38">
        <v>1</v>
      </c>
      <c r="F2348" s="36" t="s">
        <v>102</v>
      </c>
      <c r="G2348" s="38">
        <v>13.6021689965955</v>
      </c>
      <c r="H2348" s="38">
        <v>159433.962264151</v>
      </c>
      <c r="I2348" s="36" t="s">
        <v>96</v>
      </c>
      <c r="J2348" s="38">
        <v>80.9801626944013</v>
      </c>
      <c r="K2348" s="36" t="s">
        <v>96</v>
      </c>
      <c r="L2348" s="39">
        <v>0.00134898573632825</v>
      </c>
      <c r="M2348" s="39">
        <v>-0.0164903564092653</v>
      </c>
      <c r="N2348" s="39">
        <v>0.516777855976692</v>
      </c>
      <c r="O2348" s="39">
        <v>-0.533268212385957</v>
      </c>
      <c r="P2348" s="39">
        <v>-0.0164903564092653</v>
      </c>
      <c r="Q2348" s="39">
        <v>0.516777855976692</v>
      </c>
      <c r="R2348" s="39">
        <v>-0.533268212385957</v>
      </c>
      <c r="S2348" s="40">
        <v>337</v>
      </c>
      <c r="T2348" s="40">
        <v>20</v>
      </c>
      <c r="U2348" s="41">
        <v>0.6</v>
      </c>
      <c r="V2348" s="40">
        <f t="shared" si="146"/>
        <v>16.85</v>
      </c>
      <c r="W2348" s="40">
        <f t="shared" si="147"/>
        <v>561.666666666667</v>
      </c>
      <c r="X2348" s="40">
        <f t="shared" si="148"/>
        <v>33.3333333333333</v>
      </c>
      <c r="Y2348" s="38">
        <v>-120.317002881844</v>
      </c>
      <c r="Z2348" s="41">
        <v>7.4</v>
      </c>
      <c r="AA2348" s="43">
        <v>26</v>
      </c>
      <c r="AB2348" s="43">
        <v>27</v>
      </c>
      <c r="AC2348" s="43">
        <v>47</v>
      </c>
      <c r="AD2348" s="40">
        <v>10.2</v>
      </c>
      <c r="AE2348" s="47">
        <v>621</v>
      </c>
      <c r="AF2348" s="37">
        <v>781</v>
      </c>
      <c r="AG2348" s="46">
        <f t="shared" si="149"/>
        <v>1.25764895330113</v>
      </c>
      <c r="AH2348" s="36" t="s">
        <v>319</v>
      </c>
    </row>
    <row r="2349" s="30" customFormat="1" customHeight="1" spans="1:34">
      <c r="A2349" s="31">
        <v>2348</v>
      </c>
      <c r="B2349" s="36" t="s">
        <v>322</v>
      </c>
      <c r="C2349" s="37" t="s">
        <v>101</v>
      </c>
      <c r="D2349" s="38">
        <v>52.0833333333333</v>
      </c>
      <c r="E2349" s="38">
        <v>1</v>
      </c>
      <c r="F2349" s="36" t="s">
        <v>102</v>
      </c>
      <c r="G2349" s="38">
        <v>16.896013484875</v>
      </c>
      <c r="H2349" s="38">
        <v>174056.603773585</v>
      </c>
      <c r="I2349" s="36" t="s">
        <v>96</v>
      </c>
      <c r="J2349" s="38">
        <v>86.651226324647</v>
      </c>
      <c r="K2349" s="36" t="s">
        <v>96</v>
      </c>
      <c r="L2349" s="39">
        <v>0.46078201384595</v>
      </c>
      <c r="M2349" s="39">
        <v>0.0511965926027146</v>
      </c>
      <c r="N2349" s="39">
        <v>0.6045286045342</v>
      </c>
      <c r="O2349" s="39">
        <v>-0.553332011931486</v>
      </c>
      <c r="P2349" s="39">
        <v>0.0511965926027146</v>
      </c>
      <c r="Q2349" s="39">
        <v>0.6045286045342</v>
      </c>
      <c r="R2349" s="39">
        <v>-0.553332011931486</v>
      </c>
      <c r="S2349" s="40">
        <v>337</v>
      </c>
      <c r="T2349" s="40">
        <v>20</v>
      </c>
      <c r="U2349" s="41">
        <v>0.6</v>
      </c>
      <c r="V2349" s="40">
        <f t="shared" si="146"/>
        <v>16.85</v>
      </c>
      <c r="W2349" s="40">
        <f t="shared" si="147"/>
        <v>561.666666666667</v>
      </c>
      <c r="X2349" s="40">
        <f t="shared" si="148"/>
        <v>33.3333333333333</v>
      </c>
      <c r="Y2349" s="38">
        <v>-139.769452449568</v>
      </c>
      <c r="Z2349" s="41">
        <v>7.4</v>
      </c>
      <c r="AA2349" s="43">
        <v>26</v>
      </c>
      <c r="AB2349" s="43">
        <v>27</v>
      </c>
      <c r="AC2349" s="43">
        <v>47</v>
      </c>
      <c r="AD2349" s="40">
        <v>10.2</v>
      </c>
      <c r="AE2349" s="47">
        <v>621</v>
      </c>
      <c r="AF2349" s="37">
        <v>781</v>
      </c>
      <c r="AG2349" s="46">
        <f t="shared" si="149"/>
        <v>1.25764895330113</v>
      </c>
      <c r="AH2349" s="36" t="s">
        <v>319</v>
      </c>
    </row>
    <row r="2350" s="30" customFormat="1" customHeight="1" spans="1:34">
      <c r="A2350" s="31">
        <v>2349</v>
      </c>
      <c r="B2350" s="36" t="s">
        <v>322</v>
      </c>
      <c r="C2350" s="37" t="s">
        <v>101</v>
      </c>
      <c r="D2350" s="38">
        <v>52.0833333333333</v>
      </c>
      <c r="E2350" s="38">
        <v>1</v>
      </c>
      <c r="F2350" s="36" t="s">
        <v>102</v>
      </c>
      <c r="G2350" s="38">
        <v>12.1727647847006</v>
      </c>
      <c r="H2350" s="38">
        <v>74056.6037735852</v>
      </c>
      <c r="I2350" s="36" t="s">
        <v>96</v>
      </c>
      <c r="J2350" s="38">
        <v>82.1740708270837</v>
      </c>
      <c r="K2350" s="36" t="s">
        <v>96</v>
      </c>
      <c r="L2350" s="39">
        <v>-0.201328102493505</v>
      </c>
      <c r="M2350" s="39">
        <v>-0.00185476383953947</v>
      </c>
      <c r="N2350" s="39">
        <v>-0.250022234158015</v>
      </c>
      <c r="O2350" s="39">
        <v>0.248167470318476</v>
      </c>
      <c r="P2350" s="39">
        <v>-0.00185476383953947</v>
      </c>
      <c r="Q2350" s="39">
        <v>-0.250022234158015</v>
      </c>
      <c r="R2350" s="39">
        <v>0.248167470318476</v>
      </c>
      <c r="S2350" s="40">
        <v>337</v>
      </c>
      <c r="T2350" s="40">
        <v>20</v>
      </c>
      <c r="U2350" s="41">
        <v>0.6</v>
      </c>
      <c r="V2350" s="40">
        <f t="shared" si="146"/>
        <v>16.85</v>
      </c>
      <c r="W2350" s="40">
        <f t="shared" si="147"/>
        <v>561.666666666667</v>
      </c>
      <c r="X2350" s="40">
        <f t="shared" si="148"/>
        <v>33.3333333333333</v>
      </c>
      <c r="Y2350" s="38">
        <v>-140.129682997118</v>
      </c>
      <c r="Z2350" s="41">
        <v>7.4</v>
      </c>
      <c r="AA2350" s="43">
        <v>26</v>
      </c>
      <c r="AB2350" s="43">
        <v>27</v>
      </c>
      <c r="AC2350" s="43">
        <v>47</v>
      </c>
      <c r="AD2350" s="40">
        <v>10.2</v>
      </c>
      <c r="AE2350" s="47">
        <v>621</v>
      </c>
      <c r="AF2350" s="37">
        <v>781</v>
      </c>
      <c r="AG2350" s="46">
        <f t="shared" si="149"/>
        <v>1.25764895330113</v>
      </c>
      <c r="AH2350" s="36" t="s">
        <v>319</v>
      </c>
    </row>
    <row r="2351" s="30" customFormat="1" customHeight="1" spans="1:34">
      <c r="A2351" s="31">
        <v>2350</v>
      </c>
      <c r="B2351" s="36" t="s">
        <v>322</v>
      </c>
      <c r="C2351" s="37" t="s">
        <v>101</v>
      </c>
      <c r="D2351" s="38">
        <v>52.0833333333333</v>
      </c>
      <c r="E2351" s="38">
        <v>1</v>
      </c>
      <c r="F2351" s="36" t="s">
        <v>102</v>
      </c>
      <c r="G2351" s="38">
        <v>5.89581585420574</v>
      </c>
      <c r="H2351" s="38">
        <v>38207.5471698115</v>
      </c>
      <c r="I2351" s="36" t="s">
        <v>96</v>
      </c>
      <c r="J2351" s="38">
        <v>81.9750861383036</v>
      </c>
      <c r="K2351" s="36" t="s">
        <v>96</v>
      </c>
      <c r="L2351" s="39">
        <v>-1.11592429870667</v>
      </c>
      <c r="M2351" s="39">
        <v>-0.00427920256254524</v>
      </c>
      <c r="N2351" s="39">
        <v>-0.911818884833884</v>
      </c>
      <c r="O2351" s="39">
        <v>0.907539682271339</v>
      </c>
      <c r="P2351" s="39">
        <v>-0.00427920256254524</v>
      </c>
      <c r="Q2351" s="39">
        <v>-0.911818884833884</v>
      </c>
      <c r="R2351" s="39">
        <v>0.907539682271339</v>
      </c>
      <c r="S2351" s="40">
        <v>337</v>
      </c>
      <c r="T2351" s="40">
        <v>20</v>
      </c>
      <c r="U2351" s="41">
        <v>0.6</v>
      </c>
      <c r="V2351" s="40">
        <f t="shared" si="146"/>
        <v>16.85</v>
      </c>
      <c r="W2351" s="40">
        <f t="shared" si="147"/>
        <v>561.666666666667</v>
      </c>
      <c r="X2351" s="40">
        <f t="shared" si="148"/>
        <v>33.3333333333333</v>
      </c>
      <c r="Y2351" s="42">
        <v>-21.6372930495156</v>
      </c>
      <c r="Z2351" s="41">
        <v>7.4</v>
      </c>
      <c r="AA2351" s="43">
        <v>26</v>
      </c>
      <c r="AB2351" s="43">
        <v>27</v>
      </c>
      <c r="AC2351" s="43">
        <v>47</v>
      </c>
      <c r="AD2351" s="40">
        <v>10.2</v>
      </c>
      <c r="AE2351" s="47">
        <v>621</v>
      </c>
      <c r="AF2351" s="37">
        <v>781</v>
      </c>
      <c r="AG2351" s="46">
        <f t="shared" si="149"/>
        <v>1.25764895330113</v>
      </c>
      <c r="AH2351" s="36" t="s">
        <v>319</v>
      </c>
    </row>
    <row r="2352" s="30" customFormat="1" customHeight="1" spans="1:34">
      <c r="A2352" s="31">
        <v>2351</v>
      </c>
      <c r="B2352" s="36" t="s">
        <v>322</v>
      </c>
      <c r="C2352" s="37" t="s">
        <v>101</v>
      </c>
      <c r="D2352" s="38">
        <v>52.0833333333333</v>
      </c>
      <c r="E2352" s="38">
        <v>1</v>
      </c>
      <c r="F2352" s="36" t="s">
        <v>102</v>
      </c>
      <c r="G2352" s="38">
        <v>7.13877603846216</v>
      </c>
      <c r="H2352" s="38">
        <v>40088.6421720381</v>
      </c>
      <c r="I2352" s="36" t="s">
        <v>96</v>
      </c>
      <c r="J2352" s="38">
        <v>82.5720402046456</v>
      </c>
      <c r="K2352" s="36" t="s">
        <v>96</v>
      </c>
      <c r="L2352" s="39">
        <v>-0.931563437024401</v>
      </c>
      <c r="M2352" s="39">
        <v>0.00297655083214349</v>
      </c>
      <c r="N2352" s="39">
        <v>-0.863758894234264</v>
      </c>
      <c r="O2352" s="39">
        <v>0.866735445066408</v>
      </c>
      <c r="P2352" s="39">
        <v>0.00297655083214349</v>
      </c>
      <c r="Q2352" s="39">
        <v>-0.863758894234264</v>
      </c>
      <c r="R2352" s="39">
        <v>0.866735445066408</v>
      </c>
      <c r="S2352" s="40">
        <v>337</v>
      </c>
      <c r="T2352" s="40">
        <v>20</v>
      </c>
      <c r="U2352" s="41">
        <v>0.6</v>
      </c>
      <c r="V2352" s="40">
        <f t="shared" si="146"/>
        <v>16.85</v>
      </c>
      <c r="W2352" s="40">
        <f t="shared" si="147"/>
        <v>561.666666666667</v>
      </c>
      <c r="X2352" s="40">
        <f t="shared" si="148"/>
        <v>33.3333333333333</v>
      </c>
      <c r="Y2352" s="38">
        <v>-169.668587896254</v>
      </c>
      <c r="Z2352" s="41">
        <v>7.4</v>
      </c>
      <c r="AA2352" s="43">
        <v>26</v>
      </c>
      <c r="AB2352" s="43">
        <v>27</v>
      </c>
      <c r="AC2352" s="43">
        <v>47</v>
      </c>
      <c r="AD2352" s="40">
        <v>10.2</v>
      </c>
      <c r="AE2352" s="47">
        <v>621</v>
      </c>
      <c r="AF2352" s="37">
        <v>781</v>
      </c>
      <c r="AG2352" s="46">
        <f t="shared" si="149"/>
        <v>1.25764895330113</v>
      </c>
      <c r="AH2352" s="36" t="s">
        <v>319</v>
      </c>
    </row>
    <row r="2353" s="30" customFormat="1" customHeight="1" spans="1:34">
      <c r="A2353" s="31">
        <v>2352</v>
      </c>
      <c r="B2353" s="36" t="s">
        <v>322</v>
      </c>
      <c r="C2353" s="37" t="s">
        <v>101</v>
      </c>
      <c r="D2353" s="38">
        <v>52.0833333333333</v>
      </c>
      <c r="E2353" s="38">
        <v>1</v>
      </c>
      <c r="F2353" s="36" t="s">
        <v>102</v>
      </c>
      <c r="G2353" s="38">
        <v>6.57944395554677</v>
      </c>
      <c r="H2353" s="38">
        <v>22169.8113207546</v>
      </c>
      <c r="I2353" s="36" t="s">
        <v>96</v>
      </c>
      <c r="J2353" s="38">
        <v>82.3730555158654</v>
      </c>
      <c r="K2353" s="36" t="s">
        <v>96</v>
      </c>
      <c r="L2353" s="39">
        <v>-1.01432307379881</v>
      </c>
      <c r="M2353" s="39">
        <v>0.000563811193655672</v>
      </c>
      <c r="N2353" s="39">
        <v>-1.45612043779627</v>
      </c>
      <c r="O2353" s="39">
        <v>1.45668424898993</v>
      </c>
      <c r="P2353" s="39">
        <v>0.000563811193655672</v>
      </c>
      <c r="Q2353" s="39">
        <v>-1.45612043779627</v>
      </c>
      <c r="R2353" s="39">
        <v>1.45668424898993</v>
      </c>
      <c r="S2353" s="40">
        <v>337</v>
      </c>
      <c r="T2353" s="40">
        <v>20</v>
      </c>
      <c r="U2353" s="41">
        <v>0.6</v>
      </c>
      <c r="V2353" s="40">
        <f t="shared" si="146"/>
        <v>16.85</v>
      </c>
      <c r="W2353" s="40">
        <f t="shared" si="147"/>
        <v>561.666666666667</v>
      </c>
      <c r="X2353" s="40">
        <f t="shared" si="148"/>
        <v>33.3333333333333</v>
      </c>
      <c r="Y2353" s="42">
        <v>-21.6372930495156</v>
      </c>
      <c r="Z2353" s="41">
        <v>7.4</v>
      </c>
      <c r="AA2353" s="43">
        <v>26</v>
      </c>
      <c r="AB2353" s="43">
        <v>27</v>
      </c>
      <c r="AC2353" s="43">
        <v>47</v>
      </c>
      <c r="AD2353" s="40">
        <v>10.2</v>
      </c>
      <c r="AE2353" s="47">
        <v>621</v>
      </c>
      <c r="AF2353" s="37">
        <v>781</v>
      </c>
      <c r="AG2353" s="46">
        <f t="shared" si="149"/>
        <v>1.25764895330113</v>
      </c>
      <c r="AH2353" s="36" t="s">
        <v>319</v>
      </c>
    </row>
    <row r="2354" s="30" customFormat="1" customHeight="1" spans="1:34">
      <c r="A2354" s="31">
        <v>2353</v>
      </c>
      <c r="B2354" s="36" t="s">
        <v>322</v>
      </c>
      <c r="C2354" s="37" t="s">
        <v>101</v>
      </c>
      <c r="D2354" s="38">
        <v>52.0833333333333</v>
      </c>
      <c r="E2354" s="38">
        <v>1</v>
      </c>
      <c r="F2354" s="36" t="s">
        <v>102</v>
      </c>
      <c r="G2354" s="38">
        <v>7.94670015822883</v>
      </c>
      <c r="H2354" s="38">
        <v>45283.0188679246</v>
      </c>
      <c r="I2354" s="36" t="s">
        <v>96</v>
      </c>
      <c r="J2354" s="38">
        <v>82.4725478602547</v>
      </c>
      <c r="K2354" s="36" t="s">
        <v>96</v>
      </c>
      <c r="L2354" s="39">
        <v>-0.812603191066366</v>
      </c>
      <c r="M2354" s="39">
        <v>0.00177090867678383</v>
      </c>
      <c r="N2354" s="39">
        <v>-0.74191984803849</v>
      </c>
      <c r="O2354" s="39">
        <v>0.743690756715274</v>
      </c>
      <c r="P2354" s="39">
        <v>0.00177090867678383</v>
      </c>
      <c r="Q2354" s="39">
        <v>-0.74191984803849</v>
      </c>
      <c r="R2354" s="39">
        <v>0.743690756715274</v>
      </c>
      <c r="S2354" s="40">
        <v>337</v>
      </c>
      <c r="T2354" s="40">
        <v>20</v>
      </c>
      <c r="U2354" s="41">
        <v>0.6</v>
      </c>
      <c r="V2354" s="40">
        <f t="shared" si="146"/>
        <v>16.85</v>
      </c>
      <c r="W2354" s="40">
        <f t="shared" si="147"/>
        <v>561.666666666667</v>
      </c>
      <c r="X2354" s="40">
        <f t="shared" si="148"/>
        <v>33.3333333333333</v>
      </c>
      <c r="Y2354" s="38">
        <v>-170.028818443804</v>
      </c>
      <c r="Z2354" s="41">
        <v>7.4</v>
      </c>
      <c r="AA2354" s="43">
        <v>26</v>
      </c>
      <c r="AB2354" s="43">
        <v>27</v>
      </c>
      <c r="AC2354" s="43">
        <v>47</v>
      </c>
      <c r="AD2354" s="40">
        <v>10.2</v>
      </c>
      <c r="AE2354" s="47">
        <v>621</v>
      </c>
      <c r="AF2354" s="37">
        <v>781</v>
      </c>
      <c r="AG2354" s="46">
        <f t="shared" si="149"/>
        <v>1.25764895330113</v>
      </c>
      <c r="AH2354" s="36" t="s">
        <v>319</v>
      </c>
    </row>
    <row r="2355" s="30" customFormat="1" customHeight="1" spans="1:34">
      <c r="A2355" s="31">
        <v>2354</v>
      </c>
      <c r="B2355" s="36" t="s">
        <v>322</v>
      </c>
      <c r="C2355" s="37" t="s">
        <v>101</v>
      </c>
      <c r="D2355" s="38">
        <v>52.0833333333333</v>
      </c>
      <c r="E2355" s="38">
        <v>1</v>
      </c>
      <c r="F2355" s="36" t="s">
        <v>102</v>
      </c>
      <c r="G2355" s="38">
        <v>9.25180835169807</v>
      </c>
      <c r="H2355" s="38">
        <v>62264.1509433961</v>
      </c>
      <c r="I2355" s="36" t="s">
        <v>96</v>
      </c>
      <c r="J2355" s="38">
        <v>82.7710248934257</v>
      </c>
      <c r="K2355" s="36" t="s">
        <v>96</v>
      </c>
      <c r="L2355" s="39">
        <v>-0.62187449943589</v>
      </c>
      <c r="M2355" s="39">
        <v>0.00538348316676891</v>
      </c>
      <c r="N2355" s="39">
        <v>-0.423466116919959</v>
      </c>
      <c r="O2355" s="39">
        <v>0.428849600086728</v>
      </c>
      <c r="P2355" s="39">
        <v>0.00538348316676891</v>
      </c>
      <c r="Q2355" s="39">
        <v>-0.423466116919959</v>
      </c>
      <c r="R2355" s="39">
        <v>0.428849600086728</v>
      </c>
      <c r="S2355" s="40">
        <v>337</v>
      </c>
      <c r="T2355" s="40">
        <v>20</v>
      </c>
      <c r="U2355" s="41">
        <v>0.6</v>
      </c>
      <c r="V2355" s="40">
        <f t="shared" si="146"/>
        <v>16.85</v>
      </c>
      <c r="W2355" s="40">
        <f t="shared" si="147"/>
        <v>561.666666666667</v>
      </c>
      <c r="X2355" s="40">
        <f t="shared" si="148"/>
        <v>33.3333333333333</v>
      </c>
      <c r="Y2355" s="42">
        <v>-21.6372930495156</v>
      </c>
      <c r="Z2355" s="41">
        <v>7.4</v>
      </c>
      <c r="AA2355" s="43">
        <v>26</v>
      </c>
      <c r="AB2355" s="43">
        <v>27</v>
      </c>
      <c r="AC2355" s="43">
        <v>47</v>
      </c>
      <c r="AD2355" s="40">
        <v>10.2</v>
      </c>
      <c r="AE2355" s="47">
        <v>621</v>
      </c>
      <c r="AF2355" s="37">
        <v>781</v>
      </c>
      <c r="AG2355" s="46">
        <f t="shared" si="149"/>
        <v>1.25764895330113</v>
      </c>
      <c r="AH2355" s="36" t="s">
        <v>319</v>
      </c>
    </row>
    <row r="2356" s="30" customFormat="1" customHeight="1" spans="1:34">
      <c r="A2356" s="31">
        <v>2355</v>
      </c>
      <c r="B2356" s="36" t="s">
        <v>322</v>
      </c>
      <c r="C2356" s="37" t="s">
        <v>101</v>
      </c>
      <c r="D2356" s="38">
        <v>52.0833333333333</v>
      </c>
      <c r="E2356" s="38">
        <v>1</v>
      </c>
      <c r="F2356" s="36" t="s">
        <v>102</v>
      </c>
      <c r="G2356" s="38">
        <v>10.4947685359545</v>
      </c>
      <c r="H2356" s="38">
        <v>63207.5471698114</v>
      </c>
      <c r="I2356" s="36" t="s">
        <v>96</v>
      </c>
      <c r="J2356" s="38">
        <v>82.4725478602547</v>
      </c>
      <c r="K2356" s="36" t="s">
        <v>96</v>
      </c>
      <c r="L2356" s="39">
        <v>-0.441859911808073</v>
      </c>
      <c r="M2356" s="39">
        <v>0.00177090867678383</v>
      </c>
      <c r="N2356" s="39">
        <v>-0.408428239555415</v>
      </c>
      <c r="O2356" s="39">
        <v>0.410199148232199</v>
      </c>
      <c r="P2356" s="39">
        <v>0.00177090867678383</v>
      </c>
      <c r="Q2356" s="39">
        <v>-0.408428239555415</v>
      </c>
      <c r="R2356" s="39">
        <v>0.410199148232199</v>
      </c>
      <c r="S2356" s="40">
        <v>337</v>
      </c>
      <c r="T2356" s="40">
        <v>20</v>
      </c>
      <c r="U2356" s="41">
        <v>0.6</v>
      </c>
      <c r="V2356" s="40">
        <f t="shared" si="146"/>
        <v>16.85</v>
      </c>
      <c r="W2356" s="40">
        <f t="shared" si="147"/>
        <v>561.666666666667</v>
      </c>
      <c r="X2356" s="40">
        <f t="shared" si="148"/>
        <v>33.3333333333333</v>
      </c>
      <c r="Y2356" s="38">
        <v>-130.043227665706</v>
      </c>
      <c r="Z2356" s="41">
        <v>7.4</v>
      </c>
      <c r="AA2356" s="43">
        <v>26</v>
      </c>
      <c r="AB2356" s="43">
        <v>27</v>
      </c>
      <c r="AC2356" s="43">
        <v>47</v>
      </c>
      <c r="AD2356" s="40">
        <v>10.2</v>
      </c>
      <c r="AE2356" s="47">
        <v>621</v>
      </c>
      <c r="AF2356" s="37">
        <v>781</v>
      </c>
      <c r="AG2356" s="46">
        <f t="shared" si="149"/>
        <v>1.25764895330113</v>
      </c>
      <c r="AH2356" s="36" t="s">
        <v>319</v>
      </c>
    </row>
    <row r="2357" s="30" customFormat="1" customHeight="1" spans="1:34">
      <c r="A2357" s="31">
        <v>2356</v>
      </c>
      <c r="B2357" s="36" t="s">
        <v>322</v>
      </c>
      <c r="C2357" s="37" t="s">
        <v>101</v>
      </c>
      <c r="D2357" s="38">
        <v>52.0833333333333</v>
      </c>
      <c r="E2357" s="38">
        <v>1</v>
      </c>
      <c r="F2357" s="36" t="s">
        <v>102</v>
      </c>
      <c r="G2357" s="38">
        <v>17.1446055217263</v>
      </c>
      <c r="H2357" s="38">
        <v>100471.698113208</v>
      </c>
      <c r="I2357" s="36" t="s">
        <v>96</v>
      </c>
      <c r="J2357" s="38">
        <v>82.1740708270837</v>
      </c>
      <c r="K2357" s="36" t="s">
        <v>96</v>
      </c>
      <c r="L2357" s="39">
        <v>0.495033078906026</v>
      </c>
      <c r="M2357" s="39">
        <v>-0.00185476383953947</v>
      </c>
      <c r="N2357" s="39">
        <v>0.0550241262031022</v>
      </c>
      <c r="O2357" s="39">
        <v>-0.0568788900426416</v>
      </c>
      <c r="P2357" s="39">
        <v>-0.00185476383953947</v>
      </c>
      <c r="Q2357" s="39">
        <v>0.0550241262031022</v>
      </c>
      <c r="R2357" s="39">
        <v>-0.0568788900426416</v>
      </c>
      <c r="S2357" s="40">
        <v>337</v>
      </c>
      <c r="T2357" s="40">
        <v>20</v>
      </c>
      <c r="U2357" s="41">
        <v>0.6</v>
      </c>
      <c r="V2357" s="40">
        <f t="shared" si="146"/>
        <v>16.85</v>
      </c>
      <c r="W2357" s="40">
        <f t="shared" si="147"/>
        <v>561.666666666667</v>
      </c>
      <c r="X2357" s="40">
        <f t="shared" si="148"/>
        <v>33.3333333333333</v>
      </c>
      <c r="Y2357" s="38">
        <v>-130.043227665706</v>
      </c>
      <c r="Z2357" s="41">
        <v>7.4</v>
      </c>
      <c r="AA2357" s="43">
        <v>26</v>
      </c>
      <c r="AB2357" s="43">
        <v>27</v>
      </c>
      <c r="AC2357" s="43">
        <v>47</v>
      </c>
      <c r="AD2357" s="40">
        <v>10.2</v>
      </c>
      <c r="AE2357" s="47">
        <v>621</v>
      </c>
      <c r="AF2357" s="37">
        <v>781</v>
      </c>
      <c r="AG2357" s="46">
        <f t="shared" si="149"/>
        <v>1.25764895330113</v>
      </c>
      <c r="AH2357" s="36" t="s">
        <v>319</v>
      </c>
    </row>
    <row r="2358" s="30" customFormat="1" customHeight="1" spans="1:34">
      <c r="A2358" s="31">
        <v>2357</v>
      </c>
      <c r="B2358" s="36" t="s">
        <v>323</v>
      </c>
      <c r="C2358" s="37" t="s">
        <v>101</v>
      </c>
      <c r="D2358" s="38">
        <v>52.0833333333333</v>
      </c>
      <c r="E2358" s="38">
        <v>1</v>
      </c>
      <c r="F2358" s="36" t="s">
        <v>102</v>
      </c>
      <c r="G2358" s="38">
        <v>11.1783966372955</v>
      </c>
      <c r="H2358" s="38">
        <v>59315.865848692</v>
      </c>
      <c r="I2358" s="36" t="s">
        <v>96</v>
      </c>
      <c r="J2358" s="38">
        <v>82.8705172378166</v>
      </c>
      <c r="K2358" s="36" t="s">
        <v>96</v>
      </c>
      <c r="L2358" s="39">
        <v>-0.343522759689755</v>
      </c>
      <c r="M2358" s="39">
        <v>0.00473345025963897</v>
      </c>
      <c r="N2358" s="39">
        <v>-0.394338250756163</v>
      </c>
      <c r="O2358" s="39">
        <v>0.399071701015802</v>
      </c>
      <c r="P2358" s="39">
        <v>0.00473345025963897</v>
      </c>
      <c r="Q2358" s="39">
        <v>-0.394338250756163</v>
      </c>
      <c r="R2358" s="39">
        <v>0.399071701015802</v>
      </c>
      <c r="S2358" s="40">
        <v>388</v>
      </c>
      <c r="T2358" s="40">
        <v>24</v>
      </c>
      <c r="U2358" s="41">
        <v>0.6</v>
      </c>
      <c r="V2358" s="40">
        <f t="shared" si="146"/>
        <v>16.1666666666667</v>
      </c>
      <c r="W2358" s="40">
        <f t="shared" si="147"/>
        <v>646.666666666667</v>
      </c>
      <c r="X2358" s="40">
        <f t="shared" si="148"/>
        <v>40</v>
      </c>
      <c r="Y2358" s="38">
        <v>-140.129682997118</v>
      </c>
      <c r="Z2358" s="41">
        <v>7.4</v>
      </c>
      <c r="AA2358" s="43">
        <v>26</v>
      </c>
      <c r="AB2358" s="43">
        <v>27</v>
      </c>
      <c r="AC2358" s="43">
        <v>47</v>
      </c>
      <c r="AD2358" s="40">
        <v>10.2</v>
      </c>
      <c r="AE2358" s="47">
        <v>621</v>
      </c>
      <c r="AF2358" s="37">
        <v>781</v>
      </c>
      <c r="AG2358" s="46">
        <f t="shared" si="149"/>
        <v>1.25764895330113</v>
      </c>
      <c r="AH2358" s="36" t="s">
        <v>319</v>
      </c>
    </row>
    <row r="2359" s="30" customFormat="1" customHeight="1" spans="1:34">
      <c r="A2359" s="31">
        <v>2358</v>
      </c>
      <c r="B2359" s="36" t="s">
        <v>323</v>
      </c>
      <c r="C2359" s="37" t="s">
        <v>101</v>
      </c>
      <c r="D2359" s="38">
        <v>52.0833333333333</v>
      </c>
      <c r="E2359" s="38">
        <v>1</v>
      </c>
      <c r="F2359" s="36" t="s">
        <v>102</v>
      </c>
      <c r="G2359" s="38">
        <v>17.1446055217263</v>
      </c>
      <c r="H2359" s="38">
        <v>118867.924528302</v>
      </c>
      <c r="I2359" s="36" t="s">
        <v>96</v>
      </c>
      <c r="J2359" s="38">
        <v>81.8755937939127</v>
      </c>
      <c r="K2359" s="36" t="s">
        <v>96</v>
      </c>
      <c r="L2359" s="39">
        <v>0.495033078906026</v>
      </c>
      <c r="M2359" s="39">
        <v>-0.00734495976483668</v>
      </c>
      <c r="N2359" s="39">
        <v>0.30079792559888</v>
      </c>
      <c r="O2359" s="39">
        <v>-0.308142885363716</v>
      </c>
      <c r="P2359" s="39">
        <v>-0.00734495976483668</v>
      </c>
      <c r="Q2359" s="39">
        <v>0.30079792559888</v>
      </c>
      <c r="R2359" s="39">
        <v>-0.308142885363716</v>
      </c>
      <c r="S2359" s="40">
        <v>388</v>
      </c>
      <c r="T2359" s="40">
        <v>24</v>
      </c>
      <c r="U2359" s="41">
        <v>0.6</v>
      </c>
      <c r="V2359" s="40">
        <f t="shared" si="146"/>
        <v>16.1666666666667</v>
      </c>
      <c r="W2359" s="40">
        <f t="shared" si="147"/>
        <v>646.666666666667</v>
      </c>
      <c r="X2359" s="40">
        <f t="shared" si="148"/>
        <v>40</v>
      </c>
      <c r="Y2359" s="38">
        <v>-89.6974063400576</v>
      </c>
      <c r="Z2359" s="41">
        <v>7.4</v>
      </c>
      <c r="AA2359" s="43">
        <v>26</v>
      </c>
      <c r="AB2359" s="43">
        <v>27</v>
      </c>
      <c r="AC2359" s="43">
        <v>47</v>
      </c>
      <c r="AD2359" s="40">
        <v>10.2</v>
      </c>
      <c r="AE2359" s="47">
        <v>621</v>
      </c>
      <c r="AF2359" s="37">
        <v>781</v>
      </c>
      <c r="AG2359" s="46">
        <f t="shared" si="149"/>
        <v>1.25764895330113</v>
      </c>
      <c r="AH2359" s="36" t="s">
        <v>319</v>
      </c>
    </row>
    <row r="2360" s="30" customFormat="1" customHeight="1" spans="1:34">
      <c r="A2360" s="31">
        <v>2359</v>
      </c>
      <c r="B2360" s="36" t="s">
        <v>323</v>
      </c>
      <c r="C2360" s="37" t="s">
        <v>101</v>
      </c>
      <c r="D2360" s="38">
        <v>52.0833333333333</v>
      </c>
      <c r="E2360" s="38">
        <v>1</v>
      </c>
      <c r="F2360" s="36" t="s">
        <v>102</v>
      </c>
      <c r="G2360" s="38">
        <v>16.3366814019596</v>
      </c>
      <c r="H2360" s="38">
        <v>176886.79245283</v>
      </c>
      <c r="I2360" s="36" t="s">
        <v>96</v>
      </c>
      <c r="J2360" s="38">
        <v>84.5618870924517</v>
      </c>
      <c r="K2360" s="36" t="s">
        <v>96</v>
      </c>
      <c r="L2360" s="39">
        <v>0.383502038175386</v>
      </c>
      <c r="M2360" s="39">
        <v>0.0249377517832182</v>
      </c>
      <c r="N2360" s="39">
        <v>0.698294864057865</v>
      </c>
      <c r="O2360" s="39">
        <v>-0.673357112274647</v>
      </c>
      <c r="P2360" s="39">
        <v>0.0249377517832182</v>
      </c>
      <c r="Q2360" s="39">
        <v>0.698294864057865</v>
      </c>
      <c r="R2360" s="39">
        <v>-0.673357112274647</v>
      </c>
      <c r="S2360" s="40">
        <v>388</v>
      </c>
      <c r="T2360" s="40">
        <v>24</v>
      </c>
      <c r="U2360" s="41">
        <v>0.6</v>
      </c>
      <c r="V2360" s="40">
        <f t="shared" si="146"/>
        <v>16.1666666666667</v>
      </c>
      <c r="W2360" s="40">
        <f t="shared" si="147"/>
        <v>646.666666666667</v>
      </c>
      <c r="X2360" s="40">
        <f t="shared" si="148"/>
        <v>40</v>
      </c>
      <c r="Y2360" s="42">
        <v>-21.6372930495156</v>
      </c>
      <c r="Z2360" s="41">
        <v>7.4</v>
      </c>
      <c r="AA2360" s="43">
        <v>26</v>
      </c>
      <c r="AB2360" s="43">
        <v>27</v>
      </c>
      <c r="AC2360" s="43">
        <v>47</v>
      </c>
      <c r="AD2360" s="40">
        <v>10.2</v>
      </c>
      <c r="AE2360" s="47">
        <v>621</v>
      </c>
      <c r="AF2360" s="37">
        <v>781</v>
      </c>
      <c r="AG2360" s="46">
        <f t="shared" si="149"/>
        <v>1.25764895330113</v>
      </c>
      <c r="AH2360" s="36" t="s">
        <v>319</v>
      </c>
    </row>
    <row r="2361" s="30" customFormat="1" customHeight="1" spans="1:34">
      <c r="A2361" s="31">
        <v>2360</v>
      </c>
      <c r="B2361" s="36" t="s">
        <v>323</v>
      </c>
      <c r="C2361" s="37" t="s">
        <v>101</v>
      </c>
      <c r="D2361" s="38">
        <v>52.0833333333333</v>
      </c>
      <c r="E2361" s="38">
        <v>1</v>
      </c>
      <c r="F2361" s="36" t="s">
        <v>102</v>
      </c>
      <c r="G2361" s="38">
        <v>14.472241125575</v>
      </c>
      <c r="H2361" s="38">
        <v>201415.094339623</v>
      </c>
      <c r="I2361" s="36" t="s">
        <v>96</v>
      </c>
      <c r="J2361" s="38">
        <v>82.4725478602547</v>
      </c>
      <c r="K2361" s="36" t="s">
        <v>96</v>
      </c>
      <c r="L2361" s="39">
        <v>0.123731342908108</v>
      </c>
      <c r="M2361" s="39">
        <v>-8.04213817211527e-5</v>
      </c>
      <c r="N2361" s="39">
        <v>0.828152851316082</v>
      </c>
      <c r="O2361" s="39">
        <v>-0.828233272697803</v>
      </c>
      <c r="P2361" s="39">
        <v>-8.04213817211527e-5</v>
      </c>
      <c r="Q2361" s="39">
        <v>0.828152851316082</v>
      </c>
      <c r="R2361" s="39">
        <v>-0.828233272697803</v>
      </c>
      <c r="S2361" s="40">
        <v>388</v>
      </c>
      <c r="T2361" s="40">
        <v>24</v>
      </c>
      <c r="U2361" s="41">
        <v>0.6</v>
      </c>
      <c r="V2361" s="40">
        <f t="shared" si="146"/>
        <v>16.1666666666667</v>
      </c>
      <c r="W2361" s="40">
        <f t="shared" si="147"/>
        <v>646.666666666667</v>
      </c>
      <c r="X2361" s="40">
        <f t="shared" si="148"/>
        <v>40</v>
      </c>
      <c r="Y2361" s="38">
        <v>-180.115273775216</v>
      </c>
      <c r="Z2361" s="41">
        <v>7.4</v>
      </c>
      <c r="AA2361" s="43">
        <v>26</v>
      </c>
      <c r="AB2361" s="43">
        <v>27</v>
      </c>
      <c r="AC2361" s="43">
        <v>47</v>
      </c>
      <c r="AD2361" s="40">
        <v>10.2</v>
      </c>
      <c r="AE2361" s="47">
        <v>621</v>
      </c>
      <c r="AF2361" s="37">
        <v>781</v>
      </c>
      <c r="AG2361" s="46">
        <f t="shared" si="149"/>
        <v>1.25764895330113</v>
      </c>
      <c r="AH2361" s="36" t="s">
        <v>319</v>
      </c>
    </row>
    <row r="2362" s="30" customFormat="1" customHeight="1" spans="1:34">
      <c r="A2362" s="31">
        <v>2361</v>
      </c>
      <c r="B2362" s="36" t="s">
        <v>323</v>
      </c>
      <c r="C2362" s="37" t="s">
        <v>101</v>
      </c>
      <c r="D2362" s="38">
        <v>52.0833333333333</v>
      </c>
      <c r="E2362" s="38">
        <v>1</v>
      </c>
      <c r="F2362" s="36" t="s">
        <v>102</v>
      </c>
      <c r="G2362" s="38">
        <v>18.5118617244084</v>
      </c>
      <c r="H2362" s="38">
        <v>182533.430557901</v>
      </c>
      <c r="I2362" s="36" t="s">
        <v>96</v>
      </c>
      <c r="J2362" s="38">
        <v>81.8755937939127</v>
      </c>
      <c r="K2362" s="36" t="s">
        <v>96</v>
      </c>
      <c r="L2362" s="39">
        <v>0.682370279963131</v>
      </c>
      <c r="M2362" s="39">
        <v>-0.00734495976483668</v>
      </c>
      <c r="N2362" s="39">
        <v>0.72971826415749</v>
      </c>
      <c r="O2362" s="39">
        <v>-0.737063223922327</v>
      </c>
      <c r="P2362" s="39">
        <v>-0.00734495976483668</v>
      </c>
      <c r="Q2362" s="39">
        <v>0.72971826415749</v>
      </c>
      <c r="R2362" s="39">
        <v>-0.737063223922327</v>
      </c>
      <c r="S2362" s="40">
        <v>388</v>
      </c>
      <c r="T2362" s="40">
        <v>24</v>
      </c>
      <c r="U2362" s="41">
        <v>0.6</v>
      </c>
      <c r="V2362" s="40">
        <f t="shared" si="146"/>
        <v>16.1666666666667</v>
      </c>
      <c r="W2362" s="40">
        <f t="shared" si="147"/>
        <v>646.666666666667</v>
      </c>
      <c r="X2362" s="40">
        <f t="shared" si="148"/>
        <v>40</v>
      </c>
      <c r="Y2362" s="42">
        <v>-21.6372930495156</v>
      </c>
      <c r="Z2362" s="41">
        <v>7.4</v>
      </c>
      <c r="AA2362" s="43">
        <v>26</v>
      </c>
      <c r="AB2362" s="43">
        <v>27</v>
      </c>
      <c r="AC2362" s="43">
        <v>47</v>
      </c>
      <c r="AD2362" s="40">
        <v>10.2</v>
      </c>
      <c r="AE2362" s="47">
        <v>621</v>
      </c>
      <c r="AF2362" s="37">
        <v>781</v>
      </c>
      <c r="AG2362" s="46">
        <f t="shared" si="149"/>
        <v>1.25764895330113</v>
      </c>
      <c r="AH2362" s="36" t="s">
        <v>319</v>
      </c>
    </row>
    <row r="2363" s="30" customFormat="1" customHeight="1" spans="1:34">
      <c r="A2363" s="31">
        <v>2362</v>
      </c>
      <c r="B2363" s="36" t="s">
        <v>323</v>
      </c>
      <c r="C2363" s="37" t="s">
        <v>101</v>
      </c>
      <c r="D2363" s="38">
        <v>52.0833333333333</v>
      </c>
      <c r="E2363" s="38">
        <v>1</v>
      </c>
      <c r="F2363" s="36" t="s">
        <v>102</v>
      </c>
      <c r="G2363" s="38">
        <v>14.472241125575</v>
      </c>
      <c r="H2363" s="38">
        <v>98273.0337932996</v>
      </c>
      <c r="I2363" s="36" t="s">
        <v>96</v>
      </c>
      <c r="J2363" s="38">
        <v>81.6766091051326</v>
      </c>
      <c r="K2363" s="36" t="s">
        <v>96</v>
      </c>
      <c r="L2363" s="39">
        <v>0.123731342908108</v>
      </c>
      <c r="M2363" s="39">
        <v>-0.00977824752780791</v>
      </c>
      <c r="N2363" s="39">
        <v>0.110534590688104</v>
      </c>
      <c r="O2363" s="39">
        <v>-0.120312838215912</v>
      </c>
      <c r="P2363" s="39">
        <v>-0.00977824752780791</v>
      </c>
      <c r="Q2363" s="39">
        <v>0.110534590688104</v>
      </c>
      <c r="R2363" s="39">
        <v>-0.120312838215912</v>
      </c>
      <c r="S2363" s="40">
        <v>388</v>
      </c>
      <c r="T2363" s="40">
        <v>24</v>
      </c>
      <c r="U2363" s="41">
        <v>0.6</v>
      </c>
      <c r="V2363" s="40">
        <f t="shared" si="146"/>
        <v>16.1666666666667</v>
      </c>
      <c r="W2363" s="40">
        <f t="shared" si="147"/>
        <v>646.666666666667</v>
      </c>
      <c r="X2363" s="40">
        <f t="shared" si="148"/>
        <v>40</v>
      </c>
      <c r="Y2363" s="38">
        <v>-100.14409221902</v>
      </c>
      <c r="Z2363" s="41">
        <v>7.4</v>
      </c>
      <c r="AA2363" s="43">
        <v>26</v>
      </c>
      <c r="AB2363" s="43">
        <v>27</v>
      </c>
      <c r="AC2363" s="43">
        <v>47</v>
      </c>
      <c r="AD2363" s="40">
        <v>10.2</v>
      </c>
      <c r="AE2363" s="47">
        <v>621</v>
      </c>
      <c r="AF2363" s="37">
        <v>781</v>
      </c>
      <c r="AG2363" s="46">
        <f t="shared" si="149"/>
        <v>1.25764895330113</v>
      </c>
      <c r="AH2363" s="36" t="s">
        <v>319</v>
      </c>
    </row>
    <row r="2364" s="30" customFormat="1" customHeight="1" spans="1:34">
      <c r="A2364" s="31">
        <v>2363</v>
      </c>
      <c r="B2364" s="36" t="s">
        <v>323</v>
      </c>
      <c r="C2364" s="37" t="s">
        <v>101</v>
      </c>
      <c r="D2364" s="38">
        <v>52.0833333333333</v>
      </c>
      <c r="E2364" s="38">
        <v>1</v>
      </c>
      <c r="F2364" s="36" t="s">
        <v>102</v>
      </c>
      <c r="G2364" s="38">
        <v>15.9637933466827</v>
      </c>
      <c r="H2364" s="38">
        <v>98584.9056603778</v>
      </c>
      <c r="I2364" s="36" t="s">
        <v>96</v>
      </c>
      <c r="J2364" s="38">
        <v>83.8654406817188</v>
      </c>
      <c r="K2364" s="36" t="s">
        <v>96</v>
      </c>
      <c r="L2364" s="39">
        <v>0.331815933070096</v>
      </c>
      <c r="M2364" s="39">
        <v>0.0166677116501443</v>
      </c>
      <c r="N2364" s="39">
        <v>0.113703090052271</v>
      </c>
      <c r="O2364" s="39">
        <v>-0.0970353784021265</v>
      </c>
      <c r="P2364" s="39">
        <v>0.0166677116501443</v>
      </c>
      <c r="Q2364" s="39">
        <v>0.113703090052271</v>
      </c>
      <c r="R2364" s="39">
        <v>-0.0970353784021265</v>
      </c>
      <c r="S2364" s="40">
        <v>388</v>
      </c>
      <c r="T2364" s="40">
        <v>24</v>
      </c>
      <c r="U2364" s="41">
        <v>0.6</v>
      </c>
      <c r="V2364" s="40">
        <f t="shared" si="146"/>
        <v>16.1666666666667</v>
      </c>
      <c r="W2364" s="40">
        <f t="shared" si="147"/>
        <v>646.666666666667</v>
      </c>
      <c r="X2364" s="40">
        <f t="shared" si="148"/>
        <v>40</v>
      </c>
      <c r="Y2364" s="38">
        <v>-130.043227665706</v>
      </c>
      <c r="Z2364" s="41">
        <v>7.4</v>
      </c>
      <c r="AA2364" s="43">
        <v>26</v>
      </c>
      <c r="AB2364" s="43">
        <v>27</v>
      </c>
      <c r="AC2364" s="43">
        <v>47</v>
      </c>
      <c r="AD2364" s="40">
        <v>10.2</v>
      </c>
      <c r="AE2364" s="47">
        <v>621</v>
      </c>
      <c r="AF2364" s="37">
        <v>781</v>
      </c>
      <c r="AG2364" s="46">
        <f t="shared" si="149"/>
        <v>1.25764895330113</v>
      </c>
      <c r="AH2364" s="36" t="s">
        <v>319</v>
      </c>
    </row>
    <row r="2365" s="30" customFormat="1" customHeight="1" spans="1:34">
      <c r="A2365" s="31">
        <v>2364</v>
      </c>
      <c r="B2365" s="36" t="s">
        <v>323</v>
      </c>
      <c r="C2365" s="37" t="s">
        <v>101</v>
      </c>
      <c r="D2365" s="38">
        <v>52.0833333333333</v>
      </c>
      <c r="E2365" s="38">
        <v>1</v>
      </c>
      <c r="F2365" s="36" t="s">
        <v>102</v>
      </c>
      <c r="G2365" s="38">
        <v>11.364840664934</v>
      </c>
      <c r="H2365" s="38">
        <v>49999.9999999998</v>
      </c>
      <c r="I2365" s="36" t="s">
        <v>96</v>
      </c>
      <c r="J2365" s="38">
        <v>82.1740708270837</v>
      </c>
      <c r="K2365" s="36" t="s">
        <v>96</v>
      </c>
      <c r="L2365" s="39">
        <v>-0.316785551996546</v>
      </c>
      <c r="M2365" s="39">
        <v>-0.00370609389804445</v>
      </c>
      <c r="N2365" s="39">
        <v>-0.565192067800482</v>
      </c>
      <c r="O2365" s="39">
        <v>0.561485973902437</v>
      </c>
      <c r="P2365" s="39">
        <v>-0.00370609389804445</v>
      </c>
      <c r="Q2365" s="39">
        <v>-0.565192067800482</v>
      </c>
      <c r="R2365" s="39">
        <v>0.561485973902437</v>
      </c>
      <c r="S2365" s="40">
        <v>388</v>
      </c>
      <c r="T2365" s="40">
        <v>24</v>
      </c>
      <c r="U2365" s="41">
        <v>0.6</v>
      </c>
      <c r="V2365" s="40">
        <f t="shared" si="146"/>
        <v>16.1666666666667</v>
      </c>
      <c r="W2365" s="40">
        <f t="shared" si="147"/>
        <v>646.666666666667</v>
      </c>
      <c r="X2365" s="40">
        <f t="shared" si="148"/>
        <v>40</v>
      </c>
      <c r="Y2365" s="38">
        <v>-199.92795389049</v>
      </c>
      <c r="Z2365" s="41">
        <v>7.4</v>
      </c>
      <c r="AA2365" s="43">
        <v>26</v>
      </c>
      <c r="AB2365" s="43">
        <v>27</v>
      </c>
      <c r="AC2365" s="43">
        <v>47</v>
      </c>
      <c r="AD2365" s="40">
        <v>10.2</v>
      </c>
      <c r="AE2365" s="47">
        <v>621</v>
      </c>
      <c r="AF2365" s="37">
        <v>781</v>
      </c>
      <c r="AG2365" s="46">
        <f t="shared" si="149"/>
        <v>1.25764895330113</v>
      </c>
      <c r="AH2365" s="36" t="s">
        <v>319</v>
      </c>
    </row>
    <row r="2366" s="30" customFormat="1" customHeight="1" spans="1:34">
      <c r="A2366" s="31">
        <v>2365</v>
      </c>
      <c r="B2366" s="36" t="s">
        <v>323</v>
      </c>
      <c r="C2366" s="37" t="s">
        <v>101</v>
      </c>
      <c r="D2366" s="38">
        <v>52.0833333333333</v>
      </c>
      <c r="E2366" s="38">
        <v>1</v>
      </c>
      <c r="F2366" s="36" t="s">
        <v>102</v>
      </c>
      <c r="G2366" s="38">
        <v>5.21218775286472</v>
      </c>
      <c r="H2366" s="38">
        <v>28773.5849056604</v>
      </c>
      <c r="I2366" s="36" t="s">
        <v>96</v>
      </c>
      <c r="J2366" s="38">
        <v>82.0745784826944</v>
      </c>
      <c r="K2366" s="36" t="s">
        <v>96</v>
      </c>
      <c r="L2366" s="39">
        <v>-1.21802456734627</v>
      </c>
      <c r="M2366" s="39">
        <v>-0.00491757852182781</v>
      </c>
      <c r="N2366" s="39">
        <v>-1.11775729773923</v>
      </c>
      <c r="O2366" s="39">
        <v>1.1128397192174</v>
      </c>
      <c r="P2366" s="39">
        <v>-0.00491757852182781</v>
      </c>
      <c r="Q2366" s="39">
        <v>-1.11775729773923</v>
      </c>
      <c r="R2366" s="39">
        <v>1.1128397192174</v>
      </c>
      <c r="S2366" s="40">
        <v>388</v>
      </c>
      <c r="T2366" s="40">
        <v>24</v>
      </c>
      <c r="U2366" s="41">
        <v>0.6</v>
      </c>
      <c r="V2366" s="40">
        <f t="shared" si="146"/>
        <v>16.1666666666667</v>
      </c>
      <c r="W2366" s="40">
        <f t="shared" si="147"/>
        <v>646.666666666667</v>
      </c>
      <c r="X2366" s="40">
        <f t="shared" si="148"/>
        <v>40</v>
      </c>
      <c r="Y2366" s="42">
        <v>-21.6372930495156</v>
      </c>
      <c r="Z2366" s="41">
        <v>7.4</v>
      </c>
      <c r="AA2366" s="43">
        <v>26</v>
      </c>
      <c r="AB2366" s="43">
        <v>27</v>
      </c>
      <c r="AC2366" s="43">
        <v>47</v>
      </c>
      <c r="AD2366" s="40">
        <v>10.2</v>
      </c>
      <c r="AE2366" s="47">
        <v>621</v>
      </c>
      <c r="AF2366" s="37">
        <v>781</v>
      </c>
      <c r="AG2366" s="46">
        <f t="shared" si="149"/>
        <v>1.25764895330113</v>
      </c>
      <c r="AH2366" s="36" t="s">
        <v>319</v>
      </c>
    </row>
    <row r="2367" s="30" customFormat="1" customHeight="1" spans="1:34">
      <c r="A2367" s="31">
        <v>2366</v>
      </c>
      <c r="B2367" s="36" t="s">
        <v>323</v>
      </c>
      <c r="C2367" s="37" t="s">
        <v>101</v>
      </c>
      <c r="D2367" s="38">
        <v>52.0833333333333</v>
      </c>
      <c r="E2367" s="38">
        <v>1</v>
      </c>
      <c r="F2367" s="36" t="s">
        <v>102</v>
      </c>
      <c r="G2367" s="38">
        <v>5.7715198357801</v>
      </c>
      <c r="H2367" s="38">
        <v>20283.0188679247</v>
      </c>
      <c r="I2367" s="36" t="s">
        <v>96</v>
      </c>
      <c r="J2367" s="38">
        <v>82.3730555158654</v>
      </c>
      <c r="K2367" s="36" t="s">
        <v>96</v>
      </c>
      <c r="L2367" s="39">
        <v>-1.13445075743984</v>
      </c>
      <c r="M2367" s="39">
        <v>-0.00128751886484929</v>
      </c>
      <c r="N2367" s="39">
        <v>-1.46743104621897</v>
      </c>
      <c r="O2367" s="39">
        <v>1.46614352735412</v>
      </c>
      <c r="P2367" s="39">
        <v>-0.00128751886484929</v>
      </c>
      <c r="Q2367" s="39">
        <v>-1.46743104621897</v>
      </c>
      <c r="R2367" s="39">
        <v>1.46614352735412</v>
      </c>
      <c r="S2367" s="40">
        <v>388</v>
      </c>
      <c r="T2367" s="40">
        <v>24</v>
      </c>
      <c r="U2367" s="41">
        <v>0.6</v>
      </c>
      <c r="V2367" s="40">
        <f t="shared" si="146"/>
        <v>16.1666666666667</v>
      </c>
      <c r="W2367" s="40">
        <f t="shared" si="147"/>
        <v>646.666666666667</v>
      </c>
      <c r="X2367" s="40">
        <f t="shared" si="148"/>
        <v>40</v>
      </c>
      <c r="Y2367" s="38">
        <v>-130.043227665706</v>
      </c>
      <c r="Z2367" s="41">
        <v>7.4</v>
      </c>
      <c r="AA2367" s="43">
        <v>26</v>
      </c>
      <c r="AB2367" s="43">
        <v>27</v>
      </c>
      <c r="AC2367" s="43">
        <v>47</v>
      </c>
      <c r="AD2367" s="40">
        <v>10.2</v>
      </c>
      <c r="AE2367" s="47">
        <v>621</v>
      </c>
      <c r="AF2367" s="37">
        <v>781</v>
      </c>
      <c r="AG2367" s="46">
        <f t="shared" si="149"/>
        <v>1.25764895330113</v>
      </c>
      <c r="AH2367" s="36" t="s">
        <v>319</v>
      </c>
    </row>
    <row r="2368" s="30" customFormat="1" customHeight="1" spans="1:34">
      <c r="A2368" s="31">
        <v>2367</v>
      </c>
      <c r="B2368" s="36" t="s">
        <v>323</v>
      </c>
      <c r="C2368" s="37" t="s">
        <v>101</v>
      </c>
      <c r="D2368" s="38">
        <v>52.0833333333333</v>
      </c>
      <c r="E2368" s="38">
        <v>1</v>
      </c>
      <c r="F2368" s="36" t="s">
        <v>102</v>
      </c>
      <c r="G2368" s="38">
        <v>5.39863178050318</v>
      </c>
      <c r="H2368" s="38">
        <v>24056.6037735845</v>
      </c>
      <c r="I2368" s="36" t="s">
        <v>96</v>
      </c>
      <c r="J2368" s="38">
        <v>82.0745784826944</v>
      </c>
      <c r="K2368" s="36" t="s">
        <v>96</v>
      </c>
      <c r="L2368" s="39">
        <v>-1.19012933779089</v>
      </c>
      <c r="M2368" s="39">
        <v>-0.00491757852182781</v>
      </c>
      <c r="N2368" s="39">
        <v>-1.29680552918824</v>
      </c>
      <c r="O2368" s="39">
        <v>1.29188795066641</v>
      </c>
      <c r="P2368" s="39">
        <v>-0.00491757852182781</v>
      </c>
      <c r="Q2368" s="39">
        <v>-1.29680552918824</v>
      </c>
      <c r="R2368" s="39">
        <v>1.29188795066641</v>
      </c>
      <c r="S2368" s="40">
        <v>388</v>
      </c>
      <c r="T2368" s="40">
        <v>24</v>
      </c>
      <c r="U2368" s="41">
        <v>0.6</v>
      </c>
      <c r="V2368" s="40">
        <f t="shared" si="146"/>
        <v>16.1666666666667</v>
      </c>
      <c r="W2368" s="40">
        <f t="shared" si="147"/>
        <v>646.666666666667</v>
      </c>
      <c r="X2368" s="40">
        <f t="shared" si="148"/>
        <v>40</v>
      </c>
      <c r="Y2368" s="38">
        <v>-140.129682997118</v>
      </c>
      <c r="Z2368" s="41">
        <v>7.4</v>
      </c>
      <c r="AA2368" s="43">
        <v>26</v>
      </c>
      <c r="AB2368" s="43">
        <v>27</v>
      </c>
      <c r="AC2368" s="43">
        <v>47</v>
      </c>
      <c r="AD2368" s="40">
        <v>10.2</v>
      </c>
      <c r="AE2368" s="47">
        <v>621</v>
      </c>
      <c r="AF2368" s="37">
        <v>781</v>
      </c>
      <c r="AG2368" s="46">
        <f t="shared" si="149"/>
        <v>1.25764895330113</v>
      </c>
      <c r="AH2368" s="36" t="s">
        <v>319</v>
      </c>
    </row>
    <row r="2369" s="30" customFormat="1" customHeight="1" spans="1:34">
      <c r="A2369" s="31">
        <v>2368</v>
      </c>
      <c r="B2369" s="36" t="s">
        <v>323</v>
      </c>
      <c r="C2369" s="37" t="s">
        <v>101</v>
      </c>
      <c r="D2369" s="38">
        <v>52.0833333333333</v>
      </c>
      <c r="E2369" s="38">
        <v>1</v>
      </c>
      <c r="F2369" s="36" t="s">
        <v>102</v>
      </c>
      <c r="G2369" s="38">
        <v>8.07099617665447</v>
      </c>
      <c r="H2369" s="38">
        <v>31132.0754716984</v>
      </c>
      <c r="I2369" s="36" t="s">
        <v>96</v>
      </c>
      <c r="J2369" s="38">
        <v>82.2735631714746</v>
      </c>
      <c r="K2369" s="36" t="s">
        <v>96</v>
      </c>
      <c r="L2369" s="39">
        <v>-0.794362282703226</v>
      </c>
      <c r="M2369" s="39">
        <v>-0.00249607519347551</v>
      </c>
      <c r="N2369" s="39">
        <v>-1.03897641988611</v>
      </c>
      <c r="O2369" s="39">
        <v>1.03648034469263</v>
      </c>
      <c r="P2369" s="39">
        <v>-0.00249607519347551</v>
      </c>
      <c r="Q2369" s="39">
        <v>-1.03897641988611</v>
      </c>
      <c r="R2369" s="39">
        <v>1.03648034469263</v>
      </c>
      <c r="S2369" s="40">
        <v>388</v>
      </c>
      <c r="T2369" s="40">
        <v>24</v>
      </c>
      <c r="U2369" s="41">
        <v>0.6</v>
      </c>
      <c r="V2369" s="40">
        <f t="shared" si="146"/>
        <v>16.1666666666667</v>
      </c>
      <c r="W2369" s="40">
        <f t="shared" si="147"/>
        <v>646.666666666667</v>
      </c>
      <c r="X2369" s="40">
        <f t="shared" si="148"/>
        <v>40</v>
      </c>
      <c r="Y2369" s="38">
        <v>-130.403458213256</v>
      </c>
      <c r="Z2369" s="41">
        <v>7.4</v>
      </c>
      <c r="AA2369" s="43">
        <v>26</v>
      </c>
      <c r="AB2369" s="43">
        <v>27</v>
      </c>
      <c r="AC2369" s="43">
        <v>47</v>
      </c>
      <c r="AD2369" s="40">
        <v>10.2</v>
      </c>
      <c r="AE2369" s="47">
        <v>621</v>
      </c>
      <c r="AF2369" s="37">
        <v>781</v>
      </c>
      <c r="AG2369" s="46">
        <f t="shared" si="149"/>
        <v>1.25764895330113</v>
      </c>
      <c r="AH2369" s="36" t="s">
        <v>319</v>
      </c>
    </row>
    <row r="2370" s="30" customFormat="1" customHeight="1" spans="1:34">
      <c r="A2370" s="31">
        <v>2369</v>
      </c>
      <c r="B2370" s="36" t="s">
        <v>323</v>
      </c>
      <c r="C2370" s="37" t="s">
        <v>101</v>
      </c>
      <c r="D2370" s="38">
        <v>52.0833333333333</v>
      </c>
      <c r="E2370" s="38">
        <v>1</v>
      </c>
      <c r="F2370" s="36" t="s">
        <v>102</v>
      </c>
      <c r="G2370" s="38">
        <v>10.9919526096571</v>
      </c>
      <c r="H2370" s="38">
        <v>90094.3396226413</v>
      </c>
      <c r="I2370" s="36" t="s">
        <v>96</v>
      </c>
      <c r="J2370" s="38">
        <v>82.0745784826944</v>
      </c>
      <c r="K2370" s="36" t="s">
        <v>96</v>
      </c>
      <c r="L2370" s="39">
        <v>-0.370295055427114</v>
      </c>
      <c r="M2370" s="39">
        <v>-0.00491757852182781</v>
      </c>
      <c r="N2370" s="39">
        <v>0.0236422661340827</v>
      </c>
      <c r="O2370" s="39">
        <v>-0.0285598446559105</v>
      </c>
      <c r="P2370" s="39">
        <v>-0.00491757852182781</v>
      </c>
      <c r="Q2370" s="39">
        <v>0.0236422661340827</v>
      </c>
      <c r="R2370" s="39">
        <v>-0.0285598446559105</v>
      </c>
      <c r="S2370" s="40">
        <v>388</v>
      </c>
      <c r="T2370" s="40">
        <v>24</v>
      </c>
      <c r="U2370" s="41">
        <v>0.6</v>
      </c>
      <c r="V2370" s="40">
        <f t="shared" ref="V2370:V2433" si="150">S2370/T2370</f>
        <v>16.1666666666667</v>
      </c>
      <c r="W2370" s="40">
        <f t="shared" ref="W2370:W2433" si="151">S2370/U2370</f>
        <v>646.666666666667</v>
      </c>
      <c r="X2370" s="40">
        <f t="shared" si="148"/>
        <v>40</v>
      </c>
      <c r="Y2370" s="38">
        <v>-130.403458213256</v>
      </c>
      <c r="Z2370" s="41">
        <v>7.4</v>
      </c>
      <c r="AA2370" s="43">
        <v>26</v>
      </c>
      <c r="AB2370" s="43">
        <v>27</v>
      </c>
      <c r="AC2370" s="43">
        <v>47</v>
      </c>
      <c r="AD2370" s="40">
        <v>10.2</v>
      </c>
      <c r="AE2370" s="47">
        <v>621</v>
      </c>
      <c r="AF2370" s="37">
        <v>781</v>
      </c>
      <c r="AG2370" s="46">
        <f t="shared" si="149"/>
        <v>1.25764895330113</v>
      </c>
      <c r="AH2370" s="36" t="s">
        <v>319</v>
      </c>
    </row>
    <row r="2371" s="30" customFormat="1" customHeight="1" spans="1:34">
      <c r="A2371" s="31">
        <v>2370</v>
      </c>
      <c r="B2371" s="36" t="s">
        <v>323</v>
      </c>
      <c r="C2371" s="37" t="s">
        <v>101</v>
      </c>
      <c r="D2371" s="38">
        <v>52.0833333333333</v>
      </c>
      <c r="E2371" s="38">
        <v>1</v>
      </c>
      <c r="F2371" s="36" t="s">
        <v>102</v>
      </c>
      <c r="G2371" s="38">
        <v>11.2405446465083</v>
      </c>
      <c r="H2371" s="38">
        <v>50471.6981132078</v>
      </c>
      <c r="I2371" s="36" t="s">
        <v>96</v>
      </c>
      <c r="J2371" s="38">
        <v>82.2735631714746</v>
      </c>
      <c r="K2371" s="36" t="s">
        <v>96</v>
      </c>
      <c r="L2371" s="39">
        <v>-0.334606461861696</v>
      </c>
      <c r="M2371" s="39">
        <v>-0.00249607519347551</v>
      </c>
      <c r="N2371" s="39">
        <v>-0.555802327450634</v>
      </c>
      <c r="O2371" s="39">
        <v>0.553306252257158</v>
      </c>
      <c r="P2371" s="39">
        <v>-0.00249607519347551</v>
      </c>
      <c r="Q2371" s="39">
        <v>-0.555802327450634</v>
      </c>
      <c r="R2371" s="39">
        <v>0.553306252257158</v>
      </c>
      <c r="S2371" s="40">
        <v>388</v>
      </c>
      <c r="T2371" s="40">
        <v>24</v>
      </c>
      <c r="U2371" s="41">
        <v>0.6</v>
      </c>
      <c r="V2371" s="40">
        <f t="shared" si="150"/>
        <v>16.1666666666667</v>
      </c>
      <c r="W2371" s="40">
        <f t="shared" si="151"/>
        <v>646.666666666667</v>
      </c>
      <c r="X2371" s="40">
        <f t="shared" ref="X2371:X2434" si="152">T2371/U2371</f>
        <v>40</v>
      </c>
      <c r="Y2371" s="42">
        <v>-21.6372930495156</v>
      </c>
      <c r="Z2371" s="41">
        <v>7.4</v>
      </c>
      <c r="AA2371" s="43">
        <v>26</v>
      </c>
      <c r="AB2371" s="43">
        <v>27</v>
      </c>
      <c r="AC2371" s="43">
        <v>47</v>
      </c>
      <c r="AD2371" s="40">
        <v>10.2</v>
      </c>
      <c r="AE2371" s="47">
        <v>621</v>
      </c>
      <c r="AF2371" s="37">
        <v>781</v>
      </c>
      <c r="AG2371" s="46">
        <f t="shared" ref="AG2371:AG2434" si="153">AF2371/AE2371</f>
        <v>1.25764895330113</v>
      </c>
      <c r="AH2371" s="36" t="s">
        <v>319</v>
      </c>
    </row>
    <row r="2372" s="30" customFormat="1" customHeight="1" spans="1:34">
      <c r="A2372" s="31">
        <v>2371</v>
      </c>
      <c r="B2372" s="36" t="s">
        <v>323</v>
      </c>
      <c r="C2372" s="37" t="s">
        <v>101</v>
      </c>
      <c r="D2372" s="38">
        <v>52.0833333333333</v>
      </c>
      <c r="E2372" s="38">
        <v>1</v>
      </c>
      <c r="F2372" s="36" t="s">
        <v>102</v>
      </c>
      <c r="G2372" s="38">
        <v>16.5231254295981</v>
      </c>
      <c r="H2372" s="38">
        <v>89150.9433962267</v>
      </c>
      <c r="I2372" s="36" t="s">
        <v>96</v>
      </c>
      <c r="J2372" s="38">
        <v>82.6715325490364</v>
      </c>
      <c r="K2372" s="36" t="s">
        <v>96</v>
      </c>
      <c r="L2372" s="39">
        <v>0.409295190177566</v>
      </c>
      <c r="M2372" s="39">
        <v>0.00232941110619342</v>
      </c>
      <c r="N2372" s="39">
        <v>0.0131158531471009</v>
      </c>
      <c r="O2372" s="39">
        <v>-0.0107864420409075</v>
      </c>
      <c r="P2372" s="39">
        <v>0.00232941110619342</v>
      </c>
      <c r="Q2372" s="39">
        <v>0.0131158531471009</v>
      </c>
      <c r="R2372" s="39">
        <v>-0.0107864420409075</v>
      </c>
      <c r="S2372" s="40">
        <v>388</v>
      </c>
      <c r="T2372" s="40">
        <v>24</v>
      </c>
      <c r="U2372" s="41">
        <v>0.6</v>
      </c>
      <c r="V2372" s="40">
        <f t="shared" si="150"/>
        <v>16.1666666666667</v>
      </c>
      <c r="W2372" s="40">
        <f t="shared" si="151"/>
        <v>646.666666666667</v>
      </c>
      <c r="X2372" s="40">
        <f t="shared" si="152"/>
        <v>40</v>
      </c>
      <c r="Y2372" s="38">
        <v>-119.956772334294</v>
      </c>
      <c r="Z2372" s="41">
        <v>7.4</v>
      </c>
      <c r="AA2372" s="43">
        <v>26</v>
      </c>
      <c r="AB2372" s="43">
        <v>27</v>
      </c>
      <c r="AC2372" s="43">
        <v>47</v>
      </c>
      <c r="AD2372" s="40">
        <v>10.2</v>
      </c>
      <c r="AE2372" s="47">
        <v>621</v>
      </c>
      <c r="AF2372" s="37">
        <v>781</v>
      </c>
      <c r="AG2372" s="46">
        <f t="shared" si="153"/>
        <v>1.25764895330113</v>
      </c>
      <c r="AH2372" s="36" t="s">
        <v>319</v>
      </c>
    </row>
    <row r="2373" s="30" customFormat="1" customHeight="1" spans="1:34">
      <c r="A2373" s="31">
        <v>2372</v>
      </c>
      <c r="B2373" s="36" t="s">
        <v>324</v>
      </c>
      <c r="C2373" s="37" t="s">
        <v>101</v>
      </c>
      <c r="D2373" s="38">
        <v>52.0833333333333</v>
      </c>
      <c r="E2373" s="38">
        <v>1</v>
      </c>
      <c r="F2373" s="36" t="s">
        <v>102</v>
      </c>
      <c r="G2373" s="38">
        <v>11.9241727478494</v>
      </c>
      <c r="H2373" s="38">
        <v>74663.2569409834</v>
      </c>
      <c r="I2373" s="36" t="s">
        <v>96</v>
      </c>
      <c r="J2373" s="38">
        <v>81.6766091051326</v>
      </c>
      <c r="K2373" s="36" t="s">
        <v>96</v>
      </c>
      <c r="L2373" s="39">
        <v>-0.23678376873405</v>
      </c>
      <c r="M2373" s="39">
        <v>-0.007120921077099</v>
      </c>
      <c r="N2373" s="39">
        <v>-0.296371494459579</v>
      </c>
      <c r="O2373" s="39">
        <v>0.28925057338248</v>
      </c>
      <c r="P2373" s="39">
        <v>-0.007120921077099</v>
      </c>
      <c r="Q2373" s="39">
        <v>-0.296371494459579</v>
      </c>
      <c r="R2373" s="39">
        <v>0.28925057338248</v>
      </c>
      <c r="S2373" s="40">
        <v>388</v>
      </c>
      <c r="T2373" s="40">
        <v>24</v>
      </c>
      <c r="U2373" s="41">
        <v>0.6</v>
      </c>
      <c r="V2373" s="40">
        <f t="shared" si="150"/>
        <v>16.1666666666667</v>
      </c>
      <c r="W2373" s="40">
        <f t="shared" si="151"/>
        <v>646.666666666667</v>
      </c>
      <c r="X2373" s="40">
        <f t="shared" si="152"/>
        <v>40</v>
      </c>
      <c r="Y2373" s="38">
        <v>-140.129682997118</v>
      </c>
      <c r="Z2373" s="41">
        <v>7.4</v>
      </c>
      <c r="AA2373" s="43">
        <v>26</v>
      </c>
      <c r="AB2373" s="43">
        <v>27</v>
      </c>
      <c r="AC2373" s="43">
        <v>47</v>
      </c>
      <c r="AD2373" s="40">
        <v>10.2</v>
      </c>
      <c r="AE2373" s="47">
        <v>621</v>
      </c>
      <c r="AF2373" s="37">
        <v>781</v>
      </c>
      <c r="AG2373" s="46">
        <f t="shared" si="153"/>
        <v>1.25764895330113</v>
      </c>
      <c r="AH2373" s="36" t="s">
        <v>319</v>
      </c>
    </row>
    <row r="2374" s="30" customFormat="1" customHeight="1" spans="1:34">
      <c r="A2374" s="31">
        <v>2373</v>
      </c>
      <c r="B2374" s="36" t="s">
        <v>324</v>
      </c>
      <c r="C2374" s="37" t="s">
        <v>101</v>
      </c>
      <c r="D2374" s="38">
        <v>52.0833333333333</v>
      </c>
      <c r="E2374" s="38">
        <v>1</v>
      </c>
      <c r="F2374" s="36" t="s">
        <v>102</v>
      </c>
      <c r="G2374" s="38">
        <v>18.2632696875571</v>
      </c>
      <c r="H2374" s="38">
        <v>126415.094339623</v>
      </c>
      <c r="I2374" s="36" t="s">
        <v>96</v>
      </c>
      <c r="J2374" s="38">
        <v>86.8502110134272</v>
      </c>
      <c r="K2374" s="36" t="s">
        <v>96</v>
      </c>
      <c r="L2374" s="39">
        <v>0.648439723703646</v>
      </c>
      <c r="M2374" s="39">
        <v>0.0542963426268927</v>
      </c>
      <c r="N2374" s="39">
        <v>0.230211301192124</v>
      </c>
      <c r="O2374" s="39">
        <v>-0.175914958565232</v>
      </c>
      <c r="P2374" s="39">
        <v>0.0542963426268927</v>
      </c>
      <c r="Q2374" s="39">
        <v>0.230211301192124</v>
      </c>
      <c r="R2374" s="39">
        <v>-0.175914958565232</v>
      </c>
      <c r="S2374" s="40">
        <v>388</v>
      </c>
      <c r="T2374" s="40">
        <v>24</v>
      </c>
      <c r="U2374" s="41">
        <v>0.6</v>
      </c>
      <c r="V2374" s="40">
        <f t="shared" si="150"/>
        <v>16.1666666666667</v>
      </c>
      <c r="W2374" s="40">
        <f t="shared" si="151"/>
        <v>646.666666666667</v>
      </c>
      <c r="X2374" s="40">
        <f t="shared" si="152"/>
        <v>40</v>
      </c>
      <c r="Y2374" s="38">
        <v>-89.6974063400576</v>
      </c>
      <c r="Z2374" s="41">
        <v>7.4</v>
      </c>
      <c r="AA2374" s="43">
        <v>26</v>
      </c>
      <c r="AB2374" s="43">
        <v>27</v>
      </c>
      <c r="AC2374" s="43">
        <v>47</v>
      </c>
      <c r="AD2374" s="40">
        <v>10.2</v>
      </c>
      <c r="AE2374" s="47">
        <v>621</v>
      </c>
      <c r="AF2374" s="37">
        <v>781</v>
      </c>
      <c r="AG2374" s="46">
        <f t="shared" si="153"/>
        <v>1.25764895330113</v>
      </c>
      <c r="AH2374" s="36" t="s">
        <v>319</v>
      </c>
    </row>
    <row r="2375" s="30" customFormat="1" customHeight="1" spans="1:34">
      <c r="A2375" s="31">
        <v>2374</v>
      </c>
      <c r="B2375" s="36" t="s">
        <v>324</v>
      </c>
      <c r="C2375" s="37" t="s">
        <v>101</v>
      </c>
      <c r="D2375" s="38">
        <v>52.0833333333333</v>
      </c>
      <c r="E2375" s="38">
        <v>1</v>
      </c>
      <c r="F2375" s="36" t="s">
        <v>102</v>
      </c>
      <c r="G2375" s="38">
        <v>14.0372050610853</v>
      </c>
      <c r="H2375" s="38">
        <v>196226.41509434</v>
      </c>
      <c r="I2375" s="36" t="s">
        <v>96</v>
      </c>
      <c r="J2375" s="38">
        <v>81.4776244163525</v>
      </c>
      <c r="K2375" s="36" t="s">
        <v>96</v>
      </c>
      <c r="L2375" s="39">
        <v>0.0626328577606614</v>
      </c>
      <c r="M2375" s="39">
        <v>-0.00956014417472047</v>
      </c>
      <c r="N2375" s="39">
        <v>0.66990958094253</v>
      </c>
      <c r="O2375" s="39">
        <v>-0.67946972511725</v>
      </c>
      <c r="P2375" s="39">
        <v>-0.00956014417472047</v>
      </c>
      <c r="Q2375" s="39">
        <v>0.66990958094253</v>
      </c>
      <c r="R2375" s="39">
        <v>-0.67946972511725</v>
      </c>
      <c r="S2375" s="40">
        <v>388</v>
      </c>
      <c r="T2375" s="40">
        <v>24</v>
      </c>
      <c r="U2375" s="41">
        <v>0.6</v>
      </c>
      <c r="V2375" s="40">
        <f t="shared" si="150"/>
        <v>16.1666666666667</v>
      </c>
      <c r="W2375" s="40">
        <f t="shared" si="151"/>
        <v>646.666666666667</v>
      </c>
      <c r="X2375" s="40">
        <f t="shared" si="152"/>
        <v>40</v>
      </c>
      <c r="Y2375" s="42">
        <v>-21.6372930495156</v>
      </c>
      <c r="Z2375" s="41">
        <v>7.4</v>
      </c>
      <c r="AA2375" s="43">
        <v>26</v>
      </c>
      <c r="AB2375" s="43">
        <v>27</v>
      </c>
      <c r="AC2375" s="43">
        <v>47</v>
      </c>
      <c r="AD2375" s="40">
        <v>10.2</v>
      </c>
      <c r="AE2375" s="47">
        <v>621</v>
      </c>
      <c r="AF2375" s="37">
        <v>781</v>
      </c>
      <c r="AG2375" s="46">
        <f t="shared" si="153"/>
        <v>1.25764895330113</v>
      </c>
      <c r="AH2375" s="36" t="s">
        <v>319</v>
      </c>
    </row>
    <row r="2376" s="30" customFormat="1" customHeight="1" spans="1:34">
      <c r="A2376" s="31">
        <v>2375</v>
      </c>
      <c r="B2376" s="36" t="s">
        <v>324</v>
      </c>
      <c r="C2376" s="37" t="s">
        <v>101</v>
      </c>
      <c r="D2376" s="38">
        <v>52.0833333333333</v>
      </c>
      <c r="E2376" s="38">
        <v>1</v>
      </c>
      <c r="F2376" s="36" t="s">
        <v>102</v>
      </c>
      <c r="G2376" s="38">
        <v>16.7717174664494</v>
      </c>
      <c r="H2376" s="38">
        <v>187735.849056604</v>
      </c>
      <c r="I2376" s="36" t="s">
        <v>96</v>
      </c>
      <c r="J2376" s="38">
        <v>81.8755937939127</v>
      </c>
      <c r="K2376" s="36" t="s">
        <v>96</v>
      </c>
      <c r="L2376" s="39">
        <v>0.443634455002837</v>
      </c>
      <c r="M2376" s="39">
        <v>-0.0046876333141277</v>
      </c>
      <c r="N2376" s="39">
        <v>0.625676325965704</v>
      </c>
      <c r="O2376" s="39">
        <v>-0.630363959279831</v>
      </c>
      <c r="P2376" s="39">
        <v>-0.0046876333141277</v>
      </c>
      <c r="Q2376" s="39">
        <v>0.625676325965704</v>
      </c>
      <c r="R2376" s="39">
        <v>-0.630363959279831</v>
      </c>
      <c r="S2376" s="40">
        <v>388</v>
      </c>
      <c r="T2376" s="40">
        <v>24</v>
      </c>
      <c r="U2376" s="41">
        <v>0.6</v>
      </c>
      <c r="V2376" s="40">
        <f t="shared" si="150"/>
        <v>16.1666666666667</v>
      </c>
      <c r="W2376" s="40">
        <f t="shared" si="151"/>
        <v>646.666666666667</v>
      </c>
      <c r="X2376" s="40">
        <f t="shared" si="152"/>
        <v>40</v>
      </c>
      <c r="Y2376" s="38">
        <v>-180.115273775216</v>
      </c>
      <c r="Z2376" s="41">
        <v>7.4</v>
      </c>
      <c r="AA2376" s="43">
        <v>26</v>
      </c>
      <c r="AB2376" s="43">
        <v>27</v>
      </c>
      <c r="AC2376" s="43">
        <v>47</v>
      </c>
      <c r="AD2376" s="40">
        <v>10.2</v>
      </c>
      <c r="AE2376" s="47">
        <v>621</v>
      </c>
      <c r="AF2376" s="37">
        <v>781</v>
      </c>
      <c r="AG2376" s="46">
        <f t="shared" si="153"/>
        <v>1.25764895330113</v>
      </c>
      <c r="AH2376" s="36" t="s">
        <v>319</v>
      </c>
    </row>
    <row r="2377" s="30" customFormat="1" customHeight="1" spans="1:34">
      <c r="A2377" s="31">
        <v>2376</v>
      </c>
      <c r="B2377" s="36" t="s">
        <v>324</v>
      </c>
      <c r="C2377" s="37" t="s">
        <v>101</v>
      </c>
      <c r="D2377" s="38">
        <v>52.0833333333333</v>
      </c>
      <c r="E2377" s="38">
        <v>1</v>
      </c>
      <c r="F2377" s="36" t="s">
        <v>102</v>
      </c>
      <c r="G2377" s="38">
        <v>18.7604537612597</v>
      </c>
      <c r="H2377" s="38">
        <v>214675.211923704</v>
      </c>
      <c r="I2377" s="36" t="s">
        <v>96</v>
      </c>
      <c r="J2377" s="38">
        <v>82.0745784826944</v>
      </c>
      <c r="K2377" s="36" t="s">
        <v>96</v>
      </c>
      <c r="L2377" s="39">
        <v>0.71624304544477</v>
      </c>
      <c r="M2377" s="39">
        <v>-0.0022602520711188</v>
      </c>
      <c r="N2377" s="39">
        <v>0.759766653107148</v>
      </c>
      <c r="O2377" s="39">
        <v>-0.762026905178267</v>
      </c>
      <c r="P2377" s="39">
        <v>-0.0022602520711188</v>
      </c>
      <c r="Q2377" s="39">
        <v>0.759766653107148</v>
      </c>
      <c r="R2377" s="39">
        <v>-0.762026905178267</v>
      </c>
      <c r="S2377" s="40">
        <v>388</v>
      </c>
      <c r="T2377" s="40">
        <v>24</v>
      </c>
      <c r="U2377" s="41">
        <v>0.6</v>
      </c>
      <c r="V2377" s="40">
        <f t="shared" si="150"/>
        <v>16.1666666666667</v>
      </c>
      <c r="W2377" s="40">
        <f t="shared" si="151"/>
        <v>646.666666666667</v>
      </c>
      <c r="X2377" s="40">
        <f t="shared" si="152"/>
        <v>40</v>
      </c>
      <c r="Y2377" s="42">
        <v>-21.6372930495156</v>
      </c>
      <c r="Z2377" s="41">
        <v>7.4</v>
      </c>
      <c r="AA2377" s="43">
        <v>26</v>
      </c>
      <c r="AB2377" s="43">
        <v>27</v>
      </c>
      <c r="AC2377" s="43">
        <v>47</v>
      </c>
      <c r="AD2377" s="40">
        <v>10.2</v>
      </c>
      <c r="AE2377" s="47">
        <v>621</v>
      </c>
      <c r="AF2377" s="37">
        <v>781</v>
      </c>
      <c r="AG2377" s="46">
        <f t="shared" si="153"/>
        <v>1.25764895330113</v>
      </c>
      <c r="AH2377" s="36" t="s">
        <v>319</v>
      </c>
    </row>
    <row r="2378" s="30" customFormat="1" customHeight="1" spans="1:34">
      <c r="A2378" s="31">
        <v>2377</v>
      </c>
      <c r="B2378" s="36" t="s">
        <v>324</v>
      </c>
      <c r="C2378" s="37" t="s">
        <v>101</v>
      </c>
      <c r="D2378" s="38">
        <v>52.0833333333333</v>
      </c>
      <c r="E2378" s="38">
        <v>1</v>
      </c>
      <c r="F2378" s="36" t="s">
        <v>102</v>
      </c>
      <c r="G2378" s="38">
        <v>14.9072771900647</v>
      </c>
      <c r="H2378" s="38">
        <v>118373.914179936</v>
      </c>
      <c r="I2378" s="36" t="s">
        <v>96</v>
      </c>
      <c r="J2378" s="38">
        <v>82.3730555158654</v>
      </c>
      <c r="K2378" s="36" t="s">
        <v>96</v>
      </c>
      <c r="L2378" s="39">
        <v>0.184645281115543</v>
      </c>
      <c r="M2378" s="39">
        <v>0.00136980758585975</v>
      </c>
      <c r="N2378" s="39">
        <v>0.164488788114985</v>
      </c>
      <c r="O2378" s="39">
        <v>-0.163118980529125</v>
      </c>
      <c r="P2378" s="39">
        <v>0.00136980758585975</v>
      </c>
      <c r="Q2378" s="39">
        <v>0.164488788114985</v>
      </c>
      <c r="R2378" s="39">
        <v>-0.163118980529125</v>
      </c>
      <c r="S2378" s="40">
        <v>388</v>
      </c>
      <c r="T2378" s="40">
        <v>24</v>
      </c>
      <c r="U2378" s="41">
        <v>0.6</v>
      </c>
      <c r="V2378" s="40">
        <f t="shared" si="150"/>
        <v>16.1666666666667</v>
      </c>
      <c r="W2378" s="40">
        <f t="shared" si="151"/>
        <v>646.666666666667</v>
      </c>
      <c r="X2378" s="40">
        <f t="shared" si="152"/>
        <v>40</v>
      </c>
      <c r="Y2378" s="38">
        <v>-100.14409221902</v>
      </c>
      <c r="Z2378" s="41">
        <v>7.4</v>
      </c>
      <c r="AA2378" s="43">
        <v>26</v>
      </c>
      <c r="AB2378" s="43">
        <v>27</v>
      </c>
      <c r="AC2378" s="43">
        <v>47</v>
      </c>
      <c r="AD2378" s="40">
        <v>10.2</v>
      </c>
      <c r="AE2378" s="47">
        <v>621</v>
      </c>
      <c r="AF2378" s="37">
        <v>781</v>
      </c>
      <c r="AG2378" s="46">
        <f t="shared" si="153"/>
        <v>1.25764895330113</v>
      </c>
      <c r="AH2378" s="36" t="s">
        <v>319</v>
      </c>
    </row>
    <row r="2379" s="30" customFormat="1" customHeight="1" spans="1:34">
      <c r="A2379" s="31">
        <v>2378</v>
      </c>
      <c r="B2379" s="36" t="s">
        <v>324</v>
      </c>
      <c r="C2379" s="37" t="s">
        <v>101</v>
      </c>
      <c r="D2379" s="38">
        <v>52.0833333333333</v>
      </c>
      <c r="E2379" s="38">
        <v>1</v>
      </c>
      <c r="F2379" s="36" t="s">
        <v>102</v>
      </c>
      <c r="G2379" s="38">
        <v>15.9016453374699</v>
      </c>
      <c r="H2379" s="38">
        <v>141037.735849056</v>
      </c>
      <c r="I2379" s="36" t="s">
        <v>96</v>
      </c>
      <c r="J2379" s="38">
        <v>80.5821933168395</v>
      </c>
      <c r="K2379" s="36" t="s">
        <v>96</v>
      </c>
      <c r="L2379" s="39">
        <v>0.323188617223686</v>
      </c>
      <c r="M2379" s="39">
        <v>-0.0206108811733523</v>
      </c>
      <c r="N2379" s="39">
        <v>0.339667894071947</v>
      </c>
      <c r="O2379" s="39">
        <v>-0.360278775245299</v>
      </c>
      <c r="P2379" s="39">
        <v>-0.0206108811733523</v>
      </c>
      <c r="Q2379" s="39">
        <v>0.339667894071947</v>
      </c>
      <c r="R2379" s="39">
        <v>-0.360278775245299</v>
      </c>
      <c r="S2379" s="40">
        <v>388</v>
      </c>
      <c r="T2379" s="40">
        <v>24</v>
      </c>
      <c r="U2379" s="41">
        <v>0.6</v>
      </c>
      <c r="V2379" s="40">
        <f t="shared" si="150"/>
        <v>16.1666666666667</v>
      </c>
      <c r="W2379" s="40">
        <f t="shared" si="151"/>
        <v>646.666666666667</v>
      </c>
      <c r="X2379" s="40">
        <f t="shared" si="152"/>
        <v>40</v>
      </c>
      <c r="Y2379" s="38">
        <v>-130.043227665706</v>
      </c>
      <c r="Z2379" s="41">
        <v>7.4</v>
      </c>
      <c r="AA2379" s="43">
        <v>26</v>
      </c>
      <c r="AB2379" s="43">
        <v>27</v>
      </c>
      <c r="AC2379" s="43">
        <v>47</v>
      </c>
      <c r="AD2379" s="40">
        <v>10.2</v>
      </c>
      <c r="AE2379" s="47">
        <v>621</v>
      </c>
      <c r="AF2379" s="37">
        <v>781</v>
      </c>
      <c r="AG2379" s="46">
        <f t="shared" si="153"/>
        <v>1.25764895330113</v>
      </c>
      <c r="AH2379" s="36" t="s">
        <v>319</v>
      </c>
    </row>
    <row r="2380" s="30" customFormat="1" customHeight="1" spans="1:34">
      <c r="A2380" s="31">
        <v>2379</v>
      </c>
      <c r="B2380" s="36" t="s">
        <v>324</v>
      </c>
      <c r="C2380" s="37" t="s">
        <v>101</v>
      </c>
      <c r="D2380" s="38">
        <v>52.0833333333333</v>
      </c>
      <c r="E2380" s="38">
        <v>1</v>
      </c>
      <c r="F2380" s="36" t="s">
        <v>102</v>
      </c>
      <c r="G2380" s="38">
        <v>10.9298046004443</v>
      </c>
      <c r="H2380" s="38">
        <v>71698.1132075472</v>
      </c>
      <c r="I2380" s="36" t="s">
        <v>96</v>
      </c>
      <c r="J2380" s="38">
        <v>82.2735631714746</v>
      </c>
      <c r="K2380" s="36" t="s">
        <v>96</v>
      </c>
      <c r="L2380" s="39">
        <v>-0.379226963290137</v>
      </c>
      <c r="M2380" s="39">
        <v>0.000161251257233566</v>
      </c>
      <c r="N2380" s="39">
        <v>-0.336895158472459</v>
      </c>
      <c r="O2380" s="39">
        <v>0.337056409729692</v>
      </c>
      <c r="P2380" s="39">
        <v>0.000161251257233566</v>
      </c>
      <c r="Q2380" s="39">
        <v>-0.336895158472459</v>
      </c>
      <c r="R2380" s="39">
        <v>0.337056409729692</v>
      </c>
      <c r="S2380" s="40">
        <v>388</v>
      </c>
      <c r="T2380" s="40">
        <v>24</v>
      </c>
      <c r="U2380" s="41">
        <v>0.6</v>
      </c>
      <c r="V2380" s="40">
        <f t="shared" si="150"/>
        <v>16.1666666666667</v>
      </c>
      <c r="W2380" s="40">
        <f t="shared" si="151"/>
        <v>646.666666666667</v>
      </c>
      <c r="X2380" s="40">
        <f t="shared" si="152"/>
        <v>40</v>
      </c>
      <c r="Y2380" s="38">
        <v>-199.92795389049</v>
      </c>
      <c r="Z2380" s="41">
        <v>7.4</v>
      </c>
      <c r="AA2380" s="43">
        <v>26</v>
      </c>
      <c r="AB2380" s="43">
        <v>27</v>
      </c>
      <c r="AC2380" s="43">
        <v>47</v>
      </c>
      <c r="AD2380" s="40">
        <v>10.2</v>
      </c>
      <c r="AE2380" s="47">
        <v>621</v>
      </c>
      <c r="AF2380" s="37">
        <v>781</v>
      </c>
      <c r="AG2380" s="46">
        <f t="shared" si="153"/>
        <v>1.25764895330113</v>
      </c>
      <c r="AH2380" s="36" t="s">
        <v>319</v>
      </c>
    </row>
    <row r="2381" s="30" customFormat="1" customHeight="1" spans="1:34">
      <c r="A2381" s="31">
        <v>2380</v>
      </c>
      <c r="B2381" s="36" t="s">
        <v>324</v>
      </c>
      <c r="C2381" s="37" t="s">
        <v>101</v>
      </c>
      <c r="D2381" s="38">
        <v>52.0833333333333</v>
      </c>
      <c r="E2381" s="38">
        <v>1</v>
      </c>
      <c r="F2381" s="36" t="s">
        <v>102</v>
      </c>
      <c r="G2381" s="38">
        <v>4.9014477068006</v>
      </c>
      <c r="H2381" s="38">
        <v>36320.7547169808</v>
      </c>
      <c r="I2381" s="36" t="s">
        <v>96</v>
      </c>
      <c r="J2381" s="38">
        <v>82.3730555158654</v>
      </c>
      <c r="K2381" s="36" t="s">
        <v>96</v>
      </c>
      <c r="L2381" s="39">
        <v>-1.26459974908536</v>
      </c>
      <c r="M2381" s="39">
        <v>0.00136980758585975</v>
      </c>
      <c r="N2381" s="39">
        <v>-1.01697025746506</v>
      </c>
      <c r="O2381" s="39">
        <v>1.01834006505092</v>
      </c>
      <c r="P2381" s="39">
        <v>0.00136980758585975</v>
      </c>
      <c r="Q2381" s="39">
        <v>-1.01697025746506</v>
      </c>
      <c r="R2381" s="39">
        <v>1.01834006505092</v>
      </c>
      <c r="S2381" s="40">
        <v>388</v>
      </c>
      <c r="T2381" s="40">
        <v>24</v>
      </c>
      <c r="U2381" s="41">
        <v>0.6</v>
      </c>
      <c r="V2381" s="40">
        <f t="shared" si="150"/>
        <v>16.1666666666667</v>
      </c>
      <c r="W2381" s="40">
        <f t="shared" si="151"/>
        <v>646.666666666667</v>
      </c>
      <c r="X2381" s="40">
        <f t="shared" si="152"/>
        <v>40</v>
      </c>
      <c r="Y2381" s="42">
        <v>-21.6372930495156</v>
      </c>
      <c r="Z2381" s="41">
        <v>7.4</v>
      </c>
      <c r="AA2381" s="43">
        <v>26</v>
      </c>
      <c r="AB2381" s="43">
        <v>27</v>
      </c>
      <c r="AC2381" s="43">
        <v>47</v>
      </c>
      <c r="AD2381" s="40">
        <v>10.2</v>
      </c>
      <c r="AE2381" s="47">
        <v>621</v>
      </c>
      <c r="AF2381" s="37">
        <v>781</v>
      </c>
      <c r="AG2381" s="46">
        <f t="shared" si="153"/>
        <v>1.25764895330113</v>
      </c>
      <c r="AH2381" s="36" t="s">
        <v>319</v>
      </c>
    </row>
    <row r="2382" s="30" customFormat="1" customHeight="1" spans="1:34">
      <c r="A2382" s="31">
        <v>2381</v>
      </c>
      <c r="B2382" s="36" t="s">
        <v>324</v>
      </c>
      <c r="C2382" s="37" t="s">
        <v>101</v>
      </c>
      <c r="D2382" s="38">
        <v>52.0833333333333</v>
      </c>
      <c r="E2382" s="38">
        <v>1</v>
      </c>
      <c r="F2382" s="36" t="s">
        <v>102</v>
      </c>
      <c r="G2382" s="38">
        <v>5.64722381735446</v>
      </c>
      <c r="H2382" s="38">
        <v>24056.6037735845</v>
      </c>
      <c r="I2382" s="36" t="s">
        <v>96</v>
      </c>
      <c r="J2382" s="38">
        <v>80.5821933168395</v>
      </c>
      <c r="K2382" s="36" t="s">
        <v>96</v>
      </c>
      <c r="L2382" s="39">
        <v>-1.15299373545555</v>
      </c>
      <c r="M2382" s="39">
        <v>-0.0206108811733523</v>
      </c>
      <c r="N2382" s="39">
        <v>-1.42895004659443</v>
      </c>
      <c r="O2382" s="39">
        <v>1.40833916542107</v>
      </c>
      <c r="P2382" s="39">
        <v>-0.0206108811733523</v>
      </c>
      <c r="Q2382" s="39">
        <v>-1.42895004659443</v>
      </c>
      <c r="R2382" s="39">
        <v>1.40833916542107</v>
      </c>
      <c r="S2382" s="40">
        <v>388</v>
      </c>
      <c r="T2382" s="40">
        <v>24</v>
      </c>
      <c r="U2382" s="41">
        <v>0.6</v>
      </c>
      <c r="V2382" s="40">
        <f t="shared" si="150"/>
        <v>16.1666666666667</v>
      </c>
      <c r="W2382" s="40">
        <f t="shared" si="151"/>
        <v>646.666666666667</v>
      </c>
      <c r="X2382" s="40">
        <f t="shared" si="152"/>
        <v>40</v>
      </c>
      <c r="Y2382" s="38">
        <v>-130.043227665706</v>
      </c>
      <c r="Z2382" s="41">
        <v>7.4</v>
      </c>
      <c r="AA2382" s="43">
        <v>26</v>
      </c>
      <c r="AB2382" s="43">
        <v>27</v>
      </c>
      <c r="AC2382" s="43">
        <v>47</v>
      </c>
      <c r="AD2382" s="40">
        <v>10.2</v>
      </c>
      <c r="AE2382" s="47">
        <v>621</v>
      </c>
      <c r="AF2382" s="37">
        <v>781</v>
      </c>
      <c r="AG2382" s="46">
        <f t="shared" si="153"/>
        <v>1.25764895330113</v>
      </c>
      <c r="AH2382" s="36" t="s">
        <v>319</v>
      </c>
    </row>
    <row r="2383" s="30" customFormat="1" customHeight="1" spans="1:34">
      <c r="A2383" s="31">
        <v>2382</v>
      </c>
      <c r="B2383" s="36" t="s">
        <v>324</v>
      </c>
      <c r="C2383" s="37" t="s">
        <v>101</v>
      </c>
      <c r="D2383" s="38">
        <v>52.0833333333333</v>
      </c>
      <c r="E2383" s="38">
        <v>1</v>
      </c>
      <c r="F2383" s="36" t="s">
        <v>102</v>
      </c>
      <c r="G2383" s="38">
        <v>5.52292779892882</v>
      </c>
      <c r="H2383" s="38">
        <v>20754.7169811319</v>
      </c>
      <c r="I2383" s="36" t="s">
        <v>96</v>
      </c>
      <c r="J2383" s="38">
        <v>82.4725478602547</v>
      </c>
      <c r="K2383" s="36" t="s">
        <v>96</v>
      </c>
      <c r="L2383" s="39">
        <v>-1.17155325485802</v>
      </c>
      <c r="M2383" s="39">
        <v>0.00257690506898789</v>
      </c>
      <c r="N2383" s="39">
        <v>-1.57658604540048</v>
      </c>
      <c r="O2383" s="39">
        <v>1.57916295046947</v>
      </c>
      <c r="P2383" s="39">
        <v>0.00257690506898789</v>
      </c>
      <c r="Q2383" s="39">
        <v>-1.57658604540048</v>
      </c>
      <c r="R2383" s="39">
        <v>1.57916295046947</v>
      </c>
      <c r="S2383" s="40">
        <v>388</v>
      </c>
      <c r="T2383" s="40">
        <v>24</v>
      </c>
      <c r="U2383" s="41">
        <v>0.6</v>
      </c>
      <c r="V2383" s="40">
        <f t="shared" si="150"/>
        <v>16.1666666666667</v>
      </c>
      <c r="W2383" s="40">
        <f t="shared" si="151"/>
        <v>646.666666666667</v>
      </c>
      <c r="X2383" s="40">
        <f t="shared" si="152"/>
        <v>40</v>
      </c>
      <c r="Y2383" s="38">
        <v>-140.129682997118</v>
      </c>
      <c r="Z2383" s="41">
        <v>7.4</v>
      </c>
      <c r="AA2383" s="43">
        <v>26</v>
      </c>
      <c r="AB2383" s="43">
        <v>27</v>
      </c>
      <c r="AC2383" s="43">
        <v>47</v>
      </c>
      <c r="AD2383" s="40">
        <v>10.2</v>
      </c>
      <c r="AE2383" s="47">
        <v>621</v>
      </c>
      <c r="AF2383" s="37">
        <v>781</v>
      </c>
      <c r="AG2383" s="46">
        <f t="shared" si="153"/>
        <v>1.25764895330113</v>
      </c>
      <c r="AH2383" s="36" t="s">
        <v>319</v>
      </c>
    </row>
    <row r="2384" s="30" customFormat="1" customHeight="1" spans="1:34">
      <c r="A2384" s="31">
        <v>2383</v>
      </c>
      <c r="B2384" s="36" t="s">
        <v>324</v>
      </c>
      <c r="C2384" s="37" t="s">
        <v>101</v>
      </c>
      <c r="D2384" s="38">
        <v>52.0833333333333</v>
      </c>
      <c r="E2384" s="38">
        <v>1</v>
      </c>
      <c r="F2384" s="36" t="s">
        <v>102</v>
      </c>
      <c r="G2384" s="38">
        <v>8.00884816744166</v>
      </c>
      <c r="H2384" s="38">
        <v>27830.1886792451</v>
      </c>
      <c r="I2384" s="36" t="s">
        <v>96</v>
      </c>
      <c r="J2384" s="38">
        <v>82.2735631714746</v>
      </c>
      <c r="K2384" s="36" t="s">
        <v>96</v>
      </c>
      <c r="L2384" s="39">
        <v>-0.803480720878277</v>
      </c>
      <c r="M2384" s="39">
        <v>0.000161251257233566</v>
      </c>
      <c r="N2384" s="39">
        <v>-1.28323823541302</v>
      </c>
      <c r="O2384" s="39">
        <v>1.28339948667026</v>
      </c>
      <c r="P2384" s="39">
        <v>0.000161251257233566</v>
      </c>
      <c r="Q2384" s="39">
        <v>-1.28323823541302</v>
      </c>
      <c r="R2384" s="39">
        <v>1.28339948667026</v>
      </c>
      <c r="S2384" s="40">
        <v>388</v>
      </c>
      <c r="T2384" s="40">
        <v>24</v>
      </c>
      <c r="U2384" s="41">
        <v>0.6</v>
      </c>
      <c r="V2384" s="40">
        <f t="shared" si="150"/>
        <v>16.1666666666667</v>
      </c>
      <c r="W2384" s="40">
        <f t="shared" si="151"/>
        <v>646.666666666667</v>
      </c>
      <c r="X2384" s="40">
        <f t="shared" si="152"/>
        <v>40</v>
      </c>
      <c r="Y2384" s="38">
        <v>-130.403458213256</v>
      </c>
      <c r="Z2384" s="41">
        <v>7.4</v>
      </c>
      <c r="AA2384" s="43">
        <v>26</v>
      </c>
      <c r="AB2384" s="43">
        <v>27</v>
      </c>
      <c r="AC2384" s="43">
        <v>47</v>
      </c>
      <c r="AD2384" s="40">
        <v>10.2</v>
      </c>
      <c r="AE2384" s="47">
        <v>621</v>
      </c>
      <c r="AF2384" s="37">
        <v>781</v>
      </c>
      <c r="AG2384" s="46">
        <f t="shared" si="153"/>
        <v>1.25764895330113</v>
      </c>
      <c r="AH2384" s="36" t="s">
        <v>319</v>
      </c>
    </row>
    <row r="2385" s="30" customFormat="1" customHeight="1" spans="1:34">
      <c r="A2385" s="31">
        <v>2384</v>
      </c>
      <c r="B2385" s="36" t="s">
        <v>324</v>
      </c>
      <c r="C2385" s="37" t="s">
        <v>101</v>
      </c>
      <c r="D2385" s="38">
        <v>52.0833333333333</v>
      </c>
      <c r="E2385" s="38">
        <v>1</v>
      </c>
      <c r="F2385" s="36" t="s">
        <v>102</v>
      </c>
      <c r="G2385" s="38">
        <v>10.5569165451673</v>
      </c>
      <c r="H2385" s="38">
        <v>91037.7358490566</v>
      </c>
      <c r="I2385" s="36" t="s">
        <v>96</v>
      </c>
      <c r="J2385" s="38">
        <v>82.5720402046456</v>
      </c>
      <c r="K2385" s="36" t="s">
        <v>96</v>
      </c>
      <c r="L2385" s="39">
        <v>-0.43290058757043</v>
      </c>
      <c r="M2385" s="39">
        <v>0.00378254722434751</v>
      </c>
      <c r="N2385" s="39">
        <v>-0.0980854904138498</v>
      </c>
      <c r="O2385" s="39">
        <v>0.101868037638197</v>
      </c>
      <c r="P2385" s="39">
        <v>0.00378254722434751</v>
      </c>
      <c r="Q2385" s="39">
        <v>-0.0980854904138498</v>
      </c>
      <c r="R2385" s="39">
        <v>0.101868037638197</v>
      </c>
      <c r="S2385" s="40">
        <v>388</v>
      </c>
      <c r="T2385" s="40">
        <v>24</v>
      </c>
      <c r="U2385" s="41">
        <v>0.6</v>
      </c>
      <c r="V2385" s="40">
        <f t="shared" si="150"/>
        <v>16.1666666666667</v>
      </c>
      <c r="W2385" s="40">
        <f t="shared" si="151"/>
        <v>646.666666666667</v>
      </c>
      <c r="X2385" s="40">
        <f t="shared" si="152"/>
        <v>40</v>
      </c>
      <c r="Y2385" s="38">
        <v>-130.403458213256</v>
      </c>
      <c r="Z2385" s="41">
        <v>7.4</v>
      </c>
      <c r="AA2385" s="43">
        <v>26</v>
      </c>
      <c r="AB2385" s="43">
        <v>27</v>
      </c>
      <c r="AC2385" s="43">
        <v>47</v>
      </c>
      <c r="AD2385" s="40">
        <v>10.2</v>
      </c>
      <c r="AE2385" s="47">
        <v>621</v>
      </c>
      <c r="AF2385" s="37">
        <v>781</v>
      </c>
      <c r="AG2385" s="46">
        <f t="shared" si="153"/>
        <v>1.25764895330113</v>
      </c>
      <c r="AH2385" s="36" t="s">
        <v>319</v>
      </c>
    </row>
    <row r="2386" s="30" customFormat="1" customHeight="1" spans="1:34">
      <c r="A2386" s="31">
        <v>2385</v>
      </c>
      <c r="B2386" s="36" t="s">
        <v>324</v>
      </c>
      <c r="C2386" s="37" t="s">
        <v>101</v>
      </c>
      <c r="D2386" s="38">
        <v>52.0833333333333</v>
      </c>
      <c r="E2386" s="38">
        <v>1</v>
      </c>
      <c r="F2386" s="36" t="s">
        <v>102</v>
      </c>
      <c r="G2386" s="38">
        <v>10.6812125635929</v>
      </c>
      <c r="H2386" s="38">
        <v>48113.2075471698</v>
      </c>
      <c r="I2386" s="36" t="s">
        <v>96</v>
      </c>
      <c r="J2386" s="38">
        <v>82.3730555158654</v>
      </c>
      <c r="K2386" s="36" t="s">
        <v>96</v>
      </c>
      <c r="L2386" s="39">
        <v>-0.414993709558885</v>
      </c>
      <c r="M2386" s="39">
        <v>0.00136980758585975</v>
      </c>
      <c r="N2386" s="39">
        <v>-0.735802866034465</v>
      </c>
      <c r="O2386" s="39">
        <v>0.737172673620324</v>
      </c>
      <c r="P2386" s="39">
        <v>0.00136980758585975</v>
      </c>
      <c r="Q2386" s="39">
        <v>-0.735802866034465</v>
      </c>
      <c r="R2386" s="39">
        <v>0.737172673620324</v>
      </c>
      <c r="S2386" s="40">
        <v>388</v>
      </c>
      <c r="T2386" s="40">
        <v>24</v>
      </c>
      <c r="U2386" s="41">
        <v>0.6</v>
      </c>
      <c r="V2386" s="40">
        <f t="shared" si="150"/>
        <v>16.1666666666667</v>
      </c>
      <c r="W2386" s="40">
        <f t="shared" si="151"/>
        <v>646.666666666667</v>
      </c>
      <c r="X2386" s="40">
        <f t="shared" si="152"/>
        <v>40</v>
      </c>
      <c r="Y2386" s="42">
        <v>-21.6372930495156</v>
      </c>
      <c r="Z2386" s="41">
        <v>7.4</v>
      </c>
      <c r="AA2386" s="43">
        <v>26</v>
      </c>
      <c r="AB2386" s="43">
        <v>27</v>
      </c>
      <c r="AC2386" s="43">
        <v>47</v>
      </c>
      <c r="AD2386" s="40">
        <v>10.2</v>
      </c>
      <c r="AE2386" s="47">
        <v>621</v>
      </c>
      <c r="AF2386" s="37">
        <v>781</v>
      </c>
      <c r="AG2386" s="46">
        <f t="shared" si="153"/>
        <v>1.25764895330113</v>
      </c>
      <c r="AH2386" s="36" t="s">
        <v>319</v>
      </c>
    </row>
    <row r="2387" s="30" customFormat="1" customHeight="1" spans="1:34">
      <c r="A2387" s="31">
        <v>2386</v>
      </c>
      <c r="B2387" s="36" t="s">
        <v>324</v>
      </c>
      <c r="C2387" s="37" t="s">
        <v>101</v>
      </c>
      <c r="D2387" s="38">
        <v>52.0833333333333</v>
      </c>
      <c r="E2387" s="38">
        <v>1</v>
      </c>
      <c r="F2387" s="36" t="s">
        <v>102</v>
      </c>
      <c r="G2387" s="38">
        <v>16.585273438811</v>
      </c>
      <c r="H2387" s="38">
        <v>127358.490566038</v>
      </c>
      <c r="I2387" s="36" t="s">
        <v>96</v>
      </c>
      <c r="J2387" s="38">
        <v>82.0745784826944</v>
      </c>
      <c r="K2387" s="36" t="s">
        <v>96</v>
      </c>
      <c r="L2387" s="39">
        <v>0.417885530694733</v>
      </c>
      <c r="M2387" s="39">
        <v>-0.0022602520711188</v>
      </c>
      <c r="N2387" s="39">
        <v>0.237646279679642</v>
      </c>
      <c r="O2387" s="39">
        <v>-0.23990653175076</v>
      </c>
      <c r="P2387" s="39">
        <v>-0.0022602520711188</v>
      </c>
      <c r="Q2387" s="39">
        <v>0.237646279679642</v>
      </c>
      <c r="R2387" s="39">
        <v>-0.23990653175076</v>
      </c>
      <c r="S2387" s="40">
        <v>388</v>
      </c>
      <c r="T2387" s="40">
        <v>24</v>
      </c>
      <c r="U2387" s="41">
        <v>0.6</v>
      </c>
      <c r="V2387" s="40">
        <f t="shared" si="150"/>
        <v>16.1666666666667</v>
      </c>
      <c r="W2387" s="40">
        <f t="shared" si="151"/>
        <v>646.666666666667</v>
      </c>
      <c r="X2387" s="40">
        <f t="shared" si="152"/>
        <v>40</v>
      </c>
      <c r="Y2387" s="38">
        <v>-119.956772334294</v>
      </c>
      <c r="Z2387" s="41">
        <v>7.4</v>
      </c>
      <c r="AA2387" s="43">
        <v>26</v>
      </c>
      <c r="AB2387" s="43">
        <v>27</v>
      </c>
      <c r="AC2387" s="43">
        <v>47</v>
      </c>
      <c r="AD2387" s="40">
        <v>10.2</v>
      </c>
      <c r="AE2387" s="47">
        <v>621</v>
      </c>
      <c r="AF2387" s="37">
        <v>781</v>
      </c>
      <c r="AG2387" s="46">
        <f t="shared" si="153"/>
        <v>1.25764895330113</v>
      </c>
      <c r="AH2387" s="36" t="s">
        <v>319</v>
      </c>
    </row>
    <row r="2388" s="30" customFormat="1" customHeight="1" spans="1:34">
      <c r="A2388" s="31">
        <v>2387</v>
      </c>
      <c r="B2388" s="36" t="s">
        <v>325</v>
      </c>
      <c r="C2388" s="37" t="s">
        <v>130</v>
      </c>
      <c r="D2388" s="38">
        <v>43.208333333</v>
      </c>
      <c r="E2388" s="38">
        <v>-71.0583333</v>
      </c>
      <c r="F2388" s="36" t="s">
        <v>102</v>
      </c>
      <c r="G2388" s="38">
        <v>11.28965</v>
      </c>
      <c r="H2388" s="38">
        <v>164160</v>
      </c>
      <c r="I2388" s="36" t="s">
        <v>96</v>
      </c>
      <c r="J2388" s="38">
        <v>2375</v>
      </c>
      <c r="K2388" s="36" t="s">
        <v>96</v>
      </c>
      <c r="L2388" s="39">
        <v>-0.327564133234844</v>
      </c>
      <c r="M2388" s="39">
        <v>-1.22079723551184</v>
      </c>
      <c r="N2388" s="39">
        <v>-0.384941999721157</v>
      </c>
      <c r="O2388" s="39">
        <v>-0.835855235790682</v>
      </c>
      <c r="P2388" s="39">
        <v>-1.22079723551184</v>
      </c>
      <c r="Q2388" s="39">
        <v>-0.384941999721157</v>
      </c>
      <c r="R2388" s="39">
        <v>-0.835855235790682</v>
      </c>
      <c r="S2388" s="40">
        <v>21</v>
      </c>
      <c r="T2388" s="40">
        <v>2.7</v>
      </c>
      <c r="U2388" s="41">
        <v>0.8</v>
      </c>
      <c r="V2388" s="40">
        <f t="shared" si="150"/>
        <v>7.77777777777778</v>
      </c>
      <c r="W2388" s="40">
        <f t="shared" si="151"/>
        <v>26.25</v>
      </c>
      <c r="X2388" s="40">
        <f t="shared" si="152"/>
        <v>3.375</v>
      </c>
      <c r="Y2388" s="38">
        <v>-5.9</v>
      </c>
      <c r="Z2388" s="41">
        <v>5.8</v>
      </c>
      <c r="AA2388" s="43">
        <v>11</v>
      </c>
      <c r="AB2388" s="43">
        <v>36</v>
      </c>
      <c r="AC2388" s="43">
        <v>53</v>
      </c>
      <c r="AD2388" s="40">
        <v>8.1</v>
      </c>
      <c r="AE2388" s="47">
        <v>1100</v>
      </c>
      <c r="AF2388" s="37">
        <v>1069</v>
      </c>
      <c r="AG2388" s="46">
        <f t="shared" si="153"/>
        <v>0.971818181818182</v>
      </c>
      <c r="AH2388" s="36" t="s">
        <v>326</v>
      </c>
    </row>
    <row r="2389" s="30" customFormat="1" customHeight="1" spans="1:34">
      <c r="A2389" s="31">
        <v>2388</v>
      </c>
      <c r="B2389" s="36" t="s">
        <v>325</v>
      </c>
      <c r="C2389" s="37" t="s">
        <v>130</v>
      </c>
      <c r="D2389" s="38">
        <v>43.208333333</v>
      </c>
      <c r="E2389" s="38">
        <v>-71.0583333</v>
      </c>
      <c r="F2389" s="36" t="s">
        <v>102</v>
      </c>
      <c r="G2389" s="38">
        <v>14.97905</v>
      </c>
      <c r="H2389" s="38">
        <v>267840</v>
      </c>
      <c r="I2389" s="36" t="s">
        <v>96</v>
      </c>
      <c r="J2389" s="38">
        <v>4531.25</v>
      </c>
      <c r="K2389" s="36" t="s">
        <v>96</v>
      </c>
      <c r="L2389" s="39">
        <v>0.194677264055969</v>
      </c>
      <c r="M2389" s="39">
        <v>-0.574796833377596</v>
      </c>
      <c r="N2389" s="39">
        <v>0.104606225597549</v>
      </c>
      <c r="O2389" s="39">
        <v>-0.679403058975145</v>
      </c>
      <c r="P2389" s="39">
        <v>-0.574796833377596</v>
      </c>
      <c r="Q2389" s="39">
        <v>0.104606225597549</v>
      </c>
      <c r="R2389" s="39">
        <v>-0.679403058975145</v>
      </c>
      <c r="S2389" s="40">
        <v>21</v>
      </c>
      <c r="T2389" s="40">
        <v>2.7</v>
      </c>
      <c r="U2389" s="41">
        <v>0.8</v>
      </c>
      <c r="V2389" s="40">
        <f t="shared" si="150"/>
        <v>7.77777777777778</v>
      </c>
      <c r="W2389" s="40">
        <f t="shared" si="151"/>
        <v>26.25</v>
      </c>
      <c r="X2389" s="40">
        <f t="shared" si="152"/>
        <v>3.375</v>
      </c>
      <c r="Y2389" s="38">
        <v>-11.1</v>
      </c>
      <c r="Z2389" s="41">
        <v>5.8</v>
      </c>
      <c r="AA2389" s="43">
        <v>11</v>
      </c>
      <c r="AB2389" s="43">
        <v>36</v>
      </c>
      <c r="AC2389" s="43">
        <v>53</v>
      </c>
      <c r="AD2389" s="40">
        <v>8.1</v>
      </c>
      <c r="AE2389" s="47">
        <v>1100</v>
      </c>
      <c r="AF2389" s="37">
        <v>1069</v>
      </c>
      <c r="AG2389" s="46">
        <f t="shared" si="153"/>
        <v>0.971818181818182</v>
      </c>
      <c r="AH2389" s="36" t="s">
        <v>326</v>
      </c>
    </row>
    <row r="2390" s="30" customFormat="1" customHeight="1" spans="1:34">
      <c r="A2390" s="31">
        <v>2389</v>
      </c>
      <c r="B2390" s="36" t="s">
        <v>325</v>
      </c>
      <c r="C2390" s="37" t="s">
        <v>130</v>
      </c>
      <c r="D2390" s="38">
        <v>43.208333333</v>
      </c>
      <c r="E2390" s="38">
        <v>-71.0583333</v>
      </c>
      <c r="F2390" s="36" t="s">
        <v>102</v>
      </c>
      <c r="G2390" s="38">
        <v>15.7595</v>
      </c>
      <c r="H2390" s="38">
        <v>228960</v>
      </c>
      <c r="I2390" s="36" t="s">
        <v>96</v>
      </c>
      <c r="J2390" s="38">
        <v>6312.5</v>
      </c>
      <c r="K2390" s="36" t="s">
        <v>96</v>
      </c>
      <c r="L2390" s="39">
        <v>0.303442210203592</v>
      </c>
      <c r="M2390" s="39">
        <v>-0.243262878396966</v>
      </c>
      <c r="N2390" s="39">
        <v>-0.0522362458954209</v>
      </c>
      <c r="O2390" s="39">
        <v>-0.191026632501545</v>
      </c>
      <c r="P2390" s="39">
        <v>-0.243262878396966</v>
      </c>
      <c r="Q2390" s="39">
        <v>-0.0522362458954209</v>
      </c>
      <c r="R2390" s="39">
        <v>-0.191026632501545</v>
      </c>
      <c r="S2390" s="40">
        <v>21</v>
      </c>
      <c r="T2390" s="40">
        <v>2.7</v>
      </c>
      <c r="U2390" s="41">
        <v>0.8</v>
      </c>
      <c r="V2390" s="40">
        <f t="shared" si="150"/>
        <v>7.77777777777778</v>
      </c>
      <c r="W2390" s="40">
        <f t="shared" si="151"/>
        <v>26.25</v>
      </c>
      <c r="X2390" s="40">
        <f t="shared" si="152"/>
        <v>3.375</v>
      </c>
      <c r="Y2390" s="38">
        <v>-17.6</v>
      </c>
      <c r="Z2390" s="41">
        <v>5.8</v>
      </c>
      <c r="AA2390" s="43">
        <v>11</v>
      </c>
      <c r="AB2390" s="43">
        <v>36</v>
      </c>
      <c r="AC2390" s="43">
        <v>53</v>
      </c>
      <c r="AD2390" s="40">
        <v>8.1</v>
      </c>
      <c r="AE2390" s="47">
        <v>1100</v>
      </c>
      <c r="AF2390" s="37">
        <v>1069</v>
      </c>
      <c r="AG2390" s="46">
        <f t="shared" si="153"/>
        <v>0.971818181818182</v>
      </c>
      <c r="AH2390" s="36" t="s">
        <v>326</v>
      </c>
    </row>
    <row r="2391" s="30" customFormat="1" customHeight="1" spans="1:34">
      <c r="A2391" s="31">
        <v>2390</v>
      </c>
      <c r="B2391" s="36" t="s">
        <v>325</v>
      </c>
      <c r="C2391" s="37" t="s">
        <v>130</v>
      </c>
      <c r="D2391" s="38">
        <v>43.208333333</v>
      </c>
      <c r="E2391" s="38">
        <v>-71.0583333</v>
      </c>
      <c r="F2391" s="36" t="s">
        <v>102</v>
      </c>
      <c r="G2391" s="38">
        <v>15.7595</v>
      </c>
      <c r="H2391" s="38">
        <v>276480</v>
      </c>
      <c r="I2391" s="36" t="s">
        <v>96</v>
      </c>
      <c r="J2391" s="38">
        <v>10906.25</v>
      </c>
      <c r="K2391" s="36" t="s">
        <v>96</v>
      </c>
      <c r="L2391" s="39">
        <v>0.303442210203592</v>
      </c>
      <c r="M2391" s="39">
        <v>0.303541346404257</v>
      </c>
      <c r="N2391" s="39">
        <v>0.136354923912129</v>
      </c>
      <c r="O2391" s="39">
        <v>0.167186422492128</v>
      </c>
      <c r="P2391" s="39">
        <v>0.303541346404257</v>
      </c>
      <c r="Q2391" s="39">
        <v>0.136354923912129</v>
      </c>
      <c r="R2391" s="39">
        <v>0.167186422492128</v>
      </c>
      <c r="S2391" s="40">
        <v>21</v>
      </c>
      <c r="T2391" s="40">
        <v>2.7</v>
      </c>
      <c r="U2391" s="41">
        <v>0.8</v>
      </c>
      <c r="V2391" s="40">
        <f t="shared" si="150"/>
        <v>7.77777777777778</v>
      </c>
      <c r="W2391" s="40">
        <f t="shared" si="151"/>
        <v>26.25</v>
      </c>
      <c r="X2391" s="40">
        <f t="shared" si="152"/>
        <v>3.375</v>
      </c>
      <c r="Y2391" s="38">
        <v>-15.4</v>
      </c>
      <c r="Z2391" s="41">
        <v>5.8</v>
      </c>
      <c r="AA2391" s="43">
        <v>11</v>
      </c>
      <c r="AB2391" s="43">
        <v>36</v>
      </c>
      <c r="AC2391" s="43">
        <v>53</v>
      </c>
      <c r="AD2391" s="40">
        <v>8.1</v>
      </c>
      <c r="AE2391" s="47">
        <v>1100</v>
      </c>
      <c r="AF2391" s="37">
        <v>1069</v>
      </c>
      <c r="AG2391" s="46">
        <f t="shared" si="153"/>
        <v>0.971818181818182</v>
      </c>
      <c r="AH2391" s="36" t="s">
        <v>326</v>
      </c>
    </row>
    <row r="2392" s="30" customFormat="1" customHeight="1" spans="1:34">
      <c r="A2392" s="31">
        <v>2391</v>
      </c>
      <c r="B2392" s="36" t="s">
        <v>325</v>
      </c>
      <c r="C2392" s="37" t="s">
        <v>130</v>
      </c>
      <c r="D2392" s="38">
        <v>43.208333333</v>
      </c>
      <c r="E2392" s="38">
        <v>-71.0583333</v>
      </c>
      <c r="F2392" s="36" t="s">
        <v>102</v>
      </c>
      <c r="G2392" s="38">
        <v>12.212</v>
      </c>
      <c r="H2392" s="38">
        <v>168480</v>
      </c>
      <c r="I2392" s="36" t="s">
        <v>96</v>
      </c>
      <c r="J2392" s="38">
        <v>3500</v>
      </c>
      <c r="K2392" s="36" t="s">
        <v>96</v>
      </c>
      <c r="L2392" s="39">
        <v>-0.195737788388584</v>
      </c>
      <c r="M2392" s="39">
        <v>-0.833031704503076</v>
      </c>
      <c r="N2392" s="39">
        <v>-0.358966513317896</v>
      </c>
      <c r="O2392" s="39">
        <v>-0.47406519118518</v>
      </c>
      <c r="P2392" s="39">
        <v>-0.833031704503076</v>
      </c>
      <c r="Q2392" s="39">
        <v>-0.358966513317896</v>
      </c>
      <c r="R2392" s="39">
        <v>-0.47406519118518</v>
      </c>
      <c r="S2392" s="40">
        <v>21</v>
      </c>
      <c r="T2392" s="40">
        <v>2.7</v>
      </c>
      <c r="U2392" s="41">
        <v>0.8</v>
      </c>
      <c r="V2392" s="40">
        <f t="shared" si="150"/>
        <v>7.77777777777778</v>
      </c>
      <c r="W2392" s="40">
        <f t="shared" si="151"/>
        <v>26.25</v>
      </c>
      <c r="X2392" s="40">
        <f t="shared" si="152"/>
        <v>3.375</v>
      </c>
      <c r="Y2392" s="38">
        <v>-12</v>
      </c>
      <c r="Z2392" s="41">
        <v>5.8</v>
      </c>
      <c r="AA2392" s="43">
        <v>11</v>
      </c>
      <c r="AB2392" s="43">
        <v>36</v>
      </c>
      <c r="AC2392" s="43">
        <v>53</v>
      </c>
      <c r="AD2392" s="40">
        <v>8.1</v>
      </c>
      <c r="AE2392" s="47">
        <v>1100</v>
      </c>
      <c r="AF2392" s="37">
        <v>1069</v>
      </c>
      <c r="AG2392" s="46">
        <f t="shared" si="153"/>
        <v>0.971818181818182</v>
      </c>
      <c r="AH2392" s="36" t="s">
        <v>326</v>
      </c>
    </row>
    <row r="2393" s="30" customFormat="1" customHeight="1" spans="1:34">
      <c r="A2393" s="31">
        <v>2392</v>
      </c>
      <c r="B2393" s="36" t="s">
        <v>325</v>
      </c>
      <c r="C2393" s="37" t="s">
        <v>130</v>
      </c>
      <c r="D2393" s="38">
        <v>43.208333333</v>
      </c>
      <c r="E2393" s="38">
        <v>-71.0583333</v>
      </c>
      <c r="F2393" s="36" t="s">
        <v>102</v>
      </c>
      <c r="G2393" s="38">
        <v>16.3271</v>
      </c>
      <c r="H2393" s="38">
        <v>241920</v>
      </c>
      <c r="I2393" s="36" t="s">
        <v>96</v>
      </c>
      <c r="J2393" s="38">
        <v>3843.75</v>
      </c>
      <c r="K2393" s="36" t="s">
        <v>96</v>
      </c>
      <c r="L2393" s="39">
        <v>0.382175624492049</v>
      </c>
      <c r="M2393" s="39">
        <v>-0.739346220425753</v>
      </c>
      <c r="N2393" s="39">
        <v>0.00282353128760657</v>
      </c>
      <c r="O2393" s="39">
        <v>-0.74216975171336</v>
      </c>
      <c r="P2393" s="39">
        <v>-0.739346220425753</v>
      </c>
      <c r="Q2393" s="39">
        <v>0.00282353128760657</v>
      </c>
      <c r="R2393" s="39">
        <v>-0.74216975171336</v>
      </c>
      <c r="S2393" s="40">
        <v>21</v>
      </c>
      <c r="T2393" s="40">
        <v>2.7</v>
      </c>
      <c r="U2393" s="41">
        <v>0.8</v>
      </c>
      <c r="V2393" s="40">
        <f t="shared" si="150"/>
        <v>7.77777777777778</v>
      </c>
      <c r="W2393" s="40">
        <f t="shared" si="151"/>
        <v>26.25</v>
      </c>
      <c r="X2393" s="40">
        <f t="shared" si="152"/>
        <v>3.375</v>
      </c>
      <c r="Y2393" s="38">
        <v>-2.6</v>
      </c>
      <c r="Z2393" s="41">
        <v>5.8</v>
      </c>
      <c r="AA2393" s="43">
        <v>11</v>
      </c>
      <c r="AB2393" s="43">
        <v>36</v>
      </c>
      <c r="AC2393" s="43">
        <v>53</v>
      </c>
      <c r="AD2393" s="40">
        <v>8.1</v>
      </c>
      <c r="AE2393" s="47">
        <v>1100</v>
      </c>
      <c r="AF2393" s="37">
        <v>1069</v>
      </c>
      <c r="AG2393" s="46">
        <f t="shared" si="153"/>
        <v>0.971818181818182</v>
      </c>
      <c r="AH2393" s="36" t="s">
        <v>326</v>
      </c>
    </row>
    <row r="2394" s="30" customFormat="1" customHeight="1" spans="1:34">
      <c r="A2394" s="31">
        <v>2393</v>
      </c>
      <c r="B2394" s="36" t="s">
        <v>325</v>
      </c>
      <c r="C2394" s="37" t="s">
        <v>130</v>
      </c>
      <c r="D2394" s="38">
        <v>43.208333333</v>
      </c>
      <c r="E2394" s="38">
        <v>-71.0583333</v>
      </c>
      <c r="F2394" s="36" t="s">
        <v>102</v>
      </c>
      <c r="G2394" s="38">
        <v>16.0433</v>
      </c>
      <c r="H2394" s="38">
        <v>250560</v>
      </c>
      <c r="I2394" s="36" t="s">
        <v>96</v>
      </c>
      <c r="J2394" s="38">
        <v>12031.25</v>
      </c>
      <c r="K2394" s="36" t="s">
        <v>96</v>
      </c>
      <c r="L2394" s="39">
        <v>0.342847549886983</v>
      </c>
      <c r="M2394" s="39">
        <v>0.401712758489614</v>
      </c>
      <c r="N2394" s="39">
        <v>0.0379148510988766</v>
      </c>
      <c r="O2394" s="39">
        <v>0.363797907390737</v>
      </c>
      <c r="P2394" s="39">
        <v>0.401712758489614</v>
      </c>
      <c r="Q2394" s="39">
        <v>0.0379148510988766</v>
      </c>
      <c r="R2394" s="39">
        <v>0.363797907390737</v>
      </c>
      <c r="S2394" s="40">
        <v>21</v>
      </c>
      <c r="T2394" s="40">
        <v>2.7</v>
      </c>
      <c r="U2394" s="41">
        <v>0.8</v>
      </c>
      <c r="V2394" s="40">
        <f t="shared" si="150"/>
        <v>7.77777777777778</v>
      </c>
      <c r="W2394" s="40">
        <f t="shared" si="151"/>
        <v>26.25</v>
      </c>
      <c r="X2394" s="40">
        <f t="shared" si="152"/>
        <v>3.375</v>
      </c>
      <c r="Y2394" s="38">
        <v>-10</v>
      </c>
      <c r="Z2394" s="41">
        <v>5.8</v>
      </c>
      <c r="AA2394" s="43">
        <v>11</v>
      </c>
      <c r="AB2394" s="43">
        <v>36</v>
      </c>
      <c r="AC2394" s="43">
        <v>53</v>
      </c>
      <c r="AD2394" s="40">
        <v>8.1</v>
      </c>
      <c r="AE2394" s="47">
        <v>1100</v>
      </c>
      <c r="AF2394" s="37">
        <v>1069</v>
      </c>
      <c r="AG2394" s="46">
        <f t="shared" si="153"/>
        <v>0.971818181818182</v>
      </c>
      <c r="AH2394" s="36" t="s">
        <v>326</v>
      </c>
    </row>
    <row r="2395" s="30" customFormat="1" customHeight="1" spans="1:34">
      <c r="A2395" s="31">
        <v>2394</v>
      </c>
      <c r="B2395" s="36" t="s">
        <v>325</v>
      </c>
      <c r="C2395" s="37" t="s">
        <v>130</v>
      </c>
      <c r="D2395" s="38">
        <v>43.208333333</v>
      </c>
      <c r="E2395" s="38">
        <v>-71.0583333</v>
      </c>
      <c r="F2395" s="36" t="s">
        <v>102</v>
      </c>
      <c r="G2395" s="38">
        <v>17.4623</v>
      </c>
      <c r="H2395" s="38">
        <v>250560</v>
      </c>
      <c r="I2395" s="36" t="s">
        <v>96</v>
      </c>
      <c r="J2395" s="38">
        <v>17562.5</v>
      </c>
      <c r="K2395" s="36" t="s">
        <v>96</v>
      </c>
      <c r="L2395" s="39">
        <v>0.538719799362639</v>
      </c>
      <c r="M2395" s="39">
        <v>0.779971274095521</v>
      </c>
      <c r="N2395" s="39">
        <v>0.0379148510988766</v>
      </c>
      <c r="O2395" s="39">
        <v>0.742056422996644</v>
      </c>
      <c r="P2395" s="39">
        <v>0.779971274095521</v>
      </c>
      <c r="Q2395" s="39">
        <v>0.0379148510988766</v>
      </c>
      <c r="R2395" s="39">
        <v>0.742056422996644</v>
      </c>
      <c r="S2395" s="40">
        <v>21</v>
      </c>
      <c r="T2395" s="40">
        <v>2.7</v>
      </c>
      <c r="U2395" s="41">
        <v>0.8</v>
      </c>
      <c r="V2395" s="40">
        <f t="shared" si="150"/>
        <v>7.77777777777778</v>
      </c>
      <c r="W2395" s="40">
        <f t="shared" si="151"/>
        <v>26.25</v>
      </c>
      <c r="X2395" s="40">
        <f t="shared" si="152"/>
        <v>3.375</v>
      </c>
      <c r="Y2395" s="38">
        <v>-17.6</v>
      </c>
      <c r="Z2395" s="41">
        <v>5.8</v>
      </c>
      <c r="AA2395" s="43">
        <v>11</v>
      </c>
      <c r="AB2395" s="43">
        <v>36</v>
      </c>
      <c r="AC2395" s="43">
        <v>53</v>
      </c>
      <c r="AD2395" s="40">
        <v>8.1</v>
      </c>
      <c r="AE2395" s="47">
        <v>1100</v>
      </c>
      <c r="AF2395" s="37">
        <v>1069</v>
      </c>
      <c r="AG2395" s="46">
        <f t="shared" si="153"/>
        <v>0.971818181818182</v>
      </c>
      <c r="AH2395" s="36" t="s">
        <v>326</v>
      </c>
    </row>
    <row r="2396" s="30" customFormat="1" customHeight="1" spans="1:34">
      <c r="A2396" s="31">
        <v>2395</v>
      </c>
      <c r="B2396" s="36" t="s">
        <v>325</v>
      </c>
      <c r="C2396" s="37" t="s">
        <v>130</v>
      </c>
      <c r="D2396" s="38">
        <v>43.208333333</v>
      </c>
      <c r="E2396" s="38">
        <v>-71.0583333</v>
      </c>
      <c r="F2396" s="36" t="s">
        <v>102</v>
      </c>
      <c r="G2396" s="38">
        <v>11.14775</v>
      </c>
      <c r="H2396" s="38">
        <v>103680</v>
      </c>
      <c r="I2396" s="36" t="s">
        <v>96</v>
      </c>
      <c r="J2396" s="38">
        <v>1781.25</v>
      </c>
      <c r="K2396" s="36" t="s">
        <v>96</v>
      </c>
      <c r="L2396" s="39">
        <v>-0.347921029870378</v>
      </c>
      <c r="M2396" s="39">
        <v>-1.50847930796362</v>
      </c>
      <c r="N2396" s="39">
        <v>-0.844474329099597</v>
      </c>
      <c r="O2396" s="39">
        <v>-0.664004978864023</v>
      </c>
      <c r="P2396" s="39">
        <v>-1.50847930796362</v>
      </c>
      <c r="Q2396" s="39">
        <v>-0.844474329099597</v>
      </c>
      <c r="R2396" s="39">
        <v>-0.664004978864023</v>
      </c>
      <c r="S2396" s="40">
        <v>21</v>
      </c>
      <c r="T2396" s="40">
        <v>2.7</v>
      </c>
      <c r="U2396" s="41">
        <v>0.8</v>
      </c>
      <c r="V2396" s="40">
        <f t="shared" si="150"/>
        <v>7.77777777777778</v>
      </c>
      <c r="W2396" s="40">
        <f t="shared" si="151"/>
        <v>26.25</v>
      </c>
      <c r="X2396" s="40">
        <f t="shared" si="152"/>
        <v>3.375</v>
      </c>
      <c r="Y2396" s="38">
        <v>-11.2</v>
      </c>
      <c r="Z2396" s="41">
        <v>5.8</v>
      </c>
      <c r="AA2396" s="43">
        <v>11</v>
      </c>
      <c r="AB2396" s="43">
        <v>36</v>
      </c>
      <c r="AC2396" s="43">
        <v>53</v>
      </c>
      <c r="AD2396" s="40">
        <v>8.1</v>
      </c>
      <c r="AE2396" s="47">
        <v>1100</v>
      </c>
      <c r="AF2396" s="37">
        <v>1069</v>
      </c>
      <c r="AG2396" s="46">
        <f t="shared" si="153"/>
        <v>0.971818181818182</v>
      </c>
      <c r="AH2396" s="36" t="s">
        <v>326</v>
      </c>
    </row>
    <row r="2397" s="30" customFormat="1" customHeight="1" spans="1:34">
      <c r="A2397" s="31">
        <v>2396</v>
      </c>
      <c r="B2397" s="36" t="s">
        <v>325</v>
      </c>
      <c r="C2397" s="37" t="s">
        <v>130</v>
      </c>
      <c r="D2397" s="38">
        <v>43.208333333</v>
      </c>
      <c r="E2397" s="38">
        <v>-71.0583333</v>
      </c>
      <c r="F2397" s="36" t="s">
        <v>102</v>
      </c>
      <c r="G2397" s="38">
        <v>14.4824</v>
      </c>
      <c r="H2397" s="38">
        <v>216000</v>
      </c>
      <c r="I2397" s="36" t="s">
        <v>96</v>
      </c>
      <c r="J2397" s="38">
        <v>4562.5</v>
      </c>
      <c r="K2397" s="36" t="s">
        <v>96</v>
      </c>
      <c r="L2397" s="39">
        <v>0.125155894082823</v>
      </c>
      <c r="M2397" s="39">
        <v>-0.567923954089834</v>
      </c>
      <c r="N2397" s="39">
        <v>-0.110505154019397</v>
      </c>
      <c r="O2397" s="39">
        <v>-0.457418800070437</v>
      </c>
      <c r="P2397" s="39">
        <v>-0.567923954089834</v>
      </c>
      <c r="Q2397" s="39">
        <v>-0.110505154019397</v>
      </c>
      <c r="R2397" s="39">
        <v>-0.457418800070437</v>
      </c>
      <c r="S2397" s="40">
        <v>21</v>
      </c>
      <c r="T2397" s="40">
        <v>2.7</v>
      </c>
      <c r="U2397" s="41">
        <v>0.8</v>
      </c>
      <c r="V2397" s="40">
        <f t="shared" si="150"/>
        <v>7.77777777777778</v>
      </c>
      <c r="W2397" s="40">
        <f t="shared" si="151"/>
        <v>26.25</v>
      </c>
      <c r="X2397" s="40">
        <f t="shared" si="152"/>
        <v>3.375</v>
      </c>
      <c r="Y2397" s="38">
        <v>-12.3</v>
      </c>
      <c r="Z2397" s="41">
        <v>5.8</v>
      </c>
      <c r="AA2397" s="43">
        <v>11</v>
      </c>
      <c r="AB2397" s="43">
        <v>36</v>
      </c>
      <c r="AC2397" s="43">
        <v>53</v>
      </c>
      <c r="AD2397" s="40">
        <v>8.1</v>
      </c>
      <c r="AE2397" s="47">
        <v>1100</v>
      </c>
      <c r="AF2397" s="37">
        <v>1069</v>
      </c>
      <c r="AG2397" s="46">
        <f t="shared" si="153"/>
        <v>0.971818181818182</v>
      </c>
      <c r="AH2397" s="36" t="s">
        <v>326</v>
      </c>
    </row>
    <row r="2398" s="30" customFormat="1" customHeight="1" spans="1:34">
      <c r="A2398" s="31">
        <v>2397</v>
      </c>
      <c r="B2398" s="36" t="s">
        <v>325</v>
      </c>
      <c r="C2398" s="37" t="s">
        <v>130</v>
      </c>
      <c r="D2398" s="38">
        <v>43.208333333</v>
      </c>
      <c r="E2398" s="38">
        <v>-71.0583333</v>
      </c>
      <c r="F2398" s="36" t="s">
        <v>102</v>
      </c>
      <c r="G2398" s="38">
        <v>17.67515</v>
      </c>
      <c r="H2398" s="38">
        <v>276480</v>
      </c>
      <c r="I2398" s="36" t="s">
        <v>96</v>
      </c>
      <c r="J2398" s="38">
        <v>13062.5</v>
      </c>
      <c r="K2398" s="36" t="s">
        <v>96</v>
      </c>
      <c r="L2398" s="39">
        <v>0.567935777866012</v>
      </c>
      <c r="M2398" s="39">
        <v>0.483950856726586</v>
      </c>
      <c r="N2398" s="39">
        <v>0.136354923912129</v>
      </c>
      <c r="O2398" s="39">
        <v>0.347595932814457</v>
      </c>
      <c r="P2398" s="39">
        <v>0.483950856726586</v>
      </c>
      <c r="Q2398" s="39">
        <v>0.136354923912129</v>
      </c>
      <c r="R2398" s="39">
        <v>0.347595932814457</v>
      </c>
      <c r="S2398" s="40">
        <v>21</v>
      </c>
      <c r="T2398" s="40">
        <v>2.7</v>
      </c>
      <c r="U2398" s="41">
        <v>0.8</v>
      </c>
      <c r="V2398" s="40">
        <f t="shared" si="150"/>
        <v>7.77777777777778</v>
      </c>
      <c r="W2398" s="40">
        <f t="shared" si="151"/>
        <v>26.25</v>
      </c>
      <c r="X2398" s="40">
        <f t="shared" si="152"/>
        <v>3.375</v>
      </c>
      <c r="Y2398" s="38">
        <v>-24.3</v>
      </c>
      <c r="Z2398" s="41">
        <v>5.8</v>
      </c>
      <c r="AA2398" s="43">
        <v>11</v>
      </c>
      <c r="AB2398" s="43">
        <v>36</v>
      </c>
      <c r="AC2398" s="43">
        <v>53</v>
      </c>
      <c r="AD2398" s="40">
        <v>8.1</v>
      </c>
      <c r="AE2398" s="47">
        <v>1100</v>
      </c>
      <c r="AF2398" s="37">
        <v>1069</v>
      </c>
      <c r="AG2398" s="46">
        <f t="shared" si="153"/>
        <v>0.971818181818182</v>
      </c>
      <c r="AH2398" s="36" t="s">
        <v>326</v>
      </c>
    </row>
    <row r="2399" s="30" customFormat="1" customHeight="1" spans="1:34">
      <c r="A2399" s="31">
        <v>2398</v>
      </c>
      <c r="B2399" s="36" t="s">
        <v>325</v>
      </c>
      <c r="C2399" s="37" t="s">
        <v>130</v>
      </c>
      <c r="D2399" s="38">
        <v>43.208333333</v>
      </c>
      <c r="E2399" s="38">
        <v>-71.0583333</v>
      </c>
      <c r="F2399" s="36" t="s">
        <v>102</v>
      </c>
      <c r="G2399" s="38">
        <v>17.4623</v>
      </c>
      <c r="H2399" s="38">
        <v>302400</v>
      </c>
      <c r="I2399" s="36" t="s">
        <v>96</v>
      </c>
      <c r="J2399" s="38">
        <v>23468.75</v>
      </c>
      <c r="K2399" s="36" t="s">
        <v>96</v>
      </c>
      <c r="L2399" s="39">
        <v>0.538719799362639</v>
      </c>
      <c r="M2399" s="39">
        <v>1.06987507596596</v>
      </c>
      <c r="N2399" s="39">
        <v>0.225967082601816</v>
      </c>
      <c r="O2399" s="39">
        <v>0.843907993364148</v>
      </c>
      <c r="P2399" s="39">
        <v>1.06987507596596</v>
      </c>
      <c r="Q2399" s="39">
        <v>0.225967082601816</v>
      </c>
      <c r="R2399" s="39">
        <v>0.843907993364148</v>
      </c>
      <c r="S2399" s="40">
        <v>21</v>
      </c>
      <c r="T2399" s="40">
        <v>2.7</v>
      </c>
      <c r="U2399" s="41">
        <v>0.8</v>
      </c>
      <c r="V2399" s="40">
        <f t="shared" si="150"/>
        <v>7.77777777777778</v>
      </c>
      <c r="W2399" s="40">
        <f t="shared" si="151"/>
        <v>26.25</v>
      </c>
      <c r="X2399" s="40">
        <f t="shared" si="152"/>
        <v>3.375</v>
      </c>
      <c r="Y2399" s="38">
        <v>-45.4</v>
      </c>
      <c r="Z2399" s="41">
        <v>5.8</v>
      </c>
      <c r="AA2399" s="43">
        <v>11</v>
      </c>
      <c r="AB2399" s="43">
        <v>36</v>
      </c>
      <c r="AC2399" s="43">
        <v>53</v>
      </c>
      <c r="AD2399" s="40">
        <v>8.1</v>
      </c>
      <c r="AE2399" s="47">
        <v>1100</v>
      </c>
      <c r="AF2399" s="37">
        <v>1069</v>
      </c>
      <c r="AG2399" s="46">
        <f t="shared" si="153"/>
        <v>0.971818181818182</v>
      </c>
      <c r="AH2399" s="36" t="s">
        <v>326</v>
      </c>
    </row>
    <row r="2400" s="30" customFormat="1" customHeight="1" spans="1:34">
      <c r="A2400" s="31">
        <v>2399</v>
      </c>
      <c r="B2400" s="36" t="s">
        <v>325</v>
      </c>
      <c r="C2400" s="37" t="s">
        <v>130</v>
      </c>
      <c r="D2400" s="38">
        <v>43.208333333</v>
      </c>
      <c r="E2400" s="38">
        <v>-71.0583333</v>
      </c>
      <c r="F2400" s="36" t="s">
        <v>102</v>
      </c>
      <c r="G2400" s="38">
        <v>14.9081</v>
      </c>
      <c r="H2400" s="38">
        <v>285120</v>
      </c>
      <c r="I2400" s="36" t="s">
        <v>96</v>
      </c>
      <c r="J2400" s="38">
        <v>4687.5</v>
      </c>
      <c r="K2400" s="36" t="s">
        <v>96</v>
      </c>
      <c r="L2400" s="39">
        <v>0.184760316995302</v>
      </c>
      <c r="M2400" s="39">
        <v>-0.540895281701914</v>
      </c>
      <c r="N2400" s="39">
        <v>0.167126582578883</v>
      </c>
      <c r="O2400" s="39">
        <v>-0.708021864280797</v>
      </c>
      <c r="P2400" s="39">
        <v>-0.540895281701914</v>
      </c>
      <c r="Q2400" s="39">
        <v>0.167126582578883</v>
      </c>
      <c r="R2400" s="39">
        <v>-0.708021864280797</v>
      </c>
      <c r="S2400" s="40">
        <v>21</v>
      </c>
      <c r="T2400" s="40">
        <v>2.7</v>
      </c>
      <c r="U2400" s="41">
        <v>0.8</v>
      </c>
      <c r="V2400" s="40">
        <f t="shared" si="150"/>
        <v>7.77777777777778</v>
      </c>
      <c r="W2400" s="40">
        <f t="shared" si="151"/>
        <v>26.25</v>
      </c>
      <c r="X2400" s="40">
        <f t="shared" si="152"/>
        <v>3.375</v>
      </c>
      <c r="Y2400" s="38">
        <v>-11.4</v>
      </c>
      <c r="Z2400" s="41">
        <v>5.8</v>
      </c>
      <c r="AA2400" s="43">
        <v>11</v>
      </c>
      <c r="AB2400" s="43">
        <v>36</v>
      </c>
      <c r="AC2400" s="43">
        <v>53</v>
      </c>
      <c r="AD2400" s="40">
        <v>8.1</v>
      </c>
      <c r="AE2400" s="47">
        <v>1100</v>
      </c>
      <c r="AF2400" s="37">
        <v>1069</v>
      </c>
      <c r="AG2400" s="46">
        <f t="shared" si="153"/>
        <v>0.971818181818182</v>
      </c>
      <c r="AH2400" s="36" t="s">
        <v>326</v>
      </c>
    </row>
    <row r="2401" s="30" customFormat="1" customHeight="1" spans="1:34">
      <c r="A2401" s="31">
        <v>2400</v>
      </c>
      <c r="B2401" s="36" t="s">
        <v>325</v>
      </c>
      <c r="C2401" s="37" t="s">
        <v>130</v>
      </c>
      <c r="D2401" s="38">
        <v>43.208333333</v>
      </c>
      <c r="E2401" s="38">
        <v>-71.0583333</v>
      </c>
      <c r="F2401" s="36" t="s">
        <v>102</v>
      </c>
      <c r="G2401" s="38">
        <v>17.10755</v>
      </c>
      <c r="H2401" s="38">
        <v>263520</v>
      </c>
      <c r="I2401" s="36" t="s">
        <v>96</v>
      </c>
      <c r="J2401" s="38">
        <v>12250</v>
      </c>
      <c r="K2401" s="36" t="s">
        <v>96</v>
      </c>
      <c r="L2401" s="39">
        <v>0.489931281885411</v>
      </c>
      <c r="M2401" s="39">
        <v>0.419731263992292</v>
      </c>
      <c r="N2401" s="39">
        <v>0.0883457047257685</v>
      </c>
      <c r="O2401" s="39">
        <v>0.331385559266524</v>
      </c>
      <c r="P2401" s="39">
        <v>0.419731263992292</v>
      </c>
      <c r="Q2401" s="39">
        <v>0.0883457047257685</v>
      </c>
      <c r="R2401" s="39">
        <v>0.331385559266524</v>
      </c>
      <c r="S2401" s="40">
        <v>21</v>
      </c>
      <c r="T2401" s="40">
        <v>2.7</v>
      </c>
      <c r="U2401" s="41">
        <v>0.8</v>
      </c>
      <c r="V2401" s="40">
        <f t="shared" si="150"/>
        <v>7.77777777777778</v>
      </c>
      <c r="W2401" s="40">
        <f t="shared" si="151"/>
        <v>26.25</v>
      </c>
      <c r="X2401" s="40">
        <f t="shared" si="152"/>
        <v>3.375</v>
      </c>
      <c r="Y2401" s="38">
        <v>-23.9</v>
      </c>
      <c r="Z2401" s="41">
        <v>5.8</v>
      </c>
      <c r="AA2401" s="43">
        <v>11</v>
      </c>
      <c r="AB2401" s="43">
        <v>36</v>
      </c>
      <c r="AC2401" s="43">
        <v>53</v>
      </c>
      <c r="AD2401" s="40">
        <v>8.1</v>
      </c>
      <c r="AE2401" s="47">
        <v>1100</v>
      </c>
      <c r="AF2401" s="37">
        <v>1069</v>
      </c>
      <c r="AG2401" s="46">
        <f t="shared" si="153"/>
        <v>0.971818181818182</v>
      </c>
      <c r="AH2401" s="36" t="s">
        <v>326</v>
      </c>
    </row>
    <row r="2402" s="30" customFormat="1" customHeight="1" spans="1:34">
      <c r="A2402" s="31">
        <v>2401</v>
      </c>
      <c r="B2402" s="36" t="s">
        <v>325</v>
      </c>
      <c r="C2402" s="37" t="s">
        <v>130</v>
      </c>
      <c r="D2402" s="38">
        <v>43.208333333</v>
      </c>
      <c r="E2402" s="38">
        <v>-71.0583333</v>
      </c>
      <c r="F2402" s="36" t="s">
        <v>102</v>
      </c>
      <c r="G2402" s="38">
        <v>16.68185</v>
      </c>
      <c r="H2402" s="38">
        <v>285120</v>
      </c>
      <c r="I2402" s="36" t="s">
        <v>96</v>
      </c>
      <c r="J2402" s="38">
        <v>5718.75</v>
      </c>
      <c r="K2402" s="36" t="s">
        <v>96</v>
      </c>
      <c r="L2402" s="39">
        <v>0.431227409508459</v>
      </c>
      <c r="M2402" s="39">
        <v>-0.342044422956749</v>
      </c>
      <c r="N2402" s="39">
        <v>0.167126582578883</v>
      </c>
      <c r="O2402" s="39">
        <v>-0.509171005535632</v>
      </c>
      <c r="P2402" s="39">
        <v>-0.342044422956749</v>
      </c>
      <c r="Q2402" s="39">
        <v>0.167126582578883</v>
      </c>
      <c r="R2402" s="39">
        <v>-0.509171005535632</v>
      </c>
      <c r="S2402" s="40">
        <v>21</v>
      </c>
      <c r="T2402" s="40">
        <v>2.7</v>
      </c>
      <c r="U2402" s="41">
        <v>0.8</v>
      </c>
      <c r="V2402" s="40">
        <f t="shared" si="150"/>
        <v>7.77777777777778</v>
      </c>
      <c r="W2402" s="40">
        <f t="shared" si="151"/>
        <v>26.25</v>
      </c>
      <c r="X2402" s="40">
        <f t="shared" si="152"/>
        <v>3.375</v>
      </c>
      <c r="Y2402" s="38">
        <v>-19.4</v>
      </c>
      <c r="Z2402" s="41">
        <v>5.8</v>
      </c>
      <c r="AA2402" s="43">
        <v>11</v>
      </c>
      <c r="AB2402" s="43">
        <v>36</v>
      </c>
      <c r="AC2402" s="43">
        <v>53</v>
      </c>
      <c r="AD2402" s="40">
        <v>8.1</v>
      </c>
      <c r="AE2402" s="47">
        <v>1100</v>
      </c>
      <c r="AF2402" s="37">
        <v>1069</v>
      </c>
      <c r="AG2402" s="46">
        <f t="shared" si="153"/>
        <v>0.971818181818182</v>
      </c>
      <c r="AH2402" s="36" t="s">
        <v>326</v>
      </c>
    </row>
    <row r="2403" s="30" customFormat="1" customHeight="1" spans="1:34">
      <c r="A2403" s="31">
        <v>2402</v>
      </c>
      <c r="B2403" s="36" t="s">
        <v>325</v>
      </c>
      <c r="C2403" s="37" t="s">
        <v>130</v>
      </c>
      <c r="D2403" s="38">
        <v>43.208333333</v>
      </c>
      <c r="E2403" s="38">
        <v>-71.0583333</v>
      </c>
      <c r="F2403" s="36" t="s">
        <v>102</v>
      </c>
      <c r="G2403" s="38">
        <v>11.71535</v>
      </c>
      <c r="H2403" s="38">
        <v>168480</v>
      </c>
      <c r="I2403" s="36" t="s">
        <v>96</v>
      </c>
      <c r="J2403" s="38">
        <v>2875</v>
      </c>
      <c r="K2403" s="36" t="s">
        <v>96</v>
      </c>
      <c r="L2403" s="39">
        <v>-0.266615127919195</v>
      </c>
      <c r="M2403" s="39">
        <v>-1.02974199874913</v>
      </c>
      <c r="N2403" s="39">
        <v>-0.358966513317896</v>
      </c>
      <c r="O2403" s="39">
        <v>-0.670775485431234</v>
      </c>
      <c r="P2403" s="39">
        <v>-1.02974199874913</v>
      </c>
      <c r="Q2403" s="39">
        <v>-0.358966513317896</v>
      </c>
      <c r="R2403" s="39">
        <v>-0.670775485431234</v>
      </c>
      <c r="S2403" s="40">
        <v>21</v>
      </c>
      <c r="T2403" s="40">
        <v>2.7</v>
      </c>
      <c r="U2403" s="41">
        <v>0.8</v>
      </c>
      <c r="V2403" s="40">
        <f t="shared" si="150"/>
        <v>7.77777777777778</v>
      </c>
      <c r="W2403" s="40">
        <f t="shared" si="151"/>
        <v>26.25</v>
      </c>
      <c r="X2403" s="40">
        <f t="shared" si="152"/>
        <v>3.375</v>
      </c>
      <c r="Y2403" s="38">
        <v>-4</v>
      </c>
      <c r="Z2403" s="41">
        <v>5.8</v>
      </c>
      <c r="AA2403" s="43">
        <v>11</v>
      </c>
      <c r="AB2403" s="43">
        <v>36</v>
      </c>
      <c r="AC2403" s="43">
        <v>53</v>
      </c>
      <c r="AD2403" s="40">
        <v>8.1</v>
      </c>
      <c r="AE2403" s="47">
        <v>1100</v>
      </c>
      <c r="AF2403" s="37">
        <v>1069</v>
      </c>
      <c r="AG2403" s="46">
        <f t="shared" si="153"/>
        <v>0.971818181818182</v>
      </c>
      <c r="AH2403" s="36" t="s">
        <v>326</v>
      </c>
    </row>
    <row r="2404" s="30" customFormat="1" customHeight="1" spans="1:34">
      <c r="A2404" s="31">
        <v>2403</v>
      </c>
      <c r="B2404" s="36" t="s">
        <v>325</v>
      </c>
      <c r="C2404" s="37" t="s">
        <v>130</v>
      </c>
      <c r="D2404" s="38">
        <v>43.208333333</v>
      </c>
      <c r="E2404" s="38">
        <v>-71.0583333</v>
      </c>
      <c r="F2404" s="36" t="s">
        <v>102</v>
      </c>
      <c r="G2404" s="38">
        <v>14.0567</v>
      </c>
      <c r="H2404" s="38">
        <v>276480</v>
      </c>
      <c r="I2404" s="36" t="s">
        <v>96</v>
      </c>
      <c r="J2404" s="38">
        <v>4718.75</v>
      </c>
      <c r="K2404" s="36" t="s">
        <v>96</v>
      </c>
      <c r="L2404" s="39">
        <v>0.0653747788937835</v>
      </c>
      <c r="M2404" s="39">
        <v>-0.534250738983246</v>
      </c>
      <c r="N2404" s="39">
        <v>0.136354923912129</v>
      </c>
      <c r="O2404" s="39">
        <v>-0.670605662895375</v>
      </c>
      <c r="P2404" s="39">
        <v>-0.534250738983246</v>
      </c>
      <c r="Q2404" s="39">
        <v>0.136354923912129</v>
      </c>
      <c r="R2404" s="39">
        <v>-0.670605662895375</v>
      </c>
      <c r="S2404" s="40">
        <v>21</v>
      </c>
      <c r="T2404" s="40">
        <v>2.7</v>
      </c>
      <c r="U2404" s="41">
        <v>0.8</v>
      </c>
      <c r="V2404" s="40">
        <f t="shared" si="150"/>
        <v>7.77777777777778</v>
      </c>
      <c r="W2404" s="40">
        <f t="shared" si="151"/>
        <v>26.25</v>
      </c>
      <c r="X2404" s="40">
        <f t="shared" si="152"/>
        <v>3.375</v>
      </c>
      <c r="Y2404" s="38">
        <v>-8.8</v>
      </c>
      <c r="Z2404" s="41">
        <v>5.8</v>
      </c>
      <c r="AA2404" s="43">
        <v>11</v>
      </c>
      <c r="AB2404" s="43">
        <v>36</v>
      </c>
      <c r="AC2404" s="43">
        <v>53</v>
      </c>
      <c r="AD2404" s="40">
        <v>8.1</v>
      </c>
      <c r="AE2404" s="47">
        <v>1100</v>
      </c>
      <c r="AF2404" s="37">
        <v>1069</v>
      </c>
      <c r="AG2404" s="46">
        <f t="shared" si="153"/>
        <v>0.971818181818182</v>
      </c>
      <c r="AH2404" s="36" t="s">
        <v>326</v>
      </c>
    </row>
    <row r="2405" s="30" customFormat="1" customHeight="1" spans="1:34">
      <c r="A2405" s="31">
        <v>2404</v>
      </c>
      <c r="B2405" s="36" t="s">
        <v>325</v>
      </c>
      <c r="C2405" s="37" t="s">
        <v>130</v>
      </c>
      <c r="D2405" s="38">
        <v>43.208333333</v>
      </c>
      <c r="E2405" s="38">
        <v>-71.0583333</v>
      </c>
      <c r="F2405" s="36" t="s">
        <v>102</v>
      </c>
      <c r="G2405" s="38">
        <v>15.9014</v>
      </c>
      <c r="H2405" s="38">
        <v>285120</v>
      </c>
      <c r="I2405" s="36" t="s">
        <v>96</v>
      </c>
      <c r="J2405" s="38">
        <v>10750</v>
      </c>
      <c r="K2405" s="36" t="s">
        <v>96</v>
      </c>
      <c r="L2405" s="39">
        <v>0.323154552404084</v>
      </c>
      <c r="M2405" s="39">
        <v>0.289111081575228</v>
      </c>
      <c r="N2405" s="39">
        <v>0.167126582578883</v>
      </c>
      <c r="O2405" s="39">
        <v>0.121984498996345</v>
      </c>
      <c r="P2405" s="39">
        <v>0.289111081575228</v>
      </c>
      <c r="Q2405" s="39">
        <v>0.167126582578883</v>
      </c>
      <c r="R2405" s="39">
        <v>0.121984498996345</v>
      </c>
      <c r="S2405" s="40">
        <v>21</v>
      </c>
      <c r="T2405" s="40">
        <v>2.7</v>
      </c>
      <c r="U2405" s="41">
        <v>0.8</v>
      </c>
      <c r="V2405" s="40">
        <f t="shared" si="150"/>
        <v>7.77777777777778</v>
      </c>
      <c r="W2405" s="40">
        <f t="shared" si="151"/>
        <v>26.25</v>
      </c>
      <c r="X2405" s="40">
        <f t="shared" si="152"/>
        <v>3.375</v>
      </c>
      <c r="Y2405" s="38">
        <v>-14.5</v>
      </c>
      <c r="Z2405" s="41">
        <v>5.8</v>
      </c>
      <c r="AA2405" s="43">
        <v>11</v>
      </c>
      <c r="AB2405" s="43">
        <v>36</v>
      </c>
      <c r="AC2405" s="43">
        <v>53</v>
      </c>
      <c r="AD2405" s="40">
        <v>8.1</v>
      </c>
      <c r="AE2405" s="47">
        <v>1100</v>
      </c>
      <c r="AF2405" s="37">
        <v>1069</v>
      </c>
      <c r="AG2405" s="46">
        <f t="shared" si="153"/>
        <v>0.971818181818182</v>
      </c>
      <c r="AH2405" s="36" t="s">
        <v>326</v>
      </c>
    </row>
    <row r="2406" s="30" customFormat="1" customHeight="1" spans="1:34">
      <c r="A2406" s="31">
        <v>2405</v>
      </c>
      <c r="B2406" s="36" t="s">
        <v>325</v>
      </c>
      <c r="C2406" s="37" t="s">
        <v>130</v>
      </c>
      <c r="D2406" s="38">
        <v>43.208333333</v>
      </c>
      <c r="E2406" s="38">
        <v>-71.0583333</v>
      </c>
      <c r="F2406" s="36" t="s">
        <v>102</v>
      </c>
      <c r="G2406" s="38">
        <v>17.0366</v>
      </c>
      <c r="H2406" s="38">
        <v>272160</v>
      </c>
      <c r="I2406" s="36" t="s">
        <v>96</v>
      </c>
      <c r="J2406" s="38">
        <v>8031.25</v>
      </c>
      <c r="K2406" s="36" t="s">
        <v>96</v>
      </c>
      <c r="L2406" s="39">
        <v>0.480159263964772</v>
      </c>
      <c r="M2406" s="39">
        <v>-0.00245449090295051</v>
      </c>
      <c r="N2406" s="39">
        <v>0.12060656694399</v>
      </c>
      <c r="O2406" s="39">
        <v>-0.123061057846941</v>
      </c>
      <c r="P2406" s="39">
        <v>-0.00245449090295051</v>
      </c>
      <c r="Q2406" s="39">
        <v>0.12060656694399</v>
      </c>
      <c r="R2406" s="39">
        <v>-0.123061057846941</v>
      </c>
      <c r="S2406" s="40">
        <v>21</v>
      </c>
      <c r="T2406" s="40">
        <v>2.7</v>
      </c>
      <c r="U2406" s="41">
        <v>0.8</v>
      </c>
      <c r="V2406" s="40">
        <f t="shared" si="150"/>
        <v>7.77777777777778</v>
      </c>
      <c r="W2406" s="40">
        <f t="shared" si="151"/>
        <v>26.25</v>
      </c>
      <c r="X2406" s="40">
        <f t="shared" si="152"/>
        <v>3.375</v>
      </c>
      <c r="Y2406" s="38">
        <v>-14.7</v>
      </c>
      <c r="Z2406" s="41">
        <v>5.8</v>
      </c>
      <c r="AA2406" s="43">
        <v>11</v>
      </c>
      <c r="AB2406" s="43">
        <v>36</v>
      </c>
      <c r="AC2406" s="43">
        <v>53</v>
      </c>
      <c r="AD2406" s="40">
        <v>8.1</v>
      </c>
      <c r="AE2406" s="47">
        <v>1100</v>
      </c>
      <c r="AF2406" s="37">
        <v>1069</v>
      </c>
      <c r="AG2406" s="46">
        <f t="shared" si="153"/>
        <v>0.971818181818182</v>
      </c>
      <c r="AH2406" s="36" t="s">
        <v>326</v>
      </c>
    </row>
    <row r="2407" s="30" customFormat="1" customHeight="1" spans="1:34">
      <c r="A2407" s="31">
        <v>2406</v>
      </c>
      <c r="B2407" s="36" t="s">
        <v>327</v>
      </c>
      <c r="C2407" s="37" t="s">
        <v>226</v>
      </c>
      <c r="D2407" s="38">
        <v>55.85</v>
      </c>
      <c r="E2407" s="38">
        <v>-107.683333333333</v>
      </c>
      <c r="F2407" s="36" t="s">
        <v>102</v>
      </c>
      <c r="G2407" s="38">
        <v>21.1</v>
      </c>
      <c r="H2407" s="38">
        <v>1700</v>
      </c>
      <c r="I2407" s="36" t="s">
        <v>96</v>
      </c>
      <c r="J2407" s="38">
        <v>3.13</v>
      </c>
      <c r="K2407" s="36" t="s">
        <v>96</v>
      </c>
      <c r="L2407" s="39">
        <v>1.03222206532479</v>
      </c>
      <c r="M2407" s="39">
        <v>0.610993161862267</v>
      </c>
      <c r="N2407" s="39">
        <v>0.577719858596021</v>
      </c>
      <c r="O2407" s="39">
        <v>0.0332733032662457</v>
      </c>
      <c r="P2407" s="39">
        <v>0.610993161862267</v>
      </c>
      <c r="Q2407" s="39">
        <v>0.577719858596021</v>
      </c>
      <c r="R2407" s="39">
        <v>0.0332733032662457</v>
      </c>
      <c r="S2407" s="40">
        <v>74.3</v>
      </c>
      <c r="T2407" s="40">
        <v>4.1</v>
      </c>
      <c r="U2407" s="41">
        <v>0.4</v>
      </c>
      <c r="V2407" s="40">
        <f t="shared" si="150"/>
        <v>18.1219512195122</v>
      </c>
      <c r="W2407" s="40">
        <f t="shared" si="151"/>
        <v>185.75</v>
      </c>
      <c r="X2407" s="40">
        <f t="shared" si="152"/>
        <v>10.25</v>
      </c>
      <c r="Y2407" s="38">
        <v>36.6</v>
      </c>
      <c r="Z2407" s="41">
        <v>5.5</v>
      </c>
      <c r="AA2407" s="43">
        <v>10</v>
      </c>
      <c r="AB2407" s="43">
        <v>24</v>
      </c>
      <c r="AC2407" s="43">
        <v>65</v>
      </c>
      <c r="AD2407" s="40">
        <v>-0.0984790325164795</v>
      </c>
      <c r="AE2407" s="44">
        <v>456</v>
      </c>
      <c r="AF2407" s="37">
        <v>792</v>
      </c>
      <c r="AG2407" s="46">
        <f t="shared" si="153"/>
        <v>1.73684210526316</v>
      </c>
      <c r="AH2407" s="36" t="s">
        <v>328</v>
      </c>
    </row>
    <row r="2408" s="31" customFormat="1" customHeight="1" spans="1:34">
      <c r="A2408" s="31">
        <v>2407</v>
      </c>
      <c r="B2408" s="36" t="s">
        <v>327</v>
      </c>
      <c r="C2408" s="37" t="s">
        <v>226</v>
      </c>
      <c r="D2408" s="38">
        <v>55.85</v>
      </c>
      <c r="E2408" s="38">
        <v>-107.683333333333</v>
      </c>
      <c r="F2408" s="36" t="s">
        <v>102</v>
      </c>
      <c r="G2408" s="38">
        <v>11.9</v>
      </c>
      <c r="H2408" s="38">
        <v>1445</v>
      </c>
      <c r="I2408" s="36" t="s">
        <v>96</v>
      </c>
      <c r="J2408" s="38">
        <v>1.82</v>
      </c>
      <c r="K2408" s="36" t="s">
        <v>96</v>
      </c>
      <c r="L2408" s="39">
        <v>-0.240234728039141</v>
      </c>
      <c r="M2408" s="39">
        <v>0.0687966583989089</v>
      </c>
      <c r="N2408" s="39">
        <v>0.415200929098246</v>
      </c>
      <c r="O2408" s="39">
        <v>-0.346404270699337</v>
      </c>
      <c r="P2408" s="39">
        <v>0.0687966583989089</v>
      </c>
      <c r="Q2408" s="39">
        <v>0.415200929098246</v>
      </c>
      <c r="R2408" s="39">
        <v>-0.346404270699337</v>
      </c>
      <c r="S2408" s="40">
        <v>74.3</v>
      </c>
      <c r="T2408" s="40">
        <v>4.1</v>
      </c>
      <c r="U2408" s="41">
        <v>0.4</v>
      </c>
      <c r="V2408" s="40">
        <f t="shared" si="150"/>
        <v>18.1219512195122</v>
      </c>
      <c r="W2408" s="40">
        <f t="shared" si="151"/>
        <v>185.75</v>
      </c>
      <c r="X2408" s="40">
        <f t="shared" si="152"/>
        <v>10.25</v>
      </c>
      <c r="Y2408" s="38">
        <v>44.8</v>
      </c>
      <c r="Z2408" s="41">
        <v>5.5</v>
      </c>
      <c r="AA2408" s="43">
        <v>10</v>
      </c>
      <c r="AB2408" s="43">
        <v>24</v>
      </c>
      <c r="AC2408" s="43">
        <v>65</v>
      </c>
      <c r="AD2408" s="40">
        <v>-0.0984790325164795</v>
      </c>
      <c r="AE2408" s="44">
        <v>456</v>
      </c>
      <c r="AF2408" s="37">
        <v>792</v>
      </c>
      <c r="AG2408" s="46">
        <f t="shared" si="153"/>
        <v>1.73684210526316</v>
      </c>
      <c r="AH2408" s="36" t="s">
        <v>328</v>
      </c>
    </row>
    <row r="2409" s="31" customFormat="1" customHeight="1" spans="1:34">
      <c r="A2409" s="31">
        <v>2408</v>
      </c>
      <c r="B2409" s="36" t="s">
        <v>327</v>
      </c>
      <c r="C2409" s="37" t="s">
        <v>226</v>
      </c>
      <c r="D2409" s="38">
        <v>55.85</v>
      </c>
      <c r="E2409" s="38">
        <v>-107.683333333333</v>
      </c>
      <c r="F2409" s="36" t="s">
        <v>102</v>
      </c>
      <c r="G2409" s="38">
        <v>9.1</v>
      </c>
      <c r="H2409" s="38">
        <v>1005</v>
      </c>
      <c r="I2409" s="36" t="s">
        <v>96</v>
      </c>
      <c r="J2409" s="38">
        <v>1.32</v>
      </c>
      <c r="K2409" s="36" t="s">
        <v>96</v>
      </c>
      <c r="L2409" s="39">
        <v>-0.643969141738268</v>
      </c>
      <c r="M2409" s="39">
        <v>-0.252408106091516</v>
      </c>
      <c r="N2409" s="39">
        <v>0.0520791490448897</v>
      </c>
      <c r="O2409" s="39">
        <v>-0.304487255136405</v>
      </c>
      <c r="P2409" s="39">
        <v>-0.252408106091516</v>
      </c>
      <c r="Q2409" s="39">
        <v>0.0520791490448897</v>
      </c>
      <c r="R2409" s="39">
        <v>-0.304487255136405</v>
      </c>
      <c r="S2409" s="40">
        <v>74.3</v>
      </c>
      <c r="T2409" s="40">
        <v>4.1</v>
      </c>
      <c r="U2409" s="41">
        <v>0.4</v>
      </c>
      <c r="V2409" s="40">
        <f t="shared" si="150"/>
        <v>18.1219512195122</v>
      </c>
      <c r="W2409" s="40">
        <f t="shared" si="151"/>
        <v>185.75</v>
      </c>
      <c r="X2409" s="40">
        <f t="shared" si="152"/>
        <v>10.25</v>
      </c>
      <c r="Y2409" s="38">
        <v>70.7</v>
      </c>
      <c r="Z2409" s="41">
        <v>5.5</v>
      </c>
      <c r="AA2409" s="43">
        <v>10</v>
      </c>
      <c r="AB2409" s="43">
        <v>24</v>
      </c>
      <c r="AC2409" s="43">
        <v>65</v>
      </c>
      <c r="AD2409" s="40">
        <v>-0.0984790325164795</v>
      </c>
      <c r="AE2409" s="44">
        <v>456</v>
      </c>
      <c r="AF2409" s="37">
        <v>792</v>
      </c>
      <c r="AG2409" s="46">
        <f t="shared" si="153"/>
        <v>1.73684210526316</v>
      </c>
      <c r="AH2409" s="36" t="s">
        <v>328</v>
      </c>
    </row>
    <row r="2410" s="31" customFormat="1" customHeight="1" spans="1:34">
      <c r="A2410" s="31">
        <v>2409</v>
      </c>
      <c r="B2410" s="36" t="s">
        <v>327</v>
      </c>
      <c r="C2410" s="37" t="s">
        <v>226</v>
      </c>
      <c r="D2410" s="38">
        <v>55.85</v>
      </c>
      <c r="E2410" s="38">
        <v>-107.683333333333</v>
      </c>
      <c r="F2410" s="36" t="s">
        <v>102</v>
      </c>
      <c r="G2410" s="38">
        <v>13.6</v>
      </c>
      <c r="H2410" s="38">
        <v>430</v>
      </c>
      <c r="I2410" s="36" t="s">
        <v>96</v>
      </c>
      <c r="J2410" s="38">
        <v>1.88</v>
      </c>
      <c r="K2410" s="36" t="s">
        <v>96</v>
      </c>
      <c r="L2410" s="39">
        <v>0.00104297161610134</v>
      </c>
      <c r="M2410" s="39">
        <v>0.101231934152063</v>
      </c>
      <c r="N2410" s="39">
        <v>-0.796878462760679</v>
      </c>
      <c r="O2410" s="39">
        <v>0.898110396912741</v>
      </c>
      <c r="P2410" s="39">
        <v>0.101231934152063</v>
      </c>
      <c r="Q2410" s="39">
        <v>-0.796878462760679</v>
      </c>
      <c r="R2410" s="39">
        <v>0.898110396912741</v>
      </c>
      <c r="S2410" s="40">
        <v>74.3</v>
      </c>
      <c r="T2410" s="40">
        <v>4.1</v>
      </c>
      <c r="U2410" s="41">
        <v>0.4</v>
      </c>
      <c r="V2410" s="40">
        <f t="shared" si="150"/>
        <v>18.1219512195122</v>
      </c>
      <c r="W2410" s="40">
        <f t="shared" si="151"/>
        <v>185.75</v>
      </c>
      <c r="X2410" s="40">
        <f t="shared" si="152"/>
        <v>10.25</v>
      </c>
      <c r="Y2410" s="38">
        <v>26</v>
      </c>
      <c r="Z2410" s="41">
        <v>5.5</v>
      </c>
      <c r="AA2410" s="43">
        <v>10</v>
      </c>
      <c r="AB2410" s="43">
        <v>24</v>
      </c>
      <c r="AC2410" s="43">
        <v>65</v>
      </c>
      <c r="AD2410" s="40">
        <v>-0.0984790325164795</v>
      </c>
      <c r="AE2410" s="44">
        <v>456</v>
      </c>
      <c r="AF2410" s="37">
        <v>792</v>
      </c>
      <c r="AG2410" s="46">
        <f t="shared" si="153"/>
        <v>1.73684210526316</v>
      </c>
      <c r="AH2410" s="36" t="s">
        <v>328</v>
      </c>
    </row>
    <row r="2411" s="31" customFormat="1" customHeight="1" spans="1:34">
      <c r="A2411" s="31">
        <v>2410</v>
      </c>
      <c r="B2411" s="36" t="s">
        <v>327</v>
      </c>
      <c r="C2411" s="37" t="s">
        <v>226</v>
      </c>
      <c r="D2411" s="38">
        <v>55.85</v>
      </c>
      <c r="E2411" s="38">
        <v>-107.683333333333</v>
      </c>
      <c r="F2411" s="36" t="s">
        <v>102</v>
      </c>
      <c r="G2411" s="38">
        <v>7.2</v>
      </c>
      <c r="H2411" s="38">
        <v>190</v>
      </c>
      <c r="I2411" s="36" t="s">
        <v>96</v>
      </c>
      <c r="J2411" s="38">
        <v>0.345</v>
      </c>
      <c r="K2411" s="36" t="s">
        <v>96</v>
      </c>
      <c r="L2411" s="39">
        <v>-0.922524697022965</v>
      </c>
      <c r="M2411" s="39">
        <v>-1.59425070464057</v>
      </c>
      <c r="N2411" s="39">
        <v>-1.6136395992878</v>
      </c>
      <c r="O2411" s="39">
        <v>0.019388894647228</v>
      </c>
      <c r="P2411" s="39">
        <v>-1.59425070464057</v>
      </c>
      <c r="Q2411" s="39">
        <v>-1.6136395992878</v>
      </c>
      <c r="R2411" s="39">
        <v>0.019388894647228</v>
      </c>
      <c r="S2411" s="40">
        <v>74.3</v>
      </c>
      <c r="T2411" s="40">
        <v>4.1</v>
      </c>
      <c r="U2411" s="41">
        <v>0.4</v>
      </c>
      <c r="V2411" s="40">
        <f t="shared" si="150"/>
        <v>18.1219512195122</v>
      </c>
      <c r="W2411" s="40">
        <f t="shared" si="151"/>
        <v>185.75</v>
      </c>
      <c r="X2411" s="40">
        <f t="shared" si="152"/>
        <v>10.25</v>
      </c>
      <c r="Y2411" s="38">
        <v>30.7</v>
      </c>
      <c r="Z2411" s="41">
        <v>5.5</v>
      </c>
      <c r="AA2411" s="43">
        <v>10</v>
      </c>
      <c r="AB2411" s="43">
        <v>24</v>
      </c>
      <c r="AC2411" s="43">
        <v>65</v>
      </c>
      <c r="AD2411" s="40">
        <v>-0.0984790325164795</v>
      </c>
      <c r="AE2411" s="44">
        <v>456</v>
      </c>
      <c r="AF2411" s="37">
        <v>792</v>
      </c>
      <c r="AG2411" s="46">
        <f t="shared" si="153"/>
        <v>1.73684210526316</v>
      </c>
      <c r="AH2411" s="36" t="s">
        <v>328</v>
      </c>
    </row>
    <row r="2412" s="31" customFormat="1" customHeight="1" spans="1:34">
      <c r="A2412" s="31">
        <v>2411</v>
      </c>
      <c r="B2412" s="36" t="s">
        <v>329</v>
      </c>
      <c r="C2412" s="37" t="s">
        <v>226</v>
      </c>
      <c r="D2412" s="38">
        <v>55.85</v>
      </c>
      <c r="E2412" s="38">
        <v>-107.683333333333</v>
      </c>
      <c r="F2412" s="36" t="s">
        <v>102</v>
      </c>
      <c r="G2412" s="38">
        <v>15.6</v>
      </c>
      <c r="H2412" s="38">
        <v>2220</v>
      </c>
      <c r="I2412" s="36" t="s">
        <v>96</v>
      </c>
      <c r="J2412" s="38">
        <v>13.09</v>
      </c>
      <c r="K2412" s="36" t="s">
        <v>96</v>
      </c>
      <c r="L2412" s="39">
        <v>0.281261798350904</v>
      </c>
      <c r="M2412" s="39">
        <v>0.790740877972132</v>
      </c>
      <c r="N2412" s="39">
        <v>0.642336628156184</v>
      </c>
      <c r="O2412" s="39">
        <v>0.148404249815948</v>
      </c>
      <c r="P2412" s="36"/>
      <c r="Q2412" s="39">
        <v>0.642336628156184</v>
      </c>
      <c r="R2412" s="36"/>
      <c r="S2412" s="40">
        <v>74.3</v>
      </c>
      <c r="T2412" s="40">
        <v>4.1</v>
      </c>
      <c r="U2412" s="41">
        <v>0.4</v>
      </c>
      <c r="V2412" s="40">
        <f t="shared" si="150"/>
        <v>18.1219512195122</v>
      </c>
      <c r="W2412" s="40">
        <f t="shared" si="151"/>
        <v>185.75</v>
      </c>
      <c r="X2412" s="40">
        <f t="shared" si="152"/>
        <v>10.25</v>
      </c>
      <c r="Y2412" s="38">
        <v>18</v>
      </c>
      <c r="Z2412" s="41">
        <v>5.5</v>
      </c>
      <c r="AA2412" s="43">
        <v>10</v>
      </c>
      <c r="AB2412" s="43">
        <v>24</v>
      </c>
      <c r="AC2412" s="43">
        <v>65</v>
      </c>
      <c r="AD2412" s="40">
        <v>-0.0984790325164795</v>
      </c>
      <c r="AE2412" s="44">
        <v>456</v>
      </c>
      <c r="AF2412" s="37">
        <v>792</v>
      </c>
      <c r="AG2412" s="46">
        <f t="shared" si="153"/>
        <v>1.73684210526316</v>
      </c>
      <c r="AH2412" s="36" t="s">
        <v>328</v>
      </c>
    </row>
    <row r="2413" s="31" customFormat="1" customHeight="1" spans="1:34">
      <c r="A2413" s="31">
        <v>2412</v>
      </c>
      <c r="B2413" s="36" t="s">
        <v>329</v>
      </c>
      <c r="C2413" s="37" t="s">
        <v>226</v>
      </c>
      <c r="D2413" s="38">
        <v>55.85</v>
      </c>
      <c r="E2413" s="38">
        <v>-107.683333333333</v>
      </c>
      <c r="F2413" s="36" t="s">
        <v>102</v>
      </c>
      <c r="G2413" s="38">
        <v>10</v>
      </c>
      <c r="H2413" s="38">
        <v>690</v>
      </c>
      <c r="I2413" s="36" t="s">
        <v>96</v>
      </c>
      <c r="J2413" s="38">
        <v>4.59</v>
      </c>
      <c r="K2413" s="36" t="s">
        <v>96</v>
      </c>
      <c r="L2413" s="39">
        <v>-0.513326568187594</v>
      </c>
      <c r="M2413" s="39">
        <v>-0.257227677877223</v>
      </c>
      <c r="N2413" s="39">
        <v>-0.526234249118836</v>
      </c>
      <c r="O2413" s="39">
        <v>0.269006571241613</v>
      </c>
      <c r="P2413" s="36"/>
      <c r="Q2413" s="39">
        <v>-0.526234249118836</v>
      </c>
      <c r="R2413" s="36"/>
      <c r="S2413" s="40">
        <v>74.3</v>
      </c>
      <c r="T2413" s="40">
        <v>4.1</v>
      </c>
      <c r="U2413" s="41">
        <v>0.4</v>
      </c>
      <c r="V2413" s="40">
        <f t="shared" si="150"/>
        <v>18.1219512195122</v>
      </c>
      <c r="W2413" s="40">
        <f t="shared" si="151"/>
        <v>185.75</v>
      </c>
      <c r="X2413" s="40">
        <f t="shared" si="152"/>
        <v>10.25</v>
      </c>
      <c r="Y2413" s="38">
        <v>19.8</v>
      </c>
      <c r="Z2413" s="41">
        <v>5.5</v>
      </c>
      <c r="AA2413" s="43">
        <v>10</v>
      </c>
      <c r="AB2413" s="43">
        <v>24</v>
      </c>
      <c r="AC2413" s="43">
        <v>65</v>
      </c>
      <c r="AD2413" s="40">
        <v>-0.0984790325164795</v>
      </c>
      <c r="AE2413" s="44">
        <v>456</v>
      </c>
      <c r="AF2413" s="37">
        <v>792</v>
      </c>
      <c r="AG2413" s="46">
        <f t="shared" si="153"/>
        <v>1.73684210526316</v>
      </c>
      <c r="AH2413" s="36" t="s">
        <v>328</v>
      </c>
    </row>
    <row r="2414" s="31" customFormat="1" customHeight="1" spans="1:34">
      <c r="A2414" s="31">
        <v>2413</v>
      </c>
      <c r="B2414" s="36" t="s">
        <v>329</v>
      </c>
      <c r="C2414" s="37" t="s">
        <v>226</v>
      </c>
      <c r="D2414" s="38">
        <v>55.85</v>
      </c>
      <c r="E2414" s="38">
        <v>-107.683333333333</v>
      </c>
      <c r="F2414" s="36" t="s">
        <v>102</v>
      </c>
      <c r="G2414" s="38">
        <v>7.6</v>
      </c>
      <c r="H2414" s="38">
        <v>1695</v>
      </c>
      <c r="I2414" s="36" t="s">
        <v>96</v>
      </c>
      <c r="J2414" s="38">
        <v>19.135</v>
      </c>
      <c r="K2414" s="36" t="s">
        <v>96</v>
      </c>
      <c r="L2414" s="39">
        <v>-0.863568101078563</v>
      </c>
      <c r="M2414" s="39">
        <v>1.17041141692799</v>
      </c>
      <c r="N2414" s="39">
        <v>0.37251217310441</v>
      </c>
      <c r="O2414" s="39">
        <v>0.79789924382358</v>
      </c>
      <c r="P2414" s="36"/>
      <c r="Q2414" s="39">
        <v>0.37251217310441</v>
      </c>
      <c r="R2414" s="36"/>
      <c r="S2414" s="40">
        <v>74.3</v>
      </c>
      <c r="T2414" s="40">
        <v>4.1</v>
      </c>
      <c r="U2414" s="41">
        <v>0.4</v>
      </c>
      <c r="V2414" s="40">
        <f t="shared" si="150"/>
        <v>18.1219512195122</v>
      </c>
      <c r="W2414" s="40">
        <f t="shared" si="151"/>
        <v>185.75</v>
      </c>
      <c r="X2414" s="40">
        <f t="shared" si="152"/>
        <v>10.25</v>
      </c>
      <c r="Y2414" s="38">
        <v>20.4</v>
      </c>
      <c r="Z2414" s="41">
        <v>5.5</v>
      </c>
      <c r="AA2414" s="43">
        <v>10</v>
      </c>
      <c r="AB2414" s="43">
        <v>24</v>
      </c>
      <c r="AC2414" s="43">
        <v>65</v>
      </c>
      <c r="AD2414" s="40">
        <v>-0.0984790325164795</v>
      </c>
      <c r="AE2414" s="44">
        <v>456</v>
      </c>
      <c r="AF2414" s="37">
        <v>792</v>
      </c>
      <c r="AG2414" s="46">
        <f t="shared" si="153"/>
        <v>1.73684210526316</v>
      </c>
      <c r="AH2414" s="36" t="s">
        <v>328</v>
      </c>
    </row>
    <row r="2415" s="31" customFormat="1" customHeight="1" spans="1:34">
      <c r="A2415" s="31">
        <v>2414</v>
      </c>
      <c r="B2415" s="36" t="s">
        <v>329</v>
      </c>
      <c r="C2415" s="37" t="s">
        <v>226</v>
      </c>
      <c r="D2415" s="38">
        <v>55.85</v>
      </c>
      <c r="E2415" s="38">
        <v>-107.683333333333</v>
      </c>
      <c r="F2415" s="36" t="s">
        <v>102</v>
      </c>
      <c r="G2415" s="38">
        <v>21.5</v>
      </c>
      <c r="H2415" s="38">
        <v>1000</v>
      </c>
      <c r="I2415" s="36" t="s">
        <v>96</v>
      </c>
      <c r="J2415" s="38">
        <v>0.28</v>
      </c>
      <c r="K2415" s="36" t="s">
        <v>96</v>
      </c>
      <c r="L2415" s="39">
        <v>1.08574375412999</v>
      </c>
      <c r="M2415" s="39">
        <v>-3.05407337776256</v>
      </c>
      <c r="N2415" s="39">
        <v>-0.155170567728004</v>
      </c>
      <c r="O2415" s="39">
        <v>-2.89890281003456</v>
      </c>
      <c r="P2415" s="36"/>
      <c r="Q2415" s="39">
        <v>-0.155170567728004</v>
      </c>
      <c r="R2415" s="36"/>
      <c r="S2415" s="40">
        <v>74.3</v>
      </c>
      <c r="T2415" s="40">
        <v>4.1</v>
      </c>
      <c r="U2415" s="41">
        <v>0.4</v>
      </c>
      <c r="V2415" s="40">
        <f t="shared" si="150"/>
        <v>18.1219512195122</v>
      </c>
      <c r="W2415" s="40">
        <f t="shared" si="151"/>
        <v>185.75</v>
      </c>
      <c r="X2415" s="40">
        <f t="shared" si="152"/>
        <v>10.25</v>
      </c>
      <c r="Y2415" s="38">
        <v>18.8</v>
      </c>
      <c r="Z2415" s="41">
        <v>5.5</v>
      </c>
      <c r="AA2415" s="43">
        <v>10</v>
      </c>
      <c r="AB2415" s="43">
        <v>24</v>
      </c>
      <c r="AC2415" s="43">
        <v>65</v>
      </c>
      <c r="AD2415" s="40">
        <v>-0.0984790325164795</v>
      </c>
      <c r="AE2415" s="44">
        <v>456</v>
      </c>
      <c r="AF2415" s="37">
        <v>792</v>
      </c>
      <c r="AG2415" s="46">
        <f t="shared" si="153"/>
        <v>1.73684210526316</v>
      </c>
      <c r="AH2415" s="36" t="s">
        <v>328</v>
      </c>
    </row>
    <row r="2416" s="31" customFormat="1" customHeight="1" spans="1:34">
      <c r="A2416" s="31">
        <v>2415</v>
      </c>
      <c r="B2416" s="36" t="s">
        <v>329</v>
      </c>
      <c r="C2416" s="37" t="s">
        <v>226</v>
      </c>
      <c r="D2416" s="38">
        <v>55.85</v>
      </c>
      <c r="E2416" s="38">
        <v>-107.683333333333</v>
      </c>
      <c r="F2416" s="36" t="s">
        <v>102</v>
      </c>
      <c r="G2416" s="38">
        <v>16.1</v>
      </c>
      <c r="H2416" s="38">
        <v>1585</v>
      </c>
      <c r="I2416" s="36" t="s">
        <v>96</v>
      </c>
      <c r="J2416" s="38">
        <v>0.75</v>
      </c>
      <c r="K2416" s="36" t="s">
        <v>96</v>
      </c>
      <c r="L2416" s="39">
        <v>0.350711019237863</v>
      </c>
      <c r="M2416" s="39">
        <v>-2.06878977440146</v>
      </c>
      <c r="N2416" s="39">
        <v>0.30541383960124</v>
      </c>
      <c r="O2416" s="39">
        <v>-2.3742036140027</v>
      </c>
      <c r="P2416" s="36"/>
      <c r="Q2416" s="39">
        <v>0.30541383960124</v>
      </c>
      <c r="R2416" s="36"/>
      <c r="S2416" s="40">
        <v>74.3</v>
      </c>
      <c r="T2416" s="40">
        <v>4.1</v>
      </c>
      <c r="U2416" s="41">
        <v>0.4</v>
      </c>
      <c r="V2416" s="40">
        <f t="shared" si="150"/>
        <v>18.1219512195122</v>
      </c>
      <c r="W2416" s="40">
        <f t="shared" si="151"/>
        <v>185.75</v>
      </c>
      <c r="X2416" s="40">
        <f t="shared" si="152"/>
        <v>10.25</v>
      </c>
      <c r="Y2416" s="38">
        <v>10.3</v>
      </c>
      <c r="Z2416" s="41">
        <v>5.5</v>
      </c>
      <c r="AA2416" s="43">
        <v>10</v>
      </c>
      <c r="AB2416" s="43">
        <v>24</v>
      </c>
      <c r="AC2416" s="43">
        <v>65</v>
      </c>
      <c r="AD2416" s="40">
        <v>-0.0984790325164795</v>
      </c>
      <c r="AE2416" s="44">
        <v>456</v>
      </c>
      <c r="AF2416" s="37">
        <v>792</v>
      </c>
      <c r="AG2416" s="46">
        <f t="shared" si="153"/>
        <v>1.73684210526316</v>
      </c>
      <c r="AH2416" s="36" t="s">
        <v>328</v>
      </c>
    </row>
    <row r="2417" s="31" customFormat="1" customHeight="1" spans="1:34">
      <c r="A2417" s="31">
        <v>2416</v>
      </c>
      <c r="B2417" s="36" t="s">
        <v>329</v>
      </c>
      <c r="C2417" s="37" t="s">
        <v>226</v>
      </c>
      <c r="D2417" s="38">
        <v>55.85</v>
      </c>
      <c r="E2417" s="38">
        <v>-107.683333333333</v>
      </c>
      <c r="F2417" s="36" t="s">
        <v>102</v>
      </c>
      <c r="G2417" s="38">
        <v>9.9</v>
      </c>
      <c r="H2417" s="38">
        <v>775</v>
      </c>
      <c r="I2417" s="36" t="s">
        <v>96</v>
      </c>
      <c r="J2417" s="38">
        <v>1.97</v>
      </c>
      <c r="K2417" s="36" t="s">
        <v>96</v>
      </c>
      <c r="L2417" s="39">
        <v>-0.52780138276087</v>
      </c>
      <c r="M2417" s="39">
        <v>-1.10307415919978</v>
      </c>
      <c r="N2417" s="39">
        <v>-0.410062817356794</v>
      </c>
      <c r="O2417" s="39">
        <v>-0.693011341842985</v>
      </c>
      <c r="P2417" s="36"/>
      <c r="Q2417" s="39">
        <v>-0.410062817356794</v>
      </c>
      <c r="R2417" s="36"/>
      <c r="S2417" s="40">
        <v>74.3</v>
      </c>
      <c r="T2417" s="40">
        <v>4.1</v>
      </c>
      <c r="U2417" s="41">
        <v>0.4</v>
      </c>
      <c r="V2417" s="40">
        <f t="shared" si="150"/>
        <v>18.1219512195122</v>
      </c>
      <c r="W2417" s="40">
        <f t="shared" si="151"/>
        <v>185.75</v>
      </c>
      <c r="X2417" s="40">
        <f t="shared" si="152"/>
        <v>10.25</v>
      </c>
      <c r="Y2417" s="38">
        <v>14.8</v>
      </c>
      <c r="Z2417" s="41">
        <v>5.5</v>
      </c>
      <c r="AA2417" s="43">
        <v>10</v>
      </c>
      <c r="AB2417" s="43">
        <v>24</v>
      </c>
      <c r="AC2417" s="43">
        <v>65</v>
      </c>
      <c r="AD2417" s="40">
        <v>-0.0984790325164795</v>
      </c>
      <c r="AE2417" s="44">
        <v>456</v>
      </c>
      <c r="AF2417" s="37">
        <v>792</v>
      </c>
      <c r="AG2417" s="46">
        <f t="shared" si="153"/>
        <v>1.73684210526316</v>
      </c>
      <c r="AH2417" s="36" t="s">
        <v>328</v>
      </c>
    </row>
    <row r="2418" s="31" customFormat="1" customHeight="1" spans="1:34">
      <c r="A2418" s="31">
        <v>2417</v>
      </c>
      <c r="B2418" s="36" t="s">
        <v>329</v>
      </c>
      <c r="C2418" s="37" t="s">
        <v>226</v>
      </c>
      <c r="D2418" s="38">
        <v>55.85</v>
      </c>
      <c r="E2418" s="38">
        <v>-107.683333333333</v>
      </c>
      <c r="F2418" s="36" t="s">
        <v>102</v>
      </c>
      <c r="G2418" s="38">
        <v>5.2</v>
      </c>
      <c r="H2418" s="38">
        <v>210</v>
      </c>
      <c r="I2418" s="36" t="s">
        <v>96</v>
      </c>
      <c r="J2418" s="38">
        <v>1.74</v>
      </c>
      <c r="K2418" s="36" t="s">
        <v>96</v>
      </c>
      <c r="L2418" s="39">
        <v>-1.2198493658103</v>
      </c>
      <c r="M2418" s="39">
        <v>-1.22722258872324</v>
      </c>
      <c r="N2418" s="39">
        <v>-1.71581831599267</v>
      </c>
      <c r="O2418" s="39">
        <v>0.488595727269433</v>
      </c>
      <c r="P2418" s="36"/>
      <c r="Q2418" s="39">
        <v>-1.71581831599267</v>
      </c>
      <c r="R2418" s="36"/>
      <c r="S2418" s="40">
        <v>74.3</v>
      </c>
      <c r="T2418" s="40">
        <v>4.1</v>
      </c>
      <c r="U2418" s="41">
        <v>0.4</v>
      </c>
      <c r="V2418" s="40">
        <f t="shared" si="150"/>
        <v>18.1219512195122</v>
      </c>
      <c r="W2418" s="40">
        <f t="shared" si="151"/>
        <v>185.75</v>
      </c>
      <c r="X2418" s="40">
        <f t="shared" si="152"/>
        <v>10.25</v>
      </c>
      <c r="Y2418" s="38">
        <v>12.2</v>
      </c>
      <c r="Z2418" s="41">
        <v>5.5</v>
      </c>
      <c r="AA2418" s="43">
        <v>10</v>
      </c>
      <c r="AB2418" s="43">
        <v>24</v>
      </c>
      <c r="AC2418" s="43">
        <v>65</v>
      </c>
      <c r="AD2418" s="40">
        <v>-0.0984790325164795</v>
      </c>
      <c r="AE2418" s="44">
        <v>456</v>
      </c>
      <c r="AF2418" s="37">
        <v>792</v>
      </c>
      <c r="AG2418" s="46">
        <f t="shared" si="153"/>
        <v>1.73684210526316</v>
      </c>
      <c r="AH2418" s="36" t="s">
        <v>328</v>
      </c>
    </row>
    <row r="2419" s="31" customFormat="1" customHeight="1" spans="1:34">
      <c r="A2419" s="31">
        <v>2418</v>
      </c>
      <c r="B2419" s="36" t="s">
        <v>330</v>
      </c>
      <c r="C2419" s="37" t="s">
        <v>226</v>
      </c>
      <c r="D2419" s="38">
        <v>55.85</v>
      </c>
      <c r="E2419" s="38">
        <v>-107.683333333333</v>
      </c>
      <c r="F2419" s="36" t="s">
        <v>102</v>
      </c>
      <c r="G2419" s="38">
        <v>21.9</v>
      </c>
      <c r="H2419" s="38">
        <v>1125</v>
      </c>
      <c r="I2419" s="36" t="s">
        <v>96</v>
      </c>
      <c r="J2419" s="38">
        <v>0.13</v>
      </c>
      <c r="K2419" s="36" t="s">
        <v>96</v>
      </c>
      <c r="L2419" s="39">
        <v>1.13912032396875</v>
      </c>
      <c r="M2419" s="39">
        <v>0.00617285910708102</v>
      </c>
      <c r="N2419" s="39">
        <v>0.589387946269093</v>
      </c>
      <c r="O2419" s="39">
        <v>-0.583215087162012</v>
      </c>
      <c r="P2419" s="39">
        <v>0.00617285910708102</v>
      </c>
      <c r="Q2419" s="36"/>
      <c r="R2419" s="36"/>
      <c r="S2419" s="40">
        <v>74.3</v>
      </c>
      <c r="T2419" s="40">
        <v>4.1</v>
      </c>
      <c r="U2419" s="41">
        <v>0.4</v>
      </c>
      <c r="V2419" s="40">
        <f t="shared" si="150"/>
        <v>18.1219512195122</v>
      </c>
      <c r="W2419" s="40">
        <f t="shared" si="151"/>
        <v>185.75</v>
      </c>
      <c r="X2419" s="40">
        <f t="shared" si="152"/>
        <v>10.25</v>
      </c>
      <c r="Y2419" s="38">
        <v>65</v>
      </c>
      <c r="Z2419" s="41">
        <v>5.5</v>
      </c>
      <c r="AA2419" s="43">
        <v>10</v>
      </c>
      <c r="AB2419" s="43">
        <v>24</v>
      </c>
      <c r="AC2419" s="43">
        <v>65</v>
      </c>
      <c r="AD2419" s="40">
        <v>-0.0984790325164795</v>
      </c>
      <c r="AE2419" s="44">
        <v>456</v>
      </c>
      <c r="AF2419" s="37">
        <v>792</v>
      </c>
      <c r="AG2419" s="46">
        <f t="shared" si="153"/>
        <v>1.73684210526316</v>
      </c>
      <c r="AH2419" s="36" t="s">
        <v>328</v>
      </c>
    </row>
    <row r="2420" s="31" customFormat="1" customHeight="1" spans="1:34">
      <c r="A2420" s="31">
        <v>2419</v>
      </c>
      <c r="B2420" s="36" t="s">
        <v>330</v>
      </c>
      <c r="C2420" s="37" t="s">
        <v>226</v>
      </c>
      <c r="D2420" s="38">
        <v>55.85</v>
      </c>
      <c r="E2420" s="38">
        <v>-107.683333333333</v>
      </c>
      <c r="F2420" s="36" t="s">
        <v>102</v>
      </c>
      <c r="G2420" s="38">
        <v>13.6</v>
      </c>
      <c r="H2420" s="38">
        <v>830</v>
      </c>
      <c r="I2420" s="36" t="s">
        <v>96</v>
      </c>
      <c r="J2420" s="38">
        <v>0.14</v>
      </c>
      <c r="K2420" s="36" t="s">
        <v>96</v>
      </c>
      <c r="L2420" s="39">
        <v>0.00104297161610134</v>
      </c>
      <c r="M2420" s="39">
        <v>0.0802808312608029</v>
      </c>
      <c r="N2420" s="39">
        <v>0.285275332421216</v>
      </c>
      <c r="O2420" s="39">
        <v>-0.204994501160413</v>
      </c>
      <c r="P2420" s="39">
        <v>0.0802808312608029</v>
      </c>
      <c r="Q2420" s="36"/>
      <c r="R2420" s="36"/>
      <c r="S2420" s="40">
        <v>74.3</v>
      </c>
      <c r="T2420" s="40">
        <v>4.1</v>
      </c>
      <c r="U2420" s="41">
        <v>0.4</v>
      </c>
      <c r="V2420" s="40">
        <f t="shared" si="150"/>
        <v>18.1219512195122</v>
      </c>
      <c r="W2420" s="40">
        <f t="shared" si="151"/>
        <v>185.75</v>
      </c>
      <c r="X2420" s="40">
        <f t="shared" si="152"/>
        <v>10.25</v>
      </c>
      <c r="Y2420" s="38">
        <v>54.4</v>
      </c>
      <c r="Z2420" s="41">
        <v>5.5</v>
      </c>
      <c r="AA2420" s="43">
        <v>10</v>
      </c>
      <c r="AB2420" s="43">
        <v>24</v>
      </c>
      <c r="AC2420" s="43">
        <v>65</v>
      </c>
      <c r="AD2420" s="40">
        <v>-0.0984790325164795</v>
      </c>
      <c r="AE2420" s="44">
        <v>456</v>
      </c>
      <c r="AF2420" s="37">
        <v>792</v>
      </c>
      <c r="AG2420" s="46">
        <f t="shared" si="153"/>
        <v>1.73684210526316</v>
      </c>
      <c r="AH2420" s="36" t="s">
        <v>328</v>
      </c>
    </row>
    <row r="2421" s="31" customFormat="1" customHeight="1" spans="1:34">
      <c r="A2421" s="31">
        <v>2420</v>
      </c>
      <c r="B2421" s="36" t="s">
        <v>330</v>
      </c>
      <c r="C2421" s="37" t="s">
        <v>226</v>
      </c>
      <c r="D2421" s="38">
        <v>55.85</v>
      </c>
      <c r="E2421" s="38">
        <v>-107.683333333333</v>
      </c>
      <c r="F2421" s="36" t="s">
        <v>102</v>
      </c>
      <c r="G2421" s="38">
        <v>21.1</v>
      </c>
      <c r="H2421" s="38">
        <v>145</v>
      </c>
      <c r="I2421" s="36" t="s">
        <v>96</v>
      </c>
      <c r="J2421" s="38">
        <v>0.02</v>
      </c>
      <c r="K2421" s="36" t="s">
        <v>96</v>
      </c>
      <c r="L2421" s="39">
        <v>1.03222206532479</v>
      </c>
      <c r="M2421" s="39">
        <v>-1.86562931779451</v>
      </c>
      <c r="N2421" s="39">
        <v>-1.45941662594885</v>
      </c>
      <c r="O2421" s="39">
        <v>-0.406212691845657</v>
      </c>
      <c r="P2421" s="39">
        <v>-1.86562931779451</v>
      </c>
      <c r="Q2421" s="36"/>
      <c r="R2421" s="36"/>
      <c r="S2421" s="40">
        <v>74.3</v>
      </c>
      <c r="T2421" s="40">
        <v>4.1</v>
      </c>
      <c r="U2421" s="41">
        <v>0.4</v>
      </c>
      <c r="V2421" s="40">
        <f t="shared" si="150"/>
        <v>18.1219512195122</v>
      </c>
      <c r="W2421" s="40">
        <f t="shared" si="151"/>
        <v>185.75</v>
      </c>
      <c r="X2421" s="40">
        <f t="shared" si="152"/>
        <v>10.25</v>
      </c>
      <c r="Y2421" s="38">
        <v>39.5</v>
      </c>
      <c r="Z2421" s="41">
        <v>5.5</v>
      </c>
      <c r="AA2421" s="43">
        <v>10</v>
      </c>
      <c r="AB2421" s="43">
        <v>24</v>
      </c>
      <c r="AC2421" s="43">
        <v>65</v>
      </c>
      <c r="AD2421" s="40">
        <v>-0.0984790325164795</v>
      </c>
      <c r="AE2421" s="44">
        <v>456</v>
      </c>
      <c r="AF2421" s="37">
        <v>792</v>
      </c>
      <c r="AG2421" s="46">
        <f t="shared" si="153"/>
        <v>1.73684210526316</v>
      </c>
      <c r="AH2421" s="36" t="s">
        <v>328</v>
      </c>
    </row>
    <row r="2422" s="31" customFormat="1" customHeight="1" spans="1:34">
      <c r="A2422" s="31">
        <v>2421</v>
      </c>
      <c r="B2422" s="36" t="s">
        <v>330</v>
      </c>
      <c r="C2422" s="37" t="s">
        <v>226</v>
      </c>
      <c r="D2422" s="38">
        <v>55.85</v>
      </c>
      <c r="E2422" s="38">
        <v>-107.683333333333</v>
      </c>
      <c r="F2422" s="36" t="s">
        <v>102</v>
      </c>
      <c r="G2422" s="38">
        <v>9.4</v>
      </c>
      <c r="H2422" s="38">
        <v>725</v>
      </c>
      <c r="I2422" s="36" t="s">
        <v>96</v>
      </c>
      <c r="J2422" s="38">
        <v>0.355</v>
      </c>
      <c r="K2422" s="36" t="s">
        <v>96</v>
      </c>
      <c r="L2422" s="39">
        <v>-0.600329143270891</v>
      </c>
      <c r="M2422" s="39">
        <v>1.01075619812691</v>
      </c>
      <c r="N2422" s="39">
        <v>0.150021286485247</v>
      </c>
      <c r="O2422" s="39">
        <v>0.860734911641667</v>
      </c>
      <c r="P2422" s="39">
        <v>1.01075619812691</v>
      </c>
      <c r="Q2422" s="36"/>
      <c r="R2422" s="36"/>
      <c r="S2422" s="40">
        <v>74.3</v>
      </c>
      <c r="T2422" s="40">
        <v>4.1</v>
      </c>
      <c r="U2422" s="41">
        <v>0.4</v>
      </c>
      <c r="V2422" s="40">
        <f t="shared" si="150"/>
        <v>18.1219512195122</v>
      </c>
      <c r="W2422" s="40">
        <f t="shared" si="151"/>
        <v>185.75</v>
      </c>
      <c r="X2422" s="40">
        <f t="shared" si="152"/>
        <v>10.25</v>
      </c>
      <c r="Y2422" s="38">
        <v>40.2</v>
      </c>
      <c r="Z2422" s="41">
        <v>5.5</v>
      </c>
      <c r="AA2422" s="43">
        <v>10</v>
      </c>
      <c r="AB2422" s="43">
        <v>24</v>
      </c>
      <c r="AC2422" s="43">
        <v>65</v>
      </c>
      <c r="AD2422" s="40">
        <v>-0.0984790325164795</v>
      </c>
      <c r="AE2422" s="44">
        <v>456</v>
      </c>
      <c r="AF2422" s="37">
        <v>792</v>
      </c>
      <c r="AG2422" s="46">
        <f t="shared" si="153"/>
        <v>1.73684210526316</v>
      </c>
      <c r="AH2422" s="36" t="s">
        <v>328</v>
      </c>
    </row>
    <row r="2423" s="31" customFormat="1" customHeight="1" spans="1:34">
      <c r="A2423" s="31">
        <v>2422</v>
      </c>
      <c r="B2423" s="36" t="s">
        <v>330</v>
      </c>
      <c r="C2423" s="37" t="s">
        <v>226</v>
      </c>
      <c r="D2423" s="38">
        <v>55.85</v>
      </c>
      <c r="E2423" s="38">
        <v>-107.683333333333</v>
      </c>
      <c r="F2423" s="36" t="s">
        <v>102</v>
      </c>
      <c r="G2423" s="38">
        <v>7.1</v>
      </c>
      <c r="H2423" s="38">
        <v>295</v>
      </c>
      <c r="I2423" s="36" t="s">
        <v>96</v>
      </c>
      <c r="J2423" s="38">
        <v>0.001</v>
      </c>
      <c r="K2423" s="36" t="s">
        <v>96</v>
      </c>
      <c r="L2423" s="39">
        <v>-0.937290142439011</v>
      </c>
      <c r="M2423" s="39">
        <v>-4.8613615913485</v>
      </c>
      <c r="N2423" s="39">
        <v>-0.749175012029608</v>
      </c>
      <c r="O2423" s="39">
        <v>-4.11218657931889</v>
      </c>
      <c r="P2423" s="39">
        <v>-4.8613615913485</v>
      </c>
      <c r="Q2423" s="36"/>
      <c r="R2423" s="36"/>
      <c r="S2423" s="40">
        <v>74.3</v>
      </c>
      <c r="T2423" s="40">
        <v>4.1</v>
      </c>
      <c r="U2423" s="41">
        <v>0.4</v>
      </c>
      <c r="V2423" s="40">
        <f t="shared" si="150"/>
        <v>18.1219512195122</v>
      </c>
      <c r="W2423" s="40">
        <f t="shared" si="151"/>
        <v>185.75</v>
      </c>
      <c r="X2423" s="40">
        <f t="shared" si="152"/>
        <v>10.25</v>
      </c>
      <c r="Y2423" s="38">
        <v>40</v>
      </c>
      <c r="Z2423" s="41">
        <v>5.5</v>
      </c>
      <c r="AA2423" s="43">
        <v>10</v>
      </c>
      <c r="AB2423" s="43">
        <v>24</v>
      </c>
      <c r="AC2423" s="43">
        <v>65</v>
      </c>
      <c r="AD2423" s="40">
        <v>-0.0984790325164795</v>
      </c>
      <c r="AE2423" s="44">
        <v>456</v>
      </c>
      <c r="AF2423" s="37">
        <v>792</v>
      </c>
      <c r="AG2423" s="46">
        <f t="shared" si="153"/>
        <v>1.73684210526316</v>
      </c>
      <c r="AH2423" s="36" t="s">
        <v>328</v>
      </c>
    </row>
    <row r="2424" s="31" customFormat="1" customHeight="1" spans="1:34">
      <c r="A2424" s="31">
        <v>2423</v>
      </c>
      <c r="B2424" s="36" t="s">
        <v>331</v>
      </c>
      <c r="C2424" s="37" t="s">
        <v>226</v>
      </c>
      <c r="D2424" s="38">
        <v>45.12</v>
      </c>
      <c r="E2424" s="38">
        <v>-74.22</v>
      </c>
      <c r="F2424" s="36" t="s">
        <v>102</v>
      </c>
      <c r="G2424" s="38">
        <v>21.6667</v>
      </c>
      <c r="H2424" s="38">
        <v>43333.3</v>
      </c>
      <c r="I2424" s="36" t="s">
        <v>96</v>
      </c>
      <c r="J2424" s="38">
        <v>16.6192</v>
      </c>
      <c r="K2424" s="36" t="s">
        <v>96</v>
      </c>
      <c r="L2424" s="39">
        <v>1.10800604270104</v>
      </c>
      <c r="M2424" s="39">
        <v>-2.52240358839881</v>
      </c>
      <c r="N2424" s="39">
        <v>0.0259744540143355</v>
      </c>
      <c r="O2424" s="39">
        <v>-2.54837804241314</v>
      </c>
      <c r="P2424" s="36"/>
      <c r="Q2424" s="39">
        <v>0.0259744540143355</v>
      </c>
      <c r="R2424" s="36"/>
      <c r="S2424" s="40">
        <v>422</v>
      </c>
      <c r="T2424" s="40">
        <v>12.1</v>
      </c>
      <c r="U2424" s="41">
        <v>0.7</v>
      </c>
      <c r="V2424" s="40">
        <f t="shared" si="150"/>
        <v>34.8760330578512</v>
      </c>
      <c r="W2424" s="40">
        <f t="shared" si="151"/>
        <v>602.857142857143</v>
      </c>
      <c r="X2424" s="40">
        <f t="shared" si="152"/>
        <v>17.2857142857143</v>
      </c>
      <c r="Y2424" s="42">
        <v>-0.869764248111721</v>
      </c>
      <c r="Z2424" s="40">
        <v>4.34</v>
      </c>
      <c r="AA2424" s="31">
        <v>41</v>
      </c>
      <c r="AB2424" s="31">
        <v>40</v>
      </c>
      <c r="AC2424" s="31">
        <v>19</v>
      </c>
      <c r="AD2424" s="40">
        <v>6.4</v>
      </c>
      <c r="AE2424" s="47">
        <v>975</v>
      </c>
      <c r="AF2424" s="37">
        <v>940</v>
      </c>
      <c r="AG2424" s="46">
        <f t="shared" si="153"/>
        <v>0.964102564102564</v>
      </c>
      <c r="AH2424" s="36" t="s">
        <v>332</v>
      </c>
    </row>
    <row r="2425" s="31" customFormat="1" customHeight="1" spans="1:34">
      <c r="A2425" s="31">
        <v>2424</v>
      </c>
      <c r="B2425" s="36" t="s">
        <v>331</v>
      </c>
      <c r="C2425" s="37" t="s">
        <v>333</v>
      </c>
      <c r="D2425" s="38">
        <v>6.67</v>
      </c>
      <c r="E2425" s="38">
        <v>-75.67</v>
      </c>
      <c r="F2425" s="36" t="s">
        <v>102</v>
      </c>
      <c r="G2425" s="38">
        <v>16.4167</v>
      </c>
      <c r="H2425" s="38">
        <v>56666.7</v>
      </c>
      <c r="I2425" s="36" t="s">
        <v>96</v>
      </c>
      <c r="J2425" s="38">
        <v>343.78</v>
      </c>
      <c r="K2425" s="36" t="s">
        <v>96</v>
      </c>
      <c r="L2425" s="39">
        <v>0.394576087863506</v>
      </c>
      <c r="M2425" s="39">
        <v>0.507039676009794</v>
      </c>
      <c r="N2425" s="39">
        <v>0.294239798075201</v>
      </c>
      <c r="O2425" s="39">
        <v>0.212799877934593</v>
      </c>
      <c r="P2425" s="36"/>
      <c r="Q2425" s="39">
        <v>0.294239798075201</v>
      </c>
      <c r="R2425" s="36"/>
      <c r="S2425" s="40">
        <v>391</v>
      </c>
      <c r="T2425" s="40">
        <v>16.8</v>
      </c>
      <c r="U2425" s="41">
        <v>1.2</v>
      </c>
      <c r="V2425" s="40">
        <f t="shared" si="150"/>
        <v>23.2738095238095</v>
      </c>
      <c r="W2425" s="40">
        <f t="shared" si="151"/>
        <v>325.833333333333</v>
      </c>
      <c r="X2425" s="40">
        <f t="shared" si="152"/>
        <v>14</v>
      </c>
      <c r="Y2425" s="42">
        <v>-13.0159456778821</v>
      </c>
      <c r="Z2425" s="40">
        <v>4.51</v>
      </c>
      <c r="AA2425" s="31">
        <v>22</v>
      </c>
      <c r="AB2425" s="31">
        <v>26</v>
      </c>
      <c r="AC2425" s="31">
        <v>52</v>
      </c>
      <c r="AD2425" s="40">
        <v>10</v>
      </c>
      <c r="AE2425" s="47">
        <v>1990</v>
      </c>
      <c r="AF2425" s="37">
        <v>1384</v>
      </c>
      <c r="AG2425" s="46">
        <f t="shared" si="153"/>
        <v>0.695477386934673</v>
      </c>
      <c r="AH2425" s="36" t="s">
        <v>332</v>
      </c>
    </row>
    <row r="2426" s="31" customFormat="1" customHeight="1" spans="1:34">
      <c r="A2426" s="31">
        <v>2425</v>
      </c>
      <c r="B2426" s="36" t="s">
        <v>331</v>
      </c>
      <c r="C2426" s="37" t="s">
        <v>334</v>
      </c>
      <c r="D2426" s="38">
        <v>-54.73</v>
      </c>
      <c r="E2426" s="38">
        <v>-67.9</v>
      </c>
      <c r="F2426" s="36" t="s">
        <v>102</v>
      </c>
      <c r="G2426" s="38">
        <v>7.83333</v>
      </c>
      <c r="H2426" s="38">
        <v>26666.7</v>
      </c>
      <c r="I2426" s="36" t="s">
        <v>96</v>
      </c>
      <c r="J2426" s="38">
        <v>260.752</v>
      </c>
      <c r="K2426" s="36" t="s">
        <v>96</v>
      </c>
      <c r="L2426" s="39">
        <v>-0.829254760952978</v>
      </c>
      <c r="M2426" s="39">
        <v>0.230607522143416</v>
      </c>
      <c r="N2426" s="39">
        <v>-0.459531342537081</v>
      </c>
      <c r="O2426" s="39">
        <v>0.690138864680497</v>
      </c>
      <c r="P2426" s="36"/>
      <c r="Q2426" s="39">
        <v>-0.459531342537081</v>
      </c>
      <c r="R2426" s="36"/>
      <c r="S2426" s="40">
        <v>417</v>
      </c>
      <c r="T2426" s="40">
        <v>10.2</v>
      </c>
      <c r="U2426" s="41">
        <v>0.8</v>
      </c>
      <c r="V2426" s="40">
        <f t="shared" si="150"/>
        <v>40.8823529411765</v>
      </c>
      <c r="W2426" s="40">
        <f t="shared" si="151"/>
        <v>521.25</v>
      </c>
      <c r="X2426" s="40">
        <f t="shared" si="152"/>
        <v>12.75</v>
      </c>
      <c r="Y2426" s="42">
        <v>-77.4700541695278</v>
      </c>
      <c r="Z2426" s="40">
        <v>4.62</v>
      </c>
      <c r="AA2426" s="31">
        <v>25</v>
      </c>
      <c r="AB2426" s="31">
        <v>40</v>
      </c>
      <c r="AC2426" s="31">
        <v>35</v>
      </c>
      <c r="AD2426" s="40">
        <v>5.3</v>
      </c>
      <c r="AE2426" s="47">
        <v>578</v>
      </c>
      <c r="AF2426" s="37">
        <v>669</v>
      </c>
      <c r="AG2426" s="46">
        <f t="shared" si="153"/>
        <v>1.15743944636678</v>
      </c>
      <c r="AH2426" s="36" t="s">
        <v>332</v>
      </c>
    </row>
    <row r="2427" s="31" customFormat="1" customHeight="1" spans="1:34">
      <c r="A2427" s="31">
        <v>2426</v>
      </c>
      <c r="B2427" s="36" t="s">
        <v>335</v>
      </c>
      <c r="C2427" s="37" t="s">
        <v>226</v>
      </c>
      <c r="D2427" s="38">
        <v>45.12</v>
      </c>
      <c r="E2427" s="38">
        <v>-74.22</v>
      </c>
      <c r="F2427" s="36" t="s">
        <v>102</v>
      </c>
      <c r="G2427" s="38">
        <v>21.6667</v>
      </c>
      <c r="H2427" s="38">
        <v>590000</v>
      </c>
      <c r="I2427" s="36" t="s">
        <v>96</v>
      </c>
      <c r="J2427" s="38">
        <v>121.557</v>
      </c>
      <c r="K2427" s="36" t="s">
        <v>96</v>
      </c>
      <c r="L2427" s="39">
        <v>1.10800604270104</v>
      </c>
      <c r="M2427" s="39">
        <v>-2.14921810034386</v>
      </c>
      <c r="N2427" s="39">
        <v>0.665289896386704</v>
      </c>
      <c r="O2427" s="39">
        <v>-2.81450799673056</v>
      </c>
      <c r="P2427" s="36"/>
      <c r="Q2427" s="39">
        <v>0.665289896386704</v>
      </c>
      <c r="R2427" s="36"/>
      <c r="S2427" s="40">
        <v>356</v>
      </c>
      <c r="T2427" s="40">
        <v>15.9</v>
      </c>
      <c r="U2427" s="41">
        <v>0.7</v>
      </c>
      <c r="V2427" s="40">
        <f t="shared" si="150"/>
        <v>22.3899371069182</v>
      </c>
      <c r="W2427" s="40">
        <f t="shared" si="151"/>
        <v>508.571428571429</v>
      </c>
      <c r="X2427" s="40">
        <f t="shared" si="152"/>
        <v>22.7142857142857</v>
      </c>
      <c r="Y2427" s="42">
        <v>-0.869764248111721</v>
      </c>
      <c r="Z2427" s="40">
        <v>4.79</v>
      </c>
      <c r="AA2427" s="36">
        <v>41</v>
      </c>
      <c r="AB2427" s="36">
        <v>40</v>
      </c>
      <c r="AC2427" s="36">
        <v>19</v>
      </c>
      <c r="AD2427" s="40">
        <v>6.4</v>
      </c>
      <c r="AE2427" s="47">
        <v>975</v>
      </c>
      <c r="AF2427" s="37">
        <v>940</v>
      </c>
      <c r="AG2427" s="46">
        <f t="shared" si="153"/>
        <v>0.964102564102564</v>
      </c>
      <c r="AH2427" s="36" t="s">
        <v>332</v>
      </c>
    </row>
    <row r="2428" s="30" customFormat="1" customHeight="1" spans="1:34">
      <c r="A2428" s="31">
        <v>2427</v>
      </c>
      <c r="B2428" s="36" t="s">
        <v>335</v>
      </c>
      <c r="C2428" s="37" t="s">
        <v>333</v>
      </c>
      <c r="D2428" s="38">
        <v>6.67</v>
      </c>
      <c r="E2428" s="38">
        <v>-75.67</v>
      </c>
      <c r="F2428" s="36" t="s">
        <v>102</v>
      </c>
      <c r="G2428" s="38">
        <v>16.4167</v>
      </c>
      <c r="H2428" s="38">
        <v>266667</v>
      </c>
      <c r="I2428" s="36" t="s">
        <v>96</v>
      </c>
      <c r="J2428" s="38">
        <v>2320.51</v>
      </c>
      <c r="K2428" s="36" t="s">
        <v>96</v>
      </c>
      <c r="L2428" s="39">
        <v>0.394576087863506</v>
      </c>
      <c r="M2428" s="39">
        <v>0.799940879170882</v>
      </c>
      <c r="N2428" s="39">
        <v>-0.128831951514025</v>
      </c>
      <c r="O2428" s="39">
        <v>0.928772830684907</v>
      </c>
      <c r="P2428" s="36"/>
      <c r="Q2428" s="39">
        <v>-0.128831951514025</v>
      </c>
      <c r="R2428" s="36"/>
      <c r="S2428" s="40">
        <v>263</v>
      </c>
      <c r="T2428" s="40">
        <v>17.3</v>
      </c>
      <c r="U2428" s="41">
        <v>1.2</v>
      </c>
      <c r="V2428" s="40">
        <f t="shared" si="150"/>
        <v>15.2023121387283</v>
      </c>
      <c r="W2428" s="40">
        <f t="shared" si="151"/>
        <v>219.166666666667</v>
      </c>
      <c r="X2428" s="40">
        <f t="shared" si="152"/>
        <v>14.4166666666667</v>
      </c>
      <c r="Y2428" s="42">
        <v>-13.0159456778821</v>
      </c>
      <c r="Z2428" s="40">
        <v>4.92</v>
      </c>
      <c r="AA2428" s="36">
        <v>22</v>
      </c>
      <c r="AB2428" s="36">
        <v>26</v>
      </c>
      <c r="AC2428" s="36">
        <v>52</v>
      </c>
      <c r="AD2428" s="40">
        <v>10</v>
      </c>
      <c r="AE2428" s="47">
        <v>1990</v>
      </c>
      <c r="AF2428" s="37">
        <v>1384</v>
      </c>
      <c r="AG2428" s="46">
        <f t="shared" si="153"/>
        <v>0.695477386934673</v>
      </c>
      <c r="AH2428" s="36" t="s">
        <v>332</v>
      </c>
    </row>
    <row r="2429" s="30" customFormat="1" customHeight="1" spans="1:34">
      <c r="A2429" s="31">
        <v>2428</v>
      </c>
      <c r="B2429" s="36" t="s">
        <v>335</v>
      </c>
      <c r="C2429" s="37" t="s">
        <v>334</v>
      </c>
      <c r="D2429" s="38">
        <v>-54.73</v>
      </c>
      <c r="E2429" s="38">
        <v>-67.9</v>
      </c>
      <c r="F2429" s="36" t="s">
        <v>102</v>
      </c>
      <c r="G2429" s="38">
        <v>7.83333</v>
      </c>
      <c r="H2429" s="38">
        <v>53333.3</v>
      </c>
      <c r="I2429" s="36" t="s">
        <v>96</v>
      </c>
      <c r="J2429" s="38">
        <v>686.135</v>
      </c>
      <c r="K2429" s="36" t="s">
        <v>96</v>
      </c>
      <c r="L2429" s="39">
        <v>-0.829254760952978</v>
      </c>
      <c r="M2429" s="39">
        <v>-0.41852698754954</v>
      </c>
      <c r="N2429" s="39">
        <v>-1.73827173894754</v>
      </c>
      <c r="O2429" s="39">
        <v>1.319744751398</v>
      </c>
      <c r="P2429" s="36"/>
      <c r="Q2429" s="39">
        <v>-1.73827173894754</v>
      </c>
      <c r="R2429" s="36"/>
      <c r="S2429" s="40">
        <v>448</v>
      </c>
      <c r="T2429" s="40">
        <v>29.6</v>
      </c>
      <c r="U2429" s="41">
        <v>0.8</v>
      </c>
      <c r="V2429" s="40">
        <f t="shared" si="150"/>
        <v>15.1351351351351</v>
      </c>
      <c r="W2429" s="40">
        <f t="shared" si="151"/>
        <v>560</v>
      </c>
      <c r="X2429" s="40">
        <f t="shared" si="152"/>
        <v>37</v>
      </c>
      <c r="Y2429" s="42">
        <v>-77.4700541695278</v>
      </c>
      <c r="Z2429" s="40">
        <v>5.92</v>
      </c>
      <c r="AA2429" s="36">
        <v>25</v>
      </c>
      <c r="AB2429" s="36">
        <v>40</v>
      </c>
      <c r="AC2429" s="36">
        <v>35</v>
      </c>
      <c r="AD2429" s="40">
        <v>5.3</v>
      </c>
      <c r="AE2429" s="47">
        <v>578</v>
      </c>
      <c r="AF2429" s="37">
        <v>669</v>
      </c>
      <c r="AG2429" s="46">
        <f t="shared" si="153"/>
        <v>1.15743944636678</v>
      </c>
      <c r="AH2429" s="36" t="s">
        <v>332</v>
      </c>
    </row>
    <row r="2430" s="30" customFormat="1" customHeight="1" spans="1:34">
      <c r="A2430" s="31">
        <v>2429</v>
      </c>
      <c r="B2430" s="36" t="s">
        <v>336</v>
      </c>
      <c r="C2430" s="37" t="s">
        <v>135</v>
      </c>
      <c r="D2430" s="38">
        <v>34.7303</v>
      </c>
      <c r="E2430" s="38">
        <v>92.8918</v>
      </c>
      <c r="F2430" s="36" t="s">
        <v>254</v>
      </c>
      <c r="G2430" s="38">
        <v>7.89139169211022</v>
      </c>
      <c r="H2430" s="38">
        <v>637.238447185797</v>
      </c>
      <c r="I2430" s="36" t="s">
        <v>96</v>
      </c>
      <c r="J2430" s="38">
        <v>170.69781683876</v>
      </c>
      <c r="K2430" s="36" t="s">
        <v>96</v>
      </c>
      <c r="L2430" s="39">
        <v>-0.820725103702685</v>
      </c>
      <c r="M2430" s="39">
        <v>-0.951210148789958</v>
      </c>
      <c r="N2430" s="39">
        <v>-0.349588819998424</v>
      </c>
      <c r="O2430" s="39">
        <v>-0.601621328791534</v>
      </c>
      <c r="P2430" s="39">
        <v>-0.951210148789958</v>
      </c>
      <c r="Q2430" s="39">
        <v>-0.349588819998424</v>
      </c>
      <c r="R2430" s="39">
        <v>-0.601621328791534</v>
      </c>
      <c r="S2430" s="40">
        <f t="shared" ref="S2430:S2433" si="154">81.7/1.724</f>
        <v>47.3897911832947</v>
      </c>
      <c r="T2430" s="40">
        <v>6.3</v>
      </c>
      <c r="U2430" s="41">
        <v>0.6</v>
      </c>
      <c r="V2430" s="40">
        <f t="shared" si="150"/>
        <v>7.52218907671344</v>
      </c>
      <c r="W2430" s="40">
        <f t="shared" si="151"/>
        <v>78.9829853054911</v>
      </c>
      <c r="X2430" s="40">
        <f t="shared" si="152"/>
        <v>10.5</v>
      </c>
      <c r="Y2430" s="42">
        <v>-0.152590218967021</v>
      </c>
      <c r="Z2430" s="40">
        <v>6.19</v>
      </c>
      <c r="AA2430" s="36">
        <v>15</v>
      </c>
      <c r="AB2430" s="36">
        <v>35</v>
      </c>
      <c r="AC2430" s="36">
        <v>50</v>
      </c>
      <c r="AD2430" s="40">
        <v>-5.3</v>
      </c>
      <c r="AE2430" s="47">
        <v>269.7</v>
      </c>
      <c r="AF2430" s="37">
        <v>904</v>
      </c>
      <c r="AG2430" s="46">
        <f t="shared" si="153"/>
        <v>3.35187245087134</v>
      </c>
      <c r="AH2430" s="36" t="s">
        <v>337</v>
      </c>
    </row>
    <row r="2431" s="30" customFormat="1" customHeight="1" spans="1:34">
      <c r="A2431" s="31">
        <v>2430</v>
      </c>
      <c r="B2431" s="36" t="s">
        <v>336</v>
      </c>
      <c r="C2431" s="37" t="s">
        <v>135</v>
      </c>
      <c r="D2431" s="38">
        <v>34.7303</v>
      </c>
      <c r="E2431" s="38">
        <v>92.8918</v>
      </c>
      <c r="F2431" s="36" t="s">
        <v>254</v>
      </c>
      <c r="G2431" s="38">
        <v>11.4626003267132</v>
      </c>
      <c r="H2431" s="38">
        <v>1068.58266899783</v>
      </c>
      <c r="I2431" s="36" t="s">
        <v>96</v>
      </c>
      <c r="J2431" s="38">
        <v>420.901776717164</v>
      </c>
      <c r="K2431" s="36" t="s">
        <v>96</v>
      </c>
      <c r="L2431" s="39">
        <v>-0.302780221018388</v>
      </c>
      <c r="M2431" s="39">
        <v>-0.0487054920450405</v>
      </c>
      <c r="N2431" s="39">
        <v>0.167355707054161</v>
      </c>
      <c r="O2431" s="39">
        <v>-0.216061199099201</v>
      </c>
      <c r="P2431" s="39">
        <v>-0.0487054920450405</v>
      </c>
      <c r="Q2431" s="39">
        <v>0.167355707054161</v>
      </c>
      <c r="R2431" s="39">
        <v>-0.216061199099201</v>
      </c>
      <c r="S2431" s="40">
        <f t="shared" si="154"/>
        <v>47.3897911832947</v>
      </c>
      <c r="T2431" s="40">
        <v>6.3</v>
      </c>
      <c r="U2431" s="41">
        <v>0.6</v>
      </c>
      <c r="V2431" s="40">
        <f t="shared" si="150"/>
        <v>7.52218907671344</v>
      </c>
      <c r="W2431" s="40">
        <f t="shared" si="151"/>
        <v>78.9829853054911</v>
      </c>
      <c r="X2431" s="40">
        <f t="shared" si="152"/>
        <v>10.5</v>
      </c>
      <c r="Y2431" s="42">
        <v>-0.152590218967021</v>
      </c>
      <c r="Z2431" s="40">
        <v>6.19</v>
      </c>
      <c r="AA2431" s="36">
        <v>15</v>
      </c>
      <c r="AB2431" s="36">
        <v>35</v>
      </c>
      <c r="AC2431" s="36">
        <v>50</v>
      </c>
      <c r="AD2431" s="40">
        <v>-5.3</v>
      </c>
      <c r="AE2431" s="47">
        <v>269.7</v>
      </c>
      <c r="AF2431" s="37">
        <v>904</v>
      </c>
      <c r="AG2431" s="46">
        <f t="shared" si="153"/>
        <v>3.35187245087134</v>
      </c>
      <c r="AH2431" s="36" t="s">
        <v>337</v>
      </c>
    </row>
    <row r="2432" s="30" customFormat="1" customHeight="1" spans="1:34">
      <c r="A2432" s="31">
        <v>2431</v>
      </c>
      <c r="B2432" s="36" t="s">
        <v>336</v>
      </c>
      <c r="C2432" s="37" t="s">
        <v>135</v>
      </c>
      <c r="D2432" s="38">
        <v>34.7303</v>
      </c>
      <c r="E2432" s="38">
        <v>92.8918</v>
      </c>
      <c r="F2432" s="36" t="s">
        <v>254</v>
      </c>
      <c r="G2432" s="38">
        <v>14.4097498967951</v>
      </c>
      <c r="H2432" s="38">
        <v>1245.78059994526</v>
      </c>
      <c r="I2432" s="36" t="s">
        <v>96</v>
      </c>
      <c r="J2432" s="38">
        <v>887.9343238651</v>
      </c>
      <c r="K2432" s="36" t="s">
        <v>96</v>
      </c>
      <c r="L2432" s="39">
        <v>0.114966154909759</v>
      </c>
      <c r="M2432" s="39">
        <v>0.697792791599532</v>
      </c>
      <c r="N2432" s="39">
        <v>0.32078486641251</v>
      </c>
      <c r="O2432" s="39">
        <v>0.377007925187021</v>
      </c>
      <c r="P2432" s="39">
        <v>0.697792791599532</v>
      </c>
      <c r="Q2432" s="39">
        <v>0.32078486641251</v>
      </c>
      <c r="R2432" s="39">
        <v>0.377007925187021</v>
      </c>
      <c r="S2432" s="40">
        <f t="shared" si="154"/>
        <v>47.3897911832947</v>
      </c>
      <c r="T2432" s="40">
        <v>6.3</v>
      </c>
      <c r="U2432" s="41">
        <v>0.6</v>
      </c>
      <c r="V2432" s="40">
        <f t="shared" si="150"/>
        <v>7.52218907671344</v>
      </c>
      <c r="W2432" s="40">
        <f t="shared" si="151"/>
        <v>78.9829853054911</v>
      </c>
      <c r="X2432" s="40">
        <f t="shared" si="152"/>
        <v>10.5</v>
      </c>
      <c r="Y2432" s="42">
        <v>-0.152590218967021</v>
      </c>
      <c r="Z2432" s="40">
        <v>6.19</v>
      </c>
      <c r="AA2432" s="36">
        <v>15</v>
      </c>
      <c r="AB2432" s="36">
        <v>35</v>
      </c>
      <c r="AC2432" s="36">
        <v>50</v>
      </c>
      <c r="AD2432" s="40">
        <v>-5.3</v>
      </c>
      <c r="AE2432" s="47">
        <v>269.7</v>
      </c>
      <c r="AF2432" s="37">
        <v>904</v>
      </c>
      <c r="AG2432" s="46">
        <f t="shared" si="153"/>
        <v>3.35187245087134</v>
      </c>
      <c r="AH2432" s="36" t="s">
        <v>337</v>
      </c>
    </row>
    <row r="2433" s="30" customFormat="1" customHeight="1" spans="1:34">
      <c r="A2433" s="31">
        <v>2432</v>
      </c>
      <c r="B2433" s="36" t="s">
        <v>336</v>
      </c>
      <c r="C2433" s="37" t="s">
        <v>135</v>
      </c>
      <c r="D2433" s="38">
        <v>34.7303</v>
      </c>
      <c r="E2433" s="38">
        <v>92.8918</v>
      </c>
      <c r="F2433" s="36" t="s">
        <v>254</v>
      </c>
      <c r="G2433" s="38">
        <v>9.68822592533551</v>
      </c>
      <c r="H2433" s="38">
        <v>664.048899425499</v>
      </c>
      <c r="I2433" s="36" t="s">
        <v>96</v>
      </c>
      <c r="J2433" s="38">
        <v>288.103868807948</v>
      </c>
      <c r="K2433" s="36" t="s">
        <v>96</v>
      </c>
      <c r="L2433" s="39">
        <v>-0.558489077344255</v>
      </c>
      <c r="M2433" s="39">
        <v>-0.427783918347611</v>
      </c>
      <c r="N2433" s="39">
        <v>-0.30837694344137</v>
      </c>
      <c r="O2433" s="39">
        <v>-0.119406974906241</v>
      </c>
      <c r="P2433" s="39">
        <v>-0.427783918347611</v>
      </c>
      <c r="Q2433" s="39">
        <v>-0.30837694344137</v>
      </c>
      <c r="R2433" s="39">
        <v>-0.119406974906241</v>
      </c>
      <c r="S2433" s="40">
        <f t="shared" si="154"/>
        <v>47.3897911832947</v>
      </c>
      <c r="T2433" s="40">
        <v>6.3</v>
      </c>
      <c r="U2433" s="41">
        <v>0.6</v>
      </c>
      <c r="V2433" s="40">
        <f t="shared" si="150"/>
        <v>7.52218907671344</v>
      </c>
      <c r="W2433" s="40">
        <f t="shared" si="151"/>
        <v>78.9829853054911</v>
      </c>
      <c r="X2433" s="40">
        <f t="shared" si="152"/>
        <v>10.5</v>
      </c>
      <c r="Y2433" s="42">
        <v>-0.152590218967021</v>
      </c>
      <c r="Z2433" s="40">
        <v>6.19</v>
      </c>
      <c r="AA2433" s="36">
        <v>15</v>
      </c>
      <c r="AB2433" s="36">
        <v>35</v>
      </c>
      <c r="AC2433" s="36">
        <v>50</v>
      </c>
      <c r="AD2433" s="40">
        <v>-5.3</v>
      </c>
      <c r="AE2433" s="47">
        <v>269.7</v>
      </c>
      <c r="AF2433" s="37">
        <v>904</v>
      </c>
      <c r="AG2433" s="46">
        <f t="shared" si="153"/>
        <v>3.35187245087134</v>
      </c>
      <c r="AH2433" s="36" t="s">
        <v>337</v>
      </c>
    </row>
    <row r="2434" s="30" customFormat="1" customHeight="1" spans="1:34">
      <c r="A2434" s="31">
        <v>2433</v>
      </c>
      <c r="B2434" s="36" t="s">
        <v>338</v>
      </c>
      <c r="C2434" s="37" t="s">
        <v>135</v>
      </c>
      <c r="D2434" s="38">
        <v>34.7303</v>
      </c>
      <c r="E2434" s="38">
        <v>92.8918</v>
      </c>
      <c r="F2434" s="36" t="s">
        <v>254</v>
      </c>
      <c r="G2434" s="38">
        <v>7.75772946563719</v>
      </c>
      <c r="H2434" s="38">
        <v>574.137717718543</v>
      </c>
      <c r="I2434" s="36" t="s">
        <v>96</v>
      </c>
      <c r="J2434" s="38">
        <v>47.503678656205</v>
      </c>
      <c r="K2434" s="36" t="s">
        <v>96</v>
      </c>
      <c r="L2434" s="39">
        <v>-0.840366277947552</v>
      </c>
      <c r="M2434" s="39">
        <v>-1.54439952217193</v>
      </c>
      <c r="N2434" s="39">
        <v>-0.265089218411796</v>
      </c>
      <c r="O2434" s="39">
        <v>-1.27931030376013</v>
      </c>
      <c r="P2434" s="39">
        <v>-1.54439952217193</v>
      </c>
      <c r="Q2434" s="39">
        <v>-0.265089218411796</v>
      </c>
      <c r="R2434" s="39">
        <v>-1.27931030376013</v>
      </c>
      <c r="S2434" s="40">
        <f t="shared" ref="S2434:S2436" si="155">71.2/1.724</f>
        <v>41.2993039443155</v>
      </c>
      <c r="T2434" s="40">
        <v>6.3</v>
      </c>
      <c r="U2434" s="41">
        <v>0.6</v>
      </c>
      <c r="V2434" s="40">
        <f t="shared" ref="V2434:V2497" si="156">S2434/T2434</f>
        <v>6.55544507052628</v>
      </c>
      <c r="W2434" s="40">
        <f t="shared" ref="W2434:W2497" si="157">S2434/U2434</f>
        <v>68.8321732405259</v>
      </c>
      <c r="X2434" s="40">
        <f t="shared" si="152"/>
        <v>10.5</v>
      </c>
      <c r="Y2434" s="42">
        <v>-0.152590218967021</v>
      </c>
      <c r="Z2434" s="40">
        <v>6.71</v>
      </c>
      <c r="AA2434" s="36">
        <v>15</v>
      </c>
      <c r="AB2434" s="36">
        <v>35</v>
      </c>
      <c r="AC2434" s="36">
        <v>50</v>
      </c>
      <c r="AD2434" s="40">
        <v>-5.3</v>
      </c>
      <c r="AE2434" s="47">
        <v>269.7</v>
      </c>
      <c r="AF2434" s="37">
        <v>904</v>
      </c>
      <c r="AG2434" s="46">
        <f t="shared" si="153"/>
        <v>3.35187245087134</v>
      </c>
      <c r="AH2434" s="36" t="s">
        <v>337</v>
      </c>
    </row>
    <row r="2435" s="30" customFormat="1" customHeight="1" spans="1:34">
      <c r="A2435" s="31">
        <v>2434</v>
      </c>
      <c r="B2435" s="36" t="s">
        <v>338</v>
      </c>
      <c r="C2435" s="37" t="s">
        <v>135</v>
      </c>
      <c r="D2435" s="38">
        <v>34.7303</v>
      </c>
      <c r="E2435" s="38">
        <v>92.8918</v>
      </c>
      <c r="F2435" s="36" t="s">
        <v>254</v>
      </c>
      <c r="G2435" s="38">
        <v>11.2395756270292</v>
      </c>
      <c r="H2435" s="38">
        <v>810.929011601241</v>
      </c>
      <c r="I2435" s="36" t="s">
        <v>96</v>
      </c>
      <c r="J2435" s="38">
        <v>223.791946167242</v>
      </c>
      <c r="K2435" s="36" t="s">
        <v>96</v>
      </c>
      <c r="L2435" s="39">
        <v>-0.334745455977554</v>
      </c>
      <c r="M2435" s="39">
        <v>0.0055101328811672</v>
      </c>
      <c r="N2435" s="39">
        <v>0.0802220060573515</v>
      </c>
      <c r="O2435" s="39">
        <v>-0.0747118731761843</v>
      </c>
      <c r="P2435" s="39">
        <v>0.0055101328811672</v>
      </c>
      <c r="Q2435" s="39">
        <v>0.0802220060573515</v>
      </c>
      <c r="R2435" s="39">
        <v>-0.0747118731761843</v>
      </c>
      <c r="S2435" s="40">
        <f t="shared" si="155"/>
        <v>41.2993039443155</v>
      </c>
      <c r="T2435" s="40">
        <v>6.3</v>
      </c>
      <c r="U2435" s="41">
        <v>0.6</v>
      </c>
      <c r="V2435" s="40">
        <f t="shared" si="156"/>
        <v>6.55544507052628</v>
      </c>
      <c r="W2435" s="40">
        <f t="shared" si="157"/>
        <v>68.8321732405259</v>
      </c>
      <c r="X2435" s="40">
        <f t="shared" ref="X2435:X2498" si="158">T2435/U2435</f>
        <v>10.5</v>
      </c>
      <c r="Y2435" s="42">
        <v>-0.152590218967021</v>
      </c>
      <c r="Z2435" s="40">
        <v>6.71</v>
      </c>
      <c r="AA2435" s="36">
        <v>15</v>
      </c>
      <c r="AB2435" s="36">
        <v>35</v>
      </c>
      <c r="AC2435" s="36">
        <v>50</v>
      </c>
      <c r="AD2435" s="40">
        <v>-5.3</v>
      </c>
      <c r="AE2435" s="47">
        <v>269.7</v>
      </c>
      <c r="AF2435" s="37">
        <v>904</v>
      </c>
      <c r="AG2435" s="46">
        <f t="shared" ref="AG2435:AG2498" si="159">AF2435/AE2435</f>
        <v>3.35187245087134</v>
      </c>
      <c r="AH2435" s="36" t="s">
        <v>337</v>
      </c>
    </row>
    <row r="2436" s="30" customFormat="1" customHeight="1" spans="1:34">
      <c r="A2436" s="31">
        <v>2435</v>
      </c>
      <c r="B2436" s="36" t="s">
        <v>338</v>
      </c>
      <c r="C2436" s="37" t="s">
        <v>135</v>
      </c>
      <c r="D2436" s="38">
        <v>34.7303</v>
      </c>
      <c r="E2436" s="38">
        <v>92.8918</v>
      </c>
      <c r="F2436" s="36" t="s">
        <v>254</v>
      </c>
      <c r="G2436" s="38">
        <v>14.186772882529</v>
      </c>
      <c r="H2436" s="38">
        <v>860.18023602396</v>
      </c>
      <c r="I2436" s="36" t="s">
        <v>96</v>
      </c>
      <c r="J2436" s="38">
        <v>396.391016911279</v>
      </c>
      <c r="K2436" s="36" t="s">
        <v>96</v>
      </c>
      <c r="L2436" s="39">
        <v>0.083659726576542</v>
      </c>
      <c r="M2436" s="39">
        <v>0.577194464914585</v>
      </c>
      <c r="N2436" s="39">
        <v>0.13918343176889</v>
      </c>
      <c r="O2436" s="39">
        <v>0.438011033145696</v>
      </c>
      <c r="P2436" s="39">
        <v>0.577194464914585</v>
      </c>
      <c r="Q2436" s="39">
        <v>0.13918343176889</v>
      </c>
      <c r="R2436" s="39">
        <v>0.438011033145696</v>
      </c>
      <c r="S2436" s="40">
        <f t="shared" si="155"/>
        <v>41.2993039443155</v>
      </c>
      <c r="T2436" s="40">
        <v>6.3</v>
      </c>
      <c r="U2436" s="41">
        <v>0.6</v>
      </c>
      <c r="V2436" s="40">
        <f t="shared" si="156"/>
        <v>6.55544507052628</v>
      </c>
      <c r="W2436" s="40">
        <f t="shared" si="157"/>
        <v>68.8321732405259</v>
      </c>
      <c r="X2436" s="40">
        <f t="shared" si="158"/>
        <v>10.5</v>
      </c>
      <c r="Y2436" s="42">
        <v>-0.152590218967021</v>
      </c>
      <c r="Z2436" s="40">
        <v>6.71</v>
      </c>
      <c r="AA2436" s="36">
        <v>15</v>
      </c>
      <c r="AB2436" s="36">
        <v>35</v>
      </c>
      <c r="AC2436" s="36">
        <v>50</v>
      </c>
      <c r="AD2436" s="40">
        <v>-5.3</v>
      </c>
      <c r="AE2436" s="47">
        <v>269.7</v>
      </c>
      <c r="AF2436" s="37">
        <v>904</v>
      </c>
      <c r="AG2436" s="46">
        <f t="shared" si="159"/>
        <v>3.35187245087134</v>
      </c>
      <c r="AH2436" s="36" t="s">
        <v>337</v>
      </c>
    </row>
    <row r="2437" s="30" customFormat="1" customHeight="1" spans="1:34">
      <c r="A2437" s="31">
        <v>2436</v>
      </c>
      <c r="B2437" s="36" t="s">
        <v>339</v>
      </c>
      <c r="C2437" s="37" t="s">
        <v>135</v>
      </c>
      <c r="D2437" s="38">
        <v>28.37</v>
      </c>
      <c r="E2437" s="38">
        <v>112.8</v>
      </c>
      <c r="F2437" s="36" t="s">
        <v>136</v>
      </c>
      <c r="G2437" s="38">
        <v>31.7485265225933</v>
      </c>
      <c r="H2437" s="38">
        <v>23058.8235294117</v>
      </c>
      <c r="I2437" s="36" t="s">
        <v>96</v>
      </c>
      <c r="J2437" s="38">
        <v>2235.29411764707</v>
      </c>
      <c r="K2437" s="36" t="s">
        <v>96</v>
      </c>
      <c r="L2437" s="39">
        <v>2.40914760052858</v>
      </c>
      <c r="M2437" s="39">
        <v>0.0430173850836764</v>
      </c>
      <c r="N2437" s="39">
        <v>0.122513594884075</v>
      </c>
      <c r="O2437" s="39">
        <v>-0.0794962098003988</v>
      </c>
      <c r="P2437" s="39">
        <v>0.0430173850836764</v>
      </c>
      <c r="Q2437" s="39">
        <v>0.122513594884075</v>
      </c>
      <c r="R2437" s="39">
        <v>-0.0794962098003988</v>
      </c>
      <c r="S2437" s="40">
        <v>18.4</v>
      </c>
      <c r="T2437" s="40">
        <v>1.98</v>
      </c>
      <c r="U2437" s="41">
        <v>0.3</v>
      </c>
      <c r="V2437" s="40">
        <f t="shared" si="156"/>
        <v>9.29292929292929</v>
      </c>
      <c r="W2437" s="40">
        <f t="shared" si="157"/>
        <v>61.3333333333333</v>
      </c>
      <c r="X2437" s="40">
        <f t="shared" si="158"/>
        <v>6.6</v>
      </c>
      <c r="Y2437" s="38">
        <v>5.7421875</v>
      </c>
      <c r="Z2437" s="41">
        <v>4.7</v>
      </c>
      <c r="AA2437" s="43">
        <v>42</v>
      </c>
      <c r="AB2437" s="43">
        <v>39</v>
      </c>
      <c r="AC2437" s="43">
        <v>18</v>
      </c>
      <c r="AD2437" s="40">
        <v>17.5</v>
      </c>
      <c r="AE2437" s="47">
        <v>1330</v>
      </c>
      <c r="AF2437" s="37">
        <v>1203</v>
      </c>
      <c r="AG2437" s="46">
        <f t="shared" si="159"/>
        <v>0.904511278195489</v>
      </c>
      <c r="AH2437" s="36" t="s">
        <v>340</v>
      </c>
    </row>
    <row r="2438" s="30" customFormat="1" customHeight="1" spans="1:34">
      <c r="A2438" s="31">
        <v>2437</v>
      </c>
      <c r="B2438" s="36" t="s">
        <v>339</v>
      </c>
      <c r="C2438" s="37" t="s">
        <v>135</v>
      </c>
      <c r="D2438" s="38">
        <v>28.37</v>
      </c>
      <c r="E2438" s="38">
        <v>112.8</v>
      </c>
      <c r="F2438" s="36" t="s">
        <v>136</v>
      </c>
      <c r="G2438" s="38">
        <v>31.1198428290766</v>
      </c>
      <c r="H2438" s="38">
        <v>26588.2352941176</v>
      </c>
      <c r="I2438" s="36" t="s">
        <v>96</v>
      </c>
      <c r="J2438" s="38">
        <v>4745.09803921569</v>
      </c>
      <c r="K2438" s="36" t="s">
        <v>96</v>
      </c>
      <c r="L2438" s="39">
        <v>2.33053164553119</v>
      </c>
      <c r="M2438" s="39">
        <v>0.795756662845863</v>
      </c>
      <c r="N2438" s="39">
        <v>0.264933934925845</v>
      </c>
      <c r="O2438" s="39">
        <v>0.530822727920018</v>
      </c>
      <c r="P2438" s="39">
        <v>0.795756662845863</v>
      </c>
      <c r="Q2438" s="39">
        <v>0.264933934925845</v>
      </c>
      <c r="R2438" s="39">
        <v>0.530822727920018</v>
      </c>
      <c r="S2438" s="40">
        <v>18.4</v>
      </c>
      <c r="T2438" s="40">
        <v>1.98</v>
      </c>
      <c r="U2438" s="41">
        <v>0.3</v>
      </c>
      <c r="V2438" s="40">
        <f t="shared" si="156"/>
        <v>9.29292929292929</v>
      </c>
      <c r="W2438" s="40">
        <f t="shared" si="157"/>
        <v>61.3333333333333</v>
      </c>
      <c r="X2438" s="40">
        <f t="shared" si="158"/>
        <v>6.6</v>
      </c>
      <c r="Y2438" s="38">
        <v>4.4921875</v>
      </c>
      <c r="Z2438" s="41">
        <v>4.7</v>
      </c>
      <c r="AA2438" s="43">
        <v>42</v>
      </c>
      <c r="AB2438" s="43">
        <v>39</v>
      </c>
      <c r="AC2438" s="43">
        <v>18</v>
      </c>
      <c r="AD2438" s="40">
        <v>17.5</v>
      </c>
      <c r="AE2438" s="47">
        <v>1330</v>
      </c>
      <c r="AF2438" s="37">
        <v>1203</v>
      </c>
      <c r="AG2438" s="46">
        <f t="shared" si="159"/>
        <v>0.904511278195489</v>
      </c>
      <c r="AH2438" s="36" t="s">
        <v>340</v>
      </c>
    </row>
    <row r="2439" s="30" customFormat="1" customHeight="1" spans="1:34">
      <c r="A2439" s="31">
        <v>2438</v>
      </c>
      <c r="B2439" s="36" t="s">
        <v>339</v>
      </c>
      <c r="C2439" s="37" t="s">
        <v>135</v>
      </c>
      <c r="D2439" s="38">
        <v>28.37</v>
      </c>
      <c r="E2439" s="38">
        <v>112.8</v>
      </c>
      <c r="F2439" s="36" t="s">
        <v>136</v>
      </c>
      <c r="G2439" s="38">
        <v>31.5127701375246</v>
      </c>
      <c r="H2439" s="38">
        <v>15294.1176470588</v>
      </c>
      <c r="I2439" s="36" t="s">
        <v>96</v>
      </c>
      <c r="J2439" s="38">
        <v>5058.82352941182</v>
      </c>
      <c r="K2439" s="36" t="s">
        <v>96</v>
      </c>
      <c r="L2439" s="39">
        <v>2.37970463938981</v>
      </c>
      <c r="M2439" s="39">
        <v>0.859778521610804</v>
      </c>
      <c r="N2439" s="39">
        <v>-0.288066613890858</v>
      </c>
      <c r="O2439" s="39">
        <v>1.14784513550166</v>
      </c>
      <c r="P2439" s="39">
        <v>0.859778521610804</v>
      </c>
      <c r="Q2439" s="39">
        <v>-0.288066613890858</v>
      </c>
      <c r="R2439" s="39">
        <v>1.14784513550166</v>
      </c>
      <c r="S2439" s="40">
        <v>18.4</v>
      </c>
      <c r="T2439" s="40">
        <v>1.98</v>
      </c>
      <c r="U2439" s="41">
        <v>0.3</v>
      </c>
      <c r="V2439" s="40">
        <f t="shared" si="156"/>
        <v>9.29292929292929</v>
      </c>
      <c r="W2439" s="40">
        <f t="shared" si="157"/>
        <v>61.3333333333333</v>
      </c>
      <c r="X2439" s="40">
        <f t="shared" si="158"/>
        <v>6.6</v>
      </c>
      <c r="Y2439" s="38">
        <v>8.046875</v>
      </c>
      <c r="Z2439" s="41">
        <v>4.7</v>
      </c>
      <c r="AA2439" s="43">
        <v>42</v>
      </c>
      <c r="AB2439" s="43">
        <v>39</v>
      </c>
      <c r="AC2439" s="43">
        <v>18</v>
      </c>
      <c r="AD2439" s="40">
        <v>17.5</v>
      </c>
      <c r="AE2439" s="47">
        <v>1330</v>
      </c>
      <c r="AF2439" s="37">
        <v>1203</v>
      </c>
      <c r="AG2439" s="46">
        <f t="shared" si="159"/>
        <v>0.904511278195489</v>
      </c>
      <c r="AH2439" s="36" t="s">
        <v>340</v>
      </c>
    </row>
    <row r="2440" s="30" customFormat="1" customHeight="1" spans="1:34">
      <c r="A2440" s="31">
        <v>2439</v>
      </c>
      <c r="B2440" s="36" t="s">
        <v>339</v>
      </c>
      <c r="C2440" s="37" t="s">
        <v>135</v>
      </c>
      <c r="D2440" s="38">
        <v>28.37</v>
      </c>
      <c r="E2440" s="38">
        <v>112.8</v>
      </c>
      <c r="F2440" s="36" t="s">
        <v>136</v>
      </c>
      <c r="G2440" s="38">
        <v>31.6699410609037</v>
      </c>
      <c r="H2440" s="38">
        <v>15294.1176470588</v>
      </c>
      <c r="I2440" s="36" t="s">
        <v>96</v>
      </c>
      <c r="J2440" s="38">
        <v>4117.64705882354</v>
      </c>
      <c r="K2440" s="36" t="s">
        <v>96</v>
      </c>
      <c r="L2440" s="39">
        <v>2.39933834059808</v>
      </c>
      <c r="M2440" s="39">
        <v>0.653926467406647</v>
      </c>
      <c r="N2440" s="39">
        <v>-0.288066613890858</v>
      </c>
      <c r="O2440" s="39">
        <v>0.941993081297505</v>
      </c>
      <c r="P2440" s="39">
        <v>0.653926467406647</v>
      </c>
      <c r="Q2440" s="39">
        <v>-0.288066613890858</v>
      </c>
      <c r="R2440" s="39">
        <v>0.941993081297505</v>
      </c>
      <c r="S2440" s="40">
        <v>18.4</v>
      </c>
      <c r="T2440" s="40">
        <v>1.98</v>
      </c>
      <c r="U2440" s="41">
        <v>0.3</v>
      </c>
      <c r="V2440" s="40">
        <f t="shared" si="156"/>
        <v>9.29292929292929</v>
      </c>
      <c r="W2440" s="40">
        <f t="shared" si="157"/>
        <v>61.3333333333333</v>
      </c>
      <c r="X2440" s="40">
        <f t="shared" si="158"/>
        <v>6.6</v>
      </c>
      <c r="Y2440" s="38">
        <v>6.3671875</v>
      </c>
      <c r="Z2440" s="41">
        <v>4.7</v>
      </c>
      <c r="AA2440" s="43">
        <v>42</v>
      </c>
      <c r="AB2440" s="43">
        <v>39</v>
      </c>
      <c r="AC2440" s="43">
        <v>18</v>
      </c>
      <c r="AD2440" s="40">
        <v>17.5</v>
      </c>
      <c r="AE2440" s="47">
        <v>1330</v>
      </c>
      <c r="AF2440" s="37">
        <v>1203</v>
      </c>
      <c r="AG2440" s="46">
        <f t="shared" si="159"/>
        <v>0.904511278195489</v>
      </c>
      <c r="AH2440" s="36" t="s">
        <v>340</v>
      </c>
    </row>
    <row r="2441" s="30" customFormat="1" customHeight="1" spans="1:34">
      <c r="A2441" s="31">
        <v>2440</v>
      </c>
      <c r="B2441" s="36" t="s">
        <v>339</v>
      </c>
      <c r="C2441" s="37" t="s">
        <v>135</v>
      </c>
      <c r="D2441" s="38">
        <v>28.37</v>
      </c>
      <c r="E2441" s="38">
        <v>112.8</v>
      </c>
      <c r="F2441" s="36" t="s">
        <v>136</v>
      </c>
      <c r="G2441" s="38">
        <v>28.9194499017682</v>
      </c>
      <c r="H2441" s="38">
        <v>18588.2352941176</v>
      </c>
      <c r="I2441" s="36" t="s">
        <v>96</v>
      </c>
      <c r="J2441" s="38">
        <v>4117.64705882354</v>
      </c>
      <c r="K2441" s="36" t="s">
        <v>96</v>
      </c>
      <c r="L2441" s="39">
        <v>2.0527987898358</v>
      </c>
      <c r="M2441" s="39">
        <v>0.653926467406647</v>
      </c>
      <c r="N2441" s="39">
        <v>-0.0930060313194749</v>
      </c>
      <c r="O2441" s="39">
        <v>0.746932498726122</v>
      </c>
      <c r="P2441" s="39">
        <v>0.653926467406647</v>
      </c>
      <c r="Q2441" s="39">
        <v>-0.0930060313194749</v>
      </c>
      <c r="R2441" s="39">
        <v>0.746932498726122</v>
      </c>
      <c r="S2441" s="40">
        <v>18.4</v>
      </c>
      <c r="T2441" s="40">
        <v>1.98</v>
      </c>
      <c r="U2441" s="41">
        <v>0.3</v>
      </c>
      <c r="V2441" s="40">
        <f t="shared" si="156"/>
        <v>9.29292929292929</v>
      </c>
      <c r="W2441" s="40">
        <f t="shared" si="157"/>
        <v>61.3333333333333</v>
      </c>
      <c r="X2441" s="40">
        <f t="shared" si="158"/>
        <v>6.6</v>
      </c>
      <c r="Y2441" s="38">
        <v>1.09375</v>
      </c>
      <c r="Z2441" s="41">
        <v>4.7</v>
      </c>
      <c r="AA2441" s="43">
        <v>42</v>
      </c>
      <c r="AB2441" s="43">
        <v>39</v>
      </c>
      <c r="AC2441" s="43">
        <v>18</v>
      </c>
      <c r="AD2441" s="40">
        <v>17.5</v>
      </c>
      <c r="AE2441" s="47">
        <v>1330</v>
      </c>
      <c r="AF2441" s="37">
        <v>1203</v>
      </c>
      <c r="AG2441" s="46">
        <f t="shared" si="159"/>
        <v>0.904511278195489</v>
      </c>
      <c r="AH2441" s="36" t="s">
        <v>340</v>
      </c>
    </row>
    <row r="2442" s="30" customFormat="1" customHeight="1" spans="1:34">
      <c r="A2442" s="31">
        <v>2441</v>
      </c>
      <c r="B2442" s="36" t="s">
        <v>339</v>
      </c>
      <c r="C2442" s="37" t="s">
        <v>135</v>
      </c>
      <c r="D2442" s="38">
        <v>28.37</v>
      </c>
      <c r="E2442" s="38">
        <v>112.8</v>
      </c>
      <c r="F2442" s="36" t="s">
        <v>136</v>
      </c>
      <c r="G2442" s="38">
        <v>24.5186640471513</v>
      </c>
      <c r="H2442" s="38">
        <v>14823.5294117646</v>
      </c>
      <c r="I2442" s="36" t="s">
        <v>96</v>
      </c>
      <c r="J2442" s="38">
        <v>980.392156862763</v>
      </c>
      <c r="K2442" s="36" t="s">
        <v>96</v>
      </c>
      <c r="L2442" s="39">
        <v>1.48501492436635</v>
      </c>
      <c r="M2442" s="39">
        <v>-0.78115805788266</v>
      </c>
      <c r="N2442" s="39">
        <v>-0.319319157394968</v>
      </c>
      <c r="O2442" s="39">
        <v>-0.461838900487692</v>
      </c>
      <c r="P2442" s="39">
        <v>-0.78115805788266</v>
      </c>
      <c r="Q2442" s="39">
        <v>-0.319319157394968</v>
      </c>
      <c r="R2442" s="39">
        <v>-0.461838900487692</v>
      </c>
      <c r="S2442" s="40">
        <v>18.4</v>
      </c>
      <c r="T2442" s="40">
        <v>1.98</v>
      </c>
      <c r="U2442" s="41">
        <v>0.3</v>
      </c>
      <c r="V2442" s="40">
        <f t="shared" si="156"/>
        <v>9.29292929292929</v>
      </c>
      <c r="W2442" s="40">
        <f t="shared" si="157"/>
        <v>61.3333333333333</v>
      </c>
      <c r="X2442" s="40">
        <f t="shared" si="158"/>
        <v>6.6</v>
      </c>
      <c r="Y2442" s="38">
        <v>0.0390625</v>
      </c>
      <c r="Z2442" s="41">
        <v>4.7</v>
      </c>
      <c r="AA2442" s="43">
        <v>42</v>
      </c>
      <c r="AB2442" s="43">
        <v>39</v>
      </c>
      <c r="AC2442" s="43">
        <v>18</v>
      </c>
      <c r="AD2442" s="40">
        <v>17.5</v>
      </c>
      <c r="AE2442" s="47">
        <v>1330</v>
      </c>
      <c r="AF2442" s="37">
        <v>1203</v>
      </c>
      <c r="AG2442" s="46">
        <f t="shared" si="159"/>
        <v>0.904511278195489</v>
      </c>
      <c r="AH2442" s="36" t="s">
        <v>340</v>
      </c>
    </row>
    <row r="2443" s="30" customFormat="1" customHeight="1" spans="1:34">
      <c r="A2443" s="31">
        <v>2442</v>
      </c>
      <c r="B2443" s="36" t="s">
        <v>339</v>
      </c>
      <c r="C2443" s="37" t="s">
        <v>135</v>
      </c>
      <c r="D2443" s="38">
        <v>28.37</v>
      </c>
      <c r="E2443" s="38">
        <v>112.8</v>
      </c>
      <c r="F2443" s="36" t="s">
        <v>136</v>
      </c>
      <c r="G2443" s="38">
        <v>25.147347740668</v>
      </c>
      <c r="H2443" s="38">
        <v>23764.7058823529</v>
      </c>
      <c r="I2443" s="36" t="s">
        <v>96</v>
      </c>
      <c r="J2443" s="38">
        <v>39.2156862745878</v>
      </c>
      <c r="K2443" s="36" t="s">
        <v>96</v>
      </c>
      <c r="L2443" s="39">
        <v>1.56715260209176</v>
      </c>
      <c r="M2443" s="39">
        <v>-4.00003388274889</v>
      </c>
      <c r="N2443" s="39">
        <v>0.152666633054764</v>
      </c>
      <c r="O2443" s="39">
        <v>-4.15270051580365</v>
      </c>
      <c r="P2443" s="39">
        <v>-4.00003388274889</v>
      </c>
      <c r="Q2443" s="39">
        <v>0.152666633054764</v>
      </c>
      <c r="R2443" s="39">
        <v>-4.15270051580365</v>
      </c>
      <c r="S2443" s="40">
        <v>18.4</v>
      </c>
      <c r="T2443" s="40">
        <v>1.98</v>
      </c>
      <c r="U2443" s="41">
        <v>0.3</v>
      </c>
      <c r="V2443" s="40">
        <f t="shared" si="156"/>
        <v>9.29292929292929</v>
      </c>
      <c r="W2443" s="40">
        <f t="shared" si="157"/>
        <v>61.3333333333333</v>
      </c>
      <c r="X2443" s="40">
        <f t="shared" si="158"/>
        <v>6.6</v>
      </c>
      <c r="Y2443" s="38">
        <v>0.0390625</v>
      </c>
      <c r="Z2443" s="41">
        <v>4.7</v>
      </c>
      <c r="AA2443" s="43">
        <v>42</v>
      </c>
      <c r="AB2443" s="43">
        <v>39</v>
      </c>
      <c r="AC2443" s="43">
        <v>18</v>
      </c>
      <c r="AD2443" s="40">
        <v>17.5</v>
      </c>
      <c r="AE2443" s="47">
        <v>1330</v>
      </c>
      <c r="AF2443" s="37">
        <v>1203</v>
      </c>
      <c r="AG2443" s="46">
        <f t="shared" si="159"/>
        <v>0.904511278195489</v>
      </c>
      <c r="AH2443" s="36" t="s">
        <v>340</v>
      </c>
    </row>
    <row r="2444" s="30" customFormat="1" customHeight="1" spans="1:34">
      <c r="A2444" s="31">
        <v>2443</v>
      </c>
      <c r="B2444" s="36" t="s">
        <v>339</v>
      </c>
      <c r="C2444" s="37" t="s">
        <v>135</v>
      </c>
      <c r="D2444" s="38">
        <v>28.37</v>
      </c>
      <c r="E2444" s="38">
        <v>112.8</v>
      </c>
      <c r="F2444" s="36" t="s">
        <v>136</v>
      </c>
      <c r="G2444" s="38">
        <v>27.1905697445972</v>
      </c>
      <c r="H2444" s="38">
        <v>44235.2941176471</v>
      </c>
      <c r="I2444" s="36" t="s">
        <v>96</v>
      </c>
      <c r="J2444" s="38">
        <v>39.2156862745878</v>
      </c>
      <c r="K2444" s="36" t="s">
        <v>96</v>
      </c>
      <c r="L2444" s="39">
        <v>1.83172522262068</v>
      </c>
      <c r="M2444" s="39">
        <v>-4.00003388274889</v>
      </c>
      <c r="N2444" s="39">
        <v>0.773988079043456</v>
      </c>
      <c r="O2444" s="39">
        <v>-4.77402196179235</v>
      </c>
      <c r="P2444" s="39">
        <v>-4.00003388274889</v>
      </c>
      <c r="Q2444" s="39">
        <v>0.773988079043456</v>
      </c>
      <c r="R2444" s="39">
        <v>-4.77402196179235</v>
      </c>
      <c r="S2444" s="40">
        <v>18.4</v>
      </c>
      <c r="T2444" s="40">
        <v>1.98</v>
      </c>
      <c r="U2444" s="41">
        <v>0.3</v>
      </c>
      <c r="V2444" s="40">
        <f t="shared" si="156"/>
        <v>9.29292929292929</v>
      </c>
      <c r="W2444" s="40">
        <f t="shared" si="157"/>
        <v>61.3333333333333</v>
      </c>
      <c r="X2444" s="40">
        <f t="shared" si="158"/>
        <v>6.6</v>
      </c>
      <c r="Y2444" s="38">
        <v>0.0390625</v>
      </c>
      <c r="Z2444" s="41">
        <v>4.7</v>
      </c>
      <c r="AA2444" s="43">
        <v>42</v>
      </c>
      <c r="AB2444" s="43">
        <v>39</v>
      </c>
      <c r="AC2444" s="43">
        <v>18</v>
      </c>
      <c r="AD2444" s="40">
        <v>17.5</v>
      </c>
      <c r="AE2444" s="47">
        <v>1330</v>
      </c>
      <c r="AF2444" s="37">
        <v>1203</v>
      </c>
      <c r="AG2444" s="46">
        <f t="shared" si="159"/>
        <v>0.904511278195489</v>
      </c>
      <c r="AH2444" s="36" t="s">
        <v>340</v>
      </c>
    </row>
    <row r="2445" s="30" customFormat="1" customHeight="1" spans="1:34">
      <c r="A2445" s="31">
        <v>2444</v>
      </c>
      <c r="B2445" s="36" t="s">
        <v>339</v>
      </c>
      <c r="C2445" s="37" t="s">
        <v>135</v>
      </c>
      <c r="D2445" s="38">
        <v>28.37</v>
      </c>
      <c r="E2445" s="38">
        <v>112.8</v>
      </c>
      <c r="F2445" s="36" t="s">
        <v>136</v>
      </c>
      <c r="G2445" s="38">
        <v>23.1827111984283</v>
      </c>
      <c r="H2445" s="38">
        <v>9176.47058823525</v>
      </c>
      <c r="I2445" s="36" t="s">
        <v>96</v>
      </c>
      <c r="J2445" s="38">
        <v>39.2156862745878</v>
      </c>
      <c r="K2445" s="36" t="s">
        <v>96</v>
      </c>
      <c r="L2445" s="39">
        <v>1.3093151710504</v>
      </c>
      <c r="M2445" s="39">
        <v>-4.00003388274889</v>
      </c>
      <c r="N2445" s="39">
        <v>-0.798892237656852</v>
      </c>
      <c r="O2445" s="39">
        <v>-3.20114164509204</v>
      </c>
      <c r="P2445" s="39">
        <v>-4.00003388274889</v>
      </c>
      <c r="Q2445" s="39">
        <v>-0.798892237656852</v>
      </c>
      <c r="R2445" s="39">
        <v>-3.20114164509204</v>
      </c>
      <c r="S2445" s="40">
        <v>18.4</v>
      </c>
      <c r="T2445" s="40">
        <v>1.98</v>
      </c>
      <c r="U2445" s="41">
        <v>0.3</v>
      </c>
      <c r="V2445" s="40">
        <f t="shared" si="156"/>
        <v>9.29292929292929</v>
      </c>
      <c r="W2445" s="40">
        <f t="shared" si="157"/>
        <v>61.3333333333333</v>
      </c>
      <c r="X2445" s="40">
        <f t="shared" si="158"/>
        <v>6.6</v>
      </c>
      <c r="Y2445" s="38">
        <v>6.6796875</v>
      </c>
      <c r="Z2445" s="41">
        <v>4.7</v>
      </c>
      <c r="AA2445" s="43">
        <v>42</v>
      </c>
      <c r="AB2445" s="43">
        <v>39</v>
      </c>
      <c r="AC2445" s="43">
        <v>18</v>
      </c>
      <c r="AD2445" s="40">
        <v>17.5</v>
      </c>
      <c r="AE2445" s="47">
        <v>1330</v>
      </c>
      <c r="AF2445" s="37">
        <v>1203</v>
      </c>
      <c r="AG2445" s="46">
        <f t="shared" si="159"/>
        <v>0.904511278195489</v>
      </c>
      <c r="AH2445" s="36" t="s">
        <v>340</v>
      </c>
    </row>
    <row r="2446" s="30" customFormat="1" customHeight="1" spans="1:34">
      <c r="A2446" s="31">
        <v>2445</v>
      </c>
      <c r="B2446" s="36" t="s">
        <v>339</v>
      </c>
      <c r="C2446" s="37" t="s">
        <v>135</v>
      </c>
      <c r="D2446" s="38">
        <v>28.37</v>
      </c>
      <c r="E2446" s="38">
        <v>112.8</v>
      </c>
      <c r="F2446" s="36" t="s">
        <v>136</v>
      </c>
      <c r="G2446" s="38">
        <v>25.2259332023576</v>
      </c>
      <c r="H2446" s="38">
        <v>13176.4705882352</v>
      </c>
      <c r="I2446" s="36" t="s">
        <v>96</v>
      </c>
      <c r="J2446" s="38">
        <v>39.2156862745878</v>
      </c>
      <c r="K2446" s="36" t="s">
        <v>96</v>
      </c>
      <c r="L2446" s="39">
        <v>1.57739547445333</v>
      </c>
      <c r="M2446" s="39">
        <v>-4.00003388274889</v>
      </c>
      <c r="N2446" s="39">
        <v>-0.437102193051352</v>
      </c>
      <c r="O2446" s="39">
        <v>-3.56293168969754</v>
      </c>
      <c r="P2446" s="39">
        <v>-4.00003388274889</v>
      </c>
      <c r="Q2446" s="39">
        <v>-0.437102193051352</v>
      </c>
      <c r="R2446" s="39">
        <v>-3.56293168969754</v>
      </c>
      <c r="S2446" s="40">
        <v>18.4</v>
      </c>
      <c r="T2446" s="40">
        <v>1.98</v>
      </c>
      <c r="U2446" s="41">
        <v>0.3</v>
      </c>
      <c r="V2446" s="40">
        <f t="shared" si="156"/>
        <v>9.29292929292929</v>
      </c>
      <c r="W2446" s="40">
        <f t="shared" si="157"/>
        <v>61.3333333333333</v>
      </c>
      <c r="X2446" s="40">
        <f t="shared" si="158"/>
        <v>6.6</v>
      </c>
      <c r="Y2446" s="38">
        <v>0.8984375</v>
      </c>
      <c r="Z2446" s="41">
        <v>4.7</v>
      </c>
      <c r="AA2446" s="43">
        <v>42</v>
      </c>
      <c r="AB2446" s="43">
        <v>39</v>
      </c>
      <c r="AC2446" s="43">
        <v>18</v>
      </c>
      <c r="AD2446" s="40">
        <v>17.5</v>
      </c>
      <c r="AE2446" s="47">
        <v>1330</v>
      </c>
      <c r="AF2446" s="37">
        <v>1203</v>
      </c>
      <c r="AG2446" s="46">
        <f t="shared" si="159"/>
        <v>0.904511278195489</v>
      </c>
      <c r="AH2446" s="36" t="s">
        <v>340</v>
      </c>
    </row>
    <row r="2447" s="30" customFormat="1" customHeight="1" spans="1:34">
      <c r="A2447" s="31">
        <v>2446</v>
      </c>
      <c r="B2447" s="36" t="s">
        <v>341</v>
      </c>
      <c r="C2447" s="37" t="s">
        <v>135</v>
      </c>
      <c r="D2447" s="38">
        <v>28.37</v>
      </c>
      <c r="E2447" s="38">
        <v>112.8</v>
      </c>
      <c r="F2447" s="36" t="s">
        <v>136</v>
      </c>
      <c r="G2447" s="38">
        <v>32.9273084479371</v>
      </c>
      <c r="H2447" s="38">
        <v>30588.2352941176</v>
      </c>
      <c r="I2447" s="36" t="s">
        <v>96</v>
      </c>
      <c r="J2447" s="38">
        <v>106078.431372549</v>
      </c>
      <c r="K2447" s="36" t="s">
        <v>96</v>
      </c>
      <c r="L2447" s="39">
        <v>2.55568205202189</v>
      </c>
      <c r="M2447" s="39">
        <v>1.73534070039224</v>
      </c>
      <c r="N2447" s="39">
        <v>-0.209980372480219</v>
      </c>
      <c r="O2447" s="39">
        <v>1.94532107287246</v>
      </c>
      <c r="P2447" s="39">
        <v>1.73534070039224</v>
      </c>
      <c r="Q2447" s="39">
        <v>-0.209980372480219</v>
      </c>
      <c r="R2447" s="39">
        <v>1.94532107287246</v>
      </c>
      <c r="S2447" s="40">
        <v>18.4</v>
      </c>
      <c r="T2447" s="40">
        <v>1.98</v>
      </c>
      <c r="U2447" s="41">
        <v>0.3</v>
      </c>
      <c r="V2447" s="40">
        <f t="shared" si="156"/>
        <v>9.29292929292929</v>
      </c>
      <c r="W2447" s="40">
        <f t="shared" si="157"/>
        <v>61.3333333333333</v>
      </c>
      <c r="X2447" s="40">
        <f t="shared" si="158"/>
        <v>6.6</v>
      </c>
      <c r="Y2447" s="38">
        <v>3.7109375</v>
      </c>
      <c r="Z2447" s="41">
        <v>4.7</v>
      </c>
      <c r="AA2447" s="43">
        <v>42</v>
      </c>
      <c r="AB2447" s="43">
        <v>39</v>
      </c>
      <c r="AC2447" s="43">
        <v>18</v>
      </c>
      <c r="AD2447" s="40">
        <v>17.5</v>
      </c>
      <c r="AE2447" s="47">
        <v>1330</v>
      </c>
      <c r="AF2447" s="37">
        <v>1203</v>
      </c>
      <c r="AG2447" s="46">
        <f t="shared" si="159"/>
        <v>0.904511278195489</v>
      </c>
      <c r="AH2447" s="36" t="s">
        <v>340</v>
      </c>
    </row>
    <row r="2448" s="30" customFormat="1" customHeight="1" spans="1:34">
      <c r="A2448" s="31">
        <v>2447</v>
      </c>
      <c r="B2448" s="36" t="s">
        <v>341</v>
      </c>
      <c r="C2448" s="37" t="s">
        <v>135</v>
      </c>
      <c r="D2448" s="38">
        <v>28.37</v>
      </c>
      <c r="E2448" s="38">
        <v>112.8</v>
      </c>
      <c r="F2448" s="36" t="s">
        <v>136</v>
      </c>
      <c r="G2448" s="38">
        <v>31.3555992141454</v>
      </c>
      <c r="H2448" s="38">
        <v>32941.1764705882</v>
      </c>
      <c r="I2448" s="36" t="s">
        <v>96</v>
      </c>
      <c r="J2448" s="38">
        <v>64980.3921568628</v>
      </c>
      <c r="K2448" s="36" t="s">
        <v>96</v>
      </c>
      <c r="L2448" s="39">
        <v>2.36005067026555</v>
      </c>
      <c r="M2448" s="39">
        <v>1.24524752653822</v>
      </c>
      <c r="N2448" s="39">
        <v>-0.135872400326496</v>
      </c>
      <c r="O2448" s="39">
        <v>1.38111992686472</v>
      </c>
      <c r="P2448" s="39">
        <v>1.24524752653822</v>
      </c>
      <c r="Q2448" s="39">
        <v>-0.135872400326496</v>
      </c>
      <c r="R2448" s="39">
        <v>1.38111992686472</v>
      </c>
      <c r="S2448" s="40">
        <v>18.4</v>
      </c>
      <c r="T2448" s="40">
        <v>1.98</v>
      </c>
      <c r="U2448" s="41">
        <v>0.3</v>
      </c>
      <c r="V2448" s="40">
        <f t="shared" si="156"/>
        <v>9.29292929292929</v>
      </c>
      <c r="W2448" s="40">
        <f t="shared" si="157"/>
        <v>61.3333333333333</v>
      </c>
      <c r="X2448" s="40">
        <f t="shared" si="158"/>
        <v>6.6</v>
      </c>
      <c r="Y2448" s="38">
        <v>2.6171875</v>
      </c>
      <c r="Z2448" s="41">
        <v>4.7</v>
      </c>
      <c r="AA2448" s="43">
        <v>42</v>
      </c>
      <c r="AB2448" s="43">
        <v>39</v>
      </c>
      <c r="AC2448" s="43">
        <v>18</v>
      </c>
      <c r="AD2448" s="40">
        <v>17.5</v>
      </c>
      <c r="AE2448" s="47">
        <v>1330</v>
      </c>
      <c r="AF2448" s="37">
        <v>1203</v>
      </c>
      <c r="AG2448" s="46">
        <f t="shared" si="159"/>
        <v>0.904511278195489</v>
      </c>
      <c r="AH2448" s="36" t="s">
        <v>340</v>
      </c>
    </row>
    <row r="2449" s="30" customFormat="1" customHeight="1" spans="1:34">
      <c r="A2449" s="31">
        <v>2448</v>
      </c>
      <c r="B2449" s="36" t="s">
        <v>341</v>
      </c>
      <c r="C2449" s="37" t="s">
        <v>135</v>
      </c>
      <c r="D2449" s="38">
        <v>28.37</v>
      </c>
      <c r="E2449" s="38">
        <v>112.8</v>
      </c>
      <c r="F2449" s="36" t="s">
        <v>136</v>
      </c>
      <c r="G2449" s="38">
        <v>30.8840864440079</v>
      </c>
      <c r="H2449" s="38">
        <v>44000</v>
      </c>
      <c r="I2449" s="36" t="s">
        <v>96</v>
      </c>
      <c r="J2449" s="38">
        <v>52431.3725490197</v>
      </c>
      <c r="K2449" s="36" t="s">
        <v>96</v>
      </c>
      <c r="L2449" s="39">
        <v>2.30096684107099</v>
      </c>
      <c r="M2449" s="39">
        <v>1.0306670862136</v>
      </c>
      <c r="N2449" s="39">
        <v>0.153593793918787</v>
      </c>
      <c r="O2449" s="39">
        <v>0.877073292294814</v>
      </c>
      <c r="P2449" s="39">
        <v>1.0306670862136</v>
      </c>
      <c r="Q2449" s="39">
        <v>0.153593793918787</v>
      </c>
      <c r="R2449" s="39">
        <v>0.877073292294814</v>
      </c>
      <c r="S2449" s="40">
        <v>18.4</v>
      </c>
      <c r="T2449" s="40">
        <v>1.98</v>
      </c>
      <c r="U2449" s="41">
        <v>0.3</v>
      </c>
      <c r="V2449" s="40">
        <f t="shared" si="156"/>
        <v>9.29292929292929</v>
      </c>
      <c r="W2449" s="40">
        <f t="shared" si="157"/>
        <v>61.3333333333333</v>
      </c>
      <c r="X2449" s="40">
        <f t="shared" si="158"/>
        <v>6.6</v>
      </c>
      <c r="Y2449" s="38">
        <v>5.859375</v>
      </c>
      <c r="Z2449" s="41">
        <v>4.7</v>
      </c>
      <c r="AA2449" s="43">
        <v>42</v>
      </c>
      <c r="AB2449" s="43">
        <v>39</v>
      </c>
      <c r="AC2449" s="43">
        <v>18</v>
      </c>
      <c r="AD2449" s="40">
        <v>17.5</v>
      </c>
      <c r="AE2449" s="47">
        <v>1330</v>
      </c>
      <c r="AF2449" s="37">
        <v>1203</v>
      </c>
      <c r="AG2449" s="46">
        <f t="shared" si="159"/>
        <v>0.904511278195489</v>
      </c>
      <c r="AH2449" s="36" t="s">
        <v>340</v>
      </c>
    </row>
    <row r="2450" s="30" customFormat="1" customHeight="1" spans="1:34">
      <c r="A2450" s="31">
        <v>2449</v>
      </c>
      <c r="B2450" s="36" t="s">
        <v>341</v>
      </c>
      <c r="C2450" s="37" t="s">
        <v>135</v>
      </c>
      <c r="D2450" s="38">
        <v>28.37</v>
      </c>
      <c r="E2450" s="38">
        <v>112.8</v>
      </c>
      <c r="F2450" s="36" t="s">
        <v>136</v>
      </c>
      <c r="G2450" s="38">
        <v>29.4695481335953</v>
      </c>
      <c r="H2450" s="38">
        <v>40941.1764705882</v>
      </c>
      <c r="I2450" s="36" t="s">
        <v>96</v>
      </c>
      <c r="J2450" s="38">
        <v>32980.3921568628</v>
      </c>
      <c r="K2450" s="36" t="s">
        <v>96</v>
      </c>
      <c r="L2450" s="39">
        <v>2.12261064838236</v>
      </c>
      <c r="M2450" s="39">
        <v>0.567075169084606</v>
      </c>
      <c r="N2450" s="39">
        <v>0.0815404762787287</v>
      </c>
      <c r="O2450" s="39">
        <v>0.485534692805878</v>
      </c>
      <c r="P2450" s="39">
        <v>0.567075169084606</v>
      </c>
      <c r="Q2450" s="39">
        <v>0.0815404762787287</v>
      </c>
      <c r="R2450" s="39">
        <v>0.485534692805878</v>
      </c>
      <c r="S2450" s="40">
        <v>18.4</v>
      </c>
      <c r="T2450" s="40">
        <v>1.98</v>
      </c>
      <c r="U2450" s="41">
        <v>0.3</v>
      </c>
      <c r="V2450" s="40">
        <f t="shared" si="156"/>
        <v>9.29292929292929</v>
      </c>
      <c r="W2450" s="40">
        <f t="shared" si="157"/>
        <v>61.3333333333333</v>
      </c>
      <c r="X2450" s="40">
        <f t="shared" si="158"/>
        <v>6.6</v>
      </c>
      <c r="Y2450" s="42">
        <v>-15.4268711375601</v>
      </c>
      <c r="Z2450" s="41">
        <v>4.7</v>
      </c>
      <c r="AA2450" s="43">
        <v>42</v>
      </c>
      <c r="AB2450" s="43">
        <v>39</v>
      </c>
      <c r="AC2450" s="43">
        <v>18</v>
      </c>
      <c r="AD2450" s="40">
        <v>17.5</v>
      </c>
      <c r="AE2450" s="47">
        <v>1330</v>
      </c>
      <c r="AF2450" s="37">
        <v>1203</v>
      </c>
      <c r="AG2450" s="46">
        <f t="shared" si="159"/>
        <v>0.904511278195489</v>
      </c>
      <c r="AH2450" s="36" t="s">
        <v>340</v>
      </c>
    </row>
    <row r="2451" s="30" customFormat="1" customHeight="1" spans="1:34">
      <c r="A2451" s="31">
        <v>2450</v>
      </c>
      <c r="B2451" s="36" t="s">
        <v>341</v>
      </c>
      <c r="C2451" s="37" t="s">
        <v>135</v>
      </c>
      <c r="D2451" s="38">
        <v>28.37</v>
      </c>
      <c r="E2451" s="38">
        <v>112.8</v>
      </c>
      <c r="F2451" s="36" t="s">
        <v>136</v>
      </c>
      <c r="G2451" s="38">
        <v>29.0766208251473</v>
      </c>
      <c r="H2451" s="38">
        <v>31764.7058823529</v>
      </c>
      <c r="I2451" s="36" t="s">
        <v>96</v>
      </c>
      <c r="J2451" s="38">
        <v>16039.2156862746</v>
      </c>
      <c r="K2451" s="36" t="s">
        <v>96</v>
      </c>
      <c r="L2451" s="39">
        <v>2.07277096741191</v>
      </c>
      <c r="M2451" s="39">
        <v>-0.153801334845536</v>
      </c>
      <c r="N2451" s="39">
        <v>-0.172240044497371</v>
      </c>
      <c r="O2451" s="39">
        <v>0.0184387096518351</v>
      </c>
      <c r="P2451" s="39">
        <v>-0.153801334845536</v>
      </c>
      <c r="Q2451" s="39">
        <v>-0.172240044497371</v>
      </c>
      <c r="R2451" s="39">
        <v>0.0184387096518351</v>
      </c>
      <c r="S2451" s="40">
        <v>18.4</v>
      </c>
      <c r="T2451" s="40">
        <v>1.98</v>
      </c>
      <c r="U2451" s="41">
        <v>0.3</v>
      </c>
      <c r="V2451" s="40">
        <f t="shared" si="156"/>
        <v>9.29292929292929</v>
      </c>
      <c r="W2451" s="40">
        <f t="shared" si="157"/>
        <v>61.3333333333333</v>
      </c>
      <c r="X2451" s="40">
        <f t="shared" si="158"/>
        <v>6.6</v>
      </c>
      <c r="Y2451" s="38">
        <v>1.09375</v>
      </c>
      <c r="Z2451" s="41">
        <v>4.7</v>
      </c>
      <c r="AA2451" s="43">
        <v>42</v>
      </c>
      <c r="AB2451" s="43">
        <v>39</v>
      </c>
      <c r="AC2451" s="43">
        <v>18</v>
      </c>
      <c r="AD2451" s="40">
        <v>17.5</v>
      </c>
      <c r="AE2451" s="47">
        <v>1330</v>
      </c>
      <c r="AF2451" s="37">
        <v>1203</v>
      </c>
      <c r="AG2451" s="46">
        <f t="shared" si="159"/>
        <v>0.904511278195489</v>
      </c>
      <c r="AH2451" s="36" t="s">
        <v>340</v>
      </c>
    </row>
    <row r="2452" s="30" customFormat="1" customHeight="1" spans="1:34">
      <c r="A2452" s="31">
        <v>2451</v>
      </c>
      <c r="B2452" s="36" t="s">
        <v>341</v>
      </c>
      <c r="C2452" s="37" t="s">
        <v>135</v>
      </c>
      <c r="D2452" s="38">
        <v>28.37</v>
      </c>
      <c r="E2452" s="38">
        <v>112.8</v>
      </c>
      <c r="F2452" s="36" t="s">
        <v>136</v>
      </c>
      <c r="G2452" s="38">
        <v>23.811394891945</v>
      </c>
      <c r="H2452" s="38">
        <v>14117.6470588235</v>
      </c>
      <c r="I2452" s="36" t="s">
        <v>96</v>
      </c>
      <c r="J2452" s="38">
        <v>10078.4313725491</v>
      </c>
      <c r="K2452" s="36" t="s">
        <v>96</v>
      </c>
      <c r="L2452" s="39">
        <v>1.39219433113073</v>
      </c>
      <c r="M2452" s="39">
        <v>-0.618440405993116</v>
      </c>
      <c r="N2452" s="39">
        <v>-0.983170260713701</v>
      </c>
      <c r="O2452" s="39">
        <v>0.364729854720585</v>
      </c>
      <c r="P2452" s="39">
        <v>-0.618440405993116</v>
      </c>
      <c r="Q2452" s="39">
        <v>-0.983170260713701</v>
      </c>
      <c r="R2452" s="39">
        <v>0.364729854720585</v>
      </c>
      <c r="S2452" s="40">
        <v>18.4</v>
      </c>
      <c r="T2452" s="40">
        <v>1.98</v>
      </c>
      <c r="U2452" s="41">
        <v>0.3</v>
      </c>
      <c r="V2452" s="40">
        <f t="shared" si="156"/>
        <v>9.29292929292929</v>
      </c>
      <c r="W2452" s="40">
        <f t="shared" si="157"/>
        <v>61.3333333333333</v>
      </c>
      <c r="X2452" s="40">
        <f t="shared" si="158"/>
        <v>6.6</v>
      </c>
      <c r="Y2452" s="38">
        <v>0.0390625</v>
      </c>
      <c r="Z2452" s="41">
        <v>4.7</v>
      </c>
      <c r="AA2452" s="43">
        <v>42</v>
      </c>
      <c r="AB2452" s="43">
        <v>39</v>
      </c>
      <c r="AC2452" s="43">
        <v>18</v>
      </c>
      <c r="AD2452" s="40">
        <v>17.5</v>
      </c>
      <c r="AE2452" s="47">
        <v>1330</v>
      </c>
      <c r="AF2452" s="37">
        <v>1203</v>
      </c>
      <c r="AG2452" s="46">
        <f t="shared" si="159"/>
        <v>0.904511278195489</v>
      </c>
      <c r="AH2452" s="36" t="s">
        <v>340</v>
      </c>
    </row>
    <row r="2453" s="30" customFormat="1" customHeight="1" spans="1:34">
      <c r="A2453" s="31">
        <v>2452</v>
      </c>
      <c r="B2453" s="36" t="s">
        <v>341</v>
      </c>
      <c r="C2453" s="37" t="s">
        <v>135</v>
      </c>
      <c r="D2453" s="38">
        <v>28.37</v>
      </c>
      <c r="E2453" s="38">
        <v>112.8</v>
      </c>
      <c r="F2453" s="36" t="s">
        <v>136</v>
      </c>
      <c r="G2453" s="38">
        <v>24.5186640471513</v>
      </c>
      <c r="H2453" s="38">
        <v>12470.5882352941</v>
      </c>
      <c r="I2453" s="36" t="s">
        <v>96</v>
      </c>
      <c r="J2453" s="38">
        <v>9764.70588235293</v>
      </c>
      <c r="K2453" s="36" t="s">
        <v>96</v>
      </c>
      <c r="L2453" s="39">
        <v>1.48501492436635</v>
      </c>
      <c r="M2453" s="39">
        <v>-0.650063594423637</v>
      </c>
      <c r="N2453" s="39">
        <v>-1.10722290938368</v>
      </c>
      <c r="O2453" s="39">
        <v>0.457159314960042</v>
      </c>
      <c r="P2453" s="39">
        <v>-0.650063594423637</v>
      </c>
      <c r="Q2453" s="39">
        <v>-1.10722290938368</v>
      </c>
      <c r="R2453" s="39">
        <v>0.457159314960042</v>
      </c>
      <c r="S2453" s="40">
        <v>18.4</v>
      </c>
      <c r="T2453" s="40">
        <v>1.98</v>
      </c>
      <c r="U2453" s="41">
        <v>0.3</v>
      </c>
      <c r="V2453" s="40">
        <f t="shared" si="156"/>
        <v>9.29292929292929</v>
      </c>
      <c r="W2453" s="40">
        <f t="shared" si="157"/>
        <v>61.3333333333333</v>
      </c>
      <c r="X2453" s="40">
        <f t="shared" si="158"/>
        <v>6.6</v>
      </c>
      <c r="Y2453" s="42">
        <v>-15.4268711375601</v>
      </c>
      <c r="Z2453" s="41">
        <v>4.7</v>
      </c>
      <c r="AA2453" s="43">
        <v>42</v>
      </c>
      <c r="AB2453" s="43">
        <v>39</v>
      </c>
      <c r="AC2453" s="43">
        <v>18</v>
      </c>
      <c r="AD2453" s="40">
        <v>17.5</v>
      </c>
      <c r="AE2453" s="47">
        <v>1330</v>
      </c>
      <c r="AF2453" s="37">
        <v>1203</v>
      </c>
      <c r="AG2453" s="46">
        <f t="shared" si="159"/>
        <v>0.904511278195489</v>
      </c>
      <c r="AH2453" s="36" t="s">
        <v>340</v>
      </c>
    </row>
    <row r="2454" s="30" customFormat="1" customHeight="1" spans="1:34">
      <c r="A2454" s="31">
        <v>2453</v>
      </c>
      <c r="B2454" s="36" t="s">
        <v>341</v>
      </c>
      <c r="C2454" s="37" t="s">
        <v>135</v>
      </c>
      <c r="D2454" s="38">
        <v>28.37</v>
      </c>
      <c r="E2454" s="38">
        <v>112.8</v>
      </c>
      <c r="F2454" s="36" t="s">
        <v>136</v>
      </c>
      <c r="G2454" s="38">
        <v>28.3693516699411</v>
      </c>
      <c r="H2454" s="38">
        <v>91529.4117647059</v>
      </c>
      <c r="I2454" s="36" t="s">
        <v>96</v>
      </c>
      <c r="J2454" s="38">
        <v>980.392156862763</v>
      </c>
      <c r="K2454" s="36" t="s">
        <v>96</v>
      </c>
      <c r="L2454" s="39">
        <v>1.98273219885012</v>
      </c>
      <c r="M2454" s="39">
        <v>-2.94864066602012</v>
      </c>
      <c r="N2454" s="39">
        <v>0.886064520682647</v>
      </c>
      <c r="O2454" s="39">
        <v>-3.83470518670277</v>
      </c>
      <c r="P2454" s="39">
        <v>-2.94864066602012</v>
      </c>
      <c r="Q2454" s="39">
        <v>0.886064520682647</v>
      </c>
      <c r="R2454" s="39">
        <v>-3.83470518670277</v>
      </c>
      <c r="S2454" s="40">
        <v>18.4</v>
      </c>
      <c r="T2454" s="40">
        <v>1.98</v>
      </c>
      <c r="U2454" s="41">
        <v>0.3</v>
      </c>
      <c r="V2454" s="40">
        <f t="shared" si="156"/>
        <v>9.29292929292929</v>
      </c>
      <c r="W2454" s="40">
        <f t="shared" si="157"/>
        <v>61.3333333333333</v>
      </c>
      <c r="X2454" s="40">
        <f t="shared" si="158"/>
        <v>6.6</v>
      </c>
      <c r="Y2454" s="38">
        <v>0.0390625</v>
      </c>
      <c r="Z2454" s="41">
        <v>4.7</v>
      </c>
      <c r="AA2454" s="43">
        <v>42</v>
      </c>
      <c r="AB2454" s="43">
        <v>39</v>
      </c>
      <c r="AC2454" s="43">
        <v>18</v>
      </c>
      <c r="AD2454" s="40">
        <v>17.5</v>
      </c>
      <c r="AE2454" s="47">
        <v>1330</v>
      </c>
      <c r="AF2454" s="37">
        <v>1203</v>
      </c>
      <c r="AG2454" s="46">
        <f t="shared" si="159"/>
        <v>0.904511278195489</v>
      </c>
      <c r="AH2454" s="36" t="s">
        <v>340</v>
      </c>
    </row>
    <row r="2455" s="30" customFormat="1" customHeight="1" spans="1:34">
      <c r="A2455" s="31">
        <v>2454</v>
      </c>
      <c r="B2455" s="36" t="s">
        <v>341</v>
      </c>
      <c r="C2455" s="37" t="s">
        <v>135</v>
      </c>
      <c r="D2455" s="38">
        <v>28.37</v>
      </c>
      <c r="E2455" s="38">
        <v>112.8</v>
      </c>
      <c r="F2455" s="36" t="s">
        <v>136</v>
      </c>
      <c r="G2455" s="38">
        <v>26.7976424361493</v>
      </c>
      <c r="H2455" s="38">
        <v>76705.8823529411</v>
      </c>
      <c r="I2455" s="36" t="s">
        <v>96</v>
      </c>
      <c r="J2455" s="38">
        <v>352.941176470608</v>
      </c>
      <c r="K2455" s="36" t="s">
        <v>96</v>
      </c>
      <c r="L2455" s="39">
        <v>1.78112580778001</v>
      </c>
      <c r="M2455" s="39">
        <v>-3.97029191355207</v>
      </c>
      <c r="N2455" s="39">
        <v>0.709382558430907</v>
      </c>
      <c r="O2455" s="39">
        <v>-4.67967447198297</v>
      </c>
      <c r="P2455" s="39">
        <v>-3.97029191355207</v>
      </c>
      <c r="Q2455" s="39">
        <v>0.709382558430907</v>
      </c>
      <c r="R2455" s="39">
        <v>-4.67967447198297</v>
      </c>
      <c r="S2455" s="40">
        <v>18.4</v>
      </c>
      <c r="T2455" s="40">
        <v>1.98</v>
      </c>
      <c r="U2455" s="41">
        <v>0.3</v>
      </c>
      <c r="V2455" s="40">
        <f t="shared" si="156"/>
        <v>9.29292929292929</v>
      </c>
      <c r="W2455" s="40">
        <f t="shared" si="157"/>
        <v>61.3333333333333</v>
      </c>
      <c r="X2455" s="40">
        <f t="shared" si="158"/>
        <v>6.6</v>
      </c>
      <c r="Y2455" s="38">
        <v>0.0390625</v>
      </c>
      <c r="Z2455" s="41">
        <v>4.7</v>
      </c>
      <c r="AA2455" s="43">
        <v>42</v>
      </c>
      <c r="AB2455" s="43">
        <v>39</v>
      </c>
      <c r="AC2455" s="43">
        <v>18</v>
      </c>
      <c r="AD2455" s="40">
        <v>17.5</v>
      </c>
      <c r="AE2455" s="47">
        <v>1330</v>
      </c>
      <c r="AF2455" s="37">
        <v>1203</v>
      </c>
      <c r="AG2455" s="46">
        <f t="shared" si="159"/>
        <v>0.904511278195489</v>
      </c>
      <c r="AH2455" s="36" t="s">
        <v>340</v>
      </c>
    </row>
    <row r="2456" s="30" customFormat="1" customHeight="1" spans="1:34">
      <c r="A2456" s="31">
        <v>2455</v>
      </c>
      <c r="B2456" s="36" t="s">
        <v>341</v>
      </c>
      <c r="C2456" s="37" t="s">
        <v>135</v>
      </c>
      <c r="D2456" s="38">
        <v>28.37</v>
      </c>
      <c r="E2456" s="38">
        <v>112.8</v>
      </c>
      <c r="F2456" s="36" t="s">
        <v>136</v>
      </c>
      <c r="G2456" s="38">
        <v>23.1827111984283</v>
      </c>
      <c r="H2456" s="38">
        <v>17411.7647058823</v>
      </c>
      <c r="I2456" s="36" t="s">
        <v>96</v>
      </c>
      <c r="J2456" s="38">
        <v>980.392156862763</v>
      </c>
      <c r="K2456" s="36" t="s">
        <v>96</v>
      </c>
      <c r="L2456" s="39">
        <v>1.3093151710504</v>
      </c>
      <c r="M2456" s="39">
        <v>-2.94864066602012</v>
      </c>
      <c r="N2456" s="39">
        <v>-0.773449729731633</v>
      </c>
      <c r="O2456" s="39">
        <v>-2.17519093628849</v>
      </c>
      <c r="P2456" s="39">
        <v>-2.94864066602012</v>
      </c>
      <c r="Q2456" s="39">
        <v>-0.773449729731633</v>
      </c>
      <c r="R2456" s="39">
        <v>-2.17519093628849</v>
      </c>
      <c r="S2456" s="40">
        <v>18.4</v>
      </c>
      <c r="T2456" s="40">
        <v>1.98</v>
      </c>
      <c r="U2456" s="41">
        <v>0.3</v>
      </c>
      <c r="V2456" s="40">
        <f t="shared" si="156"/>
        <v>9.29292929292929</v>
      </c>
      <c r="W2456" s="40">
        <f t="shared" si="157"/>
        <v>61.3333333333333</v>
      </c>
      <c r="X2456" s="40">
        <f t="shared" si="158"/>
        <v>6.6</v>
      </c>
      <c r="Y2456" s="38">
        <v>6.484375</v>
      </c>
      <c r="Z2456" s="41">
        <v>4.7</v>
      </c>
      <c r="AA2456" s="43">
        <v>42</v>
      </c>
      <c r="AB2456" s="43">
        <v>39</v>
      </c>
      <c r="AC2456" s="43">
        <v>18</v>
      </c>
      <c r="AD2456" s="40">
        <v>17.5</v>
      </c>
      <c r="AE2456" s="47">
        <v>1330</v>
      </c>
      <c r="AF2456" s="37">
        <v>1203</v>
      </c>
      <c r="AG2456" s="46">
        <f t="shared" si="159"/>
        <v>0.904511278195489</v>
      </c>
      <c r="AH2456" s="36" t="s">
        <v>340</v>
      </c>
    </row>
    <row r="2457" s="30" customFormat="1" customHeight="1" spans="1:34">
      <c r="A2457" s="31">
        <v>2456</v>
      </c>
      <c r="B2457" s="36" t="s">
        <v>341</v>
      </c>
      <c r="C2457" s="37" t="s">
        <v>135</v>
      </c>
      <c r="D2457" s="38">
        <v>28.37</v>
      </c>
      <c r="E2457" s="38">
        <v>112.8</v>
      </c>
      <c r="F2457" s="36" t="s">
        <v>136</v>
      </c>
      <c r="G2457" s="38">
        <v>25.3045186640472</v>
      </c>
      <c r="H2457" s="38">
        <v>19764.7058823529</v>
      </c>
      <c r="I2457" s="36" t="s">
        <v>96</v>
      </c>
      <c r="J2457" s="38">
        <v>980.392156862763</v>
      </c>
      <c r="K2457" s="36" t="s">
        <v>96</v>
      </c>
      <c r="L2457" s="39">
        <v>1.58763295275448</v>
      </c>
      <c r="M2457" s="39">
        <v>-2.94864066602012</v>
      </c>
      <c r="N2457" s="39">
        <v>-0.646698024092488</v>
      </c>
      <c r="O2457" s="39">
        <v>-2.30194264192764</v>
      </c>
      <c r="P2457" s="39">
        <v>-2.94864066602012</v>
      </c>
      <c r="Q2457" s="39">
        <v>-0.646698024092488</v>
      </c>
      <c r="R2457" s="39">
        <v>-2.30194264192764</v>
      </c>
      <c r="S2457" s="40">
        <v>18.4</v>
      </c>
      <c r="T2457" s="40">
        <v>1.98</v>
      </c>
      <c r="U2457" s="41">
        <v>0.3</v>
      </c>
      <c r="V2457" s="40">
        <f t="shared" si="156"/>
        <v>9.29292929292929</v>
      </c>
      <c r="W2457" s="40">
        <f t="shared" si="157"/>
        <v>61.3333333333333</v>
      </c>
      <c r="X2457" s="40">
        <f t="shared" si="158"/>
        <v>6.6</v>
      </c>
      <c r="Y2457" s="38">
        <v>2.03125</v>
      </c>
      <c r="Z2457" s="41">
        <v>4.7</v>
      </c>
      <c r="AA2457" s="43">
        <v>42</v>
      </c>
      <c r="AB2457" s="43">
        <v>39</v>
      </c>
      <c r="AC2457" s="43">
        <v>18</v>
      </c>
      <c r="AD2457" s="40">
        <v>17.5</v>
      </c>
      <c r="AE2457" s="47">
        <v>1330</v>
      </c>
      <c r="AF2457" s="37">
        <v>1203</v>
      </c>
      <c r="AG2457" s="46">
        <f t="shared" si="159"/>
        <v>0.904511278195489</v>
      </c>
      <c r="AH2457" s="36" t="s">
        <v>340</v>
      </c>
    </row>
    <row r="2458" s="30" customFormat="1" customHeight="1" spans="1:34">
      <c r="A2458" s="31">
        <v>2457</v>
      </c>
      <c r="B2458" s="36" t="s">
        <v>341</v>
      </c>
      <c r="C2458" s="37" t="s">
        <v>135</v>
      </c>
      <c r="D2458" s="38">
        <v>28.37</v>
      </c>
      <c r="E2458" s="38">
        <v>112.8</v>
      </c>
      <c r="F2458" s="36" t="s">
        <v>136</v>
      </c>
      <c r="G2458" s="38">
        <v>20.8251473477407</v>
      </c>
      <c r="H2458" s="38">
        <v>63058.8235294117</v>
      </c>
      <c r="I2458" s="36" t="s">
        <v>96</v>
      </c>
      <c r="J2458" s="38">
        <v>1294.1176470589</v>
      </c>
      <c r="K2458" s="36" t="s">
        <v>96</v>
      </c>
      <c r="L2458" s="39">
        <v>0.995361195599848</v>
      </c>
      <c r="M2458" s="39">
        <v>-2.6710089294218</v>
      </c>
      <c r="N2458" s="39">
        <v>0.513472157575056</v>
      </c>
      <c r="O2458" s="39">
        <v>-3.18448108699686</v>
      </c>
      <c r="P2458" s="39">
        <v>-2.6710089294218</v>
      </c>
      <c r="Q2458" s="39">
        <v>0.513472157575056</v>
      </c>
      <c r="R2458" s="39">
        <v>-3.18448108699686</v>
      </c>
      <c r="S2458" s="40">
        <v>18.4</v>
      </c>
      <c r="T2458" s="40">
        <v>1.98</v>
      </c>
      <c r="U2458" s="41">
        <v>0.3</v>
      </c>
      <c r="V2458" s="40">
        <f t="shared" si="156"/>
        <v>9.29292929292929</v>
      </c>
      <c r="W2458" s="40">
        <f t="shared" si="157"/>
        <v>61.3333333333333</v>
      </c>
      <c r="X2458" s="40">
        <f t="shared" si="158"/>
        <v>6.6</v>
      </c>
      <c r="Y2458" s="38">
        <v>0.0390625</v>
      </c>
      <c r="Z2458" s="41">
        <v>4.7</v>
      </c>
      <c r="AA2458" s="43">
        <v>42</v>
      </c>
      <c r="AB2458" s="43">
        <v>39</v>
      </c>
      <c r="AC2458" s="43">
        <v>18</v>
      </c>
      <c r="AD2458" s="40">
        <v>17.5</v>
      </c>
      <c r="AE2458" s="47">
        <v>1330</v>
      </c>
      <c r="AF2458" s="37">
        <v>1203</v>
      </c>
      <c r="AG2458" s="46">
        <f t="shared" si="159"/>
        <v>0.904511278195489</v>
      </c>
      <c r="AH2458" s="36" t="s">
        <v>340</v>
      </c>
    </row>
    <row r="2459" s="30" customFormat="1" customHeight="1" spans="1:34">
      <c r="A2459" s="31">
        <v>2458</v>
      </c>
      <c r="B2459" s="36" t="s">
        <v>341</v>
      </c>
      <c r="C2459" s="37" t="s">
        <v>135</v>
      </c>
      <c r="D2459" s="38">
        <v>28.37</v>
      </c>
      <c r="E2459" s="38">
        <v>112.8</v>
      </c>
      <c r="F2459" s="36" t="s">
        <v>136</v>
      </c>
      <c r="G2459" s="38">
        <v>18.6247544204322</v>
      </c>
      <c r="H2459" s="38">
        <v>17411.7647058823</v>
      </c>
      <c r="I2459" s="36" t="s">
        <v>96</v>
      </c>
      <c r="J2459" s="38">
        <v>666.666666666742</v>
      </c>
      <c r="K2459" s="36" t="s">
        <v>96</v>
      </c>
      <c r="L2459" s="39">
        <v>0.697760017846086</v>
      </c>
      <c r="M2459" s="39">
        <v>-3.33430314683201</v>
      </c>
      <c r="N2459" s="39">
        <v>-0.773449729731633</v>
      </c>
      <c r="O2459" s="39">
        <v>-2.56085341710038</v>
      </c>
      <c r="P2459" s="39">
        <v>-3.33430314683201</v>
      </c>
      <c r="Q2459" s="39">
        <v>-0.773449729731633</v>
      </c>
      <c r="R2459" s="39">
        <v>-2.56085341710038</v>
      </c>
      <c r="S2459" s="40">
        <v>18.4</v>
      </c>
      <c r="T2459" s="40">
        <v>1.98</v>
      </c>
      <c r="U2459" s="41">
        <v>0.3</v>
      </c>
      <c r="V2459" s="40">
        <f t="shared" si="156"/>
        <v>9.29292929292929</v>
      </c>
      <c r="W2459" s="40">
        <f t="shared" si="157"/>
        <v>61.3333333333333</v>
      </c>
      <c r="X2459" s="40">
        <f t="shared" si="158"/>
        <v>6.6</v>
      </c>
      <c r="Y2459" s="38">
        <v>0.078125</v>
      </c>
      <c r="Z2459" s="41">
        <v>4.7</v>
      </c>
      <c r="AA2459" s="43">
        <v>42</v>
      </c>
      <c r="AB2459" s="43">
        <v>39</v>
      </c>
      <c r="AC2459" s="43">
        <v>18</v>
      </c>
      <c r="AD2459" s="40">
        <v>17.5</v>
      </c>
      <c r="AE2459" s="47">
        <v>1330</v>
      </c>
      <c r="AF2459" s="37">
        <v>1203</v>
      </c>
      <c r="AG2459" s="46">
        <f t="shared" si="159"/>
        <v>0.904511278195489</v>
      </c>
      <c r="AH2459" s="36" t="s">
        <v>340</v>
      </c>
    </row>
    <row r="2460" s="30" customFormat="1" customHeight="1" spans="1:34">
      <c r="A2460" s="31">
        <v>2459</v>
      </c>
      <c r="B2460" s="36" t="s">
        <v>341</v>
      </c>
      <c r="C2460" s="37" t="s">
        <v>135</v>
      </c>
      <c r="D2460" s="38">
        <v>28.37</v>
      </c>
      <c r="E2460" s="38">
        <v>112.8</v>
      </c>
      <c r="F2460" s="36" t="s">
        <v>136</v>
      </c>
      <c r="G2460" s="38">
        <v>21.532416502947</v>
      </c>
      <c r="H2460" s="38">
        <v>38117.6470588235</v>
      </c>
      <c r="I2460" s="36" t="s">
        <v>96</v>
      </c>
      <c r="J2460" s="38">
        <v>980.392156862763</v>
      </c>
      <c r="K2460" s="36" t="s">
        <v>96</v>
      </c>
      <c r="L2460" s="39">
        <v>1.0900748542981</v>
      </c>
      <c r="M2460" s="39">
        <v>-2.94864066602012</v>
      </c>
      <c r="N2460" s="39">
        <v>0.0100815122965838</v>
      </c>
      <c r="O2460" s="39">
        <v>-2.95872217831671</v>
      </c>
      <c r="P2460" s="39">
        <v>-2.94864066602012</v>
      </c>
      <c r="Q2460" s="39">
        <v>0.0100815122965838</v>
      </c>
      <c r="R2460" s="39">
        <v>-2.95872217831671</v>
      </c>
      <c r="S2460" s="40">
        <v>18.4</v>
      </c>
      <c r="T2460" s="40">
        <v>1.98</v>
      </c>
      <c r="U2460" s="41">
        <v>0.3</v>
      </c>
      <c r="V2460" s="40">
        <f t="shared" si="156"/>
        <v>9.29292929292929</v>
      </c>
      <c r="W2460" s="40">
        <f t="shared" si="157"/>
        <v>61.3333333333333</v>
      </c>
      <c r="X2460" s="40">
        <f t="shared" si="158"/>
        <v>6.6</v>
      </c>
      <c r="Y2460" s="38">
        <v>0.078125</v>
      </c>
      <c r="Z2460" s="41">
        <v>4.7</v>
      </c>
      <c r="AA2460" s="43">
        <v>42</v>
      </c>
      <c r="AB2460" s="43">
        <v>39</v>
      </c>
      <c r="AC2460" s="43">
        <v>18</v>
      </c>
      <c r="AD2460" s="40">
        <v>17.5</v>
      </c>
      <c r="AE2460" s="47">
        <v>1330</v>
      </c>
      <c r="AF2460" s="37">
        <v>1203</v>
      </c>
      <c r="AG2460" s="46">
        <f t="shared" si="159"/>
        <v>0.904511278195489</v>
      </c>
      <c r="AH2460" s="36" t="s">
        <v>340</v>
      </c>
    </row>
    <row r="2461" s="30" customFormat="1" customHeight="1" spans="1:34">
      <c r="A2461" s="31">
        <v>2460</v>
      </c>
      <c r="B2461" s="36" t="s">
        <v>341</v>
      </c>
      <c r="C2461" s="37" t="s">
        <v>135</v>
      </c>
      <c r="D2461" s="38">
        <v>28.37</v>
      </c>
      <c r="E2461" s="38">
        <v>112.8</v>
      </c>
      <c r="F2461" s="36" t="s">
        <v>136</v>
      </c>
      <c r="G2461" s="38">
        <v>16.6601178781925</v>
      </c>
      <c r="H2461" s="38">
        <v>33882.3529411765</v>
      </c>
      <c r="I2461" s="36" t="s">
        <v>96</v>
      </c>
      <c r="J2461" s="38">
        <v>352.941176470608</v>
      </c>
      <c r="K2461" s="36" t="s">
        <v>96</v>
      </c>
      <c r="L2461" s="39">
        <v>0.428225931177941</v>
      </c>
      <c r="M2461" s="39">
        <v>-3.97029191355207</v>
      </c>
      <c r="N2461" s="39">
        <v>-0.107701523359798</v>
      </c>
      <c r="O2461" s="39">
        <v>-3.86259039019227</v>
      </c>
      <c r="P2461" s="39">
        <v>-3.97029191355207</v>
      </c>
      <c r="Q2461" s="39">
        <v>-0.107701523359798</v>
      </c>
      <c r="R2461" s="39">
        <v>-3.86259039019227</v>
      </c>
      <c r="S2461" s="40">
        <v>18.4</v>
      </c>
      <c r="T2461" s="40">
        <v>1.98</v>
      </c>
      <c r="U2461" s="41">
        <v>0.3</v>
      </c>
      <c r="V2461" s="40">
        <f t="shared" si="156"/>
        <v>9.29292929292929</v>
      </c>
      <c r="W2461" s="40">
        <f t="shared" si="157"/>
        <v>61.3333333333333</v>
      </c>
      <c r="X2461" s="40">
        <f t="shared" si="158"/>
        <v>6.6</v>
      </c>
      <c r="Y2461" s="38">
        <v>0.078125</v>
      </c>
      <c r="Z2461" s="41">
        <v>4.7</v>
      </c>
      <c r="AA2461" s="43">
        <v>42</v>
      </c>
      <c r="AB2461" s="43">
        <v>39</v>
      </c>
      <c r="AC2461" s="43">
        <v>18</v>
      </c>
      <c r="AD2461" s="40">
        <v>17.5</v>
      </c>
      <c r="AE2461" s="47">
        <v>1330</v>
      </c>
      <c r="AF2461" s="37">
        <v>1203</v>
      </c>
      <c r="AG2461" s="46">
        <f t="shared" si="159"/>
        <v>0.904511278195489</v>
      </c>
      <c r="AH2461" s="36" t="s">
        <v>340</v>
      </c>
    </row>
    <row r="2462" s="30" customFormat="1" customHeight="1" spans="1:34">
      <c r="A2462" s="31">
        <v>2461</v>
      </c>
      <c r="B2462" s="36" t="s">
        <v>341</v>
      </c>
      <c r="C2462" s="37" t="s">
        <v>135</v>
      </c>
      <c r="D2462" s="38">
        <v>28.37</v>
      </c>
      <c r="E2462" s="38">
        <v>112.8</v>
      </c>
      <c r="F2462" s="36" t="s">
        <v>136</v>
      </c>
      <c r="G2462" s="38">
        <v>20.0392927308448</v>
      </c>
      <c r="H2462" s="38">
        <v>39058.8235294117</v>
      </c>
      <c r="I2462" s="36" t="s">
        <v>96</v>
      </c>
      <c r="J2462" s="38">
        <v>352.941176470608</v>
      </c>
      <c r="K2462" s="36" t="s">
        <v>96</v>
      </c>
      <c r="L2462" s="39">
        <v>0.889587855027237</v>
      </c>
      <c r="M2462" s="39">
        <v>-3.97029191355207</v>
      </c>
      <c r="N2462" s="39">
        <v>0.0344729654207419</v>
      </c>
      <c r="O2462" s="39">
        <v>-4.00476487897281</v>
      </c>
      <c r="P2462" s="39">
        <v>-3.97029191355207</v>
      </c>
      <c r="Q2462" s="39">
        <v>0.0344729654207419</v>
      </c>
      <c r="R2462" s="39">
        <v>-4.00476487897281</v>
      </c>
      <c r="S2462" s="40">
        <v>18.4</v>
      </c>
      <c r="T2462" s="40">
        <v>1.98</v>
      </c>
      <c r="U2462" s="41">
        <v>0.3</v>
      </c>
      <c r="V2462" s="40">
        <f t="shared" si="156"/>
        <v>9.29292929292929</v>
      </c>
      <c r="W2462" s="40">
        <f t="shared" si="157"/>
        <v>61.3333333333333</v>
      </c>
      <c r="X2462" s="40">
        <f t="shared" si="158"/>
        <v>6.6</v>
      </c>
      <c r="Y2462" s="38">
        <v>0.0390625</v>
      </c>
      <c r="Z2462" s="41">
        <v>4.7</v>
      </c>
      <c r="AA2462" s="43">
        <v>42</v>
      </c>
      <c r="AB2462" s="43">
        <v>39</v>
      </c>
      <c r="AC2462" s="43">
        <v>18</v>
      </c>
      <c r="AD2462" s="40">
        <v>17.5</v>
      </c>
      <c r="AE2462" s="47">
        <v>1330</v>
      </c>
      <c r="AF2462" s="37">
        <v>1203</v>
      </c>
      <c r="AG2462" s="46">
        <f t="shared" si="159"/>
        <v>0.904511278195489</v>
      </c>
      <c r="AH2462" s="36" t="s">
        <v>340</v>
      </c>
    </row>
    <row r="2463" s="30" customFormat="1" customHeight="1" spans="1:34">
      <c r="A2463" s="31">
        <v>2462</v>
      </c>
      <c r="B2463" s="36" t="s">
        <v>342</v>
      </c>
      <c r="C2463" s="37" t="s">
        <v>135</v>
      </c>
      <c r="D2463" s="38">
        <v>28.37</v>
      </c>
      <c r="E2463" s="38">
        <v>112.8</v>
      </c>
      <c r="F2463" s="36" t="s">
        <v>136</v>
      </c>
      <c r="G2463" s="38">
        <v>32.9273084479371</v>
      </c>
      <c r="H2463" s="38">
        <v>34823.5294117646</v>
      </c>
      <c r="I2463" s="36" t="s">
        <v>96</v>
      </c>
      <c r="J2463" s="38">
        <v>7254.90196078431</v>
      </c>
      <c r="K2463" s="36" t="s">
        <v>96</v>
      </c>
      <c r="L2463" s="39">
        <v>2.55568205202189</v>
      </c>
      <c r="M2463" s="39">
        <v>0.333773179652041</v>
      </c>
      <c r="N2463" s="39">
        <v>0.687252426648596</v>
      </c>
      <c r="O2463" s="39">
        <v>-0.353479246996555</v>
      </c>
      <c r="P2463" s="39">
        <v>0.333773179652041</v>
      </c>
      <c r="Q2463" s="39">
        <v>0.687252426648596</v>
      </c>
      <c r="R2463" s="39">
        <v>-0.353479246996555</v>
      </c>
      <c r="S2463" s="40">
        <v>18.4</v>
      </c>
      <c r="T2463" s="40">
        <v>1.98</v>
      </c>
      <c r="U2463" s="41">
        <v>0.3</v>
      </c>
      <c r="V2463" s="40">
        <f t="shared" si="156"/>
        <v>9.29292929292929</v>
      </c>
      <c r="W2463" s="40">
        <f t="shared" si="157"/>
        <v>61.3333333333333</v>
      </c>
      <c r="X2463" s="40">
        <f t="shared" si="158"/>
        <v>6.6</v>
      </c>
      <c r="Y2463" s="38">
        <v>4.8828125</v>
      </c>
      <c r="Z2463" s="41">
        <v>4.7</v>
      </c>
      <c r="AA2463" s="43">
        <v>42</v>
      </c>
      <c r="AB2463" s="43">
        <v>39</v>
      </c>
      <c r="AC2463" s="43">
        <v>18</v>
      </c>
      <c r="AD2463" s="40">
        <v>17.5</v>
      </c>
      <c r="AE2463" s="47">
        <v>1330</v>
      </c>
      <c r="AF2463" s="37">
        <v>1203</v>
      </c>
      <c r="AG2463" s="46">
        <f t="shared" si="159"/>
        <v>0.904511278195489</v>
      </c>
      <c r="AH2463" s="36" t="s">
        <v>340</v>
      </c>
    </row>
    <row r="2464" s="30" customFormat="1" customHeight="1" spans="1:34">
      <c r="A2464" s="31">
        <v>2463</v>
      </c>
      <c r="B2464" s="36" t="s">
        <v>342</v>
      </c>
      <c r="C2464" s="37" t="s">
        <v>135</v>
      </c>
      <c r="D2464" s="38">
        <v>28.37</v>
      </c>
      <c r="E2464" s="38">
        <v>112.8</v>
      </c>
      <c r="F2464" s="36" t="s">
        <v>136</v>
      </c>
      <c r="G2464" s="38">
        <v>32.2200392927308</v>
      </c>
      <c r="H2464" s="38">
        <v>29176.4705882352</v>
      </c>
      <c r="I2464" s="36" t="s">
        <v>96</v>
      </c>
      <c r="J2464" s="38">
        <v>7254.90196078431</v>
      </c>
      <c r="K2464" s="36" t="s">
        <v>96</v>
      </c>
      <c r="L2464" s="39">
        <v>2.46789713681164</v>
      </c>
      <c r="M2464" s="39">
        <v>0.333773179652041</v>
      </c>
      <c r="N2464" s="39">
        <v>0.510321718489518</v>
      </c>
      <c r="O2464" s="39">
        <v>-0.176548538837477</v>
      </c>
      <c r="P2464" s="39">
        <v>0.333773179652041</v>
      </c>
      <c r="Q2464" s="39">
        <v>0.510321718489518</v>
      </c>
      <c r="R2464" s="39">
        <v>-0.176548538837477</v>
      </c>
      <c r="S2464" s="40">
        <v>18.4</v>
      </c>
      <c r="T2464" s="40">
        <v>1.98</v>
      </c>
      <c r="U2464" s="41">
        <v>0.3</v>
      </c>
      <c r="V2464" s="40">
        <f t="shared" si="156"/>
        <v>9.29292929292929</v>
      </c>
      <c r="W2464" s="40">
        <f t="shared" si="157"/>
        <v>61.3333333333333</v>
      </c>
      <c r="X2464" s="40">
        <f t="shared" si="158"/>
        <v>6.6</v>
      </c>
      <c r="Y2464" s="38">
        <v>6.015625</v>
      </c>
      <c r="Z2464" s="41">
        <v>4.7</v>
      </c>
      <c r="AA2464" s="43">
        <v>42</v>
      </c>
      <c r="AB2464" s="43">
        <v>39</v>
      </c>
      <c r="AC2464" s="43">
        <v>18</v>
      </c>
      <c r="AD2464" s="40">
        <v>17.5</v>
      </c>
      <c r="AE2464" s="47">
        <v>1330</v>
      </c>
      <c r="AF2464" s="37">
        <v>1203</v>
      </c>
      <c r="AG2464" s="46">
        <f t="shared" si="159"/>
        <v>0.904511278195489</v>
      </c>
      <c r="AH2464" s="36" t="s">
        <v>340</v>
      </c>
    </row>
    <row r="2465" s="30" customFormat="1" customHeight="1" spans="1:34">
      <c r="A2465" s="31">
        <v>2464</v>
      </c>
      <c r="B2465" s="36" t="s">
        <v>342</v>
      </c>
      <c r="C2465" s="37" t="s">
        <v>135</v>
      </c>
      <c r="D2465" s="38">
        <v>28.37</v>
      </c>
      <c r="E2465" s="38">
        <v>112.8</v>
      </c>
      <c r="F2465" s="36" t="s">
        <v>136</v>
      </c>
      <c r="G2465" s="38">
        <v>31.9842829076621</v>
      </c>
      <c r="H2465" s="38">
        <v>8941.17647058818</v>
      </c>
      <c r="I2465" s="36" t="s">
        <v>96</v>
      </c>
      <c r="J2465" s="38">
        <v>5686.27450980398</v>
      </c>
      <c r="K2465" s="36" t="s">
        <v>96</v>
      </c>
      <c r="L2465" s="39">
        <v>2.43854506454382</v>
      </c>
      <c r="M2465" s="39">
        <v>0.0901510969943011</v>
      </c>
      <c r="N2465" s="39">
        <v>-0.672373687389136</v>
      </c>
      <c r="O2465" s="39">
        <v>0.762524784383438</v>
      </c>
      <c r="P2465" s="39">
        <v>0.0901510969943011</v>
      </c>
      <c r="Q2465" s="39">
        <v>-0.672373687389136</v>
      </c>
      <c r="R2465" s="39">
        <v>0.762524784383438</v>
      </c>
      <c r="S2465" s="40">
        <v>18.4</v>
      </c>
      <c r="T2465" s="40">
        <v>1.98</v>
      </c>
      <c r="U2465" s="41">
        <v>0.3</v>
      </c>
      <c r="V2465" s="40">
        <f t="shared" si="156"/>
        <v>9.29292929292929</v>
      </c>
      <c r="W2465" s="40">
        <f t="shared" si="157"/>
        <v>61.3333333333333</v>
      </c>
      <c r="X2465" s="40">
        <f t="shared" si="158"/>
        <v>6.6</v>
      </c>
      <c r="Y2465" s="38">
        <v>6.484375</v>
      </c>
      <c r="Z2465" s="41">
        <v>4.7</v>
      </c>
      <c r="AA2465" s="43">
        <v>42</v>
      </c>
      <c r="AB2465" s="43">
        <v>39</v>
      </c>
      <c r="AC2465" s="43">
        <v>18</v>
      </c>
      <c r="AD2465" s="40">
        <v>17.5</v>
      </c>
      <c r="AE2465" s="47">
        <v>1330</v>
      </c>
      <c r="AF2465" s="37">
        <v>1203</v>
      </c>
      <c r="AG2465" s="46">
        <f t="shared" si="159"/>
        <v>0.904511278195489</v>
      </c>
      <c r="AH2465" s="36" t="s">
        <v>340</v>
      </c>
    </row>
    <row r="2466" s="30" customFormat="1" customHeight="1" spans="1:34">
      <c r="A2466" s="31">
        <v>2465</v>
      </c>
      <c r="B2466" s="36" t="s">
        <v>342</v>
      </c>
      <c r="C2466" s="37" t="s">
        <v>135</v>
      </c>
      <c r="D2466" s="38">
        <v>28.37</v>
      </c>
      <c r="E2466" s="38">
        <v>112.8</v>
      </c>
      <c r="F2466" s="36" t="s">
        <v>136</v>
      </c>
      <c r="G2466" s="38">
        <v>29.8624754420432</v>
      </c>
      <c r="H2466" s="38">
        <v>4941.17647058818</v>
      </c>
      <c r="I2466" s="36" t="s">
        <v>96</v>
      </c>
      <c r="J2466" s="38">
        <v>5058.82352941182</v>
      </c>
      <c r="K2466" s="36" t="s">
        <v>96</v>
      </c>
      <c r="L2466" s="39">
        <v>2.17232107149522</v>
      </c>
      <c r="M2466" s="39">
        <v>-0.0267702410646006</v>
      </c>
      <c r="N2466" s="39">
        <v>-1.2654374093921</v>
      </c>
      <c r="O2466" s="39">
        <v>1.2386671683275</v>
      </c>
      <c r="P2466" s="39">
        <v>-0.0267702410646006</v>
      </c>
      <c r="Q2466" s="39">
        <v>-1.2654374093921</v>
      </c>
      <c r="R2466" s="39">
        <v>1.2386671683275</v>
      </c>
      <c r="S2466" s="40">
        <v>18.4</v>
      </c>
      <c r="T2466" s="40">
        <v>1.98</v>
      </c>
      <c r="U2466" s="41">
        <v>0.3</v>
      </c>
      <c r="V2466" s="40">
        <f t="shared" si="156"/>
        <v>9.29292929292929</v>
      </c>
      <c r="W2466" s="40">
        <f t="shared" si="157"/>
        <v>61.3333333333333</v>
      </c>
      <c r="X2466" s="40">
        <f t="shared" si="158"/>
        <v>6.6</v>
      </c>
      <c r="Y2466" s="38">
        <v>5.8203125</v>
      </c>
      <c r="Z2466" s="41">
        <v>4.7</v>
      </c>
      <c r="AA2466" s="43">
        <v>42</v>
      </c>
      <c r="AB2466" s="43">
        <v>39</v>
      </c>
      <c r="AC2466" s="43">
        <v>18</v>
      </c>
      <c r="AD2466" s="40">
        <v>17.5</v>
      </c>
      <c r="AE2466" s="47">
        <v>1330</v>
      </c>
      <c r="AF2466" s="37">
        <v>1203</v>
      </c>
      <c r="AG2466" s="46">
        <f t="shared" si="159"/>
        <v>0.904511278195489</v>
      </c>
      <c r="AH2466" s="36" t="s">
        <v>340</v>
      </c>
    </row>
    <row r="2467" s="30" customFormat="1" customHeight="1" spans="1:34">
      <c r="A2467" s="31">
        <v>2466</v>
      </c>
      <c r="B2467" s="36" t="s">
        <v>342</v>
      </c>
      <c r="C2467" s="37" t="s">
        <v>135</v>
      </c>
      <c r="D2467" s="38">
        <v>28.37</v>
      </c>
      <c r="E2467" s="38">
        <v>112.8</v>
      </c>
      <c r="F2467" s="36" t="s">
        <v>136</v>
      </c>
      <c r="G2467" s="38">
        <v>28.4479371316306</v>
      </c>
      <c r="H2467" s="38">
        <v>25882.3529411765</v>
      </c>
      <c r="I2467" s="36" t="s">
        <v>96</v>
      </c>
      <c r="J2467" s="38">
        <v>8509.80392156862</v>
      </c>
      <c r="K2467" s="36" t="s">
        <v>96</v>
      </c>
      <c r="L2467" s="39">
        <v>1.99275736053998</v>
      </c>
      <c r="M2467" s="39">
        <v>0.493314708114175</v>
      </c>
      <c r="N2467" s="39">
        <v>0.390520518676902</v>
      </c>
      <c r="O2467" s="39">
        <v>0.102794189437273</v>
      </c>
      <c r="P2467" s="39">
        <v>0.493314708114175</v>
      </c>
      <c r="Q2467" s="39">
        <v>0.390520518676902</v>
      </c>
      <c r="R2467" s="39">
        <v>0.102794189437273</v>
      </c>
      <c r="S2467" s="40">
        <v>18.4</v>
      </c>
      <c r="T2467" s="40">
        <v>1.98</v>
      </c>
      <c r="U2467" s="41">
        <v>0.3</v>
      </c>
      <c r="V2467" s="40">
        <f t="shared" si="156"/>
        <v>9.29292929292929</v>
      </c>
      <c r="W2467" s="40">
        <f t="shared" si="157"/>
        <v>61.3333333333333</v>
      </c>
      <c r="X2467" s="40">
        <f t="shared" si="158"/>
        <v>6.6</v>
      </c>
      <c r="Y2467" s="38">
        <v>0.8984375</v>
      </c>
      <c r="Z2467" s="41">
        <v>4.7</v>
      </c>
      <c r="AA2467" s="43">
        <v>42</v>
      </c>
      <c r="AB2467" s="43">
        <v>39</v>
      </c>
      <c r="AC2467" s="43">
        <v>18</v>
      </c>
      <c r="AD2467" s="40">
        <v>17.5</v>
      </c>
      <c r="AE2467" s="47">
        <v>1330</v>
      </c>
      <c r="AF2467" s="37">
        <v>1203</v>
      </c>
      <c r="AG2467" s="46">
        <f t="shared" si="159"/>
        <v>0.904511278195489</v>
      </c>
      <c r="AH2467" s="36" t="s">
        <v>340</v>
      </c>
    </row>
    <row r="2468" s="30" customFormat="1" customHeight="1" spans="1:34">
      <c r="A2468" s="31">
        <v>2467</v>
      </c>
      <c r="B2468" s="36" t="s">
        <v>342</v>
      </c>
      <c r="C2468" s="37" t="s">
        <v>135</v>
      </c>
      <c r="D2468" s="38">
        <v>28.37</v>
      </c>
      <c r="E2468" s="38">
        <v>112.8</v>
      </c>
      <c r="F2468" s="36" t="s">
        <v>136</v>
      </c>
      <c r="G2468" s="38">
        <v>24.0471512770138</v>
      </c>
      <c r="H2468" s="38">
        <v>11764.7058823529</v>
      </c>
      <c r="I2468" s="36" t="s">
        <v>96</v>
      </c>
      <c r="J2468" s="38">
        <v>6941.17647058829</v>
      </c>
      <c r="K2468" s="36" t="s">
        <v>96</v>
      </c>
      <c r="L2468" s="39">
        <v>1.42318361648761</v>
      </c>
      <c r="M2468" s="39">
        <v>0.289567087147553</v>
      </c>
      <c r="N2468" s="39">
        <v>-0.397936841687373</v>
      </c>
      <c r="O2468" s="39">
        <v>0.687503928834927</v>
      </c>
      <c r="P2468" s="39">
        <v>0.289567087147553</v>
      </c>
      <c r="Q2468" s="39">
        <v>-0.397936841687373</v>
      </c>
      <c r="R2468" s="39">
        <v>0.687503928834927</v>
      </c>
      <c r="S2468" s="40">
        <v>18.4</v>
      </c>
      <c r="T2468" s="40">
        <v>1.98</v>
      </c>
      <c r="U2468" s="41">
        <v>0.3</v>
      </c>
      <c r="V2468" s="40">
        <f t="shared" si="156"/>
        <v>9.29292929292929</v>
      </c>
      <c r="W2468" s="40">
        <f t="shared" si="157"/>
        <v>61.3333333333333</v>
      </c>
      <c r="X2468" s="40">
        <f t="shared" si="158"/>
        <v>6.6</v>
      </c>
      <c r="Y2468" s="38">
        <v>3.203125</v>
      </c>
      <c r="Z2468" s="41">
        <v>4.7</v>
      </c>
      <c r="AA2468" s="43">
        <v>42</v>
      </c>
      <c r="AB2468" s="43">
        <v>39</v>
      </c>
      <c r="AC2468" s="43">
        <v>18</v>
      </c>
      <c r="AD2468" s="40">
        <v>17.5</v>
      </c>
      <c r="AE2468" s="47">
        <v>1330</v>
      </c>
      <c r="AF2468" s="37">
        <v>1203</v>
      </c>
      <c r="AG2468" s="46">
        <f t="shared" si="159"/>
        <v>0.904511278195489</v>
      </c>
      <c r="AH2468" s="36" t="s">
        <v>340</v>
      </c>
    </row>
    <row r="2469" s="30" customFormat="1" customHeight="1" spans="1:34">
      <c r="A2469" s="31">
        <v>2468</v>
      </c>
      <c r="B2469" s="36" t="s">
        <v>342</v>
      </c>
      <c r="C2469" s="37" t="s">
        <v>135</v>
      </c>
      <c r="D2469" s="38">
        <v>28.37</v>
      </c>
      <c r="E2469" s="38">
        <v>112.8</v>
      </c>
      <c r="F2469" s="36" t="s">
        <v>136</v>
      </c>
      <c r="G2469" s="38">
        <v>24.5972495088409</v>
      </c>
      <c r="H2469" s="38">
        <v>9882.35294117646</v>
      </c>
      <c r="I2469" s="36" t="s">
        <v>96</v>
      </c>
      <c r="J2469" s="38">
        <v>6313.72549019613</v>
      </c>
      <c r="K2469" s="36" t="s">
        <v>96</v>
      </c>
      <c r="L2469" s="39">
        <v>1.49530110310331</v>
      </c>
      <c r="M2469" s="39">
        <v>0.194821719558187</v>
      </c>
      <c r="N2469" s="39">
        <v>-0.572290228832149</v>
      </c>
      <c r="O2469" s="39">
        <v>0.767111948390336</v>
      </c>
      <c r="P2469" s="39">
        <v>0.194821719558187</v>
      </c>
      <c r="Q2469" s="39">
        <v>-0.572290228832149</v>
      </c>
      <c r="R2469" s="39">
        <v>0.767111948390336</v>
      </c>
      <c r="S2469" s="40">
        <v>18.4</v>
      </c>
      <c r="T2469" s="40">
        <v>1.98</v>
      </c>
      <c r="U2469" s="41">
        <v>0.3</v>
      </c>
      <c r="V2469" s="40">
        <f t="shared" si="156"/>
        <v>9.29292929292929</v>
      </c>
      <c r="W2469" s="40">
        <f t="shared" si="157"/>
        <v>61.3333333333333</v>
      </c>
      <c r="X2469" s="40">
        <f t="shared" si="158"/>
        <v>6.6</v>
      </c>
      <c r="Y2469" s="38">
        <v>3.203125</v>
      </c>
      <c r="Z2469" s="41">
        <v>4.7</v>
      </c>
      <c r="AA2469" s="43">
        <v>42</v>
      </c>
      <c r="AB2469" s="43">
        <v>39</v>
      </c>
      <c r="AC2469" s="43">
        <v>18</v>
      </c>
      <c r="AD2469" s="40">
        <v>17.5</v>
      </c>
      <c r="AE2469" s="47">
        <v>1330</v>
      </c>
      <c r="AF2469" s="37">
        <v>1203</v>
      </c>
      <c r="AG2469" s="46">
        <f t="shared" si="159"/>
        <v>0.904511278195489</v>
      </c>
      <c r="AH2469" s="36" t="s">
        <v>340</v>
      </c>
    </row>
    <row r="2470" s="30" customFormat="1" customHeight="1" spans="1:34">
      <c r="A2470" s="31">
        <v>2469</v>
      </c>
      <c r="B2470" s="36" t="s">
        <v>342</v>
      </c>
      <c r="C2470" s="37" t="s">
        <v>135</v>
      </c>
      <c r="D2470" s="38">
        <v>28.37</v>
      </c>
      <c r="E2470" s="38">
        <v>112.8</v>
      </c>
      <c r="F2470" s="36" t="s">
        <v>136</v>
      </c>
      <c r="G2470" s="38">
        <v>28.4479371316306</v>
      </c>
      <c r="H2470" s="38">
        <v>20941.1764705882</v>
      </c>
      <c r="I2470" s="36" t="s">
        <v>96</v>
      </c>
      <c r="J2470" s="38">
        <v>5686.27450980398</v>
      </c>
      <c r="K2470" s="36" t="s">
        <v>96</v>
      </c>
      <c r="L2470" s="39">
        <v>1.99275736053998</v>
      </c>
      <c r="M2470" s="39">
        <v>0.0901510969943011</v>
      </c>
      <c r="N2470" s="39">
        <v>0.178676522616622</v>
      </c>
      <c r="O2470" s="39">
        <v>-0.0885254256223211</v>
      </c>
      <c r="P2470" s="39">
        <v>0.0901510969943011</v>
      </c>
      <c r="Q2470" s="39">
        <v>0.178676522616622</v>
      </c>
      <c r="R2470" s="39">
        <v>-0.0885254256223211</v>
      </c>
      <c r="S2470" s="40">
        <v>18.4</v>
      </c>
      <c r="T2470" s="40">
        <v>1.98</v>
      </c>
      <c r="U2470" s="41">
        <v>0.3</v>
      </c>
      <c r="V2470" s="40">
        <f t="shared" si="156"/>
        <v>9.29292929292929</v>
      </c>
      <c r="W2470" s="40">
        <f t="shared" si="157"/>
        <v>61.3333333333333</v>
      </c>
      <c r="X2470" s="40">
        <f t="shared" si="158"/>
        <v>6.6</v>
      </c>
      <c r="Y2470" s="38">
        <v>5.390625</v>
      </c>
      <c r="Z2470" s="41">
        <v>4.7</v>
      </c>
      <c r="AA2470" s="43">
        <v>42</v>
      </c>
      <c r="AB2470" s="43">
        <v>39</v>
      </c>
      <c r="AC2470" s="43">
        <v>18</v>
      </c>
      <c r="AD2470" s="40">
        <v>17.5</v>
      </c>
      <c r="AE2470" s="47">
        <v>1330</v>
      </c>
      <c r="AF2470" s="37">
        <v>1203</v>
      </c>
      <c r="AG2470" s="46">
        <f t="shared" si="159"/>
        <v>0.904511278195489</v>
      </c>
      <c r="AH2470" s="36" t="s">
        <v>340</v>
      </c>
    </row>
    <row r="2471" s="30" customFormat="1" customHeight="1" spans="1:34">
      <c r="A2471" s="31">
        <v>2470</v>
      </c>
      <c r="B2471" s="36" t="s">
        <v>342</v>
      </c>
      <c r="C2471" s="37" t="s">
        <v>135</v>
      </c>
      <c r="D2471" s="38">
        <v>28.37</v>
      </c>
      <c r="E2471" s="38">
        <v>112.8</v>
      </c>
      <c r="F2471" s="36" t="s">
        <v>136</v>
      </c>
      <c r="G2471" s="38">
        <v>30.4911591355599</v>
      </c>
      <c r="H2471" s="38">
        <v>34823.5294117646</v>
      </c>
      <c r="I2471" s="36" t="s">
        <v>96</v>
      </c>
      <c r="J2471" s="38">
        <v>7568.62745098044</v>
      </c>
      <c r="K2471" s="36" t="s">
        <v>96</v>
      </c>
      <c r="L2471" s="39">
        <v>2.25159014462231</v>
      </c>
      <c r="M2471" s="39">
        <v>0.376107543478608</v>
      </c>
      <c r="N2471" s="39">
        <v>0.687252426648596</v>
      </c>
      <c r="O2471" s="39">
        <v>-0.311144883169988</v>
      </c>
      <c r="P2471" s="39">
        <v>0.376107543478608</v>
      </c>
      <c r="Q2471" s="39">
        <v>0.687252426648596</v>
      </c>
      <c r="R2471" s="39">
        <v>-0.311144883169988</v>
      </c>
      <c r="S2471" s="40">
        <v>18.4</v>
      </c>
      <c r="T2471" s="40">
        <v>1.98</v>
      </c>
      <c r="U2471" s="41">
        <v>0.3</v>
      </c>
      <c r="V2471" s="40">
        <f t="shared" si="156"/>
        <v>9.29292929292929</v>
      </c>
      <c r="W2471" s="40">
        <f t="shared" si="157"/>
        <v>61.3333333333333</v>
      </c>
      <c r="X2471" s="40">
        <f t="shared" si="158"/>
        <v>6.6</v>
      </c>
      <c r="Y2471" s="38">
        <v>4.7265625</v>
      </c>
      <c r="Z2471" s="41">
        <v>4.7</v>
      </c>
      <c r="AA2471" s="43">
        <v>42</v>
      </c>
      <c r="AB2471" s="43">
        <v>39</v>
      </c>
      <c r="AC2471" s="43">
        <v>18</v>
      </c>
      <c r="AD2471" s="40">
        <v>17.5</v>
      </c>
      <c r="AE2471" s="47">
        <v>1330</v>
      </c>
      <c r="AF2471" s="37">
        <v>1203</v>
      </c>
      <c r="AG2471" s="46">
        <f t="shared" si="159"/>
        <v>0.904511278195489</v>
      </c>
      <c r="AH2471" s="36" t="s">
        <v>340</v>
      </c>
    </row>
    <row r="2472" s="30" customFormat="1" customHeight="1" spans="1:34">
      <c r="A2472" s="31">
        <v>2471</v>
      </c>
      <c r="B2472" s="36" t="s">
        <v>342</v>
      </c>
      <c r="C2472" s="37" t="s">
        <v>135</v>
      </c>
      <c r="D2472" s="38">
        <v>28.37</v>
      </c>
      <c r="E2472" s="38">
        <v>112.8</v>
      </c>
      <c r="F2472" s="36" t="s">
        <v>136</v>
      </c>
      <c r="G2472" s="38">
        <v>23.1041257367387</v>
      </c>
      <c r="H2472" s="38">
        <v>11294.1176470588</v>
      </c>
      <c r="I2472" s="36" t="s">
        <v>96</v>
      </c>
      <c r="J2472" s="38">
        <v>6000</v>
      </c>
      <c r="K2472" s="36" t="s">
        <v>96</v>
      </c>
      <c r="L2472" s="39">
        <v>1.29893054310483</v>
      </c>
      <c r="M2472" s="39">
        <v>0.143855275966152</v>
      </c>
      <c r="N2472" s="39">
        <v>-0.438758836207627</v>
      </c>
      <c r="O2472" s="39">
        <v>0.582614112173779</v>
      </c>
      <c r="P2472" s="39">
        <v>0.143855275966152</v>
      </c>
      <c r="Q2472" s="39">
        <v>-0.438758836207627</v>
      </c>
      <c r="R2472" s="39">
        <v>0.582614112173779</v>
      </c>
      <c r="S2472" s="40">
        <v>18.4</v>
      </c>
      <c r="T2472" s="40">
        <v>1.98</v>
      </c>
      <c r="U2472" s="41">
        <v>0.3</v>
      </c>
      <c r="V2472" s="40">
        <f t="shared" si="156"/>
        <v>9.29292929292929</v>
      </c>
      <c r="W2472" s="40">
        <f t="shared" si="157"/>
        <v>61.3333333333333</v>
      </c>
      <c r="X2472" s="40">
        <f t="shared" si="158"/>
        <v>6.6</v>
      </c>
      <c r="Y2472" s="38">
        <v>7.34375</v>
      </c>
      <c r="Z2472" s="41">
        <v>4.7</v>
      </c>
      <c r="AA2472" s="43">
        <v>42</v>
      </c>
      <c r="AB2472" s="43">
        <v>39</v>
      </c>
      <c r="AC2472" s="43">
        <v>18</v>
      </c>
      <c r="AD2472" s="40">
        <v>17.5</v>
      </c>
      <c r="AE2472" s="47">
        <v>1330</v>
      </c>
      <c r="AF2472" s="37">
        <v>1203</v>
      </c>
      <c r="AG2472" s="46">
        <f t="shared" si="159"/>
        <v>0.904511278195489</v>
      </c>
      <c r="AH2472" s="36" t="s">
        <v>340</v>
      </c>
    </row>
    <row r="2473" s="30" customFormat="1" customHeight="1" spans="1:34">
      <c r="A2473" s="31">
        <v>2472</v>
      </c>
      <c r="B2473" s="36" t="s">
        <v>342</v>
      </c>
      <c r="C2473" s="37" t="s">
        <v>135</v>
      </c>
      <c r="D2473" s="38">
        <v>28.37</v>
      </c>
      <c r="E2473" s="38">
        <v>112.8</v>
      </c>
      <c r="F2473" s="36" t="s">
        <v>136</v>
      </c>
      <c r="G2473" s="38">
        <v>25.8546168958743</v>
      </c>
      <c r="H2473" s="38">
        <v>16705.8823529411</v>
      </c>
      <c r="I2473" s="36" t="s">
        <v>96</v>
      </c>
      <c r="J2473" s="38">
        <v>7254.90196078431</v>
      </c>
      <c r="K2473" s="36" t="s">
        <v>96</v>
      </c>
      <c r="L2473" s="39">
        <v>1.65914462442763</v>
      </c>
      <c r="M2473" s="39">
        <v>0.333773179652041</v>
      </c>
      <c r="N2473" s="39">
        <v>-0.0472799700742052</v>
      </c>
      <c r="O2473" s="39">
        <v>0.381053149726246</v>
      </c>
      <c r="P2473" s="39">
        <v>0.333773179652041</v>
      </c>
      <c r="Q2473" s="39">
        <v>-0.0472799700742052</v>
      </c>
      <c r="R2473" s="39">
        <v>0.381053149726246</v>
      </c>
      <c r="S2473" s="40">
        <v>18.4</v>
      </c>
      <c r="T2473" s="40">
        <v>1.98</v>
      </c>
      <c r="U2473" s="41">
        <v>0.3</v>
      </c>
      <c r="V2473" s="40">
        <f t="shared" si="156"/>
        <v>9.29292929292929</v>
      </c>
      <c r="W2473" s="40">
        <f t="shared" si="157"/>
        <v>61.3333333333333</v>
      </c>
      <c r="X2473" s="40">
        <f t="shared" si="158"/>
        <v>6.6</v>
      </c>
      <c r="Y2473" s="38">
        <v>5.9375</v>
      </c>
      <c r="Z2473" s="41">
        <v>4.7</v>
      </c>
      <c r="AA2473" s="43">
        <v>42</v>
      </c>
      <c r="AB2473" s="43">
        <v>39</v>
      </c>
      <c r="AC2473" s="43">
        <v>18</v>
      </c>
      <c r="AD2473" s="40">
        <v>17.5</v>
      </c>
      <c r="AE2473" s="47">
        <v>1330</v>
      </c>
      <c r="AF2473" s="37">
        <v>1203</v>
      </c>
      <c r="AG2473" s="46">
        <f t="shared" si="159"/>
        <v>0.904511278195489</v>
      </c>
      <c r="AH2473" s="36" t="s">
        <v>340</v>
      </c>
    </row>
    <row r="2474" s="30" customFormat="1" customHeight="1" spans="1:34">
      <c r="A2474" s="31">
        <v>2473</v>
      </c>
      <c r="B2474" s="36" t="s">
        <v>342</v>
      </c>
      <c r="C2474" s="37" t="s">
        <v>135</v>
      </c>
      <c r="D2474" s="38">
        <v>28.37</v>
      </c>
      <c r="E2474" s="38">
        <v>112.8</v>
      </c>
      <c r="F2474" s="36" t="s">
        <v>136</v>
      </c>
      <c r="G2474" s="38">
        <v>20.1178781925344</v>
      </c>
      <c r="H2474" s="38">
        <v>8941.17647058818</v>
      </c>
      <c r="I2474" s="36" t="s">
        <v>96</v>
      </c>
      <c r="J2474" s="38">
        <v>2549.01960784321</v>
      </c>
      <c r="K2474" s="36" t="s">
        <v>96</v>
      </c>
      <c r="L2474" s="39">
        <v>0.900190698261191</v>
      </c>
      <c r="M2474" s="39">
        <v>-0.712195375530618</v>
      </c>
      <c r="N2474" s="39">
        <v>-0.672373687389136</v>
      </c>
      <c r="O2474" s="39">
        <v>-0.0398216881414816</v>
      </c>
      <c r="P2474" s="39">
        <v>-0.712195375530618</v>
      </c>
      <c r="Q2474" s="39">
        <v>-0.672373687389136</v>
      </c>
      <c r="R2474" s="39">
        <v>-0.0398216881414816</v>
      </c>
      <c r="S2474" s="40">
        <v>18.4</v>
      </c>
      <c r="T2474" s="40">
        <v>1.98</v>
      </c>
      <c r="U2474" s="41">
        <v>0.3</v>
      </c>
      <c r="V2474" s="40">
        <f t="shared" si="156"/>
        <v>9.29292929292929</v>
      </c>
      <c r="W2474" s="40">
        <f t="shared" si="157"/>
        <v>61.3333333333333</v>
      </c>
      <c r="X2474" s="40">
        <f t="shared" si="158"/>
        <v>6.6</v>
      </c>
      <c r="Y2474" s="38">
        <v>5.46875</v>
      </c>
      <c r="Z2474" s="41">
        <v>4.7</v>
      </c>
      <c r="AA2474" s="43">
        <v>42</v>
      </c>
      <c r="AB2474" s="43">
        <v>39</v>
      </c>
      <c r="AC2474" s="43">
        <v>18</v>
      </c>
      <c r="AD2474" s="40">
        <v>17.5</v>
      </c>
      <c r="AE2474" s="47">
        <v>1330</v>
      </c>
      <c r="AF2474" s="37">
        <v>1203</v>
      </c>
      <c r="AG2474" s="46">
        <f t="shared" si="159"/>
        <v>0.904511278195489</v>
      </c>
      <c r="AH2474" s="36" t="s">
        <v>340</v>
      </c>
    </row>
    <row r="2475" s="30" customFormat="1" customHeight="1" spans="1:34">
      <c r="A2475" s="31">
        <v>2474</v>
      </c>
      <c r="B2475" s="36" t="s">
        <v>342</v>
      </c>
      <c r="C2475" s="37" t="s">
        <v>135</v>
      </c>
      <c r="D2475" s="38">
        <v>28.37</v>
      </c>
      <c r="E2475" s="38">
        <v>112.8</v>
      </c>
      <c r="F2475" s="36" t="s">
        <v>136</v>
      </c>
      <c r="G2475" s="38">
        <v>19.1748526522593</v>
      </c>
      <c r="H2475" s="38">
        <v>9411.76470588232</v>
      </c>
      <c r="I2475" s="36" t="s">
        <v>96</v>
      </c>
      <c r="J2475" s="38">
        <v>2549.01960784321</v>
      </c>
      <c r="K2475" s="36" t="s">
        <v>96</v>
      </c>
      <c r="L2475" s="39">
        <v>0.772580332717745</v>
      </c>
      <c r="M2475" s="39">
        <v>-0.712195375530618</v>
      </c>
      <c r="N2475" s="39">
        <v>-0.621080393001583</v>
      </c>
      <c r="O2475" s="39">
        <v>-0.091114982529035</v>
      </c>
      <c r="P2475" s="39">
        <v>-0.712195375530618</v>
      </c>
      <c r="Q2475" s="39">
        <v>-0.621080393001583</v>
      </c>
      <c r="R2475" s="39">
        <v>-0.091114982529035</v>
      </c>
      <c r="S2475" s="40">
        <v>18.4</v>
      </c>
      <c r="T2475" s="40">
        <v>1.98</v>
      </c>
      <c r="U2475" s="41">
        <v>0.3</v>
      </c>
      <c r="V2475" s="40">
        <f t="shared" si="156"/>
        <v>9.29292929292929</v>
      </c>
      <c r="W2475" s="40">
        <f t="shared" si="157"/>
        <v>61.3333333333333</v>
      </c>
      <c r="X2475" s="40">
        <f t="shared" si="158"/>
        <v>6.6</v>
      </c>
      <c r="Y2475" s="38">
        <v>7.3046875</v>
      </c>
      <c r="Z2475" s="41">
        <v>4.7</v>
      </c>
      <c r="AA2475" s="43">
        <v>42</v>
      </c>
      <c r="AB2475" s="43">
        <v>39</v>
      </c>
      <c r="AC2475" s="43">
        <v>18</v>
      </c>
      <c r="AD2475" s="40">
        <v>17.5</v>
      </c>
      <c r="AE2475" s="47">
        <v>1330</v>
      </c>
      <c r="AF2475" s="37">
        <v>1203</v>
      </c>
      <c r="AG2475" s="46">
        <f t="shared" si="159"/>
        <v>0.904511278195489</v>
      </c>
      <c r="AH2475" s="36" t="s">
        <v>340</v>
      </c>
    </row>
    <row r="2476" s="30" customFormat="1" customHeight="1" spans="1:34">
      <c r="A2476" s="31">
        <v>2475</v>
      </c>
      <c r="B2476" s="36" t="s">
        <v>342</v>
      </c>
      <c r="C2476" s="37" t="s">
        <v>135</v>
      </c>
      <c r="D2476" s="38">
        <v>28.37</v>
      </c>
      <c r="E2476" s="38">
        <v>112.8</v>
      </c>
      <c r="F2476" s="36" t="s">
        <v>136</v>
      </c>
      <c r="G2476" s="38">
        <v>21.6110019646365</v>
      </c>
      <c r="H2476" s="38">
        <v>11294.1176470588</v>
      </c>
      <c r="I2476" s="36" t="s">
        <v>96</v>
      </c>
      <c r="J2476" s="38">
        <v>1294.1176470589</v>
      </c>
      <c r="K2476" s="36" t="s">
        <v>96</v>
      </c>
      <c r="L2476" s="39">
        <v>1.10057053708519</v>
      </c>
      <c r="M2476" s="39">
        <v>-1.39007508395974</v>
      </c>
      <c r="N2476" s="39">
        <v>-0.438758836207627</v>
      </c>
      <c r="O2476" s="39">
        <v>-0.951316247752117</v>
      </c>
      <c r="P2476" s="39">
        <v>-1.39007508395974</v>
      </c>
      <c r="Q2476" s="39">
        <v>-0.438758836207627</v>
      </c>
      <c r="R2476" s="39">
        <v>-0.951316247752117</v>
      </c>
      <c r="S2476" s="40">
        <v>18.4</v>
      </c>
      <c r="T2476" s="40">
        <v>1.98</v>
      </c>
      <c r="U2476" s="41">
        <v>0.3</v>
      </c>
      <c r="V2476" s="40">
        <f t="shared" si="156"/>
        <v>9.29292929292929</v>
      </c>
      <c r="W2476" s="40">
        <f t="shared" si="157"/>
        <v>61.3333333333333</v>
      </c>
      <c r="X2476" s="40">
        <f t="shared" si="158"/>
        <v>6.6</v>
      </c>
      <c r="Y2476" s="38">
        <v>4.9609375</v>
      </c>
      <c r="Z2476" s="41">
        <v>4.7</v>
      </c>
      <c r="AA2476" s="43">
        <v>42</v>
      </c>
      <c r="AB2476" s="43">
        <v>39</v>
      </c>
      <c r="AC2476" s="43">
        <v>18</v>
      </c>
      <c r="AD2476" s="40">
        <v>17.5</v>
      </c>
      <c r="AE2476" s="47">
        <v>1330</v>
      </c>
      <c r="AF2476" s="37">
        <v>1203</v>
      </c>
      <c r="AG2476" s="46">
        <f t="shared" si="159"/>
        <v>0.904511278195489</v>
      </c>
      <c r="AH2476" s="36" t="s">
        <v>340</v>
      </c>
    </row>
    <row r="2477" s="30" customFormat="1" customHeight="1" spans="1:34">
      <c r="A2477" s="31">
        <v>2476</v>
      </c>
      <c r="B2477" s="36" t="s">
        <v>342</v>
      </c>
      <c r="C2477" s="37" t="s">
        <v>135</v>
      </c>
      <c r="D2477" s="38">
        <v>28.37</v>
      </c>
      <c r="E2477" s="38">
        <v>112.8</v>
      </c>
      <c r="F2477" s="36" t="s">
        <v>136</v>
      </c>
      <c r="G2477" s="38">
        <v>16.0314341846758</v>
      </c>
      <c r="H2477" s="38">
        <v>20705.8823529411</v>
      </c>
      <c r="I2477" s="36" t="s">
        <v>96</v>
      </c>
      <c r="J2477" s="38">
        <v>1607.84313725492</v>
      </c>
      <c r="K2477" s="36" t="s">
        <v>96</v>
      </c>
      <c r="L2477" s="39">
        <v>0.341201542860887</v>
      </c>
      <c r="M2477" s="39">
        <v>-1.17301057872196</v>
      </c>
      <c r="N2477" s="39">
        <v>0.167376967362687</v>
      </c>
      <c r="O2477" s="39">
        <v>-1.34038754608465</v>
      </c>
      <c r="P2477" s="39">
        <v>-1.17301057872196</v>
      </c>
      <c r="Q2477" s="39">
        <v>0.167376967362687</v>
      </c>
      <c r="R2477" s="39">
        <v>-1.34038754608465</v>
      </c>
      <c r="S2477" s="40">
        <v>18.4</v>
      </c>
      <c r="T2477" s="40">
        <v>1.98</v>
      </c>
      <c r="U2477" s="41">
        <v>0.3</v>
      </c>
      <c r="V2477" s="40">
        <f t="shared" si="156"/>
        <v>9.29292929292929</v>
      </c>
      <c r="W2477" s="40">
        <f t="shared" si="157"/>
        <v>61.3333333333333</v>
      </c>
      <c r="X2477" s="40">
        <f t="shared" si="158"/>
        <v>6.6</v>
      </c>
      <c r="Y2477" s="38">
        <v>2.890625</v>
      </c>
      <c r="Z2477" s="41">
        <v>4.7</v>
      </c>
      <c r="AA2477" s="43">
        <v>42</v>
      </c>
      <c r="AB2477" s="43">
        <v>39</v>
      </c>
      <c r="AC2477" s="43">
        <v>18</v>
      </c>
      <c r="AD2477" s="40">
        <v>17.5</v>
      </c>
      <c r="AE2477" s="47">
        <v>1330</v>
      </c>
      <c r="AF2477" s="37">
        <v>1203</v>
      </c>
      <c r="AG2477" s="46">
        <f t="shared" si="159"/>
        <v>0.904511278195489</v>
      </c>
      <c r="AH2477" s="36" t="s">
        <v>340</v>
      </c>
    </row>
    <row r="2478" s="30" customFormat="1" customHeight="1" spans="1:34">
      <c r="A2478" s="31">
        <v>2477</v>
      </c>
      <c r="B2478" s="36" t="s">
        <v>342</v>
      </c>
      <c r="C2478" s="37" t="s">
        <v>135</v>
      </c>
      <c r="D2478" s="38">
        <v>28.37</v>
      </c>
      <c r="E2478" s="38">
        <v>112.8</v>
      </c>
      <c r="F2478" s="36" t="s">
        <v>136</v>
      </c>
      <c r="G2478" s="38">
        <v>19.7249508840864</v>
      </c>
      <c r="H2478" s="38">
        <v>20705.8823529411</v>
      </c>
      <c r="I2478" s="36" t="s">
        <v>96</v>
      </c>
      <c r="J2478" s="38">
        <v>1607.84313725492</v>
      </c>
      <c r="K2478" s="36" t="s">
        <v>96</v>
      </c>
      <c r="L2478" s="39">
        <v>0.847119582084893</v>
      </c>
      <c r="M2478" s="39">
        <v>-1.17301057872196</v>
      </c>
      <c r="N2478" s="39">
        <v>0.167376967362687</v>
      </c>
      <c r="O2478" s="39">
        <v>-1.34038754608465</v>
      </c>
      <c r="P2478" s="39">
        <v>-1.17301057872196</v>
      </c>
      <c r="Q2478" s="39">
        <v>0.167376967362687</v>
      </c>
      <c r="R2478" s="39">
        <v>-1.34038754608465</v>
      </c>
      <c r="S2478" s="40">
        <v>18.4</v>
      </c>
      <c r="T2478" s="40">
        <v>1.98</v>
      </c>
      <c r="U2478" s="41">
        <v>0.3</v>
      </c>
      <c r="V2478" s="40">
        <f t="shared" si="156"/>
        <v>9.29292929292929</v>
      </c>
      <c r="W2478" s="40">
        <f t="shared" si="157"/>
        <v>61.3333333333333</v>
      </c>
      <c r="X2478" s="40">
        <f t="shared" si="158"/>
        <v>6.6</v>
      </c>
      <c r="Y2478" s="38">
        <v>-0.0390625</v>
      </c>
      <c r="Z2478" s="41">
        <v>4.7</v>
      </c>
      <c r="AA2478" s="43">
        <v>42</v>
      </c>
      <c r="AB2478" s="43">
        <v>39</v>
      </c>
      <c r="AC2478" s="43">
        <v>18</v>
      </c>
      <c r="AD2478" s="40">
        <v>17.5</v>
      </c>
      <c r="AE2478" s="47">
        <v>1330</v>
      </c>
      <c r="AF2478" s="37">
        <v>1203</v>
      </c>
      <c r="AG2478" s="46">
        <f t="shared" si="159"/>
        <v>0.904511278195489</v>
      </c>
      <c r="AH2478" s="36" t="s">
        <v>340</v>
      </c>
    </row>
    <row r="2479" s="30" customFormat="1" customHeight="1" spans="1:34">
      <c r="A2479" s="31">
        <v>2478</v>
      </c>
      <c r="B2479" s="36" t="s">
        <v>343</v>
      </c>
      <c r="C2479" s="37" t="s">
        <v>135</v>
      </c>
      <c r="D2479" s="38">
        <v>28.37</v>
      </c>
      <c r="E2479" s="38">
        <v>112.8</v>
      </c>
      <c r="F2479" s="36" t="s">
        <v>136</v>
      </c>
      <c r="G2479" s="38">
        <v>34.4990176817289</v>
      </c>
      <c r="H2479" s="38">
        <v>29647.0588235294</v>
      </c>
      <c r="I2479" s="36" t="s">
        <v>96</v>
      </c>
      <c r="J2479" s="38">
        <v>102627.450980392</v>
      </c>
      <c r="K2479" s="36" t="s">
        <v>96</v>
      </c>
      <c r="L2479" s="39">
        <v>2.74931456083242</v>
      </c>
      <c r="M2479" s="39">
        <v>1.60638563993852</v>
      </c>
      <c r="N2479" s="39">
        <v>0.19550329349602</v>
      </c>
      <c r="O2479" s="39">
        <v>1.4108823464425</v>
      </c>
      <c r="P2479" s="39">
        <v>1.60638563993852</v>
      </c>
      <c r="Q2479" s="39">
        <v>0.19550329349602</v>
      </c>
      <c r="R2479" s="39">
        <v>1.4108823464425</v>
      </c>
      <c r="S2479" s="40">
        <v>18.4</v>
      </c>
      <c r="T2479" s="40">
        <v>1.98</v>
      </c>
      <c r="U2479" s="41">
        <v>0.3</v>
      </c>
      <c r="V2479" s="40">
        <f t="shared" si="156"/>
        <v>9.29292929292929</v>
      </c>
      <c r="W2479" s="40">
        <f t="shared" si="157"/>
        <v>61.3333333333333</v>
      </c>
      <c r="X2479" s="40">
        <f t="shared" si="158"/>
        <v>6.6</v>
      </c>
      <c r="Y2479" s="38">
        <v>4.3359375</v>
      </c>
      <c r="Z2479" s="41">
        <v>4.7</v>
      </c>
      <c r="AA2479" s="43">
        <v>42</v>
      </c>
      <c r="AB2479" s="43">
        <v>39</v>
      </c>
      <c r="AC2479" s="43">
        <v>18</v>
      </c>
      <c r="AD2479" s="40">
        <v>17.5</v>
      </c>
      <c r="AE2479" s="47">
        <v>1330</v>
      </c>
      <c r="AF2479" s="37">
        <v>1203</v>
      </c>
      <c r="AG2479" s="46">
        <f t="shared" si="159"/>
        <v>0.904511278195489</v>
      </c>
      <c r="AH2479" s="36" t="s">
        <v>340</v>
      </c>
    </row>
    <row r="2480" s="30" customFormat="1" customHeight="1" spans="1:34">
      <c r="A2480" s="31">
        <v>2479</v>
      </c>
      <c r="B2480" s="36" t="s">
        <v>343</v>
      </c>
      <c r="C2480" s="37" t="s">
        <v>135</v>
      </c>
      <c r="D2480" s="38">
        <v>28.37</v>
      </c>
      <c r="E2480" s="38">
        <v>112.8</v>
      </c>
      <c r="F2480" s="36" t="s">
        <v>136</v>
      </c>
      <c r="G2480" s="38">
        <v>32.6915520628684</v>
      </c>
      <c r="H2480" s="38">
        <v>54823.5294117646</v>
      </c>
      <c r="I2480" s="36" t="s">
        <v>96</v>
      </c>
      <c r="J2480" s="38">
        <v>63725.4901960785</v>
      </c>
      <c r="K2480" s="36" t="s">
        <v>96</v>
      </c>
      <c r="L2480" s="39">
        <v>2.52646552598497</v>
      </c>
      <c r="M2480" s="39">
        <v>1.12986483217221</v>
      </c>
      <c r="N2480" s="39">
        <v>0.810259840110241</v>
      </c>
      <c r="O2480" s="39">
        <v>0.319604992061974</v>
      </c>
      <c r="P2480" s="39">
        <v>1.12986483217221</v>
      </c>
      <c r="Q2480" s="39">
        <v>0.810259840110241</v>
      </c>
      <c r="R2480" s="39">
        <v>0.319604992061974</v>
      </c>
      <c r="S2480" s="40">
        <v>18.4</v>
      </c>
      <c r="T2480" s="40">
        <v>1.98</v>
      </c>
      <c r="U2480" s="41">
        <v>0.3</v>
      </c>
      <c r="V2480" s="40">
        <f t="shared" si="156"/>
        <v>9.29292929292929</v>
      </c>
      <c r="W2480" s="40">
        <f t="shared" si="157"/>
        <v>61.3333333333333</v>
      </c>
      <c r="X2480" s="40">
        <f t="shared" si="158"/>
        <v>6.6</v>
      </c>
      <c r="Y2480" s="38">
        <v>5.46875</v>
      </c>
      <c r="Z2480" s="41">
        <v>4.7</v>
      </c>
      <c r="AA2480" s="43">
        <v>42</v>
      </c>
      <c r="AB2480" s="43">
        <v>39</v>
      </c>
      <c r="AC2480" s="43">
        <v>18</v>
      </c>
      <c r="AD2480" s="40">
        <v>17.5</v>
      </c>
      <c r="AE2480" s="47">
        <v>1330</v>
      </c>
      <c r="AF2480" s="37">
        <v>1203</v>
      </c>
      <c r="AG2480" s="46">
        <f t="shared" si="159"/>
        <v>0.904511278195489</v>
      </c>
      <c r="AH2480" s="36" t="s">
        <v>340</v>
      </c>
    </row>
    <row r="2481" s="30" customFormat="1" customHeight="1" spans="1:34">
      <c r="A2481" s="31">
        <v>2480</v>
      </c>
      <c r="B2481" s="36" t="s">
        <v>343</v>
      </c>
      <c r="C2481" s="37" t="s">
        <v>135</v>
      </c>
      <c r="D2481" s="38">
        <v>28.37</v>
      </c>
      <c r="E2481" s="38">
        <v>112.8</v>
      </c>
      <c r="F2481" s="36" t="s">
        <v>136</v>
      </c>
      <c r="G2481" s="38">
        <v>32.8487229862475</v>
      </c>
      <c r="H2481" s="38">
        <v>30588.2352941176</v>
      </c>
      <c r="I2481" s="36" t="s">
        <v>96</v>
      </c>
      <c r="J2481" s="38">
        <v>48352.9411764706</v>
      </c>
      <c r="K2481" s="36" t="s">
        <v>96</v>
      </c>
      <c r="L2481" s="39">
        <v>2.54594821219644</v>
      </c>
      <c r="M2481" s="39">
        <v>0.85380724057272</v>
      </c>
      <c r="N2481" s="39">
        <v>0.226755837000123</v>
      </c>
      <c r="O2481" s="39">
        <v>0.627051403572598</v>
      </c>
      <c r="P2481" s="39">
        <v>0.85380724057272</v>
      </c>
      <c r="Q2481" s="39">
        <v>0.226755837000123</v>
      </c>
      <c r="R2481" s="39">
        <v>0.627051403572598</v>
      </c>
      <c r="S2481" s="40">
        <v>18.4</v>
      </c>
      <c r="T2481" s="40">
        <v>1.98</v>
      </c>
      <c r="U2481" s="41">
        <v>0.3</v>
      </c>
      <c r="V2481" s="40">
        <f t="shared" si="156"/>
        <v>9.29292929292929</v>
      </c>
      <c r="W2481" s="40">
        <f t="shared" si="157"/>
        <v>61.3333333333333</v>
      </c>
      <c r="X2481" s="40">
        <f t="shared" si="158"/>
        <v>6.6</v>
      </c>
      <c r="Y2481" s="38">
        <v>6.9921875</v>
      </c>
      <c r="Z2481" s="41">
        <v>4.7</v>
      </c>
      <c r="AA2481" s="43">
        <v>42</v>
      </c>
      <c r="AB2481" s="43">
        <v>39</v>
      </c>
      <c r="AC2481" s="43">
        <v>18</v>
      </c>
      <c r="AD2481" s="40">
        <v>17.5</v>
      </c>
      <c r="AE2481" s="47">
        <v>1330</v>
      </c>
      <c r="AF2481" s="37">
        <v>1203</v>
      </c>
      <c r="AG2481" s="46">
        <f t="shared" si="159"/>
        <v>0.904511278195489</v>
      </c>
      <c r="AH2481" s="36" t="s">
        <v>340</v>
      </c>
    </row>
    <row r="2482" s="30" customFormat="1" customHeight="1" spans="1:34">
      <c r="A2482" s="31">
        <v>2481</v>
      </c>
      <c r="B2482" s="36" t="s">
        <v>343</v>
      </c>
      <c r="C2482" s="37" t="s">
        <v>135</v>
      </c>
      <c r="D2482" s="38">
        <v>28.37</v>
      </c>
      <c r="E2482" s="38">
        <v>112.8</v>
      </c>
      <c r="F2482" s="36" t="s">
        <v>136</v>
      </c>
      <c r="G2482" s="38">
        <v>30.2554027504912</v>
      </c>
      <c r="H2482" s="38">
        <v>35764.7058823529</v>
      </c>
      <c r="I2482" s="36" t="s">
        <v>96</v>
      </c>
      <c r="J2482" s="38">
        <v>29529.411764706</v>
      </c>
      <c r="K2482" s="36" t="s">
        <v>96</v>
      </c>
      <c r="L2482" s="39">
        <v>2.22190273893941</v>
      </c>
      <c r="M2482" s="39">
        <v>0.360666965208273</v>
      </c>
      <c r="N2482" s="39">
        <v>0.383101907390817</v>
      </c>
      <c r="O2482" s="39">
        <v>-0.0224349421825437</v>
      </c>
      <c r="P2482" s="39">
        <v>0.360666965208273</v>
      </c>
      <c r="Q2482" s="39">
        <v>0.383101907390817</v>
      </c>
      <c r="R2482" s="39">
        <v>-0.0224349421825437</v>
      </c>
      <c r="S2482" s="40">
        <v>18.4</v>
      </c>
      <c r="T2482" s="40">
        <v>1.98</v>
      </c>
      <c r="U2482" s="41">
        <v>0.3</v>
      </c>
      <c r="V2482" s="40">
        <f t="shared" si="156"/>
        <v>9.29292929292929</v>
      </c>
      <c r="W2482" s="40">
        <f t="shared" si="157"/>
        <v>61.3333333333333</v>
      </c>
      <c r="X2482" s="40">
        <f t="shared" si="158"/>
        <v>6.6</v>
      </c>
      <c r="Y2482" s="38">
        <v>4.7265625</v>
      </c>
      <c r="Z2482" s="41">
        <v>4.7</v>
      </c>
      <c r="AA2482" s="43">
        <v>42</v>
      </c>
      <c r="AB2482" s="43">
        <v>39</v>
      </c>
      <c r="AC2482" s="43">
        <v>18</v>
      </c>
      <c r="AD2482" s="40">
        <v>17.5</v>
      </c>
      <c r="AE2482" s="47">
        <v>1330</v>
      </c>
      <c r="AF2482" s="37">
        <v>1203</v>
      </c>
      <c r="AG2482" s="46">
        <f t="shared" si="159"/>
        <v>0.904511278195489</v>
      </c>
      <c r="AH2482" s="36" t="s">
        <v>340</v>
      </c>
    </row>
    <row r="2483" s="30" customFormat="1" customHeight="1" spans="1:34">
      <c r="A2483" s="31">
        <v>2482</v>
      </c>
      <c r="B2483" s="36" t="s">
        <v>343</v>
      </c>
      <c r="C2483" s="37" t="s">
        <v>135</v>
      </c>
      <c r="D2483" s="38">
        <v>28.37</v>
      </c>
      <c r="E2483" s="38">
        <v>112.8</v>
      </c>
      <c r="F2483" s="36" t="s">
        <v>136</v>
      </c>
      <c r="G2483" s="38">
        <v>30.7269155206287</v>
      </c>
      <c r="H2483" s="38">
        <v>54352.9411764706</v>
      </c>
      <c r="I2483" s="36" t="s">
        <v>96</v>
      </c>
      <c r="J2483" s="38">
        <v>15411.7647058824</v>
      </c>
      <c r="K2483" s="36" t="s">
        <v>96</v>
      </c>
      <c r="L2483" s="39">
        <v>2.28123148563174</v>
      </c>
      <c r="M2483" s="39">
        <v>-0.28958865072236</v>
      </c>
      <c r="N2483" s="39">
        <v>0.801639097066336</v>
      </c>
      <c r="O2483" s="39">
        <v>-1.0912277477887</v>
      </c>
      <c r="P2483" s="39">
        <v>-0.28958865072236</v>
      </c>
      <c r="Q2483" s="39">
        <v>0.801639097066336</v>
      </c>
      <c r="R2483" s="39">
        <v>-1.0912277477887</v>
      </c>
      <c r="S2483" s="40">
        <v>18.4</v>
      </c>
      <c r="T2483" s="40">
        <v>1.98</v>
      </c>
      <c r="U2483" s="41">
        <v>0.3</v>
      </c>
      <c r="V2483" s="40">
        <f t="shared" si="156"/>
        <v>9.29292929292929</v>
      </c>
      <c r="W2483" s="40">
        <f t="shared" si="157"/>
        <v>61.3333333333333</v>
      </c>
      <c r="X2483" s="40">
        <f t="shared" si="158"/>
        <v>6.6</v>
      </c>
      <c r="Y2483" s="38">
        <v>0.8203125</v>
      </c>
      <c r="Z2483" s="41">
        <v>4.7</v>
      </c>
      <c r="AA2483" s="43">
        <v>42</v>
      </c>
      <c r="AB2483" s="43">
        <v>39</v>
      </c>
      <c r="AC2483" s="43">
        <v>18</v>
      </c>
      <c r="AD2483" s="40">
        <v>17.5</v>
      </c>
      <c r="AE2483" s="47">
        <v>1330</v>
      </c>
      <c r="AF2483" s="37">
        <v>1203</v>
      </c>
      <c r="AG2483" s="46">
        <f t="shared" si="159"/>
        <v>0.904511278195489</v>
      </c>
      <c r="AH2483" s="36" t="s">
        <v>340</v>
      </c>
    </row>
    <row r="2484" s="30" customFormat="1" customHeight="1" spans="1:34">
      <c r="A2484" s="31">
        <v>2483</v>
      </c>
      <c r="B2484" s="36" t="s">
        <v>343</v>
      </c>
      <c r="C2484" s="37" t="s">
        <v>135</v>
      </c>
      <c r="D2484" s="38">
        <v>28.37</v>
      </c>
      <c r="E2484" s="38">
        <v>112.8</v>
      </c>
      <c r="F2484" s="36" t="s">
        <v>136</v>
      </c>
      <c r="G2484" s="38">
        <v>24.2043222003929</v>
      </c>
      <c r="H2484" s="38">
        <v>13176.4705882352</v>
      </c>
      <c r="I2484" s="36" t="s">
        <v>96</v>
      </c>
      <c r="J2484" s="38">
        <v>6000</v>
      </c>
      <c r="K2484" s="36" t="s">
        <v>96</v>
      </c>
      <c r="L2484" s="39">
        <v>1.44381584033462</v>
      </c>
      <c r="M2484" s="39">
        <v>-1.23296034119919</v>
      </c>
      <c r="N2484" s="39">
        <v>-0.615426922720316</v>
      </c>
      <c r="O2484" s="39">
        <v>-0.617533418478873</v>
      </c>
      <c r="P2484" s="39">
        <v>-1.23296034119919</v>
      </c>
      <c r="Q2484" s="39">
        <v>-0.615426922720316</v>
      </c>
      <c r="R2484" s="39">
        <v>-0.617533418478873</v>
      </c>
      <c r="S2484" s="40">
        <v>18.4</v>
      </c>
      <c r="T2484" s="40">
        <v>1.98</v>
      </c>
      <c r="U2484" s="41">
        <v>0.3</v>
      </c>
      <c r="V2484" s="40">
        <f t="shared" si="156"/>
        <v>9.29292929292929</v>
      </c>
      <c r="W2484" s="40">
        <f t="shared" si="157"/>
        <v>61.3333333333333</v>
      </c>
      <c r="X2484" s="40">
        <f t="shared" si="158"/>
        <v>6.6</v>
      </c>
      <c r="Y2484" s="38">
        <v>4.0625</v>
      </c>
      <c r="Z2484" s="41">
        <v>4.7</v>
      </c>
      <c r="AA2484" s="43">
        <v>42</v>
      </c>
      <c r="AB2484" s="43">
        <v>39</v>
      </c>
      <c r="AC2484" s="43">
        <v>18</v>
      </c>
      <c r="AD2484" s="40">
        <v>17.5</v>
      </c>
      <c r="AE2484" s="47">
        <v>1330</v>
      </c>
      <c r="AF2484" s="37">
        <v>1203</v>
      </c>
      <c r="AG2484" s="46">
        <f t="shared" si="159"/>
        <v>0.904511278195489</v>
      </c>
      <c r="AH2484" s="36" t="s">
        <v>340</v>
      </c>
    </row>
    <row r="2485" s="30" customFormat="1" customHeight="1" spans="1:34">
      <c r="A2485" s="31">
        <v>2484</v>
      </c>
      <c r="B2485" s="36" t="s">
        <v>343</v>
      </c>
      <c r="C2485" s="37" t="s">
        <v>135</v>
      </c>
      <c r="D2485" s="38">
        <v>28.37</v>
      </c>
      <c r="E2485" s="38">
        <v>112.8</v>
      </c>
      <c r="F2485" s="36" t="s">
        <v>136</v>
      </c>
      <c r="G2485" s="38">
        <v>25.3045186640472</v>
      </c>
      <c r="H2485" s="38">
        <v>18588.2352941176</v>
      </c>
      <c r="I2485" s="36" t="s">
        <v>96</v>
      </c>
      <c r="J2485" s="38">
        <v>5372.54901960785</v>
      </c>
      <c r="K2485" s="36" t="s">
        <v>96</v>
      </c>
      <c r="L2485" s="39">
        <v>1.58763295275448</v>
      </c>
      <c r="M2485" s="39">
        <v>-1.3434173367635</v>
      </c>
      <c r="N2485" s="39">
        <v>-0.271330760988439</v>
      </c>
      <c r="O2485" s="39">
        <v>-1.07208657577506</v>
      </c>
      <c r="P2485" s="39">
        <v>-1.3434173367635</v>
      </c>
      <c r="Q2485" s="39">
        <v>-0.271330760988439</v>
      </c>
      <c r="R2485" s="39">
        <v>-1.07208657577506</v>
      </c>
      <c r="S2485" s="40">
        <v>18.4</v>
      </c>
      <c r="T2485" s="40">
        <v>1.98</v>
      </c>
      <c r="U2485" s="41">
        <v>0.3</v>
      </c>
      <c r="V2485" s="40">
        <f t="shared" si="156"/>
        <v>9.29292929292929</v>
      </c>
      <c r="W2485" s="40">
        <f t="shared" si="157"/>
        <v>61.3333333333333</v>
      </c>
      <c r="X2485" s="40">
        <f t="shared" si="158"/>
        <v>6.6</v>
      </c>
      <c r="Y2485" s="38">
        <v>3.90625</v>
      </c>
      <c r="Z2485" s="41">
        <v>4.7</v>
      </c>
      <c r="AA2485" s="43">
        <v>42</v>
      </c>
      <c r="AB2485" s="43">
        <v>39</v>
      </c>
      <c r="AC2485" s="43">
        <v>18</v>
      </c>
      <c r="AD2485" s="40">
        <v>17.5</v>
      </c>
      <c r="AE2485" s="47">
        <v>1330</v>
      </c>
      <c r="AF2485" s="37">
        <v>1203</v>
      </c>
      <c r="AG2485" s="46">
        <f t="shared" si="159"/>
        <v>0.904511278195489</v>
      </c>
      <c r="AH2485" s="36" t="s">
        <v>340</v>
      </c>
    </row>
    <row r="2486" s="30" customFormat="1" customHeight="1" spans="1:34">
      <c r="A2486" s="31">
        <v>2485</v>
      </c>
      <c r="B2486" s="36" t="s">
        <v>343</v>
      </c>
      <c r="C2486" s="37" t="s">
        <v>135</v>
      </c>
      <c r="D2486" s="38">
        <v>28.37</v>
      </c>
      <c r="E2486" s="38">
        <v>112.8</v>
      </c>
      <c r="F2486" s="36" t="s">
        <v>136</v>
      </c>
      <c r="G2486" s="38">
        <v>24.401248513</v>
      </c>
      <c r="H2486" s="38">
        <v>21647.0588235294</v>
      </c>
      <c r="I2486" s="36" t="s">
        <v>96</v>
      </c>
      <c r="J2486" s="38">
        <v>9137.25490196077</v>
      </c>
      <c r="K2486" s="36" t="s">
        <v>96</v>
      </c>
      <c r="L2486" s="39">
        <v>1.46963609079297</v>
      </c>
      <c r="M2486" s="39">
        <v>-0.812359809025925</v>
      </c>
      <c r="N2486" s="39">
        <v>-0.118990036406418</v>
      </c>
      <c r="O2486" s="39">
        <v>-0.693369772619507</v>
      </c>
      <c r="P2486" s="39">
        <v>-0.812359809025925</v>
      </c>
      <c r="Q2486" s="39">
        <v>-0.118990036406418</v>
      </c>
      <c r="R2486" s="39">
        <v>-0.693369772619507</v>
      </c>
      <c r="S2486" s="40">
        <v>18.4</v>
      </c>
      <c r="T2486" s="40">
        <v>1.98</v>
      </c>
      <c r="U2486" s="41">
        <v>0.3</v>
      </c>
      <c r="V2486" s="40">
        <f t="shared" si="156"/>
        <v>9.29292929292929</v>
      </c>
      <c r="W2486" s="40">
        <f t="shared" si="157"/>
        <v>61.3333333333333</v>
      </c>
      <c r="X2486" s="40">
        <f t="shared" si="158"/>
        <v>6.6</v>
      </c>
      <c r="Y2486" s="38">
        <v>4.0625</v>
      </c>
      <c r="Z2486" s="41">
        <v>4.7</v>
      </c>
      <c r="AA2486" s="43">
        <v>42</v>
      </c>
      <c r="AB2486" s="43">
        <v>39</v>
      </c>
      <c r="AC2486" s="43">
        <v>18</v>
      </c>
      <c r="AD2486" s="40">
        <v>17.5</v>
      </c>
      <c r="AE2486" s="47">
        <v>1330</v>
      </c>
      <c r="AF2486" s="37">
        <v>1203</v>
      </c>
      <c r="AG2486" s="46">
        <f t="shared" si="159"/>
        <v>0.904511278195489</v>
      </c>
      <c r="AH2486" s="36" t="s">
        <v>340</v>
      </c>
    </row>
    <row r="2487" s="30" customFormat="1" customHeight="1" spans="1:34">
      <c r="A2487" s="31">
        <v>2486</v>
      </c>
      <c r="B2487" s="36" t="s">
        <v>343</v>
      </c>
      <c r="C2487" s="37" t="s">
        <v>135</v>
      </c>
      <c r="D2487" s="38">
        <v>28.37</v>
      </c>
      <c r="E2487" s="38">
        <v>112.8</v>
      </c>
      <c r="F2487" s="36" t="s">
        <v>136</v>
      </c>
      <c r="G2487" s="38">
        <v>30.9626719056974</v>
      </c>
      <c r="H2487" s="38">
        <v>44235.2941176471</v>
      </c>
      <c r="I2487" s="36" t="s">
        <v>96</v>
      </c>
      <c r="J2487" s="38">
        <v>8509.80392156862</v>
      </c>
      <c r="K2487" s="36" t="s">
        <v>96</v>
      </c>
      <c r="L2487" s="39">
        <v>2.31082686909942</v>
      </c>
      <c r="M2487" s="39">
        <v>-0.883500909051165</v>
      </c>
      <c r="N2487" s="39">
        <v>0.595663349374492</v>
      </c>
      <c r="O2487" s="39">
        <v>-1.47916425842566</v>
      </c>
      <c r="P2487" s="39">
        <v>-0.883500909051165</v>
      </c>
      <c r="Q2487" s="39">
        <v>0.595663349374492</v>
      </c>
      <c r="R2487" s="39">
        <v>-1.47916425842566</v>
      </c>
      <c r="S2487" s="40">
        <v>18.4</v>
      </c>
      <c r="T2487" s="40">
        <v>1.98</v>
      </c>
      <c r="U2487" s="41">
        <v>0.3</v>
      </c>
      <c r="V2487" s="40">
        <f t="shared" si="156"/>
        <v>9.29292929292929</v>
      </c>
      <c r="W2487" s="40">
        <f t="shared" si="157"/>
        <v>61.3333333333333</v>
      </c>
      <c r="X2487" s="40">
        <f t="shared" si="158"/>
        <v>6.6</v>
      </c>
      <c r="Y2487" s="38">
        <v>2.3828125</v>
      </c>
      <c r="Z2487" s="41">
        <v>4.7</v>
      </c>
      <c r="AA2487" s="43">
        <v>42</v>
      </c>
      <c r="AB2487" s="43">
        <v>39</v>
      </c>
      <c r="AC2487" s="43">
        <v>18</v>
      </c>
      <c r="AD2487" s="40">
        <v>17.5</v>
      </c>
      <c r="AE2487" s="47">
        <v>1330</v>
      </c>
      <c r="AF2487" s="37">
        <v>1203</v>
      </c>
      <c r="AG2487" s="46">
        <f t="shared" si="159"/>
        <v>0.904511278195489</v>
      </c>
      <c r="AH2487" s="36" t="s">
        <v>340</v>
      </c>
    </row>
    <row r="2488" s="30" customFormat="1" customHeight="1" spans="1:34">
      <c r="A2488" s="31">
        <v>2487</v>
      </c>
      <c r="B2488" s="36" t="s">
        <v>343</v>
      </c>
      <c r="C2488" s="37" t="s">
        <v>135</v>
      </c>
      <c r="D2488" s="38">
        <v>28.37</v>
      </c>
      <c r="E2488" s="38">
        <v>112.8</v>
      </c>
      <c r="F2488" s="36" t="s">
        <v>136</v>
      </c>
      <c r="G2488" s="38">
        <v>23.5756385068762</v>
      </c>
      <c r="H2488" s="38">
        <v>13882.3529411765</v>
      </c>
      <c r="I2488" s="36" t="s">
        <v>96</v>
      </c>
      <c r="J2488" s="38">
        <v>8509.80392156862</v>
      </c>
      <c r="K2488" s="36" t="s">
        <v>96</v>
      </c>
      <c r="L2488" s="39">
        <v>1.36115580215657</v>
      </c>
      <c r="M2488" s="39">
        <v>-0.883500909051165</v>
      </c>
      <c r="N2488" s="39">
        <v>-0.563241169549737</v>
      </c>
      <c r="O2488" s="39">
        <v>-0.320259739501429</v>
      </c>
      <c r="P2488" s="39">
        <v>-0.883500909051165</v>
      </c>
      <c r="Q2488" s="39">
        <v>-0.563241169549737</v>
      </c>
      <c r="R2488" s="39">
        <v>-0.320259739501429</v>
      </c>
      <c r="S2488" s="40">
        <v>18.4</v>
      </c>
      <c r="T2488" s="40">
        <v>1.98</v>
      </c>
      <c r="U2488" s="41">
        <v>0.3</v>
      </c>
      <c r="V2488" s="40">
        <f t="shared" si="156"/>
        <v>9.29292929292929</v>
      </c>
      <c r="W2488" s="40">
        <f t="shared" si="157"/>
        <v>61.3333333333333</v>
      </c>
      <c r="X2488" s="40">
        <f t="shared" si="158"/>
        <v>6.6</v>
      </c>
      <c r="Y2488" s="38">
        <v>5.8203125</v>
      </c>
      <c r="Z2488" s="41">
        <v>4.7</v>
      </c>
      <c r="AA2488" s="43">
        <v>42</v>
      </c>
      <c r="AB2488" s="43">
        <v>39</v>
      </c>
      <c r="AC2488" s="43">
        <v>18</v>
      </c>
      <c r="AD2488" s="40">
        <v>17.5</v>
      </c>
      <c r="AE2488" s="47">
        <v>1330</v>
      </c>
      <c r="AF2488" s="37">
        <v>1203</v>
      </c>
      <c r="AG2488" s="46">
        <f t="shared" si="159"/>
        <v>0.904511278195489</v>
      </c>
      <c r="AH2488" s="36" t="s">
        <v>340</v>
      </c>
    </row>
    <row r="2489" s="30" customFormat="1" customHeight="1" spans="1:34">
      <c r="A2489" s="31">
        <v>2488</v>
      </c>
      <c r="B2489" s="36" t="s">
        <v>343</v>
      </c>
      <c r="C2489" s="37" t="s">
        <v>135</v>
      </c>
      <c r="D2489" s="38">
        <v>28.37</v>
      </c>
      <c r="E2489" s="38">
        <v>112.8</v>
      </c>
      <c r="F2489" s="36" t="s">
        <v>136</v>
      </c>
      <c r="G2489" s="38">
        <v>26.4047151277014</v>
      </c>
      <c r="H2489" s="38">
        <v>12705.8823529411</v>
      </c>
      <c r="I2489" s="36" t="s">
        <v>96</v>
      </c>
      <c r="J2489" s="38">
        <v>6627.45098039215</v>
      </c>
      <c r="K2489" s="36" t="s">
        <v>96</v>
      </c>
      <c r="L2489" s="39">
        <v>1.73039364996532</v>
      </c>
      <c r="M2489" s="39">
        <v>-1.13349954766855</v>
      </c>
      <c r="N2489" s="39">
        <v>-0.65179456689119</v>
      </c>
      <c r="O2489" s="39">
        <v>-0.481704980777362</v>
      </c>
      <c r="P2489" s="39">
        <v>-1.13349954766855</v>
      </c>
      <c r="Q2489" s="39">
        <v>-0.65179456689119</v>
      </c>
      <c r="R2489" s="39">
        <v>-0.481704980777362</v>
      </c>
      <c r="S2489" s="40">
        <v>18.4</v>
      </c>
      <c r="T2489" s="40">
        <v>1.98</v>
      </c>
      <c r="U2489" s="41">
        <v>0.3</v>
      </c>
      <c r="V2489" s="40">
        <f t="shared" si="156"/>
        <v>9.29292929292929</v>
      </c>
      <c r="W2489" s="40">
        <f t="shared" si="157"/>
        <v>61.3333333333333</v>
      </c>
      <c r="X2489" s="40">
        <f t="shared" si="158"/>
        <v>6.6</v>
      </c>
      <c r="Y2489" s="38">
        <v>1.6796875</v>
      </c>
      <c r="Z2489" s="41">
        <v>4.7</v>
      </c>
      <c r="AA2489" s="43">
        <v>42</v>
      </c>
      <c r="AB2489" s="43">
        <v>39</v>
      </c>
      <c r="AC2489" s="43">
        <v>18</v>
      </c>
      <c r="AD2489" s="40">
        <v>17.5</v>
      </c>
      <c r="AE2489" s="47">
        <v>1330</v>
      </c>
      <c r="AF2489" s="37">
        <v>1203</v>
      </c>
      <c r="AG2489" s="46">
        <f t="shared" si="159"/>
        <v>0.904511278195489</v>
      </c>
      <c r="AH2489" s="36" t="s">
        <v>340</v>
      </c>
    </row>
    <row r="2490" s="30" customFormat="1" customHeight="1" spans="1:34">
      <c r="A2490" s="31">
        <v>2489</v>
      </c>
      <c r="B2490" s="36" t="s">
        <v>343</v>
      </c>
      <c r="C2490" s="37" t="s">
        <v>135</v>
      </c>
      <c r="D2490" s="38">
        <v>28.37</v>
      </c>
      <c r="E2490" s="38">
        <v>112.8</v>
      </c>
      <c r="F2490" s="36" t="s">
        <v>136</v>
      </c>
      <c r="G2490" s="38">
        <v>20.196463654224</v>
      </c>
      <c r="H2490" s="38">
        <v>12235.2941176471</v>
      </c>
      <c r="I2490" s="36" t="s">
        <v>96</v>
      </c>
      <c r="J2490" s="38">
        <v>6627.45098039215</v>
      </c>
      <c r="K2490" s="36" t="s">
        <v>96</v>
      </c>
      <c r="L2490" s="39">
        <v>0.910787860640362</v>
      </c>
      <c r="M2490" s="39">
        <v>-1.13349954766855</v>
      </c>
      <c r="N2490" s="39">
        <v>-0.689534894874027</v>
      </c>
      <c r="O2490" s="39">
        <v>-0.443964652794524</v>
      </c>
      <c r="P2490" s="39">
        <v>-1.13349954766855</v>
      </c>
      <c r="Q2490" s="39">
        <v>-0.689534894874027</v>
      </c>
      <c r="R2490" s="39">
        <v>-0.443964652794524</v>
      </c>
      <c r="S2490" s="40">
        <v>18.4</v>
      </c>
      <c r="T2490" s="40">
        <v>1.98</v>
      </c>
      <c r="U2490" s="41">
        <v>0.3</v>
      </c>
      <c r="V2490" s="40">
        <f t="shared" si="156"/>
        <v>9.29292929292929</v>
      </c>
      <c r="W2490" s="40">
        <f t="shared" si="157"/>
        <v>61.3333333333333</v>
      </c>
      <c r="X2490" s="40">
        <f t="shared" si="158"/>
        <v>6.6</v>
      </c>
      <c r="Y2490" s="38">
        <v>3.8671875</v>
      </c>
      <c r="Z2490" s="41">
        <v>4.7</v>
      </c>
      <c r="AA2490" s="43">
        <v>42</v>
      </c>
      <c r="AB2490" s="43">
        <v>39</v>
      </c>
      <c r="AC2490" s="43">
        <v>18</v>
      </c>
      <c r="AD2490" s="40">
        <v>17.5</v>
      </c>
      <c r="AE2490" s="47">
        <v>1330</v>
      </c>
      <c r="AF2490" s="37">
        <v>1203</v>
      </c>
      <c r="AG2490" s="46">
        <f t="shared" si="159"/>
        <v>0.904511278195489</v>
      </c>
      <c r="AH2490" s="36" t="s">
        <v>340</v>
      </c>
    </row>
    <row r="2491" s="30" customFormat="1" customHeight="1" spans="1:34">
      <c r="A2491" s="31">
        <v>2490</v>
      </c>
      <c r="B2491" s="36" t="s">
        <v>343</v>
      </c>
      <c r="C2491" s="37" t="s">
        <v>135</v>
      </c>
      <c r="D2491" s="38">
        <v>28.37</v>
      </c>
      <c r="E2491" s="38">
        <v>112.8</v>
      </c>
      <c r="F2491" s="36" t="s">
        <v>136</v>
      </c>
      <c r="G2491" s="38">
        <v>18.9390962671906</v>
      </c>
      <c r="H2491" s="38">
        <v>9411.76470588232</v>
      </c>
      <c r="I2491" s="36" t="s">
        <v>96</v>
      </c>
      <c r="J2491" s="38">
        <v>4117.64705882354</v>
      </c>
      <c r="K2491" s="36" t="s">
        <v>96</v>
      </c>
      <c r="L2491" s="39">
        <v>0.74054899226671</v>
      </c>
      <c r="M2491" s="39">
        <v>-1.6094379124341</v>
      </c>
      <c r="N2491" s="39">
        <v>-0.951899159341525</v>
      </c>
      <c r="O2491" s="39">
        <v>-0.657538753092573</v>
      </c>
      <c r="P2491" s="39">
        <v>-1.6094379124341</v>
      </c>
      <c r="Q2491" s="39">
        <v>-0.951899159341525</v>
      </c>
      <c r="R2491" s="39">
        <v>-0.657538753092573</v>
      </c>
      <c r="S2491" s="40">
        <v>18.4</v>
      </c>
      <c r="T2491" s="40">
        <v>1.98</v>
      </c>
      <c r="U2491" s="41">
        <v>0.3</v>
      </c>
      <c r="V2491" s="40">
        <f t="shared" si="156"/>
        <v>9.29292929292929</v>
      </c>
      <c r="W2491" s="40">
        <f t="shared" si="157"/>
        <v>61.3333333333333</v>
      </c>
      <c r="X2491" s="40">
        <f t="shared" si="158"/>
        <v>6.6</v>
      </c>
      <c r="Y2491" s="38">
        <v>6.7578125</v>
      </c>
      <c r="Z2491" s="41">
        <v>4.7</v>
      </c>
      <c r="AA2491" s="43">
        <v>42</v>
      </c>
      <c r="AB2491" s="43">
        <v>39</v>
      </c>
      <c r="AC2491" s="43">
        <v>18</v>
      </c>
      <c r="AD2491" s="40">
        <v>17.5</v>
      </c>
      <c r="AE2491" s="47">
        <v>1330</v>
      </c>
      <c r="AF2491" s="37">
        <v>1203</v>
      </c>
      <c r="AG2491" s="46">
        <f t="shared" si="159"/>
        <v>0.904511278195489</v>
      </c>
      <c r="AH2491" s="36" t="s">
        <v>340</v>
      </c>
    </row>
    <row r="2492" s="30" customFormat="1" customHeight="1" spans="1:34">
      <c r="A2492" s="31">
        <v>2491</v>
      </c>
      <c r="B2492" s="36" t="s">
        <v>343</v>
      </c>
      <c r="C2492" s="37" t="s">
        <v>135</v>
      </c>
      <c r="D2492" s="38">
        <v>28.37</v>
      </c>
      <c r="E2492" s="38">
        <v>112.8</v>
      </c>
      <c r="F2492" s="36" t="s">
        <v>136</v>
      </c>
      <c r="G2492" s="38">
        <v>22.0039292730845</v>
      </c>
      <c r="H2492" s="38">
        <v>11294.1176470588</v>
      </c>
      <c r="I2492" s="36" t="s">
        <v>96</v>
      </c>
      <c r="J2492" s="38">
        <v>6000</v>
      </c>
      <c r="K2492" s="36" t="s">
        <v>96</v>
      </c>
      <c r="L2492" s="39">
        <v>1.15296511597779</v>
      </c>
      <c r="M2492" s="39">
        <v>-1.23296034119919</v>
      </c>
      <c r="N2492" s="39">
        <v>-0.769577602547569</v>
      </c>
      <c r="O2492" s="39">
        <v>-0.463382738651619</v>
      </c>
      <c r="P2492" s="39">
        <v>-1.23296034119919</v>
      </c>
      <c r="Q2492" s="39">
        <v>-0.769577602547569</v>
      </c>
      <c r="R2492" s="39">
        <v>-0.463382738651619</v>
      </c>
      <c r="S2492" s="40">
        <v>18.4</v>
      </c>
      <c r="T2492" s="40">
        <v>1.98</v>
      </c>
      <c r="U2492" s="41">
        <v>0.3</v>
      </c>
      <c r="V2492" s="40">
        <f t="shared" si="156"/>
        <v>9.29292929292929</v>
      </c>
      <c r="W2492" s="40">
        <f t="shared" si="157"/>
        <v>61.3333333333333</v>
      </c>
      <c r="X2492" s="40">
        <f t="shared" si="158"/>
        <v>6.6</v>
      </c>
      <c r="Y2492" s="38">
        <v>3.0078125</v>
      </c>
      <c r="Z2492" s="41">
        <v>4.7</v>
      </c>
      <c r="AA2492" s="43">
        <v>42</v>
      </c>
      <c r="AB2492" s="43">
        <v>39</v>
      </c>
      <c r="AC2492" s="43">
        <v>18</v>
      </c>
      <c r="AD2492" s="40">
        <v>17.5</v>
      </c>
      <c r="AE2492" s="47">
        <v>1330</v>
      </c>
      <c r="AF2492" s="37">
        <v>1203</v>
      </c>
      <c r="AG2492" s="46">
        <f t="shared" si="159"/>
        <v>0.904511278195489</v>
      </c>
      <c r="AH2492" s="36" t="s">
        <v>340</v>
      </c>
    </row>
    <row r="2493" s="30" customFormat="1" customHeight="1" spans="1:34">
      <c r="A2493" s="31">
        <v>2492</v>
      </c>
      <c r="B2493" s="36" t="s">
        <v>343</v>
      </c>
      <c r="C2493" s="37" t="s">
        <v>135</v>
      </c>
      <c r="D2493" s="38">
        <v>28.37</v>
      </c>
      <c r="E2493" s="38">
        <v>112.8</v>
      </c>
      <c r="F2493" s="36" t="s">
        <v>136</v>
      </c>
      <c r="G2493" s="38">
        <v>16.3457760314342</v>
      </c>
      <c r="H2493" s="38">
        <v>16470.5882352941</v>
      </c>
      <c r="I2493" s="36" t="s">
        <v>96</v>
      </c>
      <c r="J2493" s="38">
        <v>5372.54901960785</v>
      </c>
      <c r="K2493" s="36" t="s">
        <v>96</v>
      </c>
      <c r="L2493" s="39">
        <v>0.384760983662034</v>
      </c>
      <c r="M2493" s="39">
        <v>-1.3434173367635</v>
      </c>
      <c r="N2493" s="39">
        <v>-0.3922833714061</v>
      </c>
      <c r="O2493" s="39">
        <v>-0.951133965357398</v>
      </c>
      <c r="P2493" s="39">
        <v>-1.3434173367635</v>
      </c>
      <c r="Q2493" s="39">
        <v>-0.3922833714061</v>
      </c>
      <c r="R2493" s="39">
        <v>-0.951133965357398</v>
      </c>
      <c r="S2493" s="40">
        <v>18.4</v>
      </c>
      <c r="T2493" s="40">
        <v>1.98</v>
      </c>
      <c r="U2493" s="41">
        <v>0.3</v>
      </c>
      <c r="V2493" s="40">
        <f t="shared" si="156"/>
        <v>9.29292929292929</v>
      </c>
      <c r="W2493" s="40">
        <f t="shared" si="157"/>
        <v>61.3333333333333</v>
      </c>
      <c r="X2493" s="40">
        <f t="shared" si="158"/>
        <v>6.6</v>
      </c>
      <c r="Y2493" s="38">
        <v>1.0546875</v>
      </c>
      <c r="Z2493" s="41">
        <v>4.7</v>
      </c>
      <c r="AA2493" s="43">
        <v>42</v>
      </c>
      <c r="AB2493" s="43">
        <v>39</v>
      </c>
      <c r="AC2493" s="43">
        <v>18</v>
      </c>
      <c r="AD2493" s="40">
        <v>17.5</v>
      </c>
      <c r="AE2493" s="47">
        <v>1330</v>
      </c>
      <c r="AF2493" s="37">
        <v>1203</v>
      </c>
      <c r="AG2493" s="46">
        <f t="shared" si="159"/>
        <v>0.904511278195489</v>
      </c>
      <c r="AH2493" s="36" t="s">
        <v>340</v>
      </c>
    </row>
    <row r="2494" s="30" customFormat="1" customHeight="1" spans="1:34">
      <c r="A2494" s="31">
        <v>2493</v>
      </c>
      <c r="B2494" s="36" t="s">
        <v>343</v>
      </c>
      <c r="C2494" s="37" t="s">
        <v>135</v>
      </c>
      <c r="D2494" s="38">
        <v>28.37</v>
      </c>
      <c r="E2494" s="38">
        <v>112.8</v>
      </c>
      <c r="F2494" s="36" t="s">
        <v>136</v>
      </c>
      <c r="G2494" s="38">
        <v>21.2966601178782</v>
      </c>
      <c r="H2494" s="38">
        <v>11294.1176470588</v>
      </c>
      <c r="I2494" s="36" t="s">
        <v>96</v>
      </c>
      <c r="J2494" s="38">
        <v>3490.19607843138</v>
      </c>
      <c r="K2494" s="36" t="s">
        <v>96</v>
      </c>
      <c r="L2494" s="39">
        <v>1.05855419136998</v>
      </c>
      <c r="M2494" s="39">
        <v>-1.77476189285948</v>
      </c>
      <c r="N2494" s="39">
        <v>-0.769577602547569</v>
      </c>
      <c r="O2494" s="39">
        <v>-1.00518429031191</v>
      </c>
      <c r="P2494" s="39">
        <v>-1.77476189285948</v>
      </c>
      <c r="Q2494" s="39">
        <v>-0.769577602547569</v>
      </c>
      <c r="R2494" s="39">
        <v>-1.00518429031191</v>
      </c>
      <c r="S2494" s="40">
        <v>18.4</v>
      </c>
      <c r="T2494" s="40">
        <v>1.98</v>
      </c>
      <c r="U2494" s="41">
        <v>0.3</v>
      </c>
      <c r="V2494" s="40">
        <f t="shared" si="156"/>
        <v>9.29292929292929</v>
      </c>
      <c r="W2494" s="40">
        <f t="shared" si="157"/>
        <v>61.3333333333333</v>
      </c>
      <c r="X2494" s="40">
        <f t="shared" si="158"/>
        <v>6.6</v>
      </c>
      <c r="Y2494" s="38">
        <v>-0.0390625</v>
      </c>
      <c r="Z2494" s="41">
        <v>4.7</v>
      </c>
      <c r="AA2494" s="43">
        <v>42</v>
      </c>
      <c r="AB2494" s="43">
        <v>39</v>
      </c>
      <c r="AC2494" s="43">
        <v>18</v>
      </c>
      <c r="AD2494" s="40">
        <v>17.5</v>
      </c>
      <c r="AE2494" s="47">
        <v>1330</v>
      </c>
      <c r="AF2494" s="37">
        <v>1203</v>
      </c>
      <c r="AG2494" s="46">
        <f t="shared" si="159"/>
        <v>0.904511278195489</v>
      </c>
      <c r="AH2494" s="36" t="s">
        <v>340</v>
      </c>
    </row>
    <row r="2495" s="30" customFormat="1" customHeight="1" spans="1:34">
      <c r="A2495" s="31">
        <v>2494</v>
      </c>
      <c r="B2495" s="36" t="s">
        <v>344</v>
      </c>
      <c r="C2495" s="37" t="s">
        <v>135</v>
      </c>
      <c r="D2495" s="38">
        <v>47.583</v>
      </c>
      <c r="E2495" s="38">
        <v>133.48333</v>
      </c>
      <c r="F2495" s="36" t="s">
        <v>179</v>
      </c>
      <c r="G2495" s="38">
        <v>-0.666666666666667</v>
      </c>
      <c r="H2495" s="38">
        <v>73584.9056603774</v>
      </c>
      <c r="I2495" s="36" t="s">
        <v>96</v>
      </c>
      <c r="J2495" s="38">
        <v>1066.97009102731</v>
      </c>
      <c r="K2495" s="36" t="s">
        <v>96</v>
      </c>
      <c r="L2495" s="39">
        <v>-2.11718099939259</v>
      </c>
      <c r="M2495" s="39">
        <v>-0.180186433213269</v>
      </c>
      <c r="N2495" s="39">
        <v>-0.225338941877644</v>
      </c>
      <c r="O2495" s="39">
        <v>0.0451525086643751</v>
      </c>
      <c r="P2495" s="39">
        <v>-0.180186433213269</v>
      </c>
      <c r="Q2495" s="39">
        <v>-0.225338941877644</v>
      </c>
      <c r="R2495" s="39">
        <v>0.0451525086643751</v>
      </c>
      <c r="S2495" s="40">
        <f t="shared" ref="S2495:S2515" si="160">(57.23+53.26)/2</f>
        <v>55.245</v>
      </c>
      <c r="T2495" s="40">
        <f t="shared" ref="T2495:T2515" si="161">(2.68+2.53)/2</f>
        <v>2.605</v>
      </c>
      <c r="U2495" s="41">
        <v>1.1</v>
      </c>
      <c r="V2495" s="40">
        <f t="shared" si="156"/>
        <v>21.2072936660269</v>
      </c>
      <c r="W2495" s="40">
        <f t="shared" si="157"/>
        <v>50.2227272727273</v>
      </c>
      <c r="X2495" s="40">
        <f t="shared" si="158"/>
        <v>2.36818181818182</v>
      </c>
      <c r="Y2495" s="42">
        <v>-0.0152590218967248</v>
      </c>
      <c r="Z2495" s="41">
        <v>5.9</v>
      </c>
      <c r="AA2495" s="43">
        <v>22</v>
      </c>
      <c r="AB2495" s="43">
        <v>53</v>
      </c>
      <c r="AC2495" s="43">
        <v>25</v>
      </c>
      <c r="AD2495" s="40">
        <v>1.9</v>
      </c>
      <c r="AE2495" s="47">
        <v>558</v>
      </c>
      <c r="AF2495" s="37">
        <v>894</v>
      </c>
      <c r="AG2495" s="46">
        <f t="shared" si="159"/>
        <v>1.60215053763441</v>
      </c>
      <c r="AH2495" s="36" t="s">
        <v>345</v>
      </c>
    </row>
    <row r="2496" s="30" customFormat="1" customHeight="1" spans="1:34">
      <c r="A2496" s="31">
        <v>2495</v>
      </c>
      <c r="B2496" s="36" t="s">
        <v>344</v>
      </c>
      <c r="C2496" s="37" t="s">
        <v>135</v>
      </c>
      <c r="D2496" s="38">
        <v>47.583</v>
      </c>
      <c r="E2496" s="38">
        <v>133.48333</v>
      </c>
      <c r="F2496" s="36" t="s">
        <v>179</v>
      </c>
      <c r="G2496" s="38">
        <v>-1.38245614035088</v>
      </c>
      <c r="H2496" s="38">
        <v>28301.8867924528</v>
      </c>
      <c r="I2496" s="36" t="s">
        <v>96</v>
      </c>
      <c r="J2496" s="38">
        <v>1051.36540962289</v>
      </c>
      <c r="K2496" s="36" t="s">
        <v>96</v>
      </c>
      <c r="L2496" s="39">
        <v>-2.22931582416857</v>
      </c>
      <c r="M2496" s="39">
        <v>-0.194919664726252</v>
      </c>
      <c r="N2496" s="39">
        <v>-1.18085038690508</v>
      </c>
      <c r="O2496" s="39">
        <v>0.98593072217883</v>
      </c>
      <c r="P2496" s="39">
        <v>-0.194919664726252</v>
      </c>
      <c r="Q2496" s="39">
        <v>-1.18085038690508</v>
      </c>
      <c r="R2496" s="39">
        <v>0.98593072217883</v>
      </c>
      <c r="S2496" s="40">
        <f t="shared" si="160"/>
        <v>55.245</v>
      </c>
      <c r="T2496" s="40">
        <f t="shared" si="161"/>
        <v>2.605</v>
      </c>
      <c r="U2496" s="41">
        <v>1.1</v>
      </c>
      <c r="V2496" s="40">
        <f t="shared" si="156"/>
        <v>21.2072936660269</v>
      </c>
      <c r="W2496" s="40">
        <f t="shared" si="157"/>
        <v>50.2227272727273</v>
      </c>
      <c r="X2496" s="40">
        <f t="shared" si="158"/>
        <v>2.36818181818182</v>
      </c>
      <c r="Y2496" s="42">
        <v>-0.0152590218967248</v>
      </c>
      <c r="Z2496" s="41">
        <v>5.9</v>
      </c>
      <c r="AA2496" s="43">
        <v>22</v>
      </c>
      <c r="AB2496" s="43">
        <v>53</v>
      </c>
      <c r="AC2496" s="43">
        <v>25</v>
      </c>
      <c r="AD2496" s="40">
        <v>1.9</v>
      </c>
      <c r="AE2496" s="47">
        <v>558</v>
      </c>
      <c r="AF2496" s="37">
        <v>894</v>
      </c>
      <c r="AG2496" s="46">
        <f t="shared" si="159"/>
        <v>1.60215053763441</v>
      </c>
      <c r="AH2496" s="36" t="s">
        <v>345</v>
      </c>
    </row>
    <row r="2497" s="30" customFormat="1" customHeight="1" spans="1:34">
      <c r="A2497" s="31">
        <v>2496</v>
      </c>
      <c r="B2497" s="36" t="s">
        <v>344</v>
      </c>
      <c r="C2497" s="37" t="s">
        <v>135</v>
      </c>
      <c r="D2497" s="38">
        <v>47.583</v>
      </c>
      <c r="E2497" s="38">
        <v>133.48333</v>
      </c>
      <c r="F2497" s="36" t="s">
        <v>179</v>
      </c>
      <c r="G2497" s="38">
        <v>-1.9859649122807</v>
      </c>
      <c r="H2497" s="38">
        <v>15094.3396226415</v>
      </c>
      <c r="I2497" s="36" t="s">
        <v>96</v>
      </c>
      <c r="J2497" s="38">
        <v>988.946684005202</v>
      </c>
      <c r="K2497" s="36" t="s">
        <v>96</v>
      </c>
      <c r="L2497" s="39">
        <v>-2.32432086388062</v>
      </c>
      <c r="M2497" s="39">
        <v>-0.256124232044068</v>
      </c>
      <c r="N2497" s="39">
        <v>-1.80945904632746</v>
      </c>
      <c r="O2497" s="39">
        <v>1.55333481428339</v>
      </c>
      <c r="P2497" s="39">
        <v>-0.256124232044068</v>
      </c>
      <c r="Q2497" s="39">
        <v>-1.80945904632746</v>
      </c>
      <c r="R2497" s="39">
        <v>1.55333481428339</v>
      </c>
      <c r="S2497" s="40">
        <f t="shared" si="160"/>
        <v>55.245</v>
      </c>
      <c r="T2497" s="40">
        <f t="shared" si="161"/>
        <v>2.605</v>
      </c>
      <c r="U2497" s="41">
        <v>1.1</v>
      </c>
      <c r="V2497" s="40">
        <f t="shared" si="156"/>
        <v>21.2072936660269</v>
      </c>
      <c r="W2497" s="40">
        <f t="shared" si="157"/>
        <v>50.2227272727273</v>
      </c>
      <c r="X2497" s="40">
        <f t="shared" si="158"/>
        <v>2.36818181818182</v>
      </c>
      <c r="Y2497" s="42">
        <v>-0.0152590218967248</v>
      </c>
      <c r="Z2497" s="41">
        <v>5.9</v>
      </c>
      <c r="AA2497" s="43">
        <v>22</v>
      </c>
      <c r="AB2497" s="43">
        <v>53</v>
      </c>
      <c r="AC2497" s="43">
        <v>25</v>
      </c>
      <c r="AD2497" s="40">
        <v>1.9</v>
      </c>
      <c r="AE2497" s="47">
        <v>558</v>
      </c>
      <c r="AF2497" s="37">
        <v>894</v>
      </c>
      <c r="AG2497" s="46">
        <f t="shared" si="159"/>
        <v>1.60215053763441</v>
      </c>
      <c r="AH2497" s="36" t="s">
        <v>345</v>
      </c>
    </row>
    <row r="2498" s="30" customFormat="1" customHeight="1" spans="1:34">
      <c r="A2498" s="31">
        <v>2497</v>
      </c>
      <c r="B2498" s="36" t="s">
        <v>344</v>
      </c>
      <c r="C2498" s="37" t="s">
        <v>135</v>
      </c>
      <c r="D2498" s="38">
        <v>47.583</v>
      </c>
      <c r="E2498" s="38">
        <v>133.48333</v>
      </c>
      <c r="F2498" s="36" t="s">
        <v>179</v>
      </c>
      <c r="G2498" s="38">
        <v>-2.11228070175439</v>
      </c>
      <c r="H2498" s="38">
        <v>9433.96226415094</v>
      </c>
      <c r="I2498" s="36" t="s">
        <v>96</v>
      </c>
      <c r="J2498" s="38">
        <v>871.911573472042</v>
      </c>
      <c r="K2498" s="36" t="s">
        <v>96</v>
      </c>
      <c r="L2498" s="39">
        <v>-2.34425918346497</v>
      </c>
      <c r="M2498" s="39">
        <v>-0.382076641021683</v>
      </c>
      <c r="N2498" s="39">
        <v>-2.27946267557319</v>
      </c>
      <c r="O2498" s="39">
        <v>1.89738603455151</v>
      </c>
      <c r="P2498" s="39">
        <v>-0.382076641021683</v>
      </c>
      <c r="Q2498" s="39">
        <v>-2.27946267557319</v>
      </c>
      <c r="R2498" s="39">
        <v>1.89738603455151</v>
      </c>
      <c r="S2498" s="40">
        <f t="shared" si="160"/>
        <v>55.245</v>
      </c>
      <c r="T2498" s="40">
        <f t="shared" si="161"/>
        <v>2.605</v>
      </c>
      <c r="U2498" s="41">
        <v>1.1</v>
      </c>
      <c r="V2498" s="40">
        <f t="shared" ref="V2498:V2561" si="162">S2498/T2498</f>
        <v>21.2072936660269</v>
      </c>
      <c r="W2498" s="40">
        <f t="shared" ref="W2498:W2561" si="163">S2498/U2498</f>
        <v>50.2227272727273</v>
      </c>
      <c r="X2498" s="40">
        <f t="shared" si="158"/>
        <v>2.36818181818182</v>
      </c>
      <c r="Y2498" s="42">
        <v>-0.0152590218967248</v>
      </c>
      <c r="Z2498" s="41">
        <v>5.9</v>
      </c>
      <c r="AA2498" s="43">
        <v>22</v>
      </c>
      <c r="AB2498" s="43">
        <v>53</v>
      </c>
      <c r="AC2498" s="43">
        <v>25</v>
      </c>
      <c r="AD2498" s="40">
        <v>1.9</v>
      </c>
      <c r="AE2498" s="47">
        <v>558</v>
      </c>
      <c r="AF2498" s="37">
        <v>894</v>
      </c>
      <c r="AG2498" s="46">
        <f t="shared" si="159"/>
        <v>1.60215053763441</v>
      </c>
      <c r="AH2498" s="36" t="s">
        <v>345</v>
      </c>
    </row>
    <row r="2499" s="30" customFormat="1" customHeight="1" spans="1:34">
      <c r="A2499" s="31">
        <v>2498</v>
      </c>
      <c r="B2499" s="36" t="s">
        <v>344</v>
      </c>
      <c r="C2499" s="37" t="s">
        <v>135</v>
      </c>
      <c r="D2499" s="38">
        <v>47.583</v>
      </c>
      <c r="E2499" s="38">
        <v>133.48333</v>
      </c>
      <c r="F2499" s="36" t="s">
        <v>179</v>
      </c>
      <c r="G2499" s="38">
        <v>-3.48771929824561</v>
      </c>
      <c r="H2499" s="38">
        <v>47169.8113207547</v>
      </c>
      <c r="I2499" s="36" t="s">
        <v>96</v>
      </c>
      <c r="J2499" s="38">
        <v>1659.94798439532</v>
      </c>
      <c r="K2499" s="36" t="s">
        <v>96</v>
      </c>
      <c r="L2499" s="39">
        <v>-2.56257439832239</v>
      </c>
      <c r="M2499" s="39">
        <v>0.261776892938123</v>
      </c>
      <c r="N2499" s="39">
        <v>-0.670024763139091</v>
      </c>
      <c r="O2499" s="39">
        <v>0.931801656077214</v>
      </c>
      <c r="P2499" s="39">
        <v>0.261776892938123</v>
      </c>
      <c r="Q2499" s="39">
        <v>-0.670024763139091</v>
      </c>
      <c r="R2499" s="39">
        <v>0.931801656077214</v>
      </c>
      <c r="S2499" s="40">
        <f t="shared" si="160"/>
        <v>55.245</v>
      </c>
      <c r="T2499" s="40">
        <f t="shared" si="161"/>
        <v>2.605</v>
      </c>
      <c r="U2499" s="41">
        <v>1.1</v>
      </c>
      <c r="V2499" s="40">
        <f t="shared" si="162"/>
        <v>21.2072936660269</v>
      </c>
      <c r="W2499" s="40">
        <f t="shared" si="163"/>
        <v>50.2227272727273</v>
      </c>
      <c r="X2499" s="40">
        <f t="shared" ref="X2499:X2562" si="164">T2499/U2499</f>
        <v>2.36818181818182</v>
      </c>
      <c r="Y2499" s="42">
        <v>-0.0152590218967248</v>
      </c>
      <c r="Z2499" s="41">
        <v>5.9</v>
      </c>
      <c r="AA2499" s="43">
        <v>22</v>
      </c>
      <c r="AB2499" s="43">
        <v>53</v>
      </c>
      <c r="AC2499" s="43">
        <v>25</v>
      </c>
      <c r="AD2499" s="40">
        <v>1.9</v>
      </c>
      <c r="AE2499" s="47">
        <v>558</v>
      </c>
      <c r="AF2499" s="37">
        <v>894</v>
      </c>
      <c r="AG2499" s="46">
        <f t="shared" ref="AG2499:AG2562" si="165">AF2499/AE2499</f>
        <v>1.60215053763441</v>
      </c>
      <c r="AH2499" s="36" t="s">
        <v>345</v>
      </c>
    </row>
    <row r="2500" s="30" customFormat="1" customHeight="1" spans="1:34">
      <c r="A2500" s="31">
        <v>2499</v>
      </c>
      <c r="B2500" s="36" t="s">
        <v>344</v>
      </c>
      <c r="C2500" s="37" t="s">
        <v>135</v>
      </c>
      <c r="D2500" s="38">
        <v>47.583</v>
      </c>
      <c r="E2500" s="38">
        <v>133.48333</v>
      </c>
      <c r="F2500" s="36" t="s">
        <v>179</v>
      </c>
      <c r="G2500" s="38">
        <v>-5.39649122807018</v>
      </c>
      <c r="H2500" s="38">
        <v>16981.1320754717</v>
      </c>
      <c r="I2500" s="36" t="s">
        <v>96</v>
      </c>
      <c r="J2500" s="38">
        <v>169.700910273082</v>
      </c>
      <c r="K2500" s="36" t="s">
        <v>96</v>
      </c>
      <c r="L2500" s="39">
        <v>-2.86925859661943</v>
      </c>
      <c r="M2500" s="39">
        <v>-2.01872711698067</v>
      </c>
      <c r="N2500" s="39">
        <v>-1.69167601067107</v>
      </c>
      <c r="O2500" s="39">
        <v>-0.327051106309596</v>
      </c>
      <c r="P2500" s="39">
        <v>-2.01872711698067</v>
      </c>
      <c r="Q2500" s="39">
        <v>-1.69167601067107</v>
      </c>
      <c r="R2500" s="39">
        <v>-0.327051106309596</v>
      </c>
      <c r="S2500" s="40">
        <f t="shared" si="160"/>
        <v>55.245</v>
      </c>
      <c r="T2500" s="40">
        <f t="shared" si="161"/>
        <v>2.605</v>
      </c>
      <c r="U2500" s="41">
        <v>1.1</v>
      </c>
      <c r="V2500" s="40">
        <f t="shared" si="162"/>
        <v>21.2072936660269</v>
      </c>
      <c r="W2500" s="40">
        <f t="shared" si="163"/>
        <v>50.2227272727273</v>
      </c>
      <c r="X2500" s="40">
        <f t="shared" si="164"/>
        <v>2.36818181818182</v>
      </c>
      <c r="Y2500" s="42">
        <v>-0.0152590218967248</v>
      </c>
      <c r="Z2500" s="41">
        <v>5.9</v>
      </c>
      <c r="AA2500" s="43">
        <v>22</v>
      </c>
      <c r="AB2500" s="43">
        <v>53</v>
      </c>
      <c r="AC2500" s="43">
        <v>25</v>
      </c>
      <c r="AD2500" s="40">
        <v>1.9</v>
      </c>
      <c r="AE2500" s="47">
        <v>558</v>
      </c>
      <c r="AF2500" s="37">
        <v>894</v>
      </c>
      <c r="AG2500" s="46">
        <f t="shared" si="165"/>
        <v>1.60215053763441</v>
      </c>
      <c r="AH2500" s="36" t="s">
        <v>345</v>
      </c>
    </row>
    <row r="2501" s="30" customFormat="1" customHeight="1" spans="1:34">
      <c r="A2501" s="31">
        <v>2500</v>
      </c>
      <c r="B2501" s="36" t="s">
        <v>344</v>
      </c>
      <c r="C2501" s="37" t="s">
        <v>135</v>
      </c>
      <c r="D2501" s="38">
        <v>47.583</v>
      </c>
      <c r="E2501" s="38">
        <v>133.48333</v>
      </c>
      <c r="F2501" s="36" t="s">
        <v>179</v>
      </c>
      <c r="G2501" s="38">
        <v>-4.18947368421053</v>
      </c>
      <c r="H2501" s="38">
        <v>18867.9245283019</v>
      </c>
      <c r="I2501" s="36" t="s">
        <v>96</v>
      </c>
      <c r="J2501" s="38">
        <v>5.85175552665795</v>
      </c>
      <c r="K2501" s="36" t="s">
        <v>96</v>
      </c>
      <c r="L2501" s="39">
        <v>-2.67481994529113</v>
      </c>
      <c r="M2501" s="39">
        <v>-5.38602294696715</v>
      </c>
      <c r="N2501" s="39">
        <v>-1.58631549501324</v>
      </c>
      <c r="O2501" s="39">
        <v>-3.79970745195391</v>
      </c>
      <c r="P2501" s="39">
        <v>-5.38602294696715</v>
      </c>
      <c r="Q2501" s="39">
        <v>-1.58631549501324</v>
      </c>
      <c r="R2501" s="39">
        <v>-3.79970745195391</v>
      </c>
      <c r="S2501" s="40">
        <f t="shared" si="160"/>
        <v>55.245</v>
      </c>
      <c r="T2501" s="40">
        <f t="shared" si="161"/>
        <v>2.605</v>
      </c>
      <c r="U2501" s="41">
        <v>1.1</v>
      </c>
      <c r="V2501" s="40">
        <f t="shared" si="162"/>
        <v>21.2072936660269</v>
      </c>
      <c r="W2501" s="40">
        <f t="shared" si="163"/>
        <v>50.2227272727273</v>
      </c>
      <c r="X2501" s="40">
        <f t="shared" si="164"/>
        <v>2.36818181818182</v>
      </c>
      <c r="Y2501" s="42">
        <v>-0.0152590218967248</v>
      </c>
      <c r="Z2501" s="41">
        <v>5.9</v>
      </c>
      <c r="AA2501" s="43">
        <v>22</v>
      </c>
      <c r="AB2501" s="43">
        <v>53</v>
      </c>
      <c r="AC2501" s="43">
        <v>25</v>
      </c>
      <c r="AD2501" s="40">
        <v>1.9</v>
      </c>
      <c r="AE2501" s="47">
        <v>558</v>
      </c>
      <c r="AF2501" s="37">
        <v>894</v>
      </c>
      <c r="AG2501" s="46">
        <f t="shared" si="165"/>
        <v>1.60215053763441</v>
      </c>
      <c r="AH2501" s="36" t="s">
        <v>345</v>
      </c>
    </row>
    <row r="2502" s="30" customFormat="1" customHeight="1" spans="1:34">
      <c r="A2502" s="31">
        <v>2501</v>
      </c>
      <c r="B2502" s="36" t="s">
        <v>344</v>
      </c>
      <c r="C2502" s="37" t="s">
        <v>135</v>
      </c>
      <c r="D2502" s="38">
        <v>47.583</v>
      </c>
      <c r="E2502" s="38">
        <v>133.48333</v>
      </c>
      <c r="F2502" s="36" t="s">
        <v>179</v>
      </c>
      <c r="G2502" s="38">
        <v>-5.59298245614035</v>
      </c>
      <c r="H2502" s="38">
        <v>45283.0188679245</v>
      </c>
      <c r="I2502" s="36" t="s">
        <v>96</v>
      </c>
      <c r="J2502" s="38">
        <v>1059.1677503251</v>
      </c>
      <c r="K2502" s="36" t="s">
        <v>96</v>
      </c>
      <c r="L2502" s="39">
        <v>-2.90107743965302</v>
      </c>
      <c r="M2502" s="39">
        <v>-0.187525915701314</v>
      </c>
      <c r="N2502" s="39">
        <v>-0.710846757659346</v>
      </c>
      <c r="O2502" s="39">
        <v>0.523320841958032</v>
      </c>
      <c r="P2502" s="39">
        <v>-0.187525915701314</v>
      </c>
      <c r="Q2502" s="39">
        <v>-0.710846757659346</v>
      </c>
      <c r="R2502" s="39">
        <v>0.523320841958032</v>
      </c>
      <c r="S2502" s="40">
        <f t="shared" si="160"/>
        <v>55.245</v>
      </c>
      <c r="T2502" s="40">
        <f t="shared" si="161"/>
        <v>2.605</v>
      </c>
      <c r="U2502" s="41">
        <v>1.1</v>
      </c>
      <c r="V2502" s="40">
        <f t="shared" si="162"/>
        <v>21.2072936660269</v>
      </c>
      <c r="W2502" s="40">
        <f t="shared" si="163"/>
        <v>50.2227272727273</v>
      </c>
      <c r="X2502" s="40">
        <f t="shared" si="164"/>
        <v>2.36818181818182</v>
      </c>
      <c r="Y2502" s="42">
        <v>-0.0152590218967248</v>
      </c>
      <c r="Z2502" s="41">
        <v>5.9</v>
      </c>
      <c r="AA2502" s="43">
        <v>22</v>
      </c>
      <c r="AB2502" s="43">
        <v>53</v>
      </c>
      <c r="AC2502" s="43">
        <v>25</v>
      </c>
      <c r="AD2502" s="40">
        <v>1.9</v>
      </c>
      <c r="AE2502" s="47">
        <v>558</v>
      </c>
      <c r="AF2502" s="37">
        <v>894</v>
      </c>
      <c r="AG2502" s="46">
        <f t="shared" si="165"/>
        <v>1.60215053763441</v>
      </c>
      <c r="AH2502" s="36" t="s">
        <v>345</v>
      </c>
    </row>
    <row r="2503" s="30" customFormat="1" customHeight="1" spans="1:34">
      <c r="A2503" s="31">
        <v>2502</v>
      </c>
      <c r="B2503" s="36" t="s">
        <v>344</v>
      </c>
      <c r="C2503" s="37" t="s">
        <v>135</v>
      </c>
      <c r="D2503" s="38">
        <v>47.583</v>
      </c>
      <c r="E2503" s="38">
        <v>133.48333</v>
      </c>
      <c r="F2503" s="36" t="s">
        <v>179</v>
      </c>
      <c r="G2503" s="38">
        <v>-3.20701754385965</v>
      </c>
      <c r="H2503" s="38">
        <v>49056.6037735849</v>
      </c>
      <c r="I2503" s="36" t="s">
        <v>96</v>
      </c>
      <c r="J2503" s="38">
        <v>1098.17945383615</v>
      </c>
      <c r="K2503" s="36" t="s">
        <v>96</v>
      </c>
      <c r="L2503" s="39">
        <v>-2.51783958637857</v>
      </c>
      <c r="M2503" s="39">
        <v>-0.151355607495562</v>
      </c>
      <c r="N2503" s="39">
        <v>-0.630804049985809</v>
      </c>
      <c r="O2503" s="39">
        <v>0.479448442490247</v>
      </c>
      <c r="P2503" s="39">
        <v>-0.151355607495562</v>
      </c>
      <c r="Q2503" s="39">
        <v>-0.630804049985809</v>
      </c>
      <c r="R2503" s="39">
        <v>0.479448442490247</v>
      </c>
      <c r="S2503" s="40">
        <f t="shared" si="160"/>
        <v>55.245</v>
      </c>
      <c r="T2503" s="40">
        <f t="shared" si="161"/>
        <v>2.605</v>
      </c>
      <c r="U2503" s="41">
        <v>1.1</v>
      </c>
      <c r="V2503" s="40">
        <f t="shared" si="162"/>
        <v>21.2072936660269</v>
      </c>
      <c r="W2503" s="40">
        <f t="shared" si="163"/>
        <v>50.2227272727273</v>
      </c>
      <c r="X2503" s="40">
        <f t="shared" si="164"/>
        <v>2.36818181818182</v>
      </c>
      <c r="Y2503" s="42">
        <v>-0.0152590218967248</v>
      </c>
      <c r="Z2503" s="41">
        <v>5.9</v>
      </c>
      <c r="AA2503" s="43">
        <v>22</v>
      </c>
      <c r="AB2503" s="43">
        <v>53</v>
      </c>
      <c r="AC2503" s="43">
        <v>25</v>
      </c>
      <c r="AD2503" s="40">
        <v>1.9</v>
      </c>
      <c r="AE2503" s="47">
        <v>558</v>
      </c>
      <c r="AF2503" s="37">
        <v>894</v>
      </c>
      <c r="AG2503" s="46">
        <f t="shared" si="165"/>
        <v>1.60215053763441</v>
      </c>
      <c r="AH2503" s="36" t="s">
        <v>345</v>
      </c>
    </row>
    <row r="2504" s="30" customFormat="1" customHeight="1" spans="1:34">
      <c r="A2504" s="31">
        <v>2503</v>
      </c>
      <c r="B2504" s="36" t="s">
        <v>344</v>
      </c>
      <c r="C2504" s="37" t="s">
        <v>135</v>
      </c>
      <c r="D2504" s="38">
        <v>47.583</v>
      </c>
      <c r="E2504" s="38">
        <v>133.48333</v>
      </c>
      <c r="F2504" s="36" t="s">
        <v>179</v>
      </c>
      <c r="G2504" s="38">
        <v>-1.00350877192983</v>
      </c>
      <c r="H2504" s="38">
        <v>62264.1509433962</v>
      </c>
      <c r="I2504" s="36" t="s">
        <v>96</v>
      </c>
      <c r="J2504" s="38">
        <v>840.702210663199</v>
      </c>
      <c r="K2504" s="36" t="s">
        <v>96</v>
      </c>
      <c r="L2504" s="39">
        <v>-2.16987685063062</v>
      </c>
      <c r="M2504" s="39">
        <v>-0.418527145531504</v>
      </c>
      <c r="N2504" s="39">
        <v>-0.392393026540811</v>
      </c>
      <c r="O2504" s="39">
        <v>-0.0261341189906929</v>
      </c>
      <c r="P2504" s="39">
        <v>-0.418527145531504</v>
      </c>
      <c r="Q2504" s="39">
        <v>-0.392393026540811</v>
      </c>
      <c r="R2504" s="39">
        <v>-0.0261341189906929</v>
      </c>
      <c r="S2504" s="40">
        <f t="shared" si="160"/>
        <v>55.245</v>
      </c>
      <c r="T2504" s="40">
        <f t="shared" si="161"/>
        <v>2.605</v>
      </c>
      <c r="U2504" s="41">
        <v>1.1</v>
      </c>
      <c r="V2504" s="40">
        <f t="shared" si="162"/>
        <v>21.2072936660269</v>
      </c>
      <c r="W2504" s="40">
        <f t="shared" si="163"/>
        <v>50.2227272727273</v>
      </c>
      <c r="X2504" s="40">
        <f t="shared" si="164"/>
        <v>2.36818181818182</v>
      </c>
      <c r="Y2504" s="42">
        <v>-0.0152590218967248</v>
      </c>
      <c r="Z2504" s="41">
        <v>5.9</v>
      </c>
      <c r="AA2504" s="43">
        <v>22</v>
      </c>
      <c r="AB2504" s="43">
        <v>53</v>
      </c>
      <c r="AC2504" s="43">
        <v>25</v>
      </c>
      <c r="AD2504" s="40">
        <v>1.9</v>
      </c>
      <c r="AE2504" s="47">
        <v>558</v>
      </c>
      <c r="AF2504" s="37">
        <v>894</v>
      </c>
      <c r="AG2504" s="46">
        <f t="shared" si="165"/>
        <v>1.60215053763441</v>
      </c>
      <c r="AH2504" s="36" t="s">
        <v>345</v>
      </c>
    </row>
    <row r="2505" s="30" customFormat="1" customHeight="1" spans="1:34">
      <c r="A2505" s="31">
        <v>2504</v>
      </c>
      <c r="B2505" s="36" t="s">
        <v>344</v>
      </c>
      <c r="C2505" s="37" t="s">
        <v>135</v>
      </c>
      <c r="D2505" s="38">
        <v>47.583</v>
      </c>
      <c r="E2505" s="38">
        <v>133.48333</v>
      </c>
      <c r="F2505" s="36" t="s">
        <v>179</v>
      </c>
      <c r="G2505" s="38">
        <v>-0.582456140350877</v>
      </c>
      <c r="H2505" s="38">
        <v>62264.1509433962</v>
      </c>
      <c r="I2505" s="36" t="s">
        <v>96</v>
      </c>
      <c r="J2505" s="38">
        <v>1293.23797139142</v>
      </c>
      <c r="K2505" s="36" t="s">
        <v>96</v>
      </c>
      <c r="L2505" s="39">
        <v>-2.10402738725151</v>
      </c>
      <c r="M2505" s="39">
        <v>0.0121397545506125</v>
      </c>
      <c r="N2505" s="39">
        <v>-0.392393026540811</v>
      </c>
      <c r="O2505" s="39">
        <v>0.404532781091424</v>
      </c>
      <c r="P2505" s="39">
        <v>0.0121397545506125</v>
      </c>
      <c r="Q2505" s="39">
        <v>-0.392393026540811</v>
      </c>
      <c r="R2505" s="39">
        <v>0.404532781091424</v>
      </c>
      <c r="S2505" s="40">
        <f t="shared" si="160"/>
        <v>55.245</v>
      </c>
      <c r="T2505" s="40">
        <f t="shared" si="161"/>
        <v>2.605</v>
      </c>
      <c r="U2505" s="41">
        <v>1.1</v>
      </c>
      <c r="V2505" s="40">
        <f t="shared" si="162"/>
        <v>21.2072936660269</v>
      </c>
      <c r="W2505" s="40">
        <f t="shared" si="163"/>
        <v>50.2227272727273</v>
      </c>
      <c r="X2505" s="40">
        <f t="shared" si="164"/>
        <v>2.36818181818182</v>
      </c>
      <c r="Y2505" s="42">
        <v>-0.0152590218967248</v>
      </c>
      <c r="Z2505" s="41">
        <v>5.9</v>
      </c>
      <c r="AA2505" s="43">
        <v>22</v>
      </c>
      <c r="AB2505" s="43">
        <v>53</v>
      </c>
      <c r="AC2505" s="43">
        <v>25</v>
      </c>
      <c r="AD2505" s="40">
        <v>1.9</v>
      </c>
      <c r="AE2505" s="47">
        <v>558</v>
      </c>
      <c r="AF2505" s="37">
        <v>894</v>
      </c>
      <c r="AG2505" s="46">
        <f t="shared" si="165"/>
        <v>1.60215053763441</v>
      </c>
      <c r="AH2505" s="36" t="s">
        <v>345</v>
      </c>
    </row>
    <row r="2506" s="30" customFormat="1" customHeight="1" spans="1:34">
      <c r="A2506" s="31">
        <v>2505</v>
      </c>
      <c r="B2506" s="36" t="s">
        <v>344</v>
      </c>
      <c r="C2506" s="37" t="s">
        <v>135</v>
      </c>
      <c r="D2506" s="38">
        <v>47.583</v>
      </c>
      <c r="E2506" s="38">
        <v>133.48333</v>
      </c>
      <c r="F2506" s="36" t="s">
        <v>179</v>
      </c>
      <c r="G2506" s="38">
        <v>-0.582456140350877</v>
      </c>
      <c r="H2506" s="38">
        <v>39622.641509434</v>
      </c>
      <c r="I2506" s="36" t="s">
        <v>96</v>
      </c>
      <c r="J2506" s="38">
        <v>1269.83094928479</v>
      </c>
      <c r="K2506" s="36" t="s">
        <v>96</v>
      </c>
      <c r="L2506" s="39">
        <v>-2.10402738725151</v>
      </c>
      <c r="M2506" s="39">
        <v>-0.00612559342667916</v>
      </c>
      <c r="N2506" s="39">
        <v>-0.844378150283867</v>
      </c>
      <c r="O2506" s="39">
        <v>0.838252556857188</v>
      </c>
      <c r="P2506" s="39">
        <v>-0.00612559342667916</v>
      </c>
      <c r="Q2506" s="39">
        <v>-0.844378150283867</v>
      </c>
      <c r="R2506" s="39">
        <v>0.838252556857188</v>
      </c>
      <c r="S2506" s="40">
        <f t="shared" si="160"/>
        <v>55.245</v>
      </c>
      <c r="T2506" s="40">
        <f t="shared" si="161"/>
        <v>2.605</v>
      </c>
      <c r="U2506" s="41">
        <v>1.1</v>
      </c>
      <c r="V2506" s="40">
        <f t="shared" si="162"/>
        <v>21.2072936660269</v>
      </c>
      <c r="W2506" s="40">
        <f t="shared" si="163"/>
        <v>50.2227272727273</v>
      </c>
      <c r="X2506" s="40">
        <f t="shared" si="164"/>
        <v>2.36818181818182</v>
      </c>
      <c r="Y2506" s="42">
        <v>-0.0152590218967248</v>
      </c>
      <c r="Z2506" s="41">
        <v>5.9</v>
      </c>
      <c r="AA2506" s="43">
        <v>22</v>
      </c>
      <c r="AB2506" s="43">
        <v>53</v>
      </c>
      <c r="AC2506" s="43">
        <v>25</v>
      </c>
      <c r="AD2506" s="40">
        <v>1.9</v>
      </c>
      <c r="AE2506" s="47">
        <v>558</v>
      </c>
      <c r="AF2506" s="37">
        <v>894</v>
      </c>
      <c r="AG2506" s="46">
        <f t="shared" si="165"/>
        <v>1.60215053763441</v>
      </c>
      <c r="AH2506" s="36" t="s">
        <v>345</v>
      </c>
    </row>
    <row r="2507" s="30" customFormat="1" customHeight="1" spans="1:34">
      <c r="A2507" s="31">
        <v>2506</v>
      </c>
      <c r="B2507" s="36" t="s">
        <v>344</v>
      </c>
      <c r="C2507" s="37" t="s">
        <v>135</v>
      </c>
      <c r="D2507" s="38">
        <v>47.583</v>
      </c>
      <c r="E2507" s="38">
        <v>133.48333</v>
      </c>
      <c r="F2507" s="36" t="s">
        <v>179</v>
      </c>
      <c r="G2507" s="38">
        <v>-0.48421052631579</v>
      </c>
      <c r="H2507" s="38">
        <v>24528.3018867925</v>
      </c>
      <c r="I2507" s="36" t="s">
        <v>96</v>
      </c>
      <c r="J2507" s="38">
        <v>957.737321196359</v>
      </c>
      <c r="K2507" s="36" t="s">
        <v>96</v>
      </c>
      <c r="L2507" s="39">
        <v>-2.08869177521925</v>
      </c>
      <c r="M2507" s="39">
        <v>-0.288191107840731</v>
      </c>
      <c r="N2507" s="39">
        <v>-1.32395123054575</v>
      </c>
      <c r="O2507" s="39">
        <v>1.03576012270502</v>
      </c>
      <c r="P2507" s="39">
        <v>-0.288191107840731</v>
      </c>
      <c r="Q2507" s="39">
        <v>-1.32395123054575</v>
      </c>
      <c r="R2507" s="39">
        <v>1.03576012270502</v>
      </c>
      <c r="S2507" s="40">
        <f t="shared" si="160"/>
        <v>55.245</v>
      </c>
      <c r="T2507" s="40">
        <f t="shared" si="161"/>
        <v>2.605</v>
      </c>
      <c r="U2507" s="41">
        <v>1.1</v>
      </c>
      <c r="V2507" s="40">
        <f t="shared" si="162"/>
        <v>21.2072936660269</v>
      </c>
      <c r="W2507" s="40">
        <f t="shared" si="163"/>
        <v>50.2227272727273</v>
      </c>
      <c r="X2507" s="40">
        <f t="shared" si="164"/>
        <v>2.36818181818182</v>
      </c>
      <c r="Y2507" s="42">
        <v>-0.0152590218967248</v>
      </c>
      <c r="Z2507" s="41">
        <v>5.9</v>
      </c>
      <c r="AA2507" s="43">
        <v>22</v>
      </c>
      <c r="AB2507" s="43">
        <v>53</v>
      </c>
      <c r="AC2507" s="43">
        <v>25</v>
      </c>
      <c r="AD2507" s="40">
        <v>1.9</v>
      </c>
      <c r="AE2507" s="47">
        <v>558</v>
      </c>
      <c r="AF2507" s="37">
        <v>894</v>
      </c>
      <c r="AG2507" s="46">
        <f t="shared" si="165"/>
        <v>1.60215053763441</v>
      </c>
      <c r="AH2507" s="36" t="s">
        <v>345</v>
      </c>
    </row>
    <row r="2508" s="30" customFormat="1" customHeight="1" spans="1:34">
      <c r="A2508" s="31">
        <v>2507</v>
      </c>
      <c r="B2508" s="36" t="s">
        <v>344</v>
      </c>
      <c r="C2508" s="37" t="s">
        <v>135</v>
      </c>
      <c r="D2508" s="38">
        <v>47.583</v>
      </c>
      <c r="E2508" s="38">
        <v>133.48333</v>
      </c>
      <c r="F2508" s="36" t="s">
        <v>179</v>
      </c>
      <c r="G2508" s="38">
        <v>-0.975438596491228</v>
      </c>
      <c r="H2508" s="38">
        <v>15094.3396226415</v>
      </c>
      <c r="I2508" s="36" t="s">
        <v>96</v>
      </c>
      <c r="J2508" s="38">
        <v>848.504551365409</v>
      </c>
      <c r="K2508" s="36" t="s">
        <v>96</v>
      </c>
      <c r="L2508" s="39">
        <v>-2.16548054790363</v>
      </c>
      <c r="M2508" s="39">
        <v>-0.409289204546569</v>
      </c>
      <c r="N2508" s="39">
        <v>-1.80945904632746</v>
      </c>
      <c r="O2508" s="39">
        <v>1.40016984178089</v>
      </c>
      <c r="P2508" s="39">
        <v>-0.409289204546569</v>
      </c>
      <c r="Q2508" s="39">
        <v>-1.80945904632746</v>
      </c>
      <c r="R2508" s="39">
        <v>1.40016984178089</v>
      </c>
      <c r="S2508" s="40">
        <f t="shared" si="160"/>
        <v>55.245</v>
      </c>
      <c r="T2508" s="40">
        <f t="shared" si="161"/>
        <v>2.605</v>
      </c>
      <c r="U2508" s="41">
        <v>1.1</v>
      </c>
      <c r="V2508" s="40">
        <f t="shared" si="162"/>
        <v>21.2072936660269</v>
      </c>
      <c r="W2508" s="40">
        <f t="shared" si="163"/>
        <v>50.2227272727273</v>
      </c>
      <c r="X2508" s="40">
        <f t="shared" si="164"/>
        <v>2.36818181818182</v>
      </c>
      <c r="Y2508" s="42">
        <v>-0.0152590218967248</v>
      </c>
      <c r="Z2508" s="41">
        <v>5.9</v>
      </c>
      <c r="AA2508" s="43">
        <v>22</v>
      </c>
      <c r="AB2508" s="43">
        <v>53</v>
      </c>
      <c r="AC2508" s="43">
        <v>25</v>
      </c>
      <c r="AD2508" s="40">
        <v>1.9</v>
      </c>
      <c r="AE2508" s="47">
        <v>558</v>
      </c>
      <c r="AF2508" s="37">
        <v>894</v>
      </c>
      <c r="AG2508" s="46">
        <f t="shared" si="165"/>
        <v>1.60215053763441</v>
      </c>
      <c r="AH2508" s="36" t="s">
        <v>345</v>
      </c>
    </row>
    <row r="2509" s="30" customFormat="1" customHeight="1" spans="1:34">
      <c r="A2509" s="31">
        <v>2508</v>
      </c>
      <c r="B2509" s="36" t="s">
        <v>344</v>
      </c>
      <c r="C2509" s="37" t="s">
        <v>135</v>
      </c>
      <c r="D2509" s="38">
        <v>47.583</v>
      </c>
      <c r="E2509" s="38">
        <v>133.48333</v>
      </c>
      <c r="F2509" s="36" t="s">
        <v>179</v>
      </c>
      <c r="G2509" s="38">
        <v>-0.4</v>
      </c>
      <c r="H2509" s="38">
        <v>39622.641509434</v>
      </c>
      <c r="I2509" s="36" t="s">
        <v>96</v>
      </c>
      <c r="J2509" s="38">
        <v>2884.91547464239</v>
      </c>
      <c r="K2509" s="36" t="s">
        <v>96</v>
      </c>
      <c r="L2509" s="39">
        <v>-2.07555575812809</v>
      </c>
      <c r="M2509" s="39">
        <v>0.814486227075547</v>
      </c>
      <c r="N2509" s="39">
        <v>-0.844378150283867</v>
      </c>
      <c r="O2509" s="39">
        <v>1.65886437735941</v>
      </c>
      <c r="P2509" s="39">
        <v>0.814486227075547</v>
      </c>
      <c r="Q2509" s="39">
        <v>-0.844378150283867</v>
      </c>
      <c r="R2509" s="39">
        <v>1.65886437735941</v>
      </c>
      <c r="S2509" s="40">
        <f t="shared" si="160"/>
        <v>55.245</v>
      </c>
      <c r="T2509" s="40">
        <f t="shared" si="161"/>
        <v>2.605</v>
      </c>
      <c r="U2509" s="41">
        <v>1.1</v>
      </c>
      <c r="V2509" s="40">
        <f t="shared" si="162"/>
        <v>21.2072936660269</v>
      </c>
      <c r="W2509" s="40">
        <f t="shared" si="163"/>
        <v>50.2227272727273</v>
      </c>
      <c r="X2509" s="40">
        <f t="shared" si="164"/>
        <v>2.36818181818182</v>
      </c>
      <c r="Y2509" s="42">
        <v>-0.0152590218967248</v>
      </c>
      <c r="Z2509" s="41">
        <v>5.9</v>
      </c>
      <c r="AA2509" s="43">
        <v>22</v>
      </c>
      <c r="AB2509" s="43">
        <v>53</v>
      </c>
      <c r="AC2509" s="43">
        <v>25</v>
      </c>
      <c r="AD2509" s="40">
        <v>1.9</v>
      </c>
      <c r="AE2509" s="47">
        <v>558</v>
      </c>
      <c r="AF2509" s="37">
        <v>894</v>
      </c>
      <c r="AG2509" s="46">
        <f t="shared" si="165"/>
        <v>1.60215053763441</v>
      </c>
      <c r="AH2509" s="36" t="s">
        <v>345</v>
      </c>
    </row>
    <row r="2510" s="30" customFormat="1" customHeight="1" spans="1:34">
      <c r="A2510" s="31">
        <v>2509</v>
      </c>
      <c r="B2510" s="36" t="s">
        <v>344</v>
      </c>
      <c r="C2510" s="37" t="s">
        <v>135</v>
      </c>
      <c r="D2510" s="38">
        <v>47.583</v>
      </c>
      <c r="E2510" s="38">
        <v>133.48333</v>
      </c>
      <c r="F2510" s="36" t="s">
        <v>179</v>
      </c>
      <c r="G2510" s="38">
        <v>0.091228070175438</v>
      </c>
      <c r="H2510" s="38">
        <v>81132.0754716981</v>
      </c>
      <c r="I2510" s="36" t="s">
        <v>96</v>
      </c>
      <c r="J2510" s="38">
        <v>3087.77633289987</v>
      </c>
      <c r="K2510" s="36" t="s">
        <v>96</v>
      </c>
      <c r="L2510" s="39">
        <v>-1.99909036564935</v>
      </c>
      <c r="M2510" s="39">
        <v>0.88244182424576</v>
      </c>
      <c r="N2510" s="39">
        <v>-0.127700472313729</v>
      </c>
      <c r="O2510" s="39">
        <v>1.01014229655949</v>
      </c>
      <c r="P2510" s="39">
        <v>0.88244182424576</v>
      </c>
      <c r="Q2510" s="39">
        <v>-0.127700472313729</v>
      </c>
      <c r="R2510" s="39">
        <v>1.01014229655949</v>
      </c>
      <c r="S2510" s="40">
        <f t="shared" si="160"/>
        <v>55.245</v>
      </c>
      <c r="T2510" s="40">
        <f t="shared" si="161"/>
        <v>2.605</v>
      </c>
      <c r="U2510" s="41">
        <v>1.1</v>
      </c>
      <c r="V2510" s="40">
        <f t="shared" si="162"/>
        <v>21.2072936660269</v>
      </c>
      <c r="W2510" s="40">
        <f t="shared" si="163"/>
        <v>50.2227272727273</v>
      </c>
      <c r="X2510" s="40">
        <f t="shared" si="164"/>
        <v>2.36818181818182</v>
      </c>
      <c r="Y2510" s="42">
        <v>-0.0152590218967248</v>
      </c>
      <c r="Z2510" s="41">
        <v>5.9</v>
      </c>
      <c r="AA2510" s="43">
        <v>22</v>
      </c>
      <c r="AB2510" s="43">
        <v>53</v>
      </c>
      <c r="AC2510" s="43">
        <v>25</v>
      </c>
      <c r="AD2510" s="40">
        <v>1.9</v>
      </c>
      <c r="AE2510" s="47">
        <v>558</v>
      </c>
      <c r="AF2510" s="37">
        <v>894</v>
      </c>
      <c r="AG2510" s="46">
        <f t="shared" si="165"/>
        <v>1.60215053763441</v>
      </c>
      <c r="AH2510" s="36" t="s">
        <v>345</v>
      </c>
    </row>
    <row r="2511" s="30" customFormat="1" customHeight="1" spans="1:34">
      <c r="A2511" s="31">
        <v>2510</v>
      </c>
      <c r="B2511" s="36" t="s">
        <v>344</v>
      </c>
      <c r="C2511" s="37" t="s">
        <v>135</v>
      </c>
      <c r="D2511" s="38">
        <v>47.583</v>
      </c>
      <c r="E2511" s="38">
        <v>133.48333</v>
      </c>
      <c r="F2511" s="36" t="s">
        <v>179</v>
      </c>
      <c r="G2511" s="38">
        <v>0.119298245614035</v>
      </c>
      <c r="H2511" s="38">
        <v>86792.4528301887</v>
      </c>
      <c r="I2511" s="36" t="s">
        <v>96</v>
      </c>
      <c r="J2511" s="38">
        <v>1933.02990897269</v>
      </c>
      <c r="K2511" s="36" t="s">
        <v>96</v>
      </c>
      <c r="L2511" s="39">
        <v>-1.99472921799182</v>
      </c>
      <c r="M2511" s="39">
        <v>0.414079298694735</v>
      </c>
      <c r="N2511" s="39">
        <v>-0.0602591915181959</v>
      </c>
      <c r="O2511" s="39">
        <v>0.474338490212931</v>
      </c>
      <c r="P2511" s="39">
        <v>0.414079298694735</v>
      </c>
      <c r="Q2511" s="39">
        <v>-0.0602591915181959</v>
      </c>
      <c r="R2511" s="39">
        <v>0.474338490212931</v>
      </c>
      <c r="S2511" s="40">
        <f t="shared" si="160"/>
        <v>55.245</v>
      </c>
      <c r="T2511" s="40">
        <f t="shared" si="161"/>
        <v>2.605</v>
      </c>
      <c r="U2511" s="41">
        <v>1.1</v>
      </c>
      <c r="V2511" s="40">
        <f t="shared" si="162"/>
        <v>21.2072936660269</v>
      </c>
      <c r="W2511" s="40">
        <f t="shared" si="163"/>
        <v>50.2227272727273</v>
      </c>
      <c r="X2511" s="40">
        <f t="shared" si="164"/>
        <v>2.36818181818182</v>
      </c>
      <c r="Y2511" s="42">
        <v>-0.0152590218967248</v>
      </c>
      <c r="Z2511" s="41">
        <v>5.9</v>
      </c>
      <c r="AA2511" s="43">
        <v>22</v>
      </c>
      <c r="AB2511" s="43">
        <v>53</v>
      </c>
      <c r="AC2511" s="43">
        <v>25</v>
      </c>
      <c r="AD2511" s="40">
        <v>1.9</v>
      </c>
      <c r="AE2511" s="47">
        <v>558</v>
      </c>
      <c r="AF2511" s="37">
        <v>894</v>
      </c>
      <c r="AG2511" s="46">
        <f t="shared" si="165"/>
        <v>1.60215053763441</v>
      </c>
      <c r="AH2511" s="36" t="s">
        <v>345</v>
      </c>
    </row>
    <row r="2512" s="30" customFormat="1" customHeight="1" spans="1:34">
      <c r="A2512" s="31">
        <v>2511</v>
      </c>
      <c r="B2512" s="36" t="s">
        <v>344</v>
      </c>
      <c r="C2512" s="37" t="s">
        <v>135</v>
      </c>
      <c r="D2512" s="38">
        <v>47.583</v>
      </c>
      <c r="E2512" s="38">
        <v>133.48333</v>
      </c>
      <c r="F2512" s="36" t="s">
        <v>179</v>
      </c>
      <c r="G2512" s="38">
        <v>2.30877192982456</v>
      </c>
      <c r="H2512" s="38">
        <v>194339.622641509</v>
      </c>
      <c r="I2512" s="36" t="s">
        <v>96</v>
      </c>
      <c r="J2512" s="38">
        <v>4070.87126137841</v>
      </c>
      <c r="K2512" s="36" t="s">
        <v>96</v>
      </c>
      <c r="L2512" s="39">
        <v>-1.65729818973141</v>
      </c>
      <c r="M2512" s="39">
        <v>1.15884767144195</v>
      </c>
      <c r="N2512" s="39">
        <v>0.745828400222342</v>
      </c>
      <c r="O2512" s="39">
        <v>0.413019271219605</v>
      </c>
      <c r="P2512" s="39">
        <v>1.15884767144195</v>
      </c>
      <c r="Q2512" s="39">
        <v>0.745828400222342</v>
      </c>
      <c r="R2512" s="39">
        <v>0.413019271219605</v>
      </c>
      <c r="S2512" s="40">
        <f t="shared" si="160"/>
        <v>55.245</v>
      </c>
      <c r="T2512" s="40">
        <f t="shared" si="161"/>
        <v>2.605</v>
      </c>
      <c r="U2512" s="41">
        <v>1.1</v>
      </c>
      <c r="V2512" s="40">
        <f t="shared" si="162"/>
        <v>21.2072936660269</v>
      </c>
      <c r="W2512" s="40">
        <f t="shared" si="163"/>
        <v>50.2227272727273</v>
      </c>
      <c r="X2512" s="40">
        <f t="shared" si="164"/>
        <v>2.36818181818182</v>
      </c>
      <c r="Y2512" s="42">
        <v>-0.0152590218967248</v>
      </c>
      <c r="Z2512" s="41">
        <v>5.9</v>
      </c>
      <c r="AA2512" s="43">
        <v>22</v>
      </c>
      <c r="AB2512" s="43">
        <v>53</v>
      </c>
      <c r="AC2512" s="43">
        <v>25</v>
      </c>
      <c r="AD2512" s="40">
        <v>1.9</v>
      </c>
      <c r="AE2512" s="47">
        <v>558</v>
      </c>
      <c r="AF2512" s="37">
        <v>894</v>
      </c>
      <c r="AG2512" s="46">
        <f t="shared" si="165"/>
        <v>1.60215053763441</v>
      </c>
      <c r="AH2512" s="36" t="s">
        <v>345</v>
      </c>
    </row>
    <row r="2513" s="30" customFormat="1" customHeight="1" spans="1:34">
      <c r="A2513" s="31">
        <v>2512</v>
      </c>
      <c r="B2513" s="36" t="s">
        <v>344</v>
      </c>
      <c r="C2513" s="37" t="s">
        <v>135</v>
      </c>
      <c r="D2513" s="38">
        <v>47.583</v>
      </c>
      <c r="E2513" s="38">
        <v>133.48333</v>
      </c>
      <c r="F2513" s="36" t="s">
        <v>179</v>
      </c>
      <c r="G2513" s="38">
        <v>1.70526315789474</v>
      </c>
      <c r="H2513" s="38">
        <v>203773.58490566</v>
      </c>
      <c r="I2513" s="36" t="s">
        <v>96</v>
      </c>
      <c r="J2513" s="38">
        <v>1363.45903771131</v>
      </c>
      <c r="K2513" s="36" t="s">
        <v>96</v>
      </c>
      <c r="L2513" s="39">
        <v>-1.7497713407633</v>
      </c>
      <c r="M2513" s="39">
        <v>0.0650155065985558</v>
      </c>
      <c r="N2513" s="39">
        <v>0.793230639116927</v>
      </c>
      <c r="O2513" s="39">
        <v>-0.728215132518371</v>
      </c>
      <c r="P2513" s="39">
        <v>0.0650155065985558</v>
      </c>
      <c r="Q2513" s="39">
        <v>0.793230639116927</v>
      </c>
      <c r="R2513" s="39">
        <v>-0.728215132518371</v>
      </c>
      <c r="S2513" s="40">
        <f t="shared" si="160"/>
        <v>55.245</v>
      </c>
      <c r="T2513" s="40">
        <f t="shared" si="161"/>
        <v>2.605</v>
      </c>
      <c r="U2513" s="41">
        <v>1.1</v>
      </c>
      <c r="V2513" s="40">
        <f t="shared" si="162"/>
        <v>21.2072936660269</v>
      </c>
      <c r="W2513" s="40">
        <f t="shared" si="163"/>
        <v>50.2227272727273</v>
      </c>
      <c r="X2513" s="40">
        <f t="shared" si="164"/>
        <v>2.36818181818182</v>
      </c>
      <c r="Y2513" s="42">
        <v>-0.0152590218967248</v>
      </c>
      <c r="Z2513" s="41">
        <v>5.9</v>
      </c>
      <c r="AA2513" s="43">
        <v>22</v>
      </c>
      <c r="AB2513" s="43">
        <v>53</v>
      </c>
      <c r="AC2513" s="43">
        <v>25</v>
      </c>
      <c r="AD2513" s="40">
        <v>1.9</v>
      </c>
      <c r="AE2513" s="47">
        <v>558</v>
      </c>
      <c r="AF2513" s="37">
        <v>894</v>
      </c>
      <c r="AG2513" s="46">
        <f t="shared" si="165"/>
        <v>1.60215053763441</v>
      </c>
      <c r="AH2513" s="36" t="s">
        <v>345</v>
      </c>
    </row>
    <row r="2514" s="30" customFormat="1" customHeight="1" spans="1:34">
      <c r="A2514" s="31">
        <v>2513</v>
      </c>
      <c r="B2514" s="36" t="s">
        <v>344</v>
      </c>
      <c r="C2514" s="37" t="s">
        <v>135</v>
      </c>
      <c r="D2514" s="38">
        <v>47.583</v>
      </c>
      <c r="E2514" s="38">
        <v>133.48333</v>
      </c>
      <c r="F2514" s="36" t="s">
        <v>179</v>
      </c>
      <c r="G2514" s="38">
        <v>4.61052631578947</v>
      </c>
      <c r="H2514" s="38">
        <v>362264.150943396</v>
      </c>
      <c r="I2514" s="36" t="s">
        <v>96</v>
      </c>
      <c r="J2514" s="38">
        <v>83.8751625487646</v>
      </c>
      <c r="K2514" s="36" t="s">
        <v>96</v>
      </c>
      <c r="L2514" s="39">
        <v>-1.30829887021287</v>
      </c>
      <c r="M2514" s="39">
        <v>-2.72343511994169</v>
      </c>
      <c r="N2514" s="39">
        <v>1.36859478402049</v>
      </c>
      <c r="O2514" s="39">
        <v>-4.09202990396218</v>
      </c>
      <c r="P2514" s="39">
        <v>-2.72343511994169</v>
      </c>
      <c r="Q2514" s="39">
        <v>1.36859478402049</v>
      </c>
      <c r="R2514" s="39">
        <v>-4.09202990396218</v>
      </c>
      <c r="S2514" s="40">
        <f t="shared" si="160"/>
        <v>55.245</v>
      </c>
      <c r="T2514" s="40">
        <f t="shared" si="161"/>
        <v>2.605</v>
      </c>
      <c r="U2514" s="41">
        <v>1.1</v>
      </c>
      <c r="V2514" s="40">
        <f t="shared" si="162"/>
        <v>21.2072936660269</v>
      </c>
      <c r="W2514" s="40">
        <f t="shared" si="163"/>
        <v>50.2227272727273</v>
      </c>
      <c r="X2514" s="40">
        <f t="shared" si="164"/>
        <v>2.36818181818182</v>
      </c>
      <c r="Y2514" s="42">
        <v>-0.0152590218967248</v>
      </c>
      <c r="Z2514" s="41">
        <v>5.9</v>
      </c>
      <c r="AA2514" s="43">
        <v>22</v>
      </c>
      <c r="AB2514" s="43">
        <v>53</v>
      </c>
      <c r="AC2514" s="43">
        <v>25</v>
      </c>
      <c r="AD2514" s="40">
        <v>1.9</v>
      </c>
      <c r="AE2514" s="47">
        <v>558</v>
      </c>
      <c r="AF2514" s="37">
        <v>894</v>
      </c>
      <c r="AG2514" s="46">
        <f t="shared" si="165"/>
        <v>1.60215053763441</v>
      </c>
      <c r="AH2514" s="36" t="s">
        <v>345</v>
      </c>
    </row>
    <row r="2515" s="30" customFormat="1" customHeight="1" spans="1:34">
      <c r="A2515" s="31">
        <v>2514</v>
      </c>
      <c r="B2515" s="36" t="s">
        <v>344</v>
      </c>
      <c r="C2515" s="37" t="s">
        <v>135</v>
      </c>
      <c r="D2515" s="38">
        <v>47.583</v>
      </c>
      <c r="E2515" s="38">
        <v>133.48333</v>
      </c>
      <c r="F2515" s="36" t="s">
        <v>179</v>
      </c>
      <c r="G2515" s="38">
        <v>5.80350877192982</v>
      </c>
      <c r="H2515" s="38">
        <v>460377.358490566</v>
      </c>
      <c r="I2515" s="36" t="s">
        <v>96</v>
      </c>
      <c r="J2515" s="38">
        <v>224.317295188557</v>
      </c>
      <c r="K2515" s="36" t="s">
        <v>96</v>
      </c>
      <c r="L2515" s="39">
        <v>-1.1296811934502</v>
      </c>
      <c r="M2515" s="39">
        <v>-1.739703107272</v>
      </c>
      <c r="N2515" s="39">
        <v>1.60826763728591</v>
      </c>
      <c r="O2515" s="39">
        <v>-3.34797074455791</v>
      </c>
      <c r="P2515" s="39">
        <v>-1.739703107272</v>
      </c>
      <c r="Q2515" s="39">
        <v>1.60826763728591</v>
      </c>
      <c r="R2515" s="39">
        <v>-3.34797074455791</v>
      </c>
      <c r="S2515" s="40">
        <f t="shared" si="160"/>
        <v>55.245</v>
      </c>
      <c r="T2515" s="40">
        <f t="shared" si="161"/>
        <v>2.605</v>
      </c>
      <c r="U2515" s="41">
        <v>1.1</v>
      </c>
      <c r="V2515" s="40">
        <f t="shared" si="162"/>
        <v>21.2072936660269</v>
      </c>
      <c r="W2515" s="40">
        <f t="shared" si="163"/>
        <v>50.2227272727273</v>
      </c>
      <c r="X2515" s="40">
        <f t="shared" si="164"/>
        <v>2.36818181818182</v>
      </c>
      <c r="Y2515" s="42">
        <v>-0.0152590218967248</v>
      </c>
      <c r="Z2515" s="41">
        <v>5.9</v>
      </c>
      <c r="AA2515" s="43">
        <v>22</v>
      </c>
      <c r="AB2515" s="43">
        <v>53</v>
      </c>
      <c r="AC2515" s="43">
        <v>25</v>
      </c>
      <c r="AD2515" s="40">
        <v>1.9</v>
      </c>
      <c r="AE2515" s="47">
        <v>558</v>
      </c>
      <c r="AF2515" s="37">
        <v>894</v>
      </c>
      <c r="AG2515" s="46">
        <f t="shared" si="165"/>
        <v>1.60215053763441</v>
      </c>
      <c r="AH2515" s="36" t="s">
        <v>345</v>
      </c>
    </row>
    <row r="2516" s="30" customFormat="1" customHeight="1" spans="1:34">
      <c r="A2516" s="31">
        <v>2515</v>
      </c>
      <c r="B2516" s="36" t="s">
        <v>346</v>
      </c>
      <c r="C2516" s="37" t="s">
        <v>135</v>
      </c>
      <c r="D2516" s="38">
        <v>52.9333</v>
      </c>
      <c r="E2516" s="38">
        <v>122.8667</v>
      </c>
      <c r="F2516" s="36" t="s">
        <v>102</v>
      </c>
      <c r="G2516" s="38">
        <v>-0.666666666666667</v>
      </c>
      <c r="H2516" s="38">
        <v>167924.528301887</v>
      </c>
      <c r="I2516" s="36" t="s">
        <v>96</v>
      </c>
      <c r="J2516" s="38">
        <v>458.387516254877</v>
      </c>
      <c r="K2516" s="36" t="s">
        <v>96</v>
      </c>
      <c r="L2516" s="39">
        <v>-2.11718099939259</v>
      </c>
      <c r="M2516" s="39">
        <v>-0.163133802903264</v>
      </c>
      <c r="N2516" s="39">
        <v>0.333480461764392</v>
      </c>
      <c r="O2516" s="39">
        <v>-0.496614264667655</v>
      </c>
      <c r="P2516" s="39">
        <v>-0.163133802903264</v>
      </c>
      <c r="Q2516" s="39">
        <v>0.333480461764392</v>
      </c>
      <c r="R2516" s="39">
        <v>-0.496614264667655</v>
      </c>
      <c r="S2516" s="40">
        <f t="shared" ref="S2516:S2536" si="166">(445.77+426.03)/2</f>
        <v>435.9</v>
      </c>
      <c r="T2516" s="40">
        <f t="shared" ref="T2516:T2536" si="167">(19.51+18.39)/2</f>
        <v>18.95</v>
      </c>
      <c r="U2516" s="41">
        <v>1.2</v>
      </c>
      <c r="V2516" s="40">
        <f t="shared" si="162"/>
        <v>23.0026385224274</v>
      </c>
      <c r="W2516" s="40">
        <f t="shared" si="163"/>
        <v>363.25</v>
      </c>
      <c r="X2516" s="40">
        <f t="shared" si="164"/>
        <v>15.7916666666667</v>
      </c>
      <c r="Y2516" s="42">
        <v>-0.625619897764579</v>
      </c>
      <c r="Z2516" s="41">
        <v>5.1</v>
      </c>
      <c r="AA2516" s="43">
        <v>19</v>
      </c>
      <c r="AB2516" s="43">
        <v>44</v>
      </c>
      <c r="AC2516" s="43">
        <v>37</v>
      </c>
      <c r="AD2516" s="40">
        <v>-5.5</v>
      </c>
      <c r="AE2516" s="47">
        <v>400</v>
      </c>
      <c r="AF2516" s="37">
        <v>781</v>
      </c>
      <c r="AG2516" s="46">
        <f t="shared" si="165"/>
        <v>1.9525</v>
      </c>
      <c r="AH2516" s="36" t="s">
        <v>345</v>
      </c>
    </row>
    <row r="2517" s="30" customFormat="1" customHeight="1" spans="1:34">
      <c r="A2517" s="31">
        <v>2516</v>
      </c>
      <c r="B2517" s="36" t="s">
        <v>346</v>
      </c>
      <c r="C2517" s="37" t="s">
        <v>135</v>
      </c>
      <c r="D2517" s="38">
        <v>52.9333</v>
      </c>
      <c r="E2517" s="38">
        <v>122.8667</v>
      </c>
      <c r="F2517" s="36" t="s">
        <v>102</v>
      </c>
      <c r="G2517" s="38">
        <v>-1.38245614035088</v>
      </c>
      <c r="H2517" s="38">
        <v>201886.79245283</v>
      </c>
      <c r="I2517" s="36" t="s">
        <v>96</v>
      </c>
      <c r="J2517" s="38">
        <v>427.178153446034</v>
      </c>
      <c r="K2517" s="36" t="s">
        <v>96</v>
      </c>
      <c r="L2517" s="39">
        <v>-2.22931582416857</v>
      </c>
      <c r="M2517" s="39">
        <v>-0.233647587230923</v>
      </c>
      <c r="N2517" s="39">
        <v>0.517672926494156</v>
      </c>
      <c r="O2517" s="39">
        <v>-0.751320513725079</v>
      </c>
      <c r="P2517" s="39">
        <v>-0.233647587230923</v>
      </c>
      <c r="Q2517" s="39">
        <v>0.517672926494156</v>
      </c>
      <c r="R2517" s="39">
        <v>-0.751320513725079</v>
      </c>
      <c r="S2517" s="40">
        <f t="shared" si="166"/>
        <v>435.9</v>
      </c>
      <c r="T2517" s="40">
        <f t="shared" si="167"/>
        <v>18.95</v>
      </c>
      <c r="U2517" s="41">
        <v>1.2</v>
      </c>
      <c r="V2517" s="40">
        <f t="shared" si="162"/>
        <v>23.0026385224274</v>
      </c>
      <c r="W2517" s="40">
        <f t="shared" si="163"/>
        <v>363.25</v>
      </c>
      <c r="X2517" s="40">
        <f t="shared" si="164"/>
        <v>15.7916666666667</v>
      </c>
      <c r="Y2517" s="42">
        <v>-0.625619897764579</v>
      </c>
      <c r="Z2517" s="41">
        <v>5.1</v>
      </c>
      <c r="AA2517" s="43">
        <v>19</v>
      </c>
      <c r="AB2517" s="43">
        <v>44</v>
      </c>
      <c r="AC2517" s="43">
        <v>37</v>
      </c>
      <c r="AD2517" s="40">
        <v>-5.5</v>
      </c>
      <c r="AE2517" s="47">
        <v>400</v>
      </c>
      <c r="AF2517" s="37">
        <v>781</v>
      </c>
      <c r="AG2517" s="46">
        <f t="shared" si="165"/>
        <v>1.9525</v>
      </c>
      <c r="AH2517" s="36" t="s">
        <v>345</v>
      </c>
    </row>
    <row r="2518" s="30" customFormat="1" customHeight="1" spans="1:34">
      <c r="A2518" s="31">
        <v>2517</v>
      </c>
      <c r="B2518" s="36" t="s">
        <v>346</v>
      </c>
      <c r="C2518" s="37" t="s">
        <v>135</v>
      </c>
      <c r="D2518" s="38">
        <v>52.9333</v>
      </c>
      <c r="E2518" s="38">
        <v>122.8667</v>
      </c>
      <c r="F2518" s="36" t="s">
        <v>102</v>
      </c>
      <c r="G2518" s="38">
        <v>-1.9859649122807</v>
      </c>
      <c r="H2518" s="38">
        <v>124528.301886792</v>
      </c>
      <c r="I2518" s="36" t="s">
        <v>96</v>
      </c>
      <c r="J2518" s="38">
        <v>450.585175552666</v>
      </c>
      <c r="K2518" s="36" t="s">
        <v>96</v>
      </c>
      <c r="L2518" s="39">
        <v>-2.32432086388062</v>
      </c>
      <c r="M2518" s="39">
        <v>-0.18030160652563</v>
      </c>
      <c r="N2518" s="39">
        <v>0.0344988340586727</v>
      </c>
      <c r="O2518" s="39">
        <v>-0.214800440584303</v>
      </c>
      <c r="P2518" s="39">
        <v>-0.18030160652563</v>
      </c>
      <c r="Q2518" s="39">
        <v>0.0344988340586727</v>
      </c>
      <c r="R2518" s="39">
        <v>-0.214800440584303</v>
      </c>
      <c r="S2518" s="40">
        <f t="shared" si="166"/>
        <v>435.9</v>
      </c>
      <c r="T2518" s="40">
        <f t="shared" si="167"/>
        <v>18.95</v>
      </c>
      <c r="U2518" s="41">
        <v>1.2</v>
      </c>
      <c r="V2518" s="40">
        <f t="shared" si="162"/>
        <v>23.0026385224274</v>
      </c>
      <c r="W2518" s="40">
        <f t="shared" si="163"/>
        <v>363.25</v>
      </c>
      <c r="X2518" s="40">
        <f t="shared" si="164"/>
        <v>15.7916666666667</v>
      </c>
      <c r="Y2518" s="42">
        <v>-0.625619897764579</v>
      </c>
      <c r="Z2518" s="41">
        <v>5.1</v>
      </c>
      <c r="AA2518" s="43">
        <v>19</v>
      </c>
      <c r="AB2518" s="43">
        <v>44</v>
      </c>
      <c r="AC2518" s="43">
        <v>37</v>
      </c>
      <c r="AD2518" s="40">
        <v>-5.5</v>
      </c>
      <c r="AE2518" s="47">
        <v>400</v>
      </c>
      <c r="AF2518" s="37">
        <v>781</v>
      </c>
      <c r="AG2518" s="46">
        <f t="shared" si="165"/>
        <v>1.9525</v>
      </c>
      <c r="AH2518" s="36" t="s">
        <v>345</v>
      </c>
    </row>
    <row r="2519" s="30" customFormat="1" customHeight="1" spans="1:34">
      <c r="A2519" s="31">
        <v>2518</v>
      </c>
      <c r="B2519" s="36" t="s">
        <v>346</v>
      </c>
      <c r="C2519" s="37" t="s">
        <v>135</v>
      </c>
      <c r="D2519" s="38">
        <v>52.9333</v>
      </c>
      <c r="E2519" s="38">
        <v>122.8667</v>
      </c>
      <c r="F2519" s="36" t="s">
        <v>102</v>
      </c>
      <c r="G2519" s="38">
        <v>-2.11228070175439</v>
      </c>
      <c r="H2519" s="38">
        <v>130188.679245283</v>
      </c>
      <c r="I2519" s="36" t="s">
        <v>96</v>
      </c>
      <c r="J2519" s="38">
        <v>411.573472041612</v>
      </c>
      <c r="K2519" s="36" t="s">
        <v>96</v>
      </c>
      <c r="L2519" s="39">
        <v>-2.34425918346497</v>
      </c>
      <c r="M2519" s="39">
        <v>-0.270861183571359</v>
      </c>
      <c r="N2519" s="39">
        <v>0.0789505966295101</v>
      </c>
      <c r="O2519" s="39">
        <v>-0.349811780200869</v>
      </c>
      <c r="P2519" s="39">
        <v>-0.270861183571359</v>
      </c>
      <c r="Q2519" s="39">
        <v>0.0789505966295101</v>
      </c>
      <c r="R2519" s="39">
        <v>-0.349811780200869</v>
      </c>
      <c r="S2519" s="40">
        <f t="shared" si="166"/>
        <v>435.9</v>
      </c>
      <c r="T2519" s="40">
        <f t="shared" si="167"/>
        <v>18.95</v>
      </c>
      <c r="U2519" s="41">
        <v>1.2</v>
      </c>
      <c r="V2519" s="40">
        <f t="shared" si="162"/>
        <v>23.0026385224274</v>
      </c>
      <c r="W2519" s="40">
        <f t="shared" si="163"/>
        <v>363.25</v>
      </c>
      <c r="X2519" s="40">
        <f t="shared" si="164"/>
        <v>15.7916666666667</v>
      </c>
      <c r="Y2519" s="42">
        <v>-0.625619897764579</v>
      </c>
      <c r="Z2519" s="41">
        <v>5.1</v>
      </c>
      <c r="AA2519" s="43">
        <v>19</v>
      </c>
      <c r="AB2519" s="43">
        <v>44</v>
      </c>
      <c r="AC2519" s="43">
        <v>37</v>
      </c>
      <c r="AD2519" s="40">
        <v>-5.5</v>
      </c>
      <c r="AE2519" s="47">
        <v>400</v>
      </c>
      <c r="AF2519" s="37">
        <v>781</v>
      </c>
      <c r="AG2519" s="46">
        <f t="shared" si="165"/>
        <v>1.9525</v>
      </c>
      <c r="AH2519" s="36" t="s">
        <v>345</v>
      </c>
    </row>
    <row r="2520" s="30" customFormat="1" customHeight="1" spans="1:34">
      <c r="A2520" s="31">
        <v>2519</v>
      </c>
      <c r="B2520" s="36" t="s">
        <v>346</v>
      </c>
      <c r="C2520" s="37" t="s">
        <v>135</v>
      </c>
      <c r="D2520" s="38">
        <v>52.9333</v>
      </c>
      <c r="E2520" s="38">
        <v>122.8667</v>
      </c>
      <c r="F2520" s="36" t="s">
        <v>102</v>
      </c>
      <c r="G2520" s="38">
        <v>-3.48771929824561</v>
      </c>
      <c r="H2520" s="38">
        <v>232075.471698113</v>
      </c>
      <c r="I2520" s="36" t="s">
        <v>96</v>
      </c>
      <c r="J2520" s="38">
        <v>887.516254876463</v>
      </c>
      <c r="K2520" s="36" t="s">
        <v>96</v>
      </c>
      <c r="L2520" s="39">
        <v>-2.56257439832239</v>
      </c>
      <c r="M2520" s="39">
        <v>0.497578101903527</v>
      </c>
      <c r="N2520" s="39">
        <v>0.657028447404667</v>
      </c>
      <c r="O2520" s="39">
        <v>-0.159450345501141</v>
      </c>
      <c r="P2520" s="39">
        <v>0.497578101903527</v>
      </c>
      <c r="Q2520" s="39">
        <v>0.657028447404667</v>
      </c>
      <c r="R2520" s="39">
        <v>-0.159450345501141</v>
      </c>
      <c r="S2520" s="40">
        <f t="shared" si="166"/>
        <v>435.9</v>
      </c>
      <c r="T2520" s="40">
        <f t="shared" si="167"/>
        <v>18.95</v>
      </c>
      <c r="U2520" s="41">
        <v>1.2</v>
      </c>
      <c r="V2520" s="40">
        <f t="shared" si="162"/>
        <v>23.0026385224274</v>
      </c>
      <c r="W2520" s="40">
        <f t="shared" si="163"/>
        <v>363.25</v>
      </c>
      <c r="X2520" s="40">
        <f t="shared" si="164"/>
        <v>15.7916666666667</v>
      </c>
      <c r="Y2520" s="42">
        <v>-0.625619897764579</v>
      </c>
      <c r="Z2520" s="41">
        <v>5.1</v>
      </c>
      <c r="AA2520" s="43">
        <v>19</v>
      </c>
      <c r="AB2520" s="43">
        <v>44</v>
      </c>
      <c r="AC2520" s="43">
        <v>37</v>
      </c>
      <c r="AD2520" s="40">
        <v>-5.5</v>
      </c>
      <c r="AE2520" s="47">
        <v>400</v>
      </c>
      <c r="AF2520" s="37">
        <v>781</v>
      </c>
      <c r="AG2520" s="46">
        <f t="shared" si="165"/>
        <v>1.9525</v>
      </c>
      <c r="AH2520" s="36" t="s">
        <v>345</v>
      </c>
    </row>
    <row r="2521" s="30" customFormat="1" customHeight="1" spans="1:34">
      <c r="A2521" s="31">
        <v>2520</v>
      </c>
      <c r="B2521" s="36" t="s">
        <v>346</v>
      </c>
      <c r="C2521" s="37" t="s">
        <v>135</v>
      </c>
      <c r="D2521" s="38">
        <v>52.9333</v>
      </c>
      <c r="E2521" s="38">
        <v>122.8667</v>
      </c>
      <c r="F2521" s="36" t="s">
        <v>102</v>
      </c>
      <c r="G2521" s="38">
        <v>-5.39649122807018</v>
      </c>
      <c r="H2521" s="38">
        <v>47169.8113207547</v>
      </c>
      <c r="I2521" s="36" t="s">
        <v>96</v>
      </c>
      <c r="J2521" s="38">
        <v>91.6775032509753</v>
      </c>
      <c r="K2521" s="36" t="s">
        <v>96</v>
      </c>
      <c r="L2521" s="39">
        <v>-2.86925859661943</v>
      </c>
      <c r="M2521" s="39">
        <v>-1.77257171533737</v>
      </c>
      <c r="N2521" s="39">
        <v>-0.936280083099549</v>
      </c>
      <c r="O2521" s="39">
        <v>-0.836291632237817</v>
      </c>
      <c r="P2521" s="39">
        <v>-1.77257171533737</v>
      </c>
      <c r="Q2521" s="39">
        <v>-0.936280083099549</v>
      </c>
      <c r="R2521" s="39">
        <v>-0.836291632237817</v>
      </c>
      <c r="S2521" s="40">
        <f t="shared" si="166"/>
        <v>435.9</v>
      </c>
      <c r="T2521" s="40">
        <f t="shared" si="167"/>
        <v>18.95</v>
      </c>
      <c r="U2521" s="41">
        <v>1.2</v>
      </c>
      <c r="V2521" s="40">
        <f t="shared" si="162"/>
        <v>23.0026385224274</v>
      </c>
      <c r="W2521" s="40">
        <f t="shared" si="163"/>
        <v>363.25</v>
      </c>
      <c r="X2521" s="40">
        <f t="shared" si="164"/>
        <v>15.7916666666667</v>
      </c>
      <c r="Y2521" s="42">
        <v>-0.625619897764579</v>
      </c>
      <c r="Z2521" s="41">
        <v>5.1</v>
      </c>
      <c r="AA2521" s="43">
        <v>19</v>
      </c>
      <c r="AB2521" s="43">
        <v>44</v>
      </c>
      <c r="AC2521" s="43">
        <v>37</v>
      </c>
      <c r="AD2521" s="40">
        <v>-5.5</v>
      </c>
      <c r="AE2521" s="47">
        <v>400</v>
      </c>
      <c r="AF2521" s="37">
        <v>781</v>
      </c>
      <c r="AG2521" s="46">
        <f t="shared" si="165"/>
        <v>1.9525</v>
      </c>
      <c r="AH2521" s="36" t="s">
        <v>345</v>
      </c>
    </row>
    <row r="2522" s="30" customFormat="1" customHeight="1" spans="1:34">
      <c r="A2522" s="31">
        <v>2521</v>
      </c>
      <c r="B2522" s="36" t="s">
        <v>346</v>
      </c>
      <c r="C2522" s="37" t="s">
        <v>135</v>
      </c>
      <c r="D2522" s="38">
        <v>52.9333</v>
      </c>
      <c r="E2522" s="38">
        <v>122.8667</v>
      </c>
      <c r="F2522" s="36" t="s">
        <v>102</v>
      </c>
      <c r="G2522" s="38">
        <v>-4.18947368421053</v>
      </c>
      <c r="H2522" s="38">
        <v>24528.3018867925</v>
      </c>
      <c r="I2522" s="36" t="s">
        <v>96</v>
      </c>
      <c r="J2522" s="38">
        <v>91.6775032509753</v>
      </c>
      <c r="K2522" s="36" t="s">
        <v>96</v>
      </c>
      <c r="L2522" s="39">
        <v>-2.67481994529113</v>
      </c>
      <c r="M2522" s="39">
        <v>-1.77257171533737</v>
      </c>
      <c r="N2522" s="39">
        <v>-1.59020655050621</v>
      </c>
      <c r="O2522" s="39">
        <v>-0.182365164831155</v>
      </c>
      <c r="P2522" s="39">
        <v>-1.77257171533737</v>
      </c>
      <c r="Q2522" s="39">
        <v>-1.59020655050621</v>
      </c>
      <c r="R2522" s="39">
        <v>-0.182365164831155</v>
      </c>
      <c r="S2522" s="40">
        <f t="shared" si="166"/>
        <v>435.9</v>
      </c>
      <c r="T2522" s="40">
        <f t="shared" si="167"/>
        <v>18.95</v>
      </c>
      <c r="U2522" s="41">
        <v>1.2</v>
      </c>
      <c r="V2522" s="40">
        <f t="shared" si="162"/>
        <v>23.0026385224274</v>
      </c>
      <c r="W2522" s="40">
        <f t="shared" si="163"/>
        <v>363.25</v>
      </c>
      <c r="X2522" s="40">
        <f t="shared" si="164"/>
        <v>15.7916666666667</v>
      </c>
      <c r="Y2522" s="42">
        <v>-0.625619897764579</v>
      </c>
      <c r="Z2522" s="41">
        <v>5.1</v>
      </c>
      <c r="AA2522" s="43">
        <v>19</v>
      </c>
      <c r="AB2522" s="43">
        <v>44</v>
      </c>
      <c r="AC2522" s="43">
        <v>37</v>
      </c>
      <c r="AD2522" s="40">
        <v>-5.5</v>
      </c>
      <c r="AE2522" s="47">
        <v>400</v>
      </c>
      <c r="AF2522" s="37">
        <v>781</v>
      </c>
      <c r="AG2522" s="46">
        <f t="shared" si="165"/>
        <v>1.9525</v>
      </c>
      <c r="AH2522" s="36" t="s">
        <v>345</v>
      </c>
    </row>
    <row r="2523" s="30" customFormat="1" customHeight="1" spans="1:34">
      <c r="A2523" s="31">
        <v>2522</v>
      </c>
      <c r="B2523" s="36" t="s">
        <v>346</v>
      </c>
      <c r="C2523" s="37" t="s">
        <v>135</v>
      </c>
      <c r="D2523" s="38">
        <v>52.9333</v>
      </c>
      <c r="E2523" s="38">
        <v>122.8667</v>
      </c>
      <c r="F2523" s="36" t="s">
        <v>102</v>
      </c>
      <c r="G2523" s="38">
        <v>-4.89122807017544</v>
      </c>
      <c r="H2523" s="38">
        <v>15094.3396226415</v>
      </c>
      <c r="I2523" s="36" t="s">
        <v>96</v>
      </c>
      <c r="J2523" s="38">
        <v>60.4681404421328</v>
      </c>
      <c r="K2523" s="36" t="s">
        <v>96</v>
      </c>
      <c r="L2523" s="39">
        <v>-2.78765275212335</v>
      </c>
      <c r="M2523" s="39">
        <v>-2.18873211256227</v>
      </c>
      <c r="N2523" s="39">
        <v>-2.07571436628791</v>
      </c>
      <c r="O2523" s="39">
        <v>-0.113017746274361</v>
      </c>
      <c r="P2523" s="39">
        <v>-2.18873211256227</v>
      </c>
      <c r="Q2523" s="39">
        <v>-2.07571436628791</v>
      </c>
      <c r="R2523" s="39">
        <v>-0.113017746274361</v>
      </c>
      <c r="S2523" s="40">
        <f t="shared" si="166"/>
        <v>435.9</v>
      </c>
      <c r="T2523" s="40">
        <f t="shared" si="167"/>
        <v>18.95</v>
      </c>
      <c r="U2523" s="41">
        <v>1.2</v>
      </c>
      <c r="V2523" s="40">
        <f t="shared" si="162"/>
        <v>23.0026385224274</v>
      </c>
      <c r="W2523" s="40">
        <f t="shared" si="163"/>
        <v>363.25</v>
      </c>
      <c r="X2523" s="40">
        <f t="shared" si="164"/>
        <v>15.7916666666667</v>
      </c>
      <c r="Y2523" s="42">
        <v>-0.625619897764579</v>
      </c>
      <c r="Z2523" s="41">
        <v>5.1</v>
      </c>
      <c r="AA2523" s="43">
        <v>19</v>
      </c>
      <c r="AB2523" s="43">
        <v>44</v>
      </c>
      <c r="AC2523" s="43">
        <v>37</v>
      </c>
      <c r="AD2523" s="40">
        <v>-5.5</v>
      </c>
      <c r="AE2523" s="47">
        <v>400</v>
      </c>
      <c r="AF2523" s="37">
        <v>781</v>
      </c>
      <c r="AG2523" s="46">
        <f t="shared" si="165"/>
        <v>1.9525</v>
      </c>
      <c r="AH2523" s="36" t="s">
        <v>345</v>
      </c>
    </row>
    <row r="2524" s="30" customFormat="1" customHeight="1" spans="1:34">
      <c r="A2524" s="31">
        <v>2523</v>
      </c>
      <c r="B2524" s="36" t="s">
        <v>346</v>
      </c>
      <c r="C2524" s="37" t="s">
        <v>135</v>
      </c>
      <c r="D2524" s="38">
        <v>52.9333</v>
      </c>
      <c r="E2524" s="38">
        <v>122.8667</v>
      </c>
      <c r="F2524" s="36" t="s">
        <v>102</v>
      </c>
      <c r="G2524" s="38">
        <v>-5.36842105263158</v>
      </c>
      <c r="H2524" s="38">
        <v>9433.96226415094</v>
      </c>
      <c r="I2524" s="36" t="s">
        <v>96</v>
      </c>
      <c r="J2524" s="38">
        <v>91.6775032509753</v>
      </c>
      <c r="K2524" s="36" t="s">
        <v>96</v>
      </c>
      <c r="L2524" s="39">
        <v>-2.86471685950814</v>
      </c>
      <c r="M2524" s="39">
        <v>-1.77257171533737</v>
      </c>
      <c r="N2524" s="39">
        <v>-2.54571799553365</v>
      </c>
      <c r="O2524" s="39">
        <v>0.773146280196284</v>
      </c>
      <c r="P2524" s="39">
        <v>-1.77257171533737</v>
      </c>
      <c r="Q2524" s="39">
        <v>-2.54571799553365</v>
      </c>
      <c r="R2524" s="39">
        <v>0.773146280196284</v>
      </c>
      <c r="S2524" s="40">
        <f t="shared" si="166"/>
        <v>435.9</v>
      </c>
      <c r="T2524" s="40">
        <f t="shared" si="167"/>
        <v>18.95</v>
      </c>
      <c r="U2524" s="41">
        <v>1.2</v>
      </c>
      <c r="V2524" s="40">
        <f t="shared" si="162"/>
        <v>23.0026385224274</v>
      </c>
      <c r="W2524" s="40">
        <f t="shared" si="163"/>
        <v>363.25</v>
      </c>
      <c r="X2524" s="40">
        <f t="shared" si="164"/>
        <v>15.7916666666667</v>
      </c>
      <c r="Y2524" s="42">
        <v>-0.625619897764579</v>
      </c>
      <c r="Z2524" s="41">
        <v>5.1</v>
      </c>
      <c r="AA2524" s="43">
        <v>19</v>
      </c>
      <c r="AB2524" s="43">
        <v>44</v>
      </c>
      <c r="AC2524" s="43">
        <v>37</v>
      </c>
      <c r="AD2524" s="40">
        <v>-5.5</v>
      </c>
      <c r="AE2524" s="47">
        <v>400</v>
      </c>
      <c r="AF2524" s="37">
        <v>781</v>
      </c>
      <c r="AG2524" s="46">
        <f t="shared" si="165"/>
        <v>1.9525</v>
      </c>
      <c r="AH2524" s="36" t="s">
        <v>345</v>
      </c>
    </row>
    <row r="2525" s="30" customFormat="1" customHeight="1" spans="1:34">
      <c r="A2525" s="31">
        <v>2524</v>
      </c>
      <c r="B2525" s="36" t="s">
        <v>346</v>
      </c>
      <c r="C2525" s="37" t="s">
        <v>135</v>
      </c>
      <c r="D2525" s="38">
        <v>52.9333</v>
      </c>
      <c r="E2525" s="38">
        <v>122.8667</v>
      </c>
      <c r="F2525" s="36" t="s">
        <v>102</v>
      </c>
      <c r="G2525" s="38">
        <v>-5.59298245614035</v>
      </c>
      <c r="H2525" s="38">
        <v>66037.7358490566</v>
      </c>
      <c r="I2525" s="36" t="s">
        <v>96</v>
      </c>
      <c r="J2525" s="38">
        <v>1220</v>
      </c>
      <c r="K2525" s="36" t="s">
        <v>96</v>
      </c>
      <c r="L2525" s="39">
        <v>-2.90107743965302</v>
      </c>
      <c r="M2525" s="39">
        <v>0.815757403095221</v>
      </c>
      <c r="N2525" s="39">
        <v>-0.599807846478336</v>
      </c>
      <c r="O2525" s="39">
        <v>1.41556524957356</v>
      </c>
      <c r="P2525" s="39">
        <v>0.815757403095221</v>
      </c>
      <c r="Q2525" s="39">
        <v>-0.599807846478336</v>
      </c>
      <c r="R2525" s="39">
        <v>1.41556524957356</v>
      </c>
      <c r="S2525" s="40">
        <f t="shared" si="166"/>
        <v>435.9</v>
      </c>
      <c r="T2525" s="40">
        <f t="shared" si="167"/>
        <v>18.95</v>
      </c>
      <c r="U2525" s="41">
        <v>1.2</v>
      </c>
      <c r="V2525" s="40">
        <f t="shared" si="162"/>
        <v>23.0026385224274</v>
      </c>
      <c r="W2525" s="40">
        <f t="shared" si="163"/>
        <v>363.25</v>
      </c>
      <c r="X2525" s="40">
        <f t="shared" si="164"/>
        <v>15.7916666666667</v>
      </c>
      <c r="Y2525" s="42">
        <v>-0.625619897764579</v>
      </c>
      <c r="Z2525" s="41">
        <v>5.1</v>
      </c>
      <c r="AA2525" s="43">
        <v>19</v>
      </c>
      <c r="AB2525" s="43">
        <v>44</v>
      </c>
      <c r="AC2525" s="43">
        <v>37</v>
      </c>
      <c r="AD2525" s="40">
        <v>-5.5</v>
      </c>
      <c r="AE2525" s="47">
        <v>400</v>
      </c>
      <c r="AF2525" s="37">
        <v>781</v>
      </c>
      <c r="AG2525" s="46">
        <f t="shared" si="165"/>
        <v>1.9525</v>
      </c>
      <c r="AH2525" s="36" t="s">
        <v>345</v>
      </c>
    </row>
    <row r="2526" s="30" customFormat="1" customHeight="1" spans="1:34">
      <c r="A2526" s="31">
        <v>2525</v>
      </c>
      <c r="B2526" s="36" t="s">
        <v>346</v>
      </c>
      <c r="C2526" s="37" t="s">
        <v>135</v>
      </c>
      <c r="D2526" s="38">
        <v>52.9333</v>
      </c>
      <c r="E2526" s="38">
        <v>122.8667</v>
      </c>
      <c r="F2526" s="36" t="s">
        <v>102</v>
      </c>
      <c r="G2526" s="38">
        <v>-3.20701754385965</v>
      </c>
      <c r="H2526" s="38">
        <v>5660.37735849057</v>
      </c>
      <c r="I2526" s="36" t="s">
        <v>96</v>
      </c>
      <c r="J2526" s="38">
        <v>653.446033810143</v>
      </c>
      <c r="K2526" s="36" t="s">
        <v>96</v>
      </c>
      <c r="L2526" s="39">
        <v>-2.51783958637857</v>
      </c>
      <c r="M2526" s="39">
        <v>0.191411214777643</v>
      </c>
      <c r="N2526" s="39">
        <v>-3.05654361929964</v>
      </c>
      <c r="O2526" s="39">
        <v>3.24795483407728</v>
      </c>
      <c r="P2526" s="39">
        <v>0.191411214777643</v>
      </c>
      <c r="Q2526" s="36"/>
      <c r="R2526" s="36"/>
      <c r="S2526" s="40">
        <f t="shared" si="166"/>
        <v>435.9</v>
      </c>
      <c r="T2526" s="40">
        <f t="shared" si="167"/>
        <v>18.95</v>
      </c>
      <c r="U2526" s="41">
        <v>1.2</v>
      </c>
      <c r="V2526" s="40">
        <f t="shared" si="162"/>
        <v>23.0026385224274</v>
      </c>
      <c r="W2526" s="40">
        <f t="shared" si="163"/>
        <v>363.25</v>
      </c>
      <c r="X2526" s="40">
        <f t="shared" si="164"/>
        <v>15.7916666666667</v>
      </c>
      <c r="Y2526" s="42">
        <v>-0.625619897764579</v>
      </c>
      <c r="Z2526" s="41">
        <v>5.1</v>
      </c>
      <c r="AA2526" s="43">
        <v>19</v>
      </c>
      <c r="AB2526" s="43">
        <v>44</v>
      </c>
      <c r="AC2526" s="43">
        <v>37</v>
      </c>
      <c r="AD2526" s="40">
        <v>-5.5</v>
      </c>
      <c r="AE2526" s="47">
        <v>400</v>
      </c>
      <c r="AF2526" s="37">
        <v>781</v>
      </c>
      <c r="AG2526" s="46">
        <f t="shared" si="165"/>
        <v>1.9525</v>
      </c>
      <c r="AH2526" s="36" t="s">
        <v>345</v>
      </c>
    </row>
    <row r="2527" s="30" customFormat="1" customHeight="1" spans="1:34">
      <c r="A2527" s="31">
        <v>2526</v>
      </c>
      <c r="B2527" s="36" t="s">
        <v>346</v>
      </c>
      <c r="C2527" s="37" t="s">
        <v>135</v>
      </c>
      <c r="D2527" s="38">
        <v>52.9333</v>
      </c>
      <c r="E2527" s="38">
        <v>122.8667</v>
      </c>
      <c r="F2527" s="36" t="s">
        <v>102</v>
      </c>
      <c r="G2527" s="38">
        <v>-1.00350877192983</v>
      </c>
      <c r="H2527" s="38">
        <v>160377.358490566</v>
      </c>
      <c r="I2527" s="36" t="s">
        <v>96</v>
      </c>
      <c r="J2527" s="38">
        <v>458.387516254877</v>
      </c>
      <c r="K2527" s="36" t="s">
        <v>96</v>
      </c>
      <c r="L2527" s="39">
        <v>-2.16987685063062</v>
      </c>
      <c r="M2527" s="39">
        <v>-0.163133802903264</v>
      </c>
      <c r="N2527" s="39">
        <v>0.287495348522567</v>
      </c>
      <c r="O2527" s="39">
        <v>-0.450629151425831</v>
      </c>
      <c r="P2527" s="39">
        <v>-0.163133802903264</v>
      </c>
      <c r="Q2527" s="39">
        <v>0.287495348522567</v>
      </c>
      <c r="R2527" s="39">
        <v>-0.450629151425831</v>
      </c>
      <c r="S2527" s="40">
        <f t="shared" si="166"/>
        <v>435.9</v>
      </c>
      <c r="T2527" s="40">
        <f t="shared" si="167"/>
        <v>18.95</v>
      </c>
      <c r="U2527" s="41">
        <v>1.2</v>
      </c>
      <c r="V2527" s="40">
        <f t="shared" si="162"/>
        <v>23.0026385224274</v>
      </c>
      <c r="W2527" s="40">
        <f t="shared" si="163"/>
        <v>363.25</v>
      </c>
      <c r="X2527" s="40">
        <f t="shared" si="164"/>
        <v>15.7916666666667</v>
      </c>
      <c r="Y2527" s="42">
        <v>-0.625619897764579</v>
      </c>
      <c r="Z2527" s="41">
        <v>5.1</v>
      </c>
      <c r="AA2527" s="43">
        <v>19</v>
      </c>
      <c r="AB2527" s="43">
        <v>44</v>
      </c>
      <c r="AC2527" s="43">
        <v>37</v>
      </c>
      <c r="AD2527" s="40">
        <v>-5.5</v>
      </c>
      <c r="AE2527" s="47">
        <v>400</v>
      </c>
      <c r="AF2527" s="37">
        <v>781</v>
      </c>
      <c r="AG2527" s="46">
        <f t="shared" si="165"/>
        <v>1.9525</v>
      </c>
      <c r="AH2527" s="36" t="s">
        <v>345</v>
      </c>
    </row>
    <row r="2528" s="30" customFormat="1" customHeight="1" spans="1:34">
      <c r="A2528" s="31">
        <v>2527</v>
      </c>
      <c r="B2528" s="36" t="s">
        <v>346</v>
      </c>
      <c r="C2528" s="37" t="s">
        <v>135</v>
      </c>
      <c r="D2528" s="38">
        <v>52.9333</v>
      </c>
      <c r="E2528" s="38">
        <v>122.8667</v>
      </c>
      <c r="F2528" s="36" t="s">
        <v>102</v>
      </c>
      <c r="G2528" s="38">
        <v>-0.582456140350877</v>
      </c>
      <c r="H2528" s="38">
        <v>90566.0377358491</v>
      </c>
      <c r="I2528" s="36" t="s">
        <v>96</v>
      </c>
      <c r="J2528" s="38">
        <v>434.980494148244</v>
      </c>
      <c r="K2528" s="36" t="s">
        <v>96</v>
      </c>
      <c r="L2528" s="39">
        <v>-2.10402738725151</v>
      </c>
      <c r="M2528" s="39">
        <v>-0.215547545587306</v>
      </c>
      <c r="N2528" s="39">
        <v>-0.283954897059858</v>
      </c>
      <c r="O2528" s="39">
        <v>0.0684073514725517</v>
      </c>
      <c r="P2528" s="39">
        <v>-0.215547545587306</v>
      </c>
      <c r="Q2528" s="39">
        <v>-0.283954897059858</v>
      </c>
      <c r="R2528" s="39">
        <v>0.0684073514725517</v>
      </c>
      <c r="S2528" s="40">
        <f t="shared" si="166"/>
        <v>435.9</v>
      </c>
      <c r="T2528" s="40">
        <f t="shared" si="167"/>
        <v>18.95</v>
      </c>
      <c r="U2528" s="41">
        <v>1.2</v>
      </c>
      <c r="V2528" s="40">
        <f t="shared" si="162"/>
        <v>23.0026385224274</v>
      </c>
      <c r="W2528" s="40">
        <f t="shared" si="163"/>
        <v>363.25</v>
      </c>
      <c r="X2528" s="40">
        <f t="shared" si="164"/>
        <v>15.7916666666667</v>
      </c>
      <c r="Y2528" s="42">
        <v>-0.625619897764579</v>
      </c>
      <c r="Z2528" s="41">
        <v>5.1</v>
      </c>
      <c r="AA2528" s="43">
        <v>19</v>
      </c>
      <c r="AB2528" s="43">
        <v>44</v>
      </c>
      <c r="AC2528" s="43">
        <v>37</v>
      </c>
      <c r="AD2528" s="40">
        <v>-5.5</v>
      </c>
      <c r="AE2528" s="47">
        <v>400</v>
      </c>
      <c r="AF2528" s="37">
        <v>781</v>
      </c>
      <c r="AG2528" s="46">
        <f t="shared" si="165"/>
        <v>1.9525</v>
      </c>
      <c r="AH2528" s="36" t="s">
        <v>345</v>
      </c>
    </row>
    <row r="2529" s="30" customFormat="1" customHeight="1" spans="1:34">
      <c r="A2529" s="31">
        <v>2528</v>
      </c>
      <c r="B2529" s="36" t="s">
        <v>346</v>
      </c>
      <c r="C2529" s="37" t="s">
        <v>135</v>
      </c>
      <c r="D2529" s="38">
        <v>52.9333</v>
      </c>
      <c r="E2529" s="38">
        <v>122.8667</v>
      </c>
      <c r="F2529" s="36" t="s">
        <v>102</v>
      </c>
      <c r="G2529" s="38">
        <v>-0.582456140350877</v>
      </c>
      <c r="H2529" s="38">
        <v>149056.603773585</v>
      </c>
      <c r="I2529" s="36" t="s">
        <v>96</v>
      </c>
      <c r="J2529" s="38">
        <v>427.178153446034</v>
      </c>
      <c r="K2529" s="36" t="s">
        <v>96</v>
      </c>
      <c r="L2529" s="39">
        <v>-2.10402738725151</v>
      </c>
      <c r="M2529" s="39">
        <v>-0.233647587230923</v>
      </c>
      <c r="N2529" s="39">
        <v>0.214291944499273</v>
      </c>
      <c r="O2529" s="39">
        <v>-0.447939531730196</v>
      </c>
      <c r="P2529" s="39">
        <v>-0.233647587230923</v>
      </c>
      <c r="Q2529" s="39">
        <v>0.214291944499273</v>
      </c>
      <c r="R2529" s="39">
        <v>-0.447939531730196</v>
      </c>
      <c r="S2529" s="40">
        <f t="shared" si="166"/>
        <v>435.9</v>
      </c>
      <c r="T2529" s="40">
        <f t="shared" si="167"/>
        <v>18.95</v>
      </c>
      <c r="U2529" s="41">
        <v>1.2</v>
      </c>
      <c r="V2529" s="40">
        <f t="shared" si="162"/>
        <v>23.0026385224274</v>
      </c>
      <c r="W2529" s="40">
        <f t="shared" si="163"/>
        <v>363.25</v>
      </c>
      <c r="X2529" s="40">
        <f t="shared" si="164"/>
        <v>15.7916666666667</v>
      </c>
      <c r="Y2529" s="42">
        <v>-0.625619897764579</v>
      </c>
      <c r="Z2529" s="41">
        <v>5.1</v>
      </c>
      <c r="AA2529" s="43">
        <v>19</v>
      </c>
      <c r="AB2529" s="43">
        <v>44</v>
      </c>
      <c r="AC2529" s="43">
        <v>37</v>
      </c>
      <c r="AD2529" s="40">
        <v>-5.5</v>
      </c>
      <c r="AE2529" s="47">
        <v>400</v>
      </c>
      <c r="AF2529" s="37">
        <v>781</v>
      </c>
      <c r="AG2529" s="46">
        <f t="shared" si="165"/>
        <v>1.9525</v>
      </c>
      <c r="AH2529" s="36" t="s">
        <v>345</v>
      </c>
    </row>
    <row r="2530" s="30" customFormat="1" customHeight="1" spans="1:34">
      <c r="A2530" s="31">
        <v>2529</v>
      </c>
      <c r="B2530" s="36" t="s">
        <v>346</v>
      </c>
      <c r="C2530" s="37" t="s">
        <v>135</v>
      </c>
      <c r="D2530" s="38">
        <v>52.9333</v>
      </c>
      <c r="E2530" s="38">
        <v>122.8667</v>
      </c>
      <c r="F2530" s="36" t="s">
        <v>102</v>
      </c>
      <c r="G2530" s="38">
        <v>-0.48421052631579</v>
      </c>
      <c r="H2530" s="38">
        <v>56603.7735849057</v>
      </c>
      <c r="I2530" s="36" t="s">
        <v>96</v>
      </c>
      <c r="J2530" s="38">
        <v>419.375812743823</v>
      </c>
      <c r="K2530" s="36" t="s">
        <v>96</v>
      </c>
      <c r="L2530" s="39">
        <v>-2.08869177521925</v>
      </c>
      <c r="M2530" s="39">
        <v>-0.252081288919761</v>
      </c>
      <c r="N2530" s="39">
        <v>-0.753958526305593</v>
      </c>
      <c r="O2530" s="39">
        <v>0.501877237385832</v>
      </c>
      <c r="P2530" s="39">
        <v>-0.252081288919761</v>
      </c>
      <c r="Q2530" s="39">
        <v>-0.753958526305593</v>
      </c>
      <c r="R2530" s="39">
        <v>0.501877237385832</v>
      </c>
      <c r="S2530" s="40">
        <f t="shared" si="166"/>
        <v>435.9</v>
      </c>
      <c r="T2530" s="40">
        <f t="shared" si="167"/>
        <v>18.95</v>
      </c>
      <c r="U2530" s="41">
        <v>1.2</v>
      </c>
      <c r="V2530" s="40">
        <f t="shared" si="162"/>
        <v>23.0026385224274</v>
      </c>
      <c r="W2530" s="40">
        <f t="shared" si="163"/>
        <v>363.25</v>
      </c>
      <c r="X2530" s="40">
        <f t="shared" si="164"/>
        <v>15.7916666666667</v>
      </c>
      <c r="Y2530" s="42">
        <v>-0.625619897764579</v>
      </c>
      <c r="Z2530" s="41">
        <v>5.1</v>
      </c>
      <c r="AA2530" s="43">
        <v>19</v>
      </c>
      <c r="AB2530" s="43">
        <v>44</v>
      </c>
      <c r="AC2530" s="43">
        <v>37</v>
      </c>
      <c r="AD2530" s="40">
        <v>-5.5</v>
      </c>
      <c r="AE2530" s="47">
        <v>400</v>
      </c>
      <c r="AF2530" s="37">
        <v>781</v>
      </c>
      <c r="AG2530" s="46">
        <f t="shared" si="165"/>
        <v>1.9525</v>
      </c>
      <c r="AH2530" s="36" t="s">
        <v>345</v>
      </c>
    </row>
    <row r="2531" s="30" customFormat="1" customHeight="1" spans="1:34">
      <c r="A2531" s="31">
        <v>2530</v>
      </c>
      <c r="B2531" s="36" t="s">
        <v>346</v>
      </c>
      <c r="C2531" s="37" t="s">
        <v>135</v>
      </c>
      <c r="D2531" s="38">
        <v>52.9333</v>
      </c>
      <c r="E2531" s="38">
        <v>122.8667</v>
      </c>
      <c r="F2531" s="36" t="s">
        <v>102</v>
      </c>
      <c r="G2531" s="38">
        <v>-0.975438596491228</v>
      </c>
      <c r="H2531" s="38">
        <v>81132.0754716981</v>
      </c>
      <c r="I2531" s="36" t="s">
        <v>96</v>
      </c>
      <c r="J2531" s="38">
        <v>411.573472041612</v>
      </c>
      <c r="K2531" s="36" t="s">
        <v>96</v>
      </c>
      <c r="L2531" s="39">
        <v>-2.16548054790363</v>
      </c>
      <c r="M2531" s="39">
        <v>-0.270861183571359</v>
      </c>
      <c r="N2531" s="39">
        <v>-0.393955792274187</v>
      </c>
      <c r="O2531" s="39">
        <v>0.123094608702828</v>
      </c>
      <c r="P2531" s="39">
        <v>-0.270861183571359</v>
      </c>
      <c r="Q2531" s="39">
        <v>-0.393955792274187</v>
      </c>
      <c r="R2531" s="39">
        <v>0.123094608702828</v>
      </c>
      <c r="S2531" s="40">
        <f t="shared" si="166"/>
        <v>435.9</v>
      </c>
      <c r="T2531" s="40">
        <f t="shared" si="167"/>
        <v>18.95</v>
      </c>
      <c r="U2531" s="41">
        <v>1.2</v>
      </c>
      <c r="V2531" s="40">
        <f t="shared" si="162"/>
        <v>23.0026385224274</v>
      </c>
      <c r="W2531" s="40">
        <f t="shared" si="163"/>
        <v>363.25</v>
      </c>
      <c r="X2531" s="40">
        <f t="shared" si="164"/>
        <v>15.7916666666667</v>
      </c>
      <c r="Y2531" s="42">
        <v>-0.625619897764579</v>
      </c>
      <c r="Z2531" s="41">
        <v>5.1</v>
      </c>
      <c r="AA2531" s="43">
        <v>19</v>
      </c>
      <c r="AB2531" s="43">
        <v>44</v>
      </c>
      <c r="AC2531" s="43">
        <v>37</v>
      </c>
      <c r="AD2531" s="40">
        <v>-5.5</v>
      </c>
      <c r="AE2531" s="47">
        <v>400</v>
      </c>
      <c r="AF2531" s="37">
        <v>781</v>
      </c>
      <c r="AG2531" s="46">
        <f t="shared" si="165"/>
        <v>1.9525</v>
      </c>
      <c r="AH2531" s="36" t="s">
        <v>345</v>
      </c>
    </row>
    <row r="2532" s="30" customFormat="1" customHeight="1" spans="1:34">
      <c r="A2532" s="31">
        <v>2531</v>
      </c>
      <c r="B2532" s="36" t="s">
        <v>346</v>
      </c>
      <c r="C2532" s="37" t="s">
        <v>135</v>
      </c>
      <c r="D2532" s="38">
        <v>52.9333</v>
      </c>
      <c r="E2532" s="38">
        <v>122.8667</v>
      </c>
      <c r="F2532" s="36" t="s">
        <v>102</v>
      </c>
      <c r="G2532" s="38">
        <v>-0.4</v>
      </c>
      <c r="H2532" s="38">
        <v>103773.58490566</v>
      </c>
      <c r="I2532" s="36" t="s">
        <v>96</v>
      </c>
      <c r="J2532" s="38">
        <v>817.295188556567</v>
      </c>
      <c r="K2532" s="36" t="s">
        <v>96</v>
      </c>
      <c r="L2532" s="39">
        <v>-2.07555575812809</v>
      </c>
      <c r="M2532" s="39">
        <v>0.415151602874714</v>
      </c>
      <c r="N2532" s="39">
        <v>-0.147822722735282</v>
      </c>
      <c r="O2532" s="39">
        <v>0.562974325609996</v>
      </c>
      <c r="P2532" s="39">
        <v>0.415151602874714</v>
      </c>
      <c r="Q2532" s="39">
        <v>-0.147822722735282</v>
      </c>
      <c r="R2532" s="39">
        <v>0.562974325609996</v>
      </c>
      <c r="S2532" s="40">
        <f t="shared" si="166"/>
        <v>435.9</v>
      </c>
      <c r="T2532" s="40">
        <f t="shared" si="167"/>
        <v>18.95</v>
      </c>
      <c r="U2532" s="41">
        <v>1.2</v>
      </c>
      <c r="V2532" s="40">
        <f t="shared" si="162"/>
        <v>23.0026385224274</v>
      </c>
      <c r="W2532" s="40">
        <f t="shared" si="163"/>
        <v>363.25</v>
      </c>
      <c r="X2532" s="40">
        <f t="shared" si="164"/>
        <v>15.7916666666667</v>
      </c>
      <c r="Y2532" s="42">
        <v>-0.625619897764579</v>
      </c>
      <c r="Z2532" s="41">
        <v>5.1</v>
      </c>
      <c r="AA2532" s="43">
        <v>19</v>
      </c>
      <c r="AB2532" s="43">
        <v>44</v>
      </c>
      <c r="AC2532" s="43">
        <v>37</v>
      </c>
      <c r="AD2532" s="40">
        <v>-5.5</v>
      </c>
      <c r="AE2532" s="47">
        <v>400</v>
      </c>
      <c r="AF2532" s="37">
        <v>781</v>
      </c>
      <c r="AG2532" s="46">
        <f t="shared" si="165"/>
        <v>1.9525</v>
      </c>
      <c r="AH2532" s="36" t="s">
        <v>345</v>
      </c>
    </row>
    <row r="2533" s="30" customFormat="1" customHeight="1" spans="1:34">
      <c r="A2533" s="31">
        <v>2532</v>
      </c>
      <c r="B2533" s="36" t="s">
        <v>346</v>
      </c>
      <c r="C2533" s="37" t="s">
        <v>135</v>
      </c>
      <c r="D2533" s="38">
        <v>52.9333</v>
      </c>
      <c r="E2533" s="38">
        <v>122.8667</v>
      </c>
      <c r="F2533" s="36" t="s">
        <v>102</v>
      </c>
      <c r="G2533" s="38">
        <v>0.091228070175438</v>
      </c>
      <c r="H2533" s="38">
        <v>143396.226415094</v>
      </c>
      <c r="I2533" s="36" t="s">
        <v>96</v>
      </c>
      <c r="J2533" s="38">
        <v>1316.64499349805</v>
      </c>
      <c r="K2533" s="36" t="s">
        <v>96</v>
      </c>
      <c r="L2533" s="39">
        <v>-1.99909036564935</v>
      </c>
      <c r="M2533" s="39">
        <v>0.891993373825106</v>
      </c>
      <c r="N2533" s="39">
        <v>0.175577432318579</v>
      </c>
      <c r="O2533" s="39">
        <v>0.716415941506527</v>
      </c>
      <c r="P2533" s="39">
        <v>0.891993373825106</v>
      </c>
      <c r="Q2533" s="39">
        <v>0.175577432318579</v>
      </c>
      <c r="R2533" s="39">
        <v>0.716415941506527</v>
      </c>
      <c r="S2533" s="40">
        <f t="shared" si="166"/>
        <v>435.9</v>
      </c>
      <c r="T2533" s="40">
        <f t="shared" si="167"/>
        <v>18.95</v>
      </c>
      <c r="U2533" s="41">
        <v>1.2</v>
      </c>
      <c r="V2533" s="40">
        <f t="shared" si="162"/>
        <v>23.0026385224274</v>
      </c>
      <c r="W2533" s="40">
        <f t="shared" si="163"/>
        <v>363.25</v>
      </c>
      <c r="X2533" s="40">
        <f t="shared" si="164"/>
        <v>15.7916666666667</v>
      </c>
      <c r="Y2533" s="42">
        <v>-0.625619897764579</v>
      </c>
      <c r="Z2533" s="41">
        <v>5.1</v>
      </c>
      <c r="AA2533" s="43">
        <v>19</v>
      </c>
      <c r="AB2533" s="43">
        <v>44</v>
      </c>
      <c r="AC2533" s="43">
        <v>37</v>
      </c>
      <c r="AD2533" s="40">
        <v>-5.5</v>
      </c>
      <c r="AE2533" s="47">
        <v>400</v>
      </c>
      <c r="AF2533" s="37">
        <v>781</v>
      </c>
      <c r="AG2533" s="46">
        <f t="shared" si="165"/>
        <v>1.9525</v>
      </c>
      <c r="AH2533" s="36" t="s">
        <v>345</v>
      </c>
    </row>
    <row r="2534" s="30" customFormat="1" customHeight="1" spans="1:34">
      <c r="A2534" s="31">
        <v>2533</v>
      </c>
      <c r="B2534" s="36" t="s">
        <v>346</v>
      </c>
      <c r="C2534" s="37" t="s">
        <v>135</v>
      </c>
      <c r="D2534" s="38">
        <v>52.9333</v>
      </c>
      <c r="E2534" s="38">
        <v>122.8667</v>
      </c>
      <c r="F2534" s="36" t="s">
        <v>102</v>
      </c>
      <c r="G2534" s="38">
        <v>0.119298245614035</v>
      </c>
      <c r="H2534" s="38">
        <v>143396.226415094</v>
      </c>
      <c r="I2534" s="36" t="s">
        <v>96</v>
      </c>
      <c r="J2534" s="38">
        <v>934.330299089727</v>
      </c>
      <c r="K2534" s="36" t="s">
        <v>96</v>
      </c>
      <c r="L2534" s="39">
        <v>-1.99472921799182</v>
      </c>
      <c r="M2534" s="39">
        <v>0.548981280363491</v>
      </c>
      <c r="N2534" s="39">
        <v>0.175577432318579</v>
      </c>
      <c r="O2534" s="39">
        <v>0.373403848044912</v>
      </c>
      <c r="P2534" s="39">
        <v>0.548981280363491</v>
      </c>
      <c r="Q2534" s="39">
        <v>0.175577432318579</v>
      </c>
      <c r="R2534" s="39">
        <v>0.373403848044912</v>
      </c>
      <c r="S2534" s="40">
        <f t="shared" si="166"/>
        <v>435.9</v>
      </c>
      <c r="T2534" s="40">
        <f t="shared" si="167"/>
        <v>18.95</v>
      </c>
      <c r="U2534" s="41">
        <v>1.2</v>
      </c>
      <c r="V2534" s="40">
        <f t="shared" si="162"/>
        <v>23.0026385224274</v>
      </c>
      <c r="W2534" s="40">
        <f t="shared" si="163"/>
        <v>363.25</v>
      </c>
      <c r="X2534" s="40">
        <f t="shared" si="164"/>
        <v>15.7916666666667</v>
      </c>
      <c r="Y2534" s="42">
        <v>-0.625619897764579</v>
      </c>
      <c r="Z2534" s="41">
        <v>5.1</v>
      </c>
      <c r="AA2534" s="43">
        <v>19</v>
      </c>
      <c r="AB2534" s="43">
        <v>44</v>
      </c>
      <c r="AC2534" s="43">
        <v>37</v>
      </c>
      <c r="AD2534" s="40">
        <v>-5.5</v>
      </c>
      <c r="AE2534" s="47">
        <v>400</v>
      </c>
      <c r="AF2534" s="37">
        <v>781</v>
      </c>
      <c r="AG2534" s="46">
        <f t="shared" si="165"/>
        <v>1.9525</v>
      </c>
      <c r="AH2534" s="36" t="s">
        <v>345</v>
      </c>
    </row>
    <row r="2535" s="30" customFormat="1" customHeight="1" spans="1:34">
      <c r="A2535" s="31">
        <v>2534</v>
      </c>
      <c r="B2535" s="36" t="s">
        <v>346</v>
      </c>
      <c r="C2535" s="37" t="s">
        <v>135</v>
      </c>
      <c r="D2535" s="38">
        <v>52.9333</v>
      </c>
      <c r="E2535" s="38">
        <v>122.8667</v>
      </c>
      <c r="F2535" s="36" t="s">
        <v>102</v>
      </c>
      <c r="G2535" s="38">
        <v>2.30877192982456</v>
      </c>
      <c r="H2535" s="38">
        <v>337735.849056604</v>
      </c>
      <c r="I2535" s="36" t="s">
        <v>96</v>
      </c>
      <c r="J2535" s="38">
        <v>786.085825747724</v>
      </c>
      <c r="K2535" s="36" t="s">
        <v>96</v>
      </c>
      <c r="L2535" s="39">
        <v>-1.65729818973141</v>
      </c>
      <c r="M2535" s="39">
        <v>0.376217244899259</v>
      </c>
      <c r="N2535" s="39">
        <v>1.03222989787301</v>
      </c>
      <c r="O2535" s="39">
        <v>-0.656012652973748</v>
      </c>
      <c r="P2535" s="39">
        <v>0.376217244899259</v>
      </c>
      <c r="Q2535" s="39">
        <v>1.03222989787301</v>
      </c>
      <c r="R2535" s="39">
        <v>-0.656012652973748</v>
      </c>
      <c r="S2535" s="40">
        <f t="shared" si="166"/>
        <v>435.9</v>
      </c>
      <c r="T2535" s="40">
        <f t="shared" si="167"/>
        <v>18.95</v>
      </c>
      <c r="U2535" s="41">
        <v>1.2</v>
      </c>
      <c r="V2535" s="40">
        <f t="shared" si="162"/>
        <v>23.0026385224274</v>
      </c>
      <c r="W2535" s="40">
        <f t="shared" si="163"/>
        <v>363.25</v>
      </c>
      <c r="X2535" s="40">
        <f t="shared" si="164"/>
        <v>15.7916666666667</v>
      </c>
      <c r="Y2535" s="42">
        <v>-0.625619897764579</v>
      </c>
      <c r="Z2535" s="41">
        <v>5.1</v>
      </c>
      <c r="AA2535" s="43">
        <v>19</v>
      </c>
      <c r="AB2535" s="43">
        <v>44</v>
      </c>
      <c r="AC2535" s="43">
        <v>37</v>
      </c>
      <c r="AD2535" s="40">
        <v>-5.5</v>
      </c>
      <c r="AE2535" s="47">
        <v>400</v>
      </c>
      <c r="AF2535" s="37">
        <v>781</v>
      </c>
      <c r="AG2535" s="46">
        <f t="shared" si="165"/>
        <v>1.9525</v>
      </c>
      <c r="AH2535" s="36" t="s">
        <v>345</v>
      </c>
    </row>
    <row r="2536" s="30" customFormat="1" customHeight="1" spans="1:34">
      <c r="A2536" s="31">
        <v>2535</v>
      </c>
      <c r="B2536" s="36" t="s">
        <v>346</v>
      </c>
      <c r="C2536" s="37" t="s">
        <v>135</v>
      </c>
      <c r="D2536" s="38">
        <v>52.9333</v>
      </c>
      <c r="E2536" s="38">
        <v>122.8667</v>
      </c>
      <c r="F2536" s="36" t="s">
        <v>102</v>
      </c>
      <c r="G2536" s="38">
        <v>1.70526315789474</v>
      </c>
      <c r="H2536" s="38">
        <v>235849.056603774</v>
      </c>
      <c r="I2536" s="36" t="s">
        <v>96</v>
      </c>
      <c r="J2536" s="38">
        <v>481.794538361509</v>
      </c>
      <c r="K2536" s="36" t="s">
        <v>96</v>
      </c>
      <c r="L2536" s="39">
        <v>-1.7497713407633</v>
      </c>
      <c r="M2536" s="39">
        <v>-0.113330980419445</v>
      </c>
      <c r="N2536" s="39">
        <v>0.673157829334554</v>
      </c>
      <c r="O2536" s="39">
        <v>-0.786488809753999</v>
      </c>
      <c r="P2536" s="39">
        <v>-0.113330980419445</v>
      </c>
      <c r="Q2536" s="39">
        <v>0.673157829334554</v>
      </c>
      <c r="R2536" s="39">
        <v>-0.786488809753999</v>
      </c>
      <c r="S2536" s="40">
        <f t="shared" si="166"/>
        <v>435.9</v>
      </c>
      <c r="T2536" s="40">
        <f t="shared" si="167"/>
        <v>18.95</v>
      </c>
      <c r="U2536" s="41">
        <v>1.2</v>
      </c>
      <c r="V2536" s="40">
        <f t="shared" si="162"/>
        <v>23.0026385224274</v>
      </c>
      <c r="W2536" s="40">
        <f t="shared" si="163"/>
        <v>363.25</v>
      </c>
      <c r="X2536" s="40">
        <f t="shared" si="164"/>
        <v>15.7916666666667</v>
      </c>
      <c r="Y2536" s="42">
        <v>-0.625619897764579</v>
      </c>
      <c r="Z2536" s="41">
        <v>5.1</v>
      </c>
      <c r="AA2536" s="43">
        <v>19</v>
      </c>
      <c r="AB2536" s="43">
        <v>44</v>
      </c>
      <c r="AC2536" s="43">
        <v>37</v>
      </c>
      <c r="AD2536" s="40">
        <v>-5.5</v>
      </c>
      <c r="AE2536" s="47">
        <v>400</v>
      </c>
      <c r="AF2536" s="37">
        <v>781</v>
      </c>
      <c r="AG2536" s="46">
        <f t="shared" si="165"/>
        <v>1.9525</v>
      </c>
      <c r="AH2536" s="36" t="s">
        <v>345</v>
      </c>
    </row>
    <row r="2537" s="30" customFormat="1" customHeight="1" spans="1:34">
      <c r="A2537" s="31">
        <v>2536</v>
      </c>
      <c r="B2537" s="36" t="s">
        <v>347</v>
      </c>
      <c r="C2537" s="37" t="s">
        <v>130</v>
      </c>
      <c r="D2537" s="38">
        <v>40.2902777777777</v>
      </c>
      <c r="E2537" s="38">
        <v>-105.666111111111</v>
      </c>
      <c r="F2537" s="36" t="s">
        <v>102</v>
      </c>
      <c r="G2537" s="38">
        <v>0.171620338334318</v>
      </c>
      <c r="H2537" s="38">
        <v>8004.1392383028</v>
      </c>
      <c r="I2537" s="36" t="s">
        <v>96</v>
      </c>
      <c r="J2537" s="38">
        <v>2464.6190269836</v>
      </c>
      <c r="K2537" s="36" t="s">
        <v>96</v>
      </c>
      <c r="L2537" s="39">
        <v>-1.98660254074381</v>
      </c>
      <c r="M2537" s="39">
        <v>0</v>
      </c>
      <c r="N2537" s="39">
        <v>0</v>
      </c>
      <c r="O2537" s="39">
        <v>0</v>
      </c>
      <c r="P2537" s="39">
        <v>0</v>
      </c>
      <c r="Q2537" s="39">
        <v>0</v>
      </c>
      <c r="R2537" s="39">
        <v>0</v>
      </c>
      <c r="S2537" s="40">
        <v>39.2</v>
      </c>
      <c r="T2537" s="40">
        <v>4.3</v>
      </c>
      <c r="U2537" s="41">
        <v>0.5</v>
      </c>
      <c r="V2537" s="40">
        <f t="shared" si="162"/>
        <v>9.11627906976744</v>
      </c>
      <c r="W2537" s="40">
        <f t="shared" si="163"/>
        <v>78.4</v>
      </c>
      <c r="X2537" s="40">
        <f t="shared" si="164"/>
        <v>8.6</v>
      </c>
      <c r="Y2537" s="42">
        <v>-0.381475547417438</v>
      </c>
      <c r="Z2537" s="41">
        <v>5</v>
      </c>
      <c r="AA2537" s="43">
        <v>15</v>
      </c>
      <c r="AB2537" s="43">
        <v>21</v>
      </c>
      <c r="AC2537" s="43">
        <v>64</v>
      </c>
      <c r="AD2537" s="40">
        <v>1.62052071094513</v>
      </c>
      <c r="AE2537" s="47">
        <v>1000</v>
      </c>
      <c r="AF2537" s="37">
        <v>1155</v>
      </c>
      <c r="AG2537" s="46">
        <f t="shared" si="165"/>
        <v>1.155</v>
      </c>
      <c r="AH2537" s="36" t="s">
        <v>348</v>
      </c>
    </row>
    <row r="2538" s="30" customFormat="1" customHeight="1" spans="1:34">
      <c r="A2538" s="31">
        <v>2537</v>
      </c>
      <c r="B2538" s="36" t="s">
        <v>347</v>
      </c>
      <c r="C2538" s="37" t="s">
        <v>130</v>
      </c>
      <c r="D2538" s="38">
        <v>40.2902777777777</v>
      </c>
      <c r="E2538" s="38">
        <v>-105.666111111111</v>
      </c>
      <c r="F2538" s="36" t="s">
        <v>102</v>
      </c>
      <c r="G2538" s="38">
        <v>0.358083258185418</v>
      </c>
      <c r="H2538" s="38">
        <v>9508.32038478155</v>
      </c>
      <c r="I2538" s="36" t="s">
        <v>96</v>
      </c>
      <c r="J2538" s="38">
        <v>2141.09054781056</v>
      </c>
      <c r="K2538" s="36" t="s">
        <v>96</v>
      </c>
      <c r="L2538" s="39">
        <v>-1.95766636975364</v>
      </c>
      <c r="M2538" s="39">
        <v>-1.1525447693639</v>
      </c>
      <c r="N2538" s="39">
        <v>-2.32330120468955</v>
      </c>
      <c r="O2538" s="39">
        <v>1.17075643532566</v>
      </c>
      <c r="P2538" s="39">
        <v>-1.1525447693639</v>
      </c>
      <c r="Q2538" s="39">
        <v>-2.32330120468955</v>
      </c>
      <c r="R2538" s="39">
        <v>1.17075643532566</v>
      </c>
      <c r="S2538" s="40">
        <v>39.2</v>
      </c>
      <c r="T2538" s="40">
        <v>4.3</v>
      </c>
      <c r="U2538" s="41">
        <v>0.5</v>
      </c>
      <c r="V2538" s="40">
        <f t="shared" si="162"/>
        <v>9.11627906976744</v>
      </c>
      <c r="W2538" s="40">
        <f t="shared" si="163"/>
        <v>78.4</v>
      </c>
      <c r="X2538" s="40">
        <f t="shared" si="164"/>
        <v>8.6</v>
      </c>
      <c r="Y2538" s="42">
        <v>-0.381475547417438</v>
      </c>
      <c r="Z2538" s="41">
        <v>5</v>
      </c>
      <c r="AA2538" s="43">
        <v>15</v>
      </c>
      <c r="AB2538" s="43">
        <v>21</v>
      </c>
      <c r="AC2538" s="43">
        <v>64</v>
      </c>
      <c r="AD2538" s="40">
        <v>1.62052071094513</v>
      </c>
      <c r="AE2538" s="47">
        <v>1000</v>
      </c>
      <c r="AF2538" s="37">
        <v>1155</v>
      </c>
      <c r="AG2538" s="46">
        <f t="shared" si="165"/>
        <v>1.155</v>
      </c>
      <c r="AH2538" s="36" t="s">
        <v>348</v>
      </c>
    </row>
    <row r="2539" s="30" customFormat="1" customHeight="1" spans="1:34">
      <c r="A2539" s="31">
        <v>2538</v>
      </c>
      <c r="B2539" s="36" t="s">
        <v>347</v>
      </c>
      <c r="C2539" s="37" t="s">
        <v>130</v>
      </c>
      <c r="D2539" s="38">
        <v>40.2902777777777</v>
      </c>
      <c r="E2539" s="38">
        <v>-105.666111111111</v>
      </c>
      <c r="F2539" s="36" t="s">
        <v>102</v>
      </c>
      <c r="G2539" s="38">
        <v>2.97484781139849</v>
      </c>
      <c r="H2539" s="38">
        <v>17824.6755340069</v>
      </c>
      <c r="I2539" s="36" t="s">
        <v>96</v>
      </c>
      <c r="J2539" s="38">
        <v>1725.97845961971</v>
      </c>
      <c r="K2539" s="36" t="s">
        <v>96</v>
      </c>
      <c r="L2539" s="39">
        <v>-1.55570739776014</v>
      </c>
      <c r="M2539" s="39">
        <v>-1.36806595773427</v>
      </c>
      <c r="N2539" s="39">
        <v>-1.69488468668385</v>
      </c>
      <c r="O2539" s="39">
        <v>0.326818728949584</v>
      </c>
      <c r="P2539" s="39">
        <v>-1.36806595773427</v>
      </c>
      <c r="Q2539" s="39">
        <v>-1.69488468668385</v>
      </c>
      <c r="R2539" s="39">
        <v>0.326818728949584</v>
      </c>
      <c r="S2539" s="40">
        <v>39.2</v>
      </c>
      <c r="T2539" s="40">
        <v>4.3</v>
      </c>
      <c r="U2539" s="41">
        <v>0.5</v>
      </c>
      <c r="V2539" s="40">
        <f t="shared" si="162"/>
        <v>9.11627906976744</v>
      </c>
      <c r="W2539" s="40">
        <f t="shared" si="163"/>
        <v>78.4</v>
      </c>
      <c r="X2539" s="40">
        <f t="shared" si="164"/>
        <v>8.6</v>
      </c>
      <c r="Y2539" s="42">
        <v>-0.381475547417438</v>
      </c>
      <c r="Z2539" s="41">
        <v>5</v>
      </c>
      <c r="AA2539" s="43">
        <v>15</v>
      </c>
      <c r="AB2539" s="43">
        <v>21</v>
      </c>
      <c r="AC2539" s="43">
        <v>64</v>
      </c>
      <c r="AD2539" s="40">
        <v>1.62052071094513</v>
      </c>
      <c r="AE2539" s="47">
        <v>1000</v>
      </c>
      <c r="AF2539" s="37">
        <v>1155</v>
      </c>
      <c r="AG2539" s="46">
        <f t="shared" si="165"/>
        <v>1.155</v>
      </c>
      <c r="AH2539" s="36" t="s">
        <v>348</v>
      </c>
    </row>
    <row r="2540" s="30" customFormat="1" customHeight="1" spans="1:34">
      <c r="A2540" s="31">
        <v>2539</v>
      </c>
      <c r="B2540" s="36" t="s">
        <v>347</v>
      </c>
      <c r="C2540" s="37" t="s">
        <v>130</v>
      </c>
      <c r="D2540" s="38">
        <v>40.2902777777777</v>
      </c>
      <c r="E2540" s="38">
        <v>-105.666111111111</v>
      </c>
      <c r="F2540" s="36" t="s">
        <v>102</v>
      </c>
      <c r="G2540" s="38">
        <v>4.27073580381355</v>
      </c>
      <c r="H2540" s="38">
        <v>43107.072165879</v>
      </c>
      <c r="I2540" s="36" t="s">
        <v>96</v>
      </c>
      <c r="J2540" s="38">
        <v>1743.04799551858</v>
      </c>
      <c r="K2540" s="36" t="s">
        <v>96</v>
      </c>
      <c r="L2540" s="39">
        <v>-1.35945462963821</v>
      </c>
      <c r="M2540" s="39">
        <v>-1.35822476806139</v>
      </c>
      <c r="N2540" s="39">
        <v>-0.811781378933552</v>
      </c>
      <c r="O2540" s="39">
        <v>-0.546443389127839</v>
      </c>
      <c r="P2540" s="39">
        <v>-1.35822476806139</v>
      </c>
      <c r="Q2540" s="39">
        <v>-0.811781378933552</v>
      </c>
      <c r="R2540" s="39">
        <v>-0.546443389127839</v>
      </c>
      <c r="S2540" s="40">
        <v>39.2</v>
      </c>
      <c r="T2540" s="40">
        <v>4.3</v>
      </c>
      <c r="U2540" s="41">
        <v>0.5</v>
      </c>
      <c r="V2540" s="40">
        <f t="shared" si="162"/>
        <v>9.11627906976744</v>
      </c>
      <c r="W2540" s="40">
        <f t="shared" si="163"/>
        <v>78.4</v>
      </c>
      <c r="X2540" s="40">
        <f t="shared" si="164"/>
        <v>8.6</v>
      </c>
      <c r="Y2540" s="42">
        <v>-0.381475547417438</v>
      </c>
      <c r="Z2540" s="41">
        <v>5</v>
      </c>
      <c r="AA2540" s="43">
        <v>15</v>
      </c>
      <c r="AB2540" s="43">
        <v>21</v>
      </c>
      <c r="AC2540" s="43">
        <v>64</v>
      </c>
      <c r="AD2540" s="40">
        <v>1.62052071094513</v>
      </c>
      <c r="AE2540" s="47">
        <v>1000</v>
      </c>
      <c r="AF2540" s="37">
        <v>1155</v>
      </c>
      <c r="AG2540" s="46">
        <f t="shared" si="165"/>
        <v>1.155</v>
      </c>
      <c r="AH2540" s="36" t="s">
        <v>348</v>
      </c>
    </row>
    <row r="2541" s="30" customFormat="1" customHeight="1" spans="1:34">
      <c r="A2541" s="31">
        <v>2540</v>
      </c>
      <c r="B2541" s="36" t="s">
        <v>347</v>
      </c>
      <c r="C2541" s="37" t="s">
        <v>130</v>
      </c>
      <c r="D2541" s="38">
        <v>40.2902777777777</v>
      </c>
      <c r="E2541" s="38">
        <v>-105.666111111111</v>
      </c>
      <c r="F2541" s="36" t="s">
        <v>102</v>
      </c>
      <c r="G2541" s="38">
        <v>6.95053904699816</v>
      </c>
      <c r="H2541" s="38">
        <v>36424.4911380327</v>
      </c>
      <c r="I2541" s="36" t="s">
        <v>96</v>
      </c>
      <c r="J2541" s="38">
        <v>2744.60169321341</v>
      </c>
      <c r="K2541" s="36" t="s">
        <v>96</v>
      </c>
      <c r="L2541" s="39">
        <v>-0.959378372414982</v>
      </c>
      <c r="M2541" s="39">
        <v>-0.90422410859681</v>
      </c>
      <c r="N2541" s="39">
        <v>-0.980227068103598</v>
      </c>
      <c r="O2541" s="39">
        <v>0.0760029595067876</v>
      </c>
      <c r="P2541" s="39">
        <v>-0.90422410859681</v>
      </c>
      <c r="Q2541" s="39">
        <v>-0.980227068103598</v>
      </c>
      <c r="R2541" s="39">
        <v>0.0760029595067876</v>
      </c>
      <c r="S2541" s="40">
        <v>39.2</v>
      </c>
      <c r="T2541" s="40">
        <v>4.3</v>
      </c>
      <c r="U2541" s="41">
        <v>0.5</v>
      </c>
      <c r="V2541" s="40">
        <f t="shared" si="162"/>
        <v>9.11627906976744</v>
      </c>
      <c r="W2541" s="40">
        <f t="shared" si="163"/>
        <v>78.4</v>
      </c>
      <c r="X2541" s="40">
        <f t="shared" si="164"/>
        <v>8.6</v>
      </c>
      <c r="Y2541" s="42">
        <v>-0.381475547417438</v>
      </c>
      <c r="Z2541" s="41">
        <v>5</v>
      </c>
      <c r="AA2541" s="43">
        <v>15</v>
      </c>
      <c r="AB2541" s="43">
        <v>21</v>
      </c>
      <c r="AC2541" s="43">
        <v>64</v>
      </c>
      <c r="AD2541" s="40">
        <v>1.62052071094513</v>
      </c>
      <c r="AE2541" s="47">
        <v>1000</v>
      </c>
      <c r="AF2541" s="37">
        <v>1155</v>
      </c>
      <c r="AG2541" s="46">
        <f t="shared" si="165"/>
        <v>1.155</v>
      </c>
      <c r="AH2541" s="36" t="s">
        <v>348</v>
      </c>
    </row>
    <row r="2542" s="30" customFormat="1" customHeight="1" spans="1:34">
      <c r="A2542" s="31">
        <v>2541</v>
      </c>
      <c r="B2542" s="36" t="s">
        <v>347</v>
      </c>
      <c r="C2542" s="37" t="s">
        <v>130</v>
      </c>
      <c r="D2542" s="38">
        <v>40.2902777777777</v>
      </c>
      <c r="E2542" s="38">
        <v>-105.666111111111</v>
      </c>
      <c r="F2542" s="36" t="s">
        <v>102</v>
      </c>
      <c r="G2542" s="38">
        <v>7.01882053711399</v>
      </c>
      <c r="H2542" s="38">
        <v>43675.0891354666</v>
      </c>
      <c r="I2542" s="36" t="s">
        <v>96</v>
      </c>
      <c r="J2542" s="38">
        <v>1856.98582647205</v>
      </c>
      <c r="K2542" s="36" t="s">
        <v>96</v>
      </c>
      <c r="L2542" s="39">
        <v>-0.949284403151609</v>
      </c>
      <c r="M2542" s="39">
        <v>-1.29490542052074</v>
      </c>
      <c r="N2542" s="39">
        <v>-0.798690553058992</v>
      </c>
      <c r="O2542" s="39">
        <v>-0.496214867461747</v>
      </c>
      <c r="P2542" s="39">
        <v>-1.29490542052074</v>
      </c>
      <c r="Q2542" s="39">
        <v>-0.798690553058992</v>
      </c>
      <c r="R2542" s="39">
        <v>-0.496214867461747</v>
      </c>
      <c r="S2542" s="40">
        <v>39.2</v>
      </c>
      <c r="T2542" s="40">
        <v>4.3</v>
      </c>
      <c r="U2542" s="41">
        <v>0.5</v>
      </c>
      <c r="V2542" s="40">
        <f t="shared" si="162"/>
        <v>9.11627906976744</v>
      </c>
      <c r="W2542" s="40">
        <f t="shared" si="163"/>
        <v>78.4</v>
      </c>
      <c r="X2542" s="40">
        <f t="shared" si="164"/>
        <v>8.6</v>
      </c>
      <c r="Y2542" s="42">
        <v>-0.381475547417438</v>
      </c>
      <c r="Z2542" s="41">
        <v>5</v>
      </c>
      <c r="AA2542" s="43">
        <v>15</v>
      </c>
      <c r="AB2542" s="43">
        <v>21</v>
      </c>
      <c r="AC2542" s="43">
        <v>64</v>
      </c>
      <c r="AD2542" s="40">
        <v>1.62052071094513</v>
      </c>
      <c r="AE2542" s="47">
        <v>1000</v>
      </c>
      <c r="AF2542" s="37">
        <v>1155</v>
      </c>
      <c r="AG2542" s="46">
        <f t="shared" si="165"/>
        <v>1.155</v>
      </c>
      <c r="AH2542" s="36" t="s">
        <v>348</v>
      </c>
    </row>
    <row r="2543" s="30" customFormat="1" customHeight="1" spans="1:34">
      <c r="A2543" s="31">
        <v>2542</v>
      </c>
      <c r="B2543" s="36" t="s">
        <v>347</v>
      </c>
      <c r="C2543" s="37" t="s">
        <v>130</v>
      </c>
      <c r="D2543" s="38">
        <v>40.2902777777777</v>
      </c>
      <c r="E2543" s="38">
        <v>-105.666111111111</v>
      </c>
      <c r="F2543" s="36" t="s">
        <v>102</v>
      </c>
      <c r="G2543" s="38">
        <v>10.1418591212882</v>
      </c>
      <c r="H2543" s="38">
        <v>72004.2101598315</v>
      </c>
      <c r="I2543" s="36" t="s">
        <v>96</v>
      </c>
      <c r="J2543" s="38">
        <v>5275.96630484185</v>
      </c>
      <c r="K2543" s="36" t="s">
        <v>96</v>
      </c>
      <c r="L2543" s="39">
        <v>-0.49281025410135</v>
      </c>
      <c r="M2543" s="39">
        <v>-0.250698222037721</v>
      </c>
      <c r="N2543" s="39">
        <v>-0.29874385820918</v>
      </c>
      <c r="O2543" s="39">
        <v>0.0480456361714587</v>
      </c>
      <c r="P2543" s="39">
        <v>-0.250698222037721</v>
      </c>
      <c r="Q2543" s="39">
        <v>-0.29874385820918</v>
      </c>
      <c r="R2543" s="39">
        <v>0.0480456361714587</v>
      </c>
      <c r="S2543" s="40">
        <v>39.2</v>
      </c>
      <c r="T2543" s="40">
        <v>4.3</v>
      </c>
      <c r="U2543" s="41">
        <v>0.5</v>
      </c>
      <c r="V2543" s="40">
        <f t="shared" si="162"/>
        <v>9.11627906976744</v>
      </c>
      <c r="W2543" s="40">
        <f t="shared" si="163"/>
        <v>78.4</v>
      </c>
      <c r="X2543" s="40">
        <f t="shared" si="164"/>
        <v>8.6</v>
      </c>
      <c r="Y2543" s="42">
        <v>-0.381475547417438</v>
      </c>
      <c r="Z2543" s="41">
        <v>5</v>
      </c>
      <c r="AA2543" s="43">
        <v>15</v>
      </c>
      <c r="AB2543" s="43">
        <v>21</v>
      </c>
      <c r="AC2543" s="43">
        <v>64</v>
      </c>
      <c r="AD2543" s="40">
        <v>1.62052071094513</v>
      </c>
      <c r="AE2543" s="47">
        <v>1000</v>
      </c>
      <c r="AF2543" s="37">
        <v>1155</v>
      </c>
      <c r="AG2543" s="46">
        <f t="shared" si="165"/>
        <v>1.155</v>
      </c>
      <c r="AH2543" s="36" t="s">
        <v>348</v>
      </c>
    </row>
    <row r="2544" s="30" customFormat="1" customHeight="1" spans="1:34">
      <c r="A2544" s="31">
        <v>2543</v>
      </c>
      <c r="B2544" s="36" t="s">
        <v>347</v>
      </c>
      <c r="C2544" s="37" t="s">
        <v>130</v>
      </c>
      <c r="D2544" s="38">
        <v>40.2902777777777</v>
      </c>
      <c r="E2544" s="38">
        <v>-105.666111111111</v>
      </c>
      <c r="F2544" s="36" t="s">
        <v>102</v>
      </c>
      <c r="G2544" s="38">
        <v>10.8991781485114</v>
      </c>
      <c r="H2544" s="38">
        <v>92273.09946422</v>
      </c>
      <c r="I2544" s="36" t="s">
        <v>96</v>
      </c>
      <c r="J2544" s="38">
        <v>6228.6895035566</v>
      </c>
      <c r="K2544" s="36" t="s">
        <v>96</v>
      </c>
      <c r="L2544" s="39">
        <v>-0.383630032615251</v>
      </c>
      <c r="M2544" s="39">
        <v>-0.0846941122623739</v>
      </c>
      <c r="N2544" s="39">
        <v>-0.0507157976860098</v>
      </c>
      <c r="O2544" s="39">
        <v>-0.0339783145763642</v>
      </c>
      <c r="P2544" s="39">
        <v>-0.0846941122623739</v>
      </c>
      <c r="Q2544" s="39">
        <v>-0.0507157976860098</v>
      </c>
      <c r="R2544" s="39">
        <v>-0.0339783145763642</v>
      </c>
      <c r="S2544" s="40">
        <v>39.2</v>
      </c>
      <c r="T2544" s="40">
        <v>4.3</v>
      </c>
      <c r="U2544" s="41">
        <v>0.5</v>
      </c>
      <c r="V2544" s="40">
        <f t="shared" si="162"/>
        <v>9.11627906976744</v>
      </c>
      <c r="W2544" s="40">
        <f t="shared" si="163"/>
        <v>78.4</v>
      </c>
      <c r="X2544" s="40">
        <f t="shared" si="164"/>
        <v>8.6</v>
      </c>
      <c r="Y2544" s="42">
        <v>-0.381475547417438</v>
      </c>
      <c r="Z2544" s="41">
        <v>5</v>
      </c>
      <c r="AA2544" s="43">
        <v>15</v>
      </c>
      <c r="AB2544" s="43">
        <v>21</v>
      </c>
      <c r="AC2544" s="43">
        <v>64</v>
      </c>
      <c r="AD2544" s="40">
        <v>1.62052071094513</v>
      </c>
      <c r="AE2544" s="47">
        <v>1000</v>
      </c>
      <c r="AF2544" s="37">
        <v>1155</v>
      </c>
      <c r="AG2544" s="46">
        <f t="shared" si="165"/>
        <v>1.155</v>
      </c>
      <c r="AH2544" s="36" t="s">
        <v>348</v>
      </c>
    </row>
    <row r="2545" s="30" customFormat="1" customHeight="1" spans="1:34">
      <c r="A2545" s="31">
        <v>2544</v>
      </c>
      <c r="B2545" s="36" t="s">
        <v>347</v>
      </c>
      <c r="C2545" s="37" t="s">
        <v>130</v>
      </c>
      <c r="D2545" s="38">
        <v>40.2902777777777</v>
      </c>
      <c r="E2545" s="38">
        <v>-105.666111111111</v>
      </c>
      <c r="F2545" s="36" t="s">
        <v>102</v>
      </c>
      <c r="G2545" s="38">
        <v>11.3615968169331</v>
      </c>
      <c r="H2545" s="38">
        <v>71034.51944217</v>
      </c>
      <c r="I2545" s="36" t="s">
        <v>96</v>
      </c>
      <c r="J2545" s="38">
        <v>5293.3529219029</v>
      </c>
      <c r="K2545" s="36" t="s">
        <v>96</v>
      </c>
      <c r="L2545" s="39">
        <v>-0.317250439992613</v>
      </c>
      <c r="M2545" s="39">
        <v>-0.247408202619988</v>
      </c>
      <c r="N2545" s="39">
        <v>-0.312302501741859</v>
      </c>
      <c r="O2545" s="39">
        <v>0.0648942991218706</v>
      </c>
      <c r="P2545" s="39">
        <v>-0.247408202619988</v>
      </c>
      <c r="Q2545" s="39">
        <v>-0.312302501741859</v>
      </c>
      <c r="R2545" s="39">
        <v>0.0648942991218706</v>
      </c>
      <c r="S2545" s="40">
        <v>39.2</v>
      </c>
      <c r="T2545" s="40">
        <v>4.3</v>
      </c>
      <c r="U2545" s="41">
        <v>0.5</v>
      </c>
      <c r="V2545" s="40">
        <f t="shared" si="162"/>
        <v>9.11627906976744</v>
      </c>
      <c r="W2545" s="40">
        <f t="shared" si="163"/>
        <v>78.4</v>
      </c>
      <c r="X2545" s="40">
        <f t="shared" si="164"/>
        <v>8.6</v>
      </c>
      <c r="Y2545" s="42">
        <v>-0.381475547417438</v>
      </c>
      <c r="Z2545" s="41">
        <v>5</v>
      </c>
      <c r="AA2545" s="43">
        <v>15</v>
      </c>
      <c r="AB2545" s="43">
        <v>21</v>
      </c>
      <c r="AC2545" s="43">
        <v>64</v>
      </c>
      <c r="AD2545" s="40">
        <v>1.62052071094513</v>
      </c>
      <c r="AE2545" s="47">
        <v>1000</v>
      </c>
      <c r="AF2545" s="37">
        <v>1155</v>
      </c>
      <c r="AG2545" s="46">
        <f t="shared" si="165"/>
        <v>1.155</v>
      </c>
      <c r="AH2545" s="36" t="s">
        <v>348</v>
      </c>
    </row>
    <row r="2546" s="30" customFormat="1" customHeight="1" spans="1:34">
      <c r="A2546" s="31">
        <v>2545</v>
      </c>
      <c r="B2546" s="36" t="s">
        <v>347</v>
      </c>
      <c r="C2546" s="37" t="s">
        <v>130</v>
      </c>
      <c r="D2546" s="38">
        <v>40.2902777777777</v>
      </c>
      <c r="E2546" s="38">
        <v>-105.666111111111</v>
      </c>
      <c r="F2546" s="36" t="s">
        <v>102</v>
      </c>
      <c r="G2546" s="38">
        <v>12.2018965147475</v>
      </c>
      <c r="H2546" s="38">
        <v>61305.214021831</v>
      </c>
      <c r="I2546" s="36" t="s">
        <v>96</v>
      </c>
      <c r="J2546" s="38">
        <v>7121.2201283122</v>
      </c>
      <c r="K2546" s="36" t="s">
        <v>96</v>
      </c>
      <c r="L2546" s="39">
        <v>-0.197177206764195</v>
      </c>
      <c r="M2546" s="39">
        <v>0.0492190067029343</v>
      </c>
      <c r="N2546" s="39">
        <v>-0.459603553180409</v>
      </c>
      <c r="O2546" s="39">
        <v>0.508822559883343</v>
      </c>
      <c r="P2546" s="39">
        <v>0.0492190067029343</v>
      </c>
      <c r="Q2546" s="39">
        <v>-0.459603553180409</v>
      </c>
      <c r="R2546" s="39">
        <v>0.508822559883343</v>
      </c>
      <c r="S2546" s="40">
        <v>39.2</v>
      </c>
      <c r="T2546" s="40">
        <v>4.3</v>
      </c>
      <c r="U2546" s="41">
        <v>0.5</v>
      </c>
      <c r="V2546" s="40">
        <f t="shared" si="162"/>
        <v>9.11627906976744</v>
      </c>
      <c r="W2546" s="40">
        <f t="shared" si="163"/>
        <v>78.4</v>
      </c>
      <c r="X2546" s="40">
        <f t="shared" si="164"/>
        <v>8.6</v>
      </c>
      <c r="Y2546" s="42">
        <v>-0.381475547417438</v>
      </c>
      <c r="Z2546" s="41">
        <v>5</v>
      </c>
      <c r="AA2546" s="43">
        <v>15</v>
      </c>
      <c r="AB2546" s="43">
        <v>21</v>
      </c>
      <c r="AC2546" s="43">
        <v>64</v>
      </c>
      <c r="AD2546" s="40">
        <v>1.62052071094513</v>
      </c>
      <c r="AE2546" s="47">
        <v>1000</v>
      </c>
      <c r="AF2546" s="37">
        <v>1155</v>
      </c>
      <c r="AG2546" s="46">
        <f t="shared" si="165"/>
        <v>1.155</v>
      </c>
      <c r="AH2546" s="36" t="s">
        <v>348</v>
      </c>
    </row>
    <row r="2547" s="30" customFormat="1" customHeight="1" spans="1:34">
      <c r="A2547" s="31">
        <v>2546</v>
      </c>
      <c r="B2547" s="36" t="s">
        <v>347</v>
      </c>
      <c r="C2547" s="37" t="s">
        <v>130</v>
      </c>
      <c r="D2547" s="38">
        <v>40.2902777777777</v>
      </c>
      <c r="E2547" s="38">
        <v>-105.666111111111</v>
      </c>
      <c r="F2547" s="36" t="s">
        <v>102</v>
      </c>
      <c r="G2547" s="38">
        <v>12.5258501723661</v>
      </c>
      <c r="H2547" s="38">
        <v>92563.3941754085</v>
      </c>
      <c r="I2547" s="36" t="s">
        <v>96</v>
      </c>
      <c r="J2547" s="38">
        <v>6946.93118281845</v>
      </c>
      <c r="K2547" s="36" t="s">
        <v>96</v>
      </c>
      <c r="L2547" s="39">
        <v>-0.151075040772298</v>
      </c>
      <c r="M2547" s="39">
        <v>0.0244399352575543</v>
      </c>
      <c r="N2547" s="39">
        <v>-0.0475746977424306</v>
      </c>
      <c r="O2547" s="39">
        <v>0.0720146329999848</v>
      </c>
      <c r="P2547" s="39">
        <v>0.0244399352575543</v>
      </c>
      <c r="Q2547" s="39">
        <v>-0.0475746977424306</v>
      </c>
      <c r="R2547" s="39">
        <v>0.0720146329999848</v>
      </c>
      <c r="S2547" s="40">
        <v>39.2</v>
      </c>
      <c r="T2547" s="40">
        <v>4.3</v>
      </c>
      <c r="U2547" s="41">
        <v>0.5</v>
      </c>
      <c r="V2547" s="40">
        <f t="shared" si="162"/>
        <v>9.11627906976744</v>
      </c>
      <c r="W2547" s="40">
        <f t="shared" si="163"/>
        <v>78.4</v>
      </c>
      <c r="X2547" s="40">
        <f t="shared" si="164"/>
        <v>8.6</v>
      </c>
      <c r="Y2547" s="42">
        <v>-0.381475547417438</v>
      </c>
      <c r="Z2547" s="41">
        <v>5</v>
      </c>
      <c r="AA2547" s="43">
        <v>15</v>
      </c>
      <c r="AB2547" s="43">
        <v>21</v>
      </c>
      <c r="AC2547" s="43">
        <v>64</v>
      </c>
      <c r="AD2547" s="40">
        <v>1.62052071094513</v>
      </c>
      <c r="AE2547" s="47">
        <v>1000</v>
      </c>
      <c r="AF2547" s="37">
        <v>1155</v>
      </c>
      <c r="AG2547" s="46">
        <f t="shared" si="165"/>
        <v>1.155</v>
      </c>
      <c r="AH2547" s="36" t="s">
        <v>348</v>
      </c>
    </row>
    <row r="2548" s="30" customFormat="1" customHeight="1" spans="1:34">
      <c r="A2548" s="31">
        <v>2547</v>
      </c>
      <c r="B2548" s="36" t="s">
        <v>347</v>
      </c>
      <c r="C2548" s="37" t="s">
        <v>130</v>
      </c>
      <c r="D2548" s="38">
        <v>40.2902777777777</v>
      </c>
      <c r="E2548" s="38">
        <v>-105.666111111111</v>
      </c>
      <c r="F2548" s="36" t="s">
        <v>102</v>
      </c>
      <c r="G2548" s="38">
        <v>12.6580841491041</v>
      </c>
      <c r="H2548" s="38">
        <v>66567.10788454</v>
      </c>
      <c r="I2548" s="36" t="s">
        <v>96</v>
      </c>
      <c r="J2548" s="38">
        <v>7487.87164554555</v>
      </c>
      <c r="K2548" s="36" t="s">
        <v>96</v>
      </c>
      <c r="L2548" s="39">
        <v>-0.132286729105459</v>
      </c>
      <c r="M2548" s="39">
        <v>0.0994245272995508</v>
      </c>
      <c r="N2548" s="39">
        <v>-0.377257870015667</v>
      </c>
      <c r="O2548" s="39">
        <v>0.476682397315218</v>
      </c>
      <c r="P2548" s="39">
        <v>0.0994245272995508</v>
      </c>
      <c r="Q2548" s="39">
        <v>-0.377257870015667</v>
      </c>
      <c r="R2548" s="39">
        <v>0.476682397315218</v>
      </c>
      <c r="S2548" s="40">
        <v>39.2</v>
      </c>
      <c r="T2548" s="40">
        <v>4.3</v>
      </c>
      <c r="U2548" s="41">
        <v>0.5</v>
      </c>
      <c r="V2548" s="40">
        <f t="shared" si="162"/>
        <v>9.11627906976744</v>
      </c>
      <c r="W2548" s="40">
        <f t="shared" si="163"/>
        <v>78.4</v>
      </c>
      <c r="X2548" s="40">
        <f t="shared" si="164"/>
        <v>8.6</v>
      </c>
      <c r="Y2548" s="42">
        <v>-0.381475547417438</v>
      </c>
      <c r="Z2548" s="41">
        <v>5</v>
      </c>
      <c r="AA2548" s="43">
        <v>15</v>
      </c>
      <c r="AB2548" s="43">
        <v>21</v>
      </c>
      <c r="AC2548" s="43">
        <v>64</v>
      </c>
      <c r="AD2548" s="40">
        <v>1.62052071094513</v>
      </c>
      <c r="AE2548" s="47">
        <v>1000</v>
      </c>
      <c r="AF2548" s="37">
        <v>1155</v>
      </c>
      <c r="AG2548" s="46">
        <f t="shared" si="165"/>
        <v>1.155</v>
      </c>
      <c r="AH2548" s="36" t="s">
        <v>348</v>
      </c>
    </row>
    <row r="2549" s="30" customFormat="1" customHeight="1" spans="1:34">
      <c r="A2549" s="31">
        <v>2548</v>
      </c>
      <c r="B2549" s="36" t="s">
        <v>347</v>
      </c>
      <c r="C2549" s="37" t="s">
        <v>130</v>
      </c>
      <c r="D2549" s="38">
        <v>40.2902777777777</v>
      </c>
      <c r="E2549" s="38">
        <v>-105.666111111111</v>
      </c>
      <c r="F2549" s="36" t="s">
        <v>102</v>
      </c>
      <c r="G2549" s="38">
        <v>12.9192403484214</v>
      </c>
      <c r="H2549" s="38">
        <v>59823.276445671</v>
      </c>
      <c r="I2549" s="36" t="s">
        <v>96</v>
      </c>
      <c r="J2549" s="38">
        <v>7636.3713231797</v>
      </c>
      <c r="K2549" s="36" t="s">
        <v>96</v>
      </c>
      <c r="L2549" s="39">
        <v>-0.0952316792200705</v>
      </c>
      <c r="M2549" s="39">
        <v>0.119062462275902</v>
      </c>
      <c r="N2549" s="39">
        <v>-0.484073626512812</v>
      </c>
      <c r="O2549" s="39">
        <v>0.603136088788714</v>
      </c>
      <c r="P2549" s="39">
        <v>0.119062462275902</v>
      </c>
      <c r="Q2549" s="39">
        <v>-0.484073626512812</v>
      </c>
      <c r="R2549" s="39">
        <v>0.603136088788714</v>
      </c>
      <c r="S2549" s="40">
        <v>39.2</v>
      </c>
      <c r="T2549" s="40">
        <v>4.3</v>
      </c>
      <c r="U2549" s="41">
        <v>0.5</v>
      </c>
      <c r="V2549" s="40">
        <f t="shared" si="162"/>
        <v>9.11627906976744</v>
      </c>
      <c r="W2549" s="40">
        <f t="shared" si="163"/>
        <v>78.4</v>
      </c>
      <c r="X2549" s="40">
        <f t="shared" si="164"/>
        <v>8.6</v>
      </c>
      <c r="Y2549" s="42">
        <v>-0.381475547417438</v>
      </c>
      <c r="Z2549" s="41">
        <v>5</v>
      </c>
      <c r="AA2549" s="43">
        <v>15</v>
      </c>
      <c r="AB2549" s="43">
        <v>21</v>
      </c>
      <c r="AC2549" s="43">
        <v>64</v>
      </c>
      <c r="AD2549" s="40">
        <v>1.62052071094513</v>
      </c>
      <c r="AE2549" s="47">
        <v>1000</v>
      </c>
      <c r="AF2549" s="37">
        <v>1155</v>
      </c>
      <c r="AG2549" s="46">
        <f t="shared" si="165"/>
        <v>1.155</v>
      </c>
      <c r="AH2549" s="36" t="s">
        <v>348</v>
      </c>
    </row>
    <row r="2550" s="30" customFormat="1" customHeight="1" spans="1:34">
      <c r="A2550" s="31">
        <v>2549</v>
      </c>
      <c r="B2550" s="36" t="s">
        <v>347</v>
      </c>
      <c r="C2550" s="37" t="s">
        <v>130</v>
      </c>
      <c r="D2550" s="38">
        <v>40.2902777777777</v>
      </c>
      <c r="E2550" s="38">
        <v>-105.666111111111</v>
      </c>
      <c r="F2550" s="36" t="s">
        <v>102</v>
      </c>
      <c r="G2550" s="38">
        <v>13.5532095442776</v>
      </c>
      <c r="H2550" s="38">
        <v>74588.6551343965</v>
      </c>
      <c r="I2550" s="36" t="s">
        <v>96</v>
      </c>
      <c r="J2550" s="38">
        <v>7253.17873865115</v>
      </c>
      <c r="K2550" s="36" t="s">
        <v>96</v>
      </c>
      <c r="L2550" s="39">
        <v>-0.0055596137947731</v>
      </c>
      <c r="M2550" s="39">
        <v>0.0675797491120136</v>
      </c>
      <c r="N2550" s="39">
        <v>-0.263480030259208</v>
      </c>
      <c r="O2550" s="39">
        <v>0.331059779371221</v>
      </c>
      <c r="P2550" s="39">
        <v>0.0675797491120136</v>
      </c>
      <c r="Q2550" s="39">
        <v>-0.263480030259208</v>
      </c>
      <c r="R2550" s="39">
        <v>0.331059779371221</v>
      </c>
      <c r="S2550" s="40">
        <v>39.2</v>
      </c>
      <c r="T2550" s="40">
        <v>4.3</v>
      </c>
      <c r="U2550" s="41">
        <v>0.5</v>
      </c>
      <c r="V2550" s="40">
        <f t="shared" si="162"/>
        <v>9.11627906976744</v>
      </c>
      <c r="W2550" s="40">
        <f t="shared" si="163"/>
        <v>78.4</v>
      </c>
      <c r="X2550" s="40">
        <f t="shared" si="164"/>
        <v>8.6</v>
      </c>
      <c r="Y2550" s="42">
        <v>-0.381475547417438</v>
      </c>
      <c r="Z2550" s="41">
        <v>5</v>
      </c>
      <c r="AA2550" s="43">
        <v>15</v>
      </c>
      <c r="AB2550" s="43">
        <v>21</v>
      </c>
      <c r="AC2550" s="43">
        <v>64</v>
      </c>
      <c r="AD2550" s="40">
        <v>1.62052071094513</v>
      </c>
      <c r="AE2550" s="47">
        <v>1000</v>
      </c>
      <c r="AF2550" s="37">
        <v>1155</v>
      </c>
      <c r="AG2550" s="46">
        <f t="shared" si="165"/>
        <v>1.155</v>
      </c>
      <c r="AH2550" s="36" t="s">
        <v>348</v>
      </c>
    </row>
    <row r="2551" s="30" customFormat="1" customHeight="1" spans="1:34">
      <c r="A2551" s="31">
        <v>2550</v>
      </c>
      <c r="B2551" s="36" t="s">
        <v>347</v>
      </c>
      <c r="C2551" s="37" t="s">
        <v>130</v>
      </c>
      <c r="D2551" s="38">
        <v>40.2902777777777</v>
      </c>
      <c r="E2551" s="38">
        <v>-105.666111111111</v>
      </c>
      <c r="F2551" s="36" t="s">
        <v>102</v>
      </c>
      <c r="G2551" s="38">
        <v>13.8421163957205</v>
      </c>
      <c r="H2551" s="38">
        <v>92595.631233841</v>
      </c>
      <c r="I2551" s="36" t="s">
        <v>96</v>
      </c>
      <c r="J2551" s="38">
        <v>7516.77887816685</v>
      </c>
      <c r="K2551" s="36" t="s">
        <v>96</v>
      </c>
      <c r="L2551" s="39">
        <v>0.0351735415770449</v>
      </c>
      <c r="M2551" s="39">
        <v>0.103277635152977</v>
      </c>
      <c r="N2551" s="39">
        <v>-0.0472264883188069</v>
      </c>
      <c r="O2551" s="39">
        <v>0.150504123471784</v>
      </c>
      <c r="P2551" s="39">
        <v>0.103277635152977</v>
      </c>
      <c r="Q2551" s="39">
        <v>-0.0472264883188069</v>
      </c>
      <c r="R2551" s="39">
        <v>0.150504123471784</v>
      </c>
      <c r="S2551" s="40">
        <v>39.2</v>
      </c>
      <c r="T2551" s="40">
        <v>4.3</v>
      </c>
      <c r="U2551" s="41">
        <v>0.5</v>
      </c>
      <c r="V2551" s="40">
        <f t="shared" si="162"/>
        <v>9.11627906976744</v>
      </c>
      <c r="W2551" s="40">
        <f t="shared" si="163"/>
        <v>78.4</v>
      </c>
      <c r="X2551" s="40">
        <f t="shared" si="164"/>
        <v>8.6</v>
      </c>
      <c r="Y2551" s="42">
        <v>-0.381475547417438</v>
      </c>
      <c r="Z2551" s="41">
        <v>5</v>
      </c>
      <c r="AA2551" s="43">
        <v>15</v>
      </c>
      <c r="AB2551" s="43">
        <v>21</v>
      </c>
      <c r="AC2551" s="43">
        <v>64</v>
      </c>
      <c r="AD2551" s="40">
        <v>1.62052071094513</v>
      </c>
      <c r="AE2551" s="47">
        <v>1000</v>
      </c>
      <c r="AF2551" s="37">
        <v>1155</v>
      </c>
      <c r="AG2551" s="46">
        <f t="shared" si="165"/>
        <v>1.155</v>
      </c>
      <c r="AH2551" s="36" t="s">
        <v>348</v>
      </c>
    </row>
    <row r="2552" s="30" customFormat="1" customHeight="1" spans="1:34">
      <c r="A2552" s="31">
        <v>2551</v>
      </c>
      <c r="B2552" s="36" t="s">
        <v>347</v>
      </c>
      <c r="C2552" s="37" t="s">
        <v>130</v>
      </c>
      <c r="D2552" s="38">
        <v>40.2902777777777</v>
      </c>
      <c r="E2552" s="38">
        <v>-105.666111111111</v>
      </c>
      <c r="F2552" s="36" t="s">
        <v>102</v>
      </c>
      <c r="G2552" s="38">
        <v>14.2609453395232</v>
      </c>
      <c r="H2552" s="38">
        <v>47106.8851909401</v>
      </c>
      <c r="I2552" s="36" t="s">
        <v>96</v>
      </c>
      <c r="J2552" s="38">
        <v>6466.60606893345</v>
      </c>
      <c r="K2552" s="36" t="s">
        <v>96</v>
      </c>
      <c r="L2552" s="39">
        <v>0.0940790828099267</v>
      </c>
      <c r="M2552" s="39">
        <v>-0.0472086638016203</v>
      </c>
      <c r="N2552" s="39">
        <v>-0.723049277221131</v>
      </c>
      <c r="O2552" s="39">
        <v>0.67584061341951</v>
      </c>
      <c r="P2552" s="39">
        <v>-0.0472086638016203</v>
      </c>
      <c r="Q2552" s="39">
        <v>-0.723049277221131</v>
      </c>
      <c r="R2552" s="39">
        <v>0.67584061341951</v>
      </c>
      <c r="S2552" s="40">
        <v>39.2</v>
      </c>
      <c r="T2552" s="40">
        <v>4.3</v>
      </c>
      <c r="U2552" s="41">
        <v>0.5</v>
      </c>
      <c r="V2552" s="40">
        <f t="shared" si="162"/>
        <v>9.11627906976744</v>
      </c>
      <c r="W2552" s="40">
        <f t="shared" si="163"/>
        <v>78.4</v>
      </c>
      <c r="X2552" s="40">
        <f t="shared" si="164"/>
        <v>8.6</v>
      </c>
      <c r="Y2552" s="42">
        <v>-0.381475547417438</v>
      </c>
      <c r="Z2552" s="41">
        <v>5</v>
      </c>
      <c r="AA2552" s="43">
        <v>15</v>
      </c>
      <c r="AB2552" s="43">
        <v>21</v>
      </c>
      <c r="AC2552" s="43">
        <v>64</v>
      </c>
      <c r="AD2552" s="40">
        <v>1.62052071094513</v>
      </c>
      <c r="AE2552" s="47">
        <v>1000</v>
      </c>
      <c r="AF2552" s="37">
        <v>1155</v>
      </c>
      <c r="AG2552" s="46">
        <f t="shared" si="165"/>
        <v>1.155</v>
      </c>
      <c r="AH2552" s="36" t="s">
        <v>348</v>
      </c>
    </row>
    <row r="2553" s="30" customFormat="1" customHeight="1" spans="1:34">
      <c r="A2553" s="31">
        <v>2552</v>
      </c>
      <c r="B2553" s="36" t="s">
        <v>347</v>
      </c>
      <c r="C2553" s="37" t="s">
        <v>130</v>
      </c>
      <c r="D2553" s="38">
        <v>40.2902777777777</v>
      </c>
      <c r="E2553" s="38">
        <v>-105.666111111111</v>
      </c>
      <c r="F2553" s="36" t="s">
        <v>102</v>
      </c>
      <c r="G2553" s="38">
        <v>14.3069164364976</v>
      </c>
      <c r="H2553" s="38">
        <v>122357.367134963</v>
      </c>
      <c r="I2553" s="36" t="s">
        <v>96</v>
      </c>
      <c r="J2553" s="38">
        <v>8148.29885956475</v>
      </c>
      <c r="K2553" s="36" t="s">
        <v>96</v>
      </c>
      <c r="L2553" s="39">
        <v>0.100534161421429</v>
      </c>
      <c r="M2553" s="39">
        <v>0.183949106202705</v>
      </c>
      <c r="N2553" s="39">
        <v>0.231477551726336</v>
      </c>
      <c r="O2553" s="39">
        <v>-0.0475284455236312</v>
      </c>
      <c r="P2553" s="39">
        <v>0.183949106202705</v>
      </c>
      <c r="Q2553" s="39">
        <v>0.231477551726336</v>
      </c>
      <c r="R2553" s="39">
        <v>-0.0475284455236312</v>
      </c>
      <c r="S2553" s="40">
        <v>39.2</v>
      </c>
      <c r="T2553" s="40">
        <v>4.3</v>
      </c>
      <c r="U2553" s="41">
        <v>0.5</v>
      </c>
      <c r="V2553" s="40">
        <f t="shared" si="162"/>
        <v>9.11627906976744</v>
      </c>
      <c r="W2553" s="40">
        <f t="shared" si="163"/>
        <v>78.4</v>
      </c>
      <c r="X2553" s="40">
        <f t="shared" si="164"/>
        <v>8.6</v>
      </c>
      <c r="Y2553" s="42">
        <v>-0.381475547417438</v>
      </c>
      <c r="Z2553" s="41">
        <v>5</v>
      </c>
      <c r="AA2553" s="43">
        <v>15</v>
      </c>
      <c r="AB2553" s="43">
        <v>21</v>
      </c>
      <c r="AC2553" s="43">
        <v>64</v>
      </c>
      <c r="AD2553" s="40">
        <v>1.62052071094513</v>
      </c>
      <c r="AE2553" s="47">
        <v>1000</v>
      </c>
      <c r="AF2553" s="37">
        <v>1155</v>
      </c>
      <c r="AG2553" s="46">
        <f t="shared" si="165"/>
        <v>1.155</v>
      </c>
      <c r="AH2553" s="36" t="s">
        <v>348</v>
      </c>
    </row>
    <row r="2554" s="30" customFormat="1" customHeight="1" spans="1:34">
      <c r="A2554" s="31">
        <v>2553</v>
      </c>
      <c r="B2554" s="36" t="s">
        <v>347</v>
      </c>
      <c r="C2554" s="37" t="s">
        <v>130</v>
      </c>
      <c r="D2554" s="38">
        <v>40.2902777777777</v>
      </c>
      <c r="E2554" s="38">
        <v>-105.666111111111</v>
      </c>
      <c r="F2554" s="36" t="s">
        <v>102</v>
      </c>
      <c r="G2554" s="38">
        <v>14.4715531498519</v>
      </c>
      <c r="H2554" s="38">
        <v>84111.804566057</v>
      </c>
      <c r="I2554" s="36" t="s">
        <v>96</v>
      </c>
      <c r="J2554" s="38">
        <v>4322.71463752339</v>
      </c>
      <c r="K2554" s="36" t="s">
        <v>96</v>
      </c>
      <c r="L2554" s="39">
        <v>0.123634866315953</v>
      </c>
      <c r="M2554" s="39">
        <v>-0.449976477157047</v>
      </c>
      <c r="N2554" s="39">
        <v>-0.143321529379947</v>
      </c>
      <c r="O2554" s="39">
        <v>-0.3066549477771</v>
      </c>
      <c r="P2554" s="39">
        <v>-0.449976477157047</v>
      </c>
      <c r="Q2554" s="39">
        <v>-0.143321529379947</v>
      </c>
      <c r="R2554" s="39">
        <v>-0.3066549477771</v>
      </c>
      <c r="S2554" s="40">
        <v>39.2</v>
      </c>
      <c r="T2554" s="40">
        <v>4.3</v>
      </c>
      <c r="U2554" s="41">
        <v>0.5</v>
      </c>
      <c r="V2554" s="40">
        <f t="shared" si="162"/>
        <v>9.11627906976744</v>
      </c>
      <c r="W2554" s="40">
        <f t="shared" si="163"/>
        <v>78.4</v>
      </c>
      <c r="X2554" s="40">
        <f t="shared" si="164"/>
        <v>8.6</v>
      </c>
      <c r="Y2554" s="42">
        <v>-0.381475547417438</v>
      </c>
      <c r="Z2554" s="41">
        <v>5</v>
      </c>
      <c r="AA2554" s="43">
        <v>15</v>
      </c>
      <c r="AB2554" s="43">
        <v>21</v>
      </c>
      <c r="AC2554" s="43">
        <v>64</v>
      </c>
      <c r="AD2554" s="40">
        <v>1.62052071094513</v>
      </c>
      <c r="AE2554" s="47">
        <v>1000</v>
      </c>
      <c r="AF2554" s="37">
        <v>1155</v>
      </c>
      <c r="AG2554" s="46">
        <f t="shared" si="165"/>
        <v>1.155</v>
      </c>
      <c r="AH2554" s="36" t="s">
        <v>348</v>
      </c>
    </row>
    <row r="2555" s="30" customFormat="1" customHeight="1" spans="1:34">
      <c r="A2555" s="31">
        <v>2554</v>
      </c>
      <c r="B2555" s="36" t="s">
        <v>347</v>
      </c>
      <c r="C2555" s="37" t="s">
        <v>130</v>
      </c>
      <c r="D2555" s="38">
        <v>40.2902777777777</v>
      </c>
      <c r="E2555" s="38">
        <v>-105.666111111111</v>
      </c>
      <c r="F2555" s="36" t="s">
        <v>102</v>
      </c>
      <c r="G2555" s="38">
        <v>14.8611425337694</v>
      </c>
      <c r="H2555" s="38">
        <v>75621.530486586</v>
      </c>
      <c r="I2555" s="36" t="s">
        <v>96</v>
      </c>
      <c r="J2555" s="38">
        <v>14424.6033843129</v>
      </c>
      <c r="K2555" s="36" t="s">
        <v>96</v>
      </c>
      <c r="L2555" s="39">
        <v>0.178194209215299</v>
      </c>
      <c r="M2555" s="39">
        <v>0.755075246619132</v>
      </c>
      <c r="N2555" s="39">
        <v>-0.249727412522518</v>
      </c>
      <c r="O2555" s="39">
        <v>1.00480265914165</v>
      </c>
      <c r="P2555" s="39">
        <v>0.755075246619132</v>
      </c>
      <c r="Q2555" s="39">
        <v>-0.249727412522518</v>
      </c>
      <c r="R2555" s="39">
        <v>1.00480265914165</v>
      </c>
      <c r="S2555" s="40">
        <v>39.2</v>
      </c>
      <c r="T2555" s="40">
        <v>4.3</v>
      </c>
      <c r="U2555" s="41">
        <v>0.5</v>
      </c>
      <c r="V2555" s="40">
        <f t="shared" si="162"/>
        <v>9.11627906976744</v>
      </c>
      <c r="W2555" s="40">
        <f t="shared" si="163"/>
        <v>78.4</v>
      </c>
      <c r="X2555" s="40">
        <f t="shared" si="164"/>
        <v>8.6</v>
      </c>
      <c r="Y2555" s="42">
        <v>-0.381475547417438</v>
      </c>
      <c r="Z2555" s="41">
        <v>5</v>
      </c>
      <c r="AA2555" s="43">
        <v>15</v>
      </c>
      <c r="AB2555" s="43">
        <v>21</v>
      </c>
      <c r="AC2555" s="43">
        <v>64</v>
      </c>
      <c r="AD2555" s="40">
        <v>1.62052071094513</v>
      </c>
      <c r="AE2555" s="47">
        <v>1000</v>
      </c>
      <c r="AF2555" s="37">
        <v>1155</v>
      </c>
      <c r="AG2555" s="46">
        <f t="shared" si="165"/>
        <v>1.155</v>
      </c>
      <c r="AH2555" s="36" t="s">
        <v>348</v>
      </c>
    </row>
    <row r="2556" s="30" customFormat="1" customHeight="1" spans="1:34">
      <c r="A2556" s="31">
        <v>2555</v>
      </c>
      <c r="B2556" s="36" t="s">
        <v>347</v>
      </c>
      <c r="C2556" s="37" t="s">
        <v>130</v>
      </c>
      <c r="D2556" s="38">
        <v>40.2902777777777</v>
      </c>
      <c r="E2556" s="38">
        <v>-105.666111111111</v>
      </c>
      <c r="F2556" s="36" t="s">
        <v>102</v>
      </c>
      <c r="G2556" s="38">
        <v>15.1826910047929</v>
      </c>
      <c r="H2556" s="38">
        <v>173379.281887286</v>
      </c>
      <c r="I2556" s="36" t="s">
        <v>96</v>
      </c>
      <c r="J2556" s="38">
        <v>9630.4419054464</v>
      </c>
      <c r="K2556" s="36" t="s">
        <v>96</v>
      </c>
      <c r="L2556" s="39">
        <v>0.22311382239743</v>
      </c>
      <c r="M2556" s="39">
        <v>0.351069042797826</v>
      </c>
      <c r="N2556" s="39">
        <v>0.580013125631287</v>
      </c>
      <c r="O2556" s="39">
        <v>-0.228944082833461</v>
      </c>
      <c r="P2556" s="39">
        <v>0.351069042797826</v>
      </c>
      <c r="Q2556" s="39">
        <v>0.580013125631287</v>
      </c>
      <c r="R2556" s="39">
        <v>-0.228944082833461</v>
      </c>
      <c r="S2556" s="40">
        <v>39.2</v>
      </c>
      <c r="T2556" s="40">
        <v>4.3</v>
      </c>
      <c r="U2556" s="41">
        <v>0.5</v>
      </c>
      <c r="V2556" s="40">
        <f t="shared" si="162"/>
        <v>9.11627906976744</v>
      </c>
      <c r="W2556" s="40">
        <f t="shared" si="163"/>
        <v>78.4</v>
      </c>
      <c r="X2556" s="40">
        <f t="shared" si="164"/>
        <v>8.6</v>
      </c>
      <c r="Y2556" s="42">
        <v>-0.381475547417438</v>
      </c>
      <c r="Z2556" s="41">
        <v>5</v>
      </c>
      <c r="AA2556" s="43">
        <v>15</v>
      </c>
      <c r="AB2556" s="43">
        <v>21</v>
      </c>
      <c r="AC2556" s="43">
        <v>64</v>
      </c>
      <c r="AD2556" s="40">
        <v>1.62052071094513</v>
      </c>
      <c r="AE2556" s="47">
        <v>1000</v>
      </c>
      <c r="AF2556" s="37">
        <v>1155</v>
      </c>
      <c r="AG2556" s="46">
        <f t="shared" si="165"/>
        <v>1.155</v>
      </c>
      <c r="AH2556" s="36" t="s">
        <v>348</v>
      </c>
    </row>
    <row r="2557" s="30" customFormat="1" customHeight="1" spans="1:34">
      <c r="A2557" s="31">
        <v>2556</v>
      </c>
      <c r="B2557" s="36" t="s">
        <v>347</v>
      </c>
      <c r="C2557" s="37" t="s">
        <v>130</v>
      </c>
      <c r="D2557" s="38">
        <v>40.2902777777777</v>
      </c>
      <c r="E2557" s="38">
        <v>-105.666111111111</v>
      </c>
      <c r="F2557" s="36" t="s">
        <v>102</v>
      </c>
      <c r="G2557" s="38">
        <v>15.2524674649409</v>
      </c>
      <c r="H2557" s="38">
        <v>187381.448217613</v>
      </c>
      <c r="I2557" s="36" t="s">
        <v>96</v>
      </c>
      <c r="J2557" s="38">
        <v>7694.714257026</v>
      </c>
      <c r="K2557" s="36" t="s">
        <v>96</v>
      </c>
      <c r="L2557" s="39">
        <v>0.232848213935959</v>
      </c>
      <c r="M2557" s="39">
        <v>0.12667356263611</v>
      </c>
      <c r="N2557" s="39">
        <v>0.657677919309084</v>
      </c>
      <c r="O2557" s="39">
        <v>-0.531004356672974</v>
      </c>
      <c r="P2557" s="39">
        <v>0.12667356263611</v>
      </c>
      <c r="Q2557" s="39">
        <v>0.657677919309084</v>
      </c>
      <c r="R2557" s="39">
        <v>-0.531004356672974</v>
      </c>
      <c r="S2557" s="40">
        <v>39.2</v>
      </c>
      <c r="T2557" s="40">
        <v>4.3</v>
      </c>
      <c r="U2557" s="41">
        <v>0.5</v>
      </c>
      <c r="V2557" s="40">
        <f t="shared" si="162"/>
        <v>9.11627906976744</v>
      </c>
      <c r="W2557" s="40">
        <f t="shared" si="163"/>
        <v>78.4</v>
      </c>
      <c r="X2557" s="40">
        <f t="shared" si="164"/>
        <v>8.6</v>
      </c>
      <c r="Y2557" s="42">
        <v>-0.381475547417438</v>
      </c>
      <c r="Z2557" s="41">
        <v>5</v>
      </c>
      <c r="AA2557" s="43">
        <v>15</v>
      </c>
      <c r="AB2557" s="43">
        <v>21</v>
      </c>
      <c r="AC2557" s="43">
        <v>64</v>
      </c>
      <c r="AD2557" s="40">
        <v>1.62052071094513</v>
      </c>
      <c r="AE2557" s="47">
        <v>1000</v>
      </c>
      <c r="AF2557" s="37">
        <v>1155</v>
      </c>
      <c r="AG2557" s="46">
        <f t="shared" si="165"/>
        <v>1.155</v>
      </c>
      <c r="AH2557" s="36" t="s">
        <v>348</v>
      </c>
    </row>
    <row r="2558" s="30" customFormat="1" customHeight="1" spans="1:34">
      <c r="A2558" s="31">
        <v>2557</v>
      </c>
      <c r="B2558" s="36" t="s">
        <v>347</v>
      </c>
      <c r="C2558" s="37" t="s">
        <v>130</v>
      </c>
      <c r="D2558" s="38">
        <v>40.2902777777777</v>
      </c>
      <c r="E2558" s="38">
        <v>-105.666111111111</v>
      </c>
      <c r="F2558" s="36" t="s">
        <v>102</v>
      </c>
      <c r="G2558" s="38">
        <v>15.8456766629549</v>
      </c>
      <c r="H2558" s="38">
        <v>195395.903314614</v>
      </c>
      <c r="I2558" s="36" t="s">
        <v>96</v>
      </c>
      <c r="J2558" s="38">
        <v>7876.24322239015</v>
      </c>
      <c r="K2558" s="36" t="s">
        <v>96</v>
      </c>
      <c r="L2558" s="39">
        <v>0.315415934071801</v>
      </c>
      <c r="M2558" s="39">
        <v>0.149990971386077</v>
      </c>
      <c r="N2558" s="39">
        <v>0.699559323794553</v>
      </c>
      <c r="O2558" s="39">
        <v>-0.549568352408476</v>
      </c>
      <c r="P2558" s="39">
        <v>0.149990971386077</v>
      </c>
      <c r="Q2558" s="39">
        <v>0.699559323794553</v>
      </c>
      <c r="R2558" s="39">
        <v>-0.549568352408476</v>
      </c>
      <c r="S2558" s="40">
        <v>39.2</v>
      </c>
      <c r="T2558" s="40">
        <v>4.3</v>
      </c>
      <c r="U2558" s="41">
        <v>0.5</v>
      </c>
      <c r="V2558" s="40">
        <f t="shared" si="162"/>
        <v>9.11627906976744</v>
      </c>
      <c r="W2558" s="40">
        <f t="shared" si="163"/>
        <v>78.4</v>
      </c>
      <c r="X2558" s="40">
        <f t="shared" si="164"/>
        <v>8.6</v>
      </c>
      <c r="Y2558" s="42">
        <v>-0.381475547417438</v>
      </c>
      <c r="Z2558" s="41">
        <v>5</v>
      </c>
      <c r="AA2558" s="43">
        <v>15</v>
      </c>
      <c r="AB2558" s="43">
        <v>21</v>
      </c>
      <c r="AC2558" s="43">
        <v>64</v>
      </c>
      <c r="AD2558" s="40">
        <v>1.62052071094513</v>
      </c>
      <c r="AE2558" s="47">
        <v>1000</v>
      </c>
      <c r="AF2558" s="37">
        <v>1155</v>
      </c>
      <c r="AG2558" s="46">
        <f t="shared" si="165"/>
        <v>1.155</v>
      </c>
      <c r="AH2558" s="36" t="s">
        <v>348</v>
      </c>
    </row>
    <row r="2559" s="30" customFormat="1" customHeight="1" spans="1:34">
      <c r="A2559" s="31">
        <v>2558</v>
      </c>
      <c r="B2559" s="36" t="s">
        <v>347</v>
      </c>
      <c r="C2559" s="37" t="s">
        <v>130</v>
      </c>
      <c r="D2559" s="38">
        <v>40.2902777777777</v>
      </c>
      <c r="E2559" s="38">
        <v>-105.666111111111</v>
      </c>
      <c r="F2559" s="36" t="s">
        <v>102</v>
      </c>
      <c r="G2559" s="38">
        <v>15.9405433723975</v>
      </c>
      <c r="H2559" s="38">
        <v>132648.564483788</v>
      </c>
      <c r="I2559" s="36" t="s">
        <v>96</v>
      </c>
      <c r="J2559" s="38">
        <v>9189.22346823375</v>
      </c>
      <c r="K2559" s="36" t="s">
        <v>96</v>
      </c>
      <c r="L2559" s="39">
        <v>0.328588832398658</v>
      </c>
      <c r="M2559" s="39">
        <v>0.304171364950239</v>
      </c>
      <c r="N2559" s="39">
        <v>0.31223480873393</v>
      </c>
      <c r="O2559" s="39">
        <v>-0.00806344378369084</v>
      </c>
      <c r="P2559" s="39">
        <v>0.304171364950239</v>
      </c>
      <c r="Q2559" s="39">
        <v>0.31223480873393</v>
      </c>
      <c r="R2559" s="39">
        <v>-0.00806344378369084</v>
      </c>
      <c r="S2559" s="40">
        <v>39.2</v>
      </c>
      <c r="T2559" s="40">
        <v>4.3</v>
      </c>
      <c r="U2559" s="41">
        <v>0.5</v>
      </c>
      <c r="V2559" s="40">
        <f t="shared" si="162"/>
        <v>9.11627906976744</v>
      </c>
      <c r="W2559" s="40">
        <f t="shared" si="163"/>
        <v>78.4</v>
      </c>
      <c r="X2559" s="40">
        <f t="shared" si="164"/>
        <v>8.6</v>
      </c>
      <c r="Y2559" s="42">
        <v>-0.381475547417438</v>
      </c>
      <c r="Z2559" s="41">
        <v>5</v>
      </c>
      <c r="AA2559" s="43">
        <v>15</v>
      </c>
      <c r="AB2559" s="43">
        <v>21</v>
      </c>
      <c r="AC2559" s="43">
        <v>64</v>
      </c>
      <c r="AD2559" s="40">
        <v>1.62052071094513</v>
      </c>
      <c r="AE2559" s="47">
        <v>1000</v>
      </c>
      <c r="AF2559" s="37">
        <v>1155</v>
      </c>
      <c r="AG2559" s="46">
        <f t="shared" si="165"/>
        <v>1.155</v>
      </c>
      <c r="AH2559" s="36" t="s">
        <v>348</v>
      </c>
    </row>
    <row r="2560" s="30" customFormat="1" customHeight="1" spans="1:34">
      <c r="A2560" s="31">
        <v>2559</v>
      </c>
      <c r="B2560" s="36" t="s">
        <v>347</v>
      </c>
      <c r="C2560" s="37" t="s">
        <v>130</v>
      </c>
      <c r="D2560" s="38">
        <v>40.2902777777777</v>
      </c>
      <c r="E2560" s="38">
        <v>-105.666111111111</v>
      </c>
      <c r="F2560" s="36" t="s">
        <v>102</v>
      </c>
      <c r="G2560" s="38">
        <v>15.9693847003661</v>
      </c>
      <c r="H2560" s="38">
        <v>151399.088335988</v>
      </c>
      <c r="I2560" s="36" t="s">
        <v>96</v>
      </c>
      <c r="J2560" s="38">
        <v>10202.8790969529</v>
      </c>
      <c r="K2560" s="36" t="s">
        <v>96</v>
      </c>
      <c r="L2560" s="39">
        <v>0.332591936562636</v>
      </c>
      <c r="M2560" s="39">
        <v>0.408809874492869</v>
      </c>
      <c r="N2560" s="39">
        <v>0.444450869468579</v>
      </c>
      <c r="O2560" s="39">
        <v>-0.0356409949757093</v>
      </c>
      <c r="P2560" s="39">
        <v>0.408809874492869</v>
      </c>
      <c r="Q2560" s="39">
        <v>0.444450869468579</v>
      </c>
      <c r="R2560" s="39">
        <v>-0.0356409949757093</v>
      </c>
      <c r="S2560" s="40">
        <v>39.2</v>
      </c>
      <c r="T2560" s="40">
        <v>4.3</v>
      </c>
      <c r="U2560" s="41">
        <v>0.5</v>
      </c>
      <c r="V2560" s="40">
        <f t="shared" si="162"/>
        <v>9.11627906976744</v>
      </c>
      <c r="W2560" s="40">
        <f t="shared" si="163"/>
        <v>78.4</v>
      </c>
      <c r="X2560" s="40">
        <f t="shared" si="164"/>
        <v>8.6</v>
      </c>
      <c r="Y2560" s="42">
        <v>-0.381475547417438</v>
      </c>
      <c r="Z2560" s="41">
        <v>5</v>
      </c>
      <c r="AA2560" s="43">
        <v>15</v>
      </c>
      <c r="AB2560" s="43">
        <v>21</v>
      </c>
      <c r="AC2560" s="43">
        <v>64</v>
      </c>
      <c r="AD2560" s="40">
        <v>1.62052071094513</v>
      </c>
      <c r="AE2560" s="47">
        <v>1000</v>
      </c>
      <c r="AF2560" s="37">
        <v>1155</v>
      </c>
      <c r="AG2560" s="46">
        <f t="shared" si="165"/>
        <v>1.155</v>
      </c>
      <c r="AH2560" s="36" t="s">
        <v>348</v>
      </c>
    </row>
    <row r="2561" s="30" customFormat="1" customHeight="1" spans="1:34">
      <c r="A2561" s="31">
        <v>2560</v>
      </c>
      <c r="B2561" s="36" t="s">
        <v>347</v>
      </c>
      <c r="C2561" s="37" t="s">
        <v>130</v>
      </c>
      <c r="D2561" s="38">
        <v>40.2902777777777</v>
      </c>
      <c r="E2561" s="38">
        <v>-105.666111111111</v>
      </c>
      <c r="F2561" s="36" t="s">
        <v>102</v>
      </c>
      <c r="G2561" s="38">
        <v>16.1409500831753</v>
      </c>
      <c r="H2561" s="38">
        <v>156653.245304673</v>
      </c>
      <c r="I2561" s="36" t="s">
        <v>96</v>
      </c>
      <c r="J2561" s="38">
        <v>7310.35904156935</v>
      </c>
      <c r="K2561" s="36" t="s">
        <v>96</v>
      </c>
      <c r="L2561" s="39">
        <v>0.356388286075038</v>
      </c>
      <c r="M2561" s="39">
        <v>0.0754323186738669</v>
      </c>
      <c r="N2561" s="39">
        <v>0.478566284140438</v>
      </c>
      <c r="O2561" s="39">
        <v>-0.403133965466571</v>
      </c>
      <c r="P2561" s="39">
        <v>0.0754323186738669</v>
      </c>
      <c r="Q2561" s="39">
        <v>0.478566284140438</v>
      </c>
      <c r="R2561" s="39">
        <v>-0.403133965466571</v>
      </c>
      <c r="S2561" s="40">
        <v>39.2</v>
      </c>
      <c r="T2561" s="40">
        <v>4.3</v>
      </c>
      <c r="U2561" s="41">
        <v>0.5</v>
      </c>
      <c r="V2561" s="40">
        <f t="shared" si="162"/>
        <v>9.11627906976744</v>
      </c>
      <c r="W2561" s="40">
        <f t="shared" si="163"/>
        <v>78.4</v>
      </c>
      <c r="X2561" s="40">
        <f t="shared" si="164"/>
        <v>8.6</v>
      </c>
      <c r="Y2561" s="42">
        <v>-0.381475547417438</v>
      </c>
      <c r="Z2561" s="41">
        <v>5</v>
      </c>
      <c r="AA2561" s="43">
        <v>15</v>
      </c>
      <c r="AB2561" s="43">
        <v>21</v>
      </c>
      <c r="AC2561" s="43">
        <v>64</v>
      </c>
      <c r="AD2561" s="40">
        <v>1.62052071094513</v>
      </c>
      <c r="AE2561" s="47">
        <v>1000</v>
      </c>
      <c r="AF2561" s="37">
        <v>1155</v>
      </c>
      <c r="AG2561" s="46">
        <f t="shared" si="165"/>
        <v>1.155</v>
      </c>
      <c r="AH2561" s="36" t="s">
        <v>348</v>
      </c>
    </row>
    <row r="2562" s="30" customFormat="1" customHeight="1" spans="1:34">
      <c r="A2562" s="31">
        <v>2561</v>
      </c>
      <c r="B2562" s="36" t="s">
        <v>347</v>
      </c>
      <c r="C2562" s="37" t="s">
        <v>130</v>
      </c>
      <c r="D2562" s="38">
        <v>40.2902777777777</v>
      </c>
      <c r="E2562" s="38">
        <v>-105.666111111111</v>
      </c>
      <c r="F2562" s="36" t="s">
        <v>102</v>
      </c>
      <c r="G2562" s="38">
        <v>16.2525467775325</v>
      </c>
      <c r="H2562" s="38">
        <v>159656.772038865</v>
      </c>
      <c r="I2562" s="36" t="s">
        <v>96</v>
      </c>
      <c r="J2562" s="38">
        <v>8116.43220276285</v>
      </c>
      <c r="K2562" s="36" t="s">
        <v>96</v>
      </c>
      <c r="L2562" s="39">
        <v>0.371851752942881</v>
      </c>
      <c r="M2562" s="39">
        <v>0.180030603344597</v>
      </c>
      <c r="N2562" s="39">
        <v>0.497557886335748</v>
      </c>
      <c r="O2562" s="39">
        <v>-0.317527282991151</v>
      </c>
      <c r="P2562" s="39">
        <v>0.180030603344597</v>
      </c>
      <c r="Q2562" s="39">
        <v>0.497557886335748</v>
      </c>
      <c r="R2562" s="39">
        <v>-0.317527282991151</v>
      </c>
      <c r="S2562" s="40">
        <v>39.2</v>
      </c>
      <c r="T2562" s="40">
        <v>4.3</v>
      </c>
      <c r="U2562" s="41">
        <v>0.5</v>
      </c>
      <c r="V2562" s="40">
        <f t="shared" ref="V2562:V2625" si="168">S2562/T2562</f>
        <v>9.11627906976744</v>
      </c>
      <c r="W2562" s="40">
        <f t="shared" ref="W2562:W2625" si="169">S2562/U2562</f>
        <v>78.4</v>
      </c>
      <c r="X2562" s="40">
        <f t="shared" si="164"/>
        <v>8.6</v>
      </c>
      <c r="Y2562" s="42">
        <v>-0.381475547417438</v>
      </c>
      <c r="Z2562" s="41">
        <v>5</v>
      </c>
      <c r="AA2562" s="43">
        <v>15</v>
      </c>
      <c r="AB2562" s="43">
        <v>21</v>
      </c>
      <c r="AC2562" s="43">
        <v>64</v>
      </c>
      <c r="AD2562" s="40">
        <v>1.62052071094513</v>
      </c>
      <c r="AE2562" s="47">
        <v>1000</v>
      </c>
      <c r="AF2562" s="37">
        <v>1155</v>
      </c>
      <c r="AG2562" s="46">
        <f t="shared" si="165"/>
        <v>1.155</v>
      </c>
      <c r="AH2562" s="36" t="s">
        <v>348</v>
      </c>
    </row>
    <row r="2563" s="30" customFormat="1" customHeight="1" spans="1:34">
      <c r="A2563" s="31">
        <v>2562</v>
      </c>
      <c r="B2563" s="36" t="s">
        <v>347</v>
      </c>
      <c r="C2563" s="37" t="s">
        <v>130</v>
      </c>
      <c r="D2563" s="38">
        <v>40.2902777777777</v>
      </c>
      <c r="E2563" s="38">
        <v>-105.666111111111</v>
      </c>
      <c r="F2563" s="36" t="s">
        <v>102</v>
      </c>
      <c r="G2563" s="38">
        <v>16.5969349541928</v>
      </c>
      <c r="H2563" s="38">
        <v>72915.7129870215</v>
      </c>
      <c r="I2563" s="36" t="s">
        <v>96</v>
      </c>
      <c r="J2563" s="38">
        <v>7492.78640355975</v>
      </c>
      <c r="K2563" s="36" t="s">
        <v>96</v>
      </c>
      <c r="L2563" s="39">
        <v>0.419497020276168</v>
      </c>
      <c r="M2563" s="39">
        <v>0.100080674469377</v>
      </c>
      <c r="N2563" s="39">
        <v>-0.286164292508827</v>
      </c>
      <c r="O2563" s="39">
        <v>0.386244966978204</v>
      </c>
      <c r="P2563" s="39">
        <v>0.100080674469377</v>
      </c>
      <c r="Q2563" s="39">
        <v>-0.286164292508827</v>
      </c>
      <c r="R2563" s="39">
        <v>0.386244966978204</v>
      </c>
      <c r="S2563" s="40">
        <v>39.2</v>
      </c>
      <c r="T2563" s="40">
        <v>4.3</v>
      </c>
      <c r="U2563" s="41">
        <v>0.5</v>
      </c>
      <c r="V2563" s="40">
        <f t="shared" si="168"/>
        <v>9.11627906976744</v>
      </c>
      <c r="W2563" s="40">
        <f t="shared" si="169"/>
        <v>78.4</v>
      </c>
      <c r="X2563" s="40">
        <f t="shared" ref="X2563:X2626" si="170">T2563/U2563</f>
        <v>8.6</v>
      </c>
      <c r="Y2563" s="42">
        <v>-0.381475547417438</v>
      </c>
      <c r="Z2563" s="41">
        <v>5</v>
      </c>
      <c r="AA2563" s="43">
        <v>15</v>
      </c>
      <c r="AB2563" s="43">
        <v>21</v>
      </c>
      <c r="AC2563" s="43">
        <v>64</v>
      </c>
      <c r="AD2563" s="40">
        <v>1.62052071094513</v>
      </c>
      <c r="AE2563" s="47">
        <v>1000</v>
      </c>
      <c r="AF2563" s="37">
        <v>1155</v>
      </c>
      <c r="AG2563" s="46">
        <f t="shared" ref="AG2563:AG2626" si="171">AF2563/AE2563</f>
        <v>1.155</v>
      </c>
      <c r="AH2563" s="36" t="s">
        <v>348</v>
      </c>
    </row>
    <row r="2564" s="30" customFormat="1" customHeight="1" spans="1:34">
      <c r="A2564" s="31">
        <v>2563</v>
      </c>
      <c r="B2564" s="36" t="s">
        <v>347</v>
      </c>
      <c r="C2564" s="37" t="s">
        <v>130</v>
      </c>
      <c r="D2564" s="38">
        <v>40.2902777777777</v>
      </c>
      <c r="E2564" s="38">
        <v>-105.666111111111</v>
      </c>
      <c r="F2564" s="36" t="s">
        <v>102</v>
      </c>
      <c r="G2564" s="38">
        <v>16.9424051233926</v>
      </c>
      <c r="H2564" s="38">
        <v>100423.594947808</v>
      </c>
      <c r="I2564" s="36" t="s">
        <v>96</v>
      </c>
      <c r="J2564" s="38">
        <v>6281.3778233435</v>
      </c>
      <c r="K2564" s="36" t="s">
        <v>96</v>
      </c>
      <c r="L2564" s="39">
        <v>0.467178319171346</v>
      </c>
      <c r="M2564" s="39">
        <v>-0.0762707153380741</v>
      </c>
      <c r="N2564" s="39">
        <v>0.0339287391297787</v>
      </c>
      <c r="O2564" s="39">
        <v>-0.110199454467853</v>
      </c>
      <c r="P2564" s="39">
        <v>-0.0762707153380741</v>
      </c>
      <c r="Q2564" s="39">
        <v>0.0339287391297787</v>
      </c>
      <c r="R2564" s="39">
        <v>-0.110199454467853</v>
      </c>
      <c r="S2564" s="40">
        <v>39.2</v>
      </c>
      <c r="T2564" s="40">
        <v>4.3</v>
      </c>
      <c r="U2564" s="41">
        <v>0.5</v>
      </c>
      <c r="V2564" s="40">
        <f t="shared" si="168"/>
        <v>9.11627906976744</v>
      </c>
      <c r="W2564" s="40">
        <f t="shared" si="169"/>
        <v>78.4</v>
      </c>
      <c r="X2564" s="40">
        <f t="shared" si="170"/>
        <v>8.6</v>
      </c>
      <c r="Y2564" s="42">
        <v>-0.381475547417438</v>
      </c>
      <c r="Z2564" s="41">
        <v>5</v>
      </c>
      <c r="AA2564" s="43">
        <v>15</v>
      </c>
      <c r="AB2564" s="43">
        <v>21</v>
      </c>
      <c r="AC2564" s="43">
        <v>64</v>
      </c>
      <c r="AD2564" s="40">
        <v>1.62052071094513</v>
      </c>
      <c r="AE2564" s="47">
        <v>1000</v>
      </c>
      <c r="AF2564" s="37">
        <v>1155</v>
      </c>
      <c r="AG2564" s="46">
        <f t="shared" si="171"/>
        <v>1.155</v>
      </c>
      <c r="AH2564" s="36" t="s">
        <v>348</v>
      </c>
    </row>
    <row r="2565" s="30" customFormat="1" customHeight="1" spans="1:34">
      <c r="A2565" s="31">
        <v>2564</v>
      </c>
      <c r="B2565" s="36" t="s">
        <v>347</v>
      </c>
      <c r="C2565" s="37" t="s">
        <v>130</v>
      </c>
      <c r="D2565" s="38">
        <v>40.2902777777777</v>
      </c>
      <c r="E2565" s="38">
        <v>-105.666111111111</v>
      </c>
      <c r="F2565" s="36" t="s">
        <v>102</v>
      </c>
      <c r="G2565" s="38">
        <v>18.4816547075144</v>
      </c>
      <c r="H2565" s="38">
        <v>225712.116620783</v>
      </c>
      <c r="I2565" s="36" t="s">
        <v>96</v>
      </c>
      <c r="J2565" s="38">
        <v>11689.0385042224</v>
      </c>
      <c r="K2565" s="36" t="s">
        <v>96</v>
      </c>
      <c r="L2565" s="39">
        <v>0.67825038383171</v>
      </c>
      <c r="M2565" s="39">
        <v>0.544791452300963</v>
      </c>
      <c r="N2565" s="39">
        <v>0.843791917053824</v>
      </c>
      <c r="O2565" s="39">
        <v>-0.299000464752861</v>
      </c>
      <c r="P2565" s="39">
        <v>0.544791452300963</v>
      </c>
      <c r="Q2565" s="39">
        <v>0.843791917053824</v>
      </c>
      <c r="R2565" s="39">
        <v>-0.299000464752861</v>
      </c>
      <c r="S2565" s="40">
        <v>39.2</v>
      </c>
      <c r="T2565" s="40">
        <v>4.3</v>
      </c>
      <c r="U2565" s="41">
        <v>0.5</v>
      </c>
      <c r="V2565" s="40">
        <f t="shared" si="168"/>
        <v>9.11627906976744</v>
      </c>
      <c r="W2565" s="40">
        <f t="shared" si="169"/>
        <v>78.4</v>
      </c>
      <c r="X2565" s="40">
        <f t="shared" si="170"/>
        <v>8.6</v>
      </c>
      <c r="Y2565" s="42">
        <v>-0.381475547417438</v>
      </c>
      <c r="Z2565" s="41">
        <v>5</v>
      </c>
      <c r="AA2565" s="43">
        <v>15</v>
      </c>
      <c r="AB2565" s="43">
        <v>21</v>
      </c>
      <c r="AC2565" s="43">
        <v>64</v>
      </c>
      <c r="AD2565" s="40">
        <v>1.62052071094513</v>
      </c>
      <c r="AE2565" s="47">
        <v>1000</v>
      </c>
      <c r="AF2565" s="37">
        <v>1155</v>
      </c>
      <c r="AG2565" s="46">
        <f t="shared" si="171"/>
        <v>1.155</v>
      </c>
      <c r="AH2565" s="36" t="s">
        <v>348</v>
      </c>
    </row>
    <row r="2566" s="30" customFormat="1" customHeight="1" spans="1:34">
      <c r="A2566" s="31">
        <v>2565</v>
      </c>
      <c r="B2566" s="36" t="s">
        <v>349</v>
      </c>
      <c r="C2566" s="37" t="s">
        <v>130</v>
      </c>
      <c r="D2566" s="38">
        <v>30.4427</v>
      </c>
      <c r="E2566" s="38">
        <v>-87.8087</v>
      </c>
      <c r="F2566" s="36" t="s">
        <v>142</v>
      </c>
      <c r="G2566" s="38">
        <v>18.75</v>
      </c>
      <c r="H2566" s="38">
        <v>69481.6143497758</v>
      </c>
      <c r="I2566" s="36" t="s">
        <v>96</v>
      </c>
      <c r="J2566" s="38">
        <v>1.07289048473968</v>
      </c>
      <c r="K2566" s="36" t="s">
        <v>96</v>
      </c>
      <c r="L2566" s="39">
        <v>0.714819794211728</v>
      </c>
      <c r="M2566" s="39">
        <v>-3.12481787274761</v>
      </c>
      <c r="N2566" s="39">
        <v>-0.63961021558481</v>
      </c>
      <c r="O2566" s="39">
        <v>-2.4852076571628</v>
      </c>
      <c r="P2566" s="39">
        <v>-3.12481787274761</v>
      </c>
      <c r="Q2566" s="39">
        <v>-0.63961021558481</v>
      </c>
      <c r="R2566" s="39">
        <v>-2.4852076571628</v>
      </c>
      <c r="S2566" s="40">
        <v>7.3</v>
      </c>
      <c r="T2566" s="40">
        <v>1.1</v>
      </c>
      <c r="U2566" s="41">
        <v>0.3</v>
      </c>
      <c r="V2566" s="40">
        <f t="shared" si="168"/>
        <v>6.63636363636364</v>
      </c>
      <c r="W2566" s="40">
        <f t="shared" si="169"/>
        <v>24.3333333333333</v>
      </c>
      <c r="X2566" s="40">
        <f t="shared" si="170"/>
        <v>3.66666666666667</v>
      </c>
      <c r="Y2566" s="42">
        <v>-1.02235446707869</v>
      </c>
      <c r="Z2566" s="41">
        <v>5.2</v>
      </c>
      <c r="AA2566" s="43">
        <v>11</v>
      </c>
      <c r="AB2566" s="43">
        <v>18</v>
      </c>
      <c r="AC2566" s="43">
        <v>71</v>
      </c>
      <c r="AD2566" s="40">
        <v>19.6780948638916</v>
      </c>
      <c r="AE2566" s="44">
        <v>1644</v>
      </c>
      <c r="AF2566" s="37">
        <v>1618</v>
      </c>
      <c r="AG2566" s="46">
        <f t="shared" si="171"/>
        <v>0.984184914841849</v>
      </c>
      <c r="AH2566" s="36" t="s">
        <v>350</v>
      </c>
    </row>
    <row r="2567" s="30" customFormat="1" customHeight="1" spans="1:34">
      <c r="A2567" s="31">
        <v>2566</v>
      </c>
      <c r="B2567" s="36" t="s">
        <v>349</v>
      </c>
      <c r="C2567" s="37" t="s">
        <v>130</v>
      </c>
      <c r="D2567" s="38">
        <v>30.4427</v>
      </c>
      <c r="E2567" s="38">
        <v>-87.8087</v>
      </c>
      <c r="F2567" s="36" t="s">
        <v>142</v>
      </c>
      <c r="G2567" s="38">
        <v>8.47</v>
      </c>
      <c r="H2567" s="38">
        <v>71806.2780269058</v>
      </c>
      <c r="I2567" s="36" t="s">
        <v>96</v>
      </c>
      <c r="J2567" s="38">
        <v>20.9666068222621</v>
      </c>
      <c r="K2567" s="36" t="s">
        <v>96</v>
      </c>
      <c r="L2567" s="39">
        <v>-0.735915776531996</v>
      </c>
      <c r="M2567" s="39">
        <v>-0.152243245868855</v>
      </c>
      <c r="N2567" s="39">
        <v>-0.606700481496012</v>
      </c>
      <c r="O2567" s="39">
        <v>0.454457235627157</v>
      </c>
      <c r="P2567" s="39">
        <v>-0.152243245868855</v>
      </c>
      <c r="Q2567" s="39">
        <v>-0.606700481496012</v>
      </c>
      <c r="R2567" s="39">
        <v>0.454457235627157</v>
      </c>
      <c r="S2567" s="40">
        <v>7.3</v>
      </c>
      <c r="T2567" s="40">
        <v>1.1</v>
      </c>
      <c r="U2567" s="41">
        <v>0.3</v>
      </c>
      <c r="V2567" s="40">
        <f t="shared" si="168"/>
        <v>6.63636363636364</v>
      </c>
      <c r="W2567" s="40">
        <f t="shared" si="169"/>
        <v>24.3333333333333</v>
      </c>
      <c r="X2567" s="40">
        <f t="shared" si="170"/>
        <v>3.66666666666667</v>
      </c>
      <c r="Y2567" s="42">
        <v>-1.02235446707869</v>
      </c>
      <c r="Z2567" s="41">
        <v>5.2</v>
      </c>
      <c r="AA2567" s="43">
        <v>11</v>
      </c>
      <c r="AB2567" s="43">
        <v>18</v>
      </c>
      <c r="AC2567" s="43">
        <v>71</v>
      </c>
      <c r="AD2567" s="40">
        <v>19.6780948638916</v>
      </c>
      <c r="AE2567" s="44">
        <v>1644</v>
      </c>
      <c r="AF2567" s="37">
        <v>1618</v>
      </c>
      <c r="AG2567" s="46">
        <f t="shared" si="171"/>
        <v>0.984184914841849</v>
      </c>
      <c r="AH2567" s="36" t="s">
        <v>350</v>
      </c>
    </row>
    <row r="2568" s="30" customFormat="1" customHeight="1" spans="1:34">
      <c r="A2568" s="31">
        <v>2567</v>
      </c>
      <c r="B2568" s="36" t="s">
        <v>349</v>
      </c>
      <c r="C2568" s="37" t="s">
        <v>130</v>
      </c>
      <c r="D2568" s="38">
        <v>30.4427</v>
      </c>
      <c r="E2568" s="38">
        <v>-87.8087</v>
      </c>
      <c r="F2568" s="36" t="s">
        <v>142</v>
      </c>
      <c r="G2568" s="38">
        <v>23.84</v>
      </c>
      <c r="H2568" s="38">
        <v>108226.00896861</v>
      </c>
      <c r="I2568" s="36" t="s">
        <v>96</v>
      </c>
      <c r="J2568" s="38">
        <v>45.2811490125673</v>
      </c>
      <c r="K2568" s="36" t="s">
        <v>96</v>
      </c>
      <c r="L2568" s="39">
        <v>1.39595698705344</v>
      </c>
      <c r="M2568" s="39">
        <v>0.617716542653273</v>
      </c>
      <c r="N2568" s="39">
        <v>-0.19645067526451</v>
      </c>
      <c r="O2568" s="39">
        <v>0.814167217917783</v>
      </c>
      <c r="P2568" s="39">
        <v>0.617716542653273</v>
      </c>
      <c r="Q2568" s="39">
        <v>-0.19645067526451</v>
      </c>
      <c r="R2568" s="39">
        <v>0.814167217917783</v>
      </c>
      <c r="S2568" s="40">
        <v>7.3</v>
      </c>
      <c r="T2568" s="40">
        <v>1.1</v>
      </c>
      <c r="U2568" s="41">
        <v>0.3</v>
      </c>
      <c r="V2568" s="40">
        <f t="shared" si="168"/>
        <v>6.63636363636364</v>
      </c>
      <c r="W2568" s="40">
        <f t="shared" si="169"/>
        <v>24.3333333333333</v>
      </c>
      <c r="X2568" s="40">
        <f t="shared" si="170"/>
        <v>3.66666666666667</v>
      </c>
      <c r="Y2568" s="42">
        <v>-1.02235446707869</v>
      </c>
      <c r="Z2568" s="41">
        <v>5.2</v>
      </c>
      <c r="AA2568" s="43">
        <v>11</v>
      </c>
      <c r="AB2568" s="43">
        <v>18</v>
      </c>
      <c r="AC2568" s="43">
        <v>71</v>
      </c>
      <c r="AD2568" s="40">
        <v>19.6780948638916</v>
      </c>
      <c r="AE2568" s="44">
        <v>1644</v>
      </c>
      <c r="AF2568" s="37">
        <v>1618</v>
      </c>
      <c r="AG2568" s="46">
        <f t="shared" si="171"/>
        <v>0.984184914841849</v>
      </c>
      <c r="AH2568" s="36" t="s">
        <v>350</v>
      </c>
    </row>
    <row r="2569" s="30" customFormat="1" customHeight="1" spans="1:34">
      <c r="A2569" s="31">
        <v>2568</v>
      </c>
      <c r="B2569" s="36" t="s">
        <v>349</v>
      </c>
      <c r="C2569" s="37" t="s">
        <v>130</v>
      </c>
      <c r="D2569" s="38">
        <v>30.4427</v>
      </c>
      <c r="E2569" s="38">
        <v>-87.8087</v>
      </c>
      <c r="F2569" s="36" t="s">
        <v>142</v>
      </c>
      <c r="G2569" s="38">
        <v>19.18</v>
      </c>
      <c r="H2569" s="38">
        <v>114425.112107623</v>
      </c>
      <c r="I2569" s="36" t="s">
        <v>96</v>
      </c>
      <c r="J2569" s="38">
        <v>10.2635547576301</v>
      </c>
      <c r="K2569" s="36" t="s">
        <v>96</v>
      </c>
      <c r="L2569" s="39">
        <v>0.773279107328797</v>
      </c>
      <c r="M2569" s="39">
        <v>-0.866575019297083</v>
      </c>
      <c r="N2569" s="39">
        <v>-0.140751825141516</v>
      </c>
      <c r="O2569" s="39">
        <v>-0.725823194155567</v>
      </c>
      <c r="P2569" s="39">
        <v>-0.866575019297083</v>
      </c>
      <c r="Q2569" s="39">
        <v>-0.140751825141516</v>
      </c>
      <c r="R2569" s="39">
        <v>-0.725823194155567</v>
      </c>
      <c r="S2569" s="40">
        <v>7.3</v>
      </c>
      <c r="T2569" s="40">
        <v>1.1</v>
      </c>
      <c r="U2569" s="41">
        <v>0.3</v>
      </c>
      <c r="V2569" s="40">
        <f t="shared" si="168"/>
        <v>6.63636363636364</v>
      </c>
      <c r="W2569" s="40">
        <f t="shared" si="169"/>
        <v>24.3333333333333</v>
      </c>
      <c r="X2569" s="40">
        <f t="shared" si="170"/>
        <v>3.66666666666667</v>
      </c>
      <c r="Y2569" s="42">
        <v>-1.02235446707869</v>
      </c>
      <c r="Z2569" s="41">
        <v>5.2</v>
      </c>
      <c r="AA2569" s="43">
        <v>11</v>
      </c>
      <c r="AB2569" s="43">
        <v>18</v>
      </c>
      <c r="AC2569" s="43">
        <v>71</v>
      </c>
      <c r="AD2569" s="40">
        <v>19.6780948638916</v>
      </c>
      <c r="AE2569" s="44">
        <v>1644</v>
      </c>
      <c r="AF2569" s="37">
        <v>1618</v>
      </c>
      <c r="AG2569" s="46">
        <f t="shared" si="171"/>
        <v>0.984184914841849</v>
      </c>
      <c r="AH2569" s="36" t="s">
        <v>350</v>
      </c>
    </row>
    <row r="2570" s="30" customFormat="1" customHeight="1" spans="1:34">
      <c r="A2570" s="31">
        <v>2569</v>
      </c>
      <c r="B2570" s="36" t="s">
        <v>349</v>
      </c>
      <c r="C2570" s="37" t="s">
        <v>130</v>
      </c>
      <c r="D2570" s="38">
        <v>30.4427</v>
      </c>
      <c r="E2570" s="38">
        <v>-87.8087</v>
      </c>
      <c r="F2570" s="36" t="s">
        <v>142</v>
      </c>
      <c r="G2570" s="38">
        <v>23.74</v>
      </c>
      <c r="H2570" s="38">
        <v>164405.381165919</v>
      </c>
      <c r="I2570" s="36" t="s">
        <v>96</v>
      </c>
      <c r="J2570" s="38">
        <v>9.79820466786353</v>
      </c>
      <c r="K2570" s="36" t="s">
        <v>96</v>
      </c>
      <c r="L2570" s="39">
        <v>1.38280003360455</v>
      </c>
      <c r="M2570" s="39">
        <v>-0.912975094901844</v>
      </c>
      <c r="N2570" s="39">
        <v>0.221662822810811</v>
      </c>
      <c r="O2570" s="39">
        <v>-1.13463791771265</v>
      </c>
      <c r="P2570" s="39">
        <v>-0.912975094901844</v>
      </c>
      <c r="Q2570" s="39">
        <v>0.221662822810811</v>
      </c>
      <c r="R2570" s="39">
        <v>-1.13463791771265</v>
      </c>
      <c r="S2570" s="40">
        <v>7.3</v>
      </c>
      <c r="T2570" s="40">
        <v>1.1</v>
      </c>
      <c r="U2570" s="41">
        <v>0.3</v>
      </c>
      <c r="V2570" s="40">
        <f t="shared" si="168"/>
        <v>6.63636363636364</v>
      </c>
      <c r="W2570" s="40">
        <f t="shared" si="169"/>
        <v>24.3333333333333</v>
      </c>
      <c r="X2570" s="40">
        <f t="shared" si="170"/>
        <v>3.66666666666667</v>
      </c>
      <c r="Y2570" s="42">
        <v>-1.02235446707869</v>
      </c>
      <c r="Z2570" s="41">
        <v>5.2</v>
      </c>
      <c r="AA2570" s="43">
        <v>11</v>
      </c>
      <c r="AB2570" s="43">
        <v>18</v>
      </c>
      <c r="AC2570" s="43">
        <v>71</v>
      </c>
      <c r="AD2570" s="40">
        <v>19.6780948638916</v>
      </c>
      <c r="AE2570" s="44">
        <v>1644</v>
      </c>
      <c r="AF2570" s="37">
        <v>1618</v>
      </c>
      <c r="AG2570" s="46">
        <f t="shared" si="171"/>
        <v>0.984184914841849</v>
      </c>
      <c r="AH2570" s="36" t="s">
        <v>350</v>
      </c>
    </row>
    <row r="2571" s="30" customFormat="1" customHeight="1" spans="1:34">
      <c r="A2571" s="31">
        <v>2570</v>
      </c>
      <c r="B2571" s="36" t="s">
        <v>349</v>
      </c>
      <c r="C2571" s="37" t="s">
        <v>130</v>
      </c>
      <c r="D2571" s="38">
        <v>30.4427</v>
      </c>
      <c r="E2571" s="38">
        <v>-87.8087</v>
      </c>
      <c r="F2571" s="36" t="s">
        <v>142</v>
      </c>
      <c r="G2571" s="38">
        <v>27.69</v>
      </c>
      <c r="H2571" s="38">
        <v>183002.69058296</v>
      </c>
      <c r="I2571" s="36" t="s">
        <v>96</v>
      </c>
      <c r="J2571" s="38">
        <v>45.048473967684</v>
      </c>
      <c r="K2571" s="36" t="s">
        <v>96</v>
      </c>
      <c r="L2571" s="39">
        <v>1.89584883824823</v>
      </c>
      <c r="M2571" s="39">
        <v>0.612564842650411</v>
      </c>
      <c r="N2571" s="39">
        <v>0.328828463944088</v>
      </c>
      <c r="O2571" s="39">
        <v>0.283736378706323</v>
      </c>
      <c r="P2571" s="39">
        <v>0.612564842650411</v>
      </c>
      <c r="Q2571" s="39">
        <v>0.328828463944088</v>
      </c>
      <c r="R2571" s="39">
        <v>0.283736378706323</v>
      </c>
      <c r="S2571" s="40">
        <v>7.3</v>
      </c>
      <c r="T2571" s="40">
        <v>1.1</v>
      </c>
      <c r="U2571" s="41">
        <v>0.3</v>
      </c>
      <c r="V2571" s="40">
        <f t="shared" si="168"/>
        <v>6.63636363636364</v>
      </c>
      <c r="W2571" s="40">
        <f t="shared" si="169"/>
        <v>24.3333333333333</v>
      </c>
      <c r="X2571" s="40">
        <f t="shared" si="170"/>
        <v>3.66666666666667</v>
      </c>
      <c r="Y2571" s="42">
        <v>-1.02235446707869</v>
      </c>
      <c r="Z2571" s="41">
        <v>5.2</v>
      </c>
      <c r="AA2571" s="43">
        <v>11</v>
      </c>
      <c r="AB2571" s="43">
        <v>18</v>
      </c>
      <c r="AC2571" s="43">
        <v>71</v>
      </c>
      <c r="AD2571" s="40">
        <v>19.6780948638916</v>
      </c>
      <c r="AE2571" s="44">
        <v>1644</v>
      </c>
      <c r="AF2571" s="37">
        <v>1618</v>
      </c>
      <c r="AG2571" s="46">
        <f t="shared" si="171"/>
        <v>0.984184914841849</v>
      </c>
      <c r="AH2571" s="36" t="s">
        <v>350</v>
      </c>
    </row>
    <row r="2572" s="30" customFormat="1" customHeight="1" spans="1:34">
      <c r="A2572" s="31">
        <v>2571</v>
      </c>
      <c r="B2572" s="36" t="s">
        <v>349</v>
      </c>
      <c r="C2572" s="37" t="s">
        <v>130</v>
      </c>
      <c r="D2572" s="38">
        <v>30.4427</v>
      </c>
      <c r="E2572" s="38">
        <v>-87.8087</v>
      </c>
      <c r="F2572" s="36" t="s">
        <v>142</v>
      </c>
      <c r="G2572" s="38">
        <v>30.31</v>
      </c>
      <c r="H2572" s="38">
        <v>199275.33632287</v>
      </c>
      <c r="I2572" s="36" t="s">
        <v>96</v>
      </c>
      <c r="J2572" s="38">
        <v>37.02118491921</v>
      </c>
      <c r="K2572" s="36" t="s">
        <v>96</v>
      </c>
      <c r="L2572" s="39">
        <v>2.22878195159826</v>
      </c>
      <c r="M2572" s="39">
        <v>0.416316047536322</v>
      </c>
      <c r="N2572" s="39">
        <v>0.414015076616567</v>
      </c>
      <c r="O2572" s="39">
        <v>0.00230097091975512</v>
      </c>
      <c r="P2572" s="39">
        <v>0.416316047536322</v>
      </c>
      <c r="Q2572" s="39">
        <v>0.414015076616567</v>
      </c>
      <c r="R2572" s="39">
        <v>0.00230097091975512</v>
      </c>
      <c r="S2572" s="40">
        <v>7.3</v>
      </c>
      <c r="T2572" s="40">
        <v>1.1</v>
      </c>
      <c r="U2572" s="41">
        <v>0.3</v>
      </c>
      <c r="V2572" s="40">
        <f t="shared" si="168"/>
        <v>6.63636363636364</v>
      </c>
      <c r="W2572" s="40">
        <f t="shared" si="169"/>
        <v>24.3333333333333</v>
      </c>
      <c r="X2572" s="40">
        <f t="shared" si="170"/>
        <v>3.66666666666667</v>
      </c>
      <c r="Y2572" s="42">
        <v>-1.02235446707869</v>
      </c>
      <c r="Z2572" s="41">
        <v>5.2</v>
      </c>
      <c r="AA2572" s="43">
        <v>11</v>
      </c>
      <c r="AB2572" s="43">
        <v>18</v>
      </c>
      <c r="AC2572" s="43">
        <v>71</v>
      </c>
      <c r="AD2572" s="40">
        <v>19.6780948638916</v>
      </c>
      <c r="AE2572" s="44">
        <v>1644</v>
      </c>
      <c r="AF2572" s="37">
        <v>1618</v>
      </c>
      <c r="AG2572" s="46">
        <f t="shared" si="171"/>
        <v>0.984184914841849</v>
      </c>
      <c r="AH2572" s="36" t="s">
        <v>350</v>
      </c>
    </row>
    <row r="2573" s="30" customFormat="1" customHeight="1" spans="1:34">
      <c r="A2573" s="31">
        <v>2572</v>
      </c>
      <c r="B2573" s="36" t="s">
        <v>349</v>
      </c>
      <c r="C2573" s="37" t="s">
        <v>130</v>
      </c>
      <c r="D2573" s="38">
        <v>30.4427</v>
      </c>
      <c r="E2573" s="38">
        <v>-87.8087</v>
      </c>
      <c r="F2573" s="36" t="s">
        <v>142</v>
      </c>
      <c r="G2573" s="38">
        <v>30.57</v>
      </c>
      <c r="H2573" s="38">
        <v>192688.789237668</v>
      </c>
      <c r="I2573" s="36" t="s">
        <v>96</v>
      </c>
      <c r="J2573" s="38">
        <v>52.726750448833</v>
      </c>
      <c r="K2573" s="36" t="s">
        <v>96</v>
      </c>
      <c r="L2573" s="39">
        <v>2.26150782435528</v>
      </c>
      <c r="M2573" s="39">
        <v>0.769948658773345</v>
      </c>
      <c r="N2573" s="39">
        <v>0.380404005017111</v>
      </c>
      <c r="O2573" s="39">
        <v>0.389544653756234</v>
      </c>
      <c r="P2573" s="39">
        <v>0.769948658773345</v>
      </c>
      <c r="Q2573" s="39">
        <v>0.380404005017111</v>
      </c>
      <c r="R2573" s="39">
        <v>0.389544653756234</v>
      </c>
      <c r="S2573" s="40">
        <v>7.3</v>
      </c>
      <c r="T2573" s="40">
        <v>1.1</v>
      </c>
      <c r="U2573" s="41">
        <v>0.3</v>
      </c>
      <c r="V2573" s="40">
        <f t="shared" si="168"/>
        <v>6.63636363636364</v>
      </c>
      <c r="W2573" s="40">
        <f t="shared" si="169"/>
        <v>24.3333333333333</v>
      </c>
      <c r="X2573" s="40">
        <f t="shared" si="170"/>
        <v>3.66666666666667</v>
      </c>
      <c r="Y2573" s="42">
        <v>-1.02235446707869</v>
      </c>
      <c r="Z2573" s="41">
        <v>5.2</v>
      </c>
      <c r="AA2573" s="43">
        <v>11</v>
      </c>
      <c r="AB2573" s="43">
        <v>18</v>
      </c>
      <c r="AC2573" s="43">
        <v>71</v>
      </c>
      <c r="AD2573" s="40">
        <v>19.6780948638916</v>
      </c>
      <c r="AE2573" s="44">
        <v>1644</v>
      </c>
      <c r="AF2573" s="37">
        <v>1618</v>
      </c>
      <c r="AG2573" s="46">
        <f t="shared" si="171"/>
        <v>0.984184914841849</v>
      </c>
      <c r="AH2573" s="36" t="s">
        <v>350</v>
      </c>
    </row>
    <row r="2574" s="30" customFormat="1" customHeight="1" spans="1:34">
      <c r="A2574" s="31">
        <v>2573</v>
      </c>
      <c r="B2574" s="36" t="s">
        <v>349</v>
      </c>
      <c r="C2574" s="37" t="s">
        <v>130</v>
      </c>
      <c r="D2574" s="38">
        <v>30.4427</v>
      </c>
      <c r="E2574" s="38">
        <v>-87.8087</v>
      </c>
      <c r="F2574" s="36" t="s">
        <v>142</v>
      </c>
      <c r="G2574" s="38">
        <v>28.8</v>
      </c>
      <c r="H2574" s="38">
        <v>165955.156950673</v>
      </c>
      <c r="I2574" s="36" t="s">
        <v>96</v>
      </c>
      <c r="J2574" s="38">
        <v>44.8157989228007</v>
      </c>
      <c r="K2574" s="36" t="s">
        <v>96</v>
      </c>
      <c r="L2574" s="39">
        <v>2.03760602930622</v>
      </c>
      <c r="M2574" s="39">
        <v>0.60738646514081</v>
      </c>
      <c r="N2574" s="39">
        <v>0.231045221582728</v>
      </c>
      <c r="O2574" s="39">
        <v>0.376341243558082</v>
      </c>
      <c r="P2574" s="39">
        <v>0.60738646514081</v>
      </c>
      <c r="Q2574" s="39">
        <v>0.231045221582728</v>
      </c>
      <c r="R2574" s="39">
        <v>0.376341243558082</v>
      </c>
      <c r="S2574" s="40">
        <v>7.3</v>
      </c>
      <c r="T2574" s="40">
        <v>1.1</v>
      </c>
      <c r="U2574" s="41">
        <v>0.3</v>
      </c>
      <c r="V2574" s="40">
        <f t="shared" si="168"/>
        <v>6.63636363636364</v>
      </c>
      <c r="W2574" s="40">
        <f t="shared" si="169"/>
        <v>24.3333333333333</v>
      </c>
      <c r="X2574" s="40">
        <f t="shared" si="170"/>
        <v>3.66666666666667</v>
      </c>
      <c r="Y2574" s="42">
        <v>-1.02235446707869</v>
      </c>
      <c r="Z2574" s="41">
        <v>5.2</v>
      </c>
      <c r="AA2574" s="43">
        <v>11</v>
      </c>
      <c r="AB2574" s="43">
        <v>18</v>
      </c>
      <c r="AC2574" s="43">
        <v>71</v>
      </c>
      <c r="AD2574" s="40">
        <v>19.6780948638916</v>
      </c>
      <c r="AE2574" s="44">
        <v>1644</v>
      </c>
      <c r="AF2574" s="37">
        <v>1618</v>
      </c>
      <c r="AG2574" s="46">
        <f t="shared" si="171"/>
        <v>0.984184914841849</v>
      </c>
      <c r="AH2574" s="36" t="s">
        <v>350</v>
      </c>
    </row>
    <row r="2575" s="30" customFormat="1" customHeight="1" spans="1:34">
      <c r="A2575" s="31">
        <v>2574</v>
      </c>
      <c r="B2575" s="36" t="s">
        <v>349</v>
      </c>
      <c r="C2575" s="37" t="s">
        <v>130</v>
      </c>
      <c r="D2575" s="38">
        <v>30.4427</v>
      </c>
      <c r="E2575" s="38">
        <v>-87.8087</v>
      </c>
      <c r="F2575" s="36" t="s">
        <v>142</v>
      </c>
      <c r="G2575" s="38">
        <v>23.31</v>
      </c>
      <c r="H2575" s="38">
        <v>110938.116591928</v>
      </c>
      <c r="I2575" s="36" t="s">
        <v>96</v>
      </c>
      <c r="J2575" s="38">
        <v>0.0258527827648106</v>
      </c>
      <c r="K2575" s="36" t="s">
        <v>96</v>
      </c>
      <c r="L2575" s="39">
        <v>1.32612399130348</v>
      </c>
      <c r="M2575" s="39">
        <v>-6.8505112999843</v>
      </c>
      <c r="N2575" s="39">
        <v>-0.171699853762341</v>
      </c>
      <c r="O2575" s="39">
        <v>-6.67881144622196</v>
      </c>
      <c r="P2575" s="39">
        <v>-6.8505112999843</v>
      </c>
      <c r="Q2575" s="39">
        <v>-0.171699853762341</v>
      </c>
      <c r="R2575" s="39">
        <v>-6.67881144622196</v>
      </c>
      <c r="S2575" s="40">
        <v>7.3</v>
      </c>
      <c r="T2575" s="40">
        <v>1.1</v>
      </c>
      <c r="U2575" s="41">
        <v>0.3</v>
      </c>
      <c r="V2575" s="40">
        <f t="shared" si="168"/>
        <v>6.63636363636364</v>
      </c>
      <c r="W2575" s="40">
        <f t="shared" si="169"/>
        <v>24.3333333333333</v>
      </c>
      <c r="X2575" s="40">
        <f t="shared" si="170"/>
        <v>3.66666666666667</v>
      </c>
      <c r="Y2575" s="42">
        <v>-1.02235446707869</v>
      </c>
      <c r="Z2575" s="41">
        <v>5.2</v>
      </c>
      <c r="AA2575" s="43">
        <v>11</v>
      </c>
      <c r="AB2575" s="43">
        <v>18</v>
      </c>
      <c r="AC2575" s="43">
        <v>71</v>
      </c>
      <c r="AD2575" s="40">
        <v>19.6780948638916</v>
      </c>
      <c r="AE2575" s="44">
        <v>1644</v>
      </c>
      <c r="AF2575" s="37">
        <v>1618</v>
      </c>
      <c r="AG2575" s="46">
        <f t="shared" si="171"/>
        <v>0.984184914841849</v>
      </c>
      <c r="AH2575" s="36" t="s">
        <v>350</v>
      </c>
    </row>
    <row r="2576" s="30" customFormat="1" customHeight="1" spans="1:34">
      <c r="A2576" s="31">
        <v>2575</v>
      </c>
      <c r="B2576" s="36" t="s">
        <v>349</v>
      </c>
      <c r="C2576" s="37" t="s">
        <v>130</v>
      </c>
      <c r="D2576" s="38">
        <v>30.4427</v>
      </c>
      <c r="E2576" s="38">
        <v>-87.8087</v>
      </c>
      <c r="F2576" s="36" t="s">
        <v>142</v>
      </c>
      <c r="G2576" s="38">
        <v>16.32</v>
      </c>
      <c r="H2576" s="38">
        <v>68706.7264573991</v>
      </c>
      <c r="I2576" s="36" t="s">
        <v>96</v>
      </c>
      <c r="J2576" s="38">
        <v>1.53824057450628</v>
      </c>
      <c r="K2576" s="36" t="s">
        <v>96</v>
      </c>
      <c r="L2576" s="39">
        <v>0.381192670233425</v>
      </c>
      <c r="M2576" s="39">
        <v>-2.76453498743269</v>
      </c>
      <c r="N2576" s="39">
        <v>-0.65082528640495</v>
      </c>
      <c r="O2576" s="39">
        <v>-2.11370970102774</v>
      </c>
      <c r="P2576" s="39">
        <v>-2.76453498743269</v>
      </c>
      <c r="Q2576" s="39">
        <v>-0.65082528640495</v>
      </c>
      <c r="R2576" s="39">
        <v>-2.11370970102774</v>
      </c>
      <c r="S2576" s="40">
        <v>7.3</v>
      </c>
      <c r="T2576" s="40">
        <v>1.1</v>
      </c>
      <c r="U2576" s="41">
        <v>0.3</v>
      </c>
      <c r="V2576" s="40">
        <f t="shared" si="168"/>
        <v>6.63636363636364</v>
      </c>
      <c r="W2576" s="40">
        <f t="shared" si="169"/>
        <v>24.3333333333333</v>
      </c>
      <c r="X2576" s="40">
        <f t="shared" si="170"/>
        <v>3.66666666666667</v>
      </c>
      <c r="Y2576" s="42">
        <v>-1.02235446707869</v>
      </c>
      <c r="Z2576" s="41">
        <v>5.2</v>
      </c>
      <c r="AA2576" s="43">
        <v>11</v>
      </c>
      <c r="AB2576" s="43">
        <v>18</v>
      </c>
      <c r="AC2576" s="43">
        <v>71</v>
      </c>
      <c r="AD2576" s="40">
        <v>19.6780948638916</v>
      </c>
      <c r="AE2576" s="44">
        <v>1644</v>
      </c>
      <c r="AF2576" s="37">
        <v>1618</v>
      </c>
      <c r="AG2576" s="46">
        <f t="shared" si="171"/>
        <v>0.984184914841849</v>
      </c>
      <c r="AH2576" s="36" t="s">
        <v>350</v>
      </c>
    </row>
    <row r="2577" s="30" customFormat="1" customHeight="1" spans="1:34">
      <c r="A2577" s="31">
        <v>2576</v>
      </c>
      <c r="B2577" s="36" t="s">
        <v>351</v>
      </c>
      <c r="C2577" s="37" t="s">
        <v>130</v>
      </c>
      <c r="D2577" s="38">
        <v>30.5855</v>
      </c>
      <c r="E2577" s="38">
        <v>-88.1175</v>
      </c>
      <c r="F2577" s="36" t="s">
        <v>142</v>
      </c>
      <c r="G2577" s="38">
        <v>17.56</v>
      </c>
      <c r="H2577" s="38">
        <v>41806.4516129033</v>
      </c>
      <c r="I2577" s="36" t="s">
        <v>96</v>
      </c>
      <c r="J2577" s="38">
        <v>1.18922800718133</v>
      </c>
      <c r="K2577" s="36" t="s">
        <v>96</v>
      </c>
      <c r="L2577" s="39">
        <v>0.552135499272374</v>
      </c>
      <c r="M2577" s="39">
        <v>-2.24209633151339</v>
      </c>
      <c r="N2577" s="39">
        <v>-0.367724780125316</v>
      </c>
      <c r="O2577" s="39">
        <v>-1.87437155138808</v>
      </c>
      <c r="P2577" s="39">
        <v>-2.24209633151339</v>
      </c>
      <c r="Q2577" s="39">
        <v>-0.367724780125316</v>
      </c>
      <c r="R2577" s="39">
        <v>-1.87437155138808</v>
      </c>
      <c r="S2577" s="40">
        <v>6.4</v>
      </c>
      <c r="T2577" s="40">
        <v>0.8</v>
      </c>
      <c r="U2577" s="41">
        <v>0.2</v>
      </c>
      <c r="V2577" s="40">
        <f t="shared" si="168"/>
        <v>8</v>
      </c>
      <c r="W2577" s="40">
        <f t="shared" si="169"/>
        <v>32</v>
      </c>
      <c r="X2577" s="40">
        <f t="shared" si="170"/>
        <v>4</v>
      </c>
      <c r="Y2577" s="42">
        <v>-0.915541313801839</v>
      </c>
      <c r="Z2577" s="41">
        <v>6.1</v>
      </c>
      <c r="AA2577" s="43">
        <v>18</v>
      </c>
      <c r="AB2577" s="43">
        <v>44</v>
      </c>
      <c r="AC2577" s="43">
        <v>35</v>
      </c>
      <c r="AD2577" s="40">
        <v>19.5618839263916</v>
      </c>
      <c r="AE2577" s="44">
        <v>1656</v>
      </c>
      <c r="AF2577" s="37">
        <v>1612</v>
      </c>
      <c r="AG2577" s="46">
        <f t="shared" si="171"/>
        <v>0.973429951690821</v>
      </c>
      <c r="AH2577" s="36" t="s">
        <v>350</v>
      </c>
    </row>
    <row r="2578" s="30" customFormat="1" customHeight="1" spans="1:34">
      <c r="A2578" s="31">
        <v>2577</v>
      </c>
      <c r="B2578" s="36" t="s">
        <v>351</v>
      </c>
      <c r="C2578" s="37" t="s">
        <v>130</v>
      </c>
      <c r="D2578" s="38">
        <v>30.5855</v>
      </c>
      <c r="E2578" s="38">
        <v>-88.1175</v>
      </c>
      <c r="F2578" s="36" t="s">
        <v>142</v>
      </c>
      <c r="G2578" s="38">
        <v>11.15</v>
      </c>
      <c r="H2578" s="38">
        <v>42967.7419354841</v>
      </c>
      <c r="I2578" s="36" t="s">
        <v>96</v>
      </c>
      <c r="J2578" s="38">
        <v>0.142190305206462</v>
      </c>
      <c r="K2578" s="36" t="s">
        <v>96</v>
      </c>
      <c r="L2578" s="39">
        <v>-0.347598087543602</v>
      </c>
      <c r="M2578" s="39">
        <v>-4.36598963576407</v>
      </c>
      <c r="N2578" s="39">
        <v>-0.340325805937198</v>
      </c>
      <c r="O2578" s="39">
        <v>-4.02566382982688</v>
      </c>
      <c r="P2578" s="39">
        <v>-4.36598963576407</v>
      </c>
      <c r="Q2578" s="39">
        <v>-0.340325805937198</v>
      </c>
      <c r="R2578" s="39">
        <v>-4.02566382982688</v>
      </c>
      <c r="S2578" s="40">
        <v>6.4</v>
      </c>
      <c r="T2578" s="40">
        <v>0.8</v>
      </c>
      <c r="U2578" s="41">
        <v>0.2</v>
      </c>
      <c r="V2578" s="40">
        <f t="shared" si="168"/>
        <v>8</v>
      </c>
      <c r="W2578" s="40">
        <f t="shared" si="169"/>
        <v>32</v>
      </c>
      <c r="X2578" s="40">
        <f t="shared" si="170"/>
        <v>4</v>
      </c>
      <c r="Y2578" s="42">
        <v>-0.915541313801839</v>
      </c>
      <c r="Z2578" s="41">
        <v>6.1</v>
      </c>
      <c r="AA2578" s="43">
        <v>18</v>
      </c>
      <c r="AB2578" s="43">
        <v>44</v>
      </c>
      <c r="AC2578" s="43">
        <v>35</v>
      </c>
      <c r="AD2578" s="40">
        <v>19.5618839263916</v>
      </c>
      <c r="AE2578" s="44">
        <v>1656</v>
      </c>
      <c r="AF2578" s="37">
        <v>1612</v>
      </c>
      <c r="AG2578" s="46">
        <f t="shared" si="171"/>
        <v>0.973429951690821</v>
      </c>
      <c r="AH2578" s="36" t="s">
        <v>350</v>
      </c>
    </row>
    <row r="2579" s="30" customFormat="1" customHeight="1" spans="1:34">
      <c r="A2579" s="31">
        <v>2578</v>
      </c>
      <c r="B2579" s="36" t="s">
        <v>351</v>
      </c>
      <c r="C2579" s="37" t="s">
        <v>130</v>
      </c>
      <c r="D2579" s="38">
        <v>30.5855</v>
      </c>
      <c r="E2579" s="38">
        <v>-88.1175</v>
      </c>
      <c r="F2579" s="36" t="s">
        <v>142</v>
      </c>
      <c r="G2579" s="38">
        <v>22.12</v>
      </c>
      <c r="H2579" s="38">
        <v>57290.3225806452</v>
      </c>
      <c r="I2579" s="36" t="s">
        <v>96</v>
      </c>
      <c r="J2579" s="38">
        <v>0.0258527827648106</v>
      </c>
      <c r="K2579" s="36" t="s">
        <v>96</v>
      </c>
      <c r="L2579" s="39">
        <v>1.16841579410337</v>
      </c>
      <c r="M2579" s="39">
        <v>-6.07073772800253</v>
      </c>
      <c r="N2579" s="39">
        <v>-0.0526437334854214</v>
      </c>
      <c r="O2579" s="39">
        <v>-6.0180939945171</v>
      </c>
      <c r="P2579" s="39">
        <v>-6.07073772800253</v>
      </c>
      <c r="Q2579" s="39">
        <v>-0.0526437334854214</v>
      </c>
      <c r="R2579" s="39">
        <v>-6.0180939945171</v>
      </c>
      <c r="S2579" s="40">
        <v>6.4</v>
      </c>
      <c r="T2579" s="40">
        <v>0.8</v>
      </c>
      <c r="U2579" s="41">
        <v>0.2</v>
      </c>
      <c r="V2579" s="40">
        <f t="shared" si="168"/>
        <v>8</v>
      </c>
      <c r="W2579" s="40">
        <f t="shared" si="169"/>
        <v>32</v>
      </c>
      <c r="X2579" s="40">
        <f t="shared" si="170"/>
        <v>4</v>
      </c>
      <c r="Y2579" s="42">
        <v>-0.915541313801839</v>
      </c>
      <c r="Z2579" s="41">
        <v>6.1</v>
      </c>
      <c r="AA2579" s="43">
        <v>18</v>
      </c>
      <c r="AB2579" s="43">
        <v>44</v>
      </c>
      <c r="AC2579" s="43">
        <v>35</v>
      </c>
      <c r="AD2579" s="40">
        <v>19.5618839263916</v>
      </c>
      <c r="AE2579" s="44">
        <v>1656</v>
      </c>
      <c r="AF2579" s="37">
        <v>1612</v>
      </c>
      <c r="AG2579" s="46">
        <f t="shared" si="171"/>
        <v>0.973429951690821</v>
      </c>
      <c r="AH2579" s="36" t="s">
        <v>350</v>
      </c>
    </row>
    <row r="2580" s="30" customFormat="1" customHeight="1" spans="1:34">
      <c r="A2580" s="31">
        <v>2579</v>
      </c>
      <c r="B2580" s="36" t="s">
        <v>351</v>
      </c>
      <c r="C2580" s="37" t="s">
        <v>130</v>
      </c>
      <c r="D2580" s="38">
        <v>30.5855</v>
      </c>
      <c r="E2580" s="38">
        <v>-88.1175</v>
      </c>
      <c r="F2580" s="36" t="s">
        <v>142</v>
      </c>
      <c r="G2580" s="38">
        <v>18.54</v>
      </c>
      <c r="H2580" s="38">
        <v>58838.7096774194</v>
      </c>
      <c r="I2580" s="36" t="s">
        <v>96</v>
      </c>
      <c r="J2580" s="38">
        <v>6.5407540394973</v>
      </c>
      <c r="K2580" s="36" t="s">
        <v>96</v>
      </c>
      <c r="L2580" s="39">
        <v>0.686207255488014</v>
      </c>
      <c r="M2580" s="39">
        <v>-0.537348239274971</v>
      </c>
      <c r="N2580" s="39">
        <v>-0.0259754864032601</v>
      </c>
      <c r="O2580" s="39">
        <v>-0.511372752871711</v>
      </c>
      <c r="P2580" s="39">
        <v>-0.537348239274971</v>
      </c>
      <c r="Q2580" s="39">
        <v>-0.0259754864032601</v>
      </c>
      <c r="R2580" s="39">
        <v>-0.511372752871711</v>
      </c>
      <c r="S2580" s="40">
        <v>6.4</v>
      </c>
      <c r="T2580" s="40">
        <v>0.8</v>
      </c>
      <c r="U2580" s="41">
        <v>0.2</v>
      </c>
      <c r="V2580" s="40">
        <f t="shared" si="168"/>
        <v>8</v>
      </c>
      <c r="W2580" s="40">
        <f t="shared" si="169"/>
        <v>32</v>
      </c>
      <c r="X2580" s="40">
        <f t="shared" si="170"/>
        <v>4</v>
      </c>
      <c r="Y2580" s="42">
        <v>-0.915541313801839</v>
      </c>
      <c r="Z2580" s="41">
        <v>6.1</v>
      </c>
      <c r="AA2580" s="43">
        <v>18</v>
      </c>
      <c r="AB2580" s="43">
        <v>44</v>
      </c>
      <c r="AC2580" s="43">
        <v>35</v>
      </c>
      <c r="AD2580" s="40">
        <v>19.5618839263916</v>
      </c>
      <c r="AE2580" s="44">
        <v>1656</v>
      </c>
      <c r="AF2580" s="37">
        <v>1612</v>
      </c>
      <c r="AG2580" s="46">
        <f t="shared" si="171"/>
        <v>0.973429951690821</v>
      </c>
      <c r="AH2580" s="36" t="s">
        <v>350</v>
      </c>
    </row>
    <row r="2581" s="30" customFormat="1" customHeight="1" spans="1:34">
      <c r="A2581" s="31">
        <v>2580</v>
      </c>
      <c r="B2581" s="36" t="s">
        <v>351</v>
      </c>
      <c r="C2581" s="37" t="s">
        <v>130</v>
      </c>
      <c r="D2581" s="38">
        <v>30.5855</v>
      </c>
      <c r="E2581" s="38">
        <v>-88.1175</v>
      </c>
      <c r="F2581" s="36" t="s">
        <v>142</v>
      </c>
      <c r="G2581" s="38">
        <v>22.78</v>
      </c>
      <c r="H2581" s="38">
        <v>75096.774193548</v>
      </c>
      <c r="I2581" s="36" t="s">
        <v>96</v>
      </c>
      <c r="J2581" s="38">
        <v>6.0754039497307</v>
      </c>
      <c r="K2581" s="36" t="s">
        <v>96</v>
      </c>
      <c r="L2581" s="39">
        <v>1.25604085877964</v>
      </c>
      <c r="M2581" s="39">
        <v>-0.611152213858331</v>
      </c>
      <c r="N2581" s="39">
        <v>0.218002151813786</v>
      </c>
      <c r="O2581" s="39">
        <v>-0.829154365672117</v>
      </c>
      <c r="P2581" s="39">
        <v>-0.611152213858331</v>
      </c>
      <c r="Q2581" s="39">
        <v>0.218002151813786</v>
      </c>
      <c r="R2581" s="39">
        <v>-0.829154365672117</v>
      </c>
      <c r="S2581" s="40">
        <v>6.4</v>
      </c>
      <c r="T2581" s="40">
        <v>0.8</v>
      </c>
      <c r="U2581" s="41">
        <v>0.2</v>
      </c>
      <c r="V2581" s="40">
        <f t="shared" si="168"/>
        <v>8</v>
      </c>
      <c r="W2581" s="40">
        <f t="shared" si="169"/>
        <v>32</v>
      </c>
      <c r="X2581" s="40">
        <f t="shared" si="170"/>
        <v>4</v>
      </c>
      <c r="Y2581" s="42">
        <v>-0.915541313801839</v>
      </c>
      <c r="Z2581" s="41">
        <v>6.1</v>
      </c>
      <c r="AA2581" s="43">
        <v>18</v>
      </c>
      <c r="AB2581" s="43">
        <v>44</v>
      </c>
      <c r="AC2581" s="43">
        <v>35</v>
      </c>
      <c r="AD2581" s="40">
        <v>19.5618839263916</v>
      </c>
      <c r="AE2581" s="44">
        <v>1656</v>
      </c>
      <c r="AF2581" s="37">
        <v>1612</v>
      </c>
      <c r="AG2581" s="46">
        <f t="shared" si="171"/>
        <v>0.973429951690821</v>
      </c>
      <c r="AH2581" s="36" t="s">
        <v>350</v>
      </c>
    </row>
    <row r="2582" s="30" customFormat="1" customHeight="1" spans="1:34">
      <c r="A2582" s="31">
        <v>2581</v>
      </c>
      <c r="B2582" s="36" t="s">
        <v>351</v>
      </c>
      <c r="C2582" s="37" t="s">
        <v>130</v>
      </c>
      <c r="D2582" s="38">
        <v>30.5855</v>
      </c>
      <c r="E2582" s="38">
        <v>-88.1175</v>
      </c>
      <c r="F2582" s="36" t="s">
        <v>142</v>
      </c>
      <c r="G2582" s="38">
        <v>26.12</v>
      </c>
      <c r="H2582" s="38">
        <v>80903.2258064514</v>
      </c>
      <c r="I2582" s="36" t="s">
        <v>96</v>
      </c>
      <c r="J2582" s="38">
        <v>12.4739676840216</v>
      </c>
      <c r="K2582" s="36" t="s">
        <v>96</v>
      </c>
      <c r="L2582" s="39">
        <v>1.69354989090358</v>
      </c>
      <c r="M2582" s="39">
        <v>0.108243192776555</v>
      </c>
      <c r="N2582" s="39">
        <v>0.292478244715271</v>
      </c>
      <c r="O2582" s="39">
        <v>-0.184235051938716</v>
      </c>
      <c r="P2582" s="39">
        <v>0.108243192776555</v>
      </c>
      <c r="Q2582" s="39">
        <v>0.292478244715271</v>
      </c>
      <c r="R2582" s="39">
        <v>-0.184235051938716</v>
      </c>
      <c r="S2582" s="40">
        <v>6.4</v>
      </c>
      <c r="T2582" s="40">
        <v>0.8</v>
      </c>
      <c r="U2582" s="41">
        <v>0.2</v>
      </c>
      <c r="V2582" s="40">
        <f t="shared" si="168"/>
        <v>8</v>
      </c>
      <c r="W2582" s="40">
        <f t="shared" si="169"/>
        <v>32</v>
      </c>
      <c r="X2582" s="40">
        <f t="shared" si="170"/>
        <v>4</v>
      </c>
      <c r="Y2582" s="42">
        <v>-0.915541313801839</v>
      </c>
      <c r="Z2582" s="41">
        <v>6.1</v>
      </c>
      <c r="AA2582" s="43">
        <v>18</v>
      </c>
      <c r="AB2582" s="43">
        <v>44</v>
      </c>
      <c r="AC2582" s="43">
        <v>35</v>
      </c>
      <c r="AD2582" s="40">
        <v>19.5618839263916</v>
      </c>
      <c r="AE2582" s="44">
        <v>1656</v>
      </c>
      <c r="AF2582" s="37">
        <v>1612</v>
      </c>
      <c r="AG2582" s="46">
        <f t="shared" si="171"/>
        <v>0.973429951690821</v>
      </c>
      <c r="AH2582" s="36" t="s">
        <v>350</v>
      </c>
    </row>
    <row r="2583" s="30" customFormat="1" customHeight="1" spans="1:34">
      <c r="A2583" s="31">
        <v>2582</v>
      </c>
      <c r="B2583" s="36" t="s">
        <v>351</v>
      </c>
      <c r="C2583" s="37" t="s">
        <v>130</v>
      </c>
      <c r="D2583" s="38">
        <v>30.5855</v>
      </c>
      <c r="E2583" s="38">
        <v>-88.1175</v>
      </c>
      <c r="F2583" s="36" t="s">
        <v>142</v>
      </c>
      <c r="G2583" s="38">
        <v>28.75</v>
      </c>
      <c r="H2583" s="38">
        <v>86322.5806451614</v>
      </c>
      <c r="I2583" s="36" t="s">
        <v>96</v>
      </c>
      <c r="J2583" s="38">
        <v>45.1648114901257</v>
      </c>
      <c r="K2583" s="36" t="s">
        <v>96</v>
      </c>
      <c r="L2583" s="39">
        <v>2.03124299021179</v>
      </c>
      <c r="M2583" s="39">
        <v>1.39491758213157</v>
      </c>
      <c r="N2583" s="39">
        <v>0.357315764210583</v>
      </c>
      <c r="O2583" s="39">
        <v>1.03760181792098</v>
      </c>
      <c r="P2583" s="39">
        <v>1.39491758213157</v>
      </c>
      <c r="Q2583" s="39">
        <v>0.357315764210583</v>
      </c>
      <c r="R2583" s="39">
        <v>1.03760181792098</v>
      </c>
      <c r="S2583" s="40">
        <v>6.4</v>
      </c>
      <c r="T2583" s="40">
        <v>0.8</v>
      </c>
      <c r="U2583" s="41">
        <v>0.2</v>
      </c>
      <c r="V2583" s="40">
        <f t="shared" si="168"/>
        <v>8</v>
      </c>
      <c r="W2583" s="40">
        <f t="shared" si="169"/>
        <v>32</v>
      </c>
      <c r="X2583" s="40">
        <f t="shared" si="170"/>
        <v>4</v>
      </c>
      <c r="Y2583" s="42">
        <v>-0.915541313801839</v>
      </c>
      <c r="Z2583" s="41">
        <v>6.1</v>
      </c>
      <c r="AA2583" s="43">
        <v>18</v>
      </c>
      <c r="AB2583" s="43">
        <v>44</v>
      </c>
      <c r="AC2583" s="43">
        <v>35</v>
      </c>
      <c r="AD2583" s="40">
        <v>19.5618839263916</v>
      </c>
      <c r="AE2583" s="44">
        <v>1656</v>
      </c>
      <c r="AF2583" s="37">
        <v>1612</v>
      </c>
      <c r="AG2583" s="46">
        <f t="shared" si="171"/>
        <v>0.973429951690821</v>
      </c>
      <c r="AH2583" s="36" t="s">
        <v>350</v>
      </c>
    </row>
    <row r="2584" s="30" customFormat="1" customHeight="1" spans="1:34">
      <c r="A2584" s="31">
        <v>2583</v>
      </c>
      <c r="B2584" s="36" t="s">
        <v>351</v>
      </c>
      <c r="C2584" s="37" t="s">
        <v>130</v>
      </c>
      <c r="D2584" s="38">
        <v>30.5855</v>
      </c>
      <c r="E2584" s="38">
        <v>-88.1175</v>
      </c>
      <c r="F2584" s="36" t="s">
        <v>142</v>
      </c>
      <c r="G2584" s="38">
        <v>28.93</v>
      </c>
      <c r="H2584" s="38">
        <v>83999.9999999997</v>
      </c>
      <c r="I2584" s="36" t="s">
        <v>96</v>
      </c>
      <c r="J2584" s="38">
        <v>14.4517055655296</v>
      </c>
      <c r="K2584" s="36" t="s">
        <v>96</v>
      </c>
      <c r="L2584" s="39">
        <v>2.05414007295948</v>
      </c>
      <c r="M2584" s="39">
        <v>0.255411745152608</v>
      </c>
      <c r="N2584" s="39">
        <v>0.330041346290919</v>
      </c>
      <c r="O2584" s="39">
        <v>-0.0746296011383111</v>
      </c>
      <c r="P2584" s="39">
        <v>0.255411745152608</v>
      </c>
      <c r="Q2584" s="39">
        <v>0.330041346290919</v>
      </c>
      <c r="R2584" s="39">
        <v>-0.0746296011383111</v>
      </c>
      <c r="S2584" s="40">
        <v>6.4</v>
      </c>
      <c r="T2584" s="40">
        <v>0.8</v>
      </c>
      <c r="U2584" s="41">
        <v>0.2</v>
      </c>
      <c r="V2584" s="40">
        <f t="shared" si="168"/>
        <v>8</v>
      </c>
      <c r="W2584" s="40">
        <f t="shared" si="169"/>
        <v>32</v>
      </c>
      <c r="X2584" s="40">
        <f t="shared" si="170"/>
        <v>4</v>
      </c>
      <c r="Y2584" s="42">
        <v>-0.915541313801839</v>
      </c>
      <c r="Z2584" s="41">
        <v>6.1</v>
      </c>
      <c r="AA2584" s="43">
        <v>18</v>
      </c>
      <c r="AB2584" s="43">
        <v>44</v>
      </c>
      <c r="AC2584" s="43">
        <v>35</v>
      </c>
      <c r="AD2584" s="40">
        <v>19.5618839263916</v>
      </c>
      <c r="AE2584" s="44">
        <v>1656</v>
      </c>
      <c r="AF2584" s="37">
        <v>1612</v>
      </c>
      <c r="AG2584" s="46">
        <f t="shared" si="171"/>
        <v>0.973429951690821</v>
      </c>
      <c r="AH2584" s="36" t="s">
        <v>350</v>
      </c>
    </row>
    <row r="2585" s="30" customFormat="1" customHeight="1" spans="1:34">
      <c r="A2585" s="31">
        <v>2584</v>
      </c>
      <c r="B2585" s="36" t="s">
        <v>351</v>
      </c>
      <c r="C2585" s="37" t="s">
        <v>130</v>
      </c>
      <c r="D2585" s="38">
        <v>30.5855</v>
      </c>
      <c r="E2585" s="38">
        <v>-88.1175</v>
      </c>
      <c r="F2585" s="36" t="s">
        <v>142</v>
      </c>
      <c r="G2585" s="38">
        <v>29.33</v>
      </c>
      <c r="H2585" s="38">
        <v>75870.9677419354</v>
      </c>
      <c r="I2585" s="36" t="s">
        <v>96</v>
      </c>
      <c r="J2585" s="38">
        <v>31.0879712746858</v>
      </c>
      <c r="K2585" s="36" t="s">
        <v>96</v>
      </c>
      <c r="L2585" s="39">
        <v>2.10492491296014</v>
      </c>
      <c r="M2585" s="39">
        <v>1.02142027397743</v>
      </c>
      <c r="N2585" s="39">
        <v>0.228258651980979</v>
      </c>
      <c r="O2585" s="39">
        <v>0.793161621996447</v>
      </c>
      <c r="P2585" s="39">
        <v>1.02142027397743</v>
      </c>
      <c r="Q2585" s="39">
        <v>0.228258651980979</v>
      </c>
      <c r="R2585" s="39">
        <v>0.793161621996447</v>
      </c>
      <c r="S2585" s="40">
        <v>6.4</v>
      </c>
      <c r="T2585" s="40">
        <v>0.8</v>
      </c>
      <c r="U2585" s="41">
        <v>0.2</v>
      </c>
      <c r="V2585" s="40">
        <f t="shared" si="168"/>
        <v>8</v>
      </c>
      <c r="W2585" s="40">
        <f t="shared" si="169"/>
        <v>32</v>
      </c>
      <c r="X2585" s="40">
        <f t="shared" si="170"/>
        <v>4</v>
      </c>
      <c r="Y2585" s="42">
        <v>-0.915541313801839</v>
      </c>
      <c r="Z2585" s="41">
        <v>6.1</v>
      </c>
      <c r="AA2585" s="43">
        <v>18</v>
      </c>
      <c r="AB2585" s="43">
        <v>44</v>
      </c>
      <c r="AC2585" s="43">
        <v>35</v>
      </c>
      <c r="AD2585" s="40">
        <v>19.5618839263916</v>
      </c>
      <c r="AE2585" s="44">
        <v>1656</v>
      </c>
      <c r="AF2585" s="37">
        <v>1612</v>
      </c>
      <c r="AG2585" s="46">
        <f t="shared" si="171"/>
        <v>0.973429951690821</v>
      </c>
      <c r="AH2585" s="36" t="s">
        <v>350</v>
      </c>
    </row>
    <row r="2586" s="30" customFormat="1" customHeight="1" spans="1:34">
      <c r="A2586" s="31">
        <v>2585</v>
      </c>
      <c r="B2586" s="36" t="s">
        <v>351</v>
      </c>
      <c r="C2586" s="37" t="s">
        <v>130</v>
      </c>
      <c r="D2586" s="38">
        <v>30.5855</v>
      </c>
      <c r="E2586" s="38">
        <v>-88.1175</v>
      </c>
      <c r="F2586" s="36" t="s">
        <v>142</v>
      </c>
      <c r="G2586" s="38">
        <v>24.48</v>
      </c>
      <c r="H2586" s="38">
        <v>57290.3225806452</v>
      </c>
      <c r="I2586" s="36" t="s">
        <v>96</v>
      </c>
      <c r="J2586" s="38">
        <v>7.47145421903052</v>
      </c>
      <c r="K2586" s="36" t="s">
        <v>96</v>
      </c>
      <c r="L2586" s="39">
        <v>1.47995213075675</v>
      </c>
      <c r="M2586" s="39">
        <v>-0.404311039890058</v>
      </c>
      <c r="N2586" s="39">
        <v>-0.0526437334854214</v>
      </c>
      <c r="O2586" s="39">
        <v>-0.351667306404636</v>
      </c>
      <c r="P2586" s="39">
        <v>-0.404311039890058</v>
      </c>
      <c r="Q2586" s="39">
        <v>-0.0526437334854214</v>
      </c>
      <c r="R2586" s="39">
        <v>-0.351667306404636</v>
      </c>
      <c r="S2586" s="40">
        <v>6.4</v>
      </c>
      <c r="T2586" s="40">
        <v>0.8</v>
      </c>
      <c r="U2586" s="41">
        <v>0.2</v>
      </c>
      <c r="V2586" s="40">
        <f t="shared" si="168"/>
        <v>8</v>
      </c>
      <c r="W2586" s="40">
        <f t="shared" si="169"/>
        <v>32</v>
      </c>
      <c r="X2586" s="40">
        <f t="shared" si="170"/>
        <v>4</v>
      </c>
      <c r="Y2586" s="42">
        <v>-0.915541313801839</v>
      </c>
      <c r="Z2586" s="41">
        <v>6.1</v>
      </c>
      <c r="AA2586" s="43">
        <v>18</v>
      </c>
      <c r="AB2586" s="43">
        <v>44</v>
      </c>
      <c r="AC2586" s="43">
        <v>35</v>
      </c>
      <c r="AD2586" s="40">
        <v>19.5618839263916</v>
      </c>
      <c r="AE2586" s="44">
        <v>1656</v>
      </c>
      <c r="AF2586" s="37">
        <v>1612</v>
      </c>
      <c r="AG2586" s="46">
        <f t="shared" si="171"/>
        <v>0.973429951690821</v>
      </c>
      <c r="AH2586" s="36" t="s">
        <v>350</v>
      </c>
    </row>
    <row r="2587" s="30" customFormat="1" customHeight="1" spans="1:34">
      <c r="A2587" s="31">
        <v>2586</v>
      </c>
      <c r="B2587" s="36" t="s">
        <v>351</v>
      </c>
      <c r="C2587" s="37" t="s">
        <v>130</v>
      </c>
      <c r="D2587" s="38">
        <v>30.5855</v>
      </c>
      <c r="E2587" s="38">
        <v>-88.1175</v>
      </c>
      <c r="F2587" s="36" t="s">
        <v>142</v>
      </c>
      <c r="G2587" s="38">
        <v>15.49</v>
      </c>
      <c r="H2587" s="38">
        <v>41419.3548387099</v>
      </c>
      <c r="I2587" s="36" t="s">
        <v>96</v>
      </c>
      <c r="J2587" s="38">
        <v>11.8922800718133</v>
      </c>
      <c r="K2587" s="36" t="s">
        <v>96</v>
      </c>
      <c r="L2587" s="39">
        <v>0.265950680102769</v>
      </c>
      <c r="M2587" s="39">
        <v>0.0604887614806518</v>
      </c>
      <c r="N2587" s="39">
        <v>-0.377027172787626</v>
      </c>
      <c r="O2587" s="39">
        <v>0.437515934268277</v>
      </c>
      <c r="P2587" s="39">
        <v>0.0604887614806518</v>
      </c>
      <c r="Q2587" s="39">
        <v>-0.377027172787626</v>
      </c>
      <c r="R2587" s="39">
        <v>0.437515934268277</v>
      </c>
      <c r="S2587" s="40">
        <v>6.4</v>
      </c>
      <c r="T2587" s="40">
        <v>0.8</v>
      </c>
      <c r="U2587" s="41">
        <v>0.2</v>
      </c>
      <c r="V2587" s="40">
        <f t="shared" si="168"/>
        <v>8</v>
      </c>
      <c r="W2587" s="40">
        <f t="shared" si="169"/>
        <v>32</v>
      </c>
      <c r="X2587" s="40">
        <f t="shared" si="170"/>
        <v>4</v>
      </c>
      <c r="Y2587" s="42">
        <v>-0.915541313801839</v>
      </c>
      <c r="Z2587" s="41">
        <v>6.1</v>
      </c>
      <c r="AA2587" s="43">
        <v>18</v>
      </c>
      <c r="AB2587" s="43">
        <v>44</v>
      </c>
      <c r="AC2587" s="43">
        <v>35</v>
      </c>
      <c r="AD2587" s="40">
        <v>19.5618839263916</v>
      </c>
      <c r="AE2587" s="44">
        <v>1656</v>
      </c>
      <c r="AF2587" s="37">
        <v>1612</v>
      </c>
      <c r="AG2587" s="46">
        <f t="shared" si="171"/>
        <v>0.973429951690821</v>
      </c>
      <c r="AH2587" s="36" t="s">
        <v>350</v>
      </c>
    </row>
    <row r="2588" s="30" customFormat="1" customHeight="1" spans="1:34">
      <c r="A2588" s="31">
        <v>2587</v>
      </c>
      <c r="B2588" s="36" t="s">
        <v>351</v>
      </c>
      <c r="C2588" s="37" t="s">
        <v>130</v>
      </c>
      <c r="D2588" s="38">
        <v>30.5855</v>
      </c>
      <c r="E2588" s="38">
        <v>-88.1175</v>
      </c>
      <c r="F2588" s="36" t="s">
        <v>142</v>
      </c>
      <c r="G2588" s="38">
        <v>12.5</v>
      </c>
      <c r="H2588" s="38">
        <v>41419.3548387099</v>
      </c>
      <c r="I2588" s="36" t="s">
        <v>96</v>
      </c>
      <c r="J2588" s="38">
        <v>3.51597845601436</v>
      </c>
      <c r="K2588" s="36" t="s">
        <v>96</v>
      </c>
      <c r="L2588" s="39">
        <v>-0.154749965267577</v>
      </c>
      <c r="M2588" s="39">
        <v>-1.15808284226644</v>
      </c>
      <c r="N2588" s="39">
        <v>-0.377027172787626</v>
      </c>
      <c r="O2588" s="39">
        <v>-0.781055669478813</v>
      </c>
      <c r="P2588" s="39">
        <v>-1.15808284226644</v>
      </c>
      <c r="Q2588" s="39">
        <v>-0.377027172787626</v>
      </c>
      <c r="R2588" s="39">
        <v>-0.781055669478813</v>
      </c>
      <c r="S2588" s="40">
        <v>6.4</v>
      </c>
      <c r="T2588" s="40">
        <v>0.8</v>
      </c>
      <c r="U2588" s="41">
        <v>0.2</v>
      </c>
      <c r="V2588" s="40">
        <f t="shared" si="168"/>
        <v>8</v>
      </c>
      <c r="W2588" s="40">
        <f t="shared" si="169"/>
        <v>32</v>
      </c>
      <c r="X2588" s="40">
        <f t="shared" si="170"/>
        <v>4</v>
      </c>
      <c r="Y2588" s="42">
        <v>-0.915541313801839</v>
      </c>
      <c r="Z2588" s="41">
        <v>6.1</v>
      </c>
      <c r="AA2588" s="43">
        <v>18</v>
      </c>
      <c r="AB2588" s="43">
        <v>44</v>
      </c>
      <c r="AC2588" s="43">
        <v>35</v>
      </c>
      <c r="AD2588" s="40">
        <v>19.5618839263916</v>
      </c>
      <c r="AE2588" s="44">
        <v>1656</v>
      </c>
      <c r="AF2588" s="37">
        <v>1612</v>
      </c>
      <c r="AG2588" s="46">
        <f t="shared" si="171"/>
        <v>0.973429951690821</v>
      </c>
      <c r="AH2588" s="36" t="s">
        <v>350</v>
      </c>
    </row>
    <row r="2589" s="30" customFormat="1" customHeight="1" spans="1:34">
      <c r="A2589" s="31">
        <v>2588</v>
      </c>
      <c r="B2589" s="36" t="s">
        <v>351</v>
      </c>
      <c r="C2589" s="37" t="s">
        <v>130</v>
      </c>
      <c r="D2589" s="38">
        <v>30.5855</v>
      </c>
      <c r="E2589" s="38">
        <v>-88.1175</v>
      </c>
      <c r="F2589" s="36" t="s">
        <v>142</v>
      </c>
      <c r="G2589" s="38">
        <v>10.19</v>
      </c>
      <c r="H2589" s="38">
        <v>41806.4516129033</v>
      </c>
      <c r="I2589" s="36" t="s">
        <v>96</v>
      </c>
      <c r="J2589" s="38">
        <v>5.49371633752244</v>
      </c>
      <c r="K2589" s="36" t="s">
        <v>96</v>
      </c>
      <c r="L2589" s="39">
        <v>-0.485852569093112</v>
      </c>
      <c r="M2589" s="39">
        <v>-0.711795739638019</v>
      </c>
      <c r="N2589" s="39">
        <v>-0.367724780125316</v>
      </c>
      <c r="O2589" s="39">
        <v>-0.344070959512703</v>
      </c>
      <c r="P2589" s="39">
        <v>-0.711795739638019</v>
      </c>
      <c r="Q2589" s="39">
        <v>-0.367724780125316</v>
      </c>
      <c r="R2589" s="39">
        <v>-0.344070959512703</v>
      </c>
      <c r="S2589" s="40">
        <v>6.4</v>
      </c>
      <c r="T2589" s="40">
        <v>0.8</v>
      </c>
      <c r="U2589" s="41">
        <v>0.2</v>
      </c>
      <c r="V2589" s="40">
        <f t="shared" si="168"/>
        <v>8</v>
      </c>
      <c r="W2589" s="40">
        <f t="shared" si="169"/>
        <v>32</v>
      </c>
      <c r="X2589" s="40">
        <f t="shared" si="170"/>
        <v>4</v>
      </c>
      <c r="Y2589" s="42">
        <v>-0.915541313801839</v>
      </c>
      <c r="Z2589" s="41">
        <v>6.1</v>
      </c>
      <c r="AA2589" s="43">
        <v>18</v>
      </c>
      <c r="AB2589" s="43">
        <v>44</v>
      </c>
      <c r="AC2589" s="43">
        <v>35</v>
      </c>
      <c r="AD2589" s="40">
        <v>19.5618839263916</v>
      </c>
      <c r="AE2589" s="44">
        <v>1656</v>
      </c>
      <c r="AF2589" s="37">
        <v>1612</v>
      </c>
      <c r="AG2589" s="46">
        <f t="shared" si="171"/>
        <v>0.973429951690821</v>
      </c>
      <c r="AH2589" s="36" t="s">
        <v>350</v>
      </c>
    </row>
    <row r="2590" s="30" customFormat="1" customHeight="1" spans="1:34">
      <c r="A2590" s="31">
        <v>2589</v>
      </c>
      <c r="B2590" s="36" t="s">
        <v>352</v>
      </c>
      <c r="C2590" s="37" t="s">
        <v>130</v>
      </c>
      <c r="D2590" s="38">
        <v>30.2572</v>
      </c>
      <c r="E2590" s="38">
        <v>-88.124</v>
      </c>
      <c r="F2590" s="36" t="s">
        <v>142</v>
      </c>
      <c r="G2590" s="38">
        <v>12.92</v>
      </c>
      <c r="H2590" s="38">
        <v>38932.8558639192</v>
      </c>
      <c r="I2590" s="36" t="s">
        <v>96</v>
      </c>
      <c r="J2590" s="38">
        <v>4.44667863554757</v>
      </c>
      <c r="K2590" s="36" t="s">
        <v>96</v>
      </c>
      <c r="L2590" s="39">
        <v>-0.0951239921154681</v>
      </c>
      <c r="M2590" s="39">
        <v>-1.09034174772795</v>
      </c>
      <c r="N2590" s="39">
        <v>-0.497156466110407</v>
      </c>
      <c r="O2590" s="39">
        <v>-0.593185281617541</v>
      </c>
      <c r="P2590" s="39">
        <v>-1.09034174772795</v>
      </c>
      <c r="Q2590" s="39">
        <v>-0.497156466110407</v>
      </c>
      <c r="R2590" s="39">
        <v>-0.593185281617541</v>
      </c>
      <c r="S2590" s="40">
        <v>39.5</v>
      </c>
      <c r="T2590" s="40">
        <v>1.5</v>
      </c>
      <c r="U2590" s="41">
        <v>0.5</v>
      </c>
      <c r="V2590" s="40">
        <f t="shared" si="168"/>
        <v>26.3333333333333</v>
      </c>
      <c r="W2590" s="40">
        <f t="shared" si="169"/>
        <v>79</v>
      </c>
      <c r="X2590" s="40">
        <f t="shared" si="170"/>
        <v>3</v>
      </c>
      <c r="Y2590" s="42">
        <v>-0.091554131380235</v>
      </c>
      <c r="Z2590" s="41">
        <v>6.4</v>
      </c>
      <c r="AA2590" s="43">
        <v>14</v>
      </c>
      <c r="AB2590" s="43">
        <v>15</v>
      </c>
      <c r="AC2590" s="43">
        <v>71</v>
      </c>
      <c r="AD2590" s="40">
        <v>19.55002784729</v>
      </c>
      <c r="AE2590" s="44">
        <v>1620</v>
      </c>
      <c r="AF2590" s="37">
        <v>1596</v>
      </c>
      <c r="AG2590" s="46">
        <f t="shared" si="171"/>
        <v>0.985185185185185</v>
      </c>
      <c r="AH2590" s="36" t="s">
        <v>350</v>
      </c>
    </row>
    <row r="2591" s="30" customFormat="1" customHeight="1" spans="1:34">
      <c r="A2591" s="31">
        <v>2590</v>
      </c>
      <c r="B2591" s="36" t="s">
        <v>352</v>
      </c>
      <c r="C2591" s="37" t="s">
        <v>130</v>
      </c>
      <c r="D2591" s="38">
        <v>30.2572</v>
      </c>
      <c r="E2591" s="38">
        <v>-88.124</v>
      </c>
      <c r="F2591" s="36" t="s">
        <v>142</v>
      </c>
      <c r="G2591" s="38">
        <v>20.61</v>
      </c>
      <c r="H2591" s="38">
        <v>55949.8657117307</v>
      </c>
      <c r="I2591" s="36" t="s">
        <v>96</v>
      </c>
      <c r="J2591" s="38">
        <v>4.67935368043088</v>
      </c>
      <c r="K2591" s="36" t="s">
        <v>96</v>
      </c>
      <c r="L2591" s="39">
        <v>0.966459358121959</v>
      </c>
      <c r="M2591" s="39">
        <v>-1.03933919327557</v>
      </c>
      <c r="N2591" s="39">
        <v>-0.134538949384768</v>
      </c>
      <c r="O2591" s="39">
        <v>-0.904800243890805</v>
      </c>
      <c r="P2591" s="39">
        <v>-1.03933919327557</v>
      </c>
      <c r="Q2591" s="39">
        <v>-0.134538949384768</v>
      </c>
      <c r="R2591" s="39">
        <v>-0.904800243890805</v>
      </c>
      <c r="S2591" s="40">
        <v>39.5</v>
      </c>
      <c r="T2591" s="40">
        <v>1.5</v>
      </c>
      <c r="U2591" s="41">
        <v>0.5</v>
      </c>
      <c r="V2591" s="40">
        <f t="shared" si="168"/>
        <v>26.3333333333333</v>
      </c>
      <c r="W2591" s="40">
        <f t="shared" si="169"/>
        <v>79</v>
      </c>
      <c r="X2591" s="40">
        <f t="shared" si="170"/>
        <v>3</v>
      </c>
      <c r="Y2591" s="42">
        <v>-0.091554131380235</v>
      </c>
      <c r="Z2591" s="41">
        <v>6.4</v>
      </c>
      <c r="AA2591" s="43">
        <v>14</v>
      </c>
      <c r="AB2591" s="43">
        <v>15</v>
      </c>
      <c r="AC2591" s="43">
        <v>71</v>
      </c>
      <c r="AD2591" s="40">
        <v>19.55002784729</v>
      </c>
      <c r="AE2591" s="44">
        <v>1620</v>
      </c>
      <c r="AF2591" s="37">
        <v>1596</v>
      </c>
      <c r="AG2591" s="46">
        <f t="shared" si="171"/>
        <v>0.985185185185185</v>
      </c>
      <c r="AH2591" s="36" t="s">
        <v>350</v>
      </c>
    </row>
    <row r="2592" s="30" customFormat="1" customHeight="1" spans="1:34">
      <c r="A2592" s="31">
        <v>2591</v>
      </c>
      <c r="B2592" s="36" t="s">
        <v>352</v>
      </c>
      <c r="C2592" s="37" t="s">
        <v>130</v>
      </c>
      <c r="D2592" s="38">
        <v>30.2572</v>
      </c>
      <c r="E2592" s="38">
        <v>-88.124</v>
      </c>
      <c r="F2592" s="36" t="s">
        <v>142</v>
      </c>
      <c r="G2592" s="38">
        <v>25.14</v>
      </c>
      <c r="H2592" s="38">
        <v>59043.8675022369</v>
      </c>
      <c r="I2592" s="36" t="s">
        <v>96</v>
      </c>
      <c r="J2592" s="38">
        <v>5.26104129263913</v>
      </c>
      <c r="K2592" s="36" t="s">
        <v>96</v>
      </c>
      <c r="L2592" s="39">
        <v>1.56619461762342</v>
      </c>
      <c r="M2592" s="39">
        <v>-0.922170219658751</v>
      </c>
      <c r="N2592" s="39">
        <v>-0.0807142993710605</v>
      </c>
      <c r="O2592" s="39">
        <v>-0.841455920287691</v>
      </c>
      <c r="P2592" s="39">
        <v>-0.922170219658751</v>
      </c>
      <c r="Q2592" s="39">
        <v>-0.0807142993710605</v>
      </c>
      <c r="R2592" s="39">
        <v>-0.841455920287691</v>
      </c>
      <c r="S2592" s="40">
        <v>39.5</v>
      </c>
      <c r="T2592" s="40">
        <v>1.5</v>
      </c>
      <c r="U2592" s="41">
        <v>0.5</v>
      </c>
      <c r="V2592" s="40">
        <f t="shared" si="168"/>
        <v>26.3333333333333</v>
      </c>
      <c r="W2592" s="40">
        <f t="shared" si="169"/>
        <v>79</v>
      </c>
      <c r="X2592" s="40">
        <f t="shared" si="170"/>
        <v>3</v>
      </c>
      <c r="Y2592" s="42">
        <v>-0.091554131380235</v>
      </c>
      <c r="Z2592" s="41">
        <v>6.4</v>
      </c>
      <c r="AA2592" s="43">
        <v>14</v>
      </c>
      <c r="AB2592" s="43">
        <v>15</v>
      </c>
      <c r="AC2592" s="43">
        <v>71</v>
      </c>
      <c r="AD2592" s="40">
        <v>19.55002784729</v>
      </c>
      <c r="AE2592" s="44">
        <v>1620</v>
      </c>
      <c r="AF2592" s="37">
        <v>1596</v>
      </c>
      <c r="AG2592" s="46">
        <f t="shared" si="171"/>
        <v>0.985185185185185</v>
      </c>
      <c r="AH2592" s="36" t="s">
        <v>350</v>
      </c>
    </row>
    <row r="2593" s="30" customFormat="1" customHeight="1" spans="1:34">
      <c r="A2593" s="31">
        <v>2592</v>
      </c>
      <c r="B2593" s="36" t="s">
        <v>352</v>
      </c>
      <c r="C2593" s="37" t="s">
        <v>130</v>
      </c>
      <c r="D2593" s="38">
        <v>30.2572</v>
      </c>
      <c r="E2593" s="38">
        <v>-88.124</v>
      </c>
      <c r="F2593" s="36" t="s">
        <v>142</v>
      </c>
      <c r="G2593" s="38">
        <v>25.7</v>
      </c>
      <c r="H2593" s="38">
        <v>81475.3804834375</v>
      </c>
      <c r="I2593" s="36" t="s">
        <v>96</v>
      </c>
      <c r="J2593" s="38">
        <v>10.9615798922801</v>
      </c>
      <c r="K2593" s="36" t="s">
        <v>96</v>
      </c>
      <c r="L2593" s="39">
        <v>1.63907133577549</v>
      </c>
      <c r="M2593" s="39">
        <v>-0.188102769309439</v>
      </c>
      <c r="N2593" s="39">
        <v>0.24130591066163</v>
      </c>
      <c r="O2593" s="39">
        <v>-0.429408679971068</v>
      </c>
      <c r="P2593" s="39">
        <v>-0.188102769309439</v>
      </c>
      <c r="Q2593" s="39">
        <v>0.24130591066163</v>
      </c>
      <c r="R2593" s="39">
        <v>-0.429408679971068</v>
      </c>
      <c r="S2593" s="40">
        <v>39.5</v>
      </c>
      <c r="T2593" s="40">
        <v>1.5</v>
      </c>
      <c r="U2593" s="41">
        <v>0.5</v>
      </c>
      <c r="V2593" s="40">
        <f t="shared" si="168"/>
        <v>26.3333333333333</v>
      </c>
      <c r="W2593" s="40">
        <f t="shared" si="169"/>
        <v>79</v>
      </c>
      <c r="X2593" s="40">
        <f t="shared" si="170"/>
        <v>3</v>
      </c>
      <c r="Y2593" s="42">
        <v>-0.091554131380235</v>
      </c>
      <c r="Z2593" s="41">
        <v>6.4</v>
      </c>
      <c r="AA2593" s="43">
        <v>14</v>
      </c>
      <c r="AB2593" s="43">
        <v>15</v>
      </c>
      <c r="AC2593" s="43">
        <v>71</v>
      </c>
      <c r="AD2593" s="40">
        <v>19.55002784729</v>
      </c>
      <c r="AE2593" s="44">
        <v>1620</v>
      </c>
      <c r="AF2593" s="37">
        <v>1596</v>
      </c>
      <c r="AG2593" s="46">
        <f t="shared" si="171"/>
        <v>0.985185185185185</v>
      </c>
      <c r="AH2593" s="36" t="s">
        <v>350</v>
      </c>
    </row>
    <row r="2594" s="30" customFormat="1" customHeight="1" spans="1:34">
      <c r="A2594" s="31">
        <v>2593</v>
      </c>
      <c r="B2594" s="36" t="s">
        <v>352</v>
      </c>
      <c r="C2594" s="37" t="s">
        <v>130</v>
      </c>
      <c r="D2594" s="38">
        <v>30.2572</v>
      </c>
      <c r="E2594" s="38">
        <v>-88.124</v>
      </c>
      <c r="F2594" s="36" t="s">
        <v>142</v>
      </c>
      <c r="G2594" s="38">
        <v>26.76</v>
      </c>
      <c r="H2594" s="38">
        <v>89983.8854073396</v>
      </c>
      <c r="I2594" s="36" t="s">
        <v>96</v>
      </c>
      <c r="J2594" s="38">
        <v>17.5928186714542</v>
      </c>
      <c r="K2594" s="36" t="s">
        <v>96</v>
      </c>
      <c r="L2594" s="39">
        <v>1.77627142457019</v>
      </c>
      <c r="M2594" s="39">
        <v>0.28499159755012</v>
      </c>
      <c r="N2594" s="39">
        <v>0.340635619277132</v>
      </c>
      <c r="O2594" s="39">
        <v>-0.0556440217270112</v>
      </c>
      <c r="P2594" s="39">
        <v>0.28499159755012</v>
      </c>
      <c r="Q2594" s="39">
        <v>0.340635619277132</v>
      </c>
      <c r="R2594" s="39">
        <v>-0.0556440217270112</v>
      </c>
      <c r="S2594" s="40">
        <v>39.5</v>
      </c>
      <c r="T2594" s="40">
        <v>1.5</v>
      </c>
      <c r="U2594" s="41">
        <v>0.5</v>
      </c>
      <c r="V2594" s="40">
        <f t="shared" si="168"/>
        <v>26.3333333333333</v>
      </c>
      <c r="W2594" s="40">
        <f t="shared" si="169"/>
        <v>79</v>
      </c>
      <c r="X2594" s="40">
        <f t="shared" si="170"/>
        <v>3</v>
      </c>
      <c r="Y2594" s="42">
        <v>-0.091554131380235</v>
      </c>
      <c r="Z2594" s="41">
        <v>6.4</v>
      </c>
      <c r="AA2594" s="43">
        <v>14</v>
      </c>
      <c r="AB2594" s="43">
        <v>15</v>
      </c>
      <c r="AC2594" s="43">
        <v>71</v>
      </c>
      <c r="AD2594" s="40">
        <v>19.55002784729</v>
      </c>
      <c r="AE2594" s="44">
        <v>1620</v>
      </c>
      <c r="AF2594" s="37">
        <v>1596</v>
      </c>
      <c r="AG2594" s="46">
        <f t="shared" si="171"/>
        <v>0.985185185185185</v>
      </c>
      <c r="AH2594" s="36" t="s">
        <v>350</v>
      </c>
    </row>
    <row r="2595" s="30" customFormat="1" customHeight="1" spans="1:34">
      <c r="A2595" s="31">
        <v>2594</v>
      </c>
      <c r="B2595" s="36" t="s">
        <v>352</v>
      </c>
      <c r="C2595" s="37" t="s">
        <v>130</v>
      </c>
      <c r="D2595" s="38">
        <v>30.2572</v>
      </c>
      <c r="E2595" s="38">
        <v>-88.124</v>
      </c>
      <c r="F2595" s="36" t="s">
        <v>142</v>
      </c>
      <c r="G2595" s="38">
        <v>29.46</v>
      </c>
      <c r="H2595" s="38">
        <v>96558.6392121739</v>
      </c>
      <c r="I2595" s="36" t="s">
        <v>96</v>
      </c>
      <c r="J2595" s="38">
        <v>19.1052064631957</v>
      </c>
      <c r="K2595" s="36" t="s">
        <v>96</v>
      </c>
      <c r="L2595" s="39">
        <v>2.12140107849302</v>
      </c>
      <c r="M2595" s="39">
        <v>0.367461696406803</v>
      </c>
      <c r="N2595" s="39">
        <v>0.411155500031979</v>
      </c>
      <c r="O2595" s="39">
        <v>-0.0436938036251759</v>
      </c>
      <c r="P2595" s="39">
        <v>0.367461696406803</v>
      </c>
      <c r="Q2595" s="39">
        <v>0.411155500031979</v>
      </c>
      <c r="R2595" s="39">
        <v>-0.0436938036251759</v>
      </c>
      <c r="S2595" s="40">
        <v>39.5</v>
      </c>
      <c r="T2595" s="40">
        <v>1.5</v>
      </c>
      <c r="U2595" s="41">
        <v>0.5</v>
      </c>
      <c r="V2595" s="40">
        <f t="shared" si="168"/>
        <v>26.3333333333333</v>
      </c>
      <c r="W2595" s="40">
        <f t="shared" si="169"/>
        <v>79</v>
      </c>
      <c r="X2595" s="40">
        <f t="shared" si="170"/>
        <v>3</v>
      </c>
      <c r="Y2595" s="42">
        <v>-0.091554131380235</v>
      </c>
      <c r="Z2595" s="41">
        <v>6.4</v>
      </c>
      <c r="AA2595" s="43">
        <v>14</v>
      </c>
      <c r="AB2595" s="43">
        <v>15</v>
      </c>
      <c r="AC2595" s="43">
        <v>71</v>
      </c>
      <c r="AD2595" s="40">
        <v>19.55002784729</v>
      </c>
      <c r="AE2595" s="44">
        <v>1620</v>
      </c>
      <c r="AF2595" s="37">
        <v>1596</v>
      </c>
      <c r="AG2595" s="46">
        <f t="shared" si="171"/>
        <v>0.985185185185185</v>
      </c>
      <c r="AH2595" s="36" t="s">
        <v>350</v>
      </c>
    </row>
    <row r="2596" s="30" customFormat="1" customHeight="1" spans="1:34">
      <c r="A2596" s="31">
        <v>2595</v>
      </c>
      <c r="B2596" s="36" t="s">
        <v>352</v>
      </c>
      <c r="C2596" s="37" t="s">
        <v>130</v>
      </c>
      <c r="D2596" s="38">
        <v>30.2572</v>
      </c>
      <c r="E2596" s="38">
        <v>-88.124</v>
      </c>
      <c r="F2596" s="36" t="s">
        <v>142</v>
      </c>
      <c r="G2596" s="38">
        <v>25.22</v>
      </c>
      <c r="H2596" s="38">
        <v>94624.8880931058</v>
      </c>
      <c r="I2596" s="36" t="s">
        <v>96</v>
      </c>
      <c r="J2596" s="38">
        <v>23.1770197486535</v>
      </c>
      <c r="K2596" s="36" t="s">
        <v>96</v>
      </c>
      <c r="L2596" s="39">
        <v>1.57662232589539</v>
      </c>
      <c r="M2596" s="39">
        <v>0.560662068503788</v>
      </c>
      <c r="N2596" s="39">
        <v>0.390925545129283</v>
      </c>
      <c r="O2596" s="39">
        <v>0.169736523374505</v>
      </c>
      <c r="P2596" s="39">
        <v>0.560662068503788</v>
      </c>
      <c r="Q2596" s="39">
        <v>0.390925545129283</v>
      </c>
      <c r="R2596" s="39">
        <v>0.169736523374505</v>
      </c>
      <c r="S2596" s="40">
        <v>39.5</v>
      </c>
      <c r="T2596" s="40">
        <v>1.5</v>
      </c>
      <c r="U2596" s="41">
        <v>0.5</v>
      </c>
      <c r="V2596" s="40">
        <f t="shared" si="168"/>
        <v>26.3333333333333</v>
      </c>
      <c r="W2596" s="40">
        <f t="shared" si="169"/>
        <v>79</v>
      </c>
      <c r="X2596" s="40">
        <f t="shared" si="170"/>
        <v>3</v>
      </c>
      <c r="Y2596" s="42">
        <v>-0.091554131380235</v>
      </c>
      <c r="Z2596" s="41">
        <v>6.4</v>
      </c>
      <c r="AA2596" s="43">
        <v>14</v>
      </c>
      <c r="AB2596" s="43">
        <v>15</v>
      </c>
      <c r="AC2596" s="43">
        <v>71</v>
      </c>
      <c r="AD2596" s="40">
        <v>19.55002784729</v>
      </c>
      <c r="AE2596" s="44">
        <v>1620</v>
      </c>
      <c r="AF2596" s="37">
        <v>1596</v>
      </c>
      <c r="AG2596" s="46">
        <f t="shared" si="171"/>
        <v>0.985185185185185</v>
      </c>
      <c r="AH2596" s="36" t="s">
        <v>350</v>
      </c>
    </row>
    <row r="2597" s="30" customFormat="1" customHeight="1" spans="1:34">
      <c r="A2597" s="31">
        <v>2596</v>
      </c>
      <c r="B2597" s="36" t="s">
        <v>352</v>
      </c>
      <c r="C2597" s="37" t="s">
        <v>130</v>
      </c>
      <c r="D2597" s="38">
        <v>30.2572</v>
      </c>
      <c r="E2597" s="38">
        <v>-88.124</v>
      </c>
      <c r="F2597" s="36" t="s">
        <v>142</v>
      </c>
      <c r="G2597" s="38">
        <v>28.48</v>
      </c>
      <c r="H2597" s="38">
        <v>82635.6311548826</v>
      </c>
      <c r="I2597" s="36" t="s">
        <v>96</v>
      </c>
      <c r="J2597" s="38">
        <v>35.043447037702</v>
      </c>
      <c r="K2597" s="36" t="s">
        <v>96</v>
      </c>
      <c r="L2597" s="39">
        <v>1.99684612605824</v>
      </c>
      <c r="M2597" s="39">
        <v>0.974089444397322</v>
      </c>
      <c r="N2597" s="39">
        <v>0.255445973435488</v>
      </c>
      <c r="O2597" s="39">
        <v>0.718643470961834</v>
      </c>
      <c r="P2597" s="39">
        <v>0.974089444397322</v>
      </c>
      <c r="Q2597" s="39">
        <v>0.255445973435488</v>
      </c>
      <c r="R2597" s="39">
        <v>0.718643470961834</v>
      </c>
      <c r="S2597" s="40">
        <v>39.5</v>
      </c>
      <c r="T2597" s="40">
        <v>1.5</v>
      </c>
      <c r="U2597" s="41">
        <v>0.5</v>
      </c>
      <c r="V2597" s="40">
        <f t="shared" si="168"/>
        <v>26.3333333333333</v>
      </c>
      <c r="W2597" s="40">
        <f t="shared" si="169"/>
        <v>79</v>
      </c>
      <c r="X2597" s="40">
        <f t="shared" si="170"/>
        <v>3</v>
      </c>
      <c r="Y2597" s="42">
        <v>-0.091554131380235</v>
      </c>
      <c r="Z2597" s="41">
        <v>6.4</v>
      </c>
      <c r="AA2597" s="43">
        <v>14</v>
      </c>
      <c r="AB2597" s="43">
        <v>15</v>
      </c>
      <c r="AC2597" s="43">
        <v>71</v>
      </c>
      <c r="AD2597" s="40">
        <v>19.55002784729</v>
      </c>
      <c r="AE2597" s="44">
        <v>1620</v>
      </c>
      <c r="AF2597" s="37">
        <v>1596</v>
      </c>
      <c r="AG2597" s="46">
        <f t="shared" si="171"/>
        <v>0.985185185185185</v>
      </c>
      <c r="AH2597" s="36" t="s">
        <v>350</v>
      </c>
    </row>
    <row r="2598" s="30" customFormat="1" customHeight="1" spans="1:34">
      <c r="A2598" s="31">
        <v>2597</v>
      </c>
      <c r="B2598" s="36" t="s">
        <v>352</v>
      </c>
      <c r="C2598" s="37" t="s">
        <v>130</v>
      </c>
      <c r="D2598" s="38">
        <v>30.2572</v>
      </c>
      <c r="E2598" s="38">
        <v>-88.124</v>
      </c>
      <c r="F2598" s="36" t="s">
        <v>142</v>
      </c>
      <c r="G2598" s="38">
        <v>27.42</v>
      </c>
      <c r="H2598" s="38">
        <v>57110.1163831688</v>
      </c>
      <c r="I2598" s="36" t="s">
        <v>96</v>
      </c>
      <c r="J2598" s="38">
        <v>19.8032315978456</v>
      </c>
      <c r="K2598" s="36" t="s">
        <v>96</v>
      </c>
      <c r="L2598" s="39">
        <v>1.86120904533588</v>
      </c>
      <c r="M2598" s="39">
        <v>0.403345945199192</v>
      </c>
      <c r="N2598" s="39">
        <v>-0.114013713440096</v>
      </c>
      <c r="O2598" s="39">
        <v>0.517359658639288</v>
      </c>
      <c r="P2598" s="39">
        <v>0.403345945199192</v>
      </c>
      <c r="Q2598" s="39">
        <v>-0.114013713440096</v>
      </c>
      <c r="R2598" s="39">
        <v>0.517359658639288</v>
      </c>
      <c r="S2598" s="40">
        <v>39.5</v>
      </c>
      <c r="T2598" s="40">
        <v>1.5</v>
      </c>
      <c r="U2598" s="41">
        <v>0.5</v>
      </c>
      <c r="V2598" s="40">
        <f t="shared" si="168"/>
        <v>26.3333333333333</v>
      </c>
      <c r="W2598" s="40">
        <f t="shared" si="169"/>
        <v>79</v>
      </c>
      <c r="X2598" s="40">
        <f t="shared" si="170"/>
        <v>3</v>
      </c>
      <c r="Y2598" s="42">
        <v>-0.091554131380235</v>
      </c>
      <c r="Z2598" s="41">
        <v>6.4</v>
      </c>
      <c r="AA2598" s="43">
        <v>14</v>
      </c>
      <c r="AB2598" s="43">
        <v>15</v>
      </c>
      <c r="AC2598" s="43">
        <v>71</v>
      </c>
      <c r="AD2598" s="40">
        <v>19.55002784729</v>
      </c>
      <c r="AE2598" s="44">
        <v>1620</v>
      </c>
      <c r="AF2598" s="37">
        <v>1596</v>
      </c>
      <c r="AG2598" s="46">
        <f t="shared" si="171"/>
        <v>0.985185185185185</v>
      </c>
      <c r="AH2598" s="36" t="s">
        <v>350</v>
      </c>
    </row>
    <row r="2599" s="30" customFormat="1" customHeight="1" spans="1:34">
      <c r="A2599" s="31">
        <v>2598</v>
      </c>
      <c r="B2599" s="36" t="s">
        <v>352</v>
      </c>
      <c r="C2599" s="37" t="s">
        <v>130</v>
      </c>
      <c r="D2599" s="38">
        <v>30.2572</v>
      </c>
      <c r="E2599" s="38">
        <v>-88.124</v>
      </c>
      <c r="F2599" s="36" t="s">
        <v>142</v>
      </c>
      <c r="G2599" s="38">
        <v>18.09</v>
      </c>
      <c r="H2599" s="38">
        <v>36999.1047448512</v>
      </c>
      <c r="I2599" s="36" t="s">
        <v>96</v>
      </c>
      <c r="J2599" s="38">
        <v>7.58779174147219</v>
      </c>
      <c r="K2599" s="36" t="s">
        <v>96</v>
      </c>
      <c r="L2599" s="39">
        <v>0.624755727635772</v>
      </c>
      <c r="M2599" s="39">
        <v>-0.555958585273246</v>
      </c>
      <c r="N2599" s="39">
        <v>-0.548101267725633</v>
      </c>
      <c r="O2599" s="39">
        <v>-0.00785731754761332</v>
      </c>
      <c r="P2599" s="39">
        <v>-0.555958585273246</v>
      </c>
      <c r="Q2599" s="39">
        <v>-0.548101267725633</v>
      </c>
      <c r="R2599" s="39">
        <v>-0.00785731754761332</v>
      </c>
      <c r="S2599" s="40">
        <v>39.5</v>
      </c>
      <c r="T2599" s="40">
        <v>1.5</v>
      </c>
      <c r="U2599" s="41">
        <v>0.5</v>
      </c>
      <c r="V2599" s="40">
        <f t="shared" si="168"/>
        <v>26.3333333333333</v>
      </c>
      <c r="W2599" s="40">
        <f t="shared" si="169"/>
        <v>79</v>
      </c>
      <c r="X2599" s="40">
        <f t="shared" si="170"/>
        <v>3</v>
      </c>
      <c r="Y2599" s="42">
        <v>-0.091554131380235</v>
      </c>
      <c r="Z2599" s="41">
        <v>6.4</v>
      </c>
      <c r="AA2599" s="43">
        <v>14</v>
      </c>
      <c r="AB2599" s="43">
        <v>15</v>
      </c>
      <c r="AC2599" s="43">
        <v>71</v>
      </c>
      <c r="AD2599" s="40">
        <v>19.55002784729</v>
      </c>
      <c r="AE2599" s="44">
        <v>1620</v>
      </c>
      <c r="AF2599" s="37">
        <v>1596</v>
      </c>
      <c r="AG2599" s="46">
        <f t="shared" si="171"/>
        <v>0.985185185185185</v>
      </c>
      <c r="AH2599" s="36" t="s">
        <v>350</v>
      </c>
    </row>
    <row r="2600" s="30" customFormat="1" customHeight="1" spans="1:34">
      <c r="A2600" s="31">
        <v>2599</v>
      </c>
      <c r="B2600" s="36" t="s">
        <v>352</v>
      </c>
      <c r="C2600" s="37" t="s">
        <v>130</v>
      </c>
      <c r="D2600" s="38">
        <v>30.2572</v>
      </c>
      <c r="E2600" s="38">
        <v>-88.124</v>
      </c>
      <c r="F2600" s="36" t="s">
        <v>142</v>
      </c>
      <c r="G2600" s="38">
        <v>17.03</v>
      </c>
      <c r="H2600" s="38">
        <v>37385.8549686662</v>
      </c>
      <c r="I2600" s="36" t="s">
        <v>96</v>
      </c>
      <c r="J2600" s="38">
        <v>4.33034111310592</v>
      </c>
      <c r="K2600" s="36" t="s">
        <v>96</v>
      </c>
      <c r="L2600" s="39">
        <v>0.479249996106901</v>
      </c>
      <c r="M2600" s="39">
        <v>-1.11685287327628</v>
      </c>
      <c r="N2600" s="39">
        <v>-0.537702560504701</v>
      </c>
      <c r="O2600" s="39">
        <v>-0.579150312771578</v>
      </c>
      <c r="P2600" s="39">
        <v>-1.11685287327628</v>
      </c>
      <c r="Q2600" s="39">
        <v>-0.537702560504701</v>
      </c>
      <c r="R2600" s="39">
        <v>-0.579150312771578</v>
      </c>
      <c r="S2600" s="40">
        <v>39.5</v>
      </c>
      <c r="T2600" s="40">
        <v>1.5</v>
      </c>
      <c r="U2600" s="41">
        <v>0.5</v>
      </c>
      <c r="V2600" s="40">
        <f t="shared" si="168"/>
        <v>26.3333333333333</v>
      </c>
      <c r="W2600" s="40">
        <f t="shared" si="169"/>
        <v>79</v>
      </c>
      <c r="X2600" s="40">
        <f t="shared" si="170"/>
        <v>3</v>
      </c>
      <c r="Y2600" s="42">
        <v>-0.091554131380235</v>
      </c>
      <c r="Z2600" s="41">
        <v>6.4</v>
      </c>
      <c r="AA2600" s="43">
        <v>14</v>
      </c>
      <c r="AB2600" s="43">
        <v>15</v>
      </c>
      <c r="AC2600" s="43">
        <v>71</v>
      </c>
      <c r="AD2600" s="40">
        <v>19.55002784729</v>
      </c>
      <c r="AE2600" s="44">
        <v>1620</v>
      </c>
      <c r="AF2600" s="37">
        <v>1596</v>
      </c>
      <c r="AG2600" s="46">
        <f t="shared" si="171"/>
        <v>0.985185185185185</v>
      </c>
      <c r="AH2600" s="36" t="s">
        <v>350</v>
      </c>
    </row>
    <row r="2601" s="30" customFormat="1" customHeight="1" spans="1:34">
      <c r="A2601" s="31">
        <v>2600</v>
      </c>
      <c r="B2601" s="36" t="s">
        <v>352</v>
      </c>
      <c r="C2601" s="37" t="s">
        <v>130</v>
      </c>
      <c r="D2601" s="38">
        <v>30.2572</v>
      </c>
      <c r="E2601" s="38">
        <v>-88.124</v>
      </c>
      <c r="F2601" s="36" t="s">
        <v>142</v>
      </c>
      <c r="G2601" s="38">
        <v>13.75</v>
      </c>
      <c r="H2601" s="38">
        <v>37385.8549686662</v>
      </c>
      <c r="I2601" s="36" t="s">
        <v>96</v>
      </c>
      <c r="J2601" s="38">
        <v>6.77342908438061</v>
      </c>
      <c r="K2601" s="36" t="s">
        <v>96</v>
      </c>
      <c r="L2601" s="39">
        <v>0.0221949024856514</v>
      </c>
      <c r="M2601" s="39">
        <v>-0.669491720780302</v>
      </c>
      <c r="N2601" s="39">
        <v>-0.537702560504701</v>
      </c>
      <c r="O2601" s="39">
        <v>-0.131789160275601</v>
      </c>
      <c r="P2601" s="39">
        <v>-0.669491720780302</v>
      </c>
      <c r="Q2601" s="39">
        <v>-0.537702560504701</v>
      </c>
      <c r="R2601" s="39">
        <v>-0.131789160275601</v>
      </c>
      <c r="S2601" s="40">
        <v>39.5</v>
      </c>
      <c r="T2601" s="40">
        <v>1.5</v>
      </c>
      <c r="U2601" s="41">
        <v>0.5</v>
      </c>
      <c r="V2601" s="40">
        <f t="shared" si="168"/>
        <v>26.3333333333333</v>
      </c>
      <c r="W2601" s="40">
        <f t="shared" si="169"/>
        <v>79</v>
      </c>
      <c r="X2601" s="40">
        <f t="shared" si="170"/>
        <v>3</v>
      </c>
      <c r="Y2601" s="42">
        <v>-0.091554131380235</v>
      </c>
      <c r="Z2601" s="41">
        <v>6.4</v>
      </c>
      <c r="AA2601" s="43">
        <v>14</v>
      </c>
      <c r="AB2601" s="43">
        <v>15</v>
      </c>
      <c r="AC2601" s="43">
        <v>71</v>
      </c>
      <c r="AD2601" s="40">
        <v>19.55002784729</v>
      </c>
      <c r="AE2601" s="44">
        <v>1620</v>
      </c>
      <c r="AF2601" s="37">
        <v>1596</v>
      </c>
      <c r="AG2601" s="46">
        <f t="shared" si="171"/>
        <v>0.985185185185185</v>
      </c>
      <c r="AH2601" s="36" t="s">
        <v>350</v>
      </c>
    </row>
    <row r="2602" s="30" customFormat="1" customHeight="1" spans="1:34">
      <c r="A2602" s="31">
        <v>2601</v>
      </c>
      <c r="B2602" s="36" t="s">
        <v>353</v>
      </c>
      <c r="C2602" s="37" t="s">
        <v>135</v>
      </c>
      <c r="D2602" s="38">
        <v>33.6064541666667</v>
      </c>
      <c r="E2602" s="38">
        <v>120.6075625</v>
      </c>
      <c r="F2602" s="36" t="s">
        <v>142</v>
      </c>
      <c r="G2602" s="38">
        <v>21.7867357429719</v>
      </c>
      <c r="H2602" s="38">
        <v>132637.853949329</v>
      </c>
      <c r="I2602" s="36" t="s">
        <v>96</v>
      </c>
      <c r="J2602" s="38">
        <v>907.194994786239</v>
      </c>
      <c r="K2602" s="36" t="s">
        <v>96</v>
      </c>
      <c r="L2602" s="39">
        <v>1.12402087403587</v>
      </c>
      <c r="M2602" s="39">
        <v>1.27431006319889</v>
      </c>
      <c r="N2602" s="39">
        <v>-0.37819853539936</v>
      </c>
      <c r="O2602" s="39">
        <v>1.65250859859825</v>
      </c>
      <c r="P2602" s="39">
        <v>1.27431006319889</v>
      </c>
      <c r="Q2602" s="39">
        <v>-0.37819853539936</v>
      </c>
      <c r="R2602" s="39">
        <v>1.65250859859825</v>
      </c>
      <c r="S2602" s="40">
        <v>10.34</v>
      </c>
      <c r="T2602" s="40">
        <v>0.89</v>
      </c>
      <c r="U2602" s="41">
        <v>0.4</v>
      </c>
      <c r="V2602" s="40">
        <f t="shared" si="168"/>
        <v>11.6179775280899</v>
      </c>
      <c r="W2602" s="40">
        <f t="shared" si="169"/>
        <v>25.85</v>
      </c>
      <c r="X2602" s="40">
        <f t="shared" si="170"/>
        <v>2.225</v>
      </c>
      <c r="Y2602" s="42">
        <v>-0.183108262760413</v>
      </c>
      <c r="Z2602" s="41">
        <v>7.3</v>
      </c>
      <c r="AA2602" s="43">
        <v>28</v>
      </c>
      <c r="AB2602" s="43">
        <v>43</v>
      </c>
      <c r="AC2602" s="43">
        <v>28</v>
      </c>
      <c r="AD2602" s="40">
        <v>12.6</v>
      </c>
      <c r="AE2602" s="47">
        <v>1040</v>
      </c>
      <c r="AF2602" s="37">
        <v>1260</v>
      </c>
      <c r="AG2602" s="46">
        <f t="shared" si="171"/>
        <v>1.21153846153846</v>
      </c>
      <c r="AH2602" s="36" t="s">
        <v>354</v>
      </c>
    </row>
    <row r="2603" s="30" customFormat="1" customHeight="1" spans="1:34">
      <c r="A2603" s="31">
        <v>2602</v>
      </c>
      <c r="B2603" s="36" t="s">
        <v>353</v>
      </c>
      <c r="C2603" s="37" t="s">
        <v>135</v>
      </c>
      <c r="D2603" s="38">
        <v>33.6064541666667</v>
      </c>
      <c r="E2603" s="38">
        <v>120.6075625</v>
      </c>
      <c r="F2603" s="36" t="s">
        <v>142</v>
      </c>
      <c r="G2603" s="38">
        <v>19.7161734939759</v>
      </c>
      <c r="H2603" s="38">
        <v>236959.761549925</v>
      </c>
      <c r="I2603" s="36" t="s">
        <v>96</v>
      </c>
      <c r="J2603" s="38">
        <v>337.85192909281</v>
      </c>
      <c r="K2603" s="36" t="s">
        <v>96</v>
      </c>
      <c r="L2603" s="39">
        <v>0.845932429087178</v>
      </c>
      <c r="M2603" s="39">
        <v>0.286560367342605</v>
      </c>
      <c r="N2603" s="39">
        <v>0.202069297088733</v>
      </c>
      <c r="O2603" s="39">
        <v>0.084491070253872</v>
      </c>
      <c r="P2603" s="39">
        <v>0.286560367342605</v>
      </c>
      <c r="Q2603" s="39">
        <v>0.202069297088733</v>
      </c>
      <c r="R2603" s="39">
        <v>0.084491070253872</v>
      </c>
      <c r="S2603" s="40">
        <v>10.34</v>
      </c>
      <c r="T2603" s="40">
        <v>0.89</v>
      </c>
      <c r="U2603" s="41">
        <v>0.4</v>
      </c>
      <c r="V2603" s="40">
        <f t="shared" si="168"/>
        <v>11.6179775280899</v>
      </c>
      <c r="W2603" s="40">
        <f t="shared" si="169"/>
        <v>25.85</v>
      </c>
      <c r="X2603" s="40">
        <f t="shared" si="170"/>
        <v>2.225</v>
      </c>
      <c r="Y2603" s="42">
        <v>-0.183108262760413</v>
      </c>
      <c r="Z2603" s="41">
        <v>7.3</v>
      </c>
      <c r="AA2603" s="43">
        <v>28</v>
      </c>
      <c r="AB2603" s="43">
        <v>43</v>
      </c>
      <c r="AC2603" s="43">
        <v>28</v>
      </c>
      <c r="AD2603" s="40">
        <v>12.6</v>
      </c>
      <c r="AE2603" s="47">
        <v>1040</v>
      </c>
      <c r="AF2603" s="37">
        <v>1260</v>
      </c>
      <c r="AG2603" s="46">
        <f t="shared" si="171"/>
        <v>1.21153846153846</v>
      </c>
      <c r="AH2603" s="36" t="s">
        <v>354</v>
      </c>
    </row>
    <row r="2604" s="30" customFormat="1" customHeight="1" spans="1:34">
      <c r="A2604" s="31">
        <v>2603</v>
      </c>
      <c r="B2604" s="36" t="s">
        <v>353</v>
      </c>
      <c r="C2604" s="37" t="s">
        <v>135</v>
      </c>
      <c r="D2604" s="38">
        <v>33.6064541666667</v>
      </c>
      <c r="E2604" s="38">
        <v>120.6075625</v>
      </c>
      <c r="F2604" s="36" t="s">
        <v>142</v>
      </c>
      <c r="G2604" s="38">
        <v>17.5316353413655</v>
      </c>
      <c r="H2604" s="38">
        <v>119225.037257824</v>
      </c>
      <c r="I2604" s="36" t="s">
        <v>96</v>
      </c>
      <c r="J2604" s="38">
        <v>50.0521376433838</v>
      </c>
      <c r="K2604" s="36" t="s">
        <v>96</v>
      </c>
      <c r="L2604" s="39">
        <v>0.548241528123064</v>
      </c>
      <c r="M2604" s="39">
        <v>-1.62298213754174</v>
      </c>
      <c r="N2604" s="39">
        <v>-0.484808270457616</v>
      </c>
      <c r="O2604" s="39">
        <v>-1.13817386708413</v>
      </c>
      <c r="P2604" s="39">
        <v>-1.62298213754174</v>
      </c>
      <c r="Q2604" s="39">
        <v>-0.484808270457616</v>
      </c>
      <c r="R2604" s="39">
        <v>-1.13817386708413</v>
      </c>
      <c r="S2604" s="40">
        <v>10.34</v>
      </c>
      <c r="T2604" s="40">
        <v>0.89</v>
      </c>
      <c r="U2604" s="41">
        <v>0.4</v>
      </c>
      <c r="V2604" s="40">
        <f t="shared" si="168"/>
        <v>11.6179775280899</v>
      </c>
      <c r="W2604" s="40">
        <f t="shared" si="169"/>
        <v>25.85</v>
      </c>
      <c r="X2604" s="40">
        <f t="shared" si="170"/>
        <v>2.225</v>
      </c>
      <c r="Y2604" s="42">
        <v>-0.183108262760413</v>
      </c>
      <c r="Z2604" s="41">
        <v>7.3</v>
      </c>
      <c r="AA2604" s="43">
        <v>28</v>
      </c>
      <c r="AB2604" s="43">
        <v>43</v>
      </c>
      <c r="AC2604" s="43">
        <v>28</v>
      </c>
      <c r="AD2604" s="40">
        <v>12.6</v>
      </c>
      <c r="AE2604" s="47">
        <v>1040</v>
      </c>
      <c r="AF2604" s="37">
        <v>1260</v>
      </c>
      <c r="AG2604" s="46">
        <f t="shared" si="171"/>
        <v>1.21153846153846</v>
      </c>
      <c r="AH2604" s="36" t="s">
        <v>354</v>
      </c>
    </row>
    <row r="2605" s="30" customFormat="1" customHeight="1" spans="1:34">
      <c r="A2605" s="31">
        <v>2604</v>
      </c>
      <c r="B2605" s="36" t="s">
        <v>353</v>
      </c>
      <c r="C2605" s="37" t="s">
        <v>135</v>
      </c>
      <c r="D2605" s="38">
        <v>33.6064541666667</v>
      </c>
      <c r="E2605" s="38">
        <v>120.6075625</v>
      </c>
      <c r="F2605" s="36" t="s">
        <v>142</v>
      </c>
      <c r="G2605" s="38">
        <v>9.49633413654618</v>
      </c>
      <c r="H2605" s="38">
        <v>72280.178837556</v>
      </c>
      <c r="I2605" s="36" t="s">
        <v>96</v>
      </c>
      <c r="J2605" s="38">
        <v>31.2825860271055</v>
      </c>
      <c r="K2605" s="36" t="s">
        <v>96</v>
      </c>
      <c r="L2605" s="39">
        <v>-0.586335387999483</v>
      </c>
      <c r="M2605" s="39">
        <v>-2.09298576678778</v>
      </c>
      <c r="N2605" s="39">
        <v>-0.985271107188058</v>
      </c>
      <c r="O2605" s="39">
        <v>-1.10771465959972</v>
      </c>
      <c r="P2605" s="39">
        <v>-2.09298576678778</v>
      </c>
      <c r="Q2605" s="39">
        <v>-0.985271107188058</v>
      </c>
      <c r="R2605" s="39">
        <v>-1.10771465959972</v>
      </c>
      <c r="S2605" s="40">
        <v>10.34</v>
      </c>
      <c r="T2605" s="40">
        <v>0.89</v>
      </c>
      <c r="U2605" s="41">
        <v>0.4</v>
      </c>
      <c r="V2605" s="40">
        <f t="shared" si="168"/>
        <v>11.6179775280899</v>
      </c>
      <c r="W2605" s="40">
        <f t="shared" si="169"/>
        <v>25.85</v>
      </c>
      <c r="X2605" s="40">
        <f t="shared" si="170"/>
        <v>2.225</v>
      </c>
      <c r="Y2605" s="42">
        <v>-0.183108262760413</v>
      </c>
      <c r="Z2605" s="41">
        <v>7.3</v>
      </c>
      <c r="AA2605" s="43">
        <v>28</v>
      </c>
      <c r="AB2605" s="43">
        <v>43</v>
      </c>
      <c r="AC2605" s="43">
        <v>28</v>
      </c>
      <c r="AD2605" s="40">
        <v>12.6</v>
      </c>
      <c r="AE2605" s="47">
        <v>1040</v>
      </c>
      <c r="AF2605" s="37">
        <v>1260</v>
      </c>
      <c r="AG2605" s="46">
        <f t="shared" si="171"/>
        <v>1.21153846153846</v>
      </c>
      <c r="AH2605" s="36" t="s">
        <v>354</v>
      </c>
    </row>
    <row r="2606" s="30" customFormat="1" customHeight="1" spans="1:34">
      <c r="A2606" s="31">
        <v>2605</v>
      </c>
      <c r="B2606" s="36" t="s">
        <v>353</v>
      </c>
      <c r="C2606" s="37" t="s">
        <v>135</v>
      </c>
      <c r="D2606" s="38">
        <v>33.6064541666667</v>
      </c>
      <c r="E2606" s="38">
        <v>120.6075625</v>
      </c>
      <c r="F2606" s="36" t="s">
        <v>142</v>
      </c>
      <c r="G2606" s="38">
        <v>4.7283421686747</v>
      </c>
      <c r="H2606" s="38">
        <v>71535.0223546944</v>
      </c>
      <c r="I2606" s="36" t="s">
        <v>96</v>
      </c>
      <c r="J2606" s="38">
        <v>81.3347236704893</v>
      </c>
      <c r="K2606" s="36" t="s">
        <v>96</v>
      </c>
      <c r="L2606" s="39">
        <v>-1.29059079980524</v>
      </c>
      <c r="M2606" s="39">
        <v>-1.13747432176016</v>
      </c>
      <c r="N2606" s="39">
        <v>-0.995633894223607</v>
      </c>
      <c r="O2606" s="39">
        <v>-0.141840427536551</v>
      </c>
      <c r="P2606" s="39">
        <v>-1.13747432176016</v>
      </c>
      <c r="Q2606" s="39">
        <v>-0.995633894223607</v>
      </c>
      <c r="R2606" s="39">
        <v>-0.141840427536551</v>
      </c>
      <c r="S2606" s="40">
        <v>10.34</v>
      </c>
      <c r="T2606" s="40">
        <v>0.89</v>
      </c>
      <c r="U2606" s="41">
        <v>0.4</v>
      </c>
      <c r="V2606" s="40">
        <f t="shared" si="168"/>
        <v>11.6179775280899</v>
      </c>
      <c r="W2606" s="40">
        <f t="shared" si="169"/>
        <v>25.85</v>
      </c>
      <c r="X2606" s="40">
        <f t="shared" si="170"/>
        <v>2.225</v>
      </c>
      <c r="Y2606" s="42">
        <v>-0.183108262760413</v>
      </c>
      <c r="Z2606" s="41">
        <v>7.3</v>
      </c>
      <c r="AA2606" s="43">
        <v>28</v>
      </c>
      <c r="AB2606" s="43">
        <v>43</v>
      </c>
      <c r="AC2606" s="43">
        <v>28</v>
      </c>
      <c r="AD2606" s="40">
        <v>12.6</v>
      </c>
      <c r="AE2606" s="47">
        <v>1040</v>
      </c>
      <c r="AF2606" s="37">
        <v>1260</v>
      </c>
      <c r="AG2606" s="46">
        <f t="shared" si="171"/>
        <v>1.21153846153846</v>
      </c>
      <c r="AH2606" s="36" t="s">
        <v>354</v>
      </c>
    </row>
    <row r="2607" s="30" customFormat="1" customHeight="1" spans="1:34">
      <c r="A2607" s="31">
        <v>2606</v>
      </c>
      <c r="B2607" s="36" t="s">
        <v>353</v>
      </c>
      <c r="C2607" s="37" t="s">
        <v>135</v>
      </c>
      <c r="D2607" s="38">
        <v>33.6064541666667</v>
      </c>
      <c r="E2607" s="38">
        <v>120.6075625</v>
      </c>
      <c r="F2607" s="36" t="s">
        <v>142</v>
      </c>
      <c r="G2607" s="38">
        <v>15.2331212851405</v>
      </c>
      <c r="H2607" s="38">
        <v>195976.154992549</v>
      </c>
      <c r="I2607" s="36" t="s">
        <v>96</v>
      </c>
      <c r="J2607" s="38">
        <v>31.2825860271055</v>
      </c>
      <c r="K2607" s="36" t="s">
        <v>96</v>
      </c>
      <c r="L2607" s="39">
        <v>0.230149734305634</v>
      </c>
      <c r="M2607" s="39">
        <v>-2.09298576678778</v>
      </c>
      <c r="N2607" s="39">
        <v>0.0121719464863253</v>
      </c>
      <c r="O2607" s="39">
        <v>-2.1051577132741</v>
      </c>
      <c r="P2607" s="39">
        <v>-2.09298576678778</v>
      </c>
      <c r="Q2607" s="39">
        <v>0.0121719464863253</v>
      </c>
      <c r="R2607" s="39">
        <v>-2.1051577132741</v>
      </c>
      <c r="S2607" s="40">
        <v>10.34</v>
      </c>
      <c r="T2607" s="40">
        <v>0.89</v>
      </c>
      <c r="U2607" s="41">
        <v>0.4</v>
      </c>
      <c r="V2607" s="40">
        <f t="shared" si="168"/>
        <v>11.6179775280899</v>
      </c>
      <c r="W2607" s="40">
        <f t="shared" si="169"/>
        <v>25.85</v>
      </c>
      <c r="X2607" s="40">
        <f t="shared" si="170"/>
        <v>2.225</v>
      </c>
      <c r="Y2607" s="42">
        <v>-0.183108262760413</v>
      </c>
      <c r="Z2607" s="41">
        <v>7.3</v>
      </c>
      <c r="AA2607" s="43">
        <v>28</v>
      </c>
      <c r="AB2607" s="43">
        <v>43</v>
      </c>
      <c r="AC2607" s="43">
        <v>28</v>
      </c>
      <c r="AD2607" s="40">
        <v>12.6</v>
      </c>
      <c r="AE2607" s="47">
        <v>1040</v>
      </c>
      <c r="AF2607" s="37">
        <v>1260</v>
      </c>
      <c r="AG2607" s="46">
        <f t="shared" si="171"/>
        <v>1.21153846153846</v>
      </c>
      <c r="AH2607" s="36" t="s">
        <v>354</v>
      </c>
    </row>
    <row r="2608" s="30" customFormat="1" customHeight="1" spans="1:34">
      <c r="A2608" s="31">
        <v>2607</v>
      </c>
      <c r="B2608" s="36" t="s">
        <v>353</v>
      </c>
      <c r="C2608" s="37" t="s">
        <v>135</v>
      </c>
      <c r="D2608" s="38">
        <v>33.6064541666667</v>
      </c>
      <c r="E2608" s="38">
        <v>120.6075625</v>
      </c>
      <c r="F2608" s="36" t="s">
        <v>142</v>
      </c>
      <c r="G2608" s="38">
        <v>24.807097188755</v>
      </c>
      <c r="H2608" s="38">
        <v>185543.964232489</v>
      </c>
      <c r="I2608" s="36" t="s">
        <v>96</v>
      </c>
      <c r="J2608" s="38">
        <v>112.617309697596</v>
      </c>
      <c r="K2608" s="36" t="s">
        <v>96</v>
      </c>
      <c r="L2608" s="39">
        <v>1.5227418174759</v>
      </c>
      <c r="M2608" s="39">
        <v>-0.81205192132557</v>
      </c>
      <c r="N2608" s="39">
        <v>-0.0425291892267334</v>
      </c>
      <c r="O2608" s="39">
        <v>-0.769522732098837</v>
      </c>
      <c r="P2608" s="39">
        <v>-0.81205192132557</v>
      </c>
      <c r="Q2608" s="39">
        <v>-0.0425291892267334</v>
      </c>
      <c r="R2608" s="39">
        <v>-0.769522732098837</v>
      </c>
      <c r="S2608" s="40">
        <v>10.34</v>
      </c>
      <c r="T2608" s="40">
        <v>0.89</v>
      </c>
      <c r="U2608" s="41">
        <v>0.4</v>
      </c>
      <c r="V2608" s="40">
        <f t="shared" si="168"/>
        <v>11.6179775280899</v>
      </c>
      <c r="W2608" s="40">
        <f t="shared" si="169"/>
        <v>25.85</v>
      </c>
      <c r="X2608" s="40">
        <f t="shared" si="170"/>
        <v>2.225</v>
      </c>
      <c r="Y2608" s="42">
        <v>-0.183108262760413</v>
      </c>
      <c r="Z2608" s="41">
        <v>7.3</v>
      </c>
      <c r="AA2608" s="43">
        <v>28</v>
      </c>
      <c r="AB2608" s="43">
        <v>43</v>
      </c>
      <c r="AC2608" s="43">
        <v>28</v>
      </c>
      <c r="AD2608" s="40">
        <v>12.6</v>
      </c>
      <c r="AE2608" s="47">
        <v>1040</v>
      </c>
      <c r="AF2608" s="37">
        <v>1260</v>
      </c>
      <c r="AG2608" s="46">
        <f t="shared" si="171"/>
        <v>1.21153846153846</v>
      </c>
      <c r="AH2608" s="36" t="s">
        <v>354</v>
      </c>
    </row>
    <row r="2609" s="30" customFormat="1" customHeight="1" spans="1:34">
      <c r="A2609" s="31">
        <v>2608</v>
      </c>
      <c r="B2609" s="36" t="s">
        <v>353</v>
      </c>
      <c r="C2609" s="37" t="s">
        <v>135</v>
      </c>
      <c r="D2609" s="38">
        <v>33.6064541666667</v>
      </c>
      <c r="E2609" s="38">
        <v>120.6075625</v>
      </c>
      <c r="F2609" s="36" t="s">
        <v>142</v>
      </c>
      <c r="G2609" s="38">
        <v>22.3376192771084</v>
      </c>
      <c r="H2609" s="38">
        <v>258569.299552906</v>
      </c>
      <c r="I2609" s="36" t="s">
        <v>96</v>
      </c>
      <c r="J2609" s="38">
        <v>12.5130344108513</v>
      </c>
      <c r="K2609" s="36" t="s">
        <v>96</v>
      </c>
      <c r="L2609" s="39">
        <v>1.19735132696259</v>
      </c>
      <c r="M2609" s="39">
        <v>-3.00927649866121</v>
      </c>
      <c r="N2609" s="39">
        <v>0.289342694255417</v>
      </c>
      <c r="O2609" s="39">
        <v>-3.29861919291662</v>
      </c>
      <c r="P2609" s="39">
        <v>-3.00927649866121</v>
      </c>
      <c r="Q2609" s="39">
        <v>0.289342694255417</v>
      </c>
      <c r="R2609" s="39">
        <v>-3.29861919291662</v>
      </c>
      <c r="S2609" s="40">
        <v>10.34</v>
      </c>
      <c r="T2609" s="40">
        <v>0.89</v>
      </c>
      <c r="U2609" s="41">
        <v>0.4</v>
      </c>
      <c r="V2609" s="40">
        <f t="shared" si="168"/>
        <v>11.6179775280899</v>
      </c>
      <c r="W2609" s="40">
        <f t="shared" si="169"/>
        <v>25.85</v>
      </c>
      <c r="X2609" s="40">
        <f t="shared" si="170"/>
        <v>2.225</v>
      </c>
      <c r="Y2609" s="42">
        <v>-0.183108262760413</v>
      </c>
      <c r="Z2609" s="41">
        <v>7.3</v>
      </c>
      <c r="AA2609" s="43">
        <v>28</v>
      </c>
      <c r="AB2609" s="43">
        <v>43</v>
      </c>
      <c r="AC2609" s="43">
        <v>28</v>
      </c>
      <c r="AD2609" s="40">
        <v>12.6</v>
      </c>
      <c r="AE2609" s="47">
        <v>1040</v>
      </c>
      <c r="AF2609" s="37">
        <v>1260</v>
      </c>
      <c r="AG2609" s="46">
        <f t="shared" si="171"/>
        <v>1.21153846153846</v>
      </c>
      <c r="AH2609" s="36" t="s">
        <v>354</v>
      </c>
    </row>
    <row r="2610" s="30" customFormat="1" customHeight="1" spans="1:34">
      <c r="A2610" s="31">
        <v>2609</v>
      </c>
      <c r="B2610" s="36" t="s">
        <v>353</v>
      </c>
      <c r="C2610" s="37" t="s">
        <v>135</v>
      </c>
      <c r="D2610" s="38">
        <v>33.6064541666667</v>
      </c>
      <c r="E2610" s="38">
        <v>120.6075625</v>
      </c>
      <c r="F2610" s="36" t="s">
        <v>142</v>
      </c>
      <c r="G2610" s="38">
        <v>26.5357317269076</v>
      </c>
      <c r="H2610" s="38">
        <v>361400.89418778</v>
      </c>
      <c r="I2610" s="36" t="s">
        <v>96</v>
      </c>
      <c r="J2610" s="38">
        <v>631.90823774764</v>
      </c>
      <c r="K2610" s="36" t="s">
        <v>96</v>
      </c>
      <c r="L2610" s="39">
        <v>1.74732442464975</v>
      </c>
      <c r="M2610" s="39">
        <v>0.912696837619553</v>
      </c>
      <c r="N2610" s="39">
        <v>0.624166805246043</v>
      </c>
      <c r="O2610" s="39">
        <v>0.28853003237351</v>
      </c>
      <c r="P2610" s="39">
        <v>0.912696837619553</v>
      </c>
      <c r="Q2610" s="39">
        <v>0.624166805246043</v>
      </c>
      <c r="R2610" s="39">
        <v>0.28853003237351</v>
      </c>
      <c r="S2610" s="40">
        <v>10.34</v>
      </c>
      <c r="T2610" s="40">
        <v>0.89</v>
      </c>
      <c r="U2610" s="41">
        <v>0.4</v>
      </c>
      <c r="V2610" s="40">
        <f t="shared" si="168"/>
        <v>11.6179775280899</v>
      </c>
      <c r="W2610" s="40">
        <f t="shared" si="169"/>
        <v>25.85</v>
      </c>
      <c r="X2610" s="40">
        <f t="shared" si="170"/>
        <v>2.225</v>
      </c>
      <c r="Y2610" s="42">
        <v>-0.183108262760413</v>
      </c>
      <c r="Z2610" s="41">
        <v>7.3</v>
      </c>
      <c r="AA2610" s="43">
        <v>28</v>
      </c>
      <c r="AB2610" s="43">
        <v>43</v>
      </c>
      <c r="AC2610" s="43">
        <v>28</v>
      </c>
      <c r="AD2610" s="40">
        <v>12.6</v>
      </c>
      <c r="AE2610" s="47">
        <v>1040</v>
      </c>
      <c r="AF2610" s="37">
        <v>1260</v>
      </c>
      <c r="AG2610" s="46">
        <f t="shared" si="171"/>
        <v>1.21153846153846</v>
      </c>
      <c r="AH2610" s="36" t="s">
        <v>354</v>
      </c>
    </row>
    <row r="2611" s="30" customFormat="1" customHeight="1" spans="1:34">
      <c r="A2611" s="31">
        <v>2610</v>
      </c>
      <c r="B2611" s="36" t="s">
        <v>353</v>
      </c>
      <c r="C2611" s="37" t="s">
        <v>135</v>
      </c>
      <c r="D2611" s="38">
        <v>33.6064541666667</v>
      </c>
      <c r="E2611" s="38">
        <v>120.6075625</v>
      </c>
      <c r="F2611" s="36" t="s">
        <v>142</v>
      </c>
      <c r="G2611" s="38">
        <v>27.7894666666667</v>
      </c>
      <c r="H2611" s="38">
        <v>266766.020864381</v>
      </c>
      <c r="I2611" s="36" t="s">
        <v>96</v>
      </c>
      <c r="J2611" s="38">
        <v>444.21272158498</v>
      </c>
      <c r="K2611" s="36" t="s">
        <v>96</v>
      </c>
      <c r="L2611" s="39">
        <v>1.90859429991957</v>
      </c>
      <c r="M2611" s="39">
        <v>0.560256197819621</v>
      </c>
      <c r="N2611" s="39">
        <v>0.320550900709256</v>
      </c>
      <c r="O2611" s="39">
        <v>0.239705297110365</v>
      </c>
      <c r="P2611" s="39">
        <v>0.560256197819621</v>
      </c>
      <c r="Q2611" s="39">
        <v>0.320550900709256</v>
      </c>
      <c r="R2611" s="39">
        <v>0.239705297110365</v>
      </c>
      <c r="S2611" s="40">
        <v>10.34</v>
      </c>
      <c r="T2611" s="40">
        <v>0.89</v>
      </c>
      <c r="U2611" s="41">
        <v>0.4</v>
      </c>
      <c r="V2611" s="40">
        <f t="shared" si="168"/>
        <v>11.6179775280899</v>
      </c>
      <c r="W2611" s="40">
        <f t="shared" si="169"/>
        <v>25.85</v>
      </c>
      <c r="X2611" s="40">
        <f t="shared" si="170"/>
        <v>2.225</v>
      </c>
      <c r="Y2611" s="42">
        <v>-0.183108262760413</v>
      </c>
      <c r="Z2611" s="41">
        <v>7.3</v>
      </c>
      <c r="AA2611" s="43">
        <v>28</v>
      </c>
      <c r="AB2611" s="43">
        <v>43</v>
      </c>
      <c r="AC2611" s="43">
        <v>28</v>
      </c>
      <c r="AD2611" s="40">
        <v>12.6</v>
      </c>
      <c r="AE2611" s="47">
        <v>1040</v>
      </c>
      <c r="AF2611" s="37">
        <v>1260</v>
      </c>
      <c r="AG2611" s="46">
        <f t="shared" si="171"/>
        <v>1.21153846153846</v>
      </c>
      <c r="AH2611" s="36" t="s">
        <v>354</v>
      </c>
    </row>
    <row r="2612" s="30" customFormat="1" customHeight="1" spans="1:34">
      <c r="A2612" s="31">
        <v>2611</v>
      </c>
      <c r="B2612" s="36" t="s">
        <v>353</v>
      </c>
      <c r="C2612" s="37" t="s">
        <v>135</v>
      </c>
      <c r="D2612" s="38">
        <v>33.6064541666667</v>
      </c>
      <c r="E2612" s="38">
        <v>120.6075625</v>
      </c>
      <c r="F2612" s="36" t="s">
        <v>142</v>
      </c>
      <c r="G2612" s="38">
        <v>27.9034425702811</v>
      </c>
      <c r="H2612" s="38">
        <v>228763.04023845</v>
      </c>
      <c r="I2612" s="36" t="s">
        <v>96</v>
      </c>
      <c r="J2612" s="38">
        <v>150.156412930127</v>
      </c>
      <c r="K2612" s="36" t="s">
        <v>96</v>
      </c>
      <c r="L2612" s="39">
        <v>1.92318859199278</v>
      </c>
      <c r="M2612" s="39">
        <v>-0.524369848873796</v>
      </c>
      <c r="N2612" s="39">
        <v>0.166865661895755</v>
      </c>
      <c r="O2612" s="39">
        <v>-0.691235510769551</v>
      </c>
      <c r="P2612" s="39">
        <v>-0.524369848873796</v>
      </c>
      <c r="Q2612" s="39">
        <v>0.166865661895755</v>
      </c>
      <c r="R2612" s="39">
        <v>-0.691235510769551</v>
      </c>
      <c r="S2612" s="40">
        <v>10.34</v>
      </c>
      <c r="T2612" s="40">
        <v>0.89</v>
      </c>
      <c r="U2612" s="41">
        <v>0.4</v>
      </c>
      <c r="V2612" s="40">
        <f t="shared" si="168"/>
        <v>11.6179775280899</v>
      </c>
      <c r="W2612" s="40">
        <f t="shared" si="169"/>
        <v>25.85</v>
      </c>
      <c r="X2612" s="40">
        <f t="shared" si="170"/>
        <v>2.225</v>
      </c>
      <c r="Y2612" s="42">
        <v>-0.183108262760413</v>
      </c>
      <c r="Z2612" s="41">
        <v>7.3</v>
      </c>
      <c r="AA2612" s="43">
        <v>28</v>
      </c>
      <c r="AB2612" s="43">
        <v>43</v>
      </c>
      <c r="AC2612" s="43">
        <v>28</v>
      </c>
      <c r="AD2612" s="40">
        <v>12.6</v>
      </c>
      <c r="AE2612" s="47">
        <v>1040</v>
      </c>
      <c r="AF2612" s="37">
        <v>1260</v>
      </c>
      <c r="AG2612" s="46">
        <f t="shared" si="171"/>
        <v>1.21153846153846</v>
      </c>
      <c r="AH2612" s="36" t="s">
        <v>354</v>
      </c>
    </row>
    <row r="2613" s="30" customFormat="1" customHeight="1" spans="1:34">
      <c r="A2613" s="31">
        <v>2612</v>
      </c>
      <c r="B2613" s="36" t="s">
        <v>355</v>
      </c>
      <c r="C2613" s="37" t="s">
        <v>135</v>
      </c>
      <c r="D2613" s="38">
        <v>33.6101041666667</v>
      </c>
      <c r="E2613" s="38">
        <v>120.616816666667</v>
      </c>
      <c r="F2613" s="36" t="s">
        <v>142</v>
      </c>
      <c r="G2613" s="38">
        <v>9.46118969289387</v>
      </c>
      <c r="H2613" s="38">
        <v>5216.09538002981</v>
      </c>
      <c r="I2613" s="36" t="s">
        <v>96</v>
      </c>
      <c r="J2613" s="38">
        <v>31.2825860271055</v>
      </c>
      <c r="K2613" s="36" t="s">
        <v>96</v>
      </c>
      <c r="L2613" s="39">
        <v>-0.591439458875598</v>
      </c>
      <c r="M2613" s="39">
        <v>-1.25535700367254</v>
      </c>
      <c r="N2613" s="39">
        <v>-1.11578009229047</v>
      </c>
      <c r="O2613" s="39">
        <v>-0.139576911382066</v>
      </c>
      <c r="P2613" s="39">
        <v>-1.25535700367254</v>
      </c>
      <c r="Q2613" s="39">
        <v>-1.11578009229047</v>
      </c>
      <c r="R2613" s="39">
        <v>-0.139576911382066</v>
      </c>
      <c r="S2613" s="40">
        <v>0.69</v>
      </c>
      <c r="T2613" s="40">
        <v>0.1</v>
      </c>
      <c r="U2613" s="41">
        <v>0.4</v>
      </c>
      <c r="V2613" s="40">
        <f t="shared" si="168"/>
        <v>6.9</v>
      </c>
      <c r="W2613" s="40">
        <f t="shared" si="169"/>
        <v>1.725</v>
      </c>
      <c r="X2613" s="40">
        <f t="shared" si="170"/>
        <v>0.25</v>
      </c>
      <c r="Y2613" s="42">
        <v>-0.137331197070296</v>
      </c>
      <c r="Z2613" s="41">
        <v>7.3</v>
      </c>
      <c r="AA2613" s="43">
        <v>28</v>
      </c>
      <c r="AB2613" s="43">
        <v>43</v>
      </c>
      <c r="AC2613" s="43">
        <v>28</v>
      </c>
      <c r="AD2613" s="40">
        <v>12.6</v>
      </c>
      <c r="AE2613" s="47">
        <v>1040</v>
      </c>
      <c r="AF2613" s="37">
        <v>1260</v>
      </c>
      <c r="AG2613" s="46">
        <f t="shared" si="171"/>
        <v>1.21153846153846</v>
      </c>
      <c r="AH2613" s="36" t="s">
        <v>354</v>
      </c>
    </row>
    <row r="2614" s="30" customFormat="1" customHeight="1" spans="1:34">
      <c r="A2614" s="31">
        <v>2613</v>
      </c>
      <c r="B2614" s="36" t="s">
        <v>355</v>
      </c>
      <c r="C2614" s="37" t="s">
        <v>135</v>
      </c>
      <c r="D2614" s="38">
        <v>33.6101041666667</v>
      </c>
      <c r="E2614" s="38">
        <v>120.616816666667</v>
      </c>
      <c r="F2614" s="36" t="s">
        <v>142</v>
      </c>
      <c r="G2614" s="38">
        <v>16.0052874250453</v>
      </c>
      <c r="H2614" s="38">
        <v>2980.62593144561</v>
      </c>
      <c r="I2614" s="36" t="s">
        <v>96</v>
      </c>
      <c r="J2614" s="38">
        <v>18.7695516162543</v>
      </c>
      <c r="K2614" s="36" t="s">
        <v>96</v>
      </c>
      <c r="L2614" s="39">
        <v>0.337574029145145</v>
      </c>
      <c r="M2614" s="39">
        <v>-1.76618262743901</v>
      </c>
      <c r="N2614" s="39">
        <v>-1.67539588022589</v>
      </c>
      <c r="O2614" s="39">
        <v>-0.0907867472131143</v>
      </c>
      <c r="P2614" s="39">
        <v>-1.76618262743901</v>
      </c>
      <c r="Q2614" s="39">
        <v>-1.67539588022589</v>
      </c>
      <c r="R2614" s="39">
        <v>-0.0907867472131143</v>
      </c>
      <c r="S2614" s="40">
        <v>0.69</v>
      </c>
      <c r="T2614" s="40">
        <v>0.1</v>
      </c>
      <c r="U2614" s="41">
        <v>0.4</v>
      </c>
      <c r="V2614" s="40">
        <f t="shared" si="168"/>
        <v>6.9</v>
      </c>
      <c r="W2614" s="40">
        <f t="shared" si="169"/>
        <v>1.725</v>
      </c>
      <c r="X2614" s="40">
        <f t="shared" si="170"/>
        <v>0.25</v>
      </c>
      <c r="Y2614" s="42">
        <v>-0.137331197070296</v>
      </c>
      <c r="Z2614" s="41">
        <v>7.3</v>
      </c>
      <c r="AA2614" s="43">
        <v>28</v>
      </c>
      <c r="AB2614" s="43">
        <v>43</v>
      </c>
      <c r="AC2614" s="43">
        <v>28</v>
      </c>
      <c r="AD2614" s="40">
        <v>12.6</v>
      </c>
      <c r="AE2614" s="47">
        <v>1040</v>
      </c>
      <c r="AF2614" s="37">
        <v>1260</v>
      </c>
      <c r="AG2614" s="46">
        <f t="shared" si="171"/>
        <v>1.21153846153846</v>
      </c>
      <c r="AH2614" s="36" t="s">
        <v>354</v>
      </c>
    </row>
    <row r="2615" s="30" customFormat="1" customHeight="1" spans="1:34">
      <c r="A2615" s="31">
        <v>2614</v>
      </c>
      <c r="B2615" s="36" t="s">
        <v>355</v>
      </c>
      <c r="C2615" s="37" t="s">
        <v>135</v>
      </c>
      <c r="D2615" s="38">
        <v>33.6101041666667</v>
      </c>
      <c r="E2615" s="38">
        <v>120.616816666667</v>
      </c>
      <c r="F2615" s="36" t="s">
        <v>142</v>
      </c>
      <c r="G2615" s="38">
        <v>17.530136644408</v>
      </c>
      <c r="H2615" s="38">
        <v>16393.4426229508</v>
      </c>
      <c r="I2615" s="36" t="s">
        <v>96</v>
      </c>
      <c r="J2615" s="38">
        <v>31.2825860271055</v>
      </c>
      <c r="K2615" s="36" t="s">
        <v>96</v>
      </c>
      <c r="L2615" s="39">
        <v>0.548035762125835</v>
      </c>
      <c r="M2615" s="39">
        <v>-1.25535700367254</v>
      </c>
      <c r="N2615" s="39">
        <v>0.0293522120125272</v>
      </c>
      <c r="O2615" s="39">
        <v>-1.28470921568507</v>
      </c>
      <c r="P2615" s="39">
        <v>-1.25535700367254</v>
      </c>
      <c r="Q2615" s="39">
        <v>0.0293522120125272</v>
      </c>
      <c r="R2615" s="39">
        <v>-1.28470921568507</v>
      </c>
      <c r="S2615" s="40">
        <v>0.69</v>
      </c>
      <c r="T2615" s="40">
        <v>0.1</v>
      </c>
      <c r="U2615" s="41">
        <v>0.4</v>
      </c>
      <c r="V2615" s="40">
        <f t="shared" si="168"/>
        <v>6.9</v>
      </c>
      <c r="W2615" s="40">
        <f t="shared" si="169"/>
        <v>1.725</v>
      </c>
      <c r="X2615" s="40">
        <f t="shared" si="170"/>
        <v>0.25</v>
      </c>
      <c r="Y2615" s="42">
        <v>-0.137331197070296</v>
      </c>
      <c r="Z2615" s="41">
        <v>7.3</v>
      </c>
      <c r="AA2615" s="43">
        <v>28</v>
      </c>
      <c r="AB2615" s="43">
        <v>43</v>
      </c>
      <c r="AC2615" s="43">
        <v>28</v>
      </c>
      <c r="AD2615" s="40">
        <v>12.6</v>
      </c>
      <c r="AE2615" s="47">
        <v>1040</v>
      </c>
      <c r="AF2615" s="37">
        <v>1260</v>
      </c>
      <c r="AG2615" s="46">
        <f t="shared" si="171"/>
        <v>1.21153846153846</v>
      </c>
      <c r="AH2615" s="36" t="s">
        <v>354</v>
      </c>
    </row>
    <row r="2616" s="30" customFormat="1" customHeight="1" spans="1:34">
      <c r="A2616" s="31">
        <v>2615</v>
      </c>
      <c r="B2616" s="36" t="s">
        <v>355</v>
      </c>
      <c r="C2616" s="37" t="s">
        <v>135</v>
      </c>
      <c r="D2616" s="38">
        <v>33.6101041666667</v>
      </c>
      <c r="E2616" s="38">
        <v>120.616816666667</v>
      </c>
      <c r="F2616" s="36" t="s">
        <v>142</v>
      </c>
      <c r="G2616" s="38">
        <v>19.2273467775989</v>
      </c>
      <c r="H2616" s="38">
        <v>17138.5991058122</v>
      </c>
      <c r="I2616" s="36" t="s">
        <v>96</v>
      </c>
      <c r="J2616" s="38">
        <v>31.2825860271055</v>
      </c>
      <c r="K2616" s="36" t="s">
        <v>96</v>
      </c>
      <c r="L2616" s="39">
        <v>0.779705482164317</v>
      </c>
      <c r="M2616" s="39">
        <v>-1.25535700367254</v>
      </c>
      <c r="N2616" s="39">
        <v>0.0738039745833612</v>
      </c>
      <c r="O2616" s="39">
        <v>-1.3291609782559</v>
      </c>
      <c r="P2616" s="39">
        <v>-1.25535700367254</v>
      </c>
      <c r="Q2616" s="39">
        <v>0.0738039745833612</v>
      </c>
      <c r="R2616" s="39">
        <v>-1.3291609782559</v>
      </c>
      <c r="S2616" s="40">
        <v>0.69</v>
      </c>
      <c r="T2616" s="40">
        <v>0.1</v>
      </c>
      <c r="U2616" s="41">
        <v>0.4</v>
      </c>
      <c r="V2616" s="40">
        <f t="shared" si="168"/>
        <v>6.9</v>
      </c>
      <c r="W2616" s="40">
        <f t="shared" si="169"/>
        <v>1.725</v>
      </c>
      <c r="X2616" s="40">
        <f t="shared" si="170"/>
        <v>0.25</v>
      </c>
      <c r="Y2616" s="42">
        <v>-0.137331197070296</v>
      </c>
      <c r="Z2616" s="41">
        <v>7.3</v>
      </c>
      <c r="AA2616" s="43">
        <v>28</v>
      </c>
      <c r="AB2616" s="43">
        <v>43</v>
      </c>
      <c r="AC2616" s="43">
        <v>28</v>
      </c>
      <c r="AD2616" s="40">
        <v>12.6</v>
      </c>
      <c r="AE2616" s="47">
        <v>1040</v>
      </c>
      <c r="AF2616" s="37">
        <v>1260</v>
      </c>
      <c r="AG2616" s="46">
        <f t="shared" si="171"/>
        <v>1.21153846153846</v>
      </c>
      <c r="AH2616" s="36" t="s">
        <v>354</v>
      </c>
    </row>
    <row r="2617" s="30" customFormat="1" customHeight="1" spans="1:34">
      <c r="A2617" s="31">
        <v>2616</v>
      </c>
      <c r="B2617" s="36" t="s">
        <v>355</v>
      </c>
      <c r="C2617" s="37" t="s">
        <v>135</v>
      </c>
      <c r="D2617" s="38">
        <v>33.6101041666667</v>
      </c>
      <c r="E2617" s="38">
        <v>120.616816666667</v>
      </c>
      <c r="F2617" s="36" t="s">
        <v>142</v>
      </c>
      <c r="G2617" s="38">
        <v>22.7792103356226</v>
      </c>
      <c r="H2617" s="38">
        <v>5216.09538002981</v>
      </c>
      <c r="I2617" s="36" t="s">
        <v>96</v>
      </c>
      <c r="J2617" s="38">
        <v>18.7695516162543</v>
      </c>
      <c r="K2617" s="36" t="s">
        <v>96</v>
      </c>
      <c r="L2617" s="39">
        <v>1.25593625233255</v>
      </c>
      <c r="M2617" s="39">
        <v>-1.76618262743901</v>
      </c>
      <c r="N2617" s="39">
        <v>-1.11578009229047</v>
      </c>
      <c r="O2617" s="39">
        <v>-0.650402535148536</v>
      </c>
      <c r="P2617" s="39">
        <v>-1.76618262743901</v>
      </c>
      <c r="Q2617" s="39">
        <v>-1.11578009229047</v>
      </c>
      <c r="R2617" s="39">
        <v>-0.650402535148536</v>
      </c>
      <c r="S2617" s="40">
        <v>0.69</v>
      </c>
      <c r="T2617" s="40">
        <v>0.1</v>
      </c>
      <c r="U2617" s="41">
        <v>0.4</v>
      </c>
      <c r="V2617" s="40">
        <f t="shared" si="168"/>
        <v>6.9</v>
      </c>
      <c r="W2617" s="40">
        <f t="shared" si="169"/>
        <v>1.725</v>
      </c>
      <c r="X2617" s="40">
        <f t="shared" si="170"/>
        <v>0.25</v>
      </c>
      <c r="Y2617" s="42">
        <v>-0.137331197070296</v>
      </c>
      <c r="Z2617" s="41">
        <v>7.3</v>
      </c>
      <c r="AA2617" s="43">
        <v>28</v>
      </c>
      <c r="AB2617" s="43">
        <v>43</v>
      </c>
      <c r="AC2617" s="43">
        <v>28</v>
      </c>
      <c r="AD2617" s="40">
        <v>12.6</v>
      </c>
      <c r="AE2617" s="47">
        <v>1040</v>
      </c>
      <c r="AF2617" s="37">
        <v>1260</v>
      </c>
      <c r="AG2617" s="46">
        <f t="shared" si="171"/>
        <v>1.21153846153846</v>
      </c>
      <c r="AH2617" s="36" t="s">
        <v>354</v>
      </c>
    </row>
    <row r="2618" s="30" customFormat="1" customHeight="1" spans="1:34">
      <c r="A2618" s="31">
        <v>2617</v>
      </c>
      <c r="B2618" s="36" t="s">
        <v>355</v>
      </c>
      <c r="C2618" s="37" t="s">
        <v>135</v>
      </c>
      <c r="D2618" s="38">
        <v>33.6101041666667</v>
      </c>
      <c r="E2618" s="38">
        <v>120.616816666667</v>
      </c>
      <c r="F2618" s="36" t="s">
        <v>142</v>
      </c>
      <c r="G2618" s="38">
        <v>24.8184123507838</v>
      </c>
      <c r="H2618" s="38">
        <v>16393.4426229508</v>
      </c>
      <c r="I2618" s="36" t="s">
        <v>96</v>
      </c>
      <c r="J2618" s="38">
        <v>50.0521376433838</v>
      </c>
      <c r="K2618" s="36" t="s">
        <v>96</v>
      </c>
      <c r="L2618" s="39">
        <v>1.5242203454638</v>
      </c>
      <c r="M2618" s="39">
        <v>-0.785353374426504</v>
      </c>
      <c r="N2618" s="39">
        <v>0.0293522120125272</v>
      </c>
      <c r="O2618" s="39">
        <v>-0.814705586439031</v>
      </c>
      <c r="P2618" s="39">
        <v>-0.785353374426504</v>
      </c>
      <c r="Q2618" s="39">
        <v>0.0293522120125272</v>
      </c>
      <c r="R2618" s="39">
        <v>-0.814705586439031</v>
      </c>
      <c r="S2618" s="40">
        <v>0.69</v>
      </c>
      <c r="T2618" s="40">
        <v>0.1</v>
      </c>
      <c r="U2618" s="41">
        <v>0.4</v>
      </c>
      <c r="V2618" s="40">
        <f t="shared" si="168"/>
        <v>6.9</v>
      </c>
      <c r="W2618" s="40">
        <f t="shared" si="169"/>
        <v>1.725</v>
      </c>
      <c r="X2618" s="40">
        <f t="shared" si="170"/>
        <v>0.25</v>
      </c>
      <c r="Y2618" s="42">
        <v>-0.137331197070296</v>
      </c>
      <c r="Z2618" s="41">
        <v>7.3</v>
      </c>
      <c r="AA2618" s="43">
        <v>28</v>
      </c>
      <c r="AB2618" s="43">
        <v>43</v>
      </c>
      <c r="AC2618" s="43">
        <v>28</v>
      </c>
      <c r="AD2618" s="40">
        <v>12.6</v>
      </c>
      <c r="AE2618" s="47">
        <v>1040</v>
      </c>
      <c r="AF2618" s="37">
        <v>1260</v>
      </c>
      <c r="AG2618" s="46">
        <f t="shared" si="171"/>
        <v>1.21153846153846</v>
      </c>
      <c r="AH2618" s="36" t="s">
        <v>354</v>
      </c>
    </row>
    <row r="2619" s="30" customFormat="1" customHeight="1" spans="1:34">
      <c r="A2619" s="31">
        <v>2618</v>
      </c>
      <c r="B2619" s="36" t="s">
        <v>355</v>
      </c>
      <c r="C2619" s="37" t="s">
        <v>135</v>
      </c>
      <c r="D2619" s="38">
        <v>33.6101041666667</v>
      </c>
      <c r="E2619" s="38">
        <v>120.616816666667</v>
      </c>
      <c r="F2619" s="36" t="s">
        <v>142</v>
      </c>
      <c r="G2619" s="38">
        <v>22.3574395443708</v>
      </c>
      <c r="H2619" s="38">
        <v>8941.8777943368</v>
      </c>
      <c r="I2619" s="36" t="s">
        <v>96</v>
      </c>
      <c r="J2619" s="38">
        <v>31.2825860271055</v>
      </c>
      <c r="K2619" s="36" t="s">
        <v>96</v>
      </c>
      <c r="L2619" s="39">
        <v>1.19998459175562</v>
      </c>
      <c r="M2619" s="39">
        <v>-1.25535700367254</v>
      </c>
      <c r="N2619" s="39">
        <v>-0.576783591557788</v>
      </c>
      <c r="O2619" s="39">
        <v>-0.678573412114751</v>
      </c>
      <c r="P2619" s="39">
        <v>-1.25535700367254</v>
      </c>
      <c r="Q2619" s="39">
        <v>-0.576783591557788</v>
      </c>
      <c r="R2619" s="39">
        <v>-0.678573412114751</v>
      </c>
      <c r="S2619" s="40">
        <v>0.69</v>
      </c>
      <c r="T2619" s="40">
        <v>0.1</v>
      </c>
      <c r="U2619" s="41">
        <v>0.4</v>
      </c>
      <c r="V2619" s="40">
        <f t="shared" si="168"/>
        <v>6.9</v>
      </c>
      <c r="W2619" s="40">
        <f t="shared" si="169"/>
        <v>1.725</v>
      </c>
      <c r="X2619" s="40">
        <f t="shared" si="170"/>
        <v>0.25</v>
      </c>
      <c r="Y2619" s="42">
        <v>-0.137331197070296</v>
      </c>
      <c r="Z2619" s="41">
        <v>7.3</v>
      </c>
      <c r="AA2619" s="43">
        <v>28</v>
      </c>
      <c r="AB2619" s="43">
        <v>43</v>
      </c>
      <c r="AC2619" s="43">
        <v>28</v>
      </c>
      <c r="AD2619" s="40">
        <v>12.6</v>
      </c>
      <c r="AE2619" s="47">
        <v>1040</v>
      </c>
      <c r="AF2619" s="37">
        <v>1260</v>
      </c>
      <c r="AG2619" s="46">
        <f t="shared" si="171"/>
        <v>1.21153846153846</v>
      </c>
      <c r="AH2619" s="36" t="s">
        <v>354</v>
      </c>
    </row>
    <row r="2620" s="30" customFormat="1" customHeight="1" spans="1:34">
      <c r="A2620" s="31">
        <v>2619</v>
      </c>
      <c r="B2620" s="36" t="s">
        <v>355</v>
      </c>
      <c r="C2620" s="37" t="s">
        <v>135</v>
      </c>
      <c r="D2620" s="38">
        <v>33.6101041666667</v>
      </c>
      <c r="E2620" s="38">
        <v>120.616816666667</v>
      </c>
      <c r="F2620" s="36" t="s">
        <v>142</v>
      </c>
      <c r="G2620" s="38">
        <v>26.5430378745752</v>
      </c>
      <c r="H2620" s="38">
        <v>14903.129657228</v>
      </c>
      <c r="I2620" s="36" t="s">
        <v>96</v>
      </c>
      <c r="J2620" s="38">
        <v>31.2825860271055</v>
      </c>
      <c r="K2620" s="36" t="s">
        <v>96</v>
      </c>
      <c r="L2620" s="39">
        <v>1.7482681344377</v>
      </c>
      <c r="M2620" s="39">
        <v>-1.25535700367254</v>
      </c>
      <c r="N2620" s="39">
        <v>-0.0659579677917976</v>
      </c>
      <c r="O2620" s="39">
        <v>-1.18939903588074</v>
      </c>
      <c r="P2620" s="39">
        <v>-1.25535700367254</v>
      </c>
      <c r="Q2620" s="39">
        <v>-0.0659579677917976</v>
      </c>
      <c r="R2620" s="39">
        <v>-1.18939903588074</v>
      </c>
      <c r="S2620" s="40">
        <v>0.69</v>
      </c>
      <c r="T2620" s="40">
        <v>0.1</v>
      </c>
      <c r="U2620" s="41">
        <v>0.4</v>
      </c>
      <c r="V2620" s="40">
        <f t="shared" si="168"/>
        <v>6.9</v>
      </c>
      <c r="W2620" s="40">
        <f t="shared" si="169"/>
        <v>1.725</v>
      </c>
      <c r="X2620" s="40">
        <f t="shared" si="170"/>
        <v>0.25</v>
      </c>
      <c r="Y2620" s="42">
        <v>-0.137331197070296</v>
      </c>
      <c r="Z2620" s="41">
        <v>7.3</v>
      </c>
      <c r="AA2620" s="43">
        <v>28</v>
      </c>
      <c r="AB2620" s="43">
        <v>43</v>
      </c>
      <c r="AC2620" s="43">
        <v>28</v>
      </c>
      <c r="AD2620" s="40">
        <v>12.6</v>
      </c>
      <c r="AE2620" s="47">
        <v>1040</v>
      </c>
      <c r="AF2620" s="37">
        <v>1260</v>
      </c>
      <c r="AG2620" s="46">
        <f t="shared" si="171"/>
        <v>1.21153846153846</v>
      </c>
      <c r="AH2620" s="36" t="s">
        <v>354</v>
      </c>
    </row>
    <row r="2621" s="30" customFormat="1" customHeight="1" spans="1:34">
      <c r="A2621" s="31">
        <v>2620</v>
      </c>
      <c r="B2621" s="36" t="s">
        <v>355</v>
      </c>
      <c r="C2621" s="37" t="s">
        <v>135</v>
      </c>
      <c r="D2621" s="38">
        <v>33.6101041666667</v>
      </c>
      <c r="E2621" s="38">
        <v>120.616816666667</v>
      </c>
      <c r="F2621" s="36" t="s">
        <v>142</v>
      </c>
      <c r="G2621" s="38">
        <v>27.7768026773762</v>
      </c>
      <c r="H2621" s="38">
        <v>16393.4426229508</v>
      </c>
      <c r="I2621" s="36" t="s">
        <v>96</v>
      </c>
      <c r="J2621" s="38">
        <v>18.7695516162543</v>
      </c>
      <c r="K2621" s="36" t="s">
        <v>96</v>
      </c>
      <c r="L2621" s="39">
        <v>1.90697202949389</v>
      </c>
      <c r="M2621" s="39">
        <v>-1.76618262743901</v>
      </c>
      <c r="N2621" s="39">
        <v>0.0293522120125272</v>
      </c>
      <c r="O2621" s="39">
        <v>-1.79553483945154</v>
      </c>
      <c r="P2621" s="39">
        <v>-1.76618262743901</v>
      </c>
      <c r="Q2621" s="39">
        <v>0.0293522120125272</v>
      </c>
      <c r="R2621" s="39">
        <v>-1.79553483945154</v>
      </c>
      <c r="S2621" s="40">
        <v>0.69</v>
      </c>
      <c r="T2621" s="40">
        <v>0.1</v>
      </c>
      <c r="U2621" s="41">
        <v>0.4</v>
      </c>
      <c r="V2621" s="40">
        <f t="shared" si="168"/>
        <v>6.9</v>
      </c>
      <c r="W2621" s="40">
        <f t="shared" si="169"/>
        <v>1.725</v>
      </c>
      <c r="X2621" s="40">
        <f t="shared" si="170"/>
        <v>0.25</v>
      </c>
      <c r="Y2621" s="42">
        <v>-0.137331197070296</v>
      </c>
      <c r="Z2621" s="41">
        <v>7.3</v>
      </c>
      <c r="AA2621" s="43">
        <v>28</v>
      </c>
      <c r="AB2621" s="43">
        <v>43</v>
      </c>
      <c r="AC2621" s="43">
        <v>28</v>
      </c>
      <c r="AD2621" s="40">
        <v>12.6</v>
      </c>
      <c r="AE2621" s="47">
        <v>1040</v>
      </c>
      <c r="AF2621" s="37">
        <v>1260</v>
      </c>
      <c r="AG2621" s="46">
        <f t="shared" si="171"/>
        <v>1.21153846153846</v>
      </c>
      <c r="AH2621" s="36" t="s">
        <v>354</v>
      </c>
    </row>
    <row r="2622" s="30" customFormat="1" customHeight="1" spans="1:34">
      <c r="A2622" s="31">
        <v>2621</v>
      </c>
      <c r="B2622" s="36" t="s">
        <v>355</v>
      </c>
      <c r="C2622" s="37" t="s">
        <v>135</v>
      </c>
      <c r="D2622" s="38">
        <v>33.6101041666667</v>
      </c>
      <c r="E2622" s="38">
        <v>120.616816666667</v>
      </c>
      <c r="F2622" s="36" t="s">
        <v>142</v>
      </c>
      <c r="G2622" s="38">
        <v>26.2848873236536</v>
      </c>
      <c r="H2622" s="38">
        <v>47690.0149031296</v>
      </c>
      <c r="I2622" s="36" t="s">
        <v>96</v>
      </c>
      <c r="J2622" s="38">
        <v>925.964546402494</v>
      </c>
      <c r="K2622" s="36" t="s">
        <v>96</v>
      </c>
      <c r="L2622" s="39">
        <v>1.71489578844734</v>
      </c>
      <c r="M2622" s="39">
        <v>2.13241735765766</v>
      </c>
      <c r="N2622" s="39">
        <v>1.09719284201388</v>
      </c>
      <c r="O2622" s="39">
        <v>1.03522451564378</v>
      </c>
      <c r="P2622" s="39">
        <v>2.13241735765766</v>
      </c>
      <c r="Q2622" s="39">
        <v>1.09719284201388</v>
      </c>
      <c r="R2622" s="39">
        <v>1.03522451564378</v>
      </c>
      <c r="S2622" s="40">
        <v>0.69</v>
      </c>
      <c r="T2622" s="40">
        <v>0.1</v>
      </c>
      <c r="U2622" s="41">
        <v>0.4</v>
      </c>
      <c r="V2622" s="40">
        <f t="shared" si="168"/>
        <v>6.9</v>
      </c>
      <c r="W2622" s="40">
        <f t="shared" si="169"/>
        <v>1.725</v>
      </c>
      <c r="X2622" s="40">
        <f t="shared" si="170"/>
        <v>0.25</v>
      </c>
      <c r="Y2622" s="42">
        <v>-0.137331197070296</v>
      </c>
      <c r="Z2622" s="41">
        <v>7.3</v>
      </c>
      <c r="AA2622" s="43">
        <v>28</v>
      </c>
      <c r="AB2622" s="43">
        <v>43</v>
      </c>
      <c r="AC2622" s="43">
        <v>28</v>
      </c>
      <c r="AD2622" s="40">
        <v>12.6</v>
      </c>
      <c r="AE2622" s="47">
        <v>1040</v>
      </c>
      <c r="AF2622" s="37">
        <v>1260</v>
      </c>
      <c r="AG2622" s="46">
        <f t="shared" si="171"/>
        <v>1.21153846153846</v>
      </c>
      <c r="AH2622" s="36" t="s">
        <v>354</v>
      </c>
    </row>
    <row r="2623" s="30" customFormat="1" customHeight="1" spans="1:34">
      <c r="A2623" s="31">
        <v>2622</v>
      </c>
      <c r="B2623" s="36" t="s">
        <v>355</v>
      </c>
      <c r="C2623" s="37" t="s">
        <v>135</v>
      </c>
      <c r="D2623" s="38">
        <v>33.6101041666667</v>
      </c>
      <c r="E2623" s="38">
        <v>120.616816666667</v>
      </c>
      <c r="F2623" s="36" t="s">
        <v>142</v>
      </c>
      <c r="G2623" s="38">
        <v>27.889991765088</v>
      </c>
      <c r="H2623" s="38">
        <v>23845.0074515648</v>
      </c>
      <c r="I2623" s="36" t="s">
        <v>96</v>
      </c>
      <c r="J2623" s="38">
        <v>18.7695516162543</v>
      </c>
      <c r="K2623" s="36" t="s">
        <v>96</v>
      </c>
      <c r="L2623" s="39">
        <v>1.92146682956725</v>
      </c>
      <c r="M2623" s="39">
        <v>-1.76618262743901</v>
      </c>
      <c r="N2623" s="39">
        <v>0.404045661453938</v>
      </c>
      <c r="O2623" s="39">
        <v>-2.17022828889295</v>
      </c>
      <c r="P2623" s="39">
        <v>-1.76618262743901</v>
      </c>
      <c r="Q2623" s="39">
        <v>0.404045661453938</v>
      </c>
      <c r="R2623" s="39">
        <v>-2.17022828889295</v>
      </c>
      <c r="S2623" s="40">
        <v>0.69</v>
      </c>
      <c r="T2623" s="40">
        <v>0.1</v>
      </c>
      <c r="U2623" s="41">
        <v>0.4</v>
      </c>
      <c r="V2623" s="40">
        <f t="shared" si="168"/>
        <v>6.9</v>
      </c>
      <c r="W2623" s="40">
        <f t="shared" si="169"/>
        <v>1.725</v>
      </c>
      <c r="X2623" s="40">
        <f t="shared" si="170"/>
        <v>0.25</v>
      </c>
      <c r="Y2623" s="42">
        <v>-0.137331197070296</v>
      </c>
      <c r="Z2623" s="41">
        <v>7.3</v>
      </c>
      <c r="AA2623" s="43">
        <v>28</v>
      </c>
      <c r="AB2623" s="43">
        <v>43</v>
      </c>
      <c r="AC2623" s="43">
        <v>28</v>
      </c>
      <c r="AD2623" s="40">
        <v>12.6</v>
      </c>
      <c r="AE2623" s="47">
        <v>1040</v>
      </c>
      <c r="AF2623" s="37">
        <v>1260</v>
      </c>
      <c r="AG2623" s="46">
        <f t="shared" si="171"/>
        <v>1.21153846153846</v>
      </c>
      <c r="AH2623" s="36" t="s">
        <v>354</v>
      </c>
    </row>
    <row r="2624" s="30" customFormat="1" customHeight="1" spans="1:34">
      <c r="A2624" s="31">
        <v>2623</v>
      </c>
      <c r="B2624" s="36" t="s">
        <v>356</v>
      </c>
      <c r="C2624" s="37" t="s">
        <v>135</v>
      </c>
      <c r="D2624" s="38">
        <v>33.5948611111111</v>
      </c>
      <c r="E2624" s="38">
        <v>120.582363888889</v>
      </c>
      <c r="F2624" s="36" t="s">
        <v>142</v>
      </c>
      <c r="G2624" s="38">
        <v>19.6728986193294</v>
      </c>
      <c r="H2624" s="38">
        <v>54396.4232488822</v>
      </c>
      <c r="I2624" s="36" t="s">
        <v>96</v>
      </c>
      <c r="J2624" s="38">
        <v>162.669447340979</v>
      </c>
      <c r="K2624" s="36" t="s">
        <v>96</v>
      </c>
      <c r="L2624" s="39">
        <v>0.840078407703693</v>
      </c>
      <c r="M2624" s="39">
        <v>0.415127019019945</v>
      </c>
      <c r="N2624" s="39">
        <v>-0.252835341121614</v>
      </c>
      <c r="O2624" s="39">
        <v>0.667962360141559</v>
      </c>
      <c r="P2624" s="36"/>
      <c r="Q2624" s="39">
        <v>-0.252835341121614</v>
      </c>
      <c r="R2624" s="36"/>
      <c r="S2624" s="40">
        <v>3.28</v>
      </c>
      <c r="T2624" s="40">
        <v>0.38</v>
      </c>
      <c r="U2624" s="41">
        <v>0.4</v>
      </c>
      <c r="V2624" s="40">
        <f t="shared" si="168"/>
        <v>8.63157894736842</v>
      </c>
      <c r="W2624" s="40">
        <f t="shared" si="169"/>
        <v>8.2</v>
      </c>
      <c r="X2624" s="40">
        <f t="shared" si="170"/>
        <v>0.95</v>
      </c>
      <c r="Y2624" s="42">
        <v>-0.152590218967021</v>
      </c>
      <c r="Z2624" s="41">
        <v>7.3</v>
      </c>
      <c r="AA2624" s="43">
        <v>28</v>
      </c>
      <c r="AB2624" s="43">
        <v>43</v>
      </c>
      <c r="AC2624" s="43">
        <v>28</v>
      </c>
      <c r="AD2624" s="40">
        <v>12.6</v>
      </c>
      <c r="AE2624" s="47">
        <v>1040</v>
      </c>
      <c r="AF2624" s="37">
        <v>1259</v>
      </c>
      <c r="AG2624" s="46">
        <f t="shared" si="171"/>
        <v>1.21057692307692</v>
      </c>
      <c r="AH2624" s="36" t="s">
        <v>354</v>
      </c>
    </row>
    <row r="2625" s="30" customFormat="1" customHeight="1" spans="1:34">
      <c r="A2625" s="31">
        <v>2624</v>
      </c>
      <c r="B2625" s="36" t="s">
        <v>356</v>
      </c>
      <c r="C2625" s="37" t="s">
        <v>135</v>
      </c>
      <c r="D2625" s="38">
        <v>33.5948611111111</v>
      </c>
      <c r="E2625" s="38">
        <v>120.582363888889</v>
      </c>
      <c r="F2625" s="36" t="s">
        <v>142</v>
      </c>
      <c r="G2625" s="38">
        <v>17.597105</v>
      </c>
      <c r="H2625" s="38">
        <v>76751.1177347242</v>
      </c>
      <c r="I2625" s="36" t="s">
        <v>96</v>
      </c>
      <c r="J2625" s="38">
        <v>225.234619395191</v>
      </c>
      <c r="K2625" s="36" t="s">
        <v>96</v>
      </c>
      <c r="L2625" s="39">
        <v>0.557228219281065</v>
      </c>
      <c r="M2625" s="39">
        <v>0.740549419454525</v>
      </c>
      <c r="N2625" s="39">
        <v>0.091434205959631</v>
      </c>
      <c r="O2625" s="39">
        <v>0.649115213494894</v>
      </c>
      <c r="P2625" s="36"/>
      <c r="Q2625" s="39">
        <v>0.091434205959631</v>
      </c>
      <c r="R2625" s="36"/>
      <c r="S2625" s="40">
        <v>3.28</v>
      </c>
      <c r="T2625" s="40">
        <v>0.38</v>
      </c>
      <c r="U2625" s="41">
        <v>0.4</v>
      </c>
      <c r="V2625" s="40">
        <f t="shared" si="168"/>
        <v>8.63157894736842</v>
      </c>
      <c r="W2625" s="40">
        <f t="shared" si="169"/>
        <v>8.2</v>
      </c>
      <c r="X2625" s="40">
        <f t="shared" si="170"/>
        <v>0.95</v>
      </c>
      <c r="Y2625" s="42">
        <v>-0.152590218967021</v>
      </c>
      <c r="Z2625" s="41">
        <v>7.3</v>
      </c>
      <c r="AA2625" s="43">
        <v>28</v>
      </c>
      <c r="AB2625" s="43">
        <v>43</v>
      </c>
      <c r="AC2625" s="43">
        <v>28</v>
      </c>
      <c r="AD2625" s="40">
        <v>12.6</v>
      </c>
      <c r="AE2625" s="47">
        <v>1040</v>
      </c>
      <c r="AF2625" s="37">
        <v>1259</v>
      </c>
      <c r="AG2625" s="46">
        <f t="shared" si="171"/>
        <v>1.21057692307692</v>
      </c>
      <c r="AH2625" s="36" t="s">
        <v>354</v>
      </c>
    </row>
    <row r="2626" s="30" customFormat="1" customHeight="1" spans="1:34">
      <c r="A2626" s="31">
        <v>2625</v>
      </c>
      <c r="B2626" s="36" t="s">
        <v>356</v>
      </c>
      <c r="C2626" s="37" t="s">
        <v>135</v>
      </c>
      <c r="D2626" s="38">
        <v>33.5948611111111</v>
      </c>
      <c r="E2626" s="38">
        <v>120.582363888889</v>
      </c>
      <c r="F2626" s="36" t="s">
        <v>142</v>
      </c>
      <c r="G2626" s="38">
        <v>15.2321096646943</v>
      </c>
      <c r="H2626" s="38">
        <v>45454.5454545456</v>
      </c>
      <c r="I2626" s="36" t="s">
        <v>96</v>
      </c>
      <c r="J2626" s="38">
        <v>43.7956204379568</v>
      </c>
      <c r="K2626" s="36" t="s">
        <v>96</v>
      </c>
      <c r="L2626" s="39">
        <v>0.230008619630617</v>
      </c>
      <c r="M2626" s="39">
        <v>-0.897059369946203</v>
      </c>
      <c r="N2626" s="39">
        <v>-0.432420918096689</v>
      </c>
      <c r="O2626" s="39">
        <v>-0.464638451849514</v>
      </c>
      <c r="P2626" s="36"/>
      <c r="Q2626" s="39">
        <v>-0.432420918096689</v>
      </c>
      <c r="R2626" s="36"/>
      <c r="S2626" s="40">
        <v>3.28</v>
      </c>
      <c r="T2626" s="40">
        <v>0.38</v>
      </c>
      <c r="U2626" s="41">
        <v>0.4</v>
      </c>
      <c r="V2626" s="40">
        <f t="shared" ref="V2626:V2689" si="172">S2626/T2626</f>
        <v>8.63157894736842</v>
      </c>
      <c r="W2626" s="40">
        <f t="shared" ref="W2626:W2689" si="173">S2626/U2626</f>
        <v>8.2</v>
      </c>
      <c r="X2626" s="40">
        <f t="shared" si="170"/>
        <v>0.95</v>
      </c>
      <c r="Y2626" s="42">
        <v>-0.152590218967021</v>
      </c>
      <c r="Z2626" s="41">
        <v>7.3</v>
      </c>
      <c r="AA2626" s="43">
        <v>28</v>
      </c>
      <c r="AB2626" s="43">
        <v>43</v>
      </c>
      <c r="AC2626" s="43">
        <v>28</v>
      </c>
      <c r="AD2626" s="40">
        <v>12.6</v>
      </c>
      <c r="AE2626" s="47">
        <v>1040</v>
      </c>
      <c r="AF2626" s="37">
        <v>1259</v>
      </c>
      <c r="AG2626" s="46">
        <f t="shared" si="171"/>
        <v>1.21057692307692</v>
      </c>
      <c r="AH2626" s="36" t="s">
        <v>354</v>
      </c>
    </row>
    <row r="2627" s="30" customFormat="1" customHeight="1" spans="1:34">
      <c r="A2627" s="31">
        <v>2626</v>
      </c>
      <c r="B2627" s="36" t="s">
        <v>356</v>
      </c>
      <c r="C2627" s="37" t="s">
        <v>135</v>
      </c>
      <c r="D2627" s="38">
        <v>33.5948611111111</v>
      </c>
      <c r="E2627" s="38">
        <v>120.582363888889</v>
      </c>
      <c r="F2627" s="36" t="s">
        <v>142</v>
      </c>
      <c r="G2627" s="38">
        <v>22.7897335054874</v>
      </c>
      <c r="H2627" s="38">
        <v>81222.0566318926</v>
      </c>
      <c r="I2627" s="36" t="s">
        <v>96</v>
      </c>
      <c r="J2627" s="38">
        <v>31.2825860271055</v>
      </c>
      <c r="K2627" s="36" t="s">
        <v>96</v>
      </c>
      <c r="L2627" s="39">
        <v>1.25733020555878</v>
      </c>
      <c r="M2627" s="39">
        <v>-1.23353160656762</v>
      </c>
      <c r="N2627" s="39">
        <v>0.148053099959139</v>
      </c>
      <c r="O2627" s="39">
        <v>-1.38158470652676</v>
      </c>
      <c r="P2627" s="36"/>
      <c r="Q2627" s="39">
        <v>0.148053099959139</v>
      </c>
      <c r="R2627" s="36"/>
      <c r="S2627" s="40">
        <v>3.28</v>
      </c>
      <c r="T2627" s="40">
        <v>0.38</v>
      </c>
      <c r="U2627" s="41">
        <v>0.4</v>
      </c>
      <c r="V2627" s="40">
        <f t="shared" si="172"/>
        <v>8.63157894736842</v>
      </c>
      <c r="W2627" s="40">
        <f t="shared" si="173"/>
        <v>8.2</v>
      </c>
      <c r="X2627" s="40">
        <f t="shared" ref="X2627:X2690" si="174">T2627/U2627</f>
        <v>0.95</v>
      </c>
      <c r="Y2627" s="42">
        <v>-0.152590218967021</v>
      </c>
      <c r="Z2627" s="41">
        <v>7.3</v>
      </c>
      <c r="AA2627" s="43">
        <v>28</v>
      </c>
      <c r="AB2627" s="43">
        <v>43</v>
      </c>
      <c r="AC2627" s="43">
        <v>28</v>
      </c>
      <c r="AD2627" s="40">
        <v>12.6</v>
      </c>
      <c r="AE2627" s="47">
        <v>1040</v>
      </c>
      <c r="AF2627" s="37">
        <v>1259</v>
      </c>
      <c r="AG2627" s="46">
        <f t="shared" ref="AG2627:AG2690" si="175">AF2627/AE2627</f>
        <v>1.21057692307692</v>
      </c>
      <c r="AH2627" s="36" t="s">
        <v>354</v>
      </c>
    </row>
    <row r="2628" s="30" customFormat="1" customHeight="1" spans="1:34">
      <c r="A2628" s="31">
        <v>2627</v>
      </c>
      <c r="B2628" s="36" t="s">
        <v>356</v>
      </c>
      <c r="C2628" s="37" t="s">
        <v>135</v>
      </c>
      <c r="D2628" s="38">
        <v>33.5948611111111</v>
      </c>
      <c r="E2628" s="38">
        <v>120.582363888889</v>
      </c>
      <c r="F2628" s="36" t="s">
        <v>142</v>
      </c>
      <c r="G2628" s="38">
        <v>24.8600386587771</v>
      </c>
      <c r="H2628" s="38">
        <v>61847.9880774963</v>
      </c>
      <c r="I2628" s="36" t="s">
        <v>96</v>
      </c>
      <c r="J2628" s="38">
        <v>18.7695516162543</v>
      </c>
      <c r="K2628" s="36" t="s">
        <v>96</v>
      </c>
      <c r="L2628" s="39">
        <v>1.52965859969829</v>
      </c>
      <c r="M2628" s="39">
        <v>-1.74435723033409</v>
      </c>
      <c r="N2628" s="39">
        <v>-0.124454174473405</v>
      </c>
      <c r="O2628" s="39">
        <v>-1.61990305586069</v>
      </c>
      <c r="P2628" s="36"/>
      <c r="Q2628" s="39">
        <v>-0.124454174473405</v>
      </c>
      <c r="R2628" s="36"/>
      <c r="S2628" s="40">
        <v>3.28</v>
      </c>
      <c r="T2628" s="40">
        <v>0.38</v>
      </c>
      <c r="U2628" s="41">
        <v>0.4</v>
      </c>
      <c r="V2628" s="40">
        <f t="shared" si="172"/>
        <v>8.63157894736842</v>
      </c>
      <c r="W2628" s="40">
        <f t="shared" si="173"/>
        <v>8.2</v>
      </c>
      <c r="X2628" s="40">
        <f t="shared" si="174"/>
        <v>0.95</v>
      </c>
      <c r="Y2628" s="42">
        <v>-0.152590218967021</v>
      </c>
      <c r="Z2628" s="41">
        <v>7.3</v>
      </c>
      <c r="AA2628" s="43">
        <v>28</v>
      </c>
      <c r="AB2628" s="43">
        <v>43</v>
      </c>
      <c r="AC2628" s="43">
        <v>28</v>
      </c>
      <c r="AD2628" s="40">
        <v>12.6</v>
      </c>
      <c r="AE2628" s="47">
        <v>1040</v>
      </c>
      <c r="AF2628" s="37">
        <v>1259</v>
      </c>
      <c r="AG2628" s="46">
        <f t="shared" si="175"/>
        <v>1.21057692307692</v>
      </c>
      <c r="AH2628" s="36" t="s">
        <v>354</v>
      </c>
    </row>
    <row r="2629" s="30" customFormat="1" customHeight="1" spans="1:34">
      <c r="A2629" s="31">
        <v>2628</v>
      </c>
      <c r="B2629" s="36" t="s">
        <v>356</v>
      </c>
      <c r="C2629" s="37" t="s">
        <v>135</v>
      </c>
      <c r="D2629" s="38">
        <v>33.5948611111111</v>
      </c>
      <c r="E2629" s="38">
        <v>120.582363888889</v>
      </c>
      <c r="F2629" s="36" t="s">
        <v>142</v>
      </c>
      <c r="G2629" s="38">
        <v>26.5766461538461</v>
      </c>
      <c r="H2629" s="38">
        <v>100596.125186289</v>
      </c>
      <c r="I2629" s="36" t="s">
        <v>96</v>
      </c>
      <c r="J2629" s="38">
        <v>162.669447340979</v>
      </c>
      <c r="K2629" s="36" t="s">
        <v>96</v>
      </c>
      <c r="L2629" s="39">
        <v>1.7526086068817</v>
      </c>
      <c r="M2629" s="39">
        <v>0.415127019019945</v>
      </c>
      <c r="N2629" s="39">
        <v>0.361979996168425</v>
      </c>
      <c r="O2629" s="39">
        <v>0.0531470228515202</v>
      </c>
      <c r="P2629" s="36"/>
      <c r="Q2629" s="39">
        <v>0.361979996168425</v>
      </c>
      <c r="R2629" s="36"/>
      <c r="S2629" s="40">
        <v>3.28</v>
      </c>
      <c r="T2629" s="40">
        <v>0.38</v>
      </c>
      <c r="U2629" s="41">
        <v>0.4</v>
      </c>
      <c r="V2629" s="40">
        <f t="shared" si="172"/>
        <v>8.63157894736842</v>
      </c>
      <c r="W2629" s="40">
        <f t="shared" si="173"/>
        <v>8.2</v>
      </c>
      <c r="X2629" s="40">
        <f t="shared" si="174"/>
        <v>0.95</v>
      </c>
      <c r="Y2629" s="42">
        <v>-0.152590218967021</v>
      </c>
      <c r="Z2629" s="41">
        <v>7.3</v>
      </c>
      <c r="AA2629" s="43">
        <v>28</v>
      </c>
      <c r="AB2629" s="43">
        <v>43</v>
      </c>
      <c r="AC2629" s="43">
        <v>28</v>
      </c>
      <c r="AD2629" s="40">
        <v>12.6</v>
      </c>
      <c r="AE2629" s="47">
        <v>1040</v>
      </c>
      <c r="AF2629" s="37">
        <v>1259</v>
      </c>
      <c r="AG2629" s="46">
        <f t="shared" si="175"/>
        <v>1.21057692307692</v>
      </c>
      <c r="AH2629" s="36" t="s">
        <v>354</v>
      </c>
    </row>
    <row r="2630" s="30" customFormat="1" customHeight="1" spans="1:34">
      <c r="A2630" s="31">
        <v>2629</v>
      </c>
      <c r="B2630" s="36" t="s">
        <v>357</v>
      </c>
      <c r="C2630" s="37" t="s">
        <v>135</v>
      </c>
      <c r="D2630" s="38">
        <v>33.58952</v>
      </c>
      <c r="E2630" s="38">
        <v>120.571746666667</v>
      </c>
      <c r="F2630" s="36" t="s">
        <v>142</v>
      </c>
      <c r="G2630" s="38">
        <v>21.7867357429719</v>
      </c>
      <c r="H2630" s="38">
        <v>121460.506706408</v>
      </c>
      <c r="I2630" s="36" t="s">
        <v>96</v>
      </c>
      <c r="J2630" s="38">
        <v>1582.89885297184</v>
      </c>
      <c r="K2630" s="36" t="s">
        <v>96</v>
      </c>
      <c r="L2630" s="39">
        <v>1.12402087403587</v>
      </c>
      <c r="M2630" s="39">
        <v>0.698431208706551</v>
      </c>
      <c r="N2630" s="39">
        <v>-0.32012550637555</v>
      </c>
      <c r="O2630" s="39">
        <v>1.0185567150821</v>
      </c>
      <c r="P2630" s="39">
        <v>0.698431208706551</v>
      </c>
      <c r="Q2630" s="39">
        <v>-0.32012550637555</v>
      </c>
      <c r="R2630" s="39">
        <v>1.0185567150821</v>
      </c>
      <c r="S2630" s="40">
        <v>3.9</v>
      </c>
      <c r="T2630" s="40">
        <v>0.38</v>
      </c>
      <c r="U2630" s="41">
        <v>0.4</v>
      </c>
      <c r="V2630" s="40">
        <f t="shared" si="172"/>
        <v>10.2631578947368</v>
      </c>
      <c r="W2630" s="40">
        <f t="shared" si="173"/>
        <v>9.75</v>
      </c>
      <c r="X2630" s="40">
        <f t="shared" si="174"/>
        <v>0.95</v>
      </c>
      <c r="Y2630" s="42">
        <v>-0.427252613107555</v>
      </c>
      <c r="Z2630" s="41">
        <v>7.3</v>
      </c>
      <c r="AA2630" s="43">
        <v>16</v>
      </c>
      <c r="AB2630" s="43">
        <v>52</v>
      </c>
      <c r="AC2630" s="43">
        <v>32</v>
      </c>
      <c r="AD2630" s="40">
        <v>12.6</v>
      </c>
      <c r="AE2630" s="47">
        <v>1040</v>
      </c>
      <c r="AF2630" s="37">
        <v>1260</v>
      </c>
      <c r="AG2630" s="46">
        <f t="shared" si="175"/>
        <v>1.21153846153846</v>
      </c>
      <c r="AH2630" s="36" t="s">
        <v>354</v>
      </c>
    </row>
    <row r="2631" s="30" customFormat="1" customHeight="1" spans="1:34">
      <c r="A2631" s="31">
        <v>2630</v>
      </c>
      <c r="B2631" s="36" t="s">
        <v>357</v>
      </c>
      <c r="C2631" s="37" t="s">
        <v>135</v>
      </c>
      <c r="D2631" s="38">
        <v>33.58952</v>
      </c>
      <c r="E2631" s="38">
        <v>120.571746666667</v>
      </c>
      <c r="F2631" s="36" t="s">
        <v>142</v>
      </c>
      <c r="G2631" s="38">
        <v>19.6781815261044</v>
      </c>
      <c r="H2631" s="38">
        <v>100596.125186289</v>
      </c>
      <c r="I2631" s="36" t="s">
        <v>96</v>
      </c>
      <c r="J2631" s="38">
        <v>894.681960375388</v>
      </c>
      <c r="K2631" s="36" t="s">
        <v>96</v>
      </c>
      <c r="L2631" s="39">
        <v>0.840793147189331</v>
      </c>
      <c r="M2631" s="39">
        <v>0.127886350238938</v>
      </c>
      <c r="N2631" s="39">
        <v>-0.508600928743882</v>
      </c>
      <c r="O2631" s="39">
        <v>0.63648727898282</v>
      </c>
      <c r="P2631" s="39">
        <v>0.127886350238938</v>
      </c>
      <c r="Q2631" s="39">
        <v>-0.508600928743882</v>
      </c>
      <c r="R2631" s="39">
        <v>0.63648727898282</v>
      </c>
      <c r="S2631" s="40">
        <v>3.9</v>
      </c>
      <c r="T2631" s="40">
        <v>0.38</v>
      </c>
      <c r="U2631" s="41">
        <v>0.4</v>
      </c>
      <c r="V2631" s="40">
        <f t="shared" si="172"/>
        <v>10.2631578947368</v>
      </c>
      <c r="W2631" s="40">
        <f t="shared" si="173"/>
        <v>9.75</v>
      </c>
      <c r="X2631" s="40">
        <f t="shared" si="174"/>
        <v>0.95</v>
      </c>
      <c r="Y2631" s="42">
        <v>-0.427252613107555</v>
      </c>
      <c r="Z2631" s="41">
        <v>7.3</v>
      </c>
      <c r="AA2631" s="43">
        <v>16</v>
      </c>
      <c r="AB2631" s="43">
        <v>52</v>
      </c>
      <c r="AC2631" s="43">
        <v>32</v>
      </c>
      <c r="AD2631" s="40">
        <v>12.6</v>
      </c>
      <c r="AE2631" s="47">
        <v>1040</v>
      </c>
      <c r="AF2631" s="37">
        <v>1260</v>
      </c>
      <c r="AG2631" s="46">
        <f t="shared" si="175"/>
        <v>1.21153846153846</v>
      </c>
      <c r="AH2631" s="36" t="s">
        <v>354</v>
      </c>
    </row>
    <row r="2632" s="30" customFormat="1" customHeight="1" spans="1:34">
      <c r="A2632" s="31">
        <v>2631</v>
      </c>
      <c r="B2632" s="36" t="s">
        <v>357</v>
      </c>
      <c r="C2632" s="37" t="s">
        <v>135</v>
      </c>
      <c r="D2632" s="38">
        <v>33.58952</v>
      </c>
      <c r="E2632" s="38">
        <v>120.571746666667</v>
      </c>
      <c r="F2632" s="36" t="s">
        <v>142</v>
      </c>
      <c r="G2632" s="38">
        <v>15.1761333333334</v>
      </c>
      <c r="H2632" s="38">
        <v>70789.8658718332</v>
      </c>
      <c r="I2632" s="36" t="s">
        <v>96</v>
      </c>
      <c r="J2632" s="38">
        <v>588.112617309706</v>
      </c>
      <c r="K2632" s="36" t="s">
        <v>96</v>
      </c>
      <c r="L2632" s="39">
        <v>0.222198730951312</v>
      </c>
      <c r="M2632" s="39">
        <v>-0.291663497750948</v>
      </c>
      <c r="N2632" s="39">
        <v>-0.859998815581767</v>
      </c>
      <c r="O2632" s="39">
        <v>0.56833531783082</v>
      </c>
      <c r="P2632" s="39">
        <v>-0.291663497750948</v>
      </c>
      <c r="Q2632" s="39">
        <v>-0.859998815581767</v>
      </c>
      <c r="R2632" s="39">
        <v>0.56833531783082</v>
      </c>
      <c r="S2632" s="40">
        <v>3.9</v>
      </c>
      <c r="T2632" s="40">
        <v>0.38</v>
      </c>
      <c r="U2632" s="41">
        <v>0.4</v>
      </c>
      <c r="V2632" s="40">
        <f t="shared" si="172"/>
        <v>10.2631578947368</v>
      </c>
      <c r="W2632" s="40">
        <f t="shared" si="173"/>
        <v>9.75</v>
      </c>
      <c r="X2632" s="40">
        <f t="shared" si="174"/>
        <v>0.95</v>
      </c>
      <c r="Y2632" s="42">
        <v>-0.427252613107555</v>
      </c>
      <c r="Z2632" s="41">
        <v>7.3</v>
      </c>
      <c r="AA2632" s="43">
        <v>16</v>
      </c>
      <c r="AB2632" s="43">
        <v>52</v>
      </c>
      <c r="AC2632" s="43">
        <v>32</v>
      </c>
      <c r="AD2632" s="40">
        <v>12.6</v>
      </c>
      <c r="AE2632" s="47">
        <v>1040</v>
      </c>
      <c r="AF2632" s="37">
        <v>1260</v>
      </c>
      <c r="AG2632" s="46">
        <f t="shared" si="175"/>
        <v>1.21153846153846</v>
      </c>
      <c r="AH2632" s="36" t="s">
        <v>354</v>
      </c>
    </row>
    <row r="2633" s="30" customFormat="1" customHeight="1" spans="1:34">
      <c r="A2633" s="31">
        <v>2632</v>
      </c>
      <c r="B2633" s="36" t="s">
        <v>357</v>
      </c>
      <c r="C2633" s="37" t="s">
        <v>135</v>
      </c>
      <c r="D2633" s="38">
        <v>33.58952</v>
      </c>
      <c r="E2633" s="38">
        <v>120.571746666667</v>
      </c>
      <c r="F2633" s="36" t="s">
        <v>142</v>
      </c>
      <c r="G2633" s="38">
        <v>9.43934618473895</v>
      </c>
      <c r="H2633" s="38">
        <v>40983.6065573771</v>
      </c>
      <c r="I2633" s="36" t="s">
        <v>96</v>
      </c>
      <c r="J2633" s="38">
        <v>475.495307612087</v>
      </c>
      <c r="K2633" s="36" t="s">
        <v>96</v>
      </c>
      <c r="L2633" s="39">
        <v>-0.59461245824172</v>
      </c>
      <c r="M2633" s="39">
        <v>-0.504224939734654</v>
      </c>
      <c r="N2633" s="39">
        <v>-1.40654252194984</v>
      </c>
      <c r="O2633" s="39">
        <v>0.902317582215184</v>
      </c>
      <c r="P2633" s="39">
        <v>-0.504224939734654</v>
      </c>
      <c r="Q2633" s="39">
        <v>-1.40654252194984</v>
      </c>
      <c r="R2633" s="39">
        <v>0.902317582215184</v>
      </c>
      <c r="S2633" s="40">
        <v>3.9</v>
      </c>
      <c r="T2633" s="40">
        <v>0.38</v>
      </c>
      <c r="U2633" s="41">
        <v>0.4</v>
      </c>
      <c r="V2633" s="40">
        <f t="shared" si="172"/>
        <v>10.2631578947368</v>
      </c>
      <c r="W2633" s="40">
        <f t="shared" si="173"/>
        <v>9.75</v>
      </c>
      <c r="X2633" s="40">
        <f t="shared" si="174"/>
        <v>0.95</v>
      </c>
      <c r="Y2633" s="42">
        <v>-0.427252613107555</v>
      </c>
      <c r="Z2633" s="41">
        <v>7.3</v>
      </c>
      <c r="AA2633" s="43">
        <v>16</v>
      </c>
      <c r="AB2633" s="43">
        <v>52</v>
      </c>
      <c r="AC2633" s="43">
        <v>32</v>
      </c>
      <c r="AD2633" s="40">
        <v>12.6</v>
      </c>
      <c r="AE2633" s="47">
        <v>1040</v>
      </c>
      <c r="AF2633" s="37">
        <v>1260</v>
      </c>
      <c r="AG2633" s="46">
        <f t="shared" si="175"/>
        <v>1.21153846153846</v>
      </c>
      <c r="AH2633" s="36" t="s">
        <v>354</v>
      </c>
    </row>
    <row r="2634" s="30" customFormat="1" customHeight="1" spans="1:34">
      <c r="A2634" s="31">
        <v>2633</v>
      </c>
      <c r="B2634" s="36" t="s">
        <v>357</v>
      </c>
      <c r="C2634" s="37" t="s">
        <v>135</v>
      </c>
      <c r="D2634" s="38">
        <v>33.58952</v>
      </c>
      <c r="E2634" s="38">
        <v>120.571746666667</v>
      </c>
      <c r="F2634" s="36" t="s">
        <v>142</v>
      </c>
      <c r="G2634" s="38">
        <v>4.67135421686747</v>
      </c>
      <c r="H2634" s="38">
        <v>134873.323397914</v>
      </c>
      <c r="I2634" s="36" t="s">
        <v>96</v>
      </c>
      <c r="J2634" s="38">
        <v>256.517205422321</v>
      </c>
      <c r="K2634" s="36" t="s">
        <v>96</v>
      </c>
      <c r="L2634" s="39">
        <v>-1.29915438178133</v>
      </c>
      <c r="M2634" s="39">
        <v>-1.12138621331663</v>
      </c>
      <c r="N2634" s="39">
        <v>-0.215378675916481</v>
      </c>
      <c r="O2634" s="39">
        <v>-0.906007537400154</v>
      </c>
      <c r="P2634" s="39">
        <v>-1.12138621331663</v>
      </c>
      <c r="Q2634" s="39">
        <v>-0.215378675916481</v>
      </c>
      <c r="R2634" s="39">
        <v>-0.906007537400154</v>
      </c>
      <c r="S2634" s="40">
        <v>3.9</v>
      </c>
      <c r="T2634" s="40">
        <v>0.38</v>
      </c>
      <c r="U2634" s="41">
        <v>0.4</v>
      </c>
      <c r="V2634" s="40">
        <f t="shared" si="172"/>
        <v>10.2631578947368</v>
      </c>
      <c r="W2634" s="40">
        <f t="shared" si="173"/>
        <v>9.75</v>
      </c>
      <c r="X2634" s="40">
        <f t="shared" si="174"/>
        <v>0.95</v>
      </c>
      <c r="Y2634" s="42">
        <v>-0.427252613107555</v>
      </c>
      <c r="Z2634" s="41">
        <v>7.3</v>
      </c>
      <c r="AA2634" s="43">
        <v>16</v>
      </c>
      <c r="AB2634" s="43">
        <v>52</v>
      </c>
      <c r="AC2634" s="43">
        <v>32</v>
      </c>
      <c r="AD2634" s="40">
        <v>12.6</v>
      </c>
      <c r="AE2634" s="47">
        <v>1040</v>
      </c>
      <c r="AF2634" s="37">
        <v>1260</v>
      </c>
      <c r="AG2634" s="46">
        <f t="shared" si="175"/>
        <v>1.21153846153846</v>
      </c>
      <c r="AH2634" s="36" t="s">
        <v>354</v>
      </c>
    </row>
    <row r="2635" s="30" customFormat="1" customHeight="1" spans="1:34">
      <c r="A2635" s="31">
        <v>2634</v>
      </c>
      <c r="B2635" s="36" t="s">
        <v>357</v>
      </c>
      <c r="C2635" s="37" t="s">
        <v>135</v>
      </c>
      <c r="D2635" s="38">
        <v>33.58952</v>
      </c>
      <c r="E2635" s="38">
        <v>120.571746666667</v>
      </c>
      <c r="F2635" s="36" t="s">
        <v>142</v>
      </c>
      <c r="G2635" s="38">
        <v>17.5506313253012</v>
      </c>
      <c r="H2635" s="38">
        <v>70789.8658718332</v>
      </c>
      <c r="I2635" s="36" t="s">
        <v>96</v>
      </c>
      <c r="J2635" s="38">
        <v>18.7695516162543</v>
      </c>
      <c r="K2635" s="36" t="s">
        <v>96</v>
      </c>
      <c r="L2635" s="39">
        <v>0.550849428265437</v>
      </c>
      <c r="M2635" s="39">
        <v>-3.73634599135353</v>
      </c>
      <c r="N2635" s="39">
        <v>-0.859998815581767</v>
      </c>
      <c r="O2635" s="39">
        <v>-2.87634717577176</v>
      </c>
      <c r="P2635" s="39">
        <v>-3.73634599135353</v>
      </c>
      <c r="Q2635" s="39">
        <v>-0.859998815581767</v>
      </c>
      <c r="R2635" s="39">
        <v>-2.87634717577176</v>
      </c>
      <c r="S2635" s="40">
        <v>3.9</v>
      </c>
      <c r="T2635" s="40">
        <v>0.38</v>
      </c>
      <c r="U2635" s="41">
        <v>0.4</v>
      </c>
      <c r="V2635" s="40">
        <f t="shared" si="172"/>
        <v>10.2631578947368</v>
      </c>
      <c r="W2635" s="40">
        <f t="shared" si="173"/>
        <v>9.75</v>
      </c>
      <c r="X2635" s="40">
        <f t="shared" si="174"/>
        <v>0.95</v>
      </c>
      <c r="Y2635" s="42">
        <v>-0.427252613107555</v>
      </c>
      <c r="Z2635" s="41">
        <v>7.3</v>
      </c>
      <c r="AA2635" s="43">
        <v>16</v>
      </c>
      <c r="AB2635" s="43">
        <v>52</v>
      </c>
      <c r="AC2635" s="43">
        <v>32</v>
      </c>
      <c r="AD2635" s="40">
        <v>12.6</v>
      </c>
      <c r="AE2635" s="47">
        <v>1040</v>
      </c>
      <c r="AF2635" s="37">
        <v>1260</v>
      </c>
      <c r="AG2635" s="46">
        <f t="shared" si="175"/>
        <v>1.21153846153846</v>
      </c>
      <c r="AH2635" s="36" t="s">
        <v>354</v>
      </c>
    </row>
    <row r="2636" s="30" customFormat="1" customHeight="1" spans="1:34">
      <c r="A2636" s="31">
        <v>2635</v>
      </c>
      <c r="B2636" s="36" t="s">
        <v>357</v>
      </c>
      <c r="C2636" s="37" t="s">
        <v>135</v>
      </c>
      <c r="D2636" s="38">
        <v>33.58952</v>
      </c>
      <c r="E2636" s="38">
        <v>120.571746666667</v>
      </c>
      <c r="F2636" s="36" t="s">
        <v>142</v>
      </c>
      <c r="G2636" s="38">
        <v>17.417659437751</v>
      </c>
      <c r="H2636" s="38">
        <v>240685.543964233</v>
      </c>
      <c r="I2636" s="36" t="s">
        <v>96</v>
      </c>
      <c r="J2636" s="38">
        <v>31.2825860271055</v>
      </c>
      <c r="K2636" s="36" t="s">
        <v>96</v>
      </c>
      <c r="L2636" s="39">
        <v>0.532586966580588</v>
      </c>
      <c r="M2636" s="39">
        <v>-3.22552036758706</v>
      </c>
      <c r="N2636" s="39">
        <v>0.363776616040349</v>
      </c>
      <c r="O2636" s="39">
        <v>-3.58929698362741</v>
      </c>
      <c r="P2636" s="39">
        <v>-3.22552036758706</v>
      </c>
      <c r="Q2636" s="39">
        <v>0.363776616040349</v>
      </c>
      <c r="R2636" s="39">
        <v>-3.58929698362741</v>
      </c>
      <c r="S2636" s="40">
        <v>3.9</v>
      </c>
      <c r="T2636" s="40">
        <v>0.38</v>
      </c>
      <c r="U2636" s="41">
        <v>0.4</v>
      </c>
      <c r="V2636" s="40">
        <f t="shared" si="172"/>
        <v>10.2631578947368</v>
      </c>
      <c r="W2636" s="40">
        <f t="shared" si="173"/>
        <v>9.75</v>
      </c>
      <c r="X2636" s="40">
        <f t="shared" si="174"/>
        <v>0.95</v>
      </c>
      <c r="Y2636" s="42">
        <v>-0.427252613107555</v>
      </c>
      <c r="Z2636" s="41">
        <v>7.3</v>
      </c>
      <c r="AA2636" s="43">
        <v>16</v>
      </c>
      <c r="AB2636" s="43">
        <v>52</v>
      </c>
      <c r="AC2636" s="43">
        <v>32</v>
      </c>
      <c r="AD2636" s="40">
        <v>12.6</v>
      </c>
      <c r="AE2636" s="47">
        <v>1040</v>
      </c>
      <c r="AF2636" s="37">
        <v>1260</v>
      </c>
      <c r="AG2636" s="46">
        <f t="shared" si="175"/>
        <v>1.21153846153846</v>
      </c>
      <c r="AH2636" s="36" t="s">
        <v>354</v>
      </c>
    </row>
    <row r="2637" s="30" customFormat="1" customHeight="1" spans="1:34">
      <c r="A2637" s="31">
        <v>2636</v>
      </c>
      <c r="B2637" s="36" t="s">
        <v>357</v>
      </c>
      <c r="C2637" s="37" t="s">
        <v>135</v>
      </c>
      <c r="D2637" s="38">
        <v>33.58952</v>
      </c>
      <c r="E2637" s="38">
        <v>120.571746666667</v>
      </c>
      <c r="F2637" s="36" t="s">
        <v>142</v>
      </c>
      <c r="G2637" s="38">
        <v>22.736534939759</v>
      </c>
      <c r="H2637" s="38">
        <v>261549.925484352</v>
      </c>
      <c r="I2637" s="36" t="s">
        <v>96</v>
      </c>
      <c r="J2637" s="38">
        <v>37.5391032325312</v>
      </c>
      <c r="K2637" s="36" t="s">
        <v>96</v>
      </c>
      <c r="L2637" s="39">
        <v>1.25028223343955</v>
      </c>
      <c r="M2637" s="39">
        <v>-3.04319881079298</v>
      </c>
      <c r="N2637" s="39">
        <v>0.446910516283557</v>
      </c>
      <c r="O2637" s="39">
        <v>-3.49010932707654</v>
      </c>
      <c r="P2637" s="39">
        <v>-3.04319881079298</v>
      </c>
      <c r="Q2637" s="39">
        <v>0.446910516283557</v>
      </c>
      <c r="R2637" s="39">
        <v>-3.49010932707654</v>
      </c>
      <c r="S2637" s="40">
        <v>3.9</v>
      </c>
      <c r="T2637" s="40">
        <v>0.38</v>
      </c>
      <c r="U2637" s="41">
        <v>0.4</v>
      </c>
      <c r="V2637" s="40">
        <f t="shared" si="172"/>
        <v>10.2631578947368</v>
      </c>
      <c r="W2637" s="40">
        <f t="shared" si="173"/>
        <v>9.75</v>
      </c>
      <c r="X2637" s="40">
        <f t="shared" si="174"/>
        <v>0.95</v>
      </c>
      <c r="Y2637" s="42">
        <v>-0.427252613107555</v>
      </c>
      <c r="Z2637" s="41">
        <v>7.3</v>
      </c>
      <c r="AA2637" s="43">
        <v>16</v>
      </c>
      <c r="AB2637" s="43">
        <v>52</v>
      </c>
      <c r="AC2637" s="43">
        <v>32</v>
      </c>
      <c r="AD2637" s="40">
        <v>12.6</v>
      </c>
      <c r="AE2637" s="47">
        <v>1040</v>
      </c>
      <c r="AF2637" s="37">
        <v>1260</v>
      </c>
      <c r="AG2637" s="46">
        <f t="shared" si="175"/>
        <v>1.21153846153846</v>
      </c>
      <c r="AH2637" s="36" t="s">
        <v>354</v>
      </c>
    </row>
    <row r="2638" s="30" customFormat="1" customHeight="1" spans="1:34">
      <c r="A2638" s="31">
        <v>2637</v>
      </c>
      <c r="B2638" s="36" t="s">
        <v>357</v>
      </c>
      <c r="C2638" s="37" t="s">
        <v>135</v>
      </c>
      <c r="D2638" s="38">
        <v>33.58952</v>
      </c>
      <c r="E2638" s="38">
        <v>120.571746666667</v>
      </c>
      <c r="F2638" s="36" t="s">
        <v>142</v>
      </c>
      <c r="G2638" s="38">
        <v>24.7881012048193</v>
      </c>
      <c r="H2638" s="38">
        <v>201937.40685544</v>
      </c>
      <c r="I2638" s="36" t="s">
        <v>96</v>
      </c>
      <c r="J2638" s="38">
        <v>312.825860271107</v>
      </c>
      <c r="K2638" s="36" t="s">
        <v>96</v>
      </c>
      <c r="L2638" s="39">
        <v>1.52025940041348</v>
      </c>
      <c r="M2638" s="39">
        <v>-0.922935274592848</v>
      </c>
      <c r="N2638" s="39">
        <v>0.188243113697393</v>
      </c>
      <c r="O2638" s="39">
        <v>-1.11117838829024</v>
      </c>
      <c r="P2638" s="39">
        <v>-0.922935274592848</v>
      </c>
      <c r="Q2638" s="39">
        <v>0.188243113697393</v>
      </c>
      <c r="R2638" s="39">
        <v>-1.11117838829024</v>
      </c>
      <c r="S2638" s="40">
        <v>3.9</v>
      </c>
      <c r="T2638" s="40">
        <v>0.38</v>
      </c>
      <c r="U2638" s="41">
        <v>0.4</v>
      </c>
      <c r="V2638" s="40">
        <f t="shared" si="172"/>
        <v>10.2631578947368</v>
      </c>
      <c r="W2638" s="40">
        <f t="shared" si="173"/>
        <v>9.75</v>
      </c>
      <c r="X2638" s="40">
        <f t="shared" si="174"/>
        <v>0.95</v>
      </c>
      <c r="Y2638" s="42">
        <v>-0.427252613107555</v>
      </c>
      <c r="Z2638" s="41">
        <v>7.3</v>
      </c>
      <c r="AA2638" s="43">
        <v>16</v>
      </c>
      <c r="AB2638" s="43">
        <v>52</v>
      </c>
      <c r="AC2638" s="43">
        <v>32</v>
      </c>
      <c r="AD2638" s="40">
        <v>12.6</v>
      </c>
      <c r="AE2638" s="47">
        <v>1040</v>
      </c>
      <c r="AF2638" s="37">
        <v>1260</v>
      </c>
      <c r="AG2638" s="46">
        <f t="shared" si="175"/>
        <v>1.21153846153846</v>
      </c>
      <c r="AH2638" s="36" t="s">
        <v>354</v>
      </c>
    </row>
    <row r="2639" s="30" customFormat="1" customHeight="1" spans="1:34">
      <c r="A2639" s="31">
        <v>2638</v>
      </c>
      <c r="B2639" s="36" t="s">
        <v>357</v>
      </c>
      <c r="C2639" s="37" t="s">
        <v>135</v>
      </c>
      <c r="D2639" s="38">
        <v>33.58952</v>
      </c>
      <c r="E2639" s="38">
        <v>120.571746666667</v>
      </c>
      <c r="F2639" s="36" t="s">
        <v>142</v>
      </c>
      <c r="G2639" s="38">
        <v>26.5167357429719</v>
      </c>
      <c r="H2639" s="38">
        <v>188524.590163934</v>
      </c>
      <c r="I2639" s="36" t="s">
        <v>96</v>
      </c>
      <c r="J2639" s="38">
        <v>1482.79457768509</v>
      </c>
      <c r="K2639" s="36" t="s">
        <v>96</v>
      </c>
      <c r="L2639" s="39">
        <v>1.74487056384149</v>
      </c>
      <c r="M2639" s="39">
        <v>0.633101861114166</v>
      </c>
      <c r="N2639" s="39">
        <v>0.119513781545208</v>
      </c>
      <c r="O2639" s="39">
        <v>0.513588079568958</v>
      </c>
      <c r="P2639" s="39">
        <v>0.633101861114166</v>
      </c>
      <c r="Q2639" s="39">
        <v>0.119513781545208</v>
      </c>
      <c r="R2639" s="39">
        <v>0.513588079568958</v>
      </c>
      <c r="S2639" s="40">
        <v>3.9</v>
      </c>
      <c r="T2639" s="40">
        <v>0.38</v>
      </c>
      <c r="U2639" s="41">
        <v>0.4</v>
      </c>
      <c r="V2639" s="40">
        <f t="shared" si="172"/>
        <v>10.2631578947368</v>
      </c>
      <c r="W2639" s="40">
        <f t="shared" si="173"/>
        <v>9.75</v>
      </c>
      <c r="X2639" s="40">
        <f t="shared" si="174"/>
        <v>0.95</v>
      </c>
      <c r="Y2639" s="42">
        <v>-0.427252613107555</v>
      </c>
      <c r="Z2639" s="41">
        <v>7.3</v>
      </c>
      <c r="AA2639" s="43">
        <v>16</v>
      </c>
      <c r="AB2639" s="43">
        <v>52</v>
      </c>
      <c r="AC2639" s="43">
        <v>32</v>
      </c>
      <c r="AD2639" s="40">
        <v>12.6</v>
      </c>
      <c r="AE2639" s="47">
        <v>1040</v>
      </c>
      <c r="AF2639" s="37">
        <v>1260</v>
      </c>
      <c r="AG2639" s="46">
        <f t="shared" si="175"/>
        <v>1.21153846153846</v>
      </c>
      <c r="AH2639" s="36" t="s">
        <v>354</v>
      </c>
    </row>
    <row r="2640" s="30" customFormat="1" customHeight="1" spans="1:34">
      <c r="A2640" s="31">
        <v>2639</v>
      </c>
      <c r="B2640" s="36" t="s">
        <v>357</v>
      </c>
      <c r="C2640" s="37" t="s">
        <v>135</v>
      </c>
      <c r="D2640" s="38">
        <v>33.58952</v>
      </c>
      <c r="E2640" s="38">
        <v>120.571746666667</v>
      </c>
      <c r="F2640" s="36" t="s">
        <v>142</v>
      </c>
      <c r="G2640" s="38">
        <v>27.7514746987952</v>
      </c>
      <c r="H2640" s="38">
        <v>298807.749627423</v>
      </c>
      <c r="I2640" s="36" t="s">
        <v>96</v>
      </c>
      <c r="J2640" s="38">
        <v>3728.8842544317</v>
      </c>
      <c r="K2640" s="36" t="s">
        <v>96</v>
      </c>
      <c r="L2640" s="39">
        <v>1.90372707898518</v>
      </c>
      <c r="M2640" s="39">
        <v>1.55528238704438</v>
      </c>
      <c r="N2640" s="39">
        <v>0.580085720124264</v>
      </c>
      <c r="O2640" s="39">
        <v>0.97519666692012</v>
      </c>
      <c r="P2640" s="39">
        <v>1.55528238704438</v>
      </c>
      <c r="Q2640" s="39">
        <v>0.580085720124264</v>
      </c>
      <c r="R2640" s="39">
        <v>0.97519666692012</v>
      </c>
      <c r="S2640" s="40">
        <v>3.9</v>
      </c>
      <c r="T2640" s="40">
        <v>0.38</v>
      </c>
      <c r="U2640" s="41">
        <v>0.4</v>
      </c>
      <c r="V2640" s="40">
        <f t="shared" si="172"/>
        <v>10.2631578947368</v>
      </c>
      <c r="W2640" s="40">
        <f t="shared" si="173"/>
        <v>9.75</v>
      </c>
      <c r="X2640" s="40">
        <f t="shared" si="174"/>
        <v>0.95</v>
      </c>
      <c r="Y2640" s="42">
        <v>-0.427252613107555</v>
      </c>
      <c r="Z2640" s="41">
        <v>7.3</v>
      </c>
      <c r="AA2640" s="43">
        <v>16</v>
      </c>
      <c r="AB2640" s="43">
        <v>52</v>
      </c>
      <c r="AC2640" s="43">
        <v>32</v>
      </c>
      <c r="AD2640" s="40">
        <v>12.6</v>
      </c>
      <c r="AE2640" s="47">
        <v>1040</v>
      </c>
      <c r="AF2640" s="37">
        <v>1260</v>
      </c>
      <c r="AG2640" s="46">
        <f t="shared" si="175"/>
        <v>1.21153846153846</v>
      </c>
      <c r="AH2640" s="36" t="s">
        <v>354</v>
      </c>
    </row>
    <row r="2641" s="30" customFormat="1" customHeight="1" spans="1:34">
      <c r="A2641" s="31">
        <v>2640</v>
      </c>
      <c r="B2641" s="36" t="s">
        <v>357</v>
      </c>
      <c r="C2641" s="37" t="s">
        <v>135</v>
      </c>
      <c r="D2641" s="38">
        <v>33.58952</v>
      </c>
      <c r="E2641" s="38">
        <v>120.571746666667</v>
      </c>
      <c r="F2641" s="36" t="s">
        <v>142</v>
      </c>
      <c r="G2641" s="38">
        <v>27.8464546184739</v>
      </c>
      <c r="H2641" s="38">
        <v>276453.055141579</v>
      </c>
      <c r="I2641" s="36" t="s">
        <v>96</v>
      </c>
      <c r="J2641" s="38">
        <v>37.5391032325312</v>
      </c>
      <c r="K2641" s="36" t="s">
        <v>96</v>
      </c>
      <c r="L2641" s="39">
        <v>1.91589282753194</v>
      </c>
      <c r="M2641" s="39">
        <v>-3.04319881079298</v>
      </c>
      <c r="N2641" s="39">
        <v>0.502326355425123</v>
      </c>
      <c r="O2641" s="39">
        <v>-3.54552516621811</v>
      </c>
      <c r="P2641" s="39">
        <v>-3.04319881079298</v>
      </c>
      <c r="Q2641" s="39">
        <v>0.502326355425123</v>
      </c>
      <c r="R2641" s="39">
        <v>-3.54552516621811</v>
      </c>
      <c r="S2641" s="40">
        <v>3.9</v>
      </c>
      <c r="T2641" s="40">
        <v>0.38</v>
      </c>
      <c r="U2641" s="41">
        <v>0.4</v>
      </c>
      <c r="V2641" s="40">
        <f t="shared" si="172"/>
        <v>10.2631578947368</v>
      </c>
      <c r="W2641" s="40">
        <f t="shared" si="173"/>
        <v>9.75</v>
      </c>
      <c r="X2641" s="40">
        <f t="shared" si="174"/>
        <v>0.95</v>
      </c>
      <c r="Y2641" s="42">
        <v>-0.427252613107555</v>
      </c>
      <c r="Z2641" s="41">
        <v>7.3</v>
      </c>
      <c r="AA2641" s="43">
        <v>16</v>
      </c>
      <c r="AB2641" s="43">
        <v>52</v>
      </c>
      <c r="AC2641" s="43">
        <v>32</v>
      </c>
      <c r="AD2641" s="40">
        <v>12.6</v>
      </c>
      <c r="AE2641" s="47">
        <v>1040</v>
      </c>
      <c r="AF2641" s="37">
        <v>1260</v>
      </c>
      <c r="AG2641" s="46">
        <f t="shared" si="175"/>
        <v>1.21153846153846</v>
      </c>
      <c r="AH2641" s="36" t="s">
        <v>354</v>
      </c>
    </row>
    <row r="2642" s="30" customFormat="1" customHeight="1" spans="1:34">
      <c r="A2642" s="31">
        <v>2641</v>
      </c>
      <c r="B2642" s="36" t="s">
        <v>358</v>
      </c>
      <c r="C2642" s="37" t="s">
        <v>135</v>
      </c>
      <c r="D2642" s="38">
        <v>33.65208</v>
      </c>
      <c r="E2642" s="38">
        <v>120.5996</v>
      </c>
      <c r="F2642" s="36" t="s">
        <v>142</v>
      </c>
      <c r="G2642" s="38">
        <v>19.17382685</v>
      </c>
      <c r="H2642" s="38">
        <v>156464.61038961</v>
      </c>
      <c r="I2642" s="36" t="s">
        <v>96</v>
      </c>
      <c r="J2642" s="38">
        <v>110.757</v>
      </c>
      <c r="K2642" s="36" t="s">
        <v>96</v>
      </c>
      <c r="L2642" s="39">
        <v>0.772441072705021</v>
      </c>
      <c r="M2642" s="39">
        <v>0.0562708731670262</v>
      </c>
      <c r="N2642" s="39">
        <v>-0.350452282606627</v>
      </c>
      <c r="O2642" s="39">
        <v>0.406723155773653</v>
      </c>
      <c r="P2642" s="39">
        <v>0.0562708731670262</v>
      </c>
      <c r="Q2642" s="39">
        <v>-0.350452282606627</v>
      </c>
      <c r="R2642" s="39">
        <v>0.406723155773653</v>
      </c>
      <c r="S2642" s="40">
        <v>17.7</v>
      </c>
      <c r="T2642" s="40">
        <v>0.3</v>
      </c>
      <c r="U2642" s="41">
        <v>0.7</v>
      </c>
      <c r="V2642" s="40">
        <f t="shared" si="172"/>
        <v>59</v>
      </c>
      <c r="W2642" s="40">
        <f t="shared" si="173"/>
        <v>25.2857142857143</v>
      </c>
      <c r="X2642" s="40">
        <f t="shared" si="174"/>
        <v>0.428571428571429</v>
      </c>
      <c r="Y2642" s="42">
        <v>-0.381475547417438</v>
      </c>
      <c r="Z2642" s="41">
        <v>8.4</v>
      </c>
      <c r="AA2642" s="43">
        <v>28</v>
      </c>
      <c r="AB2642" s="43">
        <v>43</v>
      </c>
      <c r="AC2642" s="43">
        <v>28</v>
      </c>
      <c r="AD2642" s="40">
        <v>14</v>
      </c>
      <c r="AE2642" s="47">
        <v>1000</v>
      </c>
      <c r="AF2642" s="37">
        <v>1263</v>
      </c>
      <c r="AG2642" s="46">
        <f t="shared" si="175"/>
        <v>1.263</v>
      </c>
      <c r="AH2642" s="36" t="s">
        <v>359</v>
      </c>
    </row>
    <row r="2643" s="30" customFormat="1" customHeight="1" spans="1:34">
      <c r="A2643" s="31">
        <v>2642</v>
      </c>
      <c r="B2643" s="36" t="s">
        <v>358</v>
      </c>
      <c r="C2643" s="37" t="s">
        <v>135</v>
      </c>
      <c r="D2643" s="38">
        <v>33.65208</v>
      </c>
      <c r="E2643" s="38">
        <v>120.5996</v>
      </c>
      <c r="F2643" s="36" t="s">
        <v>142</v>
      </c>
      <c r="G2643" s="38">
        <v>20.3003</v>
      </c>
      <c r="H2643" s="38">
        <v>178196.103896104</v>
      </c>
      <c r="I2643" s="36" t="s">
        <v>96</v>
      </c>
      <c r="J2643" s="38">
        <v>78.6855</v>
      </c>
      <c r="K2643" s="36" t="s">
        <v>96</v>
      </c>
      <c r="L2643" s="39">
        <v>0.924781372339645</v>
      </c>
      <c r="M2643" s="39">
        <v>-0.285608844694516</v>
      </c>
      <c r="N2643" s="39">
        <v>-0.220397484179956</v>
      </c>
      <c r="O2643" s="39">
        <v>-0.0652113605145603</v>
      </c>
      <c r="P2643" s="39">
        <v>-0.285608844694516</v>
      </c>
      <c r="Q2643" s="39">
        <v>-0.220397484179956</v>
      </c>
      <c r="R2643" s="39">
        <v>-0.0652113605145603</v>
      </c>
      <c r="S2643" s="40">
        <v>17.7</v>
      </c>
      <c r="T2643" s="40">
        <v>0.3</v>
      </c>
      <c r="U2643" s="41">
        <v>0.7</v>
      </c>
      <c r="V2643" s="40">
        <f t="shared" si="172"/>
        <v>59</v>
      </c>
      <c r="W2643" s="40">
        <f t="shared" si="173"/>
        <v>25.2857142857143</v>
      </c>
      <c r="X2643" s="40">
        <f t="shared" si="174"/>
        <v>0.428571428571429</v>
      </c>
      <c r="Y2643" s="42">
        <v>-0.381475547417438</v>
      </c>
      <c r="Z2643" s="41">
        <v>8.4</v>
      </c>
      <c r="AA2643" s="43">
        <v>28</v>
      </c>
      <c r="AB2643" s="43">
        <v>43</v>
      </c>
      <c r="AC2643" s="43">
        <v>28</v>
      </c>
      <c r="AD2643" s="40">
        <v>14</v>
      </c>
      <c r="AE2643" s="47">
        <v>1000</v>
      </c>
      <c r="AF2643" s="37">
        <v>1263</v>
      </c>
      <c r="AG2643" s="46">
        <f t="shared" si="175"/>
        <v>1.263</v>
      </c>
      <c r="AH2643" s="36" t="s">
        <v>359</v>
      </c>
    </row>
    <row r="2644" s="30" customFormat="1" customHeight="1" spans="1:34">
      <c r="A2644" s="31">
        <v>2643</v>
      </c>
      <c r="B2644" s="36" t="s">
        <v>358</v>
      </c>
      <c r="C2644" s="37" t="s">
        <v>135</v>
      </c>
      <c r="D2644" s="38">
        <v>33.65208</v>
      </c>
      <c r="E2644" s="38">
        <v>120.5996</v>
      </c>
      <c r="F2644" s="36" t="s">
        <v>142</v>
      </c>
      <c r="G2644" s="38">
        <v>20.31711515</v>
      </c>
      <c r="H2644" s="38">
        <v>297717.857142857</v>
      </c>
      <c r="I2644" s="36" t="s">
        <v>96</v>
      </c>
      <c r="J2644" s="38">
        <v>180.47775</v>
      </c>
      <c r="K2644" s="36" t="s">
        <v>96</v>
      </c>
      <c r="L2644" s="39">
        <v>0.927046535444958</v>
      </c>
      <c r="M2644" s="39">
        <v>0.544539762298216</v>
      </c>
      <c r="N2644" s="39">
        <v>0.292864114587794</v>
      </c>
      <c r="O2644" s="39">
        <v>0.251675647710423</v>
      </c>
      <c r="P2644" s="39">
        <v>0.544539762298216</v>
      </c>
      <c r="Q2644" s="39">
        <v>0.292864114587794</v>
      </c>
      <c r="R2644" s="39">
        <v>0.251675647710423</v>
      </c>
      <c r="S2644" s="40">
        <v>17.7</v>
      </c>
      <c r="T2644" s="40">
        <v>0.3</v>
      </c>
      <c r="U2644" s="41">
        <v>0.7</v>
      </c>
      <c r="V2644" s="40">
        <f t="shared" si="172"/>
        <v>59</v>
      </c>
      <c r="W2644" s="40">
        <f t="shared" si="173"/>
        <v>25.2857142857143</v>
      </c>
      <c r="X2644" s="40">
        <f t="shared" si="174"/>
        <v>0.428571428571429</v>
      </c>
      <c r="Y2644" s="42">
        <v>-0.381475547417438</v>
      </c>
      <c r="Z2644" s="41">
        <v>8.4</v>
      </c>
      <c r="AA2644" s="43">
        <v>28</v>
      </c>
      <c r="AB2644" s="43">
        <v>43</v>
      </c>
      <c r="AC2644" s="43">
        <v>28</v>
      </c>
      <c r="AD2644" s="40">
        <v>14</v>
      </c>
      <c r="AE2644" s="47">
        <v>1000</v>
      </c>
      <c r="AF2644" s="37">
        <v>1263</v>
      </c>
      <c r="AG2644" s="46">
        <f t="shared" si="175"/>
        <v>1.263</v>
      </c>
      <c r="AH2644" s="36" t="s">
        <v>359</v>
      </c>
    </row>
    <row r="2645" s="30" customFormat="1" customHeight="1" spans="1:34">
      <c r="A2645" s="31">
        <v>2644</v>
      </c>
      <c r="B2645" s="36" t="s">
        <v>358</v>
      </c>
      <c r="C2645" s="37" t="s">
        <v>135</v>
      </c>
      <c r="D2645" s="38">
        <v>33.65208</v>
      </c>
      <c r="E2645" s="38">
        <v>120.5996</v>
      </c>
      <c r="F2645" s="36" t="s">
        <v>142</v>
      </c>
      <c r="G2645" s="38">
        <v>28.74029915</v>
      </c>
      <c r="H2645" s="38">
        <v>478811.688311688</v>
      </c>
      <c r="I2645" s="36" t="s">
        <v>96</v>
      </c>
      <c r="J2645" s="38">
        <v>204.183</v>
      </c>
      <c r="K2645" s="36" t="s">
        <v>96</v>
      </c>
      <c r="L2645" s="39">
        <v>2.03000820831761</v>
      </c>
      <c r="M2645" s="39">
        <v>0.667948911372495</v>
      </c>
      <c r="N2645" s="39">
        <v>0.768025249744979</v>
      </c>
      <c r="O2645" s="39">
        <v>-0.100076338372484</v>
      </c>
      <c r="P2645" s="39">
        <v>0.667948911372495</v>
      </c>
      <c r="Q2645" s="39">
        <v>0.768025249744979</v>
      </c>
      <c r="R2645" s="39">
        <v>-0.100076338372484</v>
      </c>
      <c r="S2645" s="40">
        <v>17.7</v>
      </c>
      <c r="T2645" s="40">
        <v>0.3</v>
      </c>
      <c r="U2645" s="41">
        <v>0.7</v>
      </c>
      <c r="V2645" s="40">
        <f t="shared" si="172"/>
        <v>59</v>
      </c>
      <c r="W2645" s="40">
        <f t="shared" si="173"/>
        <v>25.2857142857143</v>
      </c>
      <c r="X2645" s="40">
        <f t="shared" si="174"/>
        <v>0.428571428571429</v>
      </c>
      <c r="Y2645" s="42">
        <v>-0.381475547417438</v>
      </c>
      <c r="Z2645" s="41">
        <v>8.4</v>
      </c>
      <c r="AA2645" s="43">
        <v>28</v>
      </c>
      <c r="AB2645" s="43">
        <v>43</v>
      </c>
      <c r="AC2645" s="43">
        <v>28</v>
      </c>
      <c r="AD2645" s="40">
        <v>14</v>
      </c>
      <c r="AE2645" s="47">
        <v>1000</v>
      </c>
      <c r="AF2645" s="37">
        <v>1263</v>
      </c>
      <c r="AG2645" s="46">
        <f t="shared" si="175"/>
        <v>1.263</v>
      </c>
      <c r="AH2645" s="36" t="s">
        <v>359</v>
      </c>
    </row>
    <row r="2646" s="30" customFormat="1" customHeight="1" spans="1:34">
      <c r="A2646" s="31">
        <v>2645</v>
      </c>
      <c r="B2646" s="36" t="s">
        <v>358</v>
      </c>
      <c r="C2646" s="37" t="s">
        <v>135</v>
      </c>
      <c r="D2646" s="38">
        <v>33.65208</v>
      </c>
      <c r="E2646" s="38">
        <v>120.5996</v>
      </c>
      <c r="F2646" s="36" t="s">
        <v>142</v>
      </c>
      <c r="G2646" s="38">
        <v>28.3368065</v>
      </c>
      <c r="H2646" s="38">
        <v>223469.805194805</v>
      </c>
      <c r="I2646" s="36" t="s">
        <v>96</v>
      </c>
      <c r="J2646" s="38">
        <v>77.2905</v>
      </c>
      <c r="K2646" s="36" t="s">
        <v>96</v>
      </c>
      <c r="L2646" s="39">
        <v>1.97857887519439</v>
      </c>
      <c r="M2646" s="39">
        <v>-0.303496688938401</v>
      </c>
      <c r="N2646" s="39">
        <v>0.0059941698078683</v>
      </c>
      <c r="O2646" s="39">
        <v>-0.30949085874627</v>
      </c>
      <c r="P2646" s="39">
        <v>-0.303496688938401</v>
      </c>
      <c r="Q2646" s="39">
        <v>0.0059941698078683</v>
      </c>
      <c r="R2646" s="39">
        <v>-0.30949085874627</v>
      </c>
      <c r="S2646" s="40">
        <v>17.7</v>
      </c>
      <c r="T2646" s="40">
        <v>0.3</v>
      </c>
      <c r="U2646" s="41">
        <v>0.7</v>
      </c>
      <c r="V2646" s="40">
        <f t="shared" si="172"/>
        <v>59</v>
      </c>
      <c r="W2646" s="40">
        <f t="shared" si="173"/>
        <v>25.2857142857143</v>
      </c>
      <c r="X2646" s="40">
        <f t="shared" si="174"/>
        <v>0.428571428571429</v>
      </c>
      <c r="Y2646" s="42">
        <v>-0.381475547417438</v>
      </c>
      <c r="Z2646" s="41">
        <v>8.4</v>
      </c>
      <c r="AA2646" s="43">
        <v>28</v>
      </c>
      <c r="AB2646" s="43">
        <v>43</v>
      </c>
      <c r="AC2646" s="43">
        <v>28</v>
      </c>
      <c r="AD2646" s="40">
        <v>14</v>
      </c>
      <c r="AE2646" s="47">
        <v>1000</v>
      </c>
      <c r="AF2646" s="37">
        <v>1263</v>
      </c>
      <c r="AG2646" s="46">
        <f t="shared" si="175"/>
        <v>1.263</v>
      </c>
      <c r="AH2646" s="36" t="s">
        <v>359</v>
      </c>
    </row>
    <row r="2647" s="30" customFormat="1" customHeight="1" spans="1:34">
      <c r="A2647" s="31">
        <v>2646</v>
      </c>
      <c r="B2647" s="36" t="s">
        <v>358</v>
      </c>
      <c r="C2647" s="37" t="s">
        <v>135</v>
      </c>
      <c r="D2647" s="38">
        <v>33.65208</v>
      </c>
      <c r="E2647" s="38">
        <v>120.5996</v>
      </c>
      <c r="F2647" s="36" t="s">
        <v>142</v>
      </c>
      <c r="G2647" s="38">
        <v>28.2022853</v>
      </c>
      <c r="H2647" s="38">
        <v>413618.181818182</v>
      </c>
      <c r="I2647" s="36" t="s">
        <v>96</v>
      </c>
      <c r="J2647" s="38">
        <v>56.3745</v>
      </c>
      <c r="K2647" s="36" t="s">
        <v>96</v>
      </c>
      <c r="L2647" s="39">
        <v>1.96140213819005</v>
      </c>
      <c r="M2647" s="39">
        <v>-0.619050810574538</v>
      </c>
      <c r="N2647" s="39">
        <v>0.62166114681715</v>
      </c>
      <c r="O2647" s="39">
        <v>-1.24071195739169</v>
      </c>
      <c r="P2647" s="39">
        <v>-0.619050810574538</v>
      </c>
      <c r="Q2647" s="39">
        <v>0.62166114681715</v>
      </c>
      <c r="R2647" s="39">
        <v>-1.24071195739169</v>
      </c>
      <c r="S2647" s="40">
        <v>17.7</v>
      </c>
      <c r="T2647" s="40">
        <v>0.3</v>
      </c>
      <c r="U2647" s="41">
        <v>0.7</v>
      </c>
      <c r="V2647" s="40">
        <f t="shared" si="172"/>
        <v>59</v>
      </c>
      <c r="W2647" s="40">
        <f t="shared" si="173"/>
        <v>25.2857142857143</v>
      </c>
      <c r="X2647" s="40">
        <f t="shared" si="174"/>
        <v>0.428571428571429</v>
      </c>
      <c r="Y2647" s="42">
        <v>-0.381475547417438</v>
      </c>
      <c r="Z2647" s="41">
        <v>8.4</v>
      </c>
      <c r="AA2647" s="43">
        <v>28</v>
      </c>
      <c r="AB2647" s="43">
        <v>43</v>
      </c>
      <c r="AC2647" s="43">
        <v>28</v>
      </c>
      <c r="AD2647" s="40">
        <v>14</v>
      </c>
      <c r="AE2647" s="47">
        <v>1000</v>
      </c>
      <c r="AF2647" s="37">
        <v>1263</v>
      </c>
      <c r="AG2647" s="46">
        <f t="shared" si="175"/>
        <v>1.263</v>
      </c>
      <c r="AH2647" s="36" t="s">
        <v>359</v>
      </c>
    </row>
    <row r="2648" s="30" customFormat="1" customHeight="1" spans="1:34">
      <c r="A2648" s="31">
        <v>2647</v>
      </c>
      <c r="B2648" s="36" t="s">
        <v>358</v>
      </c>
      <c r="C2648" s="37" t="s">
        <v>135</v>
      </c>
      <c r="D2648" s="38">
        <v>33.65208</v>
      </c>
      <c r="E2648" s="38">
        <v>120.5996</v>
      </c>
      <c r="F2648" s="36" t="s">
        <v>142</v>
      </c>
      <c r="G2648" s="38">
        <v>20.4684515</v>
      </c>
      <c r="H2648" s="38">
        <v>145599.350649351</v>
      </c>
      <c r="I2648" s="36" t="s">
        <v>96</v>
      </c>
      <c r="J2648" s="38">
        <v>105.17925</v>
      </c>
      <c r="K2648" s="36" t="s">
        <v>96</v>
      </c>
      <c r="L2648" s="39">
        <v>0.947421328325582</v>
      </c>
      <c r="M2648" s="39">
        <v>0.00459829832412704</v>
      </c>
      <c r="N2648" s="39">
        <v>-0.422423459392671</v>
      </c>
      <c r="O2648" s="39">
        <v>0.427021757716798</v>
      </c>
      <c r="P2648" s="39">
        <v>0.00459829832412704</v>
      </c>
      <c r="Q2648" s="39">
        <v>-0.422423459392671</v>
      </c>
      <c r="R2648" s="39">
        <v>0.427021757716798</v>
      </c>
      <c r="S2648" s="40">
        <v>17.7</v>
      </c>
      <c r="T2648" s="40">
        <v>0.3</v>
      </c>
      <c r="U2648" s="41">
        <v>0.7</v>
      </c>
      <c r="V2648" s="40">
        <f t="shared" si="172"/>
        <v>59</v>
      </c>
      <c r="W2648" s="40">
        <f t="shared" si="173"/>
        <v>25.2857142857143</v>
      </c>
      <c r="X2648" s="40">
        <f t="shared" si="174"/>
        <v>0.428571428571429</v>
      </c>
      <c r="Y2648" s="42">
        <v>-0.381475547417438</v>
      </c>
      <c r="Z2648" s="41">
        <v>8.4</v>
      </c>
      <c r="AA2648" s="43">
        <v>28</v>
      </c>
      <c r="AB2648" s="43">
        <v>43</v>
      </c>
      <c r="AC2648" s="43">
        <v>28</v>
      </c>
      <c r="AD2648" s="40">
        <v>14</v>
      </c>
      <c r="AE2648" s="47">
        <v>1000</v>
      </c>
      <c r="AF2648" s="37">
        <v>1263</v>
      </c>
      <c r="AG2648" s="46">
        <f t="shared" si="175"/>
        <v>1.263</v>
      </c>
      <c r="AH2648" s="36" t="s">
        <v>359</v>
      </c>
    </row>
    <row r="2649" s="30" customFormat="1" customHeight="1" spans="1:34">
      <c r="A2649" s="31">
        <v>2648</v>
      </c>
      <c r="B2649" s="36" t="s">
        <v>358</v>
      </c>
      <c r="C2649" s="37" t="s">
        <v>135</v>
      </c>
      <c r="D2649" s="38">
        <v>33.65208</v>
      </c>
      <c r="E2649" s="38">
        <v>120.5996</v>
      </c>
      <c r="F2649" s="36" t="s">
        <v>142</v>
      </c>
      <c r="G2649" s="38">
        <v>19.2579026</v>
      </c>
      <c r="H2649" s="38">
        <v>462513.311688312</v>
      </c>
      <c r="I2649" s="36" t="s">
        <v>96</v>
      </c>
      <c r="J2649" s="38">
        <v>379.88025</v>
      </c>
      <c r="K2649" s="36" t="s">
        <v>96</v>
      </c>
      <c r="L2649" s="39">
        <v>0.783851716892784</v>
      </c>
      <c r="M2649" s="39">
        <v>1.28878833229865</v>
      </c>
      <c r="N2649" s="39">
        <v>0.733393203247643</v>
      </c>
      <c r="O2649" s="39">
        <v>0.555395129051003</v>
      </c>
      <c r="P2649" s="39">
        <v>1.28878833229865</v>
      </c>
      <c r="Q2649" s="39">
        <v>0.733393203247643</v>
      </c>
      <c r="R2649" s="39">
        <v>0.555395129051003</v>
      </c>
      <c r="S2649" s="40">
        <v>17.7</v>
      </c>
      <c r="T2649" s="40">
        <v>0.3</v>
      </c>
      <c r="U2649" s="41">
        <v>0.7</v>
      </c>
      <c r="V2649" s="40">
        <f t="shared" si="172"/>
        <v>59</v>
      </c>
      <c r="W2649" s="40">
        <f t="shared" si="173"/>
        <v>25.2857142857143</v>
      </c>
      <c r="X2649" s="40">
        <f t="shared" si="174"/>
        <v>0.428571428571429</v>
      </c>
      <c r="Y2649" s="42">
        <v>-0.381475547417438</v>
      </c>
      <c r="Z2649" s="41">
        <v>8.4</v>
      </c>
      <c r="AA2649" s="43">
        <v>28</v>
      </c>
      <c r="AB2649" s="43">
        <v>43</v>
      </c>
      <c r="AC2649" s="43">
        <v>28</v>
      </c>
      <c r="AD2649" s="40">
        <v>14</v>
      </c>
      <c r="AE2649" s="47">
        <v>1000</v>
      </c>
      <c r="AF2649" s="37">
        <v>1263</v>
      </c>
      <c r="AG2649" s="46">
        <f t="shared" si="175"/>
        <v>1.263</v>
      </c>
      <c r="AH2649" s="36" t="s">
        <v>359</v>
      </c>
    </row>
    <row r="2650" s="30" customFormat="1" customHeight="1" spans="1:34">
      <c r="A2650" s="31">
        <v>2649</v>
      </c>
      <c r="B2650" s="36" t="s">
        <v>358</v>
      </c>
      <c r="C2650" s="37" t="s">
        <v>135</v>
      </c>
      <c r="D2650" s="38">
        <v>33.65208</v>
      </c>
      <c r="E2650" s="38">
        <v>120.5996</v>
      </c>
      <c r="F2650" s="36" t="s">
        <v>142</v>
      </c>
      <c r="G2650" s="38">
        <v>15.1990257722991</v>
      </c>
      <c r="H2650" s="38">
        <v>160532.242270741</v>
      </c>
      <c r="I2650" s="36" t="s">
        <v>96</v>
      </c>
      <c r="J2650" s="38">
        <v>77.4812640697575</v>
      </c>
      <c r="K2650" s="36" t="s">
        <v>96</v>
      </c>
      <c r="L2650" s="39">
        <v>0.22539307950629</v>
      </c>
      <c r="M2650" s="39">
        <v>-0.301031585984953</v>
      </c>
      <c r="N2650" s="39">
        <v>-0.324787326502268</v>
      </c>
      <c r="O2650" s="39">
        <v>0.0237557405173142</v>
      </c>
      <c r="P2650" s="39">
        <v>-0.301031585984953</v>
      </c>
      <c r="Q2650" s="39">
        <v>-0.324787326502268</v>
      </c>
      <c r="R2650" s="39">
        <v>0.0237557405173142</v>
      </c>
      <c r="S2650" s="40">
        <v>17.7</v>
      </c>
      <c r="T2650" s="40">
        <v>0.3</v>
      </c>
      <c r="U2650" s="41">
        <v>0.7</v>
      </c>
      <c r="V2650" s="40">
        <f t="shared" si="172"/>
        <v>59</v>
      </c>
      <c r="W2650" s="40">
        <f t="shared" si="173"/>
        <v>25.2857142857143</v>
      </c>
      <c r="X2650" s="40">
        <f t="shared" si="174"/>
        <v>0.428571428571429</v>
      </c>
      <c r="Y2650" s="42">
        <v>-0.381475547417438</v>
      </c>
      <c r="Z2650" s="41">
        <v>8.4</v>
      </c>
      <c r="AA2650" s="43">
        <v>28</v>
      </c>
      <c r="AB2650" s="43">
        <v>43</v>
      </c>
      <c r="AC2650" s="43">
        <v>28</v>
      </c>
      <c r="AD2650" s="40">
        <v>14</v>
      </c>
      <c r="AE2650" s="47">
        <v>1000</v>
      </c>
      <c r="AF2650" s="37">
        <v>1263</v>
      </c>
      <c r="AG2650" s="46">
        <f t="shared" si="175"/>
        <v>1.263</v>
      </c>
      <c r="AH2650" s="36" t="s">
        <v>359</v>
      </c>
    </row>
    <row r="2651" s="30" customFormat="1" customHeight="1" spans="1:34">
      <c r="A2651" s="31">
        <v>2650</v>
      </c>
      <c r="B2651" s="36" t="s">
        <v>358</v>
      </c>
      <c r="C2651" s="37" t="s">
        <v>135</v>
      </c>
      <c r="D2651" s="38">
        <v>33.65208</v>
      </c>
      <c r="E2651" s="38">
        <v>120.5996</v>
      </c>
      <c r="F2651" s="36" t="s">
        <v>142</v>
      </c>
      <c r="G2651" s="38">
        <v>14.275616969456</v>
      </c>
      <c r="H2651" s="38">
        <v>827919.306038658</v>
      </c>
      <c r="I2651" s="36" t="s">
        <v>96</v>
      </c>
      <c r="J2651" s="38">
        <v>331.786253668823</v>
      </c>
      <c r="K2651" s="36" t="s">
        <v>96</v>
      </c>
      <c r="L2651" s="39">
        <v>0.0961394390763601</v>
      </c>
      <c r="M2651" s="39">
        <v>1.15342320815012</v>
      </c>
      <c r="N2651" s="39">
        <v>1.31563355784159</v>
      </c>
      <c r="O2651" s="39">
        <v>-0.162210349691476</v>
      </c>
      <c r="P2651" s="39">
        <v>1.15342320815012</v>
      </c>
      <c r="Q2651" s="39">
        <v>1.31563355784159</v>
      </c>
      <c r="R2651" s="39">
        <v>-0.162210349691476</v>
      </c>
      <c r="S2651" s="40">
        <v>17.7</v>
      </c>
      <c r="T2651" s="40">
        <v>0.3</v>
      </c>
      <c r="U2651" s="41">
        <v>0.7</v>
      </c>
      <c r="V2651" s="40">
        <f t="shared" si="172"/>
        <v>59</v>
      </c>
      <c r="W2651" s="40">
        <f t="shared" si="173"/>
        <v>25.2857142857143</v>
      </c>
      <c r="X2651" s="40">
        <f t="shared" si="174"/>
        <v>0.428571428571429</v>
      </c>
      <c r="Y2651" s="42">
        <v>-0.381475547417438</v>
      </c>
      <c r="Z2651" s="41">
        <v>8.4</v>
      </c>
      <c r="AA2651" s="43">
        <v>28</v>
      </c>
      <c r="AB2651" s="43">
        <v>43</v>
      </c>
      <c r="AC2651" s="43">
        <v>28</v>
      </c>
      <c r="AD2651" s="40">
        <v>14</v>
      </c>
      <c r="AE2651" s="47">
        <v>1000</v>
      </c>
      <c r="AF2651" s="37">
        <v>1263</v>
      </c>
      <c r="AG2651" s="46">
        <f t="shared" si="175"/>
        <v>1.263</v>
      </c>
      <c r="AH2651" s="36" t="s">
        <v>359</v>
      </c>
    </row>
    <row r="2652" s="30" customFormat="1" customHeight="1" spans="1:34">
      <c r="A2652" s="31">
        <v>2651</v>
      </c>
      <c r="B2652" s="36" t="s">
        <v>358</v>
      </c>
      <c r="C2652" s="37" t="s">
        <v>135</v>
      </c>
      <c r="D2652" s="38">
        <v>33.65208</v>
      </c>
      <c r="E2652" s="38">
        <v>120.5996</v>
      </c>
      <c r="F2652" s="36" t="s">
        <v>142</v>
      </c>
      <c r="G2652" s="38">
        <v>18.9870616596665</v>
      </c>
      <c r="H2652" s="38">
        <v>124456.872543071</v>
      </c>
      <c r="I2652" s="36" t="s">
        <v>96</v>
      </c>
      <c r="J2652" s="38">
        <v>164.898270310318</v>
      </c>
      <c r="K2652" s="36" t="s">
        <v>96</v>
      </c>
      <c r="L2652" s="39">
        <v>0.747070060355121</v>
      </c>
      <c r="M2652" s="39">
        <v>0.454261001007156</v>
      </c>
      <c r="N2652" s="39">
        <v>-0.579322884703368</v>
      </c>
      <c r="O2652" s="39">
        <v>1.03358388571052</v>
      </c>
      <c r="P2652" s="39">
        <v>0.454261001007156</v>
      </c>
      <c r="Q2652" s="39">
        <v>-0.579322884703368</v>
      </c>
      <c r="R2652" s="39">
        <v>1.03358388571052</v>
      </c>
      <c r="S2652" s="40">
        <v>17.7</v>
      </c>
      <c r="T2652" s="40">
        <v>0.3</v>
      </c>
      <c r="U2652" s="41">
        <v>0.7</v>
      </c>
      <c r="V2652" s="40">
        <f t="shared" si="172"/>
        <v>59</v>
      </c>
      <c r="W2652" s="40">
        <f t="shared" si="173"/>
        <v>25.2857142857143</v>
      </c>
      <c r="X2652" s="40">
        <f t="shared" si="174"/>
        <v>0.428571428571429</v>
      </c>
      <c r="Y2652" s="42">
        <v>-0.381475547417438</v>
      </c>
      <c r="Z2652" s="41">
        <v>8.4</v>
      </c>
      <c r="AA2652" s="43">
        <v>28</v>
      </c>
      <c r="AB2652" s="43">
        <v>43</v>
      </c>
      <c r="AC2652" s="43">
        <v>28</v>
      </c>
      <c r="AD2652" s="40">
        <v>14</v>
      </c>
      <c r="AE2652" s="47">
        <v>1000</v>
      </c>
      <c r="AF2652" s="37">
        <v>1263</v>
      </c>
      <c r="AG2652" s="46">
        <f t="shared" si="175"/>
        <v>1.263</v>
      </c>
      <c r="AH2652" s="36" t="s">
        <v>359</v>
      </c>
    </row>
    <row r="2653" s="30" customFormat="1" customHeight="1" spans="1:34">
      <c r="A2653" s="31">
        <v>2652</v>
      </c>
      <c r="B2653" s="36" t="s">
        <v>358</v>
      </c>
      <c r="C2653" s="37" t="s">
        <v>135</v>
      </c>
      <c r="D2653" s="38">
        <v>33.65208</v>
      </c>
      <c r="E2653" s="38">
        <v>120.5996</v>
      </c>
      <c r="F2653" s="36" t="s">
        <v>142</v>
      </c>
      <c r="G2653" s="38">
        <v>19.439341899247</v>
      </c>
      <c r="H2653" s="38">
        <v>79362.9029232832</v>
      </c>
      <c r="I2653" s="36" t="s">
        <v>96</v>
      </c>
      <c r="J2653" s="38">
        <v>9.93146781409421</v>
      </c>
      <c r="K2653" s="36" t="s">
        <v>96</v>
      </c>
      <c r="L2653" s="39">
        <v>0.808454060870368</v>
      </c>
      <c r="M2653" s="39">
        <v>-2.35535945592282</v>
      </c>
      <c r="N2653" s="39">
        <v>-1.02925109383737</v>
      </c>
      <c r="O2653" s="39">
        <v>-1.32610836208544</v>
      </c>
      <c r="P2653" s="39">
        <v>-2.35535945592282</v>
      </c>
      <c r="Q2653" s="39">
        <v>-1.02925109383737</v>
      </c>
      <c r="R2653" s="39">
        <v>-1.32610836208544</v>
      </c>
      <c r="S2653" s="40">
        <v>17.7</v>
      </c>
      <c r="T2653" s="40">
        <v>0.3</v>
      </c>
      <c r="U2653" s="41">
        <v>0.7</v>
      </c>
      <c r="V2653" s="40">
        <f t="shared" si="172"/>
        <v>59</v>
      </c>
      <c r="W2653" s="40">
        <f t="shared" si="173"/>
        <v>25.2857142857143</v>
      </c>
      <c r="X2653" s="40">
        <f t="shared" si="174"/>
        <v>0.428571428571429</v>
      </c>
      <c r="Y2653" s="42">
        <v>-0.381475547417438</v>
      </c>
      <c r="Z2653" s="41">
        <v>8.4</v>
      </c>
      <c r="AA2653" s="43">
        <v>28</v>
      </c>
      <c r="AB2653" s="43">
        <v>43</v>
      </c>
      <c r="AC2653" s="43">
        <v>28</v>
      </c>
      <c r="AD2653" s="40">
        <v>14</v>
      </c>
      <c r="AE2653" s="47">
        <v>1000</v>
      </c>
      <c r="AF2653" s="37">
        <v>1263</v>
      </c>
      <c r="AG2653" s="46">
        <f t="shared" si="175"/>
        <v>1.263</v>
      </c>
      <c r="AH2653" s="36" t="s">
        <v>359</v>
      </c>
    </row>
    <row r="2654" s="30" customFormat="1" customHeight="1" spans="1:34">
      <c r="A2654" s="31">
        <v>2653</v>
      </c>
      <c r="B2654" s="36" t="s">
        <v>358</v>
      </c>
      <c r="C2654" s="37" t="s">
        <v>135</v>
      </c>
      <c r="D2654" s="38">
        <v>33.65208</v>
      </c>
      <c r="E2654" s="38">
        <v>120.5996</v>
      </c>
      <c r="F2654" s="36" t="s">
        <v>142</v>
      </c>
      <c r="G2654" s="38">
        <v>19.3074036334717</v>
      </c>
      <c r="H2654" s="38">
        <v>187589.982265489</v>
      </c>
      <c r="I2654" s="36" t="s">
        <v>96</v>
      </c>
      <c r="J2654" s="38">
        <v>41.7198586612715</v>
      </c>
      <c r="K2654" s="36" t="s">
        <v>96</v>
      </c>
      <c r="L2654" s="39">
        <v>0.790566860032875</v>
      </c>
      <c r="M2654" s="39">
        <v>-0.920090496844724</v>
      </c>
      <c r="N2654" s="39">
        <v>-0.169023499610793</v>
      </c>
      <c r="O2654" s="39">
        <v>-0.75106699723393</v>
      </c>
      <c r="P2654" s="39">
        <v>-0.920090496844724</v>
      </c>
      <c r="Q2654" s="39">
        <v>-0.169023499610793</v>
      </c>
      <c r="R2654" s="39">
        <v>-0.75106699723393</v>
      </c>
      <c r="S2654" s="40">
        <v>17.7</v>
      </c>
      <c r="T2654" s="40">
        <v>0.3</v>
      </c>
      <c r="U2654" s="41">
        <v>0.7</v>
      </c>
      <c r="V2654" s="40">
        <f t="shared" si="172"/>
        <v>59</v>
      </c>
      <c r="W2654" s="40">
        <f t="shared" si="173"/>
        <v>25.2857142857143</v>
      </c>
      <c r="X2654" s="40">
        <f t="shared" si="174"/>
        <v>0.428571428571429</v>
      </c>
      <c r="Y2654" s="42">
        <v>-0.381475547417438</v>
      </c>
      <c r="Z2654" s="41">
        <v>8.4</v>
      </c>
      <c r="AA2654" s="43">
        <v>28</v>
      </c>
      <c r="AB2654" s="43">
        <v>43</v>
      </c>
      <c r="AC2654" s="43">
        <v>28</v>
      </c>
      <c r="AD2654" s="40">
        <v>14</v>
      </c>
      <c r="AE2654" s="47">
        <v>1000</v>
      </c>
      <c r="AF2654" s="37">
        <v>1263</v>
      </c>
      <c r="AG2654" s="46">
        <f t="shared" si="175"/>
        <v>1.263</v>
      </c>
      <c r="AH2654" s="36" t="s">
        <v>359</v>
      </c>
    </row>
    <row r="2655" s="30" customFormat="1" customHeight="1" spans="1:34">
      <c r="A2655" s="31">
        <v>2654</v>
      </c>
      <c r="B2655" s="36" t="s">
        <v>358</v>
      </c>
      <c r="C2655" s="37" t="s">
        <v>135</v>
      </c>
      <c r="D2655" s="38">
        <v>33.65208</v>
      </c>
      <c r="E2655" s="38">
        <v>120.5996</v>
      </c>
      <c r="F2655" s="36" t="s">
        <v>142</v>
      </c>
      <c r="G2655" s="38">
        <v>17.4039615279469</v>
      </c>
      <c r="H2655" s="38">
        <v>827919.306038658</v>
      </c>
      <c r="I2655" s="36" t="s">
        <v>96</v>
      </c>
      <c r="J2655" s="38">
        <v>216.553871142393</v>
      </c>
      <c r="K2655" s="36" t="s">
        <v>96</v>
      </c>
      <c r="L2655" s="39">
        <v>0.530704735414908</v>
      </c>
      <c r="M2655" s="39">
        <v>0.726771604759225</v>
      </c>
      <c r="N2655" s="39">
        <v>1.31563355784159</v>
      </c>
      <c r="O2655" s="39">
        <v>-0.588861953082368</v>
      </c>
      <c r="P2655" s="39">
        <v>0.726771604759225</v>
      </c>
      <c r="Q2655" s="39">
        <v>1.31563355784159</v>
      </c>
      <c r="R2655" s="39">
        <v>-0.588861953082368</v>
      </c>
      <c r="S2655" s="40">
        <v>17.7</v>
      </c>
      <c r="T2655" s="40">
        <v>0.3</v>
      </c>
      <c r="U2655" s="41">
        <v>0.7</v>
      </c>
      <c r="V2655" s="40">
        <f t="shared" si="172"/>
        <v>59</v>
      </c>
      <c r="W2655" s="40">
        <f t="shared" si="173"/>
        <v>25.2857142857143</v>
      </c>
      <c r="X2655" s="40">
        <f t="shared" si="174"/>
        <v>0.428571428571429</v>
      </c>
      <c r="Y2655" s="42">
        <v>-0.381475547417438</v>
      </c>
      <c r="Z2655" s="41">
        <v>8.4</v>
      </c>
      <c r="AA2655" s="43">
        <v>28</v>
      </c>
      <c r="AB2655" s="43">
        <v>43</v>
      </c>
      <c r="AC2655" s="43">
        <v>28</v>
      </c>
      <c r="AD2655" s="40">
        <v>14</v>
      </c>
      <c r="AE2655" s="47">
        <v>1000</v>
      </c>
      <c r="AF2655" s="37">
        <v>1263</v>
      </c>
      <c r="AG2655" s="46">
        <f t="shared" si="175"/>
        <v>1.263</v>
      </c>
      <c r="AH2655" s="36" t="s">
        <v>359</v>
      </c>
    </row>
    <row r="2656" s="30" customFormat="1" customHeight="1" spans="1:34">
      <c r="A2656" s="31">
        <v>2655</v>
      </c>
      <c r="B2656" s="36" t="s">
        <v>358</v>
      </c>
      <c r="C2656" s="37" t="s">
        <v>135</v>
      </c>
      <c r="D2656" s="38">
        <v>33.65208</v>
      </c>
      <c r="E2656" s="38">
        <v>120.5996</v>
      </c>
      <c r="F2656" s="36" t="s">
        <v>142</v>
      </c>
      <c r="G2656" s="38">
        <v>16.70673260929</v>
      </c>
      <c r="H2656" s="38">
        <v>178567.501736584</v>
      </c>
      <c r="I2656" s="36" t="s">
        <v>96</v>
      </c>
      <c r="J2656" s="38">
        <v>212.580856581085</v>
      </c>
      <c r="K2656" s="36" t="s">
        <v>96</v>
      </c>
      <c r="L2656" s="39">
        <v>0.434663456963001</v>
      </c>
      <c r="M2656" s="39">
        <v>0.708254678371711</v>
      </c>
      <c r="N2656" s="39">
        <v>-0.218315444595311</v>
      </c>
      <c r="O2656" s="39">
        <v>0.926570122967022</v>
      </c>
      <c r="P2656" s="39">
        <v>0.708254678371711</v>
      </c>
      <c r="Q2656" s="39">
        <v>-0.218315444595311</v>
      </c>
      <c r="R2656" s="39">
        <v>0.926570122967022</v>
      </c>
      <c r="S2656" s="40">
        <v>17.7</v>
      </c>
      <c r="T2656" s="40">
        <v>0.3</v>
      </c>
      <c r="U2656" s="41">
        <v>0.7</v>
      </c>
      <c r="V2656" s="40">
        <f t="shared" si="172"/>
        <v>59</v>
      </c>
      <c r="W2656" s="40">
        <f t="shared" si="173"/>
        <v>25.2857142857143</v>
      </c>
      <c r="X2656" s="40">
        <f t="shared" si="174"/>
        <v>0.428571428571429</v>
      </c>
      <c r="Y2656" s="42">
        <v>-0.381475547417438</v>
      </c>
      <c r="Z2656" s="41">
        <v>8.4</v>
      </c>
      <c r="AA2656" s="43">
        <v>28</v>
      </c>
      <c r="AB2656" s="43">
        <v>43</v>
      </c>
      <c r="AC2656" s="43">
        <v>28</v>
      </c>
      <c r="AD2656" s="40">
        <v>14</v>
      </c>
      <c r="AE2656" s="47">
        <v>1000</v>
      </c>
      <c r="AF2656" s="37">
        <v>1263</v>
      </c>
      <c r="AG2656" s="46">
        <f t="shared" si="175"/>
        <v>1.263</v>
      </c>
      <c r="AH2656" s="36" t="s">
        <v>359</v>
      </c>
    </row>
    <row r="2657" s="30" customFormat="1" customHeight="1" spans="1:34">
      <c r="A2657" s="31">
        <v>2656</v>
      </c>
      <c r="B2657" s="36" t="s">
        <v>358</v>
      </c>
      <c r="C2657" s="37" t="s">
        <v>135</v>
      </c>
      <c r="D2657" s="38">
        <v>33.65208</v>
      </c>
      <c r="E2657" s="38">
        <v>120.5996</v>
      </c>
      <c r="F2657" s="36" t="s">
        <v>142</v>
      </c>
      <c r="G2657" s="38">
        <v>-1.19996187098292</v>
      </c>
      <c r="H2657" s="38">
        <v>66307.1046209134</v>
      </c>
      <c r="I2657" s="36" t="s">
        <v>96</v>
      </c>
      <c r="J2657" s="38">
        <v>88.1801878869608</v>
      </c>
      <c r="K2657" s="36" t="s">
        <v>96</v>
      </c>
      <c r="L2657" s="39">
        <v>-2.20067040035045</v>
      </c>
      <c r="M2657" s="39">
        <v>-0.171685428530119</v>
      </c>
      <c r="N2657" s="39">
        <v>-1.20898508518221</v>
      </c>
      <c r="O2657" s="39">
        <v>1.03729965665209</v>
      </c>
      <c r="P2657" s="39">
        <v>-0.171685428530119</v>
      </c>
      <c r="Q2657" s="39">
        <v>-1.20898508518221</v>
      </c>
      <c r="R2657" s="39">
        <v>1.03729965665209</v>
      </c>
      <c r="S2657" s="40">
        <v>17.7</v>
      </c>
      <c r="T2657" s="40">
        <v>0.3</v>
      </c>
      <c r="U2657" s="41">
        <v>0.7</v>
      </c>
      <c r="V2657" s="40">
        <f t="shared" si="172"/>
        <v>59</v>
      </c>
      <c r="W2657" s="40">
        <f t="shared" si="173"/>
        <v>25.2857142857143</v>
      </c>
      <c r="X2657" s="40">
        <f t="shared" si="174"/>
        <v>0.428571428571429</v>
      </c>
      <c r="Y2657" s="42">
        <v>-0.381475547417438</v>
      </c>
      <c r="Z2657" s="41">
        <v>8.4</v>
      </c>
      <c r="AA2657" s="43">
        <v>28</v>
      </c>
      <c r="AB2657" s="43">
        <v>43</v>
      </c>
      <c r="AC2657" s="43">
        <v>28</v>
      </c>
      <c r="AD2657" s="40">
        <v>14</v>
      </c>
      <c r="AE2657" s="47">
        <v>1000</v>
      </c>
      <c r="AF2657" s="37">
        <v>1263</v>
      </c>
      <c r="AG2657" s="46">
        <f t="shared" si="175"/>
        <v>1.263</v>
      </c>
      <c r="AH2657" s="36" t="s">
        <v>359</v>
      </c>
    </row>
    <row r="2658" s="30" customFormat="1" customHeight="1" spans="1:34">
      <c r="A2658" s="31">
        <v>2657</v>
      </c>
      <c r="B2658" s="36" t="s">
        <v>358</v>
      </c>
      <c r="C2658" s="37" t="s">
        <v>135</v>
      </c>
      <c r="D2658" s="38">
        <v>33.65208</v>
      </c>
      <c r="E2658" s="38">
        <v>120.5996</v>
      </c>
      <c r="F2658" s="36" t="s">
        <v>142</v>
      </c>
      <c r="G2658" s="38">
        <v>-1.79997259476898</v>
      </c>
      <c r="H2658" s="38">
        <v>48989.787601409</v>
      </c>
      <c r="I2658" s="36" t="s">
        <v>96</v>
      </c>
      <c r="J2658" s="38">
        <v>10.9016925741879</v>
      </c>
      <c r="K2658" s="36" t="s">
        <v>96</v>
      </c>
      <c r="L2658" s="39">
        <v>-2.29499669024394</v>
      </c>
      <c r="M2658" s="39">
        <v>-2.26214967996277</v>
      </c>
      <c r="N2658" s="39">
        <v>-1.51167027522827</v>
      </c>
      <c r="O2658" s="39">
        <v>-0.750479404734501</v>
      </c>
      <c r="P2658" s="39">
        <v>-2.26214967996277</v>
      </c>
      <c r="Q2658" s="39">
        <v>-1.51167027522827</v>
      </c>
      <c r="R2658" s="39">
        <v>-0.750479404734501</v>
      </c>
      <c r="S2658" s="40">
        <v>17.7</v>
      </c>
      <c r="T2658" s="40">
        <v>0.3</v>
      </c>
      <c r="U2658" s="41">
        <v>0.7</v>
      </c>
      <c r="V2658" s="40">
        <f t="shared" si="172"/>
        <v>59</v>
      </c>
      <c r="W2658" s="40">
        <f t="shared" si="173"/>
        <v>25.2857142857143</v>
      </c>
      <c r="X2658" s="40">
        <f t="shared" si="174"/>
        <v>0.428571428571429</v>
      </c>
      <c r="Y2658" s="42">
        <v>-0.381475547417438</v>
      </c>
      <c r="Z2658" s="41">
        <v>8.4</v>
      </c>
      <c r="AA2658" s="43">
        <v>28</v>
      </c>
      <c r="AB2658" s="43">
        <v>43</v>
      </c>
      <c r="AC2658" s="43">
        <v>28</v>
      </c>
      <c r="AD2658" s="40">
        <v>14</v>
      </c>
      <c r="AE2658" s="47">
        <v>1000</v>
      </c>
      <c r="AF2658" s="37">
        <v>1263</v>
      </c>
      <c r="AG2658" s="46">
        <f t="shared" si="175"/>
        <v>1.263</v>
      </c>
      <c r="AH2658" s="36" t="s">
        <v>359</v>
      </c>
    </row>
    <row r="2659" s="30" customFormat="1" customHeight="1" spans="1:34">
      <c r="A2659" s="31">
        <v>2658</v>
      </c>
      <c r="B2659" s="36" t="s">
        <v>358</v>
      </c>
      <c r="C2659" s="37" t="s">
        <v>135</v>
      </c>
      <c r="D2659" s="38">
        <v>33.65208</v>
      </c>
      <c r="E2659" s="38">
        <v>120.5996</v>
      </c>
      <c r="F2659" s="36" t="s">
        <v>142</v>
      </c>
      <c r="G2659" s="38">
        <v>5.54121855969624</v>
      </c>
      <c r="H2659" s="38">
        <v>81817.9877866185</v>
      </c>
      <c r="I2659" s="36" t="s">
        <v>96</v>
      </c>
      <c r="J2659" s="38">
        <v>44.5904698026633</v>
      </c>
      <c r="K2659" s="36" t="s">
        <v>96</v>
      </c>
      <c r="L2659" s="39">
        <v>-1.16882109290822</v>
      </c>
      <c r="M2659" s="39">
        <v>-0.85354758454022</v>
      </c>
      <c r="N2659" s="39">
        <v>-0.998785016293182</v>
      </c>
      <c r="O2659" s="39">
        <v>0.145237431752962</v>
      </c>
      <c r="P2659" s="39">
        <v>-0.85354758454022</v>
      </c>
      <c r="Q2659" s="39">
        <v>-0.998785016293182</v>
      </c>
      <c r="R2659" s="39">
        <v>0.145237431752962</v>
      </c>
      <c r="S2659" s="40">
        <v>17.7</v>
      </c>
      <c r="T2659" s="40">
        <v>0.3</v>
      </c>
      <c r="U2659" s="41">
        <v>0.7</v>
      </c>
      <c r="V2659" s="40">
        <f t="shared" si="172"/>
        <v>59</v>
      </c>
      <c r="W2659" s="40">
        <f t="shared" si="173"/>
        <v>25.2857142857143</v>
      </c>
      <c r="X2659" s="40">
        <f t="shared" si="174"/>
        <v>0.428571428571429</v>
      </c>
      <c r="Y2659" s="42">
        <v>-0.381475547417438</v>
      </c>
      <c r="Z2659" s="41">
        <v>8.4</v>
      </c>
      <c r="AA2659" s="43">
        <v>28</v>
      </c>
      <c r="AB2659" s="43">
        <v>43</v>
      </c>
      <c r="AC2659" s="43">
        <v>28</v>
      </c>
      <c r="AD2659" s="40">
        <v>14</v>
      </c>
      <c r="AE2659" s="47">
        <v>1000</v>
      </c>
      <c r="AF2659" s="37">
        <v>1263</v>
      </c>
      <c r="AG2659" s="46">
        <f t="shared" si="175"/>
        <v>1.263</v>
      </c>
      <c r="AH2659" s="36" t="s">
        <v>359</v>
      </c>
    </row>
    <row r="2660" s="30" customFormat="1" customHeight="1" spans="1:34">
      <c r="A2660" s="31">
        <v>2659</v>
      </c>
      <c r="B2660" s="36" t="s">
        <v>358</v>
      </c>
      <c r="C2660" s="37" t="s">
        <v>135</v>
      </c>
      <c r="D2660" s="38">
        <v>33.65208</v>
      </c>
      <c r="E2660" s="38">
        <v>120.5996</v>
      </c>
      <c r="F2660" s="36" t="s">
        <v>142</v>
      </c>
      <c r="G2660" s="38">
        <v>3.8117995406645</v>
      </c>
      <c r="H2660" s="38">
        <v>75686.5903881161</v>
      </c>
      <c r="I2660" s="36" t="s">
        <v>96</v>
      </c>
      <c r="J2660" s="38">
        <v>46.5727895003843</v>
      </c>
      <c r="K2660" s="36" t="s">
        <v>96</v>
      </c>
      <c r="L2660" s="39">
        <v>-1.42874714354642</v>
      </c>
      <c r="M2660" s="39">
        <v>-0.81005128489313</v>
      </c>
      <c r="N2660" s="39">
        <v>-1.07668113207184</v>
      </c>
      <c r="O2660" s="39">
        <v>0.266629847178713</v>
      </c>
      <c r="P2660" s="39">
        <v>-0.81005128489313</v>
      </c>
      <c r="Q2660" s="39">
        <v>-1.07668113207184</v>
      </c>
      <c r="R2660" s="39">
        <v>0.266629847178713</v>
      </c>
      <c r="S2660" s="40">
        <v>17.7</v>
      </c>
      <c r="T2660" s="40">
        <v>0.3</v>
      </c>
      <c r="U2660" s="41">
        <v>0.7</v>
      </c>
      <c r="V2660" s="40">
        <f t="shared" si="172"/>
        <v>59</v>
      </c>
      <c r="W2660" s="40">
        <f t="shared" si="173"/>
        <v>25.2857142857143</v>
      </c>
      <c r="X2660" s="40">
        <f t="shared" si="174"/>
        <v>0.428571428571429</v>
      </c>
      <c r="Y2660" s="42">
        <v>-0.381475547417438</v>
      </c>
      <c r="Z2660" s="41">
        <v>8.4</v>
      </c>
      <c r="AA2660" s="43">
        <v>28</v>
      </c>
      <c r="AB2660" s="43">
        <v>43</v>
      </c>
      <c r="AC2660" s="43">
        <v>28</v>
      </c>
      <c r="AD2660" s="40">
        <v>14</v>
      </c>
      <c r="AE2660" s="47">
        <v>1000</v>
      </c>
      <c r="AF2660" s="37">
        <v>1263</v>
      </c>
      <c r="AG2660" s="46">
        <f t="shared" si="175"/>
        <v>1.263</v>
      </c>
      <c r="AH2660" s="36" t="s">
        <v>359</v>
      </c>
    </row>
    <row r="2661" s="30" customFormat="1" customHeight="1" spans="1:34">
      <c r="A2661" s="31">
        <v>2660</v>
      </c>
      <c r="B2661" s="36" t="s">
        <v>358</v>
      </c>
      <c r="C2661" s="37" t="s">
        <v>135</v>
      </c>
      <c r="D2661" s="38">
        <v>33.65208</v>
      </c>
      <c r="E2661" s="38">
        <v>120.5996</v>
      </c>
      <c r="F2661" s="36" t="s">
        <v>142</v>
      </c>
      <c r="G2661" s="38">
        <v>0.31767726765875</v>
      </c>
      <c r="H2661" s="38">
        <v>44660.9434254409</v>
      </c>
      <c r="I2661" s="36" t="s">
        <v>96</v>
      </c>
      <c r="J2661" s="38">
        <v>155.547084711128</v>
      </c>
      <c r="K2661" s="36" t="s">
        <v>96</v>
      </c>
      <c r="L2661" s="39">
        <v>-1.96393340769448</v>
      </c>
      <c r="M2661" s="39">
        <v>0.395880742177469</v>
      </c>
      <c r="N2661" s="39">
        <v>-1.60418276451251</v>
      </c>
      <c r="O2661" s="39">
        <v>2.00006350668998</v>
      </c>
      <c r="P2661" s="39">
        <v>0.395880742177469</v>
      </c>
      <c r="Q2661" s="39">
        <v>-1.60418276451251</v>
      </c>
      <c r="R2661" s="39">
        <v>2.00006350668998</v>
      </c>
      <c r="S2661" s="40">
        <v>17.7</v>
      </c>
      <c r="T2661" s="40">
        <v>0.3</v>
      </c>
      <c r="U2661" s="41">
        <v>0.7</v>
      </c>
      <c r="V2661" s="40">
        <f t="shared" si="172"/>
        <v>59</v>
      </c>
      <c r="W2661" s="40">
        <f t="shared" si="173"/>
        <v>25.2857142857143</v>
      </c>
      <c r="X2661" s="40">
        <f t="shared" si="174"/>
        <v>0.428571428571429</v>
      </c>
      <c r="Y2661" s="42">
        <v>-0.381475547417438</v>
      </c>
      <c r="Z2661" s="41">
        <v>8.4</v>
      </c>
      <c r="AA2661" s="43">
        <v>28</v>
      </c>
      <c r="AB2661" s="43">
        <v>43</v>
      </c>
      <c r="AC2661" s="43">
        <v>28</v>
      </c>
      <c r="AD2661" s="40">
        <v>14</v>
      </c>
      <c r="AE2661" s="47">
        <v>1000</v>
      </c>
      <c r="AF2661" s="37">
        <v>1263</v>
      </c>
      <c r="AG2661" s="46">
        <f t="shared" si="175"/>
        <v>1.263</v>
      </c>
      <c r="AH2661" s="36" t="s">
        <v>359</v>
      </c>
    </row>
    <row r="2662" s="30" customFormat="1" customHeight="1" spans="1:34">
      <c r="A2662" s="31">
        <v>2661</v>
      </c>
      <c r="B2662" s="36" t="s">
        <v>358</v>
      </c>
      <c r="C2662" s="37" t="s">
        <v>135</v>
      </c>
      <c r="D2662" s="38">
        <v>33.65208</v>
      </c>
      <c r="E2662" s="38">
        <v>120.5996</v>
      </c>
      <c r="F2662" s="36" t="s">
        <v>142</v>
      </c>
      <c r="G2662" s="38">
        <v>12.4292243328259</v>
      </c>
      <c r="H2662" s="38">
        <v>103314.633494448</v>
      </c>
      <c r="I2662" s="36" t="s">
        <v>96</v>
      </c>
      <c r="J2662" s="38">
        <v>10.929613606103</v>
      </c>
      <c r="K2662" s="36" t="s">
        <v>96</v>
      </c>
      <c r="L2662" s="39">
        <v>-0.164815013678236</v>
      </c>
      <c r="M2662" s="39">
        <v>-2.25959178929805</v>
      </c>
      <c r="N2662" s="39">
        <v>-0.765503109067459</v>
      </c>
      <c r="O2662" s="39">
        <v>-1.49408868023059</v>
      </c>
      <c r="P2662" s="39">
        <v>-2.25959178929805</v>
      </c>
      <c r="Q2662" s="39">
        <v>-0.765503109067459</v>
      </c>
      <c r="R2662" s="39">
        <v>-1.49408868023059</v>
      </c>
      <c r="S2662" s="40">
        <v>17.7</v>
      </c>
      <c r="T2662" s="40">
        <v>0.3</v>
      </c>
      <c r="U2662" s="41">
        <v>0.7</v>
      </c>
      <c r="V2662" s="40">
        <f t="shared" si="172"/>
        <v>59</v>
      </c>
      <c r="W2662" s="40">
        <f t="shared" si="173"/>
        <v>25.2857142857143</v>
      </c>
      <c r="X2662" s="40">
        <f t="shared" si="174"/>
        <v>0.428571428571429</v>
      </c>
      <c r="Y2662" s="42">
        <v>-0.381475547417438</v>
      </c>
      <c r="Z2662" s="41">
        <v>8.4</v>
      </c>
      <c r="AA2662" s="43">
        <v>28</v>
      </c>
      <c r="AB2662" s="43">
        <v>43</v>
      </c>
      <c r="AC2662" s="43">
        <v>28</v>
      </c>
      <c r="AD2662" s="40">
        <v>14</v>
      </c>
      <c r="AE2662" s="47">
        <v>1000</v>
      </c>
      <c r="AF2662" s="37">
        <v>1263</v>
      </c>
      <c r="AG2662" s="46">
        <f t="shared" si="175"/>
        <v>1.263</v>
      </c>
      <c r="AH2662" s="36" t="s">
        <v>359</v>
      </c>
    </row>
    <row r="2663" s="30" customFormat="1" customHeight="1" spans="1:34">
      <c r="A2663" s="31">
        <v>2662</v>
      </c>
      <c r="B2663" s="36" t="s">
        <v>358</v>
      </c>
      <c r="C2663" s="37" t="s">
        <v>135</v>
      </c>
      <c r="D2663" s="38">
        <v>33.65208</v>
      </c>
      <c r="E2663" s="38">
        <v>120.5996</v>
      </c>
      <c r="F2663" s="36" t="s">
        <v>142</v>
      </c>
      <c r="G2663" s="38">
        <v>10.9433834473842</v>
      </c>
      <c r="H2663" s="38">
        <v>121518.691236221</v>
      </c>
      <c r="I2663" s="36" t="s">
        <v>96</v>
      </c>
      <c r="J2663" s="38">
        <v>3.97311292897529</v>
      </c>
      <c r="K2663" s="36" t="s">
        <v>96</v>
      </c>
      <c r="L2663" s="39">
        <v>-0.377275078645518</v>
      </c>
      <c r="M2663" s="39">
        <v>-3.2715178386434</v>
      </c>
      <c r="N2663" s="39">
        <v>-0.603214047035419</v>
      </c>
      <c r="O2663" s="39">
        <v>-2.66830379160798</v>
      </c>
      <c r="P2663" s="39">
        <v>-3.2715178386434</v>
      </c>
      <c r="Q2663" s="39">
        <v>-0.603214047035419</v>
      </c>
      <c r="R2663" s="39">
        <v>-2.66830379160798</v>
      </c>
      <c r="S2663" s="40">
        <v>17.7</v>
      </c>
      <c r="T2663" s="40">
        <v>0.3</v>
      </c>
      <c r="U2663" s="41">
        <v>0.7</v>
      </c>
      <c r="V2663" s="40">
        <f t="shared" si="172"/>
        <v>59</v>
      </c>
      <c r="W2663" s="40">
        <f t="shared" si="173"/>
        <v>25.2857142857143</v>
      </c>
      <c r="X2663" s="40">
        <f t="shared" si="174"/>
        <v>0.428571428571429</v>
      </c>
      <c r="Y2663" s="42">
        <v>-0.381475547417438</v>
      </c>
      <c r="Z2663" s="41">
        <v>8.4</v>
      </c>
      <c r="AA2663" s="43">
        <v>28</v>
      </c>
      <c r="AB2663" s="43">
        <v>43</v>
      </c>
      <c r="AC2663" s="43">
        <v>28</v>
      </c>
      <c r="AD2663" s="40">
        <v>14</v>
      </c>
      <c r="AE2663" s="47">
        <v>1000</v>
      </c>
      <c r="AF2663" s="37">
        <v>1263</v>
      </c>
      <c r="AG2663" s="46">
        <f t="shared" si="175"/>
        <v>1.263</v>
      </c>
      <c r="AH2663" s="36" t="s">
        <v>359</v>
      </c>
    </row>
    <row r="2664" s="30" customFormat="1" customHeight="1" spans="1:34">
      <c r="A2664" s="31">
        <v>2663</v>
      </c>
      <c r="B2664" s="36" t="s">
        <v>358</v>
      </c>
      <c r="C2664" s="37" t="s">
        <v>135</v>
      </c>
      <c r="D2664" s="38">
        <v>33.65208</v>
      </c>
      <c r="E2664" s="38">
        <v>120.5996</v>
      </c>
      <c r="F2664" s="36" t="s">
        <v>142</v>
      </c>
      <c r="G2664" s="38">
        <v>16.0612928798104</v>
      </c>
      <c r="H2664" s="38">
        <v>115447.563372546</v>
      </c>
      <c r="I2664" s="36" t="s">
        <v>96</v>
      </c>
      <c r="J2664" s="38">
        <v>0.00331261936997729</v>
      </c>
      <c r="K2664" s="36" t="s">
        <v>96</v>
      </c>
      <c r="L2664" s="39">
        <v>0.345343235866189</v>
      </c>
      <c r="M2664" s="39">
        <v>-10.361083791278</v>
      </c>
      <c r="N2664" s="39">
        <v>-0.654465705219808</v>
      </c>
      <c r="O2664" s="39">
        <v>-9.70661808605817</v>
      </c>
      <c r="P2664" s="36"/>
      <c r="Q2664" s="39">
        <v>-0.654465705219808</v>
      </c>
      <c r="R2664" s="36"/>
      <c r="S2664" s="40">
        <v>17.7</v>
      </c>
      <c r="T2664" s="40">
        <v>0.3</v>
      </c>
      <c r="U2664" s="41">
        <v>0.7</v>
      </c>
      <c r="V2664" s="40">
        <f t="shared" si="172"/>
        <v>59</v>
      </c>
      <c r="W2664" s="40">
        <f t="shared" si="173"/>
        <v>25.2857142857143</v>
      </c>
      <c r="X2664" s="40">
        <f t="shared" si="174"/>
        <v>0.428571428571429</v>
      </c>
      <c r="Y2664" s="42">
        <v>-0.381475547417438</v>
      </c>
      <c r="Z2664" s="41">
        <v>8.4</v>
      </c>
      <c r="AA2664" s="43">
        <v>28</v>
      </c>
      <c r="AB2664" s="43">
        <v>43</v>
      </c>
      <c r="AC2664" s="43">
        <v>28</v>
      </c>
      <c r="AD2664" s="40">
        <v>14</v>
      </c>
      <c r="AE2664" s="47">
        <v>1000</v>
      </c>
      <c r="AF2664" s="37">
        <v>1263</v>
      </c>
      <c r="AG2664" s="46">
        <f t="shared" si="175"/>
        <v>1.263</v>
      </c>
      <c r="AH2664" s="36" t="s">
        <v>359</v>
      </c>
    </row>
    <row r="2665" s="30" customFormat="1" customHeight="1" spans="1:34">
      <c r="A2665" s="31">
        <v>2664</v>
      </c>
      <c r="B2665" s="36" t="s">
        <v>358</v>
      </c>
      <c r="C2665" s="37" t="s">
        <v>135</v>
      </c>
      <c r="D2665" s="38">
        <v>33.65208</v>
      </c>
      <c r="E2665" s="38">
        <v>120.5996</v>
      </c>
      <c r="F2665" s="36" t="s">
        <v>142</v>
      </c>
      <c r="G2665" s="38">
        <v>16.3443109496323</v>
      </c>
      <c r="H2665" s="38">
        <v>79906.7518695251</v>
      </c>
      <c r="I2665" s="36" t="s">
        <v>96</v>
      </c>
      <c r="J2665" s="38">
        <v>5.96068455101179</v>
      </c>
      <c r="K2665" s="36" t="s">
        <v>96</v>
      </c>
      <c r="L2665" s="39">
        <v>0.384558181610885</v>
      </c>
      <c r="M2665" s="39">
        <v>-2.8658824071445</v>
      </c>
      <c r="N2665" s="39">
        <v>-1.0224217821184</v>
      </c>
      <c r="O2665" s="39">
        <v>-1.8434606250261</v>
      </c>
      <c r="P2665" s="39">
        <v>-2.8658824071445</v>
      </c>
      <c r="Q2665" s="39">
        <v>-1.0224217821184</v>
      </c>
      <c r="R2665" s="39">
        <v>-1.8434606250261</v>
      </c>
      <c r="S2665" s="40">
        <v>17.7</v>
      </c>
      <c r="T2665" s="40">
        <v>0.3</v>
      </c>
      <c r="U2665" s="41">
        <v>0.7</v>
      </c>
      <c r="V2665" s="40">
        <f t="shared" si="172"/>
        <v>59</v>
      </c>
      <c r="W2665" s="40">
        <f t="shared" si="173"/>
        <v>25.2857142857143</v>
      </c>
      <c r="X2665" s="40">
        <f t="shared" si="174"/>
        <v>0.428571428571429</v>
      </c>
      <c r="Y2665" s="42">
        <v>-0.381475547417438</v>
      </c>
      <c r="Z2665" s="41">
        <v>8.4</v>
      </c>
      <c r="AA2665" s="43">
        <v>28</v>
      </c>
      <c r="AB2665" s="43">
        <v>43</v>
      </c>
      <c r="AC2665" s="43">
        <v>28</v>
      </c>
      <c r="AD2665" s="40">
        <v>14</v>
      </c>
      <c r="AE2665" s="47">
        <v>1000</v>
      </c>
      <c r="AF2665" s="37">
        <v>1263</v>
      </c>
      <c r="AG2665" s="46">
        <f t="shared" si="175"/>
        <v>1.263</v>
      </c>
      <c r="AH2665" s="36" t="s">
        <v>359</v>
      </c>
    </row>
    <row r="2666" s="30" customFormat="1" customHeight="1" spans="1:34">
      <c r="A2666" s="31">
        <v>2665</v>
      </c>
      <c r="B2666" s="36" t="s">
        <v>358</v>
      </c>
      <c r="C2666" s="37" t="s">
        <v>135</v>
      </c>
      <c r="D2666" s="38">
        <v>33.65208</v>
      </c>
      <c r="E2666" s="38">
        <v>120.5996</v>
      </c>
      <c r="F2666" s="36" t="s">
        <v>142</v>
      </c>
      <c r="G2666" s="38">
        <v>14.7169570481562</v>
      </c>
      <c r="H2666" s="38">
        <v>72968.3200253247</v>
      </c>
      <c r="I2666" s="36" t="s">
        <v>96</v>
      </c>
      <c r="J2666" s="38">
        <v>2.97932711795687</v>
      </c>
      <c r="K2666" s="36" t="s">
        <v>96</v>
      </c>
      <c r="L2666" s="39">
        <v>0.158019226486708</v>
      </c>
      <c r="M2666" s="39">
        <v>-3.55937026350098</v>
      </c>
      <c r="N2666" s="39">
        <v>-1.11325676062007</v>
      </c>
      <c r="O2666" s="39">
        <v>-2.4461135028809</v>
      </c>
      <c r="P2666" s="39">
        <v>-3.55937026350098</v>
      </c>
      <c r="Q2666" s="39">
        <v>-1.11325676062007</v>
      </c>
      <c r="R2666" s="39">
        <v>-2.4461135028809</v>
      </c>
      <c r="S2666" s="40">
        <v>17.7</v>
      </c>
      <c r="T2666" s="40">
        <v>0.3</v>
      </c>
      <c r="U2666" s="41">
        <v>0.7</v>
      </c>
      <c r="V2666" s="40">
        <f t="shared" si="172"/>
        <v>59</v>
      </c>
      <c r="W2666" s="40">
        <f t="shared" si="173"/>
        <v>25.2857142857143</v>
      </c>
      <c r="X2666" s="40">
        <f t="shared" si="174"/>
        <v>0.428571428571429</v>
      </c>
      <c r="Y2666" s="42">
        <v>-0.381475547417438</v>
      </c>
      <c r="Z2666" s="41">
        <v>8.4</v>
      </c>
      <c r="AA2666" s="43">
        <v>28</v>
      </c>
      <c r="AB2666" s="43">
        <v>43</v>
      </c>
      <c r="AC2666" s="43">
        <v>28</v>
      </c>
      <c r="AD2666" s="40">
        <v>14</v>
      </c>
      <c r="AE2666" s="47">
        <v>1000</v>
      </c>
      <c r="AF2666" s="37">
        <v>1263</v>
      </c>
      <c r="AG2666" s="46">
        <f t="shared" si="175"/>
        <v>1.263</v>
      </c>
      <c r="AH2666" s="36" t="s">
        <v>359</v>
      </c>
    </row>
    <row r="2667" s="30" customFormat="1" customHeight="1" spans="1:34">
      <c r="A2667" s="31">
        <v>2666</v>
      </c>
      <c r="B2667" s="36" t="s">
        <v>360</v>
      </c>
      <c r="C2667" s="37" t="s">
        <v>135</v>
      </c>
      <c r="D2667" s="38">
        <v>30.1</v>
      </c>
      <c r="E2667" s="38">
        <v>115.74</v>
      </c>
      <c r="F2667" s="36" t="s">
        <v>136</v>
      </c>
      <c r="G2667" s="38">
        <v>24.2878264859449</v>
      </c>
      <c r="H2667" s="38">
        <v>406449.423727658</v>
      </c>
      <c r="I2667" s="36" t="s">
        <v>96</v>
      </c>
      <c r="J2667" s="38">
        <v>2870.37037037035</v>
      </c>
      <c r="K2667" s="36" t="s">
        <v>96</v>
      </c>
      <c r="L2667" s="39">
        <v>1.45476878880246</v>
      </c>
      <c r="M2667" s="39">
        <v>-1.64204408614881</v>
      </c>
      <c r="N2667" s="39">
        <v>0.415323589046819</v>
      </c>
      <c r="O2667" s="39">
        <v>-2.05736767519563</v>
      </c>
      <c r="P2667" s="39">
        <v>-1.64204408614881</v>
      </c>
      <c r="Q2667" s="39">
        <v>0.415323589046819</v>
      </c>
      <c r="R2667" s="39">
        <v>-2.05736767519563</v>
      </c>
      <c r="S2667" s="40">
        <v>14.25</v>
      </c>
      <c r="T2667" s="40">
        <v>1.56</v>
      </c>
      <c r="U2667" s="41">
        <v>0.7</v>
      </c>
      <c r="V2667" s="40">
        <f t="shared" si="172"/>
        <v>9.13461538461539</v>
      </c>
      <c r="W2667" s="40">
        <f t="shared" si="173"/>
        <v>20.3571428571429</v>
      </c>
      <c r="X2667" s="40">
        <f t="shared" si="174"/>
        <v>2.22857142857143</v>
      </c>
      <c r="Y2667" s="42">
        <v>-61.4785992217899</v>
      </c>
      <c r="Z2667" s="40">
        <v>7</v>
      </c>
      <c r="AA2667" s="40">
        <v>23</v>
      </c>
      <c r="AB2667" s="40">
        <v>39</v>
      </c>
      <c r="AC2667" s="40">
        <v>37</v>
      </c>
      <c r="AD2667" s="40">
        <v>16.9114990234375</v>
      </c>
      <c r="AE2667" s="44">
        <v>1416</v>
      </c>
      <c r="AF2667" s="37">
        <v>1363</v>
      </c>
      <c r="AG2667" s="46">
        <f t="shared" si="175"/>
        <v>0.962570621468927</v>
      </c>
      <c r="AH2667" s="36" t="s">
        <v>361</v>
      </c>
    </row>
    <row r="2668" s="30" customFormat="1" customHeight="1" spans="1:34">
      <c r="A2668" s="31">
        <v>2667</v>
      </c>
      <c r="B2668" s="36" t="s">
        <v>360</v>
      </c>
      <c r="C2668" s="37" t="s">
        <v>135</v>
      </c>
      <c r="D2668" s="38">
        <v>30.1</v>
      </c>
      <c r="E2668" s="38">
        <v>115.74</v>
      </c>
      <c r="F2668" s="36" t="s">
        <v>136</v>
      </c>
      <c r="G2668" s="38">
        <v>23.7500783983392</v>
      </c>
      <c r="H2668" s="38">
        <v>386920.087700672</v>
      </c>
      <c r="I2668" s="36" t="s">
        <v>96</v>
      </c>
      <c r="J2668" s="38">
        <v>370.370370370352</v>
      </c>
      <c r="K2668" s="36" t="s">
        <v>96</v>
      </c>
      <c r="L2668" s="39">
        <v>1.38412644538879</v>
      </c>
      <c r="M2668" s="39">
        <v>-3.68973692951411</v>
      </c>
      <c r="N2668" s="39">
        <v>0.366082266651674</v>
      </c>
      <c r="O2668" s="39">
        <v>-4.05581919616578</v>
      </c>
      <c r="P2668" s="39">
        <v>-3.68973692951411</v>
      </c>
      <c r="Q2668" s="39">
        <v>0.366082266651674</v>
      </c>
      <c r="R2668" s="39">
        <v>-4.05581919616578</v>
      </c>
      <c r="S2668" s="40">
        <v>14.25</v>
      </c>
      <c r="T2668" s="40">
        <v>1.56</v>
      </c>
      <c r="U2668" s="41">
        <v>0.7</v>
      </c>
      <c r="V2668" s="40">
        <f t="shared" si="172"/>
        <v>9.13461538461539</v>
      </c>
      <c r="W2668" s="40">
        <f t="shared" si="173"/>
        <v>20.3571428571429</v>
      </c>
      <c r="X2668" s="40">
        <f t="shared" si="174"/>
        <v>2.22857142857143</v>
      </c>
      <c r="Y2668" s="42">
        <v>-61.4785992217899</v>
      </c>
      <c r="Z2668" s="40">
        <v>7</v>
      </c>
      <c r="AA2668" s="40">
        <v>23</v>
      </c>
      <c r="AB2668" s="40">
        <v>39</v>
      </c>
      <c r="AC2668" s="40">
        <v>37</v>
      </c>
      <c r="AD2668" s="40">
        <v>16.9114990234375</v>
      </c>
      <c r="AE2668" s="44">
        <v>1416</v>
      </c>
      <c r="AF2668" s="37">
        <v>1363</v>
      </c>
      <c r="AG2668" s="46">
        <f t="shared" si="175"/>
        <v>0.962570621468927</v>
      </c>
      <c r="AH2668" s="36" t="s">
        <v>361</v>
      </c>
    </row>
    <row r="2669" s="30" customFormat="1" customHeight="1" spans="1:34">
      <c r="A2669" s="31">
        <v>2668</v>
      </c>
      <c r="B2669" s="36" t="s">
        <v>360</v>
      </c>
      <c r="C2669" s="37" t="s">
        <v>135</v>
      </c>
      <c r="D2669" s="38">
        <v>30.1</v>
      </c>
      <c r="E2669" s="38">
        <v>115.74</v>
      </c>
      <c r="F2669" s="36" t="s">
        <v>136</v>
      </c>
      <c r="G2669" s="38">
        <v>18.3638589208007</v>
      </c>
      <c r="H2669" s="38">
        <v>230685.399484766</v>
      </c>
      <c r="I2669" s="36" t="s">
        <v>96</v>
      </c>
      <c r="J2669" s="38">
        <v>370.370370370352</v>
      </c>
      <c r="K2669" s="36" t="s">
        <v>96</v>
      </c>
      <c r="L2669" s="39">
        <v>0.662176211404415</v>
      </c>
      <c r="M2669" s="39">
        <v>-3.68973692951411</v>
      </c>
      <c r="N2669" s="39">
        <v>-0.151081038034994</v>
      </c>
      <c r="O2669" s="39">
        <v>-3.53865589147911</v>
      </c>
      <c r="P2669" s="39">
        <v>-3.68973692951411</v>
      </c>
      <c r="Q2669" s="39">
        <v>-0.151081038034994</v>
      </c>
      <c r="R2669" s="39">
        <v>-3.53865589147911</v>
      </c>
      <c r="S2669" s="40">
        <v>14.25</v>
      </c>
      <c r="T2669" s="40">
        <v>1.56</v>
      </c>
      <c r="U2669" s="41">
        <v>0.7</v>
      </c>
      <c r="V2669" s="40">
        <f t="shared" si="172"/>
        <v>9.13461538461539</v>
      </c>
      <c r="W2669" s="40">
        <f t="shared" si="173"/>
        <v>20.3571428571429</v>
      </c>
      <c r="X2669" s="40">
        <f t="shared" si="174"/>
        <v>2.22857142857143</v>
      </c>
      <c r="Y2669" s="42">
        <v>-61.4785992217899</v>
      </c>
      <c r="Z2669" s="40">
        <v>7</v>
      </c>
      <c r="AA2669" s="40">
        <v>23</v>
      </c>
      <c r="AB2669" s="40">
        <v>39</v>
      </c>
      <c r="AC2669" s="40">
        <v>37</v>
      </c>
      <c r="AD2669" s="40">
        <v>16.9114990234375</v>
      </c>
      <c r="AE2669" s="44">
        <v>1416</v>
      </c>
      <c r="AF2669" s="37">
        <v>1363</v>
      </c>
      <c r="AG2669" s="46">
        <f t="shared" si="175"/>
        <v>0.962570621468927</v>
      </c>
      <c r="AH2669" s="36" t="s">
        <v>361</v>
      </c>
    </row>
    <row r="2670" s="30" customFormat="1" customHeight="1" spans="1:34">
      <c r="A2670" s="31">
        <v>2669</v>
      </c>
      <c r="B2670" s="36" t="s">
        <v>360</v>
      </c>
      <c r="C2670" s="37" t="s">
        <v>135</v>
      </c>
      <c r="D2670" s="38">
        <v>30.1</v>
      </c>
      <c r="E2670" s="38">
        <v>115.74</v>
      </c>
      <c r="F2670" s="36" t="s">
        <v>136</v>
      </c>
      <c r="G2670" s="38">
        <v>15.8507787768419</v>
      </c>
      <c r="H2670" s="38">
        <v>384478.920697295</v>
      </c>
      <c r="I2670" s="36" t="s">
        <v>96</v>
      </c>
      <c r="J2670" s="38">
        <v>370.370370370352</v>
      </c>
      <c r="K2670" s="36" t="s">
        <v>96</v>
      </c>
      <c r="L2670" s="39">
        <v>0.316124617902119</v>
      </c>
      <c r="M2670" s="39">
        <v>-3.68973692951411</v>
      </c>
      <c r="N2670" s="39">
        <v>0.359753051482834</v>
      </c>
      <c r="O2670" s="39">
        <v>-4.04948998099694</v>
      </c>
      <c r="P2670" s="39">
        <v>-3.68973692951411</v>
      </c>
      <c r="Q2670" s="39">
        <v>0.359753051482834</v>
      </c>
      <c r="R2670" s="39">
        <v>-4.04948998099694</v>
      </c>
      <c r="S2670" s="40">
        <v>14.25</v>
      </c>
      <c r="T2670" s="40">
        <v>1.56</v>
      </c>
      <c r="U2670" s="41">
        <v>0.7</v>
      </c>
      <c r="V2670" s="40">
        <f t="shared" si="172"/>
        <v>9.13461538461539</v>
      </c>
      <c r="W2670" s="40">
        <f t="shared" si="173"/>
        <v>20.3571428571429</v>
      </c>
      <c r="X2670" s="40">
        <f t="shared" si="174"/>
        <v>2.22857142857143</v>
      </c>
      <c r="Y2670" s="42">
        <v>-61.4785992217899</v>
      </c>
      <c r="Z2670" s="40">
        <v>7</v>
      </c>
      <c r="AA2670" s="40">
        <v>23</v>
      </c>
      <c r="AB2670" s="40">
        <v>39</v>
      </c>
      <c r="AC2670" s="40">
        <v>37</v>
      </c>
      <c r="AD2670" s="40">
        <v>16.9114990234375</v>
      </c>
      <c r="AE2670" s="44">
        <v>1416</v>
      </c>
      <c r="AF2670" s="37">
        <v>1363</v>
      </c>
      <c r="AG2670" s="46">
        <f t="shared" si="175"/>
        <v>0.962570621468927</v>
      </c>
      <c r="AH2670" s="36" t="s">
        <v>361</v>
      </c>
    </row>
    <row r="2671" s="30" customFormat="1" customHeight="1" spans="1:34">
      <c r="A2671" s="31">
        <v>2670</v>
      </c>
      <c r="B2671" s="36" t="s">
        <v>360</v>
      </c>
      <c r="C2671" s="37" t="s">
        <v>135</v>
      </c>
      <c r="D2671" s="38">
        <v>30.1</v>
      </c>
      <c r="E2671" s="38">
        <v>115.74</v>
      </c>
      <c r="F2671" s="36" t="s">
        <v>136</v>
      </c>
      <c r="G2671" s="38">
        <v>9.47691727827374</v>
      </c>
      <c r="H2671" s="38">
        <v>305140.993087661</v>
      </c>
      <c r="I2671" s="36" t="s">
        <v>96</v>
      </c>
      <c r="J2671" s="38">
        <v>370.370370370352</v>
      </c>
      <c r="K2671" s="36" t="s">
        <v>96</v>
      </c>
      <c r="L2671" s="39">
        <v>-0.589155165339292</v>
      </c>
      <c r="M2671" s="39">
        <v>-3.68973692951411</v>
      </c>
      <c r="N2671" s="39">
        <v>0.128638028884769</v>
      </c>
      <c r="O2671" s="39">
        <v>-3.81837495839888</v>
      </c>
      <c r="P2671" s="39">
        <v>-3.68973692951411</v>
      </c>
      <c r="Q2671" s="39">
        <v>0.128638028884769</v>
      </c>
      <c r="R2671" s="39">
        <v>-3.81837495839888</v>
      </c>
      <c r="S2671" s="40">
        <v>14.25</v>
      </c>
      <c r="T2671" s="40">
        <v>1.56</v>
      </c>
      <c r="U2671" s="41">
        <v>0.7</v>
      </c>
      <c r="V2671" s="40">
        <f t="shared" si="172"/>
        <v>9.13461538461539</v>
      </c>
      <c r="W2671" s="40">
        <f t="shared" si="173"/>
        <v>20.3571428571429</v>
      </c>
      <c r="X2671" s="40">
        <f t="shared" si="174"/>
        <v>2.22857142857143</v>
      </c>
      <c r="Y2671" s="42">
        <v>-61.4785992217899</v>
      </c>
      <c r="Z2671" s="40">
        <v>7</v>
      </c>
      <c r="AA2671" s="40">
        <v>23</v>
      </c>
      <c r="AB2671" s="40">
        <v>39</v>
      </c>
      <c r="AC2671" s="40">
        <v>37</v>
      </c>
      <c r="AD2671" s="40">
        <v>16.9114990234375</v>
      </c>
      <c r="AE2671" s="44">
        <v>1416</v>
      </c>
      <c r="AF2671" s="37">
        <v>1363</v>
      </c>
      <c r="AG2671" s="46">
        <f t="shared" si="175"/>
        <v>0.962570621468927</v>
      </c>
      <c r="AH2671" s="36" t="s">
        <v>361</v>
      </c>
    </row>
    <row r="2672" s="30" customFormat="1" customHeight="1" spans="1:34">
      <c r="A2672" s="31">
        <v>2671</v>
      </c>
      <c r="B2672" s="36" t="s">
        <v>360</v>
      </c>
      <c r="C2672" s="37" t="s">
        <v>135</v>
      </c>
      <c r="D2672" s="38">
        <v>30.1</v>
      </c>
      <c r="E2672" s="38">
        <v>115.74</v>
      </c>
      <c r="F2672" s="36" t="s">
        <v>136</v>
      </c>
      <c r="G2672" s="38">
        <v>5.34771201386653</v>
      </c>
      <c r="H2672" s="38">
        <v>102524.131807666</v>
      </c>
      <c r="I2672" s="36" t="s">
        <v>96</v>
      </c>
      <c r="J2672" s="38">
        <v>185.185185185167</v>
      </c>
      <c r="K2672" s="36" t="s">
        <v>96</v>
      </c>
      <c r="L2672" s="39">
        <v>-1.19774410230995</v>
      </c>
      <c r="M2672" s="39">
        <v>-4.3828841100741</v>
      </c>
      <c r="N2672" s="39">
        <v>-0.962037710187678</v>
      </c>
      <c r="O2672" s="39">
        <v>-3.42084639988642</v>
      </c>
      <c r="P2672" s="39">
        <v>-4.3828841100741</v>
      </c>
      <c r="Q2672" s="39">
        <v>-0.962037710187678</v>
      </c>
      <c r="R2672" s="39">
        <v>-3.42084639988642</v>
      </c>
      <c r="S2672" s="40">
        <v>14.25</v>
      </c>
      <c r="T2672" s="40">
        <v>1.56</v>
      </c>
      <c r="U2672" s="41">
        <v>0.7</v>
      </c>
      <c r="V2672" s="40">
        <f t="shared" si="172"/>
        <v>9.13461538461539</v>
      </c>
      <c r="W2672" s="40">
        <f t="shared" si="173"/>
        <v>20.3571428571429</v>
      </c>
      <c r="X2672" s="40">
        <f t="shared" si="174"/>
        <v>2.22857142857143</v>
      </c>
      <c r="Y2672" s="42">
        <v>-61.4785992217899</v>
      </c>
      <c r="Z2672" s="40">
        <v>7</v>
      </c>
      <c r="AA2672" s="40">
        <v>23</v>
      </c>
      <c r="AB2672" s="40">
        <v>39</v>
      </c>
      <c r="AC2672" s="40">
        <v>37</v>
      </c>
      <c r="AD2672" s="40">
        <v>16.9114990234375</v>
      </c>
      <c r="AE2672" s="44">
        <v>1416</v>
      </c>
      <c r="AF2672" s="37">
        <v>1363</v>
      </c>
      <c r="AG2672" s="46">
        <f t="shared" si="175"/>
        <v>0.962570621468927</v>
      </c>
      <c r="AH2672" s="36" t="s">
        <v>361</v>
      </c>
    </row>
    <row r="2673" s="30" customFormat="1" customHeight="1" spans="1:34">
      <c r="A2673" s="31">
        <v>2672</v>
      </c>
      <c r="B2673" s="36" t="s">
        <v>360</v>
      </c>
      <c r="C2673" s="37" t="s">
        <v>135</v>
      </c>
      <c r="D2673" s="38">
        <v>30.1</v>
      </c>
      <c r="E2673" s="38">
        <v>115.74</v>
      </c>
      <c r="F2673" s="36" t="s">
        <v>136</v>
      </c>
      <c r="G2673" s="38">
        <v>8.04227418502488</v>
      </c>
      <c r="H2673" s="38">
        <v>85435.9627840563</v>
      </c>
      <c r="I2673" s="36" t="s">
        <v>96</v>
      </c>
      <c r="J2673" s="38">
        <v>277.777777777763</v>
      </c>
      <c r="K2673" s="36" t="s">
        <v>96</v>
      </c>
      <c r="L2673" s="39">
        <v>-0.798575910389673</v>
      </c>
      <c r="M2673" s="39">
        <v>-3.97741900196589</v>
      </c>
      <c r="N2673" s="39">
        <v>-1.14436879129002</v>
      </c>
      <c r="O2673" s="39">
        <v>-2.83305021067587</v>
      </c>
      <c r="P2673" s="39">
        <v>-3.97741900196589</v>
      </c>
      <c r="Q2673" s="39">
        <v>-1.14436879129002</v>
      </c>
      <c r="R2673" s="39">
        <v>-2.83305021067587</v>
      </c>
      <c r="S2673" s="40">
        <v>14.25</v>
      </c>
      <c r="T2673" s="40">
        <v>1.56</v>
      </c>
      <c r="U2673" s="41">
        <v>0.7</v>
      </c>
      <c r="V2673" s="40">
        <f t="shared" si="172"/>
        <v>9.13461538461539</v>
      </c>
      <c r="W2673" s="40">
        <f t="shared" si="173"/>
        <v>20.3571428571429</v>
      </c>
      <c r="X2673" s="40">
        <f t="shared" si="174"/>
        <v>2.22857142857143</v>
      </c>
      <c r="Y2673" s="42">
        <v>-61.4785992217899</v>
      </c>
      <c r="Z2673" s="40">
        <v>7</v>
      </c>
      <c r="AA2673" s="40">
        <v>23</v>
      </c>
      <c r="AB2673" s="40">
        <v>39</v>
      </c>
      <c r="AC2673" s="40">
        <v>37</v>
      </c>
      <c r="AD2673" s="40">
        <v>16.9114990234375</v>
      </c>
      <c r="AE2673" s="44">
        <v>1416</v>
      </c>
      <c r="AF2673" s="37">
        <v>1363</v>
      </c>
      <c r="AG2673" s="46">
        <f t="shared" si="175"/>
        <v>0.962570621468927</v>
      </c>
      <c r="AH2673" s="36" t="s">
        <v>361</v>
      </c>
    </row>
    <row r="2674" s="30" customFormat="1" customHeight="1" spans="1:34">
      <c r="A2674" s="31">
        <v>2673</v>
      </c>
      <c r="B2674" s="36" t="s">
        <v>360</v>
      </c>
      <c r="C2674" s="37" t="s">
        <v>135</v>
      </c>
      <c r="D2674" s="38">
        <v>30.1</v>
      </c>
      <c r="E2674" s="38">
        <v>115.74</v>
      </c>
      <c r="F2674" s="36" t="s">
        <v>136</v>
      </c>
      <c r="G2674" s="38">
        <v>14.5537686569292</v>
      </c>
      <c r="H2674" s="38">
        <v>135479.886353211</v>
      </c>
      <c r="I2674" s="36" t="s">
        <v>96</v>
      </c>
      <c r="J2674" s="38">
        <v>185.185185185167</v>
      </c>
      <c r="K2674" s="36" t="s">
        <v>96</v>
      </c>
      <c r="L2674" s="39">
        <v>0.135160889690063</v>
      </c>
      <c r="M2674" s="39">
        <v>-4.3828841100741</v>
      </c>
      <c r="N2674" s="39">
        <v>-0.683312724222511</v>
      </c>
      <c r="O2674" s="39">
        <v>-3.69957138585159</v>
      </c>
      <c r="P2674" s="39">
        <v>-4.3828841100741</v>
      </c>
      <c r="Q2674" s="39">
        <v>-0.683312724222511</v>
      </c>
      <c r="R2674" s="39">
        <v>-3.69957138585159</v>
      </c>
      <c r="S2674" s="40">
        <v>14.25</v>
      </c>
      <c r="T2674" s="40">
        <v>1.56</v>
      </c>
      <c r="U2674" s="41">
        <v>0.7</v>
      </c>
      <c r="V2674" s="40">
        <f t="shared" si="172"/>
        <v>9.13461538461539</v>
      </c>
      <c r="W2674" s="40">
        <f t="shared" si="173"/>
        <v>20.3571428571429</v>
      </c>
      <c r="X2674" s="40">
        <f t="shared" si="174"/>
        <v>2.22857142857143</v>
      </c>
      <c r="Y2674" s="42">
        <v>-61.4785992217899</v>
      </c>
      <c r="Z2674" s="40">
        <v>7</v>
      </c>
      <c r="AA2674" s="40">
        <v>23</v>
      </c>
      <c r="AB2674" s="40">
        <v>39</v>
      </c>
      <c r="AC2674" s="40">
        <v>37</v>
      </c>
      <c r="AD2674" s="40">
        <v>16.9114990234375</v>
      </c>
      <c r="AE2674" s="44">
        <v>1416</v>
      </c>
      <c r="AF2674" s="37">
        <v>1363</v>
      </c>
      <c r="AG2674" s="46">
        <f t="shared" si="175"/>
        <v>0.962570621468927</v>
      </c>
      <c r="AH2674" s="36" t="s">
        <v>361</v>
      </c>
    </row>
    <row r="2675" s="30" customFormat="1" customHeight="1" spans="1:34">
      <c r="A2675" s="31">
        <v>2674</v>
      </c>
      <c r="B2675" s="36" t="s">
        <v>360</v>
      </c>
      <c r="C2675" s="37" t="s">
        <v>135</v>
      </c>
      <c r="D2675" s="38">
        <v>30.1</v>
      </c>
      <c r="E2675" s="38">
        <v>115.74</v>
      </c>
      <c r="F2675" s="36" t="s">
        <v>136</v>
      </c>
      <c r="G2675" s="38">
        <v>23.97184141719</v>
      </c>
      <c r="H2675" s="38">
        <v>176979.725410561</v>
      </c>
      <c r="I2675" s="36" t="s">
        <v>96</v>
      </c>
      <c r="J2675" s="38">
        <v>648.148148148133</v>
      </c>
      <c r="K2675" s="36" t="s">
        <v>96</v>
      </c>
      <c r="L2675" s="39">
        <v>1.41328976577164</v>
      </c>
      <c r="M2675" s="39">
        <v>-3.13012114157866</v>
      </c>
      <c r="N2675" s="39">
        <v>-0.416100733016302</v>
      </c>
      <c r="O2675" s="39">
        <v>-2.71402040856236</v>
      </c>
      <c r="P2675" s="39">
        <v>-3.13012114157866</v>
      </c>
      <c r="Q2675" s="39">
        <v>-0.416100733016302</v>
      </c>
      <c r="R2675" s="39">
        <v>-2.71402040856236</v>
      </c>
      <c r="S2675" s="40">
        <v>14.25</v>
      </c>
      <c r="T2675" s="40">
        <v>1.56</v>
      </c>
      <c r="U2675" s="41">
        <v>0.7</v>
      </c>
      <c r="V2675" s="40">
        <f t="shared" si="172"/>
        <v>9.13461538461539</v>
      </c>
      <c r="W2675" s="40">
        <f t="shared" si="173"/>
        <v>20.3571428571429</v>
      </c>
      <c r="X2675" s="40">
        <f t="shared" si="174"/>
        <v>2.22857142857143</v>
      </c>
      <c r="Y2675" s="42">
        <v>-61.4785992217899</v>
      </c>
      <c r="Z2675" s="40">
        <v>7</v>
      </c>
      <c r="AA2675" s="40">
        <v>23</v>
      </c>
      <c r="AB2675" s="40">
        <v>39</v>
      </c>
      <c r="AC2675" s="40">
        <v>37</v>
      </c>
      <c r="AD2675" s="40">
        <v>16.9114990234375</v>
      </c>
      <c r="AE2675" s="44">
        <v>1416</v>
      </c>
      <c r="AF2675" s="37">
        <v>1363</v>
      </c>
      <c r="AG2675" s="46">
        <f t="shared" si="175"/>
        <v>0.962570621468927</v>
      </c>
      <c r="AH2675" s="36" t="s">
        <v>361</v>
      </c>
    </row>
    <row r="2676" s="30" customFormat="1" customHeight="1" spans="1:34">
      <c r="A2676" s="31">
        <v>2675</v>
      </c>
      <c r="B2676" s="36" t="s">
        <v>360</v>
      </c>
      <c r="C2676" s="37" t="s">
        <v>135</v>
      </c>
      <c r="D2676" s="38">
        <v>30.1</v>
      </c>
      <c r="E2676" s="38">
        <v>115.74</v>
      </c>
      <c r="F2676" s="36" t="s">
        <v>136</v>
      </c>
      <c r="G2676" s="36"/>
      <c r="H2676" s="38">
        <v>98862.3813026152</v>
      </c>
      <c r="I2676" s="36" t="s">
        <v>96</v>
      </c>
      <c r="J2676" s="38">
        <v>1296.29629629628</v>
      </c>
      <c r="K2676" s="36" t="s">
        <v>96</v>
      </c>
      <c r="L2676" s="39">
        <v>-2.01327028591198</v>
      </c>
      <c r="M2676" s="39">
        <v>-2.4369739610187</v>
      </c>
      <c r="N2676" s="39">
        <v>-0.998407118112437</v>
      </c>
      <c r="O2676" s="39">
        <v>-1.43856684290627</v>
      </c>
      <c r="P2676" s="39">
        <v>-2.4369739610187</v>
      </c>
      <c r="Q2676" s="39">
        <v>-0.998407118112437</v>
      </c>
      <c r="R2676" s="39">
        <v>-1.43856684290627</v>
      </c>
      <c r="S2676" s="40">
        <v>14.25</v>
      </c>
      <c r="T2676" s="40">
        <v>1.56</v>
      </c>
      <c r="U2676" s="41">
        <v>0.7</v>
      </c>
      <c r="V2676" s="40">
        <f t="shared" si="172"/>
        <v>9.13461538461539</v>
      </c>
      <c r="W2676" s="40">
        <f t="shared" si="173"/>
        <v>20.3571428571429</v>
      </c>
      <c r="X2676" s="40">
        <f t="shared" si="174"/>
        <v>2.22857142857143</v>
      </c>
      <c r="Y2676" s="42">
        <v>-61.4785992217899</v>
      </c>
      <c r="Z2676" s="40">
        <v>7</v>
      </c>
      <c r="AA2676" s="40">
        <v>23</v>
      </c>
      <c r="AB2676" s="40">
        <v>39</v>
      </c>
      <c r="AC2676" s="40">
        <v>37</v>
      </c>
      <c r="AD2676" s="40">
        <v>16.9114990234375</v>
      </c>
      <c r="AE2676" s="44">
        <v>1416</v>
      </c>
      <c r="AF2676" s="37">
        <v>1363</v>
      </c>
      <c r="AG2676" s="46">
        <f t="shared" si="175"/>
        <v>0.962570621468927</v>
      </c>
      <c r="AH2676" s="36" t="s">
        <v>361</v>
      </c>
    </row>
    <row r="2677" s="30" customFormat="1" customHeight="1" spans="1:34">
      <c r="A2677" s="31">
        <v>2676</v>
      </c>
      <c r="B2677" s="36" t="s">
        <v>360</v>
      </c>
      <c r="C2677" s="37" t="s">
        <v>135</v>
      </c>
      <c r="D2677" s="38">
        <v>30.1</v>
      </c>
      <c r="E2677" s="38">
        <v>115.74</v>
      </c>
      <c r="F2677" s="36" t="s">
        <v>136</v>
      </c>
      <c r="G2677" s="36"/>
      <c r="H2677" s="38">
        <v>126935.801841406</v>
      </c>
      <c r="I2677" s="36" t="s">
        <v>96</v>
      </c>
      <c r="J2677" s="38">
        <v>833.333333333316</v>
      </c>
      <c r="K2677" s="36" t="s">
        <v>96</v>
      </c>
      <c r="L2677" s="39">
        <v>-2.01327028591198</v>
      </c>
      <c r="M2677" s="39">
        <v>-2.87880671329775</v>
      </c>
      <c r="N2677" s="39">
        <v>-0.748454451986237</v>
      </c>
      <c r="O2677" s="39">
        <v>-2.13035226131151</v>
      </c>
      <c r="P2677" s="39">
        <v>-2.87880671329775</v>
      </c>
      <c r="Q2677" s="39">
        <v>-0.748454451986237</v>
      </c>
      <c r="R2677" s="39">
        <v>-2.13035226131151</v>
      </c>
      <c r="S2677" s="40">
        <v>14.25</v>
      </c>
      <c r="T2677" s="40">
        <v>1.56</v>
      </c>
      <c r="U2677" s="41">
        <v>0.7</v>
      </c>
      <c r="V2677" s="40">
        <f t="shared" si="172"/>
        <v>9.13461538461539</v>
      </c>
      <c r="W2677" s="40">
        <f t="shared" si="173"/>
        <v>20.3571428571429</v>
      </c>
      <c r="X2677" s="40">
        <f t="shared" si="174"/>
        <v>2.22857142857143</v>
      </c>
      <c r="Y2677" s="42">
        <v>-61.4785992217899</v>
      </c>
      <c r="Z2677" s="40">
        <v>7</v>
      </c>
      <c r="AA2677" s="40">
        <v>23</v>
      </c>
      <c r="AB2677" s="40">
        <v>39</v>
      </c>
      <c r="AC2677" s="40">
        <v>37</v>
      </c>
      <c r="AD2677" s="40">
        <v>16.9114990234375</v>
      </c>
      <c r="AE2677" s="44">
        <v>1416</v>
      </c>
      <c r="AF2677" s="37">
        <v>1363</v>
      </c>
      <c r="AG2677" s="46">
        <f t="shared" si="175"/>
        <v>0.962570621468927</v>
      </c>
      <c r="AH2677" s="36" t="s">
        <v>361</v>
      </c>
    </row>
    <row r="2678" s="30" customFormat="1" customHeight="1" spans="1:34">
      <c r="A2678" s="31">
        <v>2677</v>
      </c>
      <c r="B2678" s="36" t="s">
        <v>360</v>
      </c>
      <c r="C2678" s="37" t="s">
        <v>135</v>
      </c>
      <c r="D2678" s="38">
        <v>30.1</v>
      </c>
      <c r="E2678" s="38">
        <v>115.74</v>
      </c>
      <c r="F2678" s="36" t="s">
        <v>136</v>
      </c>
      <c r="G2678" s="36"/>
      <c r="H2678" s="38">
        <v>158670.972885262</v>
      </c>
      <c r="I2678" s="36" t="s">
        <v>96</v>
      </c>
      <c r="J2678" s="38">
        <v>277.777777777763</v>
      </c>
      <c r="K2678" s="36" t="s">
        <v>96</v>
      </c>
      <c r="L2678" s="39">
        <v>-2.01327028591198</v>
      </c>
      <c r="M2678" s="39">
        <v>-3.97741900196589</v>
      </c>
      <c r="N2678" s="39">
        <v>-0.525303208098036</v>
      </c>
      <c r="O2678" s="39">
        <v>-3.45211579386786</v>
      </c>
      <c r="P2678" s="39">
        <v>-3.97741900196589</v>
      </c>
      <c r="Q2678" s="39">
        <v>-0.525303208098036</v>
      </c>
      <c r="R2678" s="39">
        <v>-3.45211579386786</v>
      </c>
      <c r="S2678" s="40">
        <v>14.25</v>
      </c>
      <c r="T2678" s="40">
        <v>1.56</v>
      </c>
      <c r="U2678" s="41">
        <v>0.7</v>
      </c>
      <c r="V2678" s="40">
        <f t="shared" si="172"/>
        <v>9.13461538461539</v>
      </c>
      <c r="W2678" s="40">
        <f t="shared" si="173"/>
        <v>20.3571428571429</v>
      </c>
      <c r="X2678" s="40">
        <f t="shared" si="174"/>
        <v>2.22857142857143</v>
      </c>
      <c r="Y2678" s="42">
        <v>-61.4785992217899</v>
      </c>
      <c r="Z2678" s="40">
        <v>7</v>
      </c>
      <c r="AA2678" s="40">
        <v>23</v>
      </c>
      <c r="AB2678" s="40">
        <v>39</v>
      </c>
      <c r="AC2678" s="40">
        <v>37</v>
      </c>
      <c r="AD2678" s="40">
        <v>16.9114990234375</v>
      </c>
      <c r="AE2678" s="44">
        <v>1416</v>
      </c>
      <c r="AF2678" s="37">
        <v>1363</v>
      </c>
      <c r="AG2678" s="46">
        <f t="shared" si="175"/>
        <v>0.962570621468927</v>
      </c>
      <c r="AH2678" s="36" t="s">
        <v>361</v>
      </c>
    </row>
    <row r="2679" s="30" customFormat="1" customHeight="1" spans="1:34">
      <c r="A2679" s="31">
        <v>2678</v>
      </c>
      <c r="B2679" s="36" t="s">
        <v>360</v>
      </c>
      <c r="C2679" s="37" t="s">
        <v>135</v>
      </c>
      <c r="D2679" s="38">
        <v>30.1</v>
      </c>
      <c r="E2679" s="38">
        <v>115.74</v>
      </c>
      <c r="F2679" s="36" t="s">
        <v>136</v>
      </c>
      <c r="G2679" s="38">
        <v>30.6714949040329</v>
      </c>
      <c r="H2679" s="38">
        <v>89097.7132891226</v>
      </c>
      <c r="I2679" s="36" t="s">
        <v>96</v>
      </c>
      <c r="J2679" s="38">
        <v>277.777777777763</v>
      </c>
      <c r="K2679" s="36" t="s">
        <v>96</v>
      </c>
      <c r="L2679" s="39">
        <v>2.27426766010392</v>
      </c>
      <c r="M2679" s="39">
        <v>-3.97741900196589</v>
      </c>
      <c r="N2679" s="39">
        <v>-1.10240224372288</v>
      </c>
      <c r="O2679" s="39">
        <v>-2.87501675824301</v>
      </c>
      <c r="P2679" s="39">
        <v>-3.97741900196589</v>
      </c>
      <c r="Q2679" s="39">
        <v>-1.10240224372288</v>
      </c>
      <c r="R2679" s="39">
        <v>-2.87501675824301</v>
      </c>
      <c r="S2679" s="40">
        <v>14.25</v>
      </c>
      <c r="T2679" s="40">
        <v>1.56</v>
      </c>
      <c r="U2679" s="41">
        <v>0.7</v>
      </c>
      <c r="V2679" s="40">
        <f t="shared" si="172"/>
        <v>9.13461538461539</v>
      </c>
      <c r="W2679" s="40">
        <f t="shared" si="173"/>
        <v>20.3571428571429</v>
      </c>
      <c r="X2679" s="40">
        <f t="shared" si="174"/>
        <v>2.22857142857143</v>
      </c>
      <c r="Y2679" s="42">
        <v>-61.4785992217899</v>
      </c>
      <c r="Z2679" s="40">
        <v>7</v>
      </c>
      <c r="AA2679" s="40">
        <v>23</v>
      </c>
      <c r="AB2679" s="40">
        <v>39</v>
      </c>
      <c r="AC2679" s="40">
        <v>37</v>
      </c>
      <c r="AD2679" s="40">
        <v>16.9114990234375</v>
      </c>
      <c r="AE2679" s="44">
        <v>1416</v>
      </c>
      <c r="AF2679" s="37">
        <v>1363</v>
      </c>
      <c r="AG2679" s="46">
        <f t="shared" si="175"/>
        <v>0.962570621468927</v>
      </c>
      <c r="AH2679" s="36" t="s">
        <v>361</v>
      </c>
    </row>
    <row r="2680" s="30" customFormat="1" customHeight="1" spans="1:34">
      <c r="A2680" s="31">
        <v>2679</v>
      </c>
      <c r="B2680" s="36" t="s">
        <v>360</v>
      </c>
      <c r="C2680" s="37" t="s">
        <v>135</v>
      </c>
      <c r="D2680" s="38">
        <v>30.1</v>
      </c>
      <c r="E2680" s="38">
        <v>115.74</v>
      </c>
      <c r="F2680" s="36" t="s">
        <v>136</v>
      </c>
      <c r="G2680" s="38">
        <v>29.6399078005522</v>
      </c>
      <c r="H2680" s="38">
        <v>554140.027431744</v>
      </c>
      <c r="I2680" s="36" t="s">
        <v>96</v>
      </c>
      <c r="J2680" s="38">
        <v>2314.8148148148</v>
      </c>
      <c r="K2680" s="36" t="s">
        <v>96</v>
      </c>
      <c r="L2680" s="39">
        <v>2.14417920795886</v>
      </c>
      <c r="M2680" s="39">
        <v>-1.85715546576575</v>
      </c>
      <c r="N2680" s="39">
        <v>0.725281498580375</v>
      </c>
      <c r="O2680" s="39">
        <v>-2.58243696434613</v>
      </c>
      <c r="P2680" s="39">
        <v>-1.85715546576575</v>
      </c>
      <c r="Q2680" s="39">
        <v>0.725281498580375</v>
      </c>
      <c r="R2680" s="39">
        <v>-2.58243696434613</v>
      </c>
      <c r="S2680" s="40">
        <v>14.25</v>
      </c>
      <c r="T2680" s="40">
        <v>1.56</v>
      </c>
      <c r="U2680" s="41">
        <v>0.7</v>
      </c>
      <c r="V2680" s="40">
        <f t="shared" si="172"/>
        <v>9.13461538461539</v>
      </c>
      <c r="W2680" s="40">
        <f t="shared" si="173"/>
        <v>20.3571428571429</v>
      </c>
      <c r="X2680" s="40">
        <f t="shared" si="174"/>
        <v>2.22857142857143</v>
      </c>
      <c r="Y2680" s="42">
        <v>-61.4785992217899</v>
      </c>
      <c r="Z2680" s="40">
        <v>7</v>
      </c>
      <c r="AA2680" s="40">
        <v>23</v>
      </c>
      <c r="AB2680" s="40">
        <v>39</v>
      </c>
      <c r="AC2680" s="40">
        <v>37</v>
      </c>
      <c r="AD2680" s="40">
        <v>16.9114990234375</v>
      </c>
      <c r="AE2680" s="44">
        <v>1416</v>
      </c>
      <c r="AF2680" s="37">
        <v>1363</v>
      </c>
      <c r="AG2680" s="46">
        <f t="shared" si="175"/>
        <v>0.962570621468927</v>
      </c>
      <c r="AH2680" s="36" t="s">
        <v>361</v>
      </c>
    </row>
    <row r="2681" s="30" customFormat="1" customHeight="1" spans="1:34">
      <c r="A2681" s="31">
        <v>2680</v>
      </c>
      <c r="B2681" s="36" t="s">
        <v>360</v>
      </c>
      <c r="C2681" s="37" t="s">
        <v>135</v>
      </c>
      <c r="D2681" s="38">
        <v>30.1</v>
      </c>
      <c r="E2681" s="38">
        <v>115.74</v>
      </c>
      <c r="F2681" s="36" t="s">
        <v>136</v>
      </c>
      <c r="G2681" s="38">
        <v>24.5679298727231</v>
      </c>
      <c r="H2681" s="38">
        <v>168435.640898756</v>
      </c>
      <c r="I2681" s="36" t="s">
        <v>96</v>
      </c>
      <c r="J2681" s="38">
        <v>12685.1851851852</v>
      </c>
      <c r="K2681" s="36" t="s">
        <v>96</v>
      </c>
      <c r="L2681" s="39">
        <v>1.49146404335902</v>
      </c>
      <c r="M2681" s="39">
        <v>-0.156050364805823</v>
      </c>
      <c r="N2681" s="39">
        <v>-0.465582189619593</v>
      </c>
      <c r="O2681" s="39">
        <v>0.30953182481377</v>
      </c>
      <c r="P2681" s="39">
        <v>-0.156050364805823</v>
      </c>
      <c r="Q2681" s="39">
        <v>-0.465582189619593</v>
      </c>
      <c r="R2681" s="39">
        <v>0.30953182481377</v>
      </c>
      <c r="S2681" s="40">
        <v>14.25</v>
      </c>
      <c r="T2681" s="40">
        <v>1.56</v>
      </c>
      <c r="U2681" s="41">
        <v>0.7</v>
      </c>
      <c r="V2681" s="40">
        <f t="shared" si="172"/>
        <v>9.13461538461539</v>
      </c>
      <c r="W2681" s="40">
        <f t="shared" si="173"/>
        <v>20.3571428571429</v>
      </c>
      <c r="X2681" s="40">
        <f t="shared" si="174"/>
        <v>2.22857142857143</v>
      </c>
      <c r="Y2681" s="42">
        <v>-61.4785992217899</v>
      </c>
      <c r="Z2681" s="40">
        <v>7</v>
      </c>
      <c r="AA2681" s="40">
        <v>23</v>
      </c>
      <c r="AB2681" s="40">
        <v>39</v>
      </c>
      <c r="AC2681" s="40">
        <v>37</v>
      </c>
      <c r="AD2681" s="40">
        <v>16.9114990234375</v>
      </c>
      <c r="AE2681" s="44">
        <v>1416</v>
      </c>
      <c r="AF2681" s="37">
        <v>1363</v>
      </c>
      <c r="AG2681" s="46">
        <f t="shared" si="175"/>
        <v>0.962570621468927</v>
      </c>
      <c r="AH2681" s="36" t="s">
        <v>361</v>
      </c>
    </row>
    <row r="2682" s="30" customFormat="1" customHeight="1" spans="1:34">
      <c r="A2682" s="31">
        <v>2681</v>
      </c>
      <c r="B2682" s="36" t="s">
        <v>360</v>
      </c>
      <c r="C2682" s="37" t="s">
        <v>135</v>
      </c>
      <c r="D2682" s="38">
        <v>30.1</v>
      </c>
      <c r="E2682" s="38">
        <v>115.74</v>
      </c>
      <c r="F2682" s="36" t="s">
        <v>136</v>
      </c>
      <c r="G2682" s="38">
        <v>27.397184141719</v>
      </c>
      <c r="H2682" s="38">
        <v>184303.226420677</v>
      </c>
      <c r="I2682" s="36" t="s">
        <v>96</v>
      </c>
      <c r="J2682" s="38">
        <v>9629.62962962962</v>
      </c>
      <c r="K2682" s="36" t="s">
        <v>96</v>
      </c>
      <c r="L2682" s="39">
        <v>1.85827902084763</v>
      </c>
      <c r="M2682" s="39">
        <v>-0.431640391492577</v>
      </c>
      <c r="N2682" s="39">
        <v>-0.375553542451664</v>
      </c>
      <c r="O2682" s="39">
        <v>-0.0560868490409129</v>
      </c>
      <c r="P2682" s="39">
        <v>-0.431640391492577</v>
      </c>
      <c r="Q2682" s="39">
        <v>-0.375553542451664</v>
      </c>
      <c r="R2682" s="39">
        <v>-0.0560868490409129</v>
      </c>
      <c r="S2682" s="40">
        <v>14.25</v>
      </c>
      <c r="T2682" s="40">
        <v>1.56</v>
      </c>
      <c r="U2682" s="41">
        <v>0.7</v>
      </c>
      <c r="V2682" s="40">
        <f t="shared" si="172"/>
        <v>9.13461538461539</v>
      </c>
      <c r="W2682" s="40">
        <f t="shared" si="173"/>
        <v>20.3571428571429</v>
      </c>
      <c r="X2682" s="40">
        <f t="shared" si="174"/>
        <v>2.22857142857143</v>
      </c>
      <c r="Y2682" s="42">
        <v>-61.4785992217899</v>
      </c>
      <c r="Z2682" s="40">
        <v>7</v>
      </c>
      <c r="AA2682" s="40">
        <v>23</v>
      </c>
      <c r="AB2682" s="40">
        <v>39</v>
      </c>
      <c r="AC2682" s="40">
        <v>37</v>
      </c>
      <c r="AD2682" s="40">
        <v>16.9114990234375</v>
      </c>
      <c r="AE2682" s="44">
        <v>1416</v>
      </c>
      <c r="AF2682" s="37">
        <v>1363</v>
      </c>
      <c r="AG2682" s="46">
        <f t="shared" si="175"/>
        <v>0.962570621468927</v>
      </c>
      <c r="AH2682" s="36" t="s">
        <v>361</v>
      </c>
    </row>
    <row r="2683" s="30" customFormat="1" customHeight="1" spans="1:34">
      <c r="A2683" s="31">
        <v>2682</v>
      </c>
      <c r="B2683" s="36" t="s">
        <v>360</v>
      </c>
      <c r="C2683" s="37" t="s">
        <v>135</v>
      </c>
      <c r="D2683" s="38">
        <v>30.1</v>
      </c>
      <c r="E2683" s="38">
        <v>115.74</v>
      </c>
      <c r="F2683" s="36" t="s">
        <v>136</v>
      </c>
      <c r="G2683" s="38">
        <v>32.920064303143</v>
      </c>
      <c r="H2683" s="38">
        <v>201391.395444287</v>
      </c>
      <c r="I2683" s="36" t="s">
        <v>96</v>
      </c>
      <c r="J2683" s="38">
        <v>7870.37037037035</v>
      </c>
      <c r="K2683" s="36" t="s">
        <v>96</v>
      </c>
      <c r="L2683" s="39">
        <v>2.55478497885143</v>
      </c>
      <c r="M2683" s="39">
        <v>-0.633380034143635</v>
      </c>
      <c r="N2683" s="39">
        <v>-0.286885657667025</v>
      </c>
      <c r="O2683" s="39">
        <v>-0.34649437647661</v>
      </c>
      <c r="P2683" s="39">
        <v>-0.633380034143635</v>
      </c>
      <c r="Q2683" s="39">
        <v>-0.286885657667025</v>
      </c>
      <c r="R2683" s="39">
        <v>-0.34649437647661</v>
      </c>
      <c r="S2683" s="40">
        <v>14.25</v>
      </c>
      <c r="T2683" s="40">
        <v>1.56</v>
      </c>
      <c r="U2683" s="41">
        <v>0.7</v>
      </c>
      <c r="V2683" s="40">
        <f t="shared" si="172"/>
        <v>9.13461538461539</v>
      </c>
      <c r="W2683" s="40">
        <f t="shared" si="173"/>
        <v>20.3571428571429</v>
      </c>
      <c r="X2683" s="40">
        <f t="shared" si="174"/>
        <v>2.22857142857143</v>
      </c>
      <c r="Y2683" s="42">
        <v>-61.4785992217899</v>
      </c>
      <c r="Z2683" s="40">
        <v>7</v>
      </c>
      <c r="AA2683" s="40">
        <v>23</v>
      </c>
      <c r="AB2683" s="40">
        <v>39</v>
      </c>
      <c r="AC2683" s="40">
        <v>37</v>
      </c>
      <c r="AD2683" s="40">
        <v>16.9114990234375</v>
      </c>
      <c r="AE2683" s="44">
        <v>1416</v>
      </c>
      <c r="AF2683" s="37">
        <v>1363</v>
      </c>
      <c r="AG2683" s="46">
        <f t="shared" si="175"/>
        <v>0.962570621468927</v>
      </c>
      <c r="AH2683" s="36" t="s">
        <v>361</v>
      </c>
    </row>
    <row r="2684" s="30" customFormat="1" customHeight="1" spans="1:34">
      <c r="A2684" s="31">
        <v>2683</v>
      </c>
      <c r="B2684" s="36" t="s">
        <v>360</v>
      </c>
      <c r="C2684" s="37" t="s">
        <v>135</v>
      </c>
      <c r="D2684" s="38">
        <v>30.1</v>
      </c>
      <c r="E2684" s="38">
        <v>115.74</v>
      </c>
      <c r="F2684" s="36" t="s">
        <v>136</v>
      </c>
      <c r="G2684" s="38">
        <v>25.4238206714139</v>
      </c>
      <c r="H2684" s="38">
        <v>289273.40756574</v>
      </c>
      <c r="I2684" s="36" t="s">
        <v>96</v>
      </c>
      <c r="J2684" s="38">
        <v>17500</v>
      </c>
      <c r="K2684" s="36" t="s">
        <v>96</v>
      </c>
      <c r="L2684" s="39">
        <v>1.60316435262463</v>
      </c>
      <c r="M2684" s="39">
        <v>0.165715724425694</v>
      </c>
      <c r="N2684" s="39">
        <v>0.0752363745061154</v>
      </c>
      <c r="O2684" s="39">
        <v>0.0904793499195782</v>
      </c>
      <c r="P2684" s="39">
        <v>0.165715724425694</v>
      </c>
      <c r="Q2684" s="39">
        <v>0.0752363745061154</v>
      </c>
      <c r="R2684" s="39">
        <v>0.0904793499195782</v>
      </c>
      <c r="S2684" s="40">
        <v>14.25</v>
      </c>
      <c r="T2684" s="40">
        <v>1.56</v>
      </c>
      <c r="U2684" s="41">
        <v>0.7</v>
      </c>
      <c r="V2684" s="40">
        <f t="shared" si="172"/>
        <v>9.13461538461539</v>
      </c>
      <c r="W2684" s="40">
        <f t="shared" si="173"/>
        <v>20.3571428571429</v>
      </c>
      <c r="X2684" s="40">
        <f t="shared" si="174"/>
        <v>2.22857142857143</v>
      </c>
      <c r="Y2684" s="42">
        <v>-61.4785992217899</v>
      </c>
      <c r="Z2684" s="40">
        <v>7</v>
      </c>
      <c r="AA2684" s="40">
        <v>23</v>
      </c>
      <c r="AB2684" s="40">
        <v>39</v>
      </c>
      <c r="AC2684" s="40">
        <v>37</v>
      </c>
      <c r="AD2684" s="40">
        <v>16.9114990234375</v>
      </c>
      <c r="AE2684" s="44">
        <v>1416</v>
      </c>
      <c r="AF2684" s="37">
        <v>1363</v>
      </c>
      <c r="AG2684" s="46">
        <f t="shared" si="175"/>
        <v>0.962570621468927</v>
      </c>
      <c r="AH2684" s="36" t="s">
        <v>361</v>
      </c>
    </row>
    <row r="2685" s="30" customFormat="1" customHeight="1" spans="1:34">
      <c r="A2685" s="31">
        <v>2684</v>
      </c>
      <c r="B2685" s="36" t="s">
        <v>360</v>
      </c>
      <c r="C2685" s="37" t="s">
        <v>135</v>
      </c>
      <c r="D2685" s="38">
        <v>30.1</v>
      </c>
      <c r="E2685" s="38">
        <v>115.74</v>
      </c>
      <c r="F2685" s="36" t="s">
        <v>136</v>
      </c>
      <c r="G2685" s="38">
        <v>30.6324232724082</v>
      </c>
      <c r="H2685" s="38">
        <v>195288.477935859</v>
      </c>
      <c r="I2685" s="36" t="s">
        <v>96</v>
      </c>
      <c r="J2685" s="38">
        <v>62037.037037037</v>
      </c>
      <c r="K2685" s="36" t="s">
        <v>96</v>
      </c>
      <c r="L2685" s="39">
        <v>2.26935662381328</v>
      </c>
      <c r="M2685" s="39">
        <v>1.43124642175106</v>
      </c>
      <c r="N2685" s="39">
        <v>-0.317658073928162</v>
      </c>
      <c r="O2685" s="39">
        <v>1.74890449567922</v>
      </c>
      <c r="P2685" s="39">
        <v>1.43124642175106</v>
      </c>
      <c r="Q2685" s="39">
        <v>-0.317658073928162</v>
      </c>
      <c r="R2685" s="39">
        <v>1.74890449567922</v>
      </c>
      <c r="S2685" s="40">
        <v>14.25</v>
      </c>
      <c r="T2685" s="40">
        <v>1.56</v>
      </c>
      <c r="U2685" s="41">
        <v>0.7</v>
      </c>
      <c r="V2685" s="40">
        <f t="shared" si="172"/>
        <v>9.13461538461539</v>
      </c>
      <c r="W2685" s="40">
        <f t="shared" si="173"/>
        <v>20.3571428571429</v>
      </c>
      <c r="X2685" s="40">
        <f t="shared" si="174"/>
        <v>2.22857142857143</v>
      </c>
      <c r="Y2685" s="42">
        <v>-61.4785992217899</v>
      </c>
      <c r="Z2685" s="40">
        <v>7</v>
      </c>
      <c r="AA2685" s="40">
        <v>23</v>
      </c>
      <c r="AB2685" s="40">
        <v>39</v>
      </c>
      <c r="AC2685" s="40">
        <v>37</v>
      </c>
      <c r="AD2685" s="40">
        <v>16.9114990234375</v>
      </c>
      <c r="AE2685" s="44">
        <v>1416</v>
      </c>
      <c r="AF2685" s="37">
        <v>1363</v>
      </c>
      <c r="AG2685" s="46">
        <f t="shared" si="175"/>
        <v>0.962570621468927</v>
      </c>
      <c r="AH2685" s="36" t="s">
        <v>361</v>
      </c>
    </row>
    <row r="2686" s="30" customFormat="1" customHeight="1" spans="1:34">
      <c r="A2686" s="31">
        <v>2685</v>
      </c>
      <c r="B2686" s="36" t="s">
        <v>360</v>
      </c>
      <c r="C2686" s="37" t="s">
        <v>135</v>
      </c>
      <c r="D2686" s="38">
        <v>30.1</v>
      </c>
      <c r="E2686" s="38">
        <v>115.74</v>
      </c>
      <c r="F2686" s="36" t="s">
        <v>136</v>
      </c>
      <c r="G2686" s="38">
        <v>31.8006350490541</v>
      </c>
      <c r="H2686" s="38">
        <v>358846.667161881</v>
      </c>
      <c r="I2686" s="36" t="s">
        <v>96</v>
      </c>
      <c r="J2686" s="38">
        <v>57962.962962963</v>
      </c>
      <c r="K2686" s="36" t="s">
        <v>96</v>
      </c>
      <c r="L2686" s="39">
        <v>2.41564914681486</v>
      </c>
      <c r="M2686" s="39">
        <v>1.36331908046615</v>
      </c>
      <c r="N2686" s="39">
        <v>0.290759272954492</v>
      </c>
      <c r="O2686" s="39">
        <v>1.07255980751166</v>
      </c>
      <c r="P2686" s="39">
        <v>1.36331908046615</v>
      </c>
      <c r="Q2686" s="39">
        <v>0.290759272954492</v>
      </c>
      <c r="R2686" s="39">
        <v>1.07255980751166</v>
      </c>
      <c r="S2686" s="40">
        <v>14.25</v>
      </c>
      <c r="T2686" s="40">
        <v>1.56</v>
      </c>
      <c r="U2686" s="41">
        <v>0.7</v>
      </c>
      <c r="V2686" s="40">
        <f t="shared" si="172"/>
        <v>9.13461538461539</v>
      </c>
      <c r="W2686" s="40">
        <f t="shared" si="173"/>
        <v>20.3571428571429</v>
      </c>
      <c r="X2686" s="40">
        <f t="shared" si="174"/>
        <v>2.22857142857143</v>
      </c>
      <c r="Y2686" s="42">
        <v>-61.4785992217899</v>
      </c>
      <c r="Z2686" s="40">
        <v>7</v>
      </c>
      <c r="AA2686" s="40">
        <v>23</v>
      </c>
      <c r="AB2686" s="40">
        <v>39</v>
      </c>
      <c r="AC2686" s="40">
        <v>37</v>
      </c>
      <c r="AD2686" s="40">
        <v>16.9114990234375</v>
      </c>
      <c r="AE2686" s="44">
        <v>1416</v>
      </c>
      <c r="AF2686" s="37">
        <v>1363</v>
      </c>
      <c r="AG2686" s="46">
        <f t="shared" si="175"/>
        <v>0.962570621468927</v>
      </c>
      <c r="AH2686" s="36" t="s">
        <v>361</v>
      </c>
    </row>
    <row r="2687" s="30" customFormat="1" customHeight="1" spans="1:34">
      <c r="A2687" s="31">
        <v>2686</v>
      </c>
      <c r="B2687" s="36" t="s">
        <v>360</v>
      </c>
      <c r="C2687" s="37" t="s">
        <v>135</v>
      </c>
      <c r="D2687" s="38">
        <v>30.1</v>
      </c>
      <c r="E2687" s="38">
        <v>115.74</v>
      </c>
      <c r="F2687" s="36" t="s">
        <v>136</v>
      </c>
      <c r="G2687" s="38">
        <v>30.4996637498983</v>
      </c>
      <c r="H2687" s="38">
        <v>307582.160091038</v>
      </c>
      <c r="I2687" s="36" t="s">
        <v>96</v>
      </c>
      <c r="J2687" s="38">
        <v>68518.5185185185</v>
      </c>
      <c r="K2687" s="36" t="s">
        <v>96</v>
      </c>
      <c r="L2687" s="39">
        <v>2.25266021887193</v>
      </c>
      <c r="M2687" s="39">
        <v>1.53061889556427</v>
      </c>
      <c r="N2687" s="39">
        <v>0.136606325520109</v>
      </c>
      <c r="O2687" s="39">
        <v>1.39401257004416</v>
      </c>
      <c r="P2687" s="39">
        <v>1.53061889556427</v>
      </c>
      <c r="Q2687" s="39">
        <v>0.136606325520109</v>
      </c>
      <c r="R2687" s="39">
        <v>1.39401257004416</v>
      </c>
      <c r="S2687" s="40">
        <v>14.25</v>
      </c>
      <c r="T2687" s="40">
        <v>1.56</v>
      </c>
      <c r="U2687" s="41">
        <v>0.7</v>
      </c>
      <c r="V2687" s="40">
        <f t="shared" si="172"/>
        <v>9.13461538461539</v>
      </c>
      <c r="W2687" s="40">
        <f t="shared" si="173"/>
        <v>20.3571428571429</v>
      </c>
      <c r="X2687" s="40">
        <f t="shared" si="174"/>
        <v>2.22857142857143</v>
      </c>
      <c r="Y2687" s="42">
        <v>-61.4785992217899</v>
      </c>
      <c r="Z2687" s="40">
        <v>7</v>
      </c>
      <c r="AA2687" s="40">
        <v>23</v>
      </c>
      <c r="AB2687" s="40">
        <v>39</v>
      </c>
      <c r="AC2687" s="40">
        <v>37</v>
      </c>
      <c r="AD2687" s="40">
        <v>16.9114990234375</v>
      </c>
      <c r="AE2687" s="44">
        <v>1416</v>
      </c>
      <c r="AF2687" s="37">
        <v>1363</v>
      </c>
      <c r="AG2687" s="46">
        <f t="shared" si="175"/>
        <v>0.962570621468927</v>
      </c>
      <c r="AH2687" s="36" t="s">
        <v>361</v>
      </c>
    </row>
    <row r="2688" s="30" customFormat="1" customHeight="1" spans="1:34">
      <c r="A2688" s="31">
        <v>2687</v>
      </c>
      <c r="B2688" s="36" t="s">
        <v>360</v>
      </c>
      <c r="C2688" s="37" t="s">
        <v>135</v>
      </c>
      <c r="D2688" s="38">
        <v>30.1</v>
      </c>
      <c r="E2688" s="38">
        <v>115.74</v>
      </c>
      <c r="F2688" s="36" t="s">
        <v>136</v>
      </c>
      <c r="G2688" s="38">
        <v>29.2885512016927</v>
      </c>
      <c r="H2688" s="38">
        <v>187964.976925743</v>
      </c>
      <c r="I2688" s="36" t="s">
        <v>96</v>
      </c>
      <c r="J2688" s="38">
        <v>58796.2962962963</v>
      </c>
      <c r="K2688" s="36" t="s">
        <v>96</v>
      </c>
      <c r="L2688" s="39">
        <v>2.09966872527029</v>
      </c>
      <c r="M2688" s="39">
        <v>1.37759370825874</v>
      </c>
      <c r="N2688" s="39">
        <v>-0.355880260799139</v>
      </c>
      <c r="O2688" s="39">
        <v>1.73347396905788</v>
      </c>
      <c r="P2688" s="39">
        <v>1.37759370825874</v>
      </c>
      <c r="Q2688" s="39">
        <v>-0.355880260799139</v>
      </c>
      <c r="R2688" s="39">
        <v>1.73347396905788</v>
      </c>
      <c r="S2688" s="40">
        <v>14.25</v>
      </c>
      <c r="T2688" s="40">
        <v>1.56</v>
      </c>
      <c r="U2688" s="41">
        <v>0.7</v>
      </c>
      <c r="V2688" s="40">
        <f t="shared" si="172"/>
        <v>9.13461538461539</v>
      </c>
      <c r="W2688" s="40">
        <f t="shared" si="173"/>
        <v>20.3571428571429</v>
      </c>
      <c r="X2688" s="40">
        <f t="shared" si="174"/>
        <v>2.22857142857143</v>
      </c>
      <c r="Y2688" s="42">
        <v>-61.4785992217899</v>
      </c>
      <c r="Z2688" s="40">
        <v>7</v>
      </c>
      <c r="AA2688" s="40">
        <v>23</v>
      </c>
      <c r="AB2688" s="40">
        <v>39</v>
      </c>
      <c r="AC2688" s="40">
        <v>37</v>
      </c>
      <c r="AD2688" s="40">
        <v>16.9114990234375</v>
      </c>
      <c r="AE2688" s="44">
        <v>1416</v>
      </c>
      <c r="AF2688" s="37">
        <v>1363</v>
      </c>
      <c r="AG2688" s="46">
        <f t="shared" si="175"/>
        <v>0.962570621468927</v>
      </c>
      <c r="AH2688" s="36" t="s">
        <v>361</v>
      </c>
    </row>
    <row r="2689" s="30" customFormat="1" customHeight="1" spans="1:34">
      <c r="A2689" s="31">
        <v>2688</v>
      </c>
      <c r="B2689" s="36" t="s">
        <v>360</v>
      </c>
      <c r="C2689" s="37" t="s">
        <v>135</v>
      </c>
      <c r="D2689" s="38">
        <v>30.1</v>
      </c>
      <c r="E2689" s="38">
        <v>115.74</v>
      </c>
      <c r="F2689" s="36" t="s">
        <v>136</v>
      </c>
      <c r="G2689" s="38">
        <v>28.6161350233965</v>
      </c>
      <c r="H2689" s="38">
        <v>205053.145949352</v>
      </c>
      <c r="I2689" s="36" t="s">
        <v>96</v>
      </c>
      <c r="J2689" s="38">
        <v>44259.2592592593</v>
      </c>
      <c r="K2689" s="36" t="s">
        <v>96</v>
      </c>
      <c r="L2689" s="39">
        <v>2.01419684879596</v>
      </c>
      <c r="M2689" s="39">
        <v>1.09357944185751</v>
      </c>
      <c r="N2689" s="39">
        <v>-0.268866719253487</v>
      </c>
      <c r="O2689" s="39">
        <v>1.362446161111</v>
      </c>
      <c r="P2689" s="39">
        <v>1.09357944185751</v>
      </c>
      <c r="Q2689" s="39">
        <v>-0.268866719253487</v>
      </c>
      <c r="R2689" s="39">
        <v>1.362446161111</v>
      </c>
      <c r="S2689" s="40">
        <v>14.25</v>
      </c>
      <c r="T2689" s="40">
        <v>1.56</v>
      </c>
      <c r="U2689" s="41">
        <v>0.7</v>
      </c>
      <c r="V2689" s="40">
        <f t="shared" si="172"/>
        <v>9.13461538461539</v>
      </c>
      <c r="W2689" s="40">
        <f t="shared" si="173"/>
        <v>20.3571428571429</v>
      </c>
      <c r="X2689" s="40">
        <f t="shared" si="174"/>
        <v>2.22857142857143</v>
      </c>
      <c r="Y2689" s="42">
        <v>-61.4785992217899</v>
      </c>
      <c r="Z2689" s="40">
        <v>7</v>
      </c>
      <c r="AA2689" s="40">
        <v>23</v>
      </c>
      <c r="AB2689" s="40">
        <v>39</v>
      </c>
      <c r="AC2689" s="40">
        <v>37</v>
      </c>
      <c r="AD2689" s="40">
        <v>16.9114990234375</v>
      </c>
      <c r="AE2689" s="44">
        <v>1416</v>
      </c>
      <c r="AF2689" s="37">
        <v>1363</v>
      </c>
      <c r="AG2689" s="46">
        <f t="shared" si="175"/>
        <v>0.962570621468927</v>
      </c>
      <c r="AH2689" s="36" t="s">
        <v>361</v>
      </c>
    </row>
    <row r="2690" s="30" customFormat="1" customHeight="1" spans="1:34">
      <c r="A2690" s="31">
        <v>2689</v>
      </c>
      <c r="B2690" s="36" t="s">
        <v>360</v>
      </c>
      <c r="C2690" s="37" t="s">
        <v>135</v>
      </c>
      <c r="D2690" s="38">
        <v>30.1</v>
      </c>
      <c r="E2690" s="38">
        <v>115.74</v>
      </c>
      <c r="F2690" s="36" t="s">
        <v>136</v>
      </c>
      <c r="G2690" s="38">
        <v>31.131147742683</v>
      </c>
      <c r="H2690" s="38">
        <v>284391.073558986</v>
      </c>
      <c r="I2690" s="36" t="s">
        <v>96</v>
      </c>
      <c r="J2690" s="38">
        <v>28148.1481481481</v>
      </c>
      <c r="K2690" s="36" t="s">
        <v>96</v>
      </c>
      <c r="L2690" s="39">
        <v>2.33194817634457</v>
      </c>
      <c r="M2690" s="39">
        <v>0.640996410772271</v>
      </c>
      <c r="N2690" s="39">
        <v>0.0582143971868838</v>
      </c>
      <c r="O2690" s="39">
        <v>0.582782013585387</v>
      </c>
      <c r="P2690" s="39">
        <v>0.640996410772271</v>
      </c>
      <c r="Q2690" s="39">
        <v>0.0582143971868838</v>
      </c>
      <c r="R2690" s="39">
        <v>0.582782013585387</v>
      </c>
      <c r="S2690" s="40">
        <v>14.25</v>
      </c>
      <c r="T2690" s="40">
        <v>1.56</v>
      </c>
      <c r="U2690" s="41">
        <v>0.7</v>
      </c>
      <c r="V2690" s="40">
        <f t="shared" ref="V2690:V2753" si="176">S2690/T2690</f>
        <v>9.13461538461539</v>
      </c>
      <c r="W2690" s="40">
        <f t="shared" ref="W2690:W2753" si="177">S2690/U2690</f>
        <v>20.3571428571429</v>
      </c>
      <c r="X2690" s="40">
        <f t="shared" si="174"/>
        <v>2.22857142857143</v>
      </c>
      <c r="Y2690" s="42">
        <v>-61.4785992217899</v>
      </c>
      <c r="Z2690" s="40">
        <v>7</v>
      </c>
      <c r="AA2690" s="40">
        <v>23</v>
      </c>
      <c r="AB2690" s="40">
        <v>39</v>
      </c>
      <c r="AC2690" s="40">
        <v>37</v>
      </c>
      <c r="AD2690" s="40">
        <v>16.9114990234375</v>
      </c>
      <c r="AE2690" s="44">
        <v>1416</v>
      </c>
      <c r="AF2690" s="37">
        <v>1363</v>
      </c>
      <c r="AG2690" s="46">
        <f t="shared" si="175"/>
        <v>0.962570621468927</v>
      </c>
      <c r="AH2690" s="36" t="s">
        <v>361</v>
      </c>
    </row>
    <row r="2691" s="30" customFormat="1" customHeight="1" spans="1:34">
      <c r="A2691" s="31">
        <v>2690</v>
      </c>
      <c r="B2691" s="36" t="s">
        <v>360</v>
      </c>
      <c r="C2691" s="37" t="s">
        <v>135</v>
      </c>
      <c r="D2691" s="38">
        <v>30.1</v>
      </c>
      <c r="E2691" s="38">
        <v>115.74</v>
      </c>
      <c r="F2691" s="36" t="s">
        <v>136</v>
      </c>
      <c r="G2691" s="38">
        <v>29.0221198850898</v>
      </c>
      <c r="H2691" s="38">
        <v>145244.554366705</v>
      </c>
      <c r="I2691" s="36" t="s">
        <v>96</v>
      </c>
      <c r="J2691" s="38">
        <v>68796.2962962963</v>
      </c>
      <c r="K2691" s="36" t="s">
        <v>96</v>
      </c>
      <c r="L2691" s="39">
        <v>2.06584772368747</v>
      </c>
      <c r="M2691" s="39">
        <v>1.53466475408381</v>
      </c>
      <c r="N2691" s="39">
        <v>-0.613717009748284</v>
      </c>
      <c r="O2691" s="39">
        <v>2.14838176383209</v>
      </c>
      <c r="P2691" s="39">
        <v>1.53466475408381</v>
      </c>
      <c r="Q2691" s="39">
        <v>-0.613717009748284</v>
      </c>
      <c r="R2691" s="39">
        <v>2.14838176383209</v>
      </c>
      <c r="S2691" s="40">
        <v>14.25</v>
      </c>
      <c r="T2691" s="40">
        <v>1.56</v>
      </c>
      <c r="U2691" s="41">
        <v>0.7</v>
      </c>
      <c r="V2691" s="40">
        <f t="shared" si="176"/>
        <v>9.13461538461539</v>
      </c>
      <c r="W2691" s="40">
        <f t="shared" si="177"/>
        <v>20.3571428571429</v>
      </c>
      <c r="X2691" s="40">
        <f t="shared" ref="X2691:X2754" si="178">T2691/U2691</f>
        <v>2.22857142857143</v>
      </c>
      <c r="Y2691" s="42">
        <v>-61.4785992217899</v>
      </c>
      <c r="Z2691" s="40">
        <v>7</v>
      </c>
      <c r="AA2691" s="40">
        <v>23</v>
      </c>
      <c r="AB2691" s="40">
        <v>39</v>
      </c>
      <c r="AC2691" s="40">
        <v>37</v>
      </c>
      <c r="AD2691" s="40">
        <v>16.9114990234375</v>
      </c>
      <c r="AE2691" s="44">
        <v>1416</v>
      </c>
      <c r="AF2691" s="37">
        <v>1363</v>
      </c>
      <c r="AG2691" s="46">
        <f t="shared" ref="AG2691:AG2754" si="179">AF2691/AE2691</f>
        <v>0.962570621468927</v>
      </c>
      <c r="AH2691" s="36" t="s">
        <v>361</v>
      </c>
    </row>
    <row r="2692" s="30" customFormat="1" customHeight="1" spans="1:34">
      <c r="A2692" s="31">
        <v>2691</v>
      </c>
      <c r="B2692" s="36" t="s">
        <v>360</v>
      </c>
      <c r="C2692" s="37" t="s">
        <v>135</v>
      </c>
      <c r="D2692" s="38">
        <v>30.1</v>
      </c>
      <c r="E2692" s="38">
        <v>115.74</v>
      </c>
      <c r="F2692" s="36" t="s">
        <v>136</v>
      </c>
      <c r="G2692" s="38">
        <v>30.1902956510153</v>
      </c>
      <c r="H2692" s="38">
        <v>508978.437869329</v>
      </c>
      <c r="I2692" s="36" t="s">
        <v>96</v>
      </c>
      <c r="J2692" s="38">
        <v>35000</v>
      </c>
      <c r="K2692" s="36" t="s">
        <v>96</v>
      </c>
      <c r="L2692" s="39">
        <v>2.21369605578536</v>
      </c>
      <c r="M2692" s="39">
        <v>0.858862904985639</v>
      </c>
      <c r="N2692" s="39">
        <v>0.640269740577168</v>
      </c>
      <c r="O2692" s="39">
        <v>0.218593164408471</v>
      </c>
      <c r="P2692" s="39">
        <v>0.858862904985639</v>
      </c>
      <c r="Q2692" s="39">
        <v>0.640269740577168</v>
      </c>
      <c r="R2692" s="39">
        <v>0.218593164408471</v>
      </c>
      <c r="S2692" s="40">
        <v>14.25</v>
      </c>
      <c r="T2692" s="40">
        <v>1.56</v>
      </c>
      <c r="U2692" s="41">
        <v>0.7</v>
      </c>
      <c r="V2692" s="40">
        <f t="shared" si="176"/>
        <v>9.13461538461539</v>
      </c>
      <c r="W2692" s="40">
        <f t="shared" si="177"/>
        <v>20.3571428571429</v>
      </c>
      <c r="X2692" s="40">
        <f t="shared" si="178"/>
        <v>2.22857142857143</v>
      </c>
      <c r="Y2692" s="42">
        <v>-61.4785992217899</v>
      </c>
      <c r="Z2692" s="40">
        <v>7</v>
      </c>
      <c r="AA2692" s="40">
        <v>23</v>
      </c>
      <c r="AB2692" s="40">
        <v>39</v>
      </c>
      <c r="AC2692" s="40">
        <v>37</v>
      </c>
      <c r="AD2692" s="40">
        <v>16.9114990234375</v>
      </c>
      <c r="AE2692" s="44">
        <v>1416</v>
      </c>
      <c r="AF2692" s="37">
        <v>1363</v>
      </c>
      <c r="AG2692" s="46">
        <f t="shared" si="179"/>
        <v>0.962570621468927</v>
      </c>
      <c r="AH2692" s="36" t="s">
        <v>361</v>
      </c>
    </row>
    <row r="2693" s="30" customFormat="1" customHeight="1" spans="1:34">
      <c r="A2693" s="31">
        <v>2692</v>
      </c>
      <c r="B2693" s="36" t="s">
        <v>360</v>
      </c>
      <c r="C2693" s="37" t="s">
        <v>135</v>
      </c>
      <c r="D2693" s="38">
        <v>30.1</v>
      </c>
      <c r="E2693" s="38">
        <v>115.74</v>
      </c>
      <c r="F2693" s="36" t="s">
        <v>136</v>
      </c>
      <c r="G2693" s="38">
        <v>25.6570741109628</v>
      </c>
      <c r="H2693" s="38">
        <v>779947.975243777</v>
      </c>
      <c r="I2693" s="36" t="s">
        <v>96</v>
      </c>
      <c r="J2693" s="38">
        <v>36944.4444444444</v>
      </c>
      <c r="K2693" s="36" t="s">
        <v>96</v>
      </c>
      <c r="L2693" s="39">
        <v>1.63349475627913</v>
      </c>
      <c r="M2693" s="39">
        <v>0.912930126255914</v>
      </c>
      <c r="N2693" s="39">
        <v>1.06709130572756</v>
      </c>
      <c r="O2693" s="39">
        <v>-0.154161179471647</v>
      </c>
      <c r="P2693" s="39">
        <v>0.912930126255914</v>
      </c>
      <c r="Q2693" s="39">
        <v>1.06709130572756</v>
      </c>
      <c r="R2693" s="39">
        <v>-0.154161179471647</v>
      </c>
      <c r="S2693" s="40">
        <v>14.25</v>
      </c>
      <c r="T2693" s="40">
        <v>1.56</v>
      </c>
      <c r="U2693" s="41">
        <v>0.7</v>
      </c>
      <c r="V2693" s="40">
        <f t="shared" si="176"/>
        <v>9.13461538461539</v>
      </c>
      <c r="W2693" s="40">
        <f t="shared" si="177"/>
        <v>20.3571428571429</v>
      </c>
      <c r="X2693" s="40">
        <f t="shared" si="178"/>
        <v>2.22857142857143</v>
      </c>
      <c r="Y2693" s="42">
        <v>-61.4785992217899</v>
      </c>
      <c r="Z2693" s="40">
        <v>7</v>
      </c>
      <c r="AA2693" s="40">
        <v>23</v>
      </c>
      <c r="AB2693" s="40">
        <v>39</v>
      </c>
      <c r="AC2693" s="40">
        <v>37</v>
      </c>
      <c r="AD2693" s="40">
        <v>16.9114990234375</v>
      </c>
      <c r="AE2693" s="44">
        <v>1416</v>
      </c>
      <c r="AF2693" s="37">
        <v>1363</v>
      </c>
      <c r="AG2693" s="46">
        <f t="shared" si="179"/>
        <v>0.962570621468927</v>
      </c>
      <c r="AH2693" s="36" t="s">
        <v>361</v>
      </c>
    </row>
    <row r="2694" s="30" customFormat="1" customHeight="1" spans="1:34">
      <c r="A2694" s="31">
        <v>2693</v>
      </c>
      <c r="B2694" s="36" t="s">
        <v>360</v>
      </c>
      <c r="C2694" s="37" t="s">
        <v>135</v>
      </c>
      <c r="D2694" s="38">
        <v>30.1</v>
      </c>
      <c r="E2694" s="38">
        <v>115.74</v>
      </c>
      <c r="F2694" s="36" t="s">
        <v>136</v>
      </c>
      <c r="G2694" s="38">
        <v>28.5761031058946</v>
      </c>
      <c r="H2694" s="38">
        <v>617610.369519443</v>
      </c>
      <c r="I2694" s="36" t="s">
        <v>96</v>
      </c>
      <c r="J2694" s="38">
        <v>26666.6666666666</v>
      </c>
      <c r="K2694" s="36" t="s">
        <v>96</v>
      </c>
      <c r="L2694" s="39">
        <v>2.00909631366822</v>
      </c>
      <c r="M2694" s="39">
        <v>0.586929189501995</v>
      </c>
      <c r="N2694" s="39">
        <v>0.833721875268395</v>
      </c>
      <c r="O2694" s="39">
        <v>-0.2467926857664</v>
      </c>
      <c r="P2694" s="39">
        <v>0.586929189501995</v>
      </c>
      <c r="Q2694" s="39">
        <v>0.833721875268395</v>
      </c>
      <c r="R2694" s="39">
        <v>-0.2467926857664</v>
      </c>
      <c r="S2694" s="40">
        <v>14.25</v>
      </c>
      <c r="T2694" s="40">
        <v>1.56</v>
      </c>
      <c r="U2694" s="41">
        <v>0.7</v>
      </c>
      <c r="V2694" s="40">
        <f t="shared" si="176"/>
        <v>9.13461538461539</v>
      </c>
      <c r="W2694" s="40">
        <f t="shared" si="177"/>
        <v>20.3571428571429</v>
      </c>
      <c r="X2694" s="40">
        <f t="shared" si="178"/>
        <v>2.22857142857143</v>
      </c>
      <c r="Y2694" s="42">
        <v>-61.4785992217899</v>
      </c>
      <c r="Z2694" s="40">
        <v>7</v>
      </c>
      <c r="AA2694" s="40">
        <v>23</v>
      </c>
      <c r="AB2694" s="40">
        <v>39</v>
      </c>
      <c r="AC2694" s="40">
        <v>37</v>
      </c>
      <c r="AD2694" s="40">
        <v>16.9114990234375</v>
      </c>
      <c r="AE2694" s="44">
        <v>1416</v>
      </c>
      <c r="AF2694" s="37">
        <v>1363</v>
      </c>
      <c r="AG2694" s="46">
        <f t="shared" si="179"/>
        <v>0.962570621468927</v>
      </c>
      <c r="AH2694" s="36" t="s">
        <v>361</v>
      </c>
    </row>
    <row r="2695" s="30" customFormat="1" customHeight="1" spans="1:34">
      <c r="A2695" s="31">
        <v>2694</v>
      </c>
      <c r="B2695" s="36" t="s">
        <v>360</v>
      </c>
      <c r="C2695" s="37" t="s">
        <v>135</v>
      </c>
      <c r="D2695" s="38">
        <v>30.1</v>
      </c>
      <c r="E2695" s="38">
        <v>115.74</v>
      </c>
      <c r="F2695" s="36" t="s">
        <v>136</v>
      </c>
      <c r="G2695" s="38">
        <v>27.1854050950968</v>
      </c>
      <c r="H2695" s="38">
        <v>489449.101842343</v>
      </c>
      <c r="I2695" s="36" t="s">
        <v>96</v>
      </c>
      <c r="J2695" s="38">
        <v>5370.37037037036</v>
      </c>
      <c r="K2695" s="36" t="s">
        <v>96</v>
      </c>
      <c r="L2695" s="39">
        <v>1.83106100092775</v>
      </c>
      <c r="M2695" s="39">
        <v>-1.01558828008753</v>
      </c>
      <c r="N2695" s="39">
        <v>0.601144563344987</v>
      </c>
      <c r="O2695" s="39">
        <v>-1.61673284343252</v>
      </c>
      <c r="P2695" s="39">
        <v>-1.01558828008753</v>
      </c>
      <c r="Q2695" s="39">
        <v>0.601144563344987</v>
      </c>
      <c r="R2695" s="39">
        <v>-1.61673284343252</v>
      </c>
      <c r="S2695" s="40">
        <v>14.25</v>
      </c>
      <c r="T2695" s="40">
        <v>1.56</v>
      </c>
      <c r="U2695" s="41">
        <v>0.7</v>
      </c>
      <c r="V2695" s="40">
        <f t="shared" si="176"/>
        <v>9.13461538461539</v>
      </c>
      <c r="W2695" s="40">
        <f t="shared" si="177"/>
        <v>20.3571428571429</v>
      </c>
      <c r="X2695" s="40">
        <f t="shared" si="178"/>
        <v>2.22857142857143</v>
      </c>
      <c r="Y2695" s="42">
        <v>-61.4785992217899</v>
      </c>
      <c r="Z2695" s="40">
        <v>7</v>
      </c>
      <c r="AA2695" s="40">
        <v>23</v>
      </c>
      <c r="AB2695" s="40">
        <v>39</v>
      </c>
      <c r="AC2695" s="40">
        <v>37</v>
      </c>
      <c r="AD2695" s="40">
        <v>16.9114990234375</v>
      </c>
      <c r="AE2695" s="44">
        <v>1416</v>
      </c>
      <c r="AF2695" s="37">
        <v>1363</v>
      </c>
      <c r="AG2695" s="46">
        <f t="shared" si="179"/>
        <v>0.962570621468927</v>
      </c>
      <c r="AH2695" s="36" t="s">
        <v>361</v>
      </c>
    </row>
    <row r="2696" s="30" customFormat="1" customHeight="1" spans="1:34">
      <c r="A2696" s="31">
        <v>2695</v>
      </c>
      <c r="B2696" s="36" t="s">
        <v>360</v>
      </c>
      <c r="C2696" s="37" t="s">
        <v>135</v>
      </c>
      <c r="D2696" s="38">
        <v>30.1</v>
      </c>
      <c r="E2696" s="38">
        <v>115.74</v>
      </c>
      <c r="F2696" s="36" t="s">
        <v>136</v>
      </c>
      <c r="G2696" s="36"/>
      <c r="H2696" s="38">
        <v>281949.906555609</v>
      </c>
      <c r="I2696" s="36" t="s">
        <v>96</v>
      </c>
      <c r="J2696" s="38">
        <v>185.185185185167</v>
      </c>
      <c r="K2696" s="36" t="s">
        <v>96</v>
      </c>
      <c r="L2696" s="39">
        <v>-2.01327028591198</v>
      </c>
      <c r="M2696" s="39">
        <v>-4.3828841100741</v>
      </c>
      <c r="N2696" s="39">
        <v>0.0495935055050591</v>
      </c>
      <c r="O2696" s="39">
        <v>-4.43247761557916</v>
      </c>
      <c r="P2696" s="39">
        <v>-4.3828841100741</v>
      </c>
      <c r="Q2696" s="39">
        <v>0.0495935055050591</v>
      </c>
      <c r="R2696" s="39">
        <v>-4.43247761557916</v>
      </c>
      <c r="S2696" s="40">
        <v>14.25</v>
      </c>
      <c r="T2696" s="40">
        <v>1.56</v>
      </c>
      <c r="U2696" s="41">
        <v>0.7</v>
      </c>
      <c r="V2696" s="40">
        <f t="shared" si="176"/>
        <v>9.13461538461539</v>
      </c>
      <c r="W2696" s="40">
        <f t="shared" si="177"/>
        <v>20.3571428571429</v>
      </c>
      <c r="X2696" s="40">
        <f t="shared" si="178"/>
        <v>2.22857142857143</v>
      </c>
      <c r="Y2696" s="42">
        <v>-61.4785992217899</v>
      </c>
      <c r="Z2696" s="40">
        <v>7</v>
      </c>
      <c r="AA2696" s="40">
        <v>23</v>
      </c>
      <c r="AB2696" s="40">
        <v>39</v>
      </c>
      <c r="AC2696" s="40">
        <v>37</v>
      </c>
      <c r="AD2696" s="40">
        <v>16.9114990234375</v>
      </c>
      <c r="AE2696" s="44">
        <v>1416</v>
      </c>
      <c r="AF2696" s="37">
        <v>1363</v>
      </c>
      <c r="AG2696" s="46">
        <f t="shared" si="179"/>
        <v>0.962570621468927</v>
      </c>
      <c r="AH2696" s="36" t="s">
        <v>361</v>
      </c>
    </row>
    <row r="2697" s="30" customFormat="1" customHeight="1" spans="1:34">
      <c r="A2697" s="31">
        <v>2696</v>
      </c>
      <c r="B2697" s="36" t="s">
        <v>360</v>
      </c>
      <c r="C2697" s="37" t="s">
        <v>135</v>
      </c>
      <c r="D2697" s="38">
        <v>30.1</v>
      </c>
      <c r="E2697" s="38">
        <v>115.74</v>
      </c>
      <c r="F2697" s="36" t="s">
        <v>136</v>
      </c>
      <c r="G2697" s="38">
        <v>21.2604292297817</v>
      </c>
      <c r="H2697" s="38">
        <v>267302.904535377</v>
      </c>
      <c r="I2697" s="36" t="s">
        <v>96</v>
      </c>
      <c r="J2697" s="38">
        <v>92.5925925925752</v>
      </c>
      <c r="K2697" s="36" t="s">
        <v>96</v>
      </c>
      <c r="L2697" s="39">
        <v>1.05370564123267</v>
      </c>
      <c r="M2697" s="39">
        <v>-5.07603129063414</v>
      </c>
      <c r="N2697" s="39">
        <v>-0.00375342403995145</v>
      </c>
      <c r="O2697" s="39">
        <v>-5.07227786659419</v>
      </c>
      <c r="P2697" s="39">
        <v>-5.07603129063414</v>
      </c>
      <c r="Q2697" s="39">
        <v>-0.00375342403995145</v>
      </c>
      <c r="R2697" s="39">
        <v>-5.07227786659419</v>
      </c>
      <c r="S2697" s="40">
        <v>14.25</v>
      </c>
      <c r="T2697" s="40">
        <v>1.56</v>
      </c>
      <c r="U2697" s="41">
        <v>0.7</v>
      </c>
      <c r="V2697" s="40">
        <f t="shared" si="176"/>
        <v>9.13461538461539</v>
      </c>
      <c r="W2697" s="40">
        <f t="shared" si="177"/>
        <v>20.3571428571429</v>
      </c>
      <c r="X2697" s="40">
        <f t="shared" si="178"/>
        <v>2.22857142857143</v>
      </c>
      <c r="Y2697" s="42">
        <v>-61.4785992217899</v>
      </c>
      <c r="Z2697" s="40">
        <v>7</v>
      </c>
      <c r="AA2697" s="40">
        <v>23</v>
      </c>
      <c r="AB2697" s="40">
        <v>39</v>
      </c>
      <c r="AC2697" s="40">
        <v>37</v>
      </c>
      <c r="AD2697" s="40">
        <v>16.9114990234375</v>
      </c>
      <c r="AE2697" s="44">
        <v>1416</v>
      </c>
      <c r="AF2697" s="37">
        <v>1363</v>
      </c>
      <c r="AG2697" s="46">
        <f t="shared" si="179"/>
        <v>0.962570621468927</v>
      </c>
      <c r="AH2697" s="36" t="s">
        <v>361</v>
      </c>
    </row>
    <row r="2698" s="30" customFormat="1" customHeight="1" spans="1:34">
      <c r="A2698" s="31">
        <v>2697</v>
      </c>
      <c r="B2698" s="36" t="s">
        <v>360</v>
      </c>
      <c r="C2698" s="37" t="s">
        <v>135</v>
      </c>
      <c r="D2698" s="38">
        <v>30.1</v>
      </c>
      <c r="E2698" s="38">
        <v>115.74</v>
      </c>
      <c r="F2698" s="36" t="s">
        <v>136</v>
      </c>
      <c r="G2698" s="38">
        <v>16.9067451380276</v>
      </c>
      <c r="H2698" s="38">
        <v>187964.976925743</v>
      </c>
      <c r="I2698" s="36" t="s">
        <v>96</v>
      </c>
      <c r="J2698" s="38">
        <v>92.5925925925752</v>
      </c>
      <c r="K2698" s="36" t="s">
        <v>96</v>
      </c>
      <c r="L2698" s="39">
        <v>0.462261835888519</v>
      </c>
      <c r="M2698" s="39">
        <v>-5.07603129063414</v>
      </c>
      <c r="N2698" s="39">
        <v>-0.355880260799139</v>
      </c>
      <c r="O2698" s="39">
        <v>-4.720151029835</v>
      </c>
      <c r="P2698" s="39">
        <v>-5.07603129063414</v>
      </c>
      <c r="Q2698" s="39">
        <v>-0.355880260799139</v>
      </c>
      <c r="R2698" s="39">
        <v>-4.720151029835</v>
      </c>
      <c r="S2698" s="40">
        <v>14.25</v>
      </c>
      <c r="T2698" s="40">
        <v>1.56</v>
      </c>
      <c r="U2698" s="41">
        <v>0.7</v>
      </c>
      <c r="V2698" s="40">
        <f t="shared" si="176"/>
        <v>9.13461538461539</v>
      </c>
      <c r="W2698" s="40">
        <f t="shared" si="177"/>
        <v>20.3571428571429</v>
      </c>
      <c r="X2698" s="40">
        <f t="shared" si="178"/>
        <v>2.22857142857143</v>
      </c>
      <c r="Y2698" s="42">
        <v>-61.4785992217899</v>
      </c>
      <c r="Z2698" s="40">
        <v>7</v>
      </c>
      <c r="AA2698" s="40">
        <v>23</v>
      </c>
      <c r="AB2698" s="40">
        <v>39</v>
      </c>
      <c r="AC2698" s="40">
        <v>37</v>
      </c>
      <c r="AD2698" s="40">
        <v>16.9114990234375</v>
      </c>
      <c r="AE2698" s="44">
        <v>1416</v>
      </c>
      <c r="AF2698" s="37">
        <v>1363</v>
      </c>
      <c r="AG2698" s="46">
        <f t="shared" si="179"/>
        <v>0.962570621468927</v>
      </c>
      <c r="AH2698" s="36" t="s">
        <v>361</v>
      </c>
    </row>
    <row r="2699" s="30" customFormat="1" customHeight="1" spans="1:34">
      <c r="A2699" s="31">
        <v>2698</v>
      </c>
      <c r="B2699" s="36" t="s">
        <v>360</v>
      </c>
      <c r="C2699" s="37" t="s">
        <v>135</v>
      </c>
      <c r="D2699" s="38">
        <v>30.1</v>
      </c>
      <c r="E2699" s="38">
        <v>115.74</v>
      </c>
      <c r="F2699" s="36" t="s">
        <v>136</v>
      </c>
      <c r="G2699" s="36"/>
      <c r="H2699" s="38">
        <v>194067.894434171</v>
      </c>
      <c r="I2699" s="36" t="s">
        <v>96</v>
      </c>
      <c r="J2699" s="38">
        <v>185.185185185167</v>
      </c>
      <c r="K2699" s="36" t="s">
        <v>96</v>
      </c>
      <c r="L2699" s="39">
        <v>-2.01327028591198</v>
      </c>
      <c r="M2699" s="39">
        <v>-4.3828841100741</v>
      </c>
      <c r="N2699" s="39">
        <v>-0.323927844178412</v>
      </c>
      <c r="O2699" s="39">
        <v>-4.05895626589569</v>
      </c>
      <c r="P2699" s="39">
        <v>-4.3828841100741</v>
      </c>
      <c r="Q2699" s="39">
        <v>-0.323927844178412</v>
      </c>
      <c r="R2699" s="39">
        <v>-4.05895626589569</v>
      </c>
      <c r="S2699" s="40">
        <v>14.25</v>
      </c>
      <c r="T2699" s="40">
        <v>1.56</v>
      </c>
      <c r="U2699" s="41">
        <v>0.7</v>
      </c>
      <c r="V2699" s="40">
        <f t="shared" si="176"/>
        <v>9.13461538461539</v>
      </c>
      <c r="W2699" s="40">
        <f t="shared" si="177"/>
        <v>20.3571428571429</v>
      </c>
      <c r="X2699" s="40">
        <f t="shared" si="178"/>
        <v>2.22857142857143</v>
      </c>
      <c r="Y2699" s="42">
        <v>-61.4785992217899</v>
      </c>
      <c r="Z2699" s="40">
        <v>7</v>
      </c>
      <c r="AA2699" s="40">
        <v>23</v>
      </c>
      <c r="AB2699" s="40">
        <v>39</v>
      </c>
      <c r="AC2699" s="40">
        <v>37</v>
      </c>
      <c r="AD2699" s="40">
        <v>16.9114990234375</v>
      </c>
      <c r="AE2699" s="44">
        <v>1416</v>
      </c>
      <c r="AF2699" s="37">
        <v>1363</v>
      </c>
      <c r="AG2699" s="46">
        <f t="shared" si="179"/>
        <v>0.962570621468927</v>
      </c>
      <c r="AH2699" s="36" t="s">
        <v>361</v>
      </c>
    </row>
    <row r="2700" s="30" customFormat="1" customHeight="1" spans="1:34">
      <c r="A2700" s="31">
        <v>2699</v>
      </c>
      <c r="B2700" s="36" t="s">
        <v>360</v>
      </c>
      <c r="C2700" s="37" t="s">
        <v>135</v>
      </c>
      <c r="D2700" s="38">
        <v>30.1</v>
      </c>
      <c r="E2700" s="38">
        <v>115.74</v>
      </c>
      <c r="F2700" s="36" t="s">
        <v>136</v>
      </c>
      <c r="G2700" s="38">
        <v>17.9403248347033</v>
      </c>
      <c r="H2700" s="38">
        <v>151347.471875146</v>
      </c>
      <c r="I2700" s="36" t="s">
        <v>96</v>
      </c>
      <c r="J2700" s="38">
        <v>92.5925925925752</v>
      </c>
      <c r="K2700" s="36" t="s">
        <v>96</v>
      </c>
      <c r="L2700" s="39">
        <v>0.6042741367255</v>
      </c>
      <c r="M2700" s="39">
        <v>-5.07603129063414</v>
      </c>
      <c r="N2700" s="39">
        <v>-0.572557581829221</v>
      </c>
      <c r="O2700" s="39">
        <v>-4.50347370880492</v>
      </c>
      <c r="P2700" s="39">
        <v>-5.07603129063414</v>
      </c>
      <c r="Q2700" s="39">
        <v>-0.572557581829221</v>
      </c>
      <c r="R2700" s="39">
        <v>-4.50347370880492</v>
      </c>
      <c r="S2700" s="40">
        <v>14.25</v>
      </c>
      <c r="T2700" s="40">
        <v>1.56</v>
      </c>
      <c r="U2700" s="41">
        <v>0.7</v>
      </c>
      <c r="V2700" s="40">
        <f t="shared" si="176"/>
        <v>9.13461538461539</v>
      </c>
      <c r="W2700" s="40">
        <f t="shared" si="177"/>
        <v>20.3571428571429</v>
      </c>
      <c r="X2700" s="40">
        <f t="shared" si="178"/>
        <v>2.22857142857143</v>
      </c>
      <c r="Y2700" s="42">
        <v>-61.4785992217899</v>
      </c>
      <c r="Z2700" s="40">
        <v>7</v>
      </c>
      <c r="AA2700" s="40">
        <v>23</v>
      </c>
      <c r="AB2700" s="40">
        <v>39</v>
      </c>
      <c r="AC2700" s="40">
        <v>37</v>
      </c>
      <c r="AD2700" s="40">
        <v>16.9114990234375</v>
      </c>
      <c r="AE2700" s="44">
        <v>1416</v>
      </c>
      <c r="AF2700" s="37">
        <v>1363</v>
      </c>
      <c r="AG2700" s="46">
        <f t="shared" si="179"/>
        <v>0.962570621468927</v>
      </c>
      <c r="AH2700" s="36" t="s">
        <v>361</v>
      </c>
    </row>
    <row r="2701" s="30" customFormat="1" customHeight="1" spans="1:34">
      <c r="A2701" s="31">
        <v>2700</v>
      </c>
      <c r="B2701" s="36" t="s">
        <v>360</v>
      </c>
      <c r="C2701" s="37" t="s">
        <v>135</v>
      </c>
      <c r="D2701" s="38">
        <v>30.1</v>
      </c>
      <c r="E2701" s="38">
        <v>115.74</v>
      </c>
      <c r="F2701" s="36" t="s">
        <v>136</v>
      </c>
      <c r="G2701" s="38">
        <v>11.7908821456147</v>
      </c>
      <c r="H2701" s="38">
        <v>187964.976925743</v>
      </c>
      <c r="I2701" s="36" t="s">
        <v>96</v>
      </c>
      <c r="J2701" s="38">
        <v>92.5925925925752</v>
      </c>
      <c r="K2701" s="36" t="s">
        <v>96</v>
      </c>
      <c r="L2701" s="39">
        <v>-0.255819941039611</v>
      </c>
      <c r="M2701" s="39">
        <v>-5.07603129063414</v>
      </c>
      <c r="N2701" s="39">
        <v>-0.355880260799139</v>
      </c>
      <c r="O2701" s="39">
        <v>-4.720151029835</v>
      </c>
      <c r="P2701" s="39">
        <v>-5.07603129063414</v>
      </c>
      <c r="Q2701" s="39">
        <v>-0.355880260799139</v>
      </c>
      <c r="R2701" s="39">
        <v>-4.720151029835</v>
      </c>
      <c r="S2701" s="40">
        <v>14.25</v>
      </c>
      <c r="T2701" s="40">
        <v>1.56</v>
      </c>
      <c r="U2701" s="41">
        <v>0.7</v>
      </c>
      <c r="V2701" s="40">
        <f t="shared" si="176"/>
        <v>9.13461538461539</v>
      </c>
      <c r="W2701" s="40">
        <f t="shared" si="177"/>
        <v>20.3571428571429</v>
      </c>
      <c r="X2701" s="40">
        <f t="shared" si="178"/>
        <v>2.22857142857143</v>
      </c>
      <c r="Y2701" s="42">
        <v>-61.4785992217899</v>
      </c>
      <c r="Z2701" s="40">
        <v>7</v>
      </c>
      <c r="AA2701" s="40">
        <v>23</v>
      </c>
      <c r="AB2701" s="40">
        <v>39</v>
      </c>
      <c r="AC2701" s="40">
        <v>37</v>
      </c>
      <c r="AD2701" s="40">
        <v>16.9114990234375</v>
      </c>
      <c r="AE2701" s="44">
        <v>1416</v>
      </c>
      <c r="AF2701" s="37">
        <v>1363</v>
      </c>
      <c r="AG2701" s="46">
        <f t="shared" si="179"/>
        <v>0.962570621468927</v>
      </c>
      <c r="AH2701" s="36" t="s">
        <v>361</v>
      </c>
    </row>
    <row r="2702" s="30" customFormat="1" customHeight="1" spans="1:34">
      <c r="A2702" s="31">
        <v>2701</v>
      </c>
      <c r="B2702" s="36" t="s">
        <v>360</v>
      </c>
      <c r="C2702" s="37" t="s">
        <v>135</v>
      </c>
      <c r="D2702" s="38">
        <v>30.1</v>
      </c>
      <c r="E2702" s="38">
        <v>115.74</v>
      </c>
      <c r="F2702" s="36" t="s">
        <v>136</v>
      </c>
      <c r="G2702" s="38">
        <v>17.3586316646466</v>
      </c>
      <c r="H2702" s="38">
        <v>179420.892413938</v>
      </c>
      <c r="I2702" s="36" t="s">
        <v>96</v>
      </c>
      <c r="J2702" s="38">
        <v>277.777777777763</v>
      </c>
      <c r="K2702" s="36" t="s">
        <v>96</v>
      </c>
      <c r="L2702" s="39">
        <v>0.524474688722165</v>
      </c>
      <c r="M2702" s="39">
        <v>-3.97741900196589</v>
      </c>
      <c r="N2702" s="39">
        <v>-0.402401513325293</v>
      </c>
      <c r="O2702" s="39">
        <v>-3.5750174886406</v>
      </c>
      <c r="P2702" s="39">
        <v>-3.97741900196589</v>
      </c>
      <c r="Q2702" s="39">
        <v>-0.402401513325293</v>
      </c>
      <c r="R2702" s="39">
        <v>-3.5750174886406</v>
      </c>
      <c r="S2702" s="40">
        <v>14.25</v>
      </c>
      <c r="T2702" s="40">
        <v>1.56</v>
      </c>
      <c r="U2702" s="41">
        <v>0.7</v>
      </c>
      <c r="V2702" s="40">
        <f t="shared" si="176"/>
        <v>9.13461538461539</v>
      </c>
      <c r="W2702" s="40">
        <f t="shared" si="177"/>
        <v>20.3571428571429</v>
      </c>
      <c r="X2702" s="40">
        <f t="shared" si="178"/>
        <v>2.22857142857143</v>
      </c>
      <c r="Y2702" s="42">
        <v>-61.4785992217899</v>
      </c>
      <c r="Z2702" s="40">
        <v>7</v>
      </c>
      <c r="AA2702" s="40">
        <v>23</v>
      </c>
      <c r="AB2702" s="40">
        <v>39</v>
      </c>
      <c r="AC2702" s="40">
        <v>37</v>
      </c>
      <c r="AD2702" s="40">
        <v>16.9114990234375</v>
      </c>
      <c r="AE2702" s="44">
        <v>1416</v>
      </c>
      <c r="AF2702" s="37">
        <v>1363</v>
      </c>
      <c r="AG2702" s="46">
        <f t="shared" si="179"/>
        <v>0.962570621468927</v>
      </c>
      <c r="AH2702" s="36" t="s">
        <v>361</v>
      </c>
    </row>
    <row r="2703" s="30" customFormat="1" customHeight="1" spans="1:34">
      <c r="A2703" s="31">
        <v>2702</v>
      </c>
      <c r="B2703" s="36" t="s">
        <v>360</v>
      </c>
      <c r="C2703" s="37" t="s">
        <v>135</v>
      </c>
      <c r="D2703" s="38">
        <v>30.1</v>
      </c>
      <c r="E2703" s="38">
        <v>115.74</v>
      </c>
      <c r="F2703" s="36" t="s">
        <v>136</v>
      </c>
      <c r="G2703" s="38">
        <v>14.4415472486159</v>
      </c>
      <c r="H2703" s="38">
        <v>273405.822043805</v>
      </c>
      <c r="I2703" s="36" t="s">
        <v>96</v>
      </c>
      <c r="J2703" s="38">
        <v>462.962962962946</v>
      </c>
      <c r="K2703" s="36" t="s">
        <v>96</v>
      </c>
      <c r="L2703" s="39">
        <v>0.119426613088443</v>
      </c>
      <c r="M2703" s="39">
        <v>-3.46659337819989</v>
      </c>
      <c r="N2703" s="39">
        <v>0.0188213057032568</v>
      </c>
      <c r="O2703" s="39">
        <v>-3.48541468390314</v>
      </c>
      <c r="P2703" s="39">
        <v>-3.46659337819989</v>
      </c>
      <c r="Q2703" s="39">
        <v>0.0188213057032568</v>
      </c>
      <c r="R2703" s="39">
        <v>-3.48541468390314</v>
      </c>
      <c r="S2703" s="40">
        <v>14.25</v>
      </c>
      <c r="T2703" s="40">
        <v>1.56</v>
      </c>
      <c r="U2703" s="41">
        <v>0.7</v>
      </c>
      <c r="V2703" s="40">
        <f t="shared" si="176"/>
        <v>9.13461538461539</v>
      </c>
      <c r="W2703" s="40">
        <f t="shared" si="177"/>
        <v>20.3571428571429</v>
      </c>
      <c r="X2703" s="40">
        <f t="shared" si="178"/>
        <v>2.22857142857143</v>
      </c>
      <c r="Y2703" s="42">
        <v>-61.4785992217899</v>
      </c>
      <c r="Z2703" s="40">
        <v>7</v>
      </c>
      <c r="AA2703" s="40">
        <v>23</v>
      </c>
      <c r="AB2703" s="40">
        <v>39</v>
      </c>
      <c r="AC2703" s="40">
        <v>37</v>
      </c>
      <c r="AD2703" s="40">
        <v>16.9114990234375</v>
      </c>
      <c r="AE2703" s="44">
        <v>1416</v>
      </c>
      <c r="AF2703" s="37">
        <v>1363</v>
      </c>
      <c r="AG2703" s="46">
        <f t="shared" si="179"/>
        <v>0.962570621468927</v>
      </c>
      <c r="AH2703" s="36" t="s">
        <v>361</v>
      </c>
    </row>
    <row r="2704" s="30" customFormat="1" customHeight="1" spans="1:34">
      <c r="A2704" s="31">
        <v>2703</v>
      </c>
      <c r="B2704" s="36" t="s">
        <v>360</v>
      </c>
      <c r="C2704" s="37" t="s">
        <v>135</v>
      </c>
      <c r="D2704" s="38">
        <v>30.1</v>
      </c>
      <c r="E2704" s="38">
        <v>115.74</v>
      </c>
      <c r="F2704" s="36" t="s">
        <v>136</v>
      </c>
      <c r="G2704" s="36"/>
      <c r="H2704" s="38">
        <v>323449.745612959</v>
      </c>
      <c r="I2704" s="36" t="s">
        <v>96</v>
      </c>
      <c r="J2704" s="38">
        <v>185.185185185167</v>
      </c>
      <c r="K2704" s="36" t="s">
        <v>96</v>
      </c>
      <c r="L2704" s="39">
        <v>-2.01327028591198</v>
      </c>
      <c r="M2704" s="39">
        <v>-4.3828841100741</v>
      </c>
      <c r="N2704" s="39">
        <v>0.186907842683197</v>
      </c>
      <c r="O2704" s="39">
        <v>-4.5697919527573</v>
      </c>
      <c r="P2704" s="39">
        <v>-4.3828841100741</v>
      </c>
      <c r="Q2704" s="39">
        <v>0.186907842683197</v>
      </c>
      <c r="R2704" s="39">
        <v>-4.5697919527573</v>
      </c>
      <c r="S2704" s="40">
        <v>14.25</v>
      </c>
      <c r="T2704" s="40">
        <v>1.56</v>
      </c>
      <c r="U2704" s="41">
        <v>0.7</v>
      </c>
      <c r="V2704" s="40">
        <f t="shared" si="176"/>
        <v>9.13461538461539</v>
      </c>
      <c r="W2704" s="40">
        <f t="shared" si="177"/>
        <v>20.3571428571429</v>
      </c>
      <c r="X2704" s="40">
        <f t="shared" si="178"/>
        <v>2.22857142857143</v>
      </c>
      <c r="Y2704" s="42">
        <v>-61.4785992217899</v>
      </c>
      <c r="Z2704" s="40">
        <v>7</v>
      </c>
      <c r="AA2704" s="40">
        <v>23</v>
      </c>
      <c r="AB2704" s="40">
        <v>39</v>
      </c>
      <c r="AC2704" s="40">
        <v>37</v>
      </c>
      <c r="AD2704" s="40">
        <v>16.9114990234375</v>
      </c>
      <c r="AE2704" s="44">
        <v>1416</v>
      </c>
      <c r="AF2704" s="37">
        <v>1363</v>
      </c>
      <c r="AG2704" s="46">
        <f t="shared" si="179"/>
        <v>0.962570621468927</v>
      </c>
      <c r="AH2704" s="36" t="s">
        <v>361</v>
      </c>
    </row>
    <row r="2705" s="30" customFormat="1" customHeight="1" spans="1:34">
      <c r="A2705" s="31">
        <v>2704</v>
      </c>
      <c r="B2705" s="36" t="s">
        <v>360</v>
      </c>
      <c r="C2705" s="37" t="s">
        <v>135</v>
      </c>
      <c r="D2705" s="38">
        <v>30.1</v>
      </c>
      <c r="E2705" s="38">
        <v>115.74</v>
      </c>
      <c r="F2705" s="36" t="s">
        <v>136</v>
      </c>
      <c r="G2705" s="38">
        <v>10.7163702634274</v>
      </c>
      <c r="H2705" s="38">
        <v>286832.240562363</v>
      </c>
      <c r="I2705" s="36" t="s">
        <v>96</v>
      </c>
      <c r="J2705" s="38">
        <v>277.777777777763</v>
      </c>
      <c r="K2705" s="36" t="s">
        <v>96</v>
      </c>
      <c r="L2705" s="39">
        <v>-0.409931511989285</v>
      </c>
      <c r="M2705" s="39">
        <v>-3.97741900196589</v>
      </c>
      <c r="N2705" s="39">
        <v>0.066761603873231</v>
      </c>
      <c r="O2705" s="39">
        <v>-4.04418060583912</v>
      </c>
      <c r="P2705" s="39">
        <v>-3.97741900196589</v>
      </c>
      <c r="Q2705" s="39">
        <v>0.066761603873231</v>
      </c>
      <c r="R2705" s="39">
        <v>-4.04418060583912</v>
      </c>
      <c r="S2705" s="40">
        <v>14.25</v>
      </c>
      <c r="T2705" s="40">
        <v>1.56</v>
      </c>
      <c r="U2705" s="41">
        <v>0.7</v>
      </c>
      <c r="V2705" s="40">
        <f t="shared" si="176"/>
        <v>9.13461538461539</v>
      </c>
      <c r="W2705" s="40">
        <f t="shared" si="177"/>
        <v>20.3571428571429</v>
      </c>
      <c r="X2705" s="40">
        <f t="shared" si="178"/>
        <v>2.22857142857143</v>
      </c>
      <c r="Y2705" s="42">
        <v>-61.4785992217899</v>
      </c>
      <c r="Z2705" s="40">
        <v>7</v>
      </c>
      <c r="AA2705" s="40">
        <v>23</v>
      </c>
      <c r="AB2705" s="40">
        <v>39</v>
      </c>
      <c r="AC2705" s="40">
        <v>37</v>
      </c>
      <c r="AD2705" s="40">
        <v>16.9114990234375</v>
      </c>
      <c r="AE2705" s="44">
        <v>1416</v>
      </c>
      <c r="AF2705" s="37">
        <v>1363</v>
      </c>
      <c r="AG2705" s="46">
        <f t="shared" si="179"/>
        <v>0.962570621468927</v>
      </c>
      <c r="AH2705" s="36" t="s">
        <v>361</v>
      </c>
    </row>
    <row r="2706" s="30" customFormat="1" customHeight="1" spans="1:34">
      <c r="A2706" s="31">
        <v>2705</v>
      </c>
      <c r="B2706" s="36" t="s">
        <v>360</v>
      </c>
      <c r="C2706" s="37" t="s">
        <v>135</v>
      </c>
      <c r="D2706" s="38">
        <v>30.1</v>
      </c>
      <c r="E2706" s="38">
        <v>115.74</v>
      </c>
      <c r="F2706" s="36" t="s">
        <v>136</v>
      </c>
      <c r="G2706" s="38">
        <v>31.9070227206639</v>
      </c>
      <c r="H2706" s="38">
        <v>655448.458071742</v>
      </c>
      <c r="I2706" s="36" t="s">
        <v>96</v>
      </c>
      <c r="J2706" s="38">
        <v>648.148148148133</v>
      </c>
      <c r="K2706" s="36" t="s">
        <v>96</v>
      </c>
      <c r="L2706" s="39">
        <v>2.42891616941048</v>
      </c>
      <c r="M2706" s="39">
        <v>-3.13012114157866</v>
      </c>
      <c r="N2706" s="39">
        <v>0.893183756842085</v>
      </c>
      <c r="O2706" s="39">
        <v>-4.02330489842074</v>
      </c>
      <c r="P2706" s="39">
        <v>-3.13012114157866</v>
      </c>
      <c r="Q2706" s="39">
        <v>0.893183756842085</v>
      </c>
      <c r="R2706" s="39">
        <v>-4.02330489842074</v>
      </c>
      <c r="S2706" s="40">
        <v>14.25</v>
      </c>
      <c r="T2706" s="40">
        <v>1.56</v>
      </c>
      <c r="U2706" s="41">
        <v>0.7</v>
      </c>
      <c r="V2706" s="40">
        <f t="shared" si="176"/>
        <v>9.13461538461539</v>
      </c>
      <c r="W2706" s="40">
        <f t="shared" si="177"/>
        <v>20.3571428571429</v>
      </c>
      <c r="X2706" s="40">
        <f t="shared" si="178"/>
        <v>2.22857142857143</v>
      </c>
      <c r="Y2706" s="42">
        <v>-61.4785992217899</v>
      </c>
      <c r="Z2706" s="40">
        <v>7</v>
      </c>
      <c r="AA2706" s="40">
        <v>23</v>
      </c>
      <c r="AB2706" s="40">
        <v>39</v>
      </c>
      <c r="AC2706" s="40">
        <v>37</v>
      </c>
      <c r="AD2706" s="40">
        <v>16.9114990234375</v>
      </c>
      <c r="AE2706" s="44">
        <v>1416</v>
      </c>
      <c r="AF2706" s="37">
        <v>1363</v>
      </c>
      <c r="AG2706" s="46">
        <f t="shared" si="179"/>
        <v>0.962570621468927</v>
      </c>
      <c r="AH2706" s="36" t="s">
        <v>361</v>
      </c>
    </row>
    <row r="2707" s="30" customFormat="1" customHeight="1" spans="1:34">
      <c r="A2707" s="31">
        <v>2706</v>
      </c>
      <c r="B2707" s="36" t="s">
        <v>360</v>
      </c>
      <c r="C2707" s="37" t="s">
        <v>135</v>
      </c>
      <c r="D2707" s="38">
        <v>30.1</v>
      </c>
      <c r="E2707" s="38">
        <v>115.74</v>
      </c>
      <c r="F2707" s="36" t="s">
        <v>136</v>
      </c>
      <c r="G2707" s="38">
        <v>31.3692626294848</v>
      </c>
      <c r="H2707" s="38">
        <v>124494.634838029</v>
      </c>
      <c r="I2707" s="36" t="s">
        <v>96</v>
      </c>
      <c r="J2707" s="38">
        <v>2037.03703703702</v>
      </c>
      <c r="K2707" s="36" t="s">
        <v>96</v>
      </c>
      <c r="L2707" s="39">
        <v>2.36176006338705</v>
      </c>
      <c r="M2707" s="39">
        <v>-1.98498883727564</v>
      </c>
      <c r="N2707" s="39">
        <v>-0.767873292020472</v>
      </c>
      <c r="O2707" s="39">
        <v>-1.21711554525517</v>
      </c>
      <c r="P2707" s="39">
        <v>-1.98498883727564</v>
      </c>
      <c r="Q2707" s="39">
        <v>-0.767873292020472</v>
      </c>
      <c r="R2707" s="39">
        <v>-1.21711554525517</v>
      </c>
      <c r="S2707" s="40">
        <v>14.25</v>
      </c>
      <c r="T2707" s="40">
        <v>1.56</v>
      </c>
      <c r="U2707" s="41">
        <v>0.7</v>
      </c>
      <c r="V2707" s="40">
        <f t="shared" si="176"/>
        <v>9.13461538461539</v>
      </c>
      <c r="W2707" s="40">
        <f t="shared" si="177"/>
        <v>20.3571428571429</v>
      </c>
      <c r="X2707" s="40">
        <f t="shared" si="178"/>
        <v>2.22857142857143</v>
      </c>
      <c r="Y2707" s="42">
        <v>-61.4785992217899</v>
      </c>
      <c r="Z2707" s="40">
        <v>7</v>
      </c>
      <c r="AA2707" s="40">
        <v>23</v>
      </c>
      <c r="AB2707" s="40">
        <v>39</v>
      </c>
      <c r="AC2707" s="40">
        <v>37</v>
      </c>
      <c r="AD2707" s="40">
        <v>16.9114990234375</v>
      </c>
      <c r="AE2707" s="44">
        <v>1416</v>
      </c>
      <c r="AF2707" s="37">
        <v>1363</v>
      </c>
      <c r="AG2707" s="46">
        <f t="shared" si="179"/>
        <v>0.962570621468927</v>
      </c>
      <c r="AH2707" s="36" t="s">
        <v>361</v>
      </c>
    </row>
    <row r="2708" s="30" customFormat="1" customHeight="1" spans="1:34">
      <c r="A2708" s="31">
        <v>2707</v>
      </c>
      <c r="B2708" s="36" t="s">
        <v>360</v>
      </c>
      <c r="C2708" s="37" t="s">
        <v>135</v>
      </c>
      <c r="D2708" s="38">
        <v>30.1</v>
      </c>
      <c r="E2708" s="38">
        <v>115.74</v>
      </c>
      <c r="F2708" s="36" t="s">
        <v>136</v>
      </c>
      <c r="G2708" s="36"/>
      <c r="H2708" s="38">
        <v>349081.999148387</v>
      </c>
      <c r="I2708" s="36" t="s">
        <v>96</v>
      </c>
      <c r="J2708" s="38">
        <v>27500</v>
      </c>
      <c r="K2708" s="36" t="s">
        <v>96</v>
      </c>
      <c r="L2708" s="39">
        <v>-2.01327028591198</v>
      </c>
      <c r="M2708" s="39">
        <v>0.617700848168751</v>
      </c>
      <c r="N2708" s="39">
        <v>0.263170935858602</v>
      </c>
      <c r="O2708" s="39">
        <v>0.354529912310149</v>
      </c>
      <c r="P2708" s="39">
        <v>0.617700848168751</v>
      </c>
      <c r="Q2708" s="39">
        <v>0.263170935858602</v>
      </c>
      <c r="R2708" s="39">
        <v>0.354529912310149</v>
      </c>
      <c r="S2708" s="40">
        <v>14.25</v>
      </c>
      <c r="T2708" s="40">
        <v>1.56</v>
      </c>
      <c r="U2708" s="41">
        <v>0.7</v>
      </c>
      <c r="V2708" s="40">
        <f t="shared" si="176"/>
        <v>9.13461538461539</v>
      </c>
      <c r="W2708" s="40">
        <f t="shared" si="177"/>
        <v>20.3571428571429</v>
      </c>
      <c r="X2708" s="40">
        <f t="shared" si="178"/>
        <v>2.22857142857143</v>
      </c>
      <c r="Y2708" s="42">
        <v>-61.4785992217899</v>
      </c>
      <c r="Z2708" s="40">
        <v>7</v>
      </c>
      <c r="AA2708" s="40">
        <v>23</v>
      </c>
      <c r="AB2708" s="40">
        <v>39</v>
      </c>
      <c r="AC2708" s="40">
        <v>37</v>
      </c>
      <c r="AD2708" s="40">
        <v>16.9114990234375</v>
      </c>
      <c r="AE2708" s="44">
        <v>1416</v>
      </c>
      <c r="AF2708" s="37">
        <v>1363</v>
      </c>
      <c r="AG2708" s="46">
        <f t="shared" si="179"/>
        <v>0.962570621468927</v>
      </c>
      <c r="AH2708" s="36" t="s">
        <v>361</v>
      </c>
    </row>
    <row r="2709" s="30" customFormat="1" customHeight="1" spans="1:34">
      <c r="A2709" s="31">
        <v>2708</v>
      </c>
      <c r="B2709" s="36" t="s">
        <v>360</v>
      </c>
      <c r="C2709" s="37" t="s">
        <v>135</v>
      </c>
      <c r="D2709" s="38">
        <v>30.1</v>
      </c>
      <c r="E2709" s="38">
        <v>115.74</v>
      </c>
      <c r="F2709" s="36" t="s">
        <v>136</v>
      </c>
      <c r="G2709" s="36"/>
      <c r="H2709" s="38">
        <v>485787.351337292</v>
      </c>
      <c r="I2709" s="36" t="s">
        <v>96</v>
      </c>
      <c r="J2709" s="38">
        <v>26203.7037037037</v>
      </c>
      <c r="K2709" s="36" t="s">
        <v>96</v>
      </c>
      <c r="L2709" s="39">
        <v>-2.01327028591198</v>
      </c>
      <c r="M2709" s="39">
        <v>0.569415607009289</v>
      </c>
      <c r="N2709" s="39">
        <v>0.593635066133209</v>
      </c>
      <c r="O2709" s="39">
        <v>-0.0242194591239203</v>
      </c>
      <c r="P2709" s="39">
        <v>0.569415607009289</v>
      </c>
      <c r="Q2709" s="39">
        <v>0.593635066133209</v>
      </c>
      <c r="R2709" s="39">
        <v>-0.0242194591239203</v>
      </c>
      <c r="S2709" s="40">
        <v>14.25</v>
      </c>
      <c r="T2709" s="40">
        <v>1.56</v>
      </c>
      <c r="U2709" s="41">
        <v>0.7</v>
      </c>
      <c r="V2709" s="40">
        <f t="shared" si="176"/>
        <v>9.13461538461539</v>
      </c>
      <c r="W2709" s="40">
        <f t="shared" si="177"/>
        <v>20.3571428571429</v>
      </c>
      <c r="X2709" s="40">
        <f t="shared" si="178"/>
        <v>2.22857142857143</v>
      </c>
      <c r="Y2709" s="42">
        <v>-61.4785992217899</v>
      </c>
      <c r="Z2709" s="40">
        <v>7</v>
      </c>
      <c r="AA2709" s="40">
        <v>23</v>
      </c>
      <c r="AB2709" s="40">
        <v>39</v>
      </c>
      <c r="AC2709" s="40">
        <v>37</v>
      </c>
      <c r="AD2709" s="40">
        <v>16.9114990234375</v>
      </c>
      <c r="AE2709" s="44">
        <v>1416</v>
      </c>
      <c r="AF2709" s="37">
        <v>1363</v>
      </c>
      <c r="AG2709" s="46">
        <f t="shared" si="179"/>
        <v>0.962570621468927</v>
      </c>
      <c r="AH2709" s="36" t="s">
        <v>361</v>
      </c>
    </row>
    <row r="2710" s="30" customFormat="1" customHeight="1" spans="1:34">
      <c r="A2710" s="31">
        <v>2709</v>
      </c>
      <c r="B2710" s="36" t="s">
        <v>360</v>
      </c>
      <c r="C2710" s="37" t="s">
        <v>135</v>
      </c>
      <c r="D2710" s="38">
        <v>30.1</v>
      </c>
      <c r="E2710" s="38">
        <v>115.74</v>
      </c>
      <c r="F2710" s="36" t="s">
        <v>136</v>
      </c>
      <c r="G2710" s="36"/>
      <c r="H2710" s="38">
        <v>240450.067498274</v>
      </c>
      <c r="I2710" s="36" t="s">
        <v>96</v>
      </c>
      <c r="J2710" s="38">
        <v>36018.5185185185</v>
      </c>
      <c r="K2710" s="36" t="s">
        <v>96</v>
      </c>
      <c r="L2710" s="39">
        <v>-2.01327028591198</v>
      </c>
      <c r="M2710" s="39">
        <v>0.887548052984497</v>
      </c>
      <c r="N2710" s="39">
        <v>-0.109623464886128</v>
      </c>
      <c r="O2710" s="39">
        <v>0.997171517870625</v>
      </c>
      <c r="P2710" s="39">
        <v>0.887548052984497</v>
      </c>
      <c r="Q2710" s="39">
        <v>-0.109623464886128</v>
      </c>
      <c r="R2710" s="39">
        <v>0.997171517870625</v>
      </c>
      <c r="S2710" s="40">
        <v>14.25</v>
      </c>
      <c r="T2710" s="40">
        <v>1.56</v>
      </c>
      <c r="U2710" s="41">
        <v>0.7</v>
      </c>
      <c r="V2710" s="40">
        <f t="shared" si="176"/>
        <v>9.13461538461539</v>
      </c>
      <c r="W2710" s="40">
        <f t="shared" si="177"/>
        <v>20.3571428571429</v>
      </c>
      <c r="X2710" s="40">
        <f t="shared" si="178"/>
        <v>2.22857142857143</v>
      </c>
      <c r="Y2710" s="42">
        <v>-61.4785992217899</v>
      </c>
      <c r="Z2710" s="40">
        <v>7</v>
      </c>
      <c r="AA2710" s="40">
        <v>23</v>
      </c>
      <c r="AB2710" s="40">
        <v>39</v>
      </c>
      <c r="AC2710" s="40">
        <v>37</v>
      </c>
      <c r="AD2710" s="40">
        <v>16.9114990234375</v>
      </c>
      <c r="AE2710" s="44">
        <v>1416</v>
      </c>
      <c r="AF2710" s="37">
        <v>1363</v>
      </c>
      <c r="AG2710" s="46">
        <f t="shared" si="179"/>
        <v>0.962570621468927</v>
      </c>
      <c r="AH2710" s="36" t="s">
        <v>361</v>
      </c>
    </row>
    <row r="2711" s="30" customFormat="1" customHeight="1" spans="1:34">
      <c r="A2711" s="31">
        <v>2710</v>
      </c>
      <c r="B2711" s="36" t="s">
        <v>360</v>
      </c>
      <c r="C2711" s="37" t="s">
        <v>135</v>
      </c>
      <c r="D2711" s="38">
        <v>30.1</v>
      </c>
      <c r="E2711" s="38">
        <v>115.74</v>
      </c>
      <c r="F2711" s="36" t="s">
        <v>136</v>
      </c>
      <c r="G2711" s="38">
        <v>32.0465882693278</v>
      </c>
      <c r="H2711" s="38">
        <v>180641.475915626</v>
      </c>
      <c r="I2711" s="36" t="s">
        <v>96</v>
      </c>
      <c r="J2711" s="38">
        <v>39166.6666666666</v>
      </c>
      <c r="K2711" s="36" t="s">
        <v>96</v>
      </c>
      <c r="L2711" s="39">
        <v>2.44630659696934</v>
      </c>
      <c r="M2711" s="39">
        <v>0.971340888412328</v>
      </c>
      <c r="N2711" s="39">
        <v>-0.395621642477594</v>
      </c>
      <c r="O2711" s="39">
        <v>1.36696253088992</v>
      </c>
      <c r="P2711" s="39">
        <v>0.971340888412328</v>
      </c>
      <c r="Q2711" s="39">
        <v>-0.395621642477594</v>
      </c>
      <c r="R2711" s="39">
        <v>1.36696253088992</v>
      </c>
      <c r="S2711" s="40">
        <v>14.25</v>
      </c>
      <c r="T2711" s="40">
        <v>1.56</v>
      </c>
      <c r="U2711" s="41">
        <v>0.7</v>
      </c>
      <c r="V2711" s="40">
        <f t="shared" si="176"/>
        <v>9.13461538461539</v>
      </c>
      <c r="W2711" s="40">
        <f t="shared" si="177"/>
        <v>20.3571428571429</v>
      </c>
      <c r="X2711" s="40">
        <f t="shared" si="178"/>
        <v>2.22857142857143</v>
      </c>
      <c r="Y2711" s="42">
        <v>-61.4785992217899</v>
      </c>
      <c r="Z2711" s="40">
        <v>7</v>
      </c>
      <c r="AA2711" s="40">
        <v>23</v>
      </c>
      <c r="AB2711" s="40">
        <v>39</v>
      </c>
      <c r="AC2711" s="40">
        <v>37</v>
      </c>
      <c r="AD2711" s="40">
        <v>16.9114990234375</v>
      </c>
      <c r="AE2711" s="44">
        <v>1416</v>
      </c>
      <c r="AF2711" s="37">
        <v>1363</v>
      </c>
      <c r="AG2711" s="46">
        <f t="shared" si="179"/>
        <v>0.962570621468927</v>
      </c>
      <c r="AH2711" s="36" t="s">
        <v>361</v>
      </c>
    </row>
    <row r="2712" s="30" customFormat="1" customHeight="1" spans="1:34">
      <c r="A2712" s="31">
        <v>2711</v>
      </c>
      <c r="B2712" s="36" t="s">
        <v>360</v>
      </c>
      <c r="C2712" s="37" t="s">
        <v>135</v>
      </c>
      <c r="D2712" s="38">
        <v>30.1</v>
      </c>
      <c r="E2712" s="38">
        <v>115.74</v>
      </c>
      <c r="F2712" s="36" t="s">
        <v>136</v>
      </c>
      <c r="G2712" s="38">
        <v>27.1092784321893</v>
      </c>
      <c r="H2712" s="38">
        <v>135479.886353211</v>
      </c>
      <c r="I2712" s="36" t="s">
        <v>96</v>
      </c>
      <c r="J2712" s="38">
        <v>16111.1111111111</v>
      </c>
      <c r="K2712" s="36" t="s">
        <v>96</v>
      </c>
      <c r="L2712" s="39">
        <v>1.82126775731582</v>
      </c>
      <c r="M2712" s="39">
        <v>0.0830240085805796</v>
      </c>
      <c r="N2712" s="39">
        <v>-0.683312724222511</v>
      </c>
      <c r="O2712" s="39">
        <v>0.766336732803091</v>
      </c>
      <c r="P2712" s="39">
        <v>0.0830240085805796</v>
      </c>
      <c r="Q2712" s="39">
        <v>-0.683312724222511</v>
      </c>
      <c r="R2712" s="39">
        <v>0.766336732803091</v>
      </c>
      <c r="S2712" s="40">
        <v>14.25</v>
      </c>
      <c r="T2712" s="40">
        <v>1.56</v>
      </c>
      <c r="U2712" s="41">
        <v>0.7</v>
      </c>
      <c r="V2712" s="40">
        <f t="shared" si="176"/>
        <v>9.13461538461539</v>
      </c>
      <c r="W2712" s="40">
        <f t="shared" si="177"/>
        <v>20.3571428571429</v>
      </c>
      <c r="X2712" s="40">
        <f t="shared" si="178"/>
        <v>2.22857142857143</v>
      </c>
      <c r="Y2712" s="42">
        <v>-61.4785992217899</v>
      </c>
      <c r="Z2712" s="40">
        <v>7</v>
      </c>
      <c r="AA2712" s="40">
        <v>23</v>
      </c>
      <c r="AB2712" s="40">
        <v>39</v>
      </c>
      <c r="AC2712" s="40">
        <v>37</v>
      </c>
      <c r="AD2712" s="40">
        <v>16.9114990234375</v>
      </c>
      <c r="AE2712" s="44">
        <v>1416</v>
      </c>
      <c r="AF2712" s="37">
        <v>1363</v>
      </c>
      <c r="AG2712" s="46">
        <f t="shared" si="179"/>
        <v>0.962570621468927</v>
      </c>
      <c r="AH2712" s="36" t="s">
        <v>361</v>
      </c>
    </row>
    <row r="2713" s="30" customFormat="1" customHeight="1" spans="1:34">
      <c r="A2713" s="31">
        <v>2712</v>
      </c>
      <c r="B2713" s="36" t="s">
        <v>360</v>
      </c>
      <c r="C2713" s="37" t="s">
        <v>135</v>
      </c>
      <c r="D2713" s="38">
        <v>30.1</v>
      </c>
      <c r="E2713" s="38">
        <v>115.74</v>
      </c>
      <c r="F2713" s="36" t="s">
        <v>136</v>
      </c>
      <c r="G2713" s="38">
        <v>23.9677031852382</v>
      </c>
      <c r="H2713" s="38">
        <v>175759.141908873</v>
      </c>
      <c r="I2713" s="36" t="s">
        <v>96</v>
      </c>
      <c r="J2713" s="38">
        <v>23055.5555555555</v>
      </c>
      <c r="K2713" s="36" t="s">
        <v>96</v>
      </c>
      <c r="L2713" s="39">
        <v>1.41274595919354</v>
      </c>
      <c r="M2713" s="39">
        <v>0.441421605830756</v>
      </c>
      <c r="N2713" s="39">
        <v>-0.423021367437068</v>
      </c>
      <c r="O2713" s="39">
        <v>0.864442973267824</v>
      </c>
      <c r="P2713" s="39">
        <v>0.441421605830756</v>
      </c>
      <c r="Q2713" s="39">
        <v>-0.423021367437068</v>
      </c>
      <c r="R2713" s="39">
        <v>0.864442973267824</v>
      </c>
      <c r="S2713" s="40">
        <v>14.25</v>
      </c>
      <c r="T2713" s="40">
        <v>1.56</v>
      </c>
      <c r="U2713" s="41">
        <v>0.7</v>
      </c>
      <c r="V2713" s="40">
        <f t="shared" si="176"/>
        <v>9.13461538461539</v>
      </c>
      <c r="W2713" s="40">
        <f t="shared" si="177"/>
        <v>20.3571428571429</v>
      </c>
      <c r="X2713" s="40">
        <f t="shared" si="178"/>
        <v>2.22857142857143</v>
      </c>
      <c r="Y2713" s="42">
        <v>-61.4785992217899</v>
      </c>
      <c r="Z2713" s="40">
        <v>7</v>
      </c>
      <c r="AA2713" s="40">
        <v>23</v>
      </c>
      <c r="AB2713" s="40">
        <v>39</v>
      </c>
      <c r="AC2713" s="40">
        <v>37</v>
      </c>
      <c r="AD2713" s="40">
        <v>16.9114990234375</v>
      </c>
      <c r="AE2713" s="44">
        <v>1416</v>
      </c>
      <c r="AF2713" s="37">
        <v>1363</v>
      </c>
      <c r="AG2713" s="46">
        <f t="shared" si="179"/>
        <v>0.962570621468927</v>
      </c>
      <c r="AH2713" s="36" t="s">
        <v>361</v>
      </c>
    </row>
    <row r="2714" s="30" customFormat="1" customHeight="1" spans="1:34">
      <c r="A2714" s="31">
        <v>2713</v>
      </c>
      <c r="B2714" s="36" t="s">
        <v>360</v>
      </c>
      <c r="C2714" s="37" t="s">
        <v>135</v>
      </c>
      <c r="D2714" s="38">
        <v>30.1</v>
      </c>
      <c r="E2714" s="38">
        <v>115.74</v>
      </c>
      <c r="F2714" s="36" t="s">
        <v>136</v>
      </c>
      <c r="G2714" s="38">
        <v>25.0910336007029</v>
      </c>
      <c r="H2714" s="38">
        <v>219700.147969599</v>
      </c>
      <c r="I2714" s="36" t="s">
        <v>96</v>
      </c>
      <c r="J2714" s="38">
        <v>15648.1481481481</v>
      </c>
      <c r="K2714" s="36" t="s">
        <v>96</v>
      </c>
      <c r="L2714" s="39">
        <v>1.55980926605404</v>
      </c>
      <c r="M2714" s="39">
        <v>0.0538674242891217</v>
      </c>
      <c r="N2714" s="39">
        <v>-0.199872260428382</v>
      </c>
      <c r="O2714" s="39">
        <v>0.253739684717504</v>
      </c>
      <c r="P2714" s="39">
        <v>0.0538674242891217</v>
      </c>
      <c r="Q2714" s="39">
        <v>-0.199872260428382</v>
      </c>
      <c r="R2714" s="39">
        <v>0.253739684717504</v>
      </c>
      <c r="S2714" s="40">
        <v>14.25</v>
      </c>
      <c r="T2714" s="40">
        <v>1.56</v>
      </c>
      <c r="U2714" s="41">
        <v>0.7</v>
      </c>
      <c r="V2714" s="40">
        <f t="shared" si="176"/>
        <v>9.13461538461539</v>
      </c>
      <c r="W2714" s="40">
        <f t="shared" si="177"/>
        <v>20.3571428571429</v>
      </c>
      <c r="X2714" s="40">
        <f t="shared" si="178"/>
        <v>2.22857142857143</v>
      </c>
      <c r="Y2714" s="42">
        <v>-61.4785992217899</v>
      </c>
      <c r="Z2714" s="40">
        <v>7</v>
      </c>
      <c r="AA2714" s="40">
        <v>23</v>
      </c>
      <c r="AB2714" s="40">
        <v>39</v>
      </c>
      <c r="AC2714" s="40">
        <v>37</v>
      </c>
      <c r="AD2714" s="40">
        <v>16.9114990234375</v>
      </c>
      <c r="AE2714" s="44">
        <v>1416</v>
      </c>
      <c r="AF2714" s="37">
        <v>1363</v>
      </c>
      <c r="AG2714" s="46">
        <f t="shared" si="179"/>
        <v>0.962570621468927</v>
      </c>
      <c r="AH2714" s="36" t="s">
        <v>361</v>
      </c>
    </row>
    <row r="2715" s="30" customFormat="1" customHeight="1" spans="1:34">
      <c r="A2715" s="31">
        <v>2714</v>
      </c>
      <c r="B2715" s="36" t="s">
        <v>360</v>
      </c>
      <c r="C2715" s="37" t="s">
        <v>135</v>
      </c>
      <c r="D2715" s="38">
        <v>30.1</v>
      </c>
      <c r="E2715" s="38">
        <v>115.74</v>
      </c>
      <c r="F2715" s="36" t="s">
        <v>136</v>
      </c>
      <c r="G2715" s="38">
        <v>25.0021951534972</v>
      </c>
      <c r="H2715" s="38">
        <v>217258.980966222</v>
      </c>
      <c r="I2715" s="36" t="s">
        <v>96</v>
      </c>
      <c r="J2715" s="38">
        <v>11111.1111111111</v>
      </c>
      <c r="K2715" s="36" t="s">
        <v>96</v>
      </c>
      <c r="L2715" s="39">
        <v>1.54821913661636</v>
      </c>
      <c r="M2715" s="39">
        <v>-0.288539547851904</v>
      </c>
      <c r="N2715" s="39">
        <v>-0.211045810719994</v>
      </c>
      <c r="O2715" s="39">
        <v>-0.0774937371319095</v>
      </c>
      <c r="P2715" s="39">
        <v>-0.288539547851904</v>
      </c>
      <c r="Q2715" s="39">
        <v>-0.211045810719994</v>
      </c>
      <c r="R2715" s="39">
        <v>-0.0774937371319095</v>
      </c>
      <c r="S2715" s="40">
        <v>14.25</v>
      </c>
      <c r="T2715" s="40">
        <v>1.56</v>
      </c>
      <c r="U2715" s="41">
        <v>0.7</v>
      </c>
      <c r="V2715" s="40">
        <f t="shared" si="176"/>
        <v>9.13461538461539</v>
      </c>
      <c r="W2715" s="40">
        <f t="shared" si="177"/>
        <v>20.3571428571429</v>
      </c>
      <c r="X2715" s="40">
        <f t="shared" si="178"/>
        <v>2.22857142857143</v>
      </c>
      <c r="Y2715" s="42">
        <v>-61.4785992217899</v>
      </c>
      <c r="Z2715" s="40">
        <v>7</v>
      </c>
      <c r="AA2715" s="40">
        <v>23</v>
      </c>
      <c r="AB2715" s="40">
        <v>39</v>
      </c>
      <c r="AC2715" s="40">
        <v>37</v>
      </c>
      <c r="AD2715" s="40">
        <v>16.9114990234375</v>
      </c>
      <c r="AE2715" s="44">
        <v>1416</v>
      </c>
      <c r="AF2715" s="37">
        <v>1363</v>
      </c>
      <c r="AG2715" s="46">
        <f t="shared" si="179"/>
        <v>0.962570621468927</v>
      </c>
      <c r="AH2715" s="36" t="s">
        <v>361</v>
      </c>
    </row>
    <row r="2716" s="30" customFormat="1" customHeight="1" spans="1:34">
      <c r="A2716" s="31">
        <v>2715</v>
      </c>
      <c r="B2716" s="36" t="s">
        <v>360</v>
      </c>
      <c r="C2716" s="37" t="s">
        <v>135</v>
      </c>
      <c r="D2716" s="38">
        <v>30.1</v>
      </c>
      <c r="E2716" s="38">
        <v>115.74</v>
      </c>
      <c r="F2716" s="36" t="s">
        <v>136</v>
      </c>
      <c r="G2716" s="38">
        <v>22.2198148388775</v>
      </c>
      <c r="H2716" s="38">
        <v>212376.646959468</v>
      </c>
      <c r="I2716" s="36" t="s">
        <v>96</v>
      </c>
      <c r="J2716" s="38">
        <v>3333.33333333331</v>
      </c>
      <c r="K2716" s="36" t="s">
        <v>96</v>
      </c>
      <c r="L2716" s="39">
        <v>1.1816928691313</v>
      </c>
      <c r="M2716" s="39">
        <v>-1.49251235217785</v>
      </c>
      <c r="N2716" s="39">
        <v>-0.233774578404962</v>
      </c>
      <c r="O2716" s="39">
        <v>-1.25873777377288</v>
      </c>
      <c r="P2716" s="39">
        <v>-1.49251235217785</v>
      </c>
      <c r="Q2716" s="39">
        <v>-0.233774578404962</v>
      </c>
      <c r="R2716" s="39">
        <v>-1.25873777377288</v>
      </c>
      <c r="S2716" s="40">
        <v>14.25</v>
      </c>
      <c r="T2716" s="40">
        <v>1.56</v>
      </c>
      <c r="U2716" s="41">
        <v>0.7</v>
      </c>
      <c r="V2716" s="40">
        <f t="shared" si="176"/>
        <v>9.13461538461539</v>
      </c>
      <c r="W2716" s="40">
        <f t="shared" si="177"/>
        <v>20.3571428571429</v>
      </c>
      <c r="X2716" s="40">
        <f t="shared" si="178"/>
        <v>2.22857142857143</v>
      </c>
      <c r="Y2716" s="42">
        <v>-61.4785992217899</v>
      </c>
      <c r="Z2716" s="40">
        <v>7</v>
      </c>
      <c r="AA2716" s="40">
        <v>23</v>
      </c>
      <c r="AB2716" s="40">
        <v>39</v>
      </c>
      <c r="AC2716" s="40">
        <v>37</v>
      </c>
      <c r="AD2716" s="40">
        <v>16.9114990234375</v>
      </c>
      <c r="AE2716" s="44">
        <v>1416</v>
      </c>
      <c r="AF2716" s="37">
        <v>1363</v>
      </c>
      <c r="AG2716" s="46">
        <f t="shared" si="179"/>
        <v>0.962570621468927</v>
      </c>
      <c r="AH2716" s="36" t="s">
        <v>361</v>
      </c>
    </row>
    <row r="2717" s="30" customFormat="1" customHeight="1" spans="1:34">
      <c r="A2717" s="31">
        <v>2716</v>
      </c>
      <c r="B2717" s="36" t="s">
        <v>360</v>
      </c>
      <c r="C2717" s="37" t="s">
        <v>135</v>
      </c>
      <c r="D2717" s="38">
        <v>30.1</v>
      </c>
      <c r="E2717" s="38">
        <v>115.74</v>
      </c>
      <c r="F2717" s="36" t="s">
        <v>136</v>
      </c>
      <c r="G2717" s="38">
        <v>24.1511898092062</v>
      </c>
      <c r="H2717" s="38">
        <v>187964.976925743</v>
      </c>
      <c r="I2717" s="36" t="s">
        <v>96</v>
      </c>
      <c r="J2717" s="38">
        <v>2592.59259259258</v>
      </c>
      <c r="K2717" s="36" t="s">
        <v>96</v>
      </c>
      <c r="L2717" s="39">
        <v>1.43684345801731</v>
      </c>
      <c r="M2717" s="39">
        <v>-1.74382678045875</v>
      </c>
      <c r="N2717" s="39">
        <v>-0.355880260799139</v>
      </c>
      <c r="O2717" s="39">
        <v>-1.38794651965961</v>
      </c>
      <c r="P2717" s="39">
        <v>-1.74382678045875</v>
      </c>
      <c r="Q2717" s="39">
        <v>-0.355880260799139</v>
      </c>
      <c r="R2717" s="39">
        <v>-1.38794651965961</v>
      </c>
      <c r="S2717" s="40">
        <v>14.25</v>
      </c>
      <c r="T2717" s="40">
        <v>1.56</v>
      </c>
      <c r="U2717" s="41">
        <v>0.7</v>
      </c>
      <c r="V2717" s="40">
        <f t="shared" si="176"/>
        <v>9.13461538461539</v>
      </c>
      <c r="W2717" s="40">
        <f t="shared" si="177"/>
        <v>20.3571428571429</v>
      </c>
      <c r="X2717" s="40">
        <f t="shared" si="178"/>
        <v>2.22857142857143</v>
      </c>
      <c r="Y2717" s="42">
        <v>-61.4785992217899</v>
      </c>
      <c r="Z2717" s="40">
        <v>7</v>
      </c>
      <c r="AA2717" s="40">
        <v>23</v>
      </c>
      <c r="AB2717" s="40">
        <v>39</v>
      </c>
      <c r="AC2717" s="40">
        <v>37</v>
      </c>
      <c r="AD2717" s="40">
        <v>16.9114990234375</v>
      </c>
      <c r="AE2717" s="44">
        <v>1416</v>
      </c>
      <c r="AF2717" s="37">
        <v>1363</v>
      </c>
      <c r="AG2717" s="46">
        <f t="shared" si="179"/>
        <v>0.962570621468927</v>
      </c>
      <c r="AH2717" s="36" t="s">
        <v>361</v>
      </c>
    </row>
    <row r="2718" s="30" customFormat="1" customHeight="1" spans="1:34">
      <c r="A2718" s="31">
        <v>2717</v>
      </c>
      <c r="B2718" s="36" t="s">
        <v>362</v>
      </c>
      <c r="C2718" s="37" t="s">
        <v>135</v>
      </c>
      <c r="D2718" s="38">
        <v>30.1</v>
      </c>
      <c r="E2718" s="38">
        <v>115.74</v>
      </c>
      <c r="F2718" s="36" t="s">
        <v>136</v>
      </c>
      <c r="G2718" s="38">
        <v>24.8714282241823</v>
      </c>
      <c r="H2718" s="38">
        <v>229464.815983092</v>
      </c>
      <c r="I2718" s="36" t="s">
        <v>96</v>
      </c>
      <c r="J2718" s="38">
        <v>1111.11111111109</v>
      </c>
      <c r="K2718" s="36" t="s">
        <v>96</v>
      </c>
      <c r="L2718" s="39">
        <v>1.53114632072649</v>
      </c>
      <c r="M2718" s="39">
        <v>-1.62697039119576</v>
      </c>
      <c r="N2718" s="39">
        <v>-0.327380407232197</v>
      </c>
      <c r="O2718" s="39">
        <v>-1.29958998396356</v>
      </c>
      <c r="P2718" s="39">
        <v>-1.62697039119576</v>
      </c>
      <c r="Q2718" s="39">
        <v>-0.327380407232197</v>
      </c>
      <c r="R2718" s="39">
        <v>-1.29958998396356</v>
      </c>
      <c r="S2718" s="40">
        <v>14.25</v>
      </c>
      <c r="T2718" s="40">
        <v>1.56</v>
      </c>
      <c r="U2718" s="41">
        <v>0.7</v>
      </c>
      <c r="V2718" s="40">
        <f t="shared" si="176"/>
        <v>9.13461538461539</v>
      </c>
      <c r="W2718" s="40">
        <f t="shared" si="177"/>
        <v>20.3571428571429</v>
      </c>
      <c r="X2718" s="40">
        <f t="shared" si="178"/>
        <v>2.22857142857143</v>
      </c>
      <c r="Y2718" s="42">
        <v>-61.4785992217899</v>
      </c>
      <c r="Z2718" s="40">
        <v>7</v>
      </c>
      <c r="AA2718" s="40">
        <v>23</v>
      </c>
      <c r="AB2718" s="40">
        <v>39</v>
      </c>
      <c r="AC2718" s="40">
        <v>37</v>
      </c>
      <c r="AD2718" s="40">
        <v>16.9114990234375</v>
      </c>
      <c r="AE2718" s="44">
        <v>1416</v>
      </c>
      <c r="AF2718" s="37">
        <v>1363</v>
      </c>
      <c r="AG2718" s="46">
        <f t="shared" si="179"/>
        <v>0.962570621468927</v>
      </c>
      <c r="AH2718" s="36" t="s">
        <v>361</v>
      </c>
    </row>
    <row r="2719" s="30" customFormat="1" customHeight="1" spans="1:34">
      <c r="A2719" s="31">
        <v>2718</v>
      </c>
      <c r="B2719" s="36" t="s">
        <v>362</v>
      </c>
      <c r="C2719" s="37" t="s">
        <v>135</v>
      </c>
      <c r="D2719" s="38">
        <v>30.1</v>
      </c>
      <c r="E2719" s="38">
        <v>115.74</v>
      </c>
      <c r="F2719" s="36" t="s">
        <v>136</v>
      </c>
      <c r="G2719" s="38">
        <v>23.9296398537845</v>
      </c>
      <c r="H2719" s="38">
        <v>266082.321033688</v>
      </c>
      <c r="I2719" s="36" t="s">
        <v>96</v>
      </c>
      <c r="J2719" s="38">
        <v>648.148148148133</v>
      </c>
      <c r="K2719" s="36" t="s">
        <v>96</v>
      </c>
      <c r="L2719" s="39">
        <v>1.40774333230525</v>
      </c>
      <c r="M2719" s="39">
        <v>-2.16596689192845</v>
      </c>
      <c r="N2719" s="39">
        <v>-0.179324379243172</v>
      </c>
      <c r="O2719" s="39">
        <v>-1.98664251268528</v>
      </c>
      <c r="P2719" s="39">
        <v>-2.16596689192845</v>
      </c>
      <c r="Q2719" s="39">
        <v>-0.179324379243172</v>
      </c>
      <c r="R2719" s="39">
        <v>-1.98664251268528</v>
      </c>
      <c r="S2719" s="40">
        <v>14.25</v>
      </c>
      <c r="T2719" s="40">
        <v>1.56</v>
      </c>
      <c r="U2719" s="41">
        <v>0.7</v>
      </c>
      <c r="V2719" s="40">
        <f t="shared" si="176"/>
        <v>9.13461538461539</v>
      </c>
      <c r="W2719" s="40">
        <f t="shared" si="177"/>
        <v>20.3571428571429</v>
      </c>
      <c r="X2719" s="40">
        <f t="shared" si="178"/>
        <v>2.22857142857143</v>
      </c>
      <c r="Y2719" s="42">
        <v>-61.4785992217899</v>
      </c>
      <c r="Z2719" s="40">
        <v>7</v>
      </c>
      <c r="AA2719" s="40">
        <v>23</v>
      </c>
      <c r="AB2719" s="40">
        <v>39</v>
      </c>
      <c r="AC2719" s="40">
        <v>37</v>
      </c>
      <c r="AD2719" s="40">
        <v>16.9114990234375</v>
      </c>
      <c r="AE2719" s="44">
        <v>1416</v>
      </c>
      <c r="AF2719" s="37">
        <v>1363</v>
      </c>
      <c r="AG2719" s="46">
        <f t="shared" si="179"/>
        <v>0.962570621468927</v>
      </c>
      <c r="AH2719" s="36" t="s">
        <v>361</v>
      </c>
    </row>
    <row r="2720" s="30" customFormat="1" customHeight="1" spans="1:34">
      <c r="A2720" s="31">
        <v>2719</v>
      </c>
      <c r="B2720" s="36" t="s">
        <v>362</v>
      </c>
      <c r="C2720" s="37" t="s">
        <v>135</v>
      </c>
      <c r="D2720" s="38">
        <v>30.1</v>
      </c>
      <c r="E2720" s="38">
        <v>115.74</v>
      </c>
      <c r="F2720" s="36" t="s">
        <v>136</v>
      </c>
      <c r="G2720" s="38">
        <v>19.2168328511398</v>
      </c>
      <c r="H2720" s="38">
        <v>178200.308912249</v>
      </c>
      <c r="I2720" s="36" t="s">
        <v>96</v>
      </c>
      <c r="J2720" s="38">
        <v>185.185185185167</v>
      </c>
      <c r="K2720" s="36" t="s">
        <v>96</v>
      </c>
      <c r="L2720" s="39">
        <v>0.778278607438821</v>
      </c>
      <c r="M2720" s="39">
        <v>-3.41872986042389</v>
      </c>
      <c r="N2720" s="39">
        <v>-0.580221869167311</v>
      </c>
      <c r="O2720" s="39">
        <v>-2.83850799125658</v>
      </c>
      <c r="P2720" s="39">
        <v>-3.41872986042389</v>
      </c>
      <c r="Q2720" s="39">
        <v>-0.580221869167311</v>
      </c>
      <c r="R2720" s="39">
        <v>-2.83850799125658</v>
      </c>
      <c r="S2720" s="40">
        <v>14.25</v>
      </c>
      <c r="T2720" s="40">
        <v>1.56</v>
      </c>
      <c r="U2720" s="41">
        <v>0.7</v>
      </c>
      <c r="V2720" s="40">
        <f t="shared" si="176"/>
        <v>9.13461538461539</v>
      </c>
      <c r="W2720" s="40">
        <f t="shared" si="177"/>
        <v>20.3571428571429</v>
      </c>
      <c r="X2720" s="40">
        <f t="shared" si="178"/>
        <v>2.22857142857143</v>
      </c>
      <c r="Y2720" s="42">
        <v>-61.4785992217899</v>
      </c>
      <c r="Z2720" s="40">
        <v>7</v>
      </c>
      <c r="AA2720" s="40">
        <v>23</v>
      </c>
      <c r="AB2720" s="40">
        <v>39</v>
      </c>
      <c r="AC2720" s="40">
        <v>37</v>
      </c>
      <c r="AD2720" s="40">
        <v>16.9114990234375</v>
      </c>
      <c r="AE2720" s="44">
        <v>1416</v>
      </c>
      <c r="AF2720" s="37">
        <v>1363</v>
      </c>
      <c r="AG2720" s="46">
        <f t="shared" si="179"/>
        <v>0.962570621468927</v>
      </c>
      <c r="AH2720" s="36" t="s">
        <v>361</v>
      </c>
    </row>
    <row r="2721" s="30" customFormat="1" customHeight="1" spans="1:34">
      <c r="A2721" s="31">
        <v>2720</v>
      </c>
      <c r="B2721" s="36" t="s">
        <v>362</v>
      </c>
      <c r="C2721" s="37" t="s">
        <v>135</v>
      </c>
      <c r="D2721" s="38">
        <v>30.1</v>
      </c>
      <c r="E2721" s="38">
        <v>115.74</v>
      </c>
      <c r="F2721" s="36" t="s">
        <v>136</v>
      </c>
      <c r="G2721" s="38">
        <v>15.5814185883137</v>
      </c>
      <c r="H2721" s="38">
        <v>296596.908575856</v>
      </c>
      <c r="I2721" s="36" t="s">
        <v>96</v>
      </c>
      <c r="J2721" s="38">
        <v>370.370370370352</v>
      </c>
      <c r="K2721" s="36" t="s">
        <v>96</v>
      </c>
      <c r="L2721" s="39">
        <v>0.278676233696146</v>
      </c>
      <c r="M2721" s="39">
        <v>-2.7255826798639</v>
      </c>
      <c r="N2721" s="39">
        <v>-0.0707561109403496</v>
      </c>
      <c r="O2721" s="39">
        <v>-2.65482656892355</v>
      </c>
      <c r="P2721" s="39">
        <v>-2.7255826798639</v>
      </c>
      <c r="Q2721" s="39">
        <v>-0.0707561109403496</v>
      </c>
      <c r="R2721" s="39">
        <v>-2.65482656892355</v>
      </c>
      <c r="S2721" s="40">
        <v>14.25</v>
      </c>
      <c r="T2721" s="40">
        <v>1.56</v>
      </c>
      <c r="U2721" s="41">
        <v>0.7</v>
      </c>
      <c r="V2721" s="40">
        <f t="shared" si="176"/>
        <v>9.13461538461539</v>
      </c>
      <c r="W2721" s="40">
        <f t="shared" si="177"/>
        <v>20.3571428571429</v>
      </c>
      <c r="X2721" s="40">
        <f t="shared" si="178"/>
        <v>2.22857142857143</v>
      </c>
      <c r="Y2721" s="42">
        <v>-61.4785992217899</v>
      </c>
      <c r="Z2721" s="40">
        <v>7</v>
      </c>
      <c r="AA2721" s="40">
        <v>23</v>
      </c>
      <c r="AB2721" s="40">
        <v>39</v>
      </c>
      <c r="AC2721" s="40">
        <v>37</v>
      </c>
      <c r="AD2721" s="40">
        <v>16.9114990234375</v>
      </c>
      <c r="AE2721" s="44">
        <v>1416</v>
      </c>
      <c r="AF2721" s="37">
        <v>1363</v>
      </c>
      <c r="AG2721" s="46">
        <f t="shared" si="179"/>
        <v>0.962570621468927</v>
      </c>
      <c r="AH2721" s="36" t="s">
        <v>361</v>
      </c>
    </row>
    <row r="2722" s="30" customFormat="1" customHeight="1" spans="1:34">
      <c r="A2722" s="31">
        <v>2721</v>
      </c>
      <c r="B2722" s="36" t="s">
        <v>362</v>
      </c>
      <c r="C2722" s="37" t="s">
        <v>135</v>
      </c>
      <c r="D2722" s="38">
        <v>30.1</v>
      </c>
      <c r="E2722" s="38">
        <v>115.74</v>
      </c>
      <c r="F2722" s="36" t="s">
        <v>136</v>
      </c>
      <c r="G2722" s="38">
        <v>9.6115973725378</v>
      </c>
      <c r="H2722" s="38">
        <v>307582.160091038</v>
      </c>
      <c r="I2722" s="36" t="s">
        <v>96</v>
      </c>
      <c r="J2722" s="38">
        <v>462.962962962946</v>
      </c>
      <c r="K2722" s="36" t="s">
        <v>96</v>
      </c>
      <c r="L2722" s="39">
        <v>-0.569604470458074</v>
      </c>
      <c r="M2722" s="39">
        <v>-2.50243912854968</v>
      </c>
      <c r="N2722" s="39">
        <v>-0.0343878788704874</v>
      </c>
      <c r="O2722" s="39">
        <v>-2.46805124967919</v>
      </c>
      <c r="P2722" s="39">
        <v>-2.50243912854968</v>
      </c>
      <c r="Q2722" s="39">
        <v>-0.0343878788704874</v>
      </c>
      <c r="R2722" s="39">
        <v>-2.46805124967919</v>
      </c>
      <c r="S2722" s="40">
        <v>14.25</v>
      </c>
      <c r="T2722" s="40">
        <v>1.56</v>
      </c>
      <c r="U2722" s="41">
        <v>0.7</v>
      </c>
      <c r="V2722" s="40">
        <f t="shared" si="176"/>
        <v>9.13461538461539</v>
      </c>
      <c r="W2722" s="40">
        <f t="shared" si="177"/>
        <v>20.3571428571429</v>
      </c>
      <c r="X2722" s="40">
        <f t="shared" si="178"/>
        <v>2.22857142857143</v>
      </c>
      <c r="Y2722" s="42">
        <v>-61.4785992217899</v>
      </c>
      <c r="Z2722" s="40">
        <v>7</v>
      </c>
      <c r="AA2722" s="40">
        <v>23</v>
      </c>
      <c r="AB2722" s="40">
        <v>39</v>
      </c>
      <c r="AC2722" s="40">
        <v>37</v>
      </c>
      <c r="AD2722" s="40">
        <v>16.9114990234375</v>
      </c>
      <c r="AE2722" s="44">
        <v>1416</v>
      </c>
      <c r="AF2722" s="37">
        <v>1363</v>
      </c>
      <c r="AG2722" s="46">
        <f t="shared" si="179"/>
        <v>0.962570621468927</v>
      </c>
      <c r="AH2722" s="36" t="s">
        <v>361</v>
      </c>
    </row>
    <row r="2723" s="30" customFormat="1" customHeight="1" spans="1:34">
      <c r="A2723" s="31">
        <v>2722</v>
      </c>
      <c r="B2723" s="36" t="s">
        <v>362</v>
      </c>
      <c r="C2723" s="37" t="s">
        <v>135</v>
      </c>
      <c r="D2723" s="38">
        <v>30.1</v>
      </c>
      <c r="E2723" s="38">
        <v>115.74</v>
      </c>
      <c r="F2723" s="36" t="s">
        <v>136</v>
      </c>
      <c r="G2723" s="38">
        <v>5.70685893190403</v>
      </c>
      <c r="H2723" s="38">
        <v>131818.135848146</v>
      </c>
      <c r="I2723" s="36" t="s">
        <v>96</v>
      </c>
      <c r="J2723" s="38">
        <v>370.370370370352</v>
      </c>
      <c r="K2723" s="36" t="s">
        <v>96</v>
      </c>
      <c r="L2723" s="39">
        <v>-1.14409506721008</v>
      </c>
      <c r="M2723" s="39">
        <v>-2.7255826798639</v>
      </c>
      <c r="N2723" s="39">
        <v>-0.881706903838836</v>
      </c>
      <c r="O2723" s="39">
        <v>-1.84387577602506</v>
      </c>
      <c r="P2723" s="39">
        <v>-2.7255826798639</v>
      </c>
      <c r="Q2723" s="39">
        <v>-0.881706903838836</v>
      </c>
      <c r="R2723" s="39">
        <v>-1.84387577602506</v>
      </c>
      <c r="S2723" s="40">
        <v>14.25</v>
      </c>
      <c r="T2723" s="40">
        <v>1.56</v>
      </c>
      <c r="U2723" s="41">
        <v>0.7</v>
      </c>
      <c r="V2723" s="40">
        <f t="shared" si="176"/>
        <v>9.13461538461539</v>
      </c>
      <c r="W2723" s="40">
        <f t="shared" si="177"/>
        <v>20.3571428571429</v>
      </c>
      <c r="X2723" s="40">
        <f t="shared" si="178"/>
        <v>2.22857142857143</v>
      </c>
      <c r="Y2723" s="42">
        <v>-61.4785992217899</v>
      </c>
      <c r="Z2723" s="40">
        <v>7</v>
      </c>
      <c r="AA2723" s="40">
        <v>23</v>
      </c>
      <c r="AB2723" s="40">
        <v>39</v>
      </c>
      <c r="AC2723" s="40">
        <v>37</v>
      </c>
      <c r="AD2723" s="40">
        <v>16.9114990234375</v>
      </c>
      <c r="AE2723" s="44">
        <v>1416</v>
      </c>
      <c r="AF2723" s="37">
        <v>1363</v>
      </c>
      <c r="AG2723" s="46">
        <f t="shared" si="179"/>
        <v>0.962570621468927</v>
      </c>
      <c r="AH2723" s="36" t="s">
        <v>361</v>
      </c>
    </row>
    <row r="2724" s="30" customFormat="1" customHeight="1" spans="1:34">
      <c r="A2724" s="31">
        <v>2723</v>
      </c>
      <c r="B2724" s="36" t="s">
        <v>362</v>
      </c>
      <c r="C2724" s="37" t="s">
        <v>135</v>
      </c>
      <c r="D2724" s="38">
        <v>30.1</v>
      </c>
      <c r="E2724" s="38">
        <v>115.74</v>
      </c>
      <c r="F2724" s="36" t="s">
        <v>136</v>
      </c>
      <c r="G2724" s="38">
        <v>7.95249945908897</v>
      </c>
      <c r="H2724" s="38">
        <v>106185.882312731</v>
      </c>
      <c r="I2724" s="36" t="s">
        <v>96</v>
      </c>
      <c r="J2724" s="38">
        <v>92.5925925925752</v>
      </c>
      <c r="K2724" s="36" t="s">
        <v>96</v>
      </c>
      <c r="L2724" s="39">
        <v>-0.811751763083436</v>
      </c>
      <c r="M2724" s="39">
        <v>-4.11187704098393</v>
      </c>
      <c r="N2724" s="39">
        <v>-1.09793895265398</v>
      </c>
      <c r="O2724" s="39">
        <v>-3.01393808832994</v>
      </c>
      <c r="P2724" s="39">
        <v>-4.11187704098393</v>
      </c>
      <c r="Q2724" s="39">
        <v>-1.09793895265398</v>
      </c>
      <c r="R2724" s="39">
        <v>-3.01393808832994</v>
      </c>
      <c r="S2724" s="40">
        <v>14.25</v>
      </c>
      <c r="T2724" s="40">
        <v>1.56</v>
      </c>
      <c r="U2724" s="41">
        <v>0.7</v>
      </c>
      <c r="V2724" s="40">
        <f t="shared" si="176"/>
        <v>9.13461538461539</v>
      </c>
      <c r="W2724" s="40">
        <f t="shared" si="177"/>
        <v>20.3571428571429</v>
      </c>
      <c r="X2724" s="40">
        <f t="shared" si="178"/>
        <v>2.22857142857143</v>
      </c>
      <c r="Y2724" s="42">
        <v>-61.4785992217899</v>
      </c>
      <c r="Z2724" s="40">
        <v>7</v>
      </c>
      <c r="AA2724" s="40">
        <v>23</v>
      </c>
      <c r="AB2724" s="40">
        <v>39</v>
      </c>
      <c r="AC2724" s="40">
        <v>37</v>
      </c>
      <c r="AD2724" s="40">
        <v>16.9114990234375</v>
      </c>
      <c r="AE2724" s="44">
        <v>1416</v>
      </c>
      <c r="AF2724" s="37">
        <v>1363</v>
      </c>
      <c r="AG2724" s="46">
        <f t="shared" si="179"/>
        <v>0.962570621468927</v>
      </c>
      <c r="AH2724" s="36" t="s">
        <v>361</v>
      </c>
    </row>
    <row r="2725" s="30" customFormat="1" customHeight="1" spans="1:34">
      <c r="A2725" s="31">
        <v>2724</v>
      </c>
      <c r="B2725" s="36" t="s">
        <v>362</v>
      </c>
      <c r="C2725" s="37" t="s">
        <v>135</v>
      </c>
      <c r="D2725" s="38">
        <v>30.1</v>
      </c>
      <c r="E2725" s="38">
        <v>115.74</v>
      </c>
      <c r="F2725" s="36" t="s">
        <v>136</v>
      </c>
      <c r="G2725" s="38">
        <v>14.3741951979104</v>
      </c>
      <c r="H2725" s="38">
        <v>136700.469854899</v>
      </c>
      <c r="I2725" s="36" t="s">
        <v>96</v>
      </c>
      <c r="J2725" s="38">
        <v>185.185185185167</v>
      </c>
      <c r="K2725" s="36" t="s">
        <v>96</v>
      </c>
      <c r="L2725" s="39">
        <v>0.109977456548371</v>
      </c>
      <c r="M2725" s="39">
        <v>-3.41872986042389</v>
      </c>
      <c r="N2725" s="39">
        <v>-0.845337936868472</v>
      </c>
      <c r="O2725" s="39">
        <v>-2.57339192355542</v>
      </c>
      <c r="P2725" s="39">
        <v>-3.41872986042389</v>
      </c>
      <c r="Q2725" s="39">
        <v>-0.845337936868472</v>
      </c>
      <c r="R2725" s="39">
        <v>-2.57339192355542</v>
      </c>
      <c r="S2725" s="40">
        <v>14.25</v>
      </c>
      <c r="T2725" s="40">
        <v>1.56</v>
      </c>
      <c r="U2725" s="41">
        <v>0.7</v>
      </c>
      <c r="V2725" s="40">
        <f t="shared" si="176"/>
        <v>9.13461538461539</v>
      </c>
      <c r="W2725" s="40">
        <f t="shared" si="177"/>
        <v>20.3571428571429</v>
      </c>
      <c r="X2725" s="40">
        <f t="shared" si="178"/>
        <v>2.22857142857143</v>
      </c>
      <c r="Y2725" s="42">
        <v>-61.4785992217899</v>
      </c>
      <c r="Z2725" s="40">
        <v>7</v>
      </c>
      <c r="AA2725" s="40">
        <v>23</v>
      </c>
      <c r="AB2725" s="40">
        <v>39</v>
      </c>
      <c r="AC2725" s="40">
        <v>37</v>
      </c>
      <c r="AD2725" s="40">
        <v>16.9114990234375</v>
      </c>
      <c r="AE2725" s="44">
        <v>1416</v>
      </c>
      <c r="AF2725" s="37">
        <v>1363</v>
      </c>
      <c r="AG2725" s="46">
        <f t="shared" si="179"/>
        <v>0.962570621468927</v>
      </c>
      <c r="AH2725" s="36" t="s">
        <v>361</v>
      </c>
    </row>
    <row r="2726" s="30" customFormat="1" customHeight="1" spans="1:34">
      <c r="A2726" s="31">
        <v>2725</v>
      </c>
      <c r="B2726" s="36" t="s">
        <v>362</v>
      </c>
      <c r="C2726" s="37" t="s">
        <v>135</v>
      </c>
      <c r="D2726" s="38">
        <v>30.1</v>
      </c>
      <c r="E2726" s="38">
        <v>115.74</v>
      </c>
      <c r="F2726" s="36" t="s">
        <v>136</v>
      </c>
      <c r="G2726" s="36"/>
      <c r="H2726" s="38">
        <v>201391.395444287</v>
      </c>
      <c r="I2726" s="36" t="s">
        <v>96</v>
      </c>
      <c r="J2726" s="38">
        <v>648.148148148133</v>
      </c>
      <c r="K2726" s="36" t="s">
        <v>96</v>
      </c>
      <c r="L2726" s="39">
        <v>-2.01327028591198</v>
      </c>
      <c r="M2726" s="39">
        <v>-2.16596689192845</v>
      </c>
      <c r="N2726" s="39">
        <v>-0.457879862057621</v>
      </c>
      <c r="O2726" s="39">
        <v>-1.70808702987083</v>
      </c>
      <c r="P2726" s="39">
        <v>-2.16596689192845</v>
      </c>
      <c r="Q2726" s="39">
        <v>-0.457879862057621</v>
      </c>
      <c r="R2726" s="39">
        <v>-1.70808702987083</v>
      </c>
      <c r="S2726" s="40">
        <v>14.25</v>
      </c>
      <c r="T2726" s="40">
        <v>1.56</v>
      </c>
      <c r="U2726" s="41">
        <v>0.7</v>
      </c>
      <c r="V2726" s="40">
        <f t="shared" si="176"/>
        <v>9.13461538461539</v>
      </c>
      <c r="W2726" s="40">
        <f t="shared" si="177"/>
        <v>20.3571428571429</v>
      </c>
      <c r="X2726" s="40">
        <f t="shared" si="178"/>
        <v>2.22857142857143</v>
      </c>
      <c r="Y2726" s="42">
        <v>-61.4785992217899</v>
      </c>
      <c r="Z2726" s="40">
        <v>7</v>
      </c>
      <c r="AA2726" s="40">
        <v>23</v>
      </c>
      <c r="AB2726" s="40">
        <v>39</v>
      </c>
      <c r="AC2726" s="40">
        <v>37</v>
      </c>
      <c r="AD2726" s="40">
        <v>16.9114990234375</v>
      </c>
      <c r="AE2726" s="44">
        <v>1416</v>
      </c>
      <c r="AF2726" s="37">
        <v>1363</v>
      </c>
      <c r="AG2726" s="46">
        <f t="shared" si="179"/>
        <v>0.962570621468927</v>
      </c>
      <c r="AH2726" s="36" t="s">
        <v>361</v>
      </c>
    </row>
    <row r="2727" s="30" customFormat="1" customHeight="1" spans="1:34">
      <c r="A2727" s="31">
        <v>2726</v>
      </c>
      <c r="B2727" s="36" t="s">
        <v>362</v>
      </c>
      <c r="C2727" s="37" t="s">
        <v>135</v>
      </c>
      <c r="D2727" s="38">
        <v>30.1</v>
      </c>
      <c r="E2727" s="38">
        <v>115.74</v>
      </c>
      <c r="F2727" s="36" t="s">
        <v>136</v>
      </c>
      <c r="G2727" s="36"/>
      <c r="H2727" s="38">
        <v>130597.552346472</v>
      </c>
      <c r="I2727" s="36" t="s">
        <v>96</v>
      </c>
      <c r="J2727" s="38">
        <v>1296.29629629628</v>
      </c>
      <c r="K2727" s="36" t="s">
        <v>96</v>
      </c>
      <c r="L2727" s="39">
        <v>-2.01327028591198</v>
      </c>
      <c r="M2727" s="39">
        <v>-1.47281971136849</v>
      </c>
      <c r="N2727" s="39">
        <v>-0.891009642654466</v>
      </c>
      <c r="O2727" s="39">
        <v>-0.581810068714027</v>
      </c>
      <c r="P2727" s="39">
        <v>-1.47281971136849</v>
      </c>
      <c r="Q2727" s="39">
        <v>-0.891009642654466</v>
      </c>
      <c r="R2727" s="39">
        <v>-0.581810068714027</v>
      </c>
      <c r="S2727" s="40">
        <v>14.25</v>
      </c>
      <c r="T2727" s="40">
        <v>1.56</v>
      </c>
      <c r="U2727" s="41">
        <v>0.7</v>
      </c>
      <c r="V2727" s="40">
        <f t="shared" si="176"/>
        <v>9.13461538461539</v>
      </c>
      <c r="W2727" s="40">
        <f t="shared" si="177"/>
        <v>20.3571428571429</v>
      </c>
      <c r="X2727" s="40">
        <f t="shared" si="178"/>
        <v>2.22857142857143</v>
      </c>
      <c r="Y2727" s="42">
        <v>-61.4785992217899</v>
      </c>
      <c r="Z2727" s="40">
        <v>7</v>
      </c>
      <c r="AA2727" s="40">
        <v>23</v>
      </c>
      <c r="AB2727" s="40">
        <v>39</v>
      </c>
      <c r="AC2727" s="40">
        <v>37</v>
      </c>
      <c r="AD2727" s="40">
        <v>16.9114990234375</v>
      </c>
      <c r="AE2727" s="44">
        <v>1416</v>
      </c>
      <c r="AF2727" s="37">
        <v>1363</v>
      </c>
      <c r="AG2727" s="46">
        <f t="shared" si="179"/>
        <v>0.962570621468927</v>
      </c>
      <c r="AH2727" s="36" t="s">
        <v>361</v>
      </c>
    </row>
    <row r="2728" s="30" customFormat="1" customHeight="1" spans="1:34">
      <c r="A2728" s="31">
        <v>2727</v>
      </c>
      <c r="B2728" s="36" t="s">
        <v>362</v>
      </c>
      <c r="C2728" s="37" t="s">
        <v>135</v>
      </c>
      <c r="D2728" s="38">
        <v>30.1</v>
      </c>
      <c r="E2728" s="38">
        <v>115.74</v>
      </c>
      <c r="F2728" s="36" t="s">
        <v>136</v>
      </c>
      <c r="G2728" s="36"/>
      <c r="H2728" s="38">
        <v>123274.051336341</v>
      </c>
      <c r="I2728" s="36" t="s">
        <v>96</v>
      </c>
      <c r="J2728" s="38">
        <v>277.777777777763</v>
      </c>
      <c r="K2728" s="36" t="s">
        <v>96</v>
      </c>
      <c r="L2728" s="39">
        <v>-2.01327028591198</v>
      </c>
      <c r="M2728" s="39">
        <v>-3.01326475231568</v>
      </c>
      <c r="N2728" s="39">
        <v>-0.948720181143515</v>
      </c>
      <c r="O2728" s="39">
        <v>-2.06454457117217</v>
      </c>
      <c r="P2728" s="39">
        <v>-3.01326475231568</v>
      </c>
      <c r="Q2728" s="39">
        <v>-0.948720181143515</v>
      </c>
      <c r="R2728" s="39">
        <v>-2.06454457117217</v>
      </c>
      <c r="S2728" s="40">
        <v>14.25</v>
      </c>
      <c r="T2728" s="40">
        <v>1.56</v>
      </c>
      <c r="U2728" s="41">
        <v>0.7</v>
      </c>
      <c r="V2728" s="40">
        <f t="shared" si="176"/>
        <v>9.13461538461539</v>
      </c>
      <c r="W2728" s="40">
        <f t="shared" si="177"/>
        <v>20.3571428571429</v>
      </c>
      <c r="X2728" s="40">
        <f t="shared" si="178"/>
        <v>2.22857142857143</v>
      </c>
      <c r="Y2728" s="42">
        <v>-61.4785992217899</v>
      </c>
      <c r="Z2728" s="40">
        <v>7</v>
      </c>
      <c r="AA2728" s="40">
        <v>23</v>
      </c>
      <c r="AB2728" s="40">
        <v>39</v>
      </c>
      <c r="AC2728" s="40">
        <v>37</v>
      </c>
      <c r="AD2728" s="40">
        <v>16.9114990234375</v>
      </c>
      <c r="AE2728" s="44">
        <v>1416</v>
      </c>
      <c r="AF2728" s="37">
        <v>1363</v>
      </c>
      <c r="AG2728" s="46">
        <f t="shared" si="179"/>
        <v>0.962570621468927</v>
      </c>
      <c r="AH2728" s="36" t="s">
        <v>361</v>
      </c>
    </row>
    <row r="2729" s="30" customFormat="1" customHeight="1" spans="1:34">
      <c r="A2729" s="31">
        <v>2728</v>
      </c>
      <c r="B2729" s="36" t="s">
        <v>362</v>
      </c>
      <c r="C2729" s="37" t="s">
        <v>135</v>
      </c>
      <c r="D2729" s="38">
        <v>30.1</v>
      </c>
      <c r="E2729" s="38">
        <v>115.74</v>
      </c>
      <c r="F2729" s="36" t="s">
        <v>136</v>
      </c>
      <c r="G2729" s="36"/>
      <c r="H2729" s="38">
        <v>122053.467834653</v>
      </c>
      <c r="I2729" s="36" t="s">
        <v>96</v>
      </c>
      <c r="J2729" s="38">
        <v>92.5925925925752</v>
      </c>
      <c r="K2729" s="36" t="s">
        <v>96</v>
      </c>
      <c r="L2729" s="39">
        <v>-2.01327028591198</v>
      </c>
      <c r="M2729" s="39">
        <v>-4.11187704098393</v>
      </c>
      <c r="N2729" s="39">
        <v>-0.958670908052062</v>
      </c>
      <c r="O2729" s="39">
        <v>-3.15320613293186</v>
      </c>
      <c r="P2729" s="39">
        <v>-4.11187704098393</v>
      </c>
      <c r="Q2729" s="39">
        <v>-0.958670908052062</v>
      </c>
      <c r="R2729" s="39">
        <v>-3.15320613293186</v>
      </c>
      <c r="S2729" s="40">
        <v>14.25</v>
      </c>
      <c r="T2729" s="40">
        <v>1.56</v>
      </c>
      <c r="U2729" s="41">
        <v>0.7</v>
      </c>
      <c r="V2729" s="40">
        <f t="shared" si="176"/>
        <v>9.13461538461539</v>
      </c>
      <c r="W2729" s="40">
        <f t="shared" si="177"/>
        <v>20.3571428571429</v>
      </c>
      <c r="X2729" s="40">
        <f t="shared" si="178"/>
        <v>2.22857142857143</v>
      </c>
      <c r="Y2729" s="42">
        <v>-61.4785992217899</v>
      </c>
      <c r="Z2729" s="40">
        <v>7</v>
      </c>
      <c r="AA2729" s="40">
        <v>23</v>
      </c>
      <c r="AB2729" s="40">
        <v>39</v>
      </c>
      <c r="AC2729" s="40">
        <v>37</v>
      </c>
      <c r="AD2729" s="40">
        <v>16.9114990234375</v>
      </c>
      <c r="AE2729" s="44">
        <v>1416</v>
      </c>
      <c r="AF2729" s="37">
        <v>1363</v>
      </c>
      <c r="AG2729" s="46">
        <f t="shared" si="179"/>
        <v>0.962570621468927</v>
      </c>
      <c r="AH2729" s="36" t="s">
        <v>361</v>
      </c>
    </row>
    <row r="2730" s="30" customFormat="1" customHeight="1" spans="1:34">
      <c r="A2730" s="31">
        <v>2729</v>
      </c>
      <c r="B2730" s="36" t="s">
        <v>362</v>
      </c>
      <c r="C2730" s="37" t="s">
        <v>135</v>
      </c>
      <c r="D2730" s="38">
        <v>30.1</v>
      </c>
      <c r="E2730" s="38">
        <v>115.74</v>
      </c>
      <c r="F2730" s="36" t="s">
        <v>136</v>
      </c>
      <c r="G2730" s="38">
        <v>30.6714829004595</v>
      </c>
      <c r="H2730" s="38">
        <v>86656.5462857448</v>
      </c>
      <c r="I2730" s="36" t="s">
        <v>96</v>
      </c>
      <c r="J2730" s="38">
        <v>92.5925925925752</v>
      </c>
      <c r="K2730" s="36" t="s">
        <v>96</v>
      </c>
      <c r="L2730" s="39">
        <v>2.27426615153099</v>
      </c>
      <c r="M2730" s="39">
        <v>-4.11187704098393</v>
      </c>
      <c r="N2730" s="39">
        <v>-1.301177555814</v>
      </c>
      <c r="O2730" s="39">
        <v>-2.81069948516993</v>
      </c>
      <c r="P2730" s="39">
        <v>-4.11187704098393</v>
      </c>
      <c r="Q2730" s="39">
        <v>-1.301177555814</v>
      </c>
      <c r="R2730" s="39">
        <v>-2.81069948516993</v>
      </c>
      <c r="S2730" s="40">
        <v>14.25</v>
      </c>
      <c r="T2730" s="40">
        <v>1.56</v>
      </c>
      <c r="U2730" s="41">
        <v>0.7</v>
      </c>
      <c r="V2730" s="40">
        <f t="shared" si="176"/>
        <v>9.13461538461539</v>
      </c>
      <c r="W2730" s="40">
        <f t="shared" si="177"/>
        <v>20.3571428571429</v>
      </c>
      <c r="X2730" s="40">
        <f t="shared" si="178"/>
        <v>2.22857142857143</v>
      </c>
      <c r="Y2730" s="42">
        <v>-61.4785992217899</v>
      </c>
      <c r="Z2730" s="40">
        <v>7</v>
      </c>
      <c r="AA2730" s="40">
        <v>23</v>
      </c>
      <c r="AB2730" s="40">
        <v>39</v>
      </c>
      <c r="AC2730" s="40">
        <v>37</v>
      </c>
      <c r="AD2730" s="40">
        <v>16.9114990234375</v>
      </c>
      <c r="AE2730" s="44">
        <v>1416</v>
      </c>
      <c r="AF2730" s="37">
        <v>1363</v>
      </c>
      <c r="AG2730" s="46">
        <f t="shared" si="179"/>
        <v>0.962570621468927</v>
      </c>
      <c r="AH2730" s="36" t="s">
        <v>361</v>
      </c>
    </row>
    <row r="2731" s="30" customFormat="1" customHeight="1" spans="1:34">
      <c r="A2731" s="31">
        <v>2730</v>
      </c>
      <c r="B2731" s="36" t="s">
        <v>362</v>
      </c>
      <c r="C2731" s="37" t="s">
        <v>135</v>
      </c>
      <c r="D2731" s="38">
        <v>30.1</v>
      </c>
      <c r="E2731" s="38">
        <v>115.74</v>
      </c>
      <c r="F2731" s="36" t="s">
        <v>136</v>
      </c>
      <c r="G2731" s="38">
        <v>29.6398957969788</v>
      </c>
      <c r="H2731" s="38">
        <v>587095.781977276</v>
      </c>
      <c r="I2731" s="36" t="s">
        <v>96</v>
      </c>
      <c r="J2731" s="38">
        <v>2407.40740740739</v>
      </c>
      <c r="K2731" s="36" t="s">
        <v>96</v>
      </c>
      <c r="L2731" s="39">
        <v>2.14417768908919</v>
      </c>
      <c r="M2731" s="39">
        <v>-0.853780502962264</v>
      </c>
      <c r="N2731" s="39">
        <v>0.612057860822785</v>
      </c>
      <c r="O2731" s="39">
        <v>-1.46583836378505</v>
      </c>
      <c r="P2731" s="39">
        <v>-0.853780502962264</v>
      </c>
      <c r="Q2731" s="39">
        <v>0.612057860822785</v>
      </c>
      <c r="R2731" s="39">
        <v>-1.46583836378505</v>
      </c>
      <c r="S2731" s="40">
        <v>14.25</v>
      </c>
      <c r="T2731" s="40">
        <v>1.56</v>
      </c>
      <c r="U2731" s="41">
        <v>0.7</v>
      </c>
      <c r="V2731" s="40">
        <f t="shared" si="176"/>
        <v>9.13461538461539</v>
      </c>
      <c r="W2731" s="40">
        <f t="shared" si="177"/>
        <v>20.3571428571429</v>
      </c>
      <c r="X2731" s="40">
        <f t="shared" si="178"/>
        <v>2.22857142857143</v>
      </c>
      <c r="Y2731" s="42">
        <v>-61.4785992217899</v>
      </c>
      <c r="Z2731" s="40">
        <v>7</v>
      </c>
      <c r="AA2731" s="40">
        <v>23</v>
      </c>
      <c r="AB2731" s="40">
        <v>39</v>
      </c>
      <c r="AC2731" s="40">
        <v>37</v>
      </c>
      <c r="AD2731" s="40">
        <v>16.9114990234375</v>
      </c>
      <c r="AE2731" s="44">
        <v>1416</v>
      </c>
      <c r="AF2731" s="37">
        <v>1363</v>
      </c>
      <c r="AG2731" s="46">
        <f t="shared" si="179"/>
        <v>0.962570621468927</v>
      </c>
      <c r="AH2731" s="36" t="s">
        <v>361</v>
      </c>
    </row>
    <row r="2732" s="30" customFormat="1" customHeight="1" spans="1:34">
      <c r="A2732" s="31">
        <v>2731</v>
      </c>
      <c r="B2732" s="36" t="s">
        <v>362</v>
      </c>
      <c r="C2732" s="37" t="s">
        <v>135</v>
      </c>
      <c r="D2732" s="38">
        <v>30.1</v>
      </c>
      <c r="E2732" s="38">
        <v>115.74</v>
      </c>
      <c r="F2732" s="36" t="s">
        <v>136</v>
      </c>
      <c r="G2732" s="38">
        <v>24.3883564137044</v>
      </c>
      <c r="H2732" s="38">
        <v>228244.232481404</v>
      </c>
      <c r="I2732" s="36" t="s">
        <v>96</v>
      </c>
      <c r="J2732" s="38">
        <v>11203.7037037037</v>
      </c>
      <c r="K2732" s="36" t="s">
        <v>96</v>
      </c>
      <c r="L2732" s="39">
        <v>1.46794677189884</v>
      </c>
      <c r="M2732" s="39">
        <v>0.683913504613001</v>
      </c>
      <c r="N2732" s="39">
        <v>-0.33271386698858</v>
      </c>
      <c r="O2732" s="39">
        <v>1.01662737160158</v>
      </c>
      <c r="P2732" s="39">
        <v>0.683913504613001</v>
      </c>
      <c r="Q2732" s="39">
        <v>-0.33271386698858</v>
      </c>
      <c r="R2732" s="39">
        <v>1.01662737160158</v>
      </c>
      <c r="S2732" s="40">
        <v>14.25</v>
      </c>
      <c r="T2732" s="40">
        <v>1.56</v>
      </c>
      <c r="U2732" s="41">
        <v>0.7</v>
      </c>
      <c r="V2732" s="40">
        <f t="shared" si="176"/>
        <v>9.13461538461539</v>
      </c>
      <c r="W2732" s="40">
        <f t="shared" si="177"/>
        <v>20.3571428571429</v>
      </c>
      <c r="X2732" s="40">
        <f t="shared" si="178"/>
        <v>2.22857142857143</v>
      </c>
      <c r="Y2732" s="42">
        <v>-61.4785992217899</v>
      </c>
      <c r="Z2732" s="40">
        <v>7</v>
      </c>
      <c r="AA2732" s="40">
        <v>23</v>
      </c>
      <c r="AB2732" s="40">
        <v>39</v>
      </c>
      <c r="AC2732" s="40">
        <v>37</v>
      </c>
      <c r="AD2732" s="40">
        <v>16.9114990234375</v>
      </c>
      <c r="AE2732" s="44">
        <v>1416</v>
      </c>
      <c r="AF2732" s="37">
        <v>1363</v>
      </c>
      <c r="AG2732" s="46">
        <f t="shared" si="179"/>
        <v>0.962570621468927</v>
      </c>
      <c r="AH2732" s="36" t="s">
        <v>361</v>
      </c>
    </row>
    <row r="2733" s="30" customFormat="1" customHeight="1" spans="1:34">
      <c r="A2733" s="31">
        <v>2732</v>
      </c>
      <c r="B2733" s="36" t="s">
        <v>362</v>
      </c>
      <c r="C2733" s="37" t="s">
        <v>135</v>
      </c>
      <c r="D2733" s="38">
        <v>30.1</v>
      </c>
      <c r="E2733" s="38">
        <v>115.74</v>
      </c>
      <c r="F2733" s="36" t="s">
        <v>136</v>
      </c>
      <c r="G2733" s="38">
        <v>28.5643996217674</v>
      </c>
      <c r="H2733" s="38">
        <v>373493.669182113</v>
      </c>
      <c r="I2733" s="36" t="s">
        <v>96</v>
      </c>
      <c r="J2733" s="38">
        <v>9537.03703703702</v>
      </c>
      <c r="K2733" s="36" t="s">
        <v>96</v>
      </c>
      <c r="L2733" s="39">
        <v>2.00760489703232</v>
      </c>
      <c r="M2733" s="39">
        <v>0.522851947245895</v>
      </c>
      <c r="N2733" s="39">
        <v>0.159770936731442</v>
      </c>
      <c r="O2733" s="39">
        <v>0.363081010514453</v>
      </c>
      <c r="P2733" s="39">
        <v>0.522851947245895</v>
      </c>
      <c r="Q2733" s="39">
        <v>0.159770936731442</v>
      </c>
      <c r="R2733" s="39">
        <v>0.363081010514453</v>
      </c>
      <c r="S2733" s="40">
        <v>14.25</v>
      </c>
      <c r="T2733" s="40">
        <v>1.56</v>
      </c>
      <c r="U2733" s="41">
        <v>0.7</v>
      </c>
      <c r="V2733" s="40">
        <f t="shared" si="176"/>
        <v>9.13461538461539</v>
      </c>
      <c r="W2733" s="40">
        <f t="shared" si="177"/>
        <v>20.3571428571429</v>
      </c>
      <c r="X2733" s="40">
        <f t="shared" si="178"/>
        <v>2.22857142857143</v>
      </c>
      <c r="Y2733" s="42">
        <v>-61.4785992217899</v>
      </c>
      <c r="Z2733" s="40">
        <v>7</v>
      </c>
      <c r="AA2733" s="40">
        <v>23</v>
      </c>
      <c r="AB2733" s="40">
        <v>39</v>
      </c>
      <c r="AC2733" s="40">
        <v>37</v>
      </c>
      <c r="AD2733" s="40">
        <v>16.9114990234375</v>
      </c>
      <c r="AE2733" s="44">
        <v>1416</v>
      </c>
      <c r="AF2733" s="37">
        <v>1363</v>
      </c>
      <c r="AG2733" s="46">
        <f t="shared" si="179"/>
        <v>0.962570621468927</v>
      </c>
      <c r="AH2733" s="36" t="s">
        <v>361</v>
      </c>
    </row>
    <row r="2734" s="30" customFormat="1" customHeight="1" spans="1:34">
      <c r="A2734" s="31">
        <v>2733</v>
      </c>
      <c r="B2734" s="36" t="s">
        <v>362</v>
      </c>
      <c r="C2734" s="37" t="s">
        <v>135</v>
      </c>
      <c r="D2734" s="38">
        <v>30.1</v>
      </c>
      <c r="E2734" s="38">
        <v>115.74</v>
      </c>
      <c r="F2734" s="36" t="s">
        <v>136</v>
      </c>
      <c r="G2734" s="38">
        <v>33.5036420342336</v>
      </c>
      <c r="H2734" s="38">
        <v>665213.126085235</v>
      </c>
      <c r="I2734" s="36" t="s">
        <v>96</v>
      </c>
      <c r="J2734" s="38">
        <v>6759.25925925925</v>
      </c>
      <c r="K2734" s="36" t="s">
        <v>96</v>
      </c>
      <c r="L2734" s="39">
        <v>2.62691606362052</v>
      </c>
      <c r="M2734" s="39">
        <v>0.17858240016465</v>
      </c>
      <c r="N2734" s="39">
        <v>0.736977361946706</v>
      </c>
      <c r="O2734" s="39">
        <v>-0.558394961782056</v>
      </c>
      <c r="P2734" s="39">
        <v>0.17858240016465</v>
      </c>
      <c r="Q2734" s="39">
        <v>0.736977361946706</v>
      </c>
      <c r="R2734" s="39">
        <v>-0.558394961782056</v>
      </c>
      <c r="S2734" s="40">
        <v>14.25</v>
      </c>
      <c r="T2734" s="40">
        <v>1.56</v>
      </c>
      <c r="U2734" s="41">
        <v>0.7</v>
      </c>
      <c r="V2734" s="40">
        <f t="shared" si="176"/>
        <v>9.13461538461539</v>
      </c>
      <c r="W2734" s="40">
        <f t="shared" si="177"/>
        <v>20.3571428571429</v>
      </c>
      <c r="X2734" s="40">
        <f t="shared" si="178"/>
        <v>2.22857142857143</v>
      </c>
      <c r="Y2734" s="42">
        <v>-61.4785992217899</v>
      </c>
      <c r="Z2734" s="40">
        <v>7</v>
      </c>
      <c r="AA2734" s="40">
        <v>23</v>
      </c>
      <c r="AB2734" s="40">
        <v>39</v>
      </c>
      <c r="AC2734" s="40">
        <v>37</v>
      </c>
      <c r="AD2734" s="40">
        <v>16.9114990234375</v>
      </c>
      <c r="AE2734" s="44">
        <v>1416</v>
      </c>
      <c r="AF2734" s="37">
        <v>1363</v>
      </c>
      <c r="AG2734" s="46">
        <f t="shared" si="179"/>
        <v>0.962570621468927</v>
      </c>
      <c r="AH2734" s="36" t="s">
        <v>361</v>
      </c>
    </row>
    <row r="2735" s="30" customFormat="1" customHeight="1" spans="1:34">
      <c r="A2735" s="31">
        <v>2734</v>
      </c>
      <c r="B2735" s="36" t="s">
        <v>362</v>
      </c>
      <c r="C2735" s="37" t="s">
        <v>135</v>
      </c>
      <c r="D2735" s="38">
        <v>30.1</v>
      </c>
      <c r="E2735" s="38">
        <v>115.74</v>
      </c>
      <c r="F2735" s="36" t="s">
        <v>136</v>
      </c>
      <c r="G2735" s="38">
        <v>25.2891405771498</v>
      </c>
      <c r="H2735" s="38">
        <v>378376.003188867</v>
      </c>
      <c r="I2735" s="36" t="s">
        <v>96</v>
      </c>
      <c r="J2735" s="38">
        <v>7499.99999999999</v>
      </c>
      <c r="K2735" s="36" t="s">
        <v>96</v>
      </c>
      <c r="L2735" s="39">
        <v>1.58563004427318</v>
      </c>
      <c r="M2735" s="39">
        <v>0.282572113688698</v>
      </c>
      <c r="N2735" s="39">
        <v>0.172758300930081</v>
      </c>
      <c r="O2735" s="39">
        <v>0.109813812758617</v>
      </c>
      <c r="P2735" s="39">
        <v>0.282572113688698</v>
      </c>
      <c r="Q2735" s="39">
        <v>0.172758300930081</v>
      </c>
      <c r="R2735" s="39">
        <v>0.109813812758617</v>
      </c>
      <c r="S2735" s="40">
        <v>14.25</v>
      </c>
      <c r="T2735" s="40">
        <v>1.56</v>
      </c>
      <c r="U2735" s="41">
        <v>0.7</v>
      </c>
      <c r="V2735" s="40">
        <f t="shared" si="176"/>
        <v>9.13461538461539</v>
      </c>
      <c r="W2735" s="40">
        <f t="shared" si="177"/>
        <v>20.3571428571429</v>
      </c>
      <c r="X2735" s="40">
        <f t="shared" si="178"/>
        <v>2.22857142857143</v>
      </c>
      <c r="Y2735" s="42">
        <v>-61.4785992217899</v>
      </c>
      <c r="Z2735" s="40">
        <v>7</v>
      </c>
      <c r="AA2735" s="40">
        <v>23</v>
      </c>
      <c r="AB2735" s="40">
        <v>39</v>
      </c>
      <c r="AC2735" s="40">
        <v>37</v>
      </c>
      <c r="AD2735" s="40">
        <v>16.9114990234375</v>
      </c>
      <c r="AE2735" s="44">
        <v>1416</v>
      </c>
      <c r="AF2735" s="37">
        <v>1363</v>
      </c>
      <c r="AG2735" s="46">
        <f t="shared" si="179"/>
        <v>0.962570621468927</v>
      </c>
      <c r="AH2735" s="36" t="s">
        <v>361</v>
      </c>
    </row>
    <row r="2736" s="30" customFormat="1" customHeight="1" spans="1:34">
      <c r="A2736" s="31">
        <v>2735</v>
      </c>
      <c r="B2736" s="36" t="s">
        <v>362</v>
      </c>
      <c r="C2736" s="37" t="s">
        <v>135</v>
      </c>
      <c r="D2736" s="38">
        <v>30.1</v>
      </c>
      <c r="E2736" s="38">
        <v>115.74</v>
      </c>
      <c r="F2736" s="36" t="s">
        <v>136</v>
      </c>
      <c r="G2736" s="38">
        <v>31.6200772970113</v>
      </c>
      <c r="H2736" s="38">
        <v>228244.232481404</v>
      </c>
      <c r="I2736" s="36" t="s">
        <v>96</v>
      </c>
      <c r="J2736" s="38">
        <v>8796.29629629628</v>
      </c>
      <c r="K2736" s="36" t="s">
        <v>96</v>
      </c>
      <c r="L2736" s="39">
        <v>2.39311158110277</v>
      </c>
      <c r="M2736" s="39">
        <v>0.4419998506168</v>
      </c>
      <c r="N2736" s="39">
        <v>-0.33271386698858</v>
      </c>
      <c r="O2736" s="39">
        <v>0.774713717605379</v>
      </c>
      <c r="P2736" s="39">
        <v>0.4419998506168</v>
      </c>
      <c r="Q2736" s="39">
        <v>-0.33271386698858</v>
      </c>
      <c r="R2736" s="39">
        <v>0.774713717605379</v>
      </c>
      <c r="S2736" s="40">
        <v>14.25</v>
      </c>
      <c r="T2736" s="40">
        <v>1.56</v>
      </c>
      <c r="U2736" s="41">
        <v>0.7</v>
      </c>
      <c r="V2736" s="40">
        <f t="shared" si="176"/>
        <v>9.13461538461539</v>
      </c>
      <c r="W2736" s="40">
        <f t="shared" si="177"/>
        <v>20.3571428571429</v>
      </c>
      <c r="X2736" s="40">
        <f t="shared" si="178"/>
        <v>2.22857142857143</v>
      </c>
      <c r="Y2736" s="42">
        <v>-61.4785992217899</v>
      </c>
      <c r="Z2736" s="40">
        <v>7</v>
      </c>
      <c r="AA2736" s="40">
        <v>23</v>
      </c>
      <c r="AB2736" s="40">
        <v>39</v>
      </c>
      <c r="AC2736" s="40">
        <v>37</v>
      </c>
      <c r="AD2736" s="40">
        <v>16.9114990234375</v>
      </c>
      <c r="AE2736" s="44">
        <v>1416</v>
      </c>
      <c r="AF2736" s="37">
        <v>1363</v>
      </c>
      <c r="AG2736" s="46">
        <f t="shared" si="179"/>
        <v>0.962570621468927</v>
      </c>
      <c r="AH2736" s="36" t="s">
        <v>361</v>
      </c>
    </row>
    <row r="2737" s="30" customFormat="1" customHeight="1" spans="1:34">
      <c r="A2737" s="31">
        <v>2736</v>
      </c>
      <c r="B2737" s="36" t="s">
        <v>362</v>
      </c>
      <c r="C2737" s="37" t="s">
        <v>135</v>
      </c>
      <c r="D2737" s="38">
        <v>30.1</v>
      </c>
      <c r="E2737" s="38">
        <v>115.74</v>
      </c>
      <c r="F2737" s="36" t="s">
        <v>136</v>
      </c>
      <c r="G2737" s="38">
        <v>32.5638102463103</v>
      </c>
      <c r="H2737" s="38">
        <v>336876.164131518</v>
      </c>
      <c r="I2737" s="36" t="s">
        <v>96</v>
      </c>
      <c r="J2737" s="38">
        <v>30185.1851851852</v>
      </c>
      <c r="K2737" s="36" t="s">
        <v>96</v>
      </c>
      <c r="L2737" s="39">
        <v>2.51061607310279</v>
      </c>
      <c r="M2737" s="39">
        <v>1.67502034038297</v>
      </c>
      <c r="N2737" s="39">
        <v>0.0565852796184445</v>
      </c>
      <c r="O2737" s="39">
        <v>1.61843506076452</v>
      </c>
      <c r="P2737" s="39">
        <v>1.67502034038297</v>
      </c>
      <c r="Q2737" s="39">
        <v>0.0565852796184445</v>
      </c>
      <c r="R2737" s="39">
        <v>1.61843506076452</v>
      </c>
      <c r="S2737" s="40">
        <v>14.25</v>
      </c>
      <c r="T2737" s="40">
        <v>1.56</v>
      </c>
      <c r="U2737" s="41">
        <v>0.7</v>
      </c>
      <c r="V2737" s="40">
        <f t="shared" si="176"/>
        <v>9.13461538461539</v>
      </c>
      <c r="W2737" s="40">
        <f t="shared" si="177"/>
        <v>20.3571428571429</v>
      </c>
      <c r="X2737" s="40">
        <f t="shared" si="178"/>
        <v>2.22857142857143</v>
      </c>
      <c r="Y2737" s="42">
        <v>-61.4785992217899</v>
      </c>
      <c r="Z2737" s="40">
        <v>7</v>
      </c>
      <c r="AA2737" s="40">
        <v>23</v>
      </c>
      <c r="AB2737" s="40">
        <v>39</v>
      </c>
      <c r="AC2737" s="40">
        <v>37</v>
      </c>
      <c r="AD2737" s="40">
        <v>16.9114990234375</v>
      </c>
      <c r="AE2737" s="44">
        <v>1416</v>
      </c>
      <c r="AF2737" s="37">
        <v>1363</v>
      </c>
      <c r="AG2737" s="46">
        <f t="shared" si="179"/>
        <v>0.962570621468927</v>
      </c>
      <c r="AH2737" s="36" t="s">
        <v>361</v>
      </c>
    </row>
    <row r="2738" s="30" customFormat="1" customHeight="1" spans="1:34">
      <c r="A2738" s="31">
        <v>2737</v>
      </c>
      <c r="B2738" s="36" t="s">
        <v>362</v>
      </c>
      <c r="C2738" s="37" t="s">
        <v>135</v>
      </c>
      <c r="D2738" s="38">
        <v>30.1</v>
      </c>
      <c r="E2738" s="38">
        <v>115.74</v>
      </c>
      <c r="F2738" s="36" t="s">
        <v>136</v>
      </c>
      <c r="G2738" s="38">
        <v>30.4996997606187</v>
      </c>
      <c r="H2738" s="38">
        <v>502875.520360902</v>
      </c>
      <c r="I2738" s="36" t="s">
        <v>96</v>
      </c>
      <c r="J2738" s="38">
        <v>23240.7407407408</v>
      </c>
      <c r="K2738" s="36" t="s">
        <v>96</v>
      </c>
      <c r="L2738" s="39">
        <v>2.25266474971357</v>
      </c>
      <c r="M2738" s="39">
        <v>1.41357589814805</v>
      </c>
      <c r="N2738" s="39">
        <v>0.457212547324461</v>
      </c>
      <c r="O2738" s="39">
        <v>0.956363350823586</v>
      </c>
      <c r="P2738" s="39">
        <v>1.41357589814805</v>
      </c>
      <c r="Q2738" s="39">
        <v>0.457212547324461</v>
      </c>
      <c r="R2738" s="39">
        <v>0.956363350823586</v>
      </c>
      <c r="S2738" s="40">
        <v>14.25</v>
      </c>
      <c r="T2738" s="40">
        <v>1.56</v>
      </c>
      <c r="U2738" s="41">
        <v>0.7</v>
      </c>
      <c r="V2738" s="40">
        <f t="shared" si="176"/>
        <v>9.13461538461539</v>
      </c>
      <c r="W2738" s="40">
        <f t="shared" si="177"/>
        <v>20.3571428571429</v>
      </c>
      <c r="X2738" s="40">
        <f t="shared" si="178"/>
        <v>2.22857142857143</v>
      </c>
      <c r="Y2738" s="42">
        <v>-61.4785992217899</v>
      </c>
      <c r="Z2738" s="40">
        <v>7</v>
      </c>
      <c r="AA2738" s="40">
        <v>23</v>
      </c>
      <c r="AB2738" s="40">
        <v>39</v>
      </c>
      <c r="AC2738" s="40">
        <v>37</v>
      </c>
      <c r="AD2738" s="40">
        <v>16.9114990234375</v>
      </c>
      <c r="AE2738" s="44">
        <v>1416</v>
      </c>
      <c r="AF2738" s="37">
        <v>1363</v>
      </c>
      <c r="AG2738" s="46">
        <f t="shared" si="179"/>
        <v>0.962570621468927</v>
      </c>
      <c r="AH2738" s="36" t="s">
        <v>361</v>
      </c>
    </row>
    <row r="2739" s="30" customFormat="1" customHeight="1" spans="1:34">
      <c r="A2739" s="31">
        <v>2738</v>
      </c>
      <c r="B2739" s="36" t="s">
        <v>362</v>
      </c>
      <c r="C2739" s="37" t="s">
        <v>135</v>
      </c>
      <c r="D2739" s="38">
        <v>30.1</v>
      </c>
      <c r="E2739" s="38">
        <v>115.74</v>
      </c>
      <c r="F2739" s="36" t="s">
        <v>136</v>
      </c>
      <c r="G2739" s="38">
        <v>29.1538711074287</v>
      </c>
      <c r="H2739" s="38">
        <v>754315.721708363</v>
      </c>
      <c r="I2739" s="36" t="s">
        <v>96</v>
      </c>
      <c r="J2739" s="38">
        <v>31851.8518518518</v>
      </c>
      <c r="K2739" s="36" t="s">
        <v>96</v>
      </c>
      <c r="L2739" s="39">
        <v>2.08257977883907</v>
      </c>
      <c r="M2739" s="39">
        <v>1.72876461638966</v>
      </c>
      <c r="N2739" s="39">
        <v>0.862680891704772</v>
      </c>
      <c r="O2739" s="39">
        <v>0.866083724684885</v>
      </c>
      <c r="P2739" s="39">
        <v>1.72876461638966</v>
      </c>
      <c r="Q2739" s="39">
        <v>0.862680891704772</v>
      </c>
      <c r="R2739" s="39">
        <v>0.866083724684885</v>
      </c>
      <c r="S2739" s="40">
        <v>14.25</v>
      </c>
      <c r="T2739" s="40">
        <v>1.56</v>
      </c>
      <c r="U2739" s="41">
        <v>0.7</v>
      </c>
      <c r="V2739" s="40">
        <f t="shared" si="176"/>
        <v>9.13461538461539</v>
      </c>
      <c r="W2739" s="40">
        <f t="shared" si="177"/>
        <v>20.3571428571429</v>
      </c>
      <c r="X2739" s="40">
        <f t="shared" si="178"/>
        <v>2.22857142857143</v>
      </c>
      <c r="Y2739" s="42">
        <v>-61.4785992217899</v>
      </c>
      <c r="Z2739" s="40">
        <v>7</v>
      </c>
      <c r="AA2739" s="40">
        <v>23</v>
      </c>
      <c r="AB2739" s="40">
        <v>39</v>
      </c>
      <c r="AC2739" s="40">
        <v>37</v>
      </c>
      <c r="AD2739" s="40">
        <v>16.9114990234375</v>
      </c>
      <c r="AE2739" s="44">
        <v>1416</v>
      </c>
      <c r="AF2739" s="37">
        <v>1363</v>
      </c>
      <c r="AG2739" s="46">
        <f t="shared" si="179"/>
        <v>0.962570621468927</v>
      </c>
      <c r="AH2739" s="36" t="s">
        <v>361</v>
      </c>
    </row>
    <row r="2740" s="30" customFormat="1" customHeight="1" spans="1:34">
      <c r="A2740" s="31">
        <v>2739</v>
      </c>
      <c r="B2740" s="36" t="s">
        <v>362</v>
      </c>
      <c r="C2740" s="37" t="s">
        <v>135</v>
      </c>
      <c r="D2740" s="38">
        <v>30.1</v>
      </c>
      <c r="E2740" s="38">
        <v>115.74</v>
      </c>
      <c r="F2740" s="36" t="s">
        <v>136</v>
      </c>
      <c r="G2740" s="38">
        <v>28.7508151176605</v>
      </c>
      <c r="H2740" s="38">
        <v>307582.160091038</v>
      </c>
      <c r="I2740" s="36" t="s">
        <v>96</v>
      </c>
      <c r="J2740" s="38">
        <v>15833.3333333334</v>
      </c>
      <c r="K2740" s="36" t="s">
        <v>96</v>
      </c>
      <c r="L2740" s="39">
        <v>2.03134673962242</v>
      </c>
      <c r="M2740" s="39">
        <v>1.02978651551892</v>
      </c>
      <c r="N2740" s="39">
        <v>-0.0343878788704874</v>
      </c>
      <c r="O2740" s="39">
        <v>1.06417439438941</v>
      </c>
      <c r="P2740" s="39">
        <v>1.02978651551892</v>
      </c>
      <c r="Q2740" s="39">
        <v>-0.0343878788704874</v>
      </c>
      <c r="R2740" s="39">
        <v>1.06417439438941</v>
      </c>
      <c r="S2740" s="40">
        <v>14.25</v>
      </c>
      <c r="T2740" s="40">
        <v>1.56</v>
      </c>
      <c r="U2740" s="41">
        <v>0.7</v>
      </c>
      <c r="V2740" s="40">
        <f t="shared" si="176"/>
        <v>9.13461538461539</v>
      </c>
      <c r="W2740" s="40">
        <f t="shared" si="177"/>
        <v>20.3571428571429</v>
      </c>
      <c r="X2740" s="40">
        <f t="shared" si="178"/>
        <v>2.22857142857143</v>
      </c>
      <c r="Y2740" s="42">
        <v>-61.4785992217899</v>
      </c>
      <c r="Z2740" s="40">
        <v>7</v>
      </c>
      <c r="AA2740" s="40">
        <v>23</v>
      </c>
      <c r="AB2740" s="40">
        <v>39</v>
      </c>
      <c r="AC2740" s="40">
        <v>37</v>
      </c>
      <c r="AD2740" s="40">
        <v>16.9114990234375</v>
      </c>
      <c r="AE2740" s="44">
        <v>1416</v>
      </c>
      <c r="AF2740" s="37">
        <v>1363</v>
      </c>
      <c r="AG2740" s="46">
        <f t="shared" si="179"/>
        <v>0.962570621468927</v>
      </c>
      <c r="AH2740" s="36" t="s">
        <v>361</v>
      </c>
    </row>
    <row r="2741" s="30" customFormat="1" customHeight="1" spans="1:34">
      <c r="A2741" s="31">
        <v>2740</v>
      </c>
      <c r="B2741" s="36" t="s">
        <v>362</v>
      </c>
      <c r="C2741" s="37" t="s">
        <v>135</v>
      </c>
      <c r="D2741" s="38">
        <v>30.1</v>
      </c>
      <c r="E2741" s="38">
        <v>115.74</v>
      </c>
      <c r="F2741" s="36" t="s">
        <v>136</v>
      </c>
      <c r="G2741" s="38">
        <v>31.9841096694486</v>
      </c>
      <c r="H2741" s="38">
        <v>515081.355377772</v>
      </c>
      <c r="I2741" s="36" t="s">
        <v>96</v>
      </c>
      <c r="J2741" s="38">
        <v>4074.07407407405</v>
      </c>
      <c r="K2741" s="36" t="s">
        <v>96</v>
      </c>
      <c r="L2741" s="39">
        <v>2.43852347941388</v>
      </c>
      <c r="M2741" s="39">
        <v>-0.327687407065484</v>
      </c>
      <c r="N2741" s="39">
        <v>0.481194742078038</v>
      </c>
      <c r="O2741" s="39">
        <v>-0.808882149143522</v>
      </c>
      <c r="P2741" s="39">
        <v>-0.327687407065484</v>
      </c>
      <c r="Q2741" s="39">
        <v>0.481194742078038</v>
      </c>
      <c r="R2741" s="39">
        <v>-0.808882149143522</v>
      </c>
      <c r="S2741" s="40">
        <v>14.25</v>
      </c>
      <c r="T2741" s="40">
        <v>1.56</v>
      </c>
      <c r="U2741" s="41">
        <v>0.7</v>
      </c>
      <c r="V2741" s="40">
        <f t="shared" si="176"/>
        <v>9.13461538461539</v>
      </c>
      <c r="W2741" s="40">
        <f t="shared" si="177"/>
        <v>20.3571428571429</v>
      </c>
      <c r="X2741" s="40">
        <f t="shared" si="178"/>
        <v>2.22857142857143</v>
      </c>
      <c r="Y2741" s="42">
        <v>-61.4785992217899</v>
      </c>
      <c r="Z2741" s="40">
        <v>7</v>
      </c>
      <c r="AA2741" s="40">
        <v>23</v>
      </c>
      <c r="AB2741" s="40">
        <v>39</v>
      </c>
      <c r="AC2741" s="40">
        <v>37</v>
      </c>
      <c r="AD2741" s="40">
        <v>16.9114990234375</v>
      </c>
      <c r="AE2741" s="44">
        <v>1416</v>
      </c>
      <c r="AF2741" s="37">
        <v>1363</v>
      </c>
      <c r="AG2741" s="46">
        <f t="shared" si="179"/>
        <v>0.962570621468927</v>
      </c>
      <c r="AH2741" s="36" t="s">
        <v>361</v>
      </c>
    </row>
    <row r="2742" s="30" customFormat="1" customHeight="1" spans="1:34">
      <c r="A2742" s="31">
        <v>2741</v>
      </c>
      <c r="B2742" s="36" t="s">
        <v>362</v>
      </c>
      <c r="C2742" s="37" t="s">
        <v>135</v>
      </c>
      <c r="D2742" s="38">
        <v>30.1</v>
      </c>
      <c r="E2742" s="38">
        <v>115.74</v>
      </c>
      <c r="F2742" s="36" t="s">
        <v>136</v>
      </c>
      <c r="G2742" s="38">
        <v>29.1119066145992</v>
      </c>
      <c r="H2742" s="38">
        <v>123274.051336341</v>
      </c>
      <c r="I2742" s="36" t="s">
        <v>96</v>
      </c>
      <c r="J2742" s="38">
        <v>11666.6666666667</v>
      </c>
      <c r="K2742" s="36" t="s">
        <v>96</v>
      </c>
      <c r="L2742" s="39">
        <v>2.0772519828456</v>
      </c>
      <c r="M2742" s="39">
        <v>0.724404865967741</v>
      </c>
      <c r="N2742" s="39">
        <v>-0.948720181143515</v>
      </c>
      <c r="O2742" s="39">
        <v>1.67312504711126</v>
      </c>
      <c r="P2742" s="39">
        <v>0.724404865967741</v>
      </c>
      <c r="Q2742" s="39">
        <v>-0.948720181143515</v>
      </c>
      <c r="R2742" s="39">
        <v>1.67312504711126</v>
      </c>
      <c r="S2742" s="40">
        <v>14.25</v>
      </c>
      <c r="T2742" s="40">
        <v>1.56</v>
      </c>
      <c r="U2742" s="41">
        <v>0.7</v>
      </c>
      <c r="V2742" s="40">
        <f t="shared" si="176"/>
        <v>9.13461538461539</v>
      </c>
      <c r="W2742" s="40">
        <f t="shared" si="177"/>
        <v>20.3571428571429</v>
      </c>
      <c r="X2742" s="40">
        <f t="shared" si="178"/>
        <v>2.22857142857143</v>
      </c>
      <c r="Y2742" s="42">
        <v>-61.4785992217899</v>
      </c>
      <c r="Z2742" s="40">
        <v>7</v>
      </c>
      <c r="AA2742" s="40">
        <v>23</v>
      </c>
      <c r="AB2742" s="40">
        <v>39</v>
      </c>
      <c r="AC2742" s="40">
        <v>37</v>
      </c>
      <c r="AD2742" s="40">
        <v>16.9114990234375</v>
      </c>
      <c r="AE2742" s="44">
        <v>1416</v>
      </c>
      <c r="AF2742" s="37">
        <v>1363</v>
      </c>
      <c r="AG2742" s="46">
        <f t="shared" si="179"/>
        <v>0.962570621468927</v>
      </c>
      <c r="AH2742" s="36" t="s">
        <v>361</v>
      </c>
    </row>
    <row r="2743" s="30" customFormat="1" customHeight="1" spans="1:34">
      <c r="A2743" s="31">
        <v>2742</v>
      </c>
      <c r="B2743" s="36" t="s">
        <v>362</v>
      </c>
      <c r="C2743" s="37" t="s">
        <v>135</v>
      </c>
      <c r="D2743" s="38">
        <v>30.1</v>
      </c>
      <c r="E2743" s="38">
        <v>115.74</v>
      </c>
      <c r="F2743" s="36" t="s">
        <v>136</v>
      </c>
      <c r="G2743" s="38">
        <v>30.4147744783622</v>
      </c>
      <c r="H2743" s="38">
        <v>400346.506219216</v>
      </c>
      <c r="I2743" s="36" t="s">
        <v>96</v>
      </c>
      <c r="J2743" s="38">
        <v>10648.1481481481</v>
      </c>
      <c r="K2743" s="36" t="s">
        <v>96</v>
      </c>
      <c r="L2743" s="39">
        <v>2.24197652681445</v>
      </c>
      <c r="M2743" s="39">
        <v>0.633055087379506</v>
      </c>
      <c r="N2743" s="39">
        <v>0.229200319947746</v>
      </c>
      <c r="O2743" s="39">
        <v>0.40385476743176</v>
      </c>
      <c r="P2743" s="39">
        <v>0.633055087379506</v>
      </c>
      <c r="Q2743" s="39">
        <v>0.229200319947746</v>
      </c>
      <c r="R2743" s="39">
        <v>0.40385476743176</v>
      </c>
      <c r="S2743" s="40">
        <v>14.25</v>
      </c>
      <c r="T2743" s="40">
        <v>1.56</v>
      </c>
      <c r="U2743" s="41">
        <v>0.7</v>
      </c>
      <c r="V2743" s="40">
        <f t="shared" si="176"/>
        <v>9.13461538461539</v>
      </c>
      <c r="W2743" s="40">
        <f t="shared" si="177"/>
        <v>20.3571428571429</v>
      </c>
      <c r="X2743" s="40">
        <f t="shared" si="178"/>
        <v>2.22857142857143</v>
      </c>
      <c r="Y2743" s="42">
        <v>-61.4785992217899</v>
      </c>
      <c r="Z2743" s="40">
        <v>7</v>
      </c>
      <c r="AA2743" s="40">
        <v>23</v>
      </c>
      <c r="AB2743" s="40">
        <v>39</v>
      </c>
      <c r="AC2743" s="40">
        <v>37</v>
      </c>
      <c r="AD2743" s="40">
        <v>16.9114990234375</v>
      </c>
      <c r="AE2743" s="44">
        <v>1416</v>
      </c>
      <c r="AF2743" s="37">
        <v>1363</v>
      </c>
      <c r="AG2743" s="46">
        <f t="shared" si="179"/>
        <v>0.962570621468927</v>
      </c>
      <c r="AH2743" s="36" t="s">
        <v>361</v>
      </c>
    </row>
    <row r="2744" s="30" customFormat="1" customHeight="1" spans="1:34">
      <c r="A2744" s="31">
        <v>2743</v>
      </c>
      <c r="B2744" s="36" t="s">
        <v>362</v>
      </c>
      <c r="C2744" s="37" t="s">
        <v>135</v>
      </c>
      <c r="D2744" s="38">
        <v>30.1</v>
      </c>
      <c r="E2744" s="38">
        <v>115.74</v>
      </c>
      <c r="F2744" s="36" t="s">
        <v>136</v>
      </c>
      <c r="G2744" s="38">
        <v>25.6121807462081</v>
      </c>
      <c r="H2744" s="38">
        <v>690845.379620649</v>
      </c>
      <c r="I2744" s="36" t="s">
        <v>96</v>
      </c>
      <c r="J2744" s="38">
        <v>15833.3333333334</v>
      </c>
      <c r="K2744" s="36" t="s">
        <v>96</v>
      </c>
      <c r="L2744" s="39">
        <v>1.62766086413974</v>
      </c>
      <c r="M2744" s="39">
        <v>1.02978651551892</v>
      </c>
      <c r="N2744" s="39">
        <v>0.77478591780033</v>
      </c>
      <c r="O2744" s="39">
        <v>0.255000597718595</v>
      </c>
      <c r="P2744" s="39">
        <v>1.02978651551892</v>
      </c>
      <c r="Q2744" s="39">
        <v>0.77478591780033</v>
      </c>
      <c r="R2744" s="39">
        <v>0.255000597718595</v>
      </c>
      <c r="S2744" s="40">
        <v>14.25</v>
      </c>
      <c r="T2744" s="40">
        <v>1.56</v>
      </c>
      <c r="U2744" s="41">
        <v>0.7</v>
      </c>
      <c r="V2744" s="40">
        <f t="shared" si="176"/>
        <v>9.13461538461539</v>
      </c>
      <c r="W2744" s="40">
        <f t="shared" si="177"/>
        <v>20.3571428571429</v>
      </c>
      <c r="X2744" s="40">
        <f t="shared" si="178"/>
        <v>2.22857142857143</v>
      </c>
      <c r="Y2744" s="42">
        <v>-61.4785992217899</v>
      </c>
      <c r="Z2744" s="40">
        <v>7</v>
      </c>
      <c r="AA2744" s="40">
        <v>23</v>
      </c>
      <c r="AB2744" s="40">
        <v>39</v>
      </c>
      <c r="AC2744" s="40">
        <v>37</v>
      </c>
      <c r="AD2744" s="40">
        <v>16.9114990234375</v>
      </c>
      <c r="AE2744" s="44">
        <v>1416</v>
      </c>
      <c r="AF2744" s="37">
        <v>1363</v>
      </c>
      <c r="AG2744" s="46">
        <f t="shared" si="179"/>
        <v>0.962570621468927</v>
      </c>
      <c r="AH2744" s="36" t="s">
        <v>361</v>
      </c>
    </row>
    <row r="2745" s="30" customFormat="1" customHeight="1" spans="1:34">
      <c r="A2745" s="31">
        <v>2744</v>
      </c>
      <c r="B2745" s="36" t="s">
        <v>362</v>
      </c>
      <c r="C2745" s="37" t="s">
        <v>135</v>
      </c>
      <c r="D2745" s="38">
        <v>30.1</v>
      </c>
      <c r="E2745" s="38">
        <v>115.74</v>
      </c>
      <c r="F2745" s="36" t="s">
        <v>136</v>
      </c>
      <c r="G2745" s="38">
        <v>28.4863283799587</v>
      </c>
      <c r="H2745" s="38">
        <v>457713.930798502</v>
      </c>
      <c r="I2745" s="36" t="s">
        <v>96</v>
      </c>
      <c r="J2745" s="38">
        <v>9814.8148148148</v>
      </c>
      <c r="K2745" s="36" t="s">
        <v>96</v>
      </c>
      <c r="L2745" s="39">
        <v>1.99765303978</v>
      </c>
      <c r="M2745" s="39">
        <v>0.551562053128326</v>
      </c>
      <c r="N2745" s="39">
        <v>0.363114266006799</v>
      </c>
      <c r="O2745" s="39">
        <v>0.188447787121528</v>
      </c>
      <c r="P2745" s="39">
        <v>0.551562053128326</v>
      </c>
      <c r="Q2745" s="39">
        <v>0.363114266006799</v>
      </c>
      <c r="R2745" s="39">
        <v>0.188447787121528</v>
      </c>
      <c r="S2745" s="40">
        <v>14.25</v>
      </c>
      <c r="T2745" s="40">
        <v>1.56</v>
      </c>
      <c r="U2745" s="41">
        <v>0.7</v>
      </c>
      <c r="V2745" s="40">
        <f t="shared" si="176"/>
        <v>9.13461538461539</v>
      </c>
      <c r="W2745" s="40">
        <f t="shared" si="177"/>
        <v>20.3571428571429</v>
      </c>
      <c r="X2745" s="40">
        <f t="shared" si="178"/>
        <v>2.22857142857143</v>
      </c>
      <c r="Y2745" s="42">
        <v>-61.4785992217899</v>
      </c>
      <c r="Z2745" s="40">
        <v>7</v>
      </c>
      <c r="AA2745" s="40">
        <v>23</v>
      </c>
      <c r="AB2745" s="40">
        <v>39</v>
      </c>
      <c r="AC2745" s="40">
        <v>37</v>
      </c>
      <c r="AD2745" s="40">
        <v>16.9114990234375</v>
      </c>
      <c r="AE2745" s="44">
        <v>1416</v>
      </c>
      <c r="AF2745" s="37">
        <v>1363</v>
      </c>
      <c r="AG2745" s="46">
        <f t="shared" si="179"/>
        <v>0.962570621468927</v>
      </c>
      <c r="AH2745" s="36" t="s">
        <v>361</v>
      </c>
    </row>
    <row r="2746" s="30" customFormat="1" customHeight="1" spans="1:34">
      <c r="A2746" s="31">
        <v>2745</v>
      </c>
      <c r="B2746" s="36" t="s">
        <v>362</v>
      </c>
      <c r="C2746" s="37" t="s">
        <v>135</v>
      </c>
      <c r="D2746" s="38">
        <v>30.1</v>
      </c>
      <c r="E2746" s="38">
        <v>115.74</v>
      </c>
      <c r="F2746" s="36" t="s">
        <v>136</v>
      </c>
      <c r="G2746" s="38">
        <v>27.3200851893609</v>
      </c>
      <c r="H2746" s="38">
        <v>384478.920697295</v>
      </c>
      <c r="I2746" s="36" t="s">
        <v>96</v>
      </c>
      <c r="J2746" s="38">
        <v>7777.77777777776</v>
      </c>
      <c r="K2746" s="36" t="s">
        <v>96</v>
      </c>
      <c r="L2746" s="39">
        <v>1.84837464055236</v>
      </c>
      <c r="M2746" s="39">
        <v>0.318939757859572</v>
      </c>
      <c r="N2746" s="39">
        <v>0.188758847092238</v>
      </c>
      <c r="O2746" s="39">
        <v>0.130180910767334</v>
      </c>
      <c r="P2746" s="39">
        <v>0.318939757859572</v>
      </c>
      <c r="Q2746" s="39">
        <v>0.188758847092238</v>
      </c>
      <c r="R2746" s="39">
        <v>0.130180910767334</v>
      </c>
      <c r="S2746" s="40">
        <v>14.25</v>
      </c>
      <c r="T2746" s="40">
        <v>1.56</v>
      </c>
      <c r="U2746" s="41">
        <v>0.7</v>
      </c>
      <c r="V2746" s="40">
        <f t="shared" si="176"/>
        <v>9.13461538461539</v>
      </c>
      <c r="W2746" s="40">
        <f t="shared" si="177"/>
        <v>20.3571428571429</v>
      </c>
      <c r="X2746" s="40">
        <f t="shared" si="178"/>
        <v>2.22857142857143</v>
      </c>
      <c r="Y2746" s="42">
        <v>-61.4785992217899</v>
      </c>
      <c r="Z2746" s="40">
        <v>7</v>
      </c>
      <c r="AA2746" s="40">
        <v>23</v>
      </c>
      <c r="AB2746" s="40">
        <v>39</v>
      </c>
      <c r="AC2746" s="40">
        <v>37</v>
      </c>
      <c r="AD2746" s="40">
        <v>16.9114990234375</v>
      </c>
      <c r="AE2746" s="44">
        <v>1416</v>
      </c>
      <c r="AF2746" s="37">
        <v>1363</v>
      </c>
      <c r="AG2746" s="46">
        <f t="shared" si="179"/>
        <v>0.962570621468927</v>
      </c>
      <c r="AH2746" s="36" t="s">
        <v>361</v>
      </c>
    </row>
    <row r="2747" s="30" customFormat="1" customHeight="1" spans="1:34">
      <c r="A2747" s="31">
        <v>2746</v>
      </c>
      <c r="B2747" s="36" t="s">
        <v>362</v>
      </c>
      <c r="C2747" s="37" t="s">
        <v>135</v>
      </c>
      <c r="D2747" s="38">
        <v>30.1</v>
      </c>
      <c r="E2747" s="38">
        <v>115.74</v>
      </c>
      <c r="F2747" s="36" t="s">
        <v>136</v>
      </c>
      <c r="G2747" s="36"/>
      <c r="H2747" s="38">
        <v>341758.498138257</v>
      </c>
      <c r="I2747" s="36" t="s">
        <v>96</v>
      </c>
      <c r="J2747" s="38">
        <v>92.5925925925752</v>
      </c>
      <c r="K2747" s="36" t="s">
        <v>96</v>
      </c>
      <c r="L2747" s="39">
        <v>-2.01327028591198</v>
      </c>
      <c r="M2747" s="39">
        <v>-4.11187704098393</v>
      </c>
      <c r="N2747" s="39">
        <v>0.0709742241128383</v>
      </c>
      <c r="O2747" s="39">
        <v>-4.18285126509677</v>
      </c>
      <c r="P2747" s="39">
        <v>-4.11187704098393</v>
      </c>
      <c r="Q2747" s="39">
        <v>0.0709742241128383</v>
      </c>
      <c r="R2747" s="39">
        <v>-4.18285126509677</v>
      </c>
      <c r="S2747" s="40">
        <v>14.25</v>
      </c>
      <c r="T2747" s="40">
        <v>1.56</v>
      </c>
      <c r="U2747" s="41">
        <v>0.7</v>
      </c>
      <c r="V2747" s="40">
        <f t="shared" si="176"/>
        <v>9.13461538461539</v>
      </c>
      <c r="W2747" s="40">
        <f t="shared" si="177"/>
        <v>20.3571428571429</v>
      </c>
      <c r="X2747" s="40">
        <f t="shared" si="178"/>
        <v>2.22857142857143</v>
      </c>
      <c r="Y2747" s="42">
        <v>-61.4785992217899</v>
      </c>
      <c r="Z2747" s="40">
        <v>7</v>
      </c>
      <c r="AA2747" s="40">
        <v>23</v>
      </c>
      <c r="AB2747" s="40">
        <v>39</v>
      </c>
      <c r="AC2747" s="40">
        <v>37</v>
      </c>
      <c r="AD2747" s="40">
        <v>16.9114990234375</v>
      </c>
      <c r="AE2747" s="44">
        <v>1416</v>
      </c>
      <c r="AF2747" s="37">
        <v>1363</v>
      </c>
      <c r="AG2747" s="46">
        <f t="shared" si="179"/>
        <v>0.962570621468927</v>
      </c>
      <c r="AH2747" s="36" t="s">
        <v>361</v>
      </c>
    </row>
    <row r="2748" s="30" customFormat="1" customHeight="1" spans="1:34">
      <c r="A2748" s="31">
        <v>2747</v>
      </c>
      <c r="B2748" s="36" t="s">
        <v>362</v>
      </c>
      <c r="C2748" s="37" t="s">
        <v>135</v>
      </c>
      <c r="D2748" s="38">
        <v>30.1</v>
      </c>
      <c r="E2748" s="38">
        <v>115.74</v>
      </c>
      <c r="F2748" s="36" t="s">
        <v>136</v>
      </c>
      <c r="G2748" s="38">
        <v>21.3502279628645</v>
      </c>
      <c r="H2748" s="38">
        <v>269744.071538753</v>
      </c>
      <c r="I2748" s="36" t="s">
        <v>96</v>
      </c>
      <c r="J2748" s="38">
        <v>92.5925925925752</v>
      </c>
      <c r="K2748" s="36" t="s">
        <v>96</v>
      </c>
      <c r="L2748" s="39">
        <v>1.06572065071668</v>
      </c>
      <c r="M2748" s="39">
        <v>-4.11187704098393</v>
      </c>
      <c r="N2748" s="39">
        <v>-0.165656491433609</v>
      </c>
      <c r="O2748" s="39">
        <v>-3.94622054955032</v>
      </c>
      <c r="P2748" s="39">
        <v>-4.11187704098393</v>
      </c>
      <c r="Q2748" s="39">
        <v>-0.165656491433609</v>
      </c>
      <c r="R2748" s="39">
        <v>-3.94622054955032</v>
      </c>
      <c r="S2748" s="40">
        <v>14.25</v>
      </c>
      <c r="T2748" s="40">
        <v>1.56</v>
      </c>
      <c r="U2748" s="41">
        <v>0.7</v>
      </c>
      <c r="V2748" s="40">
        <f t="shared" si="176"/>
        <v>9.13461538461539</v>
      </c>
      <c r="W2748" s="40">
        <f t="shared" si="177"/>
        <v>20.3571428571429</v>
      </c>
      <c r="X2748" s="40">
        <f t="shared" si="178"/>
        <v>2.22857142857143</v>
      </c>
      <c r="Y2748" s="42">
        <v>-61.4785992217899</v>
      </c>
      <c r="Z2748" s="40">
        <v>7</v>
      </c>
      <c r="AA2748" s="40">
        <v>23</v>
      </c>
      <c r="AB2748" s="40">
        <v>39</v>
      </c>
      <c r="AC2748" s="40">
        <v>37</v>
      </c>
      <c r="AD2748" s="40">
        <v>16.9114990234375</v>
      </c>
      <c r="AE2748" s="44">
        <v>1416</v>
      </c>
      <c r="AF2748" s="37">
        <v>1363</v>
      </c>
      <c r="AG2748" s="46">
        <f t="shared" si="179"/>
        <v>0.962570621468927</v>
      </c>
      <c r="AH2748" s="36" t="s">
        <v>361</v>
      </c>
    </row>
    <row r="2749" s="30" customFormat="1" customHeight="1" spans="1:34">
      <c r="A2749" s="31">
        <v>2748</v>
      </c>
      <c r="B2749" s="36" t="s">
        <v>362</v>
      </c>
      <c r="C2749" s="37" t="s">
        <v>135</v>
      </c>
      <c r="D2749" s="38">
        <v>30.1</v>
      </c>
      <c r="E2749" s="38">
        <v>115.74</v>
      </c>
      <c r="F2749" s="36" t="s">
        <v>136</v>
      </c>
      <c r="G2749" s="38">
        <v>16.8169704120917</v>
      </c>
      <c r="H2749" s="38">
        <v>239229.483996585</v>
      </c>
      <c r="I2749" s="36" t="s">
        <v>96</v>
      </c>
      <c r="J2749" s="38">
        <v>277.777777777763</v>
      </c>
      <c r="K2749" s="36" t="s">
        <v>96</v>
      </c>
      <c r="L2749" s="39">
        <v>0.449879136726274</v>
      </c>
      <c r="M2749" s="39">
        <v>-3.01326475231568</v>
      </c>
      <c r="N2749" s="39">
        <v>-0.285706842381052</v>
      </c>
      <c r="O2749" s="39">
        <v>-2.72755790993463</v>
      </c>
      <c r="P2749" s="39">
        <v>-3.01326475231568</v>
      </c>
      <c r="Q2749" s="39">
        <v>-0.285706842381052</v>
      </c>
      <c r="R2749" s="39">
        <v>-2.72755790993463</v>
      </c>
      <c r="S2749" s="40">
        <v>14.25</v>
      </c>
      <c r="T2749" s="40">
        <v>1.56</v>
      </c>
      <c r="U2749" s="41">
        <v>0.7</v>
      </c>
      <c r="V2749" s="40">
        <f t="shared" si="176"/>
        <v>9.13461538461539</v>
      </c>
      <c r="W2749" s="40">
        <f t="shared" si="177"/>
        <v>20.3571428571429</v>
      </c>
      <c r="X2749" s="40">
        <f t="shared" si="178"/>
        <v>2.22857142857143</v>
      </c>
      <c r="Y2749" s="42">
        <v>-61.4785992217899</v>
      </c>
      <c r="Z2749" s="40">
        <v>7</v>
      </c>
      <c r="AA2749" s="40">
        <v>23</v>
      </c>
      <c r="AB2749" s="40">
        <v>39</v>
      </c>
      <c r="AC2749" s="40">
        <v>37</v>
      </c>
      <c r="AD2749" s="40">
        <v>16.9114990234375</v>
      </c>
      <c r="AE2749" s="44">
        <v>1416</v>
      </c>
      <c r="AF2749" s="37">
        <v>1363</v>
      </c>
      <c r="AG2749" s="46">
        <f t="shared" si="179"/>
        <v>0.962570621468927</v>
      </c>
      <c r="AH2749" s="36" t="s">
        <v>361</v>
      </c>
    </row>
    <row r="2750" s="30" customFormat="1" customHeight="1" spans="1:34">
      <c r="A2750" s="31">
        <v>2749</v>
      </c>
      <c r="B2750" s="36" t="s">
        <v>362</v>
      </c>
      <c r="C2750" s="37" t="s">
        <v>135</v>
      </c>
      <c r="D2750" s="38">
        <v>30.1</v>
      </c>
      <c r="E2750" s="38">
        <v>115.74</v>
      </c>
      <c r="F2750" s="36" t="s">
        <v>136</v>
      </c>
      <c r="G2750" s="38">
        <v>18.8830734909783</v>
      </c>
      <c r="H2750" s="38">
        <v>163553.306892003</v>
      </c>
      <c r="I2750" s="36" t="s">
        <v>96</v>
      </c>
      <c r="J2750" s="38">
        <v>92.5925925925752</v>
      </c>
      <c r="K2750" s="36" t="s">
        <v>96</v>
      </c>
      <c r="L2750" s="39">
        <v>0.732929781691666</v>
      </c>
      <c r="M2750" s="39">
        <v>-4.11187704098393</v>
      </c>
      <c r="N2750" s="39">
        <v>-0.665991144480997</v>
      </c>
      <c r="O2750" s="39">
        <v>-3.44588589650293</v>
      </c>
      <c r="P2750" s="39">
        <v>-4.11187704098393</v>
      </c>
      <c r="Q2750" s="39">
        <v>-0.665991144480997</v>
      </c>
      <c r="R2750" s="39">
        <v>-3.44588589650293</v>
      </c>
      <c r="S2750" s="40">
        <v>14.25</v>
      </c>
      <c r="T2750" s="40">
        <v>1.56</v>
      </c>
      <c r="U2750" s="41">
        <v>0.7</v>
      </c>
      <c r="V2750" s="40">
        <f t="shared" si="176"/>
        <v>9.13461538461539</v>
      </c>
      <c r="W2750" s="40">
        <f t="shared" si="177"/>
        <v>20.3571428571429</v>
      </c>
      <c r="X2750" s="40">
        <f t="shared" si="178"/>
        <v>2.22857142857143</v>
      </c>
      <c r="Y2750" s="42">
        <v>-61.4785992217899</v>
      </c>
      <c r="Z2750" s="40">
        <v>7</v>
      </c>
      <c r="AA2750" s="40">
        <v>23</v>
      </c>
      <c r="AB2750" s="40">
        <v>39</v>
      </c>
      <c r="AC2750" s="40">
        <v>37</v>
      </c>
      <c r="AD2750" s="40">
        <v>16.9114990234375</v>
      </c>
      <c r="AE2750" s="44">
        <v>1416</v>
      </c>
      <c r="AF2750" s="37">
        <v>1363</v>
      </c>
      <c r="AG2750" s="46">
        <f t="shared" si="179"/>
        <v>0.962570621468927</v>
      </c>
      <c r="AH2750" s="36" t="s">
        <v>361</v>
      </c>
    </row>
    <row r="2751" s="30" customFormat="1" customHeight="1" spans="1:34">
      <c r="A2751" s="31">
        <v>2750</v>
      </c>
      <c r="B2751" s="36" t="s">
        <v>362</v>
      </c>
      <c r="C2751" s="37" t="s">
        <v>135</v>
      </c>
      <c r="D2751" s="38">
        <v>30.1</v>
      </c>
      <c r="E2751" s="38">
        <v>115.74</v>
      </c>
      <c r="F2751" s="36" t="s">
        <v>136</v>
      </c>
      <c r="G2751" s="38">
        <v>17.1341648408731</v>
      </c>
      <c r="H2751" s="38">
        <v>203832.562447663</v>
      </c>
      <c r="I2751" s="36" t="s">
        <v>96</v>
      </c>
      <c r="J2751" s="38">
        <v>370.370370370352</v>
      </c>
      <c r="K2751" s="36" t="s">
        <v>96</v>
      </c>
      <c r="L2751" s="39">
        <v>0.493595739793015</v>
      </c>
      <c r="M2751" s="39">
        <v>-2.7255826798639</v>
      </c>
      <c r="N2751" s="39">
        <v>-0.445831233206002</v>
      </c>
      <c r="O2751" s="39">
        <v>-2.2797514466579</v>
      </c>
      <c r="P2751" s="39">
        <v>-2.7255826798639</v>
      </c>
      <c r="Q2751" s="39">
        <v>-0.445831233206002</v>
      </c>
      <c r="R2751" s="39">
        <v>-2.2797514466579</v>
      </c>
      <c r="S2751" s="40">
        <v>14.25</v>
      </c>
      <c r="T2751" s="40">
        <v>1.56</v>
      </c>
      <c r="U2751" s="41">
        <v>0.7</v>
      </c>
      <c r="V2751" s="40">
        <f t="shared" si="176"/>
        <v>9.13461538461539</v>
      </c>
      <c r="W2751" s="40">
        <f t="shared" si="177"/>
        <v>20.3571428571429</v>
      </c>
      <c r="X2751" s="40">
        <f t="shared" si="178"/>
        <v>2.22857142857143</v>
      </c>
      <c r="Y2751" s="42">
        <v>-61.4785992217899</v>
      </c>
      <c r="Z2751" s="40">
        <v>7</v>
      </c>
      <c r="AA2751" s="40">
        <v>23</v>
      </c>
      <c r="AB2751" s="40">
        <v>39</v>
      </c>
      <c r="AC2751" s="40">
        <v>37</v>
      </c>
      <c r="AD2751" s="40">
        <v>16.9114990234375</v>
      </c>
      <c r="AE2751" s="44">
        <v>1416</v>
      </c>
      <c r="AF2751" s="37">
        <v>1363</v>
      </c>
      <c r="AG2751" s="46">
        <f t="shared" si="179"/>
        <v>0.962570621468927</v>
      </c>
      <c r="AH2751" s="36" t="s">
        <v>361</v>
      </c>
    </row>
    <row r="2752" s="30" customFormat="1" customHeight="1" spans="1:34">
      <c r="A2752" s="31">
        <v>2751</v>
      </c>
      <c r="B2752" s="36" t="s">
        <v>362</v>
      </c>
      <c r="C2752" s="37" t="s">
        <v>135</v>
      </c>
      <c r="D2752" s="38">
        <v>30.1</v>
      </c>
      <c r="E2752" s="38">
        <v>115.74</v>
      </c>
      <c r="F2752" s="36" t="s">
        <v>136</v>
      </c>
      <c r="G2752" s="38">
        <v>14.4864286097971</v>
      </c>
      <c r="H2752" s="38">
        <v>259979.40352526</v>
      </c>
      <c r="I2752" s="36" t="s">
        <v>96</v>
      </c>
      <c r="J2752" s="38">
        <v>740.740740740724</v>
      </c>
      <c r="K2752" s="36" t="s">
        <v>96</v>
      </c>
      <c r="L2752" s="39">
        <v>0.125720787151515</v>
      </c>
      <c r="M2752" s="39">
        <v>-2.03243549930393</v>
      </c>
      <c r="N2752" s="39">
        <v>-0.202527707049682</v>
      </c>
      <c r="O2752" s="39">
        <v>-1.82990779225424</v>
      </c>
      <c r="P2752" s="39">
        <v>-2.03243549930393</v>
      </c>
      <c r="Q2752" s="39">
        <v>-0.202527707049682</v>
      </c>
      <c r="R2752" s="39">
        <v>-1.82990779225424</v>
      </c>
      <c r="S2752" s="40">
        <v>14.25</v>
      </c>
      <c r="T2752" s="40">
        <v>1.56</v>
      </c>
      <c r="U2752" s="41">
        <v>0.7</v>
      </c>
      <c r="V2752" s="40">
        <f t="shared" si="176"/>
        <v>9.13461538461539</v>
      </c>
      <c r="W2752" s="40">
        <f t="shared" si="177"/>
        <v>20.3571428571429</v>
      </c>
      <c r="X2752" s="40">
        <f t="shared" si="178"/>
        <v>2.22857142857143</v>
      </c>
      <c r="Y2752" s="42">
        <v>-61.4785992217899</v>
      </c>
      <c r="Z2752" s="40">
        <v>7</v>
      </c>
      <c r="AA2752" s="40">
        <v>23</v>
      </c>
      <c r="AB2752" s="40">
        <v>39</v>
      </c>
      <c r="AC2752" s="40">
        <v>37</v>
      </c>
      <c r="AD2752" s="40">
        <v>16.9114990234375</v>
      </c>
      <c r="AE2752" s="44">
        <v>1416</v>
      </c>
      <c r="AF2752" s="37">
        <v>1363</v>
      </c>
      <c r="AG2752" s="46">
        <f t="shared" si="179"/>
        <v>0.962570621468927</v>
      </c>
      <c r="AH2752" s="36" t="s">
        <v>361</v>
      </c>
    </row>
    <row r="2753" s="30" customFormat="1" customHeight="1" spans="1:34">
      <c r="A2753" s="31">
        <v>2752</v>
      </c>
      <c r="B2753" s="36" t="s">
        <v>362</v>
      </c>
      <c r="C2753" s="37" t="s">
        <v>135</v>
      </c>
      <c r="D2753" s="38">
        <v>30.1</v>
      </c>
      <c r="E2753" s="38">
        <v>115.74</v>
      </c>
      <c r="F2753" s="36" t="s">
        <v>136</v>
      </c>
      <c r="G2753" s="36"/>
      <c r="H2753" s="38">
        <v>328332.079619713</v>
      </c>
      <c r="I2753" s="36" t="s">
        <v>96</v>
      </c>
      <c r="J2753" s="38">
        <v>277.777777777763</v>
      </c>
      <c r="K2753" s="36" t="s">
        <v>96</v>
      </c>
      <c r="L2753" s="39">
        <v>-2.01327028591198</v>
      </c>
      <c r="M2753" s="39">
        <v>-3.01326475231568</v>
      </c>
      <c r="N2753" s="39">
        <v>0.0308954163627495</v>
      </c>
      <c r="O2753" s="39">
        <v>-3.04416016867843</v>
      </c>
      <c r="P2753" s="39">
        <v>-3.01326475231568</v>
      </c>
      <c r="Q2753" s="39">
        <v>0.0308954163627495</v>
      </c>
      <c r="R2753" s="39">
        <v>-3.04416016867843</v>
      </c>
      <c r="S2753" s="40">
        <v>14.25</v>
      </c>
      <c r="T2753" s="40">
        <v>1.56</v>
      </c>
      <c r="U2753" s="41">
        <v>0.7</v>
      </c>
      <c r="V2753" s="40">
        <f t="shared" si="176"/>
        <v>9.13461538461539</v>
      </c>
      <c r="W2753" s="40">
        <f t="shared" si="177"/>
        <v>20.3571428571429</v>
      </c>
      <c r="X2753" s="40">
        <f t="shared" si="178"/>
        <v>2.22857142857143</v>
      </c>
      <c r="Y2753" s="42">
        <v>-61.4785992217899</v>
      </c>
      <c r="Z2753" s="40">
        <v>7</v>
      </c>
      <c r="AA2753" s="40">
        <v>23</v>
      </c>
      <c r="AB2753" s="40">
        <v>39</v>
      </c>
      <c r="AC2753" s="40">
        <v>37</v>
      </c>
      <c r="AD2753" s="40">
        <v>16.9114990234375</v>
      </c>
      <c r="AE2753" s="44">
        <v>1416</v>
      </c>
      <c r="AF2753" s="37">
        <v>1363</v>
      </c>
      <c r="AG2753" s="46">
        <f t="shared" si="179"/>
        <v>0.962570621468927</v>
      </c>
      <c r="AH2753" s="36" t="s">
        <v>361</v>
      </c>
    </row>
    <row r="2754" s="30" customFormat="1" customHeight="1" spans="1:34">
      <c r="A2754" s="31">
        <v>2753</v>
      </c>
      <c r="B2754" s="36" t="s">
        <v>362</v>
      </c>
      <c r="C2754" s="37" t="s">
        <v>135</v>
      </c>
      <c r="D2754" s="38">
        <v>30.1</v>
      </c>
      <c r="E2754" s="38">
        <v>115.74</v>
      </c>
      <c r="F2754" s="36" t="s">
        <v>136</v>
      </c>
      <c r="G2754" s="38">
        <v>10.8061449893633</v>
      </c>
      <c r="H2754" s="38">
        <v>286832.240562363</v>
      </c>
      <c r="I2754" s="36" t="s">
        <v>96</v>
      </c>
      <c r="J2754" s="38">
        <v>92.5925925925752</v>
      </c>
      <c r="K2754" s="36" t="s">
        <v>96</v>
      </c>
      <c r="L2754" s="39">
        <v>-0.39701094398923</v>
      </c>
      <c r="M2754" s="39">
        <v>-4.11187704098393</v>
      </c>
      <c r="N2754" s="39">
        <v>-0.104232600517365</v>
      </c>
      <c r="O2754" s="39">
        <v>-4.00764444046656</v>
      </c>
      <c r="P2754" s="39">
        <v>-4.11187704098393</v>
      </c>
      <c r="Q2754" s="39">
        <v>-0.104232600517365</v>
      </c>
      <c r="R2754" s="39">
        <v>-4.00764444046656</v>
      </c>
      <c r="S2754" s="40">
        <v>14.25</v>
      </c>
      <c r="T2754" s="40">
        <v>1.56</v>
      </c>
      <c r="U2754" s="41">
        <v>0.7</v>
      </c>
      <c r="V2754" s="40">
        <f t="shared" ref="V2754:V2817" si="180">S2754/T2754</f>
        <v>9.13461538461539</v>
      </c>
      <c r="W2754" s="40">
        <f t="shared" ref="W2754:W2817" si="181">S2754/U2754</f>
        <v>20.3571428571429</v>
      </c>
      <c r="X2754" s="40">
        <f t="shared" si="178"/>
        <v>2.22857142857143</v>
      </c>
      <c r="Y2754" s="42">
        <v>-61.4785992217899</v>
      </c>
      <c r="Z2754" s="40">
        <v>7</v>
      </c>
      <c r="AA2754" s="40">
        <v>23</v>
      </c>
      <c r="AB2754" s="40">
        <v>39</v>
      </c>
      <c r="AC2754" s="40">
        <v>37</v>
      </c>
      <c r="AD2754" s="40">
        <v>16.9114990234375</v>
      </c>
      <c r="AE2754" s="44">
        <v>1416</v>
      </c>
      <c r="AF2754" s="37">
        <v>1363</v>
      </c>
      <c r="AG2754" s="46">
        <f t="shared" si="179"/>
        <v>0.962570621468927</v>
      </c>
      <c r="AH2754" s="36" t="s">
        <v>361</v>
      </c>
    </row>
    <row r="2755" s="30" customFormat="1" customHeight="1" spans="1:34">
      <c r="A2755" s="31">
        <v>2754</v>
      </c>
      <c r="B2755" s="36" t="s">
        <v>362</v>
      </c>
      <c r="C2755" s="37" t="s">
        <v>135</v>
      </c>
      <c r="D2755" s="38">
        <v>30.1</v>
      </c>
      <c r="E2755" s="38">
        <v>115.74</v>
      </c>
      <c r="F2755" s="36" t="s">
        <v>136</v>
      </c>
      <c r="G2755" s="38">
        <v>31.7723426263999</v>
      </c>
      <c r="H2755" s="38">
        <v>482125.600832228</v>
      </c>
      <c r="I2755" s="36" t="s">
        <v>96</v>
      </c>
      <c r="J2755" s="38">
        <v>833.333333333316</v>
      </c>
      <c r="K2755" s="36" t="s">
        <v>96</v>
      </c>
      <c r="L2755" s="39">
        <v>2.41211939571926</v>
      </c>
      <c r="M2755" s="39">
        <v>-1.91465246364754</v>
      </c>
      <c r="N2755" s="39">
        <v>0.415074545027497</v>
      </c>
      <c r="O2755" s="39">
        <v>-2.32972700867504</v>
      </c>
      <c r="P2755" s="39">
        <v>-1.91465246364754</v>
      </c>
      <c r="Q2755" s="39">
        <v>0.415074545027497</v>
      </c>
      <c r="R2755" s="39">
        <v>-2.32972700867504</v>
      </c>
      <c r="S2755" s="40">
        <v>14.25</v>
      </c>
      <c r="T2755" s="40">
        <v>1.56</v>
      </c>
      <c r="U2755" s="41">
        <v>0.7</v>
      </c>
      <c r="V2755" s="40">
        <f t="shared" si="180"/>
        <v>9.13461538461539</v>
      </c>
      <c r="W2755" s="40">
        <f t="shared" si="181"/>
        <v>20.3571428571429</v>
      </c>
      <c r="X2755" s="40">
        <f t="shared" ref="X2755:X2818" si="182">T2755/U2755</f>
        <v>2.22857142857143</v>
      </c>
      <c r="Y2755" s="42">
        <v>-61.4785992217899</v>
      </c>
      <c r="Z2755" s="40">
        <v>7</v>
      </c>
      <c r="AA2755" s="40">
        <v>23</v>
      </c>
      <c r="AB2755" s="40">
        <v>39</v>
      </c>
      <c r="AC2755" s="40">
        <v>37</v>
      </c>
      <c r="AD2755" s="40">
        <v>16.9114990234375</v>
      </c>
      <c r="AE2755" s="44">
        <v>1416</v>
      </c>
      <c r="AF2755" s="37">
        <v>1363</v>
      </c>
      <c r="AG2755" s="46">
        <f t="shared" ref="AG2755:AG2818" si="183">AF2755/AE2755</f>
        <v>0.962570621468927</v>
      </c>
      <c r="AH2755" s="36" t="s">
        <v>361</v>
      </c>
    </row>
    <row r="2756" s="30" customFormat="1" customHeight="1" spans="1:34">
      <c r="A2756" s="31">
        <v>2755</v>
      </c>
      <c r="B2756" s="36" t="s">
        <v>362</v>
      </c>
      <c r="C2756" s="37" t="s">
        <v>135</v>
      </c>
      <c r="D2756" s="38">
        <v>30.1</v>
      </c>
      <c r="E2756" s="38">
        <v>115.74</v>
      </c>
      <c r="F2756" s="36" t="s">
        <v>136</v>
      </c>
      <c r="G2756" s="38">
        <v>29.2143811212598</v>
      </c>
      <c r="H2756" s="38">
        <v>120832.884332979</v>
      </c>
      <c r="I2756" s="36" t="s">
        <v>96</v>
      </c>
      <c r="J2756" s="38">
        <v>2222.2222222222</v>
      </c>
      <c r="K2756" s="36" t="s">
        <v>96</v>
      </c>
      <c r="L2756" s="39">
        <v>2.09025950347803</v>
      </c>
      <c r="M2756" s="39">
        <v>-0.933823210635804</v>
      </c>
      <c r="N2756" s="39">
        <v>-0.968721647962107</v>
      </c>
      <c r="O2756" s="39">
        <v>0.0348984373263035</v>
      </c>
      <c r="P2756" s="39">
        <v>-0.933823210635804</v>
      </c>
      <c r="Q2756" s="39">
        <v>-0.968721647962107</v>
      </c>
      <c r="R2756" s="39">
        <v>0.0348984373263035</v>
      </c>
      <c r="S2756" s="40">
        <v>14.25</v>
      </c>
      <c r="T2756" s="40">
        <v>1.56</v>
      </c>
      <c r="U2756" s="41">
        <v>0.7</v>
      </c>
      <c r="V2756" s="40">
        <f t="shared" si="180"/>
        <v>9.13461538461539</v>
      </c>
      <c r="W2756" s="40">
        <f t="shared" si="181"/>
        <v>20.3571428571429</v>
      </c>
      <c r="X2756" s="40">
        <f t="shared" si="182"/>
        <v>2.22857142857143</v>
      </c>
      <c r="Y2756" s="42">
        <v>-61.4785992217899</v>
      </c>
      <c r="Z2756" s="40">
        <v>7</v>
      </c>
      <c r="AA2756" s="40">
        <v>23</v>
      </c>
      <c r="AB2756" s="40">
        <v>39</v>
      </c>
      <c r="AC2756" s="40">
        <v>37</v>
      </c>
      <c r="AD2756" s="40">
        <v>16.9114990234375</v>
      </c>
      <c r="AE2756" s="44">
        <v>1416</v>
      </c>
      <c r="AF2756" s="37">
        <v>1363</v>
      </c>
      <c r="AG2756" s="46">
        <f t="shared" si="183"/>
        <v>0.962570621468927</v>
      </c>
      <c r="AH2756" s="36" t="s">
        <v>361</v>
      </c>
    </row>
    <row r="2757" s="30" customFormat="1" customHeight="1" spans="1:34">
      <c r="A2757" s="31">
        <v>2756</v>
      </c>
      <c r="B2757" s="36" t="s">
        <v>362</v>
      </c>
      <c r="C2757" s="37" t="s">
        <v>135</v>
      </c>
      <c r="D2757" s="38">
        <v>30.1</v>
      </c>
      <c r="E2757" s="38">
        <v>115.74</v>
      </c>
      <c r="F2757" s="36" t="s">
        <v>136</v>
      </c>
      <c r="G2757" s="36"/>
      <c r="H2757" s="38">
        <v>483346.184333915</v>
      </c>
      <c r="I2757" s="36" t="s">
        <v>96</v>
      </c>
      <c r="J2757" s="38">
        <v>8333.33333333332</v>
      </c>
      <c r="K2757" s="36" t="s">
        <v>96</v>
      </c>
      <c r="L2757" s="39">
        <v>-2.01327028591198</v>
      </c>
      <c r="M2757" s="39">
        <v>0.387932629346524</v>
      </c>
      <c r="N2757" s="39">
        <v>0.417603016953292</v>
      </c>
      <c r="O2757" s="39">
        <v>-0.0296703876067681</v>
      </c>
      <c r="P2757" s="39">
        <v>0.387932629346524</v>
      </c>
      <c r="Q2757" s="39">
        <v>0.417603016953292</v>
      </c>
      <c r="R2757" s="39">
        <v>-0.0296703876067681</v>
      </c>
      <c r="S2757" s="40">
        <v>14.25</v>
      </c>
      <c r="T2757" s="40">
        <v>1.56</v>
      </c>
      <c r="U2757" s="41">
        <v>0.7</v>
      </c>
      <c r="V2757" s="40">
        <f t="shared" si="180"/>
        <v>9.13461538461539</v>
      </c>
      <c r="W2757" s="40">
        <f t="shared" si="181"/>
        <v>20.3571428571429</v>
      </c>
      <c r="X2757" s="40">
        <f t="shared" si="182"/>
        <v>2.22857142857143</v>
      </c>
      <c r="Y2757" s="42">
        <v>-61.4785992217899</v>
      </c>
      <c r="Z2757" s="40">
        <v>7</v>
      </c>
      <c r="AA2757" s="40">
        <v>23</v>
      </c>
      <c r="AB2757" s="40">
        <v>39</v>
      </c>
      <c r="AC2757" s="40">
        <v>37</v>
      </c>
      <c r="AD2757" s="40">
        <v>16.9114990234375</v>
      </c>
      <c r="AE2757" s="44">
        <v>1416</v>
      </c>
      <c r="AF2757" s="37">
        <v>1363</v>
      </c>
      <c r="AG2757" s="46">
        <f t="shared" si="183"/>
        <v>0.962570621468927</v>
      </c>
      <c r="AH2757" s="36" t="s">
        <v>361</v>
      </c>
    </row>
    <row r="2758" s="30" customFormat="1" customHeight="1" spans="1:34">
      <c r="A2758" s="31">
        <v>2757</v>
      </c>
      <c r="B2758" s="36" t="s">
        <v>362</v>
      </c>
      <c r="C2758" s="37" t="s">
        <v>135</v>
      </c>
      <c r="D2758" s="38">
        <v>30.1</v>
      </c>
      <c r="E2758" s="38">
        <v>115.74</v>
      </c>
      <c r="F2758" s="36" t="s">
        <v>136</v>
      </c>
      <c r="G2758" s="36"/>
      <c r="H2758" s="38">
        <v>662771.959081858</v>
      </c>
      <c r="I2758" s="36" t="s">
        <v>96</v>
      </c>
      <c r="J2758" s="38">
        <v>7407.40740740739</v>
      </c>
      <c r="K2758" s="36" t="s">
        <v>96</v>
      </c>
      <c r="L2758" s="39">
        <v>-2.01327028591198</v>
      </c>
      <c r="M2758" s="39">
        <v>0.27014959369014</v>
      </c>
      <c r="N2758" s="39">
        <v>0.73330086018423</v>
      </c>
      <c r="O2758" s="39">
        <v>-0.46315126649409</v>
      </c>
      <c r="P2758" s="39">
        <v>0.27014959369014</v>
      </c>
      <c r="Q2758" s="39">
        <v>0.73330086018423</v>
      </c>
      <c r="R2758" s="39">
        <v>-0.46315126649409</v>
      </c>
      <c r="S2758" s="40">
        <v>14.25</v>
      </c>
      <c r="T2758" s="40">
        <v>1.56</v>
      </c>
      <c r="U2758" s="41">
        <v>0.7</v>
      </c>
      <c r="V2758" s="40">
        <f t="shared" si="180"/>
        <v>9.13461538461539</v>
      </c>
      <c r="W2758" s="40">
        <f t="shared" si="181"/>
        <v>20.3571428571429</v>
      </c>
      <c r="X2758" s="40">
        <f t="shared" si="182"/>
        <v>2.22857142857143</v>
      </c>
      <c r="Y2758" s="42">
        <v>-61.4785992217899</v>
      </c>
      <c r="Z2758" s="40">
        <v>7</v>
      </c>
      <c r="AA2758" s="40">
        <v>23</v>
      </c>
      <c r="AB2758" s="40">
        <v>39</v>
      </c>
      <c r="AC2758" s="40">
        <v>37</v>
      </c>
      <c r="AD2758" s="40">
        <v>16.9114990234375</v>
      </c>
      <c r="AE2758" s="44">
        <v>1416</v>
      </c>
      <c r="AF2758" s="37">
        <v>1363</v>
      </c>
      <c r="AG2758" s="46">
        <f t="shared" si="183"/>
        <v>0.962570621468927</v>
      </c>
      <c r="AH2758" s="36" t="s">
        <v>361</v>
      </c>
    </row>
    <row r="2759" s="30" customFormat="1" customHeight="1" spans="1:34">
      <c r="A2759" s="31">
        <v>2758</v>
      </c>
      <c r="B2759" s="36" t="s">
        <v>362</v>
      </c>
      <c r="C2759" s="37" t="s">
        <v>135</v>
      </c>
      <c r="D2759" s="38">
        <v>30.1</v>
      </c>
      <c r="E2759" s="38">
        <v>115.74</v>
      </c>
      <c r="F2759" s="36" t="s">
        <v>136</v>
      </c>
      <c r="G2759" s="36"/>
      <c r="H2759" s="38">
        <v>294155.741572479</v>
      </c>
      <c r="I2759" s="36" t="s">
        <v>96</v>
      </c>
      <c r="J2759" s="38">
        <v>11944.4444444444</v>
      </c>
      <c r="K2759" s="36" t="s">
        <v>96</v>
      </c>
      <c r="L2759" s="39">
        <v>-2.01327028591198</v>
      </c>
      <c r="M2759" s="39">
        <v>0.747935363377929</v>
      </c>
      <c r="N2759" s="39">
        <v>-0.0790207573975371</v>
      </c>
      <c r="O2759" s="39">
        <v>0.826956120775466</v>
      </c>
      <c r="P2759" s="39">
        <v>0.747935363377929</v>
      </c>
      <c r="Q2759" s="39">
        <v>-0.0790207573975371</v>
      </c>
      <c r="R2759" s="39">
        <v>0.826956120775466</v>
      </c>
      <c r="S2759" s="40">
        <v>14.25</v>
      </c>
      <c r="T2759" s="40">
        <v>1.56</v>
      </c>
      <c r="U2759" s="41">
        <v>0.7</v>
      </c>
      <c r="V2759" s="40">
        <f t="shared" si="180"/>
        <v>9.13461538461539</v>
      </c>
      <c r="W2759" s="40">
        <f t="shared" si="181"/>
        <v>20.3571428571429</v>
      </c>
      <c r="X2759" s="40">
        <f t="shared" si="182"/>
        <v>2.22857142857143</v>
      </c>
      <c r="Y2759" s="42">
        <v>-61.4785992217899</v>
      </c>
      <c r="Z2759" s="40">
        <v>7</v>
      </c>
      <c r="AA2759" s="40">
        <v>23</v>
      </c>
      <c r="AB2759" s="40">
        <v>39</v>
      </c>
      <c r="AC2759" s="40">
        <v>37</v>
      </c>
      <c r="AD2759" s="40">
        <v>16.9114990234375</v>
      </c>
      <c r="AE2759" s="44">
        <v>1416</v>
      </c>
      <c r="AF2759" s="37">
        <v>1363</v>
      </c>
      <c r="AG2759" s="46">
        <f t="shared" si="183"/>
        <v>0.962570621468927</v>
      </c>
      <c r="AH2759" s="36" t="s">
        <v>361</v>
      </c>
    </row>
    <row r="2760" s="30" customFormat="1" customHeight="1" spans="1:34">
      <c r="A2760" s="31">
        <v>2759</v>
      </c>
      <c r="B2760" s="36" t="s">
        <v>362</v>
      </c>
      <c r="C2760" s="37" t="s">
        <v>135</v>
      </c>
      <c r="D2760" s="38">
        <v>30.1</v>
      </c>
      <c r="E2760" s="38">
        <v>115.74</v>
      </c>
      <c r="F2760" s="36" t="s">
        <v>136</v>
      </c>
      <c r="G2760" s="38">
        <v>32.1812803671653</v>
      </c>
      <c r="H2760" s="38">
        <v>428419.926758007</v>
      </c>
      <c r="I2760" s="36" t="s">
        <v>96</v>
      </c>
      <c r="J2760" s="38">
        <v>4722.22222222221</v>
      </c>
      <c r="K2760" s="36" t="s">
        <v>96</v>
      </c>
      <c r="L2760" s="39">
        <v>2.46307469784555</v>
      </c>
      <c r="M2760" s="39">
        <v>-0.180051408259416</v>
      </c>
      <c r="N2760" s="39">
        <v>0.296973734149445</v>
      </c>
      <c r="O2760" s="39">
        <v>-0.477025142408861</v>
      </c>
      <c r="P2760" s="39">
        <v>-0.180051408259416</v>
      </c>
      <c r="Q2760" s="39">
        <v>0.296973734149445</v>
      </c>
      <c r="R2760" s="39">
        <v>-0.477025142408861</v>
      </c>
      <c r="S2760" s="40">
        <v>14.25</v>
      </c>
      <c r="T2760" s="40">
        <v>1.56</v>
      </c>
      <c r="U2760" s="41">
        <v>0.7</v>
      </c>
      <c r="V2760" s="40">
        <f t="shared" si="180"/>
        <v>9.13461538461539</v>
      </c>
      <c r="W2760" s="40">
        <f t="shared" si="181"/>
        <v>20.3571428571429</v>
      </c>
      <c r="X2760" s="40">
        <f t="shared" si="182"/>
        <v>2.22857142857143</v>
      </c>
      <c r="Y2760" s="42">
        <v>-61.4785992217899</v>
      </c>
      <c r="Z2760" s="40">
        <v>7</v>
      </c>
      <c r="AA2760" s="40">
        <v>23</v>
      </c>
      <c r="AB2760" s="40">
        <v>39</v>
      </c>
      <c r="AC2760" s="40">
        <v>37</v>
      </c>
      <c r="AD2760" s="40">
        <v>16.9114990234375</v>
      </c>
      <c r="AE2760" s="44">
        <v>1416</v>
      </c>
      <c r="AF2760" s="37">
        <v>1363</v>
      </c>
      <c r="AG2760" s="46">
        <f t="shared" si="183"/>
        <v>0.962570621468927</v>
      </c>
      <c r="AH2760" s="36" t="s">
        <v>361</v>
      </c>
    </row>
    <row r="2761" s="30" customFormat="1" customHeight="1" spans="1:34">
      <c r="A2761" s="31">
        <v>2760</v>
      </c>
      <c r="B2761" s="36" t="s">
        <v>362</v>
      </c>
      <c r="C2761" s="37" t="s">
        <v>135</v>
      </c>
      <c r="D2761" s="38">
        <v>30.1</v>
      </c>
      <c r="E2761" s="38">
        <v>115.74</v>
      </c>
      <c r="F2761" s="36" t="s">
        <v>136</v>
      </c>
      <c r="G2761" s="38">
        <v>27.8275602646908</v>
      </c>
      <c r="H2761" s="38">
        <v>312464.494097777</v>
      </c>
      <c r="I2761" s="36" t="s">
        <v>96</v>
      </c>
      <c r="J2761" s="38">
        <v>4259.25925925925</v>
      </c>
      <c r="K2761" s="36" t="s">
        <v>96</v>
      </c>
      <c r="L2761" s="39">
        <v>1.91347330718028</v>
      </c>
      <c r="M2761" s="39">
        <v>-0.283235644494646</v>
      </c>
      <c r="N2761" s="39">
        <v>-0.0186392738825938</v>
      </c>
      <c r="O2761" s="39">
        <v>-0.264596370612053</v>
      </c>
      <c r="P2761" s="39">
        <v>-0.283235644494646</v>
      </c>
      <c r="Q2761" s="39">
        <v>-0.0186392738825938</v>
      </c>
      <c r="R2761" s="39">
        <v>-0.264596370612053</v>
      </c>
      <c r="S2761" s="40">
        <v>14.25</v>
      </c>
      <c r="T2761" s="40">
        <v>1.56</v>
      </c>
      <c r="U2761" s="41">
        <v>0.7</v>
      </c>
      <c r="V2761" s="40">
        <f t="shared" si="180"/>
        <v>9.13461538461539</v>
      </c>
      <c r="W2761" s="40">
        <f t="shared" si="181"/>
        <v>20.3571428571429</v>
      </c>
      <c r="X2761" s="40">
        <f t="shared" si="182"/>
        <v>2.22857142857143</v>
      </c>
      <c r="Y2761" s="42">
        <v>-61.4785992217899</v>
      </c>
      <c r="Z2761" s="40">
        <v>7</v>
      </c>
      <c r="AA2761" s="40">
        <v>23</v>
      </c>
      <c r="AB2761" s="40">
        <v>39</v>
      </c>
      <c r="AC2761" s="40">
        <v>37</v>
      </c>
      <c r="AD2761" s="40">
        <v>16.9114990234375</v>
      </c>
      <c r="AE2761" s="44">
        <v>1416</v>
      </c>
      <c r="AF2761" s="37">
        <v>1363</v>
      </c>
      <c r="AG2761" s="46">
        <f t="shared" si="183"/>
        <v>0.962570621468927</v>
      </c>
      <c r="AH2761" s="36" t="s">
        <v>361</v>
      </c>
    </row>
    <row r="2762" s="30" customFormat="1" customHeight="1" spans="1:34">
      <c r="A2762" s="31">
        <v>2761</v>
      </c>
      <c r="B2762" s="36" t="s">
        <v>362</v>
      </c>
      <c r="C2762" s="37" t="s">
        <v>135</v>
      </c>
      <c r="D2762" s="38">
        <v>30.1</v>
      </c>
      <c r="E2762" s="38">
        <v>115.74</v>
      </c>
      <c r="F2762" s="36" t="s">
        <v>136</v>
      </c>
      <c r="G2762" s="38">
        <v>23.8330230909742</v>
      </c>
      <c r="H2762" s="38">
        <v>308802.743592727</v>
      </c>
      <c r="I2762" s="36" t="s">
        <v>96</v>
      </c>
      <c r="J2762" s="38">
        <v>2870.37037037035</v>
      </c>
      <c r="K2762" s="36" t="s">
        <v>96</v>
      </c>
      <c r="L2762" s="39">
        <v>1.39503932590702</v>
      </c>
      <c r="M2762" s="39">
        <v>-0.6778898364986</v>
      </c>
      <c r="N2762" s="39">
        <v>-0.0304274149141958</v>
      </c>
      <c r="O2762" s="39">
        <v>-0.647462421584404</v>
      </c>
      <c r="P2762" s="39">
        <v>-0.6778898364986</v>
      </c>
      <c r="Q2762" s="39">
        <v>-0.0304274149141958</v>
      </c>
      <c r="R2762" s="39">
        <v>-0.647462421584404</v>
      </c>
      <c r="S2762" s="40">
        <v>14.25</v>
      </c>
      <c r="T2762" s="40">
        <v>1.56</v>
      </c>
      <c r="U2762" s="41">
        <v>0.7</v>
      </c>
      <c r="V2762" s="40">
        <f t="shared" si="180"/>
        <v>9.13461538461539</v>
      </c>
      <c r="W2762" s="40">
        <f t="shared" si="181"/>
        <v>20.3571428571429</v>
      </c>
      <c r="X2762" s="40">
        <f t="shared" si="182"/>
        <v>2.22857142857143</v>
      </c>
      <c r="Y2762" s="42">
        <v>-61.4785992217899</v>
      </c>
      <c r="Z2762" s="40">
        <v>7</v>
      </c>
      <c r="AA2762" s="40">
        <v>23</v>
      </c>
      <c r="AB2762" s="40">
        <v>39</v>
      </c>
      <c r="AC2762" s="40">
        <v>37</v>
      </c>
      <c r="AD2762" s="40">
        <v>16.9114990234375</v>
      </c>
      <c r="AE2762" s="44">
        <v>1416</v>
      </c>
      <c r="AF2762" s="37">
        <v>1363</v>
      </c>
      <c r="AG2762" s="46">
        <f t="shared" si="183"/>
        <v>0.962570621468927</v>
      </c>
      <c r="AH2762" s="36" t="s">
        <v>361</v>
      </c>
    </row>
    <row r="2763" s="30" customFormat="1" customHeight="1" spans="1:34">
      <c r="A2763" s="31">
        <v>2762</v>
      </c>
      <c r="B2763" s="36" t="s">
        <v>362</v>
      </c>
      <c r="C2763" s="37" t="s">
        <v>135</v>
      </c>
      <c r="D2763" s="38">
        <v>30.1</v>
      </c>
      <c r="E2763" s="38">
        <v>115.74</v>
      </c>
      <c r="F2763" s="36" t="s">
        <v>136</v>
      </c>
      <c r="G2763" s="38">
        <v>25.1359149618842</v>
      </c>
      <c r="H2763" s="38">
        <v>223361.89847465</v>
      </c>
      <c r="I2763" s="36" t="s">
        <v>96</v>
      </c>
      <c r="J2763" s="38">
        <v>10277.7777777778</v>
      </c>
      <c r="K2763" s="36" t="s">
        <v>96</v>
      </c>
      <c r="L2763" s="39">
        <v>1.56566199770143</v>
      </c>
      <c r="M2763" s="39">
        <v>0.597653160328597</v>
      </c>
      <c r="N2763" s="39">
        <v>-0.354336798561054</v>
      </c>
      <c r="O2763" s="39">
        <v>0.951989958889651</v>
      </c>
      <c r="P2763" s="39">
        <v>0.597653160328597</v>
      </c>
      <c r="Q2763" s="39">
        <v>-0.354336798561054</v>
      </c>
      <c r="R2763" s="39">
        <v>0.951989958889651</v>
      </c>
      <c r="S2763" s="40">
        <v>14.25</v>
      </c>
      <c r="T2763" s="40">
        <v>1.56</v>
      </c>
      <c r="U2763" s="41">
        <v>0.7</v>
      </c>
      <c r="V2763" s="40">
        <f t="shared" si="180"/>
        <v>9.13461538461539</v>
      </c>
      <c r="W2763" s="40">
        <f t="shared" si="181"/>
        <v>20.3571428571429</v>
      </c>
      <c r="X2763" s="40">
        <f t="shared" si="182"/>
        <v>2.22857142857143</v>
      </c>
      <c r="Y2763" s="42">
        <v>-61.4785992217899</v>
      </c>
      <c r="Z2763" s="40">
        <v>7</v>
      </c>
      <c r="AA2763" s="40">
        <v>23</v>
      </c>
      <c r="AB2763" s="40">
        <v>39</v>
      </c>
      <c r="AC2763" s="40">
        <v>37</v>
      </c>
      <c r="AD2763" s="40">
        <v>16.9114990234375</v>
      </c>
      <c r="AE2763" s="44">
        <v>1416</v>
      </c>
      <c r="AF2763" s="37">
        <v>1363</v>
      </c>
      <c r="AG2763" s="46">
        <f t="shared" si="183"/>
        <v>0.962570621468927</v>
      </c>
      <c r="AH2763" s="36" t="s">
        <v>361</v>
      </c>
    </row>
    <row r="2764" s="30" customFormat="1" customHeight="1" spans="1:34">
      <c r="A2764" s="31">
        <v>2763</v>
      </c>
      <c r="B2764" s="36" t="s">
        <v>362</v>
      </c>
      <c r="C2764" s="37" t="s">
        <v>135</v>
      </c>
      <c r="D2764" s="38">
        <v>30.1</v>
      </c>
      <c r="E2764" s="38">
        <v>115.74</v>
      </c>
      <c r="F2764" s="36" t="s">
        <v>136</v>
      </c>
      <c r="G2764" s="38">
        <v>24.3288066857503</v>
      </c>
      <c r="H2764" s="38">
        <v>441846.345276566</v>
      </c>
      <c r="I2764" s="36" t="s">
        <v>96</v>
      </c>
      <c r="J2764" s="38">
        <v>6759.25925925925</v>
      </c>
      <c r="K2764" s="36" t="s">
        <v>96</v>
      </c>
      <c r="L2764" s="39">
        <v>1.46014176078808</v>
      </c>
      <c r="M2764" s="39">
        <v>0.17858240016465</v>
      </c>
      <c r="N2764" s="39">
        <v>0.327832068800889</v>
      </c>
      <c r="O2764" s="39">
        <v>-0.149249668636238</v>
      </c>
      <c r="P2764" s="39">
        <v>0.17858240016465</v>
      </c>
      <c r="Q2764" s="39">
        <v>0.327832068800889</v>
      </c>
      <c r="R2764" s="39">
        <v>-0.149249668636238</v>
      </c>
      <c r="S2764" s="40">
        <v>14.25</v>
      </c>
      <c r="T2764" s="40">
        <v>1.56</v>
      </c>
      <c r="U2764" s="41">
        <v>0.7</v>
      </c>
      <c r="V2764" s="40">
        <f t="shared" si="180"/>
        <v>9.13461538461539</v>
      </c>
      <c r="W2764" s="40">
        <f t="shared" si="181"/>
        <v>20.3571428571429</v>
      </c>
      <c r="X2764" s="40">
        <f t="shared" si="182"/>
        <v>2.22857142857143</v>
      </c>
      <c r="Y2764" s="42">
        <v>-61.4785992217899</v>
      </c>
      <c r="Z2764" s="40">
        <v>7</v>
      </c>
      <c r="AA2764" s="40">
        <v>23</v>
      </c>
      <c r="AB2764" s="40">
        <v>39</v>
      </c>
      <c r="AC2764" s="40">
        <v>37</v>
      </c>
      <c r="AD2764" s="40">
        <v>16.9114990234375</v>
      </c>
      <c r="AE2764" s="44">
        <v>1416</v>
      </c>
      <c r="AF2764" s="37">
        <v>1363</v>
      </c>
      <c r="AG2764" s="46">
        <f t="shared" si="183"/>
        <v>0.962570621468927</v>
      </c>
      <c r="AH2764" s="36" t="s">
        <v>361</v>
      </c>
    </row>
    <row r="2765" s="30" customFormat="1" customHeight="1" spans="1:34">
      <c r="A2765" s="31">
        <v>2764</v>
      </c>
      <c r="B2765" s="36" t="s">
        <v>362</v>
      </c>
      <c r="C2765" s="37" t="s">
        <v>135</v>
      </c>
      <c r="D2765" s="38">
        <v>30.1</v>
      </c>
      <c r="E2765" s="38">
        <v>115.74</v>
      </c>
      <c r="F2765" s="36" t="s">
        <v>136</v>
      </c>
      <c r="G2765" s="38">
        <v>22.3993882978963</v>
      </c>
      <c r="H2765" s="38">
        <v>170876.807902133</v>
      </c>
      <c r="I2765" s="36" t="s">
        <v>96</v>
      </c>
      <c r="J2765" s="38">
        <v>648.148148148133</v>
      </c>
      <c r="K2765" s="36" t="s">
        <v>96</v>
      </c>
      <c r="L2765" s="39">
        <v>1.20555662002411</v>
      </c>
      <c r="M2765" s="39">
        <v>-2.16596689192845</v>
      </c>
      <c r="N2765" s="39">
        <v>-0.622187242467476</v>
      </c>
      <c r="O2765" s="39">
        <v>-1.54377964946097</v>
      </c>
      <c r="P2765" s="39">
        <v>-2.16596689192845</v>
      </c>
      <c r="Q2765" s="39">
        <v>-0.622187242467476</v>
      </c>
      <c r="R2765" s="39">
        <v>-1.54377964946097</v>
      </c>
      <c r="S2765" s="40">
        <v>14.25</v>
      </c>
      <c r="T2765" s="40">
        <v>1.56</v>
      </c>
      <c r="U2765" s="41">
        <v>0.7</v>
      </c>
      <c r="V2765" s="40">
        <f t="shared" si="180"/>
        <v>9.13461538461539</v>
      </c>
      <c r="W2765" s="40">
        <f t="shared" si="181"/>
        <v>20.3571428571429</v>
      </c>
      <c r="X2765" s="40">
        <f t="shared" si="182"/>
        <v>2.22857142857143</v>
      </c>
      <c r="Y2765" s="42">
        <v>-61.4785992217899</v>
      </c>
      <c r="Z2765" s="40">
        <v>7</v>
      </c>
      <c r="AA2765" s="40">
        <v>23</v>
      </c>
      <c r="AB2765" s="40">
        <v>39</v>
      </c>
      <c r="AC2765" s="40">
        <v>37</v>
      </c>
      <c r="AD2765" s="40">
        <v>16.9114990234375</v>
      </c>
      <c r="AE2765" s="44">
        <v>1416</v>
      </c>
      <c r="AF2765" s="37">
        <v>1363</v>
      </c>
      <c r="AG2765" s="46">
        <f t="shared" si="183"/>
        <v>0.962570621468927</v>
      </c>
      <c r="AH2765" s="36" t="s">
        <v>361</v>
      </c>
    </row>
    <row r="2766" s="30" customFormat="1" customHeight="1" spans="1:34">
      <c r="A2766" s="31">
        <v>2765</v>
      </c>
      <c r="B2766" s="36" t="s">
        <v>362</v>
      </c>
      <c r="C2766" s="37" t="s">
        <v>135</v>
      </c>
      <c r="D2766" s="38">
        <v>30.1</v>
      </c>
      <c r="E2766" s="38">
        <v>115.74</v>
      </c>
      <c r="F2766" s="36" t="s">
        <v>136</v>
      </c>
      <c r="G2766" s="38">
        <v>25.0939504690546</v>
      </c>
      <c r="H2766" s="38">
        <v>325890.912616336</v>
      </c>
      <c r="I2766" s="36" t="s">
        <v>96</v>
      </c>
      <c r="J2766" s="38">
        <v>1759.25925925924</v>
      </c>
      <c r="K2766" s="36" t="s">
        <v>96</v>
      </c>
      <c r="L2766" s="39">
        <v>1.56018969234537</v>
      </c>
      <c r="M2766" s="39">
        <v>-1.16743806181731</v>
      </c>
      <c r="N2766" s="39">
        <v>0.023432583774554</v>
      </c>
      <c r="O2766" s="39">
        <v>-1.19087064559186</v>
      </c>
      <c r="P2766" s="39">
        <v>-1.16743806181731</v>
      </c>
      <c r="Q2766" s="39">
        <v>0.023432583774554</v>
      </c>
      <c r="R2766" s="39">
        <v>-1.19087064559186</v>
      </c>
      <c r="S2766" s="40">
        <v>14.25</v>
      </c>
      <c r="T2766" s="40">
        <v>1.56</v>
      </c>
      <c r="U2766" s="41">
        <v>0.7</v>
      </c>
      <c r="V2766" s="40">
        <f t="shared" si="180"/>
        <v>9.13461538461539</v>
      </c>
      <c r="W2766" s="40">
        <f t="shared" si="181"/>
        <v>20.3571428571429</v>
      </c>
      <c r="X2766" s="40">
        <f t="shared" si="182"/>
        <v>2.22857142857143</v>
      </c>
      <c r="Y2766" s="42">
        <v>-61.4785992217899</v>
      </c>
      <c r="Z2766" s="40">
        <v>7</v>
      </c>
      <c r="AA2766" s="40">
        <v>23</v>
      </c>
      <c r="AB2766" s="40">
        <v>39</v>
      </c>
      <c r="AC2766" s="40">
        <v>37</v>
      </c>
      <c r="AD2766" s="40">
        <v>16.9114990234375</v>
      </c>
      <c r="AE2766" s="44">
        <v>1416</v>
      </c>
      <c r="AF2766" s="37">
        <v>1363</v>
      </c>
      <c r="AG2766" s="46">
        <f t="shared" si="183"/>
        <v>0.962570621468927</v>
      </c>
      <c r="AH2766" s="36" t="s">
        <v>361</v>
      </c>
    </row>
    <row r="2767" s="30" customFormat="1" customHeight="1" spans="1:34">
      <c r="A2767" s="31">
        <v>2766</v>
      </c>
      <c r="B2767" s="36" t="s">
        <v>363</v>
      </c>
      <c r="C2767" s="37" t="s">
        <v>135</v>
      </c>
      <c r="D2767" s="38">
        <v>30.1</v>
      </c>
      <c r="E2767" s="38">
        <v>115.74</v>
      </c>
      <c r="F2767" s="36" t="s">
        <v>136</v>
      </c>
      <c r="G2767" s="38">
        <v>24.8714402277558</v>
      </c>
      <c r="H2767" s="38">
        <v>200170.811942613</v>
      </c>
      <c r="I2767" s="36" t="s">
        <v>96</v>
      </c>
      <c r="J2767" s="38">
        <v>648.148148148133</v>
      </c>
      <c r="K2767" s="36" t="s">
        <v>96</v>
      </c>
      <c r="L2767" s="39">
        <v>1.53114788859013</v>
      </c>
      <c r="M2767" s="39">
        <v>-0.988913371411699</v>
      </c>
      <c r="N2767" s="39">
        <v>-0.780679775871043</v>
      </c>
      <c r="O2767" s="39">
        <v>-0.208233595540656</v>
      </c>
      <c r="P2767" s="39">
        <v>-0.988913371411699</v>
      </c>
      <c r="Q2767" s="39">
        <v>-0.780679775871043</v>
      </c>
      <c r="R2767" s="39">
        <v>-0.208233595540656</v>
      </c>
      <c r="S2767" s="40">
        <v>14.25</v>
      </c>
      <c r="T2767" s="40">
        <v>1.56</v>
      </c>
      <c r="U2767" s="41">
        <v>0.7</v>
      </c>
      <c r="V2767" s="40">
        <f t="shared" si="180"/>
        <v>9.13461538461539</v>
      </c>
      <c r="W2767" s="40">
        <f t="shared" si="181"/>
        <v>20.3571428571429</v>
      </c>
      <c r="X2767" s="40">
        <f t="shared" si="182"/>
        <v>2.22857142857143</v>
      </c>
      <c r="Y2767" s="42">
        <v>-61.4785992217899</v>
      </c>
      <c r="Z2767" s="40">
        <v>7</v>
      </c>
      <c r="AA2767" s="40">
        <v>23</v>
      </c>
      <c r="AB2767" s="40">
        <v>39</v>
      </c>
      <c r="AC2767" s="40">
        <v>37</v>
      </c>
      <c r="AD2767" s="40">
        <v>16.9114990234375</v>
      </c>
      <c r="AE2767" s="44">
        <v>1416</v>
      </c>
      <c r="AF2767" s="37">
        <v>1363</v>
      </c>
      <c r="AG2767" s="46">
        <f t="shared" si="183"/>
        <v>0.962570621468927</v>
      </c>
      <c r="AH2767" s="36" t="s">
        <v>361</v>
      </c>
    </row>
    <row r="2768" s="30" customFormat="1" customHeight="1" spans="1:34">
      <c r="A2768" s="31">
        <v>2767</v>
      </c>
      <c r="B2768" s="36" t="s">
        <v>363</v>
      </c>
      <c r="C2768" s="37" t="s">
        <v>135</v>
      </c>
      <c r="D2768" s="38">
        <v>30.1</v>
      </c>
      <c r="E2768" s="38">
        <v>115.74</v>
      </c>
      <c r="F2768" s="36" t="s">
        <v>136</v>
      </c>
      <c r="G2768" s="38">
        <v>17.2415248019335</v>
      </c>
      <c r="H2768" s="38">
        <v>180641.475915626</v>
      </c>
      <c r="I2768" s="36" t="s">
        <v>96</v>
      </c>
      <c r="J2768" s="38">
        <v>185.185185185167</v>
      </c>
      <c r="K2768" s="36" t="s">
        <v>96</v>
      </c>
      <c r="L2768" s="39">
        <v>0.508370750247693</v>
      </c>
      <c r="M2768" s="39">
        <v>-2.24167633990714</v>
      </c>
      <c r="N2768" s="39">
        <v>-0.883336566782039</v>
      </c>
      <c r="O2768" s="39">
        <v>-1.3583397731251</v>
      </c>
      <c r="P2768" s="39">
        <v>-2.24167633990714</v>
      </c>
      <c r="Q2768" s="39">
        <v>-0.883336566782039</v>
      </c>
      <c r="R2768" s="39">
        <v>-1.3583397731251</v>
      </c>
      <c r="S2768" s="40">
        <v>14.25</v>
      </c>
      <c r="T2768" s="40">
        <v>1.56</v>
      </c>
      <c r="U2768" s="41">
        <v>0.7</v>
      </c>
      <c r="V2768" s="40">
        <f t="shared" si="180"/>
        <v>9.13461538461539</v>
      </c>
      <c r="W2768" s="40">
        <f t="shared" si="181"/>
        <v>20.3571428571429</v>
      </c>
      <c r="X2768" s="40">
        <f t="shared" si="182"/>
        <v>2.22857142857143</v>
      </c>
      <c r="Y2768" s="42">
        <v>-61.4785992217899</v>
      </c>
      <c r="Z2768" s="40">
        <v>7</v>
      </c>
      <c r="AA2768" s="40">
        <v>23</v>
      </c>
      <c r="AB2768" s="40">
        <v>39</v>
      </c>
      <c r="AC2768" s="40">
        <v>37</v>
      </c>
      <c r="AD2768" s="40">
        <v>16.9114990234375</v>
      </c>
      <c r="AE2768" s="44">
        <v>1416</v>
      </c>
      <c r="AF2768" s="37">
        <v>1363</v>
      </c>
      <c r="AG2768" s="46">
        <f t="shared" si="183"/>
        <v>0.962570621468927</v>
      </c>
      <c r="AH2768" s="36" t="s">
        <v>361</v>
      </c>
    </row>
    <row r="2769" s="30" customFormat="1" customHeight="1" spans="1:34">
      <c r="A2769" s="31">
        <v>2768</v>
      </c>
      <c r="B2769" s="36" t="s">
        <v>363</v>
      </c>
      <c r="C2769" s="37" t="s">
        <v>135</v>
      </c>
      <c r="D2769" s="38">
        <v>30.1</v>
      </c>
      <c r="E2769" s="38">
        <v>115.74</v>
      </c>
      <c r="F2769" s="36" t="s">
        <v>136</v>
      </c>
      <c r="G2769" s="38">
        <v>15.8507907804153</v>
      </c>
      <c r="H2769" s="38">
        <v>366170.168171997</v>
      </c>
      <c r="I2769" s="36" t="s">
        <v>96</v>
      </c>
      <c r="J2769" s="38">
        <v>462.962962962946</v>
      </c>
      <c r="K2769" s="36" t="s">
        <v>96</v>
      </c>
      <c r="L2769" s="39">
        <v>0.31612628516946</v>
      </c>
      <c r="M2769" s="39">
        <v>-1.32538560803293</v>
      </c>
      <c r="N2769" s="39">
        <v>-0.176752671919936</v>
      </c>
      <c r="O2769" s="39">
        <v>-1.14863293611299</v>
      </c>
      <c r="P2769" s="39">
        <v>-1.32538560803293</v>
      </c>
      <c r="Q2769" s="39">
        <v>-0.176752671919936</v>
      </c>
      <c r="R2769" s="39">
        <v>-1.14863293611299</v>
      </c>
      <c r="S2769" s="40">
        <v>14.25</v>
      </c>
      <c r="T2769" s="40">
        <v>1.56</v>
      </c>
      <c r="U2769" s="41">
        <v>0.7</v>
      </c>
      <c r="V2769" s="40">
        <f t="shared" si="180"/>
        <v>9.13461538461539</v>
      </c>
      <c r="W2769" s="40">
        <f t="shared" si="181"/>
        <v>20.3571428571429</v>
      </c>
      <c r="X2769" s="40">
        <f t="shared" si="182"/>
        <v>2.22857142857143</v>
      </c>
      <c r="Y2769" s="42">
        <v>-61.4785992217899</v>
      </c>
      <c r="Z2769" s="40">
        <v>7</v>
      </c>
      <c r="AA2769" s="40">
        <v>23</v>
      </c>
      <c r="AB2769" s="40">
        <v>39</v>
      </c>
      <c r="AC2769" s="40">
        <v>37</v>
      </c>
      <c r="AD2769" s="40">
        <v>16.9114990234375</v>
      </c>
      <c r="AE2769" s="44">
        <v>1416</v>
      </c>
      <c r="AF2769" s="37">
        <v>1363</v>
      </c>
      <c r="AG2769" s="46">
        <f t="shared" si="183"/>
        <v>0.962570621468927</v>
      </c>
      <c r="AH2769" s="36" t="s">
        <v>361</v>
      </c>
    </row>
    <row r="2770" s="30" customFormat="1" customHeight="1" spans="1:34">
      <c r="A2770" s="31">
        <v>2769</v>
      </c>
      <c r="B2770" s="36" t="s">
        <v>363</v>
      </c>
      <c r="C2770" s="37" t="s">
        <v>135</v>
      </c>
      <c r="D2770" s="38">
        <v>30.1</v>
      </c>
      <c r="E2770" s="38">
        <v>115.74</v>
      </c>
      <c r="F2770" s="36" t="s">
        <v>136</v>
      </c>
      <c r="G2770" s="38">
        <v>9.02798363072687</v>
      </c>
      <c r="H2770" s="38">
        <v>239229.483996585</v>
      </c>
      <c r="I2770" s="36" t="s">
        <v>96</v>
      </c>
      <c r="J2770" s="38">
        <v>462.962962962946</v>
      </c>
      <c r="K2770" s="36" t="s">
        <v>96</v>
      </c>
      <c r="L2770" s="39">
        <v>-0.654458933824053</v>
      </c>
      <c r="M2770" s="39">
        <v>-1.32538560803293</v>
      </c>
      <c r="N2770" s="39">
        <v>-0.602427562294901</v>
      </c>
      <c r="O2770" s="39">
        <v>-0.722958045738025</v>
      </c>
      <c r="P2770" s="39">
        <v>-1.32538560803293</v>
      </c>
      <c r="Q2770" s="39">
        <v>-0.602427562294901</v>
      </c>
      <c r="R2770" s="39">
        <v>-0.722958045738025</v>
      </c>
      <c r="S2770" s="40">
        <v>14.25</v>
      </c>
      <c r="T2770" s="40">
        <v>1.56</v>
      </c>
      <c r="U2770" s="41">
        <v>0.7</v>
      </c>
      <c r="V2770" s="40">
        <f t="shared" si="180"/>
        <v>9.13461538461539</v>
      </c>
      <c r="W2770" s="40">
        <f t="shared" si="181"/>
        <v>20.3571428571429</v>
      </c>
      <c r="X2770" s="40">
        <f t="shared" si="182"/>
        <v>2.22857142857143</v>
      </c>
      <c r="Y2770" s="42">
        <v>-61.4785992217899</v>
      </c>
      <c r="Z2770" s="40">
        <v>7</v>
      </c>
      <c r="AA2770" s="40">
        <v>23</v>
      </c>
      <c r="AB2770" s="40">
        <v>39</v>
      </c>
      <c r="AC2770" s="40">
        <v>37</v>
      </c>
      <c r="AD2770" s="40">
        <v>16.9114990234375</v>
      </c>
      <c r="AE2770" s="44">
        <v>1416</v>
      </c>
      <c r="AF2770" s="37">
        <v>1363</v>
      </c>
      <c r="AG2770" s="46">
        <f t="shared" si="183"/>
        <v>0.962570621468927</v>
      </c>
      <c r="AH2770" s="36" t="s">
        <v>361</v>
      </c>
    </row>
    <row r="2771" s="30" customFormat="1" customHeight="1" spans="1:34">
      <c r="A2771" s="31">
        <v>2770</v>
      </c>
      <c r="B2771" s="36" t="s">
        <v>363</v>
      </c>
      <c r="C2771" s="37" t="s">
        <v>135</v>
      </c>
      <c r="D2771" s="38">
        <v>30.1</v>
      </c>
      <c r="E2771" s="38">
        <v>115.74</v>
      </c>
      <c r="F2771" s="36" t="s">
        <v>136</v>
      </c>
      <c r="G2771" s="38">
        <v>5.75175229665872</v>
      </c>
      <c r="H2771" s="38">
        <v>163553.306892003</v>
      </c>
      <c r="I2771" s="36" t="s">
        <v>96</v>
      </c>
      <c r="J2771" s="38">
        <v>92.5925925925752</v>
      </c>
      <c r="K2771" s="36" t="s">
        <v>96</v>
      </c>
      <c r="L2771" s="39">
        <v>-1.13739865287958</v>
      </c>
      <c r="M2771" s="39">
        <v>-2.93482352046718</v>
      </c>
      <c r="N2771" s="39">
        <v>-0.982711864394846</v>
      </c>
      <c r="O2771" s="39">
        <v>-1.95211165607233</v>
      </c>
      <c r="P2771" s="39">
        <v>-2.93482352046718</v>
      </c>
      <c r="Q2771" s="39">
        <v>-0.982711864394846</v>
      </c>
      <c r="R2771" s="39">
        <v>-1.95211165607233</v>
      </c>
      <c r="S2771" s="40">
        <v>14.25</v>
      </c>
      <c r="T2771" s="40">
        <v>1.56</v>
      </c>
      <c r="U2771" s="41">
        <v>0.7</v>
      </c>
      <c r="V2771" s="40">
        <f t="shared" si="180"/>
        <v>9.13461538461539</v>
      </c>
      <c r="W2771" s="40">
        <f t="shared" si="181"/>
        <v>20.3571428571429</v>
      </c>
      <c r="X2771" s="40">
        <f t="shared" si="182"/>
        <v>2.22857142857143</v>
      </c>
      <c r="Y2771" s="42">
        <v>-61.4785992217899</v>
      </c>
      <c r="Z2771" s="40">
        <v>7</v>
      </c>
      <c r="AA2771" s="40">
        <v>23</v>
      </c>
      <c r="AB2771" s="40">
        <v>39</v>
      </c>
      <c r="AC2771" s="40">
        <v>37</v>
      </c>
      <c r="AD2771" s="40">
        <v>16.9114990234375</v>
      </c>
      <c r="AE2771" s="44">
        <v>1416</v>
      </c>
      <c r="AF2771" s="37">
        <v>1363</v>
      </c>
      <c r="AG2771" s="46">
        <f t="shared" si="183"/>
        <v>0.962570621468927</v>
      </c>
      <c r="AH2771" s="36" t="s">
        <v>361</v>
      </c>
    </row>
    <row r="2772" s="30" customFormat="1" customHeight="1" spans="1:34">
      <c r="A2772" s="31">
        <v>2771</v>
      </c>
      <c r="B2772" s="36" t="s">
        <v>363</v>
      </c>
      <c r="C2772" s="37" t="s">
        <v>135</v>
      </c>
      <c r="D2772" s="38">
        <v>30.1</v>
      </c>
      <c r="E2772" s="38">
        <v>115.74</v>
      </c>
      <c r="F2772" s="36" t="s">
        <v>136</v>
      </c>
      <c r="G2772" s="38">
        <v>8.08717955335303</v>
      </c>
      <c r="H2772" s="38">
        <v>141582.803861654</v>
      </c>
      <c r="I2772" s="36" t="s">
        <v>96</v>
      </c>
      <c r="J2772" s="38">
        <v>277.777777777763</v>
      </c>
      <c r="K2772" s="36" t="s">
        <v>96</v>
      </c>
      <c r="L2772" s="39">
        <v>-0.791988497593607</v>
      </c>
      <c r="M2772" s="39">
        <v>-1.83621123179893</v>
      </c>
      <c r="N2772" s="39">
        <v>-1.12696610540067</v>
      </c>
      <c r="O2772" s="39">
        <v>-0.709245126398261</v>
      </c>
      <c r="P2772" s="39">
        <v>-1.83621123179893</v>
      </c>
      <c r="Q2772" s="39">
        <v>-1.12696610540067</v>
      </c>
      <c r="R2772" s="39">
        <v>-0.709245126398261</v>
      </c>
      <c r="S2772" s="40">
        <v>14.25</v>
      </c>
      <c r="T2772" s="40">
        <v>1.56</v>
      </c>
      <c r="U2772" s="41">
        <v>0.7</v>
      </c>
      <c r="V2772" s="40">
        <f t="shared" si="180"/>
        <v>9.13461538461539</v>
      </c>
      <c r="W2772" s="40">
        <f t="shared" si="181"/>
        <v>20.3571428571429</v>
      </c>
      <c r="X2772" s="40">
        <f t="shared" si="182"/>
        <v>2.22857142857143</v>
      </c>
      <c r="Y2772" s="42">
        <v>-61.4785992217899</v>
      </c>
      <c r="Z2772" s="40">
        <v>7</v>
      </c>
      <c r="AA2772" s="40">
        <v>23</v>
      </c>
      <c r="AB2772" s="40">
        <v>39</v>
      </c>
      <c r="AC2772" s="40">
        <v>37</v>
      </c>
      <c r="AD2772" s="40">
        <v>16.9114990234375</v>
      </c>
      <c r="AE2772" s="44">
        <v>1416</v>
      </c>
      <c r="AF2772" s="37">
        <v>1363</v>
      </c>
      <c r="AG2772" s="46">
        <f t="shared" si="183"/>
        <v>0.962570621468927</v>
      </c>
      <c r="AH2772" s="36" t="s">
        <v>361</v>
      </c>
    </row>
    <row r="2773" s="30" customFormat="1" customHeight="1" spans="1:34">
      <c r="A2773" s="31">
        <v>2772</v>
      </c>
      <c r="B2773" s="36" t="s">
        <v>363</v>
      </c>
      <c r="C2773" s="37" t="s">
        <v>135</v>
      </c>
      <c r="D2773" s="38">
        <v>30.1</v>
      </c>
      <c r="E2773" s="38">
        <v>115.74</v>
      </c>
      <c r="F2773" s="36" t="s">
        <v>136</v>
      </c>
      <c r="G2773" s="38">
        <v>14.5088752921745</v>
      </c>
      <c r="H2773" s="38">
        <v>205053.145949352</v>
      </c>
      <c r="I2773" s="36" t="s">
        <v>96</v>
      </c>
      <c r="J2773" s="38">
        <v>185.185185185167</v>
      </c>
      <c r="K2773" s="36" t="s">
        <v>96</v>
      </c>
      <c r="L2773" s="39">
        <v>0.12886797908628</v>
      </c>
      <c r="M2773" s="39">
        <v>-2.24167633990714</v>
      </c>
      <c r="N2773" s="39">
        <v>-0.756581643557932</v>
      </c>
      <c r="O2773" s="39">
        <v>-1.48509469634921</v>
      </c>
      <c r="P2773" s="39">
        <v>-2.24167633990714</v>
      </c>
      <c r="Q2773" s="39">
        <v>-0.756581643557932</v>
      </c>
      <c r="R2773" s="39">
        <v>-1.48509469634921</v>
      </c>
      <c r="S2773" s="40">
        <v>14.25</v>
      </c>
      <c r="T2773" s="40">
        <v>1.56</v>
      </c>
      <c r="U2773" s="41">
        <v>0.7</v>
      </c>
      <c r="V2773" s="40">
        <f t="shared" si="180"/>
        <v>9.13461538461539</v>
      </c>
      <c r="W2773" s="40">
        <f t="shared" si="181"/>
        <v>20.3571428571429</v>
      </c>
      <c r="X2773" s="40">
        <f t="shared" si="182"/>
        <v>2.22857142857143</v>
      </c>
      <c r="Y2773" s="42">
        <v>-61.4785992217899</v>
      </c>
      <c r="Z2773" s="40">
        <v>7</v>
      </c>
      <c r="AA2773" s="40">
        <v>23</v>
      </c>
      <c r="AB2773" s="40">
        <v>39</v>
      </c>
      <c r="AC2773" s="40">
        <v>37</v>
      </c>
      <c r="AD2773" s="40">
        <v>16.9114990234375</v>
      </c>
      <c r="AE2773" s="44">
        <v>1416</v>
      </c>
      <c r="AF2773" s="37">
        <v>1363</v>
      </c>
      <c r="AG2773" s="46">
        <f t="shared" si="183"/>
        <v>0.962570621468927</v>
      </c>
      <c r="AH2773" s="36" t="s">
        <v>361</v>
      </c>
    </row>
    <row r="2774" s="30" customFormat="1" customHeight="1" spans="1:34">
      <c r="A2774" s="31">
        <v>2773</v>
      </c>
      <c r="B2774" s="36" t="s">
        <v>363</v>
      </c>
      <c r="C2774" s="37" t="s">
        <v>135</v>
      </c>
      <c r="D2774" s="38">
        <v>30.1</v>
      </c>
      <c r="E2774" s="38">
        <v>115.74</v>
      </c>
      <c r="F2774" s="36" t="s">
        <v>136</v>
      </c>
      <c r="G2774" s="36"/>
      <c r="H2774" s="38">
        <v>231905.982986455</v>
      </c>
      <c r="I2774" s="36" t="s">
        <v>96</v>
      </c>
      <c r="J2774" s="38">
        <v>185.185185185167</v>
      </c>
      <c r="K2774" s="36" t="s">
        <v>96</v>
      </c>
      <c r="L2774" s="39">
        <v>-2.01327028591198</v>
      </c>
      <c r="M2774" s="39">
        <v>-2.24167633990714</v>
      </c>
      <c r="N2774" s="39">
        <v>-0.633518793846648</v>
      </c>
      <c r="O2774" s="39">
        <v>-1.60815754606049</v>
      </c>
      <c r="P2774" s="39">
        <v>-2.24167633990714</v>
      </c>
      <c r="Q2774" s="39">
        <v>-0.633518793846648</v>
      </c>
      <c r="R2774" s="39">
        <v>-1.60815754606049</v>
      </c>
      <c r="S2774" s="40">
        <v>14.25</v>
      </c>
      <c r="T2774" s="40">
        <v>1.56</v>
      </c>
      <c r="U2774" s="41">
        <v>0.7</v>
      </c>
      <c r="V2774" s="40">
        <f t="shared" si="180"/>
        <v>9.13461538461539</v>
      </c>
      <c r="W2774" s="40">
        <f t="shared" si="181"/>
        <v>20.3571428571429</v>
      </c>
      <c r="X2774" s="40">
        <f t="shared" si="182"/>
        <v>2.22857142857143</v>
      </c>
      <c r="Y2774" s="42">
        <v>-61.4785992217899</v>
      </c>
      <c r="Z2774" s="40">
        <v>7</v>
      </c>
      <c r="AA2774" s="40">
        <v>23</v>
      </c>
      <c r="AB2774" s="40">
        <v>39</v>
      </c>
      <c r="AC2774" s="40">
        <v>37</v>
      </c>
      <c r="AD2774" s="40">
        <v>16.9114990234375</v>
      </c>
      <c r="AE2774" s="44">
        <v>1416</v>
      </c>
      <c r="AF2774" s="37">
        <v>1363</v>
      </c>
      <c r="AG2774" s="46">
        <f t="shared" si="183"/>
        <v>0.962570621468927</v>
      </c>
      <c r="AH2774" s="36" t="s">
        <v>361</v>
      </c>
    </row>
    <row r="2775" s="30" customFormat="1" customHeight="1" spans="1:34">
      <c r="A2775" s="31">
        <v>2774</v>
      </c>
      <c r="B2775" s="36" t="s">
        <v>363</v>
      </c>
      <c r="C2775" s="37" t="s">
        <v>135</v>
      </c>
      <c r="D2775" s="38">
        <v>30.1</v>
      </c>
      <c r="E2775" s="38">
        <v>115.74</v>
      </c>
      <c r="F2775" s="36" t="s">
        <v>136</v>
      </c>
      <c r="G2775" s="36"/>
      <c r="H2775" s="38">
        <v>194067.894434171</v>
      </c>
      <c r="I2775" s="36" t="s">
        <v>96</v>
      </c>
      <c r="J2775" s="38">
        <v>2685.18518518517</v>
      </c>
      <c r="K2775" s="36" t="s">
        <v>96</v>
      </c>
      <c r="L2775" s="39">
        <v>-2.01327028591198</v>
      </c>
      <c r="M2775" s="39">
        <v>0.432472309519479</v>
      </c>
      <c r="N2775" s="39">
        <v>-0.811642768482857</v>
      </c>
      <c r="O2775" s="39">
        <v>1.24411507800234</v>
      </c>
      <c r="P2775" s="39">
        <v>0.432472309519479</v>
      </c>
      <c r="Q2775" s="39">
        <v>-0.811642768482857</v>
      </c>
      <c r="R2775" s="39">
        <v>1.24411507800234</v>
      </c>
      <c r="S2775" s="40">
        <v>14.25</v>
      </c>
      <c r="T2775" s="40">
        <v>1.56</v>
      </c>
      <c r="U2775" s="41">
        <v>0.7</v>
      </c>
      <c r="V2775" s="40">
        <f t="shared" si="180"/>
        <v>9.13461538461539</v>
      </c>
      <c r="W2775" s="40">
        <f t="shared" si="181"/>
        <v>20.3571428571429</v>
      </c>
      <c r="X2775" s="40">
        <f t="shared" si="182"/>
        <v>2.22857142857143</v>
      </c>
      <c r="Y2775" s="42">
        <v>-61.4785992217899</v>
      </c>
      <c r="Z2775" s="40">
        <v>7</v>
      </c>
      <c r="AA2775" s="40">
        <v>23</v>
      </c>
      <c r="AB2775" s="40">
        <v>39</v>
      </c>
      <c r="AC2775" s="40">
        <v>37</v>
      </c>
      <c r="AD2775" s="40">
        <v>16.9114990234375</v>
      </c>
      <c r="AE2775" s="44">
        <v>1416</v>
      </c>
      <c r="AF2775" s="37">
        <v>1363</v>
      </c>
      <c r="AG2775" s="46">
        <f t="shared" si="183"/>
        <v>0.962570621468927</v>
      </c>
      <c r="AH2775" s="36" t="s">
        <v>361</v>
      </c>
    </row>
    <row r="2776" s="30" customFormat="1" customHeight="1" spans="1:34">
      <c r="A2776" s="31">
        <v>2775</v>
      </c>
      <c r="B2776" s="36" t="s">
        <v>363</v>
      </c>
      <c r="C2776" s="37" t="s">
        <v>135</v>
      </c>
      <c r="D2776" s="38">
        <v>30.1</v>
      </c>
      <c r="E2776" s="38">
        <v>115.74</v>
      </c>
      <c r="F2776" s="36" t="s">
        <v>136</v>
      </c>
      <c r="G2776" s="38">
        <v>29.6847891617334</v>
      </c>
      <c r="H2776" s="38">
        <v>496772.602852474</v>
      </c>
      <c r="I2776" s="36" t="s">
        <v>96</v>
      </c>
      <c r="J2776" s="38">
        <v>462.962962962946</v>
      </c>
      <c r="K2776" s="36" t="s">
        <v>96</v>
      </c>
      <c r="L2776" s="39">
        <v>2.14985741983406</v>
      </c>
      <c r="M2776" s="39">
        <v>-1.32538560803293</v>
      </c>
      <c r="N2776" s="39">
        <v>0.128281544230562</v>
      </c>
      <c r="O2776" s="39">
        <v>-1.45366715226349</v>
      </c>
      <c r="P2776" s="39">
        <v>-1.32538560803293</v>
      </c>
      <c r="Q2776" s="39">
        <v>0.128281544230562</v>
      </c>
      <c r="R2776" s="39">
        <v>-1.45366715226349</v>
      </c>
      <c r="S2776" s="40">
        <v>14.25</v>
      </c>
      <c r="T2776" s="40">
        <v>1.56</v>
      </c>
      <c r="U2776" s="41">
        <v>0.7</v>
      </c>
      <c r="V2776" s="40">
        <f t="shared" si="180"/>
        <v>9.13461538461539</v>
      </c>
      <c r="W2776" s="40">
        <f t="shared" si="181"/>
        <v>20.3571428571429</v>
      </c>
      <c r="X2776" s="40">
        <f t="shared" si="182"/>
        <v>2.22857142857143</v>
      </c>
      <c r="Y2776" s="42">
        <v>-61.4785992217899</v>
      </c>
      <c r="Z2776" s="40">
        <v>7</v>
      </c>
      <c r="AA2776" s="40">
        <v>23</v>
      </c>
      <c r="AB2776" s="40">
        <v>39</v>
      </c>
      <c r="AC2776" s="40">
        <v>37</v>
      </c>
      <c r="AD2776" s="40">
        <v>16.9114990234375</v>
      </c>
      <c r="AE2776" s="44">
        <v>1416</v>
      </c>
      <c r="AF2776" s="37">
        <v>1363</v>
      </c>
      <c r="AG2776" s="46">
        <f t="shared" si="183"/>
        <v>0.962570621468927</v>
      </c>
      <c r="AH2776" s="36" t="s">
        <v>361</v>
      </c>
    </row>
    <row r="2777" s="30" customFormat="1" customHeight="1" spans="1:34">
      <c r="A2777" s="31">
        <v>2776</v>
      </c>
      <c r="B2777" s="36" t="s">
        <v>363</v>
      </c>
      <c r="C2777" s="37" t="s">
        <v>135</v>
      </c>
      <c r="D2777" s="38">
        <v>30.1</v>
      </c>
      <c r="E2777" s="38">
        <v>115.74</v>
      </c>
      <c r="F2777" s="36" t="s">
        <v>136</v>
      </c>
      <c r="G2777" s="38">
        <v>23.4904891186106</v>
      </c>
      <c r="H2777" s="38">
        <v>228244.232481404</v>
      </c>
      <c r="I2777" s="36" t="s">
        <v>96</v>
      </c>
      <c r="J2777" s="38">
        <v>5833.33333333332</v>
      </c>
      <c r="K2777" s="36" t="s">
        <v>96</v>
      </c>
      <c r="L2777" s="39">
        <v>1.34993332410237</v>
      </c>
      <c r="M2777" s="39">
        <v>1.20831120592454</v>
      </c>
      <c r="N2777" s="39">
        <v>-0.649434586902429</v>
      </c>
      <c r="O2777" s="39">
        <v>1.85774579282697</v>
      </c>
      <c r="P2777" s="39">
        <v>1.20831120592454</v>
      </c>
      <c r="Q2777" s="39">
        <v>-0.649434586902429</v>
      </c>
      <c r="R2777" s="39">
        <v>1.85774579282697</v>
      </c>
      <c r="S2777" s="40">
        <v>14.25</v>
      </c>
      <c r="T2777" s="40">
        <v>1.56</v>
      </c>
      <c r="U2777" s="41">
        <v>0.7</v>
      </c>
      <c r="V2777" s="40">
        <f t="shared" si="180"/>
        <v>9.13461538461539</v>
      </c>
      <c r="W2777" s="40">
        <f t="shared" si="181"/>
        <v>20.3571428571429</v>
      </c>
      <c r="X2777" s="40">
        <f t="shared" si="182"/>
        <v>2.22857142857143</v>
      </c>
      <c r="Y2777" s="42">
        <v>-61.4785992217899</v>
      </c>
      <c r="Z2777" s="40">
        <v>7</v>
      </c>
      <c r="AA2777" s="40">
        <v>23</v>
      </c>
      <c r="AB2777" s="40">
        <v>39</v>
      </c>
      <c r="AC2777" s="40">
        <v>37</v>
      </c>
      <c r="AD2777" s="40">
        <v>16.9114990234375</v>
      </c>
      <c r="AE2777" s="44">
        <v>1416</v>
      </c>
      <c r="AF2777" s="37">
        <v>1363</v>
      </c>
      <c r="AG2777" s="46">
        <f t="shared" si="183"/>
        <v>0.962570621468927</v>
      </c>
      <c r="AH2777" s="36" t="s">
        <v>361</v>
      </c>
    </row>
    <row r="2778" s="30" customFormat="1" customHeight="1" spans="1:34">
      <c r="A2778" s="31">
        <v>2777</v>
      </c>
      <c r="B2778" s="36" t="s">
        <v>363</v>
      </c>
      <c r="C2778" s="37" t="s">
        <v>135</v>
      </c>
      <c r="D2778" s="38">
        <v>30.1</v>
      </c>
      <c r="E2778" s="38">
        <v>115.74</v>
      </c>
      <c r="F2778" s="36" t="s">
        <v>136</v>
      </c>
      <c r="G2778" s="38">
        <v>28.4746248958315</v>
      </c>
      <c r="H2778" s="38">
        <v>567566.445950289</v>
      </c>
      <c r="I2778" s="36" t="s">
        <v>96</v>
      </c>
      <c r="J2778" s="38">
        <v>2407.40740740739</v>
      </c>
      <c r="K2778" s="36" t="s">
        <v>96</v>
      </c>
      <c r="L2778" s="39">
        <v>1.99616073522689</v>
      </c>
      <c r="M2778" s="39">
        <v>0.323273017554485</v>
      </c>
      <c r="N2778" s="39">
        <v>0.261506990245888</v>
      </c>
      <c r="O2778" s="39">
        <v>0.0617660273085972</v>
      </c>
      <c r="P2778" s="39">
        <v>0.323273017554485</v>
      </c>
      <c r="Q2778" s="39">
        <v>0.261506990245888</v>
      </c>
      <c r="R2778" s="39">
        <v>0.0617660273085972</v>
      </c>
      <c r="S2778" s="40">
        <v>14.25</v>
      </c>
      <c r="T2778" s="40">
        <v>1.56</v>
      </c>
      <c r="U2778" s="41">
        <v>0.7</v>
      </c>
      <c r="V2778" s="40">
        <f t="shared" si="180"/>
        <v>9.13461538461539</v>
      </c>
      <c r="W2778" s="40">
        <f t="shared" si="181"/>
        <v>20.3571428571429</v>
      </c>
      <c r="X2778" s="40">
        <f t="shared" si="182"/>
        <v>2.22857142857143</v>
      </c>
      <c r="Y2778" s="42">
        <v>-61.4785992217899</v>
      </c>
      <c r="Z2778" s="40">
        <v>7</v>
      </c>
      <c r="AA2778" s="40">
        <v>23</v>
      </c>
      <c r="AB2778" s="40">
        <v>39</v>
      </c>
      <c r="AC2778" s="40">
        <v>37</v>
      </c>
      <c r="AD2778" s="40">
        <v>16.9114990234375</v>
      </c>
      <c r="AE2778" s="44">
        <v>1416</v>
      </c>
      <c r="AF2778" s="37">
        <v>1363</v>
      </c>
      <c r="AG2778" s="46">
        <f t="shared" si="183"/>
        <v>0.962570621468927</v>
      </c>
      <c r="AH2778" s="36" t="s">
        <v>361</v>
      </c>
    </row>
    <row r="2779" s="30" customFormat="1" customHeight="1" spans="1:34">
      <c r="A2779" s="31">
        <v>2778</v>
      </c>
      <c r="B2779" s="36" t="s">
        <v>363</v>
      </c>
      <c r="C2779" s="37" t="s">
        <v>135</v>
      </c>
      <c r="D2779" s="38">
        <v>30.1</v>
      </c>
      <c r="E2779" s="38">
        <v>115.74</v>
      </c>
      <c r="F2779" s="36" t="s">
        <v>136</v>
      </c>
      <c r="G2779" s="38">
        <v>33.4587486694789</v>
      </c>
      <c r="H2779" s="38">
        <v>1163211.19477339</v>
      </c>
      <c r="I2779" s="36" t="s">
        <v>96</v>
      </c>
      <c r="J2779" s="38">
        <v>2407.40740740739</v>
      </c>
      <c r="K2779" s="36" t="s">
        <v>96</v>
      </c>
      <c r="L2779" s="39">
        <v>2.62137692515802</v>
      </c>
      <c r="M2779" s="39">
        <v>0.323273017554485</v>
      </c>
      <c r="N2779" s="39">
        <v>0.979088893219699</v>
      </c>
      <c r="O2779" s="39">
        <v>-0.655815875665213</v>
      </c>
      <c r="P2779" s="39">
        <v>0.323273017554485</v>
      </c>
      <c r="Q2779" s="39">
        <v>0.979088893219699</v>
      </c>
      <c r="R2779" s="39">
        <v>-0.655815875665213</v>
      </c>
      <c r="S2779" s="40">
        <v>14.25</v>
      </c>
      <c r="T2779" s="40">
        <v>1.56</v>
      </c>
      <c r="U2779" s="41">
        <v>0.7</v>
      </c>
      <c r="V2779" s="40">
        <f t="shared" si="180"/>
        <v>9.13461538461539</v>
      </c>
      <c r="W2779" s="40">
        <f t="shared" si="181"/>
        <v>20.3571428571429</v>
      </c>
      <c r="X2779" s="40">
        <f t="shared" si="182"/>
        <v>2.22857142857143</v>
      </c>
      <c r="Y2779" s="42">
        <v>-61.4785992217899</v>
      </c>
      <c r="Z2779" s="40">
        <v>7</v>
      </c>
      <c r="AA2779" s="40">
        <v>23</v>
      </c>
      <c r="AB2779" s="40">
        <v>39</v>
      </c>
      <c r="AC2779" s="40">
        <v>37</v>
      </c>
      <c r="AD2779" s="40">
        <v>16.9114990234375</v>
      </c>
      <c r="AE2779" s="44">
        <v>1416</v>
      </c>
      <c r="AF2779" s="37">
        <v>1363</v>
      </c>
      <c r="AG2779" s="46">
        <f t="shared" si="183"/>
        <v>0.962570621468927</v>
      </c>
      <c r="AH2779" s="36" t="s">
        <v>361</v>
      </c>
    </row>
    <row r="2780" s="30" customFormat="1" customHeight="1" spans="1:34">
      <c r="A2780" s="31">
        <v>2779</v>
      </c>
      <c r="B2780" s="36" t="s">
        <v>363</v>
      </c>
      <c r="C2780" s="37" t="s">
        <v>135</v>
      </c>
      <c r="D2780" s="38">
        <v>30.1</v>
      </c>
      <c r="E2780" s="38">
        <v>115.74</v>
      </c>
      <c r="F2780" s="36" t="s">
        <v>136</v>
      </c>
      <c r="G2780" s="38">
        <v>25.1993658512139</v>
      </c>
      <c r="H2780" s="38">
        <v>753095.138206674</v>
      </c>
      <c r="I2780" s="36" t="s">
        <v>96</v>
      </c>
      <c r="J2780" s="38">
        <v>833.333333333316</v>
      </c>
      <c r="K2780" s="36" t="s">
        <v>96</v>
      </c>
      <c r="L2780" s="39">
        <v>1.5739332750221</v>
      </c>
      <c r="M2780" s="39">
        <v>-0.737598943130791</v>
      </c>
      <c r="N2780" s="39">
        <v>0.544340727748287</v>
      </c>
      <c r="O2780" s="39">
        <v>-1.28193967087908</v>
      </c>
      <c r="P2780" s="39">
        <v>-0.737598943130791</v>
      </c>
      <c r="Q2780" s="39">
        <v>0.544340727748287</v>
      </c>
      <c r="R2780" s="39">
        <v>-1.28193967087908</v>
      </c>
      <c r="S2780" s="40">
        <v>14.25</v>
      </c>
      <c r="T2780" s="40">
        <v>1.56</v>
      </c>
      <c r="U2780" s="41">
        <v>0.7</v>
      </c>
      <c r="V2780" s="40">
        <f t="shared" si="180"/>
        <v>9.13461538461539</v>
      </c>
      <c r="W2780" s="40">
        <f t="shared" si="181"/>
        <v>20.3571428571429</v>
      </c>
      <c r="X2780" s="40">
        <f t="shared" si="182"/>
        <v>2.22857142857143</v>
      </c>
      <c r="Y2780" s="42">
        <v>-61.4785992217899</v>
      </c>
      <c r="Z2780" s="40">
        <v>7</v>
      </c>
      <c r="AA2780" s="40">
        <v>23</v>
      </c>
      <c r="AB2780" s="40">
        <v>39</v>
      </c>
      <c r="AC2780" s="40">
        <v>37</v>
      </c>
      <c r="AD2780" s="40">
        <v>16.9114990234375</v>
      </c>
      <c r="AE2780" s="44">
        <v>1416</v>
      </c>
      <c r="AF2780" s="37">
        <v>1363</v>
      </c>
      <c r="AG2780" s="46">
        <f t="shared" si="183"/>
        <v>0.962570621468927</v>
      </c>
      <c r="AH2780" s="36" t="s">
        <v>361</v>
      </c>
    </row>
    <row r="2781" s="30" customFormat="1" customHeight="1" spans="1:34">
      <c r="A2781" s="31">
        <v>2780</v>
      </c>
      <c r="B2781" s="36" t="s">
        <v>363</v>
      </c>
      <c r="C2781" s="37" t="s">
        <v>135</v>
      </c>
      <c r="D2781" s="38">
        <v>30.1</v>
      </c>
      <c r="E2781" s="38">
        <v>115.74</v>
      </c>
      <c r="F2781" s="36" t="s">
        <v>136</v>
      </c>
      <c r="G2781" s="38">
        <v>31.1711436494644</v>
      </c>
      <c r="H2781" s="38">
        <v>491890.26884572</v>
      </c>
      <c r="I2781" s="36" t="s">
        <v>96</v>
      </c>
      <c r="J2781" s="38">
        <v>2962.96296296295</v>
      </c>
      <c r="K2781" s="36" t="s">
        <v>96</v>
      </c>
      <c r="L2781" s="39">
        <v>2.33695890757784</v>
      </c>
      <c r="M2781" s="39">
        <v>0.530912382332733</v>
      </c>
      <c r="N2781" s="39">
        <v>0.118404823185187</v>
      </c>
      <c r="O2781" s="39">
        <v>0.412507559147545</v>
      </c>
      <c r="P2781" s="39">
        <v>0.530912382332733</v>
      </c>
      <c r="Q2781" s="39">
        <v>0.118404823185187</v>
      </c>
      <c r="R2781" s="39">
        <v>0.412507559147545</v>
      </c>
      <c r="S2781" s="40">
        <v>14.25</v>
      </c>
      <c r="T2781" s="40">
        <v>1.56</v>
      </c>
      <c r="U2781" s="41">
        <v>0.7</v>
      </c>
      <c r="V2781" s="40">
        <f t="shared" si="180"/>
        <v>9.13461538461539</v>
      </c>
      <c r="W2781" s="40">
        <f t="shared" si="181"/>
        <v>20.3571428571429</v>
      </c>
      <c r="X2781" s="40">
        <f t="shared" si="182"/>
        <v>2.22857142857143</v>
      </c>
      <c r="Y2781" s="42">
        <v>-61.4785992217899</v>
      </c>
      <c r="Z2781" s="40">
        <v>7</v>
      </c>
      <c r="AA2781" s="40">
        <v>23</v>
      </c>
      <c r="AB2781" s="40">
        <v>39</v>
      </c>
      <c r="AC2781" s="40">
        <v>37</v>
      </c>
      <c r="AD2781" s="40">
        <v>16.9114990234375</v>
      </c>
      <c r="AE2781" s="44">
        <v>1416</v>
      </c>
      <c r="AF2781" s="37">
        <v>1363</v>
      </c>
      <c r="AG2781" s="46">
        <f t="shared" si="183"/>
        <v>0.962570621468927</v>
      </c>
      <c r="AH2781" s="36" t="s">
        <v>361</v>
      </c>
    </row>
    <row r="2782" s="30" customFormat="1" customHeight="1" spans="1:34">
      <c r="A2782" s="31">
        <v>2781</v>
      </c>
      <c r="B2782" s="36" t="s">
        <v>363</v>
      </c>
      <c r="C2782" s="37" t="s">
        <v>135</v>
      </c>
      <c r="D2782" s="38">
        <v>30.1</v>
      </c>
      <c r="E2782" s="38">
        <v>115.74</v>
      </c>
      <c r="F2782" s="36" t="s">
        <v>136</v>
      </c>
      <c r="G2782" s="38">
        <v>34.5840116602713</v>
      </c>
      <c r="H2782" s="38">
        <v>777506.8082404</v>
      </c>
      <c r="I2782" s="36" t="s">
        <v>96</v>
      </c>
      <c r="J2782" s="38">
        <v>1296.29629629628</v>
      </c>
      <c r="K2782" s="36" t="s">
        <v>96</v>
      </c>
      <c r="L2782" s="39">
        <v>2.75972933511396</v>
      </c>
      <c r="M2782" s="39">
        <v>-0.295766190851743</v>
      </c>
      <c r="N2782" s="39">
        <v>0.576241562963672</v>
      </c>
      <c r="O2782" s="39">
        <v>-0.872007753815416</v>
      </c>
      <c r="P2782" s="39">
        <v>-0.295766190851743</v>
      </c>
      <c r="Q2782" s="39">
        <v>0.576241562963672</v>
      </c>
      <c r="R2782" s="39">
        <v>-0.872007753815416</v>
      </c>
      <c r="S2782" s="40">
        <v>14.25</v>
      </c>
      <c r="T2782" s="40">
        <v>1.56</v>
      </c>
      <c r="U2782" s="41">
        <v>0.7</v>
      </c>
      <c r="V2782" s="40">
        <f t="shared" si="180"/>
        <v>9.13461538461539</v>
      </c>
      <c r="W2782" s="40">
        <f t="shared" si="181"/>
        <v>20.3571428571429</v>
      </c>
      <c r="X2782" s="40">
        <f t="shared" si="182"/>
        <v>2.22857142857143</v>
      </c>
      <c r="Y2782" s="42">
        <v>-61.4785992217899</v>
      </c>
      <c r="Z2782" s="40">
        <v>7</v>
      </c>
      <c r="AA2782" s="40">
        <v>23</v>
      </c>
      <c r="AB2782" s="40">
        <v>39</v>
      </c>
      <c r="AC2782" s="40">
        <v>37</v>
      </c>
      <c r="AD2782" s="40">
        <v>16.9114990234375</v>
      </c>
      <c r="AE2782" s="44">
        <v>1416</v>
      </c>
      <c r="AF2782" s="37">
        <v>1363</v>
      </c>
      <c r="AG2782" s="46">
        <f t="shared" si="183"/>
        <v>0.962570621468927</v>
      </c>
      <c r="AH2782" s="36" t="s">
        <v>361</v>
      </c>
    </row>
    <row r="2783" s="30" customFormat="1" customHeight="1" spans="1:34">
      <c r="A2783" s="31">
        <v>2782</v>
      </c>
      <c r="B2783" s="36" t="s">
        <v>363</v>
      </c>
      <c r="C2783" s="37" t="s">
        <v>135</v>
      </c>
      <c r="D2783" s="38">
        <v>30.1</v>
      </c>
      <c r="E2783" s="38">
        <v>115.74</v>
      </c>
      <c r="F2783" s="36" t="s">
        <v>136</v>
      </c>
      <c r="G2783" s="38">
        <v>32.609687904089</v>
      </c>
      <c r="H2783" s="38">
        <v>977682.502517018</v>
      </c>
      <c r="I2783" s="36" t="s">
        <v>96</v>
      </c>
      <c r="J2783" s="38">
        <v>9166.66666666665</v>
      </c>
      <c r="K2783" s="36" t="s">
        <v>96</v>
      </c>
      <c r="L2783" s="39">
        <v>2.51630982694456</v>
      </c>
      <c r="M2783" s="39">
        <v>1.6602963296676</v>
      </c>
      <c r="N2783" s="39">
        <v>0.805334140144168</v>
      </c>
      <c r="O2783" s="39">
        <v>0.85496218952343</v>
      </c>
      <c r="P2783" s="39">
        <v>1.6602963296676</v>
      </c>
      <c r="Q2783" s="39">
        <v>0.805334140144168</v>
      </c>
      <c r="R2783" s="39">
        <v>0.85496218952343</v>
      </c>
      <c r="S2783" s="40">
        <v>14.25</v>
      </c>
      <c r="T2783" s="40">
        <v>1.56</v>
      </c>
      <c r="U2783" s="41">
        <v>0.7</v>
      </c>
      <c r="V2783" s="40">
        <f t="shared" si="180"/>
        <v>9.13461538461539</v>
      </c>
      <c r="W2783" s="40">
        <f t="shared" si="181"/>
        <v>20.3571428571429</v>
      </c>
      <c r="X2783" s="40">
        <f t="shared" si="182"/>
        <v>2.22857142857143</v>
      </c>
      <c r="Y2783" s="42">
        <v>-61.4785992217899</v>
      </c>
      <c r="Z2783" s="40">
        <v>7</v>
      </c>
      <c r="AA2783" s="40">
        <v>23</v>
      </c>
      <c r="AB2783" s="40">
        <v>39</v>
      </c>
      <c r="AC2783" s="40">
        <v>37</v>
      </c>
      <c r="AD2783" s="40">
        <v>16.9114990234375</v>
      </c>
      <c r="AE2783" s="44">
        <v>1416</v>
      </c>
      <c r="AF2783" s="37">
        <v>1363</v>
      </c>
      <c r="AG2783" s="46">
        <f t="shared" si="183"/>
        <v>0.962570621468927</v>
      </c>
      <c r="AH2783" s="36" t="s">
        <v>361</v>
      </c>
    </row>
    <row r="2784" s="30" customFormat="1" customHeight="1" spans="1:34">
      <c r="A2784" s="31">
        <v>2783</v>
      </c>
      <c r="B2784" s="36" t="s">
        <v>363</v>
      </c>
      <c r="C2784" s="37" t="s">
        <v>135</v>
      </c>
      <c r="D2784" s="38">
        <v>30.1</v>
      </c>
      <c r="E2784" s="38">
        <v>115.74</v>
      </c>
      <c r="F2784" s="36" t="s">
        <v>136</v>
      </c>
      <c r="G2784" s="38">
        <v>29.6476981197302</v>
      </c>
      <c r="H2784" s="38">
        <v>526066.606892953</v>
      </c>
      <c r="I2784" s="36" t="s">
        <v>96</v>
      </c>
      <c r="J2784" s="38">
        <v>2037.03703703702</v>
      </c>
      <c r="K2784" s="36" t="s">
        <v>96</v>
      </c>
      <c r="L2784" s="39">
        <v>2.14516492898552</v>
      </c>
      <c r="M2784" s="39">
        <v>0.156218932891318</v>
      </c>
      <c r="N2784" s="39">
        <v>0.18557699616431</v>
      </c>
      <c r="O2784" s="39">
        <v>-0.0293580632729918</v>
      </c>
      <c r="P2784" s="39">
        <v>0.156218932891318</v>
      </c>
      <c r="Q2784" s="39">
        <v>0.18557699616431</v>
      </c>
      <c r="R2784" s="39">
        <v>-0.0293580632729918</v>
      </c>
      <c r="S2784" s="40">
        <v>14.25</v>
      </c>
      <c r="T2784" s="40">
        <v>1.56</v>
      </c>
      <c r="U2784" s="41">
        <v>0.7</v>
      </c>
      <c r="V2784" s="40">
        <f t="shared" si="180"/>
        <v>9.13461538461539</v>
      </c>
      <c r="W2784" s="40">
        <f t="shared" si="181"/>
        <v>20.3571428571429</v>
      </c>
      <c r="X2784" s="40">
        <f t="shared" si="182"/>
        <v>2.22857142857143</v>
      </c>
      <c r="Y2784" s="42">
        <v>-61.4785992217899</v>
      </c>
      <c r="Z2784" s="40">
        <v>7</v>
      </c>
      <c r="AA2784" s="40">
        <v>23</v>
      </c>
      <c r="AB2784" s="40">
        <v>39</v>
      </c>
      <c r="AC2784" s="40">
        <v>37</v>
      </c>
      <c r="AD2784" s="40">
        <v>16.9114990234375</v>
      </c>
      <c r="AE2784" s="44">
        <v>1416</v>
      </c>
      <c r="AF2784" s="37">
        <v>1363</v>
      </c>
      <c r="AG2784" s="46">
        <f t="shared" si="183"/>
        <v>0.962570621468927</v>
      </c>
      <c r="AH2784" s="36" t="s">
        <v>361</v>
      </c>
    </row>
    <row r="2785" s="30" customFormat="1" customHeight="1" spans="1:34">
      <c r="A2785" s="31">
        <v>2784</v>
      </c>
      <c r="B2785" s="36" t="s">
        <v>363</v>
      </c>
      <c r="C2785" s="37" t="s">
        <v>135</v>
      </c>
      <c r="D2785" s="38">
        <v>30.1</v>
      </c>
      <c r="E2785" s="38">
        <v>115.74</v>
      </c>
      <c r="F2785" s="36" t="s">
        <v>136</v>
      </c>
      <c r="G2785" s="38">
        <v>29.6935637739355</v>
      </c>
      <c r="H2785" s="38">
        <v>596860.449990768</v>
      </c>
      <c r="I2785" s="36" t="s">
        <v>96</v>
      </c>
      <c r="J2785" s="38">
        <v>7499.99999999999</v>
      </c>
      <c r="K2785" s="36" t="s">
        <v>96</v>
      </c>
      <c r="L2785" s="39">
        <v>2.1509673522952</v>
      </c>
      <c r="M2785" s="39">
        <v>1.45962563420545</v>
      </c>
      <c r="N2785" s="39">
        <v>0.311832496328383</v>
      </c>
      <c r="O2785" s="39">
        <v>1.14779313787707</v>
      </c>
      <c r="P2785" s="39">
        <v>1.45962563420545</v>
      </c>
      <c r="Q2785" s="39">
        <v>0.311832496328383</v>
      </c>
      <c r="R2785" s="39">
        <v>1.14779313787707</v>
      </c>
      <c r="S2785" s="40">
        <v>14.25</v>
      </c>
      <c r="T2785" s="40">
        <v>1.56</v>
      </c>
      <c r="U2785" s="41">
        <v>0.7</v>
      </c>
      <c r="V2785" s="40">
        <f t="shared" si="180"/>
        <v>9.13461538461539</v>
      </c>
      <c r="W2785" s="40">
        <f t="shared" si="181"/>
        <v>20.3571428571429</v>
      </c>
      <c r="X2785" s="40">
        <f t="shared" si="182"/>
        <v>2.22857142857143</v>
      </c>
      <c r="Y2785" s="42">
        <v>-61.4785992217899</v>
      </c>
      <c r="Z2785" s="40">
        <v>7</v>
      </c>
      <c r="AA2785" s="40">
        <v>23</v>
      </c>
      <c r="AB2785" s="40">
        <v>39</v>
      </c>
      <c r="AC2785" s="40">
        <v>37</v>
      </c>
      <c r="AD2785" s="40">
        <v>16.9114990234375</v>
      </c>
      <c r="AE2785" s="44">
        <v>1416</v>
      </c>
      <c r="AF2785" s="37">
        <v>1363</v>
      </c>
      <c r="AG2785" s="46">
        <f t="shared" si="183"/>
        <v>0.962570621468927</v>
      </c>
      <c r="AH2785" s="36" t="s">
        <v>361</v>
      </c>
    </row>
    <row r="2786" s="30" customFormat="1" customHeight="1" spans="1:34">
      <c r="A2786" s="31">
        <v>2785</v>
      </c>
      <c r="B2786" s="36" t="s">
        <v>363</v>
      </c>
      <c r="C2786" s="37" t="s">
        <v>135</v>
      </c>
      <c r="D2786" s="38">
        <v>30.1</v>
      </c>
      <c r="E2786" s="38">
        <v>115.74</v>
      </c>
      <c r="F2786" s="36" t="s">
        <v>136</v>
      </c>
      <c r="G2786" s="38">
        <v>32.5677114076861</v>
      </c>
      <c r="H2786" s="38">
        <v>909329.826422565</v>
      </c>
      <c r="I2786" s="36" t="s">
        <v>96</v>
      </c>
      <c r="J2786" s="38">
        <v>1481.48148148146</v>
      </c>
      <c r="K2786" s="36" t="s">
        <v>96</v>
      </c>
      <c r="L2786" s="39">
        <v>2.51110030232228</v>
      </c>
      <c r="M2786" s="39">
        <v>-0.162234798227223</v>
      </c>
      <c r="N2786" s="39">
        <v>0.73285703608371</v>
      </c>
      <c r="O2786" s="39">
        <v>-0.895091834310933</v>
      </c>
      <c r="P2786" s="39">
        <v>-0.162234798227223</v>
      </c>
      <c r="Q2786" s="39">
        <v>0.73285703608371</v>
      </c>
      <c r="R2786" s="39">
        <v>-0.895091834310933</v>
      </c>
      <c r="S2786" s="40">
        <v>14.25</v>
      </c>
      <c r="T2786" s="40">
        <v>1.56</v>
      </c>
      <c r="U2786" s="41">
        <v>0.7</v>
      </c>
      <c r="V2786" s="40">
        <f t="shared" si="180"/>
        <v>9.13461538461539</v>
      </c>
      <c r="W2786" s="40">
        <f t="shared" si="181"/>
        <v>20.3571428571429</v>
      </c>
      <c r="X2786" s="40">
        <f t="shared" si="182"/>
        <v>2.22857142857143</v>
      </c>
      <c r="Y2786" s="42">
        <v>-61.4785992217899</v>
      </c>
      <c r="Z2786" s="40">
        <v>7</v>
      </c>
      <c r="AA2786" s="40">
        <v>23</v>
      </c>
      <c r="AB2786" s="40">
        <v>39</v>
      </c>
      <c r="AC2786" s="40">
        <v>37</v>
      </c>
      <c r="AD2786" s="40">
        <v>16.9114990234375</v>
      </c>
      <c r="AE2786" s="44">
        <v>1416</v>
      </c>
      <c r="AF2786" s="37">
        <v>1363</v>
      </c>
      <c r="AG2786" s="46">
        <f t="shared" si="183"/>
        <v>0.962570621468927</v>
      </c>
      <c r="AH2786" s="36" t="s">
        <v>361</v>
      </c>
    </row>
    <row r="2787" s="30" customFormat="1" customHeight="1" spans="1:34">
      <c r="A2787" s="31">
        <v>2786</v>
      </c>
      <c r="B2787" s="36" t="s">
        <v>363</v>
      </c>
      <c r="C2787" s="37" t="s">
        <v>135</v>
      </c>
      <c r="D2787" s="38">
        <v>30.1</v>
      </c>
      <c r="E2787" s="38">
        <v>115.74</v>
      </c>
      <c r="F2787" s="36" t="s">
        <v>136</v>
      </c>
      <c r="G2787" s="38">
        <v>30.0097739096929</v>
      </c>
      <c r="H2787" s="38">
        <v>698168.880630766</v>
      </c>
      <c r="I2787" s="36" t="s">
        <v>96</v>
      </c>
      <c r="J2787" s="38">
        <v>3518.5185185185</v>
      </c>
      <c r="K2787" s="36" t="s">
        <v>96</v>
      </c>
      <c r="L2787" s="39">
        <v>2.19092303890575</v>
      </c>
      <c r="M2787" s="39">
        <v>0.702762639259391</v>
      </c>
      <c r="N2787" s="39">
        <v>0.468610185194428</v>
      </c>
      <c r="O2787" s="39">
        <v>0.234152454064963</v>
      </c>
      <c r="P2787" s="39">
        <v>0.702762639259391</v>
      </c>
      <c r="Q2787" s="39">
        <v>0.468610185194428</v>
      </c>
      <c r="R2787" s="39">
        <v>0.234152454064963</v>
      </c>
      <c r="S2787" s="40">
        <v>14.25</v>
      </c>
      <c r="T2787" s="40">
        <v>1.56</v>
      </c>
      <c r="U2787" s="41">
        <v>0.7</v>
      </c>
      <c r="V2787" s="40">
        <f t="shared" si="180"/>
        <v>9.13461538461539</v>
      </c>
      <c r="W2787" s="40">
        <f t="shared" si="181"/>
        <v>20.3571428571429</v>
      </c>
      <c r="X2787" s="40">
        <f t="shared" si="182"/>
        <v>2.22857142857143</v>
      </c>
      <c r="Y2787" s="42">
        <v>-61.4785992217899</v>
      </c>
      <c r="Z2787" s="40">
        <v>7</v>
      </c>
      <c r="AA2787" s="40">
        <v>23</v>
      </c>
      <c r="AB2787" s="40">
        <v>39</v>
      </c>
      <c r="AC2787" s="40">
        <v>37</v>
      </c>
      <c r="AD2787" s="40">
        <v>16.9114990234375</v>
      </c>
      <c r="AE2787" s="44">
        <v>1416</v>
      </c>
      <c r="AF2787" s="37">
        <v>1363</v>
      </c>
      <c r="AG2787" s="46">
        <f t="shared" si="183"/>
        <v>0.962570621468927</v>
      </c>
      <c r="AH2787" s="36" t="s">
        <v>361</v>
      </c>
    </row>
    <row r="2788" s="30" customFormat="1" customHeight="1" spans="1:34">
      <c r="A2788" s="31">
        <v>2787</v>
      </c>
      <c r="B2788" s="36" t="s">
        <v>363</v>
      </c>
      <c r="C2788" s="37" t="s">
        <v>135</v>
      </c>
      <c r="D2788" s="38">
        <v>30.1</v>
      </c>
      <c r="E2788" s="38">
        <v>115.74</v>
      </c>
      <c r="F2788" s="36" t="s">
        <v>136</v>
      </c>
      <c r="G2788" s="38">
        <v>32.524774625406</v>
      </c>
      <c r="H2788" s="38">
        <v>670095.460091974</v>
      </c>
      <c r="I2788" s="36" t="s">
        <v>96</v>
      </c>
      <c r="J2788" s="38">
        <v>1203.70370370369</v>
      </c>
      <c r="K2788" s="36" t="s">
        <v>96</v>
      </c>
      <c r="L2788" s="39">
        <v>2.5057701204418</v>
      </c>
      <c r="M2788" s="39">
        <v>-0.369874163005464</v>
      </c>
      <c r="N2788" s="39">
        <v>0.427569342354565</v>
      </c>
      <c r="O2788" s="39">
        <v>-0.79744350536003</v>
      </c>
      <c r="P2788" s="39">
        <v>-0.369874163005464</v>
      </c>
      <c r="Q2788" s="39">
        <v>0.427569342354565</v>
      </c>
      <c r="R2788" s="39">
        <v>-0.79744350536003</v>
      </c>
      <c r="S2788" s="40">
        <v>14.25</v>
      </c>
      <c r="T2788" s="40">
        <v>1.56</v>
      </c>
      <c r="U2788" s="41">
        <v>0.7</v>
      </c>
      <c r="V2788" s="40">
        <f t="shared" si="180"/>
        <v>9.13461538461539</v>
      </c>
      <c r="W2788" s="40">
        <f t="shared" si="181"/>
        <v>20.3571428571429</v>
      </c>
      <c r="X2788" s="40">
        <f t="shared" si="182"/>
        <v>2.22857142857143</v>
      </c>
      <c r="Y2788" s="42">
        <v>-61.4785992217899</v>
      </c>
      <c r="Z2788" s="40">
        <v>7</v>
      </c>
      <c r="AA2788" s="40">
        <v>23</v>
      </c>
      <c r="AB2788" s="40">
        <v>39</v>
      </c>
      <c r="AC2788" s="40">
        <v>37</v>
      </c>
      <c r="AD2788" s="40">
        <v>16.9114990234375</v>
      </c>
      <c r="AE2788" s="44">
        <v>1416</v>
      </c>
      <c r="AF2788" s="37">
        <v>1363</v>
      </c>
      <c r="AG2788" s="46">
        <f t="shared" si="183"/>
        <v>0.962570621468927</v>
      </c>
      <c r="AH2788" s="36" t="s">
        <v>361</v>
      </c>
    </row>
    <row r="2789" s="30" customFormat="1" customHeight="1" spans="1:34">
      <c r="A2789" s="31">
        <v>2788</v>
      </c>
      <c r="B2789" s="36" t="s">
        <v>363</v>
      </c>
      <c r="C2789" s="37" t="s">
        <v>135</v>
      </c>
      <c r="D2789" s="38">
        <v>30.1</v>
      </c>
      <c r="E2789" s="38">
        <v>115.74</v>
      </c>
      <c r="F2789" s="36" t="s">
        <v>136</v>
      </c>
      <c r="G2789" s="38">
        <v>28.21599590198</v>
      </c>
      <c r="H2789" s="38">
        <v>468699.182313669</v>
      </c>
      <c r="I2789" s="36" t="s">
        <v>96</v>
      </c>
      <c r="J2789" s="38">
        <v>4351.85185185183</v>
      </c>
      <c r="K2789" s="36" t="s">
        <v>96</v>
      </c>
      <c r="L2789" s="39">
        <v>1.96315351873232</v>
      </c>
      <c r="M2789" s="39">
        <v>0.915324081243064</v>
      </c>
      <c r="N2789" s="39">
        <v>0.0701103227128729</v>
      </c>
      <c r="O2789" s="39">
        <v>0.845213758530191</v>
      </c>
      <c r="P2789" s="39">
        <v>0.915324081243064</v>
      </c>
      <c r="Q2789" s="39">
        <v>0.0701103227128729</v>
      </c>
      <c r="R2789" s="39">
        <v>0.845213758530191</v>
      </c>
      <c r="S2789" s="40">
        <v>14.25</v>
      </c>
      <c r="T2789" s="40">
        <v>1.56</v>
      </c>
      <c r="U2789" s="41">
        <v>0.7</v>
      </c>
      <c r="V2789" s="40">
        <f t="shared" si="180"/>
        <v>9.13461538461539</v>
      </c>
      <c r="W2789" s="40">
        <f t="shared" si="181"/>
        <v>20.3571428571429</v>
      </c>
      <c r="X2789" s="40">
        <f t="shared" si="182"/>
        <v>2.22857142857143</v>
      </c>
      <c r="Y2789" s="42">
        <v>-61.4785992217899</v>
      </c>
      <c r="Z2789" s="40">
        <v>7</v>
      </c>
      <c r="AA2789" s="40">
        <v>23</v>
      </c>
      <c r="AB2789" s="40">
        <v>39</v>
      </c>
      <c r="AC2789" s="40">
        <v>37</v>
      </c>
      <c r="AD2789" s="40">
        <v>16.9114990234375</v>
      </c>
      <c r="AE2789" s="44">
        <v>1416</v>
      </c>
      <c r="AF2789" s="37">
        <v>1363</v>
      </c>
      <c r="AG2789" s="46">
        <f t="shared" si="183"/>
        <v>0.962570621468927</v>
      </c>
      <c r="AH2789" s="36" t="s">
        <v>361</v>
      </c>
    </row>
    <row r="2790" s="30" customFormat="1" customHeight="1" spans="1:34">
      <c r="A2790" s="31">
        <v>2789</v>
      </c>
      <c r="B2790" s="36" t="s">
        <v>363</v>
      </c>
      <c r="C2790" s="37" t="s">
        <v>135</v>
      </c>
      <c r="D2790" s="38">
        <v>30.1</v>
      </c>
      <c r="E2790" s="38">
        <v>115.74</v>
      </c>
      <c r="F2790" s="36" t="s">
        <v>136</v>
      </c>
      <c r="G2790" s="38">
        <v>28.5761151094681</v>
      </c>
      <c r="H2790" s="38">
        <v>219700.147969599</v>
      </c>
      <c r="I2790" s="36" t="s">
        <v>96</v>
      </c>
      <c r="J2790" s="38">
        <v>1574.07407407406</v>
      </c>
      <c r="K2790" s="36" t="s">
        <v>96</v>
      </c>
      <c r="L2790" s="39">
        <v>2.00909784326691</v>
      </c>
      <c r="M2790" s="39">
        <v>-0.101610176410782</v>
      </c>
      <c r="N2790" s="39">
        <v>-0.687587184732827</v>
      </c>
      <c r="O2790" s="39">
        <v>0.585977008322045</v>
      </c>
      <c r="P2790" s="39">
        <v>-0.101610176410782</v>
      </c>
      <c r="Q2790" s="39">
        <v>-0.687587184732827</v>
      </c>
      <c r="R2790" s="39">
        <v>0.585977008322045</v>
      </c>
      <c r="S2790" s="40">
        <v>14.25</v>
      </c>
      <c r="T2790" s="40">
        <v>1.56</v>
      </c>
      <c r="U2790" s="41">
        <v>0.7</v>
      </c>
      <c r="V2790" s="40">
        <f t="shared" si="180"/>
        <v>9.13461538461539</v>
      </c>
      <c r="W2790" s="40">
        <f t="shared" si="181"/>
        <v>20.3571428571429</v>
      </c>
      <c r="X2790" s="40">
        <f t="shared" si="182"/>
        <v>2.22857142857143</v>
      </c>
      <c r="Y2790" s="42">
        <v>-61.4785992217899</v>
      </c>
      <c r="Z2790" s="40">
        <v>7</v>
      </c>
      <c r="AA2790" s="40">
        <v>23</v>
      </c>
      <c r="AB2790" s="40">
        <v>39</v>
      </c>
      <c r="AC2790" s="40">
        <v>37</v>
      </c>
      <c r="AD2790" s="40">
        <v>16.9114990234375</v>
      </c>
      <c r="AE2790" s="44">
        <v>1416</v>
      </c>
      <c r="AF2790" s="37">
        <v>1363</v>
      </c>
      <c r="AG2790" s="46">
        <f t="shared" si="183"/>
        <v>0.962570621468927</v>
      </c>
      <c r="AH2790" s="36" t="s">
        <v>361</v>
      </c>
    </row>
    <row r="2791" s="30" customFormat="1" customHeight="1" spans="1:34">
      <c r="A2791" s="31">
        <v>2790</v>
      </c>
      <c r="B2791" s="36" t="s">
        <v>363</v>
      </c>
      <c r="C2791" s="37" t="s">
        <v>135</v>
      </c>
      <c r="D2791" s="38">
        <v>30.1</v>
      </c>
      <c r="E2791" s="38">
        <v>115.74</v>
      </c>
      <c r="F2791" s="36" t="s">
        <v>136</v>
      </c>
      <c r="G2791" s="38">
        <v>30.4177273574343</v>
      </c>
      <c r="H2791" s="38">
        <v>181862.0594173</v>
      </c>
      <c r="I2791" s="36" t="s">
        <v>96</v>
      </c>
      <c r="J2791" s="38">
        <v>2962.96296296295</v>
      </c>
      <c r="K2791" s="36" t="s">
        <v>96</v>
      </c>
      <c r="L2791" s="39">
        <v>2.24234826007578</v>
      </c>
      <c r="M2791" s="39">
        <v>0.530912382332733</v>
      </c>
      <c r="N2791" s="39">
        <v>-0.876602353206436</v>
      </c>
      <c r="O2791" s="39">
        <v>1.40751473553917</v>
      </c>
      <c r="P2791" s="39">
        <v>0.530912382332733</v>
      </c>
      <c r="Q2791" s="39">
        <v>-0.876602353206436</v>
      </c>
      <c r="R2791" s="39">
        <v>1.40751473553917</v>
      </c>
      <c r="S2791" s="40">
        <v>14.25</v>
      </c>
      <c r="T2791" s="40">
        <v>1.56</v>
      </c>
      <c r="U2791" s="41">
        <v>0.7</v>
      </c>
      <c r="V2791" s="40">
        <f t="shared" si="180"/>
        <v>9.13461538461539</v>
      </c>
      <c r="W2791" s="40">
        <f t="shared" si="181"/>
        <v>20.3571428571429</v>
      </c>
      <c r="X2791" s="40">
        <f t="shared" si="182"/>
        <v>2.22857142857143</v>
      </c>
      <c r="Y2791" s="42">
        <v>-61.4785992217899</v>
      </c>
      <c r="Z2791" s="40">
        <v>7</v>
      </c>
      <c r="AA2791" s="40">
        <v>23</v>
      </c>
      <c r="AB2791" s="40">
        <v>39</v>
      </c>
      <c r="AC2791" s="40">
        <v>37</v>
      </c>
      <c r="AD2791" s="40">
        <v>16.9114990234375</v>
      </c>
      <c r="AE2791" s="44">
        <v>1416</v>
      </c>
      <c r="AF2791" s="37">
        <v>1363</v>
      </c>
      <c r="AG2791" s="46">
        <f t="shared" si="183"/>
        <v>0.962570621468927</v>
      </c>
      <c r="AH2791" s="36" t="s">
        <v>361</v>
      </c>
    </row>
    <row r="2792" s="30" customFormat="1" customHeight="1" spans="1:34">
      <c r="A2792" s="31">
        <v>2791</v>
      </c>
      <c r="B2792" s="36" t="s">
        <v>363</v>
      </c>
      <c r="C2792" s="37" t="s">
        <v>135</v>
      </c>
      <c r="D2792" s="38">
        <v>30.1</v>
      </c>
      <c r="E2792" s="38">
        <v>115.74</v>
      </c>
      <c r="F2792" s="36" t="s">
        <v>136</v>
      </c>
      <c r="G2792" s="36"/>
      <c r="H2792" s="38">
        <v>241670.650999948</v>
      </c>
      <c r="I2792" s="36" t="s">
        <v>96</v>
      </c>
      <c r="J2792" s="38">
        <v>92.5925925925752</v>
      </c>
      <c r="K2792" s="36" t="s">
        <v>96</v>
      </c>
      <c r="L2792" s="39">
        <v>-2.01327028591198</v>
      </c>
      <c r="M2792" s="39">
        <v>-2.93482352046718</v>
      </c>
      <c r="N2792" s="39">
        <v>-0.592274984683676</v>
      </c>
      <c r="O2792" s="39">
        <v>-2.3425485357835</v>
      </c>
      <c r="P2792" s="39">
        <v>-2.93482352046718</v>
      </c>
      <c r="Q2792" s="39">
        <v>-0.592274984683676</v>
      </c>
      <c r="R2792" s="39">
        <v>-2.3425485357835</v>
      </c>
      <c r="S2792" s="40">
        <v>14.25</v>
      </c>
      <c r="T2792" s="40">
        <v>1.56</v>
      </c>
      <c r="U2792" s="41">
        <v>0.7</v>
      </c>
      <c r="V2792" s="40">
        <f t="shared" si="180"/>
        <v>9.13461538461539</v>
      </c>
      <c r="W2792" s="40">
        <f t="shared" si="181"/>
        <v>20.3571428571429</v>
      </c>
      <c r="X2792" s="40">
        <f t="shared" si="182"/>
        <v>2.22857142857143</v>
      </c>
      <c r="Y2792" s="42">
        <v>-61.4785992217899</v>
      </c>
      <c r="Z2792" s="40">
        <v>7</v>
      </c>
      <c r="AA2792" s="40">
        <v>23</v>
      </c>
      <c r="AB2792" s="40">
        <v>39</v>
      </c>
      <c r="AC2792" s="40">
        <v>37</v>
      </c>
      <c r="AD2792" s="40">
        <v>16.9114990234375</v>
      </c>
      <c r="AE2792" s="44">
        <v>1416</v>
      </c>
      <c r="AF2792" s="37">
        <v>1363</v>
      </c>
      <c r="AG2792" s="46">
        <f t="shared" si="183"/>
        <v>0.962570621468927</v>
      </c>
      <c r="AH2792" s="36" t="s">
        <v>361</v>
      </c>
    </row>
    <row r="2793" s="30" customFormat="1" customHeight="1" spans="1:34">
      <c r="A2793" s="31">
        <v>2792</v>
      </c>
      <c r="B2793" s="36" t="s">
        <v>363</v>
      </c>
      <c r="C2793" s="37" t="s">
        <v>135</v>
      </c>
      <c r="D2793" s="38">
        <v>30.1</v>
      </c>
      <c r="E2793" s="38">
        <v>115.74</v>
      </c>
      <c r="F2793" s="36" t="s">
        <v>136</v>
      </c>
      <c r="G2793" s="38">
        <v>21.2604412333552</v>
      </c>
      <c r="H2793" s="38">
        <v>216038.397464534</v>
      </c>
      <c r="I2793" s="36" t="s">
        <v>96</v>
      </c>
      <c r="J2793" s="38">
        <v>92.5925925925752</v>
      </c>
      <c r="K2793" s="36" t="s">
        <v>96</v>
      </c>
      <c r="L2793" s="39">
        <v>1.05370724779246</v>
      </c>
      <c r="M2793" s="39">
        <v>-2.93482352046718</v>
      </c>
      <c r="N2793" s="39">
        <v>-0.704394679705507</v>
      </c>
      <c r="O2793" s="39">
        <v>-2.23042884076167</v>
      </c>
      <c r="P2793" s="39">
        <v>-2.93482352046718</v>
      </c>
      <c r="Q2793" s="39">
        <v>-0.704394679705507</v>
      </c>
      <c r="R2793" s="39">
        <v>-2.23042884076167</v>
      </c>
      <c r="S2793" s="40">
        <v>14.25</v>
      </c>
      <c r="T2793" s="40">
        <v>1.56</v>
      </c>
      <c r="U2793" s="41">
        <v>0.7</v>
      </c>
      <c r="V2793" s="40">
        <f t="shared" si="180"/>
        <v>9.13461538461539</v>
      </c>
      <c r="W2793" s="40">
        <f t="shared" si="181"/>
        <v>20.3571428571429</v>
      </c>
      <c r="X2793" s="40">
        <f t="shared" si="182"/>
        <v>2.22857142857143</v>
      </c>
      <c r="Y2793" s="42">
        <v>-61.4785992217899</v>
      </c>
      <c r="Z2793" s="40">
        <v>7</v>
      </c>
      <c r="AA2793" s="40">
        <v>23</v>
      </c>
      <c r="AB2793" s="40">
        <v>39</v>
      </c>
      <c r="AC2793" s="40">
        <v>37</v>
      </c>
      <c r="AD2793" s="40">
        <v>16.9114990234375</v>
      </c>
      <c r="AE2793" s="44">
        <v>1416</v>
      </c>
      <c r="AF2793" s="37">
        <v>1363</v>
      </c>
      <c r="AG2793" s="46">
        <f t="shared" si="183"/>
        <v>0.962570621468927</v>
      </c>
      <c r="AH2793" s="36" t="s">
        <v>361</v>
      </c>
    </row>
    <row r="2794" s="30" customFormat="1" customHeight="1" spans="1:34">
      <c r="A2794" s="31">
        <v>2793</v>
      </c>
      <c r="B2794" s="36" t="s">
        <v>363</v>
      </c>
      <c r="C2794" s="37" t="s">
        <v>135</v>
      </c>
      <c r="D2794" s="38">
        <v>30.1</v>
      </c>
      <c r="E2794" s="38">
        <v>115.74</v>
      </c>
      <c r="F2794" s="36" t="s">
        <v>136</v>
      </c>
      <c r="G2794" s="36"/>
      <c r="H2794" s="38">
        <v>139141.636858277</v>
      </c>
      <c r="I2794" s="36" t="s">
        <v>96</v>
      </c>
      <c r="J2794" s="38">
        <v>277.777777777763</v>
      </c>
      <c r="K2794" s="36" t="s">
        <v>96</v>
      </c>
      <c r="L2794" s="39">
        <v>-2.01327028591198</v>
      </c>
      <c r="M2794" s="39">
        <v>-1.83621123179893</v>
      </c>
      <c r="N2794" s="39">
        <v>-1.14435845309429</v>
      </c>
      <c r="O2794" s="39">
        <v>-0.691852778704644</v>
      </c>
      <c r="P2794" s="39">
        <v>-1.83621123179893</v>
      </c>
      <c r="Q2794" s="39">
        <v>-1.14435845309429</v>
      </c>
      <c r="R2794" s="39">
        <v>-0.691852778704644</v>
      </c>
      <c r="S2794" s="40">
        <v>14.25</v>
      </c>
      <c r="T2794" s="40">
        <v>1.56</v>
      </c>
      <c r="U2794" s="41">
        <v>0.7</v>
      </c>
      <c r="V2794" s="40">
        <f t="shared" si="180"/>
        <v>9.13461538461539</v>
      </c>
      <c r="W2794" s="40">
        <f t="shared" si="181"/>
        <v>20.3571428571429</v>
      </c>
      <c r="X2794" s="40">
        <f t="shared" si="182"/>
        <v>2.22857142857143</v>
      </c>
      <c r="Y2794" s="42">
        <v>-61.4785992217899</v>
      </c>
      <c r="Z2794" s="40">
        <v>7</v>
      </c>
      <c r="AA2794" s="40">
        <v>23</v>
      </c>
      <c r="AB2794" s="40">
        <v>39</v>
      </c>
      <c r="AC2794" s="40">
        <v>37</v>
      </c>
      <c r="AD2794" s="40">
        <v>16.9114990234375</v>
      </c>
      <c r="AE2794" s="44">
        <v>1416</v>
      </c>
      <c r="AF2794" s="37">
        <v>1363</v>
      </c>
      <c r="AG2794" s="46">
        <f t="shared" si="183"/>
        <v>0.962570621468927</v>
      </c>
      <c r="AH2794" s="36" t="s">
        <v>361</v>
      </c>
    </row>
    <row r="2795" s="30" customFormat="1" customHeight="1" spans="1:34">
      <c r="A2795" s="31">
        <v>2794</v>
      </c>
      <c r="B2795" s="36" t="s">
        <v>363</v>
      </c>
      <c r="C2795" s="37" t="s">
        <v>135</v>
      </c>
      <c r="D2795" s="38">
        <v>30.1</v>
      </c>
      <c r="E2795" s="38">
        <v>115.74</v>
      </c>
      <c r="F2795" s="36" t="s">
        <v>136</v>
      </c>
      <c r="G2795" s="38">
        <v>11.97044360106</v>
      </c>
      <c r="H2795" s="38">
        <v>167215.057397068</v>
      </c>
      <c r="I2795" s="36" t="s">
        <v>96</v>
      </c>
      <c r="J2795" s="38">
        <v>92.5925925925752</v>
      </c>
      <c r="K2795" s="36" t="s">
        <v>96</v>
      </c>
      <c r="L2795" s="39">
        <v>-0.230179663102057</v>
      </c>
      <c r="M2795" s="39">
        <v>-2.93482352046718</v>
      </c>
      <c r="N2795" s="39">
        <v>-0.960570084832326</v>
      </c>
      <c r="O2795" s="39">
        <v>-1.97425343563485</v>
      </c>
      <c r="P2795" s="39">
        <v>-2.93482352046718</v>
      </c>
      <c r="Q2795" s="39">
        <v>-0.960570084832326</v>
      </c>
      <c r="R2795" s="39">
        <v>-1.97425343563485</v>
      </c>
      <c r="S2795" s="40">
        <v>14.25</v>
      </c>
      <c r="T2795" s="40">
        <v>1.56</v>
      </c>
      <c r="U2795" s="41">
        <v>0.7</v>
      </c>
      <c r="V2795" s="40">
        <f t="shared" si="180"/>
        <v>9.13461538461539</v>
      </c>
      <c r="W2795" s="40">
        <f t="shared" si="181"/>
        <v>20.3571428571429</v>
      </c>
      <c r="X2795" s="40">
        <f t="shared" si="182"/>
        <v>2.22857142857143</v>
      </c>
      <c r="Y2795" s="42">
        <v>-61.4785992217899</v>
      </c>
      <c r="Z2795" s="40">
        <v>7</v>
      </c>
      <c r="AA2795" s="40">
        <v>23</v>
      </c>
      <c r="AB2795" s="40">
        <v>39</v>
      </c>
      <c r="AC2795" s="40">
        <v>37</v>
      </c>
      <c r="AD2795" s="40">
        <v>16.9114990234375</v>
      </c>
      <c r="AE2795" s="44">
        <v>1416</v>
      </c>
      <c r="AF2795" s="37">
        <v>1363</v>
      </c>
      <c r="AG2795" s="46">
        <f t="shared" si="183"/>
        <v>0.962570621468927</v>
      </c>
      <c r="AH2795" s="36" t="s">
        <v>361</v>
      </c>
    </row>
    <row r="2796" s="30" customFormat="1" customHeight="1" spans="1:34">
      <c r="A2796" s="31">
        <v>2795</v>
      </c>
      <c r="B2796" s="36" t="s">
        <v>363</v>
      </c>
      <c r="C2796" s="37" t="s">
        <v>135</v>
      </c>
      <c r="D2796" s="38">
        <v>30.1</v>
      </c>
      <c r="E2796" s="38">
        <v>115.74</v>
      </c>
      <c r="F2796" s="36" t="s">
        <v>136</v>
      </c>
      <c r="G2796" s="38">
        <v>18.0769255007216</v>
      </c>
      <c r="H2796" s="38">
        <v>223361.89847465</v>
      </c>
      <c r="I2796" s="36" t="s">
        <v>96</v>
      </c>
      <c r="J2796" s="38">
        <v>185.185185185167</v>
      </c>
      <c r="K2796" s="36" t="s">
        <v>96</v>
      </c>
      <c r="L2796" s="39">
        <v>0.622967448737633</v>
      </c>
      <c r="M2796" s="39">
        <v>-2.24167633990714</v>
      </c>
      <c r="N2796" s="39">
        <v>-0.671057518474903</v>
      </c>
      <c r="O2796" s="39">
        <v>-1.57061882143224</v>
      </c>
      <c r="P2796" s="39">
        <v>-2.24167633990714</v>
      </c>
      <c r="Q2796" s="39">
        <v>-0.671057518474903</v>
      </c>
      <c r="R2796" s="39">
        <v>-1.57061882143224</v>
      </c>
      <c r="S2796" s="40">
        <v>14.25</v>
      </c>
      <c r="T2796" s="40">
        <v>1.56</v>
      </c>
      <c r="U2796" s="41">
        <v>0.7</v>
      </c>
      <c r="V2796" s="40">
        <f t="shared" si="180"/>
        <v>9.13461538461539</v>
      </c>
      <c r="W2796" s="40">
        <f t="shared" si="181"/>
        <v>20.3571428571429</v>
      </c>
      <c r="X2796" s="40">
        <f t="shared" si="182"/>
        <v>2.22857142857143</v>
      </c>
      <c r="Y2796" s="42">
        <v>-61.4785992217899</v>
      </c>
      <c r="Z2796" s="40">
        <v>7</v>
      </c>
      <c r="AA2796" s="40">
        <v>23</v>
      </c>
      <c r="AB2796" s="40">
        <v>39</v>
      </c>
      <c r="AC2796" s="40">
        <v>37</v>
      </c>
      <c r="AD2796" s="40">
        <v>16.9114990234375</v>
      </c>
      <c r="AE2796" s="44">
        <v>1416</v>
      </c>
      <c r="AF2796" s="37">
        <v>1363</v>
      </c>
      <c r="AG2796" s="46">
        <f t="shared" si="183"/>
        <v>0.962570621468927</v>
      </c>
      <c r="AH2796" s="36" t="s">
        <v>361</v>
      </c>
    </row>
    <row r="2797" s="30" customFormat="1" customHeight="1" spans="1:34">
      <c r="A2797" s="31">
        <v>2796</v>
      </c>
      <c r="B2797" s="36" t="s">
        <v>363</v>
      </c>
      <c r="C2797" s="37" t="s">
        <v>135</v>
      </c>
      <c r="D2797" s="38">
        <v>30.1</v>
      </c>
      <c r="E2797" s="38">
        <v>115.74</v>
      </c>
      <c r="F2797" s="36" t="s">
        <v>136</v>
      </c>
      <c r="G2797" s="36"/>
      <c r="H2797" s="38">
        <v>300258.659080907</v>
      </c>
      <c r="I2797" s="36" t="s">
        <v>96</v>
      </c>
      <c r="J2797" s="38">
        <v>277.777777777763</v>
      </c>
      <c r="K2797" s="36" t="s">
        <v>96</v>
      </c>
      <c r="L2797" s="39">
        <v>-2.01327028591198</v>
      </c>
      <c r="M2797" s="39">
        <v>-1.83621123179893</v>
      </c>
      <c r="N2797" s="39">
        <v>-0.375206537516382</v>
      </c>
      <c r="O2797" s="39">
        <v>-1.46100469428255</v>
      </c>
      <c r="P2797" s="39">
        <v>-1.83621123179893</v>
      </c>
      <c r="Q2797" s="39">
        <v>-0.375206537516382</v>
      </c>
      <c r="R2797" s="39">
        <v>-1.46100469428255</v>
      </c>
      <c r="S2797" s="40">
        <v>14.25</v>
      </c>
      <c r="T2797" s="40">
        <v>1.56</v>
      </c>
      <c r="U2797" s="41">
        <v>0.7</v>
      </c>
      <c r="V2797" s="40">
        <f t="shared" si="180"/>
        <v>9.13461538461539</v>
      </c>
      <c r="W2797" s="40">
        <f t="shared" si="181"/>
        <v>20.3571428571429</v>
      </c>
      <c r="X2797" s="40">
        <f t="shared" si="182"/>
        <v>2.22857142857143</v>
      </c>
      <c r="Y2797" s="42">
        <v>-61.4785992217899</v>
      </c>
      <c r="Z2797" s="40">
        <v>7</v>
      </c>
      <c r="AA2797" s="40">
        <v>23</v>
      </c>
      <c r="AB2797" s="40">
        <v>39</v>
      </c>
      <c r="AC2797" s="40">
        <v>37</v>
      </c>
      <c r="AD2797" s="40">
        <v>16.9114990234375</v>
      </c>
      <c r="AE2797" s="44">
        <v>1416</v>
      </c>
      <c r="AF2797" s="37">
        <v>1363</v>
      </c>
      <c r="AG2797" s="46">
        <f t="shared" si="183"/>
        <v>0.962570621468927</v>
      </c>
      <c r="AH2797" s="36" t="s">
        <v>361</v>
      </c>
    </row>
    <row r="2798" s="30" customFormat="1" customHeight="1" spans="1:34">
      <c r="A2798" s="31">
        <v>2797</v>
      </c>
      <c r="B2798" s="36" t="s">
        <v>363</v>
      </c>
      <c r="C2798" s="37" t="s">
        <v>135</v>
      </c>
      <c r="D2798" s="38">
        <v>30.1</v>
      </c>
      <c r="E2798" s="38">
        <v>115.74</v>
      </c>
      <c r="F2798" s="36" t="s">
        <v>136</v>
      </c>
      <c r="G2798" s="36"/>
      <c r="H2798" s="38">
        <v>257538.236521883</v>
      </c>
      <c r="I2798" s="36" t="s">
        <v>96</v>
      </c>
      <c r="J2798" s="38">
        <v>185.185185185167</v>
      </c>
      <c r="K2798" s="36" t="s">
        <v>96</v>
      </c>
      <c r="L2798" s="39">
        <v>-2.01327028591198</v>
      </c>
      <c r="M2798" s="39">
        <v>-2.24167633990714</v>
      </c>
      <c r="N2798" s="39">
        <v>-0.52868263720351</v>
      </c>
      <c r="O2798" s="39">
        <v>-1.71299370270363</v>
      </c>
      <c r="P2798" s="39">
        <v>-2.24167633990714</v>
      </c>
      <c r="Q2798" s="39">
        <v>-0.52868263720351</v>
      </c>
      <c r="R2798" s="39">
        <v>-1.71299370270363</v>
      </c>
      <c r="S2798" s="40">
        <v>14.25</v>
      </c>
      <c r="T2798" s="40">
        <v>1.56</v>
      </c>
      <c r="U2798" s="41">
        <v>0.7</v>
      </c>
      <c r="V2798" s="40">
        <f t="shared" si="180"/>
        <v>9.13461538461539</v>
      </c>
      <c r="W2798" s="40">
        <f t="shared" si="181"/>
        <v>20.3571428571429</v>
      </c>
      <c r="X2798" s="40">
        <f t="shared" si="182"/>
        <v>2.22857142857143</v>
      </c>
      <c r="Y2798" s="42">
        <v>-61.4785992217899</v>
      </c>
      <c r="Z2798" s="40">
        <v>7</v>
      </c>
      <c r="AA2798" s="40">
        <v>23</v>
      </c>
      <c r="AB2798" s="40">
        <v>39</v>
      </c>
      <c r="AC2798" s="40">
        <v>37</v>
      </c>
      <c r="AD2798" s="40">
        <v>16.9114990234375</v>
      </c>
      <c r="AE2798" s="44">
        <v>1416</v>
      </c>
      <c r="AF2798" s="37">
        <v>1363</v>
      </c>
      <c r="AG2798" s="46">
        <f t="shared" si="183"/>
        <v>0.962570621468927</v>
      </c>
      <c r="AH2798" s="36" t="s">
        <v>361</v>
      </c>
    </row>
    <row r="2799" s="30" customFormat="1" customHeight="1" spans="1:34">
      <c r="A2799" s="31">
        <v>2798</v>
      </c>
      <c r="B2799" s="36" t="s">
        <v>363</v>
      </c>
      <c r="C2799" s="37" t="s">
        <v>135</v>
      </c>
      <c r="D2799" s="38">
        <v>30.1</v>
      </c>
      <c r="E2799" s="38">
        <v>115.74</v>
      </c>
      <c r="F2799" s="36" t="s">
        <v>136</v>
      </c>
      <c r="G2799" s="38">
        <v>31.3682903400342</v>
      </c>
      <c r="H2799" s="38">
        <v>497993.186354148</v>
      </c>
      <c r="I2799" s="36" t="s">
        <v>96</v>
      </c>
      <c r="J2799" s="38">
        <v>277.777777777763</v>
      </c>
      <c r="K2799" s="36" t="s">
        <v>96</v>
      </c>
      <c r="L2799" s="39">
        <v>2.36163842794004</v>
      </c>
      <c r="M2799" s="39">
        <v>-1.83621123179893</v>
      </c>
      <c r="N2799" s="39">
        <v>0.1307355572806</v>
      </c>
      <c r="O2799" s="39">
        <v>-1.96694678907953</v>
      </c>
      <c r="P2799" s="39">
        <v>-1.83621123179893</v>
      </c>
      <c r="Q2799" s="39">
        <v>0.1307355572806</v>
      </c>
      <c r="R2799" s="39">
        <v>-1.96694678907953</v>
      </c>
      <c r="S2799" s="40">
        <v>14.25</v>
      </c>
      <c r="T2799" s="40">
        <v>1.56</v>
      </c>
      <c r="U2799" s="41">
        <v>0.7</v>
      </c>
      <c r="V2799" s="40">
        <f t="shared" si="180"/>
        <v>9.13461538461539</v>
      </c>
      <c r="W2799" s="40">
        <f t="shared" si="181"/>
        <v>20.3571428571429</v>
      </c>
      <c r="X2799" s="40">
        <f t="shared" si="182"/>
        <v>2.22857142857143</v>
      </c>
      <c r="Y2799" s="42">
        <v>-61.4785992217899</v>
      </c>
      <c r="Z2799" s="40">
        <v>7</v>
      </c>
      <c r="AA2799" s="40">
        <v>23</v>
      </c>
      <c r="AB2799" s="40">
        <v>39</v>
      </c>
      <c r="AC2799" s="40">
        <v>37</v>
      </c>
      <c r="AD2799" s="40">
        <v>16.9114990234375</v>
      </c>
      <c r="AE2799" s="44">
        <v>1416</v>
      </c>
      <c r="AF2799" s="37">
        <v>1363</v>
      </c>
      <c r="AG2799" s="46">
        <f t="shared" si="183"/>
        <v>0.962570621468927</v>
      </c>
      <c r="AH2799" s="36" t="s">
        <v>361</v>
      </c>
    </row>
    <row r="2800" s="30" customFormat="1" customHeight="1" spans="1:34">
      <c r="A2800" s="31">
        <v>2799</v>
      </c>
      <c r="B2800" s="36" t="s">
        <v>363</v>
      </c>
      <c r="C2800" s="37" t="s">
        <v>135</v>
      </c>
      <c r="D2800" s="38">
        <v>30.1</v>
      </c>
      <c r="E2800" s="38">
        <v>115.74</v>
      </c>
      <c r="F2800" s="36" t="s">
        <v>136</v>
      </c>
      <c r="G2800" s="38">
        <v>29.0797010269957</v>
      </c>
      <c r="H2800" s="38">
        <v>96421.2142992378</v>
      </c>
      <c r="I2800" s="36" t="s">
        <v>96</v>
      </c>
      <c r="J2800" s="38">
        <v>1203.70370370369</v>
      </c>
      <c r="K2800" s="36" t="s">
        <v>96</v>
      </c>
      <c r="L2800" s="39">
        <v>2.07316217030187</v>
      </c>
      <c r="M2800" s="39">
        <v>-0.369874163005464</v>
      </c>
      <c r="N2800" s="39">
        <v>-1.51112459488021</v>
      </c>
      <c r="O2800" s="39">
        <v>1.14125043187474</v>
      </c>
      <c r="P2800" s="39">
        <v>-0.369874163005464</v>
      </c>
      <c r="Q2800" s="39">
        <v>-1.51112459488021</v>
      </c>
      <c r="R2800" s="39">
        <v>1.14125043187474</v>
      </c>
      <c r="S2800" s="40">
        <v>14.25</v>
      </c>
      <c r="T2800" s="40">
        <v>1.56</v>
      </c>
      <c r="U2800" s="41">
        <v>0.7</v>
      </c>
      <c r="V2800" s="40">
        <f t="shared" si="180"/>
        <v>9.13461538461539</v>
      </c>
      <c r="W2800" s="40">
        <f t="shared" si="181"/>
        <v>20.3571428571429</v>
      </c>
      <c r="X2800" s="40">
        <f t="shared" si="182"/>
        <v>2.22857142857143</v>
      </c>
      <c r="Y2800" s="42">
        <v>-61.4785992217899</v>
      </c>
      <c r="Z2800" s="40">
        <v>7</v>
      </c>
      <c r="AA2800" s="40">
        <v>23</v>
      </c>
      <c r="AB2800" s="40">
        <v>39</v>
      </c>
      <c r="AC2800" s="40">
        <v>37</v>
      </c>
      <c r="AD2800" s="40">
        <v>16.9114990234375</v>
      </c>
      <c r="AE2800" s="44">
        <v>1416</v>
      </c>
      <c r="AF2800" s="37">
        <v>1363</v>
      </c>
      <c r="AG2800" s="46">
        <f t="shared" si="183"/>
        <v>0.962570621468927</v>
      </c>
      <c r="AH2800" s="36" t="s">
        <v>361</v>
      </c>
    </row>
    <row r="2801" s="30" customFormat="1" customHeight="1" spans="1:34">
      <c r="A2801" s="31">
        <v>2800</v>
      </c>
      <c r="B2801" s="36" t="s">
        <v>363</v>
      </c>
      <c r="C2801" s="37" t="s">
        <v>135</v>
      </c>
      <c r="D2801" s="38">
        <v>30.1</v>
      </c>
      <c r="E2801" s="38">
        <v>115.74</v>
      </c>
      <c r="F2801" s="36" t="s">
        <v>136</v>
      </c>
      <c r="G2801" s="36"/>
      <c r="H2801" s="38">
        <v>705492.381640882</v>
      </c>
      <c r="I2801" s="36" t="s">
        <v>96</v>
      </c>
      <c r="J2801" s="38">
        <v>3148.14814814813</v>
      </c>
      <c r="K2801" s="36" t="s">
        <v>96</v>
      </c>
      <c r="L2801" s="39">
        <v>-2.01327028591198</v>
      </c>
      <c r="M2801" s="39">
        <v>0.591537004149166</v>
      </c>
      <c r="N2801" s="39">
        <v>0.479045135079275</v>
      </c>
      <c r="O2801" s="39">
        <v>0.112491869069891</v>
      </c>
      <c r="P2801" s="39">
        <v>0.591537004149166</v>
      </c>
      <c r="Q2801" s="39">
        <v>0.479045135079275</v>
      </c>
      <c r="R2801" s="39">
        <v>0.112491869069891</v>
      </c>
      <c r="S2801" s="40">
        <v>14.25</v>
      </c>
      <c r="T2801" s="40">
        <v>1.56</v>
      </c>
      <c r="U2801" s="41">
        <v>0.7</v>
      </c>
      <c r="V2801" s="40">
        <f t="shared" si="180"/>
        <v>9.13461538461539</v>
      </c>
      <c r="W2801" s="40">
        <f t="shared" si="181"/>
        <v>20.3571428571429</v>
      </c>
      <c r="X2801" s="40">
        <f t="shared" si="182"/>
        <v>2.22857142857143</v>
      </c>
      <c r="Y2801" s="42">
        <v>-61.4785992217899</v>
      </c>
      <c r="Z2801" s="40">
        <v>7</v>
      </c>
      <c r="AA2801" s="40">
        <v>23</v>
      </c>
      <c r="AB2801" s="40">
        <v>39</v>
      </c>
      <c r="AC2801" s="40">
        <v>37</v>
      </c>
      <c r="AD2801" s="40">
        <v>16.9114990234375</v>
      </c>
      <c r="AE2801" s="44">
        <v>1416</v>
      </c>
      <c r="AF2801" s="37">
        <v>1363</v>
      </c>
      <c r="AG2801" s="46">
        <f t="shared" si="183"/>
        <v>0.962570621468927</v>
      </c>
      <c r="AH2801" s="36" t="s">
        <v>361</v>
      </c>
    </row>
    <row r="2802" s="30" customFormat="1" customHeight="1" spans="1:34">
      <c r="A2802" s="31">
        <v>2801</v>
      </c>
      <c r="B2802" s="36" t="s">
        <v>363</v>
      </c>
      <c r="C2802" s="37" t="s">
        <v>135</v>
      </c>
      <c r="D2802" s="38">
        <v>30.1</v>
      </c>
      <c r="E2802" s="38">
        <v>115.74</v>
      </c>
      <c r="F2802" s="36" t="s">
        <v>136</v>
      </c>
      <c r="G2802" s="36"/>
      <c r="H2802" s="38">
        <v>1136358.35773629</v>
      </c>
      <c r="I2802" s="36" t="s">
        <v>96</v>
      </c>
      <c r="J2802" s="38">
        <v>1388.88888888887</v>
      </c>
      <c r="K2802" s="36" t="s">
        <v>96</v>
      </c>
      <c r="L2802" s="39">
        <v>-2.01327028591198</v>
      </c>
      <c r="M2802" s="39">
        <v>-0.226773319364793</v>
      </c>
      <c r="N2802" s="39">
        <v>0.955733167658497</v>
      </c>
      <c r="O2802" s="39">
        <v>-1.18250648702329</v>
      </c>
      <c r="P2802" s="39">
        <v>-0.226773319364793</v>
      </c>
      <c r="Q2802" s="39">
        <v>0.955733167658497</v>
      </c>
      <c r="R2802" s="39">
        <v>-1.18250648702329</v>
      </c>
      <c r="S2802" s="40">
        <v>14.25</v>
      </c>
      <c r="T2802" s="40">
        <v>1.56</v>
      </c>
      <c r="U2802" s="41">
        <v>0.7</v>
      </c>
      <c r="V2802" s="40">
        <f t="shared" si="180"/>
        <v>9.13461538461539</v>
      </c>
      <c r="W2802" s="40">
        <f t="shared" si="181"/>
        <v>20.3571428571429</v>
      </c>
      <c r="X2802" s="40">
        <f t="shared" si="182"/>
        <v>2.22857142857143</v>
      </c>
      <c r="Y2802" s="42">
        <v>-61.4785992217899</v>
      </c>
      <c r="Z2802" s="40">
        <v>7</v>
      </c>
      <c r="AA2802" s="40">
        <v>23</v>
      </c>
      <c r="AB2802" s="40">
        <v>39</v>
      </c>
      <c r="AC2802" s="40">
        <v>37</v>
      </c>
      <c r="AD2802" s="40">
        <v>16.9114990234375</v>
      </c>
      <c r="AE2802" s="44">
        <v>1416</v>
      </c>
      <c r="AF2802" s="37">
        <v>1363</v>
      </c>
      <c r="AG2802" s="46">
        <f t="shared" si="183"/>
        <v>0.962570621468927</v>
      </c>
      <c r="AH2802" s="36" t="s">
        <v>361</v>
      </c>
    </row>
    <row r="2803" s="30" customFormat="1" customHeight="1" spans="1:34">
      <c r="A2803" s="31">
        <v>2802</v>
      </c>
      <c r="B2803" s="36" t="s">
        <v>363</v>
      </c>
      <c r="C2803" s="37" t="s">
        <v>135</v>
      </c>
      <c r="D2803" s="38">
        <v>30.1</v>
      </c>
      <c r="E2803" s="38">
        <v>115.74</v>
      </c>
      <c r="F2803" s="36" t="s">
        <v>136</v>
      </c>
      <c r="G2803" s="36"/>
      <c r="H2803" s="38">
        <v>538272.441909809</v>
      </c>
      <c r="I2803" s="36" t="s">
        <v>96</v>
      </c>
      <c r="J2803" s="38">
        <v>1111.11111111109</v>
      </c>
      <c r="K2803" s="36" t="s">
        <v>96</v>
      </c>
      <c r="L2803" s="39">
        <v>-2.01327028591198</v>
      </c>
      <c r="M2803" s="39">
        <v>-0.449916870679008</v>
      </c>
      <c r="N2803" s="39">
        <v>0.208513991956994</v>
      </c>
      <c r="O2803" s="39">
        <v>-0.658430862636002</v>
      </c>
      <c r="P2803" s="39">
        <v>-0.449916870679008</v>
      </c>
      <c r="Q2803" s="39">
        <v>0.208513991956994</v>
      </c>
      <c r="R2803" s="39">
        <v>-0.658430862636002</v>
      </c>
      <c r="S2803" s="40">
        <v>14.25</v>
      </c>
      <c r="T2803" s="40">
        <v>1.56</v>
      </c>
      <c r="U2803" s="41">
        <v>0.7</v>
      </c>
      <c r="V2803" s="40">
        <f t="shared" si="180"/>
        <v>9.13461538461539</v>
      </c>
      <c r="W2803" s="40">
        <f t="shared" si="181"/>
        <v>20.3571428571429</v>
      </c>
      <c r="X2803" s="40">
        <f t="shared" si="182"/>
        <v>2.22857142857143</v>
      </c>
      <c r="Y2803" s="42">
        <v>-61.4785992217899</v>
      </c>
      <c r="Z2803" s="40">
        <v>7</v>
      </c>
      <c r="AA2803" s="40">
        <v>23</v>
      </c>
      <c r="AB2803" s="40">
        <v>39</v>
      </c>
      <c r="AC2803" s="40">
        <v>37</v>
      </c>
      <c r="AD2803" s="40">
        <v>16.9114990234375</v>
      </c>
      <c r="AE2803" s="44">
        <v>1416</v>
      </c>
      <c r="AF2803" s="37">
        <v>1363</v>
      </c>
      <c r="AG2803" s="46">
        <f t="shared" si="183"/>
        <v>0.962570621468927</v>
      </c>
      <c r="AH2803" s="36" t="s">
        <v>361</v>
      </c>
    </row>
    <row r="2804" s="30" customFormat="1" customHeight="1" spans="1:34">
      <c r="A2804" s="31">
        <v>2803</v>
      </c>
      <c r="B2804" s="36" t="s">
        <v>363</v>
      </c>
      <c r="C2804" s="37" t="s">
        <v>135</v>
      </c>
      <c r="D2804" s="38">
        <v>30.1</v>
      </c>
      <c r="E2804" s="38">
        <v>115.74</v>
      </c>
      <c r="F2804" s="36" t="s">
        <v>136</v>
      </c>
      <c r="G2804" s="38">
        <v>33.3484598364933</v>
      </c>
      <c r="H2804" s="38">
        <v>613948.619014392</v>
      </c>
      <c r="I2804" s="36" t="s">
        <v>96</v>
      </c>
      <c r="J2804" s="38">
        <v>2685.18518518517</v>
      </c>
      <c r="K2804" s="36" t="s">
        <v>96</v>
      </c>
      <c r="L2804" s="39">
        <v>2.60776211982061</v>
      </c>
      <c r="M2804" s="39">
        <v>0.432472309519479</v>
      </c>
      <c r="N2804" s="39">
        <v>0.340060404627922</v>
      </c>
      <c r="O2804" s="39">
        <v>0.0924119048915573</v>
      </c>
      <c r="P2804" s="39">
        <v>0.432472309519479</v>
      </c>
      <c r="Q2804" s="39">
        <v>0.340060404627922</v>
      </c>
      <c r="R2804" s="39">
        <v>0.0924119048915573</v>
      </c>
      <c r="S2804" s="40">
        <v>14.25</v>
      </c>
      <c r="T2804" s="40">
        <v>1.56</v>
      </c>
      <c r="U2804" s="41">
        <v>0.7</v>
      </c>
      <c r="V2804" s="40">
        <f t="shared" si="180"/>
        <v>9.13461538461539</v>
      </c>
      <c r="W2804" s="40">
        <f t="shared" si="181"/>
        <v>20.3571428571429</v>
      </c>
      <c r="X2804" s="40">
        <f t="shared" si="182"/>
        <v>2.22857142857143</v>
      </c>
      <c r="Y2804" s="42">
        <v>-61.4785992217899</v>
      </c>
      <c r="Z2804" s="40">
        <v>7</v>
      </c>
      <c r="AA2804" s="40">
        <v>23</v>
      </c>
      <c r="AB2804" s="40">
        <v>39</v>
      </c>
      <c r="AC2804" s="40">
        <v>37</v>
      </c>
      <c r="AD2804" s="40">
        <v>16.9114990234375</v>
      </c>
      <c r="AE2804" s="44">
        <v>1416</v>
      </c>
      <c r="AF2804" s="37">
        <v>1363</v>
      </c>
      <c r="AG2804" s="46">
        <f t="shared" si="183"/>
        <v>0.962570621468927</v>
      </c>
      <c r="AH2804" s="36" t="s">
        <v>361</v>
      </c>
    </row>
    <row r="2805" s="30" customFormat="1" customHeight="1" spans="1:34">
      <c r="A2805" s="31">
        <v>2804</v>
      </c>
      <c r="B2805" s="36" t="s">
        <v>363</v>
      </c>
      <c r="C2805" s="37" t="s">
        <v>135</v>
      </c>
      <c r="D2805" s="38">
        <v>30.1</v>
      </c>
      <c r="E2805" s="38">
        <v>115.74</v>
      </c>
      <c r="F2805" s="36" t="s">
        <v>136</v>
      </c>
      <c r="G2805" s="38">
        <v>28.1867071827283</v>
      </c>
      <c r="H2805" s="38">
        <v>538272.441909809</v>
      </c>
      <c r="I2805" s="36" t="s">
        <v>96</v>
      </c>
      <c r="J2805" s="38">
        <v>2777.77777777776</v>
      </c>
      <c r="K2805" s="36" t="s">
        <v>96</v>
      </c>
      <c r="L2805" s="39">
        <v>1.95941200943177</v>
      </c>
      <c r="M2805" s="39">
        <v>0.46637386119516</v>
      </c>
      <c r="N2805" s="39">
        <v>0.208513991956994</v>
      </c>
      <c r="O2805" s="39">
        <v>0.257859869238166</v>
      </c>
      <c r="P2805" s="39">
        <v>0.46637386119516</v>
      </c>
      <c r="Q2805" s="39">
        <v>0.208513991956994</v>
      </c>
      <c r="R2805" s="39">
        <v>0.257859869238166</v>
      </c>
      <c r="S2805" s="40">
        <v>14.25</v>
      </c>
      <c r="T2805" s="40">
        <v>1.56</v>
      </c>
      <c r="U2805" s="41">
        <v>0.7</v>
      </c>
      <c r="V2805" s="40">
        <f t="shared" si="180"/>
        <v>9.13461538461539</v>
      </c>
      <c r="W2805" s="40">
        <f t="shared" si="181"/>
        <v>20.3571428571429</v>
      </c>
      <c r="X2805" s="40">
        <f t="shared" si="182"/>
        <v>2.22857142857143</v>
      </c>
      <c r="Y2805" s="42">
        <v>-61.4785992217899</v>
      </c>
      <c r="Z2805" s="40">
        <v>7</v>
      </c>
      <c r="AA2805" s="40">
        <v>23</v>
      </c>
      <c r="AB2805" s="40">
        <v>39</v>
      </c>
      <c r="AC2805" s="40">
        <v>37</v>
      </c>
      <c r="AD2805" s="40">
        <v>16.9114990234375</v>
      </c>
      <c r="AE2805" s="44">
        <v>1416</v>
      </c>
      <c r="AF2805" s="37">
        <v>1363</v>
      </c>
      <c r="AG2805" s="46">
        <f t="shared" si="183"/>
        <v>0.962570621468927</v>
      </c>
      <c r="AH2805" s="36" t="s">
        <v>361</v>
      </c>
    </row>
    <row r="2806" s="30" customFormat="1" customHeight="1" spans="1:34">
      <c r="A2806" s="31">
        <v>2805</v>
      </c>
      <c r="B2806" s="36" t="s">
        <v>363</v>
      </c>
      <c r="C2806" s="37" t="s">
        <v>135</v>
      </c>
      <c r="D2806" s="38">
        <v>30.1</v>
      </c>
      <c r="E2806" s="38">
        <v>115.74</v>
      </c>
      <c r="F2806" s="36" t="s">
        <v>136</v>
      </c>
      <c r="G2806" s="38">
        <v>23.8779284593023</v>
      </c>
      <c r="H2806" s="38">
        <v>682301.295108845</v>
      </c>
      <c r="I2806" s="36" t="s">
        <v>96</v>
      </c>
      <c r="J2806" s="38">
        <v>1203.70370370369</v>
      </c>
      <c r="K2806" s="36" t="s">
        <v>96</v>
      </c>
      <c r="L2806" s="39">
        <v>1.40094489951507</v>
      </c>
      <c r="M2806" s="39">
        <v>-0.369874163005464</v>
      </c>
      <c r="N2806" s="39">
        <v>0.445620504340518</v>
      </c>
      <c r="O2806" s="39">
        <v>-0.815494667345982</v>
      </c>
      <c r="P2806" s="39">
        <v>-0.369874163005464</v>
      </c>
      <c r="Q2806" s="39">
        <v>0.445620504340518</v>
      </c>
      <c r="R2806" s="39">
        <v>-0.815494667345982</v>
      </c>
      <c r="S2806" s="40">
        <v>14.25</v>
      </c>
      <c r="T2806" s="40">
        <v>1.56</v>
      </c>
      <c r="U2806" s="41">
        <v>0.7</v>
      </c>
      <c r="V2806" s="40">
        <f t="shared" si="180"/>
        <v>9.13461538461539</v>
      </c>
      <c r="W2806" s="40">
        <f t="shared" si="181"/>
        <v>20.3571428571429</v>
      </c>
      <c r="X2806" s="40">
        <f t="shared" si="182"/>
        <v>2.22857142857143</v>
      </c>
      <c r="Y2806" s="42">
        <v>-61.4785992217899</v>
      </c>
      <c r="Z2806" s="40">
        <v>7</v>
      </c>
      <c r="AA2806" s="40">
        <v>23</v>
      </c>
      <c r="AB2806" s="40">
        <v>39</v>
      </c>
      <c r="AC2806" s="40">
        <v>37</v>
      </c>
      <c r="AD2806" s="40">
        <v>16.9114990234375</v>
      </c>
      <c r="AE2806" s="44">
        <v>1416</v>
      </c>
      <c r="AF2806" s="37">
        <v>1363</v>
      </c>
      <c r="AG2806" s="46">
        <f t="shared" si="183"/>
        <v>0.962570621468927</v>
      </c>
      <c r="AH2806" s="36" t="s">
        <v>361</v>
      </c>
    </row>
    <row r="2807" s="30" customFormat="1" customHeight="1" spans="1:34">
      <c r="A2807" s="31">
        <v>2806</v>
      </c>
      <c r="B2807" s="36" t="s">
        <v>363</v>
      </c>
      <c r="C2807" s="37" t="s">
        <v>135</v>
      </c>
      <c r="D2807" s="38">
        <v>30.1</v>
      </c>
      <c r="E2807" s="38">
        <v>115.74</v>
      </c>
      <c r="F2807" s="36" t="s">
        <v>136</v>
      </c>
      <c r="G2807" s="38">
        <v>25.5848366058576</v>
      </c>
      <c r="H2807" s="38">
        <v>284391.073558986</v>
      </c>
      <c r="I2807" s="36" t="s">
        <v>96</v>
      </c>
      <c r="J2807" s="38">
        <v>648.148148148133</v>
      </c>
      <c r="K2807" s="36" t="s">
        <v>96</v>
      </c>
      <c r="L2807" s="39">
        <v>1.62410663422732</v>
      </c>
      <c r="M2807" s="39">
        <v>-0.988913371411699</v>
      </c>
      <c r="N2807" s="39">
        <v>-0.429500527117561</v>
      </c>
      <c r="O2807" s="39">
        <v>-0.559412844294138</v>
      </c>
      <c r="P2807" s="39">
        <v>-0.988913371411699</v>
      </c>
      <c r="Q2807" s="39">
        <v>-0.429500527117561</v>
      </c>
      <c r="R2807" s="39">
        <v>-0.559412844294138</v>
      </c>
      <c r="S2807" s="40">
        <v>14.25</v>
      </c>
      <c r="T2807" s="40">
        <v>1.56</v>
      </c>
      <c r="U2807" s="41">
        <v>0.7</v>
      </c>
      <c r="V2807" s="40">
        <f t="shared" si="180"/>
        <v>9.13461538461539</v>
      </c>
      <c r="W2807" s="40">
        <f t="shared" si="181"/>
        <v>20.3571428571429</v>
      </c>
      <c r="X2807" s="40">
        <f t="shared" si="182"/>
        <v>2.22857142857143</v>
      </c>
      <c r="Y2807" s="42">
        <v>-61.4785992217899</v>
      </c>
      <c r="Z2807" s="40">
        <v>7</v>
      </c>
      <c r="AA2807" s="40">
        <v>23</v>
      </c>
      <c r="AB2807" s="40">
        <v>39</v>
      </c>
      <c r="AC2807" s="40">
        <v>37</v>
      </c>
      <c r="AD2807" s="40">
        <v>16.9114990234375</v>
      </c>
      <c r="AE2807" s="44">
        <v>1416</v>
      </c>
      <c r="AF2807" s="37">
        <v>1363</v>
      </c>
      <c r="AG2807" s="46">
        <f t="shared" si="183"/>
        <v>0.962570621468927</v>
      </c>
      <c r="AH2807" s="36" t="s">
        <v>361</v>
      </c>
    </row>
    <row r="2808" s="30" customFormat="1" customHeight="1" spans="1:34">
      <c r="A2808" s="31">
        <v>2807</v>
      </c>
      <c r="B2808" s="36" t="s">
        <v>363</v>
      </c>
      <c r="C2808" s="37" t="s">
        <v>135</v>
      </c>
      <c r="D2808" s="38">
        <v>30.1</v>
      </c>
      <c r="E2808" s="38">
        <v>115.74</v>
      </c>
      <c r="F2808" s="36" t="s">
        <v>136</v>
      </c>
      <c r="G2808" s="38">
        <v>25.4511288010441</v>
      </c>
      <c r="H2808" s="38">
        <v>169656.224400445</v>
      </c>
      <c r="I2808" s="36" t="s">
        <v>96</v>
      </c>
      <c r="J2808" s="38">
        <v>3611.11111111109</v>
      </c>
      <c r="K2808" s="36" t="s">
        <v>96</v>
      </c>
      <c r="L2808" s="39">
        <v>1.60671773152491</v>
      </c>
      <c r="M2808" s="39">
        <v>0.728738125662651</v>
      </c>
      <c r="N2808" s="39">
        <v>-0.946076657415685</v>
      </c>
      <c r="O2808" s="39">
        <v>1.67481478307834</v>
      </c>
      <c r="P2808" s="39">
        <v>0.728738125662651</v>
      </c>
      <c r="Q2808" s="39">
        <v>-0.946076657415685</v>
      </c>
      <c r="R2808" s="39">
        <v>1.67481478307834</v>
      </c>
      <c r="S2808" s="40">
        <v>14.25</v>
      </c>
      <c r="T2808" s="40">
        <v>1.56</v>
      </c>
      <c r="U2808" s="41">
        <v>0.7</v>
      </c>
      <c r="V2808" s="40">
        <f t="shared" si="180"/>
        <v>9.13461538461539</v>
      </c>
      <c r="W2808" s="40">
        <f t="shared" si="181"/>
        <v>20.3571428571429</v>
      </c>
      <c r="X2808" s="40">
        <f t="shared" si="182"/>
        <v>2.22857142857143</v>
      </c>
      <c r="Y2808" s="42">
        <v>-61.4785992217899</v>
      </c>
      <c r="Z2808" s="40">
        <v>7</v>
      </c>
      <c r="AA2808" s="40">
        <v>23</v>
      </c>
      <c r="AB2808" s="40">
        <v>39</v>
      </c>
      <c r="AC2808" s="40">
        <v>37</v>
      </c>
      <c r="AD2808" s="40">
        <v>16.9114990234375</v>
      </c>
      <c r="AE2808" s="44">
        <v>1416</v>
      </c>
      <c r="AF2808" s="37">
        <v>1363</v>
      </c>
      <c r="AG2808" s="46">
        <f t="shared" si="183"/>
        <v>0.962570621468927</v>
      </c>
      <c r="AH2808" s="36" t="s">
        <v>361</v>
      </c>
    </row>
    <row r="2809" s="30" customFormat="1" customHeight="1" spans="1:34">
      <c r="A2809" s="31">
        <v>2808</v>
      </c>
      <c r="B2809" s="36" t="s">
        <v>363</v>
      </c>
      <c r="C2809" s="37" t="s">
        <v>135</v>
      </c>
      <c r="D2809" s="38">
        <v>30.1</v>
      </c>
      <c r="E2809" s="38">
        <v>115.74</v>
      </c>
      <c r="F2809" s="36" t="s">
        <v>136</v>
      </c>
      <c r="G2809" s="38">
        <v>22.7585232123603</v>
      </c>
      <c r="H2809" s="38">
        <v>317346.828104531</v>
      </c>
      <c r="I2809" s="36" t="s">
        <v>96</v>
      </c>
      <c r="J2809" s="38">
        <v>833.333333333316</v>
      </c>
      <c r="K2809" s="36" t="s">
        <v>96</v>
      </c>
      <c r="L2809" s="39">
        <v>1.2531956405122</v>
      </c>
      <c r="M2809" s="39">
        <v>-0.737598943130791</v>
      </c>
      <c r="N2809" s="39">
        <v>-0.319855566872112</v>
      </c>
      <c r="O2809" s="39">
        <v>-0.417743376258679</v>
      </c>
      <c r="P2809" s="39">
        <v>-0.737598943130791</v>
      </c>
      <c r="Q2809" s="39">
        <v>-0.319855566872112</v>
      </c>
      <c r="R2809" s="39">
        <v>-0.417743376258679</v>
      </c>
      <c r="S2809" s="40">
        <v>14.25</v>
      </c>
      <c r="T2809" s="40">
        <v>1.56</v>
      </c>
      <c r="U2809" s="41">
        <v>0.7</v>
      </c>
      <c r="V2809" s="40">
        <f t="shared" si="180"/>
        <v>9.13461538461539</v>
      </c>
      <c r="W2809" s="40">
        <f t="shared" si="181"/>
        <v>20.3571428571429</v>
      </c>
      <c r="X2809" s="40">
        <f t="shared" si="182"/>
        <v>2.22857142857143</v>
      </c>
      <c r="Y2809" s="42">
        <v>-61.4785992217899</v>
      </c>
      <c r="Z2809" s="40">
        <v>7</v>
      </c>
      <c r="AA2809" s="40">
        <v>23</v>
      </c>
      <c r="AB2809" s="40">
        <v>39</v>
      </c>
      <c r="AC2809" s="40">
        <v>37</v>
      </c>
      <c r="AD2809" s="40">
        <v>16.9114990234375</v>
      </c>
      <c r="AE2809" s="44">
        <v>1416</v>
      </c>
      <c r="AF2809" s="37">
        <v>1363</v>
      </c>
      <c r="AG2809" s="46">
        <f t="shared" si="183"/>
        <v>0.962570621468927</v>
      </c>
      <c r="AH2809" s="36" t="s">
        <v>361</v>
      </c>
    </row>
    <row r="2810" s="30" customFormat="1" customHeight="1" spans="1:34">
      <c r="A2810" s="31">
        <v>2809</v>
      </c>
      <c r="B2810" s="36" t="s">
        <v>363</v>
      </c>
      <c r="C2810" s="37" t="s">
        <v>135</v>
      </c>
      <c r="D2810" s="38">
        <v>30.1</v>
      </c>
      <c r="E2810" s="38">
        <v>115.74</v>
      </c>
      <c r="F2810" s="36" t="s">
        <v>136</v>
      </c>
      <c r="G2810" s="38">
        <v>28.5058461904109</v>
      </c>
      <c r="H2810" s="38">
        <v>451611.013290059</v>
      </c>
      <c r="I2810" s="36" t="s">
        <v>96</v>
      </c>
      <c r="J2810" s="38">
        <v>1388.88888888887</v>
      </c>
      <c r="K2810" s="36" t="s">
        <v>96</v>
      </c>
      <c r="L2810" s="39">
        <v>2.00014148702371</v>
      </c>
      <c r="M2810" s="39">
        <v>-0.226773319364793</v>
      </c>
      <c r="N2810" s="39">
        <v>0.0329703816150956</v>
      </c>
      <c r="O2810" s="39">
        <v>-0.259743700979889</v>
      </c>
      <c r="P2810" s="39">
        <v>-0.226773319364793</v>
      </c>
      <c r="Q2810" s="39">
        <v>0.0329703816150956</v>
      </c>
      <c r="R2810" s="39">
        <v>-0.259743700979889</v>
      </c>
      <c r="S2810" s="40">
        <v>14.25</v>
      </c>
      <c r="T2810" s="40">
        <v>1.56</v>
      </c>
      <c r="U2810" s="41">
        <v>0.7</v>
      </c>
      <c r="V2810" s="40">
        <f t="shared" si="180"/>
        <v>9.13461538461539</v>
      </c>
      <c r="W2810" s="40">
        <f t="shared" si="181"/>
        <v>20.3571428571429</v>
      </c>
      <c r="X2810" s="40">
        <f t="shared" si="182"/>
        <v>2.22857142857143</v>
      </c>
      <c r="Y2810" s="42">
        <v>-61.4785992217899</v>
      </c>
      <c r="Z2810" s="40">
        <v>7</v>
      </c>
      <c r="AA2810" s="40">
        <v>23</v>
      </c>
      <c r="AB2810" s="40">
        <v>39</v>
      </c>
      <c r="AC2810" s="40">
        <v>37</v>
      </c>
      <c r="AD2810" s="40">
        <v>16.9114990234375</v>
      </c>
      <c r="AE2810" s="44">
        <v>1416</v>
      </c>
      <c r="AF2810" s="37">
        <v>1363</v>
      </c>
      <c r="AG2810" s="46">
        <f t="shared" si="183"/>
        <v>0.962570621468927</v>
      </c>
      <c r="AH2810" s="36" t="s">
        <v>361</v>
      </c>
    </row>
    <row r="2811" s="30" customFormat="1" customHeight="1" spans="1:34">
      <c r="A2811" s="31">
        <v>2810</v>
      </c>
      <c r="B2811" s="36" t="s">
        <v>364</v>
      </c>
      <c r="C2811" s="37" t="s">
        <v>101</v>
      </c>
      <c r="D2811" s="38">
        <v>56.1333</v>
      </c>
      <c r="E2811" s="38">
        <v>-4.3</v>
      </c>
      <c r="F2811" s="36" t="s">
        <v>102</v>
      </c>
      <c r="G2811" s="38">
        <v>7.2275</v>
      </c>
      <c r="H2811" s="38">
        <v>60401.891252955</v>
      </c>
      <c r="I2811" s="36" t="s">
        <v>96</v>
      </c>
      <c r="J2811" s="38">
        <v>14.5335208626345</v>
      </c>
      <c r="K2811" s="36" t="s">
        <v>96</v>
      </c>
      <c r="L2811" s="39">
        <v>-0.918466046020626</v>
      </c>
      <c r="M2811" s="39">
        <v>-0.510545079508301</v>
      </c>
      <c r="N2811" s="39">
        <v>-1.15673295655594</v>
      </c>
      <c r="O2811" s="39">
        <v>0.646187877047636</v>
      </c>
      <c r="P2811" s="39">
        <v>-0.510545079508301</v>
      </c>
      <c r="Q2811" s="39">
        <v>-1.15673295655594</v>
      </c>
      <c r="R2811" s="39">
        <v>0.646187877047636</v>
      </c>
      <c r="S2811" s="40">
        <v>506.5</v>
      </c>
      <c r="T2811" s="40">
        <v>17.2</v>
      </c>
      <c r="U2811" s="41">
        <v>0.7</v>
      </c>
      <c r="V2811" s="40">
        <f t="shared" si="180"/>
        <v>29.4476744186047</v>
      </c>
      <c r="W2811" s="40">
        <f t="shared" si="181"/>
        <v>723.571428571429</v>
      </c>
      <c r="X2811" s="40">
        <f t="shared" si="182"/>
        <v>24.5714285714286</v>
      </c>
      <c r="Y2811" s="38">
        <v>-29.2763938315539</v>
      </c>
      <c r="Z2811" s="40">
        <v>3.61</v>
      </c>
      <c r="AA2811" s="31">
        <v>20</v>
      </c>
      <c r="AB2811" s="31">
        <v>28</v>
      </c>
      <c r="AC2811" s="31">
        <v>52</v>
      </c>
      <c r="AD2811" s="40">
        <v>9.4</v>
      </c>
      <c r="AE2811" s="44">
        <v>1548</v>
      </c>
      <c r="AF2811" s="37">
        <v>708</v>
      </c>
      <c r="AG2811" s="46">
        <f t="shared" si="183"/>
        <v>0.457364341085271</v>
      </c>
      <c r="AH2811" s="36" t="s">
        <v>365</v>
      </c>
    </row>
    <row r="2812" s="30" customFormat="1" customHeight="1" spans="1:34">
      <c r="A2812" s="31">
        <v>2811</v>
      </c>
      <c r="B2812" s="36" t="s">
        <v>364</v>
      </c>
      <c r="C2812" s="37" t="s">
        <v>101</v>
      </c>
      <c r="D2812" s="38">
        <v>56.1333</v>
      </c>
      <c r="E2812" s="38">
        <v>-4.3</v>
      </c>
      <c r="F2812" s="36" t="s">
        <v>102</v>
      </c>
      <c r="G2812" s="38">
        <v>10.1613493023256</v>
      </c>
      <c r="H2812" s="38">
        <v>106737.588652482</v>
      </c>
      <c r="I2812" s="36" t="s">
        <v>96</v>
      </c>
      <c r="J2812" s="38">
        <v>8.08720112517561</v>
      </c>
      <c r="K2812" s="36" t="s">
        <v>96</v>
      </c>
      <c r="L2812" s="39">
        <v>-0.489993100412981</v>
      </c>
      <c r="M2812" s="39">
        <v>-1.09672014051608</v>
      </c>
      <c r="N2812" s="39">
        <v>-0.587379993342658</v>
      </c>
      <c r="O2812" s="39">
        <v>-0.509340147173425</v>
      </c>
      <c r="P2812" s="39">
        <v>-1.09672014051608</v>
      </c>
      <c r="Q2812" s="39">
        <v>-0.587379993342658</v>
      </c>
      <c r="R2812" s="39">
        <v>-0.509340147173425</v>
      </c>
      <c r="S2812" s="40">
        <v>506.5</v>
      </c>
      <c r="T2812" s="40">
        <v>17.2</v>
      </c>
      <c r="U2812" s="41">
        <v>0.7</v>
      </c>
      <c r="V2812" s="40">
        <f t="shared" si="180"/>
        <v>29.4476744186047</v>
      </c>
      <c r="W2812" s="40">
        <f t="shared" si="181"/>
        <v>723.571428571429</v>
      </c>
      <c r="X2812" s="40">
        <f t="shared" si="182"/>
        <v>24.5714285714286</v>
      </c>
      <c r="Y2812" s="38">
        <v>-34.4246737841044</v>
      </c>
      <c r="Z2812" s="40">
        <v>3.61</v>
      </c>
      <c r="AA2812" s="31">
        <v>20</v>
      </c>
      <c r="AB2812" s="31">
        <v>28</v>
      </c>
      <c r="AC2812" s="31">
        <v>52</v>
      </c>
      <c r="AD2812" s="40">
        <v>9.4</v>
      </c>
      <c r="AE2812" s="44">
        <v>1548</v>
      </c>
      <c r="AF2812" s="37">
        <v>708</v>
      </c>
      <c r="AG2812" s="46">
        <f t="shared" si="183"/>
        <v>0.457364341085271</v>
      </c>
      <c r="AH2812" s="36" t="s">
        <v>365</v>
      </c>
    </row>
    <row r="2813" s="30" customFormat="1" customHeight="1" spans="1:34">
      <c r="A2813" s="31">
        <v>2812</v>
      </c>
      <c r="B2813" s="36" t="s">
        <v>364</v>
      </c>
      <c r="C2813" s="37" t="s">
        <v>101</v>
      </c>
      <c r="D2813" s="38">
        <v>56.1333</v>
      </c>
      <c r="E2813" s="38">
        <v>-4.3</v>
      </c>
      <c r="F2813" s="36" t="s">
        <v>102</v>
      </c>
      <c r="G2813" s="38">
        <v>11.8155409302326</v>
      </c>
      <c r="H2813" s="38">
        <v>127541.371158393</v>
      </c>
      <c r="I2813" s="36" t="s">
        <v>96</v>
      </c>
      <c r="J2813" s="38">
        <v>3.10595405532095</v>
      </c>
      <c r="K2813" s="36" t="s">
        <v>96</v>
      </c>
      <c r="L2813" s="39">
        <v>-0.252296903342383</v>
      </c>
      <c r="M2813" s="39">
        <v>-2.0536819121212</v>
      </c>
      <c r="N2813" s="39">
        <v>-0.409312581501501</v>
      </c>
      <c r="O2813" s="39">
        <v>-1.6443693306197</v>
      </c>
      <c r="P2813" s="39">
        <v>-2.0536819121212</v>
      </c>
      <c r="Q2813" s="39">
        <v>-0.409312581501501</v>
      </c>
      <c r="R2813" s="39">
        <v>-1.6443693306197</v>
      </c>
      <c r="S2813" s="40">
        <v>506.5</v>
      </c>
      <c r="T2813" s="40">
        <v>17.2</v>
      </c>
      <c r="U2813" s="41">
        <v>0.7</v>
      </c>
      <c r="V2813" s="40">
        <f t="shared" si="180"/>
        <v>29.4476744186047</v>
      </c>
      <c r="W2813" s="40">
        <f t="shared" si="181"/>
        <v>723.571428571429</v>
      </c>
      <c r="X2813" s="40">
        <f t="shared" si="182"/>
        <v>24.5714285714286</v>
      </c>
      <c r="Y2813" s="38">
        <v>-27.3665480427047</v>
      </c>
      <c r="Z2813" s="40">
        <v>3.61</v>
      </c>
      <c r="AA2813" s="31">
        <v>20</v>
      </c>
      <c r="AB2813" s="31">
        <v>28</v>
      </c>
      <c r="AC2813" s="31">
        <v>52</v>
      </c>
      <c r="AD2813" s="40">
        <v>9.4</v>
      </c>
      <c r="AE2813" s="44">
        <v>1548</v>
      </c>
      <c r="AF2813" s="37">
        <v>708</v>
      </c>
      <c r="AG2813" s="46">
        <f t="shared" si="183"/>
        <v>0.457364341085271</v>
      </c>
      <c r="AH2813" s="36" t="s">
        <v>365</v>
      </c>
    </row>
    <row r="2814" s="30" customFormat="1" customHeight="1" spans="1:34">
      <c r="A2814" s="31">
        <v>2813</v>
      </c>
      <c r="B2814" s="36" t="s">
        <v>364</v>
      </c>
      <c r="C2814" s="37" t="s">
        <v>101</v>
      </c>
      <c r="D2814" s="38">
        <v>56.1333</v>
      </c>
      <c r="E2814" s="38">
        <v>-4.3</v>
      </c>
      <c r="F2814" s="36" t="s">
        <v>102</v>
      </c>
      <c r="G2814" s="38">
        <v>11.4722181395349</v>
      </c>
      <c r="H2814" s="38">
        <v>89716.3120567375</v>
      </c>
      <c r="I2814" s="36" t="s">
        <v>96</v>
      </c>
      <c r="J2814" s="38">
        <v>1.34786685419575</v>
      </c>
      <c r="K2814" s="36" t="s">
        <v>96</v>
      </c>
      <c r="L2814" s="39">
        <v>-0.301402865248008</v>
      </c>
      <c r="M2814" s="39">
        <v>-2.88847960974428</v>
      </c>
      <c r="N2814" s="39">
        <v>-0.761100769364011</v>
      </c>
      <c r="O2814" s="39">
        <v>-2.12737884038026</v>
      </c>
      <c r="P2814" s="39">
        <v>-2.88847960974428</v>
      </c>
      <c r="Q2814" s="39">
        <v>-0.761100769364011</v>
      </c>
      <c r="R2814" s="39">
        <v>-2.12737884038026</v>
      </c>
      <c r="S2814" s="40">
        <v>506.5</v>
      </c>
      <c r="T2814" s="40">
        <v>17.2</v>
      </c>
      <c r="U2814" s="41">
        <v>0.7</v>
      </c>
      <c r="V2814" s="40">
        <f t="shared" si="180"/>
        <v>29.4476744186047</v>
      </c>
      <c r="W2814" s="40">
        <f t="shared" si="181"/>
        <v>723.571428571429</v>
      </c>
      <c r="X2814" s="40">
        <f t="shared" si="182"/>
        <v>24.5714285714286</v>
      </c>
      <c r="Y2814" s="38">
        <v>-24.4602609727164</v>
      </c>
      <c r="Z2814" s="40">
        <v>3.61</v>
      </c>
      <c r="AA2814" s="31">
        <v>20</v>
      </c>
      <c r="AB2814" s="31">
        <v>28</v>
      </c>
      <c r="AC2814" s="31">
        <v>52</v>
      </c>
      <c r="AD2814" s="40">
        <v>9.4</v>
      </c>
      <c r="AE2814" s="44">
        <v>1548</v>
      </c>
      <c r="AF2814" s="37">
        <v>708</v>
      </c>
      <c r="AG2814" s="46">
        <f t="shared" si="183"/>
        <v>0.457364341085271</v>
      </c>
      <c r="AH2814" s="36" t="s">
        <v>365</v>
      </c>
    </row>
    <row r="2815" s="30" customFormat="1" customHeight="1" spans="1:34">
      <c r="A2815" s="31">
        <v>2814</v>
      </c>
      <c r="B2815" s="36" t="s">
        <v>364</v>
      </c>
      <c r="C2815" s="37" t="s">
        <v>101</v>
      </c>
      <c r="D2815" s="38">
        <v>56.1333</v>
      </c>
      <c r="E2815" s="38">
        <v>-4.3</v>
      </c>
      <c r="F2815" s="36" t="s">
        <v>102</v>
      </c>
      <c r="G2815" s="38">
        <v>14.3124339534884</v>
      </c>
      <c r="H2815" s="38">
        <v>233451.536643026</v>
      </c>
      <c r="I2815" s="36" t="s">
        <v>96</v>
      </c>
      <c r="J2815" s="38">
        <v>1.34786685419575</v>
      </c>
      <c r="K2815" s="36" t="s">
        <v>96</v>
      </c>
      <c r="L2815" s="39">
        <v>0.101308770445918</v>
      </c>
      <c r="M2815" s="39">
        <v>-2.88847960974428</v>
      </c>
      <c r="N2815" s="39">
        <v>0.195221130575582</v>
      </c>
      <c r="O2815" s="39">
        <v>-3.08370074031986</v>
      </c>
      <c r="P2815" s="39">
        <v>-2.88847960974428</v>
      </c>
      <c r="Q2815" s="39">
        <v>0.195221130575582</v>
      </c>
      <c r="R2815" s="39">
        <v>-3.08370074031986</v>
      </c>
      <c r="S2815" s="40">
        <v>506.5</v>
      </c>
      <c r="T2815" s="40">
        <v>17.2</v>
      </c>
      <c r="U2815" s="41">
        <v>0.7</v>
      </c>
      <c r="V2815" s="40">
        <f t="shared" si="180"/>
        <v>29.4476744186047</v>
      </c>
      <c r="W2815" s="40">
        <f t="shared" si="181"/>
        <v>723.571428571429</v>
      </c>
      <c r="X2815" s="40">
        <f t="shared" si="182"/>
        <v>24.5714285714286</v>
      </c>
      <c r="Y2815" s="38">
        <v>-50.8659549228943</v>
      </c>
      <c r="Z2815" s="40">
        <v>3.61</v>
      </c>
      <c r="AA2815" s="31">
        <v>20</v>
      </c>
      <c r="AB2815" s="31">
        <v>28</v>
      </c>
      <c r="AC2815" s="31">
        <v>52</v>
      </c>
      <c r="AD2815" s="40">
        <v>9.4</v>
      </c>
      <c r="AE2815" s="44">
        <v>1548</v>
      </c>
      <c r="AF2815" s="37">
        <v>708</v>
      </c>
      <c r="AG2815" s="46">
        <f t="shared" si="183"/>
        <v>0.457364341085271</v>
      </c>
      <c r="AH2815" s="36" t="s">
        <v>365</v>
      </c>
    </row>
    <row r="2816" s="30" customFormat="1" customHeight="1" spans="1:34">
      <c r="A2816" s="31">
        <v>2815</v>
      </c>
      <c r="B2816" s="36" t="s">
        <v>364</v>
      </c>
      <c r="C2816" s="37" t="s">
        <v>101</v>
      </c>
      <c r="D2816" s="38">
        <v>56.1333</v>
      </c>
      <c r="E2816" s="38">
        <v>-4.3</v>
      </c>
      <c r="F2816" s="36" t="s">
        <v>102</v>
      </c>
      <c r="G2816" s="38">
        <v>15.2175576744186</v>
      </c>
      <c r="H2816" s="38">
        <v>339361.70212766</v>
      </c>
      <c r="I2816" s="36" t="s">
        <v>96</v>
      </c>
      <c r="J2816" s="38">
        <v>15.4125644631971</v>
      </c>
      <c r="K2816" s="36" t="s">
        <v>96</v>
      </c>
      <c r="L2816" s="39">
        <v>0.227978599165205</v>
      </c>
      <c r="M2816" s="39">
        <v>-0.451819793495517</v>
      </c>
      <c r="N2816" s="39">
        <v>0.569313133361425</v>
      </c>
      <c r="O2816" s="39">
        <v>-1.02113292685694</v>
      </c>
      <c r="P2816" s="39">
        <v>-0.451819793495517</v>
      </c>
      <c r="Q2816" s="39">
        <v>0.569313133361425</v>
      </c>
      <c r="R2816" s="39">
        <v>-1.02113292685694</v>
      </c>
      <c r="S2816" s="40">
        <v>506.5</v>
      </c>
      <c r="T2816" s="40">
        <v>17.2</v>
      </c>
      <c r="U2816" s="41">
        <v>0.7</v>
      </c>
      <c r="V2816" s="40">
        <f t="shared" si="180"/>
        <v>29.4476744186047</v>
      </c>
      <c r="W2816" s="40">
        <f t="shared" si="181"/>
        <v>723.571428571429</v>
      </c>
      <c r="X2816" s="40">
        <f t="shared" si="182"/>
        <v>24.5714285714286</v>
      </c>
      <c r="Y2816" s="38">
        <v>-31.1862396204033</v>
      </c>
      <c r="Z2816" s="40">
        <v>3.61</v>
      </c>
      <c r="AA2816" s="31">
        <v>20</v>
      </c>
      <c r="AB2816" s="31">
        <v>28</v>
      </c>
      <c r="AC2816" s="31">
        <v>52</v>
      </c>
      <c r="AD2816" s="40">
        <v>9.4</v>
      </c>
      <c r="AE2816" s="44">
        <v>1548</v>
      </c>
      <c r="AF2816" s="37">
        <v>708</v>
      </c>
      <c r="AG2816" s="46">
        <f t="shared" si="183"/>
        <v>0.457364341085271</v>
      </c>
      <c r="AH2816" s="36" t="s">
        <v>365</v>
      </c>
    </row>
    <row r="2817" s="30" customFormat="1" customHeight="1" spans="1:34">
      <c r="A2817" s="31">
        <v>2816</v>
      </c>
      <c r="B2817" s="36" t="s">
        <v>364</v>
      </c>
      <c r="C2817" s="37" t="s">
        <v>101</v>
      </c>
      <c r="D2817" s="38">
        <v>56.1333</v>
      </c>
      <c r="E2817" s="38">
        <v>-4.3</v>
      </c>
      <c r="F2817" s="36" t="s">
        <v>102</v>
      </c>
      <c r="G2817" s="38">
        <v>14.7493902325581</v>
      </c>
      <c r="H2817" s="38">
        <v>244799.054373522</v>
      </c>
      <c r="I2817" s="36" t="s">
        <v>96</v>
      </c>
      <c r="J2817" s="38">
        <v>34.4585091420531</v>
      </c>
      <c r="K2817" s="36" t="s">
        <v>96</v>
      </c>
      <c r="L2817" s="39">
        <v>0.162559162829503</v>
      </c>
      <c r="M2817" s="39">
        <v>0.352753122225353</v>
      </c>
      <c r="N2817" s="39">
        <v>0.242684314635942</v>
      </c>
      <c r="O2817" s="39">
        <v>0.110068807589412</v>
      </c>
      <c r="P2817" s="39">
        <v>0.352753122225353</v>
      </c>
      <c r="Q2817" s="39">
        <v>0.242684314635942</v>
      </c>
      <c r="R2817" s="39">
        <v>0.110068807589412</v>
      </c>
      <c r="S2817" s="40">
        <v>506.5</v>
      </c>
      <c r="T2817" s="40">
        <v>17.2</v>
      </c>
      <c r="U2817" s="41">
        <v>0.7</v>
      </c>
      <c r="V2817" s="40">
        <f t="shared" si="180"/>
        <v>29.4476744186047</v>
      </c>
      <c r="W2817" s="40">
        <f t="shared" si="181"/>
        <v>723.571428571429</v>
      </c>
      <c r="X2817" s="40">
        <f t="shared" si="182"/>
        <v>24.5714285714286</v>
      </c>
      <c r="Y2817" s="38">
        <v>-16.1565836298933</v>
      </c>
      <c r="Z2817" s="40">
        <v>3.61</v>
      </c>
      <c r="AA2817" s="31">
        <v>20</v>
      </c>
      <c r="AB2817" s="31">
        <v>28</v>
      </c>
      <c r="AC2817" s="31">
        <v>52</v>
      </c>
      <c r="AD2817" s="40">
        <v>9.4</v>
      </c>
      <c r="AE2817" s="44">
        <v>1548</v>
      </c>
      <c r="AF2817" s="37">
        <v>708</v>
      </c>
      <c r="AG2817" s="46">
        <f t="shared" si="183"/>
        <v>0.457364341085271</v>
      </c>
      <c r="AH2817" s="36" t="s">
        <v>365</v>
      </c>
    </row>
    <row r="2818" s="30" customFormat="1" customHeight="1" spans="1:34">
      <c r="A2818" s="31">
        <v>2817</v>
      </c>
      <c r="B2818" s="36" t="s">
        <v>364</v>
      </c>
      <c r="C2818" s="37" t="s">
        <v>101</v>
      </c>
      <c r="D2818" s="38">
        <v>56.1333</v>
      </c>
      <c r="E2818" s="38">
        <v>-4.3</v>
      </c>
      <c r="F2818" s="36" t="s">
        <v>102</v>
      </c>
      <c r="G2818" s="38">
        <v>16.0290479069768</v>
      </c>
      <c r="H2818" s="38">
        <v>345035.460992908</v>
      </c>
      <c r="I2818" s="36" t="s">
        <v>96</v>
      </c>
      <c r="J2818" s="38">
        <v>23.6169714017812</v>
      </c>
      <c r="K2818" s="36" t="s">
        <v>96</v>
      </c>
      <c r="L2818" s="39">
        <v>0.340870505900234</v>
      </c>
      <c r="M2818" s="39">
        <v>-0.0250372637265944</v>
      </c>
      <c r="N2818" s="39">
        <v>0.585893824094475</v>
      </c>
      <c r="O2818" s="39">
        <v>-0.610931087821069</v>
      </c>
      <c r="P2818" s="39">
        <v>-0.0250372637265944</v>
      </c>
      <c r="Q2818" s="39">
        <v>0.585893824094475</v>
      </c>
      <c r="R2818" s="39">
        <v>-0.610931087821069</v>
      </c>
      <c r="S2818" s="40">
        <v>506.5</v>
      </c>
      <c r="T2818" s="40">
        <v>17.2</v>
      </c>
      <c r="U2818" s="41">
        <v>0.7</v>
      </c>
      <c r="V2818" s="40">
        <f t="shared" ref="V2818:V2881" si="184">S2818/T2818</f>
        <v>29.4476744186047</v>
      </c>
      <c r="W2818" s="40">
        <f t="shared" ref="W2818:W2881" si="185">S2818/U2818</f>
        <v>723.571428571429</v>
      </c>
      <c r="X2818" s="40">
        <f t="shared" si="182"/>
        <v>24.5714285714286</v>
      </c>
      <c r="Y2818" s="38">
        <v>-21.3048635824436</v>
      </c>
      <c r="Z2818" s="40">
        <v>3.61</v>
      </c>
      <c r="AA2818" s="31">
        <v>20</v>
      </c>
      <c r="AB2818" s="31">
        <v>28</v>
      </c>
      <c r="AC2818" s="31">
        <v>52</v>
      </c>
      <c r="AD2818" s="40">
        <v>9.4</v>
      </c>
      <c r="AE2818" s="44">
        <v>1548</v>
      </c>
      <c r="AF2818" s="37">
        <v>708</v>
      </c>
      <c r="AG2818" s="46">
        <f t="shared" si="183"/>
        <v>0.457364341085271</v>
      </c>
      <c r="AH2818" s="36" t="s">
        <v>365</v>
      </c>
    </row>
    <row r="2819" s="30" customFormat="1" customHeight="1" spans="1:34">
      <c r="A2819" s="31">
        <v>2818</v>
      </c>
      <c r="B2819" s="36" t="s">
        <v>364</v>
      </c>
      <c r="C2819" s="37" t="s">
        <v>101</v>
      </c>
      <c r="D2819" s="38">
        <v>56.1333</v>
      </c>
      <c r="E2819" s="38">
        <v>-4.3</v>
      </c>
      <c r="F2819" s="36" t="s">
        <v>102</v>
      </c>
      <c r="G2819" s="38">
        <v>14.4060674418604</v>
      </c>
      <c r="H2819" s="38">
        <v>275059.101654846</v>
      </c>
      <c r="I2819" s="36" t="s">
        <v>96</v>
      </c>
      <c r="J2819" s="38">
        <v>105.661040787622</v>
      </c>
      <c r="K2819" s="36" t="s">
        <v>96</v>
      </c>
      <c r="L2819" s="39">
        <v>0.114449525004247</v>
      </c>
      <c r="M2819" s="39">
        <v>1.47323339753004</v>
      </c>
      <c r="N2819" s="39">
        <v>0.35923261654265</v>
      </c>
      <c r="O2819" s="39">
        <v>1.11400078098739</v>
      </c>
      <c r="P2819" s="39">
        <v>1.47323339753004</v>
      </c>
      <c r="Q2819" s="39">
        <v>0.35923261654265</v>
      </c>
      <c r="R2819" s="39">
        <v>1.11400078098739</v>
      </c>
      <c r="S2819" s="40">
        <v>506.5</v>
      </c>
      <c r="T2819" s="40">
        <v>17.2</v>
      </c>
      <c r="U2819" s="41">
        <v>0.7</v>
      </c>
      <c r="V2819" s="40">
        <f t="shared" si="184"/>
        <v>29.4476744186047</v>
      </c>
      <c r="W2819" s="40">
        <f t="shared" si="185"/>
        <v>723.571428571429</v>
      </c>
      <c r="X2819" s="40">
        <f t="shared" ref="X2819:X2882" si="186">T2819/U2819</f>
        <v>24.5714285714286</v>
      </c>
      <c r="Y2819" s="38">
        <v>-26.5361803084224</v>
      </c>
      <c r="Z2819" s="40">
        <v>3.61</v>
      </c>
      <c r="AA2819" s="31">
        <v>20</v>
      </c>
      <c r="AB2819" s="31">
        <v>28</v>
      </c>
      <c r="AC2819" s="31">
        <v>52</v>
      </c>
      <c r="AD2819" s="40">
        <v>9.4</v>
      </c>
      <c r="AE2819" s="44">
        <v>1548</v>
      </c>
      <c r="AF2819" s="37">
        <v>708</v>
      </c>
      <c r="AG2819" s="46">
        <f t="shared" ref="AG2819:AG2882" si="187">AF2819/AE2819</f>
        <v>0.457364341085271</v>
      </c>
      <c r="AH2819" s="36" t="s">
        <v>365</v>
      </c>
    </row>
    <row r="2820" s="30" customFormat="1" customHeight="1" spans="1:34">
      <c r="A2820" s="31">
        <v>2819</v>
      </c>
      <c r="B2820" s="36" t="s">
        <v>364</v>
      </c>
      <c r="C2820" s="37" t="s">
        <v>101</v>
      </c>
      <c r="D2820" s="38">
        <v>56.1333</v>
      </c>
      <c r="E2820" s="38">
        <v>-4.3</v>
      </c>
      <c r="F2820" s="36" t="s">
        <v>102</v>
      </c>
      <c r="G2820" s="38">
        <v>15.2175576744186</v>
      </c>
      <c r="H2820" s="38">
        <v>310992.907801418</v>
      </c>
      <c r="I2820" s="36" t="s">
        <v>96</v>
      </c>
      <c r="J2820" s="38">
        <v>20.6868260665726</v>
      </c>
      <c r="K2820" s="36" t="s">
        <v>96</v>
      </c>
      <c r="L2820" s="39">
        <v>0.227978599165205</v>
      </c>
      <c r="M2820" s="39">
        <v>-0.157505768739981</v>
      </c>
      <c r="N2820" s="39">
        <v>0.482016734280651</v>
      </c>
      <c r="O2820" s="39">
        <v>-0.639522503020632</v>
      </c>
      <c r="P2820" s="39">
        <v>-0.157505768739981</v>
      </c>
      <c r="Q2820" s="39">
        <v>0.482016734280651</v>
      </c>
      <c r="R2820" s="39">
        <v>-0.639522503020632</v>
      </c>
      <c r="S2820" s="40">
        <v>506.5</v>
      </c>
      <c r="T2820" s="40">
        <v>17.2</v>
      </c>
      <c r="U2820" s="41">
        <v>0.7</v>
      </c>
      <c r="V2820" s="40">
        <f t="shared" si="184"/>
        <v>29.4476744186047</v>
      </c>
      <c r="W2820" s="40">
        <f t="shared" si="185"/>
        <v>723.571428571429</v>
      </c>
      <c r="X2820" s="40">
        <f t="shared" si="186"/>
        <v>24.5714285714286</v>
      </c>
      <c r="Y2820" s="38">
        <v>-25.2075919335707</v>
      </c>
      <c r="Z2820" s="40">
        <v>3.61</v>
      </c>
      <c r="AA2820" s="31">
        <v>20</v>
      </c>
      <c r="AB2820" s="31">
        <v>28</v>
      </c>
      <c r="AC2820" s="31">
        <v>52</v>
      </c>
      <c r="AD2820" s="40">
        <v>9.4</v>
      </c>
      <c r="AE2820" s="44">
        <v>1548</v>
      </c>
      <c r="AF2820" s="37">
        <v>708</v>
      </c>
      <c r="AG2820" s="46">
        <f t="shared" si="187"/>
        <v>0.457364341085271</v>
      </c>
      <c r="AH2820" s="36" t="s">
        <v>365</v>
      </c>
    </row>
    <row r="2821" s="30" customFormat="1" customHeight="1" spans="1:34">
      <c r="A2821" s="31">
        <v>2820</v>
      </c>
      <c r="B2821" s="36" t="s">
        <v>364</v>
      </c>
      <c r="C2821" s="37" t="s">
        <v>101</v>
      </c>
      <c r="D2821" s="38">
        <v>56.1333</v>
      </c>
      <c r="E2821" s="38">
        <v>-4.3</v>
      </c>
      <c r="F2821" s="36" t="s">
        <v>102</v>
      </c>
      <c r="G2821" s="38">
        <v>8.07020139534884</v>
      </c>
      <c r="H2821" s="38">
        <v>163475.177304965</v>
      </c>
      <c r="I2821" s="36" t="s">
        <v>96</v>
      </c>
      <c r="J2821" s="38">
        <v>28.8912330051568</v>
      </c>
      <c r="K2821" s="36" t="s">
        <v>96</v>
      </c>
      <c r="L2821" s="39">
        <v>-0.794478868627564</v>
      </c>
      <c r="M2821" s="39">
        <v>0.176535348369418</v>
      </c>
      <c r="N2821" s="39">
        <v>-0.161092215094879</v>
      </c>
      <c r="O2821" s="39">
        <v>0.337627563464297</v>
      </c>
      <c r="P2821" s="39">
        <v>0.176535348369418</v>
      </c>
      <c r="Q2821" s="39">
        <v>-0.161092215094879</v>
      </c>
      <c r="R2821" s="39">
        <v>0.337627563464297</v>
      </c>
      <c r="S2821" s="40">
        <v>506.5</v>
      </c>
      <c r="T2821" s="40">
        <v>17.2</v>
      </c>
      <c r="U2821" s="41">
        <v>0.7</v>
      </c>
      <c r="V2821" s="40">
        <f t="shared" si="184"/>
        <v>29.4476744186047</v>
      </c>
      <c r="W2821" s="40">
        <f t="shared" si="185"/>
        <v>723.571428571429</v>
      </c>
      <c r="X2821" s="40">
        <f t="shared" si="186"/>
        <v>24.5714285714286</v>
      </c>
      <c r="Y2821" s="38">
        <v>-27.9478054567021</v>
      </c>
      <c r="Z2821" s="40">
        <v>3.61</v>
      </c>
      <c r="AA2821" s="31">
        <v>20</v>
      </c>
      <c r="AB2821" s="31">
        <v>28</v>
      </c>
      <c r="AC2821" s="31">
        <v>52</v>
      </c>
      <c r="AD2821" s="40">
        <v>9.4</v>
      </c>
      <c r="AE2821" s="44">
        <v>1548</v>
      </c>
      <c r="AF2821" s="37">
        <v>708</v>
      </c>
      <c r="AG2821" s="46">
        <f t="shared" si="187"/>
        <v>0.457364341085271</v>
      </c>
      <c r="AH2821" s="36" t="s">
        <v>365</v>
      </c>
    </row>
    <row r="2822" s="30" customFormat="1" customHeight="1" spans="1:34">
      <c r="A2822" s="31">
        <v>2821</v>
      </c>
      <c r="B2822" s="36" t="s">
        <v>364</v>
      </c>
      <c r="C2822" s="37" t="s">
        <v>101</v>
      </c>
      <c r="D2822" s="38">
        <v>56.1333</v>
      </c>
      <c r="E2822" s="38">
        <v>-4.3</v>
      </c>
      <c r="F2822" s="36" t="s">
        <v>102</v>
      </c>
      <c r="G2822" s="38">
        <v>3.48216046511628</v>
      </c>
      <c r="H2822" s="38">
        <v>119030.73286052</v>
      </c>
      <c r="I2822" s="36" t="s">
        <v>96</v>
      </c>
      <c r="J2822" s="38">
        <v>13.0684481950303</v>
      </c>
      <c r="K2822" s="36" t="s">
        <v>96</v>
      </c>
      <c r="L2822" s="39">
        <v>-1.4786595927032</v>
      </c>
      <c r="M2822" s="39">
        <v>-0.616802054213158</v>
      </c>
      <c r="N2822" s="39">
        <v>-0.478371654041079</v>
      </c>
      <c r="O2822" s="39">
        <v>-0.138430400172079</v>
      </c>
      <c r="P2822" s="39">
        <v>-0.616802054213158</v>
      </c>
      <c r="Q2822" s="39">
        <v>-0.478371654041079</v>
      </c>
      <c r="R2822" s="39">
        <v>-0.138430400172079</v>
      </c>
      <c r="S2822" s="40">
        <v>506.5</v>
      </c>
      <c r="T2822" s="40">
        <v>17.2</v>
      </c>
      <c r="U2822" s="41">
        <v>0.7</v>
      </c>
      <c r="V2822" s="40">
        <f t="shared" si="184"/>
        <v>29.4476744186047</v>
      </c>
      <c r="W2822" s="40">
        <f t="shared" si="185"/>
        <v>723.571428571429</v>
      </c>
      <c r="X2822" s="40">
        <f t="shared" si="186"/>
        <v>24.5714285714286</v>
      </c>
      <c r="Y2822" s="38">
        <v>-29.608540925267</v>
      </c>
      <c r="Z2822" s="40">
        <v>3.61</v>
      </c>
      <c r="AA2822" s="31">
        <v>20</v>
      </c>
      <c r="AB2822" s="31">
        <v>28</v>
      </c>
      <c r="AC2822" s="31">
        <v>52</v>
      </c>
      <c r="AD2822" s="40">
        <v>9.4</v>
      </c>
      <c r="AE2822" s="44">
        <v>1548</v>
      </c>
      <c r="AF2822" s="37">
        <v>708</v>
      </c>
      <c r="AG2822" s="46">
        <f t="shared" si="187"/>
        <v>0.457364341085271</v>
      </c>
      <c r="AH2822" s="36" t="s">
        <v>365</v>
      </c>
    </row>
    <row r="2823" s="30" customFormat="1" customHeight="1" spans="1:34">
      <c r="A2823" s="31">
        <v>2822</v>
      </c>
      <c r="B2823" s="36" t="s">
        <v>364</v>
      </c>
      <c r="C2823" s="37" t="s">
        <v>101</v>
      </c>
      <c r="D2823" s="38">
        <v>56.1333</v>
      </c>
      <c r="E2823" s="38">
        <v>-4.3</v>
      </c>
      <c r="F2823" s="36" t="s">
        <v>102</v>
      </c>
      <c r="G2823" s="38">
        <v>8.85048046511628</v>
      </c>
      <c r="H2823" s="38">
        <v>189952.718676123</v>
      </c>
      <c r="I2823" s="36" t="s">
        <v>96</v>
      </c>
      <c r="J2823" s="38">
        <v>36.2165963431784</v>
      </c>
      <c r="K2823" s="36" t="s">
        <v>96</v>
      </c>
      <c r="L2823" s="39">
        <v>-0.680336645089149</v>
      </c>
      <c r="M2823" s="39">
        <v>0.402514631784421</v>
      </c>
      <c r="N2823" s="39">
        <v>-0.0109781810221274</v>
      </c>
      <c r="O2823" s="39">
        <v>0.413492812806549</v>
      </c>
      <c r="P2823" s="39">
        <v>0.402514631784421</v>
      </c>
      <c r="Q2823" s="39">
        <v>-0.0109781810221274</v>
      </c>
      <c r="R2823" s="39">
        <v>0.413492812806549</v>
      </c>
      <c r="S2823" s="40">
        <v>506.5</v>
      </c>
      <c r="T2823" s="40">
        <v>17.2</v>
      </c>
      <c r="U2823" s="41">
        <v>0.7</v>
      </c>
      <c r="V2823" s="40">
        <f t="shared" si="184"/>
        <v>29.4476744186047</v>
      </c>
      <c r="W2823" s="40">
        <f t="shared" si="185"/>
        <v>723.571428571429</v>
      </c>
      <c r="X2823" s="40">
        <f t="shared" si="186"/>
        <v>24.5714285714286</v>
      </c>
      <c r="Y2823" s="38">
        <v>-28.1138790035587</v>
      </c>
      <c r="Z2823" s="40">
        <v>3.61</v>
      </c>
      <c r="AA2823" s="31">
        <v>20</v>
      </c>
      <c r="AB2823" s="31">
        <v>28</v>
      </c>
      <c r="AC2823" s="31">
        <v>52</v>
      </c>
      <c r="AD2823" s="40">
        <v>9.4</v>
      </c>
      <c r="AE2823" s="44">
        <v>1548</v>
      </c>
      <c r="AF2823" s="37">
        <v>708</v>
      </c>
      <c r="AG2823" s="46">
        <f t="shared" si="187"/>
        <v>0.457364341085271</v>
      </c>
      <c r="AH2823" s="36" t="s">
        <v>365</v>
      </c>
    </row>
    <row r="2824" s="30" customFormat="1" customHeight="1" spans="1:34">
      <c r="A2824" s="31">
        <v>2823</v>
      </c>
      <c r="B2824" s="36" t="s">
        <v>364</v>
      </c>
      <c r="C2824" s="37" t="s">
        <v>101</v>
      </c>
      <c r="D2824" s="38">
        <v>56.1333</v>
      </c>
      <c r="E2824" s="38">
        <v>-4.3</v>
      </c>
      <c r="F2824" s="36" t="s">
        <v>102</v>
      </c>
      <c r="G2824" s="38">
        <v>6.75933255813954</v>
      </c>
      <c r="H2824" s="38">
        <v>119976.359338062</v>
      </c>
      <c r="I2824" s="36" t="s">
        <v>96</v>
      </c>
      <c r="J2824" s="38">
        <v>2.81293952180014</v>
      </c>
      <c r="K2824" s="36" t="s">
        <v>96</v>
      </c>
      <c r="L2824" s="39">
        <v>-0.987670397694586</v>
      </c>
      <c r="M2824" s="39">
        <v>-2.15277281476542</v>
      </c>
      <c r="N2824" s="39">
        <v>-0.470458655283748</v>
      </c>
      <c r="O2824" s="39">
        <v>-1.68231415948167</v>
      </c>
      <c r="P2824" s="39">
        <v>-2.15277281476542</v>
      </c>
      <c r="Q2824" s="39">
        <v>-0.470458655283748</v>
      </c>
      <c r="R2824" s="39">
        <v>-1.68231415948167</v>
      </c>
      <c r="S2824" s="40">
        <v>506.5</v>
      </c>
      <c r="T2824" s="40">
        <v>17.2</v>
      </c>
      <c r="U2824" s="41">
        <v>0.7</v>
      </c>
      <c r="V2824" s="40">
        <f t="shared" si="184"/>
        <v>29.4476744186047</v>
      </c>
      <c r="W2824" s="40">
        <f t="shared" si="185"/>
        <v>723.571428571429</v>
      </c>
      <c r="X2824" s="40">
        <f t="shared" si="186"/>
        <v>24.5714285714286</v>
      </c>
      <c r="Y2824" s="38">
        <v>-30.0237247924081</v>
      </c>
      <c r="Z2824" s="40">
        <v>3.61</v>
      </c>
      <c r="AA2824" s="31">
        <v>20</v>
      </c>
      <c r="AB2824" s="31">
        <v>28</v>
      </c>
      <c r="AC2824" s="31">
        <v>52</v>
      </c>
      <c r="AD2824" s="40">
        <v>9.4</v>
      </c>
      <c r="AE2824" s="44">
        <v>1548</v>
      </c>
      <c r="AF2824" s="37">
        <v>708</v>
      </c>
      <c r="AG2824" s="46">
        <f t="shared" si="187"/>
        <v>0.457364341085271</v>
      </c>
      <c r="AH2824" s="36" t="s">
        <v>365</v>
      </c>
    </row>
    <row r="2825" s="30" customFormat="1" customHeight="1" spans="1:34">
      <c r="A2825" s="31">
        <v>2824</v>
      </c>
      <c r="B2825" s="36" t="s">
        <v>364</v>
      </c>
      <c r="C2825" s="37" t="s">
        <v>101</v>
      </c>
      <c r="D2825" s="38">
        <v>56.1333</v>
      </c>
      <c r="E2825" s="38">
        <v>-4.3</v>
      </c>
      <c r="F2825" s="36" t="s">
        <v>102</v>
      </c>
      <c r="G2825" s="38">
        <v>0.954056279069768</v>
      </c>
      <c r="H2825" s="38">
        <v>36761.2293144208</v>
      </c>
      <c r="I2825" s="36" t="s">
        <v>96</v>
      </c>
      <c r="J2825" s="38">
        <v>11.3103609939051</v>
      </c>
      <c r="K2825" s="36" t="s">
        <v>96</v>
      </c>
      <c r="L2825" s="39">
        <v>-1.8654445461268</v>
      </c>
      <c r="M2825" s="39">
        <v>-0.761283636768395</v>
      </c>
      <c r="N2825" s="39">
        <v>-1.65330963458041</v>
      </c>
      <c r="O2825" s="39">
        <v>0.892025997812011</v>
      </c>
      <c r="P2825" s="39">
        <v>-0.761283636768395</v>
      </c>
      <c r="Q2825" s="39">
        <v>-1.65330963458041</v>
      </c>
      <c r="R2825" s="39">
        <v>0.892025997812011</v>
      </c>
      <c r="S2825" s="40">
        <v>506.5</v>
      </c>
      <c r="T2825" s="40">
        <v>17.2</v>
      </c>
      <c r="U2825" s="41">
        <v>0.7</v>
      </c>
      <c r="V2825" s="40">
        <f t="shared" si="184"/>
        <v>29.4476744186047</v>
      </c>
      <c r="W2825" s="40">
        <f t="shared" si="185"/>
        <v>723.571428571429</v>
      </c>
      <c r="X2825" s="40">
        <f t="shared" si="186"/>
        <v>24.5714285714286</v>
      </c>
      <c r="Y2825" s="38">
        <v>-32.4317912218267</v>
      </c>
      <c r="Z2825" s="40">
        <v>3.61</v>
      </c>
      <c r="AA2825" s="31">
        <v>20</v>
      </c>
      <c r="AB2825" s="31">
        <v>28</v>
      </c>
      <c r="AC2825" s="31">
        <v>52</v>
      </c>
      <c r="AD2825" s="40">
        <v>9.4</v>
      </c>
      <c r="AE2825" s="44">
        <v>1548</v>
      </c>
      <c r="AF2825" s="37">
        <v>708</v>
      </c>
      <c r="AG2825" s="46">
        <f t="shared" si="187"/>
        <v>0.457364341085271</v>
      </c>
      <c r="AH2825" s="36" t="s">
        <v>365</v>
      </c>
    </row>
    <row r="2826" s="30" customFormat="1" customHeight="1" spans="1:34">
      <c r="A2826" s="31">
        <v>2825</v>
      </c>
      <c r="B2826" s="36" t="s">
        <v>364</v>
      </c>
      <c r="C2826" s="37" t="s">
        <v>101</v>
      </c>
      <c r="D2826" s="38">
        <v>56.1333</v>
      </c>
      <c r="E2826" s="38">
        <v>-4.3</v>
      </c>
      <c r="F2826" s="36" t="s">
        <v>102</v>
      </c>
      <c r="G2826" s="38">
        <v>6.75933255813954</v>
      </c>
      <c r="H2826" s="38">
        <v>125650.11820331</v>
      </c>
      <c r="I2826" s="36" t="s">
        <v>96</v>
      </c>
      <c r="J2826" s="38">
        <v>3.69198312236261</v>
      </c>
      <c r="K2826" s="36" t="s">
        <v>96</v>
      </c>
      <c r="L2826" s="39">
        <v>-0.987670397694586</v>
      </c>
      <c r="M2826" s="39">
        <v>-1.8808390992818</v>
      </c>
      <c r="N2826" s="39">
        <v>-0.42425216841769</v>
      </c>
      <c r="O2826" s="39">
        <v>-1.45658693086411</v>
      </c>
      <c r="P2826" s="39">
        <v>-1.8808390992818</v>
      </c>
      <c r="Q2826" s="39">
        <v>-0.42425216841769</v>
      </c>
      <c r="R2826" s="39">
        <v>-1.45658693086411</v>
      </c>
      <c r="S2826" s="40">
        <v>506.5</v>
      </c>
      <c r="T2826" s="40">
        <v>17.2</v>
      </c>
      <c r="U2826" s="41">
        <v>0.7</v>
      </c>
      <c r="V2826" s="40">
        <f t="shared" si="184"/>
        <v>29.4476744186047</v>
      </c>
      <c r="W2826" s="40">
        <f t="shared" si="185"/>
        <v>723.571428571429</v>
      </c>
      <c r="X2826" s="40">
        <f t="shared" si="186"/>
        <v>24.5714285714286</v>
      </c>
      <c r="Y2826" s="38">
        <v>-26.3701067615658</v>
      </c>
      <c r="Z2826" s="40">
        <v>3.61</v>
      </c>
      <c r="AA2826" s="31">
        <v>20</v>
      </c>
      <c r="AB2826" s="31">
        <v>28</v>
      </c>
      <c r="AC2826" s="31">
        <v>52</v>
      </c>
      <c r="AD2826" s="40">
        <v>9.4</v>
      </c>
      <c r="AE2826" s="44">
        <v>1548</v>
      </c>
      <c r="AF2826" s="37">
        <v>708</v>
      </c>
      <c r="AG2826" s="46">
        <f t="shared" si="187"/>
        <v>0.457364341085271</v>
      </c>
      <c r="AH2826" s="36" t="s">
        <v>365</v>
      </c>
    </row>
    <row r="2827" s="30" customFormat="1" customHeight="1" spans="1:34">
      <c r="A2827" s="31">
        <v>2826</v>
      </c>
      <c r="B2827" s="36" t="s">
        <v>364</v>
      </c>
      <c r="C2827" s="37" t="s">
        <v>101</v>
      </c>
      <c r="D2827" s="38">
        <v>56.1333</v>
      </c>
      <c r="E2827" s="38">
        <v>-4.3</v>
      </c>
      <c r="F2827" s="36" t="s">
        <v>102</v>
      </c>
      <c r="G2827" s="38">
        <v>2.17129162790698</v>
      </c>
      <c r="H2827" s="38">
        <v>95390.0709219858</v>
      </c>
      <c r="I2827" s="36" t="s">
        <v>96</v>
      </c>
      <c r="J2827" s="38">
        <v>3.10595405532095</v>
      </c>
      <c r="K2827" s="36" t="s">
        <v>96</v>
      </c>
      <c r="L2827" s="39">
        <v>-1.67832807029244</v>
      </c>
      <c r="M2827" s="39">
        <v>-2.0536819121212</v>
      </c>
      <c r="N2827" s="39">
        <v>-0.699778878489692</v>
      </c>
      <c r="O2827" s="39">
        <v>-1.35390303363151</v>
      </c>
      <c r="P2827" s="39">
        <v>-2.0536819121212</v>
      </c>
      <c r="Q2827" s="39">
        <v>-0.699778878489692</v>
      </c>
      <c r="R2827" s="39">
        <v>-1.35390303363151</v>
      </c>
      <c r="S2827" s="40">
        <v>506.5</v>
      </c>
      <c r="T2827" s="40">
        <v>17.2</v>
      </c>
      <c r="U2827" s="41">
        <v>0.7</v>
      </c>
      <c r="V2827" s="40">
        <f t="shared" si="184"/>
        <v>29.4476744186047</v>
      </c>
      <c r="W2827" s="40">
        <f t="shared" si="185"/>
        <v>723.571428571429</v>
      </c>
      <c r="X2827" s="40">
        <f t="shared" si="186"/>
        <v>24.5714285714286</v>
      </c>
      <c r="Y2827" s="38">
        <v>-37.4970344009489</v>
      </c>
      <c r="Z2827" s="40">
        <v>3.61</v>
      </c>
      <c r="AA2827" s="31">
        <v>20</v>
      </c>
      <c r="AB2827" s="31">
        <v>28</v>
      </c>
      <c r="AC2827" s="31">
        <v>52</v>
      </c>
      <c r="AD2827" s="40">
        <v>9.4</v>
      </c>
      <c r="AE2827" s="44">
        <v>1548</v>
      </c>
      <c r="AF2827" s="37">
        <v>708</v>
      </c>
      <c r="AG2827" s="46">
        <f t="shared" si="187"/>
        <v>0.457364341085271</v>
      </c>
      <c r="AH2827" s="36" t="s">
        <v>365</v>
      </c>
    </row>
    <row r="2828" s="30" customFormat="1" customHeight="1" spans="1:34">
      <c r="A2828" s="31">
        <v>2827</v>
      </c>
      <c r="B2828" s="36" t="s">
        <v>364</v>
      </c>
      <c r="C2828" s="37" t="s">
        <v>101</v>
      </c>
      <c r="D2828" s="38">
        <v>56.1333</v>
      </c>
      <c r="E2828" s="38">
        <v>-4.3</v>
      </c>
      <c r="F2828" s="36" t="s">
        <v>102</v>
      </c>
      <c r="G2828" s="38">
        <v>3.01399302325581</v>
      </c>
      <c r="H2828" s="38">
        <v>42434.9881796692</v>
      </c>
      <c r="I2828" s="36" t="s">
        <v>96</v>
      </c>
      <c r="J2828" s="38">
        <v>8.08720112517561</v>
      </c>
      <c r="K2828" s="36" t="s">
        <v>96</v>
      </c>
      <c r="L2828" s="39">
        <v>-1.5497521636497</v>
      </c>
      <c r="M2828" s="39">
        <v>-1.09672014051608</v>
      </c>
      <c r="N2828" s="39">
        <v>-1.50978015827136</v>
      </c>
      <c r="O2828" s="39">
        <v>0.413060017755274</v>
      </c>
      <c r="P2828" s="39">
        <v>-1.09672014051608</v>
      </c>
      <c r="Q2828" s="39">
        <v>-1.50978015827136</v>
      </c>
      <c r="R2828" s="39">
        <v>0.413060017755274</v>
      </c>
      <c r="S2828" s="40">
        <v>506.5</v>
      </c>
      <c r="T2828" s="40">
        <v>17.2</v>
      </c>
      <c r="U2828" s="41">
        <v>0.7</v>
      </c>
      <c r="V2828" s="40">
        <f t="shared" si="184"/>
        <v>29.4476744186047</v>
      </c>
      <c r="W2828" s="40">
        <f t="shared" si="185"/>
        <v>723.571428571429</v>
      </c>
      <c r="X2828" s="40">
        <f t="shared" si="186"/>
        <v>24.5714285714286</v>
      </c>
      <c r="Y2828" s="38">
        <v>-23.4638196915776</v>
      </c>
      <c r="Z2828" s="40">
        <v>3.61</v>
      </c>
      <c r="AA2828" s="31">
        <v>20</v>
      </c>
      <c r="AB2828" s="31">
        <v>28</v>
      </c>
      <c r="AC2828" s="31">
        <v>52</v>
      </c>
      <c r="AD2828" s="40">
        <v>9.4</v>
      </c>
      <c r="AE2828" s="44">
        <v>1548</v>
      </c>
      <c r="AF2828" s="37">
        <v>708</v>
      </c>
      <c r="AG2828" s="46">
        <f t="shared" si="187"/>
        <v>0.457364341085271</v>
      </c>
      <c r="AH2828" s="36" t="s">
        <v>365</v>
      </c>
    </row>
    <row r="2829" s="30" customFormat="1" customHeight="1" spans="1:34">
      <c r="A2829" s="31">
        <v>2828</v>
      </c>
      <c r="B2829" s="36" t="s">
        <v>364</v>
      </c>
      <c r="C2829" s="37" t="s">
        <v>101</v>
      </c>
      <c r="D2829" s="38">
        <v>56.1333</v>
      </c>
      <c r="E2829" s="38">
        <v>-4.3</v>
      </c>
      <c r="F2829" s="36" t="s">
        <v>102</v>
      </c>
      <c r="G2829" s="38">
        <v>1.7967576744186</v>
      </c>
      <c r="H2829" s="38">
        <v>87825.059101655</v>
      </c>
      <c r="I2829" s="36" t="s">
        <v>96</v>
      </c>
      <c r="J2829" s="38">
        <v>21.2728551336144</v>
      </c>
      <c r="K2829" s="36" t="s">
        <v>96</v>
      </c>
      <c r="L2829" s="39">
        <v>-1.7357259075002</v>
      </c>
      <c r="M2829" s="39">
        <v>-0.129570991408423</v>
      </c>
      <c r="N2829" s="39">
        <v>-0.782406502041879</v>
      </c>
      <c r="O2829" s="39">
        <v>0.652835510633456</v>
      </c>
      <c r="P2829" s="39">
        <v>-0.129570991408423</v>
      </c>
      <c r="Q2829" s="39">
        <v>-0.782406502041879</v>
      </c>
      <c r="R2829" s="39">
        <v>0.652835510633456</v>
      </c>
      <c r="S2829" s="40">
        <v>506.5</v>
      </c>
      <c r="T2829" s="40">
        <v>17.2</v>
      </c>
      <c r="U2829" s="41">
        <v>0.7</v>
      </c>
      <c r="V2829" s="40">
        <f t="shared" si="184"/>
        <v>29.4476744186047</v>
      </c>
      <c r="W2829" s="40">
        <f t="shared" si="185"/>
        <v>723.571428571429</v>
      </c>
      <c r="X2829" s="40">
        <f t="shared" si="186"/>
        <v>24.5714285714286</v>
      </c>
      <c r="Y2829" s="38">
        <v>-29.8576512455516</v>
      </c>
      <c r="Z2829" s="40">
        <v>3.61</v>
      </c>
      <c r="AA2829" s="31">
        <v>20</v>
      </c>
      <c r="AB2829" s="31">
        <v>28</v>
      </c>
      <c r="AC2829" s="31">
        <v>52</v>
      </c>
      <c r="AD2829" s="40">
        <v>9.4</v>
      </c>
      <c r="AE2829" s="44">
        <v>1548</v>
      </c>
      <c r="AF2829" s="37">
        <v>708</v>
      </c>
      <c r="AG2829" s="46">
        <f t="shared" si="187"/>
        <v>0.457364341085271</v>
      </c>
      <c r="AH2829" s="36" t="s">
        <v>365</v>
      </c>
    </row>
    <row r="2830" s="30" customFormat="1" customHeight="1" spans="1:34">
      <c r="A2830" s="31">
        <v>2829</v>
      </c>
      <c r="B2830" s="36" t="s">
        <v>364</v>
      </c>
      <c r="C2830" s="37" t="s">
        <v>101</v>
      </c>
      <c r="D2830" s="38">
        <v>56.1333</v>
      </c>
      <c r="E2830" s="38">
        <v>-4.3</v>
      </c>
      <c r="F2830" s="36" t="s">
        <v>102</v>
      </c>
      <c r="G2830" s="38">
        <v>17.2150720930232</v>
      </c>
      <c r="H2830" s="38">
        <v>495390.070921987</v>
      </c>
      <c r="I2830" s="36" t="s">
        <v>96</v>
      </c>
      <c r="J2830" s="38">
        <v>88.3731833098911</v>
      </c>
      <c r="K2830" s="36" t="s">
        <v>96</v>
      </c>
      <c r="L2830" s="39">
        <v>0.504731310147783</v>
      </c>
      <c r="M2830" s="39">
        <v>1.29456572289463</v>
      </c>
      <c r="N2830" s="39">
        <v>0.947592101165434</v>
      </c>
      <c r="O2830" s="39">
        <v>0.346973621729192</v>
      </c>
      <c r="P2830" s="39">
        <v>1.29456572289463</v>
      </c>
      <c r="Q2830" s="39">
        <v>0.947592101165434</v>
      </c>
      <c r="R2830" s="39">
        <v>0.346973621729192</v>
      </c>
      <c r="S2830" s="40">
        <v>506.5</v>
      </c>
      <c r="T2830" s="40">
        <v>17.2</v>
      </c>
      <c r="U2830" s="41">
        <v>0.7</v>
      </c>
      <c r="V2830" s="40">
        <f t="shared" si="184"/>
        <v>29.4476744186047</v>
      </c>
      <c r="W2830" s="40">
        <f t="shared" si="185"/>
        <v>723.571428571429</v>
      </c>
      <c r="X2830" s="40">
        <f t="shared" si="186"/>
        <v>24.5714285714286</v>
      </c>
      <c r="Y2830" s="38">
        <v>-42.14709371293</v>
      </c>
      <c r="Z2830" s="40">
        <v>3.61</v>
      </c>
      <c r="AA2830" s="31">
        <v>20</v>
      </c>
      <c r="AB2830" s="31">
        <v>28</v>
      </c>
      <c r="AC2830" s="31">
        <v>52</v>
      </c>
      <c r="AD2830" s="40">
        <v>9.4</v>
      </c>
      <c r="AE2830" s="44">
        <v>1548</v>
      </c>
      <c r="AF2830" s="37">
        <v>708</v>
      </c>
      <c r="AG2830" s="46">
        <f t="shared" si="187"/>
        <v>0.457364341085271</v>
      </c>
      <c r="AH2830" s="36" t="s">
        <v>365</v>
      </c>
    </row>
    <row r="2831" s="30" customFormat="1" customHeight="1" spans="1:34">
      <c r="A2831" s="31">
        <v>2830</v>
      </c>
      <c r="B2831" s="36" t="s">
        <v>364</v>
      </c>
      <c r="C2831" s="37" t="s">
        <v>101</v>
      </c>
      <c r="D2831" s="38">
        <v>56.1333</v>
      </c>
      <c r="E2831" s="38">
        <v>-4.3</v>
      </c>
      <c r="F2831" s="36" t="s">
        <v>102</v>
      </c>
      <c r="G2831" s="38">
        <v>17.2150720930232</v>
      </c>
      <c r="H2831" s="38">
        <v>326122.93144208</v>
      </c>
      <c r="I2831" s="36" t="s">
        <v>96</v>
      </c>
      <c r="J2831" s="38">
        <v>37.095639943741</v>
      </c>
      <c r="K2831" s="36" t="s">
        <v>96</v>
      </c>
      <c r="L2831" s="39">
        <v>0.504731310147783</v>
      </c>
      <c r="M2831" s="39">
        <v>0.426496596470907</v>
      </c>
      <c r="N2831" s="39">
        <v>0.529521027457645</v>
      </c>
      <c r="O2831" s="39">
        <v>-0.103024430986738</v>
      </c>
      <c r="P2831" s="39">
        <v>0.426496596470907</v>
      </c>
      <c r="Q2831" s="39">
        <v>0.529521027457645</v>
      </c>
      <c r="R2831" s="39">
        <v>-0.103024430986738</v>
      </c>
      <c r="S2831" s="40">
        <v>506.5</v>
      </c>
      <c r="T2831" s="40">
        <v>17.2</v>
      </c>
      <c r="U2831" s="41">
        <v>0.7</v>
      </c>
      <c r="V2831" s="40">
        <f t="shared" si="184"/>
        <v>29.4476744186047</v>
      </c>
      <c r="W2831" s="40">
        <f t="shared" si="185"/>
        <v>723.571428571429</v>
      </c>
      <c r="X2831" s="40">
        <f t="shared" si="186"/>
        <v>24.5714285714286</v>
      </c>
      <c r="Y2831" s="38">
        <v>-27.6986951364175</v>
      </c>
      <c r="Z2831" s="40">
        <v>3.61</v>
      </c>
      <c r="AA2831" s="31">
        <v>20</v>
      </c>
      <c r="AB2831" s="31">
        <v>28</v>
      </c>
      <c r="AC2831" s="31">
        <v>52</v>
      </c>
      <c r="AD2831" s="40">
        <v>9.4</v>
      </c>
      <c r="AE2831" s="44">
        <v>1548</v>
      </c>
      <c r="AF2831" s="37">
        <v>708</v>
      </c>
      <c r="AG2831" s="46">
        <f t="shared" si="187"/>
        <v>0.457364341085271</v>
      </c>
      <c r="AH2831" s="36" t="s">
        <v>365</v>
      </c>
    </row>
    <row r="2832" s="30" customFormat="1" customHeight="1" spans="1:34">
      <c r="A2832" s="31">
        <v>2831</v>
      </c>
      <c r="B2832" s="36" t="s">
        <v>364</v>
      </c>
      <c r="C2832" s="37" t="s">
        <v>101</v>
      </c>
      <c r="D2832" s="38">
        <v>56.1333</v>
      </c>
      <c r="E2832" s="38">
        <v>-4.3</v>
      </c>
      <c r="F2832" s="36" t="s">
        <v>102</v>
      </c>
      <c r="G2832" s="38">
        <v>16.4347930232558</v>
      </c>
      <c r="H2832" s="38">
        <v>280732.860520095</v>
      </c>
      <c r="I2832" s="36" t="s">
        <v>96</v>
      </c>
      <c r="J2832" s="38">
        <v>50.2812939521797</v>
      </c>
      <c r="K2832" s="36" t="s">
        <v>96</v>
      </c>
      <c r="L2832" s="39">
        <v>0.397079195394106</v>
      </c>
      <c r="M2832" s="39">
        <v>0.730630273814692</v>
      </c>
      <c r="N2832" s="39">
        <v>0.379650169709103</v>
      </c>
      <c r="O2832" s="39">
        <v>0.35098010410559</v>
      </c>
      <c r="P2832" s="39">
        <v>0.730630273814692</v>
      </c>
      <c r="Q2832" s="39">
        <v>0.379650169709103</v>
      </c>
      <c r="R2832" s="39">
        <v>0.35098010410559</v>
      </c>
      <c r="S2832" s="40">
        <v>506.5</v>
      </c>
      <c r="T2832" s="40">
        <v>17.2</v>
      </c>
      <c r="U2832" s="41">
        <v>0.7</v>
      </c>
      <c r="V2832" s="40">
        <f t="shared" si="184"/>
        <v>29.4476744186047</v>
      </c>
      <c r="W2832" s="40">
        <f t="shared" si="185"/>
        <v>723.571428571429</v>
      </c>
      <c r="X2832" s="40">
        <f t="shared" si="186"/>
        <v>24.5714285714286</v>
      </c>
      <c r="Y2832" s="38">
        <v>-22.5504151838673</v>
      </c>
      <c r="Z2832" s="40">
        <v>3.61</v>
      </c>
      <c r="AA2832" s="31">
        <v>20</v>
      </c>
      <c r="AB2832" s="31">
        <v>28</v>
      </c>
      <c r="AC2832" s="31">
        <v>52</v>
      </c>
      <c r="AD2832" s="40">
        <v>9.4</v>
      </c>
      <c r="AE2832" s="44">
        <v>1548</v>
      </c>
      <c r="AF2832" s="37">
        <v>708</v>
      </c>
      <c r="AG2832" s="46">
        <f t="shared" si="187"/>
        <v>0.457364341085271</v>
      </c>
      <c r="AH2832" s="36" t="s">
        <v>365</v>
      </c>
    </row>
    <row r="2833" s="30" customFormat="1" customHeight="1" spans="1:34">
      <c r="A2833" s="31">
        <v>2832</v>
      </c>
      <c r="B2833" s="36" t="s">
        <v>364</v>
      </c>
      <c r="C2833" s="37" t="s">
        <v>101</v>
      </c>
      <c r="D2833" s="38">
        <v>56.1333</v>
      </c>
      <c r="E2833" s="38">
        <v>-4.3</v>
      </c>
      <c r="F2833" s="36" t="s">
        <v>102</v>
      </c>
      <c r="G2833" s="38">
        <v>12.6582423255814</v>
      </c>
      <c r="H2833" s="38">
        <v>201300.23640662</v>
      </c>
      <c r="I2833" s="36" t="s">
        <v>96</v>
      </c>
      <c r="J2833" s="38">
        <v>24.4960150023438</v>
      </c>
      <c r="K2833" s="36" t="s">
        <v>96</v>
      </c>
      <c r="L2833" s="39">
        <v>-0.132264265194166</v>
      </c>
      <c r="M2833" s="39">
        <v>0.0115076068514799</v>
      </c>
      <c r="N2833" s="39">
        <v>0.047044133903051</v>
      </c>
      <c r="O2833" s="39">
        <v>-0.035536527051571</v>
      </c>
      <c r="P2833" s="39">
        <v>0.0115076068514799</v>
      </c>
      <c r="Q2833" s="39">
        <v>0.047044133903051</v>
      </c>
      <c r="R2833" s="39">
        <v>-0.035536527051571</v>
      </c>
      <c r="S2833" s="40">
        <v>506.5</v>
      </c>
      <c r="T2833" s="40">
        <v>17.2</v>
      </c>
      <c r="U2833" s="41">
        <v>0.7</v>
      </c>
      <c r="V2833" s="40">
        <f t="shared" si="184"/>
        <v>29.4476744186047</v>
      </c>
      <c r="W2833" s="40">
        <f t="shared" si="185"/>
        <v>723.571428571429</v>
      </c>
      <c r="X2833" s="40">
        <f t="shared" si="186"/>
        <v>24.5714285714286</v>
      </c>
      <c r="Y2833" s="38">
        <v>-40.5693950177935</v>
      </c>
      <c r="Z2833" s="40">
        <v>3.61</v>
      </c>
      <c r="AA2833" s="31">
        <v>20</v>
      </c>
      <c r="AB2833" s="31">
        <v>28</v>
      </c>
      <c r="AC2833" s="31">
        <v>52</v>
      </c>
      <c r="AD2833" s="40">
        <v>9.4</v>
      </c>
      <c r="AE2833" s="44">
        <v>1548</v>
      </c>
      <c r="AF2833" s="37">
        <v>708</v>
      </c>
      <c r="AG2833" s="46">
        <f t="shared" si="187"/>
        <v>0.457364341085271</v>
      </c>
      <c r="AH2833" s="36" t="s">
        <v>365</v>
      </c>
    </row>
    <row r="2834" s="30" customFormat="1" customHeight="1" spans="1:34">
      <c r="A2834" s="31">
        <v>2833</v>
      </c>
      <c r="B2834" s="36" t="s">
        <v>366</v>
      </c>
      <c r="C2834" s="37" t="s">
        <v>101</v>
      </c>
      <c r="D2834" s="38">
        <v>56.1333</v>
      </c>
      <c r="E2834" s="38">
        <v>-4.3</v>
      </c>
      <c r="F2834" s="36" t="s">
        <v>102</v>
      </c>
      <c r="G2834" s="38">
        <v>4.73060697674419</v>
      </c>
      <c r="H2834" s="38">
        <v>79473.3502538069</v>
      </c>
      <c r="I2834" s="36" t="s">
        <v>96</v>
      </c>
      <c r="J2834" s="38">
        <v>37.3563218390796</v>
      </c>
      <c r="K2834" s="36" t="s">
        <v>96</v>
      </c>
      <c r="L2834" s="39">
        <v>-1.29025053956845</v>
      </c>
      <c r="M2834" s="39">
        <v>-0.404410777215735</v>
      </c>
      <c r="N2834" s="39">
        <v>-0.602221527525362</v>
      </c>
      <c r="O2834" s="39">
        <v>0.197810750309627</v>
      </c>
      <c r="P2834" s="39">
        <v>-0.404410777215735</v>
      </c>
      <c r="Q2834" s="39">
        <v>-0.602221527525362</v>
      </c>
      <c r="R2834" s="39">
        <v>0.197810750309627</v>
      </c>
      <c r="S2834" s="40">
        <v>499.4</v>
      </c>
      <c r="T2834" s="40">
        <v>16.6</v>
      </c>
      <c r="U2834" s="41">
        <v>0.7</v>
      </c>
      <c r="V2834" s="40">
        <f t="shared" si="184"/>
        <v>30.0843373493976</v>
      </c>
      <c r="W2834" s="40">
        <f t="shared" si="185"/>
        <v>713.428571428571</v>
      </c>
      <c r="X2834" s="40">
        <f t="shared" si="186"/>
        <v>23.7142857142857</v>
      </c>
      <c r="Y2834" s="38">
        <v>-15.7413997627522</v>
      </c>
      <c r="Z2834" s="40">
        <v>3.61</v>
      </c>
      <c r="AA2834" s="31">
        <v>20</v>
      </c>
      <c r="AB2834" s="31">
        <v>28</v>
      </c>
      <c r="AC2834" s="31">
        <v>52</v>
      </c>
      <c r="AD2834" s="40">
        <v>9.4</v>
      </c>
      <c r="AE2834" s="44">
        <v>1548</v>
      </c>
      <c r="AF2834" s="37">
        <v>708</v>
      </c>
      <c r="AG2834" s="46">
        <f t="shared" si="187"/>
        <v>0.457364341085271</v>
      </c>
      <c r="AH2834" s="36" t="s">
        <v>365</v>
      </c>
    </row>
    <row r="2835" s="30" customFormat="1" customHeight="1" spans="1:34">
      <c r="A2835" s="31">
        <v>2834</v>
      </c>
      <c r="B2835" s="36" t="s">
        <v>366</v>
      </c>
      <c r="C2835" s="37" t="s">
        <v>101</v>
      </c>
      <c r="D2835" s="38">
        <v>56.1333</v>
      </c>
      <c r="E2835" s="38">
        <v>-4.3</v>
      </c>
      <c r="F2835" s="36" t="s">
        <v>102</v>
      </c>
      <c r="G2835" s="38">
        <v>10.1613493023256</v>
      </c>
      <c r="H2835" s="38">
        <v>64720.8121827405</v>
      </c>
      <c r="I2835" s="36" t="s">
        <v>96</v>
      </c>
      <c r="J2835" s="38">
        <v>13.0415561450036</v>
      </c>
      <c r="K2835" s="36" t="s">
        <v>96</v>
      </c>
      <c r="L2835" s="39">
        <v>-0.489993100412981</v>
      </c>
      <c r="M2835" s="39">
        <v>-1.45677204823313</v>
      </c>
      <c r="N2835" s="39">
        <v>-0.807560454206072</v>
      </c>
      <c r="O2835" s="39">
        <v>-0.649211594027057</v>
      </c>
      <c r="P2835" s="39">
        <v>-1.45677204823313</v>
      </c>
      <c r="Q2835" s="39">
        <v>-0.807560454206072</v>
      </c>
      <c r="R2835" s="39">
        <v>-0.649211594027057</v>
      </c>
      <c r="S2835" s="40">
        <v>499.4</v>
      </c>
      <c r="T2835" s="40">
        <v>16.6</v>
      </c>
      <c r="U2835" s="41">
        <v>0.7</v>
      </c>
      <c r="V2835" s="40">
        <f t="shared" si="184"/>
        <v>30.0843373493976</v>
      </c>
      <c r="W2835" s="40">
        <f t="shared" si="185"/>
        <v>713.428571428571</v>
      </c>
      <c r="X2835" s="40">
        <f t="shared" si="186"/>
        <v>23.7142857142857</v>
      </c>
      <c r="Y2835" s="38">
        <v>-13.8315539739027</v>
      </c>
      <c r="Z2835" s="40">
        <v>3.61</v>
      </c>
      <c r="AA2835" s="31">
        <v>20</v>
      </c>
      <c r="AB2835" s="31">
        <v>28</v>
      </c>
      <c r="AC2835" s="31">
        <v>52</v>
      </c>
      <c r="AD2835" s="40">
        <v>9.4</v>
      </c>
      <c r="AE2835" s="44">
        <v>1548</v>
      </c>
      <c r="AF2835" s="37">
        <v>708</v>
      </c>
      <c r="AG2835" s="46">
        <f t="shared" si="187"/>
        <v>0.457364341085271</v>
      </c>
      <c r="AH2835" s="36" t="s">
        <v>365</v>
      </c>
    </row>
    <row r="2836" s="30" customFormat="1" customHeight="1" spans="1:34">
      <c r="A2836" s="31">
        <v>2835</v>
      </c>
      <c r="B2836" s="36" t="s">
        <v>366</v>
      </c>
      <c r="C2836" s="37" t="s">
        <v>101</v>
      </c>
      <c r="D2836" s="38">
        <v>56.1333</v>
      </c>
      <c r="E2836" s="38">
        <v>-4.3</v>
      </c>
      <c r="F2836" s="36" t="s">
        <v>102</v>
      </c>
      <c r="G2836" s="38">
        <v>6.63448790697674</v>
      </c>
      <c r="H2836" s="38">
        <v>101364.21319797</v>
      </c>
      <c r="I2836" s="36" t="s">
        <v>96</v>
      </c>
      <c r="J2836" s="38">
        <v>18.3465959328017</v>
      </c>
      <c r="K2836" s="36" t="s">
        <v>96</v>
      </c>
      <c r="L2836" s="39">
        <v>-1.006164006359</v>
      </c>
      <c r="M2836" s="39">
        <v>-1.11546888434225</v>
      </c>
      <c r="N2836" s="39">
        <v>-0.358923174232685</v>
      </c>
      <c r="O2836" s="39">
        <v>-0.756545710109564</v>
      </c>
      <c r="P2836" s="39">
        <v>-1.11546888434225</v>
      </c>
      <c r="Q2836" s="39">
        <v>-0.358923174232685</v>
      </c>
      <c r="R2836" s="39">
        <v>-0.756545710109564</v>
      </c>
      <c r="S2836" s="40">
        <v>499.4</v>
      </c>
      <c r="T2836" s="40">
        <v>16.6</v>
      </c>
      <c r="U2836" s="41">
        <v>0.7</v>
      </c>
      <c r="V2836" s="40">
        <f t="shared" si="184"/>
        <v>30.0843373493976</v>
      </c>
      <c r="W2836" s="40">
        <f t="shared" si="185"/>
        <v>713.428571428571</v>
      </c>
      <c r="X2836" s="40">
        <f t="shared" si="186"/>
        <v>23.7142857142857</v>
      </c>
      <c r="Y2836" s="38">
        <v>-15.5753262158956</v>
      </c>
      <c r="Z2836" s="40">
        <v>3.61</v>
      </c>
      <c r="AA2836" s="31">
        <v>20</v>
      </c>
      <c r="AB2836" s="31">
        <v>28</v>
      </c>
      <c r="AC2836" s="31">
        <v>52</v>
      </c>
      <c r="AD2836" s="40">
        <v>9.4</v>
      </c>
      <c r="AE2836" s="44">
        <v>1548</v>
      </c>
      <c r="AF2836" s="37">
        <v>708</v>
      </c>
      <c r="AG2836" s="46">
        <f t="shared" si="187"/>
        <v>0.457364341085271</v>
      </c>
      <c r="AH2836" s="36" t="s">
        <v>365</v>
      </c>
    </row>
    <row r="2837" s="30" customFormat="1" customHeight="1" spans="1:34">
      <c r="A2837" s="31">
        <v>2836</v>
      </c>
      <c r="B2837" s="36" t="s">
        <v>366</v>
      </c>
      <c r="C2837" s="37" t="s">
        <v>101</v>
      </c>
      <c r="D2837" s="38">
        <v>56.1333</v>
      </c>
      <c r="E2837" s="38">
        <v>-4.3</v>
      </c>
      <c r="F2837" s="36" t="s">
        <v>102</v>
      </c>
      <c r="G2837" s="38">
        <v>11.4722181395349</v>
      </c>
      <c r="H2837" s="38">
        <v>79473.3502538069</v>
      </c>
      <c r="I2837" s="36" t="s">
        <v>96</v>
      </c>
      <c r="J2837" s="38">
        <v>10.8311229000869</v>
      </c>
      <c r="K2837" s="36" t="s">
        <v>96</v>
      </c>
      <c r="L2837" s="39">
        <v>-0.301402865248008</v>
      </c>
      <c r="M2837" s="39">
        <v>-1.6424891940283</v>
      </c>
      <c r="N2837" s="39">
        <v>-0.602221527525362</v>
      </c>
      <c r="O2837" s="39">
        <v>-1.04026766650294</v>
      </c>
      <c r="P2837" s="39">
        <v>-1.6424891940283</v>
      </c>
      <c r="Q2837" s="39">
        <v>-0.602221527525362</v>
      </c>
      <c r="R2837" s="39">
        <v>-1.04026766650294</v>
      </c>
      <c r="S2837" s="40">
        <v>499.4</v>
      </c>
      <c r="T2837" s="40">
        <v>16.6</v>
      </c>
      <c r="U2837" s="41">
        <v>0.7</v>
      </c>
      <c r="V2837" s="40">
        <f t="shared" si="184"/>
        <v>30.0843373493976</v>
      </c>
      <c r="W2837" s="40">
        <f t="shared" si="185"/>
        <v>713.428571428571</v>
      </c>
      <c r="X2837" s="40">
        <f t="shared" si="186"/>
        <v>23.7142857142857</v>
      </c>
      <c r="Y2837" s="38">
        <v>-11.9217081850533</v>
      </c>
      <c r="Z2837" s="40">
        <v>3.61</v>
      </c>
      <c r="AA2837" s="31">
        <v>20</v>
      </c>
      <c r="AB2837" s="31">
        <v>28</v>
      </c>
      <c r="AC2837" s="31">
        <v>52</v>
      </c>
      <c r="AD2837" s="40">
        <v>9.4</v>
      </c>
      <c r="AE2837" s="44">
        <v>1548</v>
      </c>
      <c r="AF2837" s="37">
        <v>708</v>
      </c>
      <c r="AG2837" s="46">
        <f t="shared" si="187"/>
        <v>0.457364341085271</v>
      </c>
      <c r="AH2837" s="36" t="s">
        <v>365</v>
      </c>
    </row>
    <row r="2838" s="30" customFormat="1" customHeight="1" spans="1:34">
      <c r="A2838" s="31">
        <v>2837</v>
      </c>
      <c r="B2838" s="36" t="s">
        <v>366</v>
      </c>
      <c r="C2838" s="37" t="s">
        <v>101</v>
      </c>
      <c r="D2838" s="38">
        <v>56.1333</v>
      </c>
      <c r="E2838" s="38">
        <v>-4.3</v>
      </c>
      <c r="F2838" s="36" t="s">
        <v>102</v>
      </c>
      <c r="G2838" s="38">
        <v>13.1264097674419</v>
      </c>
      <c r="H2838" s="38">
        <v>135152.28426396</v>
      </c>
      <c r="I2838" s="36" t="s">
        <v>96</v>
      </c>
      <c r="J2838" s="38">
        <v>14.809902740937</v>
      </c>
      <c r="K2838" s="36" t="s">
        <v>96</v>
      </c>
      <c r="L2838" s="39">
        <v>-0.0658848180504066</v>
      </c>
      <c r="M2838" s="39">
        <v>-1.32961687274783</v>
      </c>
      <c r="N2838" s="39">
        <v>-0.0712411017809042</v>
      </c>
      <c r="O2838" s="39">
        <v>-1.25837577096693</v>
      </c>
      <c r="P2838" s="39">
        <v>-1.32961687274783</v>
      </c>
      <c r="Q2838" s="39">
        <v>-0.0712411017809042</v>
      </c>
      <c r="R2838" s="39">
        <v>-1.25837577096693</v>
      </c>
      <c r="S2838" s="40">
        <v>499.4</v>
      </c>
      <c r="T2838" s="40">
        <v>16.6</v>
      </c>
      <c r="U2838" s="41">
        <v>0.7</v>
      </c>
      <c r="V2838" s="40">
        <f t="shared" si="184"/>
        <v>30.0843373493976</v>
      </c>
      <c r="W2838" s="40">
        <f t="shared" si="185"/>
        <v>713.428571428571</v>
      </c>
      <c r="X2838" s="40">
        <f t="shared" si="186"/>
        <v>23.7142857142857</v>
      </c>
      <c r="Y2838" s="38">
        <v>-21.3879003558719</v>
      </c>
      <c r="Z2838" s="40">
        <v>3.61</v>
      </c>
      <c r="AA2838" s="31">
        <v>20</v>
      </c>
      <c r="AB2838" s="31">
        <v>28</v>
      </c>
      <c r="AC2838" s="31">
        <v>52</v>
      </c>
      <c r="AD2838" s="40">
        <v>9.4</v>
      </c>
      <c r="AE2838" s="44">
        <v>1548</v>
      </c>
      <c r="AF2838" s="37">
        <v>708</v>
      </c>
      <c r="AG2838" s="46">
        <f t="shared" si="187"/>
        <v>0.457364341085271</v>
      </c>
      <c r="AH2838" s="36" t="s">
        <v>365</v>
      </c>
    </row>
    <row r="2839" s="30" customFormat="1" customHeight="1" spans="1:34">
      <c r="A2839" s="31">
        <v>2838</v>
      </c>
      <c r="B2839" s="36" t="s">
        <v>366</v>
      </c>
      <c r="C2839" s="37" t="s">
        <v>101</v>
      </c>
      <c r="D2839" s="38">
        <v>56.1333</v>
      </c>
      <c r="E2839" s="38">
        <v>-4.3</v>
      </c>
      <c r="F2839" s="36" t="s">
        <v>102</v>
      </c>
      <c r="G2839" s="38">
        <v>14.4060674418604</v>
      </c>
      <c r="H2839" s="38">
        <v>209390.862944163</v>
      </c>
      <c r="I2839" s="36" t="s">
        <v>96</v>
      </c>
      <c r="J2839" s="38">
        <v>6.8523430592388</v>
      </c>
      <c r="K2839" s="36" t="s">
        <v>96</v>
      </c>
      <c r="L2839" s="39">
        <v>0.114449525004247</v>
      </c>
      <c r="M2839" s="39">
        <v>-2.10032228765376</v>
      </c>
      <c r="N2839" s="39">
        <v>0.366559386970195</v>
      </c>
      <c r="O2839" s="39">
        <v>-2.46688167462395</v>
      </c>
      <c r="P2839" s="39">
        <v>-2.10032228765376</v>
      </c>
      <c r="Q2839" s="39">
        <v>0.366559386970195</v>
      </c>
      <c r="R2839" s="39">
        <v>-2.46688167462395</v>
      </c>
      <c r="S2839" s="40">
        <v>499.4</v>
      </c>
      <c r="T2839" s="40">
        <v>16.6</v>
      </c>
      <c r="U2839" s="41">
        <v>0.7</v>
      </c>
      <c r="V2839" s="40">
        <f t="shared" si="184"/>
        <v>30.0843373493976</v>
      </c>
      <c r="W2839" s="40">
        <f t="shared" si="185"/>
        <v>713.428571428571</v>
      </c>
      <c r="X2839" s="40">
        <f t="shared" si="186"/>
        <v>23.7142857142857</v>
      </c>
      <c r="Y2839" s="38">
        <v>-22.0521945432978</v>
      </c>
      <c r="Z2839" s="40">
        <v>3.61</v>
      </c>
      <c r="AA2839" s="31">
        <v>20</v>
      </c>
      <c r="AB2839" s="31">
        <v>28</v>
      </c>
      <c r="AC2839" s="31">
        <v>52</v>
      </c>
      <c r="AD2839" s="40">
        <v>9.4</v>
      </c>
      <c r="AE2839" s="44">
        <v>1548</v>
      </c>
      <c r="AF2839" s="37">
        <v>708</v>
      </c>
      <c r="AG2839" s="46">
        <f t="shared" si="187"/>
        <v>0.457364341085271</v>
      </c>
      <c r="AH2839" s="36" t="s">
        <v>365</v>
      </c>
    </row>
    <row r="2840" s="30" customFormat="1" customHeight="1" spans="1:34">
      <c r="A2840" s="31">
        <v>2839</v>
      </c>
      <c r="B2840" s="36" t="s">
        <v>366</v>
      </c>
      <c r="C2840" s="37" t="s">
        <v>101</v>
      </c>
      <c r="D2840" s="38">
        <v>56.1333</v>
      </c>
      <c r="E2840" s="38">
        <v>-4.3</v>
      </c>
      <c r="F2840" s="36" t="s">
        <v>102</v>
      </c>
      <c r="G2840" s="38">
        <v>14.3124339534884</v>
      </c>
      <c r="H2840" s="38">
        <v>209390.862944163</v>
      </c>
      <c r="I2840" s="36" t="s">
        <v>96</v>
      </c>
      <c r="J2840" s="38">
        <v>28.0725022104333</v>
      </c>
      <c r="K2840" s="36" t="s">
        <v>96</v>
      </c>
      <c r="L2840" s="39">
        <v>0.101308770445918</v>
      </c>
      <c r="M2840" s="39">
        <v>-0.690122405680192</v>
      </c>
      <c r="N2840" s="39">
        <v>0.366559386970195</v>
      </c>
      <c r="O2840" s="39">
        <v>-1.05668179265039</v>
      </c>
      <c r="P2840" s="39">
        <v>-0.690122405680192</v>
      </c>
      <c r="Q2840" s="39">
        <v>0.366559386970195</v>
      </c>
      <c r="R2840" s="39">
        <v>-1.05668179265039</v>
      </c>
      <c r="S2840" s="40">
        <v>499.4</v>
      </c>
      <c r="T2840" s="40">
        <v>16.6</v>
      </c>
      <c r="U2840" s="41">
        <v>0.7</v>
      </c>
      <c r="V2840" s="40">
        <f t="shared" si="184"/>
        <v>30.0843373493976</v>
      </c>
      <c r="W2840" s="40">
        <f t="shared" si="185"/>
        <v>713.428571428571</v>
      </c>
      <c r="X2840" s="40">
        <f t="shared" si="186"/>
        <v>23.7142857142857</v>
      </c>
      <c r="Y2840" s="38">
        <v>-29.1933570581258</v>
      </c>
      <c r="Z2840" s="40">
        <v>3.61</v>
      </c>
      <c r="AA2840" s="31">
        <v>20</v>
      </c>
      <c r="AB2840" s="31">
        <v>28</v>
      </c>
      <c r="AC2840" s="31">
        <v>52</v>
      </c>
      <c r="AD2840" s="40">
        <v>9.4</v>
      </c>
      <c r="AE2840" s="44">
        <v>1548</v>
      </c>
      <c r="AF2840" s="37">
        <v>708</v>
      </c>
      <c r="AG2840" s="46">
        <f t="shared" si="187"/>
        <v>0.457364341085271</v>
      </c>
      <c r="AH2840" s="36" t="s">
        <v>365</v>
      </c>
    </row>
    <row r="2841" s="30" customFormat="1" customHeight="1" spans="1:34">
      <c r="A2841" s="31">
        <v>2840</v>
      </c>
      <c r="B2841" s="36" t="s">
        <v>366</v>
      </c>
      <c r="C2841" s="37" t="s">
        <v>101</v>
      </c>
      <c r="D2841" s="38">
        <v>56.1333</v>
      </c>
      <c r="E2841" s="38">
        <v>-4.3</v>
      </c>
      <c r="F2841" s="36" t="s">
        <v>102</v>
      </c>
      <c r="G2841" s="38">
        <v>14.7493902325581</v>
      </c>
      <c r="H2841" s="38">
        <v>187500</v>
      </c>
      <c r="I2841" s="36" t="s">
        <v>96</v>
      </c>
      <c r="J2841" s="38">
        <v>1.98938992042404</v>
      </c>
      <c r="K2841" s="36" t="s">
        <v>96</v>
      </c>
      <c r="L2841" s="39">
        <v>0.162559162829503</v>
      </c>
      <c r="M2841" s="39">
        <v>-3.33708491480275</v>
      </c>
      <c r="N2841" s="39">
        <v>0.256135569355819</v>
      </c>
      <c r="O2841" s="39">
        <v>-3.59322048415857</v>
      </c>
      <c r="P2841" s="39">
        <v>-3.33708491480275</v>
      </c>
      <c r="Q2841" s="39">
        <v>0.256135569355819</v>
      </c>
      <c r="R2841" s="39">
        <v>-3.59322048415857</v>
      </c>
      <c r="S2841" s="40">
        <v>499.4</v>
      </c>
      <c r="T2841" s="40">
        <v>16.6</v>
      </c>
      <c r="U2841" s="41">
        <v>0.7</v>
      </c>
      <c r="V2841" s="40">
        <f t="shared" si="184"/>
        <v>30.0843373493976</v>
      </c>
      <c r="W2841" s="40">
        <f t="shared" si="185"/>
        <v>713.428571428571</v>
      </c>
      <c r="X2841" s="40">
        <f t="shared" si="186"/>
        <v>23.7142857142857</v>
      </c>
      <c r="Y2841" s="38">
        <v>-18.4816132858839</v>
      </c>
      <c r="Z2841" s="40">
        <v>3.61</v>
      </c>
      <c r="AA2841" s="31">
        <v>20</v>
      </c>
      <c r="AB2841" s="31">
        <v>28</v>
      </c>
      <c r="AC2841" s="31">
        <v>52</v>
      </c>
      <c r="AD2841" s="40">
        <v>9.4</v>
      </c>
      <c r="AE2841" s="44">
        <v>1548</v>
      </c>
      <c r="AF2841" s="37">
        <v>708</v>
      </c>
      <c r="AG2841" s="46">
        <f t="shared" si="187"/>
        <v>0.457364341085271</v>
      </c>
      <c r="AH2841" s="36" t="s">
        <v>365</v>
      </c>
    </row>
    <row r="2842" s="30" customFormat="1" customHeight="1" spans="1:34">
      <c r="A2842" s="31">
        <v>2841</v>
      </c>
      <c r="B2842" s="36" t="s">
        <v>366</v>
      </c>
      <c r="C2842" s="37" t="s">
        <v>101</v>
      </c>
      <c r="D2842" s="38">
        <v>56.1333</v>
      </c>
      <c r="E2842" s="38">
        <v>-4.3</v>
      </c>
      <c r="F2842" s="36" t="s">
        <v>102</v>
      </c>
      <c r="G2842" s="38">
        <v>15.2175576744186</v>
      </c>
      <c r="H2842" s="38">
        <v>239847.71573604</v>
      </c>
      <c r="I2842" s="36" t="s">
        <v>96</v>
      </c>
      <c r="J2842" s="38">
        <v>25.8620689655165</v>
      </c>
      <c r="K2842" s="36" t="s">
        <v>96</v>
      </c>
      <c r="L2842" s="39">
        <v>0.227978599165205</v>
      </c>
      <c r="M2842" s="39">
        <v>-0.772135557341058</v>
      </c>
      <c r="N2842" s="39">
        <v>0.502360928129251</v>
      </c>
      <c r="O2842" s="39">
        <v>-1.27449648547031</v>
      </c>
      <c r="P2842" s="39">
        <v>-0.772135557341058</v>
      </c>
      <c r="Q2842" s="39">
        <v>0.502360928129251</v>
      </c>
      <c r="R2842" s="39">
        <v>-1.27449648547031</v>
      </c>
      <c r="S2842" s="40">
        <v>499.4</v>
      </c>
      <c r="T2842" s="40">
        <v>16.6</v>
      </c>
      <c r="U2842" s="41">
        <v>0.7</v>
      </c>
      <c r="V2842" s="40">
        <f t="shared" si="184"/>
        <v>30.0843373493976</v>
      </c>
      <c r="W2842" s="40">
        <f t="shared" si="185"/>
        <v>713.428571428571</v>
      </c>
      <c r="X2842" s="40">
        <f t="shared" si="186"/>
        <v>23.7142857142857</v>
      </c>
      <c r="Y2842" s="38">
        <v>-18.232502965599</v>
      </c>
      <c r="Z2842" s="40">
        <v>3.61</v>
      </c>
      <c r="AA2842" s="31">
        <v>20</v>
      </c>
      <c r="AB2842" s="31">
        <v>28</v>
      </c>
      <c r="AC2842" s="31">
        <v>52</v>
      </c>
      <c r="AD2842" s="40">
        <v>9.4</v>
      </c>
      <c r="AE2842" s="44">
        <v>1548</v>
      </c>
      <c r="AF2842" s="37">
        <v>708</v>
      </c>
      <c r="AG2842" s="46">
        <f t="shared" si="187"/>
        <v>0.457364341085271</v>
      </c>
      <c r="AH2842" s="36" t="s">
        <v>365</v>
      </c>
    </row>
    <row r="2843" s="30" customFormat="1" customHeight="1" spans="1:34">
      <c r="A2843" s="31">
        <v>2842</v>
      </c>
      <c r="B2843" s="36" t="s">
        <v>366</v>
      </c>
      <c r="C2843" s="37" t="s">
        <v>101</v>
      </c>
      <c r="D2843" s="38">
        <v>56.1333</v>
      </c>
      <c r="E2843" s="38">
        <v>-4.3</v>
      </c>
      <c r="F2843" s="36" t="s">
        <v>102</v>
      </c>
      <c r="G2843" s="38">
        <v>22.302491627907</v>
      </c>
      <c r="H2843" s="38">
        <v>292671.319796954</v>
      </c>
      <c r="I2843" s="36" t="s">
        <v>96</v>
      </c>
      <c r="J2843" s="38">
        <v>17.0203359858517</v>
      </c>
      <c r="K2843" s="36" t="s">
        <v>96</v>
      </c>
      <c r="L2843" s="39">
        <v>1.19268349863322</v>
      </c>
      <c r="M2843" s="39">
        <v>-1.19050407028519</v>
      </c>
      <c r="N2843" s="39">
        <v>0.701406927864402</v>
      </c>
      <c r="O2843" s="39">
        <v>-1.89191099814959</v>
      </c>
      <c r="P2843" s="39">
        <v>-1.19050407028519</v>
      </c>
      <c r="Q2843" s="39">
        <v>0.701406927864402</v>
      </c>
      <c r="R2843" s="39">
        <v>-1.89191099814959</v>
      </c>
      <c r="S2843" s="40">
        <v>499.4</v>
      </c>
      <c r="T2843" s="40">
        <v>16.6</v>
      </c>
      <c r="U2843" s="41">
        <v>0.7</v>
      </c>
      <c r="V2843" s="40">
        <f t="shared" si="184"/>
        <v>30.0843373493976</v>
      </c>
      <c r="W2843" s="40">
        <f t="shared" si="185"/>
        <v>713.428571428571</v>
      </c>
      <c r="X2843" s="40">
        <f t="shared" si="186"/>
        <v>23.7142857142857</v>
      </c>
      <c r="Y2843" s="38">
        <v>-27.9478054567021</v>
      </c>
      <c r="Z2843" s="40">
        <v>3.61</v>
      </c>
      <c r="AA2843" s="31">
        <v>20</v>
      </c>
      <c r="AB2843" s="31">
        <v>28</v>
      </c>
      <c r="AC2843" s="31">
        <v>52</v>
      </c>
      <c r="AD2843" s="40">
        <v>9.4</v>
      </c>
      <c r="AE2843" s="44">
        <v>1548</v>
      </c>
      <c r="AF2843" s="37">
        <v>708</v>
      </c>
      <c r="AG2843" s="46">
        <f t="shared" si="187"/>
        <v>0.457364341085271</v>
      </c>
      <c r="AH2843" s="36" t="s">
        <v>365</v>
      </c>
    </row>
    <row r="2844" s="30" customFormat="1" customHeight="1" spans="1:34">
      <c r="A2844" s="31">
        <v>2843</v>
      </c>
      <c r="B2844" s="36" t="s">
        <v>366</v>
      </c>
      <c r="C2844" s="37" t="s">
        <v>101</v>
      </c>
      <c r="D2844" s="38">
        <v>56.1333</v>
      </c>
      <c r="E2844" s="38">
        <v>-4.3</v>
      </c>
      <c r="F2844" s="36" t="s">
        <v>102</v>
      </c>
      <c r="G2844" s="38">
        <v>14.7493902325581</v>
      </c>
      <c r="H2844" s="38">
        <v>206535.532994924</v>
      </c>
      <c r="I2844" s="36" t="s">
        <v>96</v>
      </c>
      <c r="J2844" s="38">
        <v>27.1883289124666</v>
      </c>
      <c r="K2844" s="36" t="s">
        <v>96</v>
      </c>
      <c r="L2844" s="39">
        <v>0.162559162829503</v>
      </c>
      <c r="M2844" s="39">
        <v>-0.722125136766377</v>
      </c>
      <c r="N2844" s="39">
        <v>0.352829194158291</v>
      </c>
      <c r="O2844" s="39">
        <v>-1.07495433092467</v>
      </c>
      <c r="P2844" s="39">
        <v>-0.722125136766377</v>
      </c>
      <c r="Q2844" s="39">
        <v>0.352829194158291</v>
      </c>
      <c r="R2844" s="39">
        <v>-1.07495433092467</v>
      </c>
      <c r="S2844" s="40">
        <v>499.4</v>
      </c>
      <c r="T2844" s="40">
        <v>16.6</v>
      </c>
      <c r="U2844" s="41">
        <v>0.7</v>
      </c>
      <c r="V2844" s="40">
        <f t="shared" si="184"/>
        <v>30.0843373493976</v>
      </c>
      <c r="W2844" s="40">
        <f t="shared" si="185"/>
        <v>713.428571428571</v>
      </c>
      <c r="X2844" s="40">
        <f t="shared" si="186"/>
        <v>23.7142857142857</v>
      </c>
      <c r="Y2844" s="38">
        <v>-10.6761565836299</v>
      </c>
      <c r="Z2844" s="40">
        <v>3.61</v>
      </c>
      <c r="AA2844" s="31">
        <v>20</v>
      </c>
      <c r="AB2844" s="31">
        <v>28</v>
      </c>
      <c r="AC2844" s="31">
        <v>52</v>
      </c>
      <c r="AD2844" s="40">
        <v>9.4</v>
      </c>
      <c r="AE2844" s="44">
        <v>1548</v>
      </c>
      <c r="AF2844" s="37">
        <v>708</v>
      </c>
      <c r="AG2844" s="46">
        <f t="shared" si="187"/>
        <v>0.457364341085271</v>
      </c>
      <c r="AH2844" s="36" t="s">
        <v>365</v>
      </c>
    </row>
    <row r="2845" s="30" customFormat="1" customHeight="1" spans="1:34">
      <c r="A2845" s="31">
        <v>2844</v>
      </c>
      <c r="B2845" s="36" t="s">
        <v>366</v>
      </c>
      <c r="C2845" s="37" t="s">
        <v>101</v>
      </c>
      <c r="D2845" s="38">
        <v>56.1333</v>
      </c>
      <c r="E2845" s="38">
        <v>-4.3</v>
      </c>
      <c r="F2845" s="36" t="s">
        <v>102</v>
      </c>
      <c r="G2845" s="38">
        <v>16.0290479069768</v>
      </c>
      <c r="H2845" s="38">
        <v>226522.842639594</v>
      </c>
      <c r="I2845" s="36" t="s">
        <v>96</v>
      </c>
      <c r="J2845" s="38">
        <v>63.4394341290888</v>
      </c>
      <c r="K2845" s="36" t="s">
        <v>96</v>
      </c>
      <c r="L2845" s="39">
        <v>0.340870505900234</v>
      </c>
      <c r="M2845" s="39">
        <v>0.125172723620828</v>
      </c>
      <c r="N2845" s="39">
        <v>0.445202514289306</v>
      </c>
      <c r="O2845" s="39">
        <v>-0.320029790668478</v>
      </c>
      <c r="P2845" s="39">
        <v>0.125172723620828</v>
      </c>
      <c r="Q2845" s="39">
        <v>0.445202514289306</v>
      </c>
      <c r="R2845" s="39">
        <v>-0.320029790668478</v>
      </c>
      <c r="S2845" s="40">
        <v>499.4</v>
      </c>
      <c r="T2845" s="40">
        <v>16.6</v>
      </c>
      <c r="U2845" s="41">
        <v>0.7</v>
      </c>
      <c r="V2845" s="40">
        <f t="shared" si="184"/>
        <v>30.0843373493976</v>
      </c>
      <c r="W2845" s="40">
        <f t="shared" si="185"/>
        <v>713.428571428571</v>
      </c>
      <c r="X2845" s="40">
        <f t="shared" si="186"/>
        <v>23.7142857142857</v>
      </c>
      <c r="Y2845" s="38">
        <v>-9.43060498220646</v>
      </c>
      <c r="Z2845" s="40">
        <v>3.61</v>
      </c>
      <c r="AA2845" s="31">
        <v>20</v>
      </c>
      <c r="AB2845" s="31">
        <v>28</v>
      </c>
      <c r="AC2845" s="31">
        <v>52</v>
      </c>
      <c r="AD2845" s="40">
        <v>9.4</v>
      </c>
      <c r="AE2845" s="44">
        <v>1548</v>
      </c>
      <c r="AF2845" s="37">
        <v>708</v>
      </c>
      <c r="AG2845" s="46">
        <f t="shared" si="187"/>
        <v>0.457364341085271</v>
      </c>
      <c r="AH2845" s="36" t="s">
        <v>365</v>
      </c>
    </row>
    <row r="2846" s="30" customFormat="1" customHeight="1" spans="1:34">
      <c r="A2846" s="31">
        <v>2845</v>
      </c>
      <c r="B2846" s="36" t="s">
        <v>366</v>
      </c>
      <c r="C2846" s="37" t="s">
        <v>101</v>
      </c>
      <c r="D2846" s="38">
        <v>56.1333</v>
      </c>
      <c r="E2846" s="38">
        <v>-4.3</v>
      </c>
      <c r="F2846" s="36" t="s">
        <v>102</v>
      </c>
      <c r="G2846" s="38">
        <v>14.4060674418604</v>
      </c>
      <c r="H2846" s="38">
        <v>184644.670050761</v>
      </c>
      <c r="I2846" s="36" t="s">
        <v>96</v>
      </c>
      <c r="J2846" s="38">
        <v>507.718282682103</v>
      </c>
      <c r="K2846" s="36" t="s">
        <v>96</v>
      </c>
      <c r="L2846" s="39">
        <v>0.114449525004247</v>
      </c>
      <c r="M2846" s="39">
        <v>2.20501379821798</v>
      </c>
      <c r="N2846" s="39">
        <v>0.240789999681156</v>
      </c>
      <c r="O2846" s="39">
        <v>1.96422379853683</v>
      </c>
      <c r="P2846" s="39">
        <v>2.20501379821798</v>
      </c>
      <c r="Q2846" s="39">
        <v>0.240789999681156</v>
      </c>
      <c r="R2846" s="39">
        <v>1.96422379853683</v>
      </c>
      <c r="S2846" s="40">
        <v>499.4</v>
      </c>
      <c r="T2846" s="40">
        <v>16.6</v>
      </c>
      <c r="U2846" s="41">
        <v>0.7</v>
      </c>
      <c r="V2846" s="40">
        <f t="shared" si="184"/>
        <v>30.0843373493976</v>
      </c>
      <c r="W2846" s="40">
        <f t="shared" si="185"/>
        <v>713.428571428571</v>
      </c>
      <c r="X2846" s="40">
        <f t="shared" si="186"/>
        <v>23.7142857142857</v>
      </c>
      <c r="Y2846" s="38">
        <v>-13.0011862396205</v>
      </c>
      <c r="Z2846" s="40">
        <v>3.61</v>
      </c>
      <c r="AA2846" s="31">
        <v>20</v>
      </c>
      <c r="AB2846" s="31">
        <v>28</v>
      </c>
      <c r="AC2846" s="31">
        <v>52</v>
      </c>
      <c r="AD2846" s="40">
        <v>9.4</v>
      </c>
      <c r="AE2846" s="44">
        <v>1548</v>
      </c>
      <c r="AF2846" s="37">
        <v>708</v>
      </c>
      <c r="AG2846" s="46">
        <f t="shared" si="187"/>
        <v>0.457364341085271</v>
      </c>
      <c r="AH2846" s="36" t="s">
        <v>365</v>
      </c>
    </row>
    <row r="2847" s="30" customFormat="1" customHeight="1" spans="1:34">
      <c r="A2847" s="31">
        <v>2846</v>
      </c>
      <c r="B2847" s="36" t="s">
        <v>366</v>
      </c>
      <c r="C2847" s="37" t="s">
        <v>101</v>
      </c>
      <c r="D2847" s="38">
        <v>56.1333</v>
      </c>
      <c r="E2847" s="38">
        <v>-4.3</v>
      </c>
      <c r="F2847" s="36" t="s">
        <v>102</v>
      </c>
      <c r="G2847" s="38">
        <v>15.2175576744186</v>
      </c>
      <c r="H2847" s="38">
        <v>230805.837563451</v>
      </c>
      <c r="I2847" s="36" t="s">
        <v>96</v>
      </c>
      <c r="J2847" s="38">
        <v>40.8930150309463</v>
      </c>
      <c r="K2847" s="36" t="s">
        <v>96</v>
      </c>
      <c r="L2847" s="39">
        <v>0.227978599165205</v>
      </c>
      <c r="M2847" s="39">
        <v>-0.313953667060455</v>
      </c>
      <c r="N2847" s="39">
        <v>0.463933550995365</v>
      </c>
      <c r="O2847" s="39">
        <v>-0.77788721805582</v>
      </c>
      <c r="P2847" s="39">
        <v>-0.313953667060455</v>
      </c>
      <c r="Q2847" s="39">
        <v>0.463933550995365</v>
      </c>
      <c r="R2847" s="39">
        <v>-0.77788721805582</v>
      </c>
      <c r="S2847" s="40">
        <v>499.4</v>
      </c>
      <c r="T2847" s="40">
        <v>16.6</v>
      </c>
      <c r="U2847" s="41">
        <v>0.7</v>
      </c>
      <c r="V2847" s="40">
        <f t="shared" si="184"/>
        <v>30.0843373493976</v>
      </c>
      <c r="W2847" s="40">
        <f t="shared" si="185"/>
        <v>713.428571428571</v>
      </c>
      <c r="X2847" s="40">
        <f t="shared" si="186"/>
        <v>23.7142857142857</v>
      </c>
      <c r="Y2847" s="38">
        <v>-11.5895610913405</v>
      </c>
      <c r="Z2847" s="40">
        <v>3.61</v>
      </c>
      <c r="AA2847" s="31">
        <v>20</v>
      </c>
      <c r="AB2847" s="31">
        <v>28</v>
      </c>
      <c r="AC2847" s="31">
        <v>52</v>
      </c>
      <c r="AD2847" s="40">
        <v>9.4</v>
      </c>
      <c r="AE2847" s="44">
        <v>1548</v>
      </c>
      <c r="AF2847" s="37">
        <v>708</v>
      </c>
      <c r="AG2847" s="46">
        <f t="shared" si="187"/>
        <v>0.457364341085271</v>
      </c>
      <c r="AH2847" s="36" t="s">
        <v>365</v>
      </c>
    </row>
    <row r="2848" s="30" customFormat="1" customHeight="1" spans="1:34">
      <c r="A2848" s="31">
        <v>2847</v>
      </c>
      <c r="B2848" s="36" t="s">
        <v>366</v>
      </c>
      <c r="C2848" s="37" t="s">
        <v>101</v>
      </c>
      <c r="D2848" s="38">
        <v>56.1333</v>
      </c>
      <c r="E2848" s="38">
        <v>-4.3</v>
      </c>
      <c r="F2848" s="36" t="s">
        <v>102</v>
      </c>
      <c r="G2848" s="38">
        <v>9.34985906976744</v>
      </c>
      <c r="H2848" s="38">
        <v>145621.827411167</v>
      </c>
      <c r="I2848" s="36" t="s">
        <v>96</v>
      </c>
      <c r="J2848" s="38">
        <v>51.9451812555258</v>
      </c>
      <c r="K2848" s="36" t="s">
        <v>96</v>
      </c>
      <c r="L2848" s="39">
        <v>-0.607616525914558</v>
      </c>
      <c r="M2848" s="39">
        <v>-0.074723977994632</v>
      </c>
      <c r="N2848" s="39">
        <v>0.00336976201026265</v>
      </c>
      <c r="O2848" s="39">
        <v>-0.0780937400048947</v>
      </c>
      <c r="P2848" s="39">
        <v>-0.074723977994632</v>
      </c>
      <c r="Q2848" s="39">
        <v>0.00336976201026265</v>
      </c>
      <c r="R2848" s="39">
        <v>-0.0780937400048947</v>
      </c>
      <c r="S2848" s="40">
        <v>499.4</v>
      </c>
      <c r="T2848" s="40">
        <v>16.6</v>
      </c>
      <c r="U2848" s="41">
        <v>0.7</v>
      </c>
      <c r="V2848" s="40">
        <f t="shared" si="184"/>
        <v>30.0843373493976</v>
      </c>
      <c r="W2848" s="40">
        <f t="shared" si="185"/>
        <v>713.428571428571</v>
      </c>
      <c r="X2848" s="40">
        <f t="shared" si="186"/>
        <v>23.7142857142857</v>
      </c>
      <c r="Y2848" s="38">
        <v>-17.2360616844602</v>
      </c>
      <c r="Z2848" s="40">
        <v>3.61</v>
      </c>
      <c r="AA2848" s="31">
        <v>20</v>
      </c>
      <c r="AB2848" s="31">
        <v>28</v>
      </c>
      <c r="AC2848" s="31">
        <v>52</v>
      </c>
      <c r="AD2848" s="40">
        <v>9.4</v>
      </c>
      <c r="AE2848" s="44">
        <v>1548</v>
      </c>
      <c r="AF2848" s="37">
        <v>708</v>
      </c>
      <c r="AG2848" s="46">
        <f t="shared" si="187"/>
        <v>0.457364341085271</v>
      </c>
      <c r="AH2848" s="36" t="s">
        <v>365</v>
      </c>
    </row>
    <row r="2849" s="30" customFormat="1" customHeight="1" spans="1:34">
      <c r="A2849" s="31">
        <v>2848</v>
      </c>
      <c r="B2849" s="36" t="s">
        <v>366</v>
      </c>
      <c r="C2849" s="37" t="s">
        <v>101</v>
      </c>
      <c r="D2849" s="38">
        <v>56.1333</v>
      </c>
      <c r="E2849" s="38">
        <v>-4.3</v>
      </c>
      <c r="F2849" s="36" t="s">
        <v>102</v>
      </c>
      <c r="G2849" s="38">
        <v>8.07020139534884</v>
      </c>
      <c r="H2849" s="38">
        <v>122779.187817258</v>
      </c>
      <c r="I2849" s="36" t="s">
        <v>96</v>
      </c>
      <c r="J2849" s="38">
        <v>39.5667550839962</v>
      </c>
      <c r="K2849" s="36" t="s">
        <v>96</v>
      </c>
      <c r="L2849" s="39">
        <v>-0.794478868627564</v>
      </c>
      <c r="M2849" s="39">
        <v>-0.346923686298037</v>
      </c>
      <c r="N2849" s="39">
        <v>-0.167255755020504</v>
      </c>
      <c r="O2849" s="39">
        <v>-0.179667931277533</v>
      </c>
      <c r="P2849" s="39">
        <v>-0.346923686298037</v>
      </c>
      <c r="Q2849" s="39">
        <v>-0.167255755020504</v>
      </c>
      <c r="R2849" s="39">
        <v>-0.179667931277533</v>
      </c>
      <c r="S2849" s="40">
        <v>499.4</v>
      </c>
      <c r="T2849" s="40">
        <v>16.6</v>
      </c>
      <c r="U2849" s="41">
        <v>0.7</v>
      </c>
      <c r="V2849" s="40">
        <f t="shared" si="184"/>
        <v>30.0843373493976</v>
      </c>
      <c r="W2849" s="40">
        <f t="shared" si="185"/>
        <v>713.428571428571</v>
      </c>
      <c r="X2849" s="40">
        <f t="shared" si="186"/>
        <v>23.7142857142857</v>
      </c>
      <c r="Y2849" s="38">
        <v>-11.9217081850533</v>
      </c>
      <c r="Z2849" s="40">
        <v>3.61</v>
      </c>
      <c r="AA2849" s="31">
        <v>20</v>
      </c>
      <c r="AB2849" s="31">
        <v>28</v>
      </c>
      <c r="AC2849" s="31">
        <v>52</v>
      </c>
      <c r="AD2849" s="40">
        <v>9.4</v>
      </c>
      <c r="AE2849" s="44">
        <v>1548</v>
      </c>
      <c r="AF2849" s="37">
        <v>708</v>
      </c>
      <c r="AG2849" s="46">
        <f t="shared" si="187"/>
        <v>0.457364341085271</v>
      </c>
      <c r="AH2849" s="36" t="s">
        <v>365</v>
      </c>
    </row>
    <row r="2850" s="30" customFormat="1" customHeight="1" spans="1:34">
      <c r="A2850" s="31">
        <v>2849</v>
      </c>
      <c r="B2850" s="36" t="s">
        <v>366</v>
      </c>
      <c r="C2850" s="37" t="s">
        <v>101</v>
      </c>
      <c r="D2850" s="38">
        <v>56.1333</v>
      </c>
      <c r="E2850" s="38">
        <v>-4.3</v>
      </c>
      <c r="F2850" s="36" t="s">
        <v>102</v>
      </c>
      <c r="G2850" s="38">
        <v>3.48216046511628</v>
      </c>
      <c r="H2850" s="38">
        <v>114689.086294417</v>
      </c>
      <c r="I2850" s="36" t="s">
        <v>96</v>
      </c>
      <c r="J2850" s="38">
        <v>39.5667550839962</v>
      </c>
      <c r="K2850" s="36" t="s">
        <v>96</v>
      </c>
      <c r="L2850" s="39">
        <v>-1.4786595927032</v>
      </c>
      <c r="M2850" s="39">
        <v>-0.346923686298037</v>
      </c>
      <c r="N2850" s="39">
        <v>-0.235418406451453</v>
      </c>
      <c r="O2850" s="39">
        <v>-0.111505279846584</v>
      </c>
      <c r="P2850" s="39">
        <v>-0.346923686298037</v>
      </c>
      <c r="Q2850" s="39">
        <v>-0.235418406451453</v>
      </c>
      <c r="R2850" s="39">
        <v>-0.111505279846584</v>
      </c>
      <c r="S2850" s="40">
        <v>499.4</v>
      </c>
      <c r="T2850" s="40">
        <v>16.6</v>
      </c>
      <c r="U2850" s="41">
        <v>0.7</v>
      </c>
      <c r="V2850" s="40">
        <f t="shared" si="184"/>
        <v>30.0843373493976</v>
      </c>
      <c r="W2850" s="40">
        <f t="shared" si="185"/>
        <v>713.428571428571</v>
      </c>
      <c r="X2850" s="40">
        <f t="shared" si="186"/>
        <v>23.7142857142857</v>
      </c>
      <c r="Y2850" s="38">
        <v>-13.2502965599051</v>
      </c>
      <c r="Z2850" s="40">
        <v>3.61</v>
      </c>
      <c r="AA2850" s="31">
        <v>20</v>
      </c>
      <c r="AB2850" s="31">
        <v>28</v>
      </c>
      <c r="AC2850" s="31">
        <v>52</v>
      </c>
      <c r="AD2850" s="40">
        <v>9.4</v>
      </c>
      <c r="AE2850" s="44">
        <v>1548</v>
      </c>
      <c r="AF2850" s="37">
        <v>708</v>
      </c>
      <c r="AG2850" s="46">
        <f t="shared" si="187"/>
        <v>0.457364341085271</v>
      </c>
      <c r="AH2850" s="36" t="s">
        <v>365</v>
      </c>
    </row>
    <row r="2851" s="30" customFormat="1" customHeight="1" spans="1:34">
      <c r="A2851" s="31">
        <v>2850</v>
      </c>
      <c r="B2851" s="36" t="s">
        <v>366</v>
      </c>
      <c r="C2851" s="37" t="s">
        <v>101</v>
      </c>
      <c r="D2851" s="38">
        <v>56.1333</v>
      </c>
      <c r="E2851" s="38">
        <v>-4.3</v>
      </c>
      <c r="F2851" s="36" t="s">
        <v>102</v>
      </c>
      <c r="G2851" s="38">
        <v>6.75933255813954</v>
      </c>
      <c r="H2851" s="38">
        <v>106598.984771574</v>
      </c>
      <c r="I2851" s="36" t="s">
        <v>96</v>
      </c>
      <c r="J2851" s="38">
        <v>54.5977011494239</v>
      </c>
      <c r="K2851" s="36" t="s">
        <v>96</v>
      </c>
      <c r="L2851" s="39">
        <v>-0.987670397694586</v>
      </c>
      <c r="M2851" s="39">
        <v>-0.0249211555108339</v>
      </c>
      <c r="N2851" s="39">
        <v>-0.308569288087071</v>
      </c>
      <c r="O2851" s="39">
        <v>0.283648132576237</v>
      </c>
      <c r="P2851" s="39">
        <v>-0.0249211555108339</v>
      </c>
      <c r="Q2851" s="39">
        <v>-0.308569288087071</v>
      </c>
      <c r="R2851" s="39">
        <v>0.283648132576237</v>
      </c>
      <c r="S2851" s="40">
        <v>499.4</v>
      </c>
      <c r="T2851" s="40">
        <v>16.6</v>
      </c>
      <c r="U2851" s="41">
        <v>0.7</v>
      </c>
      <c r="V2851" s="40">
        <f t="shared" si="184"/>
        <v>30.0843373493976</v>
      </c>
      <c r="W2851" s="40">
        <f t="shared" si="185"/>
        <v>713.428571428571</v>
      </c>
      <c r="X2851" s="40">
        <f t="shared" si="186"/>
        <v>23.7142857142857</v>
      </c>
      <c r="Y2851" s="38">
        <v>-11.0083036773428</v>
      </c>
      <c r="Z2851" s="40">
        <v>3.61</v>
      </c>
      <c r="AA2851" s="31">
        <v>20</v>
      </c>
      <c r="AB2851" s="31">
        <v>28</v>
      </c>
      <c r="AC2851" s="31">
        <v>52</v>
      </c>
      <c r="AD2851" s="40">
        <v>9.4</v>
      </c>
      <c r="AE2851" s="44">
        <v>1548</v>
      </c>
      <c r="AF2851" s="37">
        <v>708</v>
      </c>
      <c r="AG2851" s="46">
        <f t="shared" si="187"/>
        <v>0.457364341085271</v>
      </c>
      <c r="AH2851" s="36" t="s">
        <v>365</v>
      </c>
    </row>
    <row r="2852" s="30" customFormat="1" customHeight="1" spans="1:34">
      <c r="A2852" s="31">
        <v>2851</v>
      </c>
      <c r="B2852" s="36" t="s">
        <v>366</v>
      </c>
      <c r="C2852" s="37" t="s">
        <v>101</v>
      </c>
      <c r="D2852" s="38">
        <v>56.1333</v>
      </c>
      <c r="E2852" s="38">
        <v>-4.3</v>
      </c>
      <c r="F2852" s="36" t="s">
        <v>102</v>
      </c>
      <c r="G2852" s="38">
        <v>0.954056279069768</v>
      </c>
      <c r="H2852" s="38">
        <v>51395.9390862938</v>
      </c>
      <c r="I2852" s="36" t="s">
        <v>96</v>
      </c>
      <c r="J2852" s="38">
        <v>71.8390804597702</v>
      </c>
      <c r="K2852" s="36" t="s">
        <v>96</v>
      </c>
      <c r="L2852" s="39">
        <v>-1.8654445461268</v>
      </c>
      <c r="M2852" s="39">
        <v>0.249515690190953</v>
      </c>
      <c r="N2852" s="39">
        <v>-1.03808411281791</v>
      </c>
      <c r="O2852" s="39">
        <v>1.28759980300886</v>
      </c>
      <c r="P2852" s="39">
        <v>0.249515690190953</v>
      </c>
      <c r="Q2852" s="39">
        <v>-1.03808411281791</v>
      </c>
      <c r="R2852" s="39">
        <v>1.28759980300886</v>
      </c>
      <c r="S2852" s="40">
        <v>499.4</v>
      </c>
      <c r="T2852" s="40">
        <v>16.6</v>
      </c>
      <c r="U2852" s="41">
        <v>0.7</v>
      </c>
      <c r="V2852" s="40">
        <f t="shared" si="184"/>
        <v>30.0843373493976</v>
      </c>
      <c r="W2852" s="40">
        <f t="shared" si="185"/>
        <v>713.428571428571</v>
      </c>
      <c r="X2852" s="40">
        <f t="shared" si="186"/>
        <v>23.7142857142857</v>
      </c>
      <c r="Y2852" s="38">
        <v>-13.2502965599051</v>
      </c>
      <c r="Z2852" s="40">
        <v>3.61</v>
      </c>
      <c r="AA2852" s="31">
        <v>20</v>
      </c>
      <c r="AB2852" s="31">
        <v>28</v>
      </c>
      <c r="AC2852" s="31">
        <v>52</v>
      </c>
      <c r="AD2852" s="40">
        <v>9.4</v>
      </c>
      <c r="AE2852" s="44">
        <v>1548</v>
      </c>
      <c r="AF2852" s="37">
        <v>708</v>
      </c>
      <c r="AG2852" s="46">
        <f t="shared" si="187"/>
        <v>0.457364341085271</v>
      </c>
      <c r="AH2852" s="36" t="s">
        <v>365</v>
      </c>
    </row>
    <row r="2853" s="30" customFormat="1" customHeight="1" spans="1:34">
      <c r="A2853" s="31">
        <v>2852</v>
      </c>
      <c r="B2853" s="36" t="s">
        <v>366</v>
      </c>
      <c r="C2853" s="37" t="s">
        <v>101</v>
      </c>
      <c r="D2853" s="38">
        <v>56.1333</v>
      </c>
      <c r="E2853" s="38">
        <v>-4.3</v>
      </c>
      <c r="F2853" s="36" t="s">
        <v>102</v>
      </c>
      <c r="G2853" s="38">
        <v>6.75933255813954</v>
      </c>
      <c r="H2853" s="38">
        <v>88039.3401015233</v>
      </c>
      <c r="I2853" s="36" t="s">
        <v>96</v>
      </c>
      <c r="J2853" s="38">
        <v>9.50486295313883</v>
      </c>
      <c r="K2853" s="36" t="s">
        <v>96</v>
      </c>
      <c r="L2853" s="39">
        <v>-0.987670397694586</v>
      </c>
      <c r="M2853" s="39">
        <v>-1.77310937644522</v>
      </c>
      <c r="N2853" s="39">
        <v>-0.499859514863785</v>
      </c>
      <c r="O2853" s="39">
        <v>-1.27324986158144</v>
      </c>
      <c r="P2853" s="39">
        <v>-1.77310937644522</v>
      </c>
      <c r="Q2853" s="39">
        <v>-0.499859514863785</v>
      </c>
      <c r="R2853" s="39">
        <v>-1.27324986158144</v>
      </c>
      <c r="S2853" s="40">
        <v>499.4</v>
      </c>
      <c r="T2853" s="40">
        <v>16.6</v>
      </c>
      <c r="U2853" s="41">
        <v>0.7</v>
      </c>
      <c r="V2853" s="40">
        <f t="shared" si="184"/>
        <v>30.0843373493976</v>
      </c>
      <c r="W2853" s="40">
        <f t="shared" si="185"/>
        <v>713.428571428571</v>
      </c>
      <c r="X2853" s="40">
        <f t="shared" si="186"/>
        <v>23.7142857142857</v>
      </c>
      <c r="Y2853" s="38">
        <v>-10.7591933570582</v>
      </c>
      <c r="Z2853" s="40">
        <v>3.61</v>
      </c>
      <c r="AA2853" s="31">
        <v>20</v>
      </c>
      <c r="AB2853" s="31">
        <v>28</v>
      </c>
      <c r="AC2853" s="31">
        <v>52</v>
      </c>
      <c r="AD2853" s="40">
        <v>9.4</v>
      </c>
      <c r="AE2853" s="44">
        <v>1548</v>
      </c>
      <c r="AF2853" s="37">
        <v>708</v>
      </c>
      <c r="AG2853" s="46">
        <f t="shared" si="187"/>
        <v>0.457364341085271</v>
      </c>
      <c r="AH2853" s="36" t="s">
        <v>365</v>
      </c>
    </row>
    <row r="2854" s="30" customFormat="1" customHeight="1" spans="1:34">
      <c r="A2854" s="31">
        <v>2853</v>
      </c>
      <c r="B2854" s="36" t="s">
        <v>366</v>
      </c>
      <c r="C2854" s="37" t="s">
        <v>101</v>
      </c>
      <c r="D2854" s="38">
        <v>56.1333</v>
      </c>
      <c r="E2854" s="38">
        <v>-4.3</v>
      </c>
      <c r="F2854" s="36" t="s">
        <v>102</v>
      </c>
      <c r="G2854" s="38">
        <v>2.17129162790698</v>
      </c>
      <c r="H2854" s="38">
        <v>85184.0101522838</v>
      </c>
      <c r="I2854" s="36" t="s">
        <v>96</v>
      </c>
      <c r="J2854" s="38">
        <v>24.5358090185666</v>
      </c>
      <c r="K2854" s="36" t="s">
        <v>96</v>
      </c>
      <c r="L2854" s="39">
        <v>-1.67832807029244</v>
      </c>
      <c r="M2854" s="39">
        <v>-0.824779290826494</v>
      </c>
      <c r="N2854" s="39">
        <v>-0.532829534101365</v>
      </c>
      <c r="O2854" s="39">
        <v>-0.291949756725129</v>
      </c>
      <c r="P2854" s="39">
        <v>-0.824779290826494</v>
      </c>
      <c r="Q2854" s="39">
        <v>-0.532829534101365</v>
      </c>
      <c r="R2854" s="39">
        <v>-0.291949756725129</v>
      </c>
      <c r="S2854" s="40">
        <v>499.4</v>
      </c>
      <c r="T2854" s="40">
        <v>16.6</v>
      </c>
      <c r="U2854" s="41">
        <v>0.7</v>
      </c>
      <c r="V2854" s="40">
        <f t="shared" si="184"/>
        <v>30.0843373493976</v>
      </c>
      <c r="W2854" s="40">
        <f t="shared" si="185"/>
        <v>713.428571428571</v>
      </c>
      <c r="X2854" s="40">
        <f t="shared" si="186"/>
        <v>23.7142857142857</v>
      </c>
      <c r="Y2854" s="38">
        <v>-15.0771055753262</v>
      </c>
      <c r="Z2854" s="40">
        <v>3.61</v>
      </c>
      <c r="AA2854" s="31">
        <v>20</v>
      </c>
      <c r="AB2854" s="31">
        <v>28</v>
      </c>
      <c r="AC2854" s="31">
        <v>52</v>
      </c>
      <c r="AD2854" s="40">
        <v>9.4</v>
      </c>
      <c r="AE2854" s="44">
        <v>1548</v>
      </c>
      <c r="AF2854" s="37">
        <v>708</v>
      </c>
      <c r="AG2854" s="46">
        <f t="shared" si="187"/>
        <v>0.457364341085271</v>
      </c>
      <c r="AH2854" s="36" t="s">
        <v>365</v>
      </c>
    </row>
    <row r="2855" s="30" customFormat="1" customHeight="1" spans="1:34">
      <c r="A2855" s="31">
        <v>2854</v>
      </c>
      <c r="B2855" s="36" t="s">
        <v>366</v>
      </c>
      <c r="C2855" s="37" t="s">
        <v>101</v>
      </c>
      <c r="D2855" s="38">
        <v>56.1333</v>
      </c>
      <c r="E2855" s="38">
        <v>-4.3</v>
      </c>
      <c r="F2855" s="36" t="s">
        <v>102</v>
      </c>
      <c r="G2855" s="38">
        <v>3.01399302325581</v>
      </c>
      <c r="H2855" s="38">
        <v>37595.1776649739</v>
      </c>
      <c r="I2855" s="36" t="s">
        <v>96</v>
      </c>
      <c r="J2855" s="38">
        <v>21.8832891246685</v>
      </c>
      <c r="K2855" s="36" t="s">
        <v>96</v>
      </c>
      <c r="L2855" s="39">
        <v>-1.5497521636497</v>
      </c>
      <c r="M2855" s="39">
        <v>-0.939189642004193</v>
      </c>
      <c r="N2855" s="39">
        <v>-1.35076748747511</v>
      </c>
      <c r="O2855" s="39">
        <v>0.41157784547092</v>
      </c>
      <c r="P2855" s="39">
        <v>-0.939189642004193</v>
      </c>
      <c r="Q2855" s="39">
        <v>-1.35076748747511</v>
      </c>
      <c r="R2855" s="39">
        <v>0.41157784547092</v>
      </c>
      <c r="S2855" s="40">
        <v>499.4</v>
      </c>
      <c r="T2855" s="40">
        <v>16.6</v>
      </c>
      <c r="U2855" s="41">
        <v>0.7</v>
      </c>
      <c r="V2855" s="40">
        <f t="shared" si="184"/>
        <v>30.0843373493976</v>
      </c>
      <c r="W2855" s="40">
        <f t="shared" si="185"/>
        <v>713.428571428571</v>
      </c>
      <c r="X2855" s="40">
        <f t="shared" si="186"/>
        <v>23.7142857142857</v>
      </c>
      <c r="Y2855" s="38">
        <v>-9.09845788849358</v>
      </c>
      <c r="Z2855" s="40">
        <v>3.61</v>
      </c>
      <c r="AA2855" s="31">
        <v>20</v>
      </c>
      <c r="AB2855" s="31">
        <v>28</v>
      </c>
      <c r="AC2855" s="31">
        <v>52</v>
      </c>
      <c r="AD2855" s="40">
        <v>9.4</v>
      </c>
      <c r="AE2855" s="44">
        <v>1548</v>
      </c>
      <c r="AF2855" s="37">
        <v>708</v>
      </c>
      <c r="AG2855" s="46">
        <f t="shared" si="187"/>
        <v>0.457364341085271</v>
      </c>
      <c r="AH2855" s="36" t="s">
        <v>365</v>
      </c>
    </row>
    <row r="2856" s="30" customFormat="1" customHeight="1" spans="1:34">
      <c r="A2856" s="31">
        <v>2855</v>
      </c>
      <c r="B2856" s="36" t="s">
        <v>366</v>
      </c>
      <c r="C2856" s="37" t="s">
        <v>101</v>
      </c>
      <c r="D2856" s="38">
        <v>56.1333</v>
      </c>
      <c r="E2856" s="38">
        <v>-4.3</v>
      </c>
      <c r="F2856" s="36" t="s">
        <v>102</v>
      </c>
      <c r="G2856" s="38">
        <v>8.85048046511628</v>
      </c>
      <c r="H2856" s="38">
        <v>118972.081218274</v>
      </c>
      <c r="I2856" s="36" t="s">
        <v>96</v>
      </c>
      <c r="J2856" s="38">
        <v>28.0725022104333</v>
      </c>
      <c r="K2856" s="36" t="s">
        <v>96</v>
      </c>
      <c r="L2856" s="39">
        <v>-0.680336645089149</v>
      </c>
      <c r="M2856" s="39">
        <v>-0.690122405680192</v>
      </c>
      <c r="N2856" s="39">
        <v>-0.198754422079869</v>
      </c>
      <c r="O2856" s="39">
        <v>-0.491367983600323</v>
      </c>
      <c r="P2856" s="39">
        <v>-0.690122405680192</v>
      </c>
      <c r="Q2856" s="39">
        <v>-0.198754422079869</v>
      </c>
      <c r="R2856" s="39">
        <v>-0.491367983600323</v>
      </c>
      <c r="S2856" s="40">
        <v>499.4</v>
      </c>
      <c r="T2856" s="40">
        <v>16.6</v>
      </c>
      <c r="U2856" s="41">
        <v>0.7</v>
      </c>
      <c r="V2856" s="40">
        <f t="shared" si="184"/>
        <v>30.0843373493976</v>
      </c>
      <c r="W2856" s="40">
        <f t="shared" si="185"/>
        <v>713.428571428571</v>
      </c>
      <c r="X2856" s="40">
        <f t="shared" si="186"/>
        <v>23.7142857142857</v>
      </c>
      <c r="Y2856" s="38">
        <v>-13.0842230130487</v>
      </c>
      <c r="Z2856" s="40">
        <v>3.61</v>
      </c>
      <c r="AA2856" s="31">
        <v>20</v>
      </c>
      <c r="AB2856" s="31">
        <v>28</v>
      </c>
      <c r="AC2856" s="31">
        <v>52</v>
      </c>
      <c r="AD2856" s="40">
        <v>9.4</v>
      </c>
      <c r="AE2856" s="44">
        <v>1548</v>
      </c>
      <c r="AF2856" s="37">
        <v>708</v>
      </c>
      <c r="AG2856" s="46">
        <f t="shared" si="187"/>
        <v>0.457364341085271</v>
      </c>
      <c r="AH2856" s="36" t="s">
        <v>365</v>
      </c>
    </row>
    <row r="2857" s="30" customFormat="1" customHeight="1" spans="1:34">
      <c r="A2857" s="31">
        <v>2856</v>
      </c>
      <c r="B2857" s="36" t="s">
        <v>366</v>
      </c>
      <c r="C2857" s="37" t="s">
        <v>101</v>
      </c>
      <c r="D2857" s="38">
        <v>56.1333</v>
      </c>
      <c r="E2857" s="38">
        <v>-4.3</v>
      </c>
      <c r="F2857" s="36" t="s">
        <v>102</v>
      </c>
      <c r="G2857" s="38">
        <v>1.7967576744186</v>
      </c>
      <c r="H2857" s="38">
        <v>59486.0406091369</v>
      </c>
      <c r="I2857" s="36" t="s">
        <v>96</v>
      </c>
      <c r="J2857" s="38">
        <v>36.9142351900962</v>
      </c>
      <c r="K2857" s="36" t="s">
        <v>96</v>
      </c>
      <c r="L2857" s="39">
        <v>-1.7357259075002</v>
      </c>
      <c r="M2857" s="39">
        <v>-0.416315679722059</v>
      </c>
      <c r="N2857" s="39">
        <v>-0.891901602639816</v>
      </c>
      <c r="O2857" s="39">
        <v>0.475585922917757</v>
      </c>
      <c r="P2857" s="39">
        <v>-0.416315679722059</v>
      </c>
      <c r="Q2857" s="39">
        <v>-0.891901602639816</v>
      </c>
      <c r="R2857" s="39">
        <v>0.475585922917757</v>
      </c>
      <c r="S2857" s="40">
        <v>499.4</v>
      </c>
      <c r="T2857" s="40">
        <v>16.6</v>
      </c>
      <c r="U2857" s="41">
        <v>0.7</v>
      </c>
      <c r="V2857" s="40">
        <f t="shared" si="184"/>
        <v>30.0843373493976</v>
      </c>
      <c r="W2857" s="40">
        <f t="shared" si="185"/>
        <v>713.428571428571</v>
      </c>
      <c r="X2857" s="40">
        <f t="shared" si="186"/>
        <v>23.7142857142857</v>
      </c>
      <c r="Y2857" s="38">
        <v>-9.67971530249106</v>
      </c>
      <c r="Z2857" s="40">
        <v>3.61</v>
      </c>
      <c r="AA2857" s="31">
        <v>20</v>
      </c>
      <c r="AB2857" s="31">
        <v>28</v>
      </c>
      <c r="AC2857" s="31">
        <v>52</v>
      </c>
      <c r="AD2857" s="40">
        <v>9.4</v>
      </c>
      <c r="AE2857" s="44">
        <v>1548</v>
      </c>
      <c r="AF2857" s="37">
        <v>708</v>
      </c>
      <c r="AG2857" s="46">
        <f t="shared" si="187"/>
        <v>0.457364341085271</v>
      </c>
      <c r="AH2857" s="36" t="s">
        <v>365</v>
      </c>
    </row>
    <row r="2858" s="30" customFormat="1" customHeight="1" spans="1:34">
      <c r="A2858" s="31">
        <v>2857</v>
      </c>
      <c r="B2858" s="36" t="s">
        <v>366</v>
      </c>
      <c r="C2858" s="37" t="s">
        <v>101</v>
      </c>
      <c r="D2858" s="38">
        <v>56.1333</v>
      </c>
      <c r="E2858" s="38">
        <v>-4.3</v>
      </c>
      <c r="F2858" s="36" t="s">
        <v>102</v>
      </c>
      <c r="G2858" s="38">
        <v>13.9691111627907</v>
      </c>
      <c r="H2858" s="38">
        <v>131345.177664974</v>
      </c>
      <c r="I2858" s="36" t="s">
        <v>96</v>
      </c>
      <c r="J2858" s="38">
        <v>15.6940760389036</v>
      </c>
      <c r="K2858" s="36" t="s">
        <v>96</v>
      </c>
      <c r="L2858" s="39">
        <v>0.0530526761071854</v>
      </c>
      <c r="M2858" s="39">
        <v>-1.27162961509747</v>
      </c>
      <c r="N2858" s="39">
        <v>-0.0998144742249694</v>
      </c>
      <c r="O2858" s="39">
        <v>-1.1718151408725</v>
      </c>
      <c r="P2858" s="39">
        <v>-1.27162961509747</v>
      </c>
      <c r="Q2858" s="39">
        <v>-0.0998144742249694</v>
      </c>
      <c r="R2858" s="39">
        <v>-1.1718151408725</v>
      </c>
      <c r="S2858" s="40">
        <v>499.4</v>
      </c>
      <c r="T2858" s="40">
        <v>16.6</v>
      </c>
      <c r="U2858" s="41">
        <v>0.7</v>
      </c>
      <c r="V2858" s="40">
        <f t="shared" si="184"/>
        <v>30.0843373493976</v>
      </c>
      <c r="W2858" s="40">
        <f t="shared" si="185"/>
        <v>713.428571428571</v>
      </c>
      <c r="X2858" s="40">
        <f t="shared" si="186"/>
        <v>23.7142857142857</v>
      </c>
      <c r="Y2858" s="38">
        <v>-14.4128113879004</v>
      </c>
      <c r="Z2858" s="40">
        <v>3.61</v>
      </c>
      <c r="AA2858" s="31">
        <v>20</v>
      </c>
      <c r="AB2858" s="31">
        <v>28</v>
      </c>
      <c r="AC2858" s="31">
        <v>52</v>
      </c>
      <c r="AD2858" s="40">
        <v>9.4</v>
      </c>
      <c r="AE2858" s="44">
        <v>1548</v>
      </c>
      <c r="AF2858" s="37">
        <v>708</v>
      </c>
      <c r="AG2858" s="46">
        <f t="shared" si="187"/>
        <v>0.457364341085271</v>
      </c>
      <c r="AH2858" s="36" t="s">
        <v>365</v>
      </c>
    </row>
    <row r="2859" s="30" customFormat="1" customHeight="1" spans="1:34">
      <c r="A2859" s="31">
        <v>2858</v>
      </c>
      <c r="B2859" s="36" t="s">
        <v>366</v>
      </c>
      <c r="C2859" s="37" t="s">
        <v>101</v>
      </c>
      <c r="D2859" s="38">
        <v>56.1333</v>
      </c>
      <c r="E2859" s="38">
        <v>-4.3</v>
      </c>
      <c r="F2859" s="36" t="s">
        <v>102</v>
      </c>
      <c r="G2859" s="38">
        <v>11.4410069767442</v>
      </c>
      <c r="H2859" s="38">
        <v>125634.517766497</v>
      </c>
      <c r="I2859" s="36" t="s">
        <v>96</v>
      </c>
      <c r="J2859" s="38">
        <v>36.0300618921294</v>
      </c>
      <c r="K2859" s="36" t="s">
        <v>96</v>
      </c>
      <c r="L2859" s="39">
        <v>-0.30587291865298</v>
      </c>
      <c r="M2859" s="39">
        <v>-0.440559291332064</v>
      </c>
      <c r="N2859" s="39">
        <v>-0.144266236795802</v>
      </c>
      <c r="O2859" s="39">
        <v>-0.296293054536261</v>
      </c>
      <c r="P2859" s="39">
        <v>-0.440559291332064</v>
      </c>
      <c r="Q2859" s="39">
        <v>-0.144266236795802</v>
      </c>
      <c r="R2859" s="39">
        <v>-0.296293054536261</v>
      </c>
      <c r="S2859" s="40">
        <v>499.4</v>
      </c>
      <c r="T2859" s="40">
        <v>16.6</v>
      </c>
      <c r="U2859" s="41">
        <v>0.7</v>
      </c>
      <c r="V2859" s="40">
        <f t="shared" si="184"/>
        <v>30.0843373493976</v>
      </c>
      <c r="W2859" s="40">
        <f t="shared" si="185"/>
        <v>713.428571428571</v>
      </c>
      <c r="X2859" s="40">
        <f t="shared" si="186"/>
        <v>23.7142857142857</v>
      </c>
      <c r="Y2859" s="38">
        <v>-16.4056939501779</v>
      </c>
      <c r="Z2859" s="40">
        <v>3.61</v>
      </c>
      <c r="AA2859" s="31">
        <v>20</v>
      </c>
      <c r="AB2859" s="31">
        <v>28</v>
      </c>
      <c r="AC2859" s="31">
        <v>52</v>
      </c>
      <c r="AD2859" s="40">
        <v>9.4</v>
      </c>
      <c r="AE2859" s="44">
        <v>1548</v>
      </c>
      <c r="AF2859" s="37">
        <v>708</v>
      </c>
      <c r="AG2859" s="46">
        <f t="shared" si="187"/>
        <v>0.457364341085271</v>
      </c>
      <c r="AH2859" s="36" t="s">
        <v>365</v>
      </c>
    </row>
    <row r="2860" s="30" customFormat="1" customHeight="1" spans="1:34">
      <c r="A2860" s="31">
        <v>2859</v>
      </c>
      <c r="B2860" s="36" t="s">
        <v>366</v>
      </c>
      <c r="C2860" s="37" t="s">
        <v>101</v>
      </c>
      <c r="D2860" s="38">
        <v>56.1333</v>
      </c>
      <c r="E2860" s="38">
        <v>-4.3</v>
      </c>
      <c r="F2860" s="36" t="s">
        <v>102</v>
      </c>
      <c r="G2860" s="38">
        <v>16.0290479069768</v>
      </c>
      <c r="H2860" s="38">
        <v>207963.197969543</v>
      </c>
      <c r="I2860" s="36" t="s">
        <v>96</v>
      </c>
      <c r="J2860" s="38">
        <v>32.935455349248</v>
      </c>
      <c r="K2860" s="36" t="s">
        <v>96</v>
      </c>
      <c r="L2860" s="39">
        <v>0.340870505900234</v>
      </c>
      <c r="M2860" s="39">
        <v>-0.53036318619334</v>
      </c>
      <c r="N2860" s="39">
        <v>0.359717855153475</v>
      </c>
      <c r="O2860" s="39">
        <v>-0.890081041346815</v>
      </c>
      <c r="P2860" s="39">
        <v>-0.53036318619334</v>
      </c>
      <c r="Q2860" s="39">
        <v>0.359717855153475</v>
      </c>
      <c r="R2860" s="39">
        <v>-0.890081041346815</v>
      </c>
      <c r="S2860" s="40">
        <v>499.4</v>
      </c>
      <c r="T2860" s="40">
        <v>16.6</v>
      </c>
      <c r="U2860" s="41">
        <v>0.7</v>
      </c>
      <c r="V2860" s="40">
        <f t="shared" si="184"/>
        <v>30.0843373493976</v>
      </c>
      <c r="W2860" s="40">
        <f t="shared" si="185"/>
        <v>713.428571428571</v>
      </c>
      <c r="X2860" s="40">
        <f t="shared" si="186"/>
        <v>23.7142857142857</v>
      </c>
      <c r="Y2860" s="38">
        <v>-17.2360616844602</v>
      </c>
      <c r="Z2860" s="40">
        <v>3.61</v>
      </c>
      <c r="AA2860" s="31">
        <v>20</v>
      </c>
      <c r="AB2860" s="31">
        <v>28</v>
      </c>
      <c r="AC2860" s="31">
        <v>52</v>
      </c>
      <c r="AD2860" s="40">
        <v>9.4</v>
      </c>
      <c r="AE2860" s="44">
        <v>1548</v>
      </c>
      <c r="AF2860" s="37">
        <v>708</v>
      </c>
      <c r="AG2860" s="46">
        <f t="shared" si="187"/>
        <v>0.457364341085271</v>
      </c>
      <c r="AH2860" s="36" t="s">
        <v>365</v>
      </c>
    </row>
    <row r="2861" s="30" customFormat="1" customHeight="1" spans="1:34">
      <c r="A2861" s="31">
        <v>2860</v>
      </c>
      <c r="B2861" s="36" t="s">
        <v>366</v>
      </c>
      <c r="C2861" s="37" t="s">
        <v>101</v>
      </c>
      <c r="D2861" s="38">
        <v>56.1333</v>
      </c>
      <c r="E2861" s="38">
        <v>-4.3</v>
      </c>
      <c r="F2861" s="36" t="s">
        <v>102</v>
      </c>
      <c r="G2861" s="38">
        <v>17.2150720930232</v>
      </c>
      <c r="H2861" s="38">
        <v>335501.269035533</v>
      </c>
      <c r="I2861" s="36" t="s">
        <v>96</v>
      </c>
      <c r="J2861" s="38">
        <v>112.068965517241</v>
      </c>
      <c r="K2861" s="36" t="s">
        <v>96</v>
      </c>
      <c r="L2861" s="39">
        <v>0.504731310147783</v>
      </c>
      <c r="M2861" s="39">
        <v>0.694201511452394</v>
      </c>
      <c r="N2861" s="39">
        <v>0.837982462870154</v>
      </c>
      <c r="O2861" s="39">
        <v>-0.14378095141776</v>
      </c>
      <c r="P2861" s="39">
        <v>0.694201511452394</v>
      </c>
      <c r="Q2861" s="39">
        <v>0.837982462870154</v>
      </c>
      <c r="R2861" s="39">
        <v>-0.14378095141776</v>
      </c>
      <c r="S2861" s="40">
        <v>499.4</v>
      </c>
      <c r="T2861" s="40">
        <v>16.6</v>
      </c>
      <c r="U2861" s="41">
        <v>0.7</v>
      </c>
      <c r="V2861" s="40">
        <f t="shared" si="184"/>
        <v>30.0843373493976</v>
      </c>
      <c r="W2861" s="40">
        <f t="shared" si="185"/>
        <v>713.428571428571</v>
      </c>
      <c r="X2861" s="40">
        <f t="shared" si="186"/>
        <v>23.7142857142857</v>
      </c>
      <c r="Y2861" s="38">
        <v>-25.2906287069987</v>
      </c>
      <c r="Z2861" s="40">
        <v>3.61</v>
      </c>
      <c r="AA2861" s="31">
        <v>20</v>
      </c>
      <c r="AB2861" s="31">
        <v>28</v>
      </c>
      <c r="AC2861" s="31">
        <v>52</v>
      </c>
      <c r="AD2861" s="40">
        <v>9.4</v>
      </c>
      <c r="AE2861" s="44">
        <v>1548</v>
      </c>
      <c r="AF2861" s="37">
        <v>708</v>
      </c>
      <c r="AG2861" s="46">
        <f t="shared" si="187"/>
        <v>0.457364341085271</v>
      </c>
      <c r="AH2861" s="36" t="s">
        <v>365</v>
      </c>
    </row>
    <row r="2862" s="30" customFormat="1" customHeight="1" spans="1:34">
      <c r="A2862" s="31">
        <v>2861</v>
      </c>
      <c r="B2862" s="36" t="s">
        <v>366</v>
      </c>
      <c r="C2862" s="37" t="s">
        <v>101</v>
      </c>
      <c r="D2862" s="38">
        <v>56.1333</v>
      </c>
      <c r="E2862" s="38">
        <v>-4.3</v>
      </c>
      <c r="F2862" s="36" t="s">
        <v>102</v>
      </c>
      <c r="G2862" s="38">
        <v>17.2150720930232</v>
      </c>
      <c r="H2862" s="38">
        <v>198445.431472081</v>
      </c>
      <c r="I2862" s="36" t="s">
        <v>96</v>
      </c>
      <c r="J2862" s="38">
        <v>162.024756852342</v>
      </c>
      <c r="K2862" s="36" t="s">
        <v>96</v>
      </c>
      <c r="L2862" s="39">
        <v>0.504731310147783</v>
      </c>
      <c r="M2862" s="39">
        <v>1.06283620974786</v>
      </c>
      <c r="N2862" s="39">
        <v>0.312870881856686</v>
      </c>
      <c r="O2862" s="39">
        <v>0.749965327891174</v>
      </c>
      <c r="P2862" s="39">
        <v>1.06283620974786</v>
      </c>
      <c r="Q2862" s="39">
        <v>0.312870881856686</v>
      </c>
      <c r="R2862" s="39">
        <v>0.749965327891174</v>
      </c>
      <c r="S2862" s="40">
        <v>499.4</v>
      </c>
      <c r="T2862" s="40">
        <v>16.6</v>
      </c>
      <c r="U2862" s="41">
        <v>0.7</v>
      </c>
      <c r="V2862" s="40">
        <f t="shared" si="184"/>
        <v>30.0843373493976</v>
      </c>
      <c r="W2862" s="40">
        <f t="shared" si="185"/>
        <v>713.428571428571</v>
      </c>
      <c r="X2862" s="40">
        <f t="shared" si="186"/>
        <v>23.7142857142857</v>
      </c>
      <c r="Y2862" s="38">
        <v>-11.6725978647687</v>
      </c>
      <c r="Z2862" s="40">
        <v>3.61</v>
      </c>
      <c r="AA2862" s="31">
        <v>20</v>
      </c>
      <c r="AB2862" s="31">
        <v>28</v>
      </c>
      <c r="AC2862" s="31">
        <v>52</v>
      </c>
      <c r="AD2862" s="40">
        <v>9.4</v>
      </c>
      <c r="AE2862" s="44">
        <v>1548</v>
      </c>
      <c r="AF2862" s="37">
        <v>708</v>
      </c>
      <c r="AG2862" s="46">
        <f t="shared" si="187"/>
        <v>0.457364341085271</v>
      </c>
      <c r="AH2862" s="36" t="s">
        <v>365</v>
      </c>
    </row>
    <row r="2863" s="30" customFormat="1" customHeight="1" spans="1:34">
      <c r="A2863" s="31">
        <v>2862</v>
      </c>
      <c r="B2863" s="36" t="s">
        <v>366</v>
      </c>
      <c r="C2863" s="37" t="s">
        <v>101</v>
      </c>
      <c r="D2863" s="38">
        <v>56.1333</v>
      </c>
      <c r="E2863" s="38">
        <v>-4.3</v>
      </c>
      <c r="F2863" s="36" t="s">
        <v>102</v>
      </c>
      <c r="G2863" s="38">
        <v>16.4347930232558</v>
      </c>
      <c r="H2863" s="38">
        <v>205107.868020304</v>
      </c>
      <c r="I2863" s="36" t="s">
        <v>96</v>
      </c>
      <c r="J2863" s="38">
        <v>103.227232537578</v>
      </c>
      <c r="K2863" s="36" t="s">
        <v>96</v>
      </c>
      <c r="L2863" s="39">
        <v>0.397079195394106</v>
      </c>
      <c r="M2863" s="39">
        <v>0.612019765530118</v>
      </c>
      <c r="N2863" s="39">
        <v>0.34589275016163</v>
      </c>
      <c r="O2863" s="39">
        <v>0.266127015368487</v>
      </c>
      <c r="P2863" s="39">
        <v>0.612019765530118</v>
      </c>
      <c r="Q2863" s="39">
        <v>0.34589275016163</v>
      </c>
      <c r="R2863" s="39">
        <v>0.266127015368487</v>
      </c>
      <c r="S2863" s="40">
        <v>499.4</v>
      </c>
      <c r="T2863" s="40">
        <v>16.6</v>
      </c>
      <c r="U2863" s="41">
        <v>0.7</v>
      </c>
      <c r="V2863" s="40">
        <f t="shared" si="184"/>
        <v>30.0843373493976</v>
      </c>
      <c r="W2863" s="40">
        <f t="shared" si="185"/>
        <v>713.428571428571</v>
      </c>
      <c r="X2863" s="40">
        <f t="shared" si="186"/>
        <v>23.7142857142857</v>
      </c>
      <c r="Y2863" s="38">
        <v>-9.76275207591934</v>
      </c>
      <c r="Z2863" s="40">
        <v>3.61</v>
      </c>
      <c r="AA2863" s="31">
        <v>20</v>
      </c>
      <c r="AB2863" s="31">
        <v>28</v>
      </c>
      <c r="AC2863" s="31">
        <v>52</v>
      </c>
      <c r="AD2863" s="40">
        <v>9.4</v>
      </c>
      <c r="AE2863" s="44">
        <v>1548</v>
      </c>
      <c r="AF2863" s="37">
        <v>708</v>
      </c>
      <c r="AG2863" s="46">
        <f t="shared" si="187"/>
        <v>0.457364341085271</v>
      </c>
      <c r="AH2863" s="36" t="s">
        <v>365</v>
      </c>
    </row>
    <row r="2864" s="30" customFormat="1" customHeight="1" spans="1:34">
      <c r="A2864" s="31">
        <v>2863</v>
      </c>
      <c r="B2864" s="36" t="s">
        <v>366</v>
      </c>
      <c r="C2864" s="37" t="s">
        <v>101</v>
      </c>
      <c r="D2864" s="38">
        <v>56.1333</v>
      </c>
      <c r="E2864" s="38">
        <v>-4.3</v>
      </c>
      <c r="F2864" s="36" t="s">
        <v>102</v>
      </c>
      <c r="G2864" s="38">
        <v>14.4372786046512</v>
      </c>
      <c r="H2864" s="38">
        <v>66148.4771573602</v>
      </c>
      <c r="I2864" s="36" t="s">
        <v>96</v>
      </c>
      <c r="J2864" s="38">
        <v>43.103448275861</v>
      </c>
      <c r="K2864" s="36" t="s">
        <v>96</v>
      </c>
      <c r="L2864" s="39">
        <v>0.118827875010631</v>
      </c>
      <c r="M2864" s="39">
        <v>-0.261309933575064</v>
      </c>
      <c r="N2864" s="39">
        <v>-0.785741406811426</v>
      </c>
      <c r="O2864" s="39">
        <v>0.524431473236362</v>
      </c>
      <c r="P2864" s="39">
        <v>-0.261309933575064</v>
      </c>
      <c r="Q2864" s="39">
        <v>-0.785741406811426</v>
      </c>
      <c r="R2864" s="39">
        <v>0.524431473236362</v>
      </c>
      <c r="S2864" s="40">
        <v>499.4</v>
      </c>
      <c r="T2864" s="40">
        <v>16.6</v>
      </c>
      <c r="U2864" s="41">
        <v>0.7</v>
      </c>
      <c r="V2864" s="40">
        <f t="shared" si="184"/>
        <v>30.0843373493976</v>
      </c>
      <c r="W2864" s="40">
        <f t="shared" si="185"/>
        <v>713.428571428571</v>
      </c>
      <c r="X2864" s="40">
        <f t="shared" si="186"/>
        <v>23.7142857142857</v>
      </c>
      <c r="Y2864" s="38">
        <v>-15.4922894424673</v>
      </c>
      <c r="Z2864" s="40">
        <v>3.61</v>
      </c>
      <c r="AA2864" s="31">
        <v>20</v>
      </c>
      <c r="AB2864" s="31">
        <v>28</v>
      </c>
      <c r="AC2864" s="31">
        <v>52</v>
      </c>
      <c r="AD2864" s="40">
        <v>9.4</v>
      </c>
      <c r="AE2864" s="44">
        <v>1548</v>
      </c>
      <c r="AF2864" s="37">
        <v>708</v>
      </c>
      <c r="AG2864" s="46">
        <f t="shared" si="187"/>
        <v>0.457364341085271</v>
      </c>
      <c r="AH2864" s="36" t="s">
        <v>365</v>
      </c>
    </row>
    <row r="2865" s="30" customFormat="1" customHeight="1" spans="1:34">
      <c r="A2865" s="31">
        <v>2864</v>
      </c>
      <c r="B2865" s="36" t="s">
        <v>366</v>
      </c>
      <c r="C2865" s="37" t="s">
        <v>101</v>
      </c>
      <c r="D2865" s="38">
        <v>56.1333</v>
      </c>
      <c r="E2865" s="38">
        <v>-4.3</v>
      </c>
      <c r="F2865" s="36" t="s">
        <v>102</v>
      </c>
      <c r="G2865" s="38">
        <v>12.6582423255814</v>
      </c>
      <c r="H2865" s="38">
        <v>127062.182741117</v>
      </c>
      <c r="I2865" s="36" t="s">
        <v>96</v>
      </c>
      <c r="J2865" s="38">
        <v>82.0070733863832</v>
      </c>
      <c r="K2865" s="36" t="s">
        <v>96</v>
      </c>
      <c r="L2865" s="39">
        <v>-0.132264265194166</v>
      </c>
      <c r="M2865" s="39">
        <v>0.381892570468643</v>
      </c>
      <c r="N2865" s="39">
        <v>-0.132966681541863</v>
      </c>
      <c r="O2865" s="39">
        <v>0.514859252010506</v>
      </c>
      <c r="P2865" s="39">
        <v>0.381892570468643</v>
      </c>
      <c r="Q2865" s="39">
        <v>-0.132966681541863</v>
      </c>
      <c r="R2865" s="39">
        <v>0.514859252010506</v>
      </c>
      <c r="S2865" s="40">
        <v>499.4</v>
      </c>
      <c r="T2865" s="40">
        <v>16.6</v>
      </c>
      <c r="U2865" s="41">
        <v>0.7</v>
      </c>
      <c r="V2865" s="40">
        <f t="shared" si="184"/>
        <v>30.0843373493976</v>
      </c>
      <c r="W2865" s="40">
        <f t="shared" si="185"/>
        <v>713.428571428571</v>
      </c>
      <c r="X2865" s="40">
        <f t="shared" si="186"/>
        <v>23.7142857142857</v>
      </c>
      <c r="Y2865" s="38">
        <v>-17.1530249110321</v>
      </c>
      <c r="Z2865" s="40">
        <v>3.61</v>
      </c>
      <c r="AA2865" s="31">
        <v>20</v>
      </c>
      <c r="AB2865" s="31">
        <v>28</v>
      </c>
      <c r="AC2865" s="31">
        <v>52</v>
      </c>
      <c r="AD2865" s="40">
        <v>9.4</v>
      </c>
      <c r="AE2865" s="44">
        <v>1548</v>
      </c>
      <c r="AF2865" s="37">
        <v>708</v>
      </c>
      <c r="AG2865" s="46">
        <f t="shared" si="187"/>
        <v>0.457364341085271</v>
      </c>
      <c r="AH2865" s="36" t="s">
        <v>365</v>
      </c>
    </row>
    <row r="2866" s="30" customFormat="1" customHeight="1" spans="1:34">
      <c r="A2866" s="31">
        <v>2865</v>
      </c>
      <c r="B2866" s="36" t="s">
        <v>366</v>
      </c>
      <c r="C2866" s="37" t="s">
        <v>101</v>
      </c>
      <c r="D2866" s="38">
        <v>56.1333</v>
      </c>
      <c r="E2866" s="38">
        <v>-4.3</v>
      </c>
      <c r="F2866" s="36" t="s">
        <v>102</v>
      </c>
      <c r="G2866" s="38">
        <v>10.535883255814</v>
      </c>
      <c r="H2866" s="38">
        <v>69003.8071065976</v>
      </c>
      <c r="I2866" s="36" t="s">
        <v>96</v>
      </c>
      <c r="J2866" s="38">
        <v>57.250221043324</v>
      </c>
      <c r="K2866" s="36" t="s">
        <v>96</v>
      </c>
      <c r="L2866" s="39">
        <v>-0.435932329861238</v>
      </c>
      <c r="M2866" s="39">
        <v>0.0225185695607434</v>
      </c>
      <c r="N2866" s="39">
        <v>-0.74348159752156</v>
      </c>
      <c r="O2866" s="39">
        <v>0.766000167082304</v>
      </c>
      <c r="P2866" s="39">
        <v>0.0225185695607434</v>
      </c>
      <c r="Q2866" s="39">
        <v>-0.74348159752156</v>
      </c>
      <c r="R2866" s="39">
        <v>0.766000167082304</v>
      </c>
      <c r="S2866" s="40">
        <v>499.4</v>
      </c>
      <c r="T2866" s="40">
        <v>16.6</v>
      </c>
      <c r="U2866" s="41">
        <v>0.7</v>
      </c>
      <c r="V2866" s="40">
        <f t="shared" si="184"/>
        <v>30.0843373493976</v>
      </c>
      <c r="W2866" s="40">
        <f t="shared" si="185"/>
        <v>713.428571428571</v>
      </c>
      <c r="X2866" s="40">
        <f t="shared" si="186"/>
        <v>23.7142857142857</v>
      </c>
      <c r="Y2866" s="38">
        <v>-6.77342823250304</v>
      </c>
      <c r="Z2866" s="40">
        <v>3.61</v>
      </c>
      <c r="AA2866" s="31">
        <v>20</v>
      </c>
      <c r="AB2866" s="31">
        <v>28</v>
      </c>
      <c r="AC2866" s="31">
        <v>52</v>
      </c>
      <c r="AD2866" s="40">
        <v>9.4</v>
      </c>
      <c r="AE2866" s="44">
        <v>1548</v>
      </c>
      <c r="AF2866" s="37">
        <v>708</v>
      </c>
      <c r="AG2866" s="46">
        <f t="shared" si="187"/>
        <v>0.457364341085271</v>
      </c>
      <c r="AH2866" s="36" t="s">
        <v>365</v>
      </c>
    </row>
    <row r="2867" s="30" customFormat="1" customHeight="1" spans="1:34">
      <c r="A2867" s="31">
        <v>2866</v>
      </c>
      <c r="B2867" s="36" t="s">
        <v>366</v>
      </c>
      <c r="C2867" s="37" t="s">
        <v>101</v>
      </c>
      <c r="D2867" s="38">
        <v>56.1333</v>
      </c>
      <c r="E2867" s="38">
        <v>-4.3</v>
      </c>
      <c r="F2867" s="36" t="s">
        <v>102</v>
      </c>
      <c r="G2867" s="38">
        <v>5.57330837209303</v>
      </c>
      <c r="H2867" s="38">
        <v>90418.7817258874</v>
      </c>
      <c r="I2867" s="36" t="s">
        <v>96</v>
      </c>
      <c r="J2867" s="38">
        <v>66.9761273209536</v>
      </c>
      <c r="K2867" s="36" t="s">
        <v>96</v>
      </c>
      <c r="L2867" s="39">
        <v>-1.16402857946802</v>
      </c>
      <c r="M2867" s="39">
        <v>0.179423313370564</v>
      </c>
      <c r="N2867" s="39">
        <v>-0.473191267781639</v>
      </c>
      <c r="O2867" s="39">
        <v>0.652614581152203</v>
      </c>
      <c r="P2867" s="39">
        <v>0.179423313370564</v>
      </c>
      <c r="Q2867" s="39">
        <v>-0.473191267781639</v>
      </c>
      <c r="R2867" s="39">
        <v>0.652614581152203</v>
      </c>
      <c r="S2867" s="40">
        <v>499.4</v>
      </c>
      <c r="T2867" s="40">
        <v>16.6</v>
      </c>
      <c r="U2867" s="41">
        <v>0.7</v>
      </c>
      <c r="V2867" s="40">
        <f t="shared" si="184"/>
        <v>30.0843373493976</v>
      </c>
      <c r="W2867" s="40">
        <f t="shared" si="185"/>
        <v>713.428571428571</v>
      </c>
      <c r="X2867" s="40">
        <f t="shared" si="186"/>
        <v>23.7142857142857</v>
      </c>
      <c r="Y2867" s="38">
        <v>-7.18861209964419</v>
      </c>
      <c r="Z2867" s="40">
        <v>3.61</v>
      </c>
      <c r="AA2867" s="31">
        <v>20</v>
      </c>
      <c r="AB2867" s="31">
        <v>28</v>
      </c>
      <c r="AC2867" s="31">
        <v>52</v>
      </c>
      <c r="AD2867" s="40">
        <v>9.4</v>
      </c>
      <c r="AE2867" s="44">
        <v>1548</v>
      </c>
      <c r="AF2867" s="37">
        <v>708</v>
      </c>
      <c r="AG2867" s="46">
        <f t="shared" si="187"/>
        <v>0.457364341085271</v>
      </c>
      <c r="AH2867" s="36" t="s">
        <v>365</v>
      </c>
    </row>
    <row r="2868" s="30" customFormat="1" customHeight="1" spans="1:34">
      <c r="A2868" s="31">
        <v>2867</v>
      </c>
      <c r="B2868" s="36" t="s">
        <v>367</v>
      </c>
      <c r="C2868" s="37" t="s">
        <v>101</v>
      </c>
      <c r="D2868" s="38">
        <v>56.1333</v>
      </c>
      <c r="E2868" s="38">
        <v>-4.3</v>
      </c>
      <c r="F2868" s="36" t="s">
        <v>102</v>
      </c>
      <c r="G2868" s="38">
        <v>4.73060697674419</v>
      </c>
      <c r="H2868" s="38">
        <v>118305.632502308</v>
      </c>
      <c r="I2868" s="36" t="s">
        <v>96</v>
      </c>
      <c r="J2868" s="38">
        <v>82.0067534973419</v>
      </c>
      <c r="K2868" s="36" t="s">
        <v>96</v>
      </c>
      <c r="L2868" s="39">
        <v>-1.29025053956845</v>
      </c>
      <c r="M2868" s="39">
        <v>-1.67793530515462</v>
      </c>
      <c r="N2868" s="39">
        <v>-0.910239081396085</v>
      </c>
      <c r="O2868" s="39">
        <v>-0.767696223758535</v>
      </c>
      <c r="P2868" s="39">
        <v>-1.67793530515462</v>
      </c>
      <c r="Q2868" s="39">
        <v>-0.910239081396085</v>
      </c>
      <c r="R2868" s="39">
        <v>-0.767696223758535</v>
      </c>
      <c r="S2868" s="40">
        <v>478.1</v>
      </c>
      <c r="T2868" s="40">
        <v>18</v>
      </c>
      <c r="U2868" s="41">
        <v>0.7</v>
      </c>
      <c r="V2868" s="40">
        <f t="shared" si="184"/>
        <v>26.5611111111111</v>
      </c>
      <c r="W2868" s="40">
        <f t="shared" si="185"/>
        <v>683</v>
      </c>
      <c r="X2868" s="40">
        <f t="shared" si="186"/>
        <v>25.7142857142857</v>
      </c>
      <c r="Y2868" s="38">
        <v>-23.7129300118624</v>
      </c>
      <c r="Z2868" s="40">
        <v>3.77</v>
      </c>
      <c r="AA2868" s="31">
        <v>20</v>
      </c>
      <c r="AB2868" s="31">
        <v>28</v>
      </c>
      <c r="AC2868" s="31">
        <v>52</v>
      </c>
      <c r="AD2868" s="40">
        <v>9.4</v>
      </c>
      <c r="AE2868" s="44">
        <v>1548</v>
      </c>
      <c r="AF2868" s="37">
        <v>708</v>
      </c>
      <c r="AG2868" s="46">
        <f t="shared" si="187"/>
        <v>0.457364341085271</v>
      </c>
      <c r="AH2868" s="36" t="s">
        <v>365</v>
      </c>
    </row>
    <row r="2869" s="30" customFormat="1" customHeight="1" spans="1:34">
      <c r="A2869" s="31">
        <v>2868</v>
      </c>
      <c r="B2869" s="36" t="s">
        <v>367</v>
      </c>
      <c r="C2869" s="37" t="s">
        <v>101</v>
      </c>
      <c r="D2869" s="38">
        <v>56.1333</v>
      </c>
      <c r="E2869" s="38">
        <v>-4.3</v>
      </c>
      <c r="F2869" s="36" t="s">
        <v>102</v>
      </c>
      <c r="G2869" s="38">
        <v>7.2275</v>
      </c>
      <c r="H2869" s="38">
        <v>69252.0775623233</v>
      </c>
      <c r="I2869" s="36" t="s">
        <v>96</v>
      </c>
      <c r="J2869" s="38">
        <v>67.5349734684042</v>
      </c>
      <c r="K2869" s="36" t="s">
        <v>96</v>
      </c>
      <c r="L2869" s="39">
        <v>-0.918466046020626</v>
      </c>
      <c r="M2869" s="39">
        <v>-1.8720913195955</v>
      </c>
      <c r="N2869" s="39">
        <v>-1.4457573177525</v>
      </c>
      <c r="O2869" s="39">
        <v>-0.426334001843009</v>
      </c>
      <c r="P2869" s="39">
        <v>-1.8720913195955</v>
      </c>
      <c r="Q2869" s="39">
        <v>-1.4457573177525</v>
      </c>
      <c r="R2869" s="39">
        <v>-0.426334001843009</v>
      </c>
      <c r="S2869" s="40">
        <v>478.1</v>
      </c>
      <c r="T2869" s="40">
        <v>18</v>
      </c>
      <c r="U2869" s="41">
        <v>0.7</v>
      </c>
      <c r="V2869" s="40">
        <f t="shared" si="184"/>
        <v>26.5611111111111</v>
      </c>
      <c r="W2869" s="40">
        <f t="shared" si="185"/>
        <v>683</v>
      </c>
      <c r="X2869" s="40">
        <f t="shared" si="186"/>
        <v>25.7142857142857</v>
      </c>
      <c r="Y2869" s="38">
        <v>-8.68327402135245</v>
      </c>
      <c r="Z2869" s="40">
        <v>3.77</v>
      </c>
      <c r="AA2869" s="31">
        <v>20</v>
      </c>
      <c r="AB2869" s="31">
        <v>28</v>
      </c>
      <c r="AC2869" s="31">
        <v>52</v>
      </c>
      <c r="AD2869" s="40">
        <v>9.4</v>
      </c>
      <c r="AE2869" s="44">
        <v>1548</v>
      </c>
      <c r="AF2869" s="37">
        <v>708</v>
      </c>
      <c r="AG2869" s="46">
        <f t="shared" si="187"/>
        <v>0.457364341085271</v>
      </c>
      <c r="AH2869" s="36" t="s">
        <v>365</v>
      </c>
    </row>
    <row r="2870" s="30" customFormat="1" customHeight="1" spans="1:34">
      <c r="A2870" s="31">
        <v>2869</v>
      </c>
      <c r="B2870" s="36" t="s">
        <v>367</v>
      </c>
      <c r="C2870" s="37" t="s">
        <v>101</v>
      </c>
      <c r="D2870" s="38">
        <v>56.1333</v>
      </c>
      <c r="E2870" s="38">
        <v>-4.3</v>
      </c>
      <c r="F2870" s="36" t="s">
        <v>102</v>
      </c>
      <c r="G2870" s="38">
        <v>10.1613493023256</v>
      </c>
      <c r="H2870" s="38">
        <v>113977.377654662</v>
      </c>
      <c r="I2870" s="36" t="s">
        <v>96</v>
      </c>
      <c r="J2870" s="38">
        <v>108.538350217069</v>
      </c>
      <c r="K2870" s="36" t="s">
        <v>96</v>
      </c>
      <c r="L2870" s="39">
        <v>-0.489993100412981</v>
      </c>
      <c r="M2870" s="39">
        <v>-1.39763334000047</v>
      </c>
      <c r="N2870" s="39">
        <v>-0.947510476193322</v>
      </c>
      <c r="O2870" s="39">
        <v>-0.450122863807151</v>
      </c>
      <c r="P2870" s="39">
        <v>-1.39763334000047</v>
      </c>
      <c r="Q2870" s="39">
        <v>-0.947510476193322</v>
      </c>
      <c r="R2870" s="39">
        <v>-0.450122863807151</v>
      </c>
      <c r="S2870" s="40">
        <v>478.1</v>
      </c>
      <c r="T2870" s="40">
        <v>18</v>
      </c>
      <c r="U2870" s="41">
        <v>0.7</v>
      </c>
      <c r="V2870" s="40">
        <f t="shared" si="184"/>
        <v>26.5611111111111</v>
      </c>
      <c r="W2870" s="40">
        <f t="shared" si="185"/>
        <v>683</v>
      </c>
      <c r="X2870" s="40">
        <f t="shared" si="186"/>
        <v>25.7142857142857</v>
      </c>
      <c r="Y2870" s="38">
        <v>-10.5100830367734</v>
      </c>
      <c r="Z2870" s="40">
        <v>3.77</v>
      </c>
      <c r="AA2870" s="31">
        <v>20</v>
      </c>
      <c r="AB2870" s="31">
        <v>28</v>
      </c>
      <c r="AC2870" s="31">
        <v>52</v>
      </c>
      <c r="AD2870" s="40">
        <v>9.4</v>
      </c>
      <c r="AE2870" s="44">
        <v>1548</v>
      </c>
      <c r="AF2870" s="37">
        <v>708</v>
      </c>
      <c r="AG2870" s="46">
        <f t="shared" si="187"/>
        <v>0.457364341085271</v>
      </c>
      <c r="AH2870" s="36" t="s">
        <v>365</v>
      </c>
    </row>
    <row r="2871" s="30" customFormat="1" customHeight="1" spans="1:34">
      <c r="A2871" s="31">
        <v>2870</v>
      </c>
      <c r="B2871" s="36" t="s">
        <v>367</v>
      </c>
      <c r="C2871" s="37" t="s">
        <v>101</v>
      </c>
      <c r="D2871" s="38">
        <v>56.1333</v>
      </c>
      <c r="E2871" s="38">
        <v>-4.3</v>
      </c>
      <c r="F2871" s="36" t="s">
        <v>102</v>
      </c>
      <c r="G2871" s="38">
        <v>11.8155409302326</v>
      </c>
      <c r="H2871" s="38">
        <v>220740.997229917</v>
      </c>
      <c r="I2871" s="36" t="s">
        <v>96</v>
      </c>
      <c r="J2871" s="38">
        <v>130.246020260491</v>
      </c>
      <c r="K2871" s="36" t="s">
        <v>96</v>
      </c>
      <c r="L2871" s="39">
        <v>-0.252296903342383</v>
      </c>
      <c r="M2871" s="39">
        <v>-1.21531178320646</v>
      </c>
      <c r="N2871" s="39">
        <v>-0.286520407267899</v>
      </c>
      <c r="O2871" s="39">
        <v>-0.928791375938556</v>
      </c>
      <c r="P2871" s="39">
        <v>-1.21531178320646</v>
      </c>
      <c r="Q2871" s="39">
        <v>-0.286520407267899</v>
      </c>
      <c r="R2871" s="39">
        <v>-0.928791375938556</v>
      </c>
      <c r="S2871" s="40">
        <v>478.1</v>
      </c>
      <c r="T2871" s="40">
        <v>18</v>
      </c>
      <c r="U2871" s="41">
        <v>0.7</v>
      </c>
      <c r="V2871" s="40">
        <f t="shared" si="184"/>
        <v>26.5611111111111</v>
      </c>
      <c r="W2871" s="40">
        <f t="shared" si="185"/>
        <v>683</v>
      </c>
      <c r="X2871" s="40">
        <f t="shared" si="186"/>
        <v>25.7142857142857</v>
      </c>
      <c r="Y2871" s="38">
        <v>-7.60379596678533</v>
      </c>
      <c r="Z2871" s="40">
        <v>3.77</v>
      </c>
      <c r="AA2871" s="31">
        <v>20</v>
      </c>
      <c r="AB2871" s="31">
        <v>28</v>
      </c>
      <c r="AC2871" s="31">
        <v>52</v>
      </c>
      <c r="AD2871" s="40">
        <v>9.4</v>
      </c>
      <c r="AE2871" s="44">
        <v>1548</v>
      </c>
      <c r="AF2871" s="37">
        <v>708</v>
      </c>
      <c r="AG2871" s="46">
        <f t="shared" si="187"/>
        <v>0.457364341085271</v>
      </c>
      <c r="AH2871" s="36" t="s">
        <v>365</v>
      </c>
    </row>
    <row r="2872" s="30" customFormat="1" customHeight="1" spans="1:34">
      <c r="A2872" s="31">
        <v>2871</v>
      </c>
      <c r="B2872" s="36" t="s">
        <v>367</v>
      </c>
      <c r="C2872" s="37" t="s">
        <v>101</v>
      </c>
      <c r="D2872" s="38">
        <v>56.1333</v>
      </c>
      <c r="E2872" s="38">
        <v>-4.3</v>
      </c>
      <c r="F2872" s="36" t="s">
        <v>102</v>
      </c>
      <c r="G2872" s="38">
        <v>6.63448790697674</v>
      </c>
      <c r="H2872" s="38">
        <v>135618.651892889</v>
      </c>
      <c r="I2872" s="36" t="s">
        <v>96</v>
      </c>
      <c r="J2872" s="38">
        <v>159.189580318377</v>
      </c>
      <c r="K2872" s="36" t="s">
        <v>96</v>
      </c>
      <c r="L2872" s="39">
        <v>-1.006164006359</v>
      </c>
      <c r="M2872" s="39">
        <v>-1.01464108774431</v>
      </c>
      <c r="N2872" s="39">
        <v>-0.77366354639034</v>
      </c>
      <c r="O2872" s="39">
        <v>-0.240977541353971</v>
      </c>
      <c r="P2872" s="39">
        <v>-1.01464108774431</v>
      </c>
      <c r="Q2872" s="39">
        <v>-0.77366354639034</v>
      </c>
      <c r="R2872" s="39">
        <v>-0.240977541353971</v>
      </c>
      <c r="S2872" s="40">
        <v>478.1</v>
      </c>
      <c r="T2872" s="40">
        <v>18</v>
      </c>
      <c r="U2872" s="41">
        <v>0.7</v>
      </c>
      <c r="V2872" s="40">
        <f t="shared" si="184"/>
        <v>26.5611111111111</v>
      </c>
      <c r="W2872" s="40">
        <f t="shared" si="185"/>
        <v>683</v>
      </c>
      <c r="X2872" s="40">
        <f t="shared" si="186"/>
        <v>25.7142857142857</v>
      </c>
      <c r="Y2872" s="38">
        <v>-12.1708185053382</v>
      </c>
      <c r="Z2872" s="40">
        <v>3.77</v>
      </c>
      <c r="AA2872" s="31">
        <v>20</v>
      </c>
      <c r="AB2872" s="31">
        <v>28</v>
      </c>
      <c r="AC2872" s="31">
        <v>52</v>
      </c>
      <c r="AD2872" s="40">
        <v>9.4</v>
      </c>
      <c r="AE2872" s="44">
        <v>1548</v>
      </c>
      <c r="AF2872" s="37">
        <v>708</v>
      </c>
      <c r="AG2872" s="46">
        <f t="shared" si="187"/>
        <v>0.457364341085271</v>
      </c>
      <c r="AH2872" s="36" t="s">
        <v>365</v>
      </c>
    </row>
    <row r="2873" s="30" customFormat="1" customHeight="1" spans="1:34">
      <c r="A2873" s="31">
        <v>2872</v>
      </c>
      <c r="B2873" s="36" t="s">
        <v>367</v>
      </c>
      <c r="C2873" s="37" t="s">
        <v>101</v>
      </c>
      <c r="D2873" s="38">
        <v>56.1333</v>
      </c>
      <c r="E2873" s="38">
        <v>-4.3</v>
      </c>
      <c r="F2873" s="36" t="s">
        <v>102</v>
      </c>
      <c r="G2873" s="38">
        <v>11.4722181395349</v>
      </c>
      <c r="H2873" s="38">
        <v>262580.79409049</v>
      </c>
      <c r="I2873" s="36" t="s">
        <v>96</v>
      </c>
      <c r="J2873" s="38">
        <v>224.312590448622</v>
      </c>
      <c r="K2873" s="36" t="s">
        <v>96</v>
      </c>
      <c r="L2873" s="39">
        <v>-0.301402865248008</v>
      </c>
      <c r="M2873" s="39">
        <v>-0.67169633661748</v>
      </c>
      <c r="N2873" s="39">
        <v>-0.112951641583538</v>
      </c>
      <c r="O2873" s="39">
        <v>-0.558744695033943</v>
      </c>
      <c r="P2873" s="39">
        <v>-0.67169633661748</v>
      </c>
      <c r="Q2873" s="39">
        <v>-0.112951641583538</v>
      </c>
      <c r="R2873" s="39">
        <v>-0.558744695033943</v>
      </c>
      <c r="S2873" s="40">
        <v>478.1</v>
      </c>
      <c r="T2873" s="40">
        <v>18</v>
      </c>
      <c r="U2873" s="41">
        <v>0.7</v>
      </c>
      <c r="V2873" s="40">
        <f t="shared" si="184"/>
        <v>26.5611111111111</v>
      </c>
      <c r="W2873" s="40">
        <f t="shared" si="185"/>
        <v>683</v>
      </c>
      <c r="X2873" s="40">
        <f t="shared" si="186"/>
        <v>25.7142857142857</v>
      </c>
      <c r="Y2873" s="38">
        <v>-6.27520759193362</v>
      </c>
      <c r="Z2873" s="40">
        <v>3.77</v>
      </c>
      <c r="AA2873" s="31">
        <v>20</v>
      </c>
      <c r="AB2873" s="31">
        <v>28</v>
      </c>
      <c r="AC2873" s="31">
        <v>52</v>
      </c>
      <c r="AD2873" s="40">
        <v>9.4</v>
      </c>
      <c r="AE2873" s="44">
        <v>1548</v>
      </c>
      <c r="AF2873" s="37">
        <v>708</v>
      </c>
      <c r="AG2873" s="46">
        <f t="shared" si="187"/>
        <v>0.457364341085271</v>
      </c>
      <c r="AH2873" s="36" t="s">
        <v>365</v>
      </c>
    </row>
    <row r="2874" s="30" customFormat="1" customHeight="1" spans="1:34">
      <c r="A2874" s="31">
        <v>2873</v>
      </c>
      <c r="B2874" s="36" t="s">
        <v>367</v>
      </c>
      <c r="C2874" s="37" t="s">
        <v>101</v>
      </c>
      <c r="D2874" s="38">
        <v>56.1333</v>
      </c>
      <c r="E2874" s="38">
        <v>-4.3</v>
      </c>
      <c r="F2874" s="36" t="s">
        <v>102</v>
      </c>
      <c r="G2874" s="38">
        <v>13.1264097674419</v>
      </c>
      <c r="H2874" s="38">
        <v>376558.171745151</v>
      </c>
      <c r="I2874" s="36" t="s">
        <v>96</v>
      </c>
      <c r="J2874" s="38">
        <v>436.565364206463</v>
      </c>
      <c r="K2874" s="36" t="s">
        <v>96</v>
      </c>
      <c r="L2874" s="39">
        <v>-0.0658848180504066</v>
      </c>
      <c r="M2874" s="39">
        <v>-0.00579879850489874</v>
      </c>
      <c r="N2874" s="39">
        <v>0.247562078662355</v>
      </c>
      <c r="O2874" s="39">
        <v>-0.253360877167253</v>
      </c>
      <c r="P2874" s="39">
        <v>-0.00579879850489874</v>
      </c>
      <c r="Q2874" s="39">
        <v>0.247562078662355</v>
      </c>
      <c r="R2874" s="39">
        <v>-0.253360877167253</v>
      </c>
      <c r="S2874" s="40">
        <v>478.1</v>
      </c>
      <c r="T2874" s="40">
        <v>18</v>
      </c>
      <c r="U2874" s="41">
        <v>0.7</v>
      </c>
      <c r="V2874" s="40">
        <f t="shared" si="184"/>
        <v>26.5611111111111</v>
      </c>
      <c r="W2874" s="40">
        <f t="shared" si="185"/>
        <v>683</v>
      </c>
      <c r="X2874" s="40">
        <f t="shared" si="186"/>
        <v>25.7142857142857</v>
      </c>
      <c r="Y2874" s="38">
        <v>-20.391459074733</v>
      </c>
      <c r="Z2874" s="40">
        <v>3.77</v>
      </c>
      <c r="AA2874" s="31">
        <v>20</v>
      </c>
      <c r="AB2874" s="31">
        <v>28</v>
      </c>
      <c r="AC2874" s="31">
        <v>52</v>
      </c>
      <c r="AD2874" s="40">
        <v>9.4</v>
      </c>
      <c r="AE2874" s="44">
        <v>1548</v>
      </c>
      <c r="AF2874" s="37">
        <v>708</v>
      </c>
      <c r="AG2874" s="46">
        <f t="shared" si="187"/>
        <v>0.457364341085271</v>
      </c>
      <c r="AH2874" s="36" t="s">
        <v>365</v>
      </c>
    </row>
    <row r="2875" s="30" customFormat="1" customHeight="1" spans="1:34">
      <c r="A2875" s="31">
        <v>2874</v>
      </c>
      <c r="B2875" s="36" t="s">
        <v>367</v>
      </c>
      <c r="C2875" s="37" t="s">
        <v>101</v>
      </c>
      <c r="D2875" s="38">
        <v>56.1333</v>
      </c>
      <c r="E2875" s="38">
        <v>-4.3</v>
      </c>
      <c r="F2875" s="36" t="s">
        <v>102</v>
      </c>
      <c r="G2875" s="38">
        <v>14.4060674418604</v>
      </c>
      <c r="H2875" s="38">
        <v>539589.104339797</v>
      </c>
      <c r="I2875" s="36" t="s">
        <v>96</v>
      </c>
      <c r="J2875" s="38">
        <v>253.256150506507</v>
      </c>
      <c r="K2875" s="36" t="s">
        <v>96</v>
      </c>
      <c r="L2875" s="39">
        <v>0.114449525004247</v>
      </c>
      <c r="M2875" s="39">
        <v>-0.55033547961322</v>
      </c>
      <c r="N2875" s="39">
        <v>0.607297468754197</v>
      </c>
      <c r="O2875" s="39">
        <v>-1.15763294836742</v>
      </c>
      <c r="P2875" s="39">
        <v>-0.55033547961322</v>
      </c>
      <c r="Q2875" s="39">
        <v>0.607297468754197</v>
      </c>
      <c r="R2875" s="39">
        <v>-1.15763294836742</v>
      </c>
      <c r="S2875" s="40">
        <v>478.1</v>
      </c>
      <c r="T2875" s="40">
        <v>18</v>
      </c>
      <c r="U2875" s="41">
        <v>0.7</v>
      </c>
      <c r="V2875" s="40">
        <f t="shared" si="184"/>
        <v>26.5611111111111</v>
      </c>
      <c r="W2875" s="40">
        <f t="shared" si="185"/>
        <v>683</v>
      </c>
      <c r="X2875" s="40">
        <f t="shared" si="186"/>
        <v>25.7142857142857</v>
      </c>
      <c r="Y2875" s="38">
        <v>-16.3226571767498</v>
      </c>
      <c r="Z2875" s="40">
        <v>3.77</v>
      </c>
      <c r="AA2875" s="31">
        <v>20</v>
      </c>
      <c r="AB2875" s="31">
        <v>28</v>
      </c>
      <c r="AC2875" s="31">
        <v>52</v>
      </c>
      <c r="AD2875" s="40">
        <v>9.4</v>
      </c>
      <c r="AE2875" s="44">
        <v>1548</v>
      </c>
      <c r="AF2875" s="37">
        <v>708</v>
      </c>
      <c r="AG2875" s="46">
        <f t="shared" si="187"/>
        <v>0.457364341085271</v>
      </c>
      <c r="AH2875" s="36" t="s">
        <v>365</v>
      </c>
    </row>
    <row r="2876" s="30" customFormat="1" customHeight="1" spans="1:34">
      <c r="A2876" s="31">
        <v>2875</v>
      </c>
      <c r="B2876" s="36" t="s">
        <v>367</v>
      </c>
      <c r="C2876" s="37" t="s">
        <v>101</v>
      </c>
      <c r="D2876" s="38">
        <v>56.1333</v>
      </c>
      <c r="E2876" s="38">
        <v>-4.3</v>
      </c>
      <c r="F2876" s="36" t="s">
        <v>102</v>
      </c>
      <c r="G2876" s="38">
        <v>14.3124339534884</v>
      </c>
      <c r="H2876" s="38">
        <v>588642.659279781</v>
      </c>
      <c r="I2876" s="36" t="s">
        <v>96</v>
      </c>
      <c r="J2876" s="38">
        <v>332.8509406657</v>
      </c>
      <c r="K2876" s="36" t="s">
        <v>96</v>
      </c>
      <c r="L2876" s="39">
        <v>0.101308770445918</v>
      </c>
      <c r="M2876" s="39">
        <v>-0.277042144613523</v>
      </c>
      <c r="N2876" s="39">
        <v>0.694308845743831</v>
      </c>
      <c r="O2876" s="39">
        <v>-0.971350990357354</v>
      </c>
      <c r="P2876" s="39">
        <v>-0.277042144613523</v>
      </c>
      <c r="Q2876" s="39">
        <v>0.694308845743831</v>
      </c>
      <c r="R2876" s="39">
        <v>-0.971350990357354</v>
      </c>
      <c r="S2876" s="40">
        <v>478.1</v>
      </c>
      <c r="T2876" s="40">
        <v>18</v>
      </c>
      <c r="U2876" s="41">
        <v>0.7</v>
      </c>
      <c r="V2876" s="40">
        <f t="shared" si="184"/>
        <v>26.5611111111111</v>
      </c>
      <c r="W2876" s="40">
        <f t="shared" si="185"/>
        <v>683</v>
      </c>
      <c r="X2876" s="40">
        <f t="shared" si="186"/>
        <v>25.7142857142857</v>
      </c>
      <c r="Y2876" s="38">
        <v>-29.4424673784104</v>
      </c>
      <c r="Z2876" s="40">
        <v>3.77</v>
      </c>
      <c r="AA2876" s="31">
        <v>20</v>
      </c>
      <c r="AB2876" s="31">
        <v>28</v>
      </c>
      <c r="AC2876" s="31">
        <v>52</v>
      </c>
      <c r="AD2876" s="40">
        <v>9.4</v>
      </c>
      <c r="AE2876" s="44">
        <v>1548</v>
      </c>
      <c r="AF2876" s="37">
        <v>708</v>
      </c>
      <c r="AG2876" s="46">
        <f t="shared" si="187"/>
        <v>0.457364341085271</v>
      </c>
      <c r="AH2876" s="36" t="s">
        <v>365</v>
      </c>
    </row>
    <row r="2877" s="30" customFormat="1" customHeight="1" spans="1:34">
      <c r="A2877" s="31">
        <v>2876</v>
      </c>
      <c r="B2877" s="36" t="s">
        <v>367</v>
      </c>
      <c r="C2877" s="37" t="s">
        <v>101</v>
      </c>
      <c r="D2877" s="38">
        <v>56.1333</v>
      </c>
      <c r="E2877" s="38">
        <v>-4.3</v>
      </c>
      <c r="F2877" s="36" t="s">
        <v>102</v>
      </c>
      <c r="G2877" s="38">
        <v>14.7493902325581</v>
      </c>
      <c r="H2877" s="38">
        <v>454466.759002768</v>
      </c>
      <c r="I2877" s="36" t="s">
        <v>96</v>
      </c>
      <c r="J2877" s="38">
        <v>361.794500723586</v>
      </c>
      <c r="K2877" s="36" t="s">
        <v>96</v>
      </c>
      <c r="L2877" s="39">
        <v>0.162559162829503</v>
      </c>
      <c r="M2877" s="39">
        <v>-0.193660535674475</v>
      </c>
      <c r="N2877" s="39">
        <v>0.435614310165293</v>
      </c>
      <c r="O2877" s="39">
        <v>-0.629274845839768</v>
      </c>
      <c r="P2877" s="39">
        <v>-0.193660535674475</v>
      </c>
      <c r="Q2877" s="39">
        <v>0.435614310165293</v>
      </c>
      <c r="R2877" s="39">
        <v>-0.629274845839768</v>
      </c>
      <c r="S2877" s="40">
        <v>478.1</v>
      </c>
      <c r="T2877" s="40">
        <v>18</v>
      </c>
      <c r="U2877" s="41">
        <v>0.7</v>
      </c>
      <c r="V2877" s="40">
        <f t="shared" si="184"/>
        <v>26.5611111111111</v>
      </c>
      <c r="W2877" s="40">
        <f t="shared" si="185"/>
        <v>683</v>
      </c>
      <c r="X2877" s="40">
        <f t="shared" si="186"/>
        <v>25.7142857142857</v>
      </c>
      <c r="Y2877" s="38">
        <v>-6.85646500593131</v>
      </c>
      <c r="Z2877" s="40">
        <v>3.77</v>
      </c>
      <c r="AA2877" s="31">
        <v>20</v>
      </c>
      <c r="AB2877" s="31">
        <v>28</v>
      </c>
      <c r="AC2877" s="31">
        <v>52</v>
      </c>
      <c r="AD2877" s="40">
        <v>9.4</v>
      </c>
      <c r="AE2877" s="44">
        <v>1548</v>
      </c>
      <c r="AF2877" s="37">
        <v>708</v>
      </c>
      <c r="AG2877" s="46">
        <f t="shared" si="187"/>
        <v>0.457364341085271</v>
      </c>
      <c r="AH2877" s="36" t="s">
        <v>365</v>
      </c>
    </row>
    <row r="2878" s="30" customFormat="1" customHeight="1" spans="1:34">
      <c r="A2878" s="31">
        <v>2877</v>
      </c>
      <c r="B2878" s="36" t="s">
        <v>367</v>
      </c>
      <c r="C2878" s="37" t="s">
        <v>101</v>
      </c>
      <c r="D2878" s="38">
        <v>56.1333</v>
      </c>
      <c r="E2878" s="38">
        <v>-4.3</v>
      </c>
      <c r="F2878" s="36" t="s">
        <v>102</v>
      </c>
      <c r="G2878" s="38">
        <v>15.2175576744186</v>
      </c>
      <c r="H2878" s="38">
        <v>519390.581717452</v>
      </c>
      <c r="I2878" s="36" t="s">
        <v>96</v>
      </c>
      <c r="J2878" s="38">
        <v>578.871201157744</v>
      </c>
      <c r="K2878" s="36" t="s">
        <v>96</v>
      </c>
      <c r="L2878" s="39">
        <v>0.227978599165205</v>
      </c>
      <c r="M2878" s="39">
        <v>0.276343093571272</v>
      </c>
      <c r="N2878" s="39">
        <v>0.569145702789821</v>
      </c>
      <c r="O2878" s="39">
        <v>-0.292802609218549</v>
      </c>
      <c r="P2878" s="39">
        <v>0.276343093571272</v>
      </c>
      <c r="Q2878" s="39">
        <v>0.569145702789821</v>
      </c>
      <c r="R2878" s="39">
        <v>-0.292802609218549</v>
      </c>
      <c r="S2878" s="40">
        <v>478.1</v>
      </c>
      <c r="T2878" s="40">
        <v>18</v>
      </c>
      <c r="U2878" s="41">
        <v>0.7</v>
      </c>
      <c r="V2878" s="40">
        <f t="shared" si="184"/>
        <v>26.5611111111111</v>
      </c>
      <c r="W2878" s="40">
        <f t="shared" si="185"/>
        <v>683</v>
      </c>
      <c r="X2878" s="40">
        <f t="shared" si="186"/>
        <v>25.7142857142857</v>
      </c>
      <c r="Y2878" s="38">
        <v>-5.69395017793593</v>
      </c>
      <c r="Z2878" s="40">
        <v>3.77</v>
      </c>
      <c r="AA2878" s="31">
        <v>20</v>
      </c>
      <c r="AB2878" s="31">
        <v>28</v>
      </c>
      <c r="AC2878" s="31">
        <v>52</v>
      </c>
      <c r="AD2878" s="40">
        <v>9.4</v>
      </c>
      <c r="AE2878" s="44">
        <v>1548</v>
      </c>
      <c r="AF2878" s="37">
        <v>708</v>
      </c>
      <c r="AG2878" s="46">
        <f t="shared" si="187"/>
        <v>0.457364341085271</v>
      </c>
      <c r="AH2878" s="36" t="s">
        <v>365</v>
      </c>
    </row>
    <row r="2879" s="30" customFormat="1" customHeight="1" spans="1:34">
      <c r="A2879" s="31">
        <v>2878</v>
      </c>
      <c r="B2879" s="36" t="s">
        <v>367</v>
      </c>
      <c r="C2879" s="37" t="s">
        <v>101</v>
      </c>
      <c r="D2879" s="38">
        <v>56.1333</v>
      </c>
      <c r="E2879" s="38">
        <v>-4.3</v>
      </c>
      <c r="F2879" s="36" t="s">
        <v>102</v>
      </c>
      <c r="G2879" s="38">
        <v>22.302491627907</v>
      </c>
      <c r="H2879" s="38">
        <v>874307.479224381</v>
      </c>
      <c r="I2879" s="36" t="s">
        <v>96</v>
      </c>
      <c r="J2879" s="38">
        <v>634.346357935356</v>
      </c>
      <c r="K2879" s="36" t="s">
        <v>96</v>
      </c>
      <c r="L2879" s="39">
        <v>1.19268349863322</v>
      </c>
      <c r="M2879" s="39">
        <v>0.367858202407037</v>
      </c>
      <c r="N2879" s="39">
        <v>1.08992165740898</v>
      </c>
      <c r="O2879" s="39">
        <v>-0.722063455001947</v>
      </c>
      <c r="P2879" s="39">
        <v>0.367858202407037</v>
      </c>
      <c r="Q2879" s="39">
        <v>1.08992165740898</v>
      </c>
      <c r="R2879" s="39">
        <v>-0.722063455001947</v>
      </c>
      <c r="S2879" s="40">
        <v>478.1</v>
      </c>
      <c r="T2879" s="40">
        <v>18</v>
      </c>
      <c r="U2879" s="41">
        <v>0.7</v>
      </c>
      <c r="V2879" s="40">
        <f t="shared" si="184"/>
        <v>26.5611111111111</v>
      </c>
      <c r="W2879" s="40">
        <f t="shared" si="185"/>
        <v>683</v>
      </c>
      <c r="X2879" s="40">
        <f t="shared" si="186"/>
        <v>25.7142857142857</v>
      </c>
      <c r="Y2879" s="38">
        <v>-21.7200474495847</v>
      </c>
      <c r="Z2879" s="40">
        <v>3.77</v>
      </c>
      <c r="AA2879" s="31">
        <v>20</v>
      </c>
      <c r="AB2879" s="31">
        <v>28</v>
      </c>
      <c r="AC2879" s="31">
        <v>52</v>
      </c>
      <c r="AD2879" s="40">
        <v>9.4</v>
      </c>
      <c r="AE2879" s="44">
        <v>1548</v>
      </c>
      <c r="AF2879" s="37">
        <v>708</v>
      </c>
      <c r="AG2879" s="46">
        <f t="shared" si="187"/>
        <v>0.457364341085271</v>
      </c>
      <c r="AH2879" s="36" t="s">
        <v>365</v>
      </c>
    </row>
    <row r="2880" s="30" customFormat="1" customHeight="1" spans="1:34">
      <c r="A2880" s="31">
        <v>2879</v>
      </c>
      <c r="B2880" s="36" t="s">
        <v>367</v>
      </c>
      <c r="C2880" s="37" t="s">
        <v>101</v>
      </c>
      <c r="D2880" s="38">
        <v>56.1333</v>
      </c>
      <c r="E2880" s="38">
        <v>-4.3</v>
      </c>
      <c r="F2880" s="36" t="s">
        <v>102</v>
      </c>
      <c r="G2880" s="38">
        <v>14.7493902325581</v>
      </c>
      <c r="H2880" s="38">
        <v>412626.962142195</v>
      </c>
      <c r="I2880" s="36" t="s">
        <v>96</v>
      </c>
      <c r="J2880" s="38">
        <v>682.585624698506</v>
      </c>
      <c r="K2880" s="36" t="s">
        <v>96</v>
      </c>
      <c r="L2880" s="39">
        <v>0.162559162829503</v>
      </c>
      <c r="M2880" s="39">
        <v>0.441151067872518</v>
      </c>
      <c r="N2880" s="39">
        <v>0.339033482159511</v>
      </c>
      <c r="O2880" s="39">
        <v>0.102117585713006</v>
      </c>
      <c r="P2880" s="39">
        <v>0.441151067872518</v>
      </c>
      <c r="Q2880" s="39">
        <v>0.339033482159511</v>
      </c>
      <c r="R2880" s="39">
        <v>0.102117585713006</v>
      </c>
      <c r="S2880" s="40">
        <v>478.1</v>
      </c>
      <c r="T2880" s="40">
        <v>18</v>
      </c>
      <c r="U2880" s="41">
        <v>0.7</v>
      </c>
      <c r="V2880" s="40">
        <f t="shared" si="184"/>
        <v>26.5611111111111</v>
      </c>
      <c r="W2880" s="40">
        <f t="shared" si="185"/>
        <v>683</v>
      </c>
      <c r="X2880" s="40">
        <f t="shared" si="186"/>
        <v>25.7142857142857</v>
      </c>
      <c r="Y2880" s="38">
        <v>-6.10913404507707</v>
      </c>
      <c r="Z2880" s="40">
        <v>3.77</v>
      </c>
      <c r="AA2880" s="31">
        <v>20</v>
      </c>
      <c r="AB2880" s="31">
        <v>28</v>
      </c>
      <c r="AC2880" s="31">
        <v>52</v>
      </c>
      <c r="AD2880" s="40">
        <v>9.4</v>
      </c>
      <c r="AE2880" s="44">
        <v>1548</v>
      </c>
      <c r="AF2880" s="37">
        <v>708</v>
      </c>
      <c r="AG2880" s="46">
        <f t="shared" si="187"/>
        <v>0.457364341085271</v>
      </c>
      <c r="AH2880" s="36" t="s">
        <v>365</v>
      </c>
    </row>
    <row r="2881" s="30" customFormat="1" customHeight="1" spans="1:34">
      <c r="A2881" s="31">
        <v>2880</v>
      </c>
      <c r="B2881" s="36" t="s">
        <v>367</v>
      </c>
      <c r="C2881" s="37" t="s">
        <v>101</v>
      </c>
      <c r="D2881" s="38">
        <v>56.1333</v>
      </c>
      <c r="E2881" s="38">
        <v>-4.3</v>
      </c>
      <c r="F2881" s="36" t="s">
        <v>102</v>
      </c>
      <c r="G2881" s="38">
        <v>16.0290479069768</v>
      </c>
      <c r="H2881" s="38">
        <v>543917.359187444</v>
      </c>
      <c r="I2881" s="36" t="s">
        <v>96</v>
      </c>
      <c r="J2881" s="38">
        <v>798.359864930048</v>
      </c>
      <c r="K2881" s="36" t="s">
        <v>96</v>
      </c>
      <c r="L2881" s="39">
        <v>0.340870505900234</v>
      </c>
      <c r="M2881" s="39">
        <v>0.597822545606335</v>
      </c>
      <c r="N2881" s="39">
        <v>0.615286858787679</v>
      </c>
      <c r="O2881" s="39">
        <v>-0.0174643131813441</v>
      </c>
      <c r="P2881" s="39">
        <v>0.597822545606335</v>
      </c>
      <c r="Q2881" s="39">
        <v>0.615286858787679</v>
      </c>
      <c r="R2881" s="39">
        <v>-0.0174643131813441</v>
      </c>
      <c r="S2881" s="40">
        <v>478.1</v>
      </c>
      <c r="T2881" s="40">
        <v>18</v>
      </c>
      <c r="U2881" s="41">
        <v>0.7</v>
      </c>
      <c r="V2881" s="40">
        <f t="shared" si="184"/>
        <v>26.5611111111111</v>
      </c>
      <c r="W2881" s="40">
        <f t="shared" si="185"/>
        <v>683</v>
      </c>
      <c r="X2881" s="40">
        <f t="shared" si="186"/>
        <v>25.7142857142857</v>
      </c>
      <c r="Y2881" s="38">
        <v>-6.02609727164904</v>
      </c>
      <c r="Z2881" s="40">
        <v>3.77</v>
      </c>
      <c r="AA2881" s="31">
        <v>20</v>
      </c>
      <c r="AB2881" s="31">
        <v>28</v>
      </c>
      <c r="AC2881" s="31">
        <v>52</v>
      </c>
      <c r="AD2881" s="40">
        <v>9.4</v>
      </c>
      <c r="AE2881" s="44">
        <v>1548</v>
      </c>
      <c r="AF2881" s="37">
        <v>708</v>
      </c>
      <c r="AG2881" s="46">
        <f t="shared" si="187"/>
        <v>0.457364341085271</v>
      </c>
      <c r="AH2881" s="36" t="s">
        <v>365</v>
      </c>
    </row>
    <row r="2882" s="30" customFormat="1" customHeight="1" spans="1:34">
      <c r="A2882" s="31">
        <v>2881</v>
      </c>
      <c r="B2882" s="36" t="s">
        <v>367</v>
      </c>
      <c r="C2882" s="37" t="s">
        <v>101</v>
      </c>
      <c r="D2882" s="38">
        <v>56.1333</v>
      </c>
      <c r="E2882" s="38">
        <v>-4.3</v>
      </c>
      <c r="F2882" s="36" t="s">
        <v>102</v>
      </c>
      <c r="G2882" s="38">
        <v>14.4060674418604</v>
      </c>
      <c r="H2882" s="38">
        <v>506405.817174517</v>
      </c>
      <c r="I2882" s="36" t="s">
        <v>96</v>
      </c>
      <c r="J2882" s="38">
        <v>1015.43656536421</v>
      </c>
      <c r="K2882" s="36" t="s">
        <v>96</v>
      </c>
      <c r="L2882" s="39">
        <v>0.114449525004247</v>
      </c>
      <c r="M2882" s="39">
        <v>0.838337003911663</v>
      </c>
      <c r="N2882" s="39">
        <v>0.543827894805534</v>
      </c>
      <c r="O2882" s="39">
        <v>0.294509109106129</v>
      </c>
      <c r="P2882" s="39">
        <v>0.838337003911663</v>
      </c>
      <c r="Q2882" s="39">
        <v>0.543827894805534</v>
      </c>
      <c r="R2882" s="39">
        <v>0.294509109106129</v>
      </c>
      <c r="S2882" s="40">
        <v>478.1</v>
      </c>
      <c r="T2882" s="40">
        <v>18</v>
      </c>
      <c r="U2882" s="41">
        <v>0.7</v>
      </c>
      <c r="V2882" s="40">
        <f t="shared" ref="V2882:V2945" si="188">S2882/T2882</f>
        <v>26.5611111111111</v>
      </c>
      <c r="W2882" s="40">
        <f t="shared" ref="W2882:W2945" si="189">S2882/U2882</f>
        <v>683</v>
      </c>
      <c r="X2882" s="40">
        <f t="shared" si="186"/>
        <v>25.7142857142857</v>
      </c>
      <c r="Y2882" s="38">
        <v>-6.19217081850535</v>
      </c>
      <c r="Z2882" s="40">
        <v>3.77</v>
      </c>
      <c r="AA2882" s="31">
        <v>20</v>
      </c>
      <c r="AB2882" s="31">
        <v>28</v>
      </c>
      <c r="AC2882" s="31">
        <v>52</v>
      </c>
      <c r="AD2882" s="40">
        <v>9.4</v>
      </c>
      <c r="AE2882" s="44">
        <v>1548</v>
      </c>
      <c r="AF2882" s="37">
        <v>708</v>
      </c>
      <c r="AG2882" s="46">
        <f t="shared" si="187"/>
        <v>0.457364341085271</v>
      </c>
      <c r="AH2882" s="36" t="s">
        <v>365</v>
      </c>
    </row>
    <row r="2883" s="30" customFormat="1" customHeight="1" spans="1:34">
      <c r="A2883" s="31">
        <v>2882</v>
      </c>
      <c r="B2883" s="36" t="s">
        <v>367</v>
      </c>
      <c r="C2883" s="37" t="s">
        <v>101</v>
      </c>
      <c r="D2883" s="38">
        <v>56.1333</v>
      </c>
      <c r="E2883" s="38">
        <v>-4.3</v>
      </c>
      <c r="F2883" s="36" t="s">
        <v>102</v>
      </c>
      <c r="G2883" s="38">
        <v>15.2175576744186</v>
      </c>
      <c r="H2883" s="38">
        <v>473222.530009231</v>
      </c>
      <c r="I2883" s="36" t="s">
        <v>96</v>
      </c>
      <c r="J2883" s="38">
        <v>1008.20067534973</v>
      </c>
      <c r="K2883" s="36" t="s">
        <v>96</v>
      </c>
      <c r="L2883" s="39">
        <v>0.227978599165205</v>
      </c>
      <c r="M2883" s="39">
        <v>0.83118560275403</v>
      </c>
      <c r="N2883" s="39">
        <v>0.476055279723803</v>
      </c>
      <c r="O2883" s="39">
        <v>0.355130323030227</v>
      </c>
      <c r="P2883" s="39">
        <v>0.83118560275403</v>
      </c>
      <c r="Q2883" s="39">
        <v>0.476055279723803</v>
      </c>
      <c r="R2883" s="39">
        <v>0.355130323030227</v>
      </c>
      <c r="S2883" s="40">
        <v>478.1</v>
      </c>
      <c r="T2883" s="40">
        <v>18</v>
      </c>
      <c r="U2883" s="41">
        <v>0.7</v>
      </c>
      <c r="V2883" s="40">
        <f t="shared" si="188"/>
        <v>26.5611111111111</v>
      </c>
      <c r="W2883" s="40">
        <f t="shared" si="189"/>
        <v>683</v>
      </c>
      <c r="X2883" s="40">
        <f t="shared" ref="X2883:X2946" si="190">T2883/U2883</f>
        <v>25.7142857142857</v>
      </c>
      <c r="Y2883" s="38">
        <v>-6.77342823250304</v>
      </c>
      <c r="Z2883" s="40">
        <v>3.77</v>
      </c>
      <c r="AA2883" s="31">
        <v>20</v>
      </c>
      <c r="AB2883" s="31">
        <v>28</v>
      </c>
      <c r="AC2883" s="31">
        <v>52</v>
      </c>
      <c r="AD2883" s="40">
        <v>9.4</v>
      </c>
      <c r="AE2883" s="44">
        <v>1548</v>
      </c>
      <c r="AF2883" s="37">
        <v>708</v>
      </c>
      <c r="AG2883" s="46">
        <f t="shared" ref="AG2883:AG2946" si="191">AF2883/AE2883</f>
        <v>0.457364341085271</v>
      </c>
      <c r="AH2883" s="36" t="s">
        <v>365</v>
      </c>
    </row>
    <row r="2884" s="30" customFormat="1" customHeight="1" spans="1:34">
      <c r="A2884" s="31">
        <v>2883</v>
      </c>
      <c r="B2884" s="36" t="s">
        <v>367</v>
      </c>
      <c r="C2884" s="37" t="s">
        <v>101</v>
      </c>
      <c r="D2884" s="38">
        <v>56.1333</v>
      </c>
      <c r="E2884" s="38">
        <v>-4.3</v>
      </c>
      <c r="F2884" s="36" t="s">
        <v>102</v>
      </c>
      <c r="G2884" s="38">
        <v>9.34985906976744</v>
      </c>
      <c r="H2884" s="38">
        <v>403970.452446908</v>
      </c>
      <c r="I2884" s="36" t="s">
        <v>96</v>
      </c>
      <c r="J2884" s="38">
        <v>1384.46695610226</v>
      </c>
      <c r="K2884" s="36" t="s">
        <v>96</v>
      </c>
      <c r="L2884" s="39">
        <v>-0.607616525914558</v>
      </c>
      <c r="M2884" s="39">
        <v>1.14833356654884</v>
      </c>
      <c r="N2884" s="39">
        <v>0.317831274508918</v>
      </c>
      <c r="O2884" s="39">
        <v>0.830502292039921</v>
      </c>
      <c r="P2884" s="39">
        <v>1.14833356654884</v>
      </c>
      <c r="Q2884" s="39">
        <v>0.317831274508918</v>
      </c>
      <c r="R2884" s="39">
        <v>0.830502292039921</v>
      </c>
      <c r="S2884" s="40">
        <v>478.1</v>
      </c>
      <c r="T2884" s="40">
        <v>18</v>
      </c>
      <c r="U2884" s="41">
        <v>0.7</v>
      </c>
      <c r="V2884" s="40">
        <f t="shared" si="188"/>
        <v>26.5611111111111</v>
      </c>
      <c r="W2884" s="40">
        <f t="shared" si="189"/>
        <v>683</v>
      </c>
      <c r="X2884" s="40">
        <f t="shared" si="190"/>
        <v>25.7142857142857</v>
      </c>
      <c r="Y2884" s="38">
        <v>-8.18505338078302</v>
      </c>
      <c r="Z2884" s="40">
        <v>3.77</v>
      </c>
      <c r="AA2884" s="31">
        <v>20</v>
      </c>
      <c r="AB2884" s="31">
        <v>28</v>
      </c>
      <c r="AC2884" s="31">
        <v>52</v>
      </c>
      <c r="AD2884" s="40">
        <v>9.4</v>
      </c>
      <c r="AE2884" s="44">
        <v>1548</v>
      </c>
      <c r="AF2884" s="37">
        <v>708</v>
      </c>
      <c r="AG2884" s="46">
        <f t="shared" si="191"/>
        <v>0.457364341085271</v>
      </c>
      <c r="AH2884" s="36" t="s">
        <v>365</v>
      </c>
    </row>
    <row r="2885" s="30" customFormat="1" customHeight="1" spans="1:34">
      <c r="A2885" s="31">
        <v>2884</v>
      </c>
      <c r="B2885" s="36" t="s">
        <v>367</v>
      </c>
      <c r="C2885" s="37" t="s">
        <v>101</v>
      </c>
      <c r="D2885" s="38">
        <v>56.1333</v>
      </c>
      <c r="E2885" s="38">
        <v>-4.3</v>
      </c>
      <c r="F2885" s="36" t="s">
        <v>102</v>
      </c>
      <c r="G2885" s="38">
        <v>8.07020139534884</v>
      </c>
      <c r="H2885" s="38">
        <v>151488.919667588</v>
      </c>
      <c r="I2885" s="36" t="s">
        <v>96</v>
      </c>
      <c r="J2885" s="38">
        <v>786.300048239258</v>
      </c>
      <c r="K2885" s="36" t="s">
        <v>96</v>
      </c>
      <c r="L2885" s="39">
        <v>-0.794478868627564</v>
      </c>
      <c r="M2885" s="39">
        <v>0.582601551595974</v>
      </c>
      <c r="N2885" s="39">
        <v>-0.662997978502825</v>
      </c>
      <c r="O2885" s="39">
        <v>1.2455995300988</v>
      </c>
      <c r="P2885" s="39">
        <v>0.582601551595974</v>
      </c>
      <c r="Q2885" s="39">
        <v>-0.662997978502825</v>
      </c>
      <c r="R2885" s="39">
        <v>1.2455995300988</v>
      </c>
      <c r="S2885" s="40">
        <v>478.1</v>
      </c>
      <c r="T2885" s="40">
        <v>18</v>
      </c>
      <c r="U2885" s="41">
        <v>0.7</v>
      </c>
      <c r="V2885" s="40">
        <f t="shared" si="188"/>
        <v>26.5611111111111</v>
      </c>
      <c r="W2885" s="40">
        <f t="shared" si="189"/>
        <v>683</v>
      </c>
      <c r="X2885" s="40">
        <f t="shared" si="190"/>
        <v>25.7142857142857</v>
      </c>
      <c r="Y2885" s="38">
        <v>-6.02609727164904</v>
      </c>
      <c r="Z2885" s="40">
        <v>3.77</v>
      </c>
      <c r="AA2885" s="31">
        <v>20</v>
      </c>
      <c r="AB2885" s="31">
        <v>28</v>
      </c>
      <c r="AC2885" s="31">
        <v>52</v>
      </c>
      <c r="AD2885" s="40">
        <v>9.4</v>
      </c>
      <c r="AE2885" s="44">
        <v>1548</v>
      </c>
      <c r="AF2885" s="37">
        <v>708</v>
      </c>
      <c r="AG2885" s="46">
        <f t="shared" si="191"/>
        <v>0.457364341085271</v>
      </c>
      <c r="AH2885" s="36" t="s">
        <v>365</v>
      </c>
    </row>
    <row r="2886" s="30" customFormat="1" customHeight="1" spans="1:34">
      <c r="A2886" s="31">
        <v>2885</v>
      </c>
      <c r="B2886" s="36" t="s">
        <v>367</v>
      </c>
      <c r="C2886" s="37" t="s">
        <v>101</v>
      </c>
      <c r="D2886" s="38">
        <v>56.1333</v>
      </c>
      <c r="E2886" s="38">
        <v>-4.3</v>
      </c>
      <c r="F2886" s="36" t="s">
        <v>102</v>
      </c>
      <c r="G2886" s="38">
        <v>3.48216046511628</v>
      </c>
      <c r="H2886" s="38">
        <v>158702.677746999</v>
      </c>
      <c r="I2886" s="36" t="s">
        <v>96</v>
      </c>
      <c r="J2886" s="38">
        <v>417.269657501199</v>
      </c>
      <c r="K2886" s="36" t="s">
        <v>96</v>
      </c>
      <c r="L2886" s="39">
        <v>-1.4786595927032</v>
      </c>
      <c r="M2886" s="39">
        <v>-0.0510042352729599</v>
      </c>
      <c r="N2886" s="39">
        <v>-0.61647796286792</v>
      </c>
      <c r="O2886" s="39">
        <v>0.56547372759496</v>
      </c>
      <c r="P2886" s="39">
        <v>-0.0510042352729599</v>
      </c>
      <c r="Q2886" s="39">
        <v>-0.61647796286792</v>
      </c>
      <c r="R2886" s="39">
        <v>0.56547372759496</v>
      </c>
      <c r="S2886" s="40">
        <v>478.1</v>
      </c>
      <c r="T2886" s="40">
        <v>18</v>
      </c>
      <c r="U2886" s="41">
        <v>0.7</v>
      </c>
      <c r="V2886" s="40">
        <f t="shared" si="188"/>
        <v>26.5611111111111</v>
      </c>
      <c r="W2886" s="40">
        <f t="shared" si="189"/>
        <v>683</v>
      </c>
      <c r="X2886" s="40">
        <f t="shared" si="190"/>
        <v>25.7142857142857</v>
      </c>
      <c r="Y2886" s="38">
        <v>-7.76986951364188</v>
      </c>
      <c r="Z2886" s="40">
        <v>3.77</v>
      </c>
      <c r="AA2886" s="31">
        <v>20</v>
      </c>
      <c r="AB2886" s="31">
        <v>28</v>
      </c>
      <c r="AC2886" s="31">
        <v>52</v>
      </c>
      <c r="AD2886" s="40">
        <v>9.4</v>
      </c>
      <c r="AE2886" s="44">
        <v>1548</v>
      </c>
      <c r="AF2886" s="37">
        <v>708</v>
      </c>
      <c r="AG2886" s="46">
        <f t="shared" si="191"/>
        <v>0.457364341085271</v>
      </c>
      <c r="AH2886" s="36" t="s">
        <v>365</v>
      </c>
    </row>
    <row r="2887" s="30" customFormat="1" customHeight="1" spans="1:34">
      <c r="A2887" s="31">
        <v>2886</v>
      </c>
      <c r="B2887" s="36" t="s">
        <v>367</v>
      </c>
      <c r="C2887" s="37" t="s">
        <v>101</v>
      </c>
      <c r="D2887" s="38">
        <v>56.1333</v>
      </c>
      <c r="E2887" s="38">
        <v>-4.3</v>
      </c>
      <c r="F2887" s="36" t="s">
        <v>102</v>
      </c>
      <c r="G2887" s="38">
        <v>8.85048046511628</v>
      </c>
      <c r="H2887" s="38">
        <v>200542.474607572</v>
      </c>
      <c r="I2887" s="36" t="s">
        <v>96</v>
      </c>
      <c r="J2887" s="38">
        <v>347.322720694638</v>
      </c>
      <c r="K2887" s="36" t="s">
        <v>96</v>
      </c>
      <c r="L2887" s="39">
        <v>-0.680336645089149</v>
      </c>
      <c r="M2887" s="39">
        <v>-0.234482530194743</v>
      </c>
      <c r="N2887" s="39">
        <v>-0.382484395529641</v>
      </c>
      <c r="O2887" s="39">
        <v>0.148001865334898</v>
      </c>
      <c r="P2887" s="39">
        <v>-0.234482530194743</v>
      </c>
      <c r="Q2887" s="39">
        <v>-0.382484395529641</v>
      </c>
      <c r="R2887" s="39">
        <v>0.148001865334898</v>
      </c>
      <c r="S2887" s="40">
        <v>478.1</v>
      </c>
      <c r="T2887" s="40">
        <v>18</v>
      </c>
      <c r="U2887" s="41">
        <v>0.7</v>
      </c>
      <c r="V2887" s="40">
        <f t="shared" si="188"/>
        <v>26.5611111111111</v>
      </c>
      <c r="W2887" s="40">
        <f t="shared" si="189"/>
        <v>683</v>
      </c>
      <c r="X2887" s="40">
        <f t="shared" si="190"/>
        <v>25.7142857142857</v>
      </c>
      <c r="Y2887" s="38">
        <v>-5.61091340450766</v>
      </c>
      <c r="Z2887" s="40">
        <v>3.77</v>
      </c>
      <c r="AA2887" s="31">
        <v>20</v>
      </c>
      <c r="AB2887" s="31">
        <v>28</v>
      </c>
      <c r="AC2887" s="31">
        <v>52</v>
      </c>
      <c r="AD2887" s="40">
        <v>9.4</v>
      </c>
      <c r="AE2887" s="44">
        <v>1548</v>
      </c>
      <c r="AF2887" s="37">
        <v>708</v>
      </c>
      <c r="AG2887" s="46">
        <f t="shared" si="191"/>
        <v>0.457364341085271</v>
      </c>
      <c r="AH2887" s="36" t="s">
        <v>365</v>
      </c>
    </row>
    <row r="2888" s="30" customFormat="1" customHeight="1" spans="1:34">
      <c r="A2888" s="31">
        <v>2887</v>
      </c>
      <c r="B2888" s="36" t="s">
        <v>367</v>
      </c>
      <c r="C2888" s="37" t="s">
        <v>101</v>
      </c>
      <c r="D2888" s="38">
        <v>56.1333</v>
      </c>
      <c r="E2888" s="38">
        <v>-4.3</v>
      </c>
      <c r="F2888" s="36" t="s">
        <v>102</v>
      </c>
      <c r="G2888" s="38">
        <v>6.75933255813954</v>
      </c>
      <c r="H2888" s="38">
        <v>109649.122807014</v>
      </c>
      <c r="I2888" s="36" t="s">
        <v>96</v>
      </c>
      <c r="J2888" s="38">
        <v>231.548480463096</v>
      </c>
      <c r="K2888" s="36" t="s">
        <v>96</v>
      </c>
      <c r="L2888" s="39">
        <v>-0.987670397694586</v>
      </c>
      <c r="M2888" s="39">
        <v>-0.63994763830289</v>
      </c>
      <c r="N2888" s="39">
        <v>-0.986224988374036</v>
      </c>
      <c r="O2888" s="39">
        <v>0.346277350071146</v>
      </c>
      <c r="P2888" s="39">
        <v>-0.63994763830289</v>
      </c>
      <c r="Q2888" s="39">
        <v>-0.986224988374036</v>
      </c>
      <c r="R2888" s="39">
        <v>0.346277350071146</v>
      </c>
      <c r="S2888" s="40">
        <v>478.1</v>
      </c>
      <c r="T2888" s="40">
        <v>18</v>
      </c>
      <c r="U2888" s="41">
        <v>0.7</v>
      </c>
      <c r="V2888" s="40">
        <f t="shared" si="188"/>
        <v>26.5611111111111</v>
      </c>
      <c r="W2888" s="40">
        <f t="shared" si="189"/>
        <v>683</v>
      </c>
      <c r="X2888" s="40">
        <f t="shared" si="190"/>
        <v>25.7142857142857</v>
      </c>
      <c r="Y2888" s="38">
        <v>-4.28232502965595</v>
      </c>
      <c r="Z2888" s="40">
        <v>3.77</v>
      </c>
      <c r="AA2888" s="31">
        <v>20</v>
      </c>
      <c r="AB2888" s="31">
        <v>28</v>
      </c>
      <c r="AC2888" s="31">
        <v>52</v>
      </c>
      <c r="AD2888" s="40">
        <v>9.4</v>
      </c>
      <c r="AE2888" s="44">
        <v>1548</v>
      </c>
      <c r="AF2888" s="37">
        <v>708</v>
      </c>
      <c r="AG2888" s="46">
        <f t="shared" si="191"/>
        <v>0.457364341085271</v>
      </c>
      <c r="AH2888" s="36" t="s">
        <v>365</v>
      </c>
    </row>
    <row r="2889" s="30" customFormat="1" customHeight="1" spans="1:34">
      <c r="A2889" s="31">
        <v>2888</v>
      </c>
      <c r="B2889" s="36" t="s">
        <v>367</v>
      </c>
      <c r="C2889" s="37" t="s">
        <v>101</v>
      </c>
      <c r="D2889" s="38">
        <v>56.1333</v>
      </c>
      <c r="E2889" s="38">
        <v>-4.3</v>
      </c>
      <c r="F2889" s="36" t="s">
        <v>102</v>
      </c>
      <c r="G2889" s="38">
        <v>0.954056279069768</v>
      </c>
      <c r="H2889" s="38">
        <v>47610.8033240958</v>
      </c>
      <c r="I2889" s="36" t="s">
        <v>96</v>
      </c>
      <c r="J2889" s="38">
        <v>246.020260492034</v>
      </c>
      <c r="K2889" s="36" t="s">
        <v>96</v>
      </c>
      <c r="L2889" s="39">
        <v>-1.8654445461268</v>
      </c>
      <c r="M2889" s="39">
        <v>-0.579323016486478</v>
      </c>
      <c r="N2889" s="39">
        <v>-1.82045076719394</v>
      </c>
      <c r="O2889" s="39">
        <v>1.24112775070746</v>
      </c>
      <c r="P2889" s="39">
        <v>-0.579323016486478</v>
      </c>
      <c r="Q2889" s="39">
        <v>-1.82045076719394</v>
      </c>
      <c r="R2889" s="39">
        <v>1.24112775070746</v>
      </c>
      <c r="S2889" s="40">
        <v>478.1</v>
      </c>
      <c r="T2889" s="40">
        <v>18</v>
      </c>
      <c r="U2889" s="41">
        <v>0.7</v>
      </c>
      <c r="V2889" s="40">
        <f t="shared" si="188"/>
        <v>26.5611111111111</v>
      </c>
      <c r="W2889" s="40">
        <f t="shared" si="189"/>
        <v>683</v>
      </c>
      <c r="X2889" s="40">
        <f t="shared" si="190"/>
        <v>25.7142857142857</v>
      </c>
      <c r="Y2889" s="38">
        <v>-10.1779359430605</v>
      </c>
      <c r="Z2889" s="40">
        <v>3.77</v>
      </c>
      <c r="AA2889" s="31">
        <v>20</v>
      </c>
      <c r="AB2889" s="31">
        <v>28</v>
      </c>
      <c r="AC2889" s="31">
        <v>52</v>
      </c>
      <c r="AD2889" s="40">
        <v>9.4</v>
      </c>
      <c r="AE2889" s="44">
        <v>1548</v>
      </c>
      <c r="AF2889" s="37">
        <v>708</v>
      </c>
      <c r="AG2889" s="46">
        <f t="shared" si="191"/>
        <v>0.457364341085271</v>
      </c>
      <c r="AH2889" s="36" t="s">
        <v>365</v>
      </c>
    </row>
    <row r="2890" s="30" customFormat="1" customHeight="1" spans="1:34">
      <c r="A2890" s="31">
        <v>2889</v>
      </c>
      <c r="B2890" s="36" t="s">
        <v>367</v>
      </c>
      <c r="C2890" s="37" t="s">
        <v>101</v>
      </c>
      <c r="D2890" s="38">
        <v>56.1333</v>
      </c>
      <c r="E2890" s="38">
        <v>-4.3</v>
      </c>
      <c r="F2890" s="36" t="s">
        <v>102</v>
      </c>
      <c r="G2890" s="38">
        <v>6.75933255813954</v>
      </c>
      <c r="H2890" s="38">
        <v>86565.0969529046</v>
      </c>
      <c r="I2890" s="36" t="s">
        <v>96</v>
      </c>
      <c r="J2890" s="38">
        <v>202.60492040521</v>
      </c>
      <c r="K2890" s="36" t="s">
        <v>96</v>
      </c>
      <c r="L2890" s="39">
        <v>-0.987670397694586</v>
      </c>
      <c r="M2890" s="39">
        <v>-0.773479030927408</v>
      </c>
      <c r="N2890" s="39">
        <v>-1.22261376643828</v>
      </c>
      <c r="O2890" s="39">
        <v>0.449134735510873</v>
      </c>
      <c r="P2890" s="39">
        <v>-0.773479030927408</v>
      </c>
      <c r="Q2890" s="39">
        <v>-1.22261376643828</v>
      </c>
      <c r="R2890" s="39">
        <v>0.449134735510873</v>
      </c>
      <c r="S2890" s="40">
        <v>478.1</v>
      </c>
      <c r="T2890" s="40">
        <v>18</v>
      </c>
      <c r="U2890" s="41">
        <v>0.7</v>
      </c>
      <c r="V2890" s="40">
        <f t="shared" si="188"/>
        <v>26.5611111111111</v>
      </c>
      <c r="W2890" s="40">
        <f t="shared" si="189"/>
        <v>683</v>
      </c>
      <c r="X2890" s="40">
        <f t="shared" si="190"/>
        <v>25.7142857142857</v>
      </c>
      <c r="Y2890" s="38">
        <v>-6.93950177935936</v>
      </c>
      <c r="Z2890" s="40">
        <v>3.77</v>
      </c>
      <c r="AA2890" s="31">
        <v>20</v>
      </c>
      <c r="AB2890" s="31">
        <v>28</v>
      </c>
      <c r="AC2890" s="31">
        <v>52</v>
      </c>
      <c r="AD2890" s="40">
        <v>9.4</v>
      </c>
      <c r="AE2890" s="44">
        <v>1548</v>
      </c>
      <c r="AF2890" s="37">
        <v>708</v>
      </c>
      <c r="AG2890" s="46">
        <f t="shared" si="191"/>
        <v>0.457364341085271</v>
      </c>
      <c r="AH2890" s="36" t="s">
        <v>365</v>
      </c>
    </row>
    <row r="2891" s="30" customFormat="1" customHeight="1" spans="1:34">
      <c r="A2891" s="31">
        <v>2890</v>
      </c>
      <c r="B2891" s="36" t="s">
        <v>367</v>
      </c>
      <c r="C2891" s="37" t="s">
        <v>101</v>
      </c>
      <c r="D2891" s="38">
        <v>56.1333</v>
      </c>
      <c r="E2891" s="38">
        <v>-4.3</v>
      </c>
      <c r="F2891" s="36" t="s">
        <v>102</v>
      </c>
      <c r="G2891" s="38">
        <v>2.17129162790698</v>
      </c>
      <c r="H2891" s="38">
        <v>57710.0646352715</v>
      </c>
      <c r="I2891" s="36" t="s">
        <v>96</v>
      </c>
      <c r="J2891" s="38">
        <v>168.837433671008</v>
      </c>
      <c r="K2891" s="36" t="s">
        <v>96</v>
      </c>
      <c r="L2891" s="39">
        <v>-1.67832807029244</v>
      </c>
      <c r="M2891" s="39">
        <v>-0.955800587721364</v>
      </c>
      <c r="N2891" s="39">
        <v>-1.62807887454641</v>
      </c>
      <c r="O2891" s="39">
        <v>0.67227828682505</v>
      </c>
      <c r="P2891" s="39">
        <v>-0.955800587721364</v>
      </c>
      <c r="Q2891" s="39">
        <v>-1.62807887454641</v>
      </c>
      <c r="R2891" s="39">
        <v>0.67227828682505</v>
      </c>
      <c r="S2891" s="40">
        <v>478.1</v>
      </c>
      <c r="T2891" s="40">
        <v>18</v>
      </c>
      <c r="U2891" s="41">
        <v>0.7</v>
      </c>
      <c r="V2891" s="40">
        <f t="shared" si="188"/>
        <v>26.5611111111111</v>
      </c>
      <c r="W2891" s="40">
        <f t="shared" si="189"/>
        <v>683</v>
      </c>
      <c r="X2891" s="40">
        <f t="shared" si="190"/>
        <v>25.7142857142857</v>
      </c>
      <c r="Y2891" s="38">
        <v>-15.5753262158956</v>
      </c>
      <c r="Z2891" s="40">
        <v>3.77</v>
      </c>
      <c r="AA2891" s="31">
        <v>20</v>
      </c>
      <c r="AB2891" s="31">
        <v>28</v>
      </c>
      <c r="AC2891" s="31">
        <v>52</v>
      </c>
      <c r="AD2891" s="40">
        <v>9.4</v>
      </c>
      <c r="AE2891" s="44">
        <v>1548</v>
      </c>
      <c r="AF2891" s="37">
        <v>708</v>
      </c>
      <c r="AG2891" s="46">
        <f t="shared" si="191"/>
        <v>0.457364341085271</v>
      </c>
      <c r="AH2891" s="36" t="s">
        <v>365</v>
      </c>
    </row>
    <row r="2892" s="30" customFormat="1" customHeight="1" spans="1:34">
      <c r="A2892" s="31">
        <v>2891</v>
      </c>
      <c r="B2892" s="36" t="s">
        <v>367</v>
      </c>
      <c r="C2892" s="37" t="s">
        <v>101</v>
      </c>
      <c r="D2892" s="38">
        <v>56.1333</v>
      </c>
      <c r="E2892" s="38">
        <v>-4.3</v>
      </c>
      <c r="F2892" s="36" t="s">
        <v>102</v>
      </c>
      <c r="G2892" s="38">
        <v>3.01399302325581</v>
      </c>
      <c r="H2892" s="38">
        <v>73580.3324099701</v>
      </c>
      <c r="I2892" s="36" t="s">
        <v>96</v>
      </c>
      <c r="J2892" s="38">
        <v>135.069946936807</v>
      </c>
      <c r="K2892" s="36" t="s">
        <v>96</v>
      </c>
      <c r="L2892" s="39">
        <v>-1.5497521636497</v>
      </c>
      <c r="M2892" s="39">
        <v>-1.17894413903557</v>
      </c>
      <c r="N2892" s="39">
        <v>-1.38513269593604</v>
      </c>
      <c r="O2892" s="39">
        <v>0.20618855690047</v>
      </c>
      <c r="P2892" s="39">
        <v>-1.17894413903557</v>
      </c>
      <c r="Q2892" s="39">
        <v>-1.38513269593604</v>
      </c>
      <c r="R2892" s="39">
        <v>0.20618855690047</v>
      </c>
      <c r="S2892" s="40">
        <v>478.1</v>
      </c>
      <c r="T2892" s="40">
        <v>18</v>
      </c>
      <c r="U2892" s="41">
        <v>0.7</v>
      </c>
      <c r="V2892" s="40">
        <f t="shared" si="188"/>
        <v>26.5611111111111</v>
      </c>
      <c r="W2892" s="40">
        <f t="shared" si="189"/>
        <v>683</v>
      </c>
      <c r="X2892" s="40">
        <f t="shared" si="190"/>
        <v>25.7142857142857</v>
      </c>
      <c r="Y2892" s="38">
        <v>-5.77698695136419</v>
      </c>
      <c r="Z2892" s="40">
        <v>3.77</v>
      </c>
      <c r="AA2892" s="31">
        <v>20</v>
      </c>
      <c r="AB2892" s="31">
        <v>28</v>
      </c>
      <c r="AC2892" s="31">
        <v>52</v>
      </c>
      <c r="AD2892" s="40">
        <v>9.4</v>
      </c>
      <c r="AE2892" s="44">
        <v>1548</v>
      </c>
      <c r="AF2892" s="37">
        <v>708</v>
      </c>
      <c r="AG2892" s="46">
        <f t="shared" si="191"/>
        <v>0.457364341085271</v>
      </c>
      <c r="AH2892" s="36" t="s">
        <v>365</v>
      </c>
    </row>
    <row r="2893" s="30" customFormat="1" customHeight="1" spans="1:34">
      <c r="A2893" s="31">
        <v>2892</v>
      </c>
      <c r="B2893" s="36" t="s">
        <v>367</v>
      </c>
      <c r="C2893" s="37" t="s">
        <v>101</v>
      </c>
      <c r="D2893" s="38">
        <v>56.1333</v>
      </c>
      <c r="E2893" s="38">
        <v>-4.3</v>
      </c>
      <c r="F2893" s="36" t="s">
        <v>102</v>
      </c>
      <c r="G2893" s="38">
        <v>1.7967576744186</v>
      </c>
      <c r="H2893" s="38">
        <v>69252.0775623233</v>
      </c>
      <c r="I2893" s="36" t="s">
        <v>96</v>
      </c>
      <c r="J2893" s="38">
        <v>168.837433671008</v>
      </c>
      <c r="K2893" s="36" t="s">
        <v>96</v>
      </c>
      <c r="L2893" s="39">
        <v>-1.7357259075002</v>
      </c>
      <c r="M2893" s="39">
        <v>-0.955800587721364</v>
      </c>
      <c r="N2893" s="39">
        <v>-1.4457573177525</v>
      </c>
      <c r="O2893" s="39">
        <v>0.489956730031131</v>
      </c>
      <c r="P2893" s="39">
        <v>-0.955800587721364</v>
      </c>
      <c r="Q2893" s="39">
        <v>-1.4457573177525</v>
      </c>
      <c r="R2893" s="39">
        <v>0.489956730031131</v>
      </c>
      <c r="S2893" s="40">
        <v>478.1</v>
      </c>
      <c r="T2893" s="40">
        <v>18</v>
      </c>
      <c r="U2893" s="41">
        <v>0.7</v>
      </c>
      <c r="V2893" s="40">
        <f t="shared" si="188"/>
        <v>26.5611111111111</v>
      </c>
      <c r="W2893" s="40">
        <f t="shared" si="189"/>
        <v>683</v>
      </c>
      <c r="X2893" s="40">
        <f t="shared" si="190"/>
        <v>25.7142857142857</v>
      </c>
      <c r="Y2893" s="38">
        <v>-6.93950177935936</v>
      </c>
      <c r="Z2893" s="40">
        <v>3.77</v>
      </c>
      <c r="AA2893" s="31">
        <v>20</v>
      </c>
      <c r="AB2893" s="31">
        <v>28</v>
      </c>
      <c r="AC2893" s="31">
        <v>52</v>
      </c>
      <c r="AD2893" s="40">
        <v>9.4</v>
      </c>
      <c r="AE2893" s="44">
        <v>1548</v>
      </c>
      <c r="AF2893" s="37">
        <v>708</v>
      </c>
      <c r="AG2893" s="46">
        <f t="shared" si="191"/>
        <v>0.457364341085271</v>
      </c>
      <c r="AH2893" s="36" t="s">
        <v>365</v>
      </c>
    </row>
    <row r="2894" s="30" customFormat="1" customHeight="1" spans="1:34">
      <c r="A2894" s="31">
        <v>2893</v>
      </c>
      <c r="B2894" s="36" t="s">
        <v>367</v>
      </c>
      <c r="C2894" s="37" t="s">
        <v>101</v>
      </c>
      <c r="D2894" s="38">
        <v>56.1333</v>
      </c>
      <c r="E2894" s="38">
        <v>-4.3</v>
      </c>
      <c r="F2894" s="36" t="s">
        <v>102</v>
      </c>
      <c r="G2894" s="38">
        <v>8.85048046511628</v>
      </c>
      <c r="H2894" s="38">
        <v>167359.187442286</v>
      </c>
      <c r="I2894" s="36" t="s">
        <v>96</v>
      </c>
      <c r="J2894" s="38">
        <v>190.54510371442</v>
      </c>
      <c r="K2894" s="36" t="s">
        <v>96</v>
      </c>
      <c r="L2894" s="39">
        <v>-0.680336645089149</v>
      </c>
      <c r="M2894" s="39">
        <v>-0.834847977303719</v>
      </c>
      <c r="N2894" s="39">
        <v>-0.563368137553994</v>
      </c>
      <c r="O2894" s="39">
        <v>-0.271479839749725</v>
      </c>
      <c r="P2894" s="39">
        <v>-0.834847977303719</v>
      </c>
      <c r="Q2894" s="39">
        <v>-0.563368137553994</v>
      </c>
      <c r="R2894" s="39">
        <v>-0.271479839749725</v>
      </c>
      <c r="S2894" s="40">
        <v>478.1</v>
      </c>
      <c r="T2894" s="40">
        <v>18</v>
      </c>
      <c r="U2894" s="41">
        <v>0.7</v>
      </c>
      <c r="V2894" s="40">
        <f t="shared" si="188"/>
        <v>26.5611111111111</v>
      </c>
      <c r="W2894" s="40">
        <f t="shared" si="189"/>
        <v>683</v>
      </c>
      <c r="X2894" s="40">
        <f t="shared" si="190"/>
        <v>25.7142857142857</v>
      </c>
      <c r="Y2894" s="38">
        <v>-7.60379596678533</v>
      </c>
      <c r="Z2894" s="40">
        <v>3.77</v>
      </c>
      <c r="AA2894" s="31">
        <v>20</v>
      </c>
      <c r="AB2894" s="31">
        <v>28</v>
      </c>
      <c r="AC2894" s="31">
        <v>52</v>
      </c>
      <c r="AD2894" s="40">
        <v>9.4</v>
      </c>
      <c r="AE2894" s="44">
        <v>1548</v>
      </c>
      <c r="AF2894" s="37">
        <v>708</v>
      </c>
      <c r="AG2894" s="46">
        <f t="shared" si="191"/>
        <v>0.457364341085271</v>
      </c>
      <c r="AH2894" s="36" t="s">
        <v>365</v>
      </c>
    </row>
    <row r="2895" s="30" customFormat="1" customHeight="1" spans="1:34">
      <c r="A2895" s="31">
        <v>2894</v>
      </c>
      <c r="B2895" s="36" t="s">
        <v>367</v>
      </c>
      <c r="C2895" s="37" t="s">
        <v>101</v>
      </c>
      <c r="D2895" s="38">
        <v>56.1333</v>
      </c>
      <c r="E2895" s="38">
        <v>-4.3</v>
      </c>
      <c r="F2895" s="36" t="s">
        <v>102</v>
      </c>
      <c r="G2895" s="38">
        <v>1.7967576744186</v>
      </c>
      <c r="H2895" s="38">
        <v>76465.8356417349</v>
      </c>
      <c r="I2895" s="36" t="s">
        <v>96</v>
      </c>
      <c r="J2895" s="38">
        <v>171.249397009166</v>
      </c>
      <c r="K2895" s="36" t="s">
        <v>96</v>
      </c>
      <c r="L2895" s="39">
        <v>-1.7357259075002</v>
      </c>
      <c r="M2895" s="39">
        <v>-0.941615952729404</v>
      </c>
      <c r="N2895" s="39">
        <v>-1.34666641510823</v>
      </c>
      <c r="O2895" s="39">
        <v>0.405050462378823</v>
      </c>
      <c r="P2895" s="39">
        <v>-0.941615952729404</v>
      </c>
      <c r="Q2895" s="39">
        <v>-1.34666641510823</v>
      </c>
      <c r="R2895" s="39">
        <v>0.405050462378823</v>
      </c>
      <c r="S2895" s="40">
        <v>478.1</v>
      </c>
      <c r="T2895" s="40">
        <v>18</v>
      </c>
      <c r="U2895" s="41">
        <v>0.7</v>
      </c>
      <c r="V2895" s="40">
        <f t="shared" si="188"/>
        <v>26.5611111111111</v>
      </c>
      <c r="W2895" s="40">
        <f t="shared" si="189"/>
        <v>683</v>
      </c>
      <c r="X2895" s="40">
        <f t="shared" si="190"/>
        <v>25.7142857142857</v>
      </c>
      <c r="Y2895" s="38">
        <v>-7.10557532621591</v>
      </c>
      <c r="Z2895" s="40">
        <v>3.77</v>
      </c>
      <c r="AA2895" s="31">
        <v>20</v>
      </c>
      <c r="AB2895" s="31">
        <v>28</v>
      </c>
      <c r="AC2895" s="31">
        <v>52</v>
      </c>
      <c r="AD2895" s="40">
        <v>9.4</v>
      </c>
      <c r="AE2895" s="44">
        <v>1548</v>
      </c>
      <c r="AF2895" s="37">
        <v>708</v>
      </c>
      <c r="AG2895" s="46">
        <f t="shared" si="191"/>
        <v>0.457364341085271</v>
      </c>
      <c r="AH2895" s="36" t="s">
        <v>365</v>
      </c>
    </row>
    <row r="2896" s="30" customFormat="1" customHeight="1" spans="1:34">
      <c r="A2896" s="31">
        <v>2895</v>
      </c>
      <c r="B2896" s="36" t="s">
        <v>367</v>
      </c>
      <c r="C2896" s="37" t="s">
        <v>101</v>
      </c>
      <c r="D2896" s="38">
        <v>56.1333</v>
      </c>
      <c r="E2896" s="38">
        <v>-4.3</v>
      </c>
      <c r="F2896" s="36" t="s">
        <v>102</v>
      </c>
      <c r="G2896" s="38">
        <v>13.9691111627907</v>
      </c>
      <c r="H2896" s="38">
        <v>346260.387811636</v>
      </c>
      <c r="I2896" s="36" t="s">
        <v>96</v>
      </c>
      <c r="J2896" s="38">
        <v>388.326097443314</v>
      </c>
      <c r="K2896" s="36" t="s">
        <v>96</v>
      </c>
      <c r="L2896" s="39">
        <v>0.0530526761071854</v>
      </c>
      <c r="M2896" s="39">
        <v>-0.122891464786272</v>
      </c>
      <c r="N2896" s="39">
        <v>0.163680594681661</v>
      </c>
      <c r="O2896" s="39">
        <v>-0.286572059467933</v>
      </c>
      <c r="P2896" s="39">
        <v>-0.122891464786272</v>
      </c>
      <c r="Q2896" s="39">
        <v>0.163680594681661</v>
      </c>
      <c r="R2896" s="39">
        <v>-0.286572059467933</v>
      </c>
      <c r="S2896" s="40">
        <v>478.1</v>
      </c>
      <c r="T2896" s="40">
        <v>18</v>
      </c>
      <c r="U2896" s="41">
        <v>0.7</v>
      </c>
      <c r="V2896" s="40">
        <f t="shared" si="188"/>
        <v>26.5611111111111</v>
      </c>
      <c r="W2896" s="40">
        <f t="shared" si="189"/>
        <v>683</v>
      </c>
      <c r="X2896" s="40">
        <f t="shared" si="190"/>
        <v>25.7142857142857</v>
      </c>
      <c r="Y2896" s="38">
        <v>-12.5860023724793</v>
      </c>
      <c r="Z2896" s="40">
        <v>3.77</v>
      </c>
      <c r="AA2896" s="31">
        <v>20</v>
      </c>
      <c r="AB2896" s="31">
        <v>28</v>
      </c>
      <c r="AC2896" s="31">
        <v>52</v>
      </c>
      <c r="AD2896" s="40">
        <v>9.4</v>
      </c>
      <c r="AE2896" s="44">
        <v>1548</v>
      </c>
      <c r="AF2896" s="37">
        <v>708</v>
      </c>
      <c r="AG2896" s="46">
        <f t="shared" si="191"/>
        <v>0.457364341085271</v>
      </c>
      <c r="AH2896" s="36" t="s">
        <v>365</v>
      </c>
    </row>
    <row r="2897" s="30" customFormat="1" customHeight="1" spans="1:34">
      <c r="A2897" s="31">
        <v>2896</v>
      </c>
      <c r="B2897" s="36" t="s">
        <v>367</v>
      </c>
      <c r="C2897" s="37" t="s">
        <v>101</v>
      </c>
      <c r="D2897" s="38">
        <v>56.1333</v>
      </c>
      <c r="E2897" s="38">
        <v>-4.3</v>
      </c>
      <c r="F2897" s="36" t="s">
        <v>102</v>
      </c>
      <c r="G2897" s="38">
        <v>11.4410069767442</v>
      </c>
      <c r="H2897" s="38">
        <v>232283.010156969</v>
      </c>
      <c r="I2897" s="36" t="s">
        <v>96</v>
      </c>
      <c r="J2897" s="38">
        <v>325.615050651227</v>
      </c>
      <c r="K2897" s="36" t="s">
        <v>96</v>
      </c>
      <c r="L2897" s="39">
        <v>-0.30587291865298</v>
      </c>
      <c r="M2897" s="39">
        <v>-0.299021051332302</v>
      </c>
      <c r="N2897" s="39">
        <v>-0.235553963675882</v>
      </c>
      <c r="O2897" s="39">
        <v>-0.0634670876564197</v>
      </c>
      <c r="P2897" s="39">
        <v>-0.299021051332302</v>
      </c>
      <c r="Q2897" s="39">
        <v>-0.235553963675882</v>
      </c>
      <c r="R2897" s="39">
        <v>-0.0634670876564197</v>
      </c>
      <c r="S2897" s="40">
        <v>478.1</v>
      </c>
      <c r="T2897" s="40">
        <v>18</v>
      </c>
      <c r="U2897" s="41">
        <v>0.7</v>
      </c>
      <c r="V2897" s="40">
        <f t="shared" si="188"/>
        <v>26.5611111111111</v>
      </c>
      <c r="W2897" s="40">
        <f t="shared" si="189"/>
        <v>683</v>
      </c>
      <c r="X2897" s="40">
        <f t="shared" si="190"/>
        <v>25.7142857142857</v>
      </c>
      <c r="Y2897" s="38">
        <v>-9.59667852906301</v>
      </c>
      <c r="Z2897" s="40">
        <v>3.77</v>
      </c>
      <c r="AA2897" s="31">
        <v>20</v>
      </c>
      <c r="AB2897" s="31">
        <v>28</v>
      </c>
      <c r="AC2897" s="31">
        <v>52</v>
      </c>
      <c r="AD2897" s="40">
        <v>9.4</v>
      </c>
      <c r="AE2897" s="44">
        <v>1548</v>
      </c>
      <c r="AF2897" s="37">
        <v>708</v>
      </c>
      <c r="AG2897" s="46">
        <f t="shared" si="191"/>
        <v>0.457364341085271</v>
      </c>
      <c r="AH2897" s="36" t="s">
        <v>365</v>
      </c>
    </row>
    <row r="2898" s="30" customFormat="1" customHeight="1" spans="1:34">
      <c r="A2898" s="31">
        <v>2897</v>
      </c>
      <c r="B2898" s="36" t="s">
        <v>367</v>
      </c>
      <c r="C2898" s="37" t="s">
        <v>101</v>
      </c>
      <c r="D2898" s="38">
        <v>56.1333</v>
      </c>
      <c r="E2898" s="38">
        <v>-4.3</v>
      </c>
      <c r="F2898" s="36" t="s">
        <v>102</v>
      </c>
      <c r="G2898" s="38">
        <v>16.0290479069768</v>
      </c>
      <c r="H2898" s="38">
        <v>575657.894736841</v>
      </c>
      <c r="I2898" s="36" t="s">
        <v>96</v>
      </c>
      <c r="J2898" s="38">
        <v>812.831644958996</v>
      </c>
      <c r="K2898" s="36" t="s">
        <v>96</v>
      </c>
      <c r="L2898" s="39">
        <v>0.340870505900234</v>
      </c>
      <c r="M2898" s="39">
        <v>0.615787100581639</v>
      </c>
      <c r="N2898" s="39">
        <v>0.672003088229526</v>
      </c>
      <c r="O2898" s="39">
        <v>-0.0562159876478877</v>
      </c>
      <c r="P2898" s="39">
        <v>0.615787100581639</v>
      </c>
      <c r="Q2898" s="39">
        <v>0.672003088229526</v>
      </c>
      <c r="R2898" s="39">
        <v>-0.0562159876478877</v>
      </c>
      <c r="S2898" s="40">
        <v>478.1</v>
      </c>
      <c r="T2898" s="40">
        <v>18</v>
      </c>
      <c r="U2898" s="41">
        <v>0.7</v>
      </c>
      <c r="V2898" s="40">
        <f t="shared" si="188"/>
        <v>26.5611111111111</v>
      </c>
      <c r="W2898" s="40">
        <f t="shared" si="189"/>
        <v>683</v>
      </c>
      <c r="X2898" s="40">
        <f t="shared" si="190"/>
        <v>25.7142857142857</v>
      </c>
      <c r="Y2898" s="38">
        <v>-12.4199288256228</v>
      </c>
      <c r="Z2898" s="40">
        <v>3.77</v>
      </c>
      <c r="AA2898" s="31">
        <v>20</v>
      </c>
      <c r="AB2898" s="31">
        <v>28</v>
      </c>
      <c r="AC2898" s="31">
        <v>52</v>
      </c>
      <c r="AD2898" s="40">
        <v>9.4</v>
      </c>
      <c r="AE2898" s="44">
        <v>1548</v>
      </c>
      <c r="AF2898" s="37">
        <v>708</v>
      </c>
      <c r="AG2898" s="46">
        <f t="shared" si="191"/>
        <v>0.457364341085271</v>
      </c>
      <c r="AH2898" s="36" t="s">
        <v>365</v>
      </c>
    </row>
    <row r="2899" s="30" customFormat="1" customHeight="1" spans="1:34">
      <c r="A2899" s="31">
        <v>2898</v>
      </c>
      <c r="B2899" s="36" t="s">
        <v>367</v>
      </c>
      <c r="C2899" s="37" t="s">
        <v>101</v>
      </c>
      <c r="D2899" s="38">
        <v>56.1333</v>
      </c>
      <c r="E2899" s="38">
        <v>-4.3</v>
      </c>
      <c r="F2899" s="36" t="s">
        <v>102</v>
      </c>
      <c r="G2899" s="38">
        <v>17.2150720930232</v>
      </c>
      <c r="H2899" s="38">
        <v>861322.714681441</v>
      </c>
      <c r="I2899" s="36" t="s">
        <v>96</v>
      </c>
      <c r="J2899" s="38">
        <v>730.824891461645</v>
      </c>
      <c r="K2899" s="36" t="s">
        <v>96</v>
      </c>
      <c r="L2899" s="39">
        <v>0.504731310147783</v>
      </c>
      <c r="M2899" s="39">
        <v>0.509436975738641</v>
      </c>
      <c r="N2899" s="39">
        <v>1.07495878473227</v>
      </c>
      <c r="O2899" s="39">
        <v>-0.565521808993627</v>
      </c>
      <c r="P2899" s="39">
        <v>0.509436975738641</v>
      </c>
      <c r="Q2899" s="39">
        <v>1.07495878473227</v>
      </c>
      <c r="R2899" s="39">
        <v>-0.565521808993627</v>
      </c>
      <c r="S2899" s="40">
        <v>478.1</v>
      </c>
      <c r="T2899" s="40">
        <v>18</v>
      </c>
      <c r="U2899" s="41">
        <v>0.7</v>
      </c>
      <c r="V2899" s="40">
        <f t="shared" si="188"/>
        <v>26.5611111111111</v>
      </c>
      <c r="W2899" s="40">
        <f t="shared" si="189"/>
        <v>683</v>
      </c>
      <c r="X2899" s="40">
        <f t="shared" si="190"/>
        <v>25.7142857142857</v>
      </c>
      <c r="Y2899" s="38">
        <v>-23.214709371293</v>
      </c>
      <c r="Z2899" s="40">
        <v>3.77</v>
      </c>
      <c r="AA2899" s="31">
        <v>20</v>
      </c>
      <c r="AB2899" s="31">
        <v>28</v>
      </c>
      <c r="AC2899" s="31">
        <v>52</v>
      </c>
      <c r="AD2899" s="40">
        <v>9.4</v>
      </c>
      <c r="AE2899" s="44">
        <v>1548</v>
      </c>
      <c r="AF2899" s="37">
        <v>708</v>
      </c>
      <c r="AG2899" s="46">
        <f t="shared" si="191"/>
        <v>0.457364341085271</v>
      </c>
      <c r="AH2899" s="36" t="s">
        <v>365</v>
      </c>
    </row>
    <row r="2900" s="30" customFormat="1" customHeight="1" spans="1:34">
      <c r="A2900" s="31">
        <v>2899</v>
      </c>
      <c r="B2900" s="36" t="s">
        <v>367</v>
      </c>
      <c r="C2900" s="37" t="s">
        <v>101</v>
      </c>
      <c r="D2900" s="38">
        <v>56.1333</v>
      </c>
      <c r="E2900" s="38">
        <v>-4.3</v>
      </c>
      <c r="F2900" s="36" t="s">
        <v>102</v>
      </c>
      <c r="G2900" s="38">
        <v>17.2150720930232</v>
      </c>
      <c r="H2900" s="38">
        <v>428497.2299169</v>
      </c>
      <c r="I2900" s="36" t="s">
        <v>96</v>
      </c>
      <c r="J2900" s="38">
        <v>571.635311143269</v>
      </c>
      <c r="K2900" s="36" t="s">
        <v>96</v>
      </c>
      <c r="L2900" s="39">
        <v>0.504731310147783</v>
      </c>
      <c r="M2900" s="39">
        <v>0.263764311364406</v>
      </c>
      <c r="N2900" s="39">
        <v>0.37677381014237</v>
      </c>
      <c r="O2900" s="39">
        <v>-0.113009498777964</v>
      </c>
      <c r="P2900" s="39">
        <v>0.263764311364406</v>
      </c>
      <c r="Q2900" s="39">
        <v>0.37677381014237</v>
      </c>
      <c r="R2900" s="39">
        <v>-0.113009498777964</v>
      </c>
      <c r="S2900" s="40">
        <v>478.1</v>
      </c>
      <c r="T2900" s="40">
        <v>18</v>
      </c>
      <c r="U2900" s="41">
        <v>0.7</v>
      </c>
      <c r="V2900" s="40">
        <f t="shared" si="188"/>
        <v>26.5611111111111</v>
      </c>
      <c r="W2900" s="40">
        <f t="shared" si="189"/>
        <v>683</v>
      </c>
      <c r="X2900" s="40">
        <f t="shared" si="190"/>
        <v>25.7142857142857</v>
      </c>
      <c r="Y2900" s="38">
        <v>-5.27876631079479</v>
      </c>
      <c r="Z2900" s="40">
        <v>3.77</v>
      </c>
      <c r="AA2900" s="31">
        <v>20</v>
      </c>
      <c r="AB2900" s="31">
        <v>28</v>
      </c>
      <c r="AC2900" s="31">
        <v>52</v>
      </c>
      <c r="AD2900" s="40">
        <v>9.4</v>
      </c>
      <c r="AE2900" s="44">
        <v>1548</v>
      </c>
      <c r="AF2900" s="37">
        <v>708</v>
      </c>
      <c r="AG2900" s="46">
        <f t="shared" si="191"/>
        <v>0.457364341085271</v>
      </c>
      <c r="AH2900" s="36" t="s">
        <v>365</v>
      </c>
    </row>
    <row r="2901" s="30" customFormat="1" customHeight="1" spans="1:34">
      <c r="A2901" s="31">
        <v>2900</v>
      </c>
      <c r="B2901" s="36" t="s">
        <v>367</v>
      </c>
      <c r="C2901" s="37" t="s">
        <v>101</v>
      </c>
      <c r="D2901" s="38">
        <v>56.1333</v>
      </c>
      <c r="E2901" s="38">
        <v>-4.3</v>
      </c>
      <c r="F2901" s="36" t="s">
        <v>102</v>
      </c>
      <c r="G2901" s="38">
        <v>16.4347930232558</v>
      </c>
      <c r="H2901" s="38">
        <v>403970.452446908</v>
      </c>
      <c r="I2901" s="36" t="s">
        <v>96</v>
      </c>
      <c r="J2901" s="38">
        <v>957.549445248424</v>
      </c>
      <c r="K2901" s="36" t="s">
        <v>96</v>
      </c>
      <c r="L2901" s="39">
        <v>0.397079195394106</v>
      </c>
      <c r="M2901" s="39">
        <v>0.77964045091646</v>
      </c>
      <c r="N2901" s="39">
        <v>0.317831274508918</v>
      </c>
      <c r="O2901" s="39">
        <v>0.461809176407542</v>
      </c>
      <c r="P2901" s="39">
        <v>0.77964045091646</v>
      </c>
      <c r="Q2901" s="39">
        <v>0.317831274508918</v>
      </c>
      <c r="R2901" s="39">
        <v>0.461809176407542</v>
      </c>
      <c r="S2901" s="40">
        <v>478.1</v>
      </c>
      <c r="T2901" s="40">
        <v>18</v>
      </c>
      <c r="U2901" s="41">
        <v>0.7</v>
      </c>
      <c r="V2901" s="40">
        <f t="shared" si="188"/>
        <v>26.5611111111111</v>
      </c>
      <c r="W2901" s="40">
        <f t="shared" si="189"/>
        <v>683</v>
      </c>
      <c r="X2901" s="40">
        <f t="shared" si="190"/>
        <v>25.7142857142857</v>
      </c>
      <c r="Y2901" s="38">
        <v>-4.1992882562279</v>
      </c>
      <c r="Z2901" s="40">
        <v>3.77</v>
      </c>
      <c r="AA2901" s="31">
        <v>20</v>
      </c>
      <c r="AB2901" s="31">
        <v>28</v>
      </c>
      <c r="AC2901" s="31">
        <v>52</v>
      </c>
      <c r="AD2901" s="40">
        <v>9.4</v>
      </c>
      <c r="AE2901" s="44">
        <v>1548</v>
      </c>
      <c r="AF2901" s="37">
        <v>708</v>
      </c>
      <c r="AG2901" s="46">
        <f t="shared" si="191"/>
        <v>0.457364341085271</v>
      </c>
      <c r="AH2901" s="36" t="s">
        <v>365</v>
      </c>
    </row>
    <row r="2902" s="30" customFormat="1" customHeight="1" spans="1:34">
      <c r="A2902" s="31">
        <v>2901</v>
      </c>
      <c r="B2902" s="36" t="s">
        <v>367</v>
      </c>
      <c r="C2902" s="37" t="s">
        <v>101</v>
      </c>
      <c r="D2902" s="38">
        <v>56.1333</v>
      </c>
      <c r="E2902" s="38">
        <v>-4.3</v>
      </c>
      <c r="F2902" s="36" t="s">
        <v>102</v>
      </c>
      <c r="G2902" s="38">
        <v>14.4372786046512</v>
      </c>
      <c r="H2902" s="38">
        <v>122633.887349955</v>
      </c>
      <c r="I2902" s="36" t="s">
        <v>96</v>
      </c>
      <c r="J2902" s="38">
        <v>164.013506994693</v>
      </c>
      <c r="K2902" s="36" t="s">
        <v>96</v>
      </c>
      <c r="L2902" s="39">
        <v>0.118827875010631</v>
      </c>
      <c r="M2902" s="39">
        <v>-0.98478812459462</v>
      </c>
      <c r="N2902" s="39">
        <v>-0.874307072170009</v>
      </c>
      <c r="O2902" s="39">
        <v>-0.11048105242461</v>
      </c>
      <c r="P2902" s="39">
        <v>-0.98478812459462</v>
      </c>
      <c r="Q2902" s="39">
        <v>-0.874307072170009</v>
      </c>
      <c r="R2902" s="39">
        <v>-0.11048105242461</v>
      </c>
      <c r="S2902" s="40">
        <v>478.1</v>
      </c>
      <c r="T2902" s="40">
        <v>18</v>
      </c>
      <c r="U2902" s="41">
        <v>0.7</v>
      </c>
      <c r="V2902" s="40">
        <f t="shared" si="188"/>
        <v>26.5611111111111</v>
      </c>
      <c r="W2902" s="40">
        <f t="shared" si="189"/>
        <v>683</v>
      </c>
      <c r="X2902" s="40">
        <f t="shared" si="190"/>
        <v>25.7142857142857</v>
      </c>
      <c r="Y2902" s="38">
        <v>-15.0771055753262</v>
      </c>
      <c r="Z2902" s="40">
        <v>3.77</v>
      </c>
      <c r="AA2902" s="31">
        <v>20</v>
      </c>
      <c r="AB2902" s="31">
        <v>28</v>
      </c>
      <c r="AC2902" s="31">
        <v>52</v>
      </c>
      <c r="AD2902" s="40">
        <v>9.4</v>
      </c>
      <c r="AE2902" s="44">
        <v>1548</v>
      </c>
      <c r="AF2902" s="37">
        <v>708</v>
      </c>
      <c r="AG2902" s="46">
        <f t="shared" si="191"/>
        <v>0.457364341085271</v>
      </c>
      <c r="AH2902" s="36" t="s">
        <v>365</v>
      </c>
    </row>
    <row r="2903" s="30" customFormat="1" customHeight="1" spans="1:34">
      <c r="A2903" s="31">
        <v>2902</v>
      </c>
      <c r="B2903" s="36" t="s">
        <v>367</v>
      </c>
      <c r="C2903" s="37" t="s">
        <v>101</v>
      </c>
      <c r="D2903" s="38">
        <v>56.1333</v>
      </c>
      <c r="E2903" s="38">
        <v>-4.3</v>
      </c>
      <c r="F2903" s="36" t="s">
        <v>102</v>
      </c>
      <c r="G2903" s="38">
        <v>12.6582423255814</v>
      </c>
      <c r="H2903" s="38">
        <v>229397.506925205</v>
      </c>
      <c r="I2903" s="36" t="s">
        <v>96</v>
      </c>
      <c r="J2903" s="38">
        <v>783.888084901111</v>
      </c>
      <c r="K2903" s="36" t="s">
        <v>96</v>
      </c>
      <c r="L2903" s="39">
        <v>-0.132264265194166</v>
      </c>
      <c r="M2903" s="39">
        <v>0.579529352559017</v>
      </c>
      <c r="N2903" s="39">
        <v>-0.248054126440116</v>
      </c>
      <c r="O2903" s="39">
        <v>0.827583478999133</v>
      </c>
      <c r="P2903" s="39">
        <v>0.579529352559017</v>
      </c>
      <c r="Q2903" s="39">
        <v>-0.248054126440116</v>
      </c>
      <c r="R2903" s="39">
        <v>0.827583478999133</v>
      </c>
      <c r="S2903" s="40">
        <v>478.1</v>
      </c>
      <c r="T2903" s="40">
        <v>18</v>
      </c>
      <c r="U2903" s="41">
        <v>0.7</v>
      </c>
      <c r="V2903" s="40">
        <f t="shared" si="188"/>
        <v>26.5611111111111</v>
      </c>
      <c r="W2903" s="40">
        <f t="shared" si="189"/>
        <v>683</v>
      </c>
      <c r="X2903" s="40">
        <f t="shared" si="190"/>
        <v>25.7142857142857</v>
      </c>
      <c r="Y2903" s="38">
        <v>-10.8422301304864</v>
      </c>
      <c r="Z2903" s="40">
        <v>3.77</v>
      </c>
      <c r="AA2903" s="31">
        <v>20</v>
      </c>
      <c r="AB2903" s="31">
        <v>28</v>
      </c>
      <c r="AC2903" s="31">
        <v>52</v>
      </c>
      <c r="AD2903" s="40">
        <v>9.4</v>
      </c>
      <c r="AE2903" s="44">
        <v>1548</v>
      </c>
      <c r="AF2903" s="37">
        <v>708</v>
      </c>
      <c r="AG2903" s="46">
        <f t="shared" si="191"/>
        <v>0.457364341085271</v>
      </c>
      <c r="AH2903" s="36" t="s">
        <v>365</v>
      </c>
    </row>
    <row r="2904" s="30" customFormat="1" customHeight="1" spans="1:34">
      <c r="A2904" s="31">
        <v>2903</v>
      </c>
      <c r="B2904" s="36" t="s">
        <v>367</v>
      </c>
      <c r="C2904" s="37" t="s">
        <v>101</v>
      </c>
      <c r="D2904" s="38">
        <v>56.1333</v>
      </c>
      <c r="E2904" s="38">
        <v>-4.3</v>
      </c>
      <c r="F2904" s="36" t="s">
        <v>102</v>
      </c>
      <c r="G2904" s="38">
        <v>10.535883255814</v>
      </c>
      <c r="H2904" s="38">
        <v>118305.632502308</v>
      </c>
      <c r="I2904" s="36" t="s">
        <v>96</v>
      </c>
      <c r="J2904" s="38">
        <v>477.568740955139</v>
      </c>
      <c r="K2904" s="36" t="s">
        <v>96</v>
      </c>
      <c r="L2904" s="39">
        <v>-0.435932329861238</v>
      </c>
      <c r="M2904" s="39">
        <v>0.0839712009238163</v>
      </c>
      <c r="N2904" s="39">
        <v>-0.910239081396085</v>
      </c>
      <c r="O2904" s="39">
        <v>0.994210282319902</v>
      </c>
      <c r="P2904" s="39">
        <v>0.0839712009238163</v>
      </c>
      <c r="Q2904" s="39">
        <v>-0.910239081396085</v>
      </c>
      <c r="R2904" s="39">
        <v>0.994210282319902</v>
      </c>
      <c r="S2904" s="40">
        <v>478.1</v>
      </c>
      <c r="T2904" s="40">
        <v>18</v>
      </c>
      <c r="U2904" s="41">
        <v>0.7</v>
      </c>
      <c r="V2904" s="40">
        <f t="shared" si="188"/>
        <v>26.5611111111111</v>
      </c>
      <c r="W2904" s="40">
        <f t="shared" si="189"/>
        <v>683</v>
      </c>
      <c r="X2904" s="40">
        <f t="shared" si="190"/>
        <v>25.7142857142857</v>
      </c>
      <c r="Y2904" s="38">
        <v>-4.28232502965595</v>
      </c>
      <c r="Z2904" s="40">
        <v>3.77</v>
      </c>
      <c r="AA2904" s="31">
        <v>20</v>
      </c>
      <c r="AB2904" s="31">
        <v>28</v>
      </c>
      <c r="AC2904" s="31">
        <v>52</v>
      </c>
      <c r="AD2904" s="40">
        <v>9.4</v>
      </c>
      <c r="AE2904" s="44">
        <v>1548</v>
      </c>
      <c r="AF2904" s="37">
        <v>708</v>
      </c>
      <c r="AG2904" s="46">
        <f t="shared" si="191"/>
        <v>0.457364341085271</v>
      </c>
      <c r="AH2904" s="36" t="s">
        <v>365</v>
      </c>
    </row>
    <row r="2905" s="30" customFormat="1" customHeight="1" spans="1:34">
      <c r="A2905" s="31">
        <v>2904</v>
      </c>
      <c r="B2905" s="36" t="s">
        <v>367</v>
      </c>
      <c r="C2905" s="37" t="s">
        <v>101</v>
      </c>
      <c r="D2905" s="38">
        <v>56.1333</v>
      </c>
      <c r="E2905" s="38">
        <v>-4.3</v>
      </c>
      <c r="F2905" s="36" t="s">
        <v>102</v>
      </c>
      <c r="G2905" s="38">
        <v>5.57330837209303</v>
      </c>
      <c r="H2905" s="38">
        <v>40397.0452446908</v>
      </c>
      <c r="I2905" s="36" t="s">
        <v>96</v>
      </c>
      <c r="J2905" s="38">
        <v>149.541726965744</v>
      </c>
      <c r="K2905" s="36" t="s">
        <v>96</v>
      </c>
      <c r="L2905" s="39">
        <v>-1.16402857946802</v>
      </c>
      <c r="M2905" s="39">
        <v>-1.07716144472567</v>
      </c>
      <c r="N2905" s="39">
        <v>-1.98475381848513</v>
      </c>
      <c r="O2905" s="39">
        <v>0.907592373759457</v>
      </c>
      <c r="P2905" s="39">
        <v>-1.07716144472567</v>
      </c>
      <c r="Q2905" s="39">
        <v>-1.98475381848513</v>
      </c>
      <c r="R2905" s="39">
        <v>0.907592373759457</v>
      </c>
      <c r="S2905" s="40">
        <v>478.1</v>
      </c>
      <c r="T2905" s="40">
        <v>18</v>
      </c>
      <c r="U2905" s="41">
        <v>0.7</v>
      </c>
      <c r="V2905" s="40">
        <f t="shared" si="188"/>
        <v>26.5611111111111</v>
      </c>
      <c r="W2905" s="40">
        <f t="shared" si="189"/>
        <v>683</v>
      </c>
      <c r="X2905" s="40">
        <f t="shared" si="190"/>
        <v>25.7142857142857</v>
      </c>
      <c r="Y2905" s="38">
        <v>-5.19572953736652</v>
      </c>
      <c r="Z2905" s="40">
        <v>3.77</v>
      </c>
      <c r="AA2905" s="31">
        <v>20</v>
      </c>
      <c r="AB2905" s="31">
        <v>28</v>
      </c>
      <c r="AC2905" s="31">
        <v>52</v>
      </c>
      <c r="AD2905" s="40">
        <v>9.4</v>
      </c>
      <c r="AE2905" s="44">
        <v>1548</v>
      </c>
      <c r="AF2905" s="37">
        <v>708</v>
      </c>
      <c r="AG2905" s="46">
        <f t="shared" si="191"/>
        <v>0.457364341085271</v>
      </c>
      <c r="AH2905" s="36" t="s">
        <v>365</v>
      </c>
    </row>
    <row r="2906" s="30" customFormat="1" customHeight="1" spans="1:34">
      <c r="A2906" s="31">
        <v>2905</v>
      </c>
      <c r="B2906" s="36" t="s">
        <v>368</v>
      </c>
      <c r="C2906" s="37" t="s">
        <v>101</v>
      </c>
      <c r="D2906" s="38">
        <v>56.1333</v>
      </c>
      <c r="E2906" s="38">
        <v>-4.3</v>
      </c>
      <c r="F2906" s="36" t="s">
        <v>102</v>
      </c>
      <c r="G2906" s="38">
        <v>7.399302325581</v>
      </c>
      <c r="H2906" s="38">
        <v>1073.87746084934</v>
      </c>
      <c r="I2906" s="36" t="s">
        <v>96</v>
      </c>
      <c r="J2906" s="38">
        <v>425.517429193879</v>
      </c>
      <c r="K2906" s="36" t="s">
        <v>96</v>
      </c>
      <c r="L2906" s="39">
        <v>-0.893128215877937</v>
      </c>
      <c r="M2906" s="39">
        <v>-1.80084091480634</v>
      </c>
      <c r="N2906" s="39">
        <v>-5.26882719695022</v>
      </c>
      <c r="O2906" s="39">
        <v>3.46798628214388</v>
      </c>
      <c r="P2906" s="39">
        <v>-1.80084091480634</v>
      </c>
      <c r="Q2906" s="36"/>
      <c r="R2906" s="36"/>
      <c r="S2906" s="40">
        <v>478.5</v>
      </c>
      <c r="T2906" s="40">
        <v>15.3</v>
      </c>
      <c r="U2906" s="41">
        <v>0.7</v>
      </c>
      <c r="V2906" s="40">
        <f t="shared" si="188"/>
        <v>31.2745098039216</v>
      </c>
      <c r="W2906" s="40">
        <f t="shared" si="189"/>
        <v>683.571428571429</v>
      </c>
      <c r="X2906" s="40">
        <f t="shared" si="190"/>
        <v>21.8571428571429</v>
      </c>
      <c r="Y2906" s="42">
        <v>-11.062790875105</v>
      </c>
      <c r="Z2906" s="40">
        <v>3.63</v>
      </c>
      <c r="AA2906" s="36">
        <v>20</v>
      </c>
      <c r="AB2906" s="36">
        <v>28</v>
      </c>
      <c r="AC2906" s="36">
        <v>52</v>
      </c>
      <c r="AD2906" s="40">
        <v>9.4</v>
      </c>
      <c r="AE2906" s="44">
        <v>1548</v>
      </c>
      <c r="AF2906" s="37">
        <v>708</v>
      </c>
      <c r="AG2906" s="46">
        <f t="shared" si="191"/>
        <v>0.457364341085271</v>
      </c>
      <c r="AH2906" s="36" t="s">
        <v>365</v>
      </c>
    </row>
    <row r="2907" s="30" customFormat="1" customHeight="1" spans="1:34">
      <c r="A2907" s="31">
        <v>2906</v>
      </c>
      <c r="B2907" s="36" t="s">
        <v>368</v>
      </c>
      <c r="C2907" s="37" t="s">
        <v>101</v>
      </c>
      <c r="D2907" s="38">
        <v>56.1333</v>
      </c>
      <c r="E2907" s="38">
        <v>-4.3</v>
      </c>
      <c r="F2907" s="36" t="s">
        <v>102</v>
      </c>
      <c r="G2907" s="38">
        <v>8.03899023255814</v>
      </c>
      <c r="H2907" s="38">
        <v>85475.0035615055</v>
      </c>
      <c r="I2907" s="36" t="s">
        <v>96</v>
      </c>
      <c r="J2907" s="38">
        <v>425.517429193879</v>
      </c>
      <c r="K2907" s="36" t="s">
        <v>96</v>
      </c>
      <c r="L2907" s="39">
        <v>-0.799057733803267</v>
      </c>
      <c r="M2907" s="39">
        <v>-1.80084091480634</v>
      </c>
      <c r="N2907" s="39">
        <v>-0.891879113291419</v>
      </c>
      <c r="O2907" s="39">
        <v>-0.908961801514923</v>
      </c>
      <c r="P2907" s="39">
        <v>-1.80084091480634</v>
      </c>
      <c r="Q2907" s="39">
        <v>-0.891879113291419</v>
      </c>
      <c r="R2907" s="39">
        <v>-0.908961801514923</v>
      </c>
      <c r="S2907" s="40">
        <v>478.5</v>
      </c>
      <c r="T2907" s="40">
        <v>15.3</v>
      </c>
      <c r="U2907" s="41">
        <v>0.7</v>
      </c>
      <c r="V2907" s="40">
        <f t="shared" si="188"/>
        <v>31.2745098039216</v>
      </c>
      <c r="W2907" s="40">
        <f t="shared" si="189"/>
        <v>683.571428571429</v>
      </c>
      <c r="X2907" s="40">
        <f t="shared" si="190"/>
        <v>21.8571428571429</v>
      </c>
      <c r="Y2907" s="38">
        <v>-2.78766310794792</v>
      </c>
      <c r="Z2907" s="40">
        <v>3.63</v>
      </c>
      <c r="AA2907" s="36">
        <v>20</v>
      </c>
      <c r="AB2907" s="36">
        <v>28</v>
      </c>
      <c r="AC2907" s="36">
        <v>52</v>
      </c>
      <c r="AD2907" s="40">
        <v>9.4</v>
      </c>
      <c r="AE2907" s="44">
        <v>1548</v>
      </c>
      <c r="AF2907" s="37">
        <v>708</v>
      </c>
      <c r="AG2907" s="46">
        <f t="shared" si="191"/>
        <v>0.457364341085271</v>
      </c>
      <c r="AH2907" s="36" t="s">
        <v>365</v>
      </c>
    </row>
    <row r="2908" s="30" customFormat="1" customHeight="1" spans="1:34">
      <c r="A2908" s="31">
        <v>2907</v>
      </c>
      <c r="B2908" s="36" t="s">
        <v>368</v>
      </c>
      <c r="C2908" s="37" t="s">
        <v>101</v>
      </c>
      <c r="D2908" s="38">
        <v>56.1333</v>
      </c>
      <c r="E2908" s="38">
        <v>-4.3</v>
      </c>
      <c r="F2908" s="36" t="s">
        <v>102</v>
      </c>
      <c r="G2908" s="38">
        <v>11.4722181395349</v>
      </c>
      <c r="H2908" s="38">
        <v>139961.80648725</v>
      </c>
      <c r="I2908" s="36" t="s">
        <v>96</v>
      </c>
      <c r="J2908" s="38">
        <v>629.765795206936</v>
      </c>
      <c r="K2908" s="36" t="s">
        <v>96</v>
      </c>
      <c r="L2908" s="39">
        <v>-0.301402865248008</v>
      </c>
      <c r="M2908" s="39">
        <v>-1.40879882703033</v>
      </c>
      <c r="N2908" s="39">
        <v>-0.398733515899692</v>
      </c>
      <c r="O2908" s="39">
        <v>-1.01006531113063</v>
      </c>
      <c r="P2908" s="39">
        <v>-1.40879882703033</v>
      </c>
      <c r="Q2908" s="39">
        <v>-0.398733515899692</v>
      </c>
      <c r="R2908" s="39">
        <v>-1.01006531113063</v>
      </c>
      <c r="S2908" s="40">
        <v>478.5</v>
      </c>
      <c r="T2908" s="40">
        <v>15.3</v>
      </c>
      <c r="U2908" s="41">
        <v>0.7</v>
      </c>
      <c r="V2908" s="40">
        <f t="shared" si="188"/>
        <v>31.2745098039216</v>
      </c>
      <c r="W2908" s="40">
        <f t="shared" si="189"/>
        <v>683.571428571429</v>
      </c>
      <c r="X2908" s="40">
        <f t="shared" si="190"/>
        <v>21.8571428571429</v>
      </c>
      <c r="Y2908" s="38">
        <v>-5.94306049822076</v>
      </c>
      <c r="Z2908" s="40">
        <v>3.63</v>
      </c>
      <c r="AA2908" s="36">
        <v>20</v>
      </c>
      <c r="AB2908" s="36">
        <v>28</v>
      </c>
      <c r="AC2908" s="36">
        <v>52</v>
      </c>
      <c r="AD2908" s="40">
        <v>9.4</v>
      </c>
      <c r="AE2908" s="44">
        <v>1548</v>
      </c>
      <c r="AF2908" s="37">
        <v>708</v>
      </c>
      <c r="AG2908" s="46">
        <f t="shared" si="191"/>
        <v>0.457364341085271</v>
      </c>
      <c r="AH2908" s="36" t="s">
        <v>365</v>
      </c>
    </row>
    <row r="2909" s="30" customFormat="1" customHeight="1" spans="1:34">
      <c r="A2909" s="31">
        <v>2908</v>
      </c>
      <c r="B2909" s="36" t="s">
        <v>368</v>
      </c>
      <c r="C2909" s="37" t="s">
        <v>101</v>
      </c>
      <c r="D2909" s="38">
        <v>56.1333</v>
      </c>
      <c r="E2909" s="38">
        <v>-4.3</v>
      </c>
      <c r="F2909" s="36" t="s">
        <v>102</v>
      </c>
      <c r="G2909" s="38">
        <v>12.3149195348837</v>
      </c>
      <c r="H2909" s="38">
        <v>91885.215670418</v>
      </c>
      <c r="I2909" s="36" t="s">
        <v>96</v>
      </c>
      <c r="J2909" s="38">
        <v>714.869281045746</v>
      </c>
      <c r="K2909" s="36" t="s">
        <v>96</v>
      </c>
      <c r="L2909" s="39">
        <v>-0.181080903973658</v>
      </c>
      <c r="M2909" s="39">
        <v>-1.28204712139113</v>
      </c>
      <c r="N2909" s="39">
        <v>-0.819562948161723</v>
      </c>
      <c r="O2909" s="39">
        <v>-0.46248417322941</v>
      </c>
      <c r="P2909" s="39">
        <v>-1.28204712139113</v>
      </c>
      <c r="Q2909" s="39">
        <v>-0.819562948161723</v>
      </c>
      <c r="R2909" s="39">
        <v>-0.46248417322941</v>
      </c>
      <c r="S2909" s="40">
        <v>478.5</v>
      </c>
      <c r="T2909" s="40">
        <v>15.3</v>
      </c>
      <c r="U2909" s="41">
        <v>0.7</v>
      </c>
      <c r="V2909" s="40">
        <f t="shared" si="188"/>
        <v>31.2745098039216</v>
      </c>
      <c r="W2909" s="40">
        <f t="shared" si="189"/>
        <v>683.571428571429</v>
      </c>
      <c r="X2909" s="40">
        <f t="shared" si="190"/>
        <v>21.8571428571429</v>
      </c>
      <c r="Y2909" s="38">
        <v>-1.04389086595506</v>
      </c>
      <c r="Z2909" s="40">
        <v>3.63</v>
      </c>
      <c r="AA2909" s="36">
        <v>20</v>
      </c>
      <c r="AB2909" s="36">
        <v>28</v>
      </c>
      <c r="AC2909" s="36">
        <v>52</v>
      </c>
      <c r="AD2909" s="40">
        <v>9.4</v>
      </c>
      <c r="AE2909" s="44">
        <v>1548</v>
      </c>
      <c r="AF2909" s="37">
        <v>708</v>
      </c>
      <c r="AG2909" s="46">
        <f t="shared" si="191"/>
        <v>0.457364341085271</v>
      </c>
      <c r="AH2909" s="36" t="s">
        <v>365</v>
      </c>
    </row>
    <row r="2910" s="30" customFormat="1" customHeight="1" spans="1:34">
      <c r="A2910" s="31">
        <v>2909</v>
      </c>
      <c r="B2910" s="36" t="s">
        <v>368</v>
      </c>
      <c r="C2910" s="37" t="s">
        <v>101</v>
      </c>
      <c r="D2910" s="38">
        <v>56.1333</v>
      </c>
      <c r="E2910" s="38">
        <v>-4.3</v>
      </c>
      <c r="F2910" s="36" t="s">
        <v>102</v>
      </c>
      <c r="G2910" s="38">
        <v>8.07020139534884</v>
      </c>
      <c r="H2910" s="38">
        <v>174149.604401436</v>
      </c>
      <c r="I2910" s="36" t="s">
        <v>96</v>
      </c>
      <c r="J2910" s="38">
        <v>1157.40740740738</v>
      </c>
      <c r="K2910" s="36" t="s">
        <v>96</v>
      </c>
      <c r="L2910" s="39">
        <v>-0.794478868627564</v>
      </c>
      <c r="M2910" s="39">
        <v>-0.800209034498411</v>
      </c>
      <c r="N2910" s="39">
        <v>-0.180188365271264</v>
      </c>
      <c r="O2910" s="39">
        <v>-0.620020669227147</v>
      </c>
      <c r="P2910" s="39">
        <v>-0.800209034498411</v>
      </c>
      <c r="Q2910" s="39">
        <v>-0.180188365271264</v>
      </c>
      <c r="R2910" s="39">
        <v>-0.620020669227147</v>
      </c>
      <c r="S2910" s="40">
        <v>478.5</v>
      </c>
      <c r="T2910" s="40">
        <v>15.3</v>
      </c>
      <c r="U2910" s="41">
        <v>0.7</v>
      </c>
      <c r="V2910" s="40">
        <f t="shared" si="188"/>
        <v>31.2745098039216</v>
      </c>
      <c r="W2910" s="40">
        <f t="shared" si="189"/>
        <v>683.571428571429</v>
      </c>
      <c r="X2910" s="40">
        <f t="shared" si="190"/>
        <v>21.8571428571429</v>
      </c>
      <c r="Y2910" s="38">
        <v>-6.10913404507707</v>
      </c>
      <c r="Z2910" s="40">
        <v>3.63</v>
      </c>
      <c r="AA2910" s="36">
        <v>20</v>
      </c>
      <c r="AB2910" s="36">
        <v>28</v>
      </c>
      <c r="AC2910" s="36">
        <v>52</v>
      </c>
      <c r="AD2910" s="40">
        <v>9.4</v>
      </c>
      <c r="AE2910" s="44">
        <v>1548</v>
      </c>
      <c r="AF2910" s="37">
        <v>708</v>
      </c>
      <c r="AG2910" s="46">
        <f t="shared" si="191"/>
        <v>0.457364341085271</v>
      </c>
      <c r="AH2910" s="36" t="s">
        <v>365</v>
      </c>
    </row>
    <row r="2911" s="30" customFormat="1" customHeight="1" spans="1:34">
      <c r="A2911" s="31">
        <v>2910</v>
      </c>
      <c r="B2911" s="36" t="s">
        <v>368</v>
      </c>
      <c r="C2911" s="37" t="s">
        <v>101</v>
      </c>
      <c r="D2911" s="38">
        <v>56.1333</v>
      </c>
      <c r="E2911" s="38">
        <v>-4.3</v>
      </c>
      <c r="F2911" s="36" t="s">
        <v>102</v>
      </c>
      <c r="G2911" s="38">
        <v>12.283708372093</v>
      </c>
      <c r="H2911" s="38">
        <v>135688.331747974</v>
      </c>
      <c r="I2911" s="36" t="s">
        <v>96</v>
      </c>
      <c r="J2911" s="38">
        <v>1702.06971677559</v>
      </c>
      <c r="K2911" s="36" t="s">
        <v>96</v>
      </c>
      <c r="L2911" s="39">
        <v>-0.185524603418528</v>
      </c>
      <c r="M2911" s="39">
        <v>-0.414546553686408</v>
      </c>
      <c r="N2911" s="39">
        <v>-0.429742512985152</v>
      </c>
      <c r="O2911" s="39">
        <v>0.0151959592987442</v>
      </c>
      <c r="P2911" s="39">
        <v>-0.414546553686408</v>
      </c>
      <c r="Q2911" s="39">
        <v>-0.429742512985152</v>
      </c>
      <c r="R2911" s="39">
        <v>0.0151959592987442</v>
      </c>
      <c r="S2911" s="40">
        <v>478.5</v>
      </c>
      <c r="T2911" s="40">
        <v>15.3</v>
      </c>
      <c r="U2911" s="41">
        <v>0.7</v>
      </c>
      <c r="V2911" s="40">
        <f t="shared" si="188"/>
        <v>31.2745098039216</v>
      </c>
      <c r="W2911" s="40">
        <f t="shared" si="189"/>
        <v>683.571428571429</v>
      </c>
      <c r="X2911" s="40">
        <f t="shared" si="190"/>
        <v>21.8571428571429</v>
      </c>
      <c r="Y2911" s="38">
        <v>-4.94661921708192</v>
      </c>
      <c r="Z2911" s="40">
        <v>3.63</v>
      </c>
      <c r="AA2911" s="36">
        <v>20</v>
      </c>
      <c r="AB2911" s="36">
        <v>28</v>
      </c>
      <c r="AC2911" s="36">
        <v>52</v>
      </c>
      <c r="AD2911" s="40">
        <v>9.4</v>
      </c>
      <c r="AE2911" s="44">
        <v>1548</v>
      </c>
      <c r="AF2911" s="37">
        <v>708</v>
      </c>
      <c r="AG2911" s="46">
        <f t="shared" si="191"/>
        <v>0.457364341085271</v>
      </c>
      <c r="AH2911" s="36" t="s">
        <v>365</v>
      </c>
    </row>
    <row r="2912" s="30" customFormat="1" customHeight="1" spans="1:34">
      <c r="A2912" s="31">
        <v>2911</v>
      </c>
      <c r="B2912" s="36" t="s">
        <v>368</v>
      </c>
      <c r="C2912" s="37" t="s">
        <v>101</v>
      </c>
      <c r="D2912" s="38">
        <v>56.1333</v>
      </c>
      <c r="E2912" s="38">
        <v>-4.3</v>
      </c>
      <c r="F2912" s="36" t="s">
        <v>102</v>
      </c>
      <c r="G2912" s="38">
        <v>19.8680209302326</v>
      </c>
      <c r="H2912" s="38">
        <v>392096.816104402</v>
      </c>
      <c r="I2912" s="36" t="s">
        <v>96</v>
      </c>
      <c r="J2912" s="38">
        <v>2416.93899782135</v>
      </c>
      <c r="K2912" s="36" t="s">
        <v>96</v>
      </c>
      <c r="L2912" s="39">
        <v>0.866459957142538</v>
      </c>
      <c r="M2912" s="39">
        <v>-0.0638896820732333</v>
      </c>
      <c r="N2912" s="39">
        <v>0.631405698670125</v>
      </c>
      <c r="O2912" s="39">
        <v>-0.695295380743359</v>
      </c>
      <c r="P2912" s="39">
        <v>-0.0638896820732333</v>
      </c>
      <c r="Q2912" s="39">
        <v>0.631405698670125</v>
      </c>
      <c r="R2912" s="39">
        <v>-0.695295380743359</v>
      </c>
      <c r="S2912" s="40">
        <v>478.5</v>
      </c>
      <c r="T2912" s="40">
        <v>15.3</v>
      </c>
      <c r="U2912" s="41">
        <v>0.7</v>
      </c>
      <c r="V2912" s="40">
        <f t="shared" si="188"/>
        <v>31.2745098039216</v>
      </c>
      <c r="W2912" s="40">
        <f t="shared" si="189"/>
        <v>683.571428571429</v>
      </c>
      <c r="X2912" s="40">
        <f t="shared" si="190"/>
        <v>21.8571428571429</v>
      </c>
      <c r="Y2912" s="38">
        <v>-9.26453143534991</v>
      </c>
      <c r="Z2912" s="40">
        <v>3.63</v>
      </c>
      <c r="AA2912" s="36">
        <v>20</v>
      </c>
      <c r="AB2912" s="36">
        <v>28</v>
      </c>
      <c r="AC2912" s="36">
        <v>52</v>
      </c>
      <c r="AD2912" s="40">
        <v>9.4</v>
      </c>
      <c r="AE2912" s="44">
        <v>1548</v>
      </c>
      <c r="AF2912" s="37">
        <v>708</v>
      </c>
      <c r="AG2912" s="46">
        <f t="shared" si="191"/>
        <v>0.457364341085271</v>
      </c>
      <c r="AH2912" s="36" t="s">
        <v>365</v>
      </c>
    </row>
    <row r="2913" s="30" customFormat="1" customHeight="1" spans="1:34">
      <c r="A2913" s="31">
        <v>2912</v>
      </c>
      <c r="B2913" s="36" t="s">
        <v>368</v>
      </c>
      <c r="C2913" s="37" t="s">
        <v>101</v>
      </c>
      <c r="D2913" s="38">
        <v>56.1333</v>
      </c>
      <c r="E2913" s="38">
        <v>-4.3</v>
      </c>
      <c r="F2913" s="36" t="s">
        <v>102</v>
      </c>
      <c r="G2913" s="38">
        <v>11.5034293023256</v>
      </c>
      <c r="H2913" s="38">
        <v>206200.664945991</v>
      </c>
      <c r="I2913" s="36" t="s">
        <v>96</v>
      </c>
      <c r="J2913" s="38">
        <v>919.117647058802</v>
      </c>
      <c r="K2913" s="36" t="s">
        <v>96</v>
      </c>
      <c r="L2913" s="39">
        <v>-0.296933792091664</v>
      </c>
      <c r="M2913" s="39">
        <v>-1.03073269311024</v>
      </c>
      <c r="N2913" s="39">
        <v>-0.0112532941440185</v>
      </c>
      <c r="O2913" s="39">
        <v>-1.01947939896622</v>
      </c>
      <c r="P2913" s="39">
        <v>-1.03073269311024</v>
      </c>
      <c r="Q2913" s="39">
        <v>-0.0112532941440185</v>
      </c>
      <c r="R2913" s="39">
        <v>-1.01947939896622</v>
      </c>
      <c r="S2913" s="40">
        <v>478.5</v>
      </c>
      <c r="T2913" s="40">
        <v>15.3</v>
      </c>
      <c r="U2913" s="41">
        <v>0.7</v>
      </c>
      <c r="V2913" s="40">
        <f t="shared" si="188"/>
        <v>31.2745098039216</v>
      </c>
      <c r="W2913" s="40">
        <f t="shared" si="189"/>
        <v>683.571428571429</v>
      </c>
      <c r="X2913" s="40">
        <f t="shared" si="190"/>
        <v>21.8571428571429</v>
      </c>
      <c r="Y2913" s="38">
        <v>-16.073546856465</v>
      </c>
      <c r="Z2913" s="40">
        <v>3.63</v>
      </c>
      <c r="AA2913" s="36">
        <v>20</v>
      </c>
      <c r="AB2913" s="36">
        <v>28</v>
      </c>
      <c r="AC2913" s="36">
        <v>52</v>
      </c>
      <c r="AD2913" s="40">
        <v>9.4</v>
      </c>
      <c r="AE2913" s="44">
        <v>1548</v>
      </c>
      <c r="AF2913" s="37">
        <v>708</v>
      </c>
      <c r="AG2913" s="46">
        <f t="shared" si="191"/>
        <v>0.457364341085271</v>
      </c>
      <c r="AH2913" s="36" t="s">
        <v>365</v>
      </c>
    </row>
    <row r="2914" s="30" customFormat="1" customHeight="1" spans="1:34">
      <c r="A2914" s="31">
        <v>2913</v>
      </c>
      <c r="B2914" s="36" t="s">
        <v>368</v>
      </c>
      <c r="C2914" s="37" t="s">
        <v>101</v>
      </c>
      <c r="D2914" s="38">
        <v>56.1333</v>
      </c>
      <c r="E2914" s="38">
        <v>-4.3</v>
      </c>
      <c r="F2914" s="36" t="s">
        <v>102</v>
      </c>
      <c r="G2914" s="38">
        <v>18.994108372093</v>
      </c>
      <c r="H2914" s="38">
        <v>182696.553879987</v>
      </c>
      <c r="I2914" s="36" t="s">
        <v>96</v>
      </c>
      <c r="J2914" s="38">
        <v>1395.69716775597</v>
      </c>
      <c r="K2914" s="36" t="s">
        <v>96</v>
      </c>
      <c r="L2914" s="39">
        <v>0.74802790592183</v>
      </c>
      <c r="M2914" s="39">
        <v>-0.612997492410256</v>
      </c>
      <c r="N2914" s="39">
        <v>-0.132276489456439</v>
      </c>
      <c r="O2914" s="39">
        <v>-0.480721002953817</v>
      </c>
      <c r="P2914" s="39">
        <v>-0.612997492410256</v>
      </c>
      <c r="Q2914" s="39">
        <v>-0.132276489456439</v>
      </c>
      <c r="R2914" s="39">
        <v>-0.480721002953817</v>
      </c>
      <c r="S2914" s="40">
        <v>478.5</v>
      </c>
      <c r="T2914" s="40">
        <v>15.3</v>
      </c>
      <c r="U2914" s="41">
        <v>0.7</v>
      </c>
      <c r="V2914" s="40">
        <f t="shared" si="188"/>
        <v>31.2745098039216</v>
      </c>
      <c r="W2914" s="40">
        <f t="shared" si="189"/>
        <v>683.571428571429</v>
      </c>
      <c r="X2914" s="40">
        <f t="shared" si="190"/>
        <v>21.8571428571429</v>
      </c>
      <c r="Y2914" s="38">
        <v>-18.896797153025</v>
      </c>
      <c r="Z2914" s="40">
        <v>3.63</v>
      </c>
      <c r="AA2914" s="36">
        <v>20</v>
      </c>
      <c r="AB2914" s="36">
        <v>28</v>
      </c>
      <c r="AC2914" s="36">
        <v>52</v>
      </c>
      <c r="AD2914" s="40">
        <v>9.4</v>
      </c>
      <c r="AE2914" s="44">
        <v>1548</v>
      </c>
      <c r="AF2914" s="37">
        <v>708</v>
      </c>
      <c r="AG2914" s="46">
        <f t="shared" si="191"/>
        <v>0.457364341085271</v>
      </c>
      <c r="AH2914" s="36" t="s">
        <v>365</v>
      </c>
    </row>
    <row r="2915" s="30" customFormat="1" customHeight="1" spans="1:34">
      <c r="A2915" s="31">
        <v>2914</v>
      </c>
      <c r="B2915" s="36" t="s">
        <v>368</v>
      </c>
      <c r="C2915" s="37" t="s">
        <v>101</v>
      </c>
      <c r="D2915" s="38">
        <v>56.1333</v>
      </c>
      <c r="E2915" s="38">
        <v>-4.3</v>
      </c>
      <c r="F2915" s="36" t="s">
        <v>102</v>
      </c>
      <c r="G2915" s="38">
        <v>13.1888320930232</v>
      </c>
      <c r="H2915" s="38">
        <v>303422.215264472</v>
      </c>
      <c r="I2915" s="36" t="s">
        <v>96</v>
      </c>
      <c r="J2915" s="38">
        <v>1582.92483660134</v>
      </c>
      <c r="K2915" s="36" t="s">
        <v>96</v>
      </c>
      <c r="L2915" s="39">
        <v>-0.057050625367566</v>
      </c>
      <c r="M2915" s="39">
        <v>-0.487117246521217</v>
      </c>
      <c r="N2915" s="39">
        <v>0.375022194792986</v>
      </c>
      <c r="O2915" s="39">
        <v>-0.862139441314203</v>
      </c>
      <c r="P2915" s="39">
        <v>-0.487117246521217</v>
      </c>
      <c r="Q2915" s="39">
        <v>0.375022194792986</v>
      </c>
      <c r="R2915" s="39">
        <v>-0.862139441314203</v>
      </c>
      <c r="S2915" s="40">
        <v>478.5</v>
      </c>
      <c r="T2915" s="40">
        <v>15.3</v>
      </c>
      <c r="U2915" s="41">
        <v>0.7</v>
      </c>
      <c r="V2915" s="40">
        <f t="shared" si="188"/>
        <v>31.2745098039216</v>
      </c>
      <c r="W2915" s="40">
        <f t="shared" si="189"/>
        <v>683.571428571429</v>
      </c>
      <c r="X2915" s="40">
        <f t="shared" si="190"/>
        <v>21.8571428571429</v>
      </c>
      <c r="Y2915" s="38">
        <v>-11.0083036773428</v>
      </c>
      <c r="Z2915" s="40">
        <v>3.63</v>
      </c>
      <c r="AA2915" s="36">
        <v>20</v>
      </c>
      <c r="AB2915" s="36">
        <v>28</v>
      </c>
      <c r="AC2915" s="36">
        <v>52</v>
      </c>
      <c r="AD2915" s="40">
        <v>9.4</v>
      </c>
      <c r="AE2915" s="44">
        <v>1548</v>
      </c>
      <c r="AF2915" s="37">
        <v>708</v>
      </c>
      <c r="AG2915" s="46">
        <f t="shared" si="191"/>
        <v>0.457364341085271</v>
      </c>
      <c r="AH2915" s="36" t="s">
        <v>365</v>
      </c>
    </row>
    <row r="2916" s="30" customFormat="1" customHeight="1" spans="1:34">
      <c r="A2916" s="31">
        <v>2915</v>
      </c>
      <c r="B2916" s="36" t="s">
        <v>368</v>
      </c>
      <c r="C2916" s="37" t="s">
        <v>101</v>
      </c>
      <c r="D2916" s="38">
        <v>56.1333</v>
      </c>
      <c r="E2916" s="38">
        <v>-4.3</v>
      </c>
      <c r="F2916" s="36" t="s">
        <v>102</v>
      </c>
      <c r="G2916" s="38">
        <v>20.6795111627907</v>
      </c>
      <c r="H2916" s="38">
        <v>457267.30587833</v>
      </c>
      <c r="I2916" s="36" t="s">
        <v>96</v>
      </c>
      <c r="J2916" s="38">
        <v>3267.97385620911</v>
      </c>
      <c r="K2916" s="36" t="s">
        <v>96</v>
      </c>
      <c r="L2916" s="39">
        <v>0.975801774420262</v>
      </c>
      <c r="M2916" s="39">
        <v>0.237778632353276</v>
      </c>
      <c r="N2916" s="39">
        <v>0.785165043809049</v>
      </c>
      <c r="O2916" s="39">
        <v>-0.547386411455774</v>
      </c>
      <c r="P2916" s="39">
        <v>0.237778632353276</v>
      </c>
      <c r="Q2916" s="39">
        <v>0.785165043809049</v>
      </c>
      <c r="R2916" s="39">
        <v>-0.547386411455774</v>
      </c>
      <c r="S2916" s="40">
        <v>478.5</v>
      </c>
      <c r="T2916" s="40">
        <v>15.3</v>
      </c>
      <c r="U2916" s="41">
        <v>0.7</v>
      </c>
      <c r="V2916" s="40">
        <f t="shared" si="188"/>
        <v>31.2745098039216</v>
      </c>
      <c r="W2916" s="40">
        <f t="shared" si="189"/>
        <v>683.571428571429</v>
      </c>
      <c r="X2916" s="40">
        <f t="shared" si="190"/>
        <v>21.8571428571429</v>
      </c>
      <c r="Y2916" s="38">
        <v>-9.09845788849358</v>
      </c>
      <c r="Z2916" s="40">
        <v>3.63</v>
      </c>
      <c r="AA2916" s="36">
        <v>20</v>
      </c>
      <c r="AB2916" s="36">
        <v>28</v>
      </c>
      <c r="AC2916" s="36">
        <v>52</v>
      </c>
      <c r="AD2916" s="40">
        <v>9.4</v>
      </c>
      <c r="AE2916" s="44">
        <v>1548</v>
      </c>
      <c r="AF2916" s="37">
        <v>708</v>
      </c>
      <c r="AG2916" s="46">
        <f t="shared" si="191"/>
        <v>0.457364341085271</v>
      </c>
      <c r="AH2916" s="36" t="s">
        <v>365</v>
      </c>
    </row>
    <row r="2917" s="30" customFormat="1" customHeight="1" spans="1:34">
      <c r="A2917" s="31">
        <v>2916</v>
      </c>
      <c r="B2917" s="36" t="s">
        <v>368</v>
      </c>
      <c r="C2917" s="37" t="s">
        <v>101</v>
      </c>
      <c r="D2917" s="38">
        <v>56.1333</v>
      </c>
      <c r="E2917" s="38">
        <v>-4.3</v>
      </c>
      <c r="F2917" s="36" t="s">
        <v>102</v>
      </c>
      <c r="G2917" s="38">
        <v>18.1514069767442</v>
      </c>
      <c r="H2917" s="38">
        <v>369661.073723213</v>
      </c>
      <c r="I2917" s="36" t="s">
        <v>96</v>
      </c>
      <c r="J2917" s="38">
        <v>2212.69063180828</v>
      </c>
      <c r="K2917" s="36" t="s">
        <v>96</v>
      </c>
      <c r="L2917" s="39">
        <v>0.633152586349667</v>
      </c>
      <c r="M2917" s="39">
        <v>-0.152182289218911</v>
      </c>
      <c r="N2917" s="39">
        <v>0.572483478390058</v>
      </c>
      <c r="O2917" s="39">
        <v>-0.724665767608968</v>
      </c>
      <c r="P2917" s="39">
        <v>-0.152182289218911</v>
      </c>
      <c r="Q2917" s="39">
        <v>0.572483478390058</v>
      </c>
      <c r="R2917" s="39">
        <v>-0.724665767608968</v>
      </c>
      <c r="S2917" s="40">
        <v>478.5</v>
      </c>
      <c r="T2917" s="40">
        <v>15.3</v>
      </c>
      <c r="U2917" s="41">
        <v>0.7</v>
      </c>
      <c r="V2917" s="40">
        <f t="shared" si="188"/>
        <v>31.2745098039216</v>
      </c>
      <c r="W2917" s="40">
        <f t="shared" si="189"/>
        <v>683.571428571429</v>
      </c>
      <c r="X2917" s="40">
        <f t="shared" si="190"/>
        <v>21.8571428571429</v>
      </c>
      <c r="Y2917" s="38">
        <v>-11.9217081850533</v>
      </c>
      <c r="Z2917" s="40">
        <v>3.63</v>
      </c>
      <c r="AA2917" s="36">
        <v>20</v>
      </c>
      <c r="AB2917" s="36">
        <v>28</v>
      </c>
      <c r="AC2917" s="36">
        <v>52</v>
      </c>
      <c r="AD2917" s="40">
        <v>9.4</v>
      </c>
      <c r="AE2917" s="44">
        <v>1548</v>
      </c>
      <c r="AF2917" s="37">
        <v>708</v>
      </c>
      <c r="AG2917" s="46">
        <f t="shared" si="191"/>
        <v>0.457364341085271</v>
      </c>
      <c r="AH2917" s="36" t="s">
        <v>365</v>
      </c>
    </row>
    <row r="2918" s="30" customFormat="1" customHeight="1" spans="1:34">
      <c r="A2918" s="31">
        <v>2917</v>
      </c>
      <c r="B2918" s="36" t="s">
        <v>368</v>
      </c>
      <c r="C2918" s="37" t="s">
        <v>101</v>
      </c>
      <c r="D2918" s="38">
        <v>56.1333</v>
      </c>
      <c r="E2918" s="38">
        <v>-4.3</v>
      </c>
      <c r="F2918" s="36" t="s">
        <v>102</v>
      </c>
      <c r="G2918" s="38">
        <v>13.1264097674419</v>
      </c>
      <c r="H2918" s="38">
        <v>422011.139279319</v>
      </c>
      <c r="I2918" s="36" t="s">
        <v>96</v>
      </c>
      <c r="J2918" s="38">
        <v>6416.80283224396</v>
      </c>
      <c r="K2918" s="36" t="s">
        <v>96</v>
      </c>
      <c r="L2918" s="39">
        <v>-0.0658848180504066</v>
      </c>
      <c r="M2918" s="39">
        <v>0.91252844777351</v>
      </c>
      <c r="N2918" s="39">
        <v>0.704928619600122</v>
      </c>
      <c r="O2918" s="39">
        <v>0.207599828173388</v>
      </c>
      <c r="P2918" s="39">
        <v>0.91252844777351</v>
      </c>
      <c r="Q2918" s="39">
        <v>0.704928619600122</v>
      </c>
      <c r="R2918" s="39">
        <v>0.207599828173388</v>
      </c>
      <c r="S2918" s="40">
        <v>478.5</v>
      </c>
      <c r="T2918" s="40">
        <v>15.3</v>
      </c>
      <c r="U2918" s="41">
        <v>0.7</v>
      </c>
      <c r="V2918" s="40">
        <f t="shared" si="188"/>
        <v>31.2745098039216</v>
      </c>
      <c r="W2918" s="40">
        <f t="shared" si="189"/>
        <v>683.571428571429</v>
      </c>
      <c r="X2918" s="40">
        <f t="shared" si="190"/>
        <v>21.8571428571429</v>
      </c>
      <c r="Y2918" s="38">
        <v>-1.95729537366563</v>
      </c>
      <c r="Z2918" s="40">
        <v>3.63</v>
      </c>
      <c r="AA2918" s="36">
        <v>20</v>
      </c>
      <c r="AB2918" s="36">
        <v>28</v>
      </c>
      <c r="AC2918" s="36">
        <v>52</v>
      </c>
      <c r="AD2918" s="40">
        <v>9.4</v>
      </c>
      <c r="AE2918" s="44">
        <v>1548</v>
      </c>
      <c r="AF2918" s="37">
        <v>708</v>
      </c>
      <c r="AG2918" s="46">
        <f t="shared" si="191"/>
        <v>0.457364341085271</v>
      </c>
      <c r="AH2918" s="36" t="s">
        <v>365</v>
      </c>
    </row>
    <row r="2919" s="30" customFormat="1" customHeight="1" spans="1:34">
      <c r="A2919" s="31">
        <v>2918</v>
      </c>
      <c r="B2919" s="36" t="s">
        <v>368</v>
      </c>
      <c r="C2919" s="37" t="s">
        <v>101</v>
      </c>
      <c r="D2919" s="38">
        <v>56.1333</v>
      </c>
      <c r="E2919" s="38">
        <v>-4.3</v>
      </c>
      <c r="F2919" s="36" t="s">
        <v>102</v>
      </c>
      <c r="G2919" s="38">
        <v>16.4347930232558</v>
      </c>
      <c r="H2919" s="38">
        <v>208337.402315628</v>
      </c>
      <c r="I2919" s="36" t="s">
        <v>96</v>
      </c>
      <c r="J2919" s="38">
        <v>6842.32026143792</v>
      </c>
      <c r="K2919" s="36" t="s">
        <v>96</v>
      </c>
      <c r="L2919" s="39">
        <v>0.397079195394106</v>
      </c>
      <c r="M2919" s="39">
        <v>0.976735348944529</v>
      </c>
      <c r="N2919" s="39">
        <v>-0.000944198491425084</v>
      </c>
      <c r="O2919" s="39">
        <v>0.977679547435954</v>
      </c>
      <c r="P2919" s="39">
        <v>0.976735348944529</v>
      </c>
      <c r="Q2919" s="39">
        <v>-0.000944198491425084</v>
      </c>
      <c r="R2919" s="39">
        <v>0.977679547435954</v>
      </c>
      <c r="S2919" s="40">
        <v>478.5</v>
      </c>
      <c r="T2919" s="40">
        <v>15.3</v>
      </c>
      <c r="U2919" s="41">
        <v>0.7</v>
      </c>
      <c r="V2919" s="40">
        <f t="shared" si="188"/>
        <v>31.2745098039216</v>
      </c>
      <c r="W2919" s="40">
        <f t="shared" si="189"/>
        <v>683.571428571429</v>
      </c>
      <c r="X2919" s="40">
        <f t="shared" si="190"/>
        <v>21.8571428571429</v>
      </c>
      <c r="Y2919" s="38">
        <v>-2.04033214709368</v>
      </c>
      <c r="Z2919" s="40">
        <v>3.63</v>
      </c>
      <c r="AA2919" s="36">
        <v>20</v>
      </c>
      <c r="AB2919" s="36">
        <v>28</v>
      </c>
      <c r="AC2919" s="36">
        <v>52</v>
      </c>
      <c r="AD2919" s="40">
        <v>9.4</v>
      </c>
      <c r="AE2919" s="44">
        <v>1548</v>
      </c>
      <c r="AF2919" s="37">
        <v>708</v>
      </c>
      <c r="AG2919" s="46">
        <f t="shared" si="191"/>
        <v>0.457364341085271</v>
      </c>
      <c r="AH2919" s="36" t="s">
        <v>365</v>
      </c>
    </row>
    <row r="2920" s="30" customFormat="1" customHeight="1" spans="1:34">
      <c r="A2920" s="31">
        <v>2919</v>
      </c>
      <c r="B2920" s="36" t="s">
        <v>368</v>
      </c>
      <c r="C2920" s="37" t="s">
        <v>101</v>
      </c>
      <c r="D2920" s="38">
        <v>56.1333</v>
      </c>
      <c r="E2920" s="38">
        <v>-4.3</v>
      </c>
      <c r="F2920" s="36" t="s">
        <v>102</v>
      </c>
      <c r="G2920" s="38">
        <v>15.6233027906977</v>
      </c>
      <c r="H2920" s="38">
        <v>291670.15973147</v>
      </c>
      <c r="I2920" s="36" t="s">
        <v>96</v>
      </c>
      <c r="J2920" s="38">
        <v>6535.9477124183</v>
      </c>
      <c r="K2920" s="36" t="s">
        <v>96</v>
      </c>
      <c r="L2920" s="39">
        <v>0.284503862737964</v>
      </c>
      <c r="M2920" s="39">
        <v>0.930925812913233</v>
      </c>
      <c r="N2920" s="39">
        <v>0.335520483355972</v>
      </c>
      <c r="O2920" s="39">
        <v>0.595405329557262</v>
      </c>
      <c r="P2920" s="39">
        <v>0.930925812913233</v>
      </c>
      <c r="Q2920" s="39">
        <v>0.335520483355972</v>
      </c>
      <c r="R2920" s="39">
        <v>0.595405329557262</v>
      </c>
      <c r="S2920" s="40">
        <v>478.5</v>
      </c>
      <c r="T2920" s="40">
        <v>15.3</v>
      </c>
      <c r="U2920" s="41">
        <v>0.7</v>
      </c>
      <c r="V2920" s="40">
        <f t="shared" si="188"/>
        <v>31.2745098039216</v>
      </c>
      <c r="W2920" s="40">
        <f t="shared" si="189"/>
        <v>683.571428571429</v>
      </c>
      <c r="X2920" s="40">
        <f t="shared" si="190"/>
        <v>21.8571428571429</v>
      </c>
      <c r="Y2920" s="38">
        <v>-4.03321470937135</v>
      </c>
      <c r="Z2920" s="40">
        <v>3.63</v>
      </c>
      <c r="AA2920" s="36">
        <v>20</v>
      </c>
      <c r="AB2920" s="36">
        <v>28</v>
      </c>
      <c r="AC2920" s="36">
        <v>52</v>
      </c>
      <c r="AD2920" s="40">
        <v>9.4</v>
      </c>
      <c r="AE2920" s="44">
        <v>1548</v>
      </c>
      <c r="AF2920" s="37">
        <v>708</v>
      </c>
      <c r="AG2920" s="46">
        <f t="shared" si="191"/>
        <v>0.457364341085271</v>
      </c>
      <c r="AH2920" s="36" t="s">
        <v>365</v>
      </c>
    </row>
    <row r="2921" s="30" customFormat="1" customHeight="1" spans="1:34">
      <c r="A2921" s="31">
        <v>2920</v>
      </c>
      <c r="B2921" s="36" t="s">
        <v>368</v>
      </c>
      <c r="C2921" s="37" t="s">
        <v>101</v>
      </c>
      <c r="D2921" s="38">
        <v>56.1333</v>
      </c>
      <c r="E2921" s="38">
        <v>-4.3</v>
      </c>
      <c r="F2921" s="36" t="s">
        <v>102</v>
      </c>
      <c r="G2921" s="38">
        <v>15.6233027906977</v>
      </c>
      <c r="H2921" s="38">
        <v>412395.821115955</v>
      </c>
      <c r="I2921" s="36" t="s">
        <v>96</v>
      </c>
      <c r="J2921" s="38">
        <v>6314.67864923747</v>
      </c>
      <c r="K2921" s="36" t="s">
        <v>96</v>
      </c>
      <c r="L2921" s="39">
        <v>0.284503862737964</v>
      </c>
      <c r="M2921" s="39">
        <v>0.896485322932941</v>
      </c>
      <c r="N2921" s="39">
        <v>0.68188052852297</v>
      </c>
      <c r="O2921" s="39">
        <v>0.214604794409971</v>
      </c>
      <c r="P2921" s="39">
        <v>0.896485322932941</v>
      </c>
      <c r="Q2921" s="39">
        <v>0.68188052852297</v>
      </c>
      <c r="R2921" s="39">
        <v>0.214604794409971</v>
      </c>
      <c r="S2921" s="40">
        <v>478.5</v>
      </c>
      <c r="T2921" s="40">
        <v>15.3</v>
      </c>
      <c r="U2921" s="41">
        <v>0.7</v>
      </c>
      <c r="V2921" s="40">
        <f t="shared" si="188"/>
        <v>31.2745098039216</v>
      </c>
      <c r="W2921" s="40">
        <f t="shared" si="189"/>
        <v>683.571428571429</v>
      </c>
      <c r="X2921" s="40">
        <f t="shared" si="190"/>
        <v>21.8571428571429</v>
      </c>
      <c r="Y2921" s="38">
        <v>0.948991696322622</v>
      </c>
      <c r="Z2921" s="40">
        <v>3.63</v>
      </c>
      <c r="AA2921" s="36">
        <v>20</v>
      </c>
      <c r="AB2921" s="36">
        <v>28</v>
      </c>
      <c r="AC2921" s="36">
        <v>52</v>
      </c>
      <c r="AD2921" s="40">
        <v>9.4</v>
      </c>
      <c r="AE2921" s="44">
        <v>1548</v>
      </c>
      <c r="AF2921" s="37">
        <v>708</v>
      </c>
      <c r="AG2921" s="46">
        <f t="shared" si="191"/>
        <v>0.457364341085271</v>
      </c>
      <c r="AH2921" s="36" t="s">
        <v>365</v>
      </c>
    </row>
    <row r="2922" s="30" customFormat="1" customHeight="1" spans="1:34">
      <c r="A2922" s="31">
        <v>2921</v>
      </c>
      <c r="B2922" s="36" t="s">
        <v>368</v>
      </c>
      <c r="C2922" s="37" t="s">
        <v>101</v>
      </c>
      <c r="D2922" s="38">
        <v>56.1333</v>
      </c>
      <c r="E2922" s="38">
        <v>-4.3</v>
      </c>
      <c r="F2922" s="36" t="s">
        <v>102</v>
      </c>
      <c r="G2922" s="38">
        <v>12.283708372093</v>
      </c>
      <c r="H2922" s="38">
        <v>584403.179371723</v>
      </c>
      <c r="I2922" s="36" t="s">
        <v>96</v>
      </c>
      <c r="J2922" s="38">
        <v>4731.75381263613</v>
      </c>
      <c r="K2922" s="36" t="s">
        <v>96</v>
      </c>
      <c r="L2922" s="39">
        <v>-0.185524603418528</v>
      </c>
      <c r="M2922" s="39">
        <v>0.607904374016136</v>
      </c>
      <c r="N2922" s="39">
        <v>1.0304880297811</v>
      </c>
      <c r="O2922" s="39">
        <v>-0.422583655764967</v>
      </c>
      <c r="P2922" s="39">
        <v>0.607904374016136</v>
      </c>
      <c r="Q2922" s="39">
        <v>1.0304880297811</v>
      </c>
      <c r="R2922" s="39">
        <v>-0.422583655764967</v>
      </c>
      <c r="S2922" s="40">
        <v>478.5</v>
      </c>
      <c r="T2922" s="40">
        <v>15.3</v>
      </c>
      <c r="U2922" s="41">
        <v>0.7</v>
      </c>
      <c r="V2922" s="40">
        <f t="shared" si="188"/>
        <v>31.2745098039216</v>
      </c>
      <c r="W2922" s="40">
        <f t="shared" si="189"/>
        <v>683.571428571429</v>
      </c>
      <c r="X2922" s="40">
        <f t="shared" si="190"/>
        <v>21.8571428571429</v>
      </c>
      <c r="Y2922" s="38">
        <v>-6.77342823250304</v>
      </c>
      <c r="Z2922" s="40">
        <v>3.63</v>
      </c>
      <c r="AA2922" s="36">
        <v>20</v>
      </c>
      <c r="AB2922" s="36">
        <v>28</v>
      </c>
      <c r="AC2922" s="36">
        <v>52</v>
      </c>
      <c r="AD2922" s="40">
        <v>9.4</v>
      </c>
      <c r="AE2922" s="44">
        <v>1548</v>
      </c>
      <c r="AF2922" s="37">
        <v>708</v>
      </c>
      <c r="AG2922" s="46">
        <f t="shared" si="191"/>
        <v>0.457364341085271</v>
      </c>
      <c r="AH2922" s="36" t="s">
        <v>365</v>
      </c>
    </row>
    <row r="2923" s="30" customFormat="1" customHeight="1" spans="1:34">
      <c r="A2923" s="31">
        <v>2922</v>
      </c>
      <c r="B2923" s="36" t="s">
        <v>368</v>
      </c>
      <c r="C2923" s="37" t="s">
        <v>101</v>
      </c>
      <c r="D2923" s="38">
        <v>56.1333</v>
      </c>
      <c r="E2923" s="38">
        <v>-4.3</v>
      </c>
      <c r="F2923" s="36" t="s">
        <v>102</v>
      </c>
      <c r="G2923" s="38">
        <v>11.4722181395349</v>
      </c>
      <c r="H2923" s="38">
        <v>164534.286238072</v>
      </c>
      <c r="I2923" s="36" t="s">
        <v>96</v>
      </c>
      <c r="J2923" s="38">
        <v>2791.39433551194</v>
      </c>
      <c r="K2923" s="36" t="s">
        <v>96</v>
      </c>
      <c r="L2923" s="39">
        <v>-0.301402865248008</v>
      </c>
      <c r="M2923" s="39">
        <v>0.0801496881496894</v>
      </c>
      <c r="N2923" s="39">
        <v>-0.236984115017299</v>
      </c>
      <c r="O2923" s="39">
        <v>0.317133803166988</v>
      </c>
      <c r="P2923" s="39">
        <v>0.0801496881496894</v>
      </c>
      <c r="Q2923" s="39">
        <v>-0.236984115017299</v>
      </c>
      <c r="R2923" s="39">
        <v>0.317133803166988</v>
      </c>
      <c r="S2923" s="40">
        <v>478.5</v>
      </c>
      <c r="T2923" s="40">
        <v>15.3</v>
      </c>
      <c r="U2923" s="41">
        <v>0.7</v>
      </c>
      <c r="V2923" s="40">
        <f t="shared" si="188"/>
        <v>31.2745098039216</v>
      </c>
      <c r="W2923" s="40">
        <f t="shared" si="189"/>
        <v>683.571428571429</v>
      </c>
      <c r="X2923" s="40">
        <f t="shared" si="190"/>
        <v>21.8571428571429</v>
      </c>
      <c r="Y2923" s="38">
        <v>-2.8706998813762</v>
      </c>
      <c r="Z2923" s="40">
        <v>3.63</v>
      </c>
      <c r="AA2923" s="36">
        <v>20</v>
      </c>
      <c r="AB2923" s="36">
        <v>28</v>
      </c>
      <c r="AC2923" s="36">
        <v>52</v>
      </c>
      <c r="AD2923" s="40">
        <v>9.4</v>
      </c>
      <c r="AE2923" s="44">
        <v>1548</v>
      </c>
      <c r="AF2923" s="37">
        <v>708</v>
      </c>
      <c r="AG2923" s="46">
        <f t="shared" si="191"/>
        <v>0.457364341085271</v>
      </c>
      <c r="AH2923" s="36" t="s">
        <v>365</v>
      </c>
    </row>
    <row r="2924" s="30" customFormat="1" customHeight="1" spans="1:34">
      <c r="A2924" s="31">
        <v>2923</v>
      </c>
      <c r="B2924" s="36" t="s">
        <v>368</v>
      </c>
      <c r="C2924" s="37" t="s">
        <v>101</v>
      </c>
      <c r="D2924" s="38">
        <v>56.1333</v>
      </c>
      <c r="E2924" s="38">
        <v>-4.3</v>
      </c>
      <c r="F2924" s="36" t="s">
        <v>102</v>
      </c>
      <c r="G2924" s="38">
        <v>6.44722093023255</v>
      </c>
      <c r="H2924" s="38">
        <v>110047.483312333</v>
      </c>
      <c r="I2924" s="36" t="s">
        <v>96</v>
      </c>
      <c r="J2924" s="38">
        <v>3182.87037037037</v>
      </c>
      <c r="K2924" s="36" t="s">
        <v>96</v>
      </c>
      <c r="L2924" s="39">
        <v>-1.03393538570582</v>
      </c>
      <c r="M2924" s="39">
        <v>0.211391877180093</v>
      </c>
      <c r="N2924" s="39">
        <v>-0.639191151357001</v>
      </c>
      <c r="O2924" s="39">
        <v>0.850583028537094</v>
      </c>
      <c r="P2924" s="39">
        <v>0.211391877180093</v>
      </c>
      <c r="Q2924" s="39">
        <v>-0.639191151357001</v>
      </c>
      <c r="R2924" s="39">
        <v>0.850583028537094</v>
      </c>
      <c r="S2924" s="40">
        <v>478.5</v>
      </c>
      <c r="T2924" s="40">
        <v>15.3</v>
      </c>
      <c r="U2924" s="41">
        <v>0.7</v>
      </c>
      <c r="V2924" s="40">
        <f t="shared" si="188"/>
        <v>31.2745098039216</v>
      </c>
      <c r="W2924" s="40">
        <f t="shared" si="189"/>
        <v>683.571428571429</v>
      </c>
      <c r="X2924" s="40">
        <f t="shared" si="190"/>
        <v>21.8571428571429</v>
      </c>
      <c r="Y2924" s="38">
        <v>-1.95729537366563</v>
      </c>
      <c r="Z2924" s="40">
        <v>3.63</v>
      </c>
      <c r="AA2924" s="36">
        <v>20</v>
      </c>
      <c r="AB2924" s="36">
        <v>28</v>
      </c>
      <c r="AC2924" s="36">
        <v>52</v>
      </c>
      <c r="AD2924" s="40">
        <v>9.4</v>
      </c>
      <c r="AE2924" s="44">
        <v>1548</v>
      </c>
      <c r="AF2924" s="37">
        <v>708</v>
      </c>
      <c r="AG2924" s="46">
        <f t="shared" si="191"/>
        <v>0.457364341085271</v>
      </c>
      <c r="AH2924" s="36" t="s">
        <v>365</v>
      </c>
    </row>
    <row r="2925" s="30" customFormat="1" customHeight="1" spans="1:34">
      <c r="A2925" s="31">
        <v>2924</v>
      </c>
      <c r="B2925" s="36" t="s">
        <v>368</v>
      </c>
      <c r="C2925" s="37" t="s">
        <v>101</v>
      </c>
      <c r="D2925" s="38">
        <v>56.1333</v>
      </c>
      <c r="E2925" s="38">
        <v>-4.3</v>
      </c>
      <c r="F2925" s="36" t="s">
        <v>102</v>
      </c>
      <c r="G2925" s="38">
        <v>8.03899023255814</v>
      </c>
      <c r="H2925" s="38">
        <v>85475.0035615055</v>
      </c>
      <c r="I2925" s="36" t="s">
        <v>96</v>
      </c>
      <c r="J2925" s="38">
        <v>2604.16666666664</v>
      </c>
      <c r="K2925" s="36" t="s">
        <v>96</v>
      </c>
      <c r="L2925" s="39">
        <v>-0.799057733803267</v>
      </c>
      <c r="M2925" s="39">
        <v>0.0107211817179316</v>
      </c>
      <c r="N2925" s="39">
        <v>-0.891879113291419</v>
      </c>
      <c r="O2925" s="39">
        <v>0.902600295009351</v>
      </c>
      <c r="P2925" s="39">
        <v>0.0107211817179316</v>
      </c>
      <c r="Q2925" s="39">
        <v>-0.891879113291419</v>
      </c>
      <c r="R2925" s="39">
        <v>0.902600295009351</v>
      </c>
      <c r="S2925" s="40">
        <v>478.5</v>
      </c>
      <c r="T2925" s="40">
        <v>15.3</v>
      </c>
      <c r="U2925" s="41">
        <v>0.7</v>
      </c>
      <c r="V2925" s="40">
        <f t="shared" si="188"/>
        <v>31.2745098039216</v>
      </c>
      <c r="W2925" s="40">
        <f t="shared" si="189"/>
        <v>683.571428571429</v>
      </c>
      <c r="X2925" s="40">
        <f t="shared" si="190"/>
        <v>21.8571428571429</v>
      </c>
      <c r="Y2925" s="38">
        <v>-1.04389086595506</v>
      </c>
      <c r="Z2925" s="40">
        <v>3.63</v>
      </c>
      <c r="AA2925" s="36">
        <v>20</v>
      </c>
      <c r="AB2925" s="36">
        <v>28</v>
      </c>
      <c r="AC2925" s="36">
        <v>52</v>
      </c>
      <c r="AD2925" s="40">
        <v>9.4</v>
      </c>
      <c r="AE2925" s="44">
        <v>1548</v>
      </c>
      <c r="AF2925" s="37">
        <v>708</v>
      </c>
      <c r="AG2925" s="46">
        <f t="shared" si="191"/>
        <v>0.457364341085271</v>
      </c>
      <c r="AH2925" s="36" t="s">
        <v>365</v>
      </c>
    </row>
    <row r="2926" s="30" customFormat="1" customHeight="1" spans="1:34">
      <c r="A2926" s="31">
        <v>2925</v>
      </c>
      <c r="B2926" s="36" t="s">
        <v>368</v>
      </c>
      <c r="C2926" s="37" t="s">
        <v>101</v>
      </c>
      <c r="D2926" s="38">
        <v>56.1333</v>
      </c>
      <c r="E2926" s="38">
        <v>-4.3</v>
      </c>
      <c r="F2926" s="36" t="s">
        <v>102</v>
      </c>
      <c r="G2926" s="38">
        <v>7.2275</v>
      </c>
      <c r="H2926" s="38">
        <v>45945.3622232241</v>
      </c>
      <c r="I2926" s="36" t="s">
        <v>96</v>
      </c>
      <c r="J2926" s="38">
        <v>1004.22113289761</v>
      </c>
      <c r="K2926" s="36" t="s">
        <v>96</v>
      </c>
      <c r="L2926" s="39">
        <v>-0.918466046020626</v>
      </c>
      <c r="M2926" s="39">
        <v>-0.942179295768768</v>
      </c>
      <c r="N2926" s="39">
        <v>-1.51265017771798</v>
      </c>
      <c r="O2926" s="39">
        <v>0.570470881949212</v>
      </c>
      <c r="P2926" s="39">
        <v>-0.942179295768768</v>
      </c>
      <c r="Q2926" s="39">
        <v>-1.51265017771798</v>
      </c>
      <c r="R2926" s="39">
        <v>0.570470881949212</v>
      </c>
      <c r="S2926" s="40">
        <v>478.5</v>
      </c>
      <c r="T2926" s="40">
        <v>15.3</v>
      </c>
      <c r="U2926" s="41">
        <v>0.7</v>
      </c>
      <c r="V2926" s="40">
        <f t="shared" si="188"/>
        <v>31.2745098039216</v>
      </c>
      <c r="W2926" s="40">
        <f t="shared" si="189"/>
        <v>683.571428571429</v>
      </c>
      <c r="X2926" s="40">
        <f t="shared" si="190"/>
        <v>21.8571428571429</v>
      </c>
      <c r="Y2926" s="38">
        <v>-5.94306049822076</v>
      </c>
      <c r="Z2926" s="40">
        <v>3.63</v>
      </c>
      <c r="AA2926" s="36">
        <v>20</v>
      </c>
      <c r="AB2926" s="36">
        <v>28</v>
      </c>
      <c r="AC2926" s="36">
        <v>52</v>
      </c>
      <c r="AD2926" s="40">
        <v>9.4</v>
      </c>
      <c r="AE2926" s="44">
        <v>1548</v>
      </c>
      <c r="AF2926" s="37">
        <v>708</v>
      </c>
      <c r="AG2926" s="46">
        <f t="shared" si="191"/>
        <v>0.457364341085271</v>
      </c>
      <c r="AH2926" s="36" t="s">
        <v>365</v>
      </c>
    </row>
    <row r="2927" s="30" customFormat="1" customHeight="1" spans="1:34">
      <c r="A2927" s="31">
        <v>2926</v>
      </c>
      <c r="B2927" s="36" t="s">
        <v>368</v>
      </c>
      <c r="C2927" s="37" t="s">
        <v>101</v>
      </c>
      <c r="D2927" s="38">
        <v>56.1333</v>
      </c>
      <c r="E2927" s="38">
        <v>-4.3</v>
      </c>
      <c r="F2927" s="36" t="s">
        <v>102</v>
      </c>
      <c r="G2927" s="38">
        <v>1.35980139534884</v>
      </c>
      <c r="H2927" s="38">
        <v>134619.963063155</v>
      </c>
      <c r="I2927" s="36" t="s">
        <v>96</v>
      </c>
      <c r="J2927" s="38">
        <v>2161.628540305</v>
      </c>
      <c r="K2927" s="36" t="s">
        <v>96</v>
      </c>
      <c r="L2927" s="39">
        <v>-1.80288800649421</v>
      </c>
      <c r="M2927" s="39">
        <v>-0.175529653215907</v>
      </c>
      <c r="N2927" s="39">
        <v>-0.437647370280056</v>
      </c>
      <c r="O2927" s="39">
        <v>0.262117717064149</v>
      </c>
      <c r="P2927" s="39">
        <v>-0.175529653215907</v>
      </c>
      <c r="Q2927" s="39">
        <v>-0.437647370280056</v>
      </c>
      <c r="R2927" s="39">
        <v>0.262117717064149</v>
      </c>
      <c r="S2927" s="40">
        <v>478.5</v>
      </c>
      <c r="T2927" s="40">
        <v>15.3</v>
      </c>
      <c r="U2927" s="41">
        <v>0.7</v>
      </c>
      <c r="V2927" s="40">
        <f t="shared" si="188"/>
        <v>31.2745098039216</v>
      </c>
      <c r="W2927" s="40">
        <f t="shared" si="189"/>
        <v>683.571428571429</v>
      </c>
      <c r="X2927" s="40">
        <f t="shared" si="190"/>
        <v>21.8571428571429</v>
      </c>
      <c r="Y2927" s="38">
        <v>-4.11625148279963</v>
      </c>
      <c r="Z2927" s="40">
        <v>3.63</v>
      </c>
      <c r="AA2927" s="36">
        <v>20</v>
      </c>
      <c r="AB2927" s="36">
        <v>28</v>
      </c>
      <c r="AC2927" s="36">
        <v>52</v>
      </c>
      <c r="AD2927" s="40">
        <v>9.4</v>
      </c>
      <c r="AE2927" s="44">
        <v>1548</v>
      </c>
      <c r="AF2927" s="37">
        <v>708</v>
      </c>
      <c r="AG2927" s="46">
        <f t="shared" si="191"/>
        <v>0.457364341085271</v>
      </c>
      <c r="AH2927" s="36" t="s">
        <v>365</v>
      </c>
    </row>
    <row r="2928" s="30" customFormat="1" customHeight="1" spans="1:34">
      <c r="A2928" s="31">
        <v>2927</v>
      </c>
      <c r="B2928" s="36" t="s">
        <v>368</v>
      </c>
      <c r="C2928" s="37" t="s">
        <v>101</v>
      </c>
      <c r="D2928" s="38">
        <v>56.1333</v>
      </c>
      <c r="E2928" s="38">
        <v>-4.3</v>
      </c>
      <c r="F2928" s="36" t="s">
        <v>102</v>
      </c>
      <c r="G2928" s="38">
        <v>8.03899023255814</v>
      </c>
      <c r="H2928" s="38">
        <v>57697.4177562259</v>
      </c>
      <c r="I2928" s="36" t="s">
        <v>96</v>
      </c>
      <c r="J2928" s="38">
        <v>1429.73856209149</v>
      </c>
      <c r="K2928" s="36" t="s">
        <v>96</v>
      </c>
      <c r="L2928" s="39">
        <v>-0.799057733803267</v>
      </c>
      <c r="M2928" s="39">
        <v>-0.588899940831189</v>
      </c>
      <c r="N2928" s="39">
        <v>-1.28489067089642</v>
      </c>
      <c r="O2928" s="39">
        <v>0.695990730065228</v>
      </c>
      <c r="P2928" s="39">
        <v>-0.588899940831189</v>
      </c>
      <c r="Q2928" s="39">
        <v>-1.28489067089642</v>
      </c>
      <c r="R2928" s="39">
        <v>0.695990730065228</v>
      </c>
      <c r="S2928" s="40">
        <v>478.5</v>
      </c>
      <c r="T2928" s="40">
        <v>15.3</v>
      </c>
      <c r="U2928" s="41">
        <v>0.7</v>
      </c>
      <c r="V2928" s="40">
        <f t="shared" si="188"/>
        <v>31.2745098039216</v>
      </c>
      <c r="W2928" s="40">
        <f t="shared" si="189"/>
        <v>683.571428571429</v>
      </c>
      <c r="X2928" s="40">
        <f t="shared" si="190"/>
        <v>21.8571428571429</v>
      </c>
      <c r="Y2928" s="38">
        <v>-1.95729537366563</v>
      </c>
      <c r="Z2928" s="40">
        <v>3.63</v>
      </c>
      <c r="AA2928" s="36">
        <v>20</v>
      </c>
      <c r="AB2928" s="36">
        <v>28</v>
      </c>
      <c r="AC2928" s="36">
        <v>52</v>
      </c>
      <c r="AD2928" s="40">
        <v>9.4</v>
      </c>
      <c r="AE2928" s="44">
        <v>1548</v>
      </c>
      <c r="AF2928" s="37">
        <v>708</v>
      </c>
      <c r="AG2928" s="46">
        <f t="shared" si="191"/>
        <v>0.457364341085271</v>
      </c>
      <c r="AH2928" s="36" t="s">
        <v>365</v>
      </c>
    </row>
    <row r="2929" s="30" customFormat="1" customHeight="1" spans="1:34">
      <c r="A2929" s="31">
        <v>2928</v>
      </c>
      <c r="B2929" s="36" t="s">
        <v>368</v>
      </c>
      <c r="C2929" s="37" t="s">
        <v>101</v>
      </c>
      <c r="D2929" s="38">
        <v>56.1333</v>
      </c>
      <c r="E2929" s="38">
        <v>-4.3</v>
      </c>
      <c r="F2929" s="36" t="s">
        <v>102</v>
      </c>
      <c r="G2929" s="38">
        <v>2.98278186046512</v>
      </c>
      <c r="H2929" s="38">
        <v>95090.3217248745</v>
      </c>
      <c r="I2929" s="36" t="s">
        <v>96</v>
      </c>
      <c r="J2929" s="38">
        <v>1702.06971677559</v>
      </c>
      <c r="K2929" s="36" t="s">
        <v>96</v>
      </c>
      <c r="L2929" s="39">
        <v>-1.5545002396445</v>
      </c>
      <c r="M2929" s="39">
        <v>-0.414546553686408</v>
      </c>
      <c r="N2929" s="39">
        <v>-0.785275895566046</v>
      </c>
      <c r="O2929" s="39">
        <v>0.370729341879638</v>
      </c>
      <c r="P2929" s="39">
        <v>-0.414546553686408</v>
      </c>
      <c r="Q2929" s="39">
        <v>-0.785275895566046</v>
      </c>
      <c r="R2929" s="39">
        <v>0.370729341879638</v>
      </c>
      <c r="S2929" s="40">
        <v>478.5</v>
      </c>
      <c r="T2929" s="40">
        <v>15.3</v>
      </c>
      <c r="U2929" s="41">
        <v>0.7</v>
      </c>
      <c r="V2929" s="40">
        <f t="shared" si="188"/>
        <v>31.2745098039216</v>
      </c>
      <c r="W2929" s="40">
        <f t="shared" si="189"/>
        <v>683.571428571429</v>
      </c>
      <c r="X2929" s="40">
        <f t="shared" si="190"/>
        <v>21.8571428571429</v>
      </c>
      <c r="Y2929" s="38">
        <v>-6.02609727164904</v>
      </c>
      <c r="Z2929" s="40">
        <v>3.63</v>
      </c>
      <c r="AA2929" s="36">
        <v>20</v>
      </c>
      <c r="AB2929" s="36">
        <v>28</v>
      </c>
      <c r="AC2929" s="36">
        <v>52</v>
      </c>
      <c r="AD2929" s="40">
        <v>9.4</v>
      </c>
      <c r="AE2929" s="44">
        <v>1548</v>
      </c>
      <c r="AF2929" s="37">
        <v>708</v>
      </c>
      <c r="AG2929" s="46">
        <f t="shared" si="191"/>
        <v>0.457364341085271</v>
      </c>
      <c r="AH2929" s="36" t="s">
        <v>365</v>
      </c>
    </row>
    <row r="2930" s="30" customFormat="1" customHeight="1" spans="1:34">
      <c r="A2930" s="31">
        <v>2929</v>
      </c>
      <c r="B2930" s="36" t="s">
        <v>368</v>
      </c>
      <c r="C2930" s="37" t="s">
        <v>101</v>
      </c>
      <c r="D2930" s="38">
        <v>56.1333</v>
      </c>
      <c r="E2930" s="38">
        <v>-4.3</v>
      </c>
      <c r="F2930" s="36" t="s">
        <v>102</v>
      </c>
      <c r="G2930" s="38">
        <v>3.79427209302326</v>
      </c>
      <c r="H2930" s="38">
        <v>73722.9480285032</v>
      </c>
      <c r="I2930" s="36" t="s">
        <v>96</v>
      </c>
      <c r="J2930" s="38">
        <v>1344.63507625276</v>
      </c>
      <c r="K2930" s="36" t="s">
        <v>96</v>
      </c>
      <c r="L2930" s="39">
        <v>-1.43139807899746</v>
      </c>
      <c r="M2930" s="39">
        <v>-0.650268887207445</v>
      </c>
      <c r="N2930" s="39">
        <v>-1.03978896894717</v>
      </c>
      <c r="O2930" s="39">
        <v>0.389520081739725</v>
      </c>
      <c r="P2930" s="39">
        <v>-0.650268887207445</v>
      </c>
      <c r="Q2930" s="39">
        <v>-1.03978896894717</v>
      </c>
      <c r="R2930" s="39">
        <v>0.389520081739725</v>
      </c>
      <c r="S2930" s="40">
        <v>478.5</v>
      </c>
      <c r="T2930" s="40">
        <v>15.3</v>
      </c>
      <c r="U2930" s="41">
        <v>0.7</v>
      </c>
      <c r="V2930" s="40">
        <f t="shared" si="188"/>
        <v>31.2745098039216</v>
      </c>
      <c r="W2930" s="40">
        <f t="shared" si="189"/>
        <v>683.571428571429</v>
      </c>
      <c r="X2930" s="40">
        <f t="shared" si="190"/>
        <v>21.8571428571429</v>
      </c>
      <c r="Y2930" s="38">
        <v>-0.960854092526787</v>
      </c>
      <c r="Z2930" s="40">
        <v>3.63</v>
      </c>
      <c r="AA2930" s="36">
        <v>20</v>
      </c>
      <c r="AB2930" s="36">
        <v>28</v>
      </c>
      <c r="AC2930" s="36">
        <v>52</v>
      </c>
      <c r="AD2930" s="40">
        <v>9.4</v>
      </c>
      <c r="AE2930" s="44">
        <v>1548</v>
      </c>
      <c r="AF2930" s="37">
        <v>708</v>
      </c>
      <c r="AG2930" s="46">
        <f t="shared" si="191"/>
        <v>0.457364341085271</v>
      </c>
      <c r="AH2930" s="36" t="s">
        <v>365</v>
      </c>
    </row>
    <row r="2931" s="30" customFormat="1" customHeight="1" spans="1:34">
      <c r="A2931" s="31">
        <v>2930</v>
      </c>
      <c r="B2931" s="36" t="s">
        <v>368</v>
      </c>
      <c r="C2931" s="37" t="s">
        <v>101</v>
      </c>
      <c r="D2931" s="38">
        <v>56.1333</v>
      </c>
      <c r="E2931" s="38">
        <v>-4.3</v>
      </c>
      <c r="F2931" s="36" t="s">
        <v>102</v>
      </c>
      <c r="G2931" s="38">
        <v>3.01399302325581</v>
      </c>
      <c r="H2931" s="38">
        <v>85475.0035615055</v>
      </c>
      <c r="I2931" s="36" t="s">
        <v>96</v>
      </c>
      <c r="J2931" s="38">
        <v>1344.63507625276</v>
      </c>
      <c r="K2931" s="36" t="s">
        <v>96</v>
      </c>
      <c r="L2931" s="39">
        <v>-1.5497521636497</v>
      </c>
      <c r="M2931" s="39">
        <v>-0.650268887207445</v>
      </c>
      <c r="N2931" s="39">
        <v>-0.891879113291419</v>
      </c>
      <c r="O2931" s="39">
        <v>0.241610226083974</v>
      </c>
      <c r="P2931" s="39">
        <v>-0.650268887207445</v>
      </c>
      <c r="Q2931" s="39">
        <v>-0.891879113291419</v>
      </c>
      <c r="R2931" s="39">
        <v>0.241610226083974</v>
      </c>
      <c r="S2931" s="40">
        <v>478.5</v>
      </c>
      <c r="T2931" s="40">
        <v>15.3</v>
      </c>
      <c r="U2931" s="41">
        <v>0.7</v>
      </c>
      <c r="V2931" s="40">
        <f t="shared" si="188"/>
        <v>31.2745098039216</v>
      </c>
      <c r="W2931" s="40">
        <f t="shared" si="189"/>
        <v>683.571428571429</v>
      </c>
      <c r="X2931" s="40">
        <f t="shared" si="190"/>
        <v>21.8571428571429</v>
      </c>
      <c r="Y2931" s="38">
        <v>-1.04389086595506</v>
      </c>
      <c r="Z2931" s="40">
        <v>3.63</v>
      </c>
      <c r="AA2931" s="36">
        <v>20</v>
      </c>
      <c r="AB2931" s="36">
        <v>28</v>
      </c>
      <c r="AC2931" s="36">
        <v>52</v>
      </c>
      <c r="AD2931" s="40">
        <v>9.4</v>
      </c>
      <c r="AE2931" s="44">
        <v>1548</v>
      </c>
      <c r="AF2931" s="37">
        <v>708</v>
      </c>
      <c r="AG2931" s="46">
        <f t="shared" si="191"/>
        <v>0.457364341085271</v>
      </c>
      <c r="AH2931" s="36" t="s">
        <v>365</v>
      </c>
    </row>
    <row r="2932" s="30" customFormat="1" customHeight="1" spans="1:34">
      <c r="A2932" s="31">
        <v>2931</v>
      </c>
      <c r="B2932" s="36" t="s">
        <v>368</v>
      </c>
      <c r="C2932" s="37" t="s">
        <v>101</v>
      </c>
      <c r="D2932" s="38">
        <v>56.1333</v>
      </c>
      <c r="E2932" s="38">
        <v>-4.3</v>
      </c>
      <c r="F2932" s="36" t="s">
        <v>102</v>
      </c>
      <c r="G2932" s="38">
        <v>5.54209720930232</v>
      </c>
      <c r="H2932" s="38">
        <v>115389.326736422</v>
      </c>
      <c r="I2932" s="36" t="s">
        <v>96</v>
      </c>
      <c r="J2932" s="38">
        <v>953.159041394315</v>
      </c>
      <c r="K2932" s="36" t="s">
        <v>96</v>
      </c>
      <c r="L2932" s="39">
        <v>-1.16868985463285</v>
      </c>
      <c r="M2932" s="39">
        <v>-0.994365048939366</v>
      </c>
      <c r="N2932" s="39">
        <v>-0.591791229973171</v>
      </c>
      <c r="O2932" s="39">
        <v>-0.402573818966195</v>
      </c>
      <c r="P2932" s="39">
        <v>-0.994365048939366</v>
      </c>
      <c r="Q2932" s="39">
        <v>-0.591791229973171</v>
      </c>
      <c r="R2932" s="39">
        <v>-0.402573818966195</v>
      </c>
      <c r="S2932" s="40">
        <v>478.5</v>
      </c>
      <c r="T2932" s="40">
        <v>15.3</v>
      </c>
      <c r="U2932" s="41">
        <v>0.7</v>
      </c>
      <c r="V2932" s="40">
        <f t="shared" si="188"/>
        <v>31.2745098039216</v>
      </c>
      <c r="W2932" s="40">
        <f t="shared" si="189"/>
        <v>683.571428571429</v>
      </c>
      <c r="X2932" s="40">
        <f t="shared" si="190"/>
        <v>21.8571428571429</v>
      </c>
      <c r="Y2932" s="38">
        <v>-5.02965599051019</v>
      </c>
      <c r="Z2932" s="40">
        <v>3.63</v>
      </c>
      <c r="AA2932" s="36">
        <v>20</v>
      </c>
      <c r="AB2932" s="36">
        <v>28</v>
      </c>
      <c r="AC2932" s="36">
        <v>52</v>
      </c>
      <c r="AD2932" s="40">
        <v>9.4</v>
      </c>
      <c r="AE2932" s="44">
        <v>1548</v>
      </c>
      <c r="AF2932" s="37">
        <v>708</v>
      </c>
      <c r="AG2932" s="46">
        <f t="shared" si="191"/>
        <v>0.457364341085271</v>
      </c>
      <c r="AH2932" s="36" t="s">
        <v>365</v>
      </c>
    </row>
    <row r="2933" s="30" customFormat="1" customHeight="1" spans="1:34">
      <c r="A2933" s="31">
        <v>2932</v>
      </c>
      <c r="B2933" s="36" t="s">
        <v>368</v>
      </c>
      <c r="C2933" s="37" t="s">
        <v>101</v>
      </c>
      <c r="D2933" s="38">
        <v>56.1333</v>
      </c>
      <c r="E2933" s="38">
        <v>-4.3</v>
      </c>
      <c r="F2933" s="36" t="s">
        <v>102</v>
      </c>
      <c r="G2933" s="38">
        <v>7.2275</v>
      </c>
      <c r="H2933" s="38">
        <v>64107.6298651389</v>
      </c>
      <c r="I2933" s="36" t="s">
        <v>96</v>
      </c>
      <c r="J2933" s="38">
        <v>1055.28322440089</v>
      </c>
      <c r="K2933" s="36" t="s">
        <v>96</v>
      </c>
      <c r="L2933" s="39">
        <v>-0.918466046020626</v>
      </c>
      <c r="M2933" s="39">
        <v>-0.892582354629385</v>
      </c>
      <c r="N2933" s="39">
        <v>-1.17953970298357</v>
      </c>
      <c r="O2933" s="39">
        <v>0.286957348354186</v>
      </c>
      <c r="P2933" s="39">
        <v>-0.892582354629385</v>
      </c>
      <c r="Q2933" s="39">
        <v>-1.17953970298357</v>
      </c>
      <c r="R2933" s="39">
        <v>0.286957348354186</v>
      </c>
      <c r="S2933" s="40">
        <v>478.5</v>
      </c>
      <c r="T2933" s="40">
        <v>15.3</v>
      </c>
      <c r="U2933" s="41">
        <v>0.7</v>
      </c>
      <c r="V2933" s="40">
        <f t="shared" si="188"/>
        <v>31.2745098039216</v>
      </c>
      <c r="W2933" s="40">
        <f t="shared" si="189"/>
        <v>683.571428571429</v>
      </c>
      <c r="X2933" s="40">
        <f t="shared" si="190"/>
        <v>21.8571428571429</v>
      </c>
      <c r="Y2933" s="38">
        <v>-0.0474495848162206</v>
      </c>
      <c r="Z2933" s="40">
        <v>3.63</v>
      </c>
      <c r="AA2933" s="36">
        <v>20</v>
      </c>
      <c r="AB2933" s="36">
        <v>28</v>
      </c>
      <c r="AC2933" s="36">
        <v>52</v>
      </c>
      <c r="AD2933" s="40">
        <v>9.4</v>
      </c>
      <c r="AE2933" s="44">
        <v>1548</v>
      </c>
      <c r="AF2933" s="37">
        <v>708</v>
      </c>
      <c r="AG2933" s="46">
        <f t="shared" si="191"/>
        <v>0.457364341085271</v>
      </c>
      <c r="AH2933" s="36" t="s">
        <v>365</v>
      </c>
    </row>
    <row r="2934" s="30" customFormat="1" customHeight="1" spans="1:34">
      <c r="A2934" s="31">
        <v>2933</v>
      </c>
      <c r="B2934" s="36" t="s">
        <v>368</v>
      </c>
      <c r="C2934" s="37" t="s">
        <v>101</v>
      </c>
      <c r="D2934" s="38">
        <v>56.1333</v>
      </c>
      <c r="E2934" s="38">
        <v>-4.3</v>
      </c>
      <c r="F2934" s="36" t="s">
        <v>102</v>
      </c>
      <c r="G2934" s="38">
        <v>13.0951986046512</v>
      </c>
      <c r="H2934" s="38">
        <v>309832.427373379</v>
      </c>
      <c r="I2934" s="36" t="s">
        <v>96</v>
      </c>
      <c r="J2934" s="38">
        <v>1633.98692810455</v>
      </c>
      <c r="K2934" s="36" t="s">
        <v>96</v>
      </c>
      <c r="L2934" s="39">
        <v>-0.0703033592654592</v>
      </c>
      <c r="M2934" s="39">
        <v>-0.455368548206673</v>
      </c>
      <c r="N2934" s="39">
        <v>0.395928503981591</v>
      </c>
      <c r="O2934" s="39">
        <v>-0.851297052188264</v>
      </c>
      <c r="P2934" s="39">
        <v>-0.455368548206673</v>
      </c>
      <c r="Q2934" s="39">
        <v>0.395928503981591</v>
      </c>
      <c r="R2934" s="39">
        <v>-0.851297052188264</v>
      </c>
      <c r="S2934" s="40">
        <v>478.5</v>
      </c>
      <c r="T2934" s="40">
        <v>15.3</v>
      </c>
      <c r="U2934" s="41">
        <v>0.7</v>
      </c>
      <c r="V2934" s="40">
        <f t="shared" si="188"/>
        <v>31.2745098039216</v>
      </c>
      <c r="W2934" s="40">
        <f t="shared" si="189"/>
        <v>683.571428571429</v>
      </c>
      <c r="X2934" s="40">
        <f t="shared" si="190"/>
        <v>21.8571428571429</v>
      </c>
      <c r="Y2934" s="38">
        <v>-2.8706998813762</v>
      </c>
      <c r="Z2934" s="40">
        <v>3.63</v>
      </c>
      <c r="AA2934" s="36">
        <v>20</v>
      </c>
      <c r="AB2934" s="36">
        <v>28</v>
      </c>
      <c r="AC2934" s="36">
        <v>52</v>
      </c>
      <c r="AD2934" s="40">
        <v>9.4</v>
      </c>
      <c r="AE2934" s="44">
        <v>1548</v>
      </c>
      <c r="AF2934" s="37">
        <v>708</v>
      </c>
      <c r="AG2934" s="46">
        <f t="shared" si="191"/>
        <v>0.457364341085271</v>
      </c>
      <c r="AH2934" s="36" t="s">
        <v>365</v>
      </c>
    </row>
    <row r="2935" s="30" customFormat="1" customHeight="1" spans="1:34">
      <c r="A2935" s="31">
        <v>2934</v>
      </c>
      <c r="B2935" s="36" t="s">
        <v>368</v>
      </c>
      <c r="C2935" s="37" t="s">
        <v>101</v>
      </c>
      <c r="D2935" s="38">
        <v>56.1333</v>
      </c>
      <c r="E2935" s="38">
        <v>-4.3</v>
      </c>
      <c r="F2935" s="36" t="s">
        <v>102</v>
      </c>
      <c r="G2935" s="38">
        <v>14.7493902325581</v>
      </c>
      <c r="H2935" s="38">
        <v>199790.452837083</v>
      </c>
      <c r="I2935" s="36" t="s">
        <v>96</v>
      </c>
      <c r="J2935" s="38">
        <v>1599.94553376903</v>
      </c>
      <c r="K2935" s="36" t="s">
        <v>96</v>
      </c>
      <c r="L2935" s="39">
        <v>0.162559162829503</v>
      </c>
      <c r="M2935" s="39">
        <v>-0.476421957404511</v>
      </c>
      <c r="N2935" s="39">
        <v>-0.0428340090094041</v>
      </c>
      <c r="O2935" s="39">
        <v>-0.433587948395107</v>
      </c>
      <c r="P2935" s="39">
        <v>-0.476421957404511</v>
      </c>
      <c r="Q2935" s="39">
        <v>-0.0428340090094041</v>
      </c>
      <c r="R2935" s="39">
        <v>-0.433587948395107</v>
      </c>
      <c r="S2935" s="40">
        <v>478.5</v>
      </c>
      <c r="T2935" s="40">
        <v>15.3</v>
      </c>
      <c r="U2935" s="41">
        <v>0.7</v>
      </c>
      <c r="V2935" s="40">
        <f t="shared" si="188"/>
        <v>31.2745098039216</v>
      </c>
      <c r="W2935" s="40">
        <f t="shared" si="189"/>
        <v>683.571428571429</v>
      </c>
      <c r="X2935" s="40">
        <f t="shared" si="190"/>
        <v>21.8571428571429</v>
      </c>
      <c r="Y2935" s="38">
        <v>-6.93950177935936</v>
      </c>
      <c r="Z2935" s="40">
        <v>3.63</v>
      </c>
      <c r="AA2935" s="36">
        <v>20</v>
      </c>
      <c r="AB2935" s="36">
        <v>28</v>
      </c>
      <c r="AC2935" s="36">
        <v>52</v>
      </c>
      <c r="AD2935" s="40">
        <v>9.4</v>
      </c>
      <c r="AE2935" s="44">
        <v>1548</v>
      </c>
      <c r="AF2935" s="37">
        <v>708</v>
      </c>
      <c r="AG2935" s="46">
        <f t="shared" si="191"/>
        <v>0.457364341085271</v>
      </c>
      <c r="AH2935" s="36" t="s">
        <v>365</v>
      </c>
    </row>
    <row r="2936" s="30" customFormat="1" customHeight="1" spans="1:34">
      <c r="A2936" s="31">
        <v>2935</v>
      </c>
      <c r="B2936" s="36" t="s">
        <v>368</v>
      </c>
      <c r="C2936" s="37" t="s">
        <v>101</v>
      </c>
      <c r="D2936" s="38">
        <v>56.1333</v>
      </c>
      <c r="E2936" s="38">
        <v>-4.3</v>
      </c>
      <c r="F2936" s="36" t="s">
        <v>102</v>
      </c>
      <c r="G2936" s="38">
        <v>17.2150720930232</v>
      </c>
      <c r="H2936" s="38">
        <v>194448.609412988</v>
      </c>
      <c r="I2936" s="36" t="s">
        <v>96</v>
      </c>
      <c r="J2936" s="38">
        <v>1787.17320261439</v>
      </c>
      <c r="K2936" s="36" t="s">
        <v>96</v>
      </c>
      <c r="L2936" s="39">
        <v>0.504731310147783</v>
      </c>
      <c r="M2936" s="39">
        <v>-0.365756389516964</v>
      </c>
      <c r="N2936" s="39">
        <v>-0.0699351812938386</v>
      </c>
      <c r="O2936" s="39">
        <v>-0.295821208223126</v>
      </c>
      <c r="P2936" s="39">
        <v>-0.365756389516964</v>
      </c>
      <c r="Q2936" s="39">
        <v>-0.0699351812938386</v>
      </c>
      <c r="R2936" s="39">
        <v>-0.295821208223126</v>
      </c>
      <c r="S2936" s="40">
        <v>478.5</v>
      </c>
      <c r="T2936" s="40">
        <v>15.3</v>
      </c>
      <c r="U2936" s="41">
        <v>0.7</v>
      </c>
      <c r="V2936" s="40">
        <f t="shared" si="188"/>
        <v>31.2745098039216</v>
      </c>
      <c r="W2936" s="40">
        <f t="shared" si="189"/>
        <v>683.571428571429</v>
      </c>
      <c r="X2936" s="40">
        <f t="shared" si="190"/>
        <v>21.8571428571429</v>
      </c>
      <c r="Y2936" s="38">
        <v>-2.95373665480425</v>
      </c>
      <c r="Z2936" s="40">
        <v>3.63</v>
      </c>
      <c r="AA2936" s="36">
        <v>20</v>
      </c>
      <c r="AB2936" s="36">
        <v>28</v>
      </c>
      <c r="AC2936" s="36">
        <v>52</v>
      </c>
      <c r="AD2936" s="40">
        <v>9.4</v>
      </c>
      <c r="AE2936" s="44">
        <v>1548</v>
      </c>
      <c r="AF2936" s="37">
        <v>708</v>
      </c>
      <c r="AG2936" s="46">
        <f t="shared" si="191"/>
        <v>0.457364341085271</v>
      </c>
      <c r="AH2936" s="36" t="s">
        <v>365</v>
      </c>
    </row>
    <row r="2937" s="30" customFormat="1" customHeight="1" spans="1:34">
      <c r="A2937" s="31">
        <v>2936</v>
      </c>
      <c r="B2937" s="36" t="s">
        <v>368</v>
      </c>
      <c r="C2937" s="37" t="s">
        <v>101</v>
      </c>
      <c r="D2937" s="38">
        <v>56.1333</v>
      </c>
      <c r="E2937" s="38">
        <v>-4.3</v>
      </c>
      <c r="F2937" s="36" t="s">
        <v>102</v>
      </c>
      <c r="G2937" s="38">
        <v>18.1826181395349</v>
      </c>
      <c r="H2937" s="38">
        <v>369661.073723213</v>
      </c>
      <c r="I2937" s="36" t="s">
        <v>96</v>
      </c>
      <c r="J2937" s="38">
        <v>2059.5043572985</v>
      </c>
      <c r="K2937" s="36" t="s">
        <v>96</v>
      </c>
      <c r="L2937" s="39">
        <v>0.637419078874117</v>
      </c>
      <c r="M2937" s="39">
        <v>-0.22392619407774</v>
      </c>
      <c r="N2937" s="39">
        <v>0.572483478390058</v>
      </c>
      <c r="O2937" s="39">
        <v>-0.796409672467798</v>
      </c>
      <c r="P2937" s="39">
        <v>-0.22392619407774</v>
      </c>
      <c r="Q2937" s="39">
        <v>0.572483478390058</v>
      </c>
      <c r="R2937" s="39">
        <v>-0.796409672467798</v>
      </c>
      <c r="S2937" s="40">
        <v>478.5</v>
      </c>
      <c r="T2937" s="40">
        <v>15.3</v>
      </c>
      <c r="U2937" s="41">
        <v>0.7</v>
      </c>
      <c r="V2937" s="40">
        <f t="shared" si="188"/>
        <v>31.2745098039216</v>
      </c>
      <c r="W2937" s="40">
        <f t="shared" si="189"/>
        <v>683.571428571429</v>
      </c>
      <c r="X2937" s="40">
        <f t="shared" si="190"/>
        <v>21.8571428571429</v>
      </c>
      <c r="Y2937" s="38">
        <v>-9.09845788849358</v>
      </c>
      <c r="Z2937" s="40">
        <v>3.63</v>
      </c>
      <c r="AA2937" s="36">
        <v>20</v>
      </c>
      <c r="AB2937" s="36">
        <v>28</v>
      </c>
      <c r="AC2937" s="36">
        <v>52</v>
      </c>
      <c r="AD2937" s="40">
        <v>9.4</v>
      </c>
      <c r="AE2937" s="44">
        <v>1548</v>
      </c>
      <c r="AF2937" s="37">
        <v>708</v>
      </c>
      <c r="AG2937" s="46">
        <f t="shared" si="191"/>
        <v>0.457364341085271</v>
      </c>
      <c r="AH2937" s="36" t="s">
        <v>365</v>
      </c>
    </row>
    <row r="2938" s="30" customFormat="1" customHeight="1" spans="1:34">
      <c r="A2938" s="31">
        <v>2937</v>
      </c>
      <c r="B2938" s="36" t="s">
        <v>368</v>
      </c>
      <c r="C2938" s="37" t="s">
        <v>101</v>
      </c>
      <c r="D2938" s="38">
        <v>56.1333</v>
      </c>
      <c r="E2938" s="38">
        <v>-4.3</v>
      </c>
      <c r="F2938" s="36" t="s">
        <v>102</v>
      </c>
      <c r="G2938" s="38">
        <v>17.2150720930232</v>
      </c>
      <c r="H2938" s="38">
        <v>240388.462860182</v>
      </c>
      <c r="I2938" s="36" t="s">
        <v>96</v>
      </c>
      <c r="J2938" s="38">
        <v>4578.56753812635</v>
      </c>
      <c r="K2938" s="36" t="s">
        <v>96</v>
      </c>
      <c r="L2938" s="39">
        <v>0.504731310147783</v>
      </c>
      <c r="M2938" s="39">
        <v>0.574994639927343</v>
      </c>
      <c r="N2938" s="39">
        <v>0.142153119595234</v>
      </c>
      <c r="O2938" s="39">
        <v>0.432841520332109</v>
      </c>
      <c r="P2938" s="39">
        <v>0.574994639927343</v>
      </c>
      <c r="Q2938" s="39">
        <v>0.142153119595234</v>
      </c>
      <c r="R2938" s="39">
        <v>0.432841520332109</v>
      </c>
      <c r="S2938" s="40">
        <v>478.5</v>
      </c>
      <c r="T2938" s="40">
        <v>15.3</v>
      </c>
      <c r="U2938" s="41">
        <v>0.7</v>
      </c>
      <c r="V2938" s="40">
        <f t="shared" si="188"/>
        <v>31.2745098039216</v>
      </c>
      <c r="W2938" s="40">
        <f t="shared" si="189"/>
        <v>683.571428571429</v>
      </c>
      <c r="X2938" s="40">
        <f t="shared" si="190"/>
        <v>21.8571428571429</v>
      </c>
      <c r="Y2938" s="38">
        <v>-4.11625148279963</v>
      </c>
      <c r="Z2938" s="40">
        <v>3.63</v>
      </c>
      <c r="AA2938" s="36">
        <v>20</v>
      </c>
      <c r="AB2938" s="36">
        <v>28</v>
      </c>
      <c r="AC2938" s="36">
        <v>52</v>
      </c>
      <c r="AD2938" s="40">
        <v>9.4</v>
      </c>
      <c r="AE2938" s="44">
        <v>1548</v>
      </c>
      <c r="AF2938" s="37">
        <v>708</v>
      </c>
      <c r="AG2938" s="46">
        <f t="shared" si="191"/>
        <v>0.457364341085271</v>
      </c>
      <c r="AH2938" s="36" t="s">
        <v>365</v>
      </c>
    </row>
    <row r="2939" s="30" customFormat="1" customHeight="1" spans="1:34">
      <c r="A2939" s="31">
        <v>2938</v>
      </c>
      <c r="B2939" s="36" t="s">
        <v>368</v>
      </c>
      <c r="C2939" s="37" t="s">
        <v>101</v>
      </c>
      <c r="D2939" s="38">
        <v>56.1333</v>
      </c>
      <c r="E2939" s="38">
        <v>-4.3</v>
      </c>
      <c r="F2939" s="36" t="s">
        <v>102</v>
      </c>
      <c r="G2939" s="38">
        <v>14.7493902325581</v>
      </c>
      <c r="H2939" s="38">
        <v>473292.836150607</v>
      </c>
      <c r="I2939" s="36" t="s">
        <v>96</v>
      </c>
      <c r="J2939" s="38">
        <v>8255.03812636165</v>
      </c>
      <c r="K2939" s="36" t="s">
        <v>96</v>
      </c>
      <c r="L2939" s="39">
        <v>0.162559162829503</v>
      </c>
      <c r="M2939" s="39">
        <v>1.16443215126299</v>
      </c>
      <c r="N2939" s="39">
        <v>0.819611210354655</v>
      </c>
      <c r="O2939" s="39">
        <v>0.344820940908334</v>
      </c>
      <c r="P2939" s="39">
        <v>1.16443215126299</v>
      </c>
      <c r="Q2939" s="39">
        <v>0.819611210354655</v>
      </c>
      <c r="R2939" s="39">
        <v>0.344820940908334</v>
      </c>
      <c r="S2939" s="40">
        <v>478.5</v>
      </c>
      <c r="T2939" s="40">
        <v>15.3</v>
      </c>
      <c r="U2939" s="41">
        <v>0.7</v>
      </c>
      <c r="V2939" s="40">
        <f t="shared" si="188"/>
        <v>31.2745098039216</v>
      </c>
      <c r="W2939" s="40">
        <f t="shared" si="189"/>
        <v>683.571428571429</v>
      </c>
      <c r="X2939" s="40">
        <f t="shared" si="190"/>
        <v>21.8571428571429</v>
      </c>
      <c r="Y2939" s="38">
        <v>-1.87425860023735</v>
      </c>
      <c r="Z2939" s="40">
        <v>3.63</v>
      </c>
      <c r="AA2939" s="36">
        <v>20</v>
      </c>
      <c r="AB2939" s="36">
        <v>28</v>
      </c>
      <c r="AC2939" s="36">
        <v>52</v>
      </c>
      <c r="AD2939" s="40">
        <v>9.4</v>
      </c>
      <c r="AE2939" s="44">
        <v>1548</v>
      </c>
      <c r="AF2939" s="37">
        <v>708</v>
      </c>
      <c r="AG2939" s="46">
        <f t="shared" si="191"/>
        <v>0.457364341085271</v>
      </c>
      <c r="AH2939" s="36" t="s">
        <v>365</v>
      </c>
    </row>
    <row r="2940" s="30" customFormat="1" customHeight="1" spans="1:34">
      <c r="A2940" s="31">
        <v>2939</v>
      </c>
      <c r="B2940" s="36" t="s">
        <v>368</v>
      </c>
      <c r="C2940" s="37" t="s">
        <v>101</v>
      </c>
      <c r="D2940" s="38">
        <v>56.1333</v>
      </c>
      <c r="E2940" s="38">
        <v>-4.3</v>
      </c>
      <c r="F2940" s="36" t="s">
        <v>102</v>
      </c>
      <c r="G2940" s="38">
        <v>15.592091627907</v>
      </c>
      <c r="H2940" s="38">
        <v>327994.695015294</v>
      </c>
      <c r="I2940" s="36" t="s">
        <v>96</v>
      </c>
      <c r="J2940" s="38">
        <v>4765.79520697164</v>
      </c>
      <c r="K2940" s="36" t="s">
        <v>96</v>
      </c>
      <c r="L2940" s="39">
        <v>0.280161405556115</v>
      </c>
      <c r="M2940" s="39">
        <v>0.615072863494748</v>
      </c>
      <c r="N2940" s="39">
        <v>0.452894344035486</v>
      </c>
      <c r="O2940" s="39">
        <v>0.162178519459262</v>
      </c>
      <c r="P2940" s="39">
        <v>0.615072863494748</v>
      </c>
      <c r="Q2940" s="39">
        <v>0.452894344035486</v>
      </c>
      <c r="R2940" s="39">
        <v>0.162178519459262</v>
      </c>
      <c r="S2940" s="40">
        <v>478.5</v>
      </c>
      <c r="T2940" s="40">
        <v>15.3</v>
      </c>
      <c r="U2940" s="41">
        <v>0.7</v>
      </c>
      <c r="V2940" s="40">
        <f t="shared" si="188"/>
        <v>31.2745098039216</v>
      </c>
      <c r="W2940" s="40">
        <f t="shared" si="189"/>
        <v>683.571428571429</v>
      </c>
      <c r="X2940" s="40">
        <f t="shared" si="190"/>
        <v>21.8571428571429</v>
      </c>
      <c r="Y2940" s="38">
        <v>-2.8706998813762</v>
      </c>
      <c r="Z2940" s="40">
        <v>3.63</v>
      </c>
      <c r="AA2940" s="36">
        <v>20</v>
      </c>
      <c r="AB2940" s="36">
        <v>28</v>
      </c>
      <c r="AC2940" s="36">
        <v>52</v>
      </c>
      <c r="AD2940" s="40">
        <v>9.4</v>
      </c>
      <c r="AE2940" s="44">
        <v>1548</v>
      </c>
      <c r="AF2940" s="37">
        <v>708</v>
      </c>
      <c r="AG2940" s="46">
        <f t="shared" si="191"/>
        <v>0.457364341085271</v>
      </c>
      <c r="AH2940" s="36" t="s">
        <v>365</v>
      </c>
    </row>
    <row r="2941" s="30" customFormat="1" customHeight="1" spans="1:34">
      <c r="A2941" s="31">
        <v>2940</v>
      </c>
      <c r="B2941" s="36" t="s">
        <v>368</v>
      </c>
      <c r="C2941" s="37" t="s">
        <v>101</v>
      </c>
      <c r="D2941" s="38">
        <v>56.1333</v>
      </c>
      <c r="E2941" s="38">
        <v>-4.3</v>
      </c>
      <c r="F2941" s="36" t="s">
        <v>102</v>
      </c>
      <c r="G2941" s="38">
        <v>13.9379</v>
      </c>
      <c r="H2941" s="38">
        <v>185901.659934443</v>
      </c>
      <c r="I2941" s="36" t="s">
        <v>96</v>
      </c>
      <c r="J2941" s="38">
        <v>2502.04248366015</v>
      </c>
      <c r="K2941" s="36" t="s">
        <v>96</v>
      </c>
      <c r="L2941" s="39">
        <v>0.0486600352813156</v>
      </c>
      <c r="M2941" s="39">
        <v>-0.0292841528957497</v>
      </c>
      <c r="N2941" s="39">
        <v>-0.114885266617108</v>
      </c>
      <c r="O2941" s="39">
        <v>0.0856011137213585</v>
      </c>
      <c r="P2941" s="39">
        <v>-0.0292841528957497</v>
      </c>
      <c r="Q2941" s="39">
        <v>-0.114885266617108</v>
      </c>
      <c r="R2941" s="39">
        <v>0.0856011137213585</v>
      </c>
      <c r="S2941" s="40">
        <v>478.5</v>
      </c>
      <c r="T2941" s="40">
        <v>15.3</v>
      </c>
      <c r="U2941" s="41">
        <v>0.7</v>
      </c>
      <c r="V2941" s="40">
        <f t="shared" si="188"/>
        <v>31.2745098039216</v>
      </c>
      <c r="W2941" s="40">
        <f t="shared" si="189"/>
        <v>683.571428571429</v>
      </c>
      <c r="X2941" s="40">
        <f t="shared" si="190"/>
        <v>21.8571428571429</v>
      </c>
      <c r="Y2941" s="38">
        <v>-6.93950177935936</v>
      </c>
      <c r="Z2941" s="40">
        <v>3.63</v>
      </c>
      <c r="AA2941" s="36">
        <v>20</v>
      </c>
      <c r="AB2941" s="36">
        <v>28</v>
      </c>
      <c r="AC2941" s="36">
        <v>52</v>
      </c>
      <c r="AD2941" s="40">
        <v>9.4</v>
      </c>
      <c r="AE2941" s="44">
        <v>1548</v>
      </c>
      <c r="AF2941" s="37">
        <v>708</v>
      </c>
      <c r="AG2941" s="46">
        <f t="shared" si="191"/>
        <v>0.457364341085271</v>
      </c>
      <c r="AH2941" s="36" t="s">
        <v>365</v>
      </c>
    </row>
    <row r="2942" s="30" customFormat="1" customHeight="1" spans="1:34">
      <c r="A2942" s="31">
        <v>2941</v>
      </c>
      <c r="B2942" s="36" t="s">
        <v>368</v>
      </c>
      <c r="C2942" s="37" t="s">
        <v>101</v>
      </c>
      <c r="D2942" s="38">
        <v>56.1333</v>
      </c>
      <c r="E2942" s="38">
        <v>-4.3</v>
      </c>
      <c r="F2942" s="36" t="s">
        <v>102</v>
      </c>
      <c r="G2942" s="38">
        <v>6.32237627906977</v>
      </c>
      <c r="H2942" s="38">
        <v>73722.9480285032</v>
      </c>
      <c r="I2942" s="36" t="s">
        <v>96</v>
      </c>
      <c r="J2942" s="38">
        <v>1480.80065359477</v>
      </c>
      <c r="K2942" s="36" t="s">
        <v>96</v>
      </c>
      <c r="L2942" s="39">
        <v>-1.05247031511452</v>
      </c>
      <c r="M2942" s="39">
        <v>-0.553808621019911</v>
      </c>
      <c r="N2942" s="39">
        <v>-1.03978896894717</v>
      </c>
      <c r="O2942" s="39">
        <v>0.485980347927259</v>
      </c>
      <c r="P2942" s="39">
        <v>-0.553808621019911</v>
      </c>
      <c r="Q2942" s="39">
        <v>-1.03978896894717</v>
      </c>
      <c r="R2942" s="39">
        <v>0.485980347927259</v>
      </c>
      <c r="S2942" s="40">
        <v>478.5</v>
      </c>
      <c r="T2942" s="40">
        <v>15.3</v>
      </c>
      <c r="U2942" s="41">
        <v>0.7</v>
      </c>
      <c r="V2942" s="40">
        <f t="shared" si="188"/>
        <v>31.2745098039216</v>
      </c>
      <c r="W2942" s="40">
        <f t="shared" si="189"/>
        <v>683.571428571429</v>
      </c>
      <c r="X2942" s="40">
        <f t="shared" si="190"/>
        <v>21.8571428571429</v>
      </c>
      <c r="Y2942" s="38">
        <v>-0.960854092526787</v>
      </c>
      <c r="Z2942" s="40">
        <v>3.63</v>
      </c>
      <c r="AA2942" s="36">
        <v>20</v>
      </c>
      <c r="AB2942" s="36">
        <v>28</v>
      </c>
      <c r="AC2942" s="36">
        <v>52</v>
      </c>
      <c r="AD2942" s="40">
        <v>9.4</v>
      </c>
      <c r="AE2942" s="44">
        <v>1548</v>
      </c>
      <c r="AF2942" s="37">
        <v>708</v>
      </c>
      <c r="AG2942" s="46">
        <f t="shared" si="191"/>
        <v>0.457364341085271</v>
      </c>
      <c r="AH2942" s="36" t="s">
        <v>365</v>
      </c>
    </row>
    <row r="2943" s="30" customFormat="1" customHeight="1" spans="1:34">
      <c r="A2943" s="31">
        <v>2942</v>
      </c>
      <c r="B2943" s="36" t="s">
        <v>368</v>
      </c>
      <c r="C2943" s="37" t="s">
        <v>101</v>
      </c>
      <c r="D2943" s="38">
        <v>56.1333</v>
      </c>
      <c r="E2943" s="38">
        <v>-4.3</v>
      </c>
      <c r="F2943" s="36" t="s">
        <v>102</v>
      </c>
      <c r="G2943" s="38">
        <v>5.51088604651163</v>
      </c>
      <c r="H2943" s="38">
        <v>58765.7864410455</v>
      </c>
      <c r="I2943" s="36" t="s">
        <v>96</v>
      </c>
      <c r="J2943" s="38">
        <v>1974.4008714597</v>
      </c>
      <c r="K2943" s="36" t="s">
        <v>96</v>
      </c>
      <c r="L2943" s="39">
        <v>-1.17335217396155</v>
      </c>
      <c r="M2943" s="39">
        <v>-0.266126548568126</v>
      </c>
      <c r="N2943" s="39">
        <v>-1.26654326817506</v>
      </c>
      <c r="O2943" s="39">
        <v>1.00041671960693</v>
      </c>
      <c r="P2943" s="39">
        <v>-0.266126548568126</v>
      </c>
      <c r="Q2943" s="39">
        <v>-1.26654326817506</v>
      </c>
      <c r="R2943" s="39">
        <v>1.00041671960693</v>
      </c>
      <c r="S2943" s="40">
        <v>478.5</v>
      </c>
      <c r="T2943" s="40">
        <v>15.3</v>
      </c>
      <c r="U2943" s="41">
        <v>0.7</v>
      </c>
      <c r="V2943" s="40">
        <f t="shared" si="188"/>
        <v>31.2745098039216</v>
      </c>
      <c r="W2943" s="40">
        <f t="shared" si="189"/>
        <v>683.571428571429</v>
      </c>
      <c r="X2943" s="40">
        <f t="shared" si="190"/>
        <v>21.8571428571429</v>
      </c>
      <c r="Y2943" s="38">
        <v>0.865954922894346</v>
      </c>
      <c r="Z2943" s="40">
        <v>3.63</v>
      </c>
      <c r="AA2943" s="36">
        <v>20</v>
      </c>
      <c r="AB2943" s="36">
        <v>28</v>
      </c>
      <c r="AC2943" s="36">
        <v>52</v>
      </c>
      <c r="AD2943" s="40">
        <v>9.4</v>
      </c>
      <c r="AE2943" s="44">
        <v>1548</v>
      </c>
      <c r="AF2943" s="37">
        <v>708</v>
      </c>
      <c r="AG2943" s="46">
        <f t="shared" si="191"/>
        <v>0.457364341085271</v>
      </c>
      <c r="AH2943" s="36" t="s">
        <v>365</v>
      </c>
    </row>
    <row r="2944" s="30" customFormat="1" customHeight="1" spans="1:34">
      <c r="A2944" s="31">
        <v>2943</v>
      </c>
      <c r="B2944" s="36" t="s">
        <v>369</v>
      </c>
      <c r="C2944" s="37" t="s">
        <v>135</v>
      </c>
      <c r="D2944" s="38">
        <v>47.588</v>
      </c>
      <c r="E2944" s="38">
        <v>133.53</v>
      </c>
      <c r="F2944" s="36" t="s">
        <v>179</v>
      </c>
      <c r="G2944" s="38">
        <v>17.9892973781574</v>
      </c>
      <c r="H2944" s="38">
        <v>117087</v>
      </c>
      <c r="I2944" s="36" t="s">
        <v>96</v>
      </c>
      <c r="J2944" s="38">
        <v>7978.75582841906</v>
      </c>
      <c r="K2944" s="36" t="s">
        <v>96</v>
      </c>
      <c r="L2944" s="39">
        <v>0.610977871045144</v>
      </c>
      <c r="M2944" s="39">
        <v>0.160073574684832</v>
      </c>
      <c r="N2944" s="39">
        <v>0.0817031081537301</v>
      </c>
      <c r="O2944" s="39">
        <v>0.0783704665311022</v>
      </c>
      <c r="P2944" s="39">
        <v>0.160073574684832</v>
      </c>
      <c r="Q2944" s="39">
        <v>0.0817031081537301</v>
      </c>
      <c r="R2944" s="39">
        <v>0.0783704665311022</v>
      </c>
      <c r="S2944" s="40">
        <v>0.9438</v>
      </c>
      <c r="T2944" s="40">
        <v>7.1265</v>
      </c>
      <c r="U2944" s="41">
        <v>0.7</v>
      </c>
      <c r="V2944" s="40">
        <f t="shared" si="188"/>
        <v>0.132435276783835</v>
      </c>
      <c r="W2944" s="40">
        <f t="shared" si="189"/>
        <v>1.34828571428571</v>
      </c>
      <c r="X2944" s="40">
        <f t="shared" si="190"/>
        <v>10.1807142857143</v>
      </c>
      <c r="Y2944" s="38">
        <v>0.329218</v>
      </c>
      <c r="Z2944" s="40">
        <v>5.3</v>
      </c>
      <c r="AA2944" s="31">
        <v>20</v>
      </c>
      <c r="AB2944" s="31">
        <v>41</v>
      </c>
      <c r="AC2944" s="31">
        <v>39</v>
      </c>
      <c r="AD2944" s="40">
        <v>-1.9</v>
      </c>
      <c r="AE2944" s="47">
        <v>350</v>
      </c>
      <c r="AF2944" s="37">
        <v>899</v>
      </c>
      <c r="AG2944" s="46">
        <f t="shared" si="191"/>
        <v>2.56857142857143</v>
      </c>
      <c r="AH2944" s="36" t="s">
        <v>370</v>
      </c>
    </row>
    <row r="2945" s="30" customFormat="1" customHeight="1" spans="1:34">
      <c r="A2945" s="31">
        <v>2944</v>
      </c>
      <c r="B2945" s="36" t="s">
        <v>369</v>
      </c>
      <c r="C2945" s="37" t="s">
        <v>135</v>
      </c>
      <c r="D2945" s="38">
        <v>47.588</v>
      </c>
      <c r="E2945" s="38">
        <v>133.53</v>
      </c>
      <c r="F2945" s="36" t="s">
        <v>179</v>
      </c>
      <c r="G2945" s="38">
        <v>20.4934368291235</v>
      </c>
      <c r="H2945" s="38">
        <v>119657.181818182</v>
      </c>
      <c r="I2945" s="36" t="s">
        <v>96</v>
      </c>
      <c r="J2945" s="38">
        <v>10322.4736829005</v>
      </c>
      <c r="K2945" s="36" t="s">
        <v>96</v>
      </c>
      <c r="L2945" s="39">
        <v>0.950783146079814</v>
      </c>
      <c r="M2945" s="39">
        <v>0.417614515890142</v>
      </c>
      <c r="N2945" s="39">
        <v>0.103416696044853</v>
      </c>
      <c r="O2945" s="39">
        <v>0.314197819845289</v>
      </c>
      <c r="P2945" s="39">
        <v>0.417614515890142</v>
      </c>
      <c r="Q2945" s="39">
        <v>0.103416696044853</v>
      </c>
      <c r="R2945" s="39">
        <v>0.314197819845289</v>
      </c>
      <c r="S2945" s="40">
        <v>0.9438</v>
      </c>
      <c r="T2945" s="40">
        <v>7.1265</v>
      </c>
      <c r="U2945" s="41">
        <v>0.7</v>
      </c>
      <c r="V2945" s="40">
        <f t="shared" si="188"/>
        <v>0.132435276783835</v>
      </c>
      <c r="W2945" s="40">
        <f t="shared" si="189"/>
        <v>1.34828571428571</v>
      </c>
      <c r="X2945" s="40">
        <f t="shared" si="190"/>
        <v>10.1807142857143</v>
      </c>
      <c r="Y2945" s="38">
        <v>-0.0740741</v>
      </c>
      <c r="Z2945" s="40">
        <v>5.3</v>
      </c>
      <c r="AA2945" s="31">
        <v>20</v>
      </c>
      <c r="AB2945" s="31">
        <v>41</v>
      </c>
      <c r="AC2945" s="31">
        <v>39</v>
      </c>
      <c r="AD2945" s="40">
        <v>-1.9</v>
      </c>
      <c r="AE2945" s="47">
        <v>350</v>
      </c>
      <c r="AF2945" s="37">
        <v>899</v>
      </c>
      <c r="AG2945" s="46">
        <f t="shared" si="191"/>
        <v>2.56857142857143</v>
      </c>
      <c r="AH2945" s="36" t="s">
        <v>370</v>
      </c>
    </row>
    <row r="2946" s="30" customFormat="1" customHeight="1" spans="1:34">
      <c r="A2946" s="31">
        <v>2945</v>
      </c>
      <c r="B2946" s="36" t="s">
        <v>369</v>
      </c>
      <c r="C2946" s="37" t="s">
        <v>135</v>
      </c>
      <c r="D2946" s="38">
        <v>47.588</v>
      </c>
      <c r="E2946" s="38">
        <v>133.53</v>
      </c>
      <c r="F2946" s="36" t="s">
        <v>179</v>
      </c>
      <c r="G2946" s="38">
        <v>21.9901052847942</v>
      </c>
      <c r="H2946" s="38">
        <v>152498.727272727</v>
      </c>
      <c r="I2946" s="36" t="s">
        <v>96</v>
      </c>
      <c r="J2946" s="38">
        <v>14411.5741392176</v>
      </c>
      <c r="K2946" s="36" t="s">
        <v>96</v>
      </c>
      <c r="L2946" s="39">
        <v>1.15112413502857</v>
      </c>
      <c r="M2946" s="39">
        <v>0.751322730012237</v>
      </c>
      <c r="N2946" s="39">
        <v>0.345942110198295</v>
      </c>
      <c r="O2946" s="39">
        <v>0.405380619813943</v>
      </c>
      <c r="P2946" s="39">
        <v>0.751322730012237</v>
      </c>
      <c r="Q2946" s="39">
        <v>0.345942110198295</v>
      </c>
      <c r="R2946" s="39">
        <v>0.405380619813943</v>
      </c>
      <c r="S2946" s="40">
        <v>0.9438</v>
      </c>
      <c r="T2946" s="40">
        <v>7.1265</v>
      </c>
      <c r="U2946" s="41">
        <v>0.7</v>
      </c>
      <c r="V2946" s="40">
        <f t="shared" ref="V2946:V3009" si="192">S2946/T2946</f>
        <v>0.132435276783835</v>
      </c>
      <c r="W2946" s="40">
        <f t="shared" ref="W2946:W3009" si="193">S2946/U2946</f>
        <v>1.34828571428571</v>
      </c>
      <c r="X2946" s="40">
        <f t="shared" si="190"/>
        <v>10.1807142857143</v>
      </c>
      <c r="Y2946" s="38">
        <v>-0.0740741</v>
      </c>
      <c r="Z2946" s="40">
        <v>5.3</v>
      </c>
      <c r="AA2946" s="31">
        <v>20</v>
      </c>
      <c r="AB2946" s="31">
        <v>41</v>
      </c>
      <c r="AC2946" s="31">
        <v>39</v>
      </c>
      <c r="AD2946" s="40">
        <v>-1.9</v>
      </c>
      <c r="AE2946" s="47">
        <v>350</v>
      </c>
      <c r="AF2946" s="37">
        <v>899</v>
      </c>
      <c r="AG2946" s="46">
        <f t="shared" si="191"/>
        <v>2.56857142857143</v>
      </c>
      <c r="AH2946" s="36" t="s">
        <v>370</v>
      </c>
    </row>
    <row r="2947" s="30" customFormat="1" customHeight="1" spans="1:34">
      <c r="A2947" s="31">
        <v>2946</v>
      </c>
      <c r="B2947" s="36" t="s">
        <v>369</v>
      </c>
      <c r="C2947" s="37" t="s">
        <v>135</v>
      </c>
      <c r="D2947" s="38">
        <v>47.588</v>
      </c>
      <c r="E2947" s="38">
        <v>133.53</v>
      </c>
      <c r="F2947" s="36" t="s">
        <v>179</v>
      </c>
      <c r="G2947" s="38">
        <v>19.8026052847942</v>
      </c>
      <c r="H2947" s="38">
        <v>120228.545454545</v>
      </c>
      <c r="I2947" s="36" t="s">
        <v>96</v>
      </c>
      <c r="J2947" s="38">
        <v>8926.21522442239</v>
      </c>
      <c r="K2947" s="36" t="s">
        <v>96</v>
      </c>
      <c r="L2947" s="39">
        <v>0.857619338239971</v>
      </c>
      <c r="M2947" s="39">
        <v>0.272283564600189</v>
      </c>
      <c r="N2947" s="39">
        <v>0.108180336827655</v>
      </c>
      <c r="O2947" s="39">
        <v>0.164103227772534</v>
      </c>
      <c r="P2947" s="39">
        <v>0.272283564600189</v>
      </c>
      <c r="Q2947" s="39">
        <v>0.108180336827655</v>
      </c>
      <c r="R2947" s="39">
        <v>0.164103227772534</v>
      </c>
      <c r="S2947" s="40">
        <v>0.9438</v>
      </c>
      <c r="T2947" s="40">
        <v>7.1265</v>
      </c>
      <c r="U2947" s="41">
        <v>0.7</v>
      </c>
      <c r="V2947" s="40">
        <f t="shared" si="192"/>
        <v>0.132435276783835</v>
      </c>
      <c r="W2947" s="40">
        <f t="shared" si="193"/>
        <v>1.34828571428571</v>
      </c>
      <c r="X2947" s="40">
        <f t="shared" ref="X2947:X3010" si="194">T2947/U2947</f>
        <v>10.1807142857143</v>
      </c>
      <c r="Y2947" s="38">
        <v>-0.1893</v>
      </c>
      <c r="Z2947" s="40">
        <v>5.3</v>
      </c>
      <c r="AA2947" s="31">
        <v>20</v>
      </c>
      <c r="AB2947" s="31">
        <v>41</v>
      </c>
      <c r="AC2947" s="31">
        <v>39</v>
      </c>
      <c r="AD2947" s="40">
        <v>-1.9</v>
      </c>
      <c r="AE2947" s="47">
        <v>350</v>
      </c>
      <c r="AF2947" s="37">
        <v>899</v>
      </c>
      <c r="AG2947" s="46">
        <f t="shared" ref="AG2947:AG3010" si="195">AF2947/AE2947</f>
        <v>2.56857142857143</v>
      </c>
      <c r="AH2947" s="36" t="s">
        <v>370</v>
      </c>
    </row>
    <row r="2948" s="30" customFormat="1" customHeight="1" spans="1:34">
      <c r="A2948" s="31">
        <v>2947</v>
      </c>
      <c r="B2948" s="36" t="s">
        <v>369</v>
      </c>
      <c r="C2948" s="37" t="s">
        <v>135</v>
      </c>
      <c r="D2948" s="38">
        <v>47.588</v>
      </c>
      <c r="E2948" s="38">
        <v>133.53</v>
      </c>
      <c r="F2948" s="36" t="s">
        <v>179</v>
      </c>
      <c r="G2948" s="38">
        <v>19.6299473576029</v>
      </c>
      <c r="H2948" s="38">
        <v>138791.181818182</v>
      </c>
      <c r="I2948" s="36" t="s">
        <v>96</v>
      </c>
      <c r="J2948" s="38">
        <v>3291.22487347524</v>
      </c>
      <c r="K2948" s="36" t="s">
        <v>96</v>
      </c>
      <c r="L2948" s="39">
        <v>0.834266451987574</v>
      </c>
      <c r="M2948" s="39">
        <v>-0.725449115937527</v>
      </c>
      <c r="N2948" s="39">
        <v>0.251756374423459</v>
      </c>
      <c r="O2948" s="39">
        <v>-0.977205490360986</v>
      </c>
      <c r="P2948" s="39">
        <v>-0.725449115937527</v>
      </c>
      <c r="Q2948" s="39">
        <v>0.251756374423459</v>
      </c>
      <c r="R2948" s="39">
        <v>-0.977205490360986</v>
      </c>
      <c r="S2948" s="40">
        <v>0.9438</v>
      </c>
      <c r="T2948" s="40">
        <v>7.1265</v>
      </c>
      <c r="U2948" s="41">
        <v>0.7</v>
      </c>
      <c r="V2948" s="40">
        <f t="shared" si="192"/>
        <v>0.132435276783835</v>
      </c>
      <c r="W2948" s="40">
        <f t="shared" si="193"/>
        <v>1.34828571428571</v>
      </c>
      <c r="X2948" s="40">
        <f t="shared" si="194"/>
        <v>10.1807142857143</v>
      </c>
      <c r="Y2948" s="38">
        <v>-0.995885</v>
      </c>
      <c r="Z2948" s="40">
        <v>5.3</v>
      </c>
      <c r="AA2948" s="31">
        <v>20</v>
      </c>
      <c r="AB2948" s="31">
        <v>41</v>
      </c>
      <c r="AC2948" s="31">
        <v>39</v>
      </c>
      <c r="AD2948" s="40">
        <v>-1.9</v>
      </c>
      <c r="AE2948" s="47">
        <v>350</v>
      </c>
      <c r="AF2948" s="37">
        <v>899</v>
      </c>
      <c r="AG2948" s="46">
        <f t="shared" si="195"/>
        <v>2.56857142857143</v>
      </c>
      <c r="AH2948" s="36" t="s">
        <v>370</v>
      </c>
    </row>
    <row r="2949" s="30" customFormat="1" customHeight="1" spans="1:34">
      <c r="A2949" s="31">
        <v>2948</v>
      </c>
      <c r="B2949" s="36" t="s">
        <v>369</v>
      </c>
      <c r="C2949" s="37" t="s">
        <v>135</v>
      </c>
      <c r="D2949" s="38">
        <v>47.588</v>
      </c>
      <c r="E2949" s="38">
        <v>133.53</v>
      </c>
      <c r="F2949" s="36" t="s">
        <v>179</v>
      </c>
      <c r="G2949" s="38">
        <v>17.5</v>
      </c>
      <c r="H2949" s="38">
        <v>129367.090909091</v>
      </c>
      <c r="I2949" s="36" t="s">
        <v>96</v>
      </c>
      <c r="J2949" s="38">
        <v>3839.79410104811</v>
      </c>
      <c r="K2949" s="36" t="s">
        <v>96</v>
      </c>
      <c r="L2949" s="39">
        <v>0.543897652945418</v>
      </c>
      <c r="M2949" s="39">
        <v>-0.571290167752448</v>
      </c>
      <c r="N2949" s="39">
        <v>0.181439889019367</v>
      </c>
      <c r="O2949" s="39">
        <v>-0.752730056771816</v>
      </c>
      <c r="P2949" s="39">
        <v>-0.571290167752448</v>
      </c>
      <c r="Q2949" s="39">
        <v>0.181439889019367</v>
      </c>
      <c r="R2949" s="39">
        <v>-0.752730056771816</v>
      </c>
      <c r="S2949" s="40">
        <v>0.9438</v>
      </c>
      <c r="T2949" s="40">
        <v>7.1265</v>
      </c>
      <c r="U2949" s="41">
        <v>0.7</v>
      </c>
      <c r="V2949" s="40">
        <f t="shared" si="192"/>
        <v>0.132435276783835</v>
      </c>
      <c r="W2949" s="40">
        <f t="shared" si="193"/>
        <v>1.34828571428571</v>
      </c>
      <c r="X2949" s="40">
        <f t="shared" si="194"/>
        <v>10.1807142857143</v>
      </c>
      <c r="Y2949" s="38">
        <v>-2.20576</v>
      </c>
      <c r="Z2949" s="40">
        <v>5.3</v>
      </c>
      <c r="AA2949" s="31">
        <v>20</v>
      </c>
      <c r="AB2949" s="31">
        <v>41</v>
      </c>
      <c r="AC2949" s="31">
        <v>39</v>
      </c>
      <c r="AD2949" s="40">
        <v>-1.9</v>
      </c>
      <c r="AE2949" s="47">
        <v>350</v>
      </c>
      <c r="AF2949" s="37">
        <v>899</v>
      </c>
      <c r="AG2949" s="46">
        <f t="shared" si="195"/>
        <v>2.56857142857143</v>
      </c>
      <c r="AH2949" s="36" t="s">
        <v>370</v>
      </c>
    </row>
    <row r="2950" s="30" customFormat="1" customHeight="1" spans="1:34">
      <c r="A2950" s="31">
        <v>2949</v>
      </c>
      <c r="B2950" s="36" t="s">
        <v>369</v>
      </c>
      <c r="C2950" s="37" t="s">
        <v>135</v>
      </c>
      <c r="D2950" s="38">
        <v>47.588</v>
      </c>
      <c r="E2950" s="38">
        <v>133.53</v>
      </c>
      <c r="F2950" s="36" t="s">
        <v>179</v>
      </c>
      <c r="G2950" s="38">
        <v>16.0032815854383</v>
      </c>
      <c r="H2950" s="38">
        <v>94240.9090909091</v>
      </c>
      <c r="I2950" s="36" t="s">
        <v>96</v>
      </c>
      <c r="J2950" s="38">
        <v>2393.62674852572</v>
      </c>
      <c r="K2950" s="36" t="s">
        <v>96</v>
      </c>
      <c r="L2950" s="39">
        <v>0.337295718592834</v>
      </c>
      <c r="M2950" s="39">
        <v>-1.0438992296411</v>
      </c>
      <c r="N2950" s="39">
        <v>-0.135359773654593</v>
      </c>
      <c r="O2950" s="39">
        <v>-0.90853945598651</v>
      </c>
      <c r="P2950" s="39">
        <v>-1.0438992296411</v>
      </c>
      <c r="Q2950" s="39">
        <v>-0.135359773654593</v>
      </c>
      <c r="R2950" s="39">
        <v>-0.90853945598651</v>
      </c>
      <c r="S2950" s="40">
        <v>0.9438</v>
      </c>
      <c r="T2950" s="40">
        <v>7.1265</v>
      </c>
      <c r="U2950" s="41">
        <v>0.7</v>
      </c>
      <c r="V2950" s="40">
        <f t="shared" si="192"/>
        <v>0.132435276783835</v>
      </c>
      <c r="W2950" s="40">
        <f t="shared" si="193"/>
        <v>1.34828571428571</v>
      </c>
      <c r="X2950" s="40">
        <f t="shared" si="194"/>
        <v>10.1807142857143</v>
      </c>
      <c r="Y2950" s="38">
        <v>-7.85185</v>
      </c>
      <c r="Z2950" s="40">
        <v>5.3</v>
      </c>
      <c r="AA2950" s="31">
        <v>20</v>
      </c>
      <c r="AB2950" s="31">
        <v>41</v>
      </c>
      <c r="AC2950" s="31">
        <v>39</v>
      </c>
      <c r="AD2950" s="40">
        <v>-1.9</v>
      </c>
      <c r="AE2950" s="47">
        <v>350</v>
      </c>
      <c r="AF2950" s="37">
        <v>899</v>
      </c>
      <c r="AG2950" s="46">
        <f t="shared" si="195"/>
        <v>2.56857142857143</v>
      </c>
      <c r="AH2950" s="36" t="s">
        <v>370</v>
      </c>
    </row>
    <row r="2951" s="30" customFormat="1" customHeight="1" spans="1:34">
      <c r="A2951" s="31">
        <v>2950</v>
      </c>
      <c r="B2951" s="36" t="s">
        <v>369</v>
      </c>
      <c r="C2951" s="37" t="s">
        <v>135</v>
      </c>
      <c r="D2951" s="38">
        <v>47.588</v>
      </c>
      <c r="E2951" s="38">
        <v>133.53</v>
      </c>
      <c r="F2951" s="36" t="s">
        <v>179</v>
      </c>
      <c r="G2951" s="38">
        <v>16.981926300644</v>
      </c>
      <c r="H2951" s="38">
        <v>121085.181818182</v>
      </c>
      <c r="I2951" s="36" t="s">
        <v>96</v>
      </c>
      <c r="J2951" s="38">
        <v>648.291769680483</v>
      </c>
      <c r="K2951" s="36" t="s">
        <v>96</v>
      </c>
      <c r="L2951" s="39">
        <v>0.472625737488038</v>
      </c>
      <c r="M2951" s="39">
        <v>-2.3501233355105</v>
      </c>
      <c r="N2951" s="39">
        <v>0.11528013982438</v>
      </c>
      <c r="O2951" s="39">
        <v>-2.46540347533488</v>
      </c>
      <c r="P2951" s="39">
        <v>-2.3501233355105</v>
      </c>
      <c r="Q2951" s="39">
        <v>0.11528013982438</v>
      </c>
      <c r="R2951" s="39">
        <v>-2.46540347533488</v>
      </c>
      <c r="S2951" s="40">
        <v>0.9438</v>
      </c>
      <c r="T2951" s="40">
        <v>7.1265</v>
      </c>
      <c r="U2951" s="41">
        <v>0.7</v>
      </c>
      <c r="V2951" s="40">
        <f t="shared" si="192"/>
        <v>0.132435276783835</v>
      </c>
      <c r="W2951" s="40">
        <f t="shared" si="193"/>
        <v>1.34828571428571</v>
      </c>
      <c r="X2951" s="40">
        <f t="shared" si="194"/>
        <v>10.1807142857143</v>
      </c>
      <c r="Y2951" s="38">
        <v>-18.0494</v>
      </c>
      <c r="Z2951" s="40">
        <v>5.3</v>
      </c>
      <c r="AA2951" s="31">
        <v>20</v>
      </c>
      <c r="AB2951" s="31">
        <v>41</v>
      </c>
      <c r="AC2951" s="31">
        <v>39</v>
      </c>
      <c r="AD2951" s="40">
        <v>-1.9</v>
      </c>
      <c r="AE2951" s="47">
        <v>350</v>
      </c>
      <c r="AF2951" s="37">
        <v>899</v>
      </c>
      <c r="AG2951" s="46">
        <f t="shared" si="195"/>
        <v>2.56857142857143</v>
      </c>
      <c r="AH2951" s="36" t="s">
        <v>370</v>
      </c>
    </row>
    <row r="2952" s="30" customFormat="1" customHeight="1" spans="1:34">
      <c r="A2952" s="31">
        <v>2951</v>
      </c>
      <c r="B2952" s="36" t="s">
        <v>369</v>
      </c>
      <c r="C2952" s="37" t="s">
        <v>135</v>
      </c>
      <c r="D2952" s="38">
        <v>47.588</v>
      </c>
      <c r="E2952" s="38">
        <v>133.53</v>
      </c>
      <c r="F2952" s="36" t="s">
        <v>179</v>
      </c>
      <c r="G2952" s="38">
        <v>14.3338552847942</v>
      </c>
      <c r="H2952" s="38">
        <v>87387</v>
      </c>
      <c r="I2952" s="36" t="s">
        <v>96</v>
      </c>
      <c r="J2952" s="38">
        <v>2892.28708205428</v>
      </c>
      <c r="K2952" s="36" t="s">
        <v>96</v>
      </c>
      <c r="L2952" s="39">
        <v>0.104315848032101</v>
      </c>
      <c r="M2952" s="39">
        <v>-0.85466134637235</v>
      </c>
      <c r="N2952" s="39">
        <v>-0.210867609882112</v>
      </c>
      <c r="O2952" s="39">
        <v>-0.643793736490238</v>
      </c>
      <c r="P2952" s="39">
        <v>-0.85466134637235</v>
      </c>
      <c r="Q2952" s="39">
        <v>-0.210867609882112</v>
      </c>
      <c r="R2952" s="39">
        <v>-0.643793736490238</v>
      </c>
      <c r="S2952" s="40">
        <v>0.9438</v>
      </c>
      <c r="T2952" s="40">
        <v>7.1265</v>
      </c>
      <c r="U2952" s="41">
        <v>0.7</v>
      </c>
      <c r="V2952" s="40">
        <f t="shared" si="192"/>
        <v>0.132435276783835</v>
      </c>
      <c r="W2952" s="40">
        <f t="shared" si="193"/>
        <v>1.34828571428571</v>
      </c>
      <c r="X2952" s="40">
        <f t="shared" si="194"/>
        <v>10.1807142857143</v>
      </c>
      <c r="Y2952" s="38">
        <v>-11.0782</v>
      </c>
      <c r="Z2952" s="40">
        <v>5.3</v>
      </c>
      <c r="AA2952" s="31">
        <v>20</v>
      </c>
      <c r="AB2952" s="31">
        <v>41</v>
      </c>
      <c r="AC2952" s="31">
        <v>39</v>
      </c>
      <c r="AD2952" s="40">
        <v>-1.9</v>
      </c>
      <c r="AE2952" s="47">
        <v>350</v>
      </c>
      <c r="AF2952" s="37">
        <v>899</v>
      </c>
      <c r="AG2952" s="46">
        <f t="shared" si="195"/>
        <v>2.56857142857143</v>
      </c>
      <c r="AH2952" s="36" t="s">
        <v>370</v>
      </c>
    </row>
    <row r="2953" s="30" customFormat="1" customHeight="1" spans="1:34">
      <c r="A2953" s="31">
        <v>2952</v>
      </c>
      <c r="B2953" s="36" t="s">
        <v>369</v>
      </c>
      <c r="C2953" s="37" t="s">
        <v>135</v>
      </c>
      <c r="D2953" s="38">
        <v>47.588</v>
      </c>
      <c r="E2953" s="38">
        <v>133.53</v>
      </c>
      <c r="F2953" s="36" t="s">
        <v>179</v>
      </c>
      <c r="G2953" s="38">
        <v>13.8445579066368</v>
      </c>
      <c r="H2953" s="38">
        <v>73393.6363636364</v>
      </c>
      <c r="I2953" s="36" t="s">
        <v>96</v>
      </c>
      <c r="J2953" s="38">
        <v>15408.8948062748</v>
      </c>
      <c r="K2953" s="36" t="s">
        <v>96</v>
      </c>
      <c r="L2953" s="39">
        <v>0.035517422256433</v>
      </c>
      <c r="M2953" s="39">
        <v>0.818236014108924</v>
      </c>
      <c r="N2953" s="39">
        <v>-0.385376906242859</v>
      </c>
      <c r="O2953" s="39">
        <v>1.20361292035178</v>
      </c>
      <c r="P2953" s="39">
        <v>0.818236014108924</v>
      </c>
      <c r="Q2953" s="39">
        <v>-0.385376906242859</v>
      </c>
      <c r="R2953" s="39">
        <v>1.20361292035178</v>
      </c>
      <c r="S2953" s="40">
        <v>0.9438</v>
      </c>
      <c r="T2953" s="40">
        <v>7.1265</v>
      </c>
      <c r="U2953" s="41">
        <v>0.7</v>
      </c>
      <c r="V2953" s="40">
        <f t="shared" si="192"/>
        <v>0.132435276783835</v>
      </c>
      <c r="W2953" s="40">
        <f t="shared" si="193"/>
        <v>1.34828571428571</v>
      </c>
      <c r="X2953" s="40">
        <f t="shared" si="194"/>
        <v>10.1807142857143</v>
      </c>
      <c r="Y2953" s="38">
        <v>-18.7984</v>
      </c>
      <c r="Z2953" s="40">
        <v>5.3</v>
      </c>
      <c r="AA2953" s="31">
        <v>20</v>
      </c>
      <c r="AB2953" s="31">
        <v>41</v>
      </c>
      <c r="AC2953" s="31">
        <v>39</v>
      </c>
      <c r="AD2953" s="40">
        <v>-1.9</v>
      </c>
      <c r="AE2953" s="47">
        <v>350</v>
      </c>
      <c r="AF2953" s="37">
        <v>899</v>
      </c>
      <c r="AG2953" s="46">
        <f t="shared" si="195"/>
        <v>2.56857142857143</v>
      </c>
      <c r="AH2953" s="36" t="s">
        <v>370</v>
      </c>
    </row>
    <row r="2954" s="30" customFormat="1" customHeight="1" spans="1:34">
      <c r="A2954" s="31">
        <v>2953</v>
      </c>
      <c r="B2954" s="36" t="s">
        <v>369</v>
      </c>
      <c r="C2954" s="37" t="s">
        <v>135</v>
      </c>
      <c r="D2954" s="38">
        <v>47.588</v>
      </c>
      <c r="E2954" s="38">
        <v>133.53</v>
      </c>
      <c r="F2954" s="36" t="s">
        <v>179</v>
      </c>
      <c r="G2954" s="38">
        <v>13.2401052847942</v>
      </c>
      <c r="H2954" s="38">
        <v>74250.2727272727</v>
      </c>
      <c r="I2954" s="36" t="s">
        <v>96</v>
      </c>
      <c r="J2954" s="38">
        <v>6133.65068447572</v>
      </c>
      <c r="K2954" s="36" t="s">
        <v>96</v>
      </c>
      <c r="L2954" s="39">
        <v>-0.0497971719041672</v>
      </c>
      <c r="M2954" s="39">
        <v>-0.102918796753443</v>
      </c>
      <c r="N2954" s="39">
        <v>-0.373772689291091</v>
      </c>
      <c r="O2954" s="39">
        <v>0.270853892537648</v>
      </c>
      <c r="P2954" s="39">
        <v>-0.102918796753443</v>
      </c>
      <c r="Q2954" s="39">
        <v>-0.373772689291091</v>
      </c>
      <c r="R2954" s="39">
        <v>0.270853892537648</v>
      </c>
      <c r="S2954" s="40">
        <v>0.9438</v>
      </c>
      <c r="T2954" s="40">
        <v>7.1265</v>
      </c>
      <c r="U2954" s="41">
        <v>0.7</v>
      </c>
      <c r="V2954" s="40">
        <f t="shared" si="192"/>
        <v>0.132435276783835</v>
      </c>
      <c r="W2954" s="40">
        <f t="shared" si="193"/>
        <v>1.34828571428571</v>
      </c>
      <c r="X2954" s="40">
        <f t="shared" si="194"/>
        <v>10.1807142857143</v>
      </c>
      <c r="Y2954" s="38">
        <v>-15.7449</v>
      </c>
      <c r="Z2954" s="40">
        <v>5.3</v>
      </c>
      <c r="AA2954" s="31">
        <v>20</v>
      </c>
      <c r="AB2954" s="31">
        <v>41</v>
      </c>
      <c r="AC2954" s="31">
        <v>39</v>
      </c>
      <c r="AD2954" s="40">
        <v>-1.9</v>
      </c>
      <c r="AE2954" s="47">
        <v>350</v>
      </c>
      <c r="AF2954" s="37">
        <v>899</v>
      </c>
      <c r="AG2954" s="46">
        <f t="shared" si="195"/>
        <v>2.56857142857143</v>
      </c>
      <c r="AH2954" s="36" t="s">
        <v>370</v>
      </c>
    </row>
    <row r="2955" s="30" customFormat="1" customHeight="1" spans="1:34">
      <c r="A2955" s="31">
        <v>2954</v>
      </c>
      <c r="B2955" s="36" t="s">
        <v>369</v>
      </c>
      <c r="C2955" s="37" t="s">
        <v>135</v>
      </c>
      <c r="D2955" s="38">
        <v>47.588</v>
      </c>
      <c r="E2955" s="38">
        <v>133.53</v>
      </c>
      <c r="F2955" s="36" t="s">
        <v>179</v>
      </c>
      <c r="G2955" s="38">
        <v>13.0098447563148</v>
      </c>
      <c r="H2955" s="38">
        <v>66825.2727272727</v>
      </c>
      <c r="I2955" s="36" t="s">
        <v>96</v>
      </c>
      <c r="J2955" s="38">
        <v>5335.77510163381</v>
      </c>
      <c r="K2955" s="36" t="s">
        <v>96</v>
      </c>
      <c r="L2955" s="39">
        <v>-0.0823917625121027</v>
      </c>
      <c r="M2955" s="39">
        <v>-0.242274753040663</v>
      </c>
      <c r="N2955" s="39">
        <v>-0.479132796828879</v>
      </c>
      <c r="O2955" s="39">
        <v>0.236858043788216</v>
      </c>
      <c r="P2955" s="39">
        <v>-0.242274753040663</v>
      </c>
      <c r="Q2955" s="39">
        <v>-0.479132796828879</v>
      </c>
      <c r="R2955" s="39">
        <v>0.236858043788216</v>
      </c>
      <c r="S2955" s="40">
        <v>0.9438</v>
      </c>
      <c r="T2955" s="40">
        <v>7.1265</v>
      </c>
      <c r="U2955" s="41">
        <v>0.7</v>
      </c>
      <c r="V2955" s="40">
        <f t="shared" si="192"/>
        <v>0.132435276783835</v>
      </c>
      <c r="W2955" s="40">
        <f t="shared" si="193"/>
        <v>1.34828571428571</v>
      </c>
      <c r="X2955" s="40">
        <f t="shared" si="194"/>
        <v>10.1807142857143</v>
      </c>
      <c r="Y2955" s="38">
        <v>-28.0741</v>
      </c>
      <c r="Z2955" s="40">
        <v>5.3</v>
      </c>
      <c r="AA2955" s="31">
        <v>20</v>
      </c>
      <c r="AB2955" s="31">
        <v>41</v>
      </c>
      <c r="AC2955" s="31">
        <v>39</v>
      </c>
      <c r="AD2955" s="40">
        <v>-1.9</v>
      </c>
      <c r="AE2955" s="47">
        <v>350</v>
      </c>
      <c r="AF2955" s="37">
        <v>899</v>
      </c>
      <c r="AG2955" s="46">
        <f t="shared" si="195"/>
        <v>2.56857142857143</v>
      </c>
      <c r="AH2955" s="36" t="s">
        <v>370</v>
      </c>
    </row>
    <row r="2956" s="30" customFormat="1" customHeight="1" spans="1:34">
      <c r="A2956" s="31">
        <v>2955</v>
      </c>
      <c r="B2956" s="36" t="s">
        <v>371</v>
      </c>
      <c r="C2956" s="37" t="s">
        <v>135</v>
      </c>
      <c r="D2956" s="38">
        <v>47.588</v>
      </c>
      <c r="E2956" s="38">
        <v>133.53</v>
      </c>
      <c r="F2956" s="36" t="s">
        <v>179</v>
      </c>
      <c r="G2956" s="38">
        <v>17.9892973781574</v>
      </c>
      <c r="H2956" s="38">
        <v>125654.454545455</v>
      </c>
      <c r="I2956" s="36" t="s">
        <v>96</v>
      </c>
      <c r="J2956" s="38">
        <v>3291.22487347524</v>
      </c>
      <c r="K2956" s="36" t="s">
        <v>96</v>
      </c>
      <c r="L2956" s="39">
        <v>0.610977871045144</v>
      </c>
      <c r="M2956" s="39">
        <v>-0.648069647484109</v>
      </c>
      <c r="N2956" s="39">
        <v>0.264267313308191</v>
      </c>
      <c r="O2956" s="39">
        <v>-0.9123369607923</v>
      </c>
      <c r="P2956" s="39">
        <v>-0.648069647484109</v>
      </c>
      <c r="Q2956" s="39">
        <v>0.264267313308191</v>
      </c>
      <c r="R2956" s="39">
        <v>-0.9123369607923</v>
      </c>
      <c r="S2956" s="40">
        <v>0.9438</v>
      </c>
      <c r="T2956" s="40">
        <v>7.1265</v>
      </c>
      <c r="U2956" s="41">
        <v>0.7</v>
      </c>
      <c r="V2956" s="40">
        <f t="shared" si="192"/>
        <v>0.132435276783835</v>
      </c>
      <c r="W2956" s="40">
        <f t="shared" si="193"/>
        <v>1.34828571428571</v>
      </c>
      <c r="X2956" s="40">
        <f t="shared" si="194"/>
        <v>10.1807142857143</v>
      </c>
      <c r="Y2956" s="38">
        <v>0.329218</v>
      </c>
      <c r="Z2956" s="40">
        <v>5.3</v>
      </c>
      <c r="AA2956" s="31">
        <v>20</v>
      </c>
      <c r="AB2956" s="31">
        <v>41</v>
      </c>
      <c r="AC2956" s="31">
        <v>39</v>
      </c>
      <c r="AD2956" s="40">
        <v>-1.9</v>
      </c>
      <c r="AE2956" s="47">
        <v>350</v>
      </c>
      <c r="AF2956" s="37">
        <v>899</v>
      </c>
      <c r="AG2956" s="46">
        <f t="shared" si="195"/>
        <v>2.56857142857143</v>
      </c>
      <c r="AH2956" s="36" t="s">
        <v>370</v>
      </c>
    </row>
    <row r="2957" s="30" customFormat="1" customHeight="1" spans="1:34">
      <c r="A2957" s="31">
        <v>2956</v>
      </c>
      <c r="B2957" s="36" t="s">
        <v>371</v>
      </c>
      <c r="C2957" s="37" t="s">
        <v>135</v>
      </c>
      <c r="D2957" s="38">
        <v>47.588</v>
      </c>
      <c r="E2957" s="38">
        <v>133.53</v>
      </c>
      <c r="F2957" s="36" t="s">
        <v>179</v>
      </c>
      <c r="G2957" s="38">
        <v>20.4934368291235</v>
      </c>
      <c r="H2957" s="38">
        <v>93669.5454545455</v>
      </c>
      <c r="I2957" s="36" t="s">
        <v>96</v>
      </c>
      <c r="J2957" s="38">
        <v>7081.11008047904</v>
      </c>
      <c r="K2957" s="36" t="s">
        <v>96</v>
      </c>
      <c r="L2957" s="39">
        <v>0.950783146079814</v>
      </c>
      <c r="M2957" s="39">
        <v>0.118101241500946</v>
      </c>
      <c r="N2957" s="39">
        <v>-0.0294952874826644</v>
      </c>
      <c r="O2957" s="39">
        <v>0.14759652898361</v>
      </c>
      <c r="P2957" s="39">
        <v>0.118101241500946</v>
      </c>
      <c r="Q2957" s="39">
        <v>-0.0294952874826644</v>
      </c>
      <c r="R2957" s="39">
        <v>0.14759652898361</v>
      </c>
      <c r="S2957" s="40">
        <v>0.9438</v>
      </c>
      <c r="T2957" s="40">
        <v>7.1265</v>
      </c>
      <c r="U2957" s="41">
        <v>0.7</v>
      </c>
      <c r="V2957" s="40">
        <f t="shared" si="192"/>
        <v>0.132435276783835</v>
      </c>
      <c r="W2957" s="40">
        <f t="shared" si="193"/>
        <v>1.34828571428571</v>
      </c>
      <c r="X2957" s="40">
        <f t="shared" si="194"/>
        <v>10.1807142857143</v>
      </c>
      <c r="Y2957" s="38">
        <v>-0.0740741</v>
      </c>
      <c r="Z2957" s="40">
        <v>5.3</v>
      </c>
      <c r="AA2957" s="31">
        <v>20</v>
      </c>
      <c r="AB2957" s="31">
        <v>41</v>
      </c>
      <c r="AC2957" s="31">
        <v>39</v>
      </c>
      <c r="AD2957" s="40">
        <v>-1.9</v>
      </c>
      <c r="AE2957" s="47">
        <v>350</v>
      </c>
      <c r="AF2957" s="37">
        <v>899</v>
      </c>
      <c r="AG2957" s="46">
        <f t="shared" si="195"/>
        <v>2.56857142857143</v>
      </c>
      <c r="AH2957" s="36" t="s">
        <v>370</v>
      </c>
    </row>
    <row r="2958" s="30" customFormat="1" customHeight="1" spans="1:34">
      <c r="A2958" s="31">
        <v>2957</v>
      </c>
      <c r="B2958" s="36" t="s">
        <v>371</v>
      </c>
      <c r="C2958" s="37" t="s">
        <v>135</v>
      </c>
      <c r="D2958" s="38">
        <v>47.588</v>
      </c>
      <c r="E2958" s="38">
        <v>133.53</v>
      </c>
      <c r="F2958" s="36" t="s">
        <v>179</v>
      </c>
      <c r="G2958" s="38">
        <v>21.9901052847942</v>
      </c>
      <c r="H2958" s="38">
        <v>133365</v>
      </c>
      <c r="I2958" s="36" t="s">
        <v>96</v>
      </c>
      <c r="J2958" s="38">
        <v>14760.6506595848</v>
      </c>
      <c r="K2958" s="36" t="s">
        <v>96</v>
      </c>
      <c r="L2958" s="39">
        <v>1.15112413502857</v>
      </c>
      <c r="M2958" s="39">
        <v>0.852635455886046</v>
      </c>
      <c r="N2958" s="39">
        <v>0.323821328175038</v>
      </c>
      <c r="O2958" s="39">
        <v>0.528814127711008</v>
      </c>
      <c r="P2958" s="39">
        <v>0.852635455886046</v>
      </c>
      <c r="Q2958" s="39">
        <v>0.323821328175038</v>
      </c>
      <c r="R2958" s="39">
        <v>0.528814127711008</v>
      </c>
      <c r="S2958" s="40">
        <v>0.9438</v>
      </c>
      <c r="T2958" s="40">
        <v>7.1265</v>
      </c>
      <c r="U2958" s="41">
        <v>0.7</v>
      </c>
      <c r="V2958" s="40">
        <f t="shared" si="192"/>
        <v>0.132435276783835</v>
      </c>
      <c r="W2958" s="40">
        <f t="shared" si="193"/>
        <v>1.34828571428571</v>
      </c>
      <c r="X2958" s="40">
        <f t="shared" si="194"/>
        <v>10.1807142857143</v>
      </c>
      <c r="Y2958" s="38">
        <v>-0.0740741</v>
      </c>
      <c r="Z2958" s="40">
        <v>5.3</v>
      </c>
      <c r="AA2958" s="31">
        <v>20</v>
      </c>
      <c r="AB2958" s="31">
        <v>41</v>
      </c>
      <c r="AC2958" s="31">
        <v>39</v>
      </c>
      <c r="AD2958" s="40">
        <v>-1.9</v>
      </c>
      <c r="AE2958" s="47">
        <v>350</v>
      </c>
      <c r="AF2958" s="37">
        <v>899</v>
      </c>
      <c r="AG2958" s="46">
        <f t="shared" si="195"/>
        <v>2.56857142857143</v>
      </c>
      <c r="AH2958" s="36" t="s">
        <v>370</v>
      </c>
    </row>
    <row r="2959" s="30" customFormat="1" customHeight="1" spans="1:34">
      <c r="A2959" s="31">
        <v>2958</v>
      </c>
      <c r="B2959" s="36" t="s">
        <v>371</v>
      </c>
      <c r="C2959" s="37" t="s">
        <v>135</v>
      </c>
      <c r="D2959" s="38">
        <v>47.588</v>
      </c>
      <c r="E2959" s="38">
        <v>133.53</v>
      </c>
      <c r="F2959" s="36" t="s">
        <v>179</v>
      </c>
      <c r="G2959" s="38">
        <v>19.6299473576029</v>
      </c>
      <c r="H2959" s="38">
        <v>109662</v>
      </c>
      <c r="I2959" s="36" t="s">
        <v>96</v>
      </c>
      <c r="J2959" s="38">
        <v>11269.9330789038</v>
      </c>
      <c r="K2959" s="36" t="s">
        <v>96</v>
      </c>
      <c r="L2959" s="39">
        <v>0.834266451987574</v>
      </c>
      <c r="M2959" s="39">
        <v>0.582808945106222</v>
      </c>
      <c r="N2959" s="39">
        <v>0.128134505934186</v>
      </c>
      <c r="O2959" s="39">
        <v>0.454674439172037</v>
      </c>
      <c r="P2959" s="39">
        <v>0.582808945106222</v>
      </c>
      <c r="Q2959" s="39">
        <v>0.128134505934186</v>
      </c>
      <c r="R2959" s="39">
        <v>0.454674439172037</v>
      </c>
      <c r="S2959" s="40">
        <v>0.9438</v>
      </c>
      <c r="T2959" s="40">
        <v>7.1265</v>
      </c>
      <c r="U2959" s="41">
        <v>0.7</v>
      </c>
      <c r="V2959" s="40">
        <f t="shared" si="192"/>
        <v>0.132435276783835</v>
      </c>
      <c r="W2959" s="40">
        <f t="shared" si="193"/>
        <v>1.34828571428571</v>
      </c>
      <c r="X2959" s="40">
        <f t="shared" si="194"/>
        <v>10.1807142857143</v>
      </c>
      <c r="Y2959" s="38">
        <v>-0.995885</v>
      </c>
      <c r="Z2959" s="40">
        <v>5.3</v>
      </c>
      <c r="AA2959" s="31">
        <v>20</v>
      </c>
      <c r="AB2959" s="31">
        <v>41</v>
      </c>
      <c r="AC2959" s="31">
        <v>39</v>
      </c>
      <c r="AD2959" s="40">
        <v>-1.9</v>
      </c>
      <c r="AE2959" s="47">
        <v>350</v>
      </c>
      <c r="AF2959" s="37">
        <v>899</v>
      </c>
      <c r="AG2959" s="46">
        <f t="shared" si="195"/>
        <v>2.56857142857143</v>
      </c>
      <c r="AH2959" s="36" t="s">
        <v>370</v>
      </c>
    </row>
    <row r="2960" s="30" customFormat="1" customHeight="1" spans="1:34">
      <c r="A2960" s="31">
        <v>2959</v>
      </c>
      <c r="B2960" s="36" t="s">
        <v>371</v>
      </c>
      <c r="C2960" s="37" t="s">
        <v>135</v>
      </c>
      <c r="D2960" s="38">
        <v>47.588</v>
      </c>
      <c r="E2960" s="38">
        <v>133.53</v>
      </c>
      <c r="F2960" s="36" t="s">
        <v>179</v>
      </c>
      <c r="G2960" s="38">
        <v>17.5</v>
      </c>
      <c r="H2960" s="38">
        <v>85102.3636363636</v>
      </c>
      <c r="I2960" s="36" t="s">
        <v>96</v>
      </c>
      <c r="J2960" s="38">
        <v>698.153040734288</v>
      </c>
      <c r="K2960" s="36" t="s">
        <v>96</v>
      </c>
      <c r="L2960" s="39">
        <v>0.543897652945418</v>
      </c>
      <c r="M2960" s="39">
        <v>-2.19864638912891</v>
      </c>
      <c r="N2960" s="39">
        <v>-0.125413592062176</v>
      </c>
      <c r="O2960" s="39">
        <v>-2.07323279706674</v>
      </c>
      <c r="P2960" s="39">
        <v>-2.19864638912891</v>
      </c>
      <c r="Q2960" s="39">
        <v>-0.125413592062176</v>
      </c>
      <c r="R2960" s="39">
        <v>-2.07323279706674</v>
      </c>
      <c r="S2960" s="40">
        <v>0.9438</v>
      </c>
      <c r="T2960" s="40">
        <v>7.1265</v>
      </c>
      <c r="U2960" s="41">
        <v>0.7</v>
      </c>
      <c r="V2960" s="40">
        <f t="shared" si="192"/>
        <v>0.132435276783835</v>
      </c>
      <c r="W2960" s="40">
        <f t="shared" si="193"/>
        <v>1.34828571428571</v>
      </c>
      <c r="X2960" s="40">
        <f t="shared" si="194"/>
        <v>10.1807142857143</v>
      </c>
      <c r="Y2960" s="38">
        <v>-2.20576</v>
      </c>
      <c r="Z2960" s="40">
        <v>5.3</v>
      </c>
      <c r="AA2960" s="31">
        <v>20</v>
      </c>
      <c r="AB2960" s="31">
        <v>41</v>
      </c>
      <c r="AC2960" s="31">
        <v>39</v>
      </c>
      <c r="AD2960" s="40">
        <v>-1.9</v>
      </c>
      <c r="AE2960" s="47">
        <v>350</v>
      </c>
      <c r="AF2960" s="37">
        <v>899</v>
      </c>
      <c r="AG2960" s="46">
        <f t="shared" si="195"/>
        <v>2.56857142857143</v>
      </c>
      <c r="AH2960" s="36" t="s">
        <v>370</v>
      </c>
    </row>
    <row r="2961" s="30" customFormat="1" customHeight="1" spans="1:34">
      <c r="A2961" s="31">
        <v>2960</v>
      </c>
      <c r="B2961" s="36" t="s">
        <v>371</v>
      </c>
      <c r="C2961" s="37" t="s">
        <v>135</v>
      </c>
      <c r="D2961" s="38">
        <v>47.588</v>
      </c>
      <c r="E2961" s="38">
        <v>133.53</v>
      </c>
      <c r="F2961" s="36" t="s">
        <v>179</v>
      </c>
      <c r="G2961" s="38">
        <v>16.0032815854383</v>
      </c>
      <c r="H2961" s="38">
        <v>109662</v>
      </c>
      <c r="I2961" s="36" t="s">
        <v>96</v>
      </c>
      <c r="J2961" s="38">
        <v>6133.65068447572</v>
      </c>
      <c r="K2961" s="36" t="s">
        <v>96</v>
      </c>
      <c r="L2961" s="39">
        <v>0.337295718592834</v>
      </c>
      <c r="M2961" s="39">
        <v>-0.0255393283000247</v>
      </c>
      <c r="N2961" s="39">
        <v>0.128134505934186</v>
      </c>
      <c r="O2961" s="39">
        <v>-0.153673834234211</v>
      </c>
      <c r="P2961" s="39">
        <v>-0.0255393283000247</v>
      </c>
      <c r="Q2961" s="39">
        <v>0.128134505934186</v>
      </c>
      <c r="R2961" s="39">
        <v>-0.153673834234211</v>
      </c>
      <c r="S2961" s="40">
        <v>0.9438</v>
      </c>
      <c r="T2961" s="40">
        <v>7.1265</v>
      </c>
      <c r="U2961" s="41">
        <v>0.7</v>
      </c>
      <c r="V2961" s="40">
        <f t="shared" si="192"/>
        <v>0.132435276783835</v>
      </c>
      <c r="W2961" s="40">
        <f t="shared" si="193"/>
        <v>1.34828571428571</v>
      </c>
      <c r="X2961" s="40">
        <f t="shared" si="194"/>
        <v>10.1807142857143</v>
      </c>
      <c r="Y2961" s="38">
        <v>-7.85185</v>
      </c>
      <c r="Z2961" s="40">
        <v>5.3</v>
      </c>
      <c r="AA2961" s="31">
        <v>20</v>
      </c>
      <c r="AB2961" s="31">
        <v>41</v>
      </c>
      <c r="AC2961" s="31">
        <v>39</v>
      </c>
      <c r="AD2961" s="40">
        <v>-1.9</v>
      </c>
      <c r="AE2961" s="47">
        <v>350</v>
      </c>
      <c r="AF2961" s="37">
        <v>899</v>
      </c>
      <c r="AG2961" s="46">
        <f t="shared" si="195"/>
        <v>2.56857142857143</v>
      </c>
      <c r="AH2961" s="36" t="s">
        <v>370</v>
      </c>
    </row>
    <row r="2962" s="30" customFormat="1" customHeight="1" spans="1:34">
      <c r="A2962" s="31">
        <v>2961</v>
      </c>
      <c r="B2962" s="36" t="s">
        <v>371</v>
      </c>
      <c r="C2962" s="37" t="s">
        <v>135</v>
      </c>
      <c r="D2962" s="38">
        <v>47.588</v>
      </c>
      <c r="E2962" s="38">
        <v>133.53</v>
      </c>
      <c r="F2962" s="36" t="s">
        <v>179</v>
      </c>
      <c r="G2962" s="38">
        <v>16.981926300644</v>
      </c>
      <c r="H2962" s="38">
        <v>105949.636363636</v>
      </c>
      <c r="I2962" s="36" t="s">
        <v>96</v>
      </c>
      <c r="J2962" s="38">
        <v>6881.66499626381</v>
      </c>
      <c r="K2962" s="36" t="s">
        <v>96</v>
      </c>
      <c r="L2962" s="39">
        <v>0.472625737488038</v>
      </c>
      <c r="M2962" s="39">
        <v>0.0895311829952363</v>
      </c>
      <c r="N2962" s="39">
        <v>0.0936954504915693</v>
      </c>
      <c r="O2962" s="39">
        <v>-0.004164267496333</v>
      </c>
      <c r="P2962" s="39">
        <v>0.0895311829952363</v>
      </c>
      <c r="Q2962" s="39">
        <v>0.0936954504915693</v>
      </c>
      <c r="R2962" s="39">
        <v>-0.004164267496333</v>
      </c>
      <c r="S2962" s="40">
        <v>0.9438</v>
      </c>
      <c r="T2962" s="40">
        <v>7.1265</v>
      </c>
      <c r="U2962" s="41">
        <v>0.7</v>
      </c>
      <c r="V2962" s="40">
        <f t="shared" si="192"/>
        <v>0.132435276783835</v>
      </c>
      <c r="W2962" s="40">
        <f t="shared" si="193"/>
        <v>1.34828571428571</v>
      </c>
      <c r="X2962" s="40">
        <f t="shared" si="194"/>
        <v>10.1807142857143</v>
      </c>
      <c r="Y2962" s="38">
        <v>-18.0494</v>
      </c>
      <c r="Z2962" s="40">
        <v>5.3</v>
      </c>
      <c r="AA2962" s="31">
        <v>20</v>
      </c>
      <c r="AB2962" s="31">
        <v>41</v>
      </c>
      <c r="AC2962" s="31">
        <v>39</v>
      </c>
      <c r="AD2962" s="40">
        <v>-1.9</v>
      </c>
      <c r="AE2962" s="47">
        <v>350</v>
      </c>
      <c r="AF2962" s="37">
        <v>899</v>
      </c>
      <c r="AG2962" s="46">
        <f t="shared" si="195"/>
        <v>2.56857142857143</v>
      </c>
      <c r="AH2962" s="36" t="s">
        <v>370</v>
      </c>
    </row>
    <row r="2963" s="30" customFormat="1" customHeight="1" spans="1:34">
      <c r="A2963" s="31">
        <v>2962</v>
      </c>
      <c r="B2963" s="36" t="s">
        <v>371</v>
      </c>
      <c r="C2963" s="37" t="s">
        <v>135</v>
      </c>
      <c r="D2963" s="38">
        <v>47.588</v>
      </c>
      <c r="E2963" s="38">
        <v>133.53</v>
      </c>
      <c r="F2963" s="36" t="s">
        <v>179</v>
      </c>
      <c r="G2963" s="38">
        <v>14.3338552847942</v>
      </c>
      <c r="H2963" s="38">
        <v>70823.4545454545</v>
      </c>
      <c r="I2963" s="36" t="s">
        <v>96</v>
      </c>
      <c r="J2963" s="38">
        <v>5186.19128847239</v>
      </c>
      <c r="K2963" s="36" t="s">
        <v>96</v>
      </c>
      <c r="L2963" s="39">
        <v>0.104315848032101</v>
      </c>
      <c r="M2963" s="39">
        <v>-0.193329872954204</v>
      </c>
      <c r="N2963" s="39">
        <v>-0.309078177336636</v>
      </c>
      <c r="O2963" s="39">
        <v>0.115748304382432</v>
      </c>
      <c r="P2963" s="39">
        <v>-0.193329872954204</v>
      </c>
      <c r="Q2963" s="39">
        <v>-0.309078177336636</v>
      </c>
      <c r="R2963" s="39">
        <v>0.115748304382432</v>
      </c>
      <c r="S2963" s="40">
        <v>0.9438</v>
      </c>
      <c r="T2963" s="40">
        <v>7.1265</v>
      </c>
      <c r="U2963" s="41">
        <v>0.7</v>
      </c>
      <c r="V2963" s="40">
        <f t="shared" si="192"/>
        <v>0.132435276783835</v>
      </c>
      <c r="W2963" s="40">
        <f t="shared" si="193"/>
        <v>1.34828571428571</v>
      </c>
      <c r="X2963" s="40">
        <f t="shared" si="194"/>
        <v>10.1807142857143</v>
      </c>
      <c r="Y2963" s="38">
        <v>-11.0782</v>
      </c>
      <c r="Z2963" s="40">
        <v>5.3</v>
      </c>
      <c r="AA2963" s="31">
        <v>20</v>
      </c>
      <c r="AB2963" s="31">
        <v>41</v>
      </c>
      <c r="AC2963" s="31">
        <v>39</v>
      </c>
      <c r="AD2963" s="40">
        <v>-1.9</v>
      </c>
      <c r="AE2963" s="47">
        <v>350</v>
      </c>
      <c r="AF2963" s="37">
        <v>899</v>
      </c>
      <c r="AG2963" s="46">
        <f t="shared" si="195"/>
        <v>2.56857142857143</v>
      </c>
      <c r="AH2963" s="36" t="s">
        <v>370</v>
      </c>
    </row>
    <row r="2964" s="30" customFormat="1" customHeight="1" spans="1:34">
      <c r="A2964" s="31">
        <v>2963</v>
      </c>
      <c r="B2964" s="36" t="s">
        <v>371</v>
      </c>
      <c r="C2964" s="37" t="s">
        <v>135</v>
      </c>
      <c r="D2964" s="38">
        <v>47.588</v>
      </c>
      <c r="E2964" s="38">
        <v>133.53</v>
      </c>
      <c r="F2964" s="36" t="s">
        <v>179</v>
      </c>
      <c r="G2964" s="38">
        <v>13.8445579066368</v>
      </c>
      <c r="H2964" s="38">
        <v>90813.8181818182</v>
      </c>
      <c r="I2964" s="36" t="s">
        <v>96</v>
      </c>
      <c r="J2964" s="38">
        <v>11868.3635775305</v>
      </c>
      <c r="K2964" s="36" t="s">
        <v>96</v>
      </c>
      <c r="L2964" s="39">
        <v>0.035517422256433</v>
      </c>
      <c r="M2964" s="39">
        <v>0.634546892130756</v>
      </c>
      <c r="N2964" s="39">
        <v>-0.0604569454183835</v>
      </c>
      <c r="O2964" s="39">
        <v>0.69500383754914</v>
      </c>
      <c r="P2964" s="39">
        <v>0.634546892130756</v>
      </c>
      <c r="Q2964" s="39">
        <v>-0.0604569454183835</v>
      </c>
      <c r="R2964" s="39">
        <v>0.69500383754914</v>
      </c>
      <c r="S2964" s="40">
        <v>0.9438</v>
      </c>
      <c r="T2964" s="40">
        <v>7.1265</v>
      </c>
      <c r="U2964" s="41">
        <v>0.7</v>
      </c>
      <c r="V2964" s="40">
        <f t="shared" si="192"/>
        <v>0.132435276783835</v>
      </c>
      <c r="W2964" s="40">
        <f t="shared" si="193"/>
        <v>1.34828571428571</v>
      </c>
      <c r="X2964" s="40">
        <f t="shared" si="194"/>
        <v>10.1807142857143</v>
      </c>
      <c r="Y2964" s="38">
        <v>-18.7984</v>
      </c>
      <c r="Z2964" s="40">
        <v>5.3</v>
      </c>
      <c r="AA2964" s="31">
        <v>20</v>
      </c>
      <c r="AB2964" s="31">
        <v>41</v>
      </c>
      <c r="AC2964" s="31">
        <v>39</v>
      </c>
      <c r="AD2964" s="40">
        <v>-1.9</v>
      </c>
      <c r="AE2964" s="47">
        <v>350</v>
      </c>
      <c r="AF2964" s="37">
        <v>899</v>
      </c>
      <c r="AG2964" s="46">
        <f t="shared" si="195"/>
        <v>2.56857142857143</v>
      </c>
      <c r="AH2964" s="36" t="s">
        <v>370</v>
      </c>
    </row>
    <row r="2965" s="30" customFormat="1" customHeight="1" spans="1:34">
      <c r="A2965" s="31">
        <v>2964</v>
      </c>
      <c r="B2965" s="36" t="s">
        <v>371</v>
      </c>
      <c r="C2965" s="37" t="s">
        <v>135</v>
      </c>
      <c r="D2965" s="38">
        <v>47.588</v>
      </c>
      <c r="E2965" s="38">
        <v>133.53</v>
      </c>
      <c r="F2965" s="36" t="s">
        <v>179</v>
      </c>
      <c r="G2965" s="38">
        <v>13.2401052847942</v>
      </c>
      <c r="H2965" s="38">
        <v>49976.1818181818</v>
      </c>
      <c r="I2965" s="36" t="s">
        <v>96</v>
      </c>
      <c r="J2965" s="38">
        <v>1645.61243673762</v>
      </c>
      <c r="K2965" s="36" t="s">
        <v>96</v>
      </c>
      <c r="L2965" s="39">
        <v>-0.0497971719041672</v>
      </c>
      <c r="M2965" s="39">
        <v>-1.34121682804405</v>
      </c>
      <c r="N2965" s="39">
        <v>-0.657721873771595</v>
      </c>
      <c r="O2965" s="39">
        <v>-0.68349495427246</v>
      </c>
      <c r="P2965" s="39">
        <v>-1.34121682804405</v>
      </c>
      <c r="Q2965" s="39">
        <v>-0.657721873771595</v>
      </c>
      <c r="R2965" s="39">
        <v>-0.68349495427246</v>
      </c>
      <c r="S2965" s="40">
        <v>0.9438</v>
      </c>
      <c r="T2965" s="40">
        <v>7.1265</v>
      </c>
      <c r="U2965" s="41">
        <v>0.7</v>
      </c>
      <c r="V2965" s="40">
        <f t="shared" si="192"/>
        <v>0.132435276783835</v>
      </c>
      <c r="W2965" s="40">
        <f t="shared" si="193"/>
        <v>1.34828571428571</v>
      </c>
      <c r="X2965" s="40">
        <f t="shared" si="194"/>
        <v>10.1807142857143</v>
      </c>
      <c r="Y2965" s="38">
        <v>-15.7449</v>
      </c>
      <c r="Z2965" s="40">
        <v>5.3</v>
      </c>
      <c r="AA2965" s="31">
        <v>20</v>
      </c>
      <c r="AB2965" s="31">
        <v>41</v>
      </c>
      <c r="AC2965" s="31">
        <v>39</v>
      </c>
      <c r="AD2965" s="40">
        <v>-1.9</v>
      </c>
      <c r="AE2965" s="47">
        <v>350</v>
      </c>
      <c r="AF2965" s="37">
        <v>899</v>
      </c>
      <c r="AG2965" s="46">
        <f t="shared" si="195"/>
        <v>2.56857142857143</v>
      </c>
      <c r="AH2965" s="36" t="s">
        <v>370</v>
      </c>
    </row>
    <row r="2966" s="30" customFormat="1" customHeight="1" spans="1:34">
      <c r="A2966" s="31">
        <v>2965</v>
      </c>
      <c r="B2966" s="36" t="s">
        <v>371</v>
      </c>
      <c r="C2966" s="37" t="s">
        <v>135</v>
      </c>
      <c r="D2966" s="38">
        <v>47.588</v>
      </c>
      <c r="E2966" s="38">
        <v>133.53</v>
      </c>
      <c r="F2966" s="36" t="s">
        <v>179</v>
      </c>
      <c r="G2966" s="38">
        <v>13.0098447563148</v>
      </c>
      <c r="H2966" s="38">
        <v>86530.0909090909</v>
      </c>
      <c r="I2966" s="36" t="s">
        <v>96</v>
      </c>
      <c r="J2966" s="38">
        <v>398.937791420952</v>
      </c>
      <c r="K2966" s="36" t="s">
        <v>96</v>
      </c>
      <c r="L2966" s="39">
        <v>-0.0823917625121027</v>
      </c>
      <c r="M2966" s="39">
        <v>-2.75827923041574</v>
      </c>
      <c r="N2966" s="39">
        <v>-0.108776176840302</v>
      </c>
      <c r="O2966" s="39">
        <v>-2.64950305357544</v>
      </c>
      <c r="P2966" s="39">
        <v>-2.75827923041574</v>
      </c>
      <c r="Q2966" s="39">
        <v>-0.108776176840302</v>
      </c>
      <c r="R2966" s="39">
        <v>-2.64950305357544</v>
      </c>
      <c r="S2966" s="40">
        <v>0.9438</v>
      </c>
      <c r="T2966" s="40">
        <v>7.1265</v>
      </c>
      <c r="U2966" s="41">
        <v>0.7</v>
      </c>
      <c r="V2966" s="40">
        <f t="shared" si="192"/>
        <v>0.132435276783835</v>
      </c>
      <c r="W2966" s="40">
        <f t="shared" si="193"/>
        <v>1.34828571428571</v>
      </c>
      <c r="X2966" s="40">
        <f t="shared" si="194"/>
        <v>10.1807142857143</v>
      </c>
      <c r="Y2966" s="38">
        <v>-28.0741</v>
      </c>
      <c r="Z2966" s="40">
        <v>5.3</v>
      </c>
      <c r="AA2966" s="31">
        <v>20</v>
      </c>
      <c r="AB2966" s="31">
        <v>41</v>
      </c>
      <c r="AC2966" s="31">
        <v>39</v>
      </c>
      <c r="AD2966" s="40">
        <v>-1.9</v>
      </c>
      <c r="AE2966" s="47">
        <v>350</v>
      </c>
      <c r="AF2966" s="37">
        <v>899</v>
      </c>
      <c r="AG2966" s="46">
        <f t="shared" si="195"/>
        <v>2.56857142857143</v>
      </c>
      <c r="AH2966" s="36" t="s">
        <v>370</v>
      </c>
    </row>
    <row r="2967" s="30" customFormat="1" customHeight="1" spans="1:34">
      <c r="A2967" s="31">
        <v>2966</v>
      </c>
      <c r="B2967" s="36" t="s">
        <v>372</v>
      </c>
      <c r="C2967" s="37" t="s">
        <v>135</v>
      </c>
      <c r="D2967" s="38">
        <v>47.588</v>
      </c>
      <c r="E2967" s="38">
        <v>133.53</v>
      </c>
      <c r="F2967" s="36" t="s">
        <v>179</v>
      </c>
      <c r="G2967" s="38">
        <v>14.0460421139177</v>
      </c>
      <c r="H2967" s="38">
        <v>75963.8181818182</v>
      </c>
      <c r="I2967" s="36" t="s">
        <v>96</v>
      </c>
      <c r="J2967" s="38">
        <v>10372.3349539543</v>
      </c>
      <c r="K2967" s="36" t="s">
        <v>96</v>
      </c>
      <c r="L2967" s="39">
        <v>0.0638758163161697</v>
      </c>
      <c r="M2967" s="39">
        <v>-0.642728298187383</v>
      </c>
      <c r="N2967" s="39">
        <v>0.411463464922201</v>
      </c>
      <c r="O2967" s="39">
        <v>-1.05419176310958</v>
      </c>
      <c r="P2967" s="39">
        <v>-0.642728298187383</v>
      </c>
      <c r="Q2967" s="39">
        <v>0.411463464922201</v>
      </c>
      <c r="R2967" s="39">
        <v>-1.05419176310958</v>
      </c>
      <c r="S2967" s="40">
        <v>0.9438</v>
      </c>
      <c r="T2967" s="40">
        <v>7.1265</v>
      </c>
      <c r="U2967" s="41">
        <v>0.7</v>
      </c>
      <c r="V2967" s="40">
        <f t="shared" si="192"/>
        <v>0.132435276783835</v>
      </c>
      <c r="W2967" s="40">
        <f t="shared" si="193"/>
        <v>1.34828571428571</v>
      </c>
      <c r="X2967" s="40">
        <f t="shared" si="194"/>
        <v>10.1807142857143</v>
      </c>
      <c r="Y2967" s="38">
        <v>20.3786</v>
      </c>
      <c r="Z2967" s="40">
        <v>5.3</v>
      </c>
      <c r="AA2967" s="31">
        <v>20</v>
      </c>
      <c r="AB2967" s="31">
        <v>41</v>
      </c>
      <c r="AC2967" s="31">
        <v>39</v>
      </c>
      <c r="AD2967" s="40">
        <v>-1.9</v>
      </c>
      <c r="AE2967" s="47">
        <v>350</v>
      </c>
      <c r="AF2967" s="37">
        <v>899</v>
      </c>
      <c r="AG2967" s="46">
        <f t="shared" si="195"/>
        <v>2.56857142857143</v>
      </c>
      <c r="AH2967" s="36" t="s">
        <v>370</v>
      </c>
    </row>
    <row r="2968" s="30" customFormat="1" customHeight="1" spans="1:34">
      <c r="A2968" s="31">
        <v>2967</v>
      </c>
      <c r="B2968" s="36" t="s">
        <v>372</v>
      </c>
      <c r="C2968" s="37" t="s">
        <v>135</v>
      </c>
      <c r="D2968" s="38">
        <v>47.588</v>
      </c>
      <c r="E2968" s="38">
        <v>133.53</v>
      </c>
      <c r="F2968" s="36" t="s">
        <v>179</v>
      </c>
      <c r="G2968" s="38">
        <v>17.0107026218426</v>
      </c>
      <c r="H2968" s="38">
        <v>70537.9090909091</v>
      </c>
      <c r="I2968" s="36" t="s">
        <v>96</v>
      </c>
      <c r="J2968" s="38">
        <v>14860.3732016924</v>
      </c>
      <c r="K2968" s="36" t="s">
        <v>96</v>
      </c>
      <c r="L2968" s="39">
        <v>0.476591200386324</v>
      </c>
      <c r="M2968" s="39">
        <v>-0.283172305909671</v>
      </c>
      <c r="N2968" s="39">
        <v>0.337356597452783</v>
      </c>
      <c r="O2968" s="39">
        <v>-0.620528903362453</v>
      </c>
      <c r="P2968" s="39">
        <v>-0.283172305909671</v>
      </c>
      <c r="Q2968" s="39">
        <v>0.337356597452783</v>
      </c>
      <c r="R2968" s="39">
        <v>-0.620528903362453</v>
      </c>
      <c r="S2968" s="40">
        <v>0.9438</v>
      </c>
      <c r="T2968" s="40">
        <v>7.1265</v>
      </c>
      <c r="U2968" s="41">
        <v>0.7</v>
      </c>
      <c r="V2968" s="40">
        <f t="shared" si="192"/>
        <v>0.132435276783835</v>
      </c>
      <c r="W2968" s="40">
        <f t="shared" si="193"/>
        <v>1.34828571428571</v>
      </c>
      <c r="X2968" s="40">
        <f t="shared" si="194"/>
        <v>10.1807142857143</v>
      </c>
      <c r="Y2968" s="38">
        <v>12.716</v>
      </c>
      <c r="Z2968" s="40">
        <v>5.3</v>
      </c>
      <c r="AA2968" s="31">
        <v>20</v>
      </c>
      <c r="AB2968" s="31">
        <v>41</v>
      </c>
      <c r="AC2968" s="31">
        <v>39</v>
      </c>
      <c r="AD2968" s="40">
        <v>-1.9</v>
      </c>
      <c r="AE2968" s="47">
        <v>350</v>
      </c>
      <c r="AF2968" s="37">
        <v>899</v>
      </c>
      <c r="AG2968" s="46">
        <f t="shared" si="195"/>
        <v>2.56857142857143</v>
      </c>
      <c r="AH2968" s="36" t="s">
        <v>370</v>
      </c>
    </row>
    <row r="2969" s="30" customFormat="1" customHeight="1" spans="1:34">
      <c r="A2969" s="31">
        <v>2968</v>
      </c>
      <c r="B2969" s="36" t="s">
        <v>372</v>
      </c>
      <c r="C2969" s="37" t="s">
        <v>135</v>
      </c>
      <c r="D2969" s="38">
        <v>47.588</v>
      </c>
      <c r="E2969" s="38">
        <v>133.53</v>
      </c>
      <c r="F2969" s="36" t="s">
        <v>179</v>
      </c>
      <c r="G2969" s="38">
        <v>18.018073699356</v>
      </c>
      <c r="H2969" s="38">
        <v>74535.8181818182</v>
      </c>
      <c r="I2969" s="36" t="s">
        <v>96</v>
      </c>
      <c r="J2969" s="38">
        <v>32313.8182361257</v>
      </c>
      <c r="K2969" s="36" t="s">
        <v>96</v>
      </c>
      <c r="L2969" s="39">
        <v>0.614915940974264</v>
      </c>
      <c r="M2969" s="39">
        <v>0.493624488513452</v>
      </c>
      <c r="N2969" s="39">
        <v>0.392486105362697</v>
      </c>
      <c r="O2969" s="39">
        <v>0.101138383150755</v>
      </c>
      <c r="P2969" s="39">
        <v>0.493624488513452</v>
      </c>
      <c r="Q2969" s="39">
        <v>0.392486105362697</v>
      </c>
      <c r="R2969" s="39">
        <v>0.101138383150755</v>
      </c>
      <c r="S2969" s="40">
        <v>0.9438</v>
      </c>
      <c r="T2969" s="40">
        <v>7.1265</v>
      </c>
      <c r="U2969" s="41">
        <v>0.7</v>
      </c>
      <c r="V2969" s="40">
        <f t="shared" si="192"/>
        <v>0.132435276783835</v>
      </c>
      <c r="W2969" s="40">
        <f t="shared" si="193"/>
        <v>1.34828571428571</v>
      </c>
      <c r="X2969" s="40">
        <f t="shared" si="194"/>
        <v>10.1807142857143</v>
      </c>
      <c r="Y2969" s="38">
        <v>13.2922</v>
      </c>
      <c r="Z2969" s="40">
        <v>5.3</v>
      </c>
      <c r="AA2969" s="31">
        <v>20</v>
      </c>
      <c r="AB2969" s="31">
        <v>41</v>
      </c>
      <c r="AC2969" s="31">
        <v>39</v>
      </c>
      <c r="AD2969" s="40">
        <v>-1.9</v>
      </c>
      <c r="AE2969" s="47">
        <v>350</v>
      </c>
      <c r="AF2969" s="37">
        <v>899</v>
      </c>
      <c r="AG2969" s="46">
        <f t="shared" si="195"/>
        <v>2.56857142857143</v>
      </c>
      <c r="AH2969" s="36" t="s">
        <v>370</v>
      </c>
    </row>
    <row r="2970" s="30" customFormat="1" customHeight="1" spans="1:34">
      <c r="A2970" s="31">
        <v>2969</v>
      </c>
      <c r="B2970" s="36" t="s">
        <v>372</v>
      </c>
      <c r="C2970" s="37" t="s">
        <v>135</v>
      </c>
      <c r="D2970" s="38">
        <v>47.588</v>
      </c>
      <c r="E2970" s="38">
        <v>133.53</v>
      </c>
      <c r="F2970" s="36" t="s">
        <v>179</v>
      </c>
      <c r="G2970" s="38">
        <v>19.0542710569588</v>
      </c>
      <c r="H2970" s="38">
        <v>56259</v>
      </c>
      <c r="I2970" s="36" t="s">
        <v>96</v>
      </c>
      <c r="J2970" s="38">
        <v>19248.6889073229</v>
      </c>
      <c r="K2970" s="36" t="s">
        <v>96</v>
      </c>
      <c r="L2970" s="39">
        <v>0.756203818731613</v>
      </c>
      <c r="M2970" s="39">
        <v>-0.0244275096950951</v>
      </c>
      <c r="N2970" s="39">
        <v>0.111172342837212</v>
      </c>
      <c r="O2970" s="39">
        <v>-0.135599852532307</v>
      </c>
      <c r="P2970" s="39">
        <v>-0.0244275096950951</v>
      </c>
      <c r="Q2970" s="39">
        <v>0.111172342837212</v>
      </c>
      <c r="R2970" s="39">
        <v>-0.135599852532307</v>
      </c>
      <c r="S2970" s="40">
        <v>0.9438</v>
      </c>
      <c r="T2970" s="40">
        <v>7.1265</v>
      </c>
      <c r="U2970" s="41">
        <v>0.7</v>
      </c>
      <c r="V2970" s="40">
        <f t="shared" si="192"/>
        <v>0.132435276783835</v>
      </c>
      <c r="W2970" s="40">
        <f t="shared" si="193"/>
        <v>1.34828571428571</v>
      </c>
      <c r="X2970" s="40">
        <f t="shared" si="194"/>
        <v>10.1807142857143</v>
      </c>
      <c r="Y2970" s="38">
        <v>13.7531</v>
      </c>
      <c r="Z2970" s="40">
        <v>5.3</v>
      </c>
      <c r="AA2970" s="31">
        <v>20</v>
      </c>
      <c r="AB2970" s="31">
        <v>41</v>
      </c>
      <c r="AC2970" s="31">
        <v>39</v>
      </c>
      <c r="AD2970" s="40">
        <v>-1.9</v>
      </c>
      <c r="AE2970" s="47">
        <v>350</v>
      </c>
      <c r="AF2970" s="37">
        <v>899</v>
      </c>
      <c r="AG2970" s="46">
        <f t="shared" si="195"/>
        <v>2.56857142857143</v>
      </c>
      <c r="AH2970" s="36" t="s">
        <v>370</v>
      </c>
    </row>
    <row r="2971" s="30" customFormat="1" customHeight="1" spans="1:34">
      <c r="A2971" s="31">
        <v>2970</v>
      </c>
      <c r="B2971" s="36" t="s">
        <v>372</v>
      </c>
      <c r="C2971" s="37" t="s">
        <v>135</v>
      </c>
      <c r="D2971" s="38">
        <v>47.588</v>
      </c>
      <c r="E2971" s="38">
        <v>133.53</v>
      </c>
      <c r="F2971" s="36" t="s">
        <v>179</v>
      </c>
      <c r="G2971" s="38">
        <v>18.4210421139177</v>
      </c>
      <c r="H2971" s="38">
        <v>82246.6363636364</v>
      </c>
      <c r="I2971" s="36" t="s">
        <v>96</v>
      </c>
      <c r="J2971" s="38">
        <v>22539.9137807981</v>
      </c>
      <c r="K2971" s="36" t="s">
        <v>96</v>
      </c>
      <c r="L2971" s="39">
        <v>0.669980935256376</v>
      </c>
      <c r="M2971" s="39">
        <v>0.133417224041191</v>
      </c>
      <c r="N2971" s="39">
        <v>0.490928808085627</v>
      </c>
      <c r="O2971" s="39">
        <v>-0.357511584044435</v>
      </c>
      <c r="P2971" s="39">
        <v>0.133417224041191</v>
      </c>
      <c r="Q2971" s="39">
        <v>0.490928808085627</v>
      </c>
      <c r="R2971" s="39">
        <v>-0.357511584044435</v>
      </c>
      <c r="S2971" s="40">
        <v>0.9438</v>
      </c>
      <c r="T2971" s="40">
        <v>7.1265</v>
      </c>
      <c r="U2971" s="41">
        <v>0.7</v>
      </c>
      <c r="V2971" s="40">
        <f t="shared" si="192"/>
        <v>0.132435276783835</v>
      </c>
      <c r="W2971" s="40">
        <f t="shared" si="193"/>
        <v>1.34828571428571</v>
      </c>
      <c r="X2971" s="40">
        <f t="shared" si="194"/>
        <v>10.1807142857143</v>
      </c>
      <c r="Y2971" s="38">
        <v>10.9877</v>
      </c>
      <c r="Z2971" s="40">
        <v>5.3</v>
      </c>
      <c r="AA2971" s="31">
        <v>20</v>
      </c>
      <c r="AB2971" s="31">
        <v>41</v>
      </c>
      <c r="AC2971" s="31">
        <v>39</v>
      </c>
      <c r="AD2971" s="40">
        <v>-1.9</v>
      </c>
      <c r="AE2971" s="47">
        <v>350</v>
      </c>
      <c r="AF2971" s="37">
        <v>899</v>
      </c>
      <c r="AG2971" s="46">
        <f t="shared" si="195"/>
        <v>2.56857142857143</v>
      </c>
      <c r="AH2971" s="36" t="s">
        <v>370</v>
      </c>
    </row>
    <row r="2972" s="30" customFormat="1" customHeight="1" spans="1:34">
      <c r="A2972" s="31">
        <v>2971</v>
      </c>
      <c r="B2972" s="36" t="s">
        <v>372</v>
      </c>
      <c r="C2972" s="37" t="s">
        <v>135</v>
      </c>
      <c r="D2972" s="38">
        <v>47.588</v>
      </c>
      <c r="E2972" s="38">
        <v>133.53</v>
      </c>
      <c r="F2972" s="36" t="s">
        <v>179</v>
      </c>
      <c r="G2972" s="38">
        <v>16.2047657927191</v>
      </c>
      <c r="H2972" s="38">
        <v>46263.8181818182</v>
      </c>
      <c r="I2972" s="36" t="s">
        <v>96</v>
      </c>
      <c r="J2972" s="38">
        <v>15907.6027627938</v>
      </c>
      <c r="K2972" s="36" t="s">
        <v>96</v>
      </c>
      <c r="L2972" s="39">
        <v>0.365232410603767</v>
      </c>
      <c r="M2972" s="39">
        <v>-0.215073303273329</v>
      </c>
      <c r="N2972" s="39">
        <v>-0.0844334946147931</v>
      </c>
      <c r="O2972" s="39">
        <v>-0.130639808658536</v>
      </c>
      <c r="P2972" s="39">
        <v>-0.215073303273329</v>
      </c>
      <c r="Q2972" s="39">
        <v>-0.0844334946147931</v>
      </c>
      <c r="R2972" s="39">
        <v>-0.130639808658536</v>
      </c>
      <c r="S2972" s="40">
        <v>0.9438</v>
      </c>
      <c r="T2972" s="40">
        <v>7.1265</v>
      </c>
      <c r="U2972" s="41">
        <v>0.7</v>
      </c>
      <c r="V2972" s="40">
        <f t="shared" si="192"/>
        <v>0.132435276783835</v>
      </c>
      <c r="W2972" s="40">
        <f t="shared" si="193"/>
        <v>1.34828571428571</v>
      </c>
      <c r="X2972" s="40">
        <f t="shared" si="194"/>
        <v>10.1807142857143</v>
      </c>
      <c r="Y2972" s="38">
        <v>9.95062</v>
      </c>
      <c r="Z2972" s="40">
        <v>5.3</v>
      </c>
      <c r="AA2972" s="31">
        <v>20</v>
      </c>
      <c r="AB2972" s="31">
        <v>41</v>
      </c>
      <c r="AC2972" s="31">
        <v>39</v>
      </c>
      <c r="AD2972" s="40">
        <v>-1.9</v>
      </c>
      <c r="AE2972" s="47">
        <v>350</v>
      </c>
      <c r="AF2972" s="37">
        <v>899</v>
      </c>
      <c r="AG2972" s="46">
        <f t="shared" si="195"/>
        <v>2.56857142857143</v>
      </c>
      <c r="AH2972" s="36" t="s">
        <v>370</v>
      </c>
    </row>
    <row r="2973" s="30" customFormat="1" customHeight="1" spans="1:34">
      <c r="A2973" s="31">
        <v>2972</v>
      </c>
      <c r="B2973" s="36" t="s">
        <v>372</v>
      </c>
      <c r="C2973" s="37" t="s">
        <v>135</v>
      </c>
      <c r="D2973" s="38">
        <v>47.588</v>
      </c>
      <c r="E2973" s="38">
        <v>133.53</v>
      </c>
      <c r="F2973" s="36" t="s">
        <v>179</v>
      </c>
      <c r="G2973" s="38">
        <v>16.0032815854383</v>
      </c>
      <c r="H2973" s="38">
        <v>20276.0454545455</v>
      </c>
      <c r="I2973" s="36" t="s">
        <v>96</v>
      </c>
      <c r="J2973" s="38">
        <v>19896.9330540129</v>
      </c>
      <c r="K2973" s="36" t="s">
        <v>96</v>
      </c>
      <c r="L2973" s="39">
        <v>0.337295718592834</v>
      </c>
      <c r="M2973" s="39">
        <v>0.00869514256537954</v>
      </c>
      <c r="N2973" s="39">
        <v>-0.909353523050528</v>
      </c>
      <c r="O2973" s="39">
        <v>0.918048665615907</v>
      </c>
      <c r="P2973" s="39">
        <v>0.00869514256537954</v>
      </c>
      <c r="Q2973" s="39">
        <v>-0.909353523050528</v>
      </c>
      <c r="R2973" s="39">
        <v>0.918048665615907</v>
      </c>
      <c r="S2973" s="40">
        <v>0.9438</v>
      </c>
      <c r="T2973" s="40">
        <v>7.1265</v>
      </c>
      <c r="U2973" s="41">
        <v>0.7</v>
      </c>
      <c r="V2973" s="40">
        <f t="shared" si="192"/>
        <v>0.132435276783835</v>
      </c>
      <c r="W2973" s="40">
        <f t="shared" si="193"/>
        <v>1.34828571428571</v>
      </c>
      <c r="X2973" s="40">
        <f t="shared" si="194"/>
        <v>10.1807142857143</v>
      </c>
      <c r="Y2973" s="38">
        <v>8.27984</v>
      </c>
      <c r="Z2973" s="40">
        <v>5.3</v>
      </c>
      <c r="AA2973" s="31">
        <v>20</v>
      </c>
      <c r="AB2973" s="31">
        <v>41</v>
      </c>
      <c r="AC2973" s="31">
        <v>39</v>
      </c>
      <c r="AD2973" s="40">
        <v>-1.9</v>
      </c>
      <c r="AE2973" s="47">
        <v>350</v>
      </c>
      <c r="AF2973" s="37">
        <v>899</v>
      </c>
      <c r="AG2973" s="46">
        <f t="shared" si="195"/>
        <v>2.56857142857143</v>
      </c>
      <c r="AH2973" s="36" t="s">
        <v>370</v>
      </c>
    </row>
    <row r="2974" s="30" customFormat="1" customHeight="1" spans="1:34">
      <c r="A2974" s="31">
        <v>2973</v>
      </c>
      <c r="B2974" s="36" t="s">
        <v>372</v>
      </c>
      <c r="C2974" s="37" t="s">
        <v>135</v>
      </c>
      <c r="D2974" s="38">
        <v>47.588</v>
      </c>
      <c r="E2974" s="38">
        <v>133.53</v>
      </c>
      <c r="F2974" s="36" t="s">
        <v>179</v>
      </c>
      <c r="G2974" s="38">
        <v>13.9884894715206</v>
      </c>
      <c r="H2974" s="38">
        <v>33983.7272727273</v>
      </c>
      <c r="I2974" s="36" t="s">
        <v>96</v>
      </c>
      <c r="J2974" s="38">
        <v>29870.3302165462</v>
      </c>
      <c r="K2974" s="36" t="s">
        <v>96</v>
      </c>
      <c r="L2974" s="39">
        <v>0.0557794874544726</v>
      </c>
      <c r="M2974" s="39">
        <v>0.414995227891768</v>
      </c>
      <c r="N2974" s="39">
        <v>-0.392911885028334</v>
      </c>
      <c r="O2974" s="39">
        <v>0.807907112920102</v>
      </c>
      <c r="P2974" s="39">
        <v>0.414995227891768</v>
      </c>
      <c r="Q2974" s="39">
        <v>-0.392911885028334</v>
      </c>
      <c r="R2974" s="39">
        <v>0.807907112920102</v>
      </c>
      <c r="S2974" s="40">
        <v>0.9438</v>
      </c>
      <c r="T2974" s="40">
        <v>7.1265</v>
      </c>
      <c r="U2974" s="41">
        <v>0.7</v>
      </c>
      <c r="V2974" s="40">
        <f t="shared" si="192"/>
        <v>0.132435276783835</v>
      </c>
      <c r="W2974" s="40">
        <f t="shared" si="193"/>
        <v>1.34828571428571</v>
      </c>
      <c r="X2974" s="40">
        <f t="shared" si="194"/>
        <v>10.1807142857143</v>
      </c>
      <c r="Y2974" s="38">
        <v>5.28395</v>
      </c>
      <c r="Z2974" s="40">
        <v>5.3</v>
      </c>
      <c r="AA2974" s="31">
        <v>20</v>
      </c>
      <c r="AB2974" s="31">
        <v>41</v>
      </c>
      <c r="AC2974" s="31">
        <v>39</v>
      </c>
      <c r="AD2974" s="40">
        <v>-1.9</v>
      </c>
      <c r="AE2974" s="47">
        <v>350</v>
      </c>
      <c r="AF2974" s="37">
        <v>899</v>
      </c>
      <c r="AG2974" s="46">
        <f t="shared" si="195"/>
        <v>2.56857142857143</v>
      </c>
      <c r="AH2974" s="36" t="s">
        <v>370</v>
      </c>
    </row>
    <row r="2975" s="30" customFormat="1" customHeight="1" spans="1:34">
      <c r="A2975" s="31">
        <v>2974</v>
      </c>
      <c r="B2975" s="36" t="s">
        <v>372</v>
      </c>
      <c r="C2975" s="37" t="s">
        <v>135</v>
      </c>
      <c r="D2975" s="38">
        <v>47.588</v>
      </c>
      <c r="E2975" s="38">
        <v>133.53</v>
      </c>
      <c r="F2975" s="36" t="s">
        <v>179</v>
      </c>
      <c r="G2975" s="38">
        <v>13.5279684145617</v>
      </c>
      <c r="H2975" s="38">
        <v>18277.0090909091</v>
      </c>
      <c r="I2975" s="36" t="s">
        <v>96</v>
      </c>
      <c r="J2975" s="38">
        <v>18101.7368041138</v>
      </c>
      <c r="K2975" s="36" t="s">
        <v>96</v>
      </c>
      <c r="L2975" s="39">
        <v>-0.00912227602832871</v>
      </c>
      <c r="M2975" s="39">
        <v>-0.0858625697022045</v>
      </c>
      <c r="N2975" s="39">
        <v>-1.01314974928037</v>
      </c>
      <c r="O2975" s="39">
        <v>0.927287179578165</v>
      </c>
      <c r="P2975" s="39">
        <v>-0.0858625697022045</v>
      </c>
      <c r="Q2975" s="39">
        <v>-1.01314974928037</v>
      </c>
      <c r="R2975" s="39">
        <v>0.927287179578165</v>
      </c>
      <c r="S2975" s="40">
        <v>0.9438</v>
      </c>
      <c r="T2975" s="40">
        <v>7.1265</v>
      </c>
      <c r="U2975" s="41">
        <v>0.7</v>
      </c>
      <c r="V2975" s="40">
        <f t="shared" si="192"/>
        <v>0.132435276783835</v>
      </c>
      <c r="W2975" s="40">
        <f t="shared" si="193"/>
        <v>1.34828571428571</v>
      </c>
      <c r="X2975" s="40">
        <f t="shared" si="194"/>
        <v>10.1807142857143</v>
      </c>
      <c r="Y2975" s="38">
        <v>3.95885</v>
      </c>
      <c r="Z2975" s="40">
        <v>5.3</v>
      </c>
      <c r="AA2975" s="31">
        <v>20</v>
      </c>
      <c r="AB2975" s="31">
        <v>41</v>
      </c>
      <c r="AC2975" s="31">
        <v>39</v>
      </c>
      <c r="AD2975" s="40">
        <v>-1.9</v>
      </c>
      <c r="AE2975" s="47">
        <v>350</v>
      </c>
      <c r="AF2975" s="37">
        <v>899</v>
      </c>
      <c r="AG2975" s="46">
        <f t="shared" si="195"/>
        <v>2.56857142857143</v>
      </c>
      <c r="AH2975" s="36" t="s">
        <v>370</v>
      </c>
    </row>
    <row r="2976" s="30" customFormat="1" customHeight="1" spans="1:34">
      <c r="A2976" s="31">
        <v>2975</v>
      </c>
      <c r="B2976" s="36" t="s">
        <v>372</v>
      </c>
      <c r="C2976" s="37" t="s">
        <v>135</v>
      </c>
      <c r="D2976" s="38">
        <v>47.588</v>
      </c>
      <c r="E2976" s="38">
        <v>133.53</v>
      </c>
      <c r="F2976" s="36" t="s">
        <v>179</v>
      </c>
      <c r="G2976" s="38">
        <v>13.0098447563148</v>
      </c>
      <c r="H2976" s="38">
        <v>28843.3636363636</v>
      </c>
      <c r="I2976" s="36" t="s">
        <v>96</v>
      </c>
      <c r="J2976" s="38">
        <v>22190.837260431</v>
      </c>
      <c r="K2976" s="36" t="s">
        <v>96</v>
      </c>
      <c r="L2976" s="39">
        <v>-0.0823917625121027</v>
      </c>
      <c r="M2976" s="39">
        <v>0.117809008263772</v>
      </c>
      <c r="N2976" s="39">
        <v>-0.556913748890922</v>
      </c>
      <c r="O2976" s="39">
        <v>0.674722757154694</v>
      </c>
      <c r="P2976" s="39">
        <v>0.117809008263772</v>
      </c>
      <c r="Q2976" s="39">
        <v>-0.556913748890922</v>
      </c>
      <c r="R2976" s="39">
        <v>0.674722757154694</v>
      </c>
      <c r="S2976" s="40">
        <v>0.9438</v>
      </c>
      <c r="T2976" s="40">
        <v>7.1265</v>
      </c>
      <c r="U2976" s="41">
        <v>0.7</v>
      </c>
      <c r="V2976" s="40">
        <f t="shared" si="192"/>
        <v>0.132435276783835</v>
      </c>
      <c r="W2976" s="40">
        <f t="shared" si="193"/>
        <v>1.34828571428571</v>
      </c>
      <c r="X2976" s="40">
        <f t="shared" si="194"/>
        <v>10.1807142857143</v>
      </c>
      <c r="Y2976" s="38">
        <v>2.17284</v>
      </c>
      <c r="Z2976" s="40">
        <v>5.3</v>
      </c>
      <c r="AA2976" s="31">
        <v>20</v>
      </c>
      <c r="AB2976" s="31">
        <v>41</v>
      </c>
      <c r="AC2976" s="31">
        <v>39</v>
      </c>
      <c r="AD2976" s="40">
        <v>-1.9</v>
      </c>
      <c r="AE2976" s="47">
        <v>350</v>
      </c>
      <c r="AF2976" s="37">
        <v>899</v>
      </c>
      <c r="AG2976" s="46">
        <f t="shared" si="195"/>
        <v>2.56857142857143</v>
      </c>
      <c r="AH2976" s="36" t="s">
        <v>370</v>
      </c>
    </row>
    <row r="2977" s="30" customFormat="1" customHeight="1" spans="1:34">
      <c r="A2977" s="31">
        <v>2976</v>
      </c>
      <c r="B2977" s="36" t="s">
        <v>372</v>
      </c>
      <c r="C2977" s="37" t="s">
        <v>135</v>
      </c>
      <c r="D2977" s="38">
        <v>47.588</v>
      </c>
      <c r="E2977" s="38">
        <v>133.53</v>
      </c>
      <c r="F2977" s="36" t="s">
        <v>179</v>
      </c>
      <c r="G2977" s="38">
        <v>12.03125</v>
      </c>
      <c r="H2977" s="38">
        <v>46549.3636363636</v>
      </c>
      <c r="I2977" s="36" t="s">
        <v>96</v>
      </c>
      <c r="J2977" s="38">
        <v>11668.8708703247</v>
      </c>
      <c r="K2977" s="36" t="s">
        <v>96</v>
      </c>
      <c r="L2977" s="39">
        <v>-0.221504199493708</v>
      </c>
      <c r="M2977" s="39">
        <v>-0.524945772680819</v>
      </c>
      <c r="N2977" s="39">
        <v>-0.0782803523590365</v>
      </c>
      <c r="O2977" s="39">
        <v>-0.446665420321782</v>
      </c>
      <c r="P2977" s="39">
        <v>-0.524945772680819</v>
      </c>
      <c r="Q2977" s="39">
        <v>-0.0782803523590365</v>
      </c>
      <c r="R2977" s="39">
        <v>-0.446665420321782</v>
      </c>
      <c r="S2977" s="40">
        <v>0.9438</v>
      </c>
      <c r="T2977" s="40">
        <v>7.1265</v>
      </c>
      <c r="U2977" s="41">
        <v>0.7</v>
      </c>
      <c r="V2977" s="40">
        <f t="shared" si="192"/>
        <v>0.132435276783835</v>
      </c>
      <c r="W2977" s="40">
        <f t="shared" si="193"/>
        <v>1.34828571428571</v>
      </c>
      <c r="X2977" s="40">
        <f t="shared" si="194"/>
        <v>10.1807142857143</v>
      </c>
      <c r="Y2977" s="38">
        <v>1.76955</v>
      </c>
      <c r="Z2977" s="40">
        <v>5.3</v>
      </c>
      <c r="AA2977" s="31">
        <v>20</v>
      </c>
      <c r="AB2977" s="31">
        <v>41</v>
      </c>
      <c r="AC2977" s="31">
        <v>39</v>
      </c>
      <c r="AD2977" s="40">
        <v>-1.9</v>
      </c>
      <c r="AE2977" s="47">
        <v>350</v>
      </c>
      <c r="AF2977" s="37">
        <v>899</v>
      </c>
      <c r="AG2977" s="46">
        <f t="shared" si="195"/>
        <v>2.56857142857143</v>
      </c>
      <c r="AH2977" s="36" t="s">
        <v>370</v>
      </c>
    </row>
    <row r="2978" s="30" customFormat="1" customHeight="1" spans="1:34">
      <c r="A2978" s="31">
        <v>2977</v>
      </c>
      <c r="B2978" s="36" t="s">
        <v>373</v>
      </c>
      <c r="C2978" s="37" t="s">
        <v>135</v>
      </c>
      <c r="D2978" s="38">
        <v>47.588</v>
      </c>
      <c r="E2978" s="38">
        <v>133.53</v>
      </c>
      <c r="F2978" s="36" t="s">
        <v>179</v>
      </c>
      <c r="G2978" s="38">
        <v>20.0040894920751</v>
      </c>
      <c r="H2978" s="38">
        <v>137363.181818182</v>
      </c>
      <c r="I2978" s="36" t="s">
        <v>96</v>
      </c>
      <c r="J2978" s="38">
        <v>6632.31101800428</v>
      </c>
      <c r="K2978" s="36" t="s">
        <v>96</v>
      </c>
      <c r="L2978" s="39">
        <v>0.884836348910504</v>
      </c>
      <c r="M2978" s="39">
        <v>0.0593703256133077</v>
      </c>
      <c r="N2978" s="39">
        <v>-0.0768928554678738</v>
      </c>
      <c r="O2978" s="39">
        <v>0.136263181081182</v>
      </c>
      <c r="P2978" s="39">
        <v>0.0593703256133077</v>
      </c>
      <c r="Q2978" s="39">
        <v>-0.0768928554678738</v>
      </c>
      <c r="R2978" s="39">
        <v>0.136263181081182</v>
      </c>
      <c r="S2978" s="40">
        <v>0.9438</v>
      </c>
      <c r="T2978" s="40">
        <v>7.1265</v>
      </c>
      <c r="U2978" s="41">
        <v>0.7</v>
      </c>
      <c r="V2978" s="40">
        <f t="shared" si="192"/>
        <v>0.132435276783835</v>
      </c>
      <c r="W2978" s="40">
        <f t="shared" si="193"/>
        <v>1.34828571428571</v>
      </c>
      <c r="X2978" s="40">
        <f t="shared" si="194"/>
        <v>10.1807142857143</v>
      </c>
      <c r="Y2978" s="38">
        <v>-12.6914</v>
      </c>
      <c r="Z2978" s="40">
        <v>5.3</v>
      </c>
      <c r="AA2978" s="31">
        <v>20</v>
      </c>
      <c r="AB2978" s="31">
        <v>41</v>
      </c>
      <c r="AC2978" s="31">
        <v>39</v>
      </c>
      <c r="AD2978" s="40">
        <v>-1.9</v>
      </c>
      <c r="AE2978" s="47">
        <v>350</v>
      </c>
      <c r="AF2978" s="37">
        <v>899</v>
      </c>
      <c r="AG2978" s="46">
        <f t="shared" si="195"/>
        <v>2.56857142857143</v>
      </c>
      <c r="AH2978" s="36" t="s">
        <v>370</v>
      </c>
    </row>
    <row r="2979" s="30" customFormat="1" customHeight="1" spans="1:34">
      <c r="A2979" s="31">
        <v>2978</v>
      </c>
      <c r="B2979" s="36" t="s">
        <v>373</v>
      </c>
      <c r="C2979" s="37" t="s">
        <v>135</v>
      </c>
      <c r="D2979" s="38">
        <v>47.588</v>
      </c>
      <c r="E2979" s="38">
        <v>133.53</v>
      </c>
      <c r="F2979" s="36" t="s">
        <v>179</v>
      </c>
      <c r="G2979" s="38">
        <v>21.0115105284794</v>
      </c>
      <c r="H2979" s="38">
        <v>132222.818181818</v>
      </c>
      <c r="I2979" s="36" t="s">
        <v>96</v>
      </c>
      <c r="J2979" s="38">
        <v>2792.56453994667</v>
      </c>
      <c r="K2979" s="36" t="s">
        <v>96</v>
      </c>
      <c r="L2979" s="39">
        <v>1.02036213829184</v>
      </c>
      <c r="M2979" s="39">
        <v>-0.805622624100906</v>
      </c>
      <c r="N2979" s="39">
        <v>-0.115032719853281</v>
      </c>
      <c r="O2979" s="39">
        <v>-0.690589904247625</v>
      </c>
      <c r="P2979" s="39">
        <v>-0.805622624100906</v>
      </c>
      <c r="Q2979" s="39">
        <v>-0.115032719853281</v>
      </c>
      <c r="R2979" s="39">
        <v>-0.690589904247625</v>
      </c>
      <c r="S2979" s="40">
        <v>0.9438</v>
      </c>
      <c r="T2979" s="40">
        <v>7.1265</v>
      </c>
      <c r="U2979" s="41">
        <v>0.7</v>
      </c>
      <c r="V2979" s="40">
        <f t="shared" si="192"/>
        <v>0.132435276783835</v>
      </c>
      <c r="W2979" s="40">
        <f t="shared" si="193"/>
        <v>1.34828571428571</v>
      </c>
      <c r="X2979" s="40">
        <f t="shared" si="194"/>
        <v>10.1807142857143</v>
      </c>
      <c r="Y2979" s="38">
        <v>-14.3621</v>
      </c>
      <c r="Z2979" s="40">
        <v>5.3</v>
      </c>
      <c r="AA2979" s="31">
        <v>20</v>
      </c>
      <c r="AB2979" s="31">
        <v>41</v>
      </c>
      <c r="AC2979" s="31">
        <v>39</v>
      </c>
      <c r="AD2979" s="40">
        <v>-1.9</v>
      </c>
      <c r="AE2979" s="47">
        <v>350</v>
      </c>
      <c r="AF2979" s="37">
        <v>899</v>
      </c>
      <c r="AG2979" s="46">
        <f t="shared" si="195"/>
        <v>2.56857142857143</v>
      </c>
      <c r="AH2979" s="36" t="s">
        <v>370</v>
      </c>
    </row>
    <row r="2980" s="30" customFormat="1" customHeight="1" spans="1:34">
      <c r="A2980" s="31">
        <v>2979</v>
      </c>
      <c r="B2980" s="36" t="s">
        <v>373</v>
      </c>
      <c r="C2980" s="37" t="s">
        <v>135</v>
      </c>
      <c r="D2980" s="38">
        <v>47.588</v>
      </c>
      <c r="E2980" s="38">
        <v>133.53</v>
      </c>
      <c r="F2980" s="36" t="s">
        <v>179</v>
      </c>
      <c r="G2980" s="38">
        <v>21.9901052847942</v>
      </c>
      <c r="H2980" s="38">
        <v>158496</v>
      </c>
      <c r="I2980" s="36" t="s">
        <v>96</v>
      </c>
      <c r="J2980" s="38">
        <v>8228.06218368809</v>
      </c>
      <c r="K2980" s="36" t="s">
        <v>96</v>
      </c>
      <c r="L2980" s="39">
        <v>1.15112413502857</v>
      </c>
      <c r="M2980" s="39">
        <v>0.274967541649566</v>
      </c>
      <c r="N2980" s="39">
        <v>0.0662081205359012</v>
      </c>
      <c r="O2980" s="39">
        <v>0.208759421113665</v>
      </c>
      <c r="P2980" s="39">
        <v>0.274967541649566</v>
      </c>
      <c r="Q2980" s="39">
        <v>0.0662081205359012</v>
      </c>
      <c r="R2980" s="39">
        <v>0.208759421113665</v>
      </c>
      <c r="S2980" s="40">
        <v>0.9438</v>
      </c>
      <c r="T2980" s="40">
        <v>7.1265</v>
      </c>
      <c r="U2980" s="41">
        <v>0.7</v>
      </c>
      <c r="V2980" s="40">
        <f t="shared" si="192"/>
        <v>0.132435276783835</v>
      </c>
      <c r="W2980" s="40">
        <f t="shared" si="193"/>
        <v>1.34828571428571</v>
      </c>
      <c r="X2980" s="40">
        <f t="shared" si="194"/>
        <v>10.1807142857143</v>
      </c>
      <c r="Y2980" s="38">
        <v>-16.2634</v>
      </c>
      <c r="Z2980" s="40">
        <v>5.3</v>
      </c>
      <c r="AA2980" s="31">
        <v>20</v>
      </c>
      <c r="AB2980" s="31">
        <v>41</v>
      </c>
      <c r="AC2980" s="31">
        <v>39</v>
      </c>
      <c r="AD2980" s="40">
        <v>-1.9</v>
      </c>
      <c r="AE2980" s="47">
        <v>350</v>
      </c>
      <c r="AF2980" s="37">
        <v>899</v>
      </c>
      <c r="AG2980" s="46">
        <f t="shared" si="195"/>
        <v>2.56857142857143</v>
      </c>
      <c r="AH2980" s="36" t="s">
        <v>370</v>
      </c>
    </row>
    <row r="2981" s="30" customFormat="1" customHeight="1" spans="1:34">
      <c r="A2981" s="31">
        <v>2980</v>
      </c>
      <c r="B2981" s="36" t="s">
        <v>373</v>
      </c>
      <c r="C2981" s="37" t="s">
        <v>135</v>
      </c>
      <c r="D2981" s="38">
        <v>47.588</v>
      </c>
      <c r="E2981" s="38">
        <v>133.53</v>
      </c>
      <c r="F2981" s="36" t="s">
        <v>179</v>
      </c>
      <c r="G2981" s="38">
        <v>21.2129947357603</v>
      </c>
      <c r="H2981" s="38">
        <v>174774</v>
      </c>
      <c r="I2981" s="36" t="s">
        <v>96</v>
      </c>
      <c r="J2981" s="38">
        <v>5734.71289305476</v>
      </c>
      <c r="K2981" s="36" t="s">
        <v>96</v>
      </c>
      <c r="L2981" s="39">
        <v>1.04735597929719</v>
      </c>
      <c r="M2981" s="39">
        <v>-0.0860453005944646</v>
      </c>
      <c r="N2981" s="39">
        <v>0.163972474869643</v>
      </c>
      <c r="O2981" s="39">
        <v>-0.250017775464107</v>
      </c>
      <c r="P2981" s="39">
        <v>-0.0860453005944646</v>
      </c>
      <c r="Q2981" s="39">
        <v>0.163972474869643</v>
      </c>
      <c r="R2981" s="39">
        <v>-0.250017775464107</v>
      </c>
      <c r="S2981" s="40">
        <v>0.9438</v>
      </c>
      <c r="T2981" s="40">
        <v>7.1265</v>
      </c>
      <c r="U2981" s="41">
        <v>0.7</v>
      </c>
      <c r="V2981" s="40">
        <f t="shared" si="192"/>
        <v>0.132435276783835</v>
      </c>
      <c r="W2981" s="40">
        <f t="shared" si="193"/>
        <v>1.34828571428571</v>
      </c>
      <c r="X2981" s="40">
        <f t="shared" si="194"/>
        <v>10.1807142857143</v>
      </c>
      <c r="Y2981" s="38">
        <v>-14.3045</v>
      </c>
      <c r="Z2981" s="40">
        <v>5.3</v>
      </c>
      <c r="AA2981" s="31">
        <v>20</v>
      </c>
      <c r="AB2981" s="31">
        <v>41</v>
      </c>
      <c r="AC2981" s="31">
        <v>39</v>
      </c>
      <c r="AD2981" s="40">
        <v>-1.9</v>
      </c>
      <c r="AE2981" s="47">
        <v>350</v>
      </c>
      <c r="AF2981" s="37">
        <v>899</v>
      </c>
      <c r="AG2981" s="46">
        <f t="shared" si="195"/>
        <v>2.56857142857143</v>
      </c>
      <c r="AH2981" s="36" t="s">
        <v>370</v>
      </c>
    </row>
    <row r="2982" s="30" customFormat="1" customHeight="1" spans="1:34">
      <c r="A2982" s="31">
        <v>2981</v>
      </c>
      <c r="B2982" s="36" t="s">
        <v>373</v>
      </c>
      <c r="C2982" s="37" t="s">
        <v>135</v>
      </c>
      <c r="D2982" s="38">
        <v>47.588</v>
      </c>
      <c r="E2982" s="38">
        <v>133.53</v>
      </c>
      <c r="F2982" s="36" t="s">
        <v>179</v>
      </c>
      <c r="G2982" s="38">
        <v>21.4144789430412</v>
      </c>
      <c r="H2982" s="38">
        <v>139362.272727273</v>
      </c>
      <c r="I2982" s="36" t="s">
        <v>96</v>
      </c>
      <c r="J2982" s="38">
        <v>12666.2391603724</v>
      </c>
      <c r="K2982" s="36" t="s">
        <v>96</v>
      </c>
      <c r="L2982" s="39">
        <v>1.0743128923425</v>
      </c>
      <c r="M2982" s="39">
        <v>0.706357132308954</v>
      </c>
      <c r="N2982" s="39">
        <v>-0.0624444145801635</v>
      </c>
      <c r="O2982" s="39">
        <v>0.768801546889118</v>
      </c>
      <c r="P2982" s="39">
        <v>0.706357132308954</v>
      </c>
      <c r="Q2982" s="39">
        <v>-0.0624444145801635</v>
      </c>
      <c r="R2982" s="39">
        <v>0.768801546889118</v>
      </c>
      <c r="S2982" s="40">
        <v>0.9438</v>
      </c>
      <c r="T2982" s="40">
        <v>7.1265</v>
      </c>
      <c r="U2982" s="41">
        <v>0.7</v>
      </c>
      <c r="V2982" s="40">
        <f t="shared" si="192"/>
        <v>0.132435276783835</v>
      </c>
      <c r="W2982" s="40">
        <f t="shared" si="193"/>
        <v>1.34828571428571</v>
      </c>
      <c r="X2982" s="40">
        <f t="shared" si="194"/>
        <v>10.1807142857143</v>
      </c>
      <c r="Y2982" s="38">
        <v>-11.3086</v>
      </c>
      <c r="Z2982" s="40">
        <v>5.3</v>
      </c>
      <c r="AA2982" s="31">
        <v>20</v>
      </c>
      <c r="AB2982" s="31">
        <v>41</v>
      </c>
      <c r="AC2982" s="31">
        <v>39</v>
      </c>
      <c r="AD2982" s="40">
        <v>-1.9</v>
      </c>
      <c r="AE2982" s="47">
        <v>350</v>
      </c>
      <c r="AF2982" s="37">
        <v>899</v>
      </c>
      <c r="AG2982" s="46">
        <f t="shared" si="195"/>
        <v>2.56857142857143</v>
      </c>
      <c r="AH2982" s="36" t="s">
        <v>370</v>
      </c>
    </row>
    <row r="2983" s="30" customFormat="1" customHeight="1" spans="1:34">
      <c r="A2983" s="31">
        <v>2982</v>
      </c>
      <c r="B2983" s="36" t="s">
        <v>373</v>
      </c>
      <c r="C2983" s="37" t="s">
        <v>135</v>
      </c>
      <c r="D2983" s="38">
        <v>47.588</v>
      </c>
      <c r="E2983" s="38">
        <v>133.53</v>
      </c>
      <c r="F2983" s="36" t="s">
        <v>179</v>
      </c>
      <c r="G2983" s="38">
        <v>18.9967184145617</v>
      </c>
      <c r="H2983" s="38">
        <v>124797.818181818</v>
      </c>
      <c r="I2983" s="36" t="s">
        <v>96</v>
      </c>
      <c r="J2983" s="38">
        <v>3590.44012278858</v>
      </c>
      <c r="K2983" s="36" t="s">
        <v>96</v>
      </c>
      <c r="L2983" s="39">
        <v>0.748382672062334</v>
      </c>
      <c r="M2983" s="39">
        <v>-0.554308195819999</v>
      </c>
      <c r="N2983" s="39">
        <v>-0.172826262604904</v>
      </c>
      <c r="O2983" s="39">
        <v>-0.381481933215095</v>
      </c>
      <c r="P2983" s="39">
        <v>-0.554308195819999</v>
      </c>
      <c r="Q2983" s="39">
        <v>-0.172826262604904</v>
      </c>
      <c r="R2983" s="39">
        <v>-0.381481933215095</v>
      </c>
      <c r="S2983" s="40">
        <v>0.9438</v>
      </c>
      <c r="T2983" s="40">
        <v>7.1265</v>
      </c>
      <c r="U2983" s="41">
        <v>0.7</v>
      </c>
      <c r="V2983" s="40">
        <f t="shared" si="192"/>
        <v>0.132435276783835</v>
      </c>
      <c r="W2983" s="40">
        <f t="shared" si="193"/>
        <v>1.34828571428571</v>
      </c>
      <c r="X2983" s="40">
        <f t="shared" si="194"/>
        <v>10.1807142857143</v>
      </c>
      <c r="Y2983" s="38">
        <v>-12.2305</v>
      </c>
      <c r="Z2983" s="40">
        <v>5.3</v>
      </c>
      <c r="AA2983" s="31">
        <v>20</v>
      </c>
      <c r="AB2983" s="31">
        <v>41</v>
      </c>
      <c r="AC2983" s="31">
        <v>39</v>
      </c>
      <c r="AD2983" s="40">
        <v>-1.9</v>
      </c>
      <c r="AE2983" s="47">
        <v>350</v>
      </c>
      <c r="AF2983" s="37">
        <v>899</v>
      </c>
      <c r="AG2983" s="46">
        <f t="shared" si="195"/>
        <v>2.56857142857143</v>
      </c>
      <c r="AH2983" s="36" t="s">
        <v>370</v>
      </c>
    </row>
    <row r="2984" s="30" customFormat="1" customHeight="1" spans="1:34">
      <c r="A2984" s="31">
        <v>2983</v>
      </c>
      <c r="B2984" s="36" t="s">
        <v>373</v>
      </c>
      <c r="C2984" s="37" t="s">
        <v>135</v>
      </c>
      <c r="D2984" s="38">
        <v>47.588</v>
      </c>
      <c r="E2984" s="38">
        <v>133.53</v>
      </c>
      <c r="F2984" s="36" t="s">
        <v>179</v>
      </c>
      <c r="G2984" s="38">
        <v>16.4638026423971</v>
      </c>
      <c r="H2984" s="38">
        <v>224179.090909091</v>
      </c>
      <c r="I2984" s="36" t="s">
        <v>96</v>
      </c>
      <c r="J2984" s="38">
        <v>3889.65537210192</v>
      </c>
      <c r="K2984" s="36" t="s">
        <v>96</v>
      </c>
      <c r="L2984" s="39">
        <v>0.401091923680013</v>
      </c>
      <c r="M2984" s="39">
        <v>-0.474262427267102</v>
      </c>
      <c r="N2984" s="39">
        <v>0.412924009531872</v>
      </c>
      <c r="O2984" s="39">
        <v>-0.887186436798974</v>
      </c>
      <c r="P2984" s="39">
        <v>-0.474262427267102</v>
      </c>
      <c r="Q2984" s="39">
        <v>0.412924009531872</v>
      </c>
      <c r="R2984" s="39">
        <v>-0.887186436798974</v>
      </c>
      <c r="S2984" s="40">
        <v>0.9438</v>
      </c>
      <c r="T2984" s="40">
        <v>7.1265</v>
      </c>
      <c r="U2984" s="41">
        <v>0.7</v>
      </c>
      <c r="V2984" s="40">
        <f t="shared" si="192"/>
        <v>0.132435276783835</v>
      </c>
      <c r="W2984" s="40">
        <f t="shared" si="193"/>
        <v>1.34828571428571</v>
      </c>
      <c r="X2984" s="40">
        <f t="shared" si="194"/>
        <v>10.1807142857143</v>
      </c>
      <c r="Y2984" s="38">
        <v>-16.9547</v>
      </c>
      <c r="Z2984" s="40">
        <v>5.3</v>
      </c>
      <c r="AA2984" s="31">
        <v>20</v>
      </c>
      <c r="AB2984" s="31">
        <v>41</v>
      </c>
      <c r="AC2984" s="31">
        <v>39</v>
      </c>
      <c r="AD2984" s="40">
        <v>-1.9</v>
      </c>
      <c r="AE2984" s="47">
        <v>350</v>
      </c>
      <c r="AF2984" s="37">
        <v>899</v>
      </c>
      <c r="AG2984" s="46">
        <f t="shared" si="195"/>
        <v>2.56857142857143</v>
      </c>
      <c r="AH2984" s="36" t="s">
        <v>370</v>
      </c>
    </row>
    <row r="2985" s="30" customFormat="1" customHeight="1" spans="1:34">
      <c r="A2985" s="31">
        <v>2984</v>
      </c>
      <c r="B2985" s="36" t="s">
        <v>373</v>
      </c>
      <c r="C2985" s="37" t="s">
        <v>135</v>
      </c>
      <c r="D2985" s="38">
        <v>47.588</v>
      </c>
      <c r="E2985" s="38">
        <v>133.53</v>
      </c>
      <c r="F2985" s="36" t="s">
        <v>179</v>
      </c>
      <c r="G2985" s="38">
        <v>14.9958605490339</v>
      </c>
      <c r="H2985" s="38">
        <v>99952.3636363636</v>
      </c>
      <c r="I2985" s="36" t="s">
        <v>96</v>
      </c>
      <c r="J2985" s="38">
        <v>3291.22487347524</v>
      </c>
      <c r="K2985" s="36" t="s">
        <v>96</v>
      </c>
      <c r="L2985" s="39">
        <v>0.197026221775367</v>
      </c>
      <c r="M2985" s="39">
        <v>-0.641323190224588</v>
      </c>
      <c r="N2985" s="39">
        <v>-0.394827527015401</v>
      </c>
      <c r="O2985" s="39">
        <v>-0.246495663209186</v>
      </c>
      <c r="P2985" s="39">
        <v>-0.641323190224588</v>
      </c>
      <c r="Q2985" s="39">
        <v>-0.394827527015401</v>
      </c>
      <c r="R2985" s="39">
        <v>-0.246495663209186</v>
      </c>
      <c r="S2985" s="40">
        <v>0.9438</v>
      </c>
      <c r="T2985" s="40">
        <v>7.1265</v>
      </c>
      <c r="U2985" s="41">
        <v>0.7</v>
      </c>
      <c r="V2985" s="40">
        <f t="shared" si="192"/>
        <v>0.132435276783835</v>
      </c>
      <c r="W2985" s="40">
        <f t="shared" si="193"/>
        <v>1.34828571428571</v>
      </c>
      <c r="X2985" s="40">
        <f t="shared" si="194"/>
        <v>10.1807142857143</v>
      </c>
      <c r="Y2985" s="38">
        <v>-17.7037</v>
      </c>
      <c r="Z2985" s="40">
        <v>5.3</v>
      </c>
      <c r="AA2985" s="31">
        <v>20</v>
      </c>
      <c r="AB2985" s="31">
        <v>41</v>
      </c>
      <c r="AC2985" s="31">
        <v>39</v>
      </c>
      <c r="AD2985" s="40">
        <v>-1.9</v>
      </c>
      <c r="AE2985" s="47">
        <v>350</v>
      </c>
      <c r="AF2985" s="37">
        <v>899</v>
      </c>
      <c r="AG2985" s="46">
        <f t="shared" si="195"/>
        <v>2.56857142857143</v>
      </c>
      <c r="AH2985" s="36" t="s">
        <v>370</v>
      </c>
    </row>
    <row r="2986" s="30" customFormat="1" customHeight="1" spans="1:34">
      <c r="A2986" s="31">
        <v>2985</v>
      </c>
      <c r="B2986" s="36" t="s">
        <v>373</v>
      </c>
      <c r="C2986" s="37" t="s">
        <v>135</v>
      </c>
      <c r="D2986" s="38">
        <v>47.588</v>
      </c>
      <c r="E2986" s="38">
        <v>133.53</v>
      </c>
      <c r="F2986" s="36" t="s">
        <v>179</v>
      </c>
      <c r="G2986" s="38">
        <v>14.0172657927191</v>
      </c>
      <c r="H2986" s="38">
        <v>143931.545454545</v>
      </c>
      <c r="I2986" s="36" t="s">
        <v>96</v>
      </c>
      <c r="J2986" s="38">
        <v>9424.87555795096</v>
      </c>
      <c r="K2986" s="36" t="s">
        <v>96</v>
      </c>
      <c r="L2986" s="39">
        <v>0.059828057541857</v>
      </c>
      <c r="M2986" s="39">
        <v>0.410769542163635</v>
      </c>
      <c r="N2986" s="39">
        <v>-0.0301834281101256</v>
      </c>
      <c r="O2986" s="39">
        <v>0.440952970273761</v>
      </c>
      <c r="P2986" s="39">
        <v>0.410769542163635</v>
      </c>
      <c r="Q2986" s="39">
        <v>-0.0301834281101256</v>
      </c>
      <c r="R2986" s="39">
        <v>0.440952970273761</v>
      </c>
      <c r="S2986" s="40">
        <v>0.9438</v>
      </c>
      <c r="T2986" s="40">
        <v>7.1265</v>
      </c>
      <c r="U2986" s="41">
        <v>0.7</v>
      </c>
      <c r="V2986" s="40">
        <f t="shared" si="192"/>
        <v>0.132435276783835</v>
      </c>
      <c r="W2986" s="40">
        <f t="shared" si="193"/>
        <v>1.34828571428571</v>
      </c>
      <c r="X2986" s="40">
        <f t="shared" si="194"/>
        <v>10.1807142857143</v>
      </c>
      <c r="Y2986" s="38">
        <v>-22.7737</v>
      </c>
      <c r="Z2986" s="40">
        <v>5.3</v>
      </c>
      <c r="AA2986" s="31">
        <v>20</v>
      </c>
      <c r="AB2986" s="31">
        <v>41</v>
      </c>
      <c r="AC2986" s="31">
        <v>39</v>
      </c>
      <c r="AD2986" s="40">
        <v>-1.9</v>
      </c>
      <c r="AE2986" s="47">
        <v>350</v>
      </c>
      <c r="AF2986" s="37">
        <v>899</v>
      </c>
      <c r="AG2986" s="46">
        <f t="shared" si="195"/>
        <v>2.56857142857143</v>
      </c>
      <c r="AH2986" s="36" t="s">
        <v>370</v>
      </c>
    </row>
    <row r="2987" s="30" customFormat="1" customHeight="1" spans="1:34">
      <c r="A2987" s="31">
        <v>2986</v>
      </c>
      <c r="B2987" s="36" t="s">
        <v>374</v>
      </c>
      <c r="C2987" s="37" t="s">
        <v>135</v>
      </c>
      <c r="D2987" s="38">
        <v>47.58816667</v>
      </c>
      <c r="E2987" s="38">
        <v>133.5301667</v>
      </c>
      <c r="F2987" s="36" t="s">
        <v>102</v>
      </c>
      <c r="G2987" s="38">
        <v>-3.37498020585907</v>
      </c>
      <c r="H2987" s="38">
        <v>18128.7</v>
      </c>
      <c r="I2987" s="36" t="s">
        <v>96</v>
      </c>
      <c r="J2987" s="38">
        <v>506.274123432601</v>
      </c>
      <c r="K2987" s="36" t="s">
        <v>96</v>
      </c>
      <c r="L2987" s="39">
        <v>-2.54459623456405</v>
      </c>
      <c r="M2987" s="39">
        <v>-2.1473606959537</v>
      </c>
      <c r="N2987" s="39">
        <v>-1.48864153034029</v>
      </c>
      <c r="O2987" s="39">
        <v>-0.658719165613407</v>
      </c>
      <c r="P2987" s="39">
        <v>-2.1473606959537</v>
      </c>
      <c r="Q2987" s="39">
        <v>-1.48864153034029</v>
      </c>
      <c r="R2987" s="39">
        <v>-0.658719165613407</v>
      </c>
      <c r="S2987" s="40">
        <v>318.4</v>
      </c>
      <c r="T2987" s="40">
        <v>31.5</v>
      </c>
      <c r="U2987" s="41">
        <v>0.7</v>
      </c>
      <c r="V2987" s="40">
        <f t="shared" si="192"/>
        <v>10.1079365079365</v>
      </c>
      <c r="W2987" s="40">
        <f t="shared" si="193"/>
        <v>454.857142857143</v>
      </c>
      <c r="X2987" s="40">
        <f t="shared" si="194"/>
        <v>45</v>
      </c>
      <c r="Y2987" s="42">
        <v>-0.686655985351365</v>
      </c>
      <c r="Z2987" s="41">
        <v>6</v>
      </c>
      <c r="AA2987" s="43">
        <v>20</v>
      </c>
      <c r="AB2987" s="43">
        <v>41</v>
      </c>
      <c r="AC2987" s="43">
        <v>39</v>
      </c>
      <c r="AD2987" s="40">
        <v>1.89345836639404</v>
      </c>
      <c r="AE2987" s="44">
        <v>600</v>
      </c>
      <c r="AF2987" s="37">
        <v>899</v>
      </c>
      <c r="AG2987" s="46">
        <f t="shared" si="195"/>
        <v>1.49833333333333</v>
      </c>
      <c r="AH2987" s="36" t="s">
        <v>375</v>
      </c>
    </row>
    <row r="2988" s="30" customFormat="1" customHeight="1" spans="1:34">
      <c r="A2988" s="31">
        <v>2987</v>
      </c>
      <c r="B2988" s="36" t="s">
        <v>374</v>
      </c>
      <c r="C2988" s="37" t="s">
        <v>135</v>
      </c>
      <c r="D2988" s="38">
        <v>47.58816667</v>
      </c>
      <c r="E2988" s="38">
        <v>133.5301667</v>
      </c>
      <c r="F2988" s="36" t="s">
        <v>102</v>
      </c>
      <c r="G2988" s="38">
        <v>-5.65694774346793</v>
      </c>
      <c r="H2988" s="38">
        <v>13450.3</v>
      </c>
      <c r="I2988" s="36" t="s">
        <v>96</v>
      </c>
      <c r="J2988" s="38">
        <v>389.41090014913</v>
      </c>
      <c r="K2988" s="36" t="s">
        <v>96</v>
      </c>
      <c r="L2988" s="39">
        <v>-2.91144575593314</v>
      </c>
      <c r="M2988" s="39">
        <v>-2.40980387975252</v>
      </c>
      <c r="N2988" s="39">
        <v>-1.78713643754694</v>
      </c>
      <c r="O2988" s="39">
        <v>-0.622667442205586</v>
      </c>
      <c r="P2988" s="39">
        <v>-2.40980387975252</v>
      </c>
      <c r="Q2988" s="39">
        <v>-1.78713643754694</v>
      </c>
      <c r="R2988" s="39">
        <v>-0.622667442205586</v>
      </c>
      <c r="S2988" s="40">
        <v>318.4</v>
      </c>
      <c r="T2988" s="40">
        <v>31.5</v>
      </c>
      <c r="U2988" s="41">
        <v>0.7</v>
      </c>
      <c r="V2988" s="40">
        <f t="shared" si="192"/>
        <v>10.1079365079365</v>
      </c>
      <c r="W2988" s="40">
        <f t="shared" si="193"/>
        <v>454.857142857143</v>
      </c>
      <c r="X2988" s="40">
        <f t="shared" si="194"/>
        <v>45</v>
      </c>
      <c r="Y2988" s="42">
        <v>-0.686655985351365</v>
      </c>
      <c r="Z2988" s="41">
        <v>6</v>
      </c>
      <c r="AA2988" s="43">
        <v>20</v>
      </c>
      <c r="AB2988" s="43">
        <v>41</v>
      </c>
      <c r="AC2988" s="43">
        <v>39</v>
      </c>
      <c r="AD2988" s="40">
        <v>1.89345836639404</v>
      </c>
      <c r="AE2988" s="44">
        <v>600</v>
      </c>
      <c r="AF2988" s="37">
        <v>899</v>
      </c>
      <c r="AG2988" s="46">
        <f t="shared" si="195"/>
        <v>1.49833333333333</v>
      </c>
      <c r="AH2988" s="36" t="s">
        <v>375</v>
      </c>
    </row>
    <row r="2989" s="30" customFormat="1" customHeight="1" spans="1:34">
      <c r="A2989" s="31">
        <v>2988</v>
      </c>
      <c r="B2989" s="36" t="s">
        <v>374</v>
      </c>
      <c r="C2989" s="37" t="s">
        <v>135</v>
      </c>
      <c r="D2989" s="38">
        <v>47.58816667</v>
      </c>
      <c r="E2989" s="38">
        <v>133.5301667</v>
      </c>
      <c r="F2989" s="36" t="s">
        <v>102</v>
      </c>
      <c r="G2989" s="38">
        <v>-7.04151821060966</v>
      </c>
      <c r="H2989" s="38">
        <v>5263.16</v>
      </c>
      <c r="I2989" s="36" t="s">
        <v>96</v>
      </c>
      <c r="J2989" s="38">
        <v>662.025165746009</v>
      </c>
      <c r="K2989" s="36" t="s">
        <v>96</v>
      </c>
      <c r="L2989" s="39">
        <v>-3.13709639846554</v>
      </c>
      <c r="M2989" s="39">
        <v>-1.87913539452752</v>
      </c>
      <c r="N2989" s="39">
        <v>-2.72540624135718</v>
      </c>
      <c r="O2989" s="39">
        <v>0.846270846829662</v>
      </c>
      <c r="P2989" s="39">
        <v>-1.87913539452752</v>
      </c>
      <c r="Q2989" s="39">
        <v>-2.72540624135718</v>
      </c>
      <c r="R2989" s="39">
        <v>0.846270846829662</v>
      </c>
      <c r="S2989" s="40">
        <v>318.4</v>
      </c>
      <c r="T2989" s="40">
        <v>31.5</v>
      </c>
      <c r="U2989" s="41">
        <v>0.7</v>
      </c>
      <c r="V2989" s="40">
        <f t="shared" si="192"/>
        <v>10.1079365079365</v>
      </c>
      <c r="W2989" s="40">
        <f t="shared" si="193"/>
        <v>454.857142857143</v>
      </c>
      <c r="X2989" s="40">
        <f t="shared" si="194"/>
        <v>45</v>
      </c>
      <c r="Y2989" s="42">
        <v>-0.686655985351365</v>
      </c>
      <c r="Z2989" s="41">
        <v>6</v>
      </c>
      <c r="AA2989" s="43">
        <v>20</v>
      </c>
      <c r="AB2989" s="43">
        <v>41</v>
      </c>
      <c r="AC2989" s="43">
        <v>39</v>
      </c>
      <c r="AD2989" s="40">
        <v>1.89345836639404</v>
      </c>
      <c r="AE2989" s="44">
        <v>600</v>
      </c>
      <c r="AF2989" s="37">
        <v>899</v>
      </c>
      <c r="AG2989" s="46">
        <f t="shared" si="195"/>
        <v>1.49833333333333</v>
      </c>
      <c r="AH2989" s="36" t="s">
        <v>375</v>
      </c>
    </row>
    <row r="2990" s="30" customFormat="1" customHeight="1" spans="1:34">
      <c r="A2990" s="31">
        <v>2989</v>
      </c>
      <c r="B2990" s="36" t="s">
        <v>374</v>
      </c>
      <c r="C2990" s="37" t="s">
        <v>135</v>
      </c>
      <c r="D2990" s="38">
        <v>47.58816667</v>
      </c>
      <c r="E2990" s="38">
        <v>133.5301667</v>
      </c>
      <c r="F2990" s="36" t="s">
        <v>102</v>
      </c>
      <c r="G2990" s="38">
        <v>-9.14400237529691</v>
      </c>
      <c r="H2990" s="38">
        <v>4678.36</v>
      </c>
      <c r="I2990" s="36" t="s">
        <v>96</v>
      </c>
      <c r="J2990" s="38">
        <v>778.82180029826</v>
      </c>
      <c r="K2990" s="36" t="s">
        <v>96</v>
      </c>
      <c r="L2990" s="39">
        <v>-3.48427500625272</v>
      </c>
      <c r="M2990" s="39">
        <v>-1.71665669919258</v>
      </c>
      <c r="N2990" s="39">
        <v>-2.84319022701363</v>
      </c>
      <c r="O2990" s="39">
        <v>1.12653352782106</v>
      </c>
      <c r="P2990" s="39">
        <v>-1.71665669919258</v>
      </c>
      <c r="Q2990" s="39">
        <v>-2.84319022701363</v>
      </c>
      <c r="R2990" s="39">
        <v>1.12653352782106</v>
      </c>
      <c r="S2990" s="40">
        <v>318.4</v>
      </c>
      <c r="T2990" s="40">
        <v>31.5</v>
      </c>
      <c r="U2990" s="41">
        <v>0.7</v>
      </c>
      <c r="V2990" s="40">
        <f t="shared" si="192"/>
        <v>10.1079365079365</v>
      </c>
      <c r="W2990" s="40">
        <f t="shared" si="193"/>
        <v>454.857142857143</v>
      </c>
      <c r="X2990" s="40">
        <f t="shared" si="194"/>
        <v>45</v>
      </c>
      <c r="Y2990" s="42">
        <v>-0.686655985351365</v>
      </c>
      <c r="Z2990" s="41">
        <v>6</v>
      </c>
      <c r="AA2990" s="43">
        <v>20</v>
      </c>
      <c r="AB2990" s="43">
        <v>41</v>
      </c>
      <c r="AC2990" s="43">
        <v>39</v>
      </c>
      <c r="AD2990" s="40">
        <v>1.89345836639404</v>
      </c>
      <c r="AE2990" s="44">
        <v>600</v>
      </c>
      <c r="AF2990" s="37">
        <v>899</v>
      </c>
      <c r="AG2990" s="46">
        <f t="shared" si="195"/>
        <v>1.49833333333333</v>
      </c>
      <c r="AH2990" s="36" t="s">
        <v>375</v>
      </c>
    </row>
    <row r="2991" s="30" customFormat="1" customHeight="1" spans="1:34">
      <c r="A2991" s="31">
        <v>2990</v>
      </c>
      <c r="B2991" s="36" t="s">
        <v>374</v>
      </c>
      <c r="C2991" s="37" t="s">
        <v>135</v>
      </c>
      <c r="D2991" s="38">
        <v>47.58816667</v>
      </c>
      <c r="E2991" s="38">
        <v>133.5301667</v>
      </c>
      <c r="F2991" s="36" t="s">
        <v>102</v>
      </c>
      <c r="G2991" s="38">
        <v>-11.1182699920823</v>
      </c>
      <c r="H2991" s="38">
        <v>4093.57</v>
      </c>
      <c r="I2991" s="36" t="s">
        <v>96</v>
      </c>
      <c r="J2991" s="38">
        <v>233.659857835722</v>
      </c>
      <c r="K2991" s="36" t="s">
        <v>96</v>
      </c>
      <c r="L2991" s="39">
        <v>-3.81535358241408</v>
      </c>
      <c r="M2991" s="39">
        <v>-2.92057250559892</v>
      </c>
      <c r="N2991" s="39">
        <v>-2.97672039820966</v>
      </c>
      <c r="O2991" s="39">
        <v>0.0561478926107397</v>
      </c>
      <c r="P2991" s="39">
        <v>-2.92057250559892</v>
      </c>
      <c r="Q2991" s="36"/>
      <c r="R2991" s="36"/>
      <c r="S2991" s="40">
        <v>318.4</v>
      </c>
      <c r="T2991" s="40">
        <v>31.5</v>
      </c>
      <c r="U2991" s="41">
        <v>0.7</v>
      </c>
      <c r="V2991" s="40">
        <f t="shared" si="192"/>
        <v>10.1079365079365</v>
      </c>
      <c r="W2991" s="40">
        <f t="shared" si="193"/>
        <v>454.857142857143</v>
      </c>
      <c r="X2991" s="40">
        <f t="shared" si="194"/>
        <v>45</v>
      </c>
      <c r="Y2991" s="42">
        <v>-0.686655985351365</v>
      </c>
      <c r="Z2991" s="41">
        <v>6</v>
      </c>
      <c r="AA2991" s="43">
        <v>20</v>
      </c>
      <c r="AB2991" s="43">
        <v>41</v>
      </c>
      <c r="AC2991" s="43">
        <v>39</v>
      </c>
      <c r="AD2991" s="40">
        <v>1.89345836639404</v>
      </c>
      <c r="AE2991" s="44">
        <v>600</v>
      </c>
      <c r="AF2991" s="37">
        <v>899</v>
      </c>
      <c r="AG2991" s="46">
        <f t="shared" si="195"/>
        <v>1.49833333333333</v>
      </c>
      <c r="AH2991" s="36" t="s">
        <v>375</v>
      </c>
    </row>
    <row r="2992" s="30" customFormat="1" customHeight="1" spans="1:34">
      <c r="A2992" s="31">
        <v>2991</v>
      </c>
      <c r="B2992" s="36" t="s">
        <v>374</v>
      </c>
      <c r="C2992" s="37" t="s">
        <v>135</v>
      </c>
      <c r="D2992" s="38">
        <v>47.58816667</v>
      </c>
      <c r="E2992" s="38">
        <v>133.5301667</v>
      </c>
      <c r="F2992" s="36" t="s">
        <v>102</v>
      </c>
      <c r="G2992" s="38">
        <v>-9.16963578780681</v>
      </c>
      <c r="H2992" s="38">
        <v>5263.16</v>
      </c>
      <c r="I2992" s="36" t="s">
        <v>96</v>
      </c>
      <c r="J2992" s="38">
        <v>155.751042313408</v>
      </c>
      <c r="K2992" s="36" t="s">
        <v>96</v>
      </c>
      <c r="L2992" s="39">
        <v>-3.48854191881928</v>
      </c>
      <c r="M2992" s="39">
        <v>-3.32618011459796</v>
      </c>
      <c r="N2992" s="39">
        <v>-2.72540624135718</v>
      </c>
      <c r="O2992" s="39">
        <v>-0.600773873240785</v>
      </c>
      <c r="P2992" s="39">
        <v>-3.32618011459796</v>
      </c>
      <c r="Q2992" s="39">
        <v>-2.72540624135718</v>
      </c>
      <c r="R2992" s="39">
        <v>-0.600773873240785</v>
      </c>
      <c r="S2992" s="40">
        <v>318.4</v>
      </c>
      <c r="T2992" s="40">
        <v>31.5</v>
      </c>
      <c r="U2992" s="41">
        <v>0.7</v>
      </c>
      <c r="V2992" s="40">
        <f t="shared" si="192"/>
        <v>10.1079365079365</v>
      </c>
      <c r="W2992" s="40">
        <f t="shared" si="193"/>
        <v>454.857142857143</v>
      </c>
      <c r="X2992" s="40">
        <f t="shared" si="194"/>
        <v>45</v>
      </c>
      <c r="Y2992" s="42">
        <v>-0.686655985351365</v>
      </c>
      <c r="Z2992" s="41">
        <v>6</v>
      </c>
      <c r="AA2992" s="43">
        <v>20</v>
      </c>
      <c r="AB2992" s="43">
        <v>41</v>
      </c>
      <c r="AC2992" s="43">
        <v>39</v>
      </c>
      <c r="AD2992" s="40">
        <v>1.89345836639404</v>
      </c>
      <c r="AE2992" s="44">
        <v>600</v>
      </c>
      <c r="AF2992" s="37">
        <v>899</v>
      </c>
      <c r="AG2992" s="46">
        <f t="shared" si="195"/>
        <v>1.49833333333333</v>
      </c>
      <c r="AH2992" s="36" t="s">
        <v>375</v>
      </c>
    </row>
    <row r="2993" s="30" customFormat="1" customHeight="1" spans="1:34">
      <c r="A2993" s="31">
        <v>2992</v>
      </c>
      <c r="B2993" s="36" t="s">
        <v>374</v>
      </c>
      <c r="C2993" s="37" t="s">
        <v>135</v>
      </c>
      <c r="D2993" s="38">
        <v>47.58816667</v>
      </c>
      <c r="E2993" s="38">
        <v>133.5301667</v>
      </c>
      <c r="F2993" s="36" t="s">
        <v>102</v>
      </c>
      <c r="G2993" s="38">
        <v>-5.16979414093428</v>
      </c>
      <c r="H2993" s="38">
        <v>6432.75</v>
      </c>
      <c r="I2993" s="36" t="s">
        <v>96</v>
      </c>
      <c r="J2993" s="38">
        <v>389.41090014913</v>
      </c>
      <c r="K2993" s="36" t="s">
        <v>96</v>
      </c>
      <c r="L2993" s="39">
        <v>-2.83260633423805</v>
      </c>
      <c r="M2993" s="39">
        <v>-2.40980387975252</v>
      </c>
      <c r="N2993" s="39">
        <v>-2.52473571862225</v>
      </c>
      <c r="O2993" s="39">
        <v>0.114931838869723</v>
      </c>
      <c r="P2993" s="39">
        <v>-2.40980387975252</v>
      </c>
      <c r="Q2993" s="39">
        <v>-2.52473571862225</v>
      </c>
      <c r="R2993" s="39">
        <v>0.114931838869723</v>
      </c>
      <c r="S2993" s="40">
        <v>318.4</v>
      </c>
      <c r="T2993" s="40">
        <v>31.5</v>
      </c>
      <c r="U2993" s="41">
        <v>0.7</v>
      </c>
      <c r="V2993" s="40">
        <f t="shared" si="192"/>
        <v>10.1079365079365</v>
      </c>
      <c r="W2993" s="40">
        <f t="shared" si="193"/>
        <v>454.857142857143</v>
      </c>
      <c r="X2993" s="40">
        <f t="shared" si="194"/>
        <v>45</v>
      </c>
      <c r="Y2993" s="42">
        <v>-0.686655985351365</v>
      </c>
      <c r="Z2993" s="41">
        <v>6</v>
      </c>
      <c r="AA2993" s="43">
        <v>20</v>
      </c>
      <c r="AB2993" s="43">
        <v>41</v>
      </c>
      <c r="AC2993" s="43">
        <v>39</v>
      </c>
      <c r="AD2993" s="40">
        <v>1.89345836639404</v>
      </c>
      <c r="AE2993" s="44">
        <v>600</v>
      </c>
      <c r="AF2993" s="37">
        <v>899</v>
      </c>
      <c r="AG2993" s="46">
        <f t="shared" si="195"/>
        <v>1.49833333333333</v>
      </c>
      <c r="AH2993" s="36" t="s">
        <v>375</v>
      </c>
    </row>
    <row r="2994" s="30" customFormat="1" customHeight="1" spans="1:34">
      <c r="A2994" s="31">
        <v>2993</v>
      </c>
      <c r="B2994" s="36" t="s">
        <v>374</v>
      </c>
      <c r="C2994" s="37" t="s">
        <v>135</v>
      </c>
      <c r="D2994" s="38">
        <v>47.58816667</v>
      </c>
      <c r="E2994" s="38">
        <v>133.5301667</v>
      </c>
      <c r="F2994" s="36" t="s">
        <v>102</v>
      </c>
      <c r="G2994" s="38">
        <v>-4.42622723673793</v>
      </c>
      <c r="H2994" s="38">
        <v>8771.93</v>
      </c>
      <c r="I2994" s="36" t="s">
        <v>96</v>
      </c>
      <c r="J2994" s="38">
        <v>545.161942462538</v>
      </c>
      <c r="K2994" s="36" t="s">
        <v>96</v>
      </c>
      <c r="L2994" s="39">
        <v>-2.71282090846814</v>
      </c>
      <c r="M2994" s="39">
        <v>-2.07335607180569</v>
      </c>
      <c r="N2994" s="39">
        <v>-2.21458099759111</v>
      </c>
      <c r="O2994" s="39">
        <v>0.141224925785417</v>
      </c>
      <c r="P2994" s="39">
        <v>-2.07335607180569</v>
      </c>
      <c r="Q2994" s="39">
        <v>-2.21458099759111</v>
      </c>
      <c r="R2994" s="39">
        <v>0.141224925785417</v>
      </c>
      <c r="S2994" s="40">
        <v>318.4</v>
      </c>
      <c r="T2994" s="40">
        <v>31.5</v>
      </c>
      <c r="U2994" s="41">
        <v>0.7</v>
      </c>
      <c r="V2994" s="40">
        <f t="shared" si="192"/>
        <v>10.1079365079365</v>
      </c>
      <c r="W2994" s="40">
        <f t="shared" si="193"/>
        <v>454.857142857143</v>
      </c>
      <c r="X2994" s="40">
        <f t="shared" si="194"/>
        <v>45</v>
      </c>
      <c r="Y2994" s="42">
        <v>-0.686655985351365</v>
      </c>
      <c r="Z2994" s="41">
        <v>6</v>
      </c>
      <c r="AA2994" s="43">
        <v>20</v>
      </c>
      <c r="AB2994" s="43">
        <v>41</v>
      </c>
      <c r="AC2994" s="43">
        <v>39</v>
      </c>
      <c r="AD2994" s="40">
        <v>1.89345836639404</v>
      </c>
      <c r="AE2994" s="44">
        <v>600</v>
      </c>
      <c r="AF2994" s="37">
        <v>899</v>
      </c>
      <c r="AG2994" s="46">
        <f t="shared" si="195"/>
        <v>1.49833333333333</v>
      </c>
      <c r="AH2994" s="36" t="s">
        <v>375</v>
      </c>
    </row>
    <row r="2995" s="30" customFormat="1" customHeight="1" spans="1:34">
      <c r="A2995" s="31">
        <v>2994</v>
      </c>
      <c r="B2995" s="36" t="s">
        <v>374</v>
      </c>
      <c r="C2995" s="37" t="s">
        <v>135</v>
      </c>
      <c r="D2995" s="38">
        <v>47.58816667</v>
      </c>
      <c r="E2995" s="38">
        <v>133.5301667</v>
      </c>
      <c r="F2995" s="36" t="s">
        <v>102</v>
      </c>
      <c r="G2995" s="38">
        <v>-2.27245645288994</v>
      </c>
      <c r="H2995" s="38">
        <v>18128.7</v>
      </c>
      <c r="I2995" s="36" t="s">
        <v>96</v>
      </c>
      <c r="J2995" s="38">
        <v>700.979573507162</v>
      </c>
      <c r="K2995" s="36" t="s">
        <v>96</v>
      </c>
      <c r="L2995" s="39">
        <v>-2.36956887002778</v>
      </c>
      <c r="M2995" s="39">
        <v>-1.82196021693082</v>
      </c>
      <c r="N2995" s="39">
        <v>-1.48864153034029</v>
      </c>
      <c r="O2995" s="39">
        <v>-0.333318686590526</v>
      </c>
      <c r="P2995" s="39">
        <v>-1.82196021693082</v>
      </c>
      <c r="Q2995" s="39">
        <v>-1.48864153034029</v>
      </c>
      <c r="R2995" s="39">
        <v>-0.333318686590526</v>
      </c>
      <c r="S2995" s="40">
        <v>318.4</v>
      </c>
      <c r="T2995" s="40">
        <v>31.5</v>
      </c>
      <c r="U2995" s="41">
        <v>0.7</v>
      </c>
      <c r="V2995" s="40">
        <f t="shared" si="192"/>
        <v>10.1079365079365</v>
      </c>
      <c r="W2995" s="40">
        <f t="shared" si="193"/>
        <v>454.857142857143</v>
      </c>
      <c r="X2995" s="40">
        <f t="shared" si="194"/>
        <v>45</v>
      </c>
      <c r="Y2995" s="42">
        <v>-0.686655985351365</v>
      </c>
      <c r="Z2995" s="41">
        <v>6</v>
      </c>
      <c r="AA2995" s="43">
        <v>20</v>
      </c>
      <c r="AB2995" s="43">
        <v>41</v>
      </c>
      <c r="AC2995" s="43">
        <v>39</v>
      </c>
      <c r="AD2995" s="40">
        <v>1.89345836639404</v>
      </c>
      <c r="AE2995" s="44">
        <v>600</v>
      </c>
      <c r="AF2995" s="37">
        <v>899</v>
      </c>
      <c r="AG2995" s="46">
        <f t="shared" si="195"/>
        <v>1.49833333333333</v>
      </c>
      <c r="AH2995" s="36" t="s">
        <v>375</v>
      </c>
    </row>
    <row r="2996" s="30" customFormat="1" customHeight="1" spans="1:34">
      <c r="A2996" s="31">
        <v>2995</v>
      </c>
      <c r="B2996" s="36" t="s">
        <v>374</v>
      </c>
      <c r="C2996" s="37" t="s">
        <v>135</v>
      </c>
      <c r="D2996" s="38">
        <v>47.58816667</v>
      </c>
      <c r="E2996" s="38">
        <v>133.5301667</v>
      </c>
      <c r="F2996" s="36" t="s">
        <v>102</v>
      </c>
      <c r="G2996" s="38">
        <v>-2.7083432304038</v>
      </c>
      <c r="H2996" s="38">
        <v>17543.9</v>
      </c>
      <c r="I2996" s="36" t="s">
        <v>96</v>
      </c>
      <c r="J2996" s="38">
        <v>739.867392537104</v>
      </c>
      <c r="K2996" s="36" t="s">
        <v>96</v>
      </c>
      <c r="L2996" s="39">
        <v>-2.43859600356635</v>
      </c>
      <c r="M2996" s="39">
        <v>-1.76796799359813</v>
      </c>
      <c r="N2996" s="39">
        <v>-1.52143153703381</v>
      </c>
      <c r="O2996" s="39">
        <v>-0.246536456564321</v>
      </c>
      <c r="P2996" s="39">
        <v>-1.76796799359813</v>
      </c>
      <c r="Q2996" s="39">
        <v>-1.52143153703381</v>
      </c>
      <c r="R2996" s="39">
        <v>-0.246536456564321</v>
      </c>
      <c r="S2996" s="40">
        <v>318.4</v>
      </c>
      <c r="T2996" s="40">
        <v>31.5</v>
      </c>
      <c r="U2996" s="41">
        <v>0.7</v>
      </c>
      <c r="V2996" s="40">
        <f t="shared" si="192"/>
        <v>10.1079365079365</v>
      </c>
      <c r="W2996" s="40">
        <f t="shared" si="193"/>
        <v>454.857142857143</v>
      </c>
      <c r="X2996" s="40">
        <f t="shared" si="194"/>
        <v>45</v>
      </c>
      <c r="Y2996" s="42">
        <v>-0.686655985351365</v>
      </c>
      <c r="Z2996" s="41">
        <v>6</v>
      </c>
      <c r="AA2996" s="43">
        <v>20</v>
      </c>
      <c r="AB2996" s="43">
        <v>41</v>
      </c>
      <c r="AC2996" s="43">
        <v>39</v>
      </c>
      <c r="AD2996" s="40">
        <v>1.89345836639404</v>
      </c>
      <c r="AE2996" s="44">
        <v>600</v>
      </c>
      <c r="AF2996" s="37">
        <v>899</v>
      </c>
      <c r="AG2996" s="46">
        <f t="shared" si="195"/>
        <v>1.49833333333333</v>
      </c>
      <c r="AH2996" s="36" t="s">
        <v>375</v>
      </c>
    </row>
    <row r="2997" s="30" customFormat="1" customHeight="1" spans="1:34">
      <c r="A2997" s="31">
        <v>2996</v>
      </c>
      <c r="B2997" s="36" t="s">
        <v>374</v>
      </c>
      <c r="C2997" s="37" t="s">
        <v>135</v>
      </c>
      <c r="D2997" s="38">
        <v>47.58816667</v>
      </c>
      <c r="E2997" s="38">
        <v>133.5301667</v>
      </c>
      <c r="F2997" s="36" t="s">
        <v>102</v>
      </c>
      <c r="G2997" s="38">
        <v>2.31711203483769</v>
      </c>
      <c r="H2997" s="38">
        <v>24561.4</v>
      </c>
      <c r="I2997" s="36" t="s">
        <v>96</v>
      </c>
      <c r="J2997" s="38">
        <v>2609.07966649167</v>
      </c>
      <c r="K2997" s="36" t="s">
        <v>96</v>
      </c>
      <c r="L2997" s="39">
        <v>-1.65602310839105</v>
      </c>
      <c r="M2997" s="39">
        <v>-0.507686144534155</v>
      </c>
      <c r="N2997" s="39">
        <v>-1.1849617432671</v>
      </c>
      <c r="O2997" s="39">
        <v>0.677275598732948</v>
      </c>
      <c r="P2997" s="39">
        <v>-0.507686144534155</v>
      </c>
      <c r="Q2997" s="39">
        <v>-1.1849617432671</v>
      </c>
      <c r="R2997" s="39">
        <v>0.677275598732948</v>
      </c>
      <c r="S2997" s="40">
        <v>318.4</v>
      </c>
      <c r="T2997" s="40">
        <v>31.5</v>
      </c>
      <c r="U2997" s="41">
        <v>0.7</v>
      </c>
      <c r="V2997" s="40">
        <f t="shared" si="192"/>
        <v>10.1079365079365</v>
      </c>
      <c r="W2997" s="40">
        <f t="shared" si="193"/>
        <v>454.857142857143</v>
      </c>
      <c r="X2997" s="40">
        <f t="shared" si="194"/>
        <v>45</v>
      </c>
      <c r="Y2997" s="42">
        <v>-0.686655985351365</v>
      </c>
      <c r="Z2997" s="41">
        <v>6</v>
      </c>
      <c r="AA2997" s="43">
        <v>20</v>
      </c>
      <c r="AB2997" s="43">
        <v>41</v>
      </c>
      <c r="AC2997" s="43">
        <v>39</v>
      </c>
      <c r="AD2997" s="40">
        <v>1.89345836639404</v>
      </c>
      <c r="AE2997" s="44">
        <v>600</v>
      </c>
      <c r="AF2997" s="37">
        <v>899</v>
      </c>
      <c r="AG2997" s="46">
        <f t="shared" si="195"/>
        <v>1.49833333333333</v>
      </c>
      <c r="AH2997" s="36" t="s">
        <v>375</v>
      </c>
    </row>
    <row r="2998" s="30" customFormat="1" customHeight="1" spans="1:34">
      <c r="A2998" s="31">
        <v>2997</v>
      </c>
      <c r="B2998" s="36" t="s">
        <v>374</v>
      </c>
      <c r="C2998" s="37" t="s">
        <v>135</v>
      </c>
      <c r="D2998" s="38">
        <v>47.58816667</v>
      </c>
      <c r="E2998" s="38">
        <v>133.5301667</v>
      </c>
      <c r="F2998" s="36" t="s">
        <v>102</v>
      </c>
      <c r="G2998" s="38">
        <v>3.13759897070467</v>
      </c>
      <c r="H2998" s="38">
        <v>32163.7</v>
      </c>
      <c r="I2998" s="36" t="s">
        <v>96</v>
      </c>
      <c r="J2998" s="38">
        <v>3271.03824350646</v>
      </c>
      <c r="K2998" s="36" t="s">
        <v>96</v>
      </c>
      <c r="L2998" s="39">
        <v>-1.5309588372636</v>
      </c>
      <c r="M2998" s="39">
        <v>-0.28157624530754</v>
      </c>
      <c r="N2998" s="39">
        <v>-0.915299360734456</v>
      </c>
      <c r="O2998" s="39">
        <v>0.633723115426915</v>
      </c>
      <c r="P2998" s="39">
        <v>-0.28157624530754</v>
      </c>
      <c r="Q2998" s="39">
        <v>-0.915299360734456</v>
      </c>
      <c r="R2998" s="39">
        <v>0.633723115426915</v>
      </c>
      <c r="S2998" s="40">
        <v>318.4</v>
      </c>
      <c r="T2998" s="40">
        <v>31.5</v>
      </c>
      <c r="U2998" s="41">
        <v>0.7</v>
      </c>
      <c r="V2998" s="40">
        <f t="shared" si="192"/>
        <v>10.1079365079365</v>
      </c>
      <c r="W2998" s="40">
        <f t="shared" si="193"/>
        <v>454.857142857143</v>
      </c>
      <c r="X2998" s="40">
        <f t="shared" si="194"/>
        <v>45</v>
      </c>
      <c r="Y2998" s="42">
        <v>-0.686655985351365</v>
      </c>
      <c r="Z2998" s="41">
        <v>6</v>
      </c>
      <c r="AA2998" s="43">
        <v>20</v>
      </c>
      <c r="AB2998" s="43">
        <v>41</v>
      </c>
      <c r="AC2998" s="43">
        <v>39</v>
      </c>
      <c r="AD2998" s="40">
        <v>1.89345836639404</v>
      </c>
      <c r="AE2998" s="44">
        <v>600</v>
      </c>
      <c r="AF2998" s="37">
        <v>899</v>
      </c>
      <c r="AG2998" s="46">
        <f t="shared" si="195"/>
        <v>1.49833333333333</v>
      </c>
      <c r="AH2998" s="36" t="s">
        <v>375</v>
      </c>
    </row>
    <row r="2999" s="30" customFormat="1" customHeight="1" spans="1:34">
      <c r="A2999" s="31">
        <v>2998</v>
      </c>
      <c r="B2999" s="36" t="s">
        <v>374</v>
      </c>
      <c r="C2999" s="37" t="s">
        <v>135</v>
      </c>
      <c r="D2999" s="38">
        <v>47.58816667</v>
      </c>
      <c r="E2999" s="38">
        <v>133.5301667</v>
      </c>
      <c r="F2999" s="36" t="s">
        <v>102</v>
      </c>
      <c r="G2999" s="38">
        <v>3.80423594615994</v>
      </c>
      <c r="H2999" s="38">
        <v>59649.1</v>
      </c>
      <c r="I2999" s="36" t="s">
        <v>96</v>
      </c>
      <c r="J2999" s="38">
        <v>1752.34905067109</v>
      </c>
      <c r="K2999" s="36" t="s">
        <v>96</v>
      </c>
      <c r="L2999" s="39">
        <v>-1.42989105678859</v>
      </c>
      <c r="M2999" s="39">
        <v>-0.905726482976246</v>
      </c>
      <c r="N2999" s="39">
        <v>-0.297658787762062</v>
      </c>
      <c r="O2999" s="39">
        <v>-0.608067695214185</v>
      </c>
      <c r="P2999" s="39">
        <v>-0.905726482976246</v>
      </c>
      <c r="Q2999" s="39">
        <v>-0.297658787762062</v>
      </c>
      <c r="R2999" s="39">
        <v>-0.608067695214185</v>
      </c>
      <c r="S2999" s="40">
        <v>318.4</v>
      </c>
      <c r="T2999" s="40">
        <v>31.5</v>
      </c>
      <c r="U2999" s="41">
        <v>0.7</v>
      </c>
      <c r="V2999" s="40">
        <f t="shared" si="192"/>
        <v>10.1079365079365</v>
      </c>
      <c r="W2999" s="40">
        <f t="shared" si="193"/>
        <v>454.857142857143</v>
      </c>
      <c r="X2999" s="40">
        <f t="shared" si="194"/>
        <v>45</v>
      </c>
      <c r="Y2999" s="42">
        <v>-0.686655985351365</v>
      </c>
      <c r="Z2999" s="41">
        <v>6</v>
      </c>
      <c r="AA2999" s="43">
        <v>20</v>
      </c>
      <c r="AB2999" s="43">
        <v>41</v>
      </c>
      <c r="AC2999" s="43">
        <v>39</v>
      </c>
      <c r="AD2999" s="40">
        <v>1.89345836639404</v>
      </c>
      <c r="AE2999" s="44">
        <v>600</v>
      </c>
      <c r="AF2999" s="37">
        <v>899</v>
      </c>
      <c r="AG2999" s="46">
        <f t="shared" si="195"/>
        <v>1.49833333333333</v>
      </c>
      <c r="AH2999" s="36" t="s">
        <v>375</v>
      </c>
    </row>
    <row r="3000" s="30" customFormat="1" customHeight="1" spans="1:34">
      <c r="A3000" s="31">
        <v>2999</v>
      </c>
      <c r="B3000" s="36" t="s">
        <v>374</v>
      </c>
      <c r="C3000" s="37" t="s">
        <v>135</v>
      </c>
      <c r="D3000" s="38">
        <v>47.58816667</v>
      </c>
      <c r="E3000" s="38">
        <v>133.5301667</v>
      </c>
      <c r="F3000" s="36" t="s">
        <v>102</v>
      </c>
      <c r="G3000" s="38">
        <v>4.70164291369755</v>
      </c>
      <c r="H3000" s="38">
        <v>69590.6</v>
      </c>
      <c r="I3000" s="36" t="s">
        <v>96</v>
      </c>
      <c r="J3000" s="38">
        <v>2570.12525873051</v>
      </c>
      <c r="K3000" s="36" t="s">
        <v>96</v>
      </c>
      <c r="L3000" s="39">
        <v>-1.29460246064215</v>
      </c>
      <c r="M3000" s="39">
        <v>-0.522729048956838</v>
      </c>
      <c r="N3000" s="39">
        <v>-0.143508347430722</v>
      </c>
      <c r="O3000" s="39">
        <v>-0.379220701526116</v>
      </c>
      <c r="P3000" s="39">
        <v>-0.522729048956838</v>
      </c>
      <c r="Q3000" s="39">
        <v>-0.143508347430722</v>
      </c>
      <c r="R3000" s="39">
        <v>-0.379220701526116</v>
      </c>
      <c r="S3000" s="40">
        <v>318.4</v>
      </c>
      <c r="T3000" s="40">
        <v>31.5</v>
      </c>
      <c r="U3000" s="41">
        <v>0.7</v>
      </c>
      <c r="V3000" s="40">
        <f t="shared" si="192"/>
        <v>10.1079365079365</v>
      </c>
      <c r="W3000" s="40">
        <f t="shared" si="193"/>
        <v>454.857142857143</v>
      </c>
      <c r="X3000" s="40">
        <f t="shared" si="194"/>
        <v>45</v>
      </c>
      <c r="Y3000" s="42">
        <v>-0.686655985351365</v>
      </c>
      <c r="Z3000" s="41">
        <v>6</v>
      </c>
      <c r="AA3000" s="43">
        <v>20</v>
      </c>
      <c r="AB3000" s="43">
        <v>41</v>
      </c>
      <c r="AC3000" s="43">
        <v>39</v>
      </c>
      <c r="AD3000" s="40">
        <v>1.89345836639404</v>
      </c>
      <c r="AE3000" s="44">
        <v>600</v>
      </c>
      <c r="AF3000" s="37">
        <v>899</v>
      </c>
      <c r="AG3000" s="46">
        <f t="shared" si="195"/>
        <v>1.49833333333333</v>
      </c>
      <c r="AH3000" s="36" t="s">
        <v>375</v>
      </c>
    </row>
    <row r="3001" s="30" customFormat="1" customHeight="1" spans="1:34">
      <c r="A3001" s="31">
        <v>3000</v>
      </c>
      <c r="B3001" s="36" t="s">
        <v>374</v>
      </c>
      <c r="C3001" s="37" t="s">
        <v>135</v>
      </c>
      <c r="D3001" s="38">
        <v>47.58816667</v>
      </c>
      <c r="E3001" s="38">
        <v>133.5301667</v>
      </c>
      <c r="F3001" s="36" t="s">
        <v>102</v>
      </c>
      <c r="G3001" s="38">
        <v>5.21443982581156</v>
      </c>
      <c r="H3001" s="38">
        <v>48538</v>
      </c>
      <c r="I3001" s="36" t="s">
        <v>96</v>
      </c>
      <c r="J3001" s="38">
        <v>5412.79819432669</v>
      </c>
      <c r="K3001" s="36" t="s">
        <v>96</v>
      </c>
      <c r="L3001" s="39">
        <v>-1.21768739558703</v>
      </c>
      <c r="M3001" s="39">
        <v>0.222082499969129</v>
      </c>
      <c r="N3001" s="39">
        <v>-0.503790851860605</v>
      </c>
      <c r="O3001" s="39">
        <v>0.725873351829734</v>
      </c>
      <c r="P3001" s="39">
        <v>0.222082499969129</v>
      </c>
      <c r="Q3001" s="39">
        <v>-0.503790851860605</v>
      </c>
      <c r="R3001" s="39">
        <v>0.725873351829734</v>
      </c>
      <c r="S3001" s="40">
        <v>318.4</v>
      </c>
      <c r="T3001" s="40">
        <v>31.5</v>
      </c>
      <c r="U3001" s="41">
        <v>0.7</v>
      </c>
      <c r="V3001" s="40">
        <f t="shared" si="192"/>
        <v>10.1079365079365</v>
      </c>
      <c r="W3001" s="40">
        <f t="shared" si="193"/>
        <v>454.857142857143</v>
      </c>
      <c r="X3001" s="40">
        <f t="shared" si="194"/>
        <v>45</v>
      </c>
      <c r="Y3001" s="42">
        <v>-0.686655985351365</v>
      </c>
      <c r="Z3001" s="41">
        <v>6</v>
      </c>
      <c r="AA3001" s="43">
        <v>20</v>
      </c>
      <c r="AB3001" s="43">
        <v>41</v>
      </c>
      <c r="AC3001" s="43">
        <v>39</v>
      </c>
      <c r="AD3001" s="40">
        <v>1.89345836639404</v>
      </c>
      <c r="AE3001" s="44">
        <v>600</v>
      </c>
      <c r="AF3001" s="37">
        <v>899</v>
      </c>
      <c r="AG3001" s="46">
        <f t="shared" si="195"/>
        <v>1.49833333333333</v>
      </c>
      <c r="AH3001" s="36" t="s">
        <v>375</v>
      </c>
    </row>
    <row r="3002" s="30" customFormat="1" customHeight="1" spans="1:34">
      <c r="A3002" s="31">
        <v>3001</v>
      </c>
      <c r="B3002" s="36" t="s">
        <v>374</v>
      </c>
      <c r="C3002" s="37" t="s">
        <v>135</v>
      </c>
      <c r="D3002" s="38">
        <v>47.58816667</v>
      </c>
      <c r="E3002" s="38">
        <v>133.5301667</v>
      </c>
      <c r="F3002" s="36" t="s">
        <v>102</v>
      </c>
      <c r="G3002" s="38">
        <v>6.65028701504355</v>
      </c>
      <c r="H3002" s="38">
        <v>133918</v>
      </c>
      <c r="I3002" s="36" t="s">
        <v>96</v>
      </c>
      <c r="J3002" s="38">
        <v>4049.86004380473</v>
      </c>
      <c r="K3002" s="36" t="s">
        <v>96</v>
      </c>
      <c r="L3002" s="39">
        <v>-1.00382272549243</v>
      </c>
      <c r="M3002" s="39">
        <v>-0.068001362045829</v>
      </c>
      <c r="N3002" s="39">
        <v>0.51108982416177</v>
      </c>
      <c r="O3002" s="39">
        <v>-0.579091186207599</v>
      </c>
      <c r="P3002" s="39">
        <v>-0.068001362045829</v>
      </c>
      <c r="Q3002" s="39">
        <v>0.51108982416177</v>
      </c>
      <c r="R3002" s="39">
        <v>-0.579091186207599</v>
      </c>
      <c r="S3002" s="40">
        <v>318.4</v>
      </c>
      <c r="T3002" s="40">
        <v>31.5</v>
      </c>
      <c r="U3002" s="41">
        <v>0.7</v>
      </c>
      <c r="V3002" s="40">
        <f t="shared" si="192"/>
        <v>10.1079365079365</v>
      </c>
      <c r="W3002" s="40">
        <f t="shared" si="193"/>
        <v>454.857142857143</v>
      </c>
      <c r="X3002" s="40">
        <f t="shared" si="194"/>
        <v>45</v>
      </c>
      <c r="Y3002" s="42">
        <v>-0.686655985351365</v>
      </c>
      <c r="Z3002" s="41">
        <v>6</v>
      </c>
      <c r="AA3002" s="43">
        <v>20</v>
      </c>
      <c r="AB3002" s="43">
        <v>41</v>
      </c>
      <c r="AC3002" s="43">
        <v>39</v>
      </c>
      <c r="AD3002" s="40">
        <v>1.89345836639404</v>
      </c>
      <c r="AE3002" s="44">
        <v>600</v>
      </c>
      <c r="AF3002" s="37">
        <v>899</v>
      </c>
      <c r="AG3002" s="46">
        <f t="shared" si="195"/>
        <v>1.49833333333333</v>
      </c>
      <c r="AH3002" s="36" t="s">
        <v>375</v>
      </c>
    </row>
    <row r="3003" s="30" customFormat="1" customHeight="1" spans="1:34">
      <c r="A3003" s="31">
        <v>3002</v>
      </c>
      <c r="B3003" s="36" t="s">
        <v>374</v>
      </c>
      <c r="C3003" s="37" t="s">
        <v>135</v>
      </c>
      <c r="D3003" s="38">
        <v>47.58816667</v>
      </c>
      <c r="E3003" s="38">
        <v>133.5301667</v>
      </c>
      <c r="F3003" s="36" t="s">
        <v>102</v>
      </c>
      <c r="G3003" s="38">
        <v>9.65017814726841</v>
      </c>
      <c r="H3003" s="38">
        <v>173684</v>
      </c>
      <c r="I3003" s="36" t="s">
        <v>96</v>
      </c>
      <c r="J3003" s="38">
        <v>8294.42553768403</v>
      </c>
      <c r="K3003" s="36" t="s">
        <v>96</v>
      </c>
      <c r="L3003" s="39">
        <v>-0.564007363921853</v>
      </c>
      <c r="M3003" s="39">
        <v>0.64889998171579</v>
      </c>
      <c r="N3003" s="39">
        <v>0.771099707987434</v>
      </c>
      <c r="O3003" s="39">
        <v>-0.122199726271644</v>
      </c>
      <c r="P3003" s="39">
        <v>0.64889998171579</v>
      </c>
      <c r="Q3003" s="39">
        <v>0.771099707987434</v>
      </c>
      <c r="R3003" s="39">
        <v>-0.122199726271644</v>
      </c>
      <c r="S3003" s="40">
        <v>318.4</v>
      </c>
      <c r="T3003" s="40">
        <v>31.5</v>
      </c>
      <c r="U3003" s="41">
        <v>0.7</v>
      </c>
      <c r="V3003" s="40">
        <f t="shared" si="192"/>
        <v>10.1079365079365</v>
      </c>
      <c r="W3003" s="40">
        <f t="shared" si="193"/>
        <v>454.857142857143</v>
      </c>
      <c r="X3003" s="40">
        <f t="shared" si="194"/>
        <v>45</v>
      </c>
      <c r="Y3003" s="42">
        <v>-0.686655985351365</v>
      </c>
      <c r="Z3003" s="41">
        <v>6</v>
      </c>
      <c r="AA3003" s="43">
        <v>20</v>
      </c>
      <c r="AB3003" s="43">
        <v>41</v>
      </c>
      <c r="AC3003" s="43">
        <v>39</v>
      </c>
      <c r="AD3003" s="40">
        <v>1.89345836639404</v>
      </c>
      <c r="AE3003" s="44">
        <v>600</v>
      </c>
      <c r="AF3003" s="37">
        <v>899</v>
      </c>
      <c r="AG3003" s="46">
        <f t="shared" si="195"/>
        <v>1.49833333333333</v>
      </c>
      <c r="AH3003" s="36" t="s">
        <v>375</v>
      </c>
    </row>
    <row r="3004" s="30" customFormat="1" customHeight="1" spans="1:34">
      <c r="A3004" s="31">
        <v>3003</v>
      </c>
      <c r="B3004" s="36" t="s">
        <v>374</v>
      </c>
      <c r="C3004" s="37" t="s">
        <v>135</v>
      </c>
      <c r="D3004" s="38">
        <v>47.58816667</v>
      </c>
      <c r="E3004" s="38">
        <v>133.5301667</v>
      </c>
      <c r="F3004" s="36" t="s">
        <v>102</v>
      </c>
      <c r="G3004" s="38">
        <v>11.6245051464766</v>
      </c>
      <c r="H3004" s="38">
        <v>87719.3</v>
      </c>
      <c r="I3004" s="36" t="s">
        <v>96</v>
      </c>
      <c r="J3004" s="38">
        <v>6464.16767149062</v>
      </c>
      <c r="K3004" s="36" t="s">
        <v>96</v>
      </c>
      <c r="L3004" s="39">
        <v>-0.279606419516952</v>
      </c>
      <c r="M3004" s="39">
        <v>0.399590574678095</v>
      </c>
      <c r="N3004" s="39">
        <v>0.088004095402937</v>
      </c>
      <c r="O3004" s="39">
        <v>0.311586479275158</v>
      </c>
      <c r="P3004" s="39">
        <v>0.399590574678095</v>
      </c>
      <c r="Q3004" s="39">
        <v>0.088004095402937</v>
      </c>
      <c r="R3004" s="39">
        <v>0.311586479275158</v>
      </c>
      <c r="S3004" s="40">
        <v>318.4</v>
      </c>
      <c r="T3004" s="40">
        <v>31.5</v>
      </c>
      <c r="U3004" s="41">
        <v>0.7</v>
      </c>
      <c r="V3004" s="40">
        <f t="shared" si="192"/>
        <v>10.1079365079365</v>
      </c>
      <c r="W3004" s="40">
        <f t="shared" si="193"/>
        <v>454.857142857143</v>
      </c>
      <c r="X3004" s="40">
        <f t="shared" si="194"/>
        <v>45</v>
      </c>
      <c r="Y3004" s="42">
        <v>-0.686655985351365</v>
      </c>
      <c r="Z3004" s="41">
        <v>6</v>
      </c>
      <c r="AA3004" s="43">
        <v>20</v>
      </c>
      <c r="AB3004" s="43">
        <v>41</v>
      </c>
      <c r="AC3004" s="43">
        <v>39</v>
      </c>
      <c r="AD3004" s="40">
        <v>1.89345836639404</v>
      </c>
      <c r="AE3004" s="44">
        <v>600</v>
      </c>
      <c r="AF3004" s="37">
        <v>899</v>
      </c>
      <c r="AG3004" s="46">
        <f t="shared" si="195"/>
        <v>1.49833333333333</v>
      </c>
      <c r="AH3004" s="36" t="s">
        <v>375</v>
      </c>
    </row>
    <row r="3005" s="30" customFormat="1" customHeight="1" spans="1:34">
      <c r="A3005" s="31">
        <v>3004</v>
      </c>
      <c r="B3005" s="36" t="s">
        <v>374</v>
      </c>
      <c r="C3005" s="37" t="s">
        <v>135</v>
      </c>
      <c r="D3005" s="38">
        <v>47.58816667</v>
      </c>
      <c r="E3005" s="38">
        <v>133.5301667</v>
      </c>
      <c r="F3005" s="36" t="s">
        <v>102</v>
      </c>
      <c r="G3005" s="38">
        <v>13.9833729216152</v>
      </c>
      <c r="H3005" s="38">
        <v>194152</v>
      </c>
      <c r="I3005" s="36" t="s">
        <v>96</v>
      </c>
      <c r="J3005" s="38">
        <v>10163.5712229074</v>
      </c>
      <c r="K3005" s="36" t="s">
        <v>96</v>
      </c>
      <c r="L3005" s="39">
        <v>0.0550595498400099</v>
      </c>
      <c r="M3005" s="39">
        <v>0.852126193225017</v>
      </c>
      <c r="N3005" s="39">
        <v>0.882503509259286</v>
      </c>
      <c r="O3005" s="39">
        <v>-0.030377316034269</v>
      </c>
      <c r="P3005" s="39">
        <v>0.852126193225017</v>
      </c>
      <c r="Q3005" s="39">
        <v>0.882503509259286</v>
      </c>
      <c r="R3005" s="39">
        <v>-0.030377316034269</v>
      </c>
      <c r="S3005" s="40">
        <v>318.4</v>
      </c>
      <c r="T3005" s="40">
        <v>31.5</v>
      </c>
      <c r="U3005" s="41">
        <v>0.7</v>
      </c>
      <c r="V3005" s="40">
        <f t="shared" si="192"/>
        <v>10.1079365079365</v>
      </c>
      <c r="W3005" s="40">
        <f t="shared" si="193"/>
        <v>454.857142857143</v>
      </c>
      <c r="X3005" s="40">
        <f t="shared" si="194"/>
        <v>45</v>
      </c>
      <c r="Y3005" s="42">
        <v>-0.686655985351365</v>
      </c>
      <c r="Z3005" s="41">
        <v>6</v>
      </c>
      <c r="AA3005" s="43">
        <v>20</v>
      </c>
      <c r="AB3005" s="43">
        <v>41</v>
      </c>
      <c r="AC3005" s="43">
        <v>39</v>
      </c>
      <c r="AD3005" s="40">
        <v>1.89345836639404</v>
      </c>
      <c r="AE3005" s="44">
        <v>600</v>
      </c>
      <c r="AF3005" s="37">
        <v>899</v>
      </c>
      <c r="AG3005" s="46">
        <f t="shared" si="195"/>
        <v>1.49833333333333</v>
      </c>
      <c r="AH3005" s="36" t="s">
        <v>375</v>
      </c>
    </row>
    <row r="3006" s="30" customFormat="1" customHeight="1" spans="1:34">
      <c r="A3006" s="31">
        <v>3005</v>
      </c>
      <c r="B3006" s="36" t="s">
        <v>374</v>
      </c>
      <c r="C3006" s="37" t="s">
        <v>135</v>
      </c>
      <c r="D3006" s="38">
        <v>47.58816667</v>
      </c>
      <c r="E3006" s="38">
        <v>133.5301667</v>
      </c>
      <c r="F3006" s="36" t="s">
        <v>102</v>
      </c>
      <c r="G3006" s="38">
        <v>13.624406175772</v>
      </c>
      <c r="H3006" s="38">
        <v>300585</v>
      </c>
      <c r="I3006" s="36" t="s">
        <v>96</v>
      </c>
      <c r="J3006" s="38">
        <v>12383.1734005187</v>
      </c>
      <c r="K3006" s="36" t="s">
        <v>96</v>
      </c>
      <c r="L3006" s="39">
        <v>0.00448606382136063</v>
      </c>
      <c r="M3006" s="39">
        <v>1.04965488176362</v>
      </c>
      <c r="N3006" s="39">
        <v>1.31959272769547</v>
      </c>
      <c r="O3006" s="39">
        <v>-0.269937845931852</v>
      </c>
      <c r="P3006" s="39">
        <v>1.04965488176362</v>
      </c>
      <c r="Q3006" s="39">
        <v>1.31959272769547</v>
      </c>
      <c r="R3006" s="39">
        <v>-0.269937845931852</v>
      </c>
      <c r="S3006" s="40">
        <v>318.4</v>
      </c>
      <c r="T3006" s="40">
        <v>31.5</v>
      </c>
      <c r="U3006" s="41">
        <v>0.7</v>
      </c>
      <c r="V3006" s="40">
        <f t="shared" si="192"/>
        <v>10.1079365079365</v>
      </c>
      <c r="W3006" s="40">
        <f t="shared" si="193"/>
        <v>454.857142857143</v>
      </c>
      <c r="X3006" s="40">
        <f t="shared" si="194"/>
        <v>45</v>
      </c>
      <c r="Y3006" s="42">
        <v>-0.686655985351365</v>
      </c>
      <c r="Z3006" s="41">
        <v>6</v>
      </c>
      <c r="AA3006" s="43">
        <v>20</v>
      </c>
      <c r="AB3006" s="43">
        <v>41</v>
      </c>
      <c r="AC3006" s="43">
        <v>39</v>
      </c>
      <c r="AD3006" s="40">
        <v>1.89345836639404</v>
      </c>
      <c r="AE3006" s="44">
        <v>600</v>
      </c>
      <c r="AF3006" s="37">
        <v>899</v>
      </c>
      <c r="AG3006" s="46">
        <f t="shared" si="195"/>
        <v>1.49833333333333</v>
      </c>
      <c r="AH3006" s="36" t="s">
        <v>375</v>
      </c>
    </row>
    <row r="3007" s="30" customFormat="1" customHeight="1" spans="1:34">
      <c r="A3007" s="31">
        <v>3006</v>
      </c>
      <c r="B3007" s="36" t="s">
        <v>374</v>
      </c>
      <c r="C3007" s="37" t="s">
        <v>135</v>
      </c>
      <c r="D3007" s="38">
        <v>47.58816667</v>
      </c>
      <c r="E3007" s="38">
        <v>133.5301667</v>
      </c>
      <c r="F3007" s="36" t="s">
        <v>102</v>
      </c>
      <c r="G3007" s="38">
        <v>13.3679730799683</v>
      </c>
      <c r="H3007" s="38">
        <v>247368</v>
      </c>
      <c r="I3007" s="36" t="s">
        <v>96</v>
      </c>
      <c r="J3007" s="38">
        <v>20249.2336302924</v>
      </c>
      <c r="K3007" s="36" t="s">
        <v>96</v>
      </c>
      <c r="L3007" s="39">
        <v>-0.031719436247343</v>
      </c>
      <c r="M3007" s="39">
        <v>1.54143326193682</v>
      </c>
      <c r="N3007" s="39">
        <v>1.12473925822385</v>
      </c>
      <c r="O3007" s="39">
        <v>0.416694003712966</v>
      </c>
      <c r="P3007" s="39">
        <v>1.54143326193682</v>
      </c>
      <c r="Q3007" s="39">
        <v>1.12473925822385</v>
      </c>
      <c r="R3007" s="39">
        <v>0.416694003712966</v>
      </c>
      <c r="S3007" s="40">
        <v>318.4</v>
      </c>
      <c r="T3007" s="40">
        <v>31.5</v>
      </c>
      <c r="U3007" s="41">
        <v>0.7</v>
      </c>
      <c r="V3007" s="40">
        <f t="shared" si="192"/>
        <v>10.1079365079365</v>
      </c>
      <c r="W3007" s="40">
        <f t="shared" si="193"/>
        <v>454.857142857143</v>
      </c>
      <c r="X3007" s="40">
        <f t="shared" si="194"/>
        <v>45</v>
      </c>
      <c r="Y3007" s="42">
        <v>-0.686655985351365</v>
      </c>
      <c r="Z3007" s="41">
        <v>6</v>
      </c>
      <c r="AA3007" s="43">
        <v>20</v>
      </c>
      <c r="AB3007" s="43">
        <v>41</v>
      </c>
      <c r="AC3007" s="43">
        <v>39</v>
      </c>
      <c r="AD3007" s="40">
        <v>1.89345836639404</v>
      </c>
      <c r="AE3007" s="44">
        <v>600</v>
      </c>
      <c r="AF3007" s="37">
        <v>899</v>
      </c>
      <c r="AG3007" s="46">
        <f t="shared" si="195"/>
        <v>1.49833333333333</v>
      </c>
      <c r="AH3007" s="36" t="s">
        <v>375</v>
      </c>
    </row>
    <row r="3008" s="30" customFormat="1" customHeight="1" spans="1:34">
      <c r="A3008" s="31">
        <v>3007</v>
      </c>
      <c r="B3008" s="36" t="s">
        <v>374</v>
      </c>
      <c r="C3008" s="37" t="s">
        <v>135</v>
      </c>
      <c r="D3008" s="38">
        <v>47.58816667</v>
      </c>
      <c r="E3008" s="38">
        <v>133.5301667</v>
      </c>
      <c r="F3008" s="36" t="s">
        <v>102</v>
      </c>
      <c r="G3008" s="38">
        <v>13.0859065716548</v>
      </c>
      <c r="H3008" s="38">
        <v>293567</v>
      </c>
      <c r="I3008" s="36" t="s">
        <v>96</v>
      </c>
      <c r="J3008" s="38">
        <v>13045.1985662647</v>
      </c>
      <c r="K3008" s="36" t="s">
        <v>96</v>
      </c>
      <c r="L3008" s="39">
        <v>-0.0716190116414026</v>
      </c>
      <c r="M3008" s="39">
        <v>1.1017364546287</v>
      </c>
      <c r="N3008" s="39">
        <v>1.29596804442434</v>
      </c>
      <c r="O3008" s="39">
        <v>-0.194231589795641</v>
      </c>
      <c r="P3008" s="39">
        <v>1.1017364546287</v>
      </c>
      <c r="Q3008" s="39">
        <v>1.29596804442434</v>
      </c>
      <c r="R3008" s="39">
        <v>-0.194231589795641</v>
      </c>
      <c r="S3008" s="40">
        <v>318.4</v>
      </c>
      <c r="T3008" s="40">
        <v>31.5</v>
      </c>
      <c r="U3008" s="41">
        <v>0.7</v>
      </c>
      <c r="V3008" s="40">
        <f t="shared" si="192"/>
        <v>10.1079365079365</v>
      </c>
      <c r="W3008" s="40">
        <f t="shared" si="193"/>
        <v>454.857142857143</v>
      </c>
      <c r="X3008" s="40">
        <f t="shared" si="194"/>
        <v>45</v>
      </c>
      <c r="Y3008" s="42">
        <v>-0.686655985351365</v>
      </c>
      <c r="Z3008" s="41">
        <v>6</v>
      </c>
      <c r="AA3008" s="43">
        <v>20</v>
      </c>
      <c r="AB3008" s="43">
        <v>41</v>
      </c>
      <c r="AC3008" s="43">
        <v>39</v>
      </c>
      <c r="AD3008" s="40">
        <v>1.89345836639404</v>
      </c>
      <c r="AE3008" s="44">
        <v>600</v>
      </c>
      <c r="AF3008" s="37">
        <v>899</v>
      </c>
      <c r="AG3008" s="46">
        <f t="shared" si="195"/>
        <v>1.49833333333333</v>
      </c>
      <c r="AH3008" s="36" t="s">
        <v>375</v>
      </c>
    </row>
    <row r="3009" s="30" customFormat="1" customHeight="1" spans="1:34">
      <c r="A3009" s="31">
        <v>3008</v>
      </c>
      <c r="B3009" s="36" t="s">
        <v>376</v>
      </c>
      <c r="C3009" s="37" t="s">
        <v>130</v>
      </c>
      <c r="D3009" s="38">
        <v>32.1333333333333</v>
      </c>
      <c r="E3009" s="38">
        <v>-81.4166666666666</v>
      </c>
      <c r="F3009" s="36" t="s">
        <v>296</v>
      </c>
      <c r="G3009" s="38">
        <v>11.998418556701</v>
      </c>
      <c r="H3009" s="38">
        <v>63752.2768670344</v>
      </c>
      <c r="I3009" s="36" t="s">
        <v>96</v>
      </c>
      <c r="J3009" s="38">
        <v>177.053824362606</v>
      </c>
      <c r="K3009" s="36" t="s">
        <v>96</v>
      </c>
      <c r="L3009" s="39">
        <v>-0.226187917868678</v>
      </c>
      <c r="M3009" s="39">
        <v>-2.59240772994494</v>
      </c>
      <c r="N3009" s="39">
        <v>-0.20460543031526</v>
      </c>
      <c r="O3009" s="39">
        <v>-2.38780229962968</v>
      </c>
      <c r="P3009" s="36"/>
      <c r="Q3009" s="36"/>
      <c r="R3009" s="36"/>
      <c r="S3009" s="40">
        <v>9</v>
      </c>
      <c r="T3009" s="40">
        <v>1.3</v>
      </c>
      <c r="U3009" s="41">
        <v>0.3</v>
      </c>
      <c r="V3009" s="40">
        <f t="shared" si="192"/>
        <v>6.92307692307692</v>
      </c>
      <c r="W3009" s="40">
        <f t="shared" si="193"/>
        <v>30</v>
      </c>
      <c r="X3009" s="40">
        <f t="shared" si="194"/>
        <v>4.33333333333333</v>
      </c>
      <c r="Y3009" s="42">
        <v>-10.1930266269932</v>
      </c>
      <c r="Z3009" s="40">
        <v>4.45</v>
      </c>
      <c r="AA3009" s="36">
        <v>32</v>
      </c>
      <c r="AB3009" s="36">
        <v>29</v>
      </c>
      <c r="AC3009" s="36">
        <v>39</v>
      </c>
      <c r="AD3009" s="40">
        <v>18.8986682891846</v>
      </c>
      <c r="AE3009" s="44">
        <v>1236</v>
      </c>
      <c r="AF3009" s="37">
        <v>1587</v>
      </c>
      <c r="AG3009" s="46">
        <f t="shared" si="195"/>
        <v>1.28398058252427</v>
      </c>
      <c r="AH3009" s="36" t="s">
        <v>377</v>
      </c>
    </row>
    <row r="3010" s="30" customFormat="1" customHeight="1" spans="1:34">
      <c r="A3010" s="31">
        <v>3009</v>
      </c>
      <c r="B3010" s="36" t="s">
        <v>376</v>
      </c>
      <c r="C3010" s="37" t="s">
        <v>130</v>
      </c>
      <c r="D3010" s="38">
        <v>32.1333333333333</v>
      </c>
      <c r="E3010" s="38">
        <v>-81.4166666666666</v>
      </c>
      <c r="F3010" s="36" t="s">
        <v>296</v>
      </c>
      <c r="G3010" s="38">
        <v>22.1654804123711</v>
      </c>
      <c r="H3010" s="38">
        <v>39845.1730418965</v>
      </c>
      <c r="I3010" s="36" t="s">
        <v>96</v>
      </c>
      <c r="J3010" s="38">
        <v>82.6251180358829</v>
      </c>
      <c r="K3010" s="36" t="s">
        <v>96</v>
      </c>
      <c r="L3010" s="39">
        <v>1.17446657727908</v>
      </c>
      <c r="M3010" s="39">
        <v>-3.35454778199183</v>
      </c>
      <c r="N3010" s="39">
        <v>-0.674609059560995</v>
      </c>
      <c r="O3010" s="39">
        <v>-2.67993872243084</v>
      </c>
      <c r="P3010" s="36"/>
      <c r="Q3010" s="36"/>
      <c r="R3010" s="36"/>
      <c r="S3010" s="40">
        <v>9</v>
      </c>
      <c r="T3010" s="40">
        <v>1.3</v>
      </c>
      <c r="U3010" s="41">
        <v>0.3</v>
      </c>
      <c r="V3010" s="40">
        <f t="shared" ref="V3010:V3073" si="196">S3010/T3010</f>
        <v>6.92307692307692</v>
      </c>
      <c r="W3010" s="40">
        <f t="shared" ref="W3010:W3073" si="197">S3010/U3010</f>
        <v>30</v>
      </c>
      <c r="X3010" s="40">
        <f t="shared" si="194"/>
        <v>4.33333333333333</v>
      </c>
      <c r="Y3010" s="42">
        <v>-10.1930266269932</v>
      </c>
      <c r="Z3010" s="40">
        <v>4.45</v>
      </c>
      <c r="AA3010" s="36">
        <v>32</v>
      </c>
      <c r="AB3010" s="36">
        <v>29</v>
      </c>
      <c r="AC3010" s="36">
        <v>39</v>
      </c>
      <c r="AD3010" s="40">
        <v>18.8986682891846</v>
      </c>
      <c r="AE3010" s="44">
        <v>1236</v>
      </c>
      <c r="AF3010" s="37">
        <v>1587</v>
      </c>
      <c r="AG3010" s="46">
        <f t="shared" si="195"/>
        <v>1.28398058252427</v>
      </c>
      <c r="AH3010" s="36" t="s">
        <v>377</v>
      </c>
    </row>
    <row r="3011" s="30" customFormat="1" customHeight="1" spans="1:34">
      <c r="A3011" s="31">
        <v>3010</v>
      </c>
      <c r="B3011" s="36" t="s">
        <v>376</v>
      </c>
      <c r="C3011" s="37" t="s">
        <v>130</v>
      </c>
      <c r="D3011" s="38">
        <v>32.1333333333333</v>
      </c>
      <c r="E3011" s="38">
        <v>-81.4166666666666</v>
      </c>
      <c r="F3011" s="36" t="s">
        <v>296</v>
      </c>
      <c r="G3011" s="38">
        <v>22.7506350515464</v>
      </c>
      <c r="H3011" s="38">
        <v>43260.4735883442</v>
      </c>
      <c r="I3011" s="36" t="s">
        <v>96</v>
      </c>
      <c r="J3011" s="38">
        <v>177.053824362606</v>
      </c>
      <c r="K3011" s="36" t="s">
        <v>96</v>
      </c>
      <c r="L3011" s="39">
        <v>1.25215052301605</v>
      </c>
      <c r="M3011" s="39">
        <v>-2.59240772994494</v>
      </c>
      <c r="N3011" s="39">
        <v>-0.592370961324037</v>
      </c>
      <c r="O3011" s="39">
        <v>-2.0000367686209</v>
      </c>
      <c r="P3011" s="36"/>
      <c r="Q3011" s="36"/>
      <c r="R3011" s="36"/>
      <c r="S3011" s="40">
        <v>9</v>
      </c>
      <c r="T3011" s="40">
        <v>1.3</v>
      </c>
      <c r="U3011" s="41">
        <v>0.3</v>
      </c>
      <c r="V3011" s="40">
        <f t="shared" si="196"/>
        <v>6.92307692307692</v>
      </c>
      <c r="W3011" s="40">
        <f t="shared" si="197"/>
        <v>30</v>
      </c>
      <c r="X3011" s="40">
        <f t="shared" ref="X3011:X3074" si="198">T3011/U3011</f>
        <v>4.33333333333333</v>
      </c>
      <c r="Y3011" s="42">
        <v>-10.1930266269932</v>
      </c>
      <c r="Z3011" s="40">
        <v>4.45</v>
      </c>
      <c r="AA3011" s="36">
        <v>32</v>
      </c>
      <c r="AB3011" s="36">
        <v>29</v>
      </c>
      <c r="AC3011" s="36">
        <v>39</v>
      </c>
      <c r="AD3011" s="40">
        <v>18.8986682891846</v>
      </c>
      <c r="AE3011" s="44">
        <v>1236</v>
      </c>
      <c r="AF3011" s="37">
        <v>1587</v>
      </c>
      <c r="AG3011" s="46">
        <f t="shared" ref="AG3011:AG3074" si="199">AF3011/AE3011</f>
        <v>1.28398058252427</v>
      </c>
      <c r="AH3011" s="36" t="s">
        <v>377</v>
      </c>
    </row>
    <row r="3012" s="30" customFormat="1" customHeight="1" spans="1:34">
      <c r="A3012" s="31">
        <v>3011</v>
      </c>
      <c r="B3012" s="36" t="s">
        <v>376</v>
      </c>
      <c r="C3012" s="37" t="s">
        <v>130</v>
      </c>
      <c r="D3012" s="38">
        <v>32.1333333333333</v>
      </c>
      <c r="E3012" s="38">
        <v>-81.4166666666666</v>
      </c>
      <c r="F3012" s="36" t="s">
        <v>296</v>
      </c>
      <c r="G3012" s="38">
        <v>19.898006185567</v>
      </c>
      <c r="H3012" s="38">
        <v>39845.1730418964</v>
      </c>
      <c r="I3012" s="36" t="s">
        <v>96</v>
      </c>
      <c r="J3012" s="38">
        <v>318.696883852691</v>
      </c>
      <c r="K3012" s="36" t="s">
        <v>96</v>
      </c>
      <c r="L3012" s="39">
        <v>0.870511005093789</v>
      </c>
      <c r="M3012" s="39">
        <v>-2.00462106504282</v>
      </c>
      <c r="N3012" s="39">
        <v>-0.674609059560998</v>
      </c>
      <c r="O3012" s="39">
        <v>-1.33001200548182</v>
      </c>
      <c r="P3012" s="36"/>
      <c r="Q3012" s="36"/>
      <c r="R3012" s="36"/>
      <c r="S3012" s="40">
        <v>9</v>
      </c>
      <c r="T3012" s="40">
        <v>1.3</v>
      </c>
      <c r="U3012" s="41">
        <v>0.3</v>
      </c>
      <c r="V3012" s="40">
        <f t="shared" si="196"/>
        <v>6.92307692307692</v>
      </c>
      <c r="W3012" s="40">
        <f t="shared" si="197"/>
        <v>30</v>
      </c>
      <c r="X3012" s="40">
        <f t="shared" si="198"/>
        <v>4.33333333333333</v>
      </c>
      <c r="Y3012" s="42">
        <v>-10.1930266269932</v>
      </c>
      <c r="Z3012" s="40">
        <v>4.45</v>
      </c>
      <c r="AA3012" s="36">
        <v>32</v>
      </c>
      <c r="AB3012" s="36">
        <v>29</v>
      </c>
      <c r="AC3012" s="36">
        <v>39</v>
      </c>
      <c r="AD3012" s="40">
        <v>18.8986682891846</v>
      </c>
      <c r="AE3012" s="44">
        <v>1236</v>
      </c>
      <c r="AF3012" s="37">
        <v>1587</v>
      </c>
      <c r="AG3012" s="46">
        <f t="shared" si="199"/>
        <v>1.28398058252427</v>
      </c>
      <c r="AH3012" s="36" t="s">
        <v>377</v>
      </c>
    </row>
    <row r="3013" s="30" customFormat="1" customHeight="1" spans="1:34">
      <c r="A3013" s="31">
        <v>3012</v>
      </c>
      <c r="B3013" s="36" t="s">
        <v>376</v>
      </c>
      <c r="C3013" s="37" t="s">
        <v>130</v>
      </c>
      <c r="D3013" s="38">
        <v>32.1333333333333</v>
      </c>
      <c r="E3013" s="38">
        <v>-81.4166666666666</v>
      </c>
      <c r="F3013" s="36" t="s">
        <v>296</v>
      </c>
      <c r="G3013" s="38">
        <v>13.3881608247423</v>
      </c>
      <c r="H3013" s="38">
        <v>84244.080145721</v>
      </c>
      <c r="I3013" s="36" t="s">
        <v>96</v>
      </c>
      <c r="J3013" s="38">
        <v>1735.12747875354</v>
      </c>
      <c r="K3013" s="36" t="s">
        <v>96</v>
      </c>
      <c r="L3013" s="39">
        <v>-0.0288668012862558</v>
      </c>
      <c r="M3013" s="39">
        <v>-0.310025344268412</v>
      </c>
      <c r="N3013" s="39">
        <v>0.0741079721537249</v>
      </c>
      <c r="O3013" s="39">
        <v>-0.384133316422137</v>
      </c>
      <c r="P3013" s="36"/>
      <c r="Q3013" s="36"/>
      <c r="R3013" s="36"/>
      <c r="S3013" s="40">
        <v>9</v>
      </c>
      <c r="T3013" s="40">
        <v>1.3</v>
      </c>
      <c r="U3013" s="41">
        <v>0.3</v>
      </c>
      <c r="V3013" s="40">
        <f t="shared" si="196"/>
        <v>6.92307692307692</v>
      </c>
      <c r="W3013" s="40">
        <f t="shared" si="197"/>
        <v>30</v>
      </c>
      <c r="X3013" s="40">
        <f t="shared" si="198"/>
        <v>4.33333333333333</v>
      </c>
      <c r="Y3013" s="42">
        <v>-10.1930266269932</v>
      </c>
      <c r="Z3013" s="40">
        <v>4.45</v>
      </c>
      <c r="AA3013" s="36">
        <v>32</v>
      </c>
      <c r="AB3013" s="36">
        <v>29</v>
      </c>
      <c r="AC3013" s="36">
        <v>39</v>
      </c>
      <c r="AD3013" s="40">
        <v>18.8986682891846</v>
      </c>
      <c r="AE3013" s="44">
        <v>1236</v>
      </c>
      <c r="AF3013" s="37">
        <v>1587</v>
      </c>
      <c r="AG3013" s="46">
        <f t="shared" si="199"/>
        <v>1.28398058252427</v>
      </c>
      <c r="AH3013" s="36" t="s">
        <v>377</v>
      </c>
    </row>
    <row r="3014" s="30" customFormat="1" customHeight="1" spans="1:34">
      <c r="A3014" s="31">
        <v>3013</v>
      </c>
      <c r="B3014" s="36" t="s">
        <v>376</v>
      </c>
      <c r="C3014" s="37" t="s">
        <v>130</v>
      </c>
      <c r="D3014" s="38">
        <v>32.1333333333333</v>
      </c>
      <c r="E3014" s="38">
        <v>-81.4166666666666</v>
      </c>
      <c r="F3014" s="36" t="s">
        <v>296</v>
      </c>
      <c r="G3014" s="38">
        <v>13.3881608247423</v>
      </c>
      <c r="H3014" s="38">
        <v>146857.923497268</v>
      </c>
      <c r="I3014" s="36" t="s">
        <v>96</v>
      </c>
      <c r="J3014" s="38">
        <v>932.483474976392</v>
      </c>
      <c r="K3014" s="36" t="s">
        <v>96</v>
      </c>
      <c r="L3014" s="39">
        <v>-0.0288668012862558</v>
      </c>
      <c r="M3014" s="39">
        <v>-0.931010078580127</v>
      </c>
      <c r="N3014" s="39">
        <v>0.629855283311211</v>
      </c>
      <c r="O3014" s="39">
        <v>-1.56086536189134</v>
      </c>
      <c r="P3014" s="36"/>
      <c r="Q3014" s="36"/>
      <c r="R3014" s="36"/>
      <c r="S3014" s="40">
        <v>9</v>
      </c>
      <c r="T3014" s="40">
        <v>1.3</v>
      </c>
      <c r="U3014" s="41">
        <v>0.3</v>
      </c>
      <c r="V3014" s="40">
        <f t="shared" si="196"/>
        <v>6.92307692307692</v>
      </c>
      <c r="W3014" s="40">
        <f t="shared" si="197"/>
        <v>30</v>
      </c>
      <c r="X3014" s="40">
        <f t="shared" si="198"/>
        <v>4.33333333333333</v>
      </c>
      <c r="Y3014" s="42">
        <v>-10.1930266269932</v>
      </c>
      <c r="Z3014" s="40">
        <v>4.45</v>
      </c>
      <c r="AA3014" s="36">
        <v>32</v>
      </c>
      <c r="AB3014" s="36">
        <v>29</v>
      </c>
      <c r="AC3014" s="36">
        <v>39</v>
      </c>
      <c r="AD3014" s="40">
        <v>18.8986682891846</v>
      </c>
      <c r="AE3014" s="44">
        <v>1236</v>
      </c>
      <c r="AF3014" s="37">
        <v>1587</v>
      </c>
      <c r="AG3014" s="46">
        <f t="shared" si="199"/>
        <v>1.28398058252427</v>
      </c>
      <c r="AH3014" s="36" t="s">
        <v>377</v>
      </c>
    </row>
    <row r="3015" s="30" customFormat="1" customHeight="1" spans="1:34">
      <c r="A3015" s="31">
        <v>3014</v>
      </c>
      <c r="B3015" s="36" t="s">
        <v>376</v>
      </c>
      <c r="C3015" s="37" t="s">
        <v>130</v>
      </c>
      <c r="D3015" s="38">
        <v>32.1333333333333</v>
      </c>
      <c r="E3015" s="38">
        <v>-81.4166666666666</v>
      </c>
      <c r="F3015" s="36" t="s">
        <v>296</v>
      </c>
      <c r="G3015" s="38">
        <v>12.0715628865979</v>
      </c>
      <c r="H3015" s="38">
        <v>141165.755919857</v>
      </c>
      <c r="I3015" s="36" t="s">
        <v>96</v>
      </c>
      <c r="J3015" s="38">
        <v>1357.41265344665</v>
      </c>
      <c r="K3015" s="36" t="s">
        <v>96</v>
      </c>
      <c r="L3015" s="39">
        <v>-0.215754656743677</v>
      </c>
      <c r="M3015" s="39">
        <v>-0.555525802683896</v>
      </c>
      <c r="N3015" s="39">
        <v>0.590324444554593</v>
      </c>
      <c r="O3015" s="39">
        <v>-1.14585024723849</v>
      </c>
      <c r="P3015" s="36"/>
      <c r="Q3015" s="36"/>
      <c r="R3015" s="36"/>
      <c r="S3015" s="40">
        <v>9</v>
      </c>
      <c r="T3015" s="40">
        <v>1.3</v>
      </c>
      <c r="U3015" s="41">
        <v>0.3</v>
      </c>
      <c r="V3015" s="40">
        <f t="shared" si="196"/>
        <v>6.92307692307692</v>
      </c>
      <c r="W3015" s="40">
        <f t="shared" si="197"/>
        <v>30</v>
      </c>
      <c r="X3015" s="40">
        <f t="shared" si="198"/>
        <v>4.33333333333333</v>
      </c>
      <c r="Y3015" s="42">
        <v>-10.1930266269932</v>
      </c>
      <c r="Z3015" s="40">
        <v>4.45</v>
      </c>
      <c r="AA3015" s="36">
        <v>32</v>
      </c>
      <c r="AB3015" s="36">
        <v>29</v>
      </c>
      <c r="AC3015" s="36">
        <v>39</v>
      </c>
      <c r="AD3015" s="40">
        <v>18.8986682891846</v>
      </c>
      <c r="AE3015" s="44">
        <v>1236</v>
      </c>
      <c r="AF3015" s="37">
        <v>1587</v>
      </c>
      <c r="AG3015" s="46">
        <f t="shared" si="199"/>
        <v>1.28398058252427</v>
      </c>
      <c r="AH3015" s="36" t="s">
        <v>377</v>
      </c>
    </row>
    <row r="3016" s="30" customFormat="1" customHeight="1" spans="1:34">
      <c r="A3016" s="31">
        <v>3015</v>
      </c>
      <c r="B3016" s="36" t="s">
        <v>376</v>
      </c>
      <c r="C3016" s="37" t="s">
        <v>130</v>
      </c>
      <c r="D3016" s="38">
        <v>32.1333333333333</v>
      </c>
      <c r="E3016" s="38">
        <v>-81.4166666666666</v>
      </c>
      <c r="F3016" s="36" t="s">
        <v>296</v>
      </c>
      <c r="G3016" s="38">
        <v>15.216769072165</v>
      </c>
      <c r="H3016" s="38">
        <v>83105.6466302367</v>
      </c>
      <c r="I3016" s="36" t="s">
        <v>96</v>
      </c>
      <c r="J3016" s="38">
        <v>4095.84513692162</v>
      </c>
      <c r="K3016" s="36" t="s">
        <v>96</v>
      </c>
      <c r="L3016" s="39">
        <v>0.227868582332633</v>
      </c>
      <c r="M3016" s="39">
        <v>0.548866848899711</v>
      </c>
      <c r="N3016" s="39">
        <v>0.0605023200979271</v>
      </c>
      <c r="O3016" s="39">
        <v>0.488364528801784</v>
      </c>
      <c r="P3016" s="36"/>
      <c r="Q3016" s="36"/>
      <c r="R3016" s="36"/>
      <c r="S3016" s="40">
        <v>9</v>
      </c>
      <c r="T3016" s="40">
        <v>1.3</v>
      </c>
      <c r="U3016" s="41">
        <v>0.3</v>
      </c>
      <c r="V3016" s="40">
        <f t="shared" si="196"/>
        <v>6.92307692307692</v>
      </c>
      <c r="W3016" s="40">
        <f t="shared" si="197"/>
        <v>30</v>
      </c>
      <c r="X3016" s="40">
        <f t="shared" si="198"/>
        <v>4.33333333333333</v>
      </c>
      <c r="Y3016" s="42">
        <v>-10.1930266269932</v>
      </c>
      <c r="Z3016" s="40">
        <v>4.45</v>
      </c>
      <c r="AA3016" s="36">
        <v>32</v>
      </c>
      <c r="AB3016" s="36">
        <v>29</v>
      </c>
      <c r="AC3016" s="36">
        <v>39</v>
      </c>
      <c r="AD3016" s="40">
        <v>18.8986682891846</v>
      </c>
      <c r="AE3016" s="44">
        <v>1236</v>
      </c>
      <c r="AF3016" s="37">
        <v>1587</v>
      </c>
      <c r="AG3016" s="46">
        <f t="shared" si="199"/>
        <v>1.28398058252427</v>
      </c>
      <c r="AH3016" s="36" t="s">
        <v>377</v>
      </c>
    </row>
    <row r="3017" s="30" customFormat="1" customHeight="1" spans="1:34">
      <c r="A3017" s="31">
        <v>3016</v>
      </c>
      <c r="B3017" s="36" t="s">
        <v>376</v>
      </c>
      <c r="C3017" s="37" t="s">
        <v>130</v>
      </c>
      <c r="D3017" s="38">
        <v>32.1333333333333</v>
      </c>
      <c r="E3017" s="38">
        <v>-81.4166666666666</v>
      </c>
      <c r="F3017" s="36" t="s">
        <v>296</v>
      </c>
      <c r="G3017" s="38">
        <v>17.2648103092784</v>
      </c>
      <c r="H3017" s="38">
        <v>79690.346083789</v>
      </c>
      <c r="I3017" s="36" t="s">
        <v>96</v>
      </c>
      <c r="J3017" s="38">
        <v>4945.70349386212</v>
      </c>
      <c r="K3017" s="36" t="s">
        <v>96</v>
      </c>
      <c r="L3017" s="39">
        <v>0.511573888924744</v>
      </c>
      <c r="M3017" s="39">
        <v>0.737412988874987</v>
      </c>
      <c r="N3017" s="39">
        <v>0.0185381209988997</v>
      </c>
      <c r="O3017" s="39">
        <v>0.718874867876088</v>
      </c>
      <c r="P3017" s="36"/>
      <c r="Q3017" s="36"/>
      <c r="R3017" s="36"/>
      <c r="S3017" s="40">
        <v>9</v>
      </c>
      <c r="T3017" s="40">
        <v>1.3</v>
      </c>
      <c r="U3017" s="41">
        <v>0.3</v>
      </c>
      <c r="V3017" s="40">
        <f t="shared" si="196"/>
        <v>6.92307692307692</v>
      </c>
      <c r="W3017" s="40">
        <f t="shared" si="197"/>
        <v>30</v>
      </c>
      <c r="X3017" s="40">
        <f t="shared" si="198"/>
        <v>4.33333333333333</v>
      </c>
      <c r="Y3017" s="42">
        <v>-10.1930266269932</v>
      </c>
      <c r="Z3017" s="40">
        <v>4.45</v>
      </c>
      <c r="AA3017" s="36">
        <v>32</v>
      </c>
      <c r="AB3017" s="36">
        <v>29</v>
      </c>
      <c r="AC3017" s="36">
        <v>39</v>
      </c>
      <c r="AD3017" s="40">
        <v>18.8986682891846</v>
      </c>
      <c r="AE3017" s="44">
        <v>1236</v>
      </c>
      <c r="AF3017" s="37">
        <v>1587</v>
      </c>
      <c r="AG3017" s="46">
        <f t="shared" si="199"/>
        <v>1.28398058252427</v>
      </c>
      <c r="AH3017" s="36" t="s">
        <v>377</v>
      </c>
    </row>
    <row r="3018" s="30" customFormat="1" customHeight="1" spans="1:34">
      <c r="A3018" s="31">
        <v>3017</v>
      </c>
      <c r="B3018" s="36" t="s">
        <v>376</v>
      </c>
      <c r="C3018" s="37" t="s">
        <v>130</v>
      </c>
      <c r="D3018" s="38">
        <v>32.1333333333333</v>
      </c>
      <c r="E3018" s="38">
        <v>-81.4166666666666</v>
      </c>
      <c r="F3018" s="36" t="s">
        <v>296</v>
      </c>
      <c r="G3018" s="38">
        <v>21.9460474226804</v>
      </c>
      <c r="H3018" s="38">
        <v>68306.010928962</v>
      </c>
      <c r="I3018" s="36" t="s">
        <v>96</v>
      </c>
      <c r="J3018" s="38">
        <v>1026.91218130312</v>
      </c>
      <c r="K3018" s="36" t="s">
        <v>96</v>
      </c>
      <c r="L3018" s="39">
        <v>1.14525566983348</v>
      </c>
      <c r="M3018" s="39">
        <v>-0.83454981239256</v>
      </c>
      <c r="N3018" s="39">
        <v>-0.135612558828358</v>
      </c>
      <c r="O3018" s="39">
        <v>-0.698937253564202</v>
      </c>
      <c r="P3018" s="36"/>
      <c r="Q3018" s="36"/>
      <c r="R3018" s="36"/>
      <c r="S3018" s="40">
        <v>9</v>
      </c>
      <c r="T3018" s="40">
        <v>1.3</v>
      </c>
      <c r="U3018" s="41">
        <v>0.3</v>
      </c>
      <c r="V3018" s="40">
        <f t="shared" si="196"/>
        <v>6.92307692307692</v>
      </c>
      <c r="W3018" s="40">
        <f t="shared" si="197"/>
        <v>30</v>
      </c>
      <c r="X3018" s="40">
        <f t="shared" si="198"/>
        <v>4.33333333333333</v>
      </c>
      <c r="Y3018" s="42">
        <v>-10.1930266269932</v>
      </c>
      <c r="Z3018" s="40">
        <v>4.45</v>
      </c>
      <c r="AA3018" s="36">
        <v>32</v>
      </c>
      <c r="AB3018" s="36">
        <v>29</v>
      </c>
      <c r="AC3018" s="36">
        <v>39</v>
      </c>
      <c r="AD3018" s="40">
        <v>18.8986682891846</v>
      </c>
      <c r="AE3018" s="44">
        <v>1236</v>
      </c>
      <c r="AF3018" s="37">
        <v>1587</v>
      </c>
      <c r="AG3018" s="46">
        <f t="shared" si="199"/>
        <v>1.28398058252427</v>
      </c>
      <c r="AH3018" s="36" t="s">
        <v>377</v>
      </c>
    </row>
    <row r="3019" s="30" customFormat="1" customHeight="1" spans="1:34">
      <c r="A3019" s="31">
        <v>3018</v>
      </c>
      <c r="B3019" s="36" t="s">
        <v>376</v>
      </c>
      <c r="C3019" s="37" t="s">
        <v>130</v>
      </c>
      <c r="D3019" s="38">
        <v>32.1333333333333</v>
      </c>
      <c r="E3019" s="38">
        <v>-81.4166666666666</v>
      </c>
      <c r="F3019" s="36" t="s">
        <v>296</v>
      </c>
      <c r="G3019" s="38">
        <v>8.56063505154639</v>
      </c>
      <c r="H3019" s="38">
        <v>94489.9817850634</v>
      </c>
      <c r="I3019" s="36" t="s">
        <v>96</v>
      </c>
      <c r="J3019" s="38">
        <v>5748.34749763929</v>
      </c>
      <c r="K3019" s="36" t="s">
        <v>96</v>
      </c>
      <c r="L3019" s="39">
        <v>-0.72266253284333</v>
      </c>
      <c r="M3019" s="39">
        <v>0.887806192035443</v>
      </c>
      <c r="N3019" s="39">
        <v>0.188883486746131</v>
      </c>
      <c r="O3019" s="39">
        <v>0.698922705289312</v>
      </c>
      <c r="P3019" s="36"/>
      <c r="Q3019" s="36"/>
      <c r="R3019" s="36"/>
      <c r="S3019" s="40">
        <v>9</v>
      </c>
      <c r="T3019" s="40">
        <v>1.3</v>
      </c>
      <c r="U3019" s="41">
        <v>0.3</v>
      </c>
      <c r="V3019" s="40">
        <f t="shared" si="196"/>
        <v>6.92307692307692</v>
      </c>
      <c r="W3019" s="40">
        <f t="shared" si="197"/>
        <v>30</v>
      </c>
      <c r="X3019" s="40">
        <f t="shared" si="198"/>
        <v>4.33333333333333</v>
      </c>
      <c r="Y3019" s="42">
        <v>-10.1930266269932</v>
      </c>
      <c r="Z3019" s="40">
        <v>4.45</v>
      </c>
      <c r="AA3019" s="36">
        <v>32</v>
      </c>
      <c r="AB3019" s="36">
        <v>29</v>
      </c>
      <c r="AC3019" s="36">
        <v>39</v>
      </c>
      <c r="AD3019" s="40">
        <v>18.8986682891846</v>
      </c>
      <c r="AE3019" s="44">
        <v>1236</v>
      </c>
      <c r="AF3019" s="37">
        <v>1587</v>
      </c>
      <c r="AG3019" s="46">
        <f t="shared" si="199"/>
        <v>1.28398058252427</v>
      </c>
      <c r="AH3019" s="36" t="s">
        <v>377</v>
      </c>
    </row>
    <row r="3020" s="30" customFormat="1" customHeight="1" spans="1:34">
      <c r="A3020" s="31">
        <v>3019</v>
      </c>
      <c r="B3020" s="36" t="s">
        <v>376</v>
      </c>
      <c r="C3020" s="37" t="s">
        <v>130</v>
      </c>
      <c r="D3020" s="38">
        <v>32.1333333333333</v>
      </c>
      <c r="E3020" s="38">
        <v>-81.4166666666666</v>
      </c>
      <c r="F3020" s="36" t="s">
        <v>296</v>
      </c>
      <c r="G3020" s="38">
        <v>8.56063505154639</v>
      </c>
      <c r="H3020" s="38">
        <v>68306.0109289619</v>
      </c>
      <c r="I3020" s="36" t="s">
        <v>96</v>
      </c>
      <c r="J3020" s="38">
        <v>979.697828139754</v>
      </c>
      <c r="K3020" s="36" t="s">
        <v>96</v>
      </c>
      <c r="L3020" s="39">
        <v>-0.72266253284333</v>
      </c>
      <c r="M3020" s="39">
        <v>-0.88161732325055</v>
      </c>
      <c r="N3020" s="39">
        <v>-0.13561255882836</v>
      </c>
      <c r="O3020" s="39">
        <v>-0.74600476442219</v>
      </c>
      <c r="P3020" s="36"/>
      <c r="Q3020" s="36"/>
      <c r="R3020" s="36"/>
      <c r="S3020" s="40">
        <v>9</v>
      </c>
      <c r="T3020" s="40">
        <v>1.3</v>
      </c>
      <c r="U3020" s="41">
        <v>0.3</v>
      </c>
      <c r="V3020" s="40">
        <f t="shared" si="196"/>
        <v>6.92307692307692</v>
      </c>
      <c r="W3020" s="40">
        <f t="shared" si="197"/>
        <v>30</v>
      </c>
      <c r="X3020" s="40">
        <f t="shared" si="198"/>
        <v>4.33333333333333</v>
      </c>
      <c r="Y3020" s="42">
        <v>-10.1930266269932</v>
      </c>
      <c r="Z3020" s="40">
        <v>4.45</v>
      </c>
      <c r="AA3020" s="36">
        <v>32</v>
      </c>
      <c r="AB3020" s="36">
        <v>29</v>
      </c>
      <c r="AC3020" s="36">
        <v>39</v>
      </c>
      <c r="AD3020" s="40">
        <v>18.8986682891846</v>
      </c>
      <c r="AE3020" s="44">
        <v>1236</v>
      </c>
      <c r="AF3020" s="37">
        <v>1587</v>
      </c>
      <c r="AG3020" s="46">
        <f t="shared" si="199"/>
        <v>1.28398058252427</v>
      </c>
      <c r="AH3020" s="36" t="s">
        <v>377</v>
      </c>
    </row>
    <row r="3021" s="30" customFormat="1" customHeight="1" spans="1:34">
      <c r="A3021" s="31">
        <v>3020</v>
      </c>
      <c r="B3021" s="36" t="s">
        <v>376</v>
      </c>
      <c r="C3021" s="37" t="s">
        <v>130</v>
      </c>
      <c r="D3021" s="38">
        <v>32.1333333333333</v>
      </c>
      <c r="E3021" s="38">
        <v>-81.4166666666666</v>
      </c>
      <c r="F3021" s="36" t="s">
        <v>296</v>
      </c>
      <c r="G3021" s="38">
        <v>10.389243298969</v>
      </c>
      <c r="H3021" s="38">
        <v>109289.617486338</v>
      </c>
      <c r="I3021" s="36" t="s">
        <v>96</v>
      </c>
      <c r="J3021" s="38">
        <v>1262.98394711993</v>
      </c>
      <c r="K3021" s="36" t="s">
        <v>96</v>
      </c>
      <c r="L3021" s="39">
        <v>-0.457081540239678</v>
      </c>
      <c r="M3021" s="39">
        <v>-0.627629096585237</v>
      </c>
      <c r="N3021" s="39">
        <v>0.334391070417366</v>
      </c>
      <c r="O3021" s="39">
        <v>-0.962020167002603</v>
      </c>
      <c r="P3021" s="36"/>
      <c r="Q3021" s="36"/>
      <c r="R3021" s="36"/>
      <c r="S3021" s="40">
        <v>9</v>
      </c>
      <c r="T3021" s="40">
        <v>1.3</v>
      </c>
      <c r="U3021" s="41">
        <v>0.3</v>
      </c>
      <c r="V3021" s="40">
        <f t="shared" si="196"/>
        <v>6.92307692307692</v>
      </c>
      <c r="W3021" s="40">
        <f t="shared" si="197"/>
        <v>30</v>
      </c>
      <c r="X3021" s="40">
        <f t="shared" si="198"/>
        <v>4.33333333333333</v>
      </c>
      <c r="Y3021" s="42">
        <v>-10.1930266269932</v>
      </c>
      <c r="Z3021" s="40">
        <v>4.45</v>
      </c>
      <c r="AA3021" s="36">
        <v>32</v>
      </c>
      <c r="AB3021" s="36">
        <v>29</v>
      </c>
      <c r="AC3021" s="36">
        <v>39</v>
      </c>
      <c r="AD3021" s="40">
        <v>18.8986682891846</v>
      </c>
      <c r="AE3021" s="44">
        <v>1236</v>
      </c>
      <c r="AF3021" s="37">
        <v>1587</v>
      </c>
      <c r="AG3021" s="46">
        <f t="shared" si="199"/>
        <v>1.28398058252427</v>
      </c>
      <c r="AH3021" s="36" t="s">
        <v>377</v>
      </c>
    </row>
    <row r="3022" s="30" customFormat="1" customHeight="1" spans="1:34">
      <c r="A3022" s="31">
        <v>3021</v>
      </c>
      <c r="B3022" s="36" t="s">
        <v>376</v>
      </c>
      <c r="C3022" s="37" t="s">
        <v>130</v>
      </c>
      <c r="D3022" s="38">
        <v>32.1333333333333</v>
      </c>
      <c r="E3022" s="38">
        <v>-81.4166666666666</v>
      </c>
      <c r="F3022" s="36" t="s">
        <v>296</v>
      </c>
      <c r="G3022" s="38">
        <v>12.9492948453609</v>
      </c>
      <c r="H3022" s="38">
        <v>33014.5719490014</v>
      </c>
      <c r="I3022" s="36" t="s">
        <v>96</v>
      </c>
      <c r="J3022" s="38">
        <v>10280.925401322</v>
      </c>
      <c r="K3022" s="36" t="s">
        <v>96</v>
      </c>
      <c r="L3022" s="39">
        <v>-0.090971633627646</v>
      </c>
      <c r="M3022" s="39">
        <v>1.46918404580535</v>
      </c>
      <c r="N3022" s="39">
        <v>-0.862661291063891</v>
      </c>
      <c r="O3022" s="39">
        <v>2.33184533686925</v>
      </c>
      <c r="P3022" s="36"/>
      <c r="Q3022" s="36"/>
      <c r="R3022" s="36"/>
      <c r="S3022" s="40">
        <v>9</v>
      </c>
      <c r="T3022" s="40">
        <v>1.3</v>
      </c>
      <c r="U3022" s="41">
        <v>0.3</v>
      </c>
      <c r="V3022" s="40">
        <f t="shared" si="196"/>
        <v>6.92307692307692</v>
      </c>
      <c r="W3022" s="40">
        <f t="shared" si="197"/>
        <v>30</v>
      </c>
      <c r="X3022" s="40">
        <f t="shared" si="198"/>
        <v>4.33333333333333</v>
      </c>
      <c r="Y3022" s="42">
        <v>-10.1930266269932</v>
      </c>
      <c r="Z3022" s="40">
        <v>4.45</v>
      </c>
      <c r="AA3022" s="36">
        <v>32</v>
      </c>
      <c r="AB3022" s="36">
        <v>29</v>
      </c>
      <c r="AC3022" s="36">
        <v>39</v>
      </c>
      <c r="AD3022" s="40">
        <v>18.8986682891846</v>
      </c>
      <c r="AE3022" s="44">
        <v>1236</v>
      </c>
      <c r="AF3022" s="37">
        <v>1587</v>
      </c>
      <c r="AG3022" s="46">
        <f t="shared" si="199"/>
        <v>1.28398058252427</v>
      </c>
      <c r="AH3022" s="36" t="s">
        <v>377</v>
      </c>
    </row>
    <row r="3023" s="30" customFormat="1" customHeight="1" spans="1:34">
      <c r="A3023" s="31">
        <v>3022</v>
      </c>
      <c r="B3023" s="36" t="s">
        <v>378</v>
      </c>
      <c r="C3023" s="37" t="s">
        <v>130</v>
      </c>
      <c r="D3023" s="38">
        <v>32.1333333333333</v>
      </c>
      <c r="E3023" s="38">
        <v>-81.4166666666666</v>
      </c>
      <c r="F3023" s="36" t="s">
        <v>296</v>
      </c>
      <c r="G3023" s="38">
        <v>11.998418556701</v>
      </c>
      <c r="H3023" s="38">
        <v>58060.1092896191</v>
      </c>
      <c r="I3023" s="36" t="s">
        <v>96</v>
      </c>
      <c r="J3023" s="38">
        <v>318.696883852691</v>
      </c>
      <c r="K3023" s="36" t="s">
        <v>96</v>
      </c>
      <c r="L3023" s="39">
        <v>-0.226187917868678</v>
      </c>
      <c r="M3023" s="39">
        <v>-2.27059741750065</v>
      </c>
      <c r="N3023" s="39">
        <v>-0.00975617494537578</v>
      </c>
      <c r="O3023" s="39">
        <v>-2.26084124255527</v>
      </c>
      <c r="P3023" s="36"/>
      <c r="Q3023" s="36"/>
      <c r="R3023" s="36"/>
      <c r="S3023" s="40">
        <v>9</v>
      </c>
      <c r="T3023" s="40">
        <v>1.3</v>
      </c>
      <c r="U3023" s="41">
        <v>0.3</v>
      </c>
      <c r="V3023" s="40">
        <f t="shared" si="196"/>
        <v>6.92307692307692</v>
      </c>
      <c r="W3023" s="40">
        <f t="shared" si="197"/>
        <v>30</v>
      </c>
      <c r="X3023" s="40">
        <f t="shared" si="198"/>
        <v>4.33333333333333</v>
      </c>
      <c r="Y3023" s="42">
        <v>-10.1930266269932</v>
      </c>
      <c r="Z3023" s="40">
        <v>4.45</v>
      </c>
      <c r="AA3023" s="36">
        <v>32</v>
      </c>
      <c r="AB3023" s="36">
        <v>29</v>
      </c>
      <c r="AC3023" s="36">
        <v>39</v>
      </c>
      <c r="AD3023" s="40">
        <v>18.8986682891846</v>
      </c>
      <c r="AE3023" s="44">
        <v>1236</v>
      </c>
      <c r="AF3023" s="37">
        <v>1587</v>
      </c>
      <c r="AG3023" s="46">
        <f t="shared" si="199"/>
        <v>1.28398058252427</v>
      </c>
      <c r="AH3023" s="36" t="s">
        <v>377</v>
      </c>
    </row>
    <row r="3024" s="30" customFormat="1" customHeight="1" spans="1:34">
      <c r="A3024" s="31">
        <v>3023</v>
      </c>
      <c r="B3024" s="36" t="s">
        <v>378</v>
      </c>
      <c r="C3024" s="37" t="s">
        <v>130</v>
      </c>
      <c r="D3024" s="38">
        <v>32.1333333333333</v>
      </c>
      <c r="E3024" s="38">
        <v>-81.4166666666666</v>
      </c>
      <c r="F3024" s="36" t="s">
        <v>296</v>
      </c>
      <c r="G3024" s="38">
        <v>22.1654804123711</v>
      </c>
      <c r="H3024" s="38">
        <v>10245.9016393475</v>
      </c>
      <c r="I3024" s="36" t="s">
        <v>96</v>
      </c>
      <c r="J3024" s="38">
        <v>365.911237016054</v>
      </c>
      <c r="K3024" s="36" t="s">
        <v>96</v>
      </c>
      <c r="L3024" s="39">
        <v>1.17446657727908</v>
      </c>
      <c r="M3024" s="39">
        <v>-2.13244707901983</v>
      </c>
      <c r="N3024" s="39">
        <v>-1.74435723033319</v>
      </c>
      <c r="O3024" s="39">
        <v>-0.388089848686635</v>
      </c>
      <c r="P3024" s="36"/>
      <c r="Q3024" s="36"/>
      <c r="R3024" s="36"/>
      <c r="S3024" s="40">
        <v>9</v>
      </c>
      <c r="T3024" s="40">
        <v>1.3</v>
      </c>
      <c r="U3024" s="41">
        <v>0.3</v>
      </c>
      <c r="V3024" s="40">
        <f t="shared" si="196"/>
        <v>6.92307692307692</v>
      </c>
      <c r="W3024" s="40">
        <f t="shared" si="197"/>
        <v>30</v>
      </c>
      <c r="X3024" s="40">
        <f t="shared" si="198"/>
        <v>4.33333333333333</v>
      </c>
      <c r="Y3024" s="42">
        <v>-10.1930266269932</v>
      </c>
      <c r="Z3024" s="40">
        <v>4.45</v>
      </c>
      <c r="AA3024" s="36">
        <v>32</v>
      </c>
      <c r="AB3024" s="36">
        <v>29</v>
      </c>
      <c r="AC3024" s="36">
        <v>39</v>
      </c>
      <c r="AD3024" s="40">
        <v>18.8986682891846</v>
      </c>
      <c r="AE3024" s="44">
        <v>1236</v>
      </c>
      <c r="AF3024" s="37">
        <v>1587</v>
      </c>
      <c r="AG3024" s="46">
        <f t="shared" si="199"/>
        <v>1.28398058252427</v>
      </c>
      <c r="AH3024" s="36" t="s">
        <v>377</v>
      </c>
    </row>
    <row r="3025" s="30" customFormat="1" customHeight="1" spans="1:34">
      <c r="A3025" s="31">
        <v>3024</v>
      </c>
      <c r="B3025" s="36" t="s">
        <v>378</v>
      </c>
      <c r="C3025" s="37" t="s">
        <v>130</v>
      </c>
      <c r="D3025" s="38">
        <v>32.1333333333333</v>
      </c>
      <c r="E3025" s="38">
        <v>-81.4166666666666</v>
      </c>
      <c r="F3025" s="36" t="s">
        <v>296</v>
      </c>
      <c r="G3025" s="38">
        <v>22.7506350515464</v>
      </c>
      <c r="H3025" s="38">
        <v>13661.2021857952</v>
      </c>
      <c r="I3025" s="36" t="s">
        <v>96</v>
      </c>
      <c r="J3025" s="38">
        <v>35.4107648725215</v>
      </c>
      <c r="K3025" s="36" t="s">
        <v>96</v>
      </c>
      <c r="L3025" s="39">
        <v>1.25215052301605</v>
      </c>
      <c r="M3025" s="39">
        <v>-4.46782199483686</v>
      </c>
      <c r="N3025" s="39">
        <v>-1.45667515788152</v>
      </c>
      <c r="O3025" s="39">
        <v>-3.01114683695534</v>
      </c>
      <c r="P3025" s="36"/>
      <c r="Q3025" s="36"/>
      <c r="R3025" s="36"/>
      <c r="S3025" s="40">
        <v>9</v>
      </c>
      <c r="T3025" s="40">
        <v>1.3</v>
      </c>
      <c r="U3025" s="41">
        <v>0.3</v>
      </c>
      <c r="V3025" s="40">
        <f t="shared" si="196"/>
        <v>6.92307692307692</v>
      </c>
      <c r="W3025" s="40">
        <f t="shared" si="197"/>
        <v>30</v>
      </c>
      <c r="X3025" s="40">
        <f t="shared" si="198"/>
        <v>4.33333333333333</v>
      </c>
      <c r="Y3025" s="42">
        <v>-10.1930266269932</v>
      </c>
      <c r="Z3025" s="40">
        <v>4.45</v>
      </c>
      <c r="AA3025" s="36">
        <v>32</v>
      </c>
      <c r="AB3025" s="36">
        <v>29</v>
      </c>
      <c r="AC3025" s="36">
        <v>39</v>
      </c>
      <c r="AD3025" s="40">
        <v>18.8986682891846</v>
      </c>
      <c r="AE3025" s="44">
        <v>1236</v>
      </c>
      <c r="AF3025" s="37">
        <v>1587</v>
      </c>
      <c r="AG3025" s="46">
        <f t="shared" si="199"/>
        <v>1.28398058252427</v>
      </c>
      <c r="AH3025" s="36" t="s">
        <v>377</v>
      </c>
    </row>
    <row r="3026" s="30" customFormat="1" customHeight="1" spans="1:34">
      <c r="A3026" s="31">
        <v>3025</v>
      </c>
      <c r="B3026" s="36" t="s">
        <v>378</v>
      </c>
      <c r="C3026" s="37" t="s">
        <v>130</v>
      </c>
      <c r="D3026" s="38">
        <v>32.1333333333333</v>
      </c>
      <c r="E3026" s="38">
        <v>-81.4166666666666</v>
      </c>
      <c r="F3026" s="36" t="s">
        <v>296</v>
      </c>
      <c r="G3026" s="38">
        <v>19.898006185567</v>
      </c>
      <c r="H3026" s="38">
        <v>46675.7741347927</v>
      </c>
      <c r="I3026" s="36" t="s">
        <v>96</v>
      </c>
      <c r="J3026" s="38">
        <v>413.125590179415</v>
      </c>
      <c r="K3026" s="36" t="s">
        <v>96</v>
      </c>
      <c r="L3026" s="39">
        <v>0.870511005093789</v>
      </c>
      <c r="M3026" s="39">
        <v>-2.01108622201556</v>
      </c>
      <c r="N3026" s="39">
        <v>-0.228009740965375</v>
      </c>
      <c r="O3026" s="39">
        <v>-1.78307648105019</v>
      </c>
      <c r="P3026" s="36"/>
      <c r="Q3026" s="36"/>
      <c r="R3026" s="36"/>
      <c r="S3026" s="40">
        <v>9</v>
      </c>
      <c r="T3026" s="40">
        <v>1.3</v>
      </c>
      <c r="U3026" s="41">
        <v>0.3</v>
      </c>
      <c r="V3026" s="40">
        <f t="shared" si="196"/>
        <v>6.92307692307692</v>
      </c>
      <c r="W3026" s="40">
        <f t="shared" si="197"/>
        <v>30</v>
      </c>
      <c r="X3026" s="40">
        <f t="shared" si="198"/>
        <v>4.33333333333333</v>
      </c>
      <c r="Y3026" s="42">
        <v>-10.1930266269932</v>
      </c>
      <c r="Z3026" s="40">
        <v>4.45</v>
      </c>
      <c r="AA3026" s="36">
        <v>32</v>
      </c>
      <c r="AB3026" s="36">
        <v>29</v>
      </c>
      <c r="AC3026" s="36">
        <v>39</v>
      </c>
      <c r="AD3026" s="40">
        <v>18.8986682891846</v>
      </c>
      <c r="AE3026" s="44">
        <v>1236</v>
      </c>
      <c r="AF3026" s="37">
        <v>1587</v>
      </c>
      <c r="AG3026" s="46">
        <f t="shared" si="199"/>
        <v>1.28398058252427</v>
      </c>
      <c r="AH3026" s="36" t="s">
        <v>377</v>
      </c>
    </row>
    <row r="3027" s="30" customFormat="1" customHeight="1" spans="1:34">
      <c r="A3027" s="31">
        <v>3026</v>
      </c>
      <c r="B3027" s="36" t="s">
        <v>378</v>
      </c>
      <c r="C3027" s="37" t="s">
        <v>130</v>
      </c>
      <c r="D3027" s="38">
        <v>32.1333333333333</v>
      </c>
      <c r="E3027" s="38">
        <v>-81.4166666666666</v>
      </c>
      <c r="F3027" s="36" t="s">
        <v>296</v>
      </c>
      <c r="G3027" s="38">
        <v>13.3881608247423</v>
      </c>
      <c r="H3027" s="38">
        <v>19353.3697632067</v>
      </c>
      <c r="I3027" s="36" t="s">
        <v>96</v>
      </c>
      <c r="J3027" s="38">
        <v>1593.48441926345</v>
      </c>
      <c r="K3027" s="36" t="s">
        <v>96</v>
      </c>
      <c r="L3027" s="39">
        <v>-0.0288668012862558</v>
      </c>
      <c r="M3027" s="39">
        <v>-0.661159505066553</v>
      </c>
      <c r="N3027" s="39">
        <v>-1.10836846361347</v>
      </c>
      <c r="O3027" s="39">
        <v>0.447208958546916</v>
      </c>
      <c r="P3027" s="36"/>
      <c r="Q3027" s="36"/>
      <c r="R3027" s="36"/>
      <c r="S3027" s="40">
        <v>9</v>
      </c>
      <c r="T3027" s="40">
        <v>1.3</v>
      </c>
      <c r="U3027" s="41">
        <v>0.3</v>
      </c>
      <c r="V3027" s="40">
        <f t="shared" si="196"/>
        <v>6.92307692307692</v>
      </c>
      <c r="W3027" s="40">
        <f t="shared" si="197"/>
        <v>30</v>
      </c>
      <c r="X3027" s="40">
        <f t="shared" si="198"/>
        <v>4.33333333333333</v>
      </c>
      <c r="Y3027" s="42">
        <v>-10.1930266269932</v>
      </c>
      <c r="Z3027" s="40">
        <v>4.45</v>
      </c>
      <c r="AA3027" s="36">
        <v>32</v>
      </c>
      <c r="AB3027" s="36">
        <v>29</v>
      </c>
      <c r="AC3027" s="36">
        <v>39</v>
      </c>
      <c r="AD3027" s="40">
        <v>18.8986682891846</v>
      </c>
      <c r="AE3027" s="44">
        <v>1236</v>
      </c>
      <c r="AF3027" s="37">
        <v>1587</v>
      </c>
      <c r="AG3027" s="46">
        <f t="shared" si="199"/>
        <v>1.28398058252427</v>
      </c>
      <c r="AH3027" s="36" t="s">
        <v>377</v>
      </c>
    </row>
    <row r="3028" s="30" customFormat="1" customHeight="1" spans="1:34">
      <c r="A3028" s="31">
        <v>3027</v>
      </c>
      <c r="B3028" s="36" t="s">
        <v>378</v>
      </c>
      <c r="C3028" s="37" t="s">
        <v>130</v>
      </c>
      <c r="D3028" s="38">
        <v>32.1333333333333</v>
      </c>
      <c r="E3028" s="38">
        <v>-81.4166666666666</v>
      </c>
      <c r="F3028" s="36" t="s">
        <v>296</v>
      </c>
      <c r="G3028" s="38">
        <v>13.3881608247423</v>
      </c>
      <c r="H3028" s="38">
        <v>46675.7741347926</v>
      </c>
      <c r="I3028" s="36" t="s">
        <v>96</v>
      </c>
      <c r="J3028" s="38">
        <v>10705.8545797923</v>
      </c>
      <c r="K3028" s="36" t="s">
        <v>96</v>
      </c>
      <c r="L3028" s="39">
        <v>-0.0288668012862558</v>
      </c>
      <c r="M3028" s="39">
        <v>1.24370816661016</v>
      </c>
      <c r="N3028" s="39">
        <v>-0.228009740965377</v>
      </c>
      <c r="O3028" s="39">
        <v>1.47171790757554</v>
      </c>
      <c r="P3028" s="36"/>
      <c r="Q3028" s="36"/>
      <c r="R3028" s="36"/>
      <c r="S3028" s="40">
        <v>9</v>
      </c>
      <c r="T3028" s="40">
        <v>1.3</v>
      </c>
      <c r="U3028" s="41">
        <v>0.3</v>
      </c>
      <c r="V3028" s="40">
        <f t="shared" si="196"/>
        <v>6.92307692307692</v>
      </c>
      <c r="W3028" s="40">
        <f t="shared" si="197"/>
        <v>30</v>
      </c>
      <c r="X3028" s="40">
        <f t="shared" si="198"/>
        <v>4.33333333333333</v>
      </c>
      <c r="Y3028" s="42">
        <v>-10.1930266269932</v>
      </c>
      <c r="Z3028" s="40">
        <v>4.45</v>
      </c>
      <c r="AA3028" s="36">
        <v>32</v>
      </c>
      <c r="AB3028" s="36">
        <v>29</v>
      </c>
      <c r="AC3028" s="36">
        <v>39</v>
      </c>
      <c r="AD3028" s="40">
        <v>18.8986682891846</v>
      </c>
      <c r="AE3028" s="44">
        <v>1236</v>
      </c>
      <c r="AF3028" s="37">
        <v>1587</v>
      </c>
      <c r="AG3028" s="46">
        <f t="shared" si="199"/>
        <v>1.28398058252427</v>
      </c>
      <c r="AH3028" s="36" t="s">
        <v>377</v>
      </c>
    </row>
    <row r="3029" s="30" customFormat="1" customHeight="1" spans="1:34">
      <c r="A3029" s="31">
        <v>3028</v>
      </c>
      <c r="B3029" s="36" t="s">
        <v>378</v>
      </c>
      <c r="C3029" s="37" t="s">
        <v>130</v>
      </c>
      <c r="D3029" s="38">
        <v>32.1333333333333</v>
      </c>
      <c r="E3029" s="38">
        <v>-81.4166666666666</v>
      </c>
      <c r="F3029" s="36" t="s">
        <v>296</v>
      </c>
      <c r="G3029" s="38">
        <v>12.0715628865979</v>
      </c>
      <c r="H3029" s="38">
        <v>235655.737704921</v>
      </c>
      <c r="I3029" s="36" t="s">
        <v>96</v>
      </c>
      <c r="J3029" s="38">
        <v>7684.13597733713</v>
      </c>
      <c r="K3029" s="36" t="s">
        <v>96</v>
      </c>
      <c r="L3029" s="39">
        <v>-0.215754656743677</v>
      </c>
      <c r="M3029" s="39">
        <v>0.912075358703593</v>
      </c>
      <c r="N3029" s="39">
        <v>1.39113698559565</v>
      </c>
      <c r="O3029" s="39">
        <v>-0.479061626892059</v>
      </c>
      <c r="P3029" s="36"/>
      <c r="Q3029" s="36"/>
      <c r="R3029" s="36"/>
      <c r="S3029" s="40">
        <v>9</v>
      </c>
      <c r="T3029" s="40">
        <v>1.3</v>
      </c>
      <c r="U3029" s="41">
        <v>0.3</v>
      </c>
      <c r="V3029" s="40">
        <f t="shared" si="196"/>
        <v>6.92307692307692</v>
      </c>
      <c r="W3029" s="40">
        <f t="shared" si="197"/>
        <v>30</v>
      </c>
      <c r="X3029" s="40">
        <f t="shared" si="198"/>
        <v>4.33333333333333</v>
      </c>
      <c r="Y3029" s="42">
        <v>-10.1930266269932</v>
      </c>
      <c r="Z3029" s="40">
        <v>4.45</v>
      </c>
      <c r="AA3029" s="36">
        <v>32</v>
      </c>
      <c r="AB3029" s="36">
        <v>29</v>
      </c>
      <c r="AC3029" s="36">
        <v>39</v>
      </c>
      <c r="AD3029" s="40">
        <v>18.8986682891846</v>
      </c>
      <c r="AE3029" s="44">
        <v>1236</v>
      </c>
      <c r="AF3029" s="37">
        <v>1587</v>
      </c>
      <c r="AG3029" s="46">
        <f t="shared" si="199"/>
        <v>1.28398058252427</v>
      </c>
      <c r="AH3029" s="36" t="s">
        <v>377</v>
      </c>
    </row>
    <row r="3030" s="30" customFormat="1" customHeight="1" spans="1:34">
      <c r="A3030" s="31">
        <v>3029</v>
      </c>
      <c r="B3030" s="36" t="s">
        <v>378</v>
      </c>
      <c r="C3030" s="37" t="s">
        <v>130</v>
      </c>
      <c r="D3030" s="38">
        <v>32.1333333333333</v>
      </c>
      <c r="E3030" s="38">
        <v>-81.4166666666666</v>
      </c>
      <c r="F3030" s="36" t="s">
        <v>296</v>
      </c>
      <c r="G3030" s="38">
        <v>15.216769072165</v>
      </c>
      <c r="H3030" s="38">
        <v>61475.4098360674</v>
      </c>
      <c r="I3030" s="36" t="s">
        <v>96</v>
      </c>
      <c r="J3030" s="38">
        <v>838.054768649671</v>
      </c>
      <c r="K3030" s="36" t="s">
        <v>96</v>
      </c>
      <c r="L3030" s="39">
        <v>0.227868582332633</v>
      </c>
      <c r="M3030" s="39">
        <v>-1.30375440646366</v>
      </c>
      <c r="N3030" s="39">
        <v>0.0474022388945748</v>
      </c>
      <c r="O3030" s="39">
        <v>-1.35115664535824</v>
      </c>
      <c r="P3030" s="36"/>
      <c r="Q3030" s="36"/>
      <c r="R3030" s="36"/>
      <c r="S3030" s="40">
        <v>9</v>
      </c>
      <c r="T3030" s="40">
        <v>1.3</v>
      </c>
      <c r="U3030" s="41">
        <v>0.3</v>
      </c>
      <c r="V3030" s="40">
        <f t="shared" si="196"/>
        <v>6.92307692307692</v>
      </c>
      <c r="W3030" s="40">
        <f t="shared" si="197"/>
        <v>30</v>
      </c>
      <c r="X3030" s="40">
        <f t="shared" si="198"/>
        <v>4.33333333333333</v>
      </c>
      <c r="Y3030" s="42">
        <v>-10.1930266269932</v>
      </c>
      <c r="Z3030" s="40">
        <v>4.45</v>
      </c>
      <c r="AA3030" s="36">
        <v>32</v>
      </c>
      <c r="AB3030" s="36">
        <v>29</v>
      </c>
      <c r="AC3030" s="36">
        <v>39</v>
      </c>
      <c r="AD3030" s="40">
        <v>18.8986682891846</v>
      </c>
      <c r="AE3030" s="44">
        <v>1236</v>
      </c>
      <c r="AF3030" s="37">
        <v>1587</v>
      </c>
      <c r="AG3030" s="46">
        <f t="shared" si="199"/>
        <v>1.28398058252427</v>
      </c>
      <c r="AH3030" s="36" t="s">
        <v>377</v>
      </c>
    </row>
    <row r="3031" s="30" customFormat="1" customHeight="1" spans="1:34">
      <c r="A3031" s="31">
        <v>3030</v>
      </c>
      <c r="B3031" s="36" t="s">
        <v>378</v>
      </c>
      <c r="C3031" s="37" t="s">
        <v>130</v>
      </c>
      <c r="D3031" s="38">
        <v>32.1333333333333</v>
      </c>
      <c r="E3031" s="38">
        <v>-81.4166666666666</v>
      </c>
      <c r="F3031" s="36" t="s">
        <v>296</v>
      </c>
      <c r="G3031" s="38">
        <v>17.2648103092784</v>
      </c>
      <c r="H3031" s="38">
        <v>58060.1092896197</v>
      </c>
      <c r="I3031" s="36" t="s">
        <v>96</v>
      </c>
      <c r="J3031" s="38">
        <v>6834.27762039658</v>
      </c>
      <c r="K3031" s="36" t="s">
        <v>96</v>
      </c>
      <c r="L3031" s="39">
        <v>0.511573888924744</v>
      </c>
      <c r="M3031" s="39">
        <v>0.794868194068014</v>
      </c>
      <c r="N3031" s="39">
        <v>-0.00975617494536536</v>
      </c>
      <c r="O3031" s="39">
        <v>0.804624369013379</v>
      </c>
      <c r="P3031" s="36"/>
      <c r="Q3031" s="36"/>
      <c r="R3031" s="36"/>
      <c r="S3031" s="40">
        <v>9</v>
      </c>
      <c r="T3031" s="40">
        <v>1.3</v>
      </c>
      <c r="U3031" s="41">
        <v>0.3</v>
      </c>
      <c r="V3031" s="40">
        <f t="shared" si="196"/>
        <v>6.92307692307692</v>
      </c>
      <c r="W3031" s="40">
        <f t="shared" si="197"/>
        <v>30</v>
      </c>
      <c r="X3031" s="40">
        <f t="shared" si="198"/>
        <v>4.33333333333333</v>
      </c>
      <c r="Y3031" s="42">
        <v>-10.1930266269932</v>
      </c>
      <c r="Z3031" s="40">
        <v>4.45</v>
      </c>
      <c r="AA3031" s="36">
        <v>32</v>
      </c>
      <c r="AB3031" s="36">
        <v>29</v>
      </c>
      <c r="AC3031" s="36">
        <v>39</v>
      </c>
      <c r="AD3031" s="40">
        <v>18.8986682891846</v>
      </c>
      <c r="AE3031" s="44">
        <v>1236</v>
      </c>
      <c r="AF3031" s="37">
        <v>1587</v>
      </c>
      <c r="AG3031" s="46">
        <f t="shared" si="199"/>
        <v>1.28398058252427</v>
      </c>
      <c r="AH3031" s="36" t="s">
        <v>377</v>
      </c>
    </row>
    <row r="3032" s="30" customFormat="1" customHeight="1" spans="1:34">
      <c r="A3032" s="31">
        <v>3031</v>
      </c>
      <c r="B3032" s="36" t="s">
        <v>378</v>
      </c>
      <c r="C3032" s="37" t="s">
        <v>130</v>
      </c>
      <c r="D3032" s="38">
        <v>32.1333333333333</v>
      </c>
      <c r="E3032" s="38">
        <v>-81.4166666666666</v>
      </c>
      <c r="F3032" s="36" t="s">
        <v>296</v>
      </c>
      <c r="G3032" s="38">
        <v>20.3368721649485</v>
      </c>
      <c r="H3032" s="38">
        <v>21630.2367941745</v>
      </c>
      <c r="I3032" s="36" t="s">
        <v>96</v>
      </c>
      <c r="J3032" s="38">
        <v>696.411709159583</v>
      </c>
      <c r="K3032" s="36" t="s">
        <v>96</v>
      </c>
      <c r="L3032" s="39">
        <v>0.929707664519732</v>
      </c>
      <c r="M3032" s="39">
        <v>-1.48889683959926</v>
      </c>
      <c r="N3032" s="39">
        <v>-0.997142828503137</v>
      </c>
      <c r="O3032" s="39">
        <v>-0.491754011096124</v>
      </c>
      <c r="P3032" s="36"/>
      <c r="Q3032" s="36"/>
      <c r="R3032" s="36"/>
      <c r="S3032" s="40">
        <v>9</v>
      </c>
      <c r="T3032" s="40">
        <v>1.3</v>
      </c>
      <c r="U3032" s="41">
        <v>0.3</v>
      </c>
      <c r="V3032" s="40">
        <f t="shared" si="196"/>
        <v>6.92307692307692</v>
      </c>
      <c r="W3032" s="40">
        <f t="shared" si="197"/>
        <v>30</v>
      </c>
      <c r="X3032" s="40">
        <f t="shared" si="198"/>
        <v>4.33333333333333</v>
      </c>
      <c r="Y3032" s="42">
        <v>-10.1930266269932</v>
      </c>
      <c r="Z3032" s="40">
        <v>4.45</v>
      </c>
      <c r="AA3032" s="36">
        <v>32</v>
      </c>
      <c r="AB3032" s="36">
        <v>29</v>
      </c>
      <c r="AC3032" s="36">
        <v>39</v>
      </c>
      <c r="AD3032" s="40">
        <v>18.8986682891846</v>
      </c>
      <c r="AE3032" s="44">
        <v>1236</v>
      </c>
      <c r="AF3032" s="37">
        <v>1587</v>
      </c>
      <c r="AG3032" s="46">
        <f t="shared" si="199"/>
        <v>1.28398058252427</v>
      </c>
      <c r="AH3032" s="36" t="s">
        <v>377</v>
      </c>
    </row>
    <row r="3033" s="30" customFormat="1" customHeight="1" spans="1:34">
      <c r="A3033" s="31">
        <v>3032</v>
      </c>
      <c r="B3033" s="36" t="s">
        <v>378</v>
      </c>
      <c r="C3033" s="37" t="s">
        <v>130</v>
      </c>
      <c r="D3033" s="38">
        <v>32.1333333333333</v>
      </c>
      <c r="E3033" s="38">
        <v>-81.4166666666666</v>
      </c>
      <c r="F3033" s="36" t="s">
        <v>296</v>
      </c>
      <c r="G3033" s="38">
        <v>21.9460474226804</v>
      </c>
      <c r="H3033" s="38">
        <v>70582.8779599308</v>
      </c>
      <c r="I3033" s="36" t="s">
        <v>96</v>
      </c>
      <c r="J3033" s="38">
        <v>696.411709159583</v>
      </c>
      <c r="K3033" s="36" t="s">
        <v>96</v>
      </c>
      <c r="L3033" s="39">
        <v>1.14525566983348</v>
      </c>
      <c r="M3033" s="39">
        <v>-1.48889683959926</v>
      </c>
      <c r="N3033" s="39">
        <v>0.185552577375414</v>
      </c>
      <c r="O3033" s="39">
        <v>-1.67444941697468</v>
      </c>
      <c r="P3033" s="36"/>
      <c r="Q3033" s="36"/>
      <c r="R3033" s="36"/>
      <c r="S3033" s="40">
        <v>9</v>
      </c>
      <c r="T3033" s="40">
        <v>1.3</v>
      </c>
      <c r="U3033" s="41">
        <v>0.3</v>
      </c>
      <c r="V3033" s="40">
        <f t="shared" si="196"/>
        <v>6.92307692307692</v>
      </c>
      <c r="W3033" s="40">
        <f t="shared" si="197"/>
        <v>30</v>
      </c>
      <c r="X3033" s="40">
        <f t="shared" si="198"/>
        <v>4.33333333333333</v>
      </c>
      <c r="Y3033" s="42">
        <v>-10.1930266269932</v>
      </c>
      <c r="Z3033" s="40">
        <v>4.45</v>
      </c>
      <c r="AA3033" s="36">
        <v>32</v>
      </c>
      <c r="AB3033" s="36">
        <v>29</v>
      </c>
      <c r="AC3033" s="36">
        <v>39</v>
      </c>
      <c r="AD3033" s="40">
        <v>18.8986682891846</v>
      </c>
      <c r="AE3033" s="44">
        <v>1236</v>
      </c>
      <c r="AF3033" s="37">
        <v>1587</v>
      </c>
      <c r="AG3033" s="46">
        <f t="shared" si="199"/>
        <v>1.28398058252427</v>
      </c>
      <c r="AH3033" s="36" t="s">
        <v>377</v>
      </c>
    </row>
    <row r="3034" s="30" customFormat="1" customHeight="1" spans="1:34">
      <c r="A3034" s="31">
        <v>3033</v>
      </c>
      <c r="B3034" s="36" t="s">
        <v>378</v>
      </c>
      <c r="C3034" s="37" t="s">
        <v>130</v>
      </c>
      <c r="D3034" s="38">
        <v>32.1333333333333</v>
      </c>
      <c r="E3034" s="38">
        <v>-81.4166666666666</v>
      </c>
      <c r="F3034" s="36" t="s">
        <v>296</v>
      </c>
      <c r="G3034" s="38">
        <v>19.5322845360825</v>
      </c>
      <c r="H3034" s="38">
        <v>121812.386156651</v>
      </c>
      <c r="I3034" s="36" t="s">
        <v>96</v>
      </c>
      <c r="J3034" s="38">
        <v>2773.8432483475</v>
      </c>
      <c r="K3034" s="36" t="s">
        <v>96</v>
      </c>
      <c r="L3034" s="39">
        <v>0.821044845212526</v>
      </c>
      <c r="M3034" s="39">
        <v>-0.106848769360818</v>
      </c>
      <c r="N3034" s="39">
        <v>0.731247026792198</v>
      </c>
      <c r="O3034" s="39">
        <v>-0.838095796153016</v>
      </c>
      <c r="P3034" s="36"/>
      <c r="Q3034" s="36"/>
      <c r="R3034" s="36"/>
      <c r="S3034" s="40">
        <v>9</v>
      </c>
      <c r="T3034" s="40">
        <v>1.3</v>
      </c>
      <c r="U3034" s="41">
        <v>0.3</v>
      </c>
      <c r="V3034" s="40">
        <f t="shared" si="196"/>
        <v>6.92307692307692</v>
      </c>
      <c r="W3034" s="40">
        <f t="shared" si="197"/>
        <v>30</v>
      </c>
      <c r="X3034" s="40">
        <f t="shared" si="198"/>
        <v>4.33333333333333</v>
      </c>
      <c r="Y3034" s="42">
        <v>-10.1930266269932</v>
      </c>
      <c r="Z3034" s="40">
        <v>4.45</v>
      </c>
      <c r="AA3034" s="36">
        <v>32</v>
      </c>
      <c r="AB3034" s="36">
        <v>29</v>
      </c>
      <c r="AC3034" s="36">
        <v>39</v>
      </c>
      <c r="AD3034" s="40">
        <v>18.8986682891846</v>
      </c>
      <c r="AE3034" s="44">
        <v>1236</v>
      </c>
      <c r="AF3034" s="37">
        <v>1587</v>
      </c>
      <c r="AG3034" s="46">
        <f t="shared" si="199"/>
        <v>1.28398058252427</v>
      </c>
      <c r="AH3034" s="36" t="s">
        <v>377</v>
      </c>
    </row>
    <row r="3035" s="30" customFormat="1" customHeight="1" spans="1:34">
      <c r="A3035" s="31">
        <v>3034</v>
      </c>
      <c r="B3035" s="36" t="s">
        <v>378</v>
      </c>
      <c r="C3035" s="37" t="s">
        <v>130</v>
      </c>
      <c r="D3035" s="38">
        <v>32.1333333333333</v>
      </c>
      <c r="E3035" s="38">
        <v>-81.4166666666666</v>
      </c>
      <c r="F3035" s="36" t="s">
        <v>296</v>
      </c>
      <c r="G3035" s="38">
        <v>19.5322845360825</v>
      </c>
      <c r="H3035" s="38">
        <v>38706.7395264132</v>
      </c>
      <c r="I3035" s="36" t="s">
        <v>96</v>
      </c>
      <c r="J3035" s="38">
        <v>1404.62700661001</v>
      </c>
      <c r="K3035" s="36" t="s">
        <v>96</v>
      </c>
      <c r="L3035" s="39">
        <v>0.821044845212526</v>
      </c>
      <c r="M3035" s="39">
        <v>-0.787310790393448</v>
      </c>
      <c r="N3035" s="39">
        <v>-0.415221283053528</v>
      </c>
      <c r="O3035" s="39">
        <v>-0.37208950733992</v>
      </c>
      <c r="P3035" s="36"/>
      <c r="Q3035" s="36"/>
      <c r="R3035" s="36"/>
      <c r="S3035" s="40">
        <v>9</v>
      </c>
      <c r="T3035" s="40">
        <v>1.3</v>
      </c>
      <c r="U3035" s="41">
        <v>0.3</v>
      </c>
      <c r="V3035" s="40">
        <f t="shared" si="196"/>
        <v>6.92307692307692</v>
      </c>
      <c r="W3035" s="40">
        <f t="shared" si="197"/>
        <v>30</v>
      </c>
      <c r="X3035" s="40">
        <f t="shared" si="198"/>
        <v>4.33333333333333</v>
      </c>
      <c r="Y3035" s="42">
        <v>-10.1930266269932</v>
      </c>
      <c r="Z3035" s="40">
        <v>4.45</v>
      </c>
      <c r="AA3035" s="36">
        <v>32</v>
      </c>
      <c r="AB3035" s="36">
        <v>29</v>
      </c>
      <c r="AC3035" s="36">
        <v>39</v>
      </c>
      <c r="AD3035" s="40">
        <v>18.8986682891846</v>
      </c>
      <c r="AE3035" s="44">
        <v>1236</v>
      </c>
      <c r="AF3035" s="37">
        <v>1587</v>
      </c>
      <c r="AG3035" s="46">
        <f t="shared" si="199"/>
        <v>1.28398058252427</v>
      </c>
      <c r="AH3035" s="36" t="s">
        <v>377</v>
      </c>
    </row>
    <row r="3036" s="30" customFormat="1" customHeight="1" spans="1:34">
      <c r="A3036" s="31">
        <v>3035</v>
      </c>
      <c r="B3036" s="36" t="s">
        <v>378</v>
      </c>
      <c r="C3036" s="37" t="s">
        <v>130</v>
      </c>
      <c r="D3036" s="38">
        <v>32.1333333333333</v>
      </c>
      <c r="E3036" s="38">
        <v>-81.4166666666666</v>
      </c>
      <c r="F3036" s="36" t="s">
        <v>296</v>
      </c>
      <c r="G3036" s="38">
        <v>13.8270268041237</v>
      </c>
      <c r="H3036" s="38">
        <v>26183.970856102</v>
      </c>
      <c r="I3036" s="36" t="s">
        <v>96</v>
      </c>
      <c r="J3036" s="38">
        <v>4520.77431539188</v>
      </c>
      <c r="K3036" s="36" t="s">
        <v>96</v>
      </c>
      <c r="L3036" s="39">
        <v>0.033048080672188</v>
      </c>
      <c r="M3036" s="39">
        <v>0.381600705675668</v>
      </c>
      <c r="N3036" s="39">
        <v>-0.80608759174058</v>
      </c>
      <c r="O3036" s="39">
        <v>1.18768829741625</v>
      </c>
      <c r="P3036" s="36"/>
      <c r="Q3036" s="36"/>
      <c r="R3036" s="36"/>
      <c r="S3036" s="40">
        <v>9</v>
      </c>
      <c r="T3036" s="40">
        <v>1.3</v>
      </c>
      <c r="U3036" s="41">
        <v>0.3</v>
      </c>
      <c r="V3036" s="40">
        <f t="shared" si="196"/>
        <v>6.92307692307692</v>
      </c>
      <c r="W3036" s="40">
        <f t="shared" si="197"/>
        <v>30</v>
      </c>
      <c r="X3036" s="40">
        <f t="shared" si="198"/>
        <v>4.33333333333333</v>
      </c>
      <c r="Y3036" s="42">
        <v>-10.1930266269932</v>
      </c>
      <c r="Z3036" s="40">
        <v>4.45</v>
      </c>
      <c r="AA3036" s="36">
        <v>32</v>
      </c>
      <c r="AB3036" s="36">
        <v>29</v>
      </c>
      <c r="AC3036" s="36">
        <v>39</v>
      </c>
      <c r="AD3036" s="40">
        <v>18.8986682891846</v>
      </c>
      <c r="AE3036" s="44">
        <v>1236</v>
      </c>
      <c r="AF3036" s="37">
        <v>1587</v>
      </c>
      <c r="AG3036" s="46">
        <f t="shared" si="199"/>
        <v>1.28398058252427</v>
      </c>
      <c r="AH3036" s="36" t="s">
        <v>377</v>
      </c>
    </row>
    <row r="3037" s="30" customFormat="1" customHeight="1" spans="1:34">
      <c r="A3037" s="31">
        <v>3036</v>
      </c>
      <c r="B3037" s="36" t="s">
        <v>378</v>
      </c>
      <c r="C3037" s="37" t="s">
        <v>130</v>
      </c>
      <c r="D3037" s="38">
        <v>32.1333333333333</v>
      </c>
      <c r="E3037" s="38">
        <v>-81.4166666666666</v>
      </c>
      <c r="F3037" s="36" t="s">
        <v>296</v>
      </c>
      <c r="G3037" s="38">
        <v>12.6567175257732</v>
      </c>
      <c r="H3037" s="38">
        <v>15938.0692167588</v>
      </c>
      <c r="I3037" s="36" t="s">
        <v>96</v>
      </c>
      <c r="J3037" s="38">
        <v>4851.27478753542</v>
      </c>
      <c r="K3037" s="36" t="s">
        <v>96</v>
      </c>
      <c r="L3037" s="39">
        <v>-0.13248081529067</v>
      </c>
      <c r="M3037" s="39">
        <v>0.452158930991258</v>
      </c>
      <c r="N3037" s="39">
        <v>-1.3025244780544</v>
      </c>
      <c r="O3037" s="39">
        <v>1.75468340904566</v>
      </c>
      <c r="P3037" s="36"/>
      <c r="Q3037" s="36"/>
      <c r="R3037" s="36"/>
      <c r="S3037" s="40">
        <v>9</v>
      </c>
      <c r="T3037" s="40">
        <v>1.3</v>
      </c>
      <c r="U3037" s="41">
        <v>0.3</v>
      </c>
      <c r="V3037" s="40">
        <f t="shared" si="196"/>
        <v>6.92307692307692</v>
      </c>
      <c r="W3037" s="40">
        <f t="shared" si="197"/>
        <v>30</v>
      </c>
      <c r="X3037" s="40">
        <f t="shared" si="198"/>
        <v>4.33333333333333</v>
      </c>
      <c r="Y3037" s="42">
        <v>-10.1930266269932</v>
      </c>
      <c r="Z3037" s="40">
        <v>4.45</v>
      </c>
      <c r="AA3037" s="36">
        <v>32</v>
      </c>
      <c r="AB3037" s="36">
        <v>29</v>
      </c>
      <c r="AC3037" s="36">
        <v>39</v>
      </c>
      <c r="AD3037" s="40">
        <v>18.8986682891846</v>
      </c>
      <c r="AE3037" s="44">
        <v>1236</v>
      </c>
      <c r="AF3037" s="37">
        <v>1587</v>
      </c>
      <c r="AG3037" s="46">
        <f t="shared" si="199"/>
        <v>1.28398058252427</v>
      </c>
      <c r="AH3037" s="36" t="s">
        <v>377</v>
      </c>
    </row>
    <row r="3038" s="30" customFormat="1" customHeight="1" spans="1:34">
      <c r="A3038" s="31">
        <v>3037</v>
      </c>
      <c r="B3038" s="36" t="s">
        <v>378</v>
      </c>
      <c r="C3038" s="37" t="s">
        <v>130</v>
      </c>
      <c r="D3038" s="38">
        <v>32.1333333333333</v>
      </c>
      <c r="E3038" s="38">
        <v>-81.4166666666666</v>
      </c>
      <c r="F3038" s="36" t="s">
        <v>296</v>
      </c>
      <c r="G3038" s="38">
        <v>12.9492948453609</v>
      </c>
      <c r="H3038" s="38">
        <v>93351.5482695856</v>
      </c>
      <c r="I3038" s="36" t="s">
        <v>96</v>
      </c>
      <c r="J3038" s="38">
        <v>5653.91879131254</v>
      </c>
      <c r="K3038" s="36" t="s">
        <v>96</v>
      </c>
      <c r="L3038" s="39">
        <v>-0.090971633627646</v>
      </c>
      <c r="M3038" s="39">
        <v>0.605266313905934</v>
      </c>
      <c r="N3038" s="39">
        <v>0.465137439594573</v>
      </c>
      <c r="O3038" s="39">
        <v>0.140128874311361</v>
      </c>
      <c r="P3038" s="36"/>
      <c r="Q3038" s="36"/>
      <c r="R3038" s="36"/>
      <c r="S3038" s="40">
        <v>9</v>
      </c>
      <c r="T3038" s="40">
        <v>1.3</v>
      </c>
      <c r="U3038" s="41">
        <v>0.3</v>
      </c>
      <c r="V3038" s="40">
        <f t="shared" si="196"/>
        <v>6.92307692307692</v>
      </c>
      <c r="W3038" s="40">
        <f t="shared" si="197"/>
        <v>30</v>
      </c>
      <c r="X3038" s="40">
        <f t="shared" si="198"/>
        <v>4.33333333333333</v>
      </c>
      <c r="Y3038" s="42">
        <v>-10.1930266269932</v>
      </c>
      <c r="Z3038" s="40">
        <v>4.45</v>
      </c>
      <c r="AA3038" s="36">
        <v>32</v>
      </c>
      <c r="AB3038" s="36">
        <v>29</v>
      </c>
      <c r="AC3038" s="36">
        <v>39</v>
      </c>
      <c r="AD3038" s="40">
        <v>18.8986682891846</v>
      </c>
      <c r="AE3038" s="44">
        <v>1236</v>
      </c>
      <c r="AF3038" s="37">
        <v>1587</v>
      </c>
      <c r="AG3038" s="46">
        <f t="shared" si="199"/>
        <v>1.28398058252427</v>
      </c>
      <c r="AH3038" s="36" t="s">
        <v>377</v>
      </c>
    </row>
    <row r="3039" s="30" customFormat="1" customHeight="1" spans="1:34">
      <c r="A3039" s="31">
        <v>3038</v>
      </c>
      <c r="B3039" s="36" t="s">
        <v>379</v>
      </c>
      <c r="C3039" s="37" t="s">
        <v>135</v>
      </c>
      <c r="D3039" s="38">
        <v>33.3604</v>
      </c>
      <c r="E3039" s="38">
        <v>120.734273</v>
      </c>
      <c r="F3039" s="36" t="s">
        <v>142</v>
      </c>
      <c r="G3039" s="38">
        <v>4.92981342660187</v>
      </c>
      <c r="H3039" s="38">
        <v>13660</v>
      </c>
      <c r="I3039" s="36" t="s">
        <v>96</v>
      </c>
      <c r="J3039" s="38">
        <v>20</v>
      </c>
      <c r="K3039" s="36" t="s">
        <v>96</v>
      </c>
      <c r="L3039" s="39">
        <v>-1.26034384414761</v>
      </c>
      <c r="M3039" s="39">
        <v>-0.507880113536234</v>
      </c>
      <c r="N3039" s="39">
        <v>-0.376861050481133</v>
      </c>
      <c r="O3039" s="39">
        <v>-0.131019063055101</v>
      </c>
      <c r="P3039" s="39">
        <v>-0.507880113536234</v>
      </c>
      <c r="Q3039" s="39">
        <v>-0.376861050481133</v>
      </c>
      <c r="R3039" s="39">
        <v>-0.131019063055101</v>
      </c>
      <c r="S3039" s="40">
        <v>13.3</v>
      </c>
      <c r="T3039" s="40">
        <v>1.5</v>
      </c>
      <c r="U3039" s="41">
        <v>0.4</v>
      </c>
      <c r="V3039" s="40">
        <f t="shared" si="196"/>
        <v>8.86666666666667</v>
      </c>
      <c r="W3039" s="40">
        <f t="shared" si="197"/>
        <v>33.25</v>
      </c>
      <c r="X3039" s="40">
        <f t="shared" si="198"/>
        <v>3.75</v>
      </c>
      <c r="Y3039" s="38">
        <v>123.571428571429</v>
      </c>
      <c r="Z3039" s="41">
        <v>7.3</v>
      </c>
      <c r="AA3039" s="43">
        <v>19</v>
      </c>
      <c r="AB3039" s="43">
        <v>49</v>
      </c>
      <c r="AC3039" s="43">
        <v>30</v>
      </c>
      <c r="AD3039" s="40">
        <v>12.6</v>
      </c>
      <c r="AE3039" s="47">
        <v>1040</v>
      </c>
      <c r="AF3039" s="37">
        <v>1271</v>
      </c>
      <c r="AG3039" s="46">
        <f t="shared" si="199"/>
        <v>1.22211538461538</v>
      </c>
      <c r="AH3039" s="36" t="s">
        <v>380</v>
      </c>
    </row>
    <row r="3040" s="30" customFormat="1" customHeight="1" spans="1:34">
      <c r="A3040" s="31">
        <v>3039</v>
      </c>
      <c r="B3040" s="36" t="s">
        <v>379</v>
      </c>
      <c r="C3040" s="37" t="s">
        <v>135</v>
      </c>
      <c r="D3040" s="38">
        <v>33.3604</v>
      </c>
      <c r="E3040" s="38">
        <v>120.734273</v>
      </c>
      <c r="F3040" s="36" t="s">
        <v>142</v>
      </c>
      <c r="G3040" s="38">
        <v>4.68768326226813</v>
      </c>
      <c r="H3040" s="38">
        <v>16390</v>
      </c>
      <c r="I3040" s="36" t="s">
        <v>96</v>
      </c>
      <c r="J3040" s="38">
        <v>10</v>
      </c>
      <c r="K3040" s="36" t="s">
        <v>96</v>
      </c>
      <c r="L3040" s="39">
        <v>-1.29670025633926</v>
      </c>
      <c r="M3040" s="39">
        <v>-1.20102729409618</v>
      </c>
      <c r="N3040" s="39">
        <v>-0.194661511868039</v>
      </c>
      <c r="O3040" s="39">
        <v>-1.00636578222814</v>
      </c>
      <c r="P3040" s="39">
        <v>-1.20102729409618</v>
      </c>
      <c r="Q3040" s="39">
        <v>-0.194661511868039</v>
      </c>
      <c r="R3040" s="39">
        <v>-1.00636578222814</v>
      </c>
      <c r="S3040" s="40">
        <v>13.3</v>
      </c>
      <c r="T3040" s="40">
        <v>1.5</v>
      </c>
      <c r="U3040" s="41">
        <v>0.4</v>
      </c>
      <c r="V3040" s="40">
        <f t="shared" si="196"/>
        <v>8.86666666666667</v>
      </c>
      <c r="W3040" s="40">
        <f t="shared" si="197"/>
        <v>33.25</v>
      </c>
      <c r="X3040" s="40">
        <f t="shared" si="198"/>
        <v>3.75</v>
      </c>
      <c r="Y3040" s="38">
        <v>115.47619047619</v>
      </c>
      <c r="Z3040" s="41">
        <v>7.3</v>
      </c>
      <c r="AA3040" s="43">
        <v>19</v>
      </c>
      <c r="AB3040" s="43">
        <v>49</v>
      </c>
      <c r="AC3040" s="43">
        <v>30</v>
      </c>
      <c r="AD3040" s="40">
        <v>12.6</v>
      </c>
      <c r="AE3040" s="47">
        <v>1040</v>
      </c>
      <c r="AF3040" s="37">
        <v>1271</v>
      </c>
      <c r="AG3040" s="46">
        <f t="shared" si="199"/>
        <v>1.22211538461538</v>
      </c>
      <c r="AH3040" s="36" t="s">
        <v>380</v>
      </c>
    </row>
    <row r="3041" s="30" customFormat="1" customHeight="1" spans="1:34">
      <c r="A3041" s="31">
        <v>3040</v>
      </c>
      <c r="B3041" s="36" t="s">
        <v>379</v>
      </c>
      <c r="C3041" s="37" t="s">
        <v>135</v>
      </c>
      <c r="D3041" s="38">
        <v>33.3604</v>
      </c>
      <c r="E3041" s="38">
        <v>120.734273</v>
      </c>
      <c r="F3041" s="36" t="s">
        <v>142</v>
      </c>
      <c r="G3041" s="38">
        <v>5.59567137851967</v>
      </c>
      <c r="H3041" s="38">
        <v>14980</v>
      </c>
      <c r="I3041" s="36" t="s">
        <v>96</v>
      </c>
      <c r="J3041" s="38">
        <v>30</v>
      </c>
      <c r="K3041" s="36" t="s">
        <v>96</v>
      </c>
      <c r="L3041" s="39">
        <v>-1.16068938661277</v>
      </c>
      <c r="M3041" s="39">
        <v>-0.102415005428069</v>
      </c>
      <c r="N3041" s="39">
        <v>-0.284616926534704</v>
      </c>
      <c r="O3041" s="39">
        <v>0.182201921106634</v>
      </c>
      <c r="P3041" s="39">
        <v>-0.102415005428069</v>
      </c>
      <c r="Q3041" s="39">
        <v>-0.284616926534704</v>
      </c>
      <c r="R3041" s="39">
        <v>0.182201921106634</v>
      </c>
      <c r="S3041" s="40">
        <v>13.3</v>
      </c>
      <c r="T3041" s="40">
        <v>1.5</v>
      </c>
      <c r="U3041" s="41">
        <v>0.4</v>
      </c>
      <c r="V3041" s="40">
        <f t="shared" si="196"/>
        <v>8.86666666666667</v>
      </c>
      <c r="W3041" s="40">
        <f t="shared" si="197"/>
        <v>33.25</v>
      </c>
      <c r="X3041" s="40">
        <f t="shared" si="198"/>
        <v>3.75</v>
      </c>
      <c r="Y3041" s="38">
        <v>110.238095238095</v>
      </c>
      <c r="Z3041" s="41">
        <v>7.3</v>
      </c>
      <c r="AA3041" s="43">
        <v>19</v>
      </c>
      <c r="AB3041" s="43">
        <v>49</v>
      </c>
      <c r="AC3041" s="43">
        <v>30</v>
      </c>
      <c r="AD3041" s="40">
        <v>12.6</v>
      </c>
      <c r="AE3041" s="47">
        <v>1040</v>
      </c>
      <c r="AF3041" s="37">
        <v>1271</v>
      </c>
      <c r="AG3041" s="46">
        <f t="shared" si="199"/>
        <v>1.22211538461538</v>
      </c>
      <c r="AH3041" s="36" t="s">
        <v>380</v>
      </c>
    </row>
    <row r="3042" s="30" customFormat="1" customHeight="1" spans="1:34">
      <c r="A3042" s="31">
        <v>3041</v>
      </c>
      <c r="B3042" s="36" t="s">
        <v>379</v>
      </c>
      <c r="C3042" s="37" t="s">
        <v>135</v>
      </c>
      <c r="D3042" s="38">
        <v>33.3604</v>
      </c>
      <c r="E3042" s="38">
        <v>120.734273</v>
      </c>
      <c r="F3042" s="36" t="s">
        <v>142</v>
      </c>
      <c r="G3042" s="38">
        <v>1.96371891351353</v>
      </c>
      <c r="H3042" s="38">
        <v>15110</v>
      </c>
      <c r="I3042" s="36" t="s">
        <v>96</v>
      </c>
      <c r="J3042" s="38">
        <v>20</v>
      </c>
      <c r="K3042" s="36" t="s">
        <v>96</v>
      </c>
      <c r="L3042" s="39">
        <v>-1.71011956541346</v>
      </c>
      <c r="M3042" s="39">
        <v>-0.507880113536234</v>
      </c>
      <c r="N3042" s="39">
        <v>-0.275976128339129</v>
      </c>
      <c r="O3042" s="39">
        <v>-0.231903985197105</v>
      </c>
      <c r="P3042" s="39">
        <v>-0.507880113536234</v>
      </c>
      <c r="Q3042" s="39">
        <v>-0.275976128339129</v>
      </c>
      <c r="R3042" s="39">
        <v>-0.231903985197105</v>
      </c>
      <c r="S3042" s="40">
        <v>13.3</v>
      </c>
      <c r="T3042" s="40">
        <v>1.5</v>
      </c>
      <c r="U3042" s="41">
        <v>0.4</v>
      </c>
      <c r="V3042" s="40">
        <f t="shared" si="196"/>
        <v>8.86666666666667</v>
      </c>
      <c r="W3042" s="40">
        <f t="shared" si="197"/>
        <v>33.25</v>
      </c>
      <c r="X3042" s="40">
        <f t="shared" si="198"/>
        <v>3.75</v>
      </c>
      <c r="Y3042" s="38">
        <v>121.666666666667</v>
      </c>
      <c r="Z3042" s="41">
        <v>7.3</v>
      </c>
      <c r="AA3042" s="43">
        <v>19</v>
      </c>
      <c r="AB3042" s="43">
        <v>49</v>
      </c>
      <c r="AC3042" s="43">
        <v>30</v>
      </c>
      <c r="AD3042" s="40">
        <v>12.6</v>
      </c>
      <c r="AE3042" s="47">
        <v>1040</v>
      </c>
      <c r="AF3042" s="37">
        <v>1271</v>
      </c>
      <c r="AG3042" s="46">
        <f t="shared" si="199"/>
        <v>1.22211538461538</v>
      </c>
      <c r="AH3042" s="36" t="s">
        <v>380</v>
      </c>
    </row>
    <row r="3043" s="30" customFormat="1" customHeight="1" spans="1:34">
      <c r="A3043" s="31">
        <v>3042</v>
      </c>
      <c r="B3043" s="36" t="s">
        <v>379</v>
      </c>
      <c r="C3043" s="37" t="s">
        <v>135</v>
      </c>
      <c r="D3043" s="38">
        <v>33.3604</v>
      </c>
      <c r="E3043" s="38">
        <v>120.734273</v>
      </c>
      <c r="F3043" s="36" t="s">
        <v>142</v>
      </c>
      <c r="G3043" s="38">
        <v>4.80874834443501</v>
      </c>
      <c r="H3043" s="38">
        <v>3440</v>
      </c>
      <c r="I3043" s="36" t="s">
        <v>96</v>
      </c>
      <c r="J3043" s="38">
        <v>30</v>
      </c>
      <c r="K3043" s="36" t="s">
        <v>96</v>
      </c>
      <c r="L3043" s="39">
        <v>-1.278514132716</v>
      </c>
      <c r="M3043" s="39">
        <v>-0.102415005428069</v>
      </c>
      <c r="N3043" s="39">
        <v>-1.75586143323847</v>
      </c>
      <c r="O3043" s="39">
        <v>1.6534464278104</v>
      </c>
      <c r="P3043" s="39">
        <v>-0.102415005428069</v>
      </c>
      <c r="Q3043" s="39">
        <v>-1.75586143323847</v>
      </c>
      <c r="R3043" s="39">
        <v>1.6534464278104</v>
      </c>
      <c r="S3043" s="40">
        <v>13.3</v>
      </c>
      <c r="T3043" s="40">
        <v>1.5</v>
      </c>
      <c r="U3043" s="41">
        <v>0.4</v>
      </c>
      <c r="V3043" s="40">
        <f t="shared" si="196"/>
        <v>8.86666666666667</v>
      </c>
      <c r="W3043" s="40">
        <f t="shared" si="197"/>
        <v>33.25</v>
      </c>
      <c r="X3043" s="40">
        <f t="shared" si="198"/>
        <v>3.75</v>
      </c>
      <c r="Y3043" s="38">
        <v>120.47619047619</v>
      </c>
      <c r="Z3043" s="41">
        <v>7.3</v>
      </c>
      <c r="AA3043" s="43">
        <v>19</v>
      </c>
      <c r="AB3043" s="43">
        <v>49</v>
      </c>
      <c r="AC3043" s="43">
        <v>30</v>
      </c>
      <c r="AD3043" s="40">
        <v>12.6</v>
      </c>
      <c r="AE3043" s="47">
        <v>1040</v>
      </c>
      <c r="AF3043" s="37">
        <v>1271</v>
      </c>
      <c r="AG3043" s="46">
        <f t="shared" si="199"/>
        <v>1.22211538461538</v>
      </c>
      <c r="AH3043" s="36" t="s">
        <v>380</v>
      </c>
    </row>
    <row r="3044" s="30" customFormat="1" customHeight="1" spans="1:34">
      <c r="A3044" s="31">
        <v>3043</v>
      </c>
      <c r="B3044" s="36" t="s">
        <v>379</v>
      </c>
      <c r="C3044" s="37" t="s">
        <v>135</v>
      </c>
      <c r="D3044" s="38">
        <v>33.3604</v>
      </c>
      <c r="E3044" s="38">
        <v>120.734273</v>
      </c>
      <c r="F3044" s="36" t="s">
        <v>142</v>
      </c>
      <c r="G3044" s="38">
        <v>6.38259441260433</v>
      </c>
      <c r="H3044" s="38">
        <v>13740</v>
      </c>
      <c r="I3044" s="36" t="s">
        <v>96</v>
      </c>
      <c r="J3044" s="38">
        <v>10</v>
      </c>
      <c r="K3044" s="36" t="s">
        <v>96</v>
      </c>
      <c r="L3044" s="39">
        <v>-1.04352802652283</v>
      </c>
      <c r="M3044" s="39">
        <v>-1.20102729409618</v>
      </c>
      <c r="N3044" s="39">
        <v>-0.371021617829574</v>
      </c>
      <c r="O3044" s="39">
        <v>-0.830005676266605</v>
      </c>
      <c r="P3044" s="39">
        <v>-1.20102729409618</v>
      </c>
      <c r="Q3044" s="39">
        <v>-0.371021617829574</v>
      </c>
      <c r="R3044" s="39">
        <v>-0.830005676266605</v>
      </c>
      <c r="S3044" s="40">
        <v>13.3</v>
      </c>
      <c r="T3044" s="40">
        <v>1.5</v>
      </c>
      <c r="U3044" s="41">
        <v>0.4</v>
      </c>
      <c r="V3044" s="40">
        <f t="shared" si="196"/>
        <v>8.86666666666667</v>
      </c>
      <c r="W3044" s="40">
        <f t="shared" si="197"/>
        <v>33.25</v>
      </c>
      <c r="X3044" s="40">
        <f t="shared" si="198"/>
        <v>3.75</v>
      </c>
      <c r="Y3044" s="38">
        <v>131.666666666667</v>
      </c>
      <c r="Z3044" s="41">
        <v>7.3</v>
      </c>
      <c r="AA3044" s="43">
        <v>19</v>
      </c>
      <c r="AB3044" s="43">
        <v>49</v>
      </c>
      <c r="AC3044" s="43">
        <v>30</v>
      </c>
      <c r="AD3044" s="40">
        <v>12.6</v>
      </c>
      <c r="AE3044" s="47">
        <v>1040</v>
      </c>
      <c r="AF3044" s="37">
        <v>1271</v>
      </c>
      <c r="AG3044" s="46">
        <f t="shared" si="199"/>
        <v>1.22211538461538</v>
      </c>
      <c r="AH3044" s="36" t="s">
        <v>380</v>
      </c>
    </row>
    <row r="3045" s="30" customFormat="1" customHeight="1" spans="1:34">
      <c r="A3045" s="31">
        <v>3044</v>
      </c>
      <c r="B3045" s="36" t="s">
        <v>379</v>
      </c>
      <c r="C3045" s="37" t="s">
        <v>135</v>
      </c>
      <c r="D3045" s="38">
        <v>33.3604</v>
      </c>
      <c r="E3045" s="38">
        <v>120.734273</v>
      </c>
      <c r="F3045" s="36" t="s">
        <v>142</v>
      </c>
      <c r="G3045" s="38">
        <v>5.77726900176997</v>
      </c>
      <c r="H3045" s="38">
        <v>6500</v>
      </c>
      <c r="I3045" s="36" t="s">
        <v>96</v>
      </c>
      <c r="J3045" s="38">
        <v>30</v>
      </c>
      <c r="K3045" s="36" t="s">
        <v>96</v>
      </c>
      <c r="L3045" s="39">
        <v>-1.13359347370434</v>
      </c>
      <c r="M3045" s="39">
        <v>-0.102415005428069</v>
      </c>
      <c r="N3045" s="39">
        <v>-1.11953072772219</v>
      </c>
      <c r="O3045" s="39">
        <v>1.01711572229412</v>
      </c>
      <c r="P3045" s="39">
        <v>-0.102415005428069</v>
      </c>
      <c r="Q3045" s="39">
        <v>-1.11953072772219</v>
      </c>
      <c r="R3045" s="39">
        <v>1.01711572229412</v>
      </c>
      <c r="S3045" s="40">
        <v>13.3</v>
      </c>
      <c r="T3045" s="40">
        <v>1.5</v>
      </c>
      <c r="U3045" s="41">
        <v>0.4</v>
      </c>
      <c r="V3045" s="40">
        <f t="shared" si="196"/>
        <v>8.86666666666667</v>
      </c>
      <c r="W3045" s="40">
        <f t="shared" si="197"/>
        <v>33.25</v>
      </c>
      <c r="X3045" s="40">
        <f t="shared" si="198"/>
        <v>3.75</v>
      </c>
      <c r="Y3045" s="38">
        <v>122.619047619048</v>
      </c>
      <c r="Z3045" s="41">
        <v>7.3</v>
      </c>
      <c r="AA3045" s="43">
        <v>19</v>
      </c>
      <c r="AB3045" s="43">
        <v>49</v>
      </c>
      <c r="AC3045" s="43">
        <v>30</v>
      </c>
      <c r="AD3045" s="40">
        <v>12.6</v>
      </c>
      <c r="AE3045" s="47">
        <v>1040</v>
      </c>
      <c r="AF3045" s="37">
        <v>1271</v>
      </c>
      <c r="AG3045" s="46">
        <f t="shared" si="199"/>
        <v>1.22211538461538</v>
      </c>
      <c r="AH3045" s="36" t="s">
        <v>380</v>
      </c>
    </row>
    <row r="3046" s="30" customFormat="1" customHeight="1" spans="1:34">
      <c r="A3046" s="31">
        <v>3045</v>
      </c>
      <c r="B3046" s="36" t="s">
        <v>379</v>
      </c>
      <c r="C3046" s="37" t="s">
        <v>135</v>
      </c>
      <c r="D3046" s="38">
        <v>33.3604</v>
      </c>
      <c r="E3046" s="38">
        <v>120.734273</v>
      </c>
      <c r="F3046" s="36" t="s">
        <v>142</v>
      </c>
      <c r="G3046" s="38">
        <v>9.95401433652703</v>
      </c>
      <c r="H3046" s="38">
        <v>6390</v>
      </c>
      <c r="I3046" s="36" t="s">
        <v>96</v>
      </c>
      <c r="J3046" s="38">
        <v>40</v>
      </c>
      <c r="K3046" s="36" t="s">
        <v>96</v>
      </c>
      <c r="L3046" s="39">
        <v>-0.51998163772091</v>
      </c>
      <c r="M3046" s="39">
        <v>0.185267067023712</v>
      </c>
      <c r="N3046" s="39">
        <v>-1.13659863623433</v>
      </c>
      <c r="O3046" s="39">
        <v>1.32186570325805</v>
      </c>
      <c r="P3046" s="39">
        <v>0.185267067023712</v>
      </c>
      <c r="Q3046" s="39">
        <v>-1.13659863623433</v>
      </c>
      <c r="R3046" s="39">
        <v>1.32186570325805</v>
      </c>
      <c r="S3046" s="40">
        <v>13.3</v>
      </c>
      <c r="T3046" s="40">
        <v>1.5</v>
      </c>
      <c r="U3046" s="41">
        <v>0.4</v>
      </c>
      <c r="V3046" s="40">
        <f t="shared" si="196"/>
        <v>8.86666666666667</v>
      </c>
      <c r="W3046" s="40">
        <f t="shared" si="197"/>
        <v>33.25</v>
      </c>
      <c r="X3046" s="40">
        <f t="shared" si="198"/>
        <v>3.75</v>
      </c>
      <c r="Y3046" s="38">
        <v>124.52380952381</v>
      </c>
      <c r="Z3046" s="41">
        <v>7.3</v>
      </c>
      <c r="AA3046" s="43">
        <v>19</v>
      </c>
      <c r="AB3046" s="43">
        <v>49</v>
      </c>
      <c r="AC3046" s="43">
        <v>30</v>
      </c>
      <c r="AD3046" s="40">
        <v>12.6</v>
      </c>
      <c r="AE3046" s="47">
        <v>1040</v>
      </c>
      <c r="AF3046" s="37">
        <v>1271</v>
      </c>
      <c r="AG3046" s="46">
        <f t="shared" si="199"/>
        <v>1.22211538461538</v>
      </c>
      <c r="AH3046" s="36" t="s">
        <v>380</v>
      </c>
    </row>
    <row r="3047" s="30" customFormat="1" customHeight="1" spans="1:34">
      <c r="A3047" s="31">
        <v>3046</v>
      </c>
      <c r="B3047" s="36" t="s">
        <v>379</v>
      </c>
      <c r="C3047" s="37" t="s">
        <v>135</v>
      </c>
      <c r="D3047" s="38">
        <v>33.3604</v>
      </c>
      <c r="E3047" s="38">
        <v>120.734273</v>
      </c>
      <c r="F3047" s="36" t="s">
        <v>142</v>
      </c>
      <c r="G3047" s="38">
        <v>9.95401433652703</v>
      </c>
      <c r="H3047" s="38">
        <v>7890</v>
      </c>
      <c r="I3047" s="36" t="s">
        <v>96</v>
      </c>
      <c r="J3047" s="38">
        <v>20</v>
      </c>
      <c r="K3047" s="36" t="s">
        <v>96</v>
      </c>
      <c r="L3047" s="39">
        <v>-0.51998163772091</v>
      </c>
      <c r="M3047" s="39">
        <v>-0.507880113536234</v>
      </c>
      <c r="N3047" s="39">
        <v>-0.925736769765994</v>
      </c>
      <c r="O3047" s="39">
        <v>0.417856656229761</v>
      </c>
      <c r="P3047" s="39">
        <v>-0.507880113536234</v>
      </c>
      <c r="Q3047" s="39">
        <v>-0.925736769765994</v>
      </c>
      <c r="R3047" s="39">
        <v>0.417856656229761</v>
      </c>
      <c r="S3047" s="40">
        <v>13.3</v>
      </c>
      <c r="T3047" s="40">
        <v>1.5</v>
      </c>
      <c r="U3047" s="41">
        <v>0.4</v>
      </c>
      <c r="V3047" s="40">
        <f t="shared" si="196"/>
        <v>8.86666666666667</v>
      </c>
      <c r="W3047" s="40">
        <f t="shared" si="197"/>
        <v>33.25</v>
      </c>
      <c r="X3047" s="40">
        <f t="shared" si="198"/>
        <v>3.75</v>
      </c>
      <c r="Y3047" s="38">
        <v>118.571428571429</v>
      </c>
      <c r="Z3047" s="41">
        <v>7.3</v>
      </c>
      <c r="AA3047" s="43">
        <v>19</v>
      </c>
      <c r="AB3047" s="43">
        <v>49</v>
      </c>
      <c r="AC3047" s="43">
        <v>30</v>
      </c>
      <c r="AD3047" s="40">
        <v>12.6</v>
      </c>
      <c r="AE3047" s="47">
        <v>1040</v>
      </c>
      <c r="AF3047" s="37">
        <v>1271</v>
      </c>
      <c r="AG3047" s="46">
        <f t="shared" si="199"/>
        <v>1.22211538461538</v>
      </c>
      <c r="AH3047" s="36" t="s">
        <v>380</v>
      </c>
    </row>
    <row r="3048" s="30" customFormat="1" customHeight="1" spans="1:34">
      <c r="A3048" s="31">
        <v>3047</v>
      </c>
      <c r="B3048" s="36" t="s">
        <v>379</v>
      </c>
      <c r="C3048" s="37" t="s">
        <v>135</v>
      </c>
      <c r="D3048" s="38">
        <v>33.3604</v>
      </c>
      <c r="E3048" s="38">
        <v>120.734273</v>
      </c>
      <c r="F3048" s="36" t="s">
        <v>142</v>
      </c>
      <c r="G3048" s="38">
        <v>13.283304096116</v>
      </c>
      <c r="H3048" s="38">
        <v>11830</v>
      </c>
      <c r="I3048" s="36" t="s">
        <v>96</v>
      </c>
      <c r="J3048" s="38">
        <v>20</v>
      </c>
      <c r="K3048" s="36" t="s">
        <v>96</v>
      </c>
      <c r="L3048" s="39">
        <v>-0.0436879906699303</v>
      </c>
      <c r="M3048" s="39">
        <v>-0.507880113536234</v>
      </c>
      <c r="N3048" s="39">
        <v>-0.520694226633482</v>
      </c>
      <c r="O3048" s="39">
        <v>0.0128141130972479</v>
      </c>
      <c r="P3048" s="39">
        <v>-0.507880113536234</v>
      </c>
      <c r="Q3048" s="39">
        <v>-0.520694226633482</v>
      </c>
      <c r="R3048" s="39">
        <v>0.0128141130972479</v>
      </c>
      <c r="S3048" s="40">
        <v>13.3</v>
      </c>
      <c r="T3048" s="40">
        <v>1.5</v>
      </c>
      <c r="U3048" s="41">
        <v>0.4</v>
      </c>
      <c r="V3048" s="40">
        <f t="shared" si="196"/>
        <v>8.86666666666667</v>
      </c>
      <c r="W3048" s="40">
        <f t="shared" si="197"/>
        <v>33.25</v>
      </c>
      <c r="X3048" s="40">
        <f t="shared" si="198"/>
        <v>3.75</v>
      </c>
      <c r="Y3048" s="38">
        <v>117.619047619048</v>
      </c>
      <c r="Z3048" s="41">
        <v>7.3</v>
      </c>
      <c r="AA3048" s="43">
        <v>19</v>
      </c>
      <c r="AB3048" s="43">
        <v>49</v>
      </c>
      <c r="AC3048" s="43">
        <v>30</v>
      </c>
      <c r="AD3048" s="40">
        <v>12.6</v>
      </c>
      <c r="AE3048" s="47">
        <v>1040</v>
      </c>
      <c r="AF3048" s="37">
        <v>1271</v>
      </c>
      <c r="AG3048" s="46">
        <f t="shared" si="199"/>
        <v>1.22211538461538</v>
      </c>
      <c r="AH3048" s="36" t="s">
        <v>380</v>
      </c>
    </row>
    <row r="3049" s="30" customFormat="1" customHeight="1" spans="1:34">
      <c r="A3049" s="31">
        <v>3048</v>
      </c>
      <c r="B3049" s="36" t="s">
        <v>379</v>
      </c>
      <c r="C3049" s="37" t="s">
        <v>135</v>
      </c>
      <c r="D3049" s="38">
        <v>33.3604</v>
      </c>
      <c r="E3049" s="38">
        <v>120.734273</v>
      </c>
      <c r="F3049" s="36" t="s">
        <v>142</v>
      </c>
      <c r="G3049" s="38">
        <v>13.8886295069503</v>
      </c>
      <c r="H3049" s="38">
        <v>6480</v>
      </c>
      <c r="I3049" s="36" t="s">
        <v>96</v>
      </c>
      <c r="J3049" s="38">
        <v>40</v>
      </c>
      <c r="K3049" s="36" t="s">
        <v>96</v>
      </c>
      <c r="L3049" s="39">
        <v>0.0417237905784731</v>
      </c>
      <c r="M3049" s="39">
        <v>0.185267067023712</v>
      </c>
      <c r="N3049" s="39">
        <v>-1.12261239425959</v>
      </c>
      <c r="O3049" s="39">
        <v>1.30787946128331</v>
      </c>
      <c r="P3049" s="39">
        <v>0.185267067023712</v>
      </c>
      <c r="Q3049" s="39">
        <v>-1.12261239425959</v>
      </c>
      <c r="R3049" s="39">
        <v>1.30787946128331</v>
      </c>
      <c r="S3049" s="40">
        <v>13.3</v>
      </c>
      <c r="T3049" s="40">
        <v>1.5</v>
      </c>
      <c r="U3049" s="41">
        <v>0.4</v>
      </c>
      <c r="V3049" s="40">
        <f t="shared" si="196"/>
        <v>8.86666666666667</v>
      </c>
      <c r="W3049" s="40">
        <f t="shared" si="197"/>
        <v>33.25</v>
      </c>
      <c r="X3049" s="40">
        <f t="shared" si="198"/>
        <v>3.75</v>
      </c>
      <c r="Y3049" s="38">
        <v>124.761904761905</v>
      </c>
      <c r="Z3049" s="41">
        <v>7.3</v>
      </c>
      <c r="AA3049" s="43">
        <v>19</v>
      </c>
      <c r="AB3049" s="43">
        <v>49</v>
      </c>
      <c r="AC3049" s="43">
        <v>30</v>
      </c>
      <c r="AD3049" s="40">
        <v>12.6</v>
      </c>
      <c r="AE3049" s="47">
        <v>1040</v>
      </c>
      <c r="AF3049" s="37">
        <v>1271</v>
      </c>
      <c r="AG3049" s="46">
        <f t="shared" si="199"/>
        <v>1.22211538461538</v>
      </c>
      <c r="AH3049" s="36" t="s">
        <v>380</v>
      </c>
    </row>
    <row r="3050" s="30" customFormat="1" customHeight="1" spans="1:34">
      <c r="A3050" s="31">
        <v>3049</v>
      </c>
      <c r="B3050" s="36" t="s">
        <v>379</v>
      </c>
      <c r="C3050" s="37" t="s">
        <v>135</v>
      </c>
      <c r="D3050" s="38">
        <v>33.3604</v>
      </c>
      <c r="E3050" s="38">
        <v>120.734273</v>
      </c>
      <c r="F3050" s="36" t="s">
        <v>142</v>
      </c>
      <c r="G3050" s="38">
        <v>16.612593855705</v>
      </c>
      <c r="H3050" s="38">
        <v>10140</v>
      </c>
      <c r="I3050" s="36" t="s">
        <v>96</v>
      </c>
      <c r="J3050" s="38">
        <v>30</v>
      </c>
      <c r="K3050" s="36" t="s">
        <v>96</v>
      </c>
      <c r="L3050" s="39">
        <v>0.42166069940378</v>
      </c>
      <c r="M3050" s="39">
        <v>-0.102415005428069</v>
      </c>
      <c r="N3050" s="39">
        <v>-0.67484490646074</v>
      </c>
      <c r="O3050" s="39">
        <v>0.572429901032671</v>
      </c>
      <c r="P3050" s="39">
        <v>-0.102415005428069</v>
      </c>
      <c r="Q3050" s="39">
        <v>-0.67484490646074</v>
      </c>
      <c r="R3050" s="39">
        <v>0.572429901032671</v>
      </c>
      <c r="S3050" s="40">
        <v>13.3</v>
      </c>
      <c r="T3050" s="40">
        <v>1.5</v>
      </c>
      <c r="U3050" s="41">
        <v>0.4</v>
      </c>
      <c r="V3050" s="40">
        <f t="shared" si="196"/>
        <v>8.86666666666667</v>
      </c>
      <c r="W3050" s="40">
        <f t="shared" si="197"/>
        <v>33.25</v>
      </c>
      <c r="X3050" s="40">
        <f t="shared" si="198"/>
        <v>3.75</v>
      </c>
      <c r="Y3050" s="38">
        <v>131.904761904762</v>
      </c>
      <c r="Z3050" s="41">
        <v>7.3</v>
      </c>
      <c r="AA3050" s="43">
        <v>19</v>
      </c>
      <c r="AB3050" s="43">
        <v>49</v>
      </c>
      <c r="AC3050" s="43">
        <v>30</v>
      </c>
      <c r="AD3050" s="40">
        <v>12.6</v>
      </c>
      <c r="AE3050" s="47">
        <v>1040</v>
      </c>
      <c r="AF3050" s="37">
        <v>1271</v>
      </c>
      <c r="AG3050" s="46">
        <f t="shared" si="199"/>
        <v>1.22211538461538</v>
      </c>
      <c r="AH3050" s="36" t="s">
        <v>380</v>
      </c>
    </row>
    <row r="3051" s="30" customFormat="1" customHeight="1" spans="1:34">
      <c r="A3051" s="31">
        <v>3050</v>
      </c>
      <c r="B3051" s="36" t="s">
        <v>379</v>
      </c>
      <c r="C3051" s="37" t="s">
        <v>135</v>
      </c>
      <c r="D3051" s="38">
        <v>33.3604</v>
      </c>
      <c r="E3051" s="38">
        <v>120.734273</v>
      </c>
      <c r="F3051" s="36" t="s">
        <v>142</v>
      </c>
      <c r="G3051" s="38">
        <v>21.0314693547957</v>
      </c>
      <c r="H3051" s="38">
        <v>11580</v>
      </c>
      <c r="I3051" s="36" t="s">
        <v>96</v>
      </c>
      <c r="J3051" s="38">
        <v>20</v>
      </c>
      <c r="K3051" s="36" t="s">
        <v>96</v>
      </c>
      <c r="L3051" s="39">
        <v>1.02303777147414</v>
      </c>
      <c r="M3051" s="39">
        <v>-0.507880113536234</v>
      </c>
      <c r="N3051" s="39">
        <v>-0.542053432478928</v>
      </c>
      <c r="O3051" s="39">
        <v>0.0341733189426942</v>
      </c>
      <c r="P3051" s="39">
        <v>-0.507880113536234</v>
      </c>
      <c r="Q3051" s="39">
        <v>-0.542053432478928</v>
      </c>
      <c r="R3051" s="39">
        <v>0.0341733189426942</v>
      </c>
      <c r="S3051" s="40">
        <v>13.3</v>
      </c>
      <c r="T3051" s="40">
        <v>1.5</v>
      </c>
      <c r="U3051" s="41">
        <v>0.4</v>
      </c>
      <c r="V3051" s="40">
        <f t="shared" si="196"/>
        <v>8.86666666666667</v>
      </c>
      <c r="W3051" s="40">
        <f t="shared" si="197"/>
        <v>33.25</v>
      </c>
      <c r="X3051" s="40">
        <f t="shared" si="198"/>
        <v>3.75</v>
      </c>
      <c r="Y3051" s="38">
        <v>134.52380952381</v>
      </c>
      <c r="Z3051" s="41">
        <v>7.3</v>
      </c>
      <c r="AA3051" s="43">
        <v>19</v>
      </c>
      <c r="AB3051" s="43">
        <v>49</v>
      </c>
      <c r="AC3051" s="43">
        <v>30</v>
      </c>
      <c r="AD3051" s="40">
        <v>12.6</v>
      </c>
      <c r="AE3051" s="47">
        <v>1040</v>
      </c>
      <c r="AF3051" s="37">
        <v>1271</v>
      </c>
      <c r="AG3051" s="46">
        <f t="shared" si="199"/>
        <v>1.22211538461538</v>
      </c>
      <c r="AH3051" s="36" t="s">
        <v>380</v>
      </c>
    </row>
    <row r="3052" s="30" customFormat="1" customHeight="1" spans="1:34">
      <c r="A3052" s="31">
        <v>3051</v>
      </c>
      <c r="B3052" s="36" t="s">
        <v>379</v>
      </c>
      <c r="C3052" s="37" t="s">
        <v>135</v>
      </c>
      <c r="D3052" s="38">
        <v>33.3604</v>
      </c>
      <c r="E3052" s="38">
        <v>120.734273</v>
      </c>
      <c r="F3052" s="36" t="s">
        <v>142</v>
      </c>
      <c r="G3052" s="38">
        <v>19.8813510742105</v>
      </c>
      <c r="H3052" s="38">
        <v>14910</v>
      </c>
      <c r="I3052" s="36" t="s">
        <v>96</v>
      </c>
      <c r="J3052" s="38">
        <v>20</v>
      </c>
      <c r="K3052" s="36" t="s">
        <v>96</v>
      </c>
      <c r="L3052" s="39">
        <v>0.868260979715913</v>
      </c>
      <c r="M3052" s="39">
        <v>-0.507880113536234</v>
      </c>
      <c r="N3052" s="39">
        <v>-0.28930077584713</v>
      </c>
      <c r="O3052" s="39">
        <v>-0.218579337689104</v>
      </c>
      <c r="P3052" s="39">
        <v>-0.507880113536234</v>
      </c>
      <c r="Q3052" s="39">
        <v>-0.28930077584713</v>
      </c>
      <c r="R3052" s="39">
        <v>-0.218579337689104</v>
      </c>
      <c r="S3052" s="40">
        <v>13.3</v>
      </c>
      <c r="T3052" s="40">
        <v>1.5</v>
      </c>
      <c r="U3052" s="41">
        <v>0.4</v>
      </c>
      <c r="V3052" s="40">
        <f t="shared" si="196"/>
        <v>8.86666666666667</v>
      </c>
      <c r="W3052" s="40">
        <f t="shared" si="197"/>
        <v>33.25</v>
      </c>
      <c r="X3052" s="40">
        <f t="shared" si="198"/>
        <v>3.75</v>
      </c>
      <c r="Y3052" s="38">
        <v>126.666666666667</v>
      </c>
      <c r="Z3052" s="41">
        <v>7.3</v>
      </c>
      <c r="AA3052" s="43">
        <v>19</v>
      </c>
      <c r="AB3052" s="43">
        <v>49</v>
      </c>
      <c r="AC3052" s="43">
        <v>30</v>
      </c>
      <c r="AD3052" s="40">
        <v>12.6</v>
      </c>
      <c r="AE3052" s="47">
        <v>1040</v>
      </c>
      <c r="AF3052" s="37">
        <v>1271</v>
      </c>
      <c r="AG3052" s="46">
        <f t="shared" si="199"/>
        <v>1.22211538461538</v>
      </c>
      <c r="AH3052" s="36" t="s">
        <v>380</v>
      </c>
    </row>
    <row r="3053" s="30" customFormat="1" customHeight="1" spans="1:34">
      <c r="A3053" s="31">
        <v>3052</v>
      </c>
      <c r="B3053" s="36" t="s">
        <v>379</v>
      </c>
      <c r="C3053" s="37" t="s">
        <v>135</v>
      </c>
      <c r="D3053" s="38">
        <v>33.3604</v>
      </c>
      <c r="E3053" s="38">
        <v>120.734273</v>
      </c>
      <c r="F3053" s="36" t="s">
        <v>142</v>
      </c>
      <c r="G3053" s="38">
        <v>23.3317059159664</v>
      </c>
      <c r="H3053" s="38">
        <v>7380</v>
      </c>
      <c r="I3053" s="36" t="s">
        <v>96</v>
      </c>
      <c r="J3053" s="38">
        <v>30</v>
      </c>
      <c r="K3053" s="36" t="s">
        <v>96</v>
      </c>
      <c r="L3053" s="39">
        <v>1.32898887401334</v>
      </c>
      <c r="M3053" s="39">
        <v>-0.102415005428069</v>
      </c>
      <c r="N3053" s="39">
        <v>-0.992559266011396</v>
      </c>
      <c r="O3053" s="39">
        <v>0.890144260583327</v>
      </c>
      <c r="P3053" s="39">
        <v>-0.102415005428069</v>
      </c>
      <c r="Q3053" s="39">
        <v>-0.992559266011396</v>
      </c>
      <c r="R3053" s="39">
        <v>0.890144260583327</v>
      </c>
      <c r="S3053" s="40">
        <v>13.3</v>
      </c>
      <c r="T3053" s="40">
        <v>1.5</v>
      </c>
      <c r="U3053" s="41">
        <v>0.4</v>
      </c>
      <c r="V3053" s="40">
        <f t="shared" si="196"/>
        <v>8.86666666666667</v>
      </c>
      <c r="W3053" s="40">
        <f t="shared" si="197"/>
        <v>33.25</v>
      </c>
      <c r="X3053" s="40">
        <f t="shared" si="198"/>
        <v>3.75</v>
      </c>
      <c r="Y3053" s="38">
        <v>125.714285714286</v>
      </c>
      <c r="Z3053" s="41">
        <v>7.3</v>
      </c>
      <c r="AA3053" s="43">
        <v>19</v>
      </c>
      <c r="AB3053" s="43">
        <v>49</v>
      </c>
      <c r="AC3053" s="43">
        <v>30</v>
      </c>
      <c r="AD3053" s="40">
        <v>12.6</v>
      </c>
      <c r="AE3053" s="47">
        <v>1040</v>
      </c>
      <c r="AF3053" s="37">
        <v>1271</v>
      </c>
      <c r="AG3053" s="46">
        <f t="shared" si="199"/>
        <v>1.22211538461538</v>
      </c>
      <c r="AH3053" s="36" t="s">
        <v>380</v>
      </c>
    </row>
    <row r="3054" s="30" customFormat="1" customHeight="1" spans="1:34">
      <c r="A3054" s="31">
        <v>3053</v>
      </c>
      <c r="B3054" s="36" t="s">
        <v>379</v>
      </c>
      <c r="C3054" s="37" t="s">
        <v>135</v>
      </c>
      <c r="D3054" s="38">
        <v>33.3604</v>
      </c>
      <c r="E3054" s="38">
        <v>120.734273</v>
      </c>
      <c r="F3054" s="36" t="s">
        <v>142</v>
      </c>
      <c r="G3054" s="38">
        <v>21.5762622245467</v>
      </c>
      <c r="H3054" s="38">
        <v>10010</v>
      </c>
      <c r="I3054" s="36" t="s">
        <v>96</v>
      </c>
      <c r="J3054" s="38">
        <v>10</v>
      </c>
      <c r="K3054" s="36" t="s">
        <v>96</v>
      </c>
      <c r="L3054" s="39">
        <v>1.09593147228863</v>
      </c>
      <c r="M3054" s="39">
        <v>-1.20102729409618</v>
      </c>
      <c r="N3054" s="39">
        <v>-0.687748311296648</v>
      </c>
      <c r="O3054" s="39">
        <v>-0.513278982799531</v>
      </c>
      <c r="P3054" s="39">
        <v>-1.20102729409618</v>
      </c>
      <c r="Q3054" s="39">
        <v>-0.687748311296648</v>
      </c>
      <c r="R3054" s="39">
        <v>-0.513278982799531</v>
      </c>
      <c r="S3054" s="40">
        <v>13.3</v>
      </c>
      <c r="T3054" s="40">
        <v>1.5</v>
      </c>
      <c r="U3054" s="41">
        <v>0.4</v>
      </c>
      <c r="V3054" s="40">
        <f t="shared" si="196"/>
        <v>8.86666666666667</v>
      </c>
      <c r="W3054" s="40">
        <f t="shared" si="197"/>
        <v>33.25</v>
      </c>
      <c r="X3054" s="40">
        <f t="shared" si="198"/>
        <v>3.75</v>
      </c>
      <c r="Y3054" s="38">
        <v>137.619047619048</v>
      </c>
      <c r="Z3054" s="41">
        <v>7.3</v>
      </c>
      <c r="AA3054" s="43">
        <v>19</v>
      </c>
      <c r="AB3054" s="43">
        <v>49</v>
      </c>
      <c r="AC3054" s="43">
        <v>30</v>
      </c>
      <c r="AD3054" s="40">
        <v>12.6</v>
      </c>
      <c r="AE3054" s="47">
        <v>1040</v>
      </c>
      <c r="AF3054" s="37">
        <v>1271</v>
      </c>
      <c r="AG3054" s="46">
        <f t="shared" si="199"/>
        <v>1.22211538461538</v>
      </c>
      <c r="AH3054" s="36" t="s">
        <v>380</v>
      </c>
    </row>
    <row r="3055" s="30" customFormat="1" customHeight="1" spans="1:34">
      <c r="A3055" s="31">
        <v>3054</v>
      </c>
      <c r="B3055" s="36" t="s">
        <v>379</v>
      </c>
      <c r="C3055" s="37" t="s">
        <v>135</v>
      </c>
      <c r="D3055" s="38">
        <v>33.3604</v>
      </c>
      <c r="E3055" s="38">
        <v>120.734273</v>
      </c>
      <c r="F3055" s="36" t="s">
        <v>142</v>
      </c>
      <c r="G3055" s="38">
        <v>22.3631852586313</v>
      </c>
      <c r="H3055" s="38">
        <v>12200</v>
      </c>
      <c r="I3055" s="36" t="s">
        <v>96</v>
      </c>
      <c r="J3055" s="38">
        <v>10</v>
      </c>
      <c r="K3055" s="36" t="s">
        <v>96</v>
      </c>
      <c r="L3055" s="39">
        <v>1.20074788510174</v>
      </c>
      <c r="M3055" s="39">
        <v>-1.20102729409618</v>
      </c>
      <c r="N3055" s="39">
        <v>-0.489896952884566</v>
      </c>
      <c r="O3055" s="39">
        <v>-0.711130341211613</v>
      </c>
      <c r="P3055" s="39">
        <v>-1.20102729409618</v>
      </c>
      <c r="Q3055" s="39">
        <v>-0.489896952884566</v>
      </c>
      <c r="R3055" s="39">
        <v>-0.711130341211613</v>
      </c>
      <c r="S3055" s="40">
        <v>13.3</v>
      </c>
      <c r="T3055" s="40">
        <v>1.5</v>
      </c>
      <c r="U3055" s="41">
        <v>0.4</v>
      </c>
      <c r="V3055" s="40">
        <f t="shared" si="196"/>
        <v>8.86666666666667</v>
      </c>
      <c r="W3055" s="40">
        <f t="shared" si="197"/>
        <v>33.25</v>
      </c>
      <c r="X3055" s="40">
        <f t="shared" si="198"/>
        <v>3.75</v>
      </c>
      <c r="Y3055" s="38">
        <v>121.428571428571</v>
      </c>
      <c r="Z3055" s="41">
        <v>7.3</v>
      </c>
      <c r="AA3055" s="43">
        <v>19</v>
      </c>
      <c r="AB3055" s="43">
        <v>49</v>
      </c>
      <c r="AC3055" s="43">
        <v>30</v>
      </c>
      <c r="AD3055" s="40">
        <v>12.6</v>
      </c>
      <c r="AE3055" s="47">
        <v>1040</v>
      </c>
      <c r="AF3055" s="37">
        <v>1271</v>
      </c>
      <c r="AG3055" s="46">
        <f t="shared" si="199"/>
        <v>1.22211538461538</v>
      </c>
      <c r="AH3055" s="36" t="s">
        <v>380</v>
      </c>
    </row>
    <row r="3056" s="30" customFormat="1" customHeight="1" spans="1:34">
      <c r="A3056" s="31">
        <v>3055</v>
      </c>
      <c r="B3056" s="36" t="s">
        <v>379</v>
      </c>
      <c r="C3056" s="37" t="s">
        <v>135</v>
      </c>
      <c r="D3056" s="38">
        <v>33.3604</v>
      </c>
      <c r="E3056" s="38">
        <v>120.734273</v>
      </c>
      <c r="F3056" s="36" t="s">
        <v>142</v>
      </c>
      <c r="G3056" s="38">
        <v>27.4479187096399</v>
      </c>
      <c r="H3056" s="38">
        <v>23320</v>
      </c>
      <c r="I3056" s="36" t="s">
        <v>96</v>
      </c>
      <c r="J3056" s="38">
        <v>30</v>
      </c>
      <c r="K3056" s="36" t="s">
        <v>96</v>
      </c>
      <c r="L3056" s="39">
        <v>1.86479377554355</v>
      </c>
      <c r="M3056" s="39">
        <v>-0.102415005428069</v>
      </c>
      <c r="N3056" s="39">
        <v>0.157978456858515</v>
      </c>
      <c r="O3056" s="39">
        <v>-0.260393462286584</v>
      </c>
      <c r="P3056" s="39">
        <v>-0.102415005428069</v>
      </c>
      <c r="Q3056" s="39">
        <v>0.157978456858515</v>
      </c>
      <c r="R3056" s="39">
        <v>-0.260393462286584</v>
      </c>
      <c r="S3056" s="40">
        <v>13.3</v>
      </c>
      <c r="T3056" s="40">
        <v>1.5</v>
      </c>
      <c r="U3056" s="41">
        <v>0.4</v>
      </c>
      <c r="V3056" s="40">
        <f t="shared" si="196"/>
        <v>8.86666666666667</v>
      </c>
      <c r="W3056" s="40">
        <f t="shared" si="197"/>
        <v>33.25</v>
      </c>
      <c r="X3056" s="40">
        <f t="shared" si="198"/>
        <v>3.75</v>
      </c>
      <c r="Y3056" s="38">
        <v>149.761904761905</v>
      </c>
      <c r="Z3056" s="41">
        <v>7.3</v>
      </c>
      <c r="AA3056" s="43">
        <v>19</v>
      </c>
      <c r="AB3056" s="43">
        <v>49</v>
      </c>
      <c r="AC3056" s="43">
        <v>30</v>
      </c>
      <c r="AD3056" s="40">
        <v>12.6</v>
      </c>
      <c r="AE3056" s="47">
        <v>1040</v>
      </c>
      <c r="AF3056" s="37">
        <v>1271</v>
      </c>
      <c r="AG3056" s="46">
        <f t="shared" si="199"/>
        <v>1.22211538461538</v>
      </c>
      <c r="AH3056" s="36" t="s">
        <v>380</v>
      </c>
    </row>
    <row r="3057" s="30" customFormat="1" customHeight="1" spans="1:34">
      <c r="A3057" s="31">
        <v>3056</v>
      </c>
      <c r="B3057" s="36" t="s">
        <v>379</v>
      </c>
      <c r="C3057" s="37" t="s">
        <v>135</v>
      </c>
      <c r="D3057" s="38">
        <v>33.3604</v>
      </c>
      <c r="E3057" s="38">
        <v>120.734273</v>
      </c>
      <c r="F3057" s="36" t="s">
        <v>142</v>
      </c>
      <c r="G3057" s="38">
        <v>23.8159662446338</v>
      </c>
      <c r="H3057" s="38">
        <v>16530</v>
      </c>
      <c r="I3057" s="36" t="s">
        <v>96</v>
      </c>
      <c r="J3057" s="38">
        <v>10</v>
      </c>
      <c r="K3057" s="36" t="s">
        <v>96</v>
      </c>
      <c r="L3057" s="39">
        <v>1.39279568594065</v>
      </c>
      <c r="M3057" s="39">
        <v>-1.20102729409618</v>
      </c>
      <c r="N3057" s="39">
        <v>-0.186155992790844</v>
      </c>
      <c r="O3057" s="39">
        <v>-1.01487130130533</v>
      </c>
      <c r="P3057" s="39">
        <v>-1.20102729409618</v>
      </c>
      <c r="Q3057" s="39">
        <v>-0.186155992790844</v>
      </c>
      <c r="R3057" s="39">
        <v>-1.01487130130533</v>
      </c>
      <c r="S3057" s="40">
        <v>13.3</v>
      </c>
      <c r="T3057" s="40">
        <v>1.5</v>
      </c>
      <c r="U3057" s="41">
        <v>0.4</v>
      </c>
      <c r="V3057" s="40">
        <f t="shared" si="196"/>
        <v>8.86666666666667</v>
      </c>
      <c r="W3057" s="40">
        <f t="shared" si="197"/>
        <v>33.25</v>
      </c>
      <c r="X3057" s="40">
        <f t="shared" si="198"/>
        <v>3.75</v>
      </c>
      <c r="Y3057" s="38">
        <v>147.857142857143</v>
      </c>
      <c r="Z3057" s="41">
        <v>7.3</v>
      </c>
      <c r="AA3057" s="43">
        <v>19</v>
      </c>
      <c r="AB3057" s="43">
        <v>49</v>
      </c>
      <c r="AC3057" s="43">
        <v>30</v>
      </c>
      <c r="AD3057" s="40">
        <v>12.6</v>
      </c>
      <c r="AE3057" s="47">
        <v>1040</v>
      </c>
      <c r="AF3057" s="37">
        <v>1271</v>
      </c>
      <c r="AG3057" s="46">
        <f t="shared" si="199"/>
        <v>1.22211538461538</v>
      </c>
      <c r="AH3057" s="36" t="s">
        <v>380</v>
      </c>
    </row>
    <row r="3058" s="30" customFormat="1" customHeight="1" spans="1:34">
      <c r="A3058" s="31">
        <v>3057</v>
      </c>
      <c r="B3058" s="36" t="s">
        <v>379</v>
      </c>
      <c r="C3058" s="37" t="s">
        <v>135</v>
      </c>
      <c r="D3058" s="38">
        <v>33.3604</v>
      </c>
      <c r="E3058" s="38">
        <v>120.734273</v>
      </c>
      <c r="F3058" s="36" t="s">
        <v>142</v>
      </c>
      <c r="G3058" s="38">
        <v>24.3002265733013</v>
      </c>
      <c r="H3058" s="38">
        <v>22230</v>
      </c>
      <c r="I3058" s="36" t="s">
        <v>96</v>
      </c>
      <c r="J3058" s="38">
        <v>20</v>
      </c>
      <c r="K3058" s="36" t="s">
        <v>96</v>
      </c>
      <c r="L3058" s="39">
        <v>1.45639473801471</v>
      </c>
      <c r="M3058" s="39">
        <v>-0.507880113536234</v>
      </c>
      <c r="N3058" s="39">
        <v>0.110109823352328</v>
      </c>
      <c r="O3058" s="39">
        <v>-0.617989936888562</v>
      </c>
      <c r="P3058" s="39">
        <v>-0.507880113536234</v>
      </c>
      <c r="Q3058" s="39">
        <v>0.110109823352328</v>
      </c>
      <c r="R3058" s="39">
        <v>-0.617989936888562</v>
      </c>
      <c r="S3058" s="40">
        <v>13.3</v>
      </c>
      <c r="T3058" s="40">
        <v>1.5</v>
      </c>
      <c r="U3058" s="41">
        <v>0.4</v>
      </c>
      <c r="V3058" s="40">
        <f t="shared" si="196"/>
        <v>8.86666666666667</v>
      </c>
      <c r="W3058" s="40">
        <f t="shared" si="197"/>
        <v>33.25</v>
      </c>
      <c r="X3058" s="40">
        <f t="shared" si="198"/>
        <v>3.75</v>
      </c>
      <c r="Y3058" s="38">
        <v>126.666666666667</v>
      </c>
      <c r="Z3058" s="41">
        <v>7.3</v>
      </c>
      <c r="AA3058" s="43">
        <v>19</v>
      </c>
      <c r="AB3058" s="43">
        <v>49</v>
      </c>
      <c r="AC3058" s="43">
        <v>30</v>
      </c>
      <c r="AD3058" s="40">
        <v>12.6</v>
      </c>
      <c r="AE3058" s="47">
        <v>1040</v>
      </c>
      <c r="AF3058" s="37">
        <v>1271</v>
      </c>
      <c r="AG3058" s="46">
        <f t="shared" si="199"/>
        <v>1.22211538461538</v>
      </c>
      <c r="AH3058" s="36" t="s">
        <v>380</v>
      </c>
    </row>
    <row r="3059" s="30" customFormat="1" customHeight="1" spans="1:34">
      <c r="A3059" s="31">
        <v>3058</v>
      </c>
      <c r="B3059" s="36" t="s">
        <v>379</v>
      </c>
      <c r="C3059" s="37" t="s">
        <v>135</v>
      </c>
      <c r="D3059" s="38">
        <v>33.3604</v>
      </c>
      <c r="E3059" s="38">
        <v>120.734273</v>
      </c>
      <c r="F3059" s="36" t="s">
        <v>142</v>
      </c>
      <c r="G3059" s="38">
        <v>25.6319424771369</v>
      </c>
      <c r="H3059" s="38">
        <v>24630</v>
      </c>
      <c r="I3059" s="36" t="s">
        <v>96</v>
      </c>
      <c r="J3059" s="38">
        <v>30</v>
      </c>
      <c r="K3059" s="36" t="s">
        <v>96</v>
      </c>
      <c r="L3059" s="39">
        <v>1.63022911681209</v>
      </c>
      <c r="M3059" s="39">
        <v>-0.102415005428069</v>
      </c>
      <c r="N3059" s="39">
        <v>0.21263230750867</v>
      </c>
      <c r="O3059" s="39">
        <v>-0.315047312936739</v>
      </c>
      <c r="P3059" s="39">
        <v>-0.102415005428069</v>
      </c>
      <c r="Q3059" s="39">
        <v>0.21263230750867</v>
      </c>
      <c r="R3059" s="39">
        <v>-0.315047312936739</v>
      </c>
      <c r="S3059" s="40">
        <v>13.3</v>
      </c>
      <c r="T3059" s="40">
        <v>1.5</v>
      </c>
      <c r="U3059" s="41">
        <v>0.4</v>
      </c>
      <c r="V3059" s="40">
        <f t="shared" si="196"/>
        <v>8.86666666666667</v>
      </c>
      <c r="W3059" s="40">
        <f t="shared" si="197"/>
        <v>33.25</v>
      </c>
      <c r="X3059" s="40">
        <f t="shared" si="198"/>
        <v>3.75</v>
      </c>
      <c r="Y3059" s="38">
        <v>129.285714285714</v>
      </c>
      <c r="Z3059" s="41">
        <v>7.3</v>
      </c>
      <c r="AA3059" s="43">
        <v>19</v>
      </c>
      <c r="AB3059" s="43">
        <v>49</v>
      </c>
      <c r="AC3059" s="43">
        <v>30</v>
      </c>
      <c r="AD3059" s="40">
        <v>12.6</v>
      </c>
      <c r="AE3059" s="47">
        <v>1040</v>
      </c>
      <c r="AF3059" s="37">
        <v>1271</v>
      </c>
      <c r="AG3059" s="46">
        <f t="shared" si="199"/>
        <v>1.22211538461538</v>
      </c>
      <c r="AH3059" s="36" t="s">
        <v>380</v>
      </c>
    </row>
    <row r="3060" s="30" customFormat="1" customHeight="1" spans="1:34">
      <c r="A3060" s="31">
        <v>3059</v>
      </c>
      <c r="B3060" s="36" t="s">
        <v>379</v>
      </c>
      <c r="C3060" s="37" t="s">
        <v>135</v>
      </c>
      <c r="D3060" s="38">
        <v>33.3604</v>
      </c>
      <c r="E3060" s="38">
        <v>120.734273</v>
      </c>
      <c r="F3060" s="36" t="s">
        <v>142</v>
      </c>
      <c r="G3060" s="38">
        <v>24.8450194430522</v>
      </c>
      <c r="H3060" s="38">
        <v>31150</v>
      </c>
      <c r="I3060" s="36" t="s">
        <v>96</v>
      </c>
      <c r="J3060" s="38">
        <v>20</v>
      </c>
      <c r="K3060" s="36" t="s">
        <v>96</v>
      </c>
      <c r="L3060" s="39">
        <v>1.52769659478752</v>
      </c>
      <c r="M3060" s="39">
        <v>-0.507880113536234</v>
      </c>
      <c r="N3060" s="39">
        <v>0.447481340609685</v>
      </c>
      <c r="O3060" s="39">
        <v>-0.955361454145919</v>
      </c>
      <c r="P3060" s="39">
        <v>-0.507880113536234</v>
      </c>
      <c r="Q3060" s="39">
        <v>0.447481340609685</v>
      </c>
      <c r="R3060" s="39">
        <v>-0.955361454145919</v>
      </c>
      <c r="S3060" s="40">
        <v>13.3</v>
      </c>
      <c r="T3060" s="40">
        <v>1.5</v>
      </c>
      <c r="U3060" s="41">
        <v>0.4</v>
      </c>
      <c r="V3060" s="40">
        <f t="shared" si="196"/>
        <v>8.86666666666667</v>
      </c>
      <c r="W3060" s="40">
        <f t="shared" si="197"/>
        <v>33.25</v>
      </c>
      <c r="X3060" s="40">
        <f t="shared" si="198"/>
        <v>3.75</v>
      </c>
      <c r="Y3060" s="38">
        <v>121.666666666667</v>
      </c>
      <c r="Z3060" s="41">
        <v>7.3</v>
      </c>
      <c r="AA3060" s="43">
        <v>19</v>
      </c>
      <c r="AB3060" s="43">
        <v>49</v>
      </c>
      <c r="AC3060" s="43">
        <v>30</v>
      </c>
      <c r="AD3060" s="40">
        <v>12.6</v>
      </c>
      <c r="AE3060" s="47">
        <v>1040</v>
      </c>
      <c r="AF3060" s="37">
        <v>1271</v>
      </c>
      <c r="AG3060" s="46">
        <f t="shared" si="199"/>
        <v>1.22211538461538</v>
      </c>
      <c r="AH3060" s="36" t="s">
        <v>380</v>
      </c>
    </row>
    <row r="3061" s="30" customFormat="1" customHeight="1" spans="1:34">
      <c r="A3061" s="31">
        <v>3060</v>
      </c>
      <c r="B3061" s="36" t="s">
        <v>379</v>
      </c>
      <c r="C3061" s="37" t="s">
        <v>135</v>
      </c>
      <c r="D3061" s="38">
        <v>33.3604</v>
      </c>
      <c r="E3061" s="38">
        <v>120.734273</v>
      </c>
      <c r="F3061" s="36" t="s">
        <v>142</v>
      </c>
      <c r="G3061" s="38">
        <v>27.0847234631394</v>
      </c>
      <c r="H3061" s="38">
        <v>17060</v>
      </c>
      <c r="I3061" s="36" t="s">
        <v>96</v>
      </c>
      <c r="J3061" s="38">
        <v>20</v>
      </c>
      <c r="K3061" s="36" t="s">
        <v>96</v>
      </c>
      <c r="L3061" s="39">
        <v>1.81810784690488</v>
      </c>
      <c r="M3061" s="39">
        <v>-0.507880113536234</v>
      </c>
      <c r="N3061" s="39">
        <v>-0.154596362560244</v>
      </c>
      <c r="O3061" s="39">
        <v>-0.35328375097599</v>
      </c>
      <c r="P3061" s="39">
        <v>-0.507880113536234</v>
      </c>
      <c r="Q3061" s="39">
        <v>-0.154596362560244</v>
      </c>
      <c r="R3061" s="39">
        <v>-0.35328375097599</v>
      </c>
      <c r="S3061" s="40">
        <v>13.3</v>
      </c>
      <c r="T3061" s="40">
        <v>1.5</v>
      </c>
      <c r="U3061" s="41">
        <v>0.4</v>
      </c>
      <c r="V3061" s="40">
        <f t="shared" si="196"/>
        <v>8.86666666666667</v>
      </c>
      <c r="W3061" s="40">
        <f t="shared" si="197"/>
        <v>33.25</v>
      </c>
      <c r="X3061" s="40">
        <f t="shared" si="198"/>
        <v>3.75</v>
      </c>
      <c r="Y3061" s="38">
        <v>149.761904761905</v>
      </c>
      <c r="Z3061" s="41">
        <v>7.3</v>
      </c>
      <c r="AA3061" s="43">
        <v>19</v>
      </c>
      <c r="AB3061" s="43">
        <v>49</v>
      </c>
      <c r="AC3061" s="43">
        <v>30</v>
      </c>
      <c r="AD3061" s="40">
        <v>12.6</v>
      </c>
      <c r="AE3061" s="47">
        <v>1040</v>
      </c>
      <c r="AF3061" s="37">
        <v>1271</v>
      </c>
      <c r="AG3061" s="46">
        <f t="shared" si="199"/>
        <v>1.22211538461538</v>
      </c>
      <c r="AH3061" s="36" t="s">
        <v>380</v>
      </c>
    </row>
    <row r="3062" s="30" customFormat="1" customHeight="1" spans="1:34">
      <c r="A3062" s="31">
        <v>3061</v>
      </c>
      <c r="B3062" s="36" t="s">
        <v>379</v>
      </c>
      <c r="C3062" s="37" t="s">
        <v>135</v>
      </c>
      <c r="D3062" s="38">
        <v>33.3604</v>
      </c>
      <c r="E3062" s="38">
        <v>120.734273</v>
      </c>
      <c r="F3062" s="36" t="s">
        <v>142</v>
      </c>
      <c r="G3062" s="38">
        <v>25.0266170663026</v>
      </c>
      <c r="H3062" s="38">
        <v>29660</v>
      </c>
      <c r="I3062" s="36" t="s">
        <v>96</v>
      </c>
      <c r="J3062" s="38">
        <v>40</v>
      </c>
      <c r="K3062" s="36" t="s">
        <v>96</v>
      </c>
      <c r="L3062" s="39">
        <v>1.55140598069986</v>
      </c>
      <c r="M3062" s="39">
        <v>0.185267067023712</v>
      </c>
      <c r="N3062" s="39">
        <v>0.398466432086009</v>
      </c>
      <c r="O3062" s="39">
        <v>-0.213199365062297</v>
      </c>
      <c r="P3062" s="39">
        <v>0.185267067023712</v>
      </c>
      <c r="Q3062" s="39">
        <v>0.398466432086009</v>
      </c>
      <c r="R3062" s="39">
        <v>-0.213199365062297</v>
      </c>
      <c r="S3062" s="40">
        <v>13.3</v>
      </c>
      <c r="T3062" s="40">
        <v>1.5</v>
      </c>
      <c r="U3062" s="41">
        <v>0.4</v>
      </c>
      <c r="V3062" s="40">
        <f t="shared" si="196"/>
        <v>8.86666666666667</v>
      </c>
      <c r="W3062" s="40">
        <f t="shared" si="197"/>
        <v>33.25</v>
      </c>
      <c r="X3062" s="40">
        <f t="shared" si="198"/>
        <v>3.75</v>
      </c>
      <c r="Y3062" s="38">
        <v>134.52380952381</v>
      </c>
      <c r="Z3062" s="41">
        <v>7.3</v>
      </c>
      <c r="AA3062" s="43">
        <v>19</v>
      </c>
      <c r="AB3062" s="43">
        <v>49</v>
      </c>
      <c r="AC3062" s="43">
        <v>30</v>
      </c>
      <c r="AD3062" s="40">
        <v>12.6</v>
      </c>
      <c r="AE3062" s="47">
        <v>1040</v>
      </c>
      <c r="AF3062" s="37">
        <v>1271</v>
      </c>
      <c r="AG3062" s="46">
        <f t="shared" si="199"/>
        <v>1.22211538461538</v>
      </c>
      <c r="AH3062" s="36" t="s">
        <v>380</v>
      </c>
    </row>
    <row r="3063" s="30" customFormat="1" customHeight="1" spans="1:34">
      <c r="A3063" s="31">
        <v>3062</v>
      </c>
      <c r="B3063" s="36" t="s">
        <v>379</v>
      </c>
      <c r="C3063" s="37" t="s">
        <v>135</v>
      </c>
      <c r="D3063" s="38">
        <v>33.3604</v>
      </c>
      <c r="E3063" s="38">
        <v>120.734273</v>
      </c>
      <c r="F3063" s="36" t="s">
        <v>142</v>
      </c>
      <c r="G3063" s="38">
        <v>24.6634218198019</v>
      </c>
      <c r="H3063" s="38">
        <v>31100</v>
      </c>
      <c r="I3063" s="36" t="s">
        <v>96</v>
      </c>
      <c r="J3063" s="38">
        <v>30</v>
      </c>
      <c r="K3063" s="36" t="s">
        <v>96</v>
      </c>
      <c r="L3063" s="39">
        <v>1.50395829434137</v>
      </c>
      <c r="M3063" s="39">
        <v>-0.102415005428069</v>
      </c>
      <c r="N3063" s="39">
        <v>0.445874914561411</v>
      </c>
      <c r="O3063" s="39">
        <v>-0.548289919989481</v>
      </c>
      <c r="P3063" s="39">
        <v>-0.102415005428069</v>
      </c>
      <c r="Q3063" s="39">
        <v>0.445874914561411</v>
      </c>
      <c r="R3063" s="39">
        <v>-0.548289919989481</v>
      </c>
      <c r="S3063" s="40">
        <v>13.3</v>
      </c>
      <c r="T3063" s="40">
        <v>1.5</v>
      </c>
      <c r="U3063" s="41">
        <v>0.4</v>
      </c>
      <c r="V3063" s="40">
        <f t="shared" si="196"/>
        <v>8.86666666666667</v>
      </c>
      <c r="W3063" s="40">
        <f t="shared" si="197"/>
        <v>33.25</v>
      </c>
      <c r="X3063" s="40">
        <f t="shared" si="198"/>
        <v>3.75</v>
      </c>
      <c r="Y3063" s="38">
        <v>125.47619047619</v>
      </c>
      <c r="Z3063" s="41">
        <v>7.3</v>
      </c>
      <c r="AA3063" s="43">
        <v>19</v>
      </c>
      <c r="AB3063" s="43">
        <v>49</v>
      </c>
      <c r="AC3063" s="43">
        <v>30</v>
      </c>
      <c r="AD3063" s="40">
        <v>12.6</v>
      </c>
      <c r="AE3063" s="47">
        <v>1040</v>
      </c>
      <c r="AF3063" s="37">
        <v>1271</v>
      </c>
      <c r="AG3063" s="46">
        <f t="shared" si="199"/>
        <v>1.22211538461538</v>
      </c>
      <c r="AH3063" s="36" t="s">
        <v>380</v>
      </c>
    </row>
    <row r="3064" s="30" customFormat="1" customHeight="1" spans="1:34">
      <c r="A3064" s="31">
        <v>3063</v>
      </c>
      <c r="B3064" s="36" t="s">
        <v>379</v>
      </c>
      <c r="C3064" s="37" t="s">
        <v>135</v>
      </c>
      <c r="D3064" s="38">
        <v>33.3604</v>
      </c>
      <c r="E3064" s="38">
        <v>120.734273</v>
      </c>
      <c r="F3064" s="36" t="s">
        <v>142</v>
      </c>
      <c r="G3064" s="38">
        <v>25.4503448538866</v>
      </c>
      <c r="H3064" s="38">
        <v>31560</v>
      </c>
      <c r="I3064" s="36" t="s">
        <v>96</v>
      </c>
      <c r="J3064" s="38">
        <v>40</v>
      </c>
      <c r="K3064" s="36" t="s">
        <v>96</v>
      </c>
      <c r="L3064" s="39">
        <v>1.60661573208809</v>
      </c>
      <c r="M3064" s="39">
        <v>0.185267067023712</v>
      </c>
      <c r="N3064" s="39">
        <v>0.460557591353896</v>
      </c>
      <c r="O3064" s="39">
        <v>-0.275290524330185</v>
      </c>
      <c r="P3064" s="39">
        <v>0.185267067023712</v>
      </c>
      <c r="Q3064" s="39">
        <v>0.460557591353896</v>
      </c>
      <c r="R3064" s="39">
        <v>-0.275290524330185</v>
      </c>
      <c r="S3064" s="40">
        <v>13.3</v>
      </c>
      <c r="T3064" s="40">
        <v>1.5</v>
      </c>
      <c r="U3064" s="41">
        <v>0.4</v>
      </c>
      <c r="V3064" s="40">
        <f t="shared" si="196"/>
        <v>8.86666666666667</v>
      </c>
      <c r="W3064" s="40">
        <f t="shared" si="197"/>
        <v>33.25</v>
      </c>
      <c r="X3064" s="40">
        <f t="shared" si="198"/>
        <v>3.75</v>
      </c>
      <c r="Y3064" s="38">
        <v>157.619047619048</v>
      </c>
      <c r="Z3064" s="41">
        <v>7.3</v>
      </c>
      <c r="AA3064" s="43">
        <v>19</v>
      </c>
      <c r="AB3064" s="43">
        <v>49</v>
      </c>
      <c r="AC3064" s="43">
        <v>30</v>
      </c>
      <c r="AD3064" s="40">
        <v>12.6</v>
      </c>
      <c r="AE3064" s="47">
        <v>1040</v>
      </c>
      <c r="AF3064" s="37">
        <v>1271</v>
      </c>
      <c r="AG3064" s="46">
        <f t="shared" si="199"/>
        <v>1.22211538461538</v>
      </c>
      <c r="AH3064" s="36" t="s">
        <v>380</v>
      </c>
    </row>
    <row r="3065" s="30" customFormat="1" customHeight="1" spans="1:34">
      <c r="A3065" s="31">
        <v>3064</v>
      </c>
      <c r="B3065" s="36" t="s">
        <v>379</v>
      </c>
      <c r="C3065" s="37" t="s">
        <v>135</v>
      </c>
      <c r="D3065" s="38">
        <v>33.3604</v>
      </c>
      <c r="E3065" s="38">
        <v>120.734273</v>
      </c>
      <c r="F3065" s="36" t="s">
        <v>142</v>
      </c>
      <c r="G3065" s="38">
        <v>28.5375044491417</v>
      </c>
      <c r="H3065" s="38">
        <v>17500</v>
      </c>
      <c r="I3065" s="36" t="s">
        <v>96</v>
      </c>
      <c r="J3065" s="38">
        <v>20</v>
      </c>
      <c r="K3065" s="36" t="s">
        <v>96</v>
      </c>
      <c r="L3065" s="39">
        <v>2.00417711095925</v>
      </c>
      <c r="M3065" s="39">
        <v>-0.507880113536234</v>
      </c>
      <c r="N3065" s="39">
        <v>-0.129132023694309</v>
      </c>
      <c r="O3065" s="39">
        <v>-0.378748089841925</v>
      </c>
      <c r="P3065" s="39">
        <v>-0.507880113536234</v>
      </c>
      <c r="Q3065" s="39">
        <v>-0.129132023694309</v>
      </c>
      <c r="R3065" s="39">
        <v>-0.378748089841925</v>
      </c>
      <c r="S3065" s="40">
        <v>13.3</v>
      </c>
      <c r="T3065" s="40">
        <v>1.5</v>
      </c>
      <c r="U3065" s="41">
        <v>0.4</v>
      </c>
      <c r="V3065" s="40">
        <f t="shared" si="196"/>
        <v>8.86666666666667</v>
      </c>
      <c r="W3065" s="40">
        <f t="shared" si="197"/>
        <v>33.25</v>
      </c>
      <c r="X3065" s="40">
        <f t="shared" si="198"/>
        <v>3.75</v>
      </c>
      <c r="Y3065" s="38">
        <v>158.809523809524</v>
      </c>
      <c r="Z3065" s="41">
        <v>7.3</v>
      </c>
      <c r="AA3065" s="43">
        <v>19</v>
      </c>
      <c r="AB3065" s="43">
        <v>49</v>
      </c>
      <c r="AC3065" s="43">
        <v>30</v>
      </c>
      <c r="AD3065" s="40">
        <v>12.6</v>
      </c>
      <c r="AE3065" s="47">
        <v>1040</v>
      </c>
      <c r="AF3065" s="37">
        <v>1271</v>
      </c>
      <c r="AG3065" s="46">
        <f t="shared" si="199"/>
        <v>1.22211538461538</v>
      </c>
      <c r="AH3065" s="36" t="s">
        <v>380</v>
      </c>
    </row>
    <row r="3066" s="30" customFormat="1" customHeight="1" spans="1:34">
      <c r="A3066" s="31">
        <v>3065</v>
      </c>
      <c r="B3066" s="36" t="s">
        <v>379</v>
      </c>
      <c r="C3066" s="37" t="s">
        <v>135</v>
      </c>
      <c r="D3066" s="38">
        <v>33.3604</v>
      </c>
      <c r="E3066" s="38">
        <v>120.734273</v>
      </c>
      <c r="F3066" s="36" t="s">
        <v>142</v>
      </c>
      <c r="G3066" s="38">
        <v>27.5084512507234</v>
      </c>
      <c r="H3066" s="38">
        <v>15850</v>
      </c>
      <c r="I3066" s="36" t="s">
        <v>96</v>
      </c>
      <c r="J3066" s="38">
        <v>30</v>
      </c>
      <c r="K3066" s="36" t="s">
        <v>96</v>
      </c>
      <c r="L3066" s="39">
        <v>1.872563797649</v>
      </c>
      <c r="M3066" s="39">
        <v>-0.102415005428069</v>
      </c>
      <c r="N3066" s="39">
        <v>-0.228163404300487</v>
      </c>
      <c r="O3066" s="39">
        <v>0.125748398872418</v>
      </c>
      <c r="P3066" s="39">
        <v>-0.102415005428069</v>
      </c>
      <c r="Q3066" s="39">
        <v>-0.228163404300487</v>
      </c>
      <c r="R3066" s="39">
        <v>0.125748398872418</v>
      </c>
      <c r="S3066" s="40">
        <v>13.3</v>
      </c>
      <c r="T3066" s="40">
        <v>1.5</v>
      </c>
      <c r="U3066" s="41">
        <v>0.4</v>
      </c>
      <c r="V3066" s="40">
        <f t="shared" si="196"/>
        <v>8.86666666666667</v>
      </c>
      <c r="W3066" s="40">
        <f t="shared" si="197"/>
        <v>33.25</v>
      </c>
      <c r="X3066" s="40">
        <f t="shared" si="198"/>
        <v>3.75</v>
      </c>
      <c r="Y3066" s="38">
        <v>147.380952380952</v>
      </c>
      <c r="Z3066" s="41">
        <v>7.3</v>
      </c>
      <c r="AA3066" s="43">
        <v>19</v>
      </c>
      <c r="AB3066" s="43">
        <v>49</v>
      </c>
      <c r="AC3066" s="43">
        <v>30</v>
      </c>
      <c r="AD3066" s="40">
        <v>12.6</v>
      </c>
      <c r="AE3066" s="47">
        <v>1040</v>
      </c>
      <c r="AF3066" s="37">
        <v>1271</v>
      </c>
      <c r="AG3066" s="46">
        <f t="shared" si="199"/>
        <v>1.22211538461538</v>
      </c>
      <c r="AH3066" s="36" t="s">
        <v>380</v>
      </c>
    </row>
    <row r="3067" s="30" customFormat="1" customHeight="1" spans="1:34">
      <c r="A3067" s="31">
        <v>3066</v>
      </c>
      <c r="B3067" s="36" t="s">
        <v>379</v>
      </c>
      <c r="C3067" s="37" t="s">
        <v>135</v>
      </c>
      <c r="D3067" s="38">
        <v>33.3604</v>
      </c>
      <c r="E3067" s="38">
        <v>120.734273</v>
      </c>
      <c r="F3067" s="36" t="s">
        <v>142</v>
      </c>
      <c r="G3067" s="38">
        <v>26.4793980523049</v>
      </c>
      <c r="H3067" s="38">
        <v>16660</v>
      </c>
      <c r="I3067" s="36" t="s">
        <v>96</v>
      </c>
      <c r="J3067" s="38">
        <v>40</v>
      </c>
      <c r="K3067" s="36" t="s">
        <v>96</v>
      </c>
      <c r="L3067" s="39">
        <v>1.74004645354671</v>
      </c>
      <c r="M3067" s="39">
        <v>0.185267067023712</v>
      </c>
      <c r="N3067" s="39">
        <v>-0.17832226788508</v>
      </c>
      <c r="O3067" s="39">
        <v>0.363589334908792</v>
      </c>
      <c r="P3067" s="39">
        <v>0.185267067023712</v>
      </c>
      <c r="Q3067" s="39">
        <v>-0.17832226788508</v>
      </c>
      <c r="R3067" s="39">
        <v>0.363589334908792</v>
      </c>
      <c r="S3067" s="40">
        <v>13.3</v>
      </c>
      <c r="T3067" s="40">
        <v>1.5</v>
      </c>
      <c r="U3067" s="41">
        <v>0.4</v>
      </c>
      <c r="V3067" s="40">
        <f t="shared" si="196"/>
        <v>8.86666666666667</v>
      </c>
      <c r="W3067" s="40">
        <f t="shared" si="197"/>
        <v>33.25</v>
      </c>
      <c r="X3067" s="40">
        <f t="shared" si="198"/>
        <v>3.75</v>
      </c>
      <c r="Y3067" s="38">
        <v>133.809523809524</v>
      </c>
      <c r="Z3067" s="41">
        <v>7.3</v>
      </c>
      <c r="AA3067" s="43">
        <v>19</v>
      </c>
      <c r="AB3067" s="43">
        <v>49</v>
      </c>
      <c r="AC3067" s="43">
        <v>30</v>
      </c>
      <c r="AD3067" s="40">
        <v>12.6</v>
      </c>
      <c r="AE3067" s="47">
        <v>1040</v>
      </c>
      <c r="AF3067" s="37">
        <v>1271</v>
      </c>
      <c r="AG3067" s="46">
        <f t="shared" si="199"/>
        <v>1.22211538461538</v>
      </c>
      <c r="AH3067" s="36" t="s">
        <v>380</v>
      </c>
    </row>
    <row r="3068" s="30" customFormat="1" customHeight="1" spans="1:34">
      <c r="A3068" s="31">
        <v>3067</v>
      </c>
      <c r="B3068" s="36" t="s">
        <v>379</v>
      </c>
      <c r="C3068" s="37" t="s">
        <v>135</v>
      </c>
      <c r="D3068" s="38">
        <v>33.3604</v>
      </c>
      <c r="E3068" s="38">
        <v>120.734273</v>
      </c>
      <c r="F3068" s="36" t="s">
        <v>142</v>
      </c>
      <c r="G3068" s="38">
        <v>27.7505814150571</v>
      </c>
      <c r="H3068" s="38">
        <v>25810</v>
      </c>
      <c r="I3068" s="36" t="s">
        <v>96</v>
      </c>
      <c r="J3068" s="38">
        <v>30</v>
      </c>
      <c r="K3068" s="36" t="s">
        <v>96</v>
      </c>
      <c r="L3068" s="39">
        <v>1.90361262397221</v>
      </c>
      <c r="M3068" s="39">
        <v>-0.102415005428069</v>
      </c>
      <c r="N3068" s="39">
        <v>0.259429109106745</v>
      </c>
      <c r="O3068" s="39">
        <v>-0.361844114534815</v>
      </c>
      <c r="P3068" s="39">
        <v>-0.102415005428069</v>
      </c>
      <c r="Q3068" s="39">
        <v>0.259429109106745</v>
      </c>
      <c r="R3068" s="39">
        <v>-0.361844114534815</v>
      </c>
      <c r="S3068" s="40">
        <v>13.3</v>
      </c>
      <c r="T3068" s="40">
        <v>1.5</v>
      </c>
      <c r="U3068" s="41">
        <v>0.4</v>
      </c>
      <c r="V3068" s="40">
        <f t="shared" si="196"/>
        <v>8.86666666666667</v>
      </c>
      <c r="W3068" s="40">
        <f t="shared" si="197"/>
        <v>33.25</v>
      </c>
      <c r="X3068" s="40">
        <f t="shared" si="198"/>
        <v>3.75</v>
      </c>
      <c r="Y3068" s="38">
        <v>160.952380952381</v>
      </c>
      <c r="Z3068" s="41">
        <v>7.3</v>
      </c>
      <c r="AA3068" s="43">
        <v>19</v>
      </c>
      <c r="AB3068" s="43">
        <v>49</v>
      </c>
      <c r="AC3068" s="43">
        <v>30</v>
      </c>
      <c r="AD3068" s="40">
        <v>12.6</v>
      </c>
      <c r="AE3068" s="47">
        <v>1040</v>
      </c>
      <c r="AF3068" s="37">
        <v>1271</v>
      </c>
      <c r="AG3068" s="46">
        <f t="shared" si="199"/>
        <v>1.22211538461538</v>
      </c>
      <c r="AH3068" s="36" t="s">
        <v>380</v>
      </c>
    </row>
    <row r="3069" s="30" customFormat="1" customHeight="1" spans="1:34">
      <c r="A3069" s="31">
        <v>3068</v>
      </c>
      <c r="B3069" s="36" t="s">
        <v>379</v>
      </c>
      <c r="C3069" s="37" t="s">
        <v>135</v>
      </c>
      <c r="D3069" s="38">
        <v>33.3604</v>
      </c>
      <c r="E3069" s="38">
        <v>120.734273</v>
      </c>
      <c r="F3069" s="36" t="s">
        <v>142</v>
      </c>
      <c r="G3069" s="38">
        <v>24.9055519841356</v>
      </c>
      <c r="H3069" s="38">
        <v>32240</v>
      </c>
      <c r="I3069" s="36" t="s">
        <v>96</v>
      </c>
      <c r="J3069" s="38">
        <v>30</v>
      </c>
      <c r="K3069" s="36" t="s">
        <v>96</v>
      </c>
      <c r="L3069" s="39">
        <v>1.53560293354104</v>
      </c>
      <c r="M3069" s="39">
        <v>-0.102415005428069</v>
      </c>
      <c r="N3069" s="39">
        <v>0.481875013014651</v>
      </c>
      <c r="O3069" s="39">
        <v>-0.58429001844272</v>
      </c>
      <c r="P3069" s="39">
        <v>-0.102415005428069</v>
      </c>
      <c r="Q3069" s="39">
        <v>0.481875013014651</v>
      </c>
      <c r="R3069" s="39">
        <v>-0.58429001844272</v>
      </c>
      <c r="S3069" s="40">
        <v>13.3</v>
      </c>
      <c r="T3069" s="40">
        <v>1.5</v>
      </c>
      <c r="U3069" s="41">
        <v>0.4</v>
      </c>
      <c r="V3069" s="40">
        <f t="shared" si="196"/>
        <v>8.86666666666667</v>
      </c>
      <c r="W3069" s="40">
        <f t="shared" si="197"/>
        <v>33.25</v>
      </c>
      <c r="X3069" s="40">
        <f t="shared" si="198"/>
        <v>3.75</v>
      </c>
      <c r="Y3069" s="38">
        <v>142.380952380952</v>
      </c>
      <c r="Z3069" s="41">
        <v>7.3</v>
      </c>
      <c r="AA3069" s="43">
        <v>19</v>
      </c>
      <c r="AB3069" s="43">
        <v>49</v>
      </c>
      <c r="AC3069" s="43">
        <v>30</v>
      </c>
      <c r="AD3069" s="40">
        <v>12.6</v>
      </c>
      <c r="AE3069" s="47">
        <v>1040</v>
      </c>
      <c r="AF3069" s="37">
        <v>1271</v>
      </c>
      <c r="AG3069" s="46">
        <f t="shared" si="199"/>
        <v>1.22211538461538</v>
      </c>
      <c r="AH3069" s="36" t="s">
        <v>380</v>
      </c>
    </row>
    <row r="3070" s="30" customFormat="1" customHeight="1" spans="1:34">
      <c r="A3070" s="31">
        <v>3069</v>
      </c>
      <c r="B3070" s="36" t="s">
        <v>379</v>
      </c>
      <c r="C3070" s="37" t="s">
        <v>135</v>
      </c>
      <c r="D3070" s="38">
        <v>33.3604</v>
      </c>
      <c r="E3070" s="38">
        <v>120.734273</v>
      </c>
      <c r="F3070" s="36" t="s">
        <v>142</v>
      </c>
      <c r="G3070" s="38">
        <v>27.4479187096399</v>
      </c>
      <c r="H3070" s="38">
        <v>38910</v>
      </c>
      <c r="I3070" s="36" t="s">
        <v>96</v>
      </c>
      <c r="J3070" s="38">
        <v>50</v>
      </c>
      <c r="K3070" s="36" t="s">
        <v>96</v>
      </c>
      <c r="L3070" s="39">
        <v>1.86479377554355</v>
      </c>
      <c r="M3070" s="39">
        <v>0.408410618337921</v>
      </c>
      <c r="N3070" s="39">
        <v>0.669918382372685</v>
      </c>
      <c r="O3070" s="39">
        <v>-0.261507764034764</v>
      </c>
      <c r="P3070" s="39">
        <v>0.408410618337921</v>
      </c>
      <c r="Q3070" s="39">
        <v>0.669918382372685</v>
      </c>
      <c r="R3070" s="39">
        <v>-0.261507764034764</v>
      </c>
      <c r="S3070" s="40">
        <v>13.3</v>
      </c>
      <c r="T3070" s="40">
        <v>1.5</v>
      </c>
      <c r="U3070" s="41">
        <v>0.4</v>
      </c>
      <c r="V3070" s="40">
        <f t="shared" si="196"/>
        <v>8.86666666666667</v>
      </c>
      <c r="W3070" s="40">
        <f t="shared" si="197"/>
        <v>33.25</v>
      </c>
      <c r="X3070" s="40">
        <f t="shared" si="198"/>
        <v>3.75</v>
      </c>
      <c r="Y3070" s="38">
        <v>164.047619047619</v>
      </c>
      <c r="Z3070" s="41">
        <v>7.3</v>
      </c>
      <c r="AA3070" s="43">
        <v>19</v>
      </c>
      <c r="AB3070" s="43">
        <v>49</v>
      </c>
      <c r="AC3070" s="43">
        <v>30</v>
      </c>
      <c r="AD3070" s="40">
        <v>12.6</v>
      </c>
      <c r="AE3070" s="47">
        <v>1040</v>
      </c>
      <c r="AF3070" s="37">
        <v>1271</v>
      </c>
      <c r="AG3070" s="46">
        <f t="shared" si="199"/>
        <v>1.22211538461538</v>
      </c>
      <c r="AH3070" s="36" t="s">
        <v>380</v>
      </c>
    </row>
    <row r="3071" s="30" customFormat="1" customHeight="1" spans="1:34">
      <c r="A3071" s="31">
        <v>3070</v>
      </c>
      <c r="B3071" s="36" t="s">
        <v>379</v>
      </c>
      <c r="C3071" s="37" t="s">
        <v>135</v>
      </c>
      <c r="D3071" s="38">
        <v>33.3604</v>
      </c>
      <c r="E3071" s="38">
        <v>120.734273</v>
      </c>
      <c r="F3071" s="36" t="s">
        <v>142</v>
      </c>
      <c r="G3071" s="38">
        <v>31.624664044397</v>
      </c>
      <c r="H3071" s="38">
        <v>37770</v>
      </c>
      <c r="I3071" s="36" t="s">
        <v>96</v>
      </c>
      <c r="J3071" s="38">
        <v>40</v>
      </c>
      <c r="K3071" s="36" t="s">
        <v>96</v>
      </c>
      <c r="L3071" s="39">
        <v>2.39368443829478</v>
      </c>
      <c r="M3071" s="39">
        <v>0.185267067023712</v>
      </c>
      <c r="N3071" s="39">
        <v>0.640182232100589</v>
      </c>
      <c r="O3071" s="39">
        <v>-0.454915165076877</v>
      </c>
      <c r="P3071" s="39">
        <v>0.185267067023712</v>
      </c>
      <c r="Q3071" s="39">
        <v>0.640182232100589</v>
      </c>
      <c r="R3071" s="39">
        <v>-0.454915165076877</v>
      </c>
      <c r="S3071" s="40">
        <v>13.3</v>
      </c>
      <c r="T3071" s="40">
        <v>1.5</v>
      </c>
      <c r="U3071" s="41">
        <v>0.4</v>
      </c>
      <c r="V3071" s="40">
        <f t="shared" si="196"/>
        <v>8.86666666666667</v>
      </c>
      <c r="W3071" s="40">
        <f t="shared" si="197"/>
        <v>33.25</v>
      </c>
      <c r="X3071" s="40">
        <f t="shared" si="198"/>
        <v>3.75</v>
      </c>
      <c r="Y3071" s="38">
        <v>144.52380952381</v>
      </c>
      <c r="Z3071" s="41">
        <v>7.3</v>
      </c>
      <c r="AA3071" s="43">
        <v>19</v>
      </c>
      <c r="AB3071" s="43">
        <v>49</v>
      </c>
      <c r="AC3071" s="43">
        <v>30</v>
      </c>
      <c r="AD3071" s="40">
        <v>12.6</v>
      </c>
      <c r="AE3071" s="47">
        <v>1040</v>
      </c>
      <c r="AF3071" s="37">
        <v>1271</v>
      </c>
      <c r="AG3071" s="46">
        <f t="shared" si="199"/>
        <v>1.22211538461538</v>
      </c>
      <c r="AH3071" s="36" t="s">
        <v>380</v>
      </c>
    </row>
    <row r="3072" s="30" customFormat="1" customHeight="1" spans="1:34">
      <c r="A3072" s="31">
        <v>3071</v>
      </c>
      <c r="B3072" s="36" t="s">
        <v>379</v>
      </c>
      <c r="C3072" s="37" t="s">
        <v>135</v>
      </c>
      <c r="D3072" s="38">
        <v>33.3604</v>
      </c>
      <c r="E3072" s="38">
        <v>120.734273</v>
      </c>
      <c r="F3072" s="36" t="s">
        <v>142</v>
      </c>
      <c r="G3072" s="38">
        <v>25.3898123128031</v>
      </c>
      <c r="H3072" s="38">
        <v>29560</v>
      </c>
      <c r="I3072" s="36" t="s">
        <v>96</v>
      </c>
      <c r="J3072" s="38">
        <v>40</v>
      </c>
      <c r="K3072" s="36" t="s">
        <v>96</v>
      </c>
      <c r="L3072" s="39">
        <v>1.59873821998271</v>
      </c>
      <c r="M3072" s="39">
        <v>0.185267067023712</v>
      </c>
      <c r="N3072" s="39">
        <v>0.395089191456224</v>
      </c>
      <c r="O3072" s="39">
        <v>-0.209822124432513</v>
      </c>
      <c r="P3072" s="39">
        <v>0.185267067023712</v>
      </c>
      <c r="Q3072" s="39">
        <v>0.395089191456224</v>
      </c>
      <c r="R3072" s="39">
        <v>-0.209822124432513</v>
      </c>
      <c r="S3072" s="40">
        <v>13.3</v>
      </c>
      <c r="T3072" s="40">
        <v>1.5</v>
      </c>
      <c r="U3072" s="41">
        <v>0.4</v>
      </c>
      <c r="V3072" s="40">
        <f t="shared" si="196"/>
        <v>8.86666666666667</v>
      </c>
      <c r="W3072" s="40">
        <f t="shared" si="197"/>
        <v>33.25</v>
      </c>
      <c r="X3072" s="40">
        <f t="shared" si="198"/>
        <v>3.75</v>
      </c>
      <c r="Y3072" s="38">
        <v>131.904761904762</v>
      </c>
      <c r="Z3072" s="41">
        <v>7.3</v>
      </c>
      <c r="AA3072" s="43">
        <v>19</v>
      </c>
      <c r="AB3072" s="43">
        <v>49</v>
      </c>
      <c r="AC3072" s="43">
        <v>30</v>
      </c>
      <c r="AD3072" s="40">
        <v>12.6</v>
      </c>
      <c r="AE3072" s="47">
        <v>1040</v>
      </c>
      <c r="AF3072" s="37">
        <v>1271</v>
      </c>
      <c r="AG3072" s="46">
        <f t="shared" si="199"/>
        <v>1.22211538461538</v>
      </c>
      <c r="AH3072" s="36" t="s">
        <v>380</v>
      </c>
    </row>
    <row r="3073" s="30" customFormat="1" customHeight="1" spans="1:34">
      <c r="A3073" s="31">
        <v>3072</v>
      </c>
      <c r="B3073" s="36" t="s">
        <v>379</v>
      </c>
      <c r="C3073" s="37" t="s">
        <v>135</v>
      </c>
      <c r="D3073" s="38">
        <v>33.3604</v>
      </c>
      <c r="E3073" s="38">
        <v>120.734273</v>
      </c>
      <c r="F3073" s="36" t="s">
        <v>142</v>
      </c>
      <c r="G3073" s="38">
        <v>32.1089243730644</v>
      </c>
      <c r="H3073" s="38">
        <v>45210</v>
      </c>
      <c r="I3073" s="36" t="s">
        <v>96</v>
      </c>
      <c r="J3073" s="38">
        <v>40</v>
      </c>
      <c r="K3073" s="36" t="s">
        <v>96</v>
      </c>
      <c r="L3073" s="39">
        <v>2.45406878830503</v>
      </c>
      <c r="M3073" s="39">
        <v>0.185267067023712</v>
      </c>
      <c r="N3073" s="39">
        <v>0.819985396682737</v>
      </c>
      <c r="O3073" s="39">
        <v>-0.634718329659025</v>
      </c>
      <c r="P3073" s="39">
        <v>0.185267067023712</v>
      </c>
      <c r="Q3073" s="39">
        <v>0.819985396682737</v>
      </c>
      <c r="R3073" s="39">
        <v>-0.634718329659025</v>
      </c>
      <c r="S3073" s="40">
        <v>13.3</v>
      </c>
      <c r="T3073" s="40">
        <v>1.5</v>
      </c>
      <c r="U3073" s="41">
        <v>0.4</v>
      </c>
      <c r="V3073" s="40">
        <f t="shared" si="196"/>
        <v>8.86666666666667</v>
      </c>
      <c r="W3073" s="40">
        <f t="shared" si="197"/>
        <v>33.25</v>
      </c>
      <c r="X3073" s="40">
        <f t="shared" si="198"/>
        <v>3.75</v>
      </c>
      <c r="Y3073" s="38">
        <v>130.714285714286</v>
      </c>
      <c r="Z3073" s="41">
        <v>7.3</v>
      </c>
      <c r="AA3073" s="43">
        <v>19</v>
      </c>
      <c r="AB3073" s="43">
        <v>49</v>
      </c>
      <c r="AC3073" s="43">
        <v>30</v>
      </c>
      <c r="AD3073" s="40">
        <v>12.6</v>
      </c>
      <c r="AE3073" s="47">
        <v>1040</v>
      </c>
      <c r="AF3073" s="37">
        <v>1271</v>
      </c>
      <c r="AG3073" s="46">
        <f t="shared" si="199"/>
        <v>1.22211538461538</v>
      </c>
      <c r="AH3073" s="36" t="s">
        <v>380</v>
      </c>
    </row>
    <row r="3074" s="30" customFormat="1" customHeight="1" spans="1:34">
      <c r="A3074" s="31">
        <v>3073</v>
      </c>
      <c r="B3074" s="36" t="s">
        <v>379</v>
      </c>
      <c r="C3074" s="37" t="s">
        <v>135</v>
      </c>
      <c r="D3074" s="38">
        <v>33.3604</v>
      </c>
      <c r="E3074" s="38">
        <v>120.734273</v>
      </c>
      <c r="F3074" s="36" t="s">
        <v>142</v>
      </c>
      <c r="G3074" s="38">
        <v>33.4406402769</v>
      </c>
      <c r="H3074" s="38">
        <v>26640</v>
      </c>
      <c r="I3074" s="36" t="s">
        <v>96</v>
      </c>
      <c r="J3074" s="38">
        <v>50</v>
      </c>
      <c r="K3074" s="36" t="s">
        <v>96</v>
      </c>
      <c r="L3074" s="39">
        <v>2.61914217384956</v>
      </c>
      <c r="M3074" s="39">
        <v>0.408410618337921</v>
      </c>
      <c r="N3074" s="39">
        <v>0.291080941048411</v>
      </c>
      <c r="O3074" s="39">
        <v>0.11732967728951</v>
      </c>
      <c r="P3074" s="39">
        <v>0.408410618337921</v>
      </c>
      <c r="Q3074" s="39">
        <v>0.291080941048411</v>
      </c>
      <c r="R3074" s="39">
        <v>0.11732967728951</v>
      </c>
      <c r="S3074" s="40">
        <v>13.3</v>
      </c>
      <c r="T3074" s="40">
        <v>1.5</v>
      </c>
      <c r="U3074" s="41">
        <v>0.4</v>
      </c>
      <c r="V3074" s="40">
        <f t="shared" ref="V3074:V3137" si="200">S3074/T3074</f>
        <v>8.86666666666667</v>
      </c>
      <c r="W3074" s="40">
        <f t="shared" ref="W3074:W3137" si="201">S3074/U3074</f>
        <v>33.25</v>
      </c>
      <c r="X3074" s="40">
        <f t="shared" si="198"/>
        <v>3.75</v>
      </c>
      <c r="Y3074" s="38">
        <v>164.52380952381</v>
      </c>
      <c r="Z3074" s="41">
        <v>7.3</v>
      </c>
      <c r="AA3074" s="43">
        <v>19</v>
      </c>
      <c r="AB3074" s="43">
        <v>49</v>
      </c>
      <c r="AC3074" s="43">
        <v>30</v>
      </c>
      <c r="AD3074" s="40">
        <v>12.6</v>
      </c>
      <c r="AE3074" s="47">
        <v>1040</v>
      </c>
      <c r="AF3074" s="37">
        <v>1271</v>
      </c>
      <c r="AG3074" s="46">
        <f t="shared" si="199"/>
        <v>1.22211538461538</v>
      </c>
      <c r="AH3074" s="36" t="s">
        <v>380</v>
      </c>
    </row>
    <row r="3075" s="30" customFormat="1" customHeight="1" spans="1:34">
      <c r="A3075" s="31">
        <v>3074</v>
      </c>
      <c r="B3075" s="36" t="s">
        <v>379</v>
      </c>
      <c r="C3075" s="37" t="s">
        <v>135</v>
      </c>
      <c r="D3075" s="38">
        <v>33.3604</v>
      </c>
      <c r="E3075" s="38">
        <v>120.734273</v>
      </c>
      <c r="F3075" s="36" t="s">
        <v>142</v>
      </c>
      <c r="G3075" s="38">
        <v>32.593184701732</v>
      </c>
      <c r="H3075" s="38">
        <v>36920</v>
      </c>
      <c r="I3075" s="36" t="s">
        <v>96</v>
      </c>
      <c r="J3075" s="38">
        <v>50</v>
      </c>
      <c r="K3075" s="36" t="s">
        <v>96</v>
      </c>
      <c r="L3075" s="39">
        <v>2.51426185526048</v>
      </c>
      <c r="M3075" s="39">
        <v>0.408410618337921</v>
      </c>
      <c r="N3075" s="39">
        <v>0.617420505010874</v>
      </c>
      <c r="O3075" s="39">
        <v>-0.209009886672953</v>
      </c>
      <c r="P3075" s="39">
        <v>0.408410618337921</v>
      </c>
      <c r="Q3075" s="39">
        <v>0.617420505010874</v>
      </c>
      <c r="R3075" s="39">
        <v>-0.209009886672953</v>
      </c>
      <c r="S3075" s="40">
        <v>13.3</v>
      </c>
      <c r="T3075" s="40">
        <v>1.5</v>
      </c>
      <c r="U3075" s="41">
        <v>0.4</v>
      </c>
      <c r="V3075" s="40">
        <f t="shared" si="200"/>
        <v>8.86666666666667</v>
      </c>
      <c r="W3075" s="40">
        <f t="shared" si="201"/>
        <v>33.25</v>
      </c>
      <c r="X3075" s="40">
        <f t="shared" ref="X3075:X3138" si="202">T3075/U3075</f>
        <v>3.75</v>
      </c>
      <c r="Y3075" s="38">
        <v>147.857142857143</v>
      </c>
      <c r="Z3075" s="41">
        <v>7.3</v>
      </c>
      <c r="AA3075" s="43">
        <v>19</v>
      </c>
      <c r="AB3075" s="43">
        <v>49</v>
      </c>
      <c r="AC3075" s="43">
        <v>30</v>
      </c>
      <c r="AD3075" s="40">
        <v>12.6</v>
      </c>
      <c r="AE3075" s="47">
        <v>1040</v>
      </c>
      <c r="AF3075" s="37">
        <v>1271</v>
      </c>
      <c r="AG3075" s="46">
        <f t="shared" ref="AG3075:AG3138" si="203">AF3075/AE3075</f>
        <v>1.22211538461538</v>
      </c>
      <c r="AH3075" s="36" t="s">
        <v>380</v>
      </c>
    </row>
    <row r="3076" s="30" customFormat="1" customHeight="1" spans="1:34">
      <c r="A3076" s="31">
        <v>3075</v>
      </c>
      <c r="B3076" s="36" t="s">
        <v>379</v>
      </c>
      <c r="C3076" s="37" t="s">
        <v>135</v>
      </c>
      <c r="D3076" s="38">
        <v>33.3604</v>
      </c>
      <c r="E3076" s="38">
        <v>120.734273</v>
      </c>
      <c r="F3076" s="36" t="s">
        <v>142</v>
      </c>
      <c r="G3076" s="38">
        <v>34.0459656877345</v>
      </c>
      <c r="H3076" s="38">
        <v>31970</v>
      </c>
      <c r="I3076" s="36" t="s">
        <v>96</v>
      </c>
      <c r="J3076" s="38">
        <v>40</v>
      </c>
      <c r="K3076" s="36" t="s">
        <v>96</v>
      </c>
      <c r="L3076" s="39">
        <v>2.69370240389263</v>
      </c>
      <c r="M3076" s="39">
        <v>0.185267067023712</v>
      </c>
      <c r="N3076" s="39">
        <v>0.473465058447973</v>
      </c>
      <c r="O3076" s="39">
        <v>-0.288197991424262</v>
      </c>
      <c r="P3076" s="39">
        <v>0.185267067023712</v>
      </c>
      <c r="Q3076" s="39">
        <v>0.473465058447973</v>
      </c>
      <c r="R3076" s="39">
        <v>-0.288197991424262</v>
      </c>
      <c r="S3076" s="40">
        <v>13.3</v>
      </c>
      <c r="T3076" s="40">
        <v>1.5</v>
      </c>
      <c r="U3076" s="41">
        <v>0.4</v>
      </c>
      <c r="V3076" s="40">
        <f t="shared" si="200"/>
        <v>8.86666666666667</v>
      </c>
      <c r="W3076" s="40">
        <f t="shared" si="201"/>
        <v>33.25</v>
      </c>
      <c r="X3076" s="40">
        <f t="shared" si="202"/>
        <v>3.75</v>
      </c>
      <c r="Y3076" s="38">
        <v>138.809523809524</v>
      </c>
      <c r="Z3076" s="41">
        <v>7.3</v>
      </c>
      <c r="AA3076" s="43">
        <v>19</v>
      </c>
      <c r="AB3076" s="43">
        <v>49</v>
      </c>
      <c r="AC3076" s="43">
        <v>30</v>
      </c>
      <c r="AD3076" s="40">
        <v>12.6</v>
      </c>
      <c r="AE3076" s="47">
        <v>1040</v>
      </c>
      <c r="AF3076" s="37">
        <v>1271</v>
      </c>
      <c r="AG3076" s="46">
        <f t="shared" si="203"/>
        <v>1.22211538461538</v>
      </c>
      <c r="AH3076" s="36" t="s">
        <v>380</v>
      </c>
    </row>
    <row r="3077" s="30" customFormat="1" customHeight="1" spans="1:34">
      <c r="A3077" s="31">
        <v>3076</v>
      </c>
      <c r="B3077" s="36" t="s">
        <v>379</v>
      </c>
      <c r="C3077" s="37" t="s">
        <v>135</v>
      </c>
      <c r="D3077" s="38">
        <v>33.3604</v>
      </c>
      <c r="E3077" s="38">
        <v>120.734273</v>
      </c>
      <c r="F3077" s="36" t="s">
        <v>142</v>
      </c>
      <c r="G3077" s="38">
        <v>31.0193386335627</v>
      </c>
      <c r="H3077" s="38">
        <v>31140</v>
      </c>
      <c r="I3077" s="36" t="s">
        <v>96</v>
      </c>
      <c r="J3077" s="38">
        <v>40</v>
      </c>
      <c r="K3077" s="36" t="s">
        <v>96</v>
      </c>
      <c r="L3077" s="39">
        <v>2.31793361715719</v>
      </c>
      <c r="M3077" s="39">
        <v>0.185267067023712</v>
      </c>
      <c r="N3077" s="39">
        <v>0.447160261782075</v>
      </c>
      <c r="O3077" s="39">
        <v>-0.261893194758364</v>
      </c>
      <c r="P3077" s="39">
        <v>0.185267067023712</v>
      </c>
      <c r="Q3077" s="39">
        <v>0.447160261782075</v>
      </c>
      <c r="R3077" s="39">
        <v>-0.261893194758364</v>
      </c>
      <c r="S3077" s="40">
        <v>13.3</v>
      </c>
      <c r="T3077" s="40">
        <v>1.5</v>
      </c>
      <c r="U3077" s="41">
        <v>0.4</v>
      </c>
      <c r="V3077" s="40">
        <f t="shared" si="200"/>
        <v>8.86666666666667</v>
      </c>
      <c r="W3077" s="40">
        <f t="shared" si="201"/>
        <v>33.25</v>
      </c>
      <c r="X3077" s="40">
        <f t="shared" si="202"/>
        <v>3.75</v>
      </c>
      <c r="Y3077" s="38">
        <v>135.714285714286</v>
      </c>
      <c r="Z3077" s="41">
        <v>7.3</v>
      </c>
      <c r="AA3077" s="43">
        <v>19</v>
      </c>
      <c r="AB3077" s="43">
        <v>49</v>
      </c>
      <c r="AC3077" s="43">
        <v>30</v>
      </c>
      <c r="AD3077" s="40">
        <v>12.6</v>
      </c>
      <c r="AE3077" s="47">
        <v>1040</v>
      </c>
      <c r="AF3077" s="37">
        <v>1271</v>
      </c>
      <c r="AG3077" s="46">
        <f t="shared" si="203"/>
        <v>1.22211538461538</v>
      </c>
      <c r="AH3077" s="36" t="s">
        <v>380</v>
      </c>
    </row>
    <row r="3078" s="30" customFormat="1" customHeight="1" spans="1:34">
      <c r="A3078" s="31">
        <v>3077</v>
      </c>
      <c r="B3078" s="36" t="s">
        <v>379</v>
      </c>
      <c r="C3078" s="37" t="s">
        <v>135</v>
      </c>
      <c r="D3078" s="38">
        <v>33.3604</v>
      </c>
      <c r="E3078" s="38">
        <v>120.734273</v>
      </c>
      <c r="F3078" s="36" t="s">
        <v>142</v>
      </c>
      <c r="G3078" s="38">
        <v>28.840167154559</v>
      </c>
      <c r="H3078" s="38">
        <v>37820</v>
      </c>
      <c r="I3078" s="36" t="s">
        <v>96</v>
      </c>
      <c r="J3078" s="38">
        <v>50</v>
      </c>
      <c r="K3078" s="36" t="s">
        <v>96</v>
      </c>
      <c r="L3078" s="39">
        <v>2.04271620656731</v>
      </c>
      <c r="M3078" s="39">
        <v>0.408410618337921</v>
      </c>
      <c r="N3078" s="39">
        <v>0.641505158606534</v>
      </c>
      <c r="O3078" s="39">
        <v>-0.233094540268613</v>
      </c>
      <c r="P3078" s="39">
        <v>0.408410618337921</v>
      </c>
      <c r="Q3078" s="39">
        <v>0.641505158606534</v>
      </c>
      <c r="R3078" s="39">
        <v>-0.233094540268613</v>
      </c>
      <c r="S3078" s="40">
        <v>13.3</v>
      </c>
      <c r="T3078" s="40">
        <v>1.5</v>
      </c>
      <c r="U3078" s="41">
        <v>0.4</v>
      </c>
      <c r="V3078" s="40">
        <f t="shared" si="200"/>
        <v>8.86666666666667</v>
      </c>
      <c r="W3078" s="40">
        <f t="shared" si="201"/>
        <v>33.25</v>
      </c>
      <c r="X3078" s="40">
        <f t="shared" si="202"/>
        <v>3.75</v>
      </c>
      <c r="Y3078" s="38">
        <v>163.571428571429</v>
      </c>
      <c r="Z3078" s="41">
        <v>7.3</v>
      </c>
      <c r="AA3078" s="43">
        <v>19</v>
      </c>
      <c r="AB3078" s="43">
        <v>49</v>
      </c>
      <c r="AC3078" s="43">
        <v>30</v>
      </c>
      <c r="AD3078" s="40">
        <v>12.6</v>
      </c>
      <c r="AE3078" s="47">
        <v>1040</v>
      </c>
      <c r="AF3078" s="37">
        <v>1271</v>
      </c>
      <c r="AG3078" s="46">
        <f t="shared" si="203"/>
        <v>1.22211538461538</v>
      </c>
      <c r="AH3078" s="36" t="s">
        <v>380</v>
      </c>
    </row>
    <row r="3079" s="30" customFormat="1" customHeight="1" spans="1:34">
      <c r="A3079" s="31">
        <v>3078</v>
      </c>
      <c r="B3079" s="36" t="s">
        <v>379</v>
      </c>
      <c r="C3079" s="37" t="s">
        <v>135</v>
      </c>
      <c r="D3079" s="38">
        <v>33.3604</v>
      </c>
      <c r="E3079" s="38">
        <v>120.734273</v>
      </c>
      <c r="F3079" s="36" t="s">
        <v>142</v>
      </c>
      <c r="G3079" s="38">
        <v>32.4721196195651</v>
      </c>
      <c r="H3079" s="38">
        <v>34300</v>
      </c>
      <c r="I3079" s="36" t="s">
        <v>96</v>
      </c>
      <c r="J3079" s="38">
        <v>110</v>
      </c>
      <c r="K3079" s="36" t="s">
        <v>96</v>
      </c>
      <c r="L3079" s="39">
        <v>2.49923147158241</v>
      </c>
      <c r="M3079" s="39">
        <v>1.19686797870219</v>
      </c>
      <c r="N3079" s="39">
        <v>0.543812449548117</v>
      </c>
      <c r="O3079" s="39">
        <v>0.653055529154074</v>
      </c>
      <c r="P3079" s="39">
        <v>1.19686797870219</v>
      </c>
      <c r="Q3079" s="39">
        <v>0.543812449548117</v>
      </c>
      <c r="R3079" s="39">
        <v>0.653055529154074</v>
      </c>
      <c r="S3079" s="40">
        <v>13.3</v>
      </c>
      <c r="T3079" s="40">
        <v>1.5</v>
      </c>
      <c r="U3079" s="41">
        <v>0.4</v>
      </c>
      <c r="V3079" s="40">
        <f t="shared" si="200"/>
        <v>8.86666666666667</v>
      </c>
      <c r="W3079" s="40">
        <f t="shared" si="201"/>
        <v>33.25</v>
      </c>
      <c r="X3079" s="40">
        <f t="shared" si="202"/>
        <v>3.75</v>
      </c>
      <c r="Y3079" s="38">
        <v>150.714285714286</v>
      </c>
      <c r="Z3079" s="41">
        <v>7.3</v>
      </c>
      <c r="AA3079" s="43">
        <v>19</v>
      </c>
      <c r="AB3079" s="43">
        <v>49</v>
      </c>
      <c r="AC3079" s="43">
        <v>30</v>
      </c>
      <c r="AD3079" s="40">
        <v>12.6</v>
      </c>
      <c r="AE3079" s="47">
        <v>1040</v>
      </c>
      <c r="AF3079" s="37">
        <v>1271</v>
      </c>
      <c r="AG3079" s="46">
        <f t="shared" si="203"/>
        <v>1.22211538461538</v>
      </c>
      <c r="AH3079" s="36" t="s">
        <v>380</v>
      </c>
    </row>
    <row r="3080" s="30" customFormat="1" customHeight="1" spans="1:34">
      <c r="A3080" s="31">
        <v>3079</v>
      </c>
      <c r="B3080" s="36" t="s">
        <v>379</v>
      </c>
      <c r="C3080" s="37" t="s">
        <v>135</v>
      </c>
      <c r="D3080" s="38">
        <v>33.3604</v>
      </c>
      <c r="E3080" s="38">
        <v>120.734273</v>
      </c>
      <c r="F3080" s="36" t="s">
        <v>142</v>
      </c>
      <c r="G3080" s="38">
        <v>28.7191020723921</v>
      </c>
      <c r="H3080" s="38">
        <v>15790</v>
      </c>
      <c r="I3080" s="36" t="s">
        <v>96</v>
      </c>
      <c r="J3080" s="38">
        <v>40</v>
      </c>
      <c r="K3080" s="36" t="s">
        <v>96</v>
      </c>
      <c r="L3080" s="39">
        <v>2.02730984202334</v>
      </c>
      <c r="M3080" s="39">
        <v>0.185267067023712</v>
      </c>
      <c r="N3080" s="39">
        <v>-0.231956076356226</v>
      </c>
      <c r="O3080" s="39">
        <v>0.417223143379938</v>
      </c>
      <c r="P3080" s="39">
        <v>0.185267067023712</v>
      </c>
      <c r="Q3080" s="39">
        <v>-0.231956076356226</v>
      </c>
      <c r="R3080" s="39">
        <v>0.417223143379938</v>
      </c>
      <c r="S3080" s="40">
        <v>13.3</v>
      </c>
      <c r="T3080" s="40">
        <v>1.5</v>
      </c>
      <c r="U3080" s="41">
        <v>0.4</v>
      </c>
      <c r="V3080" s="40">
        <f t="shared" si="200"/>
        <v>8.86666666666667</v>
      </c>
      <c r="W3080" s="40">
        <f t="shared" si="201"/>
        <v>33.25</v>
      </c>
      <c r="X3080" s="40">
        <f t="shared" si="202"/>
        <v>3.75</v>
      </c>
      <c r="Y3080" s="38">
        <v>140.714285714286</v>
      </c>
      <c r="Z3080" s="41">
        <v>7.3</v>
      </c>
      <c r="AA3080" s="43">
        <v>19</v>
      </c>
      <c r="AB3080" s="43">
        <v>49</v>
      </c>
      <c r="AC3080" s="43">
        <v>30</v>
      </c>
      <c r="AD3080" s="40">
        <v>12.6</v>
      </c>
      <c r="AE3080" s="47">
        <v>1040</v>
      </c>
      <c r="AF3080" s="37">
        <v>1271</v>
      </c>
      <c r="AG3080" s="46">
        <f t="shared" si="203"/>
        <v>1.22211538461538</v>
      </c>
      <c r="AH3080" s="36" t="s">
        <v>380</v>
      </c>
    </row>
    <row r="3081" s="30" customFormat="1" customHeight="1" spans="1:34">
      <c r="A3081" s="31">
        <v>3080</v>
      </c>
      <c r="B3081" s="36" t="s">
        <v>379</v>
      </c>
      <c r="C3081" s="37" t="s">
        <v>135</v>
      </c>
      <c r="D3081" s="38">
        <v>33.3604</v>
      </c>
      <c r="E3081" s="38">
        <v>120.734273</v>
      </c>
      <c r="F3081" s="36" t="s">
        <v>142</v>
      </c>
      <c r="G3081" s="38">
        <v>32.8353148660657</v>
      </c>
      <c r="H3081" s="38">
        <v>16240</v>
      </c>
      <c r="I3081" s="36" t="s">
        <v>96</v>
      </c>
      <c r="J3081" s="38">
        <v>50</v>
      </c>
      <c r="K3081" s="36" t="s">
        <v>96</v>
      </c>
      <c r="L3081" s="39">
        <v>2.54428694140157</v>
      </c>
      <c r="M3081" s="39">
        <v>0.408410618337921</v>
      </c>
      <c r="N3081" s="39">
        <v>-0.203855569890245</v>
      </c>
      <c r="O3081" s="39">
        <v>0.612266188228166</v>
      </c>
      <c r="P3081" s="39">
        <v>0.408410618337921</v>
      </c>
      <c r="Q3081" s="39">
        <v>-0.203855569890245</v>
      </c>
      <c r="R3081" s="39">
        <v>0.612266188228166</v>
      </c>
      <c r="S3081" s="40">
        <v>13.3</v>
      </c>
      <c r="T3081" s="40">
        <v>1.5</v>
      </c>
      <c r="U3081" s="41">
        <v>0.4</v>
      </c>
      <c r="V3081" s="40">
        <f t="shared" si="200"/>
        <v>8.86666666666667</v>
      </c>
      <c r="W3081" s="40">
        <f t="shared" si="201"/>
        <v>33.25</v>
      </c>
      <c r="X3081" s="40">
        <f t="shared" si="202"/>
        <v>3.75</v>
      </c>
      <c r="Y3081" s="38">
        <v>137.619047619048</v>
      </c>
      <c r="Z3081" s="41">
        <v>7.3</v>
      </c>
      <c r="AA3081" s="43">
        <v>19</v>
      </c>
      <c r="AB3081" s="43">
        <v>49</v>
      </c>
      <c r="AC3081" s="43">
        <v>30</v>
      </c>
      <c r="AD3081" s="40">
        <v>12.6</v>
      </c>
      <c r="AE3081" s="47">
        <v>1040</v>
      </c>
      <c r="AF3081" s="37">
        <v>1271</v>
      </c>
      <c r="AG3081" s="46">
        <f t="shared" si="203"/>
        <v>1.22211538461538</v>
      </c>
      <c r="AH3081" s="36" t="s">
        <v>380</v>
      </c>
    </row>
    <row r="3082" s="30" customFormat="1" customHeight="1" spans="1:34">
      <c r="A3082" s="31">
        <v>3081</v>
      </c>
      <c r="B3082" s="36" t="s">
        <v>379</v>
      </c>
      <c r="C3082" s="37" t="s">
        <v>135</v>
      </c>
      <c r="D3082" s="38">
        <v>33.3604</v>
      </c>
      <c r="E3082" s="38">
        <v>120.734273</v>
      </c>
      <c r="F3082" s="36" t="s">
        <v>142</v>
      </c>
      <c r="G3082" s="38">
        <v>27.0847234631394</v>
      </c>
      <c r="H3082" s="38">
        <v>30310</v>
      </c>
      <c r="I3082" s="36" t="s">
        <v>96</v>
      </c>
      <c r="J3082" s="38">
        <v>30</v>
      </c>
      <c r="K3082" s="36" t="s">
        <v>96</v>
      </c>
      <c r="L3082" s="39">
        <v>1.81810784690488</v>
      </c>
      <c r="M3082" s="39">
        <v>-0.102415005428069</v>
      </c>
      <c r="N3082" s="39">
        <v>0.420144786445935</v>
      </c>
      <c r="O3082" s="39">
        <v>-0.522559791874004</v>
      </c>
      <c r="P3082" s="39">
        <v>-0.102415005428069</v>
      </c>
      <c r="Q3082" s="39">
        <v>0.420144786445935</v>
      </c>
      <c r="R3082" s="39">
        <v>-0.522559791874004</v>
      </c>
      <c r="S3082" s="40">
        <v>13.3</v>
      </c>
      <c r="T3082" s="40">
        <v>1.5</v>
      </c>
      <c r="U3082" s="41">
        <v>0.4</v>
      </c>
      <c r="V3082" s="40">
        <f t="shared" si="200"/>
        <v>8.86666666666667</v>
      </c>
      <c r="W3082" s="40">
        <f t="shared" si="201"/>
        <v>33.25</v>
      </c>
      <c r="X3082" s="40">
        <f t="shared" si="202"/>
        <v>3.75</v>
      </c>
      <c r="Y3082" s="38">
        <v>154.52380952381</v>
      </c>
      <c r="Z3082" s="41">
        <v>7.3</v>
      </c>
      <c r="AA3082" s="43">
        <v>19</v>
      </c>
      <c r="AB3082" s="43">
        <v>49</v>
      </c>
      <c r="AC3082" s="43">
        <v>30</v>
      </c>
      <c r="AD3082" s="40">
        <v>12.6</v>
      </c>
      <c r="AE3082" s="47">
        <v>1040</v>
      </c>
      <c r="AF3082" s="37">
        <v>1271</v>
      </c>
      <c r="AG3082" s="46">
        <f t="shared" si="203"/>
        <v>1.22211538461538</v>
      </c>
      <c r="AH3082" s="36" t="s">
        <v>380</v>
      </c>
    </row>
    <row r="3083" s="30" customFormat="1" customHeight="1" spans="1:34">
      <c r="A3083" s="31">
        <v>3082</v>
      </c>
      <c r="B3083" s="36" t="s">
        <v>379</v>
      </c>
      <c r="C3083" s="37" t="s">
        <v>135</v>
      </c>
      <c r="D3083" s="38">
        <v>33.3604</v>
      </c>
      <c r="E3083" s="38">
        <v>120.734273</v>
      </c>
      <c r="F3083" s="36" t="s">
        <v>142</v>
      </c>
      <c r="G3083" s="38">
        <v>28.6585695313087</v>
      </c>
      <c r="H3083" s="38">
        <v>22900</v>
      </c>
      <c r="I3083" s="36" t="s">
        <v>96</v>
      </c>
      <c r="J3083" s="38">
        <v>40</v>
      </c>
      <c r="K3083" s="36" t="s">
        <v>96</v>
      </c>
      <c r="L3083" s="39">
        <v>2.01960202476172</v>
      </c>
      <c r="M3083" s="39">
        <v>0.185267067023712</v>
      </c>
      <c r="N3083" s="39">
        <v>0.139804005936417</v>
      </c>
      <c r="O3083" s="39">
        <v>0.0454630610872946</v>
      </c>
      <c r="P3083" s="39">
        <v>0.185267067023712</v>
      </c>
      <c r="Q3083" s="39">
        <v>0.139804005936417</v>
      </c>
      <c r="R3083" s="39">
        <v>0.0454630610872946</v>
      </c>
      <c r="S3083" s="40">
        <v>13.3</v>
      </c>
      <c r="T3083" s="40">
        <v>1.5</v>
      </c>
      <c r="U3083" s="41">
        <v>0.4</v>
      </c>
      <c r="V3083" s="40">
        <f t="shared" si="200"/>
        <v>8.86666666666667</v>
      </c>
      <c r="W3083" s="40">
        <f t="shared" si="201"/>
        <v>33.25</v>
      </c>
      <c r="X3083" s="40">
        <f t="shared" si="202"/>
        <v>3.75</v>
      </c>
      <c r="Y3083" s="38">
        <v>148.571428571429</v>
      </c>
      <c r="Z3083" s="41">
        <v>7.3</v>
      </c>
      <c r="AA3083" s="43">
        <v>19</v>
      </c>
      <c r="AB3083" s="43">
        <v>49</v>
      </c>
      <c r="AC3083" s="43">
        <v>30</v>
      </c>
      <c r="AD3083" s="40">
        <v>12.6</v>
      </c>
      <c r="AE3083" s="47">
        <v>1040</v>
      </c>
      <c r="AF3083" s="37">
        <v>1271</v>
      </c>
      <c r="AG3083" s="46">
        <f t="shared" si="203"/>
        <v>1.22211538461538</v>
      </c>
      <c r="AH3083" s="36" t="s">
        <v>380</v>
      </c>
    </row>
    <row r="3084" s="30" customFormat="1" customHeight="1" spans="1:34">
      <c r="A3084" s="31">
        <v>3083</v>
      </c>
      <c r="B3084" s="36" t="s">
        <v>379</v>
      </c>
      <c r="C3084" s="37" t="s">
        <v>135</v>
      </c>
      <c r="D3084" s="38">
        <v>33.3604</v>
      </c>
      <c r="E3084" s="38">
        <v>120.734273</v>
      </c>
      <c r="F3084" s="36" t="s">
        <v>142</v>
      </c>
      <c r="G3084" s="38">
        <v>29.8086878118939</v>
      </c>
      <c r="H3084" s="38">
        <v>31500</v>
      </c>
      <c r="I3084" s="36" t="s">
        <v>96</v>
      </c>
      <c r="J3084" s="38">
        <v>30</v>
      </c>
      <c r="K3084" s="36" t="s">
        <v>96</v>
      </c>
      <c r="L3084" s="39">
        <v>2.16552385310621</v>
      </c>
      <c r="M3084" s="39">
        <v>-0.102415005428069</v>
      </c>
      <c r="N3084" s="39">
        <v>0.45865464120781</v>
      </c>
      <c r="O3084" s="39">
        <v>-0.56106964663588</v>
      </c>
      <c r="P3084" s="39">
        <v>-0.102415005428069</v>
      </c>
      <c r="Q3084" s="39">
        <v>0.45865464120781</v>
      </c>
      <c r="R3084" s="39">
        <v>-0.56106964663588</v>
      </c>
      <c r="S3084" s="40">
        <v>13.3</v>
      </c>
      <c r="T3084" s="40">
        <v>1.5</v>
      </c>
      <c r="U3084" s="41">
        <v>0.4</v>
      </c>
      <c r="V3084" s="40">
        <f t="shared" si="200"/>
        <v>8.86666666666667</v>
      </c>
      <c r="W3084" s="40">
        <f t="shared" si="201"/>
        <v>33.25</v>
      </c>
      <c r="X3084" s="40">
        <f t="shared" si="202"/>
        <v>3.75</v>
      </c>
      <c r="Y3084" s="38">
        <v>136.666666666667</v>
      </c>
      <c r="Z3084" s="41">
        <v>7.3</v>
      </c>
      <c r="AA3084" s="43">
        <v>19</v>
      </c>
      <c r="AB3084" s="43">
        <v>49</v>
      </c>
      <c r="AC3084" s="43">
        <v>30</v>
      </c>
      <c r="AD3084" s="40">
        <v>12.6</v>
      </c>
      <c r="AE3084" s="47">
        <v>1040</v>
      </c>
      <c r="AF3084" s="37">
        <v>1271</v>
      </c>
      <c r="AG3084" s="46">
        <f t="shared" si="203"/>
        <v>1.22211538461538</v>
      </c>
      <c r="AH3084" s="36" t="s">
        <v>380</v>
      </c>
    </row>
    <row r="3085" s="30" customFormat="1" customHeight="1" spans="1:34">
      <c r="A3085" s="31">
        <v>3084</v>
      </c>
      <c r="B3085" s="36" t="s">
        <v>379</v>
      </c>
      <c r="C3085" s="37" t="s">
        <v>135</v>
      </c>
      <c r="D3085" s="38">
        <v>33.3604</v>
      </c>
      <c r="E3085" s="38">
        <v>120.734273</v>
      </c>
      <c r="F3085" s="36" t="s">
        <v>142</v>
      </c>
      <c r="G3085" s="38">
        <v>26.2372678879712</v>
      </c>
      <c r="H3085" s="38">
        <v>20060</v>
      </c>
      <c r="I3085" s="36" t="s">
        <v>96</v>
      </c>
      <c r="J3085" s="38">
        <v>50</v>
      </c>
      <c r="K3085" s="36" t="s">
        <v>96</v>
      </c>
      <c r="L3085" s="39">
        <v>1.70873351093114</v>
      </c>
      <c r="M3085" s="39">
        <v>0.408410618337921</v>
      </c>
      <c r="N3085" s="39">
        <v>0.00739487791001243</v>
      </c>
      <c r="O3085" s="39">
        <v>0.401015740427909</v>
      </c>
      <c r="P3085" s="39">
        <v>0.408410618337921</v>
      </c>
      <c r="Q3085" s="39">
        <v>0.00739487791001243</v>
      </c>
      <c r="R3085" s="39">
        <v>0.401015740427909</v>
      </c>
      <c r="S3085" s="40">
        <v>13.3</v>
      </c>
      <c r="T3085" s="40">
        <v>1.5</v>
      </c>
      <c r="U3085" s="41">
        <v>0.4</v>
      </c>
      <c r="V3085" s="40">
        <f t="shared" si="200"/>
        <v>8.86666666666667</v>
      </c>
      <c r="W3085" s="40">
        <f t="shared" si="201"/>
        <v>33.25</v>
      </c>
      <c r="X3085" s="40">
        <f t="shared" si="202"/>
        <v>3.75</v>
      </c>
      <c r="Y3085" s="38">
        <v>143.571428571429</v>
      </c>
      <c r="Z3085" s="41">
        <v>7.3</v>
      </c>
      <c r="AA3085" s="43">
        <v>19</v>
      </c>
      <c r="AB3085" s="43">
        <v>49</v>
      </c>
      <c r="AC3085" s="43">
        <v>30</v>
      </c>
      <c r="AD3085" s="40">
        <v>12.6</v>
      </c>
      <c r="AE3085" s="47">
        <v>1040</v>
      </c>
      <c r="AF3085" s="37">
        <v>1271</v>
      </c>
      <c r="AG3085" s="46">
        <f t="shared" si="203"/>
        <v>1.22211538461538</v>
      </c>
      <c r="AH3085" s="36" t="s">
        <v>380</v>
      </c>
    </row>
    <row r="3086" s="30" customFormat="1" customHeight="1" spans="1:34">
      <c r="A3086" s="31">
        <v>3085</v>
      </c>
      <c r="B3086" s="36" t="s">
        <v>379</v>
      </c>
      <c r="C3086" s="37" t="s">
        <v>135</v>
      </c>
      <c r="D3086" s="38">
        <v>33.3604</v>
      </c>
      <c r="E3086" s="38">
        <v>120.734273</v>
      </c>
      <c r="F3086" s="36" t="s">
        <v>142</v>
      </c>
      <c r="G3086" s="38">
        <v>26.2372678879712</v>
      </c>
      <c r="H3086" s="38">
        <v>18910</v>
      </c>
      <c r="I3086" s="36" t="s">
        <v>96</v>
      </c>
      <c r="J3086" s="38">
        <v>30</v>
      </c>
      <c r="K3086" s="36" t="s">
        <v>96</v>
      </c>
      <c r="L3086" s="39">
        <v>1.70873351093114</v>
      </c>
      <c r="M3086" s="39">
        <v>-0.102415005428069</v>
      </c>
      <c r="N3086" s="39">
        <v>-0.0516420219534109</v>
      </c>
      <c r="O3086" s="39">
        <v>-0.0507729834746585</v>
      </c>
      <c r="P3086" s="39">
        <v>-0.102415005428069</v>
      </c>
      <c r="Q3086" s="39">
        <v>-0.0516420219534109</v>
      </c>
      <c r="R3086" s="39">
        <v>-0.0507729834746585</v>
      </c>
      <c r="S3086" s="40">
        <v>13.3</v>
      </c>
      <c r="T3086" s="40">
        <v>1.5</v>
      </c>
      <c r="U3086" s="41">
        <v>0.4</v>
      </c>
      <c r="V3086" s="40">
        <f t="shared" si="200"/>
        <v>8.86666666666667</v>
      </c>
      <c r="W3086" s="40">
        <f t="shared" si="201"/>
        <v>33.25</v>
      </c>
      <c r="X3086" s="40">
        <f t="shared" si="202"/>
        <v>3.75</v>
      </c>
      <c r="Y3086" s="38">
        <v>135.714285714286</v>
      </c>
      <c r="Z3086" s="41">
        <v>7.3</v>
      </c>
      <c r="AA3086" s="43">
        <v>19</v>
      </c>
      <c r="AB3086" s="43">
        <v>49</v>
      </c>
      <c r="AC3086" s="43">
        <v>30</v>
      </c>
      <c r="AD3086" s="40">
        <v>12.6</v>
      </c>
      <c r="AE3086" s="47">
        <v>1040</v>
      </c>
      <c r="AF3086" s="37">
        <v>1271</v>
      </c>
      <c r="AG3086" s="46">
        <f t="shared" si="203"/>
        <v>1.22211538461538</v>
      </c>
      <c r="AH3086" s="36" t="s">
        <v>380</v>
      </c>
    </row>
    <row r="3087" s="30" customFormat="1" customHeight="1" spans="1:34">
      <c r="A3087" s="31">
        <v>3086</v>
      </c>
      <c r="B3087" s="36" t="s">
        <v>379</v>
      </c>
      <c r="C3087" s="37" t="s">
        <v>135</v>
      </c>
      <c r="D3087" s="38">
        <v>33.3604</v>
      </c>
      <c r="E3087" s="38">
        <v>120.734273</v>
      </c>
      <c r="F3087" s="36" t="s">
        <v>142</v>
      </c>
      <c r="G3087" s="38">
        <v>22.4237177997148</v>
      </c>
      <c r="H3087" s="38">
        <v>19600</v>
      </c>
      <c r="I3087" s="36" t="s">
        <v>96</v>
      </c>
      <c r="J3087" s="38">
        <v>50</v>
      </c>
      <c r="K3087" s="36" t="s">
        <v>96</v>
      </c>
      <c r="L3087" s="39">
        <v>1.2087875687896</v>
      </c>
      <c r="M3087" s="39">
        <v>0.408410618337921</v>
      </c>
      <c r="N3087" s="39">
        <v>-0.0158033383873054</v>
      </c>
      <c r="O3087" s="39">
        <v>0.424213956725227</v>
      </c>
      <c r="P3087" s="39">
        <v>0.408410618337921</v>
      </c>
      <c r="Q3087" s="39">
        <v>-0.0158033383873054</v>
      </c>
      <c r="R3087" s="39">
        <v>0.424213956725227</v>
      </c>
      <c r="S3087" s="40">
        <v>13.3</v>
      </c>
      <c r="T3087" s="40">
        <v>1.5</v>
      </c>
      <c r="U3087" s="41">
        <v>0.4</v>
      </c>
      <c r="V3087" s="40">
        <f t="shared" si="200"/>
        <v>8.86666666666667</v>
      </c>
      <c r="W3087" s="40">
        <f t="shared" si="201"/>
        <v>33.25</v>
      </c>
      <c r="X3087" s="40">
        <f t="shared" si="202"/>
        <v>3.75</v>
      </c>
      <c r="Y3087" s="38">
        <v>135.714285714286</v>
      </c>
      <c r="Z3087" s="41">
        <v>7.3</v>
      </c>
      <c r="AA3087" s="43">
        <v>19</v>
      </c>
      <c r="AB3087" s="43">
        <v>49</v>
      </c>
      <c r="AC3087" s="43">
        <v>30</v>
      </c>
      <c r="AD3087" s="40">
        <v>12.6</v>
      </c>
      <c r="AE3087" s="47">
        <v>1040</v>
      </c>
      <c r="AF3087" s="37">
        <v>1271</v>
      </c>
      <c r="AG3087" s="46">
        <f t="shared" si="203"/>
        <v>1.22211538461538</v>
      </c>
      <c r="AH3087" s="36" t="s">
        <v>380</v>
      </c>
    </row>
    <row r="3088" s="30" customFormat="1" customHeight="1" spans="1:34">
      <c r="A3088" s="31">
        <v>3087</v>
      </c>
      <c r="B3088" s="36" t="s">
        <v>379</v>
      </c>
      <c r="C3088" s="37" t="s">
        <v>135</v>
      </c>
      <c r="D3088" s="38">
        <v>33.3604</v>
      </c>
      <c r="E3088" s="38">
        <v>120.734273</v>
      </c>
      <c r="F3088" s="36" t="s">
        <v>142</v>
      </c>
      <c r="G3088" s="38">
        <v>24.3607591143847</v>
      </c>
      <c r="H3088" s="38">
        <v>20850</v>
      </c>
      <c r="I3088" s="36" t="s">
        <v>96</v>
      </c>
      <c r="J3088" s="38">
        <v>40</v>
      </c>
      <c r="K3088" s="36" t="s">
        <v>96</v>
      </c>
      <c r="L3088" s="39">
        <v>1.46433006193695</v>
      </c>
      <c r="M3088" s="39">
        <v>0.185267067023712</v>
      </c>
      <c r="N3088" s="39">
        <v>0.0460210436210334</v>
      </c>
      <c r="O3088" s="39">
        <v>0.139246023402678</v>
      </c>
      <c r="P3088" s="39">
        <v>0.185267067023712</v>
      </c>
      <c r="Q3088" s="39">
        <v>0.0460210436210334</v>
      </c>
      <c r="R3088" s="39">
        <v>0.139246023402678</v>
      </c>
      <c r="S3088" s="40">
        <v>13.3</v>
      </c>
      <c r="T3088" s="40">
        <v>1.5</v>
      </c>
      <c r="U3088" s="41">
        <v>0.4</v>
      </c>
      <c r="V3088" s="40">
        <f t="shared" si="200"/>
        <v>8.86666666666667</v>
      </c>
      <c r="W3088" s="40">
        <f t="shared" si="201"/>
        <v>33.25</v>
      </c>
      <c r="X3088" s="40">
        <f t="shared" si="202"/>
        <v>3.75</v>
      </c>
      <c r="Y3088" s="38">
        <v>147.619047619048</v>
      </c>
      <c r="Z3088" s="41">
        <v>7.3</v>
      </c>
      <c r="AA3088" s="43">
        <v>19</v>
      </c>
      <c r="AB3088" s="43">
        <v>49</v>
      </c>
      <c r="AC3088" s="43">
        <v>30</v>
      </c>
      <c r="AD3088" s="40">
        <v>12.6</v>
      </c>
      <c r="AE3088" s="47">
        <v>1040</v>
      </c>
      <c r="AF3088" s="37">
        <v>1271</v>
      </c>
      <c r="AG3088" s="46">
        <f t="shared" si="203"/>
        <v>1.22211538461538</v>
      </c>
      <c r="AH3088" s="36" t="s">
        <v>380</v>
      </c>
    </row>
    <row r="3089" s="30" customFormat="1" customHeight="1" spans="1:34">
      <c r="A3089" s="31">
        <v>3088</v>
      </c>
      <c r="B3089" s="36" t="s">
        <v>379</v>
      </c>
      <c r="C3089" s="37" t="s">
        <v>135</v>
      </c>
      <c r="D3089" s="38">
        <v>33.3604</v>
      </c>
      <c r="E3089" s="38">
        <v>120.734273</v>
      </c>
      <c r="F3089" s="36" t="s">
        <v>142</v>
      </c>
      <c r="G3089" s="38">
        <v>23.5133035392166</v>
      </c>
      <c r="H3089" s="38">
        <v>11670</v>
      </c>
      <c r="I3089" s="36" t="s">
        <v>96</v>
      </c>
      <c r="J3089" s="38">
        <v>50</v>
      </c>
      <c r="K3089" s="36" t="s">
        <v>96</v>
      </c>
      <c r="L3089" s="39">
        <v>1.35294083992586</v>
      </c>
      <c r="M3089" s="39">
        <v>0.408410618337921</v>
      </c>
      <c r="N3089" s="39">
        <v>-0.534311458325312</v>
      </c>
      <c r="O3089" s="39">
        <v>0.942722076663234</v>
      </c>
      <c r="P3089" s="39">
        <v>0.408410618337921</v>
      </c>
      <c r="Q3089" s="39">
        <v>-0.534311458325312</v>
      </c>
      <c r="R3089" s="39">
        <v>0.942722076663234</v>
      </c>
      <c r="S3089" s="40">
        <v>13.3</v>
      </c>
      <c r="T3089" s="40">
        <v>1.5</v>
      </c>
      <c r="U3089" s="41">
        <v>0.4</v>
      </c>
      <c r="V3089" s="40">
        <f t="shared" si="200"/>
        <v>8.86666666666667</v>
      </c>
      <c r="W3089" s="40">
        <f t="shared" si="201"/>
        <v>33.25</v>
      </c>
      <c r="X3089" s="40">
        <f t="shared" si="202"/>
        <v>3.75</v>
      </c>
      <c r="Y3089" s="38">
        <v>131.666666666667</v>
      </c>
      <c r="Z3089" s="41">
        <v>7.3</v>
      </c>
      <c r="AA3089" s="43">
        <v>19</v>
      </c>
      <c r="AB3089" s="43">
        <v>49</v>
      </c>
      <c r="AC3089" s="43">
        <v>30</v>
      </c>
      <c r="AD3089" s="40">
        <v>12.6</v>
      </c>
      <c r="AE3089" s="47">
        <v>1040</v>
      </c>
      <c r="AF3089" s="37">
        <v>1271</v>
      </c>
      <c r="AG3089" s="46">
        <f t="shared" si="203"/>
        <v>1.22211538461538</v>
      </c>
      <c r="AH3089" s="36" t="s">
        <v>380</v>
      </c>
    </row>
    <row r="3090" s="30" customFormat="1" customHeight="1" spans="1:34">
      <c r="A3090" s="31">
        <v>3089</v>
      </c>
      <c r="B3090" s="36" t="s">
        <v>379</v>
      </c>
      <c r="C3090" s="37" t="s">
        <v>135</v>
      </c>
      <c r="D3090" s="38">
        <v>33.3604</v>
      </c>
      <c r="E3090" s="38">
        <v>120.734273</v>
      </c>
      <c r="F3090" s="36" t="s">
        <v>142</v>
      </c>
      <c r="G3090" s="38">
        <v>21.9999900121307</v>
      </c>
      <c r="H3090" s="38">
        <v>9460</v>
      </c>
      <c r="I3090" s="36" t="s">
        <v>96</v>
      </c>
      <c r="J3090" s="38">
        <v>50</v>
      </c>
      <c r="K3090" s="36" t="s">
        <v>96</v>
      </c>
      <c r="L3090" s="39">
        <v>1.15244053064534</v>
      </c>
      <c r="M3090" s="39">
        <v>0.408410618337921</v>
      </c>
      <c r="N3090" s="39">
        <v>-0.74426052155999</v>
      </c>
      <c r="O3090" s="39">
        <v>1.15267113989791</v>
      </c>
      <c r="P3090" s="39">
        <v>0.408410618337921</v>
      </c>
      <c r="Q3090" s="39">
        <v>-0.74426052155999</v>
      </c>
      <c r="R3090" s="39">
        <v>1.15267113989791</v>
      </c>
      <c r="S3090" s="40">
        <v>13.3</v>
      </c>
      <c r="T3090" s="40">
        <v>1.5</v>
      </c>
      <c r="U3090" s="41">
        <v>0.4</v>
      </c>
      <c r="V3090" s="40">
        <f t="shared" si="200"/>
        <v>8.86666666666667</v>
      </c>
      <c r="W3090" s="40">
        <f t="shared" si="201"/>
        <v>33.25</v>
      </c>
      <c r="X3090" s="40">
        <f t="shared" si="202"/>
        <v>3.75</v>
      </c>
      <c r="Y3090" s="38">
        <v>136.666666666667</v>
      </c>
      <c r="Z3090" s="41">
        <v>7.3</v>
      </c>
      <c r="AA3090" s="43">
        <v>19</v>
      </c>
      <c r="AB3090" s="43">
        <v>49</v>
      </c>
      <c r="AC3090" s="43">
        <v>30</v>
      </c>
      <c r="AD3090" s="40">
        <v>12.6</v>
      </c>
      <c r="AE3090" s="47">
        <v>1040</v>
      </c>
      <c r="AF3090" s="37">
        <v>1271</v>
      </c>
      <c r="AG3090" s="46">
        <f t="shared" si="203"/>
        <v>1.22211538461538</v>
      </c>
      <c r="AH3090" s="36" t="s">
        <v>380</v>
      </c>
    </row>
    <row r="3091" s="30" customFormat="1" customHeight="1" spans="1:34">
      <c r="A3091" s="31">
        <v>3090</v>
      </c>
      <c r="B3091" s="36" t="s">
        <v>379</v>
      </c>
      <c r="C3091" s="37" t="s">
        <v>135</v>
      </c>
      <c r="D3091" s="38">
        <v>33.3604</v>
      </c>
      <c r="E3091" s="38">
        <v>120.734273</v>
      </c>
      <c r="F3091" s="36" t="s">
        <v>142</v>
      </c>
      <c r="G3091" s="38">
        <v>21.5157296834633</v>
      </c>
      <c r="H3091" s="38">
        <v>11260</v>
      </c>
      <c r="I3091" s="36" t="s">
        <v>96</v>
      </c>
      <c r="J3091" s="38">
        <v>30</v>
      </c>
      <c r="K3091" s="36" t="s">
        <v>96</v>
      </c>
      <c r="L3091" s="39">
        <v>1.08784548277119</v>
      </c>
      <c r="M3091" s="39">
        <v>-0.102415005428069</v>
      </c>
      <c r="N3091" s="39">
        <v>-0.570076281912233</v>
      </c>
      <c r="O3091" s="39">
        <v>0.467661276484163</v>
      </c>
      <c r="P3091" s="39">
        <v>-0.102415005428069</v>
      </c>
      <c r="Q3091" s="39">
        <v>-0.570076281912233</v>
      </c>
      <c r="R3091" s="39">
        <v>0.467661276484163</v>
      </c>
      <c r="S3091" s="40">
        <v>13.3</v>
      </c>
      <c r="T3091" s="40">
        <v>1.5</v>
      </c>
      <c r="U3091" s="41">
        <v>0.4</v>
      </c>
      <c r="V3091" s="40">
        <f t="shared" si="200"/>
        <v>8.86666666666667</v>
      </c>
      <c r="W3091" s="40">
        <f t="shared" si="201"/>
        <v>33.25</v>
      </c>
      <c r="X3091" s="40">
        <f t="shared" si="202"/>
        <v>3.75</v>
      </c>
      <c r="Y3091" s="38">
        <v>141.904761904762</v>
      </c>
      <c r="Z3091" s="41">
        <v>7.3</v>
      </c>
      <c r="AA3091" s="43">
        <v>19</v>
      </c>
      <c r="AB3091" s="43">
        <v>49</v>
      </c>
      <c r="AC3091" s="43">
        <v>30</v>
      </c>
      <c r="AD3091" s="40">
        <v>12.6</v>
      </c>
      <c r="AE3091" s="47">
        <v>1040</v>
      </c>
      <c r="AF3091" s="37">
        <v>1271</v>
      </c>
      <c r="AG3091" s="46">
        <f t="shared" si="203"/>
        <v>1.22211538461538</v>
      </c>
      <c r="AH3091" s="36" t="s">
        <v>380</v>
      </c>
    </row>
    <row r="3092" s="30" customFormat="1" customHeight="1" spans="1:34">
      <c r="A3092" s="31">
        <v>3091</v>
      </c>
      <c r="B3092" s="36" t="s">
        <v>379</v>
      </c>
      <c r="C3092" s="37" t="s">
        <v>135</v>
      </c>
      <c r="D3092" s="38">
        <v>33.3604</v>
      </c>
      <c r="E3092" s="38">
        <v>120.734273</v>
      </c>
      <c r="F3092" s="36" t="s">
        <v>142</v>
      </c>
      <c r="G3092" s="38">
        <v>20.4261439439614</v>
      </c>
      <c r="H3092" s="38">
        <v>23490</v>
      </c>
      <c r="I3092" s="36" t="s">
        <v>96</v>
      </c>
      <c r="J3092" s="38">
        <v>20</v>
      </c>
      <c r="K3092" s="36" t="s">
        <v>96</v>
      </c>
      <c r="L3092" s="39">
        <v>0.941727471180691</v>
      </c>
      <c r="M3092" s="39">
        <v>-0.507880113536234</v>
      </c>
      <c r="N3092" s="39">
        <v>0.165241894047044</v>
      </c>
      <c r="O3092" s="39">
        <v>-0.673122007583278</v>
      </c>
      <c r="P3092" s="39">
        <v>-0.507880113536234</v>
      </c>
      <c r="Q3092" s="39">
        <v>0.165241894047044</v>
      </c>
      <c r="R3092" s="39">
        <v>-0.673122007583278</v>
      </c>
      <c r="S3092" s="40">
        <v>13.3</v>
      </c>
      <c r="T3092" s="40">
        <v>1.5</v>
      </c>
      <c r="U3092" s="41">
        <v>0.4</v>
      </c>
      <c r="V3092" s="40">
        <f t="shared" si="200"/>
        <v>8.86666666666667</v>
      </c>
      <c r="W3092" s="40">
        <f t="shared" si="201"/>
        <v>33.25</v>
      </c>
      <c r="X3092" s="40">
        <f t="shared" si="202"/>
        <v>3.75</v>
      </c>
      <c r="Y3092" s="38">
        <v>122.619047619048</v>
      </c>
      <c r="Z3092" s="41">
        <v>7.3</v>
      </c>
      <c r="AA3092" s="43">
        <v>19</v>
      </c>
      <c r="AB3092" s="43">
        <v>49</v>
      </c>
      <c r="AC3092" s="43">
        <v>30</v>
      </c>
      <c r="AD3092" s="40">
        <v>12.6</v>
      </c>
      <c r="AE3092" s="47">
        <v>1040</v>
      </c>
      <c r="AF3092" s="37">
        <v>1271</v>
      </c>
      <c r="AG3092" s="46">
        <f t="shared" si="203"/>
        <v>1.22211538461538</v>
      </c>
      <c r="AH3092" s="36" t="s">
        <v>380</v>
      </c>
    </row>
    <row r="3093" s="30" customFormat="1" customHeight="1" spans="1:34">
      <c r="A3093" s="31">
        <v>3092</v>
      </c>
      <c r="B3093" s="36" t="s">
        <v>379</v>
      </c>
      <c r="C3093" s="37" t="s">
        <v>135</v>
      </c>
      <c r="D3093" s="38">
        <v>33.3604</v>
      </c>
      <c r="E3093" s="38">
        <v>120.734273</v>
      </c>
      <c r="F3093" s="36" t="s">
        <v>142</v>
      </c>
      <c r="G3093" s="38">
        <v>20.4261439439614</v>
      </c>
      <c r="H3093" s="38">
        <v>12050</v>
      </c>
      <c r="I3093" s="36" t="s">
        <v>96</v>
      </c>
      <c r="J3093" s="38">
        <v>40</v>
      </c>
      <c r="K3093" s="36" t="s">
        <v>96</v>
      </c>
      <c r="L3093" s="39">
        <v>0.941727471180691</v>
      </c>
      <c r="M3093" s="39">
        <v>0.185267067023712</v>
      </c>
      <c r="N3093" s="39">
        <v>-0.502268244687113</v>
      </c>
      <c r="O3093" s="39">
        <v>0.687535311710825</v>
      </c>
      <c r="P3093" s="39">
        <v>0.185267067023712</v>
      </c>
      <c r="Q3093" s="39">
        <v>-0.502268244687113</v>
      </c>
      <c r="R3093" s="39">
        <v>0.687535311710825</v>
      </c>
      <c r="S3093" s="40">
        <v>13.3</v>
      </c>
      <c r="T3093" s="40">
        <v>1.5</v>
      </c>
      <c r="U3093" s="41">
        <v>0.4</v>
      </c>
      <c r="V3093" s="40">
        <f t="shared" si="200"/>
        <v>8.86666666666667</v>
      </c>
      <c r="W3093" s="40">
        <f t="shared" si="201"/>
        <v>33.25</v>
      </c>
      <c r="X3093" s="40">
        <f t="shared" si="202"/>
        <v>3.75</v>
      </c>
      <c r="Y3093" s="38">
        <v>119.52380952381</v>
      </c>
      <c r="Z3093" s="41">
        <v>7.3</v>
      </c>
      <c r="AA3093" s="43">
        <v>19</v>
      </c>
      <c r="AB3093" s="43">
        <v>49</v>
      </c>
      <c r="AC3093" s="43">
        <v>30</v>
      </c>
      <c r="AD3093" s="40">
        <v>12.6</v>
      </c>
      <c r="AE3093" s="47">
        <v>1040</v>
      </c>
      <c r="AF3093" s="37">
        <v>1271</v>
      </c>
      <c r="AG3093" s="46">
        <f t="shared" si="203"/>
        <v>1.22211538461538</v>
      </c>
      <c r="AH3093" s="36" t="s">
        <v>380</v>
      </c>
    </row>
    <row r="3094" s="30" customFormat="1" customHeight="1" spans="1:34">
      <c r="A3094" s="31">
        <v>3093</v>
      </c>
      <c r="B3094" s="36" t="s">
        <v>379</v>
      </c>
      <c r="C3094" s="37" t="s">
        <v>135</v>
      </c>
      <c r="D3094" s="38">
        <v>33.3604</v>
      </c>
      <c r="E3094" s="38">
        <v>120.734273</v>
      </c>
      <c r="F3094" s="36" t="s">
        <v>142</v>
      </c>
      <c r="G3094" s="38">
        <v>23.3922384570498</v>
      </c>
      <c r="H3094" s="38">
        <v>6130</v>
      </c>
      <c r="I3094" s="36" t="s">
        <v>96</v>
      </c>
      <c r="J3094" s="38">
        <v>50</v>
      </c>
      <c r="K3094" s="36" t="s">
        <v>96</v>
      </c>
      <c r="L3094" s="39">
        <v>1.33697612216034</v>
      </c>
      <c r="M3094" s="39">
        <v>0.408410618337921</v>
      </c>
      <c r="N3094" s="39">
        <v>-1.17813815467566</v>
      </c>
      <c r="O3094" s="39">
        <v>1.58654877301358</v>
      </c>
      <c r="P3094" s="39">
        <v>0.408410618337921</v>
      </c>
      <c r="Q3094" s="39">
        <v>-1.17813815467566</v>
      </c>
      <c r="R3094" s="39">
        <v>1.58654877301358</v>
      </c>
      <c r="S3094" s="40">
        <v>13.3</v>
      </c>
      <c r="T3094" s="40">
        <v>1.5</v>
      </c>
      <c r="U3094" s="41">
        <v>0.4</v>
      </c>
      <c r="V3094" s="40">
        <f t="shared" si="200"/>
        <v>8.86666666666667</v>
      </c>
      <c r="W3094" s="40">
        <f t="shared" si="201"/>
        <v>33.25</v>
      </c>
      <c r="X3094" s="40">
        <f t="shared" si="202"/>
        <v>3.75</v>
      </c>
      <c r="Y3094" s="38">
        <v>130.714285714286</v>
      </c>
      <c r="Z3094" s="41">
        <v>7.3</v>
      </c>
      <c r="AA3094" s="43">
        <v>19</v>
      </c>
      <c r="AB3094" s="43">
        <v>49</v>
      </c>
      <c r="AC3094" s="43">
        <v>30</v>
      </c>
      <c r="AD3094" s="40">
        <v>12.6</v>
      </c>
      <c r="AE3094" s="47">
        <v>1040</v>
      </c>
      <c r="AF3094" s="37">
        <v>1271</v>
      </c>
      <c r="AG3094" s="46">
        <f t="shared" si="203"/>
        <v>1.22211538461538</v>
      </c>
      <c r="AH3094" s="36" t="s">
        <v>380</v>
      </c>
    </row>
    <row r="3095" s="30" customFormat="1" customHeight="1" spans="1:34">
      <c r="A3095" s="31">
        <v>3094</v>
      </c>
      <c r="B3095" s="36" t="s">
        <v>379</v>
      </c>
      <c r="C3095" s="37" t="s">
        <v>135</v>
      </c>
      <c r="D3095" s="38">
        <v>33.3604</v>
      </c>
      <c r="E3095" s="38">
        <v>120.734273</v>
      </c>
      <c r="F3095" s="36" t="s">
        <v>142</v>
      </c>
      <c r="G3095" s="38">
        <v>20.3050788617945</v>
      </c>
      <c r="H3095" s="38">
        <v>21000</v>
      </c>
      <c r="I3095" s="36" t="s">
        <v>96</v>
      </c>
      <c r="J3095" s="38">
        <v>30</v>
      </c>
      <c r="K3095" s="36" t="s">
        <v>96</v>
      </c>
      <c r="L3095" s="39">
        <v>0.925425157581763</v>
      </c>
      <c r="M3095" s="39">
        <v>-0.102415005428069</v>
      </c>
      <c r="N3095" s="39">
        <v>0.053189533099646</v>
      </c>
      <c r="O3095" s="39">
        <v>-0.155604538527715</v>
      </c>
      <c r="P3095" s="39">
        <v>-0.102415005428069</v>
      </c>
      <c r="Q3095" s="39">
        <v>0.053189533099646</v>
      </c>
      <c r="R3095" s="39">
        <v>-0.155604538527715</v>
      </c>
      <c r="S3095" s="40">
        <v>13.3</v>
      </c>
      <c r="T3095" s="40">
        <v>1.5</v>
      </c>
      <c r="U3095" s="41">
        <v>0.4</v>
      </c>
      <c r="V3095" s="40">
        <f t="shared" si="200"/>
        <v>8.86666666666667</v>
      </c>
      <c r="W3095" s="40">
        <f t="shared" si="201"/>
        <v>33.25</v>
      </c>
      <c r="X3095" s="40">
        <f t="shared" si="202"/>
        <v>3.75</v>
      </c>
      <c r="Y3095" s="38">
        <v>124.52380952381</v>
      </c>
      <c r="Z3095" s="41">
        <v>7.3</v>
      </c>
      <c r="AA3095" s="43">
        <v>19</v>
      </c>
      <c r="AB3095" s="43">
        <v>49</v>
      </c>
      <c r="AC3095" s="43">
        <v>30</v>
      </c>
      <c r="AD3095" s="40">
        <v>12.6</v>
      </c>
      <c r="AE3095" s="47">
        <v>1040</v>
      </c>
      <c r="AF3095" s="37">
        <v>1271</v>
      </c>
      <c r="AG3095" s="46">
        <f t="shared" si="203"/>
        <v>1.22211538461538</v>
      </c>
      <c r="AH3095" s="36" t="s">
        <v>380</v>
      </c>
    </row>
    <row r="3096" s="30" customFormat="1" customHeight="1" spans="1:34">
      <c r="A3096" s="31">
        <v>3095</v>
      </c>
      <c r="B3096" s="36" t="s">
        <v>379</v>
      </c>
      <c r="C3096" s="37" t="s">
        <v>135</v>
      </c>
      <c r="D3096" s="38">
        <v>33.3604</v>
      </c>
      <c r="E3096" s="38">
        <v>120.734273</v>
      </c>
      <c r="F3096" s="36" t="s">
        <v>142</v>
      </c>
      <c r="G3096" s="38">
        <v>17.8232446773737</v>
      </c>
      <c r="H3096" s="38">
        <v>28410</v>
      </c>
      <c r="I3096" s="36" t="s">
        <v>96</v>
      </c>
      <c r="J3096" s="38">
        <v>30</v>
      </c>
      <c r="K3096" s="36" t="s">
        <v>96</v>
      </c>
      <c r="L3096" s="39">
        <v>0.588238167879716</v>
      </c>
      <c r="M3096" s="39">
        <v>-0.102415005428069</v>
      </c>
      <c r="N3096" s="39">
        <v>0.35540829124232</v>
      </c>
      <c r="O3096" s="39">
        <v>-0.457823296670389</v>
      </c>
      <c r="P3096" s="39">
        <v>-0.102415005428069</v>
      </c>
      <c r="Q3096" s="39">
        <v>0.35540829124232</v>
      </c>
      <c r="R3096" s="39">
        <v>-0.457823296670389</v>
      </c>
      <c r="S3096" s="40">
        <v>13.3</v>
      </c>
      <c r="T3096" s="40">
        <v>1.5</v>
      </c>
      <c r="U3096" s="41">
        <v>0.4</v>
      </c>
      <c r="V3096" s="40">
        <f t="shared" si="200"/>
        <v>8.86666666666667</v>
      </c>
      <c r="W3096" s="40">
        <f t="shared" si="201"/>
        <v>33.25</v>
      </c>
      <c r="X3096" s="40">
        <f t="shared" si="202"/>
        <v>3.75</v>
      </c>
      <c r="Y3096" s="38">
        <v>120.47619047619</v>
      </c>
      <c r="Z3096" s="41">
        <v>7.3</v>
      </c>
      <c r="AA3096" s="43">
        <v>19</v>
      </c>
      <c r="AB3096" s="43">
        <v>49</v>
      </c>
      <c r="AC3096" s="43">
        <v>30</v>
      </c>
      <c r="AD3096" s="40">
        <v>12.6</v>
      </c>
      <c r="AE3096" s="47">
        <v>1040</v>
      </c>
      <c r="AF3096" s="37">
        <v>1271</v>
      </c>
      <c r="AG3096" s="46">
        <f t="shared" si="203"/>
        <v>1.22211538461538</v>
      </c>
      <c r="AH3096" s="36" t="s">
        <v>380</v>
      </c>
    </row>
    <row r="3097" s="30" customFormat="1" customHeight="1" spans="1:34">
      <c r="A3097" s="31">
        <v>3096</v>
      </c>
      <c r="B3097" s="36" t="s">
        <v>379</v>
      </c>
      <c r="C3097" s="37" t="s">
        <v>135</v>
      </c>
      <c r="D3097" s="38">
        <v>33.3604</v>
      </c>
      <c r="E3097" s="38">
        <v>120.734273</v>
      </c>
      <c r="F3097" s="36" t="s">
        <v>142</v>
      </c>
      <c r="G3097" s="38">
        <v>20.1840137796277</v>
      </c>
      <c r="H3097" s="38">
        <v>26710</v>
      </c>
      <c r="I3097" s="36" t="s">
        <v>96</v>
      </c>
      <c r="J3097" s="38">
        <v>20</v>
      </c>
      <c r="K3097" s="36" t="s">
        <v>96</v>
      </c>
      <c r="L3097" s="39">
        <v>0.909109387371331</v>
      </c>
      <c r="M3097" s="39">
        <v>-0.507880113536234</v>
      </c>
      <c r="N3097" s="39">
        <v>0.293705122498092</v>
      </c>
      <c r="O3097" s="39">
        <v>-0.801585236034326</v>
      </c>
      <c r="P3097" s="39">
        <v>-0.507880113536234</v>
      </c>
      <c r="Q3097" s="39">
        <v>0.293705122498092</v>
      </c>
      <c r="R3097" s="39">
        <v>-0.801585236034326</v>
      </c>
      <c r="S3097" s="40">
        <v>13.3</v>
      </c>
      <c r="T3097" s="40">
        <v>1.5</v>
      </c>
      <c r="U3097" s="41">
        <v>0.4</v>
      </c>
      <c r="V3097" s="40">
        <f t="shared" si="200"/>
        <v>8.86666666666667</v>
      </c>
      <c r="W3097" s="40">
        <f t="shared" si="201"/>
        <v>33.25</v>
      </c>
      <c r="X3097" s="40">
        <f t="shared" si="202"/>
        <v>3.75</v>
      </c>
      <c r="Y3097" s="38">
        <v>126.666666666667</v>
      </c>
      <c r="Z3097" s="41">
        <v>7.3</v>
      </c>
      <c r="AA3097" s="43">
        <v>19</v>
      </c>
      <c r="AB3097" s="43">
        <v>49</v>
      </c>
      <c r="AC3097" s="43">
        <v>30</v>
      </c>
      <c r="AD3097" s="40">
        <v>12.6</v>
      </c>
      <c r="AE3097" s="47">
        <v>1040</v>
      </c>
      <c r="AF3097" s="37">
        <v>1271</v>
      </c>
      <c r="AG3097" s="46">
        <f t="shared" si="203"/>
        <v>1.22211538461538</v>
      </c>
      <c r="AH3097" s="36" t="s">
        <v>380</v>
      </c>
    </row>
    <row r="3098" s="30" customFormat="1" customHeight="1" spans="1:34">
      <c r="A3098" s="31">
        <v>3097</v>
      </c>
      <c r="B3098" s="36" t="s">
        <v>379</v>
      </c>
      <c r="C3098" s="37" t="s">
        <v>135</v>
      </c>
      <c r="D3098" s="38">
        <v>33.3604</v>
      </c>
      <c r="E3098" s="38">
        <v>120.734273</v>
      </c>
      <c r="F3098" s="36" t="s">
        <v>142</v>
      </c>
      <c r="G3098" s="38">
        <v>15.5230081162031</v>
      </c>
      <c r="H3098" s="38">
        <v>36490</v>
      </c>
      <c r="I3098" s="36" t="s">
        <v>96</v>
      </c>
      <c r="J3098" s="38">
        <v>40</v>
      </c>
      <c r="K3098" s="36" t="s">
        <v>96</v>
      </c>
      <c r="L3098" s="39">
        <v>0.27054637067593</v>
      </c>
      <c r="M3098" s="39">
        <v>0.185267067023712</v>
      </c>
      <c r="N3098" s="39">
        <v>0.605705345824579</v>
      </c>
      <c r="O3098" s="39">
        <v>-0.420438278800868</v>
      </c>
      <c r="P3098" s="39">
        <v>0.185267067023712</v>
      </c>
      <c r="Q3098" s="39">
        <v>0.605705345824579</v>
      </c>
      <c r="R3098" s="39">
        <v>-0.420438278800868</v>
      </c>
      <c r="S3098" s="40">
        <v>13.3</v>
      </c>
      <c r="T3098" s="40">
        <v>1.5</v>
      </c>
      <c r="U3098" s="41">
        <v>0.4</v>
      </c>
      <c r="V3098" s="40">
        <f t="shared" si="200"/>
        <v>8.86666666666667</v>
      </c>
      <c r="W3098" s="40">
        <f t="shared" si="201"/>
        <v>33.25</v>
      </c>
      <c r="X3098" s="40">
        <f t="shared" si="202"/>
        <v>3.75</v>
      </c>
      <c r="Y3098" s="38">
        <v>128.809523809524</v>
      </c>
      <c r="Z3098" s="41">
        <v>7.3</v>
      </c>
      <c r="AA3098" s="43">
        <v>19</v>
      </c>
      <c r="AB3098" s="43">
        <v>49</v>
      </c>
      <c r="AC3098" s="43">
        <v>30</v>
      </c>
      <c r="AD3098" s="40">
        <v>12.6</v>
      </c>
      <c r="AE3098" s="47">
        <v>1040</v>
      </c>
      <c r="AF3098" s="37">
        <v>1271</v>
      </c>
      <c r="AG3098" s="46">
        <f t="shared" si="203"/>
        <v>1.22211538461538</v>
      </c>
      <c r="AH3098" s="36" t="s">
        <v>380</v>
      </c>
    </row>
    <row r="3099" s="30" customFormat="1" customHeight="1" spans="1:34">
      <c r="A3099" s="31">
        <v>3098</v>
      </c>
      <c r="B3099" s="36" t="s">
        <v>379</v>
      </c>
      <c r="C3099" s="37" t="s">
        <v>135</v>
      </c>
      <c r="D3099" s="38">
        <v>33.3604</v>
      </c>
      <c r="E3099" s="38">
        <v>120.734273</v>
      </c>
      <c r="F3099" s="36" t="s">
        <v>142</v>
      </c>
      <c r="G3099" s="38">
        <v>13.9491620480337</v>
      </c>
      <c r="H3099" s="38">
        <v>16760</v>
      </c>
      <c r="I3099" s="36" t="s">
        <v>96</v>
      </c>
      <c r="J3099" s="38">
        <v>40</v>
      </c>
      <c r="K3099" s="36" t="s">
        <v>96</v>
      </c>
      <c r="L3099" s="39">
        <v>0.0502451594801414</v>
      </c>
      <c r="M3099" s="39">
        <v>0.185267067023712</v>
      </c>
      <c r="N3099" s="39">
        <v>-0.17233780956984</v>
      </c>
      <c r="O3099" s="39">
        <v>0.357604876593552</v>
      </c>
      <c r="P3099" s="39">
        <v>0.185267067023712</v>
      </c>
      <c r="Q3099" s="39">
        <v>-0.17233780956984</v>
      </c>
      <c r="R3099" s="39">
        <v>0.357604876593552</v>
      </c>
      <c r="S3099" s="40">
        <v>13.3</v>
      </c>
      <c r="T3099" s="40">
        <v>1.5</v>
      </c>
      <c r="U3099" s="41">
        <v>0.4</v>
      </c>
      <c r="V3099" s="40">
        <f t="shared" si="200"/>
        <v>8.86666666666667</v>
      </c>
      <c r="W3099" s="40">
        <f t="shared" si="201"/>
        <v>33.25</v>
      </c>
      <c r="X3099" s="40">
        <f t="shared" si="202"/>
        <v>3.75</v>
      </c>
      <c r="Y3099" s="38">
        <v>124.761904761905</v>
      </c>
      <c r="Z3099" s="41">
        <v>7.3</v>
      </c>
      <c r="AA3099" s="43">
        <v>19</v>
      </c>
      <c r="AB3099" s="43">
        <v>49</v>
      </c>
      <c r="AC3099" s="43">
        <v>30</v>
      </c>
      <c r="AD3099" s="40">
        <v>12.6</v>
      </c>
      <c r="AE3099" s="47">
        <v>1040</v>
      </c>
      <c r="AF3099" s="37">
        <v>1271</v>
      </c>
      <c r="AG3099" s="46">
        <f t="shared" si="203"/>
        <v>1.22211538461538</v>
      </c>
      <c r="AH3099" s="36" t="s">
        <v>380</v>
      </c>
    </row>
    <row r="3100" s="30" customFormat="1" customHeight="1" spans="1:34">
      <c r="A3100" s="31">
        <v>3099</v>
      </c>
      <c r="B3100" s="36" t="s">
        <v>379</v>
      </c>
      <c r="C3100" s="37" t="s">
        <v>135</v>
      </c>
      <c r="D3100" s="38">
        <v>33.3604</v>
      </c>
      <c r="E3100" s="38">
        <v>120.734273</v>
      </c>
      <c r="F3100" s="36" t="s">
        <v>142</v>
      </c>
      <c r="G3100" s="38">
        <v>11.8305231101135</v>
      </c>
      <c r="H3100" s="38">
        <v>15530</v>
      </c>
      <c r="I3100" s="36" t="s">
        <v>96</v>
      </c>
      <c r="J3100" s="38">
        <v>30</v>
      </c>
      <c r="K3100" s="36" t="s">
        <v>96</v>
      </c>
      <c r="L3100" s="39">
        <v>-0.250156674486519</v>
      </c>
      <c r="M3100" s="39">
        <v>-0.102415005428069</v>
      </c>
      <c r="N3100" s="39">
        <v>-0.248559267463181</v>
      </c>
      <c r="O3100" s="39">
        <v>0.146144262035112</v>
      </c>
      <c r="P3100" s="39">
        <v>-0.102415005428069</v>
      </c>
      <c r="Q3100" s="39">
        <v>-0.248559267463181</v>
      </c>
      <c r="R3100" s="39">
        <v>0.146144262035112</v>
      </c>
      <c r="S3100" s="40">
        <v>13.3</v>
      </c>
      <c r="T3100" s="40">
        <v>1.5</v>
      </c>
      <c r="U3100" s="41">
        <v>0.4</v>
      </c>
      <c r="V3100" s="40">
        <f t="shared" si="200"/>
        <v>8.86666666666667</v>
      </c>
      <c r="W3100" s="40">
        <f t="shared" si="201"/>
        <v>33.25</v>
      </c>
      <c r="X3100" s="40">
        <f t="shared" si="202"/>
        <v>3.75</v>
      </c>
      <c r="Y3100" s="38">
        <v>119.52380952381</v>
      </c>
      <c r="Z3100" s="41">
        <v>7.3</v>
      </c>
      <c r="AA3100" s="43">
        <v>19</v>
      </c>
      <c r="AB3100" s="43">
        <v>49</v>
      </c>
      <c r="AC3100" s="43">
        <v>30</v>
      </c>
      <c r="AD3100" s="40">
        <v>12.6</v>
      </c>
      <c r="AE3100" s="47">
        <v>1040</v>
      </c>
      <c r="AF3100" s="37">
        <v>1271</v>
      </c>
      <c r="AG3100" s="46">
        <f t="shared" si="203"/>
        <v>1.22211538461538</v>
      </c>
      <c r="AH3100" s="36" t="s">
        <v>380</v>
      </c>
    </row>
    <row r="3101" s="30" customFormat="1" customHeight="1" spans="1:34">
      <c r="A3101" s="31">
        <v>3100</v>
      </c>
      <c r="B3101" s="36" t="s">
        <v>379</v>
      </c>
      <c r="C3101" s="37" t="s">
        <v>135</v>
      </c>
      <c r="D3101" s="38">
        <v>33.3604</v>
      </c>
      <c r="E3101" s="38">
        <v>120.734273</v>
      </c>
      <c r="F3101" s="36" t="s">
        <v>142</v>
      </c>
      <c r="G3101" s="38">
        <v>11.4673278636129</v>
      </c>
      <c r="H3101" s="38">
        <v>12000</v>
      </c>
      <c r="I3101" s="36" t="s">
        <v>96</v>
      </c>
      <c r="J3101" s="38">
        <v>20</v>
      </c>
      <c r="K3101" s="36" t="s">
        <v>96</v>
      </c>
      <c r="L3101" s="39">
        <v>-0.302103184333497</v>
      </c>
      <c r="M3101" s="39">
        <v>-0.507880113536234</v>
      </c>
      <c r="N3101" s="39">
        <v>-0.506426254835777</v>
      </c>
      <c r="O3101" s="39">
        <v>-0.00145385870045711</v>
      </c>
      <c r="P3101" s="39">
        <v>-0.507880113536234</v>
      </c>
      <c r="Q3101" s="39">
        <v>-0.506426254835777</v>
      </c>
      <c r="R3101" s="39">
        <v>-0.00145385870045711</v>
      </c>
      <c r="S3101" s="40">
        <v>13.3</v>
      </c>
      <c r="T3101" s="40">
        <v>1.5</v>
      </c>
      <c r="U3101" s="41">
        <v>0.4</v>
      </c>
      <c r="V3101" s="40">
        <f t="shared" si="200"/>
        <v>8.86666666666667</v>
      </c>
      <c r="W3101" s="40">
        <f t="shared" si="201"/>
        <v>33.25</v>
      </c>
      <c r="X3101" s="40">
        <f t="shared" si="202"/>
        <v>3.75</v>
      </c>
      <c r="Y3101" s="38">
        <v>131.904761904762</v>
      </c>
      <c r="Z3101" s="41">
        <v>7.3</v>
      </c>
      <c r="AA3101" s="43">
        <v>19</v>
      </c>
      <c r="AB3101" s="43">
        <v>49</v>
      </c>
      <c r="AC3101" s="43">
        <v>30</v>
      </c>
      <c r="AD3101" s="40">
        <v>12.6</v>
      </c>
      <c r="AE3101" s="47">
        <v>1040</v>
      </c>
      <c r="AF3101" s="37">
        <v>1271</v>
      </c>
      <c r="AG3101" s="46">
        <f t="shared" si="203"/>
        <v>1.22211538461538</v>
      </c>
      <c r="AH3101" s="36" t="s">
        <v>380</v>
      </c>
    </row>
    <row r="3102" s="30" customFormat="1" customHeight="1" spans="1:34">
      <c r="A3102" s="31">
        <v>3101</v>
      </c>
      <c r="B3102" s="36" t="s">
        <v>379</v>
      </c>
      <c r="C3102" s="37" t="s">
        <v>135</v>
      </c>
      <c r="D3102" s="38">
        <v>33.3604</v>
      </c>
      <c r="E3102" s="38">
        <v>120.734273</v>
      </c>
      <c r="F3102" s="36" t="s">
        <v>142</v>
      </c>
      <c r="G3102" s="38">
        <v>11.4673278636129</v>
      </c>
      <c r="H3102" s="38">
        <v>19550</v>
      </c>
      <c r="I3102" s="36" t="s">
        <v>96</v>
      </c>
      <c r="J3102" s="38">
        <v>20</v>
      </c>
      <c r="K3102" s="36" t="s">
        <v>96</v>
      </c>
      <c r="L3102" s="39">
        <v>-0.302103184333497</v>
      </c>
      <c r="M3102" s="39">
        <v>-0.507880113536234</v>
      </c>
      <c r="N3102" s="39">
        <v>-0.0183576181924022</v>
      </c>
      <c r="O3102" s="39">
        <v>-0.489522495343832</v>
      </c>
      <c r="P3102" s="39">
        <v>-0.507880113536234</v>
      </c>
      <c r="Q3102" s="39">
        <v>-0.0183576181924022</v>
      </c>
      <c r="R3102" s="39">
        <v>-0.489522495343832</v>
      </c>
      <c r="S3102" s="40">
        <v>13.3</v>
      </c>
      <c r="T3102" s="40">
        <v>1.5</v>
      </c>
      <c r="U3102" s="41">
        <v>0.4</v>
      </c>
      <c r="V3102" s="40">
        <f t="shared" si="200"/>
        <v>8.86666666666667</v>
      </c>
      <c r="W3102" s="40">
        <f t="shared" si="201"/>
        <v>33.25</v>
      </c>
      <c r="X3102" s="40">
        <f t="shared" si="202"/>
        <v>3.75</v>
      </c>
      <c r="Y3102" s="38">
        <v>120.47619047619</v>
      </c>
      <c r="Z3102" s="41">
        <v>7.3</v>
      </c>
      <c r="AA3102" s="43">
        <v>19</v>
      </c>
      <c r="AB3102" s="43">
        <v>49</v>
      </c>
      <c r="AC3102" s="43">
        <v>30</v>
      </c>
      <c r="AD3102" s="40">
        <v>12.6</v>
      </c>
      <c r="AE3102" s="47">
        <v>1040</v>
      </c>
      <c r="AF3102" s="37">
        <v>1271</v>
      </c>
      <c r="AG3102" s="46">
        <f t="shared" si="203"/>
        <v>1.22211538461538</v>
      </c>
      <c r="AH3102" s="36" t="s">
        <v>380</v>
      </c>
    </row>
    <row r="3103" s="30" customFormat="1" customHeight="1" spans="1:34">
      <c r="A3103" s="31">
        <v>3102</v>
      </c>
      <c r="B3103" s="36" t="s">
        <v>379</v>
      </c>
      <c r="C3103" s="37" t="s">
        <v>135</v>
      </c>
      <c r="D3103" s="38">
        <v>33.3604</v>
      </c>
      <c r="E3103" s="38">
        <v>120.734273</v>
      </c>
      <c r="F3103" s="36" t="s">
        <v>142</v>
      </c>
      <c r="G3103" s="38">
        <v>8.86442859702519</v>
      </c>
      <c r="H3103" s="38">
        <v>16810</v>
      </c>
      <c r="I3103" s="36" t="s">
        <v>96</v>
      </c>
      <c r="J3103" s="38">
        <v>40</v>
      </c>
      <c r="K3103" s="36" t="s">
        <v>96</v>
      </c>
      <c r="L3103" s="39">
        <v>-0.67830200497194</v>
      </c>
      <c r="M3103" s="39">
        <v>0.185267067023712</v>
      </c>
      <c r="N3103" s="39">
        <v>-0.169358957203253</v>
      </c>
      <c r="O3103" s="39">
        <v>0.354626024226964</v>
      </c>
      <c r="P3103" s="39">
        <v>0.185267067023712</v>
      </c>
      <c r="Q3103" s="39">
        <v>-0.169358957203253</v>
      </c>
      <c r="R3103" s="39">
        <v>0.354626024226964</v>
      </c>
      <c r="S3103" s="40">
        <v>13.3</v>
      </c>
      <c r="T3103" s="40">
        <v>1.5</v>
      </c>
      <c r="U3103" s="41">
        <v>0.4</v>
      </c>
      <c r="V3103" s="40">
        <f t="shared" si="200"/>
        <v>8.86666666666667</v>
      </c>
      <c r="W3103" s="40">
        <f t="shared" si="201"/>
        <v>33.25</v>
      </c>
      <c r="X3103" s="40">
        <f t="shared" si="202"/>
        <v>3.75</v>
      </c>
      <c r="Y3103" s="38">
        <v>119.761904761905</v>
      </c>
      <c r="Z3103" s="41">
        <v>7.3</v>
      </c>
      <c r="AA3103" s="43">
        <v>19</v>
      </c>
      <c r="AB3103" s="43">
        <v>49</v>
      </c>
      <c r="AC3103" s="43">
        <v>30</v>
      </c>
      <c r="AD3103" s="40">
        <v>12.6</v>
      </c>
      <c r="AE3103" s="47">
        <v>1040</v>
      </c>
      <c r="AF3103" s="37">
        <v>1271</v>
      </c>
      <c r="AG3103" s="46">
        <f t="shared" si="203"/>
        <v>1.22211538461538</v>
      </c>
      <c r="AH3103" s="36" t="s">
        <v>380</v>
      </c>
    </row>
    <row r="3104" s="30" customFormat="1" customHeight="1" spans="1:34">
      <c r="A3104" s="31">
        <v>3103</v>
      </c>
      <c r="B3104" s="36" t="s">
        <v>379</v>
      </c>
      <c r="C3104" s="37" t="s">
        <v>135</v>
      </c>
      <c r="D3104" s="38">
        <v>33.3604</v>
      </c>
      <c r="E3104" s="38">
        <v>120.734273</v>
      </c>
      <c r="F3104" s="36" t="s">
        <v>142</v>
      </c>
      <c r="G3104" s="38">
        <v>5.05087850876875</v>
      </c>
      <c r="H3104" s="38">
        <v>8770</v>
      </c>
      <c r="I3104" s="36" t="s">
        <v>96</v>
      </c>
      <c r="J3104" s="38">
        <v>40</v>
      </c>
      <c r="K3104" s="36" t="s">
        <v>96</v>
      </c>
      <c r="L3104" s="39">
        <v>-1.24218936996118</v>
      </c>
      <c r="M3104" s="39">
        <v>0.185267067023712</v>
      </c>
      <c r="N3104" s="39">
        <v>-0.819996098239685</v>
      </c>
      <c r="O3104" s="39">
        <v>1.0052631652634</v>
      </c>
      <c r="P3104" s="39">
        <v>0.185267067023712</v>
      </c>
      <c r="Q3104" s="39">
        <v>-0.819996098239685</v>
      </c>
      <c r="R3104" s="39">
        <v>1.0052631652634</v>
      </c>
      <c r="S3104" s="40">
        <v>13.3</v>
      </c>
      <c r="T3104" s="40">
        <v>1.5</v>
      </c>
      <c r="U3104" s="41">
        <v>0.4</v>
      </c>
      <c r="V3104" s="40">
        <f t="shared" si="200"/>
        <v>8.86666666666667</v>
      </c>
      <c r="W3104" s="40">
        <f t="shared" si="201"/>
        <v>33.25</v>
      </c>
      <c r="X3104" s="40">
        <f t="shared" si="202"/>
        <v>3.75</v>
      </c>
      <c r="Y3104" s="38">
        <v>114.52380952381</v>
      </c>
      <c r="Z3104" s="41">
        <v>7.3</v>
      </c>
      <c r="AA3104" s="43">
        <v>19</v>
      </c>
      <c r="AB3104" s="43">
        <v>49</v>
      </c>
      <c r="AC3104" s="43">
        <v>30</v>
      </c>
      <c r="AD3104" s="40">
        <v>12.6</v>
      </c>
      <c r="AE3104" s="47">
        <v>1040</v>
      </c>
      <c r="AF3104" s="37">
        <v>1271</v>
      </c>
      <c r="AG3104" s="46">
        <f t="shared" si="203"/>
        <v>1.22211538461538</v>
      </c>
      <c r="AH3104" s="36" t="s">
        <v>380</v>
      </c>
    </row>
    <row r="3105" s="30" customFormat="1" customHeight="1" spans="1:34">
      <c r="A3105" s="31">
        <v>3104</v>
      </c>
      <c r="B3105" s="36" t="s">
        <v>379</v>
      </c>
      <c r="C3105" s="37" t="s">
        <v>135</v>
      </c>
      <c r="D3105" s="38">
        <v>33.3604</v>
      </c>
      <c r="E3105" s="38">
        <v>120.734273</v>
      </c>
      <c r="F3105" s="36" t="s">
        <v>142</v>
      </c>
      <c r="G3105" s="38">
        <v>3.84022768710003</v>
      </c>
      <c r="H3105" s="38">
        <v>8450</v>
      </c>
      <c r="I3105" s="36" t="s">
        <v>96</v>
      </c>
      <c r="J3105" s="38">
        <v>30</v>
      </c>
      <c r="K3105" s="36" t="s">
        <v>96</v>
      </c>
      <c r="L3105" s="39">
        <v>-1.42444824735098</v>
      </c>
      <c r="M3105" s="39">
        <v>-0.102415005428069</v>
      </c>
      <c r="N3105" s="39">
        <v>-0.857166463254695</v>
      </c>
      <c r="O3105" s="39">
        <v>0.754751457826625</v>
      </c>
      <c r="P3105" s="39">
        <v>-0.102415005428069</v>
      </c>
      <c r="Q3105" s="39">
        <v>-0.857166463254695</v>
      </c>
      <c r="R3105" s="39">
        <v>0.754751457826625</v>
      </c>
      <c r="S3105" s="40">
        <v>13.3</v>
      </c>
      <c r="T3105" s="40">
        <v>1.5</v>
      </c>
      <c r="U3105" s="41">
        <v>0.4</v>
      </c>
      <c r="V3105" s="40">
        <f t="shared" si="200"/>
        <v>8.86666666666667</v>
      </c>
      <c r="W3105" s="40">
        <f t="shared" si="201"/>
        <v>33.25</v>
      </c>
      <c r="X3105" s="40">
        <f t="shared" si="202"/>
        <v>3.75</v>
      </c>
      <c r="Y3105" s="38">
        <v>124.761904761905</v>
      </c>
      <c r="Z3105" s="41">
        <v>7.3</v>
      </c>
      <c r="AA3105" s="43">
        <v>19</v>
      </c>
      <c r="AB3105" s="43">
        <v>49</v>
      </c>
      <c r="AC3105" s="43">
        <v>30</v>
      </c>
      <c r="AD3105" s="40">
        <v>12.6</v>
      </c>
      <c r="AE3105" s="47">
        <v>1040</v>
      </c>
      <c r="AF3105" s="37">
        <v>1271</v>
      </c>
      <c r="AG3105" s="46">
        <f t="shared" si="203"/>
        <v>1.22211538461538</v>
      </c>
      <c r="AH3105" s="36" t="s">
        <v>380</v>
      </c>
    </row>
    <row r="3106" s="30" customFormat="1" customHeight="1" spans="1:34">
      <c r="A3106" s="31">
        <v>3105</v>
      </c>
      <c r="B3106" s="36" t="s">
        <v>379</v>
      </c>
      <c r="C3106" s="37" t="s">
        <v>135</v>
      </c>
      <c r="D3106" s="38">
        <v>33.3604</v>
      </c>
      <c r="E3106" s="38">
        <v>120.734273</v>
      </c>
      <c r="F3106" s="36" t="s">
        <v>142</v>
      </c>
      <c r="G3106" s="38">
        <v>2.69010940651476</v>
      </c>
      <c r="H3106" s="38">
        <v>5160</v>
      </c>
      <c r="I3106" s="36" t="s">
        <v>96</v>
      </c>
      <c r="J3106" s="38">
        <v>30</v>
      </c>
      <c r="K3106" s="36" t="s">
        <v>96</v>
      </c>
      <c r="L3106" s="39">
        <v>-1.59907604502411</v>
      </c>
      <c r="M3106" s="39">
        <v>-0.102415005428069</v>
      </c>
      <c r="N3106" s="39">
        <v>-1.35039632513031</v>
      </c>
      <c r="O3106" s="39">
        <v>1.24798131970224</v>
      </c>
      <c r="P3106" s="39">
        <v>-0.102415005428069</v>
      </c>
      <c r="Q3106" s="39">
        <v>-1.35039632513031</v>
      </c>
      <c r="R3106" s="39">
        <v>1.24798131970224</v>
      </c>
      <c r="S3106" s="40">
        <v>13.3</v>
      </c>
      <c r="T3106" s="40">
        <v>1.5</v>
      </c>
      <c r="U3106" s="41">
        <v>0.4</v>
      </c>
      <c r="V3106" s="40">
        <f t="shared" si="200"/>
        <v>8.86666666666667</v>
      </c>
      <c r="W3106" s="40">
        <f t="shared" si="201"/>
        <v>33.25</v>
      </c>
      <c r="X3106" s="40">
        <f t="shared" si="202"/>
        <v>3.75</v>
      </c>
      <c r="Y3106" s="38">
        <v>116.666666666667</v>
      </c>
      <c r="Z3106" s="41">
        <v>7.3</v>
      </c>
      <c r="AA3106" s="43">
        <v>19</v>
      </c>
      <c r="AB3106" s="43">
        <v>49</v>
      </c>
      <c r="AC3106" s="43">
        <v>30</v>
      </c>
      <c r="AD3106" s="40">
        <v>12.6</v>
      </c>
      <c r="AE3106" s="47">
        <v>1040</v>
      </c>
      <c r="AF3106" s="37">
        <v>1271</v>
      </c>
      <c r="AG3106" s="46">
        <f t="shared" si="203"/>
        <v>1.22211538461538</v>
      </c>
      <c r="AH3106" s="36" t="s">
        <v>380</v>
      </c>
    </row>
    <row r="3107" s="30" customFormat="1" customHeight="1" spans="1:34">
      <c r="A3107" s="31">
        <v>3106</v>
      </c>
      <c r="B3107" s="36" t="s">
        <v>381</v>
      </c>
      <c r="C3107" s="37" t="s">
        <v>135</v>
      </c>
      <c r="D3107" s="38">
        <v>33.360316</v>
      </c>
      <c r="E3107" s="38">
        <v>120.734133</v>
      </c>
      <c r="F3107" s="36" t="s">
        <v>142</v>
      </c>
      <c r="G3107" s="38">
        <v>4.92981342660187</v>
      </c>
      <c r="H3107" s="38">
        <v>40290</v>
      </c>
      <c r="I3107" s="36" t="s">
        <v>96</v>
      </c>
      <c r="J3107" s="38">
        <v>20</v>
      </c>
      <c r="K3107" s="36" t="s">
        <v>96</v>
      </c>
      <c r="L3107" s="39">
        <v>-1.26034384414761</v>
      </c>
      <c r="M3107" s="39">
        <v>-0.939890647215029</v>
      </c>
      <c r="N3107" s="39">
        <v>0.609296397444007</v>
      </c>
      <c r="O3107" s="39">
        <v>-1.54918704465904</v>
      </c>
      <c r="P3107" s="39">
        <v>-0.939890647215029</v>
      </c>
      <c r="Q3107" s="39">
        <v>0.609296397444007</v>
      </c>
      <c r="R3107" s="39">
        <v>-1.54918704465904</v>
      </c>
      <c r="S3107" s="40">
        <v>18.8</v>
      </c>
      <c r="T3107" s="40">
        <v>2</v>
      </c>
      <c r="U3107" s="41">
        <v>0.4</v>
      </c>
      <c r="V3107" s="40">
        <f t="shared" si="200"/>
        <v>9.4</v>
      </c>
      <c r="W3107" s="40">
        <f t="shared" si="201"/>
        <v>47</v>
      </c>
      <c r="X3107" s="40">
        <f t="shared" si="202"/>
        <v>5</v>
      </c>
      <c r="Y3107" s="38">
        <v>-25</v>
      </c>
      <c r="Z3107" s="41">
        <v>7.3</v>
      </c>
      <c r="AA3107" s="43">
        <v>19</v>
      </c>
      <c r="AB3107" s="43">
        <v>49</v>
      </c>
      <c r="AC3107" s="43">
        <v>30</v>
      </c>
      <c r="AD3107" s="40">
        <v>12.6</v>
      </c>
      <c r="AE3107" s="47">
        <v>1040</v>
      </c>
      <c r="AF3107" s="37">
        <v>1271</v>
      </c>
      <c r="AG3107" s="46">
        <f t="shared" si="203"/>
        <v>1.22211538461538</v>
      </c>
      <c r="AH3107" s="36" t="s">
        <v>380</v>
      </c>
    </row>
    <row r="3108" s="30" customFormat="1" customHeight="1" spans="1:34">
      <c r="A3108" s="31">
        <v>3107</v>
      </c>
      <c r="B3108" s="36" t="s">
        <v>381</v>
      </c>
      <c r="C3108" s="37" t="s">
        <v>135</v>
      </c>
      <c r="D3108" s="38">
        <v>33.360316</v>
      </c>
      <c r="E3108" s="38">
        <v>120.734133</v>
      </c>
      <c r="F3108" s="36" t="s">
        <v>142</v>
      </c>
      <c r="G3108" s="38">
        <v>4.74821580335156</v>
      </c>
      <c r="H3108" s="38">
        <v>22920</v>
      </c>
      <c r="I3108" s="36" t="s">
        <v>96</v>
      </c>
      <c r="J3108" s="38">
        <v>30</v>
      </c>
      <c r="K3108" s="36" t="s">
        <v>96</v>
      </c>
      <c r="L3108" s="39">
        <v>-1.28760521385231</v>
      </c>
      <c r="M3108" s="39">
        <v>-0.534425539106864</v>
      </c>
      <c r="N3108" s="39">
        <v>0.04520299008729</v>
      </c>
      <c r="O3108" s="39">
        <v>-0.579628529194154</v>
      </c>
      <c r="P3108" s="39">
        <v>-0.534425539106864</v>
      </c>
      <c r="Q3108" s="39">
        <v>0.04520299008729</v>
      </c>
      <c r="R3108" s="39">
        <v>-0.579628529194154</v>
      </c>
      <c r="S3108" s="40">
        <v>18.8</v>
      </c>
      <c r="T3108" s="40">
        <v>2</v>
      </c>
      <c r="U3108" s="41">
        <v>0.4</v>
      </c>
      <c r="V3108" s="40">
        <f t="shared" si="200"/>
        <v>9.4</v>
      </c>
      <c r="W3108" s="40">
        <f t="shared" si="201"/>
        <v>47</v>
      </c>
      <c r="X3108" s="40">
        <f t="shared" si="202"/>
        <v>5</v>
      </c>
      <c r="Y3108" s="38">
        <v>-14.2105263157895</v>
      </c>
      <c r="Z3108" s="41">
        <v>7.3</v>
      </c>
      <c r="AA3108" s="43">
        <v>19</v>
      </c>
      <c r="AB3108" s="43">
        <v>49</v>
      </c>
      <c r="AC3108" s="43">
        <v>30</v>
      </c>
      <c r="AD3108" s="40">
        <v>12.6</v>
      </c>
      <c r="AE3108" s="47">
        <v>1040</v>
      </c>
      <c r="AF3108" s="37">
        <v>1271</v>
      </c>
      <c r="AG3108" s="46">
        <f t="shared" si="203"/>
        <v>1.22211538461538</v>
      </c>
      <c r="AH3108" s="36" t="s">
        <v>380</v>
      </c>
    </row>
    <row r="3109" s="30" customFormat="1" customHeight="1" spans="1:34">
      <c r="A3109" s="31">
        <v>3108</v>
      </c>
      <c r="B3109" s="36" t="s">
        <v>381</v>
      </c>
      <c r="C3109" s="37" t="s">
        <v>135</v>
      </c>
      <c r="D3109" s="38">
        <v>33.360316</v>
      </c>
      <c r="E3109" s="38">
        <v>120.734133</v>
      </c>
      <c r="F3109" s="36" t="s">
        <v>142</v>
      </c>
      <c r="G3109" s="38">
        <v>5.53513883743623</v>
      </c>
      <c r="H3109" s="38">
        <v>19240</v>
      </c>
      <c r="I3109" s="36" t="s">
        <v>96</v>
      </c>
      <c r="J3109" s="38">
        <v>30</v>
      </c>
      <c r="K3109" s="36" t="s">
        <v>96</v>
      </c>
      <c r="L3109" s="39">
        <v>-1.16972920483462</v>
      </c>
      <c r="M3109" s="39">
        <v>-0.534425539106864</v>
      </c>
      <c r="N3109" s="39">
        <v>-0.129815456521688</v>
      </c>
      <c r="O3109" s="39">
        <v>-0.404610082585176</v>
      </c>
      <c r="P3109" s="39">
        <v>-0.534425539106864</v>
      </c>
      <c r="Q3109" s="39">
        <v>-0.129815456521688</v>
      </c>
      <c r="R3109" s="39">
        <v>-0.404610082585176</v>
      </c>
      <c r="S3109" s="40">
        <v>18.8</v>
      </c>
      <c r="T3109" s="40">
        <v>2</v>
      </c>
      <c r="U3109" s="41">
        <v>0.4</v>
      </c>
      <c r="V3109" s="40">
        <f t="shared" si="200"/>
        <v>9.4</v>
      </c>
      <c r="W3109" s="40">
        <f t="shared" si="201"/>
        <v>47</v>
      </c>
      <c r="X3109" s="40">
        <f t="shared" si="202"/>
        <v>5</v>
      </c>
      <c r="Y3109" s="38">
        <v>-28.4210526315789</v>
      </c>
      <c r="Z3109" s="41">
        <v>7.3</v>
      </c>
      <c r="AA3109" s="43">
        <v>19</v>
      </c>
      <c r="AB3109" s="43">
        <v>49</v>
      </c>
      <c r="AC3109" s="43">
        <v>30</v>
      </c>
      <c r="AD3109" s="40">
        <v>12.6</v>
      </c>
      <c r="AE3109" s="47">
        <v>1040</v>
      </c>
      <c r="AF3109" s="37">
        <v>1271</v>
      </c>
      <c r="AG3109" s="46">
        <f t="shared" si="203"/>
        <v>1.22211538461538</v>
      </c>
      <c r="AH3109" s="36" t="s">
        <v>380</v>
      </c>
    </row>
    <row r="3110" s="30" customFormat="1" customHeight="1" spans="1:34">
      <c r="A3110" s="31">
        <v>3109</v>
      </c>
      <c r="B3110" s="36" t="s">
        <v>381</v>
      </c>
      <c r="C3110" s="37" t="s">
        <v>135</v>
      </c>
      <c r="D3110" s="38">
        <v>33.360316</v>
      </c>
      <c r="E3110" s="38">
        <v>120.734133</v>
      </c>
      <c r="F3110" s="36" t="s">
        <v>142</v>
      </c>
      <c r="G3110" s="38">
        <v>1.05573079726199</v>
      </c>
      <c r="H3110" s="38">
        <v>12960</v>
      </c>
      <c r="I3110" s="36" t="s">
        <v>96</v>
      </c>
      <c r="J3110" s="38">
        <v>40</v>
      </c>
      <c r="K3110" s="36" t="s">
        <v>96</v>
      </c>
      <c r="L3110" s="39">
        <v>-1.8497512970517</v>
      </c>
      <c r="M3110" s="39">
        <v>-0.246743466655083</v>
      </c>
      <c r="N3110" s="39">
        <v>-0.52493921083512</v>
      </c>
      <c r="O3110" s="39">
        <v>0.278195744180037</v>
      </c>
      <c r="P3110" s="39">
        <v>-0.246743466655083</v>
      </c>
      <c r="Q3110" s="39">
        <v>-0.52493921083512</v>
      </c>
      <c r="R3110" s="39">
        <v>0.278195744180037</v>
      </c>
      <c r="S3110" s="40">
        <v>18.8</v>
      </c>
      <c r="T3110" s="40">
        <v>2</v>
      </c>
      <c r="U3110" s="41">
        <v>0.4</v>
      </c>
      <c r="V3110" s="40">
        <f t="shared" si="200"/>
        <v>9.4</v>
      </c>
      <c r="W3110" s="40">
        <f t="shared" si="201"/>
        <v>47</v>
      </c>
      <c r="X3110" s="40">
        <f t="shared" si="202"/>
        <v>5</v>
      </c>
      <c r="Y3110" s="38">
        <v>-25.2631578947368</v>
      </c>
      <c r="Z3110" s="41">
        <v>7.3</v>
      </c>
      <c r="AA3110" s="43">
        <v>19</v>
      </c>
      <c r="AB3110" s="43">
        <v>49</v>
      </c>
      <c r="AC3110" s="43">
        <v>30</v>
      </c>
      <c r="AD3110" s="40">
        <v>12.6</v>
      </c>
      <c r="AE3110" s="47">
        <v>1040</v>
      </c>
      <c r="AF3110" s="37">
        <v>1271</v>
      </c>
      <c r="AG3110" s="46">
        <f t="shared" si="203"/>
        <v>1.22211538461538</v>
      </c>
      <c r="AH3110" s="36" t="s">
        <v>380</v>
      </c>
    </row>
    <row r="3111" s="30" customFormat="1" customHeight="1" spans="1:34">
      <c r="A3111" s="31">
        <v>3110</v>
      </c>
      <c r="B3111" s="36" t="s">
        <v>381</v>
      </c>
      <c r="C3111" s="37" t="s">
        <v>135</v>
      </c>
      <c r="D3111" s="38">
        <v>33.360316</v>
      </c>
      <c r="E3111" s="38">
        <v>120.734133</v>
      </c>
      <c r="F3111" s="36" t="s">
        <v>142</v>
      </c>
      <c r="G3111" s="38">
        <v>4.02182531035034</v>
      </c>
      <c r="H3111" s="38">
        <v>18450</v>
      </c>
      <c r="I3111" s="36" t="s">
        <v>96</v>
      </c>
      <c r="J3111" s="38">
        <v>40</v>
      </c>
      <c r="K3111" s="36" t="s">
        <v>96</v>
      </c>
      <c r="L3111" s="39">
        <v>-1.39700791512254</v>
      </c>
      <c r="M3111" s="39">
        <v>-0.246743466655083</v>
      </c>
      <c r="N3111" s="39">
        <v>-0.171742531272713</v>
      </c>
      <c r="O3111" s="39">
        <v>-0.0750009353823707</v>
      </c>
      <c r="P3111" s="39">
        <v>-0.246743466655083</v>
      </c>
      <c r="Q3111" s="39">
        <v>-0.171742531272713</v>
      </c>
      <c r="R3111" s="39">
        <v>-0.0750009353823707</v>
      </c>
      <c r="S3111" s="40">
        <v>18.8</v>
      </c>
      <c r="T3111" s="40">
        <v>2</v>
      </c>
      <c r="U3111" s="41">
        <v>0.4</v>
      </c>
      <c r="V3111" s="40">
        <f t="shared" si="200"/>
        <v>9.4</v>
      </c>
      <c r="W3111" s="40">
        <f t="shared" si="201"/>
        <v>47</v>
      </c>
      <c r="X3111" s="40">
        <f t="shared" si="202"/>
        <v>5</v>
      </c>
      <c r="Y3111" s="38">
        <v>-30</v>
      </c>
      <c r="Z3111" s="41">
        <v>7.3</v>
      </c>
      <c r="AA3111" s="43">
        <v>19</v>
      </c>
      <c r="AB3111" s="43">
        <v>49</v>
      </c>
      <c r="AC3111" s="43">
        <v>30</v>
      </c>
      <c r="AD3111" s="40">
        <v>12.6</v>
      </c>
      <c r="AE3111" s="47">
        <v>1040</v>
      </c>
      <c r="AF3111" s="37">
        <v>1271</v>
      </c>
      <c r="AG3111" s="46">
        <f t="shared" si="203"/>
        <v>1.22211538461538</v>
      </c>
      <c r="AH3111" s="36" t="s">
        <v>380</v>
      </c>
    </row>
    <row r="3112" s="30" customFormat="1" customHeight="1" spans="1:34">
      <c r="A3112" s="31">
        <v>3111</v>
      </c>
      <c r="B3112" s="36" t="s">
        <v>381</v>
      </c>
      <c r="C3112" s="37" t="s">
        <v>135</v>
      </c>
      <c r="D3112" s="38">
        <v>33.360316</v>
      </c>
      <c r="E3112" s="38">
        <v>120.734133</v>
      </c>
      <c r="F3112" s="36" t="s">
        <v>142</v>
      </c>
      <c r="G3112" s="38">
        <v>3.47703244059942</v>
      </c>
      <c r="H3112" s="38">
        <v>24800</v>
      </c>
      <c r="I3112" s="36" t="s">
        <v>96</v>
      </c>
      <c r="J3112" s="38">
        <v>40</v>
      </c>
      <c r="K3112" s="36" t="s">
        <v>96</v>
      </c>
      <c r="L3112" s="39">
        <v>-1.47943699450109</v>
      </c>
      <c r="M3112" s="39">
        <v>-0.246743466655083</v>
      </c>
      <c r="N3112" s="39">
        <v>0.124036751411688</v>
      </c>
      <c r="O3112" s="39">
        <v>-0.370780218066771</v>
      </c>
      <c r="P3112" s="39">
        <v>-0.246743466655083</v>
      </c>
      <c r="Q3112" s="39">
        <v>0.124036751411688</v>
      </c>
      <c r="R3112" s="39">
        <v>-0.370780218066771</v>
      </c>
      <c r="S3112" s="40">
        <v>18.8</v>
      </c>
      <c r="T3112" s="40">
        <v>2</v>
      </c>
      <c r="U3112" s="41">
        <v>0.4</v>
      </c>
      <c r="V3112" s="40">
        <f t="shared" si="200"/>
        <v>9.4</v>
      </c>
      <c r="W3112" s="40">
        <f t="shared" si="201"/>
        <v>47</v>
      </c>
      <c r="X3112" s="40">
        <f t="shared" si="202"/>
        <v>5</v>
      </c>
      <c r="Y3112" s="38">
        <v>-11.5789473684211</v>
      </c>
      <c r="Z3112" s="41">
        <v>7.3</v>
      </c>
      <c r="AA3112" s="43">
        <v>19</v>
      </c>
      <c r="AB3112" s="43">
        <v>49</v>
      </c>
      <c r="AC3112" s="43">
        <v>30</v>
      </c>
      <c r="AD3112" s="40">
        <v>12.6</v>
      </c>
      <c r="AE3112" s="47">
        <v>1040</v>
      </c>
      <c r="AF3112" s="37">
        <v>1271</v>
      </c>
      <c r="AG3112" s="46">
        <f t="shared" si="203"/>
        <v>1.22211538461538</v>
      </c>
      <c r="AH3112" s="36" t="s">
        <v>380</v>
      </c>
    </row>
    <row r="3113" s="30" customFormat="1" customHeight="1" spans="1:34">
      <c r="A3113" s="31">
        <v>3112</v>
      </c>
      <c r="B3113" s="36" t="s">
        <v>381</v>
      </c>
      <c r="C3113" s="37" t="s">
        <v>135</v>
      </c>
      <c r="D3113" s="38">
        <v>33.360316</v>
      </c>
      <c r="E3113" s="38">
        <v>120.734133</v>
      </c>
      <c r="F3113" s="36" t="s">
        <v>142</v>
      </c>
      <c r="G3113" s="38">
        <v>4.44555309793439</v>
      </c>
      <c r="H3113" s="38">
        <v>4690</v>
      </c>
      <c r="I3113" s="36" t="s">
        <v>96</v>
      </c>
      <c r="J3113" s="38">
        <v>30</v>
      </c>
      <c r="K3113" s="36" t="s">
        <v>96</v>
      </c>
      <c r="L3113" s="39">
        <v>-1.33312009162224</v>
      </c>
      <c r="M3113" s="39">
        <v>-0.534425539106864</v>
      </c>
      <c r="N3113" s="39">
        <v>-1.54137431930106</v>
      </c>
      <c r="O3113" s="39">
        <v>1.0069487801942</v>
      </c>
      <c r="P3113" s="39">
        <v>-0.534425539106864</v>
      </c>
      <c r="Q3113" s="39">
        <v>-1.54137431930106</v>
      </c>
      <c r="R3113" s="39">
        <v>1.0069487801942</v>
      </c>
      <c r="S3113" s="40">
        <v>18.8</v>
      </c>
      <c r="T3113" s="40">
        <v>2</v>
      </c>
      <c r="U3113" s="41">
        <v>0.4</v>
      </c>
      <c r="V3113" s="40">
        <f t="shared" si="200"/>
        <v>9.4</v>
      </c>
      <c r="W3113" s="40">
        <f t="shared" si="201"/>
        <v>47</v>
      </c>
      <c r="X3113" s="40">
        <f t="shared" si="202"/>
        <v>5</v>
      </c>
      <c r="Y3113" s="38">
        <v>-26.0526315789474</v>
      </c>
      <c r="Z3113" s="41">
        <v>7.3</v>
      </c>
      <c r="AA3113" s="43">
        <v>19</v>
      </c>
      <c r="AB3113" s="43">
        <v>49</v>
      </c>
      <c r="AC3113" s="43">
        <v>30</v>
      </c>
      <c r="AD3113" s="40">
        <v>12.6</v>
      </c>
      <c r="AE3113" s="47">
        <v>1040</v>
      </c>
      <c r="AF3113" s="37">
        <v>1271</v>
      </c>
      <c r="AG3113" s="46">
        <f t="shared" si="203"/>
        <v>1.22211538461538</v>
      </c>
      <c r="AH3113" s="36" t="s">
        <v>380</v>
      </c>
    </row>
    <row r="3114" s="30" customFormat="1" customHeight="1" spans="1:34">
      <c r="A3114" s="31">
        <v>3113</v>
      </c>
      <c r="B3114" s="36" t="s">
        <v>381</v>
      </c>
      <c r="C3114" s="37" t="s">
        <v>135</v>
      </c>
      <c r="D3114" s="38">
        <v>33.360316</v>
      </c>
      <c r="E3114" s="38">
        <v>120.734133</v>
      </c>
      <c r="F3114" s="36" t="s">
        <v>142</v>
      </c>
      <c r="G3114" s="38">
        <v>6.01939916610371</v>
      </c>
      <c r="H3114" s="38">
        <v>22120</v>
      </c>
      <c r="I3114" s="36" t="s">
        <v>96</v>
      </c>
      <c r="J3114" s="38">
        <v>30</v>
      </c>
      <c r="K3114" s="36" t="s">
        <v>96</v>
      </c>
      <c r="L3114" s="39">
        <v>-1.09752042530751</v>
      </c>
      <c r="M3114" s="39">
        <v>-0.534425539106864</v>
      </c>
      <c r="N3114" s="39">
        <v>0.00967527489488531</v>
      </c>
      <c r="O3114" s="39">
        <v>-0.544100814001749</v>
      </c>
      <c r="P3114" s="39">
        <v>-0.534425539106864</v>
      </c>
      <c r="Q3114" s="39">
        <v>0.00967527489488531</v>
      </c>
      <c r="R3114" s="39">
        <v>-0.544100814001749</v>
      </c>
      <c r="S3114" s="40">
        <v>18.8</v>
      </c>
      <c r="T3114" s="40">
        <v>2</v>
      </c>
      <c r="U3114" s="41">
        <v>0.4</v>
      </c>
      <c r="V3114" s="40">
        <f t="shared" si="200"/>
        <v>9.4</v>
      </c>
      <c r="W3114" s="40">
        <f t="shared" si="201"/>
        <v>47</v>
      </c>
      <c r="X3114" s="40">
        <f t="shared" si="202"/>
        <v>5</v>
      </c>
      <c r="Y3114" s="38">
        <v>-17.3684210526316</v>
      </c>
      <c r="Z3114" s="41">
        <v>7.3</v>
      </c>
      <c r="AA3114" s="43">
        <v>19</v>
      </c>
      <c r="AB3114" s="43">
        <v>49</v>
      </c>
      <c r="AC3114" s="43">
        <v>30</v>
      </c>
      <c r="AD3114" s="40">
        <v>12.6</v>
      </c>
      <c r="AE3114" s="47">
        <v>1040</v>
      </c>
      <c r="AF3114" s="37">
        <v>1271</v>
      </c>
      <c r="AG3114" s="46">
        <f t="shared" si="203"/>
        <v>1.22211538461538</v>
      </c>
      <c r="AH3114" s="36" t="s">
        <v>380</v>
      </c>
    </row>
    <row r="3115" s="30" customFormat="1" customHeight="1" spans="1:34">
      <c r="A3115" s="31">
        <v>3114</v>
      </c>
      <c r="B3115" s="36" t="s">
        <v>381</v>
      </c>
      <c r="C3115" s="37" t="s">
        <v>135</v>
      </c>
      <c r="D3115" s="38">
        <v>33.360316</v>
      </c>
      <c r="E3115" s="38">
        <v>120.734133</v>
      </c>
      <c r="F3115" s="36" t="s">
        <v>142</v>
      </c>
      <c r="G3115" s="38">
        <v>7.169517446689</v>
      </c>
      <c r="H3115" s="38">
        <v>17190</v>
      </c>
      <c r="I3115" s="36" t="s">
        <v>96</v>
      </c>
      <c r="J3115" s="38">
        <v>20</v>
      </c>
      <c r="K3115" s="36" t="s">
        <v>96</v>
      </c>
      <c r="L3115" s="39">
        <v>-0.927024465602898</v>
      </c>
      <c r="M3115" s="39">
        <v>-0.939890647215029</v>
      </c>
      <c r="N3115" s="39">
        <v>-0.242479082364491</v>
      </c>
      <c r="O3115" s="39">
        <v>-0.697411564850538</v>
      </c>
      <c r="P3115" s="39">
        <v>-0.939890647215029</v>
      </c>
      <c r="Q3115" s="39">
        <v>-0.242479082364491</v>
      </c>
      <c r="R3115" s="39">
        <v>-0.697411564850538</v>
      </c>
      <c r="S3115" s="40">
        <v>18.8</v>
      </c>
      <c r="T3115" s="40">
        <v>2</v>
      </c>
      <c r="U3115" s="41">
        <v>0.4</v>
      </c>
      <c r="V3115" s="40">
        <f t="shared" si="200"/>
        <v>9.4</v>
      </c>
      <c r="W3115" s="40">
        <f t="shared" si="201"/>
        <v>47</v>
      </c>
      <c r="X3115" s="40">
        <f t="shared" si="202"/>
        <v>5</v>
      </c>
      <c r="Y3115" s="38">
        <v>-19.4736842105263</v>
      </c>
      <c r="Z3115" s="41">
        <v>7.3</v>
      </c>
      <c r="AA3115" s="43">
        <v>19</v>
      </c>
      <c r="AB3115" s="43">
        <v>49</v>
      </c>
      <c r="AC3115" s="43">
        <v>30</v>
      </c>
      <c r="AD3115" s="40">
        <v>12.6</v>
      </c>
      <c r="AE3115" s="47">
        <v>1040</v>
      </c>
      <c r="AF3115" s="37">
        <v>1271</v>
      </c>
      <c r="AG3115" s="46">
        <f t="shared" si="203"/>
        <v>1.22211538461538</v>
      </c>
      <c r="AH3115" s="36" t="s">
        <v>380</v>
      </c>
    </row>
    <row r="3116" s="30" customFormat="1" customHeight="1" spans="1:34">
      <c r="A3116" s="31">
        <v>3115</v>
      </c>
      <c r="B3116" s="36" t="s">
        <v>381</v>
      </c>
      <c r="C3116" s="37" t="s">
        <v>135</v>
      </c>
      <c r="D3116" s="38">
        <v>33.360316</v>
      </c>
      <c r="E3116" s="38">
        <v>120.734133</v>
      </c>
      <c r="F3116" s="36" t="s">
        <v>142</v>
      </c>
      <c r="G3116" s="38">
        <v>10.1356119597773</v>
      </c>
      <c r="H3116" s="38">
        <v>20190</v>
      </c>
      <c r="I3116" s="36" t="s">
        <v>96</v>
      </c>
      <c r="J3116" s="38">
        <v>40</v>
      </c>
      <c r="K3116" s="36" t="s">
        <v>96</v>
      </c>
      <c r="L3116" s="39">
        <v>-0.493713314621907</v>
      </c>
      <c r="M3116" s="39">
        <v>-0.246743466655083</v>
      </c>
      <c r="N3116" s="39">
        <v>-0.0816194694345026</v>
      </c>
      <c r="O3116" s="39">
        <v>-0.165123997220581</v>
      </c>
      <c r="P3116" s="39">
        <v>-0.246743466655083</v>
      </c>
      <c r="Q3116" s="39">
        <v>-0.0816194694345026</v>
      </c>
      <c r="R3116" s="39">
        <v>-0.165123997220581</v>
      </c>
      <c r="S3116" s="40">
        <v>18.8</v>
      </c>
      <c r="T3116" s="40">
        <v>2</v>
      </c>
      <c r="U3116" s="41">
        <v>0.4</v>
      </c>
      <c r="V3116" s="40">
        <f t="shared" si="200"/>
        <v>9.4</v>
      </c>
      <c r="W3116" s="40">
        <f t="shared" si="201"/>
        <v>47</v>
      </c>
      <c r="X3116" s="40">
        <f t="shared" si="202"/>
        <v>5</v>
      </c>
      <c r="Y3116" s="38">
        <v>-27.6315789473684</v>
      </c>
      <c r="Z3116" s="41">
        <v>7.3</v>
      </c>
      <c r="AA3116" s="43">
        <v>19</v>
      </c>
      <c r="AB3116" s="43">
        <v>49</v>
      </c>
      <c r="AC3116" s="43">
        <v>30</v>
      </c>
      <c r="AD3116" s="40">
        <v>12.6</v>
      </c>
      <c r="AE3116" s="47">
        <v>1040</v>
      </c>
      <c r="AF3116" s="37">
        <v>1271</v>
      </c>
      <c r="AG3116" s="46">
        <f t="shared" si="203"/>
        <v>1.22211538461538</v>
      </c>
      <c r="AH3116" s="36" t="s">
        <v>380</v>
      </c>
    </row>
    <row r="3117" s="30" customFormat="1" customHeight="1" spans="1:34">
      <c r="A3117" s="31">
        <v>3116</v>
      </c>
      <c r="B3117" s="36" t="s">
        <v>381</v>
      </c>
      <c r="C3117" s="37" t="s">
        <v>135</v>
      </c>
      <c r="D3117" s="38">
        <v>33.360316</v>
      </c>
      <c r="E3117" s="38">
        <v>120.734133</v>
      </c>
      <c r="F3117" s="36" t="s">
        <v>142</v>
      </c>
      <c r="G3117" s="38">
        <v>9.71188417219329</v>
      </c>
      <c r="H3117" s="38">
        <v>14480</v>
      </c>
      <c r="I3117" s="36" t="s">
        <v>96</v>
      </c>
      <c r="J3117" s="38">
        <v>60</v>
      </c>
      <c r="K3117" s="36" t="s">
        <v>96</v>
      </c>
      <c r="L3117" s="39">
        <v>-0.555058535201773</v>
      </c>
      <c r="M3117" s="39">
        <v>0.158721641453081</v>
      </c>
      <c r="N3117" s="39">
        <v>-0.414038514801678</v>
      </c>
      <c r="O3117" s="39">
        <v>0.57276015625476</v>
      </c>
      <c r="P3117" s="39">
        <v>0.158721641453081</v>
      </c>
      <c r="Q3117" s="39">
        <v>-0.414038514801678</v>
      </c>
      <c r="R3117" s="39">
        <v>0.57276015625476</v>
      </c>
      <c r="S3117" s="40">
        <v>18.8</v>
      </c>
      <c r="T3117" s="40">
        <v>2</v>
      </c>
      <c r="U3117" s="41">
        <v>0.4</v>
      </c>
      <c r="V3117" s="40">
        <f t="shared" si="200"/>
        <v>9.4</v>
      </c>
      <c r="W3117" s="40">
        <f t="shared" si="201"/>
        <v>47</v>
      </c>
      <c r="X3117" s="40">
        <f t="shared" si="202"/>
        <v>5</v>
      </c>
      <c r="Y3117" s="38">
        <v>-20</v>
      </c>
      <c r="Z3117" s="41">
        <v>7.3</v>
      </c>
      <c r="AA3117" s="43">
        <v>19</v>
      </c>
      <c r="AB3117" s="43">
        <v>49</v>
      </c>
      <c r="AC3117" s="43">
        <v>30</v>
      </c>
      <c r="AD3117" s="40">
        <v>12.6</v>
      </c>
      <c r="AE3117" s="47">
        <v>1040</v>
      </c>
      <c r="AF3117" s="37">
        <v>1271</v>
      </c>
      <c r="AG3117" s="46">
        <f t="shared" si="203"/>
        <v>1.22211538461538</v>
      </c>
      <c r="AH3117" s="36" t="s">
        <v>380</v>
      </c>
    </row>
    <row r="3118" s="30" customFormat="1" customHeight="1" spans="1:34">
      <c r="A3118" s="31">
        <v>3117</v>
      </c>
      <c r="B3118" s="36" t="s">
        <v>381</v>
      </c>
      <c r="C3118" s="37" t="s">
        <v>135</v>
      </c>
      <c r="D3118" s="38">
        <v>33.360316</v>
      </c>
      <c r="E3118" s="38">
        <v>120.734133</v>
      </c>
      <c r="F3118" s="36" t="s">
        <v>142</v>
      </c>
      <c r="G3118" s="38">
        <v>11.6489254868632</v>
      </c>
      <c r="H3118" s="38">
        <v>17660</v>
      </c>
      <c r="I3118" s="36" t="s">
        <v>96</v>
      </c>
      <c r="J3118" s="38">
        <v>30</v>
      </c>
      <c r="K3118" s="36" t="s">
        <v>96</v>
      </c>
      <c r="L3118" s="39">
        <v>-0.276113367966339</v>
      </c>
      <c r="M3118" s="39">
        <v>-0.534425539106864</v>
      </c>
      <c r="N3118" s="39">
        <v>-0.215504706583435</v>
      </c>
      <c r="O3118" s="39">
        <v>-0.318920832523429</v>
      </c>
      <c r="P3118" s="39">
        <v>-0.534425539106864</v>
      </c>
      <c r="Q3118" s="39">
        <v>-0.215504706583435</v>
      </c>
      <c r="R3118" s="39">
        <v>-0.318920832523429</v>
      </c>
      <c r="S3118" s="40">
        <v>18.8</v>
      </c>
      <c r="T3118" s="40">
        <v>2</v>
      </c>
      <c r="U3118" s="41">
        <v>0.4</v>
      </c>
      <c r="V3118" s="40">
        <f t="shared" si="200"/>
        <v>9.4</v>
      </c>
      <c r="W3118" s="40">
        <f t="shared" si="201"/>
        <v>47</v>
      </c>
      <c r="X3118" s="40">
        <f t="shared" si="202"/>
        <v>5</v>
      </c>
      <c r="Y3118" s="38">
        <v>-35</v>
      </c>
      <c r="Z3118" s="41">
        <v>7.3</v>
      </c>
      <c r="AA3118" s="43">
        <v>19</v>
      </c>
      <c r="AB3118" s="43">
        <v>49</v>
      </c>
      <c r="AC3118" s="43">
        <v>30</v>
      </c>
      <c r="AD3118" s="40">
        <v>12.6</v>
      </c>
      <c r="AE3118" s="47">
        <v>1040</v>
      </c>
      <c r="AF3118" s="37">
        <v>1271</v>
      </c>
      <c r="AG3118" s="46">
        <f t="shared" si="203"/>
        <v>1.22211538461538</v>
      </c>
      <c r="AH3118" s="36" t="s">
        <v>380</v>
      </c>
    </row>
    <row r="3119" s="30" customFormat="1" customHeight="1" spans="1:34">
      <c r="A3119" s="31">
        <v>3118</v>
      </c>
      <c r="B3119" s="36" t="s">
        <v>381</v>
      </c>
      <c r="C3119" s="37" t="s">
        <v>135</v>
      </c>
      <c r="D3119" s="38">
        <v>33.360316</v>
      </c>
      <c r="E3119" s="38">
        <v>120.734133</v>
      </c>
      <c r="F3119" s="36" t="s">
        <v>142</v>
      </c>
      <c r="G3119" s="38">
        <v>15.64407319837</v>
      </c>
      <c r="H3119" s="38">
        <v>22770</v>
      </c>
      <c r="I3119" s="36" t="s">
        <v>96</v>
      </c>
      <c r="J3119" s="38">
        <v>40</v>
      </c>
      <c r="K3119" s="36" t="s">
        <v>96</v>
      </c>
      <c r="L3119" s="39">
        <v>0.287393161415096</v>
      </c>
      <c r="M3119" s="39">
        <v>-0.246743466655083</v>
      </c>
      <c r="N3119" s="39">
        <v>0.0386369783163996</v>
      </c>
      <c r="O3119" s="39">
        <v>-0.285380444971483</v>
      </c>
      <c r="P3119" s="39">
        <v>-0.246743466655083</v>
      </c>
      <c r="Q3119" s="39">
        <v>0.0386369783163996</v>
      </c>
      <c r="R3119" s="39">
        <v>-0.285380444971483</v>
      </c>
      <c r="S3119" s="40">
        <v>18.8</v>
      </c>
      <c r="T3119" s="40">
        <v>2</v>
      </c>
      <c r="U3119" s="41">
        <v>0.4</v>
      </c>
      <c r="V3119" s="40">
        <f t="shared" si="200"/>
        <v>9.4</v>
      </c>
      <c r="W3119" s="40">
        <f t="shared" si="201"/>
        <v>47</v>
      </c>
      <c r="X3119" s="40">
        <f t="shared" si="202"/>
        <v>5</v>
      </c>
      <c r="Y3119" s="38">
        <v>-20.5263157894737</v>
      </c>
      <c r="Z3119" s="41">
        <v>7.3</v>
      </c>
      <c r="AA3119" s="43">
        <v>19</v>
      </c>
      <c r="AB3119" s="43">
        <v>49</v>
      </c>
      <c r="AC3119" s="43">
        <v>30</v>
      </c>
      <c r="AD3119" s="40">
        <v>12.6</v>
      </c>
      <c r="AE3119" s="47">
        <v>1040</v>
      </c>
      <c r="AF3119" s="37">
        <v>1271</v>
      </c>
      <c r="AG3119" s="46">
        <f t="shared" si="203"/>
        <v>1.22211538461538</v>
      </c>
      <c r="AH3119" s="36" t="s">
        <v>380</v>
      </c>
    </row>
    <row r="3120" s="30" customFormat="1" customHeight="1" spans="1:34">
      <c r="A3120" s="31">
        <v>3119</v>
      </c>
      <c r="B3120" s="36" t="s">
        <v>381</v>
      </c>
      <c r="C3120" s="37" t="s">
        <v>135</v>
      </c>
      <c r="D3120" s="38">
        <v>33.360316</v>
      </c>
      <c r="E3120" s="38">
        <v>120.734133</v>
      </c>
      <c r="F3120" s="36" t="s">
        <v>142</v>
      </c>
      <c r="G3120" s="38">
        <v>16.3099311502878</v>
      </c>
      <c r="H3120" s="38">
        <v>43190</v>
      </c>
      <c r="I3120" s="36" t="s">
        <v>96</v>
      </c>
      <c r="J3120" s="38">
        <v>30</v>
      </c>
      <c r="K3120" s="36" t="s">
        <v>96</v>
      </c>
      <c r="L3120" s="39">
        <v>0.379798613086713</v>
      </c>
      <c r="M3120" s="39">
        <v>-0.534425539106864</v>
      </c>
      <c r="N3120" s="39">
        <v>0.678802085213361</v>
      </c>
      <c r="O3120" s="39">
        <v>-1.21322762432023</v>
      </c>
      <c r="P3120" s="39">
        <v>-0.534425539106864</v>
      </c>
      <c r="Q3120" s="39">
        <v>0.678802085213361</v>
      </c>
      <c r="R3120" s="39">
        <v>-1.21322762432023</v>
      </c>
      <c r="S3120" s="40">
        <v>18.8</v>
      </c>
      <c r="T3120" s="40">
        <v>2</v>
      </c>
      <c r="U3120" s="41">
        <v>0.4</v>
      </c>
      <c r="V3120" s="40">
        <f t="shared" si="200"/>
        <v>9.4</v>
      </c>
      <c r="W3120" s="40">
        <f t="shared" si="201"/>
        <v>47</v>
      </c>
      <c r="X3120" s="40">
        <f t="shared" si="202"/>
        <v>5</v>
      </c>
      <c r="Y3120" s="38">
        <v>-25</v>
      </c>
      <c r="Z3120" s="41">
        <v>7.3</v>
      </c>
      <c r="AA3120" s="43">
        <v>19</v>
      </c>
      <c r="AB3120" s="43">
        <v>49</v>
      </c>
      <c r="AC3120" s="43">
        <v>30</v>
      </c>
      <c r="AD3120" s="40">
        <v>12.6</v>
      </c>
      <c r="AE3120" s="47">
        <v>1040</v>
      </c>
      <c r="AF3120" s="37">
        <v>1271</v>
      </c>
      <c r="AG3120" s="46">
        <f t="shared" si="203"/>
        <v>1.22211538461538</v>
      </c>
      <c r="AH3120" s="36" t="s">
        <v>380</v>
      </c>
    </row>
    <row r="3121" s="30" customFormat="1" customHeight="1" spans="1:34">
      <c r="A3121" s="31">
        <v>3120</v>
      </c>
      <c r="B3121" s="36" t="s">
        <v>381</v>
      </c>
      <c r="C3121" s="37" t="s">
        <v>135</v>
      </c>
      <c r="D3121" s="38">
        <v>33.360316</v>
      </c>
      <c r="E3121" s="38">
        <v>120.734133</v>
      </c>
      <c r="F3121" s="36" t="s">
        <v>142</v>
      </c>
      <c r="G3121" s="38">
        <v>16.9757891022056</v>
      </c>
      <c r="H3121" s="38">
        <v>20630</v>
      </c>
      <c r="I3121" s="36" t="s">
        <v>96</v>
      </c>
      <c r="J3121" s="38">
        <v>50</v>
      </c>
      <c r="K3121" s="36" t="s">
        <v>96</v>
      </c>
      <c r="L3121" s="39">
        <v>0.471779911462711</v>
      </c>
      <c r="M3121" s="39">
        <v>-0.0235999153408735</v>
      </c>
      <c r="N3121" s="39">
        <v>-0.0600605746760884</v>
      </c>
      <c r="O3121" s="39">
        <v>0.0364606593352149</v>
      </c>
      <c r="P3121" s="39">
        <v>-0.0235999153408735</v>
      </c>
      <c r="Q3121" s="39">
        <v>-0.0600605746760884</v>
      </c>
      <c r="R3121" s="39">
        <v>0.0364606593352149</v>
      </c>
      <c r="S3121" s="40">
        <v>18.8</v>
      </c>
      <c r="T3121" s="40">
        <v>2</v>
      </c>
      <c r="U3121" s="41">
        <v>0.4</v>
      </c>
      <c r="V3121" s="40">
        <f t="shared" si="200"/>
        <v>9.4</v>
      </c>
      <c r="W3121" s="40">
        <f t="shared" si="201"/>
        <v>47</v>
      </c>
      <c r="X3121" s="40">
        <f t="shared" si="202"/>
        <v>5</v>
      </c>
      <c r="Y3121" s="38">
        <v>-6.31578947368422</v>
      </c>
      <c r="Z3121" s="41">
        <v>7.3</v>
      </c>
      <c r="AA3121" s="43">
        <v>19</v>
      </c>
      <c r="AB3121" s="43">
        <v>49</v>
      </c>
      <c r="AC3121" s="43">
        <v>30</v>
      </c>
      <c r="AD3121" s="40">
        <v>12.6</v>
      </c>
      <c r="AE3121" s="47">
        <v>1040</v>
      </c>
      <c r="AF3121" s="37">
        <v>1271</v>
      </c>
      <c r="AG3121" s="46">
        <f t="shared" si="203"/>
        <v>1.22211538461538</v>
      </c>
      <c r="AH3121" s="36" t="s">
        <v>380</v>
      </c>
    </row>
    <row r="3122" s="30" customFormat="1" customHeight="1" spans="1:34">
      <c r="A3122" s="31">
        <v>3121</v>
      </c>
      <c r="B3122" s="36" t="s">
        <v>381</v>
      </c>
      <c r="C3122" s="37" t="s">
        <v>135</v>
      </c>
      <c r="D3122" s="38">
        <v>33.360316</v>
      </c>
      <c r="E3122" s="38">
        <v>120.734133</v>
      </c>
      <c r="F3122" s="36" t="s">
        <v>142</v>
      </c>
      <c r="G3122" s="38">
        <v>18.3680375471246</v>
      </c>
      <c r="H3122" s="38">
        <v>25420</v>
      </c>
      <c r="I3122" s="36" t="s">
        <v>96</v>
      </c>
      <c r="J3122" s="38">
        <v>50</v>
      </c>
      <c r="K3122" s="36" t="s">
        <v>96</v>
      </c>
      <c r="L3122" s="39">
        <v>0.662746640450877</v>
      </c>
      <c r="M3122" s="39">
        <v>-0.0235999153408735</v>
      </c>
      <c r="N3122" s="39">
        <v>0.148729364002059</v>
      </c>
      <c r="O3122" s="39">
        <v>-0.172329279342933</v>
      </c>
      <c r="P3122" s="39">
        <v>-0.0235999153408735</v>
      </c>
      <c r="Q3122" s="39">
        <v>0.148729364002059</v>
      </c>
      <c r="R3122" s="39">
        <v>-0.172329279342933</v>
      </c>
      <c r="S3122" s="40">
        <v>18.8</v>
      </c>
      <c r="T3122" s="40">
        <v>2</v>
      </c>
      <c r="U3122" s="41">
        <v>0.4</v>
      </c>
      <c r="V3122" s="40">
        <f t="shared" si="200"/>
        <v>9.4</v>
      </c>
      <c r="W3122" s="40">
        <f t="shared" si="201"/>
        <v>47</v>
      </c>
      <c r="X3122" s="40">
        <f t="shared" si="202"/>
        <v>5</v>
      </c>
      <c r="Y3122" s="38">
        <v>-12.8947368421053</v>
      </c>
      <c r="Z3122" s="41">
        <v>7.3</v>
      </c>
      <c r="AA3122" s="43">
        <v>19</v>
      </c>
      <c r="AB3122" s="43">
        <v>49</v>
      </c>
      <c r="AC3122" s="43">
        <v>30</v>
      </c>
      <c r="AD3122" s="40">
        <v>12.6</v>
      </c>
      <c r="AE3122" s="47">
        <v>1040</v>
      </c>
      <c r="AF3122" s="37">
        <v>1271</v>
      </c>
      <c r="AG3122" s="46">
        <f t="shared" si="203"/>
        <v>1.22211538461538</v>
      </c>
      <c r="AH3122" s="36" t="s">
        <v>380</v>
      </c>
    </row>
    <row r="3123" s="30" customFormat="1" customHeight="1" spans="1:34">
      <c r="A3123" s="31">
        <v>3122</v>
      </c>
      <c r="B3123" s="36" t="s">
        <v>381</v>
      </c>
      <c r="C3123" s="37" t="s">
        <v>135</v>
      </c>
      <c r="D3123" s="38">
        <v>33.360316</v>
      </c>
      <c r="E3123" s="38">
        <v>120.734133</v>
      </c>
      <c r="F3123" s="36" t="s">
        <v>142</v>
      </c>
      <c r="G3123" s="38">
        <v>18.9128304168755</v>
      </c>
      <c r="H3123" s="38">
        <v>12200</v>
      </c>
      <c r="I3123" s="36" t="s">
        <v>96</v>
      </c>
      <c r="J3123" s="38">
        <v>70</v>
      </c>
      <c r="K3123" s="36" t="s">
        <v>96</v>
      </c>
      <c r="L3123" s="39">
        <v>0.73697714759566</v>
      </c>
      <c r="M3123" s="39">
        <v>0.312872321280339</v>
      </c>
      <c r="N3123" s="39">
        <v>-0.585370950020038</v>
      </c>
      <c r="O3123" s="39">
        <v>0.898243271300377</v>
      </c>
      <c r="P3123" s="39">
        <v>0.312872321280339</v>
      </c>
      <c r="Q3123" s="39">
        <v>-0.585370950020038</v>
      </c>
      <c r="R3123" s="39">
        <v>0.898243271300377</v>
      </c>
      <c r="S3123" s="40">
        <v>18.8</v>
      </c>
      <c r="T3123" s="40">
        <v>2</v>
      </c>
      <c r="U3123" s="41">
        <v>0.4</v>
      </c>
      <c r="V3123" s="40">
        <f t="shared" si="200"/>
        <v>9.4</v>
      </c>
      <c r="W3123" s="40">
        <f t="shared" si="201"/>
        <v>47</v>
      </c>
      <c r="X3123" s="40">
        <f t="shared" si="202"/>
        <v>5</v>
      </c>
      <c r="Y3123" s="38">
        <v>-7.63157894736842</v>
      </c>
      <c r="Z3123" s="41">
        <v>7.3</v>
      </c>
      <c r="AA3123" s="43">
        <v>19</v>
      </c>
      <c r="AB3123" s="43">
        <v>49</v>
      </c>
      <c r="AC3123" s="43">
        <v>30</v>
      </c>
      <c r="AD3123" s="40">
        <v>12.6</v>
      </c>
      <c r="AE3123" s="47">
        <v>1040</v>
      </c>
      <c r="AF3123" s="37">
        <v>1271</v>
      </c>
      <c r="AG3123" s="46">
        <f t="shared" si="203"/>
        <v>1.22211538461538</v>
      </c>
      <c r="AH3123" s="36" t="s">
        <v>380</v>
      </c>
    </row>
    <row r="3124" s="30" customFormat="1" customHeight="1" spans="1:34">
      <c r="A3124" s="31">
        <v>3123</v>
      </c>
      <c r="B3124" s="36" t="s">
        <v>381</v>
      </c>
      <c r="C3124" s="37" t="s">
        <v>135</v>
      </c>
      <c r="D3124" s="38">
        <v>33.360316</v>
      </c>
      <c r="E3124" s="38">
        <v>120.734133</v>
      </c>
      <c r="F3124" s="36" t="s">
        <v>142</v>
      </c>
      <c r="G3124" s="38">
        <v>23.2711733748829</v>
      </c>
      <c r="H3124" s="38">
        <v>18960</v>
      </c>
      <c r="I3124" s="36" t="s">
        <v>96</v>
      </c>
      <c r="J3124" s="38">
        <v>30</v>
      </c>
      <c r="K3124" s="36" t="s">
        <v>96</v>
      </c>
      <c r="L3124" s="39">
        <v>1.32099836369432</v>
      </c>
      <c r="M3124" s="39">
        <v>-0.534425539106864</v>
      </c>
      <c r="N3124" s="39">
        <v>-0.144475404932373</v>
      </c>
      <c r="O3124" s="39">
        <v>-0.389950134174491</v>
      </c>
      <c r="P3124" s="39">
        <v>-0.534425539106864</v>
      </c>
      <c r="Q3124" s="39">
        <v>-0.144475404932373</v>
      </c>
      <c r="R3124" s="39">
        <v>-0.389950134174491</v>
      </c>
      <c r="S3124" s="40">
        <v>18.8</v>
      </c>
      <c r="T3124" s="40">
        <v>2</v>
      </c>
      <c r="U3124" s="41">
        <v>0.4</v>
      </c>
      <c r="V3124" s="40">
        <f t="shared" si="200"/>
        <v>9.4</v>
      </c>
      <c r="W3124" s="40">
        <f t="shared" si="201"/>
        <v>47</v>
      </c>
      <c r="X3124" s="40">
        <f t="shared" si="202"/>
        <v>5</v>
      </c>
      <c r="Y3124" s="38">
        <v>-10.7894736842105</v>
      </c>
      <c r="Z3124" s="41">
        <v>7.3</v>
      </c>
      <c r="AA3124" s="43">
        <v>19</v>
      </c>
      <c r="AB3124" s="43">
        <v>49</v>
      </c>
      <c r="AC3124" s="43">
        <v>30</v>
      </c>
      <c r="AD3124" s="40">
        <v>12.6</v>
      </c>
      <c r="AE3124" s="47">
        <v>1040</v>
      </c>
      <c r="AF3124" s="37">
        <v>1271</v>
      </c>
      <c r="AG3124" s="46">
        <f t="shared" si="203"/>
        <v>1.22211538461538</v>
      </c>
      <c r="AH3124" s="36" t="s">
        <v>380</v>
      </c>
    </row>
    <row r="3125" s="30" customFormat="1" customHeight="1" spans="1:34">
      <c r="A3125" s="31">
        <v>3124</v>
      </c>
      <c r="B3125" s="36" t="s">
        <v>381</v>
      </c>
      <c r="C3125" s="37" t="s">
        <v>135</v>
      </c>
      <c r="D3125" s="38">
        <v>33.360316</v>
      </c>
      <c r="E3125" s="38">
        <v>120.734133</v>
      </c>
      <c r="F3125" s="36" t="s">
        <v>142</v>
      </c>
      <c r="G3125" s="38">
        <v>23.2106408337994</v>
      </c>
      <c r="H3125" s="38">
        <v>7420</v>
      </c>
      <c r="I3125" s="36" t="s">
        <v>96</v>
      </c>
      <c r="J3125" s="38">
        <v>30</v>
      </c>
      <c r="K3125" s="36" t="s">
        <v>96</v>
      </c>
      <c r="L3125" s="39">
        <v>1.31300458920438</v>
      </c>
      <c r="M3125" s="39">
        <v>-0.534425539106864</v>
      </c>
      <c r="N3125" s="39">
        <v>-1.08262784457996</v>
      </c>
      <c r="O3125" s="39">
        <v>0.548202305473096</v>
      </c>
      <c r="P3125" s="39">
        <v>-0.534425539106864</v>
      </c>
      <c r="Q3125" s="39">
        <v>-1.08262784457996</v>
      </c>
      <c r="R3125" s="39">
        <v>0.548202305473096</v>
      </c>
      <c r="S3125" s="40">
        <v>18.8</v>
      </c>
      <c r="T3125" s="40">
        <v>2</v>
      </c>
      <c r="U3125" s="41">
        <v>0.4</v>
      </c>
      <c r="V3125" s="40">
        <f t="shared" si="200"/>
        <v>9.4</v>
      </c>
      <c r="W3125" s="40">
        <f t="shared" si="201"/>
        <v>47</v>
      </c>
      <c r="X3125" s="40">
        <f t="shared" si="202"/>
        <v>5</v>
      </c>
      <c r="Y3125" s="38">
        <v>-12.3684210526316</v>
      </c>
      <c r="Z3125" s="41">
        <v>7.3</v>
      </c>
      <c r="AA3125" s="43">
        <v>19</v>
      </c>
      <c r="AB3125" s="43">
        <v>49</v>
      </c>
      <c r="AC3125" s="43">
        <v>30</v>
      </c>
      <c r="AD3125" s="40">
        <v>12.6</v>
      </c>
      <c r="AE3125" s="47">
        <v>1040</v>
      </c>
      <c r="AF3125" s="37">
        <v>1271</v>
      </c>
      <c r="AG3125" s="46">
        <f t="shared" si="203"/>
        <v>1.22211538461538</v>
      </c>
      <c r="AH3125" s="36" t="s">
        <v>380</v>
      </c>
    </row>
    <row r="3126" s="30" customFormat="1" customHeight="1" spans="1:34">
      <c r="A3126" s="31">
        <v>3125</v>
      </c>
      <c r="B3126" s="36" t="s">
        <v>381</v>
      </c>
      <c r="C3126" s="37" t="s">
        <v>135</v>
      </c>
      <c r="D3126" s="38">
        <v>33.360316</v>
      </c>
      <c r="E3126" s="38">
        <v>120.734133</v>
      </c>
      <c r="F3126" s="36" t="s">
        <v>142</v>
      </c>
      <c r="G3126" s="38">
        <v>22.4842503407982</v>
      </c>
      <c r="H3126" s="38">
        <v>19610</v>
      </c>
      <c r="I3126" s="36" t="s">
        <v>96</v>
      </c>
      <c r="J3126" s="38">
        <v>50</v>
      </c>
      <c r="K3126" s="36" t="s">
        <v>96</v>
      </c>
      <c r="L3126" s="39">
        <v>1.21682396014931</v>
      </c>
      <c r="M3126" s="39">
        <v>-0.0235999153408735</v>
      </c>
      <c r="N3126" s="39">
        <v>-0.110767261550994</v>
      </c>
      <c r="O3126" s="39">
        <v>0.0871673462101204</v>
      </c>
      <c r="P3126" s="39">
        <v>-0.0235999153408735</v>
      </c>
      <c r="Q3126" s="39">
        <v>-0.110767261550994</v>
      </c>
      <c r="R3126" s="39">
        <v>0.0871673462101204</v>
      </c>
      <c r="S3126" s="40">
        <v>18.8</v>
      </c>
      <c r="T3126" s="40">
        <v>2</v>
      </c>
      <c r="U3126" s="41">
        <v>0.4</v>
      </c>
      <c r="V3126" s="40">
        <f t="shared" si="200"/>
        <v>9.4</v>
      </c>
      <c r="W3126" s="40">
        <f t="shared" si="201"/>
        <v>47</v>
      </c>
      <c r="X3126" s="40">
        <f t="shared" si="202"/>
        <v>5</v>
      </c>
      <c r="Y3126" s="38">
        <v>-30.2631578947368</v>
      </c>
      <c r="Z3126" s="41">
        <v>7.3</v>
      </c>
      <c r="AA3126" s="43">
        <v>19</v>
      </c>
      <c r="AB3126" s="43">
        <v>49</v>
      </c>
      <c r="AC3126" s="43">
        <v>30</v>
      </c>
      <c r="AD3126" s="40">
        <v>12.6</v>
      </c>
      <c r="AE3126" s="47">
        <v>1040</v>
      </c>
      <c r="AF3126" s="37">
        <v>1271</v>
      </c>
      <c r="AG3126" s="46">
        <f t="shared" si="203"/>
        <v>1.22211538461538</v>
      </c>
      <c r="AH3126" s="36" t="s">
        <v>380</v>
      </c>
    </row>
    <row r="3127" s="30" customFormat="1" customHeight="1" spans="1:34">
      <c r="A3127" s="31">
        <v>3126</v>
      </c>
      <c r="B3127" s="36" t="s">
        <v>381</v>
      </c>
      <c r="C3127" s="37" t="s">
        <v>135</v>
      </c>
      <c r="D3127" s="38">
        <v>33.360316</v>
      </c>
      <c r="E3127" s="38">
        <v>120.734133</v>
      </c>
      <c r="F3127" s="36" t="s">
        <v>142</v>
      </c>
      <c r="G3127" s="38">
        <v>24.1791614911344</v>
      </c>
      <c r="H3127" s="38">
        <v>16360</v>
      </c>
      <c r="I3127" s="36" t="s">
        <v>96</v>
      </c>
      <c r="J3127" s="38">
        <v>70</v>
      </c>
      <c r="K3127" s="36" t="s">
        <v>96</v>
      </c>
      <c r="L3127" s="39">
        <v>1.44051439696718</v>
      </c>
      <c r="M3127" s="39">
        <v>0.312872321280339</v>
      </c>
      <c r="N3127" s="39">
        <v>-0.291967570584648</v>
      </c>
      <c r="O3127" s="39">
        <v>0.604839891864987</v>
      </c>
      <c r="P3127" s="39">
        <v>0.312872321280339</v>
      </c>
      <c r="Q3127" s="39">
        <v>-0.291967570584648</v>
      </c>
      <c r="R3127" s="39">
        <v>0.604839891864987</v>
      </c>
      <c r="S3127" s="40">
        <v>18.8</v>
      </c>
      <c r="T3127" s="40">
        <v>2</v>
      </c>
      <c r="U3127" s="41">
        <v>0.4</v>
      </c>
      <c r="V3127" s="40">
        <f t="shared" si="200"/>
        <v>9.4</v>
      </c>
      <c r="W3127" s="40">
        <f t="shared" si="201"/>
        <v>47</v>
      </c>
      <c r="X3127" s="40">
        <f t="shared" si="202"/>
        <v>5</v>
      </c>
      <c r="Y3127" s="38">
        <v>10</v>
      </c>
      <c r="Z3127" s="41">
        <v>7.3</v>
      </c>
      <c r="AA3127" s="43">
        <v>19</v>
      </c>
      <c r="AB3127" s="43">
        <v>49</v>
      </c>
      <c r="AC3127" s="43">
        <v>30</v>
      </c>
      <c r="AD3127" s="40">
        <v>12.6</v>
      </c>
      <c r="AE3127" s="47">
        <v>1040</v>
      </c>
      <c r="AF3127" s="37">
        <v>1271</v>
      </c>
      <c r="AG3127" s="46">
        <f t="shared" si="203"/>
        <v>1.22211538461538</v>
      </c>
      <c r="AH3127" s="36" t="s">
        <v>380</v>
      </c>
    </row>
    <row r="3128" s="30" customFormat="1" customHeight="1" spans="1:34">
      <c r="A3128" s="31">
        <v>3127</v>
      </c>
      <c r="B3128" s="36" t="s">
        <v>381</v>
      </c>
      <c r="C3128" s="37" t="s">
        <v>135</v>
      </c>
      <c r="D3128" s="38">
        <v>33.360316</v>
      </c>
      <c r="E3128" s="38">
        <v>120.734133</v>
      </c>
      <c r="F3128" s="36" t="s">
        <v>142</v>
      </c>
      <c r="G3128" s="38">
        <v>23.0895757516325</v>
      </c>
      <c r="H3128" s="38">
        <v>20820</v>
      </c>
      <c r="I3128" s="36" t="s">
        <v>96</v>
      </c>
      <c r="J3128" s="38">
        <v>50</v>
      </c>
      <c r="K3128" s="36" t="s">
        <v>96</v>
      </c>
      <c r="L3128" s="39">
        <v>1.29700723970785</v>
      </c>
      <c r="M3128" s="39">
        <v>-0.0235999153408735</v>
      </c>
      <c r="N3128" s="39">
        <v>-0.0508928385724259</v>
      </c>
      <c r="O3128" s="39">
        <v>0.0272929232315524</v>
      </c>
      <c r="P3128" s="39">
        <v>-0.0235999153408735</v>
      </c>
      <c r="Q3128" s="39">
        <v>-0.0508928385724259</v>
      </c>
      <c r="R3128" s="39">
        <v>0.0272929232315524</v>
      </c>
      <c r="S3128" s="40">
        <v>18.8</v>
      </c>
      <c r="T3128" s="40">
        <v>2</v>
      </c>
      <c r="U3128" s="41">
        <v>0.4</v>
      </c>
      <c r="V3128" s="40">
        <f t="shared" si="200"/>
        <v>9.4</v>
      </c>
      <c r="W3128" s="40">
        <f t="shared" si="201"/>
        <v>47</v>
      </c>
      <c r="X3128" s="40">
        <f t="shared" si="202"/>
        <v>5</v>
      </c>
      <c r="Y3128" s="38">
        <v>-17.3684210526316</v>
      </c>
      <c r="Z3128" s="41">
        <v>7.3</v>
      </c>
      <c r="AA3128" s="43">
        <v>19</v>
      </c>
      <c r="AB3128" s="43">
        <v>49</v>
      </c>
      <c r="AC3128" s="43">
        <v>30</v>
      </c>
      <c r="AD3128" s="40">
        <v>12.6</v>
      </c>
      <c r="AE3128" s="47">
        <v>1040</v>
      </c>
      <c r="AF3128" s="37">
        <v>1271</v>
      </c>
      <c r="AG3128" s="46">
        <f t="shared" si="203"/>
        <v>1.22211538461538</v>
      </c>
      <c r="AH3128" s="36" t="s">
        <v>380</v>
      </c>
    </row>
    <row r="3129" s="30" customFormat="1" customHeight="1" spans="1:34">
      <c r="A3129" s="31">
        <v>3128</v>
      </c>
      <c r="B3129" s="36" t="s">
        <v>381</v>
      </c>
      <c r="C3129" s="37" t="s">
        <v>135</v>
      </c>
      <c r="D3129" s="38">
        <v>33.360316</v>
      </c>
      <c r="E3129" s="38">
        <v>120.734133</v>
      </c>
      <c r="F3129" s="36" t="s">
        <v>142</v>
      </c>
      <c r="G3129" s="38">
        <v>23.7554337035504</v>
      </c>
      <c r="H3129" s="38">
        <v>25890</v>
      </c>
      <c r="I3129" s="36" t="s">
        <v>96</v>
      </c>
      <c r="J3129" s="38">
        <v>40</v>
      </c>
      <c r="K3129" s="36" t="s">
        <v>96</v>
      </c>
      <c r="L3129" s="39">
        <v>1.38483121716466</v>
      </c>
      <c r="M3129" s="39">
        <v>-0.246743466655083</v>
      </c>
      <c r="N3129" s="39">
        <v>0.167049892004198</v>
      </c>
      <c r="O3129" s="39">
        <v>-0.413793358659281</v>
      </c>
      <c r="P3129" s="39">
        <v>-0.246743466655083</v>
      </c>
      <c r="Q3129" s="39">
        <v>0.167049892004198</v>
      </c>
      <c r="R3129" s="39">
        <v>-0.413793358659281</v>
      </c>
      <c r="S3129" s="40">
        <v>18.8</v>
      </c>
      <c r="T3129" s="40">
        <v>2</v>
      </c>
      <c r="U3129" s="41">
        <v>0.4</v>
      </c>
      <c r="V3129" s="40">
        <f t="shared" si="200"/>
        <v>9.4</v>
      </c>
      <c r="W3129" s="40">
        <f t="shared" si="201"/>
        <v>47</v>
      </c>
      <c r="X3129" s="40">
        <f t="shared" si="202"/>
        <v>5</v>
      </c>
      <c r="Y3129" s="38">
        <v>-24.2105263157895</v>
      </c>
      <c r="Z3129" s="41">
        <v>7.3</v>
      </c>
      <c r="AA3129" s="43">
        <v>19</v>
      </c>
      <c r="AB3129" s="43">
        <v>49</v>
      </c>
      <c r="AC3129" s="43">
        <v>30</v>
      </c>
      <c r="AD3129" s="40">
        <v>12.6</v>
      </c>
      <c r="AE3129" s="47">
        <v>1040</v>
      </c>
      <c r="AF3129" s="37">
        <v>1271</v>
      </c>
      <c r="AG3129" s="46">
        <f t="shared" si="203"/>
        <v>1.22211538461538</v>
      </c>
      <c r="AH3129" s="36" t="s">
        <v>380</v>
      </c>
    </row>
    <row r="3130" s="30" customFormat="1" customHeight="1" spans="1:34">
      <c r="A3130" s="31">
        <v>3129</v>
      </c>
      <c r="B3130" s="36" t="s">
        <v>381</v>
      </c>
      <c r="C3130" s="37" t="s">
        <v>135</v>
      </c>
      <c r="D3130" s="38">
        <v>33.360316</v>
      </c>
      <c r="E3130" s="38">
        <v>120.734133</v>
      </c>
      <c r="F3130" s="36" t="s">
        <v>142</v>
      </c>
      <c r="G3130" s="38">
        <v>24.542356737635</v>
      </c>
      <c r="H3130" s="38">
        <v>18180</v>
      </c>
      <c r="I3130" s="36" t="s">
        <v>96</v>
      </c>
      <c r="J3130" s="38">
        <v>50</v>
      </c>
      <c r="K3130" s="36" t="s">
        <v>96</v>
      </c>
      <c r="L3130" s="39">
        <v>1.48811667094975</v>
      </c>
      <c r="M3130" s="39">
        <v>-0.0235999153408735</v>
      </c>
      <c r="N3130" s="39">
        <v>-0.186484813009916</v>
      </c>
      <c r="O3130" s="39">
        <v>0.162884897669043</v>
      </c>
      <c r="P3130" s="39">
        <v>-0.0235999153408735</v>
      </c>
      <c r="Q3130" s="39">
        <v>-0.186484813009916</v>
      </c>
      <c r="R3130" s="39">
        <v>0.162884897669043</v>
      </c>
      <c r="S3130" s="40">
        <v>18.8</v>
      </c>
      <c r="T3130" s="40">
        <v>2</v>
      </c>
      <c r="U3130" s="41">
        <v>0.4</v>
      </c>
      <c r="V3130" s="40">
        <f t="shared" si="200"/>
        <v>9.4</v>
      </c>
      <c r="W3130" s="40">
        <f t="shared" si="201"/>
        <v>47</v>
      </c>
      <c r="X3130" s="40">
        <f t="shared" si="202"/>
        <v>5</v>
      </c>
      <c r="Y3130" s="38">
        <v>-23.9473684210526</v>
      </c>
      <c r="Z3130" s="41">
        <v>7.3</v>
      </c>
      <c r="AA3130" s="43">
        <v>19</v>
      </c>
      <c r="AB3130" s="43">
        <v>49</v>
      </c>
      <c r="AC3130" s="43">
        <v>30</v>
      </c>
      <c r="AD3130" s="40">
        <v>12.6</v>
      </c>
      <c r="AE3130" s="47">
        <v>1040</v>
      </c>
      <c r="AF3130" s="37">
        <v>1271</v>
      </c>
      <c r="AG3130" s="46">
        <f t="shared" si="203"/>
        <v>1.22211538461538</v>
      </c>
      <c r="AH3130" s="36" t="s">
        <v>380</v>
      </c>
    </row>
    <row r="3131" s="30" customFormat="1" customHeight="1" spans="1:34">
      <c r="A3131" s="31">
        <v>3130</v>
      </c>
      <c r="B3131" s="36" t="s">
        <v>381</v>
      </c>
      <c r="C3131" s="37" t="s">
        <v>135</v>
      </c>
      <c r="D3131" s="38">
        <v>33.360316</v>
      </c>
      <c r="E3131" s="38">
        <v>120.734133</v>
      </c>
      <c r="F3131" s="36" t="s">
        <v>142</v>
      </c>
      <c r="G3131" s="38">
        <v>24.966084525219</v>
      </c>
      <c r="H3131" s="38">
        <v>38050</v>
      </c>
      <c r="I3131" s="36" t="s">
        <v>96</v>
      </c>
      <c r="J3131" s="38">
        <v>70</v>
      </c>
      <c r="K3131" s="36" t="s">
        <v>96</v>
      </c>
      <c r="L3131" s="39">
        <v>1.54350606152666</v>
      </c>
      <c r="M3131" s="39">
        <v>0.312872321280339</v>
      </c>
      <c r="N3131" s="39">
        <v>0.552094182548446</v>
      </c>
      <c r="O3131" s="39">
        <v>-0.239221861268107</v>
      </c>
      <c r="P3131" s="39">
        <v>0.312872321280339</v>
      </c>
      <c r="Q3131" s="39">
        <v>0.552094182548446</v>
      </c>
      <c r="R3131" s="39">
        <v>-0.239221861268107</v>
      </c>
      <c r="S3131" s="40">
        <v>18.8</v>
      </c>
      <c r="T3131" s="40">
        <v>2</v>
      </c>
      <c r="U3131" s="41">
        <v>0.4</v>
      </c>
      <c r="V3131" s="40">
        <f t="shared" si="200"/>
        <v>9.4</v>
      </c>
      <c r="W3131" s="40">
        <f t="shared" si="201"/>
        <v>47</v>
      </c>
      <c r="X3131" s="40">
        <f t="shared" si="202"/>
        <v>5</v>
      </c>
      <c r="Y3131" s="38">
        <v>8.42105263157896</v>
      </c>
      <c r="Z3131" s="41">
        <v>7.3</v>
      </c>
      <c r="AA3131" s="43">
        <v>19</v>
      </c>
      <c r="AB3131" s="43">
        <v>49</v>
      </c>
      <c r="AC3131" s="43">
        <v>30</v>
      </c>
      <c r="AD3131" s="40">
        <v>12.6</v>
      </c>
      <c r="AE3131" s="47">
        <v>1040</v>
      </c>
      <c r="AF3131" s="37">
        <v>1271</v>
      </c>
      <c r="AG3131" s="46">
        <f t="shared" si="203"/>
        <v>1.22211538461538</v>
      </c>
      <c r="AH3131" s="36" t="s">
        <v>380</v>
      </c>
    </row>
    <row r="3132" s="30" customFormat="1" customHeight="1" spans="1:34">
      <c r="A3132" s="31">
        <v>3131</v>
      </c>
      <c r="B3132" s="36" t="s">
        <v>381</v>
      </c>
      <c r="C3132" s="37" t="s">
        <v>135</v>
      </c>
      <c r="D3132" s="38">
        <v>33.360316</v>
      </c>
      <c r="E3132" s="38">
        <v>120.734133</v>
      </c>
      <c r="F3132" s="36" t="s">
        <v>142</v>
      </c>
      <c r="G3132" s="38">
        <v>25.2082146895529</v>
      </c>
      <c r="H3132" s="38">
        <v>32200</v>
      </c>
      <c r="I3132" s="36" t="s">
        <v>96</v>
      </c>
      <c r="J3132" s="38">
        <v>40</v>
      </c>
      <c r="K3132" s="36" t="s">
        <v>96</v>
      </c>
      <c r="L3132" s="39">
        <v>1.5750865048754</v>
      </c>
      <c r="M3132" s="39">
        <v>-0.246743466655083</v>
      </c>
      <c r="N3132" s="39">
        <v>0.385159550791114</v>
      </c>
      <c r="O3132" s="39">
        <v>-0.631903017446197</v>
      </c>
      <c r="P3132" s="39">
        <v>-0.246743466655083</v>
      </c>
      <c r="Q3132" s="39">
        <v>0.385159550791114</v>
      </c>
      <c r="R3132" s="39">
        <v>-0.631903017446197</v>
      </c>
      <c r="S3132" s="40">
        <v>18.8</v>
      </c>
      <c r="T3132" s="40">
        <v>2</v>
      </c>
      <c r="U3132" s="41">
        <v>0.4</v>
      </c>
      <c r="V3132" s="40">
        <f t="shared" si="200"/>
        <v>9.4</v>
      </c>
      <c r="W3132" s="40">
        <f t="shared" si="201"/>
        <v>47</v>
      </c>
      <c r="X3132" s="40">
        <f t="shared" si="202"/>
        <v>5</v>
      </c>
      <c r="Y3132" s="38">
        <v>-18.4210526315789</v>
      </c>
      <c r="Z3132" s="41">
        <v>7.3</v>
      </c>
      <c r="AA3132" s="43">
        <v>19</v>
      </c>
      <c r="AB3132" s="43">
        <v>49</v>
      </c>
      <c r="AC3132" s="43">
        <v>30</v>
      </c>
      <c r="AD3132" s="40">
        <v>12.6</v>
      </c>
      <c r="AE3132" s="47">
        <v>1040</v>
      </c>
      <c r="AF3132" s="37">
        <v>1271</v>
      </c>
      <c r="AG3132" s="46">
        <f t="shared" si="203"/>
        <v>1.22211538461538</v>
      </c>
      <c r="AH3132" s="36" t="s">
        <v>380</v>
      </c>
    </row>
    <row r="3133" s="30" customFormat="1" customHeight="1" spans="1:34">
      <c r="A3133" s="31">
        <v>3132</v>
      </c>
      <c r="B3133" s="36" t="s">
        <v>381</v>
      </c>
      <c r="C3133" s="37" t="s">
        <v>135</v>
      </c>
      <c r="D3133" s="38">
        <v>33.360316</v>
      </c>
      <c r="E3133" s="38">
        <v>120.734133</v>
      </c>
      <c r="F3133" s="36" t="s">
        <v>142</v>
      </c>
      <c r="G3133" s="38">
        <v>25.1476821484694</v>
      </c>
      <c r="H3133" s="38">
        <v>13840</v>
      </c>
      <c r="I3133" s="36" t="s">
        <v>96</v>
      </c>
      <c r="J3133" s="38">
        <v>60</v>
      </c>
      <c r="K3133" s="36" t="s">
        <v>96</v>
      </c>
      <c r="L3133" s="39">
        <v>1.56719620042274</v>
      </c>
      <c r="M3133" s="39">
        <v>0.158721641453081</v>
      </c>
      <c r="N3133" s="39">
        <v>-0.459243951569725</v>
      </c>
      <c r="O3133" s="39">
        <v>0.617965593022806</v>
      </c>
      <c r="P3133" s="39">
        <v>0.158721641453081</v>
      </c>
      <c r="Q3133" s="39">
        <v>-0.459243951569725</v>
      </c>
      <c r="R3133" s="39">
        <v>0.617965593022806</v>
      </c>
      <c r="S3133" s="40">
        <v>18.8</v>
      </c>
      <c r="T3133" s="40">
        <v>2</v>
      </c>
      <c r="U3133" s="41">
        <v>0.4</v>
      </c>
      <c r="V3133" s="40">
        <f t="shared" si="200"/>
        <v>9.4</v>
      </c>
      <c r="W3133" s="40">
        <f t="shared" si="201"/>
        <v>47</v>
      </c>
      <c r="X3133" s="40">
        <f t="shared" si="202"/>
        <v>5</v>
      </c>
      <c r="Y3133" s="38">
        <v>-28.6842105263158</v>
      </c>
      <c r="Z3133" s="41">
        <v>7.3</v>
      </c>
      <c r="AA3133" s="43">
        <v>19</v>
      </c>
      <c r="AB3133" s="43">
        <v>49</v>
      </c>
      <c r="AC3133" s="43">
        <v>30</v>
      </c>
      <c r="AD3133" s="40">
        <v>12.6</v>
      </c>
      <c r="AE3133" s="47">
        <v>1040</v>
      </c>
      <c r="AF3133" s="37">
        <v>1271</v>
      </c>
      <c r="AG3133" s="46">
        <f t="shared" si="203"/>
        <v>1.22211538461538</v>
      </c>
      <c r="AH3133" s="36" t="s">
        <v>380</v>
      </c>
    </row>
    <row r="3134" s="30" customFormat="1" customHeight="1" spans="1:34">
      <c r="A3134" s="31">
        <v>3133</v>
      </c>
      <c r="B3134" s="36" t="s">
        <v>381</v>
      </c>
      <c r="C3134" s="37" t="s">
        <v>135</v>
      </c>
      <c r="D3134" s="38">
        <v>33.360316</v>
      </c>
      <c r="E3134" s="38">
        <v>120.734133</v>
      </c>
      <c r="F3134" s="36" t="s">
        <v>142</v>
      </c>
      <c r="G3134" s="38">
        <v>27.2663210863896</v>
      </c>
      <c r="H3134" s="38">
        <v>9770</v>
      </c>
      <c r="I3134" s="36" t="s">
        <v>96</v>
      </c>
      <c r="J3134" s="38">
        <v>70</v>
      </c>
      <c r="K3134" s="36" t="s">
        <v>96</v>
      </c>
      <c r="L3134" s="39">
        <v>1.841464921732</v>
      </c>
      <c r="M3134" s="39">
        <v>0.312872321280339</v>
      </c>
      <c r="N3134" s="39">
        <v>-0.807490435704557</v>
      </c>
      <c r="O3134" s="39">
        <v>1.1203627569849</v>
      </c>
      <c r="P3134" s="39">
        <v>0.312872321280339</v>
      </c>
      <c r="Q3134" s="39">
        <v>-0.807490435704557</v>
      </c>
      <c r="R3134" s="39">
        <v>1.1203627569849</v>
      </c>
      <c r="S3134" s="40">
        <v>18.8</v>
      </c>
      <c r="T3134" s="40">
        <v>2</v>
      </c>
      <c r="U3134" s="41">
        <v>0.4</v>
      </c>
      <c r="V3134" s="40">
        <f t="shared" si="200"/>
        <v>9.4</v>
      </c>
      <c r="W3134" s="40">
        <f t="shared" si="201"/>
        <v>47</v>
      </c>
      <c r="X3134" s="40">
        <f t="shared" si="202"/>
        <v>5</v>
      </c>
      <c r="Y3134" s="38">
        <v>14.2105263157895</v>
      </c>
      <c r="Z3134" s="41">
        <v>7.3</v>
      </c>
      <c r="AA3134" s="43">
        <v>19</v>
      </c>
      <c r="AB3134" s="43">
        <v>49</v>
      </c>
      <c r="AC3134" s="43">
        <v>30</v>
      </c>
      <c r="AD3134" s="40">
        <v>12.6</v>
      </c>
      <c r="AE3134" s="47">
        <v>1040</v>
      </c>
      <c r="AF3134" s="37">
        <v>1271</v>
      </c>
      <c r="AG3134" s="46">
        <f t="shared" si="203"/>
        <v>1.22211538461538</v>
      </c>
      <c r="AH3134" s="36" t="s">
        <v>380</v>
      </c>
    </row>
    <row r="3135" s="30" customFormat="1" customHeight="1" spans="1:34">
      <c r="A3135" s="31">
        <v>3134</v>
      </c>
      <c r="B3135" s="36" t="s">
        <v>381</v>
      </c>
      <c r="C3135" s="37" t="s">
        <v>135</v>
      </c>
      <c r="D3135" s="38">
        <v>33.360316</v>
      </c>
      <c r="E3135" s="38">
        <v>120.734133</v>
      </c>
      <c r="F3135" s="36" t="s">
        <v>142</v>
      </c>
      <c r="G3135" s="38">
        <v>26.8425932988056</v>
      </c>
      <c r="H3135" s="38">
        <v>31120</v>
      </c>
      <c r="I3135" s="36" t="s">
        <v>96</v>
      </c>
      <c r="J3135" s="38">
        <v>30</v>
      </c>
      <c r="K3135" s="36" t="s">
        <v>96</v>
      </c>
      <c r="L3135" s="39">
        <v>1.78692109253093</v>
      </c>
      <c r="M3135" s="39">
        <v>-0.534425539106864</v>
      </c>
      <c r="N3135" s="39">
        <v>0.351043797550942</v>
      </c>
      <c r="O3135" s="39">
        <v>-0.885469336657806</v>
      </c>
      <c r="P3135" s="39">
        <v>-0.534425539106864</v>
      </c>
      <c r="Q3135" s="39">
        <v>0.351043797550942</v>
      </c>
      <c r="R3135" s="39">
        <v>-0.885469336657806</v>
      </c>
      <c r="S3135" s="40">
        <v>18.8</v>
      </c>
      <c r="T3135" s="40">
        <v>2</v>
      </c>
      <c r="U3135" s="41">
        <v>0.4</v>
      </c>
      <c r="V3135" s="40">
        <f t="shared" si="200"/>
        <v>9.4</v>
      </c>
      <c r="W3135" s="40">
        <f t="shared" si="201"/>
        <v>47</v>
      </c>
      <c r="X3135" s="40">
        <f t="shared" si="202"/>
        <v>5</v>
      </c>
      <c r="Y3135" s="38">
        <v>-19.4736842105263</v>
      </c>
      <c r="Z3135" s="41">
        <v>7.3</v>
      </c>
      <c r="AA3135" s="43">
        <v>19</v>
      </c>
      <c r="AB3135" s="43">
        <v>49</v>
      </c>
      <c r="AC3135" s="43">
        <v>30</v>
      </c>
      <c r="AD3135" s="40">
        <v>12.6</v>
      </c>
      <c r="AE3135" s="47">
        <v>1040</v>
      </c>
      <c r="AF3135" s="37">
        <v>1271</v>
      </c>
      <c r="AG3135" s="46">
        <f t="shared" si="203"/>
        <v>1.22211538461538</v>
      </c>
      <c r="AH3135" s="36" t="s">
        <v>380</v>
      </c>
    </row>
    <row r="3136" s="30" customFormat="1" customHeight="1" spans="1:34">
      <c r="A3136" s="31">
        <v>3135</v>
      </c>
      <c r="B3136" s="36" t="s">
        <v>381</v>
      </c>
      <c r="C3136" s="37" t="s">
        <v>135</v>
      </c>
      <c r="D3136" s="38">
        <v>33.360316</v>
      </c>
      <c r="E3136" s="38">
        <v>120.734133</v>
      </c>
      <c r="F3136" s="36" t="s">
        <v>142</v>
      </c>
      <c r="G3136" s="38">
        <v>29.3849600243099</v>
      </c>
      <c r="H3136" s="38">
        <v>27910</v>
      </c>
      <c r="I3136" s="36" t="s">
        <v>96</v>
      </c>
      <c r="J3136" s="38">
        <v>40</v>
      </c>
      <c r="K3136" s="36" t="s">
        <v>96</v>
      </c>
      <c r="L3136" s="39">
        <v>2.11189225960332</v>
      </c>
      <c r="M3136" s="39">
        <v>-0.246743466655083</v>
      </c>
      <c r="N3136" s="39">
        <v>0.242178145788982</v>
      </c>
      <c r="O3136" s="39">
        <v>-0.488921612444065</v>
      </c>
      <c r="P3136" s="39">
        <v>-0.246743466655083</v>
      </c>
      <c r="Q3136" s="39">
        <v>0.242178145788982</v>
      </c>
      <c r="R3136" s="39">
        <v>-0.488921612444065</v>
      </c>
      <c r="S3136" s="40">
        <v>18.8</v>
      </c>
      <c r="T3136" s="40">
        <v>2</v>
      </c>
      <c r="U3136" s="41">
        <v>0.4</v>
      </c>
      <c r="V3136" s="40">
        <f t="shared" si="200"/>
        <v>9.4</v>
      </c>
      <c r="W3136" s="40">
        <f t="shared" si="201"/>
        <v>47</v>
      </c>
      <c r="X3136" s="40">
        <f t="shared" si="202"/>
        <v>5</v>
      </c>
      <c r="Y3136" s="38">
        <v>-24.8821464276623</v>
      </c>
      <c r="Z3136" s="41">
        <v>7.3</v>
      </c>
      <c r="AA3136" s="43">
        <v>19</v>
      </c>
      <c r="AB3136" s="43">
        <v>49</v>
      </c>
      <c r="AC3136" s="43">
        <v>30</v>
      </c>
      <c r="AD3136" s="40">
        <v>12.6</v>
      </c>
      <c r="AE3136" s="47">
        <v>1040</v>
      </c>
      <c r="AF3136" s="37">
        <v>1271</v>
      </c>
      <c r="AG3136" s="46">
        <f t="shared" si="203"/>
        <v>1.22211538461538</v>
      </c>
      <c r="AH3136" s="36" t="s">
        <v>380</v>
      </c>
    </row>
    <row r="3137" s="30" customFormat="1" customHeight="1" spans="1:34">
      <c r="A3137" s="31">
        <v>3136</v>
      </c>
      <c r="B3137" s="36" t="s">
        <v>381</v>
      </c>
      <c r="C3137" s="37" t="s">
        <v>135</v>
      </c>
      <c r="D3137" s="38">
        <v>33.360316</v>
      </c>
      <c r="E3137" s="38">
        <v>120.734133</v>
      </c>
      <c r="F3137" s="36" t="s">
        <v>142</v>
      </c>
      <c r="G3137" s="38">
        <v>25.7530075593037</v>
      </c>
      <c r="H3137" s="38">
        <v>31160</v>
      </c>
      <c r="I3137" s="36" t="s">
        <v>96</v>
      </c>
      <c r="J3137" s="38">
        <v>40</v>
      </c>
      <c r="K3137" s="36" t="s">
        <v>96</v>
      </c>
      <c r="L3137" s="39">
        <v>1.64595543302711</v>
      </c>
      <c r="M3137" s="39">
        <v>-0.246743466655083</v>
      </c>
      <c r="N3137" s="39">
        <v>0.352328319243299</v>
      </c>
      <c r="O3137" s="39">
        <v>-0.599071785898382</v>
      </c>
      <c r="P3137" s="39">
        <v>-0.246743466655083</v>
      </c>
      <c r="Q3137" s="39">
        <v>0.352328319243299</v>
      </c>
      <c r="R3137" s="39">
        <v>-0.599071785898382</v>
      </c>
      <c r="S3137" s="40">
        <v>18.8</v>
      </c>
      <c r="T3137" s="40">
        <v>2</v>
      </c>
      <c r="U3137" s="41">
        <v>0.4</v>
      </c>
      <c r="V3137" s="40">
        <f t="shared" si="200"/>
        <v>9.4</v>
      </c>
      <c r="W3137" s="40">
        <f t="shared" si="201"/>
        <v>47</v>
      </c>
      <c r="X3137" s="40">
        <f t="shared" si="202"/>
        <v>5</v>
      </c>
      <c r="Y3137" s="38">
        <v>-17.6315789473684</v>
      </c>
      <c r="Z3137" s="41">
        <v>7.3</v>
      </c>
      <c r="AA3137" s="43">
        <v>19</v>
      </c>
      <c r="AB3137" s="43">
        <v>49</v>
      </c>
      <c r="AC3137" s="43">
        <v>30</v>
      </c>
      <c r="AD3137" s="40">
        <v>12.6</v>
      </c>
      <c r="AE3137" s="47">
        <v>1040</v>
      </c>
      <c r="AF3137" s="37">
        <v>1271</v>
      </c>
      <c r="AG3137" s="46">
        <f t="shared" si="203"/>
        <v>1.22211538461538</v>
      </c>
      <c r="AH3137" s="36" t="s">
        <v>380</v>
      </c>
    </row>
    <row r="3138" s="30" customFormat="1" customHeight="1" spans="1:34">
      <c r="A3138" s="31">
        <v>3137</v>
      </c>
      <c r="B3138" s="36" t="s">
        <v>381</v>
      </c>
      <c r="C3138" s="37" t="s">
        <v>135</v>
      </c>
      <c r="D3138" s="38">
        <v>33.360316</v>
      </c>
      <c r="E3138" s="38">
        <v>120.734133</v>
      </c>
      <c r="F3138" s="36" t="s">
        <v>142</v>
      </c>
      <c r="G3138" s="38">
        <v>26.6004631344718</v>
      </c>
      <c r="H3138" s="38">
        <v>24340</v>
      </c>
      <c r="I3138" s="36" t="s">
        <v>96</v>
      </c>
      <c r="J3138" s="38">
        <v>50</v>
      </c>
      <c r="K3138" s="36" t="s">
        <v>96</v>
      </c>
      <c r="L3138" s="39">
        <v>1.75568395455536</v>
      </c>
      <c r="M3138" s="39">
        <v>-0.0235999153408735</v>
      </c>
      <c r="N3138" s="39">
        <v>0.105314185800132</v>
      </c>
      <c r="O3138" s="39">
        <v>-0.128914101141006</v>
      </c>
      <c r="P3138" s="39">
        <v>-0.0235999153408735</v>
      </c>
      <c r="Q3138" s="39">
        <v>0.105314185800132</v>
      </c>
      <c r="R3138" s="39">
        <v>-0.128914101141006</v>
      </c>
      <c r="S3138" s="40">
        <v>18.8</v>
      </c>
      <c r="T3138" s="40">
        <v>2</v>
      </c>
      <c r="U3138" s="41">
        <v>0.4</v>
      </c>
      <c r="V3138" s="40">
        <f t="shared" ref="V3138:V3201" si="204">S3138/T3138</f>
        <v>9.4</v>
      </c>
      <c r="W3138" s="40">
        <f t="shared" ref="W3138:W3201" si="205">S3138/U3138</f>
        <v>47</v>
      </c>
      <c r="X3138" s="40">
        <f t="shared" si="202"/>
        <v>5</v>
      </c>
      <c r="Y3138" s="38">
        <v>-25.5263157894737</v>
      </c>
      <c r="Z3138" s="41">
        <v>7.3</v>
      </c>
      <c r="AA3138" s="43">
        <v>19</v>
      </c>
      <c r="AB3138" s="43">
        <v>49</v>
      </c>
      <c r="AC3138" s="43">
        <v>30</v>
      </c>
      <c r="AD3138" s="40">
        <v>12.6</v>
      </c>
      <c r="AE3138" s="47">
        <v>1040</v>
      </c>
      <c r="AF3138" s="37">
        <v>1271</v>
      </c>
      <c r="AG3138" s="46">
        <f t="shared" si="203"/>
        <v>1.22211538461538</v>
      </c>
      <c r="AH3138" s="36" t="s">
        <v>380</v>
      </c>
    </row>
    <row r="3139" s="30" customFormat="1" customHeight="1" spans="1:34">
      <c r="A3139" s="31">
        <v>3138</v>
      </c>
      <c r="B3139" s="36" t="s">
        <v>381</v>
      </c>
      <c r="C3139" s="37" t="s">
        <v>135</v>
      </c>
      <c r="D3139" s="38">
        <v>33.360316</v>
      </c>
      <c r="E3139" s="38">
        <v>120.734133</v>
      </c>
      <c r="F3139" s="36" t="s">
        <v>142</v>
      </c>
      <c r="G3139" s="38">
        <v>29.0822973188927</v>
      </c>
      <c r="H3139" s="38">
        <v>29080</v>
      </c>
      <c r="I3139" s="36" t="s">
        <v>96</v>
      </c>
      <c r="J3139" s="38">
        <v>60</v>
      </c>
      <c r="K3139" s="36" t="s">
        <v>96</v>
      </c>
      <c r="L3139" s="39">
        <v>2.07349190772395</v>
      </c>
      <c r="M3139" s="39">
        <v>0.158721641453081</v>
      </c>
      <c r="N3139" s="39">
        <v>0.28324375090607</v>
      </c>
      <c r="O3139" s="39">
        <v>-0.124522109452989</v>
      </c>
      <c r="P3139" s="39">
        <v>0.158721641453081</v>
      </c>
      <c r="Q3139" s="39">
        <v>0.28324375090607</v>
      </c>
      <c r="R3139" s="39">
        <v>-0.124522109452989</v>
      </c>
      <c r="S3139" s="40">
        <v>18.8</v>
      </c>
      <c r="T3139" s="40">
        <v>2</v>
      </c>
      <c r="U3139" s="41">
        <v>0.4</v>
      </c>
      <c r="V3139" s="40">
        <f t="shared" si="204"/>
        <v>9.4</v>
      </c>
      <c r="W3139" s="40">
        <f t="shared" si="205"/>
        <v>47</v>
      </c>
      <c r="X3139" s="40">
        <f t="shared" ref="X3139:X3202" si="206">T3139/U3139</f>
        <v>5</v>
      </c>
      <c r="Y3139" s="38">
        <v>-30</v>
      </c>
      <c r="Z3139" s="41">
        <v>7.3</v>
      </c>
      <c r="AA3139" s="43">
        <v>19</v>
      </c>
      <c r="AB3139" s="43">
        <v>49</v>
      </c>
      <c r="AC3139" s="43">
        <v>30</v>
      </c>
      <c r="AD3139" s="40">
        <v>12.6</v>
      </c>
      <c r="AE3139" s="47">
        <v>1040</v>
      </c>
      <c r="AF3139" s="37">
        <v>1271</v>
      </c>
      <c r="AG3139" s="46">
        <f t="shared" ref="AG3139:AG3202" si="207">AF3139/AE3139</f>
        <v>1.22211538461538</v>
      </c>
      <c r="AH3139" s="36" t="s">
        <v>380</v>
      </c>
    </row>
    <row r="3140" s="30" customFormat="1" customHeight="1" spans="1:34">
      <c r="A3140" s="31">
        <v>3139</v>
      </c>
      <c r="B3140" s="36" t="s">
        <v>381</v>
      </c>
      <c r="C3140" s="37" t="s">
        <v>135</v>
      </c>
      <c r="D3140" s="38">
        <v>33.360316</v>
      </c>
      <c r="E3140" s="38">
        <v>120.734133</v>
      </c>
      <c r="F3140" s="36" t="s">
        <v>142</v>
      </c>
      <c r="G3140" s="38">
        <v>25.8740726414706</v>
      </c>
      <c r="H3140" s="38">
        <v>26910</v>
      </c>
      <c r="I3140" s="36" t="s">
        <v>96</v>
      </c>
      <c r="J3140" s="38">
        <v>80</v>
      </c>
      <c r="K3140" s="36" t="s">
        <v>96</v>
      </c>
      <c r="L3140" s="39">
        <v>1.66166901509839</v>
      </c>
      <c r="M3140" s="39">
        <v>0.446403713904862</v>
      </c>
      <c r="N3140" s="39">
        <v>0.205691062979566</v>
      </c>
      <c r="O3140" s="39">
        <v>0.240712650925296</v>
      </c>
      <c r="P3140" s="39">
        <v>0.446403713904862</v>
      </c>
      <c r="Q3140" s="39">
        <v>0.205691062979566</v>
      </c>
      <c r="R3140" s="39">
        <v>0.240712650925296</v>
      </c>
      <c r="S3140" s="40">
        <v>18.8</v>
      </c>
      <c r="T3140" s="40">
        <v>2</v>
      </c>
      <c r="U3140" s="41">
        <v>0.4</v>
      </c>
      <c r="V3140" s="40">
        <f t="shared" si="204"/>
        <v>9.4</v>
      </c>
      <c r="W3140" s="40">
        <f t="shared" si="205"/>
        <v>47</v>
      </c>
      <c r="X3140" s="40">
        <f t="shared" si="206"/>
        <v>5</v>
      </c>
      <c r="Y3140" s="38">
        <v>10.5263157894737</v>
      </c>
      <c r="Z3140" s="41">
        <v>7.3</v>
      </c>
      <c r="AA3140" s="43">
        <v>19</v>
      </c>
      <c r="AB3140" s="43">
        <v>49</v>
      </c>
      <c r="AC3140" s="43">
        <v>30</v>
      </c>
      <c r="AD3140" s="40">
        <v>12.6</v>
      </c>
      <c r="AE3140" s="47">
        <v>1040</v>
      </c>
      <c r="AF3140" s="37">
        <v>1271</v>
      </c>
      <c r="AG3140" s="46">
        <f t="shared" si="207"/>
        <v>1.22211538461538</v>
      </c>
      <c r="AH3140" s="36" t="s">
        <v>380</v>
      </c>
    </row>
    <row r="3141" s="30" customFormat="1" customHeight="1" spans="1:34">
      <c r="A3141" s="31">
        <v>3140</v>
      </c>
      <c r="B3141" s="36" t="s">
        <v>381</v>
      </c>
      <c r="C3141" s="37" t="s">
        <v>135</v>
      </c>
      <c r="D3141" s="38">
        <v>33.360316</v>
      </c>
      <c r="E3141" s="38">
        <v>120.734133</v>
      </c>
      <c r="F3141" s="36" t="s">
        <v>142</v>
      </c>
      <c r="G3141" s="38">
        <v>28.2348417437246</v>
      </c>
      <c r="H3141" s="38">
        <v>24850</v>
      </c>
      <c r="I3141" s="36" t="s">
        <v>96</v>
      </c>
      <c r="J3141" s="38">
        <v>70</v>
      </c>
      <c r="K3141" s="36" t="s">
        <v>96</v>
      </c>
      <c r="L3141" s="39">
        <v>1.96556061035053</v>
      </c>
      <c r="M3141" s="39">
        <v>0.312872321280339</v>
      </c>
      <c r="N3141" s="39">
        <v>0.126050850783389</v>
      </c>
      <c r="O3141" s="39">
        <v>0.18682147049695</v>
      </c>
      <c r="P3141" s="39">
        <v>0.312872321280339</v>
      </c>
      <c r="Q3141" s="39">
        <v>0.126050850783389</v>
      </c>
      <c r="R3141" s="39">
        <v>0.18682147049695</v>
      </c>
      <c r="S3141" s="40">
        <v>18.8</v>
      </c>
      <c r="T3141" s="40">
        <v>2</v>
      </c>
      <c r="U3141" s="41">
        <v>0.4</v>
      </c>
      <c r="V3141" s="40">
        <f t="shared" si="204"/>
        <v>9.4</v>
      </c>
      <c r="W3141" s="40">
        <f t="shared" si="205"/>
        <v>47</v>
      </c>
      <c r="X3141" s="40">
        <f t="shared" si="206"/>
        <v>5</v>
      </c>
      <c r="Y3141" s="38">
        <v>-12.2388564276623</v>
      </c>
      <c r="Z3141" s="41">
        <v>7.3</v>
      </c>
      <c r="AA3141" s="43">
        <v>19</v>
      </c>
      <c r="AB3141" s="43">
        <v>49</v>
      </c>
      <c r="AC3141" s="43">
        <v>30</v>
      </c>
      <c r="AD3141" s="40">
        <v>12.6</v>
      </c>
      <c r="AE3141" s="47">
        <v>1040</v>
      </c>
      <c r="AF3141" s="37">
        <v>1271</v>
      </c>
      <c r="AG3141" s="46">
        <f t="shared" si="207"/>
        <v>1.22211538461538</v>
      </c>
      <c r="AH3141" s="36" t="s">
        <v>380</v>
      </c>
    </row>
    <row r="3142" s="30" customFormat="1" customHeight="1" spans="1:34">
      <c r="A3142" s="31">
        <v>3141</v>
      </c>
      <c r="B3142" s="36" t="s">
        <v>381</v>
      </c>
      <c r="C3142" s="37" t="s">
        <v>135</v>
      </c>
      <c r="D3142" s="38">
        <v>33.360316</v>
      </c>
      <c r="E3142" s="38">
        <v>120.734133</v>
      </c>
      <c r="F3142" s="36" t="s">
        <v>142</v>
      </c>
      <c r="G3142" s="38">
        <v>30.1113505173111</v>
      </c>
      <c r="H3142" s="38">
        <v>46040</v>
      </c>
      <c r="I3142" s="36" t="s">
        <v>96</v>
      </c>
      <c r="J3142" s="38">
        <v>50</v>
      </c>
      <c r="K3142" s="36" t="s">
        <v>96</v>
      </c>
      <c r="L3142" s="39">
        <v>2.20374037579663</v>
      </c>
      <c r="M3142" s="39">
        <v>-0.0235999153408735</v>
      </c>
      <c r="N3142" s="39">
        <v>0.742703682094433</v>
      </c>
      <c r="O3142" s="39">
        <v>-0.766303597435307</v>
      </c>
      <c r="P3142" s="39">
        <v>-0.0235999153408735</v>
      </c>
      <c r="Q3142" s="39">
        <v>0.742703682094433</v>
      </c>
      <c r="R3142" s="39">
        <v>-0.766303597435307</v>
      </c>
      <c r="S3142" s="40">
        <v>18.8</v>
      </c>
      <c r="T3142" s="40">
        <v>2</v>
      </c>
      <c r="U3142" s="41">
        <v>0.4</v>
      </c>
      <c r="V3142" s="40">
        <f t="shared" si="204"/>
        <v>9.4</v>
      </c>
      <c r="W3142" s="40">
        <f t="shared" si="205"/>
        <v>47</v>
      </c>
      <c r="X3142" s="40">
        <f t="shared" si="206"/>
        <v>5</v>
      </c>
      <c r="Y3142" s="38">
        <v>-16.8421052631579</v>
      </c>
      <c r="Z3142" s="41">
        <v>7.3</v>
      </c>
      <c r="AA3142" s="43">
        <v>19</v>
      </c>
      <c r="AB3142" s="43">
        <v>49</v>
      </c>
      <c r="AC3142" s="43">
        <v>30</v>
      </c>
      <c r="AD3142" s="40">
        <v>12.6</v>
      </c>
      <c r="AE3142" s="47">
        <v>1040</v>
      </c>
      <c r="AF3142" s="37">
        <v>1271</v>
      </c>
      <c r="AG3142" s="46">
        <f t="shared" si="207"/>
        <v>1.22211538461538</v>
      </c>
      <c r="AH3142" s="36" t="s">
        <v>380</v>
      </c>
    </row>
    <row r="3143" s="30" customFormat="1" customHeight="1" spans="1:34">
      <c r="A3143" s="31">
        <v>3142</v>
      </c>
      <c r="B3143" s="36" t="s">
        <v>381</v>
      </c>
      <c r="C3143" s="37" t="s">
        <v>135</v>
      </c>
      <c r="D3143" s="38">
        <v>33.360316</v>
      </c>
      <c r="E3143" s="38">
        <v>120.734133</v>
      </c>
      <c r="F3143" s="36" t="s">
        <v>142</v>
      </c>
      <c r="G3143" s="38">
        <v>31.3220013389798</v>
      </c>
      <c r="H3143" s="38">
        <v>30730</v>
      </c>
      <c r="I3143" s="36" t="s">
        <v>96</v>
      </c>
      <c r="J3143" s="38">
        <v>70</v>
      </c>
      <c r="K3143" s="36" t="s">
        <v>96</v>
      </c>
      <c r="L3143" s="39">
        <v>2.35584667806552</v>
      </c>
      <c r="M3143" s="39">
        <v>0.312872321280339</v>
      </c>
      <c r="N3143" s="39">
        <v>0.338432474383144</v>
      </c>
      <c r="O3143" s="39">
        <v>-0.025560153102805</v>
      </c>
      <c r="P3143" s="39">
        <v>0.312872321280339</v>
      </c>
      <c r="Q3143" s="39">
        <v>0.338432474383144</v>
      </c>
      <c r="R3143" s="39">
        <v>-0.025560153102805</v>
      </c>
      <c r="S3143" s="40">
        <v>18.8</v>
      </c>
      <c r="T3143" s="40">
        <v>2</v>
      </c>
      <c r="U3143" s="41">
        <v>0.4</v>
      </c>
      <c r="V3143" s="40">
        <f t="shared" si="204"/>
        <v>9.4</v>
      </c>
      <c r="W3143" s="40">
        <f t="shared" si="205"/>
        <v>47</v>
      </c>
      <c r="X3143" s="40">
        <f t="shared" si="206"/>
        <v>5</v>
      </c>
      <c r="Y3143" s="38">
        <v>-23.9473684210526</v>
      </c>
      <c r="Z3143" s="41">
        <v>7.3</v>
      </c>
      <c r="AA3143" s="43">
        <v>19</v>
      </c>
      <c r="AB3143" s="43">
        <v>49</v>
      </c>
      <c r="AC3143" s="43">
        <v>30</v>
      </c>
      <c r="AD3143" s="40">
        <v>12.6</v>
      </c>
      <c r="AE3143" s="47">
        <v>1040</v>
      </c>
      <c r="AF3143" s="37">
        <v>1271</v>
      </c>
      <c r="AG3143" s="46">
        <f t="shared" si="207"/>
        <v>1.22211538461538</v>
      </c>
      <c r="AH3143" s="36" t="s">
        <v>380</v>
      </c>
    </row>
    <row r="3144" s="30" customFormat="1" customHeight="1" spans="1:34">
      <c r="A3144" s="31">
        <v>3143</v>
      </c>
      <c r="B3144" s="36" t="s">
        <v>381</v>
      </c>
      <c r="C3144" s="37" t="s">
        <v>135</v>
      </c>
      <c r="D3144" s="38">
        <v>33.360316</v>
      </c>
      <c r="E3144" s="38">
        <v>120.734133</v>
      </c>
      <c r="F3144" s="36" t="s">
        <v>142</v>
      </c>
      <c r="G3144" s="38">
        <v>33.2590426536497</v>
      </c>
      <c r="H3144" s="38">
        <v>34380</v>
      </c>
      <c r="I3144" s="36" t="s">
        <v>96</v>
      </c>
      <c r="J3144" s="38">
        <v>50</v>
      </c>
      <c r="K3144" s="36" t="s">
        <v>96</v>
      </c>
      <c r="L3144" s="39">
        <v>2.59671665891867</v>
      </c>
      <c r="M3144" s="39">
        <v>-0.0235999153408735</v>
      </c>
      <c r="N3144" s="39">
        <v>0.450668098195455</v>
      </c>
      <c r="O3144" s="39">
        <v>-0.474268013536328</v>
      </c>
      <c r="P3144" s="39">
        <v>-0.0235999153408735</v>
      </c>
      <c r="Q3144" s="39">
        <v>0.450668098195455</v>
      </c>
      <c r="R3144" s="39">
        <v>-0.474268013536328</v>
      </c>
      <c r="S3144" s="40">
        <v>18.8</v>
      </c>
      <c r="T3144" s="40">
        <v>2</v>
      </c>
      <c r="U3144" s="41">
        <v>0.4</v>
      </c>
      <c r="V3144" s="40">
        <f t="shared" si="204"/>
        <v>9.4</v>
      </c>
      <c r="W3144" s="40">
        <f t="shared" si="205"/>
        <v>47</v>
      </c>
      <c r="X3144" s="40">
        <f t="shared" si="206"/>
        <v>5</v>
      </c>
      <c r="Y3144" s="38">
        <v>-13.4210526315789</v>
      </c>
      <c r="Z3144" s="41">
        <v>7.3</v>
      </c>
      <c r="AA3144" s="43">
        <v>19</v>
      </c>
      <c r="AB3144" s="43">
        <v>49</v>
      </c>
      <c r="AC3144" s="43">
        <v>30</v>
      </c>
      <c r="AD3144" s="40">
        <v>12.6</v>
      </c>
      <c r="AE3144" s="47">
        <v>1040</v>
      </c>
      <c r="AF3144" s="37">
        <v>1271</v>
      </c>
      <c r="AG3144" s="46">
        <f t="shared" si="207"/>
        <v>1.22211538461538</v>
      </c>
      <c r="AH3144" s="36" t="s">
        <v>380</v>
      </c>
    </row>
    <row r="3145" s="30" customFormat="1" customHeight="1" spans="1:34">
      <c r="A3145" s="31">
        <v>3144</v>
      </c>
      <c r="B3145" s="36" t="s">
        <v>381</v>
      </c>
      <c r="C3145" s="37" t="s">
        <v>135</v>
      </c>
      <c r="D3145" s="38">
        <v>33.360316</v>
      </c>
      <c r="E3145" s="38">
        <v>120.734133</v>
      </c>
      <c r="F3145" s="36" t="s">
        <v>142</v>
      </c>
      <c r="G3145" s="38">
        <v>33.1379775714829</v>
      </c>
      <c r="H3145" s="38">
        <v>50370</v>
      </c>
      <c r="I3145" s="36" t="s">
        <v>96</v>
      </c>
      <c r="J3145" s="38">
        <v>60</v>
      </c>
      <c r="K3145" s="36" t="s">
        <v>96</v>
      </c>
      <c r="L3145" s="39">
        <v>2.58175154224271</v>
      </c>
      <c r="M3145" s="39">
        <v>0.158721641453081</v>
      </c>
      <c r="N3145" s="39">
        <v>0.83258885799831</v>
      </c>
      <c r="O3145" s="39">
        <v>-0.673867216545229</v>
      </c>
      <c r="P3145" s="39">
        <v>0.158721641453081</v>
      </c>
      <c r="Q3145" s="39">
        <v>0.83258885799831</v>
      </c>
      <c r="R3145" s="39">
        <v>-0.673867216545229</v>
      </c>
      <c r="S3145" s="40">
        <v>18.8</v>
      </c>
      <c r="T3145" s="40">
        <v>2</v>
      </c>
      <c r="U3145" s="41">
        <v>0.4</v>
      </c>
      <c r="V3145" s="40">
        <f t="shared" si="204"/>
        <v>9.4</v>
      </c>
      <c r="W3145" s="40">
        <f t="shared" si="205"/>
        <v>47</v>
      </c>
      <c r="X3145" s="40">
        <f t="shared" si="206"/>
        <v>5</v>
      </c>
      <c r="Y3145" s="38">
        <v>-9.47368421052632</v>
      </c>
      <c r="Z3145" s="41">
        <v>7.3</v>
      </c>
      <c r="AA3145" s="43">
        <v>19</v>
      </c>
      <c r="AB3145" s="43">
        <v>49</v>
      </c>
      <c r="AC3145" s="43">
        <v>30</v>
      </c>
      <c r="AD3145" s="40">
        <v>12.6</v>
      </c>
      <c r="AE3145" s="47">
        <v>1040</v>
      </c>
      <c r="AF3145" s="37">
        <v>1271</v>
      </c>
      <c r="AG3145" s="46">
        <f t="shared" si="207"/>
        <v>1.22211538461538</v>
      </c>
      <c r="AH3145" s="36" t="s">
        <v>380</v>
      </c>
    </row>
    <row r="3146" s="30" customFormat="1" customHeight="1" spans="1:34">
      <c r="A3146" s="31">
        <v>3145</v>
      </c>
      <c r="B3146" s="36" t="s">
        <v>381</v>
      </c>
      <c r="C3146" s="37" t="s">
        <v>135</v>
      </c>
      <c r="D3146" s="38">
        <v>33.360316</v>
      </c>
      <c r="E3146" s="38">
        <v>120.734133</v>
      </c>
      <c r="F3146" s="36" t="s">
        <v>142</v>
      </c>
      <c r="G3146" s="38">
        <v>30.0508179762276</v>
      </c>
      <c r="H3146" s="38">
        <v>46850</v>
      </c>
      <c r="I3146" s="36" t="s">
        <v>96</v>
      </c>
      <c r="J3146" s="38">
        <v>90</v>
      </c>
      <c r="K3146" s="36" t="s">
        <v>96</v>
      </c>
      <c r="L3146" s="39">
        <v>2.19610317505006</v>
      </c>
      <c r="M3146" s="39">
        <v>0.564186749561246</v>
      </c>
      <c r="N3146" s="39">
        <v>0.760144106925183</v>
      </c>
      <c r="O3146" s="39">
        <v>-0.195957357363937</v>
      </c>
      <c r="P3146" s="39">
        <v>0.564186749561246</v>
      </c>
      <c r="Q3146" s="39">
        <v>0.760144106925183</v>
      </c>
      <c r="R3146" s="39">
        <v>-0.195957357363937</v>
      </c>
      <c r="S3146" s="40">
        <v>18.8</v>
      </c>
      <c r="T3146" s="40">
        <v>2</v>
      </c>
      <c r="U3146" s="41">
        <v>0.4</v>
      </c>
      <c r="V3146" s="40">
        <f t="shared" si="204"/>
        <v>9.4</v>
      </c>
      <c r="W3146" s="40">
        <f t="shared" si="205"/>
        <v>47</v>
      </c>
      <c r="X3146" s="40">
        <f t="shared" si="206"/>
        <v>5</v>
      </c>
      <c r="Y3146" s="38">
        <v>-23.9473684210526</v>
      </c>
      <c r="Z3146" s="41">
        <v>7.3</v>
      </c>
      <c r="AA3146" s="43">
        <v>19</v>
      </c>
      <c r="AB3146" s="43">
        <v>49</v>
      </c>
      <c r="AC3146" s="43">
        <v>30</v>
      </c>
      <c r="AD3146" s="40">
        <v>12.6</v>
      </c>
      <c r="AE3146" s="47">
        <v>1040</v>
      </c>
      <c r="AF3146" s="37">
        <v>1271</v>
      </c>
      <c r="AG3146" s="46">
        <f t="shared" si="207"/>
        <v>1.22211538461538</v>
      </c>
      <c r="AH3146" s="36" t="s">
        <v>380</v>
      </c>
    </row>
    <row r="3147" s="30" customFormat="1" customHeight="1" spans="1:34">
      <c r="A3147" s="31">
        <v>3146</v>
      </c>
      <c r="B3147" s="36" t="s">
        <v>381</v>
      </c>
      <c r="C3147" s="37" t="s">
        <v>135</v>
      </c>
      <c r="D3147" s="38">
        <v>33.360316</v>
      </c>
      <c r="E3147" s="38">
        <v>120.734133</v>
      </c>
      <c r="F3147" s="36" t="s">
        <v>142</v>
      </c>
      <c r="G3147" s="38">
        <v>29.8692203529773</v>
      </c>
      <c r="H3147" s="38">
        <v>28580</v>
      </c>
      <c r="I3147" s="36" t="s">
        <v>96</v>
      </c>
      <c r="J3147" s="38">
        <v>80</v>
      </c>
      <c r="K3147" s="36" t="s">
        <v>96</v>
      </c>
      <c r="L3147" s="39">
        <v>2.17317326509378</v>
      </c>
      <c r="M3147" s="39">
        <v>0.446403713904862</v>
      </c>
      <c r="N3147" s="39">
        <v>0.265900270742473</v>
      </c>
      <c r="O3147" s="39">
        <v>0.180503443162389</v>
      </c>
      <c r="P3147" s="39">
        <v>0.446403713904862</v>
      </c>
      <c r="Q3147" s="39">
        <v>0.265900270742473</v>
      </c>
      <c r="R3147" s="39">
        <v>0.180503443162389</v>
      </c>
      <c r="S3147" s="40">
        <v>18.8</v>
      </c>
      <c r="T3147" s="40">
        <v>2</v>
      </c>
      <c r="U3147" s="41">
        <v>0.4</v>
      </c>
      <c r="V3147" s="40">
        <f t="shared" si="204"/>
        <v>9.4</v>
      </c>
      <c r="W3147" s="40">
        <f t="shared" si="205"/>
        <v>47</v>
      </c>
      <c r="X3147" s="40">
        <f t="shared" si="206"/>
        <v>5</v>
      </c>
      <c r="Y3147" s="38">
        <v>-25.6724864276623</v>
      </c>
      <c r="Z3147" s="41">
        <v>7.3</v>
      </c>
      <c r="AA3147" s="43">
        <v>19</v>
      </c>
      <c r="AB3147" s="43">
        <v>49</v>
      </c>
      <c r="AC3147" s="43">
        <v>30</v>
      </c>
      <c r="AD3147" s="40">
        <v>12.6</v>
      </c>
      <c r="AE3147" s="47">
        <v>1040</v>
      </c>
      <c r="AF3147" s="37">
        <v>1271</v>
      </c>
      <c r="AG3147" s="46">
        <f t="shared" si="207"/>
        <v>1.22211538461538</v>
      </c>
      <c r="AH3147" s="36" t="s">
        <v>380</v>
      </c>
    </row>
    <row r="3148" s="30" customFormat="1" customHeight="1" spans="1:34">
      <c r="A3148" s="31">
        <v>3147</v>
      </c>
      <c r="B3148" s="36" t="s">
        <v>381</v>
      </c>
      <c r="C3148" s="37" t="s">
        <v>135</v>
      </c>
      <c r="D3148" s="38">
        <v>33.360316</v>
      </c>
      <c r="E3148" s="38">
        <v>120.734133</v>
      </c>
      <c r="F3148" s="36" t="s">
        <v>142</v>
      </c>
      <c r="G3148" s="38">
        <v>28.1743092026411</v>
      </c>
      <c r="H3148" s="38">
        <v>53260</v>
      </c>
      <c r="I3148" s="36" t="s">
        <v>96</v>
      </c>
      <c r="J3148" s="38">
        <v>100</v>
      </c>
      <c r="K3148" s="36" t="s">
        <v>96</v>
      </c>
      <c r="L3148" s="39">
        <v>1.957828001103</v>
      </c>
      <c r="M3148" s="39">
        <v>0.669547265219072</v>
      </c>
      <c r="N3148" s="39">
        <v>0.888378678626538</v>
      </c>
      <c r="O3148" s="39">
        <v>-0.218831413407466</v>
      </c>
      <c r="P3148" s="39">
        <v>0.669547265219072</v>
      </c>
      <c r="Q3148" s="39">
        <v>0.888378678626538</v>
      </c>
      <c r="R3148" s="39">
        <v>-0.218831413407466</v>
      </c>
      <c r="S3148" s="40">
        <v>18.8</v>
      </c>
      <c r="T3148" s="40">
        <v>2</v>
      </c>
      <c r="U3148" s="41">
        <v>0.4</v>
      </c>
      <c r="V3148" s="40">
        <f t="shared" si="204"/>
        <v>9.4</v>
      </c>
      <c r="W3148" s="40">
        <f t="shared" si="205"/>
        <v>47</v>
      </c>
      <c r="X3148" s="40">
        <f t="shared" si="206"/>
        <v>5</v>
      </c>
      <c r="Y3148" s="38">
        <v>-19.7368421052632</v>
      </c>
      <c r="Z3148" s="41">
        <v>7.3</v>
      </c>
      <c r="AA3148" s="43">
        <v>19</v>
      </c>
      <c r="AB3148" s="43">
        <v>49</v>
      </c>
      <c r="AC3148" s="43">
        <v>30</v>
      </c>
      <c r="AD3148" s="40">
        <v>12.6</v>
      </c>
      <c r="AE3148" s="47">
        <v>1040</v>
      </c>
      <c r="AF3148" s="37">
        <v>1271</v>
      </c>
      <c r="AG3148" s="46">
        <f t="shared" si="207"/>
        <v>1.22211538461538</v>
      </c>
      <c r="AH3148" s="36" t="s">
        <v>380</v>
      </c>
    </row>
    <row r="3149" s="30" customFormat="1" customHeight="1" spans="1:34">
      <c r="A3149" s="31">
        <v>3148</v>
      </c>
      <c r="B3149" s="36" t="s">
        <v>381</v>
      </c>
      <c r="C3149" s="37" t="s">
        <v>135</v>
      </c>
      <c r="D3149" s="38">
        <v>33.360316</v>
      </c>
      <c r="E3149" s="38">
        <v>120.734133</v>
      </c>
      <c r="F3149" s="36" t="s">
        <v>142</v>
      </c>
      <c r="G3149" s="38">
        <v>30.9588060924792</v>
      </c>
      <c r="H3149" s="38">
        <v>13570</v>
      </c>
      <c r="I3149" s="36" t="s">
        <v>96</v>
      </c>
      <c r="J3149" s="38">
        <v>130</v>
      </c>
      <c r="K3149" s="36" t="s">
        <v>96</v>
      </c>
      <c r="L3149" s="39">
        <v>2.31034194910917</v>
      </c>
      <c r="M3149" s="39">
        <v>0.931911529686563</v>
      </c>
      <c r="N3149" s="39">
        <v>-0.478945427912471</v>
      </c>
      <c r="O3149" s="39">
        <v>1.41085695759903</v>
      </c>
      <c r="P3149" s="39">
        <v>0.931911529686563</v>
      </c>
      <c r="Q3149" s="39">
        <v>-0.478945427912471</v>
      </c>
      <c r="R3149" s="39">
        <v>1.41085695759903</v>
      </c>
      <c r="S3149" s="40">
        <v>18.8</v>
      </c>
      <c r="T3149" s="40">
        <v>2</v>
      </c>
      <c r="U3149" s="41">
        <v>0.4</v>
      </c>
      <c r="V3149" s="40">
        <f t="shared" si="204"/>
        <v>9.4</v>
      </c>
      <c r="W3149" s="40">
        <f t="shared" si="205"/>
        <v>47</v>
      </c>
      <c r="X3149" s="40">
        <f t="shared" si="206"/>
        <v>5</v>
      </c>
      <c r="Y3149" s="38">
        <v>2.36842105263158</v>
      </c>
      <c r="Z3149" s="41">
        <v>7.3</v>
      </c>
      <c r="AA3149" s="43">
        <v>19</v>
      </c>
      <c r="AB3149" s="43">
        <v>49</v>
      </c>
      <c r="AC3149" s="43">
        <v>30</v>
      </c>
      <c r="AD3149" s="40">
        <v>12.6</v>
      </c>
      <c r="AE3149" s="47">
        <v>1040</v>
      </c>
      <c r="AF3149" s="37">
        <v>1271</v>
      </c>
      <c r="AG3149" s="46">
        <f t="shared" si="207"/>
        <v>1.22211538461538</v>
      </c>
      <c r="AH3149" s="36" t="s">
        <v>380</v>
      </c>
    </row>
    <row r="3150" s="30" customFormat="1" customHeight="1" spans="1:34">
      <c r="A3150" s="31">
        <v>3149</v>
      </c>
      <c r="B3150" s="36" t="s">
        <v>381</v>
      </c>
      <c r="C3150" s="37" t="s">
        <v>135</v>
      </c>
      <c r="D3150" s="38">
        <v>33.360316</v>
      </c>
      <c r="E3150" s="38">
        <v>120.734133</v>
      </c>
      <c r="F3150" s="36" t="s">
        <v>142</v>
      </c>
      <c r="G3150" s="38">
        <v>27.5084512507234</v>
      </c>
      <c r="H3150" s="38">
        <v>15510</v>
      </c>
      <c r="I3150" s="36" t="s">
        <v>96</v>
      </c>
      <c r="J3150" s="38">
        <v>80</v>
      </c>
      <c r="K3150" s="36" t="s">
        <v>96</v>
      </c>
      <c r="L3150" s="39">
        <v>1.872563797649</v>
      </c>
      <c r="M3150" s="39">
        <v>0.446403713904862</v>
      </c>
      <c r="N3150" s="39">
        <v>-0.345321924570801</v>
      </c>
      <c r="O3150" s="39">
        <v>0.791725638475663</v>
      </c>
      <c r="P3150" s="39">
        <v>0.446403713904862</v>
      </c>
      <c r="Q3150" s="39">
        <v>-0.345321924570801</v>
      </c>
      <c r="R3150" s="39">
        <v>0.791725638475663</v>
      </c>
      <c r="S3150" s="40">
        <v>18.8</v>
      </c>
      <c r="T3150" s="40">
        <v>2</v>
      </c>
      <c r="U3150" s="41">
        <v>0.4</v>
      </c>
      <c r="V3150" s="40">
        <f t="shared" si="204"/>
        <v>9.4</v>
      </c>
      <c r="W3150" s="40">
        <f t="shared" si="205"/>
        <v>47</v>
      </c>
      <c r="X3150" s="40">
        <f t="shared" si="206"/>
        <v>5</v>
      </c>
      <c r="Y3150" s="38">
        <v>-16.0526315789474</v>
      </c>
      <c r="Z3150" s="41">
        <v>7.3</v>
      </c>
      <c r="AA3150" s="43">
        <v>19</v>
      </c>
      <c r="AB3150" s="43">
        <v>49</v>
      </c>
      <c r="AC3150" s="43">
        <v>30</v>
      </c>
      <c r="AD3150" s="40">
        <v>12.6</v>
      </c>
      <c r="AE3150" s="47">
        <v>1040</v>
      </c>
      <c r="AF3150" s="37">
        <v>1271</v>
      </c>
      <c r="AG3150" s="46">
        <f t="shared" si="207"/>
        <v>1.22211538461538</v>
      </c>
      <c r="AH3150" s="36" t="s">
        <v>380</v>
      </c>
    </row>
    <row r="3151" s="30" customFormat="1" customHeight="1" spans="1:34">
      <c r="A3151" s="31">
        <v>3150</v>
      </c>
      <c r="B3151" s="36" t="s">
        <v>381</v>
      </c>
      <c r="C3151" s="37" t="s">
        <v>135</v>
      </c>
      <c r="D3151" s="38">
        <v>33.360316</v>
      </c>
      <c r="E3151" s="38">
        <v>120.734133</v>
      </c>
      <c r="F3151" s="36" t="s">
        <v>142</v>
      </c>
      <c r="G3151" s="38">
        <v>28.1743092026411</v>
      </c>
      <c r="H3151" s="38">
        <v>13120</v>
      </c>
      <c r="I3151" s="36" t="s">
        <v>96</v>
      </c>
      <c r="J3151" s="38">
        <v>70</v>
      </c>
      <c r="K3151" s="36" t="s">
        <v>96</v>
      </c>
      <c r="L3151" s="39">
        <v>1.957828001103</v>
      </c>
      <c r="M3151" s="39">
        <v>0.312872321280339</v>
      </c>
      <c r="N3151" s="39">
        <v>-0.512669118243306</v>
      </c>
      <c r="O3151" s="39">
        <v>0.825541439523645</v>
      </c>
      <c r="P3151" s="39">
        <v>0.312872321280339</v>
      </c>
      <c r="Q3151" s="39">
        <v>-0.512669118243306</v>
      </c>
      <c r="R3151" s="39">
        <v>0.825541439523645</v>
      </c>
      <c r="S3151" s="40">
        <v>18.8</v>
      </c>
      <c r="T3151" s="40">
        <v>2</v>
      </c>
      <c r="U3151" s="41">
        <v>0.4</v>
      </c>
      <c r="V3151" s="40">
        <f t="shared" si="204"/>
        <v>9.4</v>
      </c>
      <c r="W3151" s="40">
        <f t="shared" si="205"/>
        <v>47</v>
      </c>
      <c r="X3151" s="40">
        <f t="shared" si="206"/>
        <v>5</v>
      </c>
      <c r="Y3151" s="38">
        <v>-20.5263157894737</v>
      </c>
      <c r="Z3151" s="41">
        <v>7.3</v>
      </c>
      <c r="AA3151" s="43">
        <v>19</v>
      </c>
      <c r="AB3151" s="43">
        <v>49</v>
      </c>
      <c r="AC3151" s="43">
        <v>30</v>
      </c>
      <c r="AD3151" s="40">
        <v>12.6</v>
      </c>
      <c r="AE3151" s="47">
        <v>1040</v>
      </c>
      <c r="AF3151" s="37">
        <v>1271</v>
      </c>
      <c r="AG3151" s="46">
        <f t="shared" si="207"/>
        <v>1.22211538461538</v>
      </c>
      <c r="AH3151" s="36" t="s">
        <v>380</v>
      </c>
    </row>
    <row r="3152" s="30" customFormat="1" customHeight="1" spans="1:34">
      <c r="A3152" s="31">
        <v>3151</v>
      </c>
      <c r="B3152" s="36" t="s">
        <v>381</v>
      </c>
      <c r="C3152" s="37" t="s">
        <v>135</v>
      </c>
      <c r="D3152" s="38">
        <v>33.360316</v>
      </c>
      <c r="E3152" s="38">
        <v>120.734133</v>
      </c>
      <c r="F3152" s="36" t="s">
        <v>142</v>
      </c>
      <c r="G3152" s="38">
        <v>27.6900488739737</v>
      </c>
      <c r="H3152" s="38">
        <v>18460</v>
      </c>
      <c r="I3152" s="36" t="s">
        <v>96</v>
      </c>
      <c r="J3152" s="38">
        <v>120</v>
      </c>
      <c r="K3152" s="36" t="s">
        <v>96</v>
      </c>
      <c r="L3152" s="39">
        <v>1.89585510293201</v>
      </c>
      <c r="M3152" s="39">
        <v>0.851868822013026</v>
      </c>
      <c r="N3152" s="39">
        <v>-0.171200672684543</v>
      </c>
      <c r="O3152" s="39">
        <v>1.02306949469757</v>
      </c>
      <c r="P3152" s="39">
        <v>0.851868822013026</v>
      </c>
      <c r="Q3152" s="39">
        <v>-0.171200672684543</v>
      </c>
      <c r="R3152" s="39">
        <v>1.02306949469757</v>
      </c>
      <c r="S3152" s="40">
        <v>18.8</v>
      </c>
      <c r="T3152" s="40">
        <v>2</v>
      </c>
      <c r="U3152" s="41">
        <v>0.4</v>
      </c>
      <c r="V3152" s="40">
        <f t="shared" si="204"/>
        <v>9.4</v>
      </c>
      <c r="W3152" s="40">
        <f t="shared" si="205"/>
        <v>47</v>
      </c>
      <c r="X3152" s="40">
        <f t="shared" si="206"/>
        <v>5</v>
      </c>
      <c r="Y3152" s="38">
        <v>-11.0526315789474</v>
      </c>
      <c r="Z3152" s="41">
        <v>7.3</v>
      </c>
      <c r="AA3152" s="43">
        <v>19</v>
      </c>
      <c r="AB3152" s="43">
        <v>49</v>
      </c>
      <c r="AC3152" s="43">
        <v>30</v>
      </c>
      <c r="AD3152" s="40">
        <v>12.6</v>
      </c>
      <c r="AE3152" s="47">
        <v>1040</v>
      </c>
      <c r="AF3152" s="37">
        <v>1271</v>
      </c>
      <c r="AG3152" s="46">
        <f t="shared" si="207"/>
        <v>1.22211538461538</v>
      </c>
      <c r="AH3152" s="36" t="s">
        <v>380</v>
      </c>
    </row>
    <row r="3153" s="30" customFormat="1" customHeight="1" spans="1:34">
      <c r="A3153" s="31">
        <v>3152</v>
      </c>
      <c r="B3153" s="36" t="s">
        <v>381</v>
      </c>
      <c r="C3153" s="37" t="s">
        <v>135</v>
      </c>
      <c r="D3153" s="38">
        <v>33.360316</v>
      </c>
      <c r="E3153" s="38">
        <v>120.734133</v>
      </c>
      <c r="F3153" s="36" t="s">
        <v>142</v>
      </c>
      <c r="G3153" s="38">
        <v>24.8450194430522</v>
      </c>
      <c r="H3153" s="38">
        <v>21180</v>
      </c>
      <c r="I3153" s="36" t="s">
        <v>96</v>
      </c>
      <c r="J3153" s="38">
        <v>50</v>
      </c>
      <c r="K3153" s="36" t="s">
        <v>96</v>
      </c>
      <c r="L3153" s="39">
        <v>1.52769659478752</v>
      </c>
      <c r="M3153" s="39">
        <v>-0.0235999153408735</v>
      </c>
      <c r="N3153" s="39">
        <v>-0.0337495615859883</v>
      </c>
      <c r="O3153" s="39">
        <v>0.0101496462451148</v>
      </c>
      <c r="P3153" s="39">
        <v>-0.0235999153408735</v>
      </c>
      <c r="Q3153" s="39">
        <v>-0.0337495615859883</v>
      </c>
      <c r="R3153" s="39">
        <v>0.0101496462451148</v>
      </c>
      <c r="S3153" s="40">
        <v>18.8</v>
      </c>
      <c r="T3153" s="40">
        <v>2</v>
      </c>
      <c r="U3153" s="41">
        <v>0.4</v>
      </c>
      <c r="V3153" s="40">
        <f t="shared" si="204"/>
        <v>9.4</v>
      </c>
      <c r="W3153" s="40">
        <f t="shared" si="205"/>
        <v>47</v>
      </c>
      <c r="X3153" s="40">
        <f t="shared" si="206"/>
        <v>5</v>
      </c>
      <c r="Y3153" s="38">
        <v>-17.8947368421053</v>
      </c>
      <c r="Z3153" s="41">
        <v>7.3</v>
      </c>
      <c r="AA3153" s="43">
        <v>19</v>
      </c>
      <c r="AB3153" s="43">
        <v>49</v>
      </c>
      <c r="AC3153" s="43">
        <v>30</v>
      </c>
      <c r="AD3153" s="40">
        <v>12.6</v>
      </c>
      <c r="AE3153" s="47">
        <v>1040</v>
      </c>
      <c r="AF3153" s="37">
        <v>1271</v>
      </c>
      <c r="AG3153" s="46">
        <f t="shared" si="207"/>
        <v>1.22211538461538</v>
      </c>
      <c r="AH3153" s="36" t="s">
        <v>380</v>
      </c>
    </row>
    <row r="3154" s="30" customFormat="1" customHeight="1" spans="1:34">
      <c r="A3154" s="31">
        <v>3153</v>
      </c>
      <c r="B3154" s="36" t="s">
        <v>381</v>
      </c>
      <c r="C3154" s="37" t="s">
        <v>135</v>
      </c>
      <c r="D3154" s="38">
        <v>33.360316</v>
      </c>
      <c r="E3154" s="38">
        <v>120.734133</v>
      </c>
      <c r="F3154" s="36" t="s">
        <v>142</v>
      </c>
      <c r="G3154" s="38">
        <v>22.6658479640485</v>
      </c>
      <c r="H3154" s="38">
        <v>22370</v>
      </c>
      <c r="I3154" s="36" t="s">
        <v>96</v>
      </c>
      <c r="J3154" s="38">
        <v>140</v>
      </c>
      <c r="K3154" s="36" t="s">
        <v>96</v>
      </c>
      <c r="L3154" s="39">
        <v>1.24091340047066</v>
      </c>
      <c r="M3154" s="39">
        <v>1.00601950184028</v>
      </c>
      <c r="N3154" s="39">
        <v>0.0209138737427894</v>
      </c>
      <c r="O3154" s="39">
        <v>0.985105628097495</v>
      </c>
      <c r="P3154" s="39">
        <v>1.00601950184028</v>
      </c>
      <c r="Q3154" s="39">
        <v>0.0209138737427894</v>
      </c>
      <c r="R3154" s="39">
        <v>0.985105628097495</v>
      </c>
      <c r="S3154" s="40">
        <v>18.8</v>
      </c>
      <c r="T3154" s="40">
        <v>2</v>
      </c>
      <c r="U3154" s="41">
        <v>0.4</v>
      </c>
      <c r="V3154" s="40">
        <f t="shared" si="204"/>
        <v>9.4</v>
      </c>
      <c r="W3154" s="40">
        <f t="shared" si="205"/>
        <v>47</v>
      </c>
      <c r="X3154" s="40">
        <f t="shared" si="206"/>
        <v>5</v>
      </c>
      <c r="Y3154" s="38">
        <v>20.5263157894737</v>
      </c>
      <c r="Z3154" s="41">
        <v>7.3</v>
      </c>
      <c r="AA3154" s="43">
        <v>19</v>
      </c>
      <c r="AB3154" s="43">
        <v>49</v>
      </c>
      <c r="AC3154" s="43">
        <v>30</v>
      </c>
      <c r="AD3154" s="40">
        <v>12.6</v>
      </c>
      <c r="AE3154" s="47">
        <v>1040</v>
      </c>
      <c r="AF3154" s="37">
        <v>1271</v>
      </c>
      <c r="AG3154" s="46">
        <f t="shared" si="207"/>
        <v>1.22211538461538</v>
      </c>
      <c r="AH3154" s="36" t="s">
        <v>380</v>
      </c>
    </row>
    <row r="3155" s="30" customFormat="1" customHeight="1" spans="1:34">
      <c r="A3155" s="31">
        <v>3154</v>
      </c>
      <c r="B3155" s="36" t="s">
        <v>381</v>
      </c>
      <c r="C3155" s="37" t="s">
        <v>135</v>
      </c>
      <c r="D3155" s="38">
        <v>33.360316</v>
      </c>
      <c r="E3155" s="38">
        <v>120.734133</v>
      </c>
      <c r="F3155" s="36" t="s">
        <v>142</v>
      </c>
      <c r="G3155" s="38">
        <v>23.2711733748829</v>
      </c>
      <c r="H3155" s="38">
        <v>22160</v>
      </c>
      <c r="I3155" s="36" t="s">
        <v>96</v>
      </c>
      <c r="J3155" s="38">
        <v>50</v>
      </c>
      <c r="K3155" s="36" t="s">
        <v>96</v>
      </c>
      <c r="L3155" s="39">
        <v>1.32099836369432</v>
      </c>
      <c r="M3155" s="39">
        <v>-0.0235999153408735</v>
      </c>
      <c r="N3155" s="39">
        <v>0.0114819601198343</v>
      </c>
      <c r="O3155" s="39">
        <v>-0.0350818754607078</v>
      </c>
      <c r="P3155" s="39">
        <v>-0.0235999153408735</v>
      </c>
      <c r="Q3155" s="39">
        <v>0.0114819601198343</v>
      </c>
      <c r="R3155" s="39">
        <v>-0.0350818754607078</v>
      </c>
      <c r="S3155" s="40">
        <v>18.8</v>
      </c>
      <c r="T3155" s="40">
        <v>2</v>
      </c>
      <c r="U3155" s="41">
        <v>0.4</v>
      </c>
      <c r="V3155" s="40">
        <f t="shared" si="204"/>
        <v>9.4</v>
      </c>
      <c r="W3155" s="40">
        <f t="shared" si="205"/>
        <v>47</v>
      </c>
      <c r="X3155" s="40">
        <f t="shared" si="206"/>
        <v>5</v>
      </c>
      <c r="Y3155" s="38">
        <v>-20</v>
      </c>
      <c r="Z3155" s="41">
        <v>7.3</v>
      </c>
      <c r="AA3155" s="43">
        <v>19</v>
      </c>
      <c r="AB3155" s="43">
        <v>49</v>
      </c>
      <c r="AC3155" s="43">
        <v>30</v>
      </c>
      <c r="AD3155" s="40">
        <v>12.6</v>
      </c>
      <c r="AE3155" s="47">
        <v>1040</v>
      </c>
      <c r="AF3155" s="37">
        <v>1271</v>
      </c>
      <c r="AG3155" s="46">
        <f t="shared" si="207"/>
        <v>1.22211538461538</v>
      </c>
      <c r="AH3155" s="36" t="s">
        <v>380</v>
      </c>
    </row>
    <row r="3156" s="30" customFormat="1" customHeight="1" spans="1:34">
      <c r="A3156" s="31">
        <v>3155</v>
      </c>
      <c r="B3156" s="36" t="s">
        <v>381</v>
      </c>
      <c r="C3156" s="37" t="s">
        <v>135</v>
      </c>
      <c r="D3156" s="38">
        <v>33.360316</v>
      </c>
      <c r="E3156" s="38">
        <v>120.734133</v>
      </c>
      <c r="F3156" s="36" t="s">
        <v>142</v>
      </c>
      <c r="G3156" s="38">
        <v>24.7844869019687</v>
      </c>
      <c r="H3156" s="38">
        <v>11780</v>
      </c>
      <c r="I3156" s="36" t="s">
        <v>96</v>
      </c>
      <c r="J3156" s="38">
        <v>60</v>
      </c>
      <c r="K3156" s="36" t="s">
        <v>96</v>
      </c>
      <c r="L3156" s="39">
        <v>1.51978704330908</v>
      </c>
      <c r="M3156" s="39">
        <v>0.158721641453081</v>
      </c>
      <c r="N3156" s="39">
        <v>-0.620403723535808</v>
      </c>
      <c r="O3156" s="39">
        <v>0.779125364988889</v>
      </c>
      <c r="P3156" s="39">
        <v>0.158721641453081</v>
      </c>
      <c r="Q3156" s="39">
        <v>-0.620403723535808</v>
      </c>
      <c r="R3156" s="39">
        <v>0.779125364988889</v>
      </c>
      <c r="S3156" s="40">
        <v>18.8</v>
      </c>
      <c r="T3156" s="40">
        <v>2</v>
      </c>
      <c r="U3156" s="41">
        <v>0.4</v>
      </c>
      <c r="V3156" s="40">
        <f t="shared" si="204"/>
        <v>9.4</v>
      </c>
      <c r="W3156" s="40">
        <f t="shared" si="205"/>
        <v>47</v>
      </c>
      <c r="X3156" s="40">
        <f t="shared" si="206"/>
        <v>5</v>
      </c>
      <c r="Y3156" s="38">
        <v>18.6842105263158</v>
      </c>
      <c r="Z3156" s="41">
        <v>7.3</v>
      </c>
      <c r="AA3156" s="43">
        <v>19</v>
      </c>
      <c r="AB3156" s="43">
        <v>49</v>
      </c>
      <c r="AC3156" s="43">
        <v>30</v>
      </c>
      <c r="AD3156" s="40">
        <v>12.6</v>
      </c>
      <c r="AE3156" s="47">
        <v>1040</v>
      </c>
      <c r="AF3156" s="37">
        <v>1271</v>
      </c>
      <c r="AG3156" s="46">
        <f t="shared" si="207"/>
        <v>1.22211538461538</v>
      </c>
      <c r="AH3156" s="36" t="s">
        <v>380</v>
      </c>
    </row>
    <row r="3157" s="30" customFormat="1" customHeight="1" spans="1:34">
      <c r="A3157" s="31">
        <v>3156</v>
      </c>
      <c r="B3157" s="36" t="s">
        <v>381</v>
      </c>
      <c r="C3157" s="37" t="s">
        <v>135</v>
      </c>
      <c r="D3157" s="38">
        <v>33.360316</v>
      </c>
      <c r="E3157" s="38">
        <v>120.734133</v>
      </c>
      <c r="F3157" s="36" t="s">
        <v>142</v>
      </c>
      <c r="G3157" s="38">
        <v>21.6367947656301</v>
      </c>
      <c r="H3157" s="38">
        <v>8610</v>
      </c>
      <c r="I3157" s="36" t="s">
        <v>96</v>
      </c>
      <c r="J3157" s="38">
        <v>70</v>
      </c>
      <c r="K3157" s="36" t="s">
        <v>96</v>
      </c>
      <c r="L3157" s="39">
        <v>1.10401414099589</v>
      </c>
      <c r="M3157" s="39">
        <v>0.312872321280339</v>
      </c>
      <c r="N3157" s="39">
        <v>-0.933882583319609</v>
      </c>
      <c r="O3157" s="39">
        <v>1.24675490459995</v>
      </c>
      <c r="P3157" s="39">
        <v>0.312872321280339</v>
      </c>
      <c r="Q3157" s="39">
        <v>-0.933882583319609</v>
      </c>
      <c r="R3157" s="39">
        <v>1.24675490459995</v>
      </c>
      <c r="S3157" s="40">
        <v>18.8</v>
      </c>
      <c r="T3157" s="40">
        <v>2</v>
      </c>
      <c r="U3157" s="41">
        <v>0.4</v>
      </c>
      <c r="V3157" s="40">
        <f t="shared" si="204"/>
        <v>9.4</v>
      </c>
      <c r="W3157" s="40">
        <f t="shared" si="205"/>
        <v>47</v>
      </c>
      <c r="X3157" s="40">
        <f t="shared" si="206"/>
        <v>5</v>
      </c>
      <c r="Y3157" s="38">
        <v>-9.73684210526316</v>
      </c>
      <c r="Z3157" s="41">
        <v>7.3</v>
      </c>
      <c r="AA3157" s="43">
        <v>19</v>
      </c>
      <c r="AB3157" s="43">
        <v>49</v>
      </c>
      <c r="AC3157" s="43">
        <v>30</v>
      </c>
      <c r="AD3157" s="40">
        <v>12.6</v>
      </c>
      <c r="AE3157" s="47">
        <v>1040</v>
      </c>
      <c r="AF3157" s="37">
        <v>1271</v>
      </c>
      <c r="AG3157" s="46">
        <f t="shared" si="207"/>
        <v>1.22211538461538</v>
      </c>
      <c r="AH3157" s="36" t="s">
        <v>380</v>
      </c>
    </row>
    <row r="3158" s="30" customFormat="1" customHeight="1" spans="1:34">
      <c r="A3158" s="31">
        <v>3157</v>
      </c>
      <c r="B3158" s="36" t="s">
        <v>381</v>
      </c>
      <c r="C3158" s="37" t="s">
        <v>135</v>
      </c>
      <c r="D3158" s="38">
        <v>33.360316</v>
      </c>
      <c r="E3158" s="38">
        <v>120.734133</v>
      </c>
      <c r="F3158" s="36" t="s">
        <v>142</v>
      </c>
      <c r="G3158" s="38">
        <v>20.6682741082951</v>
      </c>
      <c r="H3158" s="38">
        <v>16260</v>
      </c>
      <c r="I3158" s="36" t="s">
        <v>96</v>
      </c>
      <c r="J3158" s="38">
        <v>60</v>
      </c>
      <c r="K3158" s="36" t="s">
        <v>96</v>
      </c>
      <c r="L3158" s="39">
        <v>0.974291795080006</v>
      </c>
      <c r="M3158" s="39">
        <v>0.158721641453081</v>
      </c>
      <c r="N3158" s="39">
        <v>-0.298098797639584</v>
      </c>
      <c r="O3158" s="39">
        <v>0.456820439092665</v>
      </c>
      <c r="P3158" s="39">
        <v>0.158721641453081</v>
      </c>
      <c r="Q3158" s="39">
        <v>-0.298098797639584</v>
      </c>
      <c r="R3158" s="39">
        <v>0.456820439092665</v>
      </c>
      <c r="S3158" s="40">
        <v>18.8</v>
      </c>
      <c r="T3158" s="40">
        <v>2</v>
      </c>
      <c r="U3158" s="41">
        <v>0.4</v>
      </c>
      <c r="V3158" s="40">
        <f t="shared" si="204"/>
        <v>9.4</v>
      </c>
      <c r="W3158" s="40">
        <f t="shared" si="205"/>
        <v>47</v>
      </c>
      <c r="X3158" s="40">
        <f t="shared" si="206"/>
        <v>5</v>
      </c>
      <c r="Y3158" s="38">
        <v>-19.6142164276623</v>
      </c>
      <c r="Z3158" s="41">
        <v>7.3</v>
      </c>
      <c r="AA3158" s="43">
        <v>19</v>
      </c>
      <c r="AB3158" s="43">
        <v>49</v>
      </c>
      <c r="AC3158" s="43">
        <v>30</v>
      </c>
      <c r="AD3158" s="40">
        <v>12.6</v>
      </c>
      <c r="AE3158" s="47">
        <v>1040</v>
      </c>
      <c r="AF3158" s="37">
        <v>1271</v>
      </c>
      <c r="AG3158" s="46">
        <f t="shared" si="207"/>
        <v>1.22211538461538</v>
      </c>
      <c r="AH3158" s="36" t="s">
        <v>380</v>
      </c>
    </row>
    <row r="3159" s="30" customFormat="1" customHeight="1" spans="1:34">
      <c r="A3159" s="31">
        <v>3158</v>
      </c>
      <c r="B3159" s="36" t="s">
        <v>381</v>
      </c>
      <c r="C3159" s="37" t="s">
        <v>135</v>
      </c>
      <c r="D3159" s="38">
        <v>33.360316</v>
      </c>
      <c r="E3159" s="38">
        <v>120.734133</v>
      </c>
      <c r="F3159" s="36" t="s">
        <v>142</v>
      </c>
      <c r="G3159" s="38">
        <v>20.7288066493786</v>
      </c>
      <c r="H3159" s="38">
        <v>44680</v>
      </c>
      <c r="I3159" s="36" t="s">
        <v>96</v>
      </c>
      <c r="J3159" s="38">
        <v>30</v>
      </c>
      <c r="K3159" s="36" t="s">
        <v>96</v>
      </c>
      <c r="L3159" s="39">
        <v>0.982424491640806</v>
      </c>
      <c r="M3159" s="39">
        <v>-0.534425539106864</v>
      </c>
      <c r="N3159" s="39">
        <v>0.712719072441751</v>
      </c>
      <c r="O3159" s="39">
        <v>-1.24714461154862</v>
      </c>
      <c r="P3159" s="39">
        <v>-0.534425539106864</v>
      </c>
      <c r="Q3159" s="39">
        <v>0.712719072441751</v>
      </c>
      <c r="R3159" s="39">
        <v>-1.24714461154862</v>
      </c>
      <c r="S3159" s="40">
        <v>18.8</v>
      </c>
      <c r="T3159" s="40">
        <v>2</v>
      </c>
      <c r="U3159" s="41">
        <v>0.4</v>
      </c>
      <c r="V3159" s="40">
        <f t="shared" si="204"/>
        <v>9.4</v>
      </c>
      <c r="W3159" s="40">
        <f t="shared" si="205"/>
        <v>47</v>
      </c>
      <c r="X3159" s="40">
        <f t="shared" si="206"/>
        <v>5</v>
      </c>
      <c r="Y3159" s="38">
        <v>-27.6315789473684</v>
      </c>
      <c r="Z3159" s="41">
        <v>7.3</v>
      </c>
      <c r="AA3159" s="43">
        <v>19</v>
      </c>
      <c r="AB3159" s="43">
        <v>49</v>
      </c>
      <c r="AC3159" s="43">
        <v>30</v>
      </c>
      <c r="AD3159" s="40">
        <v>12.6</v>
      </c>
      <c r="AE3159" s="47">
        <v>1040</v>
      </c>
      <c r="AF3159" s="37">
        <v>1271</v>
      </c>
      <c r="AG3159" s="46">
        <f t="shared" si="207"/>
        <v>1.22211538461538</v>
      </c>
      <c r="AH3159" s="36" t="s">
        <v>380</v>
      </c>
    </row>
    <row r="3160" s="30" customFormat="1" customHeight="1" spans="1:34">
      <c r="A3160" s="31">
        <v>3159</v>
      </c>
      <c r="B3160" s="36" t="s">
        <v>381</v>
      </c>
      <c r="C3160" s="37" t="s">
        <v>135</v>
      </c>
      <c r="D3160" s="38">
        <v>33.360316</v>
      </c>
      <c r="E3160" s="38">
        <v>120.734133</v>
      </c>
      <c r="F3160" s="36" t="s">
        <v>142</v>
      </c>
      <c r="G3160" s="38">
        <v>19.6392209098767</v>
      </c>
      <c r="H3160" s="38">
        <v>18240</v>
      </c>
      <c r="I3160" s="36" t="s">
        <v>96</v>
      </c>
      <c r="J3160" s="38">
        <v>50</v>
      </c>
      <c r="K3160" s="36" t="s">
        <v>96</v>
      </c>
      <c r="L3160" s="39">
        <v>0.835521448289633</v>
      </c>
      <c r="M3160" s="39">
        <v>-0.0235999153408735</v>
      </c>
      <c r="N3160" s="39">
        <v>-0.183189917113063</v>
      </c>
      <c r="O3160" s="39">
        <v>0.15959000177219</v>
      </c>
      <c r="P3160" s="39">
        <v>-0.0235999153408735</v>
      </c>
      <c r="Q3160" s="39">
        <v>-0.183189917113063</v>
      </c>
      <c r="R3160" s="39">
        <v>0.15959000177219</v>
      </c>
      <c r="S3160" s="40">
        <v>18.8</v>
      </c>
      <c r="T3160" s="40">
        <v>2</v>
      </c>
      <c r="U3160" s="41">
        <v>0.4</v>
      </c>
      <c r="V3160" s="40">
        <f t="shared" si="204"/>
        <v>9.4</v>
      </c>
      <c r="W3160" s="40">
        <f t="shared" si="205"/>
        <v>47</v>
      </c>
      <c r="X3160" s="40">
        <f t="shared" si="206"/>
        <v>5</v>
      </c>
      <c r="Y3160" s="38">
        <v>-3.94736842105263</v>
      </c>
      <c r="Z3160" s="41">
        <v>7.3</v>
      </c>
      <c r="AA3160" s="43">
        <v>19</v>
      </c>
      <c r="AB3160" s="43">
        <v>49</v>
      </c>
      <c r="AC3160" s="43">
        <v>30</v>
      </c>
      <c r="AD3160" s="40">
        <v>12.6</v>
      </c>
      <c r="AE3160" s="47">
        <v>1040</v>
      </c>
      <c r="AF3160" s="37">
        <v>1271</v>
      </c>
      <c r="AG3160" s="46">
        <f t="shared" si="207"/>
        <v>1.22211538461538</v>
      </c>
      <c r="AH3160" s="36" t="s">
        <v>380</v>
      </c>
    </row>
    <row r="3161" s="30" customFormat="1" customHeight="1" spans="1:34">
      <c r="A3161" s="31">
        <v>3160</v>
      </c>
      <c r="B3161" s="36" t="s">
        <v>381</v>
      </c>
      <c r="C3161" s="37" t="s">
        <v>135</v>
      </c>
      <c r="D3161" s="38">
        <v>33.360316</v>
      </c>
      <c r="E3161" s="38">
        <v>120.734133</v>
      </c>
      <c r="F3161" s="36" t="s">
        <v>142</v>
      </c>
      <c r="G3161" s="38">
        <v>21.5762622245467</v>
      </c>
      <c r="H3161" s="38">
        <v>14710</v>
      </c>
      <c r="I3161" s="36" t="s">
        <v>96</v>
      </c>
      <c r="J3161" s="38">
        <v>60</v>
      </c>
      <c r="K3161" s="36" t="s">
        <v>96</v>
      </c>
      <c r="L3161" s="39">
        <v>1.09593147228863</v>
      </c>
      <c r="M3161" s="39">
        <v>0.158721641453081</v>
      </c>
      <c r="N3161" s="39">
        <v>-0.398279367145903</v>
      </c>
      <c r="O3161" s="39">
        <v>0.557001008598984</v>
      </c>
      <c r="P3161" s="39">
        <v>0.158721641453081</v>
      </c>
      <c r="Q3161" s="39">
        <v>-0.398279367145903</v>
      </c>
      <c r="R3161" s="39">
        <v>0.557001008598984</v>
      </c>
      <c r="S3161" s="40">
        <v>18.8</v>
      </c>
      <c r="T3161" s="40">
        <v>2</v>
      </c>
      <c r="U3161" s="41">
        <v>0.4</v>
      </c>
      <c r="V3161" s="40">
        <f t="shared" si="204"/>
        <v>9.4</v>
      </c>
      <c r="W3161" s="40">
        <f t="shared" si="205"/>
        <v>47</v>
      </c>
      <c r="X3161" s="40">
        <f t="shared" si="206"/>
        <v>5</v>
      </c>
      <c r="Y3161" s="38">
        <v>15.2631578947369</v>
      </c>
      <c r="Z3161" s="41">
        <v>7.3</v>
      </c>
      <c r="AA3161" s="43">
        <v>19</v>
      </c>
      <c r="AB3161" s="43">
        <v>49</v>
      </c>
      <c r="AC3161" s="43">
        <v>30</v>
      </c>
      <c r="AD3161" s="40">
        <v>12.6</v>
      </c>
      <c r="AE3161" s="47">
        <v>1040</v>
      </c>
      <c r="AF3161" s="37">
        <v>1271</v>
      </c>
      <c r="AG3161" s="46">
        <f t="shared" si="207"/>
        <v>1.22211538461538</v>
      </c>
      <c r="AH3161" s="36" t="s">
        <v>380</v>
      </c>
    </row>
    <row r="3162" s="30" customFormat="1" customHeight="1" spans="1:34">
      <c r="A3162" s="31">
        <v>3161</v>
      </c>
      <c r="B3162" s="36" t="s">
        <v>381</v>
      </c>
      <c r="C3162" s="37" t="s">
        <v>135</v>
      </c>
      <c r="D3162" s="38">
        <v>33.360316</v>
      </c>
      <c r="E3162" s="38">
        <v>120.734133</v>
      </c>
      <c r="F3162" s="36" t="s">
        <v>142</v>
      </c>
      <c r="G3162" s="38">
        <v>16.8547240200387</v>
      </c>
      <c r="H3162" s="38">
        <v>24790</v>
      </c>
      <c r="I3162" s="36" t="s">
        <v>96</v>
      </c>
      <c r="J3162" s="38">
        <v>40</v>
      </c>
      <c r="K3162" s="36" t="s">
        <v>96</v>
      </c>
      <c r="L3162" s="39">
        <v>0.455087455920506</v>
      </c>
      <c r="M3162" s="39">
        <v>-0.246743466655083</v>
      </c>
      <c r="N3162" s="39">
        <v>0.12363344428785</v>
      </c>
      <c r="O3162" s="39">
        <v>-0.370376910942934</v>
      </c>
      <c r="P3162" s="39">
        <v>-0.246743466655083</v>
      </c>
      <c r="Q3162" s="39">
        <v>0.12363344428785</v>
      </c>
      <c r="R3162" s="39">
        <v>-0.370376910942934</v>
      </c>
      <c r="S3162" s="40">
        <v>18.8</v>
      </c>
      <c r="T3162" s="40">
        <v>2</v>
      </c>
      <c r="U3162" s="41">
        <v>0.4</v>
      </c>
      <c r="V3162" s="40">
        <f t="shared" si="204"/>
        <v>9.4</v>
      </c>
      <c r="W3162" s="40">
        <f t="shared" si="205"/>
        <v>47</v>
      </c>
      <c r="X3162" s="40">
        <f t="shared" si="206"/>
        <v>5</v>
      </c>
      <c r="Y3162" s="38">
        <v>-16.8421052631579</v>
      </c>
      <c r="Z3162" s="41">
        <v>7.3</v>
      </c>
      <c r="AA3162" s="43">
        <v>19</v>
      </c>
      <c r="AB3162" s="43">
        <v>49</v>
      </c>
      <c r="AC3162" s="43">
        <v>30</v>
      </c>
      <c r="AD3162" s="40">
        <v>12.6</v>
      </c>
      <c r="AE3162" s="47">
        <v>1040</v>
      </c>
      <c r="AF3162" s="37">
        <v>1271</v>
      </c>
      <c r="AG3162" s="46">
        <f t="shared" si="207"/>
        <v>1.22211538461538</v>
      </c>
      <c r="AH3162" s="36" t="s">
        <v>380</v>
      </c>
    </row>
    <row r="3163" s="30" customFormat="1" customHeight="1" spans="1:34">
      <c r="A3163" s="31">
        <v>3162</v>
      </c>
      <c r="B3163" s="36" t="s">
        <v>381</v>
      </c>
      <c r="C3163" s="37" t="s">
        <v>135</v>
      </c>
      <c r="D3163" s="38">
        <v>33.360316</v>
      </c>
      <c r="E3163" s="38">
        <v>120.734133</v>
      </c>
      <c r="F3163" s="36" t="s">
        <v>142</v>
      </c>
      <c r="G3163" s="38">
        <v>16.9152565611221</v>
      </c>
      <c r="H3163" s="38">
        <v>23700</v>
      </c>
      <c r="I3163" s="36" t="s">
        <v>96</v>
      </c>
      <c r="J3163" s="38">
        <v>20</v>
      </c>
      <c r="K3163" s="36" t="s">
        <v>96</v>
      </c>
      <c r="L3163" s="39">
        <v>0.463435425431996</v>
      </c>
      <c r="M3163" s="39">
        <v>-0.939890647215029</v>
      </c>
      <c r="N3163" s="39">
        <v>0.0786681463818368</v>
      </c>
      <c r="O3163" s="39">
        <v>-1.01855879359687</v>
      </c>
      <c r="P3163" s="39">
        <v>-0.939890647215029</v>
      </c>
      <c r="Q3163" s="39">
        <v>0.0786681463818368</v>
      </c>
      <c r="R3163" s="39">
        <v>-1.01855879359687</v>
      </c>
      <c r="S3163" s="40">
        <v>18.8</v>
      </c>
      <c r="T3163" s="40">
        <v>2</v>
      </c>
      <c r="U3163" s="41">
        <v>0.4</v>
      </c>
      <c r="V3163" s="40">
        <f t="shared" si="204"/>
        <v>9.4</v>
      </c>
      <c r="W3163" s="40">
        <f t="shared" si="205"/>
        <v>47</v>
      </c>
      <c r="X3163" s="40">
        <f t="shared" si="206"/>
        <v>5</v>
      </c>
      <c r="Y3163" s="38">
        <v>-17.8947368421053</v>
      </c>
      <c r="Z3163" s="41">
        <v>7.3</v>
      </c>
      <c r="AA3163" s="43">
        <v>19</v>
      </c>
      <c r="AB3163" s="43">
        <v>49</v>
      </c>
      <c r="AC3163" s="43">
        <v>30</v>
      </c>
      <c r="AD3163" s="40">
        <v>12.6</v>
      </c>
      <c r="AE3163" s="47">
        <v>1040</v>
      </c>
      <c r="AF3163" s="37">
        <v>1271</v>
      </c>
      <c r="AG3163" s="46">
        <f t="shared" si="207"/>
        <v>1.22211538461538</v>
      </c>
      <c r="AH3163" s="36" t="s">
        <v>380</v>
      </c>
    </row>
    <row r="3164" s="30" customFormat="1" customHeight="1" spans="1:34">
      <c r="A3164" s="31">
        <v>3163</v>
      </c>
      <c r="B3164" s="36" t="s">
        <v>381</v>
      </c>
      <c r="C3164" s="37" t="s">
        <v>135</v>
      </c>
      <c r="D3164" s="38">
        <v>33.360316</v>
      </c>
      <c r="E3164" s="38">
        <v>120.734133</v>
      </c>
      <c r="F3164" s="36" t="s">
        <v>142</v>
      </c>
      <c r="G3164" s="38">
        <v>17.3389843487062</v>
      </c>
      <c r="H3164" s="38">
        <v>7910</v>
      </c>
      <c r="I3164" s="36" t="s">
        <v>96</v>
      </c>
      <c r="J3164" s="38">
        <v>50</v>
      </c>
      <c r="K3164" s="36" t="s">
        <v>96</v>
      </c>
      <c r="L3164" s="39">
        <v>0.521773796500241</v>
      </c>
      <c r="M3164" s="39">
        <v>-0.0235999153408735</v>
      </c>
      <c r="N3164" s="39">
        <v>-1.01867911997969</v>
      </c>
      <c r="O3164" s="39">
        <v>0.995079204638813</v>
      </c>
      <c r="P3164" s="39">
        <v>-0.0235999153408735</v>
      </c>
      <c r="Q3164" s="39">
        <v>-1.01867911997969</v>
      </c>
      <c r="R3164" s="39">
        <v>0.995079204638813</v>
      </c>
      <c r="S3164" s="40">
        <v>18.8</v>
      </c>
      <c r="T3164" s="40">
        <v>2</v>
      </c>
      <c r="U3164" s="41">
        <v>0.4</v>
      </c>
      <c r="V3164" s="40">
        <f t="shared" si="204"/>
        <v>9.4</v>
      </c>
      <c r="W3164" s="40">
        <f t="shared" si="205"/>
        <v>47</v>
      </c>
      <c r="X3164" s="40">
        <f t="shared" si="206"/>
        <v>5</v>
      </c>
      <c r="Y3164" s="38">
        <v>7.36842105263158</v>
      </c>
      <c r="Z3164" s="41">
        <v>7.3</v>
      </c>
      <c r="AA3164" s="43">
        <v>19</v>
      </c>
      <c r="AB3164" s="43">
        <v>49</v>
      </c>
      <c r="AC3164" s="43">
        <v>30</v>
      </c>
      <c r="AD3164" s="40">
        <v>12.6</v>
      </c>
      <c r="AE3164" s="47">
        <v>1040</v>
      </c>
      <c r="AF3164" s="37">
        <v>1271</v>
      </c>
      <c r="AG3164" s="46">
        <f t="shared" si="207"/>
        <v>1.22211538461538</v>
      </c>
      <c r="AH3164" s="36" t="s">
        <v>380</v>
      </c>
    </row>
    <row r="3165" s="31" customFormat="1" customHeight="1" spans="1:34">
      <c r="A3165" s="31">
        <v>3164</v>
      </c>
      <c r="B3165" s="36" t="s">
        <v>381</v>
      </c>
      <c r="C3165" s="37" t="s">
        <v>135</v>
      </c>
      <c r="D3165" s="38">
        <v>33.360316</v>
      </c>
      <c r="E3165" s="38">
        <v>120.734133</v>
      </c>
      <c r="F3165" s="36" t="s">
        <v>142</v>
      </c>
      <c r="G3165" s="38">
        <v>13.2227715550326</v>
      </c>
      <c r="H3165" s="38">
        <v>270</v>
      </c>
      <c r="I3165" s="36" t="s">
        <v>96</v>
      </c>
      <c r="J3165" s="38">
        <v>30</v>
      </c>
      <c r="K3165" s="36" t="s">
        <v>96</v>
      </c>
      <c r="L3165" s="39">
        <v>-0.0522490282644554</v>
      </c>
      <c r="M3165" s="39">
        <v>-0.534425539106864</v>
      </c>
      <c r="N3165" s="39">
        <v>-4.39614022174301</v>
      </c>
      <c r="O3165" s="39">
        <v>3.86171468263615</v>
      </c>
      <c r="P3165" s="39">
        <v>-0.534425539106864</v>
      </c>
      <c r="Q3165" s="36"/>
      <c r="R3165" s="36"/>
      <c r="S3165" s="40">
        <v>18.8</v>
      </c>
      <c r="T3165" s="40">
        <v>2</v>
      </c>
      <c r="U3165" s="41">
        <v>0.4</v>
      </c>
      <c r="V3165" s="40">
        <f t="shared" si="204"/>
        <v>9.4</v>
      </c>
      <c r="W3165" s="40">
        <f t="shared" si="205"/>
        <v>47</v>
      </c>
      <c r="X3165" s="40">
        <f t="shared" si="206"/>
        <v>5</v>
      </c>
      <c r="Y3165" s="38">
        <v>-19.7368421052632</v>
      </c>
      <c r="Z3165" s="41">
        <v>7.3</v>
      </c>
      <c r="AA3165" s="43">
        <v>19</v>
      </c>
      <c r="AB3165" s="43">
        <v>49</v>
      </c>
      <c r="AC3165" s="43">
        <v>30</v>
      </c>
      <c r="AD3165" s="40">
        <v>12.6</v>
      </c>
      <c r="AE3165" s="47">
        <v>1040</v>
      </c>
      <c r="AF3165" s="37">
        <v>1271</v>
      </c>
      <c r="AG3165" s="46">
        <f t="shared" si="207"/>
        <v>1.22211538461538</v>
      </c>
      <c r="AH3165" s="36" t="s">
        <v>380</v>
      </c>
    </row>
    <row r="3166" s="30" customFormat="1" customHeight="1" spans="1:34">
      <c r="A3166" s="31">
        <v>3165</v>
      </c>
      <c r="B3166" s="36" t="s">
        <v>381</v>
      </c>
      <c r="C3166" s="37" t="s">
        <v>135</v>
      </c>
      <c r="D3166" s="38">
        <v>33.360316</v>
      </c>
      <c r="E3166" s="38">
        <v>120.734133</v>
      </c>
      <c r="F3166" s="36" t="s">
        <v>142</v>
      </c>
      <c r="G3166" s="38">
        <v>11.5883929457798</v>
      </c>
      <c r="H3166" s="38">
        <v>11200</v>
      </c>
      <c r="I3166" s="36" t="s">
        <v>96</v>
      </c>
      <c r="J3166" s="38">
        <v>40</v>
      </c>
      <c r="K3166" s="36" t="s">
        <v>96</v>
      </c>
      <c r="L3166" s="39">
        <v>-0.284772956638314</v>
      </c>
      <c r="M3166" s="39">
        <v>-0.246743466655083</v>
      </c>
      <c r="N3166" s="39">
        <v>-0.6708931234582</v>
      </c>
      <c r="O3166" s="39">
        <v>0.424149656803117</v>
      </c>
      <c r="P3166" s="39">
        <v>-0.246743466655083</v>
      </c>
      <c r="Q3166" s="39">
        <v>-0.6708931234582</v>
      </c>
      <c r="R3166" s="39">
        <v>0.424149656803117</v>
      </c>
      <c r="S3166" s="40">
        <v>18.8</v>
      </c>
      <c r="T3166" s="40">
        <v>2</v>
      </c>
      <c r="U3166" s="41">
        <v>0.4</v>
      </c>
      <c r="V3166" s="40">
        <f t="shared" si="204"/>
        <v>9.4</v>
      </c>
      <c r="W3166" s="40">
        <f t="shared" si="205"/>
        <v>47</v>
      </c>
      <c r="X3166" s="40">
        <f t="shared" si="206"/>
        <v>5</v>
      </c>
      <c r="Y3166" s="38">
        <v>-22.8947368421053</v>
      </c>
      <c r="Z3166" s="41">
        <v>7.3</v>
      </c>
      <c r="AA3166" s="43">
        <v>19</v>
      </c>
      <c r="AB3166" s="43">
        <v>49</v>
      </c>
      <c r="AC3166" s="43">
        <v>30</v>
      </c>
      <c r="AD3166" s="40">
        <v>12.6</v>
      </c>
      <c r="AE3166" s="47">
        <v>1040</v>
      </c>
      <c r="AF3166" s="37">
        <v>1271</v>
      </c>
      <c r="AG3166" s="46">
        <f t="shared" si="207"/>
        <v>1.22211538461538</v>
      </c>
      <c r="AH3166" s="36" t="s">
        <v>380</v>
      </c>
    </row>
    <row r="3167" s="30" customFormat="1" customHeight="1" spans="1:34">
      <c r="A3167" s="31">
        <v>3166</v>
      </c>
      <c r="B3167" s="36" t="s">
        <v>381</v>
      </c>
      <c r="C3167" s="37" t="s">
        <v>135</v>
      </c>
      <c r="D3167" s="38">
        <v>33.360316</v>
      </c>
      <c r="E3167" s="38">
        <v>120.734133</v>
      </c>
      <c r="F3167" s="36" t="s">
        <v>142</v>
      </c>
      <c r="G3167" s="38">
        <v>10.6198722884448</v>
      </c>
      <c r="H3167" s="38">
        <v>22390</v>
      </c>
      <c r="I3167" s="36" t="s">
        <v>96</v>
      </c>
      <c r="J3167" s="38">
        <v>20</v>
      </c>
      <c r="K3167" s="36" t="s">
        <v>96</v>
      </c>
      <c r="L3167" s="39">
        <v>-0.423828820690275</v>
      </c>
      <c r="M3167" s="39">
        <v>-0.939890647215029</v>
      </c>
      <c r="N3167" s="39">
        <v>0.0218075288514146</v>
      </c>
      <c r="O3167" s="39">
        <v>-0.961698176066443</v>
      </c>
      <c r="P3167" s="39">
        <v>-0.939890647215029</v>
      </c>
      <c r="Q3167" s="39">
        <v>0.0218075288514146</v>
      </c>
      <c r="R3167" s="39">
        <v>-0.961698176066443</v>
      </c>
      <c r="S3167" s="40">
        <v>18.8</v>
      </c>
      <c r="T3167" s="40">
        <v>2</v>
      </c>
      <c r="U3167" s="41">
        <v>0.4</v>
      </c>
      <c r="V3167" s="40">
        <f t="shared" si="204"/>
        <v>9.4</v>
      </c>
      <c r="W3167" s="40">
        <f t="shared" si="205"/>
        <v>47</v>
      </c>
      <c r="X3167" s="40">
        <f t="shared" si="206"/>
        <v>5</v>
      </c>
      <c r="Y3167" s="38">
        <v>10.7894736842105</v>
      </c>
      <c r="Z3167" s="41">
        <v>7.3</v>
      </c>
      <c r="AA3167" s="43">
        <v>19</v>
      </c>
      <c r="AB3167" s="43">
        <v>49</v>
      </c>
      <c r="AC3167" s="43">
        <v>30</v>
      </c>
      <c r="AD3167" s="40">
        <v>12.6</v>
      </c>
      <c r="AE3167" s="47">
        <v>1040</v>
      </c>
      <c r="AF3167" s="37">
        <v>1271</v>
      </c>
      <c r="AG3167" s="46">
        <f t="shared" si="207"/>
        <v>1.22211538461538</v>
      </c>
      <c r="AH3167" s="36" t="s">
        <v>380</v>
      </c>
    </row>
    <row r="3168" s="30" customFormat="1" customHeight="1" spans="1:34">
      <c r="A3168" s="31">
        <v>3167</v>
      </c>
      <c r="B3168" s="36" t="s">
        <v>381</v>
      </c>
      <c r="C3168" s="37" t="s">
        <v>135</v>
      </c>
      <c r="D3168" s="38">
        <v>33.360316</v>
      </c>
      <c r="E3168" s="38">
        <v>120.734133</v>
      </c>
      <c r="F3168" s="36" t="s">
        <v>142</v>
      </c>
      <c r="G3168" s="38">
        <v>10.3172095830276</v>
      </c>
      <c r="H3168" s="38">
        <v>11070</v>
      </c>
      <c r="I3168" s="36" t="s">
        <v>96</v>
      </c>
      <c r="J3168" s="38">
        <v>30</v>
      </c>
      <c r="K3168" s="36" t="s">
        <v>96</v>
      </c>
      <c r="L3168" s="39">
        <v>-0.467478648079137</v>
      </c>
      <c r="M3168" s="39">
        <v>-0.534425539106864</v>
      </c>
      <c r="N3168" s="39">
        <v>-0.682568155038703</v>
      </c>
      <c r="O3168" s="39">
        <v>0.148142615931839</v>
      </c>
      <c r="P3168" s="39">
        <v>-0.534425539106864</v>
      </c>
      <c r="Q3168" s="39">
        <v>-0.682568155038703</v>
      </c>
      <c r="R3168" s="39">
        <v>0.148142615931839</v>
      </c>
      <c r="S3168" s="40">
        <v>18.8</v>
      </c>
      <c r="T3168" s="40">
        <v>2</v>
      </c>
      <c r="U3168" s="41">
        <v>0.4</v>
      </c>
      <c r="V3168" s="40">
        <f t="shared" si="204"/>
        <v>9.4</v>
      </c>
      <c r="W3168" s="40">
        <f t="shared" si="205"/>
        <v>47</v>
      </c>
      <c r="X3168" s="40">
        <f t="shared" si="206"/>
        <v>5</v>
      </c>
      <c r="Y3168" s="38">
        <v>-19.0874664276623</v>
      </c>
      <c r="Z3168" s="41">
        <v>7.3</v>
      </c>
      <c r="AA3168" s="43">
        <v>19</v>
      </c>
      <c r="AB3168" s="43">
        <v>49</v>
      </c>
      <c r="AC3168" s="43">
        <v>30</v>
      </c>
      <c r="AD3168" s="40">
        <v>12.6</v>
      </c>
      <c r="AE3168" s="47">
        <v>1040</v>
      </c>
      <c r="AF3168" s="37">
        <v>1271</v>
      </c>
      <c r="AG3168" s="46">
        <f t="shared" si="207"/>
        <v>1.22211538461538</v>
      </c>
      <c r="AH3168" s="36" t="s">
        <v>380</v>
      </c>
    </row>
    <row r="3169" s="30" customFormat="1" customHeight="1" spans="1:34">
      <c r="A3169" s="31">
        <v>3168</v>
      </c>
      <c r="B3169" s="36" t="s">
        <v>381</v>
      </c>
      <c r="C3169" s="37" t="s">
        <v>135</v>
      </c>
      <c r="D3169" s="38">
        <v>33.360316</v>
      </c>
      <c r="E3169" s="38">
        <v>120.734133</v>
      </c>
      <c r="F3169" s="36" t="s">
        <v>142</v>
      </c>
      <c r="G3169" s="38">
        <v>9.65135163110985</v>
      </c>
      <c r="H3169" s="38">
        <v>13240</v>
      </c>
      <c r="I3169" s="36" t="s">
        <v>96</v>
      </c>
      <c r="J3169" s="38">
        <v>40</v>
      </c>
      <c r="K3169" s="36" t="s">
        <v>96</v>
      </c>
      <c r="L3169" s="39">
        <v>-0.563837144665641</v>
      </c>
      <c r="M3169" s="39">
        <v>-0.246743466655083</v>
      </c>
      <c r="N3169" s="39">
        <v>-0.503564351250387</v>
      </c>
      <c r="O3169" s="39">
        <v>0.256820884595303</v>
      </c>
      <c r="P3169" s="39">
        <v>-0.246743466655083</v>
      </c>
      <c r="Q3169" s="39">
        <v>-0.503564351250387</v>
      </c>
      <c r="R3169" s="39">
        <v>0.256820884595303</v>
      </c>
      <c r="S3169" s="40">
        <v>18.8</v>
      </c>
      <c r="T3169" s="40">
        <v>2</v>
      </c>
      <c r="U3169" s="41">
        <v>0.4</v>
      </c>
      <c r="V3169" s="40">
        <f t="shared" si="204"/>
        <v>9.4</v>
      </c>
      <c r="W3169" s="40">
        <f t="shared" si="205"/>
        <v>47</v>
      </c>
      <c r="X3169" s="40">
        <f t="shared" si="206"/>
        <v>5</v>
      </c>
      <c r="Y3169" s="38">
        <v>-21.5789473684211</v>
      </c>
      <c r="Z3169" s="41">
        <v>7.3</v>
      </c>
      <c r="AA3169" s="43">
        <v>19</v>
      </c>
      <c r="AB3169" s="43">
        <v>49</v>
      </c>
      <c r="AC3169" s="43">
        <v>30</v>
      </c>
      <c r="AD3169" s="40">
        <v>12.6</v>
      </c>
      <c r="AE3169" s="47">
        <v>1040</v>
      </c>
      <c r="AF3169" s="37">
        <v>1271</v>
      </c>
      <c r="AG3169" s="46">
        <f t="shared" si="207"/>
        <v>1.22211538461538</v>
      </c>
      <c r="AH3169" s="36" t="s">
        <v>380</v>
      </c>
    </row>
    <row r="3170" s="30" customFormat="1" customHeight="1" spans="1:34">
      <c r="A3170" s="31">
        <v>3169</v>
      </c>
      <c r="B3170" s="36" t="s">
        <v>381</v>
      </c>
      <c r="C3170" s="37" t="s">
        <v>135</v>
      </c>
      <c r="D3170" s="38">
        <v>33.360316</v>
      </c>
      <c r="E3170" s="38">
        <v>120.734133</v>
      </c>
      <c r="F3170" s="36" t="s">
        <v>142</v>
      </c>
      <c r="G3170" s="38">
        <v>8.01697302185709</v>
      </c>
      <c r="H3170" s="38">
        <v>8210</v>
      </c>
      <c r="I3170" s="36" t="s">
        <v>96</v>
      </c>
      <c r="J3170" s="38">
        <v>40</v>
      </c>
      <c r="K3170" s="36" t="s">
        <v>96</v>
      </c>
      <c r="L3170" s="39">
        <v>-0.802288402436915</v>
      </c>
      <c r="M3170" s="39">
        <v>-0.246743466655083</v>
      </c>
      <c r="N3170" s="39">
        <v>-0.981453978294912</v>
      </c>
      <c r="O3170" s="39">
        <v>0.734710511639829</v>
      </c>
      <c r="P3170" s="39">
        <v>-0.246743466655083</v>
      </c>
      <c r="Q3170" s="39">
        <v>-0.981453978294912</v>
      </c>
      <c r="R3170" s="39">
        <v>0.734710511639829</v>
      </c>
      <c r="S3170" s="40">
        <v>18.8</v>
      </c>
      <c r="T3170" s="40">
        <v>2</v>
      </c>
      <c r="U3170" s="41">
        <v>0.4</v>
      </c>
      <c r="V3170" s="40">
        <f t="shared" si="204"/>
        <v>9.4</v>
      </c>
      <c r="W3170" s="40">
        <f t="shared" si="205"/>
        <v>47</v>
      </c>
      <c r="X3170" s="40">
        <f t="shared" si="206"/>
        <v>5</v>
      </c>
      <c r="Y3170" s="38">
        <v>-22.6315789473684</v>
      </c>
      <c r="Z3170" s="41">
        <v>7.3</v>
      </c>
      <c r="AA3170" s="43">
        <v>19</v>
      </c>
      <c r="AB3170" s="43">
        <v>49</v>
      </c>
      <c r="AC3170" s="43">
        <v>30</v>
      </c>
      <c r="AD3170" s="40">
        <v>12.6</v>
      </c>
      <c r="AE3170" s="47">
        <v>1040</v>
      </c>
      <c r="AF3170" s="37">
        <v>1271</v>
      </c>
      <c r="AG3170" s="46">
        <f t="shared" si="207"/>
        <v>1.22211538461538</v>
      </c>
      <c r="AH3170" s="36" t="s">
        <v>380</v>
      </c>
    </row>
    <row r="3171" s="30" customFormat="1" customHeight="1" spans="1:34">
      <c r="A3171" s="31">
        <v>3170</v>
      </c>
      <c r="B3171" s="36" t="s">
        <v>381</v>
      </c>
      <c r="C3171" s="37" t="s">
        <v>135</v>
      </c>
      <c r="D3171" s="38">
        <v>33.360316</v>
      </c>
      <c r="E3171" s="38">
        <v>120.734133</v>
      </c>
      <c r="F3171" s="36" t="s">
        <v>142</v>
      </c>
      <c r="G3171" s="38">
        <v>5.35354121418593</v>
      </c>
      <c r="H3171" s="38">
        <v>20400</v>
      </c>
      <c r="I3171" s="36" t="s">
        <v>96</v>
      </c>
      <c r="J3171" s="38">
        <v>20</v>
      </c>
      <c r="K3171" s="36" t="s">
        <v>96</v>
      </c>
      <c r="L3171" s="39">
        <v>-1.19687223707473</v>
      </c>
      <c r="M3171" s="39">
        <v>-0.939890647215029</v>
      </c>
      <c r="N3171" s="39">
        <v>-0.071272000909078</v>
      </c>
      <c r="O3171" s="39">
        <v>-0.868618646305951</v>
      </c>
      <c r="P3171" s="39">
        <v>-0.939890647215029</v>
      </c>
      <c r="Q3171" s="39">
        <v>-0.071272000909078</v>
      </c>
      <c r="R3171" s="39">
        <v>-0.868618646305951</v>
      </c>
      <c r="S3171" s="40">
        <v>18.8</v>
      </c>
      <c r="T3171" s="40">
        <v>2</v>
      </c>
      <c r="U3171" s="41">
        <v>0.4</v>
      </c>
      <c r="V3171" s="40">
        <f t="shared" si="204"/>
        <v>9.4</v>
      </c>
      <c r="W3171" s="40">
        <f t="shared" si="205"/>
        <v>47</v>
      </c>
      <c r="X3171" s="40">
        <f t="shared" si="206"/>
        <v>5</v>
      </c>
      <c r="Y3171" s="38">
        <v>12.6315789473684</v>
      </c>
      <c r="Z3171" s="41">
        <v>7.3</v>
      </c>
      <c r="AA3171" s="43">
        <v>19</v>
      </c>
      <c r="AB3171" s="43">
        <v>49</v>
      </c>
      <c r="AC3171" s="43">
        <v>30</v>
      </c>
      <c r="AD3171" s="40">
        <v>12.6</v>
      </c>
      <c r="AE3171" s="47">
        <v>1040</v>
      </c>
      <c r="AF3171" s="37">
        <v>1271</v>
      </c>
      <c r="AG3171" s="46">
        <f t="shared" si="207"/>
        <v>1.22211538461538</v>
      </c>
      <c r="AH3171" s="36" t="s">
        <v>380</v>
      </c>
    </row>
    <row r="3172" s="30" customFormat="1" customHeight="1" spans="1:34">
      <c r="A3172" s="31">
        <v>3171</v>
      </c>
      <c r="B3172" s="36" t="s">
        <v>381</v>
      </c>
      <c r="C3172" s="37" t="s">
        <v>135</v>
      </c>
      <c r="D3172" s="38">
        <v>33.360316</v>
      </c>
      <c r="E3172" s="38">
        <v>120.734133</v>
      </c>
      <c r="F3172" s="36" t="s">
        <v>142</v>
      </c>
      <c r="G3172" s="38">
        <v>3.35596735843254</v>
      </c>
      <c r="H3172" s="38">
        <v>14230</v>
      </c>
      <c r="I3172" s="36" t="s">
        <v>96</v>
      </c>
      <c r="J3172" s="38">
        <v>20</v>
      </c>
      <c r="K3172" s="36" t="s">
        <v>96</v>
      </c>
      <c r="L3172" s="39">
        <v>-1.49779867850481</v>
      </c>
      <c r="M3172" s="39">
        <v>-0.939890647215029</v>
      </c>
      <c r="N3172" s="39">
        <v>-0.431454489657488</v>
      </c>
      <c r="O3172" s="39">
        <v>-0.508436157557541</v>
      </c>
      <c r="P3172" s="39">
        <v>-0.939890647215029</v>
      </c>
      <c r="Q3172" s="39">
        <v>-0.431454489657488</v>
      </c>
      <c r="R3172" s="39">
        <v>-0.508436157557541</v>
      </c>
      <c r="S3172" s="40">
        <v>18.8</v>
      </c>
      <c r="T3172" s="40">
        <v>2</v>
      </c>
      <c r="U3172" s="41">
        <v>0.4</v>
      </c>
      <c r="V3172" s="40">
        <f t="shared" si="204"/>
        <v>9.4</v>
      </c>
      <c r="W3172" s="40">
        <f t="shared" si="205"/>
        <v>47</v>
      </c>
      <c r="X3172" s="40">
        <f t="shared" si="206"/>
        <v>5</v>
      </c>
      <c r="Y3172" s="38">
        <v>-20.7894736842105</v>
      </c>
      <c r="Z3172" s="41">
        <v>7.3</v>
      </c>
      <c r="AA3172" s="43">
        <v>19</v>
      </c>
      <c r="AB3172" s="43">
        <v>49</v>
      </c>
      <c r="AC3172" s="43">
        <v>30</v>
      </c>
      <c r="AD3172" s="40">
        <v>12.6</v>
      </c>
      <c r="AE3172" s="47">
        <v>1040</v>
      </c>
      <c r="AF3172" s="37">
        <v>1271</v>
      </c>
      <c r="AG3172" s="46">
        <f t="shared" si="207"/>
        <v>1.22211538461538</v>
      </c>
      <c r="AH3172" s="36" t="s">
        <v>380</v>
      </c>
    </row>
    <row r="3173" s="30" customFormat="1" customHeight="1" spans="1:34">
      <c r="A3173" s="31">
        <v>3172</v>
      </c>
      <c r="B3173" s="36" t="s">
        <v>381</v>
      </c>
      <c r="C3173" s="37" t="s">
        <v>135</v>
      </c>
      <c r="D3173" s="38">
        <v>33.360316</v>
      </c>
      <c r="E3173" s="38">
        <v>120.734133</v>
      </c>
      <c r="F3173" s="36" t="s">
        <v>142</v>
      </c>
      <c r="G3173" s="38">
        <v>3.1138371940988</v>
      </c>
      <c r="H3173" s="38">
        <v>3830</v>
      </c>
      <c r="I3173" s="36" t="s">
        <v>96</v>
      </c>
      <c r="J3173" s="38">
        <v>30</v>
      </c>
      <c r="K3173" s="36" t="s">
        <v>96</v>
      </c>
      <c r="L3173" s="39">
        <v>-1.53457032555171</v>
      </c>
      <c r="M3173" s="39">
        <v>-0.534425539106864</v>
      </c>
      <c r="N3173" s="39">
        <v>-1.74394209856669</v>
      </c>
      <c r="O3173" s="39">
        <v>1.20951655945983</v>
      </c>
      <c r="P3173" s="39">
        <v>-0.534425539106864</v>
      </c>
      <c r="Q3173" s="39">
        <v>-1.74394209856669</v>
      </c>
      <c r="R3173" s="39">
        <v>1.20951655945983</v>
      </c>
      <c r="S3173" s="40">
        <v>18.8</v>
      </c>
      <c r="T3173" s="40">
        <v>2</v>
      </c>
      <c r="U3173" s="41">
        <v>0.4</v>
      </c>
      <c r="V3173" s="40">
        <f t="shared" si="204"/>
        <v>9.4</v>
      </c>
      <c r="W3173" s="40">
        <f t="shared" si="205"/>
        <v>47</v>
      </c>
      <c r="X3173" s="40">
        <f t="shared" si="206"/>
        <v>5</v>
      </c>
      <c r="Y3173" s="38">
        <v>-20.7894736842105</v>
      </c>
      <c r="Z3173" s="41">
        <v>7.3</v>
      </c>
      <c r="AA3173" s="43">
        <v>19</v>
      </c>
      <c r="AB3173" s="43">
        <v>49</v>
      </c>
      <c r="AC3173" s="43">
        <v>30</v>
      </c>
      <c r="AD3173" s="40">
        <v>12.6</v>
      </c>
      <c r="AE3173" s="47">
        <v>1040</v>
      </c>
      <c r="AF3173" s="37">
        <v>1271</v>
      </c>
      <c r="AG3173" s="46">
        <f t="shared" si="207"/>
        <v>1.22211538461538</v>
      </c>
      <c r="AH3173" s="36" t="s">
        <v>380</v>
      </c>
    </row>
    <row r="3174" s="30" customFormat="1" customHeight="1" spans="1:34">
      <c r="A3174" s="31">
        <v>3173</v>
      </c>
      <c r="B3174" s="36" t="s">
        <v>382</v>
      </c>
      <c r="C3174" s="37" t="s">
        <v>135</v>
      </c>
      <c r="D3174" s="38">
        <v>31.15</v>
      </c>
      <c r="E3174" s="38">
        <v>121.12</v>
      </c>
      <c r="F3174" s="36" t="s">
        <v>136</v>
      </c>
      <c r="G3174" s="38">
        <v>18.7362782</v>
      </c>
      <c r="H3174" s="38">
        <v>647.591450303758</v>
      </c>
      <c r="I3174" s="36" t="s">
        <v>96</v>
      </c>
      <c r="J3174" s="38">
        <v>1369.31875</v>
      </c>
      <c r="K3174" s="36" t="s">
        <v>96</v>
      </c>
      <c r="L3174" s="39">
        <v>0.712951453637814</v>
      </c>
      <c r="M3174" s="39">
        <v>-0.0286305308007946</v>
      </c>
      <c r="N3174" s="39">
        <v>-0.343379519498252</v>
      </c>
      <c r="O3174" s="39">
        <v>0.314748988697458</v>
      </c>
      <c r="P3174" s="36"/>
      <c r="Q3174" s="36"/>
      <c r="R3174" s="36"/>
      <c r="S3174" s="40">
        <v>20.6</v>
      </c>
      <c r="T3174" s="40">
        <v>1.9</v>
      </c>
      <c r="U3174" s="41">
        <v>0.3</v>
      </c>
      <c r="V3174" s="40">
        <f t="shared" si="204"/>
        <v>10.8421052631579</v>
      </c>
      <c r="W3174" s="40">
        <f t="shared" si="205"/>
        <v>68.6666666666667</v>
      </c>
      <c r="X3174" s="40">
        <f t="shared" si="206"/>
        <v>6.33333333333333</v>
      </c>
      <c r="Y3174" s="42">
        <v>-2.47196154726487</v>
      </c>
      <c r="Z3174" s="40">
        <v>7.83</v>
      </c>
      <c r="AA3174" s="31">
        <v>39</v>
      </c>
      <c r="AB3174" s="31">
        <v>55</v>
      </c>
      <c r="AC3174" s="31">
        <v>6</v>
      </c>
      <c r="AD3174" s="40">
        <v>16.3</v>
      </c>
      <c r="AE3174" s="47">
        <v>1200</v>
      </c>
      <c r="AF3174" s="37">
        <v>1258</v>
      </c>
      <c r="AG3174" s="46">
        <f t="shared" si="207"/>
        <v>1.04833333333333</v>
      </c>
      <c r="AH3174" s="36" t="s">
        <v>383</v>
      </c>
    </row>
    <row r="3175" s="30" customFormat="1" customHeight="1" spans="1:34">
      <c r="A3175" s="31">
        <v>3174</v>
      </c>
      <c r="B3175" s="36" t="s">
        <v>382</v>
      </c>
      <c r="C3175" s="37" t="s">
        <v>135</v>
      </c>
      <c r="D3175" s="38">
        <v>31.15</v>
      </c>
      <c r="E3175" s="38">
        <v>121.12</v>
      </c>
      <c r="F3175" s="36" t="s">
        <v>136</v>
      </c>
      <c r="G3175" s="38">
        <v>25.2711989</v>
      </c>
      <c r="H3175" s="38">
        <v>659.158179401253</v>
      </c>
      <c r="I3175" s="36" t="s">
        <v>96</v>
      </c>
      <c r="J3175" s="38">
        <v>3494.3125</v>
      </c>
      <c r="K3175" s="36" t="s">
        <v>96</v>
      </c>
      <c r="L3175" s="39">
        <v>1.58329298180894</v>
      </c>
      <c r="M3175" s="39">
        <v>0.908192762559813</v>
      </c>
      <c r="N3175" s="39">
        <v>-0.325676003948947</v>
      </c>
      <c r="O3175" s="39">
        <v>1.23386876650876</v>
      </c>
      <c r="P3175" s="36"/>
      <c r="Q3175" s="36"/>
      <c r="R3175" s="36"/>
      <c r="S3175" s="40">
        <v>20.6</v>
      </c>
      <c r="T3175" s="40">
        <v>1.9</v>
      </c>
      <c r="U3175" s="41">
        <v>0.3</v>
      </c>
      <c r="V3175" s="40">
        <f t="shared" si="204"/>
        <v>10.8421052631579</v>
      </c>
      <c r="W3175" s="40">
        <f t="shared" si="205"/>
        <v>68.6666666666667</v>
      </c>
      <c r="X3175" s="40">
        <f t="shared" si="206"/>
        <v>6.33333333333333</v>
      </c>
      <c r="Y3175" s="42">
        <v>-2.47196154726487</v>
      </c>
      <c r="Z3175" s="40">
        <v>7.83</v>
      </c>
      <c r="AA3175" s="31">
        <v>39</v>
      </c>
      <c r="AB3175" s="31">
        <v>55</v>
      </c>
      <c r="AC3175" s="31">
        <v>6</v>
      </c>
      <c r="AD3175" s="40">
        <v>16.3</v>
      </c>
      <c r="AE3175" s="47">
        <v>1200</v>
      </c>
      <c r="AF3175" s="37">
        <v>1258</v>
      </c>
      <c r="AG3175" s="46">
        <f t="shared" si="207"/>
        <v>1.04833333333333</v>
      </c>
      <c r="AH3175" s="36" t="s">
        <v>383</v>
      </c>
    </row>
    <row r="3176" s="30" customFormat="1" customHeight="1" spans="1:34">
      <c r="A3176" s="31">
        <v>3175</v>
      </c>
      <c r="B3176" s="36" t="s">
        <v>382</v>
      </c>
      <c r="C3176" s="37" t="s">
        <v>135</v>
      </c>
      <c r="D3176" s="38">
        <v>31.15</v>
      </c>
      <c r="E3176" s="38">
        <v>121.12</v>
      </c>
      <c r="F3176" s="36" t="s">
        <v>136</v>
      </c>
      <c r="G3176" s="38">
        <v>23.39194625</v>
      </c>
      <c r="H3176" s="38">
        <v>495.606628926064</v>
      </c>
      <c r="I3176" s="36" t="s">
        <v>96</v>
      </c>
      <c r="J3176" s="38">
        <v>73.86375</v>
      </c>
      <c r="K3176" s="36" t="s">
        <v>96</v>
      </c>
      <c r="L3176" s="39">
        <v>1.33693757337229</v>
      </c>
      <c r="M3176" s="39">
        <v>-2.94847698330723</v>
      </c>
      <c r="N3176" s="39">
        <v>-0.610857013866876</v>
      </c>
      <c r="O3176" s="39">
        <v>-2.33761996944035</v>
      </c>
      <c r="P3176" s="36"/>
      <c r="Q3176" s="36"/>
      <c r="R3176" s="36"/>
      <c r="S3176" s="40">
        <v>20.6</v>
      </c>
      <c r="T3176" s="40">
        <v>1.9</v>
      </c>
      <c r="U3176" s="41">
        <v>0.3</v>
      </c>
      <c r="V3176" s="40">
        <f t="shared" si="204"/>
        <v>10.8421052631579</v>
      </c>
      <c r="W3176" s="40">
        <f t="shared" si="205"/>
        <v>68.6666666666667</v>
      </c>
      <c r="X3176" s="40">
        <f t="shared" si="206"/>
        <v>6.33333333333333</v>
      </c>
      <c r="Y3176" s="42">
        <v>-2.47196154726487</v>
      </c>
      <c r="Z3176" s="40">
        <v>7.83</v>
      </c>
      <c r="AA3176" s="31">
        <v>39</v>
      </c>
      <c r="AB3176" s="31">
        <v>55</v>
      </c>
      <c r="AC3176" s="31">
        <v>6</v>
      </c>
      <c r="AD3176" s="40">
        <v>16.3</v>
      </c>
      <c r="AE3176" s="47">
        <v>1200</v>
      </c>
      <c r="AF3176" s="37">
        <v>1258</v>
      </c>
      <c r="AG3176" s="46">
        <f t="shared" si="207"/>
        <v>1.04833333333333</v>
      </c>
      <c r="AH3176" s="36" t="s">
        <v>383</v>
      </c>
    </row>
    <row r="3177" s="30" customFormat="1" customHeight="1" spans="1:34">
      <c r="A3177" s="31">
        <v>3176</v>
      </c>
      <c r="B3177" s="36" t="s">
        <v>382</v>
      </c>
      <c r="C3177" s="37" t="s">
        <v>135</v>
      </c>
      <c r="D3177" s="38">
        <v>31.15</v>
      </c>
      <c r="E3177" s="38">
        <v>121.12</v>
      </c>
      <c r="F3177" s="36" t="s">
        <v>136</v>
      </c>
      <c r="G3177" s="38">
        <v>23.1615716</v>
      </c>
      <c r="H3177" s="38">
        <v>526.999440420052</v>
      </c>
      <c r="I3177" s="36" t="s">
        <v>96</v>
      </c>
      <c r="J3177" s="38">
        <v>96.5909375</v>
      </c>
      <c r="K3177" s="36" t="s">
        <v>96</v>
      </c>
      <c r="L3177" s="39">
        <v>1.30652223326967</v>
      </c>
      <c r="M3177" s="39">
        <v>-2.6802142410553</v>
      </c>
      <c r="N3177" s="39">
        <v>-0.549440052370176</v>
      </c>
      <c r="O3177" s="39">
        <v>-2.13077418868513</v>
      </c>
      <c r="P3177" s="36"/>
      <c r="Q3177" s="36"/>
      <c r="R3177" s="36"/>
      <c r="S3177" s="40">
        <v>20.6</v>
      </c>
      <c r="T3177" s="40">
        <v>1.9</v>
      </c>
      <c r="U3177" s="41">
        <v>0.3</v>
      </c>
      <c r="V3177" s="40">
        <f t="shared" si="204"/>
        <v>10.8421052631579</v>
      </c>
      <c r="W3177" s="40">
        <f t="shared" si="205"/>
        <v>68.6666666666667</v>
      </c>
      <c r="X3177" s="40">
        <f t="shared" si="206"/>
        <v>6.33333333333333</v>
      </c>
      <c r="Y3177" s="42">
        <v>-2.47196154726487</v>
      </c>
      <c r="Z3177" s="40">
        <v>7.83</v>
      </c>
      <c r="AA3177" s="31">
        <v>39</v>
      </c>
      <c r="AB3177" s="31">
        <v>55</v>
      </c>
      <c r="AC3177" s="31">
        <v>6</v>
      </c>
      <c r="AD3177" s="40">
        <v>16.3</v>
      </c>
      <c r="AE3177" s="47">
        <v>1200</v>
      </c>
      <c r="AF3177" s="37">
        <v>1258</v>
      </c>
      <c r="AG3177" s="46">
        <f t="shared" si="207"/>
        <v>1.04833333333333</v>
      </c>
      <c r="AH3177" s="36" t="s">
        <v>383</v>
      </c>
    </row>
    <row r="3178" s="30" customFormat="1" customHeight="1" spans="1:34">
      <c r="A3178" s="31">
        <v>3177</v>
      </c>
      <c r="B3178" s="36" t="s">
        <v>382</v>
      </c>
      <c r="C3178" s="37" t="s">
        <v>135</v>
      </c>
      <c r="D3178" s="38">
        <v>31.15</v>
      </c>
      <c r="E3178" s="38">
        <v>121.12</v>
      </c>
      <c r="F3178" s="36" t="s">
        <v>136</v>
      </c>
      <c r="G3178" s="38">
        <v>18.7362782</v>
      </c>
      <c r="H3178" s="38">
        <v>2235.20452316091</v>
      </c>
      <c r="I3178" s="36" t="s">
        <v>96</v>
      </c>
      <c r="J3178" s="38">
        <v>2011.3625</v>
      </c>
      <c r="K3178" s="36" t="s">
        <v>96</v>
      </c>
      <c r="L3178" s="39">
        <v>0.712951453637814</v>
      </c>
      <c r="M3178" s="39">
        <v>0.355868468932741</v>
      </c>
      <c r="N3178" s="39">
        <v>0.895448473015767</v>
      </c>
      <c r="O3178" s="39">
        <v>-0.539580004083027</v>
      </c>
      <c r="P3178" s="36"/>
      <c r="Q3178" s="36"/>
      <c r="R3178" s="36"/>
      <c r="S3178" s="40">
        <v>20.6</v>
      </c>
      <c r="T3178" s="40">
        <v>1.9</v>
      </c>
      <c r="U3178" s="41">
        <v>0.3</v>
      </c>
      <c r="V3178" s="40">
        <f t="shared" si="204"/>
        <v>10.8421052631579</v>
      </c>
      <c r="W3178" s="40">
        <f t="shared" si="205"/>
        <v>68.6666666666667</v>
      </c>
      <c r="X3178" s="40">
        <f t="shared" si="206"/>
        <v>6.33333333333333</v>
      </c>
      <c r="Y3178" s="42">
        <v>-2.47196154726487</v>
      </c>
      <c r="Z3178" s="40">
        <v>7.83</v>
      </c>
      <c r="AA3178" s="31">
        <v>39</v>
      </c>
      <c r="AB3178" s="31">
        <v>55</v>
      </c>
      <c r="AC3178" s="31">
        <v>6</v>
      </c>
      <c r="AD3178" s="40">
        <v>16.3</v>
      </c>
      <c r="AE3178" s="47">
        <v>1200</v>
      </c>
      <c r="AF3178" s="37">
        <v>1258</v>
      </c>
      <c r="AG3178" s="46">
        <f t="shared" si="207"/>
        <v>1.04833333333333</v>
      </c>
      <c r="AH3178" s="36" t="s">
        <v>383</v>
      </c>
    </row>
    <row r="3179" s="30" customFormat="1" customHeight="1" spans="1:34">
      <c r="A3179" s="31">
        <v>3178</v>
      </c>
      <c r="B3179" s="36" t="s">
        <v>384</v>
      </c>
      <c r="C3179" s="37" t="s">
        <v>135</v>
      </c>
      <c r="D3179" s="38">
        <v>31.15</v>
      </c>
      <c r="E3179" s="38">
        <v>121.12</v>
      </c>
      <c r="F3179" s="36" t="s">
        <v>136</v>
      </c>
      <c r="G3179" s="38">
        <v>25.2711989</v>
      </c>
      <c r="H3179" s="38">
        <v>578.209248113283</v>
      </c>
      <c r="I3179" s="36" t="s">
        <v>96</v>
      </c>
      <c r="J3179" s="38">
        <v>4068.1875</v>
      </c>
      <c r="K3179" s="36" t="s">
        <v>96</v>
      </c>
      <c r="L3179" s="39">
        <v>1.58329298180894</v>
      </c>
      <c r="M3179" s="39">
        <v>0.993950620640985</v>
      </c>
      <c r="N3179" s="39">
        <v>-0.150388324270567</v>
      </c>
      <c r="O3179" s="39">
        <v>1.14433894491155</v>
      </c>
      <c r="P3179" s="36"/>
      <c r="Q3179" s="36"/>
      <c r="R3179" s="36"/>
      <c r="S3179" s="40">
        <v>20.6</v>
      </c>
      <c r="T3179" s="40">
        <v>1.9</v>
      </c>
      <c r="U3179" s="41">
        <v>0.3</v>
      </c>
      <c r="V3179" s="40">
        <f t="shared" si="204"/>
        <v>10.8421052631579</v>
      </c>
      <c r="W3179" s="40">
        <f t="shared" si="205"/>
        <v>68.6666666666667</v>
      </c>
      <c r="X3179" s="40">
        <f t="shared" si="206"/>
        <v>6.33333333333333</v>
      </c>
      <c r="Y3179" s="42">
        <v>-2.47196154726487</v>
      </c>
      <c r="Z3179" s="40">
        <v>7.83</v>
      </c>
      <c r="AA3179" s="31">
        <v>39</v>
      </c>
      <c r="AB3179" s="31">
        <v>55</v>
      </c>
      <c r="AC3179" s="31">
        <v>6</v>
      </c>
      <c r="AD3179" s="40">
        <v>16.3</v>
      </c>
      <c r="AE3179" s="47">
        <v>1200</v>
      </c>
      <c r="AF3179" s="37">
        <v>1258</v>
      </c>
      <c r="AG3179" s="46">
        <f t="shared" si="207"/>
        <v>1.04833333333333</v>
      </c>
      <c r="AH3179" s="36" t="s">
        <v>383</v>
      </c>
    </row>
    <row r="3180" s="30" customFormat="1" customHeight="1" spans="1:34">
      <c r="A3180" s="31">
        <v>3179</v>
      </c>
      <c r="B3180" s="36" t="s">
        <v>384</v>
      </c>
      <c r="C3180" s="37" t="s">
        <v>135</v>
      </c>
      <c r="D3180" s="38">
        <v>31.15</v>
      </c>
      <c r="E3180" s="38">
        <v>121.12</v>
      </c>
      <c r="F3180" s="36" t="s">
        <v>136</v>
      </c>
      <c r="G3180" s="38">
        <v>23.39194625</v>
      </c>
      <c r="H3180" s="38">
        <v>474.126858630323</v>
      </c>
      <c r="I3180" s="36" t="s">
        <v>96</v>
      </c>
      <c r="J3180" s="38">
        <v>56.818125</v>
      </c>
      <c r="K3180" s="36" t="s">
        <v>96</v>
      </c>
      <c r="L3180" s="39">
        <v>1.33693757337229</v>
      </c>
      <c r="M3180" s="39">
        <v>-3.27714684997318</v>
      </c>
      <c r="N3180" s="39">
        <v>-0.348849228257797</v>
      </c>
      <c r="O3180" s="39">
        <v>-2.92829762171539</v>
      </c>
      <c r="P3180" s="36"/>
      <c r="Q3180" s="36"/>
      <c r="R3180" s="36"/>
      <c r="S3180" s="40">
        <v>20.6</v>
      </c>
      <c r="T3180" s="40">
        <v>1.9</v>
      </c>
      <c r="U3180" s="41">
        <v>0.3</v>
      </c>
      <c r="V3180" s="40">
        <f t="shared" si="204"/>
        <v>10.8421052631579</v>
      </c>
      <c r="W3180" s="40">
        <f t="shared" si="205"/>
        <v>68.6666666666667</v>
      </c>
      <c r="X3180" s="40">
        <f t="shared" si="206"/>
        <v>6.33333333333333</v>
      </c>
      <c r="Y3180" s="42">
        <v>-2.47196154726487</v>
      </c>
      <c r="Z3180" s="40">
        <v>7.83</v>
      </c>
      <c r="AA3180" s="31">
        <v>39</v>
      </c>
      <c r="AB3180" s="31">
        <v>55</v>
      </c>
      <c r="AC3180" s="31">
        <v>6</v>
      </c>
      <c r="AD3180" s="40">
        <v>16.3</v>
      </c>
      <c r="AE3180" s="47">
        <v>1200</v>
      </c>
      <c r="AF3180" s="37">
        <v>1258</v>
      </c>
      <c r="AG3180" s="46">
        <f t="shared" si="207"/>
        <v>1.04833333333333</v>
      </c>
      <c r="AH3180" s="36" t="s">
        <v>383</v>
      </c>
    </row>
    <row r="3181" s="30" customFormat="1" customHeight="1" spans="1:34">
      <c r="A3181" s="31">
        <v>3180</v>
      </c>
      <c r="B3181" s="36" t="s">
        <v>384</v>
      </c>
      <c r="C3181" s="37" t="s">
        <v>135</v>
      </c>
      <c r="D3181" s="38">
        <v>31.15</v>
      </c>
      <c r="E3181" s="38">
        <v>121.12</v>
      </c>
      <c r="F3181" s="36" t="s">
        <v>136</v>
      </c>
      <c r="G3181" s="38">
        <v>23.1615716</v>
      </c>
      <c r="H3181" s="38">
        <v>522.038376722304</v>
      </c>
      <c r="I3181" s="36" t="s">
        <v>96</v>
      </c>
      <c r="J3181" s="38">
        <v>62.5</v>
      </c>
      <c r="K3181" s="36" t="s">
        <v>96</v>
      </c>
      <c r="L3181" s="39">
        <v>1.30652223326967</v>
      </c>
      <c r="M3181" s="39">
        <v>-3.18183567016836</v>
      </c>
      <c r="N3181" s="39">
        <v>-0.252583044581025</v>
      </c>
      <c r="O3181" s="39">
        <v>-2.92925262558733</v>
      </c>
      <c r="P3181" s="36"/>
      <c r="Q3181" s="36"/>
      <c r="R3181" s="36"/>
      <c r="S3181" s="40">
        <v>20.6</v>
      </c>
      <c r="T3181" s="40">
        <v>1.9</v>
      </c>
      <c r="U3181" s="41">
        <v>0.3</v>
      </c>
      <c r="V3181" s="40">
        <f t="shared" si="204"/>
        <v>10.8421052631579</v>
      </c>
      <c r="W3181" s="40">
        <f t="shared" si="205"/>
        <v>68.6666666666667</v>
      </c>
      <c r="X3181" s="40">
        <f t="shared" si="206"/>
        <v>6.33333333333333</v>
      </c>
      <c r="Y3181" s="42">
        <v>-2.47196154726487</v>
      </c>
      <c r="Z3181" s="40">
        <v>7.83</v>
      </c>
      <c r="AA3181" s="31">
        <v>39</v>
      </c>
      <c r="AB3181" s="31">
        <v>55</v>
      </c>
      <c r="AC3181" s="31">
        <v>6</v>
      </c>
      <c r="AD3181" s="40">
        <v>16.3</v>
      </c>
      <c r="AE3181" s="47">
        <v>1200</v>
      </c>
      <c r="AF3181" s="37">
        <v>1258</v>
      </c>
      <c r="AG3181" s="46">
        <f t="shared" si="207"/>
        <v>1.04833333333333</v>
      </c>
      <c r="AH3181" s="36" t="s">
        <v>383</v>
      </c>
    </row>
    <row r="3182" s="30" customFormat="1" customHeight="1" spans="1:34">
      <c r="A3182" s="31">
        <v>3181</v>
      </c>
      <c r="B3182" s="36" t="s">
        <v>384</v>
      </c>
      <c r="C3182" s="37" t="s">
        <v>135</v>
      </c>
      <c r="D3182" s="38">
        <v>31.15</v>
      </c>
      <c r="E3182" s="38">
        <v>121.12</v>
      </c>
      <c r="F3182" s="36" t="s">
        <v>136</v>
      </c>
      <c r="G3182" s="38">
        <v>22.17955265</v>
      </c>
      <c r="H3182" s="38">
        <v>464.222903629325</v>
      </c>
      <c r="I3182" s="36" t="s">
        <v>96</v>
      </c>
      <c r="J3182" s="38">
        <v>56.818125</v>
      </c>
      <c r="K3182" s="36" t="s">
        <v>96</v>
      </c>
      <c r="L3182" s="39">
        <v>1.176338391634</v>
      </c>
      <c r="M3182" s="39">
        <v>-3.27714684997318</v>
      </c>
      <c r="N3182" s="39">
        <v>-0.369959315760393</v>
      </c>
      <c r="O3182" s="39">
        <v>-2.90718753421279</v>
      </c>
      <c r="P3182" s="36"/>
      <c r="Q3182" s="36"/>
      <c r="R3182" s="36"/>
      <c r="S3182" s="40">
        <v>20.6</v>
      </c>
      <c r="T3182" s="40">
        <v>1.9</v>
      </c>
      <c r="U3182" s="41">
        <v>0.3</v>
      </c>
      <c r="V3182" s="40">
        <f t="shared" si="204"/>
        <v>10.8421052631579</v>
      </c>
      <c r="W3182" s="40">
        <f t="shared" si="205"/>
        <v>68.6666666666667</v>
      </c>
      <c r="X3182" s="40">
        <f t="shared" si="206"/>
        <v>6.33333333333333</v>
      </c>
      <c r="Y3182" s="42">
        <v>-2.47196154726487</v>
      </c>
      <c r="Z3182" s="40">
        <v>7.83</v>
      </c>
      <c r="AA3182" s="31">
        <v>39</v>
      </c>
      <c r="AB3182" s="31">
        <v>55</v>
      </c>
      <c r="AC3182" s="31">
        <v>6</v>
      </c>
      <c r="AD3182" s="40">
        <v>16.3</v>
      </c>
      <c r="AE3182" s="47">
        <v>1200</v>
      </c>
      <c r="AF3182" s="37">
        <v>1258</v>
      </c>
      <c r="AG3182" s="46">
        <f t="shared" si="207"/>
        <v>1.04833333333333</v>
      </c>
      <c r="AH3182" s="36" t="s">
        <v>383</v>
      </c>
    </row>
    <row r="3183" s="30" customFormat="1" customHeight="1" spans="1:34">
      <c r="A3183" s="31">
        <v>3182</v>
      </c>
      <c r="B3183" s="36" t="s">
        <v>384</v>
      </c>
      <c r="C3183" s="37" t="s">
        <v>135</v>
      </c>
      <c r="D3183" s="38">
        <v>31.15</v>
      </c>
      <c r="E3183" s="38">
        <v>121.12</v>
      </c>
      <c r="F3183" s="36" t="s">
        <v>136</v>
      </c>
      <c r="G3183" s="38">
        <v>18.7362782</v>
      </c>
      <c r="H3183" s="38">
        <v>1321.623734601</v>
      </c>
      <c r="I3183" s="36" t="s">
        <v>96</v>
      </c>
      <c r="J3183" s="38">
        <v>3284.09375</v>
      </c>
      <c r="K3183" s="36" t="s">
        <v>96</v>
      </c>
      <c r="L3183" s="39">
        <v>0.712951453637814</v>
      </c>
      <c r="M3183" s="39">
        <v>0.779843790757176</v>
      </c>
      <c r="N3183" s="39">
        <v>0.676292213208908</v>
      </c>
      <c r="O3183" s="39">
        <v>0.103551577548268</v>
      </c>
      <c r="P3183" s="36"/>
      <c r="Q3183" s="36"/>
      <c r="R3183" s="36"/>
      <c r="S3183" s="40">
        <v>20.6</v>
      </c>
      <c r="T3183" s="40">
        <v>1.9</v>
      </c>
      <c r="U3183" s="41">
        <v>0.3</v>
      </c>
      <c r="V3183" s="40">
        <f t="shared" si="204"/>
        <v>10.8421052631579</v>
      </c>
      <c r="W3183" s="40">
        <f t="shared" si="205"/>
        <v>68.6666666666667</v>
      </c>
      <c r="X3183" s="40">
        <f t="shared" si="206"/>
        <v>6.33333333333333</v>
      </c>
      <c r="Y3183" s="42">
        <v>-2.47196154726487</v>
      </c>
      <c r="Z3183" s="40">
        <v>7.83</v>
      </c>
      <c r="AA3183" s="31">
        <v>39</v>
      </c>
      <c r="AB3183" s="31">
        <v>55</v>
      </c>
      <c r="AC3183" s="31">
        <v>6</v>
      </c>
      <c r="AD3183" s="40">
        <v>16.3</v>
      </c>
      <c r="AE3183" s="47">
        <v>1200</v>
      </c>
      <c r="AF3183" s="37">
        <v>1258</v>
      </c>
      <c r="AG3183" s="46">
        <f t="shared" si="207"/>
        <v>1.04833333333333</v>
      </c>
      <c r="AH3183" s="36" t="s">
        <v>383</v>
      </c>
    </row>
    <row r="3184" s="30" customFormat="1" customHeight="1" spans="1:34">
      <c r="A3184" s="31">
        <v>3183</v>
      </c>
      <c r="B3184" s="36" t="s">
        <v>385</v>
      </c>
      <c r="C3184" s="37" t="s">
        <v>135</v>
      </c>
      <c r="D3184" s="38">
        <v>31.15</v>
      </c>
      <c r="E3184" s="38">
        <v>121.12</v>
      </c>
      <c r="F3184" s="36" t="s">
        <v>136</v>
      </c>
      <c r="G3184" s="38">
        <v>25.2711989</v>
      </c>
      <c r="H3184" s="38">
        <v>540.210771219547</v>
      </c>
      <c r="I3184" s="36" t="s">
        <v>96</v>
      </c>
      <c r="J3184" s="38">
        <v>5119.3125</v>
      </c>
      <c r="K3184" s="36" t="s">
        <v>96</v>
      </c>
      <c r="L3184" s="39">
        <v>1.58329298180894</v>
      </c>
      <c r="M3184" s="39">
        <v>0.65460923556086</v>
      </c>
      <c r="N3184" s="39">
        <v>-0.0401621745052258</v>
      </c>
      <c r="O3184" s="39">
        <v>0.694771410066085</v>
      </c>
      <c r="P3184" s="36"/>
      <c r="Q3184" s="36"/>
      <c r="R3184" s="36"/>
      <c r="S3184" s="40">
        <v>20.6</v>
      </c>
      <c r="T3184" s="40">
        <v>1.9</v>
      </c>
      <c r="U3184" s="41">
        <v>0.3</v>
      </c>
      <c r="V3184" s="40">
        <f t="shared" si="204"/>
        <v>10.8421052631579</v>
      </c>
      <c r="W3184" s="40">
        <f t="shared" si="205"/>
        <v>68.6666666666667</v>
      </c>
      <c r="X3184" s="40">
        <f t="shared" si="206"/>
        <v>6.33333333333333</v>
      </c>
      <c r="Y3184" s="42">
        <v>-2.47196154726487</v>
      </c>
      <c r="Z3184" s="40">
        <v>7.83</v>
      </c>
      <c r="AA3184" s="31">
        <v>39</v>
      </c>
      <c r="AB3184" s="31">
        <v>55</v>
      </c>
      <c r="AC3184" s="31">
        <v>6</v>
      </c>
      <c r="AD3184" s="40">
        <v>16.3</v>
      </c>
      <c r="AE3184" s="47">
        <v>1200</v>
      </c>
      <c r="AF3184" s="37">
        <v>1258</v>
      </c>
      <c r="AG3184" s="46">
        <f t="shared" si="207"/>
        <v>1.04833333333333</v>
      </c>
      <c r="AH3184" s="36" t="s">
        <v>383</v>
      </c>
    </row>
    <row r="3185" s="30" customFormat="1" customHeight="1" spans="1:34">
      <c r="A3185" s="31">
        <v>3184</v>
      </c>
      <c r="B3185" s="36" t="s">
        <v>385</v>
      </c>
      <c r="C3185" s="37" t="s">
        <v>135</v>
      </c>
      <c r="D3185" s="38">
        <v>31.15</v>
      </c>
      <c r="E3185" s="38">
        <v>121.12</v>
      </c>
      <c r="F3185" s="36" t="s">
        <v>136</v>
      </c>
      <c r="G3185" s="38">
        <v>23.39194625</v>
      </c>
      <c r="H3185" s="38">
        <v>485.693587727818</v>
      </c>
      <c r="I3185" s="36" t="s">
        <v>96</v>
      </c>
      <c r="J3185" s="38">
        <v>68.181875</v>
      </c>
      <c r="K3185" s="36" t="s">
        <v>96</v>
      </c>
      <c r="L3185" s="39">
        <v>1.33693757337229</v>
      </c>
      <c r="M3185" s="39">
        <v>-3.66398742904796</v>
      </c>
      <c r="N3185" s="39">
        <v>-0.14654360784348</v>
      </c>
      <c r="O3185" s="39">
        <v>-3.51744382120448</v>
      </c>
      <c r="P3185" s="36"/>
      <c r="Q3185" s="36"/>
      <c r="R3185" s="36"/>
      <c r="S3185" s="40">
        <v>20.6</v>
      </c>
      <c r="T3185" s="40">
        <v>1.9</v>
      </c>
      <c r="U3185" s="41">
        <v>0.3</v>
      </c>
      <c r="V3185" s="40">
        <f t="shared" si="204"/>
        <v>10.8421052631579</v>
      </c>
      <c r="W3185" s="40">
        <f t="shared" si="205"/>
        <v>68.6666666666667</v>
      </c>
      <c r="X3185" s="40">
        <f t="shared" si="206"/>
        <v>6.33333333333333</v>
      </c>
      <c r="Y3185" s="42">
        <v>-2.47196154726487</v>
      </c>
      <c r="Z3185" s="40">
        <v>7.83</v>
      </c>
      <c r="AA3185" s="31">
        <v>39</v>
      </c>
      <c r="AB3185" s="31">
        <v>55</v>
      </c>
      <c r="AC3185" s="31">
        <v>6</v>
      </c>
      <c r="AD3185" s="40">
        <v>16.3</v>
      </c>
      <c r="AE3185" s="47">
        <v>1200</v>
      </c>
      <c r="AF3185" s="37">
        <v>1258</v>
      </c>
      <c r="AG3185" s="46">
        <f t="shared" si="207"/>
        <v>1.04833333333333</v>
      </c>
      <c r="AH3185" s="36" t="s">
        <v>383</v>
      </c>
    </row>
    <row r="3186" s="30" customFormat="1" customHeight="1" spans="1:34">
      <c r="A3186" s="31">
        <v>3185</v>
      </c>
      <c r="B3186" s="36" t="s">
        <v>385</v>
      </c>
      <c r="C3186" s="37" t="s">
        <v>135</v>
      </c>
      <c r="D3186" s="38">
        <v>31.15</v>
      </c>
      <c r="E3186" s="38">
        <v>121.12</v>
      </c>
      <c r="F3186" s="36" t="s">
        <v>136</v>
      </c>
      <c r="G3186" s="38">
        <v>23.1615716</v>
      </c>
      <c r="H3186" s="38">
        <v>480.741610227319</v>
      </c>
      <c r="I3186" s="36" t="s">
        <v>96</v>
      </c>
      <c r="J3186" s="38">
        <v>85.2271875</v>
      </c>
      <c r="K3186" s="36" t="s">
        <v>96</v>
      </c>
      <c r="L3186" s="39">
        <v>1.30652223326967</v>
      </c>
      <c r="M3186" s="39">
        <v>-3.44084571106724</v>
      </c>
      <c r="N3186" s="39">
        <v>-0.15679162209151</v>
      </c>
      <c r="O3186" s="39">
        <v>-3.28405408897573</v>
      </c>
      <c r="P3186" s="36"/>
      <c r="Q3186" s="36"/>
      <c r="R3186" s="36"/>
      <c r="S3186" s="40">
        <v>20.6</v>
      </c>
      <c r="T3186" s="40">
        <v>1.9</v>
      </c>
      <c r="U3186" s="41">
        <v>0.3</v>
      </c>
      <c r="V3186" s="40">
        <f t="shared" si="204"/>
        <v>10.8421052631579</v>
      </c>
      <c r="W3186" s="40">
        <f t="shared" si="205"/>
        <v>68.6666666666667</v>
      </c>
      <c r="X3186" s="40">
        <f t="shared" si="206"/>
        <v>6.33333333333333</v>
      </c>
      <c r="Y3186" s="42">
        <v>-2.47196154726487</v>
      </c>
      <c r="Z3186" s="40">
        <v>7.83</v>
      </c>
      <c r="AA3186" s="31">
        <v>39</v>
      </c>
      <c r="AB3186" s="31">
        <v>55</v>
      </c>
      <c r="AC3186" s="31">
        <v>6</v>
      </c>
      <c r="AD3186" s="40">
        <v>16.3</v>
      </c>
      <c r="AE3186" s="47">
        <v>1200</v>
      </c>
      <c r="AF3186" s="37">
        <v>1258</v>
      </c>
      <c r="AG3186" s="46">
        <f t="shared" si="207"/>
        <v>1.04833333333333</v>
      </c>
      <c r="AH3186" s="36" t="s">
        <v>383</v>
      </c>
    </row>
    <row r="3187" s="30" customFormat="1" customHeight="1" spans="1:34">
      <c r="A3187" s="31">
        <v>3186</v>
      </c>
      <c r="B3187" s="36" t="s">
        <v>385</v>
      </c>
      <c r="C3187" s="37" t="s">
        <v>135</v>
      </c>
      <c r="D3187" s="38">
        <v>31.15</v>
      </c>
      <c r="E3187" s="38">
        <v>121.12</v>
      </c>
      <c r="F3187" s="36" t="s">
        <v>136</v>
      </c>
      <c r="G3187" s="38">
        <v>22.17955265</v>
      </c>
      <c r="H3187" s="38">
        <v>413.004009738846</v>
      </c>
      <c r="I3187" s="36" t="s">
        <v>96</v>
      </c>
      <c r="J3187" s="38">
        <v>62.5</v>
      </c>
      <c r="K3187" s="36" t="s">
        <v>96</v>
      </c>
      <c r="L3187" s="39">
        <v>1.176338391634</v>
      </c>
      <c r="M3187" s="39">
        <v>-3.75099963937058</v>
      </c>
      <c r="N3187" s="39">
        <v>-0.30866425325822</v>
      </c>
      <c r="O3187" s="39">
        <v>-3.44233538611236</v>
      </c>
      <c r="P3187" s="36"/>
      <c r="Q3187" s="36"/>
      <c r="R3187" s="36"/>
      <c r="S3187" s="40">
        <v>20.6</v>
      </c>
      <c r="T3187" s="40">
        <v>1.9</v>
      </c>
      <c r="U3187" s="41">
        <v>0.3</v>
      </c>
      <c r="V3187" s="40">
        <f t="shared" si="204"/>
        <v>10.8421052631579</v>
      </c>
      <c r="W3187" s="40">
        <f t="shared" si="205"/>
        <v>68.6666666666667</v>
      </c>
      <c r="X3187" s="40">
        <f t="shared" si="206"/>
        <v>6.33333333333333</v>
      </c>
      <c r="Y3187" s="42">
        <v>-2.47196154726487</v>
      </c>
      <c r="Z3187" s="40">
        <v>7.83</v>
      </c>
      <c r="AA3187" s="31">
        <v>39</v>
      </c>
      <c r="AB3187" s="31">
        <v>55</v>
      </c>
      <c r="AC3187" s="31">
        <v>6</v>
      </c>
      <c r="AD3187" s="40">
        <v>16.3</v>
      </c>
      <c r="AE3187" s="47">
        <v>1200</v>
      </c>
      <c r="AF3187" s="37">
        <v>1258</v>
      </c>
      <c r="AG3187" s="46">
        <f t="shared" si="207"/>
        <v>1.04833333333333</v>
      </c>
      <c r="AH3187" s="36" t="s">
        <v>383</v>
      </c>
    </row>
    <row r="3188" s="30" customFormat="1" customHeight="1" spans="1:34">
      <c r="A3188" s="31">
        <v>3187</v>
      </c>
      <c r="B3188" s="36" t="s">
        <v>385</v>
      </c>
      <c r="C3188" s="37" t="s">
        <v>135</v>
      </c>
      <c r="D3188" s="38">
        <v>31.15</v>
      </c>
      <c r="E3188" s="38">
        <v>121.12</v>
      </c>
      <c r="F3188" s="36" t="s">
        <v>136</v>
      </c>
      <c r="G3188" s="38">
        <v>18.7362782</v>
      </c>
      <c r="H3188" s="38">
        <v>892.091932066916</v>
      </c>
      <c r="I3188" s="36" t="s">
        <v>96</v>
      </c>
      <c r="J3188" s="38">
        <v>7965.90625</v>
      </c>
      <c r="K3188" s="36" t="s">
        <v>96</v>
      </c>
      <c r="L3188" s="39">
        <v>0.712951453637814</v>
      </c>
      <c r="M3188" s="39">
        <v>1.09675979879214</v>
      </c>
      <c r="N3188" s="39">
        <v>0.461447635141798</v>
      </c>
      <c r="O3188" s="39">
        <v>0.635312163650345</v>
      </c>
      <c r="P3188" s="36"/>
      <c r="Q3188" s="36"/>
      <c r="R3188" s="36"/>
      <c r="S3188" s="40">
        <v>20.6</v>
      </c>
      <c r="T3188" s="40">
        <v>1.9</v>
      </c>
      <c r="U3188" s="41">
        <v>0.3</v>
      </c>
      <c r="V3188" s="40">
        <f t="shared" si="204"/>
        <v>10.8421052631579</v>
      </c>
      <c r="W3188" s="40">
        <f t="shared" si="205"/>
        <v>68.6666666666667</v>
      </c>
      <c r="X3188" s="40">
        <f t="shared" si="206"/>
        <v>6.33333333333333</v>
      </c>
      <c r="Y3188" s="42">
        <v>-2.47196154726487</v>
      </c>
      <c r="Z3188" s="40">
        <v>7.83</v>
      </c>
      <c r="AA3188" s="31">
        <v>39</v>
      </c>
      <c r="AB3188" s="31">
        <v>55</v>
      </c>
      <c r="AC3188" s="31">
        <v>6</v>
      </c>
      <c r="AD3188" s="40">
        <v>16.3</v>
      </c>
      <c r="AE3188" s="47">
        <v>1200</v>
      </c>
      <c r="AF3188" s="37">
        <v>1258</v>
      </c>
      <c r="AG3188" s="46">
        <f t="shared" si="207"/>
        <v>1.04833333333333</v>
      </c>
      <c r="AH3188" s="36" t="s">
        <v>383</v>
      </c>
    </row>
    <row r="3189" s="30" customFormat="1" customHeight="1" spans="1:34">
      <c r="A3189" s="31">
        <v>3188</v>
      </c>
      <c r="B3189" s="36" t="s">
        <v>386</v>
      </c>
      <c r="C3189" s="37" t="s">
        <v>101</v>
      </c>
      <c r="D3189" s="38">
        <v>55.1666666</v>
      </c>
      <c r="E3189" s="38">
        <v>-2.05</v>
      </c>
      <c r="F3189" s="36" t="s">
        <v>102</v>
      </c>
      <c r="G3189" s="38">
        <v>11.4302461899179</v>
      </c>
      <c r="H3189" s="38">
        <v>26581.4830330959</v>
      </c>
      <c r="I3189" s="36" t="s">
        <v>96</v>
      </c>
      <c r="J3189" s="38">
        <v>6.431598062954</v>
      </c>
      <c r="K3189" s="36" t="s">
        <v>96</v>
      </c>
      <c r="L3189" s="39">
        <v>-0.307414302626434</v>
      </c>
      <c r="M3189" s="39">
        <v>-1.41739606368548</v>
      </c>
      <c r="N3189" s="39">
        <v>-0.824237653299507</v>
      </c>
      <c r="O3189" s="39">
        <v>-0.59315841038597</v>
      </c>
      <c r="P3189" s="39">
        <v>-1.41739606368548</v>
      </c>
      <c r="Q3189" s="39">
        <v>-0.824237653299507</v>
      </c>
      <c r="R3189" s="39">
        <v>-0.59315841038597</v>
      </c>
      <c r="S3189" s="40">
        <v>36</v>
      </c>
      <c r="T3189" s="40">
        <v>1.7</v>
      </c>
      <c r="U3189" s="41">
        <v>0.7</v>
      </c>
      <c r="V3189" s="40">
        <f t="shared" si="204"/>
        <v>21.1764705882353</v>
      </c>
      <c r="W3189" s="40">
        <f t="shared" si="205"/>
        <v>51.4285714285714</v>
      </c>
      <c r="X3189" s="40">
        <f t="shared" si="206"/>
        <v>2.42857142857143</v>
      </c>
      <c r="Y3189" s="42">
        <v>-32.4559395742733</v>
      </c>
      <c r="Z3189" s="41">
        <v>6.4</v>
      </c>
      <c r="AA3189" s="43">
        <v>28</v>
      </c>
      <c r="AB3189" s="43">
        <v>36</v>
      </c>
      <c r="AC3189" s="43">
        <v>36</v>
      </c>
      <c r="AD3189" s="40">
        <v>8.05518817901611</v>
      </c>
      <c r="AE3189" s="47">
        <v>950</v>
      </c>
      <c r="AF3189" s="37">
        <v>692</v>
      </c>
      <c r="AG3189" s="46">
        <f t="shared" si="207"/>
        <v>0.728421052631579</v>
      </c>
      <c r="AH3189" s="36" t="s">
        <v>387</v>
      </c>
    </row>
    <row r="3190" s="30" customFormat="1" customHeight="1" spans="1:34">
      <c r="A3190" s="31">
        <v>3189</v>
      </c>
      <c r="B3190" s="36" t="s">
        <v>386</v>
      </c>
      <c r="C3190" s="37" t="s">
        <v>101</v>
      </c>
      <c r="D3190" s="38">
        <v>55.1666666</v>
      </c>
      <c r="E3190" s="38">
        <v>-2.05</v>
      </c>
      <c r="F3190" s="36" t="s">
        <v>102</v>
      </c>
      <c r="G3190" s="38">
        <v>8.58147713950762</v>
      </c>
      <c r="H3190" s="38">
        <v>32991.202346041</v>
      </c>
      <c r="I3190" s="36" t="s">
        <v>96</v>
      </c>
      <c r="J3190" s="38">
        <v>6.431598062954</v>
      </c>
      <c r="K3190" s="36" t="s">
        <v>96</v>
      </c>
      <c r="L3190" s="39">
        <v>-0.719616073801191</v>
      </c>
      <c r="M3190" s="39">
        <v>-1.41739606368548</v>
      </c>
      <c r="N3190" s="39">
        <v>-0.608211569754162</v>
      </c>
      <c r="O3190" s="39">
        <v>-0.809184493931316</v>
      </c>
      <c r="P3190" s="39">
        <v>-1.41739606368548</v>
      </c>
      <c r="Q3190" s="39">
        <v>-0.608211569754162</v>
      </c>
      <c r="R3190" s="39">
        <v>-0.809184493931316</v>
      </c>
      <c r="S3190" s="40">
        <v>36</v>
      </c>
      <c r="T3190" s="40">
        <v>1.7</v>
      </c>
      <c r="U3190" s="41">
        <v>0.7</v>
      </c>
      <c r="V3190" s="40">
        <f t="shared" si="204"/>
        <v>21.1764705882353</v>
      </c>
      <c r="W3190" s="40">
        <f t="shared" si="205"/>
        <v>51.4285714285714</v>
      </c>
      <c r="X3190" s="40">
        <f t="shared" si="206"/>
        <v>2.42857142857143</v>
      </c>
      <c r="Y3190" s="42">
        <v>-32.4559395742733</v>
      </c>
      <c r="Z3190" s="41">
        <v>6.4</v>
      </c>
      <c r="AA3190" s="43">
        <v>28</v>
      </c>
      <c r="AB3190" s="43">
        <v>36</v>
      </c>
      <c r="AC3190" s="43">
        <v>36</v>
      </c>
      <c r="AD3190" s="40">
        <v>8.05518817901611</v>
      </c>
      <c r="AE3190" s="47">
        <v>950</v>
      </c>
      <c r="AF3190" s="37">
        <v>692</v>
      </c>
      <c r="AG3190" s="46">
        <f t="shared" si="207"/>
        <v>0.728421052631579</v>
      </c>
      <c r="AH3190" s="36" t="s">
        <v>387</v>
      </c>
    </row>
    <row r="3191" s="30" customFormat="1" customHeight="1" spans="1:34">
      <c r="A3191" s="31">
        <v>3190</v>
      </c>
      <c r="B3191" s="36" t="s">
        <v>386</v>
      </c>
      <c r="C3191" s="37" t="s">
        <v>101</v>
      </c>
      <c r="D3191" s="38">
        <v>55.1666666</v>
      </c>
      <c r="E3191" s="38">
        <v>-2.05</v>
      </c>
      <c r="F3191" s="36" t="s">
        <v>102</v>
      </c>
      <c r="G3191" s="38">
        <v>7.78429073856975</v>
      </c>
      <c r="H3191" s="38">
        <v>33368.2446585673</v>
      </c>
      <c r="I3191" s="36" t="s">
        <v>96</v>
      </c>
      <c r="J3191" s="38">
        <v>2.01775625504438</v>
      </c>
      <c r="K3191" s="36" t="s">
        <v>96</v>
      </c>
      <c r="L3191" s="39">
        <v>-0.836461708272729</v>
      </c>
      <c r="M3191" s="39">
        <v>-2.57663297417003</v>
      </c>
      <c r="N3191" s="39">
        <v>-0.596847811103843</v>
      </c>
      <c r="O3191" s="39">
        <v>-1.97978516306619</v>
      </c>
      <c r="P3191" s="39">
        <v>-2.57663297417003</v>
      </c>
      <c r="Q3191" s="39">
        <v>-0.596847811103843</v>
      </c>
      <c r="R3191" s="39">
        <v>-1.97978516306619</v>
      </c>
      <c r="S3191" s="40">
        <v>36</v>
      </c>
      <c r="T3191" s="40">
        <v>1.7</v>
      </c>
      <c r="U3191" s="41">
        <v>0.7</v>
      </c>
      <c r="V3191" s="40">
        <f t="shared" si="204"/>
        <v>21.1764705882353</v>
      </c>
      <c r="W3191" s="40">
        <f t="shared" si="205"/>
        <v>51.4285714285714</v>
      </c>
      <c r="X3191" s="40">
        <f t="shared" si="206"/>
        <v>2.42857142857143</v>
      </c>
      <c r="Y3191" s="42">
        <v>-32.4559395742733</v>
      </c>
      <c r="Z3191" s="41">
        <v>6.4</v>
      </c>
      <c r="AA3191" s="43">
        <v>28</v>
      </c>
      <c r="AB3191" s="43">
        <v>36</v>
      </c>
      <c r="AC3191" s="43">
        <v>36</v>
      </c>
      <c r="AD3191" s="40">
        <v>8.05518817901611</v>
      </c>
      <c r="AE3191" s="47">
        <v>950</v>
      </c>
      <c r="AF3191" s="37">
        <v>692</v>
      </c>
      <c r="AG3191" s="46">
        <f t="shared" si="207"/>
        <v>0.728421052631579</v>
      </c>
      <c r="AH3191" s="36" t="s">
        <v>387</v>
      </c>
    </row>
    <row r="3192" s="30" customFormat="1" customHeight="1" spans="1:34">
      <c r="A3192" s="31">
        <v>3191</v>
      </c>
      <c r="B3192" s="36" t="s">
        <v>386</v>
      </c>
      <c r="C3192" s="37" t="s">
        <v>101</v>
      </c>
      <c r="D3192" s="38">
        <v>55.1666666</v>
      </c>
      <c r="E3192" s="38">
        <v>-2.05</v>
      </c>
      <c r="F3192" s="36" t="s">
        <v>102</v>
      </c>
      <c r="G3192" s="38">
        <v>13.3880422039859</v>
      </c>
      <c r="H3192" s="38">
        <v>37138.6677838291</v>
      </c>
      <c r="I3192" s="36" t="s">
        <v>96</v>
      </c>
      <c r="J3192" s="38">
        <v>2.64830508474578</v>
      </c>
      <c r="K3192" s="36" t="s">
        <v>96</v>
      </c>
      <c r="L3192" s="39">
        <v>-0.0288835618516572</v>
      </c>
      <c r="M3192" s="39">
        <v>-2.30469925868637</v>
      </c>
      <c r="N3192" s="39">
        <v>-0.489793814939685</v>
      </c>
      <c r="O3192" s="39">
        <v>-1.81490544374669</v>
      </c>
      <c r="P3192" s="39">
        <v>-2.30469925868637</v>
      </c>
      <c r="Q3192" s="39">
        <v>-0.489793814939685</v>
      </c>
      <c r="R3192" s="39">
        <v>-1.81490544374669</v>
      </c>
      <c r="S3192" s="40">
        <v>36</v>
      </c>
      <c r="T3192" s="40">
        <v>1.7</v>
      </c>
      <c r="U3192" s="41">
        <v>0.7</v>
      </c>
      <c r="V3192" s="40">
        <f t="shared" si="204"/>
        <v>21.1764705882353</v>
      </c>
      <c r="W3192" s="40">
        <f t="shared" si="205"/>
        <v>51.4285714285714</v>
      </c>
      <c r="X3192" s="40">
        <f t="shared" si="206"/>
        <v>2.42857142857143</v>
      </c>
      <c r="Y3192" s="42">
        <v>-32.4559395742733</v>
      </c>
      <c r="Z3192" s="41">
        <v>6.4</v>
      </c>
      <c r="AA3192" s="43">
        <v>28</v>
      </c>
      <c r="AB3192" s="43">
        <v>36</v>
      </c>
      <c r="AC3192" s="43">
        <v>36</v>
      </c>
      <c r="AD3192" s="40">
        <v>8.05518817901611</v>
      </c>
      <c r="AE3192" s="47">
        <v>950</v>
      </c>
      <c r="AF3192" s="37">
        <v>692</v>
      </c>
      <c r="AG3192" s="46">
        <f t="shared" si="207"/>
        <v>0.728421052631579</v>
      </c>
      <c r="AH3192" s="36" t="s">
        <v>387</v>
      </c>
    </row>
    <row r="3193" s="30" customFormat="1" customHeight="1" spans="1:34">
      <c r="A3193" s="31">
        <v>3192</v>
      </c>
      <c r="B3193" s="36" t="s">
        <v>386</v>
      </c>
      <c r="C3193" s="37" t="s">
        <v>101</v>
      </c>
      <c r="D3193" s="38">
        <v>55.1666666</v>
      </c>
      <c r="E3193" s="38">
        <v>-2.05</v>
      </c>
      <c r="F3193" s="36" t="s">
        <v>102</v>
      </c>
      <c r="G3193" s="38">
        <v>7.0926143024619</v>
      </c>
      <c r="H3193" s="38">
        <v>39400.9216589861</v>
      </c>
      <c r="I3193" s="36" t="s">
        <v>96</v>
      </c>
      <c r="J3193" s="38">
        <v>24.0869652945924</v>
      </c>
      <c r="K3193" s="36" t="s">
        <v>96</v>
      </c>
      <c r="L3193" s="39">
        <v>-0.938381091456392</v>
      </c>
      <c r="M3193" s="39">
        <v>-0.0969482683631751</v>
      </c>
      <c r="N3193" s="39">
        <v>-0.430663291712865</v>
      </c>
      <c r="O3193" s="39">
        <v>0.33371502334969</v>
      </c>
      <c r="P3193" s="39">
        <v>-0.0969482683631751</v>
      </c>
      <c r="Q3193" s="39">
        <v>-0.430663291712865</v>
      </c>
      <c r="R3193" s="39">
        <v>0.33371502334969</v>
      </c>
      <c r="S3193" s="40">
        <v>36</v>
      </c>
      <c r="T3193" s="40">
        <v>1.7</v>
      </c>
      <c r="U3193" s="41">
        <v>0.7</v>
      </c>
      <c r="V3193" s="40">
        <f t="shared" si="204"/>
        <v>21.1764705882353</v>
      </c>
      <c r="W3193" s="40">
        <f t="shared" si="205"/>
        <v>51.4285714285714</v>
      </c>
      <c r="X3193" s="40">
        <f t="shared" si="206"/>
        <v>2.42857142857143</v>
      </c>
      <c r="Y3193" s="42">
        <v>-32.4559395742733</v>
      </c>
      <c r="Z3193" s="41">
        <v>6.4</v>
      </c>
      <c r="AA3193" s="43">
        <v>28</v>
      </c>
      <c r="AB3193" s="43">
        <v>36</v>
      </c>
      <c r="AC3193" s="43">
        <v>36</v>
      </c>
      <c r="AD3193" s="40">
        <v>8.05518817901611</v>
      </c>
      <c r="AE3193" s="47">
        <v>950</v>
      </c>
      <c r="AF3193" s="37">
        <v>692</v>
      </c>
      <c r="AG3193" s="46">
        <f t="shared" si="207"/>
        <v>0.728421052631579</v>
      </c>
      <c r="AH3193" s="36" t="s">
        <v>387</v>
      </c>
    </row>
    <row r="3194" s="30" customFormat="1" customHeight="1" spans="1:34">
      <c r="A3194" s="31">
        <v>3193</v>
      </c>
      <c r="B3194" s="36" t="s">
        <v>386</v>
      </c>
      <c r="C3194" s="37" t="s">
        <v>101</v>
      </c>
      <c r="D3194" s="38">
        <v>55.1666666</v>
      </c>
      <c r="E3194" s="38">
        <v>-2.05</v>
      </c>
      <c r="F3194" s="36" t="s">
        <v>102</v>
      </c>
      <c r="G3194" s="38">
        <v>16.084407971864</v>
      </c>
      <c r="H3194" s="38">
        <v>48072.8948470884</v>
      </c>
      <c r="I3194" s="36" t="s">
        <v>96</v>
      </c>
      <c r="J3194" s="38">
        <v>4.53995157384991</v>
      </c>
      <c r="K3194" s="36" t="s">
        <v>96</v>
      </c>
      <c r="L3194" s="39">
        <v>0.348548937940528</v>
      </c>
      <c r="M3194" s="39">
        <v>-1.76570275795369</v>
      </c>
      <c r="N3194" s="39">
        <v>-0.231733998519248</v>
      </c>
      <c r="O3194" s="39">
        <v>-1.53396875943444</v>
      </c>
      <c r="P3194" s="39">
        <v>-1.76570275795369</v>
      </c>
      <c r="Q3194" s="39">
        <v>-0.231733998519248</v>
      </c>
      <c r="R3194" s="39">
        <v>-1.53396875943444</v>
      </c>
      <c r="S3194" s="40">
        <v>36</v>
      </c>
      <c r="T3194" s="40">
        <v>1.7</v>
      </c>
      <c r="U3194" s="41">
        <v>0.7</v>
      </c>
      <c r="V3194" s="40">
        <f t="shared" si="204"/>
        <v>21.1764705882353</v>
      </c>
      <c r="W3194" s="40">
        <f t="shared" si="205"/>
        <v>51.4285714285714</v>
      </c>
      <c r="X3194" s="40">
        <f t="shared" si="206"/>
        <v>2.42857142857143</v>
      </c>
      <c r="Y3194" s="42">
        <v>-32.4559395742733</v>
      </c>
      <c r="Z3194" s="41">
        <v>6.4</v>
      </c>
      <c r="AA3194" s="43">
        <v>28</v>
      </c>
      <c r="AB3194" s="43">
        <v>36</v>
      </c>
      <c r="AC3194" s="43">
        <v>36</v>
      </c>
      <c r="AD3194" s="40">
        <v>8.05518817901611</v>
      </c>
      <c r="AE3194" s="47">
        <v>950</v>
      </c>
      <c r="AF3194" s="37">
        <v>692</v>
      </c>
      <c r="AG3194" s="46">
        <f t="shared" si="207"/>
        <v>0.728421052631579</v>
      </c>
      <c r="AH3194" s="36" t="s">
        <v>387</v>
      </c>
    </row>
    <row r="3195" s="30" customFormat="1" customHeight="1" spans="1:34">
      <c r="A3195" s="31">
        <v>3194</v>
      </c>
      <c r="B3195" s="36" t="s">
        <v>386</v>
      </c>
      <c r="C3195" s="37" t="s">
        <v>101</v>
      </c>
      <c r="D3195" s="38">
        <v>55.1666666</v>
      </c>
      <c r="E3195" s="38">
        <v>-2.05</v>
      </c>
      <c r="F3195" s="36" t="s">
        <v>102</v>
      </c>
      <c r="G3195" s="38">
        <v>8.00703399765533</v>
      </c>
      <c r="H3195" s="38">
        <v>50523.6698785086</v>
      </c>
      <c r="I3195" s="36" t="s">
        <v>96</v>
      </c>
      <c r="J3195" s="38">
        <v>5.80104923325262</v>
      </c>
      <c r="K3195" s="36" t="s">
        <v>96</v>
      </c>
      <c r="L3195" s="39">
        <v>-0.803746958825059</v>
      </c>
      <c r="M3195" s="39">
        <v>-1.52058029992071</v>
      </c>
      <c r="N3195" s="39">
        <v>-0.182010563166818</v>
      </c>
      <c r="O3195" s="39">
        <v>-1.33856973675389</v>
      </c>
      <c r="P3195" s="39">
        <v>-1.52058029992071</v>
      </c>
      <c r="Q3195" s="39">
        <v>-0.182010563166818</v>
      </c>
      <c r="R3195" s="39">
        <v>-1.33856973675389</v>
      </c>
      <c r="S3195" s="40">
        <v>36</v>
      </c>
      <c r="T3195" s="40">
        <v>1.7</v>
      </c>
      <c r="U3195" s="41">
        <v>0.7</v>
      </c>
      <c r="V3195" s="40">
        <f t="shared" si="204"/>
        <v>21.1764705882353</v>
      </c>
      <c r="W3195" s="40">
        <f t="shared" si="205"/>
        <v>51.4285714285714</v>
      </c>
      <c r="X3195" s="40">
        <f t="shared" si="206"/>
        <v>2.42857142857143</v>
      </c>
      <c r="Y3195" s="42">
        <v>-32.4559395742733</v>
      </c>
      <c r="Z3195" s="41">
        <v>6.4</v>
      </c>
      <c r="AA3195" s="43">
        <v>28</v>
      </c>
      <c r="AB3195" s="43">
        <v>36</v>
      </c>
      <c r="AC3195" s="43">
        <v>36</v>
      </c>
      <c r="AD3195" s="40">
        <v>8.05518817901611</v>
      </c>
      <c r="AE3195" s="47">
        <v>950</v>
      </c>
      <c r="AF3195" s="37">
        <v>692</v>
      </c>
      <c r="AG3195" s="46">
        <f t="shared" si="207"/>
        <v>0.728421052631579</v>
      </c>
      <c r="AH3195" s="36" t="s">
        <v>387</v>
      </c>
    </row>
    <row r="3196" s="30" customFormat="1" customHeight="1" spans="1:34">
      <c r="A3196" s="31">
        <v>3195</v>
      </c>
      <c r="B3196" s="36" t="s">
        <v>386</v>
      </c>
      <c r="C3196" s="37" t="s">
        <v>101</v>
      </c>
      <c r="D3196" s="38">
        <v>55.1666666</v>
      </c>
      <c r="E3196" s="38">
        <v>-2.05</v>
      </c>
      <c r="F3196" s="36" t="s">
        <v>102</v>
      </c>
      <c r="G3196" s="38">
        <v>11.1957796014068</v>
      </c>
      <c r="H3196" s="38">
        <v>50523.6698785086</v>
      </c>
      <c r="I3196" s="36" t="s">
        <v>96</v>
      </c>
      <c r="J3196" s="38">
        <v>10.8454398708636</v>
      </c>
      <c r="K3196" s="36" t="s">
        <v>96</v>
      </c>
      <c r="L3196" s="39">
        <v>-0.341028454759929</v>
      </c>
      <c r="M3196" s="39">
        <v>-0.894874400156297</v>
      </c>
      <c r="N3196" s="39">
        <v>-0.182010563166818</v>
      </c>
      <c r="O3196" s="39">
        <v>-0.712863836989479</v>
      </c>
      <c r="P3196" s="39">
        <v>-0.894874400156297</v>
      </c>
      <c r="Q3196" s="39">
        <v>-0.182010563166818</v>
      </c>
      <c r="R3196" s="39">
        <v>-0.712863836989479</v>
      </c>
      <c r="S3196" s="40">
        <v>36</v>
      </c>
      <c r="T3196" s="40">
        <v>1.7</v>
      </c>
      <c r="U3196" s="41">
        <v>0.7</v>
      </c>
      <c r="V3196" s="40">
        <f t="shared" si="204"/>
        <v>21.1764705882353</v>
      </c>
      <c r="W3196" s="40">
        <f t="shared" si="205"/>
        <v>51.4285714285714</v>
      </c>
      <c r="X3196" s="40">
        <f t="shared" si="206"/>
        <v>2.42857142857143</v>
      </c>
      <c r="Y3196" s="42">
        <v>-32.4559395742733</v>
      </c>
      <c r="Z3196" s="41">
        <v>6.4</v>
      </c>
      <c r="AA3196" s="43">
        <v>28</v>
      </c>
      <c r="AB3196" s="43">
        <v>36</v>
      </c>
      <c r="AC3196" s="43">
        <v>36</v>
      </c>
      <c r="AD3196" s="40">
        <v>8.05518817901611</v>
      </c>
      <c r="AE3196" s="47">
        <v>950</v>
      </c>
      <c r="AF3196" s="37">
        <v>692</v>
      </c>
      <c r="AG3196" s="46">
        <f t="shared" si="207"/>
        <v>0.728421052631579</v>
      </c>
      <c r="AH3196" s="36" t="s">
        <v>387</v>
      </c>
    </row>
    <row r="3197" s="30" customFormat="1" customHeight="1" spans="1:34">
      <c r="A3197" s="31">
        <v>3196</v>
      </c>
      <c r="B3197" s="36" t="s">
        <v>386</v>
      </c>
      <c r="C3197" s="37" t="s">
        <v>101</v>
      </c>
      <c r="D3197" s="38">
        <v>55.1666666</v>
      </c>
      <c r="E3197" s="38">
        <v>-2.05</v>
      </c>
      <c r="F3197" s="36" t="s">
        <v>102</v>
      </c>
      <c r="G3197" s="38">
        <v>12.4853458382181</v>
      </c>
      <c r="H3197" s="38">
        <v>51654.7968160872</v>
      </c>
      <c r="I3197" s="36" t="s">
        <v>96</v>
      </c>
      <c r="J3197" s="38">
        <v>7.06214689265534</v>
      </c>
      <c r="K3197" s="36" t="s">
        <v>96</v>
      </c>
      <c r="L3197" s="39">
        <v>-0.156833532599663</v>
      </c>
      <c r="M3197" s="39">
        <v>-1.32387000567466</v>
      </c>
      <c r="N3197" s="39">
        <v>-0.159869437289603</v>
      </c>
      <c r="O3197" s="39">
        <v>-1.16400056838506</v>
      </c>
      <c r="P3197" s="39">
        <v>-1.32387000567466</v>
      </c>
      <c r="Q3197" s="39">
        <v>-0.159869437289603</v>
      </c>
      <c r="R3197" s="39">
        <v>-1.16400056838506</v>
      </c>
      <c r="S3197" s="40">
        <v>36</v>
      </c>
      <c r="T3197" s="40">
        <v>1.7</v>
      </c>
      <c r="U3197" s="41">
        <v>0.7</v>
      </c>
      <c r="V3197" s="40">
        <f t="shared" si="204"/>
        <v>21.1764705882353</v>
      </c>
      <c r="W3197" s="40">
        <f t="shared" si="205"/>
        <v>51.4285714285714</v>
      </c>
      <c r="X3197" s="40">
        <f t="shared" si="206"/>
        <v>2.42857142857143</v>
      </c>
      <c r="Y3197" s="42">
        <v>-32.4559395742733</v>
      </c>
      <c r="Z3197" s="41">
        <v>6.4</v>
      </c>
      <c r="AA3197" s="43">
        <v>28</v>
      </c>
      <c r="AB3197" s="43">
        <v>36</v>
      </c>
      <c r="AC3197" s="43">
        <v>36</v>
      </c>
      <c r="AD3197" s="40">
        <v>8.05518817901611</v>
      </c>
      <c r="AE3197" s="47">
        <v>950</v>
      </c>
      <c r="AF3197" s="37">
        <v>692</v>
      </c>
      <c r="AG3197" s="46">
        <f t="shared" si="207"/>
        <v>0.728421052631579</v>
      </c>
      <c r="AH3197" s="36" t="s">
        <v>387</v>
      </c>
    </row>
    <row r="3198" s="30" customFormat="1" customHeight="1" spans="1:34">
      <c r="A3198" s="31">
        <v>3197</v>
      </c>
      <c r="B3198" s="36" t="s">
        <v>386</v>
      </c>
      <c r="C3198" s="37" t="s">
        <v>101</v>
      </c>
      <c r="D3198" s="38">
        <v>55.1666666</v>
      </c>
      <c r="E3198" s="38">
        <v>-2.05</v>
      </c>
      <c r="F3198" s="36" t="s">
        <v>102</v>
      </c>
      <c r="G3198" s="38">
        <v>14.4783118405627</v>
      </c>
      <c r="H3198" s="38">
        <v>66359.4470046083</v>
      </c>
      <c r="I3198" s="36" t="s">
        <v>96</v>
      </c>
      <c r="J3198" s="38">
        <v>92.8167877320419</v>
      </c>
      <c r="K3198" s="36" t="s">
        <v>96</v>
      </c>
      <c r="L3198" s="39">
        <v>0.124582634766135</v>
      </c>
      <c r="M3198" s="39">
        <v>1.25200842231907</v>
      </c>
      <c r="N3198" s="39">
        <v>0.0906336319204227</v>
      </c>
      <c r="O3198" s="39">
        <v>1.16137479039865</v>
      </c>
      <c r="P3198" s="39">
        <v>1.25200842231907</v>
      </c>
      <c r="Q3198" s="39">
        <v>0.0906336319204227</v>
      </c>
      <c r="R3198" s="39">
        <v>1.16137479039865</v>
      </c>
      <c r="S3198" s="40">
        <v>36</v>
      </c>
      <c r="T3198" s="40">
        <v>1.7</v>
      </c>
      <c r="U3198" s="41">
        <v>0.7</v>
      </c>
      <c r="V3198" s="40">
        <f t="shared" si="204"/>
        <v>21.1764705882353</v>
      </c>
      <c r="W3198" s="40">
        <f t="shared" si="205"/>
        <v>51.4285714285714</v>
      </c>
      <c r="X3198" s="40">
        <f t="shared" si="206"/>
        <v>2.42857142857143</v>
      </c>
      <c r="Y3198" s="42">
        <v>-32.4559395742733</v>
      </c>
      <c r="Z3198" s="41">
        <v>6.4</v>
      </c>
      <c r="AA3198" s="43">
        <v>28</v>
      </c>
      <c r="AB3198" s="43">
        <v>36</v>
      </c>
      <c r="AC3198" s="43">
        <v>36</v>
      </c>
      <c r="AD3198" s="40">
        <v>8.05518817901611</v>
      </c>
      <c r="AE3198" s="47">
        <v>950</v>
      </c>
      <c r="AF3198" s="37">
        <v>692</v>
      </c>
      <c r="AG3198" s="46">
        <f t="shared" si="207"/>
        <v>0.728421052631579</v>
      </c>
      <c r="AH3198" s="36" t="s">
        <v>387</v>
      </c>
    </row>
    <row r="3199" s="30" customFormat="1" customHeight="1" spans="1:34">
      <c r="A3199" s="31">
        <v>3198</v>
      </c>
      <c r="B3199" s="36" t="s">
        <v>386</v>
      </c>
      <c r="C3199" s="37" t="s">
        <v>101</v>
      </c>
      <c r="D3199" s="38">
        <v>55.1666666</v>
      </c>
      <c r="E3199" s="38">
        <v>-2.05</v>
      </c>
      <c r="F3199" s="36" t="s">
        <v>102</v>
      </c>
      <c r="G3199" s="38">
        <v>10.0820633059789</v>
      </c>
      <c r="H3199" s="38">
        <v>68998.7431922916</v>
      </c>
      <c r="I3199" s="36" t="s">
        <v>96</v>
      </c>
      <c r="J3199" s="38">
        <v>37.3284907183212</v>
      </c>
      <c r="K3199" s="36" t="s">
        <v>96</v>
      </c>
      <c r="L3199" s="39">
        <v>-0.501455692394359</v>
      </c>
      <c r="M3199" s="39">
        <v>0.341137757914255</v>
      </c>
      <c r="N3199" s="39">
        <v>0.129635789723692</v>
      </c>
      <c r="O3199" s="39">
        <v>0.211501968190563</v>
      </c>
      <c r="P3199" s="39">
        <v>0.341137757914255</v>
      </c>
      <c r="Q3199" s="39">
        <v>0.129635789723692</v>
      </c>
      <c r="R3199" s="39">
        <v>0.211501968190563</v>
      </c>
      <c r="S3199" s="40">
        <v>36</v>
      </c>
      <c r="T3199" s="40">
        <v>1.7</v>
      </c>
      <c r="U3199" s="41">
        <v>0.7</v>
      </c>
      <c r="V3199" s="40">
        <f t="shared" si="204"/>
        <v>21.1764705882353</v>
      </c>
      <c r="W3199" s="40">
        <f t="shared" si="205"/>
        <v>51.4285714285714</v>
      </c>
      <c r="X3199" s="40">
        <f t="shared" si="206"/>
        <v>2.42857142857143</v>
      </c>
      <c r="Y3199" s="42">
        <v>-32.4559395742733</v>
      </c>
      <c r="Z3199" s="41">
        <v>6.4</v>
      </c>
      <c r="AA3199" s="43">
        <v>28</v>
      </c>
      <c r="AB3199" s="43">
        <v>36</v>
      </c>
      <c r="AC3199" s="43">
        <v>36</v>
      </c>
      <c r="AD3199" s="40">
        <v>8.05518817901611</v>
      </c>
      <c r="AE3199" s="47">
        <v>950</v>
      </c>
      <c r="AF3199" s="37">
        <v>692</v>
      </c>
      <c r="AG3199" s="46">
        <f t="shared" si="207"/>
        <v>0.728421052631579</v>
      </c>
      <c r="AH3199" s="36" t="s">
        <v>387</v>
      </c>
    </row>
    <row r="3200" s="30" customFormat="1" customHeight="1" spans="1:34">
      <c r="A3200" s="31">
        <v>3199</v>
      </c>
      <c r="B3200" s="36" t="s">
        <v>386</v>
      </c>
      <c r="C3200" s="37" t="s">
        <v>101</v>
      </c>
      <c r="D3200" s="38">
        <v>55.1666666</v>
      </c>
      <c r="E3200" s="38">
        <v>-2.05</v>
      </c>
      <c r="F3200" s="36" t="s">
        <v>102</v>
      </c>
      <c r="G3200" s="38">
        <v>14.4783118405627</v>
      </c>
      <c r="H3200" s="38">
        <v>74277.3355676582</v>
      </c>
      <c r="I3200" s="36" t="s">
        <v>96</v>
      </c>
      <c r="J3200" s="38">
        <v>10.8454398708636</v>
      </c>
      <c r="K3200" s="36" t="s">
        <v>96</v>
      </c>
      <c r="L3200" s="39">
        <v>0.124582634766135</v>
      </c>
      <c r="M3200" s="39">
        <v>-0.894874400156297</v>
      </c>
      <c r="N3200" s="39">
        <v>0.20335336562026</v>
      </c>
      <c r="O3200" s="39">
        <v>-1.09822776577656</v>
      </c>
      <c r="P3200" s="39">
        <v>-0.894874400156297</v>
      </c>
      <c r="Q3200" s="39">
        <v>0.20335336562026</v>
      </c>
      <c r="R3200" s="39">
        <v>-1.09822776577656</v>
      </c>
      <c r="S3200" s="40">
        <v>36</v>
      </c>
      <c r="T3200" s="40">
        <v>1.7</v>
      </c>
      <c r="U3200" s="41">
        <v>0.7</v>
      </c>
      <c r="V3200" s="40">
        <f t="shared" si="204"/>
        <v>21.1764705882353</v>
      </c>
      <c r="W3200" s="40">
        <f t="shared" si="205"/>
        <v>51.4285714285714</v>
      </c>
      <c r="X3200" s="40">
        <f t="shared" si="206"/>
        <v>2.42857142857143</v>
      </c>
      <c r="Y3200" s="42">
        <v>-32.4559395742733</v>
      </c>
      <c r="Z3200" s="41">
        <v>6.4</v>
      </c>
      <c r="AA3200" s="43">
        <v>28</v>
      </c>
      <c r="AB3200" s="43">
        <v>36</v>
      </c>
      <c r="AC3200" s="43">
        <v>36</v>
      </c>
      <c r="AD3200" s="40">
        <v>8.05518817901611</v>
      </c>
      <c r="AE3200" s="47">
        <v>950</v>
      </c>
      <c r="AF3200" s="37">
        <v>692</v>
      </c>
      <c r="AG3200" s="46">
        <f t="shared" si="207"/>
        <v>0.728421052631579</v>
      </c>
      <c r="AH3200" s="36" t="s">
        <v>387</v>
      </c>
    </row>
    <row r="3201" s="30" customFormat="1" customHeight="1" spans="1:34">
      <c r="A3201" s="31">
        <v>3200</v>
      </c>
      <c r="B3201" s="36" t="s">
        <v>386</v>
      </c>
      <c r="C3201" s="37" t="s">
        <v>101</v>
      </c>
      <c r="D3201" s="38">
        <v>55.1666666</v>
      </c>
      <c r="E3201" s="38">
        <v>-2.05</v>
      </c>
      <c r="F3201" s="36" t="s">
        <v>102</v>
      </c>
      <c r="G3201" s="38">
        <v>15.0879249706917</v>
      </c>
      <c r="H3201" s="38">
        <v>75219.9413489736</v>
      </c>
      <c r="I3201" s="36" t="s">
        <v>96</v>
      </c>
      <c r="J3201" s="38">
        <v>26.6091606133979</v>
      </c>
      <c r="K3201" s="36" t="s">
        <v>96</v>
      </c>
      <c r="L3201" s="39">
        <v>0.209885632148577</v>
      </c>
      <c r="M3201" s="39">
        <v>0.00263643706626209</v>
      </c>
      <c r="N3201" s="39">
        <v>0.215963873212189</v>
      </c>
      <c r="O3201" s="39">
        <v>-0.213327436145927</v>
      </c>
      <c r="P3201" s="39">
        <v>0.00263643706626209</v>
      </c>
      <c r="Q3201" s="39">
        <v>0.215963873212189</v>
      </c>
      <c r="R3201" s="39">
        <v>-0.213327436145927</v>
      </c>
      <c r="S3201" s="40">
        <v>36</v>
      </c>
      <c r="T3201" s="40">
        <v>1.7</v>
      </c>
      <c r="U3201" s="41">
        <v>0.7</v>
      </c>
      <c r="V3201" s="40">
        <f t="shared" si="204"/>
        <v>21.1764705882353</v>
      </c>
      <c r="W3201" s="40">
        <f t="shared" si="205"/>
        <v>51.4285714285714</v>
      </c>
      <c r="X3201" s="40">
        <f t="shared" si="206"/>
        <v>2.42857142857143</v>
      </c>
      <c r="Y3201" s="42">
        <v>-32.4559395742733</v>
      </c>
      <c r="Z3201" s="41">
        <v>6.4</v>
      </c>
      <c r="AA3201" s="43">
        <v>28</v>
      </c>
      <c r="AB3201" s="43">
        <v>36</v>
      </c>
      <c r="AC3201" s="43">
        <v>36</v>
      </c>
      <c r="AD3201" s="40">
        <v>8.05518817901611</v>
      </c>
      <c r="AE3201" s="47">
        <v>950</v>
      </c>
      <c r="AF3201" s="37">
        <v>692</v>
      </c>
      <c r="AG3201" s="46">
        <f t="shared" si="207"/>
        <v>0.728421052631579</v>
      </c>
      <c r="AH3201" s="36" t="s">
        <v>387</v>
      </c>
    </row>
    <row r="3202" s="30" customFormat="1" customHeight="1" spans="1:34">
      <c r="A3202" s="31">
        <v>3201</v>
      </c>
      <c r="B3202" s="36" t="s">
        <v>386</v>
      </c>
      <c r="C3202" s="37" t="s">
        <v>101</v>
      </c>
      <c r="D3202" s="38">
        <v>55.1666666</v>
      </c>
      <c r="E3202" s="38">
        <v>-2.05</v>
      </c>
      <c r="F3202" s="36" t="s">
        <v>102</v>
      </c>
      <c r="G3202" s="38">
        <v>15.0879249706917</v>
      </c>
      <c r="H3202" s="38">
        <v>75596.9836614998</v>
      </c>
      <c r="I3202" s="36" t="s">
        <v>96</v>
      </c>
      <c r="J3202" s="38">
        <v>38.5895883777241</v>
      </c>
      <c r="K3202" s="36" t="s">
        <v>96</v>
      </c>
      <c r="L3202" s="39">
        <v>0.209885632148577</v>
      </c>
      <c r="M3202" s="39">
        <v>0.37436340554258</v>
      </c>
      <c r="N3202" s="39">
        <v>0.220963883628895</v>
      </c>
      <c r="O3202" s="39">
        <v>0.153399521913685</v>
      </c>
      <c r="P3202" s="39">
        <v>0.37436340554258</v>
      </c>
      <c r="Q3202" s="39">
        <v>0.220963883628895</v>
      </c>
      <c r="R3202" s="39">
        <v>0.153399521913685</v>
      </c>
      <c r="S3202" s="40">
        <v>36</v>
      </c>
      <c r="T3202" s="40">
        <v>1.7</v>
      </c>
      <c r="U3202" s="41">
        <v>0.7</v>
      </c>
      <c r="V3202" s="40">
        <f t="shared" ref="V3202:V3265" si="208">S3202/T3202</f>
        <v>21.1764705882353</v>
      </c>
      <c r="W3202" s="40">
        <f t="shared" ref="W3202:W3265" si="209">S3202/U3202</f>
        <v>51.4285714285714</v>
      </c>
      <c r="X3202" s="40">
        <f t="shared" si="206"/>
        <v>2.42857142857143</v>
      </c>
      <c r="Y3202" s="42">
        <v>-32.4559395742733</v>
      </c>
      <c r="Z3202" s="41">
        <v>6.4</v>
      </c>
      <c r="AA3202" s="43">
        <v>28</v>
      </c>
      <c r="AB3202" s="43">
        <v>36</v>
      </c>
      <c r="AC3202" s="43">
        <v>36</v>
      </c>
      <c r="AD3202" s="40">
        <v>8.05518817901611</v>
      </c>
      <c r="AE3202" s="47">
        <v>950</v>
      </c>
      <c r="AF3202" s="37">
        <v>692</v>
      </c>
      <c r="AG3202" s="46">
        <f t="shared" si="207"/>
        <v>0.728421052631579</v>
      </c>
      <c r="AH3202" s="36" t="s">
        <v>387</v>
      </c>
    </row>
    <row r="3203" s="30" customFormat="1" customHeight="1" spans="1:34">
      <c r="A3203" s="31">
        <v>3202</v>
      </c>
      <c r="B3203" s="36" t="s">
        <v>386</v>
      </c>
      <c r="C3203" s="37" t="s">
        <v>101</v>
      </c>
      <c r="D3203" s="38">
        <v>55.1666666</v>
      </c>
      <c r="E3203" s="38">
        <v>-2.05</v>
      </c>
      <c r="F3203" s="36" t="s">
        <v>102</v>
      </c>
      <c r="G3203" s="38">
        <v>13.6811254396249</v>
      </c>
      <c r="H3203" s="38">
        <v>77670.7163803937</v>
      </c>
      <c r="I3203" s="36" t="s">
        <v>96</v>
      </c>
      <c r="J3203" s="38">
        <v>97.8611783696531</v>
      </c>
      <c r="K3203" s="36" t="s">
        <v>96</v>
      </c>
      <c r="L3203" s="39">
        <v>0.0124854498224991</v>
      </c>
      <c r="M3203" s="39">
        <v>1.30493082377342</v>
      </c>
      <c r="N3203" s="39">
        <v>0.248025805671851</v>
      </c>
      <c r="O3203" s="39">
        <v>1.05690501810157</v>
      </c>
      <c r="P3203" s="39">
        <v>1.30493082377342</v>
      </c>
      <c r="Q3203" s="39">
        <v>0.248025805671851</v>
      </c>
      <c r="R3203" s="39">
        <v>1.05690501810157</v>
      </c>
      <c r="S3203" s="40">
        <v>36</v>
      </c>
      <c r="T3203" s="40">
        <v>1.7</v>
      </c>
      <c r="U3203" s="41">
        <v>0.7</v>
      </c>
      <c r="V3203" s="40">
        <f t="shared" si="208"/>
        <v>21.1764705882353</v>
      </c>
      <c r="W3203" s="40">
        <f t="shared" si="209"/>
        <v>51.4285714285714</v>
      </c>
      <c r="X3203" s="40">
        <f t="shared" ref="X3203:X3266" si="210">T3203/U3203</f>
        <v>2.42857142857143</v>
      </c>
      <c r="Y3203" s="42">
        <v>-32.4559395742733</v>
      </c>
      <c r="Z3203" s="41">
        <v>6.4</v>
      </c>
      <c r="AA3203" s="43">
        <v>28</v>
      </c>
      <c r="AB3203" s="43">
        <v>36</v>
      </c>
      <c r="AC3203" s="43">
        <v>36</v>
      </c>
      <c r="AD3203" s="40">
        <v>8.05518817901611</v>
      </c>
      <c r="AE3203" s="47">
        <v>950</v>
      </c>
      <c r="AF3203" s="37">
        <v>692</v>
      </c>
      <c r="AG3203" s="46">
        <f t="shared" ref="AG3203:AG3266" si="211">AF3203/AE3203</f>
        <v>0.728421052631579</v>
      </c>
      <c r="AH3203" s="36" t="s">
        <v>387</v>
      </c>
    </row>
    <row r="3204" s="30" customFormat="1" customHeight="1" spans="1:34">
      <c r="A3204" s="31">
        <v>3203</v>
      </c>
      <c r="B3204" s="36" t="s">
        <v>386</v>
      </c>
      <c r="C3204" s="37" t="s">
        <v>101</v>
      </c>
      <c r="D3204" s="38">
        <v>55.1666666</v>
      </c>
      <c r="E3204" s="38">
        <v>-2.05</v>
      </c>
      <c r="F3204" s="36" t="s">
        <v>102</v>
      </c>
      <c r="G3204" s="38">
        <v>14.7948417350528</v>
      </c>
      <c r="H3204" s="38">
        <v>80310.012568077</v>
      </c>
      <c r="I3204" s="36" t="s">
        <v>96</v>
      </c>
      <c r="J3204" s="38">
        <v>51.8311138014528</v>
      </c>
      <c r="K3204" s="36" t="s">
        <v>96</v>
      </c>
      <c r="L3204" s="39">
        <v>0.168919658048154</v>
      </c>
      <c r="M3204" s="39">
        <v>0.66937151808643</v>
      </c>
      <c r="N3204" s="39">
        <v>0.281441802591695</v>
      </c>
      <c r="O3204" s="39">
        <v>0.387929715494735</v>
      </c>
      <c r="P3204" s="39">
        <v>0.66937151808643</v>
      </c>
      <c r="Q3204" s="39">
        <v>0.281441802591695</v>
      </c>
      <c r="R3204" s="39">
        <v>0.387929715494735</v>
      </c>
      <c r="S3204" s="40">
        <v>36</v>
      </c>
      <c r="T3204" s="40">
        <v>1.7</v>
      </c>
      <c r="U3204" s="41">
        <v>0.7</v>
      </c>
      <c r="V3204" s="40">
        <f t="shared" si="208"/>
        <v>21.1764705882353</v>
      </c>
      <c r="W3204" s="40">
        <f t="shared" si="209"/>
        <v>51.4285714285714</v>
      </c>
      <c r="X3204" s="40">
        <f t="shared" si="210"/>
        <v>2.42857142857143</v>
      </c>
      <c r="Y3204" s="42">
        <v>-32.4559395742733</v>
      </c>
      <c r="Z3204" s="41">
        <v>6.4</v>
      </c>
      <c r="AA3204" s="43">
        <v>28</v>
      </c>
      <c r="AB3204" s="43">
        <v>36</v>
      </c>
      <c r="AC3204" s="43">
        <v>36</v>
      </c>
      <c r="AD3204" s="40">
        <v>8.05518817901611</v>
      </c>
      <c r="AE3204" s="47">
        <v>950</v>
      </c>
      <c r="AF3204" s="37">
        <v>692</v>
      </c>
      <c r="AG3204" s="46">
        <f t="shared" si="211"/>
        <v>0.728421052631579</v>
      </c>
      <c r="AH3204" s="36" t="s">
        <v>387</v>
      </c>
    </row>
    <row r="3205" s="30" customFormat="1" customHeight="1" spans="1:34">
      <c r="A3205" s="31">
        <v>3204</v>
      </c>
      <c r="B3205" s="36" t="s">
        <v>386</v>
      </c>
      <c r="C3205" s="37" t="s">
        <v>101</v>
      </c>
      <c r="D3205" s="38">
        <v>55.1666666</v>
      </c>
      <c r="E3205" s="38">
        <v>-2.05</v>
      </c>
      <c r="F3205" s="36" t="s">
        <v>102</v>
      </c>
      <c r="G3205" s="38">
        <v>12.2977725674091</v>
      </c>
      <c r="H3205" s="38">
        <v>98408.0435693339</v>
      </c>
      <c r="I3205" s="36" t="s">
        <v>96</v>
      </c>
      <c r="J3205" s="38">
        <v>3.27885391444713</v>
      </c>
      <c r="K3205" s="36" t="s">
        <v>96</v>
      </c>
      <c r="L3205" s="39">
        <v>-0.183522088755353</v>
      </c>
      <c r="M3205" s="39">
        <v>-2.09112515838832</v>
      </c>
      <c r="N3205" s="39">
        <v>0.484670044204964</v>
      </c>
      <c r="O3205" s="39">
        <v>-2.57579520259329</v>
      </c>
      <c r="P3205" s="39">
        <v>-2.09112515838832</v>
      </c>
      <c r="Q3205" s="39">
        <v>0.484670044204964</v>
      </c>
      <c r="R3205" s="39">
        <v>-2.57579520259329</v>
      </c>
      <c r="S3205" s="40">
        <v>36</v>
      </c>
      <c r="T3205" s="40">
        <v>1.7</v>
      </c>
      <c r="U3205" s="41">
        <v>0.7</v>
      </c>
      <c r="V3205" s="40">
        <f t="shared" si="208"/>
        <v>21.1764705882353</v>
      </c>
      <c r="W3205" s="40">
        <f t="shared" si="209"/>
        <v>51.4285714285714</v>
      </c>
      <c r="X3205" s="40">
        <f t="shared" si="210"/>
        <v>2.42857142857143</v>
      </c>
      <c r="Y3205" s="42">
        <v>-32.4559395742733</v>
      </c>
      <c r="Z3205" s="41">
        <v>6.4</v>
      </c>
      <c r="AA3205" s="43">
        <v>28</v>
      </c>
      <c r="AB3205" s="43">
        <v>36</v>
      </c>
      <c r="AC3205" s="43">
        <v>36</v>
      </c>
      <c r="AD3205" s="40">
        <v>8.05518817901611</v>
      </c>
      <c r="AE3205" s="47">
        <v>950</v>
      </c>
      <c r="AF3205" s="37">
        <v>692</v>
      </c>
      <c r="AG3205" s="46">
        <f t="shared" si="211"/>
        <v>0.728421052631579</v>
      </c>
      <c r="AH3205" s="36" t="s">
        <v>387</v>
      </c>
    </row>
    <row r="3206" s="30" customFormat="1" customHeight="1" spans="1:34">
      <c r="A3206" s="31">
        <v>3205</v>
      </c>
      <c r="B3206" s="36" t="s">
        <v>386</v>
      </c>
      <c r="C3206" s="37" t="s">
        <v>101</v>
      </c>
      <c r="D3206" s="38">
        <v>55.1666666</v>
      </c>
      <c r="E3206" s="38">
        <v>-2.05</v>
      </c>
      <c r="F3206" s="36" t="s">
        <v>102</v>
      </c>
      <c r="G3206" s="38">
        <v>18.2883939038687</v>
      </c>
      <c r="H3206" s="38">
        <v>103875.157100964</v>
      </c>
      <c r="I3206" s="36" t="s">
        <v>96</v>
      </c>
      <c r="J3206" s="38">
        <v>48.6783696529459</v>
      </c>
      <c r="K3206" s="36" t="s">
        <v>96</v>
      </c>
      <c r="L3206" s="39">
        <v>0.651871580594857</v>
      </c>
      <c r="M3206" s="39">
        <v>0.606615673055026</v>
      </c>
      <c r="N3206" s="39">
        <v>0.538737265475245</v>
      </c>
      <c r="O3206" s="39">
        <v>0.0678784075797813</v>
      </c>
      <c r="P3206" s="39">
        <v>0.606615673055026</v>
      </c>
      <c r="Q3206" s="39">
        <v>0.538737265475245</v>
      </c>
      <c r="R3206" s="39">
        <v>0.0678784075797813</v>
      </c>
      <c r="S3206" s="40">
        <v>36</v>
      </c>
      <c r="T3206" s="40">
        <v>1.7</v>
      </c>
      <c r="U3206" s="41">
        <v>0.7</v>
      </c>
      <c r="V3206" s="40">
        <f t="shared" si="208"/>
        <v>21.1764705882353</v>
      </c>
      <c r="W3206" s="40">
        <f t="shared" si="209"/>
        <v>51.4285714285714</v>
      </c>
      <c r="X3206" s="40">
        <f t="shared" si="210"/>
        <v>2.42857142857143</v>
      </c>
      <c r="Y3206" s="42">
        <v>-32.4559395742733</v>
      </c>
      <c r="Z3206" s="41">
        <v>6.4</v>
      </c>
      <c r="AA3206" s="43">
        <v>28</v>
      </c>
      <c r="AB3206" s="43">
        <v>36</v>
      </c>
      <c r="AC3206" s="43">
        <v>36</v>
      </c>
      <c r="AD3206" s="40">
        <v>8.05518817901611</v>
      </c>
      <c r="AE3206" s="47">
        <v>950</v>
      </c>
      <c r="AF3206" s="37">
        <v>692</v>
      </c>
      <c r="AG3206" s="46">
        <f t="shared" si="211"/>
        <v>0.728421052631579</v>
      </c>
      <c r="AH3206" s="36" t="s">
        <v>387</v>
      </c>
    </row>
    <row r="3207" s="30" customFormat="1" customHeight="1" spans="1:34">
      <c r="A3207" s="31">
        <v>3206</v>
      </c>
      <c r="B3207" s="36" t="s">
        <v>388</v>
      </c>
      <c r="C3207" s="37" t="s">
        <v>135</v>
      </c>
      <c r="D3207" s="38">
        <v>47.583</v>
      </c>
      <c r="E3207" s="38">
        <v>133.517</v>
      </c>
      <c r="F3207" s="36" t="s">
        <v>389</v>
      </c>
      <c r="G3207" s="38">
        <v>-9.41976127320955</v>
      </c>
      <c r="H3207" s="38">
        <v>9566.9427803327</v>
      </c>
      <c r="I3207" s="36" t="s">
        <v>96</v>
      </c>
      <c r="J3207" s="38">
        <v>460.866163118549</v>
      </c>
      <c r="K3207" s="36" t="s">
        <v>96</v>
      </c>
      <c r="L3207" s="39">
        <v>-3.53022109507522</v>
      </c>
      <c r="M3207" s="39">
        <v>-0.59115634355366</v>
      </c>
      <c r="N3207" s="39">
        <v>-1.10235400092724</v>
      </c>
      <c r="O3207" s="39">
        <v>0.511197657373576</v>
      </c>
      <c r="P3207" s="39">
        <v>-0.59115634355366</v>
      </c>
      <c r="Q3207" s="39">
        <v>-1.10235400092724</v>
      </c>
      <c r="R3207" s="39">
        <v>0.511197657373576</v>
      </c>
      <c r="S3207" s="40">
        <v>60.2</v>
      </c>
      <c r="T3207" s="40">
        <v>5.3</v>
      </c>
      <c r="U3207" s="41">
        <v>0.7</v>
      </c>
      <c r="V3207" s="40">
        <f t="shared" si="208"/>
        <v>11.3584905660377</v>
      </c>
      <c r="W3207" s="40">
        <f t="shared" si="209"/>
        <v>86</v>
      </c>
      <c r="X3207" s="40">
        <f t="shared" si="210"/>
        <v>7.57142857142857</v>
      </c>
      <c r="Y3207" s="42">
        <v>-1.0986495765622</v>
      </c>
      <c r="Z3207" s="41">
        <v>6</v>
      </c>
      <c r="AA3207" s="43">
        <v>20</v>
      </c>
      <c r="AB3207" s="43">
        <v>41</v>
      </c>
      <c r="AC3207" s="43">
        <v>39</v>
      </c>
      <c r="AD3207" s="40">
        <v>1.89345836639404</v>
      </c>
      <c r="AE3207" s="44">
        <v>600</v>
      </c>
      <c r="AF3207" s="37">
        <v>898</v>
      </c>
      <c r="AG3207" s="46">
        <f t="shared" si="211"/>
        <v>1.49666666666667</v>
      </c>
      <c r="AH3207" s="36" t="s">
        <v>390</v>
      </c>
    </row>
    <row r="3208" s="30" customFormat="1" customHeight="1" spans="1:34">
      <c r="A3208" s="31">
        <v>3207</v>
      </c>
      <c r="B3208" s="36" t="s">
        <v>388</v>
      </c>
      <c r="C3208" s="37" t="s">
        <v>135</v>
      </c>
      <c r="D3208" s="38">
        <v>47.583</v>
      </c>
      <c r="E3208" s="38">
        <v>133.517</v>
      </c>
      <c r="F3208" s="36" t="s">
        <v>389</v>
      </c>
      <c r="G3208" s="38">
        <v>-20.8090185676393</v>
      </c>
      <c r="H3208" s="38">
        <v>4774.22817815017</v>
      </c>
      <c r="I3208" s="36" t="s">
        <v>96</v>
      </c>
      <c r="J3208" s="38">
        <v>105.995154211611</v>
      </c>
      <c r="K3208" s="36" t="s">
        <v>96</v>
      </c>
      <c r="L3208" s="39">
        <v>-5.51558637490553</v>
      </c>
      <c r="M3208" s="39">
        <v>-2.06087064770254</v>
      </c>
      <c r="N3208" s="39">
        <v>-1.79743537387977</v>
      </c>
      <c r="O3208" s="39">
        <v>-0.26343527382277</v>
      </c>
      <c r="P3208" s="39">
        <v>-2.06087064770254</v>
      </c>
      <c r="Q3208" s="39">
        <v>-1.79743537387977</v>
      </c>
      <c r="R3208" s="39">
        <v>-0.26343527382277</v>
      </c>
      <c r="S3208" s="40">
        <v>60.2</v>
      </c>
      <c r="T3208" s="40">
        <v>5.3</v>
      </c>
      <c r="U3208" s="41">
        <v>0.7</v>
      </c>
      <c r="V3208" s="40">
        <f t="shared" si="208"/>
        <v>11.3584905660377</v>
      </c>
      <c r="W3208" s="40">
        <f t="shared" si="209"/>
        <v>86</v>
      </c>
      <c r="X3208" s="40">
        <f t="shared" si="210"/>
        <v>7.57142857142857</v>
      </c>
      <c r="Y3208" s="42">
        <v>-1.0986495765622</v>
      </c>
      <c r="Z3208" s="41">
        <v>6</v>
      </c>
      <c r="AA3208" s="43">
        <v>20</v>
      </c>
      <c r="AB3208" s="43">
        <v>41</v>
      </c>
      <c r="AC3208" s="43">
        <v>39</v>
      </c>
      <c r="AD3208" s="40">
        <v>1.89345836639404</v>
      </c>
      <c r="AE3208" s="44">
        <v>600</v>
      </c>
      <c r="AF3208" s="37">
        <v>898</v>
      </c>
      <c r="AG3208" s="46">
        <f t="shared" si="211"/>
        <v>1.49666666666667</v>
      </c>
      <c r="AH3208" s="36" t="s">
        <v>390</v>
      </c>
    </row>
    <row r="3209" s="30" customFormat="1" customHeight="1" spans="1:34">
      <c r="A3209" s="31">
        <v>3208</v>
      </c>
      <c r="B3209" s="36" t="s">
        <v>388</v>
      </c>
      <c r="C3209" s="37" t="s">
        <v>135</v>
      </c>
      <c r="D3209" s="38">
        <v>47.583</v>
      </c>
      <c r="E3209" s="38">
        <v>133.517</v>
      </c>
      <c r="F3209" s="36" t="s">
        <v>389</v>
      </c>
      <c r="G3209" s="38">
        <v>-14.840848806366</v>
      </c>
      <c r="H3209" s="38">
        <v>3257.24968954271</v>
      </c>
      <c r="I3209" s="36" t="s">
        <v>96</v>
      </c>
      <c r="J3209" s="38">
        <v>111.826051717151</v>
      </c>
      <c r="K3209" s="36" t="s">
        <v>96</v>
      </c>
      <c r="L3209" s="39">
        <v>-4.45338631414712</v>
      </c>
      <c r="M3209" s="39">
        <v>-2.00731947148309</v>
      </c>
      <c r="N3209" s="39">
        <v>-2.17978451087568</v>
      </c>
      <c r="O3209" s="39">
        <v>0.172465039392589</v>
      </c>
      <c r="P3209" s="39">
        <v>-2.00731947148309</v>
      </c>
      <c r="Q3209" s="39">
        <v>-2.17978451087568</v>
      </c>
      <c r="R3209" s="39">
        <v>0.172465039392589</v>
      </c>
      <c r="S3209" s="40">
        <v>60.2</v>
      </c>
      <c r="T3209" s="40">
        <v>5.3</v>
      </c>
      <c r="U3209" s="41">
        <v>0.7</v>
      </c>
      <c r="V3209" s="40">
        <f t="shared" si="208"/>
        <v>11.3584905660377</v>
      </c>
      <c r="W3209" s="40">
        <f t="shared" si="209"/>
        <v>86</v>
      </c>
      <c r="X3209" s="40">
        <f t="shared" si="210"/>
        <v>7.57142857142857</v>
      </c>
      <c r="Y3209" s="42">
        <v>-1.0986495765622</v>
      </c>
      <c r="Z3209" s="41">
        <v>6</v>
      </c>
      <c r="AA3209" s="43">
        <v>20</v>
      </c>
      <c r="AB3209" s="43">
        <v>41</v>
      </c>
      <c r="AC3209" s="43">
        <v>39</v>
      </c>
      <c r="AD3209" s="40">
        <v>1.89345836639404</v>
      </c>
      <c r="AE3209" s="44">
        <v>600</v>
      </c>
      <c r="AF3209" s="37">
        <v>898</v>
      </c>
      <c r="AG3209" s="46">
        <f t="shared" si="211"/>
        <v>1.49666666666667</v>
      </c>
      <c r="AH3209" s="36" t="s">
        <v>390</v>
      </c>
    </row>
    <row r="3210" s="30" customFormat="1" customHeight="1" spans="1:34">
      <c r="A3210" s="31">
        <v>3209</v>
      </c>
      <c r="B3210" s="36" t="s">
        <v>388</v>
      </c>
      <c r="C3210" s="37" t="s">
        <v>135</v>
      </c>
      <c r="D3210" s="38">
        <v>47.583</v>
      </c>
      <c r="E3210" s="38">
        <v>133.517</v>
      </c>
      <c r="F3210" s="36" t="s">
        <v>389</v>
      </c>
      <c r="G3210" s="38">
        <v>-7.6790450928382</v>
      </c>
      <c r="H3210" s="38">
        <v>3839.93595254666</v>
      </c>
      <c r="I3210" s="36" t="s">
        <v>96</v>
      </c>
      <c r="J3210" s="38">
        <v>105.219138277417</v>
      </c>
      <c r="K3210" s="36" t="s">
        <v>96</v>
      </c>
      <c r="L3210" s="39">
        <v>-3.24178888314519</v>
      </c>
      <c r="M3210" s="39">
        <v>-2.06821881923804</v>
      </c>
      <c r="N3210" s="39">
        <v>-2.01521200922765</v>
      </c>
      <c r="O3210" s="39">
        <v>-0.0530068100103875</v>
      </c>
      <c r="P3210" s="39">
        <v>-2.06821881923804</v>
      </c>
      <c r="Q3210" s="39">
        <v>-2.01521200922765</v>
      </c>
      <c r="R3210" s="39">
        <v>-0.0530068100103875</v>
      </c>
      <c r="S3210" s="40">
        <v>60.2</v>
      </c>
      <c r="T3210" s="40">
        <v>5.3</v>
      </c>
      <c r="U3210" s="41">
        <v>0.7</v>
      </c>
      <c r="V3210" s="40">
        <f t="shared" si="208"/>
        <v>11.3584905660377</v>
      </c>
      <c r="W3210" s="40">
        <f t="shared" si="209"/>
        <v>86</v>
      </c>
      <c r="X3210" s="40">
        <f t="shared" si="210"/>
        <v>7.57142857142857</v>
      </c>
      <c r="Y3210" s="42">
        <v>-1.0986495765622</v>
      </c>
      <c r="Z3210" s="41">
        <v>6</v>
      </c>
      <c r="AA3210" s="43">
        <v>20</v>
      </c>
      <c r="AB3210" s="43">
        <v>41</v>
      </c>
      <c r="AC3210" s="43">
        <v>39</v>
      </c>
      <c r="AD3210" s="40">
        <v>1.89345836639404</v>
      </c>
      <c r="AE3210" s="44">
        <v>600</v>
      </c>
      <c r="AF3210" s="37">
        <v>898</v>
      </c>
      <c r="AG3210" s="46">
        <f t="shared" si="211"/>
        <v>1.49666666666667</v>
      </c>
      <c r="AH3210" s="36" t="s">
        <v>390</v>
      </c>
    </row>
    <row r="3211" s="30" customFormat="1" customHeight="1" spans="1:34">
      <c r="A3211" s="31">
        <v>3210</v>
      </c>
      <c r="B3211" s="36" t="s">
        <v>388</v>
      </c>
      <c r="C3211" s="37" t="s">
        <v>135</v>
      </c>
      <c r="D3211" s="38">
        <v>47.583</v>
      </c>
      <c r="E3211" s="38">
        <v>133.517</v>
      </c>
      <c r="F3211" s="36" t="s">
        <v>389</v>
      </c>
      <c r="G3211" s="38">
        <v>-5.54045092838196</v>
      </c>
      <c r="H3211" s="38">
        <v>4758.50743960298</v>
      </c>
      <c r="I3211" s="36" t="s">
        <v>96</v>
      </c>
      <c r="J3211" s="38">
        <v>148.363468618778</v>
      </c>
      <c r="K3211" s="36" t="s">
        <v>96</v>
      </c>
      <c r="L3211" s="39">
        <v>-2.89256616092323</v>
      </c>
      <c r="M3211" s="39">
        <v>-1.72459889369303</v>
      </c>
      <c r="N3211" s="39">
        <v>-1.80073364070036</v>
      </c>
      <c r="O3211" s="39">
        <v>0.0761347470073293</v>
      </c>
      <c r="P3211" s="39">
        <v>-1.72459889369303</v>
      </c>
      <c r="Q3211" s="39">
        <v>-1.80073364070036</v>
      </c>
      <c r="R3211" s="39">
        <v>0.0761347470073293</v>
      </c>
      <c r="S3211" s="40">
        <v>60.2</v>
      </c>
      <c r="T3211" s="40">
        <v>5.3</v>
      </c>
      <c r="U3211" s="41">
        <v>0.7</v>
      </c>
      <c r="V3211" s="40">
        <f t="shared" si="208"/>
        <v>11.3584905660377</v>
      </c>
      <c r="W3211" s="40">
        <f t="shared" si="209"/>
        <v>86</v>
      </c>
      <c r="X3211" s="40">
        <f t="shared" si="210"/>
        <v>7.57142857142857</v>
      </c>
      <c r="Y3211" s="42">
        <v>-1.0986495765622</v>
      </c>
      <c r="Z3211" s="41">
        <v>6</v>
      </c>
      <c r="AA3211" s="43">
        <v>20</v>
      </c>
      <c r="AB3211" s="43">
        <v>41</v>
      </c>
      <c r="AC3211" s="43">
        <v>39</v>
      </c>
      <c r="AD3211" s="40">
        <v>1.89345836639404</v>
      </c>
      <c r="AE3211" s="44">
        <v>600</v>
      </c>
      <c r="AF3211" s="37">
        <v>898</v>
      </c>
      <c r="AG3211" s="46">
        <f t="shared" si="211"/>
        <v>1.49666666666667</v>
      </c>
      <c r="AH3211" s="36" t="s">
        <v>390</v>
      </c>
    </row>
    <row r="3212" s="30" customFormat="1" customHeight="1" spans="1:34">
      <c r="A3212" s="31">
        <v>3211</v>
      </c>
      <c r="B3212" s="36" t="s">
        <v>388</v>
      </c>
      <c r="C3212" s="37" t="s">
        <v>135</v>
      </c>
      <c r="D3212" s="38">
        <v>47.583</v>
      </c>
      <c r="E3212" s="38">
        <v>133.517</v>
      </c>
      <c r="F3212" s="36" t="s">
        <v>389</v>
      </c>
      <c r="G3212" s="38">
        <v>-0.119363395225463</v>
      </c>
      <c r="H3212" s="38">
        <v>40028.9305257987</v>
      </c>
      <c r="I3212" s="36" t="s">
        <v>96</v>
      </c>
      <c r="J3212" s="38">
        <v>956.433172094467</v>
      </c>
      <c r="K3212" s="36" t="s">
        <v>96</v>
      </c>
      <c r="L3212" s="39">
        <v>-2.03183769521576</v>
      </c>
      <c r="M3212" s="39">
        <v>0.138946893529154</v>
      </c>
      <c r="N3212" s="39">
        <v>0.328934759166279</v>
      </c>
      <c r="O3212" s="39">
        <v>-0.189987865637124</v>
      </c>
      <c r="P3212" s="39">
        <v>0.138946893529154</v>
      </c>
      <c r="Q3212" s="39">
        <v>0.328934759166279</v>
      </c>
      <c r="R3212" s="39">
        <v>-0.189987865637124</v>
      </c>
      <c r="S3212" s="40">
        <v>60.2</v>
      </c>
      <c r="T3212" s="40">
        <v>5.3</v>
      </c>
      <c r="U3212" s="41">
        <v>0.7</v>
      </c>
      <c r="V3212" s="40">
        <f t="shared" si="208"/>
        <v>11.3584905660377</v>
      </c>
      <c r="W3212" s="40">
        <f t="shared" si="209"/>
        <v>86</v>
      </c>
      <c r="X3212" s="40">
        <f t="shared" si="210"/>
        <v>7.57142857142857</v>
      </c>
      <c r="Y3212" s="42">
        <v>-1.0986495765622</v>
      </c>
      <c r="Z3212" s="41">
        <v>6</v>
      </c>
      <c r="AA3212" s="43">
        <v>20</v>
      </c>
      <c r="AB3212" s="43">
        <v>41</v>
      </c>
      <c r="AC3212" s="43">
        <v>39</v>
      </c>
      <c r="AD3212" s="40">
        <v>1.89345836639404</v>
      </c>
      <c r="AE3212" s="44">
        <v>600</v>
      </c>
      <c r="AF3212" s="37">
        <v>898</v>
      </c>
      <c r="AG3212" s="46">
        <f t="shared" si="211"/>
        <v>1.49666666666667</v>
      </c>
      <c r="AH3212" s="36" t="s">
        <v>390</v>
      </c>
    </row>
    <row r="3213" s="30" customFormat="1" customHeight="1" spans="1:34">
      <c r="A3213" s="31">
        <v>3212</v>
      </c>
      <c r="B3213" s="36" t="s">
        <v>388</v>
      </c>
      <c r="C3213" s="37" t="s">
        <v>135</v>
      </c>
      <c r="D3213" s="38">
        <v>47.583</v>
      </c>
      <c r="E3213" s="38">
        <v>133.517</v>
      </c>
      <c r="F3213" s="36" t="s">
        <v>389</v>
      </c>
      <c r="G3213" s="38">
        <v>0.0795755968169765</v>
      </c>
      <c r="H3213" s="38">
        <v>51866.1371834587</v>
      </c>
      <c r="I3213" s="36" t="s">
        <v>96</v>
      </c>
      <c r="J3213" s="38">
        <v>850.318382093001</v>
      </c>
      <c r="K3213" s="36" t="s">
        <v>96</v>
      </c>
      <c r="L3213" s="39">
        <v>-2.00090102568764</v>
      </c>
      <c r="M3213" s="39">
        <v>0.0213468207349892</v>
      </c>
      <c r="N3213" s="39">
        <v>0.587998417815049</v>
      </c>
      <c r="O3213" s="39">
        <v>-0.56665159708006</v>
      </c>
      <c r="P3213" s="39">
        <v>0.0213468207349892</v>
      </c>
      <c r="Q3213" s="39">
        <v>0.587998417815049</v>
      </c>
      <c r="R3213" s="39">
        <v>-0.56665159708006</v>
      </c>
      <c r="S3213" s="40">
        <v>60.2</v>
      </c>
      <c r="T3213" s="40">
        <v>5.3</v>
      </c>
      <c r="U3213" s="41">
        <v>0.7</v>
      </c>
      <c r="V3213" s="40">
        <f t="shared" si="208"/>
        <v>11.3584905660377</v>
      </c>
      <c r="W3213" s="40">
        <f t="shared" si="209"/>
        <v>86</v>
      </c>
      <c r="X3213" s="40">
        <f t="shared" si="210"/>
        <v>7.57142857142857</v>
      </c>
      <c r="Y3213" s="42">
        <v>-1.0986495765622</v>
      </c>
      <c r="Z3213" s="41">
        <v>6</v>
      </c>
      <c r="AA3213" s="43">
        <v>20</v>
      </c>
      <c r="AB3213" s="43">
        <v>41</v>
      </c>
      <c r="AC3213" s="43">
        <v>39</v>
      </c>
      <c r="AD3213" s="40">
        <v>1.89345836639404</v>
      </c>
      <c r="AE3213" s="44">
        <v>600</v>
      </c>
      <c r="AF3213" s="37">
        <v>898</v>
      </c>
      <c r="AG3213" s="46">
        <f t="shared" si="211"/>
        <v>1.49666666666667</v>
      </c>
      <c r="AH3213" s="36" t="s">
        <v>390</v>
      </c>
    </row>
    <row r="3214" s="30" customFormat="1" customHeight="1" spans="1:34">
      <c r="A3214" s="31">
        <v>3213</v>
      </c>
      <c r="B3214" s="36" t="s">
        <v>388</v>
      </c>
      <c r="C3214" s="37" t="s">
        <v>135</v>
      </c>
      <c r="D3214" s="38">
        <v>47.583</v>
      </c>
      <c r="E3214" s="38">
        <v>133.517</v>
      </c>
      <c r="F3214" s="36" t="s">
        <v>389</v>
      </c>
      <c r="G3214" s="38">
        <v>11.4688328912467</v>
      </c>
      <c r="H3214" s="38">
        <v>38254.6705058748</v>
      </c>
      <c r="I3214" s="36" t="s">
        <v>96</v>
      </c>
      <c r="J3214" s="38">
        <v>793.965613871716</v>
      </c>
      <c r="K3214" s="36" t="s">
        <v>96</v>
      </c>
      <c r="L3214" s="39">
        <v>-0.301887652095814</v>
      </c>
      <c r="M3214" s="39">
        <v>-0.0472238729418525</v>
      </c>
      <c r="N3214" s="39">
        <v>0.283597960883238</v>
      </c>
      <c r="O3214" s="39">
        <v>-0.330821833825091</v>
      </c>
      <c r="P3214" s="39">
        <v>-0.0472238729418525</v>
      </c>
      <c r="Q3214" s="39">
        <v>0.283597960883238</v>
      </c>
      <c r="R3214" s="39">
        <v>-0.330821833825091</v>
      </c>
      <c r="S3214" s="40">
        <v>60.2</v>
      </c>
      <c r="T3214" s="40">
        <v>5.3</v>
      </c>
      <c r="U3214" s="41">
        <v>0.7</v>
      </c>
      <c r="V3214" s="40">
        <f t="shared" si="208"/>
        <v>11.3584905660377</v>
      </c>
      <c r="W3214" s="40">
        <f t="shared" si="209"/>
        <v>86</v>
      </c>
      <c r="X3214" s="40">
        <f t="shared" si="210"/>
        <v>7.57142857142857</v>
      </c>
      <c r="Y3214" s="42">
        <v>-1.0986495765622</v>
      </c>
      <c r="Z3214" s="41">
        <v>6</v>
      </c>
      <c r="AA3214" s="43">
        <v>20</v>
      </c>
      <c r="AB3214" s="43">
        <v>41</v>
      </c>
      <c r="AC3214" s="43">
        <v>39</v>
      </c>
      <c r="AD3214" s="40">
        <v>1.89345836639404</v>
      </c>
      <c r="AE3214" s="44">
        <v>600</v>
      </c>
      <c r="AF3214" s="37">
        <v>898</v>
      </c>
      <c r="AG3214" s="46">
        <f t="shared" si="211"/>
        <v>1.49666666666667</v>
      </c>
      <c r="AH3214" s="36" t="s">
        <v>390</v>
      </c>
    </row>
    <row r="3215" s="30" customFormat="1" customHeight="1" spans="1:34">
      <c r="A3215" s="31">
        <v>3214</v>
      </c>
      <c r="B3215" s="36" t="s">
        <v>388</v>
      </c>
      <c r="C3215" s="37" t="s">
        <v>135</v>
      </c>
      <c r="D3215" s="38">
        <v>47.583</v>
      </c>
      <c r="E3215" s="38">
        <v>133.517</v>
      </c>
      <c r="F3215" s="36" t="s">
        <v>389</v>
      </c>
      <c r="G3215" s="38">
        <v>12.960875331565</v>
      </c>
      <c r="H3215" s="38">
        <v>35813.6619404377</v>
      </c>
      <c r="I3215" s="36" t="s">
        <v>96</v>
      </c>
      <c r="J3215" s="38">
        <v>861.980177104081</v>
      </c>
      <c r="K3215" s="36" t="s">
        <v>96</v>
      </c>
      <c r="L3215" s="39">
        <v>-0.0893304076808974</v>
      </c>
      <c r="M3215" s="39">
        <v>0.0349682482154537</v>
      </c>
      <c r="N3215" s="39">
        <v>0.217661742392951</v>
      </c>
      <c r="O3215" s="39">
        <v>-0.182693494177498</v>
      </c>
      <c r="P3215" s="39">
        <v>0.0349682482154537</v>
      </c>
      <c r="Q3215" s="39">
        <v>0.217661742392951</v>
      </c>
      <c r="R3215" s="39">
        <v>-0.182693494177498</v>
      </c>
      <c r="S3215" s="40">
        <v>60.2</v>
      </c>
      <c r="T3215" s="40">
        <v>5.3</v>
      </c>
      <c r="U3215" s="41">
        <v>0.7</v>
      </c>
      <c r="V3215" s="40">
        <f t="shared" si="208"/>
        <v>11.3584905660377</v>
      </c>
      <c r="W3215" s="40">
        <f t="shared" si="209"/>
        <v>86</v>
      </c>
      <c r="X3215" s="40">
        <f t="shared" si="210"/>
        <v>7.57142857142857</v>
      </c>
      <c r="Y3215" s="42">
        <v>-1.0986495765622</v>
      </c>
      <c r="Z3215" s="41">
        <v>6</v>
      </c>
      <c r="AA3215" s="43">
        <v>20</v>
      </c>
      <c r="AB3215" s="43">
        <v>41</v>
      </c>
      <c r="AC3215" s="43">
        <v>39</v>
      </c>
      <c r="AD3215" s="40">
        <v>1.89345836639404</v>
      </c>
      <c r="AE3215" s="44">
        <v>600</v>
      </c>
      <c r="AF3215" s="37">
        <v>898</v>
      </c>
      <c r="AG3215" s="46">
        <f t="shared" si="211"/>
        <v>1.49666666666667</v>
      </c>
      <c r="AH3215" s="36" t="s">
        <v>390</v>
      </c>
    </row>
    <row r="3216" s="30" customFormat="1" customHeight="1" spans="1:34">
      <c r="A3216" s="31">
        <v>3215</v>
      </c>
      <c r="B3216" s="36" t="s">
        <v>388</v>
      </c>
      <c r="C3216" s="37" t="s">
        <v>135</v>
      </c>
      <c r="D3216" s="38">
        <v>47.583</v>
      </c>
      <c r="E3216" s="38">
        <v>133.517</v>
      </c>
      <c r="F3216" s="36" t="s">
        <v>389</v>
      </c>
      <c r="G3216" s="38">
        <v>10.4741379310345</v>
      </c>
      <c r="H3216" s="38">
        <v>35052.5161824443</v>
      </c>
      <c r="I3216" s="36" t="s">
        <v>96</v>
      </c>
      <c r="J3216" s="38">
        <v>905.124507445442</v>
      </c>
      <c r="K3216" s="36" t="s">
        <v>96</v>
      </c>
      <c r="L3216" s="39">
        <v>-0.444834910161241</v>
      </c>
      <c r="M3216" s="39">
        <v>0.0838084857399801</v>
      </c>
      <c r="N3216" s="39">
        <v>0.196179702612216</v>
      </c>
      <c r="O3216" s="39">
        <v>-0.112371216872236</v>
      </c>
      <c r="P3216" s="39">
        <v>0.0838084857399801</v>
      </c>
      <c r="Q3216" s="39">
        <v>0.196179702612216</v>
      </c>
      <c r="R3216" s="39">
        <v>-0.112371216872236</v>
      </c>
      <c r="S3216" s="40">
        <v>60.2</v>
      </c>
      <c r="T3216" s="40">
        <v>5.3</v>
      </c>
      <c r="U3216" s="41">
        <v>0.7</v>
      </c>
      <c r="V3216" s="40">
        <f t="shared" si="208"/>
        <v>11.3584905660377</v>
      </c>
      <c r="W3216" s="40">
        <f t="shared" si="209"/>
        <v>86</v>
      </c>
      <c r="X3216" s="40">
        <f t="shared" si="210"/>
        <v>7.57142857142857</v>
      </c>
      <c r="Y3216" s="42">
        <v>-1.0986495765622</v>
      </c>
      <c r="Z3216" s="41">
        <v>6</v>
      </c>
      <c r="AA3216" s="43">
        <v>20</v>
      </c>
      <c r="AB3216" s="43">
        <v>41</v>
      </c>
      <c r="AC3216" s="43">
        <v>39</v>
      </c>
      <c r="AD3216" s="40">
        <v>1.89345836639404</v>
      </c>
      <c r="AE3216" s="44">
        <v>600</v>
      </c>
      <c r="AF3216" s="37">
        <v>898</v>
      </c>
      <c r="AG3216" s="46">
        <f t="shared" si="211"/>
        <v>1.49666666666667</v>
      </c>
      <c r="AH3216" s="36" t="s">
        <v>390</v>
      </c>
    </row>
    <row r="3217" s="30" customFormat="1" customHeight="1" spans="1:34">
      <c r="A3217" s="31">
        <v>3216</v>
      </c>
      <c r="B3217" s="36" t="s">
        <v>388</v>
      </c>
      <c r="C3217" s="37" t="s">
        <v>135</v>
      </c>
      <c r="D3217" s="38">
        <v>47.583</v>
      </c>
      <c r="E3217" s="38">
        <v>133.517</v>
      </c>
      <c r="F3217" s="36" t="s">
        <v>389</v>
      </c>
      <c r="G3217" s="38">
        <v>8.53448275862069</v>
      </c>
      <c r="H3217" s="38">
        <v>34963.2136537526</v>
      </c>
      <c r="I3217" s="36" t="s">
        <v>96</v>
      </c>
      <c r="J3217" s="38">
        <v>1122.39819102063</v>
      </c>
      <c r="K3217" s="36" t="s">
        <v>96</v>
      </c>
      <c r="L3217" s="39">
        <v>-0.726485814912621</v>
      </c>
      <c r="M3217" s="39">
        <v>0.298958891295617</v>
      </c>
      <c r="N3217" s="39">
        <v>0.193628773633066</v>
      </c>
      <c r="O3217" s="39">
        <v>0.105330117662552</v>
      </c>
      <c r="P3217" s="39">
        <v>0.298958891295617</v>
      </c>
      <c r="Q3217" s="39">
        <v>0.193628773633066</v>
      </c>
      <c r="R3217" s="39">
        <v>0.105330117662552</v>
      </c>
      <c r="S3217" s="40">
        <v>60.2</v>
      </c>
      <c r="T3217" s="40">
        <v>5.3</v>
      </c>
      <c r="U3217" s="41">
        <v>0.7</v>
      </c>
      <c r="V3217" s="40">
        <f t="shared" si="208"/>
        <v>11.3584905660377</v>
      </c>
      <c r="W3217" s="40">
        <f t="shared" si="209"/>
        <v>86</v>
      </c>
      <c r="X3217" s="40">
        <f t="shared" si="210"/>
        <v>7.57142857142857</v>
      </c>
      <c r="Y3217" s="42">
        <v>-1.0986495765622</v>
      </c>
      <c r="Z3217" s="41">
        <v>6</v>
      </c>
      <c r="AA3217" s="43">
        <v>20</v>
      </c>
      <c r="AB3217" s="43">
        <v>41</v>
      </c>
      <c r="AC3217" s="43">
        <v>39</v>
      </c>
      <c r="AD3217" s="40">
        <v>1.89345836639404</v>
      </c>
      <c r="AE3217" s="44">
        <v>600</v>
      </c>
      <c r="AF3217" s="37">
        <v>898</v>
      </c>
      <c r="AG3217" s="46">
        <f t="shared" si="211"/>
        <v>1.49666666666667</v>
      </c>
      <c r="AH3217" s="36" t="s">
        <v>390</v>
      </c>
    </row>
    <row r="3218" s="30" customFormat="1" customHeight="1" spans="1:34">
      <c r="A3218" s="31">
        <v>3217</v>
      </c>
      <c r="B3218" s="36" t="s">
        <v>388</v>
      </c>
      <c r="C3218" s="37" t="s">
        <v>135</v>
      </c>
      <c r="D3218" s="38">
        <v>47.583</v>
      </c>
      <c r="E3218" s="38">
        <v>133.517</v>
      </c>
      <c r="F3218" s="36" t="s">
        <v>389</v>
      </c>
      <c r="G3218" s="38">
        <v>11.9164456233422</v>
      </c>
      <c r="H3218" s="38">
        <v>44196.8913331241</v>
      </c>
      <c r="I3218" s="36" t="s">
        <v>96</v>
      </c>
      <c r="J3218" s="38">
        <v>1582.20918802866</v>
      </c>
      <c r="K3218" s="36" t="s">
        <v>96</v>
      </c>
      <c r="L3218" s="39">
        <v>-0.237886847871408</v>
      </c>
      <c r="M3218" s="39">
        <v>0.642313343907741</v>
      </c>
      <c r="N3218" s="39">
        <v>0.427986758116598</v>
      </c>
      <c r="O3218" s="39">
        <v>0.214326585791143</v>
      </c>
      <c r="P3218" s="39">
        <v>0.642313343907741</v>
      </c>
      <c r="Q3218" s="39">
        <v>0.427986758116598</v>
      </c>
      <c r="R3218" s="39">
        <v>0.214326585791143</v>
      </c>
      <c r="S3218" s="40">
        <v>60.2</v>
      </c>
      <c r="T3218" s="40">
        <v>5.3</v>
      </c>
      <c r="U3218" s="41">
        <v>0.7</v>
      </c>
      <c r="V3218" s="40">
        <f t="shared" si="208"/>
        <v>11.3584905660377</v>
      </c>
      <c r="W3218" s="40">
        <f t="shared" si="209"/>
        <v>86</v>
      </c>
      <c r="X3218" s="40">
        <f t="shared" si="210"/>
        <v>7.57142857142857</v>
      </c>
      <c r="Y3218" s="42">
        <v>-1.0986495765622</v>
      </c>
      <c r="Z3218" s="41">
        <v>6</v>
      </c>
      <c r="AA3218" s="43">
        <v>20</v>
      </c>
      <c r="AB3218" s="43">
        <v>41</v>
      </c>
      <c r="AC3218" s="43">
        <v>39</v>
      </c>
      <c r="AD3218" s="40">
        <v>1.89345836639404</v>
      </c>
      <c r="AE3218" s="44">
        <v>600</v>
      </c>
      <c r="AF3218" s="37">
        <v>898</v>
      </c>
      <c r="AG3218" s="46">
        <f t="shared" si="211"/>
        <v>1.49666666666667</v>
      </c>
      <c r="AH3218" s="36" t="s">
        <v>390</v>
      </c>
    </row>
    <row r="3219" s="30" customFormat="1" customHeight="1" spans="1:34">
      <c r="A3219" s="31">
        <v>3218</v>
      </c>
      <c r="B3219" s="36" t="s">
        <v>388</v>
      </c>
      <c r="C3219" s="37" t="s">
        <v>135</v>
      </c>
      <c r="D3219" s="38">
        <v>47.583</v>
      </c>
      <c r="E3219" s="38">
        <v>133.517</v>
      </c>
      <c r="F3219" s="36" t="s">
        <v>389</v>
      </c>
      <c r="G3219" s="38">
        <v>12.4137931034483</v>
      </c>
      <c r="H3219" s="38">
        <v>44107.6615856294</v>
      </c>
      <c r="I3219" s="36" t="s">
        <v>96</v>
      </c>
      <c r="J3219" s="38">
        <v>1432.56744871828</v>
      </c>
      <c r="K3219" s="36" t="s">
        <v>96</v>
      </c>
      <c r="L3219" s="39">
        <v>-0.167010160177433</v>
      </c>
      <c r="M3219" s="39">
        <v>0.542959506315699</v>
      </c>
      <c r="N3219" s="39">
        <v>0.425965802799683</v>
      </c>
      <c r="O3219" s="39">
        <v>0.116993703516016</v>
      </c>
      <c r="P3219" s="39">
        <v>0.542959506315699</v>
      </c>
      <c r="Q3219" s="39">
        <v>0.425965802799683</v>
      </c>
      <c r="R3219" s="39">
        <v>0.116993703516016</v>
      </c>
      <c r="S3219" s="40">
        <v>60.2</v>
      </c>
      <c r="T3219" s="40">
        <v>5.3</v>
      </c>
      <c r="U3219" s="41">
        <v>0.7</v>
      </c>
      <c r="V3219" s="40">
        <f t="shared" si="208"/>
        <v>11.3584905660377</v>
      </c>
      <c r="W3219" s="40">
        <f t="shared" si="209"/>
        <v>86</v>
      </c>
      <c r="X3219" s="40">
        <f t="shared" si="210"/>
        <v>7.57142857142857</v>
      </c>
      <c r="Y3219" s="42">
        <v>-1.0986495765622</v>
      </c>
      <c r="Z3219" s="41">
        <v>6</v>
      </c>
      <c r="AA3219" s="43">
        <v>20</v>
      </c>
      <c r="AB3219" s="43">
        <v>41</v>
      </c>
      <c r="AC3219" s="43">
        <v>39</v>
      </c>
      <c r="AD3219" s="40">
        <v>1.89345836639404</v>
      </c>
      <c r="AE3219" s="44">
        <v>600</v>
      </c>
      <c r="AF3219" s="37">
        <v>898</v>
      </c>
      <c r="AG3219" s="46">
        <f t="shared" si="211"/>
        <v>1.49666666666667</v>
      </c>
      <c r="AH3219" s="36" t="s">
        <v>390</v>
      </c>
    </row>
    <row r="3220" s="30" customFormat="1" customHeight="1" spans="1:34">
      <c r="A3220" s="31">
        <v>3219</v>
      </c>
      <c r="B3220" s="36" t="s">
        <v>388</v>
      </c>
      <c r="C3220" s="37" t="s">
        <v>135</v>
      </c>
      <c r="D3220" s="38">
        <v>47.583</v>
      </c>
      <c r="E3220" s="38">
        <v>133.517</v>
      </c>
      <c r="F3220" s="36" t="s">
        <v>389</v>
      </c>
      <c r="G3220" s="38">
        <v>10.3249336870026</v>
      </c>
      <c r="H3220" s="38">
        <v>52837.3294759299</v>
      </c>
      <c r="I3220" s="36" t="s">
        <v>96</v>
      </c>
      <c r="J3220" s="38">
        <v>2215.76153030342</v>
      </c>
      <c r="K3220" s="36" t="s">
        <v>96</v>
      </c>
      <c r="L3220" s="39">
        <v>-0.466363523587347</v>
      </c>
      <c r="M3220" s="39">
        <v>0.979087403612713</v>
      </c>
      <c r="N3220" s="39">
        <v>0.606550241893415</v>
      </c>
      <c r="O3220" s="39">
        <v>0.372537161719297</v>
      </c>
      <c r="P3220" s="39">
        <v>0.979087403612713</v>
      </c>
      <c r="Q3220" s="39">
        <v>0.606550241893415</v>
      </c>
      <c r="R3220" s="39">
        <v>0.372537161719297</v>
      </c>
      <c r="S3220" s="40">
        <v>60.2</v>
      </c>
      <c r="T3220" s="40">
        <v>5.3</v>
      </c>
      <c r="U3220" s="41">
        <v>0.7</v>
      </c>
      <c r="V3220" s="40">
        <f t="shared" si="208"/>
        <v>11.3584905660377</v>
      </c>
      <c r="W3220" s="40">
        <f t="shared" si="209"/>
        <v>86</v>
      </c>
      <c r="X3220" s="40">
        <f t="shared" si="210"/>
        <v>7.57142857142857</v>
      </c>
      <c r="Y3220" s="42">
        <v>-1.0986495765622</v>
      </c>
      <c r="Z3220" s="41">
        <v>6</v>
      </c>
      <c r="AA3220" s="43">
        <v>20</v>
      </c>
      <c r="AB3220" s="43">
        <v>41</v>
      </c>
      <c r="AC3220" s="43">
        <v>39</v>
      </c>
      <c r="AD3220" s="40">
        <v>1.89345836639404</v>
      </c>
      <c r="AE3220" s="44">
        <v>600</v>
      </c>
      <c r="AF3220" s="37">
        <v>898</v>
      </c>
      <c r="AG3220" s="46">
        <f t="shared" si="211"/>
        <v>1.49666666666667</v>
      </c>
      <c r="AH3220" s="36" t="s">
        <v>390</v>
      </c>
    </row>
    <row r="3221" s="30" customFormat="1" customHeight="1" spans="1:34">
      <c r="A3221" s="31">
        <v>3220</v>
      </c>
      <c r="B3221" s="36" t="s">
        <v>391</v>
      </c>
      <c r="C3221" s="37" t="s">
        <v>135</v>
      </c>
      <c r="D3221" s="38">
        <v>47.583</v>
      </c>
      <c r="E3221" s="38">
        <v>133.517</v>
      </c>
      <c r="F3221" s="36" t="s">
        <v>389</v>
      </c>
      <c r="G3221" s="38">
        <v>-9.41976127320955</v>
      </c>
      <c r="H3221" s="38">
        <v>8139.12125802299</v>
      </c>
      <c r="I3221" s="36" t="s">
        <v>96</v>
      </c>
      <c r="J3221" s="38">
        <v>833.995102477215</v>
      </c>
      <c r="K3221" s="36" t="s">
        <v>96</v>
      </c>
      <c r="L3221" s="39">
        <v>-3.53022109507522</v>
      </c>
      <c r="M3221" s="39">
        <v>-0.451463824987588</v>
      </c>
      <c r="N3221" s="39">
        <v>-0.854974259793337</v>
      </c>
      <c r="O3221" s="39">
        <v>0.403510434805749</v>
      </c>
      <c r="P3221" s="39">
        <v>-0.451463824987588</v>
      </c>
      <c r="Q3221" s="39">
        <v>-0.854974259793337</v>
      </c>
      <c r="R3221" s="39">
        <v>0.403510434805749</v>
      </c>
      <c r="S3221" s="40">
        <v>60.2</v>
      </c>
      <c r="T3221" s="40">
        <v>5.3</v>
      </c>
      <c r="U3221" s="41">
        <v>0.7</v>
      </c>
      <c r="V3221" s="40">
        <f t="shared" si="208"/>
        <v>11.3584905660377</v>
      </c>
      <c r="W3221" s="40">
        <f t="shared" si="209"/>
        <v>86</v>
      </c>
      <c r="X3221" s="40">
        <f t="shared" si="210"/>
        <v>7.57142857142857</v>
      </c>
      <c r="Y3221" s="42">
        <v>-1.0986495765622</v>
      </c>
      <c r="Z3221" s="41">
        <v>6</v>
      </c>
      <c r="AA3221" s="43">
        <v>20</v>
      </c>
      <c r="AB3221" s="43">
        <v>41</v>
      </c>
      <c r="AC3221" s="43">
        <v>39</v>
      </c>
      <c r="AD3221" s="40">
        <v>1.89345836639404</v>
      </c>
      <c r="AE3221" s="44">
        <v>600</v>
      </c>
      <c r="AF3221" s="37">
        <v>898</v>
      </c>
      <c r="AG3221" s="46">
        <f t="shared" si="211"/>
        <v>1.49666666666667</v>
      </c>
      <c r="AH3221" s="36" t="s">
        <v>390</v>
      </c>
    </row>
    <row r="3222" s="30" customFormat="1" customHeight="1" spans="1:34">
      <c r="A3222" s="31">
        <v>3221</v>
      </c>
      <c r="B3222" s="36" t="s">
        <v>391</v>
      </c>
      <c r="C3222" s="37" t="s">
        <v>135</v>
      </c>
      <c r="D3222" s="38">
        <v>47.583</v>
      </c>
      <c r="E3222" s="38">
        <v>133.517</v>
      </c>
      <c r="F3222" s="36" t="s">
        <v>389</v>
      </c>
      <c r="G3222" s="38">
        <v>-20.8090185676393</v>
      </c>
      <c r="H3222" s="38">
        <v>4858.21767946251</v>
      </c>
      <c r="I3222" s="36" t="s">
        <v>96</v>
      </c>
      <c r="J3222" s="38">
        <v>441.816049733999</v>
      </c>
      <c r="K3222" s="36" t="s">
        <v>96</v>
      </c>
      <c r="L3222" s="39">
        <v>-5.51558637490553</v>
      </c>
      <c r="M3222" s="39">
        <v>-1.08679773662003</v>
      </c>
      <c r="N3222" s="39">
        <v>-1.37098484239188</v>
      </c>
      <c r="O3222" s="39">
        <v>0.284187105771855</v>
      </c>
      <c r="P3222" s="39">
        <v>-1.08679773662003</v>
      </c>
      <c r="Q3222" s="39">
        <v>-1.37098484239188</v>
      </c>
      <c r="R3222" s="39">
        <v>0.284187105771855</v>
      </c>
      <c r="S3222" s="40">
        <v>60.2</v>
      </c>
      <c r="T3222" s="40">
        <v>5.3</v>
      </c>
      <c r="U3222" s="41">
        <v>0.7</v>
      </c>
      <c r="V3222" s="40">
        <f t="shared" si="208"/>
        <v>11.3584905660377</v>
      </c>
      <c r="W3222" s="40">
        <f t="shared" si="209"/>
        <v>86</v>
      </c>
      <c r="X3222" s="40">
        <f t="shared" si="210"/>
        <v>7.57142857142857</v>
      </c>
      <c r="Y3222" s="42">
        <v>-1.0986495765622</v>
      </c>
      <c r="Z3222" s="41">
        <v>6</v>
      </c>
      <c r="AA3222" s="43">
        <v>20</v>
      </c>
      <c r="AB3222" s="43">
        <v>41</v>
      </c>
      <c r="AC3222" s="43">
        <v>39</v>
      </c>
      <c r="AD3222" s="40">
        <v>1.89345836639404</v>
      </c>
      <c r="AE3222" s="44">
        <v>600</v>
      </c>
      <c r="AF3222" s="37">
        <v>898</v>
      </c>
      <c r="AG3222" s="46">
        <f t="shared" si="211"/>
        <v>1.49666666666667</v>
      </c>
      <c r="AH3222" s="36" t="s">
        <v>390</v>
      </c>
    </row>
    <row r="3223" s="30" customFormat="1" customHeight="1" spans="1:34">
      <c r="A3223" s="31">
        <v>3222</v>
      </c>
      <c r="B3223" s="36" t="s">
        <v>391</v>
      </c>
      <c r="C3223" s="37" t="s">
        <v>135</v>
      </c>
      <c r="D3223" s="38">
        <v>47.583</v>
      </c>
      <c r="E3223" s="38">
        <v>133.517</v>
      </c>
      <c r="F3223" s="36" t="s">
        <v>389</v>
      </c>
      <c r="G3223" s="38">
        <v>-14.840848806366</v>
      </c>
      <c r="H3223" s="38">
        <v>4937.03971578943</v>
      </c>
      <c r="I3223" s="36" t="s">
        <v>96</v>
      </c>
      <c r="J3223" s="38">
        <v>416.552419876355</v>
      </c>
      <c r="K3223" s="36" t="s">
        <v>96</v>
      </c>
      <c r="L3223" s="39">
        <v>-4.45338631414712</v>
      </c>
      <c r="M3223" s="39">
        <v>-1.14567904326571</v>
      </c>
      <c r="N3223" s="39">
        <v>-1.35489057665736</v>
      </c>
      <c r="O3223" s="39">
        <v>0.209211533391654</v>
      </c>
      <c r="P3223" s="39">
        <v>-1.14567904326571</v>
      </c>
      <c r="Q3223" s="39">
        <v>-1.35489057665736</v>
      </c>
      <c r="R3223" s="39">
        <v>0.209211533391654</v>
      </c>
      <c r="S3223" s="40">
        <v>60.2</v>
      </c>
      <c r="T3223" s="40">
        <v>5.3</v>
      </c>
      <c r="U3223" s="41">
        <v>0.7</v>
      </c>
      <c r="V3223" s="40">
        <f t="shared" si="208"/>
        <v>11.3584905660377</v>
      </c>
      <c r="W3223" s="40">
        <f t="shared" si="209"/>
        <v>86</v>
      </c>
      <c r="X3223" s="40">
        <f t="shared" si="210"/>
        <v>7.57142857142857</v>
      </c>
      <c r="Y3223" s="42">
        <v>-1.0986495765622</v>
      </c>
      <c r="Z3223" s="41">
        <v>6</v>
      </c>
      <c r="AA3223" s="43">
        <v>20</v>
      </c>
      <c r="AB3223" s="43">
        <v>41</v>
      </c>
      <c r="AC3223" s="43">
        <v>39</v>
      </c>
      <c r="AD3223" s="40">
        <v>1.89345836639404</v>
      </c>
      <c r="AE3223" s="44">
        <v>600</v>
      </c>
      <c r="AF3223" s="37">
        <v>898</v>
      </c>
      <c r="AG3223" s="46">
        <f t="shared" si="211"/>
        <v>1.49666666666667</v>
      </c>
      <c r="AH3223" s="36" t="s">
        <v>390</v>
      </c>
    </row>
    <row r="3224" s="30" customFormat="1" customHeight="1" spans="1:34">
      <c r="A3224" s="31">
        <v>3223</v>
      </c>
      <c r="B3224" s="36" t="s">
        <v>391</v>
      </c>
      <c r="C3224" s="37" t="s">
        <v>135</v>
      </c>
      <c r="D3224" s="38">
        <v>47.583</v>
      </c>
      <c r="E3224" s="38">
        <v>133.517</v>
      </c>
      <c r="F3224" s="36" t="s">
        <v>389</v>
      </c>
      <c r="G3224" s="38">
        <v>-7.6790450928382</v>
      </c>
      <c r="H3224" s="38">
        <v>5939.74626655204</v>
      </c>
      <c r="I3224" s="36" t="s">
        <v>96</v>
      </c>
      <c r="J3224" s="38">
        <v>341.537546237616</v>
      </c>
      <c r="K3224" s="36" t="s">
        <v>96</v>
      </c>
      <c r="L3224" s="39">
        <v>-3.24178888314519</v>
      </c>
      <c r="M3224" s="39">
        <v>-1.34423373697338</v>
      </c>
      <c r="N3224" s="39">
        <v>-1.16999006402704</v>
      </c>
      <c r="O3224" s="39">
        <v>-0.174243672946344</v>
      </c>
      <c r="P3224" s="39">
        <v>-1.34423373697338</v>
      </c>
      <c r="Q3224" s="39">
        <v>-1.16999006402704</v>
      </c>
      <c r="R3224" s="39">
        <v>-0.174243672946344</v>
      </c>
      <c r="S3224" s="40">
        <v>60.2</v>
      </c>
      <c r="T3224" s="40">
        <v>5.3</v>
      </c>
      <c r="U3224" s="41">
        <v>0.7</v>
      </c>
      <c r="V3224" s="40">
        <f t="shared" si="208"/>
        <v>11.3584905660377</v>
      </c>
      <c r="W3224" s="40">
        <f t="shared" si="209"/>
        <v>86</v>
      </c>
      <c r="X3224" s="40">
        <f t="shared" si="210"/>
        <v>7.57142857142857</v>
      </c>
      <c r="Y3224" s="42">
        <v>-1.0986495765622</v>
      </c>
      <c r="Z3224" s="41">
        <v>6</v>
      </c>
      <c r="AA3224" s="43">
        <v>20</v>
      </c>
      <c r="AB3224" s="43">
        <v>41</v>
      </c>
      <c r="AC3224" s="43">
        <v>39</v>
      </c>
      <c r="AD3224" s="40">
        <v>1.89345836639404</v>
      </c>
      <c r="AE3224" s="44">
        <v>600</v>
      </c>
      <c r="AF3224" s="37">
        <v>898</v>
      </c>
      <c r="AG3224" s="46">
        <f t="shared" si="211"/>
        <v>1.49666666666667</v>
      </c>
      <c r="AH3224" s="36" t="s">
        <v>390</v>
      </c>
    </row>
    <row r="3225" s="30" customFormat="1" customHeight="1" spans="1:34">
      <c r="A3225" s="31">
        <v>3224</v>
      </c>
      <c r="B3225" s="36" t="s">
        <v>391</v>
      </c>
      <c r="C3225" s="37" t="s">
        <v>135</v>
      </c>
      <c r="D3225" s="38">
        <v>47.583</v>
      </c>
      <c r="E3225" s="38">
        <v>133.517</v>
      </c>
      <c r="F3225" s="36" t="s">
        <v>389</v>
      </c>
      <c r="G3225" s="38">
        <v>-5.54045092838196</v>
      </c>
      <c r="H3225" s="38">
        <v>7194.20297766072</v>
      </c>
      <c r="I3225" s="36" t="s">
        <v>96</v>
      </c>
      <c r="J3225" s="38">
        <v>477.965458668529</v>
      </c>
      <c r="K3225" s="36" t="s">
        <v>96</v>
      </c>
      <c r="L3225" s="39">
        <v>-2.89256616092323</v>
      </c>
      <c r="M3225" s="39">
        <v>-1.00815288731893</v>
      </c>
      <c r="N3225" s="39">
        <v>-0.978380920691006</v>
      </c>
      <c r="O3225" s="39">
        <v>-0.0297719666279213</v>
      </c>
      <c r="P3225" s="39">
        <v>-1.00815288731893</v>
      </c>
      <c r="Q3225" s="39">
        <v>-0.978380920691006</v>
      </c>
      <c r="R3225" s="39">
        <v>-0.0297719666279213</v>
      </c>
      <c r="S3225" s="40">
        <v>60.2</v>
      </c>
      <c r="T3225" s="40">
        <v>5.3</v>
      </c>
      <c r="U3225" s="41">
        <v>0.7</v>
      </c>
      <c r="V3225" s="40">
        <f t="shared" si="208"/>
        <v>11.3584905660377</v>
      </c>
      <c r="W3225" s="40">
        <f t="shared" si="209"/>
        <v>86</v>
      </c>
      <c r="X3225" s="40">
        <f t="shared" si="210"/>
        <v>7.57142857142857</v>
      </c>
      <c r="Y3225" s="42">
        <v>-1.0986495765622</v>
      </c>
      <c r="Z3225" s="41">
        <v>6</v>
      </c>
      <c r="AA3225" s="43">
        <v>20</v>
      </c>
      <c r="AB3225" s="43">
        <v>41</v>
      </c>
      <c r="AC3225" s="43">
        <v>39</v>
      </c>
      <c r="AD3225" s="40">
        <v>1.89345836639404</v>
      </c>
      <c r="AE3225" s="44">
        <v>600</v>
      </c>
      <c r="AF3225" s="37">
        <v>898</v>
      </c>
      <c r="AG3225" s="46">
        <f t="shared" si="211"/>
        <v>1.49666666666667</v>
      </c>
      <c r="AH3225" s="36" t="s">
        <v>390</v>
      </c>
    </row>
    <row r="3226" s="30" customFormat="1" customHeight="1" spans="1:34">
      <c r="A3226" s="31">
        <v>3225</v>
      </c>
      <c r="B3226" s="36" t="s">
        <v>391</v>
      </c>
      <c r="C3226" s="37" t="s">
        <v>135</v>
      </c>
      <c r="D3226" s="38">
        <v>47.583</v>
      </c>
      <c r="E3226" s="38">
        <v>133.517</v>
      </c>
      <c r="F3226" s="36" t="s">
        <v>389</v>
      </c>
      <c r="G3226" s="38">
        <v>-0.119363395225463</v>
      </c>
      <c r="H3226" s="38">
        <v>31881.9488985021</v>
      </c>
      <c r="I3226" s="36" t="s">
        <v>96</v>
      </c>
      <c r="J3226" s="38">
        <v>1230.06501289049</v>
      </c>
      <c r="K3226" s="36" t="s">
        <v>96</v>
      </c>
      <c r="L3226" s="39">
        <v>-2.03183769521576</v>
      </c>
      <c r="M3226" s="39">
        <v>-0.0628690520214521</v>
      </c>
      <c r="N3226" s="39">
        <v>0.510383503957366</v>
      </c>
      <c r="O3226" s="39">
        <v>-0.573252555978818</v>
      </c>
      <c r="P3226" s="39">
        <v>-0.0628690520214521</v>
      </c>
      <c r="Q3226" s="39">
        <v>0.510383503957366</v>
      </c>
      <c r="R3226" s="39">
        <v>-0.573252555978818</v>
      </c>
      <c r="S3226" s="40">
        <v>60.2</v>
      </c>
      <c r="T3226" s="40">
        <v>5.3</v>
      </c>
      <c r="U3226" s="41">
        <v>0.7</v>
      </c>
      <c r="V3226" s="40">
        <f t="shared" si="208"/>
        <v>11.3584905660377</v>
      </c>
      <c r="W3226" s="40">
        <f t="shared" si="209"/>
        <v>86</v>
      </c>
      <c r="X3226" s="40">
        <f t="shared" si="210"/>
        <v>7.57142857142857</v>
      </c>
      <c r="Y3226" s="42">
        <v>-1.0986495765622</v>
      </c>
      <c r="Z3226" s="41">
        <v>6</v>
      </c>
      <c r="AA3226" s="43">
        <v>20</v>
      </c>
      <c r="AB3226" s="43">
        <v>41</v>
      </c>
      <c r="AC3226" s="43">
        <v>39</v>
      </c>
      <c r="AD3226" s="40">
        <v>1.89345836639404</v>
      </c>
      <c r="AE3226" s="44">
        <v>600</v>
      </c>
      <c r="AF3226" s="37">
        <v>898</v>
      </c>
      <c r="AG3226" s="46">
        <f t="shared" si="211"/>
        <v>1.49666666666667</v>
      </c>
      <c r="AH3226" s="36" t="s">
        <v>390</v>
      </c>
    </row>
    <row r="3227" s="30" customFormat="1" customHeight="1" spans="1:34">
      <c r="A3227" s="31">
        <v>3226</v>
      </c>
      <c r="B3227" s="36" t="s">
        <v>391</v>
      </c>
      <c r="C3227" s="37" t="s">
        <v>135</v>
      </c>
      <c r="D3227" s="38">
        <v>47.583</v>
      </c>
      <c r="E3227" s="38">
        <v>133.517</v>
      </c>
      <c r="F3227" s="36" t="s">
        <v>389</v>
      </c>
      <c r="G3227" s="38">
        <v>0.0795755968169765</v>
      </c>
      <c r="H3227" s="38">
        <v>22553.8012254534</v>
      </c>
      <c r="I3227" s="36" t="s">
        <v>96</v>
      </c>
      <c r="J3227" s="38">
        <v>1173.70146667012</v>
      </c>
      <c r="K3227" s="36" t="s">
        <v>96</v>
      </c>
      <c r="L3227" s="39">
        <v>-2.00090102568764</v>
      </c>
      <c r="M3227" s="39">
        <v>-0.109773674281877</v>
      </c>
      <c r="N3227" s="39">
        <v>0.164247140078268</v>
      </c>
      <c r="O3227" s="39">
        <v>-0.274020814360145</v>
      </c>
      <c r="P3227" s="39">
        <v>-0.109773674281877</v>
      </c>
      <c r="Q3227" s="39">
        <v>0.164247140078268</v>
      </c>
      <c r="R3227" s="39">
        <v>-0.274020814360145</v>
      </c>
      <c r="S3227" s="40">
        <v>60.2</v>
      </c>
      <c r="T3227" s="40">
        <v>5.3</v>
      </c>
      <c r="U3227" s="41">
        <v>0.7</v>
      </c>
      <c r="V3227" s="40">
        <f t="shared" si="208"/>
        <v>11.3584905660377</v>
      </c>
      <c r="W3227" s="40">
        <f t="shared" si="209"/>
        <v>86</v>
      </c>
      <c r="X3227" s="40">
        <f t="shared" si="210"/>
        <v>7.57142857142857</v>
      </c>
      <c r="Y3227" s="42">
        <v>-1.0986495765622</v>
      </c>
      <c r="Z3227" s="41">
        <v>6</v>
      </c>
      <c r="AA3227" s="43">
        <v>20</v>
      </c>
      <c r="AB3227" s="43">
        <v>41</v>
      </c>
      <c r="AC3227" s="43">
        <v>39</v>
      </c>
      <c r="AD3227" s="40">
        <v>1.89345836639404</v>
      </c>
      <c r="AE3227" s="44">
        <v>600</v>
      </c>
      <c r="AF3227" s="37">
        <v>898</v>
      </c>
      <c r="AG3227" s="46">
        <f t="shared" si="211"/>
        <v>1.49666666666667</v>
      </c>
      <c r="AH3227" s="36" t="s">
        <v>390</v>
      </c>
    </row>
    <row r="3228" s="30" customFormat="1" customHeight="1" spans="1:34">
      <c r="A3228" s="31">
        <v>3227</v>
      </c>
      <c r="B3228" s="36" t="s">
        <v>391</v>
      </c>
      <c r="C3228" s="37" t="s">
        <v>135</v>
      </c>
      <c r="D3228" s="38">
        <v>47.583</v>
      </c>
      <c r="E3228" s="38">
        <v>133.517</v>
      </c>
      <c r="F3228" s="36" t="s">
        <v>389</v>
      </c>
      <c r="G3228" s="38">
        <v>11.4688328912467</v>
      </c>
      <c r="H3228" s="38">
        <v>35650.9959651924</v>
      </c>
      <c r="I3228" s="36" t="s">
        <v>96</v>
      </c>
      <c r="J3228" s="38">
        <v>2149.681617907</v>
      </c>
      <c r="K3228" s="36" t="s">
        <v>96</v>
      </c>
      <c r="L3228" s="39">
        <v>-0.301887652095814</v>
      </c>
      <c r="M3228" s="39">
        <v>0.495383670462055</v>
      </c>
      <c r="N3228" s="39">
        <v>0.622120603362064</v>
      </c>
      <c r="O3228" s="39">
        <v>-0.126736932900009</v>
      </c>
      <c r="P3228" s="39">
        <v>0.495383670462055</v>
      </c>
      <c r="Q3228" s="39">
        <v>0.622120603362064</v>
      </c>
      <c r="R3228" s="39">
        <v>-0.126736932900009</v>
      </c>
      <c r="S3228" s="40">
        <v>60.2</v>
      </c>
      <c r="T3228" s="40">
        <v>5.3</v>
      </c>
      <c r="U3228" s="41">
        <v>0.7</v>
      </c>
      <c r="V3228" s="40">
        <f t="shared" si="208"/>
        <v>11.3584905660377</v>
      </c>
      <c r="W3228" s="40">
        <f t="shared" si="209"/>
        <v>86</v>
      </c>
      <c r="X3228" s="40">
        <f t="shared" si="210"/>
        <v>7.57142857142857</v>
      </c>
      <c r="Y3228" s="42">
        <v>-1.0986495765622</v>
      </c>
      <c r="Z3228" s="41">
        <v>6</v>
      </c>
      <c r="AA3228" s="43">
        <v>20</v>
      </c>
      <c r="AB3228" s="43">
        <v>41</v>
      </c>
      <c r="AC3228" s="43">
        <v>39</v>
      </c>
      <c r="AD3228" s="40">
        <v>1.89345836639404</v>
      </c>
      <c r="AE3228" s="44">
        <v>600</v>
      </c>
      <c r="AF3228" s="37">
        <v>898</v>
      </c>
      <c r="AG3228" s="46">
        <f t="shared" si="211"/>
        <v>1.49666666666667</v>
      </c>
      <c r="AH3228" s="36" t="s">
        <v>390</v>
      </c>
    </row>
    <row r="3229" s="30" customFormat="1" customHeight="1" spans="1:34">
      <c r="A3229" s="31">
        <v>3228</v>
      </c>
      <c r="B3229" s="36" t="s">
        <v>391</v>
      </c>
      <c r="C3229" s="37" t="s">
        <v>135</v>
      </c>
      <c r="D3229" s="38">
        <v>47.583</v>
      </c>
      <c r="E3229" s="38">
        <v>133.517</v>
      </c>
      <c r="F3229" s="36" t="s">
        <v>389</v>
      </c>
      <c r="G3229" s="38">
        <v>12.960875331565</v>
      </c>
      <c r="H3229" s="38">
        <v>22039.3837252146</v>
      </c>
      <c r="I3229" s="36" t="s">
        <v>96</v>
      </c>
      <c r="J3229" s="38">
        <v>1378.14933133294</v>
      </c>
      <c r="K3229" s="36" t="s">
        <v>96</v>
      </c>
      <c r="L3229" s="39">
        <v>-0.0893304076808974</v>
      </c>
      <c r="M3229" s="39">
        <v>0.0508054588687235</v>
      </c>
      <c r="N3229" s="39">
        <v>0.141174541822348</v>
      </c>
      <c r="O3229" s="39">
        <v>-0.0903690829536244</v>
      </c>
      <c r="P3229" s="39">
        <v>0.0508054588687235</v>
      </c>
      <c r="Q3229" s="39">
        <v>0.141174541822348</v>
      </c>
      <c r="R3229" s="39">
        <v>-0.0903690829536244</v>
      </c>
      <c r="S3229" s="40">
        <v>60.2</v>
      </c>
      <c r="T3229" s="40">
        <v>5.3</v>
      </c>
      <c r="U3229" s="41">
        <v>0.7</v>
      </c>
      <c r="V3229" s="40">
        <f t="shared" si="208"/>
        <v>11.3584905660377</v>
      </c>
      <c r="W3229" s="40">
        <f t="shared" si="209"/>
        <v>86</v>
      </c>
      <c r="X3229" s="40">
        <f t="shared" si="210"/>
        <v>7.57142857142857</v>
      </c>
      <c r="Y3229" s="42">
        <v>-1.0986495765622</v>
      </c>
      <c r="Z3229" s="41">
        <v>6</v>
      </c>
      <c r="AA3229" s="43">
        <v>20</v>
      </c>
      <c r="AB3229" s="43">
        <v>41</v>
      </c>
      <c r="AC3229" s="43">
        <v>39</v>
      </c>
      <c r="AD3229" s="40">
        <v>1.89345836639404</v>
      </c>
      <c r="AE3229" s="44">
        <v>600</v>
      </c>
      <c r="AF3229" s="37">
        <v>898</v>
      </c>
      <c r="AG3229" s="46">
        <f t="shared" si="211"/>
        <v>1.49666666666667</v>
      </c>
      <c r="AH3229" s="36" t="s">
        <v>390</v>
      </c>
    </row>
    <row r="3230" s="30" customFormat="1" customHeight="1" spans="1:34">
      <c r="A3230" s="31">
        <v>3229</v>
      </c>
      <c r="B3230" s="36" t="s">
        <v>391</v>
      </c>
      <c r="C3230" s="37" t="s">
        <v>135</v>
      </c>
      <c r="D3230" s="38">
        <v>47.583</v>
      </c>
      <c r="E3230" s="38">
        <v>133.517</v>
      </c>
      <c r="F3230" s="36" t="s">
        <v>389</v>
      </c>
      <c r="G3230" s="38">
        <v>10.4741379310345</v>
      </c>
      <c r="H3230" s="38">
        <v>21110.2589645965</v>
      </c>
      <c r="I3230" s="36" t="s">
        <v>96</v>
      </c>
      <c r="J3230" s="38">
        <v>1104.12948256982</v>
      </c>
      <c r="K3230" s="36" t="s">
        <v>96</v>
      </c>
      <c r="L3230" s="39">
        <v>-0.444834910161241</v>
      </c>
      <c r="M3230" s="39">
        <v>-0.170878850103483</v>
      </c>
      <c r="N3230" s="39">
        <v>0.098102648754131</v>
      </c>
      <c r="O3230" s="39">
        <v>-0.268981498857614</v>
      </c>
      <c r="P3230" s="39">
        <v>-0.170878850103483</v>
      </c>
      <c r="Q3230" s="39">
        <v>0.098102648754131</v>
      </c>
      <c r="R3230" s="39">
        <v>-0.268981498857614</v>
      </c>
      <c r="S3230" s="40">
        <v>60.2</v>
      </c>
      <c r="T3230" s="40">
        <v>5.3</v>
      </c>
      <c r="U3230" s="41">
        <v>0.7</v>
      </c>
      <c r="V3230" s="40">
        <f t="shared" si="208"/>
        <v>11.3584905660377</v>
      </c>
      <c r="W3230" s="40">
        <f t="shared" si="209"/>
        <v>86</v>
      </c>
      <c r="X3230" s="40">
        <f t="shared" si="210"/>
        <v>7.57142857142857</v>
      </c>
      <c r="Y3230" s="42">
        <v>-1.0986495765622</v>
      </c>
      <c r="Z3230" s="41">
        <v>6</v>
      </c>
      <c r="AA3230" s="43">
        <v>20</v>
      </c>
      <c r="AB3230" s="43">
        <v>41</v>
      </c>
      <c r="AC3230" s="43">
        <v>39</v>
      </c>
      <c r="AD3230" s="40">
        <v>1.89345836639404</v>
      </c>
      <c r="AE3230" s="44">
        <v>600</v>
      </c>
      <c r="AF3230" s="37">
        <v>898</v>
      </c>
      <c r="AG3230" s="46">
        <f t="shared" si="211"/>
        <v>1.49666666666667</v>
      </c>
      <c r="AH3230" s="36" t="s">
        <v>390</v>
      </c>
    </row>
    <row r="3231" s="30" customFormat="1" customHeight="1" spans="1:34">
      <c r="A3231" s="31">
        <v>3230</v>
      </c>
      <c r="B3231" s="36" t="s">
        <v>391</v>
      </c>
      <c r="C3231" s="37" t="s">
        <v>135</v>
      </c>
      <c r="D3231" s="38">
        <v>47.583</v>
      </c>
      <c r="E3231" s="38">
        <v>133.517</v>
      </c>
      <c r="F3231" s="36" t="s">
        <v>389</v>
      </c>
      <c r="G3231" s="38">
        <v>8.53448275862069</v>
      </c>
      <c r="H3231" s="38">
        <v>22952.7149660885</v>
      </c>
      <c r="I3231" s="36" t="s">
        <v>96</v>
      </c>
      <c r="J3231" s="38">
        <v>1458.21369754348</v>
      </c>
      <c r="K3231" s="36" t="s">
        <v>96</v>
      </c>
      <c r="L3231" s="39">
        <v>-0.726485814912621</v>
      </c>
      <c r="M3231" s="39">
        <v>0.107276115788672</v>
      </c>
      <c r="N3231" s="39">
        <v>0.181779748265177</v>
      </c>
      <c r="O3231" s="39">
        <v>-0.0745036324765049</v>
      </c>
      <c r="P3231" s="39">
        <v>0.107276115788672</v>
      </c>
      <c r="Q3231" s="39">
        <v>0.181779748265177</v>
      </c>
      <c r="R3231" s="39">
        <v>-0.0745036324765049</v>
      </c>
      <c r="S3231" s="40">
        <v>60.2</v>
      </c>
      <c r="T3231" s="40">
        <v>5.3</v>
      </c>
      <c r="U3231" s="41">
        <v>0.7</v>
      </c>
      <c r="V3231" s="40">
        <f t="shared" si="208"/>
        <v>11.3584905660377</v>
      </c>
      <c r="W3231" s="40">
        <f t="shared" si="209"/>
        <v>86</v>
      </c>
      <c r="X3231" s="40">
        <f t="shared" si="210"/>
        <v>7.57142857142857</v>
      </c>
      <c r="Y3231" s="42">
        <v>-1.0986495765622</v>
      </c>
      <c r="Z3231" s="41">
        <v>6</v>
      </c>
      <c r="AA3231" s="43">
        <v>20</v>
      </c>
      <c r="AB3231" s="43">
        <v>41</v>
      </c>
      <c r="AC3231" s="43">
        <v>39</v>
      </c>
      <c r="AD3231" s="40">
        <v>1.89345836639404</v>
      </c>
      <c r="AE3231" s="44">
        <v>600</v>
      </c>
      <c r="AF3231" s="37">
        <v>898</v>
      </c>
      <c r="AG3231" s="46">
        <f t="shared" si="211"/>
        <v>1.49666666666667</v>
      </c>
      <c r="AH3231" s="36" t="s">
        <v>390</v>
      </c>
    </row>
    <row r="3232" s="30" customFormat="1" customHeight="1" spans="1:34">
      <c r="A3232" s="31">
        <v>3231</v>
      </c>
      <c r="B3232" s="36" t="s">
        <v>391</v>
      </c>
      <c r="C3232" s="37" t="s">
        <v>135</v>
      </c>
      <c r="D3232" s="38">
        <v>47.583</v>
      </c>
      <c r="E3232" s="38">
        <v>133.517</v>
      </c>
      <c r="F3232" s="36" t="s">
        <v>389</v>
      </c>
      <c r="G3232" s="38">
        <v>11.9164456233422</v>
      </c>
      <c r="H3232" s="38">
        <v>24207.3900207881</v>
      </c>
      <c r="I3232" s="36" t="s">
        <v>96</v>
      </c>
      <c r="J3232" s="38">
        <v>1862.05993429732</v>
      </c>
      <c r="K3232" s="36" t="s">
        <v>96</v>
      </c>
      <c r="L3232" s="39">
        <v>-0.237886847871408</v>
      </c>
      <c r="M3232" s="39">
        <v>0.351747290448974</v>
      </c>
      <c r="N3232" s="39">
        <v>0.235001478885157</v>
      </c>
      <c r="O3232" s="39">
        <v>0.116745811563817</v>
      </c>
      <c r="P3232" s="39">
        <v>0.351747290448974</v>
      </c>
      <c r="Q3232" s="39">
        <v>0.235001478885157</v>
      </c>
      <c r="R3232" s="39">
        <v>0.116745811563817</v>
      </c>
      <c r="S3232" s="40">
        <v>60.2</v>
      </c>
      <c r="T3232" s="40">
        <v>5.3</v>
      </c>
      <c r="U3232" s="41">
        <v>0.7</v>
      </c>
      <c r="V3232" s="40">
        <f t="shared" si="208"/>
        <v>11.3584905660377</v>
      </c>
      <c r="W3232" s="40">
        <f t="shared" si="209"/>
        <v>86</v>
      </c>
      <c r="X3232" s="40">
        <f t="shared" si="210"/>
        <v>7.57142857142857</v>
      </c>
      <c r="Y3232" s="42">
        <v>-1.0986495765622</v>
      </c>
      <c r="Z3232" s="41">
        <v>6</v>
      </c>
      <c r="AA3232" s="43">
        <v>20</v>
      </c>
      <c r="AB3232" s="43">
        <v>41</v>
      </c>
      <c r="AC3232" s="43">
        <v>39</v>
      </c>
      <c r="AD3232" s="40">
        <v>1.89345836639404</v>
      </c>
      <c r="AE3232" s="44">
        <v>600</v>
      </c>
      <c r="AF3232" s="37">
        <v>898</v>
      </c>
      <c r="AG3232" s="46">
        <f t="shared" si="211"/>
        <v>1.49666666666667</v>
      </c>
      <c r="AH3232" s="36" t="s">
        <v>390</v>
      </c>
    </row>
    <row r="3233" s="30" customFormat="1" customHeight="1" spans="1:34">
      <c r="A3233" s="31">
        <v>3232</v>
      </c>
      <c r="B3233" s="36" t="s">
        <v>391</v>
      </c>
      <c r="C3233" s="37" t="s">
        <v>135</v>
      </c>
      <c r="D3233" s="38">
        <v>47.583</v>
      </c>
      <c r="E3233" s="38">
        <v>133.517</v>
      </c>
      <c r="F3233" s="36" t="s">
        <v>389</v>
      </c>
      <c r="G3233" s="38">
        <v>12.4137931034483</v>
      </c>
      <c r="H3233" s="38">
        <v>25797.9502995401</v>
      </c>
      <c r="I3233" s="36" t="s">
        <v>96</v>
      </c>
      <c r="J3233" s="38">
        <v>2241.02516016107</v>
      </c>
      <c r="K3233" s="36" t="s">
        <v>96</v>
      </c>
      <c r="L3233" s="39">
        <v>-0.167010160177433</v>
      </c>
      <c r="M3233" s="39">
        <v>0.536997345940908</v>
      </c>
      <c r="N3233" s="39">
        <v>0.29863856259678</v>
      </c>
      <c r="O3233" s="39">
        <v>0.238358783344128</v>
      </c>
      <c r="P3233" s="39">
        <v>0.536997345940908</v>
      </c>
      <c r="Q3233" s="39">
        <v>0.29863856259678</v>
      </c>
      <c r="R3233" s="39">
        <v>0.238358783344128</v>
      </c>
      <c r="S3233" s="40">
        <v>60.2</v>
      </c>
      <c r="T3233" s="40">
        <v>5.3</v>
      </c>
      <c r="U3233" s="41">
        <v>0.7</v>
      </c>
      <c r="V3233" s="40">
        <f t="shared" si="208"/>
        <v>11.3584905660377</v>
      </c>
      <c r="W3233" s="40">
        <f t="shared" si="209"/>
        <v>86</v>
      </c>
      <c r="X3233" s="40">
        <f t="shared" si="210"/>
        <v>7.57142857142857</v>
      </c>
      <c r="Y3233" s="42">
        <v>-1.0986495765622</v>
      </c>
      <c r="Z3233" s="41">
        <v>6</v>
      </c>
      <c r="AA3233" s="43">
        <v>20</v>
      </c>
      <c r="AB3233" s="43">
        <v>41</v>
      </c>
      <c r="AC3233" s="43">
        <v>39</v>
      </c>
      <c r="AD3233" s="40">
        <v>1.89345836639404</v>
      </c>
      <c r="AE3233" s="44">
        <v>600</v>
      </c>
      <c r="AF3233" s="37">
        <v>898</v>
      </c>
      <c r="AG3233" s="46">
        <f t="shared" si="211"/>
        <v>1.49666666666667</v>
      </c>
      <c r="AH3233" s="36" t="s">
        <v>390</v>
      </c>
    </row>
    <row r="3234" s="30" customFormat="1" customHeight="1" spans="1:34">
      <c r="A3234" s="31">
        <v>3233</v>
      </c>
      <c r="B3234" s="36" t="s">
        <v>391</v>
      </c>
      <c r="C3234" s="37" t="s">
        <v>135</v>
      </c>
      <c r="D3234" s="38">
        <v>47.583</v>
      </c>
      <c r="E3234" s="38">
        <v>133.517</v>
      </c>
      <c r="F3234" s="36" t="s">
        <v>389</v>
      </c>
      <c r="G3234" s="38">
        <v>10.3249336870026</v>
      </c>
      <c r="H3234" s="38">
        <v>30664.0283482762</v>
      </c>
      <c r="I3234" s="36" t="s">
        <v>96</v>
      </c>
      <c r="J3234" s="38">
        <v>3229.43773334368</v>
      </c>
      <c r="K3234" s="36" t="s">
        <v>96</v>
      </c>
      <c r="L3234" s="39">
        <v>-0.466363523587347</v>
      </c>
      <c r="M3234" s="39">
        <v>0.902371969699854</v>
      </c>
      <c r="N3234" s="39">
        <v>0.471433772137976</v>
      </c>
      <c r="O3234" s="39">
        <v>0.430938197561878</v>
      </c>
      <c r="P3234" s="39">
        <v>0.902371969699854</v>
      </c>
      <c r="Q3234" s="39">
        <v>0.471433772137976</v>
      </c>
      <c r="R3234" s="39">
        <v>0.430938197561878</v>
      </c>
      <c r="S3234" s="40">
        <v>60.2</v>
      </c>
      <c r="T3234" s="40">
        <v>5.3</v>
      </c>
      <c r="U3234" s="41">
        <v>0.7</v>
      </c>
      <c r="V3234" s="40">
        <f t="shared" si="208"/>
        <v>11.3584905660377</v>
      </c>
      <c r="W3234" s="40">
        <f t="shared" si="209"/>
        <v>86</v>
      </c>
      <c r="X3234" s="40">
        <f t="shared" si="210"/>
        <v>7.57142857142857</v>
      </c>
      <c r="Y3234" s="42">
        <v>-1.0986495765622</v>
      </c>
      <c r="Z3234" s="41">
        <v>6</v>
      </c>
      <c r="AA3234" s="43">
        <v>20</v>
      </c>
      <c r="AB3234" s="43">
        <v>41</v>
      </c>
      <c r="AC3234" s="43">
        <v>39</v>
      </c>
      <c r="AD3234" s="40">
        <v>1.89345836639404</v>
      </c>
      <c r="AE3234" s="44">
        <v>600</v>
      </c>
      <c r="AF3234" s="37">
        <v>898</v>
      </c>
      <c r="AG3234" s="46">
        <f t="shared" si="211"/>
        <v>1.49666666666667</v>
      </c>
      <c r="AH3234" s="36" t="s">
        <v>390</v>
      </c>
    </row>
    <row r="3235" s="30" customFormat="1" customHeight="1" spans="1:34">
      <c r="A3235" s="31">
        <v>3234</v>
      </c>
      <c r="B3235" s="36" t="s">
        <v>392</v>
      </c>
      <c r="C3235" s="37" t="s">
        <v>135</v>
      </c>
      <c r="D3235" s="38">
        <v>29.91667</v>
      </c>
      <c r="E3235" s="38">
        <v>115.5</v>
      </c>
      <c r="F3235" s="36" t="s">
        <v>136</v>
      </c>
      <c r="G3235" s="38">
        <v>20.5332998</v>
      </c>
      <c r="H3235" s="38">
        <v>109375.090909091</v>
      </c>
      <c r="I3235" s="36" t="s">
        <v>96</v>
      </c>
      <c r="J3235" s="38">
        <v>2014.73291975105</v>
      </c>
      <c r="K3235" s="36" t="s">
        <v>96</v>
      </c>
      <c r="L3235" s="39">
        <v>0.956145591030065</v>
      </c>
      <c r="M3235" s="39">
        <v>-1.62131840115636</v>
      </c>
      <c r="N3235" s="39">
        <v>0.66329464663279</v>
      </c>
      <c r="O3235" s="39">
        <v>-2.28461304778915</v>
      </c>
      <c r="P3235" s="39">
        <v>-1.62131840115636</v>
      </c>
      <c r="Q3235" s="39">
        <v>0.66329464663279</v>
      </c>
      <c r="R3235" s="39">
        <v>-2.28461304778915</v>
      </c>
      <c r="S3235" s="40">
        <v>8.4</v>
      </c>
      <c r="T3235" s="40">
        <v>0.6</v>
      </c>
      <c r="U3235" s="41">
        <v>0.8</v>
      </c>
      <c r="V3235" s="40">
        <f t="shared" si="208"/>
        <v>14</v>
      </c>
      <c r="W3235" s="40">
        <f t="shared" si="209"/>
        <v>10.5</v>
      </c>
      <c r="X3235" s="40">
        <f t="shared" si="210"/>
        <v>0.75</v>
      </c>
      <c r="Y3235" s="42">
        <v>-0.183108262760413</v>
      </c>
      <c r="Z3235" s="41">
        <v>7.8</v>
      </c>
      <c r="AA3235" s="43">
        <v>17</v>
      </c>
      <c r="AB3235" s="43">
        <v>52</v>
      </c>
      <c r="AC3235" s="43">
        <v>30</v>
      </c>
      <c r="AD3235" s="40">
        <v>17.1677722930908</v>
      </c>
      <c r="AE3235" s="44">
        <v>1404</v>
      </c>
      <c r="AF3235" s="37">
        <v>1354</v>
      </c>
      <c r="AG3235" s="46">
        <f t="shared" si="211"/>
        <v>0.964387464387464</v>
      </c>
      <c r="AH3235" s="36" t="s">
        <v>393</v>
      </c>
    </row>
    <row r="3236" s="30" customFormat="1" customHeight="1" spans="1:34">
      <c r="A3236" s="31">
        <v>3235</v>
      </c>
      <c r="B3236" s="36" t="s">
        <v>392</v>
      </c>
      <c r="C3236" s="37" t="s">
        <v>135</v>
      </c>
      <c r="D3236" s="38">
        <v>29.91667</v>
      </c>
      <c r="E3236" s="38">
        <v>115.5</v>
      </c>
      <c r="F3236" s="36" t="s">
        <v>136</v>
      </c>
      <c r="G3236" s="38">
        <v>21.3168716</v>
      </c>
      <c r="H3236" s="38">
        <v>64299.2727272727</v>
      </c>
      <c r="I3236" s="36" t="s">
        <v>96</v>
      </c>
      <c r="J3236" s="38">
        <v>9657.68587734766</v>
      </c>
      <c r="K3236" s="36" t="s">
        <v>96</v>
      </c>
      <c r="L3236" s="39">
        <v>1.06125844748853</v>
      </c>
      <c r="M3236" s="39">
        <v>-0.0540509794251175</v>
      </c>
      <c r="N3236" s="39">
        <v>0.13205979134829</v>
      </c>
      <c r="O3236" s="39">
        <v>-0.186110770773407</v>
      </c>
      <c r="P3236" s="39">
        <v>-0.0540509794251175</v>
      </c>
      <c r="Q3236" s="39">
        <v>0.13205979134829</v>
      </c>
      <c r="R3236" s="39">
        <v>-0.186110770773407</v>
      </c>
      <c r="S3236" s="40">
        <v>8.4</v>
      </c>
      <c r="T3236" s="40">
        <v>0.6</v>
      </c>
      <c r="U3236" s="41">
        <v>0.8</v>
      </c>
      <c r="V3236" s="40">
        <f t="shared" si="208"/>
        <v>14</v>
      </c>
      <c r="W3236" s="40">
        <f t="shared" si="209"/>
        <v>10.5</v>
      </c>
      <c r="X3236" s="40">
        <f t="shared" si="210"/>
        <v>0.75</v>
      </c>
      <c r="Y3236" s="42">
        <v>-0.183108262760413</v>
      </c>
      <c r="Z3236" s="41">
        <v>7.8</v>
      </c>
      <c r="AA3236" s="43">
        <v>17</v>
      </c>
      <c r="AB3236" s="43">
        <v>52</v>
      </c>
      <c r="AC3236" s="43">
        <v>30</v>
      </c>
      <c r="AD3236" s="40">
        <v>17.1677722930908</v>
      </c>
      <c r="AE3236" s="44">
        <v>1404</v>
      </c>
      <c r="AF3236" s="37">
        <v>1354</v>
      </c>
      <c r="AG3236" s="46">
        <f t="shared" si="211"/>
        <v>0.964387464387464</v>
      </c>
      <c r="AH3236" s="36" t="s">
        <v>393</v>
      </c>
    </row>
    <row r="3237" s="30" customFormat="1" customHeight="1" spans="1:34">
      <c r="A3237" s="31">
        <v>3236</v>
      </c>
      <c r="B3237" s="36" t="s">
        <v>392</v>
      </c>
      <c r="C3237" s="37" t="s">
        <v>135</v>
      </c>
      <c r="D3237" s="38">
        <v>29.91667</v>
      </c>
      <c r="E3237" s="38">
        <v>115.5</v>
      </c>
      <c r="F3237" s="36" t="s">
        <v>136</v>
      </c>
      <c r="G3237" s="38">
        <v>21.3168716</v>
      </c>
      <c r="H3237" s="38">
        <v>45075.8181818182</v>
      </c>
      <c r="I3237" s="36" t="s">
        <v>96</v>
      </c>
      <c r="J3237" s="38">
        <v>1195.84242893756</v>
      </c>
      <c r="K3237" s="36" t="s">
        <v>96</v>
      </c>
      <c r="L3237" s="39">
        <v>1.06125844748853</v>
      </c>
      <c r="M3237" s="39">
        <v>-2.14295414327185</v>
      </c>
      <c r="N3237" s="39">
        <v>-0.223142608723259</v>
      </c>
      <c r="O3237" s="39">
        <v>-1.91981153454859</v>
      </c>
      <c r="P3237" s="39">
        <v>-2.14295414327185</v>
      </c>
      <c r="Q3237" s="39">
        <v>-0.223142608723259</v>
      </c>
      <c r="R3237" s="39">
        <v>-1.91981153454859</v>
      </c>
      <c r="S3237" s="40">
        <v>8.4</v>
      </c>
      <c r="T3237" s="40">
        <v>0.6</v>
      </c>
      <c r="U3237" s="41">
        <v>0.8</v>
      </c>
      <c r="V3237" s="40">
        <f t="shared" si="208"/>
        <v>14</v>
      </c>
      <c r="W3237" s="40">
        <f t="shared" si="209"/>
        <v>10.5</v>
      </c>
      <c r="X3237" s="40">
        <f t="shared" si="210"/>
        <v>0.75</v>
      </c>
      <c r="Y3237" s="42">
        <v>-0.183108262760413</v>
      </c>
      <c r="Z3237" s="41">
        <v>7.8</v>
      </c>
      <c r="AA3237" s="43">
        <v>17</v>
      </c>
      <c r="AB3237" s="43">
        <v>52</v>
      </c>
      <c r="AC3237" s="43">
        <v>30</v>
      </c>
      <c r="AD3237" s="40">
        <v>17.1677722930908</v>
      </c>
      <c r="AE3237" s="44">
        <v>1404</v>
      </c>
      <c r="AF3237" s="37">
        <v>1354</v>
      </c>
      <c r="AG3237" s="46">
        <f t="shared" si="211"/>
        <v>0.964387464387464</v>
      </c>
      <c r="AH3237" s="36" t="s">
        <v>393</v>
      </c>
    </row>
    <row r="3238" s="30" customFormat="1" customHeight="1" spans="1:34">
      <c r="A3238" s="31">
        <v>3237</v>
      </c>
      <c r="B3238" s="36" t="s">
        <v>392</v>
      </c>
      <c r="C3238" s="37" t="s">
        <v>135</v>
      </c>
      <c r="D3238" s="38">
        <v>29.91667</v>
      </c>
      <c r="E3238" s="38">
        <v>115.5</v>
      </c>
      <c r="F3238" s="36" t="s">
        <v>136</v>
      </c>
      <c r="G3238" s="38">
        <v>24.17608565</v>
      </c>
      <c r="H3238" s="38">
        <v>39109.9090909091</v>
      </c>
      <c r="I3238" s="36" t="s">
        <v>96</v>
      </c>
      <c r="J3238" s="38">
        <v>3379.5379261089</v>
      </c>
      <c r="K3238" s="36" t="s">
        <v>96</v>
      </c>
      <c r="L3238" s="39">
        <v>1.44011076447877</v>
      </c>
      <c r="M3238" s="39">
        <v>-1.10406604984305</v>
      </c>
      <c r="N3238" s="39">
        <v>-0.365112664894954</v>
      </c>
      <c r="O3238" s="39">
        <v>-0.738953384948093</v>
      </c>
      <c r="P3238" s="39">
        <v>-1.10406604984305</v>
      </c>
      <c r="Q3238" s="39">
        <v>-0.365112664894954</v>
      </c>
      <c r="R3238" s="39">
        <v>-0.738953384948093</v>
      </c>
      <c r="S3238" s="40">
        <v>8.4</v>
      </c>
      <c r="T3238" s="40">
        <v>0.6</v>
      </c>
      <c r="U3238" s="41">
        <v>0.8</v>
      </c>
      <c r="V3238" s="40">
        <f t="shared" si="208"/>
        <v>14</v>
      </c>
      <c r="W3238" s="40">
        <f t="shared" si="209"/>
        <v>10.5</v>
      </c>
      <c r="X3238" s="40">
        <f t="shared" si="210"/>
        <v>0.75</v>
      </c>
      <c r="Y3238" s="42">
        <v>-0.183108262760413</v>
      </c>
      <c r="Z3238" s="41">
        <v>7.8</v>
      </c>
      <c r="AA3238" s="43">
        <v>17</v>
      </c>
      <c r="AB3238" s="43">
        <v>52</v>
      </c>
      <c r="AC3238" s="43">
        <v>30</v>
      </c>
      <c r="AD3238" s="40">
        <v>17.1677722930908</v>
      </c>
      <c r="AE3238" s="44">
        <v>1404</v>
      </c>
      <c r="AF3238" s="37">
        <v>1354</v>
      </c>
      <c r="AG3238" s="46">
        <f t="shared" si="211"/>
        <v>0.964387464387464</v>
      </c>
      <c r="AH3238" s="36" t="s">
        <v>393</v>
      </c>
    </row>
    <row r="3239" s="30" customFormat="1" customHeight="1" spans="1:34">
      <c r="A3239" s="31">
        <v>3238</v>
      </c>
      <c r="B3239" s="36" t="s">
        <v>392</v>
      </c>
      <c r="C3239" s="37" t="s">
        <v>135</v>
      </c>
      <c r="D3239" s="38">
        <v>29.91667</v>
      </c>
      <c r="E3239" s="38">
        <v>115.5</v>
      </c>
      <c r="F3239" s="36" t="s">
        <v>136</v>
      </c>
      <c r="G3239" s="38">
        <v>22.77822875</v>
      </c>
      <c r="H3239" s="38">
        <v>31818.2727272727</v>
      </c>
      <c r="I3239" s="36" t="s">
        <v>96</v>
      </c>
      <c r="J3239" s="38">
        <v>5290.29488300499</v>
      </c>
      <c r="K3239" s="36" t="s">
        <v>96</v>
      </c>
      <c r="L3239" s="39">
        <v>1.25580622139533</v>
      </c>
      <c r="M3239" s="39">
        <v>-0.655931053944943</v>
      </c>
      <c r="N3239" s="39">
        <v>-0.571447790389612</v>
      </c>
      <c r="O3239" s="39">
        <v>-0.0844832635553309</v>
      </c>
      <c r="P3239" s="39">
        <v>-0.655931053944943</v>
      </c>
      <c r="Q3239" s="39">
        <v>-0.571447790389612</v>
      </c>
      <c r="R3239" s="39">
        <v>-0.0844832635553309</v>
      </c>
      <c r="S3239" s="40">
        <v>8.4</v>
      </c>
      <c r="T3239" s="40">
        <v>0.6</v>
      </c>
      <c r="U3239" s="41">
        <v>0.8</v>
      </c>
      <c r="V3239" s="40">
        <f t="shared" si="208"/>
        <v>14</v>
      </c>
      <c r="W3239" s="40">
        <f t="shared" si="209"/>
        <v>10.5</v>
      </c>
      <c r="X3239" s="40">
        <f t="shared" si="210"/>
        <v>0.75</v>
      </c>
      <c r="Y3239" s="42">
        <v>-0.183108262760413</v>
      </c>
      <c r="Z3239" s="41">
        <v>7.8</v>
      </c>
      <c r="AA3239" s="43">
        <v>17</v>
      </c>
      <c r="AB3239" s="43">
        <v>52</v>
      </c>
      <c r="AC3239" s="43">
        <v>30</v>
      </c>
      <c r="AD3239" s="48">
        <v>17.1677722930908</v>
      </c>
      <c r="AE3239" s="44">
        <v>1404</v>
      </c>
      <c r="AF3239" s="37">
        <v>1354</v>
      </c>
      <c r="AG3239" s="46">
        <f t="shared" si="211"/>
        <v>0.964387464387464</v>
      </c>
      <c r="AH3239" s="36" t="s">
        <v>393</v>
      </c>
    </row>
    <row r="3240" s="30" customFormat="1" customHeight="1" spans="1:34">
      <c r="A3240" s="31">
        <v>3239</v>
      </c>
      <c r="B3240" s="36" t="s">
        <v>392</v>
      </c>
      <c r="C3240" s="37" t="s">
        <v>135</v>
      </c>
      <c r="D3240" s="38">
        <v>29.91667</v>
      </c>
      <c r="E3240" s="38">
        <v>115.5</v>
      </c>
      <c r="F3240" s="36" t="s">
        <v>136</v>
      </c>
      <c r="G3240" s="38">
        <v>24.34551425</v>
      </c>
      <c r="H3240" s="38">
        <v>71590.9090909091</v>
      </c>
      <c r="I3240" s="36" t="s">
        <v>96</v>
      </c>
      <c r="J3240" s="38">
        <v>18301.5382659331</v>
      </c>
      <c r="K3240" s="36" t="s">
        <v>96</v>
      </c>
      <c r="L3240" s="39">
        <v>1.46233188840591</v>
      </c>
      <c r="M3240" s="39">
        <v>0.585180072821644</v>
      </c>
      <c r="N3240" s="39">
        <v>0.239479568687942</v>
      </c>
      <c r="O3240" s="39">
        <v>0.345700504133702</v>
      </c>
      <c r="P3240" s="39">
        <v>0.585180072821644</v>
      </c>
      <c r="Q3240" s="39">
        <v>0.239479568687942</v>
      </c>
      <c r="R3240" s="39">
        <v>0.345700504133702</v>
      </c>
      <c r="S3240" s="40">
        <v>8.4</v>
      </c>
      <c r="T3240" s="40">
        <v>0.6</v>
      </c>
      <c r="U3240" s="41">
        <v>0.8</v>
      </c>
      <c r="V3240" s="40">
        <f t="shared" si="208"/>
        <v>14</v>
      </c>
      <c r="W3240" s="40">
        <f t="shared" si="209"/>
        <v>10.5</v>
      </c>
      <c r="X3240" s="40">
        <f t="shared" si="210"/>
        <v>0.75</v>
      </c>
      <c r="Y3240" s="42">
        <v>-0.183108262760413</v>
      </c>
      <c r="Z3240" s="41">
        <v>7.8</v>
      </c>
      <c r="AA3240" s="43">
        <v>17</v>
      </c>
      <c r="AB3240" s="43">
        <v>52</v>
      </c>
      <c r="AC3240" s="43">
        <v>30</v>
      </c>
      <c r="AD3240" s="48">
        <v>17.1677722930908</v>
      </c>
      <c r="AE3240" s="44">
        <v>1404</v>
      </c>
      <c r="AF3240" s="37">
        <v>1354</v>
      </c>
      <c r="AG3240" s="46">
        <f t="shared" si="211"/>
        <v>0.964387464387464</v>
      </c>
      <c r="AH3240" s="36" t="s">
        <v>393</v>
      </c>
    </row>
    <row r="3241" s="30" customFormat="1" customHeight="1" spans="1:34">
      <c r="A3241" s="31">
        <v>3240</v>
      </c>
      <c r="B3241" s="36" t="s">
        <v>392</v>
      </c>
      <c r="C3241" s="37" t="s">
        <v>135</v>
      </c>
      <c r="D3241" s="38">
        <v>29.91667</v>
      </c>
      <c r="E3241" s="38">
        <v>115.5</v>
      </c>
      <c r="F3241" s="36" t="s">
        <v>136</v>
      </c>
      <c r="G3241" s="38">
        <v>24.34551425</v>
      </c>
      <c r="H3241" s="38">
        <v>109375.090909091</v>
      </c>
      <c r="I3241" s="36" t="s">
        <v>96</v>
      </c>
      <c r="J3241" s="38">
        <v>31039.8431085859</v>
      </c>
      <c r="K3241" s="36" t="s">
        <v>96</v>
      </c>
      <c r="L3241" s="39">
        <v>1.46233188840591</v>
      </c>
      <c r="M3241" s="39">
        <v>1.11346659907007</v>
      </c>
      <c r="N3241" s="39">
        <v>0.66329464663279</v>
      </c>
      <c r="O3241" s="39">
        <v>0.450171952437276</v>
      </c>
      <c r="P3241" s="39">
        <v>1.11346659907007</v>
      </c>
      <c r="Q3241" s="39">
        <v>0.66329464663279</v>
      </c>
      <c r="R3241" s="39">
        <v>0.450171952437276</v>
      </c>
      <c r="S3241" s="40">
        <v>8.4</v>
      </c>
      <c r="T3241" s="40">
        <v>0.6</v>
      </c>
      <c r="U3241" s="41">
        <v>0.8</v>
      </c>
      <c r="V3241" s="40">
        <f t="shared" si="208"/>
        <v>14</v>
      </c>
      <c r="W3241" s="40">
        <f t="shared" si="209"/>
        <v>10.5</v>
      </c>
      <c r="X3241" s="40">
        <f t="shared" si="210"/>
        <v>0.75</v>
      </c>
      <c r="Y3241" s="42">
        <v>-0.183108262760413</v>
      </c>
      <c r="Z3241" s="41">
        <v>7.8</v>
      </c>
      <c r="AA3241" s="43">
        <v>17</v>
      </c>
      <c r="AB3241" s="43">
        <v>52</v>
      </c>
      <c r="AC3241" s="43">
        <v>30</v>
      </c>
      <c r="AD3241" s="48">
        <v>17.1677722930908</v>
      </c>
      <c r="AE3241" s="44">
        <v>1404</v>
      </c>
      <c r="AF3241" s="37">
        <v>1354</v>
      </c>
      <c r="AG3241" s="46">
        <f t="shared" si="211"/>
        <v>0.964387464387464</v>
      </c>
      <c r="AH3241" s="36" t="s">
        <v>393</v>
      </c>
    </row>
    <row r="3242" s="30" customFormat="1" customHeight="1" spans="1:34">
      <c r="A3242" s="31">
        <v>3241</v>
      </c>
      <c r="B3242" s="36" t="s">
        <v>392</v>
      </c>
      <c r="C3242" s="37" t="s">
        <v>135</v>
      </c>
      <c r="D3242" s="38">
        <v>29.91667</v>
      </c>
      <c r="E3242" s="38">
        <v>115.5</v>
      </c>
      <c r="F3242" s="36" t="s">
        <v>136</v>
      </c>
      <c r="G3242" s="38">
        <v>24.1337285</v>
      </c>
      <c r="H3242" s="38">
        <v>76893.8181818182</v>
      </c>
      <c r="I3242" s="36" t="s">
        <v>96</v>
      </c>
      <c r="J3242" s="38">
        <v>25671.664988236</v>
      </c>
      <c r="K3242" s="36" t="s">
        <v>96</v>
      </c>
      <c r="L3242" s="39">
        <v>1.43455152589945</v>
      </c>
      <c r="M3242" s="39">
        <v>0.923582812286898</v>
      </c>
      <c r="N3242" s="39">
        <v>0.310936956314165</v>
      </c>
      <c r="O3242" s="39">
        <v>0.612645855972733</v>
      </c>
      <c r="P3242" s="39">
        <v>0.923582812286898</v>
      </c>
      <c r="Q3242" s="39">
        <v>0.310936956314165</v>
      </c>
      <c r="R3242" s="39">
        <v>0.612645855972733</v>
      </c>
      <c r="S3242" s="40">
        <v>8.4</v>
      </c>
      <c r="T3242" s="40">
        <v>0.6</v>
      </c>
      <c r="U3242" s="41">
        <v>0.8</v>
      </c>
      <c r="V3242" s="40">
        <f t="shared" si="208"/>
        <v>14</v>
      </c>
      <c r="W3242" s="40">
        <f t="shared" si="209"/>
        <v>10.5</v>
      </c>
      <c r="X3242" s="40">
        <f t="shared" si="210"/>
        <v>0.75</v>
      </c>
      <c r="Y3242" s="42">
        <v>-0.183108262760413</v>
      </c>
      <c r="Z3242" s="41">
        <v>7.8</v>
      </c>
      <c r="AA3242" s="43">
        <v>17</v>
      </c>
      <c r="AB3242" s="43">
        <v>52</v>
      </c>
      <c r="AC3242" s="43">
        <v>30</v>
      </c>
      <c r="AD3242" s="48">
        <v>17.1677722930908</v>
      </c>
      <c r="AE3242" s="44">
        <v>1404</v>
      </c>
      <c r="AF3242" s="37">
        <v>1354</v>
      </c>
      <c r="AG3242" s="46">
        <f t="shared" si="211"/>
        <v>0.964387464387464</v>
      </c>
      <c r="AH3242" s="36" t="s">
        <v>393</v>
      </c>
    </row>
    <row r="3243" s="30" customFormat="1" customHeight="1" spans="1:34">
      <c r="A3243" s="31">
        <v>3242</v>
      </c>
      <c r="B3243" s="36" t="s">
        <v>392</v>
      </c>
      <c r="C3243" s="37" t="s">
        <v>135</v>
      </c>
      <c r="D3243" s="38">
        <v>29.91667</v>
      </c>
      <c r="E3243" s="38">
        <v>115.5</v>
      </c>
      <c r="F3243" s="36" t="s">
        <v>136</v>
      </c>
      <c r="G3243" s="38">
        <v>23.18065715</v>
      </c>
      <c r="H3243" s="38">
        <v>70265.1818181818</v>
      </c>
      <c r="I3243" s="36" t="s">
        <v>96</v>
      </c>
      <c r="J3243" s="38">
        <v>21122.1527487364</v>
      </c>
      <c r="K3243" s="36" t="s">
        <v>96</v>
      </c>
      <c r="L3243" s="39">
        <v>1.3090438101733</v>
      </c>
      <c r="M3243" s="39">
        <v>0.728517341293796</v>
      </c>
      <c r="N3243" s="39">
        <v>0.220787866942543</v>
      </c>
      <c r="O3243" s="39">
        <v>0.507729474351254</v>
      </c>
      <c r="P3243" s="39">
        <v>0.728517341293796</v>
      </c>
      <c r="Q3243" s="39">
        <v>0.220787866942543</v>
      </c>
      <c r="R3243" s="39">
        <v>0.507729474351254</v>
      </c>
      <c r="S3243" s="40">
        <v>8.4</v>
      </c>
      <c r="T3243" s="40">
        <v>0.6</v>
      </c>
      <c r="U3243" s="41">
        <v>0.8</v>
      </c>
      <c r="V3243" s="40">
        <f t="shared" si="208"/>
        <v>14</v>
      </c>
      <c r="W3243" s="40">
        <f t="shared" si="209"/>
        <v>10.5</v>
      </c>
      <c r="X3243" s="40">
        <f t="shared" si="210"/>
        <v>0.75</v>
      </c>
      <c r="Y3243" s="42">
        <v>-0.183108262760413</v>
      </c>
      <c r="Z3243" s="41">
        <v>7.8</v>
      </c>
      <c r="AA3243" s="43">
        <v>17</v>
      </c>
      <c r="AB3243" s="43">
        <v>52</v>
      </c>
      <c r="AC3243" s="43">
        <v>30</v>
      </c>
      <c r="AD3243" s="48">
        <v>17.1677722930908</v>
      </c>
      <c r="AE3243" s="44">
        <v>1404</v>
      </c>
      <c r="AF3243" s="37">
        <v>1354</v>
      </c>
      <c r="AG3243" s="46">
        <f t="shared" si="211"/>
        <v>0.964387464387464</v>
      </c>
      <c r="AH3243" s="36" t="s">
        <v>393</v>
      </c>
    </row>
    <row r="3244" s="30" customFormat="1" customHeight="1" spans="1:34">
      <c r="A3244" s="31">
        <v>3243</v>
      </c>
      <c r="B3244" s="36" t="s">
        <v>392</v>
      </c>
      <c r="C3244" s="37" t="s">
        <v>135</v>
      </c>
      <c r="D3244" s="38">
        <v>29.91667</v>
      </c>
      <c r="E3244" s="38">
        <v>115.5</v>
      </c>
      <c r="F3244" s="36" t="s">
        <v>136</v>
      </c>
      <c r="G3244" s="38">
        <v>23.18065715</v>
      </c>
      <c r="H3244" s="38">
        <v>61647.8181818182</v>
      </c>
      <c r="I3244" s="36" t="s">
        <v>96</v>
      </c>
      <c r="J3244" s="38">
        <v>18665.481276296</v>
      </c>
      <c r="K3244" s="36" t="s">
        <v>96</v>
      </c>
      <c r="L3244" s="39">
        <v>1.3090438101733</v>
      </c>
      <c r="M3244" s="39">
        <v>0.604870855254319</v>
      </c>
      <c r="N3244" s="39">
        <v>0.0899493093702694</v>
      </c>
      <c r="O3244" s="39">
        <v>0.514921545884049</v>
      </c>
      <c r="P3244" s="39">
        <v>0.604870855254319</v>
      </c>
      <c r="Q3244" s="39">
        <v>0.0899493093702694</v>
      </c>
      <c r="R3244" s="39">
        <v>0.514921545884049</v>
      </c>
      <c r="S3244" s="40">
        <v>8.4</v>
      </c>
      <c r="T3244" s="40">
        <v>0.6</v>
      </c>
      <c r="U3244" s="41">
        <v>0.8</v>
      </c>
      <c r="V3244" s="40">
        <f t="shared" si="208"/>
        <v>14</v>
      </c>
      <c r="W3244" s="40">
        <f t="shared" si="209"/>
        <v>10.5</v>
      </c>
      <c r="X3244" s="40">
        <f t="shared" si="210"/>
        <v>0.75</v>
      </c>
      <c r="Y3244" s="42">
        <v>-0.183108262760413</v>
      </c>
      <c r="Z3244" s="41">
        <v>7.8</v>
      </c>
      <c r="AA3244" s="43">
        <v>17</v>
      </c>
      <c r="AB3244" s="43">
        <v>52</v>
      </c>
      <c r="AC3244" s="43">
        <v>30</v>
      </c>
      <c r="AD3244" s="48">
        <v>17.1677722930908</v>
      </c>
      <c r="AE3244" s="44">
        <v>1404</v>
      </c>
      <c r="AF3244" s="37">
        <v>1354</v>
      </c>
      <c r="AG3244" s="46">
        <f t="shared" si="211"/>
        <v>0.964387464387464</v>
      </c>
      <c r="AH3244" s="36" t="s">
        <v>393</v>
      </c>
    </row>
    <row r="3245" s="30" customFormat="1" customHeight="1" spans="1:34">
      <c r="A3245" s="31">
        <v>3244</v>
      </c>
      <c r="B3245" s="36" t="s">
        <v>392</v>
      </c>
      <c r="C3245" s="37" t="s">
        <v>135</v>
      </c>
      <c r="D3245" s="38">
        <v>29.91667</v>
      </c>
      <c r="E3245" s="38">
        <v>115.5</v>
      </c>
      <c r="F3245" s="36" t="s">
        <v>136</v>
      </c>
      <c r="G3245" s="38">
        <v>23.9642999</v>
      </c>
      <c r="H3245" s="38">
        <v>52367.4545454545</v>
      </c>
      <c r="I3245" s="36" t="s">
        <v>96</v>
      </c>
      <c r="J3245" s="38">
        <v>16390.8187440309</v>
      </c>
      <c r="K3245" s="36" t="s">
        <v>96</v>
      </c>
      <c r="L3245" s="39">
        <v>1.41229872088079</v>
      </c>
      <c r="M3245" s="39">
        <v>0.474916303643539</v>
      </c>
      <c r="N3245" s="39">
        <v>-0.0732032273075797</v>
      </c>
      <c r="O3245" s="39">
        <v>0.548119530951119</v>
      </c>
      <c r="P3245" s="39">
        <v>0.474916303643539</v>
      </c>
      <c r="Q3245" s="39">
        <v>-0.0732032273075797</v>
      </c>
      <c r="R3245" s="39">
        <v>0.548119530951119</v>
      </c>
      <c r="S3245" s="40">
        <v>8.4</v>
      </c>
      <c r="T3245" s="40">
        <v>0.6</v>
      </c>
      <c r="U3245" s="41">
        <v>0.8</v>
      </c>
      <c r="V3245" s="40">
        <f t="shared" si="208"/>
        <v>14</v>
      </c>
      <c r="W3245" s="40">
        <f t="shared" si="209"/>
        <v>10.5</v>
      </c>
      <c r="X3245" s="40">
        <f t="shared" si="210"/>
        <v>0.75</v>
      </c>
      <c r="Y3245" s="42">
        <v>-0.183108262760413</v>
      </c>
      <c r="Z3245" s="41">
        <v>7.8</v>
      </c>
      <c r="AA3245" s="43">
        <v>17</v>
      </c>
      <c r="AB3245" s="43">
        <v>52</v>
      </c>
      <c r="AC3245" s="43">
        <v>30</v>
      </c>
      <c r="AD3245" s="48">
        <v>17.1677722930908</v>
      </c>
      <c r="AE3245" s="44">
        <v>1404</v>
      </c>
      <c r="AF3245" s="37">
        <v>1354</v>
      </c>
      <c r="AG3245" s="46">
        <f t="shared" si="211"/>
        <v>0.964387464387464</v>
      </c>
      <c r="AH3245" s="36" t="s">
        <v>393</v>
      </c>
    </row>
    <row r="3246" s="30" customFormat="1" customHeight="1" spans="1:34">
      <c r="A3246" s="31">
        <v>3245</v>
      </c>
      <c r="B3246" s="36" t="s">
        <v>392</v>
      </c>
      <c r="C3246" s="37" t="s">
        <v>135</v>
      </c>
      <c r="D3246" s="38">
        <v>29.91667</v>
      </c>
      <c r="E3246" s="38">
        <v>115.5</v>
      </c>
      <c r="F3246" s="36" t="s">
        <v>136</v>
      </c>
      <c r="G3246" s="38">
        <v>23.43480005</v>
      </c>
      <c r="H3246" s="38">
        <v>41761.3636363636</v>
      </c>
      <c r="I3246" s="36" t="s">
        <v>96</v>
      </c>
      <c r="J3246" s="38">
        <v>9020.8043267095</v>
      </c>
      <c r="K3246" s="36" t="s">
        <v>96</v>
      </c>
      <c r="L3246" s="39">
        <v>1.3425901576903</v>
      </c>
      <c r="M3246" s="39">
        <v>-0.122271540166198</v>
      </c>
      <c r="N3246" s="39">
        <v>-0.299516932044745</v>
      </c>
      <c r="O3246" s="39">
        <v>0.177245391878547</v>
      </c>
      <c r="P3246" s="39">
        <v>-0.122271540166198</v>
      </c>
      <c r="Q3246" s="39">
        <v>-0.299516932044745</v>
      </c>
      <c r="R3246" s="39">
        <v>0.177245391878547</v>
      </c>
      <c r="S3246" s="40">
        <v>8.4</v>
      </c>
      <c r="T3246" s="40">
        <v>0.6</v>
      </c>
      <c r="U3246" s="41">
        <v>0.8</v>
      </c>
      <c r="V3246" s="40">
        <f t="shared" si="208"/>
        <v>14</v>
      </c>
      <c r="W3246" s="40">
        <f t="shared" si="209"/>
        <v>10.5</v>
      </c>
      <c r="X3246" s="40">
        <f t="shared" si="210"/>
        <v>0.75</v>
      </c>
      <c r="Y3246" s="42">
        <v>-0.183108262760413</v>
      </c>
      <c r="Z3246" s="41">
        <v>7.8</v>
      </c>
      <c r="AA3246" s="43">
        <v>17</v>
      </c>
      <c r="AB3246" s="43">
        <v>52</v>
      </c>
      <c r="AC3246" s="43">
        <v>30</v>
      </c>
      <c r="AD3246" s="48">
        <v>17.1677722930908</v>
      </c>
      <c r="AE3246" s="44">
        <v>1404</v>
      </c>
      <c r="AF3246" s="37">
        <v>1354</v>
      </c>
      <c r="AG3246" s="46">
        <f t="shared" si="211"/>
        <v>0.964387464387464</v>
      </c>
      <c r="AH3246" s="36" t="s">
        <v>393</v>
      </c>
    </row>
    <row r="3247" s="30" customFormat="1" customHeight="1" spans="1:34">
      <c r="A3247" s="31">
        <v>3246</v>
      </c>
      <c r="B3247" s="36" t="s">
        <v>392</v>
      </c>
      <c r="C3247" s="37" t="s">
        <v>135</v>
      </c>
      <c r="D3247" s="38">
        <v>29.91667</v>
      </c>
      <c r="E3247" s="38">
        <v>115.5</v>
      </c>
      <c r="F3247" s="36" t="s">
        <v>136</v>
      </c>
      <c r="G3247" s="38">
        <v>23.26537145</v>
      </c>
      <c r="H3247" s="38">
        <v>37121.1818181818</v>
      </c>
      <c r="I3247" s="36" t="s">
        <v>96</v>
      </c>
      <c r="J3247" s="38">
        <v>2742.61894047687</v>
      </c>
      <c r="K3247" s="36" t="s">
        <v>96</v>
      </c>
      <c r="L3247" s="39">
        <v>1.32023231761818</v>
      </c>
      <c r="M3247" s="39">
        <v>-1.31289176015134</v>
      </c>
      <c r="N3247" s="39">
        <v>-0.417300784027992</v>
      </c>
      <c r="O3247" s="39">
        <v>-0.89559097612335</v>
      </c>
      <c r="P3247" s="39">
        <v>-1.31289176015134</v>
      </c>
      <c r="Q3247" s="39">
        <v>-0.417300784027992</v>
      </c>
      <c r="R3247" s="39">
        <v>-0.89559097612335</v>
      </c>
      <c r="S3247" s="40">
        <v>8.4</v>
      </c>
      <c r="T3247" s="40">
        <v>0.6</v>
      </c>
      <c r="U3247" s="41">
        <v>0.8</v>
      </c>
      <c r="V3247" s="40">
        <f t="shared" si="208"/>
        <v>14</v>
      </c>
      <c r="W3247" s="40">
        <f t="shared" si="209"/>
        <v>10.5</v>
      </c>
      <c r="X3247" s="40">
        <f t="shared" si="210"/>
        <v>0.75</v>
      </c>
      <c r="Y3247" s="42">
        <v>-0.183108262760413</v>
      </c>
      <c r="Z3247" s="41">
        <v>7.8</v>
      </c>
      <c r="AA3247" s="43">
        <v>17</v>
      </c>
      <c r="AB3247" s="43">
        <v>52</v>
      </c>
      <c r="AC3247" s="43">
        <v>30</v>
      </c>
      <c r="AD3247" s="48">
        <v>17.1677722930908</v>
      </c>
      <c r="AE3247" s="44">
        <v>1404</v>
      </c>
      <c r="AF3247" s="37">
        <v>1354</v>
      </c>
      <c r="AG3247" s="46">
        <f t="shared" si="211"/>
        <v>0.964387464387464</v>
      </c>
      <c r="AH3247" s="36" t="s">
        <v>393</v>
      </c>
    </row>
    <row r="3248" s="30" customFormat="1" customHeight="1" spans="1:34">
      <c r="A3248" s="31">
        <v>3247</v>
      </c>
      <c r="B3248" s="36" t="s">
        <v>392</v>
      </c>
      <c r="C3248" s="37" t="s">
        <v>135</v>
      </c>
      <c r="D3248" s="38">
        <v>29.91667</v>
      </c>
      <c r="E3248" s="38">
        <v>115.5</v>
      </c>
      <c r="F3248" s="36" t="s">
        <v>136</v>
      </c>
      <c r="G3248" s="38">
        <v>21.69808595</v>
      </c>
      <c r="H3248" s="38">
        <v>27178.0363636364</v>
      </c>
      <c r="I3248" s="36" t="s">
        <v>96</v>
      </c>
      <c r="J3248" s="38">
        <v>10658.5853083365</v>
      </c>
      <c r="K3248" s="36" t="s">
        <v>96</v>
      </c>
      <c r="L3248" s="39">
        <v>1.11219472690746</v>
      </c>
      <c r="M3248" s="39">
        <v>0.0445606579027814</v>
      </c>
      <c r="N3248" s="39">
        <v>-0.729079368735477</v>
      </c>
      <c r="O3248" s="39">
        <v>0.773640026638259</v>
      </c>
      <c r="P3248" s="39">
        <v>0.0445606579027814</v>
      </c>
      <c r="Q3248" s="39">
        <v>-0.729079368735477</v>
      </c>
      <c r="R3248" s="39">
        <v>0.773640026638259</v>
      </c>
      <c r="S3248" s="40">
        <v>8.4</v>
      </c>
      <c r="T3248" s="40">
        <v>0.6</v>
      </c>
      <c r="U3248" s="41">
        <v>0.8</v>
      </c>
      <c r="V3248" s="40">
        <f t="shared" si="208"/>
        <v>14</v>
      </c>
      <c r="W3248" s="40">
        <f t="shared" si="209"/>
        <v>10.5</v>
      </c>
      <c r="X3248" s="40">
        <f t="shared" si="210"/>
        <v>0.75</v>
      </c>
      <c r="Y3248" s="42">
        <v>-0.183108262760413</v>
      </c>
      <c r="Z3248" s="41">
        <v>7.8</v>
      </c>
      <c r="AA3248" s="43">
        <v>17</v>
      </c>
      <c r="AB3248" s="43">
        <v>52</v>
      </c>
      <c r="AC3248" s="43">
        <v>30</v>
      </c>
      <c r="AD3248" s="48">
        <v>17.1677722930908</v>
      </c>
      <c r="AE3248" s="44">
        <v>1404</v>
      </c>
      <c r="AF3248" s="37">
        <v>1354</v>
      </c>
      <c r="AG3248" s="46">
        <f t="shared" si="211"/>
        <v>0.964387464387464</v>
      </c>
      <c r="AH3248" s="36" t="s">
        <v>393</v>
      </c>
    </row>
    <row r="3249" s="30" customFormat="1" customHeight="1" spans="1:34">
      <c r="A3249" s="31">
        <v>3248</v>
      </c>
      <c r="B3249" s="36" t="s">
        <v>392</v>
      </c>
      <c r="C3249" s="37" t="s">
        <v>135</v>
      </c>
      <c r="D3249" s="38">
        <v>29.91667</v>
      </c>
      <c r="E3249" s="38">
        <v>115.5</v>
      </c>
      <c r="F3249" s="36" t="s">
        <v>136</v>
      </c>
      <c r="G3249" s="38">
        <v>21.69808595</v>
      </c>
      <c r="H3249" s="38">
        <v>51704.4545454545</v>
      </c>
      <c r="I3249" s="36" t="s">
        <v>96</v>
      </c>
      <c r="J3249" s="38">
        <v>8292.88087098981</v>
      </c>
      <c r="K3249" s="36" t="s">
        <v>96</v>
      </c>
      <c r="L3249" s="39">
        <v>1.11219472690746</v>
      </c>
      <c r="M3249" s="39">
        <v>-0.206407621382717</v>
      </c>
      <c r="N3249" s="39">
        <v>-0.0859445899899905</v>
      </c>
      <c r="O3249" s="39">
        <v>-0.120463031392726</v>
      </c>
      <c r="P3249" s="39">
        <v>-0.206407621382717</v>
      </c>
      <c r="Q3249" s="39">
        <v>-0.0859445899899905</v>
      </c>
      <c r="R3249" s="39">
        <v>-0.120463031392726</v>
      </c>
      <c r="S3249" s="40">
        <v>8.4</v>
      </c>
      <c r="T3249" s="40">
        <v>0.6</v>
      </c>
      <c r="U3249" s="41">
        <v>0.8</v>
      </c>
      <c r="V3249" s="40">
        <f t="shared" si="208"/>
        <v>14</v>
      </c>
      <c r="W3249" s="40">
        <f t="shared" si="209"/>
        <v>10.5</v>
      </c>
      <c r="X3249" s="40">
        <f t="shared" si="210"/>
        <v>0.75</v>
      </c>
      <c r="Y3249" s="42">
        <v>-0.183108262760413</v>
      </c>
      <c r="Z3249" s="41">
        <v>7.8</v>
      </c>
      <c r="AA3249" s="43">
        <v>17</v>
      </c>
      <c r="AB3249" s="43">
        <v>52</v>
      </c>
      <c r="AC3249" s="43">
        <v>30</v>
      </c>
      <c r="AD3249" s="48">
        <v>17.1677722930908</v>
      </c>
      <c r="AE3249" s="44">
        <v>1404</v>
      </c>
      <c r="AF3249" s="37">
        <v>1354</v>
      </c>
      <c r="AG3249" s="46">
        <f t="shared" si="211"/>
        <v>0.964387464387464</v>
      </c>
      <c r="AH3249" s="36" t="s">
        <v>393</v>
      </c>
    </row>
    <row r="3250" s="30" customFormat="1" customHeight="1" spans="1:34">
      <c r="A3250" s="31">
        <v>3249</v>
      </c>
      <c r="B3250" s="36" t="s">
        <v>392</v>
      </c>
      <c r="C3250" s="37" t="s">
        <v>135</v>
      </c>
      <c r="D3250" s="38">
        <v>29.91667</v>
      </c>
      <c r="E3250" s="38">
        <v>115.5</v>
      </c>
      <c r="F3250" s="36" t="s">
        <v>136</v>
      </c>
      <c r="G3250" s="38">
        <v>20.2155857</v>
      </c>
      <c r="H3250" s="38">
        <v>76231.0909090909</v>
      </c>
      <c r="I3250" s="36" t="s">
        <v>96</v>
      </c>
      <c r="J3250" s="38">
        <v>6018.18090373081</v>
      </c>
      <c r="K3250" s="36" t="s">
        <v>96</v>
      </c>
      <c r="L3250" s="39">
        <v>0.913365588495424</v>
      </c>
      <c r="M3250" s="39">
        <v>-0.527020003544217</v>
      </c>
      <c r="N3250" s="39">
        <v>0.302280867442421</v>
      </c>
      <c r="O3250" s="39">
        <v>-0.829300870986639</v>
      </c>
      <c r="P3250" s="39">
        <v>-0.527020003544217</v>
      </c>
      <c r="Q3250" s="39">
        <v>0.302280867442421</v>
      </c>
      <c r="R3250" s="39">
        <v>-0.829300870986639</v>
      </c>
      <c r="S3250" s="40">
        <v>8.4</v>
      </c>
      <c r="T3250" s="40">
        <v>0.6</v>
      </c>
      <c r="U3250" s="41">
        <v>0.8</v>
      </c>
      <c r="V3250" s="40">
        <f t="shared" si="208"/>
        <v>14</v>
      </c>
      <c r="W3250" s="40">
        <f t="shared" si="209"/>
        <v>10.5</v>
      </c>
      <c r="X3250" s="40">
        <f t="shared" si="210"/>
        <v>0.75</v>
      </c>
      <c r="Y3250" s="42">
        <v>-0.183108262760413</v>
      </c>
      <c r="Z3250" s="41">
        <v>7.8</v>
      </c>
      <c r="AA3250" s="43">
        <v>17</v>
      </c>
      <c r="AB3250" s="43">
        <v>52</v>
      </c>
      <c r="AC3250" s="43">
        <v>30</v>
      </c>
      <c r="AD3250" s="48">
        <v>17.1677722930908</v>
      </c>
      <c r="AE3250" s="44">
        <v>1404</v>
      </c>
      <c r="AF3250" s="37">
        <v>1354</v>
      </c>
      <c r="AG3250" s="46">
        <f t="shared" si="211"/>
        <v>0.964387464387464</v>
      </c>
      <c r="AH3250" s="36" t="s">
        <v>393</v>
      </c>
    </row>
    <row r="3251" s="30" customFormat="1" customHeight="1" spans="1:34">
      <c r="A3251" s="31">
        <v>3250</v>
      </c>
      <c r="B3251" s="36" t="s">
        <v>392</v>
      </c>
      <c r="C3251" s="37" t="s">
        <v>135</v>
      </c>
      <c r="D3251" s="38">
        <v>29.91667</v>
      </c>
      <c r="E3251" s="38">
        <v>115.5</v>
      </c>
      <c r="F3251" s="36" t="s">
        <v>136</v>
      </c>
      <c r="G3251" s="38">
        <v>21.6557288</v>
      </c>
      <c r="H3251" s="38">
        <v>52367.4545454545</v>
      </c>
      <c r="I3251" s="36" t="s">
        <v>96</v>
      </c>
      <c r="J3251" s="38">
        <v>3470.54239619656</v>
      </c>
      <c r="K3251" s="36" t="s">
        <v>96</v>
      </c>
      <c r="L3251" s="39">
        <v>1.1065416455781</v>
      </c>
      <c r="M3251" s="39">
        <v>-1.07749414985403</v>
      </c>
      <c r="N3251" s="39">
        <v>-0.0732032273075797</v>
      </c>
      <c r="O3251" s="39">
        <v>-1.00429092254645</v>
      </c>
      <c r="P3251" s="39">
        <v>-1.07749414985403</v>
      </c>
      <c r="Q3251" s="39">
        <v>-0.0732032273075797</v>
      </c>
      <c r="R3251" s="39">
        <v>-1.00429092254645</v>
      </c>
      <c r="S3251" s="40">
        <v>8.4</v>
      </c>
      <c r="T3251" s="40">
        <v>0.6</v>
      </c>
      <c r="U3251" s="41">
        <v>0.8</v>
      </c>
      <c r="V3251" s="40">
        <f t="shared" si="208"/>
        <v>14</v>
      </c>
      <c r="W3251" s="40">
        <f t="shared" si="209"/>
        <v>10.5</v>
      </c>
      <c r="X3251" s="40">
        <f t="shared" si="210"/>
        <v>0.75</v>
      </c>
      <c r="Y3251" s="42">
        <v>-0.183108262760413</v>
      </c>
      <c r="Z3251" s="41">
        <v>7.8</v>
      </c>
      <c r="AA3251" s="43">
        <v>17</v>
      </c>
      <c r="AB3251" s="43">
        <v>52</v>
      </c>
      <c r="AC3251" s="43">
        <v>30</v>
      </c>
      <c r="AD3251" s="48">
        <v>17.1677722930908</v>
      </c>
      <c r="AE3251" s="44">
        <v>1404</v>
      </c>
      <c r="AF3251" s="37">
        <v>1354</v>
      </c>
      <c r="AG3251" s="46">
        <f t="shared" si="211"/>
        <v>0.964387464387464</v>
      </c>
      <c r="AH3251" s="36" t="s">
        <v>393</v>
      </c>
    </row>
    <row r="3252" s="30" customFormat="1" customHeight="1" spans="1:34">
      <c r="A3252" s="31">
        <v>3251</v>
      </c>
      <c r="B3252" s="36" t="s">
        <v>392</v>
      </c>
      <c r="C3252" s="37" t="s">
        <v>135</v>
      </c>
      <c r="D3252" s="38">
        <v>29.91667</v>
      </c>
      <c r="E3252" s="38">
        <v>115.5</v>
      </c>
      <c r="F3252" s="36" t="s">
        <v>136</v>
      </c>
      <c r="G3252" s="38">
        <v>21.6557288</v>
      </c>
      <c r="H3252" s="38">
        <v>28503.8181818182</v>
      </c>
      <c r="I3252" s="36" t="s">
        <v>96</v>
      </c>
      <c r="J3252" s="38">
        <v>558.923443305535</v>
      </c>
      <c r="K3252" s="36" t="s">
        <v>96</v>
      </c>
      <c r="L3252" s="39">
        <v>1.1065416455781</v>
      </c>
      <c r="M3252" s="39">
        <v>-2.90354780988849</v>
      </c>
      <c r="N3252" s="39">
        <v>-0.681450479620356</v>
      </c>
      <c r="O3252" s="39">
        <v>-2.22209733026814</v>
      </c>
      <c r="P3252" s="39">
        <v>-2.90354780988849</v>
      </c>
      <c r="Q3252" s="39">
        <v>-0.681450479620356</v>
      </c>
      <c r="R3252" s="39">
        <v>-2.22209733026814</v>
      </c>
      <c r="S3252" s="40">
        <v>8.4</v>
      </c>
      <c r="T3252" s="40">
        <v>0.6</v>
      </c>
      <c r="U3252" s="41">
        <v>0.8</v>
      </c>
      <c r="V3252" s="40">
        <f t="shared" si="208"/>
        <v>14</v>
      </c>
      <c r="W3252" s="40">
        <f t="shared" si="209"/>
        <v>10.5</v>
      </c>
      <c r="X3252" s="40">
        <f t="shared" si="210"/>
        <v>0.75</v>
      </c>
      <c r="Y3252" s="42">
        <v>-0.183108262760413</v>
      </c>
      <c r="Z3252" s="41">
        <v>7.8</v>
      </c>
      <c r="AA3252" s="43">
        <v>17</v>
      </c>
      <c r="AB3252" s="43">
        <v>52</v>
      </c>
      <c r="AC3252" s="43">
        <v>30</v>
      </c>
      <c r="AD3252" s="48">
        <v>17.1677722930908</v>
      </c>
      <c r="AE3252" s="44">
        <v>1404</v>
      </c>
      <c r="AF3252" s="37">
        <v>1354</v>
      </c>
      <c r="AG3252" s="46">
        <f t="shared" si="211"/>
        <v>0.964387464387464</v>
      </c>
      <c r="AH3252" s="36" t="s">
        <v>393</v>
      </c>
    </row>
    <row r="3253" s="30" customFormat="1" customHeight="1" spans="1:34">
      <c r="A3253" s="31">
        <v>3252</v>
      </c>
      <c r="B3253" s="36" t="s">
        <v>392</v>
      </c>
      <c r="C3253" s="37" t="s">
        <v>135</v>
      </c>
      <c r="D3253" s="38">
        <v>29.91667</v>
      </c>
      <c r="E3253" s="38">
        <v>115.5</v>
      </c>
      <c r="F3253" s="36" t="s">
        <v>136</v>
      </c>
      <c r="G3253" s="38">
        <v>22.2064427</v>
      </c>
      <c r="H3253" s="38">
        <v>23863.6363636364</v>
      </c>
      <c r="I3253" s="36" t="s">
        <v>96</v>
      </c>
      <c r="J3253" s="38">
        <v>194.980432942621</v>
      </c>
      <c r="K3253" s="36" t="s">
        <v>96</v>
      </c>
      <c r="L3253" s="39">
        <v>1.1799146673004</v>
      </c>
      <c r="M3253" s="39">
        <v>-3.95666111107791</v>
      </c>
      <c r="N3253" s="39">
        <v>-0.859132719980166</v>
      </c>
      <c r="O3253" s="39">
        <v>-3.09752839109775</v>
      </c>
      <c r="P3253" s="39">
        <v>-3.95666111107791</v>
      </c>
      <c r="Q3253" s="39">
        <v>-0.859132719980166</v>
      </c>
      <c r="R3253" s="39">
        <v>-3.09752839109775</v>
      </c>
      <c r="S3253" s="40">
        <v>8.4</v>
      </c>
      <c r="T3253" s="40">
        <v>0.6</v>
      </c>
      <c r="U3253" s="41">
        <v>0.8</v>
      </c>
      <c r="V3253" s="40">
        <f t="shared" si="208"/>
        <v>14</v>
      </c>
      <c r="W3253" s="40">
        <f t="shared" si="209"/>
        <v>10.5</v>
      </c>
      <c r="X3253" s="40">
        <f t="shared" si="210"/>
        <v>0.75</v>
      </c>
      <c r="Y3253" s="42">
        <v>-0.183108262760413</v>
      </c>
      <c r="Z3253" s="41">
        <v>7.8</v>
      </c>
      <c r="AA3253" s="43">
        <v>17</v>
      </c>
      <c r="AB3253" s="43">
        <v>52</v>
      </c>
      <c r="AC3253" s="43">
        <v>30</v>
      </c>
      <c r="AD3253" s="48">
        <v>17.1677722930908</v>
      </c>
      <c r="AE3253" s="44">
        <v>1404</v>
      </c>
      <c r="AF3253" s="37">
        <v>1354</v>
      </c>
      <c r="AG3253" s="46">
        <f t="shared" si="211"/>
        <v>0.964387464387464</v>
      </c>
      <c r="AH3253" s="36" t="s">
        <v>393</v>
      </c>
    </row>
    <row r="3254" s="30" customFormat="1" customHeight="1" spans="1:34">
      <c r="A3254" s="31">
        <v>3253</v>
      </c>
      <c r="B3254" s="36" t="s">
        <v>394</v>
      </c>
      <c r="C3254" s="37" t="s">
        <v>135</v>
      </c>
      <c r="D3254" s="38">
        <v>29.91667</v>
      </c>
      <c r="E3254" s="38">
        <v>115.5</v>
      </c>
      <c r="F3254" s="36" t="s">
        <v>136</v>
      </c>
      <c r="G3254" s="38">
        <v>20.5332998</v>
      </c>
      <c r="H3254" s="38">
        <v>125947.090909091</v>
      </c>
      <c r="I3254" s="36" t="s">
        <v>96</v>
      </c>
      <c r="J3254" s="38">
        <v>1650.78990938814</v>
      </c>
      <c r="K3254" s="36" t="s">
        <v>96</v>
      </c>
      <c r="L3254" s="39">
        <v>0.956145591030065</v>
      </c>
      <c r="M3254" s="39">
        <v>-1.37083419229422</v>
      </c>
      <c r="N3254" s="39">
        <v>0.217275611965559</v>
      </c>
      <c r="O3254" s="39">
        <v>-1.58810980425977</v>
      </c>
      <c r="P3254" s="39">
        <v>-1.37083419229422</v>
      </c>
      <c r="Q3254" s="39">
        <v>0.217275611965559</v>
      </c>
      <c r="R3254" s="39">
        <v>-1.58810980425977</v>
      </c>
      <c r="S3254" s="40">
        <v>8.4</v>
      </c>
      <c r="T3254" s="40">
        <v>0.6</v>
      </c>
      <c r="U3254" s="41">
        <v>0.8</v>
      </c>
      <c r="V3254" s="40">
        <f t="shared" si="208"/>
        <v>14</v>
      </c>
      <c r="W3254" s="40">
        <f t="shared" si="209"/>
        <v>10.5</v>
      </c>
      <c r="X3254" s="40">
        <f t="shared" si="210"/>
        <v>0.75</v>
      </c>
      <c r="Y3254" s="42">
        <v>-0.183108262760413</v>
      </c>
      <c r="Z3254" s="41">
        <v>7.8</v>
      </c>
      <c r="AA3254" s="43">
        <v>17</v>
      </c>
      <c r="AB3254" s="43">
        <v>52</v>
      </c>
      <c r="AC3254" s="43">
        <v>30</v>
      </c>
      <c r="AD3254" s="48">
        <v>17.1677722930908</v>
      </c>
      <c r="AE3254" s="44">
        <v>1404</v>
      </c>
      <c r="AF3254" s="37">
        <v>1354</v>
      </c>
      <c r="AG3254" s="46">
        <f t="shared" si="211"/>
        <v>0.964387464387464</v>
      </c>
      <c r="AH3254" s="36" t="s">
        <v>393</v>
      </c>
    </row>
    <row r="3255" s="30" customFormat="1" customHeight="1" spans="1:34">
      <c r="A3255" s="31">
        <v>3254</v>
      </c>
      <c r="B3255" s="36" t="s">
        <v>394</v>
      </c>
      <c r="C3255" s="37" t="s">
        <v>135</v>
      </c>
      <c r="D3255" s="38">
        <v>29.91667</v>
      </c>
      <c r="E3255" s="38">
        <v>115.5</v>
      </c>
      <c r="F3255" s="36" t="s">
        <v>136</v>
      </c>
      <c r="G3255" s="38">
        <v>21.3168716</v>
      </c>
      <c r="H3255" s="38">
        <v>80208.2727272727</v>
      </c>
      <c r="I3255" s="36" t="s">
        <v>96</v>
      </c>
      <c r="J3255" s="38">
        <v>6837.07139454429</v>
      </c>
      <c r="K3255" s="36" t="s">
        <v>96</v>
      </c>
      <c r="L3255" s="39">
        <v>1.06125844748853</v>
      </c>
      <c r="M3255" s="39">
        <v>0.0502713826428495</v>
      </c>
      <c r="N3255" s="39">
        <v>-0.233959632612053</v>
      </c>
      <c r="O3255" s="39">
        <v>0.284231015254903</v>
      </c>
      <c r="P3255" s="39">
        <v>0.0502713826428495</v>
      </c>
      <c r="Q3255" s="39">
        <v>-0.233959632612053</v>
      </c>
      <c r="R3255" s="39">
        <v>0.284231015254903</v>
      </c>
      <c r="S3255" s="40">
        <v>8.4</v>
      </c>
      <c r="T3255" s="40">
        <v>0.6</v>
      </c>
      <c r="U3255" s="41">
        <v>0.8</v>
      </c>
      <c r="V3255" s="40">
        <f t="shared" si="208"/>
        <v>14</v>
      </c>
      <c r="W3255" s="40">
        <f t="shared" si="209"/>
        <v>10.5</v>
      </c>
      <c r="X3255" s="40">
        <f t="shared" si="210"/>
        <v>0.75</v>
      </c>
      <c r="Y3255" s="42">
        <v>-0.183108262760413</v>
      </c>
      <c r="Z3255" s="41">
        <v>7.8</v>
      </c>
      <c r="AA3255" s="43">
        <v>17</v>
      </c>
      <c r="AB3255" s="43">
        <v>52</v>
      </c>
      <c r="AC3255" s="43">
        <v>30</v>
      </c>
      <c r="AD3255" s="48">
        <v>17.1677722930908</v>
      </c>
      <c r="AE3255" s="44">
        <v>1404</v>
      </c>
      <c r="AF3255" s="37">
        <v>1354</v>
      </c>
      <c r="AG3255" s="46">
        <f t="shared" si="211"/>
        <v>0.964387464387464</v>
      </c>
      <c r="AH3255" s="36" t="s">
        <v>393</v>
      </c>
    </row>
    <row r="3256" s="30" customFormat="1" customHeight="1" spans="1:34">
      <c r="A3256" s="31">
        <v>3255</v>
      </c>
      <c r="B3256" s="36" t="s">
        <v>394</v>
      </c>
      <c r="C3256" s="37" t="s">
        <v>135</v>
      </c>
      <c r="D3256" s="38">
        <v>29.91667</v>
      </c>
      <c r="E3256" s="38">
        <v>115.5</v>
      </c>
      <c r="F3256" s="36" t="s">
        <v>136</v>
      </c>
      <c r="G3256" s="38">
        <v>21.3168716</v>
      </c>
      <c r="H3256" s="38">
        <v>134564.454545455</v>
      </c>
      <c r="I3256" s="36" t="s">
        <v>96</v>
      </c>
      <c r="J3256" s="38">
        <v>922.866453668445</v>
      </c>
      <c r="K3256" s="36" t="s">
        <v>96</v>
      </c>
      <c r="L3256" s="39">
        <v>1.06125844748853</v>
      </c>
      <c r="M3256" s="39">
        <v>-1.95235884081043</v>
      </c>
      <c r="N3256" s="39">
        <v>0.28345700682826</v>
      </c>
      <c r="O3256" s="39">
        <v>-2.23581584763869</v>
      </c>
      <c r="P3256" s="39">
        <v>-1.95235884081043</v>
      </c>
      <c r="Q3256" s="39">
        <v>0.28345700682826</v>
      </c>
      <c r="R3256" s="39">
        <v>-2.23581584763869</v>
      </c>
      <c r="S3256" s="40">
        <v>8.4</v>
      </c>
      <c r="T3256" s="40">
        <v>0.6</v>
      </c>
      <c r="U3256" s="41">
        <v>0.8</v>
      </c>
      <c r="V3256" s="40">
        <f t="shared" si="208"/>
        <v>14</v>
      </c>
      <c r="W3256" s="40">
        <f t="shared" si="209"/>
        <v>10.5</v>
      </c>
      <c r="X3256" s="40">
        <f t="shared" si="210"/>
        <v>0.75</v>
      </c>
      <c r="Y3256" s="42">
        <v>-0.183108262760413</v>
      </c>
      <c r="Z3256" s="41">
        <v>7.8</v>
      </c>
      <c r="AA3256" s="43">
        <v>17</v>
      </c>
      <c r="AB3256" s="43">
        <v>52</v>
      </c>
      <c r="AC3256" s="43">
        <v>30</v>
      </c>
      <c r="AD3256" s="48">
        <v>17.1677722930908</v>
      </c>
      <c r="AE3256" s="44">
        <v>1404</v>
      </c>
      <c r="AF3256" s="37">
        <v>1354</v>
      </c>
      <c r="AG3256" s="46">
        <f t="shared" si="211"/>
        <v>0.964387464387464</v>
      </c>
      <c r="AH3256" s="36" t="s">
        <v>393</v>
      </c>
    </row>
    <row r="3257" s="30" customFormat="1" customHeight="1" spans="1:34">
      <c r="A3257" s="31">
        <v>3256</v>
      </c>
      <c r="B3257" s="36" t="s">
        <v>394</v>
      </c>
      <c r="C3257" s="37" t="s">
        <v>135</v>
      </c>
      <c r="D3257" s="38">
        <v>29.91667</v>
      </c>
      <c r="E3257" s="38">
        <v>115.5</v>
      </c>
      <c r="F3257" s="36" t="s">
        <v>136</v>
      </c>
      <c r="G3257" s="38">
        <v>24.17608565</v>
      </c>
      <c r="H3257" s="38">
        <v>121969.636363636</v>
      </c>
      <c r="I3257" s="36" t="s">
        <v>96</v>
      </c>
      <c r="J3257" s="38">
        <v>2105.69995484484</v>
      </c>
      <c r="K3257" s="36" t="s">
        <v>96</v>
      </c>
      <c r="L3257" s="39">
        <v>1.44011076447877</v>
      </c>
      <c r="M3257" s="39">
        <v>-1.12744016663505</v>
      </c>
      <c r="N3257" s="39">
        <v>0.185185838113969</v>
      </c>
      <c r="O3257" s="39">
        <v>-1.31262600474902</v>
      </c>
      <c r="P3257" s="39">
        <v>-1.12744016663505</v>
      </c>
      <c r="Q3257" s="39">
        <v>0.185185838113969</v>
      </c>
      <c r="R3257" s="39">
        <v>-1.31262600474902</v>
      </c>
      <c r="S3257" s="40">
        <v>8.4</v>
      </c>
      <c r="T3257" s="40">
        <v>0.6</v>
      </c>
      <c r="U3257" s="41">
        <v>0.8</v>
      </c>
      <c r="V3257" s="40">
        <f t="shared" si="208"/>
        <v>14</v>
      </c>
      <c r="W3257" s="40">
        <f t="shared" si="209"/>
        <v>10.5</v>
      </c>
      <c r="X3257" s="40">
        <f t="shared" si="210"/>
        <v>0.75</v>
      </c>
      <c r="Y3257" s="42">
        <v>-0.183108262760413</v>
      </c>
      <c r="Z3257" s="41">
        <v>7.8</v>
      </c>
      <c r="AA3257" s="43">
        <v>17</v>
      </c>
      <c r="AB3257" s="43">
        <v>52</v>
      </c>
      <c r="AC3257" s="43">
        <v>30</v>
      </c>
      <c r="AD3257" s="48">
        <v>17.1677722930908</v>
      </c>
      <c r="AE3257" s="44">
        <v>1404</v>
      </c>
      <c r="AF3257" s="37">
        <v>1354</v>
      </c>
      <c r="AG3257" s="46">
        <f t="shared" si="211"/>
        <v>0.964387464387464</v>
      </c>
      <c r="AH3257" s="36" t="s">
        <v>393</v>
      </c>
    </row>
    <row r="3258" s="30" customFormat="1" customHeight="1" spans="1:34">
      <c r="A3258" s="31">
        <v>3257</v>
      </c>
      <c r="B3258" s="36" t="s">
        <v>394</v>
      </c>
      <c r="C3258" s="37" t="s">
        <v>135</v>
      </c>
      <c r="D3258" s="38">
        <v>29.91667</v>
      </c>
      <c r="E3258" s="38">
        <v>115.5</v>
      </c>
      <c r="F3258" s="36" t="s">
        <v>136</v>
      </c>
      <c r="G3258" s="38">
        <v>22.77822875</v>
      </c>
      <c r="H3258" s="38">
        <v>111363.545454545</v>
      </c>
      <c r="I3258" s="36" t="s">
        <v>96</v>
      </c>
      <c r="J3258" s="38">
        <v>3743.48093647181</v>
      </c>
      <c r="K3258" s="36" t="s">
        <v>96</v>
      </c>
      <c r="L3258" s="39">
        <v>1.25580622139533</v>
      </c>
      <c r="M3258" s="39">
        <v>-0.552072188371917</v>
      </c>
      <c r="N3258" s="39">
        <v>0.0942137404759109</v>
      </c>
      <c r="O3258" s="39">
        <v>-0.646285928847828</v>
      </c>
      <c r="P3258" s="39">
        <v>-0.552072188371917</v>
      </c>
      <c r="Q3258" s="39">
        <v>0.0942137404759109</v>
      </c>
      <c r="R3258" s="39">
        <v>-0.646285928847828</v>
      </c>
      <c r="S3258" s="40">
        <v>8.4</v>
      </c>
      <c r="T3258" s="40">
        <v>0.6</v>
      </c>
      <c r="U3258" s="41">
        <v>0.8</v>
      </c>
      <c r="V3258" s="40">
        <f t="shared" si="208"/>
        <v>14</v>
      </c>
      <c r="W3258" s="40">
        <f t="shared" si="209"/>
        <v>10.5</v>
      </c>
      <c r="X3258" s="40">
        <f t="shared" si="210"/>
        <v>0.75</v>
      </c>
      <c r="Y3258" s="42">
        <v>-0.183108262760413</v>
      </c>
      <c r="Z3258" s="41">
        <v>7.8</v>
      </c>
      <c r="AA3258" s="43">
        <v>17</v>
      </c>
      <c r="AB3258" s="43">
        <v>52</v>
      </c>
      <c r="AC3258" s="43">
        <v>30</v>
      </c>
      <c r="AD3258" s="48">
        <v>17.1677722930908</v>
      </c>
      <c r="AE3258" s="44">
        <v>1404</v>
      </c>
      <c r="AF3258" s="37">
        <v>1354</v>
      </c>
      <c r="AG3258" s="46">
        <f t="shared" si="211"/>
        <v>0.964387464387464</v>
      </c>
      <c r="AH3258" s="36" t="s">
        <v>393</v>
      </c>
    </row>
    <row r="3259" s="30" customFormat="1" customHeight="1" spans="1:34">
      <c r="A3259" s="31">
        <v>3258</v>
      </c>
      <c r="B3259" s="36" t="s">
        <v>394</v>
      </c>
      <c r="C3259" s="37" t="s">
        <v>135</v>
      </c>
      <c r="D3259" s="38">
        <v>29.91667</v>
      </c>
      <c r="E3259" s="38">
        <v>115.5</v>
      </c>
      <c r="F3259" s="36" t="s">
        <v>136</v>
      </c>
      <c r="G3259" s="38">
        <v>24.34551425</v>
      </c>
      <c r="H3259" s="38">
        <v>172348.363636364</v>
      </c>
      <c r="I3259" s="36" t="s">
        <v>96</v>
      </c>
      <c r="J3259" s="38">
        <v>11568.4428342437</v>
      </c>
      <c r="K3259" s="36" t="s">
        <v>96</v>
      </c>
      <c r="L3259" s="39">
        <v>1.46233188840591</v>
      </c>
      <c r="M3259" s="39">
        <v>0.57619284703907</v>
      </c>
      <c r="N3259" s="39">
        <v>0.530931505118099</v>
      </c>
      <c r="O3259" s="39">
        <v>0.0452613419209708</v>
      </c>
      <c r="P3259" s="39">
        <v>0.57619284703907</v>
      </c>
      <c r="Q3259" s="39">
        <v>0.530931505118099</v>
      </c>
      <c r="R3259" s="39">
        <v>0.0452613419209708</v>
      </c>
      <c r="S3259" s="40">
        <v>8.4</v>
      </c>
      <c r="T3259" s="40">
        <v>0.6</v>
      </c>
      <c r="U3259" s="41">
        <v>0.8</v>
      </c>
      <c r="V3259" s="40">
        <f t="shared" si="208"/>
        <v>14</v>
      </c>
      <c r="W3259" s="40">
        <f t="shared" si="209"/>
        <v>10.5</v>
      </c>
      <c r="X3259" s="40">
        <f t="shared" si="210"/>
        <v>0.75</v>
      </c>
      <c r="Y3259" s="42">
        <v>-0.183108262760413</v>
      </c>
      <c r="Z3259" s="41">
        <v>7.8</v>
      </c>
      <c r="AA3259" s="43">
        <v>17</v>
      </c>
      <c r="AB3259" s="43">
        <v>52</v>
      </c>
      <c r="AC3259" s="43">
        <v>30</v>
      </c>
      <c r="AD3259" s="48">
        <v>17.1677722930908</v>
      </c>
      <c r="AE3259" s="44">
        <v>1404</v>
      </c>
      <c r="AF3259" s="37">
        <v>1354</v>
      </c>
      <c r="AG3259" s="46">
        <f t="shared" si="211"/>
        <v>0.964387464387464</v>
      </c>
      <c r="AH3259" s="36" t="s">
        <v>393</v>
      </c>
    </row>
    <row r="3260" s="30" customFormat="1" customHeight="1" spans="1:34">
      <c r="A3260" s="31">
        <v>3259</v>
      </c>
      <c r="B3260" s="36" t="s">
        <v>394</v>
      </c>
      <c r="C3260" s="37" t="s">
        <v>135</v>
      </c>
      <c r="D3260" s="38">
        <v>29.91667</v>
      </c>
      <c r="E3260" s="38">
        <v>115.5</v>
      </c>
      <c r="F3260" s="36" t="s">
        <v>136</v>
      </c>
      <c r="G3260" s="38">
        <v>24.34551425</v>
      </c>
      <c r="H3260" s="38">
        <v>232007.454545455</v>
      </c>
      <c r="I3260" s="36" t="s">
        <v>96</v>
      </c>
      <c r="J3260" s="38">
        <v>19484.3717671095</v>
      </c>
      <c r="K3260" s="36" t="s">
        <v>96</v>
      </c>
      <c r="L3260" s="39">
        <v>1.46233188840591</v>
      </c>
      <c r="M3260" s="39">
        <v>1.09752459778499</v>
      </c>
      <c r="N3260" s="39">
        <v>0.828183209433865</v>
      </c>
      <c r="O3260" s="39">
        <v>0.269341388351129</v>
      </c>
      <c r="P3260" s="39">
        <v>1.09752459778499</v>
      </c>
      <c r="Q3260" s="39">
        <v>0.828183209433865</v>
      </c>
      <c r="R3260" s="39">
        <v>0.269341388351129</v>
      </c>
      <c r="S3260" s="40">
        <v>8.4</v>
      </c>
      <c r="T3260" s="40">
        <v>0.6</v>
      </c>
      <c r="U3260" s="41">
        <v>0.8</v>
      </c>
      <c r="V3260" s="40">
        <f t="shared" si="208"/>
        <v>14</v>
      </c>
      <c r="W3260" s="40">
        <f t="shared" si="209"/>
        <v>10.5</v>
      </c>
      <c r="X3260" s="40">
        <f t="shared" si="210"/>
        <v>0.75</v>
      </c>
      <c r="Y3260" s="42">
        <v>-0.183108262760413</v>
      </c>
      <c r="Z3260" s="41">
        <v>7.8</v>
      </c>
      <c r="AA3260" s="43">
        <v>17</v>
      </c>
      <c r="AB3260" s="43">
        <v>52</v>
      </c>
      <c r="AC3260" s="43">
        <v>30</v>
      </c>
      <c r="AD3260" s="40">
        <v>17.1677722930908</v>
      </c>
      <c r="AE3260" s="44">
        <v>1404</v>
      </c>
      <c r="AF3260" s="37">
        <v>1354</v>
      </c>
      <c r="AG3260" s="46">
        <f t="shared" si="211"/>
        <v>0.964387464387464</v>
      </c>
      <c r="AH3260" s="36" t="s">
        <v>393</v>
      </c>
    </row>
    <row r="3261" s="30" customFormat="1" customHeight="1" spans="1:34">
      <c r="A3261" s="31">
        <v>3260</v>
      </c>
      <c r="B3261" s="36" t="s">
        <v>394</v>
      </c>
      <c r="C3261" s="37" t="s">
        <v>135</v>
      </c>
      <c r="D3261" s="38">
        <v>29.91667</v>
      </c>
      <c r="E3261" s="38">
        <v>115.5</v>
      </c>
      <c r="F3261" s="36" t="s">
        <v>136</v>
      </c>
      <c r="G3261" s="38">
        <v>24.1337285</v>
      </c>
      <c r="H3261" s="38">
        <v>157102.363636364</v>
      </c>
      <c r="I3261" s="36" t="s">
        <v>96</v>
      </c>
      <c r="J3261" s="38">
        <v>12478.3377951449</v>
      </c>
      <c r="K3261" s="36" t="s">
        <v>96</v>
      </c>
      <c r="L3261" s="39">
        <v>1.43455152589945</v>
      </c>
      <c r="M3261" s="39">
        <v>0.651906065966029</v>
      </c>
      <c r="N3261" s="39">
        <v>0.43831129719633</v>
      </c>
      <c r="O3261" s="39">
        <v>0.213594768769699</v>
      </c>
      <c r="P3261" s="39">
        <v>0.651906065966029</v>
      </c>
      <c r="Q3261" s="39">
        <v>0.43831129719633</v>
      </c>
      <c r="R3261" s="39">
        <v>0.213594768769699</v>
      </c>
      <c r="S3261" s="40">
        <v>8.4</v>
      </c>
      <c r="T3261" s="40">
        <v>0.6</v>
      </c>
      <c r="U3261" s="41">
        <v>0.8</v>
      </c>
      <c r="V3261" s="40">
        <f t="shared" si="208"/>
        <v>14</v>
      </c>
      <c r="W3261" s="40">
        <f t="shared" si="209"/>
        <v>10.5</v>
      </c>
      <c r="X3261" s="40">
        <f t="shared" si="210"/>
        <v>0.75</v>
      </c>
      <c r="Y3261" s="42">
        <v>-0.183108262760413</v>
      </c>
      <c r="Z3261" s="41">
        <v>7.8</v>
      </c>
      <c r="AA3261" s="43">
        <v>17</v>
      </c>
      <c r="AB3261" s="43">
        <v>52</v>
      </c>
      <c r="AC3261" s="43">
        <v>30</v>
      </c>
      <c r="AD3261" s="40">
        <v>17.1677722930908</v>
      </c>
      <c r="AE3261" s="44">
        <v>1404</v>
      </c>
      <c r="AF3261" s="37">
        <v>1354</v>
      </c>
      <c r="AG3261" s="46">
        <f t="shared" si="211"/>
        <v>0.964387464387464</v>
      </c>
      <c r="AH3261" s="36" t="s">
        <v>393</v>
      </c>
    </row>
    <row r="3262" s="30" customFormat="1" customHeight="1" spans="1:34">
      <c r="A3262" s="31">
        <v>3261</v>
      </c>
      <c r="B3262" s="36" t="s">
        <v>394</v>
      </c>
      <c r="C3262" s="37" t="s">
        <v>135</v>
      </c>
      <c r="D3262" s="38">
        <v>29.91667</v>
      </c>
      <c r="E3262" s="38">
        <v>115.5</v>
      </c>
      <c r="F3262" s="36" t="s">
        <v>136</v>
      </c>
      <c r="G3262" s="38">
        <v>23.18065715</v>
      </c>
      <c r="H3262" s="38">
        <v>131250</v>
      </c>
      <c r="I3262" s="36" t="s">
        <v>96</v>
      </c>
      <c r="J3262" s="38">
        <v>11932.3858446067</v>
      </c>
      <c r="K3262" s="36" t="s">
        <v>96</v>
      </c>
      <c r="L3262" s="39">
        <v>1.3090438101733</v>
      </c>
      <c r="M3262" s="39">
        <v>0.607168104476523</v>
      </c>
      <c r="N3262" s="39">
        <v>0.258517608094055</v>
      </c>
      <c r="O3262" s="39">
        <v>0.348650496382468</v>
      </c>
      <c r="P3262" s="39">
        <v>0.607168104476523</v>
      </c>
      <c r="Q3262" s="39">
        <v>0.258517608094055</v>
      </c>
      <c r="R3262" s="39">
        <v>0.348650496382468</v>
      </c>
      <c r="S3262" s="40">
        <v>8.4</v>
      </c>
      <c r="T3262" s="40">
        <v>0.6</v>
      </c>
      <c r="U3262" s="41">
        <v>0.8</v>
      </c>
      <c r="V3262" s="40">
        <f t="shared" si="208"/>
        <v>14</v>
      </c>
      <c r="W3262" s="40">
        <f t="shared" si="209"/>
        <v>10.5</v>
      </c>
      <c r="X3262" s="40">
        <f t="shared" si="210"/>
        <v>0.75</v>
      </c>
      <c r="Y3262" s="42">
        <v>-0.183108262760413</v>
      </c>
      <c r="Z3262" s="41">
        <v>7.8</v>
      </c>
      <c r="AA3262" s="43">
        <v>17</v>
      </c>
      <c r="AB3262" s="43">
        <v>52</v>
      </c>
      <c r="AC3262" s="43">
        <v>30</v>
      </c>
      <c r="AD3262" s="40">
        <v>17.1677722930908</v>
      </c>
      <c r="AE3262" s="44">
        <v>1404</v>
      </c>
      <c r="AF3262" s="37">
        <v>1354</v>
      </c>
      <c r="AG3262" s="46">
        <f t="shared" si="211"/>
        <v>0.964387464387464</v>
      </c>
      <c r="AH3262" s="36" t="s">
        <v>393</v>
      </c>
    </row>
    <row r="3263" s="30" customFormat="1" customHeight="1" spans="1:34">
      <c r="A3263" s="31">
        <v>3262</v>
      </c>
      <c r="B3263" s="36" t="s">
        <v>394</v>
      </c>
      <c r="C3263" s="37" t="s">
        <v>135</v>
      </c>
      <c r="D3263" s="38">
        <v>29.91667</v>
      </c>
      <c r="E3263" s="38">
        <v>115.5</v>
      </c>
      <c r="F3263" s="36" t="s">
        <v>136</v>
      </c>
      <c r="G3263" s="38">
        <v>23.18065715</v>
      </c>
      <c r="H3263" s="38">
        <v>106723.363636364</v>
      </c>
      <c r="I3263" s="36" t="s">
        <v>96</v>
      </c>
      <c r="J3263" s="38">
        <v>11750.4143394252</v>
      </c>
      <c r="K3263" s="36" t="s">
        <v>96</v>
      </c>
      <c r="L3263" s="39">
        <v>1.3090438101733</v>
      </c>
      <c r="M3263" s="39">
        <v>0.5918004042851</v>
      </c>
      <c r="N3263" s="39">
        <v>0.0516538066246899</v>
      </c>
      <c r="O3263" s="39">
        <v>0.54014659766041</v>
      </c>
      <c r="P3263" s="39">
        <v>0.5918004042851</v>
      </c>
      <c r="Q3263" s="39">
        <v>0.0516538066246899</v>
      </c>
      <c r="R3263" s="39">
        <v>0.54014659766041</v>
      </c>
      <c r="S3263" s="40">
        <v>8.4</v>
      </c>
      <c r="T3263" s="40">
        <v>0.6</v>
      </c>
      <c r="U3263" s="41">
        <v>0.8</v>
      </c>
      <c r="V3263" s="40">
        <f t="shared" si="208"/>
        <v>14</v>
      </c>
      <c r="W3263" s="40">
        <f t="shared" si="209"/>
        <v>10.5</v>
      </c>
      <c r="X3263" s="40">
        <f t="shared" si="210"/>
        <v>0.75</v>
      </c>
      <c r="Y3263" s="42">
        <v>-0.183108262760413</v>
      </c>
      <c r="Z3263" s="41">
        <v>7.8</v>
      </c>
      <c r="AA3263" s="43">
        <v>17</v>
      </c>
      <c r="AB3263" s="43">
        <v>52</v>
      </c>
      <c r="AC3263" s="43">
        <v>30</v>
      </c>
      <c r="AD3263" s="40">
        <v>17.1677722930908</v>
      </c>
      <c r="AE3263" s="44">
        <v>1404</v>
      </c>
      <c r="AF3263" s="37">
        <v>1354</v>
      </c>
      <c r="AG3263" s="46">
        <f t="shared" si="211"/>
        <v>0.964387464387464</v>
      </c>
      <c r="AH3263" s="36" t="s">
        <v>393</v>
      </c>
    </row>
    <row r="3264" s="30" customFormat="1" customHeight="1" spans="1:34">
      <c r="A3264" s="31">
        <v>3263</v>
      </c>
      <c r="B3264" s="36" t="s">
        <v>394</v>
      </c>
      <c r="C3264" s="37" t="s">
        <v>135</v>
      </c>
      <c r="D3264" s="38">
        <v>29.91667</v>
      </c>
      <c r="E3264" s="38">
        <v>115.5</v>
      </c>
      <c r="F3264" s="36" t="s">
        <v>136</v>
      </c>
      <c r="G3264" s="38">
        <v>23.9642999</v>
      </c>
      <c r="H3264" s="38">
        <v>98106</v>
      </c>
      <c r="I3264" s="36" t="s">
        <v>96</v>
      </c>
      <c r="J3264" s="38">
        <v>11568.4428342437</v>
      </c>
      <c r="K3264" s="36" t="s">
        <v>96</v>
      </c>
      <c r="L3264" s="39">
        <v>1.41229872088079</v>
      </c>
      <c r="M3264" s="39">
        <v>0.57619284703907</v>
      </c>
      <c r="N3264" s="39">
        <v>-0.0325377665971738</v>
      </c>
      <c r="O3264" s="39">
        <v>0.608730613636243</v>
      </c>
      <c r="P3264" s="39">
        <v>0.57619284703907</v>
      </c>
      <c r="Q3264" s="39">
        <v>-0.0325377665971738</v>
      </c>
      <c r="R3264" s="39">
        <v>0.608730613636243</v>
      </c>
      <c r="S3264" s="40">
        <v>8.4</v>
      </c>
      <c r="T3264" s="40">
        <v>0.6</v>
      </c>
      <c r="U3264" s="41">
        <v>0.8</v>
      </c>
      <c r="V3264" s="40">
        <f t="shared" si="208"/>
        <v>14</v>
      </c>
      <c r="W3264" s="40">
        <f t="shared" si="209"/>
        <v>10.5</v>
      </c>
      <c r="X3264" s="40">
        <f t="shared" si="210"/>
        <v>0.75</v>
      </c>
      <c r="Y3264" s="42">
        <v>-0.183108262760413</v>
      </c>
      <c r="Z3264" s="41">
        <v>7.8</v>
      </c>
      <c r="AA3264" s="43">
        <v>17</v>
      </c>
      <c r="AB3264" s="43">
        <v>52</v>
      </c>
      <c r="AC3264" s="43">
        <v>30</v>
      </c>
      <c r="AD3264" s="40">
        <v>17.1677722930908</v>
      </c>
      <c r="AE3264" s="44">
        <v>1404</v>
      </c>
      <c r="AF3264" s="37">
        <v>1354</v>
      </c>
      <c r="AG3264" s="46">
        <f t="shared" si="211"/>
        <v>0.964387464387464</v>
      </c>
      <c r="AH3264" s="36" t="s">
        <v>393</v>
      </c>
    </row>
    <row r="3265" s="30" customFormat="1" customHeight="1" spans="1:34">
      <c r="A3265" s="31">
        <v>3264</v>
      </c>
      <c r="B3265" s="36" t="s">
        <v>394</v>
      </c>
      <c r="C3265" s="37" t="s">
        <v>135</v>
      </c>
      <c r="D3265" s="38">
        <v>29.91667</v>
      </c>
      <c r="E3265" s="38">
        <v>115.5</v>
      </c>
      <c r="F3265" s="36" t="s">
        <v>136</v>
      </c>
      <c r="G3265" s="38">
        <v>23.43480005</v>
      </c>
      <c r="H3265" s="38">
        <v>91477.3636363636</v>
      </c>
      <c r="I3265" s="36" t="s">
        <v>96</v>
      </c>
      <c r="J3265" s="38">
        <v>5836.20939854936</v>
      </c>
      <c r="K3265" s="36" t="s">
        <v>96</v>
      </c>
      <c r="L3265" s="39">
        <v>1.3425901576903</v>
      </c>
      <c r="M3265" s="39">
        <v>-0.108006588104634</v>
      </c>
      <c r="N3265" s="39">
        <v>-0.10249474365495</v>
      </c>
      <c r="O3265" s="39">
        <v>-0.00551184444968451</v>
      </c>
      <c r="P3265" s="39">
        <v>-0.108006588104634</v>
      </c>
      <c r="Q3265" s="39">
        <v>-0.10249474365495</v>
      </c>
      <c r="R3265" s="39">
        <v>-0.00551184444968451</v>
      </c>
      <c r="S3265" s="40">
        <v>8.4</v>
      </c>
      <c r="T3265" s="40">
        <v>0.6</v>
      </c>
      <c r="U3265" s="41">
        <v>0.8</v>
      </c>
      <c r="V3265" s="40">
        <f t="shared" si="208"/>
        <v>14</v>
      </c>
      <c r="W3265" s="40">
        <f t="shared" si="209"/>
        <v>10.5</v>
      </c>
      <c r="X3265" s="40">
        <f t="shared" si="210"/>
        <v>0.75</v>
      </c>
      <c r="Y3265" s="42">
        <v>-0.183108262760413</v>
      </c>
      <c r="Z3265" s="41">
        <v>7.8</v>
      </c>
      <c r="AA3265" s="43">
        <v>17</v>
      </c>
      <c r="AB3265" s="43">
        <v>52</v>
      </c>
      <c r="AC3265" s="43">
        <v>30</v>
      </c>
      <c r="AD3265" s="40">
        <v>17.1677722930908</v>
      </c>
      <c r="AE3265" s="44">
        <v>1404</v>
      </c>
      <c r="AF3265" s="37">
        <v>1354</v>
      </c>
      <c r="AG3265" s="46">
        <f t="shared" si="211"/>
        <v>0.964387464387464</v>
      </c>
      <c r="AH3265" s="36" t="s">
        <v>393</v>
      </c>
    </row>
    <row r="3266" s="30" customFormat="1" customHeight="1" spans="1:34">
      <c r="A3266" s="31">
        <v>3265</v>
      </c>
      <c r="B3266" s="36" t="s">
        <v>394</v>
      </c>
      <c r="C3266" s="37" t="s">
        <v>135</v>
      </c>
      <c r="D3266" s="38">
        <v>29.91667</v>
      </c>
      <c r="E3266" s="38">
        <v>115.5</v>
      </c>
      <c r="F3266" s="36" t="s">
        <v>136</v>
      </c>
      <c r="G3266" s="38">
        <v>23.26537145</v>
      </c>
      <c r="H3266" s="38">
        <v>76893.8181818182</v>
      </c>
      <c r="I3266" s="36" t="s">
        <v>96</v>
      </c>
      <c r="J3266" s="38">
        <v>5927.21386863702</v>
      </c>
      <c r="K3266" s="36" t="s">
        <v>96</v>
      </c>
      <c r="L3266" s="39">
        <v>1.32023231761818</v>
      </c>
      <c r="M3266" s="39">
        <v>-0.0925338326661432</v>
      </c>
      <c r="N3266" s="39">
        <v>-0.276160807850038</v>
      </c>
      <c r="O3266" s="39">
        <v>0.183626975183894</v>
      </c>
      <c r="P3266" s="39">
        <v>-0.0925338326661432</v>
      </c>
      <c r="Q3266" s="39">
        <v>-0.276160807850038</v>
      </c>
      <c r="R3266" s="39">
        <v>0.183626975183894</v>
      </c>
      <c r="S3266" s="40">
        <v>8.4</v>
      </c>
      <c r="T3266" s="40">
        <v>0.6</v>
      </c>
      <c r="U3266" s="41">
        <v>0.8</v>
      </c>
      <c r="V3266" s="40">
        <f t="shared" ref="V3266:V3329" si="212">S3266/T3266</f>
        <v>14</v>
      </c>
      <c r="W3266" s="40">
        <f t="shared" ref="W3266:W3329" si="213">S3266/U3266</f>
        <v>10.5</v>
      </c>
      <c r="X3266" s="40">
        <f t="shared" si="210"/>
        <v>0.75</v>
      </c>
      <c r="Y3266" s="42">
        <v>-0.183108262760413</v>
      </c>
      <c r="Z3266" s="41">
        <v>7.8</v>
      </c>
      <c r="AA3266" s="43">
        <v>17</v>
      </c>
      <c r="AB3266" s="43">
        <v>52</v>
      </c>
      <c r="AC3266" s="43">
        <v>30</v>
      </c>
      <c r="AD3266" s="40">
        <v>17.1677722930908</v>
      </c>
      <c r="AE3266" s="44">
        <v>1404</v>
      </c>
      <c r="AF3266" s="37">
        <v>1354</v>
      </c>
      <c r="AG3266" s="46">
        <f t="shared" si="211"/>
        <v>0.964387464387464</v>
      </c>
      <c r="AH3266" s="36" t="s">
        <v>393</v>
      </c>
    </row>
    <row r="3267" s="30" customFormat="1" customHeight="1" spans="1:34">
      <c r="A3267" s="31">
        <v>3266</v>
      </c>
      <c r="B3267" s="36" t="s">
        <v>394</v>
      </c>
      <c r="C3267" s="37" t="s">
        <v>135</v>
      </c>
      <c r="D3267" s="38">
        <v>29.91667</v>
      </c>
      <c r="E3267" s="38">
        <v>115.5</v>
      </c>
      <c r="F3267" s="36" t="s">
        <v>136</v>
      </c>
      <c r="G3267" s="38">
        <v>21.69808595</v>
      </c>
      <c r="H3267" s="38">
        <v>54356.1818181818</v>
      </c>
      <c r="I3267" s="36" t="s">
        <v>96</v>
      </c>
      <c r="J3267" s="38">
        <v>2560.64743529542</v>
      </c>
      <c r="K3267" s="36" t="s">
        <v>96</v>
      </c>
      <c r="L3267" s="39">
        <v>1.11219472690746</v>
      </c>
      <c r="M3267" s="39">
        <v>-0.931827967684335</v>
      </c>
      <c r="N3267" s="39">
        <v>-0.623027945373557</v>
      </c>
      <c r="O3267" s="39">
        <v>-0.308800022310778</v>
      </c>
      <c r="P3267" s="39">
        <v>-0.931827967684335</v>
      </c>
      <c r="Q3267" s="39">
        <v>-0.623027945373557</v>
      </c>
      <c r="R3267" s="39">
        <v>-0.308800022310778</v>
      </c>
      <c r="S3267" s="40">
        <v>8.4</v>
      </c>
      <c r="T3267" s="40">
        <v>0.6</v>
      </c>
      <c r="U3267" s="41">
        <v>0.8</v>
      </c>
      <c r="V3267" s="40">
        <f t="shared" si="212"/>
        <v>14</v>
      </c>
      <c r="W3267" s="40">
        <f t="shared" si="213"/>
        <v>10.5</v>
      </c>
      <c r="X3267" s="40">
        <f t="shared" ref="X3267:X3330" si="214">T3267/U3267</f>
        <v>0.75</v>
      </c>
      <c r="Y3267" s="42">
        <v>-0.183108262760413</v>
      </c>
      <c r="Z3267" s="41">
        <v>7.8</v>
      </c>
      <c r="AA3267" s="43">
        <v>17</v>
      </c>
      <c r="AB3267" s="43">
        <v>52</v>
      </c>
      <c r="AC3267" s="43">
        <v>30</v>
      </c>
      <c r="AD3267" s="40">
        <v>17.1677722930908</v>
      </c>
      <c r="AE3267" s="44">
        <v>1404</v>
      </c>
      <c r="AF3267" s="37">
        <v>1354</v>
      </c>
      <c r="AG3267" s="46">
        <f t="shared" ref="AG3267:AG3330" si="215">AF3267/AE3267</f>
        <v>0.964387464387464</v>
      </c>
      <c r="AH3267" s="36" t="s">
        <v>393</v>
      </c>
    </row>
    <row r="3268" s="30" customFormat="1" customHeight="1" spans="1:34">
      <c r="A3268" s="31">
        <v>3267</v>
      </c>
      <c r="B3268" s="36" t="s">
        <v>394</v>
      </c>
      <c r="C3268" s="37" t="s">
        <v>135</v>
      </c>
      <c r="D3268" s="38">
        <v>29.91667</v>
      </c>
      <c r="E3268" s="38">
        <v>115.5</v>
      </c>
      <c r="F3268" s="36" t="s">
        <v>136</v>
      </c>
      <c r="G3268" s="38">
        <v>21.69808595</v>
      </c>
      <c r="H3268" s="38">
        <v>45738.5454545455</v>
      </c>
      <c r="I3268" s="36" t="s">
        <v>96</v>
      </c>
      <c r="J3268" s="38">
        <v>3470.54239619656</v>
      </c>
      <c r="K3268" s="36" t="s">
        <v>96</v>
      </c>
      <c r="L3268" s="39">
        <v>1.11219472690746</v>
      </c>
      <c r="M3268" s="39">
        <v>-0.627777206726439</v>
      </c>
      <c r="N3268" s="39">
        <v>-0.795644905582835</v>
      </c>
      <c r="O3268" s="39">
        <v>0.167867698856396</v>
      </c>
      <c r="P3268" s="39">
        <v>-0.627777206726439</v>
      </c>
      <c r="Q3268" s="39">
        <v>-0.795644905582835</v>
      </c>
      <c r="R3268" s="39">
        <v>0.167867698856396</v>
      </c>
      <c r="S3268" s="40">
        <v>8.4</v>
      </c>
      <c r="T3268" s="40">
        <v>0.6</v>
      </c>
      <c r="U3268" s="41">
        <v>0.8</v>
      </c>
      <c r="V3268" s="40">
        <f t="shared" si="212"/>
        <v>14</v>
      </c>
      <c r="W3268" s="40">
        <f t="shared" si="213"/>
        <v>10.5</v>
      </c>
      <c r="X3268" s="40">
        <f t="shared" si="214"/>
        <v>0.75</v>
      </c>
      <c r="Y3268" s="42">
        <v>-0.183108262760413</v>
      </c>
      <c r="Z3268" s="41">
        <v>7.8</v>
      </c>
      <c r="AA3268" s="43">
        <v>17</v>
      </c>
      <c r="AB3268" s="43">
        <v>52</v>
      </c>
      <c r="AC3268" s="43">
        <v>30</v>
      </c>
      <c r="AD3268" s="40">
        <v>17.1677722930908</v>
      </c>
      <c r="AE3268" s="44">
        <v>1404</v>
      </c>
      <c r="AF3268" s="37">
        <v>1354</v>
      </c>
      <c r="AG3268" s="46">
        <f t="shared" si="215"/>
        <v>0.964387464387464</v>
      </c>
      <c r="AH3268" s="36" t="s">
        <v>393</v>
      </c>
    </row>
    <row r="3269" s="30" customFormat="1" customHeight="1" spans="1:34">
      <c r="A3269" s="31">
        <v>3268</v>
      </c>
      <c r="B3269" s="36" t="s">
        <v>394</v>
      </c>
      <c r="C3269" s="37" t="s">
        <v>135</v>
      </c>
      <c r="D3269" s="38">
        <v>29.91667</v>
      </c>
      <c r="E3269" s="38">
        <v>115.5</v>
      </c>
      <c r="F3269" s="36" t="s">
        <v>136</v>
      </c>
      <c r="G3269" s="38">
        <v>20.2155857</v>
      </c>
      <c r="H3269" s="38">
        <v>38446.9090909091</v>
      </c>
      <c r="I3269" s="36" t="s">
        <v>96</v>
      </c>
      <c r="J3269" s="38">
        <v>4562.37142728529</v>
      </c>
      <c r="K3269" s="36" t="s">
        <v>96</v>
      </c>
      <c r="L3269" s="39">
        <v>0.913365588495424</v>
      </c>
      <c r="M3269" s="39">
        <v>-0.354245560422645</v>
      </c>
      <c r="N3269" s="39">
        <v>-0.969307988409983</v>
      </c>
      <c r="O3269" s="39">
        <v>0.615062427987338</v>
      </c>
      <c r="P3269" s="39">
        <v>-0.354245560422645</v>
      </c>
      <c r="Q3269" s="39">
        <v>-0.969307988409983</v>
      </c>
      <c r="R3269" s="39">
        <v>0.615062427987338</v>
      </c>
      <c r="S3269" s="40">
        <v>8.4</v>
      </c>
      <c r="T3269" s="40">
        <v>0.6</v>
      </c>
      <c r="U3269" s="41">
        <v>0.8</v>
      </c>
      <c r="V3269" s="40">
        <f t="shared" si="212"/>
        <v>14</v>
      </c>
      <c r="W3269" s="40">
        <f t="shared" si="213"/>
        <v>10.5</v>
      </c>
      <c r="X3269" s="40">
        <f t="shared" si="214"/>
        <v>0.75</v>
      </c>
      <c r="Y3269" s="42">
        <v>-0.183108262760413</v>
      </c>
      <c r="Z3269" s="41">
        <v>7.8</v>
      </c>
      <c r="AA3269" s="43">
        <v>17</v>
      </c>
      <c r="AB3269" s="43">
        <v>52</v>
      </c>
      <c r="AC3269" s="43">
        <v>30</v>
      </c>
      <c r="AD3269" s="40">
        <v>17.1677722930908</v>
      </c>
      <c r="AE3269" s="44">
        <v>1404</v>
      </c>
      <c r="AF3269" s="37">
        <v>1354</v>
      </c>
      <c r="AG3269" s="46">
        <f t="shared" si="215"/>
        <v>0.964387464387464</v>
      </c>
      <c r="AH3269" s="36" t="s">
        <v>393</v>
      </c>
    </row>
    <row r="3270" s="30" customFormat="1" customHeight="1" spans="1:34">
      <c r="A3270" s="31">
        <v>3269</v>
      </c>
      <c r="B3270" s="36" t="s">
        <v>394</v>
      </c>
      <c r="C3270" s="37" t="s">
        <v>135</v>
      </c>
      <c r="D3270" s="38">
        <v>29.91667</v>
      </c>
      <c r="E3270" s="38">
        <v>115.5</v>
      </c>
      <c r="F3270" s="36" t="s">
        <v>136</v>
      </c>
      <c r="G3270" s="38">
        <v>21.6557288</v>
      </c>
      <c r="H3270" s="38">
        <v>46401.5454545455</v>
      </c>
      <c r="I3270" s="36" t="s">
        <v>96</v>
      </c>
      <c r="J3270" s="38">
        <v>3561.50943129036</v>
      </c>
      <c r="K3270" s="36" t="s">
        <v>96</v>
      </c>
      <c r="L3270" s="39">
        <v>1.1065416455781</v>
      </c>
      <c r="M3270" s="39">
        <v>-0.601903646057302</v>
      </c>
      <c r="N3270" s="39">
        <v>-0.781253527490109</v>
      </c>
      <c r="O3270" s="39">
        <v>0.179349881432808</v>
      </c>
      <c r="P3270" s="39">
        <v>-0.601903646057302</v>
      </c>
      <c r="Q3270" s="39">
        <v>-0.781253527490109</v>
      </c>
      <c r="R3270" s="39">
        <v>0.179349881432808</v>
      </c>
      <c r="S3270" s="40">
        <v>8.4</v>
      </c>
      <c r="T3270" s="40">
        <v>0.6</v>
      </c>
      <c r="U3270" s="41">
        <v>0.8</v>
      </c>
      <c r="V3270" s="40">
        <f t="shared" si="212"/>
        <v>14</v>
      </c>
      <c r="W3270" s="40">
        <f t="shared" si="213"/>
        <v>10.5</v>
      </c>
      <c r="X3270" s="40">
        <f t="shared" si="214"/>
        <v>0.75</v>
      </c>
      <c r="Y3270" s="42">
        <v>-0.183108262760413</v>
      </c>
      <c r="Z3270" s="41">
        <v>7.8</v>
      </c>
      <c r="AA3270" s="43">
        <v>17</v>
      </c>
      <c r="AB3270" s="43">
        <v>52</v>
      </c>
      <c r="AC3270" s="43">
        <v>30</v>
      </c>
      <c r="AD3270" s="40">
        <v>17.1677722930908</v>
      </c>
      <c r="AE3270" s="44">
        <v>1404</v>
      </c>
      <c r="AF3270" s="37">
        <v>1354</v>
      </c>
      <c r="AG3270" s="46">
        <f t="shared" si="215"/>
        <v>0.964387464387464</v>
      </c>
      <c r="AH3270" s="36" t="s">
        <v>393</v>
      </c>
    </row>
    <row r="3271" s="30" customFormat="1" customHeight="1" spans="1:34">
      <c r="A3271" s="31">
        <v>3270</v>
      </c>
      <c r="B3271" s="36" t="s">
        <v>394</v>
      </c>
      <c r="C3271" s="37" t="s">
        <v>135</v>
      </c>
      <c r="D3271" s="38">
        <v>29.91667</v>
      </c>
      <c r="E3271" s="38">
        <v>115.5</v>
      </c>
      <c r="F3271" s="36" t="s">
        <v>136</v>
      </c>
      <c r="G3271" s="38">
        <v>21.6557288</v>
      </c>
      <c r="H3271" s="38">
        <v>55018.9090909091</v>
      </c>
      <c r="I3271" s="36" t="s">
        <v>96</v>
      </c>
      <c r="J3271" s="38">
        <v>2469.68040020162</v>
      </c>
      <c r="K3271" s="36" t="s">
        <v>96</v>
      </c>
      <c r="L3271" s="39">
        <v>1.1065416455781</v>
      </c>
      <c r="M3271" s="39">
        <v>-0.967999348976135</v>
      </c>
      <c r="N3271" s="39">
        <v>-0.610909365578561</v>
      </c>
      <c r="O3271" s="39">
        <v>-0.357089983397575</v>
      </c>
      <c r="P3271" s="39">
        <v>-0.967999348976135</v>
      </c>
      <c r="Q3271" s="39">
        <v>-0.610909365578561</v>
      </c>
      <c r="R3271" s="39">
        <v>-0.357089983397575</v>
      </c>
      <c r="S3271" s="40">
        <v>8.4</v>
      </c>
      <c r="T3271" s="40">
        <v>0.6</v>
      </c>
      <c r="U3271" s="41">
        <v>0.8</v>
      </c>
      <c r="V3271" s="40">
        <f t="shared" si="212"/>
        <v>14</v>
      </c>
      <c r="W3271" s="40">
        <f t="shared" si="213"/>
        <v>10.5</v>
      </c>
      <c r="X3271" s="40">
        <f t="shared" si="214"/>
        <v>0.75</v>
      </c>
      <c r="Y3271" s="42">
        <v>-0.183108262760413</v>
      </c>
      <c r="Z3271" s="41">
        <v>7.8</v>
      </c>
      <c r="AA3271" s="43">
        <v>17</v>
      </c>
      <c r="AB3271" s="43">
        <v>52</v>
      </c>
      <c r="AC3271" s="43">
        <v>30</v>
      </c>
      <c r="AD3271" s="40">
        <v>17.1677722930908</v>
      </c>
      <c r="AE3271" s="44">
        <v>1404</v>
      </c>
      <c r="AF3271" s="37">
        <v>1354</v>
      </c>
      <c r="AG3271" s="46">
        <f t="shared" si="215"/>
        <v>0.964387464387464</v>
      </c>
      <c r="AH3271" s="36" t="s">
        <v>393</v>
      </c>
    </row>
    <row r="3272" s="30" customFormat="1" customHeight="1" spans="1:34">
      <c r="A3272" s="31">
        <v>3271</v>
      </c>
      <c r="B3272" s="36" t="s">
        <v>394</v>
      </c>
      <c r="C3272" s="37" t="s">
        <v>135</v>
      </c>
      <c r="D3272" s="38">
        <v>29.91667</v>
      </c>
      <c r="E3272" s="38">
        <v>115.5</v>
      </c>
      <c r="F3272" s="36" t="s">
        <v>136</v>
      </c>
      <c r="G3272" s="38">
        <v>22.2064427</v>
      </c>
      <c r="H3272" s="38">
        <v>45738.5454545455</v>
      </c>
      <c r="I3272" s="36" t="s">
        <v>96</v>
      </c>
      <c r="J3272" s="38">
        <v>1104.8379588499</v>
      </c>
      <c r="K3272" s="36" t="s">
        <v>96</v>
      </c>
      <c r="L3272" s="39">
        <v>1.1799146673004</v>
      </c>
      <c r="M3272" s="39">
        <v>-1.77238941797141</v>
      </c>
      <c r="N3272" s="39">
        <v>-0.795644905582835</v>
      </c>
      <c r="O3272" s="39">
        <v>-0.97674451238857</v>
      </c>
      <c r="P3272" s="39">
        <v>-1.77238941797141</v>
      </c>
      <c r="Q3272" s="39">
        <v>-0.795644905582835</v>
      </c>
      <c r="R3272" s="39">
        <v>-0.97674451238857</v>
      </c>
      <c r="S3272" s="40">
        <v>8.4</v>
      </c>
      <c r="T3272" s="40">
        <v>0.6</v>
      </c>
      <c r="U3272" s="41">
        <v>0.8</v>
      </c>
      <c r="V3272" s="40">
        <f t="shared" si="212"/>
        <v>14</v>
      </c>
      <c r="W3272" s="40">
        <f t="shared" si="213"/>
        <v>10.5</v>
      </c>
      <c r="X3272" s="40">
        <f t="shared" si="214"/>
        <v>0.75</v>
      </c>
      <c r="Y3272" s="42">
        <v>-0.183108262760413</v>
      </c>
      <c r="Z3272" s="41">
        <v>7.8</v>
      </c>
      <c r="AA3272" s="43">
        <v>17</v>
      </c>
      <c r="AB3272" s="43">
        <v>52</v>
      </c>
      <c r="AC3272" s="43">
        <v>30</v>
      </c>
      <c r="AD3272" s="40">
        <v>17.1677722930908</v>
      </c>
      <c r="AE3272" s="44">
        <v>1404</v>
      </c>
      <c r="AF3272" s="37">
        <v>1354</v>
      </c>
      <c r="AG3272" s="46">
        <f t="shared" si="215"/>
        <v>0.964387464387464</v>
      </c>
      <c r="AH3272" s="36" t="s">
        <v>393</v>
      </c>
    </row>
    <row r="3273" s="30" customFormat="1" customHeight="1" spans="1:34">
      <c r="A3273" s="31">
        <v>3272</v>
      </c>
      <c r="B3273" s="36" t="s">
        <v>395</v>
      </c>
      <c r="C3273" s="37" t="s">
        <v>135</v>
      </c>
      <c r="D3273" s="38">
        <v>29.91667</v>
      </c>
      <c r="E3273" s="38">
        <v>115.5</v>
      </c>
      <c r="F3273" s="36" t="s">
        <v>136</v>
      </c>
      <c r="G3273" s="38">
        <v>20.5332998</v>
      </c>
      <c r="H3273" s="38">
        <v>129924.272727273</v>
      </c>
      <c r="I3273" s="36" t="s">
        <v>96</v>
      </c>
      <c r="J3273" s="38">
        <v>376.951938124081</v>
      </c>
      <c r="K3273" s="36" t="s">
        <v>96</v>
      </c>
      <c r="L3273" s="39">
        <v>0.956145591030065</v>
      </c>
      <c r="M3273" s="39">
        <v>-2.5234683905101</v>
      </c>
      <c r="N3273" s="39">
        <v>-0.0387143261822654</v>
      </c>
      <c r="O3273" s="39">
        <v>-2.48475406432784</v>
      </c>
      <c r="P3273" s="39">
        <v>-2.5234683905101</v>
      </c>
      <c r="Q3273" s="39">
        <v>-0.0387143261822654</v>
      </c>
      <c r="R3273" s="39">
        <v>-2.48475406432784</v>
      </c>
      <c r="S3273" s="40">
        <v>8.4</v>
      </c>
      <c r="T3273" s="40">
        <v>0.6</v>
      </c>
      <c r="U3273" s="41">
        <v>0.8</v>
      </c>
      <c r="V3273" s="40">
        <f t="shared" si="212"/>
        <v>14</v>
      </c>
      <c r="W3273" s="40">
        <f t="shared" si="213"/>
        <v>10.5</v>
      </c>
      <c r="X3273" s="40">
        <f t="shared" si="214"/>
        <v>0.75</v>
      </c>
      <c r="Y3273" s="42">
        <v>-0.183108262760413</v>
      </c>
      <c r="Z3273" s="41">
        <v>7.8</v>
      </c>
      <c r="AA3273" s="43">
        <v>17</v>
      </c>
      <c r="AB3273" s="43">
        <v>52</v>
      </c>
      <c r="AC3273" s="43">
        <v>30</v>
      </c>
      <c r="AD3273" s="40">
        <v>17.1677722930908</v>
      </c>
      <c r="AE3273" s="44">
        <v>1404</v>
      </c>
      <c r="AF3273" s="37">
        <v>1354</v>
      </c>
      <c r="AG3273" s="46">
        <f t="shared" si="215"/>
        <v>0.964387464387464</v>
      </c>
      <c r="AH3273" s="36" t="s">
        <v>393</v>
      </c>
    </row>
    <row r="3274" s="30" customFormat="1" customHeight="1" spans="1:34">
      <c r="A3274" s="31">
        <v>3273</v>
      </c>
      <c r="B3274" s="36" t="s">
        <v>395</v>
      </c>
      <c r="C3274" s="37" t="s">
        <v>135</v>
      </c>
      <c r="D3274" s="38">
        <v>29.91667</v>
      </c>
      <c r="E3274" s="38">
        <v>115.5</v>
      </c>
      <c r="F3274" s="36" t="s">
        <v>136</v>
      </c>
      <c r="G3274" s="38">
        <v>21.3168716</v>
      </c>
      <c r="H3274" s="38">
        <v>173011.363636364</v>
      </c>
      <c r="I3274" s="36" t="s">
        <v>96</v>
      </c>
      <c r="J3274" s="38">
        <v>1832.76141456959</v>
      </c>
      <c r="K3274" s="36" t="s">
        <v>96</v>
      </c>
      <c r="L3274" s="39">
        <v>1.06125844748853</v>
      </c>
      <c r="M3274" s="39">
        <v>-0.942007006554346</v>
      </c>
      <c r="N3274" s="39">
        <v>0.247691188673786</v>
      </c>
      <c r="O3274" s="39">
        <v>-1.18969819522813</v>
      </c>
      <c r="P3274" s="39">
        <v>-0.942007006554346</v>
      </c>
      <c r="Q3274" s="39">
        <v>0.247691188673786</v>
      </c>
      <c r="R3274" s="39">
        <v>-1.18969819522813</v>
      </c>
      <c r="S3274" s="40">
        <v>8.4</v>
      </c>
      <c r="T3274" s="40">
        <v>0.6</v>
      </c>
      <c r="U3274" s="41">
        <v>0.8</v>
      </c>
      <c r="V3274" s="40">
        <f t="shared" si="212"/>
        <v>14</v>
      </c>
      <c r="W3274" s="40">
        <f t="shared" si="213"/>
        <v>10.5</v>
      </c>
      <c r="X3274" s="40">
        <f t="shared" si="214"/>
        <v>0.75</v>
      </c>
      <c r="Y3274" s="42">
        <v>-0.183108262760413</v>
      </c>
      <c r="Z3274" s="41">
        <v>7.8</v>
      </c>
      <c r="AA3274" s="43">
        <v>17</v>
      </c>
      <c r="AB3274" s="43">
        <v>52</v>
      </c>
      <c r="AC3274" s="43">
        <v>30</v>
      </c>
      <c r="AD3274" s="40">
        <v>17.1677722930908</v>
      </c>
      <c r="AE3274" s="44">
        <v>1404</v>
      </c>
      <c r="AF3274" s="37">
        <v>1354</v>
      </c>
      <c r="AG3274" s="46">
        <f t="shared" si="215"/>
        <v>0.964387464387464</v>
      </c>
      <c r="AH3274" s="36" t="s">
        <v>393</v>
      </c>
    </row>
    <row r="3275" s="30" customFormat="1" customHeight="1" spans="1:34">
      <c r="A3275" s="31">
        <v>3274</v>
      </c>
      <c r="B3275" s="36" t="s">
        <v>395</v>
      </c>
      <c r="C3275" s="37" t="s">
        <v>135</v>
      </c>
      <c r="D3275" s="38">
        <v>29.91667</v>
      </c>
      <c r="E3275" s="38">
        <v>115.5</v>
      </c>
      <c r="F3275" s="36" t="s">
        <v>136</v>
      </c>
      <c r="G3275" s="38">
        <v>21.3168716</v>
      </c>
      <c r="H3275" s="38">
        <v>124621.090909091</v>
      </c>
      <c r="I3275" s="36" t="s">
        <v>96</v>
      </c>
      <c r="J3275" s="38">
        <v>3288.5708910151</v>
      </c>
      <c r="K3275" s="36" t="s">
        <v>96</v>
      </c>
      <c r="L3275" s="39">
        <v>1.06125844748853</v>
      </c>
      <c r="M3275" s="39">
        <v>-0.357377714990598</v>
      </c>
      <c r="N3275" s="39">
        <v>-0.0803882284638091</v>
      </c>
      <c r="O3275" s="39">
        <v>-0.276989486526789</v>
      </c>
      <c r="P3275" s="39">
        <v>-0.357377714990598</v>
      </c>
      <c r="Q3275" s="39">
        <v>-0.0803882284638091</v>
      </c>
      <c r="R3275" s="39">
        <v>-0.276989486526789</v>
      </c>
      <c r="S3275" s="40">
        <v>8.4</v>
      </c>
      <c r="T3275" s="40">
        <v>0.6</v>
      </c>
      <c r="U3275" s="41">
        <v>0.8</v>
      </c>
      <c r="V3275" s="40">
        <f t="shared" si="212"/>
        <v>14</v>
      </c>
      <c r="W3275" s="40">
        <f t="shared" si="213"/>
        <v>10.5</v>
      </c>
      <c r="X3275" s="40">
        <f t="shared" si="214"/>
        <v>0.75</v>
      </c>
      <c r="Y3275" s="42">
        <v>-0.183108262760413</v>
      </c>
      <c r="Z3275" s="41">
        <v>7.8</v>
      </c>
      <c r="AA3275" s="43">
        <v>17</v>
      </c>
      <c r="AB3275" s="43">
        <v>52</v>
      </c>
      <c r="AC3275" s="43">
        <v>30</v>
      </c>
      <c r="AD3275" s="40">
        <v>17.1677722930908</v>
      </c>
      <c r="AE3275" s="44">
        <v>1404</v>
      </c>
      <c r="AF3275" s="37">
        <v>1354</v>
      </c>
      <c r="AG3275" s="46">
        <f t="shared" si="215"/>
        <v>0.964387464387464</v>
      </c>
      <c r="AH3275" s="36" t="s">
        <v>393</v>
      </c>
    </row>
    <row r="3276" s="30" customFormat="1" customHeight="1" spans="1:34">
      <c r="A3276" s="31">
        <v>3275</v>
      </c>
      <c r="B3276" s="36" t="s">
        <v>395</v>
      </c>
      <c r="C3276" s="37" t="s">
        <v>135</v>
      </c>
      <c r="D3276" s="38">
        <v>29.91667</v>
      </c>
      <c r="E3276" s="38">
        <v>115.5</v>
      </c>
      <c r="F3276" s="36" t="s">
        <v>136</v>
      </c>
      <c r="G3276" s="38">
        <v>24.17608565</v>
      </c>
      <c r="H3276" s="38">
        <v>159753.818181818</v>
      </c>
      <c r="I3276" s="36" t="s">
        <v>96</v>
      </c>
      <c r="J3276" s="38">
        <v>5745.24236345556</v>
      </c>
      <c r="K3276" s="36" t="s">
        <v>96</v>
      </c>
      <c r="L3276" s="39">
        <v>1.44011076447877</v>
      </c>
      <c r="M3276" s="39">
        <v>0.200541291494232</v>
      </c>
      <c r="N3276" s="39">
        <v>0.16796790452756</v>
      </c>
      <c r="O3276" s="39">
        <v>0.0325733869666727</v>
      </c>
      <c r="P3276" s="39">
        <v>0.200541291494232</v>
      </c>
      <c r="Q3276" s="39">
        <v>0.16796790452756</v>
      </c>
      <c r="R3276" s="39">
        <v>0.0325733869666727</v>
      </c>
      <c r="S3276" s="40">
        <v>8.4</v>
      </c>
      <c r="T3276" s="40">
        <v>0.6</v>
      </c>
      <c r="U3276" s="41">
        <v>0.8</v>
      </c>
      <c r="V3276" s="40">
        <f t="shared" si="212"/>
        <v>14</v>
      </c>
      <c r="W3276" s="40">
        <f t="shared" si="213"/>
        <v>10.5</v>
      </c>
      <c r="X3276" s="40">
        <f t="shared" si="214"/>
        <v>0.75</v>
      </c>
      <c r="Y3276" s="42">
        <v>-0.183108262760413</v>
      </c>
      <c r="Z3276" s="41">
        <v>7.8</v>
      </c>
      <c r="AA3276" s="43">
        <v>17</v>
      </c>
      <c r="AB3276" s="43">
        <v>52</v>
      </c>
      <c r="AC3276" s="43">
        <v>30</v>
      </c>
      <c r="AD3276" s="40">
        <v>17.1677722930908</v>
      </c>
      <c r="AE3276" s="44">
        <v>1404</v>
      </c>
      <c r="AF3276" s="37">
        <v>1354</v>
      </c>
      <c r="AG3276" s="46">
        <f t="shared" si="215"/>
        <v>0.964387464387464</v>
      </c>
      <c r="AH3276" s="36" t="s">
        <v>393</v>
      </c>
    </row>
    <row r="3277" s="30" customFormat="1" customHeight="1" spans="1:34">
      <c r="A3277" s="31">
        <v>3276</v>
      </c>
      <c r="B3277" s="36" t="s">
        <v>395</v>
      </c>
      <c r="C3277" s="37" t="s">
        <v>135</v>
      </c>
      <c r="D3277" s="38">
        <v>29.91667</v>
      </c>
      <c r="E3277" s="38">
        <v>115.5</v>
      </c>
      <c r="F3277" s="36" t="s">
        <v>136</v>
      </c>
      <c r="G3277" s="38">
        <v>22.77822875</v>
      </c>
      <c r="H3277" s="38">
        <v>194886.272727273</v>
      </c>
      <c r="I3277" s="36" t="s">
        <v>96</v>
      </c>
      <c r="J3277" s="38">
        <v>8019.90489572069</v>
      </c>
      <c r="K3277" s="36" t="s">
        <v>96</v>
      </c>
      <c r="L3277" s="39">
        <v>1.25580622139533</v>
      </c>
      <c r="M3277" s="39">
        <v>0.534095757652122</v>
      </c>
      <c r="N3277" s="39">
        <v>0.366750082217362</v>
      </c>
      <c r="O3277" s="39">
        <v>0.16734567543476</v>
      </c>
      <c r="P3277" s="39">
        <v>0.534095757652122</v>
      </c>
      <c r="Q3277" s="39">
        <v>0.366750082217362</v>
      </c>
      <c r="R3277" s="39">
        <v>0.16734567543476</v>
      </c>
      <c r="S3277" s="40">
        <v>8.4</v>
      </c>
      <c r="T3277" s="40">
        <v>0.6</v>
      </c>
      <c r="U3277" s="41">
        <v>0.8</v>
      </c>
      <c r="V3277" s="40">
        <f t="shared" si="212"/>
        <v>14</v>
      </c>
      <c r="W3277" s="40">
        <f t="shared" si="213"/>
        <v>10.5</v>
      </c>
      <c r="X3277" s="40">
        <f t="shared" si="214"/>
        <v>0.75</v>
      </c>
      <c r="Y3277" s="42">
        <v>-0.183108262760413</v>
      </c>
      <c r="Z3277" s="41">
        <v>7.8</v>
      </c>
      <c r="AA3277" s="43">
        <v>17</v>
      </c>
      <c r="AB3277" s="43">
        <v>52</v>
      </c>
      <c r="AC3277" s="43">
        <v>30</v>
      </c>
      <c r="AD3277" s="40">
        <v>17.1677722930908</v>
      </c>
      <c r="AE3277" s="44">
        <v>1404</v>
      </c>
      <c r="AF3277" s="37">
        <v>1354</v>
      </c>
      <c r="AG3277" s="46">
        <f t="shared" si="215"/>
        <v>0.964387464387464</v>
      </c>
      <c r="AH3277" s="36" t="s">
        <v>393</v>
      </c>
    </row>
    <row r="3278" s="30" customFormat="1" customHeight="1" spans="1:34">
      <c r="A3278" s="31">
        <v>3277</v>
      </c>
      <c r="B3278" s="36" t="s">
        <v>395</v>
      </c>
      <c r="C3278" s="37" t="s">
        <v>135</v>
      </c>
      <c r="D3278" s="38">
        <v>29.91667</v>
      </c>
      <c r="E3278" s="38">
        <v>115.5</v>
      </c>
      <c r="F3278" s="36" t="s">
        <v>136</v>
      </c>
      <c r="G3278" s="38">
        <v>24.34551425</v>
      </c>
      <c r="H3278" s="38">
        <v>232007.454545455</v>
      </c>
      <c r="I3278" s="36" t="s">
        <v>96</v>
      </c>
      <c r="J3278" s="38">
        <v>9111.77136180329</v>
      </c>
      <c r="K3278" s="36" t="s">
        <v>96</v>
      </c>
      <c r="L3278" s="39">
        <v>1.46233188840591</v>
      </c>
      <c r="M3278" s="39">
        <v>0.661736328074798</v>
      </c>
      <c r="N3278" s="39">
        <v>0.541103413385436</v>
      </c>
      <c r="O3278" s="39">
        <v>0.120632914689362</v>
      </c>
      <c r="P3278" s="39">
        <v>0.661736328074798</v>
      </c>
      <c r="Q3278" s="39">
        <v>0.541103413385436</v>
      </c>
      <c r="R3278" s="39">
        <v>0.120632914689362</v>
      </c>
      <c r="S3278" s="40">
        <v>8.4</v>
      </c>
      <c r="T3278" s="40">
        <v>0.6</v>
      </c>
      <c r="U3278" s="41">
        <v>0.8</v>
      </c>
      <c r="V3278" s="40">
        <f t="shared" si="212"/>
        <v>14</v>
      </c>
      <c r="W3278" s="40">
        <f t="shared" si="213"/>
        <v>10.5</v>
      </c>
      <c r="X3278" s="40">
        <f t="shared" si="214"/>
        <v>0.75</v>
      </c>
      <c r="Y3278" s="42">
        <v>-0.183108262760413</v>
      </c>
      <c r="Z3278" s="41">
        <v>7.8</v>
      </c>
      <c r="AA3278" s="43">
        <v>17</v>
      </c>
      <c r="AB3278" s="43">
        <v>52</v>
      </c>
      <c r="AC3278" s="43">
        <v>30</v>
      </c>
      <c r="AD3278" s="40">
        <v>17.1677722930908</v>
      </c>
      <c r="AE3278" s="44">
        <v>1404</v>
      </c>
      <c r="AF3278" s="37">
        <v>1354</v>
      </c>
      <c r="AG3278" s="46">
        <f t="shared" si="215"/>
        <v>0.964387464387464</v>
      </c>
      <c r="AH3278" s="36" t="s">
        <v>393</v>
      </c>
    </row>
    <row r="3279" s="30" customFormat="1" customHeight="1" spans="1:34">
      <c r="A3279" s="31">
        <v>3278</v>
      </c>
      <c r="B3279" s="36" t="s">
        <v>395</v>
      </c>
      <c r="C3279" s="37" t="s">
        <v>135</v>
      </c>
      <c r="D3279" s="38">
        <v>29.91667</v>
      </c>
      <c r="E3279" s="38">
        <v>115.5</v>
      </c>
      <c r="F3279" s="36" t="s">
        <v>136</v>
      </c>
      <c r="G3279" s="38">
        <v>24.34551425</v>
      </c>
      <c r="H3279" s="38">
        <v>268465.909090909</v>
      </c>
      <c r="I3279" s="36" t="s">
        <v>96</v>
      </c>
      <c r="J3279" s="38">
        <v>10294.6048629797</v>
      </c>
      <c r="K3279" s="36" t="s">
        <v>96</v>
      </c>
      <c r="L3279" s="39">
        <v>1.46233188840591</v>
      </c>
      <c r="M3279" s="39">
        <v>0.783789152526841</v>
      </c>
      <c r="N3279" s="39">
        <v>0.68705784845763</v>
      </c>
      <c r="O3279" s="39">
        <v>0.0967313040692114</v>
      </c>
      <c r="P3279" s="39">
        <v>0.783789152526841</v>
      </c>
      <c r="Q3279" s="39">
        <v>0.68705784845763</v>
      </c>
      <c r="R3279" s="39">
        <v>0.0967313040692114</v>
      </c>
      <c r="S3279" s="40">
        <v>8.4</v>
      </c>
      <c r="T3279" s="40">
        <v>0.6</v>
      </c>
      <c r="U3279" s="41">
        <v>0.8</v>
      </c>
      <c r="V3279" s="40">
        <f t="shared" si="212"/>
        <v>14</v>
      </c>
      <c r="W3279" s="40">
        <f t="shared" si="213"/>
        <v>10.5</v>
      </c>
      <c r="X3279" s="40">
        <f t="shared" si="214"/>
        <v>0.75</v>
      </c>
      <c r="Y3279" s="42">
        <v>-0.183108262760413</v>
      </c>
      <c r="Z3279" s="41">
        <v>7.8</v>
      </c>
      <c r="AA3279" s="43">
        <v>17</v>
      </c>
      <c r="AB3279" s="43">
        <v>52</v>
      </c>
      <c r="AC3279" s="43">
        <v>30</v>
      </c>
      <c r="AD3279" s="40">
        <v>17.1677722930908</v>
      </c>
      <c r="AE3279" s="44">
        <v>1404</v>
      </c>
      <c r="AF3279" s="37">
        <v>1354</v>
      </c>
      <c r="AG3279" s="46">
        <f t="shared" si="215"/>
        <v>0.964387464387464</v>
      </c>
      <c r="AH3279" s="36" t="s">
        <v>393</v>
      </c>
    </row>
    <row r="3280" s="30" customFormat="1" customHeight="1" spans="1:34">
      <c r="A3280" s="31">
        <v>3279</v>
      </c>
      <c r="B3280" s="36" t="s">
        <v>395</v>
      </c>
      <c r="C3280" s="37" t="s">
        <v>135</v>
      </c>
      <c r="D3280" s="38">
        <v>29.91667</v>
      </c>
      <c r="E3280" s="38">
        <v>115.5</v>
      </c>
      <c r="F3280" s="36" t="s">
        <v>136</v>
      </c>
      <c r="G3280" s="38">
        <v>24.1337285</v>
      </c>
      <c r="H3280" s="38">
        <v>185606.181818182</v>
      </c>
      <c r="I3280" s="36" t="s">
        <v>96</v>
      </c>
      <c r="J3280" s="38">
        <v>7019.04289972575</v>
      </c>
      <c r="K3280" s="36" t="s">
        <v>96</v>
      </c>
      <c r="L3280" s="39">
        <v>1.43455152589945</v>
      </c>
      <c r="M3280" s="39">
        <v>0.400796063905249</v>
      </c>
      <c r="N3280" s="39">
        <v>0.317961037581353</v>
      </c>
      <c r="O3280" s="39">
        <v>0.0828350263238967</v>
      </c>
      <c r="P3280" s="39">
        <v>0.400796063905249</v>
      </c>
      <c r="Q3280" s="39">
        <v>0.317961037581353</v>
      </c>
      <c r="R3280" s="39">
        <v>0.0828350263238967</v>
      </c>
      <c r="S3280" s="40">
        <v>8.4</v>
      </c>
      <c r="T3280" s="40">
        <v>0.6</v>
      </c>
      <c r="U3280" s="41">
        <v>0.8</v>
      </c>
      <c r="V3280" s="40">
        <f t="shared" si="212"/>
        <v>14</v>
      </c>
      <c r="W3280" s="40">
        <f t="shared" si="213"/>
        <v>10.5</v>
      </c>
      <c r="X3280" s="40">
        <f t="shared" si="214"/>
        <v>0.75</v>
      </c>
      <c r="Y3280" s="42">
        <v>-0.183108262760413</v>
      </c>
      <c r="Z3280" s="41">
        <v>7.8</v>
      </c>
      <c r="AA3280" s="43">
        <v>17</v>
      </c>
      <c r="AB3280" s="43">
        <v>52</v>
      </c>
      <c r="AC3280" s="43">
        <v>30</v>
      </c>
      <c r="AD3280" s="40">
        <v>17.1677722930908</v>
      </c>
      <c r="AE3280" s="44">
        <v>1404</v>
      </c>
      <c r="AF3280" s="37">
        <v>1354</v>
      </c>
      <c r="AG3280" s="46">
        <f t="shared" si="215"/>
        <v>0.964387464387464</v>
      </c>
      <c r="AH3280" s="36" t="s">
        <v>393</v>
      </c>
    </row>
    <row r="3281" s="30" customFormat="1" customHeight="1" spans="1:34">
      <c r="A3281" s="31">
        <v>3280</v>
      </c>
      <c r="B3281" s="36" t="s">
        <v>395</v>
      </c>
      <c r="C3281" s="37" t="s">
        <v>135</v>
      </c>
      <c r="D3281" s="38">
        <v>29.91667</v>
      </c>
      <c r="E3281" s="38">
        <v>115.5</v>
      </c>
      <c r="F3281" s="36" t="s">
        <v>136</v>
      </c>
      <c r="G3281" s="38">
        <v>23.18065715</v>
      </c>
      <c r="H3281" s="38">
        <v>167708.454545455</v>
      </c>
      <c r="I3281" s="36" t="s">
        <v>96</v>
      </c>
      <c r="J3281" s="38">
        <v>6473.12838418138</v>
      </c>
      <c r="K3281" s="36" t="s">
        <v>96</v>
      </c>
      <c r="L3281" s="39">
        <v>1.3090438101733</v>
      </c>
      <c r="M3281" s="39">
        <v>0.319828707398707</v>
      </c>
      <c r="N3281" s="39">
        <v>0.216560992833858</v>
      </c>
      <c r="O3281" s="39">
        <v>0.103267714564849</v>
      </c>
      <c r="P3281" s="39">
        <v>0.319828707398707</v>
      </c>
      <c r="Q3281" s="39">
        <v>0.216560992833858</v>
      </c>
      <c r="R3281" s="39">
        <v>0.103267714564849</v>
      </c>
      <c r="S3281" s="40">
        <v>8.4</v>
      </c>
      <c r="T3281" s="40">
        <v>0.6</v>
      </c>
      <c r="U3281" s="41">
        <v>0.8</v>
      </c>
      <c r="V3281" s="40">
        <f t="shared" si="212"/>
        <v>14</v>
      </c>
      <c r="W3281" s="40">
        <f t="shared" si="213"/>
        <v>10.5</v>
      </c>
      <c r="X3281" s="40">
        <f t="shared" si="214"/>
        <v>0.75</v>
      </c>
      <c r="Y3281" s="42">
        <v>-0.183108262760413</v>
      </c>
      <c r="Z3281" s="41">
        <v>7.8</v>
      </c>
      <c r="AA3281" s="43">
        <v>17</v>
      </c>
      <c r="AB3281" s="43">
        <v>52</v>
      </c>
      <c r="AC3281" s="43">
        <v>30</v>
      </c>
      <c r="AD3281" s="40">
        <v>17.1677722930908</v>
      </c>
      <c r="AE3281" s="44">
        <v>1404</v>
      </c>
      <c r="AF3281" s="37">
        <v>1354</v>
      </c>
      <c r="AG3281" s="46">
        <f t="shared" si="215"/>
        <v>0.964387464387464</v>
      </c>
      <c r="AH3281" s="36" t="s">
        <v>393</v>
      </c>
    </row>
    <row r="3282" s="30" customFormat="1" customHeight="1" spans="1:34">
      <c r="A3282" s="31">
        <v>3281</v>
      </c>
      <c r="B3282" s="36" t="s">
        <v>395</v>
      </c>
      <c r="C3282" s="37" t="s">
        <v>135</v>
      </c>
      <c r="D3282" s="38">
        <v>29.91667</v>
      </c>
      <c r="E3282" s="38">
        <v>115.5</v>
      </c>
      <c r="F3282" s="36" t="s">
        <v>136</v>
      </c>
      <c r="G3282" s="38">
        <v>23.18065715</v>
      </c>
      <c r="H3282" s="38">
        <v>149147.727272727</v>
      </c>
      <c r="I3282" s="36" t="s">
        <v>96</v>
      </c>
      <c r="J3282" s="38">
        <v>6109.18537381847</v>
      </c>
      <c r="K3282" s="36" t="s">
        <v>96</v>
      </c>
      <c r="L3282" s="39">
        <v>1.3090438101733</v>
      </c>
      <c r="M3282" s="39">
        <v>0.261962631820372</v>
      </c>
      <c r="N3282" s="39">
        <v>0.0992711835555092</v>
      </c>
      <c r="O3282" s="39">
        <v>0.162691448264863</v>
      </c>
      <c r="P3282" s="39">
        <v>0.261962631820372</v>
      </c>
      <c r="Q3282" s="39">
        <v>0.0992711835555092</v>
      </c>
      <c r="R3282" s="39">
        <v>0.162691448264863</v>
      </c>
      <c r="S3282" s="40">
        <v>8.4</v>
      </c>
      <c r="T3282" s="40">
        <v>0.6</v>
      </c>
      <c r="U3282" s="41">
        <v>0.8</v>
      </c>
      <c r="V3282" s="40">
        <f t="shared" si="212"/>
        <v>14</v>
      </c>
      <c r="W3282" s="40">
        <f t="shared" si="213"/>
        <v>10.5</v>
      </c>
      <c r="X3282" s="40">
        <f t="shared" si="214"/>
        <v>0.75</v>
      </c>
      <c r="Y3282" s="42">
        <v>-0.183108262760413</v>
      </c>
      <c r="Z3282" s="41">
        <v>7.8</v>
      </c>
      <c r="AA3282" s="43">
        <v>17</v>
      </c>
      <c r="AB3282" s="43">
        <v>52</v>
      </c>
      <c r="AC3282" s="43">
        <v>30</v>
      </c>
      <c r="AD3282" s="40">
        <v>17.1677722930908</v>
      </c>
      <c r="AE3282" s="44">
        <v>1404</v>
      </c>
      <c r="AF3282" s="37">
        <v>1354</v>
      </c>
      <c r="AG3282" s="46">
        <f t="shared" si="215"/>
        <v>0.964387464387464</v>
      </c>
      <c r="AH3282" s="36" t="s">
        <v>393</v>
      </c>
    </row>
    <row r="3283" s="30" customFormat="1" customHeight="1" spans="1:34">
      <c r="A3283" s="31">
        <v>3282</v>
      </c>
      <c r="B3283" s="36" t="s">
        <v>395</v>
      </c>
      <c r="C3283" s="37" t="s">
        <v>135</v>
      </c>
      <c r="D3283" s="38">
        <v>29.91667</v>
      </c>
      <c r="E3283" s="38">
        <v>115.5</v>
      </c>
      <c r="F3283" s="36" t="s">
        <v>136</v>
      </c>
      <c r="G3283" s="38">
        <v>23.9642999</v>
      </c>
      <c r="H3283" s="38">
        <v>164394</v>
      </c>
      <c r="I3283" s="36" t="s">
        <v>96</v>
      </c>
      <c r="J3283" s="38">
        <v>5654.2378933679</v>
      </c>
      <c r="K3283" s="36" t="s">
        <v>96</v>
      </c>
      <c r="L3283" s="39">
        <v>1.41229872088079</v>
      </c>
      <c r="M3283" s="39">
        <v>0.184574527852304</v>
      </c>
      <c r="N3283" s="39">
        <v>0.1965998961796</v>
      </c>
      <c r="O3283" s="39">
        <v>-0.0120253683272957</v>
      </c>
      <c r="P3283" s="39">
        <v>0.184574527852304</v>
      </c>
      <c r="Q3283" s="39">
        <v>0.1965998961796</v>
      </c>
      <c r="R3283" s="39">
        <v>-0.0120253683272957</v>
      </c>
      <c r="S3283" s="40">
        <v>8.4</v>
      </c>
      <c r="T3283" s="40">
        <v>0.6</v>
      </c>
      <c r="U3283" s="41">
        <v>0.8</v>
      </c>
      <c r="V3283" s="40">
        <f t="shared" si="212"/>
        <v>14</v>
      </c>
      <c r="W3283" s="40">
        <f t="shared" si="213"/>
        <v>10.5</v>
      </c>
      <c r="X3283" s="40">
        <f t="shared" si="214"/>
        <v>0.75</v>
      </c>
      <c r="Y3283" s="42">
        <v>-0.183108262760413</v>
      </c>
      <c r="Z3283" s="41">
        <v>7.8</v>
      </c>
      <c r="AA3283" s="43">
        <v>17</v>
      </c>
      <c r="AB3283" s="43">
        <v>52</v>
      </c>
      <c r="AC3283" s="43">
        <v>30</v>
      </c>
      <c r="AD3283" s="40">
        <v>17.1677722930908</v>
      </c>
      <c r="AE3283" s="44">
        <v>1404</v>
      </c>
      <c r="AF3283" s="37">
        <v>1354</v>
      </c>
      <c r="AG3283" s="46">
        <f t="shared" si="215"/>
        <v>0.964387464387464</v>
      </c>
      <c r="AH3283" s="36" t="s">
        <v>393</v>
      </c>
    </row>
    <row r="3284" s="30" customFormat="1" customHeight="1" spans="1:34">
      <c r="A3284" s="31">
        <v>3283</v>
      </c>
      <c r="B3284" s="36" t="s">
        <v>395</v>
      </c>
      <c r="C3284" s="37" t="s">
        <v>135</v>
      </c>
      <c r="D3284" s="38">
        <v>29.91667</v>
      </c>
      <c r="E3284" s="38">
        <v>115.5</v>
      </c>
      <c r="F3284" s="36" t="s">
        <v>136</v>
      </c>
      <c r="G3284" s="38">
        <v>23.43480005</v>
      </c>
      <c r="H3284" s="38">
        <v>179640.272727273</v>
      </c>
      <c r="I3284" s="36" t="s">
        <v>96</v>
      </c>
      <c r="J3284" s="38">
        <v>5472.26638818644</v>
      </c>
      <c r="K3284" s="36" t="s">
        <v>96</v>
      </c>
      <c r="L3284" s="39">
        <v>1.3425901576903</v>
      </c>
      <c r="M3284" s="39">
        <v>0.151862055419884</v>
      </c>
      <c r="N3284" s="39">
        <v>0.28529027698017</v>
      </c>
      <c r="O3284" s="39">
        <v>-0.133428221560287</v>
      </c>
      <c r="P3284" s="39">
        <v>0.151862055419884</v>
      </c>
      <c r="Q3284" s="39">
        <v>0.28529027698017</v>
      </c>
      <c r="R3284" s="39">
        <v>-0.133428221560287</v>
      </c>
      <c r="S3284" s="40">
        <v>8.4</v>
      </c>
      <c r="T3284" s="40">
        <v>0.6</v>
      </c>
      <c r="U3284" s="41">
        <v>0.8</v>
      </c>
      <c r="V3284" s="40">
        <f t="shared" si="212"/>
        <v>14</v>
      </c>
      <c r="W3284" s="40">
        <f t="shared" si="213"/>
        <v>10.5</v>
      </c>
      <c r="X3284" s="40">
        <f t="shared" si="214"/>
        <v>0.75</v>
      </c>
      <c r="Y3284" s="42">
        <v>-0.183108262760413</v>
      </c>
      <c r="Z3284" s="41">
        <v>7.8</v>
      </c>
      <c r="AA3284" s="43">
        <v>17</v>
      </c>
      <c r="AB3284" s="43">
        <v>52</v>
      </c>
      <c r="AC3284" s="43">
        <v>30</v>
      </c>
      <c r="AD3284" s="40">
        <v>17.1677722930908</v>
      </c>
      <c r="AE3284" s="44">
        <v>1404</v>
      </c>
      <c r="AF3284" s="37">
        <v>1354</v>
      </c>
      <c r="AG3284" s="46">
        <f t="shared" si="215"/>
        <v>0.964387464387464</v>
      </c>
      <c r="AH3284" s="36" t="s">
        <v>393</v>
      </c>
    </row>
    <row r="3285" s="30" customFormat="1" customHeight="1" spans="1:34">
      <c r="A3285" s="31">
        <v>3284</v>
      </c>
      <c r="B3285" s="36" t="s">
        <v>395</v>
      </c>
      <c r="C3285" s="37" t="s">
        <v>135</v>
      </c>
      <c r="D3285" s="38">
        <v>29.91667</v>
      </c>
      <c r="E3285" s="38">
        <v>115.5</v>
      </c>
      <c r="F3285" s="36" t="s">
        <v>136</v>
      </c>
      <c r="G3285" s="38">
        <v>23.26537145</v>
      </c>
      <c r="H3285" s="38">
        <v>116666.727272727</v>
      </c>
      <c r="I3285" s="36" t="s">
        <v>96</v>
      </c>
      <c r="J3285" s="38">
        <v>1286.80946403136</v>
      </c>
      <c r="K3285" s="36" t="s">
        <v>96</v>
      </c>
      <c r="L3285" s="39">
        <v>1.32023231761818</v>
      </c>
      <c r="M3285" s="39">
        <v>-1.29566493470872</v>
      </c>
      <c r="N3285" s="39">
        <v>-0.146344704130375</v>
      </c>
      <c r="O3285" s="39">
        <v>-1.14932023057834</v>
      </c>
      <c r="P3285" s="39">
        <v>-1.29566493470872</v>
      </c>
      <c r="Q3285" s="39">
        <v>-0.146344704130375</v>
      </c>
      <c r="R3285" s="39">
        <v>-1.14932023057834</v>
      </c>
      <c r="S3285" s="40">
        <v>8.4</v>
      </c>
      <c r="T3285" s="40">
        <v>0.6</v>
      </c>
      <c r="U3285" s="41">
        <v>0.8</v>
      </c>
      <c r="V3285" s="40">
        <f t="shared" si="212"/>
        <v>14</v>
      </c>
      <c r="W3285" s="40">
        <f t="shared" si="213"/>
        <v>10.5</v>
      </c>
      <c r="X3285" s="40">
        <f t="shared" si="214"/>
        <v>0.75</v>
      </c>
      <c r="Y3285" s="42">
        <v>-0.183108262760413</v>
      </c>
      <c r="Z3285" s="41">
        <v>7.8</v>
      </c>
      <c r="AA3285" s="43">
        <v>17</v>
      </c>
      <c r="AB3285" s="43">
        <v>52</v>
      </c>
      <c r="AC3285" s="43">
        <v>30</v>
      </c>
      <c r="AD3285" s="40">
        <v>17.1677722930908</v>
      </c>
      <c r="AE3285" s="44">
        <v>1404</v>
      </c>
      <c r="AF3285" s="37">
        <v>1354</v>
      </c>
      <c r="AG3285" s="46">
        <f t="shared" si="215"/>
        <v>0.964387464387464</v>
      </c>
      <c r="AH3285" s="36" t="s">
        <v>393</v>
      </c>
    </row>
    <row r="3286" s="30" customFormat="1" customHeight="1" spans="1:34">
      <c r="A3286" s="31">
        <v>3285</v>
      </c>
      <c r="B3286" s="36" t="s">
        <v>395</v>
      </c>
      <c r="C3286" s="37" t="s">
        <v>135</v>
      </c>
      <c r="D3286" s="38">
        <v>29.91667</v>
      </c>
      <c r="E3286" s="38">
        <v>115.5</v>
      </c>
      <c r="F3286" s="36" t="s">
        <v>136</v>
      </c>
      <c r="G3286" s="38">
        <v>21.69808595</v>
      </c>
      <c r="H3286" s="38">
        <v>36458.4545454545</v>
      </c>
      <c r="I3286" s="36" t="s">
        <v>96</v>
      </c>
      <c r="J3286" s="38">
        <v>2196.70442493251</v>
      </c>
      <c r="K3286" s="36" t="s">
        <v>96</v>
      </c>
      <c r="L3286" s="39">
        <v>1.11219472690746</v>
      </c>
      <c r="M3286" s="39">
        <v>-0.760872557176584</v>
      </c>
      <c r="N3286" s="39">
        <v>-1.30949270874664</v>
      </c>
      <c r="O3286" s="39">
        <v>0.548620151570058</v>
      </c>
      <c r="P3286" s="39">
        <v>-0.760872557176584</v>
      </c>
      <c r="Q3286" s="39">
        <v>-1.30949270874664</v>
      </c>
      <c r="R3286" s="39">
        <v>0.548620151570058</v>
      </c>
      <c r="S3286" s="40">
        <v>8.4</v>
      </c>
      <c r="T3286" s="40">
        <v>0.6</v>
      </c>
      <c r="U3286" s="41">
        <v>0.8</v>
      </c>
      <c r="V3286" s="40">
        <f t="shared" si="212"/>
        <v>14</v>
      </c>
      <c r="W3286" s="40">
        <f t="shared" si="213"/>
        <v>10.5</v>
      </c>
      <c r="X3286" s="40">
        <f t="shared" si="214"/>
        <v>0.75</v>
      </c>
      <c r="Y3286" s="42">
        <v>-0.183108262760413</v>
      </c>
      <c r="Z3286" s="41">
        <v>7.8</v>
      </c>
      <c r="AA3286" s="43">
        <v>17</v>
      </c>
      <c r="AB3286" s="43">
        <v>52</v>
      </c>
      <c r="AC3286" s="43">
        <v>30</v>
      </c>
      <c r="AD3286" s="40">
        <v>17.1677722930908</v>
      </c>
      <c r="AE3286" s="44">
        <v>1404</v>
      </c>
      <c r="AF3286" s="37">
        <v>1354</v>
      </c>
      <c r="AG3286" s="46">
        <f t="shared" si="215"/>
        <v>0.964387464387464</v>
      </c>
      <c r="AH3286" s="36" t="s">
        <v>393</v>
      </c>
    </row>
    <row r="3287" s="30" customFormat="1" customHeight="1" spans="1:34">
      <c r="A3287" s="31">
        <v>3286</v>
      </c>
      <c r="B3287" s="36" t="s">
        <v>395</v>
      </c>
      <c r="C3287" s="37" t="s">
        <v>135</v>
      </c>
      <c r="D3287" s="38">
        <v>29.91667</v>
      </c>
      <c r="E3287" s="38">
        <v>115.5</v>
      </c>
      <c r="F3287" s="36" t="s">
        <v>136</v>
      </c>
      <c r="G3287" s="38">
        <v>21.69808595</v>
      </c>
      <c r="H3287" s="38">
        <v>61647.8181818182</v>
      </c>
      <c r="I3287" s="36" t="s">
        <v>96</v>
      </c>
      <c r="J3287" s="38">
        <v>4107.46138182859</v>
      </c>
      <c r="K3287" s="36" t="s">
        <v>96</v>
      </c>
      <c r="L3287" s="39">
        <v>1.11219472690746</v>
      </c>
      <c r="M3287" s="39">
        <v>-0.13502563674962</v>
      </c>
      <c r="N3287" s="39">
        <v>-0.784228250842362</v>
      </c>
      <c r="O3287" s="39">
        <v>0.649202614092743</v>
      </c>
      <c r="P3287" s="39">
        <v>-0.13502563674962</v>
      </c>
      <c r="Q3287" s="39">
        <v>-0.784228250842362</v>
      </c>
      <c r="R3287" s="39">
        <v>0.649202614092743</v>
      </c>
      <c r="S3287" s="40">
        <v>8.4</v>
      </c>
      <c r="T3287" s="40">
        <v>0.6</v>
      </c>
      <c r="U3287" s="41">
        <v>0.8</v>
      </c>
      <c r="V3287" s="40">
        <f t="shared" si="212"/>
        <v>14</v>
      </c>
      <c r="W3287" s="40">
        <f t="shared" si="213"/>
        <v>10.5</v>
      </c>
      <c r="X3287" s="40">
        <f t="shared" si="214"/>
        <v>0.75</v>
      </c>
      <c r="Y3287" s="42">
        <v>-0.183108262760413</v>
      </c>
      <c r="Z3287" s="41">
        <v>7.8</v>
      </c>
      <c r="AA3287" s="43">
        <v>17</v>
      </c>
      <c r="AB3287" s="43">
        <v>52</v>
      </c>
      <c r="AC3287" s="43">
        <v>30</v>
      </c>
      <c r="AD3287" s="40">
        <v>17.1677722930908</v>
      </c>
      <c r="AE3287" s="44">
        <v>1404</v>
      </c>
      <c r="AF3287" s="37">
        <v>1354</v>
      </c>
      <c r="AG3287" s="46">
        <f t="shared" si="215"/>
        <v>0.964387464387464</v>
      </c>
      <c r="AH3287" s="36" t="s">
        <v>393</v>
      </c>
    </row>
    <row r="3288" s="30" customFormat="1" customHeight="1" spans="1:34">
      <c r="A3288" s="31">
        <v>3287</v>
      </c>
      <c r="B3288" s="36" t="s">
        <v>395</v>
      </c>
      <c r="C3288" s="37" t="s">
        <v>135</v>
      </c>
      <c r="D3288" s="38">
        <v>29.91667</v>
      </c>
      <c r="E3288" s="38">
        <v>115.5</v>
      </c>
      <c r="F3288" s="36" t="s">
        <v>136</v>
      </c>
      <c r="G3288" s="38">
        <v>20.2155857</v>
      </c>
      <c r="H3288" s="38">
        <v>87499.9090909091</v>
      </c>
      <c r="I3288" s="36" t="s">
        <v>96</v>
      </c>
      <c r="J3288" s="38">
        <v>6109.18537381847</v>
      </c>
      <c r="K3288" s="36" t="s">
        <v>96</v>
      </c>
      <c r="L3288" s="39">
        <v>0.913365588495424</v>
      </c>
      <c r="M3288" s="39">
        <v>0.261962631820372</v>
      </c>
      <c r="N3288" s="39">
        <v>-0.434028335024117</v>
      </c>
      <c r="O3288" s="39">
        <v>0.695990966844489</v>
      </c>
      <c r="P3288" s="39">
        <v>0.261962631820372</v>
      </c>
      <c r="Q3288" s="39">
        <v>-0.434028335024117</v>
      </c>
      <c r="R3288" s="39">
        <v>0.695990966844489</v>
      </c>
      <c r="S3288" s="40">
        <v>8.4</v>
      </c>
      <c r="T3288" s="40">
        <v>0.6</v>
      </c>
      <c r="U3288" s="41">
        <v>0.8</v>
      </c>
      <c r="V3288" s="40">
        <f t="shared" si="212"/>
        <v>14</v>
      </c>
      <c r="W3288" s="40">
        <f t="shared" si="213"/>
        <v>10.5</v>
      </c>
      <c r="X3288" s="40">
        <f t="shared" si="214"/>
        <v>0.75</v>
      </c>
      <c r="Y3288" s="42">
        <v>-0.183108262760413</v>
      </c>
      <c r="Z3288" s="41">
        <v>7.8</v>
      </c>
      <c r="AA3288" s="43">
        <v>17</v>
      </c>
      <c r="AB3288" s="43">
        <v>52</v>
      </c>
      <c r="AC3288" s="43">
        <v>30</v>
      </c>
      <c r="AD3288" s="40">
        <v>17.1677722930908</v>
      </c>
      <c r="AE3288" s="44">
        <v>1404</v>
      </c>
      <c r="AF3288" s="37">
        <v>1354</v>
      </c>
      <c r="AG3288" s="46">
        <f t="shared" si="215"/>
        <v>0.964387464387464</v>
      </c>
      <c r="AH3288" s="36" t="s">
        <v>393</v>
      </c>
    </row>
    <row r="3289" s="30" customFormat="1" customHeight="1" spans="1:34">
      <c r="A3289" s="31">
        <v>3288</v>
      </c>
      <c r="B3289" s="36" t="s">
        <v>395</v>
      </c>
      <c r="C3289" s="37" t="s">
        <v>135</v>
      </c>
      <c r="D3289" s="38">
        <v>29.91667</v>
      </c>
      <c r="E3289" s="38">
        <v>115.5</v>
      </c>
      <c r="F3289" s="36" t="s">
        <v>136</v>
      </c>
      <c r="G3289" s="38">
        <v>21.6557288</v>
      </c>
      <c r="H3289" s="38">
        <v>60984.8181818182</v>
      </c>
      <c r="I3289" s="36" t="s">
        <v>96</v>
      </c>
      <c r="J3289" s="38">
        <v>3925.45244165327</v>
      </c>
      <c r="K3289" s="36" t="s">
        <v>96</v>
      </c>
      <c r="L3289" s="39">
        <v>1.1065416455781</v>
      </c>
      <c r="M3289" s="39">
        <v>-0.180349189417161</v>
      </c>
      <c r="N3289" s="39">
        <v>-0.795041138494402</v>
      </c>
      <c r="O3289" s="39">
        <v>0.614691949077241</v>
      </c>
      <c r="P3289" s="39">
        <v>-0.180349189417161</v>
      </c>
      <c r="Q3289" s="39">
        <v>-0.795041138494402</v>
      </c>
      <c r="R3289" s="39">
        <v>0.614691949077241</v>
      </c>
      <c r="S3289" s="40">
        <v>8.4</v>
      </c>
      <c r="T3289" s="40">
        <v>0.6</v>
      </c>
      <c r="U3289" s="41">
        <v>0.8</v>
      </c>
      <c r="V3289" s="40">
        <f t="shared" si="212"/>
        <v>14</v>
      </c>
      <c r="W3289" s="40">
        <f t="shared" si="213"/>
        <v>10.5</v>
      </c>
      <c r="X3289" s="40">
        <f t="shared" si="214"/>
        <v>0.75</v>
      </c>
      <c r="Y3289" s="42">
        <v>-0.183108262760413</v>
      </c>
      <c r="Z3289" s="41">
        <v>7.8</v>
      </c>
      <c r="AA3289" s="43">
        <v>17</v>
      </c>
      <c r="AB3289" s="43">
        <v>52</v>
      </c>
      <c r="AC3289" s="43">
        <v>30</v>
      </c>
      <c r="AD3289" s="40">
        <v>17.1677722930908</v>
      </c>
      <c r="AE3289" s="44">
        <v>1404</v>
      </c>
      <c r="AF3289" s="37">
        <v>1354</v>
      </c>
      <c r="AG3289" s="46">
        <f t="shared" si="215"/>
        <v>0.964387464387464</v>
      </c>
      <c r="AH3289" s="36" t="s">
        <v>393</v>
      </c>
    </row>
    <row r="3290" s="30" customFormat="1" customHeight="1" spans="1:34">
      <c r="A3290" s="31">
        <v>3289</v>
      </c>
      <c r="B3290" s="36" t="s">
        <v>395</v>
      </c>
      <c r="C3290" s="37" t="s">
        <v>135</v>
      </c>
      <c r="D3290" s="38">
        <v>29.91667</v>
      </c>
      <c r="E3290" s="38">
        <v>115.5</v>
      </c>
      <c r="F3290" s="36" t="s">
        <v>136</v>
      </c>
      <c r="G3290" s="38">
        <v>21.6557288</v>
      </c>
      <c r="H3290" s="38">
        <v>35132.4545454545</v>
      </c>
      <c r="I3290" s="36" t="s">
        <v>96</v>
      </c>
      <c r="J3290" s="38">
        <v>1650.78990938814</v>
      </c>
      <c r="K3290" s="36" t="s">
        <v>96</v>
      </c>
      <c r="L3290" s="39">
        <v>1.1065416455781</v>
      </c>
      <c r="M3290" s="39">
        <v>-1.04657689944812</v>
      </c>
      <c r="N3290" s="39">
        <v>-1.34654075523751</v>
      </c>
      <c r="O3290" s="39">
        <v>0.299963855789396</v>
      </c>
      <c r="P3290" s="39">
        <v>-1.04657689944812</v>
      </c>
      <c r="Q3290" s="39">
        <v>-1.34654075523751</v>
      </c>
      <c r="R3290" s="39">
        <v>0.299963855789396</v>
      </c>
      <c r="S3290" s="40">
        <v>8.4</v>
      </c>
      <c r="T3290" s="40">
        <v>0.6</v>
      </c>
      <c r="U3290" s="41">
        <v>0.8</v>
      </c>
      <c r="V3290" s="40">
        <f t="shared" si="212"/>
        <v>14</v>
      </c>
      <c r="W3290" s="40">
        <f t="shared" si="213"/>
        <v>10.5</v>
      </c>
      <c r="X3290" s="40">
        <f t="shared" si="214"/>
        <v>0.75</v>
      </c>
      <c r="Y3290" s="42">
        <v>-0.183108262760413</v>
      </c>
      <c r="Z3290" s="41">
        <v>7.8</v>
      </c>
      <c r="AA3290" s="43">
        <v>17</v>
      </c>
      <c r="AB3290" s="43">
        <v>52</v>
      </c>
      <c r="AC3290" s="43">
        <v>30</v>
      </c>
      <c r="AD3290" s="40">
        <v>17.1677722930908</v>
      </c>
      <c r="AE3290" s="44">
        <v>1404</v>
      </c>
      <c r="AF3290" s="37">
        <v>1354</v>
      </c>
      <c r="AG3290" s="46">
        <f t="shared" si="215"/>
        <v>0.964387464387464</v>
      </c>
      <c r="AH3290" s="36" t="s">
        <v>393</v>
      </c>
    </row>
    <row r="3291" s="30" customFormat="1" customHeight="1" spans="1:34">
      <c r="A3291" s="31">
        <v>3290</v>
      </c>
      <c r="B3291" s="36" t="s">
        <v>395</v>
      </c>
      <c r="C3291" s="37" t="s">
        <v>135</v>
      </c>
      <c r="D3291" s="38">
        <v>29.91667</v>
      </c>
      <c r="E3291" s="38">
        <v>115.5</v>
      </c>
      <c r="F3291" s="36" t="s">
        <v>136</v>
      </c>
      <c r="G3291" s="38">
        <v>22.2064427</v>
      </c>
      <c r="H3291" s="38">
        <v>38446.9090909091</v>
      </c>
      <c r="I3291" s="36" t="s">
        <v>96</v>
      </c>
      <c r="J3291" s="38">
        <v>649.890478399332</v>
      </c>
      <c r="K3291" s="36" t="s">
        <v>96</v>
      </c>
      <c r="L3291" s="39">
        <v>1.1799146673004</v>
      </c>
      <c r="M3291" s="39">
        <v>-1.9787822308266</v>
      </c>
      <c r="N3291" s="39">
        <v>-1.25638778445841</v>
      </c>
      <c r="O3291" s="39">
        <v>-0.722394446368188</v>
      </c>
      <c r="P3291" s="39">
        <v>-1.9787822308266</v>
      </c>
      <c r="Q3291" s="39">
        <v>-1.25638778445841</v>
      </c>
      <c r="R3291" s="39">
        <v>-0.722394446368188</v>
      </c>
      <c r="S3291" s="40">
        <v>8.4</v>
      </c>
      <c r="T3291" s="40">
        <v>0.6</v>
      </c>
      <c r="U3291" s="41">
        <v>0.8</v>
      </c>
      <c r="V3291" s="40">
        <f t="shared" si="212"/>
        <v>14</v>
      </c>
      <c r="W3291" s="40">
        <f t="shared" si="213"/>
        <v>10.5</v>
      </c>
      <c r="X3291" s="40">
        <f t="shared" si="214"/>
        <v>0.75</v>
      </c>
      <c r="Y3291" s="42">
        <v>-0.183108262760413</v>
      </c>
      <c r="Z3291" s="41">
        <v>7.8</v>
      </c>
      <c r="AA3291" s="43">
        <v>17</v>
      </c>
      <c r="AB3291" s="43">
        <v>52</v>
      </c>
      <c r="AC3291" s="43">
        <v>30</v>
      </c>
      <c r="AD3291" s="40">
        <v>17.1677722930908</v>
      </c>
      <c r="AE3291" s="44">
        <v>1404</v>
      </c>
      <c r="AF3291" s="37">
        <v>1354</v>
      </c>
      <c r="AG3291" s="46">
        <f t="shared" si="215"/>
        <v>0.964387464387464</v>
      </c>
      <c r="AH3291" s="36" t="s">
        <v>393</v>
      </c>
    </row>
    <row r="3292" s="30" customFormat="1" customHeight="1" spans="1:34">
      <c r="A3292" s="31">
        <v>3291</v>
      </c>
      <c r="B3292" s="36" t="s">
        <v>396</v>
      </c>
      <c r="C3292" s="37" t="s">
        <v>135</v>
      </c>
      <c r="D3292" s="38">
        <v>29.91667</v>
      </c>
      <c r="E3292" s="38">
        <v>115.5</v>
      </c>
      <c r="F3292" s="36" t="s">
        <v>136</v>
      </c>
      <c r="G3292" s="38">
        <v>20.5332998</v>
      </c>
      <c r="H3292" s="38">
        <v>149147.727272727</v>
      </c>
      <c r="I3292" s="36" t="s">
        <v>96</v>
      </c>
      <c r="J3292" s="38">
        <v>194.980432942621</v>
      </c>
      <c r="K3292" s="36" t="s">
        <v>96</v>
      </c>
      <c r="L3292" s="39">
        <v>0.956145591030065</v>
      </c>
      <c r="M3292" s="39">
        <v>-2.76511784729096</v>
      </c>
      <c r="N3292" s="39">
        <v>-0.129727277255123</v>
      </c>
      <c r="O3292" s="39">
        <v>-2.63539057003584</v>
      </c>
      <c r="P3292" s="39">
        <v>-2.76511784729096</v>
      </c>
      <c r="Q3292" s="39">
        <v>-0.129727277255123</v>
      </c>
      <c r="R3292" s="39">
        <v>-2.63539057003584</v>
      </c>
      <c r="S3292" s="40">
        <v>8.4</v>
      </c>
      <c r="T3292" s="40">
        <v>0.6</v>
      </c>
      <c r="U3292" s="41">
        <v>0.8</v>
      </c>
      <c r="V3292" s="40">
        <f t="shared" si="212"/>
        <v>14</v>
      </c>
      <c r="W3292" s="40">
        <f t="shared" si="213"/>
        <v>10.5</v>
      </c>
      <c r="X3292" s="40">
        <f t="shared" si="214"/>
        <v>0.75</v>
      </c>
      <c r="Y3292" s="42">
        <v>-0.183108262760413</v>
      </c>
      <c r="Z3292" s="41">
        <v>7.8</v>
      </c>
      <c r="AA3292" s="43">
        <v>17</v>
      </c>
      <c r="AB3292" s="43">
        <v>52</v>
      </c>
      <c r="AC3292" s="43">
        <v>30</v>
      </c>
      <c r="AD3292" s="40">
        <v>17.1677722930908</v>
      </c>
      <c r="AE3292" s="44">
        <v>1404</v>
      </c>
      <c r="AF3292" s="37">
        <v>1354</v>
      </c>
      <c r="AG3292" s="46">
        <f t="shared" si="215"/>
        <v>0.964387464387464</v>
      </c>
      <c r="AH3292" s="36" t="s">
        <v>393</v>
      </c>
    </row>
    <row r="3293" s="30" customFormat="1" customHeight="1" spans="1:34">
      <c r="A3293" s="31">
        <v>3292</v>
      </c>
      <c r="B3293" s="36" t="s">
        <v>396</v>
      </c>
      <c r="C3293" s="37" t="s">
        <v>135</v>
      </c>
      <c r="D3293" s="38">
        <v>29.91667</v>
      </c>
      <c r="E3293" s="38">
        <v>115.5</v>
      </c>
      <c r="F3293" s="36" t="s">
        <v>136</v>
      </c>
      <c r="G3293" s="38">
        <v>21.3168716</v>
      </c>
      <c r="H3293" s="38">
        <v>134564.454545455</v>
      </c>
      <c r="I3293" s="36" t="s">
        <v>96</v>
      </c>
      <c r="J3293" s="38">
        <v>4198.42841692238</v>
      </c>
      <c r="K3293" s="36" t="s">
        <v>96</v>
      </c>
      <c r="L3293" s="39">
        <v>1.06125844748853</v>
      </c>
      <c r="M3293" s="39">
        <v>0.304448490863261</v>
      </c>
      <c r="N3293" s="39">
        <v>-0.232621250030801</v>
      </c>
      <c r="O3293" s="39">
        <v>0.537069740894062</v>
      </c>
      <c r="P3293" s="39">
        <v>0.304448490863261</v>
      </c>
      <c r="Q3293" s="39">
        <v>-0.232621250030801</v>
      </c>
      <c r="R3293" s="39">
        <v>0.537069740894062</v>
      </c>
      <c r="S3293" s="40">
        <v>8.4</v>
      </c>
      <c r="T3293" s="40">
        <v>0.6</v>
      </c>
      <c r="U3293" s="41">
        <v>0.8</v>
      </c>
      <c r="V3293" s="40">
        <f t="shared" si="212"/>
        <v>14</v>
      </c>
      <c r="W3293" s="40">
        <f t="shared" si="213"/>
        <v>10.5</v>
      </c>
      <c r="X3293" s="40">
        <f t="shared" si="214"/>
        <v>0.75</v>
      </c>
      <c r="Y3293" s="42">
        <v>-0.183108262760413</v>
      </c>
      <c r="Z3293" s="41">
        <v>7.8</v>
      </c>
      <c r="AA3293" s="43">
        <v>17</v>
      </c>
      <c r="AB3293" s="43">
        <v>52</v>
      </c>
      <c r="AC3293" s="43">
        <v>30</v>
      </c>
      <c r="AD3293" s="40">
        <v>17.1677722930908</v>
      </c>
      <c r="AE3293" s="44">
        <v>1404</v>
      </c>
      <c r="AF3293" s="37">
        <v>1354</v>
      </c>
      <c r="AG3293" s="46">
        <f t="shared" si="215"/>
        <v>0.964387464387464</v>
      </c>
      <c r="AH3293" s="36" t="s">
        <v>393</v>
      </c>
    </row>
    <row r="3294" s="30" customFormat="1" customHeight="1" spans="1:34">
      <c r="A3294" s="31">
        <v>3293</v>
      </c>
      <c r="B3294" s="36" t="s">
        <v>396</v>
      </c>
      <c r="C3294" s="37" t="s">
        <v>135</v>
      </c>
      <c r="D3294" s="38">
        <v>29.91667</v>
      </c>
      <c r="E3294" s="38">
        <v>115.5</v>
      </c>
      <c r="F3294" s="36" t="s">
        <v>136</v>
      </c>
      <c r="G3294" s="38">
        <v>21.3168716</v>
      </c>
      <c r="H3294" s="38">
        <v>176988.545454545</v>
      </c>
      <c r="I3294" s="36" t="s">
        <v>96</v>
      </c>
      <c r="J3294" s="38">
        <v>376.951938124081</v>
      </c>
      <c r="K3294" s="36" t="s">
        <v>96</v>
      </c>
      <c r="L3294" s="39">
        <v>1.06125844748853</v>
      </c>
      <c r="M3294" s="39">
        <v>-2.10589936269685</v>
      </c>
      <c r="N3294" s="39">
        <v>0.0414204652969142</v>
      </c>
      <c r="O3294" s="39">
        <v>-2.14731982799376</v>
      </c>
      <c r="P3294" s="39">
        <v>-2.10589936269685</v>
      </c>
      <c r="Q3294" s="39">
        <v>0.0414204652969142</v>
      </c>
      <c r="R3294" s="39">
        <v>-2.14731982799376</v>
      </c>
      <c r="S3294" s="40">
        <v>8.4</v>
      </c>
      <c r="T3294" s="40">
        <v>0.6</v>
      </c>
      <c r="U3294" s="41">
        <v>0.8</v>
      </c>
      <c r="V3294" s="40">
        <f t="shared" si="212"/>
        <v>14</v>
      </c>
      <c r="W3294" s="40">
        <f t="shared" si="213"/>
        <v>10.5</v>
      </c>
      <c r="X3294" s="40">
        <f t="shared" si="214"/>
        <v>0.75</v>
      </c>
      <c r="Y3294" s="42">
        <v>-0.183108262760413</v>
      </c>
      <c r="Z3294" s="41">
        <v>7.8</v>
      </c>
      <c r="AA3294" s="43">
        <v>17</v>
      </c>
      <c r="AB3294" s="43">
        <v>52</v>
      </c>
      <c r="AC3294" s="43">
        <v>30</v>
      </c>
      <c r="AD3294" s="40">
        <v>17.1677722930908</v>
      </c>
      <c r="AE3294" s="44">
        <v>1404</v>
      </c>
      <c r="AF3294" s="37">
        <v>1354</v>
      </c>
      <c r="AG3294" s="46">
        <f t="shared" si="215"/>
        <v>0.964387464387464</v>
      </c>
      <c r="AH3294" s="36" t="s">
        <v>393</v>
      </c>
    </row>
    <row r="3295" s="30" customFormat="1" customHeight="1" spans="1:34">
      <c r="A3295" s="31">
        <v>3294</v>
      </c>
      <c r="B3295" s="36" t="s">
        <v>396</v>
      </c>
      <c r="C3295" s="37" t="s">
        <v>135</v>
      </c>
      <c r="D3295" s="38">
        <v>29.91667</v>
      </c>
      <c r="E3295" s="38">
        <v>115.5</v>
      </c>
      <c r="F3295" s="36" t="s">
        <v>136</v>
      </c>
      <c r="G3295" s="38">
        <v>24.17608565</v>
      </c>
      <c r="H3295" s="38">
        <v>228030.272727273</v>
      </c>
      <c r="I3295" s="36" t="s">
        <v>96</v>
      </c>
      <c r="J3295" s="38">
        <v>2105.69995484484</v>
      </c>
      <c r="K3295" s="36" t="s">
        <v>96</v>
      </c>
      <c r="L3295" s="39">
        <v>1.44011076447877</v>
      </c>
      <c r="M3295" s="39">
        <v>-0.385613845975695</v>
      </c>
      <c r="N3295" s="39">
        <v>0.294813845023484</v>
      </c>
      <c r="O3295" s="39">
        <v>-0.680427690999179</v>
      </c>
      <c r="P3295" s="39">
        <v>-0.385613845975695</v>
      </c>
      <c r="Q3295" s="39">
        <v>0.294813845023484</v>
      </c>
      <c r="R3295" s="39">
        <v>-0.680427690999179</v>
      </c>
      <c r="S3295" s="40">
        <v>8.4</v>
      </c>
      <c r="T3295" s="40">
        <v>0.6</v>
      </c>
      <c r="U3295" s="41">
        <v>0.8</v>
      </c>
      <c r="V3295" s="40">
        <f t="shared" si="212"/>
        <v>14</v>
      </c>
      <c r="W3295" s="40">
        <f t="shared" si="213"/>
        <v>10.5</v>
      </c>
      <c r="X3295" s="40">
        <f t="shared" si="214"/>
        <v>0.75</v>
      </c>
      <c r="Y3295" s="42">
        <v>-0.183108262760413</v>
      </c>
      <c r="Z3295" s="41">
        <v>7.8</v>
      </c>
      <c r="AA3295" s="43">
        <v>17</v>
      </c>
      <c r="AB3295" s="43">
        <v>52</v>
      </c>
      <c r="AC3295" s="43">
        <v>30</v>
      </c>
      <c r="AD3295" s="40">
        <v>17.1677722930908</v>
      </c>
      <c r="AE3295" s="44">
        <v>1404</v>
      </c>
      <c r="AF3295" s="37">
        <v>1354</v>
      </c>
      <c r="AG3295" s="46">
        <f t="shared" si="215"/>
        <v>0.964387464387464</v>
      </c>
      <c r="AH3295" s="36" t="s">
        <v>393</v>
      </c>
    </row>
    <row r="3296" s="30" customFormat="1" customHeight="1" spans="1:34">
      <c r="A3296" s="31">
        <v>3295</v>
      </c>
      <c r="B3296" s="36" t="s">
        <v>396</v>
      </c>
      <c r="C3296" s="37" t="s">
        <v>135</v>
      </c>
      <c r="D3296" s="38">
        <v>29.91667</v>
      </c>
      <c r="E3296" s="38">
        <v>115.5</v>
      </c>
      <c r="F3296" s="36" t="s">
        <v>136</v>
      </c>
      <c r="G3296" s="38">
        <v>22.77822875</v>
      </c>
      <c r="H3296" s="38">
        <v>277745.454545455</v>
      </c>
      <c r="I3296" s="36" t="s">
        <v>96</v>
      </c>
      <c r="J3296" s="38">
        <v>4016.45691174093</v>
      </c>
      <c r="K3296" s="36" t="s">
        <v>96</v>
      </c>
      <c r="L3296" s="39">
        <v>1.25580622139533</v>
      </c>
      <c r="M3296" s="39">
        <v>0.260138370807854</v>
      </c>
      <c r="N3296" s="39">
        <v>0.492040512876198</v>
      </c>
      <c r="O3296" s="39">
        <v>-0.231902142068344</v>
      </c>
      <c r="P3296" s="39">
        <v>0.260138370807854</v>
      </c>
      <c r="Q3296" s="39">
        <v>0.492040512876198</v>
      </c>
      <c r="R3296" s="39">
        <v>-0.231902142068344</v>
      </c>
      <c r="S3296" s="40">
        <v>8.4</v>
      </c>
      <c r="T3296" s="40">
        <v>0.6</v>
      </c>
      <c r="U3296" s="41">
        <v>0.8</v>
      </c>
      <c r="V3296" s="40">
        <f t="shared" si="212"/>
        <v>14</v>
      </c>
      <c r="W3296" s="40">
        <f t="shared" si="213"/>
        <v>10.5</v>
      </c>
      <c r="X3296" s="40">
        <f t="shared" si="214"/>
        <v>0.75</v>
      </c>
      <c r="Y3296" s="42">
        <v>-0.183108262760413</v>
      </c>
      <c r="Z3296" s="41">
        <v>7.8</v>
      </c>
      <c r="AA3296" s="43">
        <v>17</v>
      </c>
      <c r="AB3296" s="43">
        <v>52</v>
      </c>
      <c r="AC3296" s="43">
        <v>30</v>
      </c>
      <c r="AD3296" s="40">
        <v>17.1677722930908</v>
      </c>
      <c r="AE3296" s="44">
        <v>1404</v>
      </c>
      <c r="AF3296" s="37">
        <v>1354</v>
      </c>
      <c r="AG3296" s="46">
        <f t="shared" si="215"/>
        <v>0.964387464387464</v>
      </c>
      <c r="AH3296" s="36" t="s">
        <v>393</v>
      </c>
    </row>
    <row r="3297" s="30" customFormat="1" customHeight="1" spans="1:34">
      <c r="A3297" s="31">
        <v>3296</v>
      </c>
      <c r="B3297" s="36" t="s">
        <v>396</v>
      </c>
      <c r="C3297" s="37" t="s">
        <v>135</v>
      </c>
      <c r="D3297" s="38">
        <v>29.91667</v>
      </c>
      <c r="E3297" s="38">
        <v>115.5</v>
      </c>
      <c r="F3297" s="36" t="s">
        <v>136</v>
      </c>
      <c r="G3297" s="38">
        <v>24.34551425</v>
      </c>
      <c r="H3297" s="38">
        <v>285700.909090909</v>
      </c>
      <c r="I3297" s="36" t="s">
        <v>96</v>
      </c>
      <c r="J3297" s="38">
        <v>5654.2378933679</v>
      </c>
      <c r="K3297" s="36" t="s">
        <v>96</v>
      </c>
      <c r="L3297" s="39">
        <v>1.46233188840591</v>
      </c>
      <c r="M3297" s="39">
        <v>0.602143555665561</v>
      </c>
      <c r="N3297" s="39">
        <v>0.520280940972206</v>
      </c>
      <c r="O3297" s="39">
        <v>0.0818626146933545</v>
      </c>
      <c r="P3297" s="39">
        <v>0.602143555665561</v>
      </c>
      <c r="Q3297" s="39">
        <v>0.520280940972206</v>
      </c>
      <c r="R3297" s="39">
        <v>0.0818626146933545</v>
      </c>
      <c r="S3297" s="40">
        <v>8.4</v>
      </c>
      <c r="T3297" s="40">
        <v>0.6</v>
      </c>
      <c r="U3297" s="41">
        <v>0.8</v>
      </c>
      <c r="V3297" s="40">
        <f t="shared" si="212"/>
        <v>14</v>
      </c>
      <c r="W3297" s="40">
        <f t="shared" si="213"/>
        <v>10.5</v>
      </c>
      <c r="X3297" s="40">
        <f t="shared" si="214"/>
        <v>0.75</v>
      </c>
      <c r="Y3297" s="42">
        <v>-0.183108262760413</v>
      </c>
      <c r="Z3297" s="41">
        <v>7.8</v>
      </c>
      <c r="AA3297" s="43">
        <v>17</v>
      </c>
      <c r="AB3297" s="43">
        <v>52</v>
      </c>
      <c r="AC3297" s="43">
        <v>30</v>
      </c>
      <c r="AD3297" s="40">
        <v>17.1677722930908</v>
      </c>
      <c r="AE3297" s="44">
        <v>1404</v>
      </c>
      <c r="AF3297" s="37">
        <v>1354</v>
      </c>
      <c r="AG3297" s="46">
        <f t="shared" si="215"/>
        <v>0.964387464387464</v>
      </c>
      <c r="AH3297" s="36" t="s">
        <v>393</v>
      </c>
    </row>
    <row r="3298" s="30" customFormat="1" customHeight="1" spans="1:34">
      <c r="A3298" s="31">
        <v>3297</v>
      </c>
      <c r="B3298" s="36" t="s">
        <v>396</v>
      </c>
      <c r="C3298" s="37" t="s">
        <v>135</v>
      </c>
      <c r="D3298" s="38">
        <v>29.91667</v>
      </c>
      <c r="E3298" s="38">
        <v>115.5</v>
      </c>
      <c r="F3298" s="36" t="s">
        <v>136</v>
      </c>
      <c r="G3298" s="38">
        <v>24.34551425</v>
      </c>
      <c r="H3298" s="38">
        <v>291002.727272727</v>
      </c>
      <c r="I3298" s="36" t="s">
        <v>96</v>
      </c>
      <c r="J3298" s="38">
        <v>7201.01440490721</v>
      </c>
      <c r="K3298" s="36" t="s">
        <v>96</v>
      </c>
      <c r="L3298" s="39">
        <v>1.46233188840591</v>
      </c>
      <c r="M3298" s="39">
        <v>0.84396012771466</v>
      </c>
      <c r="N3298" s="39">
        <v>0.538668088962063</v>
      </c>
      <c r="O3298" s="39">
        <v>0.305292038752598</v>
      </c>
      <c r="P3298" s="39">
        <v>0.84396012771466</v>
      </c>
      <c r="Q3298" s="39">
        <v>0.538668088962063</v>
      </c>
      <c r="R3298" s="39">
        <v>0.305292038752598</v>
      </c>
      <c r="S3298" s="40">
        <v>8.4</v>
      </c>
      <c r="T3298" s="40">
        <v>0.6</v>
      </c>
      <c r="U3298" s="41">
        <v>0.8</v>
      </c>
      <c r="V3298" s="40">
        <f t="shared" si="212"/>
        <v>14</v>
      </c>
      <c r="W3298" s="40">
        <f t="shared" si="213"/>
        <v>10.5</v>
      </c>
      <c r="X3298" s="40">
        <f t="shared" si="214"/>
        <v>0.75</v>
      </c>
      <c r="Y3298" s="42">
        <v>-0.183108262760413</v>
      </c>
      <c r="Z3298" s="41">
        <v>7.8</v>
      </c>
      <c r="AA3298" s="43">
        <v>17</v>
      </c>
      <c r="AB3298" s="43">
        <v>52</v>
      </c>
      <c r="AC3298" s="43">
        <v>30</v>
      </c>
      <c r="AD3298" s="40">
        <v>17.1677722930908</v>
      </c>
      <c r="AE3298" s="44">
        <v>1404</v>
      </c>
      <c r="AF3298" s="37">
        <v>1354</v>
      </c>
      <c r="AG3298" s="46">
        <f t="shared" si="215"/>
        <v>0.964387464387464</v>
      </c>
      <c r="AH3298" s="36" t="s">
        <v>393</v>
      </c>
    </row>
    <row r="3299" s="30" customFormat="1" customHeight="1" spans="1:34">
      <c r="A3299" s="31">
        <v>3298</v>
      </c>
      <c r="B3299" s="36" t="s">
        <v>396</v>
      </c>
      <c r="C3299" s="37" t="s">
        <v>135</v>
      </c>
      <c r="D3299" s="38">
        <v>29.91667</v>
      </c>
      <c r="E3299" s="38">
        <v>115.5</v>
      </c>
      <c r="F3299" s="36" t="s">
        <v>136</v>
      </c>
      <c r="G3299" s="38">
        <v>24.1337285</v>
      </c>
      <c r="H3299" s="38">
        <v>228030.272727273</v>
      </c>
      <c r="I3299" s="36" t="s">
        <v>96</v>
      </c>
      <c r="J3299" s="38">
        <v>6928.07586463196</v>
      </c>
      <c r="K3299" s="36" t="s">
        <v>96</v>
      </c>
      <c r="L3299" s="39">
        <v>1.43455152589945</v>
      </c>
      <c r="M3299" s="39">
        <v>0.805320343684025</v>
      </c>
      <c r="N3299" s="39">
        <v>0.294813845023484</v>
      </c>
      <c r="O3299" s="39">
        <v>0.510506498660541</v>
      </c>
      <c r="P3299" s="39">
        <v>0.805320343684025</v>
      </c>
      <c r="Q3299" s="39">
        <v>0.294813845023484</v>
      </c>
      <c r="R3299" s="39">
        <v>0.510506498660541</v>
      </c>
      <c r="S3299" s="40">
        <v>8.4</v>
      </c>
      <c r="T3299" s="40">
        <v>0.6</v>
      </c>
      <c r="U3299" s="41">
        <v>0.8</v>
      </c>
      <c r="V3299" s="40">
        <f t="shared" si="212"/>
        <v>14</v>
      </c>
      <c r="W3299" s="40">
        <f t="shared" si="213"/>
        <v>10.5</v>
      </c>
      <c r="X3299" s="40">
        <f t="shared" si="214"/>
        <v>0.75</v>
      </c>
      <c r="Y3299" s="42">
        <v>-0.183108262760413</v>
      </c>
      <c r="Z3299" s="41">
        <v>7.8</v>
      </c>
      <c r="AA3299" s="43">
        <v>17</v>
      </c>
      <c r="AB3299" s="43">
        <v>52</v>
      </c>
      <c r="AC3299" s="43">
        <v>30</v>
      </c>
      <c r="AD3299" s="40">
        <v>17.1677722930908</v>
      </c>
      <c r="AE3299" s="44">
        <v>1404</v>
      </c>
      <c r="AF3299" s="37">
        <v>1354</v>
      </c>
      <c r="AG3299" s="46">
        <f t="shared" si="215"/>
        <v>0.964387464387464</v>
      </c>
      <c r="AH3299" s="36" t="s">
        <v>393</v>
      </c>
    </row>
    <row r="3300" s="30" customFormat="1" customHeight="1" spans="1:34">
      <c r="A3300" s="31">
        <v>3299</v>
      </c>
      <c r="B3300" s="36" t="s">
        <v>396</v>
      </c>
      <c r="C3300" s="37" t="s">
        <v>135</v>
      </c>
      <c r="D3300" s="38">
        <v>29.91667</v>
      </c>
      <c r="E3300" s="38">
        <v>115.5</v>
      </c>
      <c r="F3300" s="36" t="s">
        <v>136</v>
      </c>
      <c r="G3300" s="38">
        <v>23.18065715</v>
      </c>
      <c r="H3300" s="38">
        <v>202177.909090909</v>
      </c>
      <c r="I3300" s="36" t="s">
        <v>96</v>
      </c>
      <c r="J3300" s="38">
        <v>4653.37589737296</v>
      </c>
      <c r="K3300" s="36" t="s">
        <v>96</v>
      </c>
      <c r="L3300" s="39">
        <v>1.3090438101733</v>
      </c>
      <c r="M3300" s="39">
        <v>0.407331177670411</v>
      </c>
      <c r="N3300" s="39">
        <v>0.174483497616074</v>
      </c>
      <c r="O3300" s="39">
        <v>0.232847680054337</v>
      </c>
      <c r="P3300" s="39">
        <v>0.407331177670411</v>
      </c>
      <c r="Q3300" s="39">
        <v>0.174483497616074</v>
      </c>
      <c r="R3300" s="39">
        <v>0.232847680054337</v>
      </c>
      <c r="S3300" s="40">
        <v>8.4</v>
      </c>
      <c r="T3300" s="40">
        <v>0.6</v>
      </c>
      <c r="U3300" s="41">
        <v>0.8</v>
      </c>
      <c r="V3300" s="40">
        <f t="shared" si="212"/>
        <v>14</v>
      </c>
      <c r="W3300" s="40">
        <f t="shared" si="213"/>
        <v>10.5</v>
      </c>
      <c r="X3300" s="40">
        <f t="shared" si="214"/>
        <v>0.75</v>
      </c>
      <c r="Y3300" s="42">
        <v>-0.183108262760413</v>
      </c>
      <c r="Z3300" s="41">
        <v>7.8</v>
      </c>
      <c r="AA3300" s="43">
        <v>17</v>
      </c>
      <c r="AB3300" s="43">
        <v>52</v>
      </c>
      <c r="AC3300" s="43">
        <v>30</v>
      </c>
      <c r="AD3300" s="40">
        <v>17.1677722930908</v>
      </c>
      <c r="AE3300" s="44">
        <v>1404</v>
      </c>
      <c r="AF3300" s="37">
        <v>1354</v>
      </c>
      <c r="AG3300" s="46">
        <f t="shared" si="215"/>
        <v>0.964387464387464</v>
      </c>
      <c r="AH3300" s="36" t="s">
        <v>393</v>
      </c>
    </row>
    <row r="3301" s="30" customFormat="1" customHeight="1" spans="1:34">
      <c r="A3301" s="31">
        <v>3300</v>
      </c>
      <c r="B3301" s="36" t="s">
        <v>396</v>
      </c>
      <c r="C3301" s="37" t="s">
        <v>135</v>
      </c>
      <c r="D3301" s="38">
        <v>29.91667</v>
      </c>
      <c r="E3301" s="38">
        <v>115.5</v>
      </c>
      <c r="F3301" s="36" t="s">
        <v>136</v>
      </c>
      <c r="G3301" s="38">
        <v>23.18065715</v>
      </c>
      <c r="H3301" s="38">
        <v>175662.818181818</v>
      </c>
      <c r="I3301" s="36" t="s">
        <v>96</v>
      </c>
      <c r="J3301" s="38">
        <v>3561.50943129036</v>
      </c>
      <c r="K3301" s="36" t="s">
        <v>96</v>
      </c>
      <c r="L3301" s="39">
        <v>1.3090438101733</v>
      </c>
      <c r="M3301" s="39">
        <v>0.139922674602056</v>
      </c>
      <c r="N3301" s="39">
        <v>0.0339018015131434</v>
      </c>
      <c r="O3301" s="39">
        <v>0.106020873088913</v>
      </c>
      <c r="P3301" s="39">
        <v>0.139922674602056</v>
      </c>
      <c r="Q3301" s="39">
        <v>0.0339018015131434</v>
      </c>
      <c r="R3301" s="39">
        <v>0.106020873088913</v>
      </c>
      <c r="S3301" s="40">
        <v>8.4</v>
      </c>
      <c r="T3301" s="40">
        <v>0.6</v>
      </c>
      <c r="U3301" s="41">
        <v>0.8</v>
      </c>
      <c r="V3301" s="40">
        <f t="shared" si="212"/>
        <v>14</v>
      </c>
      <c r="W3301" s="40">
        <f t="shared" si="213"/>
        <v>10.5</v>
      </c>
      <c r="X3301" s="40">
        <f t="shared" si="214"/>
        <v>0.75</v>
      </c>
      <c r="Y3301" s="42">
        <v>-0.183108262760413</v>
      </c>
      <c r="Z3301" s="41">
        <v>7.8</v>
      </c>
      <c r="AA3301" s="43">
        <v>17</v>
      </c>
      <c r="AB3301" s="43">
        <v>52</v>
      </c>
      <c r="AC3301" s="43">
        <v>30</v>
      </c>
      <c r="AD3301" s="40">
        <v>17.1677722930908</v>
      </c>
      <c r="AE3301" s="44">
        <v>1404</v>
      </c>
      <c r="AF3301" s="37">
        <v>1354</v>
      </c>
      <c r="AG3301" s="46">
        <f t="shared" si="215"/>
        <v>0.964387464387464</v>
      </c>
      <c r="AH3301" s="36" t="s">
        <v>393</v>
      </c>
    </row>
    <row r="3302" s="30" customFormat="1" customHeight="1" spans="1:34">
      <c r="A3302" s="31">
        <v>3301</v>
      </c>
      <c r="B3302" s="36" t="s">
        <v>396</v>
      </c>
      <c r="C3302" s="37" t="s">
        <v>135</v>
      </c>
      <c r="D3302" s="38">
        <v>29.91667</v>
      </c>
      <c r="E3302" s="38">
        <v>115.5</v>
      </c>
      <c r="F3302" s="36" t="s">
        <v>136</v>
      </c>
      <c r="G3302" s="38">
        <v>23.9642999</v>
      </c>
      <c r="H3302" s="38">
        <v>186268.909090909</v>
      </c>
      <c r="I3302" s="36" t="s">
        <v>96</v>
      </c>
      <c r="J3302" s="38">
        <v>2287.6714600263</v>
      </c>
      <c r="K3302" s="36" t="s">
        <v>96</v>
      </c>
      <c r="L3302" s="39">
        <v>1.41229872088079</v>
      </c>
      <c r="M3302" s="39">
        <v>-0.302727307392499</v>
      </c>
      <c r="N3302" s="39">
        <v>0.0925268271899002</v>
      </c>
      <c r="O3302" s="39">
        <v>-0.395254134582399</v>
      </c>
      <c r="P3302" s="39">
        <v>-0.302727307392499</v>
      </c>
      <c r="Q3302" s="39">
        <v>0.0925268271899002</v>
      </c>
      <c r="R3302" s="39">
        <v>-0.395254134582399</v>
      </c>
      <c r="S3302" s="40">
        <v>8.4</v>
      </c>
      <c r="T3302" s="40">
        <v>0.6</v>
      </c>
      <c r="U3302" s="41">
        <v>0.8</v>
      </c>
      <c r="V3302" s="40">
        <f t="shared" si="212"/>
        <v>14</v>
      </c>
      <c r="W3302" s="40">
        <f t="shared" si="213"/>
        <v>10.5</v>
      </c>
      <c r="X3302" s="40">
        <f t="shared" si="214"/>
        <v>0.75</v>
      </c>
      <c r="Y3302" s="42">
        <v>-0.183108262760413</v>
      </c>
      <c r="Z3302" s="41">
        <v>7.8</v>
      </c>
      <c r="AA3302" s="43">
        <v>17</v>
      </c>
      <c r="AB3302" s="43">
        <v>52</v>
      </c>
      <c r="AC3302" s="43">
        <v>30</v>
      </c>
      <c r="AD3302" s="40">
        <v>17.1677722930908</v>
      </c>
      <c r="AE3302" s="44">
        <v>1404</v>
      </c>
      <c r="AF3302" s="37">
        <v>1354</v>
      </c>
      <c r="AG3302" s="46">
        <f t="shared" si="215"/>
        <v>0.964387464387464</v>
      </c>
      <c r="AH3302" s="36" t="s">
        <v>393</v>
      </c>
    </row>
    <row r="3303" s="30" customFormat="1" customHeight="1" spans="1:34">
      <c r="A3303" s="31">
        <v>3302</v>
      </c>
      <c r="B3303" s="36" t="s">
        <v>396</v>
      </c>
      <c r="C3303" s="37" t="s">
        <v>135</v>
      </c>
      <c r="D3303" s="38">
        <v>29.91667</v>
      </c>
      <c r="E3303" s="38">
        <v>115.5</v>
      </c>
      <c r="F3303" s="36" t="s">
        <v>136</v>
      </c>
      <c r="G3303" s="38">
        <v>23.43480005</v>
      </c>
      <c r="H3303" s="38">
        <v>196212</v>
      </c>
      <c r="I3303" s="36" t="s">
        <v>96</v>
      </c>
      <c r="J3303" s="38">
        <v>1104.8379588499</v>
      </c>
      <c r="K3303" s="36" t="s">
        <v>96</v>
      </c>
      <c r="L3303" s="39">
        <v>1.3425901576903</v>
      </c>
      <c r="M3303" s="39">
        <v>-1.03056309731205</v>
      </c>
      <c r="N3303" s="39">
        <v>0.144531157103711</v>
      </c>
      <c r="O3303" s="39">
        <v>-1.17509425441576</v>
      </c>
      <c r="P3303" s="39">
        <v>-1.03056309731205</v>
      </c>
      <c r="Q3303" s="39">
        <v>0.144531157103711</v>
      </c>
      <c r="R3303" s="39">
        <v>-1.17509425441576</v>
      </c>
      <c r="S3303" s="40">
        <v>8.4</v>
      </c>
      <c r="T3303" s="40">
        <v>0.6</v>
      </c>
      <c r="U3303" s="41">
        <v>0.8</v>
      </c>
      <c r="V3303" s="40">
        <f t="shared" si="212"/>
        <v>14</v>
      </c>
      <c r="W3303" s="40">
        <f t="shared" si="213"/>
        <v>10.5</v>
      </c>
      <c r="X3303" s="40">
        <f t="shared" si="214"/>
        <v>0.75</v>
      </c>
      <c r="Y3303" s="42">
        <v>-0.183108262760413</v>
      </c>
      <c r="Z3303" s="41">
        <v>7.8</v>
      </c>
      <c r="AA3303" s="43">
        <v>17</v>
      </c>
      <c r="AB3303" s="43">
        <v>52</v>
      </c>
      <c r="AC3303" s="43">
        <v>30</v>
      </c>
      <c r="AD3303" s="40">
        <v>17.1677722930908</v>
      </c>
      <c r="AE3303" s="44">
        <v>1404</v>
      </c>
      <c r="AF3303" s="37">
        <v>1354</v>
      </c>
      <c r="AG3303" s="46">
        <f t="shared" si="215"/>
        <v>0.964387464387464</v>
      </c>
      <c r="AH3303" s="36" t="s">
        <v>393</v>
      </c>
    </row>
    <row r="3304" s="30" customFormat="1" customHeight="1" spans="1:34">
      <c r="A3304" s="31">
        <v>3303</v>
      </c>
      <c r="B3304" s="36" t="s">
        <v>396</v>
      </c>
      <c r="C3304" s="37" t="s">
        <v>135</v>
      </c>
      <c r="D3304" s="38">
        <v>29.91667</v>
      </c>
      <c r="E3304" s="38">
        <v>115.5</v>
      </c>
      <c r="F3304" s="36" t="s">
        <v>136</v>
      </c>
      <c r="G3304" s="38">
        <v>23.26537145</v>
      </c>
      <c r="H3304" s="38">
        <v>116666.727272727</v>
      </c>
      <c r="I3304" s="36" t="s">
        <v>96</v>
      </c>
      <c r="J3304" s="38">
        <v>2014.73291975105</v>
      </c>
      <c r="K3304" s="36" t="s">
        <v>96</v>
      </c>
      <c r="L3304" s="39">
        <v>1.32023231761818</v>
      </c>
      <c r="M3304" s="39">
        <v>-0.429775137369402</v>
      </c>
      <c r="N3304" s="39">
        <v>-0.375343164941007</v>
      </c>
      <c r="O3304" s="39">
        <v>-0.0544319724283951</v>
      </c>
      <c r="P3304" s="39">
        <v>-0.429775137369402</v>
      </c>
      <c r="Q3304" s="39">
        <v>-0.375343164941007</v>
      </c>
      <c r="R3304" s="39">
        <v>-0.0544319724283951</v>
      </c>
      <c r="S3304" s="40">
        <v>8.4</v>
      </c>
      <c r="T3304" s="40">
        <v>0.6</v>
      </c>
      <c r="U3304" s="41">
        <v>0.8</v>
      </c>
      <c r="V3304" s="40">
        <f t="shared" si="212"/>
        <v>14</v>
      </c>
      <c r="W3304" s="40">
        <f t="shared" si="213"/>
        <v>10.5</v>
      </c>
      <c r="X3304" s="40">
        <f t="shared" si="214"/>
        <v>0.75</v>
      </c>
      <c r="Y3304" s="42">
        <v>-0.183108262760413</v>
      </c>
      <c r="Z3304" s="41">
        <v>7.8</v>
      </c>
      <c r="AA3304" s="43">
        <v>17</v>
      </c>
      <c r="AB3304" s="43">
        <v>52</v>
      </c>
      <c r="AC3304" s="43">
        <v>30</v>
      </c>
      <c r="AD3304" s="40">
        <v>17.1677722930908</v>
      </c>
      <c r="AE3304" s="44">
        <v>1404</v>
      </c>
      <c r="AF3304" s="37">
        <v>1354</v>
      </c>
      <c r="AG3304" s="46">
        <f t="shared" si="215"/>
        <v>0.964387464387464</v>
      </c>
      <c r="AH3304" s="36" t="s">
        <v>393</v>
      </c>
    </row>
    <row r="3305" s="30" customFormat="1" customHeight="1" spans="1:34">
      <c r="A3305" s="31">
        <v>3304</v>
      </c>
      <c r="B3305" s="36" t="s">
        <v>396</v>
      </c>
      <c r="C3305" s="37" t="s">
        <v>135</v>
      </c>
      <c r="D3305" s="38">
        <v>29.91667</v>
      </c>
      <c r="E3305" s="38">
        <v>115.5</v>
      </c>
      <c r="F3305" s="36" t="s">
        <v>136</v>
      </c>
      <c r="G3305" s="38">
        <v>21.69808595</v>
      </c>
      <c r="H3305" s="38">
        <v>59659.0909090909</v>
      </c>
      <c r="I3305" s="36" t="s">
        <v>96</v>
      </c>
      <c r="J3305" s="38">
        <v>740.894948486991</v>
      </c>
      <c r="K3305" s="36" t="s">
        <v>96</v>
      </c>
      <c r="L3305" s="39">
        <v>1.11219472690746</v>
      </c>
      <c r="M3305" s="39">
        <v>-1.43015821161324</v>
      </c>
      <c r="N3305" s="39">
        <v>-1.04601800912928</v>
      </c>
      <c r="O3305" s="39">
        <v>-0.38414020248396</v>
      </c>
      <c r="P3305" s="39">
        <v>-1.43015821161324</v>
      </c>
      <c r="Q3305" s="39">
        <v>-1.04601800912928</v>
      </c>
      <c r="R3305" s="39">
        <v>-0.38414020248396</v>
      </c>
      <c r="S3305" s="40">
        <v>8.4</v>
      </c>
      <c r="T3305" s="40">
        <v>0.6</v>
      </c>
      <c r="U3305" s="41">
        <v>0.8</v>
      </c>
      <c r="V3305" s="40">
        <f t="shared" si="212"/>
        <v>14</v>
      </c>
      <c r="W3305" s="40">
        <f t="shared" si="213"/>
        <v>10.5</v>
      </c>
      <c r="X3305" s="40">
        <f t="shared" si="214"/>
        <v>0.75</v>
      </c>
      <c r="Y3305" s="42">
        <v>-0.183108262760413</v>
      </c>
      <c r="Z3305" s="41">
        <v>7.8</v>
      </c>
      <c r="AA3305" s="43">
        <v>17</v>
      </c>
      <c r="AB3305" s="43">
        <v>52</v>
      </c>
      <c r="AC3305" s="43">
        <v>30</v>
      </c>
      <c r="AD3305" s="40">
        <v>17.1677722930908</v>
      </c>
      <c r="AE3305" s="44">
        <v>1404</v>
      </c>
      <c r="AF3305" s="37">
        <v>1354</v>
      </c>
      <c r="AG3305" s="46">
        <f t="shared" si="215"/>
        <v>0.964387464387464</v>
      </c>
      <c r="AH3305" s="36" t="s">
        <v>393</v>
      </c>
    </row>
    <row r="3306" s="30" customFormat="1" customHeight="1" spans="1:34">
      <c r="A3306" s="31">
        <v>3305</v>
      </c>
      <c r="B3306" s="36" t="s">
        <v>396</v>
      </c>
      <c r="C3306" s="37" t="s">
        <v>135</v>
      </c>
      <c r="D3306" s="38">
        <v>29.91667</v>
      </c>
      <c r="E3306" s="38">
        <v>115.5</v>
      </c>
      <c r="F3306" s="36" t="s">
        <v>136</v>
      </c>
      <c r="G3306" s="38">
        <v>21.69808595</v>
      </c>
      <c r="H3306" s="38">
        <v>86837.1818181818</v>
      </c>
      <c r="I3306" s="36" t="s">
        <v>96</v>
      </c>
      <c r="J3306" s="38">
        <v>2651.65190538308</v>
      </c>
      <c r="K3306" s="36" t="s">
        <v>96</v>
      </c>
      <c r="L3306" s="39">
        <v>1.11219472690746</v>
      </c>
      <c r="M3306" s="39">
        <v>-0.15507897164221</v>
      </c>
      <c r="N3306" s="39">
        <v>-0.670629658330607</v>
      </c>
      <c r="O3306" s="39">
        <v>0.515550686688397</v>
      </c>
      <c r="P3306" s="39">
        <v>-0.15507897164221</v>
      </c>
      <c r="Q3306" s="39">
        <v>-0.670629658330607</v>
      </c>
      <c r="R3306" s="39">
        <v>0.515550686688397</v>
      </c>
      <c r="S3306" s="40">
        <v>8.4</v>
      </c>
      <c r="T3306" s="40">
        <v>0.6</v>
      </c>
      <c r="U3306" s="41">
        <v>0.8</v>
      </c>
      <c r="V3306" s="40">
        <f t="shared" si="212"/>
        <v>14</v>
      </c>
      <c r="W3306" s="40">
        <f t="shared" si="213"/>
        <v>10.5</v>
      </c>
      <c r="X3306" s="40">
        <f t="shared" si="214"/>
        <v>0.75</v>
      </c>
      <c r="Y3306" s="42">
        <v>-0.183108262760413</v>
      </c>
      <c r="Z3306" s="41">
        <v>7.8</v>
      </c>
      <c r="AA3306" s="43">
        <v>17</v>
      </c>
      <c r="AB3306" s="43">
        <v>52</v>
      </c>
      <c r="AC3306" s="43">
        <v>30</v>
      </c>
      <c r="AD3306" s="40">
        <v>17.1677722930908</v>
      </c>
      <c r="AE3306" s="44">
        <v>1404</v>
      </c>
      <c r="AF3306" s="37">
        <v>1354</v>
      </c>
      <c r="AG3306" s="46">
        <f t="shared" si="215"/>
        <v>0.964387464387464</v>
      </c>
      <c r="AH3306" s="36" t="s">
        <v>393</v>
      </c>
    </row>
    <row r="3307" s="30" customFormat="1" customHeight="1" spans="1:34">
      <c r="A3307" s="31">
        <v>3306</v>
      </c>
      <c r="B3307" s="36" t="s">
        <v>396</v>
      </c>
      <c r="C3307" s="37" t="s">
        <v>135</v>
      </c>
      <c r="D3307" s="38">
        <v>29.91667</v>
      </c>
      <c r="E3307" s="38">
        <v>115.5</v>
      </c>
      <c r="F3307" s="36" t="s">
        <v>136</v>
      </c>
      <c r="G3307" s="38">
        <v>20.2155857</v>
      </c>
      <c r="H3307" s="38">
        <v>115341</v>
      </c>
      <c r="I3307" s="36" t="s">
        <v>96</v>
      </c>
      <c r="J3307" s="38">
        <v>4744.34293246675</v>
      </c>
      <c r="K3307" s="36" t="s">
        <v>96</v>
      </c>
      <c r="L3307" s="39">
        <v>0.913365588495424</v>
      </c>
      <c r="M3307" s="39">
        <v>0.426691168748475</v>
      </c>
      <c r="N3307" s="39">
        <v>-0.386771592067983</v>
      </c>
      <c r="O3307" s="39">
        <v>0.813462760816458</v>
      </c>
      <c r="P3307" s="39">
        <v>0.426691168748475</v>
      </c>
      <c r="Q3307" s="39">
        <v>-0.386771592067983</v>
      </c>
      <c r="R3307" s="39">
        <v>0.813462760816458</v>
      </c>
      <c r="S3307" s="40">
        <v>8.4</v>
      </c>
      <c r="T3307" s="40">
        <v>0.6</v>
      </c>
      <c r="U3307" s="41">
        <v>0.8</v>
      </c>
      <c r="V3307" s="40">
        <f t="shared" si="212"/>
        <v>14</v>
      </c>
      <c r="W3307" s="40">
        <f t="shared" si="213"/>
        <v>10.5</v>
      </c>
      <c r="X3307" s="40">
        <f t="shared" si="214"/>
        <v>0.75</v>
      </c>
      <c r="Y3307" s="42">
        <v>-0.183108262760413</v>
      </c>
      <c r="Z3307" s="41">
        <v>7.8</v>
      </c>
      <c r="AA3307" s="43">
        <v>17</v>
      </c>
      <c r="AB3307" s="43">
        <v>52</v>
      </c>
      <c r="AC3307" s="43">
        <v>30</v>
      </c>
      <c r="AD3307" s="40">
        <v>17.1677722930908</v>
      </c>
      <c r="AE3307" s="44">
        <v>1404</v>
      </c>
      <c r="AF3307" s="37">
        <v>1354</v>
      </c>
      <c r="AG3307" s="46">
        <f t="shared" si="215"/>
        <v>0.964387464387464</v>
      </c>
      <c r="AH3307" s="36" t="s">
        <v>393</v>
      </c>
    </row>
    <row r="3308" s="30" customFormat="1" customHeight="1" spans="1:34">
      <c r="A3308" s="31">
        <v>3307</v>
      </c>
      <c r="B3308" s="36" t="s">
        <v>396</v>
      </c>
      <c r="C3308" s="37" t="s">
        <v>135</v>
      </c>
      <c r="D3308" s="38">
        <v>29.91667</v>
      </c>
      <c r="E3308" s="38">
        <v>115.5</v>
      </c>
      <c r="F3308" s="36" t="s">
        <v>136</v>
      </c>
      <c r="G3308" s="38">
        <v>21.6557288</v>
      </c>
      <c r="H3308" s="38">
        <v>86837.1818181818</v>
      </c>
      <c r="I3308" s="36" t="s">
        <v>96</v>
      </c>
      <c r="J3308" s="38">
        <v>2651.65190538308</v>
      </c>
      <c r="K3308" s="36" t="s">
        <v>96</v>
      </c>
      <c r="L3308" s="39">
        <v>1.1065416455781</v>
      </c>
      <c r="M3308" s="39">
        <v>-0.15507897164221</v>
      </c>
      <c r="N3308" s="39">
        <v>-0.670629658330607</v>
      </c>
      <c r="O3308" s="39">
        <v>0.515550686688397</v>
      </c>
      <c r="P3308" s="39">
        <v>-0.15507897164221</v>
      </c>
      <c r="Q3308" s="39">
        <v>-0.670629658330607</v>
      </c>
      <c r="R3308" s="39">
        <v>0.515550686688397</v>
      </c>
      <c r="S3308" s="40">
        <v>8.4</v>
      </c>
      <c r="T3308" s="40">
        <v>0.6</v>
      </c>
      <c r="U3308" s="41">
        <v>0.8</v>
      </c>
      <c r="V3308" s="40">
        <f t="shared" si="212"/>
        <v>14</v>
      </c>
      <c r="W3308" s="40">
        <f t="shared" si="213"/>
        <v>10.5</v>
      </c>
      <c r="X3308" s="40">
        <f t="shared" si="214"/>
        <v>0.75</v>
      </c>
      <c r="Y3308" s="42">
        <v>-0.183108262760413</v>
      </c>
      <c r="Z3308" s="41">
        <v>7.8</v>
      </c>
      <c r="AA3308" s="43">
        <v>17</v>
      </c>
      <c r="AB3308" s="43">
        <v>52</v>
      </c>
      <c r="AC3308" s="43">
        <v>30</v>
      </c>
      <c r="AD3308" s="40">
        <v>17.1677722930908</v>
      </c>
      <c r="AE3308" s="44">
        <v>1404</v>
      </c>
      <c r="AF3308" s="37">
        <v>1354</v>
      </c>
      <c r="AG3308" s="46">
        <f t="shared" si="215"/>
        <v>0.964387464387464</v>
      </c>
      <c r="AH3308" s="36" t="s">
        <v>393</v>
      </c>
    </row>
    <row r="3309" s="30" customFormat="1" customHeight="1" spans="1:34">
      <c r="A3309" s="31">
        <v>3308</v>
      </c>
      <c r="B3309" s="36" t="s">
        <v>396</v>
      </c>
      <c r="C3309" s="37" t="s">
        <v>135</v>
      </c>
      <c r="D3309" s="38">
        <v>29.91667</v>
      </c>
      <c r="E3309" s="38">
        <v>115.5</v>
      </c>
      <c r="F3309" s="36" t="s">
        <v>136</v>
      </c>
      <c r="G3309" s="38">
        <v>21.6557288</v>
      </c>
      <c r="H3309" s="38">
        <v>59659.0909090909</v>
      </c>
      <c r="I3309" s="36" t="s">
        <v>96</v>
      </c>
      <c r="J3309" s="38">
        <v>649.890478399332</v>
      </c>
      <c r="K3309" s="36" t="s">
        <v>96</v>
      </c>
      <c r="L3309" s="39">
        <v>1.1065416455781</v>
      </c>
      <c r="M3309" s="39">
        <v>-1.56121320301334</v>
      </c>
      <c r="N3309" s="39">
        <v>-1.04601800912928</v>
      </c>
      <c r="O3309" s="39">
        <v>-0.515195193884067</v>
      </c>
      <c r="P3309" s="39">
        <v>-1.56121320301334</v>
      </c>
      <c r="Q3309" s="39">
        <v>-1.04601800912928</v>
      </c>
      <c r="R3309" s="39">
        <v>-0.515195193884067</v>
      </c>
      <c r="S3309" s="40">
        <v>8.4</v>
      </c>
      <c r="T3309" s="40">
        <v>0.6</v>
      </c>
      <c r="U3309" s="41">
        <v>0.8</v>
      </c>
      <c r="V3309" s="40">
        <f t="shared" si="212"/>
        <v>14</v>
      </c>
      <c r="W3309" s="40">
        <f t="shared" si="213"/>
        <v>10.5</v>
      </c>
      <c r="X3309" s="40">
        <f t="shared" si="214"/>
        <v>0.75</v>
      </c>
      <c r="Y3309" s="42">
        <v>-0.183108262760413</v>
      </c>
      <c r="Z3309" s="41">
        <v>7.8</v>
      </c>
      <c r="AA3309" s="43">
        <v>17</v>
      </c>
      <c r="AB3309" s="43">
        <v>52</v>
      </c>
      <c r="AC3309" s="43">
        <v>30</v>
      </c>
      <c r="AD3309" s="40">
        <v>17.1677722930908</v>
      </c>
      <c r="AE3309" s="44">
        <v>1404</v>
      </c>
      <c r="AF3309" s="37">
        <v>1354</v>
      </c>
      <c r="AG3309" s="46">
        <f t="shared" si="215"/>
        <v>0.964387464387464</v>
      </c>
      <c r="AH3309" s="36" t="s">
        <v>393</v>
      </c>
    </row>
    <row r="3310" s="30" customFormat="1" customHeight="1" spans="1:34">
      <c r="A3310" s="31">
        <v>3309</v>
      </c>
      <c r="B3310" s="36" t="s">
        <v>397</v>
      </c>
      <c r="C3310" s="37" t="s">
        <v>135</v>
      </c>
      <c r="D3310" s="38">
        <v>31.61</v>
      </c>
      <c r="E3310" s="38">
        <v>121.62</v>
      </c>
      <c r="F3310" s="36" t="s">
        <v>136</v>
      </c>
      <c r="G3310" s="38">
        <v>4.4985394352483</v>
      </c>
      <c r="H3310" s="38">
        <v>21832.498210451</v>
      </c>
      <c r="I3310" s="36" t="s">
        <v>96</v>
      </c>
      <c r="J3310" s="38">
        <v>1.27562287589904</v>
      </c>
      <c r="K3310" s="36" t="s">
        <v>96</v>
      </c>
      <c r="L3310" s="39">
        <v>-1.32514476026378</v>
      </c>
      <c r="M3310" s="39">
        <v>-4.15093060834815</v>
      </c>
      <c r="N3310" s="39">
        <v>-1.26007420766877</v>
      </c>
      <c r="O3310" s="39">
        <v>-2.89085640067938</v>
      </c>
      <c r="P3310" s="39">
        <v>-4.15093060834815</v>
      </c>
      <c r="Q3310" s="39">
        <v>-1.26007420766877</v>
      </c>
      <c r="R3310" s="39">
        <v>-2.89085640067938</v>
      </c>
      <c r="S3310" s="40">
        <v>15.65</v>
      </c>
      <c r="T3310" s="40">
        <v>1.28</v>
      </c>
      <c r="U3310" s="41">
        <v>0.3</v>
      </c>
      <c r="V3310" s="40">
        <f t="shared" si="212"/>
        <v>12.2265625</v>
      </c>
      <c r="W3310" s="40">
        <f t="shared" si="213"/>
        <v>52.1666666666667</v>
      </c>
      <c r="X3310" s="40">
        <f t="shared" si="214"/>
        <v>4.26666666666667</v>
      </c>
      <c r="Y3310" s="42">
        <v>-1.54116121156636</v>
      </c>
      <c r="Z3310" s="41">
        <v>6.9</v>
      </c>
      <c r="AA3310" s="43">
        <v>8</v>
      </c>
      <c r="AB3310" s="43">
        <v>16</v>
      </c>
      <c r="AC3310" s="43">
        <v>76</v>
      </c>
      <c r="AD3310" s="40">
        <v>15.5387535095215</v>
      </c>
      <c r="AE3310" s="44">
        <v>1032</v>
      </c>
      <c r="AF3310" s="37">
        <v>1228</v>
      </c>
      <c r="AG3310" s="46">
        <f t="shared" si="215"/>
        <v>1.18992248062015</v>
      </c>
      <c r="AH3310" s="36" t="s">
        <v>393</v>
      </c>
    </row>
    <row r="3311" s="30" customFormat="1" customHeight="1" spans="1:34">
      <c r="A3311" s="31">
        <v>3310</v>
      </c>
      <c r="B3311" s="36" t="s">
        <v>397</v>
      </c>
      <c r="C3311" s="37" t="s">
        <v>135</v>
      </c>
      <c r="D3311" s="38">
        <v>31.61</v>
      </c>
      <c r="E3311" s="38">
        <v>121.62</v>
      </c>
      <c r="F3311" s="36" t="s">
        <v>136</v>
      </c>
      <c r="G3311" s="38">
        <v>10.8373904576436</v>
      </c>
      <c r="H3311" s="38">
        <v>37938.4395132425</v>
      </c>
      <c r="I3311" s="36" t="s">
        <v>96</v>
      </c>
      <c r="J3311" s="38">
        <v>15.6416354008303</v>
      </c>
      <c r="K3311" s="36" t="s">
        <v>96</v>
      </c>
      <c r="L3311" s="39">
        <v>-0.392515946603325</v>
      </c>
      <c r="M3311" s="39">
        <v>-1.64442890286237</v>
      </c>
      <c r="N3311" s="39">
        <v>-0.707508977730025</v>
      </c>
      <c r="O3311" s="39">
        <v>-0.936919925132346</v>
      </c>
      <c r="P3311" s="39">
        <v>-1.64442890286237</v>
      </c>
      <c r="Q3311" s="39">
        <v>-0.707508977730025</v>
      </c>
      <c r="R3311" s="39">
        <v>-0.936919925132346</v>
      </c>
      <c r="S3311" s="40">
        <v>15.65</v>
      </c>
      <c r="T3311" s="40">
        <v>1.28</v>
      </c>
      <c r="U3311" s="41">
        <v>0.3</v>
      </c>
      <c r="V3311" s="40">
        <f t="shared" si="212"/>
        <v>12.2265625</v>
      </c>
      <c r="W3311" s="40">
        <f t="shared" si="213"/>
        <v>52.1666666666667</v>
      </c>
      <c r="X3311" s="40">
        <f t="shared" si="214"/>
        <v>4.26666666666667</v>
      </c>
      <c r="Y3311" s="42">
        <v>-1.54116121156636</v>
      </c>
      <c r="Z3311" s="41">
        <v>6.9</v>
      </c>
      <c r="AA3311" s="43">
        <v>8</v>
      </c>
      <c r="AB3311" s="43">
        <v>16</v>
      </c>
      <c r="AC3311" s="43">
        <v>76</v>
      </c>
      <c r="AD3311" s="40">
        <v>15.5387535095215</v>
      </c>
      <c r="AE3311" s="44">
        <v>1032</v>
      </c>
      <c r="AF3311" s="37">
        <v>1228</v>
      </c>
      <c r="AG3311" s="46">
        <f t="shared" si="215"/>
        <v>1.18992248062015</v>
      </c>
      <c r="AH3311" s="36" t="s">
        <v>393</v>
      </c>
    </row>
    <row r="3312" s="30" customFormat="1" customHeight="1" spans="1:34">
      <c r="A3312" s="31">
        <v>3311</v>
      </c>
      <c r="B3312" s="36" t="s">
        <v>397</v>
      </c>
      <c r="C3312" s="37" t="s">
        <v>135</v>
      </c>
      <c r="D3312" s="38">
        <v>31.61</v>
      </c>
      <c r="E3312" s="38">
        <v>121.62</v>
      </c>
      <c r="F3312" s="36" t="s">
        <v>136</v>
      </c>
      <c r="G3312" s="38">
        <v>11.2171372930867</v>
      </c>
      <c r="H3312" s="38">
        <v>17179.6707229778</v>
      </c>
      <c r="I3312" s="36" t="s">
        <v>96</v>
      </c>
      <c r="J3312" s="38">
        <v>8.528367063243</v>
      </c>
      <c r="K3312" s="36" t="s">
        <v>96</v>
      </c>
      <c r="L3312" s="39">
        <v>-0.337964228329234</v>
      </c>
      <c r="M3312" s="39">
        <v>-2.25096728916113</v>
      </c>
      <c r="N3312" s="39">
        <v>-1.4997470609342</v>
      </c>
      <c r="O3312" s="39">
        <v>-0.751220228226931</v>
      </c>
      <c r="P3312" s="39">
        <v>-2.25096728916113</v>
      </c>
      <c r="Q3312" s="39">
        <v>-1.4997470609342</v>
      </c>
      <c r="R3312" s="39">
        <v>-0.751220228226931</v>
      </c>
      <c r="S3312" s="40">
        <v>15.65</v>
      </c>
      <c r="T3312" s="40">
        <v>1.28</v>
      </c>
      <c r="U3312" s="41">
        <v>0.3</v>
      </c>
      <c r="V3312" s="40">
        <f t="shared" si="212"/>
        <v>12.2265625</v>
      </c>
      <c r="W3312" s="40">
        <f t="shared" si="213"/>
        <v>52.1666666666667</v>
      </c>
      <c r="X3312" s="40">
        <f t="shared" si="214"/>
        <v>4.26666666666667</v>
      </c>
      <c r="Y3312" s="42">
        <v>-1.54116121156636</v>
      </c>
      <c r="Z3312" s="41">
        <v>6.9</v>
      </c>
      <c r="AA3312" s="43">
        <v>8</v>
      </c>
      <c r="AB3312" s="43">
        <v>16</v>
      </c>
      <c r="AC3312" s="43">
        <v>76</v>
      </c>
      <c r="AD3312" s="40">
        <v>15.5387535095215</v>
      </c>
      <c r="AE3312" s="44">
        <v>1032</v>
      </c>
      <c r="AF3312" s="37">
        <v>1228</v>
      </c>
      <c r="AG3312" s="46">
        <f t="shared" si="215"/>
        <v>1.18992248062015</v>
      </c>
      <c r="AH3312" s="36" t="s">
        <v>393</v>
      </c>
    </row>
    <row r="3313" s="30" customFormat="1" customHeight="1" spans="1:34">
      <c r="A3313" s="31">
        <v>3312</v>
      </c>
      <c r="B3313" s="36" t="s">
        <v>397</v>
      </c>
      <c r="C3313" s="37" t="s">
        <v>135</v>
      </c>
      <c r="D3313" s="38">
        <v>31.61</v>
      </c>
      <c r="E3313" s="38">
        <v>121.62</v>
      </c>
      <c r="F3313" s="36" t="s">
        <v>136</v>
      </c>
      <c r="G3313" s="38">
        <v>15.6572541382668</v>
      </c>
      <c r="H3313" s="38">
        <v>46528.2748747315</v>
      </c>
      <c r="I3313" s="36" t="s">
        <v>96</v>
      </c>
      <c r="J3313" s="38">
        <v>250.110999530431</v>
      </c>
      <c r="K3313" s="36" t="s">
        <v>96</v>
      </c>
      <c r="L3313" s="39">
        <v>0.289226500259538</v>
      </c>
      <c r="M3313" s="39">
        <v>1.12753961966252</v>
      </c>
      <c r="N3313" s="39">
        <v>-0.503413621386507</v>
      </c>
      <c r="O3313" s="39">
        <v>1.63095324104903</v>
      </c>
      <c r="P3313" s="39">
        <v>1.12753961966252</v>
      </c>
      <c r="Q3313" s="39">
        <v>-0.503413621386507</v>
      </c>
      <c r="R3313" s="39">
        <v>1.63095324104903</v>
      </c>
      <c r="S3313" s="40">
        <v>15.65</v>
      </c>
      <c r="T3313" s="40">
        <v>1.28</v>
      </c>
      <c r="U3313" s="41">
        <v>0.3</v>
      </c>
      <c r="V3313" s="40">
        <f t="shared" si="212"/>
        <v>12.2265625</v>
      </c>
      <c r="W3313" s="40">
        <f t="shared" si="213"/>
        <v>52.1666666666667</v>
      </c>
      <c r="X3313" s="40">
        <f t="shared" si="214"/>
        <v>4.26666666666667</v>
      </c>
      <c r="Y3313" s="42">
        <v>-1.54116121156636</v>
      </c>
      <c r="Z3313" s="41">
        <v>6.9</v>
      </c>
      <c r="AA3313" s="43">
        <v>8</v>
      </c>
      <c r="AB3313" s="43">
        <v>16</v>
      </c>
      <c r="AC3313" s="43">
        <v>76</v>
      </c>
      <c r="AD3313" s="40">
        <v>15.5387535095215</v>
      </c>
      <c r="AE3313" s="44">
        <v>1032</v>
      </c>
      <c r="AF3313" s="37">
        <v>1228</v>
      </c>
      <c r="AG3313" s="46">
        <f t="shared" si="215"/>
        <v>1.18992248062015</v>
      </c>
      <c r="AH3313" s="36" t="s">
        <v>393</v>
      </c>
    </row>
    <row r="3314" s="30" customFormat="1" customHeight="1" spans="1:34">
      <c r="A3314" s="31">
        <v>3313</v>
      </c>
      <c r="B3314" s="36" t="s">
        <v>397</v>
      </c>
      <c r="C3314" s="37" t="s">
        <v>135</v>
      </c>
      <c r="D3314" s="38">
        <v>31.61</v>
      </c>
      <c r="E3314" s="38">
        <v>121.62</v>
      </c>
      <c r="F3314" s="36" t="s">
        <v>136</v>
      </c>
      <c r="G3314" s="38">
        <v>16.3583252190847</v>
      </c>
      <c r="H3314" s="38">
        <v>64781.6750178955</v>
      </c>
      <c r="I3314" s="36" t="s">
        <v>96</v>
      </c>
      <c r="J3314" s="38">
        <v>140.354547610081</v>
      </c>
      <c r="K3314" s="36" t="s">
        <v>96</v>
      </c>
      <c r="L3314" s="39">
        <v>0.386498004623057</v>
      </c>
      <c r="M3314" s="39">
        <v>0.549806506423851</v>
      </c>
      <c r="N3314" s="39">
        <v>-0.172451040576262</v>
      </c>
      <c r="O3314" s="39">
        <v>0.722257547000113</v>
      </c>
      <c r="P3314" s="39">
        <v>0.549806506423851</v>
      </c>
      <c r="Q3314" s="39">
        <v>-0.172451040576262</v>
      </c>
      <c r="R3314" s="39">
        <v>0.722257547000113</v>
      </c>
      <c r="S3314" s="40">
        <v>15.65</v>
      </c>
      <c r="T3314" s="40">
        <v>1.28</v>
      </c>
      <c r="U3314" s="41">
        <v>0.3</v>
      </c>
      <c r="V3314" s="40">
        <f t="shared" si="212"/>
        <v>12.2265625</v>
      </c>
      <c r="W3314" s="40">
        <f t="shared" si="213"/>
        <v>52.1666666666667</v>
      </c>
      <c r="X3314" s="40">
        <f t="shared" si="214"/>
        <v>4.26666666666667</v>
      </c>
      <c r="Y3314" s="42">
        <v>-1.54116121156636</v>
      </c>
      <c r="Z3314" s="41">
        <v>6.9</v>
      </c>
      <c r="AA3314" s="43">
        <v>8</v>
      </c>
      <c r="AB3314" s="43">
        <v>16</v>
      </c>
      <c r="AC3314" s="43">
        <v>76</v>
      </c>
      <c r="AD3314" s="40">
        <v>15.5387535095215</v>
      </c>
      <c r="AE3314" s="44">
        <v>1032</v>
      </c>
      <c r="AF3314" s="37">
        <v>1228</v>
      </c>
      <c r="AG3314" s="46">
        <f t="shared" si="215"/>
        <v>1.18992248062015</v>
      </c>
      <c r="AH3314" s="36" t="s">
        <v>393</v>
      </c>
    </row>
    <row r="3315" s="30" customFormat="1" customHeight="1" spans="1:34">
      <c r="A3315" s="31">
        <v>3314</v>
      </c>
      <c r="B3315" s="36" t="s">
        <v>397</v>
      </c>
      <c r="C3315" s="37" t="s">
        <v>135</v>
      </c>
      <c r="D3315" s="38">
        <v>31.61</v>
      </c>
      <c r="E3315" s="38">
        <v>121.62</v>
      </c>
      <c r="F3315" s="36" t="s">
        <v>136</v>
      </c>
      <c r="G3315" s="38">
        <v>19.6884128529698</v>
      </c>
      <c r="H3315" s="38">
        <v>101646.385110952</v>
      </c>
      <c r="I3315" s="36" t="s">
        <v>96</v>
      </c>
      <c r="J3315" s="38">
        <v>47.2631351381508</v>
      </c>
      <c r="K3315" s="36" t="s">
        <v>96</v>
      </c>
      <c r="L3315" s="39">
        <v>0.84217729917092</v>
      </c>
      <c r="M3315" s="39">
        <v>-0.538634590134593</v>
      </c>
      <c r="N3315" s="39">
        <v>0.278026166319118</v>
      </c>
      <c r="O3315" s="39">
        <v>-0.816660756453711</v>
      </c>
      <c r="P3315" s="39">
        <v>-0.538634590134593</v>
      </c>
      <c r="Q3315" s="39">
        <v>0.278026166319118</v>
      </c>
      <c r="R3315" s="39">
        <v>-0.816660756453711</v>
      </c>
      <c r="S3315" s="40">
        <v>15.65</v>
      </c>
      <c r="T3315" s="40">
        <v>1.28</v>
      </c>
      <c r="U3315" s="41">
        <v>0.3</v>
      </c>
      <c r="V3315" s="40">
        <f t="shared" si="212"/>
        <v>12.2265625</v>
      </c>
      <c r="W3315" s="40">
        <f t="shared" si="213"/>
        <v>52.1666666666667</v>
      </c>
      <c r="X3315" s="40">
        <f t="shared" si="214"/>
        <v>4.26666666666667</v>
      </c>
      <c r="Y3315" s="42">
        <v>-1.54116121156636</v>
      </c>
      <c r="Z3315" s="41">
        <v>6.9</v>
      </c>
      <c r="AA3315" s="43">
        <v>8</v>
      </c>
      <c r="AB3315" s="43">
        <v>16</v>
      </c>
      <c r="AC3315" s="43">
        <v>76</v>
      </c>
      <c r="AD3315" s="40">
        <v>15.5387535095215</v>
      </c>
      <c r="AE3315" s="44">
        <v>1032</v>
      </c>
      <c r="AF3315" s="37">
        <v>1228</v>
      </c>
      <c r="AG3315" s="46">
        <f t="shared" si="215"/>
        <v>1.18992248062015</v>
      </c>
      <c r="AH3315" s="36" t="s">
        <v>393</v>
      </c>
    </row>
    <row r="3316" s="30" customFormat="1" customHeight="1" spans="1:34">
      <c r="A3316" s="31">
        <v>3315</v>
      </c>
      <c r="B3316" s="36" t="s">
        <v>397</v>
      </c>
      <c r="C3316" s="37" t="s">
        <v>135</v>
      </c>
      <c r="D3316" s="38">
        <v>31.61</v>
      </c>
      <c r="E3316" s="38">
        <v>121.62</v>
      </c>
      <c r="F3316" s="36" t="s">
        <v>136</v>
      </c>
      <c r="G3316" s="38">
        <v>23.2521908471276</v>
      </c>
      <c r="H3316" s="38">
        <v>79813.8869005012</v>
      </c>
      <c r="I3316" s="36" t="s">
        <v>96</v>
      </c>
      <c r="J3316" s="38">
        <v>62.7612266436067</v>
      </c>
      <c r="K3316" s="36" t="s">
        <v>96</v>
      </c>
      <c r="L3316" s="39">
        <v>1.31849193042674</v>
      </c>
      <c r="M3316" s="39">
        <v>-0.255027725119071</v>
      </c>
      <c r="N3316" s="39">
        <v>0.0362236996180324</v>
      </c>
      <c r="O3316" s="39">
        <v>-0.291251424737104</v>
      </c>
      <c r="P3316" s="39">
        <v>-0.255027725119071</v>
      </c>
      <c r="Q3316" s="39">
        <v>0.0362236996180324</v>
      </c>
      <c r="R3316" s="39">
        <v>-0.291251424737104</v>
      </c>
      <c r="S3316" s="40">
        <v>15.65</v>
      </c>
      <c r="T3316" s="40">
        <v>1.28</v>
      </c>
      <c r="U3316" s="41">
        <v>0.3</v>
      </c>
      <c r="V3316" s="40">
        <f t="shared" si="212"/>
        <v>12.2265625</v>
      </c>
      <c r="W3316" s="40">
        <f t="shared" si="213"/>
        <v>52.1666666666667</v>
      </c>
      <c r="X3316" s="40">
        <f t="shared" si="214"/>
        <v>4.26666666666667</v>
      </c>
      <c r="Y3316" s="42">
        <v>-1.54116121156636</v>
      </c>
      <c r="Z3316" s="41">
        <v>6.9</v>
      </c>
      <c r="AA3316" s="43">
        <v>8</v>
      </c>
      <c r="AB3316" s="43">
        <v>16</v>
      </c>
      <c r="AC3316" s="43">
        <v>76</v>
      </c>
      <c r="AD3316" s="40">
        <v>15.5387535095215</v>
      </c>
      <c r="AE3316" s="44">
        <v>1032</v>
      </c>
      <c r="AF3316" s="37">
        <v>1228</v>
      </c>
      <c r="AG3316" s="46">
        <f t="shared" si="215"/>
        <v>1.18992248062015</v>
      </c>
      <c r="AH3316" s="36" t="s">
        <v>393</v>
      </c>
    </row>
    <row r="3317" s="30" customFormat="1" customHeight="1" spans="1:34">
      <c r="A3317" s="31">
        <v>3316</v>
      </c>
      <c r="B3317" s="36" t="s">
        <v>397</v>
      </c>
      <c r="C3317" s="37" t="s">
        <v>135</v>
      </c>
      <c r="D3317" s="38">
        <v>31.61</v>
      </c>
      <c r="E3317" s="38">
        <v>121.62</v>
      </c>
      <c r="F3317" s="36" t="s">
        <v>136</v>
      </c>
      <c r="G3317" s="38">
        <v>23.9240506329114</v>
      </c>
      <c r="H3317" s="38">
        <v>120973.514674302</v>
      </c>
      <c r="I3317" s="36" t="s">
        <v>96</v>
      </c>
      <c r="J3317" s="38">
        <v>88.882147556151</v>
      </c>
      <c r="K3317" s="36" t="s">
        <v>96</v>
      </c>
      <c r="L3317" s="39">
        <v>1.40700863846315</v>
      </c>
      <c r="M3317" s="39">
        <v>0.0929461096789602</v>
      </c>
      <c r="N3317" s="39">
        <v>0.45209782364093</v>
      </c>
      <c r="O3317" s="39">
        <v>-0.35915171396197</v>
      </c>
      <c r="P3317" s="39">
        <v>0.0929461096789602</v>
      </c>
      <c r="Q3317" s="39">
        <v>0.45209782364093</v>
      </c>
      <c r="R3317" s="39">
        <v>-0.35915171396197</v>
      </c>
      <c r="S3317" s="40">
        <v>15.65</v>
      </c>
      <c r="T3317" s="40">
        <v>1.28</v>
      </c>
      <c r="U3317" s="41">
        <v>0.3</v>
      </c>
      <c r="V3317" s="40">
        <f t="shared" si="212"/>
        <v>12.2265625</v>
      </c>
      <c r="W3317" s="40">
        <f t="shared" si="213"/>
        <v>52.1666666666667</v>
      </c>
      <c r="X3317" s="40">
        <f t="shared" si="214"/>
        <v>4.26666666666667</v>
      </c>
      <c r="Y3317" s="42">
        <v>-1.54116121156636</v>
      </c>
      <c r="Z3317" s="41">
        <v>6.9</v>
      </c>
      <c r="AA3317" s="43">
        <v>8</v>
      </c>
      <c r="AB3317" s="43">
        <v>16</v>
      </c>
      <c r="AC3317" s="43">
        <v>76</v>
      </c>
      <c r="AD3317" s="40">
        <v>15.5387535095215</v>
      </c>
      <c r="AE3317" s="44">
        <v>1032</v>
      </c>
      <c r="AF3317" s="37">
        <v>1228</v>
      </c>
      <c r="AG3317" s="46">
        <f t="shared" si="215"/>
        <v>1.18992248062015</v>
      </c>
      <c r="AH3317" s="36" t="s">
        <v>393</v>
      </c>
    </row>
    <row r="3318" s="30" customFormat="1" customHeight="1" spans="1:34">
      <c r="A3318" s="31">
        <v>3317</v>
      </c>
      <c r="B3318" s="36" t="s">
        <v>397</v>
      </c>
      <c r="C3318" s="37" t="s">
        <v>135</v>
      </c>
      <c r="D3318" s="38">
        <v>31.61</v>
      </c>
      <c r="E3318" s="38">
        <v>121.62</v>
      </c>
      <c r="F3318" s="36" t="s">
        <v>136</v>
      </c>
      <c r="G3318" s="38">
        <v>24.2161635832522</v>
      </c>
      <c r="H3318" s="38">
        <v>35790.9806728705</v>
      </c>
      <c r="I3318" s="36" t="s">
        <v>96</v>
      </c>
      <c r="J3318" s="38">
        <v>38.4534917778986</v>
      </c>
      <c r="K3318" s="36" t="s">
        <v>96</v>
      </c>
      <c r="L3318" s="39">
        <v>1.44536940506005</v>
      </c>
      <c r="M3318" s="39">
        <v>-0.744915692485685</v>
      </c>
      <c r="N3318" s="39">
        <v>-0.765777885853995</v>
      </c>
      <c r="O3318" s="39">
        <v>0.0208621933683099</v>
      </c>
      <c r="P3318" s="39">
        <v>-0.744915692485685</v>
      </c>
      <c r="Q3318" s="39">
        <v>-0.765777885853995</v>
      </c>
      <c r="R3318" s="39">
        <v>0.0208621933683099</v>
      </c>
      <c r="S3318" s="40">
        <v>15.65</v>
      </c>
      <c r="T3318" s="40">
        <v>1.28</v>
      </c>
      <c r="U3318" s="41">
        <v>0.3</v>
      </c>
      <c r="V3318" s="40">
        <f t="shared" si="212"/>
        <v>12.2265625</v>
      </c>
      <c r="W3318" s="40">
        <f t="shared" si="213"/>
        <v>52.1666666666667</v>
      </c>
      <c r="X3318" s="40">
        <f t="shared" si="214"/>
        <v>4.26666666666667</v>
      </c>
      <c r="Y3318" s="42">
        <v>-1.54116121156636</v>
      </c>
      <c r="Z3318" s="41">
        <v>6.9</v>
      </c>
      <c r="AA3318" s="43">
        <v>8</v>
      </c>
      <c r="AB3318" s="43">
        <v>16</v>
      </c>
      <c r="AC3318" s="43">
        <v>76</v>
      </c>
      <c r="AD3318" s="40">
        <v>15.5387535095215</v>
      </c>
      <c r="AE3318" s="44">
        <v>1032</v>
      </c>
      <c r="AF3318" s="37">
        <v>1228</v>
      </c>
      <c r="AG3318" s="46">
        <f t="shared" si="215"/>
        <v>1.18992248062015</v>
      </c>
      <c r="AH3318" s="36" t="s">
        <v>393</v>
      </c>
    </row>
    <row r="3319" s="30" customFormat="1" customHeight="1" spans="1:34">
      <c r="A3319" s="31">
        <v>3318</v>
      </c>
      <c r="B3319" s="36" t="s">
        <v>397</v>
      </c>
      <c r="C3319" s="37" t="s">
        <v>135</v>
      </c>
      <c r="D3319" s="38">
        <v>31.61</v>
      </c>
      <c r="E3319" s="38">
        <v>121.62</v>
      </c>
      <c r="F3319" s="36" t="s">
        <v>136</v>
      </c>
      <c r="G3319" s="38">
        <v>26.4946445959104</v>
      </c>
      <c r="H3319" s="38">
        <v>71581.9613457409</v>
      </c>
      <c r="I3319" s="36" t="s">
        <v>96</v>
      </c>
      <c r="J3319" s="38">
        <v>63.4190877349587</v>
      </c>
      <c r="K3319" s="36" t="s">
        <v>96</v>
      </c>
      <c r="L3319" s="39">
        <v>1.74201648514651</v>
      </c>
      <c r="M3319" s="39">
        <v>-0.244600313277514</v>
      </c>
      <c r="N3319" s="39">
        <v>-0.0726307052940507</v>
      </c>
      <c r="O3319" s="39">
        <v>-0.171969607983464</v>
      </c>
      <c r="P3319" s="39">
        <v>-0.244600313277514</v>
      </c>
      <c r="Q3319" s="39">
        <v>-0.0726307052940507</v>
      </c>
      <c r="R3319" s="39">
        <v>-0.171969607983464</v>
      </c>
      <c r="S3319" s="40">
        <v>15.65</v>
      </c>
      <c r="T3319" s="40">
        <v>1.28</v>
      </c>
      <c r="U3319" s="41">
        <v>0.3</v>
      </c>
      <c r="V3319" s="40">
        <f t="shared" si="212"/>
        <v>12.2265625</v>
      </c>
      <c r="W3319" s="40">
        <f t="shared" si="213"/>
        <v>52.1666666666667</v>
      </c>
      <c r="X3319" s="40">
        <f t="shared" si="214"/>
        <v>4.26666666666667</v>
      </c>
      <c r="Y3319" s="42">
        <v>-1.54116121156636</v>
      </c>
      <c r="Z3319" s="41">
        <v>6.9</v>
      </c>
      <c r="AA3319" s="43">
        <v>8</v>
      </c>
      <c r="AB3319" s="43">
        <v>16</v>
      </c>
      <c r="AC3319" s="43">
        <v>76</v>
      </c>
      <c r="AD3319" s="40">
        <v>15.5387535095215</v>
      </c>
      <c r="AE3319" s="44">
        <v>1032</v>
      </c>
      <c r="AF3319" s="37">
        <v>1228</v>
      </c>
      <c r="AG3319" s="46">
        <f t="shared" si="215"/>
        <v>1.18992248062015</v>
      </c>
      <c r="AH3319" s="36" t="s">
        <v>393</v>
      </c>
    </row>
    <row r="3320" s="30" customFormat="1" customHeight="1" spans="1:34">
      <c r="A3320" s="31">
        <v>3319</v>
      </c>
      <c r="B3320" s="36" t="s">
        <v>397</v>
      </c>
      <c r="C3320" s="37" t="s">
        <v>135</v>
      </c>
      <c r="D3320" s="38">
        <v>31.61</v>
      </c>
      <c r="E3320" s="38">
        <v>121.62</v>
      </c>
      <c r="F3320" s="36" t="s">
        <v>136</v>
      </c>
      <c r="G3320" s="38">
        <v>26.5822784810127</v>
      </c>
      <c r="H3320" s="38">
        <v>102362.204724409</v>
      </c>
      <c r="I3320" s="36" t="s">
        <v>96</v>
      </c>
      <c r="J3320" s="38">
        <v>169.630528473995</v>
      </c>
      <c r="K3320" s="36" t="s">
        <v>96</v>
      </c>
      <c r="L3320" s="39">
        <v>1.75333592053251</v>
      </c>
      <c r="M3320" s="39">
        <v>0.739257512170577</v>
      </c>
      <c r="N3320" s="39">
        <v>0.28504373897776</v>
      </c>
      <c r="O3320" s="39">
        <v>0.454213773192816</v>
      </c>
      <c r="P3320" s="39">
        <v>0.739257512170577</v>
      </c>
      <c r="Q3320" s="39">
        <v>0.28504373897776</v>
      </c>
      <c r="R3320" s="39">
        <v>0.454213773192816</v>
      </c>
      <c r="S3320" s="40">
        <v>15.65</v>
      </c>
      <c r="T3320" s="40">
        <v>1.28</v>
      </c>
      <c r="U3320" s="41">
        <v>0.3</v>
      </c>
      <c r="V3320" s="40">
        <f t="shared" si="212"/>
        <v>12.2265625</v>
      </c>
      <c r="W3320" s="40">
        <f t="shared" si="213"/>
        <v>52.1666666666667</v>
      </c>
      <c r="X3320" s="40">
        <f t="shared" si="214"/>
        <v>4.26666666666667</v>
      </c>
      <c r="Y3320" s="42">
        <v>-1.54116121156636</v>
      </c>
      <c r="Z3320" s="41">
        <v>6.9</v>
      </c>
      <c r="AA3320" s="43">
        <v>8</v>
      </c>
      <c r="AB3320" s="43">
        <v>16</v>
      </c>
      <c r="AC3320" s="43">
        <v>76</v>
      </c>
      <c r="AD3320" s="40">
        <v>15.5387535095215</v>
      </c>
      <c r="AE3320" s="44">
        <v>1032</v>
      </c>
      <c r="AF3320" s="37">
        <v>1228</v>
      </c>
      <c r="AG3320" s="46">
        <f t="shared" si="215"/>
        <v>1.18992248062015</v>
      </c>
      <c r="AH3320" s="36" t="s">
        <v>393</v>
      </c>
    </row>
    <row r="3321" s="30" customFormat="1" customHeight="1" spans="1:34">
      <c r="A3321" s="31">
        <v>3320</v>
      </c>
      <c r="B3321" s="36" t="s">
        <v>397</v>
      </c>
      <c r="C3321" s="37" t="s">
        <v>135</v>
      </c>
      <c r="D3321" s="38">
        <v>31.61</v>
      </c>
      <c r="E3321" s="38">
        <v>121.62</v>
      </c>
      <c r="F3321" s="36" t="s">
        <v>136</v>
      </c>
      <c r="G3321" s="38">
        <v>26.6114897760467</v>
      </c>
      <c r="H3321" s="38">
        <v>117036.506800286</v>
      </c>
      <c r="I3321" s="36" t="s">
        <v>96</v>
      </c>
      <c r="J3321" s="38">
        <v>84.79666745703</v>
      </c>
      <c r="K3321" s="36" t="s">
        <v>96</v>
      </c>
      <c r="L3321" s="39">
        <v>1.75710759491247</v>
      </c>
      <c r="M3321" s="39">
        <v>0.0458910453864099</v>
      </c>
      <c r="N3321" s="39">
        <v>0.419012099055163</v>
      </c>
      <c r="O3321" s="39">
        <v>-0.373121053668753</v>
      </c>
      <c r="P3321" s="39">
        <v>0.0458910453864099</v>
      </c>
      <c r="Q3321" s="39">
        <v>0.419012099055163</v>
      </c>
      <c r="R3321" s="39">
        <v>-0.373121053668753</v>
      </c>
      <c r="S3321" s="40">
        <v>15.65</v>
      </c>
      <c r="T3321" s="40">
        <v>1.28</v>
      </c>
      <c r="U3321" s="41">
        <v>0.3</v>
      </c>
      <c r="V3321" s="40">
        <f t="shared" si="212"/>
        <v>12.2265625</v>
      </c>
      <c r="W3321" s="40">
        <f t="shared" si="213"/>
        <v>52.1666666666667</v>
      </c>
      <c r="X3321" s="40">
        <f t="shared" si="214"/>
        <v>4.26666666666667</v>
      </c>
      <c r="Y3321" s="42">
        <v>-1.54116121156636</v>
      </c>
      <c r="Z3321" s="41">
        <v>6.9</v>
      </c>
      <c r="AA3321" s="43">
        <v>8</v>
      </c>
      <c r="AB3321" s="43">
        <v>16</v>
      </c>
      <c r="AC3321" s="43">
        <v>76</v>
      </c>
      <c r="AD3321" s="40">
        <v>15.5387535095215</v>
      </c>
      <c r="AE3321" s="44">
        <v>1032</v>
      </c>
      <c r="AF3321" s="37">
        <v>1228</v>
      </c>
      <c r="AG3321" s="46">
        <f t="shared" si="215"/>
        <v>1.18992248062015</v>
      </c>
      <c r="AH3321" s="36" t="s">
        <v>393</v>
      </c>
    </row>
    <row r="3322" s="30" customFormat="1" customHeight="1" spans="1:34">
      <c r="A3322" s="31">
        <v>3321</v>
      </c>
      <c r="B3322" s="36" t="s">
        <v>397</v>
      </c>
      <c r="C3322" s="37" t="s">
        <v>135</v>
      </c>
      <c r="D3322" s="38">
        <v>31.61</v>
      </c>
      <c r="E3322" s="38">
        <v>121.62</v>
      </c>
      <c r="F3322" s="36" t="s">
        <v>136</v>
      </c>
      <c r="G3322" s="38">
        <v>27.6631</v>
      </c>
      <c r="H3322" s="38">
        <v>173586.272727273</v>
      </c>
      <c r="I3322" s="36" t="s">
        <v>96</v>
      </c>
      <c r="J3322" s="38">
        <v>82.429646056785</v>
      </c>
      <c r="K3322" s="36" t="s">
        <v>96</v>
      </c>
      <c r="L3322" s="39">
        <v>1.89240047753241</v>
      </c>
      <c r="M3322" s="39">
        <v>0.0175799566684022</v>
      </c>
      <c r="N3322" s="39">
        <v>0.813200913940753</v>
      </c>
      <c r="O3322" s="39">
        <v>-0.795620957272351</v>
      </c>
      <c r="P3322" s="39">
        <v>0.0175799566684022</v>
      </c>
      <c r="Q3322" s="39">
        <v>0.813200913940753</v>
      </c>
      <c r="R3322" s="39">
        <v>-0.795620957272351</v>
      </c>
      <c r="S3322" s="40">
        <v>15.65</v>
      </c>
      <c r="T3322" s="40">
        <v>1.28</v>
      </c>
      <c r="U3322" s="41">
        <v>0.3</v>
      </c>
      <c r="V3322" s="40">
        <f t="shared" si="212"/>
        <v>12.2265625</v>
      </c>
      <c r="W3322" s="40">
        <f t="shared" si="213"/>
        <v>52.1666666666667</v>
      </c>
      <c r="X3322" s="40">
        <f t="shared" si="214"/>
        <v>4.26666666666667</v>
      </c>
      <c r="Y3322" s="42">
        <v>-1.54116121156636</v>
      </c>
      <c r="Z3322" s="41">
        <v>6.9</v>
      </c>
      <c r="AA3322" s="43">
        <v>8</v>
      </c>
      <c r="AB3322" s="43">
        <v>16</v>
      </c>
      <c r="AC3322" s="43">
        <v>76</v>
      </c>
      <c r="AD3322" s="40">
        <v>15.5387535095215</v>
      </c>
      <c r="AE3322" s="44">
        <v>1032</v>
      </c>
      <c r="AF3322" s="37">
        <v>1228</v>
      </c>
      <c r="AG3322" s="46">
        <f t="shared" si="215"/>
        <v>1.18992248062015</v>
      </c>
      <c r="AH3322" s="36" t="s">
        <v>393</v>
      </c>
    </row>
    <row r="3323" s="30" customFormat="1" customHeight="1" spans="1:34">
      <c r="A3323" s="31">
        <v>3322</v>
      </c>
      <c r="B3323" s="36" t="s">
        <v>397</v>
      </c>
      <c r="C3323" s="37" t="s">
        <v>135</v>
      </c>
      <c r="D3323" s="38">
        <v>31.61</v>
      </c>
      <c r="E3323" s="38">
        <v>121.62</v>
      </c>
      <c r="F3323" s="36" t="s">
        <v>136</v>
      </c>
      <c r="G3323" s="38">
        <v>28.1888997078871</v>
      </c>
      <c r="H3323" s="38">
        <v>110952.040085898</v>
      </c>
      <c r="I3323" s="36" t="s">
        <v>96</v>
      </c>
      <c r="J3323" s="38">
        <v>121.600857311557</v>
      </c>
      <c r="K3323" s="36" t="s">
        <v>96</v>
      </c>
      <c r="L3323" s="39">
        <v>1.95969212037971</v>
      </c>
      <c r="M3323" s="39">
        <v>0.40637882198328</v>
      </c>
      <c r="N3323" s="39">
        <v>0.365624225637101</v>
      </c>
      <c r="O3323" s="39">
        <v>0.0407545963461787</v>
      </c>
      <c r="P3323" s="39">
        <v>0.40637882198328</v>
      </c>
      <c r="Q3323" s="39">
        <v>0.365624225637101</v>
      </c>
      <c r="R3323" s="39">
        <v>0.0407545963461787</v>
      </c>
      <c r="S3323" s="40">
        <v>15.65</v>
      </c>
      <c r="T3323" s="40">
        <v>1.28</v>
      </c>
      <c r="U3323" s="41">
        <v>0.3</v>
      </c>
      <c r="V3323" s="40">
        <f t="shared" si="212"/>
        <v>12.2265625</v>
      </c>
      <c r="W3323" s="40">
        <f t="shared" si="213"/>
        <v>52.1666666666667</v>
      </c>
      <c r="X3323" s="40">
        <f t="shared" si="214"/>
        <v>4.26666666666667</v>
      </c>
      <c r="Y3323" s="42">
        <v>-1.54116121156636</v>
      </c>
      <c r="Z3323" s="41">
        <v>6.9</v>
      </c>
      <c r="AA3323" s="43">
        <v>8</v>
      </c>
      <c r="AB3323" s="43">
        <v>16</v>
      </c>
      <c r="AC3323" s="43">
        <v>76</v>
      </c>
      <c r="AD3323" s="40">
        <v>15.5387535095215</v>
      </c>
      <c r="AE3323" s="44">
        <v>1032</v>
      </c>
      <c r="AF3323" s="37">
        <v>1228</v>
      </c>
      <c r="AG3323" s="46">
        <f t="shared" si="215"/>
        <v>1.18992248062015</v>
      </c>
      <c r="AH3323" s="36" t="s">
        <v>393</v>
      </c>
    </row>
    <row r="3324" s="30" customFormat="1" customHeight="1" spans="1:34">
      <c r="A3324" s="31">
        <v>3323</v>
      </c>
      <c r="B3324" s="36" t="s">
        <v>397</v>
      </c>
      <c r="C3324" s="37" t="s">
        <v>135</v>
      </c>
      <c r="D3324" s="38">
        <v>31.61</v>
      </c>
      <c r="E3324" s="38">
        <v>121.62</v>
      </c>
      <c r="F3324" s="36" t="s">
        <v>136</v>
      </c>
      <c r="G3324" s="38">
        <v>29.7370983446933</v>
      </c>
      <c r="H3324" s="38">
        <v>52612.7415891196</v>
      </c>
      <c r="I3324" s="36" t="s">
        <v>96</v>
      </c>
      <c r="J3324" s="38">
        <v>39.7500360312612</v>
      </c>
      <c r="K3324" s="36" t="s">
        <v>96</v>
      </c>
      <c r="L3324" s="39">
        <v>2.15647324670074</v>
      </c>
      <c r="M3324" s="39">
        <v>-0.711754450236696</v>
      </c>
      <c r="N3324" s="39">
        <v>-0.38051548506335</v>
      </c>
      <c r="O3324" s="39">
        <v>-0.331238965173346</v>
      </c>
      <c r="P3324" s="39">
        <v>-0.711754450236696</v>
      </c>
      <c r="Q3324" s="39">
        <v>-0.38051548506335</v>
      </c>
      <c r="R3324" s="39">
        <v>-0.331238965173346</v>
      </c>
      <c r="S3324" s="40">
        <v>15.65</v>
      </c>
      <c r="T3324" s="40">
        <v>1.28</v>
      </c>
      <c r="U3324" s="41">
        <v>0.3</v>
      </c>
      <c r="V3324" s="40">
        <f t="shared" si="212"/>
        <v>12.2265625</v>
      </c>
      <c r="W3324" s="40">
        <f t="shared" si="213"/>
        <v>52.1666666666667</v>
      </c>
      <c r="X3324" s="40">
        <f t="shared" si="214"/>
        <v>4.26666666666667</v>
      </c>
      <c r="Y3324" s="42">
        <v>-1.54116121156636</v>
      </c>
      <c r="Z3324" s="41">
        <v>6.9</v>
      </c>
      <c r="AA3324" s="43">
        <v>8</v>
      </c>
      <c r="AB3324" s="43">
        <v>16</v>
      </c>
      <c r="AC3324" s="43">
        <v>76</v>
      </c>
      <c r="AD3324" s="40">
        <v>15.5387535095215</v>
      </c>
      <c r="AE3324" s="44">
        <v>1032</v>
      </c>
      <c r="AF3324" s="37">
        <v>1228</v>
      </c>
      <c r="AG3324" s="46">
        <f t="shared" si="215"/>
        <v>1.18992248062015</v>
      </c>
      <c r="AH3324" s="36" t="s">
        <v>393</v>
      </c>
    </row>
    <row r="3325" s="30" customFormat="1" customHeight="1" spans="1:34">
      <c r="A3325" s="31">
        <v>3324</v>
      </c>
      <c r="B3325" s="36" t="s">
        <v>398</v>
      </c>
      <c r="C3325" s="37" t="s">
        <v>135</v>
      </c>
      <c r="D3325" s="38">
        <v>31.61</v>
      </c>
      <c r="E3325" s="38">
        <v>121.62</v>
      </c>
      <c r="F3325" s="36" t="s">
        <v>136</v>
      </c>
      <c r="G3325" s="38">
        <v>10.6329113924051</v>
      </c>
      <c r="H3325" s="38">
        <v>40085.8983536149</v>
      </c>
      <c r="I3325" s="36" t="s">
        <v>96</v>
      </c>
      <c r="J3325" s="38">
        <v>46.4913687694975</v>
      </c>
      <c r="K3325" s="36" t="s">
        <v>96</v>
      </c>
      <c r="L3325" s="39">
        <v>-0.42195042121832</v>
      </c>
      <c r="M3325" s="39">
        <v>-0.678486203654864</v>
      </c>
      <c r="N3325" s="39">
        <v>-0.710171766071111</v>
      </c>
      <c r="O3325" s="39">
        <v>0.0316855624162472</v>
      </c>
      <c r="P3325" s="39">
        <v>-0.678486203654864</v>
      </c>
      <c r="Q3325" s="39">
        <v>-0.710171766071111</v>
      </c>
      <c r="R3325" s="39">
        <v>0.0316855624162472</v>
      </c>
      <c r="S3325" s="40">
        <v>15.65</v>
      </c>
      <c r="T3325" s="40">
        <v>1.28</v>
      </c>
      <c r="U3325" s="41">
        <v>0.3</v>
      </c>
      <c r="V3325" s="40">
        <f t="shared" si="212"/>
        <v>12.2265625</v>
      </c>
      <c r="W3325" s="40">
        <f t="shared" si="213"/>
        <v>52.1666666666667</v>
      </c>
      <c r="X3325" s="40">
        <f t="shared" si="214"/>
        <v>4.26666666666667</v>
      </c>
      <c r="Y3325" s="42">
        <v>-1.54116121156636</v>
      </c>
      <c r="Z3325" s="41">
        <v>6.9</v>
      </c>
      <c r="AA3325" s="43">
        <v>8</v>
      </c>
      <c r="AB3325" s="43">
        <v>16</v>
      </c>
      <c r="AC3325" s="43">
        <v>76</v>
      </c>
      <c r="AD3325" s="40">
        <v>15.5387535095215</v>
      </c>
      <c r="AE3325" s="44">
        <v>1032</v>
      </c>
      <c r="AF3325" s="37">
        <v>1228</v>
      </c>
      <c r="AG3325" s="46">
        <f t="shared" si="215"/>
        <v>1.18992248062015</v>
      </c>
      <c r="AH3325" s="36" t="s">
        <v>393</v>
      </c>
    </row>
    <row r="3326" s="30" customFormat="1" customHeight="1" spans="1:34">
      <c r="A3326" s="31">
        <v>3325</v>
      </c>
      <c r="B3326" s="36" t="s">
        <v>398</v>
      </c>
      <c r="C3326" s="37" t="s">
        <v>135</v>
      </c>
      <c r="D3326" s="38">
        <v>31.61</v>
      </c>
      <c r="E3326" s="38">
        <v>121.62</v>
      </c>
      <c r="F3326" s="36" t="s">
        <v>136</v>
      </c>
      <c r="G3326" s="38">
        <v>11.4216163583252</v>
      </c>
      <c r="H3326" s="38">
        <v>43664.9964209018</v>
      </c>
      <c r="I3326" s="36" t="s">
        <v>96</v>
      </c>
      <c r="J3326" s="38">
        <v>16.8393842606153</v>
      </c>
      <c r="K3326" s="36" t="s">
        <v>96</v>
      </c>
      <c r="L3326" s="39">
        <v>-0.308650531046496</v>
      </c>
      <c r="M3326" s="39">
        <v>-1.69403243710956</v>
      </c>
      <c r="N3326" s="39">
        <v>-0.624649592632953</v>
      </c>
      <c r="O3326" s="39">
        <v>-1.06938284447661</v>
      </c>
      <c r="P3326" s="39">
        <v>-1.69403243710956</v>
      </c>
      <c r="Q3326" s="39">
        <v>-0.624649592632953</v>
      </c>
      <c r="R3326" s="39">
        <v>-1.06938284447661</v>
      </c>
      <c r="S3326" s="40">
        <v>15.65</v>
      </c>
      <c r="T3326" s="40">
        <v>1.28</v>
      </c>
      <c r="U3326" s="41">
        <v>0.3</v>
      </c>
      <c r="V3326" s="40">
        <f t="shared" si="212"/>
        <v>12.2265625</v>
      </c>
      <c r="W3326" s="40">
        <f t="shared" si="213"/>
        <v>52.1666666666667</v>
      </c>
      <c r="X3326" s="40">
        <f t="shared" si="214"/>
        <v>4.26666666666667</v>
      </c>
      <c r="Y3326" s="42">
        <v>-1.54116121156636</v>
      </c>
      <c r="Z3326" s="41">
        <v>6.9</v>
      </c>
      <c r="AA3326" s="43">
        <v>8</v>
      </c>
      <c r="AB3326" s="43">
        <v>16</v>
      </c>
      <c r="AC3326" s="43">
        <v>76</v>
      </c>
      <c r="AD3326" s="40">
        <v>15.5387535095215</v>
      </c>
      <c r="AE3326" s="44">
        <v>1032</v>
      </c>
      <c r="AF3326" s="37">
        <v>1228</v>
      </c>
      <c r="AG3326" s="46">
        <f t="shared" si="215"/>
        <v>1.18992248062015</v>
      </c>
      <c r="AH3326" s="36" t="s">
        <v>393</v>
      </c>
    </row>
    <row r="3327" s="30" customFormat="1" customHeight="1" spans="1:34">
      <c r="A3327" s="31">
        <v>3326</v>
      </c>
      <c r="B3327" s="36" t="s">
        <v>398</v>
      </c>
      <c r="C3327" s="37" t="s">
        <v>135</v>
      </c>
      <c r="D3327" s="38">
        <v>31.61</v>
      </c>
      <c r="E3327" s="38">
        <v>121.62</v>
      </c>
      <c r="F3327" s="36" t="s">
        <v>136</v>
      </c>
      <c r="G3327" s="38">
        <v>15.4235637779942</v>
      </c>
      <c r="H3327" s="38">
        <v>62276.3063707945</v>
      </c>
      <c r="I3327" s="36" t="s">
        <v>96</v>
      </c>
      <c r="J3327" s="38">
        <v>155.763723261317</v>
      </c>
      <c r="K3327" s="36" t="s">
        <v>96</v>
      </c>
      <c r="L3327" s="39">
        <v>0.256697636618284</v>
      </c>
      <c r="M3327" s="39">
        <v>0.530587383454328</v>
      </c>
      <c r="N3327" s="39">
        <v>-0.269615338151678</v>
      </c>
      <c r="O3327" s="39">
        <v>0.800202721606007</v>
      </c>
      <c r="P3327" s="39">
        <v>0.530587383454328</v>
      </c>
      <c r="Q3327" s="39">
        <v>-0.269615338151678</v>
      </c>
      <c r="R3327" s="39">
        <v>0.800202721606007</v>
      </c>
      <c r="S3327" s="40">
        <v>15.65</v>
      </c>
      <c r="T3327" s="40">
        <v>1.28</v>
      </c>
      <c r="U3327" s="41">
        <v>0.3</v>
      </c>
      <c r="V3327" s="40">
        <f t="shared" si="212"/>
        <v>12.2265625</v>
      </c>
      <c r="W3327" s="40">
        <f t="shared" si="213"/>
        <v>52.1666666666667</v>
      </c>
      <c r="X3327" s="40">
        <f t="shared" si="214"/>
        <v>4.26666666666667</v>
      </c>
      <c r="Y3327" s="42">
        <v>-1.54116121156636</v>
      </c>
      <c r="Z3327" s="41">
        <v>6.9</v>
      </c>
      <c r="AA3327" s="43">
        <v>8</v>
      </c>
      <c r="AB3327" s="43">
        <v>16</v>
      </c>
      <c r="AC3327" s="43">
        <v>76</v>
      </c>
      <c r="AD3327" s="40">
        <v>15.5387535095215</v>
      </c>
      <c r="AE3327" s="44">
        <v>1032</v>
      </c>
      <c r="AF3327" s="37">
        <v>1228</v>
      </c>
      <c r="AG3327" s="46">
        <f t="shared" si="215"/>
        <v>1.18992248062015</v>
      </c>
      <c r="AH3327" s="36" t="s">
        <v>393</v>
      </c>
    </row>
    <row r="3328" s="30" customFormat="1" customHeight="1" spans="1:34">
      <c r="A3328" s="31">
        <v>3327</v>
      </c>
      <c r="B3328" s="36" t="s">
        <v>398</v>
      </c>
      <c r="C3328" s="37" t="s">
        <v>135</v>
      </c>
      <c r="D3328" s="38">
        <v>31.61</v>
      </c>
      <c r="E3328" s="38">
        <v>121.62</v>
      </c>
      <c r="F3328" s="36" t="s">
        <v>136</v>
      </c>
      <c r="G3328" s="38">
        <v>16.3875365141188</v>
      </c>
      <c r="H3328" s="38">
        <v>76234.788833214</v>
      </c>
      <c r="I3328" s="36" t="s">
        <v>96</v>
      </c>
      <c r="J3328" s="38">
        <v>273.859668698365</v>
      </c>
      <c r="K3328" s="36" t="s">
        <v>96</v>
      </c>
      <c r="L3328" s="39">
        <v>0.390540761395833</v>
      </c>
      <c r="M3328" s="39">
        <v>1.0948629359964</v>
      </c>
      <c r="N3328" s="39">
        <v>-0.0673784716567817</v>
      </c>
      <c r="O3328" s="39">
        <v>1.16224140765318</v>
      </c>
      <c r="P3328" s="39">
        <v>1.0948629359964</v>
      </c>
      <c r="Q3328" s="39">
        <v>-0.0673784716567817</v>
      </c>
      <c r="R3328" s="39">
        <v>1.16224140765318</v>
      </c>
      <c r="S3328" s="40">
        <v>15.65</v>
      </c>
      <c r="T3328" s="40">
        <v>1.28</v>
      </c>
      <c r="U3328" s="41">
        <v>0.3</v>
      </c>
      <c r="V3328" s="40">
        <f t="shared" si="212"/>
        <v>12.2265625</v>
      </c>
      <c r="W3328" s="40">
        <f t="shared" si="213"/>
        <v>52.1666666666667</v>
      </c>
      <c r="X3328" s="40">
        <f t="shared" si="214"/>
        <v>4.26666666666667</v>
      </c>
      <c r="Y3328" s="42">
        <v>-1.54116121156636</v>
      </c>
      <c r="Z3328" s="41">
        <v>6.9</v>
      </c>
      <c r="AA3328" s="43">
        <v>8</v>
      </c>
      <c r="AB3328" s="43">
        <v>16</v>
      </c>
      <c r="AC3328" s="43">
        <v>76</v>
      </c>
      <c r="AD3328" s="40">
        <v>15.5387535095215</v>
      </c>
      <c r="AE3328" s="44">
        <v>1032</v>
      </c>
      <c r="AF3328" s="37">
        <v>1228</v>
      </c>
      <c r="AG3328" s="46">
        <f t="shared" si="215"/>
        <v>1.18992248062015</v>
      </c>
      <c r="AH3328" s="36" t="s">
        <v>393</v>
      </c>
    </row>
    <row r="3329" s="30" customFormat="1" customHeight="1" spans="1:34">
      <c r="A3329" s="31">
        <v>3328</v>
      </c>
      <c r="B3329" s="36" t="s">
        <v>398</v>
      </c>
      <c r="C3329" s="37" t="s">
        <v>135</v>
      </c>
      <c r="D3329" s="38">
        <v>31.61</v>
      </c>
      <c r="E3329" s="38">
        <v>121.62</v>
      </c>
      <c r="F3329" s="36" t="s">
        <v>136</v>
      </c>
      <c r="G3329" s="38">
        <v>19.4547224926972</v>
      </c>
      <c r="H3329" s="38">
        <v>64065.8554044382</v>
      </c>
      <c r="I3329" s="36" t="s">
        <v>96</v>
      </c>
      <c r="J3329" s="38">
        <v>56.7521421165925</v>
      </c>
      <c r="K3329" s="36" t="s">
        <v>96</v>
      </c>
      <c r="L3329" s="39">
        <v>0.810538196574321</v>
      </c>
      <c r="M3329" s="39">
        <v>-0.479059478961764</v>
      </c>
      <c r="N3329" s="39">
        <v>-0.24128483152545</v>
      </c>
      <c r="O3329" s="39">
        <v>-0.237774647436315</v>
      </c>
      <c r="P3329" s="39">
        <v>-0.479059478961764</v>
      </c>
      <c r="Q3329" s="39">
        <v>-0.24128483152545</v>
      </c>
      <c r="R3329" s="39">
        <v>-0.237774647436315</v>
      </c>
      <c r="S3329" s="40">
        <v>15.65</v>
      </c>
      <c r="T3329" s="40">
        <v>1.28</v>
      </c>
      <c r="U3329" s="41">
        <v>0.3</v>
      </c>
      <c r="V3329" s="40">
        <f t="shared" si="212"/>
        <v>12.2265625</v>
      </c>
      <c r="W3329" s="40">
        <f t="shared" si="213"/>
        <v>52.1666666666667</v>
      </c>
      <c r="X3329" s="40">
        <f t="shared" si="214"/>
        <v>4.26666666666667</v>
      </c>
      <c r="Y3329" s="42">
        <v>-1.54116121156636</v>
      </c>
      <c r="Z3329" s="41">
        <v>6.9</v>
      </c>
      <c r="AA3329" s="43">
        <v>8</v>
      </c>
      <c r="AB3329" s="43">
        <v>16</v>
      </c>
      <c r="AC3329" s="43">
        <v>76</v>
      </c>
      <c r="AD3329" s="40">
        <v>15.5387535095215</v>
      </c>
      <c r="AE3329" s="44">
        <v>1032</v>
      </c>
      <c r="AF3329" s="37">
        <v>1228</v>
      </c>
      <c r="AG3329" s="46">
        <f t="shared" si="215"/>
        <v>1.18992248062015</v>
      </c>
      <c r="AH3329" s="36" t="s">
        <v>393</v>
      </c>
    </row>
    <row r="3330" s="30" customFormat="1" customHeight="1" spans="1:34">
      <c r="A3330" s="31">
        <v>3329</v>
      </c>
      <c r="B3330" s="36" t="s">
        <v>398</v>
      </c>
      <c r="C3330" s="37" t="s">
        <v>135</v>
      </c>
      <c r="D3330" s="38">
        <v>31.61</v>
      </c>
      <c r="E3330" s="38">
        <v>121.62</v>
      </c>
      <c r="F3330" s="36" t="s">
        <v>136</v>
      </c>
      <c r="G3330" s="38">
        <v>23.1645569620253</v>
      </c>
      <c r="H3330" s="38">
        <v>70866.1417322834</v>
      </c>
      <c r="I3330" s="36" t="s">
        <v>96</v>
      </c>
      <c r="J3330" s="38">
        <v>69.2869529640943</v>
      </c>
      <c r="K3330" s="36" t="s">
        <v>96</v>
      </c>
      <c r="L3330" s="39">
        <v>1.30691667979882</v>
      </c>
      <c r="M3330" s="39">
        <v>-0.279496261604126</v>
      </c>
      <c r="N3330" s="39">
        <v>-0.140403606671672</v>
      </c>
      <c r="O3330" s="39">
        <v>-0.139092654932454</v>
      </c>
      <c r="P3330" s="39">
        <v>-0.279496261604126</v>
      </c>
      <c r="Q3330" s="39">
        <v>-0.140403606671672</v>
      </c>
      <c r="R3330" s="39">
        <v>-0.139092654932454</v>
      </c>
      <c r="S3330" s="40">
        <v>15.65</v>
      </c>
      <c r="T3330" s="40">
        <v>1.28</v>
      </c>
      <c r="U3330" s="41">
        <v>0.3</v>
      </c>
      <c r="V3330" s="40">
        <f t="shared" ref="V3330:V3393" si="216">S3330/T3330</f>
        <v>12.2265625</v>
      </c>
      <c r="W3330" s="40">
        <f t="shared" ref="W3330:W3393" si="217">S3330/U3330</f>
        <v>52.1666666666667</v>
      </c>
      <c r="X3330" s="40">
        <f t="shared" si="214"/>
        <v>4.26666666666667</v>
      </c>
      <c r="Y3330" s="42">
        <v>-1.54116121156636</v>
      </c>
      <c r="Z3330" s="41">
        <v>6.9</v>
      </c>
      <c r="AA3330" s="43">
        <v>8</v>
      </c>
      <c r="AB3330" s="43">
        <v>16</v>
      </c>
      <c r="AC3330" s="43">
        <v>76</v>
      </c>
      <c r="AD3330" s="40">
        <v>15.5387535095215</v>
      </c>
      <c r="AE3330" s="44">
        <v>1032</v>
      </c>
      <c r="AF3330" s="37">
        <v>1228</v>
      </c>
      <c r="AG3330" s="46">
        <f t="shared" si="215"/>
        <v>1.18992248062015</v>
      </c>
      <c r="AH3330" s="36" t="s">
        <v>393</v>
      </c>
    </row>
    <row r="3331" s="30" customFormat="1" customHeight="1" spans="1:34">
      <c r="A3331" s="31">
        <v>3330</v>
      </c>
      <c r="B3331" s="36" t="s">
        <v>398</v>
      </c>
      <c r="C3331" s="37" t="s">
        <v>135</v>
      </c>
      <c r="D3331" s="38">
        <v>31.61</v>
      </c>
      <c r="E3331" s="38">
        <v>121.62</v>
      </c>
      <c r="F3331" s="36" t="s">
        <v>136</v>
      </c>
      <c r="G3331" s="38">
        <v>24.3330087633885</v>
      </c>
      <c r="H3331" s="38">
        <v>88045.8124552612</v>
      </c>
      <c r="I3331" s="36" t="s">
        <v>96</v>
      </c>
      <c r="J3331" s="38">
        <v>33.7089882886778</v>
      </c>
      <c r="K3331" s="36" t="s">
        <v>96</v>
      </c>
      <c r="L3331" s="39">
        <v>1.46069261745553</v>
      </c>
      <c r="M3331" s="39">
        <v>-0.99998836456497</v>
      </c>
      <c r="N3331" s="39">
        <v>0.0766608985661556</v>
      </c>
      <c r="O3331" s="39">
        <v>-1.07664926313113</v>
      </c>
      <c r="P3331" s="39">
        <v>-0.99998836456497</v>
      </c>
      <c r="Q3331" s="39">
        <v>0.0766608985661556</v>
      </c>
      <c r="R3331" s="39">
        <v>-1.07664926313113</v>
      </c>
      <c r="S3331" s="40">
        <v>15.65</v>
      </c>
      <c r="T3331" s="40">
        <v>1.28</v>
      </c>
      <c r="U3331" s="41">
        <v>0.3</v>
      </c>
      <c r="V3331" s="40">
        <f t="shared" si="216"/>
        <v>12.2265625</v>
      </c>
      <c r="W3331" s="40">
        <f t="shared" si="217"/>
        <v>52.1666666666667</v>
      </c>
      <c r="X3331" s="40">
        <f t="shared" ref="X3331:X3394" si="218">T3331/U3331</f>
        <v>4.26666666666667</v>
      </c>
      <c r="Y3331" s="42">
        <v>-1.54116121156636</v>
      </c>
      <c r="Z3331" s="41">
        <v>6.9</v>
      </c>
      <c r="AA3331" s="43">
        <v>8</v>
      </c>
      <c r="AB3331" s="43">
        <v>16</v>
      </c>
      <c r="AC3331" s="43">
        <v>76</v>
      </c>
      <c r="AD3331" s="40">
        <v>15.5387535095215</v>
      </c>
      <c r="AE3331" s="44">
        <v>1032</v>
      </c>
      <c r="AF3331" s="37">
        <v>1228</v>
      </c>
      <c r="AG3331" s="46">
        <f t="shared" ref="AG3331:AG3394" si="219">AF3331/AE3331</f>
        <v>1.18992248062015</v>
      </c>
      <c r="AH3331" s="36" t="s">
        <v>393</v>
      </c>
    </row>
    <row r="3332" s="30" customFormat="1" customHeight="1" spans="1:34">
      <c r="A3332" s="31">
        <v>3331</v>
      </c>
      <c r="B3332" s="36" t="s">
        <v>398</v>
      </c>
      <c r="C3332" s="37" t="s">
        <v>135</v>
      </c>
      <c r="D3332" s="38">
        <v>31.61</v>
      </c>
      <c r="E3332" s="38">
        <v>121.62</v>
      </c>
      <c r="F3332" s="36" t="s">
        <v>136</v>
      </c>
      <c r="G3332" s="38">
        <v>24.3330087633885</v>
      </c>
      <c r="H3332" s="38">
        <v>46886.1846814604</v>
      </c>
      <c r="I3332" s="36" t="s">
        <v>96</v>
      </c>
      <c r="J3332" s="38">
        <v>104.319799526712</v>
      </c>
      <c r="K3332" s="36" t="s">
        <v>96</v>
      </c>
      <c r="L3332" s="39">
        <v>1.46069261745553</v>
      </c>
      <c r="M3332" s="39">
        <v>0.129708295302917</v>
      </c>
      <c r="N3332" s="39">
        <v>-0.553473314165052</v>
      </c>
      <c r="O3332" s="39">
        <v>0.683181609467969</v>
      </c>
      <c r="P3332" s="39">
        <v>0.129708295302917</v>
      </c>
      <c r="Q3332" s="39">
        <v>-0.553473314165052</v>
      </c>
      <c r="R3332" s="39">
        <v>0.683181609467969</v>
      </c>
      <c r="S3332" s="40">
        <v>15.65</v>
      </c>
      <c r="T3332" s="40">
        <v>1.28</v>
      </c>
      <c r="U3332" s="41">
        <v>0.3</v>
      </c>
      <c r="V3332" s="40">
        <f t="shared" si="216"/>
        <v>12.2265625</v>
      </c>
      <c r="W3332" s="40">
        <f t="shared" si="217"/>
        <v>52.1666666666667</v>
      </c>
      <c r="X3332" s="40">
        <f t="shared" si="218"/>
        <v>4.26666666666667</v>
      </c>
      <c r="Y3332" s="42">
        <v>-1.54116121156636</v>
      </c>
      <c r="Z3332" s="41">
        <v>6.9</v>
      </c>
      <c r="AA3332" s="43">
        <v>8</v>
      </c>
      <c r="AB3332" s="43">
        <v>16</v>
      </c>
      <c r="AC3332" s="43">
        <v>76</v>
      </c>
      <c r="AD3332" s="40">
        <v>15.5387535095215</v>
      </c>
      <c r="AE3332" s="44">
        <v>1032</v>
      </c>
      <c r="AF3332" s="37">
        <v>1228</v>
      </c>
      <c r="AG3332" s="46">
        <f t="shared" si="219"/>
        <v>1.18992248062015</v>
      </c>
      <c r="AH3332" s="36" t="s">
        <v>393</v>
      </c>
    </row>
    <row r="3333" s="30" customFormat="1" customHeight="1" spans="1:34">
      <c r="A3333" s="31">
        <v>3332</v>
      </c>
      <c r="B3333" s="36" t="s">
        <v>398</v>
      </c>
      <c r="C3333" s="37" t="s">
        <v>135</v>
      </c>
      <c r="D3333" s="38">
        <v>31.61</v>
      </c>
      <c r="E3333" s="38">
        <v>121.62</v>
      </c>
      <c r="F3333" s="36" t="s">
        <v>136</v>
      </c>
      <c r="G3333" s="38">
        <v>26.34858812074</v>
      </c>
      <c r="H3333" s="38">
        <v>151037.938439513</v>
      </c>
      <c r="I3333" s="36" t="s">
        <v>96</v>
      </c>
      <c r="J3333" s="38">
        <v>126.904426498552</v>
      </c>
      <c r="K3333" s="36" t="s">
        <v>96</v>
      </c>
      <c r="L3333" s="39">
        <v>1.72313603910582</v>
      </c>
      <c r="M3333" s="39">
        <v>0.325681374738488</v>
      </c>
      <c r="N3333" s="39">
        <v>0.616334676669804</v>
      </c>
      <c r="O3333" s="39">
        <v>-0.290653301931316</v>
      </c>
      <c r="P3333" s="39">
        <v>0.325681374738488</v>
      </c>
      <c r="Q3333" s="39">
        <v>0.616334676669804</v>
      </c>
      <c r="R3333" s="39">
        <v>-0.290653301931316</v>
      </c>
      <c r="S3333" s="40">
        <v>15.65</v>
      </c>
      <c r="T3333" s="40">
        <v>1.28</v>
      </c>
      <c r="U3333" s="41">
        <v>0.3</v>
      </c>
      <c r="V3333" s="40">
        <f t="shared" si="216"/>
        <v>12.2265625</v>
      </c>
      <c r="W3333" s="40">
        <f t="shared" si="217"/>
        <v>52.1666666666667</v>
      </c>
      <c r="X3333" s="40">
        <f t="shared" si="218"/>
        <v>4.26666666666667</v>
      </c>
      <c r="Y3333" s="42">
        <v>-1.54116121156636</v>
      </c>
      <c r="Z3333" s="41">
        <v>6.9</v>
      </c>
      <c r="AA3333" s="43">
        <v>8</v>
      </c>
      <c r="AB3333" s="43">
        <v>16</v>
      </c>
      <c r="AC3333" s="43">
        <v>76</v>
      </c>
      <c r="AD3333" s="40">
        <v>15.5387535095215</v>
      </c>
      <c r="AE3333" s="44">
        <v>1032</v>
      </c>
      <c r="AF3333" s="37">
        <v>1228</v>
      </c>
      <c r="AG3333" s="46">
        <f t="shared" si="219"/>
        <v>1.18992248062015</v>
      </c>
      <c r="AH3333" s="36" t="s">
        <v>393</v>
      </c>
    </row>
    <row r="3334" s="30" customFormat="1" customHeight="1" spans="1:34">
      <c r="A3334" s="31">
        <v>3333</v>
      </c>
      <c r="B3334" s="36" t="s">
        <v>398</v>
      </c>
      <c r="C3334" s="37" t="s">
        <v>135</v>
      </c>
      <c r="D3334" s="38">
        <v>31.61</v>
      </c>
      <c r="E3334" s="38">
        <v>121.62</v>
      </c>
      <c r="F3334" s="36" t="s">
        <v>136</v>
      </c>
      <c r="G3334" s="38">
        <v>27.2249269717624</v>
      </c>
      <c r="H3334" s="38">
        <v>176449.534717251</v>
      </c>
      <c r="I3334" s="36" t="s">
        <v>96</v>
      </c>
      <c r="J3334" s="38">
        <v>113.869246040048</v>
      </c>
      <c r="K3334" s="36" t="s">
        <v>96</v>
      </c>
      <c r="L3334" s="39">
        <v>1.83614329841421</v>
      </c>
      <c r="M3334" s="39">
        <v>0.217297944407495</v>
      </c>
      <c r="N3334" s="39">
        <v>0.771838536676482</v>
      </c>
      <c r="O3334" s="39">
        <v>-0.554540592268988</v>
      </c>
      <c r="P3334" s="39">
        <v>0.217297944407495</v>
      </c>
      <c r="Q3334" s="39">
        <v>0.771838536676482</v>
      </c>
      <c r="R3334" s="39">
        <v>-0.554540592268988</v>
      </c>
      <c r="S3334" s="40">
        <v>15.65</v>
      </c>
      <c r="T3334" s="40">
        <v>1.28</v>
      </c>
      <c r="U3334" s="41">
        <v>0.3</v>
      </c>
      <c r="V3334" s="40">
        <f t="shared" si="216"/>
        <v>12.2265625</v>
      </c>
      <c r="W3334" s="40">
        <f t="shared" si="217"/>
        <v>52.1666666666667</v>
      </c>
      <c r="X3334" s="40">
        <f t="shared" si="218"/>
        <v>4.26666666666667</v>
      </c>
      <c r="Y3334" s="42">
        <v>-1.54116121156636</v>
      </c>
      <c r="Z3334" s="41">
        <v>6.9</v>
      </c>
      <c r="AA3334" s="43">
        <v>8</v>
      </c>
      <c r="AB3334" s="43">
        <v>16</v>
      </c>
      <c r="AC3334" s="43">
        <v>76</v>
      </c>
      <c r="AD3334" s="40">
        <v>15.5387535095215</v>
      </c>
      <c r="AE3334" s="44">
        <v>1032</v>
      </c>
      <c r="AF3334" s="37">
        <v>1228</v>
      </c>
      <c r="AG3334" s="46">
        <f t="shared" si="219"/>
        <v>1.18992248062015</v>
      </c>
      <c r="AH3334" s="36" t="s">
        <v>393</v>
      </c>
    </row>
    <row r="3335" s="30" customFormat="1" customHeight="1" spans="1:34">
      <c r="A3335" s="31">
        <v>3334</v>
      </c>
      <c r="B3335" s="36" t="s">
        <v>398</v>
      </c>
      <c r="C3335" s="37" t="s">
        <v>135</v>
      </c>
      <c r="D3335" s="38">
        <v>31.61</v>
      </c>
      <c r="E3335" s="38">
        <v>121.62</v>
      </c>
      <c r="F3335" s="36" t="s">
        <v>136</v>
      </c>
      <c r="G3335" s="38">
        <v>27.6338851022395</v>
      </c>
      <c r="H3335" s="38">
        <v>54760.2004294917</v>
      </c>
      <c r="I3335" s="36" t="s">
        <v>96</v>
      </c>
      <c r="J3335" s="38">
        <v>67.5958082857953</v>
      </c>
      <c r="K3335" s="36" t="s">
        <v>96</v>
      </c>
      <c r="L3335" s="39">
        <v>1.88865466709814</v>
      </c>
      <c r="M3335" s="39">
        <v>-0.30420690763899</v>
      </c>
      <c r="N3335" s="39">
        <v>-0.398232715973772</v>
      </c>
      <c r="O3335" s="39">
        <v>0.0940258083347824</v>
      </c>
      <c r="P3335" s="39">
        <v>-0.30420690763899</v>
      </c>
      <c r="Q3335" s="39">
        <v>-0.398232715973772</v>
      </c>
      <c r="R3335" s="39">
        <v>0.0940258083347824</v>
      </c>
      <c r="S3335" s="40">
        <v>15.65</v>
      </c>
      <c r="T3335" s="40">
        <v>1.28</v>
      </c>
      <c r="U3335" s="41">
        <v>0.3</v>
      </c>
      <c r="V3335" s="40">
        <f t="shared" si="216"/>
        <v>12.2265625</v>
      </c>
      <c r="W3335" s="40">
        <f t="shared" si="217"/>
        <v>52.1666666666667</v>
      </c>
      <c r="X3335" s="40">
        <f t="shared" si="218"/>
        <v>4.26666666666667</v>
      </c>
      <c r="Y3335" s="42">
        <v>-1.54116121156636</v>
      </c>
      <c r="Z3335" s="41">
        <v>6.9</v>
      </c>
      <c r="AA3335" s="43">
        <v>8</v>
      </c>
      <c r="AB3335" s="43">
        <v>16</v>
      </c>
      <c r="AC3335" s="43">
        <v>76</v>
      </c>
      <c r="AD3335" s="40">
        <v>15.5387535095215</v>
      </c>
      <c r="AE3335" s="44">
        <v>1032</v>
      </c>
      <c r="AF3335" s="37">
        <v>1228</v>
      </c>
      <c r="AG3335" s="46">
        <f t="shared" si="219"/>
        <v>1.18992248062015</v>
      </c>
      <c r="AH3335" s="36" t="s">
        <v>393</v>
      </c>
    </row>
    <row r="3336" s="30" customFormat="1" customHeight="1" spans="1:34">
      <c r="A3336" s="31">
        <v>3335</v>
      </c>
      <c r="B3336" s="36" t="s">
        <v>398</v>
      </c>
      <c r="C3336" s="37" t="s">
        <v>135</v>
      </c>
      <c r="D3336" s="38">
        <v>31.61</v>
      </c>
      <c r="E3336" s="38">
        <v>121.62</v>
      </c>
      <c r="F3336" s="36" t="s">
        <v>136</v>
      </c>
      <c r="G3336" s="38">
        <v>28.889970788705</v>
      </c>
      <c r="H3336" s="38">
        <v>102720.114531138</v>
      </c>
      <c r="I3336" s="36" t="s">
        <v>96</v>
      </c>
      <c r="J3336" s="38">
        <v>72.9609793064331</v>
      </c>
      <c r="K3336" s="36" t="s">
        <v>96</v>
      </c>
      <c r="L3336" s="39">
        <v>2.04905047620122</v>
      </c>
      <c r="M3336" s="39">
        <v>-0.227828112971365</v>
      </c>
      <c r="N3336" s="39">
        <v>0.230811578393413</v>
      </c>
      <c r="O3336" s="39">
        <v>-0.458639691364778</v>
      </c>
      <c r="P3336" s="39">
        <v>-0.227828112971365</v>
      </c>
      <c r="Q3336" s="39">
        <v>0.230811578393413</v>
      </c>
      <c r="R3336" s="39">
        <v>-0.458639691364778</v>
      </c>
      <c r="S3336" s="40">
        <v>15.65</v>
      </c>
      <c r="T3336" s="40">
        <v>1.28</v>
      </c>
      <c r="U3336" s="41">
        <v>0.3</v>
      </c>
      <c r="V3336" s="40">
        <f t="shared" si="216"/>
        <v>12.2265625</v>
      </c>
      <c r="W3336" s="40">
        <f t="shared" si="217"/>
        <v>52.1666666666667</v>
      </c>
      <c r="X3336" s="40">
        <f t="shared" si="218"/>
        <v>4.26666666666667</v>
      </c>
      <c r="Y3336" s="42">
        <v>-1.54116121156636</v>
      </c>
      <c r="Z3336" s="41">
        <v>6.9</v>
      </c>
      <c r="AA3336" s="43">
        <v>8</v>
      </c>
      <c r="AB3336" s="43">
        <v>16</v>
      </c>
      <c r="AC3336" s="43">
        <v>76</v>
      </c>
      <c r="AD3336" s="40">
        <v>15.5387535095215</v>
      </c>
      <c r="AE3336" s="44">
        <v>1032</v>
      </c>
      <c r="AF3336" s="37">
        <v>1228</v>
      </c>
      <c r="AG3336" s="46">
        <f t="shared" si="219"/>
        <v>1.18992248062015</v>
      </c>
      <c r="AH3336" s="36" t="s">
        <v>393</v>
      </c>
    </row>
    <row r="3337" s="30" customFormat="1" customHeight="1" spans="1:34">
      <c r="A3337" s="31">
        <v>3336</v>
      </c>
      <c r="B3337" s="36" t="s">
        <v>398</v>
      </c>
      <c r="C3337" s="37" t="s">
        <v>135</v>
      </c>
      <c r="D3337" s="38">
        <v>31.61</v>
      </c>
      <c r="E3337" s="38">
        <v>121.62</v>
      </c>
      <c r="F3337" s="36" t="s">
        <v>136</v>
      </c>
      <c r="G3337" s="38">
        <v>31.1684518013632</v>
      </c>
      <c r="H3337" s="38">
        <v>83035.0751610595</v>
      </c>
      <c r="I3337" s="36" t="s">
        <v>96</v>
      </c>
      <c r="J3337" s="38">
        <v>52.8305461409357</v>
      </c>
      <c r="K3337" s="36" t="s">
        <v>96</v>
      </c>
      <c r="L3337" s="39">
        <v>2.33662171122363</v>
      </c>
      <c r="M3337" s="39">
        <v>-0.550663332331356</v>
      </c>
      <c r="N3337" s="39">
        <v>0.0180667343001045</v>
      </c>
      <c r="O3337" s="39">
        <v>-0.568730066631461</v>
      </c>
      <c r="P3337" s="39">
        <v>-0.550663332331356</v>
      </c>
      <c r="Q3337" s="39">
        <v>0.0180667343001045</v>
      </c>
      <c r="R3337" s="39">
        <v>-0.568730066631461</v>
      </c>
      <c r="S3337" s="40">
        <v>15.65</v>
      </c>
      <c r="T3337" s="40">
        <v>1.28</v>
      </c>
      <c r="U3337" s="41">
        <v>0.3</v>
      </c>
      <c r="V3337" s="40">
        <f t="shared" si="216"/>
        <v>12.2265625</v>
      </c>
      <c r="W3337" s="40">
        <f t="shared" si="217"/>
        <v>52.1666666666667</v>
      </c>
      <c r="X3337" s="40">
        <f t="shared" si="218"/>
        <v>4.26666666666667</v>
      </c>
      <c r="Y3337" s="42">
        <v>-1.54116121156636</v>
      </c>
      <c r="Z3337" s="41">
        <v>6.9</v>
      </c>
      <c r="AA3337" s="43">
        <v>8</v>
      </c>
      <c r="AB3337" s="43">
        <v>16</v>
      </c>
      <c r="AC3337" s="43">
        <v>76</v>
      </c>
      <c r="AD3337" s="40">
        <v>15.5387535095215</v>
      </c>
      <c r="AE3337" s="44">
        <v>1032</v>
      </c>
      <c r="AF3337" s="37">
        <v>1228</v>
      </c>
      <c r="AG3337" s="46">
        <f t="shared" si="219"/>
        <v>1.18992248062015</v>
      </c>
      <c r="AH3337" s="36" t="s">
        <v>393</v>
      </c>
    </row>
    <row r="3338" s="30" customFormat="1" customHeight="1" spans="1:34">
      <c r="A3338" s="31">
        <v>3337</v>
      </c>
      <c r="B3338" s="36" t="s">
        <v>399</v>
      </c>
      <c r="C3338" s="37" t="s">
        <v>135</v>
      </c>
      <c r="D3338" s="38">
        <v>31.61</v>
      </c>
      <c r="E3338" s="38">
        <v>121.62</v>
      </c>
      <c r="F3338" s="36" t="s">
        <v>136</v>
      </c>
      <c r="G3338" s="38">
        <v>5.05355404089581</v>
      </c>
      <c r="H3338" s="38">
        <v>18253.4001431639</v>
      </c>
      <c r="I3338" s="36" t="s">
        <v>96</v>
      </c>
      <c r="J3338" s="38">
        <v>16.1193401862467</v>
      </c>
      <c r="K3338" s="36" t="s">
        <v>96</v>
      </c>
      <c r="L3338" s="39">
        <v>-1.24178833546299</v>
      </c>
      <c r="M3338" s="39">
        <v>-1.7845128342243</v>
      </c>
      <c r="N3338" s="39">
        <v>-1.41197957586676</v>
      </c>
      <c r="O3338" s="39">
        <v>-0.372533258357542</v>
      </c>
      <c r="P3338" s="39">
        <v>-1.7845128342243</v>
      </c>
      <c r="Q3338" s="39">
        <v>-1.41197957586676</v>
      </c>
      <c r="R3338" s="39">
        <v>-0.372533258357542</v>
      </c>
      <c r="S3338" s="40">
        <v>15.65</v>
      </c>
      <c r="T3338" s="40">
        <v>1.28</v>
      </c>
      <c r="U3338" s="41">
        <v>0.3</v>
      </c>
      <c r="V3338" s="40">
        <f t="shared" si="216"/>
        <v>12.2265625</v>
      </c>
      <c r="W3338" s="40">
        <f t="shared" si="217"/>
        <v>52.1666666666667</v>
      </c>
      <c r="X3338" s="40">
        <f t="shared" si="218"/>
        <v>4.26666666666667</v>
      </c>
      <c r="Y3338" s="42">
        <v>-1.54116121156636</v>
      </c>
      <c r="Z3338" s="41">
        <v>6.9</v>
      </c>
      <c r="AA3338" s="43">
        <v>8</v>
      </c>
      <c r="AB3338" s="43">
        <v>16</v>
      </c>
      <c r="AC3338" s="43">
        <v>76</v>
      </c>
      <c r="AD3338" s="40">
        <v>15.5387535095215</v>
      </c>
      <c r="AE3338" s="44">
        <v>1032</v>
      </c>
      <c r="AF3338" s="37">
        <v>1228</v>
      </c>
      <c r="AG3338" s="46">
        <f t="shared" si="219"/>
        <v>1.18992248062015</v>
      </c>
      <c r="AH3338" s="36" t="s">
        <v>393</v>
      </c>
    </row>
    <row r="3339" s="30" customFormat="1" customHeight="1" spans="1:34">
      <c r="A3339" s="31">
        <v>3338</v>
      </c>
      <c r="B3339" s="36" t="s">
        <v>399</v>
      </c>
      <c r="C3339" s="37" t="s">
        <v>135</v>
      </c>
      <c r="D3339" s="38">
        <v>31.61</v>
      </c>
      <c r="E3339" s="38">
        <v>121.62</v>
      </c>
      <c r="F3339" s="36" t="s">
        <v>136</v>
      </c>
      <c r="G3339" s="38">
        <v>10.7205452775073</v>
      </c>
      <c r="H3339" s="38">
        <v>46886.1846814604</v>
      </c>
      <c r="I3339" s="36" t="s">
        <v>96</v>
      </c>
      <c r="J3339" s="38">
        <v>55.3934148802135</v>
      </c>
      <c r="K3339" s="36" t="s">
        <v>96</v>
      </c>
      <c r="L3339" s="39">
        <v>-0.409330453961417</v>
      </c>
      <c r="M3339" s="39">
        <v>-0.550071917380655</v>
      </c>
      <c r="N3339" s="39">
        <v>-0.468607885389927</v>
      </c>
      <c r="O3339" s="39">
        <v>-0.0814640319907274</v>
      </c>
      <c r="P3339" s="39">
        <v>-0.550071917380655</v>
      </c>
      <c r="Q3339" s="39">
        <v>-0.468607885389927</v>
      </c>
      <c r="R3339" s="39">
        <v>-0.0814640319907274</v>
      </c>
      <c r="S3339" s="40">
        <v>15.65</v>
      </c>
      <c r="T3339" s="40">
        <v>1.28</v>
      </c>
      <c r="U3339" s="41">
        <v>0.3</v>
      </c>
      <c r="V3339" s="40">
        <f t="shared" si="216"/>
        <v>12.2265625</v>
      </c>
      <c r="W3339" s="40">
        <f t="shared" si="217"/>
        <v>52.1666666666667</v>
      </c>
      <c r="X3339" s="40">
        <f t="shared" si="218"/>
        <v>4.26666666666667</v>
      </c>
      <c r="Y3339" s="42">
        <v>-1.54116121156636</v>
      </c>
      <c r="Z3339" s="41">
        <v>6.9</v>
      </c>
      <c r="AA3339" s="43">
        <v>8</v>
      </c>
      <c r="AB3339" s="43">
        <v>16</v>
      </c>
      <c r="AC3339" s="43">
        <v>76</v>
      </c>
      <c r="AD3339" s="40">
        <v>15.5387535095215</v>
      </c>
      <c r="AE3339" s="44">
        <v>1032</v>
      </c>
      <c r="AF3339" s="37">
        <v>1228</v>
      </c>
      <c r="AG3339" s="46">
        <f t="shared" si="219"/>
        <v>1.18992248062015</v>
      </c>
      <c r="AH3339" s="36" t="s">
        <v>393</v>
      </c>
    </row>
    <row r="3340" s="30" customFormat="1" customHeight="1" spans="1:34">
      <c r="A3340" s="31">
        <v>3339</v>
      </c>
      <c r="B3340" s="36" t="s">
        <v>399</v>
      </c>
      <c r="C3340" s="37" t="s">
        <v>135</v>
      </c>
      <c r="D3340" s="38">
        <v>31.61</v>
      </c>
      <c r="E3340" s="38">
        <v>121.62</v>
      </c>
      <c r="F3340" s="36" t="s">
        <v>136</v>
      </c>
      <c r="G3340" s="38">
        <v>12.3855890944499</v>
      </c>
      <c r="H3340" s="38">
        <v>61560.4867573372</v>
      </c>
      <c r="I3340" s="36" t="s">
        <v>96</v>
      </c>
      <c r="J3340" s="38">
        <v>22.7926784477268</v>
      </c>
      <c r="K3340" s="36" t="s">
        <v>96</v>
      </c>
      <c r="L3340" s="39">
        <v>-0.171022892501938</v>
      </c>
      <c r="M3340" s="39">
        <v>-1.43809327541443</v>
      </c>
      <c r="N3340" s="39">
        <v>-0.196310731777628</v>
      </c>
      <c r="O3340" s="39">
        <v>-1.24178254363681</v>
      </c>
      <c r="P3340" s="39">
        <v>-1.43809327541443</v>
      </c>
      <c r="Q3340" s="39">
        <v>-0.196310731777628</v>
      </c>
      <c r="R3340" s="39">
        <v>-1.24178254363681</v>
      </c>
      <c r="S3340" s="40">
        <v>15.65</v>
      </c>
      <c r="T3340" s="40">
        <v>1.28</v>
      </c>
      <c r="U3340" s="41">
        <v>0.3</v>
      </c>
      <c r="V3340" s="40">
        <f t="shared" si="216"/>
        <v>12.2265625</v>
      </c>
      <c r="W3340" s="40">
        <f t="shared" si="217"/>
        <v>52.1666666666667</v>
      </c>
      <c r="X3340" s="40">
        <f t="shared" si="218"/>
        <v>4.26666666666667</v>
      </c>
      <c r="Y3340" s="42">
        <v>-1.54116121156636</v>
      </c>
      <c r="Z3340" s="41">
        <v>6.9</v>
      </c>
      <c r="AA3340" s="43">
        <v>8</v>
      </c>
      <c r="AB3340" s="43">
        <v>16</v>
      </c>
      <c r="AC3340" s="43">
        <v>76</v>
      </c>
      <c r="AD3340" s="40">
        <v>15.5387535095215</v>
      </c>
      <c r="AE3340" s="44">
        <v>1032</v>
      </c>
      <c r="AF3340" s="37">
        <v>1228</v>
      </c>
      <c r="AG3340" s="46">
        <f t="shared" si="219"/>
        <v>1.18992248062015</v>
      </c>
      <c r="AH3340" s="36" t="s">
        <v>393</v>
      </c>
    </row>
    <row r="3341" s="30" customFormat="1" customHeight="1" spans="1:34">
      <c r="A3341" s="31">
        <v>3340</v>
      </c>
      <c r="B3341" s="36" t="s">
        <v>399</v>
      </c>
      <c r="C3341" s="37" t="s">
        <v>135</v>
      </c>
      <c r="D3341" s="38">
        <v>31.61</v>
      </c>
      <c r="E3341" s="38">
        <v>121.62</v>
      </c>
      <c r="F3341" s="36" t="s">
        <v>136</v>
      </c>
      <c r="G3341" s="38">
        <v>15.3943524829601</v>
      </c>
      <c r="H3341" s="38">
        <v>55833.9298496779</v>
      </c>
      <c r="I3341" s="36" t="s">
        <v>96</v>
      </c>
      <c r="J3341" s="38">
        <v>304.5</v>
      </c>
      <c r="K3341" s="36" t="s">
        <v>96</v>
      </c>
      <c r="L3341" s="39">
        <v>0.252627823906799</v>
      </c>
      <c r="M3341" s="39">
        <v>1.15413844805916</v>
      </c>
      <c r="N3341" s="39">
        <v>-0.293949201341544</v>
      </c>
      <c r="O3341" s="39">
        <v>1.4480876494007</v>
      </c>
      <c r="P3341" s="39">
        <v>1.15413844805916</v>
      </c>
      <c r="Q3341" s="39">
        <v>-0.293949201341544</v>
      </c>
      <c r="R3341" s="39">
        <v>1.4480876494007</v>
      </c>
      <c r="S3341" s="40">
        <v>15.65</v>
      </c>
      <c r="T3341" s="40">
        <v>1.28</v>
      </c>
      <c r="U3341" s="41">
        <v>0.3</v>
      </c>
      <c r="V3341" s="40">
        <f t="shared" si="216"/>
        <v>12.2265625</v>
      </c>
      <c r="W3341" s="40">
        <f t="shared" si="217"/>
        <v>52.1666666666667</v>
      </c>
      <c r="X3341" s="40">
        <f t="shared" si="218"/>
        <v>4.26666666666667</v>
      </c>
      <c r="Y3341" s="42">
        <v>-1.54116121156636</v>
      </c>
      <c r="Z3341" s="41">
        <v>6.9</v>
      </c>
      <c r="AA3341" s="43">
        <v>8</v>
      </c>
      <c r="AB3341" s="43">
        <v>16</v>
      </c>
      <c r="AC3341" s="43">
        <v>76</v>
      </c>
      <c r="AD3341" s="40">
        <v>15.5387535095215</v>
      </c>
      <c r="AE3341" s="44">
        <v>1032</v>
      </c>
      <c r="AF3341" s="37">
        <v>1228</v>
      </c>
      <c r="AG3341" s="46">
        <f t="shared" si="219"/>
        <v>1.18992248062015</v>
      </c>
      <c r="AH3341" s="36" t="s">
        <v>393</v>
      </c>
    </row>
    <row r="3342" s="30" customFormat="1" customHeight="1" spans="1:34">
      <c r="A3342" s="31">
        <v>3341</v>
      </c>
      <c r="B3342" s="36" t="s">
        <v>399</v>
      </c>
      <c r="C3342" s="37" t="s">
        <v>135</v>
      </c>
      <c r="D3342" s="38">
        <v>31.61</v>
      </c>
      <c r="E3342" s="38">
        <v>121.62</v>
      </c>
      <c r="F3342" s="36" t="s">
        <v>136</v>
      </c>
      <c r="G3342" s="38">
        <v>17.0301850048685</v>
      </c>
      <c r="H3342" s="38">
        <v>82677.1653543308</v>
      </c>
      <c r="I3342" s="36" t="s">
        <v>96</v>
      </c>
      <c r="J3342" s="38">
        <v>180.122599271936</v>
      </c>
      <c r="K3342" s="36" t="s">
        <v>96</v>
      </c>
      <c r="L3342" s="39">
        <v>0.47927548439467</v>
      </c>
      <c r="M3342" s="39">
        <v>0.629105087017578</v>
      </c>
      <c r="N3342" s="39">
        <v>0.0986125019307133</v>
      </c>
      <c r="O3342" s="39">
        <v>0.530492585086864</v>
      </c>
      <c r="P3342" s="39">
        <v>0.629105087017578</v>
      </c>
      <c r="Q3342" s="39">
        <v>0.0986125019307133</v>
      </c>
      <c r="R3342" s="39">
        <v>0.530492585086864</v>
      </c>
      <c r="S3342" s="40">
        <v>15.65</v>
      </c>
      <c r="T3342" s="40">
        <v>1.28</v>
      </c>
      <c r="U3342" s="41">
        <v>0.3</v>
      </c>
      <c r="V3342" s="40">
        <f t="shared" si="216"/>
        <v>12.2265625</v>
      </c>
      <c r="W3342" s="40">
        <f t="shared" si="217"/>
        <v>52.1666666666667</v>
      </c>
      <c r="X3342" s="40">
        <f t="shared" si="218"/>
        <v>4.26666666666667</v>
      </c>
      <c r="Y3342" s="42">
        <v>-1.54116121156636</v>
      </c>
      <c r="Z3342" s="41">
        <v>6.9</v>
      </c>
      <c r="AA3342" s="43">
        <v>8</v>
      </c>
      <c r="AB3342" s="43">
        <v>16</v>
      </c>
      <c r="AC3342" s="43">
        <v>76</v>
      </c>
      <c r="AD3342" s="40">
        <v>15.5387535095215</v>
      </c>
      <c r="AE3342" s="44">
        <v>1032</v>
      </c>
      <c r="AF3342" s="37">
        <v>1228</v>
      </c>
      <c r="AG3342" s="46">
        <f t="shared" si="219"/>
        <v>1.18992248062015</v>
      </c>
      <c r="AH3342" s="36" t="s">
        <v>393</v>
      </c>
    </row>
    <row r="3343" s="30" customFormat="1" customHeight="1" spans="1:34">
      <c r="A3343" s="31">
        <v>3342</v>
      </c>
      <c r="B3343" s="36" t="s">
        <v>399</v>
      </c>
      <c r="C3343" s="37" t="s">
        <v>135</v>
      </c>
      <c r="D3343" s="38">
        <v>31.61</v>
      </c>
      <c r="E3343" s="38">
        <v>121.62</v>
      </c>
      <c r="F3343" s="36" t="s">
        <v>136</v>
      </c>
      <c r="G3343" s="38">
        <v>19.8344693281402</v>
      </c>
      <c r="H3343" s="38">
        <v>11811.0236220472</v>
      </c>
      <c r="I3343" s="36" t="s">
        <v>96</v>
      </c>
      <c r="J3343" s="38">
        <v>18.1928811526284</v>
      </c>
      <c r="K3343" s="36" t="s">
        <v>96</v>
      </c>
      <c r="L3343" s="39">
        <v>0.861926107990946</v>
      </c>
      <c r="M3343" s="39">
        <v>-1.66350226698536</v>
      </c>
      <c r="N3343" s="39">
        <v>-1.8472976471246</v>
      </c>
      <c r="O3343" s="39">
        <v>0.183795380139242</v>
      </c>
      <c r="P3343" s="39">
        <v>-1.66350226698536</v>
      </c>
      <c r="Q3343" s="39">
        <v>-1.8472976471246</v>
      </c>
      <c r="R3343" s="39">
        <v>0.183795380139242</v>
      </c>
      <c r="S3343" s="40">
        <v>15.65</v>
      </c>
      <c r="T3343" s="40">
        <v>1.28</v>
      </c>
      <c r="U3343" s="41">
        <v>0.3</v>
      </c>
      <c r="V3343" s="40">
        <f t="shared" si="216"/>
        <v>12.2265625</v>
      </c>
      <c r="W3343" s="40">
        <f t="shared" si="217"/>
        <v>52.1666666666667</v>
      </c>
      <c r="X3343" s="40">
        <f t="shared" si="218"/>
        <v>4.26666666666667</v>
      </c>
      <c r="Y3343" s="42">
        <v>-1.54116121156636</v>
      </c>
      <c r="Z3343" s="41">
        <v>6.9</v>
      </c>
      <c r="AA3343" s="43">
        <v>8</v>
      </c>
      <c r="AB3343" s="43">
        <v>16</v>
      </c>
      <c r="AC3343" s="43">
        <v>76</v>
      </c>
      <c r="AD3343" s="40">
        <v>15.5387535095215</v>
      </c>
      <c r="AE3343" s="44">
        <v>1032</v>
      </c>
      <c r="AF3343" s="37">
        <v>1228</v>
      </c>
      <c r="AG3343" s="46">
        <f t="shared" si="219"/>
        <v>1.18992248062015</v>
      </c>
      <c r="AH3343" s="36" t="s">
        <v>393</v>
      </c>
    </row>
    <row r="3344" s="30" customFormat="1" customHeight="1" spans="1:34">
      <c r="A3344" s="31">
        <v>3343</v>
      </c>
      <c r="B3344" s="36" t="s">
        <v>399</v>
      </c>
      <c r="C3344" s="37" t="s">
        <v>135</v>
      </c>
      <c r="D3344" s="38">
        <v>31.61</v>
      </c>
      <c r="E3344" s="38">
        <v>121.62</v>
      </c>
      <c r="F3344" s="36" t="s">
        <v>136</v>
      </c>
      <c r="G3344" s="38">
        <v>23.6319376825706</v>
      </c>
      <c r="H3344" s="38">
        <v>9663.56478167501</v>
      </c>
      <c r="I3344" s="36" t="s">
        <v>96</v>
      </c>
      <c r="J3344" s="38">
        <v>43.1886968771357</v>
      </c>
      <c r="K3344" s="36" t="s">
        <v>96</v>
      </c>
      <c r="L3344" s="39">
        <v>1.36857235731981</v>
      </c>
      <c r="M3344" s="39">
        <v>-0.798953824438712</v>
      </c>
      <c r="N3344" s="39">
        <v>-2.04796834258675</v>
      </c>
      <c r="O3344" s="39">
        <v>1.24901451814804</v>
      </c>
      <c r="P3344" s="39">
        <v>-0.798953824438712</v>
      </c>
      <c r="Q3344" s="39">
        <v>-2.04796834258675</v>
      </c>
      <c r="R3344" s="39">
        <v>1.24901451814804</v>
      </c>
      <c r="S3344" s="40">
        <v>15.65</v>
      </c>
      <c r="T3344" s="40">
        <v>1.28</v>
      </c>
      <c r="U3344" s="41">
        <v>0.3</v>
      </c>
      <c r="V3344" s="40">
        <f t="shared" si="216"/>
        <v>12.2265625</v>
      </c>
      <c r="W3344" s="40">
        <f t="shared" si="217"/>
        <v>52.1666666666667</v>
      </c>
      <c r="X3344" s="40">
        <f t="shared" si="218"/>
        <v>4.26666666666667</v>
      </c>
      <c r="Y3344" s="42">
        <v>-1.54116121156636</v>
      </c>
      <c r="Z3344" s="41">
        <v>6.9</v>
      </c>
      <c r="AA3344" s="43">
        <v>8</v>
      </c>
      <c r="AB3344" s="43">
        <v>16</v>
      </c>
      <c r="AC3344" s="43">
        <v>76</v>
      </c>
      <c r="AD3344" s="40">
        <v>15.5387535095215</v>
      </c>
      <c r="AE3344" s="44">
        <v>1032</v>
      </c>
      <c r="AF3344" s="37">
        <v>1228</v>
      </c>
      <c r="AG3344" s="46">
        <f t="shared" si="219"/>
        <v>1.18992248062015</v>
      </c>
      <c r="AH3344" s="36" t="s">
        <v>393</v>
      </c>
    </row>
    <row r="3345" s="30" customFormat="1" customHeight="1" spans="1:34">
      <c r="A3345" s="31">
        <v>3344</v>
      </c>
      <c r="B3345" s="36" t="s">
        <v>399</v>
      </c>
      <c r="C3345" s="37" t="s">
        <v>135</v>
      </c>
      <c r="D3345" s="38">
        <v>31.61</v>
      </c>
      <c r="E3345" s="38">
        <v>121.62</v>
      </c>
      <c r="F3345" s="36" t="s">
        <v>136</v>
      </c>
      <c r="G3345" s="38">
        <v>24.2745861733204</v>
      </c>
      <c r="H3345" s="38">
        <v>43307.0866141732</v>
      </c>
      <c r="I3345" s="36" t="s">
        <v>96</v>
      </c>
      <c r="J3345" s="38">
        <v>19.4679228791535</v>
      </c>
      <c r="K3345" s="36" t="s">
        <v>96</v>
      </c>
      <c r="L3345" s="39">
        <v>1.45303251621367</v>
      </c>
      <c r="M3345" s="39">
        <v>-1.59576450854342</v>
      </c>
      <c r="N3345" s="39">
        <v>-0.548014662994341</v>
      </c>
      <c r="O3345" s="39">
        <v>-1.04774984554908</v>
      </c>
      <c r="P3345" s="39">
        <v>-1.59576450854342</v>
      </c>
      <c r="Q3345" s="39">
        <v>-0.548014662994341</v>
      </c>
      <c r="R3345" s="39">
        <v>-1.04774984554908</v>
      </c>
      <c r="S3345" s="40">
        <v>15.65</v>
      </c>
      <c r="T3345" s="40">
        <v>1.28</v>
      </c>
      <c r="U3345" s="41">
        <v>0.3</v>
      </c>
      <c r="V3345" s="40">
        <f t="shared" si="216"/>
        <v>12.2265625</v>
      </c>
      <c r="W3345" s="40">
        <f t="shared" si="217"/>
        <v>52.1666666666667</v>
      </c>
      <c r="X3345" s="40">
        <f t="shared" si="218"/>
        <v>4.26666666666667</v>
      </c>
      <c r="Y3345" s="42">
        <v>-1.54116121156636</v>
      </c>
      <c r="Z3345" s="41">
        <v>6.9</v>
      </c>
      <c r="AA3345" s="43">
        <v>8</v>
      </c>
      <c r="AB3345" s="43">
        <v>16</v>
      </c>
      <c r="AC3345" s="43">
        <v>76</v>
      </c>
      <c r="AD3345" s="40">
        <v>15.5387535095215</v>
      </c>
      <c r="AE3345" s="44">
        <v>1032</v>
      </c>
      <c r="AF3345" s="37">
        <v>1228</v>
      </c>
      <c r="AG3345" s="46">
        <f t="shared" si="219"/>
        <v>1.18992248062015</v>
      </c>
      <c r="AH3345" s="36" t="s">
        <v>393</v>
      </c>
    </row>
    <row r="3346" s="30" customFormat="1" customHeight="1" spans="1:34">
      <c r="A3346" s="31">
        <v>3345</v>
      </c>
      <c r="B3346" s="36" t="s">
        <v>399</v>
      </c>
      <c r="C3346" s="37" t="s">
        <v>135</v>
      </c>
      <c r="D3346" s="38">
        <v>31.61</v>
      </c>
      <c r="E3346" s="38">
        <v>121.62</v>
      </c>
      <c r="F3346" s="36" t="s">
        <v>136</v>
      </c>
      <c r="G3346" s="38">
        <v>25.6475170399221</v>
      </c>
      <c r="H3346" s="38">
        <v>105225.483178239</v>
      </c>
      <c r="I3346" s="36" t="s">
        <v>96</v>
      </c>
      <c r="J3346" s="38">
        <v>102.564728417275</v>
      </c>
      <c r="K3346" s="36" t="s">
        <v>96</v>
      </c>
      <c r="L3346" s="39">
        <v>1.6322529619014</v>
      </c>
      <c r="M3346" s="39">
        <v>0.0659614569313995</v>
      </c>
      <c r="N3346" s="39">
        <v>0.339774558747599</v>
      </c>
      <c r="O3346" s="39">
        <v>-0.2738131018162</v>
      </c>
      <c r="P3346" s="39">
        <v>0.0659614569313995</v>
      </c>
      <c r="Q3346" s="39">
        <v>0.339774558747599</v>
      </c>
      <c r="R3346" s="39">
        <v>-0.2738131018162</v>
      </c>
      <c r="S3346" s="40">
        <v>15.65</v>
      </c>
      <c r="T3346" s="40">
        <v>1.28</v>
      </c>
      <c r="U3346" s="41">
        <v>0.3</v>
      </c>
      <c r="V3346" s="40">
        <f t="shared" si="216"/>
        <v>12.2265625</v>
      </c>
      <c r="W3346" s="40">
        <f t="shared" si="217"/>
        <v>52.1666666666667</v>
      </c>
      <c r="X3346" s="40">
        <f t="shared" si="218"/>
        <v>4.26666666666667</v>
      </c>
      <c r="Y3346" s="42">
        <v>-1.54116121156636</v>
      </c>
      <c r="Z3346" s="41">
        <v>6.9</v>
      </c>
      <c r="AA3346" s="43">
        <v>8</v>
      </c>
      <c r="AB3346" s="43">
        <v>16</v>
      </c>
      <c r="AC3346" s="43">
        <v>76</v>
      </c>
      <c r="AD3346" s="40">
        <v>15.5387535095215</v>
      </c>
      <c r="AE3346" s="44">
        <v>1032</v>
      </c>
      <c r="AF3346" s="37">
        <v>1228</v>
      </c>
      <c r="AG3346" s="46">
        <f t="shared" si="219"/>
        <v>1.18992248062015</v>
      </c>
      <c r="AH3346" s="36" t="s">
        <v>393</v>
      </c>
    </row>
    <row r="3347" s="30" customFormat="1" customHeight="1" spans="1:34">
      <c r="A3347" s="31">
        <v>3346</v>
      </c>
      <c r="B3347" s="36" t="s">
        <v>399</v>
      </c>
      <c r="C3347" s="37" t="s">
        <v>135</v>
      </c>
      <c r="D3347" s="38">
        <v>31.61</v>
      </c>
      <c r="E3347" s="38">
        <v>121.62</v>
      </c>
      <c r="F3347" s="36" t="s">
        <v>136</v>
      </c>
      <c r="G3347" s="38">
        <v>26.6699123661149</v>
      </c>
      <c r="H3347" s="38">
        <v>92698.6399427345</v>
      </c>
      <c r="I3347" s="36" t="s">
        <v>96</v>
      </c>
      <c r="J3347" s="38">
        <v>91.9047054502515</v>
      </c>
      <c r="K3347" s="36" t="s">
        <v>96</v>
      </c>
      <c r="L3347" s="39">
        <v>1.764648738839</v>
      </c>
      <c r="M3347" s="39">
        <v>-0.043780409187351</v>
      </c>
      <c r="N3347" s="39">
        <v>0.213022853108457</v>
      </c>
      <c r="O3347" s="39">
        <v>-0.256803262295808</v>
      </c>
      <c r="P3347" s="39">
        <v>-0.043780409187351</v>
      </c>
      <c r="Q3347" s="39">
        <v>0.213022853108457</v>
      </c>
      <c r="R3347" s="39">
        <v>-0.256803262295808</v>
      </c>
      <c r="S3347" s="40">
        <v>15.65</v>
      </c>
      <c r="T3347" s="40">
        <v>1.28</v>
      </c>
      <c r="U3347" s="41">
        <v>0.3</v>
      </c>
      <c r="V3347" s="40">
        <f t="shared" si="216"/>
        <v>12.2265625</v>
      </c>
      <c r="W3347" s="40">
        <f t="shared" si="217"/>
        <v>52.1666666666667</v>
      </c>
      <c r="X3347" s="40">
        <f t="shared" si="218"/>
        <v>4.26666666666667</v>
      </c>
      <c r="Y3347" s="42">
        <v>-1.54116121156636</v>
      </c>
      <c r="Z3347" s="41">
        <v>6.9</v>
      </c>
      <c r="AA3347" s="43">
        <v>8</v>
      </c>
      <c r="AB3347" s="43">
        <v>16</v>
      </c>
      <c r="AC3347" s="43">
        <v>76</v>
      </c>
      <c r="AD3347" s="40">
        <v>15.5387535095215</v>
      </c>
      <c r="AE3347" s="44">
        <v>1032</v>
      </c>
      <c r="AF3347" s="37">
        <v>1228</v>
      </c>
      <c r="AG3347" s="46">
        <f t="shared" si="219"/>
        <v>1.18992248062015</v>
      </c>
      <c r="AH3347" s="36" t="s">
        <v>393</v>
      </c>
    </row>
    <row r="3348" s="30" customFormat="1" customHeight="1" spans="1:34">
      <c r="A3348" s="31">
        <v>3347</v>
      </c>
      <c r="B3348" s="36" t="s">
        <v>399</v>
      </c>
      <c r="C3348" s="37" t="s">
        <v>135</v>
      </c>
      <c r="D3348" s="38">
        <v>31.61</v>
      </c>
      <c r="E3348" s="38">
        <v>121.62</v>
      </c>
      <c r="F3348" s="36" t="s">
        <v>136</v>
      </c>
      <c r="G3348" s="38">
        <v>27.1665</v>
      </c>
      <c r="H3348" s="38">
        <v>192197.454545455</v>
      </c>
      <c r="I3348" s="36" t="s">
        <v>96</v>
      </c>
      <c r="J3348" s="38">
        <v>158.989683436313</v>
      </c>
      <c r="K3348" s="36" t="s">
        <v>96</v>
      </c>
      <c r="L3348" s="39">
        <v>1.82862943597823</v>
      </c>
      <c r="M3348" s="39">
        <v>0.504306676976029</v>
      </c>
      <c r="N3348" s="39">
        <v>0.94219230491203</v>
      </c>
      <c r="O3348" s="39">
        <v>-0.437885627936001</v>
      </c>
      <c r="P3348" s="39">
        <v>0.504306676976029</v>
      </c>
      <c r="Q3348" s="39">
        <v>0.94219230491203</v>
      </c>
      <c r="R3348" s="39">
        <v>-0.437885627936001</v>
      </c>
      <c r="S3348" s="40">
        <v>15.65</v>
      </c>
      <c r="T3348" s="40">
        <v>1.28</v>
      </c>
      <c r="U3348" s="41">
        <v>0.3</v>
      </c>
      <c r="V3348" s="40">
        <f t="shared" si="216"/>
        <v>12.2265625</v>
      </c>
      <c r="W3348" s="40">
        <f t="shared" si="217"/>
        <v>52.1666666666667</v>
      </c>
      <c r="X3348" s="40">
        <f t="shared" si="218"/>
        <v>4.26666666666667</v>
      </c>
      <c r="Y3348" s="42">
        <v>-1.54116121156636</v>
      </c>
      <c r="Z3348" s="41">
        <v>6.9</v>
      </c>
      <c r="AA3348" s="43">
        <v>8</v>
      </c>
      <c r="AB3348" s="43">
        <v>16</v>
      </c>
      <c r="AC3348" s="43">
        <v>76</v>
      </c>
      <c r="AD3348" s="40">
        <v>15.5387535095215</v>
      </c>
      <c r="AE3348" s="44">
        <v>1032</v>
      </c>
      <c r="AF3348" s="37">
        <v>1228</v>
      </c>
      <c r="AG3348" s="46">
        <f t="shared" si="219"/>
        <v>1.18992248062015</v>
      </c>
      <c r="AH3348" s="36" t="s">
        <v>393</v>
      </c>
    </row>
    <row r="3349" s="30" customFormat="1" customHeight="1" spans="1:34">
      <c r="A3349" s="31">
        <v>3348</v>
      </c>
      <c r="B3349" s="36" t="s">
        <v>399</v>
      </c>
      <c r="C3349" s="37" t="s">
        <v>135</v>
      </c>
      <c r="D3349" s="38">
        <v>31.61</v>
      </c>
      <c r="E3349" s="38">
        <v>121.62</v>
      </c>
      <c r="F3349" s="36" t="s">
        <v>136</v>
      </c>
      <c r="G3349" s="38">
        <v>28.5686465433301</v>
      </c>
      <c r="H3349" s="38">
        <v>43664.9964209018</v>
      </c>
      <c r="I3349" s="36" t="s">
        <v>96</v>
      </c>
      <c r="J3349" s="38">
        <v>127.565193336774</v>
      </c>
      <c r="K3349" s="36" t="s">
        <v>96</v>
      </c>
      <c r="L3349" s="39">
        <v>2.00814611073718</v>
      </c>
      <c r="M3349" s="39">
        <v>0.284094915116434</v>
      </c>
      <c r="N3349" s="39">
        <v>-0.539784163857828</v>
      </c>
      <c r="O3349" s="39">
        <v>0.823879078974262</v>
      </c>
      <c r="P3349" s="39">
        <v>0.284094915116434</v>
      </c>
      <c r="Q3349" s="39">
        <v>-0.539784163857828</v>
      </c>
      <c r="R3349" s="39">
        <v>0.823879078974262</v>
      </c>
      <c r="S3349" s="40">
        <v>15.65</v>
      </c>
      <c r="T3349" s="40">
        <v>1.28</v>
      </c>
      <c r="U3349" s="41">
        <v>0.3</v>
      </c>
      <c r="V3349" s="40">
        <f t="shared" si="216"/>
        <v>12.2265625</v>
      </c>
      <c r="W3349" s="40">
        <f t="shared" si="217"/>
        <v>52.1666666666667</v>
      </c>
      <c r="X3349" s="40">
        <f t="shared" si="218"/>
        <v>4.26666666666667</v>
      </c>
      <c r="Y3349" s="42">
        <v>-1.54116121156636</v>
      </c>
      <c r="Z3349" s="41">
        <v>6.9</v>
      </c>
      <c r="AA3349" s="43">
        <v>8</v>
      </c>
      <c r="AB3349" s="43">
        <v>16</v>
      </c>
      <c r="AC3349" s="43">
        <v>76</v>
      </c>
      <c r="AD3349" s="40">
        <v>15.5387535095215</v>
      </c>
      <c r="AE3349" s="44">
        <v>1032</v>
      </c>
      <c r="AF3349" s="37">
        <v>1228</v>
      </c>
      <c r="AG3349" s="46">
        <f t="shared" si="219"/>
        <v>1.18992248062015</v>
      </c>
      <c r="AH3349" s="36" t="s">
        <v>393</v>
      </c>
    </row>
    <row r="3350" s="30" customFormat="1" customHeight="1" spans="1:34">
      <c r="A3350" s="31">
        <v>3349</v>
      </c>
      <c r="B3350" s="36" t="s">
        <v>399</v>
      </c>
      <c r="C3350" s="37" t="s">
        <v>135</v>
      </c>
      <c r="D3350" s="38">
        <v>31.61</v>
      </c>
      <c r="E3350" s="38">
        <v>121.62</v>
      </c>
      <c r="F3350" s="36" t="s">
        <v>136</v>
      </c>
      <c r="G3350" s="38">
        <v>29.7955</v>
      </c>
      <c r="H3350" s="38">
        <v>210093</v>
      </c>
      <c r="I3350" s="36" t="s">
        <v>96</v>
      </c>
      <c r="J3350" s="38">
        <v>107.428367528162</v>
      </c>
      <c r="K3350" s="36" t="s">
        <v>96</v>
      </c>
      <c r="L3350" s="39">
        <v>2.16385692234444</v>
      </c>
      <c r="M3350" s="39">
        <v>0.112291637792799</v>
      </c>
      <c r="N3350" s="39">
        <v>1.03121934207173</v>
      </c>
      <c r="O3350" s="39">
        <v>-0.918927704278932</v>
      </c>
      <c r="P3350" s="39">
        <v>0.112291637792799</v>
      </c>
      <c r="Q3350" s="39">
        <v>1.03121934207173</v>
      </c>
      <c r="R3350" s="39">
        <v>-0.918927704278932</v>
      </c>
      <c r="S3350" s="40">
        <v>15.65</v>
      </c>
      <c r="T3350" s="40">
        <v>1.28</v>
      </c>
      <c r="U3350" s="41">
        <v>0.3</v>
      </c>
      <c r="V3350" s="40">
        <f t="shared" si="216"/>
        <v>12.2265625</v>
      </c>
      <c r="W3350" s="40">
        <f t="shared" si="217"/>
        <v>52.1666666666667</v>
      </c>
      <c r="X3350" s="40">
        <f t="shared" si="218"/>
        <v>4.26666666666667</v>
      </c>
      <c r="Y3350" s="42">
        <v>-1.54116121156636</v>
      </c>
      <c r="Z3350" s="41">
        <v>6.9</v>
      </c>
      <c r="AA3350" s="43">
        <v>8</v>
      </c>
      <c r="AB3350" s="43">
        <v>16</v>
      </c>
      <c r="AC3350" s="43">
        <v>76</v>
      </c>
      <c r="AD3350" s="40">
        <v>15.5387535095215</v>
      </c>
      <c r="AE3350" s="44">
        <v>1032</v>
      </c>
      <c r="AF3350" s="37">
        <v>1228</v>
      </c>
      <c r="AG3350" s="46">
        <f t="shared" si="219"/>
        <v>1.18992248062015</v>
      </c>
      <c r="AH3350" s="36" t="s">
        <v>393</v>
      </c>
    </row>
    <row r="3351" customHeight="1" spans="1:34">
      <c r="A3351" s="31">
        <v>3350</v>
      </c>
      <c r="B3351" s="31" t="s">
        <v>400</v>
      </c>
      <c r="C3351" s="37" t="s">
        <v>306</v>
      </c>
      <c r="D3351" s="38">
        <v>65.85</v>
      </c>
      <c r="E3351" s="38">
        <v>30.8833333333333</v>
      </c>
      <c r="F3351" s="31" t="s">
        <v>401</v>
      </c>
      <c r="G3351" s="38">
        <v>10.7483</v>
      </c>
      <c r="H3351" s="38">
        <v>27114.3181818182</v>
      </c>
      <c r="I3351" s="36" t="s">
        <v>96</v>
      </c>
      <c r="J3351" s="38">
        <v>671.371875</v>
      </c>
      <c r="K3351" s="36" t="s">
        <v>96</v>
      </c>
      <c r="L3351" s="39">
        <v>-0.405335180600126</v>
      </c>
      <c r="M3351" s="39">
        <v>1.00295180215145</v>
      </c>
      <c r="N3351" s="39">
        <v>1.04888138615322</v>
      </c>
      <c r="O3351" s="39">
        <v>-0.0459295840017719</v>
      </c>
      <c r="P3351" s="39">
        <v>1.00295180215145</v>
      </c>
      <c r="Q3351" s="39">
        <v>1.04888138615322</v>
      </c>
      <c r="R3351" s="39">
        <v>-0.0459295840017719</v>
      </c>
      <c r="S3351" s="40">
        <v>65.9</v>
      </c>
      <c r="T3351" s="40">
        <v>3.2</v>
      </c>
      <c r="U3351" s="41">
        <v>0.8</v>
      </c>
      <c r="V3351" s="40">
        <f t="shared" si="216"/>
        <v>20.59375</v>
      </c>
      <c r="W3351" s="40">
        <f t="shared" si="217"/>
        <v>82.375</v>
      </c>
      <c r="X3351" s="40">
        <f t="shared" si="218"/>
        <v>4</v>
      </c>
      <c r="Y3351" s="38">
        <v>17</v>
      </c>
      <c r="Z3351" s="40">
        <v>4.6</v>
      </c>
      <c r="AA3351" s="31">
        <v>6</v>
      </c>
      <c r="AB3351" s="31">
        <v>12</v>
      </c>
      <c r="AC3351" s="31">
        <v>81</v>
      </c>
      <c r="AD3351" s="40">
        <v>0.0887917652726173</v>
      </c>
      <c r="AE3351" s="47">
        <v>600</v>
      </c>
      <c r="AF3351" s="37">
        <v>560</v>
      </c>
      <c r="AG3351" s="46">
        <f t="shared" si="219"/>
        <v>0.933333333333333</v>
      </c>
      <c r="AH3351" s="45" t="s">
        <v>402</v>
      </c>
    </row>
    <row r="3352" customHeight="1" spans="1:34">
      <c r="A3352" s="31">
        <v>3351</v>
      </c>
      <c r="B3352" s="31" t="s">
        <v>400</v>
      </c>
      <c r="C3352" s="37" t="s">
        <v>306</v>
      </c>
      <c r="D3352" s="38">
        <v>65.85</v>
      </c>
      <c r="E3352" s="38">
        <v>30.8833333333333</v>
      </c>
      <c r="F3352" s="31" t="s">
        <v>401</v>
      </c>
      <c r="G3352" s="38">
        <v>1.56463</v>
      </c>
      <c r="H3352" s="38">
        <v>8020.52272727273</v>
      </c>
      <c r="I3352" s="36" t="s">
        <v>96</v>
      </c>
      <c r="J3352" s="38">
        <v>272.1775</v>
      </c>
      <c r="K3352" s="36" t="s">
        <v>96</v>
      </c>
      <c r="L3352" s="39">
        <v>-1.77137834797779</v>
      </c>
      <c r="M3352" s="39">
        <v>0.100083035555248</v>
      </c>
      <c r="N3352" s="39">
        <v>-0.169176950680669</v>
      </c>
      <c r="O3352" s="39">
        <v>0.269259986235917</v>
      </c>
      <c r="P3352" s="39">
        <v>0.100083035555248</v>
      </c>
      <c r="Q3352" s="39">
        <v>-0.169176950680669</v>
      </c>
      <c r="R3352" s="39">
        <v>0.269259986235917</v>
      </c>
      <c r="S3352" s="40">
        <v>65.9</v>
      </c>
      <c r="T3352" s="40">
        <v>3.2</v>
      </c>
      <c r="U3352" s="41">
        <v>0.8</v>
      </c>
      <c r="V3352" s="40">
        <f t="shared" si="216"/>
        <v>20.59375</v>
      </c>
      <c r="W3352" s="40">
        <f t="shared" si="217"/>
        <v>82.375</v>
      </c>
      <c r="X3352" s="40">
        <f t="shared" si="218"/>
        <v>4</v>
      </c>
      <c r="Y3352" s="38">
        <v>17</v>
      </c>
      <c r="Z3352" s="40">
        <v>4.6</v>
      </c>
      <c r="AA3352" s="31">
        <v>6</v>
      </c>
      <c r="AB3352" s="31">
        <v>12</v>
      </c>
      <c r="AC3352" s="31">
        <v>81</v>
      </c>
      <c r="AD3352" s="40">
        <v>0.0887917652726173</v>
      </c>
      <c r="AE3352" s="47">
        <v>600</v>
      </c>
      <c r="AF3352" s="37">
        <v>560</v>
      </c>
      <c r="AG3352" s="46">
        <f t="shared" si="219"/>
        <v>0.933333333333333</v>
      </c>
      <c r="AH3352" s="45" t="s">
        <v>402</v>
      </c>
    </row>
    <row r="3353" customHeight="1" spans="1:34">
      <c r="A3353" s="31">
        <v>3352</v>
      </c>
      <c r="B3353" s="31" t="s">
        <v>400</v>
      </c>
      <c r="C3353" s="37" t="s">
        <v>306</v>
      </c>
      <c r="D3353" s="38">
        <v>65.85</v>
      </c>
      <c r="E3353" s="38">
        <v>30.8833333333333</v>
      </c>
      <c r="F3353" s="31" t="s">
        <v>401</v>
      </c>
      <c r="G3353" s="38">
        <v>0.0680272</v>
      </c>
      <c r="H3353" s="38">
        <v>7876.82954545455</v>
      </c>
      <c r="I3353" s="36" t="s">
        <v>96</v>
      </c>
      <c r="J3353" s="38">
        <v>181.4515625</v>
      </c>
      <c r="K3353" s="36" t="s">
        <v>96</v>
      </c>
      <c r="L3353" s="39">
        <v>-2.00269566581372</v>
      </c>
      <c r="M3353" s="39">
        <v>-0.305382646626985</v>
      </c>
      <c r="N3353" s="39">
        <v>-0.187255067438125</v>
      </c>
      <c r="O3353" s="39">
        <v>-0.118127579188861</v>
      </c>
      <c r="P3353" s="39">
        <v>-0.305382646626985</v>
      </c>
      <c r="Q3353" s="39">
        <v>-0.187255067438125</v>
      </c>
      <c r="R3353" s="39">
        <v>-0.118127579188861</v>
      </c>
      <c r="S3353" s="40">
        <v>65.9</v>
      </c>
      <c r="T3353" s="40">
        <v>3.2</v>
      </c>
      <c r="U3353" s="41">
        <v>0.8</v>
      </c>
      <c r="V3353" s="40">
        <f t="shared" si="216"/>
        <v>20.59375</v>
      </c>
      <c r="W3353" s="40">
        <f t="shared" si="217"/>
        <v>82.375</v>
      </c>
      <c r="X3353" s="40">
        <f t="shared" si="218"/>
        <v>4</v>
      </c>
      <c r="Y3353" s="38">
        <v>17</v>
      </c>
      <c r="Z3353" s="40">
        <v>4.6</v>
      </c>
      <c r="AA3353" s="31">
        <v>6</v>
      </c>
      <c r="AB3353" s="31">
        <v>12</v>
      </c>
      <c r="AC3353" s="31">
        <v>81</v>
      </c>
      <c r="AD3353" s="40">
        <v>0.0887917652726173</v>
      </c>
      <c r="AE3353" s="47">
        <v>600</v>
      </c>
      <c r="AF3353" s="37">
        <v>560</v>
      </c>
      <c r="AG3353" s="46">
        <f t="shared" si="219"/>
        <v>0.933333333333333</v>
      </c>
      <c r="AH3353" s="45" t="s">
        <v>402</v>
      </c>
    </row>
    <row r="3354" customHeight="1" spans="1:34">
      <c r="A3354" s="31">
        <v>3353</v>
      </c>
      <c r="B3354" s="31" t="s">
        <v>400</v>
      </c>
      <c r="C3354" s="37" t="s">
        <v>306</v>
      </c>
      <c r="D3354" s="38">
        <v>65.85</v>
      </c>
      <c r="E3354" s="38">
        <v>30.8833333333333</v>
      </c>
      <c r="F3354" s="31" t="s">
        <v>401</v>
      </c>
      <c r="G3354" s="38">
        <v>0.544218</v>
      </c>
      <c r="H3354" s="38">
        <v>5099.70454545455</v>
      </c>
      <c r="I3354" s="36" t="s">
        <v>96</v>
      </c>
      <c r="J3354" s="38">
        <v>163.3065625</v>
      </c>
      <c r="K3354" s="36" t="s">
        <v>96</v>
      </c>
      <c r="L3354" s="39">
        <v>-1.92882045028762</v>
      </c>
      <c r="M3354" s="39">
        <v>-0.41074220549488</v>
      </c>
      <c r="N3354" s="39">
        <v>-0.621997942610954</v>
      </c>
      <c r="O3354" s="39">
        <v>0.211255737116075</v>
      </c>
      <c r="P3354" s="39">
        <v>-0.41074220549488</v>
      </c>
      <c r="Q3354" s="39">
        <v>-0.621997942610954</v>
      </c>
      <c r="R3354" s="39">
        <v>0.211255737116075</v>
      </c>
      <c r="S3354" s="40">
        <v>65.9</v>
      </c>
      <c r="T3354" s="40">
        <v>3.2</v>
      </c>
      <c r="U3354" s="41">
        <v>0.8</v>
      </c>
      <c r="V3354" s="40">
        <f t="shared" si="216"/>
        <v>20.59375</v>
      </c>
      <c r="W3354" s="40">
        <f t="shared" si="217"/>
        <v>82.375</v>
      </c>
      <c r="X3354" s="40">
        <f t="shared" si="218"/>
        <v>4</v>
      </c>
      <c r="Y3354" s="38">
        <v>17</v>
      </c>
      <c r="Z3354" s="40">
        <v>4.6</v>
      </c>
      <c r="AA3354" s="31">
        <v>6</v>
      </c>
      <c r="AB3354" s="31">
        <v>12</v>
      </c>
      <c r="AC3354" s="31">
        <v>81</v>
      </c>
      <c r="AD3354" s="40">
        <v>0.0887917652726173</v>
      </c>
      <c r="AE3354" s="47">
        <v>600</v>
      </c>
      <c r="AF3354" s="37">
        <v>560</v>
      </c>
      <c r="AG3354" s="46">
        <f t="shared" si="219"/>
        <v>0.933333333333333</v>
      </c>
      <c r="AH3354" s="45" t="s">
        <v>402</v>
      </c>
    </row>
    <row r="3355" customHeight="1" spans="1:34">
      <c r="A3355" s="31">
        <v>3354</v>
      </c>
      <c r="B3355" s="31" t="s">
        <v>400</v>
      </c>
      <c r="C3355" s="37" t="s">
        <v>306</v>
      </c>
      <c r="D3355" s="38">
        <v>65.85</v>
      </c>
      <c r="E3355" s="38">
        <v>30.8833333333333</v>
      </c>
      <c r="F3355" s="31" t="s">
        <v>401</v>
      </c>
      <c r="G3355" s="38">
        <v>1.36054</v>
      </c>
      <c r="H3355" s="38">
        <v>6953.07954545455</v>
      </c>
      <c r="I3355" s="36" t="s">
        <v>96</v>
      </c>
      <c r="J3355" s="38">
        <v>217.741875</v>
      </c>
      <c r="K3355" s="36" t="s">
        <v>96</v>
      </c>
      <c r="L3355" s="39">
        <v>-1.80277429931322</v>
      </c>
      <c r="M3355" s="39">
        <v>-0.12306108983303</v>
      </c>
      <c r="N3355" s="39">
        <v>-0.311995886897023</v>
      </c>
      <c r="O3355" s="39">
        <v>0.188934797063993</v>
      </c>
      <c r="P3355" s="39">
        <v>-0.12306108983303</v>
      </c>
      <c r="Q3355" s="39">
        <v>-0.311995886897023</v>
      </c>
      <c r="R3355" s="39">
        <v>0.188934797063993</v>
      </c>
      <c r="S3355" s="40">
        <v>65.9</v>
      </c>
      <c r="T3355" s="40">
        <v>3.2</v>
      </c>
      <c r="U3355" s="41">
        <v>0.8</v>
      </c>
      <c r="V3355" s="40">
        <f t="shared" si="216"/>
        <v>20.59375</v>
      </c>
      <c r="W3355" s="40">
        <f t="shared" si="217"/>
        <v>82.375</v>
      </c>
      <c r="X3355" s="40">
        <f t="shared" si="218"/>
        <v>4</v>
      </c>
      <c r="Y3355" s="38">
        <v>17</v>
      </c>
      <c r="Z3355" s="40">
        <v>4.6</v>
      </c>
      <c r="AA3355" s="31">
        <v>6</v>
      </c>
      <c r="AB3355" s="31">
        <v>12</v>
      </c>
      <c r="AC3355" s="31">
        <v>81</v>
      </c>
      <c r="AD3355" s="40">
        <v>0.0887917652726173</v>
      </c>
      <c r="AE3355" s="47">
        <v>600</v>
      </c>
      <c r="AF3355" s="37">
        <v>560</v>
      </c>
      <c r="AG3355" s="46">
        <f t="shared" si="219"/>
        <v>0.933333333333333</v>
      </c>
      <c r="AH3355" s="45" t="s">
        <v>402</v>
      </c>
    </row>
    <row r="3356" customHeight="1" spans="1:34">
      <c r="A3356" s="31">
        <v>3355</v>
      </c>
      <c r="B3356" s="31" t="s">
        <v>400</v>
      </c>
      <c r="C3356" s="37" t="s">
        <v>306</v>
      </c>
      <c r="D3356" s="38">
        <v>65.85</v>
      </c>
      <c r="E3356" s="38">
        <v>30.8833333333333</v>
      </c>
      <c r="F3356" s="31" t="s">
        <v>401</v>
      </c>
      <c r="G3356" s="38">
        <v>1.36054</v>
      </c>
      <c r="H3356" s="38">
        <v>5744.86363636364</v>
      </c>
      <c r="I3356" s="36" t="s">
        <v>96</v>
      </c>
      <c r="J3356" s="38">
        <v>54.435625</v>
      </c>
      <c r="K3356" s="36" t="s">
        <v>96</v>
      </c>
      <c r="L3356" s="39">
        <v>-1.80277429931322</v>
      </c>
      <c r="M3356" s="39">
        <v>-1.50935258058587</v>
      </c>
      <c r="N3356" s="39">
        <v>-0.502874373435335</v>
      </c>
      <c r="O3356" s="39">
        <v>-1.00647820715054</v>
      </c>
      <c r="P3356" s="39">
        <v>-1.50935258058587</v>
      </c>
      <c r="Q3356" s="39">
        <v>-0.502874373435335</v>
      </c>
      <c r="R3356" s="39">
        <v>-1.00647820715054</v>
      </c>
      <c r="S3356" s="40">
        <v>65.9</v>
      </c>
      <c r="T3356" s="40">
        <v>3.2</v>
      </c>
      <c r="U3356" s="41">
        <v>0.8</v>
      </c>
      <c r="V3356" s="40">
        <f t="shared" si="216"/>
        <v>20.59375</v>
      </c>
      <c r="W3356" s="40">
        <f t="shared" si="217"/>
        <v>82.375</v>
      </c>
      <c r="X3356" s="40">
        <f t="shared" si="218"/>
        <v>4</v>
      </c>
      <c r="Y3356" s="38">
        <v>17</v>
      </c>
      <c r="Z3356" s="40">
        <v>4.6</v>
      </c>
      <c r="AA3356" s="31">
        <v>6</v>
      </c>
      <c r="AB3356" s="31">
        <v>12</v>
      </c>
      <c r="AC3356" s="31">
        <v>81</v>
      </c>
      <c r="AD3356" s="40">
        <v>0.0887917652726173</v>
      </c>
      <c r="AE3356" s="47">
        <v>600</v>
      </c>
      <c r="AF3356" s="37">
        <v>560</v>
      </c>
      <c r="AG3356" s="46">
        <f t="shared" si="219"/>
        <v>0.933333333333333</v>
      </c>
      <c r="AH3356" s="45" t="s">
        <v>402</v>
      </c>
    </row>
    <row r="3357" customHeight="1" spans="1:34">
      <c r="A3357" s="31">
        <v>3356</v>
      </c>
      <c r="B3357" s="31" t="s">
        <v>400</v>
      </c>
      <c r="C3357" s="37" t="s">
        <v>306</v>
      </c>
      <c r="D3357" s="38">
        <v>65.85</v>
      </c>
      <c r="E3357" s="38">
        <v>30.8833333333333</v>
      </c>
      <c r="F3357" s="31" t="s">
        <v>401</v>
      </c>
      <c r="G3357" s="38">
        <v>0.408163</v>
      </c>
      <c r="H3357" s="38">
        <v>5683.28409090909</v>
      </c>
      <c r="I3357" s="36" t="s">
        <v>96</v>
      </c>
      <c r="J3357" s="38">
        <v>163.3065625</v>
      </c>
      <c r="K3357" s="36" t="s">
        <v>96</v>
      </c>
      <c r="L3357" s="39">
        <v>-1.94990148577998</v>
      </c>
      <c r="M3357" s="39">
        <v>-0.41074220549488</v>
      </c>
      <c r="N3357" s="39">
        <v>-0.513651297731573</v>
      </c>
      <c r="O3357" s="39">
        <v>0.102909092236693</v>
      </c>
      <c r="P3357" s="39">
        <v>-0.41074220549488</v>
      </c>
      <c r="Q3357" s="39">
        <v>-0.513651297731573</v>
      </c>
      <c r="R3357" s="39">
        <v>0.102909092236693</v>
      </c>
      <c r="S3357" s="40">
        <v>65.9</v>
      </c>
      <c r="T3357" s="40">
        <v>3.2</v>
      </c>
      <c r="U3357" s="41">
        <v>0.8</v>
      </c>
      <c r="V3357" s="40">
        <f t="shared" si="216"/>
        <v>20.59375</v>
      </c>
      <c r="W3357" s="40">
        <f t="shared" si="217"/>
        <v>82.375</v>
      </c>
      <c r="X3357" s="40">
        <f t="shared" si="218"/>
        <v>4</v>
      </c>
      <c r="Y3357" s="38">
        <v>17</v>
      </c>
      <c r="Z3357" s="40">
        <v>4.6</v>
      </c>
      <c r="AA3357" s="31">
        <v>6</v>
      </c>
      <c r="AB3357" s="31">
        <v>12</v>
      </c>
      <c r="AC3357" s="31">
        <v>81</v>
      </c>
      <c r="AD3357" s="40">
        <v>0.0887917652726173</v>
      </c>
      <c r="AE3357" s="47">
        <v>600</v>
      </c>
      <c r="AF3357" s="37">
        <v>560</v>
      </c>
      <c r="AG3357" s="46">
        <f t="shared" si="219"/>
        <v>0.933333333333333</v>
      </c>
      <c r="AH3357" s="45" t="s">
        <v>402</v>
      </c>
    </row>
    <row r="3358" customHeight="1" spans="1:34">
      <c r="A3358" s="31">
        <v>3357</v>
      </c>
      <c r="B3358" s="31" t="s">
        <v>403</v>
      </c>
      <c r="C3358" s="37" t="s">
        <v>158</v>
      </c>
      <c r="D3358" s="38">
        <v>62.7833333333333</v>
      </c>
      <c r="E3358" s="38">
        <v>30.9333333333333</v>
      </c>
      <c r="F3358" s="31" t="s">
        <v>404</v>
      </c>
      <c r="G3358" s="38">
        <v>2.31293</v>
      </c>
      <c r="H3358" s="38">
        <v>14021.25</v>
      </c>
      <c r="I3358" s="36" t="s">
        <v>96</v>
      </c>
      <c r="J3358" s="38">
        <v>1959.678125</v>
      </c>
      <c r="K3358" s="36" t="s">
        <v>96</v>
      </c>
      <c r="L3358" s="39">
        <v>-1.656662471335</v>
      </c>
      <c r="M3358" s="39">
        <v>0.703785433796863</v>
      </c>
      <c r="N3358" s="39">
        <v>-0.0781016569730624</v>
      </c>
      <c r="O3358" s="39">
        <v>0.781887090769926</v>
      </c>
      <c r="P3358" s="39">
        <v>0.703785433796863</v>
      </c>
      <c r="Q3358" s="31"/>
      <c r="R3358" s="31"/>
      <c r="S3358" s="40">
        <v>148</v>
      </c>
      <c r="T3358" s="40">
        <v>9.1</v>
      </c>
      <c r="U3358" s="41">
        <v>0.7</v>
      </c>
      <c r="V3358" s="40">
        <f t="shared" si="216"/>
        <v>16.2637362637363</v>
      </c>
      <c r="W3358" s="40">
        <f t="shared" si="217"/>
        <v>211.428571428571</v>
      </c>
      <c r="X3358" s="40">
        <f t="shared" si="218"/>
        <v>13</v>
      </c>
      <c r="Y3358" s="38">
        <v>5</v>
      </c>
      <c r="Z3358" s="40">
        <v>4.1</v>
      </c>
      <c r="AA3358" s="31">
        <v>12</v>
      </c>
      <c r="AB3358" s="31">
        <v>18</v>
      </c>
      <c r="AC3358" s="31">
        <v>69</v>
      </c>
      <c r="AD3358" s="40">
        <v>2</v>
      </c>
      <c r="AE3358" s="47">
        <v>600</v>
      </c>
      <c r="AF3358" s="37">
        <v>648</v>
      </c>
      <c r="AG3358" s="46">
        <f t="shared" si="219"/>
        <v>1.08</v>
      </c>
      <c r="AH3358" s="45" t="s">
        <v>402</v>
      </c>
    </row>
    <row r="3359" customHeight="1" spans="1:34">
      <c r="A3359" s="31">
        <v>3358</v>
      </c>
      <c r="B3359" s="31" t="s">
        <v>403</v>
      </c>
      <c r="C3359" s="37" t="s">
        <v>158</v>
      </c>
      <c r="D3359" s="38">
        <v>62.7833333333333</v>
      </c>
      <c r="E3359" s="38">
        <v>30.9333333333333</v>
      </c>
      <c r="F3359" s="31" t="s">
        <v>404</v>
      </c>
      <c r="G3359" s="38">
        <v>0.952381</v>
      </c>
      <c r="H3359" s="38">
        <v>15670.7954545455</v>
      </c>
      <c r="I3359" s="36" t="s">
        <v>96</v>
      </c>
      <c r="J3359" s="38">
        <v>1360.8875</v>
      </c>
      <c r="K3359" s="36" t="s">
        <v>96</v>
      </c>
      <c r="L3359" s="39">
        <v>-1.86570321944035</v>
      </c>
      <c r="M3359" s="39">
        <v>0.339142256422967</v>
      </c>
      <c r="N3359" s="39">
        <v>0.0331231250229539</v>
      </c>
      <c r="O3359" s="39">
        <v>0.306019131400013</v>
      </c>
      <c r="P3359" s="39">
        <v>0.339142256422967</v>
      </c>
      <c r="Q3359" s="31"/>
      <c r="R3359" s="31"/>
      <c r="S3359" s="40">
        <v>148</v>
      </c>
      <c r="T3359" s="40">
        <v>9.1</v>
      </c>
      <c r="U3359" s="41">
        <v>0.7</v>
      </c>
      <c r="V3359" s="40">
        <f t="shared" si="216"/>
        <v>16.2637362637363</v>
      </c>
      <c r="W3359" s="40">
        <f t="shared" si="217"/>
        <v>211.428571428571</v>
      </c>
      <c r="X3359" s="40">
        <f t="shared" si="218"/>
        <v>13</v>
      </c>
      <c r="Y3359" s="38">
        <v>5</v>
      </c>
      <c r="Z3359" s="40">
        <v>4.1</v>
      </c>
      <c r="AA3359" s="31">
        <v>12</v>
      </c>
      <c r="AB3359" s="31">
        <v>18</v>
      </c>
      <c r="AC3359" s="31">
        <v>69</v>
      </c>
      <c r="AD3359" s="40">
        <v>2</v>
      </c>
      <c r="AE3359" s="47">
        <v>600</v>
      </c>
      <c r="AF3359" s="37">
        <v>648</v>
      </c>
      <c r="AG3359" s="46">
        <f t="shared" si="219"/>
        <v>1.08</v>
      </c>
      <c r="AH3359" s="45" t="s">
        <v>402</v>
      </c>
    </row>
    <row r="3360" customHeight="1" spans="1:34">
      <c r="A3360" s="31">
        <v>3359</v>
      </c>
      <c r="B3360" s="31" t="s">
        <v>403</v>
      </c>
      <c r="C3360" s="37" t="s">
        <v>158</v>
      </c>
      <c r="D3360" s="38">
        <v>62.7833333333333</v>
      </c>
      <c r="E3360" s="38">
        <v>30.9333333333333</v>
      </c>
      <c r="F3360" s="31" t="s">
        <v>404</v>
      </c>
      <c r="G3360" s="38">
        <v>1.29252</v>
      </c>
      <c r="H3360" s="38">
        <v>15670.7954545455</v>
      </c>
      <c r="I3360" s="36" t="s">
        <v>96</v>
      </c>
      <c r="J3360" s="38">
        <v>544.35625</v>
      </c>
      <c r="K3360" s="36" t="s">
        <v>96</v>
      </c>
      <c r="L3360" s="39">
        <v>-1.81324845293235</v>
      </c>
      <c r="M3360" s="39">
        <v>-0.577146179158209</v>
      </c>
      <c r="N3360" s="39">
        <v>0.0331231250229539</v>
      </c>
      <c r="O3360" s="39">
        <v>-0.610269304181163</v>
      </c>
      <c r="P3360" s="39">
        <v>-0.577146179158209</v>
      </c>
      <c r="Q3360" s="31"/>
      <c r="R3360" s="31"/>
      <c r="S3360" s="40">
        <v>148</v>
      </c>
      <c r="T3360" s="40">
        <v>9.1</v>
      </c>
      <c r="U3360" s="41">
        <v>0.7</v>
      </c>
      <c r="V3360" s="40">
        <f t="shared" si="216"/>
        <v>16.2637362637363</v>
      </c>
      <c r="W3360" s="40">
        <f t="shared" si="217"/>
        <v>211.428571428571</v>
      </c>
      <c r="X3360" s="40">
        <f t="shared" si="218"/>
        <v>13</v>
      </c>
      <c r="Y3360" s="38">
        <v>5</v>
      </c>
      <c r="Z3360" s="40">
        <v>4.1</v>
      </c>
      <c r="AA3360" s="31">
        <v>12</v>
      </c>
      <c r="AB3360" s="31">
        <v>18</v>
      </c>
      <c r="AC3360" s="31">
        <v>69</v>
      </c>
      <c r="AD3360" s="40">
        <v>2</v>
      </c>
      <c r="AE3360" s="47">
        <v>600</v>
      </c>
      <c r="AF3360" s="37">
        <v>648</v>
      </c>
      <c r="AG3360" s="46">
        <f t="shared" si="219"/>
        <v>1.08</v>
      </c>
      <c r="AH3360" s="45" t="s">
        <v>402</v>
      </c>
    </row>
    <row r="3361" customHeight="1" spans="1:34">
      <c r="A3361" s="31">
        <v>3360</v>
      </c>
      <c r="B3361" s="31" t="s">
        <v>403</v>
      </c>
      <c r="C3361" s="37" t="s">
        <v>158</v>
      </c>
      <c r="D3361" s="38">
        <v>62.7833333333333</v>
      </c>
      <c r="E3361" s="38">
        <v>30.9333333333333</v>
      </c>
      <c r="F3361" s="31" t="s">
        <v>404</v>
      </c>
      <c r="G3361" s="38">
        <v>1.56463</v>
      </c>
      <c r="H3361" s="38">
        <v>20344.5454545455</v>
      </c>
      <c r="I3361" s="36" t="s">
        <v>96</v>
      </c>
      <c r="J3361" s="38">
        <v>725.80625</v>
      </c>
      <c r="K3361" s="36" t="s">
        <v>96</v>
      </c>
      <c r="L3361" s="39">
        <v>-1.77137834797779</v>
      </c>
      <c r="M3361" s="39">
        <v>-0.289466977073476</v>
      </c>
      <c r="N3361" s="39">
        <v>0.294137146378334</v>
      </c>
      <c r="O3361" s="39">
        <v>-0.58360412345181</v>
      </c>
      <c r="P3361" s="39">
        <v>-0.289466977073476</v>
      </c>
      <c r="Q3361" s="31"/>
      <c r="R3361" s="31"/>
      <c r="S3361" s="40">
        <v>148</v>
      </c>
      <c r="T3361" s="40">
        <v>9.1</v>
      </c>
      <c r="U3361" s="41">
        <v>0.7</v>
      </c>
      <c r="V3361" s="40">
        <f t="shared" si="216"/>
        <v>16.2637362637363</v>
      </c>
      <c r="W3361" s="40">
        <f t="shared" si="217"/>
        <v>211.428571428571</v>
      </c>
      <c r="X3361" s="40">
        <f t="shared" si="218"/>
        <v>13</v>
      </c>
      <c r="Y3361" s="38">
        <v>5</v>
      </c>
      <c r="Z3361" s="40">
        <v>4.1</v>
      </c>
      <c r="AA3361" s="31">
        <v>12</v>
      </c>
      <c r="AB3361" s="31">
        <v>18</v>
      </c>
      <c r="AC3361" s="31">
        <v>69</v>
      </c>
      <c r="AD3361" s="40">
        <v>2</v>
      </c>
      <c r="AE3361" s="47">
        <v>600</v>
      </c>
      <c r="AF3361" s="37">
        <v>648</v>
      </c>
      <c r="AG3361" s="46">
        <f t="shared" si="219"/>
        <v>1.08</v>
      </c>
      <c r="AH3361" s="45" t="s">
        <v>402</v>
      </c>
    </row>
    <row r="3362" customHeight="1" spans="1:34">
      <c r="A3362" s="31">
        <v>3361</v>
      </c>
      <c r="B3362" s="31" t="s">
        <v>403</v>
      </c>
      <c r="C3362" s="37" t="s">
        <v>158</v>
      </c>
      <c r="D3362" s="38">
        <v>62.7833333333333</v>
      </c>
      <c r="E3362" s="38">
        <v>30.9333333333333</v>
      </c>
      <c r="F3362" s="31" t="s">
        <v>404</v>
      </c>
      <c r="G3362" s="38">
        <v>0.884354</v>
      </c>
      <c r="H3362" s="38">
        <v>4123.89772727273</v>
      </c>
      <c r="I3362" s="36" t="s">
        <v>96</v>
      </c>
      <c r="J3362" s="38">
        <v>344.759375</v>
      </c>
      <c r="K3362" s="36" t="s">
        <v>96</v>
      </c>
      <c r="L3362" s="39">
        <v>-1.87620967514781</v>
      </c>
      <c r="M3362" s="39">
        <v>-1.03390337308079</v>
      </c>
      <c r="N3362" s="39">
        <v>-1.30187692650356</v>
      </c>
      <c r="O3362" s="39">
        <v>0.267973553422771</v>
      </c>
      <c r="P3362" s="39">
        <v>-1.03390337308079</v>
      </c>
      <c r="Q3362" s="31"/>
      <c r="R3362" s="31"/>
      <c r="S3362" s="40">
        <v>148</v>
      </c>
      <c r="T3362" s="40">
        <v>9.1</v>
      </c>
      <c r="U3362" s="41">
        <v>0.7</v>
      </c>
      <c r="V3362" s="40">
        <f t="shared" si="216"/>
        <v>16.2637362637363</v>
      </c>
      <c r="W3362" s="40">
        <f t="shared" si="217"/>
        <v>211.428571428571</v>
      </c>
      <c r="X3362" s="40">
        <f t="shared" si="218"/>
        <v>13</v>
      </c>
      <c r="Y3362" s="38">
        <v>5</v>
      </c>
      <c r="Z3362" s="40">
        <v>4.1</v>
      </c>
      <c r="AA3362" s="31">
        <v>12</v>
      </c>
      <c r="AB3362" s="31">
        <v>18</v>
      </c>
      <c r="AC3362" s="31">
        <v>69</v>
      </c>
      <c r="AD3362" s="40">
        <v>2</v>
      </c>
      <c r="AE3362" s="47">
        <v>600</v>
      </c>
      <c r="AF3362" s="37">
        <v>648</v>
      </c>
      <c r="AG3362" s="46">
        <f t="shared" si="219"/>
        <v>1.08</v>
      </c>
      <c r="AH3362" s="45" t="s">
        <v>402</v>
      </c>
    </row>
    <row r="3363" customHeight="1" spans="1:34">
      <c r="A3363" s="31">
        <v>3362</v>
      </c>
      <c r="B3363" s="31" t="s">
        <v>403</v>
      </c>
      <c r="C3363" s="37" t="s">
        <v>158</v>
      </c>
      <c r="D3363" s="38">
        <v>62.7833333333333</v>
      </c>
      <c r="E3363" s="38">
        <v>30.9333333333333</v>
      </c>
      <c r="F3363" s="31" t="s">
        <v>404</v>
      </c>
      <c r="G3363" s="38">
        <v>0.204082</v>
      </c>
      <c r="H3363" s="38">
        <v>16495.5681818182</v>
      </c>
      <c r="I3363" s="36" t="s">
        <v>96</v>
      </c>
      <c r="J3363" s="38">
        <v>870.96875</v>
      </c>
      <c r="K3363" s="36" t="s">
        <v>96</v>
      </c>
      <c r="L3363" s="39">
        <v>-1.98156215318591</v>
      </c>
      <c r="M3363" s="39">
        <v>-0.107143985094968</v>
      </c>
      <c r="N3363" s="39">
        <v>0.0844160568367457</v>
      </c>
      <c r="O3363" s="39">
        <v>-0.191560041931713</v>
      </c>
      <c r="P3363" s="39">
        <v>-0.107143985094968</v>
      </c>
      <c r="Q3363" s="31"/>
      <c r="R3363" s="31"/>
      <c r="S3363" s="40">
        <v>148</v>
      </c>
      <c r="T3363" s="40">
        <v>9.1</v>
      </c>
      <c r="U3363" s="41">
        <v>0.7</v>
      </c>
      <c r="V3363" s="40">
        <f t="shared" si="216"/>
        <v>16.2637362637363</v>
      </c>
      <c r="W3363" s="40">
        <f t="shared" si="217"/>
        <v>211.428571428571</v>
      </c>
      <c r="X3363" s="40">
        <f t="shared" si="218"/>
        <v>13</v>
      </c>
      <c r="Y3363" s="38">
        <v>5</v>
      </c>
      <c r="Z3363" s="40">
        <v>4.1</v>
      </c>
      <c r="AA3363" s="31">
        <v>12</v>
      </c>
      <c r="AB3363" s="31">
        <v>18</v>
      </c>
      <c r="AC3363" s="31">
        <v>69</v>
      </c>
      <c r="AD3363" s="40">
        <v>2</v>
      </c>
      <c r="AE3363" s="47">
        <v>600</v>
      </c>
      <c r="AF3363" s="37">
        <v>648</v>
      </c>
      <c r="AG3363" s="46">
        <f t="shared" si="219"/>
        <v>1.08</v>
      </c>
      <c r="AH3363" s="45" t="s">
        <v>402</v>
      </c>
    </row>
    <row r="3364" customHeight="1" spans="1:34">
      <c r="A3364" s="31">
        <v>3363</v>
      </c>
      <c r="B3364" s="31" t="s">
        <v>403</v>
      </c>
      <c r="C3364" s="37" t="s">
        <v>158</v>
      </c>
      <c r="D3364" s="38">
        <v>62.7833333333333</v>
      </c>
      <c r="E3364" s="38">
        <v>30.9333333333333</v>
      </c>
      <c r="F3364" s="31" t="s">
        <v>404</v>
      </c>
      <c r="G3364" s="38">
        <v>-0.612245</v>
      </c>
      <c r="H3364" s="38">
        <v>19794.7727272727</v>
      </c>
      <c r="I3364" s="36" t="s">
        <v>96</v>
      </c>
      <c r="J3364" s="38">
        <v>979.8375</v>
      </c>
      <c r="K3364" s="36" t="s">
        <v>96</v>
      </c>
      <c r="L3364" s="39">
        <v>-2.10867945250207</v>
      </c>
      <c r="M3364" s="39">
        <v>0.0106366585860148</v>
      </c>
      <c r="N3364" s="39">
        <v>0.266742206221932</v>
      </c>
      <c r="O3364" s="39">
        <v>-0.256105547635917</v>
      </c>
      <c r="P3364" s="39">
        <v>0.0106366585860148</v>
      </c>
      <c r="Q3364" s="31"/>
      <c r="R3364" s="31"/>
      <c r="S3364" s="40">
        <v>148</v>
      </c>
      <c r="T3364" s="40">
        <v>9.1</v>
      </c>
      <c r="U3364" s="41">
        <v>0.7</v>
      </c>
      <c r="V3364" s="40">
        <f t="shared" si="216"/>
        <v>16.2637362637363</v>
      </c>
      <c r="W3364" s="40">
        <f t="shared" si="217"/>
        <v>211.428571428571</v>
      </c>
      <c r="X3364" s="40">
        <f t="shared" si="218"/>
        <v>13</v>
      </c>
      <c r="Y3364" s="38">
        <v>5</v>
      </c>
      <c r="Z3364" s="40">
        <v>4.1</v>
      </c>
      <c r="AA3364" s="31">
        <v>12</v>
      </c>
      <c r="AB3364" s="31">
        <v>18</v>
      </c>
      <c r="AC3364" s="31">
        <v>69</v>
      </c>
      <c r="AD3364" s="40">
        <v>2</v>
      </c>
      <c r="AE3364" s="47">
        <v>600</v>
      </c>
      <c r="AF3364" s="37">
        <v>648</v>
      </c>
      <c r="AG3364" s="46">
        <f t="shared" si="219"/>
        <v>1.08</v>
      </c>
      <c r="AH3364" s="45" t="s">
        <v>402</v>
      </c>
    </row>
    <row r="3365" customHeight="1" spans="1:34">
      <c r="A3365" s="31">
        <v>3364</v>
      </c>
      <c r="B3365" s="31" t="s">
        <v>405</v>
      </c>
      <c r="C3365" s="37" t="s">
        <v>158</v>
      </c>
      <c r="D3365" s="38">
        <v>62.7833333333333</v>
      </c>
      <c r="E3365" s="38">
        <v>30.9333333333333</v>
      </c>
      <c r="F3365" s="31" t="s">
        <v>404</v>
      </c>
      <c r="G3365" s="38">
        <v>1.29252</v>
      </c>
      <c r="H3365" s="38">
        <v>9347.51136363636</v>
      </c>
      <c r="I3365" s="36" t="s">
        <v>96</v>
      </c>
      <c r="J3365" s="38">
        <v>254.0321875</v>
      </c>
      <c r="K3365" s="36" t="s">
        <v>96</v>
      </c>
      <c r="L3365" s="39">
        <v>-1.81324845293235</v>
      </c>
      <c r="M3365" s="39">
        <v>-0.1082140262357</v>
      </c>
      <c r="N3365" s="39">
        <v>-0.142317375840557</v>
      </c>
      <c r="O3365" s="39">
        <v>0.0341033496048572</v>
      </c>
      <c r="P3365" s="39">
        <v>-0.1082140262357</v>
      </c>
      <c r="Q3365" s="39">
        <v>-0.142317375840557</v>
      </c>
      <c r="R3365" s="39">
        <v>0.0341033496048572</v>
      </c>
      <c r="S3365" s="40">
        <v>148</v>
      </c>
      <c r="T3365" s="40">
        <v>9.1</v>
      </c>
      <c r="U3365" s="41">
        <v>0.7</v>
      </c>
      <c r="V3365" s="40">
        <f t="shared" si="216"/>
        <v>16.2637362637363</v>
      </c>
      <c r="W3365" s="40">
        <f t="shared" si="217"/>
        <v>211.428571428571</v>
      </c>
      <c r="X3365" s="40">
        <f t="shared" si="218"/>
        <v>13</v>
      </c>
      <c r="Y3365" s="38">
        <v>10</v>
      </c>
      <c r="Z3365" s="40">
        <v>4.1</v>
      </c>
      <c r="AA3365" s="31">
        <v>12</v>
      </c>
      <c r="AB3365" s="31">
        <v>18</v>
      </c>
      <c r="AC3365" s="31">
        <v>69</v>
      </c>
      <c r="AD3365" s="40">
        <v>2</v>
      </c>
      <c r="AE3365" s="47">
        <v>600</v>
      </c>
      <c r="AF3365" s="37">
        <v>648</v>
      </c>
      <c r="AG3365" s="46">
        <f t="shared" si="219"/>
        <v>1.08</v>
      </c>
      <c r="AH3365" s="45" t="s">
        <v>402</v>
      </c>
    </row>
    <row r="3366" customHeight="1" spans="1:34">
      <c r="A3366" s="31">
        <v>3365</v>
      </c>
      <c r="B3366" s="31" t="s">
        <v>405</v>
      </c>
      <c r="C3366" s="37" t="s">
        <v>158</v>
      </c>
      <c r="D3366" s="38">
        <v>62.7833333333333</v>
      </c>
      <c r="E3366" s="38">
        <v>30.9333333333333</v>
      </c>
      <c r="F3366" s="31" t="s">
        <v>404</v>
      </c>
      <c r="G3366" s="38">
        <v>1.56463</v>
      </c>
      <c r="H3366" s="38">
        <v>16770.5681818182</v>
      </c>
      <c r="I3366" s="36" t="s">
        <v>96</v>
      </c>
      <c r="J3366" s="38">
        <v>399.19375</v>
      </c>
      <c r="K3366" s="36" t="s">
        <v>96</v>
      </c>
      <c r="L3366" s="39">
        <v>-1.77137834797779</v>
      </c>
      <c r="M3366" s="39">
        <v>0.343771880335551</v>
      </c>
      <c r="N3366" s="39">
        <v>0.442197936712831</v>
      </c>
      <c r="O3366" s="39">
        <v>-0.0984260563772797</v>
      </c>
      <c r="P3366" s="39">
        <v>0.343771880335551</v>
      </c>
      <c r="Q3366" s="39">
        <v>0.442197936712831</v>
      </c>
      <c r="R3366" s="39">
        <v>-0.0984260563772797</v>
      </c>
      <c r="S3366" s="40">
        <v>148</v>
      </c>
      <c r="T3366" s="40">
        <v>9.1</v>
      </c>
      <c r="U3366" s="41">
        <v>0.7</v>
      </c>
      <c r="V3366" s="40">
        <f t="shared" si="216"/>
        <v>16.2637362637363</v>
      </c>
      <c r="W3366" s="40">
        <f t="shared" si="217"/>
        <v>211.428571428571</v>
      </c>
      <c r="X3366" s="40">
        <f t="shared" si="218"/>
        <v>13</v>
      </c>
      <c r="Y3366" s="38">
        <v>10</v>
      </c>
      <c r="Z3366" s="40">
        <v>4.1</v>
      </c>
      <c r="AA3366" s="31">
        <v>12</v>
      </c>
      <c r="AB3366" s="31">
        <v>18</v>
      </c>
      <c r="AC3366" s="31">
        <v>69</v>
      </c>
      <c r="AD3366" s="40">
        <v>2</v>
      </c>
      <c r="AE3366" s="47">
        <v>600</v>
      </c>
      <c r="AF3366" s="37">
        <v>648</v>
      </c>
      <c r="AG3366" s="46">
        <f t="shared" si="219"/>
        <v>1.08</v>
      </c>
      <c r="AH3366" s="45" t="s">
        <v>402</v>
      </c>
    </row>
    <row r="3367" customHeight="1" spans="1:34">
      <c r="A3367" s="31">
        <v>3366</v>
      </c>
      <c r="B3367" s="31" t="s">
        <v>405</v>
      </c>
      <c r="C3367" s="37" t="s">
        <v>158</v>
      </c>
      <c r="D3367" s="38">
        <v>62.7833333333333</v>
      </c>
      <c r="E3367" s="38">
        <v>30.9333333333333</v>
      </c>
      <c r="F3367" s="31" t="s">
        <v>404</v>
      </c>
      <c r="G3367" s="38">
        <v>0.884354</v>
      </c>
      <c r="H3367" s="38">
        <v>6323.31818181818</v>
      </c>
      <c r="I3367" s="36" t="s">
        <v>96</v>
      </c>
      <c r="J3367" s="38">
        <v>362.903125</v>
      </c>
      <c r="K3367" s="36" t="s">
        <v>96</v>
      </c>
      <c r="L3367" s="39">
        <v>-1.87620967514781</v>
      </c>
      <c r="M3367" s="39">
        <v>0.248460917703033</v>
      </c>
      <c r="N3367" s="39">
        <v>-0.533183420248093</v>
      </c>
      <c r="O3367" s="39">
        <v>0.781644337951126</v>
      </c>
      <c r="P3367" s="39">
        <v>0.248460917703033</v>
      </c>
      <c r="Q3367" s="39">
        <v>-0.533183420248093</v>
      </c>
      <c r="R3367" s="39">
        <v>0.781644337951126</v>
      </c>
      <c r="S3367" s="40">
        <v>148</v>
      </c>
      <c r="T3367" s="40">
        <v>9.1</v>
      </c>
      <c r="U3367" s="41">
        <v>0.7</v>
      </c>
      <c r="V3367" s="40">
        <f t="shared" si="216"/>
        <v>16.2637362637363</v>
      </c>
      <c r="W3367" s="40">
        <f t="shared" si="217"/>
        <v>211.428571428571</v>
      </c>
      <c r="X3367" s="40">
        <f t="shared" si="218"/>
        <v>13</v>
      </c>
      <c r="Y3367" s="38">
        <v>10</v>
      </c>
      <c r="Z3367" s="40">
        <v>4.1</v>
      </c>
      <c r="AA3367" s="31">
        <v>12</v>
      </c>
      <c r="AB3367" s="31">
        <v>18</v>
      </c>
      <c r="AC3367" s="31">
        <v>69</v>
      </c>
      <c r="AD3367" s="40">
        <v>2</v>
      </c>
      <c r="AE3367" s="47">
        <v>600</v>
      </c>
      <c r="AF3367" s="37">
        <v>648</v>
      </c>
      <c r="AG3367" s="46">
        <f t="shared" si="219"/>
        <v>1.08</v>
      </c>
      <c r="AH3367" s="45" t="s">
        <v>402</v>
      </c>
    </row>
    <row r="3368" customHeight="1" spans="1:34">
      <c r="A3368" s="31">
        <v>3367</v>
      </c>
      <c r="B3368" s="31" t="s">
        <v>405</v>
      </c>
      <c r="C3368" s="37" t="s">
        <v>158</v>
      </c>
      <c r="D3368" s="38">
        <v>62.7833333333333</v>
      </c>
      <c r="E3368" s="38">
        <v>30.9333333333333</v>
      </c>
      <c r="F3368" s="31" t="s">
        <v>404</v>
      </c>
      <c r="G3368" s="38">
        <v>0.204082</v>
      </c>
      <c r="H3368" s="38">
        <v>8522.72727272727</v>
      </c>
      <c r="I3368" s="36" t="s">
        <v>96</v>
      </c>
      <c r="J3368" s="38">
        <v>199.596875</v>
      </c>
      <c r="K3368" s="36" t="s">
        <v>96</v>
      </c>
      <c r="L3368" s="39">
        <v>-1.98156215318591</v>
      </c>
      <c r="M3368" s="39">
        <v>-0.349375300224394</v>
      </c>
      <c r="N3368" s="39">
        <v>-0.234691127344028</v>
      </c>
      <c r="O3368" s="39">
        <v>-0.114684172880366</v>
      </c>
      <c r="P3368" s="39">
        <v>-0.349375300224394</v>
      </c>
      <c r="Q3368" s="39">
        <v>-0.234691127344028</v>
      </c>
      <c r="R3368" s="39">
        <v>-0.114684172880366</v>
      </c>
      <c r="S3368" s="40">
        <v>148</v>
      </c>
      <c r="T3368" s="40">
        <v>9.1</v>
      </c>
      <c r="U3368" s="41">
        <v>0.7</v>
      </c>
      <c r="V3368" s="40">
        <f t="shared" si="216"/>
        <v>16.2637362637363</v>
      </c>
      <c r="W3368" s="40">
        <f t="shared" si="217"/>
        <v>211.428571428571</v>
      </c>
      <c r="X3368" s="40">
        <f t="shared" si="218"/>
        <v>13</v>
      </c>
      <c r="Y3368" s="38">
        <v>10</v>
      </c>
      <c r="Z3368" s="40">
        <v>4.1</v>
      </c>
      <c r="AA3368" s="31">
        <v>12</v>
      </c>
      <c r="AB3368" s="31">
        <v>18</v>
      </c>
      <c r="AC3368" s="31">
        <v>69</v>
      </c>
      <c r="AD3368" s="40">
        <v>2</v>
      </c>
      <c r="AE3368" s="47">
        <v>600</v>
      </c>
      <c r="AF3368" s="37">
        <v>648</v>
      </c>
      <c r="AG3368" s="46">
        <f t="shared" si="219"/>
        <v>1.08</v>
      </c>
      <c r="AH3368" s="45" t="s">
        <v>402</v>
      </c>
    </row>
    <row r="3369" customHeight="1" spans="1:34">
      <c r="A3369" s="31">
        <v>3368</v>
      </c>
      <c r="B3369" s="31" t="s">
        <v>405</v>
      </c>
      <c r="C3369" s="37" t="s">
        <v>158</v>
      </c>
      <c r="D3369" s="38">
        <v>62.7833333333333</v>
      </c>
      <c r="E3369" s="38">
        <v>30.9333333333333</v>
      </c>
      <c r="F3369" s="31" t="s">
        <v>404</v>
      </c>
      <c r="G3369" s="38">
        <v>-0.612245</v>
      </c>
      <c r="H3369" s="38">
        <v>12921.5909090909</v>
      </c>
      <c r="I3369" s="36" t="s">
        <v>96</v>
      </c>
      <c r="J3369" s="38">
        <v>199.596875</v>
      </c>
      <c r="K3369" s="36" t="s">
        <v>96</v>
      </c>
      <c r="L3369" s="39">
        <v>-2.10867945250207</v>
      </c>
      <c r="M3369" s="39">
        <v>-0.349375300224394</v>
      </c>
      <c r="N3369" s="39">
        <v>0.181472106756293</v>
      </c>
      <c r="O3369" s="39">
        <v>-0.530847406980687</v>
      </c>
      <c r="P3369" s="39">
        <v>-0.349375300224394</v>
      </c>
      <c r="Q3369" s="39">
        <v>0.181472106756293</v>
      </c>
      <c r="R3369" s="39">
        <v>-0.530847406980687</v>
      </c>
      <c r="S3369" s="40">
        <v>148</v>
      </c>
      <c r="T3369" s="40">
        <v>9.1</v>
      </c>
      <c r="U3369" s="41">
        <v>0.7</v>
      </c>
      <c r="V3369" s="40">
        <f t="shared" si="216"/>
        <v>16.2637362637363</v>
      </c>
      <c r="W3369" s="40">
        <f t="shared" si="217"/>
        <v>211.428571428571</v>
      </c>
      <c r="X3369" s="40">
        <f t="shared" si="218"/>
        <v>13</v>
      </c>
      <c r="Y3369" s="38">
        <v>10</v>
      </c>
      <c r="Z3369" s="40">
        <v>4.1</v>
      </c>
      <c r="AA3369" s="31">
        <v>12</v>
      </c>
      <c r="AB3369" s="31">
        <v>18</v>
      </c>
      <c r="AC3369" s="31">
        <v>69</v>
      </c>
      <c r="AD3369" s="40">
        <v>2</v>
      </c>
      <c r="AE3369" s="47">
        <v>600</v>
      </c>
      <c r="AF3369" s="37">
        <v>648</v>
      </c>
      <c r="AG3369" s="46">
        <f t="shared" si="219"/>
        <v>1.08</v>
      </c>
      <c r="AH3369" s="45" t="s">
        <v>402</v>
      </c>
    </row>
    <row r="3370" s="30" customFormat="1" customHeight="1" spans="1:34">
      <c r="A3370" s="31">
        <v>3369</v>
      </c>
      <c r="B3370" s="31" t="s">
        <v>406</v>
      </c>
      <c r="C3370" s="37" t="s">
        <v>226</v>
      </c>
      <c r="D3370" s="38">
        <v>45.08333</v>
      </c>
      <c r="E3370" s="38">
        <v>-66.43333</v>
      </c>
      <c r="F3370" s="31" t="s">
        <v>407</v>
      </c>
      <c r="G3370" s="38">
        <v>13.9</v>
      </c>
      <c r="H3370" s="38">
        <v>157512</v>
      </c>
      <c r="I3370" s="36" t="s">
        <v>96</v>
      </c>
      <c r="J3370" s="38">
        <v>34.8</v>
      </c>
      <c r="K3370" s="36" t="s">
        <v>96</v>
      </c>
      <c r="L3370" s="39">
        <v>0.0433247271741877</v>
      </c>
      <c r="M3370" s="39">
        <v>0.942809209850075</v>
      </c>
      <c r="N3370" s="39">
        <v>-0.248814140928699</v>
      </c>
      <c r="O3370" s="39">
        <v>1.19162335077877</v>
      </c>
      <c r="P3370" s="39">
        <v>0.942809209850075</v>
      </c>
      <c r="Q3370" s="39">
        <v>-0.248814140928699</v>
      </c>
      <c r="R3370" s="39">
        <v>1.19162335077877</v>
      </c>
      <c r="S3370" s="40">
        <v>63</v>
      </c>
      <c r="T3370" s="40">
        <v>2.9</v>
      </c>
      <c r="U3370" s="41">
        <v>0.7</v>
      </c>
      <c r="V3370" s="40">
        <f t="shared" si="216"/>
        <v>21.7241379310345</v>
      </c>
      <c r="W3370" s="40">
        <f t="shared" si="217"/>
        <v>90</v>
      </c>
      <c r="X3370" s="40">
        <f t="shared" si="218"/>
        <v>4.14285714285714</v>
      </c>
      <c r="Y3370" s="38">
        <v>3.2</v>
      </c>
      <c r="Z3370" s="41">
        <v>4.1</v>
      </c>
      <c r="AA3370" s="43">
        <v>20</v>
      </c>
      <c r="AB3370" s="43">
        <v>48</v>
      </c>
      <c r="AC3370" s="43">
        <v>32</v>
      </c>
      <c r="AD3370" s="40">
        <v>5.5373420715332</v>
      </c>
      <c r="AE3370" s="44">
        <v>1260</v>
      </c>
      <c r="AF3370" s="37">
        <v>840</v>
      </c>
      <c r="AG3370" s="46">
        <f t="shared" si="219"/>
        <v>0.666666666666667</v>
      </c>
      <c r="AH3370" s="45" t="s">
        <v>408</v>
      </c>
    </row>
    <row r="3371" s="30" customFormat="1" customHeight="1" spans="1:34">
      <c r="A3371" s="31">
        <v>3370</v>
      </c>
      <c r="B3371" s="31" t="s">
        <v>406</v>
      </c>
      <c r="C3371" s="37" t="s">
        <v>226</v>
      </c>
      <c r="D3371" s="38">
        <v>45.08333</v>
      </c>
      <c r="E3371" s="38">
        <v>-66.43333</v>
      </c>
      <c r="F3371" s="31" t="s">
        <v>407</v>
      </c>
      <c r="G3371" s="38">
        <v>15.5</v>
      </c>
      <c r="H3371" s="38">
        <v>267060</v>
      </c>
      <c r="I3371" s="36" t="s">
        <v>96</v>
      </c>
      <c r="J3371" s="38">
        <v>-6.48</v>
      </c>
      <c r="K3371" s="36" t="s">
        <v>96</v>
      </c>
      <c r="L3371" s="39">
        <v>0.267343082160664</v>
      </c>
      <c r="M3371" s="31"/>
      <c r="N3371" s="39">
        <v>0.279157565487587</v>
      </c>
      <c r="O3371" s="31"/>
      <c r="P3371" s="31"/>
      <c r="Q3371" s="39">
        <v>0.279157565487587</v>
      </c>
      <c r="R3371" s="31"/>
      <c r="S3371" s="40">
        <v>63</v>
      </c>
      <c r="T3371" s="40">
        <v>2.9</v>
      </c>
      <c r="U3371" s="41">
        <v>0.7</v>
      </c>
      <c r="V3371" s="40">
        <f t="shared" si="216"/>
        <v>21.7241379310345</v>
      </c>
      <c r="W3371" s="40">
        <f t="shared" si="217"/>
        <v>90</v>
      </c>
      <c r="X3371" s="40">
        <f t="shared" si="218"/>
        <v>4.14285714285714</v>
      </c>
      <c r="Y3371" s="38">
        <v>6.1</v>
      </c>
      <c r="Z3371" s="41">
        <v>4.1</v>
      </c>
      <c r="AA3371" s="43">
        <v>20</v>
      </c>
      <c r="AB3371" s="43">
        <v>48</v>
      </c>
      <c r="AC3371" s="43">
        <v>32</v>
      </c>
      <c r="AD3371" s="40">
        <v>5.5373420715332</v>
      </c>
      <c r="AE3371" s="44">
        <v>1260</v>
      </c>
      <c r="AF3371" s="37">
        <v>840</v>
      </c>
      <c r="AG3371" s="46">
        <f t="shared" si="219"/>
        <v>0.666666666666667</v>
      </c>
      <c r="AH3371" s="45" t="s">
        <v>408</v>
      </c>
    </row>
    <row r="3372" s="30" customFormat="1" customHeight="1" spans="1:34">
      <c r="A3372" s="31">
        <v>3371</v>
      </c>
      <c r="B3372" s="31" t="s">
        <v>406</v>
      </c>
      <c r="C3372" s="37" t="s">
        <v>226</v>
      </c>
      <c r="D3372" s="38">
        <v>45.08333</v>
      </c>
      <c r="E3372" s="38">
        <v>-66.43333</v>
      </c>
      <c r="F3372" s="31" t="s">
        <v>407</v>
      </c>
      <c r="G3372" s="38">
        <v>14.7</v>
      </c>
      <c r="H3372" s="38">
        <v>143484</v>
      </c>
      <c r="I3372" s="36" t="s">
        <v>96</v>
      </c>
      <c r="J3372" s="38">
        <v>23.16</v>
      </c>
      <c r="K3372" s="36" t="s">
        <v>96</v>
      </c>
      <c r="L3372" s="39">
        <v>0.155645203406337</v>
      </c>
      <c r="M3372" s="39">
        <v>0.535618475774441</v>
      </c>
      <c r="N3372" s="39">
        <v>-0.342092256042787</v>
      </c>
      <c r="O3372" s="39">
        <v>0.877710731817228</v>
      </c>
      <c r="P3372" s="39">
        <v>0.535618475774441</v>
      </c>
      <c r="Q3372" s="39">
        <v>-0.342092256042787</v>
      </c>
      <c r="R3372" s="39">
        <v>0.877710731817228</v>
      </c>
      <c r="S3372" s="40">
        <v>63</v>
      </c>
      <c r="T3372" s="40">
        <v>2.9</v>
      </c>
      <c r="U3372" s="41">
        <v>0.7</v>
      </c>
      <c r="V3372" s="40">
        <f t="shared" si="216"/>
        <v>21.7241379310345</v>
      </c>
      <c r="W3372" s="40">
        <f t="shared" si="217"/>
        <v>90</v>
      </c>
      <c r="X3372" s="40">
        <f t="shared" si="218"/>
        <v>4.14285714285714</v>
      </c>
      <c r="Y3372" s="38">
        <v>5.3</v>
      </c>
      <c r="Z3372" s="41">
        <v>4.1</v>
      </c>
      <c r="AA3372" s="43">
        <v>20</v>
      </c>
      <c r="AB3372" s="43">
        <v>48</v>
      </c>
      <c r="AC3372" s="43">
        <v>32</v>
      </c>
      <c r="AD3372" s="40">
        <v>5.5373420715332</v>
      </c>
      <c r="AE3372" s="44">
        <v>1260</v>
      </c>
      <c r="AF3372" s="37">
        <v>840</v>
      </c>
      <c r="AG3372" s="46">
        <f t="shared" si="219"/>
        <v>0.666666666666667</v>
      </c>
      <c r="AH3372" s="45" t="s">
        <v>408</v>
      </c>
    </row>
    <row r="3373" s="30" customFormat="1" customHeight="1" spans="1:34">
      <c r="A3373" s="31">
        <v>3372</v>
      </c>
      <c r="B3373" s="31" t="s">
        <v>406</v>
      </c>
      <c r="C3373" s="37" t="s">
        <v>226</v>
      </c>
      <c r="D3373" s="38">
        <v>45.08333</v>
      </c>
      <c r="E3373" s="38">
        <v>-66.43333</v>
      </c>
      <c r="F3373" s="31" t="s">
        <v>407</v>
      </c>
      <c r="G3373" s="38">
        <v>10.2</v>
      </c>
      <c r="H3373" s="38">
        <v>112968</v>
      </c>
      <c r="I3373" s="36" t="s">
        <v>96</v>
      </c>
      <c r="J3373" s="38">
        <v>6.84</v>
      </c>
      <c r="K3373" s="36" t="s">
        <v>96</v>
      </c>
      <c r="L3373" s="39">
        <v>-0.484407589786585</v>
      </c>
      <c r="M3373" s="39">
        <v>-0.684020445295895</v>
      </c>
      <c r="N3373" s="39">
        <v>-0.58121119400128</v>
      </c>
      <c r="O3373" s="39">
        <v>-0.102809251294615</v>
      </c>
      <c r="P3373" s="39">
        <v>-0.684020445295895</v>
      </c>
      <c r="Q3373" s="39">
        <v>-0.58121119400128</v>
      </c>
      <c r="R3373" s="39">
        <v>-0.102809251294615</v>
      </c>
      <c r="S3373" s="40">
        <v>63</v>
      </c>
      <c r="T3373" s="40">
        <v>2.9</v>
      </c>
      <c r="U3373" s="41">
        <v>0.7</v>
      </c>
      <c r="V3373" s="40">
        <f t="shared" si="216"/>
        <v>21.7241379310345</v>
      </c>
      <c r="W3373" s="40">
        <f t="shared" si="217"/>
        <v>90</v>
      </c>
      <c r="X3373" s="40">
        <f t="shared" si="218"/>
        <v>4.14285714285714</v>
      </c>
      <c r="Y3373" s="38">
        <v>8.5</v>
      </c>
      <c r="Z3373" s="41">
        <v>4.1</v>
      </c>
      <c r="AA3373" s="43">
        <v>20</v>
      </c>
      <c r="AB3373" s="43">
        <v>48</v>
      </c>
      <c r="AC3373" s="43">
        <v>32</v>
      </c>
      <c r="AD3373" s="40">
        <v>5.5373420715332</v>
      </c>
      <c r="AE3373" s="44">
        <v>1260</v>
      </c>
      <c r="AF3373" s="37">
        <v>840</v>
      </c>
      <c r="AG3373" s="46">
        <f t="shared" si="219"/>
        <v>0.666666666666667</v>
      </c>
      <c r="AH3373" s="45" t="s">
        <v>408</v>
      </c>
    </row>
    <row r="3374" s="30" customFormat="1" customHeight="1" spans="1:34">
      <c r="A3374" s="31">
        <v>3373</v>
      </c>
      <c r="B3374" s="31" t="s">
        <v>406</v>
      </c>
      <c r="C3374" s="37" t="s">
        <v>226</v>
      </c>
      <c r="D3374" s="38">
        <v>45.08333</v>
      </c>
      <c r="E3374" s="38">
        <v>-66.43333</v>
      </c>
      <c r="F3374" s="31" t="s">
        <v>407</v>
      </c>
      <c r="G3374" s="38">
        <v>5.6</v>
      </c>
      <c r="H3374" s="38">
        <v>24480</v>
      </c>
      <c r="I3374" s="36" t="s">
        <v>96</v>
      </c>
      <c r="J3374" s="38">
        <v>10.8</v>
      </c>
      <c r="K3374" s="36" t="s">
        <v>96</v>
      </c>
      <c r="L3374" s="39">
        <v>-1.16004310866624</v>
      </c>
      <c r="M3374" s="39">
        <v>-0.22726204280018</v>
      </c>
      <c r="N3374" s="39">
        <v>-2.11045932912411</v>
      </c>
      <c r="O3374" s="39">
        <v>1.88319728632393</v>
      </c>
      <c r="P3374" s="39">
        <v>-0.22726204280018</v>
      </c>
      <c r="Q3374" s="39">
        <v>-2.11045932912411</v>
      </c>
      <c r="R3374" s="39">
        <v>1.88319728632393</v>
      </c>
      <c r="S3374" s="40">
        <v>63</v>
      </c>
      <c r="T3374" s="40">
        <v>2.9</v>
      </c>
      <c r="U3374" s="41">
        <v>0.7</v>
      </c>
      <c r="V3374" s="40">
        <f t="shared" si="216"/>
        <v>21.7241379310345</v>
      </c>
      <c r="W3374" s="40">
        <f t="shared" si="217"/>
        <v>90</v>
      </c>
      <c r="X3374" s="40">
        <f t="shared" si="218"/>
        <v>4.14285714285714</v>
      </c>
      <c r="Y3374" s="38">
        <v>6</v>
      </c>
      <c r="Z3374" s="41">
        <v>4.1</v>
      </c>
      <c r="AA3374" s="43">
        <v>20</v>
      </c>
      <c r="AB3374" s="43">
        <v>48</v>
      </c>
      <c r="AC3374" s="43">
        <v>32</v>
      </c>
      <c r="AD3374" s="40">
        <v>5.5373420715332</v>
      </c>
      <c r="AE3374" s="44">
        <v>1260</v>
      </c>
      <c r="AF3374" s="37">
        <v>840</v>
      </c>
      <c r="AG3374" s="46">
        <f t="shared" si="219"/>
        <v>0.666666666666667</v>
      </c>
      <c r="AH3374" s="45" t="s">
        <v>408</v>
      </c>
    </row>
    <row r="3375" s="30" customFormat="1" customHeight="1" spans="1:34">
      <c r="A3375" s="31">
        <v>3374</v>
      </c>
      <c r="B3375" s="31" t="s">
        <v>406</v>
      </c>
      <c r="C3375" s="37" t="s">
        <v>226</v>
      </c>
      <c r="D3375" s="38">
        <v>45.08333</v>
      </c>
      <c r="E3375" s="38">
        <v>-66.43333</v>
      </c>
      <c r="F3375" s="31" t="s">
        <v>407</v>
      </c>
      <c r="G3375" s="38">
        <v>4.4</v>
      </c>
      <c r="H3375" s="38">
        <v>50208</v>
      </c>
      <c r="I3375" s="36" t="s">
        <v>96</v>
      </c>
      <c r="J3375" s="38">
        <v>14.4</v>
      </c>
      <c r="K3375" s="36" t="s">
        <v>96</v>
      </c>
      <c r="L3375" s="39">
        <v>-1.33997903022324</v>
      </c>
      <c r="M3375" s="39">
        <v>0.0604200296516009</v>
      </c>
      <c r="N3375" s="39">
        <v>-1.39214141021761</v>
      </c>
      <c r="O3375" s="39">
        <v>1.45256143986921</v>
      </c>
      <c r="P3375" s="39">
        <v>0.0604200296516009</v>
      </c>
      <c r="Q3375" s="39">
        <v>-1.39214141021761</v>
      </c>
      <c r="R3375" s="39">
        <v>1.45256143986921</v>
      </c>
      <c r="S3375" s="40">
        <v>63</v>
      </c>
      <c r="T3375" s="40">
        <v>2.9</v>
      </c>
      <c r="U3375" s="41">
        <v>0.7</v>
      </c>
      <c r="V3375" s="40">
        <f t="shared" si="216"/>
        <v>21.7241379310345</v>
      </c>
      <c r="W3375" s="40">
        <f t="shared" si="217"/>
        <v>90</v>
      </c>
      <c r="X3375" s="40">
        <f t="shared" si="218"/>
        <v>4.14285714285714</v>
      </c>
      <c r="Y3375" s="38">
        <v>6.2</v>
      </c>
      <c r="Z3375" s="41">
        <v>4.1</v>
      </c>
      <c r="AA3375" s="43">
        <v>20</v>
      </c>
      <c r="AB3375" s="43">
        <v>48</v>
      </c>
      <c r="AC3375" s="43">
        <v>32</v>
      </c>
      <c r="AD3375" s="40">
        <v>5.5373420715332</v>
      </c>
      <c r="AE3375" s="44">
        <v>1260</v>
      </c>
      <c r="AF3375" s="37">
        <v>840</v>
      </c>
      <c r="AG3375" s="46">
        <f t="shared" si="219"/>
        <v>0.666666666666667</v>
      </c>
      <c r="AH3375" s="45" t="s">
        <v>408</v>
      </c>
    </row>
    <row r="3376" s="30" customFormat="1" customHeight="1" spans="1:34">
      <c r="A3376" s="31">
        <v>3375</v>
      </c>
      <c r="B3376" s="31" t="s">
        <v>406</v>
      </c>
      <c r="C3376" s="37" t="s">
        <v>226</v>
      </c>
      <c r="D3376" s="38">
        <v>45.08333</v>
      </c>
      <c r="E3376" s="38">
        <v>-66.43333</v>
      </c>
      <c r="F3376" s="31" t="s">
        <v>407</v>
      </c>
      <c r="G3376" s="38">
        <v>15.1</v>
      </c>
      <c r="H3376" s="38">
        <v>276012</v>
      </c>
      <c r="I3376" s="36" t="s">
        <v>96</v>
      </c>
      <c r="J3376" s="38">
        <v>24.12</v>
      </c>
      <c r="K3376" s="36" t="s">
        <v>96</v>
      </c>
      <c r="L3376" s="39">
        <v>0.211571643479957</v>
      </c>
      <c r="M3376" s="39">
        <v>0.576233194928631</v>
      </c>
      <c r="N3376" s="39">
        <v>0.312128556264637</v>
      </c>
      <c r="O3376" s="39">
        <v>0.264104638663994</v>
      </c>
      <c r="P3376" s="39">
        <v>0.576233194928631</v>
      </c>
      <c r="Q3376" s="39">
        <v>0.312128556264637</v>
      </c>
      <c r="R3376" s="39">
        <v>0.264104638663994</v>
      </c>
      <c r="S3376" s="40">
        <v>63</v>
      </c>
      <c r="T3376" s="40">
        <v>2.9</v>
      </c>
      <c r="U3376" s="41">
        <v>0.7</v>
      </c>
      <c r="V3376" s="40">
        <f t="shared" si="216"/>
        <v>21.7241379310345</v>
      </c>
      <c r="W3376" s="40">
        <f t="shared" si="217"/>
        <v>90</v>
      </c>
      <c r="X3376" s="40">
        <f t="shared" si="218"/>
        <v>4.14285714285714</v>
      </c>
      <c r="Y3376" s="38">
        <v>3.5</v>
      </c>
      <c r="Z3376" s="41">
        <v>4.1</v>
      </c>
      <c r="AA3376" s="43">
        <v>20</v>
      </c>
      <c r="AB3376" s="43">
        <v>48</v>
      </c>
      <c r="AC3376" s="43">
        <v>32</v>
      </c>
      <c r="AD3376" s="40">
        <v>5.5373420715332</v>
      </c>
      <c r="AE3376" s="44">
        <v>1260</v>
      </c>
      <c r="AF3376" s="37">
        <v>840</v>
      </c>
      <c r="AG3376" s="46">
        <f t="shared" si="219"/>
        <v>0.666666666666667</v>
      </c>
      <c r="AH3376" s="45" t="s">
        <v>408</v>
      </c>
    </row>
    <row r="3377" s="30" customFormat="1" customHeight="1" spans="1:34">
      <c r="A3377" s="31">
        <v>3376</v>
      </c>
      <c r="B3377" s="31" t="s">
        <v>406</v>
      </c>
      <c r="C3377" s="37" t="s">
        <v>226</v>
      </c>
      <c r="D3377" s="38">
        <v>45.08333</v>
      </c>
      <c r="E3377" s="38">
        <v>-66.43333</v>
      </c>
      <c r="F3377" s="31" t="s">
        <v>407</v>
      </c>
      <c r="G3377" s="38">
        <v>12.7</v>
      </c>
      <c r="H3377" s="38">
        <v>205836</v>
      </c>
      <c r="I3377" s="36" t="s">
        <v>96</v>
      </c>
      <c r="J3377" s="38">
        <v>23.4</v>
      </c>
      <c r="K3377" s="36" t="s">
        <v>96</v>
      </c>
      <c r="L3377" s="39">
        <v>-0.126334792242062</v>
      </c>
      <c r="M3377" s="39">
        <v>0.545927845433302</v>
      </c>
      <c r="N3377" s="39">
        <v>0.0187639484474576</v>
      </c>
      <c r="O3377" s="39">
        <v>0.527163896985844</v>
      </c>
      <c r="P3377" s="39">
        <v>0.545927845433302</v>
      </c>
      <c r="Q3377" s="39">
        <v>0.0187639484474576</v>
      </c>
      <c r="R3377" s="39">
        <v>0.527163896985844</v>
      </c>
      <c r="S3377" s="40">
        <v>63</v>
      </c>
      <c r="T3377" s="40">
        <v>2.9</v>
      </c>
      <c r="U3377" s="41">
        <v>0.7</v>
      </c>
      <c r="V3377" s="40">
        <f t="shared" si="216"/>
        <v>21.7241379310345</v>
      </c>
      <c r="W3377" s="40">
        <f t="shared" si="217"/>
        <v>90</v>
      </c>
      <c r="X3377" s="40">
        <f t="shared" si="218"/>
        <v>4.14285714285714</v>
      </c>
      <c r="Y3377" s="38">
        <v>8.2</v>
      </c>
      <c r="Z3377" s="41">
        <v>4.1</v>
      </c>
      <c r="AA3377" s="43">
        <v>20</v>
      </c>
      <c r="AB3377" s="43">
        <v>48</v>
      </c>
      <c r="AC3377" s="43">
        <v>32</v>
      </c>
      <c r="AD3377" s="40">
        <v>5.5373420715332</v>
      </c>
      <c r="AE3377" s="44">
        <v>1260</v>
      </c>
      <c r="AF3377" s="37">
        <v>840</v>
      </c>
      <c r="AG3377" s="46">
        <f t="shared" si="219"/>
        <v>0.666666666666667</v>
      </c>
      <c r="AH3377" s="45" t="s">
        <v>408</v>
      </c>
    </row>
    <row r="3378" s="30" customFormat="1" customHeight="1" spans="1:34">
      <c r="A3378" s="31">
        <v>3377</v>
      </c>
      <c r="B3378" s="31" t="s">
        <v>406</v>
      </c>
      <c r="C3378" s="37" t="s">
        <v>226</v>
      </c>
      <c r="D3378" s="38">
        <v>45.08333</v>
      </c>
      <c r="E3378" s="38">
        <v>-66.43333</v>
      </c>
      <c r="F3378" s="31" t="s">
        <v>407</v>
      </c>
      <c r="G3378" s="38">
        <v>15.8</v>
      </c>
      <c r="H3378" s="38">
        <v>185436</v>
      </c>
      <c r="I3378" s="36" t="s">
        <v>96</v>
      </c>
      <c r="J3378" s="38">
        <v>19.68</v>
      </c>
      <c r="K3378" s="36" t="s">
        <v>96</v>
      </c>
      <c r="L3378" s="39">
        <v>0.309070328742393</v>
      </c>
      <c r="M3378" s="39">
        <v>0.372794714693754</v>
      </c>
      <c r="N3378" s="39">
        <v>-0.0856059777286726</v>
      </c>
      <c r="O3378" s="39">
        <v>0.458400692422426</v>
      </c>
      <c r="P3378" s="39">
        <v>0.372794714693754</v>
      </c>
      <c r="Q3378" s="39">
        <v>-0.0856059777286726</v>
      </c>
      <c r="R3378" s="39">
        <v>0.458400692422426</v>
      </c>
      <c r="S3378" s="40">
        <v>63</v>
      </c>
      <c r="T3378" s="40">
        <v>2.9</v>
      </c>
      <c r="U3378" s="41">
        <v>0.7</v>
      </c>
      <c r="V3378" s="40">
        <f t="shared" si="216"/>
        <v>21.7241379310345</v>
      </c>
      <c r="W3378" s="40">
        <f t="shared" si="217"/>
        <v>90</v>
      </c>
      <c r="X3378" s="40">
        <f t="shared" si="218"/>
        <v>4.14285714285714</v>
      </c>
      <c r="Y3378" s="38">
        <v>3.4</v>
      </c>
      <c r="Z3378" s="41">
        <v>4.1</v>
      </c>
      <c r="AA3378" s="43">
        <v>20</v>
      </c>
      <c r="AB3378" s="43">
        <v>48</v>
      </c>
      <c r="AC3378" s="43">
        <v>32</v>
      </c>
      <c r="AD3378" s="40">
        <v>5.5373420715332</v>
      </c>
      <c r="AE3378" s="44">
        <v>1260</v>
      </c>
      <c r="AF3378" s="37">
        <v>840</v>
      </c>
      <c r="AG3378" s="46">
        <f t="shared" si="219"/>
        <v>0.666666666666667</v>
      </c>
      <c r="AH3378" s="45" t="s">
        <v>408</v>
      </c>
    </row>
    <row r="3379" s="30" customFormat="1" customHeight="1" spans="1:34">
      <c r="A3379" s="31">
        <v>3378</v>
      </c>
      <c r="B3379" s="31" t="s">
        <v>406</v>
      </c>
      <c r="C3379" s="37" t="s">
        <v>226</v>
      </c>
      <c r="D3379" s="38">
        <v>45.08333</v>
      </c>
      <c r="E3379" s="38">
        <v>-66.43333</v>
      </c>
      <c r="F3379" s="31" t="s">
        <v>407</v>
      </c>
      <c r="G3379" s="38">
        <v>13</v>
      </c>
      <c r="H3379" s="38">
        <v>215004</v>
      </c>
      <c r="I3379" s="36" t="s">
        <v>96</v>
      </c>
      <c r="J3379" s="38">
        <v>21.6</v>
      </c>
      <c r="K3379" s="36" t="s">
        <v>96</v>
      </c>
      <c r="L3379" s="39">
        <v>-0.0837865089566918</v>
      </c>
      <c r="M3379" s="39">
        <v>0.465885137759765</v>
      </c>
      <c r="N3379" s="39">
        <v>0.0623408458375306</v>
      </c>
      <c r="O3379" s="39">
        <v>0.403544291922235</v>
      </c>
      <c r="P3379" s="39">
        <v>0.465885137759765</v>
      </c>
      <c r="Q3379" s="39">
        <v>0.0623408458375306</v>
      </c>
      <c r="R3379" s="39">
        <v>0.403544291922235</v>
      </c>
      <c r="S3379" s="40">
        <v>63</v>
      </c>
      <c r="T3379" s="40">
        <v>2.9</v>
      </c>
      <c r="U3379" s="41">
        <v>0.7</v>
      </c>
      <c r="V3379" s="40">
        <f t="shared" si="216"/>
        <v>21.7241379310345</v>
      </c>
      <c r="W3379" s="40">
        <f t="shared" si="217"/>
        <v>90</v>
      </c>
      <c r="X3379" s="40">
        <f t="shared" si="218"/>
        <v>4.14285714285714</v>
      </c>
      <c r="Y3379" s="38">
        <v>4.9</v>
      </c>
      <c r="Z3379" s="41">
        <v>4.1</v>
      </c>
      <c r="AA3379" s="43">
        <v>20</v>
      </c>
      <c r="AB3379" s="43">
        <v>48</v>
      </c>
      <c r="AC3379" s="43">
        <v>32</v>
      </c>
      <c r="AD3379" s="40">
        <v>5.5373420715332</v>
      </c>
      <c r="AE3379" s="44">
        <v>1260</v>
      </c>
      <c r="AF3379" s="37">
        <v>840</v>
      </c>
      <c r="AG3379" s="46">
        <f t="shared" si="219"/>
        <v>0.666666666666667</v>
      </c>
      <c r="AH3379" s="45" t="s">
        <v>408</v>
      </c>
    </row>
    <row r="3380" s="30" customFormat="1" customHeight="1" spans="1:34">
      <c r="A3380" s="31">
        <v>3379</v>
      </c>
      <c r="B3380" s="31" t="s">
        <v>406</v>
      </c>
      <c r="C3380" s="37" t="s">
        <v>226</v>
      </c>
      <c r="D3380" s="38">
        <v>45.08333</v>
      </c>
      <c r="E3380" s="38">
        <v>-66.43333</v>
      </c>
      <c r="F3380" s="31" t="s">
        <v>407</v>
      </c>
      <c r="G3380" s="38">
        <v>10.4</v>
      </c>
      <c r="H3380" s="38">
        <v>229536</v>
      </c>
      <c r="I3380" s="36" t="s">
        <v>96</v>
      </c>
      <c r="J3380" s="38">
        <v>0.48</v>
      </c>
      <c r="K3380" s="36" t="s">
        <v>96</v>
      </c>
      <c r="L3380" s="39">
        <v>-0.455529406981974</v>
      </c>
      <c r="M3380" s="39">
        <v>-3.34077735201055</v>
      </c>
      <c r="N3380" s="39">
        <v>0.127744093175793</v>
      </c>
      <c r="O3380" s="39">
        <v>-3.46852144518635</v>
      </c>
      <c r="P3380" s="39">
        <v>-3.34077735201055</v>
      </c>
      <c r="Q3380" s="39">
        <v>0.127744093175793</v>
      </c>
      <c r="R3380" s="39">
        <v>-3.46852144518635</v>
      </c>
      <c r="S3380" s="40">
        <v>63</v>
      </c>
      <c r="T3380" s="40">
        <v>2.9</v>
      </c>
      <c r="U3380" s="41">
        <v>0.7</v>
      </c>
      <c r="V3380" s="40">
        <f t="shared" si="216"/>
        <v>21.7241379310345</v>
      </c>
      <c r="W3380" s="40">
        <f t="shared" si="217"/>
        <v>90</v>
      </c>
      <c r="X3380" s="40">
        <f t="shared" si="218"/>
        <v>4.14285714285714</v>
      </c>
      <c r="Y3380" s="38">
        <v>11.4</v>
      </c>
      <c r="Z3380" s="41">
        <v>4.1</v>
      </c>
      <c r="AA3380" s="43">
        <v>20</v>
      </c>
      <c r="AB3380" s="43">
        <v>48</v>
      </c>
      <c r="AC3380" s="43">
        <v>32</v>
      </c>
      <c r="AD3380" s="40">
        <v>5.5373420715332</v>
      </c>
      <c r="AE3380" s="44">
        <v>1260</v>
      </c>
      <c r="AF3380" s="37">
        <v>840</v>
      </c>
      <c r="AG3380" s="46">
        <f t="shared" si="219"/>
        <v>0.666666666666667</v>
      </c>
      <c r="AH3380" s="45" t="s">
        <v>408</v>
      </c>
    </row>
    <row r="3381" s="30" customFormat="1" customHeight="1" spans="1:34">
      <c r="A3381" s="31">
        <v>3380</v>
      </c>
      <c r="B3381" s="31" t="s">
        <v>406</v>
      </c>
      <c r="C3381" s="37" t="s">
        <v>226</v>
      </c>
      <c r="D3381" s="38">
        <v>45.08333</v>
      </c>
      <c r="E3381" s="38">
        <v>-66.43333</v>
      </c>
      <c r="F3381" s="31" t="s">
        <v>407</v>
      </c>
      <c r="G3381" s="38">
        <v>5.1</v>
      </c>
      <c r="H3381" s="38">
        <v>23064</v>
      </c>
      <c r="I3381" s="36" t="s">
        <v>96</v>
      </c>
      <c r="J3381" s="38">
        <v>9.36</v>
      </c>
      <c r="K3381" s="36" t="s">
        <v>96</v>
      </c>
      <c r="L3381" s="39">
        <v>-1.23482779723788</v>
      </c>
      <c r="M3381" s="39">
        <v>-0.370362886440853</v>
      </c>
      <c r="N3381" s="39">
        <v>-2.17004282643213</v>
      </c>
      <c r="O3381" s="39">
        <v>1.79967993999128</v>
      </c>
      <c r="P3381" s="39">
        <v>-0.370362886440853</v>
      </c>
      <c r="Q3381" s="39">
        <v>-2.17004282643213</v>
      </c>
      <c r="R3381" s="39">
        <v>1.79967993999128</v>
      </c>
      <c r="S3381" s="40">
        <v>63</v>
      </c>
      <c r="T3381" s="40">
        <v>2.9</v>
      </c>
      <c r="U3381" s="41">
        <v>0.7</v>
      </c>
      <c r="V3381" s="40">
        <f t="shared" si="216"/>
        <v>21.7241379310345</v>
      </c>
      <c r="W3381" s="40">
        <f t="shared" si="217"/>
        <v>90</v>
      </c>
      <c r="X3381" s="40">
        <f t="shared" si="218"/>
        <v>4.14285714285714</v>
      </c>
      <c r="Y3381" s="38">
        <v>6.9</v>
      </c>
      <c r="Z3381" s="41">
        <v>4.1</v>
      </c>
      <c r="AA3381" s="43">
        <v>20</v>
      </c>
      <c r="AB3381" s="43">
        <v>48</v>
      </c>
      <c r="AC3381" s="43">
        <v>32</v>
      </c>
      <c r="AD3381" s="40">
        <v>5.5373420715332</v>
      </c>
      <c r="AE3381" s="44">
        <v>1260</v>
      </c>
      <c r="AF3381" s="37">
        <v>840</v>
      </c>
      <c r="AG3381" s="46">
        <f t="shared" si="219"/>
        <v>0.666666666666667</v>
      </c>
      <c r="AH3381" s="45" t="s">
        <v>408</v>
      </c>
    </row>
    <row r="3382" s="30" customFormat="1" customHeight="1" spans="1:34">
      <c r="A3382" s="31">
        <v>3381</v>
      </c>
      <c r="B3382" s="31" t="s">
        <v>406</v>
      </c>
      <c r="C3382" s="37" t="s">
        <v>226</v>
      </c>
      <c r="D3382" s="38">
        <v>45.08333</v>
      </c>
      <c r="E3382" s="38">
        <v>-66.43333</v>
      </c>
      <c r="F3382" s="31" t="s">
        <v>407</v>
      </c>
      <c r="G3382" s="38">
        <v>2.6</v>
      </c>
      <c r="H3382" s="38">
        <v>53664</v>
      </c>
      <c r="I3382" s="36" t="s">
        <v>96</v>
      </c>
      <c r="J3382" s="38">
        <v>7.44</v>
      </c>
      <c r="K3382" s="36" t="s">
        <v>96</v>
      </c>
      <c r="L3382" s="39">
        <v>-1.61281931019066</v>
      </c>
      <c r="M3382" s="39">
        <v>-0.599937328085353</v>
      </c>
      <c r="N3382" s="39">
        <v>-1.32557340112743</v>
      </c>
      <c r="O3382" s="39">
        <v>0.725636073042079</v>
      </c>
      <c r="P3382" s="39">
        <v>-0.599937328085353</v>
      </c>
      <c r="Q3382" s="39">
        <v>-1.32557340112743</v>
      </c>
      <c r="R3382" s="39">
        <v>0.725636073042079</v>
      </c>
      <c r="S3382" s="40">
        <v>63</v>
      </c>
      <c r="T3382" s="40">
        <v>2.9</v>
      </c>
      <c r="U3382" s="41">
        <v>0.7</v>
      </c>
      <c r="V3382" s="40">
        <f t="shared" si="216"/>
        <v>21.7241379310345</v>
      </c>
      <c r="W3382" s="40">
        <f t="shared" si="217"/>
        <v>90</v>
      </c>
      <c r="X3382" s="40">
        <f t="shared" si="218"/>
        <v>4.14285714285714</v>
      </c>
      <c r="Y3382" s="38">
        <v>6.2</v>
      </c>
      <c r="Z3382" s="41">
        <v>4.1</v>
      </c>
      <c r="AA3382" s="43">
        <v>20</v>
      </c>
      <c r="AB3382" s="43">
        <v>48</v>
      </c>
      <c r="AC3382" s="43">
        <v>32</v>
      </c>
      <c r="AD3382" s="40">
        <v>5.5373420715332</v>
      </c>
      <c r="AE3382" s="44">
        <v>1260</v>
      </c>
      <c r="AF3382" s="37">
        <v>840</v>
      </c>
      <c r="AG3382" s="46">
        <f t="shared" si="219"/>
        <v>0.666666666666667</v>
      </c>
      <c r="AH3382" s="45" t="s">
        <v>408</v>
      </c>
    </row>
    <row r="3383" s="30" customFormat="1" customHeight="1" spans="1:34">
      <c r="A3383" s="31">
        <v>3382</v>
      </c>
      <c r="B3383" s="31" t="s">
        <v>406</v>
      </c>
      <c r="C3383" s="37" t="s">
        <v>226</v>
      </c>
      <c r="D3383" s="38">
        <v>45.08333</v>
      </c>
      <c r="E3383" s="38">
        <v>-66.43333</v>
      </c>
      <c r="F3383" s="31" t="s">
        <v>407</v>
      </c>
      <c r="G3383" s="38">
        <v>14.6</v>
      </c>
      <c r="H3383" s="38">
        <v>387528</v>
      </c>
      <c r="I3383" s="36" t="s">
        <v>96</v>
      </c>
      <c r="J3383" s="38">
        <v>24.24</v>
      </c>
      <c r="K3383" s="36" t="s">
        <v>96</v>
      </c>
      <c r="L3383" s="39">
        <v>0.14163929867027</v>
      </c>
      <c r="M3383" s="39">
        <v>0.58119598427076</v>
      </c>
      <c r="N3383" s="39">
        <v>0.651472317479199</v>
      </c>
      <c r="O3383" s="39">
        <v>-0.070276333208439</v>
      </c>
      <c r="P3383" s="39">
        <v>0.58119598427076</v>
      </c>
      <c r="Q3383" s="39">
        <v>0.651472317479199</v>
      </c>
      <c r="R3383" s="39">
        <v>-0.070276333208439</v>
      </c>
      <c r="S3383" s="40">
        <v>63</v>
      </c>
      <c r="T3383" s="40">
        <v>2.9</v>
      </c>
      <c r="U3383" s="41">
        <v>0.7</v>
      </c>
      <c r="V3383" s="40">
        <f t="shared" si="216"/>
        <v>21.7241379310345</v>
      </c>
      <c r="W3383" s="40">
        <f t="shared" si="217"/>
        <v>90</v>
      </c>
      <c r="X3383" s="40">
        <f t="shared" si="218"/>
        <v>4.14285714285714</v>
      </c>
      <c r="Y3383" s="38">
        <v>5.3</v>
      </c>
      <c r="Z3383" s="41">
        <v>4.1</v>
      </c>
      <c r="AA3383" s="43">
        <v>20</v>
      </c>
      <c r="AB3383" s="43">
        <v>48</v>
      </c>
      <c r="AC3383" s="43">
        <v>32</v>
      </c>
      <c r="AD3383" s="40">
        <v>5.5373420715332</v>
      </c>
      <c r="AE3383" s="44">
        <v>1260</v>
      </c>
      <c r="AF3383" s="37">
        <v>840</v>
      </c>
      <c r="AG3383" s="46">
        <f t="shared" si="219"/>
        <v>0.666666666666667</v>
      </c>
      <c r="AH3383" s="45" t="s">
        <v>408</v>
      </c>
    </row>
    <row r="3384" s="30" customFormat="1" customHeight="1" spans="1:34">
      <c r="A3384" s="31">
        <v>3383</v>
      </c>
      <c r="B3384" s="31" t="s">
        <v>406</v>
      </c>
      <c r="C3384" s="37" t="s">
        <v>226</v>
      </c>
      <c r="D3384" s="38">
        <v>45.08333</v>
      </c>
      <c r="E3384" s="38">
        <v>-66.43333</v>
      </c>
      <c r="F3384" s="31" t="s">
        <v>407</v>
      </c>
      <c r="G3384" s="38">
        <v>13</v>
      </c>
      <c r="H3384" s="38">
        <v>248724</v>
      </c>
      <c r="I3384" s="36" t="s">
        <v>96</v>
      </c>
      <c r="J3384" s="38">
        <v>-6</v>
      </c>
      <c r="K3384" s="36" t="s">
        <v>96</v>
      </c>
      <c r="L3384" s="39">
        <v>-0.0837865089566918</v>
      </c>
      <c r="M3384" s="31"/>
      <c r="N3384" s="39">
        <v>0.208028061194537</v>
      </c>
      <c r="O3384" s="31"/>
      <c r="P3384" s="31"/>
      <c r="Q3384" s="39">
        <v>0.208028061194537</v>
      </c>
      <c r="R3384" s="31"/>
      <c r="S3384" s="40">
        <v>63</v>
      </c>
      <c r="T3384" s="40">
        <v>2.9</v>
      </c>
      <c r="U3384" s="41">
        <v>0.7</v>
      </c>
      <c r="V3384" s="40">
        <f t="shared" si="216"/>
        <v>21.7241379310345</v>
      </c>
      <c r="W3384" s="40">
        <f t="shared" si="217"/>
        <v>90</v>
      </c>
      <c r="X3384" s="40">
        <f t="shared" si="218"/>
        <v>4.14285714285714</v>
      </c>
      <c r="Y3384" s="38">
        <v>0.5</v>
      </c>
      <c r="Z3384" s="41">
        <v>4.1</v>
      </c>
      <c r="AA3384" s="43">
        <v>20</v>
      </c>
      <c r="AB3384" s="43">
        <v>48</v>
      </c>
      <c r="AC3384" s="43">
        <v>32</v>
      </c>
      <c r="AD3384" s="40">
        <v>5.5373420715332</v>
      </c>
      <c r="AE3384" s="44">
        <v>1260</v>
      </c>
      <c r="AF3384" s="37">
        <v>840</v>
      </c>
      <c r="AG3384" s="46">
        <f t="shared" si="219"/>
        <v>0.666666666666667</v>
      </c>
      <c r="AH3384" s="45" t="s">
        <v>408</v>
      </c>
    </row>
    <row r="3385" s="30" customFormat="1" customHeight="1" spans="1:34">
      <c r="A3385" s="31">
        <v>3384</v>
      </c>
      <c r="B3385" s="31" t="s">
        <v>406</v>
      </c>
      <c r="C3385" s="37" t="s">
        <v>226</v>
      </c>
      <c r="D3385" s="38">
        <v>45.08333</v>
      </c>
      <c r="E3385" s="38">
        <v>-66.43333</v>
      </c>
      <c r="F3385" s="31" t="s">
        <v>407</v>
      </c>
      <c r="G3385" s="38">
        <v>16.1</v>
      </c>
      <c r="H3385" s="38">
        <v>214248</v>
      </c>
      <c r="I3385" s="36" t="s">
        <v>96</v>
      </c>
      <c r="J3385" s="38">
        <v>6.48</v>
      </c>
      <c r="K3385" s="36" t="s">
        <v>96</v>
      </c>
      <c r="L3385" s="39">
        <v>0.350711019237863</v>
      </c>
      <c r="M3385" s="39">
        <v>-0.738087666566171</v>
      </c>
      <c r="N3385" s="39">
        <v>0.0588184357769398</v>
      </c>
      <c r="O3385" s="39">
        <v>-0.79690610234311</v>
      </c>
      <c r="P3385" s="39">
        <v>-0.738087666566171</v>
      </c>
      <c r="Q3385" s="39">
        <v>0.0588184357769398</v>
      </c>
      <c r="R3385" s="39">
        <v>-0.79690610234311</v>
      </c>
      <c r="S3385" s="40">
        <v>63</v>
      </c>
      <c r="T3385" s="40">
        <v>2.9</v>
      </c>
      <c r="U3385" s="41">
        <v>0.7</v>
      </c>
      <c r="V3385" s="40">
        <f t="shared" si="216"/>
        <v>21.7241379310345</v>
      </c>
      <c r="W3385" s="40">
        <f t="shared" si="217"/>
        <v>90</v>
      </c>
      <c r="X3385" s="40">
        <f t="shared" si="218"/>
        <v>4.14285714285714</v>
      </c>
      <c r="Y3385" s="38">
        <v>3.3</v>
      </c>
      <c r="Z3385" s="41">
        <v>4.1</v>
      </c>
      <c r="AA3385" s="43">
        <v>20</v>
      </c>
      <c r="AB3385" s="43">
        <v>48</v>
      </c>
      <c r="AC3385" s="43">
        <v>32</v>
      </c>
      <c r="AD3385" s="40">
        <v>5.5373420715332</v>
      </c>
      <c r="AE3385" s="44">
        <v>1260</v>
      </c>
      <c r="AF3385" s="37">
        <v>840</v>
      </c>
      <c r="AG3385" s="46">
        <f t="shared" si="219"/>
        <v>0.666666666666667</v>
      </c>
      <c r="AH3385" s="45" t="s">
        <v>408</v>
      </c>
    </row>
    <row r="3386" s="30" customFormat="1" customHeight="1" spans="1:34">
      <c r="A3386" s="31">
        <v>3385</v>
      </c>
      <c r="B3386" s="31" t="s">
        <v>406</v>
      </c>
      <c r="C3386" s="37" t="s">
        <v>226</v>
      </c>
      <c r="D3386" s="38">
        <v>45.08333</v>
      </c>
      <c r="E3386" s="38">
        <v>-66.43333</v>
      </c>
      <c r="F3386" s="31" t="s">
        <v>407</v>
      </c>
      <c r="G3386" s="38">
        <v>13.8</v>
      </c>
      <c r="H3386" s="38">
        <v>149088</v>
      </c>
      <c r="I3386" s="36" t="s">
        <v>96</v>
      </c>
      <c r="J3386" s="38">
        <v>21.12</v>
      </c>
      <c r="K3386" s="36" t="s">
        <v>96</v>
      </c>
      <c r="L3386" s="39">
        <v>0.0292406319122023</v>
      </c>
      <c r="M3386" s="39">
        <v>0.443412281907707</v>
      </c>
      <c r="N3386" s="39">
        <v>-0.303779051133844</v>
      </c>
      <c r="O3386" s="39">
        <v>0.747191333041551</v>
      </c>
      <c r="P3386" s="39">
        <v>0.443412281907707</v>
      </c>
      <c r="Q3386" s="39">
        <v>-0.303779051133844</v>
      </c>
      <c r="R3386" s="39">
        <v>0.747191333041551</v>
      </c>
      <c r="S3386" s="40">
        <v>63</v>
      </c>
      <c r="T3386" s="40">
        <v>2.9</v>
      </c>
      <c r="U3386" s="41">
        <v>0.7</v>
      </c>
      <c r="V3386" s="40">
        <f t="shared" si="216"/>
        <v>21.7241379310345</v>
      </c>
      <c r="W3386" s="40">
        <f t="shared" si="217"/>
        <v>90</v>
      </c>
      <c r="X3386" s="40">
        <f t="shared" si="218"/>
        <v>4.14285714285714</v>
      </c>
      <c r="Y3386" s="38">
        <v>3.6</v>
      </c>
      <c r="Z3386" s="41">
        <v>4.1</v>
      </c>
      <c r="AA3386" s="43">
        <v>20</v>
      </c>
      <c r="AB3386" s="43">
        <v>48</v>
      </c>
      <c r="AC3386" s="43">
        <v>32</v>
      </c>
      <c r="AD3386" s="40">
        <v>5.5373420715332</v>
      </c>
      <c r="AE3386" s="44">
        <v>1260</v>
      </c>
      <c r="AF3386" s="37">
        <v>840</v>
      </c>
      <c r="AG3386" s="46">
        <f t="shared" si="219"/>
        <v>0.666666666666667</v>
      </c>
      <c r="AH3386" s="45" t="s">
        <v>408</v>
      </c>
    </row>
    <row r="3387" s="30" customFormat="1" customHeight="1" spans="1:34">
      <c r="A3387" s="31">
        <v>3386</v>
      </c>
      <c r="B3387" s="31" t="s">
        <v>406</v>
      </c>
      <c r="C3387" s="37" t="s">
        <v>226</v>
      </c>
      <c r="D3387" s="38">
        <v>45.08333</v>
      </c>
      <c r="E3387" s="38">
        <v>-66.43333</v>
      </c>
      <c r="F3387" s="31" t="s">
        <v>407</v>
      </c>
      <c r="G3387" s="38">
        <v>9.5</v>
      </c>
      <c r="H3387" s="38">
        <v>256812</v>
      </c>
      <c r="I3387" s="36" t="s">
        <v>96</v>
      </c>
      <c r="J3387" s="38">
        <v>0.84</v>
      </c>
      <c r="K3387" s="36" t="s">
        <v>96</v>
      </c>
      <c r="L3387" s="39">
        <v>-0.58580306323384</v>
      </c>
      <c r="M3387" s="39">
        <v>-2.78116156407513</v>
      </c>
      <c r="N3387" s="39">
        <v>0.240028512927774</v>
      </c>
      <c r="O3387" s="39">
        <v>-3.02119007700291</v>
      </c>
      <c r="P3387" s="39">
        <v>-2.78116156407513</v>
      </c>
      <c r="Q3387" s="39">
        <v>0.240028512927774</v>
      </c>
      <c r="R3387" s="39">
        <v>-3.02119007700291</v>
      </c>
      <c r="S3387" s="40">
        <v>63</v>
      </c>
      <c r="T3387" s="40">
        <v>2.9</v>
      </c>
      <c r="U3387" s="41">
        <v>0.7</v>
      </c>
      <c r="V3387" s="40">
        <f t="shared" si="216"/>
        <v>21.7241379310345</v>
      </c>
      <c r="W3387" s="40">
        <f t="shared" si="217"/>
        <v>90</v>
      </c>
      <c r="X3387" s="40">
        <f t="shared" si="218"/>
        <v>4.14285714285714</v>
      </c>
      <c r="Y3387" s="38">
        <v>9.5</v>
      </c>
      <c r="Z3387" s="41">
        <v>4.1</v>
      </c>
      <c r="AA3387" s="43">
        <v>20</v>
      </c>
      <c r="AB3387" s="43">
        <v>48</v>
      </c>
      <c r="AC3387" s="43">
        <v>32</v>
      </c>
      <c r="AD3387" s="40">
        <v>5.5373420715332</v>
      </c>
      <c r="AE3387" s="44">
        <v>1260</v>
      </c>
      <c r="AF3387" s="37">
        <v>840</v>
      </c>
      <c r="AG3387" s="46">
        <f t="shared" si="219"/>
        <v>0.666666666666667</v>
      </c>
      <c r="AH3387" s="45" t="s">
        <v>408</v>
      </c>
    </row>
    <row r="3388" s="30" customFormat="1" customHeight="1" spans="1:34">
      <c r="A3388" s="31">
        <v>3387</v>
      </c>
      <c r="B3388" s="31" t="s">
        <v>406</v>
      </c>
      <c r="C3388" s="37" t="s">
        <v>226</v>
      </c>
      <c r="D3388" s="38">
        <v>45.08333</v>
      </c>
      <c r="E3388" s="38">
        <v>-66.43333</v>
      </c>
      <c r="F3388" s="31" t="s">
        <v>407</v>
      </c>
      <c r="G3388" s="38">
        <v>5.1</v>
      </c>
      <c r="H3388" s="38">
        <v>30480</v>
      </c>
      <c r="I3388" s="36" t="s">
        <v>96</v>
      </c>
      <c r="J3388" s="38">
        <v>19.56</v>
      </c>
      <c r="K3388" s="36" t="s">
        <v>96</v>
      </c>
      <c r="L3388" s="39">
        <v>-1.23482779723788</v>
      </c>
      <c r="M3388" s="39">
        <v>0.366678487676317</v>
      </c>
      <c r="N3388" s="39">
        <v>-1.89124505594979</v>
      </c>
      <c r="O3388" s="39">
        <v>2.2579235436261</v>
      </c>
      <c r="P3388" s="39">
        <v>0.366678487676317</v>
      </c>
      <c r="Q3388" s="39">
        <v>-1.89124505594979</v>
      </c>
      <c r="R3388" s="39">
        <v>2.2579235436261</v>
      </c>
      <c r="S3388" s="40">
        <v>63</v>
      </c>
      <c r="T3388" s="40">
        <v>2.9</v>
      </c>
      <c r="U3388" s="41">
        <v>0.7</v>
      </c>
      <c r="V3388" s="40">
        <f t="shared" si="216"/>
        <v>21.7241379310345</v>
      </c>
      <c r="W3388" s="40">
        <f t="shared" si="217"/>
        <v>90</v>
      </c>
      <c r="X3388" s="40">
        <f t="shared" si="218"/>
        <v>4.14285714285714</v>
      </c>
      <c r="Y3388" s="38">
        <v>4.4</v>
      </c>
      <c r="Z3388" s="41">
        <v>4.1</v>
      </c>
      <c r="AA3388" s="43">
        <v>20</v>
      </c>
      <c r="AB3388" s="43">
        <v>48</v>
      </c>
      <c r="AC3388" s="43">
        <v>32</v>
      </c>
      <c r="AD3388" s="40">
        <v>5.5373420715332</v>
      </c>
      <c r="AE3388" s="44">
        <v>1260</v>
      </c>
      <c r="AF3388" s="37">
        <v>840</v>
      </c>
      <c r="AG3388" s="46">
        <f t="shared" si="219"/>
        <v>0.666666666666667</v>
      </c>
      <c r="AH3388" s="45" t="s">
        <v>408</v>
      </c>
    </row>
    <row r="3389" s="30" customFormat="1" customHeight="1" spans="1:34">
      <c r="A3389" s="31">
        <v>3388</v>
      </c>
      <c r="B3389" s="31" t="s">
        <v>406</v>
      </c>
      <c r="C3389" s="37" t="s">
        <v>226</v>
      </c>
      <c r="D3389" s="38">
        <v>45.08333</v>
      </c>
      <c r="E3389" s="38">
        <v>-66.43333</v>
      </c>
      <c r="F3389" s="31" t="s">
        <v>407</v>
      </c>
      <c r="G3389" s="38">
        <v>3.5</v>
      </c>
      <c r="H3389" s="38">
        <v>50868</v>
      </c>
      <c r="I3389" s="36" t="s">
        <v>96</v>
      </c>
      <c r="J3389" s="38">
        <v>17.28</v>
      </c>
      <c r="K3389" s="36" t="s">
        <v>96</v>
      </c>
      <c r="L3389" s="39">
        <v>-1.47595536711284</v>
      </c>
      <c r="M3389" s="39">
        <v>0.242741586445556</v>
      </c>
      <c r="N3389" s="39">
        <v>-1.37908174460973</v>
      </c>
      <c r="O3389" s="39">
        <v>1.62182333105529</v>
      </c>
      <c r="P3389" s="39">
        <v>0.242741586445556</v>
      </c>
      <c r="Q3389" s="39">
        <v>-1.37908174460973</v>
      </c>
      <c r="R3389" s="39">
        <v>1.62182333105529</v>
      </c>
      <c r="S3389" s="40">
        <v>63</v>
      </c>
      <c r="T3389" s="40">
        <v>2.9</v>
      </c>
      <c r="U3389" s="41">
        <v>0.7</v>
      </c>
      <c r="V3389" s="40">
        <f t="shared" si="216"/>
        <v>21.7241379310345</v>
      </c>
      <c r="W3389" s="40">
        <f t="shared" si="217"/>
        <v>90</v>
      </c>
      <c r="X3389" s="40">
        <f t="shared" si="218"/>
        <v>4.14285714285714</v>
      </c>
      <c r="Y3389" s="38">
        <v>4.7</v>
      </c>
      <c r="Z3389" s="41">
        <v>4.1</v>
      </c>
      <c r="AA3389" s="43">
        <v>20</v>
      </c>
      <c r="AB3389" s="43">
        <v>48</v>
      </c>
      <c r="AC3389" s="43">
        <v>32</v>
      </c>
      <c r="AD3389" s="40">
        <v>5.5373420715332</v>
      </c>
      <c r="AE3389" s="44">
        <v>1260</v>
      </c>
      <c r="AF3389" s="37">
        <v>840</v>
      </c>
      <c r="AG3389" s="46">
        <f t="shared" si="219"/>
        <v>0.666666666666667</v>
      </c>
      <c r="AH3389" s="45" t="s">
        <v>408</v>
      </c>
    </row>
    <row r="3390" s="30" customFormat="1" customHeight="1" spans="1:34">
      <c r="A3390" s="31">
        <v>3389</v>
      </c>
      <c r="B3390" s="31" t="s">
        <v>406</v>
      </c>
      <c r="C3390" s="37" t="s">
        <v>226</v>
      </c>
      <c r="D3390" s="38">
        <v>45.08333</v>
      </c>
      <c r="E3390" s="38">
        <v>-66.43333</v>
      </c>
      <c r="F3390" s="31" t="s">
        <v>407</v>
      </c>
      <c r="G3390" s="38">
        <v>14.8</v>
      </c>
      <c r="H3390" s="38">
        <v>628620</v>
      </c>
      <c r="I3390" s="36" t="s">
        <v>96</v>
      </c>
      <c r="J3390" s="38">
        <v>5.04</v>
      </c>
      <c r="K3390" s="36" t="s">
        <v>96</v>
      </c>
      <c r="L3390" s="39">
        <v>0.169641380130784</v>
      </c>
      <c r="M3390" s="39">
        <v>-0.989402094847077</v>
      </c>
      <c r="N3390" s="39">
        <v>1.1352111538247</v>
      </c>
      <c r="O3390" s="39">
        <v>-2.12461324867177</v>
      </c>
      <c r="P3390" s="39">
        <v>-0.989402094847077</v>
      </c>
      <c r="Q3390" s="39">
        <v>1.1352111538247</v>
      </c>
      <c r="R3390" s="39">
        <v>-2.12461324867177</v>
      </c>
      <c r="S3390" s="40">
        <v>63</v>
      </c>
      <c r="T3390" s="40">
        <v>2.9</v>
      </c>
      <c r="U3390" s="41">
        <v>0.7</v>
      </c>
      <c r="V3390" s="40">
        <f t="shared" si="216"/>
        <v>21.7241379310345</v>
      </c>
      <c r="W3390" s="40">
        <f t="shared" si="217"/>
        <v>90</v>
      </c>
      <c r="X3390" s="40">
        <f t="shared" si="218"/>
        <v>4.14285714285714</v>
      </c>
      <c r="Y3390" s="38">
        <v>2.9</v>
      </c>
      <c r="Z3390" s="41">
        <v>4.1</v>
      </c>
      <c r="AA3390" s="43">
        <v>20</v>
      </c>
      <c r="AB3390" s="43">
        <v>48</v>
      </c>
      <c r="AC3390" s="43">
        <v>32</v>
      </c>
      <c r="AD3390" s="40">
        <v>5.5373420715332</v>
      </c>
      <c r="AE3390" s="44">
        <v>1260</v>
      </c>
      <c r="AF3390" s="37">
        <v>840</v>
      </c>
      <c r="AG3390" s="46">
        <f t="shared" si="219"/>
        <v>0.666666666666667</v>
      </c>
      <c r="AH3390" s="45" t="s">
        <v>408</v>
      </c>
    </row>
    <row r="3391" s="30" customFormat="1" customHeight="1" spans="1:34">
      <c r="A3391" s="31">
        <v>3390</v>
      </c>
      <c r="B3391" s="31" t="s">
        <v>406</v>
      </c>
      <c r="C3391" s="37" t="s">
        <v>226</v>
      </c>
      <c r="D3391" s="38">
        <v>45.08333</v>
      </c>
      <c r="E3391" s="38">
        <v>-66.43333</v>
      </c>
      <c r="F3391" s="31" t="s">
        <v>407</v>
      </c>
      <c r="G3391" s="38">
        <v>14.7</v>
      </c>
      <c r="H3391" s="38">
        <v>330276</v>
      </c>
      <c r="I3391" s="36" t="s">
        <v>96</v>
      </c>
      <c r="J3391" s="38">
        <v>14.76</v>
      </c>
      <c r="K3391" s="36" t="s">
        <v>96</v>
      </c>
      <c r="L3391" s="39">
        <v>0.155645203406337</v>
      </c>
      <c r="M3391" s="39">
        <v>0.0851126422419726</v>
      </c>
      <c r="N3391" s="39">
        <v>0.491612881771484</v>
      </c>
      <c r="O3391" s="39">
        <v>-0.406500239529511</v>
      </c>
      <c r="P3391" s="39">
        <v>0.0851126422419726</v>
      </c>
      <c r="Q3391" s="39">
        <v>0.491612881771484</v>
      </c>
      <c r="R3391" s="39">
        <v>-0.406500239529511</v>
      </c>
      <c r="S3391" s="40">
        <v>63</v>
      </c>
      <c r="T3391" s="40">
        <v>2.9</v>
      </c>
      <c r="U3391" s="41">
        <v>0.7</v>
      </c>
      <c r="V3391" s="40">
        <f t="shared" si="216"/>
        <v>21.7241379310345</v>
      </c>
      <c r="W3391" s="40">
        <f t="shared" si="217"/>
        <v>90</v>
      </c>
      <c r="X3391" s="40">
        <f t="shared" si="218"/>
        <v>4.14285714285714</v>
      </c>
      <c r="Y3391" s="38">
        <v>1.8</v>
      </c>
      <c r="Z3391" s="41">
        <v>4.1</v>
      </c>
      <c r="AA3391" s="43">
        <v>20</v>
      </c>
      <c r="AB3391" s="43">
        <v>48</v>
      </c>
      <c r="AC3391" s="43">
        <v>32</v>
      </c>
      <c r="AD3391" s="40">
        <v>5.5373420715332</v>
      </c>
      <c r="AE3391" s="44">
        <v>1260</v>
      </c>
      <c r="AF3391" s="37">
        <v>840</v>
      </c>
      <c r="AG3391" s="46">
        <f t="shared" si="219"/>
        <v>0.666666666666667</v>
      </c>
      <c r="AH3391" s="45" t="s">
        <v>408</v>
      </c>
    </row>
    <row r="3392" s="30" customFormat="1" customHeight="1" spans="1:34">
      <c r="A3392" s="31">
        <v>3391</v>
      </c>
      <c r="B3392" s="31" t="s">
        <v>406</v>
      </c>
      <c r="C3392" s="37" t="s">
        <v>226</v>
      </c>
      <c r="D3392" s="38">
        <v>45.08333</v>
      </c>
      <c r="E3392" s="38">
        <v>-66.43333</v>
      </c>
      <c r="F3392" s="31" t="s">
        <v>407</v>
      </c>
      <c r="G3392" s="38">
        <v>15.8</v>
      </c>
      <c r="H3392" s="38">
        <v>462864</v>
      </c>
      <c r="I3392" s="36" t="s">
        <v>96</v>
      </c>
      <c r="J3392" s="38">
        <v>22.08</v>
      </c>
      <c r="K3392" s="36" t="s">
        <v>96</v>
      </c>
      <c r="L3392" s="39">
        <v>0.309070328742393</v>
      </c>
      <c r="M3392" s="39">
        <v>0.487864044478541</v>
      </c>
      <c r="N3392" s="39">
        <v>0.829117487667907</v>
      </c>
      <c r="O3392" s="39">
        <v>-0.341253443189367</v>
      </c>
      <c r="P3392" s="39">
        <v>0.487864044478541</v>
      </c>
      <c r="Q3392" s="39">
        <v>0.829117487667907</v>
      </c>
      <c r="R3392" s="39">
        <v>-0.341253443189367</v>
      </c>
      <c r="S3392" s="40">
        <v>63</v>
      </c>
      <c r="T3392" s="40">
        <v>2.9</v>
      </c>
      <c r="U3392" s="41">
        <v>0.7</v>
      </c>
      <c r="V3392" s="40">
        <f t="shared" si="216"/>
        <v>21.7241379310345</v>
      </c>
      <c r="W3392" s="40">
        <f t="shared" si="217"/>
        <v>90</v>
      </c>
      <c r="X3392" s="40">
        <f t="shared" si="218"/>
        <v>4.14285714285714</v>
      </c>
      <c r="Y3392" s="38">
        <v>4.1</v>
      </c>
      <c r="Z3392" s="41">
        <v>4.1</v>
      </c>
      <c r="AA3392" s="43">
        <v>20</v>
      </c>
      <c r="AB3392" s="43">
        <v>48</v>
      </c>
      <c r="AC3392" s="43">
        <v>32</v>
      </c>
      <c r="AD3392" s="40">
        <v>5.5373420715332</v>
      </c>
      <c r="AE3392" s="44">
        <v>1260</v>
      </c>
      <c r="AF3392" s="37">
        <v>840</v>
      </c>
      <c r="AG3392" s="46">
        <f t="shared" si="219"/>
        <v>0.666666666666667</v>
      </c>
      <c r="AH3392" s="45" t="s">
        <v>408</v>
      </c>
    </row>
    <row r="3393" s="30" customFormat="1" customHeight="1" spans="1:34">
      <c r="A3393" s="31">
        <v>3392</v>
      </c>
      <c r="B3393" s="31" t="s">
        <v>406</v>
      </c>
      <c r="C3393" s="37" t="s">
        <v>226</v>
      </c>
      <c r="D3393" s="38">
        <v>45.08333</v>
      </c>
      <c r="E3393" s="38">
        <v>-66.43333</v>
      </c>
      <c r="F3393" s="31" t="s">
        <v>407</v>
      </c>
      <c r="G3393" s="38">
        <v>14</v>
      </c>
      <c r="H3393" s="38">
        <v>183036</v>
      </c>
      <c r="I3393" s="36" t="s">
        <v>96</v>
      </c>
      <c r="J3393" s="38">
        <v>13.92</v>
      </c>
      <c r="K3393" s="36" t="s">
        <v>96</v>
      </c>
      <c r="L3393" s="39">
        <v>0.0573990128626036</v>
      </c>
      <c r="M3393" s="39">
        <v>0.0265184779759196</v>
      </c>
      <c r="N3393" s="39">
        <v>-0.0986329319624343</v>
      </c>
      <c r="O3393" s="39">
        <v>0.125151409938354</v>
      </c>
      <c r="P3393" s="39">
        <v>0.0265184779759196</v>
      </c>
      <c r="Q3393" s="39">
        <v>-0.0986329319624343</v>
      </c>
      <c r="R3393" s="39">
        <v>0.125151409938354</v>
      </c>
      <c r="S3393" s="40">
        <v>63</v>
      </c>
      <c r="T3393" s="40">
        <v>2.9</v>
      </c>
      <c r="U3393" s="41">
        <v>0.7</v>
      </c>
      <c r="V3393" s="40">
        <f t="shared" si="216"/>
        <v>21.7241379310345</v>
      </c>
      <c r="W3393" s="40">
        <f t="shared" si="217"/>
        <v>90</v>
      </c>
      <c r="X3393" s="40">
        <f t="shared" si="218"/>
        <v>4.14285714285714</v>
      </c>
      <c r="Y3393" s="38">
        <v>4.1</v>
      </c>
      <c r="Z3393" s="41">
        <v>4.1</v>
      </c>
      <c r="AA3393" s="43">
        <v>20</v>
      </c>
      <c r="AB3393" s="43">
        <v>48</v>
      </c>
      <c r="AC3393" s="43">
        <v>32</v>
      </c>
      <c r="AD3393" s="40">
        <v>5.5373420715332</v>
      </c>
      <c r="AE3393" s="44">
        <v>1260</v>
      </c>
      <c r="AF3393" s="37">
        <v>840</v>
      </c>
      <c r="AG3393" s="46">
        <f t="shared" si="219"/>
        <v>0.666666666666667</v>
      </c>
      <c r="AH3393" s="45" t="s">
        <v>408</v>
      </c>
    </row>
    <row r="3394" s="30" customFormat="1" customHeight="1" spans="1:34">
      <c r="A3394" s="31">
        <v>3393</v>
      </c>
      <c r="B3394" s="31" t="s">
        <v>406</v>
      </c>
      <c r="C3394" s="37" t="s">
        <v>226</v>
      </c>
      <c r="D3394" s="38">
        <v>45.08333</v>
      </c>
      <c r="E3394" s="38">
        <v>-66.43333</v>
      </c>
      <c r="F3394" s="31" t="s">
        <v>407</v>
      </c>
      <c r="G3394" s="38">
        <v>8.9</v>
      </c>
      <c r="H3394" s="38">
        <v>211236</v>
      </c>
      <c r="I3394" s="36" t="s">
        <v>96</v>
      </c>
      <c r="J3394" s="38">
        <v>27.96</v>
      </c>
      <c r="K3394" s="36" t="s">
        <v>96</v>
      </c>
      <c r="L3394" s="39">
        <v>-0.673114048827934</v>
      </c>
      <c r="M3394" s="39">
        <v>0.723966740435256</v>
      </c>
      <c r="N3394" s="39">
        <v>0.0446602050836047</v>
      </c>
      <c r="O3394" s="39">
        <v>0.679306535351651</v>
      </c>
      <c r="P3394" s="39">
        <v>0.723966740435256</v>
      </c>
      <c r="Q3394" s="39">
        <v>0.0446602050836047</v>
      </c>
      <c r="R3394" s="39">
        <v>0.679306535351651</v>
      </c>
      <c r="S3394" s="40">
        <v>63</v>
      </c>
      <c r="T3394" s="40">
        <v>2.9</v>
      </c>
      <c r="U3394" s="41">
        <v>0.7</v>
      </c>
      <c r="V3394" s="40">
        <f t="shared" ref="V3394:V3457" si="220">S3394/T3394</f>
        <v>21.7241379310345</v>
      </c>
      <c r="W3394" s="40">
        <f t="shared" ref="W3394:W3457" si="221">S3394/U3394</f>
        <v>90</v>
      </c>
      <c r="X3394" s="40">
        <f t="shared" si="218"/>
        <v>4.14285714285714</v>
      </c>
      <c r="Y3394" s="38">
        <v>10.8</v>
      </c>
      <c r="Z3394" s="41">
        <v>4.1</v>
      </c>
      <c r="AA3394" s="43">
        <v>20</v>
      </c>
      <c r="AB3394" s="43">
        <v>48</v>
      </c>
      <c r="AC3394" s="43">
        <v>32</v>
      </c>
      <c r="AD3394" s="40">
        <v>5.5373420715332</v>
      </c>
      <c r="AE3394" s="44">
        <v>1260</v>
      </c>
      <c r="AF3394" s="37">
        <v>840</v>
      </c>
      <c r="AG3394" s="46">
        <f t="shared" si="219"/>
        <v>0.666666666666667</v>
      </c>
      <c r="AH3394" s="45" t="s">
        <v>408</v>
      </c>
    </row>
    <row r="3395" s="30" customFormat="1" customHeight="1" spans="1:34">
      <c r="A3395" s="31">
        <v>3394</v>
      </c>
      <c r="B3395" s="31" t="s">
        <v>406</v>
      </c>
      <c r="C3395" s="37" t="s">
        <v>226</v>
      </c>
      <c r="D3395" s="38">
        <v>45.08333</v>
      </c>
      <c r="E3395" s="38">
        <v>-66.43333</v>
      </c>
      <c r="F3395" s="31" t="s">
        <v>407</v>
      </c>
      <c r="G3395" s="38">
        <v>7.4</v>
      </c>
      <c r="H3395" s="38">
        <v>45876</v>
      </c>
      <c r="I3395" s="36" t="s">
        <v>96</v>
      </c>
      <c r="J3395" s="38">
        <v>18.96</v>
      </c>
      <c r="K3395" s="36" t="s">
        <v>96</v>
      </c>
      <c r="L3395" s="39">
        <v>-0.893025384402421</v>
      </c>
      <c r="M3395" s="39">
        <v>0.335523319896522</v>
      </c>
      <c r="N3395" s="39">
        <v>-1.48237368226595</v>
      </c>
      <c r="O3395" s="39">
        <v>1.81789700216248</v>
      </c>
      <c r="P3395" s="39">
        <v>0.335523319896522</v>
      </c>
      <c r="Q3395" s="39">
        <v>-1.48237368226595</v>
      </c>
      <c r="R3395" s="39">
        <v>1.81789700216248</v>
      </c>
      <c r="S3395" s="40">
        <v>63</v>
      </c>
      <c r="T3395" s="40">
        <v>2.9</v>
      </c>
      <c r="U3395" s="41">
        <v>0.7</v>
      </c>
      <c r="V3395" s="40">
        <f t="shared" si="220"/>
        <v>21.7241379310345</v>
      </c>
      <c r="W3395" s="40">
        <f t="shared" si="221"/>
        <v>90</v>
      </c>
      <c r="X3395" s="40">
        <f t="shared" ref="X3395:X3458" si="222">T3395/U3395</f>
        <v>4.14285714285714</v>
      </c>
      <c r="Y3395" s="38">
        <v>8.2</v>
      </c>
      <c r="Z3395" s="41">
        <v>4.1</v>
      </c>
      <c r="AA3395" s="43">
        <v>20</v>
      </c>
      <c r="AB3395" s="43">
        <v>48</v>
      </c>
      <c r="AC3395" s="43">
        <v>32</v>
      </c>
      <c r="AD3395" s="40">
        <v>5.5373420715332</v>
      </c>
      <c r="AE3395" s="44">
        <v>1260</v>
      </c>
      <c r="AF3395" s="37">
        <v>840</v>
      </c>
      <c r="AG3395" s="46">
        <f t="shared" ref="AG3395:AG3458" si="223">AF3395/AE3395</f>
        <v>0.666666666666667</v>
      </c>
      <c r="AH3395" s="45" t="s">
        <v>408</v>
      </c>
    </row>
    <row r="3396" s="30" customFormat="1" customHeight="1" spans="1:34">
      <c r="A3396" s="31">
        <v>3395</v>
      </c>
      <c r="B3396" s="31" t="s">
        <v>406</v>
      </c>
      <c r="C3396" s="37" t="s">
        <v>226</v>
      </c>
      <c r="D3396" s="38">
        <v>45.08333</v>
      </c>
      <c r="E3396" s="38">
        <v>-66.43333</v>
      </c>
      <c r="F3396" s="31" t="s">
        <v>407</v>
      </c>
      <c r="G3396" s="38">
        <v>4.4</v>
      </c>
      <c r="H3396" s="38">
        <v>84816</v>
      </c>
      <c r="I3396" s="36" t="s">
        <v>96</v>
      </c>
      <c r="J3396" s="38">
        <v>-1.32</v>
      </c>
      <c r="K3396" s="36" t="s">
        <v>96</v>
      </c>
      <c r="L3396" s="39">
        <v>-1.33997903022324</v>
      </c>
      <c r="M3396" s="31"/>
      <c r="N3396" s="39">
        <v>-0.86783158252278</v>
      </c>
      <c r="O3396" s="31"/>
      <c r="P3396" s="31"/>
      <c r="Q3396" s="39">
        <v>-0.86783158252278</v>
      </c>
      <c r="R3396" s="31"/>
      <c r="S3396" s="40">
        <v>63</v>
      </c>
      <c r="T3396" s="40">
        <v>2.9</v>
      </c>
      <c r="U3396" s="41">
        <v>0.7</v>
      </c>
      <c r="V3396" s="40">
        <f t="shared" si="220"/>
        <v>21.7241379310345</v>
      </c>
      <c r="W3396" s="40">
        <f t="shared" si="221"/>
        <v>90</v>
      </c>
      <c r="X3396" s="40">
        <f t="shared" si="222"/>
        <v>4.14285714285714</v>
      </c>
      <c r="Y3396" s="38">
        <v>10.6</v>
      </c>
      <c r="Z3396" s="41">
        <v>4.1</v>
      </c>
      <c r="AA3396" s="43">
        <v>20</v>
      </c>
      <c r="AB3396" s="43">
        <v>48</v>
      </c>
      <c r="AC3396" s="43">
        <v>32</v>
      </c>
      <c r="AD3396" s="40">
        <v>5.5373420715332</v>
      </c>
      <c r="AE3396" s="44">
        <v>1260</v>
      </c>
      <c r="AF3396" s="37">
        <v>840</v>
      </c>
      <c r="AG3396" s="46">
        <f t="shared" si="223"/>
        <v>0.666666666666667</v>
      </c>
      <c r="AH3396" s="45" t="s">
        <v>408</v>
      </c>
    </row>
    <row r="3397" s="30" customFormat="1" customHeight="1" spans="1:34">
      <c r="A3397" s="31">
        <v>3396</v>
      </c>
      <c r="B3397" s="31" t="s">
        <v>406</v>
      </c>
      <c r="C3397" s="37" t="s">
        <v>226</v>
      </c>
      <c r="D3397" s="38">
        <v>45.08333</v>
      </c>
      <c r="E3397" s="38">
        <v>-66.43333</v>
      </c>
      <c r="F3397" s="31" t="s">
        <v>407</v>
      </c>
      <c r="G3397" s="38">
        <v>14.8</v>
      </c>
      <c r="H3397" s="38">
        <v>427536</v>
      </c>
      <c r="I3397" s="36" t="s">
        <v>96</v>
      </c>
      <c r="J3397" s="38">
        <v>5.04</v>
      </c>
      <c r="K3397" s="36" t="s">
        <v>96</v>
      </c>
      <c r="L3397" s="39">
        <v>0.169641380130784</v>
      </c>
      <c r="M3397" s="39">
        <v>-0.989402094847077</v>
      </c>
      <c r="N3397" s="39">
        <v>0.749722708589392</v>
      </c>
      <c r="O3397" s="39">
        <v>-1.73912480343647</v>
      </c>
      <c r="P3397" s="39">
        <v>-0.989402094847077</v>
      </c>
      <c r="Q3397" s="39">
        <v>0.749722708589392</v>
      </c>
      <c r="R3397" s="39">
        <v>-1.73912480343647</v>
      </c>
      <c r="S3397" s="40">
        <v>63</v>
      </c>
      <c r="T3397" s="40">
        <v>2.9</v>
      </c>
      <c r="U3397" s="41">
        <v>0.7</v>
      </c>
      <c r="V3397" s="40">
        <f t="shared" si="220"/>
        <v>21.7241379310345</v>
      </c>
      <c r="W3397" s="40">
        <f t="shared" si="221"/>
        <v>90</v>
      </c>
      <c r="X3397" s="40">
        <f t="shared" si="222"/>
        <v>4.14285714285714</v>
      </c>
      <c r="Y3397" s="38">
        <v>3.5</v>
      </c>
      <c r="Z3397" s="41">
        <v>4.1</v>
      </c>
      <c r="AA3397" s="43">
        <v>20</v>
      </c>
      <c r="AB3397" s="43">
        <v>48</v>
      </c>
      <c r="AC3397" s="43">
        <v>32</v>
      </c>
      <c r="AD3397" s="40">
        <v>5.5373420715332</v>
      </c>
      <c r="AE3397" s="44">
        <v>1260</v>
      </c>
      <c r="AF3397" s="37">
        <v>840</v>
      </c>
      <c r="AG3397" s="46">
        <f t="shared" si="223"/>
        <v>0.666666666666667</v>
      </c>
      <c r="AH3397" s="45" t="s">
        <v>408</v>
      </c>
    </row>
    <row r="3398" s="30" customFormat="1" customHeight="1" spans="1:34">
      <c r="A3398" s="31">
        <v>3397</v>
      </c>
      <c r="B3398" s="31" t="s">
        <v>409</v>
      </c>
      <c r="C3398" s="37" t="s">
        <v>226</v>
      </c>
      <c r="D3398" s="38">
        <v>46.76667</v>
      </c>
      <c r="E3398" s="38">
        <v>-64.9</v>
      </c>
      <c r="F3398" s="31" t="s">
        <v>407</v>
      </c>
      <c r="G3398" s="38">
        <v>15.2</v>
      </c>
      <c r="H3398" s="38">
        <v>261432</v>
      </c>
      <c r="I3398" s="36" t="s">
        <v>96</v>
      </c>
      <c r="J3398" s="38">
        <v>9.6</v>
      </c>
      <c r="K3398" s="36" t="s">
        <v>96</v>
      </c>
      <c r="L3398" s="39">
        <v>0.225529009333243</v>
      </c>
      <c r="M3398" s="39">
        <v>2.77258872223978</v>
      </c>
      <c r="N3398" s="39">
        <v>0.0794186164751045</v>
      </c>
      <c r="O3398" s="39">
        <v>2.69317010576468</v>
      </c>
      <c r="P3398" s="31"/>
      <c r="Q3398" s="39">
        <v>0.0794186164751045</v>
      </c>
      <c r="R3398" s="31"/>
      <c r="S3398" s="40">
        <v>220.3</v>
      </c>
      <c r="T3398" s="40">
        <v>3.2</v>
      </c>
      <c r="U3398" s="41">
        <v>0.7</v>
      </c>
      <c r="V3398" s="40">
        <f t="shared" si="220"/>
        <v>68.84375</v>
      </c>
      <c r="W3398" s="40">
        <f t="shared" si="221"/>
        <v>314.714285714286</v>
      </c>
      <c r="X3398" s="40">
        <f t="shared" si="222"/>
        <v>4.57142857142857</v>
      </c>
      <c r="Y3398" s="38">
        <v>5.4</v>
      </c>
      <c r="Z3398" s="41">
        <v>4</v>
      </c>
      <c r="AA3398" s="43">
        <v>8</v>
      </c>
      <c r="AB3398" s="43">
        <v>18</v>
      </c>
      <c r="AC3398" s="43">
        <v>74</v>
      </c>
      <c r="AD3398" s="40">
        <v>4.98476982116699</v>
      </c>
      <c r="AE3398" s="44">
        <v>1200</v>
      </c>
      <c r="AF3398" s="37">
        <v>793</v>
      </c>
      <c r="AG3398" s="46">
        <f t="shared" si="223"/>
        <v>0.660833333333333</v>
      </c>
      <c r="AH3398" s="45" t="s">
        <v>408</v>
      </c>
    </row>
    <row r="3399" s="30" customFormat="1" customHeight="1" spans="1:34">
      <c r="A3399" s="31">
        <v>3398</v>
      </c>
      <c r="B3399" s="31" t="s">
        <v>409</v>
      </c>
      <c r="C3399" s="37" t="s">
        <v>226</v>
      </c>
      <c r="D3399" s="38">
        <v>46.76667</v>
      </c>
      <c r="E3399" s="38">
        <v>-64.9</v>
      </c>
      <c r="F3399" s="31" t="s">
        <v>407</v>
      </c>
      <c r="G3399" s="38">
        <v>16.4</v>
      </c>
      <c r="H3399" s="38">
        <v>143460</v>
      </c>
      <c r="I3399" s="36" t="s">
        <v>96</v>
      </c>
      <c r="J3399" s="38">
        <v>0.24</v>
      </c>
      <c r="K3399" s="36" t="s">
        <v>96</v>
      </c>
      <c r="L3399" s="39">
        <v>0.392265422686876</v>
      </c>
      <c r="M3399" s="39">
        <v>-0.916290731874155</v>
      </c>
      <c r="N3399" s="39">
        <v>-0.520699344274861</v>
      </c>
      <c r="O3399" s="39">
        <v>-0.395591387599294</v>
      </c>
      <c r="P3399" s="31"/>
      <c r="Q3399" s="39">
        <v>-0.520699344274861</v>
      </c>
      <c r="R3399" s="31"/>
      <c r="S3399" s="40">
        <v>220.3</v>
      </c>
      <c r="T3399" s="40">
        <v>3.2</v>
      </c>
      <c r="U3399" s="41">
        <v>0.7</v>
      </c>
      <c r="V3399" s="40">
        <f t="shared" si="220"/>
        <v>68.84375</v>
      </c>
      <c r="W3399" s="40">
        <f t="shared" si="221"/>
        <v>314.714285714286</v>
      </c>
      <c r="X3399" s="40">
        <f t="shared" si="222"/>
        <v>4.57142857142857</v>
      </c>
      <c r="Y3399" s="38">
        <v>-1.4</v>
      </c>
      <c r="Z3399" s="41">
        <v>4</v>
      </c>
      <c r="AA3399" s="43">
        <v>8</v>
      </c>
      <c r="AB3399" s="43">
        <v>18</v>
      </c>
      <c r="AC3399" s="43">
        <v>74</v>
      </c>
      <c r="AD3399" s="40">
        <v>4.98476982116699</v>
      </c>
      <c r="AE3399" s="44">
        <v>1200</v>
      </c>
      <c r="AF3399" s="37">
        <v>793</v>
      </c>
      <c r="AG3399" s="46">
        <f t="shared" si="223"/>
        <v>0.660833333333333</v>
      </c>
      <c r="AH3399" s="45" t="s">
        <v>408</v>
      </c>
    </row>
    <row r="3400" s="30" customFormat="1" customHeight="1" spans="1:34">
      <c r="A3400" s="31">
        <v>3399</v>
      </c>
      <c r="B3400" s="31" t="s">
        <v>409</v>
      </c>
      <c r="C3400" s="37" t="s">
        <v>226</v>
      </c>
      <c r="D3400" s="38">
        <v>46.76667</v>
      </c>
      <c r="E3400" s="38">
        <v>-64.9</v>
      </c>
      <c r="F3400" s="31" t="s">
        <v>407</v>
      </c>
      <c r="G3400" s="38">
        <v>14.3</v>
      </c>
      <c r="H3400" s="38">
        <v>238296</v>
      </c>
      <c r="I3400" s="36" t="s">
        <v>96</v>
      </c>
      <c r="J3400" s="38">
        <v>-0.84</v>
      </c>
      <c r="K3400" s="36" t="s">
        <v>96</v>
      </c>
      <c r="L3400" s="39">
        <v>0.0995631148649636</v>
      </c>
      <c r="M3400" s="31"/>
      <c r="N3400" s="39">
        <v>-0.013241996573747</v>
      </c>
      <c r="O3400" s="31"/>
      <c r="P3400" s="31"/>
      <c r="Q3400" s="39">
        <v>-0.013241996573747</v>
      </c>
      <c r="R3400" s="31"/>
      <c r="S3400" s="40">
        <v>220.3</v>
      </c>
      <c r="T3400" s="40">
        <v>3.2</v>
      </c>
      <c r="U3400" s="41">
        <v>0.7</v>
      </c>
      <c r="V3400" s="40">
        <f t="shared" si="220"/>
        <v>68.84375</v>
      </c>
      <c r="W3400" s="40">
        <f t="shared" si="221"/>
        <v>314.714285714286</v>
      </c>
      <c r="X3400" s="40">
        <f t="shared" si="222"/>
        <v>4.57142857142857</v>
      </c>
      <c r="Y3400" s="38">
        <v>15</v>
      </c>
      <c r="Z3400" s="41">
        <v>4</v>
      </c>
      <c r="AA3400" s="43">
        <v>8</v>
      </c>
      <c r="AB3400" s="43">
        <v>18</v>
      </c>
      <c r="AC3400" s="43">
        <v>74</v>
      </c>
      <c r="AD3400" s="40">
        <v>4.98476982116699</v>
      </c>
      <c r="AE3400" s="44">
        <v>1200</v>
      </c>
      <c r="AF3400" s="37">
        <v>793</v>
      </c>
      <c r="AG3400" s="46">
        <f t="shared" si="223"/>
        <v>0.660833333333333</v>
      </c>
      <c r="AH3400" s="45" t="s">
        <v>408</v>
      </c>
    </row>
    <row r="3401" s="30" customFormat="1" customHeight="1" spans="1:34">
      <c r="A3401" s="31">
        <v>3400</v>
      </c>
      <c r="B3401" s="31" t="s">
        <v>409</v>
      </c>
      <c r="C3401" s="37" t="s">
        <v>226</v>
      </c>
      <c r="D3401" s="38">
        <v>46.76667</v>
      </c>
      <c r="E3401" s="38">
        <v>-64.9</v>
      </c>
      <c r="F3401" s="31" t="s">
        <v>407</v>
      </c>
      <c r="G3401" s="38">
        <v>7.4</v>
      </c>
      <c r="H3401" s="38">
        <v>105348</v>
      </c>
      <c r="I3401" s="36" t="s">
        <v>96</v>
      </c>
      <c r="J3401" s="38">
        <v>9.36</v>
      </c>
      <c r="K3401" s="36" t="s">
        <v>96</v>
      </c>
      <c r="L3401" s="39">
        <v>-0.893025384402421</v>
      </c>
      <c r="M3401" s="39">
        <v>2.74727091425549</v>
      </c>
      <c r="N3401" s="39">
        <v>-0.829486439241078</v>
      </c>
      <c r="O3401" s="39">
        <v>3.57675735349657</v>
      </c>
      <c r="P3401" s="31"/>
      <c r="Q3401" s="39">
        <v>-0.829486439241078</v>
      </c>
      <c r="R3401" s="31"/>
      <c r="S3401" s="40">
        <v>220.3</v>
      </c>
      <c r="T3401" s="40">
        <v>3.2</v>
      </c>
      <c r="U3401" s="41">
        <v>0.7</v>
      </c>
      <c r="V3401" s="40">
        <f t="shared" si="220"/>
        <v>68.84375</v>
      </c>
      <c r="W3401" s="40">
        <f t="shared" si="221"/>
        <v>314.714285714286</v>
      </c>
      <c r="X3401" s="40">
        <f t="shared" si="222"/>
        <v>4.57142857142857</v>
      </c>
      <c r="Y3401" s="38">
        <v>1.5</v>
      </c>
      <c r="Z3401" s="41">
        <v>4</v>
      </c>
      <c r="AA3401" s="43">
        <v>8</v>
      </c>
      <c r="AB3401" s="43">
        <v>18</v>
      </c>
      <c r="AC3401" s="43">
        <v>74</v>
      </c>
      <c r="AD3401" s="40">
        <v>4.98476982116699</v>
      </c>
      <c r="AE3401" s="44">
        <v>1200</v>
      </c>
      <c r="AF3401" s="37">
        <v>793</v>
      </c>
      <c r="AG3401" s="46">
        <f t="shared" si="223"/>
        <v>0.660833333333333</v>
      </c>
      <c r="AH3401" s="45" t="s">
        <v>408</v>
      </c>
    </row>
    <row r="3402" s="30" customFormat="1" customHeight="1" spans="1:34">
      <c r="A3402" s="31">
        <v>3401</v>
      </c>
      <c r="B3402" s="31" t="s">
        <v>409</v>
      </c>
      <c r="C3402" s="37" t="s">
        <v>226</v>
      </c>
      <c r="D3402" s="38">
        <v>46.76667</v>
      </c>
      <c r="E3402" s="38">
        <v>-64.9</v>
      </c>
      <c r="F3402" s="31" t="s">
        <v>407</v>
      </c>
      <c r="G3402" s="38">
        <v>5.8</v>
      </c>
      <c r="H3402" s="38">
        <v>29232</v>
      </c>
      <c r="I3402" s="36" t="s">
        <v>96</v>
      </c>
      <c r="J3402" s="38">
        <v>1.8</v>
      </c>
      <c r="K3402" s="36" t="s">
        <v>96</v>
      </c>
      <c r="L3402" s="39">
        <v>-1.13020429942435</v>
      </c>
      <c r="M3402" s="39">
        <v>1.09861228866811</v>
      </c>
      <c r="N3402" s="39">
        <v>-2.1114915953375</v>
      </c>
      <c r="O3402" s="39">
        <v>3.21010388400561</v>
      </c>
      <c r="P3402" s="31"/>
      <c r="Q3402" s="39">
        <v>-2.1114915953375</v>
      </c>
      <c r="R3402" s="31"/>
      <c r="S3402" s="40">
        <v>220.3</v>
      </c>
      <c r="T3402" s="40">
        <v>3.2</v>
      </c>
      <c r="U3402" s="41">
        <v>0.7</v>
      </c>
      <c r="V3402" s="40">
        <f t="shared" si="220"/>
        <v>68.84375</v>
      </c>
      <c r="W3402" s="40">
        <f t="shared" si="221"/>
        <v>314.714285714286</v>
      </c>
      <c r="X3402" s="40">
        <f t="shared" si="222"/>
        <v>4.57142857142857</v>
      </c>
      <c r="Y3402" s="38">
        <v>7.6</v>
      </c>
      <c r="Z3402" s="41">
        <v>4</v>
      </c>
      <c r="AA3402" s="43">
        <v>8</v>
      </c>
      <c r="AB3402" s="43">
        <v>18</v>
      </c>
      <c r="AC3402" s="43">
        <v>74</v>
      </c>
      <c r="AD3402" s="40">
        <v>4.98476982116699</v>
      </c>
      <c r="AE3402" s="44">
        <v>1200</v>
      </c>
      <c r="AF3402" s="37">
        <v>793</v>
      </c>
      <c r="AG3402" s="46">
        <f t="shared" si="223"/>
        <v>0.660833333333333</v>
      </c>
      <c r="AH3402" s="45" t="s">
        <v>408</v>
      </c>
    </row>
    <row r="3403" s="30" customFormat="1" customHeight="1" spans="1:34">
      <c r="A3403" s="31">
        <v>3402</v>
      </c>
      <c r="B3403" s="31" t="s">
        <v>409</v>
      </c>
      <c r="C3403" s="37" t="s">
        <v>226</v>
      </c>
      <c r="D3403" s="38">
        <v>46.76667</v>
      </c>
      <c r="E3403" s="38">
        <v>-64.9</v>
      </c>
      <c r="F3403" s="31" t="s">
        <v>407</v>
      </c>
      <c r="G3403" s="38">
        <v>0.6</v>
      </c>
      <c r="H3403" s="38">
        <v>44112</v>
      </c>
      <c r="I3403" s="36" t="s">
        <v>96</v>
      </c>
      <c r="J3403" s="38">
        <v>10.68</v>
      </c>
      <c r="K3403" s="36" t="s">
        <v>96</v>
      </c>
      <c r="L3403" s="39">
        <v>-1.92018336784651</v>
      </c>
      <c r="M3403" s="39">
        <v>2.87919845729804</v>
      </c>
      <c r="N3403" s="39">
        <v>-1.70002374069171</v>
      </c>
      <c r="O3403" s="39">
        <v>4.57922219798975</v>
      </c>
      <c r="P3403" s="31"/>
      <c r="Q3403" s="39">
        <v>-1.70002374069171</v>
      </c>
      <c r="R3403" s="31"/>
      <c r="S3403" s="40">
        <v>220.3</v>
      </c>
      <c r="T3403" s="40">
        <v>3.2</v>
      </c>
      <c r="U3403" s="41">
        <v>0.7</v>
      </c>
      <c r="V3403" s="40">
        <f t="shared" si="220"/>
        <v>68.84375</v>
      </c>
      <c r="W3403" s="40">
        <f t="shared" si="221"/>
        <v>314.714285714286</v>
      </c>
      <c r="X3403" s="40">
        <f t="shared" si="222"/>
        <v>4.57142857142857</v>
      </c>
      <c r="Y3403" s="42">
        <v>-0.198367284657081</v>
      </c>
      <c r="Z3403" s="41">
        <v>4</v>
      </c>
      <c r="AA3403" s="43">
        <v>8</v>
      </c>
      <c r="AB3403" s="43">
        <v>18</v>
      </c>
      <c r="AC3403" s="43">
        <v>74</v>
      </c>
      <c r="AD3403" s="40">
        <v>4.98476982116699</v>
      </c>
      <c r="AE3403" s="44">
        <v>1200</v>
      </c>
      <c r="AF3403" s="37">
        <v>793</v>
      </c>
      <c r="AG3403" s="46">
        <f t="shared" si="223"/>
        <v>0.660833333333333</v>
      </c>
      <c r="AH3403" s="45" t="s">
        <v>408</v>
      </c>
    </row>
    <row r="3404" s="30" customFormat="1" customHeight="1" spans="1:34">
      <c r="A3404" s="31">
        <v>3403</v>
      </c>
      <c r="B3404" s="31" t="s">
        <v>409</v>
      </c>
      <c r="C3404" s="37" t="s">
        <v>226</v>
      </c>
      <c r="D3404" s="38">
        <v>46.76667</v>
      </c>
      <c r="E3404" s="38">
        <v>-64.9</v>
      </c>
      <c r="F3404" s="31" t="s">
        <v>407</v>
      </c>
      <c r="G3404" s="38">
        <v>4.4</v>
      </c>
      <c r="H3404" s="38">
        <v>72924</v>
      </c>
      <c r="I3404" s="36" t="s">
        <v>96</v>
      </c>
      <c r="J3404" s="38">
        <v>-12.36</v>
      </c>
      <c r="K3404" s="36" t="s">
        <v>96</v>
      </c>
      <c r="L3404" s="39">
        <v>-1.33997903022324</v>
      </c>
      <c r="M3404" s="31"/>
      <c r="N3404" s="39">
        <v>-1.19733779203193</v>
      </c>
      <c r="O3404" s="31"/>
      <c r="P3404" s="31"/>
      <c r="Q3404" s="39">
        <v>-1.19733779203193</v>
      </c>
      <c r="R3404" s="31"/>
      <c r="S3404" s="40">
        <v>220.3</v>
      </c>
      <c r="T3404" s="40">
        <v>3.2</v>
      </c>
      <c r="U3404" s="41">
        <v>0.7</v>
      </c>
      <c r="V3404" s="40">
        <f t="shared" si="220"/>
        <v>68.84375</v>
      </c>
      <c r="W3404" s="40">
        <f t="shared" si="221"/>
        <v>314.714285714286</v>
      </c>
      <c r="X3404" s="40">
        <f t="shared" si="222"/>
        <v>4.57142857142857</v>
      </c>
      <c r="Y3404" s="38">
        <v>7.4</v>
      </c>
      <c r="Z3404" s="41">
        <v>4</v>
      </c>
      <c r="AA3404" s="43">
        <v>8</v>
      </c>
      <c r="AB3404" s="43">
        <v>18</v>
      </c>
      <c r="AC3404" s="43">
        <v>74</v>
      </c>
      <c r="AD3404" s="40">
        <v>4.98476982116699</v>
      </c>
      <c r="AE3404" s="44">
        <v>1200</v>
      </c>
      <c r="AF3404" s="37">
        <v>793</v>
      </c>
      <c r="AG3404" s="46">
        <f t="shared" si="223"/>
        <v>0.660833333333333</v>
      </c>
      <c r="AH3404" s="45" t="s">
        <v>408</v>
      </c>
    </row>
    <row r="3405" s="30" customFormat="1" customHeight="1" spans="1:34">
      <c r="A3405" s="31">
        <v>3404</v>
      </c>
      <c r="B3405" s="31" t="s">
        <v>409</v>
      </c>
      <c r="C3405" s="37" t="s">
        <v>226</v>
      </c>
      <c r="D3405" s="38">
        <v>46.76667</v>
      </c>
      <c r="E3405" s="38">
        <v>-64.9</v>
      </c>
      <c r="F3405" s="31" t="s">
        <v>407</v>
      </c>
      <c r="G3405" s="38">
        <v>14.3</v>
      </c>
      <c r="H3405" s="38">
        <v>396000</v>
      </c>
      <c r="I3405" s="36" t="s">
        <v>96</v>
      </c>
      <c r="J3405" s="38">
        <v>3.84</v>
      </c>
      <c r="K3405" s="36" t="s">
        <v>96</v>
      </c>
      <c r="L3405" s="39">
        <v>0.0995631148649636</v>
      </c>
      <c r="M3405" s="39">
        <v>1.85629799036563</v>
      </c>
      <c r="N3405" s="39">
        <v>0.494658616281331</v>
      </c>
      <c r="O3405" s="39">
        <v>1.3616393740843</v>
      </c>
      <c r="P3405" s="31"/>
      <c r="Q3405" s="39">
        <v>0.494658616281331</v>
      </c>
      <c r="R3405" s="31"/>
      <c r="S3405" s="40">
        <v>220.3</v>
      </c>
      <c r="T3405" s="40">
        <v>3.2</v>
      </c>
      <c r="U3405" s="41">
        <v>0.7</v>
      </c>
      <c r="V3405" s="40">
        <f t="shared" si="220"/>
        <v>68.84375</v>
      </c>
      <c r="W3405" s="40">
        <f t="shared" si="221"/>
        <v>314.714285714286</v>
      </c>
      <c r="X3405" s="40">
        <f t="shared" si="222"/>
        <v>4.57142857142857</v>
      </c>
      <c r="Y3405" s="38">
        <v>4</v>
      </c>
      <c r="Z3405" s="41">
        <v>4</v>
      </c>
      <c r="AA3405" s="43">
        <v>8</v>
      </c>
      <c r="AB3405" s="43">
        <v>18</v>
      </c>
      <c r="AC3405" s="43">
        <v>74</v>
      </c>
      <c r="AD3405" s="40">
        <v>4.98476982116699</v>
      </c>
      <c r="AE3405" s="44">
        <v>1200</v>
      </c>
      <c r="AF3405" s="37">
        <v>793</v>
      </c>
      <c r="AG3405" s="46">
        <f t="shared" si="223"/>
        <v>0.660833333333333</v>
      </c>
      <c r="AH3405" s="45" t="s">
        <v>408</v>
      </c>
    </row>
    <row r="3406" s="30" customFormat="1" customHeight="1" spans="1:34">
      <c r="A3406" s="31">
        <v>3405</v>
      </c>
      <c r="B3406" s="31" t="s">
        <v>409</v>
      </c>
      <c r="C3406" s="37" t="s">
        <v>226</v>
      </c>
      <c r="D3406" s="38">
        <v>46.76667</v>
      </c>
      <c r="E3406" s="38">
        <v>-64.9</v>
      </c>
      <c r="F3406" s="31" t="s">
        <v>407</v>
      </c>
      <c r="G3406" s="38">
        <v>14.1</v>
      </c>
      <c r="H3406" s="38">
        <v>333468</v>
      </c>
      <c r="I3406" s="36" t="s">
        <v>96</v>
      </c>
      <c r="J3406" s="38">
        <v>4.68</v>
      </c>
      <c r="K3406" s="36" t="s">
        <v>96</v>
      </c>
      <c r="L3406" s="39">
        <v>0.0714634992224248</v>
      </c>
      <c r="M3406" s="39">
        <v>2.05412373369555</v>
      </c>
      <c r="N3406" s="39">
        <v>0.322791313754851</v>
      </c>
      <c r="O3406" s="39">
        <v>1.7313324199407</v>
      </c>
      <c r="P3406" s="31"/>
      <c r="Q3406" s="39">
        <v>0.322791313754851</v>
      </c>
      <c r="R3406" s="31"/>
      <c r="S3406" s="40">
        <v>220.3</v>
      </c>
      <c r="T3406" s="40">
        <v>3.2</v>
      </c>
      <c r="U3406" s="41">
        <v>0.7</v>
      </c>
      <c r="V3406" s="40">
        <f t="shared" si="220"/>
        <v>68.84375</v>
      </c>
      <c r="W3406" s="40">
        <f t="shared" si="221"/>
        <v>314.714285714286</v>
      </c>
      <c r="X3406" s="40">
        <f t="shared" si="222"/>
        <v>4.57142857142857</v>
      </c>
      <c r="Y3406" s="38">
        <v>2.1</v>
      </c>
      <c r="Z3406" s="41">
        <v>4</v>
      </c>
      <c r="AA3406" s="43">
        <v>8</v>
      </c>
      <c r="AB3406" s="43">
        <v>18</v>
      </c>
      <c r="AC3406" s="43">
        <v>74</v>
      </c>
      <c r="AD3406" s="40">
        <v>4.98476982116699</v>
      </c>
      <c r="AE3406" s="44">
        <v>1200</v>
      </c>
      <c r="AF3406" s="37">
        <v>793</v>
      </c>
      <c r="AG3406" s="46">
        <f t="shared" si="223"/>
        <v>0.660833333333333</v>
      </c>
      <c r="AH3406" s="45" t="s">
        <v>408</v>
      </c>
    </row>
    <row r="3407" s="30" customFormat="1" customHeight="1" spans="1:34">
      <c r="A3407" s="31">
        <v>3406</v>
      </c>
      <c r="B3407" s="31" t="s">
        <v>409</v>
      </c>
      <c r="C3407" s="37" t="s">
        <v>226</v>
      </c>
      <c r="D3407" s="38">
        <v>46.76667</v>
      </c>
      <c r="E3407" s="38">
        <v>-64.9</v>
      </c>
      <c r="F3407" s="31" t="s">
        <v>407</v>
      </c>
      <c r="G3407" s="38">
        <v>17</v>
      </c>
      <c r="H3407" s="38">
        <v>240336</v>
      </c>
      <c r="I3407" s="36" t="s">
        <v>96</v>
      </c>
      <c r="J3407" s="38">
        <v>10.68</v>
      </c>
      <c r="K3407" s="36" t="s">
        <v>96</v>
      </c>
      <c r="L3407" s="39">
        <v>0.475116439041386</v>
      </c>
      <c r="M3407" s="39">
        <v>2.87919845729804</v>
      </c>
      <c r="N3407" s="39">
        <v>-0.00471765071745101</v>
      </c>
      <c r="O3407" s="39">
        <v>2.88391610801549</v>
      </c>
      <c r="P3407" s="31"/>
      <c r="Q3407" s="39">
        <v>-0.00471765071745101</v>
      </c>
      <c r="R3407" s="31"/>
      <c r="S3407" s="40">
        <v>220.3</v>
      </c>
      <c r="T3407" s="40">
        <v>3.2</v>
      </c>
      <c r="U3407" s="41">
        <v>0.7</v>
      </c>
      <c r="V3407" s="40">
        <f t="shared" si="220"/>
        <v>68.84375</v>
      </c>
      <c r="W3407" s="40">
        <f t="shared" si="221"/>
        <v>314.714285714286</v>
      </c>
      <c r="X3407" s="40">
        <f t="shared" si="222"/>
        <v>4.57142857142857</v>
      </c>
      <c r="Y3407" s="42">
        <v>-0.198367284657081</v>
      </c>
      <c r="Z3407" s="41">
        <v>4</v>
      </c>
      <c r="AA3407" s="43">
        <v>8</v>
      </c>
      <c r="AB3407" s="43">
        <v>18</v>
      </c>
      <c r="AC3407" s="43">
        <v>74</v>
      </c>
      <c r="AD3407" s="40">
        <v>4.98476982116699</v>
      </c>
      <c r="AE3407" s="44">
        <v>1200</v>
      </c>
      <c r="AF3407" s="37">
        <v>793</v>
      </c>
      <c r="AG3407" s="46">
        <f t="shared" si="223"/>
        <v>0.660833333333333</v>
      </c>
      <c r="AH3407" s="45" t="s">
        <v>408</v>
      </c>
    </row>
    <row r="3408" s="30" customFormat="1" customHeight="1" spans="1:34">
      <c r="A3408" s="31">
        <v>3407</v>
      </c>
      <c r="B3408" s="31" t="s">
        <v>409</v>
      </c>
      <c r="C3408" s="37" t="s">
        <v>226</v>
      </c>
      <c r="D3408" s="38">
        <v>46.76667</v>
      </c>
      <c r="E3408" s="38">
        <v>-64.9</v>
      </c>
      <c r="F3408" s="31" t="s">
        <v>407</v>
      </c>
      <c r="G3408" s="38">
        <v>14.5</v>
      </c>
      <c r="H3408" s="38">
        <v>311412</v>
      </c>
      <c r="I3408" s="36" t="s">
        <v>96</v>
      </c>
      <c r="J3408" s="38">
        <v>0.84</v>
      </c>
      <c r="K3408" s="36" t="s">
        <v>96</v>
      </c>
      <c r="L3408" s="39">
        <v>0.127623655776894</v>
      </c>
      <c r="M3408" s="39">
        <v>0.336472236621213</v>
      </c>
      <c r="N3408" s="39">
        <v>0.254361199329741</v>
      </c>
      <c r="O3408" s="39">
        <v>0.0821110372914718</v>
      </c>
      <c r="P3408" s="31"/>
      <c r="Q3408" s="39">
        <v>0.254361199329741</v>
      </c>
      <c r="R3408" s="31"/>
      <c r="S3408" s="40">
        <v>220.3</v>
      </c>
      <c r="T3408" s="40">
        <v>3.2</v>
      </c>
      <c r="U3408" s="41">
        <v>0.7</v>
      </c>
      <c r="V3408" s="40">
        <f t="shared" si="220"/>
        <v>68.84375</v>
      </c>
      <c r="W3408" s="40">
        <f t="shared" si="221"/>
        <v>314.714285714286</v>
      </c>
      <c r="X3408" s="40">
        <f t="shared" si="222"/>
        <v>4.57142857142857</v>
      </c>
      <c r="Y3408" s="38">
        <v>13.7</v>
      </c>
      <c r="Z3408" s="41">
        <v>4</v>
      </c>
      <c r="AA3408" s="43">
        <v>8</v>
      </c>
      <c r="AB3408" s="43">
        <v>18</v>
      </c>
      <c r="AC3408" s="43">
        <v>74</v>
      </c>
      <c r="AD3408" s="40">
        <v>4.98476982116699</v>
      </c>
      <c r="AE3408" s="44">
        <v>1200</v>
      </c>
      <c r="AF3408" s="37">
        <v>793</v>
      </c>
      <c r="AG3408" s="46">
        <f t="shared" si="223"/>
        <v>0.660833333333333</v>
      </c>
      <c r="AH3408" s="45" t="s">
        <v>408</v>
      </c>
    </row>
    <row r="3409" s="30" customFormat="1" customHeight="1" spans="1:34">
      <c r="A3409" s="31">
        <v>3408</v>
      </c>
      <c r="B3409" s="31" t="s">
        <v>409</v>
      </c>
      <c r="C3409" s="37" t="s">
        <v>226</v>
      </c>
      <c r="D3409" s="38">
        <v>46.76667</v>
      </c>
      <c r="E3409" s="38">
        <v>-64.9</v>
      </c>
      <c r="F3409" s="31" t="s">
        <v>407</v>
      </c>
      <c r="G3409" s="38">
        <v>7.6</v>
      </c>
      <c r="H3409" s="38">
        <v>122232</v>
      </c>
      <c r="I3409" s="36" t="s">
        <v>96</v>
      </c>
      <c r="J3409" s="38">
        <v>-13.8</v>
      </c>
      <c r="K3409" s="36" t="s">
        <v>96</v>
      </c>
      <c r="L3409" s="39">
        <v>-0.863568101078563</v>
      </c>
      <c r="M3409" s="31"/>
      <c r="N3409" s="39">
        <v>-0.680834716722737</v>
      </c>
      <c r="O3409" s="31"/>
      <c r="P3409" s="31"/>
      <c r="Q3409" s="39">
        <v>-0.680834716722737</v>
      </c>
      <c r="R3409" s="31"/>
      <c r="S3409" s="40">
        <v>220.3</v>
      </c>
      <c r="T3409" s="40">
        <v>3.2</v>
      </c>
      <c r="U3409" s="41">
        <v>0.7</v>
      </c>
      <c r="V3409" s="40">
        <f t="shared" si="220"/>
        <v>68.84375</v>
      </c>
      <c r="W3409" s="40">
        <f t="shared" si="221"/>
        <v>314.714285714286</v>
      </c>
      <c r="X3409" s="40">
        <f t="shared" si="222"/>
        <v>4.57142857142857</v>
      </c>
      <c r="Y3409" s="38">
        <v>-2.6</v>
      </c>
      <c r="Z3409" s="41">
        <v>4</v>
      </c>
      <c r="AA3409" s="43">
        <v>8</v>
      </c>
      <c r="AB3409" s="43">
        <v>18</v>
      </c>
      <c r="AC3409" s="43">
        <v>74</v>
      </c>
      <c r="AD3409" s="40">
        <v>4.98476982116699</v>
      </c>
      <c r="AE3409" s="44">
        <v>1200</v>
      </c>
      <c r="AF3409" s="37">
        <v>793</v>
      </c>
      <c r="AG3409" s="46">
        <f t="shared" si="223"/>
        <v>0.660833333333333</v>
      </c>
      <c r="AH3409" s="45" t="s">
        <v>408</v>
      </c>
    </row>
    <row r="3410" s="30" customFormat="1" customHeight="1" spans="1:34">
      <c r="A3410" s="31">
        <v>3409</v>
      </c>
      <c r="B3410" s="31" t="s">
        <v>409</v>
      </c>
      <c r="C3410" s="37" t="s">
        <v>226</v>
      </c>
      <c r="D3410" s="38">
        <v>46.76667</v>
      </c>
      <c r="E3410" s="38">
        <v>-64.9</v>
      </c>
      <c r="F3410" s="31" t="s">
        <v>407</v>
      </c>
      <c r="G3410" s="38">
        <v>5.5</v>
      </c>
      <c r="H3410" s="38">
        <v>62580</v>
      </c>
      <c r="I3410" s="36" t="s">
        <v>96</v>
      </c>
      <c r="J3410" s="38">
        <v>-7.44</v>
      </c>
      <c r="K3410" s="36" t="s">
        <v>96</v>
      </c>
      <c r="L3410" s="39">
        <v>-1.17497857580786</v>
      </c>
      <c r="M3410" s="31"/>
      <c r="N3410" s="39">
        <v>-1.35030985673241</v>
      </c>
      <c r="O3410" s="31"/>
      <c r="P3410" s="31"/>
      <c r="Q3410" s="39">
        <v>-1.35030985673241</v>
      </c>
      <c r="R3410" s="31"/>
      <c r="S3410" s="40">
        <v>220.3</v>
      </c>
      <c r="T3410" s="40">
        <v>3.2</v>
      </c>
      <c r="U3410" s="41">
        <v>0.7</v>
      </c>
      <c r="V3410" s="40">
        <f t="shared" si="220"/>
        <v>68.84375</v>
      </c>
      <c r="W3410" s="40">
        <f t="shared" si="221"/>
        <v>314.714285714286</v>
      </c>
      <c r="X3410" s="40">
        <f t="shared" si="222"/>
        <v>4.57142857142857</v>
      </c>
      <c r="Y3410" s="38">
        <v>1.4</v>
      </c>
      <c r="Z3410" s="41">
        <v>4</v>
      </c>
      <c r="AA3410" s="43">
        <v>8</v>
      </c>
      <c r="AB3410" s="43">
        <v>18</v>
      </c>
      <c r="AC3410" s="43">
        <v>74</v>
      </c>
      <c r="AD3410" s="40">
        <v>4.98476982116699</v>
      </c>
      <c r="AE3410" s="44">
        <v>1200</v>
      </c>
      <c r="AF3410" s="37">
        <v>793</v>
      </c>
      <c r="AG3410" s="46">
        <f t="shared" si="223"/>
        <v>0.660833333333333</v>
      </c>
      <c r="AH3410" s="45" t="s">
        <v>408</v>
      </c>
    </row>
    <row r="3411" s="30" customFormat="1" customHeight="1" spans="1:34">
      <c r="A3411" s="31">
        <v>3410</v>
      </c>
      <c r="B3411" s="31" t="s">
        <v>409</v>
      </c>
      <c r="C3411" s="37" t="s">
        <v>226</v>
      </c>
      <c r="D3411" s="38">
        <v>46.76667</v>
      </c>
      <c r="E3411" s="38">
        <v>-64.9</v>
      </c>
      <c r="F3411" s="31" t="s">
        <v>407</v>
      </c>
      <c r="G3411" s="38">
        <v>0</v>
      </c>
      <c r="H3411" s="38">
        <v>35928</v>
      </c>
      <c r="I3411" s="36" t="s">
        <v>96</v>
      </c>
      <c r="J3411" s="38">
        <v>10.32</v>
      </c>
      <c r="K3411" s="36" t="s">
        <v>96</v>
      </c>
      <c r="L3411" s="39">
        <v>-2.01327028591198</v>
      </c>
      <c r="M3411" s="39">
        <v>2.84490938381941</v>
      </c>
      <c r="N3411" s="39">
        <v>-1.90523865918771</v>
      </c>
      <c r="O3411" s="39">
        <v>4.75014804300712</v>
      </c>
      <c r="P3411" s="31"/>
      <c r="Q3411" s="39">
        <v>-1.90523865918771</v>
      </c>
      <c r="R3411" s="31"/>
      <c r="S3411" s="40">
        <v>220.3</v>
      </c>
      <c r="T3411" s="40">
        <v>3.2</v>
      </c>
      <c r="U3411" s="41">
        <v>0.7</v>
      </c>
      <c r="V3411" s="40">
        <f t="shared" si="220"/>
        <v>68.84375</v>
      </c>
      <c r="W3411" s="40">
        <f t="shared" si="221"/>
        <v>314.714285714286</v>
      </c>
      <c r="X3411" s="40">
        <f t="shared" si="222"/>
        <v>4.57142857142857</v>
      </c>
      <c r="Y3411" s="42">
        <v>-0.198367284657081</v>
      </c>
      <c r="Z3411" s="41">
        <v>4</v>
      </c>
      <c r="AA3411" s="43">
        <v>8</v>
      </c>
      <c r="AB3411" s="43">
        <v>18</v>
      </c>
      <c r="AC3411" s="43">
        <v>74</v>
      </c>
      <c r="AD3411" s="40">
        <v>4.98476982116699</v>
      </c>
      <c r="AE3411" s="44">
        <v>1200</v>
      </c>
      <c r="AF3411" s="37">
        <v>793</v>
      </c>
      <c r="AG3411" s="46">
        <f t="shared" si="223"/>
        <v>0.660833333333333</v>
      </c>
      <c r="AH3411" s="45" t="s">
        <v>408</v>
      </c>
    </row>
    <row r="3412" s="30" customFormat="1" customHeight="1" spans="1:34">
      <c r="A3412" s="31">
        <v>3411</v>
      </c>
      <c r="B3412" s="31" t="s">
        <v>409</v>
      </c>
      <c r="C3412" s="37" t="s">
        <v>226</v>
      </c>
      <c r="D3412" s="38">
        <v>46.76667</v>
      </c>
      <c r="E3412" s="38">
        <v>-64.9</v>
      </c>
      <c r="F3412" s="31" t="s">
        <v>407</v>
      </c>
      <c r="G3412" s="38">
        <v>4.1</v>
      </c>
      <c r="H3412" s="38">
        <v>78300</v>
      </c>
      <c r="I3412" s="36" t="s">
        <v>96</v>
      </c>
      <c r="J3412" s="38">
        <v>10.92</v>
      </c>
      <c r="K3412" s="36" t="s">
        <v>96</v>
      </c>
      <c r="L3412" s="39">
        <v>-1.38520638652081</v>
      </c>
      <c r="M3412" s="39">
        <v>2.90142159408275</v>
      </c>
      <c r="N3412" s="39">
        <v>-1.12620799197639</v>
      </c>
      <c r="O3412" s="39">
        <v>4.02762958605914</v>
      </c>
      <c r="P3412" s="31"/>
      <c r="Q3412" s="39">
        <v>-1.12620799197639</v>
      </c>
      <c r="R3412" s="31"/>
      <c r="S3412" s="40">
        <v>220.3</v>
      </c>
      <c r="T3412" s="40">
        <v>3.2</v>
      </c>
      <c r="U3412" s="41">
        <v>0.7</v>
      </c>
      <c r="V3412" s="40">
        <f t="shared" si="220"/>
        <v>68.84375</v>
      </c>
      <c r="W3412" s="40">
        <f t="shared" si="221"/>
        <v>314.714285714286</v>
      </c>
      <c r="X3412" s="40">
        <f t="shared" si="222"/>
        <v>4.57142857142857</v>
      </c>
      <c r="Y3412" s="38">
        <v>3.3</v>
      </c>
      <c r="Z3412" s="41">
        <v>4</v>
      </c>
      <c r="AA3412" s="43">
        <v>8</v>
      </c>
      <c r="AB3412" s="43">
        <v>18</v>
      </c>
      <c r="AC3412" s="43">
        <v>74</v>
      </c>
      <c r="AD3412" s="40">
        <v>4.98476982116699</v>
      </c>
      <c r="AE3412" s="44">
        <v>1200</v>
      </c>
      <c r="AF3412" s="37">
        <v>793</v>
      </c>
      <c r="AG3412" s="46">
        <f t="shared" si="223"/>
        <v>0.660833333333333</v>
      </c>
      <c r="AH3412" s="45" t="s">
        <v>408</v>
      </c>
    </row>
    <row r="3413" s="30" customFormat="1" customHeight="1" spans="1:34">
      <c r="A3413" s="31">
        <v>3412</v>
      </c>
      <c r="B3413" s="31" t="s">
        <v>409</v>
      </c>
      <c r="C3413" s="37" t="s">
        <v>226</v>
      </c>
      <c r="D3413" s="38">
        <v>46.76667</v>
      </c>
      <c r="E3413" s="38">
        <v>-64.9</v>
      </c>
      <c r="F3413" s="31" t="s">
        <v>407</v>
      </c>
      <c r="G3413" s="38">
        <v>14.3</v>
      </c>
      <c r="H3413" s="38">
        <v>602568</v>
      </c>
      <c r="I3413" s="36" t="s">
        <v>96</v>
      </c>
      <c r="J3413" s="38">
        <v>-1.32</v>
      </c>
      <c r="K3413" s="36" t="s">
        <v>96</v>
      </c>
      <c r="L3413" s="39">
        <v>0.0995631148649636</v>
      </c>
      <c r="M3413" s="31"/>
      <c r="N3413" s="39">
        <v>0.914444927093643</v>
      </c>
      <c r="O3413" s="31"/>
      <c r="P3413" s="31"/>
      <c r="Q3413" s="39">
        <v>0.914444927093643</v>
      </c>
      <c r="R3413" s="31"/>
      <c r="S3413" s="40">
        <v>220.3</v>
      </c>
      <c r="T3413" s="40">
        <v>3.2</v>
      </c>
      <c r="U3413" s="41">
        <v>0.7</v>
      </c>
      <c r="V3413" s="40">
        <f t="shared" si="220"/>
        <v>68.84375</v>
      </c>
      <c r="W3413" s="40">
        <f t="shared" si="221"/>
        <v>314.714285714286</v>
      </c>
      <c r="X3413" s="40">
        <f t="shared" si="222"/>
        <v>4.57142857142857</v>
      </c>
      <c r="Y3413" s="38">
        <v>8.2</v>
      </c>
      <c r="Z3413" s="41">
        <v>4</v>
      </c>
      <c r="AA3413" s="43">
        <v>8</v>
      </c>
      <c r="AB3413" s="43">
        <v>18</v>
      </c>
      <c r="AC3413" s="43">
        <v>74</v>
      </c>
      <c r="AD3413" s="40">
        <v>4.98476982116699</v>
      </c>
      <c r="AE3413" s="44">
        <v>1200</v>
      </c>
      <c r="AF3413" s="37">
        <v>793</v>
      </c>
      <c r="AG3413" s="46">
        <f t="shared" si="223"/>
        <v>0.660833333333333</v>
      </c>
      <c r="AH3413" s="45" t="s">
        <v>408</v>
      </c>
    </row>
    <row r="3414" s="31" customFormat="1" customHeight="1" spans="1:34">
      <c r="A3414" s="31">
        <v>3413</v>
      </c>
      <c r="B3414" s="31" t="s">
        <v>409</v>
      </c>
      <c r="C3414" s="37" t="s">
        <v>226</v>
      </c>
      <c r="D3414" s="38">
        <v>46.76667</v>
      </c>
      <c r="E3414" s="38">
        <v>-64.9</v>
      </c>
      <c r="F3414" s="31" t="s">
        <v>407</v>
      </c>
      <c r="G3414" s="38">
        <v>13.7</v>
      </c>
      <c r="H3414" s="38">
        <v>538368</v>
      </c>
      <c r="I3414" s="36" t="s">
        <v>96</v>
      </c>
      <c r="J3414" s="38">
        <v>-7.44</v>
      </c>
      <c r="K3414" s="36" t="s">
        <v>96</v>
      </c>
      <c r="L3414" s="39">
        <v>0.0151467168173625</v>
      </c>
      <c r="N3414" s="39">
        <v>0.801786746226976</v>
      </c>
      <c r="Q3414" s="39">
        <v>0.801786746226976</v>
      </c>
      <c r="S3414" s="40">
        <v>220.3</v>
      </c>
      <c r="T3414" s="40">
        <v>3.2</v>
      </c>
      <c r="U3414" s="41">
        <v>0.7</v>
      </c>
      <c r="V3414" s="40">
        <f t="shared" si="220"/>
        <v>68.84375</v>
      </c>
      <c r="W3414" s="40">
        <f t="shared" si="221"/>
        <v>314.714285714286</v>
      </c>
      <c r="X3414" s="40">
        <f t="shared" si="222"/>
        <v>4.57142857142857</v>
      </c>
      <c r="Y3414" s="38">
        <v>3.2</v>
      </c>
      <c r="Z3414" s="41">
        <v>4</v>
      </c>
      <c r="AA3414" s="43">
        <v>8</v>
      </c>
      <c r="AB3414" s="43">
        <v>18</v>
      </c>
      <c r="AC3414" s="43">
        <v>74</v>
      </c>
      <c r="AD3414" s="40">
        <v>4.98476982116699</v>
      </c>
      <c r="AE3414" s="44">
        <v>1200</v>
      </c>
      <c r="AF3414" s="37">
        <v>793</v>
      </c>
      <c r="AG3414" s="46">
        <f t="shared" si="223"/>
        <v>0.660833333333333</v>
      </c>
      <c r="AH3414" s="45" t="s">
        <v>408</v>
      </c>
    </row>
    <row r="3415" s="31" customFormat="1" customHeight="1" spans="1:34">
      <c r="A3415" s="31">
        <v>3414</v>
      </c>
      <c r="B3415" s="31" t="s">
        <v>409</v>
      </c>
      <c r="C3415" s="37" t="s">
        <v>226</v>
      </c>
      <c r="D3415" s="38">
        <v>46.76667</v>
      </c>
      <c r="E3415" s="38">
        <v>-64.9</v>
      </c>
      <c r="F3415" s="31" t="s">
        <v>407</v>
      </c>
      <c r="G3415" s="38">
        <v>16</v>
      </c>
      <c r="H3415" s="38">
        <v>446436</v>
      </c>
      <c r="I3415" s="36" t="s">
        <v>96</v>
      </c>
      <c r="J3415" s="38">
        <v>9.48</v>
      </c>
      <c r="K3415" s="36" t="s">
        <v>96</v>
      </c>
      <c r="L3415" s="39">
        <v>0.336840389785245</v>
      </c>
      <c r="M3415" s="39">
        <v>2.76000994003292</v>
      </c>
      <c r="N3415" s="39">
        <v>0.614540458003596</v>
      </c>
      <c r="O3415" s="39">
        <v>2.14546948202933</v>
      </c>
      <c r="Q3415" s="39">
        <v>0.614540458003596</v>
      </c>
      <c r="S3415" s="40">
        <v>220.3</v>
      </c>
      <c r="T3415" s="40">
        <v>3.2</v>
      </c>
      <c r="U3415" s="41">
        <v>0.7</v>
      </c>
      <c r="V3415" s="40">
        <f t="shared" si="220"/>
        <v>68.84375</v>
      </c>
      <c r="W3415" s="40">
        <f t="shared" si="221"/>
        <v>314.714285714286</v>
      </c>
      <c r="X3415" s="40">
        <f t="shared" si="222"/>
        <v>4.57142857142857</v>
      </c>
      <c r="Y3415" s="42">
        <v>-0.198367284657081</v>
      </c>
      <c r="Z3415" s="41">
        <v>4</v>
      </c>
      <c r="AA3415" s="43">
        <v>8</v>
      </c>
      <c r="AB3415" s="43">
        <v>18</v>
      </c>
      <c r="AC3415" s="43">
        <v>74</v>
      </c>
      <c r="AD3415" s="40">
        <v>4.98476982116699</v>
      </c>
      <c r="AE3415" s="44">
        <v>1200</v>
      </c>
      <c r="AF3415" s="37">
        <v>793</v>
      </c>
      <c r="AG3415" s="46">
        <f t="shared" si="223"/>
        <v>0.660833333333333</v>
      </c>
      <c r="AH3415" s="45" t="s">
        <v>408</v>
      </c>
    </row>
    <row r="3416" s="31" customFormat="1" customHeight="1" spans="1:34">
      <c r="A3416" s="31">
        <v>3415</v>
      </c>
      <c r="B3416" s="31" t="s">
        <v>409</v>
      </c>
      <c r="C3416" s="37" t="s">
        <v>226</v>
      </c>
      <c r="D3416" s="38">
        <v>46.76667</v>
      </c>
      <c r="E3416" s="38">
        <v>-64.9</v>
      </c>
      <c r="F3416" s="31" t="s">
        <v>407</v>
      </c>
      <c r="G3416" s="38">
        <v>13.8</v>
      </c>
      <c r="H3416" s="38">
        <v>553752</v>
      </c>
      <c r="I3416" s="36" t="s">
        <v>96</v>
      </c>
      <c r="J3416" s="38">
        <v>6.36</v>
      </c>
      <c r="K3416" s="36" t="s">
        <v>96</v>
      </c>
      <c r="L3416" s="39">
        <v>0.0292406319122023</v>
      </c>
      <c r="M3416" s="39">
        <v>2.36085400111802</v>
      </c>
      <c r="N3416" s="39">
        <v>0.829961338117822</v>
      </c>
      <c r="O3416" s="39">
        <v>1.5308926630002</v>
      </c>
      <c r="Q3416" s="39">
        <v>0.829961338117822</v>
      </c>
      <c r="S3416" s="40">
        <v>220.3</v>
      </c>
      <c r="T3416" s="40">
        <v>3.2</v>
      </c>
      <c r="U3416" s="41">
        <v>0.7</v>
      </c>
      <c r="V3416" s="40">
        <f t="shared" si="220"/>
        <v>68.84375</v>
      </c>
      <c r="W3416" s="40">
        <f t="shared" si="221"/>
        <v>314.714285714286</v>
      </c>
      <c r="X3416" s="40">
        <f t="shared" si="222"/>
        <v>4.57142857142857</v>
      </c>
      <c r="Y3416" s="38">
        <v>15</v>
      </c>
      <c r="Z3416" s="41">
        <v>4</v>
      </c>
      <c r="AA3416" s="43">
        <v>8</v>
      </c>
      <c r="AB3416" s="43">
        <v>18</v>
      </c>
      <c r="AC3416" s="43">
        <v>74</v>
      </c>
      <c r="AD3416" s="40">
        <v>4.98476982116699</v>
      </c>
      <c r="AE3416" s="44">
        <v>1200</v>
      </c>
      <c r="AF3416" s="37">
        <v>793</v>
      </c>
      <c r="AG3416" s="46">
        <f t="shared" si="223"/>
        <v>0.660833333333333</v>
      </c>
      <c r="AH3416" s="45" t="s">
        <v>408</v>
      </c>
    </row>
    <row r="3417" s="31" customFormat="1" customHeight="1" spans="1:34">
      <c r="A3417" s="31">
        <v>3416</v>
      </c>
      <c r="B3417" s="31" t="s">
        <v>409</v>
      </c>
      <c r="C3417" s="37" t="s">
        <v>226</v>
      </c>
      <c r="D3417" s="38">
        <v>46.76667</v>
      </c>
      <c r="E3417" s="38">
        <v>-64.9</v>
      </c>
      <c r="F3417" s="31" t="s">
        <v>407</v>
      </c>
      <c r="G3417" s="38">
        <v>6.5</v>
      </c>
      <c r="H3417" s="38">
        <v>101268</v>
      </c>
      <c r="I3417" s="36" t="s">
        <v>96</v>
      </c>
      <c r="J3417" s="38">
        <v>-15.6</v>
      </c>
      <c r="K3417" s="36" t="s">
        <v>96</v>
      </c>
      <c r="L3417" s="39">
        <v>-1.02610457381515</v>
      </c>
      <c r="N3417" s="39">
        <v>-0.86898512700932</v>
      </c>
      <c r="Q3417" s="39">
        <v>-0.86898512700932</v>
      </c>
      <c r="S3417" s="40">
        <v>220.3</v>
      </c>
      <c r="T3417" s="40">
        <v>3.2</v>
      </c>
      <c r="U3417" s="41">
        <v>0.7</v>
      </c>
      <c r="V3417" s="40">
        <f t="shared" si="220"/>
        <v>68.84375</v>
      </c>
      <c r="W3417" s="40">
        <f t="shared" si="221"/>
        <v>314.714285714286</v>
      </c>
      <c r="X3417" s="40">
        <f t="shared" si="222"/>
        <v>4.57142857142857</v>
      </c>
      <c r="Y3417" s="38">
        <v>-0.1</v>
      </c>
      <c r="Z3417" s="41">
        <v>4</v>
      </c>
      <c r="AA3417" s="43">
        <v>8</v>
      </c>
      <c r="AB3417" s="43">
        <v>18</v>
      </c>
      <c r="AC3417" s="43">
        <v>74</v>
      </c>
      <c r="AD3417" s="40">
        <v>4.98476982116699</v>
      </c>
      <c r="AE3417" s="44">
        <v>1200</v>
      </c>
      <c r="AF3417" s="37">
        <v>793</v>
      </c>
      <c r="AG3417" s="46">
        <f t="shared" si="223"/>
        <v>0.660833333333333</v>
      </c>
      <c r="AH3417" s="45" t="s">
        <v>408</v>
      </c>
    </row>
    <row r="3418" s="31" customFormat="1" customHeight="1" spans="1:34">
      <c r="A3418" s="31">
        <v>3417</v>
      </c>
      <c r="B3418" s="31" t="s">
        <v>409</v>
      </c>
      <c r="C3418" s="37" t="s">
        <v>226</v>
      </c>
      <c r="D3418" s="38">
        <v>46.76667</v>
      </c>
      <c r="E3418" s="38">
        <v>-64.9</v>
      </c>
      <c r="F3418" s="31" t="s">
        <v>407</v>
      </c>
      <c r="G3418" s="38">
        <v>7.2</v>
      </c>
      <c r="H3418" s="38">
        <v>42372</v>
      </c>
      <c r="I3418" s="36" t="s">
        <v>96</v>
      </c>
      <c r="J3418" s="38">
        <v>-22.8</v>
      </c>
      <c r="K3418" s="36" t="s">
        <v>96</v>
      </c>
      <c r="L3418" s="39">
        <v>-0.922524697022965</v>
      </c>
      <c r="N3418" s="39">
        <v>-1.7402678282389</v>
      </c>
      <c r="Q3418" s="39">
        <v>-1.7402678282389</v>
      </c>
      <c r="S3418" s="40">
        <v>220.3</v>
      </c>
      <c r="T3418" s="40">
        <v>3.2</v>
      </c>
      <c r="U3418" s="41">
        <v>0.7</v>
      </c>
      <c r="V3418" s="40">
        <f t="shared" si="220"/>
        <v>68.84375</v>
      </c>
      <c r="W3418" s="40">
        <f t="shared" si="221"/>
        <v>314.714285714286</v>
      </c>
      <c r="X3418" s="40">
        <f t="shared" si="222"/>
        <v>4.57142857142857</v>
      </c>
      <c r="Y3418" s="38">
        <v>3.7</v>
      </c>
      <c r="Z3418" s="41">
        <v>4</v>
      </c>
      <c r="AA3418" s="43">
        <v>8</v>
      </c>
      <c r="AB3418" s="43">
        <v>18</v>
      </c>
      <c r="AC3418" s="43">
        <v>74</v>
      </c>
      <c r="AD3418" s="40">
        <v>4.98476982116699</v>
      </c>
      <c r="AE3418" s="44">
        <v>1200</v>
      </c>
      <c r="AF3418" s="37">
        <v>793</v>
      </c>
      <c r="AG3418" s="46">
        <f t="shared" si="223"/>
        <v>0.660833333333333</v>
      </c>
      <c r="AH3418" s="45" t="s">
        <v>408</v>
      </c>
    </row>
    <row r="3419" s="31" customFormat="1" customHeight="1" spans="1:34">
      <c r="A3419" s="31">
        <v>3418</v>
      </c>
      <c r="B3419" s="31" t="s">
        <v>409</v>
      </c>
      <c r="C3419" s="37" t="s">
        <v>226</v>
      </c>
      <c r="D3419" s="38">
        <v>46.76667</v>
      </c>
      <c r="E3419" s="38">
        <v>-64.9</v>
      </c>
      <c r="F3419" s="31" t="s">
        <v>407</v>
      </c>
      <c r="G3419" s="38">
        <v>0.3</v>
      </c>
      <c r="H3419" s="38">
        <v>47064</v>
      </c>
      <c r="I3419" s="36" t="s">
        <v>96</v>
      </c>
      <c r="J3419" s="38">
        <v>4.92</v>
      </c>
      <c r="K3419" s="36" t="s">
        <v>96</v>
      </c>
      <c r="L3419" s="39">
        <v>-1.9666757643899</v>
      </c>
      <c r="M3419" s="39">
        <v>2.10413415427021</v>
      </c>
      <c r="N3419" s="39">
        <v>-1.63524721741099</v>
      </c>
      <c r="O3419" s="39">
        <v>3.7393813716812</v>
      </c>
      <c r="Q3419" s="39">
        <v>-1.63524721741099</v>
      </c>
      <c r="S3419" s="40">
        <v>220.3</v>
      </c>
      <c r="T3419" s="40">
        <v>3.2</v>
      </c>
      <c r="U3419" s="41">
        <v>0.7</v>
      </c>
      <c r="V3419" s="40">
        <f t="shared" si="220"/>
        <v>68.84375</v>
      </c>
      <c r="W3419" s="40">
        <f t="shared" si="221"/>
        <v>314.714285714286</v>
      </c>
      <c r="X3419" s="40">
        <f t="shared" si="222"/>
        <v>4.57142857142857</v>
      </c>
      <c r="Y3419" s="42">
        <v>-0.198367284657081</v>
      </c>
      <c r="Z3419" s="41">
        <v>4</v>
      </c>
      <c r="AA3419" s="43">
        <v>8</v>
      </c>
      <c r="AB3419" s="43">
        <v>18</v>
      </c>
      <c r="AC3419" s="43">
        <v>74</v>
      </c>
      <c r="AD3419" s="40">
        <v>4.98476982116699</v>
      </c>
      <c r="AE3419" s="44">
        <v>1200</v>
      </c>
      <c r="AF3419" s="37">
        <v>793</v>
      </c>
      <c r="AG3419" s="46">
        <f t="shared" si="223"/>
        <v>0.660833333333333</v>
      </c>
      <c r="AH3419" s="45" t="s">
        <v>408</v>
      </c>
    </row>
    <row r="3420" s="31" customFormat="1" customHeight="1" spans="1:34">
      <c r="A3420" s="31">
        <v>3419</v>
      </c>
      <c r="B3420" s="31" t="s">
        <v>409</v>
      </c>
      <c r="C3420" s="37" t="s">
        <v>226</v>
      </c>
      <c r="D3420" s="38">
        <v>46.76667</v>
      </c>
      <c r="E3420" s="38">
        <v>-64.9</v>
      </c>
      <c r="F3420" s="31" t="s">
        <v>407</v>
      </c>
      <c r="G3420" s="38">
        <v>4.4</v>
      </c>
      <c r="H3420" s="38">
        <v>84360</v>
      </c>
      <c r="I3420" s="36" t="s">
        <v>96</v>
      </c>
      <c r="J3420" s="38">
        <v>1.8</v>
      </c>
      <c r="K3420" s="36" t="s">
        <v>96</v>
      </c>
      <c r="L3420" s="39">
        <v>-1.33997903022324</v>
      </c>
      <c r="M3420" s="39">
        <v>1.09861228866811</v>
      </c>
      <c r="N3420" s="39">
        <v>-1.05166223936258</v>
      </c>
      <c r="O3420" s="39">
        <v>2.15027452803069</v>
      </c>
      <c r="Q3420" s="39">
        <v>-1.05166223936258</v>
      </c>
      <c r="S3420" s="40">
        <v>220.3</v>
      </c>
      <c r="T3420" s="40">
        <v>3.2</v>
      </c>
      <c r="U3420" s="41">
        <v>0.7</v>
      </c>
      <c r="V3420" s="40">
        <f t="shared" si="220"/>
        <v>68.84375</v>
      </c>
      <c r="W3420" s="40">
        <f t="shared" si="221"/>
        <v>314.714285714286</v>
      </c>
      <c r="X3420" s="40">
        <f t="shared" si="222"/>
        <v>4.57142857142857</v>
      </c>
      <c r="Y3420" s="38">
        <v>4.5</v>
      </c>
      <c r="Z3420" s="41">
        <v>4</v>
      </c>
      <c r="AA3420" s="43">
        <v>8</v>
      </c>
      <c r="AB3420" s="43">
        <v>18</v>
      </c>
      <c r="AC3420" s="43">
        <v>74</v>
      </c>
      <c r="AD3420" s="40">
        <v>4.98476982116699</v>
      </c>
      <c r="AE3420" s="44">
        <v>1200</v>
      </c>
      <c r="AF3420" s="37">
        <v>793</v>
      </c>
      <c r="AG3420" s="46">
        <f t="shared" si="223"/>
        <v>0.660833333333333</v>
      </c>
      <c r="AH3420" s="45" t="s">
        <v>408</v>
      </c>
    </row>
    <row r="3421" s="31" customFormat="1" customHeight="1" spans="1:34">
      <c r="A3421" s="31">
        <v>3420</v>
      </c>
      <c r="B3421" s="31" t="s">
        <v>409</v>
      </c>
      <c r="C3421" s="37" t="s">
        <v>226</v>
      </c>
      <c r="D3421" s="38">
        <v>46.76667</v>
      </c>
      <c r="E3421" s="38">
        <v>-64.9</v>
      </c>
      <c r="F3421" s="31" t="s">
        <v>407</v>
      </c>
      <c r="G3421" s="38">
        <v>13.3</v>
      </c>
      <c r="H3421" s="38">
        <v>904092</v>
      </c>
      <c r="I3421" s="36" t="s">
        <v>96</v>
      </c>
      <c r="J3421" s="38">
        <v>0.48</v>
      </c>
      <c r="K3421" s="36" t="s">
        <v>96</v>
      </c>
      <c r="L3421" s="39">
        <v>-0.0413273475773082</v>
      </c>
      <c r="M3421" s="39">
        <v>-0.22314355131421</v>
      </c>
      <c r="N3421" s="39">
        <v>1.32017553015233</v>
      </c>
      <c r="O3421" s="39">
        <v>-1.54331908146653</v>
      </c>
      <c r="Q3421" s="39">
        <v>1.32017553015233</v>
      </c>
      <c r="S3421" s="40">
        <v>220.3</v>
      </c>
      <c r="T3421" s="40">
        <v>3.2</v>
      </c>
      <c r="U3421" s="41">
        <v>0.7</v>
      </c>
      <c r="V3421" s="40">
        <f t="shared" si="220"/>
        <v>68.84375</v>
      </c>
      <c r="W3421" s="40">
        <f t="shared" si="221"/>
        <v>314.714285714286</v>
      </c>
      <c r="X3421" s="40">
        <f t="shared" si="222"/>
        <v>4.57142857142857</v>
      </c>
      <c r="Y3421" s="38">
        <v>-0.6</v>
      </c>
      <c r="Z3421" s="41">
        <v>4</v>
      </c>
      <c r="AA3421" s="43">
        <v>8</v>
      </c>
      <c r="AB3421" s="43">
        <v>18</v>
      </c>
      <c r="AC3421" s="43">
        <v>74</v>
      </c>
      <c r="AD3421" s="40">
        <v>4.98476982116699</v>
      </c>
      <c r="AE3421" s="44">
        <v>1200</v>
      </c>
      <c r="AF3421" s="37">
        <v>793</v>
      </c>
      <c r="AG3421" s="46">
        <f t="shared" si="223"/>
        <v>0.660833333333333</v>
      </c>
      <c r="AH3421" s="45" t="s">
        <v>408</v>
      </c>
    </row>
    <row r="3422" s="30" customFormat="1" customHeight="1" spans="1:34">
      <c r="A3422" s="31">
        <v>3421</v>
      </c>
      <c r="B3422" s="31" t="s">
        <v>410</v>
      </c>
      <c r="C3422" s="37" t="s">
        <v>135</v>
      </c>
      <c r="D3422" s="38">
        <v>39.7833</v>
      </c>
      <c r="E3422" s="38">
        <v>123.1833</v>
      </c>
      <c r="F3422" s="31" t="s">
        <v>407</v>
      </c>
      <c r="G3422" s="38">
        <v>31.5</v>
      </c>
      <c r="H3422" s="38">
        <v>19609.0909090909</v>
      </c>
      <c r="I3422" s="36" t="s">
        <v>96</v>
      </c>
      <c r="J3422" s="38">
        <v>17.7</v>
      </c>
      <c r="K3422" s="36" t="s">
        <v>96</v>
      </c>
      <c r="L3422" s="39">
        <v>2.37810851130457</v>
      </c>
      <c r="M3422" s="39">
        <v>-0.566853455235653</v>
      </c>
      <c r="N3422" s="39">
        <v>-0.137522028613634</v>
      </c>
      <c r="O3422" s="39">
        <v>-0.429331426622019</v>
      </c>
      <c r="P3422" s="31"/>
      <c r="Q3422" s="31"/>
      <c r="R3422" s="31"/>
      <c r="S3422" s="40">
        <v>2.93</v>
      </c>
      <c r="T3422" s="40">
        <v>0.24</v>
      </c>
      <c r="U3422" s="41">
        <v>0.4</v>
      </c>
      <c r="V3422" s="40">
        <f t="shared" si="220"/>
        <v>12.2083333333333</v>
      </c>
      <c r="W3422" s="40">
        <f t="shared" si="221"/>
        <v>7.325</v>
      </c>
      <c r="X3422" s="40">
        <f t="shared" si="222"/>
        <v>0.6</v>
      </c>
      <c r="Y3422" s="42">
        <v>-28.4733348592355</v>
      </c>
      <c r="Z3422" s="40">
        <v>7.76</v>
      </c>
      <c r="AA3422" s="31">
        <v>13</v>
      </c>
      <c r="AB3422" s="31">
        <v>44</v>
      </c>
      <c r="AC3422" s="31">
        <v>42</v>
      </c>
      <c r="AD3422" s="40">
        <v>9</v>
      </c>
      <c r="AE3422" s="44">
        <v>780</v>
      </c>
      <c r="AF3422" s="37">
        <v>1188</v>
      </c>
      <c r="AG3422" s="46">
        <f t="shared" si="223"/>
        <v>1.52307692307692</v>
      </c>
      <c r="AH3422" s="45" t="s">
        <v>411</v>
      </c>
    </row>
    <row r="3423" s="30" customFormat="1" customHeight="1" spans="1:34">
      <c r="A3423" s="31">
        <v>3422</v>
      </c>
      <c r="B3423" s="31" t="s">
        <v>410</v>
      </c>
      <c r="C3423" s="37" t="s">
        <v>135</v>
      </c>
      <c r="D3423" s="38">
        <v>39.7833</v>
      </c>
      <c r="E3423" s="38">
        <v>123.1833</v>
      </c>
      <c r="F3423" s="31" t="s">
        <v>407</v>
      </c>
      <c r="G3423" s="38">
        <v>-2.2</v>
      </c>
      <c r="H3423" s="38">
        <v>25390.9090909091</v>
      </c>
      <c r="I3423" s="36" t="s">
        <v>96</v>
      </c>
      <c r="J3423" s="38">
        <v>44.7</v>
      </c>
      <c r="K3423" s="36" t="s">
        <v>96</v>
      </c>
      <c r="L3423" s="39">
        <v>-2.35811617632793</v>
      </c>
      <c r="M3423" s="39">
        <v>0.359555406804086</v>
      </c>
      <c r="N3423" s="39">
        <v>0.120875890942386</v>
      </c>
      <c r="O3423" s="39">
        <v>0.2386795158617</v>
      </c>
      <c r="P3423" s="31"/>
      <c r="Q3423" s="31"/>
      <c r="R3423" s="31"/>
      <c r="S3423" s="40">
        <v>3.41</v>
      </c>
      <c r="T3423" s="40">
        <v>0.36</v>
      </c>
      <c r="U3423" s="41">
        <v>0.4</v>
      </c>
      <c r="V3423" s="40">
        <f t="shared" si="220"/>
        <v>9.47222222222222</v>
      </c>
      <c r="W3423" s="40">
        <f t="shared" si="221"/>
        <v>8.525</v>
      </c>
      <c r="X3423" s="40">
        <f t="shared" si="222"/>
        <v>0.9</v>
      </c>
      <c r="Y3423" s="42">
        <v>-28.4733348592355</v>
      </c>
      <c r="Z3423" s="40">
        <v>7.72</v>
      </c>
      <c r="AA3423" s="31">
        <v>13</v>
      </c>
      <c r="AB3423" s="31">
        <v>44</v>
      </c>
      <c r="AC3423" s="31">
        <v>42</v>
      </c>
      <c r="AD3423" s="40">
        <v>9</v>
      </c>
      <c r="AE3423" s="44">
        <v>780</v>
      </c>
      <c r="AF3423" s="37">
        <v>1188</v>
      </c>
      <c r="AG3423" s="46">
        <f t="shared" si="223"/>
        <v>1.52307692307692</v>
      </c>
      <c r="AH3423" s="45" t="s">
        <v>411</v>
      </c>
    </row>
    <row r="3424" s="30" customFormat="1" customHeight="1" spans="1:34">
      <c r="A3424" s="31">
        <v>3423</v>
      </c>
      <c r="B3424" s="31" t="s">
        <v>412</v>
      </c>
      <c r="C3424" s="37" t="s">
        <v>135</v>
      </c>
      <c r="D3424" s="38">
        <v>39.5</v>
      </c>
      <c r="E3424" s="38">
        <v>118.7</v>
      </c>
      <c r="F3424" s="31" t="s">
        <v>407</v>
      </c>
      <c r="G3424" s="38">
        <v>32.3</v>
      </c>
      <c r="H3424" s="38">
        <v>4336.36363636364</v>
      </c>
      <c r="I3424" s="36" t="s">
        <v>96</v>
      </c>
      <c r="J3424" s="38">
        <v>28.575</v>
      </c>
      <c r="K3424" s="36" t="s">
        <v>96</v>
      </c>
      <c r="L3424" s="39">
        <v>2.47784209145229</v>
      </c>
      <c r="M3424" s="39">
        <v>-0.566714640836591</v>
      </c>
      <c r="N3424" s="39">
        <v>-0.856687600737043</v>
      </c>
      <c r="O3424" s="39">
        <v>0.289972959900451</v>
      </c>
      <c r="P3424" s="31"/>
      <c r="Q3424" s="31"/>
      <c r="R3424" s="31"/>
      <c r="S3424" s="40">
        <v>3.14</v>
      </c>
      <c r="T3424" s="40">
        <v>0.25</v>
      </c>
      <c r="U3424" s="41">
        <v>0.5</v>
      </c>
      <c r="V3424" s="40">
        <f t="shared" si="220"/>
        <v>12.56</v>
      </c>
      <c r="W3424" s="40">
        <f t="shared" si="221"/>
        <v>6.28</v>
      </c>
      <c r="X3424" s="40">
        <f t="shared" si="222"/>
        <v>0.5</v>
      </c>
      <c r="Y3424" s="42">
        <v>-8.7434195468071</v>
      </c>
      <c r="Z3424" s="40">
        <v>7.94</v>
      </c>
      <c r="AA3424" s="31">
        <v>15</v>
      </c>
      <c r="AB3424" s="31">
        <v>50</v>
      </c>
      <c r="AC3424" s="31">
        <v>34</v>
      </c>
      <c r="AD3424" s="40">
        <v>12.5</v>
      </c>
      <c r="AE3424" s="44">
        <v>612</v>
      </c>
      <c r="AF3424" s="37">
        <v>1433</v>
      </c>
      <c r="AG3424" s="46">
        <f t="shared" si="223"/>
        <v>2.34150326797386</v>
      </c>
      <c r="AH3424" s="45" t="s">
        <v>411</v>
      </c>
    </row>
    <row r="3425" s="30" customFormat="1" customHeight="1" spans="1:34">
      <c r="A3425" s="31">
        <v>3424</v>
      </c>
      <c r="B3425" s="31" t="s">
        <v>412</v>
      </c>
      <c r="C3425" s="37" t="s">
        <v>135</v>
      </c>
      <c r="D3425" s="38">
        <v>39.5</v>
      </c>
      <c r="E3425" s="38">
        <v>118.7</v>
      </c>
      <c r="F3425" s="31" t="s">
        <v>407</v>
      </c>
      <c r="G3425" s="38">
        <v>5.2</v>
      </c>
      <c r="H3425" s="38">
        <v>16090.9090909091</v>
      </c>
      <c r="I3425" s="36" t="s">
        <v>96</v>
      </c>
      <c r="J3425" s="38">
        <v>72.15</v>
      </c>
      <c r="K3425" s="36" t="s">
        <v>96</v>
      </c>
      <c r="L3425" s="39">
        <v>-1.2198493658103</v>
      </c>
      <c r="M3425" s="39">
        <v>0.359500434702414</v>
      </c>
      <c r="N3425" s="39">
        <v>0.454530733942491</v>
      </c>
      <c r="O3425" s="39">
        <v>-0.0950302992400767</v>
      </c>
      <c r="P3425" s="31"/>
      <c r="Q3425" s="31"/>
      <c r="R3425" s="31"/>
      <c r="S3425" s="40">
        <v>2.62</v>
      </c>
      <c r="T3425" s="40">
        <v>0.29</v>
      </c>
      <c r="U3425" s="41">
        <v>0.5</v>
      </c>
      <c r="V3425" s="40">
        <f t="shared" si="220"/>
        <v>9.03448275862069</v>
      </c>
      <c r="W3425" s="40">
        <f t="shared" si="221"/>
        <v>5.24</v>
      </c>
      <c r="X3425" s="40">
        <f t="shared" si="222"/>
        <v>0.58</v>
      </c>
      <c r="Y3425" s="42">
        <v>-8.7434195468071</v>
      </c>
      <c r="Z3425" s="40">
        <v>7.92</v>
      </c>
      <c r="AA3425" s="31">
        <v>15</v>
      </c>
      <c r="AB3425" s="31">
        <v>50</v>
      </c>
      <c r="AC3425" s="31">
        <v>34</v>
      </c>
      <c r="AD3425" s="40">
        <v>12.5</v>
      </c>
      <c r="AE3425" s="44">
        <v>612</v>
      </c>
      <c r="AF3425" s="37">
        <v>1433</v>
      </c>
      <c r="AG3425" s="46">
        <f t="shared" si="223"/>
        <v>2.34150326797386</v>
      </c>
      <c r="AH3425" s="45" t="s">
        <v>411</v>
      </c>
    </row>
    <row r="3426" s="30" customFormat="1" customHeight="1" spans="1:34">
      <c r="A3426" s="31">
        <v>3425</v>
      </c>
      <c r="B3426" s="31" t="s">
        <v>413</v>
      </c>
      <c r="C3426" s="37" t="s">
        <v>135</v>
      </c>
      <c r="D3426" s="38">
        <v>37.5333</v>
      </c>
      <c r="E3426" s="38">
        <v>119.1667</v>
      </c>
      <c r="F3426" s="31" t="s">
        <v>407</v>
      </c>
      <c r="G3426" s="38">
        <v>33.6</v>
      </c>
      <c r="H3426" s="38">
        <v>2700</v>
      </c>
      <c r="I3426" s="36" t="s">
        <v>96</v>
      </c>
      <c r="J3426" s="38">
        <v>22.2</v>
      </c>
      <c r="K3426" s="36" t="s">
        <v>96</v>
      </c>
      <c r="L3426" s="39">
        <v>2.63879965359411</v>
      </c>
      <c r="M3426" s="39">
        <v>0.010186845306993</v>
      </c>
      <c r="N3426" s="39">
        <v>-1.13009790524168</v>
      </c>
      <c r="O3426" s="39">
        <v>1.14028475054867</v>
      </c>
      <c r="P3426" s="39">
        <v>0.010186845306993</v>
      </c>
      <c r="Q3426" s="31"/>
      <c r="R3426" s="31"/>
      <c r="S3426" s="40">
        <v>1.09</v>
      </c>
      <c r="T3426" s="40">
        <v>0.14</v>
      </c>
      <c r="U3426" s="41">
        <v>0.5</v>
      </c>
      <c r="V3426" s="40">
        <f t="shared" si="220"/>
        <v>7.78571428571429</v>
      </c>
      <c r="W3426" s="40">
        <f t="shared" si="221"/>
        <v>2.18</v>
      </c>
      <c r="X3426" s="40">
        <f t="shared" si="222"/>
        <v>0.28</v>
      </c>
      <c r="Y3426" s="42">
        <v>-0.335698481727377</v>
      </c>
      <c r="Z3426" s="40">
        <v>8</v>
      </c>
      <c r="AA3426" s="38">
        <v>50</v>
      </c>
      <c r="AB3426" s="38">
        <v>45</v>
      </c>
      <c r="AC3426" s="38">
        <v>5</v>
      </c>
      <c r="AD3426" s="40">
        <v>12.3</v>
      </c>
      <c r="AE3426" s="44">
        <v>588</v>
      </c>
      <c r="AF3426" s="37">
        <v>1568</v>
      </c>
      <c r="AG3426" s="46">
        <f t="shared" si="223"/>
        <v>2.66666666666667</v>
      </c>
      <c r="AH3426" s="45" t="s">
        <v>411</v>
      </c>
    </row>
    <row r="3427" s="30" customFormat="1" customHeight="1" spans="1:34">
      <c r="A3427" s="31">
        <v>3426</v>
      </c>
      <c r="B3427" s="31" t="s">
        <v>413</v>
      </c>
      <c r="C3427" s="37" t="s">
        <v>135</v>
      </c>
      <c r="D3427" s="38">
        <v>37.5333</v>
      </c>
      <c r="E3427" s="38">
        <v>119.1667</v>
      </c>
      <c r="F3427" s="31" t="s">
        <v>407</v>
      </c>
      <c r="G3427" s="38">
        <v>2.1</v>
      </c>
      <c r="H3427" s="38">
        <v>14018.1818181818</v>
      </c>
      <c r="I3427" s="36" t="s">
        <v>96</v>
      </c>
      <c r="J3427" s="38">
        <v>21.75</v>
      </c>
      <c r="K3427" s="36" t="s">
        <v>96</v>
      </c>
      <c r="L3427" s="39">
        <v>-1.68924157248247</v>
      </c>
      <c r="M3427" s="39">
        <v>-0.0102916860365476</v>
      </c>
      <c r="N3427" s="39">
        <v>0.517005510078899</v>
      </c>
      <c r="O3427" s="39">
        <v>-0.527297196115447</v>
      </c>
      <c r="P3427" s="39">
        <v>-0.0102916860365476</v>
      </c>
      <c r="Q3427" s="31"/>
      <c r="R3427" s="31"/>
      <c r="S3427" s="40">
        <v>1.34</v>
      </c>
      <c r="T3427" s="40">
        <v>0.15</v>
      </c>
      <c r="U3427" s="41">
        <v>0.5</v>
      </c>
      <c r="V3427" s="40">
        <f t="shared" si="220"/>
        <v>8.93333333333333</v>
      </c>
      <c r="W3427" s="40">
        <f t="shared" si="221"/>
        <v>2.68</v>
      </c>
      <c r="X3427" s="40">
        <f t="shared" si="222"/>
        <v>0.3</v>
      </c>
      <c r="Y3427" s="42">
        <v>-0.335698481727377</v>
      </c>
      <c r="Z3427" s="40">
        <v>8.07</v>
      </c>
      <c r="AA3427" s="31">
        <v>50</v>
      </c>
      <c r="AB3427" s="31">
        <v>45</v>
      </c>
      <c r="AC3427" s="31">
        <v>5</v>
      </c>
      <c r="AD3427" s="40">
        <v>12.3</v>
      </c>
      <c r="AE3427" s="44">
        <v>588</v>
      </c>
      <c r="AF3427" s="37">
        <v>1568</v>
      </c>
      <c r="AG3427" s="46">
        <f t="shared" si="223"/>
        <v>2.66666666666667</v>
      </c>
      <c r="AH3427" s="45" t="s">
        <v>411</v>
      </c>
    </row>
    <row r="3428" s="30" customFormat="1" customHeight="1" spans="1:34">
      <c r="A3428" s="31">
        <v>3427</v>
      </c>
      <c r="B3428" s="31" t="s">
        <v>414</v>
      </c>
      <c r="C3428" s="37" t="s">
        <v>135</v>
      </c>
      <c r="D3428" s="38">
        <v>36.61667</v>
      </c>
      <c r="E3428" s="38">
        <v>121.4</v>
      </c>
      <c r="F3428" s="31" t="s">
        <v>407</v>
      </c>
      <c r="G3428" s="38">
        <v>26.8</v>
      </c>
      <c r="H3428" s="38">
        <v>10200</v>
      </c>
      <c r="I3428" s="36" t="s">
        <v>96</v>
      </c>
      <c r="J3428" s="38">
        <v>20.925</v>
      </c>
      <c r="K3428" s="36" t="s">
        <v>96</v>
      </c>
      <c r="L3428" s="39">
        <v>1.78142979958695</v>
      </c>
      <c r="M3428" s="39">
        <v>-0.487986131796168</v>
      </c>
      <c r="N3428" s="39">
        <v>-0.356140041545663</v>
      </c>
      <c r="O3428" s="39">
        <v>-0.131846090250505</v>
      </c>
      <c r="P3428" s="31"/>
      <c r="Q3428" s="31"/>
      <c r="R3428" s="31"/>
      <c r="S3428" s="40">
        <v>2</v>
      </c>
      <c r="T3428" s="40">
        <v>0.28</v>
      </c>
      <c r="U3428" s="41">
        <v>0.4</v>
      </c>
      <c r="V3428" s="40">
        <f t="shared" si="220"/>
        <v>7.14285714285714</v>
      </c>
      <c r="W3428" s="40">
        <f t="shared" si="221"/>
        <v>5</v>
      </c>
      <c r="X3428" s="40">
        <f t="shared" si="222"/>
        <v>0.7</v>
      </c>
      <c r="Y3428" s="42">
        <v>-0.183108262760413</v>
      </c>
      <c r="Z3428" s="40">
        <v>7.84</v>
      </c>
      <c r="AA3428" s="31">
        <v>21</v>
      </c>
      <c r="AB3428" s="31">
        <v>39</v>
      </c>
      <c r="AC3428" s="31">
        <v>41</v>
      </c>
      <c r="AD3428" s="40">
        <v>12.7</v>
      </c>
      <c r="AE3428" s="44">
        <v>720</v>
      </c>
      <c r="AF3428" s="37">
        <v>1332</v>
      </c>
      <c r="AG3428" s="46">
        <f t="shared" si="223"/>
        <v>1.85</v>
      </c>
      <c r="AH3428" s="45" t="s">
        <v>411</v>
      </c>
    </row>
    <row r="3429" s="30" customFormat="1" customHeight="1" spans="1:34">
      <c r="A3429" s="31">
        <v>3428</v>
      </c>
      <c r="B3429" s="31" t="s">
        <v>414</v>
      </c>
      <c r="C3429" s="37" t="s">
        <v>135</v>
      </c>
      <c r="D3429" s="38">
        <v>36.61667</v>
      </c>
      <c r="E3429" s="38">
        <v>121.4</v>
      </c>
      <c r="F3429" s="31" t="s">
        <v>407</v>
      </c>
      <c r="G3429" s="38">
        <v>3.5</v>
      </c>
      <c r="H3429" s="38">
        <v>18927.2727272727</v>
      </c>
      <c r="I3429" s="36" t="s">
        <v>96</v>
      </c>
      <c r="J3429" s="38">
        <v>47.25</v>
      </c>
      <c r="K3429" s="36" t="s">
        <v>96</v>
      </c>
      <c r="L3429" s="39">
        <v>-1.47595536711284</v>
      </c>
      <c r="M3429" s="39">
        <v>0.326521905768045</v>
      </c>
      <c r="N3429" s="39">
        <v>0.26207612154661</v>
      </c>
      <c r="O3429" s="39">
        <v>0.0644457842214351</v>
      </c>
      <c r="P3429" s="31"/>
      <c r="Q3429" s="31"/>
      <c r="R3429" s="31"/>
      <c r="S3429" s="40">
        <v>1.84</v>
      </c>
      <c r="T3429" s="40">
        <v>0.23</v>
      </c>
      <c r="U3429" s="41">
        <v>0.4</v>
      </c>
      <c r="V3429" s="40">
        <f t="shared" si="220"/>
        <v>8</v>
      </c>
      <c r="W3429" s="40">
        <f t="shared" si="221"/>
        <v>4.6</v>
      </c>
      <c r="X3429" s="40">
        <f t="shared" si="222"/>
        <v>0.575</v>
      </c>
      <c r="Y3429" s="42">
        <v>-0.183108262760413</v>
      </c>
      <c r="Z3429" s="40">
        <v>7.9</v>
      </c>
      <c r="AA3429" s="38">
        <v>21</v>
      </c>
      <c r="AB3429" s="38">
        <v>39</v>
      </c>
      <c r="AC3429" s="38">
        <v>41</v>
      </c>
      <c r="AD3429" s="40">
        <v>12.7</v>
      </c>
      <c r="AE3429" s="44">
        <v>720</v>
      </c>
      <c r="AF3429" s="37">
        <v>1332</v>
      </c>
      <c r="AG3429" s="46">
        <f t="shared" si="223"/>
        <v>1.85</v>
      </c>
      <c r="AH3429" s="45" t="s">
        <v>411</v>
      </c>
    </row>
    <row r="3430" s="30" customFormat="1" customHeight="1" spans="1:34">
      <c r="A3430" s="31">
        <v>3429</v>
      </c>
      <c r="B3430" s="31" t="s">
        <v>415</v>
      </c>
      <c r="C3430" s="37" t="s">
        <v>135</v>
      </c>
      <c r="D3430" s="38">
        <v>34.15</v>
      </c>
      <c r="E3430" s="38">
        <v>120.1667</v>
      </c>
      <c r="F3430" s="31" t="s">
        <v>407</v>
      </c>
      <c r="G3430" s="38">
        <v>27.3</v>
      </c>
      <c r="H3430" s="38">
        <v>3845.45454545455</v>
      </c>
      <c r="I3430" s="36" t="s">
        <v>96</v>
      </c>
      <c r="J3430" s="38">
        <v>36.225</v>
      </c>
      <c r="K3430" s="36" t="s">
        <v>96</v>
      </c>
      <c r="L3430" s="39">
        <v>1.8457935976929</v>
      </c>
      <c r="M3430" s="39">
        <v>-0.120769141010671</v>
      </c>
      <c r="N3430" s="39">
        <v>-0.835065291951569</v>
      </c>
      <c r="O3430" s="39">
        <v>0.714296150940898</v>
      </c>
      <c r="P3430" s="31"/>
      <c r="Q3430" s="31"/>
      <c r="R3430" s="31"/>
      <c r="S3430" s="40">
        <v>6.09</v>
      </c>
      <c r="T3430" s="40">
        <v>0.57</v>
      </c>
      <c r="U3430" s="41">
        <v>0.6</v>
      </c>
      <c r="V3430" s="40">
        <f t="shared" si="220"/>
        <v>10.6842105263158</v>
      </c>
      <c r="W3430" s="40">
        <f t="shared" si="221"/>
        <v>10.15</v>
      </c>
      <c r="X3430" s="40">
        <f t="shared" si="222"/>
        <v>0.95</v>
      </c>
      <c r="Y3430" s="42">
        <v>-0.823987182421661</v>
      </c>
      <c r="Z3430" s="40">
        <v>7.91</v>
      </c>
      <c r="AA3430" s="31">
        <v>18</v>
      </c>
      <c r="AB3430" s="31">
        <v>54</v>
      </c>
      <c r="AC3430" s="31">
        <v>29</v>
      </c>
      <c r="AD3430" s="40">
        <v>14.1</v>
      </c>
      <c r="AE3430" s="44">
        <v>900</v>
      </c>
      <c r="AF3430" s="37">
        <v>1257</v>
      </c>
      <c r="AG3430" s="46">
        <f t="shared" si="223"/>
        <v>1.39666666666667</v>
      </c>
      <c r="AH3430" s="45" t="s">
        <v>411</v>
      </c>
    </row>
    <row r="3431" s="30" customFormat="1" customHeight="1" spans="1:34">
      <c r="A3431" s="31">
        <v>3430</v>
      </c>
      <c r="B3431" s="31" t="s">
        <v>415</v>
      </c>
      <c r="C3431" s="37" t="s">
        <v>135</v>
      </c>
      <c r="D3431" s="38">
        <v>34.15</v>
      </c>
      <c r="E3431" s="38">
        <v>120.1667</v>
      </c>
      <c r="F3431" s="31" t="s">
        <v>407</v>
      </c>
      <c r="G3431" s="38">
        <v>8.4</v>
      </c>
      <c r="H3431" s="38">
        <v>13881.8181818182</v>
      </c>
      <c r="I3431" s="36" t="s">
        <v>96</v>
      </c>
      <c r="J3431" s="38">
        <v>45.525</v>
      </c>
      <c r="K3431" s="36" t="s">
        <v>96</v>
      </c>
      <c r="L3431" s="39">
        <v>-0.746157469410925</v>
      </c>
      <c r="M3431" s="39">
        <v>0.107742996396254</v>
      </c>
      <c r="N3431" s="39">
        <v>0.448622834220785</v>
      </c>
      <c r="O3431" s="39">
        <v>-0.340879837824531</v>
      </c>
      <c r="P3431" s="31"/>
      <c r="Q3431" s="31"/>
      <c r="R3431" s="31"/>
      <c r="S3431" s="40">
        <v>5.04</v>
      </c>
      <c r="T3431" s="40">
        <v>0.57</v>
      </c>
      <c r="U3431" s="41">
        <v>0.6</v>
      </c>
      <c r="V3431" s="40">
        <f t="shared" si="220"/>
        <v>8.8421052631579</v>
      </c>
      <c r="W3431" s="40">
        <f t="shared" si="221"/>
        <v>8.4</v>
      </c>
      <c r="X3431" s="40">
        <f t="shared" si="222"/>
        <v>0.95</v>
      </c>
      <c r="Y3431" s="42">
        <v>-0.823987182421661</v>
      </c>
      <c r="Z3431" s="40">
        <v>8.05</v>
      </c>
      <c r="AA3431" s="31">
        <v>18</v>
      </c>
      <c r="AB3431" s="31">
        <v>54</v>
      </c>
      <c r="AC3431" s="31">
        <v>29</v>
      </c>
      <c r="AD3431" s="40">
        <v>14.1</v>
      </c>
      <c r="AE3431" s="44">
        <v>900</v>
      </c>
      <c r="AF3431" s="37">
        <v>1257</v>
      </c>
      <c r="AG3431" s="46">
        <f t="shared" si="223"/>
        <v>1.39666666666667</v>
      </c>
      <c r="AH3431" s="45" t="s">
        <v>411</v>
      </c>
    </row>
    <row r="3432" s="30" customFormat="1" customHeight="1" spans="1:34">
      <c r="A3432" s="31">
        <v>3431</v>
      </c>
      <c r="B3432" s="31" t="s">
        <v>416</v>
      </c>
      <c r="C3432" s="37" t="s">
        <v>135</v>
      </c>
      <c r="D3432" s="38">
        <v>31.13333</v>
      </c>
      <c r="E3432" s="38">
        <v>121.8667</v>
      </c>
      <c r="F3432" s="31" t="s">
        <v>407</v>
      </c>
      <c r="G3432" s="38">
        <v>32.4</v>
      </c>
      <c r="H3432" s="38">
        <v>20318.1818181818</v>
      </c>
      <c r="I3432" s="36" t="s">
        <v>96</v>
      </c>
      <c r="J3432" s="38">
        <v>88.5</v>
      </c>
      <c r="K3432" s="36" t="s">
        <v>96</v>
      </c>
      <c r="L3432" s="39">
        <v>2.49027206821223</v>
      </c>
      <c r="M3432" s="39">
        <v>-0.673895249060624</v>
      </c>
      <c r="N3432" s="39">
        <v>-0.245705888621296</v>
      </c>
      <c r="O3432" s="39">
        <v>-0.428189360439328</v>
      </c>
      <c r="P3432" s="31"/>
      <c r="Q3432" s="31"/>
      <c r="R3432" s="31"/>
      <c r="S3432" s="40">
        <v>7.04</v>
      </c>
      <c r="T3432" s="40">
        <v>0.73</v>
      </c>
      <c r="U3432" s="41">
        <v>0.4</v>
      </c>
      <c r="V3432" s="40">
        <f t="shared" si="220"/>
        <v>9.64383561643836</v>
      </c>
      <c r="W3432" s="40">
        <f t="shared" si="221"/>
        <v>17.6</v>
      </c>
      <c r="X3432" s="40">
        <f t="shared" si="222"/>
        <v>1.825</v>
      </c>
      <c r="Y3432" s="42">
        <v>-0.137331197070296</v>
      </c>
      <c r="Z3432" s="40">
        <v>7.89</v>
      </c>
      <c r="AA3432" s="31">
        <v>16</v>
      </c>
      <c r="AB3432" s="31">
        <v>52</v>
      </c>
      <c r="AC3432" s="31">
        <v>32</v>
      </c>
      <c r="AD3432" s="40">
        <v>17.6</v>
      </c>
      <c r="AE3432" s="44">
        <v>972</v>
      </c>
      <c r="AF3432" s="37">
        <v>1246</v>
      </c>
      <c r="AG3432" s="46">
        <f t="shared" si="223"/>
        <v>1.28189300411523</v>
      </c>
      <c r="AH3432" s="45" t="s">
        <v>411</v>
      </c>
    </row>
    <row r="3433" s="30" customFormat="1" customHeight="1" spans="1:34">
      <c r="A3433" s="31">
        <v>3432</v>
      </c>
      <c r="B3433" s="31" t="s">
        <v>416</v>
      </c>
      <c r="C3433" s="37" t="s">
        <v>135</v>
      </c>
      <c r="D3433" s="38">
        <v>31.13333</v>
      </c>
      <c r="E3433" s="38">
        <v>121.8667</v>
      </c>
      <c r="F3433" s="31" t="s">
        <v>407</v>
      </c>
      <c r="G3433" s="38">
        <v>10.6</v>
      </c>
      <c r="H3433" s="38">
        <v>31636.3636363636</v>
      </c>
      <c r="I3433" s="36" t="s">
        <v>96</v>
      </c>
      <c r="J3433" s="38">
        <v>258.75</v>
      </c>
      <c r="K3433" s="36" t="s">
        <v>96</v>
      </c>
      <c r="L3433" s="39">
        <v>-0.426691933509936</v>
      </c>
      <c r="M3433" s="39">
        <v>0.398964543505071</v>
      </c>
      <c r="N3433" s="39">
        <v>0.197085177099554</v>
      </c>
      <c r="O3433" s="39">
        <v>0.201879366405517</v>
      </c>
      <c r="P3433" s="31"/>
      <c r="Q3433" s="31"/>
      <c r="R3433" s="31"/>
      <c r="S3433" s="40">
        <v>7.97</v>
      </c>
      <c r="T3433" s="40">
        <v>0.66</v>
      </c>
      <c r="U3433" s="41">
        <v>0.4</v>
      </c>
      <c r="V3433" s="40">
        <f t="shared" si="220"/>
        <v>12.0757575757576</v>
      </c>
      <c r="W3433" s="40">
        <f t="shared" si="221"/>
        <v>19.925</v>
      </c>
      <c r="X3433" s="40">
        <f t="shared" si="222"/>
        <v>1.65</v>
      </c>
      <c r="Y3433" s="42">
        <v>-0.137331197070296</v>
      </c>
      <c r="Z3433" s="40">
        <v>7.82</v>
      </c>
      <c r="AA3433" s="31">
        <v>16</v>
      </c>
      <c r="AB3433" s="31">
        <v>52</v>
      </c>
      <c r="AC3433" s="31">
        <v>32</v>
      </c>
      <c r="AD3433" s="40">
        <v>17.6</v>
      </c>
      <c r="AE3433" s="44">
        <v>972</v>
      </c>
      <c r="AF3433" s="37">
        <v>1246</v>
      </c>
      <c r="AG3433" s="46">
        <f t="shared" si="223"/>
        <v>1.28189300411523</v>
      </c>
      <c r="AH3433" s="45" t="s">
        <v>411</v>
      </c>
    </row>
    <row r="3434" s="30" customFormat="1" customHeight="1" spans="1:34">
      <c r="A3434" s="31">
        <v>3433</v>
      </c>
      <c r="B3434" s="31" t="s">
        <v>417</v>
      </c>
      <c r="C3434" s="37" t="s">
        <v>135</v>
      </c>
      <c r="D3434" s="38">
        <v>27.9667</v>
      </c>
      <c r="E3434" s="38">
        <v>121.3167</v>
      </c>
      <c r="F3434" s="31" t="s">
        <v>407</v>
      </c>
      <c r="G3434" s="38">
        <v>36.6</v>
      </c>
      <c r="H3434" s="38">
        <v>25063.6363636364</v>
      </c>
      <c r="I3434" s="36" t="s">
        <v>96</v>
      </c>
      <c r="J3434" s="38">
        <v>70.65</v>
      </c>
      <c r="K3434" s="36" t="s">
        <v>96</v>
      </c>
      <c r="L3434" s="39">
        <v>3.00508378364601</v>
      </c>
      <c r="M3434" s="39">
        <v>-0.465881557057099</v>
      </c>
      <c r="N3434" s="39">
        <v>-0.287001754036535</v>
      </c>
      <c r="O3434" s="39">
        <v>-0.178879803020563</v>
      </c>
      <c r="P3434" s="31"/>
      <c r="Q3434" s="31"/>
      <c r="R3434" s="31"/>
      <c r="S3434" s="40">
        <v>5.25</v>
      </c>
      <c r="T3434" s="40">
        <v>0.82</v>
      </c>
      <c r="U3434" s="41">
        <v>0.6</v>
      </c>
      <c r="V3434" s="40">
        <f t="shared" si="220"/>
        <v>6.40243902439024</v>
      </c>
      <c r="W3434" s="40">
        <f t="shared" si="221"/>
        <v>8.75</v>
      </c>
      <c r="X3434" s="40">
        <f t="shared" si="222"/>
        <v>1.36666666666667</v>
      </c>
      <c r="Y3434" s="42">
        <v>-0.228885328450474</v>
      </c>
      <c r="Z3434" s="40">
        <v>8.01</v>
      </c>
      <c r="AA3434" s="31">
        <v>43</v>
      </c>
      <c r="AB3434" s="31">
        <v>37</v>
      </c>
      <c r="AC3434" s="31">
        <v>19</v>
      </c>
      <c r="AD3434" s="40">
        <v>18</v>
      </c>
      <c r="AE3434" s="44">
        <v>1488</v>
      </c>
      <c r="AF3434" s="37">
        <v>1266</v>
      </c>
      <c r="AG3434" s="46">
        <f t="shared" si="223"/>
        <v>0.850806451612903</v>
      </c>
      <c r="AH3434" s="45" t="s">
        <v>411</v>
      </c>
    </row>
    <row r="3435" s="30" customFormat="1" customHeight="1" spans="1:34">
      <c r="A3435" s="31">
        <v>3434</v>
      </c>
      <c r="B3435" s="31" t="s">
        <v>417</v>
      </c>
      <c r="C3435" s="37" t="s">
        <v>135</v>
      </c>
      <c r="D3435" s="38">
        <v>27.9667</v>
      </c>
      <c r="E3435" s="38">
        <v>121.3167</v>
      </c>
      <c r="F3435" s="31" t="s">
        <v>407</v>
      </c>
      <c r="G3435" s="38">
        <v>14.7</v>
      </c>
      <c r="H3435" s="38">
        <v>41727.2727272727</v>
      </c>
      <c r="I3435" s="36" t="s">
        <v>96</v>
      </c>
      <c r="J3435" s="38">
        <v>154.5</v>
      </c>
      <c r="K3435" s="36" t="s">
        <v>96</v>
      </c>
      <c r="L3435" s="39">
        <v>0.155645203406337</v>
      </c>
      <c r="M3435" s="39">
        <v>0.316574430150165</v>
      </c>
      <c r="N3435" s="39">
        <v>0.222735137994259</v>
      </c>
      <c r="O3435" s="39">
        <v>0.0938392921559062</v>
      </c>
      <c r="P3435" s="31"/>
      <c r="Q3435" s="31"/>
      <c r="R3435" s="31"/>
      <c r="S3435" s="40">
        <v>6.24</v>
      </c>
      <c r="T3435" s="40">
        <v>0.77</v>
      </c>
      <c r="U3435" s="41">
        <v>0.6</v>
      </c>
      <c r="V3435" s="40">
        <f t="shared" si="220"/>
        <v>8.1038961038961</v>
      </c>
      <c r="W3435" s="40">
        <f t="shared" si="221"/>
        <v>10.4</v>
      </c>
      <c r="X3435" s="40">
        <f t="shared" si="222"/>
        <v>1.28333333333333</v>
      </c>
      <c r="Y3435" s="42">
        <v>-0.228885328450474</v>
      </c>
      <c r="Z3435" s="40">
        <v>7.87</v>
      </c>
      <c r="AA3435" s="31">
        <v>43</v>
      </c>
      <c r="AB3435" s="31">
        <v>37</v>
      </c>
      <c r="AC3435" s="31">
        <v>19</v>
      </c>
      <c r="AD3435" s="40">
        <v>18</v>
      </c>
      <c r="AE3435" s="44">
        <v>1488</v>
      </c>
      <c r="AF3435" s="37">
        <v>1266</v>
      </c>
      <c r="AG3435" s="46">
        <f t="shared" si="223"/>
        <v>0.850806451612903</v>
      </c>
      <c r="AH3435" s="45" t="s">
        <v>411</v>
      </c>
    </row>
    <row r="3436" s="30" customFormat="1" customHeight="1" spans="1:34">
      <c r="A3436" s="31">
        <v>3435</v>
      </c>
      <c r="B3436" s="31" t="s">
        <v>418</v>
      </c>
      <c r="C3436" s="37" t="s">
        <v>135</v>
      </c>
      <c r="D3436" s="38">
        <v>25.5833</v>
      </c>
      <c r="E3436" s="38">
        <v>119.4667</v>
      </c>
      <c r="F3436" s="31" t="s">
        <v>407</v>
      </c>
      <c r="G3436" s="38">
        <v>36.8</v>
      </c>
      <c r="H3436" s="38">
        <v>33000</v>
      </c>
      <c r="I3436" s="36" t="s">
        <v>96</v>
      </c>
      <c r="J3436" s="38">
        <v>137.25</v>
      </c>
      <c r="K3436" s="36" t="s">
        <v>96</v>
      </c>
      <c r="L3436" s="39">
        <v>3.02925061848892</v>
      </c>
      <c r="M3436" s="39">
        <v>-0.980829253011726</v>
      </c>
      <c r="N3436" s="39">
        <v>0.226765806245003</v>
      </c>
      <c r="O3436" s="39">
        <v>-1.20759505925673</v>
      </c>
      <c r="P3436" s="31"/>
      <c r="Q3436" s="39">
        <v>0.226765806245003</v>
      </c>
      <c r="R3436" s="31"/>
      <c r="S3436" s="40">
        <v>10.2</v>
      </c>
      <c r="T3436" s="40">
        <v>1.15</v>
      </c>
      <c r="U3436" s="41">
        <v>0.3</v>
      </c>
      <c r="V3436" s="40">
        <f t="shared" si="220"/>
        <v>8.8695652173913</v>
      </c>
      <c r="W3436" s="40">
        <f t="shared" si="221"/>
        <v>34</v>
      </c>
      <c r="X3436" s="40">
        <f t="shared" si="222"/>
        <v>3.83333333333333</v>
      </c>
      <c r="Y3436" s="42">
        <v>-0.0305180437934496</v>
      </c>
      <c r="Z3436" s="40">
        <v>7.87</v>
      </c>
      <c r="AA3436" s="31">
        <v>22</v>
      </c>
      <c r="AB3436" s="31">
        <v>31</v>
      </c>
      <c r="AC3436" s="31">
        <v>47</v>
      </c>
      <c r="AD3436" s="40">
        <v>19.3</v>
      </c>
      <c r="AE3436" s="44">
        <v>1212</v>
      </c>
      <c r="AF3436" s="37">
        <v>1358</v>
      </c>
      <c r="AG3436" s="46">
        <f t="shared" si="223"/>
        <v>1.12046204620462</v>
      </c>
      <c r="AH3436" s="45" t="s">
        <v>411</v>
      </c>
    </row>
    <row r="3437" s="30" customFormat="1" customHeight="1" spans="1:34">
      <c r="A3437" s="31">
        <v>3436</v>
      </c>
      <c r="B3437" s="31" t="s">
        <v>418</v>
      </c>
      <c r="C3437" s="37" t="s">
        <v>135</v>
      </c>
      <c r="D3437" s="38">
        <v>25.5833</v>
      </c>
      <c r="E3437" s="38">
        <v>119.4667</v>
      </c>
      <c r="F3437" s="31" t="s">
        <v>407</v>
      </c>
      <c r="G3437" s="38">
        <v>19.3</v>
      </c>
      <c r="H3437" s="38">
        <v>19609.0909090909</v>
      </c>
      <c r="I3437" s="36" t="s">
        <v>96</v>
      </c>
      <c r="J3437" s="38">
        <v>594.75</v>
      </c>
      <c r="K3437" s="36" t="s">
        <v>96</v>
      </c>
      <c r="L3437" s="39">
        <v>0.789562652676359</v>
      </c>
      <c r="M3437" s="39">
        <v>0.485507815781701</v>
      </c>
      <c r="N3437" s="39">
        <v>-0.293748474624737</v>
      </c>
      <c r="O3437" s="39">
        <v>0.779256290406438</v>
      </c>
      <c r="P3437" s="31"/>
      <c r="Q3437" s="39">
        <v>-0.293748474624737</v>
      </c>
      <c r="R3437" s="31"/>
      <c r="S3437" s="40">
        <v>9.43</v>
      </c>
      <c r="T3437" s="40">
        <v>1.02</v>
      </c>
      <c r="U3437" s="41">
        <v>0.3</v>
      </c>
      <c r="V3437" s="40">
        <f t="shared" si="220"/>
        <v>9.24509803921569</v>
      </c>
      <c r="W3437" s="40">
        <f t="shared" si="221"/>
        <v>31.4333333333333</v>
      </c>
      <c r="X3437" s="40">
        <f t="shared" si="222"/>
        <v>3.4</v>
      </c>
      <c r="Y3437" s="42">
        <v>-0.0305180437934496</v>
      </c>
      <c r="Z3437" s="40">
        <v>7.75</v>
      </c>
      <c r="AA3437" s="31">
        <v>22</v>
      </c>
      <c r="AB3437" s="31">
        <v>31</v>
      </c>
      <c r="AC3437" s="31">
        <v>47</v>
      </c>
      <c r="AD3437" s="40">
        <v>19.3</v>
      </c>
      <c r="AE3437" s="44">
        <v>1212</v>
      </c>
      <c r="AF3437" s="37">
        <v>1358</v>
      </c>
      <c r="AG3437" s="46">
        <f t="shared" si="223"/>
        <v>1.12046204620462</v>
      </c>
      <c r="AH3437" s="45" t="s">
        <v>411</v>
      </c>
    </row>
    <row r="3438" s="30" customFormat="1" customHeight="1" spans="1:34">
      <c r="A3438" s="31">
        <v>3437</v>
      </c>
      <c r="B3438" s="31" t="s">
        <v>419</v>
      </c>
      <c r="C3438" s="37" t="s">
        <v>135</v>
      </c>
      <c r="D3438" s="38">
        <v>23.11667</v>
      </c>
      <c r="E3438" s="38">
        <v>115.7</v>
      </c>
      <c r="F3438" s="31" t="s">
        <v>407</v>
      </c>
      <c r="G3438" s="38">
        <v>33.2</v>
      </c>
      <c r="H3438" s="38">
        <v>70363.6363636364</v>
      </c>
      <c r="I3438" s="36" t="s">
        <v>96</v>
      </c>
      <c r="J3438" s="38">
        <v>86.25</v>
      </c>
      <c r="K3438" s="36" t="s">
        <v>96</v>
      </c>
      <c r="L3438" s="39">
        <v>2.58941974639271</v>
      </c>
      <c r="M3438" s="39">
        <v>-0.525500034695251</v>
      </c>
      <c r="N3438" s="39">
        <v>0.324528345837747</v>
      </c>
      <c r="O3438" s="39">
        <v>-0.850028380532998</v>
      </c>
      <c r="P3438" s="31"/>
      <c r="Q3438" s="39">
        <v>0.324528345837747</v>
      </c>
      <c r="R3438" s="31"/>
      <c r="S3438" s="40">
        <v>8</v>
      </c>
      <c r="T3438" s="40">
        <v>0.4</v>
      </c>
      <c r="U3438" s="41">
        <v>0.3</v>
      </c>
      <c r="V3438" s="40">
        <f t="shared" si="220"/>
        <v>20</v>
      </c>
      <c r="W3438" s="40">
        <f t="shared" si="221"/>
        <v>26.6666666666667</v>
      </c>
      <c r="X3438" s="40">
        <f t="shared" si="222"/>
        <v>1.33333333333333</v>
      </c>
      <c r="Y3438" s="42">
        <v>-26.0624093995575</v>
      </c>
      <c r="Z3438" s="40">
        <v>8</v>
      </c>
      <c r="AA3438" s="38">
        <v>22</v>
      </c>
      <c r="AB3438" s="38">
        <v>31</v>
      </c>
      <c r="AC3438" s="38">
        <v>47</v>
      </c>
      <c r="AD3438" s="40">
        <v>21.3</v>
      </c>
      <c r="AE3438" s="44">
        <v>1608</v>
      </c>
      <c r="AF3438" s="37">
        <v>1338</v>
      </c>
      <c r="AG3438" s="46">
        <f t="shared" si="223"/>
        <v>0.832089552238806</v>
      </c>
      <c r="AH3438" s="45" t="s">
        <v>411</v>
      </c>
    </row>
    <row r="3439" s="30" customFormat="1" customHeight="1" spans="1:34">
      <c r="A3439" s="31">
        <v>3438</v>
      </c>
      <c r="B3439" s="31" t="s">
        <v>419</v>
      </c>
      <c r="C3439" s="37" t="s">
        <v>135</v>
      </c>
      <c r="D3439" s="38">
        <v>23.11667</v>
      </c>
      <c r="E3439" s="38">
        <v>115.7</v>
      </c>
      <c r="F3439" s="31" t="s">
        <v>407</v>
      </c>
      <c r="G3439" s="38">
        <v>23.8</v>
      </c>
      <c r="H3439" s="38">
        <v>31363.6363636364</v>
      </c>
      <c r="I3439" s="36" t="s">
        <v>96</v>
      </c>
      <c r="J3439" s="38">
        <v>205.5</v>
      </c>
      <c r="K3439" s="36" t="s">
        <v>96</v>
      </c>
      <c r="L3439" s="39">
        <v>1.39069526904106</v>
      </c>
      <c r="M3439" s="39">
        <v>0.342695943329569</v>
      </c>
      <c r="N3439" s="39">
        <v>-0.48349911072062</v>
      </c>
      <c r="O3439" s="39">
        <v>0.826195054050189</v>
      </c>
      <c r="P3439" s="31"/>
      <c r="Q3439" s="39">
        <v>-0.48349911072062</v>
      </c>
      <c r="R3439" s="31"/>
      <c r="S3439" s="40">
        <v>4</v>
      </c>
      <c r="T3439" s="40">
        <v>0.31</v>
      </c>
      <c r="U3439" s="41">
        <v>0.3</v>
      </c>
      <c r="V3439" s="40">
        <f t="shared" si="220"/>
        <v>12.9032258064516</v>
      </c>
      <c r="W3439" s="40">
        <f t="shared" si="221"/>
        <v>13.3333333333333</v>
      </c>
      <c r="X3439" s="40">
        <f t="shared" si="222"/>
        <v>1.03333333333333</v>
      </c>
      <c r="Y3439" s="42">
        <v>-26.0624093995575</v>
      </c>
      <c r="Z3439" s="40">
        <v>7.96</v>
      </c>
      <c r="AA3439" s="31">
        <v>22</v>
      </c>
      <c r="AB3439" s="31">
        <v>31</v>
      </c>
      <c r="AC3439" s="31">
        <v>47</v>
      </c>
      <c r="AD3439" s="40">
        <v>21.3</v>
      </c>
      <c r="AE3439" s="44">
        <v>1608</v>
      </c>
      <c r="AF3439" s="37">
        <v>1338</v>
      </c>
      <c r="AG3439" s="46">
        <f t="shared" si="223"/>
        <v>0.832089552238806</v>
      </c>
      <c r="AH3439" s="45" t="s">
        <v>411</v>
      </c>
    </row>
    <row r="3440" s="30" customFormat="1" customHeight="1" spans="1:34">
      <c r="A3440" s="31">
        <v>3439</v>
      </c>
      <c r="B3440" s="31" t="s">
        <v>420</v>
      </c>
      <c r="C3440" s="37" t="s">
        <v>135</v>
      </c>
      <c r="D3440" s="38">
        <v>21.8</v>
      </c>
      <c r="E3440" s="38">
        <v>113.0833</v>
      </c>
      <c r="F3440" s="31" t="s">
        <v>407</v>
      </c>
      <c r="G3440" s="38">
        <v>32.3</v>
      </c>
      <c r="H3440" s="38">
        <v>84545.4545454545</v>
      </c>
      <c r="I3440" s="36" t="s">
        <v>96</v>
      </c>
      <c r="J3440" s="38">
        <v>94.5</v>
      </c>
      <c r="K3440" s="36" t="s">
        <v>96</v>
      </c>
      <c r="L3440" s="39">
        <v>2.47784209145229</v>
      </c>
      <c r="M3440" s="39">
        <v>-0.880745794454744</v>
      </c>
      <c r="N3440" s="39">
        <v>0.296321435042489</v>
      </c>
      <c r="O3440" s="39">
        <v>-1.17706722949723</v>
      </c>
      <c r="P3440" s="31"/>
      <c r="Q3440" s="39">
        <v>0.296321435042489</v>
      </c>
      <c r="R3440" s="31"/>
      <c r="S3440" s="40">
        <v>8</v>
      </c>
      <c r="T3440" s="40">
        <v>0.39</v>
      </c>
      <c r="U3440" s="41">
        <v>0.3</v>
      </c>
      <c r="V3440" s="40">
        <f t="shared" si="220"/>
        <v>20.5128205128205</v>
      </c>
      <c r="W3440" s="40">
        <f t="shared" si="221"/>
        <v>26.6666666666667</v>
      </c>
      <c r="X3440" s="40">
        <f t="shared" si="222"/>
        <v>1.3</v>
      </c>
      <c r="Y3440" s="42">
        <v>-1.46486610208291</v>
      </c>
      <c r="Z3440" s="40">
        <v>7.7</v>
      </c>
      <c r="AA3440" s="38">
        <v>44</v>
      </c>
      <c r="AB3440" s="38">
        <v>35</v>
      </c>
      <c r="AC3440" s="38">
        <v>20</v>
      </c>
      <c r="AD3440" s="40">
        <v>22.5</v>
      </c>
      <c r="AE3440" s="44">
        <v>2100</v>
      </c>
      <c r="AF3440" s="37">
        <v>1402</v>
      </c>
      <c r="AG3440" s="46">
        <f t="shared" si="223"/>
        <v>0.667619047619048</v>
      </c>
      <c r="AH3440" s="45" t="s">
        <v>411</v>
      </c>
    </row>
    <row r="3441" s="30" customFormat="1" customHeight="1" spans="1:34">
      <c r="A3441" s="31">
        <v>3440</v>
      </c>
      <c r="B3441" s="31" t="s">
        <v>420</v>
      </c>
      <c r="C3441" s="37" t="s">
        <v>135</v>
      </c>
      <c r="D3441" s="38">
        <v>21.8</v>
      </c>
      <c r="E3441" s="38">
        <v>113.0833</v>
      </c>
      <c r="F3441" s="31" t="s">
        <v>407</v>
      </c>
      <c r="G3441" s="38">
        <v>22.6</v>
      </c>
      <c r="H3441" s="38">
        <v>41181.8181818182</v>
      </c>
      <c r="I3441" s="36" t="s">
        <v>96</v>
      </c>
      <c r="J3441" s="38">
        <v>361.5</v>
      </c>
      <c r="K3441" s="36" t="s">
        <v>96</v>
      </c>
      <c r="L3441" s="39">
        <v>1.23218189972612</v>
      </c>
      <c r="M3441" s="39">
        <v>0.460916412644379</v>
      </c>
      <c r="N3441" s="39">
        <v>-0.422971025621779</v>
      </c>
      <c r="O3441" s="39">
        <v>0.883887438266157</v>
      </c>
      <c r="P3441" s="31"/>
      <c r="Q3441" s="39">
        <v>-0.422971025621779</v>
      </c>
      <c r="R3441" s="31"/>
      <c r="S3441" s="40">
        <v>8.61</v>
      </c>
      <c r="T3441" s="40">
        <v>0.33</v>
      </c>
      <c r="U3441" s="41">
        <v>0.3</v>
      </c>
      <c r="V3441" s="40">
        <f t="shared" si="220"/>
        <v>26.0909090909091</v>
      </c>
      <c r="W3441" s="40">
        <f t="shared" si="221"/>
        <v>28.7</v>
      </c>
      <c r="X3441" s="40">
        <f t="shared" si="222"/>
        <v>1.1</v>
      </c>
      <c r="Y3441" s="42">
        <v>-1.46486610208291</v>
      </c>
      <c r="Z3441" s="40">
        <v>7.83</v>
      </c>
      <c r="AA3441" s="31">
        <v>44</v>
      </c>
      <c r="AB3441" s="31">
        <v>35</v>
      </c>
      <c r="AC3441" s="31">
        <v>20</v>
      </c>
      <c r="AD3441" s="40">
        <v>22.5</v>
      </c>
      <c r="AE3441" s="44">
        <v>2100</v>
      </c>
      <c r="AF3441" s="37">
        <v>1402</v>
      </c>
      <c r="AG3441" s="46">
        <f t="shared" si="223"/>
        <v>0.667619047619048</v>
      </c>
      <c r="AH3441" s="45" t="s">
        <v>411</v>
      </c>
    </row>
    <row r="3442" s="30" customFormat="1" customHeight="1" spans="1:34">
      <c r="A3442" s="31">
        <v>3441</v>
      </c>
      <c r="B3442" s="31" t="s">
        <v>421</v>
      </c>
      <c r="C3442" s="37" t="s">
        <v>135</v>
      </c>
      <c r="D3442" s="38">
        <v>21.8667</v>
      </c>
      <c r="E3442" s="38">
        <v>108.5833</v>
      </c>
      <c r="F3442" s="31" t="s">
        <v>407</v>
      </c>
      <c r="G3442" s="38">
        <v>31.6</v>
      </c>
      <c r="H3442" s="38">
        <v>39545.4545454545</v>
      </c>
      <c r="I3442" s="36" t="s">
        <v>96</v>
      </c>
      <c r="J3442" s="38">
        <v>158.25</v>
      </c>
      <c r="K3442" s="36" t="s">
        <v>96</v>
      </c>
      <c r="L3442" s="39">
        <v>2.39060384438748</v>
      </c>
      <c r="M3442" s="39">
        <v>-1.04256839152196</v>
      </c>
      <c r="N3442" s="39">
        <v>0.024434025337282</v>
      </c>
      <c r="O3442" s="39">
        <v>-1.06700241685924</v>
      </c>
      <c r="P3442" s="31"/>
      <c r="Q3442" s="39">
        <v>0.024434025337282</v>
      </c>
      <c r="R3442" s="31"/>
      <c r="S3442" s="40">
        <v>7.89</v>
      </c>
      <c r="T3442" s="40">
        <v>0.48</v>
      </c>
      <c r="U3442" s="41">
        <v>0.5</v>
      </c>
      <c r="V3442" s="40">
        <f t="shared" si="220"/>
        <v>16.4375</v>
      </c>
      <c r="W3442" s="40">
        <f t="shared" si="221"/>
        <v>15.78</v>
      </c>
      <c r="X3442" s="40">
        <f t="shared" si="222"/>
        <v>0.96</v>
      </c>
      <c r="Y3442" s="42">
        <v>-0.427252613107555</v>
      </c>
      <c r="Z3442" s="40">
        <v>7.9</v>
      </c>
      <c r="AA3442" s="38">
        <v>19</v>
      </c>
      <c r="AB3442" s="38">
        <v>63</v>
      </c>
      <c r="AC3442" s="38">
        <v>18</v>
      </c>
      <c r="AD3442" s="40">
        <v>22.9</v>
      </c>
      <c r="AE3442" s="44">
        <v>1800</v>
      </c>
      <c r="AF3442" s="37">
        <v>1423</v>
      </c>
      <c r="AG3442" s="46">
        <f t="shared" si="223"/>
        <v>0.790555555555556</v>
      </c>
      <c r="AH3442" s="45" t="s">
        <v>411</v>
      </c>
    </row>
    <row r="3443" s="30" customFormat="1" customHeight="1" spans="1:34">
      <c r="A3443" s="31">
        <v>3442</v>
      </c>
      <c r="B3443" s="31" t="s">
        <v>421</v>
      </c>
      <c r="C3443" s="37" t="s">
        <v>135</v>
      </c>
      <c r="D3443" s="38">
        <v>21.8667</v>
      </c>
      <c r="E3443" s="38">
        <v>108.5833</v>
      </c>
      <c r="F3443" s="31" t="s">
        <v>407</v>
      </c>
      <c r="G3443" s="38">
        <v>26.1</v>
      </c>
      <c r="H3443" s="38">
        <v>37636.3636363636</v>
      </c>
      <c r="I3443" s="36" t="s">
        <v>96</v>
      </c>
      <c r="J3443" s="38">
        <v>739.5</v>
      </c>
      <c r="K3443" s="36" t="s">
        <v>96</v>
      </c>
      <c r="L3443" s="39">
        <v>1.69095914161767</v>
      </c>
      <c r="M3443" s="39">
        <v>0.499229829604607</v>
      </c>
      <c r="N3443" s="39">
        <v>-0.0250460319260876</v>
      </c>
      <c r="O3443" s="39">
        <v>0.524275861530695</v>
      </c>
      <c r="P3443" s="31"/>
      <c r="Q3443" s="39">
        <v>-0.0250460319260876</v>
      </c>
      <c r="R3443" s="31"/>
      <c r="S3443" s="40">
        <v>7.94</v>
      </c>
      <c r="T3443" s="40">
        <v>0.52</v>
      </c>
      <c r="U3443" s="41">
        <v>0.5</v>
      </c>
      <c r="V3443" s="40">
        <f t="shared" si="220"/>
        <v>15.2692307692308</v>
      </c>
      <c r="W3443" s="40">
        <f t="shared" si="221"/>
        <v>15.88</v>
      </c>
      <c r="X3443" s="40">
        <f t="shared" si="222"/>
        <v>1.04</v>
      </c>
      <c r="Y3443" s="42">
        <v>-0.427252613107555</v>
      </c>
      <c r="Z3443" s="40">
        <v>7.8</v>
      </c>
      <c r="AA3443" s="38">
        <v>19</v>
      </c>
      <c r="AB3443" s="38">
        <v>63</v>
      </c>
      <c r="AC3443" s="38">
        <v>18</v>
      </c>
      <c r="AD3443" s="40">
        <v>22.9</v>
      </c>
      <c r="AE3443" s="44">
        <v>1800</v>
      </c>
      <c r="AF3443" s="37">
        <v>1423</v>
      </c>
      <c r="AG3443" s="46">
        <f t="shared" si="223"/>
        <v>0.790555555555556</v>
      </c>
      <c r="AH3443" s="45" t="s">
        <v>411</v>
      </c>
    </row>
    <row r="3444" s="30" customFormat="1" customHeight="1" spans="1:34">
      <c r="A3444" s="31">
        <v>3443</v>
      </c>
      <c r="B3444" s="31" t="s">
        <v>422</v>
      </c>
      <c r="C3444" s="37" t="s">
        <v>101</v>
      </c>
      <c r="D3444" s="38">
        <v>53.6875</v>
      </c>
      <c r="E3444" s="38">
        <v>-2.951111</v>
      </c>
      <c r="F3444" s="31" t="s">
        <v>407</v>
      </c>
      <c r="G3444" s="38">
        <v>14.0284</v>
      </c>
      <c r="H3444" s="38">
        <v>51674.7272727273</v>
      </c>
      <c r="I3444" s="36" t="s">
        <v>96</v>
      </c>
      <c r="J3444" s="38">
        <v>46.012275</v>
      </c>
      <c r="K3444" s="36" t="s">
        <v>96</v>
      </c>
      <c r="L3444" s="39">
        <v>0.0613943228606644</v>
      </c>
      <c r="M3444" s="39">
        <v>-1.488808996799</v>
      </c>
      <c r="N3444" s="39">
        <v>-0.698915900850825</v>
      </c>
      <c r="O3444" s="39">
        <v>-0.789893095948178</v>
      </c>
      <c r="P3444" s="31"/>
      <c r="Q3444" s="39">
        <v>-0.698915900850825</v>
      </c>
      <c r="R3444" s="31"/>
      <c r="S3444" s="40">
        <v>42.9</v>
      </c>
      <c r="T3444" s="40">
        <v>1.1</v>
      </c>
      <c r="U3444" s="41">
        <v>0.6</v>
      </c>
      <c r="V3444" s="40">
        <f t="shared" si="220"/>
        <v>39</v>
      </c>
      <c r="W3444" s="40">
        <f t="shared" si="221"/>
        <v>71.5</v>
      </c>
      <c r="X3444" s="40">
        <f t="shared" si="222"/>
        <v>1.83333333333333</v>
      </c>
      <c r="Y3444" s="42">
        <v>-0.0610360875868423</v>
      </c>
      <c r="Z3444" s="40">
        <v>7.6</v>
      </c>
      <c r="AA3444" s="31">
        <v>6</v>
      </c>
      <c r="AB3444" s="31">
        <v>7</v>
      </c>
      <c r="AC3444" s="31">
        <v>88</v>
      </c>
      <c r="AD3444" s="40">
        <v>9.5202054977417</v>
      </c>
      <c r="AE3444" s="44">
        <v>972</v>
      </c>
      <c r="AF3444" s="37">
        <v>742</v>
      </c>
      <c r="AG3444" s="46">
        <f t="shared" si="223"/>
        <v>0.763374485596708</v>
      </c>
      <c r="AH3444" s="31" t="s">
        <v>423</v>
      </c>
    </row>
    <row r="3445" s="30" customFormat="1" customHeight="1" spans="1:34">
      <c r="A3445" s="31">
        <v>3444</v>
      </c>
      <c r="B3445" s="31" t="s">
        <v>422</v>
      </c>
      <c r="C3445" s="37" t="s">
        <v>101</v>
      </c>
      <c r="D3445" s="38">
        <v>53.6875</v>
      </c>
      <c r="E3445" s="38">
        <v>-2.951111</v>
      </c>
      <c r="F3445" s="31" t="s">
        <v>407</v>
      </c>
      <c r="G3445" s="38">
        <v>10.0853</v>
      </c>
      <c r="H3445" s="38">
        <v>66028.6363636364</v>
      </c>
      <c r="I3445" s="36" t="s">
        <v>96</v>
      </c>
      <c r="J3445" s="38">
        <v>368.0985</v>
      </c>
      <c r="K3445" s="36" t="s">
        <v>96</v>
      </c>
      <c r="L3445" s="39">
        <v>-0.500987629100507</v>
      </c>
      <c r="M3445" s="39">
        <v>0.590633359880411</v>
      </c>
      <c r="N3445" s="39">
        <v>-0.453796196440231</v>
      </c>
      <c r="O3445" s="39">
        <v>1.04442955632064</v>
      </c>
      <c r="P3445" s="31"/>
      <c r="Q3445" s="39">
        <v>-0.453796196440231</v>
      </c>
      <c r="R3445" s="31"/>
      <c r="S3445" s="40">
        <v>42.9</v>
      </c>
      <c r="T3445" s="40">
        <v>1.1</v>
      </c>
      <c r="U3445" s="41">
        <v>0.6</v>
      </c>
      <c r="V3445" s="40">
        <f t="shared" si="220"/>
        <v>39</v>
      </c>
      <c r="W3445" s="40">
        <f t="shared" si="221"/>
        <v>71.5</v>
      </c>
      <c r="X3445" s="40">
        <f t="shared" si="222"/>
        <v>1.83333333333333</v>
      </c>
      <c r="Y3445" s="42">
        <v>-0.0610360875868423</v>
      </c>
      <c r="Z3445" s="40">
        <v>7.6</v>
      </c>
      <c r="AA3445" s="31">
        <v>6</v>
      </c>
      <c r="AB3445" s="31">
        <v>7</v>
      </c>
      <c r="AC3445" s="31">
        <v>88</v>
      </c>
      <c r="AD3445" s="40">
        <v>9.5202054977417</v>
      </c>
      <c r="AE3445" s="44">
        <v>972</v>
      </c>
      <c r="AF3445" s="37">
        <v>742</v>
      </c>
      <c r="AG3445" s="46">
        <f t="shared" si="223"/>
        <v>0.763374485596708</v>
      </c>
      <c r="AH3445" s="31" t="s">
        <v>423</v>
      </c>
    </row>
    <row r="3446" s="30" customFormat="1" customHeight="1" spans="1:34">
      <c r="A3446" s="31">
        <v>3445</v>
      </c>
      <c r="B3446" s="31" t="s">
        <v>422</v>
      </c>
      <c r="C3446" s="37" t="s">
        <v>101</v>
      </c>
      <c r="D3446" s="38">
        <v>53.6875</v>
      </c>
      <c r="E3446" s="38">
        <v>-2.951111</v>
      </c>
      <c r="F3446" s="31" t="s">
        <v>407</v>
      </c>
      <c r="G3446" s="38">
        <v>6.74882</v>
      </c>
      <c r="H3446" s="38">
        <v>20095.6909090909</v>
      </c>
      <c r="I3446" s="36" t="s">
        <v>96</v>
      </c>
      <c r="J3446" s="38">
        <v>414.11025</v>
      </c>
      <c r="K3446" s="36" t="s">
        <v>96</v>
      </c>
      <c r="L3446" s="39">
        <v>-0.989227018026078</v>
      </c>
      <c r="M3446" s="39">
        <v>0.708415037203795</v>
      </c>
      <c r="N3446" s="39">
        <v>-1.64337931921411</v>
      </c>
      <c r="O3446" s="39">
        <v>2.3517943564179</v>
      </c>
      <c r="P3446" s="31"/>
      <c r="Q3446" s="39">
        <v>-1.64337931921411</v>
      </c>
      <c r="R3446" s="31"/>
      <c r="S3446" s="40">
        <v>42.9</v>
      </c>
      <c r="T3446" s="40">
        <v>1.1</v>
      </c>
      <c r="U3446" s="41">
        <v>0.6</v>
      </c>
      <c r="V3446" s="40">
        <f t="shared" si="220"/>
        <v>39</v>
      </c>
      <c r="W3446" s="40">
        <f t="shared" si="221"/>
        <v>71.5</v>
      </c>
      <c r="X3446" s="40">
        <f t="shared" si="222"/>
        <v>1.83333333333333</v>
      </c>
      <c r="Y3446" s="38">
        <v>8.04233</v>
      </c>
      <c r="Z3446" s="40">
        <v>7.6</v>
      </c>
      <c r="AA3446" s="31">
        <v>6</v>
      </c>
      <c r="AB3446" s="31">
        <v>7</v>
      </c>
      <c r="AC3446" s="31">
        <v>88</v>
      </c>
      <c r="AD3446" s="40">
        <v>9.5202054977417</v>
      </c>
      <c r="AE3446" s="44">
        <v>972</v>
      </c>
      <c r="AF3446" s="37">
        <v>742</v>
      </c>
      <c r="AG3446" s="46">
        <f t="shared" si="223"/>
        <v>0.763374485596708</v>
      </c>
      <c r="AH3446" s="31" t="s">
        <v>423</v>
      </c>
    </row>
    <row r="3447" s="30" customFormat="1" customHeight="1" spans="1:34">
      <c r="A3447" s="31">
        <v>3446</v>
      </c>
      <c r="B3447" s="31" t="s">
        <v>422</v>
      </c>
      <c r="C3447" s="37" t="s">
        <v>101</v>
      </c>
      <c r="D3447" s="38">
        <v>53.6875</v>
      </c>
      <c r="E3447" s="38">
        <v>-2.951111</v>
      </c>
      <c r="F3447" s="31" t="s">
        <v>407</v>
      </c>
      <c r="G3447" s="38">
        <v>1.66825</v>
      </c>
      <c r="H3447" s="38">
        <v>28708.0909090909</v>
      </c>
      <c r="I3447" s="36" t="s">
        <v>96</v>
      </c>
      <c r="J3447" s="38">
        <v>253.06725</v>
      </c>
      <c r="K3447" s="36" t="s">
        <v>96</v>
      </c>
      <c r="L3447" s="39">
        <v>-1.75545593207136</v>
      </c>
      <c r="M3447" s="39">
        <v>0.21593805816627</v>
      </c>
      <c r="N3447" s="39">
        <v>-1.28670573241935</v>
      </c>
      <c r="O3447" s="39">
        <v>1.50264379058562</v>
      </c>
      <c r="P3447" s="31"/>
      <c r="Q3447" s="39">
        <v>-1.28670573241935</v>
      </c>
      <c r="R3447" s="31"/>
      <c r="S3447" s="40">
        <v>42.9</v>
      </c>
      <c r="T3447" s="40">
        <v>1.1</v>
      </c>
      <c r="U3447" s="41">
        <v>0.6</v>
      </c>
      <c r="V3447" s="40">
        <f t="shared" si="220"/>
        <v>39</v>
      </c>
      <c r="W3447" s="40">
        <f t="shared" si="221"/>
        <v>71.5</v>
      </c>
      <c r="X3447" s="40">
        <f t="shared" si="222"/>
        <v>1.83333333333333</v>
      </c>
      <c r="Y3447" s="38">
        <v>17.7778</v>
      </c>
      <c r="Z3447" s="40">
        <v>7.6</v>
      </c>
      <c r="AA3447" s="31">
        <v>6</v>
      </c>
      <c r="AB3447" s="31">
        <v>7</v>
      </c>
      <c r="AC3447" s="31">
        <v>88</v>
      </c>
      <c r="AD3447" s="40">
        <v>9.5202054977417</v>
      </c>
      <c r="AE3447" s="44">
        <v>972</v>
      </c>
      <c r="AF3447" s="37">
        <v>742</v>
      </c>
      <c r="AG3447" s="46">
        <f t="shared" si="223"/>
        <v>0.763374485596708</v>
      </c>
      <c r="AH3447" s="31" t="s">
        <v>423</v>
      </c>
    </row>
    <row r="3448" s="30" customFormat="1" customHeight="1" spans="1:34">
      <c r="A3448" s="31">
        <v>3447</v>
      </c>
      <c r="B3448" s="31" t="s">
        <v>422</v>
      </c>
      <c r="C3448" s="37" t="s">
        <v>101</v>
      </c>
      <c r="D3448" s="38">
        <v>53.6875</v>
      </c>
      <c r="E3448" s="38">
        <v>-2.951111</v>
      </c>
      <c r="F3448" s="31" t="s">
        <v>407</v>
      </c>
      <c r="G3448" s="38">
        <v>4.54976</v>
      </c>
      <c r="H3448" s="38">
        <v>31578.8181818182</v>
      </c>
      <c r="I3448" s="36" t="s">
        <v>96</v>
      </c>
      <c r="J3448" s="38">
        <v>0</v>
      </c>
      <c r="K3448" s="36" t="s">
        <v>96</v>
      </c>
      <c r="L3448" s="39">
        <v>-1.31743810026664</v>
      </c>
      <c r="M3448" s="31"/>
      <c r="N3448" s="39">
        <v>-1.19139814353136</v>
      </c>
      <c r="O3448" s="31"/>
      <c r="P3448" s="31"/>
      <c r="Q3448" s="39">
        <v>-1.19139814353136</v>
      </c>
      <c r="R3448" s="31"/>
      <c r="S3448" s="40">
        <v>42.9</v>
      </c>
      <c r="T3448" s="40">
        <v>1.1</v>
      </c>
      <c r="U3448" s="41">
        <v>0.6</v>
      </c>
      <c r="V3448" s="40">
        <f t="shared" si="220"/>
        <v>39</v>
      </c>
      <c r="W3448" s="40">
        <f t="shared" si="221"/>
        <v>71.5</v>
      </c>
      <c r="X3448" s="40">
        <f t="shared" si="222"/>
        <v>1.83333333333333</v>
      </c>
      <c r="Y3448" s="38">
        <v>7.61905</v>
      </c>
      <c r="Z3448" s="40">
        <v>7.6</v>
      </c>
      <c r="AA3448" s="31">
        <v>6</v>
      </c>
      <c r="AB3448" s="31">
        <v>7</v>
      </c>
      <c r="AC3448" s="31">
        <v>88</v>
      </c>
      <c r="AD3448" s="40">
        <v>9.5202054977417</v>
      </c>
      <c r="AE3448" s="44">
        <v>972</v>
      </c>
      <c r="AF3448" s="37">
        <v>742</v>
      </c>
      <c r="AG3448" s="46">
        <f t="shared" si="223"/>
        <v>0.763374485596708</v>
      </c>
      <c r="AH3448" s="31" t="s">
        <v>423</v>
      </c>
    </row>
    <row r="3449" s="30" customFormat="1" customHeight="1" spans="1:34">
      <c r="A3449" s="31">
        <v>3448</v>
      </c>
      <c r="B3449" s="31" t="s">
        <v>422</v>
      </c>
      <c r="C3449" s="37" t="s">
        <v>101</v>
      </c>
      <c r="D3449" s="38">
        <v>53.6875</v>
      </c>
      <c r="E3449" s="38">
        <v>-2.951111</v>
      </c>
      <c r="F3449" s="31" t="s">
        <v>407</v>
      </c>
      <c r="G3449" s="38">
        <v>5.00474</v>
      </c>
      <c r="H3449" s="38">
        <v>22966.5</v>
      </c>
      <c r="I3449" s="36" t="s">
        <v>96</v>
      </c>
      <c r="J3449" s="38">
        <v>966.255</v>
      </c>
      <c r="K3449" s="36" t="s">
        <v>96</v>
      </c>
      <c r="L3449" s="39">
        <v>-1.24910626723297</v>
      </c>
      <c r="M3449" s="39">
        <v>1.55571056901585</v>
      </c>
      <c r="N3449" s="39">
        <v>-1.50984809623248</v>
      </c>
      <c r="O3449" s="39">
        <v>3.06555866524833</v>
      </c>
      <c r="P3449" s="31"/>
      <c r="Q3449" s="39">
        <v>-1.50984809623248</v>
      </c>
      <c r="R3449" s="31"/>
      <c r="S3449" s="40">
        <v>42.9</v>
      </c>
      <c r="T3449" s="40">
        <v>1.1</v>
      </c>
      <c r="U3449" s="41">
        <v>0.6</v>
      </c>
      <c r="V3449" s="40">
        <f t="shared" si="220"/>
        <v>39</v>
      </c>
      <c r="W3449" s="40">
        <f t="shared" si="221"/>
        <v>71.5</v>
      </c>
      <c r="X3449" s="40">
        <f t="shared" si="222"/>
        <v>1.83333333333333</v>
      </c>
      <c r="Y3449" s="38">
        <v>10.1587</v>
      </c>
      <c r="Z3449" s="40">
        <v>7.6</v>
      </c>
      <c r="AA3449" s="31">
        <v>6</v>
      </c>
      <c r="AB3449" s="31">
        <v>7</v>
      </c>
      <c r="AC3449" s="31">
        <v>88</v>
      </c>
      <c r="AD3449" s="40">
        <v>9.5202054977417</v>
      </c>
      <c r="AE3449" s="44">
        <v>972</v>
      </c>
      <c r="AF3449" s="37">
        <v>742</v>
      </c>
      <c r="AG3449" s="46">
        <f t="shared" si="223"/>
        <v>0.763374485596708</v>
      </c>
      <c r="AH3449" s="31" t="s">
        <v>423</v>
      </c>
    </row>
    <row r="3450" s="30" customFormat="1" customHeight="1" spans="1:34">
      <c r="A3450" s="31">
        <v>3449</v>
      </c>
      <c r="B3450" s="31" t="s">
        <v>422</v>
      </c>
      <c r="C3450" s="37" t="s">
        <v>101</v>
      </c>
      <c r="D3450" s="38">
        <v>53.6875</v>
      </c>
      <c r="E3450" s="38">
        <v>-2.951111</v>
      </c>
      <c r="F3450" s="31" t="s">
        <v>407</v>
      </c>
      <c r="G3450" s="38">
        <v>6.82464</v>
      </c>
      <c r="H3450" s="38">
        <v>77512.0909090909</v>
      </c>
      <c r="I3450" s="36" t="s">
        <v>96</v>
      </c>
      <c r="J3450" s="38">
        <v>805.215</v>
      </c>
      <c r="K3450" s="36" t="s">
        <v>96</v>
      </c>
      <c r="L3450" s="39">
        <v>-0.978002783001784</v>
      </c>
      <c r="M3450" s="39">
        <v>1.37339211698755</v>
      </c>
      <c r="N3450" s="39">
        <v>-0.293450792742661</v>
      </c>
      <c r="O3450" s="39">
        <v>1.66684290973022</v>
      </c>
      <c r="P3450" s="31"/>
      <c r="Q3450" s="39">
        <v>-0.293450792742661</v>
      </c>
      <c r="R3450" s="31"/>
      <c r="S3450" s="40">
        <v>42.9</v>
      </c>
      <c r="T3450" s="40">
        <v>1.1</v>
      </c>
      <c r="U3450" s="41">
        <v>0.6</v>
      </c>
      <c r="V3450" s="40">
        <f t="shared" si="220"/>
        <v>39</v>
      </c>
      <c r="W3450" s="40">
        <f t="shared" si="221"/>
        <v>71.5</v>
      </c>
      <c r="X3450" s="40">
        <f t="shared" si="222"/>
        <v>1.83333333333333</v>
      </c>
      <c r="Y3450" s="38">
        <v>13.1217</v>
      </c>
      <c r="Z3450" s="40">
        <v>7.6</v>
      </c>
      <c r="AA3450" s="31">
        <v>6</v>
      </c>
      <c r="AB3450" s="31">
        <v>7</v>
      </c>
      <c r="AC3450" s="31">
        <v>88</v>
      </c>
      <c r="AD3450" s="40">
        <v>9.5202054977417</v>
      </c>
      <c r="AE3450" s="44">
        <v>972</v>
      </c>
      <c r="AF3450" s="37">
        <v>742</v>
      </c>
      <c r="AG3450" s="46">
        <f t="shared" si="223"/>
        <v>0.763374485596708</v>
      </c>
      <c r="AH3450" s="31" t="s">
        <v>423</v>
      </c>
    </row>
    <row r="3451" s="30" customFormat="1" customHeight="1" spans="1:34">
      <c r="A3451" s="31">
        <v>3450</v>
      </c>
      <c r="B3451" s="31" t="s">
        <v>422</v>
      </c>
      <c r="C3451" s="37" t="s">
        <v>101</v>
      </c>
      <c r="D3451" s="38">
        <v>53.6875</v>
      </c>
      <c r="E3451" s="38">
        <v>-2.951111</v>
      </c>
      <c r="F3451" s="31" t="s">
        <v>407</v>
      </c>
      <c r="G3451" s="38">
        <v>9.25118</v>
      </c>
      <c r="H3451" s="38">
        <v>91866</v>
      </c>
      <c r="I3451" s="36" t="s">
        <v>96</v>
      </c>
      <c r="J3451" s="38">
        <v>414.11025</v>
      </c>
      <c r="K3451" s="36" t="s">
        <v>96</v>
      </c>
      <c r="L3451" s="39">
        <v>-0.621965902666673</v>
      </c>
      <c r="M3451" s="39">
        <v>0.708415037203795</v>
      </c>
      <c r="N3451" s="39">
        <v>-0.12355373511259</v>
      </c>
      <c r="O3451" s="39">
        <v>0.831968772316385</v>
      </c>
      <c r="P3451" s="31"/>
      <c r="Q3451" s="39">
        <v>-0.12355373511259</v>
      </c>
      <c r="R3451" s="31"/>
      <c r="S3451" s="40">
        <v>42.9</v>
      </c>
      <c r="T3451" s="40">
        <v>1.1</v>
      </c>
      <c r="U3451" s="41">
        <v>0.6</v>
      </c>
      <c r="V3451" s="40">
        <f t="shared" si="220"/>
        <v>39</v>
      </c>
      <c r="W3451" s="40">
        <f t="shared" si="221"/>
        <v>71.5</v>
      </c>
      <c r="X3451" s="40">
        <f t="shared" si="222"/>
        <v>1.83333333333333</v>
      </c>
      <c r="Y3451" s="38">
        <v>23.2804</v>
      </c>
      <c r="Z3451" s="40">
        <v>7.6</v>
      </c>
      <c r="AA3451" s="31">
        <v>6</v>
      </c>
      <c r="AB3451" s="31">
        <v>7</v>
      </c>
      <c r="AC3451" s="31">
        <v>88</v>
      </c>
      <c r="AD3451" s="40">
        <v>9.5202054977417</v>
      </c>
      <c r="AE3451" s="44">
        <v>972</v>
      </c>
      <c r="AF3451" s="37">
        <v>742</v>
      </c>
      <c r="AG3451" s="46">
        <f t="shared" si="223"/>
        <v>0.763374485596708</v>
      </c>
      <c r="AH3451" s="31" t="s">
        <v>423</v>
      </c>
    </row>
    <row r="3452" s="30" customFormat="1" customHeight="1" spans="1:34">
      <c r="A3452" s="31">
        <v>3451</v>
      </c>
      <c r="B3452" s="31" t="s">
        <v>422</v>
      </c>
      <c r="C3452" s="37" t="s">
        <v>101</v>
      </c>
      <c r="D3452" s="38">
        <v>53.6875</v>
      </c>
      <c r="E3452" s="38">
        <v>-2.951111</v>
      </c>
      <c r="F3452" s="31" t="s">
        <v>407</v>
      </c>
      <c r="G3452" s="38">
        <v>13.1943</v>
      </c>
      <c r="H3452" s="38">
        <v>106220.181818182</v>
      </c>
      <c r="I3452" s="36" t="s">
        <v>96</v>
      </c>
      <c r="J3452" s="38">
        <v>23.0061</v>
      </c>
      <c r="K3452" s="36" t="s">
        <v>96</v>
      </c>
      <c r="L3452" s="39">
        <v>-0.0562769744232057</v>
      </c>
      <c r="M3452" s="39">
        <v>-2.1819578073601</v>
      </c>
      <c r="N3452" s="39">
        <v>0.0216293980424389</v>
      </c>
      <c r="O3452" s="39">
        <v>-2.20358720540254</v>
      </c>
      <c r="P3452" s="31"/>
      <c r="Q3452" s="39">
        <v>0.0216293980424389</v>
      </c>
      <c r="R3452" s="31"/>
      <c r="S3452" s="40">
        <v>42.9</v>
      </c>
      <c r="T3452" s="40">
        <v>1.1</v>
      </c>
      <c r="U3452" s="41">
        <v>0.6</v>
      </c>
      <c r="V3452" s="40">
        <f t="shared" si="220"/>
        <v>39</v>
      </c>
      <c r="W3452" s="40">
        <f t="shared" si="221"/>
        <v>71.5</v>
      </c>
      <c r="X3452" s="40">
        <f t="shared" si="222"/>
        <v>1.83333333333333</v>
      </c>
      <c r="Y3452" s="38">
        <v>45.7143</v>
      </c>
      <c r="Z3452" s="40">
        <v>7.6</v>
      </c>
      <c r="AA3452" s="31">
        <v>6</v>
      </c>
      <c r="AB3452" s="31">
        <v>7</v>
      </c>
      <c r="AC3452" s="31">
        <v>88</v>
      </c>
      <c r="AD3452" s="40">
        <v>9.5202054977417</v>
      </c>
      <c r="AE3452" s="44">
        <v>972</v>
      </c>
      <c r="AF3452" s="37">
        <v>742</v>
      </c>
      <c r="AG3452" s="46">
        <f t="shared" si="223"/>
        <v>0.763374485596708</v>
      </c>
      <c r="AH3452" s="31" t="s">
        <v>423</v>
      </c>
    </row>
    <row r="3453" s="30" customFormat="1" customHeight="1" spans="1:34">
      <c r="A3453" s="31">
        <v>3452</v>
      </c>
      <c r="B3453" s="31" t="s">
        <v>422</v>
      </c>
      <c r="C3453" s="37" t="s">
        <v>101</v>
      </c>
      <c r="D3453" s="38">
        <v>53.6875</v>
      </c>
      <c r="E3453" s="38">
        <v>-2.951111</v>
      </c>
      <c r="F3453" s="31" t="s">
        <v>407</v>
      </c>
      <c r="G3453" s="38">
        <v>15.545</v>
      </c>
      <c r="H3453" s="38">
        <v>264114.818181818</v>
      </c>
      <c r="I3453" s="36" t="s">
        <v>96</v>
      </c>
      <c r="J3453" s="38">
        <v>115.0305</v>
      </c>
      <c r="K3453" s="36" t="s">
        <v>96</v>
      </c>
      <c r="L3453" s="39">
        <v>0.273607697706375</v>
      </c>
      <c r="M3453" s="39">
        <v>-0.572519894925998</v>
      </c>
      <c r="N3453" s="39">
        <v>0.932499197288945</v>
      </c>
      <c r="O3453" s="39">
        <v>-1.50501909221494</v>
      </c>
      <c r="P3453" s="31"/>
      <c r="Q3453" s="39">
        <v>0.932499197288945</v>
      </c>
      <c r="R3453" s="31"/>
      <c r="S3453" s="40">
        <v>42.9</v>
      </c>
      <c r="T3453" s="40">
        <v>1.1</v>
      </c>
      <c r="U3453" s="41">
        <v>0.6</v>
      </c>
      <c r="V3453" s="40">
        <f t="shared" si="220"/>
        <v>39</v>
      </c>
      <c r="W3453" s="40">
        <f t="shared" si="221"/>
        <v>71.5</v>
      </c>
      <c r="X3453" s="40">
        <f t="shared" si="222"/>
        <v>1.83333333333333</v>
      </c>
      <c r="Y3453" s="38">
        <v>82.5397</v>
      </c>
      <c r="Z3453" s="40">
        <v>7.6</v>
      </c>
      <c r="AA3453" s="31">
        <v>6</v>
      </c>
      <c r="AB3453" s="31">
        <v>7</v>
      </c>
      <c r="AC3453" s="31">
        <v>88</v>
      </c>
      <c r="AD3453" s="40">
        <v>9.5202054977417</v>
      </c>
      <c r="AE3453" s="44">
        <v>972</v>
      </c>
      <c r="AF3453" s="37">
        <v>742</v>
      </c>
      <c r="AG3453" s="46">
        <f t="shared" si="223"/>
        <v>0.763374485596708</v>
      </c>
      <c r="AH3453" s="31" t="s">
        <v>423</v>
      </c>
    </row>
    <row r="3454" s="30" customFormat="1" customHeight="1" spans="1:34">
      <c r="A3454" s="31">
        <v>3453</v>
      </c>
      <c r="B3454" s="31" t="s">
        <v>422</v>
      </c>
      <c r="C3454" s="37" t="s">
        <v>101</v>
      </c>
      <c r="D3454" s="38">
        <v>53.6875</v>
      </c>
      <c r="E3454" s="38">
        <v>-2.951111</v>
      </c>
      <c r="F3454" s="31" t="s">
        <v>407</v>
      </c>
      <c r="G3454" s="38">
        <v>16.3033</v>
      </c>
      <c r="H3454" s="38">
        <v>172248.818181818</v>
      </c>
      <c r="I3454" s="36" t="s">
        <v>96</v>
      </c>
      <c r="J3454" s="38">
        <v>69.018375</v>
      </c>
      <c r="K3454" s="36" t="s">
        <v>96</v>
      </c>
      <c r="L3454" s="39">
        <v>0.378880460958321</v>
      </c>
      <c r="M3454" s="39">
        <v>-1.08334443202426</v>
      </c>
      <c r="N3454" s="39">
        <v>0.505055320143163</v>
      </c>
      <c r="O3454" s="39">
        <v>-1.58839975216742</v>
      </c>
      <c r="P3454" s="31"/>
      <c r="Q3454" s="39">
        <v>0.505055320143163</v>
      </c>
      <c r="R3454" s="31"/>
      <c r="S3454" s="40">
        <v>42.9</v>
      </c>
      <c r="T3454" s="40">
        <v>1.1</v>
      </c>
      <c r="U3454" s="41">
        <v>0.6</v>
      </c>
      <c r="V3454" s="40">
        <f t="shared" si="220"/>
        <v>39</v>
      </c>
      <c r="W3454" s="40">
        <f t="shared" si="221"/>
        <v>71.5</v>
      </c>
      <c r="X3454" s="40">
        <f t="shared" si="222"/>
        <v>1.83333333333333</v>
      </c>
      <c r="Y3454" s="38">
        <v>83.3862</v>
      </c>
      <c r="Z3454" s="40">
        <v>7.6</v>
      </c>
      <c r="AA3454" s="31">
        <v>6</v>
      </c>
      <c r="AB3454" s="31">
        <v>7</v>
      </c>
      <c r="AC3454" s="31">
        <v>88</v>
      </c>
      <c r="AD3454" s="40">
        <v>9.5202054977417</v>
      </c>
      <c r="AE3454" s="44">
        <v>972</v>
      </c>
      <c r="AF3454" s="37">
        <v>742</v>
      </c>
      <c r="AG3454" s="46">
        <f t="shared" si="223"/>
        <v>0.763374485596708</v>
      </c>
      <c r="AH3454" s="31" t="s">
        <v>423</v>
      </c>
    </row>
    <row r="3455" s="30" customFormat="1" customHeight="1" spans="1:34">
      <c r="A3455" s="31">
        <v>3454</v>
      </c>
      <c r="B3455" s="31" t="s">
        <v>422</v>
      </c>
      <c r="C3455" s="37" t="s">
        <v>101</v>
      </c>
      <c r="D3455" s="38">
        <v>53.6875</v>
      </c>
      <c r="E3455" s="38">
        <v>-2.951111</v>
      </c>
      <c r="F3455" s="31" t="s">
        <v>407</v>
      </c>
      <c r="G3455" s="38">
        <v>15.3934</v>
      </c>
      <c r="H3455" s="38">
        <v>175119.545454545</v>
      </c>
      <c r="I3455" s="36" t="s">
        <v>96</v>
      </c>
      <c r="J3455" s="38">
        <v>138.03675</v>
      </c>
      <c r="K3455" s="36" t="s">
        <v>96</v>
      </c>
      <c r="L3455" s="39">
        <v>0.252495107007796</v>
      </c>
      <c r="M3455" s="39">
        <v>-0.390197251464315</v>
      </c>
      <c r="N3455" s="39">
        <v>0.521584128924894</v>
      </c>
      <c r="O3455" s="39">
        <v>-0.911781380389209</v>
      </c>
      <c r="P3455" s="31"/>
      <c r="Q3455" s="39">
        <v>0.521584128924894</v>
      </c>
      <c r="R3455" s="31"/>
      <c r="S3455" s="40">
        <v>42.9</v>
      </c>
      <c r="T3455" s="40">
        <v>1.1</v>
      </c>
      <c r="U3455" s="41">
        <v>0.6</v>
      </c>
      <c r="V3455" s="40">
        <f t="shared" si="220"/>
        <v>39</v>
      </c>
      <c r="W3455" s="40">
        <f t="shared" si="221"/>
        <v>71.5</v>
      </c>
      <c r="X3455" s="40">
        <f t="shared" si="222"/>
        <v>1.83333333333333</v>
      </c>
      <c r="Y3455" s="38">
        <v>19.0476</v>
      </c>
      <c r="Z3455" s="40">
        <v>7.6</v>
      </c>
      <c r="AA3455" s="31">
        <v>6</v>
      </c>
      <c r="AB3455" s="31">
        <v>7</v>
      </c>
      <c r="AC3455" s="31">
        <v>88</v>
      </c>
      <c r="AD3455" s="40">
        <v>9.5202054977417</v>
      </c>
      <c r="AE3455" s="44">
        <v>972</v>
      </c>
      <c r="AF3455" s="37">
        <v>742</v>
      </c>
      <c r="AG3455" s="46">
        <f t="shared" si="223"/>
        <v>0.763374485596708</v>
      </c>
      <c r="AH3455" s="31" t="s">
        <v>423</v>
      </c>
    </row>
    <row r="3456" s="30" customFormat="1" customHeight="1" spans="1:34">
      <c r="A3456" s="31">
        <v>3455</v>
      </c>
      <c r="B3456" s="31" t="s">
        <v>422</v>
      </c>
      <c r="C3456" s="37" t="s">
        <v>101</v>
      </c>
      <c r="D3456" s="38">
        <v>53.6875</v>
      </c>
      <c r="E3456" s="38">
        <v>-2.951111</v>
      </c>
      <c r="F3456" s="31" t="s">
        <v>407</v>
      </c>
      <c r="G3456" s="38">
        <v>14.0284</v>
      </c>
      <c r="H3456" s="38">
        <v>140669.727272727</v>
      </c>
      <c r="I3456" s="36" t="s">
        <v>96</v>
      </c>
      <c r="J3456" s="38">
        <v>115.0305</v>
      </c>
      <c r="K3456" s="36" t="s">
        <v>96</v>
      </c>
      <c r="L3456" s="39">
        <v>0.0613943228606644</v>
      </c>
      <c r="M3456" s="39">
        <v>-0.572519894925998</v>
      </c>
      <c r="N3456" s="39">
        <v>0.30253005433059</v>
      </c>
      <c r="O3456" s="39">
        <v>-0.875049949256588</v>
      </c>
      <c r="P3456" s="31"/>
      <c r="Q3456" s="39">
        <v>0.30253005433059</v>
      </c>
      <c r="R3456" s="31"/>
      <c r="S3456" s="40">
        <v>42.9</v>
      </c>
      <c r="T3456" s="40">
        <v>1.1</v>
      </c>
      <c r="U3456" s="41">
        <v>0.6</v>
      </c>
      <c r="V3456" s="40">
        <f t="shared" si="220"/>
        <v>39</v>
      </c>
      <c r="W3456" s="40">
        <f t="shared" si="221"/>
        <v>71.5</v>
      </c>
      <c r="X3456" s="40">
        <f t="shared" si="222"/>
        <v>1.83333333333333</v>
      </c>
      <c r="Y3456" s="42">
        <v>-0.0610360875868423</v>
      </c>
      <c r="Z3456" s="40">
        <v>7.9</v>
      </c>
      <c r="AA3456" s="31">
        <v>6</v>
      </c>
      <c r="AB3456" s="31">
        <v>7</v>
      </c>
      <c r="AC3456" s="31">
        <v>88</v>
      </c>
      <c r="AD3456" s="40">
        <v>9.5202054977417</v>
      </c>
      <c r="AE3456" s="44">
        <v>972</v>
      </c>
      <c r="AF3456" s="37">
        <v>742</v>
      </c>
      <c r="AG3456" s="46">
        <f t="shared" si="223"/>
        <v>0.763374485596708</v>
      </c>
      <c r="AH3456" s="31" t="s">
        <v>423</v>
      </c>
    </row>
    <row r="3457" s="30" customFormat="1" customHeight="1" spans="1:34">
      <c r="A3457" s="31">
        <v>3456</v>
      </c>
      <c r="B3457" s="31" t="s">
        <v>422</v>
      </c>
      <c r="C3457" s="37" t="s">
        <v>101</v>
      </c>
      <c r="D3457" s="38">
        <v>53.6875</v>
      </c>
      <c r="E3457" s="38">
        <v>-2.951111</v>
      </c>
      <c r="F3457" s="31" t="s">
        <v>407</v>
      </c>
      <c r="G3457" s="38">
        <v>10.0853</v>
      </c>
      <c r="H3457" s="38">
        <v>114832.636363636</v>
      </c>
      <c r="I3457" s="36" t="s">
        <v>96</v>
      </c>
      <c r="J3457" s="38">
        <v>138.03675</v>
      </c>
      <c r="K3457" s="36" t="s">
        <v>96</v>
      </c>
      <c r="L3457" s="39">
        <v>-0.500987629100507</v>
      </c>
      <c r="M3457" s="39">
        <v>-0.390197251464315</v>
      </c>
      <c r="N3457" s="39">
        <v>0.0995910037012857</v>
      </c>
      <c r="O3457" s="39">
        <v>-0.489788255165601</v>
      </c>
      <c r="P3457" s="31"/>
      <c r="Q3457" s="39">
        <v>0.0995910037012857</v>
      </c>
      <c r="R3457" s="31"/>
      <c r="S3457" s="40">
        <v>42.9</v>
      </c>
      <c r="T3457" s="40">
        <v>1.1</v>
      </c>
      <c r="U3457" s="41">
        <v>0.6</v>
      </c>
      <c r="V3457" s="40">
        <f t="shared" si="220"/>
        <v>39</v>
      </c>
      <c r="W3457" s="40">
        <f t="shared" si="221"/>
        <v>71.5</v>
      </c>
      <c r="X3457" s="40">
        <f t="shared" si="222"/>
        <v>1.83333333333333</v>
      </c>
      <c r="Y3457" s="42">
        <v>-0.0610360875868423</v>
      </c>
      <c r="Z3457" s="40">
        <v>7.9</v>
      </c>
      <c r="AA3457" s="31">
        <v>6</v>
      </c>
      <c r="AB3457" s="31">
        <v>7</v>
      </c>
      <c r="AC3457" s="31">
        <v>88</v>
      </c>
      <c r="AD3457" s="40">
        <v>9.5202054977417</v>
      </c>
      <c r="AE3457" s="44">
        <v>972</v>
      </c>
      <c r="AF3457" s="37">
        <v>742</v>
      </c>
      <c r="AG3457" s="46">
        <f t="shared" si="223"/>
        <v>0.763374485596708</v>
      </c>
      <c r="AH3457" s="31" t="s">
        <v>423</v>
      </c>
    </row>
    <row r="3458" s="30" customFormat="1" customHeight="1" spans="1:34">
      <c r="A3458" s="31">
        <v>3457</v>
      </c>
      <c r="B3458" s="31" t="s">
        <v>422</v>
      </c>
      <c r="C3458" s="37" t="s">
        <v>101</v>
      </c>
      <c r="D3458" s="38">
        <v>53.6875</v>
      </c>
      <c r="E3458" s="38">
        <v>-2.951111</v>
      </c>
      <c r="F3458" s="31" t="s">
        <v>407</v>
      </c>
      <c r="G3458" s="38">
        <v>7.20379</v>
      </c>
      <c r="H3458" s="38">
        <v>54545.4545454545</v>
      </c>
      <c r="I3458" s="36" t="s">
        <v>96</v>
      </c>
      <c r="J3458" s="38">
        <v>184.04925</v>
      </c>
      <c r="K3458" s="36" t="s">
        <v>96</v>
      </c>
      <c r="L3458" s="39">
        <v>-0.921965293815504</v>
      </c>
      <c r="M3458" s="39">
        <v>-0.102513820679535</v>
      </c>
      <c r="N3458" s="39">
        <v>-0.644850346245827</v>
      </c>
      <c r="O3458" s="39">
        <v>0.542336525566293</v>
      </c>
      <c r="P3458" s="31"/>
      <c r="Q3458" s="39">
        <v>-0.644850346245827</v>
      </c>
      <c r="R3458" s="31"/>
      <c r="S3458" s="40">
        <v>42.9</v>
      </c>
      <c r="T3458" s="40">
        <v>1.1</v>
      </c>
      <c r="U3458" s="41">
        <v>0.6</v>
      </c>
      <c r="V3458" s="40">
        <f t="shared" ref="V3458:V3477" si="224">S3458/T3458</f>
        <v>39</v>
      </c>
      <c r="W3458" s="40">
        <f t="shared" ref="W3458:W3521" si="225">S3458/U3458</f>
        <v>71.5</v>
      </c>
      <c r="X3458" s="40">
        <f t="shared" si="222"/>
        <v>1.83333333333333</v>
      </c>
      <c r="Y3458" s="38">
        <v>10.582</v>
      </c>
      <c r="Z3458" s="40">
        <v>7.9</v>
      </c>
      <c r="AA3458" s="31">
        <v>6</v>
      </c>
      <c r="AB3458" s="31">
        <v>7</v>
      </c>
      <c r="AC3458" s="31">
        <v>88</v>
      </c>
      <c r="AD3458" s="40">
        <v>9.5202054977417</v>
      </c>
      <c r="AE3458" s="44">
        <v>972</v>
      </c>
      <c r="AF3458" s="37">
        <v>742</v>
      </c>
      <c r="AG3458" s="46">
        <f t="shared" si="223"/>
        <v>0.763374485596708</v>
      </c>
      <c r="AH3458" s="31" t="s">
        <v>423</v>
      </c>
    </row>
    <row r="3459" s="30" customFormat="1" customHeight="1" spans="1:34">
      <c r="A3459" s="31">
        <v>3458</v>
      </c>
      <c r="B3459" s="31" t="s">
        <v>422</v>
      </c>
      <c r="C3459" s="37" t="s">
        <v>101</v>
      </c>
      <c r="D3459" s="38">
        <v>53.6875</v>
      </c>
      <c r="E3459" s="38">
        <v>-2.951111</v>
      </c>
      <c r="F3459" s="31" t="s">
        <v>407</v>
      </c>
      <c r="G3459" s="38">
        <v>2.50237</v>
      </c>
      <c r="H3459" s="38">
        <v>40191.2727272727</v>
      </c>
      <c r="I3459" s="36" t="s">
        <v>96</v>
      </c>
      <c r="J3459" s="38">
        <v>0</v>
      </c>
      <c r="K3459" s="36" t="s">
        <v>96</v>
      </c>
      <c r="L3459" s="39">
        <v>-1.62771973916172</v>
      </c>
      <c r="M3459" s="31"/>
      <c r="N3459" s="39">
        <v>-0.950234852943948</v>
      </c>
      <c r="O3459" s="31"/>
      <c r="P3459" s="31"/>
      <c r="Q3459" s="39">
        <v>-0.950234852943948</v>
      </c>
      <c r="R3459" s="31"/>
      <c r="S3459" s="40">
        <v>42.9</v>
      </c>
      <c r="T3459" s="40">
        <v>1.1</v>
      </c>
      <c r="U3459" s="41">
        <v>0.6</v>
      </c>
      <c r="V3459" s="40">
        <f t="shared" si="224"/>
        <v>39</v>
      </c>
      <c r="W3459" s="40">
        <f t="shared" si="225"/>
        <v>71.5</v>
      </c>
      <c r="X3459" s="40">
        <f t="shared" ref="X3459:X3522" si="226">T3459/U3459</f>
        <v>1.83333333333333</v>
      </c>
      <c r="Y3459" s="38">
        <v>25.3968</v>
      </c>
      <c r="Z3459" s="40">
        <v>7.9</v>
      </c>
      <c r="AA3459" s="31">
        <v>6</v>
      </c>
      <c r="AB3459" s="31">
        <v>7</v>
      </c>
      <c r="AC3459" s="31">
        <v>88</v>
      </c>
      <c r="AD3459" s="40">
        <v>9.5202054977417</v>
      </c>
      <c r="AE3459" s="44">
        <v>972</v>
      </c>
      <c r="AF3459" s="37">
        <v>742</v>
      </c>
      <c r="AG3459" s="46">
        <f t="shared" ref="AG3459:AG3522" si="227">AF3459/AE3459</f>
        <v>0.763374485596708</v>
      </c>
      <c r="AH3459" s="31" t="s">
        <v>423</v>
      </c>
    </row>
    <row r="3460" s="30" customFormat="1" customHeight="1" spans="1:34">
      <c r="A3460" s="31">
        <v>3459</v>
      </c>
      <c r="B3460" s="31" t="s">
        <v>422</v>
      </c>
      <c r="C3460" s="37" t="s">
        <v>101</v>
      </c>
      <c r="D3460" s="38">
        <v>53.6875</v>
      </c>
      <c r="E3460" s="38">
        <v>-2.951111</v>
      </c>
      <c r="F3460" s="31" t="s">
        <v>407</v>
      </c>
      <c r="G3460" s="38">
        <v>4.54976</v>
      </c>
      <c r="H3460" s="38">
        <v>45933</v>
      </c>
      <c r="I3460" s="36" t="s">
        <v>96</v>
      </c>
      <c r="J3460" s="38">
        <v>0</v>
      </c>
      <c r="K3460" s="36" t="s">
        <v>96</v>
      </c>
      <c r="L3460" s="39">
        <v>-1.31743810026664</v>
      </c>
      <c r="M3460" s="31"/>
      <c r="N3460" s="39">
        <v>-0.816700915672535</v>
      </c>
      <c r="O3460" s="31"/>
      <c r="P3460" s="31"/>
      <c r="Q3460" s="39">
        <v>-0.816700915672535</v>
      </c>
      <c r="R3460" s="31"/>
      <c r="S3460" s="40">
        <v>42.9</v>
      </c>
      <c r="T3460" s="40">
        <v>1.1</v>
      </c>
      <c r="U3460" s="41">
        <v>0.6</v>
      </c>
      <c r="V3460" s="40">
        <f t="shared" si="224"/>
        <v>39</v>
      </c>
      <c r="W3460" s="40">
        <f t="shared" si="225"/>
        <v>71.5</v>
      </c>
      <c r="X3460" s="40">
        <f t="shared" si="226"/>
        <v>1.83333333333333</v>
      </c>
      <c r="Y3460" s="38">
        <v>9.73545</v>
      </c>
      <c r="Z3460" s="40">
        <v>7.9</v>
      </c>
      <c r="AA3460" s="31">
        <v>6</v>
      </c>
      <c r="AB3460" s="31">
        <v>7</v>
      </c>
      <c r="AC3460" s="31">
        <v>88</v>
      </c>
      <c r="AD3460" s="40">
        <v>9.5202054977417</v>
      </c>
      <c r="AE3460" s="44">
        <v>972</v>
      </c>
      <c r="AF3460" s="37">
        <v>742</v>
      </c>
      <c r="AG3460" s="46">
        <f t="shared" si="227"/>
        <v>0.763374485596708</v>
      </c>
      <c r="AH3460" s="31" t="s">
        <v>423</v>
      </c>
    </row>
    <row r="3461" s="30" customFormat="1" customHeight="1" spans="1:34">
      <c r="A3461" s="31">
        <v>3460</v>
      </c>
      <c r="B3461" s="31" t="s">
        <v>422</v>
      </c>
      <c r="C3461" s="37" t="s">
        <v>101</v>
      </c>
      <c r="D3461" s="38">
        <v>53.6875</v>
      </c>
      <c r="E3461" s="38">
        <v>-2.951111</v>
      </c>
      <c r="F3461" s="31" t="s">
        <v>407</v>
      </c>
      <c r="G3461" s="38">
        <v>5.30806</v>
      </c>
      <c r="H3461" s="38">
        <v>43062.2727272727</v>
      </c>
      <c r="I3461" s="36" t="s">
        <v>96</v>
      </c>
      <c r="J3461" s="38">
        <v>115.0305</v>
      </c>
      <c r="K3461" s="36" t="s">
        <v>96</v>
      </c>
      <c r="L3461" s="39">
        <v>-1.20367576653495</v>
      </c>
      <c r="M3461" s="39">
        <v>-0.572519894925998</v>
      </c>
      <c r="N3461" s="39">
        <v>-0.88123745764478</v>
      </c>
      <c r="O3461" s="39">
        <v>0.308717562718782</v>
      </c>
      <c r="P3461" s="31"/>
      <c r="Q3461" s="39">
        <v>-0.88123745764478</v>
      </c>
      <c r="R3461" s="31"/>
      <c r="S3461" s="40">
        <v>42.9</v>
      </c>
      <c r="T3461" s="40">
        <v>1.1</v>
      </c>
      <c r="U3461" s="41">
        <v>0.6</v>
      </c>
      <c r="V3461" s="40">
        <f t="shared" si="224"/>
        <v>39</v>
      </c>
      <c r="W3461" s="40">
        <f t="shared" si="225"/>
        <v>71.5</v>
      </c>
      <c r="X3461" s="40">
        <f t="shared" si="226"/>
        <v>1.83333333333333</v>
      </c>
      <c r="Y3461" s="38">
        <v>11.6243</v>
      </c>
      <c r="Z3461" s="40">
        <v>7.9</v>
      </c>
      <c r="AA3461" s="31">
        <v>6</v>
      </c>
      <c r="AB3461" s="31">
        <v>7</v>
      </c>
      <c r="AC3461" s="31">
        <v>88</v>
      </c>
      <c r="AD3461" s="40">
        <v>9.5202054977417</v>
      </c>
      <c r="AE3461" s="44">
        <v>972</v>
      </c>
      <c r="AF3461" s="37">
        <v>742</v>
      </c>
      <c r="AG3461" s="46">
        <f t="shared" si="227"/>
        <v>0.763374485596708</v>
      </c>
      <c r="AH3461" s="31" t="s">
        <v>423</v>
      </c>
    </row>
    <row r="3462" s="30" customFormat="1" customHeight="1" spans="1:34">
      <c r="A3462" s="31">
        <v>3461</v>
      </c>
      <c r="B3462" s="31" t="s">
        <v>422</v>
      </c>
      <c r="C3462" s="37" t="s">
        <v>101</v>
      </c>
      <c r="D3462" s="38">
        <v>53.6875</v>
      </c>
      <c r="E3462" s="38">
        <v>-2.951111</v>
      </c>
      <c r="F3462" s="31" t="s">
        <v>407</v>
      </c>
      <c r="G3462" s="38">
        <v>6.4455</v>
      </c>
      <c r="H3462" s="38">
        <v>54545.4545454545</v>
      </c>
      <c r="I3462" s="36" t="s">
        <v>96</v>
      </c>
      <c r="J3462" s="38">
        <v>0</v>
      </c>
      <c r="K3462" s="36" t="s">
        <v>96</v>
      </c>
      <c r="L3462" s="39">
        <v>-1.03419076928579</v>
      </c>
      <c r="M3462" s="31"/>
      <c r="N3462" s="39">
        <v>-0.644850346245827</v>
      </c>
      <c r="O3462" s="31"/>
      <c r="P3462" s="31"/>
      <c r="Q3462" s="39">
        <v>-0.644850346245827</v>
      </c>
      <c r="R3462" s="31"/>
      <c r="S3462" s="40">
        <v>42.9</v>
      </c>
      <c r="T3462" s="40">
        <v>1.1</v>
      </c>
      <c r="U3462" s="41">
        <v>0.6</v>
      </c>
      <c r="V3462" s="40">
        <f t="shared" si="224"/>
        <v>39</v>
      </c>
      <c r="W3462" s="40">
        <f t="shared" si="225"/>
        <v>71.5</v>
      </c>
      <c r="X3462" s="40">
        <f t="shared" si="226"/>
        <v>1.83333333333333</v>
      </c>
      <c r="Y3462" s="38">
        <v>18.6242</v>
      </c>
      <c r="Z3462" s="40">
        <v>7.9</v>
      </c>
      <c r="AA3462" s="31">
        <v>6</v>
      </c>
      <c r="AB3462" s="31">
        <v>7</v>
      </c>
      <c r="AC3462" s="31">
        <v>88</v>
      </c>
      <c r="AD3462" s="40">
        <v>9.5202054977417</v>
      </c>
      <c r="AE3462" s="44">
        <v>972</v>
      </c>
      <c r="AF3462" s="37">
        <v>742</v>
      </c>
      <c r="AG3462" s="46">
        <f t="shared" si="227"/>
        <v>0.763374485596708</v>
      </c>
      <c r="AH3462" s="31" t="s">
        <v>423</v>
      </c>
    </row>
    <row r="3463" s="30" customFormat="1" customHeight="1" spans="1:34">
      <c r="A3463" s="31">
        <v>3462</v>
      </c>
      <c r="B3463" s="31" t="s">
        <v>422</v>
      </c>
      <c r="C3463" s="37" t="s">
        <v>101</v>
      </c>
      <c r="D3463" s="38">
        <v>53.6875</v>
      </c>
      <c r="E3463" s="38">
        <v>-2.951111</v>
      </c>
      <c r="F3463" s="31" t="s">
        <v>407</v>
      </c>
      <c r="G3463" s="38">
        <v>8.87204</v>
      </c>
      <c r="H3463" s="38">
        <v>83253.5454545454</v>
      </c>
      <c r="I3463" s="36" t="s">
        <v>96</v>
      </c>
      <c r="J3463" s="38">
        <v>46.012275</v>
      </c>
      <c r="K3463" s="36" t="s">
        <v>96</v>
      </c>
      <c r="L3463" s="39">
        <v>-0.677191800246369</v>
      </c>
      <c r="M3463" s="39">
        <v>-1.488808996799</v>
      </c>
      <c r="N3463" s="39">
        <v>-0.221994012667307</v>
      </c>
      <c r="O3463" s="39">
        <v>-1.2668149841317</v>
      </c>
      <c r="P3463" s="31"/>
      <c r="Q3463" s="39">
        <v>-0.221994012667307</v>
      </c>
      <c r="R3463" s="31"/>
      <c r="S3463" s="40">
        <v>42.9</v>
      </c>
      <c r="T3463" s="40">
        <v>1.1</v>
      </c>
      <c r="U3463" s="41">
        <v>0.6</v>
      </c>
      <c r="V3463" s="40">
        <f t="shared" si="224"/>
        <v>39</v>
      </c>
      <c r="W3463" s="40">
        <f t="shared" si="225"/>
        <v>71.5</v>
      </c>
      <c r="X3463" s="40">
        <f t="shared" si="226"/>
        <v>1.83333333333333</v>
      </c>
      <c r="Y3463" s="38">
        <v>24.5503</v>
      </c>
      <c r="Z3463" s="40">
        <v>7.9</v>
      </c>
      <c r="AA3463" s="31">
        <v>6</v>
      </c>
      <c r="AB3463" s="31">
        <v>7</v>
      </c>
      <c r="AC3463" s="31">
        <v>88</v>
      </c>
      <c r="AD3463" s="40">
        <v>9.5202054977417</v>
      </c>
      <c r="AE3463" s="44">
        <v>972</v>
      </c>
      <c r="AF3463" s="37">
        <v>742</v>
      </c>
      <c r="AG3463" s="46">
        <f t="shared" si="227"/>
        <v>0.763374485596708</v>
      </c>
      <c r="AH3463" s="31" t="s">
        <v>423</v>
      </c>
    </row>
    <row r="3464" s="30" customFormat="1" customHeight="1" spans="1:34">
      <c r="A3464" s="31">
        <v>3463</v>
      </c>
      <c r="B3464" s="31" t="s">
        <v>422</v>
      </c>
      <c r="C3464" s="37" t="s">
        <v>101</v>
      </c>
      <c r="D3464" s="38">
        <v>53.6875</v>
      </c>
      <c r="E3464" s="38">
        <v>-2.951111</v>
      </c>
      <c r="F3464" s="31" t="s">
        <v>407</v>
      </c>
      <c r="G3464" s="38">
        <v>12.3602</v>
      </c>
      <c r="H3464" s="38">
        <v>123445.090909091</v>
      </c>
      <c r="I3464" s="36" t="s">
        <v>96</v>
      </c>
      <c r="J3464" s="38">
        <v>23.0061</v>
      </c>
      <c r="K3464" s="36" t="s">
        <v>96</v>
      </c>
      <c r="L3464" s="39">
        <v>-0.174635810219286</v>
      </c>
      <c r="M3464" s="39">
        <v>-2.1819578073601</v>
      </c>
      <c r="N3464" s="39">
        <v>0.17191172051342</v>
      </c>
      <c r="O3464" s="39">
        <v>-2.35386952787352</v>
      </c>
      <c r="P3464" s="31"/>
      <c r="Q3464" s="39">
        <v>0.17191172051342</v>
      </c>
      <c r="R3464" s="31"/>
      <c r="S3464" s="40">
        <v>42.9</v>
      </c>
      <c r="T3464" s="40">
        <v>1.1</v>
      </c>
      <c r="U3464" s="41">
        <v>0.6</v>
      </c>
      <c r="V3464" s="40">
        <f t="shared" si="224"/>
        <v>39</v>
      </c>
      <c r="W3464" s="40">
        <f t="shared" si="225"/>
        <v>71.5</v>
      </c>
      <c r="X3464" s="40">
        <f t="shared" si="226"/>
        <v>1.83333333333333</v>
      </c>
      <c r="Y3464" s="38">
        <v>43.1746</v>
      </c>
      <c r="Z3464" s="40">
        <v>7.9</v>
      </c>
      <c r="AA3464" s="31">
        <v>6</v>
      </c>
      <c r="AB3464" s="31">
        <v>7</v>
      </c>
      <c r="AC3464" s="31">
        <v>88</v>
      </c>
      <c r="AD3464" s="40">
        <v>9.5202054977417</v>
      </c>
      <c r="AE3464" s="44">
        <v>972</v>
      </c>
      <c r="AF3464" s="37">
        <v>742</v>
      </c>
      <c r="AG3464" s="46">
        <f t="shared" si="227"/>
        <v>0.763374485596708</v>
      </c>
      <c r="AH3464" s="31" t="s">
        <v>423</v>
      </c>
    </row>
    <row r="3465" s="30" customFormat="1" customHeight="1" spans="1:34">
      <c r="A3465" s="31">
        <v>3464</v>
      </c>
      <c r="B3465" s="31" t="s">
        <v>422</v>
      </c>
      <c r="C3465" s="37" t="s">
        <v>101</v>
      </c>
      <c r="D3465" s="38">
        <v>53.6875</v>
      </c>
      <c r="E3465" s="38">
        <v>-2.951111</v>
      </c>
      <c r="F3465" s="31" t="s">
        <v>407</v>
      </c>
      <c r="G3465" s="38">
        <v>14.1043</v>
      </c>
      <c r="H3465" s="38">
        <v>235406.727272727</v>
      </c>
      <c r="I3465" s="36" t="s">
        <v>96</v>
      </c>
      <c r="J3465" s="38">
        <v>115.0305</v>
      </c>
      <c r="K3465" s="36" t="s">
        <v>96</v>
      </c>
      <c r="L3465" s="39">
        <v>0.0720680525471451</v>
      </c>
      <c r="M3465" s="39">
        <v>-0.572519894925998</v>
      </c>
      <c r="N3465" s="39">
        <v>0.817430043803198</v>
      </c>
      <c r="O3465" s="39">
        <v>-1.3899499387292</v>
      </c>
      <c r="P3465" s="31"/>
      <c r="Q3465" s="39">
        <v>0.817430043803198</v>
      </c>
      <c r="R3465" s="31"/>
      <c r="S3465" s="40">
        <v>42.9</v>
      </c>
      <c r="T3465" s="40">
        <v>1.1</v>
      </c>
      <c r="U3465" s="41">
        <v>0.6</v>
      </c>
      <c r="V3465" s="40">
        <f t="shared" si="224"/>
        <v>39</v>
      </c>
      <c r="W3465" s="40">
        <f t="shared" si="225"/>
        <v>71.5</v>
      </c>
      <c r="X3465" s="40">
        <f t="shared" si="226"/>
        <v>1.83333333333333</v>
      </c>
      <c r="Y3465" s="38">
        <v>81.6931</v>
      </c>
      <c r="Z3465" s="40">
        <v>7.9</v>
      </c>
      <c r="AA3465" s="31">
        <v>6</v>
      </c>
      <c r="AB3465" s="31">
        <v>7</v>
      </c>
      <c r="AC3465" s="31">
        <v>88</v>
      </c>
      <c r="AD3465" s="40">
        <v>9.5202054977417</v>
      </c>
      <c r="AE3465" s="44">
        <v>972</v>
      </c>
      <c r="AF3465" s="37">
        <v>742</v>
      </c>
      <c r="AG3465" s="46">
        <f t="shared" si="227"/>
        <v>0.763374485596708</v>
      </c>
      <c r="AH3465" s="31" t="s">
        <v>423</v>
      </c>
    </row>
    <row r="3466" s="30" customFormat="1" customHeight="1" spans="1:34">
      <c r="A3466" s="31">
        <v>3465</v>
      </c>
      <c r="B3466" s="31" t="s">
        <v>422</v>
      </c>
      <c r="C3466" s="37" t="s">
        <v>101</v>
      </c>
      <c r="D3466" s="38">
        <v>53.6875</v>
      </c>
      <c r="E3466" s="38">
        <v>-2.951111</v>
      </c>
      <c r="F3466" s="31" t="s">
        <v>407</v>
      </c>
      <c r="G3466" s="38">
        <v>15.3175</v>
      </c>
      <c r="H3466" s="38">
        <v>226794.272727273</v>
      </c>
      <c r="I3466" s="36" t="s">
        <v>96</v>
      </c>
      <c r="J3466" s="38">
        <v>92.02425</v>
      </c>
      <c r="K3466" s="36" t="s">
        <v>96</v>
      </c>
      <c r="L3466" s="39">
        <v>0.241916548938136</v>
      </c>
      <c r="M3466" s="39">
        <v>-0.795665076244014</v>
      </c>
      <c r="N3466" s="39">
        <v>0.780158590345891</v>
      </c>
      <c r="O3466" s="39">
        <v>-1.5758236665899</v>
      </c>
      <c r="P3466" s="31"/>
      <c r="Q3466" s="39">
        <v>0.780158590345891</v>
      </c>
      <c r="R3466" s="31"/>
      <c r="S3466" s="40">
        <v>42.9</v>
      </c>
      <c r="T3466" s="40">
        <v>1.1</v>
      </c>
      <c r="U3466" s="41">
        <v>0.6</v>
      </c>
      <c r="V3466" s="40">
        <f t="shared" si="224"/>
        <v>39</v>
      </c>
      <c r="W3466" s="40">
        <f t="shared" si="225"/>
        <v>71.5</v>
      </c>
      <c r="X3466" s="40">
        <f t="shared" si="226"/>
        <v>1.83333333333333</v>
      </c>
      <c r="Y3466" s="38">
        <v>84.6561</v>
      </c>
      <c r="Z3466" s="40">
        <v>7.9</v>
      </c>
      <c r="AA3466" s="31">
        <v>6</v>
      </c>
      <c r="AB3466" s="31">
        <v>7</v>
      </c>
      <c r="AC3466" s="31">
        <v>88</v>
      </c>
      <c r="AD3466" s="40">
        <v>9.5202054977417</v>
      </c>
      <c r="AE3466" s="44">
        <v>972</v>
      </c>
      <c r="AF3466" s="37">
        <v>742</v>
      </c>
      <c r="AG3466" s="46">
        <f t="shared" si="227"/>
        <v>0.763374485596708</v>
      </c>
      <c r="AH3466" s="31" t="s">
        <v>423</v>
      </c>
    </row>
    <row r="3467" s="30" customFormat="1" customHeight="1" spans="1:34">
      <c r="A3467" s="31">
        <v>3466</v>
      </c>
      <c r="B3467" s="31" t="s">
        <v>422</v>
      </c>
      <c r="C3467" s="37" t="s">
        <v>101</v>
      </c>
      <c r="D3467" s="38">
        <v>53.6875</v>
      </c>
      <c r="E3467" s="38">
        <v>-2.951111</v>
      </c>
      <c r="F3467" s="31" t="s">
        <v>407</v>
      </c>
      <c r="G3467" s="38">
        <v>14.7109</v>
      </c>
      <c r="H3467" s="38">
        <v>223923.545454545</v>
      </c>
      <c r="I3467" s="36" t="s">
        <v>96</v>
      </c>
      <c r="J3467" s="38">
        <v>46.012275</v>
      </c>
      <c r="K3467" s="36" t="s">
        <v>96</v>
      </c>
      <c r="L3467" s="39">
        <v>0.157171258874691</v>
      </c>
      <c r="M3467" s="39">
        <v>-1.488808996799</v>
      </c>
      <c r="N3467" s="39">
        <v>0.767419949995172</v>
      </c>
      <c r="O3467" s="39">
        <v>-2.25622894679418</v>
      </c>
      <c r="P3467" s="31"/>
      <c r="Q3467" s="39">
        <v>0.767419949995172</v>
      </c>
      <c r="R3467" s="31"/>
      <c r="S3467" s="40">
        <v>42.9</v>
      </c>
      <c r="T3467" s="40">
        <v>1.1</v>
      </c>
      <c r="U3467" s="41">
        <v>0.6</v>
      </c>
      <c r="V3467" s="40">
        <f t="shared" si="224"/>
        <v>39</v>
      </c>
      <c r="W3467" s="40">
        <f t="shared" si="225"/>
        <v>71.5</v>
      </c>
      <c r="X3467" s="40">
        <f t="shared" si="226"/>
        <v>1.83333333333333</v>
      </c>
      <c r="Y3467" s="38">
        <v>24.5503</v>
      </c>
      <c r="Z3467" s="40">
        <v>7.9</v>
      </c>
      <c r="AA3467" s="31">
        <v>6</v>
      </c>
      <c r="AB3467" s="31">
        <v>7</v>
      </c>
      <c r="AC3467" s="31">
        <v>88</v>
      </c>
      <c r="AD3467" s="40">
        <v>9.5202054977417</v>
      </c>
      <c r="AE3467" s="44">
        <v>972</v>
      </c>
      <c r="AF3467" s="37">
        <v>742</v>
      </c>
      <c r="AG3467" s="46">
        <f t="shared" si="227"/>
        <v>0.763374485596708</v>
      </c>
      <c r="AH3467" s="31" t="s">
        <v>423</v>
      </c>
    </row>
    <row r="3468" s="30" customFormat="1" customHeight="1" spans="1:34">
      <c r="A3468" s="31">
        <v>3467</v>
      </c>
      <c r="B3468" s="31" t="s">
        <v>424</v>
      </c>
      <c r="C3468" s="37" t="s">
        <v>135</v>
      </c>
      <c r="D3468" s="38">
        <v>22.49814</v>
      </c>
      <c r="E3468" s="38">
        <v>114.0293</v>
      </c>
      <c r="F3468" s="31" t="s">
        <v>425</v>
      </c>
      <c r="G3468" s="38">
        <v>21.29412</v>
      </c>
      <c r="H3468" s="38">
        <v>192093.583333333</v>
      </c>
      <c r="I3468" s="36" t="s">
        <v>96</v>
      </c>
      <c r="J3468" s="38">
        <v>1239.13091666667</v>
      </c>
      <c r="K3468" s="36" t="s">
        <v>96</v>
      </c>
      <c r="L3468" s="39">
        <v>1.05821430238767</v>
      </c>
      <c r="M3468" s="39">
        <v>-0.214922079280508</v>
      </c>
      <c r="N3468" s="39">
        <v>-0.0602649063766389</v>
      </c>
      <c r="O3468" s="39">
        <v>-0.154657172903869</v>
      </c>
      <c r="P3468" s="39">
        <v>-0.214922079280508</v>
      </c>
      <c r="Q3468" s="39">
        <v>-0.0602649063766389</v>
      </c>
      <c r="R3468" s="39">
        <v>-0.154657172903869</v>
      </c>
      <c r="S3468" s="40">
        <v>10.8</v>
      </c>
      <c r="T3468" s="40">
        <v>1</v>
      </c>
      <c r="U3468" s="41">
        <v>0.3</v>
      </c>
      <c r="V3468" s="40">
        <f t="shared" si="224"/>
        <v>10.8</v>
      </c>
      <c r="W3468" s="40">
        <f t="shared" si="225"/>
        <v>36</v>
      </c>
      <c r="X3468" s="40">
        <f t="shared" si="226"/>
        <v>3.33333333333333</v>
      </c>
      <c r="Y3468" s="38">
        <v>-61.72728</v>
      </c>
      <c r="Z3468" s="41">
        <v>5.3</v>
      </c>
      <c r="AA3468" s="43">
        <v>22</v>
      </c>
      <c r="AB3468" s="43">
        <v>31</v>
      </c>
      <c r="AC3468" s="43">
        <v>47</v>
      </c>
      <c r="AD3468" s="40">
        <v>22.9</v>
      </c>
      <c r="AE3468" s="47">
        <v>1561</v>
      </c>
      <c r="AF3468" s="37">
        <v>1411</v>
      </c>
      <c r="AG3468" s="46">
        <f t="shared" si="227"/>
        <v>0.903907751441384</v>
      </c>
      <c r="AH3468" s="45" t="s">
        <v>426</v>
      </c>
    </row>
    <row r="3469" customHeight="1" spans="1:34">
      <c r="A3469" s="31">
        <v>3468</v>
      </c>
      <c r="B3469" s="31" t="s">
        <v>424</v>
      </c>
      <c r="C3469" s="37" t="s">
        <v>135</v>
      </c>
      <c r="D3469" s="38">
        <v>22.49814</v>
      </c>
      <c r="E3469" s="38">
        <v>114.0293</v>
      </c>
      <c r="F3469" s="31" t="s">
        <v>425</v>
      </c>
      <c r="G3469" s="38">
        <v>21.7647</v>
      </c>
      <c r="H3469" s="38">
        <v>220154.666666667</v>
      </c>
      <c r="I3469" s="36" t="s">
        <v>96</v>
      </c>
      <c r="J3469" s="38">
        <v>1449.27541666667</v>
      </c>
      <c r="K3469" s="36" t="s">
        <v>96</v>
      </c>
      <c r="L3469" s="39">
        <v>1.12108190410705</v>
      </c>
      <c r="M3469" s="39">
        <v>-0.0582686206239452</v>
      </c>
      <c r="N3469" s="39">
        <v>0.0760827567937137</v>
      </c>
      <c r="O3469" s="39">
        <v>-0.134351377417659</v>
      </c>
      <c r="P3469" s="39">
        <v>-0.0582686206239452</v>
      </c>
      <c r="Q3469" s="39">
        <v>0.0760827567937137</v>
      </c>
      <c r="R3469" s="39">
        <v>-0.134351377417659</v>
      </c>
      <c r="S3469" s="40">
        <v>10.8</v>
      </c>
      <c r="T3469" s="40">
        <v>1</v>
      </c>
      <c r="U3469" s="41">
        <v>0.3</v>
      </c>
      <c r="V3469" s="40">
        <f t="shared" si="224"/>
        <v>10.8</v>
      </c>
      <c r="W3469" s="40">
        <f t="shared" si="225"/>
        <v>36</v>
      </c>
      <c r="X3469" s="40">
        <f t="shared" si="226"/>
        <v>3.33333333333333</v>
      </c>
      <c r="Y3469" s="38">
        <v>-54.45456</v>
      </c>
      <c r="Z3469" s="41">
        <v>5.3</v>
      </c>
      <c r="AA3469" s="43">
        <v>22</v>
      </c>
      <c r="AB3469" s="43">
        <v>31</v>
      </c>
      <c r="AC3469" s="43">
        <v>47</v>
      </c>
      <c r="AD3469" s="40">
        <v>22.9</v>
      </c>
      <c r="AE3469" s="47">
        <v>1561</v>
      </c>
      <c r="AF3469" s="37">
        <v>1411</v>
      </c>
      <c r="AG3469" s="46">
        <f t="shared" si="227"/>
        <v>0.903907751441384</v>
      </c>
      <c r="AH3469" s="45" t="s">
        <v>426</v>
      </c>
    </row>
    <row r="3470" customHeight="1" spans="1:34">
      <c r="A3470" s="31">
        <v>3469</v>
      </c>
      <c r="B3470" s="31" t="s">
        <v>424</v>
      </c>
      <c r="C3470" s="37" t="s">
        <v>135</v>
      </c>
      <c r="D3470" s="38">
        <v>22.49814</v>
      </c>
      <c r="E3470" s="38">
        <v>114.0293</v>
      </c>
      <c r="F3470" s="31" t="s">
        <v>425</v>
      </c>
      <c r="G3470" s="38">
        <v>22.2353</v>
      </c>
      <c r="H3470" s="38">
        <v>199829.833333333</v>
      </c>
      <c r="I3470" s="36" t="s">
        <v>96</v>
      </c>
      <c r="J3470" s="38">
        <v>1920.28816666667</v>
      </c>
      <c r="K3470" s="36" t="s">
        <v>96</v>
      </c>
      <c r="L3470" s="39">
        <v>1.18375185550904</v>
      </c>
      <c r="M3470" s="39">
        <v>0.223142922068571</v>
      </c>
      <c r="N3470" s="39">
        <v>-0.0207814018010576</v>
      </c>
      <c r="O3470" s="39">
        <v>0.243924323869629</v>
      </c>
      <c r="P3470" s="39">
        <v>0.223142922068571</v>
      </c>
      <c r="Q3470" s="39">
        <v>-0.0207814018010576</v>
      </c>
      <c r="R3470" s="39">
        <v>0.243924323869629</v>
      </c>
      <c r="S3470" s="40">
        <v>10.8</v>
      </c>
      <c r="T3470" s="40">
        <v>1</v>
      </c>
      <c r="U3470" s="41">
        <v>0.3</v>
      </c>
      <c r="V3470" s="40">
        <f t="shared" si="224"/>
        <v>10.8</v>
      </c>
      <c r="W3470" s="40">
        <f t="shared" si="225"/>
        <v>36</v>
      </c>
      <c r="X3470" s="40">
        <f t="shared" si="226"/>
        <v>3.33333333333333</v>
      </c>
      <c r="Y3470" s="38">
        <v>-69.36362</v>
      </c>
      <c r="Z3470" s="41">
        <v>5.3</v>
      </c>
      <c r="AA3470" s="43">
        <v>22</v>
      </c>
      <c r="AB3470" s="43">
        <v>31</v>
      </c>
      <c r="AC3470" s="43">
        <v>47</v>
      </c>
      <c r="AD3470" s="40">
        <v>22.9</v>
      </c>
      <c r="AE3470" s="47">
        <v>1561</v>
      </c>
      <c r="AF3470" s="37">
        <v>1411</v>
      </c>
      <c r="AG3470" s="46">
        <f t="shared" si="227"/>
        <v>0.903907751441384</v>
      </c>
      <c r="AH3470" s="45" t="s">
        <v>426</v>
      </c>
    </row>
    <row r="3471" customHeight="1" spans="1:34">
      <c r="A3471" s="31">
        <v>3470</v>
      </c>
      <c r="B3471" s="49" t="s">
        <v>427</v>
      </c>
      <c r="C3471" s="37" t="s">
        <v>135</v>
      </c>
      <c r="D3471" s="38">
        <v>33.10694</v>
      </c>
      <c r="E3471" s="38">
        <v>102.6425</v>
      </c>
      <c r="F3471" s="31" t="s">
        <v>428</v>
      </c>
      <c r="G3471" s="31"/>
      <c r="H3471" s="38">
        <v>20207.2581818182</v>
      </c>
      <c r="I3471" s="36" t="s">
        <v>96</v>
      </c>
      <c r="J3471" s="38">
        <v>406.24995</v>
      </c>
      <c r="K3471" s="36" t="s">
        <v>96</v>
      </c>
      <c r="L3471" s="39">
        <v>-2.01327028591198</v>
      </c>
      <c r="M3471" s="39">
        <v>-1.80660527852691</v>
      </c>
      <c r="N3471" s="39">
        <v>-0.565261154952016</v>
      </c>
      <c r="O3471" s="39">
        <v>-1.24134412357489</v>
      </c>
      <c r="P3471" s="39">
        <v>-1.80660527852691</v>
      </c>
      <c r="Q3471" s="39">
        <v>-0.565261154952016</v>
      </c>
      <c r="R3471" s="39">
        <v>-1.24134412357489</v>
      </c>
      <c r="S3471" s="40">
        <v>50.7</v>
      </c>
      <c r="T3471" s="40">
        <v>5.2</v>
      </c>
      <c r="U3471" s="41">
        <v>1</v>
      </c>
      <c r="V3471" s="40">
        <f t="shared" si="224"/>
        <v>9.75</v>
      </c>
      <c r="W3471" s="40">
        <f t="shared" si="225"/>
        <v>50.7</v>
      </c>
      <c r="X3471" s="40">
        <f t="shared" si="226"/>
        <v>5.2</v>
      </c>
      <c r="Y3471" s="42">
        <v>-7.52269779507134</v>
      </c>
      <c r="Z3471" s="41">
        <v>5.8</v>
      </c>
      <c r="AA3471" s="43">
        <v>14</v>
      </c>
      <c r="AB3471" s="43">
        <v>49</v>
      </c>
      <c r="AC3471" s="43">
        <v>37</v>
      </c>
      <c r="AD3471" s="40">
        <v>1.5</v>
      </c>
      <c r="AE3471" s="47">
        <v>270</v>
      </c>
      <c r="AF3471" s="37">
        <v>977</v>
      </c>
      <c r="AG3471" s="46">
        <f t="shared" si="227"/>
        <v>3.61851851851852</v>
      </c>
      <c r="AH3471" s="45" t="s">
        <v>429</v>
      </c>
    </row>
    <row r="3472" customHeight="1" spans="1:34">
      <c r="A3472" s="31">
        <v>3471</v>
      </c>
      <c r="B3472" s="49" t="s">
        <v>427</v>
      </c>
      <c r="C3472" s="37" t="s">
        <v>135</v>
      </c>
      <c r="D3472" s="38">
        <v>33.10694</v>
      </c>
      <c r="E3472" s="38">
        <v>102.6425</v>
      </c>
      <c r="F3472" s="31" t="s">
        <v>428</v>
      </c>
      <c r="G3472" s="38">
        <v>10.4819174</v>
      </c>
      <c r="H3472" s="38">
        <v>55110.7581818182</v>
      </c>
      <c r="I3472" s="36" t="s">
        <v>96</v>
      </c>
      <c r="J3472" s="38">
        <v>4296.87495</v>
      </c>
      <c r="K3472" s="36" t="s">
        <v>96</v>
      </c>
      <c r="L3472" s="39">
        <v>-0.443713035350363</v>
      </c>
      <c r="M3472" s="39">
        <v>0.552069392558751</v>
      </c>
      <c r="N3472" s="39">
        <v>0.438041934657</v>
      </c>
      <c r="O3472" s="39">
        <v>0.114027457901751</v>
      </c>
      <c r="P3472" s="39">
        <v>0.552069392558751</v>
      </c>
      <c r="Q3472" s="39">
        <v>0.438041934657</v>
      </c>
      <c r="R3472" s="39">
        <v>0.114027457901751</v>
      </c>
      <c r="S3472" s="40">
        <v>50.7</v>
      </c>
      <c r="T3472" s="40">
        <v>5.2</v>
      </c>
      <c r="U3472" s="41">
        <v>1</v>
      </c>
      <c r="V3472" s="40">
        <f t="shared" si="224"/>
        <v>9.75</v>
      </c>
      <c r="W3472" s="40">
        <f t="shared" si="225"/>
        <v>50.7</v>
      </c>
      <c r="X3472" s="40">
        <f t="shared" si="226"/>
        <v>5.2</v>
      </c>
      <c r="Y3472" s="42">
        <v>-7.52269779507134</v>
      </c>
      <c r="Z3472" s="41">
        <v>5.8</v>
      </c>
      <c r="AA3472" s="43">
        <v>14</v>
      </c>
      <c r="AB3472" s="43">
        <v>49</v>
      </c>
      <c r="AC3472" s="43">
        <v>37</v>
      </c>
      <c r="AD3472" s="40">
        <v>1.5</v>
      </c>
      <c r="AE3472" s="47">
        <v>270</v>
      </c>
      <c r="AF3472" s="37">
        <v>977</v>
      </c>
      <c r="AG3472" s="46">
        <f t="shared" si="227"/>
        <v>3.61851851851852</v>
      </c>
      <c r="AH3472" s="45" t="s">
        <v>429</v>
      </c>
    </row>
    <row r="3473" customHeight="1" spans="1:34">
      <c r="A3473" s="31">
        <v>3472</v>
      </c>
      <c r="B3473" s="49" t="s">
        <v>427</v>
      </c>
      <c r="C3473" s="37" t="s">
        <v>135</v>
      </c>
      <c r="D3473" s="38">
        <v>33.10694</v>
      </c>
      <c r="E3473" s="38">
        <v>102.6425</v>
      </c>
      <c r="F3473" s="31" t="s">
        <v>428</v>
      </c>
      <c r="G3473" s="38">
        <v>5.2409618</v>
      </c>
      <c r="H3473" s="38">
        <v>31370.6890909091</v>
      </c>
      <c r="I3473" s="36" t="s">
        <v>96</v>
      </c>
      <c r="J3473" s="38">
        <v>2718.744</v>
      </c>
      <c r="K3473" s="36" t="s">
        <v>96</v>
      </c>
      <c r="L3473" s="39">
        <v>-1.21371703733112</v>
      </c>
      <c r="M3473" s="39">
        <v>0.0943513988440851</v>
      </c>
      <c r="N3473" s="39">
        <v>-0.125429022233423</v>
      </c>
      <c r="O3473" s="39">
        <v>0.219780421077508</v>
      </c>
      <c r="P3473" s="39">
        <v>0.0943513988440851</v>
      </c>
      <c r="Q3473" s="39">
        <v>-0.125429022233423</v>
      </c>
      <c r="R3473" s="39">
        <v>0.219780421077508</v>
      </c>
      <c r="S3473" s="40">
        <v>50.7</v>
      </c>
      <c r="T3473" s="40">
        <v>5.2</v>
      </c>
      <c r="U3473" s="41">
        <v>1</v>
      </c>
      <c r="V3473" s="40">
        <f t="shared" si="224"/>
        <v>9.75</v>
      </c>
      <c r="W3473" s="40">
        <f t="shared" si="225"/>
        <v>50.7</v>
      </c>
      <c r="X3473" s="40">
        <f t="shared" si="226"/>
        <v>5.2</v>
      </c>
      <c r="Y3473" s="42">
        <v>-7.52269779507134</v>
      </c>
      <c r="Z3473" s="41">
        <v>5.8</v>
      </c>
      <c r="AA3473" s="43">
        <v>14</v>
      </c>
      <c r="AB3473" s="43">
        <v>49</v>
      </c>
      <c r="AC3473" s="43">
        <v>37</v>
      </c>
      <c r="AD3473" s="40">
        <v>1.5</v>
      </c>
      <c r="AE3473" s="47">
        <v>270</v>
      </c>
      <c r="AF3473" s="37">
        <v>977</v>
      </c>
      <c r="AG3473" s="46">
        <f t="shared" si="227"/>
        <v>3.61851851851852</v>
      </c>
      <c r="AH3473" s="45" t="s">
        <v>429</v>
      </c>
    </row>
    <row r="3474" customHeight="1" spans="1:34">
      <c r="A3474" s="31">
        <v>3473</v>
      </c>
      <c r="B3474" s="49" t="s">
        <v>427</v>
      </c>
      <c r="C3474" s="37" t="s">
        <v>135</v>
      </c>
      <c r="D3474" s="38">
        <v>33.10694</v>
      </c>
      <c r="E3474" s="38">
        <v>102.6425</v>
      </c>
      <c r="F3474" s="31" t="s">
        <v>428</v>
      </c>
      <c r="G3474" s="38">
        <v>0.9939764</v>
      </c>
      <c r="H3474" s="31"/>
      <c r="I3474" s="36" t="s">
        <v>96</v>
      </c>
      <c r="J3474" s="31"/>
      <c r="K3474" s="36" t="s">
        <v>96</v>
      </c>
      <c r="L3474" s="39">
        <v>-1.85928157103984</v>
      </c>
      <c r="M3474" s="31"/>
      <c r="N3474" s="31"/>
      <c r="O3474" s="31"/>
      <c r="P3474" s="31"/>
      <c r="Q3474" s="31"/>
      <c r="R3474" s="31"/>
      <c r="S3474" s="40">
        <v>50.7</v>
      </c>
      <c r="T3474" s="40">
        <v>5.2</v>
      </c>
      <c r="U3474" s="41">
        <v>1</v>
      </c>
      <c r="V3474" s="40">
        <f t="shared" si="224"/>
        <v>9.75</v>
      </c>
      <c r="W3474" s="40">
        <f t="shared" si="225"/>
        <v>50.7</v>
      </c>
      <c r="X3474" s="40">
        <f t="shared" si="226"/>
        <v>5.2</v>
      </c>
      <c r="Y3474" s="42">
        <v>-7.52269779507134</v>
      </c>
      <c r="Z3474" s="41">
        <v>5.8</v>
      </c>
      <c r="AA3474" s="43">
        <v>14</v>
      </c>
      <c r="AB3474" s="43">
        <v>49</v>
      </c>
      <c r="AC3474" s="43">
        <v>37</v>
      </c>
      <c r="AD3474" s="40">
        <v>1.5</v>
      </c>
      <c r="AE3474" s="47">
        <v>270</v>
      </c>
      <c r="AF3474" s="37">
        <v>977</v>
      </c>
      <c r="AG3474" s="46">
        <f t="shared" si="227"/>
        <v>3.61851851851852</v>
      </c>
      <c r="AH3474" s="45" t="s">
        <v>429</v>
      </c>
    </row>
    <row r="3475" customHeight="1" spans="1:34">
      <c r="A3475" s="31">
        <v>3474</v>
      </c>
      <c r="B3475" s="49" t="s">
        <v>427</v>
      </c>
      <c r="C3475" s="37" t="s">
        <v>135</v>
      </c>
      <c r="D3475" s="38">
        <v>33.10694</v>
      </c>
      <c r="E3475" s="38">
        <v>102.6425</v>
      </c>
      <c r="F3475" s="31" t="s">
        <v>428</v>
      </c>
      <c r="G3475" s="38">
        <v>13.445736</v>
      </c>
      <c r="H3475" s="31"/>
      <c r="I3475" s="36" t="s">
        <v>96</v>
      </c>
      <c r="J3475" s="31"/>
      <c r="K3475" s="36" t="s">
        <v>96</v>
      </c>
      <c r="L3475" s="39">
        <v>-0.0207333324092218</v>
      </c>
      <c r="M3475" s="31"/>
      <c r="N3475" s="31"/>
      <c r="O3475" s="31"/>
      <c r="P3475" s="31"/>
      <c r="Q3475" s="31"/>
      <c r="R3475" s="31"/>
      <c r="S3475" s="40">
        <v>50.7</v>
      </c>
      <c r="T3475" s="40">
        <v>5.2</v>
      </c>
      <c r="U3475" s="41">
        <v>1</v>
      </c>
      <c r="V3475" s="40">
        <f t="shared" si="224"/>
        <v>9.75</v>
      </c>
      <c r="W3475" s="40">
        <f t="shared" si="225"/>
        <v>50.7</v>
      </c>
      <c r="X3475" s="40">
        <f t="shared" si="226"/>
        <v>5.2</v>
      </c>
      <c r="Y3475" s="42">
        <v>-7.52269779507134</v>
      </c>
      <c r="Z3475" s="41">
        <v>5.8</v>
      </c>
      <c r="AA3475" s="43">
        <v>14</v>
      </c>
      <c r="AB3475" s="43">
        <v>49</v>
      </c>
      <c r="AC3475" s="43">
        <v>37</v>
      </c>
      <c r="AD3475" s="40">
        <v>1.5</v>
      </c>
      <c r="AE3475" s="47">
        <v>270</v>
      </c>
      <c r="AF3475" s="37">
        <v>977</v>
      </c>
      <c r="AG3475" s="46">
        <f t="shared" si="227"/>
        <v>3.61851851851852</v>
      </c>
      <c r="AH3475" s="45" t="s">
        <v>429</v>
      </c>
    </row>
    <row r="3476" customHeight="1" spans="1:34">
      <c r="A3476" s="31">
        <v>3475</v>
      </c>
      <c r="B3476" s="49" t="s">
        <v>427</v>
      </c>
      <c r="C3476" s="37" t="s">
        <v>135</v>
      </c>
      <c r="D3476" s="38">
        <v>33.10694</v>
      </c>
      <c r="E3476" s="38">
        <v>102.6425</v>
      </c>
      <c r="F3476" s="31" t="s">
        <v>428</v>
      </c>
      <c r="G3476" s="38">
        <v>4.1385034</v>
      </c>
      <c r="H3476" s="31"/>
      <c r="I3476" s="36" t="s">
        <v>96</v>
      </c>
      <c r="J3476" s="31"/>
      <c r="K3476" s="36" t="s">
        <v>96</v>
      </c>
      <c r="L3476" s="39">
        <v>-1.37939622244648</v>
      </c>
      <c r="M3476" s="31"/>
      <c r="N3476" s="31"/>
      <c r="O3476" s="31"/>
      <c r="P3476" s="31"/>
      <c r="Q3476" s="31"/>
      <c r="R3476" s="31"/>
      <c r="S3476" s="40">
        <v>50.7</v>
      </c>
      <c r="T3476" s="40">
        <v>5.2</v>
      </c>
      <c r="U3476" s="41">
        <v>1</v>
      </c>
      <c r="V3476" s="40">
        <f t="shared" si="224"/>
        <v>9.75</v>
      </c>
      <c r="W3476" s="40">
        <f t="shared" si="225"/>
        <v>50.7</v>
      </c>
      <c r="X3476" s="40">
        <f t="shared" si="226"/>
        <v>5.2</v>
      </c>
      <c r="Y3476" s="42">
        <v>-7.52269779507134</v>
      </c>
      <c r="Z3476" s="41">
        <v>5.8</v>
      </c>
      <c r="AA3476" s="43">
        <v>14</v>
      </c>
      <c r="AB3476" s="43">
        <v>49</v>
      </c>
      <c r="AC3476" s="43">
        <v>37</v>
      </c>
      <c r="AD3476" s="40">
        <v>1.5</v>
      </c>
      <c r="AE3476" s="47">
        <v>270</v>
      </c>
      <c r="AF3476" s="37">
        <v>977</v>
      </c>
      <c r="AG3476" s="46">
        <f t="shared" si="227"/>
        <v>3.61851851851852</v>
      </c>
      <c r="AH3476" s="45" t="s">
        <v>429</v>
      </c>
    </row>
    <row r="3477" customHeight="1" spans="1:34">
      <c r="A3477" s="31">
        <v>3476</v>
      </c>
      <c r="B3477" s="49" t="s">
        <v>427</v>
      </c>
      <c r="C3477" s="37" t="s">
        <v>135</v>
      </c>
      <c r="D3477" s="38">
        <v>33.10694</v>
      </c>
      <c r="E3477" s="38">
        <v>102.6425</v>
      </c>
      <c r="F3477" s="31" t="s">
        <v>428</v>
      </c>
      <c r="G3477" s="38">
        <v>1.746989</v>
      </c>
      <c r="H3477" s="31"/>
      <c r="I3477" s="36" t="s">
        <v>96</v>
      </c>
      <c r="J3477" s="31"/>
      <c r="K3477" s="36" t="s">
        <v>96</v>
      </c>
      <c r="L3477" s="39">
        <v>-1.74336479690054</v>
      </c>
      <c r="M3477" s="31"/>
      <c r="N3477" s="31"/>
      <c r="O3477" s="31"/>
      <c r="P3477" s="31"/>
      <c r="Q3477" s="31"/>
      <c r="R3477" s="31"/>
      <c r="S3477" s="40">
        <v>50.7</v>
      </c>
      <c r="T3477" s="40">
        <v>5.2</v>
      </c>
      <c r="U3477" s="41">
        <v>1</v>
      </c>
      <c r="V3477" s="40">
        <f t="shared" si="224"/>
        <v>9.75</v>
      </c>
      <c r="W3477" s="40">
        <f t="shared" si="225"/>
        <v>50.7</v>
      </c>
      <c r="X3477" s="40">
        <f t="shared" si="226"/>
        <v>5.2</v>
      </c>
      <c r="Y3477" s="42">
        <v>-7.52269779507134</v>
      </c>
      <c r="Z3477" s="41">
        <v>5.8</v>
      </c>
      <c r="AA3477" s="43">
        <v>14</v>
      </c>
      <c r="AB3477" s="43">
        <v>49</v>
      </c>
      <c r="AC3477" s="43">
        <v>37</v>
      </c>
      <c r="AD3477" s="40">
        <v>1.5</v>
      </c>
      <c r="AE3477" s="47">
        <v>270</v>
      </c>
      <c r="AF3477" s="37">
        <v>977</v>
      </c>
      <c r="AG3477" s="46">
        <f t="shared" si="227"/>
        <v>3.61851851851852</v>
      </c>
      <c r="AH3477" s="45" t="s">
        <v>429</v>
      </c>
    </row>
    <row r="3478" customHeight="1" spans="1:34">
      <c r="A3478" s="31">
        <v>3477</v>
      </c>
      <c r="B3478" s="31" t="s">
        <v>430</v>
      </c>
      <c r="C3478" s="37" t="s">
        <v>226</v>
      </c>
      <c r="D3478" s="38">
        <v>50.27</v>
      </c>
      <c r="E3478" s="38">
        <v>-106.6</v>
      </c>
      <c r="F3478" s="31" t="s">
        <v>431</v>
      </c>
      <c r="G3478" s="38">
        <v>15.3371</v>
      </c>
      <c r="H3478" s="38">
        <v>13328750000000</v>
      </c>
      <c r="I3478" s="36" t="s">
        <v>96</v>
      </c>
      <c r="J3478" s="38">
        <v>-3528218750</v>
      </c>
      <c r="K3478" s="36" t="s">
        <v>96</v>
      </c>
      <c r="L3478" s="39">
        <v>0.244648830911359</v>
      </c>
      <c r="M3478" s="31"/>
      <c r="N3478" s="39">
        <v>-0.320783505927678</v>
      </c>
      <c r="O3478" s="31"/>
      <c r="P3478" s="31"/>
      <c r="Q3478" s="31"/>
      <c r="R3478" s="31"/>
      <c r="S3478" s="40">
        <v>18.9</v>
      </c>
      <c r="T3478" s="40">
        <v>0.7</v>
      </c>
      <c r="U3478" s="41">
        <v>0.2</v>
      </c>
      <c r="V3478" s="40">
        <v>13.3</v>
      </c>
      <c r="W3478" s="40">
        <f t="shared" si="225"/>
        <v>94.5</v>
      </c>
      <c r="X3478" s="40">
        <f t="shared" si="226"/>
        <v>3.5</v>
      </c>
      <c r="Y3478" s="42">
        <v>-1.89211871519041</v>
      </c>
      <c r="Z3478" s="41">
        <v>7.1</v>
      </c>
      <c r="AA3478" s="43">
        <v>23</v>
      </c>
      <c r="AB3478" s="43">
        <v>35</v>
      </c>
      <c r="AC3478" s="43">
        <v>42</v>
      </c>
      <c r="AD3478" s="40">
        <v>3.7</v>
      </c>
      <c r="AE3478" s="47">
        <v>378</v>
      </c>
      <c r="AF3478" s="37">
        <v>1149</v>
      </c>
      <c r="AG3478" s="46">
        <f t="shared" si="227"/>
        <v>3.03968253968254</v>
      </c>
      <c r="AH3478" s="45" t="s">
        <v>432</v>
      </c>
    </row>
    <row r="3479" customHeight="1" spans="1:34">
      <c r="A3479" s="31">
        <v>3478</v>
      </c>
      <c r="B3479" s="31" t="s">
        <v>430</v>
      </c>
      <c r="C3479" s="37" t="s">
        <v>226</v>
      </c>
      <c r="D3479" s="38">
        <v>50.27</v>
      </c>
      <c r="E3479" s="38">
        <v>-106.6</v>
      </c>
      <c r="F3479" s="31" t="s">
        <v>431</v>
      </c>
      <c r="G3479" s="38">
        <v>14.8127</v>
      </c>
      <c r="H3479" s="38">
        <v>10765545454545.5</v>
      </c>
      <c r="I3479" s="36" t="s">
        <v>96</v>
      </c>
      <c r="J3479" s="38">
        <v>-1008065625</v>
      </c>
      <c r="K3479" s="36" t="s">
        <v>96</v>
      </c>
      <c r="L3479" s="39">
        <v>0.171418198908732</v>
      </c>
      <c r="M3479" s="31"/>
      <c r="N3479" s="39">
        <v>-0.534356063488819</v>
      </c>
      <c r="O3479" s="31"/>
      <c r="P3479" s="31"/>
      <c r="Q3479" s="31"/>
      <c r="R3479" s="31"/>
      <c r="S3479" s="40">
        <v>18.9</v>
      </c>
      <c r="T3479" s="40">
        <v>0.7</v>
      </c>
      <c r="U3479" s="41">
        <v>0.2</v>
      </c>
      <c r="V3479" s="40">
        <v>11</v>
      </c>
      <c r="W3479" s="40">
        <f t="shared" si="225"/>
        <v>94.5</v>
      </c>
      <c r="X3479" s="40">
        <f t="shared" si="226"/>
        <v>3.5</v>
      </c>
      <c r="Y3479" s="42">
        <v>-1.89211871519041</v>
      </c>
      <c r="Z3479" s="41">
        <v>7.1</v>
      </c>
      <c r="AA3479" s="43">
        <v>23</v>
      </c>
      <c r="AB3479" s="43">
        <v>35</v>
      </c>
      <c r="AC3479" s="43">
        <v>42</v>
      </c>
      <c r="AD3479" s="40">
        <v>3.7</v>
      </c>
      <c r="AE3479" s="47">
        <v>378</v>
      </c>
      <c r="AF3479" s="37">
        <v>1149</v>
      </c>
      <c r="AG3479" s="46">
        <f t="shared" si="227"/>
        <v>3.03968253968254</v>
      </c>
      <c r="AH3479" s="45" t="s">
        <v>432</v>
      </c>
    </row>
    <row r="3480" customHeight="1" spans="1:34">
      <c r="A3480" s="31">
        <v>3479</v>
      </c>
      <c r="B3480" s="31" t="s">
        <v>430</v>
      </c>
      <c r="C3480" s="37" t="s">
        <v>226</v>
      </c>
      <c r="D3480" s="38">
        <v>50.27</v>
      </c>
      <c r="E3480" s="38">
        <v>-106.6</v>
      </c>
      <c r="F3480" s="31" t="s">
        <v>431</v>
      </c>
      <c r="G3480" s="38">
        <v>16.5169</v>
      </c>
      <c r="H3480" s="38">
        <v>11278193181818.2</v>
      </c>
      <c r="I3480" s="36" t="s">
        <v>96</v>
      </c>
      <c r="J3480" s="38">
        <v>-1512096875</v>
      </c>
      <c r="K3480" s="36" t="s">
        <v>96</v>
      </c>
      <c r="L3480" s="39">
        <v>0.408434483874096</v>
      </c>
      <c r="M3480" s="31"/>
      <c r="N3480" s="39">
        <v>-0.487835807954858</v>
      </c>
      <c r="O3480" s="31"/>
      <c r="P3480" s="31"/>
      <c r="Q3480" s="31"/>
      <c r="R3480" s="31"/>
      <c r="S3480" s="40">
        <v>18.9</v>
      </c>
      <c r="T3480" s="40">
        <v>0.7</v>
      </c>
      <c r="U3480" s="41">
        <v>0.2</v>
      </c>
      <c r="V3480" s="40">
        <v>11</v>
      </c>
      <c r="W3480" s="40">
        <f t="shared" si="225"/>
        <v>94.5</v>
      </c>
      <c r="X3480" s="40">
        <f t="shared" si="226"/>
        <v>3.5</v>
      </c>
      <c r="Y3480" s="42">
        <v>-1.89211871519041</v>
      </c>
      <c r="Z3480" s="41">
        <v>7.1</v>
      </c>
      <c r="AA3480" s="43">
        <v>23</v>
      </c>
      <c r="AB3480" s="43">
        <v>35</v>
      </c>
      <c r="AC3480" s="43">
        <v>42</v>
      </c>
      <c r="AD3480" s="40">
        <v>3.7</v>
      </c>
      <c r="AE3480" s="47">
        <v>378</v>
      </c>
      <c r="AF3480" s="37">
        <v>1149</v>
      </c>
      <c r="AG3480" s="46">
        <f t="shared" si="227"/>
        <v>3.03968253968254</v>
      </c>
      <c r="AH3480" s="45" t="s">
        <v>432</v>
      </c>
    </row>
    <row r="3481" customHeight="1" spans="1:34">
      <c r="A3481" s="31">
        <v>3480</v>
      </c>
      <c r="B3481" s="31" t="s">
        <v>430</v>
      </c>
      <c r="C3481" s="37" t="s">
        <v>226</v>
      </c>
      <c r="D3481" s="38">
        <v>50.27</v>
      </c>
      <c r="E3481" s="38">
        <v>-106.6</v>
      </c>
      <c r="F3481" s="31" t="s">
        <v>431</v>
      </c>
      <c r="G3481" s="38">
        <v>14.2884</v>
      </c>
      <c r="H3481" s="38">
        <v>14866704545454.5</v>
      </c>
      <c r="I3481" s="36" t="s">
        <v>96</v>
      </c>
      <c r="J3481" s="38">
        <v>-2016128125</v>
      </c>
      <c r="K3481" s="36" t="s">
        <v>96</v>
      </c>
      <c r="L3481" s="39">
        <v>0.0979344053869937</v>
      </c>
      <c r="M3481" s="31"/>
      <c r="N3481" s="39">
        <v>-0.211582744022738</v>
      </c>
      <c r="O3481" s="31"/>
      <c r="P3481" s="31"/>
      <c r="Q3481" s="31"/>
      <c r="R3481" s="31"/>
      <c r="S3481" s="40">
        <v>18.9</v>
      </c>
      <c r="T3481" s="40">
        <v>0.7</v>
      </c>
      <c r="U3481" s="41">
        <v>0.2</v>
      </c>
      <c r="V3481" s="40">
        <v>12</v>
      </c>
      <c r="W3481" s="40">
        <f t="shared" si="225"/>
        <v>94.5</v>
      </c>
      <c r="X3481" s="40">
        <f t="shared" si="226"/>
        <v>3.5</v>
      </c>
      <c r="Y3481" s="42">
        <v>-1.89211871519041</v>
      </c>
      <c r="Z3481" s="41">
        <v>7.1</v>
      </c>
      <c r="AA3481" s="43">
        <v>23</v>
      </c>
      <c r="AB3481" s="43">
        <v>35</v>
      </c>
      <c r="AC3481" s="43">
        <v>42</v>
      </c>
      <c r="AD3481" s="40">
        <v>3.7</v>
      </c>
      <c r="AE3481" s="47">
        <v>378</v>
      </c>
      <c r="AF3481" s="37">
        <v>1149</v>
      </c>
      <c r="AG3481" s="46">
        <f t="shared" si="227"/>
        <v>3.03968253968254</v>
      </c>
      <c r="AH3481" s="45" t="s">
        <v>432</v>
      </c>
    </row>
    <row r="3482" customHeight="1" spans="1:34">
      <c r="A3482" s="31">
        <v>3481</v>
      </c>
      <c r="B3482" s="31" t="s">
        <v>430</v>
      </c>
      <c r="C3482" s="37" t="s">
        <v>226</v>
      </c>
      <c r="D3482" s="38">
        <v>50.27</v>
      </c>
      <c r="E3482" s="38">
        <v>-106.6</v>
      </c>
      <c r="F3482" s="31" t="s">
        <v>431</v>
      </c>
      <c r="G3482" s="38">
        <v>14.0262</v>
      </c>
      <c r="H3482" s="38">
        <v>11790795454545.5</v>
      </c>
      <c r="I3482" s="36" t="s">
        <v>96</v>
      </c>
      <c r="J3482" s="38">
        <v>504031250</v>
      </c>
      <c r="K3482" s="36" t="s">
        <v>96</v>
      </c>
      <c r="L3482" s="39">
        <v>0.0610848552520409</v>
      </c>
      <c r="M3482" s="39">
        <v>0.233612566969019</v>
      </c>
      <c r="N3482" s="39">
        <v>-0.443387681425634</v>
      </c>
      <c r="O3482" s="39">
        <v>0.677000248394653</v>
      </c>
      <c r="P3482" s="31"/>
      <c r="Q3482" s="31"/>
      <c r="R3482" s="31"/>
      <c r="S3482" s="40">
        <v>18.9</v>
      </c>
      <c r="T3482" s="40">
        <v>0.7</v>
      </c>
      <c r="U3482" s="41">
        <v>0.2</v>
      </c>
      <c r="V3482" s="40">
        <v>11.8</v>
      </c>
      <c r="W3482" s="40">
        <f t="shared" si="225"/>
        <v>94.5</v>
      </c>
      <c r="X3482" s="40">
        <f t="shared" si="226"/>
        <v>3.5</v>
      </c>
      <c r="Y3482" s="42">
        <v>-1.89211871519041</v>
      </c>
      <c r="Z3482" s="41">
        <v>7.1</v>
      </c>
      <c r="AA3482" s="43">
        <v>23</v>
      </c>
      <c r="AB3482" s="43">
        <v>35</v>
      </c>
      <c r="AC3482" s="43">
        <v>42</v>
      </c>
      <c r="AD3482" s="40">
        <v>3.7</v>
      </c>
      <c r="AE3482" s="47">
        <v>378</v>
      </c>
      <c r="AF3482" s="37">
        <v>1149</v>
      </c>
      <c r="AG3482" s="46">
        <f t="shared" si="227"/>
        <v>3.03968253968254</v>
      </c>
      <c r="AH3482" s="45" t="s">
        <v>432</v>
      </c>
    </row>
    <row r="3483" customHeight="1" spans="1:34">
      <c r="A3483" s="31">
        <v>3482</v>
      </c>
      <c r="B3483" s="31" t="s">
        <v>430</v>
      </c>
      <c r="C3483" s="37" t="s">
        <v>226</v>
      </c>
      <c r="D3483" s="38">
        <v>50.27</v>
      </c>
      <c r="E3483" s="38">
        <v>-106.6</v>
      </c>
      <c r="F3483" s="31" t="s">
        <v>431</v>
      </c>
      <c r="G3483" s="38">
        <v>15.3371</v>
      </c>
      <c r="H3483" s="38">
        <v>22043750000000</v>
      </c>
      <c r="I3483" s="36" t="s">
        <v>96</v>
      </c>
      <c r="J3483" s="38">
        <v>2016128125</v>
      </c>
      <c r="K3483" s="36" t="s">
        <v>96</v>
      </c>
      <c r="L3483" s="39">
        <v>0.244648830911359</v>
      </c>
      <c r="M3483" s="39">
        <v>1.61990847809081</v>
      </c>
      <c r="N3483" s="39">
        <v>0.182322252724294</v>
      </c>
      <c r="O3483" s="39">
        <v>1.43758622536651</v>
      </c>
      <c r="P3483" s="31"/>
      <c r="Q3483" s="31"/>
      <c r="R3483" s="31"/>
      <c r="S3483" s="40">
        <v>18.9</v>
      </c>
      <c r="T3483" s="40">
        <v>0.7</v>
      </c>
      <c r="U3483" s="41">
        <v>0.2</v>
      </c>
      <c r="V3483" s="40">
        <v>12.2</v>
      </c>
      <c r="W3483" s="40">
        <f t="shared" si="225"/>
        <v>94.5</v>
      </c>
      <c r="X3483" s="40">
        <f t="shared" si="226"/>
        <v>3.5</v>
      </c>
      <c r="Y3483" s="42">
        <v>-1.89211871519041</v>
      </c>
      <c r="Z3483" s="41">
        <v>7.1</v>
      </c>
      <c r="AA3483" s="43">
        <v>23</v>
      </c>
      <c r="AB3483" s="43">
        <v>35</v>
      </c>
      <c r="AC3483" s="43">
        <v>42</v>
      </c>
      <c r="AD3483" s="40">
        <v>3.7</v>
      </c>
      <c r="AE3483" s="47">
        <v>378</v>
      </c>
      <c r="AF3483" s="37">
        <v>1149</v>
      </c>
      <c r="AG3483" s="46">
        <f t="shared" si="227"/>
        <v>3.03968253968254</v>
      </c>
      <c r="AH3483" s="45" t="s">
        <v>432</v>
      </c>
    </row>
    <row r="3484" customHeight="1" spans="1:34">
      <c r="A3484" s="31">
        <v>3483</v>
      </c>
      <c r="B3484" s="31" t="s">
        <v>430</v>
      </c>
      <c r="C3484" s="37" t="s">
        <v>226</v>
      </c>
      <c r="D3484" s="38">
        <v>51.62</v>
      </c>
      <c r="E3484" s="38">
        <v>-105.95</v>
      </c>
      <c r="F3484" s="31" t="s">
        <v>431</v>
      </c>
      <c r="G3484" s="38">
        <v>16.1236</v>
      </c>
      <c r="H3484" s="38">
        <v>12816136363636.4</v>
      </c>
      <c r="I3484" s="36" t="s">
        <v>96</v>
      </c>
      <c r="J3484" s="38">
        <v>0</v>
      </c>
      <c r="K3484" s="36" t="s">
        <v>96</v>
      </c>
      <c r="L3484" s="39">
        <v>0.353983089110351</v>
      </c>
      <c r="M3484" s="31"/>
      <c r="N3484" s="39">
        <v>-0.360001831899578</v>
      </c>
      <c r="O3484" s="31"/>
      <c r="P3484" s="31"/>
      <c r="Q3484" s="31"/>
      <c r="R3484" s="31"/>
      <c r="S3484" s="40">
        <v>24.3</v>
      </c>
      <c r="T3484" s="40">
        <v>1.4</v>
      </c>
      <c r="U3484" s="41">
        <v>0.5</v>
      </c>
      <c r="V3484" s="40">
        <v>24.5</v>
      </c>
      <c r="W3484" s="40">
        <f t="shared" si="225"/>
        <v>48.6</v>
      </c>
      <c r="X3484" s="40">
        <f t="shared" si="226"/>
        <v>2.8</v>
      </c>
      <c r="Y3484" s="42">
        <v>-5.44747081712063</v>
      </c>
      <c r="Z3484" s="41">
        <v>7.1</v>
      </c>
      <c r="AA3484" s="43">
        <v>23</v>
      </c>
      <c r="AB3484" s="43">
        <v>34</v>
      </c>
      <c r="AC3484" s="43">
        <v>43</v>
      </c>
      <c r="AD3484" s="40">
        <v>2.5</v>
      </c>
      <c r="AE3484" s="47">
        <v>441</v>
      </c>
      <c r="AF3484" s="37">
        <v>987</v>
      </c>
      <c r="AG3484" s="46">
        <f t="shared" si="227"/>
        <v>2.23809523809524</v>
      </c>
      <c r="AH3484" s="45" t="s">
        <v>432</v>
      </c>
    </row>
    <row r="3485" customHeight="1" spans="1:34">
      <c r="A3485" s="31">
        <v>3484</v>
      </c>
      <c r="B3485" s="31" t="s">
        <v>430</v>
      </c>
      <c r="C3485" s="37" t="s">
        <v>226</v>
      </c>
      <c r="D3485" s="38">
        <v>51.62</v>
      </c>
      <c r="E3485" s="38">
        <v>-105.95</v>
      </c>
      <c r="F3485" s="31" t="s">
        <v>431</v>
      </c>
      <c r="G3485" s="38">
        <v>16.6479</v>
      </c>
      <c r="H3485" s="38">
        <v>9740261363636.36</v>
      </c>
      <c r="I3485" s="36" t="s">
        <v>96</v>
      </c>
      <c r="J3485" s="38">
        <v>-504031250</v>
      </c>
      <c r="K3485" s="36" t="s">
        <v>96</v>
      </c>
      <c r="L3485" s="39">
        <v>0.426538291421629</v>
      </c>
      <c r="M3485" s="31"/>
      <c r="N3485" s="39">
        <v>-0.634438910934606</v>
      </c>
      <c r="O3485" s="31"/>
      <c r="P3485" s="31"/>
      <c r="Q3485" s="31"/>
      <c r="R3485" s="31"/>
      <c r="S3485" s="40">
        <v>24.3</v>
      </c>
      <c r="T3485" s="40">
        <v>1.4</v>
      </c>
      <c r="U3485" s="41">
        <v>0.5</v>
      </c>
      <c r="V3485" s="40">
        <v>33.3</v>
      </c>
      <c r="W3485" s="40">
        <f t="shared" si="225"/>
        <v>48.6</v>
      </c>
      <c r="X3485" s="40">
        <f t="shared" si="226"/>
        <v>2.8</v>
      </c>
      <c r="Y3485" s="42">
        <v>-5.44747081712063</v>
      </c>
      <c r="Z3485" s="41">
        <v>7.1</v>
      </c>
      <c r="AA3485" s="43">
        <v>23</v>
      </c>
      <c r="AB3485" s="43">
        <v>34</v>
      </c>
      <c r="AC3485" s="43">
        <v>43</v>
      </c>
      <c r="AD3485" s="40">
        <v>2.5</v>
      </c>
      <c r="AE3485" s="47">
        <v>441</v>
      </c>
      <c r="AF3485" s="37">
        <v>987</v>
      </c>
      <c r="AG3485" s="46">
        <f t="shared" si="227"/>
        <v>2.23809523809524</v>
      </c>
      <c r="AH3485" s="45" t="s">
        <v>432</v>
      </c>
    </row>
    <row r="3486" customHeight="1" spans="1:34">
      <c r="A3486" s="31">
        <v>3485</v>
      </c>
      <c r="B3486" s="31" t="s">
        <v>430</v>
      </c>
      <c r="C3486" s="37" t="s">
        <v>226</v>
      </c>
      <c r="D3486" s="38">
        <v>51.62</v>
      </c>
      <c r="E3486" s="38">
        <v>-105.95</v>
      </c>
      <c r="F3486" s="31" t="s">
        <v>431</v>
      </c>
      <c r="G3486" s="38">
        <v>21.6292</v>
      </c>
      <c r="H3486" s="38">
        <v>11278193181818.2</v>
      </c>
      <c r="I3486" s="36" t="s">
        <v>96</v>
      </c>
      <c r="J3486" s="38">
        <v>0</v>
      </c>
      <c r="K3486" s="36" t="s">
        <v>96</v>
      </c>
      <c r="L3486" s="39">
        <v>1.10300022435818</v>
      </c>
      <c r="M3486" s="31"/>
      <c r="N3486" s="39">
        <v>-0.487835807954858</v>
      </c>
      <c r="O3486" s="31"/>
      <c r="P3486" s="31"/>
      <c r="Q3486" s="31"/>
      <c r="R3486" s="31"/>
      <c r="S3486" s="40">
        <v>24.3</v>
      </c>
      <c r="T3486" s="40">
        <v>1.4</v>
      </c>
      <c r="U3486" s="41">
        <v>0.5</v>
      </c>
      <c r="V3486" s="40">
        <v>17.6</v>
      </c>
      <c r="W3486" s="40">
        <f t="shared" si="225"/>
        <v>48.6</v>
      </c>
      <c r="X3486" s="40">
        <f t="shared" si="226"/>
        <v>2.8</v>
      </c>
      <c r="Y3486" s="42">
        <v>-5.44747081712063</v>
      </c>
      <c r="Z3486" s="41">
        <v>7.1</v>
      </c>
      <c r="AA3486" s="43">
        <v>23</v>
      </c>
      <c r="AB3486" s="43">
        <v>34</v>
      </c>
      <c r="AC3486" s="43">
        <v>43</v>
      </c>
      <c r="AD3486" s="40">
        <v>2.5</v>
      </c>
      <c r="AE3486" s="47">
        <v>441</v>
      </c>
      <c r="AF3486" s="37">
        <v>987</v>
      </c>
      <c r="AG3486" s="46">
        <f t="shared" si="227"/>
        <v>2.23809523809524</v>
      </c>
      <c r="AH3486" s="45" t="s">
        <v>432</v>
      </c>
    </row>
    <row r="3487" customHeight="1" spans="1:34">
      <c r="A3487" s="31">
        <v>3486</v>
      </c>
      <c r="B3487" s="31" t="s">
        <v>430</v>
      </c>
      <c r="C3487" s="37" t="s">
        <v>226</v>
      </c>
      <c r="D3487" s="38">
        <v>51.62</v>
      </c>
      <c r="E3487" s="38">
        <v>-105.95</v>
      </c>
      <c r="F3487" s="31" t="s">
        <v>431</v>
      </c>
      <c r="G3487" s="38">
        <v>15.8614</v>
      </c>
      <c r="H3487" s="38">
        <v>13328750000000</v>
      </c>
      <c r="I3487" s="36" t="s">
        <v>96</v>
      </c>
      <c r="J3487" s="38">
        <v>-2016128125</v>
      </c>
      <c r="K3487" s="36" t="s">
        <v>96</v>
      </c>
      <c r="L3487" s="39">
        <v>0.317599825977503</v>
      </c>
      <c r="M3487" s="31"/>
      <c r="N3487" s="39">
        <v>-0.320783505927678</v>
      </c>
      <c r="O3487" s="31"/>
      <c r="P3487" s="31"/>
      <c r="Q3487" s="31"/>
      <c r="R3487" s="31"/>
      <c r="S3487" s="40">
        <v>24.3</v>
      </c>
      <c r="T3487" s="40">
        <v>1.4</v>
      </c>
      <c r="U3487" s="41">
        <v>0.5</v>
      </c>
      <c r="V3487" s="40">
        <v>16.1</v>
      </c>
      <c r="W3487" s="40">
        <f t="shared" si="225"/>
        <v>48.6</v>
      </c>
      <c r="X3487" s="40">
        <f t="shared" si="226"/>
        <v>2.8</v>
      </c>
      <c r="Y3487" s="42">
        <v>-5.44747081712063</v>
      </c>
      <c r="Z3487" s="41">
        <v>7.1</v>
      </c>
      <c r="AA3487" s="43">
        <v>23</v>
      </c>
      <c r="AB3487" s="43">
        <v>34</v>
      </c>
      <c r="AC3487" s="43">
        <v>43</v>
      </c>
      <c r="AD3487" s="40">
        <v>2.5</v>
      </c>
      <c r="AE3487" s="47">
        <v>441</v>
      </c>
      <c r="AF3487" s="37">
        <v>987</v>
      </c>
      <c r="AG3487" s="46">
        <f t="shared" si="227"/>
        <v>2.23809523809524</v>
      </c>
      <c r="AH3487" s="45" t="s">
        <v>432</v>
      </c>
    </row>
    <row r="3488" customHeight="1" spans="1:34">
      <c r="A3488" s="31">
        <v>3487</v>
      </c>
      <c r="B3488" s="31" t="s">
        <v>430</v>
      </c>
      <c r="C3488" s="37" t="s">
        <v>226</v>
      </c>
      <c r="D3488" s="38">
        <v>51.62</v>
      </c>
      <c r="E3488" s="38">
        <v>-105.95</v>
      </c>
      <c r="F3488" s="31" t="s">
        <v>431</v>
      </c>
      <c r="G3488" s="38">
        <v>16.6479</v>
      </c>
      <c r="H3488" s="38">
        <v>16404659090909.1</v>
      </c>
      <c r="I3488" s="36" t="s">
        <v>96</v>
      </c>
      <c r="J3488" s="38">
        <v>-1008065625</v>
      </c>
      <c r="K3488" s="36" t="s">
        <v>96</v>
      </c>
      <c r="L3488" s="39">
        <v>0.426538291421629</v>
      </c>
      <c r="M3488" s="31"/>
      <c r="N3488" s="39">
        <v>-0.113141476884868</v>
      </c>
      <c r="O3488" s="31"/>
      <c r="P3488" s="31"/>
      <c r="Q3488" s="31"/>
      <c r="R3488" s="31"/>
      <c r="S3488" s="40">
        <v>24.3</v>
      </c>
      <c r="T3488" s="40">
        <v>1.4</v>
      </c>
      <c r="U3488" s="41">
        <v>0.5</v>
      </c>
      <c r="V3488" s="40">
        <v>15.1</v>
      </c>
      <c r="W3488" s="40">
        <f t="shared" si="225"/>
        <v>48.6</v>
      </c>
      <c r="X3488" s="40">
        <f t="shared" si="226"/>
        <v>2.8</v>
      </c>
      <c r="Y3488" s="42">
        <v>-5.44747081712063</v>
      </c>
      <c r="Z3488" s="41">
        <v>7.1</v>
      </c>
      <c r="AA3488" s="43">
        <v>23</v>
      </c>
      <c r="AB3488" s="43">
        <v>34</v>
      </c>
      <c r="AC3488" s="43">
        <v>43</v>
      </c>
      <c r="AD3488" s="40">
        <v>2.5</v>
      </c>
      <c r="AE3488" s="47">
        <v>441</v>
      </c>
      <c r="AF3488" s="37">
        <v>987</v>
      </c>
      <c r="AG3488" s="46">
        <f t="shared" si="227"/>
        <v>2.23809523809524</v>
      </c>
      <c r="AH3488" s="45" t="s">
        <v>432</v>
      </c>
    </row>
    <row r="3489" customHeight="1" spans="1:34">
      <c r="A3489" s="31">
        <v>3488</v>
      </c>
      <c r="B3489" s="31" t="s">
        <v>430</v>
      </c>
      <c r="C3489" s="37" t="s">
        <v>226</v>
      </c>
      <c r="D3489" s="38">
        <v>51.62</v>
      </c>
      <c r="E3489" s="38">
        <v>-105.95</v>
      </c>
      <c r="F3489" s="31" t="s">
        <v>431</v>
      </c>
      <c r="G3489" s="38">
        <v>17.4345</v>
      </c>
      <c r="H3489" s="38">
        <v>34347272727272.7</v>
      </c>
      <c r="I3489" s="36" t="s">
        <v>96</v>
      </c>
      <c r="J3489" s="38">
        <v>1008065625</v>
      </c>
      <c r="K3489" s="36" t="s">
        <v>96</v>
      </c>
      <c r="L3489" s="39">
        <v>0.534900786742753</v>
      </c>
      <c r="M3489" s="39">
        <v>0.926762847530359</v>
      </c>
      <c r="N3489" s="39">
        <v>0.625815756652405</v>
      </c>
      <c r="O3489" s="39">
        <v>0.300947090877954</v>
      </c>
      <c r="P3489" s="31"/>
      <c r="Q3489" s="31"/>
      <c r="R3489" s="31"/>
      <c r="S3489" s="40">
        <v>24.3</v>
      </c>
      <c r="T3489" s="40">
        <v>1.4</v>
      </c>
      <c r="U3489" s="41">
        <v>0.5</v>
      </c>
      <c r="V3489" s="40">
        <v>13.4</v>
      </c>
      <c r="W3489" s="40">
        <f t="shared" si="225"/>
        <v>48.6</v>
      </c>
      <c r="X3489" s="40">
        <f t="shared" si="226"/>
        <v>2.8</v>
      </c>
      <c r="Y3489" s="42">
        <v>-5.44747081712063</v>
      </c>
      <c r="Z3489" s="41">
        <v>7.1</v>
      </c>
      <c r="AA3489" s="43">
        <v>23</v>
      </c>
      <c r="AB3489" s="43">
        <v>34</v>
      </c>
      <c r="AC3489" s="43">
        <v>43</v>
      </c>
      <c r="AD3489" s="40">
        <v>2.5</v>
      </c>
      <c r="AE3489" s="47">
        <v>441</v>
      </c>
      <c r="AF3489" s="37">
        <v>987</v>
      </c>
      <c r="AG3489" s="46">
        <f t="shared" si="227"/>
        <v>2.23809523809524</v>
      </c>
      <c r="AH3489" s="45" t="s">
        <v>432</v>
      </c>
    </row>
    <row r="3490" customHeight="1" spans="1:34">
      <c r="A3490" s="31">
        <v>3489</v>
      </c>
      <c r="B3490" s="31" t="s">
        <v>430</v>
      </c>
      <c r="C3490" s="37" t="s">
        <v>226</v>
      </c>
      <c r="D3490" s="38">
        <v>52.47</v>
      </c>
      <c r="E3490" s="38">
        <v>-105.28</v>
      </c>
      <c r="F3490" s="31" t="s">
        <v>431</v>
      </c>
      <c r="G3490" s="38">
        <v>19.794</v>
      </c>
      <c r="H3490" s="38">
        <v>16404659090909.1</v>
      </c>
      <c r="I3490" s="36" t="s">
        <v>96</v>
      </c>
      <c r="J3490" s="38">
        <v>504031250</v>
      </c>
      <c r="K3490" s="36" t="s">
        <v>96</v>
      </c>
      <c r="L3490" s="39">
        <v>0.85645608034109</v>
      </c>
      <c r="M3490" s="39">
        <v>0.233612566969019</v>
      </c>
      <c r="N3490" s="39">
        <v>-0.113141476884868</v>
      </c>
      <c r="O3490" s="39">
        <v>0.346754043853887</v>
      </c>
      <c r="P3490" s="31"/>
      <c r="Q3490" s="31"/>
      <c r="R3490" s="31"/>
      <c r="S3490" s="40">
        <v>37.8</v>
      </c>
      <c r="T3490" s="40">
        <v>2.8</v>
      </c>
      <c r="U3490" s="41">
        <v>0.5</v>
      </c>
      <c r="V3490" s="40">
        <v>9.5</v>
      </c>
      <c r="W3490" s="40">
        <f t="shared" si="225"/>
        <v>75.6</v>
      </c>
      <c r="X3490" s="40">
        <f t="shared" si="226"/>
        <v>5.6</v>
      </c>
      <c r="Y3490" s="42">
        <v>-0.381475547417438</v>
      </c>
      <c r="Z3490" s="41">
        <v>7.2</v>
      </c>
      <c r="AA3490" s="43">
        <v>24</v>
      </c>
      <c r="AB3490" s="43">
        <v>40</v>
      </c>
      <c r="AC3490" s="43">
        <v>36</v>
      </c>
      <c r="AD3490" s="40">
        <v>1.9</v>
      </c>
      <c r="AE3490" s="47">
        <v>433</v>
      </c>
      <c r="AF3490" s="37">
        <v>903</v>
      </c>
      <c r="AG3490" s="46">
        <f t="shared" si="227"/>
        <v>2.08545034642032</v>
      </c>
      <c r="AH3490" s="45" t="s">
        <v>432</v>
      </c>
    </row>
    <row r="3491" customHeight="1" spans="1:34">
      <c r="A3491" s="31">
        <v>3490</v>
      </c>
      <c r="B3491" s="31" t="s">
        <v>430</v>
      </c>
      <c r="C3491" s="37" t="s">
        <v>226</v>
      </c>
      <c r="D3491" s="38">
        <v>52.47</v>
      </c>
      <c r="E3491" s="38">
        <v>-105.28</v>
      </c>
      <c r="F3491" s="31" t="s">
        <v>431</v>
      </c>
      <c r="G3491" s="38">
        <v>18.4831</v>
      </c>
      <c r="H3491" s="38">
        <v>17429886363636.4</v>
      </c>
      <c r="I3491" s="36" t="s">
        <v>96</v>
      </c>
      <c r="J3491" s="38">
        <v>-1512096875</v>
      </c>
      <c r="K3491" s="36" t="s">
        <v>96</v>
      </c>
      <c r="L3491" s="39">
        <v>0.678447524853183</v>
      </c>
      <c r="M3491" s="31"/>
      <c r="N3491" s="39">
        <v>-0.0525205223520865</v>
      </c>
      <c r="O3491" s="31"/>
      <c r="P3491" s="31"/>
      <c r="Q3491" s="31"/>
      <c r="R3491" s="31"/>
      <c r="S3491" s="40">
        <v>37.8</v>
      </c>
      <c r="T3491" s="40">
        <v>2.8</v>
      </c>
      <c r="U3491" s="41">
        <v>0.5</v>
      </c>
      <c r="V3491" s="40">
        <v>8.7</v>
      </c>
      <c r="W3491" s="40">
        <f t="shared" si="225"/>
        <v>75.6</v>
      </c>
      <c r="X3491" s="40">
        <f t="shared" si="226"/>
        <v>5.6</v>
      </c>
      <c r="Y3491" s="42">
        <v>-0.381475547417438</v>
      </c>
      <c r="Z3491" s="41">
        <v>7.2</v>
      </c>
      <c r="AA3491" s="43">
        <v>24</v>
      </c>
      <c r="AB3491" s="43">
        <v>40</v>
      </c>
      <c r="AC3491" s="43">
        <v>36</v>
      </c>
      <c r="AD3491" s="40">
        <v>1.9</v>
      </c>
      <c r="AE3491" s="47">
        <v>433</v>
      </c>
      <c r="AF3491" s="37">
        <v>903</v>
      </c>
      <c r="AG3491" s="46">
        <f t="shared" si="227"/>
        <v>2.08545034642032</v>
      </c>
      <c r="AH3491" s="45" t="s">
        <v>432</v>
      </c>
    </row>
    <row r="3492" customHeight="1" spans="1:34">
      <c r="A3492" s="31">
        <v>3491</v>
      </c>
      <c r="B3492" s="31" t="s">
        <v>430</v>
      </c>
      <c r="C3492" s="37" t="s">
        <v>226</v>
      </c>
      <c r="D3492" s="38">
        <v>52.47</v>
      </c>
      <c r="E3492" s="38">
        <v>-105.28</v>
      </c>
      <c r="F3492" s="31" t="s">
        <v>431</v>
      </c>
      <c r="G3492" s="38">
        <v>21.367</v>
      </c>
      <c r="H3492" s="38">
        <v>20505795454545.5</v>
      </c>
      <c r="I3492" s="36" t="s">
        <v>96</v>
      </c>
      <c r="J3492" s="38">
        <v>-504031250</v>
      </c>
      <c r="K3492" s="36" t="s">
        <v>96</v>
      </c>
      <c r="L3492" s="39">
        <v>1.06796392587038</v>
      </c>
      <c r="M3492" s="31"/>
      <c r="N3492" s="39">
        <v>0.110000689012653</v>
      </c>
      <c r="O3492" s="31"/>
      <c r="P3492" s="31"/>
      <c r="Q3492" s="31"/>
      <c r="R3492" s="31"/>
      <c r="S3492" s="40">
        <v>37.8</v>
      </c>
      <c r="T3492" s="40">
        <v>2.8</v>
      </c>
      <c r="U3492" s="41">
        <v>0.5</v>
      </c>
      <c r="V3492" s="40">
        <v>12.1</v>
      </c>
      <c r="W3492" s="40">
        <f t="shared" si="225"/>
        <v>75.6</v>
      </c>
      <c r="X3492" s="40">
        <f t="shared" si="226"/>
        <v>5.6</v>
      </c>
      <c r="Y3492" s="42">
        <v>-0.381475547417438</v>
      </c>
      <c r="Z3492" s="41">
        <v>7.2</v>
      </c>
      <c r="AA3492" s="43">
        <v>24</v>
      </c>
      <c r="AB3492" s="43">
        <v>40</v>
      </c>
      <c r="AC3492" s="43">
        <v>36</v>
      </c>
      <c r="AD3492" s="40">
        <v>1.9</v>
      </c>
      <c r="AE3492" s="47">
        <v>433</v>
      </c>
      <c r="AF3492" s="37">
        <v>903</v>
      </c>
      <c r="AG3492" s="46">
        <f t="shared" si="227"/>
        <v>2.08545034642032</v>
      </c>
      <c r="AH3492" s="45" t="s">
        <v>432</v>
      </c>
    </row>
    <row r="3493" customHeight="1" spans="1:34">
      <c r="A3493" s="31">
        <v>3492</v>
      </c>
      <c r="B3493" s="31" t="s">
        <v>430</v>
      </c>
      <c r="C3493" s="37" t="s">
        <v>226</v>
      </c>
      <c r="D3493" s="38">
        <v>52.47</v>
      </c>
      <c r="E3493" s="38">
        <v>-105.28</v>
      </c>
      <c r="F3493" s="31" t="s">
        <v>431</v>
      </c>
      <c r="G3493" s="38">
        <v>17.4345</v>
      </c>
      <c r="H3493" s="38">
        <v>17429886363636.4</v>
      </c>
      <c r="I3493" s="36" t="s">
        <v>96</v>
      </c>
      <c r="J3493" s="38">
        <v>1008065625</v>
      </c>
      <c r="K3493" s="36" t="s">
        <v>96</v>
      </c>
      <c r="L3493" s="39">
        <v>0.534900786742753</v>
      </c>
      <c r="M3493" s="39">
        <v>0.926762847530359</v>
      </c>
      <c r="N3493" s="39">
        <v>-0.0525205223520865</v>
      </c>
      <c r="O3493" s="39">
        <v>0.979283369882446</v>
      </c>
      <c r="P3493" s="31"/>
      <c r="Q3493" s="31"/>
      <c r="R3493" s="31"/>
      <c r="S3493" s="40">
        <v>37.8</v>
      </c>
      <c r="T3493" s="40">
        <v>2.8</v>
      </c>
      <c r="U3493" s="41">
        <v>0.5</v>
      </c>
      <c r="V3493" s="40">
        <v>11.2</v>
      </c>
      <c r="W3493" s="40">
        <f t="shared" si="225"/>
        <v>75.6</v>
      </c>
      <c r="X3493" s="40">
        <f t="shared" si="226"/>
        <v>5.6</v>
      </c>
      <c r="Y3493" s="42">
        <v>-0.381475547417438</v>
      </c>
      <c r="Z3493" s="41">
        <v>7.2</v>
      </c>
      <c r="AA3493" s="43">
        <v>24</v>
      </c>
      <c r="AB3493" s="43">
        <v>40</v>
      </c>
      <c r="AC3493" s="43">
        <v>36</v>
      </c>
      <c r="AD3493" s="40">
        <v>1.9</v>
      </c>
      <c r="AE3493" s="47">
        <v>433</v>
      </c>
      <c r="AF3493" s="37">
        <v>903</v>
      </c>
      <c r="AG3493" s="46">
        <f t="shared" si="227"/>
        <v>2.08545034642032</v>
      </c>
      <c r="AH3493" s="45" t="s">
        <v>432</v>
      </c>
    </row>
    <row r="3494" customHeight="1" spans="1:34">
      <c r="A3494" s="31">
        <v>3493</v>
      </c>
      <c r="B3494" s="31" t="s">
        <v>430</v>
      </c>
      <c r="C3494" s="37" t="s">
        <v>226</v>
      </c>
      <c r="D3494" s="38">
        <v>52.47</v>
      </c>
      <c r="E3494" s="38">
        <v>-105.28</v>
      </c>
      <c r="F3494" s="31" t="s">
        <v>431</v>
      </c>
      <c r="G3494" s="38">
        <v>15.5993</v>
      </c>
      <c r="H3494" s="38">
        <v>27682840909090.9</v>
      </c>
      <c r="I3494" s="36" t="s">
        <v>96</v>
      </c>
      <c r="J3494" s="38">
        <v>0</v>
      </c>
      <c r="K3494" s="36" t="s">
        <v>96</v>
      </c>
      <c r="L3494" s="39">
        <v>0.281164400843792</v>
      </c>
      <c r="M3494" s="31"/>
      <c r="N3494" s="39">
        <v>0.410105897203979</v>
      </c>
      <c r="O3494" s="31"/>
      <c r="P3494" s="31"/>
      <c r="Q3494" s="31"/>
      <c r="R3494" s="31"/>
      <c r="S3494" s="40">
        <v>37.8</v>
      </c>
      <c r="T3494" s="40">
        <v>2.8</v>
      </c>
      <c r="U3494" s="41">
        <v>0.5</v>
      </c>
      <c r="V3494" s="40">
        <v>12.7</v>
      </c>
      <c r="W3494" s="40">
        <f t="shared" si="225"/>
        <v>75.6</v>
      </c>
      <c r="X3494" s="40">
        <f t="shared" si="226"/>
        <v>5.6</v>
      </c>
      <c r="Y3494" s="42">
        <v>-0.381475547417438</v>
      </c>
      <c r="Z3494" s="41">
        <v>7.2</v>
      </c>
      <c r="AA3494" s="43">
        <v>24</v>
      </c>
      <c r="AB3494" s="43">
        <v>40</v>
      </c>
      <c r="AC3494" s="43">
        <v>36</v>
      </c>
      <c r="AD3494" s="40">
        <v>1.9</v>
      </c>
      <c r="AE3494" s="47">
        <v>433</v>
      </c>
      <c r="AF3494" s="37">
        <v>903</v>
      </c>
      <c r="AG3494" s="46">
        <f t="shared" si="227"/>
        <v>2.08545034642032</v>
      </c>
      <c r="AH3494" s="45" t="s">
        <v>432</v>
      </c>
    </row>
    <row r="3495" customHeight="1" spans="1:34">
      <c r="A3495" s="31">
        <v>3494</v>
      </c>
      <c r="B3495" s="31" t="s">
        <v>430</v>
      </c>
      <c r="C3495" s="37" t="s">
        <v>226</v>
      </c>
      <c r="D3495" s="38">
        <v>52.47</v>
      </c>
      <c r="E3495" s="38">
        <v>-105.28</v>
      </c>
      <c r="F3495" s="31" t="s">
        <v>431</v>
      </c>
      <c r="G3495" s="38">
        <v>15.7303</v>
      </c>
      <c r="H3495" s="38">
        <v>26144886363636.4</v>
      </c>
      <c r="I3495" s="36" t="s">
        <v>96</v>
      </c>
      <c r="J3495" s="38">
        <v>6048375000</v>
      </c>
      <c r="K3495" s="36" t="s">
        <v>96</v>
      </c>
      <c r="L3495" s="39">
        <v>0.299383427167712</v>
      </c>
      <c r="M3495" s="39">
        <v>2.71851921675702</v>
      </c>
      <c r="N3495" s="39">
        <v>0.352946758962829</v>
      </c>
      <c r="O3495" s="39">
        <v>2.36557245779419</v>
      </c>
      <c r="P3495" s="31"/>
      <c r="Q3495" s="31"/>
      <c r="R3495" s="31"/>
      <c r="S3495" s="40">
        <v>37.8</v>
      </c>
      <c r="T3495" s="40">
        <v>2.8</v>
      </c>
      <c r="U3495" s="41">
        <v>0.5</v>
      </c>
      <c r="V3495" s="40">
        <v>13.5</v>
      </c>
      <c r="W3495" s="40">
        <f t="shared" si="225"/>
        <v>75.6</v>
      </c>
      <c r="X3495" s="40">
        <f t="shared" si="226"/>
        <v>5.6</v>
      </c>
      <c r="Y3495" s="42">
        <v>-0.381475547417438</v>
      </c>
      <c r="Z3495" s="41">
        <v>7.2</v>
      </c>
      <c r="AA3495" s="43">
        <v>24</v>
      </c>
      <c r="AB3495" s="43">
        <v>40</v>
      </c>
      <c r="AC3495" s="43">
        <v>36</v>
      </c>
      <c r="AD3495" s="40">
        <v>1.9</v>
      </c>
      <c r="AE3495" s="47">
        <v>433</v>
      </c>
      <c r="AF3495" s="37">
        <v>903</v>
      </c>
      <c r="AG3495" s="46">
        <f t="shared" si="227"/>
        <v>2.08545034642032</v>
      </c>
      <c r="AH3495" s="45" t="s">
        <v>432</v>
      </c>
    </row>
    <row r="3496" customHeight="1" spans="1:34">
      <c r="A3496" s="31">
        <v>3495</v>
      </c>
      <c r="B3496" s="31" t="s">
        <v>430</v>
      </c>
      <c r="C3496" s="37" t="s">
        <v>226</v>
      </c>
      <c r="D3496" s="38">
        <v>53.07</v>
      </c>
      <c r="E3496" s="38">
        <v>-104.55</v>
      </c>
      <c r="F3496" s="31" t="s">
        <v>431</v>
      </c>
      <c r="G3496" s="38">
        <v>14.5506</v>
      </c>
      <c r="H3496" s="38">
        <v>18455227272727.3</v>
      </c>
      <c r="I3496" s="36" t="s">
        <v>96</v>
      </c>
      <c r="J3496" s="38">
        <v>0</v>
      </c>
      <c r="K3496" s="36" t="s">
        <v>96</v>
      </c>
      <c r="L3496" s="39">
        <v>0.134716788807339</v>
      </c>
      <c r="M3496" s="31"/>
      <c r="N3496" s="39">
        <v>0.00464078909581428</v>
      </c>
      <c r="O3496" s="31"/>
      <c r="P3496" s="31"/>
      <c r="Q3496" s="31"/>
      <c r="R3496" s="31"/>
      <c r="S3496" s="40">
        <v>45.8</v>
      </c>
      <c r="T3496" s="40">
        <v>2.3</v>
      </c>
      <c r="U3496" s="41">
        <v>0.4</v>
      </c>
      <c r="V3496" s="40">
        <v>12</v>
      </c>
      <c r="W3496" s="40">
        <f t="shared" si="225"/>
        <v>114.5</v>
      </c>
      <c r="X3496" s="40">
        <f t="shared" si="226"/>
        <v>5.75</v>
      </c>
      <c r="Y3496" s="42">
        <v>-0.656137941557972</v>
      </c>
      <c r="Z3496" s="41">
        <v>6.8</v>
      </c>
      <c r="AA3496" s="43">
        <v>39</v>
      </c>
      <c r="AB3496" s="43">
        <v>43</v>
      </c>
      <c r="AC3496" s="43">
        <v>18</v>
      </c>
      <c r="AD3496" s="40">
        <v>1.4</v>
      </c>
      <c r="AE3496" s="47">
        <v>394</v>
      </c>
      <c r="AF3496" s="37">
        <v>853</v>
      </c>
      <c r="AG3496" s="46">
        <f t="shared" si="227"/>
        <v>2.16497461928934</v>
      </c>
      <c r="AH3496" s="45" t="s">
        <v>432</v>
      </c>
    </row>
    <row r="3497" customHeight="1" spans="1:34">
      <c r="A3497" s="31">
        <v>3496</v>
      </c>
      <c r="B3497" s="31" t="s">
        <v>430</v>
      </c>
      <c r="C3497" s="37" t="s">
        <v>226</v>
      </c>
      <c r="D3497" s="38">
        <v>53.07</v>
      </c>
      <c r="E3497" s="38">
        <v>-104.55</v>
      </c>
      <c r="F3497" s="31" t="s">
        <v>431</v>
      </c>
      <c r="G3497" s="38">
        <v>15.3371</v>
      </c>
      <c r="H3497" s="38">
        <v>17942613636363.6</v>
      </c>
      <c r="I3497" s="36" t="s">
        <v>96</v>
      </c>
      <c r="J3497" s="38">
        <v>504031250</v>
      </c>
      <c r="K3497" s="36" t="s">
        <v>96</v>
      </c>
      <c r="L3497" s="39">
        <v>0.244648830911359</v>
      </c>
      <c r="M3497" s="39">
        <v>0.233612566969019</v>
      </c>
      <c r="N3497" s="39">
        <v>-0.0235283286130073</v>
      </c>
      <c r="O3497" s="39">
        <v>0.257140895582026</v>
      </c>
      <c r="P3497" s="31"/>
      <c r="Q3497" s="31"/>
      <c r="R3497" s="31"/>
      <c r="S3497" s="40">
        <v>45.8</v>
      </c>
      <c r="T3497" s="40">
        <v>2.3</v>
      </c>
      <c r="U3497" s="41">
        <v>0.4</v>
      </c>
      <c r="V3497" s="40">
        <v>10.2</v>
      </c>
      <c r="W3497" s="40">
        <f t="shared" si="225"/>
        <v>114.5</v>
      </c>
      <c r="X3497" s="40">
        <f t="shared" si="226"/>
        <v>5.75</v>
      </c>
      <c r="Y3497" s="42">
        <v>-0.656137941557972</v>
      </c>
      <c r="Z3497" s="41">
        <v>6.8</v>
      </c>
      <c r="AA3497" s="43">
        <v>39</v>
      </c>
      <c r="AB3497" s="43">
        <v>43</v>
      </c>
      <c r="AC3497" s="43">
        <v>18</v>
      </c>
      <c r="AD3497" s="40">
        <v>1.4</v>
      </c>
      <c r="AE3497" s="47">
        <v>394</v>
      </c>
      <c r="AF3497" s="37">
        <v>853</v>
      </c>
      <c r="AG3497" s="46">
        <f t="shared" si="227"/>
        <v>2.16497461928934</v>
      </c>
      <c r="AH3497" s="45" t="s">
        <v>432</v>
      </c>
    </row>
    <row r="3498" customHeight="1" spans="1:34">
      <c r="A3498" s="31">
        <v>3497</v>
      </c>
      <c r="B3498" s="31" t="s">
        <v>430</v>
      </c>
      <c r="C3498" s="37" t="s">
        <v>226</v>
      </c>
      <c r="D3498" s="38">
        <v>53.07</v>
      </c>
      <c r="E3498" s="38">
        <v>-104.55</v>
      </c>
      <c r="F3498" s="31" t="s">
        <v>431</v>
      </c>
      <c r="G3498" s="38">
        <v>16.1236</v>
      </c>
      <c r="H3498" s="38">
        <v>27170227272727.3</v>
      </c>
      <c r="I3498" s="36" t="s">
        <v>96</v>
      </c>
      <c r="J3498" s="38">
        <v>0</v>
      </c>
      <c r="K3498" s="36" t="s">
        <v>96</v>
      </c>
      <c r="L3498" s="39">
        <v>0.353983089110351</v>
      </c>
      <c r="M3498" s="31"/>
      <c r="N3498" s="39">
        <v>0.391414925966241</v>
      </c>
      <c r="O3498" s="31"/>
      <c r="P3498" s="31"/>
      <c r="Q3498" s="31"/>
      <c r="R3498" s="31"/>
      <c r="S3498" s="40">
        <v>45.8</v>
      </c>
      <c r="T3498" s="40">
        <v>2.3</v>
      </c>
      <c r="U3498" s="41">
        <v>0.4</v>
      </c>
      <c r="V3498" s="40">
        <v>10.8</v>
      </c>
      <c r="W3498" s="40">
        <f t="shared" si="225"/>
        <v>114.5</v>
      </c>
      <c r="X3498" s="40">
        <f t="shared" si="226"/>
        <v>5.75</v>
      </c>
      <c r="Y3498" s="42">
        <v>-0.656137941557972</v>
      </c>
      <c r="Z3498" s="41">
        <v>6.8</v>
      </c>
      <c r="AA3498" s="43">
        <v>39</v>
      </c>
      <c r="AB3498" s="43">
        <v>43</v>
      </c>
      <c r="AC3498" s="43">
        <v>18</v>
      </c>
      <c r="AD3498" s="40">
        <v>1.4</v>
      </c>
      <c r="AE3498" s="47">
        <v>394</v>
      </c>
      <c r="AF3498" s="37">
        <v>853</v>
      </c>
      <c r="AG3498" s="46">
        <f t="shared" si="227"/>
        <v>2.16497461928934</v>
      </c>
      <c r="AH3498" s="45" t="s">
        <v>432</v>
      </c>
    </row>
    <row r="3499" customHeight="1" spans="1:34">
      <c r="A3499" s="31">
        <v>3498</v>
      </c>
      <c r="B3499" s="31" t="s">
        <v>430</v>
      </c>
      <c r="C3499" s="37" t="s">
        <v>226</v>
      </c>
      <c r="D3499" s="38">
        <v>53.07</v>
      </c>
      <c r="E3499" s="38">
        <v>-104.55</v>
      </c>
      <c r="F3499" s="31" t="s">
        <v>431</v>
      </c>
      <c r="G3499" s="38">
        <v>14.5506</v>
      </c>
      <c r="H3499" s="38">
        <v>18967840909090.9</v>
      </c>
      <c r="I3499" s="36" t="s">
        <v>96</v>
      </c>
      <c r="J3499" s="38">
        <v>0</v>
      </c>
      <c r="K3499" s="36" t="s">
        <v>96</v>
      </c>
      <c r="L3499" s="39">
        <v>0.134716788807339</v>
      </c>
      <c r="M3499" s="31"/>
      <c r="N3499" s="39">
        <v>0.0320380991182258</v>
      </c>
      <c r="O3499" s="31"/>
      <c r="P3499" s="31"/>
      <c r="Q3499" s="31"/>
      <c r="R3499" s="31"/>
      <c r="S3499" s="40">
        <v>45.8</v>
      </c>
      <c r="T3499" s="40">
        <v>2.3</v>
      </c>
      <c r="U3499" s="41">
        <v>0.4</v>
      </c>
      <c r="V3499" s="40">
        <v>12.3</v>
      </c>
      <c r="W3499" s="40">
        <f t="shared" si="225"/>
        <v>114.5</v>
      </c>
      <c r="X3499" s="40">
        <f t="shared" si="226"/>
        <v>5.75</v>
      </c>
      <c r="Y3499" s="42">
        <v>-0.656137941557972</v>
      </c>
      <c r="Z3499" s="41">
        <v>6.8</v>
      </c>
      <c r="AA3499" s="43">
        <v>39</v>
      </c>
      <c r="AB3499" s="43">
        <v>43</v>
      </c>
      <c r="AC3499" s="43">
        <v>18</v>
      </c>
      <c r="AD3499" s="40">
        <v>1.4</v>
      </c>
      <c r="AE3499" s="47">
        <v>394</v>
      </c>
      <c r="AF3499" s="37">
        <v>853</v>
      </c>
      <c r="AG3499" s="46">
        <f t="shared" si="227"/>
        <v>2.16497461928934</v>
      </c>
      <c r="AH3499" s="45" t="s">
        <v>432</v>
      </c>
    </row>
    <row r="3500" customHeight="1" spans="1:34">
      <c r="A3500" s="31">
        <v>3499</v>
      </c>
      <c r="B3500" s="31" t="s">
        <v>430</v>
      </c>
      <c r="C3500" s="37" t="s">
        <v>226</v>
      </c>
      <c r="D3500" s="38">
        <v>53.07</v>
      </c>
      <c r="E3500" s="38">
        <v>-104.55</v>
      </c>
      <c r="F3500" s="31" t="s">
        <v>431</v>
      </c>
      <c r="G3500" s="38">
        <v>15.206</v>
      </c>
      <c r="H3500" s="38">
        <v>35372500000000</v>
      </c>
      <c r="I3500" s="36" t="s">
        <v>96</v>
      </c>
      <c r="J3500" s="38">
        <v>0</v>
      </c>
      <c r="K3500" s="36" t="s">
        <v>96</v>
      </c>
      <c r="L3500" s="39">
        <v>0.226366143439812</v>
      </c>
      <c r="M3500" s="31"/>
      <c r="N3500" s="39">
        <v>0.65522781981004</v>
      </c>
      <c r="O3500" s="31"/>
      <c r="P3500" s="31"/>
      <c r="Q3500" s="31"/>
      <c r="R3500" s="31"/>
      <c r="S3500" s="40">
        <v>45.8</v>
      </c>
      <c r="T3500" s="40">
        <v>2.3</v>
      </c>
      <c r="U3500" s="41">
        <v>0.4</v>
      </c>
      <c r="V3500" s="40">
        <v>11.3</v>
      </c>
      <c r="W3500" s="40">
        <f t="shared" si="225"/>
        <v>114.5</v>
      </c>
      <c r="X3500" s="40">
        <f t="shared" si="226"/>
        <v>5.75</v>
      </c>
      <c r="Y3500" s="42">
        <v>-0.656137941557972</v>
      </c>
      <c r="Z3500" s="41">
        <v>6.8</v>
      </c>
      <c r="AA3500" s="43">
        <v>39</v>
      </c>
      <c r="AB3500" s="43">
        <v>43</v>
      </c>
      <c r="AC3500" s="43">
        <v>18</v>
      </c>
      <c r="AD3500" s="40">
        <v>1.4</v>
      </c>
      <c r="AE3500" s="47">
        <v>394</v>
      </c>
      <c r="AF3500" s="37">
        <v>853</v>
      </c>
      <c r="AG3500" s="46">
        <f t="shared" si="227"/>
        <v>2.16497461928934</v>
      </c>
      <c r="AH3500" s="45" t="s">
        <v>432</v>
      </c>
    </row>
    <row r="3501" customHeight="1" spans="1:34">
      <c r="A3501" s="31">
        <v>3500</v>
      </c>
      <c r="B3501" s="31" t="s">
        <v>430</v>
      </c>
      <c r="C3501" s="37" t="s">
        <v>226</v>
      </c>
      <c r="D3501" s="38">
        <v>53.07</v>
      </c>
      <c r="E3501" s="38">
        <v>-104.55</v>
      </c>
      <c r="F3501" s="31" t="s">
        <v>431</v>
      </c>
      <c r="G3501" s="38">
        <v>14.5506</v>
      </c>
      <c r="H3501" s="38">
        <v>15379318181818.2</v>
      </c>
      <c r="I3501" s="36" t="s">
        <v>96</v>
      </c>
      <c r="J3501" s="38">
        <v>11592750000</v>
      </c>
      <c r="K3501" s="36" t="s">
        <v>96</v>
      </c>
      <c r="L3501" s="39">
        <v>0.134716788807339</v>
      </c>
      <c r="M3501" s="39">
        <v>3.3691094785521</v>
      </c>
      <c r="N3501" s="39">
        <v>-0.177683230664364</v>
      </c>
      <c r="O3501" s="39">
        <v>3.54679270921647</v>
      </c>
      <c r="P3501" s="31"/>
      <c r="Q3501" s="31"/>
      <c r="R3501" s="31"/>
      <c r="S3501" s="40">
        <v>45.8</v>
      </c>
      <c r="T3501" s="40">
        <v>2.3</v>
      </c>
      <c r="U3501" s="41">
        <v>0.4</v>
      </c>
      <c r="V3501" s="40">
        <v>11.5</v>
      </c>
      <c r="W3501" s="40">
        <f t="shared" si="225"/>
        <v>114.5</v>
      </c>
      <c r="X3501" s="40">
        <f t="shared" si="226"/>
        <v>5.75</v>
      </c>
      <c r="Y3501" s="42">
        <v>-0.656137941557972</v>
      </c>
      <c r="Z3501" s="41">
        <v>6.8</v>
      </c>
      <c r="AA3501" s="43">
        <v>39</v>
      </c>
      <c r="AB3501" s="43">
        <v>43</v>
      </c>
      <c r="AC3501" s="43">
        <v>18</v>
      </c>
      <c r="AD3501" s="40">
        <v>1.4</v>
      </c>
      <c r="AE3501" s="47">
        <v>394</v>
      </c>
      <c r="AF3501" s="37">
        <v>853</v>
      </c>
      <c r="AG3501" s="46">
        <f t="shared" si="227"/>
        <v>2.16497461928934</v>
      </c>
      <c r="AH3501" s="45" t="s">
        <v>432</v>
      </c>
    </row>
    <row r="3502" customHeight="1" spans="1:34">
      <c r="A3502" s="31">
        <v>3501</v>
      </c>
      <c r="B3502" s="31" t="s">
        <v>433</v>
      </c>
      <c r="C3502" s="37" t="s">
        <v>101</v>
      </c>
      <c r="D3502" s="38">
        <v>55.86534</v>
      </c>
      <c r="E3502" s="38">
        <v>-3.206214</v>
      </c>
      <c r="F3502" s="31" t="s">
        <v>434</v>
      </c>
      <c r="G3502" s="31"/>
      <c r="H3502" s="38">
        <v>0</v>
      </c>
      <c r="I3502" s="36" t="s">
        <v>96</v>
      </c>
      <c r="J3502" s="38">
        <v>142.0453125</v>
      </c>
      <c r="K3502" s="36" t="s">
        <v>96</v>
      </c>
      <c r="L3502" s="39">
        <v>-2.01327028591198</v>
      </c>
      <c r="M3502" s="39">
        <v>-1.68175806238518</v>
      </c>
      <c r="N3502" s="31"/>
      <c r="O3502" s="31"/>
      <c r="P3502" s="39">
        <v>-1.68175806238518</v>
      </c>
      <c r="Q3502" s="31"/>
      <c r="R3502" s="31"/>
      <c r="S3502" s="40">
        <v>102.1</v>
      </c>
      <c r="T3502" s="40">
        <v>1.7</v>
      </c>
      <c r="U3502" s="41">
        <v>0.6</v>
      </c>
      <c r="V3502" s="40">
        <f t="shared" ref="V3502:V3565" si="228">S3502/T3502</f>
        <v>60.0588235294118</v>
      </c>
      <c r="W3502" s="40">
        <f t="shared" si="225"/>
        <v>170.166666666667</v>
      </c>
      <c r="X3502" s="40">
        <f t="shared" si="226"/>
        <v>2.83333333333333</v>
      </c>
      <c r="Y3502" s="42">
        <v>-8.52979324025335</v>
      </c>
      <c r="Z3502" s="41">
        <v>5.4</v>
      </c>
      <c r="AA3502" s="43">
        <v>13</v>
      </c>
      <c r="AB3502" s="43">
        <v>43</v>
      </c>
      <c r="AC3502" s="43">
        <v>44</v>
      </c>
      <c r="AD3502" s="40">
        <v>8.15020751953125</v>
      </c>
      <c r="AE3502" s="44">
        <v>756</v>
      </c>
      <c r="AF3502" s="37">
        <v>693</v>
      </c>
      <c r="AG3502" s="46">
        <f t="shared" si="227"/>
        <v>0.916666666666667</v>
      </c>
      <c r="AH3502" s="45" t="s">
        <v>435</v>
      </c>
    </row>
    <row r="3503" customHeight="1" spans="1:34">
      <c r="A3503" s="31">
        <v>3502</v>
      </c>
      <c r="B3503" s="31" t="s">
        <v>433</v>
      </c>
      <c r="C3503" s="37" t="s">
        <v>101</v>
      </c>
      <c r="D3503" s="38">
        <v>56.86534</v>
      </c>
      <c r="E3503" s="38">
        <v>-3.206214</v>
      </c>
      <c r="F3503" s="31" t="s">
        <v>434</v>
      </c>
      <c r="G3503" s="38">
        <v>1.90476</v>
      </c>
      <c r="H3503" s="38">
        <v>0</v>
      </c>
      <c r="I3503" s="36" t="s">
        <v>96</v>
      </c>
      <c r="J3503" s="38">
        <v>94.696875</v>
      </c>
      <c r="K3503" s="36" t="s">
        <v>96</v>
      </c>
      <c r="L3503" s="39">
        <v>-1.71915836575359</v>
      </c>
      <c r="M3503" s="39">
        <v>-2.08722317049334</v>
      </c>
      <c r="N3503" s="31"/>
      <c r="O3503" s="31"/>
      <c r="P3503" s="39">
        <v>-2.08722317049334</v>
      </c>
      <c r="Q3503" s="31"/>
      <c r="R3503" s="31"/>
      <c r="S3503" s="40">
        <v>501.8</v>
      </c>
      <c r="T3503" s="40">
        <v>6</v>
      </c>
      <c r="U3503" s="41">
        <v>0.7</v>
      </c>
      <c r="V3503" s="40">
        <f t="shared" si="228"/>
        <v>83.6333333333333</v>
      </c>
      <c r="W3503" s="40">
        <f t="shared" si="225"/>
        <v>716.857142857143</v>
      </c>
      <c r="X3503" s="40">
        <f t="shared" si="226"/>
        <v>8.57142857142857</v>
      </c>
      <c r="Y3503" s="42">
        <v>-29.1294728007935</v>
      </c>
      <c r="Z3503" s="41">
        <v>3.8</v>
      </c>
      <c r="AA3503" s="43">
        <v>14</v>
      </c>
      <c r="AB3503" s="43">
        <v>25</v>
      </c>
      <c r="AC3503" s="43">
        <v>60</v>
      </c>
      <c r="AD3503" s="40">
        <v>4.67491674423218</v>
      </c>
      <c r="AE3503" s="44">
        <v>1404</v>
      </c>
      <c r="AF3503" s="37">
        <v>587</v>
      </c>
      <c r="AG3503" s="46">
        <f t="shared" si="227"/>
        <v>0.418091168091168</v>
      </c>
      <c r="AH3503" s="45" t="s">
        <v>435</v>
      </c>
    </row>
    <row r="3504" customHeight="1" spans="1:34">
      <c r="A3504" s="31">
        <v>3503</v>
      </c>
      <c r="B3504" s="31" t="s">
        <v>433</v>
      </c>
      <c r="C3504" s="37" t="s">
        <v>101</v>
      </c>
      <c r="D3504" s="38">
        <v>57.86534</v>
      </c>
      <c r="E3504" s="38">
        <v>-3.206214</v>
      </c>
      <c r="F3504" s="31" t="s">
        <v>434</v>
      </c>
      <c r="G3504" s="38">
        <v>9.90476</v>
      </c>
      <c r="H3504" s="38">
        <v>-108548.181818182</v>
      </c>
      <c r="I3504" s="36" t="s">
        <v>96</v>
      </c>
      <c r="J3504" s="38">
        <v>852.271875</v>
      </c>
      <c r="K3504" s="36" t="s">
        <v>96</v>
      </c>
      <c r="L3504" s="39">
        <v>-0.527112149757578</v>
      </c>
      <c r="M3504" s="39">
        <v>0.110001406842878</v>
      </c>
      <c r="N3504" s="39">
        <v>1.06784139136519</v>
      </c>
      <c r="O3504" s="39">
        <v>-0.957839984522309</v>
      </c>
      <c r="P3504" s="39">
        <v>0.110001406842878</v>
      </c>
      <c r="Q3504" s="31"/>
      <c r="R3504" s="31"/>
      <c r="S3504" s="40">
        <v>12</v>
      </c>
      <c r="T3504" s="40">
        <v>1</v>
      </c>
      <c r="U3504" s="41">
        <v>0.7</v>
      </c>
      <c r="V3504" s="40">
        <f t="shared" si="228"/>
        <v>12</v>
      </c>
      <c r="W3504" s="40">
        <f t="shared" si="225"/>
        <v>17.1428571428571</v>
      </c>
      <c r="X3504" s="40">
        <f t="shared" si="226"/>
        <v>1.42857142857143</v>
      </c>
      <c r="Y3504" s="42">
        <v>-0.610360875867912</v>
      </c>
      <c r="Z3504" s="41">
        <v>3.9</v>
      </c>
      <c r="AA3504" s="43">
        <v>6</v>
      </c>
      <c r="AB3504" s="43">
        <v>12</v>
      </c>
      <c r="AC3504" s="43">
        <v>81</v>
      </c>
      <c r="AD3504" s="40">
        <v>7.70402097702026</v>
      </c>
      <c r="AE3504" s="44">
        <v>756</v>
      </c>
      <c r="AF3504" s="37">
        <v>718</v>
      </c>
      <c r="AG3504" s="46">
        <f t="shared" si="227"/>
        <v>0.94973544973545</v>
      </c>
      <c r="AH3504" s="45" t="s">
        <v>435</v>
      </c>
    </row>
    <row r="3505" customHeight="1" spans="1:34">
      <c r="A3505" s="31">
        <v>3504</v>
      </c>
      <c r="B3505" s="31" t="s">
        <v>433</v>
      </c>
      <c r="C3505" s="37" t="s">
        <v>101</v>
      </c>
      <c r="D3505" s="38">
        <v>58.86534</v>
      </c>
      <c r="E3505" s="38">
        <v>-3.206214</v>
      </c>
      <c r="F3505" s="31" t="s">
        <v>434</v>
      </c>
      <c r="G3505" s="38">
        <v>10.6667</v>
      </c>
      <c r="H3505" s="38">
        <v>-142469.318181818</v>
      </c>
      <c r="I3505" s="36" t="s">
        <v>96</v>
      </c>
      <c r="J3505" s="38">
        <v>899.621875</v>
      </c>
      <c r="K3505" s="36" t="s">
        <v>96</v>
      </c>
      <c r="L3505" s="39">
        <v>-0.417083673394878</v>
      </c>
      <c r="M3505" s="39">
        <v>0.164070364955488</v>
      </c>
      <c r="N3505" s="39">
        <v>1.33977391041969</v>
      </c>
      <c r="O3505" s="39">
        <v>-1.1757035454642</v>
      </c>
      <c r="P3505" s="39">
        <v>0.164070364955488</v>
      </c>
      <c r="Q3505" s="31"/>
      <c r="R3505" s="31"/>
      <c r="S3505" s="40">
        <v>501.8</v>
      </c>
      <c r="T3505" s="40">
        <v>13.7</v>
      </c>
      <c r="U3505" s="41">
        <v>0.7</v>
      </c>
      <c r="V3505" s="40">
        <f t="shared" si="228"/>
        <v>36.6277372262774</v>
      </c>
      <c r="W3505" s="40">
        <f t="shared" si="225"/>
        <v>716.857142857143</v>
      </c>
      <c r="X3505" s="40">
        <f t="shared" si="226"/>
        <v>19.5714285714286</v>
      </c>
      <c r="Y3505" s="42">
        <v>-0.0457770656901175</v>
      </c>
      <c r="Z3505" s="41">
        <v>3.9</v>
      </c>
      <c r="AA3505" s="43">
        <v>14</v>
      </c>
      <c r="AB3505" s="43">
        <v>25</v>
      </c>
      <c r="AC3505" s="43">
        <v>60</v>
      </c>
      <c r="AD3505" s="40">
        <v>7.42641687393188</v>
      </c>
      <c r="AE3505" s="44">
        <v>1020</v>
      </c>
      <c r="AF3505" s="37">
        <v>635</v>
      </c>
      <c r="AG3505" s="46">
        <f t="shared" si="227"/>
        <v>0.622549019607843</v>
      </c>
      <c r="AH3505" s="45" t="s">
        <v>435</v>
      </c>
    </row>
    <row r="3506" customHeight="1" spans="1:34">
      <c r="A3506" s="31">
        <v>3505</v>
      </c>
      <c r="B3506" s="31" t="s">
        <v>433</v>
      </c>
      <c r="C3506" s="37" t="s">
        <v>101</v>
      </c>
      <c r="D3506" s="38">
        <v>59.86534</v>
      </c>
      <c r="E3506" s="38">
        <v>-3.206214</v>
      </c>
      <c r="F3506" s="31" t="s">
        <v>434</v>
      </c>
      <c r="G3506" s="38">
        <v>13.5238</v>
      </c>
      <c r="H3506" s="38">
        <v>-115332.954545455</v>
      </c>
      <c r="I3506" s="36" t="s">
        <v>96</v>
      </c>
      <c r="J3506" s="38">
        <v>615.53125</v>
      </c>
      <c r="K3506" s="36" t="s">
        <v>96</v>
      </c>
      <c r="L3506" s="39">
        <v>-0.00971068775204031</v>
      </c>
      <c r="M3506" s="39">
        <v>-0.215418455130895</v>
      </c>
      <c r="N3506" s="39">
        <v>1.12847044699477</v>
      </c>
      <c r="O3506" s="39">
        <v>-1.34388890212566</v>
      </c>
      <c r="P3506" s="39">
        <v>-0.215418455130895</v>
      </c>
      <c r="Q3506" s="31"/>
      <c r="R3506" s="31"/>
      <c r="S3506" s="40">
        <v>48.9</v>
      </c>
      <c r="T3506" s="40">
        <v>6.1</v>
      </c>
      <c r="U3506" s="41">
        <v>0.7</v>
      </c>
      <c r="V3506" s="40">
        <f t="shared" si="228"/>
        <v>8.01639344262295</v>
      </c>
      <c r="W3506" s="40">
        <f t="shared" si="225"/>
        <v>69.8571428571429</v>
      </c>
      <c r="X3506" s="40">
        <f t="shared" si="226"/>
        <v>8.71428571428571</v>
      </c>
      <c r="Y3506" s="42">
        <v>-5.37117570763718</v>
      </c>
      <c r="Z3506" s="41">
        <v>3.7</v>
      </c>
      <c r="AA3506" s="43">
        <v>13</v>
      </c>
      <c r="AB3506" s="43">
        <v>42</v>
      </c>
      <c r="AC3506" s="43">
        <v>44</v>
      </c>
      <c r="AD3506" s="40">
        <v>7.79934740066528</v>
      </c>
      <c r="AE3506" s="44">
        <v>1104</v>
      </c>
      <c r="AF3506" s="37">
        <v>612</v>
      </c>
      <c r="AG3506" s="46">
        <f t="shared" si="227"/>
        <v>0.554347826086957</v>
      </c>
      <c r="AH3506" s="45" t="s">
        <v>435</v>
      </c>
    </row>
    <row r="3507" customHeight="1" spans="1:34">
      <c r="A3507" s="31">
        <v>3506</v>
      </c>
      <c r="B3507" s="31" t="s">
        <v>433</v>
      </c>
      <c r="C3507" s="37" t="s">
        <v>101</v>
      </c>
      <c r="D3507" s="38">
        <v>60.86534</v>
      </c>
      <c r="E3507" s="38">
        <v>-3.206214</v>
      </c>
      <c r="F3507" s="31" t="s">
        <v>434</v>
      </c>
      <c r="G3507" s="38">
        <v>14.2857</v>
      </c>
      <c r="H3507" s="38">
        <v>0</v>
      </c>
      <c r="I3507" s="36" t="s">
        <v>96</v>
      </c>
      <c r="J3507" s="38">
        <v>1041.65625</v>
      </c>
      <c r="K3507" s="36" t="s">
        <v>96</v>
      </c>
      <c r="L3507" s="39">
        <v>0.0975552903552668</v>
      </c>
      <c r="M3507" s="39">
        <v>0.310663102255529</v>
      </c>
      <c r="N3507" s="31"/>
      <c r="O3507" s="31"/>
      <c r="P3507" s="39">
        <v>0.310663102255529</v>
      </c>
      <c r="Q3507" s="31"/>
      <c r="R3507" s="31"/>
      <c r="S3507" s="40">
        <v>48.9</v>
      </c>
      <c r="T3507" s="40">
        <v>1.2</v>
      </c>
      <c r="U3507" s="41">
        <v>0.7</v>
      </c>
      <c r="V3507" s="40">
        <f t="shared" si="228"/>
        <v>40.75</v>
      </c>
      <c r="W3507" s="40">
        <f t="shared" si="225"/>
        <v>69.8571428571429</v>
      </c>
      <c r="X3507" s="40">
        <f t="shared" si="226"/>
        <v>1.71428571428571</v>
      </c>
      <c r="Y3507" s="42">
        <v>-8.92652780956746</v>
      </c>
      <c r="Z3507" s="41">
        <v>5.8</v>
      </c>
      <c r="AA3507" s="43">
        <v>13</v>
      </c>
      <c r="AB3507" s="43">
        <v>42</v>
      </c>
      <c r="AC3507" s="43">
        <v>44</v>
      </c>
      <c r="AD3507" s="40">
        <v>7.61032676696777</v>
      </c>
      <c r="AE3507" s="44">
        <v>1140</v>
      </c>
      <c r="AF3507" s="37">
        <v>595</v>
      </c>
      <c r="AG3507" s="46">
        <f t="shared" si="227"/>
        <v>0.521929824561403</v>
      </c>
      <c r="AH3507" s="45" t="s">
        <v>435</v>
      </c>
    </row>
    <row r="3508" customHeight="1" spans="1:34">
      <c r="A3508" s="31">
        <v>3507</v>
      </c>
      <c r="B3508" s="31" t="s">
        <v>433</v>
      </c>
      <c r="C3508" s="37" t="s">
        <v>101</v>
      </c>
      <c r="D3508" s="38">
        <v>61.86534</v>
      </c>
      <c r="E3508" s="38">
        <v>-3.206214</v>
      </c>
      <c r="F3508" s="31" t="s">
        <v>434</v>
      </c>
      <c r="G3508" s="38">
        <v>12.381</v>
      </c>
      <c r="H3508" s="38">
        <v>-47489.7727272727</v>
      </c>
      <c r="I3508" s="36" t="s">
        <v>96</v>
      </c>
      <c r="J3508" s="38">
        <v>1089.015625</v>
      </c>
      <c r="K3508" s="36" t="s">
        <v>96</v>
      </c>
      <c r="L3508" s="39">
        <v>-0.17167588203165</v>
      </c>
      <c r="M3508" s="39">
        <v>0.355125299658877</v>
      </c>
      <c r="N3508" s="39">
        <v>0.241161621751582</v>
      </c>
      <c r="O3508" s="39">
        <v>0.113963677907295</v>
      </c>
      <c r="P3508" s="39">
        <v>0.355125299658877</v>
      </c>
      <c r="Q3508" s="31"/>
      <c r="R3508" s="31"/>
      <c r="S3508" s="40">
        <v>18.3</v>
      </c>
      <c r="T3508" s="40">
        <v>6.1</v>
      </c>
      <c r="U3508" s="41">
        <v>0.7</v>
      </c>
      <c r="V3508" s="40">
        <f t="shared" si="228"/>
        <v>3</v>
      </c>
      <c r="W3508" s="40">
        <f t="shared" si="225"/>
        <v>26.1428571428571</v>
      </c>
      <c r="X3508" s="40">
        <f t="shared" si="226"/>
        <v>8.71428571428571</v>
      </c>
      <c r="Y3508" s="42">
        <v>-19.7756923781186</v>
      </c>
      <c r="Z3508" s="41">
        <v>3.7</v>
      </c>
      <c r="AA3508" s="43">
        <v>29</v>
      </c>
      <c r="AB3508" s="43">
        <v>39</v>
      </c>
      <c r="AC3508" s="43">
        <v>29</v>
      </c>
      <c r="AD3508" s="40">
        <v>7.61032676696777</v>
      </c>
      <c r="AE3508" s="44">
        <v>1140</v>
      </c>
      <c r="AF3508" s="37">
        <v>639</v>
      </c>
      <c r="AG3508" s="46">
        <f t="shared" si="227"/>
        <v>0.560526315789474</v>
      </c>
      <c r="AH3508" s="45" t="s">
        <v>435</v>
      </c>
    </row>
    <row r="3509" customHeight="1" spans="1:34">
      <c r="A3509" s="31">
        <v>3508</v>
      </c>
      <c r="B3509" s="31" t="s">
        <v>433</v>
      </c>
      <c r="C3509" s="37" t="s">
        <v>101</v>
      </c>
      <c r="D3509" s="38">
        <v>62.86534</v>
      </c>
      <c r="E3509" s="38">
        <v>-3.206214</v>
      </c>
      <c r="F3509" s="31" t="s">
        <v>434</v>
      </c>
      <c r="G3509" s="38">
        <v>10.6667</v>
      </c>
      <c r="H3509" s="38">
        <v>115332.954545455</v>
      </c>
      <c r="I3509" s="36" t="s">
        <v>96</v>
      </c>
      <c r="J3509" s="38">
        <v>1373.10625</v>
      </c>
      <c r="K3509" s="36" t="s">
        <v>96</v>
      </c>
      <c r="L3509" s="39">
        <v>-0.417083673394878</v>
      </c>
      <c r="M3509" s="39">
        <v>0.586926616864712</v>
      </c>
      <c r="N3509" s="31"/>
      <c r="O3509" s="31"/>
      <c r="P3509" s="39">
        <v>0.586926616864712</v>
      </c>
      <c r="Q3509" s="31"/>
      <c r="R3509" s="31"/>
      <c r="S3509" s="40">
        <v>18.3</v>
      </c>
      <c r="T3509" s="40">
        <v>6.1</v>
      </c>
      <c r="U3509" s="41">
        <v>0.7</v>
      </c>
      <c r="V3509" s="40">
        <f t="shared" si="228"/>
        <v>3</v>
      </c>
      <c r="W3509" s="40">
        <f t="shared" si="225"/>
        <v>26.1428571428571</v>
      </c>
      <c r="X3509" s="40">
        <f t="shared" si="226"/>
        <v>8.71428571428571</v>
      </c>
      <c r="Y3509" s="42">
        <v>-31.2199588006409</v>
      </c>
      <c r="Z3509" s="41">
        <v>3.7</v>
      </c>
      <c r="AA3509" s="43">
        <v>29</v>
      </c>
      <c r="AB3509" s="43">
        <v>39</v>
      </c>
      <c r="AC3509" s="43">
        <v>29</v>
      </c>
      <c r="AD3509" s="40">
        <v>7.79934740066528</v>
      </c>
      <c r="AE3509" s="44">
        <v>1104</v>
      </c>
      <c r="AF3509" s="37">
        <v>595</v>
      </c>
      <c r="AG3509" s="46">
        <f t="shared" si="227"/>
        <v>0.538949275362319</v>
      </c>
      <c r="AH3509" s="45" t="s">
        <v>435</v>
      </c>
    </row>
    <row r="3510" customHeight="1" spans="1:34">
      <c r="A3510" s="31">
        <v>3509</v>
      </c>
      <c r="B3510" s="31" t="s">
        <v>436</v>
      </c>
      <c r="C3510" s="37" t="s">
        <v>135</v>
      </c>
      <c r="D3510" s="38">
        <v>26.02944</v>
      </c>
      <c r="E3510" s="38">
        <v>119.6253</v>
      </c>
      <c r="F3510" s="31" t="s">
        <v>437</v>
      </c>
      <c r="G3510" s="38">
        <v>19.25</v>
      </c>
      <c r="H3510" s="38">
        <v>204545.454545455</v>
      </c>
      <c r="I3510" s="36" t="s">
        <v>96</v>
      </c>
      <c r="J3510" s="38">
        <v>972.975</v>
      </c>
      <c r="K3510" s="36" t="s">
        <v>96</v>
      </c>
      <c r="L3510" s="39">
        <v>0.782779466385527</v>
      </c>
      <c r="M3510" s="39">
        <v>-1.99526486673107</v>
      </c>
      <c r="N3510" s="39">
        <v>-0.666562074165645</v>
      </c>
      <c r="O3510" s="39">
        <v>-1.32870279256542</v>
      </c>
      <c r="P3510" s="39">
        <v>-1.99526486673107</v>
      </c>
      <c r="Q3510" s="39">
        <v>-0.666562074165645</v>
      </c>
      <c r="R3510" s="39">
        <v>-1.32870279256542</v>
      </c>
      <c r="S3510" s="40">
        <v>210.3</v>
      </c>
      <c r="T3510" s="40">
        <v>19.4</v>
      </c>
      <c r="U3510" s="41">
        <v>0.3</v>
      </c>
      <c r="V3510" s="40">
        <f t="shared" si="228"/>
        <v>10.840206185567</v>
      </c>
      <c r="W3510" s="40">
        <f t="shared" si="225"/>
        <v>701</v>
      </c>
      <c r="X3510" s="40">
        <f t="shared" si="226"/>
        <v>64.6666666666667</v>
      </c>
      <c r="Y3510" s="42">
        <v>-2.30411230640118</v>
      </c>
      <c r="Z3510" s="41">
        <v>5.1</v>
      </c>
      <c r="AA3510" s="43">
        <v>5</v>
      </c>
      <c r="AB3510" s="43">
        <v>8</v>
      </c>
      <c r="AC3510" s="43">
        <v>87</v>
      </c>
      <c r="AD3510" s="40">
        <v>19.85</v>
      </c>
      <c r="AE3510" s="47">
        <v>1905</v>
      </c>
      <c r="AF3510" s="37">
        <v>1347</v>
      </c>
      <c r="AG3510" s="46">
        <f t="shared" si="227"/>
        <v>0.707086614173228</v>
      </c>
      <c r="AH3510" s="45" t="s">
        <v>438</v>
      </c>
    </row>
    <row r="3511" customHeight="1" spans="1:34">
      <c r="A3511" s="31">
        <v>3510</v>
      </c>
      <c r="B3511" s="31" t="s">
        <v>436</v>
      </c>
      <c r="C3511" s="37" t="s">
        <v>135</v>
      </c>
      <c r="D3511" s="38">
        <v>26.02944</v>
      </c>
      <c r="E3511" s="38">
        <v>119.6253</v>
      </c>
      <c r="F3511" s="31" t="s">
        <v>437</v>
      </c>
      <c r="G3511" s="38">
        <v>9.25</v>
      </c>
      <c r="H3511" s="38">
        <v>75757.6363636364</v>
      </c>
      <c r="I3511" s="36" t="s">
        <v>96</v>
      </c>
      <c r="J3511" s="38">
        <v>486.48675</v>
      </c>
      <c r="K3511" s="36" t="s">
        <v>96</v>
      </c>
      <c r="L3511" s="39">
        <v>-0.622137552561647</v>
      </c>
      <c r="M3511" s="39">
        <v>-2.68841358895565</v>
      </c>
      <c r="N3511" s="39">
        <v>-1.65981304717625</v>
      </c>
      <c r="O3511" s="39">
        <v>-1.02860054177941</v>
      </c>
      <c r="P3511" s="39">
        <v>-2.68841358895565</v>
      </c>
      <c r="Q3511" s="39">
        <v>-1.65981304717625</v>
      </c>
      <c r="R3511" s="39">
        <v>-1.02860054177941</v>
      </c>
      <c r="S3511" s="40">
        <v>210.3</v>
      </c>
      <c r="T3511" s="40">
        <v>19.4</v>
      </c>
      <c r="U3511" s="41">
        <v>0.3</v>
      </c>
      <c r="V3511" s="40">
        <f t="shared" si="228"/>
        <v>10.840206185567</v>
      </c>
      <c r="W3511" s="40">
        <f t="shared" si="225"/>
        <v>701</v>
      </c>
      <c r="X3511" s="40">
        <f t="shared" si="226"/>
        <v>64.6666666666667</v>
      </c>
      <c r="Y3511" s="42">
        <v>-2.30411230640118</v>
      </c>
      <c r="Z3511" s="41">
        <v>5.1</v>
      </c>
      <c r="AA3511" s="43">
        <v>5</v>
      </c>
      <c r="AB3511" s="43">
        <v>8</v>
      </c>
      <c r="AC3511" s="43">
        <v>87</v>
      </c>
      <c r="AD3511" s="40">
        <v>19.85</v>
      </c>
      <c r="AE3511" s="47">
        <v>1905</v>
      </c>
      <c r="AF3511" s="37">
        <v>1347</v>
      </c>
      <c r="AG3511" s="46">
        <f t="shared" si="227"/>
        <v>0.707086614173228</v>
      </c>
      <c r="AH3511" s="45" t="s">
        <v>438</v>
      </c>
    </row>
    <row r="3512" customHeight="1" spans="1:34">
      <c r="A3512" s="31">
        <v>3511</v>
      </c>
      <c r="B3512" s="31" t="s">
        <v>436</v>
      </c>
      <c r="C3512" s="37" t="s">
        <v>135</v>
      </c>
      <c r="D3512" s="38">
        <v>26.02944</v>
      </c>
      <c r="E3512" s="38">
        <v>119.6253</v>
      </c>
      <c r="F3512" s="31" t="s">
        <v>437</v>
      </c>
      <c r="G3512" s="38">
        <v>10</v>
      </c>
      <c r="H3512" s="38">
        <v>106060.636363636</v>
      </c>
      <c r="I3512" s="36" t="s">
        <v>96</v>
      </c>
      <c r="J3512" s="38">
        <v>243.243</v>
      </c>
      <c r="K3512" s="36" t="s">
        <v>96</v>
      </c>
      <c r="L3512" s="39">
        <v>-0.513326568187594</v>
      </c>
      <c r="M3512" s="39">
        <v>-3.38156231118262</v>
      </c>
      <c r="N3512" s="39">
        <v>-1.32334132484047</v>
      </c>
      <c r="O3512" s="39">
        <v>-2.05822098634215</v>
      </c>
      <c r="P3512" s="39">
        <v>-3.38156231118262</v>
      </c>
      <c r="Q3512" s="39">
        <v>-1.32334132484047</v>
      </c>
      <c r="R3512" s="39">
        <v>-2.05822098634215</v>
      </c>
      <c r="S3512" s="40">
        <v>210.3</v>
      </c>
      <c r="T3512" s="40">
        <v>19.4</v>
      </c>
      <c r="U3512" s="41">
        <v>0.3</v>
      </c>
      <c r="V3512" s="40">
        <f t="shared" si="228"/>
        <v>10.840206185567</v>
      </c>
      <c r="W3512" s="40">
        <f t="shared" si="225"/>
        <v>701</v>
      </c>
      <c r="X3512" s="40">
        <f t="shared" si="226"/>
        <v>64.6666666666667</v>
      </c>
      <c r="Y3512" s="42">
        <v>-2.30411230640118</v>
      </c>
      <c r="Z3512" s="41">
        <v>5.1</v>
      </c>
      <c r="AA3512" s="43">
        <v>5</v>
      </c>
      <c r="AB3512" s="43">
        <v>8</v>
      </c>
      <c r="AC3512" s="43">
        <v>87</v>
      </c>
      <c r="AD3512" s="40">
        <v>19.85</v>
      </c>
      <c r="AE3512" s="47">
        <v>1905</v>
      </c>
      <c r="AF3512" s="37">
        <v>1347</v>
      </c>
      <c r="AG3512" s="46">
        <f t="shared" si="227"/>
        <v>0.707086614173228</v>
      </c>
      <c r="AH3512" s="45" t="s">
        <v>438</v>
      </c>
    </row>
    <row r="3513" customHeight="1" spans="1:34">
      <c r="A3513" s="31">
        <v>3512</v>
      </c>
      <c r="B3513" s="31" t="s">
        <v>436</v>
      </c>
      <c r="C3513" s="37" t="s">
        <v>135</v>
      </c>
      <c r="D3513" s="38">
        <v>26.02944</v>
      </c>
      <c r="E3513" s="38">
        <v>119.6253</v>
      </c>
      <c r="F3513" s="31" t="s">
        <v>437</v>
      </c>
      <c r="G3513" s="38">
        <v>11</v>
      </c>
      <c r="H3513" s="38">
        <v>83333.4545454545</v>
      </c>
      <c r="I3513" s="36" t="s">
        <v>96</v>
      </c>
      <c r="J3513" s="38">
        <v>0</v>
      </c>
      <c r="K3513" s="36" t="s">
        <v>96</v>
      </c>
      <c r="L3513" s="39">
        <v>-0.369138770722735</v>
      </c>
      <c r="M3513" s="31"/>
      <c r="N3513" s="39">
        <v>-1.56450221282721</v>
      </c>
      <c r="O3513" s="31"/>
      <c r="P3513" s="31"/>
      <c r="Q3513" s="39">
        <v>-1.56450221282721</v>
      </c>
      <c r="R3513" s="31"/>
      <c r="S3513" s="40">
        <v>210.3</v>
      </c>
      <c r="T3513" s="40">
        <v>19.4</v>
      </c>
      <c r="U3513" s="41">
        <v>0.3</v>
      </c>
      <c r="V3513" s="40">
        <f t="shared" si="228"/>
        <v>10.840206185567</v>
      </c>
      <c r="W3513" s="40">
        <f t="shared" si="225"/>
        <v>701</v>
      </c>
      <c r="X3513" s="40">
        <f t="shared" si="226"/>
        <v>64.6666666666667</v>
      </c>
      <c r="Y3513" s="42">
        <v>-2.30411230640118</v>
      </c>
      <c r="Z3513" s="41">
        <v>5.1</v>
      </c>
      <c r="AA3513" s="43">
        <v>5</v>
      </c>
      <c r="AB3513" s="43">
        <v>8</v>
      </c>
      <c r="AC3513" s="43">
        <v>87</v>
      </c>
      <c r="AD3513" s="40">
        <v>19.85</v>
      </c>
      <c r="AE3513" s="47">
        <v>1905</v>
      </c>
      <c r="AF3513" s="37">
        <v>1347</v>
      </c>
      <c r="AG3513" s="46">
        <f t="shared" si="227"/>
        <v>0.707086614173228</v>
      </c>
      <c r="AH3513" s="45" t="s">
        <v>438</v>
      </c>
    </row>
    <row r="3514" customHeight="1" spans="1:34">
      <c r="A3514" s="31">
        <v>3513</v>
      </c>
      <c r="B3514" s="31" t="s">
        <v>436</v>
      </c>
      <c r="C3514" s="37" t="s">
        <v>135</v>
      </c>
      <c r="D3514" s="38">
        <v>26.02944</v>
      </c>
      <c r="E3514" s="38">
        <v>119.6253</v>
      </c>
      <c r="F3514" s="31" t="s">
        <v>437</v>
      </c>
      <c r="G3514" s="38">
        <v>13</v>
      </c>
      <c r="H3514" s="38">
        <v>60606</v>
      </c>
      <c r="I3514" s="36" t="s">
        <v>96</v>
      </c>
      <c r="J3514" s="38">
        <v>243.243</v>
      </c>
      <c r="K3514" s="36" t="s">
        <v>96</v>
      </c>
      <c r="L3514" s="39">
        <v>-0.0837865089566918</v>
      </c>
      <c r="M3514" s="39">
        <v>-3.38156231118262</v>
      </c>
      <c r="N3514" s="39">
        <v>-1.88295839849064</v>
      </c>
      <c r="O3514" s="39">
        <v>-1.49860391269198</v>
      </c>
      <c r="P3514" s="39">
        <v>-3.38156231118262</v>
      </c>
      <c r="Q3514" s="39">
        <v>-1.88295839849064</v>
      </c>
      <c r="R3514" s="39">
        <v>-1.49860391269198</v>
      </c>
      <c r="S3514" s="40">
        <v>210.3</v>
      </c>
      <c r="T3514" s="40">
        <v>19.4</v>
      </c>
      <c r="U3514" s="41">
        <v>0.3</v>
      </c>
      <c r="V3514" s="40">
        <f t="shared" si="228"/>
        <v>10.840206185567</v>
      </c>
      <c r="W3514" s="40">
        <f t="shared" si="225"/>
        <v>701</v>
      </c>
      <c r="X3514" s="40">
        <f t="shared" si="226"/>
        <v>64.6666666666667</v>
      </c>
      <c r="Y3514" s="42">
        <v>-2.30411230640118</v>
      </c>
      <c r="Z3514" s="41">
        <v>5.1</v>
      </c>
      <c r="AA3514" s="43">
        <v>5</v>
      </c>
      <c r="AB3514" s="43">
        <v>8</v>
      </c>
      <c r="AC3514" s="43">
        <v>87</v>
      </c>
      <c r="AD3514" s="40">
        <v>19.85</v>
      </c>
      <c r="AE3514" s="47">
        <v>1905</v>
      </c>
      <c r="AF3514" s="37">
        <v>1347</v>
      </c>
      <c r="AG3514" s="46">
        <f t="shared" si="227"/>
        <v>0.707086614173228</v>
      </c>
      <c r="AH3514" s="45" t="s">
        <v>438</v>
      </c>
    </row>
    <row r="3515" customHeight="1" spans="1:34">
      <c r="A3515" s="31">
        <v>3514</v>
      </c>
      <c r="B3515" s="31" t="s">
        <v>436</v>
      </c>
      <c r="C3515" s="37" t="s">
        <v>135</v>
      </c>
      <c r="D3515" s="38">
        <v>26.02944</v>
      </c>
      <c r="E3515" s="38">
        <v>119.6253</v>
      </c>
      <c r="F3515" s="31" t="s">
        <v>437</v>
      </c>
      <c r="G3515" s="38">
        <v>17.75</v>
      </c>
      <c r="H3515" s="38">
        <v>121212</v>
      </c>
      <c r="I3515" s="36" t="s">
        <v>96</v>
      </c>
      <c r="J3515" s="38">
        <v>243.243</v>
      </c>
      <c r="K3515" s="36" t="s">
        <v>96</v>
      </c>
      <c r="L3515" s="39">
        <v>0.578199593843067</v>
      </c>
      <c r="M3515" s="39">
        <v>-3.38156231118262</v>
      </c>
      <c r="N3515" s="39">
        <v>-1.18981121793069</v>
      </c>
      <c r="O3515" s="39">
        <v>-2.19175109325193</v>
      </c>
      <c r="P3515" s="39">
        <v>-3.38156231118262</v>
      </c>
      <c r="Q3515" s="39">
        <v>-1.18981121793069</v>
      </c>
      <c r="R3515" s="39">
        <v>-2.19175109325193</v>
      </c>
      <c r="S3515" s="40">
        <v>210.3</v>
      </c>
      <c r="T3515" s="40">
        <v>19.4</v>
      </c>
      <c r="U3515" s="41">
        <v>0.3</v>
      </c>
      <c r="V3515" s="40">
        <f t="shared" si="228"/>
        <v>10.840206185567</v>
      </c>
      <c r="W3515" s="40">
        <f t="shared" si="225"/>
        <v>701</v>
      </c>
      <c r="X3515" s="40">
        <f t="shared" si="226"/>
        <v>64.6666666666667</v>
      </c>
      <c r="Y3515" s="42">
        <v>-2.30411230640118</v>
      </c>
      <c r="Z3515" s="41">
        <v>5.1</v>
      </c>
      <c r="AA3515" s="43">
        <v>5</v>
      </c>
      <c r="AB3515" s="43">
        <v>8</v>
      </c>
      <c r="AC3515" s="43">
        <v>87</v>
      </c>
      <c r="AD3515" s="40">
        <v>19.85</v>
      </c>
      <c r="AE3515" s="47">
        <v>1905</v>
      </c>
      <c r="AF3515" s="37">
        <v>1347</v>
      </c>
      <c r="AG3515" s="46">
        <f t="shared" si="227"/>
        <v>0.707086614173228</v>
      </c>
      <c r="AH3515" s="45" t="s">
        <v>438</v>
      </c>
    </row>
    <row r="3516" customHeight="1" spans="1:34">
      <c r="A3516" s="31">
        <v>3515</v>
      </c>
      <c r="B3516" s="31" t="s">
        <v>436</v>
      </c>
      <c r="C3516" s="37" t="s">
        <v>135</v>
      </c>
      <c r="D3516" s="38">
        <v>26.02944</v>
      </c>
      <c r="E3516" s="38">
        <v>119.6253</v>
      </c>
      <c r="F3516" s="31" t="s">
        <v>437</v>
      </c>
      <c r="G3516" s="38">
        <v>21.75</v>
      </c>
      <c r="H3516" s="38">
        <v>219697.090909091</v>
      </c>
      <c r="I3516" s="36" t="s">
        <v>96</v>
      </c>
      <c r="J3516" s="38">
        <v>1945.9425</v>
      </c>
      <c r="K3516" s="36" t="s">
        <v>96</v>
      </c>
      <c r="L3516" s="39">
        <v>1.11912107892425</v>
      </c>
      <c r="M3516" s="39">
        <v>-1.30212154033718</v>
      </c>
      <c r="N3516" s="39">
        <v>-0.595102558459515</v>
      </c>
      <c r="O3516" s="39">
        <v>-0.70701898187767</v>
      </c>
      <c r="P3516" s="39">
        <v>-1.30212154033718</v>
      </c>
      <c r="Q3516" s="39">
        <v>-0.595102558459515</v>
      </c>
      <c r="R3516" s="39">
        <v>-0.70701898187767</v>
      </c>
      <c r="S3516" s="40">
        <v>210.3</v>
      </c>
      <c r="T3516" s="40">
        <v>19.4</v>
      </c>
      <c r="U3516" s="41">
        <v>0.3</v>
      </c>
      <c r="V3516" s="40">
        <f t="shared" si="228"/>
        <v>10.840206185567</v>
      </c>
      <c r="W3516" s="40">
        <f t="shared" si="225"/>
        <v>701</v>
      </c>
      <c r="X3516" s="40">
        <f t="shared" si="226"/>
        <v>64.6666666666667</v>
      </c>
      <c r="Y3516" s="42">
        <v>-2.30411230640118</v>
      </c>
      <c r="Z3516" s="41">
        <v>5.1</v>
      </c>
      <c r="AA3516" s="43">
        <v>5</v>
      </c>
      <c r="AB3516" s="43">
        <v>8</v>
      </c>
      <c r="AC3516" s="43">
        <v>87</v>
      </c>
      <c r="AD3516" s="40">
        <v>19.85</v>
      </c>
      <c r="AE3516" s="47">
        <v>1905</v>
      </c>
      <c r="AF3516" s="37">
        <v>1347</v>
      </c>
      <c r="AG3516" s="46">
        <f t="shared" si="227"/>
        <v>0.707086614173228</v>
      </c>
      <c r="AH3516" s="45" t="s">
        <v>438</v>
      </c>
    </row>
    <row r="3517" customHeight="1" spans="1:34">
      <c r="A3517" s="31">
        <v>3516</v>
      </c>
      <c r="B3517" s="31" t="s">
        <v>436</v>
      </c>
      <c r="C3517" s="37" t="s">
        <v>135</v>
      </c>
      <c r="D3517" s="38">
        <v>26.02944</v>
      </c>
      <c r="E3517" s="38">
        <v>119.6253</v>
      </c>
      <c r="F3517" s="31" t="s">
        <v>437</v>
      </c>
      <c r="G3517" s="38">
        <v>25.75</v>
      </c>
      <c r="H3517" s="38">
        <v>696970.909090909</v>
      </c>
      <c r="I3517" s="36" t="s">
        <v>96</v>
      </c>
      <c r="J3517" s="38">
        <v>3405.405</v>
      </c>
      <c r="K3517" s="36" t="s">
        <v>96</v>
      </c>
      <c r="L3517" s="39">
        <v>1.64556490632512</v>
      </c>
      <c r="M3517" s="39">
        <v>-0.742504100614486</v>
      </c>
      <c r="N3517" s="39">
        <v>0.559391376007988</v>
      </c>
      <c r="O3517" s="39">
        <v>-1.30189547662247</v>
      </c>
      <c r="P3517" s="39">
        <v>-0.742504100614486</v>
      </c>
      <c r="Q3517" s="39">
        <v>0.559391376007988</v>
      </c>
      <c r="R3517" s="39">
        <v>-1.30189547662247</v>
      </c>
      <c r="S3517" s="40">
        <v>210.3</v>
      </c>
      <c r="T3517" s="40">
        <v>19.4</v>
      </c>
      <c r="U3517" s="41">
        <v>0.3</v>
      </c>
      <c r="V3517" s="40">
        <f t="shared" si="228"/>
        <v>10.840206185567</v>
      </c>
      <c r="W3517" s="40">
        <f t="shared" si="225"/>
        <v>701</v>
      </c>
      <c r="X3517" s="40">
        <f t="shared" si="226"/>
        <v>64.6666666666667</v>
      </c>
      <c r="Y3517" s="42">
        <v>-2.30411230640118</v>
      </c>
      <c r="Z3517" s="41">
        <v>5.1</v>
      </c>
      <c r="AA3517" s="43">
        <v>5</v>
      </c>
      <c r="AB3517" s="43">
        <v>8</v>
      </c>
      <c r="AC3517" s="43">
        <v>87</v>
      </c>
      <c r="AD3517" s="40">
        <v>19.85</v>
      </c>
      <c r="AE3517" s="47">
        <v>1905</v>
      </c>
      <c r="AF3517" s="37">
        <v>1347</v>
      </c>
      <c r="AG3517" s="46">
        <f t="shared" si="227"/>
        <v>0.707086614173228</v>
      </c>
      <c r="AH3517" s="45" t="s">
        <v>438</v>
      </c>
    </row>
    <row r="3518" customHeight="1" spans="1:34">
      <c r="A3518" s="31">
        <v>3517</v>
      </c>
      <c r="B3518" s="31" t="s">
        <v>436</v>
      </c>
      <c r="C3518" s="37" t="s">
        <v>135</v>
      </c>
      <c r="D3518" s="38">
        <v>26.02944</v>
      </c>
      <c r="E3518" s="38">
        <v>119.6253</v>
      </c>
      <c r="F3518" s="31" t="s">
        <v>437</v>
      </c>
      <c r="G3518" s="38">
        <v>30</v>
      </c>
      <c r="H3518" s="38">
        <v>1151514.54545455</v>
      </c>
      <c r="I3518" s="36" t="s">
        <v>96</v>
      </c>
      <c r="J3518" s="38">
        <v>2918.9175</v>
      </c>
      <c r="K3518" s="36" t="s">
        <v>96</v>
      </c>
      <c r="L3518" s="39">
        <v>2.1896892754305</v>
      </c>
      <c r="M3518" s="39">
        <v>-0.896655147505348</v>
      </c>
      <c r="N3518" s="39">
        <v>1.06148105436037</v>
      </c>
      <c r="O3518" s="39">
        <v>-1.95813620186572</v>
      </c>
      <c r="P3518" s="39">
        <v>-0.896655147505348</v>
      </c>
      <c r="Q3518" s="39">
        <v>1.06148105436037</v>
      </c>
      <c r="R3518" s="39">
        <v>-1.95813620186572</v>
      </c>
      <c r="S3518" s="40">
        <v>210.3</v>
      </c>
      <c r="T3518" s="40">
        <v>19.4</v>
      </c>
      <c r="U3518" s="41">
        <v>0.3</v>
      </c>
      <c r="V3518" s="40">
        <f t="shared" si="228"/>
        <v>10.840206185567</v>
      </c>
      <c r="W3518" s="40">
        <f t="shared" si="225"/>
        <v>701</v>
      </c>
      <c r="X3518" s="40">
        <f t="shared" si="226"/>
        <v>64.6666666666667</v>
      </c>
      <c r="Y3518" s="42">
        <v>-2.30411230640118</v>
      </c>
      <c r="Z3518" s="41">
        <v>5.1</v>
      </c>
      <c r="AA3518" s="43">
        <v>5</v>
      </c>
      <c r="AB3518" s="43">
        <v>8</v>
      </c>
      <c r="AC3518" s="43">
        <v>87</v>
      </c>
      <c r="AD3518" s="40">
        <v>19.85</v>
      </c>
      <c r="AE3518" s="47">
        <v>1905</v>
      </c>
      <c r="AF3518" s="37">
        <v>1347</v>
      </c>
      <c r="AG3518" s="46">
        <f t="shared" si="227"/>
        <v>0.707086614173228</v>
      </c>
      <c r="AH3518" s="45" t="s">
        <v>438</v>
      </c>
    </row>
    <row r="3519" customHeight="1" spans="1:34">
      <c r="A3519" s="31">
        <v>3518</v>
      </c>
      <c r="B3519" s="31" t="s">
        <v>436</v>
      </c>
      <c r="C3519" s="37" t="s">
        <v>135</v>
      </c>
      <c r="D3519" s="38">
        <v>26.02944</v>
      </c>
      <c r="E3519" s="38">
        <v>119.6253</v>
      </c>
      <c r="F3519" s="31" t="s">
        <v>437</v>
      </c>
      <c r="G3519" s="38">
        <v>29</v>
      </c>
      <c r="H3519" s="38">
        <v>969698.181818182</v>
      </c>
      <c r="I3519" s="36" t="s">
        <v>96</v>
      </c>
      <c r="J3519" s="38">
        <v>12162.15</v>
      </c>
      <c r="K3519" s="36" t="s">
        <v>96</v>
      </c>
      <c r="L3519" s="39">
        <v>2.06303712647792</v>
      </c>
      <c r="M3519" s="39">
        <v>0.530460694245527</v>
      </c>
      <c r="N3519" s="39">
        <v>0.889632573748862</v>
      </c>
      <c r="O3519" s="39">
        <v>-0.359171879503334</v>
      </c>
      <c r="P3519" s="39">
        <v>0.530460694245527</v>
      </c>
      <c r="Q3519" s="39">
        <v>0.889632573748862</v>
      </c>
      <c r="R3519" s="39">
        <v>-0.359171879503334</v>
      </c>
      <c r="S3519" s="40">
        <v>210.3</v>
      </c>
      <c r="T3519" s="40">
        <v>19.4</v>
      </c>
      <c r="U3519" s="41">
        <v>0.3</v>
      </c>
      <c r="V3519" s="40">
        <f t="shared" si="228"/>
        <v>10.840206185567</v>
      </c>
      <c r="W3519" s="40">
        <f t="shared" si="225"/>
        <v>701</v>
      </c>
      <c r="X3519" s="40">
        <f t="shared" si="226"/>
        <v>64.6666666666667</v>
      </c>
      <c r="Y3519" s="42">
        <v>-2.30411230640118</v>
      </c>
      <c r="Z3519" s="41">
        <v>5.1</v>
      </c>
      <c r="AA3519" s="43">
        <v>5</v>
      </c>
      <c r="AB3519" s="43">
        <v>8</v>
      </c>
      <c r="AC3519" s="43">
        <v>87</v>
      </c>
      <c r="AD3519" s="40">
        <v>19.85</v>
      </c>
      <c r="AE3519" s="47">
        <v>1905</v>
      </c>
      <c r="AF3519" s="37">
        <v>1347</v>
      </c>
      <c r="AG3519" s="46">
        <f t="shared" si="227"/>
        <v>0.707086614173228</v>
      </c>
      <c r="AH3519" s="45" t="s">
        <v>438</v>
      </c>
    </row>
    <row r="3520" customHeight="1" spans="1:34">
      <c r="A3520" s="31">
        <v>3519</v>
      </c>
      <c r="B3520" s="31" t="s">
        <v>436</v>
      </c>
      <c r="C3520" s="37" t="s">
        <v>135</v>
      </c>
      <c r="D3520" s="38">
        <v>26.02944</v>
      </c>
      <c r="E3520" s="38">
        <v>119.6253</v>
      </c>
      <c r="F3520" s="31" t="s">
        <v>437</v>
      </c>
      <c r="G3520" s="38">
        <v>26.75</v>
      </c>
      <c r="H3520" s="38">
        <v>545454.545454545</v>
      </c>
      <c r="I3520" s="36" t="s">
        <v>96</v>
      </c>
      <c r="J3520" s="38">
        <v>7783.8</v>
      </c>
      <c r="K3520" s="36" t="s">
        <v>96</v>
      </c>
      <c r="L3520" s="39">
        <v>1.77498161581205</v>
      </c>
      <c r="M3520" s="39">
        <v>0.0841766749487707</v>
      </c>
      <c r="N3520" s="39">
        <v>0.314267178846081</v>
      </c>
      <c r="O3520" s="39">
        <v>-0.23009050389731</v>
      </c>
      <c r="P3520" s="39">
        <v>0.0841766749487707</v>
      </c>
      <c r="Q3520" s="39">
        <v>0.314267178846081</v>
      </c>
      <c r="R3520" s="39">
        <v>-0.23009050389731</v>
      </c>
      <c r="S3520" s="40">
        <v>210.3</v>
      </c>
      <c r="T3520" s="40">
        <v>19.4</v>
      </c>
      <c r="U3520" s="41">
        <v>0.3</v>
      </c>
      <c r="V3520" s="40">
        <f t="shared" si="228"/>
        <v>10.840206185567</v>
      </c>
      <c r="W3520" s="40">
        <f t="shared" si="225"/>
        <v>701</v>
      </c>
      <c r="X3520" s="40">
        <f t="shared" si="226"/>
        <v>64.6666666666667</v>
      </c>
      <c r="Y3520" s="42">
        <v>-2.30411230640118</v>
      </c>
      <c r="Z3520" s="41">
        <v>5.1</v>
      </c>
      <c r="AA3520" s="43">
        <v>5</v>
      </c>
      <c r="AB3520" s="43">
        <v>8</v>
      </c>
      <c r="AC3520" s="43">
        <v>87</v>
      </c>
      <c r="AD3520" s="40">
        <v>19.85</v>
      </c>
      <c r="AE3520" s="47">
        <v>1905</v>
      </c>
      <c r="AF3520" s="37">
        <v>1347</v>
      </c>
      <c r="AG3520" s="46">
        <f t="shared" si="227"/>
        <v>0.707086614173228</v>
      </c>
      <c r="AH3520" s="45" t="s">
        <v>438</v>
      </c>
    </row>
    <row r="3521" customHeight="1" spans="1:34">
      <c r="A3521" s="31">
        <v>3520</v>
      </c>
      <c r="B3521" s="31" t="s">
        <v>436</v>
      </c>
      <c r="C3521" s="37" t="s">
        <v>135</v>
      </c>
      <c r="D3521" s="38">
        <v>26.02944</v>
      </c>
      <c r="E3521" s="38">
        <v>119.6253</v>
      </c>
      <c r="F3521" s="31" t="s">
        <v>437</v>
      </c>
      <c r="G3521" s="38">
        <v>20.25</v>
      </c>
      <c r="H3521" s="38">
        <v>530301.818181818</v>
      </c>
      <c r="I3521" s="36" t="s">
        <v>96</v>
      </c>
      <c r="J3521" s="38">
        <v>6081.0825</v>
      </c>
      <c r="K3521" s="36" t="s">
        <v>96</v>
      </c>
      <c r="L3521" s="39">
        <v>0.918003926559585</v>
      </c>
      <c r="M3521" s="39">
        <v>-0.162685252980612</v>
      </c>
      <c r="N3521" s="39">
        <v>0.286094016162487</v>
      </c>
      <c r="O3521" s="39">
        <v>-0.448779269143099</v>
      </c>
      <c r="P3521" s="39">
        <v>-0.162685252980612</v>
      </c>
      <c r="Q3521" s="39">
        <v>0.286094016162487</v>
      </c>
      <c r="R3521" s="39">
        <v>-0.448779269143099</v>
      </c>
      <c r="S3521" s="40">
        <v>210.3</v>
      </c>
      <c r="T3521" s="40">
        <v>19.4</v>
      </c>
      <c r="U3521" s="41">
        <v>0.3</v>
      </c>
      <c r="V3521" s="40">
        <f t="shared" si="228"/>
        <v>10.840206185567</v>
      </c>
      <c r="W3521" s="40">
        <f t="shared" si="225"/>
        <v>701</v>
      </c>
      <c r="X3521" s="40">
        <f t="shared" si="226"/>
        <v>64.6666666666667</v>
      </c>
      <c r="Y3521" s="42">
        <v>-2.30411230640118</v>
      </c>
      <c r="Z3521" s="41">
        <v>5.1</v>
      </c>
      <c r="AA3521" s="43">
        <v>5</v>
      </c>
      <c r="AB3521" s="43">
        <v>8</v>
      </c>
      <c r="AC3521" s="43">
        <v>87</v>
      </c>
      <c r="AD3521" s="40">
        <v>19.85</v>
      </c>
      <c r="AE3521" s="47">
        <v>1905</v>
      </c>
      <c r="AF3521" s="37">
        <v>1347</v>
      </c>
      <c r="AG3521" s="46">
        <f t="shared" si="227"/>
        <v>0.707086614173228</v>
      </c>
      <c r="AH3521" s="45" t="s">
        <v>438</v>
      </c>
    </row>
    <row r="3522" customHeight="1" spans="1:34">
      <c r="A3522" s="31">
        <v>3521</v>
      </c>
      <c r="B3522" s="31" t="s">
        <v>436</v>
      </c>
      <c r="C3522" s="37" t="s">
        <v>135</v>
      </c>
      <c r="D3522" s="38">
        <v>25.95583</v>
      </c>
      <c r="E3522" s="38">
        <v>119.4069</v>
      </c>
      <c r="F3522" s="31" t="s">
        <v>439</v>
      </c>
      <c r="G3522" s="38">
        <v>19.25</v>
      </c>
      <c r="H3522" s="38">
        <v>325756.363636364</v>
      </c>
      <c r="I3522" s="36" t="s">
        <v>96</v>
      </c>
      <c r="J3522" s="38">
        <v>9243.225</v>
      </c>
      <c r="K3522" s="36" t="s">
        <v>96</v>
      </c>
      <c r="L3522" s="39">
        <v>0.782779466385527</v>
      </c>
      <c r="M3522" s="39">
        <v>0.256022874858108</v>
      </c>
      <c r="N3522" s="39">
        <v>-0.201202545413567</v>
      </c>
      <c r="O3522" s="39">
        <v>0.457225420271676</v>
      </c>
      <c r="P3522" s="39">
        <v>0.256022874858108</v>
      </c>
      <c r="Q3522" s="39">
        <v>-0.201202545413567</v>
      </c>
      <c r="R3522" s="39">
        <v>0.457225420271676</v>
      </c>
      <c r="S3522" s="40">
        <v>227.1</v>
      </c>
      <c r="T3522" s="40">
        <v>18.4</v>
      </c>
      <c r="U3522" s="41">
        <v>0.6</v>
      </c>
      <c r="V3522" s="40">
        <f t="shared" si="228"/>
        <v>12.3423913043478</v>
      </c>
      <c r="W3522" s="40">
        <f t="shared" ref="W3522:W3585" si="229">S3522/U3522</f>
        <v>378.5</v>
      </c>
      <c r="X3522" s="40">
        <f t="shared" si="226"/>
        <v>30.6666666666667</v>
      </c>
      <c r="Y3522" s="42">
        <v>-24.1550316624704</v>
      </c>
      <c r="Z3522" s="41">
        <v>5.2</v>
      </c>
      <c r="AA3522" s="43">
        <v>40</v>
      </c>
      <c r="AB3522" s="43">
        <v>38</v>
      </c>
      <c r="AC3522" s="43">
        <v>22</v>
      </c>
      <c r="AD3522" s="40">
        <v>19.85</v>
      </c>
      <c r="AE3522" s="47">
        <v>1905</v>
      </c>
      <c r="AF3522" s="37">
        <v>1369</v>
      </c>
      <c r="AG3522" s="46">
        <f t="shared" si="227"/>
        <v>0.718635170603675</v>
      </c>
      <c r="AH3522" s="45" t="s">
        <v>438</v>
      </c>
    </row>
    <row r="3523" customHeight="1" spans="1:34">
      <c r="A3523" s="31">
        <v>3522</v>
      </c>
      <c r="B3523" s="31" t="s">
        <v>436</v>
      </c>
      <c r="C3523" s="37" t="s">
        <v>135</v>
      </c>
      <c r="D3523" s="38">
        <v>25.95583</v>
      </c>
      <c r="E3523" s="38">
        <v>119.4069</v>
      </c>
      <c r="F3523" s="31" t="s">
        <v>439</v>
      </c>
      <c r="G3523" s="38">
        <v>11.75</v>
      </c>
      <c r="H3523" s="38">
        <v>90909</v>
      </c>
      <c r="I3523" s="36" t="s">
        <v>96</v>
      </c>
      <c r="J3523" s="38">
        <v>3891.8925</v>
      </c>
      <c r="K3523" s="36" t="s">
        <v>96</v>
      </c>
      <c r="L3523" s="39">
        <v>-0.261662178447786</v>
      </c>
      <c r="M3523" s="39">
        <v>-0.60897243269235</v>
      </c>
      <c r="N3523" s="39">
        <v>-1.47749329038247</v>
      </c>
      <c r="O3523" s="39">
        <v>0.868520857690124</v>
      </c>
      <c r="P3523" s="39">
        <v>-0.60897243269235</v>
      </c>
      <c r="Q3523" s="39">
        <v>-1.47749329038247</v>
      </c>
      <c r="R3523" s="39">
        <v>0.868520857690124</v>
      </c>
      <c r="S3523" s="40">
        <v>227.1</v>
      </c>
      <c r="T3523" s="40">
        <v>18.4</v>
      </c>
      <c r="U3523" s="41">
        <v>0.6</v>
      </c>
      <c r="V3523" s="40">
        <f t="shared" si="228"/>
        <v>12.3423913043478</v>
      </c>
      <c r="W3523" s="40">
        <f t="shared" si="229"/>
        <v>378.5</v>
      </c>
      <c r="X3523" s="40">
        <f t="shared" ref="X3523:X3586" si="230">T3523/U3523</f>
        <v>30.6666666666667</v>
      </c>
      <c r="Y3523" s="42">
        <v>-24.1550316624704</v>
      </c>
      <c r="Z3523" s="41">
        <v>5.2</v>
      </c>
      <c r="AA3523" s="43">
        <v>40</v>
      </c>
      <c r="AB3523" s="43">
        <v>38</v>
      </c>
      <c r="AC3523" s="43">
        <v>22</v>
      </c>
      <c r="AD3523" s="40">
        <v>19.85</v>
      </c>
      <c r="AE3523" s="47">
        <v>1905</v>
      </c>
      <c r="AF3523" s="37">
        <v>1369</v>
      </c>
      <c r="AG3523" s="46">
        <f t="shared" ref="AG3523:AG3586" si="231">AF3523/AE3523</f>
        <v>0.718635170603675</v>
      </c>
      <c r="AH3523" s="45" t="s">
        <v>438</v>
      </c>
    </row>
    <row r="3524" customHeight="1" spans="1:34">
      <c r="A3524" s="31">
        <v>3523</v>
      </c>
      <c r="B3524" s="31" t="s">
        <v>436</v>
      </c>
      <c r="C3524" s="37" t="s">
        <v>135</v>
      </c>
      <c r="D3524" s="38">
        <v>25.95583</v>
      </c>
      <c r="E3524" s="38">
        <v>119.4069</v>
      </c>
      <c r="F3524" s="31" t="s">
        <v>439</v>
      </c>
      <c r="G3524" s="38">
        <v>10.75</v>
      </c>
      <c r="H3524" s="38">
        <v>60606</v>
      </c>
      <c r="I3524" s="36" t="s">
        <v>96</v>
      </c>
      <c r="J3524" s="38">
        <v>3891.8925</v>
      </c>
      <c r="K3524" s="36" t="s">
        <v>96</v>
      </c>
      <c r="L3524" s="39">
        <v>-0.405090492149448</v>
      </c>
      <c r="M3524" s="39">
        <v>-0.60897243269235</v>
      </c>
      <c r="N3524" s="39">
        <v>-1.88295839849064</v>
      </c>
      <c r="O3524" s="39">
        <v>1.27398596579829</v>
      </c>
      <c r="P3524" s="39">
        <v>-0.60897243269235</v>
      </c>
      <c r="Q3524" s="39">
        <v>-1.88295839849064</v>
      </c>
      <c r="R3524" s="39">
        <v>1.27398596579829</v>
      </c>
      <c r="S3524" s="40">
        <v>227.1</v>
      </c>
      <c r="T3524" s="40">
        <v>18.4</v>
      </c>
      <c r="U3524" s="41">
        <v>0.6</v>
      </c>
      <c r="V3524" s="40">
        <f t="shared" si="228"/>
        <v>12.3423913043478</v>
      </c>
      <c r="W3524" s="40">
        <f t="shared" si="229"/>
        <v>378.5</v>
      </c>
      <c r="X3524" s="40">
        <f t="shared" si="230"/>
        <v>30.6666666666667</v>
      </c>
      <c r="Y3524" s="42">
        <v>-24.1550316624704</v>
      </c>
      <c r="Z3524" s="41">
        <v>5.2</v>
      </c>
      <c r="AA3524" s="43">
        <v>40</v>
      </c>
      <c r="AB3524" s="43">
        <v>38</v>
      </c>
      <c r="AC3524" s="43">
        <v>22</v>
      </c>
      <c r="AD3524" s="40">
        <v>19.85</v>
      </c>
      <c r="AE3524" s="47">
        <v>1905</v>
      </c>
      <c r="AF3524" s="37">
        <v>1369</v>
      </c>
      <c r="AG3524" s="46">
        <f t="shared" si="231"/>
        <v>0.718635170603675</v>
      </c>
      <c r="AH3524" s="45" t="s">
        <v>438</v>
      </c>
    </row>
    <row r="3525" customHeight="1" spans="1:34">
      <c r="A3525" s="31">
        <v>3524</v>
      </c>
      <c r="B3525" s="31" t="s">
        <v>436</v>
      </c>
      <c r="C3525" s="37" t="s">
        <v>135</v>
      </c>
      <c r="D3525" s="38">
        <v>25.95583</v>
      </c>
      <c r="E3525" s="38">
        <v>119.4069</v>
      </c>
      <c r="F3525" s="31" t="s">
        <v>439</v>
      </c>
      <c r="G3525" s="38">
        <v>11.5</v>
      </c>
      <c r="H3525" s="38">
        <v>90909</v>
      </c>
      <c r="I3525" s="36" t="s">
        <v>96</v>
      </c>
      <c r="J3525" s="38">
        <v>1945.9425</v>
      </c>
      <c r="K3525" s="36" t="s">
        <v>96</v>
      </c>
      <c r="L3525" s="39">
        <v>-0.297424780116415</v>
      </c>
      <c r="M3525" s="39">
        <v>-1.30212154033718</v>
      </c>
      <c r="N3525" s="39">
        <v>-1.47749329038247</v>
      </c>
      <c r="O3525" s="39">
        <v>0.175371750045289</v>
      </c>
      <c r="P3525" s="39">
        <v>-1.30212154033718</v>
      </c>
      <c r="Q3525" s="39">
        <v>-1.47749329038247</v>
      </c>
      <c r="R3525" s="39">
        <v>0.175371750045289</v>
      </c>
      <c r="S3525" s="40">
        <v>227.1</v>
      </c>
      <c r="T3525" s="40">
        <v>18.4</v>
      </c>
      <c r="U3525" s="41">
        <v>0.6</v>
      </c>
      <c r="V3525" s="40">
        <f t="shared" si="228"/>
        <v>12.3423913043478</v>
      </c>
      <c r="W3525" s="40">
        <f t="shared" si="229"/>
        <v>378.5</v>
      </c>
      <c r="X3525" s="40">
        <f t="shared" si="230"/>
        <v>30.6666666666667</v>
      </c>
      <c r="Y3525" s="42">
        <v>-24.1550316624704</v>
      </c>
      <c r="Z3525" s="41">
        <v>5.2</v>
      </c>
      <c r="AA3525" s="43">
        <v>40</v>
      </c>
      <c r="AB3525" s="43">
        <v>38</v>
      </c>
      <c r="AC3525" s="43">
        <v>22</v>
      </c>
      <c r="AD3525" s="40">
        <v>19.85</v>
      </c>
      <c r="AE3525" s="47">
        <v>1905</v>
      </c>
      <c r="AF3525" s="37">
        <v>1369</v>
      </c>
      <c r="AG3525" s="46">
        <f t="shared" si="231"/>
        <v>0.718635170603675</v>
      </c>
      <c r="AH3525" s="45" t="s">
        <v>438</v>
      </c>
    </row>
    <row r="3526" customHeight="1" spans="1:34">
      <c r="A3526" s="31">
        <v>3525</v>
      </c>
      <c r="B3526" s="31" t="s">
        <v>436</v>
      </c>
      <c r="C3526" s="37" t="s">
        <v>135</v>
      </c>
      <c r="D3526" s="38">
        <v>25.95583</v>
      </c>
      <c r="E3526" s="38">
        <v>119.4069</v>
      </c>
      <c r="F3526" s="31" t="s">
        <v>439</v>
      </c>
      <c r="G3526" s="38">
        <v>13.5</v>
      </c>
      <c r="H3526" s="38">
        <v>136363.636363636</v>
      </c>
      <c r="I3526" s="36" t="s">
        <v>96</v>
      </c>
      <c r="J3526" s="38">
        <v>1702.7025</v>
      </c>
      <c r="K3526" s="36" t="s">
        <v>96</v>
      </c>
      <c r="L3526" s="39">
        <v>-0.0130706139795222</v>
      </c>
      <c r="M3526" s="39">
        <v>-1.43565128117443</v>
      </c>
      <c r="N3526" s="39">
        <v>-1.07202718227381</v>
      </c>
      <c r="O3526" s="39">
        <v>-0.363624098900622</v>
      </c>
      <c r="P3526" s="39">
        <v>-1.43565128117443</v>
      </c>
      <c r="Q3526" s="39">
        <v>-1.07202718227381</v>
      </c>
      <c r="R3526" s="39">
        <v>-0.363624098900622</v>
      </c>
      <c r="S3526" s="40">
        <v>227.1</v>
      </c>
      <c r="T3526" s="40">
        <v>18.4</v>
      </c>
      <c r="U3526" s="41">
        <v>0.6</v>
      </c>
      <c r="V3526" s="40">
        <f t="shared" si="228"/>
        <v>12.3423913043478</v>
      </c>
      <c r="W3526" s="40">
        <f t="shared" si="229"/>
        <v>378.5</v>
      </c>
      <c r="X3526" s="40">
        <f t="shared" si="230"/>
        <v>30.6666666666667</v>
      </c>
      <c r="Y3526" s="42">
        <v>-24.1550316624704</v>
      </c>
      <c r="Z3526" s="41">
        <v>5.2</v>
      </c>
      <c r="AA3526" s="43">
        <v>40</v>
      </c>
      <c r="AB3526" s="43">
        <v>38</v>
      </c>
      <c r="AC3526" s="43">
        <v>22</v>
      </c>
      <c r="AD3526" s="40">
        <v>19.85</v>
      </c>
      <c r="AE3526" s="47">
        <v>1905</v>
      </c>
      <c r="AF3526" s="37">
        <v>1369</v>
      </c>
      <c r="AG3526" s="46">
        <f t="shared" si="231"/>
        <v>0.718635170603675</v>
      </c>
      <c r="AH3526" s="45" t="s">
        <v>438</v>
      </c>
    </row>
    <row r="3527" customHeight="1" spans="1:34">
      <c r="A3527" s="31">
        <v>3526</v>
      </c>
      <c r="B3527" s="31" t="s">
        <v>436</v>
      </c>
      <c r="C3527" s="37" t="s">
        <v>135</v>
      </c>
      <c r="D3527" s="38">
        <v>25.95583</v>
      </c>
      <c r="E3527" s="38">
        <v>119.4069</v>
      </c>
      <c r="F3527" s="31" t="s">
        <v>439</v>
      </c>
      <c r="G3527" s="38">
        <v>18.5</v>
      </c>
      <c r="H3527" s="38">
        <v>189393.818181818</v>
      </c>
      <c r="I3527" s="36" t="s">
        <v>96</v>
      </c>
      <c r="J3527" s="38">
        <v>1216.215</v>
      </c>
      <c r="K3527" s="36" t="s">
        <v>96</v>
      </c>
      <c r="L3527" s="39">
        <v>0.680752576410214</v>
      </c>
      <c r="M3527" s="39">
        <v>-1.77212439874852</v>
      </c>
      <c r="N3527" s="39">
        <v>-0.743523755301978</v>
      </c>
      <c r="O3527" s="39">
        <v>-1.02860064344654</v>
      </c>
      <c r="P3527" s="39">
        <v>-1.77212439874852</v>
      </c>
      <c r="Q3527" s="39">
        <v>-0.743523755301978</v>
      </c>
      <c r="R3527" s="39">
        <v>-1.02860064344654</v>
      </c>
      <c r="S3527" s="40">
        <v>227.1</v>
      </c>
      <c r="T3527" s="40">
        <v>18.4</v>
      </c>
      <c r="U3527" s="41">
        <v>0.6</v>
      </c>
      <c r="V3527" s="40">
        <f t="shared" si="228"/>
        <v>12.3423913043478</v>
      </c>
      <c r="W3527" s="40">
        <f t="shared" si="229"/>
        <v>378.5</v>
      </c>
      <c r="X3527" s="40">
        <f t="shared" si="230"/>
        <v>30.6666666666667</v>
      </c>
      <c r="Y3527" s="42">
        <v>-24.1550316624704</v>
      </c>
      <c r="Z3527" s="41">
        <v>5.2</v>
      </c>
      <c r="AA3527" s="43">
        <v>40</v>
      </c>
      <c r="AB3527" s="43">
        <v>38</v>
      </c>
      <c r="AC3527" s="43">
        <v>22</v>
      </c>
      <c r="AD3527" s="40">
        <v>19.85</v>
      </c>
      <c r="AE3527" s="47">
        <v>1905</v>
      </c>
      <c r="AF3527" s="37">
        <v>1369</v>
      </c>
      <c r="AG3527" s="46">
        <f t="shared" si="231"/>
        <v>0.718635170603675</v>
      </c>
      <c r="AH3527" s="45" t="s">
        <v>438</v>
      </c>
    </row>
    <row r="3528" customHeight="1" spans="1:34">
      <c r="A3528" s="31">
        <v>3527</v>
      </c>
      <c r="B3528" s="31" t="s">
        <v>436</v>
      </c>
      <c r="C3528" s="37" t="s">
        <v>135</v>
      </c>
      <c r="D3528" s="38">
        <v>25.95583</v>
      </c>
      <c r="E3528" s="38">
        <v>119.4069</v>
      </c>
      <c r="F3528" s="31" t="s">
        <v>439</v>
      </c>
      <c r="G3528" s="38">
        <v>22</v>
      </c>
      <c r="H3528" s="38">
        <v>242424.272727273</v>
      </c>
      <c r="I3528" s="36" t="s">
        <v>96</v>
      </c>
      <c r="J3528" s="38">
        <v>2432.43</v>
      </c>
      <c r="K3528" s="36" t="s">
        <v>96</v>
      </c>
      <c r="L3528" s="39">
        <v>1.15244186073226</v>
      </c>
      <c r="M3528" s="39">
        <v>-1.07897721818857</v>
      </c>
      <c r="N3528" s="39">
        <v>-0.496662912370256</v>
      </c>
      <c r="O3528" s="39">
        <v>-0.582314305818318</v>
      </c>
      <c r="P3528" s="39">
        <v>-1.07897721818857</v>
      </c>
      <c r="Q3528" s="39">
        <v>-0.496662912370256</v>
      </c>
      <c r="R3528" s="39">
        <v>-0.582314305818318</v>
      </c>
      <c r="S3528" s="40">
        <v>227.1</v>
      </c>
      <c r="T3528" s="40">
        <v>18.4</v>
      </c>
      <c r="U3528" s="41">
        <v>0.6</v>
      </c>
      <c r="V3528" s="40">
        <f t="shared" si="228"/>
        <v>12.3423913043478</v>
      </c>
      <c r="W3528" s="40">
        <f t="shared" si="229"/>
        <v>378.5</v>
      </c>
      <c r="X3528" s="40">
        <f t="shared" si="230"/>
        <v>30.6666666666667</v>
      </c>
      <c r="Y3528" s="42">
        <v>-24.1550316624704</v>
      </c>
      <c r="Z3528" s="41">
        <v>5.2</v>
      </c>
      <c r="AA3528" s="43">
        <v>40</v>
      </c>
      <c r="AB3528" s="43">
        <v>38</v>
      </c>
      <c r="AC3528" s="43">
        <v>22</v>
      </c>
      <c r="AD3528" s="40">
        <v>19.85</v>
      </c>
      <c r="AE3528" s="47">
        <v>1905</v>
      </c>
      <c r="AF3528" s="37">
        <v>1369</v>
      </c>
      <c r="AG3528" s="46">
        <f t="shared" si="231"/>
        <v>0.718635170603675</v>
      </c>
      <c r="AH3528" s="45" t="s">
        <v>438</v>
      </c>
    </row>
    <row r="3529" customHeight="1" spans="1:34">
      <c r="A3529" s="31">
        <v>3528</v>
      </c>
      <c r="B3529" s="31" t="s">
        <v>436</v>
      </c>
      <c r="C3529" s="37" t="s">
        <v>135</v>
      </c>
      <c r="D3529" s="38">
        <v>25.95583</v>
      </c>
      <c r="E3529" s="38">
        <v>119.4069</v>
      </c>
      <c r="F3529" s="31" t="s">
        <v>439</v>
      </c>
      <c r="G3529" s="38">
        <v>26.5</v>
      </c>
      <c r="H3529" s="38">
        <v>787879.090909091</v>
      </c>
      <c r="I3529" s="36" t="s">
        <v>96</v>
      </c>
      <c r="J3529" s="38">
        <v>16054.05</v>
      </c>
      <c r="K3529" s="36" t="s">
        <v>96</v>
      </c>
      <c r="L3529" s="39">
        <v>1.74270841836032</v>
      </c>
      <c r="M3529" s="39">
        <v>0.808093178319022</v>
      </c>
      <c r="N3529" s="39">
        <v>0.681992343586709</v>
      </c>
      <c r="O3529" s="39">
        <v>0.126100834732313</v>
      </c>
      <c r="P3529" s="39">
        <v>0.808093178319022</v>
      </c>
      <c r="Q3529" s="39">
        <v>0.681992343586709</v>
      </c>
      <c r="R3529" s="39">
        <v>0.126100834732313</v>
      </c>
      <c r="S3529" s="40">
        <v>227.1</v>
      </c>
      <c r="T3529" s="40">
        <v>18.4</v>
      </c>
      <c r="U3529" s="41">
        <v>0.6</v>
      </c>
      <c r="V3529" s="40">
        <f t="shared" si="228"/>
        <v>12.3423913043478</v>
      </c>
      <c r="W3529" s="40">
        <f t="shared" si="229"/>
        <v>378.5</v>
      </c>
      <c r="X3529" s="40">
        <f t="shared" si="230"/>
        <v>30.6666666666667</v>
      </c>
      <c r="Y3529" s="42">
        <v>-24.1550316624704</v>
      </c>
      <c r="Z3529" s="41">
        <v>5.2</v>
      </c>
      <c r="AA3529" s="43">
        <v>40</v>
      </c>
      <c r="AB3529" s="43">
        <v>38</v>
      </c>
      <c r="AC3529" s="43">
        <v>22</v>
      </c>
      <c r="AD3529" s="40">
        <v>19.85</v>
      </c>
      <c r="AE3529" s="47">
        <v>1905</v>
      </c>
      <c r="AF3529" s="37">
        <v>1369</v>
      </c>
      <c r="AG3529" s="46">
        <f t="shared" si="231"/>
        <v>0.718635170603675</v>
      </c>
      <c r="AH3529" s="45" t="s">
        <v>438</v>
      </c>
    </row>
    <row r="3530" customHeight="1" spans="1:34">
      <c r="A3530" s="31">
        <v>3529</v>
      </c>
      <c r="B3530" s="31" t="s">
        <v>436</v>
      </c>
      <c r="C3530" s="37" t="s">
        <v>135</v>
      </c>
      <c r="D3530" s="38">
        <v>25.95583</v>
      </c>
      <c r="E3530" s="38">
        <v>119.4069</v>
      </c>
      <c r="F3530" s="31" t="s">
        <v>439</v>
      </c>
      <c r="G3530" s="38">
        <v>30</v>
      </c>
      <c r="H3530" s="38">
        <v>734847.272727273</v>
      </c>
      <c r="I3530" s="36" t="s">
        <v>96</v>
      </c>
      <c r="J3530" s="38">
        <v>13135.125</v>
      </c>
      <c r="K3530" s="36" t="s">
        <v>96</v>
      </c>
      <c r="L3530" s="39">
        <v>2.1896892754305</v>
      </c>
      <c r="M3530" s="39">
        <v>0.607421963776919</v>
      </c>
      <c r="N3530" s="39">
        <v>0.612310388847512</v>
      </c>
      <c r="O3530" s="39">
        <v>-0.00488842507059262</v>
      </c>
      <c r="P3530" s="39">
        <v>0.607421963776919</v>
      </c>
      <c r="Q3530" s="39">
        <v>0.612310388847512</v>
      </c>
      <c r="R3530" s="39">
        <v>-0.00488842507059262</v>
      </c>
      <c r="S3530" s="40">
        <v>227.1</v>
      </c>
      <c r="T3530" s="40">
        <v>18.4</v>
      </c>
      <c r="U3530" s="41">
        <v>0.6</v>
      </c>
      <c r="V3530" s="40">
        <f t="shared" si="228"/>
        <v>12.3423913043478</v>
      </c>
      <c r="W3530" s="40">
        <f t="shared" si="229"/>
        <v>378.5</v>
      </c>
      <c r="X3530" s="40">
        <f t="shared" si="230"/>
        <v>30.6666666666667</v>
      </c>
      <c r="Y3530" s="42">
        <v>-24.1550316624704</v>
      </c>
      <c r="Z3530" s="41">
        <v>5.2</v>
      </c>
      <c r="AA3530" s="43">
        <v>40</v>
      </c>
      <c r="AB3530" s="43">
        <v>38</v>
      </c>
      <c r="AC3530" s="43">
        <v>22</v>
      </c>
      <c r="AD3530" s="40">
        <v>19.85</v>
      </c>
      <c r="AE3530" s="47">
        <v>1905</v>
      </c>
      <c r="AF3530" s="37">
        <v>1369</v>
      </c>
      <c r="AG3530" s="46">
        <f t="shared" si="231"/>
        <v>0.718635170603675</v>
      </c>
      <c r="AH3530" s="45" t="s">
        <v>438</v>
      </c>
    </row>
    <row r="3531" customHeight="1" spans="1:34">
      <c r="A3531" s="31">
        <v>3530</v>
      </c>
      <c r="B3531" s="31" t="s">
        <v>436</v>
      </c>
      <c r="C3531" s="37" t="s">
        <v>135</v>
      </c>
      <c r="D3531" s="38">
        <v>25.95583</v>
      </c>
      <c r="E3531" s="38">
        <v>119.4069</v>
      </c>
      <c r="F3531" s="31" t="s">
        <v>439</v>
      </c>
      <c r="G3531" s="38">
        <v>30.25</v>
      </c>
      <c r="H3531" s="38">
        <v>1000000.90909091</v>
      </c>
      <c r="I3531" s="36" t="s">
        <v>96</v>
      </c>
      <c r="J3531" s="38">
        <v>38675.7</v>
      </c>
      <c r="K3531" s="36" t="s">
        <v>96</v>
      </c>
      <c r="L3531" s="39">
        <v>2.22122186179011</v>
      </c>
      <c r="M3531" s="39">
        <v>1.68734351996873</v>
      </c>
      <c r="N3531" s="39">
        <v>0.920403891506892</v>
      </c>
      <c r="O3531" s="39">
        <v>0.76693962846184</v>
      </c>
      <c r="P3531" s="39">
        <v>1.68734351996873</v>
      </c>
      <c r="Q3531" s="39">
        <v>0.920403891506892</v>
      </c>
      <c r="R3531" s="39">
        <v>0.76693962846184</v>
      </c>
      <c r="S3531" s="40">
        <v>227.1</v>
      </c>
      <c r="T3531" s="40">
        <v>18.4</v>
      </c>
      <c r="U3531" s="41">
        <v>0.6</v>
      </c>
      <c r="V3531" s="40">
        <f t="shared" si="228"/>
        <v>12.3423913043478</v>
      </c>
      <c r="W3531" s="40">
        <f t="shared" si="229"/>
        <v>378.5</v>
      </c>
      <c r="X3531" s="40">
        <f t="shared" si="230"/>
        <v>30.6666666666667</v>
      </c>
      <c r="Y3531" s="42">
        <v>-24.1550316624704</v>
      </c>
      <c r="Z3531" s="41">
        <v>5.2</v>
      </c>
      <c r="AA3531" s="43">
        <v>40</v>
      </c>
      <c r="AB3531" s="43">
        <v>38</v>
      </c>
      <c r="AC3531" s="43">
        <v>22</v>
      </c>
      <c r="AD3531" s="40">
        <v>19.85</v>
      </c>
      <c r="AE3531" s="47">
        <v>1905</v>
      </c>
      <c r="AF3531" s="37">
        <v>1369</v>
      </c>
      <c r="AG3531" s="46">
        <f t="shared" si="231"/>
        <v>0.718635170603675</v>
      </c>
      <c r="AH3531" s="45" t="s">
        <v>438</v>
      </c>
    </row>
    <row r="3532" customHeight="1" spans="1:34">
      <c r="A3532" s="31">
        <v>3531</v>
      </c>
      <c r="B3532" s="31" t="s">
        <v>436</v>
      </c>
      <c r="C3532" s="37" t="s">
        <v>135</v>
      </c>
      <c r="D3532" s="38">
        <v>25.95583</v>
      </c>
      <c r="E3532" s="38">
        <v>119.4069</v>
      </c>
      <c r="F3532" s="31" t="s">
        <v>439</v>
      </c>
      <c r="G3532" s="38">
        <v>26.75</v>
      </c>
      <c r="H3532" s="38">
        <v>606060</v>
      </c>
      <c r="I3532" s="36" t="s">
        <v>96</v>
      </c>
      <c r="J3532" s="38">
        <v>21891.9</v>
      </c>
      <c r="K3532" s="36" t="s">
        <v>96</v>
      </c>
      <c r="L3532" s="39">
        <v>1.77498161581205</v>
      </c>
      <c r="M3532" s="39">
        <v>1.11824872951845</v>
      </c>
      <c r="N3532" s="39">
        <v>0.419626694503407</v>
      </c>
      <c r="O3532" s="39">
        <v>0.698622035015041</v>
      </c>
      <c r="P3532" s="39">
        <v>1.11824872951845</v>
      </c>
      <c r="Q3532" s="39">
        <v>0.419626694503407</v>
      </c>
      <c r="R3532" s="39">
        <v>0.698622035015041</v>
      </c>
      <c r="S3532" s="40">
        <v>227.1</v>
      </c>
      <c r="T3532" s="40">
        <v>18.4</v>
      </c>
      <c r="U3532" s="41">
        <v>0.6</v>
      </c>
      <c r="V3532" s="40">
        <f t="shared" si="228"/>
        <v>12.3423913043478</v>
      </c>
      <c r="W3532" s="40">
        <f t="shared" si="229"/>
        <v>378.5</v>
      </c>
      <c r="X3532" s="40">
        <f t="shared" si="230"/>
        <v>30.6666666666667</v>
      </c>
      <c r="Y3532" s="42">
        <v>-24.1550316624704</v>
      </c>
      <c r="Z3532" s="41">
        <v>5.2</v>
      </c>
      <c r="AA3532" s="43">
        <v>40</v>
      </c>
      <c r="AB3532" s="43">
        <v>38</v>
      </c>
      <c r="AC3532" s="43">
        <v>22</v>
      </c>
      <c r="AD3532" s="40">
        <v>19.85</v>
      </c>
      <c r="AE3532" s="47">
        <v>1905</v>
      </c>
      <c r="AF3532" s="37">
        <v>1369</v>
      </c>
      <c r="AG3532" s="46">
        <f t="shared" si="231"/>
        <v>0.718635170603675</v>
      </c>
      <c r="AH3532" s="45" t="s">
        <v>438</v>
      </c>
    </row>
    <row r="3533" customHeight="1" spans="1:34">
      <c r="A3533" s="31">
        <v>3532</v>
      </c>
      <c r="B3533" s="31" t="s">
        <v>436</v>
      </c>
      <c r="C3533" s="37" t="s">
        <v>135</v>
      </c>
      <c r="D3533" s="38">
        <v>25.95583</v>
      </c>
      <c r="E3533" s="38">
        <v>119.4069</v>
      </c>
      <c r="F3533" s="31" t="s">
        <v>439</v>
      </c>
      <c r="G3533" s="38">
        <v>21.75</v>
      </c>
      <c r="H3533" s="38">
        <v>530301.818181818</v>
      </c>
      <c r="I3533" s="36" t="s">
        <v>96</v>
      </c>
      <c r="J3533" s="38">
        <v>21162.15</v>
      </c>
      <c r="K3533" s="36" t="s">
        <v>96</v>
      </c>
      <c r="L3533" s="39">
        <v>1.11912107892425</v>
      </c>
      <c r="M3533" s="39">
        <v>1.08434623275966</v>
      </c>
      <c r="N3533" s="39">
        <v>0.286094016162487</v>
      </c>
      <c r="O3533" s="39">
        <v>0.798252216597169</v>
      </c>
      <c r="P3533" s="39">
        <v>1.08434623275966</v>
      </c>
      <c r="Q3533" s="39">
        <v>0.286094016162487</v>
      </c>
      <c r="R3533" s="39">
        <v>0.798252216597169</v>
      </c>
      <c r="S3533" s="40">
        <v>227.1</v>
      </c>
      <c r="T3533" s="40">
        <v>18.4</v>
      </c>
      <c r="U3533" s="41">
        <v>0.6</v>
      </c>
      <c r="V3533" s="40">
        <f t="shared" si="228"/>
        <v>12.3423913043478</v>
      </c>
      <c r="W3533" s="40">
        <f t="shared" si="229"/>
        <v>378.5</v>
      </c>
      <c r="X3533" s="40">
        <f t="shared" si="230"/>
        <v>30.6666666666667</v>
      </c>
      <c r="Y3533" s="42">
        <v>-24.1550316624704</v>
      </c>
      <c r="Z3533" s="41">
        <v>5.2</v>
      </c>
      <c r="AA3533" s="43">
        <v>40</v>
      </c>
      <c r="AB3533" s="43">
        <v>38</v>
      </c>
      <c r="AC3533" s="43">
        <v>22</v>
      </c>
      <c r="AD3533" s="40">
        <v>19.85</v>
      </c>
      <c r="AE3533" s="47">
        <v>1905</v>
      </c>
      <c r="AF3533" s="37">
        <v>1369</v>
      </c>
      <c r="AG3533" s="46">
        <f t="shared" si="231"/>
        <v>0.718635170603675</v>
      </c>
      <c r="AH3533" s="45" t="s">
        <v>438</v>
      </c>
    </row>
    <row r="3534" customHeight="1" spans="1:34">
      <c r="A3534" s="31">
        <v>3533</v>
      </c>
      <c r="B3534" s="49" t="s">
        <v>440</v>
      </c>
      <c r="C3534" s="37" t="s">
        <v>441</v>
      </c>
      <c r="D3534" s="38">
        <v>-22.2805555555556</v>
      </c>
      <c r="E3534" s="38">
        <v>166.4711</v>
      </c>
      <c r="F3534" s="31" t="s">
        <v>442</v>
      </c>
      <c r="G3534" s="38">
        <v>24.9202</v>
      </c>
      <c r="H3534" s="38">
        <v>82701.5</v>
      </c>
      <c r="I3534" s="36" t="s">
        <v>96</v>
      </c>
      <c r="J3534" s="38">
        <v>30.8057</v>
      </c>
      <c r="K3534" s="36" t="s">
        <v>96</v>
      </c>
      <c r="L3534" s="39">
        <v>1.53751567275155</v>
      </c>
      <c r="M3534" s="39">
        <v>-0.83763500399371</v>
      </c>
      <c r="N3534" s="39">
        <v>-0.125919564742793</v>
      </c>
      <c r="O3534" s="39">
        <v>-0.711715439250917</v>
      </c>
      <c r="P3534" s="39">
        <v>-0.83763500399371</v>
      </c>
      <c r="Q3534" s="39">
        <v>-0.125919564742793</v>
      </c>
      <c r="R3534" s="39">
        <v>-0.711715439250917</v>
      </c>
      <c r="S3534" s="40">
        <v>6</v>
      </c>
      <c r="T3534" s="40">
        <v>1.1</v>
      </c>
      <c r="U3534" s="41">
        <v>0.5</v>
      </c>
      <c r="V3534" s="40">
        <f t="shared" si="228"/>
        <v>5.45454545454545</v>
      </c>
      <c r="W3534" s="40">
        <f t="shared" si="229"/>
        <v>12</v>
      </c>
      <c r="X3534" s="40">
        <f t="shared" si="230"/>
        <v>2.2</v>
      </c>
      <c r="Y3534" s="42">
        <v>-0.0457770656901175</v>
      </c>
      <c r="Z3534" s="41">
        <v>5</v>
      </c>
      <c r="AA3534" s="43">
        <v>16</v>
      </c>
      <c r="AB3534" s="43">
        <v>35</v>
      </c>
      <c r="AC3534" s="43">
        <v>50</v>
      </c>
      <c r="AD3534" s="40">
        <v>23.55</v>
      </c>
      <c r="AE3534" s="47">
        <v>1070</v>
      </c>
      <c r="AF3534" s="37">
        <v>1806</v>
      </c>
      <c r="AG3534" s="46">
        <f t="shared" si="231"/>
        <v>1.68785046728972</v>
      </c>
      <c r="AH3534" s="45" t="s">
        <v>443</v>
      </c>
    </row>
    <row r="3535" customHeight="1" spans="1:34">
      <c r="A3535" s="31">
        <v>3534</v>
      </c>
      <c r="B3535" s="49" t="s">
        <v>440</v>
      </c>
      <c r="C3535" s="37" t="s">
        <v>441</v>
      </c>
      <c r="D3535" s="38">
        <v>-22.2805555555556</v>
      </c>
      <c r="E3535" s="38">
        <v>166.4711</v>
      </c>
      <c r="F3535" s="31" t="s">
        <v>442</v>
      </c>
      <c r="G3535" s="38">
        <v>24.9939</v>
      </c>
      <c r="H3535" s="38">
        <v>99763</v>
      </c>
      <c r="I3535" s="36" t="s">
        <v>96</v>
      </c>
      <c r="J3535" s="38">
        <v>29.62085</v>
      </c>
      <c r="K3535" s="36" t="s">
        <v>96</v>
      </c>
      <c r="L3535" s="39">
        <v>1.54713657351162</v>
      </c>
      <c r="M3535" s="39">
        <v>-0.876856236531525</v>
      </c>
      <c r="N3535" s="39">
        <v>0.0616400686372461</v>
      </c>
      <c r="O3535" s="39">
        <v>-0.938496305168772</v>
      </c>
      <c r="P3535" s="39">
        <v>-0.876856236531525</v>
      </c>
      <c r="Q3535" s="39">
        <v>0.0616400686372461</v>
      </c>
      <c r="R3535" s="39">
        <v>-0.938496305168772</v>
      </c>
      <c r="S3535" s="40">
        <v>6</v>
      </c>
      <c r="T3535" s="40">
        <v>1.1</v>
      </c>
      <c r="U3535" s="41">
        <v>0.5</v>
      </c>
      <c r="V3535" s="40">
        <f t="shared" si="228"/>
        <v>5.45454545454545</v>
      </c>
      <c r="W3535" s="40">
        <f t="shared" si="229"/>
        <v>12</v>
      </c>
      <c r="X3535" s="40">
        <f t="shared" si="230"/>
        <v>2.2</v>
      </c>
      <c r="Y3535" s="42">
        <v>-0.0457770656901175</v>
      </c>
      <c r="Z3535" s="41">
        <v>5</v>
      </c>
      <c r="AA3535" s="43">
        <v>16</v>
      </c>
      <c r="AB3535" s="43">
        <v>35</v>
      </c>
      <c r="AC3535" s="43">
        <v>50</v>
      </c>
      <c r="AD3535" s="40">
        <v>23.55</v>
      </c>
      <c r="AE3535" s="47">
        <v>1070</v>
      </c>
      <c r="AF3535" s="37">
        <v>1806</v>
      </c>
      <c r="AG3535" s="46">
        <f t="shared" si="231"/>
        <v>1.68785046728972</v>
      </c>
      <c r="AH3535" s="45" t="s">
        <v>443</v>
      </c>
    </row>
    <row r="3536" customHeight="1" spans="1:34">
      <c r="A3536" s="31">
        <v>3535</v>
      </c>
      <c r="B3536" s="49" t="s">
        <v>440</v>
      </c>
      <c r="C3536" s="37" t="s">
        <v>441</v>
      </c>
      <c r="D3536" s="38">
        <v>-22.2805555555556</v>
      </c>
      <c r="E3536" s="38">
        <v>166.4711</v>
      </c>
      <c r="F3536" s="31" t="s">
        <v>442</v>
      </c>
      <c r="G3536" s="38">
        <v>25.0307</v>
      </c>
      <c r="H3536" s="38">
        <v>82701.5</v>
      </c>
      <c r="I3536" s="36" t="s">
        <v>96</v>
      </c>
      <c r="J3536" s="38">
        <v>21.327</v>
      </c>
      <c r="K3536" s="36" t="s">
        <v>96</v>
      </c>
      <c r="L3536" s="39">
        <v>1.55193871658089</v>
      </c>
      <c r="M3536" s="39">
        <v>-1.20536086617044</v>
      </c>
      <c r="N3536" s="39">
        <v>-0.125919564742793</v>
      </c>
      <c r="O3536" s="39">
        <v>-1.07944130142765</v>
      </c>
      <c r="P3536" s="39">
        <v>-1.20536086617044</v>
      </c>
      <c r="Q3536" s="39">
        <v>-0.125919564742793</v>
      </c>
      <c r="R3536" s="39">
        <v>-1.07944130142765</v>
      </c>
      <c r="S3536" s="40">
        <v>6</v>
      </c>
      <c r="T3536" s="40">
        <v>1.1</v>
      </c>
      <c r="U3536" s="41">
        <v>0.5</v>
      </c>
      <c r="V3536" s="40">
        <f t="shared" si="228"/>
        <v>5.45454545454545</v>
      </c>
      <c r="W3536" s="40">
        <f t="shared" si="229"/>
        <v>12</v>
      </c>
      <c r="X3536" s="40">
        <f t="shared" si="230"/>
        <v>2.2</v>
      </c>
      <c r="Y3536" s="42">
        <v>-0.0457770656901175</v>
      </c>
      <c r="Z3536" s="41">
        <v>5</v>
      </c>
      <c r="AA3536" s="43">
        <v>16</v>
      </c>
      <c r="AB3536" s="43">
        <v>35</v>
      </c>
      <c r="AC3536" s="43">
        <v>50</v>
      </c>
      <c r="AD3536" s="40">
        <v>23.55</v>
      </c>
      <c r="AE3536" s="47">
        <v>1070</v>
      </c>
      <c r="AF3536" s="37">
        <v>1806</v>
      </c>
      <c r="AG3536" s="46">
        <f t="shared" si="231"/>
        <v>1.68785046728972</v>
      </c>
      <c r="AH3536" s="45" t="s">
        <v>443</v>
      </c>
    </row>
    <row r="3537" customHeight="1" spans="1:34">
      <c r="A3537" s="31">
        <v>3536</v>
      </c>
      <c r="B3537" s="49" t="s">
        <v>440</v>
      </c>
      <c r="C3537" s="37" t="s">
        <v>441</v>
      </c>
      <c r="D3537" s="38">
        <v>-22.2805555555556</v>
      </c>
      <c r="E3537" s="38">
        <v>166.4711</v>
      </c>
      <c r="F3537" s="31" t="s">
        <v>442</v>
      </c>
      <c r="G3537" s="38">
        <v>25.3067</v>
      </c>
      <c r="H3537" s="38">
        <v>72749</v>
      </c>
      <c r="I3537" s="36" t="s">
        <v>96</v>
      </c>
      <c r="J3537" s="38">
        <v>85.308</v>
      </c>
      <c r="K3537" s="36" t="s">
        <v>96</v>
      </c>
      <c r="L3537" s="39">
        <v>1.58791704265868</v>
      </c>
      <c r="M3537" s="39">
        <v>0.180933494949446</v>
      </c>
      <c r="N3537" s="39">
        <v>-0.254142144202931</v>
      </c>
      <c r="O3537" s="39">
        <v>0.435075639152376</v>
      </c>
      <c r="P3537" s="39">
        <v>0.180933494949446</v>
      </c>
      <c r="Q3537" s="39">
        <v>-0.254142144202931</v>
      </c>
      <c r="R3537" s="39">
        <v>0.435075639152376</v>
      </c>
      <c r="S3537" s="40">
        <v>6</v>
      </c>
      <c r="T3537" s="40">
        <v>1.1</v>
      </c>
      <c r="U3537" s="41">
        <v>0.5</v>
      </c>
      <c r="V3537" s="40">
        <f t="shared" si="228"/>
        <v>5.45454545454545</v>
      </c>
      <c r="W3537" s="40">
        <f t="shared" si="229"/>
        <v>12</v>
      </c>
      <c r="X3537" s="40">
        <f t="shared" si="230"/>
        <v>2.2</v>
      </c>
      <c r="Y3537" s="42">
        <v>-0.0457770656901175</v>
      </c>
      <c r="Z3537" s="41">
        <v>5</v>
      </c>
      <c r="AA3537" s="43">
        <v>16</v>
      </c>
      <c r="AB3537" s="43">
        <v>35</v>
      </c>
      <c r="AC3537" s="43">
        <v>50</v>
      </c>
      <c r="AD3537" s="40">
        <v>23.55</v>
      </c>
      <c r="AE3537" s="47">
        <v>1070</v>
      </c>
      <c r="AF3537" s="37">
        <v>1806</v>
      </c>
      <c r="AG3537" s="46">
        <f t="shared" si="231"/>
        <v>1.68785046728972</v>
      </c>
      <c r="AH3537" s="45" t="s">
        <v>443</v>
      </c>
    </row>
    <row r="3538" customHeight="1" spans="1:34">
      <c r="A3538" s="31">
        <v>3537</v>
      </c>
      <c r="B3538" s="49" t="s">
        <v>440</v>
      </c>
      <c r="C3538" s="37" t="s">
        <v>441</v>
      </c>
      <c r="D3538" s="38">
        <v>-22.2805555555556</v>
      </c>
      <c r="E3538" s="38">
        <v>166.4711</v>
      </c>
      <c r="F3538" s="31" t="s">
        <v>442</v>
      </c>
      <c r="G3538" s="38">
        <v>25.6564</v>
      </c>
      <c r="H3538" s="38">
        <v>82701.5</v>
      </c>
      <c r="I3538" s="36" t="s">
        <v>96</v>
      </c>
      <c r="J3538" s="38">
        <v>109.0045</v>
      </c>
      <c r="K3538" s="36" t="s">
        <v>96</v>
      </c>
      <c r="L3538" s="39">
        <v>1.63340716853238</v>
      </c>
      <c r="M3538" s="39">
        <v>0.426054423994735</v>
      </c>
      <c r="N3538" s="39">
        <v>-0.125919564742793</v>
      </c>
      <c r="O3538" s="39">
        <v>0.551973988737528</v>
      </c>
      <c r="P3538" s="39">
        <v>0.426054423994735</v>
      </c>
      <c r="Q3538" s="39">
        <v>-0.125919564742793</v>
      </c>
      <c r="R3538" s="39">
        <v>0.551973988737528</v>
      </c>
      <c r="S3538" s="40">
        <v>6</v>
      </c>
      <c r="T3538" s="40">
        <v>1.1</v>
      </c>
      <c r="U3538" s="41">
        <v>0.5</v>
      </c>
      <c r="V3538" s="40">
        <f t="shared" si="228"/>
        <v>5.45454545454545</v>
      </c>
      <c r="W3538" s="40">
        <f t="shared" si="229"/>
        <v>12</v>
      </c>
      <c r="X3538" s="40">
        <f t="shared" si="230"/>
        <v>2.2</v>
      </c>
      <c r="Y3538" s="42">
        <v>-0.0457770656901175</v>
      </c>
      <c r="Z3538" s="41">
        <v>5</v>
      </c>
      <c r="AA3538" s="43">
        <v>16</v>
      </c>
      <c r="AB3538" s="43">
        <v>35</v>
      </c>
      <c r="AC3538" s="43">
        <v>50</v>
      </c>
      <c r="AD3538" s="40">
        <v>23.55</v>
      </c>
      <c r="AE3538" s="47">
        <v>1070</v>
      </c>
      <c r="AF3538" s="37">
        <v>1806</v>
      </c>
      <c r="AG3538" s="46">
        <f t="shared" si="231"/>
        <v>1.68785046728972</v>
      </c>
      <c r="AH3538" s="45" t="s">
        <v>443</v>
      </c>
    </row>
    <row r="3539" customHeight="1" spans="1:34">
      <c r="A3539" s="31">
        <v>3538</v>
      </c>
      <c r="B3539" s="49" t="s">
        <v>440</v>
      </c>
      <c r="C3539" s="37" t="s">
        <v>441</v>
      </c>
      <c r="D3539" s="38">
        <v>-22.2805555555556</v>
      </c>
      <c r="E3539" s="38">
        <v>166.4711</v>
      </c>
      <c r="F3539" s="31" t="s">
        <v>442</v>
      </c>
      <c r="G3539" s="38">
        <v>26.7423</v>
      </c>
      <c r="H3539" s="38">
        <v>77488</v>
      </c>
      <c r="I3539" s="36" t="s">
        <v>96</v>
      </c>
      <c r="J3539" s="38">
        <v>42.65405</v>
      </c>
      <c r="K3539" s="36" t="s">
        <v>96</v>
      </c>
      <c r="L3539" s="39">
        <v>1.77398840445122</v>
      </c>
      <c r="M3539" s="39">
        <v>-0.512212513388183</v>
      </c>
      <c r="N3539" s="39">
        <v>-0.191034218794719</v>
      </c>
      <c r="O3539" s="39">
        <v>-0.321178294593465</v>
      </c>
      <c r="P3539" s="39">
        <v>-0.512212513388183</v>
      </c>
      <c r="Q3539" s="39">
        <v>-0.191034218794719</v>
      </c>
      <c r="R3539" s="39">
        <v>-0.321178294593465</v>
      </c>
      <c r="S3539" s="40">
        <v>6</v>
      </c>
      <c r="T3539" s="40">
        <v>1.1</v>
      </c>
      <c r="U3539" s="41">
        <v>0.5</v>
      </c>
      <c r="V3539" s="40">
        <f t="shared" si="228"/>
        <v>5.45454545454545</v>
      </c>
      <c r="W3539" s="40">
        <f t="shared" si="229"/>
        <v>12</v>
      </c>
      <c r="X3539" s="40">
        <f t="shared" si="230"/>
        <v>2.2</v>
      </c>
      <c r="Y3539" s="42">
        <v>-0.0457770656901175</v>
      </c>
      <c r="Z3539" s="41">
        <v>5</v>
      </c>
      <c r="AA3539" s="43">
        <v>16</v>
      </c>
      <c r="AB3539" s="43">
        <v>35</v>
      </c>
      <c r="AC3539" s="43">
        <v>50</v>
      </c>
      <c r="AD3539" s="40">
        <v>23.55</v>
      </c>
      <c r="AE3539" s="47">
        <v>1070</v>
      </c>
      <c r="AF3539" s="37">
        <v>1806</v>
      </c>
      <c r="AG3539" s="46">
        <f t="shared" si="231"/>
        <v>1.68785046728972</v>
      </c>
      <c r="AH3539" s="45" t="s">
        <v>443</v>
      </c>
    </row>
    <row r="3540" customHeight="1" spans="1:34">
      <c r="A3540" s="31">
        <v>3539</v>
      </c>
      <c r="B3540" s="49" t="s">
        <v>440</v>
      </c>
      <c r="C3540" s="37" t="s">
        <v>441</v>
      </c>
      <c r="D3540" s="38">
        <v>-22.2805555555556</v>
      </c>
      <c r="E3540" s="38">
        <v>166.4711</v>
      </c>
      <c r="F3540" s="31" t="s">
        <v>442</v>
      </c>
      <c r="G3540" s="38">
        <v>27</v>
      </c>
      <c r="H3540" s="38">
        <v>91706</v>
      </c>
      <c r="I3540" s="36" t="s">
        <v>96</v>
      </c>
      <c r="J3540" s="38">
        <v>77.014</v>
      </c>
      <c r="K3540" s="36" t="s">
        <v>96</v>
      </c>
      <c r="L3540" s="39">
        <v>1.80720105148224</v>
      </c>
      <c r="M3540" s="39">
        <v>0.0786524817226788</v>
      </c>
      <c r="N3540" s="39">
        <v>-0.0225694965812174</v>
      </c>
      <c r="O3540" s="39">
        <v>0.101221978303896</v>
      </c>
      <c r="P3540" s="39">
        <v>0.0786524817226788</v>
      </c>
      <c r="Q3540" s="39">
        <v>-0.0225694965812174</v>
      </c>
      <c r="R3540" s="39">
        <v>0.101221978303896</v>
      </c>
      <c r="S3540" s="40">
        <v>6</v>
      </c>
      <c r="T3540" s="40">
        <v>1.1</v>
      </c>
      <c r="U3540" s="41">
        <v>0.5</v>
      </c>
      <c r="V3540" s="40">
        <f t="shared" si="228"/>
        <v>5.45454545454545</v>
      </c>
      <c r="W3540" s="40">
        <f t="shared" si="229"/>
        <v>12</v>
      </c>
      <c r="X3540" s="40">
        <f t="shared" si="230"/>
        <v>2.2</v>
      </c>
      <c r="Y3540" s="42">
        <v>-0.0457770656901175</v>
      </c>
      <c r="Z3540" s="41">
        <v>5</v>
      </c>
      <c r="AA3540" s="43">
        <v>16</v>
      </c>
      <c r="AB3540" s="43">
        <v>35</v>
      </c>
      <c r="AC3540" s="43">
        <v>50</v>
      </c>
      <c r="AD3540" s="40">
        <v>23.55</v>
      </c>
      <c r="AE3540" s="47">
        <v>1070</v>
      </c>
      <c r="AF3540" s="37">
        <v>1806</v>
      </c>
      <c r="AG3540" s="46">
        <f t="shared" si="231"/>
        <v>1.68785046728972</v>
      </c>
      <c r="AH3540" s="45" t="s">
        <v>443</v>
      </c>
    </row>
    <row r="3541" customHeight="1" spans="1:34">
      <c r="A3541" s="31">
        <v>3540</v>
      </c>
      <c r="B3541" s="49" t="s">
        <v>440</v>
      </c>
      <c r="C3541" s="37" t="s">
        <v>441</v>
      </c>
      <c r="D3541" s="38">
        <v>-22.2805555555556</v>
      </c>
      <c r="E3541" s="38">
        <v>166.4711</v>
      </c>
      <c r="F3541" s="31" t="s">
        <v>442</v>
      </c>
      <c r="G3541" s="38">
        <v>27.3497</v>
      </c>
      <c r="H3541" s="38">
        <v>73222.5</v>
      </c>
      <c r="I3541" s="36" t="s">
        <v>96</v>
      </c>
      <c r="J3541" s="38">
        <v>54.5025</v>
      </c>
      <c r="K3541" s="36" t="s">
        <v>96</v>
      </c>
      <c r="L3541" s="39">
        <v>1.85217965588678</v>
      </c>
      <c r="M3541" s="39">
        <v>-0.267088169609137</v>
      </c>
      <c r="N3541" s="39">
        <v>-0.247654553669793</v>
      </c>
      <c r="O3541" s="39">
        <v>-0.0194336159393443</v>
      </c>
      <c r="P3541" s="39">
        <v>-0.267088169609137</v>
      </c>
      <c r="Q3541" s="39">
        <v>-0.247654553669793</v>
      </c>
      <c r="R3541" s="39">
        <v>-0.0194336159393443</v>
      </c>
      <c r="S3541" s="40">
        <v>6</v>
      </c>
      <c r="T3541" s="40">
        <v>1.1</v>
      </c>
      <c r="U3541" s="41">
        <v>0.5</v>
      </c>
      <c r="V3541" s="40">
        <f t="shared" si="228"/>
        <v>5.45454545454545</v>
      </c>
      <c r="W3541" s="40">
        <f t="shared" si="229"/>
        <v>12</v>
      </c>
      <c r="X3541" s="40">
        <f t="shared" si="230"/>
        <v>2.2</v>
      </c>
      <c r="Y3541" s="42">
        <v>-0.0457770656901175</v>
      </c>
      <c r="Z3541" s="41">
        <v>5</v>
      </c>
      <c r="AA3541" s="43">
        <v>16</v>
      </c>
      <c r="AB3541" s="43">
        <v>35</v>
      </c>
      <c r="AC3541" s="43">
        <v>50</v>
      </c>
      <c r="AD3541" s="40">
        <v>23.55</v>
      </c>
      <c r="AE3541" s="47">
        <v>1070</v>
      </c>
      <c r="AF3541" s="37">
        <v>1806</v>
      </c>
      <c r="AG3541" s="46">
        <f t="shared" si="231"/>
        <v>1.68785046728972</v>
      </c>
      <c r="AH3541" s="45" t="s">
        <v>443</v>
      </c>
    </row>
    <row r="3542" customHeight="1" spans="1:34">
      <c r="A3542" s="31">
        <v>3541</v>
      </c>
      <c r="B3542" s="49" t="s">
        <v>440</v>
      </c>
      <c r="C3542" s="37" t="s">
        <v>441</v>
      </c>
      <c r="D3542" s="38">
        <v>-22.2805555555556</v>
      </c>
      <c r="E3542" s="38">
        <v>166.4711</v>
      </c>
      <c r="F3542" s="31" t="s">
        <v>442</v>
      </c>
      <c r="G3542" s="38">
        <v>27.681</v>
      </c>
      <c r="H3542" s="38">
        <v>91232</v>
      </c>
      <c r="I3542" s="36" t="s">
        <v>96</v>
      </c>
      <c r="J3542" s="38">
        <v>63.981</v>
      </c>
      <c r="K3542" s="36" t="s">
        <v>96</v>
      </c>
      <c r="L3542" s="39">
        <v>1.89469518026355</v>
      </c>
      <c r="M3542" s="39">
        <v>-0.106748577502335</v>
      </c>
      <c r="N3542" s="39">
        <v>-0.0277515917253305</v>
      </c>
      <c r="O3542" s="39">
        <v>-0.0789969857770048</v>
      </c>
      <c r="P3542" s="39">
        <v>-0.106748577502335</v>
      </c>
      <c r="Q3542" s="39">
        <v>-0.0277515917253305</v>
      </c>
      <c r="R3542" s="39">
        <v>-0.0789969857770048</v>
      </c>
      <c r="S3542" s="40">
        <v>6</v>
      </c>
      <c r="T3542" s="40">
        <v>1.1</v>
      </c>
      <c r="U3542" s="41">
        <v>0.5</v>
      </c>
      <c r="V3542" s="40">
        <f t="shared" si="228"/>
        <v>5.45454545454545</v>
      </c>
      <c r="W3542" s="40">
        <f t="shared" si="229"/>
        <v>12</v>
      </c>
      <c r="X3542" s="40">
        <f t="shared" si="230"/>
        <v>2.2</v>
      </c>
      <c r="Y3542" s="42">
        <v>-0.0457770656901175</v>
      </c>
      <c r="Z3542" s="41">
        <v>5</v>
      </c>
      <c r="AA3542" s="43">
        <v>16</v>
      </c>
      <c r="AB3542" s="43">
        <v>35</v>
      </c>
      <c r="AC3542" s="43">
        <v>50</v>
      </c>
      <c r="AD3542" s="40">
        <v>23.55</v>
      </c>
      <c r="AE3542" s="47">
        <v>1070</v>
      </c>
      <c r="AF3542" s="37">
        <v>1806</v>
      </c>
      <c r="AG3542" s="46">
        <f t="shared" si="231"/>
        <v>1.68785046728972</v>
      </c>
      <c r="AH3542" s="45" t="s">
        <v>443</v>
      </c>
    </row>
    <row r="3543" customHeight="1" spans="1:34">
      <c r="A3543" s="31">
        <v>3542</v>
      </c>
      <c r="B3543" s="49" t="s">
        <v>440</v>
      </c>
      <c r="C3543" s="37" t="s">
        <v>441</v>
      </c>
      <c r="D3543" s="38">
        <v>-22.2805555555556</v>
      </c>
      <c r="E3543" s="38">
        <v>166.4711</v>
      </c>
      <c r="F3543" s="31" t="s">
        <v>442</v>
      </c>
      <c r="G3543" s="38">
        <v>28.6748</v>
      </c>
      <c r="H3543" s="38">
        <v>127251</v>
      </c>
      <c r="I3543" s="36" t="s">
        <v>96</v>
      </c>
      <c r="J3543" s="38">
        <v>215.64</v>
      </c>
      <c r="K3543" s="36" t="s">
        <v>96</v>
      </c>
      <c r="L3543" s="39">
        <v>2.02166900967585</v>
      </c>
      <c r="M3543" s="39">
        <v>1.10827560879757</v>
      </c>
      <c r="N3543" s="39">
        <v>0.305004209490331</v>
      </c>
      <c r="O3543" s="39">
        <v>0.803271399307236</v>
      </c>
      <c r="P3543" s="39">
        <v>1.10827560879757</v>
      </c>
      <c r="Q3543" s="39">
        <v>0.305004209490331</v>
      </c>
      <c r="R3543" s="39">
        <v>0.803271399307236</v>
      </c>
      <c r="S3543" s="40">
        <v>6</v>
      </c>
      <c r="T3543" s="40">
        <v>1.1</v>
      </c>
      <c r="U3543" s="41">
        <v>0.5</v>
      </c>
      <c r="V3543" s="40">
        <f t="shared" si="228"/>
        <v>5.45454545454545</v>
      </c>
      <c r="W3543" s="40">
        <f t="shared" si="229"/>
        <v>12</v>
      </c>
      <c r="X3543" s="40">
        <f t="shared" si="230"/>
        <v>2.2</v>
      </c>
      <c r="Y3543" s="42">
        <v>-0.0457770656901175</v>
      </c>
      <c r="Z3543" s="41">
        <v>5</v>
      </c>
      <c r="AA3543" s="43">
        <v>16</v>
      </c>
      <c r="AB3543" s="43">
        <v>35</v>
      </c>
      <c r="AC3543" s="43">
        <v>50</v>
      </c>
      <c r="AD3543" s="40">
        <v>23.55</v>
      </c>
      <c r="AE3543" s="47">
        <v>1070</v>
      </c>
      <c r="AF3543" s="37">
        <v>1806</v>
      </c>
      <c r="AG3543" s="46">
        <f t="shared" si="231"/>
        <v>1.68785046728972</v>
      </c>
      <c r="AH3543" s="45" t="s">
        <v>443</v>
      </c>
    </row>
    <row r="3544" customHeight="1" spans="1:34">
      <c r="A3544" s="31">
        <v>3543</v>
      </c>
      <c r="B3544" s="49" t="s">
        <v>440</v>
      </c>
      <c r="C3544" s="37" t="s">
        <v>441</v>
      </c>
      <c r="D3544" s="38">
        <v>-22.2805555555556</v>
      </c>
      <c r="E3544" s="38">
        <v>166.4711</v>
      </c>
      <c r="F3544" s="31" t="s">
        <v>442</v>
      </c>
      <c r="G3544" s="38">
        <v>28.8957</v>
      </c>
      <c r="H3544" s="38">
        <v>102606.5</v>
      </c>
      <c r="I3544" s="36" t="s">
        <v>96</v>
      </c>
      <c r="J3544" s="38">
        <v>80.5685</v>
      </c>
      <c r="K3544" s="36" t="s">
        <v>96</v>
      </c>
      <c r="L3544" s="39">
        <v>2.04977901132844</v>
      </c>
      <c r="M3544" s="39">
        <v>0.123773012478527</v>
      </c>
      <c r="N3544" s="39">
        <v>0.0897439791008823</v>
      </c>
      <c r="O3544" s="39">
        <v>0.0340290333776451</v>
      </c>
      <c r="P3544" s="39">
        <v>0.123773012478527</v>
      </c>
      <c r="Q3544" s="39">
        <v>0.0897439791008823</v>
      </c>
      <c r="R3544" s="39">
        <v>0.0340290333776451</v>
      </c>
      <c r="S3544" s="40">
        <v>6</v>
      </c>
      <c r="T3544" s="40">
        <v>1.1</v>
      </c>
      <c r="U3544" s="41">
        <v>0.5</v>
      </c>
      <c r="V3544" s="40">
        <f t="shared" si="228"/>
        <v>5.45454545454545</v>
      </c>
      <c r="W3544" s="40">
        <f t="shared" si="229"/>
        <v>12</v>
      </c>
      <c r="X3544" s="40">
        <f t="shared" si="230"/>
        <v>2.2</v>
      </c>
      <c r="Y3544" s="42">
        <v>-0.0457770656901175</v>
      </c>
      <c r="Z3544" s="41">
        <v>5</v>
      </c>
      <c r="AA3544" s="43">
        <v>16</v>
      </c>
      <c r="AB3544" s="43">
        <v>35</v>
      </c>
      <c r="AC3544" s="43">
        <v>50</v>
      </c>
      <c r="AD3544" s="40">
        <v>23.55</v>
      </c>
      <c r="AE3544" s="47">
        <v>1070</v>
      </c>
      <c r="AF3544" s="37">
        <v>1806</v>
      </c>
      <c r="AG3544" s="46">
        <f t="shared" si="231"/>
        <v>1.68785046728972</v>
      </c>
      <c r="AH3544" s="45" t="s">
        <v>443</v>
      </c>
    </row>
    <row r="3545" customHeight="1" spans="1:34">
      <c r="A3545" s="31">
        <v>3544</v>
      </c>
      <c r="B3545" s="49" t="s">
        <v>440</v>
      </c>
      <c r="C3545" s="37" t="s">
        <v>441</v>
      </c>
      <c r="D3545" s="38">
        <v>-22.2805555555556</v>
      </c>
      <c r="E3545" s="38">
        <v>166.4711</v>
      </c>
      <c r="F3545" s="31" t="s">
        <v>442</v>
      </c>
      <c r="G3545" s="38">
        <v>29.227</v>
      </c>
      <c r="H3545" s="38">
        <v>141469</v>
      </c>
      <c r="I3545" s="36" t="s">
        <v>96</v>
      </c>
      <c r="J3545" s="38">
        <v>43.83885</v>
      </c>
      <c r="K3545" s="36" t="s">
        <v>96</v>
      </c>
      <c r="L3545" s="39">
        <v>2.09186066121362</v>
      </c>
      <c r="M3545" s="39">
        <v>-0.484814331242024</v>
      </c>
      <c r="N3545" s="39">
        <v>0.410923307353808</v>
      </c>
      <c r="O3545" s="39">
        <v>-0.895737638595832</v>
      </c>
      <c r="P3545" s="39">
        <v>-0.484814331242024</v>
      </c>
      <c r="Q3545" s="39">
        <v>0.410923307353808</v>
      </c>
      <c r="R3545" s="39">
        <v>-0.895737638595832</v>
      </c>
      <c r="S3545" s="40">
        <v>6</v>
      </c>
      <c r="T3545" s="40">
        <v>1.1</v>
      </c>
      <c r="U3545" s="41">
        <v>0.5</v>
      </c>
      <c r="V3545" s="40">
        <f t="shared" si="228"/>
        <v>5.45454545454545</v>
      </c>
      <c r="W3545" s="40">
        <f t="shared" si="229"/>
        <v>12</v>
      </c>
      <c r="X3545" s="40">
        <f t="shared" si="230"/>
        <v>2.2</v>
      </c>
      <c r="Y3545" s="42">
        <v>-0.0457770656901175</v>
      </c>
      <c r="Z3545" s="41">
        <v>5</v>
      </c>
      <c r="AA3545" s="43">
        <v>16</v>
      </c>
      <c r="AB3545" s="43">
        <v>35</v>
      </c>
      <c r="AC3545" s="43">
        <v>50</v>
      </c>
      <c r="AD3545" s="40">
        <v>23.55</v>
      </c>
      <c r="AE3545" s="47">
        <v>1070</v>
      </c>
      <c r="AF3545" s="37">
        <v>1806</v>
      </c>
      <c r="AG3545" s="46">
        <f t="shared" si="231"/>
        <v>1.68785046728972</v>
      </c>
      <c r="AH3545" s="45" t="s">
        <v>443</v>
      </c>
    </row>
    <row r="3546" customHeight="1" spans="1:34">
      <c r="A3546" s="31">
        <v>3545</v>
      </c>
      <c r="B3546" s="31" t="s">
        <v>444</v>
      </c>
      <c r="C3546" s="37" t="s">
        <v>130</v>
      </c>
      <c r="D3546" s="38">
        <v>38</v>
      </c>
      <c r="E3546" s="50">
        <v>-121.3827</v>
      </c>
      <c r="F3546" s="31" t="s">
        <v>445</v>
      </c>
      <c r="G3546" s="38">
        <v>14.6</v>
      </c>
      <c r="H3546" s="38">
        <v>-6958.33333333333</v>
      </c>
      <c r="I3546" s="36" t="s">
        <v>96</v>
      </c>
      <c r="J3546" s="38">
        <v>266.666666666667</v>
      </c>
      <c r="K3546" s="36" t="s">
        <v>96</v>
      </c>
      <c r="L3546" s="39">
        <v>0.14163929867027</v>
      </c>
      <c r="M3546" s="39">
        <v>-0.150148320158415</v>
      </c>
      <c r="N3546" s="39">
        <v>2.36198921819251</v>
      </c>
      <c r="O3546" s="39">
        <v>-2.51213753835092</v>
      </c>
      <c r="P3546" s="39">
        <v>-0.150148320158415</v>
      </c>
      <c r="Q3546" s="39">
        <v>2.36198921819251</v>
      </c>
      <c r="R3546" s="39">
        <v>-2.51213753835092</v>
      </c>
      <c r="S3546" s="40">
        <v>36.4</v>
      </c>
      <c r="T3546" s="40">
        <v>1.6</v>
      </c>
      <c r="U3546" s="41">
        <v>0.4</v>
      </c>
      <c r="V3546" s="40">
        <f t="shared" si="228"/>
        <v>22.75</v>
      </c>
      <c r="W3546" s="40">
        <f t="shared" si="229"/>
        <v>91</v>
      </c>
      <c r="X3546" s="40">
        <f t="shared" si="230"/>
        <v>4</v>
      </c>
      <c r="Y3546" s="42">
        <v>-0.930800335698507</v>
      </c>
      <c r="Z3546" s="41">
        <v>5.4</v>
      </c>
      <c r="AA3546" s="43">
        <v>20</v>
      </c>
      <c r="AB3546" s="43">
        <v>38</v>
      </c>
      <c r="AC3546" s="43">
        <v>43</v>
      </c>
      <c r="AD3546" s="40">
        <v>15.1</v>
      </c>
      <c r="AE3546" s="47">
        <v>326</v>
      </c>
      <c r="AF3546" s="37">
        <v>1742</v>
      </c>
      <c r="AG3546" s="46">
        <f t="shared" si="231"/>
        <v>5.34355828220859</v>
      </c>
      <c r="AH3546" s="45" t="s">
        <v>446</v>
      </c>
    </row>
    <row r="3547" customHeight="1" spans="1:34">
      <c r="A3547" s="31">
        <v>3546</v>
      </c>
      <c r="B3547" s="31" t="s">
        <v>444</v>
      </c>
      <c r="C3547" s="37" t="s">
        <v>130</v>
      </c>
      <c r="D3547" s="38">
        <v>38</v>
      </c>
      <c r="E3547" s="50">
        <v>-121.3827</v>
      </c>
      <c r="F3547" s="31" t="s">
        <v>445</v>
      </c>
      <c r="G3547" s="38">
        <v>15.1</v>
      </c>
      <c r="H3547" s="38">
        <v>-16500</v>
      </c>
      <c r="I3547" s="36" t="s">
        <v>96</v>
      </c>
      <c r="J3547" s="38">
        <v>504.166666666667</v>
      </c>
      <c r="K3547" s="36" t="s">
        <v>96</v>
      </c>
      <c r="L3547" s="39">
        <v>0.211571643479957</v>
      </c>
      <c r="M3547" s="39">
        <v>0.486759142078654</v>
      </c>
      <c r="N3547" s="39">
        <v>3.22540961703023</v>
      </c>
      <c r="O3547" s="39">
        <v>-2.73865047495158</v>
      </c>
      <c r="P3547" s="39">
        <v>0.486759142078654</v>
      </c>
      <c r="Q3547" s="39">
        <v>3.22540961703023</v>
      </c>
      <c r="R3547" s="39">
        <v>-2.73865047495158</v>
      </c>
      <c r="S3547" s="40">
        <v>36.4</v>
      </c>
      <c r="T3547" s="40">
        <v>1.6</v>
      </c>
      <c r="U3547" s="41">
        <v>0.4</v>
      </c>
      <c r="V3547" s="40">
        <f t="shared" si="228"/>
        <v>22.75</v>
      </c>
      <c r="W3547" s="40">
        <f t="shared" si="229"/>
        <v>91</v>
      </c>
      <c r="X3547" s="40">
        <f t="shared" si="230"/>
        <v>4</v>
      </c>
      <c r="Y3547" s="42">
        <v>-0.930800335698507</v>
      </c>
      <c r="Z3547" s="41">
        <v>5.4</v>
      </c>
      <c r="AA3547" s="43">
        <v>20</v>
      </c>
      <c r="AB3547" s="43">
        <v>38</v>
      </c>
      <c r="AC3547" s="43">
        <v>43</v>
      </c>
      <c r="AD3547" s="40">
        <v>15.1</v>
      </c>
      <c r="AE3547" s="47">
        <v>326</v>
      </c>
      <c r="AF3547" s="37">
        <v>1742</v>
      </c>
      <c r="AG3547" s="46">
        <f t="shared" si="231"/>
        <v>5.34355828220859</v>
      </c>
      <c r="AH3547" s="45" t="s">
        <v>446</v>
      </c>
    </row>
    <row r="3548" customHeight="1" spans="1:34">
      <c r="A3548" s="31">
        <v>3547</v>
      </c>
      <c r="B3548" s="31" t="s">
        <v>444</v>
      </c>
      <c r="C3548" s="37" t="s">
        <v>130</v>
      </c>
      <c r="D3548" s="38">
        <v>38</v>
      </c>
      <c r="E3548" s="50">
        <v>-121.3827</v>
      </c>
      <c r="F3548" s="31" t="s">
        <v>445</v>
      </c>
      <c r="G3548" s="38">
        <v>15</v>
      </c>
      <c r="H3548" s="38">
        <v>-1375</v>
      </c>
      <c r="I3548" s="36" t="s">
        <v>96</v>
      </c>
      <c r="J3548" s="38">
        <v>325</v>
      </c>
      <c r="K3548" s="36" t="s">
        <v>96</v>
      </c>
      <c r="L3548" s="39">
        <v>0.19760459005709</v>
      </c>
      <c r="M3548" s="39">
        <v>0.047677423171505</v>
      </c>
      <c r="N3548" s="39">
        <v>0.740502967242234</v>
      </c>
      <c r="O3548" s="39">
        <v>-0.692825544070729</v>
      </c>
      <c r="P3548" s="39">
        <v>0.047677423171505</v>
      </c>
      <c r="Q3548" s="39">
        <v>0.740502967242234</v>
      </c>
      <c r="R3548" s="39">
        <v>-0.692825544070729</v>
      </c>
      <c r="S3548" s="40">
        <v>36.4</v>
      </c>
      <c r="T3548" s="40">
        <v>1.6</v>
      </c>
      <c r="U3548" s="41">
        <v>0.4</v>
      </c>
      <c r="V3548" s="40">
        <f t="shared" si="228"/>
        <v>22.75</v>
      </c>
      <c r="W3548" s="40">
        <f t="shared" si="229"/>
        <v>91</v>
      </c>
      <c r="X3548" s="40">
        <f t="shared" si="230"/>
        <v>4</v>
      </c>
      <c r="Y3548" s="42">
        <v>-0.930800335698507</v>
      </c>
      <c r="Z3548" s="41">
        <v>5.4</v>
      </c>
      <c r="AA3548" s="43">
        <v>20</v>
      </c>
      <c r="AB3548" s="43">
        <v>38</v>
      </c>
      <c r="AC3548" s="43">
        <v>43</v>
      </c>
      <c r="AD3548" s="40">
        <v>15.1</v>
      </c>
      <c r="AE3548" s="47">
        <v>326</v>
      </c>
      <c r="AF3548" s="37">
        <v>1742</v>
      </c>
      <c r="AG3548" s="46">
        <f t="shared" si="231"/>
        <v>5.34355828220859</v>
      </c>
      <c r="AH3548" s="45" t="s">
        <v>446</v>
      </c>
    </row>
    <row r="3549" customHeight="1" spans="1:34">
      <c r="A3549" s="31">
        <v>3548</v>
      </c>
      <c r="B3549" s="31" t="s">
        <v>444</v>
      </c>
      <c r="C3549" s="37" t="s">
        <v>130</v>
      </c>
      <c r="D3549" s="38">
        <v>38</v>
      </c>
      <c r="E3549" s="50">
        <v>-121.3827</v>
      </c>
      <c r="F3549" s="31" t="s">
        <v>445</v>
      </c>
      <c r="G3549" s="38">
        <v>15.8</v>
      </c>
      <c r="H3549" s="38">
        <v>1333.33333333333</v>
      </c>
      <c r="I3549" s="36" t="s">
        <v>96</v>
      </c>
      <c r="J3549" s="38">
        <v>279.166666666667</v>
      </c>
      <c r="K3549" s="36" t="s">
        <v>96</v>
      </c>
      <c r="L3549" s="39">
        <v>0.309070328742393</v>
      </c>
      <c r="M3549" s="39">
        <v>-0.104338784127121</v>
      </c>
      <c r="N3549" s="31"/>
      <c r="O3549" s="31"/>
      <c r="P3549" s="39">
        <v>-0.104338784127121</v>
      </c>
      <c r="Q3549" s="31"/>
      <c r="R3549" s="31"/>
      <c r="S3549" s="40">
        <v>36.4</v>
      </c>
      <c r="T3549" s="40">
        <v>1.6</v>
      </c>
      <c r="U3549" s="41">
        <v>0.4</v>
      </c>
      <c r="V3549" s="40">
        <f t="shared" si="228"/>
        <v>22.75</v>
      </c>
      <c r="W3549" s="40">
        <f t="shared" si="229"/>
        <v>91</v>
      </c>
      <c r="X3549" s="40">
        <f t="shared" si="230"/>
        <v>4</v>
      </c>
      <c r="Y3549" s="42">
        <v>-0.930800335698507</v>
      </c>
      <c r="Z3549" s="41">
        <v>5.4</v>
      </c>
      <c r="AA3549" s="43">
        <v>20</v>
      </c>
      <c r="AB3549" s="43">
        <v>38</v>
      </c>
      <c r="AC3549" s="43">
        <v>43</v>
      </c>
      <c r="AD3549" s="40">
        <v>15.1</v>
      </c>
      <c r="AE3549" s="47">
        <v>326</v>
      </c>
      <c r="AF3549" s="37">
        <v>1742</v>
      </c>
      <c r="AG3549" s="46">
        <f t="shared" si="231"/>
        <v>5.34355828220859</v>
      </c>
      <c r="AH3549" s="45" t="s">
        <v>446</v>
      </c>
    </row>
    <row r="3550" customHeight="1" spans="1:34">
      <c r="A3550" s="31">
        <v>3549</v>
      </c>
      <c r="B3550" s="31" t="s">
        <v>444</v>
      </c>
      <c r="C3550" s="37" t="s">
        <v>130</v>
      </c>
      <c r="D3550" s="38">
        <v>38</v>
      </c>
      <c r="E3550" s="50">
        <v>-121.3827</v>
      </c>
      <c r="F3550" s="31" t="s">
        <v>445</v>
      </c>
      <c r="G3550" s="38">
        <v>16.5</v>
      </c>
      <c r="H3550" s="38">
        <v>1916.66666666667</v>
      </c>
      <c r="I3550" s="36" t="s">
        <v>96</v>
      </c>
      <c r="J3550" s="38">
        <v>570.833333333333</v>
      </c>
      <c r="K3550" s="36" t="s">
        <v>96</v>
      </c>
      <c r="L3550" s="39">
        <v>0.406097761944174</v>
      </c>
      <c r="M3550" s="39">
        <v>0.610949522310038</v>
      </c>
      <c r="N3550" s="31"/>
      <c r="O3550" s="31"/>
      <c r="P3550" s="39">
        <v>0.610949522310038</v>
      </c>
      <c r="Q3550" s="31"/>
      <c r="R3550" s="31"/>
      <c r="S3550" s="40">
        <v>36.4</v>
      </c>
      <c r="T3550" s="40">
        <v>1.6</v>
      </c>
      <c r="U3550" s="41">
        <v>0.4</v>
      </c>
      <c r="V3550" s="40">
        <f t="shared" si="228"/>
        <v>22.75</v>
      </c>
      <c r="W3550" s="40">
        <f t="shared" si="229"/>
        <v>91</v>
      </c>
      <c r="X3550" s="40">
        <f t="shared" si="230"/>
        <v>4</v>
      </c>
      <c r="Y3550" s="42">
        <v>-0.930800335698507</v>
      </c>
      <c r="Z3550" s="41">
        <v>5.4</v>
      </c>
      <c r="AA3550" s="43">
        <v>20</v>
      </c>
      <c r="AB3550" s="43">
        <v>38</v>
      </c>
      <c r="AC3550" s="43">
        <v>43</v>
      </c>
      <c r="AD3550" s="40">
        <v>15.1</v>
      </c>
      <c r="AE3550" s="47">
        <v>326</v>
      </c>
      <c r="AF3550" s="37">
        <v>1742</v>
      </c>
      <c r="AG3550" s="46">
        <f t="shared" si="231"/>
        <v>5.34355828220859</v>
      </c>
      <c r="AH3550" s="45" t="s">
        <v>446</v>
      </c>
    </row>
    <row r="3551" customHeight="1" spans="1:34">
      <c r="A3551" s="31">
        <v>3550</v>
      </c>
      <c r="B3551" s="31" t="s">
        <v>444</v>
      </c>
      <c r="C3551" s="37" t="s">
        <v>130</v>
      </c>
      <c r="D3551" s="38">
        <v>38</v>
      </c>
      <c r="E3551" s="50">
        <v>-121.3827</v>
      </c>
      <c r="F3551" s="31" t="s">
        <v>445</v>
      </c>
      <c r="G3551" s="38">
        <v>17.6</v>
      </c>
      <c r="H3551" s="38">
        <v>13166.6666666667</v>
      </c>
      <c r="I3551" s="36" t="s">
        <v>96</v>
      </c>
      <c r="J3551" s="38">
        <v>804.166666666667</v>
      </c>
      <c r="K3551" s="36" t="s">
        <v>96</v>
      </c>
      <c r="L3551" s="39">
        <v>0.557625507950924</v>
      </c>
      <c r="M3551" s="39">
        <v>0.953658785386799</v>
      </c>
      <c r="N3551" s="31"/>
      <c r="O3551" s="31"/>
      <c r="P3551" s="39">
        <v>0.953658785386799</v>
      </c>
      <c r="Q3551" s="31"/>
      <c r="R3551" s="31"/>
      <c r="S3551" s="40">
        <v>36.4</v>
      </c>
      <c r="T3551" s="40">
        <v>1.6</v>
      </c>
      <c r="U3551" s="41">
        <v>0.4</v>
      </c>
      <c r="V3551" s="40">
        <f t="shared" si="228"/>
        <v>22.75</v>
      </c>
      <c r="W3551" s="40">
        <f t="shared" si="229"/>
        <v>91</v>
      </c>
      <c r="X3551" s="40">
        <f t="shared" si="230"/>
        <v>4</v>
      </c>
      <c r="Y3551" s="42">
        <v>-0.930800335698507</v>
      </c>
      <c r="Z3551" s="41">
        <v>5.4</v>
      </c>
      <c r="AA3551" s="43">
        <v>20</v>
      </c>
      <c r="AB3551" s="43">
        <v>38</v>
      </c>
      <c r="AC3551" s="43">
        <v>43</v>
      </c>
      <c r="AD3551" s="40">
        <v>15.1</v>
      </c>
      <c r="AE3551" s="47">
        <v>326</v>
      </c>
      <c r="AF3551" s="37">
        <v>1742</v>
      </c>
      <c r="AG3551" s="46">
        <f t="shared" si="231"/>
        <v>5.34355828220859</v>
      </c>
      <c r="AH3551" s="45" t="s">
        <v>446</v>
      </c>
    </row>
    <row r="3552" customHeight="1" spans="1:34">
      <c r="A3552" s="31">
        <v>3551</v>
      </c>
      <c r="B3552" s="31" t="s">
        <v>444</v>
      </c>
      <c r="C3552" s="37" t="s">
        <v>130</v>
      </c>
      <c r="D3552" s="38">
        <v>38</v>
      </c>
      <c r="E3552" s="50">
        <v>-121.3827</v>
      </c>
      <c r="F3552" s="31" t="s">
        <v>445</v>
      </c>
      <c r="G3552" s="38">
        <v>18.4</v>
      </c>
      <c r="H3552" s="38">
        <v>-20250</v>
      </c>
      <c r="I3552" s="36" t="s">
        <v>96</v>
      </c>
      <c r="J3552" s="38">
        <v>104.166666666667</v>
      </c>
      <c r="K3552" s="36" t="s">
        <v>96</v>
      </c>
      <c r="L3552" s="39">
        <v>0.667109330481537</v>
      </c>
      <c r="M3552" s="39">
        <v>-1.09015557864989</v>
      </c>
      <c r="N3552" s="39">
        <v>3.43020402967625</v>
      </c>
      <c r="O3552" s="39">
        <v>-4.52035960832613</v>
      </c>
      <c r="P3552" s="39">
        <v>-1.09015557864989</v>
      </c>
      <c r="Q3552" s="39">
        <v>3.43020402967625</v>
      </c>
      <c r="R3552" s="39">
        <v>-4.52035960832613</v>
      </c>
      <c r="S3552" s="40">
        <v>36.4</v>
      </c>
      <c r="T3552" s="40">
        <v>1.6</v>
      </c>
      <c r="U3552" s="41">
        <v>0.4</v>
      </c>
      <c r="V3552" s="40">
        <f t="shared" si="228"/>
        <v>22.75</v>
      </c>
      <c r="W3552" s="40">
        <f t="shared" si="229"/>
        <v>91</v>
      </c>
      <c r="X3552" s="40">
        <f t="shared" si="230"/>
        <v>4</v>
      </c>
      <c r="Y3552" s="42">
        <v>-0.930800335698507</v>
      </c>
      <c r="Z3552" s="41">
        <v>5.4</v>
      </c>
      <c r="AA3552" s="43">
        <v>20</v>
      </c>
      <c r="AB3552" s="43">
        <v>38</v>
      </c>
      <c r="AC3552" s="43">
        <v>43</v>
      </c>
      <c r="AD3552" s="40">
        <v>15.1</v>
      </c>
      <c r="AE3552" s="47">
        <v>326</v>
      </c>
      <c r="AF3552" s="37">
        <v>1742</v>
      </c>
      <c r="AG3552" s="46">
        <f t="shared" si="231"/>
        <v>5.34355828220859</v>
      </c>
      <c r="AH3552" s="45" t="s">
        <v>446</v>
      </c>
    </row>
    <row r="3553" customHeight="1" spans="1:34">
      <c r="A3553" s="31">
        <v>3552</v>
      </c>
      <c r="B3553" s="31" t="s">
        <v>444</v>
      </c>
      <c r="C3553" s="37" t="s">
        <v>130</v>
      </c>
      <c r="D3553" s="38">
        <v>38</v>
      </c>
      <c r="E3553" s="50">
        <v>-121.3827</v>
      </c>
      <c r="F3553" s="31" t="s">
        <v>445</v>
      </c>
      <c r="G3553" s="38">
        <v>18.7</v>
      </c>
      <c r="H3553" s="38">
        <v>-25291.6666666667</v>
      </c>
      <c r="I3553" s="36" t="s">
        <v>96</v>
      </c>
      <c r="J3553" s="38">
        <v>258.333333333333</v>
      </c>
      <c r="K3553" s="36" t="s">
        <v>96</v>
      </c>
      <c r="L3553" s="39">
        <v>0.70801101979211</v>
      </c>
      <c r="M3553" s="39">
        <v>-0.181897018472995</v>
      </c>
      <c r="N3553" s="39">
        <v>3.65252419683525</v>
      </c>
      <c r="O3553" s="39">
        <v>-3.83442121530825</v>
      </c>
      <c r="P3553" s="39">
        <v>-0.181897018472995</v>
      </c>
      <c r="Q3553" s="39">
        <v>3.65252419683525</v>
      </c>
      <c r="R3553" s="39">
        <v>-3.83442121530825</v>
      </c>
      <c r="S3553" s="40">
        <v>36.4</v>
      </c>
      <c r="T3553" s="40">
        <v>1.6</v>
      </c>
      <c r="U3553" s="41">
        <v>0.4</v>
      </c>
      <c r="V3553" s="40">
        <f t="shared" si="228"/>
        <v>22.75</v>
      </c>
      <c r="W3553" s="40">
        <f t="shared" si="229"/>
        <v>91</v>
      </c>
      <c r="X3553" s="40">
        <f t="shared" si="230"/>
        <v>4</v>
      </c>
      <c r="Y3553" s="42">
        <v>-0.930800335698507</v>
      </c>
      <c r="Z3553" s="41">
        <v>5.4</v>
      </c>
      <c r="AA3553" s="43">
        <v>20</v>
      </c>
      <c r="AB3553" s="43">
        <v>38</v>
      </c>
      <c r="AC3553" s="43">
        <v>43</v>
      </c>
      <c r="AD3553" s="40">
        <v>15.1</v>
      </c>
      <c r="AE3553" s="47">
        <v>326</v>
      </c>
      <c r="AF3553" s="37">
        <v>1742</v>
      </c>
      <c r="AG3553" s="46">
        <f t="shared" si="231"/>
        <v>5.34355828220859</v>
      </c>
      <c r="AH3553" s="45" t="s">
        <v>446</v>
      </c>
    </row>
    <row r="3554" customHeight="1" spans="1:34">
      <c r="A3554" s="31">
        <v>3553</v>
      </c>
      <c r="B3554" s="31" t="s">
        <v>444</v>
      </c>
      <c r="C3554" s="37" t="s">
        <v>130</v>
      </c>
      <c r="D3554" s="38">
        <v>38</v>
      </c>
      <c r="E3554" s="50">
        <v>-121.3827</v>
      </c>
      <c r="F3554" s="31" t="s">
        <v>445</v>
      </c>
      <c r="G3554" s="38">
        <v>19.6</v>
      </c>
      <c r="H3554" s="38">
        <v>-10875</v>
      </c>
      <c r="I3554" s="36" t="s">
        <v>96</v>
      </c>
      <c r="J3554" s="38">
        <v>166.666666666667</v>
      </c>
      <c r="K3554" s="36" t="s">
        <v>96</v>
      </c>
      <c r="L3554" s="39">
        <v>0.830213112210551</v>
      </c>
      <c r="M3554" s="39">
        <v>-0.620151949404151</v>
      </c>
      <c r="N3554" s="39">
        <v>2.80851581309845</v>
      </c>
      <c r="O3554" s="39">
        <v>-3.4286677625026</v>
      </c>
      <c r="P3554" s="39">
        <v>-0.620151949404151</v>
      </c>
      <c r="Q3554" s="39">
        <v>2.80851581309845</v>
      </c>
      <c r="R3554" s="39">
        <v>-3.4286677625026</v>
      </c>
      <c r="S3554" s="40">
        <v>36.4</v>
      </c>
      <c r="T3554" s="40">
        <v>1.6</v>
      </c>
      <c r="U3554" s="41">
        <v>0.4</v>
      </c>
      <c r="V3554" s="40">
        <f t="shared" si="228"/>
        <v>22.75</v>
      </c>
      <c r="W3554" s="40">
        <f t="shared" si="229"/>
        <v>91</v>
      </c>
      <c r="X3554" s="40">
        <f t="shared" si="230"/>
        <v>4</v>
      </c>
      <c r="Y3554" s="42">
        <v>-0.930800335698507</v>
      </c>
      <c r="Z3554" s="41">
        <v>5.4</v>
      </c>
      <c r="AA3554" s="43">
        <v>20</v>
      </c>
      <c r="AB3554" s="43">
        <v>38</v>
      </c>
      <c r="AC3554" s="43">
        <v>43</v>
      </c>
      <c r="AD3554" s="40">
        <v>15.1</v>
      </c>
      <c r="AE3554" s="47">
        <v>326</v>
      </c>
      <c r="AF3554" s="37">
        <v>1742</v>
      </c>
      <c r="AG3554" s="46">
        <f t="shared" si="231"/>
        <v>5.34355828220859</v>
      </c>
      <c r="AH3554" s="45" t="s">
        <v>446</v>
      </c>
    </row>
    <row r="3555" customHeight="1" spans="1:34">
      <c r="A3555" s="31">
        <v>3554</v>
      </c>
      <c r="B3555" s="31" t="s">
        <v>444</v>
      </c>
      <c r="C3555" s="37" t="s">
        <v>130</v>
      </c>
      <c r="D3555" s="38">
        <v>38</v>
      </c>
      <c r="E3555" s="50">
        <v>-121.3827</v>
      </c>
      <c r="F3555" s="31" t="s">
        <v>445</v>
      </c>
      <c r="G3555" s="38">
        <v>19.8</v>
      </c>
      <c r="H3555" s="38">
        <v>-12250</v>
      </c>
      <c r="I3555" s="36" t="s">
        <v>96</v>
      </c>
      <c r="J3555" s="38">
        <v>170.833333333333</v>
      </c>
      <c r="K3555" s="36" t="s">
        <v>96</v>
      </c>
      <c r="L3555" s="39">
        <v>0.857267164416889</v>
      </c>
      <c r="M3555" s="39">
        <v>-0.595459336813779</v>
      </c>
      <c r="N3555" s="39">
        <v>2.92757517311444</v>
      </c>
      <c r="O3555" s="39">
        <v>-3.52303450992821</v>
      </c>
      <c r="P3555" s="39">
        <v>-0.595459336813779</v>
      </c>
      <c r="Q3555" s="39">
        <v>2.92757517311444</v>
      </c>
      <c r="R3555" s="39">
        <v>-3.52303450992821</v>
      </c>
      <c r="S3555" s="40">
        <v>36.4</v>
      </c>
      <c r="T3555" s="40">
        <v>1.6</v>
      </c>
      <c r="U3555" s="41">
        <v>0.4</v>
      </c>
      <c r="V3555" s="40">
        <f t="shared" si="228"/>
        <v>22.75</v>
      </c>
      <c r="W3555" s="40">
        <f t="shared" si="229"/>
        <v>91</v>
      </c>
      <c r="X3555" s="40">
        <f t="shared" si="230"/>
        <v>4</v>
      </c>
      <c r="Y3555" s="42">
        <v>-0.930800335698507</v>
      </c>
      <c r="Z3555" s="41">
        <v>5.4</v>
      </c>
      <c r="AA3555" s="43">
        <v>20</v>
      </c>
      <c r="AB3555" s="43">
        <v>38</v>
      </c>
      <c r="AC3555" s="43">
        <v>43</v>
      </c>
      <c r="AD3555" s="40">
        <v>15.1</v>
      </c>
      <c r="AE3555" s="47">
        <v>326</v>
      </c>
      <c r="AF3555" s="37">
        <v>1742</v>
      </c>
      <c r="AG3555" s="46">
        <f t="shared" si="231"/>
        <v>5.34355828220859</v>
      </c>
      <c r="AH3555" s="45" t="s">
        <v>446</v>
      </c>
    </row>
    <row r="3556" customHeight="1" spans="1:34">
      <c r="A3556" s="31">
        <v>3555</v>
      </c>
      <c r="B3556" s="31" t="s">
        <v>444</v>
      </c>
      <c r="C3556" s="37" t="s">
        <v>130</v>
      </c>
      <c r="D3556" s="38">
        <v>38</v>
      </c>
      <c r="E3556" s="50">
        <v>-121.3827</v>
      </c>
      <c r="F3556" s="31" t="s">
        <v>445</v>
      </c>
      <c r="G3556" s="38">
        <v>20.9</v>
      </c>
      <c r="H3556" s="38">
        <v>-13958.3333333333</v>
      </c>
      <c r="I3556" s="36" t="s">
        <v>96</v>
      </c>
      <c r="J3556" s="38">
        <v>370.833333333333</v>
      </c>
      <c r="K3556" s="36" t="s">
        <v>96</v>
      </c>
      <c r="L3556" s="39">
        <v>1.00540661624053</v>
      </c>
      <c r="M3556" s="39">
        <v>0.179604966214053</v>
      </c>
      <c r="N3556" s="39">
        <v>3.05812593760082</v>
      </c>
      <c r="O3556" s="39">
        <v>-2.87852097138677</v>
      </c>
      <c r="P3556" s="39">
        <v>0.179604966214053</v>
      </c>
      <c r="Q3556" s="39">
        <v>3.05812593760082</v>
      </c>
      <c r="R3556" s="39">
        <v>-2.87852097138677</v>
      </c>
      <c r="S3556" s="40">
        <v>36.4</v>
      </c>
      <c r="T3556" s="40">
        <v>1.6</v>
      </c>
      <c r="U3556" s="41">
        <v>0.4</v>
      </c>
      <c r="V3556" s="40">
        <f t="shared" si="228"/>
        <v>22.75</v>
      </c>
      <c r="W3556" s="40">
        <f t="shared" si="229"/>
        <v>91</v>
      </c>
      <c r="X3556" s="40">
        <f t="shared" si="230"/>
        <v>4</v>
      </c>
      <c r="Y3556" s="42">
        <v>-0.930800335698507</v>
      </c>
      <c r="Z3556" s="41">
        <v>5.4</v>
      </c>
      <c r="AA3556" s="43">
        <v>20</v>
      </c>
      <c r="AB3556" s="43">
        <v>38</v>
      </c>
      <c r="AC3556" s="43">
        <v>43</v>
      </c>
      <c r="AD3556" s="40">
        <v>15.1</v>
      </c>
      <c r="AE3556" s="47">
        <v>326</v>
      </c>
      <c r="AF3556" s="37">
        <v>1742</v>
      </c>
      <c r="AG3556" s="46">
        <f t="shared" si="231"/>
        <v>5.34355828220859</v>
      </c>
      <c r="AH3556" s="45" t="s">
        <v>446</v>
      </c>
    </row>
    <row r="3557" customHeight="1" spans="1:34">
      <c r="A3557" s="31">
        <v>3556</v>
      </c>
      <c r="B3557" s="31" t="s">
        <v>444</v>
      </c>
      <c r="C3557" s="37" t="s">
        <v>130</v>
      </c>
      <c r="D3557" s="38">
        <v>38</v>
      </c>
      <c r="E3557" s="50">
        <v>-121.3827</v>
      </c>
      <c r="F3557" s="31" t="s">
        <v>445</v>
      </c>
      <c r="G3557" s="38">
        <v>22</v>
      </c>
      <c r="H3557" s="38">
        <v>-8000</v>
      </c>
      <c r="I3557" s="36" t="s">
        <v>96</v>
      </c>
      <c r="J3557" s="38">
        <v>462.5</v>
      </c>
      <c r="K3557" s="36" t="s">
        <v>96</v>
      </c>
      <c r="L3557" s="39">
        <v>1.15244186073226</v>
      </c>
      <c r="M3557" s="39">
        <v>0.400498797794247</v>
      </c>
      <c r="N3557" s="39">
        <v>2.50149077780354</v>
      </c>
      <c r="O3557" s="39">
        <v>-2.10099198000929</v>
      </c>
      <c r="P3557" s="39">
        <v>0.400498797794247</v>
      </c>
      <c r="Q3557" s="39">
        <v>2.50149077780354</v>
      </c>
      <c r="R3557" s="39">
        <v>-2.10099198000929</v>
      </c>
      <c r="S3557" s="40">
        <v>36.4</v>
      </c>
      <c r="T3557" s="40">
        <v>1.6</v>
      </c>
      <c r="U3557" s="41">
        <v>0.4</v>
      </c>
      <c r="V3557" s="40">
        <f t="shared" si="228"/>
        <v>22.75</v>
      </c>
      <c r="W3557" s="40">
        <f t="shared" si="229"/>
        <v>91</v>
      </c>
      <c r="X3557" s="40">
        <f t="shared" si="230"/>
        <v>4</v>
      </c>
      <c r="Y3557" s="42">
        <v>-0.930800335698507</v>
      </c>
      <c r="Z3557" s="41">
        <v>5.4</v>
      </c>
      <c r="AA3557" s="43">
        <v>20</v>
      </c>
      <c r="AB3557" s="43">
        <v>38</v>
      </c>
      <c r="AC3557" s="43">
        <v>43</v>
      </c>
      <c r="AD3557" s="40">
        <v>15.1</v>
      </c>
      <c r="AE3557" s="47">
        <v>326</v>
      </c>
      <c r="AF3557" s="37">
        <v>1742</v>
      </c>
      <c r="AG3557" s="46">
        <f t="shared" si="231"/>
        <v>5.34355828220859</v>
      </c>
      <c r="AH3557" s="45" t="s">
        <v>446</v>
      </c>
    </row>
    <row r="3558" customHeight="1" spans="1:34">
      <c r="A3558" s="31">
        <v>3557</v>
      </c>
      <c r="B3558" s="31" t="s">
        <v>444</v>
      </c>
      <c r="C3558" s="37" t="s">
        <v>130</v>
      </c>
      <c r="D3558" s="38">
        <v>38</v>
      </c>
      <c r="E3558" s="50">
        <v>-121.3827</v>
      </c>
      <c r="F3558" s="31" t="s">
        <v>445</v>
      </c>
      <c r="G3558" s="38">
        <v>21.4</v>
      </c>
      <c r="H3558" s="38">
        <v>333.333333333333</v>
      </c>
      <c r="I3558" s="36" t="s">
        <v>96</v>
      </c>
      <c r="J3558" s="38">
        <v>387.5</v>
      </c>
      <c r="K3558" s="36" t="s">
        <v>96</v>
      </c>
      <c r="L3558" s="39">
        <v>1.07237695992617</v>
      </c>
      <c r="M3558" s="39">
        <v>0.223568089635169</v>
      </c>
      <c r="N3558" s="31"/>
      <c r="O3558" s="31"/>
      <c r="P3558" s="39">
        <v>0.223568089635169</v>
      </c>
      <c r="Q3558" s="31"/>
      <c r="R3558" s="31"/>
      <c r="S3558" s="40">
        <v>36.4</v>
      </c>
      <c r="T3558" s="40">
        <v>1.6</v>
      </c>
      <c r="U3558" s="41">
        <v>0.4</v>
      </c>
      <c r="V3558" s="40">
        <f t="shared" si="228"/>
        <v>22.75</v>
      </c>
      <c r="W3558" s="40">
        <f t="shared" si="229"/>
        <v>91</v>
      </c>
      <c r="X3558" s="40">
        <f t="shared" si="230"/>
        <v>4</v>
      </c>
      <c r="Y3558" s="42">
        <v>-0.930800335698507</v>
      </c>
      <c r="Z3558" s="41">
        <v>5.4</v>
      </c>
      <c r="AA3558" s="43">
        <v>20</v>
      </c>
      <c r="AB3558" s="43">
        <v>38</v>
      </c>
      <c r="AC3558" s="43">
        <v>43</v>
      </c>
      <c r="AD3558" s="40">
        <v>15.1</v>
      </c>
      <c r="AE3558" s="47">
        <v>326</v>
      </c>
      <c r="AF3558" s="37">
        <v>1742</v>
      </c>
      <c r="AG3558" s="46">
        <f t="shared" si="231"/>
        <v>5.34355828220859</v>
      </c>
      <c r="AH3558" s="45" t="s">
        <v>446</v>
      </c>
    </row>
    <row r="3559" customHeight="1" spans="1:34">
      <c r="A3559" s="31">
        <v>3558</v>
      </c>
      <c r="B3559" s="31" t="s">
        <v>444</v>
      </c>
      <c r="C3559" s="37" t="s">
        <v>130</v>
      </c>
      <c r="D3559" s="38">
        <v>38</v>
      </c>
      <c r="E3559" s="50">
        <v>-121.3827</v>
      </c>
      <c r="F3559" s="31" t="s">
        <v>445</v>
      </c>
      <c r="G3559" s="38">
        <v>10.1</v>
      </c>
      <c r="H3559" s="38">
        <v>14125</v>
      </c>
      <c r="I3559" s="36" t="s">
        <v>96</v>
      </c>
      <c r="J3559" s="38">
        <v>166.666666666667</v>
      </c>
      <c r="K3559" s="36" t="s">
        <v>96</v>
      </c>
      <c r="L3559" s="39">
        <v>-0.498861974136531</v>
      </c>
      <c r="M3559" s="39">
        <v>-0.620151949404151</v>
      </c>
      <c r="N3559" s="31"/>
      <c r="O3559" s="31"/>
      <c r="P3559" s="39">
        <v>-0.620151949404151</v>
      </c>
      <c r="Q3559" s="31"/>
      <c r="R3559" s="31"/>
      <c r="S3559" s="40">
        <v>36.4</v>
      </c>
      <c r="T3559" s="40">
        <v>1.6</v>
      </c>
      <c r="U3559" s="41">
        <v>0.4</v>
      </c>
      <c r="V3559" s="40">
        <f t="shared" si="228"/>
        <v>22.75</v>
      </c>
      <c r="W3559" s="40">
        <f t="shared" si="229"/>
        <v>91</v>
      </c>
      <c r="X3559" s="40">
        <f t="shared" si="230"/>
        <v>4</v>
      </c>
      <c r="Y3559" s="42">
        <v>-0.930800335698507</v>
      </c>
      <c r="Z3559" s="41">
        <v>5.4</v>
      </c>
      <c r="AA3559" s="43">
        <v>20</v>
      </c>
      <c r="AB3559" s="43">
        <v>38</v>
      </c>
      <c r="AC3559" s="43">
        <v>43</v>
      </c>
      <c r="AD3559" s="40">
        <v>15.1</v>
      </c>
      <c r="AE3559" s="47">
        <v>326</v>
      </c>
      <c r="AF3559" s="37">
        <v>1742</v>
      </c>
      <c r="AG3559" s="46">
        <f t="shared" si="231"/>
        <v>5.34355828220859</v>
      </c>
      <c r="AH3559" s="45" t="s">
        <v>446</v>
      </c>
    </row>
    <row r="3560" customHeight="1" spans="1:34">
      <c r="A3560" s="31">
        <v>3559</v>
      </c>
      <c r="B3560" s="31" t="s">
        <v>444</v>
      </c>
      <c r="C3560" s="37" t="s">
        <v>130</v>
      </c>
      <c r="D3560" s="38">
        <v>38</v>
      </c>
      <c r="E3560" s="50">
        <v>-121.3827</v>
      </c>
      <c r="F3560" s="31" t="s">
        <v>445</v>
      </c>
      <c r="G3560" s="38">
        <v>11</v>
      </c>
      <c r="H3560" s="38">
        <v>11000</v>
      </c>
      <c r="I3560" s="36" t="s">
        <v>96</v>
      </c>
      <c r="J3560" s="38">
        <v>291.666666666667</v>
      </c>
      <c r="K3560" s="36" t="s">
        <v>96</v>
      </c>
      <c r="L3560" s="39">
        <v>-0.369138770722735</v>
      </c>
      <c r="M3560" s="39">
        <v>-0.0605361614687279</v>
      </c>
      <c r="N3560" s="31"/>
      <c r="O3560" s="31"/>
      <c r="P3560" s="39">
        <v>-0.0605361614687279</v>
      </c>
      <c r="Q3560" s="31"/>
      <c r="R3560" s="31"/>
      <c r="S3560" s="40">
        <v>36.4</v>
      </c>
      <c r="T3560" s="40">
        <v>1.6</v>
      </c>
      <c r="U3560" s="41">
        <v>0.4</v>
      </c>
      <c r="V3560" s="40">
        <f t="shared" si="228"/>
        <v>22.75</v>
      </c>
      <c r="W3560" s="40">
        <f t="shared" si="229"/>
        <v>91</v>
      </c>
      <c r="X3560" s="40">
        <f t="shared" si="230"/>
        <v>4</v>
      </c>
      <c r="Y3560" s="42">
        <v>-0.930800335698507</v>
      </c>
      <c r="Z3560" s="41">
        <v>5.4</v>
      </c>
      <c r="AA3560" s="43">
        <v>20</v>
      </c>
      <c r="AB3560" s="43">
        <v>38</v>
      </c>
      <c r="AC3560" s="43">
        <v>43</v>
      </c>
      <c r="AD3560" s="40">
        <v>15.1</v>
      </c>
      <c r="AE3560" s="47">
        <v>326</v>
      </c>
      <c r="AF3560" s="37">
        <v>1742</v>
      </c>
      <c r="AG3560" s="46">
        <f t="shared" si="231"/>
        <v>5.34355828220859</v>
      </c>
      <c r="AH3560" s="45" t="s">
        <v>446</v>
      </c>
    </row>
    <row r="3561" customHeight="1" spans="1:34">
      <c r="A3561" s="31">
        <v>3560</v>
      </c>
      <c r="B3561" s="31" t="s">
        <v>444</v>
      </c>
      <c r="C3561" s="37" t="s">
        <v>130</v>
      </c>
      <c r="D3561" s="38">
        <v>38</v>
      </c>
      <c r="E3561" s="50">
        <v>-121.3827</v>
      </c>
      <c r="F3561" s="31" t="s">
        <v>445</v>
      </c>
      <c r="G3561" s="38">
        <v>11.3</v>
      </c>
      <c r="H3561" s="38">
        <v>12791.6666666667</v>
      </c>
      <c r="I3561" s="36" t="s">
        <v>96</v>
      </c>
      <c r="J3561" s="38">
        <v>125</v>
      </c>
      <c r="K3561" s="36" t="s">
        <v>96</v>
      </c>
      <c r="L3561" s="39">
        <v>-0.326080122610044</v>
      </c>
      <c r="M3561" s="39">
        <v>-0.907834021855931</v>
      </c>
      <c r="N3561" s="31"/>
      <c r="O3561" s="31"/>
      <c r="P3561" s="39">
        <v>-0.907834021855931</v>
      </c>
      <c r="Q3561" s="31"/>
      <c r="R3561" s="31"/>
      <c r="S3561" s="40">
        <v>36.4</v>
      </c>
      <c r="T3561" s="40">
        <v>1.6</v>
      </c>
      <c r="U3561" s="41">
        <v>0.4</v>
      </c>
      <c r="V3561" s="40">
        <f t="shared" si="228"/>
        <v>22.75</v>
      </c>
      <c r="W3561" s="40">
        <f t="shared" si="229"/>
        <v>91</v>
      </c>
      <c r="X3561" s="40">
        <f t="shared" si="230"/>
        <v>4</v>
      </c>
      <c r="Y3561" s="42">
        <v>-0.930800335698507</v>
      </c>
      <c r="Z3561" s="41">
        <v>5.4</v>
      </c>
      <c r="AA3561" s="43">
        <v>20</v>
      </c>
      <c r="AB3561" s="43">
        <v>38</v>
      </c>
      <c r="AC3561" s="43">
        <v>43</v>
      </c>
      <c r="AD3561" s="40">
        <v>15.1</v>
      </c>
      <c r="AE3561" s="47">
        <v>326</v>
      </c>
      <c r="AF3561" s="37">
        <v>1742</v>
      </c>
      <c r="AG3561" s="46">
        <f t="shared" si="231"/>
        <v>5.34355828220859</v>
      </c>
      <c r="AH3561" s="45" t="s">
        <v>446</v>
      </c>
    </row>
    <row r="3562" customHeight="1" spans="1:34">
      <c r="A3562" s="31">
        <v>3561</v>
      </c>
      <c r="B3562" s="31" t="s">
        <v>444</v>
      </c>
      <c r="C3562" s="37" t="s">
        <v>130</v>
      </c>
      <c r="D3562" s="38">
        <v>38</v>
      </c>
      <c r="E3562" s="50">
        <v>-121.3827</v>
      </c>
      <c r="F3562" s="31" t="s">
        <v>445</v>
      </c>
      <c r="G3562" s="38">
        <v>11.1</v>
      </c>
      <c r="H3562" s="38">
        <v>9458.33333333333</v>
      </c>
      <c r="I3562" s="36" t="s">
        <v>96</v>
      </c>
      <c r="J3562" s="38">
        <v>87.5</v>
      </c>
      <c r="K3562" s="36" t="s">
        <v>96</v>
      </c>
      <c r="L3562" s="39">
        <v>-0.354775789244393</v>
      </c>
      <c r="M3562" s="39">
        <v>-1.26450896579466</v>
      </c>
      <c r="N3562" s="31"/>
      <c r="O3562" s="31"/>
      <c r="P3562" s="39">
        <v>-1.26450896579466</v>
      </c>
      <c r="Q3562" s="31"/>
      <c r="R3562" s="31"/>
      <c r="S3562" s="40">
        <v>36.4</v>
      </c>
      <c r="T3562" s="40">
        <v>1.6</v>
      </c>
      <c r="U3562" s="41">
        <v>0.4</v>
      </c>
      <c r="V3562" s="40">
        <f t="shared" si="228"/>
        <v>22.75</v>
      </c>
      <c r="W3562" s="40">
        <f t="shared" si="229"/>
        <v>91</v>
      </c>
      <c r="X3562" s="40">
        <f t="shared" si="230"/>
        <v>4</v>
      </c>
      <c r="Y3562" s="42">
        <v>-0.930800335698507</v>
      </c>
      <c r="Z3562" s="41">
        <v>5.4</v>
      </c>
      <c r="AA3562" s="43">
        <v>20</v>
      </c>
      <c r="AB3562" s="43">
        <v>38</v>
      </c>
      <c r="AC3562" s="43">
        <v>43</v>
      </c>
      <c r="AD3562" s="40">
        <v>15.1</v>
      </c>
      <c r="AE3562" s="47">
        <v>326</v>
      </c>
      <c r="AF3562" s="37">
        <v>1742</v>
      </c>
      <c r="AG3562" s="46">
        <f t="shared" si="231"/>
        <v>5.34355828220859</v>
      </c>
      <c r="AH3562" s="45" t="s">
        <v>446</v>
      </c>
    </row>
    <row r="3563" customHeight="1" spans="1:34">
      <c r="A3563" s="31">
        <v>3562</v>
      </c>
      <c r="B3563" s="31" t="s">
        <v>444</v>
      </c>
      <c r="C3563" s="37" t="s">
        <v>130</v>
      </c>
      <c r="D3563" s="38">
        <v>38</v>
      </c>
      <c r="E3563" s="50">
        <v>-121.3827</v>
      </c>
      <c r="F3563" s="31" t="s">
        <v>445</v>
      </c>
      <c r="G3563" s="38">
        <v>13.3</v>
      </c>
      <c r="H3563" s="38">
        <v>18958.3333333333</v>
      </c>
      <c r="I3563" s="36" t="s">
        <v>96</v>
      </c>
      <c r="J3563" s="38">
        <v>208.333333333333</v>
      </c>
      <c r="K3563" s="36" t="s">
        <v>96</v>
      </c>
      <c r="L3563" s="39">
        <v>-0.0413273475773082</v>
      </c>
      <c r="M3563" s="39">
        <v>-0.397008398089941</v>
      </c>
      <c r="N3563" s="31"/>
      <c r="O3563" s="31"/>
      <c r="P3563" s="39">
        <v>-0.397008398089941</v>
      </c>
      <c r="Q3563" s="31"/>
      <c r="R3563" s="31"/>
      <c r="S3563" s="40">
        <v>36.4</v>
      </c>
      <c r="T3563" s="40">
        <v>1.6</v>
      </c>
      <c r="U3563" s="41">
        <v>0.4</v>
      </c>
      <c r="V3563" s="40">
        <f t="shared" si="228"/>
        <v>22.75</v>
      </c>
      <c r="W3563" s="40">
        <f t="shared" si="229"/>
        <v>91</v>
      </c>
      <c r="X3563" s="40">
        <f t="shared" si="230"/>
        <v>4</v>
      </c>
      <c r="Y3563" s="42">
        <v>-0.930800335698507</v>
      </c>
      <c r="Z3563" s="41">
        <v>5.4</v>
      </c>
      <c r="AA3563" s="43">
        <v>20</v>
      </c>
      <c r="AB3563" s="43">
        <v>38</v>
      </c>
      <c r="AC3563" s="43">
        <v>43</v>
      </c>
      <c r="AD3563" s="40">
        <v>15.1</v>
      </c>
      <c r="AE3563" s="47">
        <v>326</v>
      </c>
      <c r="AF3563" s="37">
        <v>1742</v>
      </c>
      <c r="AG3563" s="46">
        <f t="shared" si="231"/>
        <v>5.34355828220859</v>
      </c>
      <c r="AH3563" s="45" t="s">
        <v>446</v>
      </c>
    </row>
    <row r="3564" customHeight="1" spans="1:34">
      <c r="A3564" s="31">
        <v>3563</v>
      </c>
      <c r="B3564" s="31" t="s">
        <v>444</v>
      </c>
      <c r="C3564" s="37" t="s">
        <v>130</v>
      </c>
      <c r="D3564" s="38">
        <v>38</v>
      </c>
      <c r="E3564" s="50">
        <v>-121.3827</v>
      </c>
      <c r="F3564" s="31" t="s">
        <v>445</v>
      </c>
      <c r="G3564" s="38">
        <v>13.7</v>
      </c>
      <c r="H3564" s="38">
        <v>19916.6666666667</v>
      </c>
      <c r="I3564" s="36" t="s">
        <v>96</v>
      </c>
      <c r="J3564" s="38">
        <v>337.5</v>
      </c>
      <c r="K3564" s="36" t="s">
        <v>96</v>
      </c>
      <c r="L3564" s="39">
        <v>0.0151467168173625</v>
      </c>
      <c r="M3564" s="39">
        <v>0.085417751154352</v>
      </c>
      <c r="N3564" s="31"/>
      <c r="O3564" s="31"/>
      <c r="P3564" s="39">
        <v>0.085417751154352</v>
      </c>
      <c r="Q3564" s="31"/>
      <c r="R3564" s="31"/>
      <c r="S3564" s="40">
        <v>36.4</v>
      </c>
      <c r="T3564" s="40">
        <v>1.6</v>
      </c>
      <c r="U3564" s="41">
        <v>0.4</v>
      </c>
      <c r="V3564" s="40">
        <f t="shared" si="228"/>
        <v>22.75</v>
      </c>
      <c r="W3564" s="40">
        <f t="shared" si="229"/>
        <v>91</v>
      </c>
      <c r="X3564" s="40">
        <f t="shared" si="230"/>
        <v>4</v>
      </c>
      <c r="Y3564" s="42">
        <v>-0.930800335698507</v>
      </c>
      <c r="Z3564" s="41">
        <v>5.4</v>
      </c>
      <c r="AA3564" s="43">
        <v>20</v>
      </c>
      <c r="AB3564" s="43">
        <v>38</v>
      </c>
      <c r="AC3564" s="43">
        <v>43</v>
      </c>
      <c r="AD3564" s="40">
        <v>15.1</v>
      </c>
      <c r="AE3564" s="47">
        <v>326</v>
      </c>
      <c r="AF3564" s="37">
        <v>1742</v>
      </c>
      <c r="AG3564" s="46">
        <f t="shared" si="231"/>
        <v>5.34355828220859</v>
      </c>
      <c r="AH3564" s="45" t="s">
        <v>446</v>
      </c>
    </row>
    <row r="3565" customHeight="1" spans="1:34">
      <c r="A3565" s="31">
        <v>3564</v>
      </c>
      <c r="B3565" s="31" t="s">
        <v>447</v>
      </c>
      <c r="C3565" s="37" t="s">
        <v>130</v>
      </c>
      <c r="D3565" s="38">
        <v>29.501325</v>
      </c>
      <c r="E3565" s="38">
        <v>-90.4449</v>
      </c>
      <c r="F3565" s="31" t="s">
        <v>437</v>
      </c>
      <c r="G3565" s="38">
        <v>18.0093</v>
      </c>
      <c r="H3565" s="38">
        <v>5094.04545454545</v>
      </c>
      <c r="I3565" s="36" t="s">
        <v>96</v>
      </c>
      <c r="J3565" s="38">
        <v>288.955625</v>
      </c>
      <c r="K3565" s="36" t="s">
        <v>96</v>
      </c>
      <c r="L3565" s="39">
        <v>0.613715333444162</v>
      </c>
      <c r="M3565" s="39">
        <v>-1.21731138063093</v>
      </c>
      <c r="N3565" s="39">
        <v>-0.986308636493902</v>
      </c>
      <c r="O3565" s="39">
        <v>-0.23100274413703</v>
      </c>
      <c r="P3565" s="39">
        <v>-1.21731138063093</v>
      </c>
      <c r="Q3565" s="39">
        <v>-0.986308636493902</v>
      </c>
      <c r="R3565" s="39">
        <v>-0.23100274413703</v>
      </c>
      <c r="S3565" s="40">
        <v>10.5</v>
      </c>
      <c r="T3565" s="40">
        <v>1.4</v>
      </c>
      <c r="U3565" s="41">
        <v>0.7</v>
      </c>
      <c r="V3565" s="40">
        <f t="shared" si="228"/>
        <v>7.5</v>
      </c>
      <c r="W3565" s="40">
        <f t="shared" si="229"/>
        <v>15</v>
      </c>
      <c r="X3565" s="40">
        <f t="shared" si="230"/>
        <v>2</v>
      </c>
      <c r="Y3565" s="42">
        <v>-0.0762951094835103</v>
      </c>
      <c r="Z3565" s="41">
        <v>6.1</v>
      </c>
      <c r="AA3565" s="43">
        <v>14</v>
      </c>
      <c r="AB3565" s="43">
        <v>47</v>
      </c>
      <c r="AC3565" s="43">
        <v>30</v>
      </c>
      <c r="AD3565" s="40">
        <v>15.1</v>
      </c>
      <c r="AE3565" s="47">
        <v>326</v>
      </c>
      <c r="AF3565" s="37">
        <v>1530</v>
      </c>
      <c r="AG3565" s="46">
        <f t="shared" si="231"/>
        <v>4.69325153374233</v>
      </c>
      <c r="AH3565" s="45" t="s">
        <v>448</v>
      </c>
    </row>
    <row r="3566" customHeight="1" spans="1:34">
      <c r="A3566" s="31">
        <v>3565</v>
      </c>
      <c r="B3566" s="31" t="s">
        <v>447</v>
      </c>
      <c r="C3566" s="37" t="s">
        <v>130</v>
      </c>
      <c r="D3566" s="38">
        <v>29.501325</v>
      </c>
      <c r="E3566" s="38">
        <v>-90.4449</v>
      </c>
      <c r="F3566" s="31" t="s">
        <v>437</v>
      </c>
      <c r="G3566" s="38">
        <v>20.7431</v>
      </c>
      <c r="H3566" s="38">
        <v>7053.29545454545</v>
      </c>
      <c r="I3566" s="36" t="s">
        <v>96</v>
      </c>
      <c r="J3566" s="38">
        <v>502.996875</v>
      </c>
      <c r="K3566" s="36" t="s">
        <v>96</v>
      </c>
      <c r="L3566" s="39">
        <v>0.984344349712018</v>
      </c>
      <c r="M3566" s="39">
        <v>-0.663000552884276</v>
      </c>
      <c r="N3566" s="39">
        <v>-0.660885988196133</v>
      </c>
      <c r="O3566" s="39">
        <v>-0.00211456468814275</v>
      </c>
      <c r="P3566" s="39">
        <v>-0.663000552884276</v>
      </c>
      <c r="Q3566" s="39">
        <v>-0.660885988196133</v>
      </c>
      <c r="R3566" s="39">
        <v>-0.00211456468814275</v>
      </c>
      <c r="S3566" s="40">
        <v>10.5</v>
      </c>
      <c r="T3566" s="40">
        <v>1.4</v>
      </c>
      <c r="U3566" s="41">
        <v>0.7</v>
      </c>
      <c r="V3566" s="40">
        <f t="shared" ref="V3566:V3629" si="232">S3566/T3566</f>
        <v>7.5</v>
      </c>
      <c r="W3566" s="40">
        <f t="shared" si="229"/>
        <v>15</v>
      </c>
      <c r="X3566" s="40">
        <f t="shared" si="230"/>
        <v>2</v>
      </c>
      <c r="Y3566" s="42">
        <v>-0.0762951094835103</v>
      </c>
      <c r="Z3566" s="41">
        <v>6.1</v>
      </c>
      <c r="AA3566" s="43">
        <v>14</v>
      </c>
      <c r="AB3566" s="43">
        <v>47</v>
      </c>
      <c r="AC3566" s="43">
        <v>30</v>
      </c>
      <c r="AD3566" s="40">
        <v>15.1</v>
      </c>
      <c r="AE3566" s="47">
        <v>326</v>
      </c>
      <c r="AF3566" s="37">
        <v>1530</v>
      </c>
      <c r="AG3566" s="46">
        <f t="shared" si="231"/>
        <v>4.69325153374233</v>
      </c>
      <c r="AH3566" s="45" t="s">
        <v>448</v>
      </c>
    </row>
    <row r="3567" customHeight="1" spans="1:34">
      <c r="A3567" s="31">
        <v>3566</v>
      </c>
      <c r="B3567" s="31" t="s">
        <v>447</v>
      </c>
      <c r="C3567" s="37" t="s">
        <v>130</v>
      </c>
      <c r="D3567" s="38">
        <v>29.501325</v>
      </c>
      <c r="E3567" s="38">
        <v>-90.4449</v>
      </c>
      <c r="F3567" s="31" t="s">
        <v>437</v>
      </c>
      <c r="G3567" s="38">
        <v>14.4801</v>
      </c>
      <c r="H3567" s="38">
        <v>12931.0227272727</v>
      </c>
      <c r="I3567" s="36" t="s">
        <v>96</v>
      </c>
      <c r="J3567" s="38">
        <v>631.421875</v>
      </c>
      <c r="K3567" s="36" t="s">
        <v>96</v>
      </c>
      <c r="L3567" s="39">
        <v>0.124833380185883</v>
      </c>
      <c r="M3567" s="39">
        <v>-0.435610289484483</v>
      </c>
      <c r="N3567" s="39">
        <v>-0.0547516492725413</v>
      </c>
      <c r="O3567" s="39">
        <v>-0.380858640211942</v>
      </c>
      <c r="P3567" s="39">
        <v>-0.435610289484483</v>
      </c>
      <c r="Q3567" s="39">
        <v>-0.0547516492725413</v>
      </c>
      <c r="R3567" s="39">
        <v>-0.380858640211942</v>
      </c>
      <c r="S3567" s="40">
        <v>10.5</v>
      </c>
      <c r="T3567" s="40">
        <v>1.4</v>
      </c>
      <c r="U3567" s="41">
        <v>0.7</v>
      </c>
      <c r="V3567" s="40">
        <f t="shared" si="232"/>
        <v>7.5</v>
      </c>
      <c r="W3567" s="40">
        <f t="shared" si="229"/>
        <v>15</v>
      </c>
      <c r="X3567" s="40">
        <f t="shared" si="230"/>
        <v>2</v>
      </c>
      <c r="Y3567" s="42">
        <v>-0.0762951094835103</v>
      </c>
      <c r="Z3567" s="41">
        <v>6.1</v>
      </c>
      <c r="AA3567" s="43">
        <v>14</v>
      </c>
      <c r="AB3567" s="43">
        <v>47</v>
      </c>
      <c r="AC3567" s="43">
        <v>30</v>
      </c>
      <c r="AD3567" s="40">
        <v>15.1</v>
      </c>
      <c r="AE3567" s="47">
        <v>326</v>
      </c>
      <c r="AF3567" s="37">
        <v>1530</v>
      </c>
      <c r="AG3567" s="46">
        <f t="shared" si="231"/>
        <v>4.69325153374233</v>
      </c>
      <c r="AH3567" s="45" t="s">
        <v>448</v>
      </c>
    </row>
    <row r="3568" customHeight="1" spans="1:34">
      <c r="A3568" s="31">
        <v>3567</v>
      </c>
      <c r="B3568" s="31" t="s">
        <v>447</v>
      </c>
      <c r="C3568" s="37" t="s">
        <v>130</v>
      </c>
      <c r="D3568" s="38">
        <v>29.501325</v>
      </c>
      <c r="E3568" s="38">
        <v>-90.4449</v>
      </c>
      <c r="F3568" s="31" t="s">
        <v>437</v>
      </c>
      <c r="G3568" s="38">
        <v>18.5582</v>
      </c>
      <c r="H3568" s="38">
        <v>18808.75</v>
      </c>
      <c r="I3568" s="36" t="s">
        <v>96</v>
      </c>
      <c r="J3568" s="38">
        <v>-139.1265625</v>
      </c>
      <c r="K3568" s="36" t="s">
        <v>96</v>
      </c>
      <c r="L3568" s="39">
        <v>0.688688639297695</v>
      </c>
      <c r="M3568" s="31"/>
      <c r="N3568" s="39">
        <v>0.319941250925795</v>
      </c>
      <c r="O3568" s="31"/>
      <c r="P3568" s="31"/>
      <c r="Q3568" s="39">
        <v>0.319941250925795</v>
      </c>
      <c r="R3568" s="31"/>
      <c r="S3568" s="40">
        <v>10.5</v>
      </c>
      <c r="T3568" s="40">
        <v>1.4</v>
      </c>
      <c r="U3568" s="41">
        <v>0.7</v>
      </c>
      <c r="V3568" s="40">
        <f t="shared" si="232"/>
        <v>7.5</v>
      </c>
      <c r="W3568" s="40">
        <f t="shared" si="229"/>
        <v>15</v>
      </c>
      <c r="X3568" s="40">
        <f t="shared" si="230"/>
        <v>2</v>
      </c>
      <c r="Y3568" s="42">
        <v>-0.0762951094835103</v>
      </c>
      <c r="Z3568" s="41">
        <v>6.1</v>
      </c>
      <c r="AA3568" s="43">
        <v>14</v>
      </c>
      <c r="AB3568" s="43">
        <v>47</v>
      </c>
      <c r="AC3568" s="43">
        <v>30</v>
      </c>
      <c r="AD3568" s="40">
        <v>15.1</v>
      </c>
      <c r="AE3568" s="47">
        <v>326</v>
      </c>
      <c r="AF3568" s="37">
        <v>1530</v>
      </c>
      <c r="AG3568" s="46">
        <f t="shared" si="231"/>
        <v>4.69325153374233</v>
      </c>
      <c r="AH3568" s="45" t="s">
        <v>448</v>
      </c>
    </row>
    <row r="3569" customHeight="1" spans="1:34">
      <c r="A3569" s="31">
        <v>3568</v>
      </c>
      <c r="B3569" s="31" t="s">
        <v>447</v>
      </c>
      <c r="C3569" s="37" t="s">
        <v>130</v>
      </c>
      <c r="D3569" s="38">
        <v>29.501325</v>
      </c>
      <c r="E3569" s="38">
        <v>-90.4449</v>
      </c>
      <c r="F3569" s="31" t="s">
        <v>437</v>
      </c>
      <c r="G3569" s="38">
        <v>19.9397</v>
      </c>
      <c r="H3569" s="38">
        <v>10579.9318181818</v>
      </c>
      <c r="I3569" s="36" t="s">
        <v>96</v>
      </c>
      <c r="J3569" s="38">
        <v>203.3390625</v>
      </c>
      <c r="K3569" s="36" t="s">
        <v>96</v>
      </c>
      <c r="L3569" s="39">
        <v>0.876142517381226</v>
      </c>
      <c r="M3569" s="39">
        <v>-1.56870966590925</v>
      </c>
      <c r="N3569" s="39">
        <v>-0.255421954162023</v>
      </c>
      <c r="O3569" s="39">
        <v>-1.31328771174722</v>
      </c>
      <c r="P3569" s="39">
        <v>-1.56870966590925</v>
      </c>
      <c r="Q3569" s="39">
        <v>-0.255421954162023</v>
      </c>
      <c r="R3569" s="39">
        <v>-1.31328771174722</v>
      </c>
      <c r="S3569" s="40">
        <v>10.5</v>
      </c>
      <c r="T3569" s="40">
        <v>1.4</v>
      </c>
      <c r="U3569" s="41">
        <v>0.7</v>
      </c>
      <c r="V3569" s="40">
        <f t="shared" si="232"/>
        <v>7.5</v>
      </c>
      <c r="W3569" s="40">
        <f t="shared" si="229"/>
        <v>15</v>
      </c>
      <c r="X3569" s="40">
        <f t="shared" si="230"/>
        <v>2</v>
      </c>
      <c r="Y3569" s="42">
        <v>-0.0762951094835103</v>
      </c>
      <c r="Z3569" s="41">
        <v>6.1</v>
      </c>
      <c r="AA3569" s="43">
        <v>14</v>
      </c>
      <c r="AB3569" s="43">
        <v>47</v>
      </c>
      <c r="AC3569" s="43">
        <v>30</v>
      </c>
      <c r="AD3569" s="40">
        <v>15.1</v>
      </c>
      <c r="AE3569" s="47">
        <v>326</v>
      </c>
      <c r="AF3569" s="37">
        <v>1530</v>
      </c>
      <c r="AG3569" s="46">
        <f t="shared" si="231"/>
        <v>4.69325153374233</v>
      </c>
      <c r="AH3569" s="45" t="s">
        <v>448</v>
      </c>
    </row>
    <row r="3570" customHeight="1" spans="1:34">
      <c r="A3570" s="31">
        <v>3569</v>
      </c>
      <c r="B3570" s="31" t="s">
        <v>447</v>
      </c>
      <c r="C3570" s="37" t="s">
        <v>130</v>
      </c>
      <c r="D3570" s="38">
        <v>29.501325</v>
      </c>
      <c r="E3570" s="38">
        <v>-90.4449</v>
      </c>
      <c r="F3570" s="31" t="s">
        <v>437</v>
      </c>
      <c r="G3570" s="38">
        <v>25.8142</v>
      </c>
      <c r="H3570" s="38">
        <v>15282.1590909091</v>
      </c>
      <c r="I3570" s="36" t="s">
        <v>96</v>
      </c>
      <c r="J3570" s="38">
        <v>491.4375</v>
      </c>
      <c r="K3570" s="36" t="s">
        <v>96</v>
      </c>
      <c r="L3570" s="39">
        <v>1.65389946601302</v>
      </c>
      <c r="M3570" s="39">
        <v>-0.686249740489323</v>
      </c>
      <c r="N3570" s="39">
        <v>0.112305139352131</v>
      </c>
      <c r="O3570" s="39">
        <v>-0.798554879841455</v>
      </c>
      <c r="P3570" s="39">
        <v>-0.686249740489323</v>
      </c>
      <c r="Q3570" s="39">
        <v>0.112305139352131</v>
      </c>
      <c r="R3570" s="39">
        <v>-0.798554879841455</v>
      </c>
      <c r="S3570" s="40">
        <v>10.5</v>
      </c>
      <c r="T3570" s="40">
        <v>1.4</v>
      </c>
      <c r="U3570" s="41">
        <v>0.7</v>
      </c>
      <c r="V3570" s="40">
        <f t="shared" si="232"/>
        <v>7.5</v>
      </c>
      <c r="W3570" s="40">
        <f t="shared" si="229"/>
        <v>15</v>
      </c>
      <c r="X3570" s="40">
        <f t="shared" si="230"/>
        <v>2</v>
      </c>
      <c r="Y3570" s="42">
        <v>-0.0762951094835103</v>
      </c>
      <c r="Z3570" s="41">
        <v>6.1</v>
      </c>
      <c r="AA3570" s="43">
        <v>14</v>
      </c>
      <c r="AB3570" s="43">
        <v>47</v>
      </c>
      <c r="AC3570" s="43">
        <v>30</v>
      </c>
      <c r="AD3570" s="40">
        <v>15.1</v>
      </c>
      <c r="AE3570" s="47">
        <v>326</v>
      </c>
      <c r="AF3570" s="37">
        <v>1530</v>
      </c>
      <c r="AG3570" s="46">
        <f t="shared" si="231"/>
        <v>4.69325153374233</v>
      </c>
      <c r="AH3570" s="45" t="s">
        <v>448</v>
      </c>
    </row>
    <row r="3571" customHeight="1" spans="1:34">
      <c r="A3571" s="31">
        <v>3570</v>
      </c>
      <c r="B3571" s="31" t="s">
        <v>447</v>
      </c>
      <c r="C3571" s="37" t="s">
        <v>130</v>
      </c>
      <c r="D3571" s="38">
        <v>29.501325</v>
      </c>
      <c r="E3571" s="38">
        <v>-90.4449</v>
      </c>
      <c r="F3571" s="31" t="s">
        <v>437</v>
      </c>
      <c r="G3571" s="38">
        <v>24.9418</v>
      </c>
      <c r="H3571" s="38">
        <v>13714.7727272727</v>
      </c>
      <c r="I3571" s="36" t="s">
        <v>96</v>
      </c>
      <c r="J3571" s="38">
        <v>331.75625</v>
      </c>
      <c r="K3571" s="36" t="s">
        <v>96</v>
      </c>
      <c r="L3571" s="39">
        <v>1.54033585969002</v>
      </c>
      <c r="M3571" s="39">
        <v>-1.07918399771864</v>
      </c>
      <c r="N3571" s="39">
        <v>0.00409261698048989</v>
      </c>
      <c r="O3571" s="39">
        <v>-1.08327661469913</v>
      </c>
      <c r="P3571" s="39">
        <v>-1.07918399771864</v>
      </c>
      <c r="Q3571" s="39">
        <v>0.00409261698048989</v>
      </c>
      <c r="R3571" s="39">
        <v>-1.08327661469913</v>
      </c>
      <c r="S3571" s="40">
        <v>10.5</v>
      </c>
      <c r="T3571" s="40">
        <v>1.4</v>
      </c>
      <c r="U3571" s="41">
        <v>0.7</v>
      </c>
      <c r="V3571" s="40">
        <f t="shared" si="232"/>
        <v>7.5</v>
      </c>
      <c r="W3571" s="40">
        <f t="shared" si="229"/>
        <v>15</v>
      </c>
      <c r="X3571" s="40">
        <f t="shared" si="230"/>
        <v>2</v>
      </c>
      <c r="Y3571" s="42">
        <v>-0.0762951094835103</v>
      </c>
      <c r="Z3571" s="41">
        <v>6.1</v>
      </c>
      <c r="AA3571" s="43">
        <v>14</v>
      </c>
      <c r="AB3571" s="43">
        <v>47</v>
      </c>
      <c r="AC3571" s="43">
        <v>30</v>
      </c>
      <c r="AD3571" s="40">
        <v>15.1</v>
      </c>
      <c r="AE3571" s="47">
        <v>326</v>
      </c>
      <c r="AF3571" s="37">
        <v>1530</v>
      </c>
      <c r="AG3571" s="46">
        <f t="shared" si="231"/>
        <v>4.69325153374233</v>
      </c>
      <c r="AH3571" s="45" t="s">
        <v>448</v>
      </c>
    </row>
    <row r="3572" customHeight="1" spans="1:34">
      <c r="A3572" s="31">
        <v>3571</v>
      </c>
      <c r="B3572" s="31" t="s">
        <v>447</v>
      </c>
      <c r="C3572" s="37" t="s">
        <v>130</v>
      </c>
      <c r="D3572" s="38">
        <v>29.501325</v>
      </c>
      <c r="E3572" s="38">
        <v>-90.4449</v>
      </c>
      <c r="F3572" s="31" t="s">
        <v>437</v>
      </c>
      <c r="G3572" s="38">
        <v>30.3722</v>
      </c>
      <c r="H3572" s="38">
        <v>16065.7954545455</v>
      </c>
      <c r="I3572" s="36" t="s">
        <v>96</v>
      </c>
      <c r="J3572" s="38">
        <v>1359.1625</v>
      </c>
      <c r="K3572" s="36" t="s">
        <v>96</v>
      </c>
      <c r="L3572" s="39">
        <v>2.2366160893545</v>
      </c>
      <c r="M3572" s="39">
        <v>0.331039469977378</v>
      </c>
      <c r="N3572" s="39">
        <v>0.162311569932248</v>
      </c>
      <c r="O3572" s="39">
        <v>0.16872790004513</v>
      </c>
      <c r="P3572" s="39">
        <v>0.331039469977378</v>
      </c>
      <c r="Q3572" s="39">
        <v>0.162311569932248</v>
      </c>
      <c r="R3572" s="39">
        <v>0.16872790004513</v>
      </c>
      <c r="S3572" s="40">
        <v>10.5</v>
      </c>
      <c r="T3572" s="40">
        <v>1.4</v>
      </c>
      <c r="U3572" s="41">
        <v>0.7</v>
      </c>
      <c r="V3572" s="40">
        <f t="shared" si="232"/>
        <v>7.5</v>
      </c>
      <c r="W3572" s="40">
        <f t="shared" si="229"/>
        <v>15</v>
      </c>
      <c r="X3572" s="40">
        <f t="shared" si="230"/>
        <v>2</v>
      </c>
      <c r="Y3572" s="42">
        <v>-0.0762951094835103</v>
      </c>
      <c r="Z3572" s="41">
        <v>6.1</v>
      </c>
      <c r="AA3572" s="43">
        <v>14</v>
      </c>
      <c r="AB3572" s="43">
        <v>47</v>
      </c>
      <c r="AC3572" s="43">
        <v>30</v>
      </c>
      <c r="AD3572" s="40">
        <v>15.1</v>
      </c>
      <c r="AE3572" s="47">
        <v>326</v>
      </c>
      <c r="AF3572" s="37">
        <v>1530</v>
      </c>
      <c r="AG3572" s="46">
        <f t="shared" si="231"/>
        <v>4.69325153374233</v>
      </c>
      <c r="AH3572" s="45" t="s">
        <v>448</v>
      </c>
    </row>
    <row r="3573" customHeight="1" spans="1:34">
      <c r="A3573" s="31">
        <v>3572</v>
      </c>
      <c r="B3573" s="31" t="s">
        <v>447</v>
      </c>
      <c r="C3573" s="37" t="s">
        <v>130</v>
      </c>
      <c r="D3573" s="38">
        <v>29.501325</v>
      </c>
      <c r="E3573" s="38">
        <v>-90.4449</v>
      </c>
      <c r="F3573" s="31" t="s">
        <v>437</v>
      </c>
      <c r="G3573" s="38">
        <v>31.3042</v>
      </c>
      <c r="H3573" s="38">
        <v>20768.0681818182</v>
      </c>
      <c r="I3573" s="36" t="s">
        <v>96</v>
      </c>
      <c r="J3573" s="38">
        <v>1059.503125</v>
      </c>
      <c r="K3573" s="36" t="s">
        <v>96</v>
      </c>
      <c r="L3573" s="39">
        <v>2.35361887871538</v>
      </c>
      <c r="M3573" s="39">
        <v>0.081970816967429</v>
      </c>
      <c r="N3573" s="39">
        <v>0.419035687373967</v>
      </c>
      <c r="O3573" s="39">
        <v>-0.337064870406538</v>
      </c>
      <c r="P3573" s="39">
        <v>0.081970816967429</v>
      </c>
      <c r="Q3573" s="39">
        <v>0.419035687373967</v>
      </c>
      <c r="R3573" s="39">
        <v>-0.337064870406538</v>
      </c>
      <c r="S3573" s="40">
        <v>10.5</v>
      </c>
      <c r="T3573" s="40">
        <v>1.4</v>
      </c>
      <c r="U3573" s="41">
        <v>0.7</v>
      </c>
      <c r="V3573" s="40">
        <f t="shared" si="232"/>
        <v>7.5</v>
      </c>
      <c r="W3573" s="40">
        <f t="shared" si="229"/>
        <v>15</v>
      </c>
      <c r="X3573" s="40">
        <f t="shared" si="230"/>
        <v>2</v>
      </c>
      <c r="Y3573" s="42">
        <v>-0.0762951094835103</v>
      </c>
      <c r="Z3573" s="41">
        <v>6.1</v>
      </c>
      <c r="AA3573" s="43">
        <v>14</v>
      </c>
      <c r="AB3573" s="43">
        <v>47</v>
      </c>
      <c r="AC3573" s="43">
        <v>30</v>
      </c>
      <c r="AD3573" s="40">
        <v>15.1</v>
      </c>
      <c r="AE3573" s="47">
        <v>326</v>
      </c>
      <c r="AF3573" s="37">
        <v>1530</v>
      </c>
      <c r="AG3573" s="46">
        <f t="shared" si="231"/>
        <v>4.69325153374233</v>
      </c>
      <c r="AH3573" s="45" t="s">
        <v>448</v>
      </c>
    </row>
    <row r="3574" customHeight="1" spans="1:34">
      <c r="A3574" s="31">
        <v>3573</v>
      </c>
      <c r="B3574" s="31" t="s">
        <v>447</v>
      </c>
      <c r="C3574" s="37" t="s">
        <v>130</v>
      </c>
      <c r="D3574" s="38">
        <v>29.501325</v>
      </c>
      <c r="E3574" s="38">
        <v>-90.4449</v>
      </c>
      <c r="F3574" s="31" t="s">
        <v>437</v>
      </c>
      <c r="G3574" s="38">
        <v>29.5343</v>
      </c>
      <c r="H3574" s="38">
        <v>16457.7272727273</v>
      </c>
      <c r="I3574" s="36" t="s">
        <v>96</v>
      </c>
      <c r="J3574" s="38">
        <v>2686.215625</v>
      </c>
      <c r="K3574" s="36" t="s">
        <v>96</v>
      </c>
      <c r="L3574" s="39">
        <v>2.13081148484948</v>
      </c>
      <c r="M3574" s="39">
        <v>1.01230414098418</v>
      </c>
      <c r="N3574" s="39">
        <v>0.186414173774444</v>
      </c>
      <c r="O3574" s="39">
        <v>0.825889967209736</v>
      </c>
      <c r="P3574" s="39">
        <v>1.01230414098418</v>
      </c>
      <c r="Q3574" s="39">
        <v>0.186414173774444</v>
      </c>
      <c r="R3574" s="39">
        <v>0.825889967209736</v>
      </c>
      <c r="S3574" s="40">
        <v>10.5</v>
      </c>
      <c r="T3574" s="40">
        <v>1.4</v>
      </c>
      <c r="U3574" s="41">
        <v>0.7</v>
      </c>
      <c r="V3574" s="40">
        <f t="shared" si="232"/>
        <v>7.5</v>
      </c>
      <c r="W3574" s="40">
        <f t="shared" si="229"/>
        <v>15</v>
      </c>
      <c r="X3574" s="40">
        <f t="shared" si="230"/>
        <v>2</v>
      </c>
      <c r="Y3574" s="42">
        <v>-0.0762951094835103</v>
      </c>
      <c r="Z3574" s="41">
        <v>6.1</v>
      </c>
      <c r="AA3574" s="43">
        <v>14</v>
      </c>
      <c r="AB3574" s="43">
        <v>47</v>
      </c>
      <c r="AC3574" s="43">
        <v>30</v>
      </c>
      <c r="AD3574" s="40">
        <v>15.1</v>
      </c>
      <c r="AE3574" s="47">
        <v>326</v>
      </c>
      <c r="AF3574" s="37">
        <v>1530</v>
      </c>
      <c r="AG3574" s="46">
        <f t="shared" si="231"/>
        <v>4.69325153374233</v>
      </c>
      <c r="AH3574" s="45" t="s">
        <v>448</v>
      </c>
    </row>
    <row r="3575" customHeight="1" spans="1:34">
      <c r="A3575" s="31">
        <v>3574</v>
      </c>
      <c r="B3575" s="31" t="s">
        <v>447</v>
      </c>
      <c r="C3575" s="37" t="s">
        <v>130</v>
      </c>
      <c r="D3575" s="38">
        <v>29.501325</v>
      </c>
      <c r="E3575" s="38">
        <v>-90.4449</v>
      </c>
      <c r="F3575" s="31" t="s">
        <v>437</v>
      </c>
      <c r="G3575" s="38">
        <v>29.5675</v>
      </c>
      <c r="H3575" s="38">
        <v>15282.1590909091</v>
      </c>
      <c r="I3575" s="36" t="s">
        <v>96</v>
      </c>
      <c r="J3575" s="38">
        <v>3628</v>
      </c>
      <c r="K3575" s="36" t="s">
        <v>96</v>
      </c>
      <c r="L3575" s="39">
        <v>2.13501491073865</v>
      </c>
      <c r="M3575" s="39">
        <v>1.31285230099397</v>
      </c>
      <c r="N3575" s="39">
        <v>0.112305139352131</v>
      </c>
      <c r="O3575" s="39">
        <v>1.20054716164184</v>
      </c>
      <c r="P3575" s="39">
        <v>1.31285230099397</v>
      </c>
      <c r="Q3575" s="39">
        <v>0.112305139352131</v>
      </c>
      <c r="R3575" s="39">
        <v>1.20054716164184</v>
      </c>
      <c r="S3575" s="40">
        <v>10.5</v>
      </c>
      <c r="T3575" s="40">
        <v>1.4</v>
      </c>
      <c r="U3575" s="41">
        <v>0.7</v>
      </c>
      <c r="V3575" s="40">
        <f t="shared" si="232"/>
        <v>7.5</v>
      </c>
      <c r="W3575" s="40">
        <f t="shared" si="229"/>
        <v>15</v>
      </c>
      <c r="X3575" s="40">
        <f t="shared" si="230"/>
        <v>2</v>
      </c>
      <c r="Y3575" s="42">
        <v>-0.0762951094835103</v>
      </c>
      <c r="Z3575" s="41">
        <v>6.1</v>
      </c>
      <c r="AA3575" s="43">
        <v>14</v>
      </c>
      <c r="AB3575" s="43">
        <v>47</v>
      </c>
      <c r="AC3575" s="43">
        <v>30</v>
      </c>
      <c r="AD3575" s="40">
        <v>15.1</v>
      </c>
      <c r="AE3575" s="47">
        <v>326</v>
      </c>
      <c r="AF3575" s="37">
        <v>1530</v>
      </c>
      <c r="AG3575" s="46">
        <f t="shared" si="231"/>
        <v>4.69325153374233</v>
      </c>
      <c r="AH3575" s="45" t="s">
        <v>448</v>
      </c>
    </row>
    <row r="3576" customHeight="1" spans="1:34">
      <c r="A3576" s="31">
        <v>3575</v>
      </c>
      <c r="B3576" s="31" t="s">
        <v>447</v>
      </c>
      <c r="C3576" s="37" t="s">
        <v>130</v>
      </c>
      <c r="D3576" s="38">
        <v>29.501325</v>
      </c>
      <c r="E3576" s="38">
        <v>-90.4449</v>
      </c>
      <c r="F3576" s="31" t="s">
        <v>437</v>
      </c>
      <c r="G3576" s="38">
        <v>26.9027</v>
      </c>
      <c r="H3576" s="38">
        <v>11363.6363636364</v>
      </c>
      <c r="I3576" s="36" t="s">
        <v>96</v>
      </c>
      <c r="J3576" s="38">
        <v>2215.325</v>
      </c>
      <c r="K3576" s="36" t="s">
        <v>96</v>
      </c>
      <c r="L3576" s="39">
        <v>1.79466762875878</v>
      </c>
      <c r="M3576" s="39">
        <v>0.819569888337147</v>
      </c>
      <c r="N3576" s="39">
        <v>-0.183962471661225</v>
      </c>
      <c r="O3576" s="39">
        <v>1.00353235999837</v>
      </c>
      <c r="P3576" s="39">
        <v>0.819569888337147</v>
      </c>
      <c r="Q3576" s="39">
        <v>-0.183962471661225</v>
      </c>
      <c r="R3576" s="39">
        <v>1.00353235999837</v>
      </c>
      <c r="S3576" s="40">
        <v>10.5</v>
      </c>
      <c r="T3576" s="40">
        <v>1.4</v>
      </c>
      <c r="U3576" s="41">
        <v>0.7</v>
      </c>
      <c r="V3576" s="40">
        <f t="shared" si="232"/>
        <v>7.5</v>
      </c>
      <c r="W3576" s="40">
        <f t="shared" si="229"/>
        <v>15</v>
      </c>
      <c r="X3576" s="40">
        <f t="shared" si="230"/>
        <v>2</v>
      </c>
      <c r="Y3576" s="42">
        <v>-0.0762951094835103</v>
      </c>
      <c r="Z3576" s="41">
        <v>6.1</v>
      </c>
      <c r="AA3576" s="43">
        <v>14</v>
      </c>
      <c r="AB3576" s="43">
        <v>47</v>
      </c>
      <c r="AC3576" s="43">
        <v>30</v>
      </c>
      <c r="AD3576" s="40">
        <v>15.1</v>
      </c>
      <c r="AE3576" s="47">
        <v>326</v>
      </c>
      <c r="AF3576" s="37">
        <v>1530</v>
      </c>
      <c r="AG3576" s="46">
        <f t="shared" si="231"/>
        <v>4.69325153374233</v>
      </c>
      <c r="AH3576" s="45" t="s">
        <v>448</v>
      </c>
    </row>
    <row r="3577" customHeight="1" spans="1:34">
      <c r="A3577" s="31">
        <v>3576</v>
      </c>
      <c r="B3577" s="31" t="s">
        <v>447</v>
      </c>
      <c r="C3577" s="37" t="s">
        <v>130</v>
      </c>
      <c r="D3577" s="38">
        <v>29.501325</v>
      </c>
      <c r="E3577" s="38">
        <v>-90.4449</v>
      </c>
      <c r="F3577" s="31" t="s">
        <v>437</v>
      </c>
      <c r="G3577" s="38">
        <v>19.2927</v>
      </c>
      <c r="H3577" s="38">
        <v>13322.8409090909</v>
      </c>
      <c r="I3577" s="36" t="s">
        <v>96</v>
      </c>
      <c r="J3577" s="38">
        <v>417.38125</v>
      </c>
      <c r="K3577" s="36" t="s">
        <v>96</v>
      </c>
      <c r="L3577" s="39">
        <v>0.788572452079698</v>
      </c>
      <c r="M3577" s="39">
        <v>-0.849584437546081</v>
      </c>
      <c r="N3577" s="39">
        <v>-0.0249010123308891</v>
      </c>
      <c r="O3577" s="39">
        <v>-0.824683425215192</v>
      </c>
      <c r="P3577" s="39">
        <v>-0.849584437546081</v>
      </c>
      <c r="Q3577" s="39">
        <v>-0.0249010123308891</v>
      </c>
      <c r="R3577" s="39">
        <v>-0.824683425215192</v>
      </c>
      <c r="S3577" s="40">
        <v>10.5</v>
      </c>
      <c r="T3577" s="40">
        <v>1.4</v>
      </c>
      <c r="U3577" s="41">
        <v>0.7</v>
      </c>
      <c r="V3577" s="40">
        <f t="shared" si="232"/>
        <v>7.5</v>
      </c>
      <c r="W3577" s="40">
        <f t="shared" si="229"/>
        <v>15</v>
      </c>
      <c r="X3577" s="40">
        <f t="shared" si="230"/>
        <v>2</v>
      </c>
      <c r="Y3577" s="42">
        <v>-0.0762951094835103</v>
      </c>
      <c r="Z3577" s="41">
        <v>6.1</v>
      </c>
      <c r="AA3577" s="43">
        <v>14</v>
      </c>
      <c r="AB3577" s="43">
        <v>47</v>
      </c>
      <c r="AC3577" s="43">
        <v>30</v>
      </c>
      <c r="AD3577" s="40">
        <v>15.1</v>
      </c>
      <c r="AE3577" s="47">
        <v>326</v>
      </c>
      <c r="AF3577" s="37">
        <v>1530</v>
      </c>
      <c r="AG3577" s="46">
        <f t="shared" si="231"/>
        <v>4.69325153374233</v>
      </c>
      <c r="AH3577" s="45" t="s">
        <v>448</v>
      </c>
    </row>
    <row r="3578" customHeight="1" spans="1:34">
      <c r="A3578" s="31">
        <v>3577</v>
      </c>
      <c r="B3578" s="31" t="s">
        <v>447</v>
      </c>
      <c r="C3578" s="37" t="s">
        <v>130</v>
      </c>
      <c r="D3578" s="38">
        <v>29.501325</v>
      </c>
      <c r="E3578" s="38">
        <v>-90.4449</v>
      </c>
      <c r="F3578" s="31" t="s">
        <v>437</v>
      </c>
      <c r="G3578" s="38">
        <v>17.0787</v>
      </c>
      <c r="H3578" s="38">
        <v>14498.4090909091</v>
      </c>
      <c r="I3578" s="36" t="s">
        <v>96</v>
      </c>
      <c r="J3578" s="38">
        <v>-10.70205625</v>
      </c>
      <c r="K3578" s="36" t="s">
        <v>96</v>
      </c>
      <c r="L3578" s="39">
        <v>0.485958317518111</v>
      </c>
      <c r="M3578" s="31"/>
      <c r="N3578" s="39">
        <v>0.0596579893735888</v>
      </c>
      <c r="O3578" s="31"/>
      <c r="P3578" s="31"/>
      <c r="Q3578" s="39">
        <v>0.0596579893735888</v>
      </c>
      <c r="R3578" s="31"/>
      <c r="S3578" s="40">
        <v>10.5</v>
      </c>
      <c r="T3578" s="40">
        <v>1.4</v>
      </c>
      <c r="U3578" s="41">
        <v>0.7</v>
      </c>
      <c r="V3578" s="40">
        <f t="shared" si="232"/>
        <v>7.5</v>
      </c>
      <c r="W3578" s="40">
        <f t="shared" si="229"/>
        <v>15</v>
      </c>
      <c r="X3578" s="40">
        <f t="shared" si="230"/>
        <v>2</v>
      </c>
      <c r="Y3578" s="42">
        <v>-0.0762951094835103</v>
      </c>
      <c r="Z3578" s="41">
        <v>6.1</v>
      </c>
      <c r="AA3578" s="43">
        <v>14</v>
      </c>
      <c r="AB3578" s="43">
        <v>47</v>
      </c>
      <c r="AC3578" s="43">
        <v>30</v>
      </c>
      <c r="AD3578" s="40">
        <v>15.1</v>
      </c>
      <c r="AE3578" s="47">
        <v>326</v>
      </c>
      <c r="AF3578" s="37">
        <v>1530</v>
      </c>
      <c r="AG3578" s="46">
        <f t="shared" si="231"/>
        <v>4.69325153374233</v>
      </c>
      <c r="AH3578" s="45" t="s">
        <v>448</v>
      </c>
    </row>
    <row r="3579" customHeight="1" spans="1:34">
      <c r="A3579" s="31">
        <v>3578</v>
      </c>
      <c r="B3579" s="31" t="s">
        <v>449</v>
      </c>
      <c r="C3579" s="37" t="s">
        <v>130</v>
      </c>
      <c r="D3579" s="38">
        <v>29.8586916666667</v>
      </c>
      <c r="E3579" s="38">
        <v>-90.28689</v>
      </c>
      <c r="F3579" s="31" t="s">
        <v>450</v>
      </c>
      <c r="G3579" s="38">
        <v>15.9173</v>
      </c>
      <c r="H3579" s="38">
        <v>23756.3636363636</v>
      </c>
      <c r="I3579" s="36" t="s">
        <v>96</v>
      </c>
      <c r="J3579" s="38">
        <v>1086.95625</v>
      </c>
      <c r="K3579" s="36" t="s">
        <v>96</v>
      </c>
      <c r="L3579" s="39">
        <v>0.32536212917362</v>
      </c>
      <c r="M3579" s="39">
        <v>-1.35454591280534</v>
      </c>
      <c r="N3579" s="39">
        <v>-0.25605809722688</v>
      </c>
      <c r="O3579" s="39">
        <v>-1.09848781557846</v>
      </c>
      <c r="P3579" s="39">
        <v>-1.35454591280534</v>
      </c>
      <c r="Q3579" s="39">
        <v>-0.25605809722688</v>
      </c>
      <c r="R3579" s="39">
        <v>-1.09848781557846</v>
      </c>
      <c r="S3579" s="40">
        <v>396.8</v>
      </c>
      <c r="T3579" s="40">
        <v>17.6</v>
      </c>
      <c r="U3579" s="41">
        <v>0.7</v>
      </c>
      <c r="V3579" s="40">
        <f t="shared" si="232"/>
        <v>22.5454545454545</v>
      </c>
      <c r="W3579" s="40">
        <f t="shared" si="229"/>
        <v>566.857142857143</v>
      </c>
      <c r="X3579" s="40">
        <f t="shared" si="230"/>
        <v>25.1428571428571</v>
      </c>
      <c r="Y3579" s="42">
        <v>-0.396734569314162</v>
      </c>
      <c r="Z3579" s="41">
        <v>5.8</v>
      </c>
      <c r="AA3579" s="43">
        <v>67</v>
      </c>
      <c r="AB3579" s="43">
        <v>21</v>
      </c>
      <c r="AC3579" s="43">
        <v>12</v>
      </c>
      <c r="AD3579" s="40">
        <v>15.1</v>
      </c>
      <c r="AE3579" s="47">
        <v>326</v>
      </c>
      <c r="AF3579" s="37">
        <v>1523</v>
      </c>
      <c r="AG3579" s="46">
        <f t="shared" si="231"/>
        <v>4.67177914110429</v>
      </c>
      <c r="AH3579" s="45" t="s">
        <v>448</v>
      </c>
    </row>
    <row r="3580" customHeight="1" spans="1:34">
      <c r="A3580" s="31">
        <v>3579</v>
      </c>
      <c r="B3580" s="31" t="s">
        <v>449</v>
      </c>
      <c r="C3580" s="37" t="s">
        <v>130</v>
      </c>
      <c r="D3580" s="38">
        <v>29.8586916666667</v>
      </c>
      <c r="E3580" s="38">
        <v>-90.28689</v>
      </c>
      <c r="F3580" s="31" t="s">
        <v>450</v>
      </c>
      <c r="G3580" s="38">
        <v>18.3451</v>
      </c>
      <c r="H3580" s="38">
        <v>21777.3863636364</v>
      </c>
      <c r="I3580" s="36" t="s">
        <v>96</v>
      </c>
      <c r="J3580" s="38">
        <v>1222.825</v>
      </c>
      <c r="K3580" s="36" t="s">
        <v>96</v>
      </c>
      <c r="L3580" s="39">
        <v>0.659615208217986</v>
      </c>
      <c r="M3580" s="39">
        <v>-1.23676351603821</v>
      </c>
      <c r="N3580" s="39">
        <v>-0.343036425766609</v>
      </c>
      <c r="O3580" s="39">
        <v>-0.893727090271601</v>
      </c>
      <c r="P3580" s="39">
        <v>-1.23676351603821</v>
      </c>
      <c r="Q3580" s="39">
        <v>-0.343036425766609</v>
      </c>
      <c r="R3580" s="39">
        <v>-0.893727090271601</v>
      </c>
      <c r="S3580" s="40">
        <v>396.8</v>
      </c>
      <c r="T3580" s="40">
        <v>17.6</v>
      </c>
      <c r="U3580" s="41">
        <v>0.7</v>
      </c>
      <c r="V3580" s="40">
        <f t="shared" si="232"/>
        <v>22.5454545454545</v>
      </c>
      <c r="W3580" s="40">
        <f t="shared" si="229"/>
        <v>566.857142857143</v>
      </c>
      <c r="X3580" s="40">
        <f t="shared" si="230"/>
        <v>25.1428571428571</v>
      </c>
      <c r="Y3580" s="42">
        <v>-0.396734569314162</v>
      </c>
      <c r="Z3580" s="41">
        <v>5.8</v>
      </c>
      <c r="AA3580" s="43">
        <v>67</v>
      </c>
      <c r="AB3580" s="43">
        <v>21</v>
      </c>
      <c r="AC3580" s="43">
        <v>12</v>
      </c>
      <c r="AD3580" s="40">
        <v>15.1</v>
      </c>
      <c r="AE3580" s="47">
        <v>326</v>
      </c>
      <c r="AF3580" s="37">
        <v>1523</v>
      </c>
      <c r="AG3580" s="46">
        <f t="shared" si="231"/>
        <v>4.67177914110429</v>
      </c>
      <c r="AH3580" s="45" t="s">
        <v>448</v>
      </c>
    </row>
    <row r="3581" customHeight="1" spans="1:34">
      <c r="A3581" s="31">
        <v>3580</v>
      </c>
      <c r="B3581" s="31" t="s">
        <v>449</v>
      </c>
      <c r="C3581" s="37" t="s">
        <v>130</v>
      </c>
      <c r="D3581" s="38">
        <v>29.8586916666667</v>
      </c>
      <c r="E3581" s="38">
        <v>-90.28689</v>
      </c>
      <c r="F3581" s="31" t="s">
        <v>450</v>
      </c>
      <c r="G3581" s="38">
        <v>14.9898</v>
      </c>
      <c r="H3581" s="38">
        <v>30922.0454545455</v>
      </c>
      <c r="I3581" s="36" t="s">
        <v>96</v>
      </c>
      <c r="J3581" s="38">
        <v>1222.825</v>
      </c>
      <c r="K3581" s="36" t="s">
        <v>96</v>
      </c>
      <c r="L3581" s="39">
        <v>0.196179405749987</v>
      </c>
      <c r="M3581" s="39">
        <v>-1.23676351603821</v>
      </c>
      <c r="N3581" s="39">
        <v>0.00756084025256846</v>
      </c>
      <c r="O3581" s="39">
        <v>-1.24432435629078</v>
      </c>
      <c r="P3581" s="39">
        <v>-1.23676351603821</v>
      </c>
      <c r="Q3581" s="39">
        <v>0.00756084025256846</v>
      </c>
      <c r="R3581" s="39">
        <v>-1.24432435629078</v>
      </c>
      <c r="S3581" s="40">
        <v>396.8</v>
      </c>
      <c r="T3581" s="40">
        <v>17.6</v>
      </c>
      <c r="U3581" s="41">
        <v>0.7</v>
      </c>
      <c r="V3581" s="40">
        <f t="shared" si="232"/>
        <v>22.5454545454545</v>
      </c>
      <c r="W3581" s="40">
        <f t="shared" si="229"/>
        <v>566.857142857143</v>
      </c>
      <c r="X3581" s="40">
        <f t="shared" si="230"/>
        <v>25.1428571428571</v>
      </c>
      <c r="Y3581" s="42">
        <v>-0.396734569314162</v>
      </c>
      <c r="Z3581" s="41">
        <v>5.8</v>
      </c>
      <c r="AA3581" s="43">
        <v>67</v>
      </c>
      <c r="AB3581" s="43">
        <v>21</v>
      </c>
      <c r="AC3581" s="43">
        <v>12</v>
      </c>
      <c r="AD3581" s="40">
        <v>15.1</v>
      </c>
      <c r="AE3581" s="47">
        <v>326</v>
      </c>
      <c r="AF3581" s="37">
        <v>1523</v>
      </c>
      <c r="AG3581" s="46">
        <f t="shared" si="231"/>
        <v>4.67177914110429</v>
      </c>
      <c r="AH3581" s="45" t="s">
        <v>448</v>
      </c>
    </row>
    <row r="3582" customHeight="1" spans="1:34">
      <c r="A3582" s="31">
        <v>3581</v>
      </c>
      <c r="B3582" s="31" t="s">
        <v>449</v>
      </c>
      <c r="C3582" s="37" t="s">
        <v>130</v>
      </c>
      <c r="D3582" s="38">
        <v>29.8586916666667</v>
      </c>
      <c r="E3582" s="38">
        <v>-90.28689</v>
      </c>
      <c r="F3582" s="31" t="s">
        <v>450</v>
      </c>
      <c r="G3582" s="38">
        <v>24.6495</v>
      </c>
      <c r="H3582" s="38">
        <v>31976.4772727273</v>
      </c>
      <c r="I3582" s="36" t="s">
        <v>96</v>
      </c>
      <c r="J3582" s="38">
        <v>3940.21875</v>
      </c>
      <c r="K3582" s="36" t="s">
        <v>96</v>
      </c>
      <c r="L3582" s="39">
        <v>1.50213725003883</v>
      </c>
      <c r="M3582" s="39">
        <v>-0.0666910296711452</v>
      </c>
      <c r="N3582" s="39">
        <v>0.0410920128637751</v>
      </c>
      <c r="O3582" s="39">
        <v>-0.10778304253492</v>
      </c>
      <c r="P3582" s="39">
        <v>-0.0666910296711452</v>
      </c>
      <c r="Q3582" s="39">
        <v>0.0410920128637751</v>
      </c>
      <c r="R3582" s="39">
        <v>-0.10778304253492</v>
      </c>
      <c r="S3582" s="40">
        <v>396.8</v>
      </c>
      <c r="T3582" s="40">
        <v>17.6</v>
      </c>
      <c r="U3582" s="41">
        <v>0.7</v>
      </c>
      <c r="V3582" s="40">
        <f t="shared" si="232"/>
        <v>22.5454545454545</v>
      </c>
      <c r="W3582" s="40">
        <f t="shared" si="229"/>
        <v>566.857142857143</v>
      </c>
      <c r="X3582" s="40">
        <f t="shared" si="230"/>
        <v>25.1428571428571</v>
      </c>
      <c r="Y3582" s="42">
        <v>-0.396734569314162</v>
      </c>
      <c r="Z3582" s="41">
        <v>5.8</v>
      </c>
      <c r="AA3582" s="43">
        <v>67</v>
      </c>
      <c r="AB3582" s="43">
        <v>21</v>
      </c>
      <c r="AC3582" s="43">
        <v>12</v>
      </c>
      <c r="AD3582" s="40">
        <v>15.1</v>
      </c>
      <c r="AE3582" s="47">
        <v>326</v>
      </c>
      <c r="AF3582" s="37">
        <v>1523</v>
      </c>
      <c r="AG3582" s="46">
        <f t="shared" si="231"/>
        <v>4.67177914110429</v>
      </c>
      <c r="AH3582" s="45" t="s">
        <v>448</v>
      </c>
    </row>
    <row r="3583" customHeight="1" spans="1:34">
      <c r="A3583" s="31">
        <v>3582</v>
      </c>
      <c r="B3583" s="31" t="s">
        <v>449</v>
      </c>
      <c r="C3583" s="37" t="s">
        <v>130</v>
      </c>
      <c r="D3583" s="38">
        <v>29.8586916666667</v>
      </c>
      <c r="E3583" s="38">
        <v>-90.28689</v>
      </c>
      <c r="F3583" s="31" t="s">
        <v>450</v>
      </c>
      <c r="G3583" s="38">
        <v>26.6</v>
      </c>
      <c r="H3583" s="38">
        <v>45152.1590909091</v>
      </c>
      <c r="I3583" s="36" t="s">
        <v>96</v>
      </c>
      <c r="J3583" s="38">
        <v>3125</v>
      </c>
      <c r="K3583" s="36" t="s">
        <v>96</v>
      </c>
      <c r="L3583" s="39">
        <v>1.75562415736385</v>
      </c>
      <c r="M3583" s="39">
        <v>-0.298492988555996</v>
      </c>
      <c r="N3583" s="39">
        <v>0.386129564715234</v>
      </c>
      <c r="O3583" s="39">
        <v>-0.684622553271231</v>
      </c>
      <c r="P3583" s="39">
        <v>-0.298492988555996</v>
      </c>
      <c r="Q3583" s="39">
        <v>0.386129564715234</v>
      </c>
      <c r="R3583" s="39">
        <v>-0.684622553271231</v>
      </c>
      <c r="S3583" s="40">
        <v>396.8</v>
      </c>
      <c r="T3583" s="40">
        <v>17.6</v>
      </c>
      <c r="U3583" s="41">
        <v>0.7</v>
      </c>
      <c r="V3583" s="40">
        <f t="shared" si="232"/>
        <v>22.5454545454545</v>
      </c>
      <c r="W3583" s="40">
        <f t="shared" si="229"/>
        <v>566.857142857143</v>
      </c>
      <c r="X3583" s="40">
        <f t="shared" si="230"/>
        <v>25.1428571428571</v>
      </c>
      <c r="Y3583" s="42">
        <v>-0.396734569314162</v>
      </c>
      <c r="Z3583" s="41">
        <v>5.8</v>
      </c>
      <c r="AA3583" s="43">
        <v>67</v>
      </c>
      <c r="AB3583" s="43">
        <v>21</v>
      </c>
      <c r="AC3583" s="43">
        <v>12</v>
      </c>
      <c r="AD3583" s="40">
        <v>15.1</v>
      </c>
      <c r="AE3583" s="47">
        <v>326</v>
      </c>
      <c r="AF3583" s="37">
        <v>1523</v>
      </c>
      <c r="AG3583" s="46">
        <f t="shared" si="231"/>
        <v>4.67177914110429</v>
      </c>
      <c r="AH3583" s="45" t="s">
        <v>448</v>
      </c>
    </row>
    <row r="3584" customHeight="1" spans="1:34">
      <c r="A3584" s="31">
        <v>3583</v>
      </c>
      <c r="B3584" s="31" t="s">
        <v>449</v>
      </c>
      <c r="C3584" s="37" t="s">
        <v>130</v>
      </c>
      <c r="D3584" s="38">
        <v>29.8586916666667</v>
      </c>
      <c r="E3584" s="38">
        <v>-90.28689</v>
      </c>
      <c r="F3584" s="31" t="s">
        <v>450</v>
      </c>
      <c r="G3584" s="38">
        <v>32.4028</v>
      </c>
      <c r="H3584" s="38">
        <v>47207.1590909091</v>
      </c>
      <c r="I3584" s="36" t="s">
        <v>96</v>
      </c>
      <c r="J3584" s="38">
        <v>5027.1875</v>
      </c>
      <c r="K3584" s="36" t="s">
        <v>96</v>
      </c>
      <c r="L3584" s="39">
        <v>2.49061999046735</v>
      </c>
      <c r="M3584" s="39">
        <v>0.176933410858129</v>
      </c>
      <c r="N3584" s="39">
        <v>0.430637022343715</v>
      </c>
      <c r="O3584" s="39">
        <v>-0.253703611485586</v>
      </c>
      <c r="P3584" s="39">
        <v>0.176933410858129</v>
      </c>
      <c r="Q3584" s="39">
        <v>0.430637022343715</v>
      </c>
      <c r="R3584" s="39">
        <v>-0.253703611485586</v>
      </c>
      <c r="S3584" s="40">
        <v>396.8</v>
      </c>
      <c r="T3584" s="40">
        <v>17.6</v>
      </c>
      <c r="U3584" s="41">
        <v>0.7</v>
      </c>
      <c r="V3584" s="40">
        <f t="shared" si="232"/>
        <v>22.5454545454545</v>
      </c>
      <c r="W3584" s="40">
        <f t="shared" si="229"/>
        <v>566.857142857143</v>
      </c>
      <c r="X3584" s="40">
        <f t="shared" si="230"/>
        <v>25.1428571428571</v>
      </c>
      <c r="Y3584" s="42">
        <v>-0.396734569314162</v>
      </c>
      <c r="Z3584" s="41">
        <v>5.8</v>
      </c>
      <c r="AA3584" s="43">
        <v>67</v>
      </c>
      <c r="AB3584" s="43">
        <v>21</v>
      </c>
      <c r="AC3584" s="43">
        <v>12</v>
      </c>
      <c r="AD3584" s="40">
        <v>15.1</v>
      </c>
      <c r="AE3584" s="47">
        <v>326</v>
      </c>
      <c r="AF3584" s="37">
        <v>1523</v>
      </c>
      <c r="AG3584" s="46">
        <f t="shared" si="231"/>
        <v>4.67177914110429</v>
      </c>
      <c r="AH3584" s="45" t="s">
        <v>448</v>
      </c>
    </row>
    <row r="3585" customHeight="1" spans="1:34">
      <c r="A3585" s="31">
        <v>3584</v>
      </c>
      <c r="B3585" s="31" t="s">
        <v>449</v>
      </c>
      <c r="C3585" s="37" t="s">
        <v>130</v>
      </c>
      <c r="D3585" s="38">
        <v>29.8586916666667</v>
      </c>
      <c r="E3585" s="38">
        <v>-90.28689</v>
      </c>
      <c r="F3585" s="31" t="s">
        <v>450</v>
      </c>
      <c r="G3585" s="38">
        <v>30.4978</v>
      </c>
      <c r="H3585" s="38">
        <v>35127.1590909091</v>
      </c>
      <c r="I3585" s="36" t="s">
        <v>96</v>
      </c>
      <c r="J3585" s="38">
        <v>8559.78125</v>
      </c>
      <c r="K3585" s="36" t="s">
        <v>96</v>
      </c>
      <c r="L3585" s="39">
        <v>2.2524257218004</v>
      </c>
      <c r="M3585" s="39">
        <v>0.709147363176216</v>
      </c>
      <c r="N3585" s="39">
        <v>0.135066060144053</v>
      </c>
      <c r="O3585" s="39">
        <v>0.574081303032163</v>
      </c>
      <c r="P3585" s="39">
        <v>0.709147363176216</v>
      </c>
      <c r="Q3585" s="39">
        <v>0.135066060144053</v>
      </c>
      <c r="R3585" s="39">
        <v>0.574081303032163</v>
      </c>
      <c r="S3585" s="40">
        <v>396.8</v>
      </c>
      <c r="T3585" s="40">
        <v>17.6</v>
      </c>
      <c r="U3585" s="41">
        <v>0.7</v>
      </c>
      <c r="V3585" s="40">
        <f t="shared" si="232"/>
        <v>22.5454545454545</v>
      </c>
      <c r="W3585" s="40">
        <f t="shared" si="229"/>
        <v>566.857142857143</v>
      </c>
      <c r="X3585" s="40">
        <f t="shared" si="230"/>
        <v>25.1428571428571</v>
      </c>
      <c r="Y3585" s="42">
        <v>-0.396734569314162</v>
      </c>
      <c r="Z3585" s="41">
        <v>5.8</v>
      </c>
      <c r="AA3585" s="43">
        <v>67</v>
      </c>
      <c r="AB3585" s="43">
        <v>21</v>
      </c>
      <c r="AC3585" s="43">
        <v>12</v>
      </c>
      <c r="AD3585" s="40">
        <v>15.1</v>
      </c>
      <c r="AE3585" s="47">
        <v>326</v>
      </c>
      <c r="AF3585" s="37">
        <v>1523</v>
      </c>
      <c r="AG3585" s="46">
        <f t="shared" si="231"/>
        <v>4.67177914110429</v>
      </c>
      <c r="AH3585" s="45" t="s">
        <v>448</v>
      </c>
    </row>
    <row r="3586" customHeight="1" spans="1:34">
      <c r="A3586" s="31">
        <v>3585</v>
      </c>
      <c r="B3586" s="31" t="s">
        <v>449</v>
      </c>
      <c r="C3586" s="37" t="s">
        <v>130</v>
      </c>
      <c r="D3586" s="38">
        <v>29.8586916666667</v>
      </c>
      <c r="E3586" s="38">
        <v>-90.28689</v>
      </c>
      <c r="F3586" s="31" t="s">
        <v>450</v>
      </c>
      <c r="G3586" s="38">
        <v>30.0341</v>
      </c>
      <c r="H3586" s="38">
        <v>34170.9090909091</v>
      </c>
      <c r="I3586" s="36" t="s">
        <v>96</v>
      </c>
      <c r="J3586" s="38">
        <v>8016.3125</v>
      </c>
      <c r="K3586" s="36" t="s">
        <v>96</v>
      </c>
      <c r="L3586" s="39">
        <v>2.19399338302086</v>
      </c>
      <c r="M3586" s="39">
        <v>0.643551256369209</v>
      </c>
      <c r="N3586" s="39">
        <v>0.107466136315435</v>
      </c>
      <c r="O3586" s="39">
        <v>0.536085120053774</v>
      </c>
      <c r="P3586" s="39">
        <v>0.643551256369209</v>
      </c>
      <c r="Q3586" s="39">
        <v>0.107466136315435</v>
      </c>
      <c r="R3586" s="39">
        <v>0.536085120053774</v>
      </c>
      <c r="S3586" s="40">
        <v>396.8</v>
      </c>
      <c r="T3586" s="40">
        <v>17.6</v>
      </c>
      <c r="U3586" s="41">
        <v>0.7</v>
      </c>
      <c r="V3586" s="40">
        <f t="shared" si="232"/>
        <v>22.5454545454545</v>
      </c>
      <c r="W3586" s="40">
        <f t="shared" ref="W3586:W3649" si="233">S3586/U3586</f>
        <v>566.857142857143</v>
      </c>
      <c r="X3586" s="40">
        <f t="shared" si="230"/>
        <v>25.1428571428571</v>
      </c>
      <c r="Y3586" s="42">
        <v>-0.396734569314162</v>
      </c>
      <c r="Z3586" s="41">
        <v>5.8</v>
      </c>
      <c r="AA3586" s="43">
        <v>67</v>
      </c>
      <c r="AB3586" s="43">
        <v>21</v>
      </c>
      <c r="AC3586" s="43">
        <v>12</v>
      </c>
      <c r="AD3586" s="40">
        <v>15.1</v>
      </c>
      <c r="AE3586" s="47">
        <v>326</v>
      </c>
      <c r="AF3586" s="37">
        <v>1523</v>
      </c>
      <c r="AG3586" s="46">
        <f t="shared" si="231"/>
        <v>4.67177914110429</v>
      </c>
      <c r="AH3586" s="45" t="s">
        <v>448</v>
      </c>
    </row>
    <row r="3587" customHeight="1" spans="1:34">
      <c r="A3587" s="31">
        <v>3586</v>
      </c>
      <c r="B3587" s="31" t="s">
        <v>449</v>
      </c>
      <c r="C3587" s="37" t="s">
        <v>130</v>
      </c>
      <c r="D3587" s="38">
        <v>29.8586916666667</v>
      </c>
      <c r="E3587" s="38">
        <v>-90.28689</v>
      </c>
      <c r="F3587" s="31" t="s">
        <v>450</v>
      </c>
      <c r="G3587" s="38">
        <v>27.6487</v>
      </c>
      <c r="H3587" s="38">
        <v>27135</v>
      </c>
      <c r="I3587" s="36" t="s">
        <v>96</v>
      </c>
      <c r="J3587" s="38">
        <v>6929.34375</v>
      </c>
      <c r="K3587" s="36" t="s">
        <v>96</v>
      </c>
      <c r="L3587" s="39">
        <v>1.89055426146601</v>
      </c>
      <c r="M3587" s="39">
        <v>0.497837840003713</v>
      </c>
      <c r="N3587" s="39">
        <v>-0.123084126885691</v>
      </c>
      <c r="O3587" s="39">
        <v>0.620921966889403</v>
      </c>
      <c r="P3587" s="39">
        <v>0.497837840003713</v>
      </c>
      <c r="Q3587" s="39">
        <v>-0.123084126885691</v>
      </c>
      <c r="R3587" s="39">
        <v>0.620921966889403</v>
      </c>
      <c r="S3587" s="40">
        <v>396.8</v>
      </c>
      <c r="T3587" s="40">
        <v>17.6</v>
      </c>
      <c r="U3587" s="41">
        <v>0.7</v>
      </c>
      <c r="V3587" s="40">
        <f t="shared" si="232"/>
        <v>22.5454545454545</v>
      </c>
      <c r="W3587" s="40">
        <f t="shared" si="233"/>
        <v>566.857142857143</v>
      </c>
      <c r="X3587" s="40">
        <f t="shared" ref="X3587:X3650" si="234">T3587/U3587</f>
        <v>25.1428571428571</v>
      </c>
      <c r="Y3587" s="42">
        <v>-0.396734569314162</v>
      </c>
      <c r="Z3587" s="41">
        <v>5.8</v>
      </c>
      <c r="AA3587" s="43">
        <v>67</v>
      </c>
      <c r="AB3587" s="43">
        <v>21</v>
      </c>
      <c r="AC3587" s="43">
        <v>12</v>
      </c>
      <c r="AD3587" s="40">
        <v>15.1</v>
      </c>
      <c r="AE3587" s="47">
        <v>326</v>
      </c>
      <c r="AF3587" s="37">
        <v>1523</v>
      </c>
      <c r="AG3587" s="46">
        <f t="shared" ref="AG3587:AG3650" si="235">AF3587/AE3587</f>
        <v>4.67177914110429</v>
      </c>
      <c r="AH3587" s="45" t="s">
        <v>448</v>
      </c>
    </row>
    <row r="3588" customHeight="1" spans="1:34">
      <c r="A3588" s="31">
        <v>3587</v>
      </c>
      <c r="B3588" s="31" t="s">
        <v>449</v>
      </c>
      <c r="C3588" s="37" t="s">
        <v>130</v>
      </c>
      <c r="D3588" s="38">
        <v>29.8586916666667</v>
      </c>
      <c r="E3588" s="38">
        <v>-90.28689</v>
      </c>
      <c r="F3588" s="31" t="s">
        <v>450</v>
      </c>
      <c r="G3588" s="38">
        <v>24.7829</v>
      </c>
      <c r="H3588" s="38">
        <v>31226.0227272727</v>
      </c>
      <c r="I3588" s="36" t="s">
        <v>96</v>
      </c>
      <c r="J3588" s="38">
        <v>6521.75</v>
      </c>
      <c r="K3588" s="36" t="s">
        <v>96</v>
      </c>
      <c r="L3588" s="39">
        <v>1.51957964577327</v>
      </c>
      <c r="M3588" s="39">
        <v>0.437215473088023</v>
      </c>
      <c r="N3588" s="39">
        <v>0.0173432745497067</v>
      </c>
      <c r="O3588" s="39">
        <v>0.419872198538316</v>
      </c>
      <c r="P3588" s="39">
        <v>0.437215473088023</v>
      </c>
      <c r="Q3588" s="39">
        <v>0.0173432745497067</v>
      </c>
      <c r="R3588" s="39">
        <v>0.419872198538316</v>
      </c>
      <c r="S3588" s="40">
        <v>396.8</v>
      </c>
      <c r="T3588" s="40">
        <v>17.6</v>
      </c>
      <c r="U3588" s="41">
        <v>0.7</v>
      </c>
      <c r="V3588" s="40">
        <f t="shared" si="232"/>
        <v>22.5454545454545</v>
      </c>
      <c r="W3588" s="40">
        <f t="shared" si="233"/>
        <v>566.857142857143</v>
      </c>
      <c r="X3588" s="40">
        <f t="shared" si="234"/>
        <v>25.1428571428571</v>
      </c>
      <c r="Y3588" s="42">
        <v>-0.396734569314162</v>
      </c>
      <c r="Z3588" s="41">
        <v>5.8</v>
      </c>
      <c r="AA3588" s="43">
        <v>67</v>
      </c>
      <c r="AB3588" s="43">
        <v>21</v>
      </c>
      <c r="AC3588" s="43">
        <v>12</v>
      </c>
      <c r="AD3588" s="40">
        <v>15.1</v>
      </c>
      <c r="AE3588" s="47">
        <v>326</v>
      </c>
      <c r="AF3588" s="37">
        <v>1523</v>
      </c>
      <c r="AG3588" s="46">
        <f t="shared" si="235"/>
        <v>4.67177914110429</v>
      </c>
      <c r="AH3588" s="45" t="s">
        <v>448</v>
      </c>
    </row>
    <row r="3589" customHeight="1" spans="1:34">
      <c r="A3589" s="31">
        <v>3588</v>
      </c>
      <c r="B3589" s="31" t="s">
        <v>449</v>
      </c>
      <c r="C3589" s="37" t="s">
        <v>130</v>
      </c>
      <c r="D3589" s="38">
        <v>29.8586916666667</v>
      </c>
      <c r="E3589" s="38">
        <v>-90.28689</v>
      </c>
      <c r="F3589" s="31" t="s">
        <v>450</v>
      </c>
      <c r="G3589" s="38">
        <v>21.9095</v>
      </c>
      <c r="H3589" s="38">
        <v>23173.75</v>
      </c>
      <c r="I3589" s="36" t="s">
        <v>96</v>
      </c>
      <c r="J3589" s="38">
        <v>2038.04375</v>
      </c>
      <c r="K3589" s="36" t="s">
        <v>96</v>
      </c>
      <c r="L3589" s="39">
        <v>1.14038625812677</v>
      </c>
      <c r="M3589" s="39">
        <v>-0.725936870049612</v>
      </c>
      <c r="N3589" s="39">
        <v>-0.280888361836394</v>
      </c>
      <c r="O3589" s="39">
        <v>-0.445048508213218</v>
      </c>
      <c r="P3589" s="39">
        <v>-0.725936870049612</v>
      </c>
      <c r="Q3589" s="39">
        <v>-0.280888361836394</v>
      </c>
      <c r="R3589" s="39">
        <v>-0.445048508213218</v>
      </c>
      <c r="S3589" s="40">
        <v>396.8</v>
      </c>
      <c r="T3589" s="40">
        <v>17.6</v>
      </c>
      <c r="U3589" s="41">
        <v>0.7</v>
      </c>
      <c r="V3589" s="40">
        <f t="shared" si="232"/>
        <v>22.5454545454545</v>
      </c>
      <c r="W3589" s="40">
        <f t="shared" si="233"/>
        <v>566.857142857143</v>
      </c>
      <c r="X3589" s="40">
        <f t="shared" si="234"/>
        <v>25.1428571428571</v>
      </c>
      <c r="Y3589" s="42">
        <v>-0.396734569314162</v>
      </c>
      <c r="Z3589" s="41">
        <v>5.8</v>
      </c>
      <c r="AA3589" s="43">
        <v>67</v>
      </c>
      <c r="AB3589" s="43">
        <v>21</v>
      </c>
      <c r="AC3589" s="43">
        <v>12</v>
      </c>
      <c r="AD3589" s="40">
        <v>15.1</v>
      </c>
      <c r="AE3589" s="47">
        <v>326</v>
      </c>
      <c r="AF3589" s="37">
        <v>1523</v>
      </c>
      <c r="AG3589" s="46">
        <f t="shared" si="235"/>
        <v>4.67177914110429</v>
      </c>
      <c r="AH3589" s="45" t="s">
        <v>448</v>
      </c>
    </row>
    <row r="3590" customHeight="1" spans="1:34">
      <c r="A3590" s="31">
        <v>3589</v>
      </c>
      <c r="B3590" s="31" t="s">
        <v>449</v>
      </c>
      <c r="C3590" s="37" t="s">
        <v>130</v>
      </c>
      <c r="D3590" s="38">
        <v>29.8586916666667</v>
      </c>
      <c r="E3590" s="38">
        <v>-90.28689</v>
      </c>
      <c r="F3590" s="31" t="s">
        <v>450</v>
      </c>
      <c r="G3590" s="38">
        <v>17.5888</v>
      </c>
      <c r="H3590" s="38">
        <v>22211.1363636364</v>
      </c>
      <c r="I3590" s="36" t="s">
        <v>96</v>
      </c>
      <c r="J3590" s="38">
        <v>1494.565625</v>
      </c>
      <c r="K3590" s="36" t="s">
        <v>96</v>
      </c>
      <c r="L3590" s="39">
        <v>0.556088457793102</v>
      </c>
      <c r="M3590" s="39">
        <v>-1.03609165895954</v>
      </c>
      <c r="N3590" s="39">
        <v>-0.323314733299468</v>
      </c>
      <c r="O3590" s="39">
        <v>-0.712776925660072</v>
      </c>
      <c r="P3590" s="39">
        <v>-1.03609165895954</v>
      </c>
      <c r="Q3590" s="39">
        <v>-0.323314733299468</v>
      </c>
      <c r="R3590" s="39">
        <v>-0.712776925660072</v>
      </c>
      <c r="S3590" s="40">
        <v>396.8</v>
      </c>
      <c r="T3590" s="40">
        <v>17.6</v>
      </c>
      <c r="U3590" s="41">
        <v>0.7</v>
      </c>
      <c r="V3590" s="40">
        <f t="shared" si="232"/>
        <v>22.5454545454545</v>
      </c>
      <c r="W3590" s="40">
        <f t="shared" si="233"/>
        <v>566.857142857143</v>
      </c>
      <c r="X3590" s="40">
        <f t="shared" si="234"/>
        <v>25.1428571428571</v>
      </c>
      <c r="Y3590" s="42">
        <v>-0.396734569314162</v>
      </c>
      <c r="Z3590" s="41">
        <v>5.8</v>
      </c>
      <c r="AA3590" s="43">
        <v>67</v>
      </c>
      <c r="AB3590" s="43">
        <v>21</v>
      </c>
      <c r="AC3590" s="43">
        <v>12</v>
      </c>
      <c r="AD3590" s="40">
        <v>15.1</v>
      </c>
      <c r="AE3590" s="47">
        <v>326</v>
      </c>
      <c r="AF3590" s="37">
        <v>1523</v>
      </c>
      <c r="AG3590" s="46">
        <f t="shared" si="235"/>
        <v>4.67177914110429</v>
      </c>
      <c r="AH3590" s="45" t="s">
        <v>448</v>
      </c>
    </row>
    <row r="3591" customHeight="1" spans="1:34">
      <c r="A3591" s="31">
        <v>3590</v>
      </c>
      <c r="B3591" s="31" t="s">
        <v>449</v>
      </c>
      <c r="C3591" s="37" t="s">
        <v>130</v>
      </c>
      <c r="D3591" s="38">
        <v>29.8586916666667</v>
      </c>
      <c r="E3591" s="38">
        <v>-90.28689</v>
      </c>
      <c r="F3591" s="31" t="s">
        <v>450</v>
      </c>
      <c r="G3591" s="38">
        <v>12.3119</v>
      </c>
      <c r="H3591" s="38">
        <v>18221.3636363636</v>
      </c>
      <c r="I3591" s="36" t="s">
        <v>96</v>
      </c>
      <c r="J3591" s="38">
        <v>407.609375</v>
      </c>
      <c r="K3591" s="36" t="s">
        <v>96</v>
      </c>
      <c r="L3591" s="39">
        <v>-0.181510768777223</v>
      </c>
      <c r="M3591" s="39">
        <v>-2.33537324915176</v>
      </c>
      <c r="N3591" s="39">
        <v>-0.521313802539775</v>
      </c>
      <c r="O3591" s="39">
        <v>-1.81405944661198</v>
      </c>
      <c r="P3591" s="39">
        <v>-2.33537324915176</v>
      </c>
      <c r="Q3591" s="39">
        <v>-0.521313802539775</v>
      </c>
      <c r="R3591" s="39">
        <v>-1.81405944661198</v>
      </c>
      <c r="S3591" s="40">
        <v>396.8</v>
      </c>
      <c r="T3591" s="40">
        <v>17.6</v>
      </c>
      <c r="U3591" s="41">
        <v>0.7</v>
      </c>
      <c r="V3591" s="40">
        <f t="shared" si="232"/>
        <v>22.5454545454545</v>
      </c>
      <c r="W3591" s="40">
        <f t="shared" si="233"/>
        <v>566.857142857143</v>
      </c>
      <c r="X3591" s="40">
        <f t="shared" si="234"/>
        <v>25.1428571428571</v>
      </c>
      <c r="Y3591" s="42">
        <v>-0.396734569314162</v>
      </c>
      <c r="Z3591" s="41">
        <v>5.8</v>
      </c>
      <c r="AA3591" s="43">
        <v>67</v>
      </c>
      <c r="AB3591" s="43">
        <v>21</v>
      </c>
      <c r="AC3591" s="43">
        <v>12</v>
      </c>
      <c r="AD3591" s="40">
        <v>15.1</v>
      </c>
      <c r="AE3591" s="47">
        <v>326</v>
      </c>
      <c r="AF3591" s="37">
        <v>1523</v>
      </c>
      <c r="AG3591" s="46">
        <f t="shared" si="235"/>
        <v>4.67177914110429</v>
      </c>
      <c r="AH3591" s="45" t="s">
        <v>448</v>
      </c>
    </row>
    <row r="3592" customHeight="1" spans="1:34">
      <c r="A3592" s="31">
        <v>3591</v>
      </c>
      <c r="B3592" s="31" t="s">
        <v>449</v>
      </c>
      <c r="C3592" s="37" t="s">
        <v>130</v>
      </c>
      <c r="D3592" s="38">
        <v>29.8586916666667</v>
      </c>
      <c r="E3592" s="38">
        <v>-90.28689</v>
      </c>
      <c r="F3592" s="31" t="s">
        <v>450</v>
      </c>
      <c r="G3592" s="38">
        <v>13.7728</v>
      </c>
      <c r="H3592" s="38">
        <v>15225.9090909091</v>
      </c>
      <c r="I3592" s="36" t="s">
        <v>96</v>
      </c>
      <c r="J3592" s="38">
        <v>2445.646875</v>
      </c>
      <c r="K3592" s="36" t="s">
        <v>96</v>
      </c>
      <c r="L3592" s="39">
        <v>0.0254080596794353</v>
      </c>
      <c r="M3592" s="39">
        <v>-0.543617613257995</v>
      </c>
      <c r="N3592" s="39">
        <v>-0.700910012183155</v>
      </c>
      <c r="O3592" s="39">
        <v>0.15729239892516</v>
      </c>
      <c r="P3592" s="39">
        <v>-0.543617613257995</v>
      </c>
      <c r="Q3592" s="39">
        <v>-0.700910012183155</v>
      </c>
      <c r="R3592" s="39">
        <v>0.15729239892516</v>
      </c>
      <c r="S3592" s="40">
        <v>396.8</v>
      </c>
      <c r="T3592" s="40">
        <v>17.6</v>
      </c>
      <c r="U3592" s="41">
        <v>0.7</v>
      </c>
      <c r="V3592" s="40">
        <f t="shared" si="232"/>
        <v>22.5454545454545</v>
      </c>
      <c r="W3592" s="40">
        <f t="shared" si="233"/>
        <v>566.857142857143</v>
      </c>
      <c r="X3592" s="40">
        <f t="shared" si="234"/>
        <v>25.1428571428571</v>
      </c>
      <c r="Y3592" s="42">
        <v>-0.396734569314162</v>
      </c>
      <c r="Z3592" s="41">
        <v>5.8</v>
      </c>
      <c r="AA3592" s="43">
        <v>67</v>
      </c>
      <c r="AB3592" s="43">
        <v>21</v>
      </c>
      <c r="AC3592" s="43">
        <v>12</v>
      </c>
      <c r="AD3592" s="40">
        <v>15.1</v>
      </c>
      <c r="AE3592" s="47">
        <v>326</v>
      </c>
      <c r="AF3592" s="37">
        <v>1523</v>
      </c>
      <c r="AG3592" s="46">
        <f t="shared" si="235"/>
        <v>4.67177914110429</v>
      </c>
      <c r="AH3592" s="45" t="s">
        <v>448</v>
      </c>
    </row>
    <row r="3593" customHeight="1" spans="1:34">
      <c r="A3593" s="31">
        <v>3592</v>
      </c>
      <c r="B3593" s="31" t="s">
        <v>449</v>
      </c>
      <c r="C3593" s="37" t="s">
        <v>130</v>
      </c>
      <c r="D3593" s="38">
        <v>29.8586916666667</v>
      </c>
      <c r="E3593" s="38">
        <v>-90.28689</v>
      </c>
      <c r="F3593" s="31" t="s">
        <v>450</v>
      </c>
      <c r="G3593" s="38">
        <v>12.8363</v>
      </c>
      <c r="H3593" s="38">
        <v>12233.6363636364</v>
      </c>
      <c r="I3593" s="36" t="s">
        <v>96</v>
      </c>
      <c r="J3593" s="38">
        <v>2173.9125</v>
      </c>
      <c r="K3593" s="36" t="s">
        <v>96</v>
      </c>
      <c r="L3593" s="39">
        <v>-0.106992623648374</v>
      </c>
      <c r="M3593" s="39">
        <v>-0.661398732245396</v>
      </c>
      <c r="N3593" s="39">
        <v>-0.919719297445979</v>
      </c>
      <c r="O3593" s="39">
        <v>0.258320565200583</v>
      </c>
      <c r="P3593" s="39">
        <v>-0.661398732245396</v>
      </c>
      <c r="Q3593" s="39">
        <v>-0.919719297445979</v>
      </c>
      <c r="R3593" s="39">
        <v>0.258320565200583</v>
      </c>
      <c r="S3593" s="40">
        <v>396.8</v>
      </c>
      <c r="T3593" s="40">
        <v>17.6</v>
      </c>
      <c r="U3593" s="41">
        <v>0.7</v>
      </c>
      <c r="V3593" s="40">
        <f t="shared" si="232"/>
        <v>22.5454545454545</v>
      </c>
      <c r="W3593" s="40">
        <f t="shared" si="233"/>
        <v>566.857142857143</v>
      </c>
      <c r="X3593" s="40">
        <f t="shared" si="234"/>
        <v>25.1428571428571</v>
      </c>
      <c r="Y3593" s="42">
        <v>-0.396734569314162</v>
      </c>
      <c r="Z3593" s="41">
        <v>5.8</v>
      </c>
      <c r="AA3593" s="43">
        <v>67</v>
      </c>
      <c r="AB3593" s="43">
        <v>21</v>
      </c>
      <c r="AC3593" s="43">
        <v>12</v>
      </c>
      <c r="AD3593" s="40">
        <v>15.1</v>
      </c>
      <c r="AE3593" s="47">
        <v>326</v>
      </c>
      <c r="AF3593" s="37">
        <v>1523</v>
      </c>
      <c r="AG3593" s="46">
        <f t="shared" si="235"/>
        <v>4.67177914110429</v>
      </c>
      <c r="AH3593" s="45" t="s">
        <v>448</v>
      </c>
    </row>
    <row r="3594" customHeight="1" spans="1:34">
      <c r="A3594" s="31">
        <v>3593</v>
      </c>
      <c r="B3594" s="31" t="s">
        <v>449</v>
      </c>
      <c r="C3594" s="37" t="s">
        <v>130</v>
      </c>
      <c r="D3594" s="38">
        <v>29.8586916666667</v>
      </c>
      <c r="E3594" s="38">
        <v>-90.28689</v>
      </c>
      <c r="F3594" s="31" t="s">
        <v>450</v>
      </c>
      <c r="G3594" s="38">
        <v>18.1556</v>
      </c>
      <c r="H3594" s="38">
        <v>24408.6363636364</v>
      </c>
      <c r="I3594" s="36" t="s">
        <v>96</v>
      </c>
      <c r="J3594" s="38">
        <v>1222.825</v>
      </c>
      <c r="K3594" s="36" t="s">
        <v>96</v>
      </c>
      <c r="L3594" s="39">
        <v>0.633725815925217</v>
      </c>
      <c r="M3594" s="39">
        <v>-1.23676351603821</v>
      </c>
      <c r="N3594" s="39">
        <v>-0.228971515397831</v>
      </c>
      <c r="O3594" s="39">
        <v>-1.00779200064038</v>
      </c>
      <c r="P3594" s="39">
        <v>-1.23676351603821</v>
      </c>
      <c r="Q3594" s="39">
        <v>-0.228971515397831</v>
      </c>
      <c r="R3594" s="39">
        <v>-1.00779200064038</v>
      </c>
      <c r="S3594" s="40">
        <v>396.8</v>
      </c>
      <c r="T3594" s="40">
        <v>17.6</v>
      </c>
      <c r="U3594" s="41">
        <v>0.7</v>
      </c>
      <c r="V3594" s="40">
        <f t="shared" si="232"/>
        <v>22.5454545454545</v>
      </c>
      <c r="W3594" s="40">
        <f t="shared" si="233"/>
        <v>566.857142857143</v>
      </c>
      <c r="X3594" s="40">
        <f t="shared" si="234"/>
        <v>25.1428571428571</v>
      </c>
      <c r="Y3594" s="42">
        <v>-0.396734569314162</v>
      </c>
      <c r="Z3594" s="41">
        <v>5.8</v>
      </c>
      <c r="AA3594" s="43">
        <v>67</v>
      </c>
      <c r="AB3594" s="43">
        <v>21</v>
      </c>
      <c r="AC3594" s="43">
        <v>12</v>
      </c>
      <c r="AD3594" s="40">
        <v>15.1</v>
      </c>
      <c r="AE3594" s="47">
        <v>326</v>
      </c>
      <c r="AF3594" s="37">
        <v>1523</v>
      </c>
      <c r="AG3594" s="46">
        <f t="shared" si="235"/>
        <v>4.67177914110429</v>
      </c>
      <c r="AH3594" s="45" t="s">
        <v>448</v>
      </c>
    </row>
    <row r="3595" customHeight="1" spans="1:34">
      <c r="A3595" s="31">
        <v>3594</v>
      </c>
      <c r="B3595" s="31" t="s">
        <v>449</v>
      </c>
      <c r="C3595" s="37" t="s">
        <v>130</v>
      </c>
      <c r="D3595" s="38">
        <v>29.8586916666667</v>
      </c>
      <c r="E3595" s="38">
        <v>-90.28689</v>
      </c>
      <c r="F3595" s="31" t="s">
        <v>450</v>
      </c>
      <c r="G3595" s="38">
        <v>22.9916</v>
      </c>
      <c r="H3595" s="38">
        <v>24437.1590909091</v>
      </c>
      <c r="I3595" s="36" t="s">
        <v>96</v>
      </c>
      <c r="J3595" s="38">
        <v>4755.4375</v>
      </c>
      <c r="K3595" s="36" t="s">
        <v>96</v>
      </c>
      <c r="L3595" s="39">
        <v>1.28405130226046</v>
      </c>
      <c r="M3595" s="39">
        <v>0.121361428432676</v>
      </c>
      <c r="N3595" s="39">
        <v>-0.227803646996909</v>
      </c>
      <c r="O3595" s="39">
        <v>0.349165075429585</v>
      </c>
      <c r="P3595" s="39">
        <v>0.121361428432676</v>
      </c>
      <c r="Q3595" s="39">
        <v>-0.227803646996909</v>
      </c>
      <c r="R3595" s="39">
        <v>0.349165075429585</v>
      </c>
      <c r="S3595" s="40">
        <v>396.8</v>
      </c>
      <c r="T3595" s="40">
        <v>17.6</v>
      </c>
      <c r="U3595" s="41">
        <v>0.7</v>
      </c>
      <c r="V3595" s="40">
        <f t="shared" si="232"/>
        <v>22.5454545454545</v>
      </c>
      <c r="W3595" s="40">
        <f t="shared" si="233"/>
        <v>566.857142857143</v>
      </c>
      <c r="X3595" s="40">
        <f t="shared" si="234"/>
        <v>25.1428571428571</v>
      </c>
      <c r="Y3595" s="42">
        <v>-0.396734569314162</v>
      </c>
      <c r="Z3595" s="41">
        <v>5.8</v>
      </c>
      <c r="AA3595" s="43">
        <v>67</v>
      </c>
      <c r="AB3595" s="43">
        <v>21</v>
      </c>
      <c r="AC3595" s="43">
        <v>12</v>
      </c>
      <c r="AD3595" s="40">
        <v>15.1</v>
      </c>
      <c r="AE3595" s="47">
        <v>326</v>
      </c>
      <c r="AF3595" s="37">
        <v>1523</v>
      </c>
      <c r="AG3595" s="46">
        <f t="shared" si="235"/>
        <v>4.67177914110429</v>
      </c>
      <c r="AH3595" s="45" t="s">
        <v>448</v>
      </c>
    </row>
    <row r="3596" customHeight="1" spans="1:34">
      <c r="A3596" s="31">
        <v>3595</v>
      </c>
      <c r="B3596" s="31" t="s">
        <v>449</v>
      </c>
      <c r="C3596" s="37" t="s">
        <v>130</v>
      </c>
      <c r="D3596" s="38">
        <v>29.8586916666667</v>
      </c>
      <c r="E3596" s="38">
        <v>-90.28689</v>
      </c>
      <c r="F3596" s="31" t="s">
        <v>450</v>
      </c>
      <c r="G3596" s="38">
        <v>28.802</v>
      </c>
      <c r="H3596" s="38">
        <v>32559.0909090909</v>
      </c>
      <c r="I3596" s="36" t="s">
        <v>96</v>
      </c>
      <c r="J3596" s="38">
        <v>6114.125</v>
      </c>
      <c r="K3596" s="36" t="s">
        <v>96</v>
      </c>
      <c r="L3596" s="39">
        <v>2.03786050703813</v>
      </c>
      <c r="M3596" s="39">
        <v>0.37267439639589</v>
      </c>
      <c r="N3596" s="39">
        <v>0.0591480858610308</v>
      </c>
      <c r="O3596" s="39">
        <v>0.313526310534859</v>
      </c>
      <c r="P3596" s="39">
        <v>0.37267439639589</v>
      </c>
      <c r="Q3596" s="39">
        <v>0.0591480858610308</v>
      </c>
      <c r="R3596" s="39">
        <v>0.313526310534859</v>
      </c>
      <c r="S3596" s="40">
        <v>396.8</v>
      </c>
      <c r="T3596" s="40">
        <v>17.6</v>
      </c>
      <c r="U3596" s="41">
        <v>0.7</v>
      </c>
      <c r="V3596" s="40">
        <f t="shared" si="232"/>
        <v>22.5454545454545</v>
      </c>
      <c r="W3596" s="40">
        <f t="shared" si="233"/>
        <v>566.857142857143</v>
      </c>
      <c r="X3596" s="40">
        <f t="shared" si="234"/>
        <v>25.1428571428571</v>
      </c>
      <c r="Y3596" s="42">
        <v>-0.396734569314162</v>
      </c>
      <c r="Z3596" s="41">
        <v>5.8</v>
      </c>
      <c r="AA3596" s="43">
        <v>67</v>
      </c>
      <c r="AB3596" s="43">
        <v>21</v>
      </c>
      <c r="AC3596" s="43">
        <v>12</v>
      </c>
      <c r="AD3596" s="40">
        <v>15.1</v>
      </c>
      <c r="AE3596" s="47">
        <v>326</v>
      </c>
      <c r="AF3596" s="37">
        <v>1523</v>
      </c>
      <c r="AG3596" s="46">
        <f t="shared" si="235"/>
        <v>4.67177914110429</v>
      </c>
      <c r="AH3596" s="45" t="s">
        <v>448</v>
      </c>
    </row>
    <row r="3597" customHeight="1" spans="1:34">
      <c r="A3597" s="31">
        <v>3596</v>
      </c>
      <c r="B3597" s="31" t="s">
        <v>449</v>
      </c>
      <c r="C3597" s="37" t="s">
        <v>130</v>
      </c>
      <c r="D3597" s="38">
        <v>29.8586916666667</v>
      </c>
      <c r="E3597" s="38">
        <v>-90.28689</v>
      </c>
      <c r="F3597" s="31" t="s">
        <v>450</v>
      </c>
      <c r="G3597" s="38">
        <v>30.7479</v>
      </c>
      <c r="H3597" s="38">
        <v>43708.2954545455</v>
      </c>
      <c r="I3597" s="36" t="s">
        <v>96</v>
      </c>
      <c r="J3597" s="38">
        <v>8288.03125</v>
      </c>
      <c r="K3597" s="36" t="s">
        <v>96</v>
      </c>
      <c r="L3597" s="39">
        <v>2.28386760774615</v>
      </c>
      <c r="M3597" s="39">
        <v>0.676885184277241</v>
      </c>
      <c r="N3597" s="39">
        <v>0.353629377020693</v>
      </c>
      <c r="O3597" s="39">
        <v>0.323255807256548</v>
      </c>
      <c r="P3597" s="39">
        <v>0.676885184277241</v>
      </c>
      <c r="Q3597" s="39">
        <v>0.353629377020693</v>
      </c>
      <c r="R3597" s="39">
        <v>0.323255807256548</v>
      </c>
      <c r="S3597" s="40">
        <v>396.8</v>
      </c>
      <c r="T3597" s="40">
        <v>17.6</v>
      </c>
      <c r="U3597" s="41">
        <v>0.7</v>
      </c>
      <c r="V3597" s="40">
        <f t="shared" si="232"/>
        <v>22.5454545454545</v>
      </c>
      <c r="W3597" s="40">
        <f t="shared" si="233"/>
        <v>566.857142857143</v>
      </c>
      <c r="X3597" s="40">
        <f t="shared" si="234"/>
        <v>25.1428571428571</v>
      </c>
      <c r="Y3597" s="42">
        <v>-0.396734569314162</v>
      </c>
      <c r="Z3597" s="41">
        <v>5.8</v>
      </c>
      <c r="AA3597" s="43">
        <v>67</v>
      </c>
      <c r="AB3597" s="43">
        <v>21</v>
      </c>
      <c r="AC3597" s="43">
        <v>12</v>
      </c>
      <c r="AD3597" s="40">
        <v>15.1</v>
      </c>
      <c r="AE3597" s="47">
        <v>326</v>
      </c>
      <c r="AF3597" s="37">
        <v>1523</v>
      </c>
      <c r="AG3597" s="46">
        <f t="shared" si="235"/>
        <v>4.67177914110429</v>
      </c>
      <c r="AH3597" s="45" t="s">
        <v>448</v>
      </c>
    </row>
    <row r="3598" customHeight="1" spans="1:34">
      <c r="A3598" s="31">
        <v>3597</v>
      </c>
      <c r="B3598" s="31" t="s">
        <v>449</v>
      </c>
      <c r="C3598" s="37" t="s">
        <v>130</v>
      </c>
      <c r="D3598" s="38">
        <v>29.8586916666667</v>
      </c>
      <c r="E3598" s="38">
        <v>-90.28689</v>
      </c>
      <c r="F3598" s="31" t="s">
        <v>450</v>
      </c>
      <c r="G3598" s="38">
        <v>30.7767</v>
      </c>
      <c r="H3598" s="38">
        <v>45779.0909090909</v>
      </c>
      <c r="I3598" s="36" t="s">
        <v>96</v>
      </c>
      <c r="J3598" s="38">
        <v>5842.40625</v>
      </c>
      <c r="K3598" s="36" t="s">
        <v>96</v>
      </c>
      <c r="L3598" s="39">
        <v>2.28748494222857</v>
      </c>
      <c r="M3598" s="39">
        <v>0.327215469344679</v>
      </c>
      <c r="N3598" s="39">
        <v>0.39991892210817</v>
      </c>
      <c r="O3598" s="39">
        <v>-0.0727034527634903</v>
      </c>
      <c r="P3598" s="39">
        <v>0.327215469344679</v>
      </c>
      <c r="Q3598" s="39">
        <v>0.39991892210817</v>
      </c>
      <c r="R3598" s="39">
        <v>-0.0727034527634903</v>
      </c>
      <c r="S3598" s="40">
        <v>396.8</v>
      </c>
      <c r="T3598" s="40">
        <v>17.6</v>
      </c>
      <c r="U3598" s="41">
        <v>0.7</v>
      </c>
      <c r="V3598" s="40">
        <f t="shared" si="232"/>
        <v>22.5454545454545</v>
      </c>
      <c r="W3598" s="40">
        <f t="shared" si="233"/>
        <v>566.857142857143</v>
      </c>
      <c r="X3598" s="40">
        <f t="shared" si="234"/>
        <v>25.1428571428571</v>
      </c>
      <c r="Y3598" s="42">
        <v>-0.396734569314162</v>
      </c>
      <c r="Z3598" s="41">
        <v>5.8</v>
      </c>
      <c r="AA3598" s="43">
        <v>67</v>
      </c>
      <c r="AB3598" s="43">
        <v>21</v>
      </c>
      <c r="AC3598" s="43">
        <v>12</v>
      </c>
      <c r="AD3598" s="40">
        <v>15.1</v>
      </c>
      <c r="AE3598" s="47">
        <v>326</v>
      </c>
      <c r="AF3598" s="37">
        <v>1523</v>
      </c>
      <c r="AG3598" s="46">
        <f t="shared" si="235"/>
        <v>4.67177914110429</v>
      </c>
      <c r="AH3598" s="45" t="s">
        <v>448</v>
      </c>
    </row>
    <row r="3599" customHeight="1" spans="1:34">
      <c r="A3599" s="31">
        <v>3598</v>
      </c>
      <c r="B3599" s="31" t="s">
        <v>449</v>
      </c>
      <c r="C3599" s="37" t="s">
        <v>130</v>
      </c>
      <c r="D3599" s="38">
        <v>29.8586916666667</v>
      </c>
      <c r="E3599" s="38">
        <v>-90.28689</v>
      </c>
      <c r="F3599" s="31" t="s">
        <v>450</v>
      </c>
      <c r="G3599" s="38">
        <v>28.8717</v>
      </c>
      <c r="H3599" s="38">
        <v>58957.9545454545</v>
      </c>
      <c r="I3599" s="36" t="s">
        <v>96</v>
      </c>
      <c r="J3599" s="38">
        <v>6657.59375</v>
      </c>
      <c r="K3599" s="36" t="s">
        <v>96</v>
      </c>
      <c r="L3599" s="39">
        <v>2.04672695060007</v>
      </c>
      <c r="M3599" s="39">
        <v>0.457830848725002</v>
      </c>
      <c r="N3599" s="39">
        <v>0.65291602063696</v>
      </c>
      <c r="O3599" s="39">
        <v>-0.195085171911958</v>
      </c>
      <c r="P3599" s="39">
        <v>0.457830848725002</v>
      </c>
      <c r="Q3599" s="39">
        <v>0.65291602063696</v>
      </c>
      <c r="R3599" s="39">
        <v>-0.195085171911958</v>
      </c>
      <c r="S3599" s="40">
        <v>396.8</v>
      </c>
      <c r="T3599" s="40">
        <v>17.6</v>
      </c>
      <c r="U3599" s="41">
        <v>0.7</v>
      </c>
      <c r="V3599" s="40">
        <f t="shared" si="232"/>
        <v>22.5454545454545</v>
      </c>
      <c r="W3599" s="40">
        <f t="shared" si="233"/>
        <v>566.857142857143</v>
      </c>
      <c r="X3599" s="40">
        <f t="shared" si="234"/>
        <v>25.1428571428571</v>
      </c>
      <c r="Y3599" s="42">
        <v>-0.396734569314162</v>
      </c>
      <c r="Z3599" s="41">
        <v>5.8</v>
      </c>
      <c r="AA3599" s="43">
        <v>67</v>
      </c>
      <c r="AB3599" s="43">
        <v>21</v>
      </c>
      <c r="AC3599" s="43">
        <v>12</v>
      </c>
      <c r="AD3599" s="40">
        <v>15.1</v>
      </c>
      <c r="AE3599" s="47">
        <v>326</v>
      </c>
      <c r="AF3599" s="37">
        <v>1523</v>
      </c>
      <c r="AG3599" s="46">
        <f t="shared" si="235"/>
        <v>4.67177914110429</v>
      </c>
      <c r="AH3599" s="45" t="s">
        <v>448</v>
      </c>
    </row>
    <row r="3600" customHeight="1" spans="1:34">
      <c r="A3600" s="31">
        <v>3599</v>
      </c>
      <c r="B3600" s="31" t="s">
        <v>449</v>
      </c>
      <c r="C3600" s="37" t="s">
        <v>130</v>
      </c>
      <c r="D3600" s="38">
        <v>29.8586916666667</v>
      </c>
      <c r="E3600" s="38">
        <v>-90.28689</v>
      </c>
      <c r="F3600" s="31" t="s">
        <v>450</v>
      </c>
      <c r="G3600" s="38">
        <v>23.1083</v>
      </c>
      <c r="H3600" s="38">
        <v>33778.1818181818</v>
      </c>
      <c r="I3600" s="36" t="s">
        <v>96</v>
      </c>
      <c r="J3600" s="38">
        <v>6929.34375</v>
      </c>
      <c r="K3600" s="36" t="s">
        <v>96</v>
      </c>
      <c r="L3600" s="39">
        <v>1.29948228712647</v>
      </c>
      <c r="M3600" s="39">
        <v>0.497837840003713</v>
      </c>
      <c r="N3600" s="39">
        <v>0.0959065513198906</v>
      </c>
      <c r="O3600" s="39">
        <v>0.401931288683822</v>
      </c>
      <c r="P3600" s="39">
        <v>0.497837840003713</v>
      </c>
      <c r="Q3600" s="39">
        <v>0.0959065513198906</v>
      </c>
      <c r="R3600" s="39">
        <v>0.401931288683822</v>
      </c>
      <c r="S3600" s="40">
        <v>396.8</v>
      </c>
      <c r="T3600" s="40">
        <v>17.6</v>
      </c>
      <c r="U3600" s="41">
        <v>0.7</v>
      </c>
      <c r="V3600" s="40">
        <f t="shared" si="232"/>
        <v>22.5454545454545</v>
      </c>
      <c r="W3600" s="40">
        <f t="shared" si="233"/>
        <v>566.857142857143</v>
      </c>
      <c r="X3600" s="40">
        <f t="shared" si="234"/>
        <v>25.1428571428571</v>
      </c>
      <c r="Y3600" s="42">
        <v>-0.396734569314162</v>
      </c>
      <c r="Z3600" s="41">
        <v>5.8</v>
      </c>
      <c r="AA3600" s="43">
        <v>67</v>
      </c>
      <c r="AB3600" s="43">
        <v>21</v>
      </c>
      <c r="AC3600" s="43">
        <v>12</v>
      </c>
      <c r="AD3600" s="40">
        <v>15.1</v>
      </c>
      <c r="AE3600" s="47">
        <v>326</v>
      </c>
      <c r="AF3600" s="37">
        <v>1523</v>
      </c>
      <c r="AG3600" s="46">
        <f t="shared" si="235"/>
        <v>4.67177914110429</v>
      </c>
      <c r="AH3600" s="45" t="s">
        <v>448</v>
      </c>
    </row>
    <row r="3601" customHeight="1" spans="1:34">
      <c r="A3601" s="31">
        <v>3600</v>
      </c>
      <c r="B3601" s="31" t="s">
        <v>449</v>
      </c>
      <c r="C3601" s="37" t="s">
        <v>130</v>
      </c>
      <c r="D3601" s="38">
        <v>29.8586916666667</v>
      </c>
      <c r="E3601" s="38">
        <v>-90.28689</v>
      </c>
      <c r="F3601" s="31" t="s">
        <v>450</v>
      </c>
      <c r="G3601" s="38">
        <v>17.8298</v>
      </c>
      <c r="H3601" s="38">
        <v>22705.1136363636</v>
      </c>
      <c r="I3601" s="36" t="s">
        <v>96</v>
      </c>
      <c r="J3601" s="38">
        <v>2853.259375</v>
      </c>
      <c r="K3601" s="36" t="s">
        <v>96</v>
      </c>
      <c r="L3601" s="39">
        <v>0.589136363446009</v>
      </c>
      <c r="M3601" s="39">
        <v>-0.389465290571384</v>
      </c>
      <c r="N3601" s="39">
        <v>-0.301318364958862</v>
      </c>
      <c r="O3601" s="39">
        <v>-0.0881469256125218</v>
      </c>
      <c r="P3601" s="39">
        <v>-0.389465290571384</v>
      </c>
      <c r="Q3601" s="39">
        <v>-0.301318364958862</v>
      </c>
      <c r="R3601" s="39">
        <v>-0.0881469256125218</v>
      </c>
      <c r="S3601" s="40">
        <v>396.8</v>
      </c>
      <c r="T3601" s="40">
        <v>17.6</v>
      </c>
      <c r="U3601" s="41">
        <v>0.7</v>
      </c>
      <c r="V3601" s="40">
        <f t="shared" si="232"/>
        <v>22.5454545454545</v>
      </c>
      <c r="W3601" s="40">
        <f t="shared" si="233"/>
        <v>566.857142857143</v>
      </c>
      <c r="X3601" s="40">
        <f t="shared" si="234"/>
        <v>25.1428571428571</v>
      </c>
      <c r="Y3601" s="42">
        <v>-0.396734569314162</v>
      </c>
      <c r="Z3601" s="41">
        <v>5.8</v>
      </c>
      <c r="AA3601" s="43">
        <v>67</v>
      </c>
      <c r="AB3601" s="43">
        <v>21</v>
      </c>
      <c r="AC3601" s="43">
        <v>12</v>
      </c>
      <c r="AD3601" s="40">
        <v>15.1</v>
      </c>
      <c r="AE3601" s="47">
        <v>326</v>
      </c>
      <c r="AF3601" s="37">
        <v>1523</v>
      </c>
      <c r="AG3601" s="46">
        <f t="shared" si="235"/>
        <v>4.67177914110429</v>
      </c>
      <c r="AH3601" s="45" t="s">
        <v>448</v>
      </c>
    </row>
    <row r="3602" s="30" customFormat="1" customHeight="1" spans="1:34">
      <c r="A3602" s="31">
        <v>3601</v>
      </c>
      <c r="B3602" s="31" t="s">
        <v>451</v>
      </c>
      <c r="C3602" s="37" t="s">
        <v>130</v>
      </c>
      <c r="D3602" s="38">
        <v>34.82</v>
      </c>
      <c r="E3602" s="38">
        <v>-76.61</v>
      </c>
      <c r="F3602" s="31" t="s">
        <v>437</v>
      </c>
      <c r="G3602" s="38">
        <v>-15.814</v>
      </c>
      <c r="H3602" s="38">
        <v>190.6</v>
      </c>
      <c r="I3602" s="36" t="s">
        <v>96</v>
      </c>
      <c r="J3602" s="38">
        <v>1.26404375</v>
      </c>
      <c r="K3602" s="36" t="s">
        <v>96</v>
      </c>
      <c r="L3602" s="39">
        <v>-4.62322347277087</v>
      </c>
      <c r="M3602" s="39">
        <v>-1.66810524064834</v>
      </c>
      <c r="N3602" s="39">
        <v>-1.25894692838991</v>
      </c>
      <c r="O3602" s="39">
        <v>-0.409158312258425</v>
      </c>
      <c r="P3602" s="39">
        <v>-1.66810524064834</v>
      </c>
      <c r="Q3602" s="39">
        <v>-1.25894692838991</v>
      </c>
      <c r="R3602" s="39">
        <v>-0.409158312258425</v>
      </c>
      <c r="S3602" s="40">
        <v>4.2</v>
      </c>
      <c r="T3602" s="40">
        <v>3.5</v>
      </c>
      <c r="U3602" s="41">
        <v>0.4</v>
      </c>
      <c r="V3602" s="40">
        <f t="shared" si="232"/>
        <v>1.2</v>
      </c>
      <c r="W3602" s="40">
        <f t="shared" si="233"/>
        <v>10.5</v>
      </c>
      <c r="X3602" s="40">
        <f t="shared" si="234"/>
        <v>8.75</v>
      </c>
      <c r="Y3602" s="42">
        <v>-0.686655985351365</v>
      </c>
      <c r="Z3602" s="41">
        <v>4.6</v>
      </c>
      <c r="AA3602" s="43">
        <v>18</v>
      </c>
      <c r="AB3602" s="43">
        <v>21</v>
      </c>
      <c r="AC3602" s="43">
        <v>61</v>
      </c>
      <c r="AD3602" s="40">
        <v>16.9112644195557</v>
      </c>
      <c r="AE3602" s="44">
        <v>1428</v>
      </c>
      <c r="AF3602" s="37">
        <v>1510</v>
      </c>
      <c r="AG3602" s="46">
        <f t="shared" si="235"/>
        <v>1.05742296918768</v>
      </c>
      <c r="AH3602" s="45" t="s">
        <v>452</v>
      </c>
    </row>
    <row r="3603" s="30" customFormat="1" customHeight="1" spans="1:34">
      <c r="A3603" s="31">
        <v>3602</v>
      </c>
      <c r="B3603" s="31" t="s">
        <v>451</v>
      </c>
      <c r="C3603" s="37" t="s">
        <v>130</v>
      </c>
      <c r="D3603" s="38">
        <v>34.82</v>
      </c>
      <c r="E3603" s="38">
        <v>-76.61</v>
      </c>
      <c r="F3603" s="31" t="s">
        <v>437</v>
      </c>
      <c r="G3603" s="38">
        <v>-22.3256</v>
      </c>
      <c r="H3603" s="38">
        <v>-104.775227272727</v>
      </c>
      <c r="I3603" s="36" t="s">
        <v>96</v>
      </c>
      <c r="J3603" s="38">
        <v>1.427903125</v>
      </c>
      <c r="K3603" s="36" t="s">
        <v>96</v>
      </c>
      <c r="L3603" s="39">
        <v>-5.79355827701356</v>
      </c>
      <c r="M3603" s="39">
        <v>-1.54621412613546</v>
      </c>
      <c r="N3603" s="31"/>
      <c r="O3603" s="31"/>
      <c r="P3603" s="39">
        <v>-1.54621412613546</v>
      </c>
      <c r="Q3603" s="31"/>
      <c r="R3603" s="31"/>
      <c r="S3603" s="40">
        <v>4.2</v>
      </c>
      <c r="T3603" s="40">
        <v>3.5</v>
      </c>
      <c r="U3603" s="41">
        <v>0.4</v>
      </c>
      <c r="V3603" s="40">
        <f t="shared" si="232"/>
        <v>1.2</v>
      </c>
      <c r="W3603" s="40">
        <f t="shared" si="233"/>
        <v>10.5</v>
      </c>
      <c r="X3603" s="40">
        <f t="shared" si="234"/>
        <v>8.75</v>
      </c>
      <c r="Y3603" s="42">
        <v>-0.686655985351365</v>
      </c>
      <c r="Z3603" s="41">
        <v>4.6</v>
      </c>
      <c r="AA3603" s="43">
        <v>18</v>
      </c>
      <c r="AB3603" s="43">
        <v>21</v>
      </c>
      <c r="AC3603" s="43">
        <v>61</v>
      </c>
      <c r="AD3603" s="40">
        <v>16.9112644195557</v>
      </c>
      <c r="AE3603" s="44">
        <v>1428</v>
      </c>
      <c r="AF3603" s="37">
        <v>1510</v>
      </c>
      <c r="AG3603" s="46">
        <f t="shared" si="235"/>
        <v>1.05742296918768</v>
      </c>
      <c r="AH3603" s="45" t="s">
        <v>452</v>
      </c>
    </row>
    <row r="3604" s="30" customFormat="1" customHeight="1" spans="1:34">
      <c r="A3604" s="31">
        <v>3603</v>
      </c>
      <c r="B3604" s="31" t="s">
        <v>451</v>
      </c>
      <c r="C3604" s="37" t="s">
        <v>130</v>
      </c>
      <c r="D3604" s="38">
        <v>34.82</v>
      </c>
      <c r="E3604" s="38">
        <v>-76.61</v>
      </c>
      <c r="F3604" s="31" t="s">
        <v>437</v>
      </c>
      <c r="G3604" s="38">
        <v>6.04651</v>
      </c>
      <c r="H3604" s="38">
        <v>1185.43181818182</v>
      </c>
      <c r="I3604" s="36" t="s">
        <v>96</v>
      </c>
      <c r="J3604" s="38">
        <v>4.54115625</v>
      </c>
      <c r="K3604" s="36" t="s">
        <v>96</v>
      </c>
      <c r="L3604" s="39">
        <v>-1.09348529268502</v>
      </c>
      <c r="M3604" s="39">
        <v>-0.38923948787139</v>
      </c>
      <c r="N3604" s="39">
        <v>0.568738471109336</v>
      </c>
      <c r="O3604" s="39">
        <v>-0.957977958980726</v>
      </c>
      <c r="P3604" s="39">
        <v>-0.38923948787139</v>
      </c>
      <c r="Q3604" s="39">
        <v>0.568738471109336</v>
      </c>
      <c r="R3604" s="39">
        <v>-0.957977958980726</v>
      </c>
      <c r="S3604" s="40">
        <v>4.2</v>
      </c>
      <c r="T3604" s="40">
        <v>3.5</v>
      </c>
      <c r="U3604" s="41">
        <v>0.4</v>
      </c>
      <c r="V3604" s="40">
        <f t="shared" si="232"/>
        <v>1.2</v>
      </c>
      <c r="W3604" s="40">
        <f t="shared" si="233"/>
        <v>10.5</v>
      </c>
      <c r="X3604" s="40">
        <f t="shared" si="234"/>
        <v>8.75</v>
      </c>
      <c r="Y3604" s="42">
        <v>-0.686655985351365</v>
      </c>
      <c r="Z3604" s="41">
        <v>4.6</v>
      </c>
      <c r="AA3604" s="43">
        <v>18</v>
      </c>
      <c r="AB3604" s="43">
        <v>21</v>
      </c>
      <c r="AC3604" s="43">
        <v>61</v>
      </c>
      <c r="AD3604" s="40">
        <v>16.9112644195557</v>
      </c>
      <c r="AE3604" s="44">
        <v>1428</v>
      </c>
      <c r="AF3604" s="37">
        <v>1510</v>
      </c>
      <c r="AG3604" s="46">
        <f t="shared" si="235"/>
        <v>1.05742296918768</v>
      </c>
      <c r="AH3604" s="45" t="s">
        <v>452</v>
      </c>
    </row>
    <row r="3605" s="30" customFormat="1" customHeight="1" spans="1:34">
      <c r="A3605" s="31">
        <v>3604</v>
      </c>
      <c r="B3605" s="31" t="s">
        <v>451</v>
      </c>
      <c r="C3605" s="37" t="s">
        <v>130</v>
      </c>
      <c r="D3605" s="38">
        <v>34.82</v>
      </c>
      <c r="E3605" s="38">
        <v>-76.61</v>
      </c>
      <c r="F3605" s="31" t="s">
        <v>437</v>
      </c>
      <c r="G3605" s="38">
        <v>-13.0233</v>
      </c>
      <c r="H3605" s="38">
        <v>319.230681818182</v>
      </c>
      <c r="I3605" s="36" t="s">
        <v>96</v>
      </c>
      <c r="J3605" s="38">
        <v>8.3099375</v>
      </c>
      <c r="K3605" s="36" t="s">
        <v>96</v>
      </c>
      <c r="L3605" s="39">
        <v>-4.13958548113843</v>
      </c>
      <c r="M3605" s="39">
        <v>0.215030939664325</v>
      </c>
      <c r="N3605" s="39">
        <v>-0.743209937669409</v>
      </c>
      <c r="O3605" s="39">
        <v>0.958240877333733</v>
      </c>
      <c r="P3605" s="39">
        <v>0.215030939664325</v>
      </c>
      <c r="Q3605" s="39">
        <v>-0.743209937669409</v>
      </c>
      <c r="R3605" s="39">
        <v>0.958240877333733</v>
      </c>
      <c r="S3605" s="40">
        <v>4.2</v>
      </c>
      <c r="T3605" s="40">
        <v>3.5</v>
      </c>
      <c r="U3605" s="41">
        <v>0.4</v>
      </c>
      <c r="V3605" s="40">
        <f t="shared" si="232"/>
        <v>1.2</v>
      </c>
      <c r="W3605" s="40">
        <f t="shared" si="233"/>
        <v>10.5</v>
      </c>
      <c r="X3605" s="40">
        <f t="shared" si="234"/>
        <v>8.75</v>
      </c>
      <c r="Y3605" s="42">
        <v>-0.686655985351365</v>
      </c>
      <c r="Z3605" s="41">
        <v>4.6</v>
      </c>
      <c r="AA3605" s="43">
        <v>18</v>
      </c>
      <c r="AB3605" s="43">
        <v>21</v>
      </c>
      <c r="AC3605" s="43">
        <v>61</v>
      </c>
      <c r="AD3605" s="40">
        <v>16.9112644195557</v>
      </c>
      <c r="AE3605" s="44">
        <v>1428</v>
      </c>
      <c r="AF3605" s="37">
        <v>1510</v>
      </c>
      <c r="AG3605" s="46">
        <f t="shared" si="235"/>
        <v>1.05742296918768</v>
      </c>
      <c r="AH3605" s="45" t="s">
        <v>452</v>
      </c>
    </row>
    <row r="3606" s="30" customFormat="1" customHeight="1" spans="1:34">
      <c r="A3606" s="31">
        <v>3605</v>
      </c>
      <c r="B3606" s="31" t="s">
        <v>451</v>
      </c>
      <c r="C3606" s="37" t="s">
        <v>130</v>
      </c>
      <c r="D3606" s="38">
        <v>34.82</v>
      </c>
      <c r="E3606" s="38">
        <v>-76.61</v>
      </c>
      <c r="F3606" s="31" t="s">
        <v>437</v>
      </c>
      <c r="G3606" s="38">
        <v>-10</v>
      </c>
      <c r="H3606" s="38">
        <v>457.317045454545</v>
      </c>
      <c r="I3606" s="36" t="s">
        <v>96</v>
      </c>
      <c r="J3606" s="38">
        <v>-0.2106740625</v>
      </c>
      <c r="K3606" s="36" t="s">
        <v>96</v>
      </c>
      <c r="L3606" s="39">
        <v>-3.62721314615768</v>
      </c>
      <c r="M3606" s="31"/>
      <c r="N3606" s="39">
        <v>-0.383747015521829</v>
      </c>
      <c r="O3606" s="31"/>
      <c r="P3606" s="31"/>
      <c r="Q3606" s="39">
        <v>-0.383747015521829</v>
      </c>
      <c r="R3606" s="31"/>
      <c r="S3606" s="40">
        <v>4.2</v>
      </c>
      <c r="T3606" s="40">
        <v>3.5</v>
      </c>
      <c r="U3606" s="41">
        <v>0.4</v>
      </c>
      <c r="V3606" s="40">
        <f t="shared" si="232"/>
        <v>1.2</v>
      </c>
      <c r="W3606" s="40">
        <f t="shared" si="233"/>
        <v>10.5</v>
      </c>
      <c r="X3606" s="40">
        <f t="shared" si="234"/>
        <v>8.75</v>
      </c>
      <c r="Y3606" s="42">
        <v>-0.686655985351365</v>
      </c>
      <c r="Z3606" s="41">
        <v>4.6</v>
      </c>
      <c r="AA3606" s="43">
        <v>18</v>
      </c>
      <c r="AB3606" s="43">
        <v>21</v>
      </c>
      <c r="AC3606" s="43">
        <v>61</v>
      </c>
      <c r="AD3606" s="40">
        <v>16.9112644195557</v>
      </c>
      <c r="AE3606" s="44">
        <v>1428</v>
      </c>
      <c r="AF3606" s="37">
        <v>1510</v>
      </c>
      <c r="AG3606" s="46">
        <f t="shared" si="235"/>
        <v>1.05742296918768</v>
      </c>
      <c r="AH3606" s="45" t="s">
        <v>452</v>
      </c>
    </row>
    <row r="3607" s="30" customFormat="1" customHeight="1" spans="1:34">
      <c r="A3607" s="31">
        <v>3606</v>
      </c>
      <c r="B3607" s="31" t="s">
        <v>451</v>
      </c>
      <c r="C3607" s="37" t="s">
        <v>130</v>
      </c>
      <c r="D3607" s="38">
        <v>34.82</v>
      </c>
      <c r="E3607" s="38">
        <v>-76.61</v>
      </c>
      <c r="F3607" s="31" t="s">
        <v>437</v>
      </c>
      <c r="G3607" s="38">
        <v>-15.3488</v>
      </c>
      <c r="H3607" s="38">
        <v>214.769318181818</v>
      </c>
      <c r="I3607" s="36" t="s">
        <v>96</v>
      </c>
      <c r="J3607" s="38">
        <v>3.066478125</v>
      </c>
      <c r="K3607" s="36" t="s">
        <v>96</v>
      </c>
      <c r="L3607" s="39">
        <v>-4.54187545784841</v>
      </c>
      <c r="M3607" s="39">
        <v>-0.781891435597192</v>
      </c>
      <c r="N3607" s="39">
        <v>-1.13955940618234</v>
      </c>
      <c r="O3607" s="39">
        <v>0.357667970585147</v>
      </c>
      <c r="P3607" s="39">
        <v>-0.781891435597192</v>
      </c>
      <c r="Q3607" s="39">
        <v>-1.13955940618234</v>
      </c>
      <c r="R3607" s="39">
        <v>0.357667970585147</v>
      </c>
      <c r="S3607" s="40">
        <v>4.2</v>
      </c>
      <c r="T3607" s="40">
        <v>3.5</v>
      </c>
      <c r="U3607" s="41">
        <v>0.4</v>
      </c>
      <c r="V3607" s="40">
        <f t="shared" si="232"/>
        <v>1.2</v>
      </c>
      <c r="W3607" s="40">
        <f t="shared" si="233"/>
        <v>10.5</v>
      </c>
      <c r="X3607" s="40">
        <f t="shared" si="234"/>
        <v>8.75</v>
      </c>
      <c r="Y3607" s="42">
        <v>-0.686655985351365</v>
      </c>
      <c r="Z3607" s="41">
        <v>4.6</v>
      </c>
      <c r="AA3607" s="43">
        <v>18</v>
      </c>
      <c r="AB3607" s="43">
        <v>21</v>
      </c>
      <c r="AC3607" s="43">
        <v>61</v>
      </c>
      <c r="AD3607" s="40">
        <v>16.9112644195557</v>
      </c>
      <c r="AE3607" s="44">
        <v>1428</v>
      </c>
      <c r="AF3607" s="37">
        <v>1510</v>
      </c>
      <c r="AG3607" s="46">
        <f t="shared" si="235"/>
        <v>1.05742296918768</v>
      </c>
      <c r="AH3607" s="45" t="s">
        <v>452</v>
      </c>
    </row>
    <row r="3608" s="30" customFormat="1" customHeight="1" spans="1:34">
      <c r="A3608" s="31">
        <v>3607</v>
      </c>
      <c r="B3608" s="31" t="s">
        <v>451</v>
      </c>
      <c r="C3608" s="37" t="s">
        <v>130</v>
      </c>
      <c r="D3608" s="38">
        <v>34.82</v>
      </c>
      <c r="E3608" s="38">
        <v>-76.61</v>
      </c>
      <c r="F3608" s="31" t="s">
        <v>437</v>
      </c>
      <c r="G3608" s="38">
        <v>-19.0698</v>
      </c>
      <c r="H3608" s="38">
        <v>46.2190909090909</v>
      </c>
      <c r="I3608" s="36" t="s">
        <v>96</v>
      </c>
      <c r="J3608" s="38">
        <v>-4.47096875</v>
      </c>
      <c r="K3608" s="36" t="s">
        <v>96</v>
      </c>
      <c r="L3608" s="39">
        <v>-5.20089250222158</v>
      </c>
      <c r="M3608" s="31"/>
      <c r="N3608" s="39">
        <v>-2.675730983735</v>
      </c>
      <c r="O3608" s="31"/>
      <c r="P3608" s="31"/>
      <c r="Q3608" s="39">
        <v>-2.675730983735</v>
      </c>
      <c r="R3608" s="31"/>
      <c r="S3608" s="40">
        <v>4.2</v>
      </c>
      <c r="T3608" s="40">
        <v>3.5</v>
      </c>
      <c r="U3608" s="41">
        <v>0.4</v>
      </c>
      <c r="V3608" s="40">
        <f t="shared" si="232"/>
        <v>1.2</v>
      </c>
      <c r="W3608" s="40">
        <f t="shared" si="233"/>
        <v>10.5</v>
      </c>
      <c r="X3608" s="40">
        <f t="shared" si="234"/>
        <v>8.75</v>
      </c>
      <c r="Y3608" s="42">
        <v>-0.686655985351365</v>
      </c>
      <c r="Z3608" s="41">
        <v>4.6</v>
      </c>
      <c r="AA3608" s="43">
        <v>18</v>
      </c>
      <c r="AB3608" s="43">
        <v>21</v>
      </c>
      <c r="AC3608" s="43">
        <v>61</v>
      </c>
      <c r="AD3608" s="40">
        <v>16.9112644195557</v>
      </c>
      <c r="AE3608" s="44">
        <v>1428</v>
      </c>
      <c r="AF3608" s="37">
        <v>1510</v>
      </c>
      <c r="AG3608" s="46">
        <f t="shared" si="235"/>
        <v>1.05742296918768</v>
      </c>
      <c r="AH3608" s="45" t="s">
        <v>452</v>
      </c>
    </row>
    <row r="3609" s="30" customFormat="1" customHeight="1" spans="1:34">
      <c r="A3609" s="31">
        <v>3608</v>
      </c>
      <c r="B3609" s="31" t="s">
        <v>451</v>
      </c>
      <c r="C3609" s="37" t="s">
        <v>130</v>
      </c>
      <c r="D3609" s="38">
        <v>34.82</v>
      </c>
      <c r="E3609" s="38">
        <v>-76.61</v>
      </c>
      <c r="F3609" s="31" t="s">
        <v>437</v>
      </c>
      <c r="G3609" s="38">
        <v>-9.30233</v>
      </c>
      <c r="H3609" s="38">
        <v>490.781818181818</v>
      </c>
      <c r="I3609" s="36" t="s">
        <v>96</v>
      </c>
      <c r="J3609" s="38">
        <v>-5.78184375</v>
      </c>
      <c r="K3609" s="36" t="s">
        <v>96</v>
      </c>
      <c r="L3609" s="39">
        <v>-3.51064332099823</v>
      </c>
      <c r="M3609" s="31"/>
      <c r="N3609" s="39">
        <v>-0.313124252728771</v>
      </c>
      <c r="O3609" s="31"/>
      <c r="P3609" s="31"/>
      <c r="Q3609" s="39">
        <v>-0.313124252728771</v>
      </c>
      <c r="R3609" s="31"/>
      <c r="S3609" s="40">
        <v>4.2</v>
      </c>
      <c r="T3609" s="40">
        <v>3.5</v>
      </c>
      <c r="U3609" s="41">
        <v>0.4</v>
      </c>
      <c r="V3609" s="40">
        <f t="shared" si="232"/>
        <v>1.2</v>
      </c>
      <c r="W3609" s="40">
        <f t="shared" si="233"/>
        <v>10.5</v>
      </c>
      <c r="X3609" s="40">
        <f t="shared" si="234"/>
        <v>8.75</v>
      </c>
      <c r="Y3609" s="42">
        <v>-0.686655985351365</v>
      </c>
      <c r="Z3609" s="41">
        <v>4.6</v>
      </c>
      <c r="AA3609" s="43">
        <v>18</v>
      </c>
      <c r="AB3609" s="43">
        <v>21</v>
      </c>
      <c r="AC3609" s="43">
        <v>61</v>
      </c>
      <c r="AD3609" s="40">
        <v>16.9112644195557</v>
      </c>
      <c r="AE3609" s="44">
        <v>1428</v>
      </c>
      <c r="AF3609" s="37">
        <v>1510</v>
      </c>
      <c r="AG3609" s="46">
        <f t="shared" si="235"/>
        <v>1.05742296918768</v>
      </c>
      <c r="AH3609" s="45" t="s">
        <v>452</v>
      </c>
    </row>
    <row r="3610" s="30" customFormat="1" customHeight="1" spans="1:34">
      <c r="A3610" s="31">
        <v>3609</v>
      </c>
      <c r="B3610" s="31" t="s">
        <v>451</v>
      </c>
      <c r="C3610" s="37" t="s">
        <v>130</v>
      </c>
      <c r="D3610" s="38">
        <v>34.82</v>
      </c>
      <c r="E3610" s="38">
        <v>-76.61</v>
      </c>
      <c r="F3610" s="31" t="s">
        <v>437</v>
      </c>
      <c r="G3610" s="38">
        <v>-5.5814</v>
      </c>
      <c r="H3610" s="38">
        <v>660.236363636364</v>
      </c>
      <c r="I3610" s="36" t="s">
        <v>96</v>
      </c>
      <c r="J3610" s="38">
        <v>0.28089875</v>
      </c>
      <c r="K3610" s="36" t="s">
        <v>96</v>
      </c>
      <c r="L3610" s="39">
        <v>-2.89920053631809</v>
      </c>
      <c r="M3610" s="39">
        <v>-3.17218214297982</v>
      </c>
      <c r="N3610" s="39">
        <v>-0.0165260219798491</v>
      </c>
      <c r="O3610" s="39">
        <v>-3.15565612099997</v>
      </c>
      <c r="P3610" s="39">
        <v>-3.17218214297982</v>
      </c>
      <c r="Q3610" s="39">
        <v>-0.0165260219798491</v>
      </c>
      <c r="R3610" s="39">
        <v>-3.15565612099997</v>
      </c>
      <c r="S3610" s="40">
        <v>4.2</v>
      </c>
      <c r="T3610" s="40">
        <v>3.5</v>
      </c>
      <c r="U3610" s="41">
        <v>0.4</v>
      </c>
      <c r="V3610" s="40">
        <f t="shared" si="232"/>
        <v>1.2</v>
      </c>
      <c r="W3610" s="40">
        <f t="shared" si="233"/>
        <v>10.5</v>
      </c>
      <c r="X3610" s="40">
        <f t="shared" si="234"/>
        <v>8.75</v>
      </c>
      <c r="Y3610" s="42">
        <v>-0.686655985351365</v>
      </c>
      <c r="Z3610" s="41">
        <v>4.6</v>
      </c>
      <c r="AA3610" s="43">
        <v>18</v>
      </c>
      <c r="AB3610" s="43">
        <v>21</v>
      </c>
      <c r="AC3610" s="43">
        <v>61</v>
      </c>
      <c r="AD3610" s="40">
        <v>16.9112644195557</v>
      </c>
      <c r="AE3610" s="44">
        <v>1428</v>
      </c>
      <c r="AF3610" s="37">
        <v>1510</v>
      </c>
      <c r="AG3610" s="46">
        <f t="shared" si="235"/>
        <v>1.05742296918768</v>
      </c>
      <c r="AH3610" s="45" t="s">
        <v>452</v>
      </c>
    </row>
    <row r="3611" s="30" customFormat="1" customHeight="1" spans="1:34">
      <c r="A3611" s="31">
        <v>3610</v>
      </c>
      <c r="B3611" s="31" t="s">
        <v>451</v>
      </c>
      <c r="C3611" s="37" t="s">
        <v>130</v>
      </c>
      <c r="D3611" s="38">
        <v>34.82</v>
      </c>
      <c r="E3611" s="38">
        <v>-76.61</v>
      </c>
      <c r="F3611" s="31" t="s">
        <v>437</v>
      </c>
      <c r="G3611" s="38">
        <v>-7.44186</v>
      </c>
      <c r="H3611" s="38">
        <v>575.960227272727</v>
      </c>
      <c r="I3611" s="36" t="s">
        <v>96</v>
      </c>
      <c r="J3611" s="38">
        <v>4.37734375</v>
      </c>
      <c r="K3611" s="36" t="s">
        <v>96</v>
      </c>
      <c r="L3611" s="39">
        <v>-3.20278047276227</v>
      </c>
      <c r="M3611" s="39">
        <v>-0.425979057464162</v>
      </c>
      <c r="N3611" s="39">
        <v>-0.153085311171914</v>
      </c>
      <c r="O3611" s="39">
        <v>-0.272893746292248</v>
      </c>
      <c r="P3611" s="39">
        <v>-0.425979057464162</v>
      </c>
      <c r="Q3611" s="39">
        <v>-0.153085311171914</v>
      </c>
      <c r="R3611" s="39">
        <v>-0.272893746292248</v>
      </c>
      <c r="S3611" s="40">
        <v>4.2</v>
      </c>
      <c r="T3611" s="40">
        <v>3.5</v>
      </c>
      <c r="U3611" s="41">
        <v>0.4</v>
      </c>
      <c r="V3611" s="40">
        <f t="shared" si="232"/>
        <v>1.2</v>
      </c>
      <c r="W3611" s="40">
        <f t="shared" si="233"/>
        <v>10.5</v>
      </c>
      <c r="X3611" s="40">
        <f t="shared" si="234"/>
        <v>8.75</v>
      </c>
      <c r="Y3611" s="42">
        <v>-0.686655985351365</v>
      </c>
      <c r="Z3611" s="41">
        <v>4.6</v>
      </c>
      <c r="AA3611" s="43">
        <v>18</v>
      </c>
      <c r="AB3611" s="43">
        <v>21</v>
      </c>
      <c r="AC3611" s="43">
        <v>61</v>
      </c>
      <c r="AD3611" s="40">
        <v>16.9112644195557</v>
      </c>
      <c r="AE3611" s="44">
        <v>1428</v>
      </c>
      <c r="AF3611" s="37">
        <v>1510</v>
      </c>
      <c r="AG3611" s="46">
        <f t="shared" si="235"/>
        <v>1.05742296918768</v>
      </c>
      <c r="AH3611" s="45" t="s">
        <v>452</v>
      </c>
    </row>
    <row r="3612" s="30" customFormat="1" customHeight="1" spans="1:34">
      <c r="A3612" s="31">
        <v>3611</v>
      </c>
      <c r="B3612" s="31" t="s">
        <v>451</v>
      </c>
      <c r="C3612" s="37" t="s">
        <v>130</v>
      </c>
      <c r="D3612" s="38">
        <v>34.82</v>
      </c>
      <c r="E3612" s="38">
        <v>-76.61</v>
      </c>
      <c r="F3612" s="31" t="s">
        <v>437</v>
      </c>
      <c r="G3612" s="38">
        <v>-13.4884</v>
      </c>
      <c r="H3612" s="38">
        <v>301.488636363636</v>
      </c>
      <c r="I3612" s="36" t="s">
        <v>96</v>
      </c>
      <c r="J3612" s="38">
        <v>4.86890625</v>
      </c>
      <c r="K3612" s="36" t="s">
        <v>96</v>
      </c>
      <c r="L3612" s="39">
        <v>-4.21946701829587</v>
      </c>
      <c r="M3612" s="39">
        <v>-0.319551825567626</v>
      </c>
      <c r="N3612" s="39">
        <v>-0.800391594489272</v>
      </c>
      <c r="O3612" s="39">
        <v>0.480839768921646</v>
      </c>
      <c r="P3612" s="39">
        <v>-0.319551825567626</v>
      </c>
      <c r="Q3612" s="39">
        <v>-0.800391594489272</v>
      </c>
      <c r="R3612" s="39">
        <v>0.480839768921646</v>
      </c>
      <c r="S3612" s="40">
        <v>4.2</v>
      </c>
      <c r="T3612" s="40">
        <v>3.5</v>
      </c>
      <c r="U3612" s="41">
        <v>0.4</v>
      </c>
      <c r="V3612" s="40">
        <f t="shared" si="232"/>
        <v>1.2</v>
      </c>
      <c r="W3612" s="40">
        <f t="shared" si="233"/>
        <v>10.5</v>
      </c>
      <c r="X3612" s="40">
        <f t="shared" si="234"/>
        <v>8.75</v>
      </c>
      <c r="Y3612" s="42">
        <v>-0.686655985351365</v>
      </c>
      <c r="Z3612" s="41">
        <v>4.6</v>
      </c>
      <c r="AA3612" s="43">
        <v>18</v>
      </c>
      <c r="AB3612" s="43">
        <v>21</v>
      </c>
      <c r="AC3612" s="43">
        <v>61</v>
      </c>
      <c r="AD3612" s="40">
        <v>16.9112644195557</v>
      </c>
      <c r="AE3612" s="44">
        <v>1428</v>
      </c>
      <c r="AF3612" s="37">
        <v>1510</v>
      </c>
      <c r="AG3612" s="46">
        <f t="shared" si="235"/>
        <v>1.05742296918768</v>
      </c>
      <c r="AH3612" s="45" t="s">
        <v>452</v>
      </c>
    </row>
    <row r="3613" s="30" customFormat="1" customHeight="1" spans="1:34">
      <c r="A3613" s="31">
        <v>3612</v>
      </c>
      <c r="B3613" s="31" t="s">
        <v>451</v>
      </c>
      <c r="C3613" s="37" t="s">
        <v>130</v>
      </c>
      <c r="D3613" s="38">
        <v>34.82</v>
      </c>
      <c r="E3613" s="38">
        <v>-76.61</v>
      </c>
      <c r="F3613" s="31" t="s">
        <v>437</v>
      </c>
      <c r="G3613" s="38">
        <v>-10.2326</v>
      </c>
      <c r="H3613" s="38">
        <v>449.8</v>
      </c>
      <c r="I3613" s="36" t="s">
        <v>96</v>
      </c>
      <c r="J3613" s="38">
        <v>14.0449375</v>
      </c>
      <c r="K3613" s="36" t="s">
        <v>96</v>
      </c>
      <c r="L3613" s="39">
        <v>-3.66621450525503</v>
      </c>
      <c r="M3613" s="39">
        <v>0.739840862448322</v>
      </c>
      <c r="N3613" s="39">
        <v>-0.4003208800848</v>
      </c>
      <c r="O3613" s="39">
        <v>1.14016174253312</v>
      </c>
      <c r="P3613" s="39">
        <v>0.739840862448322</v>
      </c>
      <c r="Q3613" s="39">
        <v>-0.4003208800848</v>
      </c>
      <c r="R3613" s="39">
        <v>1.14016174253312</v>
      </c>
      <c r="S3613" s="40">
        <v>4.2</v>
      </c>
      <c r="T3613" s="40">
        <v>3.5</v>
      </c>
      <c r="U3613" s="41">
        <v>0.4</v>
      </c>
      <c r="V3613" s="40">
        <f t="shared" si="232"/>
        <v>1.2</v>
      </c>
      <c r="W3613" s="40">
        <f t="shared" si="233"/>
        <v>10.5</v>
      </c>
      <c r="X3613" s="40">
        <f t="shared" si="234"/>
        <v>8.75</v>
      </c>
      <c r="Y3613" s="42">
        <v>-0.686655985351365</v>
      </c>
      <c r="Z3613" s="41">
        <v>4.6</v>
      </c>
      <c r="AA3613" s="43">
        <v>18</v>
      </c>
      <c r="AB3613" s="43">
        <v>21</v>
      </c>
      <c r="AC3613" s="43">
        <v>61</v>
      </c>
      <c r="AD3613" s="40">
        <v>16.9112644195557</v>
      </c>
      <c r="AE3613" s="44">
        <v>1428</v>
      </c>
      <c r="AF3613" s="37">
        <v>1510</v>
      </c>
      <c r="AG3613" s="46">
        <f t="shared" si="235"/>
        <v>1.05742296918768</v>
      </c>
      <c r="AH3613" s="45" t="s">
        <v>452</v>
      </c>
    </row>
    <row r="3614" s="30" customFormat="1" customHeight="1" spans="1:34">
      <c r="A3614" s="31">
        <v>3613</v>
      </c>
      <c r="B3614" s="31" t="s">
        <v>451</v>
      </c>
      <c r="C3614" s="37" t="s">
        <v>130</v>
      </c>
      <c r="D3614" s="38">
        <v>34.82</v>
      </c>
      <c r="E3614" s="38">
        <v>-76.61</v>
      </c>
      <c r="F3614" s="31" t="s">
        <v>437</v>
      </c>
      <c r="G3614" s="38">
        <v>-20</v>
      </c>
      <c r="H3614" s="38">
        <v>6.06013636363636</v>
      </c>
      <c r="I3614" s="36" t="s">
        <v>96</v>
      </c>
      <c r="J3614" s="38">
        <v>2.41105</v>
      </c>
      <c r="K3614" s="36" t="s">
        <v>96</v>
      </c>
      <c r="L3614" s="39">
        <v>-5.36866482411981</v>
      </c>
      <c r="M3614" s="39">
        <v>-1.02235881084891</v>
      </c>
      <c r="N3614" s="39">
        <v>-4.70739161753174</v>
      </c>
      <c r="O3614" s="39">
        <v>3.68503280668282</v>
      </c>
      <c r="P3614" s="39">
        <v>-1.02235881084891</v>
      </c>
      <c r="Q3614" s="31"/>
      <c r="R3614" s="31"/>
      <c r="S3614" s="40">
        <v>4.2</v>
      </c>
      <c r="T3614" s="40">
        <v>3.5</v>
      </c>
      <c r="U3614" s="41">
        <v>0.4</v>
      </c>
      <c r="V3614" s="40">
        <f t="shared" si="232"/>
        <v>1.2</v>
      </c>
      <c r="W3614" s="40">
        <f t="shared" si="233"/>
        <v>10.5</v>
      </c>
      <c r="X3614" s="40">
        <f t="shared" si="234"/>
        <v>8.75</v>
      </c>
      <c r="Y3614" s="42">
        <v>-0.686655985351365</v>
      </c>
      <c r="Z3614" s="41">
        <v>4.6</v>
      </c>
      <c r="AA3614" s="43">
        <v>18</v>
      </c>
      <c r="AB3614" s="43">
        <v>21</v>
      </c>
      <c r="AC3614" s="43">
        <v>61</v>
      </c>
      <c r="AD3614" s="40">
        <v>16.9112644195557</v>
      </c>
      <c r="AE3614" s="44">
        <v>1428</v>
      </c>
      <c r="AF3614" s="37">
        <v>1510</v>
      </c>
      <c r="AG3614" s="46">
        <f t="shared" si="235"/>
        <v>1.05742296918768</v>
      </c>
      <c r="AH3614" s="45" t="s">
        <v>452</v>
      </c>
    </row>
    <row r="3615" s="30" customFormat="1" customHeight="1" spans="1:34">
      <c r="A3615" s="31">
        <v>3614</v>
      </c>
      <c r="B3615" s="31" t="s">
        <v>451</v>
      </c>
      <c r="C3615" s="37" t="s">
        <v>130</v>
      </c>
      <c r="D3615" s="38">
        <v>34.82</v>
      </c>
      <c r="E3615" s="38">
        <v>-76.61</v>
      </c>
      <c r="F3615" s="31" t="s">
        <v>437</v>
      </c>
      <c r="G3615" s="38">
        <v>-16.9767</v>
      </c>
      <c r="H3615" s="38">
        <v>143.854545454545</v>
      </c>
      <c r="I3615" s="36" t="s">
        <v>96</v>
      </c>
      <c r="J3615" s="38">
        <v>1.75561875</v>
      </c>
      <c r="K3615" s="36" t="s">
        <v>96</v>
      </c>
      <c r="L3615" s="39">
        <v>-4.82783306871119</v>
      </c>
      <c r="M3615" s="39">
        <v>-1.33959978923151</v>
      </c>
      <c r="N3615" s="39">
        <v>-1.54032123153994</v>
      </c>
      <c r="O3615" s="39">
        <v>0.200721442308429</v>
      </c>
      <c r="P3615" s="39">
        <v>-1.33959978923151</v>
      </c>
      <c r="Q3615" s="39">
        <v>-1.54032123153994</v>
      </c>
      <c r="R3615" s="39">
        <v>0.200721442308429</v>
      </c>
      <c r="S3615" s="40">
        <v>4.2</v>
      </c>
      <c r="T3615" s="40">
        <v>3.5</v>
      </c>
      <c r="U3615" s="41">
        <v>0.4</v>
      </c>
      <c r="V3615" s="40">
        <f t="shared" si="232"/>
        <v>1.2</v>
      </c>
      <c r="W3615" s="40">
        <f t="shared" si="233"/>
        <v>10.5</v>
      </c>
      <c r="X3615" s="40">
        <f t="shared" si="234"/>
        <v>8.75</v>
      </c>
      <c r="Y3615" s="42">
        <v>-0.686655985351365</v>
      </c>
      <c r="Z3615" s="41">
        <v>4.6</v>
      </c>
      <c r="AA3615" s="43">
        <v>18</v>
      </c>
      <c r="AB3615" s="43">
        <v>21</v>
      </c>
      <c r="AC3615" s="43">
        <v>61</v>
      </c>
      <c r="AD3615" s="40">
        <v>16.9112644195557</v>
      </c>
      <c r="AE3615" s="44">
        <v>1428</v>
      </c>
      <c r="AF3615" s="37">
        <v>1510</v>
      </c>
      <c r="AG3615" s="46">
        <f t="shared" si="235"/>
        <v>1.05742296918768</v>
      </c>
      <c r="AH3615" s="45" t="s">
        <v>452</v>
      </c>
    </row>
    <row r="3616" s="30" customFormat="1" customHeight="1" spans="1:34">
      <c r="A3616" s="31">
        <v>3615</v>
      </c>
      <c r="B3616" s="31" t="s">
        <v>451</v>
      </c>
      <c r="C3616" s="37" t="s">
        <v>130</v>
      </c>
      <c r="D3616" s="38">
        <v>34.82</v>
      </c>
      <c r="E3616" s="38">
        <v>-76.61</v>
      </c>
      <c r="F3616" s="31" t="s">
        <v>437</v>
      </c>
      <c r="G3616" s="38">
        <v>-19.0698</v>
      </c>
      <c r="H3616" s="38">
        <v>49.3531818181818</v>
      </c>
      <c r="I3616" s="36" t="s">
        <v>96</v>
      </c>
      <c r="J3616" s="38">
        <v>0.28089875</v>
      </c>
      <c r="K3616" s="36" t="s">
        <v>96</v>
      </c>
      <c r="L3616" s="39">
        <v>-5.20089250222158</v>
      </c>
      <c r="M3616" s="39">
        <v>-3.17218214297982</v>
      </c>
      <c r="N3616" s="39">
        <v>-2.61012168127636</v>
      </c>
      <c r="O3616" s="39">
        <v>-0.562060461703465</v>
      </c>
      <c r="P3616" s="39">
        <v>-3.17218214297982</v>
      </c>
      <c r="Q3616" s="39">
        <v>-2.61012168127636</v>
      </c>
      <c r="R3616" s="39">
        <v>-0.562060461703465</v>
      </c>
      <c r="S3616" s="40">
        <v>4.2</v>
      </c>
      <c r="T3616" s="40">
        <v>3.5</v>
      </c>
      <c r="U3616" s="41">
        <v>0.4</v>
      </c>
      <c r="V3616" s="40">
        <f t="shared" si="232"/>
        <v>1.2</v>
      </c>
      <c r="W3616" s="40">
        <f t="shared" si="233"/>
        <v>10.5</v>
      </c>
      <c r="X3616" s="40">
        <f t="shared" si="234"/>
        <v>8.75</v>
      </c>
      <c r="Y3616" s="42">
        <v>-0.686655985351365</v>
      </c>
      <c r="Z3616" s="41">
        <v>4.6</v>
      </c>
      <c r="AA3616" s="43">
        <v>18</v>
      </c>
      <c r="AB3616" s="43">
        <v>21</v>
      </c>
      <c r="AC3616" s="43">
        <v>61</v>
      </c>
      <c r="AD3616" s="40">
        <v>16.9112644195557</v>
      </c>
      <c r="AE3616" s="44">
        <v>1428</v>
      </c>
      <c r="AF3616" s="37">
        <v>1510</v>
      </c>
      <c r="AG3616" s="46">
        <f t="shared" si="235"/>
        <v>1.05742296918768</v>
      </c>
      <c r="AH3616" s="45" t="s">
        <v>452</v>
      </c>
    </row>
    <row r="3617" s="30" customFormat="1" customHeight="1" spans="1:34">
      <c r="A3617" s="31">
        <v>3616</v>
      </c>
      <c r="B3617" s="31" t="s">
        <v>451</v>
      </c>
      <c r="C3617" s="37" t="s">
        <v>130</v>
      </c>
      <c r="D3617" s="38">
        <v>34.82</v>
      </c>
      <c r="E3617" s="38">
        <v>-76.61</v>
      </c>
      <c r="F3617" s="31" t="s">
        <v>437</v>
      </c>
      <c r="G3617" s="38">
        <v>-19.7674</v>
      </c>
      <c r="H3617" s="38">
        <v>18.1980681818182</v>
      </c>
      <c r="I3617" s="36" t="s">
        <v>96</v>
      </c>
      <c r="J3617" s="38">
        <v>-0.37453125</v>
      </c>
      <c r="K3617" s="36" t="s">
        <v>96</v>
      </c>
      <c r="L3617" s="39">
        <v>-5.32659722519772</v>
      </c>
      <c r="M3617" s="31"/>
      <c r="N3617" s="39">
        <v>-3.60780847501707</v>
      </c>
      <c r="O3617" s="31"/>
      <c r="P3617" s="31"/>
      <c r="Q3617" s="31"/>
      <c r="R3617" s="31"/>
      <c r="S3617" s="40">
        <v>4.2</v>
      </c>
      <c r="T3617" s="40">
        <v>3.5</v>
      </c>
      <c r="U3617" s="41">
        <v>0.4</v>
      </c>
      <c r="V3617" s="40">
        <f t="shared" si="232"/>
        <v>1.2</v>
      </c>
      <c r="W3617" s="40">
        <f t="shared" si="233"/>
        <v>10.5</v>
      </c>
      <c r="X3617" s="40">
        <f t="shared" si="234"/>
        <v>8.75</v>
      </c>
      <c r="Y3617" s="42">
        <v>-0.686655985351365</v>
      </c>
      <c r="Z3617" s="41">
        <v>4.6</v>
      </c>
      <c r="AA3617" s="43">
        <v>18</v>
      </c>
      <c r="AB3617" s="43">
        <v>21</v>
      </c>
      <c r="AC3617" s="43">
        <v>61</v>
      </c>
      <c r="AD3617" s="40">
        <v>16.9112644195557</v>
      </c>
      <c r="AE3617" s="44">
        <v>1428</v>
      </c>
      <c r="AF3617" s="37">
        <v>1510</v>
      </c>
      <c r="AG3617" s="46">
        <f t="shared" si="235"/>
        <v>1.05742296918768</v>
      </c>
      <c r="AH3617" s="45" t="s">
        <v>452</v>
      </c>
    </row>
    <row r="3618" s="30" customFormat="1" customHeight="1" spans="1:34">
      <c r="A3618" s="31">
        <v>3617</v>
      </c>
      <c r="B3618" s="31" t="s">
        <v>451</v>
      </c>
      <c r="C3618" s="37" t="s">
        <v>130</v>
      </c>
      <c r="D3618" s="38">
        <v>34.82</v>
      </c>
      <c r="E3618" s="38">
        <v>-76.61</v>
      </c>
      <c r="F3618" s="31" t="s">
        <v>437</v>
      </c>
      <c r="G3618" s="38">
        <v>-17.4419</v>
      </c>
      <c r="H3618" s="38">
        <v>114.136363636364</v>
      </c>
      <c r="I3618" s="36" t="s">
        <v>96</v>
      </c>
      <c r="J3618" s="38">
        <v>-0.0468165625</v>
      </c>
      <c r="K3618" s="36" t="s">
        <v>96</v>
      </c>
      <c r="L3618" s="39">
        <v>-4.91021919667763</v>
      </c>
      <c r="M3618" s="31"/>
      <c r="N3618" s="39">
        <v>-1.77173001381075</v>
      </c>
      <c r="O3618" s="31"/>
      <c r="P3618" s="31"/>
      <c r="Q3618" s="39">
        <v>-1.77173001381075</v>
      </c>
      <c r="R3618" s="31"/>
      <c r="S3618" s="40">
        <v>4.2</v>
      </c>
      <c r="T3618" s="40">
        <v>3.5</v>
      </c>
      <c r="U3618" s="41">
        <v>0.4</v>
      </c>
      <c r="V3618" s="40">
        <f t="shared" si="232"/>
        <v>1.2</v>
      </c>
      <c r="W3618" s="40">
        <f t="shared" si="233"/>
        <v>10.5</v>
      </c>
      <c r="X3618" s="40">
        <f t="shared" si="234"/>
        <v>8.75</v>
      </c>
      <c r="Y3618" s="42">
        <v>-0.686655985351365</v>
      </c>
      <c r="Z3618" s="41">
        <v>4.6</v>
      </c>
      <c r="AA3618" s="43">
        <v>18</v>
      </c>
      <c r="AB3618" s="43">
        <v>21</v>
      </c>
      <c r="AC3618" s="43">
        <v>61</v>
      </c>
      <c r="AD3618" s="40">
        <v>16.9112644195557</v>
      </c>
      <c r="AE3618" s="44">
        <v>1428</v>
      </c>
      <c r="AF3618" s="37">
        <v>1510</v>
      </c>
      <c r="AG3618" s="46">
        <f t="shared" si="235"/>
        <v>1.05742296918768</v>
      </c>
      <c r="AH3618" s="45" t="s">
        <v>452</v>
      </c>
    </row>
    <row r="3619" s="30" customFormat="1" customHeight="1" spans="1:34">
      <c r="A3619" s="31">
        <v>3618</v>
      </c>
      <c r="B3619" s="31" t="s">
        <v>451</v>
      </c>
      <c r="C3619" s="37" t="s">
        <v>130</v>
      </c>
      <c r="D3619" s="38">
        <v>34.82</v>
      </c>
      <c r="E3619" s="38">
        <v>-76.61</v>
      </c>
      <c r="F3619" s="31" t="s">
        <v>437</v>
      </c>
      <c r="G3619" s="38">
        <v>-17.6744</v>
      </c>
      <c r="H3619" s="38">
        <v>124.464772727273</v>
      </c>
      <c r="I3619" s="36" t="s">
        <v>96</v>
      </c>
      <c r="J3619" s="38">
        <v>0.936328125</v>
      </c>
      <c r="K3619" s="36" t="s">
        <v>96</v>
      </c>
      <c r="L3619" s="39">
        <v>-4.9515070001006</v>
      </c>
      <c r="M3619" s="39">
        <v>-1.96821045115501</v>
      </c>
      <c r="N3619" s="39">
        <v>-1.6851011937249</v>
      </c>
      <c r="O3619" s="39">
        <v>-0.28310925743011</v>
      </c>
      <c r="P3619" s="39">
        <v>-1.96821045115501</v>
      </c>
      <c r="Q3619" s="39">
        <v>-1.6851011937249</v>
      </c>
      <c r="R3619" s="39">
        <v>-0.28310925743011</v>
      </c>
      <c r="S3619" s="40">
        <v>4.2</v>
      </c>
      <c r="T3619" s="40">
        <v>3.5</v>
      </c>
      <c r="U3619" s="41">
        <v>0.4</v>
      </c>
      <c r="V3619" s="40">
        <f t="shared" si="232"/>
        <v>1.2</v>
      </c>
      <c r="W3619" s="40">
        <f t="shared" si="233"/>
        <v>10.5</v>
      </c>
      <c r="X3619" s="40">
        <f t="shared" si="234"/>
        <v>8.75</v>
      </c>
      <c r="Y3619" s="42">
        <v>-0.686655985351365</v>
      </c>
      <c r="Z3619" s="41">
        <v>4.6</v>
      </c>
      <c r="AA3619" s="43">
        <v>18</v>
      </c>
      <c r="AB3619" s="43">
        <v>21</v>
      </c>
      <c r="AC3619" s="43">
        <v>61</v>
      </c>
      <c r="AD3619" s="40">
        <v>16.9112644195557</v>
      </c>
      <c r="AE3619" s="44">
        <v>1428</v>
      </c>
      <c r="AF3619" s="37">
        <v>1510</v>
      </c>
      <c r="AG3619" s="46">
        <f t="shared" si="235"/>
        <v>1.05742296918768</v>
      </c>
      <c r="AH3619" s="45" t="s">
        <v>452</v>
      </c>
    </row>
    <row r="3620" s="30" customFormat="1" customHeight="1" spans="1:34">
      <c r="A3620" s="31">
        <v>3619</v>
      </c>
      <c r="B3620" s="31" t="s">
        <v>451</v>
      </c>
      <c r="C3620" s="37" t="s">
        <v>130</v>
      </c>
      <c r="D3620" s="38">
        <v>34.82</v>
      </c>
      <c r="E3620" s="38">
        <v>-76.61</v>
      </c>
      <c r="F3620" s="31" t="s">
        <v>437</v>
      </c>
      <c r="G3620" s="38">
        <v>-16.0465</v>
      </c>
      <c r="H3620" s="38">
        <v>188.209090909091</v>
      </c>
      <c r="I3620" s="36" t="s">
        <v>96</v>
      </c>
      <c r="J3620" s="38">
        <v>0.11704125</v>
      </c>
      <c r="K3620" s="36" t="s">
        <v>96</v>
      </c>
      <c r="L3620" s="39">
        <v>-4.66399032287737</v>
      </c>
      <c r="M3620" s="39">
        <v>-4.04764999033372</v>
      </c>
      <c r="N3620" s="39">
        <v>-1.27157038911372</v>
      </c>
      <c r="O3620" s="39">
        <v>-2.77607960122</v>
      </c>
      <c r="P3620" s="39">
        <v>-4.04764999033372</v>
      </c>
      <c r="Q3620" s="39">
        <v>-1.27157038911372</v>
      </c>
      <c r="R3620" s="39">
        <v>-2.77607960122</v>
      </c>
      <c r="S3620" s="40">
        <v>4.2</v>
      </c>
      <c r="T3620" s="40">
        <v>3.5</v>
      </c>
      <c r="U3620" s="41">
        <v>0.4</v>
      </c>
      <c r="V3620" s="40">
        <f t="shared" si="232"/>
        <v>1.2</v>
      </c>
      <c r="W3620" s="40">
        <f t="shared" si="233"/>
        <v>10.5</v>
      </c>
      <c r="X3620" s="40">
        <f t="shared" si="234"/>
        <v>8.75</v>
      </c>
      <c r="Y3620" s="42">
        <v>-0.686655985351365</v>
      </c>
      <c r="Z3620" s="41">
        <v>4.6</v>
      </c>
      <c r="AA3620" s="43">
        <v>18</v>
      </c>
      <c r="AB3620" s="43">
        <v>21</v>
      </c>
      <c r="AC3620" s="43">
        <v>61</v>
      </c>
      <c r="AD3620" s="40">
        <v>16.9112644195557</v>
      </c>
      <c r="AE3620" s="44">
        <v>1428</v>
      </c>
      <c r="AF3620" s="37">
        <v>1510</v>
      </c>
      <c r="AG3620" s="46">
        <f t="shared" si="235"/>
        <v>1.05742296918768</v>
      </c>
      <c r="AH3620" s="45" t="s">
        <v>452</v>
      </c>
    </row>
    <row r="3621" s="30" customFormat="1" customHeight="1" spans="1:34">
      <c r="A3621" s="31">
        <v>3620</v>
      </c>
      <c r="B3621" s="31" t="s">
        <v>451</v>
      </c>
      <c r="C3621" s="37" t="s">
        <v>130</v>
      </c>
      <c r="D3621" s="38">
        <v>34.82</v>
      </c>
      <c r="E3621" s="38">
        <v>-76.61</v>
      </c>
      <c r="F3621" s="31" t="s">
        <v>437</v>
      </c>
      <c r="G3621" s="38">
        <v>-7.90698</v>
      </c>
      <c r="H3621" s="38">
        <v>558.484090909091</v>
      </c>
      <c r="I3621" s="36" t="s">
        <v>96</v>
      </c>
      <c r="J3621" s="38">
        <v>0.775596875</v>
      </c>
      <c r="K3621" s="36" t="s">
        <v>96</v>
      </c>
      <c r="L3621" s="39">
        <v>-3.27934170686259</v>
      </c>
      <c r="M3621" s="39">
        <v>-2.15654353287627</v>
      </c>
      <c r="N3621" s="39">
        <v>-0.18389778689754</v>
      </c>
      <c r="O3621" s="39">
        <v>-1.97264574597873</v>
      </c>
      <c r="P3621" s="39">
        <v>-2.15654353287627</v>
      </c>
      <c r="Q3621" s="39">
        <v>-0.18389778689754</v>
      </c>
      <c r="R3621" s="39">
        <v>-1.97264574597873</v>
      </c>
      <c r="S3621" s="40">
        <v>4.2</v>
      </c>
      <c r="T3621" s="40">
        <v>3.5</v>
      </c>
      <c r="U3621" s="41">
        <v>0.4</v>
      </c>
      <c r="V3621" s="40">
        <f t="shared" si="232"/>
        <v>1.2</v>
      </c>
      <c r="W3621" s="40">
        <f t="shared" si="233"/>
        <v>10.5</v>
      </c>
      <c r="X3621" s="40">
        <f t="shared" si="234"/>
        <v>8.75</v>
      </c>
      <c r="Y3621" s="42">
        <v>-0.686655985351365</v>
      </c>
      <c r="Z3621" s="41">
        <v>4.6</v>
      </c>
      <c r="AA3621" s="43">
        <v>18</v>
      </c>
      <c r="AB3621" s="43">
        <v>21</v>
      </c>
      <c r="AC3621" s="43">
        <v>61</v>
      </c>
      <c r="AD3621" s="40">
        <v>16.9112644195557</v>
      </c>
      <c r="AE3621" s="44">
        <v>1428</v>
      </c>
      <c r="AF3621" s="37">
        <v>1510</v>
      </c>
      <c r="AG3621" s="46">
        <f t="shared" si="235"/>
        <v>1.05742296918768</v>
      </c>
      <c r="AH3621" s="45" t="s">
        <v>452</v>
      </c>
    </row>
    <row r="3622" s="30" customFormat="1" customHeight="1" spans="1:34">
      <c r="A3622" s="31">
        <v>3621</v>
      </c>
      <c r="B3622" s="31" t="s">
        <v>451</v>
      </c>
      <c r="C3622" s="37" t="s">
        <v>130</v>
      </c>
      <c r="D3622" s="38">
        <v>34.82</v>
      </c>
      <c r="E3622" s="38">
        <v>-76.61</v>
      </c>
      <c r="F3622" s="31" t="s">
        <v>437</v>
      </c>
      <c r="G3622" s="38">
        <v>-4.65116</v>
      </c>
      <c r="H3622" s="38">
        <v>706.769318181818</v>
      </c>
      <c r="I3622" s="36" t="s">
        <v>96</v>
      </c>
      <c r="J3622" s="38">
        <v>6.83521875</v>
      </c>
      <c r="K3622" s="36" t="s">
        <v>96</v>
      </c>
      <c r="L3622" s="39">
        <v>-2.74898661474094</v>
      </c>
      <c r="M3622" s="39">
        <v>0.0196673259371732</v>
      </c>
      <c r="N3622" s="39">
        <v>0.0515804104165363</v>
      </c>
      <c r="O3622" s="39">
        <v>-0.0319130844793631</v>
      </c>
      <c r="P3622" s="39">
        <v>0.0196673259371732</v>
      </c>
      <c r="Q3622" s="39">
        <v>0.0515804104165363</v>
      </c>
      <c r="R3622" s="39">
        <v>-0.0319130844793631</v>
      </c>
      <c r="S3622" s="40">
        <v>4.2</v>
      </c>
      <c r="T3622" s="40">
        <v>3.5</v>
      </c>
      <c r="U3622" s="41">
        <v>0.4</v>
      </c>
      <c r="V3622" s="40">
        <f t="shared" si="232"/>
        <v>1.2</v>
      </c>
      <c r="W3622" s="40">
        <f t="shared" si="233"/>
        <v>10.5</v>
      </c>
      <c r="X3622" s="40">
        <f t="shared" si="234"/>
        <v>8.75</v>
      </c>
      <c r="Y3622" s="42">
        <v>-0.686655985351365</v>
      </c>
      <c r="Z3622" s="41">
        <v>4.6</v>
      </c>
      <c r="AA3622" s="43">
        <v>18</v>
      </c>
      <c r="AB3622" s="43">
        <v>21</v>
      </c>
      <c r="AC3622" s="43">
        <v>61</v>
      </c>
      <c r="AD3622" s="40">
        <v>16.9112644195557</v>
      </c>
      <c r="AE3622" s="44">
        <v>1428</v>
      </c>
      <c r="AF3622" s="37">
        <v>1510</v>
      </c>
      <c r="AG3622" s="46">
        <f t="shared" si="235"/>
        <v>1.05742296918768</v>
      </c>
      <c r="AH3622" s="45" t="s">
        <v>452</v>
      </c>
    </row>
    <row r="3623" s="30" customFormat="1" customHeight="1" spans="1:34">
      <c r="A3623" s="31">
        <v>3622</v>
      </c>
      <c r="B3623" s="31" t="s">
        <v>451</v>
      </c>
      <c r="C3623" s="37" t="s">
        <v>130</v>
      </c>
      <c r="D3623" s="38">
        <v>34.82</v>
      </c>
      <c r="E3623" s="38">
        <v>-76.61</v>
      </c>
      <c r="F3623" s="31" t="s">
        <v>437</v>
      </c>
      <c r="G3623" s="38">
        <v>-17.2093</v>
      </c>
      <c r="H3623" s="38">
        <v>136.311363636364</v>
      </c>
      <c r="I3623" s="36" t="s">
        <v>96</v>
      </c>
      <c r="J3623" s="38">
        <v>1.919475</v>
      </c>
      <c r="K3623" s="36" t="s">
        <v>96</v>
      </c>
      <c r="L3623" s="39">
        <v>-4.86898869626213</v>
      </c>
      <c r="M3623" s="39">
        <v>-1.25036943696694</v>
      </c>
      <c r="N3623" s="39">
        <v>-1.59418221214242</v>
      </c>
      <c r="O3623" s="39">
        <v>0.343812775175479</v>
      </c>
      <c r="P3623" s="39">
        <v>-1.25036943696694</v>
      </c>
      <c r="Q3623" s="39">
        <v>-1.59418221214242</v>
      </c>
      <c r="R3623" s="39">
        <v>0.343812775175479</v>
      </c>
      <c r="S3623" s="40">
        <v>4.2</v>
      </c>
      <c r="T3623" s="40">
        <v>3.5</v>
      </c>
      <c r="U3623" s="41">
        <v>0.4</v>
      </c>
      <c r="V3623" s="40">
        <f t="shared" si="232"/>
        <v>1.2</v>
      </c>
      <c r="W3623" s="40">
        <f t="shared" si="233"/>
        <v>10.5</v>
      </c>
      <c r="X3623" s="40">
        <f t="shared" si="234"/>
        <v>8.75</v>
      </c>
      <c r="Y3623" s="42">
        <v>-0.686655985351365</v>
      </c>
      <c r="Z3623" s="41">
        <v>4.6</v>
      </c>
      <c r="AA3623" s="43">
        <v>18</v>
      </c>
      <c r="AB3623" s="43">
        <v>21</v>
      </c>
      <c r="AC3623" s="43">
        <v>61</v>
      </c>
      <c r="AD3623" s="40">
        <v>16.9112644195557</v>
      </c>
      <c r="AE3623" s="44">
        <v>1428</v>
      </c>
      <c r="AF3623" s="37">
        <v>1510</v>
      </c>
      <c r="AG3623" s="46">
        <f t="shared" si="235"/>
        <v>1.05742296918768</v>
      </c>
      <c r="AH3623" s="45" t="s">
        <v>452</v>
      </c>
    </row>
    <row r="3624" s="30" customFormat="1" customHeight="1" spans="1:34">
      <c r="A3624" s="31">
        <v>3623</v>
      </c>
      <c r="B3624" s="31" t="s">
        <v>451</v>
      </c>
      <c r="C3624" s="37" t="s">
        <v>130</v>
      </c>
      <c r="D3624" s="38">
        <v>34.82</v>
      </c>
      <c r="E3624" s="38">
        <v>-76.61</v>
      </c>
      <c r="F3624" s="31" t="s">
        <v>437</v>
      </c>
      <c r="G3624" s="38">
        <v>-9.30233</v>
      </c>
      <c r="H3624" s="38">
        <v>496.014772727273</v>
      </c>
      <c r="I3624" s="36" t="s">
        <v>96</v>
      </c>
      <c r="J3624" s="38">
        <v>3.066478125</v>
      </c>
      <c r="K3624" s="36" t="s">
        <v>96</v>
      </c>
      <c r="L3624" s="39">
        <v>-3.51064332099823</v>
      </c>
      <c r="M3624" s="39">
        <v>-0.781891435597192</v>
      </c>
      <c r="N3624" s="39">
        <v>-0.302518209604274</v>
      </c>
      <c r="O3624" s="39">
        <v>-0.479373225992918</v>
      </c>
      <c r="P3624" s="39">
        <v>-0.781891435597192</v>
      </c>
      <c r="Q3624" s="39">
        <v>-0.302518209604274</v>
      </c>
      <c r="R3624" s="39">
        <v>-0.479373225992918</v>
      </c>
      <c r="S3624" s="40">
        <v>4.2</v>
      </c>
      <c r="T3624" s="40">
        <v>3.5</v>
      </c>
      <c r="U3624" s="41">
        <v>0.4</v>
      </c>
      <c r="V3624" s="40">
        <f t="shared" si="232"/>
        <v>1.2</v>
      </c>
      <c r="W3624" s="40">
        <f t="shared" si="233"/>
        <v>10.5</v>
      </c>
      <c r="X3624" s="40">
        <f t="shared" si="234"/>
        <v>8.75</v>
      </c>
      <c r="Y3624" s="42">
        <v>-0.686655985351365</v>
      </c>
      <c r="Z3624" s="41">
        <v>4.6</v>
      </c>
      <c r="AA3624" s="43">
        <v>18</v>
      </c>
      <c r="AB3624" s="43">
        <v>21</v>
      </c>
      <c r="AC3624" s="43">
        <v>61</v>
      </c>
      <c r="AD3624" s="40">
        <v>16.9112644195557</v>
      </c>
      <c r="AE3624" s="44">
        <v>1428</v>
      </c>
      <c r="AF3624" s="37">
        <v>1510</v>
      </c>
      <c r="AG3624" s="46">
        <f t="shared" si="235"/>
        <v>1.05742296918768</v>
      </c>
      <c r="AH3624" s="45" t="s">
        <v>452</v>
      </c>
    </row>
    <row r="3625" s="30" customFormat="1" customHeight="1" spans="1:34">
      <c r="A3625" s="31">
        <v>3624</v>
      </c>
      <c r="B3625" s="31" t="s">
        <v>451</v>
      </c>
      <c r="C3625" s="37" t="s">
        <v>130</v>
      </c>
      <c r="D3625" s="38">
        <v>34.82</v>
      </c>
      <c r="E3625" s="38">
        <v>-76.61</v>
      </c>
      <c r="F3625" s="31" t="s">
        <v>437</v>
      </c>
      <c r="G3625" s="38">
        <v>-19.5349</v>
      </c>
      <c r="H3625" s="38">
        <v>31.2126136363636</v>
      </c>
      <c r="I3625" s="36" t="s">
        <v>96</v>
      </c>
      <c r="J3625" s="38">
        <v>3.066478125</v>
      </c>
      <c r="K3625" s="36" t="s">
        <v>96</v>
      </c>
      <c r="L3625" s="39">
        <v>-5.28462482590526</v>
      </c>
      <c r="M3625" s="39">
        <v>-0.781891435597192</v>
      </c>
      <c r="N3625" s="39">
        <v>-3.06830162327824</v>
      </c>
      <c r="O3625" s="39">
        <v>2.28641018768104</v>
      </c>
      <c r="P3625" s="39">
        <v>-0.781891435597192</v>
      </c>
      <c r="Q3625" s="31"/>
      <c r="R3625" s="31"/>
      <c r="S3625" s="40">
        <v>4.2</v>
      </c>
      <c r="T3625" s="40">
        <v>3.5</v>
      </c>
      <c r="U3625" s="41">
        <v>0.4</v>
      </c>
      <c r="V3625" s="40">
        <f t="shared" si="232"/>
        <v>1.2</v>
      </c>
      <c r="W3625" s="40">
        <f t="shared" si="233"/>
        <v>10.5</v>
      </c>
      <c r="X3625" s="40">
        <f t="shared" si="234"/>
        <v>8.75</v>
      </c>
      <c r="Y3625" s="42">
        <v>-0.686655985351365</v>
      </c>
      <c r="Z3625" s="41">
        <v>4.6</v>
      </c>
      <c r="AA3625" s="43">
        <v>18</v>
      </c>
      <c r="AB3625" s="43">
        <v>21</v>
      </c>
      <c r="AC3625" s="43">
        <v>61</v>
      </c>
      <c r="AD3625" s="40">
        <v>16.9112644195557</v>
      </c>
      <c r="AE3625" s="44">
        <v>1428</v>
      </c>
      <c r="AF3625" s="37">
        <v>1510</v>
      </c>
      <c r="AG3625" s="46">
        <f t="shared" si="235"/>
        <v>1.05742296918768</v>
      </c>
      <c r="AH3625" s="45" t="s">
        <v>452</v>
      </c>
    </row>
    <row r="3626" s="30" customFormat="1" customHeight="1" spans="1:34">
      <c r="A3626" s="31">
        <v>3625</v>
      </c>
      <c r="B3626" s="31" t="s">
        <v>451</v>
      </c>
      <c r="C3626" s="37" t="s">
        <v>130</v>
      </c>
      <c r="D3626" s="38">
        <v>34.82</v>
      </c>
      <c r="E3626" s="38">
        <v>-76.61</v>
      </c>
      <c r="F3626" s="31" t="s">
        <v>437</v>
      </c>
      <c r="G3626" s="38">
        <v>-20</v>
      </c>
      <c r="H3626" s="38">
        <v>0.270028409090909</v>
      </c>
      <c r="I3626" s="36" t="s">
        <v>96</v>
      </c>
      <c r="J3626" s="38">
        <v>-0.2106740625</v>
      </c>
      <c r="K3626" s="36" t="s">
        <v>96</v>
      </c>
      <c r="L3626" s="39">
        <v>-5.36866482411981</v>
      </c>
      <c r="M3626" s="31"/>
      <c r="N3626" s="39">
        <v>-7.81835202627367</v>
      </c>
      <c r="O3626" s="31"/>
      <c r="P3626" s="31"/>
      <c r="Q3626" s="31"/>
      <c r="R3626" s="31"/>
      <c r="S3626" s="40">
        <v>4.2</v>
      </c>
      <c r="T3626" s="40">
        <v>3.5</v>
      </c>
      <c r="U3626" s="41">
        <v>0.4</v>
      </c>
      <c r="V3626" s="40">
        <f t="shared" si="232"/>
        <v>1.2</v>
      </c>
      <c r="W3626" s="40">
        <f t="shared" si="233"/>
        <v>10.5</v>
      </c>
      <c r="X3626" s="40">
        <f t="shared" si="234"/>
        <v>8.75</v>
      </c>
      <c r="Y3626" s="42">
        <v>-0.686655985351365</v>
      </c>
      <c r="Z3626" s="41">
        <v>4.6</v>
      </c>
      <c r="AA3626" s="43">
        <v>18</v>
      </c>
      <c r="AB3626" s="43">
        <v>21</v>
      </c>
      <c r="AC3626" s="43">
        <v>61</v>
      </c>
      <c r="AD3626" s="40">
        <v>16.9112644195557</v>
      </c>
      <c r="AE3626" s="44">
        <v>1428</v>
      </c>
      <c r="AF3626" s="37">
        <v>1510</v>
      </c>
      <c r="AG3626" s="46">
        <f t="shared" si="235"/>
        <v>1.05742296918768</v>
      </c>
      <c r="AH3626" s="45" t="s">
        <v>452</v>
      </c>
    </row>
    <row r="3627" s="30" customFormat="1" customHeight="1" spans="1:34">
      <c r="A3627" s="31">
        <v>3626</v>
      </c>
      <c r="B3627" s="31" t="s">
        <v>451</v>
      </c>
      <c r="C3627" s="37" t="s">
        <v>130</v>
      </c>
      <c r="D3627" s="38">
        <v>34.82</v>
      </c>
      <c r="E3627" s="38">
        <v>-76.61</v>
      </c>
      <c r="F3627" s="31" t="s">
        <v>437</v>
      </c>
      <c r="G3627" s="38">
        <v>-19.0698</v>
      </c>
      <c r="H3627" s="38">
        <v>43.2177272727273</v>
      </c>
      <c r="I3627" s="36" t="s">
        <v>96</v>
      </c>
      <c r="J3627" s="38">
        <v>0.44475625</v>
      </c>
      <c r="K3627" s="36" t="s">
        <v>96</v>
      </c>
      <c r="L3627" s="39">
        <v>-5.20089250222158</v>
      </c>
      <c r="M3627" s="39">
        <v>-2.71265004781204</v>
      </c>
      <c r="N3627" s="39">
        <v>-2.74287315499658</v>
      </c>
      <c r="O3627" s="39">
        <v>0.0302231071845398</v>
      </c>
      <c r="P3627" s="39">
        <v>-2.71265004781204</v>
      </c>
      <c r="Q3627" s="39">
        <v>-2.74287315499658</v>
      </c>
      <c r="R3627" s="39">
        <v>0.0302231071845398</v>
      </c>
      <c r="S3627" s="40">
        <v>4.2</v>
      </c>
      <c r="T3627" s="40">
        <v>3.5</v>
      </c>
      <c r="U3627" s="41">
        <v>0.4</v>
      </c>
      <c r="V3627" s="40">
        <f t="shared" si="232"/>
        <v>1.2</v>
      </c>
      <c r="W3627" s="40">
        <f t="shared" si="233"/>
        <v>10.5</v>
      </c>
      <c r="X3627" s="40">
        <f t="shared" si="234"/>
        <v>8.75</v>
      </c>
      <c r="Y3627" s="42">
        <v>-0.686655985351365</v>
      </c>
      <c r="Z3627" s="41">
        <v>4.6</v>
      </c>
      <c r="AA3627" s="43">
        <v>18</v>
      </c>
      <c r="AB3627" s="43">
        <v>21</v>
      </c>
      <c r="AC3627" s="43">
        <v>61</v>
      </c>
      <c r="AD3627" s="40">
        <v>16.9112644195557</v>
      </c>
      <c r="AE3627" s="44">
        <v>1428</v>
      </c>
      <c r="AF3627" s="37">
        <v>1510</v>
      </c>
      <c r="AG3627" s="46">
        <f t="shared" si="235"/>
        <v>1.05742296918768</v>
      </c>
      <c r="AH3627" s="45" t="s">
        <v>452</v>
      </c>
    </row>
    <row r="3628" s="30" customFormat="1" customHeight="1" spans="1:34">
      <c r="A3628" s="31">
        <v>3627</v>
      </c>
      <c r="B3628" s="31" t="s">
        <v>451</v>
      </c>
      <c r="C3628" s="37" t="s">
        <v>130</v>
      </c>
      <c r="D3628" s="38">
        <v>34.82</v>
      </c>
      <c r="E3628" s="38">
        <v>-76.61</v>
      </c>
      <c r="F3628" s="31" t="s">
        <v>437</v>
      </c>
      <c r="G3628" s="38">
        <v>-4.18605</v>
      </c>
      <c r="H3628" s="38">
        <v>720.340909090909</v>
      </c>
      <c r="I3628" s="36" t="s">
        <v>96</v>
      </c>
      <c r="J3628" s="38">
        <v>-0.2106740625</v>
      </c>
      <c r="K3628" s="36" t="s">
        <v>96</v>
      </c>
      <c r="L3628" s="39">
        <v>-2.67427090550844</v>
      </c>
      <c r="M3628" s="31"/>
      <c r="N3628" s="39">
        <v>0.0706006651899901</v>
      </c>
      <c r="O3628" s="31"/>
      <c r="P3628" s="31"/>
      <c r="Q3628" s="39">
        <v>0.0706006651899901</v>
      </c>
      <c r="R3628" s="31"/>
      <c r="S3628" s="40">
        <v>4.2</v>
      </c>
      <c r="T3628" s="40">
        <v>3.5</v>
      </c>
      <c r="U3628" s="41">
        <v>0.4</v>
      </c>
      <c r="V3628" s="40">
        <f t="shared" si="232"/>
        <v>1.2</v>
      </c>
      <c r="W3628" s="40">
        <f t="shared" si="233"/>
        <v>10.5</v>
      </c>
      <c r="X3628" s="40">
        <f t="shared" si="234"/>
        <v>8.75</v>
      </c>
      <c r="Y3628" s="42">
        <v>-0.686655985351365</v>
      </c>
      <c r="Z3628" s="41">
        <v>4.6</v>
      </c>
      <c r="AA3628" s="43">
        <v>18</v>
      </c>
      <c r="AB3628" s="43">
        <v>21</v>
      </c>
      <c r="AC3628" s="43">
        <v>61</v>
      </c>
      <c r="AD3628" s="40">
        <v>16.9112644195557</v>
      </c>
      <c r="AE3628" s="44">
        <v>1428</v>
      </c>
      <c r="AF3628" s="37">
        <v>1510</v>
      </c>
      <c r="AG3628" s="46">
        <f t="shared" si="235"/>
        <v>1.05742296918768</v>
      </c>
      <c r="AH3628" s="45" t="s">
        <v>452</v>
      </c>
    </row>
    <row r="3629" s="30" customFormat="1" customHeight="1" spans="1:34">
      <c r="A3629" s="31">
        <v>3628</v>
      </c>
      <c r="B3629" s="31" t="s">
        <v>451</v>
      </c>
      <c r="C3629" s="37" t="s">
        <v>130</v>
      </c>
      <c r="D3629" s="38">
        <v>34.82</v>
      </c>
      <c r="E3629" s="38">
        <v>-76.61</v>
      </c>
      <c r="F3629" s="31" t="s">
        <v>437</v>
      </c>
      <c r="G3629" s="38">
        <v>-11.3953</v>
      </c>
      <c r="H3629" s="38">
        <v>393.227272727273</v>
      </c>
      <c r="I3629" s="36" t="s">
        <v>96</v>
      </c>
      <c r="J3629" s="38">
        <v>-0.702246875</v>
      </c>
      <c r="K3629" s="36" t="s">
        <v>96</v>
      </c>
      <c r="L3629" s="39">
        <v>-3.86221022597052</v>
      </c>
      <c r="M3629" s="31"/>
      <c r="N3629" s="39">
        <v>-0.534736172787957</v>
      </c>
      <c r="O3629" s="31"/>
      <c r="P3629" s="31"/>
      <c r="Q3629" s="39">
        <v>-0.534736172787957</v>
      </c>
      <c r="R3629" s="31"/>
      <c r="S3629" s="40">
        <v>4.2</v>
      </c>
      <c r="T3629" s="40">
        <v>3.5</v>
      </c>
      <c r="U3629" s="41">
        <v>0.4</v>
      </c>
      <c r="V3629" s="40">
        <f t="shared" si="232"/>
        <v>1.2</v>
      </c>
      <c r="W3629" s="40">
        <f t="shared" si="233"/>
        <v>10.5</v>
      </c>
      <c r="X3629" s="40">
        <f t="shared" si="234"/>
        <v>8.75</v>
      </c>
      <c r="Y3629" s="42">
        <v>-0.686655985351365</v>
      </c>
      <c r="Z3629" s="41">
        <v>4.6</v>
      </c>
      <c r="AA3629" s="43">
        <v>18</v>
      </c>
      <c r="AB3629" s="43">
        <v>21</v>
      </c>
      <c r="AC3629" s="43">
        <v>61</v>
      </c>
      <c r="AD3629" s="40">
        <v>16.9112644195557</v>
      </c>
      <c r="AE3629" s="44">
        <v>1428</v>
      </c>
      <c r="AF3629" s="37">
        <v>1510</v>
      </c>
      <c r="AG3629" s="46">
        <f t="shared" si="235"/>
        <v>1.05742296918768</v>
      </c>
      <c r="AH3629" s="45" t="s">
        <v>452</v>
      </c>
    </row>
    <row r="3630" s="30" customFormat="1" customHeight="1" spans="1:34">
      <c r="A3630" s="31">
        <v>3629</v>
      </c>
      <c r="B3630" s="31" t="s">
        <v>451</v>
      </c>
      <c r="C3630" s="37" t="s">
        <v>130</v>
      </c>
      <c r="D3630" s="38">
        <v>34.82</v>
      </c>
      <c r="E3630" s="38">
        <v>-76.61</v>
      </c>
      <c r="F3630" s="31" t="s">
        <v>437</v>
      </c>
      <c r="G3630" s="38">
        <v>-15.3488</v>
      </c>
      <c r="H3630" s="38">
        <v>214.159090909091</v>
      </c>
      <c r="I3630" s="36" t="s">
        <v>96</v>
      </c>
      <c r="J3630" s="38">
        <v>-0.538390625</v>
      </c>
      <c r="K3630" s="36" t="s">
        <v>96</v>
      </c>
      <c r="L3630" s="39">
        <v>-4.54187545784841</v>
      </c>
      <c r="M3630" s="31"/>
      <c r="N3630" s="39">
        <v>-1.14240476532152</v>
      </c>
      <c r="O3630" s="31"/>
      <c r="P3630" s="31"/>
      <c r="Q3630" s="39">
        <v>-1.14240476532152</v>
      </c>
      <c r="R3630" s="31"/>
      <c r="S3630" s="40">
        <v>4.2</v>
      </c>
      <c r="T3630" s="40">
        <v>3.5</v>
      </c>
      <c r="U3630" s="41">
        <v>0.4</v>
      </c>
      <c r="V3630" s="40">
        <f t="shared" ref="V3630:V3693" si="236">S3630/T3630</f>
        <v>1.2</v>
      </c>
      <c r="W3630" s="40">
        <f t="shared" si="233"/>
        <v>10.5</v>
      </c>
      <c r="X3630" s="40">
        <f t="shared" si="234"/>
        <v>8.75</v>
      </c>
      <c r="Y3630" s="42">
        <v>-0.686655985351365</v>
      </c>
      <c r="Z3630" s="41">
        <v>4.6</v>
      </c>
      <c r="AA3630" s="43">
        <v>18</v>
      </c>
      <c r="AB3630" s="43">
        <v>21</v>
      </c>
      <c r="AC3630" s="43">
        <v>61</v>
      </c>
      <c r="AD3630" s="40">
        <v>16.9112644195557</v>
      </c>
      <c r="AE3630" s="44">
        <v>1428</v>
      </c>
      <c r="AF3630" s="37">
        <v>1510</v>
      </c>
      <c r="AG3630" s="46">
        <f t="shared" si="235"/>
        <v>1.05742296918768</v>
      </c>
      <c r="AH3630" s="45" t="s">
        <v>452</v>
      </c>
    </row>
    <row r="3631" s="30" customFormat="1" customHeight="1" spans="1:34">
      <c r="A3631" s="31">
        <v>3630</v>
      </c>
      <c r="B3631" s="31" t="s">
        <v>451</v>
      </c>
      <c r="C3631" s="37" t="s">
        <v>130</v>
      </c>
      <c r="D3631" s="38">
        <v>34.82</v>
      </c>
      <c r="E3631" s="38">
        <v>-76.61</v>
      </c>
      <c r="F3631" s="31" t="s">
        <v>437</v>
      </c>
      <c r="G3631" s="38">
        <v>-17.907</v>
      </c>
      <c r="H3631" s="38">
        <v>98.5159090909091</v>
      </c>
      <c r="I3631" s="36" t="s">
        <v>96</v>
      </c>
      <c r="J3631" s="38">
        <v>-0.702246875</v>
      </c>
      <c r="K3631" s="36" t="s">
        <v>96</v>
      </c>
      <c r="L3631" s="39">
        <v>-4.9928878280989</v>
      </c>
      <c r="M3631" s="31"/>
      <c r="N3631" s="39">
        <v>-1.9189058708606</v>
      </c>
      <c r="O3631" s="31"/>
      <c r="P3631" s="31"/>
      <c r="Q3631" s="39">
        <v>-1.9189058708606</v>
      </c>
      <c r="R3631" s="31"/>
      <c r="S3631" s="40">
        <v>4.2</v>
      </c>
      <c r="T3631" s="40">
        <v>3.5</v>
      </c>
      <c r="U3631" s="41">
        <v>0.4</v>
      </c>
      <c r="V3631" s="40">
        <f t="shared" si="236"/>
        <v>1.2</v>
      </c>
      <c r="W3631" s="40">
        <f t="shared" si="233"/>
        <v>10.5</v>
      </c>
      <c r="X3631" s="40">
        <f t="shared" si="234"/>
        <v>8.75</v>
      </c>
      <c r="Y3631" s="42">
        <v>-0.686655985351365</v>
      </c>
      <c r="Z3631" s="41">
        <v>4.6</v>
      </c>
      <c r="AA3631" s="43">
        <v>18</v>
      </c>
      <c r="AB3631" s="43">
        <v>21</v>
      </c>
      <c r="AC3631" s="43">
        <v>61</v>
      </c>
      <c r="AD3631" s="40">
        <v>16.9112644195557</v>
      </c>
      <c r="AE3631" s="44">
        <v>1428</v>
      </c>
      <c r="AF3631" s="37">
        <v>1510</v>
      </c>
      <c r="AG3631" s="46">
        <f t="shared" si="235"/>
        <v>1.05742296918768</v>
      </c>
      <c r="AH3631" s="45" t="s">
        <v>452</v>
      </c>
    </row>
    <row r="3632" s="30" customFormat="1" customHeight="1" spans="1:34">
      <c r="A3632" s="31">
        <v>3631</v>
      </c>
      <c r="B3632" s="31" t="s">
        <v>451</v>
      </c>
      <c r="C3632" s="37" t="s">
        <v>130</v>
      </c>
      <c r="D3632" s="38">
        <v>34.82</v>
      </c>
      <c r="E3632" s="38">
        <v>-76.61</v>
      </c>
      <c r="F3632" s="31" t="s">
        <v>437</v>
      </c>
      <c r="G3632" s="38">
        <v>-21.3953</v>
      </c>
      <c r="H3632" s="38">
        <v>-59.4371590909091</v>
      </c>
      <c r="I3632" s="36" t="s">
        <v>96</v>
      </c>
      <c r="J3632" s="38">
        <v>-0.702246875</v>
      </c>
      <c r="K3632" s="36" t="s">
        <v>96</v>
      </c>
      <c r="L3632" s="39">
        <v>-5.62264791819332</v>
      </c>
      <c r="M3632" s="31"/>
      <c r="N3632" s="31"/>
      <c r="O3632" s="31"/>
      <c r="P3632" s="31"/>
      <c r="Q3632" s="31"/>
      <c r="R3632" s="31"/>
      <c r="S3632" s="40">
        <v>4.2</v>
      </c>
      <c r="T3632" s="40">
        <v>3.5</v>
      </c>
      <c r="U3632" s="41">
        <v>0.4</v>
      </c>
      <c r="V3632" s="40">
        <f t="shared" si="236"/>
        <v>1.2</v>
      </c>
      <c r="W3632" s="40">
        <f t="shared" si="233"/>
        <v>10.5</v>
      </c>
      <c r="X3632" s="40">
        <f t="shared" si="234"/>
        <v>8.75</v>
      </c>
      <c r="Y3632" s="42">
        <v>-0.686655985351365</v>
      </c>
      <c r="Z3632" s="41">
        <v>4.6</v>
      </c>
      <c r="AA3632" s="43">
        <v>18</v>
      </c>
      <c r="AB3632" s="43">
        <v>21</v>
      </c>
      <c r="AC3632" s="43">
        <v>61</v>
      </c>
      <c r="AD3632" s="40">
        <v>16.9112644195557</v>
      </c>
      <c r="AE3632" s="44">
        <v>1428</v>
      </c>
      <c r="AF3632" s="37">
        <v>1510</v>
      </c>
      <c r="AG3632" s="46">
        <f t="shared" si="235"/>
        <v>1.05742296918768</v>
      </c>
      <c r="AH3632" s="45" t="s">
        <v>452</v>
      </c>
    </row>
    <row r="3633" s="30" customFormat="1" customHeight="1" spans="1:34">
      <c r="A3633" s="31">
        <v>3632</v>
      </c>
      <c r="B3633" s="31" t="s">
        <v>451</v>
      </c>
      <c r="C3633" s="37" t="s">
        <v>130</v>
      </c>
      <c r="D3633" s="38">
        <v>34.82</v>
      </c>
      <c r="E3633" s="38">
        <v>-76.61</v>
      </c>
      <c r="F3633" s="31" t="s">
        <v>437</v>
      </c>
      <c r="G3633" s="38">
        <v>-7.44186</v>
      </c>
      <c r="H3633" s="38">
        <v>575.403409090909</v>
      </c>
      <c r="I3633" s="36" t="s">
        <v>96</v>
      </c>
      <c r="J3633" s="38">
        <v>-3.81553125</v>
      </c>
      <c r="K3633" s="36" t="s">
        <v>96</v>
      </c>
      <c r="L3633" s="39">
        <v>-3.20278047276227</v>
      </c>
      <c r="M3633" s="31"/>
      <c r="N3633" s="39">
        <v>-0.154052543777917</v>
      </c>
      <c r="O3633" s="31"/>
      <c r="P3633" s="31"/>
      <c r="Q3633" s="39">
        <v>-0.154052543777917</v>
      </c>
      <c r="R3633" s="31"/>
      <c r="S3633" s="40">
        <v>4.2</v>
      </c>
      <c r="T3633" s="40">
        <v>3.5</v>
      </c>
      <c r="U3633" s="41">
        <v>0.4</v>
      </c>
      <c r="V3633" s="40">
        <f t="shared" si="236"/>
        <v>1.2</v>
      </c>
      <c r="W3633" s="40">
        <f t="shared" si="233"/>
        <v>10.5</v>
      </c>
      <c r="X3633" s="40">
        <f t="shared" si="234"/>
        <v>8.75</v>
      </c>
      <c r="Y3633" s="42">
        <v>-0.686655985351365</v>
      </c>
      <c r="Z3633" s="41">
        <v>4.6</v>
      </c>
      <c r="AA3633" s="43">
        <v>18</v>
      </c>
      <c r="AB3633" s="43">
        <v>21</v>
      </c>
      <c r="AC3633" s="43">
        <v>61</v>
      </c>
      <c r="AD3633" s="40">
        <v>16.9112644195557</v>
      </c>
      <c r="AE3633" s="44">
        <v>1428</v>
      </c>
      <c r="AF3633" s="37">
        <v>1510</v>
      </c>
      <c r="AG3633" s="46">
        <f t="shared" si="235"/>
        <v>1.05742296918768</v>
      </c>
      <c r="AH3633" s="45" t="s">
        <v>452</v>
      </c>
    </row>
    <row r="3634" s="30" customFormat="1" customHeight="1" spans="1:34">
      <c r="A3634" s="31">
        <v>3633</v>
      </c>
      <c r="B3634" s="31" t="s">
        <v>451</v>
      </c>
      <c r="C3634" s="37" t="s">
        <v>130</v>
      </c>
      <c r="D3634" s="38">
        <v>34.82</v>
      </c>
      <c r="E3634" s="38">
        <v>-76.61</v>
      </c>
      <c r="F3634" s="31" t="s">
        <v>437</v>
      </c>
      <c r="G3634" s="38">
        <v>-2.7907</v>
      </c>
      <c r="H3634" s="38">
        <v>787.0875</v>
      </c>
      <c r="I3634" s="36" t="s">
        <v>96</v>
      </c>
      <c r="J3634" s="38">
        <v>-1.357678125</v>
      </c>
      <c r="K3634" s="36" t="s">
        <v>96</v>
      </c>
      <c r="L3634" s="39">
        <v>-2.45166304103232</v>
      </c>
      <c r="M3634" s="31"/>
      <c r="N3634" s="39">
        <v>0.159215504329829</v>
      </c>
      <c r="O3634" s="31"/>
      <c r="P3634" s="31"/>
      <c r="Q3634" s="39">
        <v>0.159215504329829</v>
      </c>
      <c r="R3634" s="31"/>
      <c r="S3634" s="40">
        <v>4.2</v>
      </c>
      <c r="T3634" s="40">
        <v>3.5</v>
      </c>
      <c r="U3634" s="41">
        <v>0.4</v>
      </c>
      <c r="V3634" s="40">
        <f t="shared" si="236"/>
        <v>1.2</v>
      </c>
      <c r="W3634" s="40">
        <f t="shared" si="233"/>
        <v>10.5</v>
      </c>
      <c r="X3634" s="40">
        <f t="shared" si="234"/>
        <v>8.75</v>
      </c>
      <c r="Y3634" s="42">
        <v>-0.686655985351365</v>
      </c>
      <c r="Z3634" s="41">
        <v>4.6</v>
      </c>
      <c r="AA3634" s="43">
        <v>18</v>
      </c>
      <c r="AB3634" s="43">
        <v>21</v>
      </c>
      <c r="AC3634" s="43">
        <v>61</v>
      </c>
      <c r="AD3634" s="40">
        <v>16.9112644195557</v>
      </c>
      <c r="AE3634" s="44">
        <v>1428</v>
      </c>
      <c r="AF3634" s="37">
        <v>1510</v>
      </c>
      <c r="AG3634" s="46">
        <f t="shared" si="235"/>
        <v>1.05742296918768</v>
      </c>
      <c r="AH3634" s="45" t="s">
        <v>452</v>
      </c>
    </row>
    <row r="3635" s="30" customFormat="1" customHeight="1" spans="1:34">
      <c r="A3635" s="31">
        <v>3634</v>
      </c>
      <c r="B3635" s="31" t="s">
        <v>451</v>
      </c>
      <c r="C3635" s="37" t="s">
        <v>130</v>
      </c>
      <c r="D3635" s="38">
        <v>34.82</v>
      </c>
      <c r="E3635" s="38">
        <v>-76.61</v>
      </c>
      <c r="F3635" s="31" t="s">
        <v>437</v>
      </c>
      <c r="G3635" s="38">
        <v>-5.34884</v>
      </c>
      <c r="H3635" s="38">
        <v>671.125</v>
      </c>
      <c r="I3635" s="36" t="s">
        <v>96</v>
      </c>
      <c r="J3635" s="38">
        <v>-0.2106740625</v>
      </c>
      <c r="K3635" s="36" t="s">
        <v>96</v>
      </c>
      <c r="L3635" s="39">
        <v>-2.86154922097715</v>
      </c>
      <c r="M3635" s="31"/>
      <c r="N3635" s="39">
        <v>-0.000168510867281923</v>
      </c>
      <c r="O3635" s="31"/>
      <c r="P3635" s="31"/>
      <c r="Q3635" s="39">
        <v>-0.000168510867281923</v>
      </c>
      <c r="R3635" s="31"/>
      <c r="S3635" s="40">
        <v>4.2</v>
      </c>
      <c r="T3635" s="40">
        <v>3.5</v>
      </c>
      <c r="U3635" s="41">
        <v>0.4</v>
      </c>
      <c r="V3635" s="40">
        <f t="shared" si="236"/>
        <v>1.2</v>
      </c>
      <c r="W3635" s="40">
        <f t="shared" si="233"/>
        <v>10.5</v>
      </c>
      <c r="X3635" s="40">
        <f t="shared" si="234"/>
        <v>8.75</v>
      </c>
      <c r="Y3635" s="42">
        <v>-0.686655985351365</v>
      </c>
      <c r="Z3635" s="41">
        <v>4.6</v>
      </c>
      <c r="AA3635" s="43">
        <v>18</v>
      </c>
      <c r="AB3635" s="43">
        <v>21</v>
      </c>
      <c r="AC3635" s="43">
        <v>61</v>
      </c>
      <c r="AD3635" s="40">
        <v>16.9112644195557</v>
      </c>
      <c r="AE3635" s="44">
        <v>1428</v>
      </c>
      <c r="AF3635" s="37">
        <v>1510</v>
      </c>
      <c r="AG3635" s="46">
        <f t="shared" si="235"/>
        <v>1.05742296918768</v>
      </c>
      <c r="AH3635" s="45" t="s">
        <v>452</v>
      </c>
    </row>
    <row r="3636" s="30" customFormat="1" customHeight="1" spans="1:34">
      <c r="A3636" s="31">
        <v>3635</v>
      </c>
      <c r="B3636" s="31" t="s">
        <v>451</v>
      </c>
      <c r="C3636" s="37" t="s">
        <v>130</v>
      </c>
      <c r="D3636" s="38">
        <v>34.82</v>
      </c>
      <c r="E3636" s="38">
        <v>-76.61</v>
      </c>
      <c r="F3636" s="31" t="s">
        <v>437</v>
      </c>
      <c r="G3636" s="38">
        <v>-11.6279</v>
      </c>
      <c r="H3636" s="38">
        <v>385.976136363636</v>
      </c>
      <c r="I3636" s="36" t="s">
        <v>96</v>
      </c>
      <c r="J3636" s="38">
        <v>0.936328125</v>
      </c>
      <c r="K3636" s="36" t="s">
        <v>96</v>
      </c>
      <c r="L3636" s="39">
        <v>-3.90162867760848</v>
      </c>
      <c r="M3636" s="39">
        <v>-1.96821045115501</v>
      </c>
      <c r="N3636" s="39">
        <v>-0.553348374948432</v>
      </c>
      <c r="O3636" s="39">
        <v>-1.41486207620658</v>
      </c>
      <c r="P3636" s="39">
        <v>-1.96821045115501</v>
      </c>
      <c r="Q3636" s="39">
        <v>-0.553348374948432</v>
      </c>
      <c r="R3636" s="39">
        <v>-1.41486207620658</v>
      </c>
      <c r="S3636" s="40">
        <v>4.2</v>
      </c>
      <c r="T3636" s="40">
        <v>3.5</v>
      </c>
      <c r="U3636" s="41">
        <v>0.4</v>
      </c>
      <c r="V3636" s="40">
        <f t="shared" si="236"/>
        <v>1.2</v>
      </c>
      <c r="W3636" s="40">
        <f t="shared" si="233"/>
        <v>10.5</v>
      </c>
      <c r="X3636" s="40">
        <f t="shared" si="234"/>
        <v>8.75</v>
      </c>
      <c r="Y3636" s="42">
        <v>-0.686655985351365</v>
      </c>
      <c r="Z3636" s="41">
        <v>4.6</v>
      </c>
      <c r="AA3636" s="43">
        <v>18</v>
      </c>
      <c r="AB3636" s="43">
        <v>21</v>
      </c>
      <c r="AC3636" s="43">
        <v>61</v>
      </c>
      <c r="AD3636" s="40">
        <v>16.9112644195557</v>
      </c>
      <c r="AE3636" s="44">
        <v>1428</v>
      </c>
      <c r="AF3636" s="37">
        <v>1510</v>
      </c>
      <c r="AG3636" s="46">
        <f t="shared" si="235"/>
        <v>1.05742296918768</v>
      </c>
      <c r="AH3636" s="45" t="s">
        <v>452</v>
      </c>
    </row>
    <row r="3637" s="30" customFormat="1" customHeight="1" spans="1:34">
      <c r="A3637" s="31">
        <v>3636</v>
      </c>
      <c r="B3637" s="31" t="s">
        <v>451</v>
      </c>
      <c r="C3637" s="37" t="s">
        <v>130</v>
      </c>
      <c r="D3637" s="38">
        <v>34.82</v>
      </c>
      <c r="E3637" s="38">
        <v>-76.61</v>
      </c>
      <c r="F3637" s="31" t="s">
        <v>437</v>
      </c>
      <c r="G3637" s="38">
        <v>-16.0465</v>
      </c>
      <c r="H3637" s="38">
        <v>185.5</v>
      </c>
      <c r="I3637" s="36" t="s">
        <v>96</v>
      </c>
      <c r="J3637" s="38">
        <v>-0.2106740625</v>
      </c>
      <c r="K3637" s="36" t="s">
        <v>96</v>
      </c>
      <c r="L3637" s="39">
        <v>-4.66399032287737</v>
      </c>
      <c r="M3637" s="31"/>
      <c r="N3637" s="39">
        <v>-1.28606903756253</v>
      </c>
      <c r="O3637" s="31"/>
      <c r="P3637" s="31"/>
      <c r="Q3637" s="39">
        <v>-1.28606903756253</v>
      </c>
      <c r="R3637" s="31"/>
      <c r="S3637" s="40">
        <v>4.2</v>
      </c>
      <c r="T3637" s="40">
        <v>3.5</v>
      </c>
      <c r="U3637" s="41">
        <v>0.4</v>
      </c>
      <c r="V3637" s="40">
        <f t="shared" si="236"/>
        <v>1.2</v>
      </c>
      <c r="W3637" s="40">
        <f t="shared" si="233"/>
        <v>10.5</v>
      </c>
      <c r="X3637" s="40">
        <f t="shared" si="234"/>
        <v>8.75</v>
      </c>
      <c r="Y3637" s="42">
        <v>-0.686655985351365</v>
      </c>
      <c r="Z3637" s="41">
        <v>4.6</v>
      </c>
      <c r="AA3637" s="43">
        <v>18</v>
      </c>
      <c r="AB3637" s="43">
        <v>21</v>
      </c>
      <c r="AC3637" s="43">
        <v>61</v>
      </c>
      <c r="AD3637" s="40">
        <v>16.9112644195557</v>
      </c>
      <c r="AE3637" s="44">
        <v>1428</v>
      </c>
      <c r="AF3637" s="37">
        <v>1510</v>
      </c>
      <c r="AG3637" s="46">
        <f t="shared" si="235"/>
        <v>1.05742296918768</v>
      </c>
      <c r="AH3637" s="45" t="s">
        <v>452</v>
      </c>
    </row>
    <row r="3638" s="30" customFormat="1" customHeight="1" spans="1:34">
      <c r="A3638" s="31">
        <v>3637</v>
      </c>
      <c r="B3638" s="31" t="s">
        <v>451</v>
      </c>
      <c r="C3638" s="37" t="s">
        <v>130</v>
      </c>
      <c r="D3638" s="38">
        <v>34.82</v>
      </c>
      <c r="E3638" s="38">
        <v>-76.61</v>
      </c>
      <c r="F3638" s="31" t="s">
        <v>437</v>
      </c>
      <c r="G3638" s="38">
        <v>-22.3256</v>
      </c>
      <c r="H3638" s="38">
        <v>-99.5960227272727</v>
      </c>
      <c r="I3638" s="36" t="s">
        <v>96</v>
      </c>
      <c r="J3638" s="38">
        <v>0.44475625</v>
      </c>
      <c r="K3638" s="36" t="s">
        <v>96</v>
      </c>
      <c r="L3638" s="39">
        <v>-5.79355827701356</v>
      </c>
      <c r="M3638" s="39">
        <v>-2.71265004781204</v>
      </c>
      <c r="N3638" s="31"/>
      <c r="O3638" s="31"/>
      <c r="P3638" s="39">
        <v>-2.71265004781204</v>
      </c>
      <c r="Q3638" s="31"/>
      <c r="R3638" s="31"/>
      <c r="S3638" s="40">
        <v>4.2</v>
      </c>
      <c r="T3638" s="40">
        <v>3.5</v>
      </c>
      <c r="U3638" s="41">
        <v>0.4</v>
      </c>
      <c r="V3638" s="40">
        <f t="shared" si="236"/>
        <v>1.2</v>
      </c>
      <c r="W3638" s="40">
        <f t="shared" si="233"/>
        <v>10.5</v>
      </c>
      <c r="X3638" s="40">
        <f t="shared" si="234"/>
        <v>8.75</v>
      </c>
      <c r="Y3638" s="42">
        <v>-0.686655985351365</v>
      </c>
      <c r="Z3638" s="41">
        <v>4.6</v>
      </c>
      <c r="AA3638" s="43">
        <v>18</v>
      </c>
      <c r="AB3638" s="43">
        <v>21</v>
      </c>
      <c r="AC3638" s="43">
        <v>61</v>
      </c>
      <c r="AD3638" s="40">
        <v>16.9112644195557</v>
      </c>
      <c r="AE3638" s="44">
        <v>1428</v>
      </c>
      <c r="AF3638" s="37">
        <v>1510</v>
      </c>
      <c r="AG3638" s="46">
        <f t="shared" si="235"/>
        <v>1.05742296918768</v>
      </c>
      <c r="AH3638" s="45" t="s">
        <v>452</v>
      </c>
    </row>
    <row r="3639" s="30" customFormat="1" customHeight="1" spans="1:34">
      <c r="A3639" s="31">
        <v>3638</v>
      </c>
      <c r="B3639" s="31" t="s">
        <v>451</v>
      </c>
      <c r="C3639" s="37" t="s">
        <v>130</v>
      </c>
      <c r="D3639" s="38">
        <v>34.82</v>
      </c>
      <c r="E3639" s="38">
        <v>-76.61</v>
      </c>
      <c r="F3639" s="31" t="s">
        <v>437</v>
      </c>
      <c r="G3639" s="38">
        <v>-19.0698</v>
      </c>
      <c r="H3639" s="38">
        <v>48.6360227272727</v>
      </c>
      <c r="I3639" s="36" t="s">
        <v>96</v>
      </c>
      <c r="J3639" s="38">
        <v>2.08334375</v>
      </c>
      <c r="K3639" s="36" t="s">
        <v>96</v>
      </c>
      <c r="L3639" s="39">
        <v>-5.20089250222158</v>
      </c>
      <c r="M3639" s="39">
        <v>-1.16844697304808</v>
      </c>
      <c r="N3639" s="39">
        <v>-2.62475945488274</v>
      </c>
      <c r="O3639" s="39">
        <v>1.45631248183466</v>
      </c>
      <c r="P3639" s="39">
        <v>-1.16844697304808</v>
      </c>
      <c r="Q3639" s="39">
        <v>-2.62475945488274</v>
      </c>
      <c r="R3639" s="39">
        <v>1.45631248183466</v>
      </c>
      <c r="S3639" s="40">
        <v>4.2</v>
      </c>
      <c r="T3639" s="40">
        <v>3.5</v>
      </c>
      <c r="U3639" s="41">
        <v>0.4</v>
      </c>
      <c r="V3639" s="40">
        <f t="shared" si="236"/>
        <v>1.2</v>
      </c>
      <c r="W3639" s="40">
        <f t="shared" si="233"/>
        <v>10.5</v>
      </c>
      <c r="X3639" s="40">
        <f t="shared" si="234"/>
        <v>8.75</v>
      </c>
      <c r="Y3639" s="42">
        <v>-0.686655985351365</v>
      </c>
      <c r="Z3639" s="41">
        <v>4.6</v>
      </c>
      <c r="AA3639" s="43">
        <v>18</v>
      </c>
      <c r="AB3639" s="43">
        <v>21</v>
      </c>
      <c r="AC3639" s="43">
        <v>61</v>
      </c>
      <c r="AD3639" s="40">
        <v>16.9112644195557</v>
      </c>
      <c r="AE3639" s="44">
        <v>1428</v>
      </c>
      <c r="AF3639" s="37">
        <v>1510</v>
      </c>
      <c r="AG3639" s="46">
        <f t="shared" si="235"/>
        <v>1.05742296918768</v>
      </c>
      <c r="AH3639" s="45" t="s">
        <v>452</v>
      </c>
    </row>
    <row r="3640" s="30" customFormat="1" customHeight="1" spans="1:34">
      <c r="A3640" s="31">
        <v>3639</v>
      </c>
      <c r="B3640" s="31" t="s">
        <v>451</v>
      </c>
      <c r="C3640" s="37" t="s">
        <v>130</v>
      </c>
      <c r="D3640" s="38">
        <v>34.82</v>
      </c>
      <c r="E3640" s="38">
        <v>-76.61</v>
      </c>
      <c r="F3640" s="31" t="s">
        <v>437</v>
      </c>
      <c r="G3640" s="38">
        <v>-17.2093</v>
      </c>
      <c r="H3640" s="38">
        <v>133.867045454545</v>
      </c>
      <c r="I3640" s="36" t="s">
        <v>96</v>
      </c>
      <c r="J3640" s="38">
        <v>0.44475625</v>
      </c>
      <c r="K3640" s="36" t="s">
        <v>96</v>
      </c>
      <c r="L3640" s="39">
        <v>-4.86898869626213</v>
      </c>
      <c r="M3640" s="39">
        <v>-2.71265004781204</v>
      </c>
      <c r="N3640" s="39">
        <v>-1.61227681031388</v>
      </c>
      <c r="O3640" s="39">
        <v>-1.10037323749816</v>
      </c>
      <c r="P3640" s="39">
        <v>-2.71265004781204</v>
      </c>
      <c r="Q3640" s="39">
        <v>-1.61227681031388</v>
      </c>
      <c r="R3640" s="39">
        <v>-1.10037323749816</v>
      </c>
      <c r="S3640" s="40">
        <v>4.2</v>
      </c>
      <c r="T3640" s="40">
        <v>3.5</v>
      </c>
      <c r="U3640" s="41">
        <v>0.4</v>
      </c>
      <c r="V3640" s="40">
        <f t="shared" si="236"/>
        <v>1.2</v>
      </c>
      <c r="W3640" s="40">
        <f t="shared" si="233"/>
        <v>10.5</v>
      </c>
      <c r="X3640" s="40">
        <f t="shared" si="234"/>
        <v>8.75</v>
      </c>
      <c r="Y3640" s="42">
        <v>-0.686655985351365</v>
      </c>
      <c r="Z3640" s="41">
        <v>4.6</v>
      </c>
      <c r="AA3640" s="43">
        <v>18</v>
      </c>
      <c r="AB3640" s="43">
        <v>21</v>
      </c>
      <c r="AC3640" s="43">
        <v>61</v>
      </c>
      <c r="AD3640" s="40">
        <v>16.9112644195557</v>
      </c>
      <c r="AE3640" s="44">
        <v>1428</v>
      </c>
      <c r="AF3640" s="37">
        <v>1510</v>
      </c>
      <c r="AG3640" s="46">
        <f t="shared" si="235"/>
        <v>1.05742296918768</v>
      </c>
      <c r="AH3640" s="45" t="s">
        <v>452</v>
      </c>
    </row>
    <row r="3641" s="30" customFormat="1" customHeight="1" spans="1:34">
      <c r="A3641" s="31">
        <v>3640</v>
      </c>
      <c r="B3641" s="31" t="s">
        <v>451</v>
      </c>
      <c r="C3641" s="37" t="s">
        <v>130</v>
      </c>
      <c r="D3641" s="38">
        <v>34.82</v>
      </c>
      <c r="E3641" s="38">
        <v>-76.61</v>
      </c>
      <c r="F3641" s="31" t="s">
        <v>437</v>
      </c>
      <c r="G3641" s="38">
        <v>-21.8605</v>
      </c>
      <c r="H3641" s="38">
        <v>-76.9668181818182</v>
      </c>
      <c r="I3641" s="36" t="s">
        <v>96</v>
      </c>
      <c r="J3641" s="38">
        <v>0.28089875</v>
      </c>
      <c r="K3641" s="36" t="s">
        <v>96</v>
      </c>
      <c r="L3641" s="39">
        <v>-5.70795410136705</v>
      </c>
      <c r="M3641" s="39">
        <v>-3.17218214297982</v>
      </c>
      <c r="N3641" s="31"/>
      <c r="O3641" s="31"/>
      <c r="P3641" s="39">
        <v>-3.17218214297982</v>
      </c>
      <c r="Q3641" s="31"/>
      <c r="R3641" s="31"/>
      <c r="S3641" s="40">
        <v>4.2</v>
      </c>
      <c r="T3641" s="40">
        <v>3.5</v>
      </c>
      <c r="U3641" s="41">
        <v>0.4</v>
      </c>
      <c r="V3641" s="40">
        <f t="shared" si="236"/>
        <v>1.2</v>
      </c>
      <c r="W3641" s="40">
        <f t="shared" si="233"/>
        <v>10.5</v>
      </c>
      <c r="X3641" s="40">
        <f t="shared" si="234"/>
        <v>8.75</v>
      </c>
      <c r="Y3641" s="42">
        <v>-0.686655985351365</v>
      </c>
      <c r="Z3641" s="41">
        <v>4.6</v>
      </c>
      <c r="AA3641" s="43">
        <v>18</v>
      </c>
      <c r="AB3641" s="43">
        <v>21</v>
      </c>
      <c r="AC3641" s="43">
        <v>61</v>
      </c>
      <c r="AD3641" s="40">
        <v>16.9112644195557</v>
      </c>
      <c r="AE3641" s="44">
        <v>1428</v>
      </c>
      <c r="AF3641" s="37">
        <v>1510</v>
      </c>
      <c r="AG3641" s="46">
        <f t="shared" si="235"/>
        <v>1.05742296918768</v>
      </c>
      <c r="AH3641" s="45" t="s">
        <v>452</v>
      </c>
    </row>
    <row r="3642" s="30" customFormat="1" customHeight="1" spans="1:34">
      <c r="A3642" s="31">
        <v>3641</v>
      </c>
      <c r="B3642" s="31" t="s">
        <v>451</v>
      </c>
      <c r="C3642" s="37" t="s">
        <v>130</v>
      </c>
      <c r="D3642" s="38">
        <v>34.82</v>
      </c>
      <c r="E3642" s="38">
        <v>-76.61</v>
      </c>
      <c r="F3642" s="31" t="s">
        <v>437</v>
      </c>
      <c r="G3642" s="38">
        <v>-17.907</v>
      </c>
      <c r="H3642" s="38">
        <v>103.031136363636</v>
      </c>
      <c r="I3642" s="36" t="s">
        <v>96</v>
      </c>
      <c r="J3642" s="38">
        <v>0.44475625</v>
      </c>
      <c r="K3642" s="36" t="s">
        <v>96</v>
      </c>
      <c r="L3642" s="39">
        <v>-4.9928878280989</v>
      </c>
      <c r="M3642" s="39">
        <v>-2.71265004781204</v>
      </c>
      <c r="N3642" s="39">
        <v>-1.87409268226966</v>
      </c>
      <c r="O3642" s="39">
        <v>-0.838557365542385</v>
      </c>
      <c r="P3642" s="39">
        <v>-2.71265004781204</v>
      </c>
      <c r="Q3642" s="39">
        <v>-1.87409268226966</v>
      </c>
      <c r="R3642" s="39">
        <v>-0.838557365542385</v>
      </c>
      <c r="S3642" s="40">
        <v>4.2</v>
      </c>
      <c r="T3642" s="40">
        <v>3.5</v>
      </c>
      <c r="U3642" s="41">
        <v>0.4</v>
      </c>
      <c r="V3642" s="40">
        <f t="shared" si="236"/>
        <v>1.2</v>
      </c>
      <c r="W3642" s="40">
        <f t="shared" si="233"/>
        <v>10.5</v>
      </c>
      <c r="X3642" s="40">
        <f t="shared" si="234"/>
        <v>8.75</v>
      </c>
      <c r="Y3642" s="42">
        <v>-0.686655985351365</v>
      </c>
      <c r="Z3642" s="41">
        <v>4.6</v>
      </c>
      <c r="AA3642" s="43">
        <v>18</v>
      </c>
      <c r="AB3642" s="43">
        <v>21</v>
      </c>
      <c r="AC3642" s="43">
        <v>61</v>
      </c>
      <c r="AD3642" s="40">
        <v>16.9112644195557</v>
      </c>
      <c r="AE3642" s="44">
        <v>1428</v>
      </c>
      <c r="AF3642" s="37">
        <v>1510</v>
      </c>
      <c r="AG3642" s="46">
        <f t="shared" si="235"/>
        <v>1.05742296918768</v>
      </c>
      <c r="AH3642" s="45" t="s">
        <v>452</v>
      </c>
    </row>
    <row r="3643" s="30" customFormat="1" customHeight="1" spans="1:34">
      <c r="A3643" s="31">
        <v>3642</v>
      </c>
      <c r="B3643" s="31" t="s">
        <v>451</v>
      </c>
      <c r="C3643" s="37" t="s">
        <v>130</v>
      </c>
      <c r="D3643" s="38">
        <v>34.82</v>
      </c>
      <c r="E3643" s="38">
        <v>-76.61</v>
      </c>
      <c r="F3643" s="31" t="s">
        <v>437</v>
      </c>
      <c r="G3643" s="38">
        <v>-20.9302</v>
      </c>
      <c r="H3643" s="38">
        <v>-34.09875</v>
      </c>
      <c r="I3643" s="36" t="s">
        <v>96</v>
      </c>
      <c r="J3643" s="38">
        <v>-0.37453125</v>
      </c>
      <c r="K3643" s="36" t="s">
        <v>96</v>
      </c>
      <c r="L3643" s="39">
        <v>-5.53767465246146</v>
      </c>
      <c r="M3643" s="31"/>
      <c r="N3643" s="31"/>
      <c r="O3643" s="31"/>
      <c r="P3643" s="31"/>
      <c r="Q3643" s="31"/>
      <c r="R3643" s="31"/>
      <c r="S3643" s="40">
        <v>4.2</v>
      </c>
      <c r="T3643" s="40">
        <v>3.5</v>
      </c>
      <c r="U3643" s="41">
        <v>0.4</v>
      </c>
      <c r="V3643" s="40">
        <f t="shared" si="236"/>
        <v>1.2</v>
      </c>
      <c r="W3643" s="40">
        <f t="shared" si="233"/>
        <v>10.5</v>
      </c>
      <c r="X3643" s="40">
        <f t="shared" si="234"/>
        <v>8.75</v>
      </c>
      <c r="Y3643" s="42">
        <v>-0.686655985351365</v>
      </c>
      <c r="Z3643" s="41">
        <v>4.6</v>
      </c>
      <c r="AA3643" s="43">
        <v>18</v>
      </c>
      <c r="AB3643" s="43">
        <v>21</v>
      </c>
      <c r="AC3643" s="43">
        <v>61</v>
      </c>
      <c r="AD3643" s="40">
        <v>16.9112644195557</v>
      </c>
      <c r="AE3643" s="44">
        <v>1428</v>
      </c>
      <c r="AF3643" s="37">
        <v>1510</v>
      </c>
      <c r="AG3643" s="46">
        <f t="shared" si="235"/>
        <v>1.05742296918768</v>
      </c>
      <c r="AH3643" s="45" t="s">
        <v>452</v>
      </c>
    </row>
    <row r="3644" s="30" customFormat="1" customHeight="1" spans="1:34">
      <c r="A3644" s="31">
        <v>3643</v>
      </c>
      <c r="B3644" s="31" t="s">
        <v>451</v>
      </c>
      <c r="C3644" s="37" t="s">
        <v>130</v>
      </c>
      <c r="D3644" s="38">
        <v>34.82</v>
      </c>
      <c r="E3644" s="38">
        <v>-76.61</v>
      </c>
      <c r="F3644" s="31" t="s">
        <v>437</v>
      </c>
      <c r="G3644" s="38">
        <v>-15.3488</v>
      </c>
      <c r="H3644" s="38">
        <v>219.869318181818</v>
      </c>
      <c r="I3644" s="36" t="s">
        <v>96</v>
      </c>
      <c r="J3644" s="38">
        <v>-0.2106740625</v>
      </c>
      <c r="K3644" s="36" t="s">
        <v>96</v>
      </c>
      <c r="L3644" s="39">
        <v>-4.54187545784841</v>
      </c>
      <c r="M3644" s="31"/>
      <c r="N3644" s="39">
        <v>-1.11609055801492</v>
      </c>
      <c r="O3644" s="31"/>
      <c r="P3644" s="31"/>
      <c r="Q3644" s="39">
        <v>-1.11609055801492</v>
      </c>
      <c r="R3644" s="31"/>
      <c r="S3644" s="40">
        <v>4.2</v>
      </c>
      <c r="T3644" s="40">
        <v>3.5</v>
      </c>
      <c r="U3644" s="41">
        <v>0.4</v>
      </c>
      <c r="V3644" s="40">
        <f t="shared" si="236"/>
        <v>1.2</v>
      </c>
      <c r="W3644" s="40">
        <f t="shared" si="233"/>
        <v>10.5</v>
      </c>
      <c r="X3644" s="40">
        <f t="shared" si="234"/>
        <v>8.75</v>
      </c>
      <c r="Y3644" s="42">
        <v>-0.686655985351365</v>
      </c>
      <c r="Z3644" s="41">
        <v>4.6</v>
      </c>
      <c r="AA3644" s="43">
        <v>18</v>
      </c>
      <c r="AB3644" s="43">
        <v>21</v>
      </c>
      <c r="AC3644" s="43">
        <v>61</v>
      </c>
      <c r="AD3644" s="40">
        <v>16.9112644195557</v>
      </c>
      <c r="AE3644" s="44">
        <v>1428</v>
      </c>
      <c r="AF3644" s="37">
        <v>1510</v>
      </c>
      <c r="AG3644" s="46">
        <f t="shared" si="235"/>
        <v>1.05742296918768</v>
      </c>
      <c r="AH3644" s="45" t="s">
        <v>452</v>
      </c>
    </row>
    <row r="3645" s="30" customFormat="1" customHeight="1" spans="1:34">
      <c r="A3645" s="31">
        <v>3644</v>
      </c>
      <c r="B3645" s="31" t="s">
        <v>451</v>
      </c>
      <c r="C3645" s="37" t="s">
        <v>130</v>
      </c>
      <c r="D3645" s="38">
        <v>34.82</v>
      </c>
      <c r="E3645" s="38">
        <v>-76.61</v>
      </c>
      <c r="F3645" s="31" t="s">
        <v>437</v>
      </c>
      <c r="G3645" s="38">
        <v>-9.53488</v>
      </c>
      <c r="H3645" s="38">
        <v>484.461363636364</v>
      </c>
      <c r="I3645" s="36" t="s">
        <v>96</v>
      </c>
      <c r="J3645" s="38">
        <v>0.28089875</v>
      </c>
      <c r="K3645" s="36" t="s">
        <v>96</v>
      </c>
      <c r="L3645" s="39">
        <v>-3.54943025922484</v>
      </c>
      <c r="M3645" s="39">
        <v>-3.17218214297982</v>
      </c>
      <c r="N3645" s="39">
        <v>-0.326086236275568</v>
      </c>
      <c r="O3645" s="39">
        <v>-2.84609590670426</v>
      </c>
      <c r="P3645" s="39">
        <v>-3.17218214297982</v>
      </c>
      <c r="Q3645" s="39">
        <v>-0.326086236275568</v>
      </c>
      <c r="R3645" s="39">
        <v>-2.84609590670426</v>
      </c>
      <c r="S3645" s="40">
        <v>4.2</v>
      </c>
      <c r="T3645" s="40">
        <v>3.5</v>
      </c>
      <c r="U3645" s="41">
        <v>0.4</v>
      </c>
      <c r="V3645" s="40">
        <f t="shared" si="236"/>
        <v>1.2</v>
      </c>
      <c r="W3645" s="40">
        <f t="shared" si="233"/>
        <v>10.5</v>
      </c>
      <c r="X3645" s="40">
        <f t="shared" si="234"/>
        <v>8.75</v>
      </c>
      <c r="Y3645" s="42">
        <v>-0.686655985351365</v>
      </c>
      <c r="Z3645" s="41">
        <v>4.6</v>
      </c>
      <c r="AA3645" s="43">
        <v>18</v>
      </c>
      <c r="AB3645" s="43">
        <v>21</v>
      </c>
      <c r="AC3645" s="43">
        <v>61</v>
      </c>
      <c r="AD3645" s="40">
        <v>16.9112644195557</v>
      </c>
      <c r="AE3645" s="44">
        <v>1428</v>
      </c>
      <c r="AF3645" s="37">
        <v>1510</v>
      </c>
      <c r="AG3645" s="46">
        <f t="shared" si="235"/>
        <v>1.05742296918768</v>
      </c>
      <c r="AH3645" s="45" t="s">
        <v>452</v>
      </c>
    </row>
    <row r="3646" s="30" customFormat="1" customHeight="1" spans="1:34">
      <c r="A3646" s="31">
        <v>3645</v>
      </c>
      <c r="B3646" s="31" t="s">
        <v>451</v>
      </c>
      <c r="C3646" s="37" t="s">
        <v>130</v>
      </c>
      <c r="D3646" s="38">
        <v>34.82</v>
      </c>
      <c r="E3646" s="38">
        <v>-76.61</v>
      </c>
      <c r="F3646" s="31" t="s">
        <v>437</v>
      </c>
      <c r="G3646" s="38">
        <v>-10</v>
      </c>
      <c r="H3646" s="38">
        <v>463.690909090909</v>
      </c>
      <c r="I3646" s="36" t="s">
        <v>96</v>
      </c>
      <c r="J3646" s="38">
        <v>0.28089875</v>
      </c>
      <c r="K3646" s="36" t="s">
        <v>96</v>
      </c>
      <c r="L3646" s="39">
        <v>-3.62721314615768</v>
      </c>
      <c r="M3646" s="39">
        <v>-3.17218214297982</v>
      </c>
      <c r="N3646" s="39">
        <v>-0.369905733557018</v>
      </c>
      <c r="O3646" s="39">
        <v>-2.80227640942281</v>
      </c>
      <c r="P3646" s="39">
        <v>-3.17218214297982</v>
      </c>
      <c r="Q3646" s="39">
        <v>-0.369905733557018</v>
      </c>
      <c r="R3646" s="39">
        <v>-2.80227640942281</v>
      </c>
      <c r="S3646" s="40">
        <v>4.2</v>
      </c>
      <c r="T3646" s="40">
        <v>3.5</v>
      </c>
      <c r="U3646" s="41">
        <v>0.4</v>
      </c>
      <c r="V3646" s="40">
        <f t="shared" si="236"/>
        <v>1.2</v>
      </c>
      <c r="W3646" s="40">
        <f t="shared" si="233"/>
        <v>10.5</v>
      </c>
      <c r="X3646" s="40">
        <f t="shared" si="234"/>
        <v>8.75</v>
      </c>
      <c r="Y3646" s="42">
        <v>-0.686655985351365</v>
      </c>
      <c r="Z3646" s="41">
        <v>4.6</v>
      </c>
      <c r="AA3646" s="43">
        <v>18</v>
      </c>
      <c r="AB3646" s="43">
        <v>21</v>
      </c>
      <c r="AC3646" s="43">
        <v>61</v>
      </c>
      <c r="AD3646" s="40">
        <v>16.9112644195557</v>
      </c>
      <c r="AE3646" s="44">
        <v>1428</v>
      </c>
      <c r="AF3646" s="37">
        <v>1510</v>
      </c>
      <c r="AG3646" s="46">
        <f t="shared" si="235"/>
        <v>1.05742296918768</v>
      </c>
      <c r="AH3646" s="45" t="s">
        <v>452</v>
      </c>
    </row>
    <row r="3647" s="30" customFormat="1" customHeight="1" spans="1:34">
      <c r="A3647" s="31">
        <v>3646</v>
      </c>
      <c r="B3647" s="31" t="s">
        <v>451</v>
      </c>
      <c r="C3647" s="37" t="s">
        <v>130</v>
      </c>
      <c r="D3647" s="38">
        <v>34.82</v>
      </c>
      <c r="E3647" s="38">
        <v>-76.61</v>
      </c>
      <c r="F3647" s="31" t="s">
        <v>437</v>
      </c>
      <c r="G3647" s="38">
        <v>-20.9302</v>
      </c>
      <c r="H3647" s="38">
        <v>-32.8238636363636</v>
      </c>
      <c r="I3647" s="36" t="s">
        <v>96</v>
      </c>
      <c r="J3647" s="38">
        <v>1.1001875</v>
      </c>
      <c r="K3647" s="36" t="s">
        <v>96</v>
      </c>
      <c r="L3647" s="39">
        <v>-5.53767465246146</v>
      </c>
      <c r="M3647" s="39">
        <v>-1.80694052829173</v>
      </c>
      <c r="N3647" s="31"/>
      <c r="O3647" s="31"/>
      <c r="P3647" s="39">
        <v>-1.80694052829173</v>
      </c>
      <c r="Q3647" s="31"/>
      <c r="R3647" s="31"/>
      <c r="S3647" s="40">
        <v>4.2</v>
      </c>
      <c r="T3647" s="40">
        <v>3.5</v>
      </c>
      <c r="U3647" s="41">
        <v>0.4</v>
      </c>
      <c r="V3647" s="40">
        <f t="shared" si="236"/>
        <v>1.2</v>
      </c>
      <c r="W3647" s="40">
        <f t="shared" si="233"/>
        <v>10.5</v>
      </c>
      <c r="X3647" s="40">
        <f t="shared" si="234"/>
        <v>8.75</v>
      </c>
      <c r="Y3647" s="42">
        <v>-0.686655985351365</v>
      </c>
      <c r="Z3647" s="41">
        <v>4.6</v>
      </c>
      <c r="AA3647" s="43">
        <v>18</v>
      </c>
      <c r="AB3647" s="43">
        <v>21</v>
      </c>
      <c r="AC3647" s="43">
        <v>61</v>
      </c>
      <c r="AD3647" s="40">
        <v>16.9112644195557</v>
      </c>
      <c r="AE3647" s="44">
        <v>1428</v>
      </c>
      <c r="AF3647" s="37">
        <v>1510</v>
      </c>
      <c r="AG3647" s="46">
        <f t="shared" si="235"/>
        <v>1.05742296918768</v>
      </c>
      <c r="AH3647" s="45" t="s">
        <v>452</v>
      </c>
    </row>
    <row r="3648" s="30" customFormat="1" customHeight="1" spans="1:34">
      <c r="A3648" s="31">
        <v>3647</v>
      </c>
      <c r="B3648" s="31" t="s">
        <v>451</v>
      </c>
      <c r="C3648" s="37" t="s">
        <v>130</v>
      </c>
      <c r="D3648" s="38">
        <v>34.82</v>
      </c>
      <c r="E3648" s="38">
        <v>-76.61</v>
      </c>
      <c r="F3648" s="31" t="s">
        <v>437</v>
      </c>
      <c r="G3648" s="38">
        <v>-14.4186</v>
      </c>
      <c r="H3648" s="38">
        <v>263.480681818182</v>
      </c>
      <c r="I3648" s="36" t="s">
        <v>96</v>
      </c>
      <c r="J3648" s="38">
        <v>0.11704125</v>
      </c>
      <c r="K3648" s="36" t="s">
        <v>96</v>
      </c>
      <c r="L3648" s="39">
        <v>-4.38009167113426</v>
      </c>
      <c r="M3648" s="39">
        <v>-4.04764999033372</v>
      </c>
      <c r="N3648" s="39">
        <v>-0.935143868099176</v>
      </c>
      <c r="O3648" s="39">
        <v>-3.11250612223454</v>
      </c>
      <c r="P3648" s="39">
        <v>-4.04764999033372</v>
      </c>
      <c r="Q3648" s="39">
        <v>-0.935143868099176</v>
      </c>
      <c r="R3648" s="39">
        <v>-3.11250612223454</v>
      </c>
      <c r="S3648" s="40">
        <v>4.2</v>
      </c>
      <c r="T3648" s="40">
        <v>3.5</v>
      </c>
      <c r="U3648" s="41">
        <v>0.4</v>
      </c>
      <c r="V3648" s="40">
        <f t="shared" si="236"/>
        <v>1.2</v>
      </c>
      <c r="W3648" s="40">
        <f t="shared" si="233"/>
        <v>10.5</v>
      </c>
      <c r="X3648" s="40">
        <f t="shared" si="234"/>
        <v>8.75</v>
      </c>
      <c r="Y3648" s="42">
        <v>-0.686655985351365</v>
      </c>
      <c r="Z3648" s="41">
        <v>4.6</v>
      </c>
      <c r="AA3648" s="43">
        <v>18</v>
      </c>
      <c r="AB3648" s="43">
        <v>21</v>
      </c>
      <c r="AC3648" s="43">
        <v>61</v>
      </c>
      <c r="AD3648" s="40">
        <v>16.9112644195557</v>
      </c>
      <c r="AE3648" s="44">
        <v>1428</v>
      </c>
      <c r="AF3648" s="37">
        <v>1510</v>
      </c>
      <c r="AG3648" s="46">
        <f t="shared" si="235"/>
        <v>1.05742296918768</v>
      </c>
      <c r="AH3648" s="45" t="s">
        <v>452</v>
      </c>
    </row>
    <row r="3649" s="30" customFormat="1" customHeight="1" spans="1:34">
      <c r="A3649" s="31">
        <v>3648</v>
      </c>
      <c r="B3649" s="31" t="s">
        <v>451</v>
      </c>
      <c r="C3649" s="37" t="s">
        <v>130</v>
      </c>
      <c r="D3649" s="38">
        <v>34.82</v>
      </c>
      <c r="E3649" s="38">
        <v>-76.61</v>
      </c>
      <c r="F3649" s="31" t="s">
        <v>437</v>
      </c>
      <c r="G3649" s="38">
        <v>-20.4651</v>
      </c>
      <c r="H3649" s="38">
        <v>-11.0711477272727</v>
      </c>
      <c r="I3649" s="36" t="s">
        <v>96</v>
      </c>
      <c r="J3649" s="38">
        <v>2.7387625</v>
      </c>
      <c r="K3649" s="36" t="s">
        <v>96</v>
      </c>
      <c r="L3649" s="39">
        <v>-5.45301419581231</v>
      </c>
      <c r="M3649" s="39">
        <v>-0.89491497207269</v>
      </c>
      <c r="N3649" s="31"/>
      <c r="O3649" s="31"/>
      <c r="P3649" s="39">
        <v>-0.89491497207269</v>
      </c>
      <c r="Q3649" s="31"/>
      <c r="R3649" s="31"/>
      <c r="S3649" s="40">
        <v>4.2</v>
      </c>
      <c r="T3649" s="40">
        <v>3.5</v>
      </c>
      <c r="U3649" s="41">
        <v>0.4</v>
      </c>
      <c r="V3649" s="40">
        <f t="shared" si="236"/>
        <v>1.2</v>
      </c>
      <c r="W3649" s="40">
        <f t="shared" si="233"/>
        <v>10.5</v>
      </c>
      <c r="X3649" s="40">
        <f t="shared" si="234"/>
        <v>8.75</v>
      </c>
      <c r="Y3649" s="42">
        <v>-0.686655985351365</v>
      </c>
      <c r="Z3649" s="41">
        <v>4.6</v>
      </c>
      <c r="AA3649" s="43">
        <v>18</v>
      </c>
      <c r="AB3649" s="43">
        <v>21</v>
      </c>
      <c r="AC3649" s="43">
        <v>61</v>
      </c>
      <c r="AD3649" s="40">
        <v>16.9112644195557</v>
      </c>
      <c r="AE3649" s="44">
        <v>1428</v>
      </c>
      <c r="AF3649" s="37">
        <v>1510</v>
      </c>
      <c r="AG3649" s="46">
        <f t="shared" si="235"/>
        <v>1.05742296918768</v>
      </c>
      <c r="AH3649" s="45" t="s">
        <v>452</v>
      </c>
    </row>
    <row r="3650" s="30" customFormat="1" customHeight="1" spans="1:34">
      <c r="A3650" s="31">
        <v>3649</v>
      </c>
      <c r="B3650" s="31" t="s">
        <v>451</v>
      </c>
      <c r="C3650" s="37" t="s">
        <v>130</v>
      </c>
      <c r="D3650" s="38">
        <v>34.82</v>
      </c>
      <c r="E3650" s="38">
        <v>-76.61</v>
      </c>
      <c r="F3650" s="31" t="s">
        <v>437</v>
      </c>
      <c r="G3650" s="38">
        <v>-19.0698</v>
      </c>
      <c r="H3650" s="38">
        <v>42.55375</v>
      </c>
      <c r="I3650" s="36" t="s">
        <v>96</v>
      </c>
      <c r="J3650" s="38">
        <v>-0.538390625</v>
      </c>
      <c r="K3650" s="36" t="s">
        <v>96</v>
      </c>
      <c r="L3650" s="39">
        <v>-5.20089250222158</v>
      </c>
      <c r="M3650" s="31"/>
      <c r="N3650" s="39">
        <v>-2.75835593686412</v>
      </c>
      <c r="O3650" s="31"/>
      <c r="P3650" s="31"/>
      <c r="Q3650" s="39">
        <v>-2.75835593686412</v>
      </c>
      <c r="R3650" s="31"/>
      <c r="S3650" s="40">
        <v>4.2</v>
      </c>
      <c r="T3650" s="40">
        <v>3.5</v>
      </c>
      <c r="U3650" s="41">
        <v>0.4</v>
      </c>
      <c r="V3650" s="40">
        <f t="shared" si="236"/>
        <v>1.2</v>
      </c>
      <c r="W3650" s="40">
        <f t="shared" ref="W3650:W3713" si="237">S3650/U3650</f>
        <v>10.5</v>
      </c>
      <c r="X3650" s="40">
        <f t="shared" si="234"/>
        <v>8.75</v>
      </c>
      <c r="Y3650" s="42">
        <v>-0.686655985351365</v>
      </c>
      <c r="Z3650" s="41">
        <v>4.6</v>
      </c>
      <c r="AA3650" s="43">
        <v>18</v>
      </c>
      <c r="AB3650" s="43">
        <v>21</v>
      </c>
      <c r="AC3650" s="43">
        <v>61</v>
      </c>
      <c r="AD3650" s="40">
        <v>16.9112644195557</v>
      </c>
      <c r="AE3650" s="44">
        <v>1428</v>
      </c>
      <c r="AF3650" s="37">
        <v>1510</v>
      </c>
      <c r="AG3650" s="46">
        <f t="shared" si="235"/>
        <v>1.05742296918768</v>
      </c>
      <c r="AH3650" s="45" t="s">
        <v>452</v>
      </c>
    </row>
    <row r="3651" s="30" customFormat="1" customHeight="1" spans="1:34">
      <c r="A3651" s="31">
        <v>3650</v>
      </c>
      <c r="B3651" s="31" t="s">
        <v>451</v>
      </c>
      <c r="C3651" s="37" t="s">
        <v>130</v>
      </c>
      <c r="D3651" s="38">
        <v>34.82</v>
      </c>
      <c r="E3651" s="38">
        <v>-76.61</v>
      </c>
      <c r="F3651" s="31" t="s">
        <v>437</v>
      </c>
      <c r="G3651" s="38">
        <v>-0.697674</v>
      </c>
      <c r="H3651" s="38">
        <v>878.320454545454</v>
      </c>
      <c r="I3651" s="36" t="s">
        <v>96</v>
      </c>
      <c r="J3651" s="38">
        <v>0.11704125</v>
      </c>
      <c r="K3651" s="36" t="s">
        <v>96</v>
      </c>
      <c r="L3651" s="39">
        <v>-2.12202636652237</v>
      </c>
      <c r="M3651" s="39">
        <v>-4.04764999033372</v>
      </c>
      <c r="N3651" s="39">
        <v>0.26888758983324</v>
      </c>
      <c r="O3651" s="39">
        <v>-4.31653758016696</v>
      </c>
      <c r="P3651" s="39">
        <v>-4.04764999033372</v>
      </c>
      <c r="Q3651" s="39">
        <v>0.26888758983324</v>
      </c>
      <c r="R3651" s="39">
        <v>-4.31653758016696</v>
      </c>
      <c r="S3651" s="40">
        <v>4.2</v>
      </c>
      <c r="T3651" s="40">
        <v>3.5</v>
      </c>
      <c r="U3651" s="41">
        <v>0.4</v>
      </c>
      <c r="V3651" s="40">
        <f t="shared" si="236"/>
        <v>1.2</v>
      </c>
      <c r="W3651" s="40">
        <f t="shared" si="237"/>
        <v>10.5</v>
      </c>
      <c r="X3651" s="40">
        <f t="shared" ref="X3651:X3714" si="238">T3651/U3651</f>
        <v>8.75</v>
      </c>
      <c r="Y3651" s="42">
        <v>-0.686655985351365</v>
      </c>
      <c r="Z3651" s="41">
        <v>4.6</v>
      </c>
      <c r="AA3651" s="43">
        <v>18</v>
      </c>
      <c r="AB3651" s="43">
        <v>21</v>
      </c>
      <c r="AC3651" s="43">
        <v>61</v>
      </c>
      <c r="AD3651" s="40">
        <v>16.9112644195557</v>
      </c>
      <c r="AE3651" s="44">
        <v>1428</v>
      </c>
      <c r="AF3651" s="37">
        <v>1510</v>
      </c>
      <c r="AG3651" s="46">
        <f t="shared" ref="AG3651:AG3714" si="239">AF3651/AE3651</f>
        <v>1.05742296918768</v>
      </c>
      <c r="AH3651" s="45" t="s">
        <v>452</v>
      </c>
    </row>
    <row r="3652" s="30" customFormat="1" customHeight="1" spans="1:34">
      <c r="A3652" s="31">
        <v>3651</v>
      </c>
      <c r="B3652" s="31" t="s">
        <v>451</v>
      </c>
      <c r="C3652" s="37" t="s">
        <v>130</v>
      </c>
      <c r="D3652" s="38">
        <v>34.82</v>
      </c>
      <c r="E3652" s="38">
        <v>-76.61</v>
      </c>
      <c r="F3652" s="31" t="s">
        <v>437</v>
      </c>
      <c r="G3652" s="38">
        <v>-0.465116</v>
      </c>
      <c r="H3652" s="38">
        <v>889.476136363636</v>
      </c>
      <c r="I3652" s="36" t="s">
        <v>96</v>
      </c>
      <c r="J3652" s="38">
        <v>4.049625</v>
      </c>
      <c r="K3652" s="36" t="s">
        <v>96</v>
      </c>
      <c r="L3652" s="39">
        <v>-2.08571250491654</v>
      </c>
      <c r="M3652" s="39">
        <v>-0.503796863876887</v>
      </c>
      <c r="N3652" s="39">
        <v>0.281508758989435</v>
      </c>
      <c r="O3652" s="39">
        <v>-0.785305622866322</v>
      </c>
      <c r="P3652" s="39">
        <v>-0.503796863876887</v>
      </c>
      <c r="Q3652" s="39">
        <v>0.281508758989435</v>
      </c>
      <c r="R3652" s="39">
        <v>-0.785305622866322</v>
      </c>
      <c r="S3652" s="40">
        <v>4.2</v>
      </c>
      <c r="T3652" s="40">
        <v>3.5</v>
      </c>
      <c r="U3652" s="41">
        <v>0.4</v>
      </c>
      <c r="V3652" s="40">
        <f t="shared" si="236"/>
        <v>1.2</v>
      </c>
      <c r="W3652" s="40">
        <f t="shared" si="237"/>
        <v>10.5</v>
      </c>
      <c r="X3652" s="40">
        <f t="shared" si="238"/>
        <v>8.75</v>
      </c>
      <c r="Y3652" s="42">
        <v>-0.686655985351365</v>
      </c>
      <c r="Z3652" s="41">
        <v>4.6</v>
      </c>
      <c r="AA3652" s="43">
        <v>18</v>
      </c>
      <c r="AB3652" s="43">
        <v>21</v>
      </c>
      <c r="AC3652" s="43">
        <v>61</v>
      </c>
      <c r="AD3652" s="40">
        <v>16.9112644195557</v>
      </c>
      <c r="AE3652" s="44">
        <v>1428</v>
      </c>
      <c r="AF3652" s="37">
        <v>1510</v>
      </c>
      <c r="AG3652" s="46">
        <f t="shared" si="239"/>
        <v>1.05742296918768</v>
      </c>
      <c r="AH3652" s="45" t="s">
        <v>452</v>
      </c>
    </row>
    <row r="3653" s="30" customFormat="1" customHeight="1" spans="1:34">
      <c r="A3653" s="31">
        <v>3652</v>
      </c>
      <c r="B3653" s="31" t="s">
        <v>451</v>
      </c>
      <c r="C3653" s="37" t="s">
        <v>130</v>
      </c>
      <c r="D3653" s="38">
        <v>34.82</v>
      </c>
      <c r="E3653" s="38">
        <v>-76.61</v>
      </c>
      <c r="F3653" s="31" t="s">
        <v>437</v>
      </c>
      <c r="G3653" s="38">
        <v>-3.48837</v>
      </c>
      <c r="H3653" s="38">
        <v>752.638636363636</v>
      </c>
      <c r="I3653" s="36" t="s">
        <v>96</v>
      </c>
      <c r="J3653" s="38">
        <v>7.6545</v>
      </c>
      <c r="K3653" s="36" t="s">
        <v>96</v>
      </c>
      <c r="L3653" s="39">
        <v>-2.56267820740502</v>
      </c>
      <c r="M3653" s="39">
        <v>0.132872562074215</v>
      </c>
      <c r="N3653" s="39">
        <v>0.114461294414229</v>
      </c>
      <c r="O3653" s="39">
        <v>0.0184112676599864</v>
      </c>
      <c r="P3653" s="39">
        <v>0.132872562074215</v>
      </c>
      <c r="Q3653" s="39">
        <v>0.114461294414229</v>
      </c>
      <c r="R3653" s="39">
        <v>0.0184112676599864</v>
      </c>
      <c r="S3653" s="40">
        <v>4.2</v>
      </c>
      <c r="T3653" s="40">
        <v>3.5</v>
      </c>
      <c r="U3653" s="41">
        <v>0.4</v>
      </c>
      <c r="V3653" s="40">
        <f t="shared" si="236"/>
        <v>1.2</v>
      </c>
      <c r="W3653" s="40">
        <f t="shared" si="237"/>
        <v>10.5</v>
      </c>
      <c r="X3653" s="40">
        <f t="shared" si="238"/>
        <v>8.75</v>
      </c>
      <c r="Y3653" s="42">
        <v>-0.686655985351365</v>
      </c>
      <c r="Z3653" s="41">
        <v>4.6</v>
      </c>
      <c r="AA3653" s="43">
        <v>18</v>
      </c>
      <c r="AB3653" s="43">
        <v>21</v>
      </c>
      <c r="AC3653" s="43">
        <v>61</v>
      </c>
      <c r="AD3653" s="40">
        <v>16.9112644195557</v>
      </c>
      <c r="AE3653" s="44">
        <v>1428</v>
      </c>
      <c r="AF3653" s="37">
        <v>1510</v>
      </c>
      <c r="AG3653" s="46">
        <f t="shared" si="239"/>
        <v>1.05742296918768</v>
      </c>
      <c r="AH3653" s="45" t="s">
        <v>452</v>
      </c>
    </row>
    <row r="3654" s="30" customFormat="1" customHeight="1" spans="1:34">
      <c r="A3654" s="31">
        <v>3653</v>
      </c>
      <c r="B3654" s="31" t="s">
        <v>451</v>
      </c>
      <c r="C3654" s="37" t="s">
        <v>130</v>
      </c>
      <c r="D3654" s="38">
        <v>34.82</v>
      </c>
      <c r="E3654" s="38">
        <v>-76.61</v>
      </c>
      <c r="F3654" s="31" t="s">
        <v>437</v>
      </c>
      <c r="G3654" s="38">
        <v>-7.90698</v>
      </c>
      <c r="H3654" s="38">
        <v>552.428409090909</v>
      </c>
      <c r="I3654" s="36" t="s">
        <v>96</v>
      </c>
      <c r="J3654" s="38">
        <v>-2.1770709375</v>
      </c>
      <c r="K3654" s="36" t="s">
        <v>96</v>
      </c>
      <c r="L3654" s="39">
        <v>-3.27934170686259</v>
      </c>
      <c r="M3654" s="31"/>
      <c r="N3654" s="39">
        <v>-0.194800070919889</v>
      </c>
      <c r="O3654" s="31"/>
      <c r="P3654" s="31"/>
      <c r="Q3654" s="39">
        <v>-0.194800070919889</v>
      </c>
      <c r="R3654" s="31"/>
      <c r="S3654" s="40">
        <v>4.2</v>
      </c>
      <c r="T3654" s="40">
        <v>3.5</v>
      </c>
      <c r="U3654" s="41">
        <v>0.4</v>
      </c>
      <c r="V3654" s="40">
        <f t="shared" si="236"/>
        <v>1.2</v>
      </c>
      <c r="W3654" s="40">
        <f t="shared" si="237"/>
        <v>10.5</v>
      </c>
      <c r="X3654" s="40">
        <f t="shared" si="238"/>
        <v>8.75</v>
      </c>
      <c r="Y3654" s="42">
        <v>-0.686655985351365</v>
      </c>
      <c r="Z3654" s="41">
        <v>4.6</v>
      </c>
      <c r="AA3654" s="43">
        <v>18</v>
      </c>
      <c r="AB3654" s="43">
        <v>21</v>
      </c>
      <c r="AC3654" s="43">
        <v>61</v>
      </c>
      <c r="AD3654" s="40">
        <v>16.9112644195557</v>
      </c>
      <c r="AE3654" s="44">
        <v>1428</v>
      </c>
      <c r="AF3654" s="37">
        <v>1510</v>
      </c>
      <c r="AG3654" s="46">
        <f t="shared" si="239"/>
        <v>1.05742296918768</v>
      </c>
      <c r="AH3654" s="45" t="s">
        <v>452</v>
      </c>
    </row>
    <row r="3655" s="30" customFormat="1" customHeight="1" spans="1:34">
      <c r="A3655" s="31">
        <v>3654</v>
      </c>
      <c r="B3655" s="31" t="s">
        <v>451</v>
      </c>
      <c r="C3655" s="37" t="s">
        <v>130</v>
      </c>
      <c r="D3655" s="38">
        <v>34.82</v>
      </c>
      <c r="E3655" s="38">
        <v>-76.61</v>
      </c>
      <c r="F3655" s="31" t="s">
        <v>437</v>
      </c>
      <c r="G3655" s="38">
        <v>-19.5349</v>
      </c>
      <c r="H3655" s="38">
        <v>24.4397727272727</v>
      </c>
      <c r="I3655" s="36" t="s">
        <v>96</v>
      </c>
      <c r="J3655" s="38">
        <v>-0.210803125</v>
      </c>
      <c r="K3655" s="36" t="s">
        <v>96</v>
      </c>
      <c r="L3655" s="39">
        <v>-5.28462482590526</v>
      </c>
      <c r="M3655" s="31"/>
      <c r="N3655" s="39">
        <v>-3.31291208456129</v>
      </c>
      <c r="O3655" s="31"/>
      <c r="P3655" s="31"/>
      <c r="Q3655" s="31"/>
      <c r="R3655" s="31"/>
      <c r="S3655" s="40">
        <v>4.2</v>
      </c>
      <c r="T3655" s="40">
        <v>3.5</v>
      </c>
      <c r="U3655" s="41">
        <v>0.4</v>
      </c>
      <c r="V3655" s="40">
        <f t="shared" si="236"/>
        <v>1.2</v>
      </c>
      <c r="W3655" s="40">
        <f t="shared" si="237"/>
        <v>10.5</v>
      </c>
      <c r="X3655" s="40">
        <f t="shared" si="238"/>
        <v>8.75</v>
      </c>
      <c r="Y3655" s="42">
        <v>-0.686655985351365</v>
      </c>
      <c r="Z3655" s="41">
        <v>4.6</v>
      </c>
      <c r="AA3655" s="43">
        <v>18</v>
      </c>
      <c r="AB3655" s="43">
        <v>21</v>
      </c>
      <c r="AC3655" s="43">
        <v>61</v>
      </c>
      <c r="AD3655" s="40">
        <v>16.9112644195557</v>
      </c>
      <c r="AE3655" s="44">
        <v>1428</v>
      </c>
      <c r="AF3655" s="37">
        <v>1510</v>
      </c>
      <c r="AG3655" s="46">
        <f t="shared" si="239"/>
        <v>1.05742296918768</v>
      </c>
      <c r="AH3655" s="45" t="s">
        <v>452</v>
      </c>
    </row>
    <row r="3656" s="30" customFormat="1" customHeight="1" spans="1:34">
      <c r="A3656" s="31">
        <v>3655</v>
      </c>
      <c r="B3656" s="31" t="s">
        <v>451</v>
      </c>
      <c r="C3656" s="37" t="s">
        <v>130</v>
      </c>
      <c r="D3656" s="38">
        <v>34.82</v>
      </c>
      <c r="E3656" s="38">
        <v>-76.61</v>
      </c>
      <c r="F3656" s="31" t="s">
        <v>437</v>
      </c>
      <c r="G3656" s="38">
        <v>-22.3256</v>
      </c>
      <c r="H3656" s="38">
        <v>-101.773977272727</v>
      </c>
      <c r="I3656" s="36" t="s">
        <v>96</v>
      </c>
      <c r="J3656" s="38">
        <v>-0.2106740625</v>
      </c>
      <c r="K3656" s="36" t="s">
        <v>96</v>
      </c>
      <c r="L3656" s="39">
        <v>-5.79355827701356</v>
      </c>
      <c r="M3656" s="31"/>
      <c r="N3656" s="31"/>
      <c r="O3656" s="31"/>
      <c r="P3656" s="31"/>
      <c r="Q3656" s="31"/>
      <c r="R3656" s="31"/>
      <c r="S3656" s="40">
        <v>4.2</v>
      </c>
      <c r="T3656" s="40">
        <v>3.5</v>
      </c>
      <c r="U3656" s="41">
        <v>0.4</v>
      </c>
      <c r="V3656" s="40">
        <f t="shared" si="236"/>
        <v>1.2</v>
      </c>
      <c r="W3656" s="40">
        <f t="shared" si="237"/>
        <v>10.5</v>
      </c>
      <c r="X3656" s="40">
        <f t="shared" si="238"/>
        <v>8.75</v>
      </c>
      <c r="Y3656" s="42">
        <v>-0.686655985351365</v>
      </c>
      <c r="Z3656" s="41">
        <v>4.6</v>
      </c>
      <c r="AA3656" s="43">
        <v>18</v>
      </c>
      <c r="AB3656" s="43">
        <v>21</v>
      </c>
      <c r="AC3656" s="43">
        <v>61</v>
      </c>
      <c r="AD3656" s="40">
        <v>16.9112644195557</v>
      </c>
      <c r="AE3656" s="44">
        <v>1428</v>
      </c>
      <c r="AF3656" s="37">
        <v>1510</v>
      </c>
      <c r="AG3656" s="46">
        <f t="shared" si="239"/>
        <v>1.05742296918768</v>
      </c>
      <c r="AH3656" s="45" t="s">
        <v>452</v>
      </c>
    </row>
    <row r="3657" s="30" customFormat="1" customHeight="1" spans="1:34">
      <c r="A3657" s="31">
        <v>3656</v>
      </c>
      <c r="B3657" s="31" t="s">
        <v>451</v>
      </c>
      <c r="C3657" s="37" t="s">
        <v>130</v>
      </c>
      <c r="D3657" s="38">
        <v>34.82</v>
      </c>
      <c r="E3657" s="38">
        <v>-76.61</v>
      </c>
      <c r="F3657" s="31" t="s">
        <v>437</v>
      </c>
      <c r="G3657" s="38">
        <v>-10.6977</v>
      </c>
      <c r="H3657" s="38">
        <v>427.410227272727</v>
      </c>
      <c r="I3657" s="36" t="s">
        <v>96</v>
      </c>
      <c r="J3657" s="38">
        <v>-4.14325</v>
      </c>
      <c r="K3657" s="36" t="s">
        <v>96</v>
      </c>
      <c r="L3657" s="39">
        <v>-3.74440777278546</v>
      </c>
      <c r="M3657" s="31"/>
      <c r="N3657" s="39">
        <v>-0.45137964796885</v>
      </c>
      <c r="O3657" s="31"/>
      <c r="P3657" s="31"/>
      <c r="Q3657" s="39">
        <v>-0.45137964796885</v>
      </c>
      <c r="R3657" s="31"/>
      <c r="S3657" s="40">
        <v>4.2</v>
      </c>
      <c r="T3657" s="40">
        <v>3.5</v>
      </c>
      <c r="U3657" s="41">
        <v>0.4</v>
      </c>
      <c r="V3657" s="40">
        <f t="shared" si="236"/>
        <v>1.2</v>
      </c>
      <c r="W3657" s="40">
        <f t="shared" si="237"/>
        <v>10.5</v>
      </c>
      <c r="X3657" s="40">
        <f t="shared" si="238"/>
        <v>8.75</v>
      </c>
      <c r="Y3657" s="42">
        <v>-0.686655985351365</v>
      </c>
      <c r="Z3657" s="41">
        <v>4.6</v>
      </c>
      <c r="AA3657" s="43">
        <v>18</v>
      </c>
      <c r="AB3657" s="43">
        <v>21</v>
      </c>
      <c r="AC3657" s="43">
        <v>61</v>
      </c>
      <c r="AD3657" s="40">
        <v>16.9112644195557</v>
      </c>
      <c r="AE3657" s="44">
        <v>1428</v>
      </c>
      <c r="AF3657" s="37">
        <v>1510</v>
      </c>
      <c r="AG3657" s="46">
        <f t="shared" si="239"/>
        <v>1.05742296918768</v>
      </c>
      <c r="AH3657" s="45" t="s">
        <v>452</v>
      </c>
    </row>
    <row r="3658" s="30" customFormat="1" customHeight="1" spans="1:34">
      <c r="A3658" s="31">
        <v>3657</v>
      </c>
      <c r="B3658" s="31" t="s">
        <v>451</v>
      </c>
      <c r="C3658" s="37" t="s">
        <v>130</v>
      </c>
      <c r="D3658" s="38">
        <v>34.82</v>
      </c>
      <c r="E3658" s="38">
        <v>-76.61</v>
      </c>
      <c r="F3658" s="31" t="s">
        <v>437</v>
      </c>
      <c r="G3658" s="38">
        <v>-4.88372</v>
      </c>
      <c r="H3658" s="38">
        <v>692.002272727273</v>
      </c>
      <c r="I3658" s="36" t="s">
        <v>96</v>
      </c>
      <c r="J3658" s="38">
        <v>9.62078125</v>
      </c>
      <c r="K3658" s="36" t="s">
        <v>96</v>
      </c>
      <c r="L3658" s="39">
        <v>-2.78644242981478</v>
      </c>
      <c r="M3658" s="39">
        <v>0.361504324283106</v>
      </c>
      <c r="N3658" s="39">
        <v>0.0304653202902273</v>
      </c>
      <c r="O3658" s="39">
        <v>0.331039003992879</v>
      </c>
      <c r="P3658" s="39">
        <v>0.361504324283106</v>
      </c>
      <c r="Q3658" s="39">
        <v>0.0304653202902273</v>
      </c>
      <c r="R3658" s="39">
        <v>0.331039003992879</v>
      </c>
      <c r="S3658" s="40">
        <v>4.2</v>
      </c>
      <c r="T3658" s="40">
        <v>3.5</v>
      </c>
      <c r="U3658" s="41">
        <v>0.4</v>
      </c>
      <c r="V3658" s="40">
        <f t="shared" si="236"/>
        <v>1.2</v>
      </c>
      <c r="W3658" s="40">
        <f t="shared" si="237"/>
        <v>10.5</v>
      </c>
      <c r="X3658" s="40">
        <f t="shared" si="238"/>
        <v>8.75</v>
      </c>
      <c r="Y3658" s="42">
        <v>-0.686655985351365</v>
      </c>
      <c r="Z3658" s="41">
        <v>4.6</v>
      </c>
      <c r="AA3658" s="43">
        <v>18</v>
      </c>
      <c r="AB3658" s="43">
        <v>21</v>
      </c>
      <c r="AC3658" s="43">
        <v>61</v>
      </c>
      <c r="AD3658" s="40">
        <v>16.9112644195557</v>
      </c>
      <c r="AE3658" s="44">
        <v>1428</v>
      </c>
      <c r="AF3658" s="37">
        <v>1510</v>
      </c>
      <c r="AG3658" s="46">
        <f t="shared" si="239"/>
        <v>1.05742296918768</v>
      </c>
      <c r="AH3658" s="45" t="s">
        <v>452</v>
      </c>
    </row>
    <row r="3659" s="30" customFormat="1" customHeight="1" spans="1:34">
      <c r="A3659" s="31">
        <v>3658</v>
      </c>
      <c r="B3659" s="31" t="s">
        <v>451</v>
      </c>
      <c r="C3659" s="37" t="s">
        <v>130</v>
      </c>
      <c r="D3659" s="38">
        <v>34.82</v>
      </c>
      <c r="E3659" s="38">
        <v>-76.61</v>
      </c>
      <c r="F3659" s="31" t="s">
        <v>437</v>
      </c>
      <c r="G3659" s="38">
        <v>2.7907</v>
      </c>
      <c r="H3659" s="38">
        <v>1041.08181818182</v>
      </c>
      <c r="I3659" s="36" t="s">
        <v>96</v>
      </c>
      <c r="J3659" s="38">
        <v>4.86890625</v>
      </c>
      <c r="K3659" s="36" t="s">
        <v>96</v>
      </c>
      <c r="L3659" s="39">
        <v>-1.5837448175798</v>
      </c>
      <c r="M3659" s="39">
        <v>-0.319551825567626</v>
      </c>
      <c r="N3659" s="39">
        <v>0.438891741672298</v>
      </c>
      <c r="O3659" s="39">
        <v>-0.758443567239924</v>
      </c>
      <c r="P3659" s="39">
        <v>-0.319551825567626</v>
      </c>
      <c r="Q3659" s="39">
        <v>0.438891741672298</v>
      </c>
      <c r="R3659" s="39">
        <v>-0.758443567239924</v>
      </c>
      <c r="S3659" s="40">
        <v>4.2</v>
      </c>
      <c r="T3659" s="40">
        <v>3.5</v>
      </c>
      <c r="U3659" s="41">
        <v>0.4</v>
      </c>
      <c r="V3659" s="40">
        <f t="shared" si="236"/>
        <v>1.2</v>
      </c>
      <c r="W3659" s="40">
        <f t="shared" si="237"/>
        <v>10.5</v>
      </c>
      <c r="X3659" s="40">
        <f t="shared" si="238"/>
        <v>8.75</v>
      </c>
      <c r="Y3659" s="42">
        <v>-0.686655985351365</v>
      </c>
      <c r="Z3659" s="41">
        <v>4.6</v>
      </c>
      <c r="AA3659" s="43">
        <v>18</v>
      </c>
      <c r="AB3659" s="43">
        <v>21</v>
      </c>
      <c r="AC3659" s="43">
        <v>61</v>
      </c>
      <c r="AD3659" s="40">
        <v>16.9112644195557</v>
      </c>
      <c r="AE3659" s="44">
        <v>1428</v>
      </c>
      <c r="AF3659" s="37">
        <v>1510</v>
      </c>
      <c r="AG3659" s="46">
        <f t="shared" si="239"/>
        <v>1.05742296918768</v>
      </c>
      <c r="AH3659" s="45" t="s">
        <v>452</v>
      </c>
    </row>
    <row r="3660" s="30" customFormat="1" customHeight="1" spans="1:34">
      <c r="A3660" s="31">
        <v>3659</v>
      </c>
      <c r="B3660" s="31" t="s">
        <v>451</v>
      </c>
      <c r="C3660" s="37" t="s">
        <v>130</v>
      </c>
      <c r="D3660" s="38">
        <v>34.82</v>
      </c>
      <c r="E3660" s="38">
        <v>-76.61</v>
      </c>
      <c r="F3660" s="31" t="s">
        <v>437</v>
      </c>
      <c r="G3660" s="38">
        <v>-6.27907</v>
      </c>
      <c r="H3660" s="38">
        <v>629.107954545455</v>
      </c>
      <c r="I3660" s="36" t="s">
        <v>96</v>
      </c>
      <c r="J3660" s="38">
        <v>2.57490625</v>
      </c>
      <c r="K3660" s="36" t="s">
        <v>96</v>
      </c>
      <c r="L3660" s="39">
        <v>-3.01254658042684</v>
      </c>
      <c r="M3660" s="39">
        <v>-0.956608022429853</v>
      </c>
      <c r="N3660" s="39">
        <v>-0.0648210487880212</v>
      </c>
      <c r="O3660" s="39">
        <v>-0.891786973641832</v>
      </c>
      <c r="P3660" s="39">
        <v>-0.956608022429853</v>
      </c>
      <c r="Q3660" s="39">
        <v>-0.0648210487880212</v>
      </c>
      <c r="R3660" s="39">
        <v>-0.891786973641832</v>
      </c>
      <c r="S3660" s="40">
        <v>4.2</v>
      </c>
      <c r="T3660" s="40">
        <v>3.5</v>
      </c>
      <c r="U3660" s="41">
        <v>0.4</v>
      </c>
      <c r="V3660" s="40">
        <f t="shared" si="236"/>
        <v>1.2</v>
      </c>
      <c r="W3660" s="40">
        <f t="shared" si="237"/>
        <v>10.5</v>
      </c>
      <c r="X3660" s="40">
        <f t="shared" si="238"/>
        <v>8.75</v>
      </c>
      <c r="Y3660" s="42">
        <v>-0.686655985351365</v>
      </c>
      <c r="Z3660" s="41">
        <v>4.6</v>
      </c>
      <c r="AA3660" s="43">
        <v>18</v>
      </c>
      <c r="AB3660" s="43">
        <v>21</v>
      </c>
      <c r="AC3660" s="43">
        <v>61</v>
      </c>
      <c r="AD3660" s="40">
        <v>16.9112644195557</v>
      </c>
      <c r="AE3660" s="44">
        <v>1428</v>
      </c>
      <c r="AF3660" s="37">
        <v>1510</v>
      </c>
      <c r="AG3660" s="46">
        <f t="shared" si="239"/>
        <v>1.05742296918768</v>
      </c>
      <c r="AH3660" s="45" t="s">
        <v>452</v>
      </c>
    </row>
    <row r="3661" s="30" customFormat="1" customHeight="1" spans="1:34">
      <c r="A3661" s="31">
        <v>3660</v>
      </c>
      <c r="B3661" s="31" t="s">
        <v>451</v>
      </c>
      <c r="C3661" s="37" t="s">
        <v>130</v>
      </c>
      <c r="D3661" s="38">
        <v>34.82</v>
      </c>
      <c r="E3661" s="38">
        <v>-76.61</v>
      </c>
      <c r="F3661" s="31" t="s">
        <v>437</v>
      </c>
      <c r="G3661" s="38">
        <v>-13.9535</v>
      </c>
      <c r="H3661" s="38">
        <v>280.692045454545</v>
      </c>
      <c r="I3661" s="36" t="s">
        <v>96</v>
      </c>
      <c r="J3661" s="38">
        <v>2.7387625</v>
      </c>
      <c r="K3661" s="36" t="s">
        <v>96</v>
      </c>
      <c r="L3661" s="39">
        <v>-4.29963523295809</v>
      </c>
      <c r="M3661" s="39">
        <v>-0.89491497207269</v>
      </c>
      <c r="N3661" s="39">
        <v>-0.87186577488901</v>
      </c>
      <c r="O3661" s="39">
        <v>-0.0230491971836799</v>
      </c>
      <c r="P3661" s="39">
        <v>-0.89491497207269</v>
      </c>
      <c r="Q3661" s="39">
        <v>-0.87186577488901</v>
      </c>
      <c r="R3661" s="39">
        <v>-0.0230491971836799</v>
      </c>
      <c r="S3661" s="40">
        <v>4.2</v>
      </c>
      <c r="T3661" s="40">
        <v>3.5</v>
      </c>
      <c r="U3661" s="41">
        <v>0.4</v>
      </c>
      <c r="V3661" s="40">
        <f t="shared" si="236"/>
        <v>1.2</v>
      </c>
      <c r="W3661" s="40">
        <f t="shared" si="237"/>
        <v>10.5</v>
      </c>
      <c r="X3661" s="40">
        <f t="shared" si="238"/>
        <v>8.75</v>
      </c>
      <c r="Y3661" s="42">
        <v>-0.686655985351365</v>
      </c>
      <c r="Z3661" s="41">
        <v>4.6</v>
      </c>
      <c r="AA3661" s="43">
        <v>18</v>
      </c>
      <c r="AB3661" s="43">
        <v>21</v>
      </c>
      <c r="AC3661" s="43">
        <v>61</v>
      </c>
      <c r="AD3661" s="40">
        <v>16.9112644195557</v>
      </c>
      <c r="AE3661" s="44">
        <v>1428</v>
      </c>
      <c r="AF3661" s="37">
        <v>1510</v>
      </c>
      <c r="AG3661" s="46">
        <f t="shared" si="239"/>
        <v>1.05742296918768</v>
      </c>
      <c r="AH3661" s="45" t="s">
        <v>452</v>
      </c>
    </row>
    <row r="3662" s="30" customFormat="1" customHeight="1" spans="1:34">
      <c r="A3662" s="31">
        <v>3661</v>
      </c>
      <c r="B3662" s="31" t="s">
        <v>451</v>
      </c>
      <c r="C3662" s="37" t="s">
        <v>130</v>
      </c>
      <c r="D3662" s="38">
        <v>34.82</v>
      </c>
      <c r="E3662" s="38">
        <v>-76.61</v>
      </c>
      <c r="F3662" s="31" t="s">
        <v>437</v>
      </c>
      <c r="G3662" s="38">
        <v>-17.6744</v>
      </c>
      <c r="H3662" s="38">
        <v>111.769431818182</v>
      </c>
      <c r="I3662" s="36" t="s">
        <v>96</v>
      </c>
      <c r="J3662" s="38">
        <v>0.608615625</v>
      </c>
      <c r="K3662" s="36" t="s">
        <v>96</v>
      </c>
      <c r="L3662" s="39">
        <v>-4.9515070001006</v>
      </c>
      <c r="M3662" s="39">
        <v>-2.39898951628732</v>
      </c>
      <c r="N3662" s="39">
        <v>-1.79268581471668</v>
      </c>
      <c r="O3662" s="39">
        <v>-0.606303701570644</v>
      </c>
      <c r="P3662" s="39">
        <v>-2.39898951628732</v>
      </c>
      <c r="Q3662" s="39">
        <v>-1.79268581471668</v>
      </c>
      <c r="R3662" s="39">
        <v>-0.606303701570644</v>
      </c>
      <c r="S3662" s="40">
        <v>4.2</v>
      </c>
      <c r="T3662" s="40">
        <v>3.5</v>
      </c>
      <c r="U3662" s="41">
        <v>0.4</v>
      </c>
      <c r="V3662" s="40">
        <f t="shared" si="236"/>
        <v>1.2</v>
      </c>
      <c r="W3662" s="40">
        <f t="shared" si="237"/>
        <v>10.5</v>
      </c>
      <c r="X3662" s="40">
        <f t="shared" si="238"/>
        <v>8.75</v>
      </c>
      <c r="Y3662" s="42">
        <v>-0.686655985351365</v>
      </c>
      <c r="Z3662" s="41">
        <v>4.6</v>
      </c>
      <c r="AA3662" s="43">
        <v>18</v>
      </c>
      <c r="AB3662" s="43">
        <v>21</v>
      </c>
      <c r="AC3662" s="43">
        <v>61</v>
      </c>
      <c r="AD3662" s="40">
        <v>16.9112644195557</v>
      </c>
      <c r="AE3662" s="44">
        <v>1428</v>
      </c>
      <c r="AF3662" s="37">
        <v>1510</v>
      </c>
      <c r="AG3662" s="46">
        <f t="shared" si="239"/>
        <v>1.05742296918768</v>
      </c>
      <c r="AH3662" s="45" t="s">
        <v>452</v>
      </c>
    </row>
    <row r="3663" s="30" customFormat="1" customHeight="1" spans="1:34">
      <c r="A3663" s="31">
        <v>3662</v>
      </c>
      <c r="B3663" s="31" t="s">
        <v>451</v>
      </c>
      <c r="C3663" s="37" t="s">
        <v>130</v>
      </c>
      <c r="D3663" s="38">
        <v>34.82</v>
      </c>
      <c r="E3663" s="38">
        <v>-76.61</v>
      </c>
      <c r="F3663" s="31" t="s">
        <v>437</v>
      </c>
      <c r="G3663" s="38">
        <v>-21.3953</v>
      </c>
      <c r="H3663" s="38">
        <v>-57.0467045454545</v>
      </c>
      <c r="I3663" s="36" t="s">
        <v>96</v>
      </c>
      <c r="J3663" s="38">
        <v>0.772471875</v>
      </c>
      <c r="K3663" s="36" t="s">
        <v>96</v>
      </c>
      <c r="L3663" s="39">
        <v>-5.62264791819332</v>
      </c>
      <c r="M3663" s="39">
        <v>-2.16058082675579</v>
      </c>
      <c r="N3663" s="31"/>
      <c r="O3663" s="31"/>
      <c r="P3663" s="39">
        <v>-2.16058082675579</v>
      </c>
      <c r="Q3663" s="31"/>
      <c r="R3663" s="31"/>
      <c r="S3663" s="40">
        <v>4.2</v>
      </c>
      <c r="T3663" s="40">
        <v>3.5</v>
      </c>
      <c r="U3663" s="41">
        <v>0.4</v>
      </c>
      <c r="V3663" s="40">
        <f t="shared" si="236"/>
        <v>1.2</v>
      </c>
      <c r="W3663" s="40">
        <f t="shared" si="237"/>
        <v>10.5</v>
      </c>
      <c r="X3663" s="40">
        <f t="shared" si="238"/>
        <v>8.75</v>
      </c>
      <c r="Y3663" s="42">
        <v>-0.686655985351365</v>
      </c>
      <c r="Z3663" s="41">
        <v>4.6</v>
      </c>
      <c r="AA3663" s="43">
        <v>18</v>
      </c>
      <c r="AB3663" s="43">
        <v>21</v>
      </c>
      <c r="AC3663" s="43">
        <v>61</v>
      </c>
      <c r="AD3663" s="40">
        <v>16.9112644195557</v>
      </c>
      <c r="AE3663" s="44">
        <v>1428</v>
      </c>
      <c r="AF3663" s="37">
        <v>1510</v>
      </c>
      <c r="AG3663" s="46">
        <f t="shared" si="239"/>
        <v>1.05742296918768</v>
      </c>
      <c r="AH3663" s="45" t="s">
        <v>452</v>
      </c>
    </row>
    <row r="3664" s="30" customFormat="1" customHeight="1" spans="1:34">
      <c r="A3664" s="31">
        <v>3663</v>
      </c>
      <c r="B3664" s="31" t="s">
        <v>451</v>
      </c>
      <c r="C3664" s="37" t="s">
        <v>130</v>
      </c>
      <c r="D3664" s="38">
        <v>34.82</v>
      </c>
      <c r="E3664" s="38">
        <v>-76.61</v>
      </c>
      <c r="F3664" s="31" t="s">
        <v>437</v>
      </c>
      <c r="G3664" s="38">
        <v>-17.907</v>
      </c>
      <c r="H3664" s="38">
        <v>102.128068181818</v>
      </c>
      <c r="I3664" s="36" t="s">
        <v>96</v>
      </c>
      <c r="J3664" s="38">
        <v>-1.19381875</v>
      </c>
      <c r="K3664" s="36" t="s">
        <v>96</v>
      </c>
      <c r="L3664" s="39">
        <v>-4.9928878280989</v>
      </c>
      <c r="M3664" s="31"/>
      <c r="N3664" s="39">
        <v>-1.88289632348513</v>
      </c>
      <c r="O3664" s="31"/>
      <c r="P3664" s="31"/>
      <c r="Q3664" s="39">
        <v>-1.88289632348513</v>
      </c>
      <c r="R3664" s="31"/>
      <c r="S3664" s="40">
        <v>4.2</v>
      </c>
      <c r="T3664" s="40">
        <v>3.5</v>
      </c>
      <c r="U3664" s="41">
        <v>0.4</v>
      </c>
      <c r="V3664" s="40">
        <f t="shared" si="236"/>
        <v>1.2</v>
      </c>
      <c r="W3664" s="40">
        <f t="shared" si="237"/>
        <v>10.5</v>
      </c>
      <c r="X3664" s="40">
        <f t="shared" si="238"/>
        <v>8.75</v>
      </c>
      <c r="Y3664" s="42">
        <v>-0.686655985351365</v>
      </c>
      <c r="Z3664" s="41">
        <v>4.6</v>
      </c>
      <c r="AA3664" s="43">
        <v>18</v>
      </c>
      <c r="AB3664" s="43">
        <v>21</v>
      </c>
      <c r="AC3664" s="43">
        <v>61</v>
      </c>
      <c r="AD3664" s="40">
        <v>16.9112644195557</v>
      </c>
      <c r="AE3664" s="44">
        <v>1428</v>
      </c>
      <c r="AF3664" s="37">
        <v>1510</v>
      </c>
      <c r="AG3664" s="46">
        <f t="shared" si="239"/>
        <v>1.05742296918768</v>
      </c>
      <c r="AH3664" s="45" t="s">
        <v>452</v>
      </c>
    </row>
    <row r="3665" s="30" customFormat="1" customHeight="1" spans="1:34">
      <c r="A3665" s="31">
        <v>3664</v>
      </c>
      <c r="B3665" s="31" t="s">
        <v>451</v>
      </c>
      <c r="C3665" s="37" t="s">
        <v>130</v>
      </c>
      <c r="D3665" s="38">
        <v>34.82</v>
      </c>
      <c r="E3665" s="38">
        <v>-76.61</v>
      </c>
      <c r="F3665" s="31" t="s">
        <v>437</v>
      </c>
      <c r="G3665" s="38">
        <v>-22.7907</v>
      </c>
      <c r="H3665" s="38">
        <v>-119.223863636364</v>
      </c>
      <c r="I3665" s="36" t="s">
        <v>96</v>
      </c>
      <c r="J3665" s="38">
        <v>-0.37453125</v>
      </c>
      <c r="K3665" s="36" t="s">
        <v>96</v>
      </c>
      <c r="L3665" s="39">
        <v>-5.87948051156256</v>
      </c>
      <c r="M3665" s="31"/>
      <c r="N3665" s="31"/>
      <c r="O3665" s="31"/>
      <c r="P3665" s="31"/>
      <c r="Q3665" s="31"/>
      <c r="R3665" s="31"/>
      <c r="S3665" s="40">
        <v>4.2</v>
      </c>
      <c r="T3665" s="40">
        <v>3.5</v>
      </c>
      <c r="U3665" s="41">
        <v>0.4</v>
      </c>
      <c r="V3665" s="40">
        <f t="shared" si="236"/>
        <v>1.2</v>
      </c>
      <c r="W3665" s="40">
        <f t="shared" si="237"/>
        <v>10.5</v>
      </c>
      <c r="X3665" s="40">
        <f t="shared" si="238"/>
        <v>8.75</v>
      </c>
      <c r="Y3665" s="42">
        <v>-0.686655985351365</v>
      </c>
      <c r="Z3665" s="41">
        <v>4.6</v>
      </c>
      <c r="AA3665" s="43">
        <v>18</v>
      </c>
      <c r="AB3665" s="43">
        <v>21</v>
      </c>
      <c r="AC3665" s="43">
        <v>61</v>
      </c>
      <c r="AD3665" s="40">
        <v>16.9112644195557</v>
      </c>
      <c r="AE3665" s="44">
        <v>1428</v>
      </c>
      <c r="AF3665" s="37">
        <v>1510</v>
      </c>
      <c r="AG3665" s="46">
        <f t="shared" si="239"/>
        <v>1.05742296918768</v>
      </c>
      <c r="AH3665" s="45" t="s">
        <v>452</v>
      </c>
    </row>
    <row r="3666" s="30" customFormat="1" customHeight="1" spans="1:34">
      <c r="A3666" s="31">
        <v>3665</v>
      </c>
      <c r="B3666" s="31" t="s">
        <v>451</v>
      </c>
      <c r="C3666" s="37" t="s">
        <v>130</v>
      </c>
      <c r="D3666" s="38">
        <v>34.82</v>
      </c>
      <c r="E3666" s="38">
        <v>-76.61</v>
      </c>
      <c r="F3666" s="31" t="s">
        <v>437</v>
      </c>
      <c r="G3666" s="38">
        <v>-20</v>
      </c>
      <c r="H3666" s="38">
        <v>7.97246590909091</v>
      </c>
      <c r="I3666" s="36" t="s">
        <v>96</v>
      </c>
      <c r="J3666" s="38">
        <v>-0.37453125</v>
      </c>
      <c r="K3666" s="36" t="s">
        <v>96</v>
      </c>
      <c r="L3666" s="39">
        <v>-5.36866482411981</v>
      </c>
      <c r="M3666" s="31"/>
      <c r="N3666" s="39">
        <v>-4.43313007577968</v>
      </c>
      <c r="O3666" s="31"/>
      <c r="P3666" s="31"/>
      <c r="Q3666" s="31"/>
      <c r="R3666" s="31"/>
      <c r="S3666" s="40">
        <v>4.2</v>
      </c>
      <c r="T3666" s="40">
        <v>3.5</v>
      </c>
      <c r="U3666" s="41">
        <v>0.4</v>
      </c>
      <c r="V3666" s="40">
        <f t="shared" si="236"/>
        <v>1.2</v>
      </c>
      <c r="W3666" s="40">
        <f t="shared" si="237"/>
        <v>10.5</v>
      </c>
      <c r="X3666" s="40">
        <f t="shared" si="238"/>
        <v>8.75</v>
      </c>
      <c r="Y3666" s="42">
        <v>-0.686655985351365</v>
      </c>
      <c r="Z3666" s="41">
        <v>4.6</v>
      </c>
      <c r="AA3666" s="43">
        <v>18</v>
      </c>
      <c r="AB3666" s="43">
        <v>21</v>
      </c>
      <c r="AC3666" s="43">
        <v>61</v>
      </c>
      <c r="AD3666" s="40">
        <v>16.9112644195557</v>
      </c>
      <c r="AE3666" s="44">
        <v>1428</v>
      </c>
      <c r="AF3666" s="37">
        <v>1510</v>
      </c>
      <c r="AG3666" s="46">
        <f t="shared" si="239"/>
        <v>1.05742296918768</v>
      </c>
      <c r="AH3666" s="45" t="s">
        <v>452</v>
      </c>
    </row>
    <row r="3667" s="30" customFormat="1" customHeight="1" spans="1:34">
      <c r="A3667" s="31">
        <v>3666</v>
      </c>
      <c r="B3667" s="31" t="s">
        <v>451</v>
      </c>
      <c r="C3667" s="37" t="s">
        <v>130</v>
      </c>
      <c r="D3667" s="38">
        <v>34.82</v>
      </c>
      <c r="E3667" s="38">
        <v>-76.61</v>
      </c>
      <c r="F3667" s="31" t="s">
        <v>437</v>
      </c>
      <c r="G3667" s="38">
        <v>-16.2791</v>
      </c>
      <c r="H3667" s="38">
        <v>177.372727272727</v>
      </c>
      <c r="I3667" s="36" t="s">
        <v>96</v>
      </c>
      <c r="J3667" s="38">
        <v>-0.2106740625</v>
      </c>
      <c r="K3667" s="36" t="s">
        <v>96</v>
      </c>
      <c r="L3667" s="39">
        <v>-4.7048485528351</v>
      </c>
      <c r="M3667" s="31"/>
      <c r="N3667" s="39">
        <v>-1.33087059733253</v>
      </c>
      <c r="O3667" s="31"/>
      <c r="P3667" s="31"/>
      <c r="Q3667" s="39">
        <v>-1.33087059733253</v>
      </c>
      <c r="R3667" s="31"/>
      <c r="S3667" s="40">
        <v>4.2</v>
      </c>
      <c r="T3667" s="40">
        <v>3.5</v>
      </c>
      <c r="U3667" s="41">
        <v>0.4</v>
      </c>
      <c r="V3667" s="40">
        <f t="shared" si="236"/>
        <v>1.2</v>
      </c>
      <c r="W3667" s="40">
        <f t="shared" si="237"/>
        <v>10.5</v>
      </c>
      <c r="X3667" s="40">
        <f t="shared" si="238"/>
        <v>8.75</v>
      </c>
      <c r="Y3667" s="42">
        <v>-0.686655985351365</v>
      </c>
      <c r="Z3667" s="41">
        <v>4.6</v>
      </c>
      <c r="AA3667" s="43">
        <v>18</v>
      </c>
      <c r="AB3667" s="43">
        <v>21</v>
      </c>
      <c r="AC3667" s="43">
        <v>61</v>
      </c>
      <c r="AD3667" s="40">
        <v>16.9112644195557</v>
      </c>
      <c r="AE3667" s="44">
        <v>1428</v>
      </c>
      <c r="AF3667" s="37">
        <v>1510</v>
      </c>
      <c r="AG3667" s="46">
        <f t="shared" si="239"/>
        <v>1.05742296918768</v>
      </c>
      <c r="AH3667" s="45" t="s">
        <v>452</v>
      </c>
    </row>
    <row r="3668" s="30" customFormat="1" customHeight="1" spans="1:34">
      <c r="A3668" s="31">
        <v>3667</v>
      </c>
      <c r="B3668" s="31" t="s">
        <v>451</v>
      </c>
      <c r="C3668" s="37" t="s">
        <v>130</v>
      </c>
      <c r="D3668" s="38">
        <v>34.82</v>
      </c>
      <c r="E3668" s="38">
        <v>-76.61</v>
      </c>
      <c r="F3668" s="31" t="s">
        <v>437</v>
      </c>
      <c r="G3668" s="38">
        <v>-10.4651</v>
      </c>
      <c r="H3668" s="38">
        <v>441.885227272727</v>
      </c>
      <c r="I3668" s="36" t="s">
        <v>96</v>
      </c>
      <c r="J3668" s="38">
        <v>-0.37453125</v>
      </c>
      <c r="K3668" s="36" t="s">
        <v>96</v>
      </c>
      <c r="L3668" s="39">
        <v>-3.70526812143704</v>
      </c>
      <c r="M3668" s="31"/>
      <c r="N3668" s="39">
        <v>-0.418073738055364</v>
      </c>
      <c r="O3668" s="31"/>
      <c r="P3668" s="31"/>
      <c r="Q3668" s="39">
        <v>-0.418073738055364</v>
      </c>
      <c r="R3668" s="31"/>
      <c r="S3668" s="40">
        <v>4.2</v>
      </c>
      <c r="T3668" s="40">
        <v>3.5</v>
      </c>
      <c r="U3668" s="41">
        <v>0.4</v>
      </c>
      <c r="V3668" s="40">
        <f t="shared" si="236"/>
        <v>1.2</v>
      </c>
      <c r="W3668" s="40">
        <f t="shared" si="237"/>
        <v>10.5</v>
      </c>
      <c r="X3668" s="40">
        <f t="shared" si="238"/>
        <v>8.75</v>
      </c>
      <c r="Y3668" s="42">
        <v>-0.686655985351365</v>
      </c>
      <c r="Z3668" s="41">
        <v>4.6</v>
      </c>
      <c r="AA3668" s="43">
        <v>18</v>
      </c>
      <c r="AB3668" s="43">
        <v>21</v>
      </c>
      <c r="AC3668" s="43">
        <v>61</v>
      </c>
      <c r="AD3668" s="40">
        <v>16.9112644195557</v>
      </c>
      <c r="AE3668" s="44">
        <v>1428</v>
      </c>
      <c r="AF3668" s="37">
        <v>1510</v>
      </c>
      <c r="AG3668" s="46">
        <f t="shared" si="239"/>
        <v>1.05742296918768</v>
      </c>
      <c r="AH3668" s="45" t="s">
        <v>452</v>
      </c>
    </row>
    <row r="3669" s="30" customFormat="1" customHeight="1" spans="1:34">
      <c r="A3669" s="31">
        <v>3668</v>
      </c>
      <c r="B3669" s="31" t="s">
        <v>451</v>
      </c>
      <c r="C3669" s="37" t="s">
        <v>130</v>
      </c>
      <c r="D3669" s="38">
        <v>34.82</v>
      </c>
      <c r="E3669" s="38">
        <v>-76.61</v>
      </c>
      <c r="F3669" s="31" t="s">
        <v>437</v>
      </c>
      <c r="G3669" s="38">
        <v>-7.44186</v>
      </c>
      <c r="H3669" s="38">
        <v>579.598863636364</v>
      </c>
      <c r="I3669" s="36" t="s">
        <v>96</v>
      </c>
      <c r="J3669" s="38">
        <v>6.343625</v>
      </c>
      <c r="K3669" s="36" t="s">
        <v>96</v>
      </c>
      <c r="L3669" s="39">
        <v>-3.20278047276227</v>
      </c>
      <c r="M3669" s="39">
        <v>-0.054970776501355</v>
      </c>
      <c r="N3669" s="39">
        <v>-0.146787669765197</v>
      </c>
      <c r="O3669" s="39">
        <v>0.0918168932638418</v>
      </c>
      <c r="P3669" s="39">
        <v>-0.054970776501355</v>
      </c>
      <c r="Q3669" s="39">
        <v>-0.146787669765197</v>
      </c>
      <c r="R3669" s="39">
        <v>0.0918168932638418</v>
      </c>
      <c r="S3669" s="40">
        <v>4.2</v>
      </c>
      <c r="T3669" s="40">
        <v>3.5</v>
      </c>
      <c r="U3669" s="41">
        <v>0.4</v>
      </c>
      <c r="V3669" s="40">
        <f t="shared" si="236"/>
        <v>1.2</v>
      </c>
      <c r="W3669" s="40">
        <f t="shared" si="237"/>
        <v>10.5</v>
      </c>
      <c r="X3669" s="40">
        <f t="shared" si="238"/>
        <v>8.75</v>
      </c>
      <c r="Y3669" s="42">
        <v>-0.686655985351365</v>
      </c>
      <c r="Z3669" s="41">
        <v>4.6</v>
      </c>
      <c r="AA3669" s="43">
        <v>18</v>
      </c>
      <c r="AB3669" s="43">
        <v>21</v>
      </c>
      <c r="AC3669" s="43">
        <v>61</v>
      </c>
      <c r="AD3669" s="40">
        <v>16.9112644195557</v>
      </c>
      <c r="AE3669" s="44">
        <v>1428</v>
      </c>
      <c r="AF3669" s="37">
        <v>1510</v>
      </c>
      <c r="AG3669" s="46">
        <f t="shared" si="239"/>
        <v>1.05742296918768</v>
      </c>
      <c r="AH3669" s="45" t="s">
        <v>452</v>
      </c>
    </row>
    <row r="3670" s="30" customFormat="1" customHeight="1" spans="1:34">
      <c r="A3670" s="31">
        <v>3669</v>
      </c>
      <c r="B3670" s="31" t="s">
        <v>451</v>
      </c>
      <c r="C3670" s="37" t="s">
        <v>130</v>
      </c>
      <c r="D3670" s="38">
        <v>34.82</v>
      </c>
      <c r="E3670" s="38">
        <v>-76.61</v>
      </c>
      <c r="F3670" s="31" t="s">
        <v>437</v>
      </c>
      <c r="G3670" s="38">
        <v>0.930233</v>
      </c>
      <c r="H3670" s="38">
        <v>960.471590909091</v>
      </c>
      <c r="I3670" s="36" t="s">
        <v>96</v>
      </c>
      <c r="J3670" s="38">
        <v>1.427903125</v>
      </c>
      <c r="K3670" s="36" t="s">
        <v>96</v>
      </c>
      <c r="L3670" s="39">
        <v>-1.8691233030727</v>
      </c>
      <c r="M3670" s="39">
        <v>-1.54621412613546</v>
      </c>
      <c r="N3670" s="39">
        <v>0.358300484763041</v>
      </c>
      <c r="O3670" s="39">
        <v>-1.9045146108985</v>
      </c>
      <c r="P3670" s="39">
        <v>-1.54621412613546</v>
      </c>
      <c r="Q3670" s="39">
        <v>0.358300484763041</v>
      </c>
      <c r="R3670" s="39">
        <v>-1.9045146108985</v>
      </c>
      <c r="S3670" s="40">
        <v>4.2</v>
      </c>
      <c r="T3670" s="40">
        <v>3.5</v>
      </c>
      <c r="U3670" s="41">
        <v>0.4</v>
      </c>
      <c r="V3670" s="40">
        <f t="shared" si="236"/>
        <v>1.2</v>
      </c>
      <c r="W3670" s="40">
        <f t="shared" si="237"/>
        <v>10.5</v>
      </c>
      <c r="X3670" s="40">
        <f t="shared" si="238"/>
        <v>8.75</v>
      </c>
      <c r="Y3670" s="42">
        <v>-0.686655985351365</v>
      </c>
      <c r="Z3670" s="41">
        <v>4.6</v>
      </c>
      <c r="AA3670" s="43">
        <v>18</v>
      </c>
      <c r="AB3670" s="43">
        <v>21</v>
      </c>
      <c r="AC3670" s="43">
        <v>61</v>
      </c>
      <c r="AD3670" s="40">
        <v>16.9112644195557</v>
      </c>
      <c r="AE3670" s="44">
        <v>1428</v>
      </c>
      <c r="AF3670" s="37">
        <v>1510</v>
      </c>
      <c r="AG3670" s="46">
        <f t="shared" si="239"/>
        <v>1.05742296918768</v>
      </c>
      <c r="AH3670" s="45" t="s">
        <v>452</v>
      </c>
    </row>
    <row r="3671" s="30" customFormat="1" customHeight="1" spans="1:34">
      <c r="A3671" s="31">
        <v>3670</v>
      </c>
      <c r="B3671" s="31" t="s">
        <v>451</v>
      </c>
      <c r="C3671" s="37" t="s">
        <v>130</v>
      </c>
      <c r="D3671" s="38">
        <v>34.82</v>
      </c>
      <c r="E3671" s="38">
        <v>-76.61</v>
      </c>
      <c r="F3671" s="31" t="s">
        <v>437</v>
      </c>
      <c r="G3671" s="38">
        <v>-18.8372</v>
      </c>
      <c r="H3671" s="38">
        <v>62.3144318181818</v>
      </c>
      <c r="I3671" s="36" t="s">
        <v>96</v>
      </c>
      <c r="J3671" s="38">
        <v>1.1001875</v>
      </c>
      <c r="K3671" s="36" t="s">
        <v>96</v>
      </c>
      <c r="L3671" s="39">
        <v>-5.15913222217056</v>
      </c>
      <c r="M3671" s="39">
        <v>-1.80694052829173</v>
      </c>
      <c r="N3671" s="39">
        <v>-2.37693087027131</v>
      </c>
      <c r="O3671" s="39">
        <v>0.569990341979583</v>
      </c>
      <c r="P3671" s="39">
        <v>-1.80694052829173</v>
      </c>
      <c r="Q3671" s="39">
        <v>-2.37693087027131</v>
      </c>
      <c r="R3671" s="39">
        <v>0.569990341979583</v>
      </c>
      <c r="S3671" s="40">
        <v>4.2</v>
      </c>
      <c r="T3671" s="40">
        <v>3.5</v>
      </c>
      <c r="U3671" s="41">
        <v>0.4</v>
      </c>
      <c r="V3671" s="40">
        <f t="shared" si="236"/>
        <v>1.2</v>
      </c>
      <c r="W3671" s="40">
        <f t="shared" si="237"/>
        <v>10.5</v>
      </c>
      <c r="X3671" s="40">
        <f t="shared" si="238"/>
        <v>8.75</v>
      </c>
      <c r="Y3671" s="42">
        <v>-0.686655985351365</v>
      </c>
      <c r="Z3671" s="41">
        <v>4.6</v>
      </c>
      <c r="AA3671" s="43">
        <v>18</v>
      </c>
      <c r="AB3671" s="43">
        <v>21</v>
      </c>
      <c r="AC3671" s="43">
        <v>61</v>
      </c>
      <c r="AD3671" s="40">
        <v>16.9112644195557</v>
      </c>
      <c r="AE3671" s="44">
        <v>1428</v>
      </c>
      <c r="AF3671" s="37">
        <v>1510</v>
      </c>
      <c r="AG3671" s="46">
        <f t="shared" si="239"/>
        <v>1.05742296918768</v>
      </c>
      <c r="AH3671" s="45" t="s">
        <v>452</v>
      </c>
    </row>
    <row r="3672" s="30" customFormat="1" customHeight="1" spans="1:34">
      <c r="A3672" s="31">
        <v>3671</v>
      </c>
      <c r="B3672" s="31" t="s">
        <v>451</v>
      </c>
      <c r="C3672" s="37" t="s">
        <v>130</v>
      </c>
      <c r="D3672" s="38">
        <v>34.82</v>
      </c>
      <c r="E3672" s="38">
        <v>-76.61</v>
      </c>
      <c r="F3672" s="31" t="s">
        <v>437</v>
      </c>
      <c r="G3672" s="38">
        <v>-9.76744</v>
      </c>
      <c r="H3672" s="38">
        <v>474.872727272727</v>
      </c>
      <c r="I3672" s="36" t="s">
        <v>96</v>
      </c>
      <c r="J3672" s="38">
        <v>0.44475625</v>
      </c>
      <c r="K3672" s="36" t="s">
        <v>96</v>
      </c>
      <c r="L3672" s="39">
        <v>-3.58828736255085</v>
      </c>
      <c r="M3672" s="39">
        <v>-2.71265004781204</v>
      </c>
      <c r="N3672" s="39">
        <v>-0.346077094062134</v>
      </c>
      <c r="O3672" s="39">
        <v>-2.36657295374991</v>
      </c>
      <c r="P3672" s="39">
        <v>-2.71265004781204</v>
      </c>
      <c r="Q3672" s="39">
        <v>-0.346077094062134</v>
      </c>
      <c r="R3672" s="39">
        <v>-2.36657295374991</v>
      </c>
      <c r="S3672" s="40">
        <v>4.2</v>
      </c>
      <c r="T3672" s="40">
        <v>3.5</v>
      </c>
      <c r="U3672" s="41">
        <v>0.4</v>
      </c>
      <c r="V3672" s="40">
        <f t="shared" si="236"/>
        <v>1.2</v>
      </c>
      <c r="W3672" s="40">
        <f t="shared" si="237"/>
        <v>10.5</v>
      </c>
      <c r="X3672" s="40">
        <f t="shared" si="238"/>
        <v>8.75</v>
      </c>
      <c r="Y3672" s="42">
        <v>-0.686655985351365</v>
      </c>
      <c r="Z3672" s="41">
        <v>4.6</v>
      </c>
      <c r="AA3672" s="43">
        <v>18</v>
      </c>
      <c r="AB3672" s="43">
        <v>21</v>
      </c>
      <c r="AC3672" s="43">
        <v>61</v>
      </c>
      <c r="AD3672" s="40">
        <v>16.9112644195557</v>
      </c>
      <c r="AE3672" s="44">
        <v>1428</v>
      </c>
      <c r="AF3672" s="37">
        <v>1510</v>
      </c>
      <c r="AG3672" s="46">
        <f t="shared" si="239"/>
        <v>1.05742296918768</v>
      </c>
      <c r="AH3672" s="45" t="s">
        <v>452</v>
      </c>
    </row>
    <row r="3673" s="30" customFormat="1" customHeight="1" spans="1:34">
      <c r="A3673" s="31">
        <v>3672</v>
      </c>
      <c r="B3673" s="31" t="s">
        <v>451</v>
      </c>
      <c r="C3673" s="37" t="s">
        <v>130</v>
      </c>
      <c r="D3673" s="38">
        <v>34.82</v>
      </c>
      <c r="E3673" s="38">
        <v>-76.61</v>
      </c>
      <c r="F3673" s="31" t="s">
        <v>437</v>
      </c>
      <c r="G3673" s="38">
        <v>-19.5349</v>
      </c>
      <c r="H3673" s="38">
        <v>31.1328409090909</v>
      </c>
      <c r="I3673" s="36" t="s">
        <v>96</v>
      </c>
      <c r="J3673" s="38">
        <v>-0.0468165625</v>
      </c>
      <c r="K3673" s="36" t="s">
        <v>96</v>
      </c>
      <c r="L3673" s="39">
        <v>-5.28462482590526</v>
      </c>
      <c r="M3673" s="31"/>
      <c r="N3673" s="39">
        <v>-3.0708606797929</v>
      </c>
      <c r="O3673" s="31"/>
      <c r="P3673" s="31"/>
      <c r="Q3673" s="31"/>
      <c r="R3673" s="31"/>
      <c r="S3673" s="40">
        <v>4.2</v>
      </c>
      <c r="T3673" s="40">
        <v>3.5</v>
      </c>
      <c r="U3673" s="41">
        <v>0.4</v>
      </c>
      <c r="V3673" s="40">
        <f t="shared" si="236"/>
        <v>1.2</v>
      </c>
      <c r="W3673" s="40">
        <f t="shared" si="237"/>
        <v>10.5</v>
      </c>
      <c r="X3673" s="40">
        <f t="shared" si="238"/>
        <v>8.75</v>
      </c>
      <c r="Y3673" s="42">
        <v>-0.686655985351365</v>
      </c>
      <c r="Z3673" s="41">
        <v>4.6</v>
      </c>
      <c r="AA3673" s="43">
        <v>18</v>
      </c>
      <c r="AB3673" s="43">
        <v>21</v>
      </c>
      <c r="AC3673" s="43">
        <v>61</v>
      </c>
      <c r="AD3673" s="40">
        <v>16.9112644195557</v>
      </c>
      <c r="AE3673" s="44">
        <v>1428</v>
      </c>
      <c r="AF3673" s="37">
        <v>1510</v>
      </c>
      <c r="AG3673" s="46">
        <f t="shared" si="239"/>
        <v>1.05742296918768</v>
      </c>
      <c r="AH3673" s="45" t="s">
        <v>452</v>
      </c>
    </row>
    <row r="3674" s="30" customFormat="1" customHeight="1" spans="1:34">
      <c r="A3674" s="31">
        <v>3673</v>
      </c>
      <c r="B3674" s="31" t="s">
        <v>451</v>
      </c>
      <c r="C3674" s="37" t="s">
        <v>130</v>
      </c>
      <c r="D3674" s="38">
        <v>34.82</v>
      </c>
      <c r="E3674" s="38">
        <v>-76.61</v>
      </c>
      <c r="F3674" s="31" t="s">
        <v>437</v>
      </c>
      <c r="G3674" s="38">
        <v>10.2326</v>
      </c>
      <c r="H3674" s="38">
        <v>1374.54545454545</v>
      </c>
      <c r="I3674" s="36" t="s">
        <v>96</v>
      </c>
      <c r="J3674" s="38">
        <v>16.6666665625</v>
      </c>
      <c r="K3674" s="36" t="s">
        <v>96</v>
      </c>
      <c r="L3674" s="39">
        <v>-0.479697665381615</v>
      </c>
      <c r="M3674" s="39">
        <v>0.910989562394253</v>
      </c>
      <c r="N3674" s="39">
        <v>0.716754457325138</v>
      </c>
      <c r="O3674" s="39">
        <v>0.194235105069115</v>
      </c>
      <c r="P3674" s="39">
        <v>0.910989562394253</v>
      </c>
      <c r="Q3674" s="39">
        <v>0.716754457325138</v>
      </c>
      <c r="R3674" s="39">
        <v>0.194235105069115</v>
      </c>
      <c r="S3674" s="40">
        <v>4.2</v>
      </c>
      <c r="T3674" s="40">
        <v>3.5</v>
      </c>
      <c r="U3674" s="41">
        <v>0.4</v>
      </c>
      <c r="V3674" s="40">
        <f t="shared" si="236"/>
        <v>1.2</v>
      </c>
      <c r="W3674" s="40">
        <f t="shared" si="237"/>
        <v>10.5</v>
      </c>
      <c r="X3674" s="40">
        <f t="shared" si="238"/>
        <v>8.75</v>
      </c>
      <c r="Y3674" s="42">
        <v>-0.686655985351365</v>
      </c>
      <c r="Z3674" s="41">
        <v>4.6</v>
      </c>
      <c r="AA3674" s="43">
        <v>18</v>
      </c>
      <c r="AB3674" s="43">
        <v>21</v>
      </c>
      <c r="AC3674" s="43">
        <v>61</v>
      </c>
      <c r="AD3674" s="40">
        <v>16.9112644195557</v>
      </c>
      <c r="AE3674" s="44">
        <v>1428</v>
      </c>
      <c r="AF3674" s="37">
        <v>1510</v>
      </c>
      <c r="AG3674" s="46">
        <f t="shared" si="239"/>
        <v>1.05742296918768</v>
      </c>
      <c r="AH3674" s="45" t="s">
        <v>452</v>
      </c>
    </row>
    <row r="3675" s="30" customFormat="1" customHeight="1" spans="1:34">
      <c r="A3675" s="31">
        <v>3674</v>
      </c>
      <c r="B3675" s="31" t="s">
        <v>451</v>
      </c>
      <c r="C3675" s="37" t="s">
        <v>130</v>
      </c>
      <c r="D3675" s="38">
        <v>34.82</v>
      </c>
      <c r="E3675" s="38">
        <v>-76.61</v>
      </c>
      <c r="F3675" s="31" t="s">
        <v>437</v>
      </c>
      <c r="G3675" s="38">
        <v>18.8372</v>
      </c>
      <c r="H3675" s="38">
        <v>1766.22727272727</v>
      </c>
      <c r="I3675" s="36" t="s">
        <v>96</v>
      </c>
      <c r="J3675" s="38">
        <v>23.057125</v>
      </c>
      <c r="K3675" s="36" t="s">
        <v>96</v>
      </c>
      <c r="L3675" s="39">
        <v>0.726688717165352</v>
      </c>
      <c r="M3675" s="39">
        <v>1.23555368419109</v>
      </c>
      <c r="N3675" s="39">
        <v>0.967477146777143</v>
      </c>
      <c r="O3675" s="39">
        <v>0.26807653741395</v>
      </c>
      <c r="P3675" s="39">
        <v>1.23555368419109</v>
      </c>
      <c r="Q3675" s="39">
        <v>0.967477146777143</v>
      </c>
      <c r="R3675" s="39">
        <v>0.26807653741395</v>
      </c>
      <c r="S3675" s="40">
        <v>4.2</v>
      </c>
      <c r="T3675" s="40">
        <v>3.5</v>
      </c>
      <c r="U3675" s="41">
        <v>0.4</v>
      </c>
      <c r="V3675" s="40">
        <f t="shared" si="236"/>
        <v>1.2</v>
      </c>
      <c r="W3675" s="40">
        <f t="shared" si="237"/>
        <v>10.5</v>
      </c>
      <c r="X3675" s="40">
        <f t="shared" si="238"/>
        <v>8.75</v>
      </c>
      <c r="Y3675" s="42">
        <v>-0.686655985351365</v>
      </c>
      <c r="Z3675" s="41">
        <v>4.6</v>
      </c>
      <c r="AA3675" s="43">
        <v>18</v>
      </c>
      <c r="AB3675" s="43">
        <v>21</v>
      </c>
      <c r="AC3675" s="43">
        <v>61</v>
      </c>
      <c r="AD3675" s="40">
        <v>16.9112644195557</v>
      </c>
      <c r="AE3675" s="44">
        <v>1428</v>
      </c>
      <c r="AF3675" s="37">
        <v>1510</v>
      </c>
      <c r="AG3675" s="46">
        <f t="shared" si="239"/>
        <v>1.05742296918768</v>
      </c>
      <c r="AH3675" s="45" t="s">
        <v>452</v>
      </c>
    </row>
    <row r="3676" s="30" customFormat="1" customHeight="1" spans="1:34">
      <c r="A3676" s="31">
        <v>3675</v>
      </c>
      <c r="B3676" s="31" t="s">
        <v>451</v>
      </c>
      <c r="C3676" s="37" t="s">
        <v>130</v>
      </c>
      <c r="D3676" s="38">
        <v>34.82</v>
      </c>
      <c r="E3676" s="38">
        <v>-76.61</v>
      </c>
      <c r="F3676" s="31" t="s">
        <v>437</v>
      </c>
      <c r="G3676" s="38">
        <v>29.7674</v>
      </c>
      <c r="H3676" s="38">
        <v>2263.69318181818</v>
      </c>
      <c r="I3676" s="36" t="s">
        <v>96</v>
      </c>
      <c r="J3676" s="38">
        <v>30.92228125</v>
      </c>
      <c r="K3676" s="36" t="s">
        <v>96</v>
      </c>
      <c r="L3676" s="39">
        <v>2.16030461668497</v>
      </c>
      <c r="M3676" s="39">
        <v>1.52905585198927</v>
      </c>
      <c r="N3676" s="39">
        <v>1.21562899013101</v>
      </c>
      <c r="O3676" s="39">
        <v>0.313426861858257</v>
      </c>
      <c r="P3676" s="39">
        <v>1.52905585198927</v>
      </c>
      <c r="Q3676" s="39">
        <v>1.21562899013101</v>
      </c>
      <c r="R3676" s="39">
        <v>0.313426861858257</v>
      </c>
      <c r="S3676" s="40">
        <v>4.2</v>
      </c>
      <c r="T3676" s="40">
        <v>3.5</v>
      </c>
      <c r="U3676" s="41">
        <v>0.4</v>
      </c>
      <c r="V3676" s="40">
        <f t="shared" si="236"/>
        <v>1.2</v>
      </c>
      <c r="W3676" s="40">
        <f t="shared" si="237"/>
        <v>10.5</v>
      </c>
      <c r="X3676" s="40">
        <f t="shared" si="238"/>
        <v>8.75</v>
      </c>
      <c r="Y3676" s="42">
        <v>-0.686655985351365</v>
      </c>
      <c r="Z3676" s="41">
        <v>4.6</v>
      </c>
      <c r="AA3676" s="43">
        <v>18</v>
      </c>
      <c r="AB3676" s="43">
        <v>21</v>
      </c>
      <c r="AC3676" s="43">
        <v>61</v>
      </c>
      <c r="AD3676" s="40">
        <v>16.9112644195557</v>
      </c>
      <c r="AE3676" s="44">
        <v>1428</v>
      </c>
      <c r="AF3676" s="37">
        <v>1510</v>
      </c>
      <c r="AG3676" s="46">
        <f t="shared" si="239"/>
        <v>1.05742296918768</v>
      </c>
      <c r="AH3676" s="45" t="s">
        <v>452</v>
      </c>
    </row>
    <row r="3677" s="30" customFormat="1" customHeight="1" spans="1:34">
      <c r="A3677" s="31">
        <v>3676</v>
      </c>
      <c r="B3677" s="31" t="s">
        <v>451</v>
      </c>
      <c r="C3677" s="37" t="s">
        <v>130</v>
      </c>
      <c r="D3677" s="38">
        <v>34.82</v>
      </c>
      <c r="E3677" s="38">
        <v>-76.61</v>
      </c>
      <c r="F3677" s="31" t="s">
        <v>437</v>
      </c>
      <c r="G3677" s="38">
        <v>24.4186</v>
      </c>
      <c r="H3677" s="38">
        <v>2021.18181818182</v>
      </c>
      <c r="I3677" s="36" t="s">
        <v>96</v>
      </c>
      <c r="J3677" s="38">
        <v>27.48128125</v>
      </c>
      <c r="K3677" s="36" t="s">
        <v>96</v>
      </c>
      <c r="L3677" s="39">
        <v>1.47190951539152</v>
      </c>
      <c r="M3677" s="39">
        <v>1.41108394296951</v>
      </c>
      <c r="N3677" s="39">
        <v>1.10231375821108</v>
      </c>
      <c r="O3677" s="39">
        <v>0.308770184758429</v>
      </c>
      <c r="P3677" s="39">
        <v>1.41108394296951</v>
      </c>
      <c r="Q3677" s="39">
        <v>1.10231375821108</v>
      </c>
      <c r="R3677" s="39">
        <v>0.308770184758429</v>
      </c>
      <c r="S3677" s="40">
        <v>4.2</v>
      </c>
      <c r="T3677" s="40">
        <v>3.5</v>
      </c>
      <c r="U3677" s="41">
        <v>0.4</v>
      </c>
      <c r="V3677" s="40">
        <f t="shared" si="236"/>
        <v>1.2</v>
      </c>
      <c r="W3677" s="40">
        <f t="shared" si="237"/>
        <v>10.5</v>
      </c>
      <c r="X3677" s="40">
        <f t="shared" si="238"/>
        <v>8.75</v>
      </c>
      <c r="Y3677" s="42">
        <v>-0.686655985351365</v>
      </c>
      <c r="Z3677" s="41">
        <v>4.6</v>
      </c>
      <c r="AA3677" s="43">
        <v>18</v>
      </c>
      <c r="AB3677" s="43">
        <v>21</v>
      </c>
      <c r="AC3677" s="43">
        <v>61</v>
      </c>
      <c r="AD3677" s="40">
        <v>16.9112644195557</v>
      </c>
      <c r="AE3677" s="44">
        <v>1428</v>
      </c>
      <c r="AF3677" s="37">
        <v>1510</v>
      </c>
      <c r="AG3677" s="46">
        <f t="shared" si="239"/>
        <v>1.05742296918768</v>
      </c>
      <c r="AH3677" s="45" t="s">
        <v>452</v>
      </c>
    </row>
    <row r="3678" s="30" customFormat="1" customHeight="1" spans="1:34">
      <c r="A3678" s="31">
        <v>3677</v>
      </c>
      <c r="B3678" s="31" t="s">
        <v>451</v>
      </c>
      <c r="C3678" s="37" t="s">
        <v>130</v>
      </c>
      <c r="D3678" s="38">
        <v>34.82</v>
      </c>
      <c r="E3678" s="38">
        <v>-76.61</v>
      </c>
      <c r="F3678" s="31" t="s">
        <v>437</v>
      </c>
      <c r="G3678" s="38">
        <v>14.4186</v>
      </c>
      <c r="H3678" s="38">
        <v>1567.23863636364</v>
      </c>
      <c r="I3678" s="36" t="s">
        <v>96</v>
      </c>
      <c r="J3678" s="38">
        <v>19.77996875</v>
      </c>
      <c r="K3678" s="36" t="s">
        <v>96</v>
      </c>
      <c r="L3678" s="39">
        <v>0.116207725764198</v>
      </c>
      <c r="M3678" s="39">
        <v>1.08224859819887</v>
      </c>
      <c r="N3678" s="39">
        <v>0.847946599832586</v>
      </c>
      <c r="O3678" s="39">
        <v>0.234301998366283</v>
      </c>
      <c r="P3678" s="39">
        <v>1.08224859819887</v>
      </c>
      <c r="Q3678" s="39">
        <v>0.847946599832586</v>
      </c>
      <c r="R3678" s="39">
        <v>0.234301998366283</v>
      </c>
      <c r="S3678" s="40">
        <v>4.2</v>
      </c>
      <c r="T3678" s="40">
        <v>3.5</v>
      </c>
      <c r="U3678" s="41">
        <v>0.4</v>
      </c>
      <c r="V3678" s="40">
        <f t="shared" si="236"/>
        <v>1.2</v>
      </c>
      <c r="W3678" s="40">
        <f t="shared" si="237"/>
        <v>10.5</v>
      </c>
      <c r="X3678" s="40">
        <f t="shared" si="238"/>
        <v>8.75</v>
      </c>
      <c r="Y3678" s="42">
        <v>-0.686655985351365</v>
      </c>
      <c r="Z3678" s="41">
        <v>4.6</v>
      </c>
      <c r="AA3678" s="43">
        <v>18</v>
      </c>
      <c r="AB3678" s="43">
        <v>21</v>
      </c>
      <c r="AC3678" s="43">
        <v>61</v>
      </c>
      <c r="AD3678" s="40">
        <v>16.9112644195557</v>
      </c>
      <c r="AE3678" s="44">
        <v>1428</v>
      </c>
      <c r="AF3678" s="37">
        <v>1510</v>
      </c>
      <c r="AG3678" s="46">
        <f t="shared" si="239"/>
        <v>1.05742296918768</v>
      </c>
      <c r="AH3678" s="45" t="s">
        <v>452</v>
      </c>
    </row>
    <row r="3679" s="30" customFormat="1" customHeight="1" spans="1:34">
      <c r="A3679" s="31">
        <v>3678</v>
      </c>
      <c r="B3679" s="31" t="s">
        <v>451</v>
      </c>
      <c r="C3679" s="37" t="s">
        <v>130</v>
      </c>
      <c r="D3679" s="38">
        <v>34.82</v>
      </c>
      <c r="E3679" s="38">
        <v>-76.61</v>
      </c>
      <c r="F3679" s="31" t="s">
        <v>437</v>
      </c>
      <c r="G3679" s="38">
        <v>6.97674</v>
      </c>
      <c r="H3679" s="38">
        <v>1229.63636363636</v>
      </c>
      <c r="I3679" s="36" t="s">
        <v>96</v>
      </c>
      <c r="J3679" s="38">
        <v>14.53653125</v>
      </c>
      <c r="K3679" s="36" t="s">
        <v>96</v>
      </c>
      <c r="L3679" s="39">
        <v>-0.955504535703852</v>
      </c>
      <c r="M3679" s="39">
        <v>0.77424372950343</v>
      </c>
      <c r="N3679" s="39">
        <v>0.605349845726499</v>
      </c>
      <c r="O3679" s="39">
        <v>0.16889388377693</v>
      </c>
      <c r="P3679" s="39">
        <v>0.77424372950343</v>
      </c>
      <c r="Q3679" s="39">
        <v>0.605349845726499</v>
      </c>
      <c r="R3679" s="39">
        <v>0.16889388377693</v>
      </c>
      <c r="S3679" s="40">
        <v>4.2</v>
      </c>
      <c r="T3679" s="40">
        <v>3.5</v>
      </c>
      <c r="U3679" s="41">
        <v>0.4</v>
      </c>
      <c r="V3679" s="40">
        <f t="shared" si="236"/>
        <v>1.2</v>
      </c>
      <c r="W3679" s="40">
        <f t="shared" si="237"/>
        <v>10.5</v>
      </c>
      <c r="X3679" s="40">
        <f t="shared" si="238"/>
        <v>8.75</v>
      </c>
      <c r="Y3679" s="42">
        <v>-0.686655985351365</v>
      </c>
      <c r="Z3679" s="41">
        <v>4.6</v>
      </c>
      <c r="AA3679" s="43">
        <v>18</v>
      </c>
      <c r="AB3679" s="43">
        <v>21</v>
      </c>
      <c r="AC3679" s="43">
        <v>61</v>
      </c>
      <c r="AD3679" s="40">
        <v>16.9112644195557</v>
      </c>
      <c r="AE3679" s="44">
        <v>1428</v>
      </c>
      <c r="AF3679" s="37">
        <v>1510</v>
      </c>
      <c r="AG3679" s="46">
        <f t="shared" si="239"/>
        <v>1.05742296918768</v>
      </c>
      <c r="AH3679" s="45" t="s">
        <v>452</v>
      </c>
    </row>
    <row r="3680" s="30" customFormat="1" customHeight="1" spans="1:34">
      <c r="A3680" s="31">
        <v>3679</v>
      </c>
      <c r="B3680" s="31" t="s">
        <v>451</v>
      </c>
      <c r="C3680" s="37" t="s">
        <v>130</v>
      </c>
      <c r="D3680" s="38">
        <v>34.82</v>
      </c>
      <c r="E3680" s="38">
        <v>-76.61</v>
      </c>
      <c r="F3680" s="31" t="s">
        <v>437</v>
      </c>
      <c r="G3680" s="38">
        <v>11.1628</v>
      </c>
      <c r="H3680" s="38">
        <v>1420.48863636364</v>
      </c>
      <c r="I3680" s="36" t="s">
        <v>96</v>
      </c>
      <c r="J3680" s="38">
        <v>17.15825</v>
      </c>
      <c r="K3680" s="36" t="s">
        <v>96</v>
      </c>
      <c r="L3680" s="39">
        <v>-0.345761001779742</v>
      </c>
      <c r="M3680" s="39">
        <v>0.9400579593916</v>
      </c>
      <c r="N3680" s="39">
        <v>0.749632281908221</v>
      </c>
      <c r="O3680" s="39">
        <v>0.190425677483379</v>
      </c>
      <c r="P3680" s="39">
        <v>0.9400579593916</v>
      </c>
      <c r="Q3680" s="39">
        <v>0.749632281908221</v>
      </c>
      <c r="R3680" s="39">
        <v>0.190425677483379</v>
      </c>
      <c r="S3680" s="40">
        <v>4.2</v>
      </c>
      <c r="T3680" s="40">
        <v>3.5</v>
      </c>
      <c r="U3680" s="41">
        <v>0.4</v>
      </c>
      <c r="V3680" s="40">
        <f t="shared" si="236"/>
        <v>1.2</v>
      </c>
      <c r="W3680" s="40">
        <f t="shared" si="237"/>
        <v>10.5</v>
      </c>
      <c r="X3680" s="40">
        <f t="shared" si="238"/>
        <v>8.75</v>
      </c>
      <c r="Y3680" s="42">
        <v>-0.686655985351365</v>
      </c>
      <c r="Z3680" s="41">
        <v>4.6</v>
      </c>
      <c r="AA3680" s="43">
        <v>18</v>
      </c>
      <c r="AB3680" s="43">
        <v>21</v>
      </c>
      <c r="AC3680" s="43">
        <v>61</v>
      </c>
      <c r="AD3680" s="40">
        <v>16.9112644195557</v>
      </c>
      <c r="AE3680" s="44">
        <v>1428</v>
      </c>
      <c r="AF3680" s="37">
        <v>1510</v>
      </c>
      <c r="AG3680" s="46">
        <f t="shared" si="239"/>
        <v>1.05742296918768</v>
      </c>
      <c r="AH3680" s="45" t="s">
        <v>452</v>
      </c>
    </row>
    <row r="3681" s="30" customFormat="1" customHeight="1" spans="1:34">
      <c r="A3681" s="31">
        <v>3680</v>
      </c>
      <c r="B3681" s="31" t="s">
        <v>451</v>
      </c>
      <c r="C3681" s="37" t="s">
        <v>130</v>
      </c>
      <c r="D3681" s="38">
        <v>34.82</v>
      </c>
      <c r="E3681" s="38">
        <v>-76.61</v>
      </c>
      <c r="F3681" s="31" t="s">
        <v>437</v>
      </c>
      <c r="G3681" s="38">
        <v>20.2326</v>
      </c>
      <c r="H3681" s="38">
        <v>1833.34090909091</v>
      </c>
      <c r="I3681" s="36" t="s">
        <v>96</v>
      </c>
      <c r="J3681" s="38">
        <v>23.71253125</v>
      </c>
      <c r="K3681" s="36" t="s">
        <v>96</v>
      </c>
      <c r="L3681" s="39">
        <v>0.915658901328044</v>
      </c>
      <c r="M3681" s="39">
        <v>1.2635825050148</v>
      </c>
      <c r="N3681" s="39">
        <v>1.0047712951653</v>
      </c>
      <c r="O3681" s="39">
        <v>0.258811209849498</v>
      </c>
      <c r="P3681" s="39">
        <v>1.2635825050148</v>
      </c>
      <c r="Q3681" s="39">
        <v>1.0047712951653</v>
      </c>
      <c r="R3681" s="39">
        <v>0.258811209849498</v>
      </c>
      <c r="S3681" s="40">
        <v>4.2</v>
      </c>
      <c r="T3681" s="40">
        <v>3.5</v>
      </c>
      <c r="U3681" s="41">
        <v>0.4</v>
      </c>
      <c r="V3681" s="40">
        <f t="shared" si="236"/>
        <v>1.2</v>
      </c>
      <c r="W3681" s="40">
        <f t="shared" si="237"/>
        <v>10.5</v>
      </c>
      <c r="X3681" s="40">
        <f t="shared" si="238"/>
        <v>8.75</v>
      </c>
      <c r="Y3681" s="42">
        <v>-0.686655985351365</v>
      </c>
      <c r="Z3681" s="41">
        <v>4.6</v>
      </c>
      <c r="AA3681" s="43">
        <v>18</v>
      </c>
      <c r="AB3681" s="43">
        <v>21</v>
      </c>
      <c r="AC3681" s="43">
        <v>61</v>
      </c>
      <c r="AD3681" s="40">
        <v>16.9112644195557</v>
      </c>
      <c r="AE3681" s="44">
        <v>1428</v>
      </c>
      <c r="AF3681" s="37">
        <v>1510</v>
      </c>
      <c r="AG3681" s="46">
        <f t="shared" si="239"/>
        <v>1.05742296918768</v>
      </c>
      <c r="AH3681" s="45" t="s">
        <v>452</v>
      </c>
    </row>
    <row r="3682" s="30" customFormat="1" customHeight="1" spans="1:34">
      <c r="A3682" s="31">
        <v>3681</v>
      </c>
      <c r="B3682" s="31" t="s">
        <v>451</v>
      </c>
      <c r="C3682" s="37" t="s">
        <v>130</v>
      </c>
      <c r="D3682" s="38">
        <v>34.82</v>
      </c>
      <c r="E3682" s="38">
        <v>-76.61</v>
      </c>
      <c r="F3682" s="31" t="s">
        <v>437</v>
      </c>
      <c r="G3682" s="38">
        <v>25.814</v>
      </c>
      <c r="H3682" s="38">
        <v>2087.34090909091</v>
      </c>
      <c r="I3682" s="36" t="s">
        <v>96</v>
      </c>
      <c r="J3682" s="38">
        <v>28.13671875</v>
      </c>
      <c r="K3682" s="36" t="s">
        <v>96</v>
      </c>
      <c r="L3682" s="39">
        <v>1.65387350721088</v>
      </c>
      <c r="M3682" s="39">
        <v>1.43465429229402</v>
      </c>
      <c r="N3682" s="39">
        <v>1.13452232299684</v>
      </c>
      <c r="O3682" s="39">
        <v>0.30013196929718</v>
      </c>
      <c r="P3682" s="39">
        <v>1.43465429229402</v>
      </c>
      <c r="Q3682" s="39">
        <v>1.13452232299684</v>
      </c>
      <c r="R3682" s="39">
        <v>0.30013196929718</v>
      </c>
      <c r="S3682" s="40">
        <v>4.2</v>
      </c>
      <c r="T3682" s="40">
        <v>3.5</v>
      </c>
      <c r="U3682" s="41">
        <v>0.4</v>
      </c>
      <c r="V3682" s="40">
        <f t="shared" si="236"/>
        <v>1.2</v>
      </c>
      <c r="W3682" s="40">
        <f t="shared" si="237"/>
        <v>10.5</v>
      </c>
      <c r="X3682" s="40">
        <f t="shared" si="238"/>
        <v>8.75</v>
      </c>
      <c r="Y3682" s="42">
        <v>-0.686655985351365</v>
      </c>
      <c r="Z3682" s="41">
        <v>4.6</v>
      </c>
      <c r="AA3682" s="43">
        <v>18</v>
      </c>
      <c r="AB3682" s="43">
        <v>21</v>
      </c>
      <c r="AC3682" s="43">
        <v>61</v>
      </c>
      <c r="AD3682" s="40">
        <v>16.9112644195557</v>
      </c>
      <c r="AE3682" s="44">
        <v>1428</v>
      </c>
      <c r="AF3682" s="37">
        <v>1510</v>
      </c>
      <c r="AG3682" s="46">
        <f t="shared" si="239"/>
        <v>1.05742296918768</v>
      </c>
      <c r="AH3682" s="45" t="s">
        <v>452</v>
      </c>
    </row>
    <row r="3683" s="30" customFormat="1" customHeight="1" spans="1:34">
      <c r="A3683" s="31">
        <v>3682</v>
      </c>
      <c r="B3683" s="31" t="s">
        <v>451</v>
      </c>
      <c r="C3683" s="37" t="s">
        <v>130</v>
      </c>
      <c r="D3683" s="38">
        <v>34.82</v>
      </c>
      <c r="E3683" s="38">
        <v>-76.61</v>
      </c>
      <c r="F3683" s="31" t="s">
        <v>437</v>
      </c>
      <c r="G3683" s="38">
        <v>29.0698</v>
      </c>
      <c r="H3683" s="38">
        <v>2235.625</v>
      </c>
      <c r="I3683" s="36" t="s">
        <v>96</v>
      </c>
      <c r="J3683" s="38">
        <v>30.5945625</v>
      </c>
      <c r="K3683" s="36" t="s">
        <v>96</v>
      </c>
      <c r="L3683" s="39">
        <v>2.07190465602779</v>
      </c>
      <c r="M3683" s="39">
        <v>1.5184011489743</v>
      </c>
      <c r="N3683" s="39">
        <v>1.20315219040327</v>
      </c>
      <c r="O3683" s="39">
        <v>0.315248958571035</v>
      </c>
      <c r="P3683" s="39">
        <v>1.5184011489743</v>
      </c>
      <c r="Q3683" s="39">
        <v>1.20315219040327</v>
      </c>
      <c r="R3683" s="39">
        <v>0.315248958571035</v>
      </c>
      <c r="S3683" s="40">
        <v>4.2</v>
      </c>
      <c r="T3683" s="40">
        <v>3.5</v>
      </c>
      <c r="U3683" s="41">
        <v>0.4</v>
      </c>
      <c r="V3683" s="40">
        <f t="shared" si="236"/>
        <v>1.2</v>
      </c>
      <c r="W3683" s="40">
        <f t="shared" si="237"/>
        <v>10.5</v>
      </c>
      <c r="X3683" s="40">
        <f t="shared" si="238"/>
        <v>8.75</v>
      </c>
      <c r="Y3683" s="42">
        <v>-0.686655985351365</v>
      </c>
      <c r="Z3683" s="41">
        <v>4.6</v>
      </c>
      <c r="AA3683" s="43">
        <v>18</v>
      </c>
      <c r="AB3683" s="43">
        <v>21</v>
      </c>
      <c r="AC3683" s="43">
        <v>61</v>
      </c>
      <c r="AD3683" s="40">
        <v>16.9112644195557</v>
      </c>
      <c r="AE3683" s="44">
        <v>1428</v>
      </c>
      <c r="AF3683" s="37">
        <v>1510</v>
      </c>
      <c r="AG3683" s="46">
        <f t="shared" si="239"/>
        <v>1.05742296918768</v>
      </c>
      <c r="AH3683" s="45" t="s">
        <v>452</v>
      </c>
    </row>
    <row r="3684" s="30" customFormat="1" customHeight="1" spans="1:34">
      <c r="A3684" s="31">
        <v>3683</v>
      </c>
      <c r="B3684" s="31" t="s">
        <v>451</v>
      </c>
      <c r="C3684" s="37" t="s">
        <v>130</v>
      </c>
      <c r="D3684" s="38">
        <v>34.82</v>
      </c>
      <c r="E3684" s="38">
        <v>-76.61</v>
      </c>
      <c r="F3684" s="31" t="s">
        <v>437</v>
      </c>
      <c r="G3684" s="38">
        <v>25.5814</v>
      </c>
      <c r="H3684" s="38">
        <v>2077.32954545455</v>
      </c>
      <c r="I3684" s="36" t="s">
        <v>96</v>
      </c>
      <c r="J3684" s="38">
        <v>28.13671875</v>
      </c>
      <c r="K3684" s="36" t="s">
        <v>96</v>
      </c>
      <c r="L3684" s="39">
        <v>1.6236598933264</v>
      </c>
      <c r="M3684" s="39">
        <v>1.43465429229402</v>
      </c>
      <c r="N3684" s="39">
        <v>1.12971455583749</v>
      </c>
      <c r="O3684" s="39">
        <v>0.304939736456526</v>
      </c>
      <c r="P3684" s="39">
        <v>1.43465429229402</v>
      </c>
      <c r="Q3684" s="39">
        <v>1.12971455583749</v>
      </c>
      <c r="R3684" s="39">
        <v>0.304939736456526</v>
      </c>
      <c r="S3684" s="40">
        <v>4.2</v>
      </c>
      <c r="T3684" s="40">
        <v>3.5</v>
      </c>
      <c r="U3684" s="41">
        <v>0.4</v>
      </c>
      <c r="V3684" s="40">
        <f t="shared" si="236"/>
        <v>1.2</v>
      </c>
      <c r="W3684" s="40">
        <f t="shared" si="237"/>
        <v>10.5</v>
      </c>
      <c r="X3684" s="40">
        <f t="shared" si="238"/>
        <v>8.75</v>
      </c>
      <c r="Y3684" s="42">
        <v>-0.686655985351365</v>
      </c>
      <c r="Z3684" s="41">
        <v>4.6</v>
      </c>
      <c r="AA3684" s="43">
        <v>18</v>
      </c>
      <c r="AB3684" s="43">
        <v>21</v>
      </c>
      <c r="AC3684" s="43">
        <v>61</v>
      </c>
      <c r="AD3684" s="40">
        <v>16.9112644195557</v>
      </c>
      <c r="AE3684" s="44">
        <v>1428</v>
      </c>
      <c r="AF3684" s="37">
        <v>1510</v>
      </c>
      <c r="AG3684" s="46">
        <f t="shared" si="239"/>
        <v>1.05742296918768</v>
      </c>
      <c r="AH3684" s="45" t="s">
        <v>452</v>
      </c>
    </row>
    <row r="3685" s="30" customFormat="1" customHeight="1" spans="1:34">
      <c r="A3685" s="31">
        <v>3684</v>
      </c>
      <c r="B3685" s="31" t="s">
        <v>451</v>
      </c>
      <c r="C3685" s="37" t="s">
        <v>130</v>
      </c>
      <c r="D3685" s="38">
        <v>34.82</v>
      </c>
      <c r="E3685" s="38">
        <v>-76.61</v>
      </c>
      <c r="F3685" s="31" t="s">
        <v>437</v>
      </c>
      <c r="G3685" s="38">
        <v>24.8837</v>
      </c>
      <c r="H3685" s="38">
        <v>2045.93181818182</v>
      </c>
      <c r="I3685" s="36" t="s">
        <v>96</v>
      </c>
      <c r="J3685" s="38">
        <v>27.645125</v>
      </c>
      <c r="K3685" s="36" t="s">
        <v>96</v>
      </c>
      <c r="L3685" s="39">
        <v>1.53274915005657</v>
      </c>
      <c r="M3685" s="39">
        <v>1.4170282532772</v>
      </c>
      <c r="N3685" s="39">
        <v>1.11448470189947</v>
      </c>
      <c r="O3685" s="39">
        <v>0.302543551377731</v>
      </c>
      <c r="P3685" s="39">
        <v>1.4170282532772</v>
      </c>
      <c r="Q3685" s="39">
        <v>1.11448470189947</v>
      </c>
      <c r="R3685" s="39">
        <v>0.302543551377731</v>
      </c>
      <c r="S3685" s="40">
        <v>4.2</v>
      </c>
      <c r="T3685" s="40">
        <v>3.5</v>
      </c>
      <c r="U3685" s="41">
        <v>0.4</v>
      </c>
      <c r="V3685" s="40">
        <f t="shared" si="236"/>
        <v>1.2</v>
      </c>
      <c r="W3685" s="40">
        <f t="shared" si="237"/>
        <v>10.5</v>
      </c>
      <c r="X3685" s="40">
        <f t="shared" si="238"/>
        <v>8.75</v>
      </c>
      <c r="Y3685" s="42">
        <v>-0.686655985351365</v>
      </c>
      <c r="Z3685" s="41">
        <v>4.6</v>
      </c>
      <c r="AA3685" s="43">
        <v>18</v>
      </c>
      <c r="AB3685" s="43">
        <v>21</v>
      </c>
      <c r="AC3685" s="43">
        <v>61</v>
      </c>
      <c r="AD3685" s="40">
        <v>16.9112644195557</v>
      </c>
      <c r="AE3685" s="44">
        <v>1428</v>
      </c>
      <c r="AF3685" s="37">
        <v>1510</v>
      </c>
      <c r="AG3685" s="46">
        <f t="shared" si="239"/>
        <v>1.05742296918768</v>
      </c>
      <c r="AH3685" s="45" t="s">
        <v>452</v>
      </c>
    </row>
    <row r="3686" s="30" customFormat="1" customHeight="1" spans="1:34">
      <c r="A3686" s="31">
        <v>3685</v>
      </c>
      <c r="B3686" s="31" t="s">
        <v>451</v>
      </c>
      <c r="C3686" s="37" t="s">
        <v>130</v>
      </c>
      <c r="D3686" s="38">
        <v>34.82</v>
      </c>
      <c r="E3686" s="38">
        <v>-76.61</v>
      </c>
      <c r="F3686" s="31" t="s">
        <v>437</v>
      </c>
      <c r="G3686" s="38">
        <v>15.5814</v>
      </c>
      <c r="H3686" s="38">
        <v>1623.46590909091</v>
      </c>
      <c r="I3686" s="36" t="s">
        <v>96</v>
      </c>
      <c r="J3686" s="38">
        <v>21.2546875</v>
      </c>
      <c r="K3686" s="36" t="s">
        <v>96</v>
      </c>
      <c r="L3686" s="39">
        <v>0.278673647004467</v>
      </c>
      <c r="M3686" s="39">
        <v>1.15415631116393</v>
      </c>
      <c r="N3686" s="39">
        <v>0.883194673308294</v>
      </c>
      <c r="O3686" s="39">
        <v>0.270961637855635</v>
      </c>
      <c r="P3686" s="39">
        <v>1.15415631116393</v>
      </c>
      <c r="Q3686" s="39">
        <v>0.883194673308294</v>
      </c>
      <c r="R3686" s="39">
        <v>0.270961637855635</v>
      </c>
      <c r="S3686" s="40">
        <v>4.2</v>
      </c>
      <c r="T3686" s="40">
        <v>3.5</v>
      </c>
      <c r="U3686" s="41">
        <v>0.4</v>
      </c>
      <c r="V3686" s="40">
        <f t="shared" si="236"/>
        <v>1.2</v>
      </c>
      <c r="W3686" s="40">
        <f t="shared" si="237"/>
        <v>10.5</v>
      </c>
      <c r="X3686" s="40">
        <f t="shared" si="238"/>
        <v>8.75</v>
      </c>
      <c r="Y3686" s="42">
        <v>-0.686655985351365</v>
      </c>
      <c r="Z3686" s="41">
        <v>4.6</v>
      </c>
      <c r="AA3686" s="43">
        <v>18</v>
      </c>
      <c r="AB3686" s="43">
        <v>21</v>
      </c>
      <c r="AC3686" s="43">
        <v>61</v>
      </c>
      <c r="AD3686" s="40">
        <v>16.9112644195557</v>
      </c>
      <c r="AE3686" s="44">
        <v>1428</v>
      </c>
      <c r="AF3686" s="37">
        <v>1510</v>
      </c>
      <c r="AG3686" s="46">
        <f t="shared" si="239"/>
        <v>1.05742296918768</v>
      </c>
      <c r="AH3686" s="45" t="s">
        <v>452</v>
      </c>
    </row>
    <row r="3687" s="30" customFormat="1" customHeight="1" spans="1:34">
      <c r="A3687" s="31">
        <v>3686</v>
      </c>
      <c r="B3687" s="31" t="s">
        <v>451</v>
      </c>
      <c r="C3687" s="37" t="s">
        <v>130</v>
      </c>
      <c r="D3687" s="38">
        <v>34.82</v>
      </c>
      <c r="E3687" s="38">
        <v>-76.61</v>
      </c>
      <c r="F3687" s="31" t="s">
        <v>437</v>
      </c>
      <c r="G3687" s="38">
        <v>13.4884</v>
      </c>
      <c r="H3687" s="38">
        <v>1528.61363636364</v>
      </c>
      <c r="I3687" s="36" t="s">
        <v>96</v>
      </c>
      <c r="J3687" s="38">
        <v>19.45225</v>
      </c>
      <c r="K3687" s="36" t="s">
        <v>96</v>
      </c>
      <c r="L3687" s="39">
        <v>-0.0147084273278608</v>
      </c>
      <c r="M3687" s="39">
        <v>1.06554159649205</v>
      </c>
      <c r="N3687" s="39">
        <v>0.82299256397779</v>
      </c>
      <c r="O3687" s="39">
        <v>0.242549032514257</v>
      </c>
      <c r="P3687" s="39">
        <v>1.06554159649205</v>
      </c>
      <c r="Q3687" s="39">
        <v>0.82299256397779</v>
      </c>
      <c r="R3687" s="39">
        <v>0.242549032514257</v>
      </c>
      <c r="S3687" s="40">
        <v>4.2</v>
      </c>
      <c r="T3687" s="40">
        <v>3.5</v>
      </c>
      <c r="U3687" s="41">
        <v>0.4</v>
      </c>
      <c r="V3687" s="40">
        <f t="shared" si="236"/>
        <v>1.2</v>
      </c>
      <c r="W3687" s="40">
        <f t="shared" si="237"/>
        <v>10.5</v>
      </c>
      <c r="X3687" s="40">
        <f t="shared" si="238"/>
        <v>8.75</v>
      </c>
      <c r="Y3687" s="42">
        <v>-0.686655985351365</v>
      </c>
      <c r="Z3687" s="41">
        <v>4.6</v>
      </c>
      <c r="AA3687" s="43">
        <v>18</v>
      </c>
      <c r="AB3687" s="43">
        <v>21</v>
      </c>
      <c r="AC3687" s="43">
        <v>61</v>
      </c>
      <c r="AD3687" s="40">
        <v>16.9112644195557</v>
      </c>
      <c r="AE3687" s="44">
        <v>1428</v>
      </c>
      <c r="AF3687" s="37">
        <v>1510</v>
      </c>
      <c r="AG3687" s="46">
        <f t="shared" si="239"/>
        <v>1.05742296918768</v>
      </c>
      <c r="AH3687" s="45" t="s">
        <v>452</v>
      </c>
    </row>
    <row r="3688" s="30" customFormat="1" customHeight="1" spans="1:34">
      <c r="A3688" s="31">
        <v>3687</v>
      </c>
      <c r="B3688" s="31" t="s">
        <v>451</v>
      </c>
      <c r="C3688" s="37" t="s">
        <v>130</v>
      </c>
      <c r="D3688" s="38">
        <v>34.82</v>
      </c>
      <c r="E3688" s="38">
        <v>-76.61</v>
      </c>
      <c r="F3688" s="31" t="s">
        <v>437</v>
      </c>
      <c r="G3688" s="38">
        <v>11.1628</v>
      </c>
      <c r="H3688" s="38">
        <v>1423.54545454545</v>
      </c>
      <c r="I3688" s="36" t="s">
        <v>96</v>
      </c>
      <c r="J3688" s="38">
        <v>17.81365625</v>
      </c>
      <c r="K3688" s="36" t="s">
        <v>96</v>
      </c>
      <c r="L3688" s="39">
        <v>-0.345761001779742</v>
      </c>
      <c r="M3688" s="39">
        <v>0.977544220087077</v>
      </c>
      <c r="N3688" s="39">
        <v>0.751781918137057</v>
      </c>
      <c r="O3688" s="39">
        <v>0.22576230195002</v>
      </c>
      <c r="P3688" s="39">
        <v>0.977544220087077</v>
      </c>
      <c r="Q3688" s="39">
        <v>0.751781918137057</v>
      </c>
      <c r="R3688" s="39">
        <v>0.22576230195002</v>
      </c>
      <c r="S3688" s="40">
        <v>4.2</v>
      </c>
      <c r="T3688" s="40">
        <v>3.5</v>
      </c>
      <c r="U3688" s="41">
        <v>0.4</v>
      </c>
      <c r="V3688" s="40">
        <f t="shared" si="236"/>
        <v>1.2</v>
      </c>
      <c r="W3688" s="40">
        <f t="shared" si="237"/>
        <v>10.5</v>
      </c>
      <c r="X3688" s="40">
        <f t="shared" si="238"/>
        <v>8.75</v>
      </c>
      <c r="Y3688" s="42">
        <v>-0.686655985351365</v>
      </c>
      <c r="Z3688" s="41">
        <v>4.6</v>
      </c>
      <c r="AA3688" s="43">
        <v>18</v>
      </c>
      <c r="AB3688" s="43">
        <v>21</v>
      </c>
      <c r="AC3688" s="43">
        <v>61</v>
      </c>
      <c r="AD3688" s="40">
        <v>16.9112644195557</v>
      </c>
      <c r="AE3688" s="44">
        <v>1428</v>
      </c>
      <c r="AF3688" s="37">
        <v>1510</v>
      </c>
      <c r="AG3688" s="46">
        <f t="shared" si="239"/>
        <v>1.05742296918768</v>
      </c>
      <c r="AH3688" s="45" t="s">
        <v>452</v>
      </c>
    </row>
    <row r="3689" s="30" customFormat="1" customHeight="1" spans="1:34">
      <c r="A3689" s="31">
        <v>3688</v>
      </c>
      <c r="B3689" s="31" t="s">
        <v>451</v>
      </c>
      <c r="C3689" s="37" t="s">
        <v>130</v>
      </c>
      <c r="D3689" s="38">
        <v>34.82</v>
      </c>
      <c r="E3689" s="38">
        <v>-76.61</v>
      </c>
      <c r="F3689" s="31" t="s">
        <v>437</v>
      </c>
      <c r="G3689" s="38">
        <v>11.1628</v>
      </c>
      <c r="H3689" s="38">
        <v>1424.05681818182</v>
      </c>
      <c r="I3689" s="36" t="s">
        <v>96</v>
      </c>
      <c r="J3689" s="38">
        <v>17.6498125</v>
      </c>
      <c r="K3689" s="36" t="s">
        <v>96</v>
      </c>
      <c r="L3689" s="39">
        <v>-0.345761001779742</v>
      </c>
      <c r="M3689" s="39">
        <v>0.968304011977634</v>
      </c>
      <c r="N3689" s="39">
        <v>0.752141071974486</v>
      </c>
      <c r="O3689" s="39">
        <v>0.216162940003148</v>
      </c>
      <c r="P3689" s="39">
        <v>0.968304011977634</v>
      </c>
      <c r="Q3689" s="39">
        <v>0.752141071974486</v>
      </c>
      <c r="R3689" s="39">
        <v>0.216162940003148</v>
      </c>
      <c r="S3689" s="40">
        <v>4.2</v>
      </c>
      <c r="T3689" s="40">
        <v>3.5</v>
      </c>
      <c r="U3689" s="41">
        <v>0.4</v>
      </c>
      <c r="V3689" s="40">
        <f t="shared" si="236"/>
        <v>1.2</v>
      </c>
      <c r="W3689" s="40">
        <f t="shared" si="237"/>
        <v>10.5</v>
      </c>
      <c r="X3689" s="40">
        <f t="shared" si="238"/>
        <v>8.75</v>
      </c>
      <c r="Y3689" s="42">
        <v>-0.686655985351365</v>
      </c>
      <c r="Z3689" s="41">
        <v>4.6</v>
      </c>
      <c r="AA3689" s="43">
        <v>18</v>
      </c>
      <c r="AB3689" s="43">
        <v>21</v>
      </c>
      <c r="AC3689" s="43">
        <v>61</v>
      </c>
      <c r="AD3689" s="40">
        <v>16.9112644195557</v>
      </c>
      <c r="AE3689" s="44">
        <v>1428</v>
      </c>
      <c r="AF3689" s="37">
        <v>1510</v>
      </c>
      <c r="AG3689" s="46">
        <f t="shared" si="239"/>
        <v>1.05742296918768</v>
      </c>
      <c r="AH3689" s="45" t="s">
        <v>452</v>
      </c>
    </row>
    <row r="3690" s="30" customFormat="1" customHeight="1" spans="1:34">
      <c r="A3690" s="31">
        <v>3689</v>
      </c>
      <c r="B3690" s="31" t="s">
        <v>451</v>
      </c>
      <c r="C3690" s="37" t="s">
        <v>130</v>
      </c>
      <c r="D3690" s="38">
        <v>34.82</v>
      </c>
      <c r="E3690" s="38">
        <v>-76.61</v>
      </c>
      <c r="F3690" s="31" t="s">
        <v>437</v>
      </c>
      <c r="G3690" s="38">
        <v>21.8605</v>
      </c>
      <c r="H3690" s="38">
        <v>1910.73863636364</v>
      </c>
      <c r="I3690" s="36" t="s">
        <v>96</v>
      </c>
      <c r="J3690" s="38">
        <v>25.02340625</v>
      </c>
      <c r="K3690" s="36" t="s">
        <v>96</v>
      </c>
      <c r="L3690" s="39">
        <v>1.13385582873072</v>
      </c>
      <c r="M3690" s="39">
        <v>1.31739048874376</v>
      </c>
      <c r="N3690" s="39">
        <v>1.04612124728275</v>
      </c>
      <c r="O3690" s="39">
        <v>0.271269241461003</v>
      </c>
      <c r="P3690" s="39">
        <v>1.31739048874376</v>
      </c>
      <c r="Q3690" s="39">
        <v>1.04612124728275</v>
      </c>
      <c r="R3690" s="39">
        <v>0.271269241461003</v>
      </c>
      <c r="S3690" s="40">
        <v>4.2</v>
      </c>
      <c r="T3690" s="40">
        <v>3.5</v>
      </c>
      <c r="U3690" s="41">
        <v>0.4</v>
      </c>
      <c r="V3690" s="40">
        <f t="shared" si="236"/>
        <v>1.2</v>
      </c>
      <c r="W3690" s="40">
        <f t="shared" si="237"/>
        <v>10.5</v>
      </c>
      <c r="X3690" s="40">
        <f t="shared" si="238"/>
        <v>8.75</v>
      </c>
      <c r="Y3690" s="42">
        <v>-0.686655985351365</v>
      </c>
      <c r="Z3690" s="41">
        <v>4.6</v>
      </c>
      <c r="AA3690" s="43">
        <v>18</v>
      </c>
      <c r="AB3690" s="43">
        <v>21</v>
      </c>
      <c r="AC3690" s="43">
        <v>61</v>
      </c>
      <c r="AD3690" s="40">
        <v>16.9112644195557</v>
      </c>
      <c r="AE3690" s="44">
        <v>1428</v>
      </c>
      <c r="AF3690" s="37">
        <v>1510</v>
      </c>
      <c r="AG3690" s="46">
        <f t="shared" si="239"/>
        <v>1.05742296918768</v>
      </c>
      <c r="AH3690" s="45" t="s">
        <v>452</v>
      </c>
    </row>
    <row r="3691" s="30" customFormat="1" customHeight="1" spans="1:34">
      <c r="A3691" s="31">
        <v>3690</v>
      </c>
      <c r="B3691" s="31" t="s">
        <v>451</v>
      </c>
      <c r="C3691" s="37" t="s">
        <v>130</v>
      </c>
      <c r="D3691" s="38">
        <v>34.82</v>
      </c>
      <c r="E3691" s="38">
        <v>-76.61</v>
      </c>
      <c r="F3691" s="31" t="s">
        <v>437</v>
      </c>
      <c r="G3691" s="38">
        <v>20</v>
      </c>
      <c r="H3691" s="38">
        <v>1826.38636363636</v>
      </c>
      <c r="I3691" s="36" t="s">
        <v>96</v>
      </c>
      <c r="J3691" s="38">
        <v>23.71253125</v>
      </c>
      <c r="K3691" s="36" t="s">
        <v>96</v>
      </c>
      <c r="L3691" s="39">
        <v>0.884284301662014</v>
      </c>
      <c r="M3691" s="39">
        <v>1.2635825050148</v>
      </c>
      <c r="N3691" s="39">
        <v>1.00097070932516</v>
      </c>
      <c r="O3691" s="39">
        <v>0.262611795689643</v>
      </c>
      <c r="P3691" s="39">
        <v>1.2635825050148</v>
      </c>
      <c r="Q3691" s="39">
        <v>1.00097070932516</v>
      </c>
      <c r="R3691" s="39">
        <v>0.262611795689643</v>
      </c>
      <c r="S3691" s="40">
        <v>4.2</v>
      </c>
      <c r="T3691" s="40">
        <v>3.5</v>
      </c>
      <c r="U3691" s="41">
        <v>0.4</v>
      </c>
      <c r="V3691" s="40">
        <f t="shared" si="236"/>
        <v>1.2</v>
      </c>
      <c r="W3691" s="40">
        <f t="shared" si="237"/>
        <v>10.5</v>
      </c>
      <c r="X3691" s="40">
        <f t="shared" si="238"/>
        <v>8.75</v>
      </c>
      <c r="Y3691" s="42">
        <v>-0.686655985351365</v>
      </c>
      <c r="Z3691" s="41">
        <v>4.6</v>
      </c>
      <c r="AA3691" s="43">
        <v>18</v>
      </c>
      <c r="AB3691" s="43">
        <v>21</v>
      </c>
      <c r="AC3691" s="43">
        <v>61</v>
      </c>
      <c r="AD3691" s="40">
        <v>16.9112644195557</v>
      </c>
      <c r="AE3691" s="44">
        <v>1428</v>
      </c>
      <c r="AF3691" s="37">
        <v>1510</v>
      </c>
      <c r="AG3691" s="46">
        <f t="shared" si="239"/>
        <v>1.05742296918768</v>
      </c>
      <c r="AH3691" s="45" t="s">
        <v>452</v>
      </c>
    </row>
    <row r="3692" s="30" customFormat="1" customHeight="1" spans="1:34">
      <c r="A3692" s="31">
        <v>3691</v>
      </c>
      <c r="B3692" s="31" t="s">
        <v>451</v>
      </c>
      <c r="C3692" s="37" t="s">
        <v>130</v>
      </c>
      <c r="D3692" s="38">
        <v>34.82</v>
      </c>
      <c r="E3692" s="38">
        <v>-76.61</v>
      </c>
      <c r="F3692" s="31" t="s">
        <v>437</v>
      </c>
      <c r="G3692" s="38">
        <v>24.4186</v>
      </c>
      <c r="H3692" s="38">
        <v>2027.57954545455</v>
      </c>
      <c r="I3692" s="36" t="s">
        <v>96</v>
      </c>
      <c r="J3692" s="38">
        <v>27.645125</v>
      </c>
      <c r="K3692" s="36" t="s">
        <v>96</v>
      </c>
      <c r="L3692" s="39">
        <v>1.47190951539152</v>
      </c>
      <c r="M3692" s="39">
        <v>1.4170282532772</v>
      </c>
      <c r="N3692" s="39">
        <v>1.10547409887976</v>
      </c>
      <c r="O3692" s="39">
        <v>0.311554154397441</v>
      </c>
      <c r="P3692" s="39">
        <v>1.4170282532772</v>
      </c>
      <c r="Q3692" s="39">
        <v>1.10547409887976</v>
      </c>
      <c r="R3692" s="39">
        <v>0.311554154397441</v>
      </c>
      <c r="S3692" s="40">
        <v>4.2</v>
      </c>
      <c r="T3692" s="40">
        <v>3.5</v>
      </c>
      <c r="U3692" s="41">
        <v>0.4</v>
      </c>
      <c r="V3692" s="40">
        <f t="shared" si="236"/>
        <v>1.2</v>
      </c>
      <c r="W3692" s="40">
        <f t="shared" si="237"/>
        <v>10.5</v>
      </c>
      <c r="X3692" s="40">
        <f t="shared" si="238"/>
        <v>8.75</v>
      </c>
      <c r="Y3692" s="42">
        <v>-0.686655985351365</v>
      </c>
      <c r="Z3692" s="41">
        <v>4.6</v>
      </c>
      <c r="AA3692" s="43">
        <v>18</v>
      </c>
      <c r="AB3692" s="43">
        <v>21</v>
      </c>
      <c r="AC3692" s="43">
        <v>61</v>
      </c>
      <c r="AD3692" s="40">
        <v>16.9112644195557</v>
      </c>
      <c r="AE3692" s="44">
        <v>1428</v>
      </c>
      <c r="AF3692" s="37">
        <v>1510</v>
      </c>
      <c r="AG3692" s="46">
        <f t="shared" si="239"/>
        <v>1.05742296918768</v>
      </c>
      <c r="AH3692" s="45" t="s">
        <v>452</v>
      </c>
    </row>
    <row r="3693" s="30" customFormat="1" customHeight="1" spans="1:34">
      <c r="A3693" s="31">
        <v>3692</v>
      </c>
      <c r="B3693" s="31" t="s">
        <v>451</v>
      </c>
      <c r="C3693" s="37" t="s">
        <v>130</v>
      </c>
      <c r="D3693" s="38">
        <v>34.82</v>
      </c>
      <c r="E3693" s="38">
        <v>-76.61</v>
      </c>
      <c r="F3693" s="31" t="s">
        <v>437</v>
      </c>
      <c r="G3693" s="38">
        <v>26.9767</v>
      </c>
      <c r="H3693" s="38">
        <v>2144.10227272727</v>
      </c>
      <c r="I3693" s="36" t="s">
        <v>96</v>
      </c>
      <c r="J3693" s="38">
        <v>29.28371875</v>
      </c>
      <c r="K3693" s="36" t="s">
        <v>96</v>
      </c>
      <c r="L3693" s="39">
        <v>1.80420046827455</v>
      </c>
      <c r="M3693" s="39">
        <v>1.47461053940176</v>
      </c>
      <c r="N3693" s="39">
        <v>1.16135230327473</v>
      </c>
      <c r="O3693" s="39">
        <v>0.313258236127026</v>
      </c>
      <c r="P3693" s="39">
        <v>1.47461053940176</v>
      </c>
      <c r="Q3693" s="39">
        <v>1.16135230327473</v>
      </c>
      <c r="R3693" s="39">
        <v>0.313258236127026</v>
      </c>
      <c r="S3693" s="40">
        <v>4.2</v>
      </c>
      <c r="T3693" s="40">
        <v>3.5</v>
      </c>
      <c r="U3693" s="41">
        <v>0.4</v>
      </c>
      <c r="V3693" s="40">
        <f t="shared" si="236"/>
        <v>1.2</v>
      </c>
      <c r="W3693" s="40">
        <f t="shared" si="237"/>
        <v>10.5</v>
      </c>
      <c r="X3693" s="40">
        <f t="shared" si="238"/>
        <v>8.75</v>
      </c>
      <c r="Y3693" s="42">
        <v>-0.686655985351365</v>
      </c>
      <c r="Z3693" s="41">
        <v>4.6</v>
      </c>
      <c r="AA3693" s="43">
        <v>18</v>
      </c>
      <c r="AB3693" s="43">
        <v>21</v>
      </c>
      <c r="AC3693" s="43">
        <v>61</v>
      </c>
      <c r="AD3693" s="40">
        <v>16.9112644195557</v>
      </c>
      <c r="AE3693" s="44">
        <v>1428</v>
      </c>
      <c r="AF3693" s="37">
        <v>1510</v>
      </c>
      <c r="AG3693" s="46">
        <f t="shared" si="239"/>
        <v>1.05742296918768</v>
      </c>
      <c r="AH3693" s="45" t="s">
        <v>452</v>
      </c>
    </row>
    <row r="3694" s="30" customFormat="1" customHeight="1" spans="1:34">
      <c r="A3694" s="31">
        <v>3693</v>
      </c>
      <c r="B3694" s="31" t="s">
        <v>451</v>
      </c>
      <c r="C3694" s="37" t="s">
        <v>130</v>
      </c>
      <c r="D3694" s="38">
        <v>34.82</v>
      </c>
      <c r="E3694" s="38">
        <v>-76.61</v>
      </c>
      <c r="F3694" s="31" t="s">
        <v>437</v>
      </c>
      <c r="G3694" s="38">
        <v>23.7209</v>
      </c>
      <c r="H3694" s="38">
        <v>1996.45454545455</v>
      </c>
      <c r="I3694" s="36" t="s">
        <v>96</v>
      </c>
      <c r="J3694" s="38">
        <v>26.498125</v>
      </c>
      <c r="K3694" s="36" t="s">
        <v>96</v>
      </c>
      <c r="L3694" s="39">
        <v>1.38028604732798</v>
      </c>
      <c r="M3694" s="39">
        <v>1.37465282765618</v>
      </c>
      <c r="N3694" s="39">
        <v>1.09000423951891</v>
      </c>
      <c r="O3694" s="39">
        <v>0.284648588137272</v>
      </c>
      <c r="P3694" s="39">
        <v>1.37465282765618</v>
      </c>
      <c r="Q3694" s="39">
        <v>1.09000423951891</v>
      </c>
      <c r="R3694" s="39">
        <v>0.284648588137272</v>
      </c>
      <c r="S3694" s="40">
        <v>4.2</v>
      </c>
      <c r="T3694" s="40">
        <v>3.5</v>
      </c>
      <c r="U3694" s="41">
        <v>0.4</v>
      </c>
      <c r="V3694" s="40">
        <f t="shared" ref="V3694:V3757" si="240">S3694/T3694</f>
        <v>1.2</v>
      </c>
      <c r="W3694" s="40">
        <f t="shared" si="237"/>
        <v>10.5</v>
      </c>
      <c r="X3694" s="40">
        <f t="shared" si="238"/>
        <v>8.75</v>
      </c>
      <c r="Y3694" s="42">
        <v>-0.686655985351365</v>
      </c>
      <c r="Z3694" s="41">
        <v>4.6</v>
      </c>
      <c r="AA3694" s="43">
        <v>18</v>
      </c>
      <c r="AB3694" s="43">
        <v>21</v>
      </c>
      <c r="AC3694" s="43">
        <v>61</v>
      </c>
      <c r="AD3694" s="40">
        <v>16.9112644195557</v>
      </c>
      <c r="AE3694" s="44">
        <v>1428</v>
      </c>
      <c r="AF3694" s="37">
        <v>1510</v>
      </c>
      <c r="AG3694" s="46">
        <f t="shared" si="239"/>
        <v>1.05742296918768</v>
      </c>
      <c r="AH3694" s="45" t="s">
        <v>452</v>
      </c>
    </row>
    <row r="3695" s="30" customFormat="1" customHeight="1" spans="1:34">
      <c r="A3695" s="31">
        <v>3694</v>
      </c>
      <c r="B3695" s="31" t="s">
        <v>451</v>
      </c>
      <c r="C3695" s="37" t="s">
        <v>130</v>
      </c>
      <c r="D3695" s="38">
        <v>34.82</v>
      </c>
      <c r="E3695" s="38">
        <v>-76.61</v>
      </c>
      <c r="F3695" s="31" t="s">
        <v>437</v>
      </c>
      <c r="G3695" s="38">
        <v>21.8605</v>
      </c>
      <c r="H3695" s="38">
        <v>1912.17045454545</v>
      </c>
      <c r="I3695" s="36" t="s">
        <v>96</v>
      </c>
      <c r="J3695" s="38">
        <v>25.02340625</v>
      </c>
      <c r="K3695" s="36" t="s">
        <v>96</v>
      </c>
      <c r="L3695" s="39">
        <v>1.13385582873072</v>
      </c>
      <c r="M3695" s="39">
        <v>1.31739048874376</v>
      </c>
      <c r="N3695" s="39">
        <v>1.04687031989459</v>
      </c>
      <c r="O3695" s="39">
        <v>0.270520168849168</v>
      </c>
      <c r="P3695" s="39">
        <v>1.31739048874376</v>
      </c>
      <c r="Q3695" s="39">
        <v>1.04687031989459</v>
      </c>
      <c r="R3695" s="39">
        <v>0.270520168849168</v>
      </c>
      <c r="S3695" s="40">
        <v>4.2</v>
      </c>
      <c r="T3695" s="40">
        <v>3.5</v>
      </c>
      <c r="U3695" s="41">
        <v>0.4</v>
      </c>
      <c r="V3695" s="40">
        <f t="shared" si="240"/>
        <v>1.2</v>
      </c>
      <c r="W3695" s="40">
        <f t="shared" si="237"/>
        <v>10.5</v>
      </c>
      <c r="X3695" s="40">
        <f t="shared" si="238"/>
        <v>8.75</v>
      </c>
      <c r="Y3695" s="42">
        <v>-0.686655985351365</v>
      </c>
      <c r="Z3695" s="41">
        <v>4.6</v>
      </c>
      <c r="AA3695" s="43">
        <v>18</v>
      </c>
      <c r="AB3695" s="43">
        <v>21</v>
      </c>
      <c r="AC3695" s="43">
        <v>61</v>
      </c>
      <c r="AD3695" s="40">
        <v>16.9112644195557</v>
      </c>
      <c r="AE3695" s="44">
        <v>1428</v>
      </c>
      <c r="AF3695" s="37">
        <v>1510</v>
      </c>
      <c r="AG3695" s="46">
        <f t="shared" si="239"/>
        <v>1.05742296918768</v>
      </c>
      <c r="AH3695" s="45" t="s">
        <v>452</v>
      </c>
    </row>
    <row r="3696" s="30" customFormat="1" customHeight="1" spans="1:34">
      <c r="A3696" s="31">
        <v>3695</v>
      </c>
      <c r="B3696" s="31" t="s">
        <v>451</v>
      </c>
      <c r="C3696" s="37" t="s">
        <v>130</v>
      </c>
      <c r="D3696" s="38">
        <v>34.82</v>
      </c>
      <c r="E3696" s="38">
        <v>-76.61</v>
      </c>
      <c r="F3696" s="31" t="s">
        <v>437</v>
      </c>
      <c r="G3696" s="38">
        <v>15.814</v>
      </c>
      <c r="H3696" s="38">
        <v>1637.59090909091</v>
      </c>
      <c r="I3696" s="36" t="s">
        <v>96</v>
      </c>
      <c r="J3696" s="38">
        <v>20.76309375</v>
      </c>
      <c r="K3696" s="36" t="s">
        <v>96</v>
      </c>
      <c r="L3696" s="39">
        <v>0.311015484265354</v>
      </c>
      <c r="M3696" s="39">
        <v>1.13075592364532</v>
      </c>
      <c r="N3696" s="39">
        <v>0.891857563360462</v>
      </c>
      <c r="O3696" s="39">
        <v>0.238898360284859</v>
      </c>
      <c r="P3696" s="39">
        <v>1.13075592364532</v>
      </c>
      <c r="Q3696" s="39">
        <v>0.891857563360462</v>
      </c>
      <c r="R3696" s="39">
        <v>0.238898360284859</v>
      </c>
      <c r="S3696" s="40">
        <v>4.2</v>
      </c>
      <c r="T3696" s="40">
        <v>3.5</v>
      </c>
      <c r="U3696" s="41">
        <v>0.4</v>
      </c>
      <c r="V3696" s="40">
        <f t="shared" si="240"/>
        <v>1.2</v>
      </c>
      <c r="W3696" s="40">
        <f t="shared" si="237"/>
        <v>10.5</v>
      </c>
      <c r="X3696" s="40">
        <f t="shared" si="238"/>
        <v>8.75</v>
      </c>
      <c r="Y3696" s="42">
        <v>-0.686655985351365</v>
      </c>
      <c r="Z3696" s="41">
        <v>4.6</v>
      </c>
      <c r="AA3696" s="43">
        <v>18</v>
      </c>
      <c r="AB3696" s="43">
        <v>21</v>
      </c>
      <c r="AC3696" s="43">
        <v>61</v>
      </c>
      <c r="AD3696" s="40">
        <v>16.9112644195557</v>
      </c>
      <c r="AE3696" s="44">
        <v>1428</v>
      </c>
      <c r="AF3696" s="37">
        <v>1510</v>
      </c>
      <c r="AG3696" s="46">
        <f t="shared" si="239"/>
        <v>1.05742296918768</v>
      </c>
      <c r="AH3696" s="45" t="s">
        <v>452</v>
      </c>
    </row>
    <row r="3697" s="30" customFormat="1" customHeight="1" spans="1:34">
      <c r="A3697" s="31">
        <v>3696</v>
      </c>
      <c r="B3697" s="31" t="s">
        <v>451</v>
      </c>
      <c r="C3697" s="37" t="s">
        <v>130</v>
      </c>
      <c r="D3697" s="38">
        <v>34.82</v>
      </c>
      <c r="E3697" s="38">
        <v>-76.61</v>
      </c>
      <c r="F3697" s="31" t="s">
        <v>437</v>
      </c>
      <c r="G3697" s="38">
        <v>9.30533</v>
      </c>
      <c r="H3697" s="38">
        <v>1341.95454545455</v>
      </c>
      <c r="I3697" s="36" t="s">
        <v>96</v>
      </c>
      <c r="J3697" s="38">
        <v>16.17509375</v>
      </c>
      <c r="K3697" s="36" t="s">
        <v>96</v>
      </c>
      <c r="L3697" s="39">
        <v>-0.614090461097049</v>
      </c>
      <c r="M3697" s="39">
        <v>0.881051488235837</v>
      </c>
      <c r="N3697" s="39">
        <v>0.692758526598764</v>
      </c>
      <c r="O3697" s="39">
        <v>0.188292961637073</v>
      </c>
      <c r="P3697" s="39">
        <v>0.881051488235837</v>
      </c>
      <c r="Q3697" s="39">
        <v>0.692758526598764</v>
      </c>
      <c r="R3697" s="39">
        <v>0.188292961637073</v>
      </c>
      <c r="S3697" s="40">
        <v>4.2</v>
      </c>
      <c r="T3697" s="40">
        <v>3.5</v>
      </c>
      <c r="U3697" s="41">
        <v>0.4</v>
      </c>
      <c r="V3697" s="40">
        <f t="shared" si="240"/>
        <v>1.2</v>
      </c>
      <c r="W3697" s="40">
        <f t="shared" si="237"/>
        <v>10.5</v>
      </c>
      <c r="X3697" s="40">
        <f t="shared" si="238"/>
        <v>8.75</v>
      </c>
      <c r="Y3697" s="42">
        <v>-0.686655985351365</v>
      </c>
      <c r="Z3697" s="41">
        <v>4.6</v>
      </c>
      <c r="AA3697" s="43">
        <v>18</v>
      </c>
      <c r="AB3697" s="43">
        <v>21</v>
      </c>
      <c r="AC3697" s="43">
        <v>61</v>
      </c>
      <c r="AD3697" s="40">
        <v>16.9112644195557</v>
      </c>
      <c r="AE3697" s="44">
        <v>1428</v>
      </c>
      <c r="AF3697" s="37">
        <v>1510</v>
      </c>
      <c r="AG3697" s="46">
        <f t="shared" si="239"/>
        <v>1.05742296918768</v>
      </c>
      <c r="AH3697" s="45" t="s">
        <v>452</v>
      </c>
    </row>
    <row r="3698" s="30" customFormat="1" customHeight="1" spans="1:34">
      <c r="A3698" s="31">
        <v>3697</v>
      </c>
      <c r="B3698" s="31" t="s">
        <v>453</v>
      </c>
      <c r="C3698" s="37" t="s">
        <v>135</v>
      </c>
      <c r="D3698" s="38">
        <v>50</v>
      </c>
      <c r="E3698" s="38">
        <v>124</v>
      </c>
      <c r="F3698" s="31" t="s">
        <v>454</v>
      </c>
      <c r="G3698" s="38">
        <v>-7.30435</v>
      </c>
      <c r="H3698" s="38">
        <v>29.5310227272727</v>
      </c>
      <c r="I3698" s="36" t="s">
        <v>96</v>
      </c>
      <c r="J3698" s="38">
        <v>78.5715625</v>
      </c>
      <c r="K3698" s="36" t="s">
        <v>96</v>
      </c>
      <c r="L3698" s="39">
        <v>-3.18019690263286</v>
      </c>
      <c r="M3698" s="31"/>
      <c r="N3698" s="39">
        <v>-0.411328806862599</v>
      </c>
      <c r="O3698" s="31"/>
      <c r="P3698" s="31"/>
      <c r="Q3698" s="39">
        <v>-0.411328806862599</v>
      </c>
      <c r="R3698" s="31"/>
      <c r="S3698" s="40">
        <v>20.1450116</v>
      </c>
      <c r="T3698" s="40">
        <v>2.38</v>
      </c>
      <c r="U3698" s="41">
        <v>0.9</v>
      </c>
      <c r="V3698" s="40">
        <f t="shared" si="240"/>
        <v>8.4642905882353</v>
      </c>
      <c r="W3698" s="40">
        <f t="shared" si="237"/>
        <v>22.3833462222222</v>
      </c>
      <c r="X3698" s="40">
        <f t="shared" si="238"/>
        <v>2.64444444444444</v>
      </c>
      <c r="Y3698" s="42">
        <v>-1.20546272983904</v>
      </c>
      <c r="Z3698" s="41">
        <v>5.9</v>
      </c>
      <c r="AA3698" s="43">
        <v>18</v>
      </c>
      <c r="AB3698" s="43">
        <v>44</v>
      </c>
      <c r="AC3698" s="43">
        <v>38</v>
      </c>
      <c r="AD3698" s="40">
        <v>-1.07379186153412</v>
      </c>
      <c r="AE3698" s="44">
        <v>504</v>
      </c>
      <c r="AF3698" s="37">
        <v>919</v>
      </c>
      <c r="AG3698" s="46">
        <f t="shared" si="239"/>
        <v>1.8234126984127</v>
      </c>
      <c r="AH3698" s="45" t="s">
        <v>455</v>
      </c>
    </row>
    <row r="3699" s="30" customFormat="1" customHeight="1" spans="1:34">
      <c r="A3699" s="31">
        <v>3698</v>
      </c>
      <c r="B3699" s="31" t="s">
        <v>453</v>
      </c>
      <c r="C3699" s="37" t="s">
        <v>135</v>
      </c>
      <c r="D3699" s="38">
        <v>50</v>
      </c>
      <c r="E3699" s="38">
        <v>124</v>
      </c>
      <c r="F3699" s="31" t="s">
        <v>454</v>
      </c>
      <c r="G3699" s="38">
        <v>-18.5217</v>
      </c>
      <c r="H3699" s="38">
        <v>-4.34279545454545</v>
      </c>
      <c r="I3699" s="36" t="s">
        <v>96</v>
      </c>
      <c r="J3699" s="38">
        <v>-8.9285625</v>
      </c>
      <c r="K3699" s="36" t="s">
        <v>96</v>
      </c>
      <c r="L3699" s="39">
        <v>-5.1026102629076</v>
      </c>
      <c r="M3699" s="39">
        <v>-0.113328747807064</v>
      </c>
      <c r="N3699" s="31"/>
      <c r="O3699" s="31"/>
      <c r="P3699" s="31"/>
      <c r="Q3699" s="31"/>
      <c r="R3699" s="31"/>
      <c r="S3699" s="40">
        <v>20.1450116</v>
      </c>
      <c r="T3699" s="40">
        <v>2.38</v>
      </c>
      <c r="U3699" s="41">
        <v>0.9</v>
      </c>
      <c r="V3699" s="40">
        <f t="shared" si="240"/>
        <v>8.4642905882353</v>
      </c>
      <c r="W3699" s="40">
        <f t="shared" si="237"/>
        <v>22.3833462222222</v>
      </c>
      <c r="X3699" s="40">
        <f t="shared" si="238"/>
        <v>2.64444444444444</v>
      </c>
      <c r="Y3699" s="42">
        <v>-1.20546272983904</v>
      </c>
      <c r="Z3699" s="41">
        <v>5.9</v>
      </c>
      <c r="AA3699" s="43">
        <v>18</v>
      </c>
      <c r="AB3699" s="43">
        <v>44</v>
      </c>
      <c r="AC3699" s="43">
        <v>38</v>
      </c>
      <c r="AD3699" s="40">
        <v>-1.07379186153412</v>
      </c>
      <c r="AE3699" s="44">
        <v>504</v>
      </c>
      <c r="AF3699" s="37">
        <v>919</v>
      </c>
      <c r="AG3699" s="46">
        <f t="shared" si="239"/>
        <v>1.8234126984127</v>
      </c>
      <c r="AH3699" s="45" t="s">
        <v>455</v>
      </c>
    </row>
    <row r="3700" s="30" customFormat="1" customHeight="1" spans="1:34">
      <c r="A3700" s="31">
        <v>3699</v>
      </c>
      <c r="B3700" s="31" t="s">
        <v>453</v>
      </c>
      <c r="C3700" s="37" t="s">
        <v>135</v>
      </c>
      <c r="D3700" s="38">
        <v>50</v>
      </c>
      <c r="E3700" s="38">
        <v>124</v>
      </c>
      <c r="F3700" s="31" t="s">
        <v>454</v>
      </c>
      <c r="G3700" s="38">
        <v>24.7826</v>
      </c>
      <c r="H3700" s="38">
        <v>83.3815909090909</v>
      </c>
      <c r="I3700" s="36" t="s">
        <v>96</v>
      </c>
      <c r="J3700" s="38">
        <v>-8.9285625</v>
      </c>
      <c r="K3700" s="36" t="s">
        <v>96</v>
      </c>
      <c r="L3700" s="39">
        <v>1.51954043751969</v>
      </c>
      <c r="M3700" s="39">
        <v>-0.113328747807064</v>
      </c>
      <c r="N3700" s="39">
        <v>0.626657416975487</v>
      </c>
      <c r="O3700" s="39">
        <v>-0.73998616478255</v>
      </c>
      <c r="P3700" s="31"/>
      <c r="Q3700" s="39">
        <v>0.626657416975487</v>
      </c>
      <c r="R3700" s="31"/>
      <c r="S3700" s="40">
        <v>20.1450116</v>
      </c>
      <c r="T3700" s="40">
        <v>2.38</v>
      </c>
      <c r="U3700" s="41">
        <v>0.9</v>
      </c>
      <c r="V3700" s="40">
        <f t="shared" si="240"/>
        <v>8.4642905882353</v>
      </c>
      <c r="W3700" s="40">
        <f t="shared" si="237"/>
        <v>22.3833462222222</v>
      </c>
      <c r="X3700" s="40">
        <f t="shared" si="238"/>
        <v>2.64444444444444</v>
      </c>
      <c r="Y3700" s="42">
        <v>-1.20546272983904</v>
      </c>
      <c r="Z3700" s="41">
        <v>5.9</v>
      </c>
      <c r="AA3700" s="43">
        <v>18</v>
      </c>
      <c r="AB3700" s="43">
        <v>44</v>
      </c>
      <c r="AC3700" s="43">
        <v>38</v>
      </c>
      <c r="AD3700" s="40">
        <v>-1.07379186153412</v>
      </c>
      <c r="AE3700" s="44">
        <v>504</v>
      </c>
      <c r="AF3700" s="37">
        <v>919</v>
      </c>
      <c r="AG3700" s="46">
        <f t="shared" si="239"/>
        <v>1.8234126984127</v>
      </c>
      <c r="AH3700" s="45" t="s">
        <v>455</v>
      </c>
    </row>
    <row r="3701" s="30" customFormat="1" customHeight="1" spans="1:34">
      <c r="A3701" s="31">
        <v>3700</v>
      </c>
      <c r="B3701" s="31" t="s">
        <v>453</v>
      </c>
      <c r="C3701" s="37" t="s">
        <v>135</v>
      </c>
      <c r="D3701" s="38">
        <v>50</v>
      </c>
      <c r="E3701" s="38">
        <v>124</v>
      </c>
      <c r="F3701" s="31" t="s">
        <v>454</v>
      </c>
      <c r="G3701" s="38">
        <v>23.4783</v>
      </c>
      <c r="H3701" s="38">
        <v>81.6444318181818</v>
      </c>
      <c r="I3701" s="36" t="s">
        <v>96</v>
      </c>
      <c r="J3701" s="38">
        <v>42.8571875</v>
      </c>
      <c r="K3701" s="36" t="s">
        <v>96</v>
      </c>
      <c r="L3701" s="39">
        <v>1.34832630134866</v>
      </c>
      <c r="M3701" s="31"/>
      <c r="N3701" s="39">
        <v>0.605603485836056</v>
      </c>
      <c r="O3701" s="31"/>
      <c r="P3701" s="31"/>
      <c r="Q3701" s="39">
        <v>0.605603485836056</v>
      </c>
      <c r="R3701" s="31"/>
      <c r="S3701" s="40">
        <v>20.1450116</v>
      </c>
      <c r="T3701" s="40">
        <v>2.38</v>
      </c>
      <c r="U3701" s="41">
        <v>0.9</v>
      </c>
      <c r="V3701" s="40">
        <f t="shared" si="240"/>
        <v>8.4642905882353</v>
      </c>
      <c r="W3701" s="40">
        <f t="shared" si="237"/>
        <v>22.3833462222222</v>
      </c>
      <c r="X3701" s="40">
        <f t="shared" si="238"/>
        <v>2.64444444444444</v>
      </c>
      <c r="Y3701" s="42">
        <v>-1.20546272983904</v>
      </c>
      <c r="Z3701" s="41">
        <v>5.9</v>
      </c>
      <c r="AA3701" s="43">
        <v>18</v>
      </c>
      <c r="AB3701" s="43">
        <v>44</v>
      </c>
      <c r="AC3701" s="43">
        <v>38</v>
      </c>
      <c r="AD3701" s="40">
        <v>-1.07379186153412</v>
      </c>
      <c r="AE3701" s="44">
        <v>504</v>
      </c>
      <c r="AF3701" s="37">
        <v>919</v>
      </c>
      <c r="AG3701" s="46">
        <f t="shared" si="239"/>
        <v>1.8234126984127</v>
      </c>
      <c r="AH3701" s="45" t="s">
        <v>455</v>
      </c>
    </row>
    <row r="3702" s="30" customFormat="1" customHeight="1" spans="1:34">
      <c r="A3702" s="31">
        <v>3701</v>
      </c>
      <c r="B3702" s="31" t="s">
        <v>453</v>
      </c>
      <c r="C3702" s="37" t="s">
        <v>135</v>
      </c>
      <c r="D3702" s="38">
        <v>50</v>
      </c>
      <c r="E3702" s="38">
        <v>124</v>
      </c>
      <c r="F3702" s="31" t="s">
        <v>454</v>
      </c>
      <c r="G3702" s="31"/>
      <c r="H3702" s="38">
        <v>78.1702272727273</v>
      </c>
      <c r="I3702" s="36" t="s">
        <v>96</v>
      </c>
      <c r="J3702" s="38">
        <v>-28.5714375</v>
      </c>
      <c r="K3702" s="36" t="s">
        <v>96</v>
      </c>
      <c r="L3702" s="39">
        <v>-2.01327028591198</v>
      </c>
      <c r="M3702" s="39">
        <v>1.04982337449907</v>
      </c>
      <c r="N3702" s="39">
        <v>0.562118714124945</v>
      </c>
      <c r="O3702" s="39">
        <v>0.487704660374123</v>
      </c>
      <c r="P3702" s="31"/>
      <c r="Q3702" s="39">
        <v>0.562118714124945</v>
      </c>
      <c r="R3702" s="31"/>
      <c r="S3702" s="40">
        <v>20.1450116</v>
      </c>
      <c r="T3702" s="40">
        <v>2.38</v>
      </c>
      <c r="U3702" s="41">
        <v>0.9</v>
      </c>
      <c r="V3702" s="40">
        <f t="shared" si="240"/>
        <v>8.4642905882353</v>
      </c>
      <c r="W3702" s="40">
        <f t="shared" si="237"/>
        <v>22.3833462222222</v>
      </c>
      <c r="X3702" s="40">
        <f t="shared" si="238"/>
        <v>2.64444444444444</v>
      </c>
      <c r="Y3702" s="42">
        <v>-1.20546272983904</v>
      </c>
      <c r="Z3702" s="41">
        <v>5.9</v>
      </c>
      <c r="AA3702" s="43">
        <v>18</v>
      </c>
      <c r="AB3702" s="43">
        <v>44</v>
      </c>
      <c r="AC3702" s="43">
        <v>38</v>
      </c>
      <c r="AD3702" s="40">
        <v>-1.07379186153412</v>
      </c>
      <c r="AE3702" s="44">
        <v>504</v>
      </c>
      <c r="AF3702" s="37">
        <v>919</v>
      </c>
      <c r="AG3702" s="46">
        <f t="shared" si="239"/>
        <v>1.8234126984127</v>
      </c>
      <c r="AH3702" s="45" t="s">
        <v>455</v>
      </c>
    </row>
    <row r="3703" s="30" customFormat="1" customHeight="1" spans="1:34">
      <c r="A3703" s="31">
        <v>3702</v>
      </c>
      <c r="B3703" s="31" t="s">
        <v>453</v>
      </c>
      <c r="C3703" s="37" t="s">
        <v>135</v>
      </c>
      <c r="D3703" s="38">
        <v>50</v>
      </c>
      <c r="E3703" s="38">
        <v>124</v>
      </c>
      <c r="F3703" s="31" t="s">
        <v>454</v>
      </c>
      <c r="G3703" s="38">
        <v>-7.30435</v>
      </c>
      <c r="H3703" s="38">
        <v>-19.1082954545455</v>
      </c>
      <c r="I3703" s="36" t="s">
        <v>96</v>
      </c>
      <c r="J3703" s="38">
        <v>-130.3571875</v>
      </c>
      <c r="K3703" s="36" t="s">
        <v>96</v>
      </c>
      <c r="L3703" s="39">
        <v>-3.18019690263286</v>
      </c>
      <c r="M3703" s="39">
        <v>2.56769412337342</v>
      </c>
      <c r="N3703" s="31"/>
      <c r="O3703" s="31"/>
      <c r="P3703" s="31"/>
      <c r="Q3703" s="31"/>
      <c r="R3703" s="31"/>
      <c r="S3703" s="40">
        <v>20.1450116</v>
      </c>
      <c r="T3703" s="40">
        <v>2.38</v>
      </c>
      <c r="U3703" s="41">
        <v>0.9</v>
      </c>
      <c r="V3703" s="40">
        <f t="shared" si="240"/>
        <v>8.4642905882353</v>
      </c>
      <c r="W3703" s="40">
        <f t="shared" si="237"/>
        <v>22.3833462222222</v>
      </c>
      <c r="X3703" s="40">
        <f t="shared" si="238"/>
        <v>2.64444444444444</v>
      </c>
      <c r="Y3703" s="42">
        <v>-1.20546272983904</v>
      </c>
      <c r="Z3703" s="41">
        <v>5.9</v>
      </c>
      <c r="AA3703" s="43">
        <v>18</v>
      </c>
      <c r="AB3703" s="43">
        <v>44</v>
      </c>
      <c r="AC3703" s="43">
        <v>38</v>
      </c>
      <c r="AD3703" s="40">
        <v>-1.07379186153412</v>
      </c>
      <c r="AE3703" s="44">
        <v>504</v>
      </c>
      <c r="AF3703" s="37">
        <v>919</v>
      </c>
      <c r="AG3703" s="46">
        <f t="shared" si="239"/>
        <v>1.8234126984127</v>
      </c>
      <c r="AH3703" s="45" t="s">
        <v>455</v>
      </c>
    </row>
    <row r="3704" s="30" customFormat="1" customHeight="1" spans="1:34">
      <c r="A3704" s="31">
        <v>3703</v>
      </c>
      <c r="B3704" s="31" t="s">
        <v>453</v>
      </c>
      <c r="C3704" s="37" t="s">
        <v>135</v>
      </c>
      <c r="D3704" s="38">
        <v>50</v>
      </c>
      <c r="E3704" s="38">
        <v>124</v>
      </c>
      <c r="F3704" s="31" t="s">
        <v>454</v>
      </c>
      <c r="G3704" s="38">
        <v>-18.5217</v>
      </c>
      <c r="H3704" s="38">
        <v>-13.8969318181818</v>
      </c>
      <c r="I3704" s="36" t="s">
        <v>96</v>
      </c>
      <c r="J3704" s="38">
        <v>-42.8571875</v>
      </c>
      <c r="K3704" s="36" t="s">
        <v>96</v>
      </c>
      <c r="L3704" s="39">
        <v>-5.1026102629076</v>
      </c>
      <c r="M3704" s="39">
        <v>1.45528921177341</v>
      </c>
      <c r="N3704" s="31"/>
      <c r="O3704" s="31"/>
      <c r="P3704" s="31"/>
      <c r="Q3704" s="31"/>
      <c r="R3704" s="31"/>
      <c r="S3704" s="40">
        <v>20.1450116</v>
      </c>
      <c r="T3704" s="40">
        <v>2.38</v>
      </c>
      <c r="U3704" s="41">
        <v>0.9</v>
      </c>
      <c r="V3704" s="40">
        <f t="shared" si="240"/>
        <v>8.4642905882353</v>
      </c>
      <c r="W3704" s="40">
        <f t="shared" si="237"/>
        <v>22.3833462222222</v>
      </c>
      <c r="X3704" s="40">
        <f t="shared" si="238"/>
        <v>2.64444444444444</v>
      </c>
      <c r="Y3704" s="42">
        <v>-1.20546272983904</v>
      </c>
      <c r="Z3704" s="41">
        <v>5.9</v>
      </c>
      <c r="AA3704" s="43">
        <v>18</v>
      </c>
      <c r="AB3704" s="43">
        <v>44</v>
      </c>
      <c r="AC3704" s="43">
        <v>38</v>
      </c>
      <c r="AD3704" s="40">
        <v>-1.07379186153412</v>
      </c>
      <c r="AE3704" s="44">
        <v>504</v>
      </c>
      <c r="AF3704" s="37">
        <v>919</v>
      </c>
      <c r="AG3704" s="46">
        <f t="shared" si="239"/>
        <v>1.8234126984127</v>
      </c>
      <c r="AH3704" s="45" t="s">
        <v>455</v>
      </c>
    </row>
    <row r="3705" s="30" customFormat="1" customHeight="1" spans="1:34">
      <c r="A3705" s="31">
        <v>3704</v>
      </c>
      <c r="B3705" s="31" t="s">
        <v>453</v>
      </c>
      <c r="C3705" s="37" t="s">
        <v>135</v>
      </c>
      <c r="D3705" s="38">
        <v>50</v>
      </c>
      <c r="E3705" s="38">
        <v>124</v>
      </c>
      <c r="F3705" s="31" t="s">
        <v>454</v>
      </c>
      <c r="G3705" s="38">
        <v>24.7826</v>
      </c>
      <c r="H3705" s="38">
        <v>59.9305681818182</v>
      </c>
      <c r="I3705" s="36" t="s">
        <v>96</v>
      </c>
      <c r="J3705" s="38">
        <v>5.35715625</v>
      </c>
      <c r="K3705" s="36" t="s">
        <v>96</v>
      </c>
      <c r="L3705" s="39">
        <v>1.51954043751969</v>
      </c>
      <c r="M3705" s="31"/>
      <c r="N3705" s="39">
        <v>0.296416559663701</v>
      </c>
      <c r="O3705" s="31"/>
      <c r="P3705" s="31"/>
      <c r="Q3705" s="39">
        <v>0.296416559663701</v>
      </c>
      <c r="R3705" s="31"/>
      <c r="S3705" s="40">
        <v>20.1450116</v>
      </c>
      <c r="T3705" s="40">
        <v>2.38</v>
      </c>
      <c r="U3705" s="41">
        <v>0.9</v>
      </c>
      <c r="V3705" s="40">
        <f t="shared" si="240"/>
        <v>8.4642905882353</v>
      </c>
      <c r="W3705" s="40">
        <f t="shared" si="237"/>
        <v>22.3833462222222</v>
      </c>
      <c r="X3705" s="40">
        <f t="shared" si="238"/>
        <v>2.64444444444444</v>
      </c>
      <c r="Y3705" s="42">
        <v>-1.20546272983904</v>
      </c>
      <c r="Z3705" s="41">
        <v>5.9</v>
      </c>
      <c r="AA3705" s="43">
        <v>18</v>
      </c>
      <c r="AB3705" s="43">
        <v>44</v>
      </c>
      <c r="AC3705" s="43">
        <v>38</v>
      </c>
      <c r="AD3705" s="40">
        <v>-1.07379186153412</v>
      </c>
      <c r="AE3705" s="44">
        <v>504</v>
      </c>
      <c r="AF3705" s="37">
        <v>919</v>
      </c>
      <c r="AG3705" s="46">
        <f t="shared" si="239"/>
        <v>1.8234126984127</v>
      </c>
      <c r="AH3705" s="45" t="s">
        <v>455</v>
      </c>
    </row>
    <row r="3706" s="30" customFormat="1" customHeight="1" spans="1:34">
      <c r="A3706" s="31">
        <v>3705</v>
      </c>
      <c r="B3706" s="31" t="s">
        <v>453</v>
      </c>
      <c r="C3706" s="37" t="s">
        <v>135</v>
      </c>
      <c r="D3706" s="38">
        <v>50</v>
      </c>
      <c r="E3706" s="38">
        <v>124</v>
      </c>
      <c r="F3706" s="31" t="s">
        <v>454</v>
      </c>
      <c r="G3706" s="38">
        <v>23.4783</v>
      </c>
      <c r="H3706" s="38">
        <v>85.11875</v>
      </c>
      <c r="I3706" s="36" t="s">
        <v>96</v>
      </c>
      <c r="J3706" s="38">
        <v>-16.0714375</v>
      </c>
      <c r="K3706" s="36" t="s">
        <v>96</v>
      </c>
      <c r="L3706" s="39">
        <v>1.34832630134866</v>
      </c>
      <c r="M3706" s="39">
        <v>0.474459472650957</v>
      </c>
      <c r="N3706" s="39">
        <v>0.647277204815826</v>
      </c>
      <c r="O3706" s="39">
        <v>-0.172817732164869</v>
      </c>
      <c r="P3706" s="31"/>
      <c r="Q3706" s="39">
        <v>0.647277204815826</v>
      </c>
      <c r="R3706" s="31"/>
      <c r="S3706" s="40">
        <v>20.1450116</v>
      </c>
      <c r="T3706" s="40">
        <v>2.38</v>
      </c>
      <c r="U3706" s="41">
        <v>0.9</v>
      </c>
      <c r="V3706" s="40">
        <f t="shared" si="240"/>
        <v>8.4642905882353</v>
      </c>
      <c r="W3706" s="40">
        <f t="shared" si="237"/>
        <v>22.3833462222222</v>
      </c>
      <c r="X3706" s="40">
        <f t="shared" si="238"/>
        <v>2.64444444444444</v>
      </c>
      <c r="Y3706" s="42">
        <v>-1.20546272983904</v>
      </c>
      <c r="Z3706" s="41">
        <v>5.9</v>
      </c>
      <c r="AA3706" s="43">
        <v>18</v>
      </c>
      <c r="AB3706" s="43">
        <v>44</v>
      </c>
      <c r="AC3706" s="43">
        <v>38</v>
      </c>
      <c r="AD3706" s="40">
        <v>-1.07379186153412</v>
      </c>
      <c r="AE3706" s="44">
        <v>504</v>
      </c>
      <c r="AF3706" s="37">
        <v>919</v>
      </c>
      <c r="AG3706" s="46">
        <f t="shared" si="239"/>
        <v>1.8234126984127</v>
      </c>
      <c r="AH3706" s="45" t="s">
        <v>455</v>
      </c>
    </row>
    <row r="3707" s="30" customFormat="1" customHeight="1" spans="1:34">
      <c r="A3707" s="31">
        <v>3706</v>
      </c>
      <c r="B3707" s="31" t="s">
        <v>453</v>
      </c>
      <c r="C3707" s="37" t="s">
        <v>135</v>
      </c>
      <c r="D3707" s="38">
        <v>50</v>
      </c>
      <c r="E3707" s="38">
        <v>124</v>
      </c>
      <c r="F3707" s="31" t="s">
        <v>454</v>
      </c>
      <c r="G3707" s="31"/>
      <c r="H3707" s="38">
        <v>65.1418181818182</v>
      </c>
      <c r="I3707" s="36" t="s">
        <v>96</v>
      </c>
      <c r="J3707" s="38">
        <v>8.9285625</v>
      </c>
      <c r="K3707" s="36" t="s">
        <v>96</v>
      </c>
      <c r="L3707" s="39">
        <v>-2.01327028591198</v>
      </c>
      <c r="M3707" s="31"/>
      <c r="N3707" s="39">
        <v>0.379796575849265</v>
      </c>
      <c r="O3707" s="31"/>
      <c r="P3707" s="31"/>
      <c r="Q3707" s="39">
        <v>0.379796575849265</v>
      </c>
      <c r="R3707" s="31"/>
      <c r="S3707" s="40">
        <v>20.1450116</v>
      </c>
      <c r="T3707" s="40">
        <v>2.38</v>
      </c>
      <c r="U3707" s="41">
        <v>0.9</v>
      </c>
      <c r="V3707" s="40">
        <f t="shared" si="240"/>
        <v>8.4642905882353</v>
      </c>
      <c r="W3707" s="40">
        <f t="shared" si="237"/>
        <v>22.3833462222222</v>
      </c>
      <c r="X3707" s="40">
        <f t="shared" si="238"/>
        <v>2.64444444444444</v>
      </c>
      <c r="Y3707" s="42">
        <v>-1.20546272983904</v>
      </c>
      <c r="Z3707" s="41">
        <v>5.9</v>
      </c>
      <c r="AA3707" s="43">
        <v>18</v>
      </c>
      <c r="AB3707" s="43">
        <v>44</v>
      </c>
      <c r="AC3707" s="43">
        <v>38</v>
      </c>
      <c r="AD3707" s="40">
        <v>-1.07379186153412</v>
      </c>
      <c r="AE3707" s="44">
        <v>504</v>
      </c>
      <c r="AF3707" s="37">
        <v>919</v>
      </c>
      <c r="AG3707" s="46">
        <f t="shared" si="239"/>
        <v>1.8234126984127</v>
      </c>
      <c r="AH3707" s="45" t="s">
        <v>455</v>
      </c>
    </row>
    <row r="3708" customHeight="1" spans="1:34">
      <c r="A3708" s="31">
        <v>3707</v>
      </c>
      <c r="B3708" s="31" t="s">
        <v>456</v>
      </c>
      <c r="C3708" s="37" t="s">
        <v>135</v>
      </c>
      <c r="D3708" s="38">
        <v>52.93333</v>
      </c>
      <c r="E3708" s="38">
        <v>122.8667</v>
      </c>
      <c r="F3708" s="31" t="s">
        <v>457</v>
      </c>
      <c r="G3708" s="38">
        <v>-0.702703</v>
      </c>
      <c r="H3708" s="38">
        <v>45501.5454545455</v>
      </c>
      <c r="I3708" s="36" t="s">
        <v>96</v>
      </c>
      <c r="J3708" s="38">
        <v>315</v>
      </c>
      <c r="K3708" s="36" t="s">
        <v>96</v>
      </c>
      <c r="L3708" s="39">
        <v>-2.12281232815534</v>
      </c>
      <c r="M3708" s="39">
        <v>0.0594234204708008</v>
      </c>
      <c r="N3708" s="39">
        <v>-0.100165112547773</v>
      </c>
      <c r="O3708" s="39">
        <v>0.159588533018574</v>
      </c>
      <c r="P3708" s="39">
        <v>0.0594234204708008</v>
      </c>
      <c r="Q3708" s="39">
        <v>-0.100165112547773</v>
      </c>
      <c r="R3708" s="39">
        <v>0.159588533018574</v>
      </c>
      <c r="S3708" s="40">
        <v>445.77</v>
      </c>
      <c r="T3708" s="40">
        <v>19.51</v>
      </c>
      <c r="U3708" s="41">
        <v>1.2</v>
      </c>
      <c r="V3708" s="40">
        <f t="shared" si="240"/>
        <v>22.8482829318298</v>
      </c>
      <c r="W3708" s="40">
        <f t="shared" si="237"/>
        <v>371.475</v>
      </c>
      <c r="X3708" s="40">
        <f t="shared" si="238"/>
        <v>16.2583333333333</v>
      </c>
      <c r="Y3708" s="42">
        <v>-0.625619897764579</v>
      </c>
      <c r="Z3708" s="41">
        <v>5.1</v>
      </c>
      <c r="AA3708" s="43">
        <v>19</v>
      </c>
      <c r="AB3708" s="43">
        <v>44</v>
      </c>
      <c r="AC3708" s="43">
        <v>37</v>
      </c>
      <c r="AD3708" s="40">
        <v>-5.5</v>
      </c>
      <c r="AE3708" s="47">
        <v>400</v>
      </c>
      <c r="AF3708" s="37">
        <v>781</v>
      </c>
      <c r="AG3708" s="46">
        <f t="shared" si="239"/>
        <v>1.9525</v>
      </c>
      <c r="AH3708" s="45" t="s">
        <v>458</v>
      </c>
    </row>
    <row r="3709" customHeight="1" spans="1:34">
      <c r="A3709" s="31">
        <v>3708</v>
      </c>
      <c r="B3709" s="31" t="s">
        <v>456</v>
      </c>
      <c r="C3709" s="37" t="s">
        <v>135</v>
      </c>
      <c r="D3709" s="38">
        <v>52.93333</v>
      </c>
      <c r="E3709" s="38">
        <v>122.8667</v>
      </c>
      <c r="F3709" s="31" t="s">
        <v>457</v>
      </c>
      <c r="G3709" s="38">
        <v>-1.40541</v>
      </c>
      <c r="H3709" s="38">
        <v>55393.3636363636</v>
      </c>
      <c r="I3709" s="36" t="s">
        <v>96</v>
      </c>
      <c r="J3709" s="38">
        <v>315</v>
      </c>
      <c r="K3709" s="36" t="s">
        <v>96</v>
      </c>
      <c r="L3709" s="39">
        <v>-2.23292152724031</v>
      </c>
      <c r="M3709" s="39">
        <v>0.0594234204708008</v>
      </c>
      <c r="N3709" s="39">
        <v>0.096548392658702</v>
      </c>
      <c r="O3709" s="39">
        <v>-0.0371249721879012</v>
      </c>
      <c r="P3709" s="39">
        <v>0.0594234204708008</v>
      </c>
      <c r="Q3709" s="39">
        <v>0.096548392658702</v>
      </c>
      <c r="R3709" s="39">
        <v>-0.0371249721879012</v>
      </c>
      <c r="S3709" s="40">
        <v>445.77</v>
      </c>
      <c r="T3709" s="40">
        <v>19.51</v>
      </c>
      <c r="U3709" s="41">
        <v>1.2</v>
      </c>
      <c r="V3709" s="40">
        <f t="shared" si="240"/>
        <v>22.8482829318298</v>
      </c>
      <c r="W3709" s="40">
        <f t="shared" si="237"/>
        <v>371.475</v>
      </c>
      <c r="X3709" s="40">
        <f t="shared" si="238"/>
        <v>16.2583333333333</v>
      </c>
      <c r="Y3709" s="42">
        <v>-0.625619897764579</v>
      </c>
      <c r="Z3709" s="41">
        <v>5.1</v>
      </c>
      <c r="AA3709" s="43">
        <v>19</v>
      </c>
      <c r="AB3709" s="43">
        <v>44</v>
      </c>
      <c r="AC3709" s="43">
        <v>37</v>
      </c>
      <c r="AD3709" s="40">
        <v>-5.5</v>
      </c>
      <c r="AE3709" s="47">
        <v>400</v>
      </c>
      <c r="AF3709" s="37">
        <v>781</v>
      </c>
      <c r="AG3709" s="46">
        <f t="shared" si="239"/>
        <v>1.9525</v>
      </c>
      <c r="AH3709" s="45" t="s">
        <v>458</v>
      </c>
    </row>
    <row r="3710" customHeight="1" spans="1:34">
      <c r="A3710" s="31">
        <v>3709</v>
      </c>
      <c r="B3710" s="31" t="s">
        <v>456</v>
      </c>
      <c r="C3710" s="37" t="s">
        <v>135</v>
      </c>
      <c r="D3710" s="38">
        <v>52.93333</v>
      </c>
      <c r="E3710" s="38">
        <v>122.8667</v>
      </c>
      <c r="F3710" s="31" t="s">
        <v>457</v>
      </c>
      <c r="G3710" s="38">
        <v>-1.94595</v>
      </c>
      <c r="H3710" s="38">
        <v>33631.6363636364</v>
      </c>
      <c r="I3710" s="36" t="s">
        <v>96</v>
      </c>
      <c r="J3710" s="38">
        <v>315</v>
      </c>
      <c r="K3710" s="36" t="s">
        <v>96</v>
      </c>
      <c r="L3710" s="39">
        <v>-2.3180085825767</v>
      </c>
      <c r="M3710" s="39">
        <v>0.0594234204708008</v>
      </c>
      <c r="N3710" s="39">
        <v>-0.402444221539199</v>
      </c>
      <c r="O3710" s="39">
        <v>0.46186764201</v>
      </c>
      <c r="P3710" s="39">
        <v>0.0594234204708008</v>
      </c>
      <c r="Q3710" s="39">
        <v>-0.402444221539199</v>
      </c>
      <c r="R3710" s="39">
        <v>0.46186764201</v>
      </c>
      <c r="S3710" s="40">
        <v>445.77</v>
      </c>
      <c r="T3710" s="40">
        <v>19.51</v>
      </c>
      <c r="U3710" s="41">
        <v>1.2</v>
      </c>
      <c r="V3710" s="40">
        <f t="shared" si="240"/>
        <v>22.8482829318298</v>
      </c>
      <c r="W3710" s="40">
        <f t="shared" si="237"/>
        <v>371.475</v>
      </c>
      <c r="X3710" s="40">
        <f t="shared" si="238"/>
        <v>16.2583333333333</v>
      </c>
      <c r="Y3710" s="42">
        <v>-0.625619897764579</v>
      </c>
      <c r="Z3710" s="41">
        <v>5.1</v>
      </c>
      <c r="AA3710" s="43">
        <v>19</v>
      </c>
      <c r="AB3710" s="43">
        <v>44</v>
      </c>
      <c r="AC3710" s="43">
        <v>37</v>
      </c>
      <c r="AD3710" s="40">
        <v>-5.5</v>
      </c>
      <c r="AE3710" s="47">
        <v>400</v>
      </c>
      <c r="AF3710" s="37">
        <v>781</v>
      </c>
      <c r="AG3710" s="46">
        <f t="shared" si="239"/>
        <v>1.9525</v>
      </c>
      <c r="AH3710" s="45" t="s">
        <v>458</v>
      </c>
    </row>
    <row r="3711" customHeight="1" spans="1:34">
      <c r="A3711" s="31">
        <v>3710</v>
      </c>
      <c r="B3711" s="31" t="s">
        <v>456</v>
      </c>
      <c r="C3711" s="37" t="s">
        <v>135</v>
      </c>
      <c r="D3711" s="38">
        <v>52.93333</v>
      </c>
      <c r="E3711" s="38">
        <v>122.8667</v>
      </c>
      <c r="F3711" s="31" t="s">
        <v>457</v>
      </c>
      <c r="G3711" s="38">
        <v>-2.10811</v>
      </c>
      <c r="H3711" s="38">
        <v>33631.6363636364</v>
      </c>
      <c r="I3711" s="36" t="s">
        <v>96</v>
      </c>
      <c r="J3711" s="38">
        <v>315</v>
      </c>
      <c r="K3711" s="36" t="s">
        <v>96</v>
      </c>
      <c r="L3711" s="39">
        <v>-2.34360056224715</v>
      </c>
      <c r="M3711" s="39">
        <v>0.0594234204708008</v>
      </c>
      <c r="N3711" s="39">
        <v>-0.402444221539199</v>
      </c>
      <c r="O3711" s="39">
        <v>0.46186764201</v>
      </c>
      <c r="P3711" s="39">
        <v>0.0594234204708008</v>
      </c>
      <c r="Q3711" s="39">
        <v>-0.402444221539199</v>
      </c>
      <c r="R3711" s="39">
        <v>0.46186764201</v>
      </c>
      <c r="S3711" s="40">
        <v>445.77</v>
      </c>
      <c r="T3711" s="40">
        <v>19.51</v>
      </c>
      <c r="U3711" s="41">
        <v>1.2</v>
      </c>
      <c r="V3711" s="40">
        <f t="shared" si="240"/>
        <v>22.8482829318298</v>
      </c>
      <c r="W3711" s="40">
        <f t="shared" si="237"/>
        <v>371.475</v>
      </c>
      <c r="X3711" s="40">
        <f t="shared" si="238"/>
        <v>16.2583333333333</v>
      </c>
      <c r="Y3711" s="42">
        <v>-0.625619897764579</v>
      </c>
      <c r="Z3711" s="41">
        <v>5.1</v>
      </c>
      <c r="AA3711" s="43">
        <v>19</v>
      </c>
      <c r="AB3711" s="43">
        <v>44</v>
      </c>
      <c r="AC3711" s="43">
        <v>37</v>
      </c>
      <c r="AD3711" s="40">
        <v>-5.5</v>
      </c>
      <c r="AE3711" s="47">
        <v>400</v>
      </c>
      <c r="AF3711" s="37">
        <v>781</v>
      </c>
      <c r="AG3711" s="46">
        <f t="shared" si="239"/>
        <v>1.9525</v>
      </c>
      <c r="AH3711" s="45" t="s">
        <v>458</v>
      </c>
    </row>
    <row r="3712" customHeight="1" spans="1:34">
      <c r="A3712" s="31">
        <v>3711</v>
      </c>
      <c r="B3712" s="31" t="s">
        <v>456</v>
      </c>
      <c r="C3712" s="37" t="s">
        <v>135</v>
      </c>
      <c r="D3712" s="38">
        <v>52.93333</v>
      </c>
      <c r="E3712" s="38">
        <v>122.8667</v>
      </c>
      <c r="F3712" s="31" t="s">
        <v>457</v>
      </c>
      <c r="G3712" s="38">
        <v>-3.51351</v>
      </c>
      <c r="H3712" s="38">
        <v>63306.5454545455</v>
      </c>
      <c r="I3712" s="36" t="s">
        <v>96</v>
      </c>
      <c r="J3712" s="38">
        <v>675</v>
      </c>
      <c r="K3712" s="36" t="s">
        <v>96</v>
      </c>
      <c r="L3712" s="39">
        <v>-2.56668927690538</v>
      </c>
      <c r="M3712" s="39">
        <v>0.821563472517698</v>
      </c>
      <c r="N3712" s="39">
        <v>0.230077323547824</v>
      </c>
      <c r="O3712" s="39">
        <v>0.591486148969873</v>
      </c>
      <c r="P3712" s="39">
        <v>0.821563472517698</v>
      </c>
      <c r="Q3712" s="39">
        <v>0.230077323547824</v>
      </c>
      <c r="R3712" s="39">
        <v>0.591486148969873</v>
      </c>
      <c r="S3712" s="40">
        <v>445.77</v>
      </c>
      <c r="T3712" s="40">
        <v>19.51</v>
      </c>
      <c r="U3712" s="41">
        <v>1.2</v>
      </c>
      <c r="V3712" s="40">
        <f t="shared" si="240"/>
        <v>22.8482829318298</v>
      </c>
      <c r="W3712" s="40">
        <f t="shared" si="237"/>
        <v>371.475</v>
      </c>
      <c r="X3712" s="40">
        <f t="shared" si="238"/>
        <v>16.2583333333333</v>
      </c>
      <c r="Y3712" s="42">
        <v>-0.625619897764579</v>
      </c>
      <c r="Z3712" s="41">
        <v>5.1</v>
      </c>
      <c r="AA3712" s="43">
        <v>19</v>
      </c>
      <c r="AB3712" s="43">
        <v>44</v>
      </c>
      <c r="AC3712" s="43">
        <v>37</v>
      </c>
      <c r="AD3712" s="40">
        <v>-5.5</v>
      </c>
      <c r="AE3712" s="47">
        <v>400</v>
      </c>
      <c r="AF3712" s="37">
        <v>781</v>
      </c>
      <c r="AG3712" s="46">
        <f t="shared" si="239"/>
        <v>1.9525</v>
      </c>
      <c r="AH3712" s="45" t="s">
        <v>458</v>
      </c>
    </row>
    <row r="3713" customHeight="1" spans="1:34">
      <c r="A3713" s="31">
        <v>3712</v>
      </c>
      <c r="B3713" s="31" t="s">
        <v>456</v>
      </c>
      <c r="C3713" s="37" t="s">
        <v>135</v>
      </c>
      <c r="D3713" s="38">
        <v>52.93333</v>
      </c>
      <c r="E3713" s="38">
        <v>122.8667</v>
      </c>
      <c r="F3713" s="31" t="s">
        <v>457</v>
      </c>
      <c r="G3713" s="38">
        <v>-5.40541</v>
      </c>
      <c r="H3713" s="38">
        <v>15826.6636363636</v>
      </c>
      <c r="I3713" s="36" t="s">
        <v>96</v>
      </c>
      <c r="J3713" s="38">
        <v>67.5</v>
      </c>
      <c r="K3713" s="36" t="s">
        <v>96</v>
      </c>
      <c r="L3713" s="39">
        <v>-2.87070184778675</v>
      </c>
      <c r="M3713" s="39">
        <v>-1.48102162047635</v>
      </c>
      <c r="N3713" s="39">
        <v>-1.15621531435665</v>
      </c>
      <c r="O3713" s="39">
        <v>-0.324806306119698</v>
      </c>
      <c r="P3713" s="39">
        <v>-1.48102162047635</v>
      </c>
      <c r="Q3713" s="39">
        <v>-1.15621531435665</v>
      </c>
      <c r="R3713" s="39">
        <v>-0.324806306119698</v>
      </c>
      <c r="S3713" s="40">
        <v>445.77</v>
      </c>
      <c r="T3713" s="40">
        <v>19.51</v>
      </c>
      <c r="U3713" s="41">
        <v>1.2</v>
      </c>
      <c r="V3713" s="40">
        <f t="shared" si="240"/>
        <v>22.8482829318298</v>
      </c>
      <c r="W3713" s="40">
        <f t="shared" si="237"/>
        <v>371.475</v>
      </c>
      <c r="X3713" s="40">
        <f t="shared" si="238"/>
        <v>16.2583333333333</v>
      </c>
      <c r="Y3713" s="42">
        <v>-0.625619897764579</v>
      </c>
      <c r="Z3713" s="41">
        <v>5.1</v>
      </c>
      <c r="AA3713" s="43">
        <v>19</v>
      </c>
      <c r="AB3713" s="43">
        <v>44</v>
      </c>
      <c r="AC3713" s="43">
        <v>37</v>
      </c>
      <c r="AD3713" s="40">
        <v>-5.5</v>
      </c>
      <c r="AE3713" s="47">
        <v>400</v>
      </c>
      <c r="AF3713" s="37">
        <v>781</v>
      </c>
      <c r="AG3713" s="46">
        <f t="shared" si="239"/>
        <v>1.9525</v>
      </c>
      <c r="AH3713" s="45" t="s">
        <v>458</v>
      </c>
    </row>
    <row r="3714" customHeight="1" spans="1:34">
      <c r="A3714" s="31">
        <v>3713</v>
      </c>
      <c r="B3714" s="31" t="s">
        <v>456</v>
      </c>
      <c r="C3714" s="37" t="s">
        <v>135</v>
      </c>
      <c r="D3714" s="38">
        <v>52.93333</v>
      </c>
      <c r="E3714" s="38">
        <v>122.8667</v>
      </c>
      <c r="F3714" s="31" t="s">
        <v>457</v>
      </c>
      <c r="G3714" s="38">
        <v>-4.16216</v>
      </c>
      <c r="H3714" s="38">
        <v>7913.31818181818</v>
      </c>
      <c r="I3714" s="36" t="s">
        <v>96</v>
      </c>
      <c r="J3714" s="38">
        <v>67.5</v>
      </c>
      <c r="K3714" s="36" t="s">
        <v>96</v>
      </c>
      <c r="L3714" s="39">
        <v>-2.670440170045</v>
      </c>
      <c r="M3714" s="39">
        <v>-1.48102162047635</v>
      </c>
      <c r="N3714" s="39">
        <v>-1.84936421813201</v>
      </c>
      <c r="O3714" s="39">
        <v>0.368342597655664</v>
      </c>
      <c r="P3714" s="39">
        <v>-1.48102162047635</v>
      </c>
      <c r="Q3714" s="39">
        <v>-1.84936421813201</v>
      </c>
      <c r="R3714" s="39">
        <v>0.368342597655664</v>
      </c>
      <c r="S3714" s="40">
        <v>445.77</v>
      </c>
      <c r="T3714" s="40">
        <v>19.51</v>
      </c>
      <c r="U3714" s="41">
        <v>1.2</v>
      </c>
      <c r="V3714" s="40">
        <f t="shared" si="240"/>
        <v>22.8482829318298</v>
      </c>
      <c r="W3714" s="40">
        <f t="shared" ref="W3714:W3777" si="241">S3714/U3714</f>
        <v>371.475</v>
      </c>
      <c r="X3714" s="40">
        <f t="shared" si="238"/>
        <v>16.2583333333333</v>
      </c>
      <c r="Y3714" s="42">
        <v>-0.625619897764579</v>
      </c>
      <c r="Z3714" s="41">
        <v>5.1</v>
      </c>
      <c r="AA3714" s="43">
        <v>19</v>
      </c>
      <c r="AB3714" s="43">
        <v>44</v>
      </c>
      <c r="AC3714" s="43">
        <v>37</v>
      </c>
      <c r="AD3714" s="40">
        <v>-5.5</v>
      </c>
      <c r="AE3714" s="47">
        <v>400</v>
      </c>
      <c r="AF3714" s="37">
        <v>781</v>
      </c>
      <c r="AG3714" s="46">
        <f t="shared" si="239"/>
        <v>1.9525</v>
      </c>
      <c r="AH3714" s="45" t="s">
        <v>458</v>
      </c>
    </row>
    <row r="3715" customHeight="1" spans="1:34">
      <c r="A3715" s="31">
        <v>3714</v>
      </c>
      <c r="B3715" s="31" t="s">
        <v>456</v>
      </c>
      <c r="C3715" s="37" t="s">
        <v>135</v>
      </c>
      <c r="D3715" s="38">
        <v>52.93333</v>
      </c>
      <c r="E3715" s="38">
        <v>122.8667</v>
      </c>
      <c r="F3715" s="31" t="s">
        <v>457</v>
      </c>
      <c r="G3715" s="38">
        <v>-4.91892</v>
      </c>
      <c r="H3715" s="38">
        <v>5935.00909090909</v>
      </c>
      <c r="I3715" s="36" t="s">
        <v>96</v>
      </c>
      <c r="J3715" s="38">
        <v>67.5</v>
      </c>
      <c r="K3715" s="36" t="s">
        <v>96</v>
      </c>
      <c r="L3715" s="39">
        <v>-2.79211735594041</v>
      </c>
      <c r="M3715" s="39">
        <v>-1.48102162047635</v>
      </c>
      <c r="N3715" s="39">
        <v>-2.13704284415593</v>
      </c>
      <c r="O3715" s="39">
        <v>0.656021223679581</v>
      </c>
      <c r="P3715" s="39">
        <v>-1.48102162047635</v>
      </c>
      <c r="Q3715" s="39">
        <v>-2.13704284415593</v>
      </c>
      <c r="R3715" s="39">
        <v>0.656021223679581</v>
      </c>
      <c r="S3715" s="40">
        <v>445.77</v>
      </c>
      <c r="T3715" s="40">
        <v>19.51</v>
      </c>
      <c r="U3715" s="41">
        <v>1.2</v>
      </c>
      <c r="V3715" s="40">
        <f t="shared" si="240"/>
        <v>22.8482829318298</v>
      </c>
      <c r="W3715" s="40">
        <f t="shared" si="241"/>
        <v>371.475</v>
      </c>
      <c r="X3715" s="40">
        <f t="shared" ref="X3715:X3778" si="242">T3715/U3715</f>
        <v>16.2583333333333</v>
      </c>
      <c r="Y3715" s="42">
        <v>-0.625619897764579</v>
      </c>
      <c r="Z3715" s="41">
        <v>5.1</v>
      </c>
      <c r="AA3715" s="43">
        <v>19</v>
      </c>
      <c r="AB3715" s="43">
        <v>44</v>
      </c>
      <c r="AC3715" s="43">
        <v>37</v>
      </c>
      <c r="AD3715" s="40">
        <v>-5.5</v>
      </c>
      <c r="AE3715" s="47">
        <v>400</v>
      </c>
      <c r="AF3715" s="37">
        <v>781</v>
      </c>
      <c r="AG3715" s="46">
        <f t="shared" ref="AG3715:AG3778" si="243">AF3715/AE3715</f>
        <v>1.9525</v>
      </c>
      <c r="AH3715" s="45" t="s">
        <v>458</v>
      </c>
    </row>
    <row r="3716" customHeight="1" spans="1:34">
      <c r="A3716" s="31">
        <v>3715</v>
      </c>
      <c r="B3716" s="31" t="s">
        <v>456</v>
      </c>
      <c r="C3716" s="37" t="s">
        <v>135</v>
      </c>
      <c r="D3716" s="38">
        <v>52.93333</v>
      </c>
      <c r="E3716" s="38">
        <v>122.8667</v>
      </c>
      <c r="F3716" s="31" t="s">
        <v>457</v>
      </c>
      <c r="G3716" s="38">
        <v>-5.35135</v>
      </c>
      <c r="H3716" s="38">
        <v>0</v>
      </c>
      <c r="I3716" s="36" t="s">
        <v>96</v>
      </c>
      <c r="J3716" s="38">
        <v>90</v>
      </c>
      <c r="K3716" s="36" t="s">
        <v>96</v>
      </c>
      <c r="L3716" s="39">
        <v>-2.86195523928647</v>
      </c>
      <c r="M3716" s="39">
        <v>-1.19333954802457</v>
      </c>
      <c r="N3716" s="31"/>
      <c r="O3716" s="31"/>
      <c r="P3716" s="39">
        <v>-1.19333954802457</v>
      </c>
      <c r="Q3716" s="31"/>
      <c r="R3716" s="31"/>
      <c r="S3716" s="40">
        <v>445.77</v>
      </c>
      <c r="T3716" s="40">
        <v>19.51</v>
      </c>
      <c r="U3716" s="41">
        <v>1.2</v>
      </c>
      <c r="V3716" s="40">
        <f t="shared" si="240"/>
        <v>22.8482829318298</v>
      </c>
      <c r="W3716" s="40">
        <f t="shared" si="241"/>
        <v>371.475</v>
      </c>
      <c r="X3716" s="40">
        <f t="shared" si="242"/>
        <v>16.2583333333333</v>
      </c>
      <c r="Y3716" s="42">
        <v>-0.625619897764579</v>
      </c>
      <c r="Z3716" s="41">
        <v>5.1</v>
      </c>
      <c r="AA3716" s="43">
        <v>19</v>
      </c>
      <c r="AB3716" s="43">
        <v>44</v>
      </c>
      <c r="AC3716" s="43">
        <v>37</v>
      </c>
      <c r="AD3716" s="40">
        <v>-5.5</v>
      </c>
      <c r="AE3716" s="47">
        <v>400</v>
      </c>
      <c r="AF3716" s="37">
        <v>781</v>
      </c>
      <c r="AG3716" s="46">
        <f t="shared" si="243"/>
        <v>1.9525</v>
      </c>
      <c r="AH3716" s="45" t="s">
        <v>458</v>
      </c>
    </row>
    <row r="3717" customHeight="1" spans="1:34">
      <c r="A3717" s="31">
        <v>3716</v>
      </c>
      <c r="B3717" s="31" t="s">
        <v>456</v>
      </c>
      <c r="C3717" s="37" t="s">
        <v>135</v>
      </c>
      <c r="D3717" s="38">
        <v>52.93333</v>
      </c>
      <c r="E3717" s="38">
        <v>122.8667</v>
      </c>
      <c r="F3717" s="31" t="s">
        <v>457</v>
      </c>
      <c r="G3717" s="38">
        <v>-5.18919</v>
      </c>
      <c r="H3717" s="38">
        <v>17805</v>
      </c>
      <c r="I3717" s="36" t="s">
        <v>96</v>
      </c>
      <c r="J3717" s="38">
        <v>67.5</v>
      </c>
      <c r="K3717" s="36" t="s">
        <v>96</v>
      </c>
      <c r="L3717" s="39">
        <v>-2.83573982021615</v>
      </c>
      <c r="M3717" s="39">
        <v>-1.48102162047635</v>
      </c>
      <c r="N3717" s="39">
        <v>-1.03843208723207</v>
      </c>
      <c r="O3717" s="39">
        <v>-0.442589533244278</v>
      </c>
      <c r="P3717" s="39">
        <v>-1.48102162047635</v>
      </c>
      <c r="Q3717" s="39">
        <v>-1.03843208723207</v>
      </c>
      <c r="R3717" s="39">
        <v>-0.442589533244278</v>
      </c>
      <c r="S3717" s="40">
        <v>445.77</v>
      </c>
      <c r="T3717" s="40">
        <v>19.51</v>
      </c>
      <c r="U3717" s="41">
        <v>1.2</v>
      </c>
      <c r="V3717" s="40">
        <f t="shared" si="240"/>
        <v>22.8482829318298</v>
      </c>
      <c r="W3717" s="40">
        <f t="shared" si="241"/>
        <v>371.475</v>
      </c>
      <c r="X3717" s="40">
        <f t="shared" si="242"/>
        <v>16.2583333333333</v>
      </c>
      <c r="Y3717" s="42">
        <v>-0.625619897764579</v>
      </c>
      <c r="Z3717" s="41">
        <v>5.1</v>
      </c>
      <c r="AA3717" s="43">
        <v>19</v>
      </c>
      <c r="AB3717" s="43">
        <v>44</v>
      </c>
      <c r="AC3717" s="43">
        <v>37</v>
      </c>
      <c r="AD3717" s="40">
        <v>-5.5</v>
      </c>
      <c r="AE3717" s="47">
        <v>400</v>
      </c>
      <c r="AF3717" s="37">
        <v>781</v>
      </c>
      <c r="AG3717" s="46">
        <f t="shared" si="243"/>
        <v>1.9525</v>
      </c>
      <c r="AH3717" s="45" t="s">
        <v>458</v>
      </c>
    </row>
    <row r="3718" customHeight="1" spans="1:34">
      <c r="A3718" s="31">
        <v>3717</v>
      </c>
      <c r="B3718" s="31" t="s">
        <v>456</v>
      </c>
      <c r="C3718" s="37" t="s">
        <v>135</v>
      </c>
      <c r="D3718" s="38">
        <v>52.93333</v>
      </c>
      <c r="E3718" s="38">
        <v>122.8667</v>
      </c>
      <c r="F3718" s="31" t="s">
        <v>457</v>
      </c>
      <c r="G3718" s="38">
        <v>-5.62162</v>
      </c>
      <c r="H3718" s="38">
        <v>0</v>
      </c>
      <c r="I3718" s="36" t="s">
        <v>96</v>
      </c>
      <c r="J3718" s="38">
        <v>900</v>
      </c>
      <c r="K3718" s="36" t="s">
        <v>96</v>
      </c>
      <c r="L3718" s="39">
        <v>-2.90571876802408</v>
      </c>
      <c r="M3718" s="39">
        <v>1.10924554496948</v>
      </c>
      <c r="N3718" s="31"/>
      <c r="O3718" s="31"/>
      <c r="P3718" s="39">
        <v>1.10924554496948</v>
      </c>
      <c r="Q3718" s="31"/>
      <c r="R3718" s="31"/>
      <c r="S3718" s="40">
        <v>445.77</v>
      </c>
      <c r="T3718" s="40">
        <v>19.51</v>
      </c>
      <c r="U3718" s="41">
        <v>1.2</v>
      </c>
      <c r="V3718" s="40">
        <f t="shared" si="240"/>
        <v>22.8482829318298</v>
      </c>
      <c r="W3718" s="40">
        <f t="shared" si="241"/>
        <v>371.475</v>
      </c>
      <c r="X3718" s="40">
        <f t="shared" si="242"/>
        <v>16.2583333333333</v>
      </c>
      <c r="Y3718" s="42">
        <v>-0.625619897764579</v>
      </c>
      <c r="Z3718" s="41">
        <v>5.1</v>
      </c>
      <c r="AA3718" s="43">
        <v>19</v>
      </c>
      <c r="AB3718" s="43">
        <v>44</v>
      </c>
      <c r="AC3718" s="43">
        <v>37</v>
      </c>
      <c r="AD3718" s="40">
        <v>-5.5</v>
      </c>
      <c r="AE3718" s="47">
        <v>400</v>
      </c>
      <c r="AF3718" s="37">
        <v>781</v>
      </c>
      <c r="AG3718" s="46">
        <f t="shared" si="243"/>
        <v>1.9525</v>
      </c>
      <c r="AH3718" s="45" t="s">
        <v>458</v>
      </c>
    </row>
    <row r="3719" customHeight="1" spans="1:34">
      <c r="A3719" s="31">
        <v>3718</v>
      </c>
      <c r="B3719" s="31" t="s">
        <v>456</v>
      </c>
      <c r="C3719" s="37" t="s">
        <v>135</v>
      </c>
      <c r="D3719" s="38">
        <v>52.93333</v>
      </c>
      <c r="E3719" s="38">
        <v>122.8667</v>
      </c>
      <c r="F3719" s="31" t="s">
        <v>457</v>
      </c>
      <c r="G3719" s="38">
        <v>-3.24324</v>
      </c>
      <c r="H3719" s="38">
        <v>0</v>
      </c>
      <c r="I3719" s="36" t="s">
        <v>96</v>
      </c>
      <c r="J3719" s="38">
        <v>495</v>
      </c>
      <c r="K3719" s="36" t="s">
        <v>96</v>
      </c>
      <c r="L3719" s="39">
        <v>-2.52360704949246</v>
      </c>
      <c r="M3719" s="39">
        <v>0.511408544213858</v>
      </c>
      <c r="N3719" s="31"/>
      <c r="O3719" s="31"/>
      <c r="P3719" s="39">
        <v>0.511408544213858</v>
      </c>
      <c r="Q3719" s="31"/>
      <c r="R3719" s="31"/>
      <c r="S3719" s="40">
        <v>445.77</v>
      </c>
      <c r="T3719" s="40">
        <v>19.51</v>
      </c>
      <c r="U3719" s="41">
        <v>1.2</v>
      </c>
      <c r="V3719" s="40">
        <f t="shared" si="240"/>
        <v>22.8482829318298</v>
      </c>
      <c r="W3719" s="40">
        <f t="shared" si="241"/>
        <v>371.475</v>
      </c>
      <c r="X3719" s="40">
        <f t="shared" si="242"/>
        <v>16.2583333333333</v>
      </c>
      <c r="Y3719" s="42">
        <v>-0.625619897764579</v>
      </c>
      <c r="Z3719" s="41">
        <v>5.1</v>
      </c>
      <c r="AA3719" s="43">
        <v>19</v>
      </c>
      <c r="AB3719" s="43">
        <v>44</v>
      </c>
      <c r="AC3719" s="43">
        <v>37</v>
      </c>
      <c r="AD3719" s="40">
        <v>-5.5</v>
      </c>
      <c r="AE3719" s="47">
        <v>400</v>
      </c>
      <c r="AF3719" s="37">
        <v>781</v>
      </c>
      <c r="AG3719" s="46">
        <f t="shared" si="243"/>
        <v>1.9525</v>
      </c>
      <c r="AH3719" s="45" t="s">
        <v>458</v>
      </c>
    </row>
    <row r="3720" customHeight="1" spans="1:34">
      <c r="A3720" s="31">
        <v>3719</v>
      </c>
      <c r="B3720" s="31" t="s">
        <v>456</v>
      </c>
      <c r="C3720" s="37" t="s">
        <v>135</v>
      </c>
      <c r="D3720" s="38">
        <v>52.93333</v>
      </c>
      <c r="E3720" s="38">
        <v>122.8667</v>
      </c>
      <c r="F3720" s="31" t="s">
        <v>457</v>
      </c>
      <c r="G3720" s="38">
        <v>-1.02703</v>
      </c>
      <c r="H3720" s="38">
        <v>0</v>
      </c>
      <c r="I3720" s="36" t="s">
        <v>96</v>
      </c>
      <c r="J3720" s="38">
        <v>315</v>
      </c>
      <c r="K3720" s="36" t="s">
        <v>96</v>
      </c>
      <c r="L3720" s="39">
        <v>-2.17356140344048</v>
      </c>
      <c r="M3720" s="39">
        <v>0.0594234204708008</v>
      </c>
      <c r="N3720" s="31"/>
      <c r="O3720" s="31"/>
      <c r="P3720" s="39">
        <v>0.0594234204708008</v>
      </c>
      <c r="Q3720" s="31"/>
      <c r="R3720" s="31"/>
      <c r="S3720" s="40">
        <v>445.77</v>
      </c>
      <c r="T3720" s="40">
        <v>19.51</v>
      </c>
      <c r="U3720" s="41">
        <v>1.2</v>
      </c>
      <c r="V3720" s="40">
        <f t="shared" si="240"/>
        <v>22.8482829318298</v>
      </c>
      <c r="W3720" s="40">
        <f t="shared" si="241"/>
        <v>371.475</v>
      </c>
      <c r="X3720" s="40">
        <f t="shared" si="242"/>
        <v>16.2583333333333</v>
      </c>
      <c r="Y3720" s="42">
        <v>-0.625619897764579</v>
      </c>
      <c r="Z3720" s="41">
        <v>5.1</v>
      </c>
      <c r="AA3720" s="43">
        <v>19</v>
      </c>
      <c r="AB3720" s="43">
        <v>44</v>
      </c>
      <c r="AC3720" s="43">
        <v>37</v>
      </c>
      <c r="AD3720" s="40">
        <v>-5.5</v>
      </c>
      <c r="AE3720" s="47">
        <v>400</v>
      </c>
      <c r="AF3720" s="37">
        <v>781</v>
      </c>
      <c r="AG3720" s="46">
        <f t="shared" si="243"/>
        <v>1.9525</v>
      </c>
      <c r="AH3720" s="45" t="s">
        <v>458</v>
      </c>
    </row>
    <row r="3721" customHeight="1" spans="1:34">
      <c r="A3721" s="31">
        <v>3720</v>
      </c>
      <c r="B3721" s="31" t="s">
        <v>456</v>
      </c>
      <c r="C3721" s="37" t="s">
        <v>135</v>
      </c>
      <c r="D3721" s="38">
        <v>52.93333</v>
      </c>
      <c r="E3721" s="38">
        <v>122.8667</v>
      </c>
      <c r="F3721" s="31" t="s">
        <v>457</v>
      </c>
      <c r="G3721" s="38">
        <v>-0.702703</v>
      </c>
      <c r="H3721" s="38">
        <v>43523.1818181818</v>
      </c>
      <c r="I3721" s="36" t="s">
        <v>96</v>
      </c>
      <c r="J3721" s="38">
        <v>315</v>
      </c>
      <c r="K3721" s="36" t="s">
        <v>96</v>
      </c>
      <c r="L3721" s="39">
        <v>-2.12281232815534</v>
      </c>
      <c r="M3721" s="39">
        <v>0.0594234204708008</v>
      </c>
      <c r="N3721" s="39">
        <v>-0.144617692455633</v>
      </c>
      <c r="O3721" s="39">
        <v>0.204041112926434</v>
      </c>
      <c r="P3721" s="39">
        <v>0.0594234204708008</v>
      </c>
      <c r="Q3721" s="39">
        <v>-0.144617692455633</v>
      </c>
      <c r="R3721" s="39">
        <v>0.204041112926434</v>
      </c>
      <c r="S3721" s="40">
        <v>445.77</v>
      </c>
      <c r="T3721" s="40">
        <v>19.51</v>
      </c>
      <c r="U3721" s="41">
        <v>1.2</v>
      </c>
      <c r="V3721" s="40">
        <f t="shared" si="240"/>
        <v>22.8482829318298</v>
      </c>
      <c r="W3721" s="40">
        <f t="shared" si="241"/>
        <v>371.475</v>
      </c>
      <c r="X3721" s="40">
        <f t="shared" si="242"/>
        <v>16.2583333333333</v>
      </c>
      <c r="Y3721" s="42">
        <v>-0.625619897764579</v>
      </c>
      <c r="Z3721" s="41">
        <v>5.1</v>
      </c>
      <c r="AA3721" s="43">
        <v>19</v>
      </c>
      <c r="AB3721" s="43">
        <v>44</v>
      </c>
      <c r="AC3721" s="43">
        <v>37</v>
      </c>
      <c r="AD3721" s="40">
        <v>-5.5</v>
      </c>
      <c r="AE3721" s="47">
        <v>400</v>
      </c>
      <c r="AF3721" s="37">
        <v>781</v>
      </c>
      <c r="AG3721" s="46">
        <f t="shared" si="243"/>
        <v>1.9525</v>
      </c>
      <c r="AH3721" s="45" t="s">
        <v>458</v>
      </c>
    </row>
    <row r="3722" customHeight="1" spans="1:34">
      <c r="A3722" s="31">
        <v>3721</v>
      </c>
      <c r="B3722" s="31" t="s">
        <v>456</v>
      </c>
      <c r="C3722" s="37" t="s">
        <v>135</v>
      </c>
      <c r="D3722" s="38">
        <v>52.93333</v>
      </c>
      <c r="E3722" s="38">
        <v>122.8667</v>
      </c>
      <c r="F3722" s="31" t="s">
        <v>457</v>
      </c>
      <c r="G3722" s="38">
        <v>-0.594595</v>
      </c>
      <c r="H3722" s="38">
        <v>25718.3181818182</v>
      </c>
      <c r="I3722" s="36" t="s">
        <v>96</v>
      </c>
      <c r="J3722" s="38">
        <v>315</v>
      </c>
      <c r="K3722" s="36" t="s">
        <v>96</v>
      </c>
      <c r="L3722" s="39">
        <v>-2.10592296536078</v>
      </c>
      <c r="M3722" s="39">
        <v>0.0594234204708008</v>
      </c>
      <c r="N3722" s="39">
        <v>-0.670707896239781</v>
      </c>
      <c r="O3722" s="39">
        <v>0.730131316710582</v>
      </c>
      <c r="P3722" s="39">
        <v>0.0594234204708008</v>
      </c>
      <c r="Q3722" s="39">
        <v>-0.670707896239781</v>
      </c>
      <c r="R3722" s="39">
        <v>0.730131316710582</v>
      </c>
      <c r="S3722" s="40">
        <v>445.77</v>
      </c>
      <c r="T3722" s="40">
        <v>19.51</v>
      </c>
      <c r="U3722" s="41">
        <v>1.2</v>
      </c>
      <c r="V3722" s="40">
        <f t="shared" si="240"/>
        <v>22.8482829318298</v>
      </c>
      <c r="W3722" s="40">
        <f t="shared" si="241"/>
        <v>371.475</v>
      </c>
      <c r="X3722" s="40">
        <f t="shared" si="242"/>
        <v>16.2583333333333</v>
      </c>
      <c r="Y3722" s="42">
        <v>-0.625619897764579</v>
      </c>
      <c r="Z3722" s="41">
        <v>5.1</v>
      </c>
      <c r="AA3722" s="43">
        <v>19</v>
      </c>
      <c r="AB3722" s="43">
        <v>44</v>
      </c>
      <c r="AC3722" s="43">
        <v>37</v>
      </c>
      <c r="AD3722" s="40">
        <v>-5.5</v>
      </c>
      <c r="AE3722" s="47">
        <v>400</v>
      </c>
      <c r="AF3722" s="37">
        <v>781</v>
      </c>
      <c r="AG3722" s="46">
        <f t="shared" si="243"/>
        <v>1.9525</v>
      </c>
      <c r="AH3722" s="45" t="s">
        <v>458</v>
      </c>
    </row>
    <row r="3723" customHeight="1" spans="1:34">
      <c r="A3723" s="31">
        <v>3722</v>
      </c>
      <c r="B3723" s="31" t="s">
        <v>456</v>
      </c>
      <c r="C3723" s="37" t="s">
        <v>135</v>
      </c>
      <c r="D3723" s="38">
        <v>52.93333</v>
      </c>
      <c r="E3723" s="38">
        <v>122.8667</v>
      </c>
      <c r="F3723" s="31" t="s">
        <v>457</v>
      </c>
      <c r="G3723" s="38">
        <v>-0.486486</v>
      </c>
      <c r="H3723" s="38">
        <v>37588.3636363636</v>
      </c>
      <c r="I3723" s="36" t="s">
        <v>96</v>
      </c>
      <c r="J3723" s="38">
        <v>315</v>
      </c>
      <c r="K3723" s="36" t="s">
        <v>96</v>
      </c>
      <c r="L3723" s="39">
        <v>-2.089046839408</v>
      </c>
      <c r="M3723" s="39">
        <v>0.0594234204708008</v>
      </c>
      <c r="N3723" s="39">
        <v>-0.291216879220372</v>
      </c>
      <c r="O3723" s="39">
        <v>0.350640299691173</v>
      </c>
      <c r="P3723" s="39">
        <v>0.0594234204708008</v>
      </c>
      <c r="Q3723" s="39">
        <v>-0.291216879220372</v>
      </c>
      <c r="R3723" s="39">
        <v>0.350640299691173</v>
      </c>
      <c r="S3723" s="40">
        <v>445.77</v>
      </c>
      <c r="T3723" s="40">
        <v>19.51</v>
      </c>
      <c r="U3723" s="41">
        <v>1.2</v>
      </c>
      <c r="V3723" s="40">
        <f t="shared" si="240"/>
        <v>22.8482829318298</v>
      </c>
      <c r="W3723" s="40">
        <f t="shared" si="241"/>
        <v>371.475</v>
      </c>
      <c r="X3723" s="40">
        <f t="shared" si="242"/>
        <v>16.2583333333333</v>
      </c>
      <c r="Y3723" s="42">
        <v>-0.625619897764579</v>
      </c>
      <c r="Z3723" s="41">
        <v>5.1</v>
      </c>
      <c r="AA3723" s="43">
        <v>19</v>
      </c>
      <c r="AB3723" s="43">
        <v>44</v>
      </c>
      <c r="AC3723" s="43">
        <v>37</v>
      </c>
      <c r="AD3723" s="40">
        <v>-5.5</v>
      </c>
      <c r="AE3723" s="47">
        <v>400</v>
      </c>
      <c r="AF3723" s="37">
        <v>781</v>
      </c>
      <c r="AG3723" s="46">
        <f t="shared" si="243"/>
        <v>1.9525</v>
      </c>
      <c r="AH3723" s="45" t="s">
        <v>458</v>
      </c>
    </row>
    <row r="3724" customHeight="1" spans="1:34">
      <c r="A3724" s="31">
        <v>3723</v>
      </c>
      <c r="B3724" s="31" t="s">
        <v>456</v>
      </c>
      <c r="C3724" s="37" t="s">
        <v>135</v>
      </c>
      <c r="D3724" s="38">
        <v>52.93333</v>
      </c>
      <c r="E3724" s="38">
        <v>122.8667</v>
      </c>
      <c r="F3724" s="31" t="s">
        <v>457</v>
      </c>
      <c r="G3724" s="38">
        <v>-0.918919</v>
      </c>
      <c r="H3724" s="38">
        <v>17805</v>
      </c>
      <c r="I3724" s="36" t="s">
        <v>96</v>
      </c>
      <c r="J3724" s="38">
        <v>315</v>
      </c>
      <c r="K3724" s="36" t="s">
        <v>96</v>
      </c>
      <c r="L3724" s="39">
        <v>-2.15663129621555</v>
      </c>
      <c r="M3724" s="39">
        <v>0.0594234204708008</v>
      </c>
      <c r="N3724" s="39">
        <v>-1.03843208723207</v>
      </c>
      <c r="O3724" s="39">
        <v>1.09785550770287</v>
      </c>
      <c r="P3724" s="39">
        <v>0.0594234204708008</v>
      </c>
      <c r="Q3724" s="39">
        <v>-1.03843208723207</v>
      </c>
      <c r="R3724" s="39">
        <v>1.09785550770287</v>
      </c>
      <c r="S3724" s="40">
        <v>445.77</v>
      </c>
      <c r="T3724" s="40">
        <v>19.51</v>
      </c>
      <c r="U3724" s="41">
        <v>1.2</v>
      </c>
      <c r="V3724" s="40">
        <f t="shared" si="240"/>
        <v>22.8482829318298</v>
      </c>
      <c r="W3724" s="40">
        <f t="shared" si="241"/>
        <v>371.475</v>
      </c>
      <c r="X3724" s="40">
        <f t="shared" si="242"/>
        <v>16.2583333333333</v>
      </c>
      <c r="Y3724" s="42">
        <v>-0.625619897764579</v>
      </c>
      <c r="Z3724" s="41">
        <v>5.1</v>
      </c>
      <c r="AA3724" s="43">
        <v>19</v>
      </c>
      <c r="AB3724" s="43">
        <v>44</v>
      </c>
      <c r="AC3724" s="43">
        <v>37</v>
      </c>
      <c r="AD3724" s="40">
        <v>-5.5</v>
      </c>
      <c r="AE3724" s="47">
        <v>400</v>
      </c>
      <c r="AF3724" s="37">
        <v>781</v>
      </c>
      <c r="AG3724" s="46">
        <f t="shared" si="243"/>
        <v>1.9525</v>
      </c>
      <c r="AH3724" s="45" t="s">
        <v>458</v>
      </c>
    </row>
    <row r="3725" customHeight="1" spans="1:34">
      <c r="A3725" s="31">
        <v>3724</v>
      </c>
      <c r="B3725" s="31" t="s">
        <v>456</v>
      </c>
      <c r="C3725" s="37" t="s">
        <v>135</v>
      </c>
      <c r="D3725" s="38">
        <v>52.93333</v>
      </c>
      <c r="E3725" s="38">
        <v>122.8667</v>
      </c>
      <c r="F3725" s="31" t="s">
        <v>457</v>
      </c>
      <c r="G3725" s="38">
        <v>-0.324324</v>
      </c>
      <c r="H3725" s="38">
        <v>21761.6454545455</v>
      </c>
      <c r="I3725" s="36" t="s">
        <v>96</v>
      </c>
      <c r="J3725" s="38">
        <v>607.5</v>
      </c>
      <c r="K3725" s="36" t="s">
        <v>96</v>
      </c>
      <c r="L3725" s="39">
        <v>-2.06375796155395</v>
      </c>
      <c r="M3725" s="39">
        <v>0.716202956859871</v>
      </c>
      <c r="N3725" s="39">
        <v>-0.837762366517482</v>
      </c>
      <c r="O3725" s="39">
        <v>1.55396532337735</v>
      </c>
      <c r="P3725" s="39">
        <v>0.716202956859871</v>
      </c>
      <c r="Q3725" s="39">
        <v>-0.837762366517482</v>
      </c>
      <c r="R3725" s="39">
        <v>1.55396532337735</v>
      </c>
      <c r="S3725" s="40">
        <v>445.77</v>
      </c>
      <c r="T3725" s="40">
        <v>19.51</v>
      </c>
      <c r="U3725" s="41">
        <v>1.2</v>
      </c>
      <c r="V3725" s="40">
        <f t="shared" si="240"/>
        <v>22.8482829318298</v>
      </c>
      <c r="W3725" s="40">
        <f t="shared" si="241"/>
        <v>371.475</v>
      </c>
      <c r="X3725" s="40">
        <f t="shared" si="242"/>
        <v>16.2583333333333</v>
      </c>
      <c r="Y3725" s="42">
        <v>-0.625619897764579</v>
      </c>
      <c r="Z3725" s="41">
        <v>5.1</v>
      </c>
      <c r="AA3725" s="43">
        <v>19</v>
      </c>
      <c r="AB3725" s="43">
        <v>44</v>
      </c>
      <c r="AC3725" s="43">
        <v>37</v>
      </c>
      <c r="AD3725" s="40">
        <v>-5.5</v>
      </c>
      <c r="AE3725" s="47">
        <v>400</v>
      </c>
      <c r="AF3725" s="37">
        <v>781</v>
      </c>
      <c r="AG3725" s="46">
        <f t="shared" si="243"/>
        <v>1.9525</v>
      </c>
      <c r="AH3725" s="45" t="s">
        <v>458</v>
      </c>
    </row>
    <row r="3726" customHeight="1" spans="1:34">
      <c r="A3726" s="31">
        <v>3725</v>
      </c>
      <c r="B3726" s="31" t="s">
        <v>456</v>
      </c>
      <c r="C3726" s="37" t="s">
        <v>135</v>
      </c>
      <c r="D3726" s="38">
        <v>52.93333</v>
      </c>
      <c r="E3726" s="38">
        <v>122.8667</v>
      </c>
      <c r="F3726" s="31" t="s">
        <v>457</v>
      </c>
      <c r="G3726" s="38">
        <v>0.0540541</v>
      </c>
      <c r="H3726" s="38">
        <v>29674.9090909091</v>
      </c>
      <c r="I3726" s="36" t="s">
        <v>96</v>
      </c>
      <c r="J3726" s="38">
        <v>990</v>
      </c>
      <c r="K3726" s="36" t="s">
        <v>96</v>
      </c>
      <c r="L3726" s="39">
        <v>-2.00486731170489</v>
      </c>
      <c r="M3726" s="39">
        <v>1.2045557247738</v>
      </c>
      <c r="N3726" s="39">
        <v>-0.52760952696162</v>
      </c>
      <c r="O3726" s="39">
        <v>1.73216525173542</v>
      </c>
      <c r="P3726" s="39">
        <v>1.2045557247738</v>
      </c>
      <c r="Q3726" s="39">
        <v>-0.52760952696162</v>
      </c>
      <c r="R3726" s="39">
        <v>1.73216525173542</v>
      </c>
      <c r="S3726" s="40">
        <v>445.77</v>
      </c>
      <c r="T3726" s="40">
        <v>19.51</v>
      </c>
      <c r="U3726" s="41">
        <v>1.2</v>
      </c>
      <c r="V3726" s="40">
        <f t="shared" si="240"/>
        <v>22.8482829318298</v>
      </c>
      <c r="W3726" s="40">
        <f t="shared" si="241"/>
        <v>371.475</v>
      </c>
      <c r="X3726" s="40">
        <f t="shared" si="242"/>
        <v>16.2583333333333</v>
      </c>
      <c r="Y3726" s="42">
        <v>-0.625619897764579</v>
      </c>
      <c r="Z3726" s="41">
        <v>5.1</v>
      </c>
      <c r="AA3726" s="43">
        <v>19</v>
      </c>
      <c r="AB3726" s="43">
        <v>44</v>
      </c>
      <c r="AC3726" s="43">
        <v>37</v>
      </c>
      <c r="AD3726" s="40">
        <v>-5.5</v>
      </c>
      <c r="AE3726" s="47">
        <v>400</v>
      </c>
      <c r="AF3726" s="37">
        <v>781</v>
      </c>
      <c r="AG3726" s="46">
        <f t="shared" si="243"/>
        <v>1.9525</v>
      </c>
      <c r="AH3726" s="45" t="s">
        <v>458</v>
      </c>
    </row>
    <row r="3727" customHeight="1" spans="1:34">
      <c r="A3727" s="31">
        <v>3726</v>
      </c>
      <c r="B3727" s="31" t="s">
        <v>456</v>
      </c>
      <c r="C3727" s="37" t="s">
        <v>135</v>
      </c>
      <c r="D3727" s="38">
        <v>52.93333</v>
      </c>
      <c r="E3727" s="38">
        <v>122.8667</v>
      </c>
      <c r="F3727" s="31" t="s">
        <v>457</v>
      </c>
      <c r="G3727" s="38">
        <v>0.162162</v>
      </c>
      <c r="H3727" s="38">
        <v>37588.3636363636</v>
      </c>
      <c r="I3727" s="36" t="s">
        <v>96</v>
      </c>
      <c r="J3727" s="38">
        <v>697.5</v>
      </c>
      <c r="K3727" s="36" t="s">
        <v>96</v>
      </c>
      <c r="L3727" s="39">
        <v>-1.98807138123116</v>
      </c>
      <c r="M3727" s="39">
        <v>0.854353295340688</v>
      </c>
      <c r="N3727" s="39">
        <v>-0.291216879220372</v>
      </c>
      <c r="O3727" s="39">
        <v>1.14557017456106</v>
      </c>
      <c r="P3727" s="39">
        <v>0.854353295340688</v>
      </c>
      <c r="Q3727" s="39">
        <v>-0.291216879220372</v>
      </c>
      <c r="R3727" s="39">
        <v>1.14557017456106</v>
      </c>
      <c r="S3727" s="40">
        <v>445.77</v>
      </c>
      <c r="T3727" s="40">
        <v>19.51</v>
      </c>
      <c r="U3727" s="41">
        <v>1.2</v>
      </c>
      <c r="V3727" s="40">
        <f t="shared" si="240"/>
        <v>22.8482829318298</v>
      </c>
      <c r="W3727" s="40">
        <f t="shared" si="241"/>
        <v>371.475</v>
      </c>
      <c r="X3727" s="40">
        <f t="shared" si="242"/>
        <v>16.2583333333333</v>
      </c>
      <c r="Y3727" s="42">
        <v>-0.625619897764579</v>
      </c>
      <c r="Z3727" s="41">
        <v>5.1</v>
      </c>
      <c r="AA3727" s="43">
        <v>19</v>
      </c>
      <c r="AB3727" s="43">
        <v>44</v>
      </c>
      <c r="AC3727" s="43">
        <v>37</v>
      </c>
      <c r="AD3727" s="40">
        <v>-5.5</v>
      </c>
      <c r="AE3727" s="47">
        <v>400</v>
      </c>
      <c r="AF3727" s="37">
        <v>781</v>
      </c>
      <c r="AG3727" s="46">
        <f t="shared" si="243"/>
        <v>1.9525</v>
      </c>
      <c r="AH3727" s="45" t="s">
        <v>458</v>
      </c>
    </row>
    <row r="3728" customHeight="1" spans="1:34">
      <c r="A3728" s="31">
        <v>3727</v>
      </c>
      <c r="B3728" s="31" t="s">
        <v>456</v>
      </c>
      <c r="C3728" s="37" t="s">
        <v>135</v>
      </c>
      <c r="D3728" s="38">
        <v>52.93333</v>
      </c>
      <c r="E3728" s="38">
        <v>122.8667</v>
      </c>
      <c r="F3728" s="31" t="s">
        <v>457</v>
      </c>
      <c r="G3728" s="38">
        <v>2.32432</v>
      </c>
      <c r="H3728" s="38">
        <v>39566.7272727273</v>
      </c>
      <c r="I3728" s="36" t="s">
        <v>96</v>
      </c>
      <c r="J3728" s="38">
        <v>585</v>
      </c>
      <c r="K3728" s="36" t="s">
        <v>96</v>
      </c>
      <c r="L3728" s="39">
        <v>-1.65492117704478</v>
      </c>
      <c r="M3728" s="39">
        <v>0.678462628877024</v>
      </c>
      <c r="N3728" s="39">
        <v>-0.239922859270048</v>
      </c>
      <c r="O3728" s="39">
        <v>0.918385488147072</v>
      </c>
      <c r="P3728" s="39">
        <v>0.678462628877024</v>
      </c>
      <c r="Q3728" s="39">
        <v>-0.239922859270048</v>
      </c>
      <c r="R3728" s="39">
        <v>0.918385488147072</v>
      </c>
      <c r="S3728" s="40">
        <v>445.77</v>
      </c>
      <c r="T3728" s="40">
        <v>19.51</v>
      </c>
      <c r="U3728" s="41">
        <v>1.2</v>
      </c>
      <c r="V3728" s="40">
        <f t="shared" si="240"/>
        <v>22.8482829318298</v>
      </c>
      <c r="W3728" s="40">
        <f t="shared" si="241"/>
        <v>371.475</v>
      </c>
      <c r="X3728" s="40">
        <f t="shared" si="242"/>
        <v>16.2583333333333</v>
      </c>
      <c r="Y3728" s="42">
        <v>-0.625619897764579</v>
      </c>
      <c r="Z3728" s="41">
        <v>5.1</v>
      </c>
      <c r="AA3728" s="43">
        <v>19</v>
      </c>
      <c r="AB3728" s="43">
        <v>44</v>
      </c>
      <c r="AC3728" s="43">
        <v>37</v>
      </c>
      <c r="AD3728" s="40">
        <v>-5.5</v>
      </c>
      <c r="AE3728" s="47">
        <v>400</v>
      </c>
      <c r="AF3728" s="37">
        <v>781</v>
      </c>
      <c r="AG3728" s="46">
        <f t="shared" si="243"/>
        <v>1.9525</v>
      </c>
      <c r="AH3728" s="45" t="s">
        <v>458</v>
      </c>
    </row>
    <row r="3729" customHeight="1" spans="1:34">
      <c r="A3729" s="31">
        <v>3728</v>
      </c>
      <c r="B3729" s="31" t="s">
        <v>456</v>
      </c>
      <c r="C3729" s="37" t="s">
        <v>135</v>
      </c>
      <c r="D3729" s="38">
        <v>52.93333</v>
      </c>
      <c r="E3729" s="38">
        <v>122.8667</v>
      </c>
      <c r="F3729" s="31" t="s">
        <v>457</v>
      </c>
      <c r="G3729" s="38">
        <v>1.72973</v>
      </c>
      <c r="H3729" s="38">
        <v>91003.3636363636</v>
      </c>
      <c r="I3729" s="36" t="s">
        <v>96</v>
      </c>
      <c r="J3729" s="38">
        <v>360</v>
      </c>
      <c r="K3729" s="36" t="s">
        <v>96</v>
      </c>
      <c r="L3729" s="39">
        <v>-1.74601449054713</v>
      </c>
      <c r="M3729" s="39">
        <v>0.192954813095323</v>
      </c>
      <c r="N3729" s="39">
        <v>0.592985064908886</v>
      </c>
      <c r="O3729" s="39">
        <v>-0.400030251813562</v>
      </c>
      <c r="P3729" s="39">
        <v>0.192954813095323</v>
      </c>
      <c r="Q3729" s="39">
        <v>0.592985064908886</v>
      </c>
      <c r="R3729" s="39">
        <v>-0.400030251813562</v>
      </c>
      <c r="S3729" s="40">
        <v>445.77</v>
      </c>
      <c r="T3729" s="40">
        <v>19.51</v>
      </c>
      <c r="U3729" s="41">
        <v>1.2</v>
      </c>
      <c r="V3729" s="40">
        <f t="shared" si="240"/>
        <v>22.8482829318298</v>
      </c>
      <c r="W3729" s="40">
        <f t="shared" si="241"/>
        <v>371.475</v>
      </c>
      <c r="X3729" s="40">
        <f t="shared" si="242"/>
        <v>16.2583333333333</v>
      </c>
      <c r="Y3729" s="42">
        <v>-0.625619897764579</v>
      </c>
      <c r="Z3729" s="41">
        <v>5.1</v>
      </c>
      <c r="AA3729" s="43">
        <v>19</v>
      </c>
      <c r="AB3729" s="43">
        <v>44</v>
      </c>
      <c r="AC3729" s="43">
        <v>37</v>
      </c>
      <c r="AD3729" s="40">
        <v>-5.5</v>
      </c>
      <c r="AE3729" s="47">
        <v>400</v>
      </c>
      <c r="AF3729" s="37">
        <v>781</v>
      </c>
      <c r="AG3729" s="46">
        <f t="shared" si="243"/>
        <v>1.9525</v>
      </c>
      <c r="AH3729" s="45" t="s">
        <v>458</v>
      </c>
    </row>
    <row r="3730" customHeight="1" spans="1:34">
      <c r="A3730" s="31">
        <v>3729</v>
      </c>
      <c r="B3730" s="31" t="s">
        <v>456</v>
      </c>
      <c r="C3730" s="37" t="s">
        <v>135</v>
      </c>
      <c r="D3730" s="38">
        <v>52.93333</v>
      </c>
      <c r="E3730" s="38">
        <v>122.8667</v>
      </c>
      <c r="F3730" s="31" t="s">
        <v>457</v>
      </c>
      <c r="G3730" s="38">
        <v>4.27027</v>
      </c>
      <c r="H3730" s="38">
        <v>65284.9090909091</v>
      </c>
      <c r="I3730" s="36" t="s">
        <v>96</v>
      </c>
      <c r="J3730" s="38">
        <v>-135</v>
      </c>
      <c r="K3730" s="36" t="s">
        <v>96</v>
      </c>
      <c r="L3730" s="39">
        <v>-1.35952484282171</v>
      </c>
      <c r="M3730" s="31"/>
      <c r="N3730" s="39">
        <v>0.260849504401381</v>
      </c>
      <c r="O3730" s="31"/>
      <c r="P3730" s="31"/>
      <c r="Q3730" s="39">
        <v>0.260849504401381</v>
      </c>
      <c r="R3730" s="31"/>
      <c r="S3730" s="40">
        <v>445.77</v>
      </c>
      <c r="T3730" s="40">
        <v>19.51</v>
      </c>
      <c r="U3730" s="41">
        <v>1.2</v>
      </c>
      <c r="V3730" s="40">
        <f t="shared" si="240"/>
        <v>22.8482829318298</v>
      </c>
      <c r="W3730" s="40">
        <f t="shared" si="241"/>
        <v>371.475</v>
      </c>
      <c r="X3730" s="40">
        <f t="shared" si="242"/>
        <v>16.2583333333333</v>
      </c>
      <c r="Y3730" s="42">
        <v>-0.625619897764579</v>
      </c>
      <c r="Z3730" s="41">
        <v>5.1</v>
      </c>
      <c r="AA3730" s="43">
        <v>19</v>
      </c>
      <c r="AB3730" s="43">
        <v>44</v>
      </c>
      <c r="AC3730" s="43">
        <v>37</v>
      </c>
      <c r="AD3730" s="40">
        <v>-5.5</v>
      </c>
      <c r="AE3730" s="47">
        <v>400</v>
      </c>
      <c r="AF3730" s="37">
        <v>781</v>
      </c>
      <c r="AG3730" s="46">
        <f t="shared" si="243"/>
        <v>1.9525</v>
      </c>
      <c r="AH3730" s="45" t="s">
        <v>458</v>
      </c>
    </row>
    <row r="3731" customHeight="1" spans="1:34">
      <c r="A3731" s="31">
        <v>3730</v>
      </c>
      <c r="B3731" s="31" t="s">
        <v>456</v>
      </c>
      <c r="C3731" s="37" t="s">
        <v>135</v>
      </c>
      <c r="D3731" s="38">
        <v>52.93333</v>
      </c>
      <c r="E3731" s="38">
        <v>122.8667</v>
      </c>
      <c r="F3731" s="31" t="s">
        <v>457</v>
      </c>
      <c r="G3731" s="38">
        <v>4.64865</v>
      </c>
      <c r="H3731" s="38">
        <v>170136.545454545</v>
      </c>
      <c r="I3731" s="36" t="s">
        <v>96</v>
      </c>
      <c r="J3731" s="38">
        <v>-112.5</v>
      </c>
      <c r="K3731" s="36" t="s">
        <v>96</v>
      </c>
      <c r="L3731" s="39">
        <v>-1.30256712416279</v>
      </c>
      <c r="M3731" s="31"/>
      <c r="N3731" s="39">
        <v>1.21868991924523</v>
      </c>
      <c r="O3731" s="31"/>
      <c r="P3731" s="31"/>
      <c r="Q3731" s="39">
        <v>1.21868991924523</v>
      </c>
      <c r="R3731" s="31"/>
      <c r="S3731" s="40">
        <v>445.77</v>
      </c>
      <c r="T3731" s="40">
        <v>19.51</v>
      </c>
      <c r="U3731" s="41">
        <v>1.2</v>
      </c>
      <c r="V3731" s="40">
        <f t="shared" si="240"/>
        <v>22.8482829318298</v>
      </c>
      <c r="W3731" s="40">
        <f t="shared" si="241"/>
        <v>371.475</v>
      </c>
      <c r="X3731" s="40">
        <f t="shared" si="242"/>
        <v>16.2583333333333</v>
      </c>
      <c r="Y3731" s="42">
        <v>-0.625619897764579</v>
      </c>
      <c r="Z3731" s="41">
        <v>5.1</v>
      </c>
      <c r="AA3731" s="43">
        <v>19</v>
      </c>
      <c r="AB3731" s="43">
        <v>44</v>
      </c>
      <c r="AC3731" s="43">
        <v>37</v>
      </c>
      <c r="AD3731" s="40">
        <v>-5.5</v>
      </c>
      <c r="AE3731" s="47">
        <v>400</v>
      </c>
      <c r="AF3731" s="37">
        <v>781</v>
      </c>
      <c r="AG3731" s="46">
        <f t="shared" si="243"/>
        <v>1.9525</v>
      </c>
      <c r="AH3731" s="45" t="s">
        <v>458</v>
      </c>
    </row>
    <row r="3732" customHeight="1" spans="1:34">
      <c r="A3732" s="31">
        <v>3731</v>
      </c>
      <c r="B3732" s="31" t="s">
        <v>456</v>
      </c>
      <c r="C3732" s="37" t="s">
        <v>135</v>
      </c>
      <c r="D3732" s="38">
        <v>52.93333</v>
      </c>
      <c r="E3732" s="38">
        <v>122.8667</v>
      </c>
      <c r="F3732" s="31" t="s">
        <v>457</v>
      </c>
      <c r="G3732" s="38">
        <v>5.08108</v>
      </c>
      <c r="H3732" s="38">
        <v>217616.454545455</v>
      </c>
      <c r="I3732" s="36" t="s">
        <v>96</v>
      </c>
      <c r="J3732" s="38">
        <v>-315</v>
      </c>
      <c r="K3732" s="36" t="s">
        <v>96</v>
      </c>
      <c r="L3732" s="39">
        <v>-1.23766292772218</v>
      </c>
      <c r="M3732" s="31"/>
      <c r="N3732" s="39">
        <v>1.46482272647656</v>
      </c>
      <c r="O3732" s="31"/>
      <c r="P3732" s="31"/>
      <c r="Q3732" s="39">
        <v>1.46482272647656</v>
      </c>
      <c r="R3732" s="31"/>
      <c r="S3732" s="40">
        <v>445.77</v>
      </c>
      <c r="T3732" s="40">
        <v>19.51</v>
      </c>
      <c r="U3732" s="41">
        <v>1.2</v>
      </c>
      <c r="V3732" s="40">
        <f t="shared" si="240"/>
        <v>22.8482829318298</v>
      </c>
      <c r="W3732" s="40">
        <f t="shared" si="241"/>
        <v>371.475</v>
      </c>
      <c r="X3732" s="40">
        <f t="shared" si="242"/>
        <v>16.2583333333333</v>
      </c>
      <c r="Y3732" s="42">
        <v>-0.625619897764579</v>
      </c>
      <c r="Z3732" s="41">
        <v>5.1</v>
      </c>
      <c r="AA3732" s="43">
        <v>19</v>
      </c>
      <c r="AB3732" s="43">
        <v>44</v>
      </c>
      <c r="AC3732" s="43">
        <v>37</v>
      </c>
      <c r="AD3732" s="40">
        <v>-5.5</v>
      </c>
      <c r="AE3732" s="47">
        <v>400</v>
      </c>
      <c r="AF3732" s="37">
        <v>781</v>
      </c>
      <c r="AG3732" s="46">
        <f t="shared" si="243"/>
        <v>1.9525</v>
      </c>
      <c r="AH3732" s="45" t="s">
        <v>458</v>
      </c>
    </row>
    <row r="3733" customHeight="1" spans="1:34">
      <c r="A3733" s="31">
        <v>3732</v>
      </c>
      <c r="B3733" s="31" t="s">
        <v>456</v>
      </c>
      <c r="C3733" s="37" t="s">
        <v>135</v>
      </c>
      <c r="D3733" s="38">
        <v>52.93333</v>
      </c>
      <c r="E3733" s="38">
        <v>122.8667</v>
      </c>
      <c r="F3733" s="31" t="s">
        <v>457</v>
      </c>
      <c r="G3733" s="38">
        <v>5.78378</v>
      </c>
      <c r="H3733" s="38">
        <v>231465</v>
      </c>
      <c r="I3733" s="36" t="s">
        <v>96</v>
      </c>
      <c r="J3733" s="38">
        <v>-225</v>
      </c>
      <c r="K3733" s="36" t="s">
        <v>96</v>
      </c>
      <c r="L3733" s="39">
        <v>-1.13262263244583</v>
      </c>
      <c r="M3733" s="31"/>
      <c r="N3733" s="39">
        <v>1.52651727022947</v>
      </c>
      <c r="O3733" s="31"/>
      <c r="P3733" s="31"/>
      <c r="Q3733" s="39">
        <v>1.52651727022947</v>
      </c>
      <c r="R3733" s="31"/>
      <c r="S3733" s="40">
        <v>445.77</v>
      </c>
      <c r="T3733" s="40">
        <v>19.51</v>
      </c>
      <c r="U3733" s="41">
        <v>1.2</v>
      </c>
      <c r="V3733" s="40">
        <f t="shared" si="240"/>
        <v>22.8482829318298</v>
      </c>
      <c r="W3733" s="40">
        <f t="shared" si="241"/>
        <v>371.475</v>
      </c>
      <c r="X3733" s="40">
        <f t="shared" si="242"/>
        <v>16.2583333333333</v>
      </c>
      <c r="Y3733" s="42">
        <v>-0.625619897764579</v>
      </c>
      <c r="Z3733" s="41">
        <v>5.1</v>
      </c>
      <c r="AA3733" s="43">
        <v>19</v>
      </c>
      <c r="AB3733" s="43">
        <v>44</v>
      </c>
      <c r="AC3733" s="43">
        <v>37</v>
      </c>
      <c r="AD3733" s="40">
        <v>-5.5</v>
      </c>
      <c r="AE3733" s="47">
        <v>400</v>
      </c>
      <c r="AF3733" s="37">
        <v>781</v>
      </c>
      <c r="AG3733" s="46">
        <f t="shared" si="243"/>
        <v>1.9525</v>
      </c>
      <c r="AH3733" s="45" t="s">
        <v>458</v>
      </c>
    </row>
    <row r="3734" customHeight="1" spans="1:34">
      <c r="A3734" s="31">
        <v>3733</v>
      </c>
      <c r="B3734" s="31" t="s">
        <v>459</v>
      </c>
      <c r="C3734" s="37" t="s">
        <v>135</v>
      </c>
      <c r="D3734" s="38">
        <v>47.583333</v>
      </c>
      <c r="E3734" s="38">
        <v>133.4833</v>
      </c>
      <c r="F3734" s="31" t="s">
        <v>450</v>
      </c>
      <c r="G3734" s="38">
        <v>-0.702703</v>
      </c>
      <c r="H3734" s="38">
        <v>362034.545454545</v>
      </c>
      <c r="I3734" s="36" t="s">
        <v>96</v>
      </c>
      <c r="J3734" s="38">
        <v>787.5</v>
      </c>
      <c r="K3734" s="36" t="s">
        <v>96</v>
      </c>
      <c r="L3734" s="39">
        <v>-2.12281232815534</v>
      </c>
      <c r="M3734" s="39">
        <v>0.0392207131532813</v>
      </c>
      <c r="N3734" s="39">
        <v>2.16495544893177</v>
      </c>
      <c r="O3734" s="39">
        <v>-2.12573473577849</v>
      </c>
      <c r="P3734" s="31"/>
      <c r="Q3734" s="39">
        <v>2.16495544893177</v>
      </c>
      <c r="R3734" s="31"/>
      <c r="S3734" s="40">
        <v>57.23</v>
      </c>
      <c r="T3734" s="40">
        <v>2.68</v>
      </c>
      <c r="U3734" s="41">
        <v>1.1</v>
      </c>
      <c r="V3734" s="40">
        <f t="shared" si="240"/>
        <v>21.3544776119403</v>
      </c>
      <c r="W3734" s="40">
        <f t="shared" si="241"/>
        <v>52.0272727272727</v>
      </c>
      <c r="X3734" s="40">
        <f t="shared" si="242"/>
        <v>2.43636363636364</v>
      </c>
      <c r="Y3734" s="42">
        <v>-0.0152590218967248</v>
      </c>
      <c r="Z3734" s="41">
        <v>5.9</v>
      </c>
      <c r="AA3734" s="43">
        <v>22</v>
      </c>
      <c r="AB3734" s="43">
        <v>53</v>
      </c>
      <c r="AC3734" s="43">
        <v>25</v>
      </c>
      <c r="AD3734" s="40">
        <v>1.9</v>
      </c>
      <c r="AE3734" s="47">
        <v>558</v>
      </c>
      <c r="AF3734" s="37">
        <v>894</v>
      </c>
      <c r="AG3734" s="46">
        <f t="shared" si="243"/>
        <v>1.60215053763441</v>
      </c>
      <c r="AH3734" s="45" t="s">
        <v>458</v>
      </c>
    </row>
    <row r="3735" customHeight="1" spans="1:34">
      <c r="A3735" s="31">
        <v>3734</v>
      </c>
      <c r="B3735" s="31" t="s">
        <v>459</v>
      </c>
      <c r="C3735" s="37" t="s">
        <v>135</v>
      </c>
      <c r="D3735" s="38">
        <v>47.583333</v>
      </c>
      <c r="E3735" s="38">
        <v>133.4833</v>
      </c>
      <c r="F3735" s="31" t="s">
        <v>450</v>
      </c>
      <c r="G3735" s="38">
        <v>-1.40541</v>
      </c>
      <c r="H3735" s="38">
        <v>17805</v>
      </c>
      <c r="I3735" s="36" t="s">
        <v>96</v>
      </c>
      <c r="J3735" s="38">
        <v>787.5</v>
      </c>
      <c r="K3735" s="36" t="s">
        <v>96</v>
      </c>
      <c r="L3735" s="39">
        <v>-2.23292152724031</v>
      </c>
      <c r="M3735" s="39">
        <v>0.0392207131532813</v>
      </c>
      <c r="N3735" s="39">
        <v>-0.847304871043608</v>
      </c>
      <c r="O3735" s="39">
        <v>0.886525584196889</v>
      </c>
      <c r="P3735" s="31"/>
      <c r="Q3735" s="39">
        <v>-0.847304871043608</v>
      </c>
      <c r="R3735" s="31"/>
      <c r="S3735" s="40">
        <v>57.23</v>
      </c>
      <c r="T3735" s="40">
        <v>2.68</v>
      </c>
      <c r="U3735" s="41">
        <v>1.1</v>
      </c>
      <c r="V3735" s="40">
        <f t="shared" si="240"/>
        <v>21.3544776119403</v>
      </c>
      <c r="W3735" s="40">
        <f t="shared" si="241"/>
        <v>52.0272727272727</v>
      </c>
      <c r="X3735" s="40">
        <f t="shared" si="242"/>
        <v>2.43636363636364</v>
      </c>
      <c r="Y3735" s="42">
        <v>-0.0152590218967248</v>
      </c>
      <c r="Z3735" s="41">
        <v>5.9</v>
      </c>
      <c r="AA3735" s="43">
        <v>22</v>
      </c>
      <c r="AB3735" s="43">
        <v>53</v>
      </c>
      <c r="AC3735" s="43">
        <v>25</v>
      </c>
      <c r="AD3735" s="40">
        <v>1.9</v>
      </c>
      <c r="AE3735" s="47">
        <v>558</v>
      </c>
      <c r="AF3735" s="37">
        <v>894</v>
      </c>
      <c r="AG3735" s="46">
        <f t="shared" si="243"/>
        <v>1.60215053763441</v>
      </c>
      <c r="AH3735" s="45" t="s">
        <v>458</v>
      </c>
    </row>
    <row r="3736" customHeight="1" spans="1:34">
      <c r="A3736" s="31">
        <v>3735</v>
      </c>
      <c r="B3736" s="31" t="s">
        <v>459</v>
      </c>
      <c r="C3736" s="37" t="s">
        <v>135</v>
      </c>
      <c r="D3736" s="38">
        <v>47.583333</v>
      </c>
      <c r="E3736" s="38">
        <v>133.4833</v>
      </c>
      <c r="F3736" s="31" t="s">
        <v>450</v>
      </c>
      <c r="G3736" s="38">
        <v>-1.94595</v>
      </c>
      <c r="H3736" s="38">
        <v>7921.5</v>
      </c>
      <c r="I3736" s="36" t="s">
        <v>96</v>
      </c>
      <c r="J3736" s="38">
        <v>742.5</v>
      </c>
      <c r="K3736" s="36" t="s">
        <v>96</v>
      </c>
      <c r="L3736" s="39">
        <v>-2.3180085825767</v>
      </c>
      <c r="M3736" s="39">
        <v>-0.0196197868696521</v>
      </c>
      <c r="N3736" s="39">
        <v>-1.65720360594039</v>
      </c>
      <c r="O3736" s="39">
        <v>1.63758381907074</v>
      </c>
      <c r="P3736" s="31"/>
      <c r="Q3736" s="39">
        <v>-1.65720360594039</v>
      </c>
      <c r="R3736" s="31"/>
      <c r="S3736" s="40">
        <v>57.23</v>
      </c>
      <c r="T3736" s="40">
        <v>2.68</v>
      </c>
      <c r="U3736" s="41">
        <v>1.1</v>
      </c>
      <c r="V3736" s="40">
        <f t="shared" si="240"/>
        <v>21.3544776119403</v>
      </c>
      <c r="W3736" s="40">
        <f t="shared" si="241"/>
        <v>52.0272727272727</v>
      </c>
      <c r="X3736" s="40">
        <f t="shared" si="242"/>
        <v>2.43636363636364</v>
      </c>
      <c r="Y3736" s="42">
        <v>-0.0152590218967248</v>
      </c>
      <c r="Z3736" s="41">
        <v>5.9</v>
      </c>
      <c r="AA3736" s="43">
        <v>22</v>
      </c>
      <c r="AB3736" s="43">
        <v>53</v>
      </c>
      <c r="AC3736" s="43">
        <v>25</v>
      </c>
      <c r="AD3736" s="40">
        <v>1.9</v>
      </c>
      <c r="AE3736" s="47">
        <v>558</v>
      </c>
      <c r="AF3736" s="37">
        <v>894</v>
      </c>
      <c r="AG3736" s="46">
        <f t="shared" si="243"/>
        <v>1.60215053763441</v>
      </c>
      <c r="AH3736" s="45" t="s">
        <v>458</v>
      </c>
    </row>
    <row r="3737" customHeight="1" spans="1:34">
      <c r="A3737" s="31">
        <v>3736</v>
      </c>
      <c r="B3737" s="31" t="s">
        <v>459</v>
      </c>
      <c r="C3737" s="37" t="s">
        <v>135</v>
      </c>
      <c r="D3737" s="38">
        <v>47.583333</v>
      </c>
      <c r="E3737" s="38">
        <v>133.4833</v>
      </c>
      <c r="F3737" s="31" t="s">
        <v>450</v>
      </c>
      <c r="G3737" s="38">
        <v>-2.10811</v>
      </c>
      <c r="H3737" s="38">
        <v>3956.67272727273</v>
      </c>
      <c r="I3737" s="36" t="s">
        <v>96</v>
      </c>
      <c r="J3737" s="38">
        <v>652.5</v>
      </c>
      <c r="K3737" s="36" t="s">
        <v>96</v>
      </c>
      <c r="L3737" s="39">
        <v>-2.34360056224715</v>
      </c>
      <c r="M3737" s="39">
        <v>-0.148831518349658</v>
      </c>
      <c r="N3737" s="39">
        <v>-2.35138073607563</v>
      </c>
      <c r="O3737" s="39">
        <v>2.20254921772597</v>
      </c>
      <c r="P3737" s="31"/>
      <c r="Q3737" s="39">
        <v>-2.35138073607563</v>
      </c>
      <c r="R3737" s="31"/>
      <c r="S3737" s="40">
        <v>57.23</v>
      </c>
      <c r="T3737" s="40">
        <v>2.68</v>
      </c>
      <c r="U3737" s="41">
        <v>1.1</v>
      </c>
      <c r="V3737" s="40">
        <f t="shared" si="240"/>
        <v>21.3544776119403</v>
      </c>
      <c r="W3737" s="40">
        <f t="shared" si="241"/>
        <v>52.0272727272727</v>
      </c>
      <c r="X3737" s="40">
        <f t="shared" si="242"/>
        <v>2.43636363636364</v>
      </c>
      <c r="Y3737" s="42">
        <v>-0.0152590218967248</v>
      </c>
      <c r="Z3737" s="41">
        <v>5.9</v>
      </c>
      <c r="AA3737" s="43">
        <v>22</v>
      </c>
      <c r="AB3737" s="43">
        <v>53</v>
      </c>
      <c r="AC3737" s="43">
        <v>25</v>
      </c>
      <c r="AD3737" s="40">
        <v>1.9</v>
      </c>
      <c r="AE3737" s="47">
        <v>558</v>
      </c>
      <c r="AF3737" s="37">
        <v>894</v>
      </c>
      <c r="AG3737" s="46">
        <f t="shared" si="243"/>
        <v>1.60215053763441</v>
      </c>
      <c r="AH3737" s="45" t="s">
        <v>458</v>
      </c>
    </row>
    <row r="3738" customHeight="1" spans="1:34">
      <c r="A3738" s="31">
        <v>3737</v>
      </c>
      <c r="B3738" s="31" t="s">
        <v>459</v>
      </c>
      <c r="C3738" s="37" t="s">
        <v>135</v>
      </c>
      <c r="D3738" s="38">
        <v>47.583333</v>
      </c>
      <c r="E3738" s="38">
        <v>133.4833</v>
      </c>
      <c r="F3738" s="31" t="s">
        <v>450</v>
      </c>
      <c r="G3738" s="38">
        <v>-3.51351</v>
      </c>
      <c r="H3738" s="38">
        <v>0</v>
      </c>
      <c r="I3738" s="36" t="s">
        <v>96</v>
      </c>
      <c r="J3738" s="38">
        <v>1215</v>
      </c>
      <c r="K3738" s="36" t="s">
        <v>96</v>
      </c>
      <c r="L3738" s="39">
        <v>-2.56668927690538</v>
      </c>
      <c r="M3738" s="39">
        <v>0.472856698228142</v>
      </c>
      <c r="N3738" s="31"/>
      <c r="O3738" s="31"/>
      <c r="P3738" s="31"/>
      <c r="Q3738" s="31"/>
      <c r="R3738" s="31"/>
      <c r="S3738" s="40">
        <v>57.23</v>
      </c>
      <c r="T3738" s="40">
        <v>2.68</v>
      </c>
      <c r="U3738" s="41">
        <v>1.1</v>
      </c>
      <c r="V3738" s="40">
        <f t="shared" si="240"/>
        <v>21.3544776119403</v>
      </c>
      <c r="W3738" s="40">
        <f t="shared" si="241"/>
        <v>52.0272727272727</v>
      </c>
      <c r="X3738" s="40">
        <f t="shared" si="242"/>
        <v>2.43636363636364</v>
      </c>
      <c r="Y3738" s="42">
        <v>-0.0152590218967248</v>
      </c>
      <c r="Z3738" s="41">
        <v>5.9</v>
      </c>
      <c r="AA3738" s="43">
        <v>22</v>
      </c>
      <c r="AB3738" s="43">
        <v>53</v>
      </c>
      <c r="AC3738" s="43">
        <v>25</v>
      </c>
      <c r="AD3738" s="40">
        <v>1.9</v>
      </c>
      <c r="AE3738" s="47">
        <v>558</v>
      </c>
      <c r="AF3738" s="37">
        <v>894</v>
      </c>
      <c r="AG3738" s="46">
        <f t="shared" si="243"/>
        <v>1.60215053763441</v>
      </c>
      <c r="AH3738" s="45" t="s">
        <v>458</v>
      </c>
    </row>
    <row r="3739" customHeight="1" spans="1:34">
      <c r="A3739" s="31">
        <v>3738</v>
      </c>
      <c r="B3739" s="31" t="s">
        <v>459</v>
      </c>
      <c r="C3739" s="37" t="s">
        <v>135</v>
      </c>
      <c r="D3739" s="38">
        <v>47.583333</v>
      </c>
      <c r="E3739" s="38">
        <v>133.4833</v>
      </c>
      <c r="F3739" s="31" t="s">
        <v>450</v>
      </c>
      <c r="G3739" s="38">
        <v>-5.40541</v>
      </c>
      <c r="H3739" s="38">
        <v>11869.9909090909</v>
      </c>
      <c r="I3739" s="36" t="s">
        <v>96</v>
      </c>
      <c r="J3739" s="38">
        <v>135</v>
      </c>
      <c r="K3739" s="36" t="s">
        <v>96</v>
      </c>
      <c r="L3739" s="39">
        <v>-2.87070184778675</v>
      </c>
      <c r="M3739" s="39">
        <v>-1.72436787910808</v>
      </c>
      <c r="N3739" s="39">
        <v>-1.25277074502478</v>
      </c>
      <c r="O3739" s="39">
        <v>-0.4715971340833</v>
      </c>
      <c r="P3739" s="31"/>
      <c r="Q3739" s="39">
        <v>-1.25277074502478</v>
      </c>
      <c r="R3739" s="31"/>
      <c r="S3739" s="40">
        <v>57.23</v>
      </c>
      <c r="T3739" s="40">
        <v>2.68</v>
      </c>
      <c r="U3739" s="41">
        <v>1.1</v>
      </c>
      <c r="V3739" s="40">
        <f t="shared" si="240"/>
        <v>21.3544776119403</v>
      </c>
      <c r="W3739" s="40">
        <f t="shared" si="241"/>
        <v>52.0272727272727</v>
      </c>
      <c r="X3739" s="40">
        <f t="shared" si="242"/>
        <v>2.43636363636364</v>
      </c>
      <c r="Y3739" s="42">
        <v>-0.0152590218967248</v>
      </c>
      <c r="Z3739" s="41">
        <v>5.9</v>
      </c>
      <c r="AA3739" s="43">
        <v>22</v>
      </c>
      <c r="AB3739" s="43">
        <v>53</v>
      </c>
      <c r="AC3739" s="43">
        <v>25</v>
      </c>
      <c r="AD3739" s="40">
        <v>1.9</v>
      </c>
      <c r="AE3739" s="47">
        <v>558</v>
      </c>
      <c r="AF3739" s="37">
        <v>894</v>
      </c>
      <c r="AG3739" s="46">
        <f t="shared" si="243"/>
        <v>1.60215053763441</v>
      </c>
      <c r="AH3739" s="45" t="s">
        <v>458</v>
      </c>
    </row>
    <row r="3740" customHeight="1" spans="1:34">
      <c r="A3740" s="31">
        <v>3739</v>
      </c>
      <c r="B3740" s="31" t="s">
        <v>459</v>
      </c>
      <c r="C3740" s="37" t="s">
        <v>135</v>
      </c>
      <c r="D3740" s="38">
        <v>47.583333</v>
      </c>
      <c r="E3740" s="38">
        <v>133.4833</v>
      </c>
      <c r="F3740" s="31" t="s">
        <v>450</v>
      </c>
      <c r="G3740" s="38">
        <v>-4.16216</v>
      </c>
      <c r="H3740" s="38">
        <v>5935.00909090909</v>
      </c>
      <c r="I3740" s="36" t="s">
        <v>96</v>
      </c>
      <c r="J3740" s="38">
        <v>0</v>
      </c>
      <c r="K3740" s="36" t="s">
        <v>96</v>
      </c>
      <c r="L3740" s="39">
        <v>-2.670440170045</v>
      </c>
      <c r="M3740" s="31"/>
      <c r="N3740" s="39">
        <v>-1.94591562796747</v>
      </c>
      <c r="O3740" s="31"/>
      <c r="P3740" s="31"/>
      <c r="Q3740" s="39">
        <v>-1.94591562796747</v>
      </c>
      <c r="R3740" s="31"/>
      <c r="S3740" s="40">
        <v>57.23</v>
      </c>
      <c r="T3740" s="40">
        <v>2.68</v>
      </c>
      <c r="U3740" s="41">
        <v>1.1</v>
      </c>
      <c r="V3740" s="40">
        <f t="shared" si="240"/>
        <v>21.3544776119403</v>
      </c>
      <c r="W3740" s="40">
        <f t="shared" si="241"/>
        <v>52.0272727272727</v>
      </c>
      <c r="X3740" s="40">
        <f t="shared" si="242"/>
        <v>2.43636363636364</v>
      </c>
      <c r="Y3740" s="42">
        <v>-0.0152590218967248</v>
      </c>
      <c r="Z3740" s="41">
        <v>5.9</v>
      </c>
      <c r="AA3740" s="43">
        <v>22</v>
      </c>
      <c r="AB3740" s="43">
        <v>53</v>
      </c>
      <c r="AC3740" s="43">
        <v>25</v>
      </c>
      <c r="AD3740" s="40">
        <v>1.9</v>
      </c>
      <c r="AE3740" s="47">
        <v>558</v>
      </c>
      <c r="AF3740" s="37">
        <v>894</v>
      </c>
      <c r="AG3740" s="46">
        <f t="shared" si="243"/>
        <v>1.60215053763441</v>
      </c>
      <c r="AH3740" s="45" t="s">
        <v>458</v>
      </c>
    </row>
    <row r="3741" customHeight="1" spans="1:34">
      <c r="A3741" s="31">
        <v>3740</v>
      </c>
      <c r="B3741" s="31" t="s">
        <v>459</v>
      </c>
      <c r="C3741" s="37" t="s">
        <v>135</v>
      </c>
      <c r="D3741" s="38">
        <v>47.583333</v>
      </c>
      <c r="E3741" s="38">
        <v>133.4833</v>
      </c>
      <c r="F3741" s="31" t="s">
        <v>450</v>
      </c>
      <c r="G3741" s="38">
        <v>-4.91892</v>
      </c>
      <c r="H3741" s="38">
        <v>5935.00909090909</v>
      </c>
      <c r="I3741" s="36" t="s">
        <v>96</v>
      </c>
      <c r="J3741" s="38">
        <v>0</v>
      </c>
      <c r="K3741" s="36" t="s">
        <v>96</v>
      </c>
      <c r="L3741" s="39">
        <v>-2.79211735594041</v>
      </c>
      <c r="M3741" s="31"/>
      <c r="N3741" s="39">
        <v>-1.94591562796747</v>
      </c>
      <c r="O3741" s="31"/>
      <c r="P3741" s="31"/>
      <c r="Q3741" s="39">
        <v>-1.94591562796747</v>
      </c>
      <c r="R3741" s="31"/>
      <c r="S3741" s="40">
        <v>57.23</v>
      </c>
      <c r="T3741" s="40">
        <v>2.68</v>
      </c>
      <c r="U3741" s="41">
        <v>1.1</v>
      </c>
      <c r="V3741" s="40">
        <f t="shared" si="240"/>
        <v>21.3544776119403</v>
      </c>
      <c r="W3741" s="40">
        <f t="shared" si="241"/>
        <v>52.0272727272727</v>
      </c>
      <c r="X3741" s="40">
        <f t="shared" si="242"/>
        <v>2.43636363636364</v>
      </c>
      <c r="Y3741" s="42">
        <v>-0.0152590218967248</v>
      </c>
      <c r="Z3741" s="41">
        <v>5.9</v>
      </c>
      <c r="AA3741" s="43">
        <v>22</v>
      </c>
      <c r="AB3741" s="43">
        <v>53</v>
      </c>
      <c r="AC3741" s="43">
        <v>25</v>
      </c>
      <c r="AD3741" s="40">
        <v>1.9</v>
      </c>
      <c r="AE3741" s="47">
        <v>558</v>
      </c>
      <c r="AF3741" s="37">
        <v>894</v>
      </c>
      <c r="AG3741" s="46">
        <f t="shared" si="243"/>
        <v>1.60215053763441</v>
      </c>
      <c r="AH3741" s="45" t="s">
        <v>458</v>
      </c>
    </row>
    <row r="3742" customHeight="1" spans="1:34">
      <c r="A3742" s="31">
        <v>3741</v>
      </c>
      <c r="B3742" s="31" t="s">
        <v>459</v>
      </c>
      <c r="C3742" s="37" t="s">
        <v>135</v>
      </c>
      <c r="D3742" s="38">
        <v>47.583333</v>
      </c>
      <c r="E3742" s="38">
        <v>133.4833</v>
      </c>
      <c r="F3742" s="31" t="s">
        <v>450</v>
      </c>
      <c r="G3742" s="38">
        <v>-5.35135</v>
      </c>
      <c r="H3742" s="38">
        <v>0</v>
      </c>
      <c r="I3742" s="36" t="s">
        <v>96</v>
      </c>
      <c r="J3742" s="38">
        <v>0</v>
      </c>
      <c r="K3742" s="36" t="s">
        <v>96</v>
      </c>
      <c r="L3742" s="39">
        <v>-2.86195523928647</v>
      </c>
      <c r="M3742" s="31"/>
      <c r="N3742" s="31"/>
      <c r="O3742" s="31"/>
      <c r="P3742" s="31"/>
      <c r="Q3742" s="31"/>
      <c r="R3742" s="31"/>
      <c r="S3742" s="40">
        <v>57.23</v>
      </c>
      <c r="T3742" s="40">
        <v>2.68</v>
      </c>
      <c r="U3742" s="41">
        <v>1.1</v>
      </c>
      <c r="V3742" s="40">
        <f t="shared" si="240"/>
        <v>21.3544776119403</v>
      </c>
      <c r="W3742" s="40">
        <f t="shared" si="241"/>
        <v>52.0272727272727</v>
      </c>
      <c r="X3742" s="40">
        <f t="shared" si="242"/>
        <v>2.43636363636364</v>
      </c>
      <c r="Y3742" s="42">
        <v>-0.0152590218967248</v>
      </c>
      <c r="Z3742" s="41">
        <v>5.9</v>
      </c>
      <c r="AA3742" s="43">
        <v>22</v>
      </c>
      <c r="AB3742" s="43">
        <v>53</v>
      </c>
      <c r="AC3742" s="43">
        <v>25</v>
      </c>
      <c r="AD3742" s="40">
        <v>1.9</v>
      </c>
      <c r="AE3742" s="47">
        <v>558</v>
      </c>
      <c r="AF3742" s="37">
        <v>894</v>
      </c>
      <c r="AG3742" s="46">
        <f t="shared" si="243"/>
        <v>1.60215053763441</v>
      </c>
      <c r="AH3742" s="45" t="s">
        <v>458</v>
      </c>
    </row>
    <row r="3743" customHeight="1" spans="1:34">
      <c r="A3743" s="31">
        <v>3742</v>
      </c>
      <c r="B3743" s="31" t="s">
        <v>459</v>
      </c>
      <c r="C3743" s="37" t="s">
        <v>135</v>
      </c>
      <c r="D3743" s="38">
        <v>47.583333</v>
      </c>
      <c r="E3743" s="38">
        <v>133.4833</v>
      </c>
      <c r="F3743" s="31" t="s">
        <v>450</v>
      </c>
      <c r="G3743" s="38">
        <v>-5.18919</v>
      </c>
      <c r="H3743" s="38">
        <v>0</v>
      </c>
      <c r="I3743" s="36" t="s">
        <v>96</v>
      </c>
      <c r="J3743" s="38">
        <v>67.5</v>
      </c>
      <c r="K3743" s="36" t="s">
        <v>96</v>
      </c>
      <c r="L3743" s="39">
        <v>-2.83573982021615</v>
      </c>
      <c r="M3743" s="39">
        <v>-2.41751505966802</v>
      </c>
      <c r="N3743" s="31"/>
      <c r="O3743" s="31"/>
      <c r="P3743" s="31"/>
      <c r="Q3743" s="31"/>
      <c r="R3743" s="31"/>
      <c r="S3743" s="40">
        <v>57.23</v>
      </c>
      <c r="T3743" s="40">
        <v>2.68</v>
      </c>
      <c r="U3743" s="41">
        <v>1.1</v>
      </c>
      <c r="V3743" s="40">
        <f t="shared" si="240"/>
        <v>21.3544776119403</v>
      </c>
      <c r="W3743" s="40">
        <f t="shared" si="241"/>
        <v>52.0272727272727</v>
      </c>
      <c r="X3743" s="40">
        <f t="shared" si="242"/>
        <v>2.43636363636364</v>
      </c>
      <c r="Y3743" s="42">
        <v>-0.0152590218967248</v>
      </c>
      <c r="Z3743" s="41">
        <v>5.9</v>
      </c>
      <c r="AA3743" s="43">
        <v>22</v>
      </c>
      <c r="AB3743" s="43">
        <v>53</v>
      </c>
      <c r="AC3743" s="43">
        <v>25</v>
      </c>
      <c r="AD3743" s="40">
        <v>1.9</v>
      </c>
      <c r="AE3743" s="47">
        <v>558</v>
      </c>
      <c r="AF3743" s="37">
        <v>894</v>
      </c>
      <c r="AG3743" s="46">
        <f t="shared" si="243"/>
        <v>1.60215053763441</v>
      </c>
      <c r="AH3743" s="45" t="s">
        <v>458</v>
      </c>
    </row>
    <row r="3744" customHeight="1" spans="1:34">
      <c r="A3744" s="31">
        <v>3743</v>
      </c>
      <c r="B3744" s="31" t="s">
        <v>459</v>
      </c>
      <c r="C3744" s="37" t="s">
        <v>135</v>
      </c>
      <c r="D3744" s="38">
        <v>47.583333</v>
      </c>
      <c r="E3744" s="38">
        <v>133.4833</v>
      </c>
      <c r="F3744" s="31" t="s">
        <v>450</v>
      </c>
      <c r="G3744" s="38">
        <v>-5.62162</v>
      </c>
      <c r="H3744" s="38">
        <v>11869.9909090909</v>
      </c>
      <c r="I3744" s="36" t="s">
        <v>96</v>
      </c>
      <c r="J3744" s="38">
        <v>787.5</v>
      </c>
      <c r="K3744" s="36" t="s">
        <v>96</v>
      </c>
      <c r="L3744" s="39">
        <v>-2.90571876802408</v>
      </c>
      <c r="M3744" s="39">
        <v>0.0392207131532813</v>
      </c>
      <c r="N3744" s="39">
        <v>-1.25277074502478</v>
      </c>
      <c r="O3744" s="39">
        <v>1.29199145817806</v>
      </c>
      <c r="P3744" s="31"/>
      <c r="Q3744" s="39">
        <v>-1.25277074502478</v>
      </c>
      <c r="R3744" s="31"/>
      <c r="S3744" s="40">
        <v>57.23</v>
      </c>
      <c r="T3744" s="40">
        <v>2.68</v>
      </c>
      <c r="U3744" s="41">
        <v>1.1</v>
      </c>
      <c r="V3744" s="40">
        <f t="shared" si="240"/>
        <v>21.3544776119403</v>
      </c>
      <c r="W3744" s="40">
        <f t="shared" si="241"/>
        <v>52.0272727272727</v>
      </c>
      <c r="X3744" s="40">
        <f t="shared" si="242"/>
        <v>2.43636363636364</v>
      </c>
      <c r="Y3744" s="42">
        <v>-0.0152590218967248</v>
      </c>
      <c r="Z3744" s="41">
        <v>5.9</v>
      </c>
      <c r="AA3744" s="43">
        <v>22</v>
      </c>
      <c r="AB3744" s="43">
        <v>53</v>
      </c>
      <c r="AC3744" s="43">
        <v>25</v>
      </c>
      <c r="AD3744" s="40">
        <v>1.9</v>
      </c>
      <c r="AE3744" s="47">
        <v>558</v>
      </c>
      <c r="AF3744" s="37">
        <v>894</v>
      </c>
      <c r="AG3744" s="46">
        <f t="shared" si="243"/>
        <v>1.60215053763441</v>
      </c>
      <c r="AH3744" s="45" t="s">
        <v>458</v>
      </c>
    </row>
    <row r="3745" customHeight="1" spans="1:34">
      <c r="A3745" s="31">
        <v>3744</v>
      </c>
      <c r="B3745" s="31" t="s">
        <v>459</v>
      </c>
      <c r="C3745" s="37" t="s">
        <v>135</v>
      </c>
      <c r="D3745" s="38">
        <v>47.583333</v>
      </c>
      <c r="E3745" s="38">
        <v>133.4833</v>
      </c>
      <c r="F3745" s="31" t="s">
        <v>450</v>
      </c>
      <c r="G3745" s="38">
        <v>-3.24324</v>
      </c>
      <c r="H3745" s="38">
        <v>11869.9909090909</v>
      </c>
      <c r="I3745" s="36" t="s">
        <v>96</v>
      </c>
      <c r="J3745" s="38">
        <v>810</v>
      </c>
      <c r="K3745" s="36" t="s">
        <v>96</v>
      </c>
      <c r="L3745" s="39">
        <v>-2.52360704949246</v>
      </c>
      <c r="M3745" s="39">
        <v>0.0673915901199777</v>
      </c>
      <c r="N3745" s="39">
        <v>-1.25277074502478</v>
      </c>
      <c r="O3745" s="39">
        <v>1.32016233514475</v>
      </c>
      <c r="P3745" s="31"/>
      <c r="Q3745" s="39">
        <v>-1.25277074502478</v>
      </c>
      <c r="R3745" s="31"/>
      <c r="S3745" s="40">
        <v>57.23</v>
      </c>
      <c r="T3745" s="40">
        <v>2.68</v>
      </c>
      <c r="U3745" s="41">
        <v>1.1</v>
      </c>
      <c r="V3745" s="40">
        <f t="shared" si="240"/>
        <v>21.3544776119403</v>
      </c>
      <c r="W3745" s="40">
        <f t="shared" si="241"/>
        <v>52.0272727272727</v>
      </c>
      <c r="X3745" s="40">
        <f t="shared" si="242"/>
        <v>2.43636363636364</v>
      </c>
      <c r="Y3745" s="42">
        <v>-0.0152590218967248</v>
      </c>
      <c r="Z3745" s="41">
        <v>5.9</v>
      </c>
      <c r="AA3745" s="43">
        <v>22</v>
      </c>
      <c r="AB3745" s="43">
        <v>53</v>
      </c>
      <c r="AC3745" s="43">
        <v>25</v>
      </c>
      <c r="AD3745" s="40">
        <v>1.9</v>
      </c>
      <c r="AE3745" s="47">
        <v>558</v>
      </c>
      <c r="AF3745" s="37">
        <v>894</v>
      </c>
      <c r="AG3745" s="46">
        <f t="shared" si="243"/>
        <v>1.60215053763441</v>
      </c>
      <c r="AH3745" s="45" t="s">
        <v>458</v>
      </c>
    </row>
    <row r="3746" customHeight="1" spans="1:34">
      <c r="A3746" s="31">
        <v>3745</v>
      </c>
      <c r="B3746" s="31" t="s">
        <v>459</v>
      </c>
      <c r="C3746" s="37" t="s">
        <v>135</v>
      </c>
      <c r="D3746" s="38">
        <v>47.583333</v>
      </c>
      <c r="E3746" s="38">
        <v>133.4833</v>
      </c>
      <c r="F3746" s="31" t="s">
        <v>450</v>
      </c>
      <c r="G3746" s="38">
        <v>-1.02703</v>
      </c>
      <c r="H3746" s="38">
        <v>17805</v>
      </c>
      <c r="I3746" s="36" t="s">
        <v>96</v>
      </c>
      <c r="J3746" s="38">
        <v>630</v>
      </c>
      <c r="K3746" s="36" t="s">
        <v>96</v>
      </c>
      <c r="L3746" s="39">
        <v>-2.17356140344048</v>
      </c>
      <c r="M3746" s="39">
        <v>-0.183922838160928</v>
      </c>
      <c r="N3746" s="39">
        <v>-0.847304871043608</v>
      </c>
      <c r="O3746" s="39">
        <v>0.663382032882679</v>
      </c>
      <c r="P3746" s="31"/>
      <c r="Q3746" s="39">
        <v>-0.847304871043608</v>
      </c>
      <c r="R3746" s="31"/>
      <c r="S3746" s="40">
        <v>57.23</v>
      </c>
      <c r="T3746" s="40">
        <v>2.68</v>
      </c>
      <c r="U3746" s="41">
        <v>1.1</v>
      </c>
      <c r="V3746" s="40">
        <f t="shared" si="240"/>
        <v>21.3544776119403</v>
      </c>
      <c r="W3746" s="40">
        <f t="shared" si="241"/>
        <v>52.0272727272727</v>
      </c>
      <c r="X3746" s="40">
        <f t="shared" si="242"/>
        <v>2.43636363636364</v>
      </c>
      <c r="Y3746" s="42">
        <v>-0.0152590218967248</v>
      </c>
      <c r="Z3746" s="41">
        <v>5.9</v>
      </c>
      <c r="AA3746" s="43">
        <v>22</v>
      </c>
      <c r="AB3746" s="43">
        <v>53</v>
      </c>
      <c r="AC3746" s="43">
        <v>25</v>
      </c>
      <c r="AD3746" s="40">
        <v>1.9</v>
      </c>
      <c r="AE3746" s="47">
        <v>558</v>
      </c>
      <c r="AF3746" s="37">
        <v>894</v>
      </c>
      <c r="AG3746" s="46">
        <f t="shared" si="243"/>
        <v>1.60215053763441</v>
      </c>
      <c r="AH3746" s="45" t="s">
        <v>458</v>
      </c>
    </row>
    <row r="3747" customHeight="1" spans="1:34">
      <c r="A3747" s="31">
        <v>3746</v>
      </c>
      <c r="B3747" s="31" t="s">
        <v>459</v>
      </c>
      <c r="C3747" s="37" t="s">
        <v>135</v>
      </c>
      <c r="D3747" s="38">
        <v>47.583333</v>
      </c>
      <c r="E3747" s="38">
        <v>133.4833</v>
      </c>
      <c r="F3747" s="31" t="s">
        <v>450</v>
      </c>
      <c r="G3747" s="38">
        <v>-0.702703</v>
      </c>
      <c r="H3747" s="38">
        <v>17805</v>
      </c>
      <c r="I3747" s="36" t="s">
        <v>96</v>
      </c>
      <c r="J3747" s="38">
        <v>945</v>
      </c>
      <c r="K3747" s="36" t="s">
        <v>96</v>
      </c>
      <c r="L3747" s="39">
        <v>-2.12281232815534</v>
      </c>
      <c r="M3747" s="39">
        <v>0.221542269947236</v>
      </c>
      <c r="N3747" s="39">
        <v>-0.847304871043608</v>
      </c>
      <c r="O3747" s="39">
        <v>1.06884714099084</v>
      </c>
      <c r="P3747" s="31"/>
      <c r="Q3747" s="39">
        <v>-0.847304871043608</v>
      </c>
      <c r="R3747" s="31"/>
      <c r="S3747" s="40">
        <v>57.23</v>
      </c>
      <c r="T3747" s="40">
        <v>2.68</v>
      </c>
      <c r="U3747" s="41">
        <v>1.1</v>
      </c>
      <c r="V3747" s="40">
        <f t="shared" si="240"/>
        <v>21.3544776119403</v>
      </c>
      <c r="W3747" s="40">
        <f t="shared" si="241"/>
        <v>52.0272727272727</v>
      </c>
      <c r="X3747" s="40">
        <f t="shared" si="242"/>
        <v>2.43636363636364</v>
      </c>
      <c r="Y3747" s="42">
        <v>-0.0152590218967248</v>
      </c>
      <c r="Z3747" s="41">
        <v>5.9</v>
      </c>
      <c r="AA3747" s="43">
        <v>22</v>
      </c>
      <c r="AB3747" s="43">
        <v>53</v>
      </c>
      <c r="AC3747" s="43">
        <v>25</v>
      </c>
      <c r="AD3747" s="40">
        <v>1.9</v>
      </c>
      <c r="AE3747" s="47">
        <v>558</v>
      </c>
      <c r="AF3747" s="37">
        <v>894</v>
      </c>
      <c r="AG3747" s="46">
        <f t="shared" si="243"/>
        <v>1.60215053763441</v>
      </c>
      <c r="AH3747" s="45" t="s">
        <v>458</v>
      </c>
    </row>
    <row r="3748" customHeight="1" spans="1:34">
      <c r="A3748" s="31">
        <v>3747</v>
      </c>
      <c r="B3748" s="31" t="s">
        <v>459</v>
      </c>
      <c r="C3748" s="37" t="s">
        <v>135</v>
      </c>
      <c r="D3748" s="38">
        <v>47.583333</v>
      </c>
      <c r="E3748" s="38">
        <v>133.4833</v>
      </c>
      <c r="F3748" s="31" t="s">
        <v>450</v>
      </c>
      <c r="G3748" s="38">
        <v>-0.594595</v>
      </c>
      <c r="H3748" s="38">
        <v>9891.65454545454</v>
      </c>
      <c r="I3748" s="36" t="s">
        <v>96</v>
      </c>
      <c r="J3748" s="38">
        <v>945</v>
      </c>
      <c r="K3748" s="36" t="s">
        <v>96</v>
      </c>
      <c r="L3748" s="39">
        <v>-2.10592296536078</v>
      </c>
      <c r="M3748" s="39">
        <v>0.221542269947236</v>
      </c>
      <c r="N3748" s="39">
        <v>-1.43509276134282</v>
      </c>
      <c r="O3748" s="39">
        <v>1.65663503129005</v>
      </c>
      <c r="P3748" s="31"/>
      <c r="Q3748" s="39">
        <v>-1.43509276134282</v>
      </c>
      <c r="R3748" s="31"/>
      <c r="S3748" s="40">
        <v>57.23</v>
      </c>
      <c r="T3748" s="40">
        <v>2.68</v>
      </c>
      <c r="U3748" s="41">
        <v>1.1</v>
      </c>
      <c r="V3748" s="40">
        <f t="shared" si="240"/>
        <v>21.3544776119403</v>
      </c>
      <c r="W3748" s="40">
        <f t="shared" si="241"/>
        <v>52.0272727272727</v>
      </c>
      <c r="X3748" s="40">
        <f t="shared" si="242"/>
        <v>2.43636363636364</v>
      </c>
      <c r="Y3748" s="42">
        <v>-0.0152590218967248</v>
      </c>
      <c r="Z3748" s="41">
        <v>5.9</v>
      </c>
      <c r="AA3748" s="43">
        <v>22</v>
      </c>
      <c r="AB3748" s="43">
        <v>53</v>
      </c>
      <c r="AC3748" s="43">
        <v>25</v>
      </c>
      <c r="AD3748" s="40">
        <v>1.9</v>
      </c>
      <c r="AE3748" s="47">
        <v>558</v>
      </c>
      <c r="AF3748" s="37">
        <v>894</v>
      </c>
      <c r="AG3748" s="46">
        <f t="shared" si="243"/>
        <v>1.60215053763441</v>
      </c>
      <c r="AH3748" s="45" t="s">
        <v>458</v>
      </c>
    </row>
    <row r="3749" customHeight="1" spans="1:34">
      <c r="A3749" s="31">
        <v>3748</v>
      </c>
      <c r="B3749" s="31" t="s">
        <v>459</v>
      </c>
      <c r="C3749" s="37" t="s">
        <v>135</v>
      </c>
      <c r="D3749" s="38">
        <v>47.583333</v>
      </c>
      <c r="E3749" s="38">
        <v>133.4833</v>
      </c>
      <c r="F3749" s="31" t="s">
        <v>450</v>
      </c>
      <c r="G3749" s="38">
        <v>-0.486486</v>
      </c>
      <c r="H3749" s="38">
        <v>5935.00909090909</v>
      </c>
      <c r="I3749" s="36" t="s">
        <v>96</v>
      </c>
      <c r="J3749" s="38">
        <v>720</v>
      </c>
      <c r="K3749" s="36" t="s">
        <v>96</v>
      </c>
      <c r="L3749" s="39">
        <v>-2.089046839408</v>
      </c>
      <c r="M3749" s="39">
        <v>-0.0503914455364059</v>
      </c>
      <c r="N3749" s="39">
        <v>-1.94591562796747</v>
      </c>
      <c r="O3749" s="39">
        <v>1.89552418243106</v>
      </c>
      <c r="P3749" s="31"/>
      <c r="Q3749" s="39">
        <v>-1.94591562796747</v>
      </c>
      <c r="R3749" s="31"/>
      <c r="S3749" s="40">
        <v>57.23</v>
      </c>
      <c r="T3749" s="40">
        <v>2.68</v>
      </c>
      <c r="U3749" s="41">
        <v>1.1</v>
      </c>
      <c r="V3749" s="40">
        <f t="shared" si="240"/>
        <v>21.3544776119403</v>
      </c>
      <c r="W3749" s="40">
        <f t="shared" si="241"/>
        <v>52.0272727272727</v>
      </c>
      <c r="X3749" s="40">
        <f t="shared" si="242"/>
        <v>2.43636363636364</v>
      </c>
      <c r="Y3749" s="42">
        <v>-0.0152590218967248</v>
      </c>
      <c r="Z3749" s="41">
        <v>5.9</v>
      </c>
      <c r="AA3749" s="43">
        <v>22</v>
      </c>
      <c r="AB3749" s="43">
        <v>53</v>
      </c>
      <c r="AC3749" s="43">
        <v>25</v>
      </c>
      <c r="AD3749" s="40">
        <v>1.9</v>
      </c>
      <c r="AE3749" s="47">
        <v>558</v>
      </c>
      <c r="AF3749" s="37">
        <v>894</v>
      </c>
      <c r="AG3749" s="46">
        <f t="shared" si="243"/>
        <v>1.60215053763441</v>
      </c>
      <c r="AH3749" s="45" t="s">
        <v>458</v>
      </c>
    </row>
    <row r="3750" customHeight="1" spans="1:34">
      <c r="A3750" s="31">
        <v>3749</v>
      </c>
      <c r="B3750" s="31" t="s">
        <v>459</v>
      </c>
      <c r="C3750" s="37" t="s">
        <v>135</v>
      </c>
      <c r="D3750" s="38">
        <v>47.583333</v>
      </c>
      <c r="E3750" s="38">
        <v>133.4833</v>
      </c>
      <c r="F3750" s="31" t="s">
        <v>450</v>
      </c>
      <c r="G3750" s="38">
        <v>-0.918919</v>
      </c>
      <c r="H3750" s="38">
        <v>5935.00909090909</v>
      </c>
      <c r="I3750" s="36" t="s">
        <v>96</v>
      </c>
      <c r="J3750" s="38">
        <v>630</v>
      </c>
      <c r="K3750" s="36" t="s">
        <v>96</v>
      </c>
      <c r="L3750" s="39">
        <v>-2.15663129621555</v>
      </c>
      <c r="M3750" s="39">
        <v>-0.183922838160928</v>
      </c>
      <c r="N3750" s="39">
        <v>-1.94591562796747</v>
      </c>
      <c r="O3750" s="39">
        <v>1.76199278980654</v>
      </c>
      <c r="P3750" s="31"/>
      <c r="Q3750" s="39">
        <v>-1.94591562796747</v>
      </c>
      <c r="R3750" s="31"/>
      <c r="S3750" s="40">
        <v>57.23</v>
      </c>
      <c r="T3750" s="40">
        <v>2.68</v>
      </c>
      <c r="U3750" s="41">
        <v>1.1</v>
      </c>
      <c r="V3750" s="40">
        <f t="shared" si="240"/>
        <v>21.3544776119403</v>
      </c>
      <c r="W3750" s="40">
        <f t="shared" si="241"/>
        <v>52.0272727272727</v>
      </c>
      <c r="X3750" s="40">
        <f t="shared" si="242"/>
        <v>2.43636363636364</v>
      </c>
      <c r="Y3750" s="42">
        <v>-0.0152590218967248</v>
      </c>
      <c r="Z3750" s="41">
        <v>5.9</v>
      </c>
      <c r="AA3750" s="43">
        <v>22</v>
      </c>
      <c r="AB3750" s="43">
        <v>53</v>
      </c>
      <c r="AC3750" s="43">
        <v>25</v>
      </c>
      <c r="AD3750" s="40">
        <v>1.9</v>
      </c>
      <c r="AE3750" s="47">
        <v>558</v>
      </c>
      <c r="AF3750" s="37">
        <v>894</v>
      </c>
      <c r="AG3750" s="46">
        <f t="shared" si="243"/>
        <v>1.60215053763441</v>
      </c>
      <c r="AH3750" s="45" t="s">
        <v>458</v>
      </c>
    </row>
    <row r="3751" customHeight="1" spans="1:34">
      <c r="A3751" s="31">
        <v>3750</v>
      </c>
      <c r="B3751" s="31" t="s">
        <v>459</v>
      </c>
      <c r="C3751" s="37" t="s">
        <v>135</v>
      </c>
      <c r="D3751" s="38">
        <v>47.583333</v>
      </c>
      <c r="E3751" s="38">
        <v>133.4833</v>
      </c>
      <c r="F3751" s="31" t="s">
        <v>450</v>
      </c>
      <c r="G3751" s="38">
        <v>-0.324324</v>
      </c>
      <c r="H3751" s="38">
        <v>11869.9909090909</v>
      </c>
      <c r="I3751" s="36" t="s">
        <v>96</v>
      </c>
      <c r="J3751" s="38">
        <v>2137.5</v>
      </c>
      <c r="K3751" s="36" t="s">
        <v>96</v>
      </c>
      <c r="L3751" s="39">
        <v>-2.06375796155395</v>
      </c>
      <c r="M3751" s="39">
        <v>1.03774954326441</v>
      </c>
      <c r="N3751" s="39">
        <v>-1.25277074502478</v>
      </c>
      <c r="O3751" s="39">
        <v>2.29052028828919</v>
      </c>
      <c r="P3751" s="31"/>
      <c r="Q3751" s="39">
        <v>-1.25277074502478</v>
      </c>
      <c r="R3751" s="31"/>
      <c r="S3751" s="40">
        <v>57.23</v>
      </c>
      <c r="T3751" s="40">
        <v>2.68</v>
      </c>
      <c r="U3751" s="41">
        <v>1.1</v>
      </c>
      <c r="V3751" s="40">
        <f t="shared" si="240"/>
        <v>21.3544776119403</v>
      </c>
      <c r="W3751" s="40">
        <f t="shared" si="241"/>
        <v>52.0272727272727</v>
      </c>
      <c r="X3751" s="40">
        <f t="shared" si="242"/>
        <v>2.43636363636364</v>
      </c>
      <c r="Y3751" s="42">
        <v>-0.0152590218967248</v>
      </c>
      <c r="Z3751" s="41">
        <v>5.9</v>
      </c>
      <c r="AA3751" s="43">
        <v>22</v>
      </c>
      <c r="AB3751" s="43">
        <v>53</v>
      </c>
      <c r="AC3751" s="43">
        <v>25</v>
      </c>
      <c r="AD3751" s="40">
        <v>1.9</v>
      </c>
      <c r="AE3751" s="47">
        <v>558</v>
      </c>
      <c r="AF3751" s="37">
        <v>894</v>
      </c>
      <c r="AG3751" s="46">
        <f t="shared" si="243"/>
        <v>1.60215053763441</v>
      </c>
      <c r="AH3751" s="45" t="s">
        <v>458</v>
      </c>
    </row>
    <row r="3752" customHeight="1" spans="1:34">
      <c r="A3752" s="31">
        <v>3751</v>
      </c>
      <c r="B3752" s="31" t="s">
        <v>459</v>
      </c>
      <c r="C3752" s="37" t="s">
        <v>135</v>
      </c>
      <c r="D3752" s="38">
        <v>47.583333</v>
      </c>
      <c r="E3752" s="38">
        <v>133.4833</v>
      </c>
      <c r="F3752" s="31" t="s">
        <v>450</v>
      </c>
      <c r="G3752" s="38">
        <v>0.0540541</v>
      </c>
      <c r="H3752" s="38">
        <v>21761.6454545455</v>
      </c>
      <c r="I3752" s="36" t="s">
        <v>96</v>
      </c>
      <c r="J3752" s="38">
        <v>2295</v>
      </c>
      <c r="K3752" s="36" t="s">
        <v>96</v>
      </c>
      <c r="L3752" s="39">
        <v>-2.00486731170489</v>
      </c>
      <c r="M3752" s="39">
        <v>1.10884546494814</v>
      </c>
      <c r="N3752" s="39">
        <v>-0.646635150329019</v>
      </c>
      <c r="O3752" s="39">
        <v>1.75548061527716</v>
      </c>
      <c r="P3752" s="31"/>
      <c r="Q3752" s="39">
        <v>-0.646635150329019</v>
      </c>
      <c r="R3752" s="31"/>
      <c r="S3752" s="40">
        <v>57.23</v>
      </c>
      <c r="T3752" s="40">
        <v>2.68</v>
      </c>
      <c r="U3752" s="41">
        <v>1.1</v>
      </c>
      <c r="V3752" s="40">
        <f t="shared" si="240"/>
        <v>21.3544776119403</v>
      </c>
      <c r="W3752" s="40">
        <f t="shared" si="241"/>
        <v>52.0272727272727</v>
      </c>
      <c r="X3752" s="40">
        <f t="shared" si="242"/>
        <v>2.43636363636364</v>
      </c>
      <c r="Y3752" s="42">
        <v>-0.0152590218967248</v>
      </c>
      <c r="Z3752" s="41">
        <v>5.9</v>
      </c>
      <c r="AA3752" s="43">
        <v>22</v>
      </c>
      <c r="AB3752" s="43">
        <v>53</v>
      </c>
      <c r="AC3752" s="43">
        <v>25</v>
      </c>
      <c r="AD3752" s="40">
        <v>1.9</v>
      </c>
      <c r="AE3752" s="47">
        <v>558</v>
      </c>
      <c r="AF3752" s="37">
        <v>894</v>
      </c>
      <c r="AG3752" s="46">
        <f t="shared" si="243"/>
        <v>1.60215053763441</v>
      </c>
      <c r="AH3752" s="45" t="s">
        <v>458</v>
      </c>
    </row>
    <row r="3753" customHeight="1" spans="1:34">
      <c r="A3753" s="31">
        <v>3752</v>
      </c>
      <c r="B3753" s="31" t="s">
        <v>459</v>
      </c>
      <c r="C3753" s="37" t="s">
        <v>135</v>
      </c>
      <c r="D3753" s="38">
        <v>47.583333</v>
      </c>
      <c r="E3753" s="38">
        <v>133.4833</v>
      </c>
      <c r="F3753" s="31" t="s">
        <v>450</v>
      </c>
      <c r="G3753" s="38">
        <v>0.162162</v>
      </c>
      <c r="H3753" s="38">
        <v>21761.6454545455</v>
      </c>
      <c r="I3753" s="36" t="s">
        <v>96</v>
      </c>
      <c r="J3753" s="38">
        <v>1440</v>
      </c>
      <c r="K3753" s="36" t="s">
        <v>96</v>
      </c>
      <c r="L3753" s="39">
        <v>-1.98807138123116</v>
      </c>
      <c r="M3753" s="39">
        <v>0.642755735023539</v>
      </c>
      <c r="N3753" s="39">
        <v>-0.646635150329019</v>
      </c>
      <c r="O3753" s="39">
        <v>1.28939088535256</v>
      </c>
      <c r="P3753" s="31"/>
      <c r="Q3753" s="39">
        <v>-0.646635150329019</v>
      </c>
      <c r="R3753" s="31"/>
      <c r="S3753" s="40">
        <v>57.23</v>
      </c>
      <c r="T3753" s="40">
        <v>2.68</v>
      </c>
      <c r="U3753" s="41">
        <v>1.1</v>
      </c>
      <c r="V3753" s="40">
        <f t="shared" si="240"/>
        <v>21.3544776119403</v>
      </c>
      <c r="W3753" s="40">
        <f t="shared" si="241"/>
        <v>52.0272727272727</v>
      </c>
      <c r="X3753" s="40">
        <f t="shared" si="242"/>
        <v>2.43636363636364</v>
      </c>
      <c r="Y3753" s="42">
        <v>-0.0152590218967248</v>
      </c>
      <c r="Z3753" s="41">
        <v>5.9</v>
      </c>
      <c r="AA3753" s="43">
        <v>22</v>
      </c>
      <c r="AB3753" s="43">
        <v>53</v>
      </c>
      <c r="AC3753" s="43">
        <v>25</v>
      </c>
      <c r="AD3753" s="40">
        <v>1.9</v>
      </c>
      <c r="AE3753" s="47">
        <v>558</v>
      </c>
      <c r="AF3753" s="37">
        <v>894</v>
      </c>
      <c r="AG3753" s="46">
        <f t="shared" si="243"/>
        <v>1.60215053763441</v>
      </c>
      <c r="AH3753" s="45" t="s">
        <v>458</v>
      </c>
    </row>
    <row r="3754" customHeight="1" spans="1:34">
      <c r="A3754" s="31">
        <v>3753</v>
      </c>
      <c r="B3754" s="31" t="s">
        <v>459</v>
      </c>
      <c r="C3754" s="37" t="s">
        <v>135</v>
      </c>
      <c r="D3754" s="38">
        <v>47.583333</v>
      </c>
      <c r="E3754" s="38">
        <v>133.4833</v>
      </c>
      <c r="F3754" s="31" t="s">
        <v>450</v>
      </c>
      <c r="G3754" s="38">
        <v>2.32432</v>
      </c>
      <c r="H3754" s="38">
        <v>53415</v>
      </c>
      <c r="I3754" s="36" t="s">
        <v>96</v>
      </c>
      <c r="J3754" s="38">
        <v>3015</v>
      </c>
      <c r="K3754" s="36" t="s">
        <v>96</v>
      </c>
      <c r="L3754" s="39">
        <v>-1.65492117704478</v>
      </c>
      <c r="M3754" s="39">
        <v>1.38171245161478</v>
      </c>
      <c r="N3754" s="39">
        <v>0.251307417624502</v>
      </c>
      <c r="O3754" s="39">
        <v>1.13040503399028</v>
      </c>
      <c r="P3754" s="31"/>
      <c r="Q3754" s="39">
        <v>0.251307417624502</v>
      </c>
      <c r="R3754" s="31"/>
      <c r="S3754" s="40">
        <v>57.23</v>
      </c>
      <c r="T3754" s="40">
        <v>2.68</v>
      </c>
      <c r="U3754" s="41">
        <v>1.1</v>
      </c>
      <c r="V3754" s="40">
        <f t="shared" si="240"/>
        <v>21.3544776119403</v>
      </c>
      <c r="W3754" s="40">
        <f t="shared" si="241"/>
        <v>52.0272727272727</v>
      </c>
      <c r="X3754" s="40">
        <f t="shared" si="242"/>
        <v>2.43636363636364</v>
      </c>
      <c r="Y3754" s="42">
        <v>-0.0152590218967248</v>
      </c>
      <c r="Z3754" s="41">
        <v>5.9</v>
      </c>
      <c r="AA3754" s="43">
        <v>22</v>
      </c>
      <c r="AB3754" s="43">
        <v>53</v>
      </c>
      <c r="AC3754" s="43">
        <v>25</v>
      </c>
      <c r="AD3754" s="40">
        <v>1.9</v>
      </c>
      <c r="AE3754" s="47">
        <v>558</v>
      </c>
      <c r="AF3754" s="37">
        <v>894</v>
      </c>
      <c r="AG3754" s="46">
        <f t="shared" si="243"/>
        <v>1.60215053763441</v>
      </c>
      <c r="AH3754" s="45" t="s">
        <v>458</v>
      </c>
    </row>
    <row r="3755" customHeight="1" spans="1:34">
      <c r="A3755" s="31">
        <v>3754</v>
      </c>
      <c r="B3755" s="31" t="s">
        <v>459</v>
      </c>
      <c r="C3755" s="37" t="s">
        <v>135</v>
      </c>
      <c r="D3755" s="38">
        <v>47.583333</v>
      </c>
      <c r="E3755" s="38">
        <v>133.4833</v>
      </c>
      <c r="F3755" s="31" t="s">
        <v>450</v>
      </c>
      <c r="G3755" s="38">
        <v>1.72973</v>
      </c>
      <c r="H3755" s="38">
        <v>55393.3636363636</v>
      </c>
      <c r="I3755" s="36" t="s">
        <v>96</v>
      </c>
      <c r="J3755" s="38">
        <v>1012.5</v>
      </c>
      <c r="K3755" s="36" t="s">
        <v>96</v>
      </c>
      <c r="L3755" s="39">
        <v>-1.74601449054713</v>
      </c>
      <c r="M3755" s="39">
        <v>0.290535141434187</v>
      </c>
      <c r="N3755" s="39">
        <v>0.287675608847164</v>
      </c>
      <c r="O3755" s="39">
        <v>0.00285953258702298</v>
      </c>
      <c r="P3755" s="31"/>
      <c r="Q3755" s="39">
        <v>0.287675608847164</v>
      </c>
      <c r="R3755" s="31"/>
      <c r="S3755" s="40">
        <v>57.23</v>
      </c>
      <c r="T3755" s="40">
        <v>2.68</v>
      </c>
      <c r="U3755" s="41">
        <v>1.1</v>
      </c>
      <c r="V3755" s="40">
        <f t="shared" si="240"/>
        <v>21.3544776119403</v>
      </c>
      <c r="W3755" s="40">
        <f t="shared" si="241"/>
        <v>52.0272727272727</v>
      </c>
      <c r="X3755" s="40">
        <f t="shared" si="242"/>
        <v>2.43636363636364</v>
      </c>
      <c r="Y3755" s="42">
        <v>-0.0152590218967248</v>
      </c>
      <c r="Z3755" s="41">
        <v>5.9</v>
      </c>
      <c r="AA3755" s="43">
        <v>22</v>
      </c>
      <c r="AB3755" s="43">
        <v>53</v>
      </c>
      <c r="AC3755" s="43">
        <v>25</v>
      </c>
      <c r="AD3755" s="40">
        <v>1.9</v>
      </c>
      <c r="AE3755" s="47">
        <v>558</v>
      </c>
      <c r="AF3755" s="37">
        <v>894</v>
      </c>
      <c r="AG3755" s="46">
        <f t="shared" si="243"/>
        <v>1.60215053763441</v>
      </c>
      <c r="AH3755" s="45" t="s">
        <v>458</v>
      </c>
    </row>
    <row r="3756" customHeight="1" spans="1:34">
      <c r="A3756" s="31">
        <v>3755</v>
      </c>
      <c r="B3756" s="31" t="s">
        <v>459</v>
      </c>
      <c r="C3756" s="37" t="s">
        <v>135</v>
      </c>
      <c r="D3756" s="38">
        <v>47.583333</v>
      </c>
      <c r="E3756" s="38">
        <v>133.4833</v>
      </c>
      <c r="F3756" s="31" t="s">
        <v>450</v>
      </c>
      <c r="G3756" s="38">
        <v>4.27027</v>
      </c>
      <c r="H3756" s="38">
        <v>110786.727272727</v>
      </c>
      <c r="I3756" s="36" t="s">
        <v>96</v>
      </c>
      <c r="J3756" s="38">
        <v>-180</v>
      </c>
      <c r="K3756" s="36" t="s">
        <v>96</v>
      </c>
      <c r="L3756" s="39">
        <v>-1.35952484282171</v>
      </c>
      <c r="M3756" s="31"/>
      <c r="N3756" s="39">
        <v>0.98082278940711</v>
      </c>
      <c r="O3756" s="31"/>
      <c r="P3756" s="31"/>
      <c r="Q3756" s="39">
        <v>0.98082278940711</v>
      </c>
      <c r="R3756" s="31"/>
      <c r="S3756" s="40">
        <v>57.23</v>
      </c>
      <c r="T3756" s="40">
        <v>2.68</v>
      </c>
      <c r="U3756" s="41">
        <v>1.1</v>
      </c>
      <c r="V3756" s="40">
        <f t="shared" si="240"/>
        <v>21.3544776119403</v>
      </c>
      <c r="W3756" s="40">
        <f t="shared" si="241"/>
        <v>52.0272727272727</v>
      </c>
      <c r="X3756" s="40">
        <f t="shared" si="242"/>
        <v>2.43636363636364</v>
      </c>
      <c r="Y3756" s="42">
        <v>-0.0152590218967248</v>
      </c>
      <c r="Z3756" s="41">
        <v>5.9</v>
      </c>
      <c r="AA3756" s="43">
        <v>22</v>
      </c>
      <c r="AB3756" s="43">
        <v>53</v>
      </c>
      <c r="AC3756" s="43">
        <v>25</v>
      </c>
      <c r="AD3756" s="40">
        <v>1.9</v>
      </c>
      <c r="AE3756" s="47">
        <v>558</v>
      </c>
      <c r="AF3756" s="37">
        <v>894</v>
      </c>
      <c r="AG3756" s="46">
        <f t="shared" si="243"/>
        <v>1.60215053763441</v>
      </c>
      <c r="AH3756" s="45" t="s">
        <v>458</v>
      </c>
    </row>
    <row r="3757" customHeight="1" spans="1:34">
      <c r="A3757" s="31">
        <v>3756</v>
      </c>
      <c r="B3757" s="31" t="s">
        <v>459</v>
      </c>
      <c r="C3757" s="37" t="s">
        <v>135</v>
      </c>
      <c r="D3757" s="38">
        <v>47.583333</v>
      </c>
      <c r="E3757" s="38">
        <v>133.4833</v>
      </c>
      <c r="F3757" s="31" t="s">
        <v>450</v>
      </c>
      <c r="G3757" s="38">
        <v>4.64865</v>
      </c>
      <c r="H3757" s="38">
        <v>100894.909090909</v>
      </c>
      <c r="I3757" s="36" t="s">
        <v>96</v>
      </c>
      <c r="J3757" s="38">
        <v>45</v>
      </c>
      <c r="K3757" s="36" t="s">
        <v>96</v>
      </c>
      <c r="L3757" s="39">
        <v>-1.30256712416279</v>
      </c>
      <c r="M3757" s="39">
        <v>-2.82298016777619</v>
      </c>
      <c r="N3757" s="39">
        <v>0.887295283317373</v>
      </c>
      <c r="O3757" s="39">
        <v>-3.71027545109356</v>
      </c>
      <c r="P3757" s="31"/>
      <c r="Q3757" s="39">
        <v>0.887295283317373</v>
      </c>
      <c r="R3757" s="31"/>
      <c r="S3757" s="40">
        <v>57.23</v>
      </c>
      <c r="T3757" s="40">
        <v>2.68</v>
      </c>
      <c r="U3757" s="41">
        <v>1.1</v>
      </c>
      <c r="V3757" s="40">
        <f t="shared" si="240"/>
        <v>21.3544776119403</v>
      </c>
      <c r="W3757" s="40">
        <f t="shared" si="241"/>
        <v>52.0272727272727</v>
      </c>
      <c r="X3757" s="40">
        <f t="shared" si="242"/>
        <v>2.43636363636364</v>
      </c>
      <c r="Y3757" s="42">
        <v>-0.0152590218967248</v>
      </c>
      <c r="Z3757" s="41">
        <v>5.9</v>
      </c>
      <c r="AA3757" s="43">
        <v>22</v>
      </c>
      <c r="AB3757" s="43">
        <v>53</v>
      </c>
      <c r="AC3757" s="43">
        <v>25</v>
      </c>
      <c r="AD3757" s="40">
        <v>1.9</v>
      </c>
      <c r="AE3757" s="47">
        <v>558</v>
      </c>
      <c r="AF3757" s="37">
        <v>894</v>
      </c>
      <c r="AG3757" s="46">
        <f t="shared" si="243"/>
        <v>1.60215053763441</v>
      </c>
      <c r="AH3757" s="45" t="s">
        <v>458</v>
      </c>
    </row>
    <row r="3758" customHeight="1" spans="1:34">
      <c r="A3758" s="31">
        <v>3757</v>
      </c>
      <c r="B3758" s="31" t="s">
        <v>459</v>
      </c>
      <c r="C3758" s="37" t="s">
        <v>135</v>
      </c>
      <c r="D3758" s="38">
        <v>47.583333</v>
      </c>
      <c r="E3758" s="38">
        <v>133.4833</v>
      </c>
      <c r="F3758" s="31" t="s">
        <v>450</v>
      </c>
      <c r="G3758" s="38">
        <v>5.08108</v>
      </c>
      <c r="H3758" s="38">
        <v>85068.2727272727</v>
      </c>
      <c r="I3758" s="36" t="s">
        <v>96</v>
      </c>
      <c r="J3758" s="38">
        <v>-112.5</v>
      </c>
      <c r="K3758" s="36" t="s">
        <v>96</v>
      </c>
      <c r="L3758" s="39">
        <v>-1.23766292772218</v>
      </c>
      <c r="M3758" s="31"/>
      <c r="N3758" s="39">
        <v>0.71666995487375</v>
      </c>
      <c r="O3758" s="31"/>
      <c r="P3758" s="31"/>
      <c r="Q3758" s="39">
        <v>0.71666995487375</v>
      </c>
      <c r="R3758" s="31"/>
      <c r="S3758" s="40">
        <v>57.23</v>
      </c>
      <c r="T3758" s="40">
        <v>2.68</v>
      </c>
      <c r="U3758" s="41">
        <v>1.1</v>
      </c>
      <c r="V3758" s="40">
        <f t="shared" ref="V3758:V3783" si="244">S3758/T3758</f>
        <v>21.3544776119403</v>
      </c>
      <c r="W3758" s="40">
        <f t="shared" si="241"/>
        <v>52.0272727272727</v>
      </c>
      <c r="X3758" s="40">
        <f t="shared" si="242"/>
        <v>2.43636363636364</v>
      </c>
      <c r="Y3758" s="42">
        <v>-0.0152590218967248</v>
      </c>
      <c r="Z3758" s="41">
        <v>5.9</v>
      </c>
      <c r="AA3758" s="43">
        <v>22</v>
      </c>
      <c r="AB3758" s="43">
        <v>53</v>
      </c>
      <c r="AC3758" s="43">
        <v>25</v>
      </c>
      <c r="AD3758" s="40">
        <v>1.9</v>
      </c>
      <c r="AE3758" s="47">
        <v>558</v>
      </c>
      <c r="AF3758" s="37">
        <v>894</v>
      </c>
      <c r="AG3758" s="46">
        <f t="shared" si="243"/>
        <v>1.60215053763441</v>
      </c>
      <c r="AH3758" s="45" t="s">
        <v>458</v>
      </c>
    </row>
    <row r="3759" customHeight="1" spans="1:34">
      <c r="A3759" s="31">
        <v>3758</v>
      </c>
      <c r="B3759" s="31" t="s">
        <v>459</v>
      </c>
      <c r="C3759" s="37" t="s">
        <v>135</v>
      </c>
      <c r="D3759" s="38">
        <v>47.583333</v>
      </c>
      <c r="E3759" s="38">
        <v>133.4833</v>
      </c>
      <c r="F3759" s="31" t="s">
        <v>450</v>
      </c>
      <c r="G3759" s="38">
        <v>5.78378</v>
      </c>
      <c r="H3759" s="38">
        <v>122656.636363636</v>
      </c>
      <c r="I3759" s="36" t="s">
        <v>96</v>
      </c>
      <c r="J3759" s="38">
        <v>180</v>
      </c>
      <c r="K3759" s="36" t="s">
        <v>96</v>
      </c>
      <c r="L3759" s="39">
        <v>-1.13262263244583</v>
      </c>
      <c r="M3759" s="39">
        <v>-1.4366858066563</v>
      </c>
      <c r="N3759" s="39">
        <v>1.08260468960952</v>
      </c>
      <c r="O3759" s="39">
        <v>-2.51929049626582</v>
      </c>
      <c r="P3759" s="31"/>
      <c r="Q3759" s="39">
        <v>1.08260468960952</v>
      </c>
      <c r="R3759" s="31"/>
      <c r="S3759" s="40">
        <v>57.23</v>
      </c>
      <c r="T3759" s="40">
        <v>2.68</v>
      </c>
      <c r="U3759" s="41">
        <v>1.1</v>
      </c>
      <c r="V3759" s="40">
        <f t="shared" si="244"/>
        <v>21.3544776119403</v>
      </c>
      <c r="W3759" s="40">
        <f t="shared" si="241"/>
        <v>52.0272727272727</v>
      </c>
      <c r="X3759" s="40">
        <f t="shared" si="242"/>
        <v>2.43636363636364</v>
      </c>
      <c r="Y3759" s="42">
        <v>-0.0152590218967248</v>
      </c>
      <c r="Z3759" s="41">
        <v>5.9</v>
      </c>
      <c r="AA3759" s="43">
        <v>22</v>
      </c>
      <c r="AB3759" s="43">
        <v>53</v>
      </c>
      <c r="AC3759" s="43">
        <v>25</v>
      </c>
      <c r="AD3759" s="40">
        <v>1.9</v>
      </c>
      <c r="AE3759" s="47">
        <v>558</v>
      </c>
      <c r="AF3759" s="37">
        <v>894</v>
      </c>
      <c r="AG3759" s="46">
        <f t="shared" si="243"/>
        <v>1.60215053763441</v>
      </c>
      <c r="AH3759" s="45" t="s">
        <v>458</v>
      </c>
    </row>
    <row r="3760" customHeight="1" spans="1:34">
      <c r="A3760" s="31">
        <v>3759</v>
      </c>
      <c r="B3760" s="49" t="s">
        <v>460</v>
      </c>
      <c r="C3760" s="37" t="s">
        <v>135</v>
      </c>
      <c r="D3760" s="38">
        <v>24.45833</v>
      </c>
      <c r="E3760" s="38">
        <v>117.9</v>
      </c>
      <c r="F3760" s="31" t="s">
        <v>461</v>
      </c>
      <c r="G3760" s="38">
        <v>22.3072</v>
      </c>
      <c r="H3760" s="38">
        <v>-9777.02727272727</v>
      </c>
      <c r="I3760" s="36" t="s">
        <v>96</v>
      </c>
      <c r="J3760" s="38">
        <v>562.5</v>
      </c>
      <c r="K3760" s="36" t="s">
        <v>96</v>
      </c>
      <c r="L3760" s="39">
        <v>1.19330922041957</v>
      </c>
      <c r="M3760" s="39">
        <v>-2.01859988242359</v>
      </c>
      <c r="N3760" s="31"/>
      <c r="O3760" s="31"/>
      <c r="P3760" s="39">
        <v>-2.01859988242359</v>
      </c>
      <c r="Q3760" s="31"/>
      <c r="R3760" s="31"/>
      <c r="S3760" s="40">
        <v>8.8</v>
      </c>
      <c r="T3760" s="40">
        <v>0.8</v>
      </c>
      <c r="U3760" s="41">
        <v>0.3</v>
      </c>
      <c r="V3760" s="40">
        <f t="shared" si="244"/>
        <v>11</v>
      </c>
      <c r="W3760" s="40">
        <f t="shared" si="241"/>
        <v>29.3333333333333</v>
      </c>
      <c r="X3760" s="40">
        <f t="shared" si="242"/>
        <v>2.66666666666667</v>
      </c>
      <c r="Y3760" s="42">
        <v>-1.90737773708707</v>
      </c>
      <c r="Z3760" s="41">
        <v>8</v>
      </c>
      <c r="AA3760" s="43">
        <v>21</v>
      </c>
      <c r="AB3760" s="43">
        <v>47</v>
      </c>
      <c r="AC3760" s="43">
        <v>31</v>
      </c>
      <c r="AD3760" s="40">
        <v>21</v>
      </c>
      <c r="AE3760" s="47">
        <v>1371.3</v>
      </c>
      <c r="AF3760" s="37">
        <v>1353</v>
      </c>
      <c r="AG3760" s="46">
        <f t="shared" si="243"/>
        <v>0.986654998906147</v>
      </c>
      <c r="AH3760" s="45" t="s">
        <v>462</v>
      </c>
    </row>
    <row r="3761" customHeight="1" spans="1:34">
      <c r="A3761" s="31">
        <v>3760</v>
      </c>
      <c r="B3761" s="49" t="s">
        <v>460</v>
      </c>
      <c r="C3761" s="37" t="s">
        <v>135</v>
      </c>
      <c r="D3761" s="38">
        <v>24.45833</v>
      </c>
      <c r="E3761" s="38">
        <v>117.9</v>
      </c>
      <c r="F3761" s="31" t="s">
        <v>461</v>
      </c>
      <c r="G3761" s="38">
        <v>35.8629</v>
      </c>
      <c r="H3761" s="38">
        <v>44768.4545454546</v>
      </c>
      <c r="I3761" s="36" t="s">
        <v>96</v>
      </c>
      <c r="J3761" s="38">
        <v>562.5</v>
      </c>
      <c r="K3761" s="36" t="s">
        <v>96</v>
      </c>
      <c r="L3761" s="39">
        <v>2.91574681325185</v>
      </c>
      <c r="M3761" s="39">
        <v>-2.01859988242359</v>
      </c>
      <c r="N3761" s="39">
        <v>1.0550346303275</v>
      </c>
      <c r="O3761" s="39">
        <v>-3.07363451275109</v>
      </c>
      <c r="P3761" s="39">
        <v>-2.01859988242359</v>
      </c>
      <c r="Q3761" s="39">
        <v>1.0550346303275</v>
      </c>
      <c r="R3761" s="39">
        <v>-3.07363451275109</v>
      </c>
      <c r="S3761" s="40">
        <v>8.8</v>
      </c>
      <c r="T3761" s="40">
        <v>0.8</v>
      </c>
      <c r="U3761" s="41">
        <v>0.3</v>
      </c>
      <c r="V3761" s="40">
        <f t="shared" si="244"/>
        <v>11</v>
      </c>
      <c r="W3761" s="40">
        <f t="shared" si="241"/>
        <v>29.3333333333333</v>
      </c>
      <c r="X3761" s="40">
        <f t="shared" si="242"/>
        <v>2.66666666666667</v>
      </c>
      <c r="Y3761" s="42">
        <v>-1.90737773708707</v>
      </c>
      <c r="Z3761" s="41">
        <v>8</v>
      </c>
      <c r="AA3761" s="43">
        <v>21</v>
      </c>
      <c r="AB3761" s="43">
        <v>47</v>
      </c>
      <c r="AC3761" s="43">
        <v>31</v>
      </c>
      <c r="AD3761" s="40">
        <v>21</v>
      </c>
      <c r="AE3761" s="47">
        <v>1371.3</v>
      </c>
      <c r="AF3761" s="37">
        <v>1353</v>
      </c>
      <c r="AG3761" s="46">
        <f t="shared" si="243"/>
        <v>0.986654998906147</v>
      </c>
      <c r="AH3761" s="45" t="s">
        <v>462</v>
      </c>
    </row>
    <row r="3762" customHeight="1" spans="1:34">
      <c r="A3762" s="31">
        <v>3761</v>
      </c>
      <c r="B3762" s="49" t="s">
        <v>460</v>
      </c>
      <c r="C3762" s="37" t="s">
        <v>135</v>
      </c>
      <c r="D3762" s="38">
        <v>24.45833</v>
      </c>
      <c r="E3762" s="38">
        <v>117.9</v>
      </c>
      <c r="F3762" s="31" t="s">
        <v>461</v>
      </c>
      <c r="G3762" s="38">
        <v>41.2896</v>
      </c>
      <c r="H3762" s="38">
        <v>17495.7</v>
      </c>
      <c r="I3762" s="36" t="s">
        <v>96</v>
      </c>
      <c r="J3762" s="38">
        <v>562.5</v>
      </c>
      <c r="K3762" s="36" t="s">
        <v>96</v>
      </c>
      <c r="L3762" s="39">
        <v>3.56365684268755</v>
      </c>
      <c r="M3762" s="39">
        <v>-2.01859988242359</v>
      </c>
      <c r="N3762" s="39">
        <v>0.115486014990735</v>
      </c>
      <c r="O3762" s="39">
        <v>-2.13408589741433</v>
      </c>
      <c r="P3762" s="39">
        <v>-2.01859988242359</v>
      </c>
      <c r="Q3762" s="39">
        <v>0.115486014990735</v>
      </c>
      <c r="R3762" s="39">
        <v>-2.13408589741433</v>
      </c>
      <c r="S3762" s="40">
        <v>8.8</v>
      </c>
      <c r="T3762" s="40">
        <v>0.8</v>
      </c>
      <c r="U3762" s="41">
        <v>0.3</v>
      </c>
      <c r="V3762" s="40">
        <f t="shared" si="244"/>
        <v>11</v>
      </c>
      <c r="W3762" s="40">
        <f t="shared" si="241"/>
        <v>29.3333333333333</v>
      </c>
      <c r="X3762" s="40">
        <f t="shared" si="242"/>
        <v>2.66666666666667</v>
      </c>
      <c r="Y3762" s="42">
        <v>-1.90737773708707</v>
      </c>
      <c r="Z3762" s="41">
        <v>8</v>
      </c>
      <c r="AA3762" s="43">
        <v>21</v>
      </c>
      <c r="AB3762" s="43">
        <v>47</v>
      </c>
      <c r="AC3762" s="43">
        <v>31</v>
      </c>
      <c r="AD3762" s="40">
        <v>21</v>
      </c>
      <c r="AE3762" s="47">
        <v>1371.3</v>
      </c>
      <c r="AF3762" s="37">
        <v>1353</v>
      </c>
      <c r="AG3762" s="46">
        <f t="shared" si="243"/>
        <v>0.986654998906147</v>
      </c>
      <c r="AH3762" s="45" t="s">
        <v>462</v>
      </c>
    </row>
    <row r="3763" customHeight="1" spans="1:34">
      <c r="A3763" s="31">
        <v>3762</v>
      </c>
      <c r="B3763" s="49" t="s">
        <v>460</v>
      </c>
      <c r="C3763" s="37" t="s">
        <v>135</v>
      </c>
      <c r="D3763" s="38">
        <v>24.45833</v>
      </c>
      <c r="E3763" s="38">
        <v>117.9</v>
      </c>
      <c r="F3763" s="31" t="s">
        <v>461</v>
      </c>
      <c r="G3763" s="38">
        <v>27.4019</v>
      </c>
      <c r="H3763" s="38">
        <v>6174.95454545455</v>
      </c>
      <c r="I3763" s="36" t="s">
        <v>96</v>
      </c>
      <c r="J3763" s="38">
        <v>187.5</v>
      </c>
      <c r="K3763" s="36" t="s">
        <v>96</v>
      </c>
      <c r="L3763" s="39">
        <v>1.85888467031329</v>
      </c>
      <c r="M3763" s="39">
        <v>-3.1172121710917</v>
      </c>
      <c r="N3763" s="39">
        <v>-0.925967600033363</v>
      </c>
      <c r="O3763" s="39">
        <v>-2.19124457105834</v>
      </c>
      <c r="P3763" s="39">
        <v>-3.1172121710917</v>
      </c>
      <c r="Q3763" s="39">
        <v>-0.925967600033363</v>
      </c>
      <c r="R3763" s="39">
        <v>-2.19124457105834</v>
      </c>
      <c r="S3763" s="40">
        <v>8.8</v>
      </c>
      <c r="T3763" s="40">
        <v>0.8</v>
      </c>
      <c r="U3763" s="41">
        <v>0.3</v>
      </c>
      <c r="V3763" s="40">
        <f t="shared" si="244"/>
        <v>11</v>
      </c>
      <c r="W3763" s="40">
        <f t="shared" si="241"/>
        <v>29.3333333333333</v>
      </c>
      <c r="X3763" s="40">
        <f t="shared" si="242"/>
        <v>2.66666666666667</v>
      </c>
      <c r="Y3763" s="42">
        <v>-1.90737773708707</v>
      </c>
      <c r="Z3763" s="41">
        <v>8</v>
      </c>
      <c r="AA3763" s="43">
        <v>21</v>
      </c>
      <c r="AB3763" s="43">
        <v>47</v>
      </c>
      <c r="AC3763" s="43">
        <v>31</v>
      </c>
      <c r="AD3763" s="40">
        <v>21</v>
      </c>
      <c r="AE3763" s="47">
        <v>1371.3</v>
      </c>
      <c r="AF3763" s="37">
        <v>1353</v>
      </c>
      <c r="AG3763" s="46">
        <f t="shared" si="243"/>
        <v>0.986654998906147</v>
      </c>
      <c r="AH3763" s="45" t="s">
        <v>462</v>
      </c>
    </row>
    <row r="3764" customHeight="1" spans="1:34">
      <c r="A3764" s="31">
        <v>3763</v>
      </c>
      <c r="B3764" s="49" t="s">
        <v>460</v>
      </c>
      <c r="C3764" s="37" t="s">
        <v>135</v>
      </c>
      <c r="D3764" s="38">
        <v>24.45833</v>
      </c>
      <c r="E3764" s="38">
        <v>117.9</v>
      </c>
      <c r="F3764" s="31" t="s">
        <v>461</v>
      </c>
      <c r="G3764" s="38">
        <v>28.5249</v>
      </c>
      <c r="H3764" s="38">
        <v>-20583.1909090909</v>
      </c>
      <c r="I3764" s="36" t="s">
        <v>96</v>
      </c>
      <c r="J3764" s="38">
        <v>4312.5</v>
      </c>
      <c r="K3764" s="36" t="s">
        <v>96</v>
      </c>
      <c r="L3764" s="39">
        <v>2.00257046530223</v>
      </c>
      <c r="M3764" s="39">
        <v>0.0182820448374491</v>
      </c>
      <c r="N3764" s="31"/>
      <c r="O3764" s="31"/>
      <c r="P3764" s="39">
        <v>0.0182820448374491</v>
      </c>
      <c r="Q3764" s="31"/>
      <c r="R3764" s="31"/>
      <c r="S3764" s="40">
        <v>8.8</v>
      </c>
      <c r="T3764" s="40">
        <v>0.8</v>
      </c>
      <c r="U3764" s="41">
        <v>0.3</v>
      </c>
      <c r="V3764" s="40">
        <f t="shared" si="244"/>
        <v>11</v>
      </c>
      <c r="W3764" s="40">
        <f t="shared" si="241"/>
        <v>29.3333333333333</v>
      </c>
      <c r="X3764" s="40">
        <f t="shared" si="242"/>
        <v>2.66666666666667</v>
      </c>
      <c r="Y3764" s="42">
        <v>-1.90737773708707</v>
      </c>
      <c r="Z3764" s="41">
        <v>8</v>
      </c>
      <c r="AA3764" s="43">
        <v>21</v>
      </c>
      <c r="AB3764" s="43">
        <v>47</v>
      </c>
      <c r="AC3764" s="43">
        <v>31</v>
      </c>
      <c r="AD3764" s="40">
        <v>21</v>
      </c>
      <c r="AE3764" s="47">
        <v>1371.3</v>
      </c>
      <c r="AF3764" s="37">
        <v>1353</v>
      </c>
      <c r="AG3764" s="46">
        <f t="shared" si="243"/>
        <v>0.986654998906147</v>
      </c>
      <c r="AH3764" s="45" t="s">
        <v>462</v>
      </c>
    </row>
    <row r="3765" customHeight="1" spans="1:34">
      <c r="A3765" s="31">
        <v>3764</v>
      </c>
      <c r="B3765" s="49" t="s">
        <v>460</v>
      </c>
      <c r="C3765" s="37" t="s">
        <v>135</v>
      </c>
      <c r="D3765" s="38">
        <v>24.45833</v>
      </c>
      <c r="E3765" s="38">
        <v>117.9</v>
      </c>
      <c r="F3765" s="31" t="s">
        <v>461</v>
      </c>
      <c r="G3765" s="38">
        <v>39.2424</v>
      </c>
      <c r="H3765" s="38">
        <v>9777.02727272727</v>
      </c>
      <c r="I3765" s="36" t="s">
        <v>96</v>
      </c>
      <c r="J3765" s="38">
        <v>2062.5</v>
      </c>
      <c r="K3765" s="36" t="s">
        <v>96</v>
      </c>
      <c r="L3765" s="39">
        <v>3.32187966021575</v>
      </c>
      <c r="M3765" s="39">
        <v>-0.71931689829333</v>
      </c>
      <c r="N3765" s="39">
        <v>-0.466433643462586</v>
      </c>
      <c r="O3765" s="39">
        <v>-0.252883254830744</v>
      </c>
      <c r="P3765" s="39">
        <v>-0.71931689829333</v>
      </c>
      <c r="Q3765" s="39">
        <v>-0.466433643462586</v>
      </c>
      <c r="R3765" s="39">
        <v>-0.252883254830744</v>
      </c>
      <c r="S3765" s="40">
        <v>8.8</v>
      </c>
      <c r="T3765" s="40">
        <v>0.8</v>
      </c>
      <c r="U3765" s="41">
        <v>0.3</v>
      </c>
      <c r="V3765" s="40">
        <f t="shared" si="244"/>
        <v>11</v>
      </c>
      <c r="W3765" s="40">
        <f t="shared" si="241"/>
        <v>29.3333333333333</v>
      </c>
      <c r="X3765" s="40">
        <f t="shared" si="242"/>
        <v>2.66666666666667</v>
      </c>
      <c r="Y3765" s="42">
        <v>-1.90737773708707</v>
      </c>
      <c r="Z3765" s="41">
        <v>8</v>
      </c>
      <c r="AA3765" s="43">
        <v>21</v>
      </c>
      <c r="AB3765" s="43">
        <v>47</v>
      </c>
      <c r="AC3765" s="43">
        <v>31</v>
      </c>
      <c r="AD3765" s="40">
        <v>21</v>
      </c>
      <c r="AE3765" s="47">
        <v>1371.3</v>
      </c>
      <c r="AF3765" s="37">
        <v>1353</v>
      </c>
      <c r="AG3765" s="46">
        <f t="shared" si="243"/>
        <v>0.986654998906147</v>
      </c>
      <c r="AH3765" s="45" t="s">
        <v>462</v>
      </c>
    </row>
    <row r="3766" customHeight="1" spans="1:34">
      <c r="A3766" s="31">
        <v>3765</v>
      </c>
      <c r="B3766" s="49" t="s">
        <v>460</v>
      </c>
      <c r="C3766" s="37" t="s">
        <v>135</v>
      </c>
      <c r="D3766" s="38">
        <v>24.45833</v>
      </c>
      <c r="E3766" s="38">
        <v>117.9</v>
      </c>
      <c r="F3766" s="31" t="s">
        <v>461</v>
      </c>
      <c r="G3766" s="38">
        <v>31.0412</v>
      </c>
      <c r="H3766" s="38">
        <v>2572.89818181818</v>
      </c>
      <c r="I3766" s="36" t="s">
        <v>96</v>
      </c>
      <c r="J3766" s="38">
        <v>187.5</v>
      </c>
      <c r="K3766" s="36" t="s">
        <v>96</v>
      </c>
      <c r="L3766" s="39">
        <v>2.32067461035943</v>
      </c>
      <c r="M3766" s="39">
        <v>-3.1172121710917</v>
      </c>
      <c r="N3766" s="39">
        <v>-1.80143616072054</v>
      </c>
      <c r="O3766" s="39">
        <v>-1.31577601037116</v>
      </c>
      <c r="P3766" s="39">
        <v>-3.1172121710917</v>
      </c>
      <c r="Q3766" s="39">
        <v>-1.80143616072054</v>
      </c>
      <c r="R3766" s="39">
        <v>-1.31577601037116</v>
      </c>
      <c r="S3766" s="40">
        <v>8.8</v>
      </c>
      <c r="T3766" s="40">
        <v>0.8</v>
      </c>
      <c r="U3766" s="41">
        <v>0.3</v>
      </c>
      <c r="V3766" s="40">
        <f t="shared" si="244"/>
        <v>11</v>
      </c>
      <c r="W3766" s="40">
        <f t="shared" si="241"/>
        <v>29.3333333333333</v>
      </c>
      <c r="X3766" s="40">
        <f t="shared" si="242"/>
        <v>2.66666666666667</v>
      </c>
      <c r="Y3766" s="42">
        <v>-1.90737773708707</v>
      </c>
      <c r="Z3766" s="41">
        <v>8</v>
      </c>
      <c r="AA3766" s="43">
        <v>21</v>
      </c>
      <c r="AB3766" s="43">
        <v>47</v>
      </c>
      <c r="AC3766" s="43">
        <v>31</v>
      </c>
      <c r="AD3766" s="40">
        <v>21</v>
      </c>
      <c r="AE3766" s="47">
        <v>1371.3</v>
      </c>
      <c r="AF3766" s="37">
        <v>1353</v>
      </c>
      <c r="AG3766" s="46">
        <f t="shared" si="243"/>
        <v>0.986654998906147</v>
      </c>
      <c r="AH3766" s="45" t="s">
        <v>462</v>
      </c>
    </row>
    <row r="3767" customHeight="1" spans="1:34">
      <c r="A3767" s="31">
        <v>3766</v>
      </c>
      <c r="B3767" s="49" t="s">
        <v>460</v>
      </c>
      <c r="C3767" s="37" t="s">
        <v>135</v>
      </c>
      <c r="D3767" s="38">
        <v>24.45833</v>
      </c>
      <c r="E3767" s="38">
        <v>117.9</v>
      </c>
      <c r="F3767" s="31" t="s">
        <v>461</v>
      </c>
      <c r="G3767" s="38">
        <v>23.0902</v>
      </c>
      <c r="H3767" s="38">
        <v>-15437.4</v>
      </c>
      <c r="I3767" s="36" t="s">
        <v>96</v>
      </c>
      <c r="J3767" s="38">
        <v>937.5</v>
      </c>
      <c r="K3767" s="36" t="s">
        <v>96</v>
      </c>
      <c r="L3767" s="39">
        <v>1.29708976044144</v>
      </c>
      <c r="M3767" s="39">
        <v>-1.5077742586576</v>
      </c>
      <c r="N3767" s="31"/>
      <c r="O3767" s="31"/>
      <c r="P3767" s="39">
        <v>-1.5077742586576</v>
      </c>
      <c r="Q3767" s="31"/>
      <c r="R3767" s="31"/>
      <c r="S3767" s="40">
        <v>8.8</v>
      </c>
      <c r="T3767" s="40">
        <v>0.8</v>
      </c>
      <c r="U3767" s="41">
        <v>0.3</v>
      </c>
      <c r="V3767" s="40">
        <f t="shared" si="244"/>
        <v>11</v>
      </c>
      <c r="W3767" s="40">
        <f t="shared" si="241"/>
        <v>29.3333333333333</v>
      </c>
      <c r="X3767" s="40">
        <f t="shared" si="242"/>
        <v>2.66666666666667</v>
      </c>
      <c r="Y3767" s="42">
        <v>-1.90737773708707</v>
      </c>
      <c r="Z3767" s="41">
        <v>8</v>
      </c>
      <c r="AA3767" s="43">
        <v>21</v>
      </c>
      <c r="AB3767" s="43">
        <v>47</v>
      </c>
      <c r="AC3767" s="43">
        <v>31</v>
      </c>
      <c r="AD3767" s="40">
        <v>21</v>
      </c>
      <c r="AE3767" s="47">
        <v>1371.3</v>
      </c>
      <c r="AF3767" s="37">
        <v>1353</v>
      </c>
      <c r="AG3767" s="46">
        <f t="shared" si="243"/>
        <v>0.986654998906147</v>
      </c>
      <c r="AH3767" s="45" t="s">
        <v>462</v>
      </c>
    </row>
    <row r="3768" customHeight="1" spans="1:34">
      <c r="A3768" s="31">
        <v>3767</v>
      </c>
      <c r="B3768" s="49" t="s">
        <v>460</v>
      </c>
      <c r="C3768" s="37" t="s">
        <v>135</v>
      </c>
      <c r="D3768" s="38">
        <v>24.45833</v>
      </c>
      <c r="E3768" s="38">
        <v>117.9</v>
      </c>
      <c r="F3768" s="31" t="s">
        <v>461</v>
      </c>
      <c r="G3768" s="38">
        <v>22.0378</v>
      </c>
      <c r="H3768" s="38">
        <v>-3602.04545454545</v>
      </c>
      <c r="I3768" s="36" t="s">
        <v>96</v>
      </c>
      <c r="J3768" s="38">
        <v>750</v>
      </c>
      <c r="K3768" s="36" t="s">
        <v>96</v>
      </c>
      <c r="L3768" s="39">
        <v>1.15747505093031</v>
      </c>
      <c r="M3768" s="39">
        <v>-1.73091780997181</v>
      </c>
      <c r="N3768" s="31"/>
      <c r="O3768" s="31"/>
      <c r="P3768" s="39">
        <v>-1.73091780997181</v>
      </c>
      <c r="Q3768" s="31"/>
      <c r="R3768" s="31"/>
      <c r="S3768" s="40">
        <v>8.8</v>
      </c>
      <c r="T3768" s="40">
        <v>0.8</v>
      </c>
      <c r="U3768" s="41">
        <v>0.3</v>
      </c>
      <c r="V3768" s="40">
        <f t="shared" si="244"/>
        <v>11</v>
      </c>
      <c r="W3768" s="40">
        <f t="shared" si="241"/>
        <v>29.3333333333333</v>
      </c>
      <c r="X3768" s="40">
        <f t="shared" si="242"/>
        <v>2.66666666666667</v>
      </c>
      <c r="Y3768" s="42">
        <v>-1.90737773708707</v>
      </c>
      <c r="Z3768" s="41">
        <v>8</v>
      </c>
      <c r="AA3768" s="43">
        <v>21</v>
      </c>
      <c r="AB3768" s="43">
        <v>47</v>
      </c>
      <c r="AC3768" s="43">
        <v>31</v>
      </c>
      <c r="AD3768" s="40">
        <v>21</v>
      </c>
      <c r="AE3768" s="47">
        <v>1371.3</v>
      </c>
      <c r="AF3768" s="37">
        <v>1353</v>
      </c>
      <c r="AG3768" s="46">
        <f t="shared" si="243"/>
        <v>0.986654998906147</v>
      </c>
      <c r="AH3768" s="45" t="s">
        <v>462</v>
      </c>
    </row>
    <row r="3769" customHeight="1" spans="1:34">
      <c r="A3769" s="31">
        <v>3768</v>
      </c>
      <c r="B3769" s="49" t="s">
        <v>460</v>
      </c>
      <c r="C3769" s="37" t="s">
        <v>135</v>
      </c>
      <c r="D3769" s="38">
        <v>24.45833</v>
      </c>
      <c r="E3769" s="38">
        <v>117.9</v>
      </c>
      <c r="F3769" s="31" t="s">
        <v>461</v>
      </c>
      <c r="G3769" s="38">
        <v>35.4575</v>
      </c>
      <c r="H3769" s="38">
        <v>45797.7272727273</v>
      </c>
      <c r="I3769" s="36" t="s">
        <v>96</v>
      </c>
      <c r="J3769" s="38">
        <v>14437.5</v>
      </c>
      <c r="K3769" s="36" t="s">
        <v>96</v>
      </c>
      <c r="L3769" s="39">
        <v>2.86643018319804</v>
      </c>
      <c r="M3769" s="39">
        <v>1.22659325076198</v>
      </c>
      <c r="N3769" s="39">
        <v>1.07776534556235</v>
      </c>
      <c r="O3769" s="39">
        <v>0.148827905199634</v>
      </c>
      <c r="P3769" s="39">
        <v>1.22659325076198</v>
      </c>
      <c r="Q3769" s="39">
        <v>1.07776534556235</v>
      </c>
      <c r="R3769" s="39">
        <v>0.148827905199634</v>
      </c>
      <c r="S3769" s="40">
        <v>8.8</v>
      </c>
      <c r="T3769" s="40">
        <v>0.8</v>
      </c>
      <c r="U3769" s="41">
        <v>0.3</v>
      </c>
      <c r="V3769" s="40">
        <f t="shared" si="244"/>
        <v>11</v>
      </c>
      <c r="W3769" s="40">
        <f t="shared" si="241"/>
        <v>29.3333333333333</v>
      </c>
      <c r="X3769" s="40">
        <f t="shared" si="242"/>
        <v>2.66666666666667</v>
      </c>
      <c r="Y3769" s="42">
        <v>-1.90737773708707</v>
      </c>
      <c r="Z3769" s="41">
        <v>8</v>
      </c>
      <c r="AA3769" s="43">
        <v>21</v>
      </c>
      <c r="AB3769" s="43">
        <v>47</v>
      </c>
      <c r="AC3769" s="43">
        <v>31</v>
      </c>
      <c r="AD3769" s="40">
        <v>21</v>
      </c>
      <c r="AE3769" s="47">
        <v>1371.3</v>
      </c>
      <c r="AF3769" s="37">
        <v>1353</v>
      </c>
      <c r="AG3769" s="46">
        <f t="shared" si="243"/>
        <v>0.986654998906147</v>
      </c>
      <c r="AH3769" s="45" t="s">
        <v>462</v>
      </c>
    </row>
    <row r="3770" customHeight="1" spans="1:34">
      <c r="A3770" s="31">
        <v>3769</v>
      </c>
      <c r="B3770" s="49" t="s">
        <v>460</v>
      </c>
      <c r="C3770" s="37" t="s">
        <v>135</v>
      </c>
      <c r="D3770" s="38">
        <v>24.45833</v>
      </c>
      <c r="E3770" s="38">
        <v>117.9</v>
      </c>
      <c r="F3770" s="31" t="s">
        <v>461</v>
      </c>
      <c r="G3770" s="38">
        <v>40.8829</v>
      </c>
      <c r="H3770" s="38">
        <v>30874.9090909091</v>
      </c>
      <c r="I3770" s="36" t="s">
        <v>96</v>
      </c>
      <c r="J3770" s="38">
        <v>6562.5</v>
      </c>
      <c r="K3770" s="36" t="s">
        <v>96</v>
      </c>
      <c r="L3770" s="39">
        <v>3.51587592114587</v>
      </c>
      <c r="M3770" s="39">
        <v>0.438135890397713</v>
      </c>
      <c r="N3770" s="39">
        <v>0.683474729059491</v>
      </c>
      <c r="O3770" s="39">
        <v>-0.245338838661778</v>
      </c>
      <c r="P3770" s="39">
        <v>0.438135890397713</v>
      </c>
      <c r="Q3770" s="39">
        <v>0.683474729059491</v>
      </c>
      <c r="R3770" s="39">
        <v>-0.245338838661778</v>
      </c>
      <c r="S3770" s="40">
        <v>8.8</v>
      </c>
      <c r="T3770" s="40">
        <v>0.8</v>
      </c>
      <c r="U3770" s="41">
        <v>0.3</v>
      </c>
      <c r="V3770" s="40">
        <f t="shared" si="244"/>
        <v>11</v>
      </c>
      <c r="W3770" s="40">
        <f t="shared" si="241"/>
        <v>29.3333333333333</v>
      </c>
      <c r="X3770" s="40">
        <f t="shared" si="242"/>
        <v>2.66666666666667</v>
      </c>
      <c r="Y3770" s="42">
        <v>-1.90737773708707</v>
      </c>
      <c r="Z3770" s="41">
        <v>8</v>
      </c>
      <c r="AA3770" s="43">
        <v>21</v>
      </c>
      <c r="AB3770" s="43">
        <v>47</v>
      </c>
      <c r="AC3770" s="43">
        <v>31</v>
      </c>
      <c r="AD3770" s="40">
        <v>21</v>
      </c>
      <c r="AE3770" s="47">
        <v>1371.3</v>
      </c>
      <c r="AF3770" s="37">
        <v>1353</v>
      </c>
      <c r="AG3770" s="46">
        <f t="shared" si="243"/>
        <v>0.986654998906147</v>
      </c>
      <c r="AH3770" s="45" t="s">
        <v>462</v>
      </c>
    </row>
    <row r="3771" customHeight="1" spans="1:34">
      <c r="A3771" s="31">
        <v>3770</v>
      </c>
      <c r="B3771" s="49" t="s">
        <v>460</v>
      </c>
      <c r="C3771" s="37" t="s">
        <v>135</v>
      </c>
      <c r="D3771" s="38">
        <v>24.45833</v>
      </c>
      <c r="E3771" s="38">
        <v>117.9</v>
      </c>
      <c r="F3771" s="31" t="s">
        <v>461</v>
      </c>
      <c r="G3771" s="38">
        <v>27.942</v>
      </c>
      <c r="H3771" s="38">
        <v>23156.1</v>
      </c>
      <c r="I3771" s="36" t="s">
        <v>96</v>
      </c>
      <c r="J3771" s="38">
        <v>0</v>
      </c>
      <c r="K3771" s="36" t="s">
        <v>96</v>
      </c>
      <c r="L3771" s="39">
        <v>1.92812326063504</v>
      </c>
      <c r="M3771" s="31"/>
      <c r="N3771" s="39">
        <v>0.395789123282268</v>
      </c>
      <c r="O3771" s="31"/>
      <c r="P3771" s="31"/>
      <c r="Q3771" s="39">
        <v>0.395789123282268</v>
      </c>
      <c r="R3771" s="31"/>
      <c r="S3771" s="40">
        <v>8.8</v>
      </c>
      <c r="T3771" s="40">
        <v>0.8</v>
      </c>
      <c r="U3771" s="41">
        <v>0.3</v>
      </c>
      <c r="V3771" s="40">
        <f t="shared" si="244"/>
        <v>11</v>
      </c>
      <c r="W3771" s="40">
        <f t="shared" si="241"/>
        <v>29.3333333333333</v>
      </c>
      <c r="X3771" s="40">
        <f t="shared" si="242"/>
        <v>2.66666666666667</v>
      </c>
      <c r="Y3771" s="42">
        <v>-1.90737773708707</v>
      </c>
      <c r="Z3771" s="41">
        <v>8</v>
      </c>
      <c r="AA3771" s="43">
        <v>21</v>
      </c>
      <c r="AB3771" s="43">
        <v>47</v>
      </c>
      <c r="AC3771" s="43">
        <v>31</v>
      </c>
      <c r="AD3771" s="40">
        <v>21</v>
      </c>
      <c r="AE3771" s="47">
        <v>1371.3</v>
      </c>
      <c r="AF3771" s="37">
        <v>1353</v>
      </c>
      <c r="AG3771" s="46">
        <f t="shared" si="243"/>
        <v>0.986654998906147</v>
      </c>
      <c r="AH3771" s="45" t="s">
        <v>462</v>
      </c>
    </row>
    <row r="3772" customHeight="1" spans="1:34">
      <c r="A3772" s="31">
        <v>3771</v>
      </c>
      <c r="B3772" s="49" t="s">
        <v>460</v>
      </c>
      <c r="C3772" s="37" t="s">
        <v>135</v>
      </c>
      <c r="D3772" s="38">
        <v>24.45833</v>
      </c>
      <c r="E3772" s="38">
        <v>117.9</v>
      </c>
      <c r="F3772" s="31" t="s">
        <v>461</v>
      </c>
      <c r="G3772" s="38">
        <v>28.5244</v>
      </c>
      <c r="H3772" s="38">
        <v>-15951.9818181818</v>
      </c>
      <c r="I3772" s="36" t="s">
        <v>96</v>
      </c>
      <c r="J3772" s="38">
        <v>2437.5</v>
      </c>
      <c r="K3772" s="36" t="s">
        <v>96</v>
      </c>
      <c r="L3772" s="39">
        <v>2.00250672925831</v>
      </c>
      <c r="M3772" s="39">
        <v>-0.552262813630164</v>
      </c>
      <c r="N3772" s="31"/>
      <c r="O3772" s="31"/>
      <c r="P3772" s="39">
        <v>-0.552262813630164</v>
      </c>
      <c r="Q3772" s="31"/>
      <c r="R3772" s="31"/>
      <c r="S3772" s="40">
        <v>8.8</v>
      </c>
      <c r="T3772" s="40">
        <v>0.8</v>
      </c>
      <c r="U3772" s="41">
        <v>0.3</v>
      </c>
      <c r="V3772" s="40">
        <f t="shared" si="244"/>
        <v>11</v>
      </c>
      <c r="W3772" s="40">
        <f t="shared" si="241"/>
        <v>29.3333333333333</v>
      </c>
      <c r="X3772" s="40">
        <f t="shared" si="242"/>
        <v>2.66666666666667</v>
      </c>
      <c r="Y3772" s="42">
        <v>-1.90737773708707</v>
      </c>
      <c r="Z3772" s="41">
        <v>8</v>
      </c>
      <c r="AA3772" s="43">
        <v>21</v>
      </c>
      <c r="AB3772" s="43">
        <v>47</v>
      </c>
      <c r="AC3772" s="43">
        <v>31</v>
      </c>
      <c r="AD3772" s="40">
        <v>21</v>
      </c>
      <c r="AE3772" s="47">
        <v>1371.3</v>
      </c>
      <c r="AF3772" s="37">
        <v>1353</v>
      </c>
      <c r="AG3772" s="46">
        <f t="shared" si="243"/>
        <v>0.986654998906147</v>
      </c>
      <c r="AH3772" s="45" t="s">
        <v>462</v>
      </c>
    </row>
    <row r="3773" customHeight="1" spans="1:34">
      <c r="A3773" s="31">
        <v>3772</v>
      </c>
      <c r="B3773" s="49" t="s">
        <v>460</v>
      </c>
      <c r="C3773" s="37" t="s">
        <v>135</v>
      </c>
      <c r="D3773" s="38">
        <v>24.45833</v>
      </c>
      <c r="E3773" s="38">
        <v>117.9</v>
      </c>
      <c r="F3773" s="31" t="s">
        <v>461</v>
      </c>
      <c r="G3773" s="38">
        <v>38.4316</v>
      </c>
      <c r="H3773" s="38">
        <v>43224.8181818182</v>
      </c>
      <c r="I3773" s="36" t="s">
        <v>96</v>
      </c>
      <c r="J3773" s="38">
        <v>17437.5</v>
      </c>
      <c r="K3773" s="36" t="s">
        <v>96</v>
      </c>
      <c r="L3773" s="39">
        <v>3.22524471352334</v>
      </c>
      <c r="M3773" s="39">
        <v>1.41538732206156</v>
      </c>
      <c r="N3773" s="39">
        <v>1.01994570378019</v>
      </c>
      <c r="O3773" s="39">
        <v>0.395441618281361</v>
      </c>
      <c r="P3773" s="39">
        <v>1.41538732206156</v>
      </c>
      <c r="Q3773" s="39">
        <v>1.01994570378019</v>
      </c>
      <c r="R3773" s="39">
        <v>0.395441618281361</v>
      </c>
      <c r="S3773" s="40">
        <v>8.8</v>
      </c>
      <c r="T3773" s="40">
        <v>0.8</v>
      </c>
      <c r="U3773" s="41">
        <v>0.3</v>
      </c>
      <c r="V3773" s="40">
        <f t="shared" si="244"/>
        <v>11</v>
      </c>
      <c r="W3773" s="40">
        <f t="shared" si="241"/>
        <v>29.3333333333333</v>
      </c>
      <c r="X3773" s="40">
        <f t="shared" si="242"/>
        <v>2.66666666666667</v>
      </c>
      <c r="Y3773" s="42">
        <v>-1.90737773708707</v>
      </c>
      <c r="Z3773" s="41">
        <v>8</v>
      </c>
      <c r="AA3773" s="43">
        <v>21</v>
      </c>
      <c r="AB3773" s="43">
        <v>47</v>
      </c>
      <c r="AC3773" s="43">
        <v>31</v>
      </c>
      <c r="AD3773" s="40">
        <v>21</v>
      </c>
      <c r="AE3773" s="47">
        <v>1371.3</v>
      </c>
      <c r="AF3773" s="37">
        <v>1353</v>
      </c>
      <c r="AG3773" s="46">
        <f t="shared" si="243"/>
        <v>0.986654998906147</v>
      </c>
      <c r="AH3773" s="45" t="s">
        <v>462</v>
      </c>
    </row>
    <row r="3774" customHeight="1" spans="1:34">
      <c r="A3774" s="31">
        <v>3773</v>
      </c>
      <c r="B3774" s="49" t="s">
        <v>460</v>
      </c>
      <c r="C3774" s="37" t="s">
        <v>135</v>
      </c>
      <c r="D3774" s="38">
        <v>24.45833</v>
      </c>
      <c r="E3774" s="38">
        <v>117.9</v>
      </c>
      <c r="F3774" s="31" t="s">
        <v>461</v>
      </c>
      <c r="G3774" s="38">
        <v>30.9069</v>
      </c>
      <c r="H3774" s="38">
        <v>-16466.5636363636</v>
      </c>
      <c r="I3774" s="36" t="s">
        <v>96</v>
      </c>
      <c r="J3774" s="38">
        <v>1687.5</v>
      </c>
      <c r="K3774" s="36" t="s">
        <v>96</v>
      </c>
      <c r="L3774" s="39">
        <v>2.30382975689427</v>
      </c>
      <c r="M3774" s="39">
        <v>-0.919987593755481</v>
      </c>
      <c r="N3774" s="31"/>
      <c r="O3774" s="31"/>
      <c r="P3774" s="39">
        <v>-0.919987593755481</v>
      </c>
      <c r="Q3774" s="31"/>
      <c r="R3774" s="31"/>
      <c r="S3774" s="40">
        <v>8.8</v>
      </c>
      <c r="T3774" s="40">
        <v>0.8</v>
      </c>
      <c r="U3774" s="41">
        <v>0.3</v>
      </c>
      <c r="V3774" s="40">
        <f t="shared" si="244"/>
        <v>11</v>
      </c>
      <c r="W3774" s="40">
        <f t="shared" si="241"/>
        <v>29.3333333333333</v>
      </c>
      <c r="X3774" s="40">
        <f t="shared" si="242"/>
        <v>2.66666666666667</v>
      </c>
      <c r="Y3774" s="42">
        <v>-1.90737773708707</v>
      </c>
      <c r="Z3774" s="41">
        <v>8</v>
      </c>
      <c r="AA3774" s="43">
        <v>21</v>
      </c>
      <c r="AB3774" s="43">
        <v>47</v>
      </c>
      <c r="AC3774" s="43">
        <v>31</v>
      </c>
      <c r="AD3774" s="40">
        <v>21</v>
      </c>
      <c r="AE3774" s="47">
        <v>1371.3</v>
      </c>
      <c r="AF3774" s="37">
        <v>1353</v>
      </c>
      <c r="AG3774" s="46">
        <f t="shared" si="243"/>
        <v>0.986654998906147</v>
      </c>
      <c r="AH3774" s="45" t="s">
        <v>462</v>
      </c>
    </row>
    <row r="3775" customHeight="1" spans="1:34">
      <c r="A3775" s="31">
        <v>3774</v>
      </c>
      <c r="B3775" s="49" t="s">
        <v>460</v>
      </c>
      <c r="C3775" s="37" t="s">
        <v>135</v>
      </c>
      <c r="D3775" s="38">
        <v>24.45833</v>
      </c>
      <c r="E3775" s="38">
        <v>117.9</v>
      </c>
      <c r="F3775" s="31" t="s">
        <v>461</v>
      </c>
      <c r="G3775" s="38">
        <v>21.1978</v>
      </c>
      <c r="H3775" s="38">
        <v>-7718.7</v>
      </c>
      <c r="I3775" s="36" t="s">
        <v>96</v>
      </c>
      <c r="J3775" s="38">
        <v>375</v>
      </c>
      <c r="K3775" s="36" t="s">
        <v>96</v>
      </c>
      <c r="L3775" s="39">
        <v>1.04532155338204</v>
      </c>
      <c r="M3775" s="39">
        <v>-2.42406499053176</v>
      </c>
      <c r="N3775" s="31"/>
      <c r="O3775" s="31"/>
      <c r="P3775" s="39">
        <v>-2.42406499053176</v>
      </c>
      <c r="Q3775" s="31"/>
      <c r="R3775" s="31"/>
      <c r="S3775" s="40">
        <v>8.8</v>
      </c>
      <c r="T3775" s="40">
        <v>0.8</v>
      </c>
      <c r="U3775" s="41">
        <v>0.3</v>
      </c>
      <c r="V3775" s="40">
        <f t="shared" si="244"/>
        <v>11</v>
      </c>
      <c r="W3775" s="40">
        <f t="shared" si="241"/>
        <v>29.3333333333333</v>
      </c>
      <c r="X3775" s="40">
        <f t="shared" si="242"/>
        <v>2.66666666666667</v>
      </c>
      <c r="Y3775" s="42">
        <v>-1.90737773708707</v>
      </c>
      <c r="Z3775" s="41">
        <v>8</v>
      </c>
      <c r="AA3775" s="43">
        <v>21</v>
      </c>
      <c r="AB3775" s="43">
        <v>47</v>
      </c>
      <c r="AC3775" s="43">
        <v>31</v>
      </c>
      <c r="AD3775" s="40">
        <v>21</v>
      </c>
      <c r="AE3775" s="47">
        <v>1371.3</v>
      </c>
      <c r="AF3775" s="37">
        <v>1353</v>
      </c>
      <c r="AG3775" s="46">
        <f t="shared" si="243"/>
        <v>0.986654998906147</v>
      </c>
      <c r="AH3775" s="45" t="s">
        <v>462</v>
      </c>
    </row>
    <row r="3776" customHeight="1" spans="1:34">
      <c r="A3776" s="31">
        <v>3775</v>
      </c>
      <c r="B3776" s="49" t="s">
        <v>460</v>
      </c>
      <c r="C3776" s="37" t="s">
        <v>135</v>
      </c>
      <c r="D3776" s="38">
        <v>24.45833</v>
      </c>
      <c r="E3776" s="38">
        <v>117.9</v>
      </c>
      <c r="F3776" s="31" t="s">
        <v>461</v>
      </c>
      <c r="G3776" s="38">
        <v>17.3081</v>
      </c>
      <c r="H3776" s="38">
        <v>-1029.15818181818</v>
      </c>
      <c r="I3776" s="36" t="s">
        <v>96</v>
      </c>
      <c r="J3776" s="38">
        <v>750</v>
      </c>
      <c r="K3776" s="36" t="s">
        <v>96</v>
      </c>
      <c r="L3776" s="39">
        <v>0.517527424659718</v>
      </c>
      <c r="M3776" s="39">
        <v>-1.73091780997181</v>
      </c>
      <c r="N3776" s="31"/>
      <c r="O3776" s="31"/>
      <c r="P3776" s="39">
        <v>-1.73091780997181</v>
      </c>
      <c r="Q3776" s="31"/>
      <c r="R3776" s="31"/>
      <c r="S3776" s="40">
        <v>8.8</v>
      </c>
      <c r="T3776" s="40">
        <v>0.8</v>
      </c>
      <c r="U3776" s="41">
        <v>0.3</v>
      </c>
      <c r="V3776" s="40">
        <f t="shared" si="244"/>
        <v>11</v>
      </c>
      <c r="W3776" s="40">
        <f t="shared" si="241"/>
        <v>29.3333333333333</v>
      </c>
      <c r="X3776" s="40">
        <f t="shared" si="242"/>
        <v>2.66666666666667</v>
      </c>
      <c r="Y3776" s="42">
        <v>-1.90737773708707</v>
      </c>
      <c r="Z3776" s="41">
        <v>8</v>
      </c>
      <c r="AA3776" s="43">
        <v>21</v>
      </c>
      <c r="AB3776" s="43">
        <v>47</v>
      </c>
      <c r="AC3776" s="43">
        <v>31</v>
      </c>
      <c r="AD3776" s="40">
        <v>21</v>
      </c>
      <c r="AE3776" s="47">
        <v>1371.3</v>
      </c>
      <c r="AF3776" s="37">
        <v>1353</v>
      </c>
      <c r="AG3776" s="46">
        <f t="shared" si="243"/>
        <v>0.986654998906147</v>
      </c>
      <c r="AH3776" s="45" t="s">
        <v>462</v>
      </c>
    </row>
    <row r="3777" customHeight="1" spans="1:34">
      <c r="A3777" s="31">
        <v>3776</v>
      </c>
      <c r="B3777" s="49" t="s">
        <v>460</v>
      </c>
      <c r="C3777" s="37" t="s">
        <v>135</v>
      </c>
      <c r="D3777" s="38">
        <v>24.45833</v>
      </c>
      <c r="E3777" s="38">
        <v>117.9</v>
      </c>
      <c r="F3777" s="31" t="s">
        <v>461</v>
      </c>
      <c r="G3777" s="38">
        <v>37.2138</v>
      </c>
      <c r="H3777" s="38">
        <v>49399.6363636364</v>
      </c>
      <c r="I3777" s="36" t="s">
        <v>96</v>
      </c>
      <c r="J3777" s="38">
        <v>22875</v>
      </c>
      <c r="K3777" s="36" t="s">
        <v>96</v>
      </c>
      <c r="L3777" s="39">
        <v>3.0791529134878</v>
      </c>
      <c r="M3777" s="39">
        <v>1.68680887364156</v>
      </c>
      <c r="N3777" s="39">
        <v>1.15347394164647</v>
      </c>
      <c r="O3777" s="39">
        <v>0.533334931995083</v>
      </c>
      <c r="P3777" s="39">
        <v>1.68680887364156</v>
      </c>
      <c r="Q3777" s="39">
        <v>1.15347394164647</v>
      </c>
      <c r="R3777" s="39">
        <v>0.533334931995083</v>
      </c>
      <c r="S3777" s="40">
        <v>8.8</v>
      </c>
      <c r="T3777" s="40">
        <v>0.8</v>
      </c>
      <c r="U3777" s="41">
        <v>0.3</v>
      </c>
      <c r="V3777" s="40">
        <f t="shared" si="244"/>
        <v>11</v>
      </c>
      <c r="W3777" s="40">
        <f t="shared" si="241"/>
        <v>29.3333333333333</v>
      </c>
      <c r="X3777" s="40">
        <f t="shared" si="242"/>
        <v>2.66666666666667</v>
      </c>
      <c r="Y3777" s="42">
        <v>-1.90737773708707</v>
      </c>
      <c r="Z3777" s="41">
        <v>8</v>
      </c>
      <c r="AA3777" s="43">
        <v>21</v>
      </c>
      <c r="AB3777" s="43">
        <v>47</v>
      </c>
      <c r="AC3777" s="43">
        <v>31</v>
      </c>
      <c r="AD3777" s="40">
        <v>21</v>
      </c>
      <c r="AE3777" s="47">
        <v>1371.3</v>
      </c>
      <c r="AF3777" s="37">
        <v>1353</v>
      </c>
      <c r="AG3777" s="46">
        <f t="shared" si="243"/>
        <v>0.986654998906147</v>
      </c>
      <c r="AH3777" s="45" t="s">
        <v>462</v>
      </c>
    </row>
    <row r="3778" customHeight="1" spans="1:34">
      <c r="A3778" s="31">
        <v>3777</v>
      </c>
      <c r="B3778" s="49" t="s">
        <v>460</v>
      </c>
      <c r="C3778" s="37" t="s">
        <v>135</v>
      </c>
      <c r="D3778" s="38">
        <v>24.45833</v>
      </c>
      <c r="E3778" s="38">
        <v>117.9</v>
      </c>
      <c r="F3778" s="31" t="s">
        <v>461</v>
      </c>
      <c r="G3778" s="38">
        <v>36.4248</v>
      </c>
      <c r="H3778" s="38">
        <v>44253.8181818182</v>
      </c>
      <c r="I3778" s="36" t="s">
        <v>96</v>
      </c>
      <c r="J3778" s="38">
        <v>15562.5</v>
      </c>
      <c r="K3778" s="36" t="s">
        <v>96</v>
      </c>
      <c r="L3778" s="39">
        <v>2.98388797842357</v>
      </c>
      <c r="M3778" s="39">
        <v>1.3016284367049</v>
      </c>
      <c r="N3778" s="39">
        <v>1.04347253286591</v>
      </c>
      <c r="O3778" s="39">
        <v>0.25815590383899</v>
      </c>
      <c r="P3778" s="39">
        <v>1.3016284367049</v>
      </c>
      <c r="Q3778" s="39">
        <v>1.04347253286591</v>
      </c>
      <c r="R3778" s="39">
        <v>0.25815590383899</v>
      </c>
      <c r="S3778" s="40">
        <v>8.8</v>
      </c>
      <c r="T3778" s="40">
        <v>0.8</v>
      </c>
      <c r="U3778" s="41">
        <v>0.3</v>
      </c>
      <c r="V3778" s="40">
        <f t="shared" si="244"/>
        <v>11</v>
      </c>
      <c r="W3778" s="40">
        <f t="shared" ref="W3778:W3841" si="245">S3778/U3778</f>
        <v>29.3333333333333</v>
      </c>
      <c r="X3778" s="40">
        <f t="shared" si="242"/>
        <v>2.66666666666667</v>
      </c>
      <c r="Y3778" s="42">
        <v>-1.90737773708707</v>
      </c>
      <c r="Z3778" s="41">
        <v>8</v>
      </c>
      <c r="AA3778" s="43">
        <v>21</v>
      </c>
      <c r="AB3778" s="43">
        <v>47</v>
      </c>
      <c r="AC3778" s="43">
        <v>31</v>
      </c>
      <c r="AD3778" s="40">
        <v>21</v>
      </c>
      <c r="AE3778" s="47">
        <v>1371.3</v>
      </c>
      <c r="AF3778" s="37">
        <v>1353</v>
      </c>
      <c r="AG3778" s="46">
        <f t="shared" si="243"/>
        <v>0.986654998906147</v>
      </c>
      <c r="AH3778" s="45" t="s">
        <v>462</v>
      </c>
    </row>
    <row r="3779" customHeight="1" spans="1:34">
      <c r="A3779" s="31">
        <v>3778</v>
      </c>
      <c r="B3779" s="49" t="s">
        <v>460</v>
      </c>
      <c r="C3779" s="37" t="s">
        <v>135</v>
      </c>
      <c r="D3779" s="38">
        <v>24.45833</v>
      </c>
      <c r="E3779" s="38">
        <v>117.9</v>
      </c>
      <c r="F3779" s="31" t="s">
        <v>461</v>
      </c>
      <c r="G3779" s="38">
        <v>21.9957</v>
      </c>
      <c r="H3779" s="38">
        <v>37564.3636363636</v>
      </c>
      <c r="I3779" s="36" t="s">
        <v>96</v>
      </c>
      <c r="J3779" s="38">
        <v>562.5</v>
      </c>
      <c r="K3779" s="36" t="s">
        <v>96</v>
      </c>
      <c r="L3779" s="39">
        <v>1.15186922038836</v>
      </c>
      <c r="M3779" s="39">
        <v>-2.01859988242359</v>
      </c>
      <c r="N3779" s="39">
        <v>0.879586703883592</v>
      </c>
      <c r="O3779" s="39">
        <v>-2.89818658630718</v>
      </c>
      <c r="P3779" s="39">
        <v>-2.01859988242359</v>
      </c>
      <c r="Q3779" s="39">
        <v>0.879586703883592</v>
      </c>
      <c r="R3779" s="39">
        <v>-2.89818658630718</v>
      </c>
      <c r="S3779" s="40">
        <v>8.8</v>
      </c>
      <c r="T3779" s="40">
        <v>0.8</v>
      </c>
      <c r="U3779" s="41">
        <v>0.3</v>
      </c>
      <c r="V3779" s="40">
        <f t="shared" si="244"/>
        <v>11</v>
      </c>
      <c r="W3779" s="40">
        <f t="shared" si="245"/>
        <v>29.3333333333333</v>
      </c>
      <c r="X3779" s="40">
        <f t="shared" ref="X3779:X3842" si="246">T3779/U3779</f>
        <v>2.66666666666667</v>
      </c>
      <c r="Y3779" s="42">
        <v>-1.90737773708707</v>
      </c>
      <c r="Z3779" s="41">
        <v>8</v>
      </c>
      <c r="AA3779" s="43">
        <v>21</v>
      </c>
      <c r="AB3779" s="43">
        <v>47</v>
      </c>
      <c r="AC3779" s="43">
        <v>31</v>
      </c>
      <c r="AD3779" s="40">
        <v>21</v>
      </c>
      <c r="AE3779" s="47">
        <v>1371.3</v>
      </c>
      <c r="AF3779" s="37">
        <v>1353</v>
      </c>
      <c r="AG3779" s="46">
        <f t="shared" ref="AG3779:AG3842" si="247">AF3779/AE3779</f>
        <v>0.986654998906147</v>
      </c>
      <c r="AH3779" s="45" t="s">
        <v>462</v>
      </c>
    </row>
    <row r="3780" customHeight="1" spans="1:34">
      <c r="A3780" s="31">
        <v>3779</v>
      </c>
      <c r="B3780" s="49" t="s">
        <v>460</v>
      </c>
      <c r="C3780" s="37" t="s">
        <v>135</v>
      </c>
      <c r="D3780" s="38">
        <v>24.45833</v>
      </c>
      <c r="E3780" s="38">
        <v>117.9</v>
      </c>
      <c r="F3780" s="31" t="s">
        <v>461</v>
      </c>
      <c r="G3780" s="38">
        <v>23.7952</v>
      </c>
      <c r="H3780" s="38">
        <v>14408.2363636364</v>
      </c>
      <c r="I3780" s="36" t="s">
        <v>96</v>
      </c>
      <c r="J3780" s="38">
        <v>1875</v>
      </c>
      <c r="K3780" s="36" t="s">
        <v>96</v>
      </c>
      <c r="L3780" s="39">
        <v>1.39006376761959</v>
      </c>
      <c r="M3780" s="39">
        <v>-0.814627078097655</v>
      </c>
      <c r="N3780" s="39">
        <v>-0.078669108693714</v>
      </c>
      <c r="O3780" s="39">
        <v>-0.735957969403941</v>
      </c>
      <c r="P3780" s="39">
        <v>-0.814627078097655</v>
      </c>
      <c r="Q3780" s="39">
        <v>-0.078669108693714</v>
      </c>
      <c r="R3780" s="39">
        <v>-0.735957969403941</v>
      </c>
      <c r="S3780" s="40">
        <v>8.8</v>
      </c>
      <c r="T3780" s="40">
        <v>0.8</v>
      </c>
      <c r="U3780" s="41">
        <v>0.3</v>
      </c>
      <c r="V3780" s="40">
        <f t="shared" si="244"/>
        <v>11</v>
      </c>
      <c r="W3780" s="40">
        <f t="shared" si="245"/>
        <v>29.3333333333333</v>
      </c>
      <c r="X3780" s="40">
        <f t="shared" si="246"/>
        <v>2.66666666666667</v>
      </c>
      <c r="Y3780" s="42">
        <v>-1.90737773708707</v>
      </c>
      <c r="Z3780" s="41">
        <v>8</v>
      </c>
      <c r="AA3780" s="43">
        <v>21</v>
      </c>
      <c r="AB3780" s="43">
        <v>47</v>
      </c>
      <c r="AC3780" s="43">
        <v>31</v>
      </c>
      <c r="AD3780" s="40">
        <v>21</v>
      </c>
      <c r="AE3780" s="47">
        <v>1371.3</v>
      </c>
      <c r="AF3780" s="37">
        <v>1353</v>
      </c>
      <c r="AG3780" s="46">
        <f t="shared" si="247"/>
        <v>0.986654998906147</v>
      </c>
      <c r="AH3780" s="45" t="s">
        <v>462</v>
      </c>
    </row>
    <row r="3781" customHeight="1" spans="1:34">
      <c r="A3781" s="31">
        <v>3780</v>
      </c>
      <c r="B3781" s="49" t="s">
        <v>460</v>
      </c>
      <c r="C3781" s="37" t="s">
        <v>135</v>
      </c>
      <c r="D3781" s="38">
        <v>24.45833</v>
      </c>
      <c r="E3781" s="38">
        <v>117.9</v>
      </c>
      <c r="F3781" s="31" t="s">
        <v>461</v>
      </c>
      <c r="G3781" s="38">
        <v>35.4586</v>
      </c>
      <c r="H3781" s="38">
        <v>55060.0909090909</v>
      </c>
      <c r="I3781" s="36" t="s">
        <v>96</v>
      </c>
      <c r="J3781" s="38">
        <v>4687.5</v>
      </c>
      <c r="K3781" s="36" t="s">
        <v>96</v>
      </c>
      <c r="L3781" s="39">
        <v>2.86656417274496</v>
      </c>
      <c r="M3781" s="39">
        <v>0.1016636537765</v>
      </c>
      <c r="N3781" s="39">
        <v>1.26195602934415</v>
      </c>
      <c r="O3781" s="39">
        <v>-1.16029237556765</v>
      </c>
      <c r="P3781" s="39">
        <v>0.1016636537765</v>
      </c>
      <c r="Q3781" s="39">
        <v>1.26195602934415</v>
      </c>
      <c r="R3781" s="39">
        <v>-1.16029237556765</v>
      </c>
      <c r="S3781" s="40">
        <v>8.8</v>
      </c>
      <c r="T3781" s="40">
        <v>0.8</v>
      </c>
      <c r="U3781" s="41">
        <v>0.3</v>
      </c>
      <c r="V3781" s="40">
        <f t="shared" si="244"/>
        <v>11</v>
      </c>
      <c r="W3781" s="40">
        <f t="shared" si="245"/>
        <v>29.3333333333333</v>
      </c>
      <c r="X3781" s="40">
        <f t="shared" si="246"/>
        <v>2.66666666666667</v>
      </c>
      <c r="Y3781" s="42">
        <v>-1.90737773708707</v>
      </c>
      <c r="Z3781" s="41">
        <v>8</v>
      </c>
      <c r="AA3781" s="43">
        <v>21</v>
      </c>
      <c r="AB3781" s="43">
        <v>47</v>
      </c>
      <c r="AC3781" s="43">
        <v>31</v>
      </c>
      <c r="AD3781" s="40">
        <v>21</v>
      </c>
      <c r="AE3781" s="47">
        <v>1371.3</v>
      </c>
      <c r="AF3781" s="37">
        <v>1353</v>
      </c>
      <c r="AG3781" s="46">
        <f t="shared" si="247"/>
        <v>0.986654998906147</v>
      </c>
      <c r="AH3781" s="45" t="s">
        <v>462</v>
      </c>
    </row>
    <row r="3782" customHeight="1" spans="1:34">
      <c r="A3782" s="31">
        <v>3781</v>
      </c>
      <c r="B3782" s="49" t="s">
        <v>460</v>
      </c>
      <c r="C3782" s="37" t="s">
        <v>135</v>
      </c>
      <c r="D3782" s="38">
        <v>24.45833</v>
      </c>
      <c r="E3782" s="38">
        <v>117.9</v>
      </c>
      <c r="F3782" s="31" t="s">
        <v>461</v>
      </c>
      <c r="G3782" s="38">
        <v>21.9872</v>
      </c>
      <c r="H3782" s="38">
        <v>37564.3636363636</v>
      </c>
      <c r="I3782" s="36" t="s">
        <v>96</v>
      </c>
      <c r="J3782" s="38">
        <v>1500</v>
      </c>
      <c r="K3782" s="36" t="s">
        <v>96</v>
      </c>
      <c r="L3782" s="39">
        <v>1.15073720782499</v>
      </c>
      <c r="M3782" s="39">
        <v>-1.03777062941186</v>
      </c>
      <c r="N3782" s="39">
        <v>0.879586703883592</v>
      </c>
      <c r="O3782" s="39">
        <v>-1.91735733329546</v>
      </c>
      <c r="P3782" s="39">
        <v>-1.03777062941186</v>
      </c>
      <c r="Q3782" s="39">
        <v>0.879586703883592</v>
      </c>
      <c r="R3782" s="39">
        <v>-1.91735733329546</v>
      </c>
      <c r="S3782" s="40">
        <v>8.8</v>
      </c>
      <c r="T3782" s="40">
        <v>0.8</v>
      </c>
      <c r="U3782" s="41">
        <v>0.3</v>
      </c>
      <c r="V3782" s="40">
        <f t="shared" si="244"/>
        <v>11</v>
      </c>
      <c r="W3782" s="40">
        <f t="shared" si="245"/>
        <v>29.3333333333333</v>
      </c>
      <c r="X3782" s="40">
        <f t="shared" si="246"/>
        <v>2.66666666666667</v>
      </c>
      <c r="Y3782" s="42">
        <v>-1.90737773708707</v>
      </c>
      <c r="Z3782" s="41">
        <v>8</v>
      </c>
      <c r="AA3782" s="43">
        <v>21</v>
      </c>
      <c r="AB3782" s="43">
        <v>47</v>
      </c>
      <c r="AC3782" s="43">
        <v>31</v>
      </c>
      <c r="AD3782" s="40">
        <v>21</v>
      </c>
      <c r="AE3782" s="47">
        <v>1371.3</v>
      </c>
      <c r="AF3782" s="37">
        <v>1353</v>
      </c>
      <c r="AG3782" s="46">
        <f t="shared" si="247"/>
        <v>0.986654998906147</v>
      </c>
      <c r="AH3782" s="45" t="s">
        <v>462</v>
      </c>
    </row>
    <row r="3783" customHeight="1" spans="1:34">
      <c r="A3783" s="31">
        <v>3782</v>
      </c>
      <c r="B3783" s="49" t="s">
        <v>460</v>
      </c>
      <c r="C3783" s="37" t="s">
        <v>135</v>
      </c>
      <c r="D3783" s="38">
        <v>24.45833</v>
      </c>
      <c r="E3783" s="38">
        <v>117.9</v>
      </c>
      <c r="F3783" s="31" t="s">
        <v>461</v>
      </c>
      <c r="G3783" s="38">
        <v>17.2794</v>
      </c>
      <c r="H3783" s="38">
        <v>2572.89818181818</v>
      </c>
      <c r="I3783" s="36" t="s">
        <v>96</v>
      </c>
      <c r="J3783" s="38">
        <v>750</v>
      </c>
      <c r="K3783" s="36" t="s">
        <v>96</v>
      </c>
      <c r="L3783" s="39">
        <v>0.513580575206973</v>
      </c>
      <c r="M3783" s="39">
        <v>-1.73091780997181</v>
      </c>
      <c r="N3783" s="39">
        <v>-1.80143616072054</v>
      </c>
      <c r="O3783" s="39">
        <v>0.0705183507487277</v>
      </c>
      <c r="P3783" s="39">
        <v>-1.73091780997181</v>
      </c>
      <c r="Q3783" s="39">
        <v>-1.80143616072054</v>
      </c>
      <c r="R3783" s="39">
        <v>0.0705183507487277</v>
      </c>
      <c r="S3783" s="40">
        <v>8.8</v>
      </c>
      <c r="T3783" s="40">
        <v>0.8</v>
      </c>
      <c r="U3783" s="41">
        <v>0.3</v>
      </c>
      <c r="V3783" s="40">
        <f t="shared" si="244"/>
        <v>11</v>
      </c>
      <c r="W3783" s="40">
        <f t="shared" si="245"/>
        <v>29.3333333333333</v>
      </c>
      <c r="X3783" s="40">
        <f t="shared" si="246"/>
        <v>2.66666666666667</v>
      </c>
      <c r="Y3783" s="42">
        <v>-1.90737773708707</v>
      </c>
      <c r="Z3783" s="41">
        <v>8</v>
      </c>
      <c r="AA3783" s="43">
        <v>21</v>
      </c>
      <c r="AB3783" s="43">
        <v>47</v>
      </c>
      <c r="AC3783" s="43">
        <v>31</v>
      </c>
      <c r="AD3783" s="40">
        <v>21</v>
      </c>
      <c r="AE3783" s="47">
        <v>1371.3</v>
      </c>
      <c r="AF3783" s="37">
        <v>1353</v>
      </c>
      <c r="AG3783" s="46">
        <f t="shared" si="247"/>
        <v>0.986654998906147</v>
      </c>
      <c r="AH3783" s="45" t="s">
        <v>462</v>
      </c>
    </row>
    <row r="3784" ht="14.4" spans="1:34">
      <c r="A3784" s="31">
        <v>3783</v>
      </c>
      <c r="B3784" s="31" t="s">
        <v>463</v>
      </c>
      <c r="C3784" s="37" t="s">
        <v>135</v>
      </c>
      <c r="D3784" s="38">
        <v>23.9302777777778</v>
      </c>
      <c r="E3784" s="38">
        <v>117.415</v>
      </c>
      <c r="F3784" s="31" t="s">
        <v>464</v>
      </c>
      <c r="G3784" s="38">
        <v>27.19</v>
      </c>
      <c r="H3784" s="38">
        <v>28288.32</v>
      </c>
      <c r="I3784" s="36" t="s">
        <v>96</v>
      </c>
      <c r="J3784" s="38">
        <v>1483.872</v>
      </c>
      <c r="K3784" s="36" t="s">
        <v>96</v>
      </c>
      <c r="L3784" s="39">
        <v>1.83165194931701</v>
      </c>
      <c r="M3784" s="39">
        <v>1.51808817235516</v>
      </c>
      <c r="N3784" s="39">
        <v>-0.921763224916848</v>
      </c>
      <c r="O3784" s="39">
        <v>2.43985139727201</v>
      </c>
      <c r="P3784" s="31"/>
      <c r="Q3784" s="31"/>
      <c r="R3784" s="31"/>
      <c r="S3784" s="40">
        <v>18.2</v>
      </c>
      <c r="T3784" s="40">
        <v>1.5</v>
      </c>
      <c r="U3784" s="41">
        <v>0.3</v>
      </c>
      <c r="V3784" s="40">
        <v>12.5</v>
      </c>
      <c r="W3784" s="40">
        <f t="shared" si="245"/>
        <v>60.6666666666667</v>
      </c>
      <c r="X3784" s="40">
        <f t="shared" si="246"/>
        <v>5</v>
      </c>
      <c r="Y3784" s="42">
        <v>-13.8551918822004</v>
      </c>
      <c r="Z3784" s="41">
        <v>5.3</v>
      </c>
      <c r="AA3784" s="43">
        <v>22</v>
      </c>
      <c r="AB3784" s="43">
        <v>48</v>
      </c>
      <c r="AC3784" s="43">
        <v>30</v>
      </c>
      <c r="AD3784" s="40">
        <v>21.2</v>
      </c>
      <c r="AE3784" s="47">
        <v>1714.5</v>
      </c>
      <c r="AF3784" s="37">
        <v>1355</v>
      </c>
      <c r="AG3784" s="46">
        <f t="shared" si="247"/>
        <v>0.79031787693205</v>
      </c>
      <c r="AH3784" s="45" t="s">
        <v>465</v>
      </c>
    </row>
    <row r="3785" ht="14.4" spans="1:34">
      <c r="A3785" s="31">
        <v>3784</v>
      </c>
      <c r="B3785" s="31" t="s">
        <v>463</v>
      </c>
      <c r="C3785" s="37" t="s">
        <v>135</v>
      </c>
      <c r="D3785" s="38">
        <v>23.9302777777778</v>
      </c>
      <c r="E3785" s="38">
        <v>117.415</v>
      </c>
      <c r="F3785" s="31" t="s">
        <v>464</v>
      </c>
      <c r="G3785" s="38">
        <v>27.74</v>
      </c>
      <c r="H3785" s="38">
        <v>44311.32</v>
      </c>
      <c r="I3785" s="36" t="s">
        <v>96</v>
      </c>
      <c r="J3785" s="38">
        <v>103.2258</v>
      </c>
      <c r="K3785" s="36" t="s">
        <v>96</v>
      </c>
      <c r="L3785" s="39">
        <v>1.90225679252442</v>
      </c>
      <c r="M3785" s="39">
        <v>-1.14740317248018</v>
      </c>
      <c r="N3785" s="39">
        <v>-0.472972048642513</v>
      </c>
      <c r="O3785" s="39">
        <v>-0.674431123837672</v>
      </c>
      <c r="P3785" s="31"/>
      <c r="Q3785" s="31"/>
      <c r="R3785" s="31"/>
      <c r="S3785" s="40">
        <v>13.6</v>
      </c>
      <c r="T3785" s="40">
        <v>1.5</v>
      </c>
      <c r="U3785" s="41">
        <v>0.3</v>
      </c>
      <c r="V3785" s="40">
        <v>9.25</v>
      </c>
      <c r="W3785" s="40">
        <f t="shared" si="245"/>
        <v>45.3333333333333</v>
      </c>
      <c r="X3785" s="40">
        <f t="shared" si="246"/>
        <v>5</v>
      </c>
      <c r="Y3785" s="42">
        <v>-13.8551918822004</v>
      </c>
      <c r="Z3785" s="41">
        <v>5.3</v>
      </c>
      <c r="AA3785" s="43">
        <v>22</v>
      </c>
      <c r="AB3785" s="43">
        <v>48</v>
      </c>
      <c r="AC3785" s="43">
        <v>30</v>
      </c>
      <c r="AD3785" s="40">
        <v>21.2</v>
      </c>
      <c r="AE3785" s="47">
        <v>1714.5</v>
      </c>
      <c r="AF3785" s="37">
        <v>1355</v>
      </c>
      <c r="AG3785" s="46">
        <f t="shared" si="247"/>
        <v>0.79031787693205</v>
      </c>
      <c r="AH3785" s="45" t="s">
        <v>465</v>
      </c>
    </row>
    <row r="3786" ht="14.4" spans="1:34">
      <c r="A3786" s="31">
        <v>3785</v>
      </c>
      <c r="B3786" s="31" t="s">
        <v>463</v>
      </c>
      <c r="C3786" s="37" t="s">
        <v>135</v>
      </c>
      <c r="D3786" s="38">
        <v>23.9302777777778</v>
      </c>
      <c r="E3786" s="38">
        <v>117.415</v>
      </c>
      <c r="F3786" s="31" t="s">
        <v>464</v>
      </c>
      <c r="G3786" s="38">
        <v>27.42</v>
      </c>
      <c r="H3786" s="38">
        <v>58589.64</v>
      </c>
      <c r="I3786" s="36" t="s">
        <v>96</v>
      </c>
      <c r="J3786" s="38">
        <v>38.70972</v>
      </c>
      <c r="K3786" s="36" t="s">
        <v>96</v>
      </c>
      <c r="L3786" s="39">
        <v>1.86120904533588</v>
      </c>
      <c r="M3786" s="39">
        <v>-2.12823126299251</v>
      </c>
      <c r="N3786" s="39">
        <v>-0.193654334380713</v>
      </c>
      <c r="O3786" s="39">
        <v>-1.9345769286118</v>
      </c>
      <c r="P3786" s="31"/>
      <c r="Q3786" s="31"/>
      <c r="R3786" s="31"/>
      <c r="S3786" s="40">
        <v>19.6</v>
      </c>
      <c r="T3786" s="40">
        <v>1.7</v>
      </c>
      <c r="U3786" s="41">
        <v>0.3</v>
      </c>
      <c r="V3786" s="40">
        <v>11.44</v>
      </c>
      <c r="W3786" s="40">
        <f t="shared" si="245"/>
        <v>65.3333333333333</v>
      </c>
      <c r="X3786" s="40">
        <f t="shared" si="246"/>
        <v>5.66666666666667</v>
      </c>
      <c r="Y3786" s="42">
        <v>-13.8551918822004</v>
      </c>
      <c r="Z3786" s="41">
        <v>5.3</v>
      </c>
      <c r="AA3786" s="43">
        <v>22</v>
      </c>
      <c r="AB3786" s="43">
        <v>48</v>
      </c>
      <c r="AC3786" s="43">
        <v>30</v>
      </c>
      <c r="AD3786" s="40">
        <v>21.2</v>
      </c>
      <c r="AE3786" s="47">
        <v>1714.5</v>
      </c>
      <c r="AF3786" s="37">
        <v>1355</v>
      </c>
      <c r="AG3786" s="46">
        <f t="shared" si="247"/>
        <v>0.79031787693205</v>
      </c>
      <c r="AH3786" s="45" t="s">
        <v>465</v>
      </c>
    </row>
    <row r="3787" ht="14.4" spans="1:34">
      <c r="A3787" s="31">
        <v>3786</v>
      </c>
      <c r="B3787" s="31" t="s">
        <v>463</v>
      </c>
      <c r="C3787" s="37" t="s">
        <v>135</v>
      </c>
      <c r="D3787" s="38">
        <v>23.9302777777778</v>
      </c>
      <c r="E3787" s="38">
        <v>117.415</v>
      </c>
      <c r="F3787" s="31" t="s">
        <v>464</v>
      </c>
      <c r="G3787" s="38">
        <v>17.35</v>
      </c>
      <c r="H3787" s="38">
        <v>114313.08</v>
      </c>
      <c r="I3787" s="36" t="s">
        <v>96</v>
      </c>
      <c r="J3787" s="38">
        <v>0</v>
      </c>
      <c r="K3787" s="36" t="s">
        <v>96</v>
      </c>
      <c r="L3787" s="39">
        <v>0.523288149453933</v>
      </c>
      <c r="M3787" s="31"/>
      <c r="N3787" s="39">
        <v>0.474728776423746</v>
      </c>
      <c r="O3787" s="31"/>
      <c r="P3787" s="31"/>
      <c r="Q3787" s="31"/>
      <c r="R3787" s="31"/>
      <c r="S3787" s="40">
        <v>19.8</v>
      </c>
      <c r="T3787" s="40">
        <v>1.6</v>
      </c>
      <c r="U3787" s="41">
        <v>0.3</v>
      </c>
      <c r="V3787" s="40">
        <v>12.29</v>
      </c>
      <c r="W3787" s="40">
        <f t="shared" si="245"/>
        <v>66</v>
      </c>
      <c r="X3787" s="40">
        <f t="shared" si="246"/>
        <v>5.33333333333333</v>
      </c>
      <c r="Y3787" s="42">
        <v>-13.8551918822004</v>
      </c>
      <c r="Z3787" s="41">
        <v>5.3</v>
      </c>
      <c r="AA3787" s="43">
        <v>22</v>
      </c>
      <c r="AB3787" s="43">
        <v>48</v>
      </c>
      <c r="AC3787" s="43">
        <v>30</v>
      </c>
      <c r="AD3787" s="40">
        <v>21.2</v>
      </c>
      <c r="AE3787" s="47">
        <v>1714.5</v>
      </c>
      <c r="AF3787" s="37">
        <v>1355</v>
      </c>
      <c r="AG3787" s="46">
        <f t="shared" si="247"/>
        <v>0.79031787693205</v>
      </c>
      <c r="AH3787" s="45" t="s">
        <v>465</v>
      </c>
    </row>
    <row r="3788" ht="14.4" spans="1:34">
      <c r="A3788" s="31">
        <v>3787</v>
      </c>
      <c r="B3788" s="31" t="s">
        <v>463</v>
      </c>
      <c r="C3788" s="37" t="s">
        <v>135</v>
      </c>
      <c r="D3788" s="38">
        <v>23.9302777777778</v>
      </c>
      <c r="E3788" s="38">
        <v>117.415</v>
      </c>
      <c r="F3788" s="31" t="s">
        <v>464</v>
      </c>
      <c r="G3788" s="38">
        <v>18.47</v>
      </c>
      <c r="H3788" s="38">
        <v>110042.04</v>
      </c>
      <c r="I3788" s="36" t="s">
        <v>96</v>
      </c>
      <c r="J3788" s="38">
        <v>0</v>
      </c>
      <c r="K3788" s="36" t="s">
        <v>96</v>
      </c>
      <c r="L3788" s="39">
        <v>0.676660585102518</v>
      </c>
      <c r="M3788" s="31"/>
      <c r="N3788" s="39">
        <v>0.436650251072437</v>
      </c>
      <c r="O3788" s="31"/>
      <c r="P3788" s="31"/>
      <c r="Q3788" s="31"/>
      <c r="R3788" s="31"/>
      <c r="S3788" s="40">
        <v>14.9</v>
      </c>
      <c r="T3788" s="40">
        <v>1.4</v>
      </c>
      <c r="U3788" s="41">
        <v>0.3</v>
      </c>
      <c r="V3788" s="40">
        <v>10.9</v>
      </c>
      <c r="W3788" s="40">
        <f t="shared" si="245"/>
        <v>49.6666666666667</v>
      </c>
      <c r="X3788" s="40">
        <f t="shared" si="246"/>
        <v>4.66666666666667</v>
      </c>
      <c r="Y3788" s="42">
        <v>-13.8551918822004</v>
      </c>
      <c r="Z3788" s="41">
        <v>5.3</v>
      </c>
      <c r="AA3788" s="43">
        <v>22</v>
      </c>
      <c r="AB3788" s="43">
        <v>48</v>
      </c>
      <c r="AC3788" s="43">
        <v>30</v>
      </c>
      <c r="AD3788" s="40">
        <v>21.2</v>
      </c>
      <c r="AE3788" s="47">
        <v>1714.5</v>
      </c>
      <c r="AF3788" s="37">
        <v>1355</v>
      </c>
      <c r="AG3788" s="46">
        <f t="shared" si="247"/>
        <v>0.79031787693205</v>
      </c>
      <c r="AH3788" s="45" t="s">
        <v>465</v>
      </c>
    </row>
    <row r="3789" ht="14.4" spans="1:34">
      <c r="A3789" s="31">
        <v>3788</v>
      </c>
      <c r="B3789" s="31" t="s">
        <v>466</v>
      </c>
      <c r="C3789" s="37" t="s">
        <v>135</v>
      </c>
      <c r="D3789" s="38">
        <v>19.63</v>
      </c>
      <c r="E3789" s="38">
        <v>110.77</v>
      </c>
      <c r="F3789" s="31" t="s">
        <v>464</v>
      </c>
      <c r="G3789" s="38">
        <v>29</v>
      </c>
      <c r="H3789" s="38">
        <v>21287.88</v>
      </c>
      <c r="I3789" s="36" t="s">
        <v>96</v>
      </c>
      <c r="J3789" s="38">
        <v>0</v>
      </c>
      <c r="K3789" s="36" t="s">
        <v>96</v>
      </c>
      <c r="L3789" s="39">
        <v>2.06303712647792</v>
      </c>
      <c r="M3789" s="31"/>
      <c r="N3789" s="39">
        <v>-0.0955342685608067</v>
      </c>
      <c r="O3789" s="31"/>
      <c r="P3789" s="31"/>
      <c r="Q3789" s="31"/>
      <c r="R3789" s="31"/>
      <c r="S3789" s="40">
        <v>114.8</v>
      </c>
      <c r="T3789" s="40">
        <v>7.3</v>
      </c>
      <c r="U3789" s="41">
        <v>0.1</v>
      </c>
      <c r="V3789" s="40">
        <v>15.44</v>
      </c>
      <c r="W3789" s="40">
        <f t="shared" si="245"/>
        <v>1148</v>
      </c>
      <c r="X3789" s="40">
        <f t="shared" si="246"/>
        <v>73</v>
      </c>
      <c r="Y3789" s="42">
        <v>-0.198367284657081</v>
      </c>
      <c r="Z3789" s="41">
        <v>5.3</v>
      </c>
      <c r="AA3789" s="43">
        <v>40</v>
      </c>
      <c r="AB3789" s="43">
        <v>26</v>
      </c>
      <c r="AC3789" s="43">
        <v>29</v>
      </c>
      <c r="AD3789" s="40">
        <v>23.9</v>
      </c>
      <c r="AE3789" s="47">
        <v>1974</v>
      </c>
      <c r="AF3789" s="37">
        <v>1577</v>
      </c>
      <c r="AG3789" s="46">
        <f t="shared" si="247"/>
        <v>0.798885511651469</v>
      </c>
      <c r="AH3789" s="45" t="s">
        <v>465</v>
      </c>
    </row>
    <row r="3790" ht="14.4" spans="1:34">
      <c r="A3790" s="31">
        <v>3789</v>
      </c>
      <c r="B3790" s="31" t="s">
        <v>466</v>
      </c>
      <c r="C3790" s="37" t="s">
        <v>135</v>
      </c>
      <c r="D3790" s="38">
        <v>19.63</v>
      </c>
      <c r="E3790" s="38">
        <v>110.77</v>
      </c>
      <c r="F3790" s="31" t="s">
        <v>464</v>
      </c>
      <c r="G3790" s="38">
        <v>28.9</v>
      </c>
      <c r="H3790" s="38">
        <v>17911.92</v>
      </c>
      <c r="I3790" s="36" t="s">
        <v>96</v>
      </c>
      <c r="J3790" s="38">
        <v>180.6456</v>
      </c>
      <c r="K3790" s="36" t="s">
        <v>96</v>
      </c>
      <c r="L3790" s="39">
        <v>2.05032578764164</v>
      </c>
      <c r="M3790" s="39">
        <v>1.33977525132736</v>
      </c>
      <c r="N3790" s="39">
        <v>-0.268205752234837</v>
      </c>
      <c r="O3790" s="39">
        <v>1.6079810035622</v>
      </c>
      <c r="P3790" s="31"/>
      <c r="Q3790" s="31"/>
      <c r="R3790" s="31"/>
      <c r="S3790" s="40">
        <v>40.1</v>
      </c>
      <c r="T3790" s="40">
        <v>2.4</v>
      </c>
      <c r="U3790" s="41">
        <v>0.1</v>
      </c>
      <c r="V3790" s="40">
        <v>17.03</v>
      </c>
      <c r="W3790" s="40">
        <f t="shared" si="245"/>
        <v>401</v>
      </c>
      <c r="X3790" s="40">
        <f t="shared" si="246"/>
        <v>24</v>
      </c>
      <c r="Y3790" s="42">
        <v>-0.198367284657081</v>
      </c>
      <c r="Z3790" s="41">
        <v>5.3</v>
      </c>
      <c r="AA3790" s="43">
        <v>40</v>
      </c>
      <c r="AB3790" s="43">
        <v>26</v>
      </c>
      <c r="AC3790" s="43">
        <v>29</v>
      </c>
      <c r="AD3790" s="40">
        <v>23.9</v>
      </c>
      <c r="AE3790" s="47">
        <v>1974</v>
      </c>
      <c r="AF3790" s="37">
        <v>1577</v>
      </c>
      <c r="AG3790" s="46">
        <f t="shared" si="247"/>
        <v>0.798885511651469</v>
      </c>
      <c r="AH3790" s="45" t="s">
        <v>465</v>
      </c>
    </row>
    <row r="3791" ht="14.4" spans="1:34">
      <c r="A3791" s="31">
        <v>3790</v>
      </c>
      <c r="B3791" s="31" t="s">
        <v>466</v>
      </c>
      <c r="C3791" s="37" t="s">
        <v>135</v>
      </c>
      <c r="D3791" s="38">
        <v>19.63</v>
      </c>
      <c r="E3791" s="38">
        <v>110.77</v>
      </c>
      <c r="F3791" s="31" t="s">
        <v>464</v>
      </c>
      <c r="G3791" s="38">
        <v>30.5</v>
      </c>
      <c r="H3791" s="38">
        <v>1289.736</v>
      </c>
      <c r="I3791" s="36" t="s">
        <v>96</v>
      </c>
      <c r="J3791" s="38">
        <v>25.80648</v>
      </c>
      <c r="K3791" s="36" t="s">
        <v>96</v>
      </c>
      <c r="L3791" s="39">
        <v>2.25270252556392</v>
      </c>
      <c r="M3791" s="39">
        <v>-0.606136226297034</v>
      </c>
      <c r="N3791" s="39">
        <v>-2.89923461897484</v>
      </c>
      <c r="O3791" s="39">
        <v>2.29309839267781</v>
      </c>
      <c r="P3791" s="31"/>
      <c r="Q3791" s="31"/>
      <c r="R3791" s="31"/>
      <c r="S3791" s="40">
        <v>44.8</v>
      </c>
      <c r="T3791" s="40">
        <v>0.8</v>
      </c>
      <c r="U3791" s="41">
        <v>0.1</v>
      </c>
      <c r="V3791" s="40">
        <v>57.81</v>
      </c>
      <c r="W3791" s="40">
        <f t="shared" si="245"/>
        <v>448</v>
      </c>
      <c r="X3791" s="40">
        <f t="shared" si="246"/>
        <v>8</v>
      </c>
      <c r="Y3791" s="42">
        <v>-0.198367284657081</v>
      </c>
      <c r="Z3791" s="41">
        <v>5.3</v>
      </c>
      <c r="AA3791" s="43">
        <v>40</v>
      </c>
      <c r="AB3791" s="43">
        <v>26</v>
      </c>
      <c r="AC3791" s="43">
        <v>29</v>
      </c>
      <c r="AD3791" s="40">
        <v>23.9</v>
      </c>
      <c r="AE3791" s="47">
        <v>1974</v>
      </c>
      <c r="AF3791" s="37">
        <v>1577</v>
      </c>
      <c r="AG3791" s="46">
        <f t="shared" si="247"/>
        <v>0.798885511651469</v>
      </c>
      <c r="AH3791" s="45" t="s">
        <v>465</v>
      </c>
    </row>
    <row r="3792" ht="14.4" spans="1:34">
      <c r="A3792" s="31">
        <v>3791</v>
      </c>
      <c r="B3792" s="31" t="s">
        <v>466</v>
      </c>
      <c r="C3792" s="37" t="s">
        <v>135</v>
      </c>
      <c r="D3792" s="38">
        <v>19.63</v>
      </c>
      <c r="E3792" s="38">
        <v>110.77</v>
      </c>
      <c r="F3792" s="31" t="s">
        <v>464</v>
      </c>
      <c r="G3792" s="38">
        <v>25.18</v>
      </c>
      <c r="H3792" s="38">
        <v>42024.12</v>
      </c>
      <c r="I3792" s="36" t="s">
        <v>96</v>
      </c>
      <c r="J3792" s="38">
        <v>0</v>
      </c>
      <c r="K3792" s="36" t="s">
        <v>96</v>
      </c>
      <c r="L3792" s="39">
        <v>1.57140917083146</v>
      </c>
      <c r="M3792" s="31"/>
      <c r="N3792" s="39">
        <v>0.584571573916993</v>
      </c>
      <c r="O3792" s="31"/>
      <c r="P3792" s="31"/>
      <c r="Q3792" s="31"/>
      <c r="R3792" s="31"/>
      <c r="S3792" s="40">
        <v>124.1</v>
      </c>
      <c r="T3792" s="40">
        <v>7.9</v>
      </c>
      <c r="U3792" s="41">
        <v>0.1</v>
      </c>
      <c r="V3792" s="40">
        <v>15.1</v>
      </c>
      <c r="W3792" s="40">
        <f t="shared" si="245"/>
        <v>1241</v>
      </c>
      <c r="X3792" s="40">
        <f t="shared" si="246"/>
        <v>79</v>
      </c>
      <c r="Y3792" s="42">
        <v>-0.198367284657081</v>
      </c>
      <c r="Z3792" s="41">
        <v>5.3</v>
      </c>
      <c r="AA3792" s="43">
        <v>40</v>
      </c>
      <c r="AB3792" s="43">
        <v>26</v>
      </c>
      <c r="AC3792" s="43">
        <v>29</v>
      </c>
      <c r="AD3792" s="40">
        <v>23.9</v>
      </c>
      <c r="AE3792" s="47">
        <v>1974</v>
      </c>
      <c r="AF3792" s="37">
        <v>1577</v>
      </c>
      <c r="AG3792" s="46">
        <f t="shared" si="247"/>
        <v>0.798885511651469</v>
      </c>
      <c r="AH3792" s="45" t="s">
        <v>465</v>
      </c>
    </row>
    <row r="3793" ht="14.4" spans="1:34">
      <c r="A3793" s="31">
        <v>3792</v>
      </c>
      <c r="B3793" s="31" t="s">
        <v>466</v>
      </c>
      <c r="C3793" s="37" t="s">
        <v>135</v>
      </c>
      <c r="D3793" s="38">
        <v>19.63</v>
      </c>
      <c r="E3793" s="38">
        <v>110.77</v>
      </c>
      <c r="F3793" s="31" t="s">
        <v>464</v>
      </c>
      <c r="G3793" s="38">
        <v>23.34</v>
      </c>
      <c r="H3793" s="38">
        <v>45696</v>
      </c>
      <c r="I3793" s="36" t="s">
        <v>96</v>
      </c>
      <c r="J3793" s="38">
        <v>77.41932</v>
      </c>
      <c r="K3793" s="36" t="s">
        <v>96</v>
      </c>
      <c r="L3793" s="39">
        <v>1.33008346839446</v>
      </c>
      <c r="M3793" s="39">
        <v>0.492474512371579</v>
      </c>
      <c r="N3793" s="39">
        <v>0.668338601475392</v>
      </c>
      <c r="O3793" s="39">
        <v>-0.175864089103812</v>
      </c>
      <c r="P3793" s="31"/>
      <c r="Q3793" s="31"/>
      <c r="R3793" s="31"/>
      <c r="S3793" s="40">
        <v>35.2</v>
      </c>
      <c r="T3793" s="40">
        <v>1.9</v>
      </c>
      <c r="U3793" s="41">
        <v>0.1</v>
      </c>
      <c r="V3793" s="40">
        <v>19.47</v>
      </c>
      <c r="W3793" s="40">
        <f t="shared" si="245"/>
        <v>352</v>
      </c>
      <c r="X3793" s="40">
        <f t="shared" si="246"/>
        <v>19</v>
      </c>
      <c r="Y3793" s="42">
        <v>-0.198367284657081</v>
      </c>
      <c r="Z3793" s="41">
        <v>5.3</v>
      </c>
      <c r="AA3793" s="43">
        <v>40</v>
      </c>
      <c r="AB3793" s="43">
        <v>26</v>
      </c>
      <c r="AC3793" s="43">
        <v>29</v>
      </c>
      <c r="AD3793" s="40">
        <v>23.9</v>
      </c>
      <c r="AE3793" s="47">
        <v>1974</v>
      </c>
      <c r="AF3793" s="37">
        <v>1577</v>
      </c>
      <c r="AG3793" s="46">
        <f t="shared" si="247"/>
        <v>0.798885511651469</v>
      </c>
      <c r="AH3793" s="45" t="s">
        <v>465</v>
      </c>
    </row>
    <row r="3794" ht="14.4" spans="1:34">
      <c r="A3794" s="31">
        <v>3793</v>
      </c>
      <c r="B3794" s="31" t="s">
        <v>466</v>
      </c>
      <c r="C3794" s="37" t="s">
        <v>135</v>
      </c>
      <c r="D3794" s="38">
        <v>19.63</v>
      </c>
      <c r="E3794" s="38">
        <v>110.77</v>
      </c>
      <c r="F3794" s="31" t="s">
        <v>464</v>
      </c>
      <c r="G3794" s="38">
        <v>25.45</v>
      </c>
      <c r="H3794" s="38">
        <v>12321.84</v>
      </c>
      <c r="I3794" s="36" t="s">
        <v>96</v>
      </c>
      <c r="J3794" s="38">
        <v>0</v>
      </c>
      <c r="K3794" s="36" t="s">
        <v>96</v>
      </c>
      <c r="L3794" s="39">
        <v>1.60657086294756</v>
      </c>
      <c r="M3794" s="31"/>
      <c r="N3794" s="39">
        <v>-0.642298867638701</v>
      </c>
      <c r="O3794" s="31"/>
      <c r="P3794" s="31"/>
      <c r="Q3794" s="31"/>
      <c r="R3794" s="31"/>
      <c r="S3794" s="40">
        <v>47.5</v>
      </c>
      <c r="T3794" s="40">
        <v>0.7</v>
      </c>
      <c r="U3794" s="41">
        <v>0.1</v>
      </c>
      <c r="V3794" s="40">
        <v>74.26</v>
      </c>
      <c r="W3794" s="40">
        <f t="shared" si="245"/>
        <v>475</v>
      </c>
      <c r="X3794" s="40">
        <f t="shared" si="246"/>
        <v>7</v>
      </c>
      <c r="Y3794" s="42">
        <v>-0.198367284657081</v>
      </c>
      <c r="Z3794" s="41">
        <v>5.3</v>
      </c>
      <c r="AA3794" s="43">
        <v>40</v>
      </c>
      <c r="AB3794" s="43">
        <v>26</v>
      </c>
      <c r="AC3794" s="43">
        <v>29</v>
      </c>
      <c r="AD3794" s="40">
        <v>23.9</v>
      </c>
      <c r="AE3794" s="47">
        <v>1974</v>
      </c>
      <c r="AF3794" s="37">
        <v>1577</v>
      </c>
      <c r="AG3794" s="46">
        <f t="shared" si="247"/>
        <v>0.798885511651469</v>
      </c>
      <c r="AH3794" s="45" t="s">
        <v>465</v>
      </c>
    </row>
    <row r="3795" ht="14.4" spans="1:34">
      <c r="A3795" s="31">
        <v>3794</v>
      </c>
      <c r="B3795" s="31" t="s">
        <v>467</v>
      </c>
      <c r="C3795" s="37" t="s">
        <v>135</v>
      </c>
      <c r="D3795" s="38">
        <v>31.2166666666667</v>
      </c>
      <c r="E3795" s="38">
        <v>92.1166666666667</v>
      </c>
      <c r="F3795" s="31" t="s">
        <v>468</v>
      </c>
      <c r="G3795" s="38">
        <v>4.35252</v>
      </c>
      <c r="H3795" s="38">
        <v>224925.552</v>
      </c>
      <c r="I3795" s="36" t="s">
        <v>96</v>
      </c>
      <c r="J3795" s="38">
        <v>19285.7328</v>
      </c>
      <c r="K3795" s="36" t="s">
        <v>96</v>
      </c>
      <c r="L3795" s="39">
        <v>-1.34713049957026</v>
      </c>
      <c r="M3795" s="39">
        <v>-0.151949269843201</v>
      </c>
      <c r="N3795" s="39">
        <v>-0.139567989057242</v>
      </c>
      <c r="O3795" s="39">
        <v>-0.012381280785959</v>
      </c>
      <c r="P3795" s="39">
        <v>-0.151949269843201</v>
      </c>
      <c r="Q3795" s="31"/>
      <c r="R3795" s="31"/>
      <c r="S3795" s="40">
        <v>101.8</v>
      </c>
      <c r="T3795" s="40">
        <v>8.1</v>
      </c>
      <c r="U3795" s="41">
        <v>0.9</v>
      </c>
      <c r="V3795" s="40">
        <f t="shared" ref="V3795:V3858" si="248">S3795/T3795</f>
        <v>12.5679012345679</v>
      </c>
      <c r="W3795" s="40">
        <f t="shared" si="245"/>
        <v>113.111111111111</v>
      </c>
      <c r="X3795" s="40">
        <f t="shared" si="246"/>
        <v>9</v>
      </c>
      <c r="Y3795" s="42">
        <v>-0.213626</v>
      </c>
      <c r="Z3795" s="41">
        <v>6</v>
      </c>
      <c r="AA3795" s="43">
        <v>10</v>
      </c>
      <c r="AB3795" s="43">
        <v>45</v>
      </c>
      <c r="AC3795" s="43">
        <v>45</v>
      </c>
      <c r="AD3795" s="40">
        <v>-2.1</v>
      </c>
      <c r="AE3795" s="47">
        <v>406.2</v>
      </c>
      <c r="AF3795" s="37">
        <v>1139</v>
      </c>
      <c r="AG3795" s="46">
        <f t="shared" si="247"/>
        <v>2.80403741999015</v>
      </c>
      <c r="AH3795" s="31" t="s">
        <v>469</v>
      </c>
    </row>
    <row r="3796" ht="14.4" spans="1:34">
      <c r="A3796" s="31">
        <v>3795</v>
      </c>
      <c r="B3796" s="31" t="s">
        <v>467</v>
      </c>
      <c r="C3796" s="37" t="s">
        <v>135</v>
      </c>
      <c r="D3796" s="38">
        <v>31.2166666666667</v>
      </c>
      <c r="E3796" s="38">
        <v>92.1166666666667</v>
      </c>
      <c r="F3796" s="31" t="s">
        <v>468</v>
      </c>
      <c r="G3796" s="38">
        <v>8.56115</v>
      </c>
      <c r="H3796" s="38">
        <v>324892.512</v>
      </c>
      <c r="I3796" s="36" t="s">
        <v>96</v>
      </c>
      <c r="J3796" s="38">
        <v>-6171.4224</v>
      </c>
      <c r="K3796" s="36" t="s">
        <v>96</v>
      </c>
      <c r="L3796" s="39">
        <v>-0.722587258112142</v>
      </c>
      <c r="M3796" s="31"/>
      <c r="N3796" s="39">
        <v>0.228156938809257</v>
      </c>
      <c r="O3796" s="31"/>
      <c r="P3796" s="31"/>
      <c r="Q3796" s="31"/>
      <c r="R3796" s="31"/>
      <c r="S3796" s="40">
        <v>101.8</v>
      </c>
      <c r="T3796" s="40">
        <v>8.1</v>
      </c>
      <c r="U3796" s="41">
        <v>0.9</v>
      </c>
      <c r="V3796" s="40">
        <f t="shared" si="248"/>
        <v>12.5679012345679</v>
      </c>
      <c r="W3796" s="40">
        <f t="shared" si="245"/>
        <v>113.111111111111</v>
      </c>
      <c r="X3796" s="40">
        <f t="shared" si="246"/>
        <v>9</v>
      </c>
      <c r="Y3796" s="42">
        <v>-0.213626</v>
      </c>
      <c r="Z3796" s="41">
        <v>6</v>
      </c>
      <c r="AA3796" s="43">
        <v>10</v>
      </c>
      <c r="AB3796" s="43">
        <v>45</v>
      </c>
      <c r="AC3796" s="43">
        <v>45</v>
      </c>
      <c r="AD3796" s="40">
        <v>-2.1</v>
      </c>
      <c r="AE3796" s="47">
        <v>406.2</v>
      </c>
      <c r="AF3796" s="37">
        <v>1139</v>
      </c>
      <c r="AG3796" s="46">
        <f t="shared" si="247"/>
        <v>2.80403741999015</v>
      </c>
      <c r="AH3796" s="31" t="s">
        <v>469</v>
      </c>
    </row>
    <row r="3797" ht="14.4" spans="1:34">
      <c r="A3797" s="31">
        <v>3796</v>
      </c>
      <c r="B3797" s="31" t="s">
        <v>467</v>
      </c>
      <c r="C3797" s="37" t="s">
        <v>135</v>
      </c>
      <c r="D3797" s="38">
        <v>31.2166666666667</v>
      </c>
      <c r="E3797" s="38">
        <v>92.1166666666667</v>
      </c>
      <c r="F3797" s="31" t="s">
        <v>468</v>
      </c>
      <c r="G3797" s="38">
        <v>8.88489</v>
      </c>
      <c r="H3797" s="38">
        <v>592660.8</v>
      </c>
      <c r="I3797" s="36" t="s">
        <v>96</v>
      </c>
      <c r="J3797" s="38">
        <v>-7714.2672</v>
      </c>
      <c r="K3797" s="36" t="s">
        <v>96</v>
      </c>
      <c r="L3797" s="39">
        <v>-0.67531762596149</v>
      </c>
      <c r="M3797" s="31"/>
      <c r="N3797" s="39">
        <v>0.829284772085296</v>
      </c>
      <c r="O3797" s="31"/>
      <c r="P3797" s="31"/>
      <c r="Q3797" s="31"/>
      <c r="R3797" s="31"/>
      <c r="S3797" s="40">
        <v>101.8</v>
      </c>
      <c r="T3797" s="40">
        <v>8.1</v>
      </c>
      <c r="U3797" s="41">
        <v>0.9</v>
      </c>
      <c r="V3797" s="40">
        <f t="shared" si="248"/>
        <v>12.5679012345679</v>
      </c>
      <c r="W3797" s="40">
        <f t="shared" si="245"/>
        <v>113.111111111111</v>
      </c>
      <c r="X3797" s="40">
        <f t="shared" si="246"/>
        <v>9</v>
      </c>
      <c r="Y3797" s="42">
        <v>-0.213626</v>
      </c>
      <c r="Z3797" s="41">
        <v>6</v>
      </c>
      <c r="AA3797" s="43">
        <v>10</v>
      </c>
      <c r="AB3797" s="43">
        <v>45</v>
      </c>
      <c r="AC3797" s="43">
        <v>45</v>
      </c>
      <c r="AD3797" s="40">
        <v>-2.1</v>
      </c>
      <c r="AE3797" s="47">
        <v>406.2</v>
      </c>
      <c r="AF3797" s="37">
        <v>1139</v>
      </c>
      <c r="AG3797" s="46">
        <f t="shared" si="247"/>
        <v>2.80403741999015</v>
      </c>
      <c r="AH3797" s="31" t="s">
        <v>469</v>
      </c>
    </row>
    <row r="3798" ht="14.4" spans="1:34">
      <c r="A3798" s="31">
        <v>3797</v>
      </c>
      <c r="B3798" s="31" t="s">
        <v>467</v>
      </c>
      <c r="C3798" s="37" t="s">
        <v>135</v>
      </c>
      <c r="D3798" s="38">
        <v>31.2166666666667</v>
      </c>
      <c r="E3798" s="38">
        <v>92.1166666666667</v>
      </c>
      <c r="F3798" s="31" t="s">
        <v>468</v>
      </c>
      <c r="G3798" s="38">
        <v>9.53237</v>
      </c>
      <c r="H3798" s="38">
        <v>424859.472</v>
      </c>
      <c r="I3798" s="36" t="s">
        <v>96</v>
      </c>
      <c r="J3798" s="38">
        <v>16200</v>
      </c>
      <c r="K3798" s="36" t="s">
        <v>96</v>
      </c>
      <c r="L3798" s="39">
        <v>-0.581103172946683</v>
      </c>
      <c r="M3798" s="39">
        <v>-0.326303616987518</v>
      </c>
      <c r="N3798" s="39">
        <v>0.496421003619847</v>
      </c>
      <c r="O3798" s="39">
        <v>-0.822724620607365</v>
      </c>
      <c r="P3798" s="39">
        <v>-0.326303616987518</v>
      </c>
      <c r="Q3798" s="31"/>
      <c r="R3798" s="31"/>
      <c r="S3798" s="40">
        <v>101.8</v>
      </c>
      <c r="T3798" s="40">
        <v>8.1</v>
      </c>
      <c r="U3798" s="41">
        <v>0.9</v>
      </c>
      <c r="V3798" s="40">
        <f t="shared" si="248"/>
        <v>12.5679012345679</v>
      </c>
      <c r="W3798" s="40">
        <f t="shared" si="245"/>
        <v>113.111111111111</v>
      </c>
      <c r="X3798" s="40">
        <f t="shared" si="246"/>
        <v>9</v>
      </c>
      <c r="Y3798" s="42">
        <v>-0.213626</v>
      </c>
      <c r="Z3798" s="41">
        <v>6</v>
      </c>
      <c r="AA3798" s="43">
        <v>10</v>
      </c>
      <c r="AB3798" s="43">
        <v>45</v>
      </c>
      <c r="AC3798" s="43">
        <v>45</v>
      </c>
      <c r="AD3798" s="40">
        <v>-2.1</v>
      </c>
      <c r="AE3798" s="47">
        <v>406.2</v>
      </c>
      <c r="AF3798" s="37">
        <v>1139</v>
      </c>
      <c r="AG3798" s="46">
        <f t="shared" si="247"/>
        <v>2.80403741999015</v>
      </c>
      <c r="AH3798" s="31" t="s">
        <v>469</v>
      </c>
    </row>
    <row r="3799" ht="14.4" spans="1:34">
      <c r="A3799" s="31">
        <v>3798</v>
      </c>
      <c r="B3799" s="31" t="s">
        <v>467</v>
      </c>
      <c r="C3799" s="37" t="s">
        <v>135</v>
      </c>
      <c r="D3799" s="38">
        <v>31.2166666666667</v>
      </c>
      <c r="E3799" s="38">
        <v>92.1166666666667</v>
      </c>
      <c r="F3799" s="31" t="s">
        <v>468</v>
      </c>
      <c r="G3799" s="38">
        <v>12.7338</v>
      </c>
      <c r="H3799" s="38">
        <v>428429.952</v>
      </c>
      <c r="I3799" s="36" t="s">
        <v>96</v>
      </c>
      <c r="J3799" s="38">
        <v>0</v>
      </c>
      <c r="K3799" s="36" t="s">
        <v>96</v>
      </c>
      <c r="L3799" s="39">
        <v>-0.121536555281693</v>
      </c>
      <c r="M3799" s="31"/>
      <c r="N3799" s="39">
        <v>0.504789795587177</v>
      </c>
      <c r="O3799" s="31"/>
      <c r="P3799" s="31"/>
      <c r="Q3799" s="31"/>
      <c r="R3799" s="31"/>
      <c r="S3799" s="40">
        <v>101.8</v>
      </c>
      <c r="T3799" s="40">
        <v>8.1</v>
      </c>
      <c r="U3799" s="41">
        <v>0.9</v>
      </c>
      <c r="V3799" s="40">
        <f t="shared" si="248"/>
        <v>12.5679012345679</v>
      </c>
      <c r="W3799" s="40">
        <f t="shared" si="245"/>
        <v>113.111111111111</v>
      </c>
      <c r="X3799" s="40">
        <f t="shared" si="246"/>
        <v>9</v>
      </c>
      <c r="Y3799" s="42">
        <v>-0.213626</v>
      </c>
      <c r="Z3799" s="41">
        <v>6</v>
      </c>
      <c r="AA3799" s="43">
        <v>10</v>
      </c>
      <c r="AB3799" s="43">
        <v>45</v>
      </c>
      <c r="AC3799" s="43">
        <v>45</v>
      </c>
      <c r="AD3799" s="40">
        <v>-2.1</v>
      </c>
      <c r="AE3799" s="47">
        <v>406.2</v>
      </c>
      <c r="AF3799" s="37">
        <v>1139</v>
      </c>
      <c r="AG3799" s="46">
        <f t="shared" si="247"/>
        <v>2.80403741999015</v>
      </c>
      <c r="AH3799" s="31" t="s">
        <v>469</v>
      </c>
    </row>
    <row r="3800" ht="14.4" spans="1:34">
      <c r="A3800" s="31">
        <v>3799</v>
      </c>
      <c r="B3800" s="31" t="s">
        <v>467</v>
      </c>
      <c r="C3800" s="37" t="s">
        <v>135</v>
      </c>
      <c r="D3800" s="38">
        <v>31.2166666666667</v>
      </c>
      <c r="E3800" s="38">
        <v>92.1166666666667</v>
      </c>
      <c r="F3800" s="31" t="s">
        <v>468</v>
      </c>
      <c r="G3800" s="38">
        <v>10.8633</v>
      </c>
      <c r="H3800" s="38">
        <v>299900.88</v>
      </c>
      <c r="I3800" s="36" t="s">
        <v>96</v>
      </c>
      <c r="J3800" s="38">
        <v>-1542.85776</v>
      </c>
      <c r="K3800" s="36" t="s">
        <v>96</v>
      </c>
      <c r="L3800" s="39">
        <v>-0.388789329771527</v>
      </c>
      <c r="M3800" s="31"/>
      <c r="N3800" s="39">
        <v>0.148114563553299</v>
      </c>
      <c r="O3800" s="31"/>
      <c r="P3800" s="31"/>
      <c r="Q3800" s="31"/>
      <c r="R3800" s="31"/>
      <c r="S3800" s="40">
        <v>101.8</v>
      </c>
      <c r="T3800" s="40">
        <v>8.1</v>
      </c>
      <c r="U3800" s="41">
        <v>0.9</v>
      </c>
      <c r="V3800" s="40">
        <f t="shared" si="248"/>
        <v>12.5679012345679</v>
      </c>
      <c r="W3800" s="40">
        <f t="shared" si="245"/>
        <v>113.111111111111</v>
      </c>
      <c r="X3800" s="40">
        <f t="shared" si="246"/>
        <v>9</v>
      </c>
      <c r="Y3800" s="42">
        <v>-0.213626</v>
      </c>
      <c r="Z3800" s="41">
        <v>6</v>
      </c>
      <c r="AA3800" s="43">
        <v>10</v>
      </c>
      <c r="AB3800" s="43">
        <v>45</v>
      </c>
      <c r="AC3800" s="43">
        <v>45</v>
      </c>
      <c r="AD3800" s="40">
        <v>-2.1</v>
      </c>
      <c r="AE3800" s="47">
        <v>406.2</v>
      </c>
      <c r="AF3800" s="37">
        <v>1139</v>
      </c>
      <c r="AG3800" s="46">
        <f t="shared" si="247"/>
        <v>2.80403741999015</v>
      </c>
      <c r="AH3800" s="31" t="s">
        <v>469</v>
      </c>
    </row>
    <row r="3801" ht="14.4" spans="1:34">
      <c r="A3801" s="31">
        <v>3800</v>
      </c>
      <c r="B3801" s="31" t="s">
        <v>467</v>
      </c>
      <c r="C3801" s="37" t="s">
        <v>135</v>
      </c>
      <c r="D3801" s="38">
        <v>31.2166666666667</v>
      </c>
      <c r="E3801" s="38">
        <v>92.1166666666667</v>
      </c>
      <c r="F3801" s="31" t="s">
        <v>468</v>
      </c>
      <c r="G3801" s="38">
        <v>11.4748</v>
      </c>
      <c r="H3801" s="38">
        <v>124958.592</v>
      </c>
      <c r="I3801" s="36" t="s">
        <v>96</v>
      </c>
      <c r="J3801" s="38">
        <v>5400</v>
      </c>
      <c r="K3801" s="36" t="s">
        <v>96</v>
      </c>
      <c r="L3801" s="39">
        <v>-0.301033135866547</v>
      </c>
      <c r="M3801" s="39">
        <v>-1.42491590565563</v>
      </c>
      <c r="N3801" s="39">
        <v>-0.727355038086535</v>
      </c>
      <c r="O3801" s="39">
        <v>-0.697560867569093</v>
      </c>
      <c r="P3801" s="39">
        <v>-1.42491590565563</v>
      </c>
      <c r="Q3801" s="31"/>
      <c r="R3801" s="31"/>
      <c r="S3801" s="40">
        <v>101.8</v>
      </c>
      <c r="T3801" s="40">
        <v>8.1</v>
      </c>
      <c r="U3801" s="41">
        <v>0.9</v>
      </c>
      <c r="V3801" s="40">
        <f t="shared" si="248"/>
        <v>12.5679012345679</v>
      </c>
      <c r="W3801" s="40">
        <f t="shared" si="245"/>
        <v>113.111111111111</v>
      </c>
      <c r="X3801" s="40">
        <f t="shared" si="246"/>
        <v>9</v>
      </c>
      <c r="Y3801" s="42">
        <v>-0.213626</v>
      </c>
      <c r="Z3801" s="41">
        <v>6</v>
      </c>
      <c r="AA3801" s="43">
        <v>10</v>
      </c>
      <c r="AB3801" s="43">
        <v>45</v>
      </c>
      <c r="AC3801" s="43">
        <v>45</v>
      </c>
      <c r="AD3801" s="40">
        <v>-2.1</v>
      </c>
      <c r="AE3801" s="47">
        <v>406.2</v>
      </c>
      <c r="AF3801" s="37">
        <v>1139</v>
      </c>
      <c r="AG3801" s="46">
        <f t="shared" si="247"/>
        <v>2.80403741999015</v>
      </c>
      <c r="AH3801" s="31" t="s">
        <v>469</v>
      </c>
    </row>
    <row r="3802" ht="14.4" spans="1:34">
      <c r="A3802" s="31">
        <v>3801</v>
      </c>
      <c r="B3802" s="31" t="s">
        <v>467</v>
      </c>
      <c r="C3802" s="37" t="s">
        <v>135</v>
      </c>
      <c r="D3802" s="38">
        <v>31.2166666666667</v>
      </c>
      <c r="E3802" s="38">
        <v>92.1166666666667</v>
      </c>
      <c r="F3802" s="31" t="s">
        <v>468</v>
      </c>
      <c r="G3802" s="38">
        <v>11.6547</v>
      </c>
      <c r="H3802" s="38">
        <v>64264.32</v>
      </c>
      <c r="I3802" s="36" t="s">
        <v>96</v>
      </c>
      <c r="J3802" s="38">
        <v>16200</v>
      </c>
      <c r="K3802" s="36" t="s">
        <v>96</v>
      </c>
      <c r="L3802" s="39">
        <v>-0.275287477202227</v>
      </c>
      <c r="M3802" s="39">
        <v>-0.326303616987518</v>
      </c>
      <c r="N3802" s="39">
        <v>-1.39233287818995</v>
      </c>
      <c r="O3802" s="39">
        <v>1.06602926120244</v>
      </c>
      <c r="P3802" s="39">
        <v>-0.326303616987518</v>
      </c>
      <c r="Q3802" s="31"/>
      <c r="R3802" s="31"/>
      <c r="S3802" s="40">
        <v>101.8</v>
      </c>
      <c r="T3802" s="40">
        <v>8.1</v>
      </c>
      <c r="U3802" s="41">
        <v>0.9</v>
      </c>
      <c r="V3802" s="40">
        <f t="shared" si="248"/>
        <v>12.5679012345679</v>
      </c>
      <c r="W3802" s="40">
        <f t="shared" si="245"/>
        <v>113.111111111111</v>
      </c>
      <c r="X3802" s="40">
        <f t="shared" si="246"/>
        <v>9</v>
      </c>
      <c r="Y3802" s="42">
        <v>-0.213626</v>
      </c>
      <c r="Z3802" s="41">
        <v>6</v>
      </c>
      <c r="AA3802" s="43">
        <v>10</v>
      </c>
      <c r="AB3802" s="43">
        <v>45</v>
      </c>
      <c r="AC3802" s="43">
        <v>45</v>
      </c>
      <c r="AD3802" s="40">
        <v>-2.1</v>
      </c>
      <c r="AE3802" s="47">
        <v>406.2</v>
      </c>
      <c r="AF3802" s="37">
        <v>1139</v>
      </c>
      <c r="AG3802" s="46">
        <f t="shared" si="247"/>
        <v>2.80403741999015</v>
      </c>
      <c r="AH3802" s="31" t="s">
        <v>469</v>
      </c>
    </row>
    <row r="3803" ht="14.4" spans="1:34">
      <c r="A3803" s="31">
        <v>3802</v>
      </c>
      <c r="B3803" s="31" t="s">
        <v>467</v>
      </c>
      <c r="C3803" s="37" t="s">
        <v>135</v>
      </c>
      <c r="D3803" s="38">
        <v>31.2166666666667</v>
      </c>
      <c r="E3803" s="38">
        <v>92.1166666666667</v>
      </c>
      <c r="F3803" s="31" t="s">
        <v>468</v>
      </c>
      <c r="G3803" s="38">
        <v>10</v>
      </c>
      <c r="H3803" s="38">
        <v>21421.4976</v>
      </c>
      <c r="I3803" s="36" t="s">
        <v>96</v>
      </c>
      <c r="J3803" s="38">
        <v>26228.5776</v>
      </c>
      <c r="K3803" s="36" t="s">
        <v>96</v>
      </c>
      <c r="L3803" s="39">
        <v>-0.513326568187594</v>
      </c>
      <c r="M3803" s="39">
        <v>0.155534705199311</v>
      </c>
      <c r="N3803" s="39">
        <v>-2.49094247796681</v>
      </c>
      <c r="O3803" s="39">
        <v>2.64647718316613</v>
      </c>
      <c r="P3803" s="39">
        <v>0.155534705199311</v>
      </c>
      <c r="Q3803" s="31"/>
      <c r="R3803" s="31"/>
      <c r="S3803" s="40">
        <v>101.8</v>
      </c>
      <c r="T3803" s="40">
        <v>8.1</v>
      </c>
      <c r="U3803" s="41">
        <v>0.9</v>
      </c>
      <c r="V3803" s="40">
        <f t="shared" si="248"/>
        <v>12.5679012345679</v>
      </c>
      <c r="W3803" s="40">
        <f t="shared" si="245"/>
        <v>113.111111111111</v>
      </c>
      <c r="X3803" s="40">
        <f t="shared" si="246"/>
        <v>9</v>
      </c>
      <c r="Y3803" s="42">
        <v>-0.213626</v>
      </c>
      <c r="Z3803" s="41">
        <v>6</v>
      </c>
      <c r="AA3803" s="43">
        <v>10</v>
      </c>
      <c r="AB3803" s="43">
        <v>45</v>
      </c>
      <c r="AC3803" s="43">
        <v>45</v>
      </c>
      <c r="AD3803" s="40">
        <v>-2.1</v>
      </c>
      <c r="AE3803" s="47">
        <v>406.2</v>
      </c>
      <c r="AF3803" s="37">
        <v>1139</v>
      </c>
      <c r="AG3803" s="46">
        <f t="shared" si="247"/>
        <v>2.80403741999015</v>
      </c>
      <c r="AH3803" s="31" t="s">
        <v>469</v>
      </c>
    </row>
    <row r="3804" ht="14.4" spans="1:34">
      <c r="A3804" s="31">
        <v>3803</v>
      </c>
      <c r="B3804" s="31" t="s">
        <v>467</v>
      </c>
      <c r="C3804" s="37" t="s">
        <v>135</v>
      </c>
      <c r="D3804" s="38">
        <v>31.2166666666667</v>
      </c>
      <c r="E3804" s="38">
        <v>92.1166666666667</v>
      </c>
      <c r="F3804" s="31" t="s">
        <v>468</v>
      </c>
      <c r="G3804" s="38">
        <v>10.6475</v>
      </c>
      <c r="H3804" s="38">
        <v>24991.7184</v>
      </c>
      <c r="I3804" s="36" t="s">
        <v>96</v>
      </c>
      <c r="J3804" s="38">
        <v>10028.5776</v>
      </c>
      <c r="K3804" s="36" t="s">
        <v>96</v>
      </c>
      <c r="L3804" s="39">
        <v>-0.419849006490821</v>
      </c>
      <c r="M3804" s="39">
        <v>-0.805876081864978</v>
      </c>
      <c r="N3804" s="39">
        <v>-2.33679295052063</v>
      </c>
      <c r="O3804" s="39">
        <v>1.53091686865566</v>
      </c>
      <c r="P3804" s="39">
        <v>-0.805876081864978</v>
      </c>
      <c r="Q3804" s="31"/>
      <c r="R3804" s="31"/>
      <c r="S3804" s="40">
        <v>101.8</v>
      </c>
      <c r="T3804" s="40">
        <v>8.1</v>
      </c>
      <c r="U3804" s="41">
        <v>0.9</v>
      </c>
      <c r="V3804" s="40">
        <f t="shared" si="248"/>
        <v>12.5679012345679</v>
      </c>
      <c r="W3804" s="40">
        <f t="shared" si="245"/>
        <v>113.111111111111</v>
      </c>
      <c r="X3804" s="40">
        <f t="shared" si="246"/>
        <v>9</v>
      </c>
      <c r="Y3804" s="42">
        <v>-0.213626</v>
      </c>
      <c r="Z3804" s="41">
        <v>6</v>
      </c>
      <c r="AA3804" s="43">
        <v>10</v>
      </c>
      <c r="AB3804" s="43">
        <v>45</v>
      </c>
      <c r="AC3804" s="43">
        <v>45</v>
      </c>
      <c r="AD3804" s="40">
        <v>-2.1</v>
      </c>
      <c r="AE3804" s="47">
        <v>406.2</v>
      </c>
      <c r="AF3804" s="37">
        <v>1139</v>
      </c>
      <c r="AG3804" s="46">
        <f t="shared" si="247"/>
        <v>2.80403741999015</v>
      </c>
      <c r="AH3804" s="31" t="s">
        <v>469</v>
      </c>
    </row>
    <row r="3805" ht="14.4" spans="1:34">
      <c r="A3805" s="31">
        <v>3804</v>
      </c>
      <c r="B3805" s="31" t="s">
        <v>467</v>
      </c>
      <c r="C3805" s="37" t="s">
        <v>135</v>
      </c>
      <c r="D3805" s="38">
        <v>31.2166666666667</v>
      </c>
      <c r="E3805" s="38">
        <v>92.1166666666667</v>
      </c>
      <c r="F3805" s="31" t="s">
        <v>468</v>
      </c>
      <c r="G3805" s="38">
        <v>10.7194</v>
      </c>
      <c r="H3805" s="38">
        <v>28561.9824</v>
      </c>
      <c r="I3805" s="36" t="s">
        <v>96</v>
      </c>
      <c r="J3805" s="38">
        <v>-6942.8448</v>
      </c>
      <c r="K3805" s="36" t="s">
        <v>96</v>
      </c>
      <c r="L3805" s="39">
        <v>-0.409495332661152</v>
      </c>
      <c r="M3805" s="31"/>
      <c r="N3805" s="39">
        <v>-2.20326090968159</v>
      </c>
      <c r="O3805" s="31"/>
      <c r="P3805" s="31"/>
      <c r="Q3805" s="31"/>
      <c r="R3805" s="31"/>
      <c r="S3805" s="40">
        <v>101.8</v>
      </c>
      <c r="T3805" s="40">
        <v>8.1</v>
      </c>
      <c r="U3805" s="41">
        <v>0.9</v>
      </c>
      <c r="V3805" s="40">
        <f t="shared" si="248"/>
        <v>12.5679012345679</v>
      </c>
      <c r="W3805" s="40">
        <f t="shared" si="245"/>
        <v>113.111111111111</v>
      </c>
      <c r="X3805" s="40">
        <f t="shared" si="246"/>
        <v>9</v>
      </c>
      <c r="Y3805" s="42">
        <v>-0.213626</v>
      </c>
      <c r="Z3805" s="41">
        <v>6</v>
      </c>
      <c r="AA3805" s="43">
        <v>10</v>
      </c>
      <c r="AB3805" s="43">
        <v>45</v>
      </c>
      <c r="AC3805" s="43">
        <v>45</v>
      </c>
      <c r="AD3805" s="40">
        <v>-2.1</v>
      </c>
      <c r="AE3805" s="47">
        <v>406.2</v>
      </c>
      <c r="AF3805" s="37">
        <v>1139</v>
      </c>
      <c r="AG3805" s="46">
        <f t="shared" si="247"/>
        <v>2.80403741999015</v>
      </c>
      <c r="AH3805" s="31" t="s">
        <v>469</v>
      </c>
    </row>
    <row r="3806" ht="14.4" spans="1:34">
      <c r="A3806" s="31">
        <v>3805</v>
      </c>
      <c r="B3806" s="31" t="s">
        <v>467</v>
      </c>
      <c r="C3806" s="37" t="s">
        <v>135</v>
      </c>
      <c r="D3806" s="38">
        <v>31.2166666666667</v>
      </c>
      <c r="E3806" s="38">
        <v>92.1166666666667</v>
      </c>
      <c r="F3806" s="31" t="s">
        <v>468</v>
      </c>
      <c r="G3806" s="38">
        <v>9.06475</v>
      </c>
      <c r="H3806" s="38">
        <v>32132.2464</v>
      </c>
      <c r="I3806" s="36" t="s">
        <v>96</v>
      </c>
      <c r="J3806" s="38">
        <v>20057.1552</v>
      </c>
      <c r="K3806" s="36" t="s">
        <v>96</v>
      </c>
      <c r="L3806" s="39">
        <v>-0.649102932881782</v>
      </c>
      <c r="M3806" s="39">
        <v>-0.112728901305033</v>
      </c>
      <c r="N3806" s="39">
        <v>-2.08547736985865</v>
      </c>
      <c r="O3806" s="39">
        <v>1.97274846855362</v>
      </c>
      <c r="P3806" s="39">
        <v>-0.112728901305033</v>
      </c>
      <c r="Q3806" s="31"/>
      <c r="R3806" s="31"/>
      <c r="S3806" s="40">
        <v>101.8</v>
      </c>
      <c r="T3806" s="40">
        <v>8.1</v>
      </c>
      <c r="U3806" s="41">
        <v>0.9</v>
      </c>
      <c r="V3806" s="40">
        <f t="shared" si="248"/>
        <v>12.5679012345679</v>
      </c>
      <c r="W3806" s="40">
        <f t="shared" si="245"/>
        <v>113.111111111111</v>
      </c>
      <c r="X3806" s="40">
        <f t="shared" si="246"/>
        <v>9</v>
      </c>
      <c r="Y3806" s="42">
        <v>-0.213626</v>
      </c>
      <c r="Z3806" s="41">
        <v>6</v>
      </c>
      <c r="AA3806" s="43">
        <v>10</v>
      </c>
      <c r="AB3806" s="43">
        <v>45</v>
      </c>
      <c r="AC3806" s="43">
        <v>45</v>
      </c>
      <c r="AD3806" s="40">
        <v>-2.1</v>
      </c>
      <c r="AE3806" s="47">
        <v>406.2</v>
      </c>
      <c r="AF3806" s="37">
        <v>1139</v>
      </c>
      <c r="AG3806" s="46">
        <f t="shared" si="247"/>
        <v>2.80403741999015</v>
      </c>
      <c r="AH3806" s="31" t="s">
        <v>469</v>
      </c>
    </row>
    <row r="3807" ht="14.4" spans="1:34">
      <c r="A3807" s="31">
        <v>3806</v>
      </c>
      <c r="B3807" s="31" t="s">
        <v>467</v>
      </c>
      <c r="C3807" s="37" t="s">
        <v>135</v>
      </c>
      <c r="D3807" s="38">
        <v>31.2166666666667</v>
      </c>
      <c r="E3807" s="38">
        <v>92.1166666666667</v>
      </c>
      <c r="F3807" s="31" t="s">
        <v>468</v>
      </c>
      <c r="G3807" s="38">
        <v>9.20863</v>
      </c>
      <c r="H3807" s="38">
        <v>0</v>
      </c>
      <c r="I3807" s="36" t="s">
        <v>96</v>
      </c>
      <c r="J3807" s="38">
        <v>13885.7328</v>
      </c>
      <c r="K3807" s="36" t="s">
        <v>96</v>
      </c>
      <c r="L3807" s="39">
        <v>-0.628156388377782</v>
      </c>
      <c r="M3807" s="39">
        <v>-0.480452963482332</v>
      </c>
      <c r="N3807" s="31"/>
      <c r="O3807" s="31"/>
      <c r="P3807" s="39">
        <v>-0.480452963482332</v>
      </c>
      <c r="Q3807" s="31"/>
      <c r="R3807" s="31"/>
      <c r="S3807" s="40">
        <v>101.8</v>
      </c>
      <c r="T3807" s="40">
        <v>8.1</v>
      </c>
      <c r="U3807" s="41">
        <v>0.9</v>
      </c>
      <c r="V3807" s="40">
        <f t="shared" si="248"/>
        <v>12.5679012345679</v>
      </c>
      <c r="W3807" s="40">
        <f t="shared" si="245"/>
        <v>113.111111111111</v>
      </c>
      <c r="X3807" s="40">
        <f t="shared" si="246"/>
        <v>9</v>
      </c>
      <c r="Y3807" s="42">
        <v>-0.213626</v>
      </c>
      <c r="Z3807" s="41">
        <v>6</v>
      </c>
      <c r="AA3807" s="43">
        <v>10</v>
      </c>
      <c r="AB3807" s="43">
        <v>45</v>
      </c>
      <c r="AC3807" s="43">
        <v>45</v>
      </c>
      <c r="AD3807" s="40">
        <v>-2.1</v>
      </c>
      <c r="AE3807" s="47">
        <v>406.2</v>
      </c>
      <c r="AF3807" s="37">
        <v>1139</v>
      </c>
      <c r="AG3807" s="46">
        <f t="shared" si="247"/>
        <v>2.80403741999015</v>
      </c>
      <c r="AH3807" s="31" t="s">
        <v>469</v>
      </c>
    </row>
    <row r="3808" ht="14.4" spans="1:34">
      <c r="A3808" s="31">
        <v>3807</v>
      </c>
      <c r="B3808" s="31" t="s">
        <v>467</v>
      </c>
      <c r="C3808" s="37" t="s">
        <v>135</v>
      </c>
      <c r="D3808" s="38">
        <v>31.2166666666667</v>
      </c>
      <c r="E3808" s="38">
        <v>92.1166666666667</v>
      </c>
      <c r="F3808" s="31" t="s">
        <v>468</v>
      </c>
      <c r="G3808" s="38">
        <v>5.82734</v>
      </c>
      <c r="H3808" s="38">
        <v>307041.408</v>
      </c>
      <c r="I3808" s="36" t="s">
        <v>96</v>
      </c>
      <c r="J3808" s="38">
        <v>30857.1552</v>
      </c>
      <c r="K3808" s="36" t="s">
        <v>96</v>
      </c>
      <c r="L3808" s="39">
        <v>-1.12612865816972</v>
      </c>
      <c r="M3808" s="39">
        <v>0.318053799402916</v>
      </c>
      <c r="N3808" s="39">
        <v>0.171645161461809</v>
      </c>
      <c r="O3808" s="39">
        <v>0.146408637941107</v>
      </c>
      <c r="P3808" s="39">
        <v>0.318053799402916</v>
      </c>
      <c r="Q3808" s="31"/>
      <c r="R3808" s="31"/>
      <c r="S3808" s="40">
        <v>101.8</v>
      </c>
      <c r="T3808" s="40">
        <v>8.1</v>
      </c>
      <c r="U3808" s="41">
        <v>0.9</v>
      </c>
      <c r="V3808" s="40">
        <f t="shared" si="248"/>
        <v>12.5679012345679</v>
      </c>
      <c r="W3808" s="40">
        <f t="shared" si="245"/>
        <v>113.111111111111</v>
      </c>
      <c r="X3808" s="40">
        <f t="shared" si="246"/>
        <v>9</v>
      </c>
      <c r="Y3808" s="42">
        <v>-0.213626</v>
      </c>
      <c r="Z3808" s="41">
        <v>6</v>
      </c>
      <c r="AA3808" s="43">
        <v>10</v>
      </c>
      <c r="AB3808" s="43">
        <v>45</v>
      </c>
      <c r="AC3808" s="43">
        <v>45</v>
      </c>
      <c r="AD3808" s="40">
        <v>-2.1</v>
      </c>
      <c r="AE3808" s="47">
        <v>406.2</v>
      </c>
      <c r="AF3808" s="37">
        <v>1139</v>
      </c>
      <c r="AG3808" s="46">
        <f t="shared" si="247"/>
        <v>2.80403741999015</v>
      </c>
      <c r="AH3808" s="31" t="s">
        <v>469</v>
      </c>
    </row>
    <row r="3809" ht="14.4" spans="1:34">
      <c r="A3809" s="31">
        <v>3808</v>
      </c>
      <c r="B3809" s="31" t="s">
        <v>467</v>
      </c>
      <c r="C3809" s="37" t="s">
        <v>135</v>
      </c>
      <c r="D3809" s="38">
        <v>31.2166666666667</v>
      </c>
      <c r="E3809" s="38">
        <v>92.1166666666667</v>
      </c>
      <c r="F3809" s="31" t="s">
        <v>468</v>
      </c>
      <c r="G3809" s="38">
        <v>9.06475</v>
      </c>
      <c r="H3809" s="38">
        <v>567669.6</v>
      </c>
      <c r="I3809" s="36" t="s">
        <v>96</v>
      </c>
      <c r="J3809" s="38">
        <v>-9257.1552</v>
      </c>
      <c r="K3809" s="36" t="s">
        <v>96</v>
      </c>
      <c r="L3809" s="39">
        <v>-0.649102932881782</v>
      </c>
      <c r="M3809" s="31"/>
      <c r="N3809" s="39">
        <v>0.786202102824164</v>
      </c>
      <c r="O3809" s="31"/>
      <c r="P3809" s="31"/>
      <c r="Q3809" s="31"/>
      <c r="R3809" s="31"/>
      <c r="S3809" s="40">
        <v>101.8</v>
      </c>
      <c r="T3809" s="40">
        <v>8.1</v>
      </c>
      <c r="U3809" s="41">
        <v>0.9</v>
      </c>
      <c r="V3809" s="40">
        <f t="shared" si="248"/>
        <v>12.5679012345679</v>
      </c>
      <c r="W3809" s="40">
        <f t="shared" si="245"/>
        <v>113.111111111111</v>
      </c>
      <c r="X3809" s="40">
        <f t="shared" si="246"/>
        <v>9</v>
      </c>
      <c r="Y3809" s="42">
        <v>-0.213626</v>
      </c>
      <c r="Z3809" s="41">
        <v>6</v>
      </c>
      <c r="AA3809" s="43">
        <v>10</v>
      </c>
      <c r="AB3809" s="43">
        <v>45</v>
      </c>
      <c r="AC3809" s="43">
        <v>45</v>
      </c>
      <c r="AD3809" s="40">
        <v>-2.1</v>
      </c>
      <c r="AE3809" s="47">
        <v>406.2</v>
      </c>
      <c r="AF3809" s="37">
        <v>1139</v>
      </c>
      <c r="AG3809" s="46">
        <f t="shared" si="247"/>
        <v>2.80403741999015</v>
      </c>
      <c r="AH3809" s="31" t="s">
        <v>469</v>
      </c>
    </row>
    <row r="3810" ht="14.4" spans="1:34">
      <c r="A3810" s="31">
        <v>3809</v>
      </c>
      <c r="B3810" s="31" t="s">
        <v>467</v>
      </c>
      <c r="C3810" s="37" t="s">
        <v>135</v>
      </c>
      <c r="D3810" s="38">
        <v>31.2166666666667</v>
      </c>
      <c r="E3810" s="38">
        <v>92.1166666666667</v>
      </c>
      <c r="F3810" s="31" t="s">
        <v>468</v>
      </c>
      <c r="G3810" s="38">
        <v>9.96403</v>
      </c>
      <c r="H3810" s="38">
        <v>724762.08</v>
      </c>
      <c r="I3810" s="36" t="s">
        <v>96</v>
      </c>
      <c r="J3810" s="38">
        <v>-771.42672</v>
      </c>
      <c r="K3810" s="36" t="s">
        <v>96</v>
      </c>
      <c r="L3810" s="39">
        <v>-0.518531981449911</v>
      </c>
      <c r="M3810" s="31"/>
      <c r="N3810" s="39">
        <v>1.03050597897055</v>
      </c>
      <c r="O3810" s="31"/>
      <c r="P3810" s="31"/>
      <c r="Q3810" s="31"/>
      <c r="R3810" s="31"/>
      <c r="S3810" s="40">
        <v>101.8</v>
      </c>
      <c r="T3810" s="40">
        <v>8.1</v>
      </c>
      <c r="U3810" s="41">
        <v>0.9</v>
      </c>
      <c r="V3810" s="40">
        <f t="shared" si="248"/>
        <v>12.5679012345679</v>
      </c>
      <c r="W3810" s="40">
        <f t="shared" si="245"/>
        <v>113.111111111111</v>
      </c>
      <c r="X3810" s="40">
        <f t="shared" si="246"/>
        <v>9</v>
      </c>
      <c r="Y3810" s="42">
        <v>-0.213626</v>
      </c>
      <c r="Z3810" s="41">
        <v>6</v>
      </c>
      <c r="AA3810" s="43">
        <v>10</v>
      </c>
      <c r="AB3810" s="43">
        <v>45</v>
      </c>
      <c r="AC3810" s="43">
        <v>45</v>
      </c>
      <c r="AD3810" s="40">
        <v>-2.1</v>
      </c>
      <c r="AE3810" s="47">
        <v>406.2</v>
      </c>
      <c r="AF3810" s="37">
        <v>1139</v>
      </c>
      <c r="AG3810" s="46">
        <f t="shared" si="247"/>
        <v>2.80403741999015</v>
      </c>
      <c r="AH3810" s="31" t="s">
        <v>469</v>
      </c>
    </row>
    <row r="3811" ht="14.4" spans="1:34">
      <c r="A3811" s="31">
        <v>3810</v>
      </c>
      <c r="B3811" s="31" t="s">
        <v>467</v>
      </c>
      <c r="C3811" s="37" t="s">
        <v>135</v>
      </c>
      <c r="D3811" s="38">
        <v>31.2166666666667</v>
      </c>
      <c r="E3811" s="38">
        <v>92.1166666666667</v>
      </c>
      <c r="F3811" s="31" t="s">
        <v>468</v>
      </c>
      <c r="G3811" s="38">
        <v>10.5755</v>
      </c>
      <c r="H3811" s="38">
        <v>517687.2</v>
      </c>
      <c r="I3811" s="36" t="s">
        <v>96</v>
      </c>
      <c r="J3811" s="38">
        <v>10800</v>
      </c>
      <c r="K3811" s="36" t="s">
        <v>96</v>
      </c>
      <c r="L3811" s="39">
        <v>-0.430222338906596</v>
      </c>
      <c r="M3811" s="39">
        <v>-0.731768725095682</v>
      </c>
      <c r="N3811" s="39">
        <v>0.694033742349337</v>
      </c>
      <c r="O3811" s="39">
        <v>-1.42580246744502</v>
      </c>
      <c r="P3811" s="39">
        <v>-0.731768725095682</v>
      </c>
      <c r="Q3811" s="31"/>
      <c r="R3811" s="31"/>
      <c r="S3811" s="40">
        <v>101.8</v>
      </c>
      <c r="T3811" s="40">
        <v>8.1</v>
      </c>
      <c r="U3811" s="41">
        <v>0.9</v>
      </c>
      <c r="V3811" s="40">
        <f t="shared" si="248"/>
        <v>12.5679012345679</v>
      </c>
      <c r="W3811" s="40">
        <f t="shared" si="245"/>
        <v>113.111111111111</v>
      </c>
      <c r="X3811" s="40">
        <f t="shared" si="246"/>
        <v>9</v>
      </c>
      <c r="Y3811" s="42">
        <v>-0.213626</v>
      </c>
      <c r="Z3811" s="41">
        <v>6</v>
      </c>
      <c r="AA3811" s="43">
        <v>10</v>
      </c>
      <c r="AB3811" s="43">
        <v>45</v>
      </c>
      <c r="AC3811" s="43">
        <v>45</v>
      </c>
      <c r="AD3811" s="40">
        <v>-2.1</v>
      </c>
      <c r="AE3811" s="47">
        <v>406.2</v>
      </c>
      <c r="AF3811" s="37">
        <v>1139</v>
      </c>
      <c r="AG3811" s="46">
        <f t="shared" si="247"/>
        <v>2.80403741999015</v>
      </c>
      <c r="AH3811" s="31" t="s">
        <v>469</v>
      </c>
    </row>
    <row r="3812" ht="14.4" spans="1:34">
      <c r="A3812" s="31">
        <v>3811</v>
      </c>
      <c r="B3812" s="31" t="s">
        <v>467</v>
      </c>
      <c r="C3812" s="37" t="s">
        <v>135</v>
      </c>
      <c r="D3812" s="38">
        <v>31.2166666666667</v>
      </c>
      <c r="E3812" s="38">
        <v>92.1166666666667</v>
      </c>
      <c r="F3812" s="31" t="s">
        <v>468</v>
      </c>
      <c r="G3812" s="38">
        <v>15.3957</v>
      </c>
      <c r="H3812" s="38">
        <v>531964.8</v>
      </c>
      <c r="I3812" s="36" t="s">
        <v>96</v>
      </c>
      <c r="J3812" s="38">
        <v>-3857.14224</v>
      </c>
      <c r="K3812" s="36" t="s">
        <v>96</v>
      </c>
      <c r="L3812" s="39">
        <v>0.252815582496574</v>
      </c>
      <c r="M3812" s="31"/>
      <c r="N3812" s="39">
        <v>0.721239865230287</v>
      </c>
      <c r="O3812" s="31"/>
      <c r="P3812" s="31"/>
      <c r="Q3812" s="31"/>
      <c r="R3812" s="31"/>
      <c r="S3812" s="40">
        <v>101.8</v>
      </c>
      <c r="T3812" s="40">
        <v>8.1</v>
      </c>
      <c r="U3812" s="41">
        <v>0.9</v>
      </c>
      <c r="V3812" s="40">
        <f t="shared" si="248"/>
        <v>12.5679012345679</v>
      </c>
      <c r="W3812" s="40">
        <f t="shared" si="245"/>
        <v>113.111111111111</v>
      </c>
      <c r="X3812" s="40">
        <f t="shared" si="246"/>
        <v>9</v>
      </c>
      <c r="Y3812" s="42">
        <v>-0.213626</v>
      </c>
      <c r="Z3812" s="41">
        <v>6</v>
      </c>
      <c r="AA3812" s="43">
        <v>10</v>
      </c>
      <c r="AB3812" s="43">
        <v>45</v>
      </c>
      <c r="AC3812" s="43">
        <v>45</v>
      </c>
      <c r="AD3812" s="40">
        <v>-2.1</v>
      </c>
      <c r="AE3812" s="47">
        <v>406.2</v>
      </c>
      <c r="AF3812" s="37">
        <v>1139</v>
      </c>
      <c r="AG3812" s="46">
        <f t="shared" si="247"/>
        <v>2.80403741999015</v>
      </c>
      <c r="AH3812" s="31" t="s">
        <v>469</v>
      </c>
    </row>
    <row r="3813" ht="14.4" spans="1:34">
      <c r="A3813" s="31">
        <v>3812</v>
      </c>
      <c r="B3813" s="31" t="s">
        <v>467</v>
      </c>
      <c r="C3813" s="37" t="s">
        <v>135</v>
      </c>
      <c r="D3813" s="38">
        <v>31.2166666666667</v>
      </c>
      <c r="E3813" s="38">
        <v>92.1166666666667</v>
      </c>
      <c r="F3813" s="31" t="s">
        <v>468</v>
      </c>
      <c r="G3813" s="38">
        <v>13.5252</v>
      </c>
      <c r="H3813" s="38">
        <v>339173.568</v>
      </c>
      <c r="I3813" s="36" t="s">
        <v>96</v>
      </c>
      <c r="J3813" s="38">
        <v>22371.4224</v>
      </c>
      <c r="K3813" s="36" t="s">
        <v>96</v>
      </c>
      <c r="L3813" s="39">
        <v>-0.0095130624064339</v>
      </c>
      <c r="M3813" s="39">
        <v>-0.00353050058657364</v>
      </c>
      <c r="N3813" s="39">
        <v>0.271174519844376</v>
      </c>
      <c r="O3813" s="39">
        <v>-0.274705020430949</v>
      </c>
      <c r="P3813" s="39">
        <v>-0.00353050058657364</v>
      </c>
      <c r="Q3813" s="31"/>
      <c r="R3813" s="31"/>
      <c r="S3813" s="40">
        <v>101.8</v>
      </c>
      <c r="T3813" s="40">
        <v>8.1</v>
      </c>
      <c r="U3813" s="41">
        <v>0.9</v>
      </c>
      <c r="V3813" s="40">
        <f t="shared" si="248"/>
        <v>12.5679012345679</v>
      </c>
      <c r="W3813" s="40">
        <f t="shared" si="245"/>
        <v>113.111111111111</v>
      </c>
      <c r="X3813" s="40">
        <f t="shared" si="246"/>
        <v>9</v>
      </c>
      <c r="Y3813" s="42">
        <v>-0.213626</v>
      </c>
      <c r="Z3813" s="41">
        <v>6</v>
      </c>
      <c r="AA3813" s="43">
        <v>10</v>
      </c>
      <c r="AB3813" s="43">
        <v>45</v>
      </c>
      <c r="AC3813" s="43">
        <v>45</v>
      </c>
      <c r="AD3813" s="40">
        <v>-2.1</v>
      </c>
      <c r="AE3813" s="47">
        <v>406.2</v>
      </c>
      <c r="AF3813" s="37">
        <v>1139</v>
      </c>
      <c r="AG3813" s="46">
        <f t="shared" si="247"/>
        <v>2.80403741999015</v>
      </c>
      <c r="AH3813" s="31" t="s">
        <v>469</v>
      </c>
    </row>
    <row r="3814" ht="14.4" spans="1:34">
      <c r="A3814" s="31">
        <v>3813</v>
      </c>
      <c r="B3814" s="31" t="s">
        <v>467</v>
      </c>
      <c r="C3814" s="37" t="s">
        <v>135</v>
      </c>
      <c r="D3814" s="38">
        <v>31.2166666666667</v>
      </c>
      <c r="E3814" s="38">
        <v>92.1166666666667</v>
      </c>
      <c r="F3814" s="31" t="s">
        <v>468</v>
      </c>
      <c r="G3814" s="38">
        <v>13.1295</v>
      </c>
      <c r="H3814" s="38">
        <v>146380.176</v>
      </c>
      <c r="I3814" s="36" t="s">
        <v>96</v>
      </c>
      <c r="J3814" s="38">
        <v>30857.1552</v>
      </c>
      <c r="K3814" s="36" t="s">
        <v>96</v>
      </c>
      <c r="L3814" s="39">
        <v>-0.0654473885325615</v>
      </c>
      <c r="M3814" s="39">
        <v>0.318053799402916</v>
      </c>
      <c r="N3814" s="39">
        <v>-0.56913027398639</v>
      </c>
      <c r="O3814" s="39">
        <v>0.887184073389306</v>
      </c>
      <c r="P3814" s="39">
        <v>0.318053799402916</v>
      </c>
      <c r="Q3814" s="31"/>
      <c r="R3814" s="31"/>
      <c r="S3814" s="40">
        <v>101.8</v>
      </c>
      <c r="T3814" s="40">
        <v>8.1</v>
      </c>
      <c r="U3814" s="41">
        <v>0.9</v>
      </c>
      <c r="V3814" s="40">
        <f t="shared" si="248"/>
        <v>12.5679012345679</v>
      </c>
      <c r="W3814" s="40">
        <f t="shared" si="245"/>
        <v>113.111111111111</v>
      </c>
      <c r="X3814" s="40">
        <f t="shared" si="246"/>
        <v>9</v>
      </c>
      <c r="Y3814" s="42">
        <v>-0.213626</v>
      </c>
      <c r="Z3814" s="41">
        <v>6</v>
      </c>
      <c r="AA3814" s="43">
        <v>10</v>
      </c>
      <c r="AB3814" s="43">
        <v>45</v>
      </c>
      <c r="AC3814" s="43">
        <v>45</v>
      </c>
      <c r="AD3814" s="40">
        <v>-2.1</v>
      </c>
      <c r="AE3814" s="47">
        <v>406.2</v>
      </c>
      <c r="AF3814" s="37">
        <v>1139</v>
      </c>
      <c r="AG3814" s="46">
        <f t="shared" si="247"/>
        <v>2.80403741999015</v>
      </c>
      <c r="AH3814" s="31" t="s">
        <v>469</v>
      </c>
    </row>
    <row r="3815" ht="14.4" spans="1:34">
      <c r="A3815" s="31">
        <v>3814</v>
      </c>
      <c r="B3815" s="31" t="s">
        <v>467</v>
      </c>
      <c r="C3815" s="37" t="s">
        <v>135</v>
      </c>
      <c r="D3815" s="38">
        <v>31.2166666666667</v>
      </c>
      <c r="E3815" s="38">
        <v>92.1166666666667</v>
      </c>
      <c r="F3815" s="31" t="s">
        <v>468</v>
      </c>
      <c r="G3815" s="38">
        <v>12.1223</v>
      </c>
      <c r="H3815" s="38">
        <v>99966.96</v>
      </c>
      <c r="I3815" s="36" t="s">
        <v>96</v>
      </c>
      <c r="J3815" s="38">
        <v>35485.7328</v>
      </c>
      <c r="K3815" s="36" t="s">
        <v>96</v>
      </c>
      <c r="L3815" s="39">
        <v>-0.208520689624088</v>
      </c>
      <c r="M3815" s="39">
        <v>0.457815863517149</v>
      </c>
      <c r="N3815" s="39">
        <v>-0.950497725114811</v>
      </c>
      <c r="O3815" s="39">
        <v>1.40831358863196</v>
      </c>
      <c r="P3815" s="39">
        <v>0.457815863517149</v>
      </c>
      <c r="Q3815" s="31"/>
      <c r="R3815" s="31"/>
      <c r="S3815" s="40">
        <v>101.8</v>
      </c>
      <c r="T3815" s="40">
        <v>8.1</v>
      </c>
      <c r="U3815" s="41">
        <v>0.9</v>
      </c>
      <c r="V3815" s="40">
        <f t="shared" si="248"/>
        <v>12.5679012345679</v>
      </c>
      <c r="W3815" s="40">
        <f t="shared" si="245"/>
        <v>113.111111111111</v>
      </c>
      <c r="X3815" s="40">
        <f t="shared" si="246"/>
        <v>9</v>
      </c>
      <c r="Y3815" s="42">
        <v>-0.213626</v>
      </c>
      <c r="Z3815" s="41">
        <v>6</v>
      </c>
      <c r="AA3815" s="43">
        <v>10</v>
      </c>
      <c r="AB3815" s="43">
        <v>45</v>
      </c>
      <c r="AC3815" s="43">
        <v>45</v>
      </c>
      <c r="AD3815" s="40">
        <v>-2.1</v>
      </c>
      <c r="AE3815" s="47">
        <v>406.2</v>
      </c>
      <c r="AF3815" s="37">
        <v>1139</v>
      </c>
      <c r="AG3815" s="46">
        <f t="shared" si="247"/>
        <v>2.80403741999015</v>
      </c>
      <c r="AH3815" s="31" t="s">
        <v>469</v>
      </c>
    </row>
    <row r="3816" ht="14.4" spans="1:34">
      <c r="A3816" s="31">
        <v>3815</v>
      </c>
      <c r="B3816" s="31" t="s">
        <v>467</v>
      </c>
      <c r="C3816" s="37" t="s">
        <v>135</v>
      </c>
      <c r="D3816" s="38">
        <v>31.2166666666667</v>
      </c>
      <c r="E3816" s="38">
        <v>92.1166666666667</v>
      </c>
      <c r="F3816" s="31" t="s">
        <v>468</v>
      </c>
      <c r="G3816" s="38">
        <v>12.446</v>
      </c>
      <c r="H3816" s="38">
        <v>57123.792</v>
      </c>
      <c r="I3816" s="36" t="s">
        <v>96</v>
      </c>
      <c r="J3816" s="38">
        <v>61714.224</v>
      </c>
      <c r="K3816" s="36" t="s">
        <v>96</v>
      </c>
      <c r="L3816" s="39">
        <v>-0.162428885303306</v>
      </c>
      <c r="M3816" s="39">
        <v>1.01119957996244</v>
      </c>
      <c r="N3816" s="39">
        <v>-1.51011675412634</v>
      </c>
      <c r="O3816" s="39">
        <v>2.52131633408878</v>
      </c>
      <c r="P3816" s="39">
        <v>1.01119957996244</v>
      </c>
      <c r="Q3816" s="31"/>
      <c r="R3816" s="31"/>
      <c r="S3816" s="40">
        <v>101.8</v>
      </c>
      <c r="T3816" s="40">
        <v>8.1</v>
      </c>
      <c r="U3816" s="41">
        <v>0.9</v>
      </c>
      <c r="V3816" s="40">
        <f t="shared" si="248"/>
        <v>12.5679012345679</v>
      </c>
      <c r="W3816" s="40">
        <f t="shared" si="245"/>
        <v>113.111111111111</v>
      </c>
      <c r="X3816" s="40">
        <f t="shared" si="246"/>
        <v>9</v>
      </c>
      <c r="Y3816" s="42">
        <v>-0.213626</v>
      </c>
      <c r="Z3816" s="41">
        <v>6</v>
      </c>
      <c r="AA3816" s="43">
        <v>10</v>
      </c>
      <c r="AB3816" s="43">
        <v>45</v>
      </c>
      <c r="AC3816" s="43">
        <v>45</v>
      </c>
      <c r="AD3816" s="40">
        <v>-2.1</v>
      </c>
      <c r="AE3816" s="47">
        <v>406.2</v>
      </c>
      <c r="AF3816" s="37">
        <v>1139</v>
      </c>
      <c r="AG3816" s="46">
        <f t="shared" si="247"/>
        <v>2.80403741999015</v>
      </c>
      <c r="AH3816" s="31" t="s">
        <v>469</v>
      </c>
    </row>
    <row r="3817" ht="14.4" spans="1:34">
      <c r="A3817" s="31">
        <v>3816</v>
      </c>
      <c r="B3817" s="31" t="s">
        <v>467</v>
      </c>
      <c r="C3817" s="37" t="s">
        <v>135</v>
      </c>
      <c r="D3817" s="38">
        <v>31.2166666666667</v>
      </c>
      <c r="E3817" s="38">
        <v>92.1166666666667</v>
      </c>
      <c r="F3817" s="31" t="s">
        <v>468</v>
      </c>
      <c r="G3817" s="38">
        <v>13.6691</v>
      </c>
      <c r="H3817" s="38">
        <v>42842.9952</v>
      </c>
      <c r="I3817" s="36" t="s">
        <v>96</v>
      </c>
      <c r="J3817" s="38">
        <v>57085.776</v>
      </c>
      <c r="K3817" s="36" t="s">
        <v>96</v>
      </c>
      <c r="L3817" s="39">
        <v>0.0107897094863745</v>
      </c>
      <c r="M3817" s="39">
        <v>0.933240119573726</v>
      </c>
      <c r="N3817" s="39">
        <v>-1.79779529740687</v>
      </c>
      <c r="O3817" s="39">
        <v>2.7310354169806</v>
      </c>
      <c r="P3817" s="39">
        <v>0.933240119573726</v>
      </c>
      <c r="Q3817" s="31"/>
      <c r="R3817" s="31"/>
      <c r="S3817" s="40">
        <v>101.8</v>
      </c>
      <c r="T3817" s="40">
        <v>8.1</v>
      </c>
      <c r="U3817" s="41">
        <v>0.9</v>
      </c>
      <c r="V3817" s="40">
        <f t="shared" si="248"/>
        <v>12.5679012345679</v>
      </c>
      <c r="W3817" s="40">
        <f t="shared" si="245"/>
        <v>113.111111111111</v>
      </c>
      <c r="X3817" s="40">
        <f t="shared" si="246"/>
        <v>9</v>
      </c>
      <c r="Y3817" s="42">
        <v>-0.213626</v>
      </c>
      <c r="Z3817" s="41">
        <v>6</v>
      </c>
      <c r="AA3817" s="43">
        <v>10</v>
      </c>
      <c r="AB3817" s="43">
        <v>45</v>
      </c>
      <c r="AC3817" s="43">
        <v>45</v>
      </c>
      <c r="AD3817" s="40">
        <v>-2.1</v>
      </c>
      <c r="AE3817" s="47">
        <v>406.2</v>
      </c>
      <c r="AF3817" s="37">
        <v>1139</v>
      </c>
      <c r="AG3817" s="46">
        <f t="shared" si="247"/>
        <v>2.80403741999015</v>
      </c>
      <c r="AH3817" s="31" t="s">
        <v>469</v>
      </c>
    </row>
    <row r="3818" ht="14.4" spans="1:34">
      <c r="A3818" s="31">
        <v>3817</v>
      </c>
      <c r="B3818" s="31" t="s">
        <v>467</v>
      </c>
      <c r="C3818" s="37" t="s">
        <v>135</v>
      </c>
      <c r="D3818" s="38">
        <v>31.2166666666667</v>
      </c>
      <c r="E3818" s="38">
        <v>92.1166666666667</v>
      </c>
      <c r="F3818" s="31" t="s">
        <v>468</v>
      </c>
      <c r="G3818" s="38">
        <v>12.1942</v>
      </c>
      <c r="H3818" s="38">
        <v>39272.7312</v>
      </c>
      <c r="I3818" s="36" t="s">
        <v>96</v>
      </c>
      <c r="J3818" s="38">
        <v>50914.224</v>
      </c>
      <c r="K3818" s="36" t="s">
        <v>96</v>
      </c>
      <c r="L3818" s="39">
        <v>-0.198273778448595</v>
      </c>
      <c r="M3818" s="39">
        <v>0.818827475193538</v>
      </c>
      <c r="N3818" s="39">
        <v>-1.88480704106306</v>
      </c>
      <c r="O3818" s="39">
        <v>2.7036345162566</v>
      </c>
      <c r="P3818" s="39">
        <v>0.818827475193538</v>
      </c>
      <c r="Q3818" s="31"/>
      <c r="R3818" s="31"/>
      <c r="S3818" s="40">
        <v>101.8</v>
      </c>
      <c r="T3818" s="40">
        <v>8.1</v>
      </c>
      <c r="U3818" s="41">
        <v>0.9</v>
      </c>
      <c r="V3818" s="40">
        <f t="shared" si="248"/>
        <v>12.5679012345679</v>
      </c>
      <c r="W3818" s="40">
        <f t="shared" si="245"/>
        <v>113.111111111111</v>
      </c>
      <c r="X3818" s="40">
        <f t="shared" si="246"/>
        <v>9</v>
      </c>
      <c r="Y3818" s="42">
        <v>-0.213626</v>
      </c>
      <c r="Z3818" s="41">
        <v>6</v>
      </c>
      <c r="AA3818" s="43">
        <v>10</v>
      </c>
      <c r="AB3818" s="43">
        <v>45</v>
      </c>
      <c r="AC3818" s="43">
        <v>45</v>
      </c>
      <c r="AD3818" s="40">
        <v>-2.1</v>
      </c>
      <c r="AE3818" s="47">
        <v>406.2</v>
      </c>
      <c r="AF3818" s="37">
        <v>1139</v>
      </c>
      <c r="AG3818" s="46">
        <f t="shared" si="247"/>
        <v>2.80403741999015</v>
      </c>
      <c r="AH3818" s="31" t="s">
        <v>469</v>
      </c>
    </row>
    <row r="3819" ht="14.4" spans="1:34">
      <c r="A3819" s="31">
        <v>3818</v>
      </c>
      <c r="B3819" s="31" t="s">
        <v>467</v>
      </c>
      <c r="C3819" s="37" t="s">
        <v>135</v>
      </c>
      <c r="D3819" s="38">
        <v>31.2166666666667</v>
      </c>
      <c r="E3819" s="38">
        <v>92.1166666666667</v>
      </c>
      <c r="F3819" s="31" t="s">
        <v>468</v>
      </c>
      <c r="G3819" s="38">
        <v>10.2518</v>
      </c>
      <c r="H3819" s="38">
        <v>3570.24672</v>
      </c>
      <c r="I3819" s="36" t="s">
        <v>96</v>
      </c>
      <c r="J3819" s="38">
        <v>57085.776</v>
      </c>
      <c r="K3819" s="36" t="s">
        <v>96</v>
      </c>
      <c r="L3819" s="39">
        <v>-0.476924229193351</v>
      </c>
      <c r="M3819" s="39">
        <v>0.933240119573726</v>
      </c>
      <c r="N3819" s="39">
        <v>-4.28270275386149</v>
      </c>
      <c r="O3819" s="39">
        <v>5.21594287343521</v>
      </c>
      <c r="P3819" s="39">
        <v>0.933240119573726</v>
      </c>
      <c r="Q3819" s="31"/>
      <c r="R3819" s="31"/>
      <c r="S3819" s="40">
        <v>101.8</v>
      </c>
      <c r="T3819" s="40">
        <v>8.1</v>
      </c>
      <c r="U3819" s="41">
        <v>0.9</v>
      </c>
      <c r="V3819" s="40">
        <f t="shared" si="248"/>
        <v>12.5679012345679</v>
      </c>
      <c r="W3819" s="40">
        <f t="shared" si="245"/>
        <v>113.111111111111</v>
      </c>
      <c r="X3819" s="40">
        <f t="shared" si="246"/>
        <v>9</v>
      </c>
      <c r="Y3819" s="42">
        <v>-0.213626</v>
      </c>
      <c r="Z3819" s="41">
        <v>6</v>
      </c>
      <c r="AA3819" s="43">
        <v>10</v>
      </c>
      <c r="AB3819" s="43">
        <v>45</v>
      </c>
      <c r="AC3819" s="43">
        <v>45</v>
      </c>
      <c r="AD3819" s="40">
        <v>-2.1</v>
      </c>
      <c r="AE3819" s="47">
        <v>406.2</v>
      </c>
      <c r="AF3819" s="37">
        <v>1139</v>
      </c>
      <c r="AG3819" s="46">
        <f t="shared" si="247"/>
        <v>2.80403741999015</v>
      </c>
      <c r="AH3819" s="31" t="s">
        <v>469</v>
      </c>
    </row>
    <row r="3820" ht="14.4" spans="1:34">
      <c r="A3820" s="31">
        <v>3819</v>
      </c>
      <c r="B3820" s="31" t="s">
        <v>467</v>
      </c>
      <c r="C3820" s="37" t="s">
        <v>135</v>
      </c>
      <c r="D3820" s="38">
        <v>31.2166666666667</v>
      </c>
      <c r="E3820" s="38">
        <v>92.1166666666667</v>
      </c>
      <c r="F3820" s="31" t="s">
        <v>468</v>
      </c>
      <c r="G3820" s="38">
        <v>9.60432</v>
      </c>
      <c r="H3820" s="38">
        <v>39272.7312</v>
      </c>
      <c r="I3820" s="36" t="s">
        <v>96</v>
      </c>
      <c r="J3820" s="38">
        <v>1542.85776</v>
      </c>
      <c r="K3820" s="36" t="s">
        <v>96</v>
      </c>
      <c r="L3820" s="39">
        <v>-0.570660406628022</v>
      </c>
      <c r="M3820" s="39">
        <v>-2.67767847415108</v>
      </c>
      <c r="N3820" s="39">
        <v>-1.88480704106306</v>
      </c>
      <c r="O3820" s="39">
        <v>-0.792871433088014</v>
      </c>
      <c r="P3820" s="39">
        <v>-2.67767847415108</v>
      </c>
      <c r="Q3820" s="31"/>
      <c r="R3820" s="31"/>
      <c r="S3820" s="40">
        <v>101.8</v>
      </c>
      <c r="T3820" s="40">
        <v>8.1</v>
      </c>
      <c r="U3820" s="41">
        <v>0.9</v>
      </c>
      <c r="V3820" s="40">
        <f t="shared" si="248"/>
        <v>12.5679012345679</v>
      </c>
      <c r="W3820" s="40">
        <f t="shared" si="245"/>
        <v>113.111111111111</v>
      </c>
      <c r="X3820" s="40">
        <f t="shared" si="246"/>
        <v>9</v>
      </c>
      <c r="Y3820" s="42">
        <v>-0.213626</v>
      </c>
      <c r="Z3820" s="41">
        <v>6</v>
      </c>
      <c r="AA3820" s="43">
        <v>10</v>
      </c>
      <c r="AB3820" s="43">
        <v>45</v>
      </c>
      <c r="AC3820" s="43">
        <v>45</v>
      </c>
      <c r="AD3820" s="40">
        <v>-2.1</v>
      </c>
      <c r="AE3820" s="47">
        <v>406.2</v>
      </c>
      <c r="AF3820" s="37">
        <v>1139</v>
      </c>
      <c r="AG3820" s="46">
        <f t="shared" si="247"/>
        <v>2.80403741999015</v>
      </c>
      <c r="AH3820" s="31" t="s">
        <v>469</v>
      </c>
    </row>
    <row r="3821" ht="14.4" spans="1:34">
      <c r="A3821" s="31">
        <v>3820</v>
      </c>
      <c r="B3821" s="31" t="s">
        <v>467</v>
      </c>
      <c r="C3821" s="37" t="s">
        <v>135</v>
      </c>
      <c r="D3821" s="38">
        <v>31.2166666666667</v>
      </c>
      <c r="E3821" s="38">
        <v>92.1166666666667</v>
      </c>
      <c r="F3821" s="31" t="s">
        <v>468</v>
      </c>
      <c r="G3821" s="38">
        <v>6.15108</v>
      </c>
      <c r="H3821" s="38">
        <v>439140.96</v>
      </c>
      <c r="I3821" s="36" t="s">
        <v>96</v>
      </c>
      <c r="J3821" s="38">
        <v>-1542.85776</v>
      </c>
      <c r="K3821" s="36" t="s">
        <v>96</v>
      </c>
      <c r="L3821" s="39">
        <v>-1.07792860109581</v>
      </c>
      <c r="M3821" s="31"/>
      <c r="N3821" s="39">
        <v>0.529482998421001</v>
      </c>
      <c r="O3821" s="31"/>
      <c r="P3821" s="31"/>
      <c r="Q3821" s="31"/>
      <c r="R3821" s="31"/>
      <c r="S3821" s="40">
        <v>101.8</v>
      </c>
      <c r="T3821" s="40">
        <v>8.1</v>
      </c>
      <c r="U3821" s="41">
        <v>0.9</v>
      </c>
      <c r="V3821" s="40">
        <f t="shared" si="248"/>
        <v>12.5679012345679</v>
      </c>
      <c r="W3821" s="40">
        <f t="shared" si="245"/>
        <v>113.111111111111</v>
      </c>
      <c r="X3821" s="40">
        <f t="shared" si="246"/>
        <v>9</v>
      </c>
      <c r="Y3821" s="42">
        <v>-0.213626</v>
      </c>
      <c r="Z3821" s="41">
        <v>6</v>
      </c>
      <c r="AA3821" s="43">
        <v>10</v>
      </c>
      <c r="AB3821" s="43">
        <v>45</v>
      </c>
      <c r="AC3821" s="43">
        <v>45</v>
      </c>
      <c r="AD3821" s="40">
        <v>-2.1</v>
      </c>
      <c r="AE3821" s="47">
        <v>406.2</v>
      </c>
      <c r="AF3821" s="37">
        <v>1139</v>
      </c>
      <c r="AG3821" s="46">
        <f t="shared" si="247"/>
        <v>2.80403741999015</v>
      </c>
      <c r="AH3821" s="31" t="s">
        <v>469</v>
      </c>
    </row>
    <row r="3822" ht="14.4" spans="1:34">
      <c r="A3822" s="31">
        <v>3821</v>
      </c>
      <c r="B3822" s="31" t="s">
        <v>467</v>
      </c>
      <c r="C3822" s="37" t="s">
        <v>135</v>
      </c>
      <c r="D3822" s="38">
        <v>31.2166666666667</v>
      </c>
      <c r="E3822" s="38">
        <v>92.1166666666667</v>
      </c>
      <c r="F3822" s="31" t="s">
        <v>468</v>
      </c>
      <c r="G3822" s="38">
        <v>9.96403</v>
      </c>
      <c r="H3822" s="38">
        <v>606942.72</v>
      </c>
      <c r="I3822" s="36" t="s">
        <v>96</v>
      </c>
      <c r="J3822" s="38">
        <v>-2314.28448</v>
      </c>
      <c r="K3822" s="36" t="s">
        <v>96</v>
      </c>
      <c r="L3822" s="39">
        <v>-0.518531981449911</v>
      </c>
      <c r="M3822" s="31"/>
      <c r="N3822" s="39">
        <v>0.853096964364862</v>
      </c>
      <c r="O3822" s="31"/>
      <c r="P3822" s="31"/>
      <c r="Q3822" s="31"/>
      <c r="R3822" s="31"/>
      <c r="S3822" s="40">
        <v>101.8</v>
      </c>
      <c r="T3822" s="40">
        <v>8.1</v>
      </c>
      <c r="U3822" s="41">
        <v>0.9</v>
      </c>
      <c r="V3822" s="40">
        <f t="shared" si="248"/>
        <v>12.5679012345679</v>
      </c>
      <c r="W3822" s="40">
        <f t="shared" si="245"/>
        <v>113.111111111111</v>
      </c>
      <c r="X3822" s="40">
        <f t="shared" si="246"/>
        <v>9</v>
      </c>
      <c r="Y3822" s="42">
        <v>-0.213626</v>
      </c>
      <c r="Z3822" s="41">
        <v>6</v>
      </c>
      <c r="AA3822" s="43">
        <v>10</v>
      </c>
      <c r="AB3822" s="43">
        <v>45</v>
      </c>
      <c r="AC3822" s="43">
        <v>45</v>
      </c>
      <c r="AD3822" s="40">
        <v>-2.1</v>
      </c>
      <c r="AE3822" s="47">
        <v>406.2</v>
      </c>
      <c r="AF3822" s="37">
        <v>1139</v>
      </c>
      <c r="AG3822" s="46">
        <f t="shared" si="247"/>
        <v>2.80403741999015</v>
      </c>
      <c r="AH3822" s="31" t="s">
        <v>469</v>
      </c>
    </row>
    <row r="3823" ht="14.4" spans="1:34">
      <c r="A3823" s="31">
        <v>3822</v>
      </c>
      <c r="B3823" s="31" t="s">
        <v>467</v>
      </c>
      <c r="C3823" s="37" t="s">
        <v>135</v>
      </c>
      <c r="D3823" s="38">
        <v>31.2166666666667</v>
      </c>
      <c r="E3823" s="38">
        <v>92.1166666666667</v>
      </c>
      <c r="F3823" s="31" t="s">
        <v>468</v>
      </c>
      <c r="G3823" s="38">
        <v>9.31655</v>
      </c>
      <c r="H3823" s="38">
        <v>781885.44</v>
      </c>
      <c r="I3823" s="36" t="s">
        <v>96</v>
      </c>
      <c r="J3823" s="38">
        <v>-12342.8448</v>
      </c>
      <c r="K3823" s="36" t="s">
        <v>96</v>
      </c>
      <c r="L3823" s="39">
        <v>-0.612459029793747</v>
      </c>
      <c r="M3823" s="31"/>
      <c r="N3823" s="39">
        <v>1.10637077714122</v>
      </c>
      <c r="O3823" s="31"/>
      <c r="P3823" s="31"/>
      <c r="Q3823" s="31"/>
      <c r="R3823" s="31"/>
      <c r="S3823" s="40">
        <v>101.8</v>
      </c>
      <c r="T3823" s="40">
        <v>8.1</v>
      </c>
      <c r="U3823" s="41">
        <v>0.9</v>
      </c>
      <c r="V3823" s="40">
        <f t="shared" si="248"/>
        <v>12.5679012345679</v>
      </c>
      <c r="W3823" s="40">
        <f t="shared" si="245"/>
        <v>113.111111111111</v>
      </c>
      <c r="X3823" s="40">
        <f t="shared" si="246"/>
        <v>9</v>
      </c>
      <c r="Y3823" s="42">
        <v>-0.213626</v>
      </c>
      <c r="Z3823" s="41">
        <v>6</v>
      </c>
      <c r="AA3823" s="43">
        <v>10</v>
      </c>
      <c r="AB3823" s="43">
        <v>45</v>
      </c>
      <c r="AC3823" s="43">
        <v>45</v>
      </c>
      <c r="AD3823" s="40">
        <v>-2.1</v>
      </c>
      <c r="AE3823" s="47">
        <v>406.2</v>
      </c>
      <c r="AF3823" s="37">
        <v>1139</v>
      </c>
      <c r="AG3823" s="46">
        <f t="shared" si="247"/>
        <v>2.80403741999015</v>
      </c>
      <c r="AH3823" s="31" t="s">
        <v>469</v>
      </c>
    </row>
    <row r="3824" ht="14.4" spans="1:34">
      <c r="A3824" s="31">
        <v>3823</v>
      </c>
      <c r="B3824" s="31" t="s">
        <v>467</v>
      </c>
      <c r="C3824" s="37" t="s">
        <v>135</v>
      </c>
      <c r="D3824" s="38">
        <v>31.2166666666667</v>
      </c>
      <c r="E3824" s="38">
        <v>92.1166666666667</v>
      </c>
      <c r="F3824" s="31" t="s">
        <v>468</v>
      </c>
      <c r="G3824" s="38">
        <v>11.223</v>
      </c>
      <c r="H3824" s="38">
        <v>556960.32</v>
      </c>
      <c r="I3824" s="36" t="s">
        <v>96</v>
      </c>
      <c r="J3824" s="38">
        <v>2314.28448</v>
      </c>
      <c r="K3824" s="36" t="s">
        <v>96</v>
      </c>
      <c r="L3824" s="39">
        <v>-0.337123175739961</v>
      </c>
      <c r="M3824" s="39">
        <v>-2.27221429937631</v>
      </c>
      <c r="N3824" s="39">
        <v>0.767156542101711</v>
      </c>
      <c r="O3824" s="39">
        <v>-3.03937084147802</v>
      </c>
      <c r="P3824" s="39">
        <v>-2.27221429937631</v>
      </c>
      <c r="Q3824" s="31"/>
      <c r="R3824" s="31"/>
      <c r="S3824" s="40">
        <v>101.8</v>
      </c>
      <c r="T3824" s="40">
        <v>8.1</v>
      </c>
      <c r="U3824" s="41">
        <v>0.9</v>
      </c>
      <c r="V3824" s="40">
        <f t="shared" si="248"/>
        <v>12.5679012345679</v>
      </c>
      <c r="W3824" s="40">
        <f t="shared" si="245"/>
        <v>113.111111111111</v>
      </c>
      <c r="X3824" s="40">
        <f t="shared" si="246"/>
        <v>9</v>
      </c>
      <c r="Y3824" s="42">
        <v>-0.213626</v>
      </c>
      <c r="Z3824" s="41">
        <v>6</v>
      </c>
      <c r="AA3824" s="43">
        <v>10</v>
      </c>
      <c r="AB3824" s="43">
        <v>45</v>
      </c>
      <c r="AC3824" s="43">
        <v>45</v>
      </c>
      <c r="AD3824" s="40">
        <v>-2.1</v>
      </c>
      <c r="AE3824" s="47">
        <v>406.2</v>
      </c>
      <c r="AF3824" s="37">
        <v>1139</v>
      </c>
      <c r="AG3824" s="46">
        <f t="shared" si="247"/>
        <v>2.80403741999015</v>
      </c>
      <c r="AH3824" s="31" t="s">
        <v>469</v>
      </c>
    </row>
    <row r="3825" ht="14.4" spans="1:34">
      <c r="A3825" s="31">
        <v>3824</v>
      </c>
      <c r="B3825" s="31" t="s">
        <v>467</v>
      </c>
      <c r="C3825" s="37" t="s">
        <v>135</v>
      </c>
      <c r="D3825" s="38">
        <v>31.2166666666667</v>
      </c>
      <c r="E3825" s="38">
        <v>92.1166666666667</v>
      </c>
      <c r="F3825" s="31" t="s">
        <v>468</v>
      </c>
      <c r="G3825" s="38">
        <v>16.3309</v>
      </c>
      <c r="H3825" s="38">
        <v>624792.96</v>
      </c>
      <c r="I3825" s="36" t="s">
        <v>96</v>
      </c>
      <c r="J3825" s="38">
        <v>-2314.28448</v>
      </c>
      <c r="K3825" s="36" t="s">
        <v>96</v>
      </c>
      <c r="L3825" s="39">
        <v>0.382701692877689</v>
      </c>
      <c r="M3825" s="31"/>
      <c r="N3825" s="39">
        <v>0.882082874347566</v>
      </c>
      <c r="O3825" s="31"/>
      <c r="P3825" s="31"/>
      <c r="Q3825" s="31"/>
      <c r="R3825" s="31"/>
      <c r="S3825" s="40">
        <v>101.8</v>
      </c>
      <c r="T3825" s="40">
        <v>8.1</v>
      </c>
      <c r="U3825" s="41">
        <v>0.9</v>
      </c>
      <c r="V3825" s="40">
        <f t="shared" si="248"/>
        <v>12.5679012345679</v>
      </c>
      <c r="W3825" s="40">
        <f t="shared" si="245"/>
        <v>113.111111111111</v>
      </c>
      <c r="X3825" s="40">
        <f t="shared" si="246"/>
        <v>9</v>
      </c>
      <c r="Y3825" s="42">
        <v>-0.213626</v>
      </c>
      <c r="Z3825" s="41">
        <v>6</v>
      </c>
      <c r="AA3825" s="43">
        <v>10</v>
      </c>
      <c r="AB3825" s="43">
        <v>45</v>
      </c>
      <c r="AC3825" s="43">
        <v>45</v>
      </c>
      <c r="AD3825" s="40">
        <v>-2.1</v>
      </c>
      <c r="AE3825" s="47">
        <v>406.2</v>
      </c>
      <c r="AF3825" s="37">
        <v>1139</v>
      </c>
      <c r="AG3825" s="46">
        <f t="shared" si="247"/>
        <v>2.80403741999015</v>
      </c>
      <c r="AH3825" s="31" t="s">
        <v>469</v>
      </c>
    </row>
    <row r="3826" ht="14.4" spans="1:34">
      <c r="A3826" s="31">
        <v>3825</v>
      </c>
      <c r="B3826" s="31" t="s">
        <v>467</v>
      </c>
      <c r="C3826" s="37" t="s">
        <v>135</v>
      </c>
      <c r="D3826" s="38">
        <v>31.2166666666667</v>
      </c>
      <c r="E3826" s="38">
        <v>92.1166666666667</v>
      </c>
      <c r="F3826" s="31" t="s">
        <v>468</v>
      </c>
      <c r="G3826" s="38">
        <v>14.3165</v>
      </c>
      <c r="H3826" s="38">
        <v>374876.208</v>
      </c>
      <c r="I3826" s="36" t="s">
        <v>96</v>
      </c>
      <c r="J3826" s="38">
        <v>19285.7328</v>
      </c>
      <c r="K3826" s="36" t="s">
        <v>96</v>
      </c>
      <c r="L3826" s="39">
        <v>0.101879587232865</v>
      </c>
      <c r="M3826" s="39">
        <v>-0.151949269843201</v>
      </c>
      <c r="N3826" s="39">
        <v>0.371258402962654</v>
      </c>
      <c r="O3826" s="39">
        <v>-0.523207672805854</v>
      </c>
      <c r="P3826" s="39">
        <v>-0.151949269843201</v>
      </c>
      <c r="Q3826" s="31"/>
      <c r="R3826" s="31"/>
      <c r="S3826" s="40">
        <v>101.8</v>
      </c>
      <c r="T3826" s="40">
        <v>8.1</v>
      </c>
      <c r="U3826" s="41">
        <v>0.9</v>
      </c>
      <c r="V3826" s="40">
        <f t="shared" si="248"/>
        <v>12.5679012345679</v>
      </c>
      <c r="W3826" s="40">
        <f t="shared" si="245"/>
        <v>113.111111111111</v>
      </c>
      <c r="X3826" s="40">
        <f t="shared" si="246"/>
        <v>9</v>
      </c>
      <c r="Y3826" s="42">
        <v>-0.213626</v>
      </c>
      <c r="Z3826" s="41">
        <v>6</v>
      </c>
      <c r="AA3826" s="43">
        <v>10</v>
      </c>
      <c r="AB3826" s="43">
        <v>45</v>
      </c>
      <c r="AC3826" s="43">
        <v>45</v>
      </c>
      <c r="AD3826" s="40">
        <v>-2.1</v>
      </c>
      <c r="AE3826" s="47">
        <v>406.2</v>
      </c>
      <c r="AF3826" s="37">
        <v>1139</v>
      </c>
      <c r="AG3826" s="46">
        <f t="shared" si="247"/>
        <v>2.80403741999015</v>
      </c>
      <c r="AH3826" s="31" t="s">
        <v>469</v>
      </c>
    </row>
    <row r="3827" ht="14.4" spans="1:34">
      <c r="A3827" s="31">
        <v>3826</v>
      </c>
      <c r="B3827" s="31" t="s">
        <v>467</v>
      </c>
      <c r="C3827" s="37" t="s">
        <v>135</v>
      </c>
      <c r="D3827" s="38">
        <v>31.2166666666667</v>
      </c>
      <c r="E3827" s="38">
        <v>92.1166666666667</v>
      </c>
      <c r="F3827" s="31" t="s">
        <v>468</v>
      </c>
      <c r="G3827" s="38">
        <v>14.0647</v>
      </c>
      <c r="H3827" s="38">
        <v>292760.352</v>
      </c>
      <c r="I3827" s="36" t="s">
        <v>96</v>
      </c>
      <c r="J3827" s="38">
        <v>33942.8448</v>
      </c>
      <c r="K3827" s="36" t="s">
        <v>96</v>
      </c>
      <c r="L3827" s="39">
        <v>0.0664998539349355</v>
      </c>
      <c r="M3827" s="39">
        <v>0.413363215570891</v>
      </c>
      <c r="N3827" s="39">
        <v>0.124016906573555</v>
      </c>
      <c r="O3827" s="39">
        <v>0.289346308997336</v>
      </c>
      <c r="P3827" s="39">
        <v>0.413363215570891</v>
      </c>
      <c r="Q3827" s="31"/>
      <c r="R3827" s="31"/>
      <c r="S3827" s="40">
        <v>101.8</v>
      </c>
      <c r="T3827" s="40">
        <v>8.1</v>
      </c>
      <c r="U3827" s="41">
        <v>0.9</v>
      </c>
      <c r="V3827" s="40">
        <f t="shared" si="248"/>
        <v>12.5679012345679</v>
      </c>
      <c r="W3827" s="40">
        <f t="shared" si="245"/>
        <v>113.111111111111</v>
      </c>
      <c r="X3827" s="40">
        <f t="shared" si="246"/>
        <v>9</v>
      </c>
      <c r="Y3827" s="42">
        <v>-0.213626</v>
      </c>
      <c r="Z3827" s="41">
        <v>6</v>
      </c>
      <c r="AA3827" s="43">
        <v>10</v>
      </c>
      <c r="AB3827" s="43">
        <v>45</v>
      </c>
      <c r="AC3827" s="43">
        <v>45</v>
      </c>
      <c r="AD3827" s="40">
        <v>-2.1</v>
      </c>
      <c r="AE3827" s="47">
        <v>406.2</v>
      </c>
      <c r="AF3827" s="37">
        <v>1139</v>
      </c>
      <c r="AG3827" s="46">
        <f t="shared" si="247"/>
        <v>2.80403741999015</v>
      </c>
      <c r="AH3827" s="31" t="s">
        <v>469</v>
      </c>
    </row>
    <row r="3828" ht="14.4" spans="1:34">
      <c r="A3828" s="31">
        <v>3827</v>
      </c>
      <c r="B3828" s="31" t="s">
        <v>467</v>
      </c>
      <c r="C3828" s="37" t="s">
        <v>135</v>
      </c>
      <c r="D3828" s="38">
        <v>31.2166666666667</v>
      </c>
      <c r="E3828" s="38">
        <v>92.1166666666667</v>
      </c>
      <c r="F3828" s="31" t="s">
        <v>468</v>
      </c>
      <c r="G3828" s="38">
        <v>13.5612</v>
      </c>
      <c r="H3828" s="38">
        <v>199933.92</v>
      </c>
      <c r="I3828" s="36" t="s">
        <v>96</v>
      </c>
      <c r="J3828" s="38">
        <v>109542.672</v>
      </c>
      <c r="K3828" s="36" t="s">
        <v>96</v>
      </c>
      <c r="L3828" s="39">
        <v>-0.004431930699063</v>
      </c>
      <c r="M3828" s="39">
        <v>1.58499931274805</v>
      </c>
      <c r="N3828" s="39">
        <v>-0.257350544554866</v>
      </c>
      <c r="O3828" s="39">
        <v>1.84234985730291</v>
      </c>
      <c r="P3828" s="39">
        <v>1.58499931274805</v>
      </c>
      <c r="Q3828" s="31"/>
      <c r="R3828" s="31"/>
      <c r="S3828" s="40">
        <v>101.8</v>
      </c>
      <c r="T3828" s="40">
        <v>8.1</v>
      </c>
      <c r="U3828" s="41">
        <v>0.9</v>
      </c>
      <c r="V3828" s="40">
        <f t="shared" si="248"/>
        <v>12.5679012345679</v>
      </c>
      <c r="W3828" s="40">
        <f t="shared" si="245"/>
        <v>113.111111111111</v>
      </c>
      <c r="X3828" s="40">
        <f t="shared" si="246"/>
        <v>9</v>
      </c>
      <c r="Y3828" s="42">
        <v>-0.213626</v>
      </c>
      <c r="Z3828" s="41">
        <v>6</v>
      </c>
      <c r="AA3828" s="43">
        <v>10</v>
      </c>
      <c r="AB3828" s="43">
        <v>45</v>
      </c>
      <c r="AC3828" s="43">
        <v>45</v>
      </c>
      <c r="AD3828" s="40">
        <v>-2.1</v>
      </c>
      <c r="AE3828" s="47">
        <v>406.2</v>
      </c>
      <c r="AF3828" s="37">
        <v>1139</v>
      </c>
      <c r="AG3828" s="46">
        <f t="shared" si="247"/>
        <v>2.80403741999015</v>
      </c>
      <c r="AH3828" s="31" t="s">
        <v>469</v>
      </c>
    </row>
    <row r="3829" ht="14.4" spans="1:34">
      <c r="A3829" s="31">
        <v>3828</v>
      </c>
      <c r="B3829" s="31" t="s">
        <v>467</v>
      </c>
      <c r="C3829" s="37" t="s">
        <v>135</v>
      </c>
      <c r="D3829" s="38">
        <v>31.2166666666667</v>
      </c>
      <c r="E3829" s="38">
        <v>92.1166666666667</v>
      </c>
      <c r="F3829" s="31" t="s">
        <v>468</v>
      </c>
      <c r="G3829" s="38">
        <v>15.2158</v>
      </c>
      <c r="H3829" s="38">
        <v>46413.216</v>
      </c>
      <c r="I3829" s="36" t="s">
        <v>96</v>
      </c>
      <c r="J3829" s="38">
        <v>112628.448</v>
      </c>
      <c r="K3829" s="36" t="s">
        <v>96</v>
      </c>
      <c r="L3829" s="39">
        <v>0.227733387563049</v>
      </c>
      <c r="M3829" s="39">
        <v>1.61277947110638</v>
      </c>
      <c r="N3829" s="39">
        <v>-1.71775321024606</v>
      </c>
      <c r="O3829" s="39">
        <v>3.33053268135244</v>
      </c>
      <c r="P3829" s="39">
        <v>1.61277947110638</v>
      </c>
      <c r="Q3829" s="31"/>
      <c r="R3829" s="31"/>
      <c r="S3829" s="40">
        <v>101.8</v>
      </c>
      <c r="T3829" s="40">
        <v>8.1</v>
      </c>
      <c r="U3829" s="41">
        <v>0.9</v>
      </c>
      <c r="V3829" s="40">
        <f t="shared" si="248"/>
        <v>12.5679012345679</v>
      </c>
      <c r="W3829" s="40">
        <f t="shared" si="245"/>
        <v>113.111111111111</v>
      </c>
      <c r="X3829" s="40">
        <f t="shared" si="246"/>
        <v>9</v>
      </c>
      <c r="Y3829" s="42">
        <v>-0.213626</v>
      </c>
      <c r="Z3829" s="41">
        <v>6</v>
      </c>
      <c r="AA3829" s="43">
        <v>10</v>
      </c>
      <c r="AB3829" s="43">
        <v>45</v>
      </c>
      <c r="AC3829" s="43">
        <v>45</v>
      </c>
      <c r="AD3829" s="40">
        <v>-2.1</v>
      </c>
      <c r="AE3829" s="47">
        <v>406.2</v>
      </c>
      <c r="AF3829" s="37">
        <v>1139</v>
      </c>
      <c r="AG3829" s="46">
        <f t="shared" si="247"/>
        <v>2.80403741999015</v>
      </c>
      <c r="AH3829" s="31" t="s">
        <v>469</v>
      </c>
    </row>
    <row r="3830" ht="14.4" spans="1:34">
      <c r="A3830" s="31">
        <v>3829</v>
      </c>
      <c r="B3830" s="31" t="s">
        <v>467</v>
      </c>
      <c r="C3830" s="37" t="s">
        <v>135</v>
      </c>
      <c r="D3830" s="38">
        <v>31.2166666666667</v>
      </c>
      <c r="E3830" s="38">
        <v>92.1166666666667</v>
      </c>
      <c r="F3830" s="31" t="s">
        <v>468</v>
      </c>
      <c r="G3830" s="38">
        <v>14.7842</v>
      </c>
      <c r="H3830" s="38">
        <v>42842.9952</v>
      </c>
      <c r="I3830" s="36" t="s">
        <v>96</v>
      </c>
      <c r="J3830" s="38">
        <v>81000</v>
      </c>
      <c r="K3830" s="36" t="s">
        <v>96</v>
      </c>
      <c r="L3830" s="39">
        <v>0.167430630882244</v>
      </c>
      <c r="M3830" s="39">
        <v>1.28313429544658</v>
      </c>
      <c r="N3830" s="39">
        <v>-1.79779529740687</v>
      </c>
      <c r="O3830" s="39">
        <v>3.08092959285345</v>
      </c>
      <c r="P3830" s="39">
        <v>1.28313429544658</v>
      </c>
      <c r="Q3830" s="31"/>
      <c r="R3830" s="31"/>
      <c r="S3830" s="40">
        <v>101.8</v>
      </c>
      <c r="T3830" s="40">
        <v>8.1</v>
      </c>
      <c r="U3830" s="41">
        <v>0.9</v>
      </c>
      <c r="V3830" s="40">
        <f t="shared" si="248"/>
        <v>12.5679012345679</v>
      </c>
      <c r="W3830" s="40">
        <f t="shared" si="245"/>
        <v>113.111111111111</v>
      </c>
      <c r="X3830" s="40">
        <f t="shared" si="246"/>
        <v>9</v>
      </c>
      <c r="Y3830" s="42">
        <v>-0.213626</v>
      </c>
      <c r="Z3830" s="41">
        <v>6</v>
      </c>
      <c r="AA3830" s="43">
        <v>10</v>
      </c>
      <c r="AB3830" s="43">
        <v>45</v>
      </c>
      <c r="AC3830" s="43">
        <v>45</v>
      </c>
      <c r="AD3830" s="40">
        <v>-2.1</v>
      </c>
      <c r="AE3830" s="47">
        <v>406.2</v>
      </c>
      <c r="AF3830" s="37">
        <v>1139</v>
      </c>
      <c r="AG3830" s="46">
        <f t="shared" si="247"/>
        <v>2.80403741999015</v>
      </c>
      <c r="AH3830" s="31" t="s">
        <v>469</v>
      </c>
    </row>
    <row r="3831" ht="14.4" spans="1:34">
      <c r="A3831" s="31">
        <v>3830</v>
      </c>
      <c r="B3831" s="31" t="s">
        <v>467</v>
      </c>
      <c r="C3831" s="37" t="s">
        <v>135</v>
      </c>
      <c r="D3831" s="38">
        <v>31.2166666666667</v>
      </c>
      <c r="E3831" s="38">
        <v>92.1166666666667</v>
      </c>
      <c r="F3831" s="31" t="s">
        <v>468</v>
      </c>
      <c r="G3831" s="38">
        <v>12.4101</v>
      </c>
      <c r="H3831" s="38">
        <v>32132.2464</v>
      </c>
      <c r="I3831" s="36" t="s">
        <v>96</v>
      </c>
      <c r="J3831" s="38">
        <v>40114.2672</v>
      </c>
      <c r="K3831" s="36" t="s">
        <v>96</v>
      </c>
      <c r="L3831" s="39">
        <v>-0.167535552279212</v>
      </c>
      <c r="M3831" s="39">
        <v>0.580417202331919</v>
      </c>
      <c r="N3831" s="39">
        <v>-2.08547736985865</v>
      </c>
      <c r="O3831" s="39">
        <v>2.66589457219057</v>
      </c>
      <c r="P3831" s="39">
        <v>0.580417202331919</v>
      </c>
      <c r="Q3831" s="31"/>
      <c r="R3831" s="31"/>
      <c r="S3831" s="40">
        <v>101.8</v>
      </c>
      <c r="T3831" s="40">
        <v>8.1</v>
      </c>
      <c r="U3831" s="41">
        <v>0.9</v>
      </c>
      <c r="V3831" s="40">
        <f t="shared" si="248"/>
        <v>12.5679012345679</v>
      </c>
      <c r="W3831" s="40">
        <f t="shared" si="245"/>
        <v>113.111111111111</v>
      </c>
      <c r="X3831" s="40">
        <f t="shared" si="246"/>
        <v>9</v>
      </c>
      <c r="Y3831" s="42">
        <v>-0.213626</v>
      </c>
      <c r="Z3831" s="41">
        <v>6</v>
      </c>
      <c r="AA3831" s="43">
        <v>10</v>
      </c>
      <c r="AB3831" s="43">
        <v>45</v>
      </c>
      <c r="AC3831" s="43">
        <v>45</v>
      </c>
      <c r="AD3831" s="40">
        <v>-2.1</v>
      </c>
      <c r="AE3831" s="47">
        <v>406.2</v>
      </c>
      <c r="AF3831" s="37">
        <v>1139</v>
      </c>
      <c r="AG3831" s="46">
        <f t="shared" si="247"/>
        <v>2.80403741999015</v>
      </c>
      <c r="AH3831" s="31" t="s">
        <v>469</v>
      </c>
    </row>
    <row r="3832" ht="14.4" spans="1:34">
      <c r="A3832" s="31">
        <v>3831</v>
      </c>
      <c r="B3832" s="31" t="s">
        <v>467</v>
      </c>
      <c r="C3832" s="37" t="s">
        <v>135</v>
      </c>
      <c r="D3832" s="38">
        <v>31.2166666666667</v>
      </c>
      <c r="E3832" s="38">
        <v>92.1166666666667</v>
      </c>
      <c r="F3832" s="31" t="s">
        <v>468</v>
      </c>
      <c r="G3832" s="38">
        <v>11.3669</v>
      </c>
      <c r="H3832" s="38">
        <v>32132.2464</v>
      </c>
      <c r="I3832" s="36" t="s">
        <v>96</v>
      </c>
      <c r="J3832" s="38">
        <v>29314.2672</v>
      </c>
      <c r="K3832" s="36" t="s">
        <v>96</v>
      </c>
      <c r="L3832" s="39">
        <v>-0.316490426482851</v>
      </c>
      <c r="M3832" s="39">
        <v>0.266759473436298</v>
      </c>
      <c r="N3832" s="39">
        <v>-2.08547736985865</v>
      </c>
      <c r="O3832" s="39">
        <v>2.35223684329495</v>
      </c>
      <c r="P3832" s="39">
        <v>0.266759473436298</v>
      </c>
      <c r="Q3832" s="31"/>
      <c r="R3832" s="31"/>
      <c r="S3832" s="40">
        <v>101.8</v>
      </c>
      <c r="T3832" s="40">
        <v>8.1</v>
      </c>
      <c r="U3832" s="41">
        <v>0.9</v>
      </c>
      <c r="V3832" s="40">
        <f t="shared" si="248"/>
        <v>12.5679012345679</v>
      </c>
      <c r="W3832" s="40">
        <f t="shared" si="245"/>
        <v>113.111111111111</v>
      </c>
      <c r="X3832" s="40">
        <f t="shared" si="246"/>
        <v>9</v>
      </c>
      <c r="Y3832" s="42">
        <v>-0.213626</v>
      </c>
      <c r="Z3832" s="41">
        <v>6</v>
      </c>
      <c r="AA3832" s="43">
        <v>10</v>
      </c>
      <c r="AB3832" s="43">
        <v>45</v>
      </c>
      <c r="AC3832" s="43">
        <v>45</v>
      </c>
      <c r="AD3832" s="40">
        <v>-2.1</v>
      </c>
      <c r="AE3832" s="47">
        <v>406.2</v>
      </c>
      <c r="AF3832" s="37">
        <v>1139</v>
      </c>
      <c r="AG3832" s="46">
        <f t="shared" si="247"/>
        <v>2.80403741999015</v>
      </c>
      <c r="AH3832" s="31" t="s">
        <v>469</v>
      </c>
    </row>
    <row r="3833" ht="14.4" spans="1:34">
      <c r="A3833" s="31">
        <v>3832</v>
      </c>
      <c r="B3833" s="31" t="s">
        <v>467</v>
      </c>
      <c r="C3833" s="37" t="s">
        <v>135</v>
      </c>
      <c r="D3833" s="38">
        <v>31.2166666666667</v>
      </c>
      <c r="E3833" s="38">
        <v>92.1166666666667</v>
      </c>
      <c r="F3833" s="31" t="s">
        <v>468</v>
      </c>
      <c r="G3833" s="38">
        <v>9.89209</v>
      </c>
      <c r="H3833" s="38">
        <v>46413.216</v>
      </c>
      <c r="I3833" s="36" t="s">
        <v>96</v>
      </c>
      <c r="J3833" s="38">
        <v>16200</v>
      </c>
      <c r="K3833" s="36" t="s">
        <v>96</v>
      </c>
      <c r="L3833" s="39">
        <v>-0.52894677710961</v>
      </c>
      <c r="M3833" s="39">
        <v>-0.326303616987518</v>
      </c>
      <c r="N3833" s="39">
        <v>-1.71775321024606</v>
      </c>
      <c r="O3833" s="39">
        <v>1.39144959325854</v>
      </c>
      <c r="P3833" s="39">
        <v>-0.326303616987518</v>
      </c>
      <c r="Q3833" s="31"/>
      <c r="R3833" s="31"/>
      <c r="S3833" s="40">
        <v>101.8</v>
      </c>
      <c r="T3833" s="40">
        <v>8.1</v>
      </c>
      <c r="U3833" s="41">
        <v>0.9</v>
      </c>
      <c r="V3833" s="40">
        <f t="shared" si="248"/>
        <v>12.5679012345679</v>
      </c>
      <c r="W3833" s="40">
        <f t="shared" si="245"/>
        <v>113.111111111111</v>
      </c>
      <c r="X3833" s="40">
        <f t="shared" si="246"/>
        <v>9</v>
      </c>
      <c r="Y3833" s="42">
        <v>-0.213626</v>
      </c>
      <c r="Z3833" s="41">
        <v>6</v>
      </c>
      <c r="AA3833" s="43">
        <v>10</v>
      </c>
      <c r="AB3833" s="43">
        <v>45</v>
      </c>
      <c r="AC3833" s="43">
        <v>45</v>
      </c>
      <c r="AD3833" s="40">
        <v>-2.1</v>
      </c>
      <c r="AE3833" s="47">
        <v>406.2</v>
      </c>
      <c r="AF3833" s="37">
        <v>1139</v>
      </c>
      <c r="AG3833" s="46">
        <f t="shared" si="247"/>
        <v>2.80403741999015</v>
      </c>
      <c r="AH3833" s="31" t="s">
        <v>469</v>
      </c>
    </row>
    <row r="3834" ht="14.4" spans="1:34">
      <c r="A3834" s="31">
        <v>3833</v>
      </c>
      <c r="B3834" s="31" t="s">
        <v>470</v>
      </c>
      <c r="C3834" s="37" t="s">
        <v>135</v>
      </c>
      <c r="D3834" s="38">
        <v>31.2166666666667</v>
      </c>
      <c r="E3834" s="38">
        <v>92.1166666666667</v>
      </c>
      <c r="F3834" s="31" t="s">
        <v>468</v>
      </c>
      <c r="G3834" s="38">
        <v>6.2628</v>
      </c>
      <c r="H3834" s="38">
        <v>684469.44</v>
      </c>
      <c r="I3834" s="36" t="s">
        <v>96</v>
      </c>
      <c r="J3834" s="38">
        <v>-3857.14224</v>
      </c>
      <c r="K3834" s="36" t="s">
        <v>96</v>
      </c>
      <c r="L3834" s="39">
        <v>-1.06132108244835</v>
      </c>
      <c r="M3834" s="31"/>
      <c r="N3834" s="39">
        <v>0.0322535573492945</v>
      </c>
      <c r="O3834" s="31"/>
      <c r="P3834" s="31"/>
      <c r="Q3834" s="39">
        <v>0.0322535573492945</v>
      </c>
      <c r="R3834" s="31"/>
      <c r="S3834" s="40">
        <v>101.8</v>
      </c>
      <c r="T3834" s="40">
        <v>8.1</v>
      </c>
      <c r="U3834" s="41">
        <v>0.9</v>
      </c>
      <c r="V3834" s="40">
        <f t="shared" si="248"/>
        <v>12.5679012345679</v>
      </c>
      <c r="W3834" s="40">
        <f t="shared" si="245"/>
        <v>113.111111111111</v>
      </c>
      <c r="X3834" s="40">
        <f t="shared" si="246"/>
        <v>9</v>
      </c>
      <c r="Y3834" s="42">
        <v>-0.213626</v>
      </c>
      <c r="Z3834" s="41">
        <v>6</v>
      </c>
      <c r="AA3834" s="43">
        <v>10</v>
      </c>
      <c r="AB3834" s="43">
        <v>45</v>
      </c>
      <c r="AC3834" s="43">
        <v>45</v>
      </c>
      <c r="AD3834" s="40">
        <v>-2.1</v>
      </c>
      <c r="AE3834" s="47">
        <v>406.2</v>
      </c>
      <c r="AF3834" s="37">
        <v>1139</v>
      </c>
      <c r="AG3834" s="46">
        <f t="shared" si="247"/>
        <v>2.80403741999015</v>
      </c>
      <c r="AH3834" s="31" t="s">
        <v>469</v>
      </c>
    </row>
    <row r="3835" ht="14.4" spans="1:34">
      <c r="A3835" s="31">
        <v>3834</v>
      </c>
      <c r="B3835" s="31" t="s">
        <v>470</v>
      </c>
      <c r="C3835" s="37" t="s">
        <v>135</v>
      </c>
      <c r="D3835" s="38">
        <v>31.2166666666667</v>
      </c>
      <c r="E3835" s="38">
        <v>92.1166666666667</v>
      </c>
      <c r="F3835" s="31" t="s">
        <v>468</v>
      </c>
      <c r="G3835" s="38">
        <v>10.1195</v>
      </c>
      <c r="H3835" s="38">
        <v>835945.92</v>
      </c>
      <c r="I3835" s="36" t="s">
        <v>96</v>
      </c>
      <c r="J3835" s="38">
        <v>-11571.4224</v>
      </c>
      <c r="K3835" s="36" t="s">
        <v>96</v>
      </c>
      <c r="L3835" s="39">
        <v>-0.496042568192422</v>
      </c>
      <c r="M3835" s="31"/>
      <c r="N3835" s="39">
        <v>0.232173481341312</v>
      </c>
      <c r="O3835" s="31"/>
      <c r="P3835" s="31"/>
      <c r="Q3835" s="39">
        <v>0.232173481341312</v>
      </c>
      <c r="R3835" s="31"/>
      <c r="S3835" s="40">
        <v>101.8</v>
      </c>
      <c r="T3835" s="40">
        <v>8.1</v>
      </c>
      <c r="U3835" s="41">
        <v>0.9</v>
      </c>
      <c r="V3835" s="40">
        <f t="shared" si="248"/>
        <v>12.5679012345679</v>
      </c>
      <c r="W3835" s="40">
        <f t="shared" si="245"/>
        <v>113.111111111111</v>
      </c>
      <c r="X3835" s="40">
        <f t="shared" si="246"/>
        <v>9</v>
      </c>
      <c r="Y3835" s="42">
        <v>-0.213626</v>
      </c>
      <c r="Z3835" s="41">
        <v>6</v>
      </c>
      <c r="AA3835" s="43">
        <v>10</v>
      </c>
      <c r="AB3835" s="43">
        <v>45</v>
      </c>
      <c r="AC3835" s="43">
        <v>45</v>
      </c>
      <c r="AD3835" s="40">
        <v>-2.1</v>
      </c>
      <c r="AE3835" s="47">
        <v>406.2</v>
      </c>
      <c r="AF3835" s="37">
        <v>1139</v>
      </c>
      <c r="AG3835" s="46">
        <f t="shared" si="247"/>
        <v>2.80403741999015</v>
      </c>
      <c r="AH3835" s="31" t="s">
        <v>469</v>
      </c>
    </row>
    <row r="3836" ht="14.4" spans="1:34">
      <c r="A3836" s="31">
        <v>3835</v>
      </c>
      <c r="B3836" s="31" t="s">
        <v>470</v>
      </c>
      <c r="C3836" s="37" t="s">
        <v>135</v>
      </c>
      <c r="D3836" s="38">
        <v>31.2166666666667</v>
      </c>
      <c r="E3836" s="38">
        <v>92.1166666666667</v>
      </c>
      <c r="F3836" s="31" t="s">
        <v>468</v>
      </c>
      <c r="G3836" s="38">
        <v>9.88055</v>
      </c>
      <c r="H3836" s="38">
        <v>892054.08</v>
      </c>
      <c r="I3836" s="36" t="s">
        <v>96</v>
      </c>
      <c r="J3836" s="38">
        <v>-7714.2672</v>
      </c>
      <c r="K3836" s="36" t="s">
        <v>96</v>
      </c>
      <c r="L3836" s="39">
        <v>-0.530617922384174</v>
      </c>
      <c r="M3836" s="31"/>
      <c r="N3836" s="39">
        <v>0.297136317889158</v>
      </c>
      <c r="O3836" s="31"/>
      <c r="P3836" s="31"/>
      <c r="Q3836" s="39">
        <v>0.297136317889158</v>
      </c>
      <c r="R3836" s="31"/>
      <c r="S3836" s="40">
        <v>101.8</v>
      </c>
      <c r="T3836" s="40">
        <v>8.1</v>
      </c>
      <c r="U3836" s="41">
        <v>0.9</v>
      </c>
      <c r="V3836" s="40">
        <f t="shared" si="248"/>
        <v>12.5679012345679</v>
      </c>
      <c r="W3836" s="40">
        <f t="shared" si="245"/>
        <v>113.111111111111</v>
      </c>
      <c r="X3836" s="40">
        <f t="shared" si="246"/>
        <v>9</v>
      </c>
      <c r="Y3836" s="42">
        <v>-0.213626</v>
      </c>
      <c r="Z3836" s="41">
        <v>6</v>
      </c>
      <c r="AA3836" s="43">
        <v>10</v>
      </c>
      <c r="AB3836" s="43">
        <v>45</v>
      </c>
      <c r="AC3836" s="43">
        <v>45</v>
      </c>
      <c r="AD3836" s="40">
        <v>-2.1</v>
      </c>
      <c r="AE3836" s="47">
        <v>406.2</v>
      </c>
      <c r="AF3836" s="37">
        <v>1139</v>
      </c>
      <c r="AG3836" s="46">
        <f t="shared" si="247"/>
        <v>2.80403741999015</v>
      </c>
      <c r="AH3836" s="31" t="s">
        <v>469</v>
      </c>
    </row>
    <row r="3837" ht="14.4" spans="1:34">
      <c r="A3837" s="31">
        <v>3836</v>
      </c>
      <c r="B3837" s="31" t="s">
        <v>470</v>
      </c>
      <c r="C3837" s="37" t="s">
        <v>135</v>
      </c>
      <c r="D3837" s="38">
        <v>31.2166666666667</v>
      </c>
      <c r="E3837" s="38">
        <v>92.1166666666667</v>
      </c>
      <c r="F3837" s="31" t="s">
        <v>468</v>
      </c>
      <c r="G3837" s="38">
        <v>9.77816</v>
      </c>
      <c r="H3837" s="38">
        <v>807896.16</v>
      </c>
      <c r="I3837" s="36" t="s">
        <v>96</v>
      </c>
      <c r="J3837" s="38">
        <v>-6942.8448</v>
      </c>
      <c r="K3837" s="36" t="s">
        <v>96</v>
      </c>
      <c r="L3837" s="39">
        <v>-0.545451325066502</v>
      </c>
      <c r="M3837" s="31"/>
      <c r="N3837" s="39">
        <v>0.198043094755118</v>
      </c>
      <c r="O3837" s="31"/>
      <c r="P3837" s="31"/>
      <c r="Q3837" s="39">
        <v>0.198043094755118</v>
      </c>
      <c r="R3837" s="31"/>
      <c r="S3837" s="40">
        <v>101.8</v>
      </c>
      <c r="T3837" s="40">
        <v>8.1</v>
      </c>
      <c r="U3837" s="41">
        <v>0.9</v>
      </c>
      <c r="V3837" s="40">
        <f t="shared" si="248"/>
        <v>12.5679012345679</v>
      </c>
      <c r="W3837" s="40">
        <f t="shared" si="245"/>
        <v>113.111111111111</v>
      </c>
      <c r="X3837" s="40">
        <f t="shared" si="246"/>
        <v>9</v>
      </c>
      <c r="Y3837" s="42">
        <v>-0.213626</v>
      </c>
      <c r="Z3837" s="41">
        <v>6</v>
      </c>
      <c r="AA3837" s="43">
        <v>10</v>
      </c>
      <c r="AB3837" s="43">
        <v>45</v>
      </c>
      <c r="AC3837" s="43">
        <v>45</v>
      </c>
      <c r="AD3837" s="40">
        <v>-2.1</v>
      </c>
      <c r="AE3837" s="47">
        <v>406.2</v>
      </c>
      <c r="AF3837" s="37">
        <v>1139</v>
      </c>
      <c r="AG3837" s="46">
        <f t="shared" si="247"/>
        <v>2.80403741999015</v>
      </c>
      <c r="AH3837" s="31" t="s">
        <v>469</v>
      </c>
    </row>
    <row r="3838" ht="14.4" spans="1:34">
      <c r="A3838" s="31">
        <v>3837</v>
      </c>
      <c r="B3838" s="31" t="s">
        <v>470</v>
      </c>
      <c r="C3838" s="37" t="s">
        <v>135</v>
      </c>
      <c r="D3838" s="38">
        <v>31.2166666666667</v>
      </c>
      <c r="E3838" s="38">
        <v>92.1166666666667</v>
      </c>
      <c r="F3838" s="31" t="s">
        <v>468</v>
      </c>
      <c r="G3838" s="38">
        <v>13.3276</v>
      </c>
      <c r="H3838" s="38">
        <v>835945.92</v>
      </c>
      <c r="I3838" s="36" t="s">
        <v>96</v>
      </c>
      <c r="J3838" s="38">
        <v>-1542.85776</v>
      </c>
      <c r="K3838" s="36" t="s">
        <v>96</v>
      </c>
      <c r="L3838" s="39">
        <v>-0.0374255716945129</v>
      </c>
      <c r="M3838" s="31"/>
      <c r="N3838" s="39">
        <v>0.232173481341312</v>
      </c>
      <c r="O3838" s="31"/>
      <c r="P3838" s="31"/>
      <c r="Q3838" s="39">
        <v>0.232173481341312</v>
      </c>
      <c r="R3838" s="31"/>
      <c r="S3838" s="40">
        <v>101.8</v>
      </c>
      <c r="T3838" s="40">
        <v>8.1</v>
      </c>
      <c r="U3838" s="41">
        <v>0.9</v>
      </c>
      <c r="V3838" s="40">
        <f t="shared" si="248"/>
        <v>12.5679012345679</v>
      </c>
      <c r="W3838" s="40">
        <f t="shared" si="245"/>
        <v>113.111111111111</v>
      </c>
      <c r="X3838" s="40">
        <f t="shared" si="246"/>
        <v>9</v>
      </c>
      <c r="Y3838" s="42">
        <v>-0.213626</v>
      </c>
      <c r="Z3838" s="41">
        <v>6</v>
      </c>
      <c r="AA3838" s="43">
        <v>10</v>
      </c>
      <c r="AB3838" s="43">
        <v>45</v>
      </c>
      <c r="AC3838" s="43">
        <v>45</v>
      </c>
      <c r="AD3838" s="40">
        <v>-2.1</v>
      </c>
      <c r="AE3838" s="47">
        <v>406.2</v>
      </c>
      <c r="AF3838" s="37">
        <v>1139</v>
      </c>
      <c r="AG3838" s="46">
        <f t="shared" si="247"/>
        <v>2.80403741999015</v>
      </c>
      <c r="AH3838" s="31" t="s">
        <v>469</v>
      </c>
    </row>
    <row r="3839" ht="14.4" spans="1:34">
      <c r="A3839" s="31">
        <v>3838</v>
      </c>
      <c r="B3839" s="31" t="s">
        <v>470</v>
      </c>
      <c r="C3839" s="37" t="s">
        <v>135</v>
      </c>
      <c r="D3839" s="38">
        <v>31.2166666666667</v>
      </c>
      <c r="E3839" s="38">
        <v>92.1166666666667</v>
      </c>
      <c r="F3839" s="31" t="s">
        <v>468</v>
      </c>
      <c r="G3839" s="38">
        <v>13.4983</v>
      </c>
      <c r="H3839" s="38">
        <v>532988.64</v>
      </c>
      <c r="I3839" s="36" t="s">
        <v>96</v>
      </c>
      <c r="J3839" s="38">
        <v>-771.42672</v>
      </c>
      <c r="K3839" s="36" t="s">
        <v>96</v>
      </c>
      <c r="L3839" s="39">
        <v>-0.0133106300597987</v>
      </c>
      <c r="M3839" s="31"/>
      <c r="N3839" s="39">
        <v>-0.217890330037864</v>
      </c>
      <c r="O3839" s="31"/>
      <c r="P3839" s="31"/>
      <c r="Q3839" s="39">
        <v>-0.217890330037864</v>
      </c>
      <c r="R3839" s="31"/>
      <c r="S3839" s="40">
        <v>101.8</v>
      </c>
      <c r="T3839" s="40">
        <v>8.1</v>
      </c>
      <c r="U3839" s="41">
        <v>0.9</v>
      </c>
      <c r="V3839" s="40">
        <f t="shared" si="248"/>
        <v>12.5679012345679</v>
      </c>
      <c r="W3839" s="40">
        <f t="shared" si="245"/>
        <v>113.111111111111</v>
      </c>
      <c r="X3839" s="40">
        <f t="shared" si="246"/>
        <v>9</v>
      </c>
      <c r="Y3839" s="42">
        <v>-0.213626</v>
      </c>
      <c r="Z3839" s="41">
        <v>6</v>
      </c>
      <c r="AA3839" s="43">
        <v>10</v>
      </c>
      <c r="AB3839" s="43">
        <v>45</v>
      </c>
      <c r="AC3839" s="43">
        <v>45</v>
      </c>
      <c r="AD3839" s="40">
        <v>-2.1</v>
      </c>
      <c r="AE3839" s="47">
        <v>406.2</v>
      </c>
      <c r="AF3839" s="37">
        <v>1139</v>
      </c>
      <c r="AG3839" s="46">
        <f t="shared" si="247"/>
        <v>2.80403741999015</v>
      </c>
      <c r="AH3839" s="31" t="s">
        <v>469</v>
      </c>
    </row>
    <row r="3840" ht="14.4" spans="1:34">
      <c r="A3840" s="31">
        <v>3839</v>
      </c>
      <c r="B3840" s="31" t="s">
        <v>470</v>
      </c>
      <c r="C3840" s="37" t="s">
        <v>135</v>
      </c>
      <c r="D3840" s="38">
        <v>31.2166666666667</v>
      </c>
      <c r="E3840" s="38">
        <v>92.1166666666667</v>
      </c>
      <c r="F3840" s="31" t="s">
        <v>468</v>
      </c>
      <c r="G3840" s="38">
        <v>13.4642</v>
      </c>
      <c r="H3840" s="38">
        <v>678857.76</v>
      </c>
      <c r="I3840" s="36" t="s">
        <v>96</v>
      </c>
      <c r="J3840" s="38">
        <v>22371.4224</v>
      </c>
      <c r="K3840" s="36" t="s">
        <v>96</v>
      </c>
      <c r="L3840" s="39">
        <v>-0.0181256716134328</v>
      </c>
      <c r="M3840" s="39">
        <v>0.283271226476494</v>
      </c>
      <c r="N3840" s="39">
        <v>0.0240211804219124</v>
      </c>
      <c r="O3840" s="39">
        <v>0.259250046054581</v>
      </c>
      <c r="P3840" s="39">
        <v>0.283271226476494</v>
      </c>
      <c r="Q3840" s="39">
        <v>0.0240211804219124</v>
      </c>
      <c r="R3840" s="39">
        <v>0.259250046054581</v>
      </c>
      <c r="S3840" s="40">
        <v>101.8</v>
      </c>
      <c r="T3840" s="40">
        <v>8.1</v>
      </c>
      <c r="U3840" s="41">
        <v>0.9</v>
      </c>
      <c r="V3840" s="40">
        <f t="shared" si="248"/>
        <v>12.5679012345679</v>
      </c>
      <c r="W3840" s="40">
        <f t="shared" si="245"/>
        <v>113.111111111111</v>
      </c>
      <c r="X3840" s="40">
        <f t="shared" si="246"/>
        <v>9</v>
      </c>
      <c r="Y3840" s="42">
        <v>-0.213626</v>
      </c>
      <c r="Z3840" s="41">
        <v>6</v>
      </c>
      <c r="AA3840" s="43">
        <v>10</v>
      </c>
      <c r="AB3840" s="43">
        <v>45</v>
      </c>
      <c r="AC3840" s="43">
        <v>45</v>
      </c>
      <c r="AD3840" s="40">
        <v>-2.1</v>
      </c>
      <c r="AE3840" s="47">
        <v>406.2</v>
      </c>
      <c r="AF3840" s="37">
        <v>1139</v>
      </c>
      <c r="AG3840" s="46">
        <f t="shared" si="247"/>
        <v>2.80403741999015</v>
      </c>
      <c r="AH3840" s="31" t="s">
        <v>469</v>
      </c>
    </row>
    <row r="3841" ht="14.4" spans="1:34">
      <c r="A3841" s="31">
        <v>3840</v>
      </c>
      <c r="B3841" s="31" t="s">
        <v>470</v>
      </c>
      <c r="C3841" s="37" t="s">
        <v>135</v>
      </c>
      <c r="D3841" s="38">
        <v>31.2166666666667</v>
      </c>
      <c r="E3841" s="38">
        <v>92.1166666666667</v>
      </c>
      <c r="F3841" s="31" t="s">
        <v>468</v>
      </c>
      <c r="G3841" s="38">
        <v>14.1809</v>
      </c>
      <c r="H3841" s="38">
        <v>656415.36</v>
      </c>
      <c r="I3841" s="36" t="s">
        <v>96</v>
      </c>
      <c r="J3841" s="38">
        <v>39342.8448</v>
      </c>
      <c r="K3841" s="36" t="s">
        <v>96</v>
      </c>
      <c r="L3841" s="39">
        <v>0.0828345051319985</v>
      </c>
      <c r="M3841" s="39">
        <v>0.847800991350913</v>
      </c>
      <c r="N3841" s="39">
        <v>-0.00959668134796872</v>
      </c>
      <c r="O3841" s="39">
        <v>0.857397672698882</v>
      </c>
      <c r="P3841" s="39">
        <v>0.847800991350913</v>
      </c>
      <c r="Q3841" s="39">
        <v>-0.00959668134796872</v>
      </c>
      <c r="R3841" s="39">
        <v>0.857397672698882</v>
      </c>
      <c r="S3841" s="40">
        <v>101.8</v>
      </c>
      <c r="T3841" s="40">
        <v>8.1</v>
      </c>
      <c r="U3841" s="41">
        <v>0.9</v>
      </c>
      <c r="V3841" s="40">
        <f t="shared" si="248"/>
        <v>12.5679012345679</v>
      </c>
      <c r="W3841" s="40">
        <f t="shared" si="245"/>
        <v>113.111111111111</v>
      </c>
      <c r="X3841" s="40">
        <f t="shared" si="246"/>
        <v>9</v>
      </c>
      <c r="Y3841" s="42">
        <v>-0.213626</v>
      </c>
      <c r="Z3841" s="41">
        <v>6</v>
      </c>
      <c r="AA3841" s="43">
        <v>10</v>
      </c>
      <c r="AB3841" s="43">
        <v>45</v>
      </c>
      <c r="AC3841" s="43">
        <v>45</v>
      </c>
      <c r="AD3841" s="40">
        <v>-2.1</v>
      </c>
      <c r="AE3841" s="47">
        <v>406.2</v>
      </c>
      <c r="AF3841" s="37">
        <v>1139</v>
      </c>
      <c r="AG3841" s="46">
        <f t="shared" si="247"/>
        <v>2.80403741999015</v>
      </c>
      <c r="AH3841" s="31" t="s">
        <v>469</v>
      </c>
    </row>
    <row r="3842" ht="14.4" spans="1:34">
      <c r="A3842" s="31">
        <v>3841</v>
      </c>
      <c r="B3842" s="31" t="s">
        <v>470</v>
      </c>
      <c r="C3842" s="37" t="s">
        <v>135</v>
      </c>
      <c r="D3842" s="38">
        <v>31.2166666666667</v>
      </c>
      <c r="E3842" s="38">
        <v>92.1166666666667</v>
      </c>
      <c r="F3842" s="31" t="s">
        <v>468</v>
      </c>
      <c r="G3842" s="38">
        <v>11.1775</v>
      </c>
      <c r="H3842" s="38">
        <v>611530.56</v>
      </c>
      <c r="I3842" s="36" t="s">
        <v>96</v>
      </c>
      <c r="J3842" s="38">
        <v>19285.7328</v>
      </c>
      <c r="K3842" s="36" t="s">
        <v>96</v>
      </c>
      <c r="L3842" s="39">
        <v>-0.3436514276544</v>
      </c>
      <c r="M3842" s="39">
        <v>0.134852457219867</v>
      </c>
      <c r="N3842" s="39">
        <v>-0.0804255113071008</v>
      </c>
      <c r="O3842" s="39">
        <v>0.215277968526968</v>
      </c>
      <c r="P3842" s="39">
        <v>0.134852457219867</v>
      </c>
      <c r="Q3842" s="39">
        <v>-0.0804255113071008</v>
      </c>
      <c r="R3842" s="39">
        <v>0.215277968526968</v>
      </c>
      <c r="S3842" s="40">
        <v>101.8</v>
      </c>
      <c r="T3842" s="40">
        <v>8.1</v>
      </c>
      <c r="U3842" s="41">
        <v>0.9</v>
      </c>
      <c r="V3842" s="40">
        <f t="shared" si="248"/>
        <v>12.5679012345679</v>
      </c>
      <c r="W3842" s="40">
        <f t="shared" ref="W3842:W3905" si="249">S3842/U3842</f>
        <v>113.111111111111</v>
      </c>
      <c r="X3842" s="40">
        <f t="shared" si="246"/>
        <v>9</v>
      </c>
      <c r="Y3842" s="42">
        <v>-0.213626</v>
      </c>
      <c r="Z3842" s="41">
        <v>6</v>
      </c>
      <c r="AA3842" s="43">
        <v>10</v>
      </c>
      <c r="AB3842" s="43">
        <v>45</v>
      </c>
      <c r="AC3842" s="43">
        <v>45</v>
      </c>
      <c r="AD3842" s="40">
        <v>-2.1</v>
      </c>
      <c r="AE3842" s="47">
        <v>406.2</v>
      </c>
      <c r="AF3842" s="37">
        <v>1139</v>
      </c>
      <c r="AG3842" s="46">
        <f t="shared" si="247"/>
        <v>2.80403741999015</v>
      </c>
      <c r="AH3842" s="31" t="s">
        <v>469</v>
      </c>
    </row>
    <row r="3843" ht="14.4" spans="1:34">
      <c r="A3843" s="31">
        <v>3842</v>
      </c>
      <c r="B3843" s="31" t="s">
        <v>470</v>
      </c>
      <c r="C3843" s="37" t="s">
        <v>135</v>
      </c>
      <c r="D3843" s="38">
        <v>31.2166666666667</v>
      </c>
      <c r="E3843" s="38">
        <v>92.1166666666667</v>
      </c>
      <c r="F3843" s="31" t="s">
        <v>468</v>
      </c>
      <c r="G3843" s="38">
        <v>10.1195</v>
      </c>
      <c r="H3843" s="38">
        <v>465661.44</v>
      </c>
      <c r="I3843" s="36" t="s">
        <v>96</v>
      </c>
      <c r="J3843" s="38">
        <v>4628.5776</v>
      </c>
      <c r="K3843" s="36" t="s">
        <v>96</v>
      </c>
      <c r="L3843" s="39">
        <v>-0.496042568192422</v>
      </c>
      <c r="M3843" s="39">
        <v>-1.29226352508737</v>
      </c>
      <c r="N3843" s="39">
        <v>-0.352931594181428</v>
      </c>
      <c r="O3843" s="39">
        <v>-0.939331930905946</v>
      </c>
      <c r="P3843" s="39">
        <v>-1.29226352508737</v>
      </c>
      <c r="Q3843" s="39">
        <v>-0.352931594181428</v>
      </c>
      <c r="R3843" s="39">
        <v>-0.939331930905946</v>
      </c>
      <c r="S3843" s="40">
        <v>101.8</v>
      </c>
      <c r="T3843" s="40">
        <v>8.1</v>
      </c>
      <c r="U3843" s="41">
        <v>0.9</v>
      </c>
      <c r="V3843" s="40">
        <f t="shared" si="248"/>
        <v>12.5679012345679</v>
      </c>
      <c r="W3843" s="40">
        <f t="shared" si="249"/>
        <v>113.111111111111</v>
      </c>
      <c r="X3843" s="40">
        <f t="shared" ref="X3843:X3906" si="250">T3843/U3843</f>
        <v>9</v>
      </c>
      <c r="Y3843" s="42">
        <v>-0.213626</v>
      </c>
      <c r="Z3843" s="41">
        <v>6</v>
      </c>
      <c r="AA3843" s="43">
        <v>10</v>
      </c>
      <c r="AB3843" s="43">
        <v>45</v>
      </c>
      <c r="AC3843" s="43">
        <v>45</v>
      </c>
      <c r="AD3843" s="40">
        <v>-2.1</v>
      </c>
      <c r="AE3843" s="47">
        <v>406.2</v>
      </c>
      <c r="AF3843" s="37">
        <v>1139</v>
      </c>
      <c r="AG3843" s="46">
        <f t="shared" ref="AG3843:AG3906" si="251">AF3843/AE3843</f>
        <v>2.80403741999015</v>
      </c>
      <c r="AH3843" s="31" t="s">
        <v>469</v>
      </c>
    </row>
    <row r="3844" ht="14.4" spans="1:34">
      <c r="A3844" s="31">
        <v>3843</v>
      </c>
      <c r="B3844" s="31" t="s">
        <v>470</v>
      </c>
      <c r="C3844" s="37" t="s">
        <v>135</v>
      </c>
      <c r="D3844" s="38">
        <v>31.2166666666667</v>
      </c>
      <c r="E3844" s="38">
        <v>92.1166666666667</v>
      </c>
      <c r="F3844" s="31" t="s">
        <v>468</v>
      </c>
      <c r="G3844" s="38">
        <v>11.5188</v>
      </c>
      <c r="H3844" s="38">
        <v>22441.5792</v>
      </c>
      <c r="I3844" s="36" t="s">
        <v>96</v>
      </c>
      <c r="J3844" s="38">
        <v>8485.7328</v>
      </c>
      <c r="K3844" s="36" t="s">
        <v>96</v>
      </c>
      <c r="L3844" s="39">
        <v>-0.294733248258346</v>
      </c>
      <c r="M3844" s="39">
        <v>-0.686126873033701</v>
      </c>
      <c r="N3844" s="39">
        <v>-3.38547498814586</v>
      </c>
      <c r="O3844" s="39">
        <v>2.69934811511216</v>
      </c>
      <c r="P3844" s="39">
        <v>-0.686126873033701</v>
      </c>
      <c r="Q3844" s="31"/>
      <c r="R3844" s="31"/>
      <c r="S3844" s="40">
        <v>101.8</v>
      </c>
      <c r="T3844" s="40">
        <v>8.1</v>
      </c>
      <c r="U3844" s="41">
        <v>0.9</v>
      </c>
      <c r="V3844" s="40">
        <f t="shared" si="248"/>
        <v>12.5679012345679</v>
      </c>
      <c r="W3844" s="40">
        <f t="shared" si="249"/>
        <v>113.111111111111</v>
      </c>
      <c r="X3844" s="40">
        <f t="shared" si="250"/>
        <v>9</v>
      </c>
      <c r="Y3844" s="42">
        <v>-0.213626</v>
      </c>
      <c r="Z3844" s="41">
        <v>6</v>
      </c>
      <c r="AA3844" s="43">
        <v>10</v>
      </c>
      <c r="AB3844" s="43">
        <v>45</v>
      </c>
      <c r="AC3844" s="43">
        <v>45</v>
      </c>
      <c r="AD3844" s="40">
        <v>-2.1</v>
      </c>
      <c r="AE3844" s="47">
        <v>406.2</v>
      </c>
      <c r="AF3844" s="37">
        <v>1139</v>
      </c>
      <c r="AG3844" s="46">
        <f t="shared" si="251"/>
        <v>2.80403741999015</v>
      </c>
      <c r="AH3844" s="31" t="s">
        <v>469</v>
      </c>
    </row>
    <row r="3845" ht="14.4" spans="1:34">
      <c r="A3845" s="31">
        <v>3844</v>
      </c>
      <c r="B3845" s="31" t="s">
        <v>470</v>
      </c>
      <c r="C3845" s="37" t="s">
        <v>135</v>
      </c>
      <c r="D3845" s="38">
        <v>31.2166666666667</v>
      </c>
      <c r="E3845" s="38">
        <v>92.1166666666667</v>
      </c>
      <c r="F3845" s="31" t="s">
        <v>468</v>
      </c>
      <c r="G3845" s="38">
        <v>10.4949</v>
      </c>
      <c r="H3845" s="38">
        <v>44883.072</v>
      </c>
      <c r="I3845" s="36" t="s">
        <v>96</v>
      </c>
      <c r="J3845" s="38">
        <v>16200</v>
      </c>
      <c r="K3845" s="36" t="s">
        <v>96</v>
      </c>
      <c r="L3845" s="39">
        <v>-0.44184095566537</v>
      </c>
      <c r="M3845" s="39">
        <v>-0.0395018899244502</v>
      </c>
      <c r="N3845" s="39">
        <v>-2.69232973258599</v>
      </c>
      <c r="O3845" s="39">
        <v>2.65282784266154</v>
      </c>
      <c r="P3845" s="39">
        <v>-0.0395018899244502</v>
      </c>
      <c r="Q3845" s="39">
        <v>-2.69232973258599</v>
      </c>
      <c r="R3845" s="39">
        <v>2.65282784266154</v>
      </c>
      <c r="S3845" s="40">
        <v>101.8</v>
      </c>
      <c r="T3845" s="40">
        <v>8.1</v>
      </c>
      <c r="U3845" s="41">
        <v>0.9</v>
      </c>
      <c r="V3845" s="40">
        <f t="shared" si="248"/>
        <v>12.5679012345679</v>
      </c>
      <c r="W3845" s="40">
        <f t="shared" si="249"/>
        <v>113.111111111111</v>
      </c>
      <c r="X3845" s="40">
        <f t="shared" si="250"/>
        <v>9</v>
      </c>
      <c r="Y3845" s="42">
        <v>-0.213626</v>
      </c>
      <c r="Z3845" s="41">
        <v>6</v>
      </c>
      <c r="AA3845" s="43">
        <v>10</v>
      </c>
      <c r="AB3845" s="43">
        <v>45</v>
      </c>
      <c r="AC3845" s="43">
        <v>45</v>
      </c>
      <c r="AD3845" s="40">
        <v>-2.1</v>
      </c>
      <c r="AE3845" s="47">
        <v>406.2</v>
      </c>
      <c r="AF3845" s="37">
        <v>1139</v>
      </c>
      <c r="AG3845" s="46">
        <f t="shared" si="251"/>
        <v>2.80403741999015</v>
      </c>
      <c r="AH3845" s="31" t="s">
        <v>469</v>
      </c>
    </row>
    <row r="3846" ht="14.4" spans="1:34">
      <c r="A3846" s="31">
        <v>3845</v>
      </c>
      <c r="B3846" s="31" t="s">
        <v>470</v>
      </c>
      <c r="C3846" s="37" t="s">
        <v>135</v>
      </c>
      <c r="D3846" s="38">
        <v>31.2166666666667</v>
      </c>
      <c r="E3846" s="38">
        <v>92.1166666666667</v>
      </c>
      <c r="F3846" s="31" t="s">
        <v>468</v>
      </c>
      <c r="G3846" s="38">
        <v>9.23208</v>
      </c>
      <c r="H3846" s="38">
        <v>11220.768</v>
      </c>
      <c r="I3846" s="36" t="s">
        <v>96</v>
      </c>
      <c r="J3846" s="38">
        <v>-2314.28448</v>
      </c>
      <c r="K3846" s="36" t="s">
        <v>96</v>
      </c>
      <c r="L3846" s="39">
        <v>-0.624744479826724</v>
      </c>
      <c r="M3846" s="31"/>
      <c r="N3846" s="39">
        <v>-4.07862409370588</v>
      </c>
      <c r="O3846" s="31"/>
      <c r="P3846" s="31"/>
      <c r="Q3846" s="31"/>
      <c r="R3846" s="31"/>
      <c r="S3846" s="40">
        <v>101.8</v>
      </c>
      <c r="T3846" s="40">
        <v>8.1</v>
      </c>
      <c r="U3846" s="41">
        <v>0.9</v>
      </c>
      <c r="V3846" s="40">
        <f t="shared" si="248"/>
        <v>12.5679012345679</v>
      </c>
      <c r="W3846" s="40">
        <f t="shared" si="249"/>
        <v>113.111111111111</v>
      </c>
      <c r="X3846" s="40">
        <f t="shared" si="250"/>
        <v>9</v>
      </c>
      <c r="Y3846" s="42">
        <v>-0.213626</v>
      </c>
      <c r="Z3846" s="41">
        <v>6</v>
      </c>
      <c r="AA3846" s="43">
        <v>10</v>
      </c>
      <c r="AB3846" s="43">
        <v>45</v>
      </c>
      <c r="AC3846" s="43">
        <v>45</v>
      </c>
      <c r="AD3846" s="40">
        <v>-2.1</v>
      </c>
      <c r="AE3846" s="47">
        <v>406.2</v>
      </c>
      <c r="AF3846" s="37">
        <v>1139</v>
      </c>
      <c r="AG3846" s="46">
        <f t="shared" si="251"/>
        <v>2.80403741999015</v>
      </c>
      <c r="AH3846" s="31" t="s">
        <v>469</v>
      </c>
    </row>
    <row r="3847" ht="14.4" spans="1:34">
      <c r="A3847" s="31">
        <v>3846</v>
      </c>
      <c r="B3847" s="31" t="s">
        <v>470</v>
      </c>
      <c r="C3847" s="37" t="s">
        <v>135</v>
      </c>
      <c r="D3847" s="38">
        <v>31.2166666666667</v>
      </c>
      <c r="E3847" s="38">
        <v>92.1166666666667</v>
      </c>
      <c r="F3847" s="31" t="s">
        <v>468</v>
      </c>
      <c r="G3847" s="38">
        <v>7.15017</v>
      </c>
      <c r="H3847" s="38">
        <v>774234.72</v>
      </c>
      <c r="I3847" s="36" t="s">
        <v>96</v>
      </c>
      <c r="J3847" s="38">
        <v>-5400</v>
      </c>
      <c r="K3847" s="36" t="s">
        <v>96</v>
      </c>
      <c r="L3847" s="39">
        <v>-0.929881001557462</v>
      </c>
      <c r="M3847" s="31"/>
      <c r="N3847" s="39">
        <v>0.155484642775179</v>
      </c>
      <c r="O3847" s="31"/>
      <c r="P3847" s="31"/>
      <c r="Q3847" s="39">
        <v>0.155484642775179</v>
      </c>
      <c r="R3847" s="31"/>
      <c r="S3847" s="40">
        <v>101.8</v>
      </c>
      <c r="T3847" s="40">
        <v>8.1</v>
      </c>
      <c r="U3847" s="41">
        <v>0.9</v>
      </c>
      <c r="V3847" s="40">
        <f t="shared" si="248"/>
        <v>12.5679012345679</v>
      </c>
      <c r="W3847" s="40">
        <f t="shared" si="249"/>
        <v>113.111111111111</v>
      </c>
      <c r="X3847" s="40">
        <f t="shared" si="250"/>
        <v>9</v>
      </c>
      <c r="Y3847" s="42">
        <v>-0.213626</v>
      </c>
      <c r="Z3847" s="41">
        <v>6</v>
      </c>
      <c r="AA3847" s="43">
        <v>10</v>
      </c>
      <c r="AB3847" s="43">
        <v>45</v>
      </c>
      <c r="AC3847" s="43">
        <v>45</v>
      </c>
      <c r="AD3847" s="40">
        <v>-2.1</v>
      </c>
      <c r="AE3847" s="47">
        <v>406.2</v>
      </c>
      <c r="AF3847" s="37">
        <v>1139</v>
      </c>
      <c r="AG3847" s="46">
        <f t="shared" si="251"/>
        <v>2.80403741999015</v>
      </c>
      <c r="AH3847" s="31" t="s">
        <v>469</v>
      </c>
    </row>
    <row r="3848" ht="14.4" spans="1:34">
      <c r="A3848" s="31">
        <v>3847</v>
      </c>
      <c r="B3848" s="31" t="s">
        <v>470</v>
      </c>
      <c r="C3848" s="37" t="s">
        <v>135</v>
      </c>
      <c r="D3848" s="38">
        <v>31.2166666666667</v>
      </c>
      <c r="E3848" s="38">
        <v>92.1166666666667</v>
      </c>
      <c r="F3848" s="31" t="s">
        <v>468</v>
      </c>
      <c r="G3848" s="38">
        <v>10.3242</v>
      </c>
      <c r="H3848" s="38">
        <v>953765.28</v>
      </c>
      <c r="I3848" s="36" t="s">
        <v>96</v>
      </c>
      <c r="J3848" s="38">
        <v>-7714.2672</v>
      </c>
      <c r="K3848" s="36" t="s">
        <v>96</v>
      </c>
      <c r="L3848" s="39">
        <v>-0.46646944295005</v>
      </c>
      <c r="M3848" s="31"/>
      <c r="N3848" s="39">
        <v>0.364027162784437</v>
      </c>
      <c r="O3848" s="31"/>
      <c r="P3848" s="31"/>
      <c r="Q3848" s="39">
        <v>0.364027162784437</v>
      </c>
      <c r="R3848" s="31"/>
      <c r="S3848" s="40">
        <v>101.8</v>
      </c>
      <c r="T3848" s="40">
        <v>8.1</v>
      </c>
      <c r="U3848" s="41">
        <v>0.9</v>
      </c>
      <c r="V3848" s="40">
        <f t="shared" si="248"/>
        <v>12.5679012345679</v>
      </c>
      <c r="W3848" s="40">
        <f t="shared" si="249"/>
        <v>113.111111111111</v>
      </c>
      <c r="X3848" s="40">
        <f t="shared" si="250"/>
        <v>9</v>
      </c>
      <c r="Y3848" s="42">
        <v>-0.213626</v>
      </c>
      <c r="Z3848" s="41">
        <v>6</v>
      </c>
      <c r="AA3848" s="43">
        <v>10</v>
      </c>
      <c r="AB3848" s="43">
        <v>45</v>
      </c>
      <c r="AC3848" s="43">
        <v>45</v>
      </c>
      <c r="AD3848" s="40">
        <v>-2.1</v>
      </c>
      <c r="AE3848" s="47">
        <v>406.2</v>
      </c>
      <c r="AF3848" s="37">
        <v>1139</v>
      </c>
      <c r="AG3848" s="46">
        <f t="shared" si="251"/>
        <v>2.80403741999015</v>
      </c>
      <c r="AH3848" s="31" t="s">
        <v>469</v>
      </c>
    </row>
    <row r="3849" ht="14.4" spans="1:34">
      <c r="A3849" s="31">
        <v>3848</v>
      </c>
      <c r="B3849" s="31" t="s">
        <v>470</v>
      </c>
      <c r="C3849" s="37" t="s">
        <v>135</v>
      </c>
      <c r="D3849" s="38">
        <v>31.2166666666667</v>
      </c>
      <c r="E3849" s="38">
        <v>92.1166666666667</v>
      </c>
      <c r="F3849" s="31" t="s">
        <v>468</v>
      </c>
      <c r="G3849" s="38">
        <v>12.099</v>
      </c>
      <c r="H3849" s="38">
        <v>998650.08</v>
      </c>
      <c r="I3849" s="36" t="s">
        <v>96</v>
      </c>
      <c r="J3849" s="38">
        <v>-12342.8448</v>
      </c>
      <c r="K3849" s="36" t="s">
        <v>96</v>
      </c>
      <c r="L3849" s="39">
        <v>-0.211842424153453</v>
      </c>
      <c r="M3849" s="31"/>
      <c r="N3849" s="39">
        <v>0.410014006363573</v>
      </c>
      <c r="O3849" s="31"/>
      <c r="P3849" s="31"/>
      <c r="Q3849" s="39">
        <v>0.410014006363573</v>
      </c>
      <c r="R3849" s="31"/>
      <c r="S3849" s="40">
        <v>101.8</v>
      </c>
      <c r="T3849" s="40">
        <v>8.1</v>
      </c>
      <c r="U3849" s="41">
        <v>0.9</v>
      </c>
      <c r="V3849" s="40">
        <f t="shared" si="248"/>
        <v>12.5679012345679</v>
      </c>
      <c r="W3849" s="40">
        <f t="shared" si="249"/>
        <v>113.111111111111</v>
      </c>
      <c r="X3849" s="40">
        <f t="shared" si="250"/>
        <v>9</v>
      </c>
      <c r="Y3849" s="42">
        <v>-0.213626</v>
      </c>
      <c r="Z3849" s="41">
        <v>6</v>
      </c>
      <c r="AA3849" s="43">
        <v>10</v>
      </c>
      <c r="AB3849" s="43">
        <v>45</v>
      </c>
      <c r="AC3849" s="43">
        <v>45</v>
      </c>
      <c r="AD3849" s="40">
        <v>-2.1</v>
      </c>
      <c r="AE3849" s="47">
        <v>406.2</v>
      </c>
      <c r="AF3849" s="37">
        <v>1139</v>
      </c>
      <c r="AG3849" s="46">
        <f t="shared" si="251"/>
        <v>2.80403741999015</v>
      </c>
      <c r="AH3849" s="31" t="s">
        <v>469</v>
      </c>
    </row>
    <row r="3850" ht="14.4" spans="1:34">
      <c r="A3850" s="31">
        <v>3849</v>
      </c>
      <c r="B3850" s="31" t="s">
        <v>470</v>
      </c>
      <c r="C3850" s="37" t="s">
        <v>135</v>
      </c>
      <c r="D3850" s="38">
        <v>31.2166666666667</v>
      </c>
      <c r="E3850" s="38">
        <v>92.1166666666667</v>
      </c>
      <c r="F3850" s="31" t="s">
        <v>468</v>
      </c>
      <c r="G3850" s="38">
        <v>11.6894</v>
      </c>
      <c r="H3850" s="38">
        <v>908884.8</v>
      </c>
      <c r="I3850" s="36" t="s">
        <v>96</v>
      </c>
      <c r="J3850" s="38">
        <v>19285.7328</v>
      </c>
      <c r="K3850" s="36" t="s">
        <v>96</v>
      </c>
      <c r="L3850" s="39">
        <v>-0.27032526885786</v>
      </c>
      <c r="M3850" s="39">
        <v>0.134852457219867</v>
      </c>
      <c r="N3850" s="39">
        <v>0.315827912817197</v>
      </c>
      <c r="O3850" s="39">
        <v>-0.18097545559733</v>
      </c>
      <c r="P3850" s="39">
        <v>0.134852457219867</v>
      </c>
      <c r="Q3850" s="39">
        <v>0.315827912817197</v>
      </c>
      <c r="R3850" s="39">
        <v>-0.18097545559733</v>
      </c>
      <c r="S3850" s="40">
        <v>101.8</v>
      </c>
      <c r="T3850" s="40">
        <v>8.1</v>
      </c>
      <c r="U3850" s="41">
        <v>0.9</v>
      </c>
      <c r="V3850" s="40">
        <f t="shared" si="248"/>
        <v>12.5679012345679</v>
      </c>
      <c r="W3850" s="40">
        <f t="shared" si="249"/>
        <v>113.111111111111</v>
      </c>
      <c r="X3850" s="40">
        <f t="shared" si="250"/>
        <v>9</v>
      </c>
      <c r="Y3850" s="42">
        <v>-0.213626</v>
      </c>
      <c r="Z3850" s="41">
        <v>6</v>
      </c>
      <c r="AA3850" s="43">
        <v>10</v>
      </c>
      <c r="AB3850" s="43">
        <v>45</v>
      </c>
      <c r="AC3850" s="43">
        <v>45</v>
      </c>
      <c r="AD3850" s="40">
        <v>-2.1</v>
      </c>
      <c r="AE3850" s="47">
        <v>406.2</v>
      </c>
      <c r="AF3850" s="37">
        <v>1139</v>
      </c>
      <c r="AG3850" s="46">
        <f t="shared" si="251"/>
        <v>2.80403741999015</v>
      </c>
      <c r="AH3850" s="31" t="s">
        <v>469</v>
      </c>
    </row>
    <row r="3851" ht="14.4" spans="1:34">
      <c r="A3851" s="31">
        <v>3850</v>
      </c>
      <c r="B3851" s="31" t="s">
        <v>470</v>
      </c>
      <c r="C3851" s="37" t="s">
        <v>135</v>
      </c>
      <c r="D3851" s="38">
        <v>31.2166666666667</v>
      </c>
      <c r="E3851" s="38">
        <v>92.1166666666667</v>
      </c>
      <c r="F3851" s="31" t="s">
        <v>468</v>
      </c>
      <c r="G3851" s="38">
        <v>15.9215</v>
      </c>
      <c r="H3851" s="38">
        <v>875219.04</v>
      </c>
      <c r="I3851" s="36" t="s">
        <v>96</v>
      </c>
      <c r="J3851" s="38">
        <v>-9257.1552</v>
      </c>
      <c r="K3851" s="36" t="s">
        <v>96</v>
      </c>
      <c r="L3851" s="39">
        <v>0.3259452221129</v>
      </c>
      <c r="M3851" s="31"/>
      <c r="N3851" s="39">
        <v>0.278083745802751</v>
      </c>
      <c r="O3851" s="31"/>
      <c r="P3851" s="31"/>
      <c r="Q3851" s="39">
        <v>0.278083745802751</v>
      </c>
      <c r="R3851" s="31"/>
      <c r="S3851" s="40">
        <v>101.8</v>
      </c>
      <c r="T3851" s="40">
        <v>8.1</v>
      </c>
      <c r="U3851" s="41">
        <v>0.9</v>
      </c>
      <c r="V3851" s="40">
        <f t="shared" si="248"/>
        <v>12.5679012345679</v>
      </c>
      <c r="W3851" s="40">
        <f t="shared" si="249"/>
        <v>113.111111111111</v>
      </c>
      <c r="X3851" s="40">
        <f t="shared" si="250"/>
        <v>9</v>
      </c>
      <c r="Y3851" s="42">
        <v>-0.213626</v>
      </c>
      <c r="Z3851" s="41">
        <v>6</v>
      </c>
      <c r="AA3851" s="43">
        <v>10</v>
      </c>
      <c r="AB3851" s="43">
        <v>45</v>
      </c>
      <c r="AC3851" s="43">
        <v>45</v>
      </c>
      <c r="AD3851" s="40">
        <v>-2.1</v>
      </c>
      <c r="AE3851" s="47">
        <v>406.2</v>
      </c>
      <c r="AF3851" s="37">
        <v>1139</v>
      </c>
      <c r="AG3851" s="46">
        <f t="shared" si="251"/>
        <v>2.80403741999015</v>
      </c>
      <c r="AH3851" s="31" t="s">
        <v>469</v>
      </c>
    </row>
    <row r="3852" ht="14.4" spans="1:34">
      <c r="A3852" s="31">
        <v>3851</v>
      </c>
      <c r="B3852" s="31" t="s">
        <v>470</v>
      </c>
      <c r="C3852" s="37" t="s">
        <v>135</v>
      </c>
      <c r="D3852" s="38">
        <v>31.2166666666667</v>
      </c>
      <c r="E3852" s="38">
        <v>92.1166666666667</v>
      </c>
      <c r="F3852" s="31" t="s">
        <v>468</v>
      </c>
      <c r="G3852" s="38">
        <v>15.3072</v>
      </c>
      <c r="H3852" s="38">
        <v>617142.24</v>
      </c>
      <c r="I3852" s="36" t="s">
        <v>96</v>
      </c>
      <c r="J3852" s="38">
        <v>2314.28448</v>
      </c>
      <c r="K3852" s="36" t="s">
        <v>96</v>
      </c>
      <c r="L3852" s="39">
        <v>0.240480558048731</v>
      </c>
      <c r="M3852" s="39">
        <v>-1.98541257231324</v>
      </c>
      <c r="N3852" s="39">
        <v>-0.0712909084734083</v>
      </c>
      <c r="O3852" s="39">
        <v>-1.91412166383983</v>
      </c>
      <c r="P3852" s="39">
        <v>-1.98541257231324</v>
      </c>
      <c r="Q3852" s="39">
        <v>-0.0712909084734083</v>
      </c>
      <c r="R3852" s="39">
        <v>-1.91412166383983</v>
      </c>
      <c r="S3852" s="40">
        <v>101.8</v>
      </c>
      <c r="T3852" s="40">
        <v>8.1</v>
      </c>
      <c r="U3852" s="41">
        <v>0.9</v>
      </c>
      <c r="V3852" s="40">
        <f t="shared" si="248"/>
        <v>12.5679012345679</v>
      </c>
      <c r="W3852" s="40">
        <f t="shared" si="249"/>
        <v>113.111111111111</v>
      </c>
      <c r="X3852" s="40">
        <f t="shared" si="250"/>
        <v>9</v>
      </c>
      <c r="Y3852" s="42">
        <v>-0.213626</v>
      </c>
      <c r="Z3852" s="41">
        <v>6</v>
      </c>
      <c r="AA3852" s="43">
        <v>10</v>
      </c>
      <c r="AB3852" s="43">
        <v>45</v>
      </c>
      <c r="AC3852" s="43">
        <v>45</v>
      </c>
      <c r="AD3852" s="40">
        <v>-2.1</v>
      </c>
      <c r="AE3852" s="47">
        <v>406.2</v>
      </c>
      <c r="AF3852" s="37">
        <v>1139</v>
      </c>
      <c r="AG3852" s="46">
        <f t="shared" si="251"/>
        <v>2.80403741999015</v>
      </c>
      <c r="AH3852" s="31" t="s">
        <v>469</v>
      </c>
    </row>
    <row r="3853" ht="14.4" spans="1:34">
      <c r="A3853" s="31">
        <v>3852</v>
      </c>
      <c r="B3853" s="31" t="s">
        <v>470</v>
      </c>
      <c r="C3853" s="37" t="s">
        <v>135</v>
      </c>
      <c r="D3853" s="38">
        <v>31.2166666666667</v>
      </c>
      <c r="E3853" s="38">
        <v>92.1166666666667</v>
      </c>
      <c r="F3853" s="31" t="s">
        <v>468</v>
      </c>
      <c r="G3853" s="38">
        <v>14.4539</v>
      </c>
      <c r="H3853" s="38">
        <v>740573.28</v>
      </c>
      <c r="I3853" s="36" t="s">
        <v>96</v>
      </c>
      <c r="J3853" s="38">
        <v>7714.2672</v>
      </c>
      <c r="K3853" s="36" t="s">
        <v>96</v>
      </c>
      <c r="L3853" s="39">
        <v>0.121159162170152</v>
      </c>
      <c r="M3853" s="39">
        <v>-0.781441634656707</v>
      </c>
      <c r="N3853" s="39">
        <v>0.111034148317921</v>
      </c>
      <c r="O3853" s="39">
        <v>-0.892475782974629</v>
      </c>
      <c r="P3853" s="39">
        <v>-0.781441634656707</v>
      </c>
      <c r="Q3853" s="39">
        <v>0.111034148317921</v>
      </c>
      <c r="R3853" s="39">
        <v>-0.892475782974629</v>
      </c>
      <c r="S3853" s="40">
        <v>101.8</v>
      </c>
      <c r="T3853" s="40">
        <v>8.1</v>
      </c>
      <c r="U3853" s="41">
        <v>0.9</v>
      </c>
      <c r="V3853" s="40">
        <f t="shared" si="248"/>
        <v>12.5679012345679</v>
      </c>
      <c r="W3853" s="40">
        <f t="shared" si="249"/>
        <v>113.111111111111</v>
      </c>
      <c r="X3853" s="40">
        <f t="shared" si="250"/>
        <v>9</v>
      </c>
      <c r="Y3853" s="42">
        <v>-0.213626</v>
      </c>
      <c r="Z3853" s="41">
        <v>6</v>
      </c>
      <c r="AA3853" s="43">
        <v>10</v>
      </c>
      <c r="AB3853" s="43">
        <v>45</v>
      </c>
      <c r="AC3853" s="43">
        <v>45</v>
      </c>
      <c r="AD3853" s="40">
        <v>-2.1</v>
      </c>
      <c r="AE3853" s="47">
        <v>406.2</v>
      </c>
      <c r="AF3853" s="37">
        <v>1139</v>
      </c>
      <c r="AG3853" s="46">
        <f t="shared" si="251"/>
        <v>2.80403741999015</v>
      </c>
      <c r="AH3853" s="31" t="s">
        <v>469</v>
      </c>
    </row>
    <row r="3854" ht="14.4" spans="1:34">
      <c r="A3854" s="31">
        <v>3853</v>
      </c>
      <c r="B3854" s="31" t="s">
        <v>470</v>
      </c>
      <c r="C3854" s="37" t="s">
        <v>135</v>
      </c>
      <c r="D3854" s="38">
        <v>31.2166666666667</v>
      </c>
      <c r="E3854" s="38">
        <v>92.1166666666667</v>
      </c>
      <c r="F3854" s="31" t="s">
        <v>468</v>
      </c>
      <c r="G3854" s="38">
        <v>15.4778</v>
      </c>
      <c r="H3854" s="38">
        <v>656415.36</v>
      </c>
      <c r="I3854" s="36" t="s">
        <v>96</v>
      </c>
      <c r="J3854" s="38">
        <v>33942.8448</v>
      </c>
      <c r="K3854" s="36" t="s">
        <v>96</v>
      </c>
      <c r="L3854" s="39">
        <v>0.26425181893314</v>
      </c>
      <c r="M3854" s="39">
        <v>0.700164942633958</v>
      </c>
      <c r="N3854" s="39">
        <v>-0.00959668134796872</v>
      </c>
      <c r="O3854" s="39">
        <v>0.709761623981927</v>
      </c>
      <c r="P3854" s="39">
        <v>0.700164942633958</v>
      </c>
      <c r="Q3854" s="39">
        <v>-0.00959668134796872</v>
      </c>
      <c r="R3854" s="39">
        <v>0.709761623981927</v>
      </c>
      <c r="S3854" s="40">
        <v>101.8</v>
      </c>
      <c r="T3854" s="40">
        <v>8.1</v>
      </c>
      <c r="U3854" s="41">
        <v>0.9</v>
      </c>
      <c r="V3854" s="40">
        <f t="shared" si="248"/>
        <v>12.5679012345679</v>
      </c>
      <c r="W3854" s="40">
        <f t="shared" si="249"/>
        <v>113.111111111111</v>
      </c>
      <c r="X3854" s="40">
        <f t="shared" si="250"/>
        <v>9</v>
      </c>
      <c r="Y3854" s="42">
        <v>-0.213626</v>
      </c>
      <c r="Z3854" s="41">
        <v>6</v>
      </c>
      <c r="AA3854" s="43">
        <v>10</v>
      </c>
      <c r="AB3854" s="43">
        <v>45</v>
      </c>
      <c r="AC3854" s="43">
        <v>45</v>
      </c>
      <c r="AD3854" s="40">
        <v>-2.1</v>
      </c>
      <c r="AE3854" s="47">
        <v>406.2</v>
      </c>
      <c r="AF3854" s="37">
        <v>1139</v>
      </c>
      <c r="AG3854" s="46">
        <f t="shared" si="251"/>
        <v>2.80403741999015</v>
      </c>
      <c r="AH3854" s="31" t="s">
        <v>469</v>
      </c>
    </row>
    <row r="3855" ht="14.4" spans="1:34">
      <c r="A3855" s="31">
        <v>3854</v>
      </c>
      <c r="B3855" s="31" t="s">
        <v>470</v>
      </c>
      <c r="C3855" s="37" t="s">
        <v>135</v>
      </c>
      <c r="D3855" s="38">
        <v>31.2166666666667</v>
      </c>
      <c r="E3855" s="38">
        <v>92.1166666666667</v>
      </c>
      <c r="F3855" s="31" t="s">
        <v>468</v>
      </c>
      <c r="G3855" s="38">
        <v>12.4061</v>
      </c>
      <c r="H3855" s="38">
        <v>684469.44</v>
      </c>
      <c r="I3855" s="36" t="s">
        <v>96</v>
      </c>
      <c r="J3855" s="38">
        <v>50142.672</v>
      </c>
      <c r="K3855" s="36" t="s">
        <v>96</v>
      </c>
      <c r="L3855" s="39">
        <v>-0.168104619746288</v>
      </c>
      <c r="M3855" s="39">
        <v>1.09035924993326</v>
      </c>
      <c r="N3855" s="39">
        <v>0.0322535573492945</v>
      </c>
      <c r="O3855" s="39">
        <v>1.05810569258396</v>
      </c>
      <c r="P3855" s="39">
        <v>1.09035924993326</v>
      </c>
      <c r="Q3855" s="39">
        <v>0.0322535573492945</v>
      </c>
      <c r="R3855" s="39">
        <v>1.05810569258396</v>
      </c>
      <c r="S3855" s="40">
        <v>101.8</v>
      </c>
      <c r="T3855" s="40">
        <v>8.1</v>
      </c>
      <c r="U3855" s="41">
        <v>0.9</v>
      </c>
      <c r="V3855" s="40">
        <f t="shared" si="248"/>
        <v>12.5679012345679</v>
      </c>
      <c r="W3855" s="40">
        <f t="shared" si="249"/>
        <v>113.111111111111</v>
      </c>
      <c r="X3855" s="40">
        <f t="shared" si="250"/>
        <v>9</v>
      </c>
      <c r="Y3855" s="42">
        <v>-0.213626</v>
      </c>
      <c r="Z3855" s="41">
        <v>6</v>
      </c>
      <c r="AA3855" s="43">
        <v>10</v>
      </c>
      <c r="AB3855" s="43">
        <v>45</v>
      </c>
      <c r="AC3855" s="43">
        <v>45</v>
      </c>
      <c r="AD3855" s="40">
        <v>-2.1</v>
      </c>
      <c r="AE3855" s="47">
        <v>406.2</v>
      </c>
      <c r="AF3855" s="37">
        <v>1139</v>
      </c>
      <c r="AG3855" s="46">
        <f t="shared" si="251"/>
        <v>2.80403741999015</v>
      </c>
      <c r="AH3855" s="31" t="s">
        <v>469</v>
      </c>
    </row>
    <row r="3856" ht="14.4" spans="1:34">
      <c r="A3856" s="31">
        <v>3855</v>
      </c>
      <c r="B3856" s="31" t="s">
        <v>470</v>
      </c>
      <c r="C3856" s="37" t="s">
        <v>135</v>
      </c>
      <c r="D3856" s="38">
        <v>31.2166666666667</v>
      </c>
      <c r="E3856" s="38">
        <v>92.1166666666667</v>
      </c>
      <c r="F3856" s="31" t="s">
        <v>468</v>
      </c>
      <c r="G3856" s="38">
        <v>11.2799</v>
      </c>
      <c r="H3856" s="38">
        <v>521765.28</v>
      </c>
      <c r="I3856" s="36" t="s">
        <v>96</v>
      </c>
      <c r="J3856" s="38">
        <v>40885.7328</v>
      </c>
      <c r="K3856" s="36" t="s">
        <v>96</v>
      </c>
      <c r="L3856" s="39">
        <v>-0.328962213050261</v>
      </c>
      <c r="M3856" s="39">
        <v>0.886268038734335</v>
      </c>
      <c r="N3856" s="39">
        <v>-0.239172609070729</v>
      </c>
      <c r="O3856" s="39">
        <v>1.12544064780506</v>
      </c>
      <c r="P3856" s="39">
        <v>0.886268038734335</v>
      </c>
      <c r="Q3856" s="39">
        <v>-0.239172609070729</v>
      </c>
      <c r="R3856" s="39">
        <v>1.12544064780506</v>
      </c>
      <c r="S3856" s="40">
        <v>101.8</v>
      </c>
      <c r="T3856" s="40">
        <v>8.1</v>
      </c>
      <c r="U3856" s="41">
        <v>0.9</v>
      </c>
      <c r="V3856" s="40">
        <f t="shared" si="248"/>
        <v>12.5679012345679</v>
      </c>
      <c r="W3856" s="40">
        <f t="shared" si="249"/>
        <v>113.111111111111</v>
      </c>
      <c r="X3856" s="40">
        <f t="shared" si="250"/>
        <v>9</v>
      </c>
      <c r="Y3856" s="42">
        <v>-0.213626</v>
      </c>
      <c r="Z3856" s="41">
        <v>6</v>
      </c>
      <c r="AA3856" s="43">
        <v>10</v>
      </c>
      <c r="AB3856" s="43">
        <v>45</v>
      </c>
      <c r="AC3856" s="43">
        <v>45</v>
      </c>
      <c r="AD3856" s="40">
        <v>-2.1</v>
      </c>
      <c r="AE3856" s="47">
        <v>406.2</v>
      </c>
      <c r="AF3856" s="37">
        <v>1139</v>
      </c>
      <c r="AG3856" s="46">
        <f t="shared" si="251"/>
        <v>2.80403741999015</v>
      </c>
      <c r="AH3856" s="31" t="s">
        <v>469</v>
      </c>
    </row>
    <row r="3857" ht="14.4" spans="1:34">
      <c r="A3857" s="31">
        <v>3856</v>
      </c>
      <c r="B3857" s="31" t="s">
        <v>470</v>
      </c>
      <c r="C3857" s="37" t="s">
        <v>135</v>
      </c>
      <c r="D3857" s="38">
        <v>31.2166666666667</v>
      </c>
      <c r="E3857" s="38">
        <v>92.1166666666667</v>
      </c>
      <c r="F3857" s="31" t="s">
        <v>468</v>
      </c>
      <c r="G3857" s="38">
        <v>12.1331</v>
      </c>
      <c r="H3857" s="38">
        <v>39272.7312</v>
      </c>
      <c r="I3857" s="36" t="s">
        <v>96</v>
      </c>
      <c r="J3857" s="38">
        <v>17742.8448</v>
      </c>
      <c r="K3857" s="36" t="s">
        <v>96</v>
      </c>
      <c r="L3857" s="39">
        <v>-0.20698118555557</v>
      </c>
      <c r="M3857" s="39">
        <v>0.0514691926288607</v>
      </c>
      <c r="N3857" s="39">
        <v>-2.82586002521002</v>
      </c>
      <c r="O3857" s="39">
        <v>2.87732921783888</v>
      </c>
      <c r="P3857" s="39">
        <v>0.0514691926288607</v>
      </c>
      <c r="Q3857" s="39">
        <v>-2.82586002521002</v>
      </c>
      <c r="R3857" s="39">
        <v>2.87732921783888</v>
      </c>
      <c r="S3857" s="40">
        <v>101.8</v>
      </c>
      <c r="T3857" s="40">
        <v>8.1</v>
      </c>
      <c r="U3857" s="41">
        <v>0.9</v>
      </c>
      <c r="V3857" s="40">
        <f t="shared" si="248"/>
        <v>12.5679012345679</v>
      </c>
      <c r="W3857" s="40">
        <f t="shared" si="249"/>
        <v>113.111111111111</v>
      </c>
      <c r="X3857" s="40">
        <f t="shared" si="250"/>
        <v>9</v>
      </c>
      <c r="Y3857" s="42">
        <v>-0.213626</v>
      </c>
      <c r="Z3857" s="41">
        <v>6</v>
      </c>
      <c r="AA3857" s="43">
        <v>10</v>
      </c>
      <c r="AB3857" s="43">
        <v>45</v>
      </c>
      <c r="AC3857" s="43">
        <v>45</v>
      </c>
      <c r="AD3857" s="40">
        <v>-2.1</v>
      </c>
      <c r="AE3857" s="47">
        <v>406.2</v>
      </c>
      <c r="AF3857" s="37">
        <v>1139</v>
      </c>
      <c r="AG3857" s="46">
        <f t="shared" si="251"/>
        <v>2.80403741999015</v>
      </c>
      <c r="AH3857" s="31" t="s">
        <v>469</v>
      </c>
    </row>
    <row r="3858" ht="14.4" spans="1:34">
      <c r="A3858" s="31">
        <v>3857</v>
      </c>
      <c r="B3858" s="31" t="s">
        <v>470</v>
      </c>
      <c r="C3858" s="37" t="s">
        <v>135</v>
      </c>
      <c r="D3858" s="38">
        <v>31.2166666666667</v>
      </c>
      <c r="E3858" s="38">
        <v>92.1166666666667</v>
      </c>
      <c r="F3858" s="31" t="s">
        <v>468</v>
      </c>
      <c r="G3858" s="38">
        <v>11.8601</v>
      </c>
      <c r="H3858" s="38">
        <v>61714.224</v>
      </c>
      <c r="I3858" s="36" t="s">
        <v>96</v>
      </c>
      <c r="J3858" s="38">
        <v>16971.4224</v>
      </c>
      <c r="K3858" s="36" t="s">
        <v>96</v>
      </c>
      <c r="L3858" s="39">
        <v>-0.245932228041063</v>
      </c>
      <c r="M3858" s="39">
        <v>0.00701776207401291</v>
      </c>
      <c r="N3858" s="39">
        <v>-2.37387600146745</v>
      </c>
      <c r="O3858" s="39">
        <v>2.38089376354147</v>
      </c>
      <c r="P3858" s="39">
        <v>0.00701776207401291</v>
      </c>
      <c r="Q3858" s="39">
        <v>-2.37387600146745</v>
      </c>
      <c r="R3858" s="39">
        <v>2.38089376354147</v>
      </c>
      <c r="S3858" s="40">
        <v>101.8</v>
      </c>
      <c r="T3858" s="40">
        <v>8.1</v>
      </c>
      <c r="U3858" s="41">
        <v>0.9</v>
      </c>
      <c r="V3858" s="40">
        <f t="shared" si="248"/>
        <v>12.5679012345679</v>
      </c>
      <c r="W3858" s="40">
        <f t="shared" si="249"/>
        <v>113.111111111111</v>
      </c>
      <c r="X3858" s="40">
        <f t="shared" si="250"/>
        <v>9</v>
      </c>
      <c r="Y3858" s="42">
        <v>-0.213626</v>
      </c>
      <c r="Z3858" s="41">
        <v>6</v>
      </c>
      <c r="AA3858" s="43">
        <v>10</v>
      </c>
      <c r="AB3858" s="43">
        <v>45</v>
      </c>
      <c r="AC3858" s="43">
        <v>45</v>
      </c>
      <c r="AD3858" s="40">
        <v>-2.1</v>
      </c>
      <c r="AE3858" s="47">
        <v>406.2</v>
      </c>
      <c r="AF3858" s="37">
        <v>1139</v>
      </c>
      <c r="AG3858" s="46">
        <f t="shared" si="251"/>
        <v>2.80403741999015</v>
      </c>
      <c r="AH3858" s="31" t="s">
        <v>469</v>
      </c>
    </row>
    <row r="3859" ht="14.4" spans="1:34">
      <c r="A3859" s="31">
        <v>3858</v>
      </c>
      <c r="B3859" s="31" t="s">
        <v>470</v>
      </c>
      <c r="C3859" s="37" t="s">
        <v>135</v>
      </c>
      <c r="D3859" s="38">
        <v>31.2166666666667</v>
      </c>
      <c r="E3859" s="38">
        <v>92.1166666666667</v>
      </c>
      <c r="F3859" s="31" t="s">
        <v>468</v>
      </c>
      <c r="G3859" s="38">
        <v>10.4949</v>
      </c>
      <c r="H3859" s="38">
        <v>5610.384</v>
      </c>
      <c r="I3859" s="36" t="s">
        <v>96</v>
      </c>
      <c r="J3859" s="38">
        <v>10028.5776</v>
      </c>
      <c r="K3859" s="36" t="s">
        <v>96</v>
      </c>
      <c r="L3859" s="39">
        <v>-0.44184095566537</v>
      </c>
      <c r="M3859" s="39">
        <v>-0.519074354801911</v>
      </c>
      <c r="N3859" s="39">
        <v>-4.77177127426583</v>
      </c>
      <c r="O3859" s="39">
        <v>4.25269691946392</v>
      </c>
      <c r="P3859" s="39">
        <v>-0.519074354801911</v>
      </c>
      <c r="Q3859" s="31"/>
      <c r="R3859" s="31"/>
      <c r="S3859" s="40">
        <v>101.8</v>
      </c>
      <c r="T3859" s="40">
        <v>8.1</v>
      </c>
      <c r="U3859" s="41">
        <v>0.9</v>
      </c>
      <c r="V3859" s="40">
        <f t="shared" ref="V3859:V3922" si="252">S3859/T3859</f>
        <v>12.5679012345679</v>
      </c>
      <c r="W3859" s="40">
        <f t="shared" si="249"/>
        <v>113.111111111111</v>
      </c>
      <c r="X3859" s="40">
        <f t="shared" si="250"/>
        <v>9</v>
      </c>
      <c r="Y3859" s="42">
        <v>-0.213626</v>
      </c>
      <c r="Z3859" s="41">
        <v>6</v>
      </c>
      <c r="AA3859" s="43">
        <v>10</v>
      </c>
      <c r="AB3859" s="43">
        <v>45</v>
      </c>
      <c r="AC3859" s="43">
        <v>45</v>
      </c>
      <c r="AD3859" s="40">
        <v>-2.1</v>
      </c>
      <c r="AE3859" s="47">
        <v>406.2</v>
      </c>
      <c r="AF3859" s="37">
        <v>1139</v>
      </c>
      <c r="AG3859" s="46">
        <f t="shared" si="251"/>
        <v>2.80403741999015</v>
      </c>
      <c r="AH3859" s="31" t="s">
        <v>469</v>
      </c>
    </row>
    <row r="3860" ht="14.4" spans="1:34">
      <c r="A3860" s="31">
        <v>3859</v>
      </c>
      <c r="B3860" s="31" t="s">
        <v>470</v>
      </c>
      <c r="C3860" s="37" t="s">
        <v>135</v>
      </c>
      <c r="D3860" s="38">
        <v>31.2166666666667</v>
      </c>
      <c r="E3860" s="38">
        <v>92.1166666666667</v>
      </c>
      <c r="F3860" s="31" t="s">
        <v>468</v>
      </c>
      <c r="G3860" s="38">
        <v>7.66212</v>
      </c>
      <c r="H3860" s="38">
        <v>1026699.84</v>
      </c>
      <c r="I3860" s="36" t="s">
        <v>96</v>
      </c>
      <c r="J3860" s="38">
        <v>12342.8448</v>
      </c>
      <c r="K3860" s="36" t="s">
        <v>96</v>
      </c>
      <c r="L3860" s="39">
        <v>-0.854427209282946</v>
      </c>
      <c r="M3860" s="39">
        <v>-0.311436605408592</v>
      </c>
      <c r="N3860" s="39">
        <v>0.43771445781006</v>
      </c>
      <c r="O3860" s="39">
        <v>-0.749151063218652</v>
      </c>
      <c r="P3860" s="39">
        <v>-0.311436605408592</v>
      </c>
      <c r="Q3860" s="39">
        <v>0.43771445781006</v>
      </c>
      <c r="R3860" s="39">
        <v>-0.749151063218652</v>
      </c>
      <c r="S3860" s="40">
        <v>101.8</v>
      </c>
      <c r="T3860" s="40">
        <v>8.1</v>
      </c>
      <c r="U3860" s="41">
        <v>0.9</v>
      </c>
      <c r="V3860" s="40">
        <f t="shared" si="252"/>
        <v>12.5679012345679</v>
      </c>
      <c r="W3860" s="40">
        <f t="shared" si="249"/>
        <v>113.111111111111</v>
      </c>
      <c r="X3860" s="40">
        <f t="shared" si="250"/>
        <v>9</v>
      </c>
      <c r="Y3860" s="42">
        <v>-0.213626</v>
      </c>
      <c r="Z3860" s="41">
        <v>6</v>
      </c>
      <c r="AA3860" s="43">
        <v>10</v>
      </c>
      <c r="AB3860" s="43">
        <v>45</v>
      </c>
      <c r="AC3860" s="43">
        <v>45</v>
      </c>
      <c r="AD3860" s="40">
        <v>-2.1</v>
      </c>
      <c r="AE3860" s="47">
        <v>406.2</v>
      </c>
      <c r="AF3860" s="37">
        <v>1139</v>
      </c>
      <c r="AG3860" s="46">
        <f t="shared" si="251"/>
        <v>2.80403741999015</v>
      </c>
      <c r="AH3860" s="31" t="s">
        <v>469</v>
      </c>
    </row>
    <row r="3861" ht="14.4" spans="1:34">
      <c r="A3861" s="31">
        <v>3860</v>
      </c>
      <c r="B3861" s="31" t="s">
        <v>470</v>
      </c>
      <c r="C3861" s="37" t="s">
        <v>135</v>
      </c>
      <c r="D3861" s="38">
        <v>31.2166666666667</v>
      </c>
      <c r="E3861" s="38">
        <v>92.1166666666667</v>
      </c>
      <c r="F3861" s="31" t="s">
        <v>468</v>
      </c>
      <c r="G3861" s="38">
        <v>10.7338</v>
      </c>
      <c r="H3861" s="38">
        <v>1223065.44</v>
      </c>
      <c r="I3861" s="36" t="s">
        <v>96</v>
      </c>
      <c r="J3861" s="38">
        <v>6942.8448</v>
      </c>
      <c r="K3861" s="36" t="s">
        <v>96</v>
      </c>
      <c r="L3861" s="39">
        <v>-0.407422348248645</v>
      </c>
      <c r="M3861" s="39">
        <v>-0.886801528091012</v>
      </c>
      <c r="N3861" s="39">
        <v>0.612725201367716</v>
      </c>
      <c r="O3861" s="39">
        <v>-1.49952672945873</v>
      </c>
      <c r="P3861" s="39">
        <v>-0.886801528091012</v>
      </c>
      <c r="Q3861" s="39">
        <v>0.612725201367716</v>
      </c>
      <c r="R3861" s="39">
        <v>-1.49952672945873</v>
      </c>
      <c r="S3861" s="40">
        <v>101.8</v>
      </c>
      <c r="T3861" s="40">
        <v>8.1</v>
      </c>
      <c r="U3861" s="41">
        <v>0.9</v>
      </c>
      <c r="V3861" s="40">
        <f t="shared" si="252"/>
        <v>12.5679012345679</v>
      </c>
      <c r="W3861" s="40">
        <f t="shared" si="249"/>
        <v>113.111111111111</v>
      </c>
      <c r="X3861" s="40">
        <f t="shared" si="250"/>
        <v>9</v>
      </c>
      <c r="Y3861" s="42">
        <v>-0.213626</v>
      </c>
      <c r="Z3861" s="41">
        <v>6</v>
      </c>
      <c r="AA3861" s="43">
        <v>10</v>
      </c>
      <c r="AB3861" s="43">
        <v>45</v>
      </c>
      <c r="AC3861" s="43">
        <v>45</v>
      </c>
      <c r="AD3861" s="40">
        <v>-2.1</v>
      </c>
      <c r="AE3861" s="47">
        <v>406.2</v>
      </c>
      <c r="AF3861" s="37">
        <v>1139</v>
      </c>
      <c r="AG3861" s="46">
        <f t="shared" si="251"/>
        <v>2.80403741999015</v>
      </c>
      <c r="AH3861" s="31" t="s">
        <v>469</v>
      </c>
    </row>
    <row r="3862" ht="14.4" spans="1:34">
      <c r="A3862" s="31">
        <v>3861</v>
      </c>
      <c r="B3862" s="31" t="s">
        <v>470</v>
      </c>
      <c r="C3862" s="37" t="s">
        <v>135</v>
      </c>
      <c r="D3862" s="38">
        <v>31.2166666666667</v>
      </c>
      <c r="E3862" s="38">
        <v>92.1166666666667</v>
      </c>
      <c r="F3862" s="31" t="s">
        <v>468</v>
      </c>
      <c r="G3862" s="38">
        <v>12.3038</v>
      </c>
      <c r="H3862" s="38">
        <v>1200623.04</v>
      </c>
      <c r="I3862" s="36" t="s">
        <v>96</v>
      </c>
      <c r="J3862" s="38">
        <v>-3085.71552</v>
      </c>
      <c r="K3862" s="36" t="s">
        <v>96</v>
      </c>
      <c r="L3862" s="39">
        <v>-0.182663939936567</v>
      </c>
      <c r="M3862" s="31"/>
      <c r="N3862" s="39">
        <v>0.594205460382656</v>
      </c>
      <c r="O3862" s="31"/>
      <c r="P3862" s="31"/>
      <c r="Q3862" s="39">
        <v>0.594205460382656</v>
      </c>
      <c r="R3862" s="31"/>
      <c r="S3862" s="40">
        <v>101.8</v>
      </c>
      <c r="T3862" s="40">
        <v>8.1</v>
      </c>
      <c r="U3862" s="41">
        <v>0.9</v>
      </c>
      <c r="V3862" s="40">
        <f t="shared" si="252"/>
        <v>12.5679012345679</v>
      </c>
      <c r="W3862" s="40">
        <f t="shared" si="249"/>
        <v>113.111111111111</v>
      </c>
      <c r="X3862" s="40">
        <f t="shared" si="250"/>
        <v>9</v>
      </c>
      <c r="Y3862" s="42">
        <v>-0.213626</v>
      </c>
      <c r="Z3862" s="41">
        <v>6</v>
      </c>
      <c r="AA3862" s="43">
        <v>10</v>
      </c>
      <c r="AB3862" s="43">
        <v>45</v>
      </c>
      <c r="AC3862" s="43">
        <v>45</v>
      </c>
      <c r="AD3862" s="40">
        <v>-2.1</v>
      </c>
      <c r="AE3862" s="47">
        <v>406.2</v>
      </c>
      <c r="AF3862" s="37">
        <v>1139</v>
      </c>
      <c r="AG3862" s="46">
        <f t="shared" si="251"/>
        <v>2.80403741999015</v>
      </c>
      <c r="AH3862" s="31" t="s">
        <v>469</v>
      </c>
    </row>
    <row r="3863" ht="14.4" spans="1:34">
      <c r="A3863" s="31">
        <v>3862</v>
      </c>
      <c r="B3863" s="31" t="s">
        <v>470</v>
      </c>
      <c r="C3863" s="37" t="s">
        <v>135</v>
      </c>
      <c r="D3863" s="38">
        <v>31.2166666666667</v>
      </c>
      <c r="E3863" s="38">
        <v>92.1166666666667</v>
      </c>
      <c r="F3863" s="31" t="s">
        <v>468</v>
      </c>
      <c r="G3863" s="38">
        <v>12.4403</v>
      </c>
      <c r="H3863" s="38">
        <v>1211842.08</v>
      </c>
      <c r="I3863" s="36" t="s">
        <v>96</v>
      </c>
      <c r="J3863" s="38">
        <v>14657.1552</v>
      </c>
      <c r="K3863" s="36" t="s">
        <v>96</v>
      </c>
      <c r="L3863" s="39">
        <v>-0.163239607412251</v>
      </c>
      <c r="M3863" s="39">
        <v>-0.139584506376524</v>
      </c>
      <c r="N3863" s="39">
        <v>0.60350642045441</v>
      </c>
      <c r="O3863" s="39">
        <v>-0.743090926830935</v>
      </c>
      <c r="P3863" s="39">
        <v>-0.139584506376524</v>
      </c>
      <c r="Q3863" s="39">
        <v>0.60350642045441</v>
      </c>
      <c r="R3863" s="39">
        <v>-0.743090926830935</v>
      </c>
      <c r="S3863" s="40">
        <v>101.8</v>
      </c>
      <c r="T3863" s="40">
        <v>8.1</v>
      </c>
      <c r="U3863" s="41">
        <v>0.9</v>
      </c>
      <c r="V3863" s="40">
        <f t="shared" si="252"/>
        <v>12.5679012345679</v>
      </c>
      <c r="W3863" s="40">
        <f t="shared" si="249"/>
        <v>113.111111111111</v>
      </c>
      <c r="X3863" s="40">
        <f t="shared" si="250"/>
        <v>9</v>
      </c>
      <c r="Y3863" s="42">
        <v>-0.213626</v>
      </c>
      <c r="Z3863" s="41">
        <v>6</v>
      </c>
      <c r="AA3863" s="43">
        <v>10</v>
      </c>
      <c r="AB3863" s="43">
        <v>45</v>
      </c>
      <c r="AC3863" s="43">
        <v>45</v>
      </c>
      <c r="AD3863" s="40">
        <v>-2.1</v>
      </c>
      <c r="AE3863" s="47">
        <v>406.2</v>
      </c>
      <c r="AF3863" s="37">
        <v>1139</v>
      </c>
      <c r="AG3863" s="46">
        <f t="shared" si="251"/>
        <v>2.80403741999015</v>
      </c>
      <c r="AH3863" s="31" t="s">
        <v>469</v>
      </c>
    </row>
    <row r="3864" ht="14.4" spans="1:34">
      <c r="A3864" s="31">
        <v>3863</v>
      </c>
      <c r="B3864" s="31" t="s">
        <v>470</v>
      </c>
      <c r="C3864" s="37" t="s">
        <v>135</v>
      </c>
      <c r="D3864" s="38">
        <v>31.2166666666667</v>
      </c>
      <c r="E3864" s="38">
        <v>92.1166666666667</v>
      </c>
      <c r="F3864" s="31" t="s">
        <v>468</v>
      </c>
      <c r="G3864" s="38">
        <v>16.57</v>
      </c>
      <c r="H3864" s="38">
        <v>987426.72</v>
      </c>
      <c r="I3864" s="36" t="s">
        <v>96</v>
      </c>
      <c r="J3864" s="38">
        <v>17742.8448</v>
      </c>
      <c r="K3864" s="36" t="s">
        <v>96</v>
      </c>
      <c r="L3864" s="39">
        <v>0.415774717909819</v>
      </c>
      <c r="M3864" s="39">
        <v>0.0514691926288607</v>
      </c>
      <c r="N3864" s="39">
        <v>0.398711845771069</v>
      </c>
      <c r="O3864" s="39">
        <v>-0.347242653142209</v>
      </c>
      <c r="P3864" s="39">
        <v>0.0514691926288607</v>
      </c>
      <c r="Q3864" s="39">
        <v>0.398711845771069</v>
      </c>
      <c r="R3864" s="39">
        <v>-0.347242653142209</v>
      </c>
      <c r="S3864" s="40">
        <v>101.8</v>
      </c>
      <c r="T3864" s="40">
        <v>8.1</v>
      </c>
      <c r="U3864" s="41">
        <v>0.9</v>
      </c>
      <c r="V3864" s="40">
        <f t="shared" si="252"/>
        <v>12.5679012345679</v>
      </c>
      <c r="W3864" s="40">
        <f t="shared" si="249"/>
        <v>113.111111111111</v>
      </c>
      <c r="X3864" s="40">
        <f t="shared" si="250"/>
        <v>9</v>
      </c>
      <c r="Y3864" s="42">
        <v>-0.213626</v>
      </c>
      <c r="Z3864" s="41">
        <v>6</v>
      </c>
      <c r="AA3864" s="43">
        <v>10</v>
      </c>
      <c r="AB3864" s="43">
        <v>45</v>
      </c>
      <c r="AC3864" s="43">
        <v>45</v>
      </c>
      <c r="AD3864" s="40">
        <v>-2.1</v>
      </c>
      <c r="AE3864" s="47">
        <v>406.2</v>
      </c>
      <c r="AF3864" s="37">
        <v>1139</v>
      </c>
      <c r="AG3864" s="46">
        <f t="shared" si="251"/>
        <v>2.80403741999015</v>
      </c>
      <c r="AH3864" s="31" t="s">
        <v>469</v>
      </c>
    </row>
    <row r="3865" ht="14.4" spans="1:34">
      <c r="A3865" s="31">
        <v>3864</v>
      </c>
      <c r="B3865" s="31" t="s">
        <v>470</v>
      </c>
      <c r="C3865" s="37" t="s">
        <v>135</v>
      </c>
      <c r="D3865" s="38">
        <v>31.2166666666667</v>
      </c>
      <c r="E3865" s="38">
        <v>92.1166666666667</v>
      </c>
      <c r="F3865" s="31" t="s">
        <v>468</v>
      </c>
      <c r="G3865" s="38">
        <v>16.1604</v>
      </c>
      <c r="H3865" s="38">
        <v>858388.32</v>
      </c>
      <c r="I3865" s="36" t="s">
        <v>96</v>
      </c>
      <c r="J3865" s="38">
        <v>25457.1552</v>
      </c>
      <c r="K3865" s="36" t="s">
        <v>96</v>
      </c>
      <c r="L3865" s="39">
        <v>0.359084234558694</v>
      </c>
      <c r="M3865" s="39">
        <v>0.412483718666974</v>
      </c>
      <c r="N3865" s="39">
        <v>0.258666143858007</v>
      </c>
      <c r="O3865" s="39">
        <v>0.153817574808967</v>
      </c>
      <c r="P3865" s="39">
        <v>0.412483718666974</v>
      </c>
      <c r="Q3865" s="39">
        <v>0.258666143858007</v>
      </c>
      <c r="R3865" s="39">
        <v>0.153817574808967</v>
      </c>
      <c r="S3865" s="40">
        <v>101.8</v>
      </c>
      <c r="T3865" s="40">
        <v>8.1</v>
      </c>
      <c r="U3865" s="41">
        <v>0.9</v>
      </c>
      <c r="V3865" s="40">
        <f t="shared" si="252"/>
        <v>12.5679012345679</v>
      </c>
      <c r="W3865" s="40">
        <f t="shared" si="249"/>
        <v>113.111111111111</v>
      </c>
      <c r="X3865" s="40">
        <f t="shared" si="250"/>
        <v>9</v>
      </c>
      <c r="Y3865" s="42">
        <v>-0.213626</v>
      </c>
      <c r="Z3865" s="41">
        <v>6</v>
      </c>
      <c r="AA3865" s="43">
        <v>10</v>
      </c>
      <c r="AB3865" s="43">
        <v>45</v>
      </c>
      <c r="AC3865" s="43">
        <v>45</v>
      </c>
      <c r="AD3865" s="40">
        <v>-2.1</v>
      </c>
      <c r="AE3865" s="47">
        <v>406.2</v>
      </c>
      <c r="AF3865" s="37">
        <v>1139</v>
      </c>
      <c r="AG3865" s="46">
        <f t="shared" si="251"/>
        <v>2.80403741999015</v>
      </c>
      <c r="AH3865" s="31" t="s">
        <v>469</v>
      </c>
    </row>
    <row r="3866" ht="14.4" spans="1:34">
      <c r="A3866" s="31">
        <v>3865</v>
      </c>
      <c r="B3866" s="31" t="s">
        <v>470</v>
      </c>
      <c r="C3866" s="37" t="s">
        <v>135</v>
      </c>
      <c r="D3866" s="38">
        <v>31.2166666666667</v>
      </c>
      <c r="E3866" s="38">
        <v>92.1166666666667</v>
      </c>
      <c r="F3866" s="31" t="s">
        <v>468</v>
      </c>
      <c r="G3866" s="38">
        <v>16.843</v>
      </c>
      <c r="H3866" s="38">
        <v>869611.68</v>
      </c>
      <c r="I3866" s="36" t="s">
        <v>96</v>
      </c>
      <c r="J3866" s="38">
        <v>27000</v>
      </c>
      <c r="K3866" s="36" t="s">
        <v>96</v>
      </c>
      <c r="L3866" s="39">
        <v>0.453470207636293</v>
      </c>
      <c r="M3866" s="39">
        <v>0.471323733841541</v>
      </c>
      <c r="N3866" s="39">
        <v>0.271656326523789</v>
      </c>
      <c r="O3866" s="39">
        <v>0.199667407317752</v>
      </c>
      <c r="P3866" s="39">
        <v>0.471323733841541</v>
      </c>
      <c r="Q3866" s="39">
        <v>0.271656326523789</v>
      </c>
      <c r="R3866" s="39">
        <v>0.199667407317752</v>
      </c>
      <c r="S3866" s="40">
        <v>101.8</v>
      </c>
      <c r="T3866" s="40">
        <v>8.1</v>
      </c>
      <c r="U3866" s="41">
        <v>0.9</v>
      </c>
      <c r="V3866" s="40">
        <f t="shared" si="252"/>
        <v>12.5679012345679</v>
      </c>
      <c r="W3866" s="40">
        <f t="shared" si="249"/>
        <v>113.111111111111</v>
      </c>
      <c r="X3866" s="40">
        <f t="shared" si="250"/>
        <v>9</v>
      </c>
      <c r="Y3866" s="42">
        <v>-0.213626</v>
      </c>
      <c r="Z3866" s="41">
        <v>6</v>
      </c>
      <c r="AA3866" s="43">
        <v>10</v>
      </c>
      <c r="AB3866" s="43">
        <v>45</v>
      </c>
      <c r="AC3866" s="43">
        <v>45</v>
      </c>
      <c r="AD3866" s="40">
        <v>-2.1</v>
      </c>
      <c r="AE3866" s="47">
        <v>406.2</v>
      </c>
      <c r="AF3866" s="37">
        <v>1139</v>
      </c>
      <c r="AG3866" s="46">
        <f t="shared" si="251"/>
        <v>2.80403741999015</v>
      </c>
      <c r="AH3866" s="31" t="s">
        <v>469</v>
      </c>
    </row>
    <row r="3867" ht="14.4" spans="1:34">
      <c r="A3867" s="31">
        <v>3866</v>
      </c>
      <c r="B3867" s="31" t="s">
        <v>470</v>
      </c>
      <c r="C3867" s="37" t="s">
        <v>135</v>
      </c>
      <c r="D3867" s="38">
        <v>31.2166666666667</v>
      </c>
      <c r="E3867" s="38">
        <v>92.1166666666667</v>
      </c>
      <c r="F3867" s="31" t="s">
        <v>468</v>
      </c>
      <c r="G3867" s="38">
        <v>16.5017</v>
      </c>
      <c r="H3867" s="38">
        <v>819115.2</v>
      </c>
      <c r="I3867" s="36" t="s">
        <v>96</v>
      </c>
      <c r="J3867" s="38">
        <v>99514.224</v>
      </c>
      <c r="K3867" s="36" t="s">
        <v>96</v>
      </c>
      <c r="L3867" s="39">
        <v>0.4063328291478</v>
      </c>
      <c r="M3867" s="39">
        <v>1.77578745655857</v>
      </c>
      <c r="N3867" s="39">
        <v>0.21183429264638</v>
      </c>
      <c r="O3867" s="39">
        <v>1.56395316391219</v>
      </c>
      <c r="P3867" s="39">
        <v>1.77578745655857</v>
      </c>
      <c r="Q3867" s="39">
        <v>0.21183429264638</v>
      </c>
      <c r="R3867" s="39">
        <v>1.56395316391219</v>
      </c>
      <c r="S3867" s="40">
        <v>101.8</v>
      </c>
      <c r="T3867" s="40">
        <v>8.1</v>
      </c>
      <c r="U3867" s="41">
        <v>0.9</v>
      </c>
      <c r="V3867" s="40">
        <f t="shared" si="252"/>
        <v>12.5679012345679</v>
      </c>
      <c r="W3867" s="40">
        <f t="shared" si="249"/>
        <v>113.111111111111</v>
      </c>
      <c r="X3867" s="40">
        <f t="shared" si="250"/>
        <v>9</v>
      </c>
      <c r="Y3867" s="42">
        <v>-0.213626</v>
      </c>
      <c r="Z3867" s="41">
        <v>6</v>
      </c>
      <c r="AA3867" s="43">
        <v>10</v>
      </c>
      <c r="AB3867" s="43">
        <v>45</v>
      </c>
      <c r="AC3867" s="43">
        <v>45</v>
      </c>
      <c r="AD3867" s="40">
        <v>-2.1</v>
      </c>
      <c r="AE3867" s="47">
        <v>406.2</v>
      </c>
      <c r="AF3867" s="37">
        <v>1139</v>
      </c>
      <c r="AG3867" s="46">
        <f t="shared" si="251"/>
        <v>2.80403741999015</v>
      </c>
      <c r="AH3867" s="31" t="s">
        <v>469</v>
      </c>
    </row>
    <row r="3868" ht="14.4" spans="1:34">
      <c r="A3868" s="31">
        <v>3867</v>
      </c>
      <c r="B3868" s="31" t="s">
        <v>470</v>
      </c>
      <c r="C3868" s="37" t="s">
        <v>135</v>
      </c>
      <c r="D3868" s="38">
        <v>31.2166666666667</v>
      </c>
      <c r="E3868" s="38">
        <v>92.1166666666667</v>
      </c>
      <c r="F3868" s="31" t="s">
        <v>468</v>
      </c>
      <c r="G3868" s="38">
        <v>13.6007</v>
      </c>
      <c r="H3868" s="38">
        <v>802284.48</v>
      </c>
      <c r="I3868" s="36" t="s">
        <v>96</v>
      </c>
      <c r="J3868" s="38">
        <v>107228.448</v>
      </c>
      <c r="K3868" s="36" t="s">
        <v>96</v>
      </c>
      <c r="L3868" s="39">
        <v>0.00114173202079115</v>
      </c>
      <c r="M3868" s="39">
        <v>1.85044845440302</v>
      </c>
      <c r="N3868" s="39">
        <v>0.191072817531861</v>
      </c>
      <c r="O3868" s="39">
        <v>1.65937563687116</v>
      </c>
      <c r="P3868" s="39">
        <v>1.85044845440302</v>
      </c>
      <c r="Q3868" s="39">
        <v>0.191072817531861</v>
      </c>
      <c r="R3868" s="39">
        <v>1.65937563687116</v>
      </c>
      <c r="S3868" s="40">
        <v>101.8</v>
      </c>
      <c r="T3868" s="40">
        <v>8.1</v>
      </c>
      <c r="U3868" s="41">
        <v>0.9</v>
      </c>
      <c r="V3868" s="40">
        <f t="shared" si="252"/>
        <v>12.5679012345679</v>
      </c>
      <c r="W3868" s="40">
        <f t="shared" si="249"/>
        <v>113.111111111111</v>
      </c>
      <c r="X3868" s="40">
        <f t="shared" si="250"/>
        <v>9</v>
      </c>
      <c r="Y3868" s="42">
        <v>-0.213626</v>
      </c>
      <c r="Z3868" s="41">
        <v>6</v>
      </c>
      <c r="AA3868" s="43">
        <v>10</v>
      </c>
      <c r="AB3868" s="43">
        <v>45</v>
      </c>
      <c r="AC3868" s="43">
        <v>45</v>
      </c>
      <c r="AD3868" s="40">
        <v>-2.1</v>
      </c>
      <c r="AE3868" s="47">
        <v>406.2</v>
      </c>
      <c r="AF3868" s="37">
        <v>1139</v>
      </c>
      <c r="AG3868" s="46">
        <f t="shared" si="251"/>
        <v>2.80403741999015</v>
      </c>
      <c r="AH3868" s="31" t="s">
        <v>469</v>
      </c>
    </row>
    <row r="3869" ht="14.4" spans="1:34">
      <c r="A3869" s="31">
        <v>3868</v>
      </c>
      <c r="B3869" s="31" t="s">
        <v>470</v>
      </c>
      <c r="C3869" s="37" t="s">
        <v>135</v>
      </c>
      <c r="D3869" s="38">
        <v>31.2166666666667</v>
      </c>
      <c r="E3869" s="38">
        <v>92.1166666666667</v>
      </c>
      <c r="F3869" s="31" t="s">
        <v>468</v>
      </c>
      <c r="G3869" s="38">
        <v>14.1126</v>
      </c>
      <c r="H3869" s="38">
        <v>734961.6</v>
      </c>
      <c r="I3869" s="36" t="s">
        <v>96</v>
      </c>
      <c r="J3869" s="38">
        <v>50914.224</v>
      </c>
      <c r="K3869" s="36" t="s">
        <v>96</v>
      </c>
      <c r="L3869" s="39">
        <v>0.0732349298734576</v>
      </c>
      <c r="M3869" s="39">
        <v>1.10562920225661</v>
      </c>
      <c r="N3869" s="39">
        <v>0.103427812294314</v>
      </c>
      <c r="O3869" s="39">
        <v>1.00220138996229</v>
      </c>
      <c r="P3869" s="39">
        <v>1.10562920225661</v>
      </c>
      <c r="Q3869" s="39">
        <v>0.103427812294314</v>
      </c>
      <c r="R3869" s="39">
        <v>1.00220138996229</v>
      </c>
      <c r="S3869" s="40">
        <v>101.8</v>
      </c>
      <c r="T3869" s="40">
        <v>8.1</v>
      </c>
      <c r="U3869" s="41">
        <v>0.9</v>
      </c>
      <c r="V3869" s="40">
        <f t="shared" si="252"/>
        <v>12.5679012345679</v>
      </c>
      <c r="W3869" s="40">
        <f t="shared" si="249"/>
        <v>113.111111111111</v>
      </c>
      <c r="X3869" s="40">
        <f t="shared" si="250"/>
        <v>9</v>
      </c>
      <c r="Y3869" s="42">
        <v>-0.213626</v>
      </c>
      <c r="Z3869" s="41">
        <v>6</v>
      </c>
      <c r="AA3869" s="43">
        <v>10</v>
      </c>
      <c r="AB3869" s="43">
        <v>45</v>
      </c>
      <c r="AC3869" s="43">
        <v>45</v>
      </c>
      <c r="AD3869" s="40">
        <v>-2.1</v>
      </c>
      <c r="AE3869" s="47">
        <v>406.2</v>
      </c>
      <c r="AF3869" s="37">
        <v>1139</v>
      </c>
      <c r="AG3869" s="46">
        <f t="shared" si="251"/>
        <v>2.80403741999015</v>
      </c>
      <c r="AH3869" s="31" t="s">
        <v>469</v>
      </c>
    </row>
    <row r="3870" ht="14.4" spans="1:34">
      <c r="A3870" s="31">
        <v>3869</v>
      </c>
      <c r="B3870" s="31" t="s">
        <v>470</v>
      </c>
      <c r="C3870" s="37" t="s">
        <v>135</v>
      </c>
      <c r="D3870" s="38">
        <v>31.2166666666667</v>
      </c>
      <c r="E3870" s="38">
        <v>92.1166666666667</v>
      </c>
      <c r="F3870" s="31" t="s">
        <v>468</v>
      </c>
      <c r="G3870" s="38">
        <v>14.2833</v>
      </c>
      <c r="H3870" s="38">
        <v>561038.4</v>
      </c>
      <c r="I3870" s="36" t="s">
        <v>96</v>
      </c>
      <c r="J3870" s="38">
        <v>43200</v>
      </c>
      <c r="K3870" s="36" t="s">
        <v>96</v>
      </c>
      <c r="L3870" s="39">
        <v>0.0972182932366294</v>
      </c>
      <c r="M3870" s="39">
        <v>0.941327363087276</v>
      </c>
      <c r="N3870" s="39">
        <v>-0.166601088277733</v>
      </c>
      <c r="O3870" s="39">
        <v>1.10792845136501</v>
      </c>
      <c r="P3870" s="39">
        <v>0.941327363087276</v>
      </c>
      <c r="Q3870" s="39">
        <v>-0.166601088277733</v>
      </c>
      <c r="R3870" s="39">
        <v>1.10792845136501</v>
      </c>
      <c r="S3870" s="40">
        <v>101.8</v>
      </c>
      <c r="T3870" s="40">
        <v>8.1</v>
      </c>
      <c r="U3870" s="41">
        <v>0.9</v>
      </c>
      <c r="V3870" s="40">
        <f t="shared" si="252"/>
        <v>12.5679012345679</v>
      </c>
      <c r="W3870" s="40">
        <f t="shared" si="249"/>
        <v>113.111111111111</v>
      </c>
      <c r="X3870" s="40">
        <f t="shared" si="250"/>
        <v>9</v>
      </c>
      <c r="Y3870" s="42">
        <v>-0.213626</v>
      </c>
      <c r="Z3870" s="41">
        <v>6</v>
      </c>
      <c r="AA3870" s="43">
        <v>10</v>
      </c>
      <c r="AB3870" s="43">
        <v>45</v>
      </c>
      <c r="AC3870" s="43">
        <v>45</v>
      </c>
      <c r="AD3870" s="40">
        <v>-2.1</v>
      </c>
      <c r="AE3870" s="47">
        <v>406.2</v>
      </c>
      <c r="AF3870" s="37">
        <v>1139</v>
      </c>
      <c r="AG3870" s="46">
        <f t="shared" si="251"/>
        <v>2.80403741999015</v>
      </c>
      <c r="AH3870" s="31" t="s">
        <v>469</v>
      </c>
    </row>
    <row r="3871" ht="14.4" spans="1:34">
      <c r="A3871" s="31">
        <v>3870</v>
      </c>
      <c r="B3871" s="31" t="s">
        <v>470</v>
      </c>
      <c r="C3871" s="37" t="s">
        <v>135</v>
      </c>
      <c r="D3871" s="38">
        <v>31.2166666666667</v>
      </c>
      <c r="E3871" s="38">
        <v>92.1166666666667</v>
      </c>
      <c r="F3871" s="31" t="s">
        <v>468</v>
      </c>
      <c r="G3871" s="38">
        <v>12.6451</v>
      </c>
      <c r="H3871" s="38">
        <v>583480.8</v>
      </c>
      <c r="I3871" s="36" t="s">
        <v>96</v>
      </c>
      <c r="J3871" s="38">
        <v>10800</v>
      </c>
      <c r="K3871" s="36" t="s">
        <v>96</v>
      </c>
      <c r="L3871" s="39">
        <v>-0.134130797145453</v>
      </c>
      <c r="M3871" s="39">
        <v>-0.444966998032615</v>
      </c>
      <c r="N3871" s="39">
        <v>-0.127378894354837</v>
      </c>
      <c r="O3871" s="39">
        <v>-0.317588103677778</v>
      </c>
      <c r="P3871" s="39">
        <v>-0.444966998032615</v>
      </c>
      <c r="Q3871" s="39">
        <v>-0.127378894354837</v>
      </c>
      <c r="R3871" s="39">
        <v>-0.317588103677778</v>
      </c>
      <c r="S3871" s="40">
        <v>101.8</v>
      </c>
      <c r="T3871" s="40">
        <v>8.1</v>
      </c>
      <c r="U3871" s="41">
        <v>0.9</v>
      </c>
      <c r="V3871" s="40">
        <f t="shared" si="252"/>
        <v>12.5679012345679</v>
      </c>
      <c r="W3871" s="40">
        <f t="shared" si="249"/>
        <v>113.111111111111</v>
      </c>
      <c r="X3871" s="40">
        <f t="shared" si="250"/>
        <v>9</v>
      </c>
      <c r="Y3871" s="42">
        <v>-0.213626</v>
      </c>
      <c r="Z3871" s="41">
        <v>6</v>
      </c>
      <c r="AA3871" s="43">
        <v>10</v>
      </c>
      <c r="AB3871" s="43">
        <v>45</v>
      </c>
      <c r="AC3871" s="43">
        <v>45</v>
      </c>
      <c r="AD3871" s="40">
        <v>-2.1</v>
      </c>
      <c r="AE3871" s="47">
        <v>406.2</v>
      </c>
      <c r="AF3871" s="37">
        <v>1139</v>
      </c>
      <c r="AG3871" s="46">
        <f t="shared" si="251"/>
        <v>2.80403741999015</v>
      </c>
      <c r="AH3871" s="31" t="s">
        <v>469</v>
      </c>
    </row>
    <row r="3872" ht="14.4" spans="1:34">
      <c r="A3872" s="31">
        <v>3871</v>
      </c>
      <c r="B3872" s="31" t="s">
        <v>470</v>
      </c>
      <c r="C3872" s="37" t="s">
        <v>135</v>
      </c>
      <c r="D3872" s="38">
        <v>31.2166666666667</v>
      </c>
      <c r="E3872" s="38">
        <v>92.1166666666667</v>
      </c>
      <c r="F3872" s="31" t="s">
        <v>468</v>
      </c>
      <c r="G3872" s="38">
        <v>11.1775</v>
      </c>
      <c r="H3872" s="38">
        <v>50493.456</v>
      </c>
      <c r="I3872" s="36" t="s">
        <v>96</v>
      </c>
      <c r="J3872" s="38">
        <v>4628.5776</v>
      </c>
      <c r="K3872" s="36" t="s">
        <v>96</v>
      </c>
      <c r="L3872" s="39">
        <v>-0.3436514276544</v>
      </c>
      <c r="M3872" s="39">
        <v>-1.29226352508737</v>
      </c>
      <c r="N3872" s="39">
        <v>-2.57454669692961</v>
      </c>
      <c r="O3872" s="39">
        <v>1.28228317184223</v>
      </c>
      <c r="P3872" s="39">
        <v>-1.29226352508737</v>
      </c>
      <c r="Q3872" s="39">
        <v>-2.57454669692961</v>
      </c>
      <c r="R3872" s="39">
        <v>1.28228317184223</v>
      </c>
      <c r="S3872" s="40">
        <v>101.8</v>
      </c>
      <c r="T3872" s="40">
        <v>8.1</v>
      </c>
      <c r="U3872" s="41">
        <v>0.9</v>
      </c>
      <c r="V3872" s="40">
        <f t="shared" si="252"/>
        <v>12.5679012345679</v>
      </c>
      <c r="W3872" s="40">
        <f t="shared" si="249"/>
        <v>113.111111111111</v>
      </c>
      <c r="X3872" s="40">
        <f t="shared" si="250"/>
        <v>9</v>
      </c>
      <c r="Y3872" s="42">
        <v>-0.213626</v>
      </c>
      <c r="Z3872" s="41">
        <v>6</v>
      </c>
      <c r="AA3872" s="43">
        <v>10</v>
      </c>
      <c r="AB3872" s="43">
        <v>45</v>
      </c>
      <c r="AC3872" s="43">
        <v>45</v>
      </c>
      <c r="AD3872" s="40">
        <v>-2.1</v>
      </c>
      <c r="AE3872" s="47">
        <v>406.2</v>
      </c>
      <c r="AF3872" s="37">
        <v>1139</v>
      </c>
      <c r="AG3872" s="46">
        <f t="shared" si="251"/>
        <v>2.80403741999015</v>
      </c>
      <c r="AH3872" s="31" t="s">
        <v>469</v>
      </c>
    </row>
    <row r="3873" ht="14.4" spans="1:34">
      <c r="A3873" s="31">
        <v>3872</v>
      </c>
      <c r="B3873" s="31" t="s">
        <v>471</v>
      </c>
      <c r="C3873" s="37" t="s">
        <v>135</v>
      </c>
      <c r="D3873" s="38">
        <v>31.5666666666667</v>
      </c>
      <c r="E3873" s="38">
        <v>110.058333333333</v>
      </c>
      <c r="F3873" s="31" t="s">
        <v>457</v>
      </c>
      <c r="G3873" s="51">
        <v>-5.79602553191495</v>
      </c>
      <c r="H3873" s="51">
        <v>18337.9293957447</v>
      </c>
      <c r="I3873" s="36" t="s">
        <v>96</v>
      </c>
      <c r="J3873" s="52">
        <v>183.841201910773</v>
      </c>
      <c r="K3873" s="36" t="s">
        <v>96</v>
      </c>
      <c r="L3873" s="39">
        <v>-2.9340063930096</v>
      </c>
      <c r="M3873" s="39">
        <v>-1.27094490393129</v>
      </c>
      <c r="N3873" s="31"/>
      <c r="O3873" s="31"/>
      <c r="P3873" s="39">
        <v>-1.27094490393129</v>
      </c>
      <c r="Q3873" s="31"/>
      <c r="R3873" s="31"/>
      <c r="S3873" s="40">
        <v>40.3</v>
      </c>
      <c r="T3873" s="40">
        <v>3.2</v>
      </c>
      <c r="U3873" s="41">
        <v>0.8</v>
      </c>
      <c r="V3873" s="40">
        <f t="shared" si="252"/>
        <v>12.59375</v>
      </c>
      <c r="W3873" s="40">
        <f t="shared" si="249"/>
        <v>50.375</v>
      </c>
      <c r="X3873" s="40">
        <f t="shared" si="250"/>
        <v>4</v>
      </c>
      <c r="Y3873" s="42">
        <v>-431.692988479438</v>
      </c>
      <c r="Z3873" s="41">
        <v>6.4</v>
      </c>
      <c r="AA3873" s="43">
        <v>16</v>
      </c>
      <c r="AB3873" s="43">
        <v>52</v>
      </c>
      <c r="AC3873" s="43">
        <v>32</v>
      </c>
      <c r="AD3873" s="40">
        <v>7.2</v>
      </c>
      <c r="AE3873" s="47">
        <v>1550</v>
      </c>
      <c r="AF3873" s="37">
        <v>926</v>
      </c>
      <c r="AG3873" s="46">
        <f t="shared" si="251"/>
        <v>0.59741935483871</v>
      </c>
      <c r="AH3873" s="31" t="s">
        <v>472</v>
      </c>
    </row>
    <row r="3874" ht="14.4" spans="1:34">
      <c r="A3874" s="31">
        <v>3873</v>
      </c>
      <c r="B3874" s="31" t="s">
        <v>471</v>
      </c>
      <c r="C3874" s="37" t="s">
        <v>135</v>
      </c>
      <c r="D3874" s="38">
        <v>31.5666666666667</v>
      </c>
      <c r="E3874" s="38">
        <v>110.058333333333</v>
      </c>
      <c r="F3874" s="31" t="s">
        <v>457</v>
      </c>
      <c r="G3874" s="51">
        <v>-5.46514374999998</v>
      </c>
      <c r="H3874" s="51">
        <v>33009.6357</v>
      </c>
      <c r="I3874" s="36" t="s">
        <v>96</v>
      </c>
      <c r="J3874" s="52">
        <v>313.998673136898</v>
      </c>
      <c r="K3874" s="36" t="s">
        <v>96</v>
      </c>
      <c r="L3874" s="39">
        <v>-2.88037054605395</v>
      </c>
      <c r="M3874" s="39">
        <v>-0.735628495598524</v>
      </c>
      <c r="N3874" s="31"/>
      <c r="O3874" s="31"/>
      <c r="P3874" s="39">
        <v>-0.735628495598524</v>
      </c>
      <c r="Q3874" s="31"/>
      <c r="R3874" s="31"/>
      <c r="S3874" s="40">
        <v>40.3</v>
      </c>
      <c r="T3874" s="40">
        <v>3.2</v>
      </c>
      <c r="U3874" s="41">
        <v>0.8</v>
      </c>
      <c r="V3874" s="40">
        <f t="shared" si="252"/>
        <v>12.59375</v>
      </c>
      <c r="W3874" s="40">
        <f t="shared" si="249"/>
        <v>50.375</v>
      </c>
      <c r="X3874" s="40">
        <f t="shared" si="250"/>
        <v>4</v>
      </c>
      <c r="Y3874" s="42">
        <v>-431.692988479438</v>
      </c>
      <c r="Z3874" s="41">
        <v>6.4</v>
      </c>
      <c r="AA3874" s="43">
        <v>16</v>
      </c>
      <c r="AB3874" s="43">
        <v>52</v>
      </c>
      <c r="AC3874" s="43">
        <v>32</v>
      </c>
      <c r="AD3874" s="40">
        <v>7.2</v>
      </c>
      <c r="AE3874" s="47">
        <v>1550</v>
      </c>
      <c r="AF3874" s="37">
        <v>926</v>
      </c>
      <c r="AG3874" s="46">
        <f t="shared" si="251"/>
        <v>0.59741935483871</v>
      </c>
      <c r="AH3874" s="31" t="s">
        <v>472</v>
      </c>
    </row>
    <row r="3875" ht="14.4" spans="1:34">
      <c r="A3875" s="31">
        <v>3874</v>
      </c>
      <c r="B3875" s="31" t="s">
        <v>471</v>
      </c>
      <c r="C3875" s="37" t="s">
        <v>135</v>
      </c>
      <c r="D3875" s="38">
        <v>31.5666666666667</v>
      </c>
      <c r="E3875" s="38">
        <v>110.058333333333</v>
      </c>
      <c r="F3875" s="31" t="s">
        <v>457</v>
      </c>
      <c r="G3875" s="51">
        <v>-4.25846666666666</v>
      </c>
      <c r="H3875" s="51">
        <v>-9785.71349999999</v>
      </c>
      <c r="I3875" s="36" t="s">
        <v>96</v>
      </c>
      <c r="J3875" s="52">
        <v>489.024849907607</v>
      </c>
      <c r="K3875" s="36" t="s">
        <v>96</v>
      </c>
      <c r="L3875" s="39">
        <v>-2.6858869980356</v>
      </c>
      <c r="M3875" s="39">
        <v>-0.292603949828524</v>
      </c>
      <c r="N3875" s="39">
        <v>-0.844142199123571</v>
      </c>
      <c r="O3875" s="39">
        <v>0.551538249295047</v>
      </c>
      <c r="P3875" s="39">
        <v>-0.292603949828524</v>
      </c>
      <c r="Q3875" s="39">
        <v>-0.844142199123571</v>
      </c>
      <c r="R3875" s="39">
        <v>0.551538249295047</v>
      </c>
      <c r="S3875" s="40">
        <v>40.3</v>
      </c>
      <c r="T3875" s="40">
        <v>3.2</v>
      </c>
      <c r="U3875" s="41">
        <v>0.8</v>
      </c>
      <c r="V3875" s="40">
        <f t="shared" si="252"/>
        <v>12.59375</v>
      </c>
      <c r="W3875" s="40">
        <f t="shared" si="249"/>
        <v>50.375</v>
      </c>
      <c r="X3875" s="40">
        <f t="shared" si="250"/>
        <v>4</v>
      </c>
      <c r="Y3875" s="42">
        <v>-431.692988479438</v>
      </c>
      <c r="Z3875" s="41">
        <v>6.4</v>
      </c>
      <c r="AA3875" s="43">
        <v>16</v>
      </c>
      <c r="AB3875" s="43">
        <v>52</v>
      </c>
      <c r="AC3875" s="43">
        <v>32</v>
      </c>
      <c r="AD3875" s="40">
        <v>7.2</v>
      </c>
      <c r="AE3875" s="47">
        <v>1550</v>
      </c>
      <c r="AF3875" s="37">
        <v>926</v>
      </c>
      <c r="AG3875" s="46">
        <f t="shared" si="251"/>
        <v>0.59741935483871</v>
      </c>
      <c r="AH3875" s="31" t="s">
        <v>472</v>
      </c>
    </row>
    <row r="3876" ht="14.4" spans="1:34">
      <c r="A3876" s="31">
        <v>3875</v>
      </c>
      <c r="B3876" s="31" t="s">
        <v>471</v>
      </c>
      <c r="C3876" s="37" t="s">
        <v>135</v>
      </c>
      <c r="D3876" s="38">
        <v>31.5666666666667</v>
      </c>
      <c r="E3876" s="38">
        <v>110.058333333333</v>
      </c>
      <c r="F3876" s="31" t="s">
        <v>457</v>
      </c>
      <c r="G3876" s="51">
        <v>-3.74691666666666</v>
      </c>
      <c r="H3876" s="51">
        <v>-57389.5430999999</v>
      </c>
      <c r="I3876" s="36" t="s">
        <v>96</v>
      </c>
      <c r="J3876" s="52">
        <v>137.4741370045</v>
      </c>
      <c r="K3876" s="36" t="s">
        <v>96</v>
      </c>
      <c r="L3876" s="39">
        <v>-2.60396488727785</v>
      </c>
      <c r="M3876" s="39">
        <v>-1.56158145091728</v>
      </c>
      <c r="N3876" s="39">
        <v>0.924796395726813</v>
      </c>
      <c r="O3876" s="39">
        <v>-2.48637784664409</v>
      </c>
      <c r="P3876" s="39">
        <v>-1.56158145091728</v>
      </c>
      <c r="Q3876" s="39">
        <v>0.924796395726813</v>
      </c>
      <c r="R3876" s="39">
        <v>-2.48637784664409</v>
      </c>
      <c r="S3876" s="40">
        <v>40.3</v>
      </c>
      <c r="T3876" s="40">
        <v>3.2</v>
      </c>
      <c r="U3876" s="41">
        <v>0.8</v>
      </c>
      <c r="V3876" s="40">
        <f t="shared" si="252"/>
        <v>12.59375</v>
      </c>
      <c r="W3876" s="40">
        <f t="shared" si="249"/>
        <v>50.375</v>
      </c>
      <c r="X3876" s="40">
        <f t="shared" si="250"/>
        <v>4</v>
      </c>
      <c r="Y3876" s="42">
        <v>-431.692988479438</v>
      </c>
      <c r="Z3876" s="41">
        <v>6.4</v>
      </c>
      <c r="AA3876" s="43">
        <v>16</v>
      </c>
      <c r="AB3876" s="43">
        <v>52</v>
      </c>
      <c r="AC3876" s="43">
        <v>32</v>
      </c>
      <c r="AD3876" s="40">
        <v>7.2</v>
      </c>
      <c r="AE3876" s="47">
        <v>1550</v>
      </c>
      <c r="AF3876" s="37">
        <v>926</v>
      </c>
      <c r="AG3876" s="46">
        <f t="shared" si="251"/>
        <v>0.59741935483871</v>
      </c>
      <c r="AH3876" s="31" t="s">
        <v>472</v>
      </c>
    </row>
    <row r="3877" ht="14.4" spans="1:34">
      <c r="A3877" s="31">
        <v>3876</v>
      </c>
      <c r="B3877" s="31" t="s">
        <v>471</v>
      </c>
      <c r="C3877" s="37" t="s">
        <v>135</v>
      </c>
      <c r="D3877" s="38">
        <v>31.5666666666667</v>
      </c>
      <c r="E3877" s="38">
        <v>110.058333333333</v>
      </c>
      <c r="F3877" s="31" t="s">
        <v>457</v>
      </c>
      <c r="G3877" s="51">
        <v>-3.35118529411761</v>
      </c>
      <c r="H3877" s="51">
        <v>-6955.02630000001</v>
      </c>
      <c r="I3877" s="36" t="s">
        <v>96</v>
      </c>
      <c r="J3877" s="52">
        <v>244.122578902564</v>
      </c>
      <c r="K3877" s="36" t="s">
        <v>96</v>
      </c>
      <c r="L3877" s="39">
        <v>-2.54080365184362</v>
      </c>
      <c r="M3877" s="39">
        <v>-0.987346784121331</v>
      </c>
      <c r="N3877" s="39">
        <v>-1.18560110822401</v>
      </c>
      <c r="O3877" s="39">
        <v>0.198254324102679</v>
      </c>
      <c r="P3877" s="39">
        <v>-0.987346784121331</v>
      </c>
      <c r="Q3877" s="39">
        <v>-1.18560110822401</v>
      </c>
      <c r="R3877" s="39">
        <v>0.198254324102679</v>
      </c>
      <c r="S3877" s="40">
        <v>40.3</v>
      </c>
      <c r="T3877" s="40">
        <v>3.2</v>
      </c>
      <c r="U3877" s="41">
        <v>0.8</v>
      </c>
      <c r="V3877" s="40">
        <f t="shared" si="252"/>
        <v>12.59375</v>
      </c>
      <c r="W3877" s="40">
        <f t="shared" si="249"/>
        <v>50.375</v>
      </c>
      <c r="X3877" s="40">
        <f t="shared" si="250"/>
        <v>4</v>
      </c>
      <c r="Y3877" s="42">
        <v>-431.692988479438</v>
      </c>
      <c r="Z3877" s="41">
        <v>6.4</v>
      </c>
      <c r="AA3877" s="43">
        <v>16</v>
      </c>
      <c r="AB3877" s="43">
        <v>52</v>
      </c>
      <c r="AC3877" s="43">
        <v>32</v>
      </c>
      <c r="AD3877" s="40">
        <v>7.2</v>
      </c>
      <c r="AE3877" s="47">
        <v>1550</v>
      </c>
      <c r="AF3877" s="37">
        <v>926</v>
      </c>
      <c r="AG3877" s="46">
        <f t="shared" si="251"/>
        <v>0.59741935483871</v>
      </c>
      <c r="AH3877" s="31" t="s">
        <v>472</v>
      </c>
    </row>
    <row r="3878" ht="14.4" spans="1:34">
      <c r="A3878" s="31">
        <v>3877</v>
      </c>
      <c r="B3878" s="31" t="s">
        <v>471</v>
      </c>
      <c r="C3878" s="37" t="s">
        <v>135</v>
      </c>
      <c r="D3878" s="38">
        <v>31.5666666666667</v>
      </c>
      <c r="E3878" s="38">
        <v>110.058333333333</v>
      </c>
      <c r="F3878" s="31" t="s">
        <v>457</v>
      </c>
      <c r="G3878" s="51">
        <v>-2.61178684210523</v>
      </c>
      <c r="H3878" s="51">
        <v>-7988.62410000001</v>
      </c>
      <c r="I3878" s="36" t="s">
        <v>96</v>
      </c>
      <c r="J3878" s="52">
        <v>113.582221596448</v>
      </c>
      <c r="K3878" s="36" t="s">
        <v>96</v>
      </c>
      <c r="L3878" s="39">
        <v>-2.42328613220511</v>
      </c>
      <c r="M3878" s="39">
        <v>-1.7524902618108</v>
      </c>
      <c r="N3878" s="39">
        <v>-1.04704717284831</v>
      </c>
      <c r="O3878" s="39">
        <v>-0.705443088962488</v>
      </c>
      <c r="P3878" s="39">
        <v>-1.7524902618108</v>
      </c>
      <c r="Q3878" s="39">
        <v>-1.04704717284831</v>
      </c>
      <c r="R3878" s="39">
        <v>-0.705443088962488</v>
      </c>
      <c r="S3878" s="40">
        <v>40.3</v>
      </c>
      <c r="T3878" s="40">
        <v>3.2</v>
      </c>
      <c r="U3878" s="41">
        <v>0.8</v>
      </c>
      <c r="V3878" s="40">
        <f t="shared" si="252"/>
        <v>12.59375</v>
      </c>
      <c r="W3878" s="40">
        <f t="shared" si="249"/>
        <v>50.375</v>
      </c>
      <c r="X3878" s="40">
        <f t="shared" si="250"/>
        <v>4</v>
      </c>
      <c r="Y3878" s="42">
        <v>-431.692988479438</v>
      </c>
      <c r="Z3878" s="41">
        <v>6.4</v>
      </c>
      <c r="AA3878" s="43">
        <v>16</v>
      </c>
      <c r="AB3878" s="43">
        <v>52</v>
      </c>
      <c r="AC3878" s="43">
        <v>32</v>
      </c>
      <c r="AD3878" s="40">
        <v>7.2</v>
      </c>
      <c r="AE3878" s="47">
        <v>1550</v>
      </c>
      <c r="AF3878" s="37">
        <v>926</v>
      </c>
      <c r="AG3878" s="46">
        <f t="shared" si="251"/>
        <v>0.59741935483871</v>
      </c>
      <c r="AH3878" s="31" t="s">
        <v>472</v>
      </c>
    </row>
    <row r="3879" ht="14.4" spans="1:34">
      <c r="A3879" s="31">
        <v>3878</v>
      </c>
      <c r="B3879" s="31" t="s">
        <v>471</v>
      </c>
      <c r="C3879" s="37" t="s">
        <v>135</v>
      </c>
      <c r="D3879" s="38">
        <v>31.5666666666667</v>
      </c>
      <c r="E3879" s="38">
        <v>110.058333333333</v>
      </c>
      <c r="F3879" s="31" t="s">
        <v>457</v>
      </c>
      <c r="G3879" s="51">
        <v>-5.25117083333328</v>
      </c>
      <c r="H3879" s="51">
        <v>-15822.1008</v>
      </c>
      <c r="I3879" s="36" t="s">
        <v>96</v>
      </c>
      <c r="J3879" s="52">
        <v>344.849880596052</v>
      </c>
      <c r="K3879" s="36" t="s">
        <v>96</v>
      </c>
      <c r="L3879" s="39">
        <v>-2.84575613691504</v>
      </c>
      <c r="M3879" s="39">
        <v>-0.641908062190886</v>
      </c>
      <c r="N3879" s="39">
        <v>-0.363657967589554</v>
      </c>
      <c r="O3879" s="39">
        <v>-0.278250094601332</v>
      </c>
      <c r="P3879" s="39">
        <v>-0.641908062190886</v>
      </c>
      <c r="Q3879" s="39">
        <v>-0.363657967589554</v>
      </c>
      <c r="R3879" s="39">
        <v>-0.278250094601332</v>
      </c>
      <c r="S3879" s="40">
        <v>40.3</v>
      </c>
      <c r="T3879" s="40">
        <v>3.2</v>
      </c>
      <c r="U3879" s="41">
        <v>0.8</v>
      </c>
      <c r="V3879" s="40">
        <f t="shared" si="252"/>
        <v>12.59375</v>
      </c>
      <c r="W3879" s="40">
        <f t="shared" si="249"/>
        <v>50.375</v>
      </c>
      <c r="X3879" s="40">
        <f t="shared" si="250"/>
        <v>4</v>
      </c>
      <c r="Y3879" s="42">
        <v>-431.692988479438</v>
      </c>
      <c r="Z3879" s="41">
        <v>6.4</v>
      </c>
      <c r="AA3879" s="43">
        <v>16</v>
      </c>
      <c r="AB3879" s="43">
        <v>52</v>
      </c>
      <c r="AC3879" s="43">
        <v>32</v>
      </c>
      <c r="AD3879" s="40">
        <v>7.2</v>
      </c>
      <c r="AE3879" s="47">
        <v>1550</v>
      </c>
      <c r="AF3879" s="37">
        <v>926</v>
      </c>
      <c r="AG3879" s="46">
        <f t="shared" si="251"/>
        <v>0.59741935483871</v>
      </c>
      <c r="AH3879" s="31" t="s">
        <v>472</v>
      </c>
    </row>
    <row r="3880" ht="14.4" spans="1:34">
      <c r="A3880" s="31">
        <v>3879</v>
      </c>
      <c r="B3880" s="31" t="s">
        <v>471</v>
      </c>
      <c r="C3880" s="37" t="s">
        <v>135</v>
      </c>
      <c r="D3880" s="38">
        <v>31.5666666666667</v>
      </c>
      <c r="E3880" s="38">
        <v>110.058333333333</v>
      </c>
      <c r="F3880" s="31" t="s">
        <v>457</v>
      </c>
      <c r="G3880" s="51">
        <v>-6.28504791666649</v>
      </c>
      <c r="H3880" s="51">
        <v>-4657.91858999999</v>
      </c>
      <c r="I3880" s="36" t="s">
        <v>96</v>
      </c>
      <c r="J3880" s="52">
        <v>491.152484955465</v>
      </c>
      <c r="K3880" s="36" t="s">
        <v>96</v>
      </c>
      <c r="L3880" s="39">
        <v>-3.01352033560675</v>
      </c>
      <c r="M3880" s="39">
        <v>-0.28826261624767</v>
      </c>
      <c r="N3880" s="39">
        <v>-1.58649702119318</v>
      </c>
      <c r="O3880" s="39">
        <v>1.29823440494551</v>
      </c>
      <c r="P3880" s="39">
        <v>-0.28826261624767</v>
      </c>
      <c r="Q3880" s="39">
        <v>-1.58649702119318</v>
      </c>
      <c r="R3880" s="39">
        <v>1.29823440494551</v>
      </c>
      <c r="S3880" s="40">
        <v>40.3</v>
      </c>
      <c r="T3880" s="40">
        <v>3.2</v>
      </c>
      <c r="U3880" s="41">
        <v>0.8</v>
      </c>
      <c r="V3880" s="40">
        <f t="shared" si="252"/>
        <v>12.59375</v>
      </c>
      <c r="W3880" s="40">
        <f t="shared" si="249"/>
        <v>50.375</v>
      </c>
      <c r="X3880" s="40">
        <f t="shared" si="250"/>
        <v>4</v>
      </c>
      <c r="Y3880" s="42">
        <v>-431.692988479438</v>
      </c>
      <c r="Z3880" s="41">
        <v>6.4</v>
      </c>
      <c r="AA3880" s="43">
        <v>16</v>
      </c>
      <c r="AB3880" s="43">
        <v>52</v>
      </c>
      <c r="AC3880" s="43">
        <v>32</v>
      </c>
      <c r="AD3880" s="40">
        <v>7.2</v>
      </c>
      <c r="AE3880" s="47">
        <v>1550</v>
      </c>
      <c r="AF3880" s="37">
        <v>926</v>
      </c>
      <c r="AG3880" s="46">
        <f t="shared" si="251"/>
        <v>0.59741935483871</v>
      </c>
      <c r="AH3880" s="31" t="s">
        <v>472</v>
      </c>
    </row>
    <row r="3881" ht="14.4" spans="1:34">
      <c r="A3881" s="31">
        <v>3880</v>
      </c>
      <c r="B3881" s="31" t="s">
        <v>471</v>
      </c>
      <c r="C3881" s="37" t="s">
        <v>135</v>
      </c>
      <c r="D3881" s="38">
        <v>31.5666666666667</v>
      </c>
      <c r="E3881" s="38">
        <v>110.058333333333</v>
      </c>
      <c r="F3881" s="31" t="s">
        <v>457</v>
      </c>
      <c r="G3881" s="51">
        <v>-4.18461458333331</v>
      </c>
      <c r="H3881" s="51">
        <v>9186.04170000001</v>
      </c>
      <c r="I3881" s="36" t="s">
        <v>96</v>
      </c>
      <c r="J3881" s="52">
        <v>1101.39419440229</v>
      </c>
      <c r="K3881" s="36" t="s">
        <v>96</v>
      </c>
      <c r="L3881" s="39">
        <v>-2.67404071879479</v>
      </c>
      <c r="M3881" s="39">
        <v>0.519314849887893</v>
      </c>
      <c r="N3881" s="31"/>
      <c r="O3881" s="31"/>
      <c r="P3881" s="39">
        <v>0.519314849887893</v>
      </c>
      <c r="Q3881" s="31"/>
      <c r="R3881" s="31"/>
      <c r="S3881" s="40">
        <v>40.3</v>
      </c>
      <c r="T3881" s="40">
        <v>3.2</v>
      </c>
      <c r="U3881" s="41">
        <v>0.8</v>
      </c>
      <c r="V3881" s="40">
        <f t="shared" si="252"/>
        <v>12.59375</v>
      </c>
      <c r="W3881" s="40">
        <f t="shared" si="249"/>
        <v>50.375</v>
      </c>
      <c r="X3881" s="40">
        <f t="shared" si="250"/>
        <v>4</v>
      </c>
      <c r="Y3881" s="42">
        <v>-431.692988479438</v>
      </c>
      <c r="Z3881" s="41">
        <v>6.4</v>
      </c>
      <c r="AA3881" s="43">
        <v>16</v>
      </c>
      <c r="AB3881" s="43">
        <v>52</v>
      </c>
      <c r="AC3881" s="43">
        <v>32</v>
      </c>
      <c r="AD3881" s="40">
        <v>7.2</v>
      </c>
      <c r="AE3881" s="47">
        <v>1550</v>
      </c>
      <c r="AF3881" s="37">
        <v>926</v>
      </c>
      <c r="AG3881" s="46">
        <f t="shared" si="251"/>
        <v>0.59741935483871</v>
      </c>
      <c r="AH3881" s="31" t="s">
        <v>472</v>
      </c>
    </row>
    <row r="3882" ht="14.4" spans="1:34">
      <c r="A3882" s="31">
        <v>3881</v>
      </c>
      <c r="B3882" s="31" t="s">
        <v>471</v>
      </c>
      <c r="C3882" s="37" t="s">
        <v>135</v>
      </c>
      <c r="D3882" s="38">
        <v>31.5666666666667</v>
      </c>
      <c r="E3882" s="38">
        <v>110.058333333333</v>
      </c>
      <c r="F3882" s="31" t="s">
        <v>457</v>
      </c>
      <c r="G3882" s="51">
        <v>-2.08418125000015</v>
      </c>
      <c r="H3882" s="51">
        <v>-0.0432</v>
      </c>
      <c r="I3882" s="36" t="s">
        <v>96</v>
      </c>
      <c r="J3882" s="52">
        <v>547.229379486691</v>
      </c>
      <c r="K3882" s="36" t="s">
        <v>96</v>
      </c>
      <c r="L3882" s="39">
        <v>-2.33982221757774</v>
      </c>
      <c r="M3882" s="39">
        <v>-0.180149200369726</v>
      </c>
      <c r="N3882" s="39">
        <v>-13.1747357777587</v>
      </c>
      <c r="O3882" s="39">
        <v>12.9945865773889</v>
      </c>
      <c r="P3882" s="39">
        <v>-0.180149200369726</v>
      </c>
      <c r="Q3882" s="31"/>
      <c r="R3882" s="31"/>
      <c r="S3882" s="40">
        <v>40.3</v>
      </c>
      <c r="T3882" s="40">
        <v>3.2</v>
      </c>
      <c r="U3882" s="41">
        <v>0.8</v>
      </c>
      <c r="V3882" s="40">
        <f t="shared" si="252"/>
        <v>12.59375</v>
      </c>
      <c r="W3882" s="40">
        <f t="shared" si="249"/>
        <v>50.375</v>
      </c>
      <c r="X3882" s="40">
        <f t="shared" si="250"/>
        <v>4</v>
      </c>
      <c r="Y3882" s="42">
        <v>-431.692988479438</v>
      </c>
      <c r="Z3882" s="41">
        <v>6.4</v>
      </c>
      <c r="AA3882" s="43">
        <v>16</v>
      </c>
      <c r="AB3882" s="43">
        <v>52</v>
      </c>
      <c r="AC3882" s="43">
        <v>32</v>
      </c>
      <c r="AD3882" s="40">
        <v>7.2</v>
      </c>
      <c r="AE3882" s="47">
        <v>1550</v>
      </c>
      <c r="AF3882" s="37">
        <v>926</v>
      </c>
      <c r="AG3882" s="46">
        <f t="shared" si="251"/>
        <v>0.59741935483871</v>
      </c>
      <c r="AH3882" s="31" t="s">
        <v>472</v>
      </c>
    </row>
    <row r="3883" ht="14.4" spans="1:34">
      <c r="A3883" s="31">
        <v>3882</v>
      </c>
      <c r="B3883" s="31" t="s">
        <v>471</v>
      </c>
      <c r="C3883" s="37" t="s">
        <v>135</v>
      </c>
      <c r="D3883" s="38">
        <v>31.5666666666667</v>
      </c>
      <c r="E3883" s="38">
        <v>110.058333333333</v>
      </c>
      <c r="F3883" s="31" t="s">
        <v>457</v>
      </c>
      <c r="G3883" s="51">
        <v>-4.2682166666666</v>
      </c>
      <c r="H3883" s="51">
        <v>-5637.02579999999</v>
      </c>
      <c r="I3883" s="36" t="s">
        <v>96</v>
      </c>
      <c r="J3883" s="52">
        <v>130.404566139827</v>
      </c>
      <c r="K3883" s="36" t="s">
        <v>96</v>
      </c>
      <c r="L3883" s="39">
        <v>-2.68745143778607</v>
      </c>
      <c r="M3883" s="39">
        <v>-1.61437559052998</v>
      </c>
      <c r="N3883" s="39">
        <v>-1.39570912905289</v>
      </c>
      <c r="O3883" s="39">
        <v>-0.218666461477084</v>
      </c>
      <c r="P3883" s="39">
        <v>-1.61437559052998</v>
      </c>
      <c r="Q3883" s="39">
        <v>-1.39570912905289</v>
      </c>
      <c r="R3883" s="39">
        <v>-0.218666461477084</v>
      </c>
      <c r="S3883" s="40">
        <v>40.3</v>
      </c>
      <c r="T3883" s="40">
        <v>3.2</v>
      </c>
      <c r="U3883" s="41">
        <v>0.8</v>
      </c>
      <c r="V3883" s="40">
        <f t="shared" si="252"/>
        <v>12.59375</v>
      </c>
      <c r="W3883" s="40">
        <f t="shared" si="249"/>
        <v>50.375</v>
      </c>
      <c r="X3883" s="40">
        <f t="shared" si="250"/>
        <v>4</v>
      </c>
      <c r="Y3883" s="42">
        <v>-431.692988479438</v>
      </c>
      <c r="Z3883" s="41">
        <v>6.4</v>
      </c>
      <c r="AA3883" s="43">
        <v>16</v>
      </c>
      <c r="AB3883" s="43">
        <v>52</v>
      </c>
      <c r="AC3883" s="43">
        <v>32</v>
      </c>
      <c r="AD3883" s="40">
        <v>7.2</v>
      </c>
      <c r="AE3883" s="47">
        <v>1550</v>
      </c>
      <c r="AF3883" s="37">
        <v>926</v>
      </c>
      <c r="AG3883" s="46">
        <f t="shared" si="251"/>
        <v>0.59741935483871</v>
      </c>
      <c r="AH3883" s="31" t="s">
        <v>472</v>
      </c>
    </row>
    <row r="3884" ht="14.4" spans="1:34">
      <c r="A3884" s="31">
        <v>3883</v>
      </c>
      <c r="B3884" s="31" t="s">
        <v>471</v>
      </c>
      <c r="C3884" s="37" t="s">
        <v>135</v>
      </c>
      <c r="D3884" s="38">
        <v>31.5666666666667</v>
      </c>
      <c r="E3884" s="38">
        <v>110.058333333333</v>
      </c>
      <c r="F3884" s="31" t="s">
        <v>457</v>
      </c>
      <c r="G3884" s="51">
        <v>-2.61273055555552</v>
      </c>
      <c r="H3884" s="51">
        <v>51671.6541000001</v>
      </c>
      <c r="I3884" s="36" t="s">
        <v>96</v>
      </c>
      <c r="J3884" s="52">
        <v>103.100308703935</v>
      </c>
      <c r="K3884" s="36" t="s">
        <v>96</v>
      </c>
      <c r="L3884" s="39">
        <v>-2.42343571345555</v>
      </c>
      <c r="M3884" s="39">
        <v>-1.84931487058217</v>
      </c>
      <c r="N3884" s="31"/>
      <c r="O3884" s="31"/>
      <c r="P3884" s="39">
        <v>-1.84931487058217</v>
      </c>
      <c r="Q3884" s="31"/>
      <c r="R3884" s="31"/>
      <c r="S3884" s="40">
        <v>40.3</v>
      </c>
      <c r="T3884" s="40">
        <v>3.2</v>
      </c>
      <c r="U3884" s="41">
        <v>0.8</v>
      </c>
      <c r="V3884" s="40">
        <f t="shared" si="252"/>
        <v>12.59375</v>
      </c>
      <c r="W3884" s="40">
        <f t="shared" si="249"/>
        <v>50.375</v>
      </c>
      <c r="X3884" s="40">
        <f t="shared" si="250"/>
        <v>4</v>
      </c>
      <c r="Y3884" s="42">
        <v>-431.692988479438</v>
      </c>
      <c r="Z3884" s="41">
        <v>6.4</v>
      </c>
      <c r="AA3884" s="43">
        <v>16</v>
      </c>
      <c r="AB3884" s="43">
        <v>52</v>
      </c>
      <c r="AC3884" s="43">
        <v>32</v>
      </c>
      <c r="AD3884" s="40">
        <v>7.2</v>
      </c>
      <c r="AE3884" s="47">
        <v>1550</v>
      </c>
      <c r="AF3884" s="37">
        <v>926</v>
      </c>
      <c r="AG3884" s="46">
        <f t="shared" si="251"/>
        <v>0.59741935483871</v>
      </c>
      <c r="AH3884" s="31" t="s">
        <v>472</v>
      </c>
    </row>
    <row r="3885" ht="14.4" spans="1:34">
      <c r="A3885" s="31">
        <v>3884</v>
      </c>
      <c r="B3885" s="31" t="s">
        <v>471</v>
      </c>
      <c r="C3885" s="37" t="s">
        <v>135</v>
      </c>
      <c r="D3885" s="38">
        <v>31.5666666666667</v>
      </c>
      <c r="E3885" s="38">
        <v>110.058333333333</v>
      </c>
      <c r="F3885" s="31" t="s">
        <v>457</v>
      </c>
      <c r="G3885" s="51">
        <v>-0.751333333333321</v>
      </c>
      <c r="H3885" s="51">
        <v>7596.963</v>
      </c>
      <c r="I3885" s="36" t="s">
        <v>96</v>
      </c>
      <c r="J3885" s="52">
        <v>204.788982856898</v>
      </c>
      <c r="K3885" s="36" t="s">
        <v>96</v>
      </c>
      <c r="L3885" s="39">
        <v>-2.1304140591953</v>
      </c>
      <c r="M3885" s="39">
        <v>-1.16303715874487</v>
      </c>
      <c r="N3885" s="31"/>
      <c r="O3885" s="31"/>
      <c r="P3885" s="39">
        <v>-1.16303715874487</v>
      </c>
      <c r="Q3885" s="31"/>
      <c r="R3885" s="31"/>
      <c r="S3885" s="40">
        <v>40.3</v>
      </c>
      <c r="T3885" s="40">
        <v>3.2</v>
      </c>
      <c r="U3885" s="41">
        <v>0.8</v>
      </c>
      <c r="V3885" s="40">
        <f t="shared" si="252"/>
        <v>12.59375</v>
      </c>
      <c r="W3885" s="40">
        <f t="shared" si="249"/>
        <v>50.375</v>
      </c>
      <c r="X3885" s="40">
        <f t="shared" si="250"/>
        <v>4</v>
      </c>
      <c r="Y3885" s="42">
        <v>-431.692988479438</v>
      </c>
      <c r="Z3885" s="41">
        <v>6.4</v>
      </c>
      <c r="AA3885" s="43">
        <v>16</v>
      </c>
      <c r="AB3885" s="43">
        <v>52</v>
      </c>
      <c r="AC3885" s="43">
        <v>32</v>
      </c>
      <c r="AD3885" s="40">
        <v>7.2</v>
      </c>
      <c r="AE3885" s="47">
        <v>1550</v>
      </c>
      <c r="AF3885" s="37">
        <v>926</v>
      </c>
      <c r="AG3885" s="46">
        <f t="shared" si="251"/>
        <v>0.59741935483871</v>
      </c>
      <c r="AH3885" s="31" t="s">
        <v>472</v>
      </c>
    </row>
    <row r="3886" ht="14.4" spans="1:34">
      <c r="A3886" s="31">
        <v>3885</v>
      </c>
      <c r="B3886" s="31" t="s">
        <v>471</v>
      </c>
      <c r="C3886" s="37" t="s">
        <v>135</v>
      </c>
      <c r="D3886" s="38">
        <v>31.5666666666667</v>
      </c>
      <c r="E3886" s="38">
        <v>110.058333333333</v>
      </c>
      <c r="F3886" s="31" t="s">
        <v>457</v>
      </c>
      <c r="G3886" s="51">
        <v>-2.27734166666664</v>
      </c>
      <c r="H3886" s="51">
        <v>-1466.5059</v>
      </c>
      <c r="I3886" s="36" t="s">
        <v>96</v>
      </c>
      <c r="J3886" s="52">
        <v>166.253620456767</v>
      </c>
      <c r="K3886" s="36" t="s">
        <v>96</v>
      </c>
      <c r="L3886" s="39">
        <v>-2.37034126268245</v>
      </c>
      <c r="M3886" s="39">
        <v>-1.37150279933678</v>
      </c>
      <c r="N3886" s="39">
        <v>-2.74218308243273</v>
      </c>
      <c r="O3886" s="39">
        <v>1.37068028309595</v>
      </c>
      <c r="P3886" s="39">
        <v>-1.37150279933678</v>
      </c>
      <c r="Q3886" s="39">
        <v>-2.74218308243273</v>
      </c>
      <c r="R3886" s="39">
        <v>1.37068028309595</v>
      </c>
      <c r="S3886" s="40">
        <v>40.3</v>
      </c>
      <c r="T3886" s="40">
        <v>3.2</v>
      </c>
      <c r="U3886" s="41">
        <v>0.8</v>
      </c>
      <c r="V3886" s="40">
        <f t="shared" si="252"/>
        <v>12.59375</v>
      </c>
      <c r="W3886" s="40">
        <f t="shared" si="249"/>
        <v>50.375</v>
      </c>
      <c r="X3886" s="40">
        <f t="shared" si="250"/>
        <v>4</v>
      </c>
      <c r="Y3886" s="42">
        <v>-431.692988479438</v>
      </c>
      <c r="Z3886" s="41">
        <v>6.4</v>
      </c>
      <c r="AA3886" s="43">
        <v>16</v>
      </c>
      <c r="AB3886" s="43">
        <v>52</v>
      </c>
      <c r="AC3886" s="43">
        <v>32</v>
      </c>
      <c r="AD3886" s="40">
        <v>7.2</v>
      </c>
      <c r="AE3886" s="47">
        <v>1550</v>
      </c>
      <c r="AF3886" s="37">
        <v>926</v>
      </c>
      <c r="AG3886" s="46">
        <f t="shared" si="251"/>
        <v>0.59741935483871</v>
      </c>
      <c r="AH3886" s="31" t="s">
        <v>472</v>
      </c>
    </row>
    <row r="3887" ht="14.4" spans="1:34">
      <c r="A3887" s="31">
        <v>3886</v>
      </c>
      <c r="B3887" s="31" t="s">
        <v>471</v>
      </c>
      <c r="C3887" s="37" t="s">
        <v>135</v>
      </c>
      <c r="D3887" s="38">
        <v>31.5666666666667</v>
      </c>
      <c r="E3887" s="38">
        <v>110.058333333333</v>
      </c>
      <c r="F3887" s="31" t="s">
        <v>457</v>
      </c>
      <c r="G3887" s="51">
        <v>-3.68295624999985</v>
      </c>
      <c r="H3887" s="51">
        <v>2256.957</v>
      </c>
      <c r="I3887" s="36" t="s">
        <v>96</v>
      </c>
      <c r="J3887" s="52">
        <v>187.650646983878</v>
      </c>
      <c r="K3887" s="36" t="s">
        <v>96</v>
      </c>
      <c r="L3887" s="39">
        <v>-2.59374383055058</v>
      </c>
      <c r="M3887" s="39">
        <v>-1.25043528242167</v>
      </c>
      <c r="N3887" s="31"/>
      <c r="O3887" s="31"/>
      <c r="P3887" s="39">
        <v>-1.25043528242167</v>
      </c>
      <c r="Q3887" s="31"/>
      <c r="R3887" s="31"/>
      <c r="S3887" s="40">
        <v>40.3</v>
      </c>
      <c r="T3887" s="40">
        <v>3.2</v>
      </c>
      <c r="U3887" s="41">
        <v>0.8</v>
      </c>
      <c r="V3887" s="40">
        <f t="shared" si="252"/>
        <v>12.59375</v>
      </c>
      <c r="W3887" s="40">
        <f t="shared" si="249"/>
        <v>50.375</v>
      </c>
      <c r="X3887" s="40">
        <f t="shared" si="250"/>
        <v>4</v>
      </c>
      <c r="Y3887" s="42">
        <v>-431.692988479438</v>
      </c>
      <c r="Z3887" s="41">
        <v>6.4</v>
      </c>
      <c r="AA3887" s="43">
        <v>16</v>
      </c>
      <c r="AB3887" s="43">
        <v>52</v>
      </c>
      <c r="AC3887" s="43">
        <v>32</v>
      </c>
      <c r="AD3887" s="40">
        <v>7.2</v>
      </c>
      <c r="AE3887" s="47">
        <v>1550</v>
      </c>
      <c r="AF3887" s="37">
        <v>926</v>
      </c>
      <c r="AG3887" s="46">
        <f t="shared" si="251"/>
        <v>0.59741935483871</v>
      </c>
      <c r="AH3887" s="31" t="s">
        <v>472</v>
      </c>
    </row>
    <row r="3888" ht="14.4" spans="1:34">
      <c r="A3888" s="31">
        <v>3887</v>
      </c>
      <c r="B3888" s="31" t="s">
        <v>471</v>
      </c>
      <c r="C3888" s="37" t="s">
        <v>135</v>
      </c>
      <c r="D3888" s="38">
        <v>31.5666666666667</v>
      </c>
      <c r="E3888" s="38">
        <v>110.058333333333</v>
      </c>
      <c r="F3888" s="31" t="s">
        <v>457</v>
      </c>
      <c r="G3888" s="51">
        <v>-4.57072499999998</v>
      </c>
      <c r="H3888" s="51">
        <v>15563.5569</v>
      </c>
      <c r="I3888" s="36" t="s">
        <v>96</v>
      </c>
      <c r="J3888" s="52">
        <v>184.666306529076</v>
      </c>
      <c r="K3888" s="36" t="s">
        <v>96</v>
      </c>
      <c r="L3888" s="39">
        <v>-2.73604695401482</v>
      </c>
      <c r="M3888" s="39">
        <v>-1.26646680794547</v>
      </c>
      <c r="N3888" s="31"/>
      <c r="O3888" s="31"/>
      <c r="P3888" s="39">
        <v>-1.26646680794547</v>
      </c>
      <c r="Q3888" s="31"/>
      <c r="R3888" s="31"/>
      <c r="S3888" s="40">
        <v>40.3</v>
      </c>
      <c r="T3888" s="40">
        <v>3.2</v>
      </c>
      <c r="U3888" s="41">
        <v>0.8</v>
      </c>
      <c r="V3888" s="40">
        <f t="shared" si="252"/>
        <v>12.59375</v>
      </c>
      <c r="W3888" s="40">
        <f t="shared" si="249"/>
        <v>50.375</v>
      </c>
      <c r="X3888" s="40">
        <f t="shared" si="250"/>
        <v>4</v>
      </c>
      <c r="Y3888" s="42">
        <v>-431.692988479438</v>
      </c>
      <c r="Z3888" s="41">
        <v>6.4</v>
      </c>
      <c r="AA3888" s="43">
        <v>16</v>
      </c>
      <c r="AB3888" s="43">
        <v>52</v>
      </c>
      <c r="AC3888" s="43">
        <v>32</v>
      </c>
      <c r="AD3888" s="40">
        <v>7.2</v>
      </c>
      <c r="AE3888" s="47">
        <v>1550</v>
      </c>
      <c r="AF3888" s="37">
        <v>926</v>
      </c>
      <c r="AG3888" s="46">
        <f t="shared" si="251"/>
        <v>0.59741935483871</v>
      </c>
      <c r="AH3888" s="31" t="s">
        <v>472</v>
      </c>
    </row>
    <row r="3889" ht="14.4" spans="1:34">
      <c r="A3889" s="31">
        <v>3888</v>
      </c>
      <c r="B3889" s="31" t="s">
        <v>471</v>
      </c>
      <c r="C3889" s="37" t="s">
        <v>135</v>
      </c>
      <c r="D3889" s="38">
        <v>31.5666666666667</v>
      </c>
      <c r="E3889" s="38">
        <v>110.058333333333</v>
      </c>
      <c r="F3889" s="31" t="s">
        <v>457</v>
      </c>
      <c r="G3889" s="51">
        <v>-4.8070479166667</v>
      </c>
      <c r="H3889" s="51">
        <v>-1973.60190000001</v>
      </c>
      <c r="I3889" s="36" t="s">
        <v>96</v>
      </c>
      <c r="J3889" s="52">
        <v>204.751895648994</v>
      </c>
      <c r="K3889" s="36" t="s">
        <v>96</v>
      </c>
      <c r="L3889" s="39">
        <v>-2.77408654878438</v>
      </c>
      <c r="M3889" s="39">
        <v>-1.16321827476992</v>
      </c>
      <c r="N3889" s="39">
        <v>-2.44520546610417</v>
      </c>
      <c r="O3889" s="39">
        <v>1.28198719133425</v>
      </c>
      <c r="P3889" s="39">
        <v>-1.16321827476992</v>
      </c>
      <c r="Q3889" s="39">
        <v>-2.44520546610417</v>
      </c>
      <c r="R3889" s="39">
        <v>1.28198719133425</v>
      </c>
      <c r="S3889" s="40">
        <v>40.3</v>
      </c>
      <c r="T3889" s="40">
        <v>3.2</v>
      </c>
      <c r="U3889" s="41">
        <v>0.8</v>
      </c>
      <c r="V3889" s="40">
        <f t="shared" si="252"/>
        <v>12.59375</v>
      </c>
      <c r="W3889" s="40">
        <f t="shared" si="249"/>
        <v>50.375</v>
      </c>
      <c r="X3889" s="40">
        <f t="shared" si="250"/>
        <v>4</v>
      </c>
      <c r="Y3889" s="42">
        <v>-431.692988479438</v>
      </c>
      <c r="Z3889" s="41">
        <v>6.4</v>
      </c>
      <c r="AA3889" s="43">
        <v>16</v>
      </c>
      <c r="AB3889" s="43">
        <v>52</v>
      </c>
      <c r="AC3889" s="43">
        <v>32</v>
      </c>
      <c r="AD3889" s="40">
        <v>7.2</v>
      </c>
      <c r="AE3889" s="47">
        <v>1550</v>
      </c>
      <c r="AF3889" s="37">
        <v>926</v>
      </c>
      <c r="AG3889" s="46">
        <f t="shared" si="251"/>
        <v>0.59741935483871</v>
      </c>
      <c r="AH3889" s="31" t="s">
        <v>472</v>
      </c>
    </row>
    <row r="3890" ht="14.4" spans="1:34">
      <c r="A3890" s="31">
        <v>3889</v>
      </c>
      <c r="B3890" s="31" t="s">
        <v>471</v>
      </c>
      <c r="C3890" s="37" t="s">
        <v>135</v>
      </c>
      <c r="D3890" s="38">
        <v>31.5666666666667</v>
      </c>
      <c r="E3890" s="38">
        <v>110.058333333333</v>
      </c>
      <c r="F3890" s="31" t="s">
        <v>457</v>
      </c>
      <c r="G3890" s="51">
        <v>-2.98303125000001</v>
      </c>
      <c r="H3890" s="51">
        <v>-13321.2474</v>
      </c>
      <c r="I3890" s="36" t="s">
        <v>96</v>
      </c>
      <c r="J3890" s="52">
        <v>242.119575872868</v>
      </c>
      <c r="K3890" s="36" t="s">
        <v>96</v>
      </c>
      <c r="L3890" s="39">
        <v>-2.48221007339174</v>
      </c>
      <c r="M3890" s="39">
        <v>-0.995585536520062</v>
      </c>
      <c r="N3890" s="39">
        <v>-0.535705405668332</v>
      </c>
      <c r="O3890" s="39">
        <v>-0.45988013085173</v>
      </c>
      <c r="P3890" s="39">
        <v>-0.995585536520062</v>
      </c>
      <c r="Q3890" s="39">
        <v>-0.535705405668332</v>
      </c>
      <c r="R3890" s="39">
        <v>-0.45988013085173</v>
      </c>
      <c r="S3890" s="40">
        <v>40.3</v>
      </c>
      <c r="T3890" s="40">
        <v>3.2</v>
      </c>
      <c r="U3890" s="41">
        <v>0.8</v>
      </c>
      <c r="V3890" s="40">
        <f t="shared" si="252"/>
        <v>12.59375</v>
      </c>
      <c r="W3890" s="40">
        <f t="shared" si="249"/>
        <v>50.375</v>
      </c>
      <c r="X3890" s="40">
        <f t="shared" si="250"/>
        <v>4</v>
      </c>
      <c r="Y3890" s="42">
        <v>-431.692988479438</v>
      </c>
      <c r="Z3890" s="41">
        <v>6.4</v>
      </c>
      <c r="AA3890" s="43">
        <v>16</v>
      </c>
      <c r="AB3890" s="43">
        <v>52</v>
      </c>
      <c r="AC3890" s="43">
        <v>32</v>
      </c>
      <c r="AD3890" s="40">
        <v>7.2</v>
      </c>
      <c r="AE3890" s="47">
        <v>1550</v>
      </c>
      <c r="AF3890" s="37">
        <v>926</v>
      </c>
      <c r="AG3890" s="46">
        <f t="shared" si="251"/>
        <v>0.59741935483871</v>
      </c>
      <c r="AH3890" s="31" t="s">
        <v>472</v>
      </c>
    </row>
    <row r="3891" ht="14.4" spans="1:34">
      <c r="A3891" s="31">
        <v>3890</v>
      </c>
      <c r="B3891" s="31" t="s">
        <v>471</v>
      </c>
      <c r="C3891" s="37" t="s">
        <v>135</v>
      </c>
      <c r="D3891" s="38">
        <v>31.5666666666667</v>
      </c>
      <c r="E3891" s="38">
        <v>110.058333333333</v>
      </c>
      <c r="F3891" s="31" t="s">
        <v>457</v>
      </c>
      <c r="G3891" s="51">
        <v>-1.77392708333338</v>
      </c>
      <c r="H3891" s="51">
        <v>-19137.1662</v>
      </c>
      <c r="I3891" s="36" t="s">
        <v>96</v>
      </c>
      <c r="J3891" s="52">
        <v>225.823372550048</v>
      </c>
      <c r="K3891" s="36" t="s">
        <v>96</v>
      </c>
      <c r="L3891" s="39">
        <v>-2.29089347593404</v>
      </c>
      <c r="M3891" s="39">
        <v>-1.06526409949562</v>
      </c>
      <c r="N3891" s="39">
        <v>-0.173433396407421</v>
      </c>
      <c r="O3891" s="39">
        <v>-0.891830703088204</v>
      </c>
      <c r="P3891" s="39">
        <v>-1.06526409949562</v>
      </c>
      <c r="Q3891" s="39">
        <v>-0.173433396407421</v>
      </c>
      <c r="R3891" s="39">
        <v>-0.891830703088204</v>
      </c>
      <c r="S3891" s="40">
        <v>40.3</v>
      </c>
      <c r="T3891" s="40">
        <v>3.2</v>
      </c>
      <c r="U3891" s="41">
        <v>0.8</v>
      </c>
      <c r="V3891" s="40">
        <f t="shared" si="252"/>
        <v>12.59375</v>
      </c>
      <c r="W3891" s="40">
        <f t="shared" si="249"/>
        <v>50.375</v>
      </c>
      <c r="X3891" s="40">
        <f t="shared" si="250"/>
        <v>4</v>
      </c>
      <c r="Y3891" s="42">
        <v>-431.692988479438</v>
      </c>
      <c r="Z3891" s="41">
        <v>6.4</v>
      </c>
      <c r="AA3891" s="43">
        <v>16</v>
      </c>
      <c r="AB3891" s="43">
        <v>52</v>
      </c>
      <c r="AC3891" s="43">
        <v>32</v>
      </c>
      <c r="AD3891" s="40">
        <v>7.2</v>
      </c>
      <c r="AE3891" s="47">
        <v>1550</v>
      </c>
      <c r="AF3891" s="37">
        <v>926</v>
      </c>
      <c r="AG3891" s="46">
        <f t="shared" si="251"/>
        <v>0.59741935483871</v>
      </c>
      <c r="AH3891" s="31" t="s">
        <v>472</v>
      </c>
    </row>
    <row r="3892" ht="14.4" spans="1:34">
      <c r="A3892" s="31">
        <v>3891</v>
      </c>
      <c r="B3892" s="31" t="s">
        <v>471</v>
      </c>
      <c r="C3892" s="37" t="s">
        <v>135</v>
      </c>
      <c r="D3892" s="38">
        <v>31.5666666666667</v>
      </c>
      <c r="E3892" s="38">
        <v>110.058333333333</v>
      </c>
      <c r="F3892" s="31" t="s">
        <v>457</v>
      </c>
      <c r="G3892" s="51">
        <v>-3.54555208333323</v>
      </c>
      <c r="H3892" s="51">
        <v>-10543.2021</v>
      </c>
      <c r="I3892" s="36" t="s">
        <v>96</v>
      </c>
      <c r="J3892" s="52">
        <v>498.675596093814</v>
      </c>
      <c r="K3892" s="36" t="s">
        <v>96</v>
      </c>
      <c r="L3892" s="39">
        <v>-2.5718026532949</v>
      </c>
      <c r="M3892" s="39">
        <v>-0.273061479507948</v>
      </c>
      <c r="N3892" s="39">
        <v>-0.769584413516423</v>
      </c>
      <c r="O3892" s="39">
        <v>0.496522934008475</v>
      </c>
      <c r="P3892" s="39">
        <v>-0.273061479507948</v>
      </c>
      <c r="Q3892" s="39">
        <v>-0.769584413516423</v>
      </c>
      <c r="R3892" s="39">
        <v>0.496522934008475</v>
      </c>
      <c r="S3892" s="40">
        <v>40.3</v>
      </c>
      <c r="T3892" s="40">
        <v>3.2</v>
      </c>
      <c r="U3892" s="41">
        <v>0.8</v>
      </c>
      <c r="V3892" s="40">
        <f t="shared" si="252"/>
        <v>12.59375</v>
      </c>
      <c r="W3892" s="40">
        <f t="shared" si="249"/>
        <v>50.375</v>
      </c>
      <c r="X3892" s="40">
        <f t="shared" si="250"/>
        <v>4</v>
      </c>
      <c r="Y3892" s="42">
        <v>-431.692988479438</v>
      </c>
      <c r="Z3892" s="41">
        <v>6.4</v>
      </c>
      <c r="AA3892" s="43">
        <v>16</v>
      </c>
      <c r="AB3892" s="43">
        <v>52</v>
      </c>
      <c r="AC3892" s="43">
        <v>32</v>
      </c>
      <c r="AD3892" s="40">
        <v>7.2</v>
      </c>
      <c r="AE3892" s="47">
        <v>1550</v>
      </c>
      <c r="AF3892" s="37">
        <v>926</v>
      </c>
      <c r="AG3892" s="46">
        <f t="shared" si="251"/>
        <v>0.59741935483871</v>
      </c>
      <c r="AH3892" s="31" t="s">
        <v>472</v>
      </c>
    </row>
    <row r="3893" ht="14.4" spans="1:34">
      <c r="A3893" s="31">
        <v>3892</v>
      </c>
      <c r="B3893" s="31" t="s">
        <v>471</v>
      </c>
      <c r="C3893" s="37" t="s">
        <v>135</v>
      </c>
      <c r="D3893" s="38">
        <v>31.5666666666667</v>
      </c>
      <c r="E3893" s="38">
        <v>110.058333333333</v>
      </c>
      <c r="F3893" s="31" t="s">
        <v>457</v>
      </c>
      <c r="G3893" s="51">
        <v>-4.20771041666666</v>
      </c>
      <c r="H3893" s="51">
        <v>3433.36409999999</v>
      </c>
      <c r="I3893" s="36" t="s">
        <v>96</v>
      </c>
      <c r="J3893" s="52">
        <v>191.103738925223</v>
      </c>
      <c r="K3893" s="36" t="s">
        <v>96</v>
      </c>
      <c r="L3893" s="39">
        <v>-2.67774471796989</v>
      </c>
      <c r="M3893" s="39">
        <v>-1.23220083948323</v>
      </c>
      <c r="N3893" s="31"/>
      <c r="O3893" s="31"/>
      <c r="P3893" s="39">
        <v>-1.23220083948323</v>
      </c>
      <c r="Q3893" s="31"/>
      <c r="R3893" s="31"/>
      <c r="S3893" s="40">
        <v>40.3</v>
      </c>
      <c r="T3893" s="40">
        <v>3.2</v>
      </c>
      <c r="U3893" s="41">
        <v>0.8</v>
      </c>
      <c r="V3893" s="40">
        <f t="shared" si="252"/>
        <v>12.59375</v>
      </c>
      <c r="W3893" s="40">
        <f t="shared" si="249"/>
        <v>50.375</v>
      </c>
      <c r="X3893" s="40">
        <f t="shared" si="250"/>
        <v>4</v>
      </c>
      <c r="Y3893" s="42">
        <v>-431.692988479438</v>
      </c>
      <c r="Z3893" s="41">
        <v>6.4</v>
      </c>
      <c r="AA3893" s="43">
        <v>16</v>
      </c>
      <c r="AB3893" s="43">
        <v>52</v>
      </c>
      <c r="AC3893" s="43">
        <v>32</v>
      </c>
      <c r="AD3893" s="40">
        <v>7.2</v>
      </c>
      <c r="AE3893" s="47">
        <v>1550</v>
      </c>
      <c r="AF3893" s="37">
        <v>926</v>
      </c>
      <c r="AG3893" s="46">
        <f t="shared" si="251"/>
        <v>0.59741935483871</v>
      </c>
      <c r="AH3893" s="31" t="s">
        <v>472</v>
      </c>
    </row>
    <row r="3894" ht="14.4" spans="1:34">
      <c r="A3894" s="31">
        <v>3893</v>
      </c>
      <c r="B3894" s="31" t="s">
        <v>471</v>
      </c>
      <c r="C3894" s="37" t="s">
        <v>135</v>
      </c>
      <c r="D3894" s="38">
        <v>31.5666666666667</v>
      </c>
      <c r="E3894" s="38">
        <v>110.058333333333</v>
      </c>
      <c r="F3894" s="31" t="s">
        <v>457</v>
      </c>
      <c r="G3894" s="51">
        <v>-5.98478958333334</v>
      </c>
      <c r="H3894" s="51">
        <v>-20642.715</v>
      </c>
      <c r="I3894" s="36" t="s">
        <v>96</v>
      </c>
      <c r="J3894" s="52">
        <v>190.329705620878</v>
      </c>
      <c r="K3894" s="36" t="s">
        <v>96</v>
      </c>
      <c r="L3894" s="39">
        <v>-2.96466450982953</v>
      </c>
      <c r="M3894" s="39">
        <v>-1.23625939479815</v>
      </c>
      <c r="N3894" s="39">
        <v>-0.0977032423841443</v>
      </c>
      <c r="O3894" s="39">
        <v>-1.138556152414</v>
      </c>
      <c r="P3894" s="39">
        <v>-1.23625939479815</v>
      </c>
      <c r="Q3894" s="39">
        <v>-0.0977032423841443</v>
      </c>
      <c r="R3894" s="39">
        <v>-1.138556152414</v>
      </c>
      <c r="S3894" s="40">
        <v>40.3</v>
      </c>
      <c r="T3894" s="40">
        <v>3.2</v>
      </c>
      <c r="U3894" s="41">
        <v>0.8</v>
      </c>
      <c r="V3894" s="40">
        <f t="shared" si="252"/>
        <v>12.59375</v>
      </c>
      <c r="W3894" s="40">
        <f t="shared" si="249"/>
        <v>50.375</v>
      </c>
      <c r="X3894" s="40">
        <f t="shared" si="250"/>
        <v>4</v>
      </c>
      <c r="Y3894" s="42">
        <v>-431.692988479438</v>
      </c>
      <c r="Z3894" s="41">
        <v>6.4</v>
      </c>
      <c r="AA3894" s="43">
        <v>16</v>
      </c>
      <c r="AB3894" s="43">
        <v>52</v>
      </c>
      <c r="AC3894" s="43">
        <v>32</v>
      </c>
      <c r="AD3894" s="40">
        <v>7.2</v>
      </c>
      <c r="AE3894" s="47">
        <v>1550</v>
      </c>
      <c r="AF3894" s="37">
        <v>926</v>
      </c>
      <c r="AG3894" s="46">
        <f t="shared" si="251"/>
        <v>0.59741935483871</v>
      </c>
      <c r="AH3894" s="31" t="s">
        <v>472</v>
      </c>
    </row>
    <row r="3895" ht="14.4" spans="1:34">
      <c r="A3895" s="31">
        <v>3894</v>
      </c>
      <c r="B3895" s="31" t="s">
        <v>471</v>
      </c>
      <c r="C3895" s="37" t="s">
        <v>135</v>
      </c>
      <c r="D3895" s="38">
        <v>31.5666666666667</v>
      </c>
      <c r="E3895" s="38">
        <v>110.058333333333</v>
      </c>
      <c r="F3895" s="31" t="s">
        <v>457</v>
      </c>
      <c r="G3895" s="51">
        <v>-4.00686666666667</v>
      </c>
      <c r="H3895" s="51">
        <v>-4250.5227</v>
      </c>
      <c r="I3895" s="36" t="s">
        <v>96</v>
      </c>
      <c r="J3895" s="52">
        <v>81.5381421672345</v>
      </c>
      <c r="K3895" s="36" t="s">
        <v>96</v>
      </c>
      <c r="L3895" s="39">
        <v>-2.64555563132986</v>
      </c>
      <c r="M3895" s="39">
        <v>-2.08394634299921</v>
      </c>
      <c r="N3895" s="39">
        <v>-1.67802375143527</v>
      </c>
      <c r="O3895" s="39">
        <v>-0.405922591563937</v>
      </c>
      <c r="P3895" s="39">
        <v>-2.08394634299921</v>
      </c>
      <c r="Q3895" s="39">
        <v>-1.67802375143527</v>
      </c>
      <c r="R3895" s="39">
        <v>-0.405922591563937</v>
      </c>
      <c r="S3895" s="40">
        <v>40.3</v>
      </c>
      <c r="T3895" s="40">
        <v>3.2</v>
      </c>
      <c r="U3895" s="41">
        <v>0.8</v>
      </c>
      <c r="V3895" s="40">
        <f t="shared" si="252"/>
        <v>12.59375</v>
      </c>
      <c r="W3895" s="40">
        <f t="shared" si="249"/>
        <v>50.375</v>
      </c>
      <c r="X3895" s="40">
        <f t="shared" si="250"/>
        <v>4</v>
      </c>
      <c r="Y3895" s="42">
        <v>-431.692988479438</v>
      </c>
      <c r="Z3895" s="41">
        <v>6.4</v>
      </c>
      <c r="AA3895" s="43">
        <v>16</v>
      </c>
      <c r="AB3895" s="43">
        <v>52</v>
      </c>
      <c r="AC3895" s="43">
        <v>32</v>
      </c>
      <c r="AD3895" s="40">
        <v>7.2</v>
      </c>
      <c r="AE3895" s="47">
        <v>1550</v>
      </c>
      <c r="AF3895" s="37">
        <v>926</v>
      </c>
      <c r="AG3895" s="46">
        <f t="shared" si="251"/>
        <v>0.59741935483871</v>
      </c>
      <c r="AH3895" s="31" t="s">
        <v>472</v>
      </c>
    </row>
    <row r="3896" ht="14.4" spans="1:34">
      <c r="A3896" s="31">
        <v>3895</v>
      </c>
      <c r="B3896" s="31" t="s">
        <v>471</v>
      </c>
      <c r="C3896" s="37" t="s">
        <v>135</v>
      </c>
      <c r="D3896" s="38">
        <v>31.5666666666667</v>
      </c>
      <c r="E3896" s="38">
        <v>110.058333333333</v>
      </c>
      <c r="F3896" s="31" t="s">
        <v>457</v>
      </c>
      <c r="G3896" s="51">
        <v>2.1029645833334</v>
      </c>
      <c r="H3896" s="51">
        <v>5361.32700000001</v>
      </c>
      <c r="I3896" s="36" t="s">
        <v>96</v>
      </c>
      <c r="J3896" s="52">
        <v>225.016688934092</v>
      </c>
      <c r="K3896" s="36" t="s">
        <v>96</v>
      </c>
      <c r="L3896" s="39">
        <v>-1.68878763393458</v>
      </c>
      <c r="M3896" s="39">
        <v>-1.06884268332504</v>
      </c>
      <c r="N3896" s="31"/>
      <c r="O3896" s="31"/>
      <c r="P3896" s="39">
        <v>-1.06884268332504</v>
      </c>
      <c r="Q3896" s="31"/>
      <c r="R3896" s="31"/>
      <c r="S3896" s="40">
        <v>40.3</v>
      </c>
      <c r="T3896" s="40">
        <v>3.2</v>
      </c>
      <c r="U3896" s="41">
        <v>0.8</v>
      </c>
      <c r="V3896" s="40">
        <f t="shared" si="252"/>
        <v>12.59375</v>
      </c>
      <c r="W3896" s="40">
        <f t="shared" si="249"/>
        <v>50.375</v>
      </c>
      <c r="X3896" s="40">
        <f t="shared" si="250"/>
        <v>4</v>
      </c>
      <c r="Y3896" s="42">
        <v>-431.692988479438</v>
      </c>
      <c r="Z3896" s="41">
        <v>6.4</v>
      </c>
      <c r="AA3896" s="43">
        <v>16</v>
      </c>
      <c r="AB3896" s="43">
        <v>52</v>
      </c>
      <c r="AC3896" s="43">
        <v>32</v>
      </c>
      <c r="AD3896" s="40">
        <v>7.2</v>
      </c>
      <c r="AE3896" s="47">
        <v>1550</v>
      </c>
      <c r="AF3896" s="37">
        <v>926</v>
      </c>
      <c r="AG3896" s="46">
        <f t="shared" si="251"/>
        <v>0.59741935483871</v>
      </c>
      <c r="AH3896" s="31" t="s">
        <v>472</v>
      </c>
    </row>
    <row r="3897" ht="14.4" spans="1:34">
      <c r="A3897" s="31">
        <v>3896</v>
      </c>
      <c r="B3897" s="31" t="s">
        <v>471</v>
      </c>
      <c r="C3897" s="37" t="s">
        <v>135</v>
      </c>
      <c r="D3897" s="38">
        <v>31.5666666666667</v>
      </c>
      <c r="E3897" s="38">
        <v>110.058333333333</v>
      </c>
      <c r="F3897" s="31" t="s">
        <v>457</v>
      </c>
      <c r="G3897" s="51">
        <v>0.568539583333347</v>
      </c>
      <c r="H3897" s="51">
        <v>4665.39930000001</v>
      </c>
      <c r="I3897" s="36" t="s">
        <v>96</v>
      </c>
      <c r="J3897" s="52">
        <v>258.986302526665</v>
      </c>
      <c r="K3897" s="36" t="s">
        <v>96</v>
      </c>
      <c r="L3897" s="39">
        <v>-1.92505415175224</v>
      </c>
      <c r="M3897" s="39">
        <v>-0.928242081515592</v>
      </c>
      <c r="N3897" s="31"/>
      <c r="O3897" s="31"/>
      <c r="P3897" s="39">
        <v>-0.928242081515592</v>
      </c>
      <c r="Q3897" s="31"/>
      <c r="R3897" s="31"/>
      <c r="S3897" s="40">
        <v>40.3</v>
      </c>
      <c r="T3897" s="40">
        <v>3.2</v>
      </c>
      <c r="U3897" s="41">
        <v>0.8</v>
      </c>
      <c r="V3897" s="40">
        <f t="shared" si="252"/>
        <v>12.59375</v>
      </c>
      <c r="W3897" s="40">
        <f t="shared" si="249"/>
        <v>50.375</v>
      </c>
      <c r="X3897" s="40">
        <f t="shared" si="250"/>
        <v>4</v>
      </c>
      <c r="Y3897" s="42">
        <v>-431.692988479438</v>
      </c>
      <c r="Z3897" s="41">
        <v>6.4</v>
      </c>
      <c r="AA3897" s="43">
        <v>16</v>
      </c>
      <c r="AB3897" s="43">
        <v>52</v>
      </c>
      <c r="AC3897" s="43">
        <v>32</v>
      </c>
      <c r="AD3897" s="40">
        <v>7.2</v>
      </c>
      <c r="AE3897" s="47">
        <v>1550</v>
      </c>
      <c r="AF3897" s="37">
        <v>926</v>
      </c>
      <c r="AG3897" s="46">
        <f t="shared" si="251"/>
        <v>0.59741935483871</v>
      </c>
      <c r="AH3897" s="31" t="s">
        <v>472</v>
      </c>
    </row>
    <row r="3898" ht="14.4" spans="1:34">
      <c r="A3898" s="31">
        <v>3897</v>
      </c>
      <c r="B3898" s="31" t="s">
        <v>471</v>
      </c>
      <c r="C3898" s="37" t="s">
        <v>135</v>
      </c>
      <c r="D3898" s="38">
        <v>31.5666666666667</v>
      </c>
      <c r="E3898" s="38">
        <v>110.058333333333</v>
      </c>
      <c r="F3898" s="31" t="s">
        <v>457</v>
      </c>
      <c r="G3898" s="51">
        <v>-0.818641666666679</v>
      </c>
      <c r="H3898" s="51">
        <v>-7482.27960000001</v>
      </c>
      <c r="I3898" s="36" t="s">
        <v>96</v>
      </c>
      <c r="J3898" s="52">
        <v>139.421938778032</v>
      </c>
      <c r="K3898" s="36" t="s">
        <v>96</v>
      </c>
      <c r="L3898" s="39">
        <v>-2.14093995196222</v>
      </c>
      <c r="M3898" s="39">
        <v>-1.54751238983243</v>
      </c>
      <c r="N3898" s="39">
        <v>-1.11252821012949</v>
      </c>
      <c r="O3898" s="39">
        <v>-0.434984179702944</v>
      </c>
      <c r="P3898" s="39">
        <v>-1.54751238983243</v>
      </c>
      <c r="Q3898" s="39">
        <v>-1.11252821012949</v>
      </c>
      <c r="R3898" s="39">
        <v>-0.434984179702944</v>
      </c>
      <c r="S3898" s="40">
        <v>40.3</v>
      </c>
      <c r="T3898" s="40">
        <v>3.2</v>
      </c>
      <c r="U3898" s="41">
        <v>0.8</v>
      </c>
      <c r="V3898" s="40">
        <f t="shared" si="252"/>
        <v>12.59375</v>
      </c>
      <c r="W3898" s="40">
        <f t="shared" si="249"/>
        <v>50.375</v>
      </c>
      <c r="X3898" s="40">
        <f t="shared" si="250"/>
        <v>4</v>
      </c>
      <c r="Y3898" s="42">
        <v>-431.692988479438</v>
      </c>
      <c r="Z3898" s="41">
        <v>6.4</v>
      </c>
      <c r="AA3898" s="43">
        <v>16</v>
      </c>
      <c r="AB3898" s="43">
        <v>52</v>
      </c>
      <c r="AC3898" s="43">
        <v>32</v>
      </c>
      <c r="AD3898" s="40">
        <v>7.2</v>
      </c>
      <c r="AE3898" s="47">
        <v>1550</v>
      </c>
      <c r="AF3898" s="37">
        <v>926</v>
      </c>
      <c r="AG3898" s="46">
        <f t="shared" si="251"/>
        <v>0.59741935483871</v>
      </c>
      <c r="AH3898" s="31" t="s">
        <v>472</v>
      </c>
    </row>
    <row r="3899" ht="14.4" spans="1:34">
      <c r="A3899" s="31">
        <v>3898</v>
      </c>
      <c r="B3899" s="31" t="s">
        <v>471</v>
      </c>
      <c r="C3899" s="37" t="s">
        <v>135</v>
      </c>
      <c r="D3899" s="38">
        <v>31.5666666666667</v>
      </c>
      <c r="E3899" s="38">
        <v>110.058333333333</v>
      </c>
      <c r="F3899" s="31" t="s">
        <v>457</v>
      </c>
      <c r="G3899" s="51">
        <v>-0.727529166666727</v>
      </c>
      <c r="H3899" s="51">
        <v>-24440.2713</v>
      </c>
      <c r="I3899" s="36" t="s">
        <v>96</v>
      </c>
      <c r="J3899" s="52">
        <v>46.0507400113697</v>
      </c>
      <c r="K3899" s="36" t="s">
        <v>96</v>
      </c>
      <c r="L3899" s="39">
        <v>-2.12669273238826</v>
      </c>
      <c r="M3899" s="39">
        <v>-2.6552734235104</v>
      </c>
      <c r="N3899" s="39">
        <v>0.0711665198519866</v>
      </c>
      <c r="O3899" s="39">
        <v>-2.72643994336238</v>
      </c>
      <c r="P3899" s="39">
        <v>-2.6552734235104</v>
      </c>
      <c r="Q3899" s="39">
        <v>0.0711665198519866</v>
      </c>
      <c r="R3899" s="39">
        <v>-2.72643994336238</v>
      </c>
      <c r="S3899" s="40">
        <v>40.3</v>
      </c>
      <c r="T3899" s="40">
        <v>3.2</v>
      </c>
      <c r="U3899" s="41">
        <v>0.8</v>
      </c>
      <c r="V3899" s="40">
        <f t="shared" si="252"/>
        <v>12.59375</v>
      </c>
      <c r="W3899" s="40">
        <f t="shared" si="249"/>
        <v>50.375</v>
      </c>
      <c r="X3899" s="40">
        <f t="shared" si="250"/>
        <v>4</v>
      </c>
      <c r="Y3899" s="42">
        <v>-431.692988479438</v>
      </c>
      <c r="Z3899" s="41">
        <v>6.4</v>
      </c>
      <c r="AA3899" s="43">
        <v>16</v>
      </c>
      <c r="AB3899" s="43">
        <v>52</v>
      </c>
      <c r="AC3899" s="43">
        <v>32</v>
      </c>
      <c r="AD3899" s="40">
        <v>7.2</v>
      </c>
      <c r="AE3899" s="47">
        <v>1550</v>
      </c>
      <c r="AF3899" s="37">
        <v>926</v>
      </c>
      <c r="AG3899" s="46">
        <f t="shared" si="251"/>
        <v>0.59741935483871</v>
      </c>
      <c r="AH3899" s="31" t="s">
        <v>472</v>
      </c>
    </row>
    <row r="3900" ht="14.4" spans="1:34">
      <c r="A3900" s="31">
        <v>3899</v>
      </c>
      <c r="B3900" s="31" t="s">
        <v>471</v>
      </c>
      <c r="C3900" s="37" t="s">
        <v>135</v>
      </c>
      <c r="D3900" s="38">
        <v>31.5666666666667</v>
      </c>
      <c r="E3900" s="38">
        <v>110.058333333333</v>
      </c>
      <c r="F3900" s="31" t="s">
        <v>457</v>
      </c>
      <c r="G3900" s="51">
        <v>-2.35373541666667</v>
      </c>
      <c r="H3900" s="51">
        <v>-5678.42310000001</v>
      </c>
      <c r="I3900" s="36" t="s">
        <v>96</v>
      </c>
      <c r="J3900" s="52">
        <v>206.384585189583</v>
      </c>
      <c r="K3900" s="36" t="s">
        <v>96</v>
      </c>
      <c r="L3900" s="39">
        <v>-2.38242337097619</v>
      </c>
      <c r="M3900" s="39">
        <v>-1.15527590915977</v>
      </c>
      <c r="N3900" s="39">
        <v>-1.3883921440953</v>
      </c>
      <c r="O3900" s="39">
        <v>0.233116234935531</v>
      </c>
      <c r="P3900" s="39">
        <v>-1.15527590915977</v>
      </c>
      <c r="Q3900" s="39">
        <v>-1.3883921440953</v>
      </c>
      <c r="R3900" s="39">
        <v>0.233116234935531</v>
      </c>
      <c r="S3900" s="40">
        <v>40.3</v>
      </c>
      <c r="T3900" s="40">
        <v>3.2</v>
      </c>
      <c r="U3900" s="41">
        <v>0.8</v>
      </c>
      <c r="V3900" s="40">
        <f t="shared" si="252"/>
        <v>12.59375</v>
      </c>
      <c r="W3900" s="40">
        <f t="shared" si="249"/>
        <v>50.375</v>
      </c>
      <c r="X3900" s="40">
        <f t="shared" si="250"/>
        <v>4</v>
      </c>
      <c r="Y3900" s="42">
        <v>-431.692988479438</v>
      </c>
      <c r="Z3900" s="41">
        <v>6.4</v>
      </c>
      <c r="AA3900" s="43">
        <v>16</v>
      </c>
      <c r="AB3900" s="43">
        <v>52</v>
      </c>
      <c r="AC3900" s="43">
        <v>32</v>
      </c>
      <c r="AD3900" s="40">
        <v>7.2</v>
      </c>
      <c r="AE3900" s="47">
        <v>1550</v>
      </c>
      <c r="AF3900" s="37">
        <v>926</v>
      </c>
      <c r="AG3900" s="46">
        <f t="shared" si="251"/>
        <v>0.59741935483871</v>
      </c>
      <c r="AH3900" s="31" t="s">
        <v>472</v>
      </c>
    </row>
    <row r="3901" ht="14.4" spans="1:34">
      <c r="A3901" s="31">
        <v>3900</v>
      </c>
      <c r="B3901" s="31" t="s">
        <v>471</v>
      </c>
      <c r="C3901" s="37" t="s">
        <v>135</v>
      </c>
      <c r="D3901" s="38">
        <v>31.5666666666667</v>
      </c>
      <c r="E3901" s="38">
        <v>110.058333333333</v>
      </c>
      <c r="F3901" s="31" t="s">
        <v>457</v>
      </c>
      <c r="G3901" s="51">
        <v>-0.844754166666746</v>
      </c>
      <c r="H3901" s="51">
        <v>-1599.6897</v>
      </c>
      <c r="I3901" s="36" t="s">
        <v>96</v>
      </c>
      <c r="J3901" s="52">
        <v>139.3403803555</v>
      </c>
      <c r="K3901" s="36" t="s">
        <v>96</v>
      </c>
      <c r="L3901" s="39">
        <v>-2.14502490931685</v>
      </c>
      <c r="M3901" s="39">
        <v>-1.54809753652738</v>
      </c>
      <c r="N3901" s="39">
        <v>-2.65525604210703</v>
      </c>
      <c r="O3901" s="39">
        <v>1.10715850557965</v>
      </c>
      <c r="P3901" s="39">
        <v>-1.54809753652738</v>
      </c>
      <c r="Q3901" s="39">
        <v>-2.65525604210703</v>
      </c>
      <c r="R3901" s="39">
        <v>1.10715850557965</v>
      </c>
      <c r="S3901" s="40">
        <v>40.3</v>
      </c>
      <c r="T3901" s="40">
        <v>3.2</v>
      </c>
      <c r="U3901" s="41">
        <v>0.8</v>
      </c>
      <c r="V3901" s="40">
        <f t="shared" si="252"/>
        <v>12.59375</v>
      </c>
      <c r="W3901" s="40">
        <f t="shared" si="249"/>
        <v>50.375</v>
      </c>
      <c r="X3901" s="40">
        <f t="shared" si="250"/>
        <v>4</v>
      </c>
      <c r="Y3901" s="42">
        <v>-431.692988479438</v>
      </c>
      <c r="Z3901" s="41">
        <v>6.4</v>
      </c>
      <c r="AA3901" s="43">
        <v>16</v>
      </c>
      <c r="AB3901" s="43">
        <v>52</v>
      </c>
      <c r="AC3901" s="43">
        <v>32</v>
      </c>
      <c r="AD3901" s="40">
        <v>7.2</v>
      </c>
      <c r="AE3901" s="47">
        <v>1550</v>
      </c>
      <c r="AF3901" s="37">
        <v>926</v>
      </c>
      <c r="AG3901" s="46">
        <f t="shared" si="251"/>
        <v>0.59741935483871</v>
      </c>
      <c r="AH3901" s="31" t="s">
        <v>472</v>
      </c>
    </row>
    <row r="3902" ht="14.4" spans="1:34">
      <c r="A3902" s="31">
        <v>3901</v>
      </c>
      <c r="B3902" s="31" t="s">
        <v>471</v>
      </c>
      <c r="C3902" s="37" t="s">
        <v>135</v>
      </c>
      <c r="D3902" s="38">
        <v>31.5666666666667</v>
      </c>
      <c r="E3902" s="38">
        <v>110.058333333333</v>
      </c>
      <c r="F3902" s="31" t="s">
        <v>457</v>
      </c>
      <c r="G3902" s="51">
        <v>-0.898366666666618</v>
      </c>
      <c r="H3902" s="51">
        <v>-333.045000000003</v>
      </c>
      <c r="I3902" s="36" t="s">
        <v>96</v>
      </c>
      <c r="J3902" s="52">
        <v>50.0796128516324</v>
      </c>
      <c r="K3902" s="36" t="s">
        <v>96</v>
      </c>
      <c r="L3902" s="39">
        <v>-2.15341433616583</v>
      </c>
      <c r="M3902" s="39">
        <v>-2.57140325965562</v>
      </c>
      <c r="N3902" s="39">
        <v>-4.22454337804094</v>
      </c>
      <c r="O3902" s="39">
        <v>1.65314011838532</v>
      </c>
      <c r="P3902" s="39">
        <v>-2.57140325965562</v>
      </c>
      <c r="Q3902" s="31"/>
      <c r="R3902" s="31"/>
      <c r="S3902" s="40">
        <v>40.3</v>
      </c>
      <c r="T3902" s="40">
        <v>3.2</v>
      </c>
      <c r="U3902" s="41">
        <v>0.8</v>
      </c>
      <c r="V3902" s="40">
        <f t="shared" si="252"/>
        <v>12.59375</v>
      </c>
      <c r="W3902" s="40">
        <f t="shared" si="249"/>
        <v>50.375</v>
      </c>
      <c r="X3902" s="40">
        <f t="shared" si="250"/>
        <v>4</v>
      </c>
      <c r="Y3902" s="42">
        <v>-431.692988479438</v>
      </c>
      <c r="Z3902" s="41">
        <v>6.4</v>
      </c>
      <c r="AA3902" s="43">
        <v>16</v>
      </c>
      <c r="AB3902" s="43">
        <v>52</v>
      </c>
      <c r="AC3902" s="43">
        <v>32</v>
      </c>
      <c r="AD3902" s="40">
        <v>7.2</v>
      </c>
      <c r="AE3902" s="47">
        <v>1550</v>
      </c>
      <c r="AF3902" s="37">
        <v>926</v>
      </c>
      <c r="AG3902" s="46">
        <f t="shared" si="251"/>
        <v>0.59741935483871</v>
      </c>
      <c r="AH3902" s="31" t="s">
        <v>472</v>
      </c>
    </row>
    <row r="3903" ht="14.4" spans="1:34">
      <c r="A3903" s="31">
        <v>3902</v>
      </c>
      <c r="B3903" s="31" t="s">
        <v>471</v>
      </c>
      <c r="C3903" s="37" t="s">
        <v>135</v>
      </c>
      <c r="D3903" s="38">
        <v>31.5666666666667</v>
      </c>
      <c r="E3903" s="38">
        <v>110.058333333333</v>
      </c>
      <c r="F3903" s="31" t="s">
        <v>457</v>
      </c>
      <c r="G3903" s="51">
        <v>-5.03453333333334</v>
      </c>
      <c r="H3903" s="51">
        <v>-7087.4028</v>
      </c>
      <c r="I3903" s="36" t="s">
        <v>96</v>
      </c>
      <c r="J3903" s="52">
        <v>430.236123559249</v>
      </c>
      <c r="K3903" s="36" t="s">
        <v>96</v>
      </c>
      <c r="L3903" s="39">
        <v>-2.8107669632268</v>
      </c>
      <c r="M3903" s="39">
        <v>-0.4206830732889</v>
      </c>
      <c r="N3903" s="39">
        <v>-1.16674676037035</v>
      </c>
      <c r="O3903" s="39">
        <v>0.746063687081447</v>
      </c>
      <c r="P3903" s="39">
        <v>-0.4206830732889</v>
      </c>
      <c r="Q3903" s="39">
        <v>-1.16674676037035</v>
      </c>
      <c r="R3903" s="39">
        <v>0.746063687081447</v>
      </c>
      <c r="S3903" s="40">
        <v>40.3</v>
      </c>
      <c r="T3903" s="40">
        <v>3.2</v>
      </c>
      <c r="U3903" s="41">
        <v>0.8</v>
      </c>
      <c r="V3903" s="40">
        <f t="shared" si="252"/>
        <v>12.59375</v>
      </c>
      <c r="W3903" s="40">
        <f t="shared" si="249"/>
        <v>50.375</v>
      </c>
      <c r="X3903" s="40">
        <f t="shared" si="250"/>
        <v>4</v>
      </c>
      <c r="Y3903" s="42">
        <v>-431.692988479438</v>
      </c>
      <c r="Z3903" s="41">
        <v>6.4</v>
      </c>
      <c r="AA3903" s="43">
        <v>16</v>
      </c>
      <c r="AB3903" s="43">
        <v>52</v>
      </c>
      <c r="AC3903" s="43">
        <v>32</v>
      </c>
      <c r="AD3903" s="40">
        <v>7.2</v>
      </c>
      <c r="AE3903" s="47">
        <v>1550</v>
      </c>
      <c r="AF3903" s="37">
        <v>926</v>
      </c>
      <c r="AG3903" s="46">
        <f t="shared" si="251"/>
        <v>0.59741935483871</v>
      </c>
      <c r="AH3903" s="31" t="s">
        <v>472</v>
      </c>
    </row>
    <row r="3904" ht="14.4" spans="1:34">
      <c r="A3904" s="31">
        <v>3903</v>
      </c>
      <c r="B3904" s="31" t="s">
        <v>471</v>
      </c>
      <c r="C3904" s="37" t="s">
        <v>135</v>
      </c>
      <c r="D3904" s="38">
        <v>31.5666666666667</v>
      </c>
      <c r="E3904" s="38">
        <v>110.058333333333</v>
      </c>
      <c r="F3904" s="31" t="s">
        <v>457</v>
      </c>
      <c r="G3904" s="51">
        <v>-3.53825208333325</v>
      </c>
      <c r="H3904" s="51">
        <v>-26732.259</v>
      </c>
      <c r="I3904" s="36" t="s">
        <v>96</v>
      </c>
      <c r="J3904" s="52">
        <v>210.633215062765</v>
      </c>
      <c r="K3904" s="36" t="s">
        <v>96</v>
      </c>
      <c r="L3904" s="39">
        <v>-2.57063758943848</v>
      </c>
      <c r="M3904" s="39">
        <v>-1.13489895220781</v>
      </c>
      <c r="N3904" s="39">
        <v>0.160805323319959</v>
      </c>
      <c r="O3904" s="39">
        <v>-1.29570427552777</v>
      </c>
      <c r="P3904" s="39">
        <v>-1.13489895220781</v>
      </c>
      <c r="Q3904" s="39">
        <v>0.160805323319959</v>
      </c>
      <c r="R3904" s="39">
        <v>-1.29570427552777</v>
      </c>
      <c r="S3904" s="40">
        <v>40.3</v>
      </c>
      <c r="T3904" s="40">
        <v>3.2</v>
      </c>
      <c r="U3904" s="41">
        <v>0.8</v>
      </c>
      <c r="V3904" s="40">
        <f t="shared" si="252"/>
        <v>12.59375</v>
      </c>
      <c r="W3904" s="40">
        <f t="shared" si="249"/>
        <v>50.375</v>
      </c>
      <c r="X3904" s="40">
        <f t="shared" si="250"/>
        <v>4</v>
      </c>
      <c r="Y3904" s="42">
        <v>-431.692988479438</v>
      </c>
      <c r="Z3904" s="41">
        <v>6.4</v>
      </c>
      <c r="AA3904" s="43">
        <v>16</v>
      </c>
      <c r="AB3904" s="43">
        <v>52</v>
      </c>
      <c r="AC3904" s="43">
        <v>32</v>
      </c>
      <c r="AD3904" s="40">
        <v>7.2</v>
      </c>
      <c r="AE3904" s="47">
        <v>1550</v>
      </c>
      <c r="AF3904" s="37">
        <v>926</v>
      </c>
      <c r="AG3904" s="46">
        <f t="shared" si="251"/>
        <v>0.59741935483871</v>
      </c>
      <c r="AH3904" s="31" t="s">
        <v>472</v>
      </c>
    </row>
    <row r="3905" ht="14.4" spans="1:34">
      <c r="A3905" s="31">
        <v>3904</v>
      </c>
      <c r="B3905" s="31" t="s">
        <v>471</v>
      </c>
      <c r="C3905" s="37" t="s">
        <v>135</v>
      </c>
      <c r="D3905" s="38">
        <v>31.5666666666667</v>
      </c>
      <c r="E3905" s="38">
        <v>110.058333333333</v>
      </c>
      <c r="F3905" s="31" t="s">
        <v>457</v>
      </c>
      <c r="G3905" s="51">
        <v>2.82824999999991</v>
      </c>
      <c r="H3905" s="51">
        <v>-32946.5655</v>
      </c>
      <c r="I3905" s="36" t="s">
        <v>96</v>
      </c>
      <c r="J3905" s="52">
        <v>203.838220581763</v>
      </c>
      <c r="K3905" s="36" t="s">
        <v>96</v>
      </c>
      <c r="L3905" s="39">
        <v>-1.57802460646623</v>
      </c>
      <c r="M3905" s="39">
        <v>-1.16769061295856</v>
      </c>
      <c r="N3905" s="39">
        <v>0.369821306783941</v>
      </c>
      <c r="O3905" s="39">
        <v>-1.5375119197425</v>
      </c>
      <c r="P3905" s="39">
        <v>-1.16769061295856</v>
      </c>
      <c r="Q3905" s="39">
        <v>0.369821306783941</v>
      </c>
      <c r="R3905" s="39">
        <v>-1.5375119197425</v>
      </c>
      <c r="S3905" s="40">
        <v>40.3</v>
      </c>
      <c r="T3905" s="40">
        <v>3.2</v>
      </c>
      <c r="U3905" s="41">
        <v>0.8</v>
      </c>
      <c r="V3905" s="40">
        <f t="shared" si="252"/>
        <v>12.59375</v>
      </c>
      <c r="W3905" s="40">
        <f t="shared" si="249"/>
        <v>50.375</v>
      </c>
      <c r="X3905" s="40">
        <f t="shared" si="250"/>
        <v>4</v>
      </c>
      <c r="Y3905" s="42">
        <v>-431.692988479438</v>
      </c>
      <c r="Z3905" s="41">
        <v>6.4</v>
      </c>
      <c r="AA3905" s="43">
        <v>16</v>
      </c>
      <c r="AB3905" s="43">
        <v>52</v>
      </c>
      <c r="AC3905" s="43">
        <v>32</v>
      </c>
      <c r="AD3905" s="40">
        <v>7.2</v>
      </c>
      <c r="AE3905" s="47">
        <v>1550</v>
      </c>
      <c r="AF3905" s="37">
        <v>926</v>
      </c>
      <c r="AG3905" s="46">
        <f t="shared" si="251"/>
        <v>0.59741935483871</v>
      </c>
      <c r="AH3905" s="31" t="s">
        <v>472</v>
      </c>
    </row>
    <row r="3906" ht="14.4" spans="1:34">
      <c r="A3906" s="31">
        <v>3905</v>
      </c>
      <c r="B3906" s="31" t="s">
        <v>471</v>
      </c>
      <c r="C3906" s="37" t="s">
        <v>135</v>
      </c>
      <c r="D3906" s="38">
        <v>31.5666666666667</v>
      </c>
      <c r="E3906" s="38">
        <v>110.058333333333</v>
      </c>
      <c r="F3906" s="31" t="s">
        <v>457</v>
      </c>
      <c r="G3906" s="51">
        <v>-0.669964583333297</v>
      </c>
      <c r="H3906" s="51">
        <v>-10765.7766</v>
      </c>
      <c r="I3906" s="36" t="s">
        <v>96</v>
      </c>
      <c r="J3906" s="52">
        <v>109.059941893792</v>
      </c>
      <c r="K3906" s="36" t="s">
        <v>96</v>
      </c>
      <c r="L3906" s="39">
        <v>-2.11769629659084</v>
      </c>
      <c r="M3906" s="39">
        <v>-1.79311959911261</v>
      </c>
      <c r="N3906" s="39">
        <v>-0.748693445631857</v>
      </c>
      <c r="O3906" s="39">
        <v>-1.04442615348075</v>
      </c>
      <c r="P3906" s="39">
        <v>-1.79311959911261</v>
      </c>
      <c r="Q3906" s="39">
        <v>-0.748693445631857</v>
      </c>
      <c r="R3906" s="39">
        <v>-1.04442615348075</v>
      </c>
      <c r="S3906" s="40">
        <v>40.3</v>
      </c>
      <c r="T3906" s="40">
        <v>3.2</v>
      </c>
      <c r="U3906" s="41">
        <v>0.8</v>
      </c>
      <c r="V3906" s="40">
        <f t="shared" si="252"/>
        <v>12.59375</v>
      </c>
      <c r="W3906" s="40">
        <f t="shared" ref="W3906:W3969" si="253">S3906/U3906</f>
        <v>50.375</v>
      </c>
      <c r="X3906" s="40">
        <f t="shared" si="250"/>
        <v>4</v>
      </c>
      <c r="Y3906" s="42">
        <v>-431.692988479438</v>
      </c>
      <c r="Z3906" s="41">
        <v>6.4</v>
      </c>
      <c r="AA3906" s="43">
        <v>16</v>
      </c>
      <c r="AB3906" s="43">
        <v>52</v>
      </c>
      <c r="AC3906" s="43">
        <v>32</v>
      </c>
      <c r="AD3906" s="40">
        <v>7.2</v>
      </c>
      <c r="AE3906" s="47">
        <v>1550</v>
      </c>
      <c r="AF3906" s="37">
        <v>926</v>
      </c>
      <c r="AG3906" s="46">
        <f t="shared" si="251"/>
        <v>0.59741935483871</v>
      </c>
      <c r="AH3906" s="31" t="s">
        <v>472</v>
      </c>
    </row>
    <row r="3907" ht="14.4" spans="1:34">
      <c r="A3907" s="31">
        <v>3906</v>
      </c>
      <c r="B3907" s="31" t="s">
        <v>471</v>
      </c>
      <c r="C3907" s="37" t="s">
        <v>135</v>
      </c>
      <c r="D3907" s="38">
        <v>31.5666666666667</v>
      </c>
      <c r="E3907" s="38">
        <v>110.058333333333</v>
      </c>
      <c r="F3907" s="31" t="s">
        <v>457</v>
      </c>
      <c r="G3907" s="51">
        <v>-0.700579166666614</v>
      </c>
      <c r="H3907" s="51">
        <v>-13645.2159</v>
      </c>
      <c r="I3907" s="36" t="s">
        <v>96</v>
      </c>
      <c r="J3907" s="52">
        <v>121.966929263762</v>
      </c>
      <c r="K3907" s="36" t="s">
        <v>96</v>
      </c>
      <c r="L3907" s="39">
        <v>-2.1224803994788</v>
      </c>
      <c r="M3907" s="39">
        <v>-1.68126731944098</v>
      </c>
      <c r="N3907" s="39">
        <v>-0.511676738363678</v>
      </c>
      <c r="O3907" s="39">
        <v>-1.1695905810773</v>
      </c>
      <c r="P3907" s="39">
        <v>-1.68126731944098</v>
      </c>
      <c r="Q3907" s="39">
        <v>-0.511676738363678</v>
      </c>
      <c r="R3907" s="39">
        <v>-1.1695905810773</v>
      </c>
      <c r="S3907" s="40">
        <v>40.3</v>
      </c>
      <c r="T3907" s="40">
        <v>3.2</v>
      </c>
      <c r="U3907" s="41">
        <v>0.8</v>
      </c>
      <c r="V3907" s="40">
        <f t="shared" si="252"/>
        <v>12.59375</v>
      </c>
      <c r="W3907" s="40">
        <f t="shared" si="253"/>
        <v>50.375</v>
      </c>
      <c r="X3907" s="40">
        <f t="shared" ref="X3907:X3970" si="254">T3907/U3907</f>
        <v>4</v>
      </c>
      <c r="Y3907" s="42">
        <v>-431.692988479438</v>
      </c>
      <c r="Z3907" s="41">
        <v>6.4</v>
      </c>
      <c r="AA3907" s="43">
        <v>16</v>
      </c>
      <c r="AB3907" s="43">
        <v>52</v>
      </c>
      <c r="AC3907" s="43">
        <v>32</v>
      </c>
      <c r="AD3907" s="40">
        <v>7.2</v>
      </c>
      <c r="AE3907" s="47">
        <v>1550</v>
      </c>
      <c r="AF3907" s="37">
        <v>926</v>
      </c>
      <c r="AG3907" s="46">
        <f t="shared" ref="AG3907:AG3970" si="255">AF3907/AE3907</f>
        <v>0.59741935483871</v>
      </c>
      <c r="AH3907" s="31" t="s">
        <v>472</v>
      </c>
    </row>
    <row r="3908" ht="14.4" spans="1:34">
      <c r="A3908" s="31">
        <v>3907</v>
      </c>
      <c r="B3908" s="31" t="s">
        <v>471</v>
      </c>
      <c r="C3908" s="37" t="s">
        <v>135</v>
      </c>
      <c r="D3908" s="38">
        <v>31.5666666666667</v>
      </c>
      <c r="E3908" s="38">
        <v>110.058333333333</v>
      </c>
      <c r="F3908" s="31" t="s">
        <v>457</v>
      </c>
      <c r="G3908" s="51">
        <v>0.113604166666676</v>
      </c>
      <c r="H3908" s="51">
        <v>9514.49130000001</v>
      </c>
      <c r="I3908" s="36" t="s">
        <v>96</v>
      </c>
      <c r="J3908" s="52">
        <v>155.547610430134</v>
      </c>
      <c r="K3908" s="36" t="s">
        <v>96</v>
      </c>
      <c r="L3908" s="39">
        <v>-1.9956138111679</v>
      </c>
      <c r="M3908" s="39">
        <v>-1.43806539466275</v>
      </c>
      <c r="N3908" s="31"/>
      <c r="O3908" s="31"/>
      <c r="P3908" s="39">
        <v>-1.43806539466275</v>
      </c>
      <c r="Q3908" s="31"/>
      <c r="R3908" s="31"/>
      <c r="S3908" s="40">
        <v>40.3</v>
      </c>
      <c r="T3908" s="40">
        <v>3.2</v>
      </c>
      <c r="U3908" s="41">
        <v>0.8</v>
      </c>
      <c r="V3908" s="40">
        <f t="shared" si="252"/>
        <v>12.59375</v>
      </c>
      <c r="W3908" s="40">
        <f t="shared" si="253"/>
        <v>50.375</v>
      </c>
      <c r="X3908" s="40">
        <f t="shared" si="254"/>
        <v>4</v>
      </c>
      <c r="Y3908" s="42">
        <v>-431.692988479438</v>
      </c>
      <c r="Z3908" s="41">
        <v>6.4</v>
      </c>
      <c r="AA3908" s="43">
        <v>16</v>
      </c>
      <c r="AB3908" s="43">
        <v>52</v>
      </c>
      <c r="AC3908" s="43">
        <v>32</v>
      </c>
      <c r="AD3908" s="40">
        <v>7.2</v>
      </c>
      <c r="AE3908" s="47">
        <v>1550</v>
      </c>
      <c r="AF3908" s="37">
        <v>926</v>
      </c>
      <c r="AG3908" s="46">
        <f t="shared" si="255"/>
        <v>0.59741935483871</v>
      </c>
      <c r="AH3908" s="31" t="s">
        <v>472</v>
      </c>
    </row>
    <row r="3909" ht="14.4" spans="1:34">
      <c r="A3909" s="31">
        <v>3908</v>
      </c>
      <c r="B3909" s="31" t="s">
        <v>471</v>
      </c>
      <c r="C3909" s="37" t="s">
        <v>135</v>
      </c>
      <c r="D3909" s="38">
        <v>31.5666666666667</v>
      </c>
      <c r="E3909" s="38">
        <v>110.058333333333</v>
      </c>
      <c r="F3909" s="31" t="s">
        <v>457</v>
      </c>
      <c r="G3909" s="51">
        <v>4.69962916666668</v>
      </c>
      <c r="H3909" s="51">
        <v>7076.4435</v>
      </c>
      <c r="I3909" s="36" t="s">
        <v>96</v>
      </c>
      <c r="J3909" s="52">
        <v>213.907768164763</v>
      </c>
      <c r="K3909" s="36" t="s">
        <v>96</v>
      </c>
      <c r="L3909" s="39">
        <v>-1.29490506477607</v>
      </c>
      <c r="M3909" s="39">
        <v>-1.11947232358445</v>
      </c>
      <c r="N3909" s="31"/>
      <c r="O3909" s="31"/>
      <c r="P3909" s="39">
        <v>-1.11947232358445</v>
      </c>
      <c r="Q3909" s="31"/>
      <c r="R3909" s="31"/>
      <c r="S3909" s="40">
        <v>40.3</v>
      </c>
      <c r="T3909" s="40">
        <v>3.2</v>
      </c>
      <c r="U3909" s="41">
        <v>0.8</v>
      </c>
      <c r="V3909" s="40">
        <f t="shared" si="252"/>
        <v>12.59375</v>
      </c>
      <c r="W3909" s="40">
        <f t="shared" si="253"/>
        <v>50.375</v>
      </c>
      <c r="X3909" s="40">
        <f t="shared" si="254"/>
        <v>4</v>
      </c>
      <c r="Y3909" s="42">
        <v>-431.692988479438</v>
      </c>
      <c r="Z3909" s="41">
        <v>6.4</v>
      </c>
      <c r="AA3909" s="43">
        <v>16</v>
      </c>
      <c r="AB3909" s="43">
        <v>52</v>
      </c>
      <c r="AC3909" s="43">
        <v>32</v>
      </c>
      <c r="AD3909" s="40">
        <v>7.2</v>
      </c>
      <c r="AE3909" s="47">
        <v>1550</v>
      </c>
      <c r="AF3909" s="37">
        <v>926</v>
      </c>
      <c r="AG3909" s="46">
        <f t="shared" si="255"/>
        <v>0.59741935483871</v>
      </c>
      <c r="AH3909" s="31" t="s">
        <v>472</v>
      </c>
    </row>
    <row r="3910" ht="14.4" spans="1:34">
      <c r="A3910" s="31">
        <v>3909</v>
      </c>
      <c r="B3910" s="31" t="s">
        <v>471</v>
      </c>
      <c r="C3910" s="37" t="s">
        <v>135</v>
      </c>
      <c r="D3910" s="38">
        <v>31.5666666666667</v>
      </c>
      <c r="E3910" s="38">
        <v>110.058333333333</v>
      </c>
      <c r="F3910" s="31" t="s">
        <v>457</v>
      </c>
      <c r="G3910" s="51">
        <v>1.59564166666672</v>
      </c>
      <c r="H3910" s="51">
        <v>9397.5498</v>
      </c>
      <c r="I3910" s="36" t="s">
        <v>96</v>
      </c>
      <c r="J3910" s="52">
        <v>307.992271164459</v>
      </c>
      <c r="K3910" s="36" t="s">
        <v>96</v>
      </c>
      <c r="L3910" s="39">
        <v>-1.76661178603634</v>
      </c>
      <c r="M3910" s="39">
        <v>-0.754942566782343</v>
      </c>
      <c r="N3910" s="31"/>
      <c r="O3910" s="31"/>
      <c r="P3910" s="39">
        <v>-0.754942566782343</v>
      </c>
      <c r="Q3910" s="31"/>
      <c r="R3910" s="31"/>
      <c r="S3910" s="40">
        <v>40.3</v>
      </c>
      <c r="T3910" s="40">
        <v>3.2</v>
      </c>
      <c r="U3910" s="41">
        <v>0.8</v>
      </c>
      <c r="V3910" s="40">
        <f t="shared" si="252"/>
        <v>12.59375</v>
      </c>
      <c r="W3910" s="40">
        <f t="shared" si="253"/>
        <v>50.375</v>
      </c>
      <c r="X3910" s="40">
        <f t="shared" si="254"/>
        <v>4</v>
      </c>
      <c r="Y3910" s="42">
        <v>-431.692988479438</v>
      </c>
      <c r="Z3910" s="41">
        <v>6.4</v>
      </c>
      <c r="AA3910" s="43">
        <v>16</v>
      </c>
      <c r="AB3910" s="43">
        <v>52</v>
      </c>
      <c r="AC3910" s="43">
        <v>32</v>
      </c>
      <c r="AD3910" s="40">
        <v>7.2</v>
      </c>
      <c r="AE3910" s="47">
        <v>1550</v>
      </c>
      <c r="AF3910" s="37">
        <v>926</v>
      </c>
      <c r="AG3910" s="46">
        <f t="shared" si="255"/>
        <v>0.59741935483871</v>
      </c>
      <c r="AH3910" s="31" t="s">
        <v>472</v>
      </c>
    </row>
    <row r="3911" ht="14.4" spans="1:34">
      <c r="A3911" s="31">
        <v>3910</v>
      </c>
      <c r="B3911" s="31" t="s">
        <v>471</v>
      </c>
      <c r="C3911" s="37" t="s">
        <v>135</v>
      </c>
      <c r="D3911" s="38">
        <v>31.5666666666667</v>
      </c>
      <c r="E3911" s="38">
        <v>110.058333333333</v>
      </c>
      <c r="F3911" s="31" t="s">
        <v>457</v>
      </c>
      <c r="G3911" s="51">
        <v>-4.28109166666667</v>
      </c>
      <c r="H3911" s="51">
        <v>-32466.3002999999</v>
      </c>
      <c r="I3911" s="36" t="s">
        <v>96</v>
      </c>
      <c r="J3911" s="52">
        <v>176.156929275218</v>
      </c>
      <c r="K3911" s="36" t="s">
        <v>96</v>
      </c>
      <c r="L3911" s="39">
        <v>-2.6895174743734</v>
      </c>
      <c r="M3911" s="39">
        <v>-1.31364201444986</v>
      </c>
      <c r="N3911" s="39">
        <v>0.355136922477996</v>
      </c>
      <c r="O3911" s="39">
        <v>-1.66877893692786</v>
      </c>
      <c r="P3911" s="39">
        <v>-1.31364201444986</v>
      </c>
      <c r="Q3911" s="39">
        <v>0.355136922477996</v>
      </c>
      <c r="R3911" s="39">
        <v>-1.66877893692786</v>
      </c>
      <c r="S3911" s="40">
        <v>40.3</v>
      </c>
      <c r="T3911" s="40">
        <v>3.2</v>
      </c>
      <c r="U3911" s="41">
        <v>0.8</v>
      </c>
      <c r="V3911" s="40">
        <f t="shared" si="252"/>
        <v>12.59375</v>
      </c>
      <c r="W3911" s="40">
        <f t="shared" si="253"/>
        <v>50.375</v>
      </c>
      <c r="X3911" s="40">
        <f t="shared" si="254"/>
        <v>4</v>
      </c>
      <c r="Y3911" s="42">
        <v>-431.692988479438</v>
      </c>
      <c r="Z3911" s="41">
        <v>6.4</v>
      </c>
      <c r="AA3911" s="43">
        <v>16</v>
      </c>
      <c r="AB3911" s="43">
        <v>52</v>
      </c>
      <c r="AC3911" s="43">
        <v>32</v>
      </c>
      <c r="AD3911" s="40">
        <v>7.2</v>
      </c>
      <c r="AE3911" s="47">
        <v>1550</v>
      </c>
      <c r="AF3911" s="37">
        <v>926</v>
      </c>
      <c r="AG3911" s="46">
        <f t="shared" si="255"/>
        <v>0.59741935483871</v>
      </c>
      <c r="AH3911" s="31" t="s">
        <v>472</v>
      </c>
    </row>
    <row r="3912" ht="14.4" spans="1:34">
      <c r="A3912" s="31">
        <v>3911</v>
      </c>
      <c r="B3912" s="31" t="s">
        <v>471</v>
      </c>
      <c r="C3912" s="37" t="s">
        <v>135</v>
      </c>
      <c r="D3912" s="38">
        <v>31.5666666666667</v>
      </c>
      <c r="E3912" s="38">
        <v>110.058333333333</v>
      </c>
      <c r="F3912" s="31" t="s">
        <v>457</v>
      </c>
      <c r="G3912" s="51">
        <v>-6.43537291666661</v>
      </c>
      <c r="H3912" s="51">
        <v>43225.0632000001</v>
      </c>
      <c r="I3912" s="36" t="s">
        <v>96</v>
      </c>
      <c r="J3912" s="52">
        <v>-20.2963419610731</v>
      </c>
      <c r="K3912" s="36" t="s">
        <v>96</v>
      </c>
      <c r="L3912" s="39">
        <v>-3.03802143500224</v>
      </c>
      <c r="M3912" s="31"/>
      <c r="N3912" s="31"/>
      <c r="O3912" s="31"/>
      <c r="P3912" s="31"/>
      <c r="Q3912" s="31"/>
      <c r="R3912" s="31"/>
      <c r="S3912" s="40">
        <v>40.3</v>
      </c>
      <c r="T3912" s="40">
        <v>3.2</v>
      </c>
      <c r="U3912" s="41">
        <v>0.8</v>
      </c>
      <c r="V3912" s="40">
        <f t="shared" si="252"/>
        <v>12.59375</v>
      </c>
      <c r="W3912" s="40">
        <f t="shared" si="253"/>
        <v>50.375</v>
      </c>
      <c r="X3912" s="40">
        <f t="shared" si="254"/>
        <v>4</v>
      </c>
      <c r="Y3912" s="42">
        <v>-431.692988479438</v>
      </c>
      <c r="Z3912" s="41">
        <v>6.4</v>
      </c>
      <c r="AA3912" s="43">
        <v>16</v>
      </c>
      <c r="AB3912" s="43">
        <v>52</v>
      </c>
      <c r="AC3912" s="43">
        <v>32</v>
      </c>
      <c r="AD3912" s="40">
        <v>7.2</v>
      </c>
      <c r="AE3912" s="47">
        <v>1550</v>
      </c>
      <c r="AF3912" s="37">
        <v>926</v>
      </c>
      <c r="AG3912" s="46">
        <f t="shared" si="255"/>
        <v>0.59741935483871</v>
      </c>
      <c r="AH3912" s="31" t="s">
        <v>472</v>
      </c>
    </row>
    <row r="3913" ht="14.4" spans="1:34">
      <c r="A3913" s="31">
        <v>3912</v>
      </c>
      <c r="B3913" s="31" t="s">
        <v>471</v>
      </c>
      <c r="C3913" s="37" t="s">
        <v>135</v>
      </c>
      <c r="D3913" s="38">
        <v>31.5666666666667</v>
      </c>
      <c r="E3913" s="38">
        <v>110.058333333333</v>
      </c>
      <c r="F3913" s="31" t="s">
        <v>457</v>
      </c>
      <c r="G3913" s="51">
        <v>-8.53643999999997</v>
      </c>
      <c r="H3913" s="51">
        <v>-0.0432</v>
      </c>
      <c r="I3913" s="36" t="s">
        <v>96</v>
      </c>
      <c r="J3913" s="52">
        <v>159.242613707714</v>
      </c>
      <c r="K3913" s="36" t="s">
        <v>96</v>
      </c>
      <c r="L3913" s="39">
        <v>-3.38338277731504</v>
      </c>
      <c r="M3913" s="39">
        <v>-1.41458834418378</v>
      </c>
      <c r="N3913" s="39">
        <v>-13.1747357777587</v>
      </c>
      <c r="O3913" s="39">
        <v>11.7601474335749</v>
      </c>
      <c r="P3913" s="39">
        <v>-1.41458834418378</v>
      </c>
      <c r="Q3913" s="31"/>
      <c r="R3913" s="31"/>
      <c r="S3913" s="40">
        <v>40.3</v>
      </c>
      <c r="T3913" s="40">
        <v>3.2</v>
      </c>
      <c r="U3913" s="41">
        <v>0.8</v>
      </c>
      <c r="V3913" s="40">
        <f t="shared" si="252"/>
        <v>12.59375</v>
      </c>
      <c r="W3913" s="40">
        <f t="shared" si="253"/>
        <v>50.375</v>
      </c>
      <c r="X3913" s="40">
        <f t="shared" si="254"/>
        <v>4</v>
      </c>
      <c r="Y3913" s="42">
        <v>-431.692988479438</v>
      </c>
      <c r="Z3913" s="41">
        <v>6.4</v>
      </c>
      <c r="AA3913" s="43">
        <v>16</v>
      </c>
      <c r="AB3913" s="43">
        <v>52</v>
      </c>
      <c r="AC3913" s="43">
        <v>32</v>
      </c>
      <c r="AD3913" s="40">
        <v>7.2</v>
      </c>
      <c r="AE3913" s="47">
        <v>1550</v>
      </c>
      <c r="AF3913" s="37">
        <v>926</v>
      </c>
      <c r="AG3913" s="46">
        <f t="shared" si="255"/>
        <v>0.59741935483871</v>
      </c>
      <c r="AH3913" s="31" t="s">
        <v>472</v>
      </c>
    </row>
    <row r="3914" ht="14.4" spans="1:34">
      <c r="A3914" s="31">
        <v>3913</v>
      </c>
      <c r="B3914" s="31" t="s">
        <v>471</v>
      </c>
      <c r="C3914" s="37" t="s">
        <v>135</v>
      </c>
      <c r="D3914" s="38">
        <v>31.5666666666667</v>
      </c>
      <c r="E3914" s="38">
        <v>110.058333333333</v>
      </c>
      <c r="F3914" s="31" t="s">
        <v>457</v>
      </c>
      <c r="G3914" s="51">
        <v>-2.81989555555549</v>
      </c>
      <c r="H3914" s="51">
        <v>-11001.2436</v>
      </c>
      <c r="I3914" s="36" t="s">
        <v>96</v>
      </c>
      <c r="J3914" s="52">
        <v>15.2135743986623</v>
      </c>
      <c r="K3914" s="36" t="s">
        <v>96</v>
      </c>
      <c r="L3914" s="39">
        <v>-2.45629723014326</v>
      </c>
      <c r="M3914" s="39">
        <v>-3.76282917395755</v>
      </c>
      <c r="N3914" s="39">
        <v>-0.727057394090819</v>
      </c>
      <c r="O3914" s="39">
        <v>-3.03577177986673</v>
      </c>
      <c r="P3914" s="39">
        <v>-3.76282917395755</v>
      </c>
      <c r="Q3914" s="39">
        <v>-0.727057394090819</v>
      </c>
      <c r="R3914" s="39">
        <v>-3.03577177986673</v>
      </c>
      <c r="S3914" s="40">
        <v>40.3</v>
      </c>
      <c r="T3914" s="40">
        <v>3.2</v>
      </c>
      <c r="U3914" s="41">
        <v>0.8</v>
      </c>
      <c r="V3914" s="40">
        <f t="shared" si="252"/>
        <v>12.59375</v>
      </c>
      <c r="W3914" s="40">
        <f t="shared" si="253"/>
        <v>50.375</v>
      </c>
      <c r="X3914" s="40">
        <f t="shared" si="254"/>
        <v>4</v>
      </c>
      <c r="Y3914" s="42">
        <v>-431.692988479438</v>
      </c>
      <c r="Z3914" s="41">
        <v>6.4</v>
      </c>
      <c r="AA3914" s="43">
        <v>16</v>
      </c>
      <c r="AB3914" s="43">
        <v>52</v>
      </c>
      <c r="AC3914" s="43">
        <v>32</v>
      </c>
      <c r="AD3914" s="40">
        <v>7.2</v>
      </c>
      <c r="AE3914" s="47">
        <v>1550</v>
      </c>
      <c r="AF3914" s="37">
        <v>926</v>
      </c>
      <c r="AG3914" s="46">
        <f t="shared" si="255"/>
        <v>0.59741935483871</v>
      </c>
      <c r="AH3914" s="31" t="s">
        <v>472</v>
      </c>
    </row>
    <row r="3915" ht="14.4" spans="1:34">
      <c r="A3915" s="31">
        <v>3914</v>
      </c>
      <c r="B3915" s="31" t="s">
        <v>471</v>
      </c>
      <c r="C3915" s="37" t="s">
        <v>135</v>
      </c>
      <c r="D3915" s="38">
        <v>31.5666666666667</v>
      </c>
      <c r="E3915" s="38">
        <v>110.058333333333</v>
      </c>
      <c r="F3915" s="31" t="s">
        <v>457</v>
      </c>
      <c r="G3915" s="51">
        <v>-3.03797291666677</v>
      </c>
      <c r="H3915" s="51">
        <v>-32915.4462</v>
      </c>
      <c r="I3915" s="36" t="s">
        <v>96</v>
      </c>
      <c r="J3915" s="52">
        <v>-254.563567678171</v>
      </c>
      <c r="K3915" s="36" t="s">
        <v>96</v>
      </c>
      <c r="L3915" s="39">
        <v>-2.49094417805059</v>
      </c>
      <c r="M3915" s="31"/>
      <c r="N3915" s="39">
        <v>0.368876321912919</v>
      </c>
      <c r="O3915" s="31"/>
      <c r="P3915" s="31"/>
      <c r="Q3915" s="39">
        <v>0.368876321912919</v>
      </c>
      <c r="R3915" s="31"/>
      <c r="S3915" s="40">
        <v>40.3</v>
      </c>
      <c r="T3915" s="40">
        <v>3.2</v>
      </c>
      <c r="U3915" s="41">
        <v>0.8</v>
      </c>
      <c r="V3915" s="40">
        <f t="shared" si="252"/>
        <v>12.59375</v>
      </c>
      <c r="W3915" s="40">
        <f t="shared" si="253"/>
        <v>50.375</v>
      </c>
      <c r="X3915" s="40">
        <f t="shared" si="254"/>
        <v>4</v>
      </c>
      <c r="Y3915" s="42">
        <v>-431.692988479438</v>
      </c>
      <c r="Z3915" s="41">
        <v>6.4</v>
      </c>
      <c r="AA3915" s="43">
        <v>16</v>
      </c>
      <c r="AB3915" s="43">
        <v>52</v>
      </c>
      <c r="AC3915" s="43">
        <v>32</v>
      </c>
      <c r="AD3915" s="40">
        <v>7.2</v>
      </c>
      <c r="AE3915" s="47">
        <v>1550</v>
      </c>
      <c r="AF3915" s="37">
        <v>926</v>
      </c>
      <c r="AG3915" s="46">
        <f t="shared" si="255"/>
        <v>0.59741935483871</v>
      </c>
      <c r="AH3915" s="31" t="s">
        <v>472</v>
      </c>
    </row>
    <row r="3916" ht="14.4" spans="1:34">
      <c r="A3916" s="31">
        <v>3915</v>
      </c>
      <c r="B3916" s="31" t="s">
        <v>471</v>
      </c>
      <c r="C3916" s="37" t="s">
        <v>135</v>
      </c>
      <c r="D3916" s="38">
        <v>31.5666666666667</v>
      </c>
      <c r="E3916" s="38">
        <v>110.058333333333</v>
      </c>
      <c r="F3916" s="31" t="s">
        <v>457</v>
      </c>
      <c r="G3916" s="51">
        <v>-3.47869565217388</v>
      </c>
      <c r="H3916" s="51">
        <v>77140.3572000001</v>
      </c>
      <c r="I3916" s="36" t="s">
        <v>96</v>
      </c>
      <c r="J3916" s="52">
        <v>59.1065590802216</v>
      </c>
      <c r="K3916" s="36" t="s">
        <v>96</v>
      </c>
      <c r="L3916" s="39">
        <v>-2.56113487121274</v>
      </c>
      <c r="M3916" s="39">
        <v>-2.40567535482039</v>
      </c>
      <c r="N3916" s="31"/>
      <c r="O3916" s="31"/>
      <c r="P3916" s="39">
        <v>-2.40567535482039</v>
      </c>
      <c r="Q3916" s="31"/>
      <c r="R3916" s="31"/>
      <c r="S3916" s="40">
        <v>40.3</v>
      </c>
      <c r="T3916" s="40">
        <v>3.2</v>
      </c>
      <c r="U3916" s="41">
        <v>0.8</v>
      </c>
      <c r="V3916" s="40">
        <f t="shared" si="252"/>
        <v>12.59375</v>
      </c>
      <c r="W3916" s="40">
        <f t="shared" si="253"/>
        <v>50.375</v>
      </c>
      <c r="X3916" s="40">
        <f t="shared" si="254"/>
        <v>4</v>
      </c>
      <c r="Y3916" s="42">
        <v>-431.692988479438</v>
      </c>
      <c r="Z3916" s="41">
        <v>6.4</v>
      </c>
      <c r="AA3916" s="43">
        <v>16</v>
      </c>
      <c r="AB3916" s="43">
        <v>52</v>
      </c>
      <c r="AC3916" s="43">
        <v>32</v>
      </c>
      <c r="AD3916" s="40">
        <v>7.2</v>
      </c>
      <c r="AE3916" s="47">
        <v>1550</v>
      </c>
      <c r="AF3916" s="37">
        <v>926</v>
      </c>
      <c r="AG3916" s="46">
        <f t="shared" si="255"/>
        <v>0.59741935483871</v>
      </c>
      <c r="AH3916" s="31" t="s">
        <v>472</v>
      </c>
    </row>
    <row r="3917" ht="14.4" spans="1:34">
      <c r="A3917" s="31">
        <v>3916</v>
      </c>
      <c r="B3917" s="31" t="s">
        <v>471</v>
      </c>
      <c r="C3917" s="37" t="s">
        <v>135</v>
      </c>
      <c r="D3917" s="38">
        <v>31.5666666666667</v>
      </c>
      <c r="E3917" s="38">
        <v>110.058333333333</v>
      </c>
      <c r="F3917" s="31" t="s">
        <v>457</v>
      </c>
      <c r="G3917" s="51">
        <v>-2.94682499999999</v>
      </c>
      <c r="H3917" s="51">
        <v>-6292.9872</v>
      </c>
      <c r="I3917" s="36" t="s">
        <v>96</v>
      </c>
      <c r="J3917" s="52">
        <v>170.855864781572</v>
      </c>
      <c r="K3917" s="36" t="s">
        <v>96</v>
      </c>
      <c r="L3917" s="39">
        <v>-2.47645628902246</v>
      </c>
      <c r="M3917" s="39">
        <v>-1.34419695076731</v>
      </c>
      <c r="N3917" s="39">
        <v>-1.28562984450777</v>
      </c>
      <c r="O3917" s="39">
        <v>-0.0585671062595405</v>
      </c>
      <c r="P3917" s="39">
        <v>-1.34419695076731</v>
      </c>
      <c r="Q3917" s="39">
        <v>-1.28562984450777</v>
      </c>
      <c r="R3917" s="39">
        <v>-0.0585671062595405</v>
      </c>
      <c r="S3917" s="40">
        <v>40.3</v>
      </c>
      <c r="T3917" s="40">
        <v>3.2</v>
      </c>
      <c r="U3917" s="41">
        <v>0.8</v>
      </c>
      <c r="V3917" s="40">
        <f t="shared" si="252"/>
        <v>12.59375</v>
      </c>
      <c r="W3917" s="40">
        <f t="shared" si="253"/>
        <v>50.375</v>
      </c>
      <c r="X3917" s="40">
        <f t="shared" si="254"/>
        <v>4</v>
      </c>
      <c r="Y3917" s="42">
        <v>-431.692988479438</v>
      </c>
      <c r="Z3917" s="41">
        <v>6.4</v>
      </c>
      <c r="AA3917" s="43">
        <v>16</v>
      </c>
      <c r="AB3917" s="43">
        <v>52</v>
      </c>
      <c r="AC3917" s="43">
        <v>32</v>
      </c>
      <c r="AD3917" s="40">
        <v>7.2</v>
      </c>
      <c r="AE3917" s="47">
        <v>1550</v>
      </c>
      <c r="AF3917" s="37">
        <v>926</v>
      </c>
      <c r="AG3917" s="46">
        <f t="shared" si="255"/>
        <v>0.59741935483871</v>
      </c>
      <c r="AH3917" s="31" t="s">
        <v>472</v>
      </c>
    </row>
    <row r="3918" ht="14.4" spans="1:34">
      <c r="A3918" s="31">
        <v>3917</v>
      </c>
      <c r="B3918" s="31" t="s">
        <v>471</v>
      </c>
      <c r="C3918" s="37" t="s">
        <v>135</v>
      </c>
      <c r="D3918" s="38">
        <v>31.5666666666667</v>
      </c>
      <c r="E3918" s="38">
        <v>110.058333333333</v>
      </c>
      <c r="F3918" s="31" t="s">
        <v>457</v>
      </c>
      <c r="G3918" s="51">
        <v>-3.16636458333329</v>
      </c>
      <c r="H3918" s="51">
        <v>-187.708500000002</v>
      </c>
      <c r="I3918" s="36" t="s">
        <v>96</v>
      </c>
      <c r="J3918" s="52">
        <v>143.397297210687</v>
      </c>
      <c r="K3918" s="36" t="s">
        <v>96</v>
      </c>
      <c r="L3918" s="39">
        <v>-2.51136852633366</v>
      </c>
      <c r="M3918" s="39">
        <v>-1.51939817573444</v>
      </c>
      <c r="N3918" s="39">
        <v>-4.79793076643016</v>
      </c>
      <c r="O3918" s="39">
        <v>3.27853259069571</v>
      </c>
      <c r="P3918" s="39">
        <v>-1.51939817573444</v>
      </c>
      <c r="Q3918" s="31"/>
      <c r="R3918" s="31"/>
      <c r="S3918" s="40">
        <v>40.3</v>
      </c>
      <c r="T3918" s="40">
        <v>3.2</v>
      </c>
      <c r="U3918" s="41">
        <v>0.8</v>
      </c>
      <c r="V3918" s="40">
        <f t="shared" si="252"/>
        <v>12.59375</v>
      </c>
      <c r="W3918" s="40">
        <f t="shared" si="253"/>
        <v>50.375</v>
      </c>
      <c r="X3918" s="40">
        <f t="shared" si="254"/>
        <v>4</v>
      </c>
      <c r="Y3918" s="42">
        <v>-431.692988479438</v>
      </c>
      <c r="Z3918" s="41">
        <v>6.4</v>
      </c>
      <c r="AA3918" s="43">
        <v>16</v>
      </c>
      <c r="AB3918" s="43">
        <v>52</v>
      </c>
      <c r="AC3918" s="43">
        <v>32</v>
      </c>
      <c r="AD3918" s="40">
        <v>7.2</v>
      </c>
      <c r="AE3918" s="47">
        <v>1550</v>
      </c>
      <c r="AF3918" s="37">
        <v>926</v>
      </c>
      <c r="AG3918" s="46">
        <f t="shared" si="255"/>
        <v>0.59741935483871</v>
      </c>
      <c r="AH3918" s="31" t="s">
        <v>472</v>
      </c>
    </row>
    <row r="3919" ht="14.4" spans="1:34">
      <c r="A3919" s="31">
        <v>3918</v>
      </c>
      <c r="B3919" s="31" t="s">
        <v>471</v>
      </c>
      <c r="C3919" s="37" t="s">
        <v>135</v>
      </c>
      <c r="D3919" s="38">
        <v>31.5666666666667</v>
      </c>
      <c r="E3919" s="38">
        <v>110.058333333333</v>
      </c>
      <c r="F3919" s="31" t="s">
        <v>457</v>
      </c>
      <c r="G3919" s="51">
        <v>-3.36482916666671</v>
      </c>
      <c r="H3919" s="51">
        <v>-13719.8178</v>
      </c>
      <c r="I3919" s="36" t="s">
        <v>96</v>
      </c>
      <c r="J3919" s="52">
        <v>269.768713191615</v>
      </c>
      <c r="K3919" s="36" t="s">
        <v>96</v>
      </c>
      <c r="L3919" s="39">
        <v>-2.54297821625618</v>
      </c>
      <c r="M3919" s="39">
        <v>-0.887452281736338</v>
      </c>
      <c r="N3919" s="39">
        <v>-0.506224372718283</v>
      </c>
      <c r="O3919" s="39">
        <v>-0.381227909018055</v>
      </c>
      <c r="P3919" s="39">
        <v>-0.887452281736338</v>
      </c>
      <c r="Q3919" s="39">
        <v>-0.506224372718283</v>
      </c>
      <c r="R3919" s="39">
        <v>-0.381227909018055</v>
      </c>
      <c r="S3919" s="40">
        <v>40.3</v>
      </c>
      <c r="T3919" s="40">
        <v>3.2</v>
      </c>
      <c r="U3919" s="41">
        <v>0.8</v>
      </c>
      <c r="V3919" s="40">
        <f t="shared" si="252"/>
        <v>12.59375</v>
      </c>
      <c r="W3919" s="40">
        <f t="shared" si="253"/>
        <v>50.375</v>
      </c>
      <c r="X3919" s="40">
        <f t="shared" si="254"/>
        <v>4</v>
      </c>
      <c r="Y3919" s="42">
        <v>-431.692988479438</v>
      </c>
      <c r="Z3919" s="41">
        <v>6.4</v>
      </c>
      <c r="AA3919" s="43">
        <v>16</v>
      </c>
      <c r="AB3919" s="43">
        <v>52</v>
      </c>
      <c r="AC3919" s="43">
        <v>32</v>
      </c>
      <c r="AD3919" s="40">
        <v>7.2</v>
      </c>
      <c r="AE3919" s="47">
        <v>1550</v>
      </c>
      <c r="AF3919" s="37">
        <v>926</v>
      </c>
      <c r="AG3919" s="46">
        <f t="shared" si="255"/>
        <v>0.59741935483871</v>
      </c>
      <c r="AH3919" s="31" t="s">
        <v>472</v>
      </c>
    </row>
    <row r="3920" ht="14.4" spans="1:34">
      <c r="A3920" s="31">
        <v>3919</v>
      </c>
      <c r="B3920" s="31" t="s">
        <v>471</v>
      </c>
      <c r="C3920" s="37" t="s">
        <v>135</v>
      </c>
      <c r="D3920" s="38">
        <v>31.5666666666667</v>
      </c>
      <c r="E3920" s="38">
        <v>110.058333333333</v>
      </c>
      <c r="F3920" s="31" t="s">
        <v>457</v>
      </c>
      <c r="G3920" s="51">
        <v>-5.05132499999996</v>
      </c>
      <c r="H3920" s="51">
        <v>-3661.8111</v>
      </c>
      <c r="I3920" s="36" t="s">
        <v>96</v>
      </c>
      <c r="J3920" s="52">
        <v>89.767457966794</v>
      </c>
      <c r="K3920" s="36" t="s">
        <v>96</v>
      </c>
      <c r="L3920" s="39">
        <v>-2.81347696767245</v>
      </c>
      <c r="M3920" s="39">
        <v>-1.98779472963105</v>
      </c>
      <c r="N3920" s="39">
        <v>-1.82710785395661</v>
      </c>
      <c r="O3920" s="39">
        <v>-0.160686875674444</v>
      </c>
      <c r="P3920" s="39">
        <v>-1.98779472963105</v>
      </c>
      <c r="Q3920" s="39">
        <v>-1.82710785395661</v>
      </c>
      <c r="R3920" s="39">
        <v>-0.160686875674444</v>
      </c>
      <c r="S3920" s="40">
        <v>40.3</v>
      </c>
      <c r="T3920" s="40">
        <v>3.2</v>
      </c>
      <c r="U3920" s="41">
        <v>0.8</v>
      </c>
      <c r="V3920" s="40">
        <f t="shared" si="252"/>
        <v>12.59375</v>
      </c>
      <c r="W3920" s="40">
        <f t="shared" si="253"/>
        <v>50.375</v>
      </c>
      <c r="X3920" s="40">
        <f t="shared" si="254"/>
        <v>4</v>
      </c>
      <c r="Y3920" s="42">
        <v>-431.692988479438</v>
      </c>
      <c r="Z3920" s="41">
        <v>6.4</v>
      </c>
      <c r="AA3920" s="43">
        <v>16</v>
      </c>
      <c r="AB3920" s="43">
        <v>52</v>
      </c>
      <c r="AC3920" s="43">
        <v>32</v>
      </c>
      <c r="AD3920" s="40">
        <v>7.2</v>
      </c>
      <c r="AE3920" s="47">
        <v>1550</v>
      </c>
      <c r="AF3920" s="37">
        <v>926</v>
      </c>
      <c r="AG3920" s="46">
        <f t="shared" si="255"/>
        <v>0.59741935483871</v>
      </c>
      <c r="AH3920" s="31" t="s">
        <v>472</v>
      </c>
    </row>
    <row r="3921" ht="14.4" spans="1:34">
      <c r="A3921" s="31">
        <v>3920</v>
      </c>
      <c r="B3921" s="31" t="s">
        <v>471</v>
      </c>
      <c r="C3921" s="37" t="s">
        <v>135</v>
      </c>
      <c r="D3921" s="38">
        <v>31.5666666666667</v>
      </c>
      <c r="E3921" s="38">
        <v>110.058333333333</v>
      </c>
      <c r="F3921" s="31" t="s">
        <v>457</v>
      </c>
      <c r="G3921" s="51">
        <v>-5.19625000000002</v>
      </c>
      <c r="H3921" s="51">
        <v>-2633.1129</v>
      </c>
      <c r="I3921" s="36" t="s">
        <v>96</v>
      </c>
      <c r="J3921" s="52">
        <v>137.119915903406</v>
      </c>
      <c r="K3921" s="36" t="s">
        <v>96</v>
      </c>
      <c r="L3921" s="39">
        <v>-2.83688050674831</v>
      </c>
      <c r="M3921" s="39">
        <v>-1.56416141427645</v>
      </c>
      <c r="N3921" s="39">
        <v>-2.15689895660414</v>
      </c>
      <c r="O3921" s="39">
        <v>0.592737542327685</v>
      </c>
      <c r="P3921" s="39">
        <v>-1.56416141427645</v>
      </c>
      <c r="Q3921" s="39">
        <v>-2.15689895660414</v>
      </c>
      <c r="R3921" s="39">
        <v>0.592737542327685</v>
      </c>
      <c r="S3921" s="40">
        <v>40.3</v>
      </c>
      <c r="T3921" s="40">
        <v>3.2</v>
      </c>
      <c r="U3921" s="41">
        <v>0.8</v>
      </c>
      <c r="V3921" s="40">
        <f t="shared" si="252"/>
        <v>12.59375</v>
      </c>
      <c r="W3921" s="40">
        <f t="shared" si="253"/>
        <v>50.375</v>
      </c>
      <c r="X3921" s="40">
        <f t="shared" si="254"/>
        <v>4</v>
      </c>
      <c r="Y3921" s="42">
        <v>-431.692988479438</v>
      </c>
      <c r="Z3921" s="41">
        <v>6.4</v>
      </c>
      <c r="AA3921" s="43">
        <v>16</v>
      </c>
      <c r="AB3921" s="43">
        <v>52</v>
      </c>
      <c r="AC3921" s="43">
        <v>32</v>
      </c>
      <c r="AD3921" s="40">
        <v>7.2</v>
      </c>
      <c r="AE3921" s="47">
        <v>1550</v>
      </c>
      <c r="AF3921" s="37">
        <v>926</v>
      </c>
      <c r="AG3921" s="46">
        <f t="shared" si="255"/>
        <v>0.59741935483871</v>
      </c>
      <c r="AH3921" s="31" t="s">
        <v>472</v>
      </c>
    </row>
    <row r="3922" ht="14.4" spans="1:34">
      <c r="A3922" s="31">
        <v>3921</v>
      </c>
      <c r="B3922" s="31" t="s">
        <v>471</v>
      </c>
      <c r="C3922" s="37" t="s">
        <v>135</v>
      </c>
      <c r="D3922" s="38">
        <v>31.5666666666667</v>
      </c>
      <c r="E3922" s="38">
        <v>110.058333333333</v>
      </c>
      <c r="F3922" s="31" t="s">
        <v>457</v>
      </c>
      <c r="G3922" s="51">
        <v>-2.95652564102562</v>
      </c>
      <c r="H3922" s="51">
        <v>11358.0144</v>
      </c>
      <c r="I3922" s="36" t="s">
        <v>96</v>
      </c>
      <c r="J3922" s="52">
        <v>185.325013842564</v>
      </c>
      <c r="K3922" s="36" t="s">
        <v>96</v>
      </c>
      <c r="L3922" s="39">
        <v>-2.47799773342201</v>
      </c>
      <c r="M3922" s="39">
        <v>-1.26290614058295</v>
      </c>
      <c r="N3922" s="31"/>
      <c r="O3922" s="31"/>
      <c r="P3922" s="39">
        <v>-1.26290614058295</v>
      </c>
      <c r="Q3922" s="31"/>
      <c r="R3922" s="31"/>
      <c r="S3922" s="40">
        <v>40.3</v>
      </c>
      <c r="T3922" s="40">
        <v>3.2</v>
      </c>
      <c r="U3922" s="41">
        <v>0.8</v>
      </c>
      <c r="V3922" s="40">
        <f t="shared" si="252"/>
        <v>12.59375</v>
      </c>
      <c r="W3922" s="40">
        <f t="shared" si="253"/>
        <v>50.375</v>
      </c>
      <c r="X3922" s="40">
        <f t="shared" si="254"/>
        <v>4</v>
      </c>
      <c r="Y3922" s="42">
        <v>-431.692988479438</v>
      </c>
      <c r="Z3922" s="41">
        <v>6.4</v>
      </c>
      <c r="AA3922" s="43">
        <v>16</v>
      </c>
      <c r="AB3922" s="43">
        <v>52</v>
      </c>
      <c r="AC3922" s="43">
        <v>32</v>
      </c>
      <c r="AD3922" s="40">
        <v>7.2</v>
      </c>
      <c r="AE3922" s="47">
        <v>1550</v>
      </c>
      <c r="AF3922" s="37">
        <v>926</v>
      </c>
      <c r="AG3922" s="46">
        <f t="shared" si="255"/>
        <v>0.59741935483871</v>
      </c>
      <c r="AH3922" s="31" t="s">
        <v>472</v>
      </c>
    </row>
    <row r="3923" ht="14.4" spans="1:34">
      <c r="A3923" s="31">
        <v>3922</v>
      </c>
      <c r="B3923" s="31" t="s">
        <v>471</v>
      </c>
      <c r="C3923" s="37" t="s">
        <v>135</v>
      </c>
      <c r="D3923" s="38">
        <v>31.5666666666667</v>
      </c>
      <c r="E3923" s="38">
        <v>110.058333333333</v>
      </c>
      <c r="F3923" s="31" t="s">
        <v>457</v>
      </c>
      <c r="G3923" s="51">
        <v>-2.84556874999993</v>
      </c>
      <c r="H3923" s="51">
        <v>-28281.0519</v>
      </c>
      <c r="I3923" s="36" t="s">
        <v>96</v>
      </c>
      <c r="J3923" s="52">
        <v>210.892259941421</v>
      </c>
      <c r="K3923" s="36" t="s">
        <v>96</v>
      </c>
      <c r="L3923" s="39">
        <v>-2.46037314465635</v>
      </c>
      <c r="M3923" s="39">
        <v>-1.13366986914343</v>
      </c>
      <c r="N3923" s="39">
        <v>0.217126321190322</v>
      </c>
      <c r="O3923" s="39">
        <v>-1.35079619033375</v>
      </c>
      <c r="P3923" s="39">
        <v>-1.13366986914343</v>
      </c>
      <c r="Q3923" s="39">
        <v>0.217126321190322</v>
      </c>
      <c r="R3923" s="39">
        <v>-1.35079619033375</v>
      </c>
      <c r="S3923" s="40">
        <v>40.3</v>
      </c>
      <c r="T3923" s="40">
        <v>3.2</v>
      </c>
      <c r="U3923" s="41">
        <v>0.8</v>
      </c>
      <c r="V3923" s="40">
        <f t="shared" ref="V3923:V3986" si="256">S3923/T3923</f>
        <v>12.59375</v>
      </c>
      <c r="W3923" s="40">
        <f t="shared" si="253"/>
        <v>50.375</v>
      </c>
      <c r="X3923" s="40">
        <f t="shared" si="254"/>
        <v>4</v>
      </c>
      <c r="Y3923" s="42">
        <v>-431.692988479438</v>
      </c>
      <c r="Z3923" s="41">
        <v>6.4</v>
      </c>
      <c r="AA3923" s="43">
        <v>16</v>
      </c>
      <c r="AB3923" s="43">
        <v>52</v>
      </c>
      <c r="AC3923" s="43">
        <v>32</v>
      </c>
      <c r="AD3923" s="40">
        <v>7.2</v>
      </c>
      <c r="AE3923" s="47">
        <v>1550</v>
      </c>
      <c r="AF3923" s="37">
        <v>926</v>
      </c>
      <c r="AG3923" s="46">
        <f t="shared" si="255"/>
        <v>0.59741935483871</v>
      </c>
      <c r="AH3923" s="31" t="s">
        <v>472</v>
      </c>
    </row>
    <row r="3924" ht="14.4" spans="1:34">
      <c r="A3924" s="31">
        <v>3923</v>
      </c>
      <c r="B3924" s="31" t="s">
        <v>471</v>
      </c>
      <c r="C3924" s="37" t="s">
        <v>135</v>
      </c>
      <c r="D3924" s="38">
        <v>31.5666666666667</v>
      </c>
      <c r="E3924" s="38">
        <v>110.058333333333</v>
      </c>
      <c r="F3924" s="31" t="s">
        <v>457</v>
      </c>
      <c r="G3924" s="51">
        <v>-3.68156041666663</v>
      </c>
      <c r="H3924" s="51">
        <v>7481.85030000001</v>
      </c>
      <c r="I3924" s="36" t="s">
        <v>96</v>
      </c>
      <c r="J3924" s="52">
        <v>-55.0511546576531</v>
      </c>
      <c r="K3924" s="36" t="s">
        <v>96</v>
      </c>
      <c r="L3924" s="39">
        <v>-2.59352082650893</v>
      </c>
      <c r="M3924" s="31"/>
      <c r="N3924" s="31"/>
      <c r="O3924" s="31"/>
      <c r="P3924" s="31"/>
      <c r="Q3924" s="31"/>
      <c r="R3924" s="31"/>
      <c r="S3924" s="40">
        <v>40.3</v>
      </c>
      <c r="T3924" s="40">
        <v>3.2</v>
      </c>
      <c r="U3924" s="41">
        <v>0.8</v>
      </c>
      <c r="V3924" s="40">
        <f t="shared" si="256"/>
        <v>12.59375</v>
      </c>
      <c r="W3924" s="40">
        <f t="shared" si="253"/>
        <v>50.375</v>
      </c>
      <c r="X3924" s="40">
        <f t="shared" si="254"/>
        <v>4</v>
      </c>
      <c r="Y3924" s="42">
        <v>-431.692988479438</v>
      </c>
      <c r="Z3924" s="41">
        <v>6.4</v>
      </c>
      <c r="AA3924" s="43">
        <v>16</v>
      </c>
      <c r="AB3924" s="43">
        <v>52</v>
      </c>
      <c r="AC3924" s="43">
        <v>32</v>
      </c>
      <c r="AD3924" s="40">
        <v>7.2</v>
      </c>
      <c r="AE3924" s="47">
        <v>1550</v>
      </c>
      <c r="AF3924" s="37">
        <v>926</v>
      </c>
      <c r="AG3924" s="46">
        <f t="shared" si="255"/>
        <v>0.59741935483871</v>
      </c>
      <c r="AH3924" s="31" t="s">
        <v>472</v>
      </c>
    </row>
    <row r="3925" ht="14.4" spans="1:34">
      <c r="A3925" s="31">
        <v>3924</v>
      </c>
      <c r="B3925" s="31" t="s">
        <v>471</v>
      </c>
      <c r="C3925" s="37" t="s">
        <v>135</v>
      </c>
      <c r="D3925" s="38">
        <v>31.5666666666667</v>
      </c>
      <c r="E3925" s="38">
        <v>110.058333333333</v>
      </c>
      <c r="F3925" s="31" t="s">
        <v>457</v>
      </c>
      <c r="G3925" s="51">
        <v>1.08712424242424</v>
      </c>
      <c r="H3925" s="51">
        <v>-6789.55589999999</v>
      </c>
      <c r="I3925" s="36" t="s">
        <v>96</v>
      </c>
      <c r="J3925" s="52">
        <v>100.126454969683</v>
      </c>
      <c r="K3925" s="36" t="s">
        <v>96</v>
      </c>
      <c r="L3925" s="39">
        <v>-1.84490813568436</v>
      </c>
      <c r="M3925" s="39">
        <v>-1.87858331900383</v>
      </c>
      <c r="N3925" s="39">
        <v>-1.20968018062022</v>
      </c>
      <c r="O3925" s="39">
        <v>-0.668903138383605</v>
      </c>
      <c r="P3925" s="39">
        <v>-1.87858331900383</v>
      </c>
      <c r="Q3925" s="39">
        <v>-1.20968018062022</v>
      </c>
      <c r="R3925" s="39">
        <v>-0.668903138383605</v>
      </c>
      <c r="S3925" s="40">
        <v>40.3</v>
      </c>
      <c r="T3925" s="40">
        <v>3.2</v>
      </c>
      <c r="U3925" s="41">
        <v>0.8</v>
      </c>
      <c r="V3925" s="40">
        <f t="shared" si="256"/>
        <v>12.59375</v>
      </c>
      <c r="W3925" s="40">
        <f t="shared" si="253"/>
        <v>50.375</v>
      </c>
      <c r="X3925" s="40">
        <f t="shared" si="254"/>
        <v>4</v>
      </c>
      <c r="Y3925" s="42">
        <v>-431.692988479438</v>
      </c>
      <c r="Z3925" s="41">
        <v>6.4</v>
      </c>
      <c r="AA3925" s="43">
        <v>16</v>
      </c>
      <c r="AB3925" s="43">
        <v>52</v>
      </c>
      <c r="AC3925" s="43">
        <v>32</v>
      </c>
      <c r="AD3925" s="40">
        <v>7.2</v>
      </c>
      <c r="AE3925" s="47">
        <v>1550</v>
      </c>
      <c r="AF3925" s="37">
        <v>926</v>
      </c>
      <c r="AG3925" s="46">
        <f t="shared" si="255"/>
        <v>0.59741935483871</v>
      </c>
      <c r="AH3925" s="31" t="s">
        <v>472</v>
      </c>
    </row>
    <row r="3926" ht="14.4" spans="1:34">
      <c r="A3926" s="31">
        <v>3925</v>
      </c>
      <c r="B3926" s="31" t="s">
        <v>471</v>
      </c>
      <c r="C3926" s="37" t="s">
        <v>135</v>
      </c>
      <c r="D3926" s="38">
        <v>31.5666666666667</v>
      </c>
      <c r="E3926" s="38">
        <v>110.058333333333</v>
      </c>
      <c r="F3926" s="31" t="s">
        <v>457</v>
      </c>
      <c r="G3926" s="51">
        <v>-0.46735208333331</v>
      </c>
      <c r="H3926" s="51">
        <v>-1372.4613</v>
      </c>
      <c r="I3926" s="36" t="s">
        <v>96</v>
      </c>
      <c r="J3926" s="52">
        <v>161.965470516251</v>
      </c>
      <c r="K3926" s="36" t="s">
        <v>96</v>
      </c>
      <c r="L3926" s="39">
        <v>-2.08606137373326</v>
      </c>
      <c r="M3926" s="39">
        <v>-1.39763408826682</v>
      </c>
      <c r="N3926" s="39">
        <v>-2.80846001776176</v>
      </c>
      <c r="O3926" s="39">
        <v>1.41082592949494</v>
      </c>
      <c r="P3926" s="39">
        <v>-1.39763408826682</v>
      </c>
      <c r="Q3926" s="39">
        <v>-2.80846001776176</v>
      </c>
      <c r="R3926" s="39">
        <v>1.41082592949494</v>
      </c>
      <c r="S3926" s="40">
        <v>40.3</v>
      </c>
      <c r="T3926" s="40">
        <v>3.2</v>
      </c>
      <c r="U3926" s="41">
        <v>0.8</v>
      </c>
      <c r="V3926" s="40">
        <f t="shared" si="256"/>
        <v>12.59375</v>
      </c>
      <c r="W3926" s="40">
        <f t="shared" si="253"/>
        <v>50.375</v>
      </c>
      <c r="X3926" s="40">
        <f t="shared" si="254"/>
        <v>4</v>
      </c>
      <c r="Y3926" s="42">
        <v>-431.692988479438</v>
      </c>
      <c r="Z3926" s="41">
        <v>6.4</v>
      </c>
      <c r="AA3926" s="43">
        <v>16</v>
      </c>
      <c r="AB3926" s="43">
        <v>52</v>
      </c>
      <c r="AC3926" s="43">
        <v>32</v>
      </c>
      <c r="AD3926" s="40">
        <v>7.2</v>
      </c>
      <c r="AE3926" s="47">
        <v>1550</v>
      </c>
      <c r="AF3926" s="37">
        <v>926</v>
      </c>
      <c r="AG3926" s="46">
        <f t="shared" si="255"/>
        <v>0.59741935483871</v>
      </c>
      <c r="AH3926" s="31" t="s">
        <v>472</v>
      </c>
    </row>
    <row r="3927" ht="14.4" spans="1:34">
      <c r="A3927" s="31">
        <v>3926</v>
      </c>
      <c r="B3927" s="31" t="s">
        <v>471</v>
      </c>
      <c r="C3927" s="37" t="s">
        <v>135</v>
      </c>
      <c r="D3927" s="38">
        <v>31.5666666666667</v>
      </c>
      <c r="E3927" s="38">
        <v>110.058333333333</v>
      </c>
      <c r="F3927" s="31" t="s">
        <v>457</v>
      </c>
      <c r="G3927" s="51">
        <v>-0.102122916666644</v>
      </c>
      <c r="H3927" s="51">
        <v>-312.2622</v>
      </c>
      <c r="I3927" s="36" t="s">
        <v>96</v>
      </c>
      <c r="J3927" s="52">
        <v>239.356538761663</v>
      </c>
      <c r="K3927" s="36" t="s">
        <v>96</v>
      </c>
      <c r="L3927" s="39">
        <v>-2.02915487317939</v>
      </c>
      <c r="M3927" s="39">
        <v>-1.00706302152506</v>
      </c>
      <c r="N3927" s="39">
        <v>-4.28897777452717</v>
      </c>
      <c r="O3927" s="39">
        <v>3.28191475300211</v>
      </c>
      <c r="P3927" s="39">
        <v>-1.00706302152506</v>
      </c>
      <c r="Q3927" s="31"/>
      <c r="R3927" s="31"/>
      <c r="S3927" s="40">
        <v>40.3</v>
      </c>
      <c r="T3927" s="40">
        <v>3.2</v>
      </c>
      <c r="U3927" s="41">
        <v>0.8</v>
      </c>
      <c r="V3927" s="40">
        <f t="shared" si="256"/>
        <v>12.59375</v>
      </c>
      <c r="W3927" s="40">
        <f t="shared" si="253"/>
        <v>50.375</v>
      </c>
      <c r="X3927" s="40">
        <f t="shared" si="254"/>
        <v>4</v>
      </c>
      <c r="Y3927" s="42">
        <v>-431.692988479438</v>
      </c>
      <c r="Z3927" s="41">
        <v>6.4</v>
      </c>
      <c r="AA3927" s="43">
        <v>16</v>
      </c>
      <c r="AB3927" s="43">
        <v>52</v>
      </c>
      <c r="AC3927" s="43">
        <v>32</v>
      </c>
      <c r="AD3927" s="40">
        <v>7.2</v>
      </c>
      <c r="AE3927" s="47">
        <v>1550</v>
      </c>
      <c r="AF3927" s="37">
        <v>926</v>
      </c>
      <c r="AG3927" s="46">
        <f t="shared" si="255"/>
        <v>0.59741935483871</v>
      </c>
      <c r="AH3927" s="31" t="s">
        <v>472</v>
      </c>
    </row>
    <row r="3928" ht="14.4" spans="1:34">
      <c r="A3928" s="31">
        <v>3927</v>
      </c>
      <c r="B3928" s="31" t="s">
        <v>471</v>
      </c>
      <c r="C3928" s="37" t="s">
        <v>135</v>
      </c>
      <c r="D3928" s="38">
        <v>31.5666666666667</v>
      </c>
      <c r="E3928" s="38">
        <v>110.058333333333</v>
      </c>
      <c r="F3928" s="31" t="s">
        <v>457</v>
      </c>
      <c r="G3928" s="51">
        <v>2.33417083333342</v>
      </c>
      <c r="H3928" s="51">
        <v>-8209.78829999999</v>
      </c>
      <c r="I3928" s="36" t="s">
        <v>96</v>
      </c>
      <c r="J3928" s="52">
        <v>329.58485921603</v>
      </c>
      <c r="K3928" s="36" t="s">
        <v>96</v>
      </c>
      <c r="L3928" s="39">
        <v>-1.65341530546769</v>
      </c>
      <c r="M3928" s="39">
        <v>-0.687183395683564</v>
      </c>
      <c r="N3928" s="39">
        <v>-1.01973857753987</v>
      </c>
      <c r="O3928" s="39">
        <v>0.332555181856302</v>
      </c>
      <c r="P3928" s="39">
        <v>-0.687183395683564</v>
      </c>
      <c r="Q3928" s="39">
        <v>-1.01973857753987</v>
      </c>
      <c r="R3928" s="39">
        <v>0.332555181856302</v>
      </c>
      <c r="S3928" s="40">
        <v>40.3</v>
      </c>
      <c r="T3928" s="40">
        <v>3.2</v>
      </c>
      <c r="U3928" s="41">
        <v>0.8</v>
      </c>
      <c r="V3928" s="40">
        <f t="shared" si="256"/>
        <v>12.59375</v>
      </c>
      <c r="W3928" s="40">
        <f t="shared" si="253"/>
        <v>50.375</v>
      </c>
      <c r="X3928" s="40">
        <f t="shared" si="254"/>
        <v>4</v>
      </c>
      <c r="Y3928" s="42">
        <v>-431.692988479438</v>
      </c>
      <c r="Z3928" s="41">
        <v>6.4</v>
      </c>
      <c r="AA3928" s="43">
        <v>16</v>
      </c>
      <c r="AB3928" s="43">
        <v>52</v>
      </c>
      <c r="AC3928" s="43">
        <v>32</v>
      </c>
      <c r="AD3928" s="40">
        <v>7.2</v>
      </c>
      <c r="AE3928" s="47">
        <v>1550</v>
      </c>
      <c r="AF3928" s="37">
        <v>926</v>
      </c>
      <c r="AG3928" s="46">
        <f t="shared" si="255"/>
        <v>0.59741935483871</v>
      </c>
      <c r="AH3928" s="31" t="s">
        <v>472</v>
      </c>
    </row>
    <row r="3929" ht="14.4" spans="1:34">
      <c r="A3929" s="31">
        <v>3928</v>
      </c>
      <c r="B3929" s="31" t="s">
        <v>471</v>
      </c>
      <c r="C3929" s="37" t="s">
        <v>135</v>
      </c>
      <c r="D3929" s="38">
        <v>31.5666666666667</v>
      </c>
      <c r="E3929" s="38">
        <v>110.058333333333</v>
      </c>
      <c r="F3929" s="31" t="s">
        <v>457</v>
      </c>
      <c r="G3929" s="51">
        <v>-0.800337499999955</v>
      </c>
      <c r="H3929" s="51">
        <v>-8726.63940000001</v>
      </c>
      <c r="I3929" s="36" t="s">
        <v>96</v>
      </c>
      <c r="J3929" s="52">
        <v>561.814077946244</v>
      </c>
      <c r="K3929" s="36" t="s">
        <v>96</v>
      </c>
      <c r="L3929" s="39">
        <v>-2.13807697270121</v>
      </c>
      <c r="M3929" s="39">
        <v>-0.153846282818922</v>
      </c>
      <c r="N3929" s="39">
        <v>-0.958685367758234</v>
      </c>
      <c r="O3929" s="39">
        <v>0.804839084939311</v>
      </c>
      <c r="P3929" s="39">
        <v>-0.153846282818922</v>
      </c>
      <c r="Q3929" s="39">
        <v>-0.958685367758234</v>
      </c>
      <c r="R3929" s="39">
        <v>0.804839084939311</v>
      </c>
      <c r="S3929" s="40">
        <v>40.3</v>
      </c>
      <c r="T3929" s="40">
        <v>3.2</v>
      </c>
      <c r="U3929" s="41">
        <v>0.8</v>
      </c>
      <c r="V3929" s="40">
        <f t="shared" si="256"/>
        <v>12.59375</v>
      </c>
      <c r="W3929" s="40">
        <f t="shared" si="253"/>
        <v>50.375</v>
      </c>
      <c r="X3929" s="40">
        <f t="shared" si="254"/>
        <v>4</v>
      </c>
      <c r="Y3929" s="42">
        <v>-431.692988479438</v>
      </c>
      <c r="Z3929" s="41">
        <v>6.4</v>
      </c>
      <c r="AA3929" s="43">
        <v>16</v>
      </c>
      <c r="AB3929" s="43">
        <v>52</v>
      </c>
      <c r="AC3929" s="43">
        <v>32</v>
      </c>
      <c r="AD3929" s="40">
        <v>7.2</v>
      </c>
      <c r="AE3929" s="47">
        <v>1550</v>
      </c>
      <c r="AF3929" s="37">
        <v>926</v>
      </c>
      <c r="AG3929" s="46">
        <f t="shared" si="255"/>
        <v>0.59741935483871</v>
      </c>
      <c r="AH3929" s="31" t="s">
        <v>472</v>
      </c>
    </row>
    <row r="3930" ht="14.4" spans="1:34">
      <c r="A3930" s="31">
        <v>3929</v>
      </c>
      <c r="B3930" s="31" t="s">
        <v>471</v>
      </c>
      <c r="C3930" s="37" t="s">
        <v>135</v>
      </c>
      <c r="D3930" s="38">
        <v>31.5666666666667</v>
      </c>
      <c r="E3930" s="38">
        <v>110.058333333333</v>
      </c>
      <c r="F3930" s="31" t="s">
        <v>457</v>
      </c>
      <c r="G3930" s="51">
        <v>-2.12176458333323</v>
      </c>
      <c r="H3930" s="51">
        <v>-10758.7899</v>
      </c>
      <c r="I3930" s="36" t="s">
        <v>96</v>
      </c>
      <c r="J3930" s="52">
        <v>211.407210513997</v>
      </c>
      <c r="K3930" s="36" t="s">
        <v>96</v>
      </c>
      <c r="L3930" s="39">
        <v>-2.3457569171067</v>
      </c>
      <c r="M3930" s="39">
        <v>-1.13123107457306</v>
      </c>
      <c r="N3930" s="39">
        <v>-0.74934262946052</v>
      </c>
      <c r="O3930" s="39">
        <v>-0.381888445112542</v>
      </c>
      <c r="P3930" s="39">
        <v>-1.13123107457306</v>
      </c>
      <c r="Q3930" s="39">
        <v>-0.74934262946052</v>
      </c>
      <c r="R3930" s="39">
        <v>-0.381888445112542</v>
      </c>
      <c r="S3930" s="40">
        <v>40.3</v>
      </c>
      <c r="T3930" s="40">
        <v>3.2</v>
      </c>
      <c r="U3930" s="41">
        <v>0.8</v>
      </c>
      <c r="V3930" s="40">
        <f t="shared" si="256"/>
        <v>12.59375</v>
      </c>
      <c r="W3930" s="40">
        <f t="shared" si="253"/>
        <v>50.375</v>
      </c>
      <c r="X3930" s="40">
        <f t="shared" si="254"/>
        <v>4</v>
      </c>
      <c r="Y3930" s="42">
        <v>-431.692988479438</v>
      </c>
      <c r="Z3930" s="41">
        <v>6.4</v>
      </c>
      <c r="AA3930" s="43">
        <v>16</v>
      </c>
      <c r="AB3930" s="43">
        <v>52</v>
      </c>
      <c r="AC3930" s="43">
        <v>32</v>
      </c>
      <c r="AD3930" s="40">
        <v>7.2</v>
      </c>
      <c r="AE3930" s="47">
        <v>1550</v>
      </c>
      <c r="AF3930" s="37">
        <v>926</v>
      </c>
      <c r="AG3930" s="46">
        <f t="shared" si="255"/>
        <v>0.59741935483871</v>
      </c>
      <c r="AH3930" s="31" t="s">
        <v>472</v>
      </c>
    </row>
    <row r="3931" ht="14.4" spans="1:34">
      <c r="A3931" s="31">
        <v>3930</v>
      </c>
      <c r="B3931" s="31" t="s">
        <v>471</v>
      </c>
      <c r="C3931" s="37" t="s">
        <v>135</v>
      </c>
      <c r="D3931" s="38">
        <v>31.5666666666667</v>
      </c>
      <c r="E3931" s="38">
        <v>110.058333333333</v>
      </c>
      <c r="F3931" s="31" t="s">
        <v>457</v>
      </c>
      <c r="G3931" s="51">
        <v>-0.600002083333322</v>
      </c>
      <c r="H3931" s="51">
        <v>774.996300000001</v>
      </c>
      <c r="I3931" s="36" t="s">
        <v>96</v>
      </c>
      <c r="J3931" s="52">
        <v>376.782264828332</v>
      </c>
      <c r="K3931" s="36" t="s">
        <v>96</v>
      </c>
      <c r="L3931" s="39">
        <v>-2.1067673781749</v>
      </c>
      <c r="M3931" s="39">
        <v>-0.553349782090061</v>
      </c>
      <c r="N3931" s="31"/>
      <c r="O3931" s="31"/>
      <c r="P3931" s="39">
        <v>-0.553349782090061</v>
      </c>
      <c r="Q3931" s="31"/>
      <c r="R3931" s="31"/>
      <c r="S3931" s="40">
        <v>40.3</v>
      </c>
      <c r="T3931" s="40">
        <v>3.2</v>
      </c>
      <c r="U3931" s="41">
        <v>0.8</v>
      </c>
      <c r="V3931" s="40">
        <f t="shared" si="256"/>
        <v>12.59375</v>
      </c>
      <c r="W3931" s="40">
        <f t="shared" si="253"/>
        <v>50.375</v>
      </c>
      <c r="X3931" s="40">
        <f t="shared" si="254"/>
        <v>4</v>
      </c>
      <c r="Y3931" s="42">
        <v>-431.692988479438</v>
      </c>
      <c r="Z3931" s="41">
        <v>6.4</v>
      </c>
      <c r="AA3931" s="43">
        <v>16</v>
      </c>
      <c r="AB3931" s="43">
        <v>52</v>
      </c>
      <c r="AC3931" s="43">
        <v>32</v>
      </c>
      <c r="AD3931" s="40">
        <v>7.2</v>
      </c>
      <c r="AE3931" s="47">
        <v>1550</v>
      </c>
      <c r="AF3931" s="37">
        <v>926</v>
      </c>
      <c r="AG3931" s="46">
        <f t="shared" si="255"/>
        <v>0.59741935483871</v>
      </c>
      <c r="AH3931" s="31" t="s">
        <v>472</v>
      </c>
    </row>
    <row r="3932" ht="14.4" spans="1:34">
      <c r="A3932" s="31">
        <v>3931</v>
      </c>
      <c r="B3932" s="31" t="s">
        <v>471</v>
      </c>
      <c r="C3932" s="37" t="s">
        <v>135</v>
      </c>
      <c r="D3932" s="38">
        <v>31.5666666666667</v>
      </c>
      <c r="E3932" s="38">
        <v>110.058333333333</v>
      </c>
      <c r="F3932" s="31" t="s">
        <v>457</v>
      </c>
      <c r="G3932" s="51">
        <v>-0.270458333333352</v>
      </c>
      <c r="H3932" s="51">
        <v>-17178.6978</v>
      </c>
      <c r="I3932" s="36" t="s">
        <v>96</v>
      </c>
      <c r="J3932" s="52">
        <v>46.1069341125922</v>
      </c>
      <c r="K3932" s="36" t="s">
        <v>96</v>
      </c>
      <c r="L3932" s="39">
        <v>-2.05536435599549</v>
      </c>
      <c r="M3932" s="39">
        <v>-2.65405390253787</v>
      </c>
      <c r="N3932" s="39">
        <v>-0.281395598800005</v>
      </c>
      <c r="O3932" s="39">
        <v>-2.37265830373786</v>
      </c>
      <c r="P3932" s="39">
        <v>-2.65405390253787</v>
      </c>
      <c r="Q3932" s="39">
        <v>-0.281395598800005</v>
      </c>
      <c r="R3932" s="39">
        <v>-2.37265830373786</v>
      </c>
      <c r="S3932" s="40">
        <v>40.3</v>
      </c>
      <c r="T3932" s="40">
        <v>3.2</v>
      </c>
      <c r="U3932" s="41">
        <v>0.8</v>
      </c>
      <c r="V3932" s="40">
        <f t="shared" si="256"/>
        <v>12.59375</v>
      </c>
      <c r="W3932" s="40">
        <f t="shared" si="253"/>
        <v>50.375</v>
      </c>
      <c r="X3932" s="40">
        <f t="shared" si="254"/>
        <v>4</v>
      </c>
      <c r="Y3932" s="42">
        <v>-431.692988479438</v>
      </c>
      <c r="Z3932" s="41">
        <v>6.4</v>
      </c>
      <c r="AA3932" s="43">
        <v>16</v>
      </c>
      <c r="AB3932" s="43">
        <v>52</v>
      </c>
      <c r="AC3932" s="43">
        <v>32</v>
      </c>
      <c r="AD3932" s="40">
        <v>7.2</v>
      </c>
      <c r="AE3932" s="47">
        <v>1550</v>
      </c>
      <c r="AF3932" s="37">
        <v>926</v>
      </c>
      <c r="AG3932" s="46">
        <f t="shared" si="255"/>
        <v>0.59741935483871</v>
      </c>
      <c r="AH3932" s="31" t="s">
        <v>472</v>
      </c>
    </row>
    <row r="3933" ht="14.4" spans="1:34">
      <c r="A3933" s="31">
        <v>3932</v>
      </c>
      <c r="B3933" s="31" t="s">
        <v>471</v>
      </c>
      <c r="C3933" s="37" t="s">
        <v>135</v>
      </c>
      <c r="D3933" s="38">
        <v>31.5666666666667</v>
      </c>
      <c r="E3933" s="38">
        <v>110.058333333333</v>
      </c>
      <c r="F3933" s="31" t="s">
        <v>457</v>
      </c>
      <c r="G3933" s="51">
        <v>-2.02547083333332</v>
      </c>
      <c r="H3933" s="51">
        <v>-11101.6404</v>
      </c>
      <c r="I3933" s="36" t="s">
        <v>96</v>
      </c>
      <c r="J3933" s="52">
        <v>97.8123456212066</v>
      </c>
      <c r="K3933" s="36" t="s">
        <v>96</v>
      </c>
      <c r="L3933" s="39">
        <v>-2.33055468056536</v>
      </c>
      <c r="M3933" s="39">
        <v>-1.9019664533995</v>
      </c>
      <c r="N3933" s="39">
        <v>-0.717972833861336</v>
      </c>
      <c r="O3933" s="39">
        <v>-1.18399361953816</v>
      </c>
      <c r="P3933" s="39">
        <v>-1.9019664533995</v>
      </c>
      <c r="Q3933" s="39">
        <v>-0.717972833861336</v>
      </c>
      <c r="R3933" s="39">
        <v>-1.18399361953816</v>
      </c>
      <c r="S3933" s="40">
        <v>40.3</v>
      </c>
      <c r="T3933" s="40">
        <v>3.2</v>
      </c>
      <c r="U3933" s="41">
        <v>0.8</v>
      </c>
      <c r="V3933" s="40">
        <f t="shared" si="256"/>
        <v>12.59375</v>
      </c>
      <c r="W3933" s="40">
        <f t="shared" si="253"/>
        <v>50.375</v>
      </c>
      <c r="X3933" s="40">
        <f t="shared" si="254"/>
        <v>4</v>
      </c>
      <c r="Y3933" s="42">
        <v>-431.692988479438</v>
      </c>
      <c r="Z3933" s="41">
        <v>6.4</v>
      </c>
      <c r="AA3933" s="43">
        <v>16</v>
      </c>
      <c r="AB3933" s="43">
        <v>52</v>
      </c>
      <c r="AC3933" s="43">
        <v>32</v>
      </c>
      <c r="AD3933" s="40">
        <v>7.2</v>
      </c>
      <c r="AE3933" s="47">
        <v>1550</v>
      </c>
      <c r="AF3933" s="37">
        <v>926</v>
      </c>
      <c r="AG3933" s="46">
        <f t="shared" si="255"/>
        <v>0.59741935483871</v>
      </c>
      <c r="AH3933" s="31" t="s">
        <v>472</v>
      </c>
    </row>
    <row r="3934" ht="14.4" spans="1:34">
      <c r="A3934" s="31">
        <v>3933</v>
      </c>
      <c r="B3934" s="31" t="s">
        <v>471</v>
      </c>
      <c r="C3934" s="37" t="s">
        <v>135</v>
      </c>
      <c r="D3934" s="38">
        <v>31.5666666666667</v>
      </c>
      <c r="E3934" s="38">
        <v>110.058333333333</v>
      </c>
      <c r="F3934" s="31" t="s">
        <v>457</v>
      </c>
      <c r="G3934" s="51">
        <v>-0.490706250000073</v>
      </c>
      <c r="H3934" s="51">
        <v>-12575.2851</v>
      </c>
      <c r="I3934" s="36" t="s">
        <v>96</v>
      </c>
      <c r="J3934" s="52">
        <v>186.953983264797</v>
      </c>
      <c r="K3934" s="36" t="s">
        <v>96</v>
      </c>
      <c r="L3934" s="39">
        <v>-2.08970538156195</v>
      </c>
      <c r="M3934" s="39">
        <v>-1.25415474804483</v>
      </c>
      <c r="N3934" s="39">
        <v>-0.593332327347473</v>
      </c>
      <c r="O3934" s="39">
        <v>-0.660822420697353</v>
      </c>
      <c r="P3934" s="39">
        <v>-1.25415474804483</v>
      </c>
      <c r="Q3934" s="39">
        <v>-0.593332327347473</v>
      </c>
      <c r="R3934" s="39">
        <v>-0.660822420697353</v>
      </c>
      <c r="S3934" s="40">
        <v>40.3</v>
      </c>
      <c r="T3934" s="40">
        <v>3.2</v>
      </c>
      <c r="U3934" s="41">
        <v>0.8</v>
      </c>
      <c r="V3934" s="40">
        <f t="shared" si="256"/>
        <v>12.59375</v>
      </c>
      <c r="W3934" s="40">
        <f t="shared" si="253"/>
        <v>50.375</v>
      </c>
      <c r="X3934" s="40">
        <f t="shared" si="254"/>
        <v>4</v>
      </c>
      <c r="Y3934" s="42">
        <v>-431.692988479438</v>
      </c>
      <c r="Z3934" s="41">
        <v>6.4</v>
      </c>
      <c r="AA3934" s="43">
        <v>16</v>
      </c>
      <c r="AB3934" s="43">
        <v>52</v>
      </c>
      <c r="AC3934" s="43">
        <v>32</v>
      </c>
      <c r="AD3934" s="40">
        <v>7.2</v>
      </c>
      <c r="AE3934" s="47">
        <v>1550</v>
      </c>
      <c r="AF3934" s="37">
        <v>926</v>
      </c>
      <c r="AG3934" s="46">
        <f t="shared" si="255"/>
        <v>0.59741935483871</v>
      </c>
      <c r="AH3934" s="31" t="s">
        <v>472</v>
      </c>
    </row>
    <row r="3935" ht="14.4" spans="1:34">
      <c r="A3935" s="31">
        <v>3934</v>
      </c>
      <c r="B3935" s="31" t="s">
        <v>471</v>
      </c>
      <c r="C3935" s="37" t="s">
        <v>135</v>
      </c>
      <c r="D3935" s="38">
        <v>31.5666666666667</v>
      </c>
      <c r="E3935" s="38">
        <v>110.058333333333</v>
      </c>
      <c r="F3935" s="31" t="s">
        <v>457</v>
      </c>
      <c r="G3935" s="51">
        <v>0.516437500000052</v>
      </c>
      <c r="H3935" s="51">
        <v>11304.6453</v>
      </c>
      <c r="I3935" s="36" t="s">
        <v>96</v>
      </c>
      <c r="J3935" s="52">
        <v>10.3390245653597</v>
      </c>
      <c r="K3935" s="36" t="s">
        <v>96</v>
      </c>
      <c r="L3935" s="39">
        <v>-1.93312319550707</v>
      </c>
      <c r="M3935" s="39">
        <v>-4.14909172722753</v>
      </c>
      <c r="N3935" s="31"/>
      <c r="O3935" s="31"/>
      <c r="P3935" s="39">
        <v>-4.14909172722753</v>
      </c>
      <c r="Q3935" s="31"/>
      <c r="R3935" s="31"/>
      <c r="S3935" s="40">
        <v>40.3</v>
      </c>
      <c r="T3935" s="40">
        <v>3.2</v>
      </c>
      <c r="U3935" s="41">
        <v>0.8</v>
      </c>
      <c r="V3935" s="40">
        <f t="shared" si="256"/>
        <v>12.59375</v>
      </c>
      <c r="W3935" s="40">
        <f t="shared" si="253"/>
        <v>50.375</v>
      </c>
      <c r="X3935" s="40">
        <f t="shared" si="254"/>
        <v>4</v>
      </c>
      <c r="Y3935" s="42">
        <v>-431.692988479438</v>
      </c>
      <c r="Z3935" s="41">
        <v>6.4</v>
      </c>
      <c r="AA3935" s="43">
        <v>16</v>
      </c>
      <c r="AB3935" s="43">
        <v>52</v>
      </c>
      <c r="AC3935" s="43">
        <v>32</v>
      </c>
      <c r="AD3935" s="40">
        <v>7.2</v>
      </c>
      <c r="AE3935" s="47">
        <v>1550</v>
      </c>
      <c r="AF3935" s="37">
        <v>926</v>
      </c>
      <c r="AG3935" s="46">
        <f t="shared" si="255"/>
        <v>0.59741935483871</v>
      </c>
      <c r="AH3935" s="31" t="s">
        <v>472</v>
      </c>
    </row>
    <row r="3936" ht="14.4" spans="1:34">
      <c r="A3936" s="31">
        <v>3935</v>
      </c>
      <c r="B3936" s="31" t="s">
        <v>471</v>
      </c>
      <c r="C3936" s="37" t="s">
        <v>135</v>
      </c>
      <c r="D3936" s="38">
        <v>31.5666666666667</v>
      </c>
      <c r="E3936" s="38">
        <v>110.058333333333</v>
      </c>
      <c r="F3936" s="31" t="s">
        <v>457</v>
      </c>
      <c r="G3936" s="51">
        <v>0.652447916666688</v>
      </c>
      <c r="H3936" s="51">
        <v>4745.4903</v>
      </c>
      <c r="I3936" s="36" t="s">
        <v>96</v>
      </c>
      <c r="J3936" s="52">
        <v>208.065018248035</v>
      </c>
      <c r="K3936" s="36" t="s">
        <v>96</v>
      </c>
      <c r="L3936" s="39">
        <v>-1.91206573281475</v>
      </c>
      <c r="M3936" s="39">
        <v>-1.14716663723229</v>
      </c>
      <c r="N3936" s="31"/>
      <c r="O3936" s="31"/>
      <c r="P3936" s="39">
        <v>-1.14716663723229</v>
      </c>
      <c r="Q3936" s="31"/>
      <c r="R3936" s="31"/>
      <c r="S3936" s="40">
        <v>40.3</v>
      </c>
      <c r="T3936" s="40">
        <v>3.2</v>
      </c>
      <c r="U3936" s="41">
        <v>0.8</v>
      </c>
      <c r="V3936" s="40">
        <f t="shared" si="256"/>
        <v>12.59375</v>
      </c>
      <c r="W3936" s="40">
        <f t="shared" si="253"/>
        <v>50.375</v>
      </c>
      <c r="X3936" s="40">
        <f t="shared" si="254"/>
        <v>4</v>
      </c>
      <c r="Y3936" s="42">
        <v>-431.692988479438</v>
      </c>
      <c r="Z3936" s="41">
        <v>6.4</v>
      </c>
      <c r="AA3936" s="43">
        <v>16</v>
      </c>
      <c r="AB3936" s="43">
        <v>52</v>
      </c>
      <c r="AC3936" s="43">
        <v>32</v>
      </c>
      <c r="AD3936" s="40">
        <v>7.2</v>
      </c>
      <c r="AE3936" s="47">
        <v>1550</v>
      </c>
      <c r="AF3936" s="37">
        <v>926</v>
      </c>
      <c r="AG3936" s="46">
        <f t="shared" si="255"/>
        <v>0.59741935483871</v>
      </c>
      <c r="AH3936" s="31" t="s">
        <v>472</v>
      </c>
    </row>
    <row r="3937" ht="14.4" spans="1:34">
      <c r="A3937" s="31">
        <v>3936</v>
      </c>
      <c r="B3937" s="31" t="s">
        <v>471</v>
      </c>
      <c r="C3937" s="37" t="s">
        <v>135</v>
      </c>
      <c r="D3937" s="38">
        <v>31.5666666666667</v>
      </c>
      <c r="E3937" s="38">
        <v>110.058333333333</v>
      </c>
      <c r="F3937" s="31" t="s">
        <v>457</v>
      </c>
      <c r="G3937" s="51">
        <v>2.06766041666674</v>
      </c>
      <c r="H3937" s="51">
        <v>15659.4591</v>
      </c>
      <c r="I3937" s="36" t="s">
        <v>96</v>
      </c>
      <c r="J3937" s="52">
        <v>134.710317706287</v>
      </c>
      <c r="K3937" s="36" t="s">
        <v>96</v>
      </c>
      <c r="L3937" s="39">
        <v>-1.69419406157807</v>
      </c>
      <c r="M3937" s="39">
        <v>-1.58189057766529</v>
      </c>
      <c r="N3937" s="31"/>
      <c r="O3937" s="31"/>
      <c r="P3937" s="39">
        <v>-1.58189057766529</v>
      </c>
      <c r="Q3937" s="31"/>
      <c r="R3937" s="31"/>
      <c r="S3937" s="40">
        <v>40.3</v>
      </c>
      <c r="T3937" s="40">
        <v>3.2</v>
      </c>
      <c r="U3937" s="41">
        <v>0.8</v>
      </c>
      <c r="V3937" s="40">
        <f t="shared" si="256"/>
        <v>12.59375</v>
      </c>
      <c r="W3937" s="40">
        <f t="shared" si="253"/>
        <v>50.375</v>
      </c>
      <c r="X3937" s="40">
        <f t="shared" si="254"/>
        <v>4</v>
      </c>
      <c r="Y3937" s="42">
        <v>-431.692988479438</v>
      </c>
      <c r="Z3937" s="41">
        <v>6.4</v>
      </c>
      <c r="AA3937" s="43">
        <v>16</v>
      </c>
      <c r="AB3937" s="43">
        <v>52</v>
      </c>
      <c r="AC3937" s="43">
        <v>32</v>
      </c>
      <c r="AD3937" s="40">
        <v>7.2</v>
      </c>
      <c r="AE3937" s="47">
        <v>1550</v>
      </c>
      <c r="AF3937" s="37">
        <v>926</v>
      </c>
      <c r="AG3937" s="46">
        <f t="shared" si="255"/>
        <v>0.59741935483871</v>
      </c>
      <c r="AH3937" s="31" t="s">
        <v>472</v>
      </c>
    </row>
    <row r="3938" ht="14.4" spans="1:34">
      <c r="A3938" s="31">
        <v>3937</v>
      </c>
      <c r="B3938" s="31" t="s">
        <v>471</v>
      </c>
      <c r="C3938" s="37" t="s">
        <v>135</v>
      </c>
      <c r="D3938" s="38">
        <v>31.5666666666667</v>
      </c>
      <c r="E3938" s="38">
        <v>110.058333333333</v>
      </c>
      <c r="F3938" s="31" t="s">
        <v>457</v>
      </c>
      <c r="G3938" s="51">
        <v>-0.067710416666614</v>
      </c>
      <c r="H3938" s="51">
        <v>10607.6232</v>
      </c>
      <c r="I3938" s="36" t="s">
        <v>96</v>
      </c>
      <c r="J3938" s="52">
        <v>97.2868332675502</v>
      </c>
      <c r="K3938" s="36" t="s">
        <v>96</v>
      </c>
      <c r="L3938" s="39">
        <v>-2.02380089472857</v>
      </c>
      <c r="M3938" s="39">
        <v>-1.9073535967752</v>
      </c>
      <c r="N3938" s="31"/>
      <c r="O3938" s="31"/>
      <c r="P3938" s="39">
        <v>-1.9073535967752</v>
      </c>
      <c r="Q3938" s="31"/>
      <c r="R3938" s="31"/>
      <c r="S3938" s="40">
        <v>40.3</v>
      </c>
      <c r="T3938" s="40">
        <v>3.2</v>
      </c>
      <c r="U3938" s="41">
        <v>0.8</v>
      </c>
      <c r="V3938" s="40">
        <f t="shared" si="256"/>
        <v>12.59375</v>
      </c>
      <c r="W3938" s="40">
        <f t="shared" si="253"/>
        <v>50.375</v>
      </c>
      <c r="X3938" s="40">
        <f t="shared" si="254"/>
        <v>4</v>
      </c>
      <c r="Y3938" s="42">
        <v>-431.692988479438</v>
      </c>
      <c r="Z3938" s="41">
        <v>6.4</v>
      </c>
      <c r="AA3938" s="43">
        <v>16</v>
      </c>
      <c r="AB3938" s="43">
        <v>52</v>
      </c>
      <c r="AC3938" s="43">
        <v>32</v>
      </c>
      <c r="AD3938" s="40">
        <v>7.2</v>
      </c>
      <c r="AE3938" s="47">
        <v>1550</v>
      </c>
      <c r="AF3938" s="37">
        <v>926</v>
      </c>
      <c r="AG3938" s="46">
        <f t="shared" si="255"/>
        <v>0.59741935483871</v>
      </c>
      <c r="AH3938" s="31" t="s">
        <v>472</v>
      </c>
    </row>
    <row r="3939" ht="14.4" spans="1:34">
      <c r="A3939" s="31">
        <v>3938</v>
      </c>
      <c r="B3939" s="31" t="s">
        <v>471</v>
      </c>
      <c r="C3939" s="37" t="s">
        <v>135</v>
      </c>
      <c r="D3939" s="38">
        <v>31.5666666666667</v>
      </c>
      <c r="E3939" s="38">
        <v>110.058333333333</v>
      </c>
      <c r="F3939" s="31" t="s">
        <v>457</v>
      </c>
      <c r="G3939" s="51">
        <v>-0.992893750000007</v>
      </c>
      <c r="H3939" s="51">
        <v>11704.6674</v>
      </c>
      <c r="I3939" s="36" t="s">
        <v>96</v>
      </c>
      <c r="J3939" s="52">
        <v>41.5727876621906</v>
      </c>
      <c r="K3939" s="36" t="s">
        <v>96</v>
      </c>
      <c r="L3939" s="39">
        <v>-2.16821423747742</v>
      </c>
      <c r="M3939" s="39">
        <v>-2.75757144533248</v>
      </c>
      <c r="N3939" s="31"/>
      <c r="O3939" s="31"/>
      <c r="P3939" s="39">
        <v>-2.75757144533248</v>
      </c>
      <c r="Q3939" s="31"/>
      <c r="R3939" s="31"/>
      <c r="S3939" s="40">
        <v>40.3</v>
      </c>
      <c r="T3939" s="40">
        <v>3.2</v>
      </c>
      <c r="U3939" s="41">
        <v>0.8</v>
      </c>
      <c r="V3939" s="40">
        <f t="shared" si="256"/>
        <v>12.59375</v>
      </c>
      <c r="W3939" s="40">
        <f t="shared" si="253"/>
        <v>50.375</v>
      </c>
      <c r="X3939" s="40">
        <f t="shared" si="254"/>
        <v>4</v>
      </c>
      <c r="Y3939" s="42">
        <v>-431.692988479438</v>
      </c>
      <c r="Z3939" s="41">
        <v>6.4</v>
      </c>
      <c r="AA3939" s="43">
        <v>16</v>
      </c>
      <c r="AB3939" s="43">
        <v>52</v>
      </c>
      <c r="AC3939" s="43">
        <v>32</v>
      </c>
      <c r="AD3939" s="40">
        <v>7.2</v>
      </c>
      <c r="AE3939" s="47">
        <v>1550</v>
      </c>
      <c r="AF3939" s="37">
        <v>926</v>
      </c>
      <c r="AG3939" s="46">
        <f t="shared" si="255"/>
        <v>0.59741935483871</v>
      </c>
      <c r="AH3939" s="31" t="s">
        <v>472</v>
      </c>
    </row>
    <row r="3940" ht="14.4" spans="1:34">
      <c r="A3940" s="31">
        <v>3939</v>
      </c>
      <c r="B3940" s="31" t="s">
        <v>471</v>
      </c>
      <c r="C3940" s="37" t="s">
        <v>135</v>
      </c>
      <c r="D3940" s="38">
        <v>31.5666666666667</v>
      </c>
      <c r="E3940" s="38">
        <v>110.058333333333</v>
      </c>
      <c r="F3940" s="31" t="s">
        <v>457</v>
      </c>
      <c r="G3940" s="51">
        <v>0.495288636363682</v>
      </c>
      <c r="H3940" s="51">
        <v>35622.153</v>
      </c>
      <c r="I3940" s="36" t="s">
        <v>96</v>
      </c>
      <c r="J3940" s="52">
        <v>15.568468404924</v>
      </c>
      <c r="K3940" s="36" t="s">
        <v>96</v>
      </c>
      <c r="L3940" s="39">
        <v>-1.93639939438431</v>
      </c>
      <c r="M3940" s="39">
        <v>-3.73976964315318</v>
      </c>
      <c r="N3940" s="31"/>
      <c r="O3940" s="31"/>
      <c r="P3940" s="39">
        <v>-3.73976964315318</v>
      </c>
      <c r="Q3940" s="31"/>
      <c r="R3940" s="31"/>
      <c r="S3940" s="40">
        <v>40.3</v>
      </c>
      <c r="T3940" s="40">
        <v>3.2</v>
      </c>
      <c r="U3940" s="41">
        <v>0.8</v>
      </c>
      <c r="V3940" s="40">
        <f t="shared" si="256"/>
        <v>12.59375</v>
      </c>
      <c r="W3940" s="40">
        <f t="shared" si="253"/>
        <v>50.375</v>
      </c>
      <c r="X3940" s="40">
        <f t="shared" si="254"/>
        <v>4</v>
      </c>
      <c r="Y3940" s="42">
        <v>-431.692988479438</v>
      </c>
      <c r="Z3940" s="41">
        <v>6.4</v>
      </c>
      <c r="AA3940" s="43">
        <v>16</v>
      </c>
      <c r="AB3940" s="43">
        <v>52</v>
      </c>
      <c r="AC3940" s="43">
        <v>32</v>
      </c>
      <c r="AD3940" s="40">
        <v>7.2</v>
      </c>
      <c r="AE3940" s="47">
        <v>1550</v>
      </c>
      <c r="AF3940" s="37">
        <v>926</v>
      </c>
      <c r="AG3940" s="46">
        <f t="shared" si="255"/>
        <v>0.59741935483871</v>
      </c>
      <c r="AH3940" s="31" t="s">
        <v>472</v>
      </c>
    </row>
    <row r="3941" ht="14.4" spans="1:34">
      <c r="A3941" s="31">
        <v>3940</v>
      </c>
      <c r="B3941" s="31" t="s">
        <v>471</v>
      </c>
      <c r="C3941" s="37" t="s">
        <v>135</v>
      </c>
      <c r="D3941" s="38">
        <v>31.5666666666667</v>
      </c>
      <c r="E3941" s="38">
        <v>110.058333333333</v>
      </c>
      <c r="F3941" s="31" t="s">
        <v>457</v>
      </c>
      <c r="G3941" s="51">
        <v>1.2329666666667</v>
      </c>
      <c r="H3941" s="51">
        <v>23021.2845</v>
      </c>
      <c r="I3941" s="36" t="s">
        <v>96</v>
      </c>
      <c r="J3941" s="52">
        <v>-378.019410408475</v>
      </c>
      <c r="K3941" s="36" t="s">
        <v>96</v>
      </c>
      <c r="L3941" s="39">
        <v>-1.82242311893859</v>
      </c>
      <c r="M3941" s="31"/>
      <c r="N3941" s="31"/>
      <c r="O3941" s="31"/>
      <c r="P3941" s="31"/>
      <c r="Q3941" s="31"/>
      <c r="R3941" s="31"/>
      <c r="S3941" s="40">
        <v>40.3</v>
      </c>
      <c r="T3941" s="40">
        <v>3.2</v>
      </c>
      <c r="U3941" s="41">
        <v>0.8</v>
      </c>
      <c r="V3941" s="40">
        <f t="shared" si="256"/>
        <v>12.59375</v>
      </c>
      <c r="W3941" s="40">
        <f t="shared" si="253"/>
        <v>50.375</v>
      </c>
      <c r="X3941" s="40">
        <f t="shared" si="254"/>
        <v>4</v>
      </c>
      <c r="Y3941" s="42">
        <v>-431.692988479438</v>
      </c>
      <c r="Z3941" s="41">
        <v>6.4</v>
      </c>
      <c r="AA3941" s="43">
        <v>16</v>
      </c>
      <c r="AB3941" s="43">
        <v>52</v>
      </c>
      <c r="AC3941" s="43">
        <v>32</v>
      </c>
      <c r="AD3941" s="40">
        <v>7.2</v>
      </c>
      <c r="AE3941" s="47">
        <v>1550</v>
      </c>
      <c r="AF3941" s="37">
        <v>926</v>
      </c>
      <c r="AG3941" s="46">
        <f t="shared" si="255"/>
        <v>0.59741935483871</v>
      </c>
      <c r="AH3941" s="31" t="s">
        <v>472</v>
      </c>
    </row>
    <row r="3942" ht="14.4" spans="1:34">
      <c r="A3942" s="31">
        <v>3941</v>
      </c>
      <c r="B3942" s="31" t="s">
        <v>471</v>
      </c>
      <c r="C3942" s="37" t="s">
        <v>135</v>
      </c>
      <c r="D3942" s="38">
        <v>31.5666666666667</v>
      </c>
      <c r="E3942" s="38">
        <v>110.058333333333</v>
      </c>
      <c r="F3942" s="31" t="s">
        <v>457</v>
      </c>
      <c r="G3942" s="51">
        <v>3.50466458333329</v>
      </c>
      <c r="H3942" s="51">
        <v>22176.027</v>
      </c>
      <c r="I3942" s="36" t="s">
        <v>96</v>
      </c>
      <c r="J3942" s="52">
        <v>36.8199592130217</v>
      </c>
      <c r="K3942" s="36" t="s">
        <v>96</v>
      </c>
      <c r="L3942" s="39">
        <v>-1.47524833861552</v>
      </c>
      <c r="M3942" s="39">
        <v>-2.87897718775463</v>
      </c>
      <c r="N3942" s="31"/>
      <c r="O3942" s="31"/>
      <c r="P3942" s="39">
        <v>-2.87897718775463</v>
      </c>
      <c r="Q3942" s="31"/>
      <c r="R3942" s="31"/>
      <c r="S3942" s="40">
        <v>40.3</v>
      </c>
      <c r="T3942" s="40">
        <v>3.2</v>
      </c>
      <c r="U3942" s="41">
        <v>0.8</v>
      </c>
      <c r="V3942" s="40">
        <f t="shared" si="256"/>
        <v>12.59375</v>
      </c>
      <c r="W3942" s="40">
        <f t="shared" si="253"/>
        <v>50.375</v>
      </c>
      <c r="X3942" s="40">
        <f t="shared" si="254"/>
        <v>4</v>
      </c>
      <c r="Y3942" s="42">
        <v>-431.692988479438</v>
      </c>
      <c r="Z3942" s="41">
        <v>6.4</v>
      </c>
      <c r="AA3942" s="43">
        <v>16</v>
      </c>
      <c r="AB3942" s="43">
        <v>52</v>
      </c>
      <c r="AC3942" s="43">
        <v>32</v>
      </c>
      <c r="AD3942" s="40">
        <v>7.2</v>
      </c>
      <c r="AE3942" s="47">
        <v>1550</v>
      </c>
      <c r="AF3942" s="37">
        <v>926</v>
      </c>
      <c r="AG3942" s="46">
        <f t="shared" si="255"/>
        <v>0.59741935483871</v>
      </c>
      <c r="AH3942" s="31" t="s">
        <v>472</v>
      </c>
    </row>
    <row r="3943" ht="14.4" spans="1:34">
      <c r="A3943" s="31">
        <v>3942</v>
      </c>
      <c r="B3943" s="31" t="s">
        <v>471</v>
      </c>
      <c r="C3943" s="37" t="s">
        <v>135</v>
      </c>
      <c r="D3943" s="38">
        <v>31.5666666666667</v>
      </c>
      <c r="E3943" s="38">
        <v>110.058333333333</v>
      </c>
      <c r="F3943" s="31" t="s">
        <v>457</v>
      </c>
      <c r="G3943" s="51">
        <v>3.8668854166666</v>
      </c>
      <c r="H3943" s="51">
        <v>-3155.05709999999</v>
      </c>
      <c r="I3943" s="36" t="s">
        <v>96</v>
      </c>
      <c r="J3943" s="52">
        <v>146.688920981054</v>
      </c>
      <c r="K3943" s="36" t="s">
        <v>96</v>
      </c>
      <c r="L3943" s="39">
        <v>-1.42041787470405</v>
      </c>
      <c r="M3943" s="39">
        <v>-1.49670309512369</v>
      </c>
      <c r="N3943" s="39">
        <v>-1.97605912095832</v>
      </c>
      <c r="O3943" s="39">
        <v>0.479356025834639</v>
      </c>
      <c r="P3943" s="39">
        <v>-1.49670309512369</v>
      </c>
      <c r="Q3943" s="39">
        <v>-1.97605912095832</v>
      </c>
      <c r="R3943" s="39">
        <v>0.479356025834639</v>
      </c>
      <c r="S3943" s="40">
        <v>40.3</v>
      </c>
      <c r="T3943" s="40">
        <v>3.2</v>
      </c>
      <c r="U3943" s="41">
        <v>0.8</v>
      </c>
      <c r="V3943" s="40">
        <f t="shared" si="256"/>
        <v>12.59375</v>
      </c>
      <c r="W3943" s="40">
        <f t="shared" si="253"/>
        <v>50.375</v>
      </c>
      <c r="X3943" s="40">
        <f t="shared" si="254"/>
        <v>4</v>
      </c>
      <c r="Y3943" s="42">
        <v>-431.692988479438</v>
      </c>
      <c r="Z3943" s="41">
        <v>6.4</v>
      </c>
      <c r="AA3943" s="43">
        <v>16</v>
      </c>
      <c r="AB3943" s="43">
        <v>52</v>
      </c>
      <c r="AC3943" s="43">
        <v>32</v>
      </c>
      <c r="AD3943" s="40">
        <v>7.2</v>
      </c>
      <c r="AE3943" s="47">
        <v>1550</v>
      </c>
      <c r="AF3943" s="37">
        <v>926</v>
      </c>
      <c r="AG3943" s="46">
        <f t="shared" si="255"/>
        <v>0.59741935483871</v>
      </c>
      <c r="AH3943" s="31" t="s">
        <v>472</v>
      </c>
    </row>
    <row r="3944" ht="14.4" spans="1:34">
      <c r="A3944" s="31">
        <v>3943</v>
      </c>
      <c r="B3944" s="31" t="s">
        <v>471</v>
      </c>
      <c r="C3944" s="37" t="s">
        <v>135</v>
      </c>
      <c r="D3944" s="38">
        <v>31.5666666666667</v>
      </c>
      <c r="E3944" s="38">
        <v>110.058333333333</v>
      </c>
      <c r="F3944" s="31" t="s">
        <v>457</v>
      </c>
      <c r="G3944" s="51">
        <v>2.59719166666667</v>
      </c>
      <c r="H3944" s="51">
        <v>-15076.728</v>
      </c>
      <c r="I3944" s="36" t="s">
        <v>96</v>
      </c>
      <c r="J3944" s="52">
        <v>118.826851112949</v>
      </c>
      <c r="K3944" s="36" t="s">
        <v>96</v>
      </c>
      <c r="L3944" s="39">
        <v>-1.61324777461676</v>
      </c>
      <c r="M3944" s="39">
        <v>-1.70734985495992</v>
      </c>
      <c r="N3944" s="39">
        <v>-0.411913352134696</v>
      </c>
      <c r="O3944" s="39">
        <v>-1.29543650282523</v>
      </c>
      <c r="P3944" s="39">
        <v>-1.70734985495992</v>
      </c>
      <c r="Q3944" s="39">
        <v>-0.411913352134696</v>
      </c>
      <c r="R3944" s="39">
        <v>-1.29543650282523</v>
      </c>
      <c r="S3944" s="40">
        <v>40.3</v>
      </c>
      <c r="T3944" s="40">
        <v>3.2</v>
      </c>
      <c r="U3944" s="41">
        <v>0.8</v>
      </c>
      <c r="V3944" s="40">
        <f t="shared" si="256"/>
        <v>12.59375</v>
      </c>
      <c r="W3944" s="40">
        <f t="shared" si="253"/>
        <v>50.375</v>
      </c>
      <c r="X3944" s="40">
        <f t="shared" si="254"/>
        <v>4</v>
      </c>
      <c r="Y3944" s="42">
        <v>-431.692988479438</v>
      </c>
      <c r="Z3944" s="41">
        <v>6.4</v>
      </c>
      <c r="AA3944" s="43">
        <v>16</v>
      </c>
      <c r="AB3944" s="43">
        <v>52</v>
      </c>
      <c r="AC3944" s="43">
        <v>32</v>
      </c>
      <c r="AD3944" s="40">
        <v>7.2</v>
      </c>
      <c r="AE3944" s="47">
        <v>1550</v>
      </c>
      <c r="AF3944" s="37">
        <v>926</v>
      </c>
      <c r="AG3944" s="46">
        <f t="shared" si="255"/>
        <v>0.59741935483871</v>
      </c>
      <c r="AH3944" s="31" t="s">
        <v>472</v>
      </c>
    </row>
    <row r="3945" ht="14.4" spans="1:34">
      <c r="A3945" s="31">
        <v>3944</v>
      </c>
      <c r="B3945" s="31" t="s">
        <v>471</v>
      </c>
      <c r="C3945" s="37" t="s">
        <v>135</v>
      </c>
      <c r="D3945" s="38">
        <v>31.5666666666667</v>
      </c>
      <c r="E3945" s="38">
        <v>110.058333333333</v>
      </c>
      <c r="F3945" s="31" t="s">
        <v>457</v>
      </c>
      <c r="G3945" s="51">
        <v>2.09565208333333</v>
      </c>
      <c r="H3945" s="51">
        <v>-5724.16019999999</v>
      </c>
      <c r="I3945" s="36" t="s">
        <v>96</v>
      </c>
      <c r="J3945" s="52">
        <v>229.032240159159</v>
      </c>
      <c r="K3945" s="36" t="s">
        <v>96</v>
      </c>
      <c r="L3945" s="39">
        <v>-1.68990734543988</v>
      </c>
      <c r="M3945" s="39">
        <v>-1.05115447545324</v>
      </c>
      <c r="N3945" s="39">
        <v>-1.38036986632052</v>
      </c>
      <c r="O3945" s="39">
        <v>0.329215390867273</v>
      </c>
      <c r="P3945" s="39">
        <v>-1.05115447545324</v>
      </c>
      <c r="Q3945" s="39">
        <v>-1.38036986632052</v>
      </c>
      <c r="R3945" s="39">
        <v>0.329215390867273</v>
      </c>
      <c r="S3945" s="40">
        <v>40.3</v>
      </c>
      <c r="T3945" s="40">
        <v>3.2</v>
      </c>
      <c r="U3945" s="41">
        <v>0.8</v>
      </c>
      <c r="V3945" s="40">
        <f t="shared" si="256"/>
        <v>12.59375</v>
      </c>
      <c r="W3945" s="40">
        <f t="shared" si="253"/>
        <v>50.375</v>
      </c>
      <c r="X3945" s="40">
        <f t="shared" si="254"/>
        <v>4</v>
      </c>
      <c r="Y3945" s="42">
        <v>-431.692988479438</v>
      </c>
      <c r="Z3945" s="41">
        <v>6.4</v>
      </c>
      <c r="AA3945" s="43">
        <v>16</v>
      </c>
      <c r="AB3945" s="43">
        <v>52</v>
      </c>
      <c r="AC3945" s="43">
        <v>32</v>
      </c>
      <c r="AD3945" s="40">
        <v>7.2</v>
      </c>
      <c r="AE3945" s="47">
        <v>1550</v>
      </c>
      <c r="AF3945" s="37">
        <v>926</v>
      </c>
      <c r="AG3945" s="46">
        <f t="shared" si="255"/>
        <v>0.59741935483871</v>
      </c>
      <c r="AH3945" s="31" t="s">
        <v>472</v>
      </c>
    </row>
    <row r="3946" ht="14.4" spans="1:34">
      <c r="A3946" s="31">
        <v>3945</v>
      </c>
      <c r="B3946" s="31" t="s">
        <v>471</v>
      </c>
      <c r="C3946" s="37" t="s">
        <v>135</v>
      </c>
      <c r="D3946" s="38">
        <v>31.5666666666667</v>
      </c>
      <c r="E3946" s="38">
        <v>110.058333333333</v>
      </c>
      <c r="F3946" s="31" t="s">
        <v>457</v>
      </c>
      <c r="G3946" s="51">
        <v>2.84833333333324</v>
      </c>
      <c r="H3946" s="51">
        <v>13081.5126</v>
      </c>
      <c r="I3946" s="36" t="s">
        <v>96</v>
      </c>
      <c r="J3946" s="52">
        <v>290.470497087538</v>
      </c>
      <c r="K3946" s="36" t="s">
        <v>96</v>
      </c>
      <c r="L3946" s="39">
        <v>-1.57496583370015</v>
      </c>
      <c r="M3946" s="39">
        <v>-0.813515243763732</v>
      </c>
      <c r="N3946" s="31"/>
      <c r="O3946" s="31"/>
      <c r="P3946" s="39">
        <v>-0.813515243763732</v>
      </c>
      <c r="Q3946" s="31"/>
      <c r="R3946" s="31"/>
      <c r="S3946" s="40">
        <v>40.3</v>
      </c>
      <c r="T3946" s="40">
        <v>3.2</v>
      </c>
      <c r="U3946" s="41">
        <v>0.8</v>
      </c>
      <c r="V3946" s="40">
        <f t="shared" si="256"/>
        <v>12.59375</v>
      </c>
      <c r="W3946" s="40">
        <f t="shared" si="253"/>
        <v>50.375</v>
      </c>
      <c r="X3946" s="40">
        <f t="shared" si="254"/>
        <v>4</v>
      </c>
      <c r="Y3946" s="42">
        <v>-431.692988479438</v>
      </c>
      <c r="Z3946" s="41">
        <v>6.4</v>
      </c>
      <c r="AA3946" s="43">
        <v>16</v>
      </c>
      <c r="AB3946" s="43">
        <v>52</v>
      </c>
      <c r="AC3946" s="43">
        <v>32</v>
      </c>
      <c r="AD3946" s="40">
        <v>7.2</v>
      </c>
      <c r="AE3946" s="47">
        <v>1550</v>
      </c>
      <c r="AF3946" s="37">
        <v>926</v>
      </c>
      <c r="AG3946" s="46">
        <f t="shared" si="255"/>
        <v>0.59741935483871</v>
      </c>
      <c r="AH3946" s="31" t="s">
        <v>472</v>
      </c>
    </row>
    <row r="3947" ht="14.4" spans="1:34">
      <c r="A3947" s="31">
        <v>3946</v>
      </c>
      <c r="B3947" s="31" t="s">
        <v>471</v>
      </c>
      <c r="C3947" s="37" t="s">
        <v>135</v>
      </c>
      <c r="D3947" s="38">
        <v>31.5666666666667</v>
      </c>
      <c r="E3947" s="38">
        <v>110.058333333333</v>
      </c>
      <c r="F3947" s="31" t="s">
        <v>457</v>
      </c>
      <c r="G3947" s="51">
        <v>5.37472708333331</v>
      </c>
      <c r="H3947" s="51">
        <v>10590.12</v>
      </c>
      <c r="I3947" s="36" t="s">
        <v>96</v>
      </c>
      <c r="J3947" s="52">
        <v>263.537849689014</v>
      </c>
      <c r="K3947" s="36" t="s">
        <v>96</v>
      </c>
      <c r="L3947" s="39">
        <v>-1.19370380398128</v>
      </c>
      <c r="M3947" s="39">
        <v>-0.910820256069757</v>
      </c>
      <c r="N3947" s="31"/>
      <c r="O3947" s="31"/>
      <c r="P3947" s="39">
        <v>-0.910820256069757</v>
      </c>
      <c r="Q3947" s="31"/>
      <c r="R3947" s="31"/>
      <c r="S3947" s="40">
        <v>40.3</v>
      </c>
      <c r="T3947" s="40">
        <v>3.2</v>
      </c>
      <c r="U3947" s="41">
        <v>0.8</v>
      </c>
      <c r="V3947" s="40">
        <f t="shared" si="256"/>
        <v>12.59375</v>
      </c>
      <c r="W3947" s="40">
        <f t="shared" si="253"/>
        <v>50.375</v>
      </c>
      <c r="X3947" s="40">
        <f t="shared" si="254"/>
        <v>4</v>
      </c>
      <c r="Y3947" s="42">
        <v>-431.692988479438</v>
      </c>
      <c r="Z3947" s="41">
        <v>6.4</v>
      </c>
      <c r="AA3947" s="43">
        <v>16</v>
      </c>
      <c r="AB3947" s="43">
        <v>52</v>
      </c>
      <c r="AC3947" s="43">
        <v>32</v>
      </c>
      <c r="AD3947" s="40">
        <v>7.2</v>
      </c>
      <c r="AE3947" s="47">
        <v>1550</v>
      </c>
      <c r="AF3947" s="37">
        <v>926</v>
      </c>
      <c r="AG3947" s="46">
        <f t="shared" si="255"/>
        <v>0.59741935483871</v>
      </c>
      <c r="AH3947" s="31" t="s">
        <v>472</v>
      </c>
    </row>
    <row r="3948" ht="14.4" spans="1:34">
      <c r="A3948" s="31">
        <v>3947</v>
      </c>
      <c r="B3948" s="31" t="s">
        <v>471</v>
      </c>
      <c r="C3948" s="37" t="s">
        <v>135</v>
      </c>
      <c r="D3948" s="38">
        <v>31.5666666666667</v>
      </c>
      <c r="E3948" s="38">
        <v>110.058333333333</v>
      </c>
      <c r="F3948" s="31" t="s">
        <v>457</v>
      </c>
      <c r="G3948" s="51">
        <v>3.95805833333333</v>
      </c>
      <c r="H3948" s="51">
        <v>43525.2681000001</v>
      </c>
      <c r="I3948" s="36" t="s">
        <v>96</v>
      </c>
      <c r="J3948" s="52">
        <v>136.310806763724</v>
      </c>
      <c r="K3948" s="36" t="s">
        <v>96</v>
      </c>
      <c r="L3948" s="39">
        <v>-1.4066393352185</v>
      </c>
      <c r="M3948" s="39">
        <v>-1.57007963365866</v>
      </c>
      <c r="N3948" s="31"/>
      <c r="O3948" s="31"/>
      <c r="P3948" s="39">
        <v>-1.57007963365866</v>
      </c>
      <c r="Q3948" s="31"/>
      <c r="R3948" s="31"/>
      <c r="S3948" s="40">
        <v>40.3</v>
      </c>
      <c r="T3948" s="40">
        <v>3.2</v>
      </c>
      <c r="U3948" s="41">
        <v>0.8</v>
      </c>
      <c r="V3948" s="40">
        <f t="shared" si="256"/>
        <v>12.59375</v>
      </c>
      <c r="W3948" s="40">
        <f t="shared" si="253"/>
        <v>50.375</v>
      </c>
      <c r="X3948" s="40">
        <f t="shared" si="254"/>
        <v>4</v>
      </c>
      <c r="Y3948" s="42">
        <v>-431.692988479438</v>
      </c>
      <c r="Z3948" s="41">
        <v>6.4</v>
      </c>
      <c r="AA3948" s="43">
        <v>16</v>
      </c>
      <c r="AB3948" s="43">
        <v>52</v>
      </c>
      <c r="AC3948" s="43">
        <v>32</v>
      </c>
      <c r="AD3948" s="40">
        <v>7.2</v>
      </c>
      <c r="AE3948" s="47">
        <v>1550</v>
      </c>
      <c r="AF3948" s="37">
        <v>926</v>
      </c>
      <c r="AG3948" s="46">
        <f t="shared" si="255"/>
        <v>0.59741935483871</v>
      </c>
      <c r="AH3948" s="31" t="s">
        <v>472</v>
      </c>
    </row>
    <row r="3949" ht="14.4" spans="1:34">
      <c r="A3949" s="31">
        <v>3948</v>
      </c>
      <c r="B3949" s="31" t="s">
        <v>471</v>
      </c>
      <c r="C3949" s="37" t="s">
        <v>135</v>
      </c>
      <c r="D3949" s="38">
        <v>31.5666666666667</v>
      </c>
      <c r="E3949" s="38">
        <v>110.058333333333</v>
      </c>
      <c r="F3949" s="31" t="s">
        <v>457</v>
      </c>
      <c r="G3949" s="51">
        <v>3.42918958333342</v>
      </c>
      <c r="H3949" s="51">
        <v>8983.0728</v>
      </c>
      <c r="I3949" s="36" t="s">
        <v>96</v>
      </c>
      <c r="J3949" s="52">
        <v>136.391063097638</v>
      </c>
      <c r="K3949" s="36" t="s">
        <v>96</v>
      </c>
      <c r="L3949" s="39">
        <v>-1.48669129806727</v>
      </c>
      <c r="M3949" s="39">
        <v>-1.56949103236838</v>
      </c>
      <c r="N3949" s="31"/>
      <c r="O3949" s="31"/>
      <c r="P3949" s="39">
        <v>-1.56949103236838</v>
      </c>
      <c r="Q3949" s="31"/>
      <c r="R3949" s="31"/>
      <c r="S3949" s="40">
        <v>40.3</v>
      </c>
      <c r="T3949" s="40">
        <v>3.2</v>
      </c>
      <c r="U3949" s="41">
        <v>0.8</v>
      </c>
      <c r="V3949" s="40">
        <f t="shared" si="256"/>
        <v>12.59375</v>
      </c>
      <c r="W3949" s="40">
        <f t="shared" si="253"/>
        <v>50.375</v>
      </c>
      <c r="X3949" s="40">
        <f t="shared" si="254"/>
        <v>4</v>
      </c>
      <c r="Y3949" s="42">
        <v>-431.692988479438</v>
      </c>
      <c r="Z3949" s="41">
        <v>6.4</v>
      </c>
      <c r="AA3949" s="43">
        <v>16</v>
      </c>
      <c r="AB3949" s="43">
        <v>52</v>
      </c>
      <c r="AC3949" s="43">
        <v>32</v>
      </c>
      <c r="AD3949" s="40">
        <v>7.2</v>
      </c>
      <c r="AE3949" s="47">
        <v>1550</v>
      </c>
      <c r="AF3949" s="37">
        <v>926</v>
      </c>
      <c r="AG3949" s="46">
        <f t="shared" si="255"/>
        <v>0.59741935483871</v>
      </c>
      <c r="AH3949" s="31" t="s">
        <v>472</v>
      </c>
    </row>
    <row r="3950" ht="14.4" spans="1:34">
      <c r="A3950" s="31">
        <v>3949</v>
      </c>
      <c r="B3950" s="31" t="s">
        <v>471</v>
      </c>
      <c r="C3950" s="37" t="s">
        <v>135</v>
      </c>
      <c r="D3950" s="38">
        <v>31.5666666666667</v>
      </c>
      <c r="E3950" s="38">
        <v>110.058333333333</v>
      </c>
      <c r="F3950" s="31" t="s">
        <v>457</v>
      </c>
      <c r="G3950" s="51">
        <v>6.99576666666661</v>
      </c>
      <c r="H3950" s="51">
        <v>10482.5187</v>
      </c>
      <c r="I3950" s="36" t="s">
        <v>96</v>
      </c>
      <c r="J3950" s="52">
        <v>202.477356194775</v>
      </c>
      <c r="K3950" s="36" t="s">
        <v>96</v>
      </c>
      <c r="L3950" s="39">
        <v>-0.952691878452185</v>
      </c>
      <c r="M3950" s="39">
        <v>-1.17438919678542</v>
      </c>
      <c r="N3950" s="31"/>
      <c r="O3950" s="31"/>
      <c r="P3950" s="39">
        <v>-1.17438919678542</v>
      </c>
      <c r="Q3950" s="31"/>
      <c r="R3950" s="31"/>
      <c r="S3950" s="40">
        <v>40.3</v>
      </c>
      <c r="T3950" s="40">
        <v>3.2</v>
      </c>
      <c r="U3950" s="41">
        <v>0.8</v>
      </c>
      <c r="V3950" s="40">
        <f t="shared" si="256"/>
        <v>12.59375</v>
      </c>
      <c r="W3950" s="40">
        <f t="shared" si="253"/>
        <v>50.375</v>
      </c>
      <c r="X3950" s="40">
        <f t="shared" si="254"/>
        <v>4</v>
      </c>
      <c r="Y3950" s="42">
        <v>-431.692988479438</v>
      </c>
      <c r="Z3950" s="41">
        <v>6.4</v>
      </c>
      <c r="AA3950" s="43">
        <v>16</v>
      </c>
      <c r="AB3950" s="43">
        <v>52</v>
      </c>
      <c r="AC3950" s="43">
        <v>32</v>
      </c>
      <c r="AD3950" s="40">
        <v>7.2</v>
      </c>
      <c r="AE3950" s="47">
        <v>1550</v>
      </c>
      <c r="AF3950" s="37">
        <v>926</v>
      </c>
      <c r="AG3950" s="46">
        <f t="shared" si="255"/>
        <v>0.59741935483871</v>
      </c>
      <c r="AH3950" s="31" t="s">
        <v>472</v>
      </c>
    </row>
    <row r="3951" ht="14.4" spans="1:34">
      <c r="A3951" s="31">
        <v>3950</v>
      </c>
      <c r="B3951" s="31" t="s">
        <v>471</v>
      </c>
      <c r="C3951" s="37" t="s">
        <v>135</v>
      </c>
      <c r="D3951" s="38">
        <v>31.5666666666667</v>
      </c>
      <c r="E3951" s="38">
        <v>110.058333333333</v>
      </c>
      <c r="F3951" s="31" t="s">
        <v>457</v>
      </c>
      <c r="G3951" s="51">
        <v>10.4956770833333</v>
      </c>
      <c r="H3951" s="51">
        <v>4857.64200000001</v>
      </c>
      <c r="I3951" s="36" t="s">
        <v>96</v>
      </c>
      <c r="J3951" s="52">
        <v>87.3664239024256</v>
      </c>
      <c r="K3951" s="36" t="s">
        <v>96</v>
      </c>
      <c r="L3951" s="39">
        <v>-0.441728906356971</v>
      </c>
      <c r="M3951" s="39">
        <v>-2.01490621284444</v>
      </c>
      <c r="N3951" s="31"/>
      <c r="O3951" s="31"/>
      <c r="P3951" s="39">
        <v>-2.01490621284444</v>
      </c>
      <c r="Q3951" s="31"/>
      <c r="R3951" s="31"/>
      <c r="S3951" s="40">
        <v>40.3</v>
      </c>
      <c r="T3951" s="40">
        <v>3.2</v>
      </c>
      <c r="U3951" s="41">
        <v>0.8</v>
      </c>
      <c r="V3951" s="40">
        <f t="shared" si="256"/>
        <v>12.59375</v>
      </c>
      <c r="W3951" s="40">
        <f t="shared" si="253"/>
        <v>50.375</v>
      </c>
      <c r="X3951" s="40">
        <f t="shared" si="254"/>
        <v>4</v>
      </c>
      <c r="Y3951" s="42">
        <v>-431.692988479438</v>
      </c>
      <c r="Z3951" s="41">
        <v>6.4</v>
      </c>
      <c r="AA3951" s="43">
        <v>16</v>
      </c>
      <c r="AB3951" s="43">
        <v>52</v>
      </c>
      <c r="AC3951" s="43">
        <v>32</v>
      </c>
      <c r="AD3951" s="40">
        <v>7.2</v>
      </c>
      <c r="AE3951" s="47">
        <v>1550</v>
      </c>
      <c r="AF3951" s="37">
        <v>926</v>
      </c>
      <c r="AG3951" s="46">
        <f t="shared" si="255"/>
        <v>0.59741935483871</v>
      </c>
      <c r="AH3951" s="31" t="s">
        <v>472</v>
      </c>
    </row>
    <row r="3952" ht="14.4" spans="1:34">
      <c r="A3952" s="31">
        <v>3951</v>
      </c>
      <c r="B3952" s="31" t="s">
        <v>471</v>
      </c>
      <c r="C3952" s="37" t="s">
        <v>135</v>
      </c>
      <c r="D3952" s="38">
        <v>31.5666666666667</v>
      </c>
      <c r="E3952" s="38">
        <v>110.058333333333</v>
      </c>
      <c r="F3952" s="31" t="s">
        <v>457</v>
      </c>
      <c r="G3952" s="51">
        <v>2.15260833333343</v>
      </c>
      <c r="H3952" s="51">
        <v>-36294.2019</v>
      </c>
      <c r="I3952" s="36" t="s">
        <v>96</v>
      </c>
      <c r="J3952" s="52">
        <v>50.7466181172888</v>
      </c>
      <c r="K3952" s="36" t="s">
        <v>96</v>
      </c>
      <c r="L3952" s="39">
        <v>-1.68118760960139</v>
      </c>
      <c r="M3952" s="39">
        <v>-2.55817227820068</v>
      </c>
      <c r="N3952" s="39">
        <v>0.466592286195857</v>
      </c>
      <c r="O3952" s="39">
        <v>-3.02476456439654</v>
      </c>
      <c r="P3952" s="39">
        <v>-2.55817227820068</v>
      </c>
      <c r="Q3952" s="39">
        <v>0.466592286195857</v>
      </c>
      <c r="R3952" s="39">
        <v>-3.02476456439654</v>
      </c>
      <c r="S3952" s="40">
        <v>40.3</v>
      </c>
      <c r="T3952" s="40">
        <v>3.2</v>
      </c>
      <c r="U3952" s="41">
        <v>0.8</v>
      </c>
      <c r="V3952" s="40">
        <f t="shared" si="256"/>
        <v>12.59375</v>
      </c>
      <c r="W3952" s="40">
        <f t="shared" si="253"/>
        <v>50.375</v>
      </c>
      <c r="X3952" s="40">
        <f t="shared" si="254"/>
        <v>4</v>
      </c>
      <c r="Y3952" s="42">
        <v>-431.692988479438</v>
      </c>
      <c r="Z3952" s="41">
        <v>6.4</v>
      </c>
      <c r="AA3952" s="43">
        <v>16</v>
      </c>
      <c r="AB3952" s="43">
        <v>52</v>
      </c>
      <c r="AC3952" s="43">
        <v>32</v>
      </c>
      <c r="AD3952" s="40">
        <v>7.2</v>
      </c>
      <c r="AE3952" s="47">
        <v>1550</v>
      </c>
      <c r="AF3952" s="37">
        <v>926</v>
      </c>
      <c r="AG3952" s="46">
        <f t="shared" si="255"/>
        <v>0.59741935483871</v>
      </c>
      <c r="AH3952" s="31" t="s">
        <v>472</v>
      </c>
    </row>
    <row r="3953" ht="14.4" spans="1:34">
      <c r="A3953" s="31">
        <v>3952</v>
      </c>
      <c r="B3953" s="31" t="s">
        <v>471</v>
      </c>
      <c r="C3953" s="37" t="s">
        <v>135</v>
      </c>
      <c r="D3953" s="38">
        <v>31.5666666666667</v>
      </c>
      <c r="E3953" s="38">
        <v>110.058333333333</v>
      </c>
      <c r="F3953" s="31" t="s">
        <v>457</v>
      </c>
      <c r="G3953" s="51">
        <v>-1.36405833333339</v>
      </c>
      <c r="H3953" s="51">
        <v>-7116.7032</v>
      </c>
      <c r="I3953" s="36" t="s">
        <v>96</v>
      </c>
      <c r="J3953" s="52">
        <v>39.2669850998875</v>
      </c>
      <c r="K3953" s="36" t="s">
        <v>96</v>
      </c>
      <c r="L3953" s="39">
        <v>-2.22642624754622</v>
      </c>
      <c r="M3953" s="39">
        <v>-2.81463316379791</v>
      </c>
      <c r="N3953" s="39">
        <v>-1.16262113056165</v>
      </c>
      <c r="O3953" s="39">
        <v>-1.65201203323626</v>
      </c>
      <c r="P3953" s="39">
        <v>-2.81463316379791</v>
      </c>
      <c r="Q3953" s="39">
        <v>-1.16262113056165</v>
      </c>
      <c r="R3953" s="39">
        <v>-1.65201203323626</v>
      </c>
      <c r="S3953" s="40">
        <v>40.3</v>
      </c>
      <c r="T3953" s="40">
        <v>3.2</v>
      </c>
      <c r="U3953" s="41">
        <v>0.8</v>
      </c>
      <c r="V3953" s="40">
        <f t="shared" si="256"/>
        <v>12.59375</v>
      </c>
      <c r="W3953" s="40">
        <f t="shared" si="253"/>
        <v>50.375</v>
      </c>
      <c r="X3953" s="40">
        <f t="shared" si="254"/>
        <v>4</v>
      </c>
      <c r="Y3953" s="42">
        <v>-431.692988479438</v>
      </c>
      <c r="Z3953" s="41">
        <v>6.4</v>
      </c>
      <c r="AA3953" s="43">
        <v>16</v>
      </c>
      <c r="AB3953" s="43">
        <v>52</v>
      </c>
      <c r="AC3953" s="43">
        <v>32</v>
      </c>
      <c r="AD3953" s="40">
        <v>7.2</v>
      </c>
      <c r="AE3953" s="47">
        <v>1550</v>
      </c>
      <c r="AF3953" s="37">
        <v>926</v>
      </c>
      <c r="AG3953" s="46">
        <f t="shared" si="255"/>
        <v>0.59741935483871</v>
      </c>
      <c r="AH3953" s="31" t="s">
        <v>472</v>
      </c>
    </row>
    <row r="3954" ht="14.4" spans="1:34">
      <c r="A3954" s="31">
        <v>3953</v>
      </c>
      <c r="B3954" s="31" t="s">
        <v>471</v>
      </c>
      <c r="C3954" s="37" t="s">
        <v>135</v>
      </c>
      <c r="D3954" s="38">
        <v>31.5666666666667</v>
      </c>
      <c r="E3954" s="38">
        <v>110.058333333333</v>
      </c>
      <c r="F3954" s="31" t="s">
        <v>457</v>
      </c>
      <c r="G3954" s="51">
        <v>-0.132112499999948</v>
      </c>
      <c r="H3954" s="51">
        <v>28570.689</v>
      </c>
      <c r="I3954" s="36" t="s">
        <v>96</v>
      </c>
      <c r="J3954" s="52">
        <v>209.272903816757</v>
      </c>
      <c r="K3954" s="36" t="s">
        <v>96</v>
      </c>
      <c r="L3954" s="39">
        <v>-2.03382182438015</v>
      </c>
      <c r="M3954" s="39">
        <v>-1.14137809572864</v>
      </c>
      <c r="N3954" s="31"/>
      <c r="O3954" s="31"/>
      <c r="P3954" s="39">
        <v>-1.14137809572864</v>
      </c>
      <c r="Q3954" s="31"/>
      <c r="R3954" s="31"/>
      <c r="S3954" s="40">
        <v>40.3</v>
      </c>
      <c r="T3954" s="40">
        <v>3.2</v>
      </c>
      <c r="U3954" s="41">
        <v>0.8</v>
      </c>
      <c r="V3954" s="40">
        <f t="shared" si="256"/>
        <v>12.59375</v>
      </c>
      <c r="W3954" s="40">
        <f t="shared" si="253"/>
        <v>50.375</v>
      </c>
      <c r="X3954" s="40">
        <f t="shared" si="254"/>
        <v>4</v>
      </c>
      <c r="Y3954" s="42">
        <v>-431.692988479438</v>
      </c>
      <c r="Z3954" s="41">
        <v>6.4</v>
      </c>
      <c r="AA3954" s="43">
        <v>16</v>
      </c>
      <c r="AB3954" s="43">
        <v>52</v>
      </c>
      <c r="AC3954" s="43">
        <v>32</v>
      </c>
      <c r="AD3954" s="40">
        <v>7.2</v>
      </c>
      <c r="AE3954" s="47">
        <v>1550</v>
      </c>
      <c r="AF3954" s="37">
        <v>926</v>
      </c>
      <c r="AG3954" s="46">
        <f t="shared" si="255"/>
        <v>0.59741935483871</v>
      </c>
      <c r="AH3954" s="31" t="s">
        <v>472</v>
      </c>
    </row>
    <row r="3955" ht="14.4" spans="1:34">
      <c r="A3955" s="31">
        <v>3954</v>
      </c>
      <c r="B3955" s="31" t="s">
        <v>471</v>
      </c>
      <c r="C3955" s="37" t="s">
        <v>135</v>
      </c>
      <c r="D3955" s="38">
        <v>31.5666666666667</v>
      </c>
      <c r="E3955" s="38">
        <v>110.058333333333</v>
      </c>
      <c r="F3955" s="31" t="s">
        <v>457</v>
      </c>
      <c r="G3955" s="51">
        <v>0.84069791666667</v>
      </c>
      <c r="H3955" s="51">
        <v>-34923.2742</v>
      </c>
      <c r="I3955" s="36" t="s">
        <v>96</v>
      </c>
      <c r="J3955" s="52">
        <v>118.857384404544</v>
      </c>
      <c r="K3955" s="36" t="s">
        <v>96</v>
      </c>
      <c r="L3955" s="39">
        <v>-1.88295490377134</v>
      </c>
      <c r="M3955" s="39">
        <v>-1.70709293180559</v>
      </c>
      <c r="N3955" s="39">
        <v>0.428087774418072</v>
      </c>
      <c r="O3955" s="39">
        <v>-2.13518070622366</v>
      </c>
      <c r="P3955" s="39">
        <v>-1.70709293180559</v>
      </c>
      <c r="Q3955" s="39">
        <v>0.428087774418072</v>
      </c>
      <c r="R3955" s="39">
        <v>-2.13518070622366</v>
      </c>
      <c r="S3955" s="40">
        <v>40.3</v>
      </c>
      <c r="T3955" s="40">
        <v>3.2</v>
      </c>
      <c r="U3955" s="41">
        <v>0.8</v>
      </c>
      <c r="V3955" s="40">
        <f t="shared" si="256"/>
        <v>12.59375</v>
      </c>
      <c r="W3955" s="40">
        <f t="shared" si="253"/>
        <v>50.375</v>
      </c>
      <c r="X3955" s="40">
        <f t="shared" si="254"/>
        <v>4</v>
      </c>
      <c r="Y3955" s="42">
        <v>-431.692988479438</v>
      </c>
      <c r="Z3955" s="41">
        <v>6.4</v>
      </c>
      <c r="AA3955" s="43">
        <v>16</v>
      </c>
      <c r="AB3955" s="43">
        <v>52</v>
      </c>
      <c r="AC3955" s="43">
        <v>32</v>
      </c>
      <c r="AD3955" s="40">
        <v>7.2</v>
      </c>
      <c r="AE3955" s="47">
        <v>1550</v>
      </c>
      <c r="AF3955" s="37">
        <v>926</v>
      </c>
      <c r="AG3955" s="46">
        <f t="shared" si="255"/>
        <v>0.59741935483871</v>
      </c>
      <c r="AH3955" s="31" t="s">
        <v>472</v>
      </c>
    </row>
    <row r="3956" ht="14.4" spans="1:34">
      <c r="A3956" s="31">
        <v>3955</v>
      </c>
      <c r="B3956" s="31" t="s">
        <v>471</v>
      </c>
      <c r="C3956" s="37" t="s">
        <v>135</v>
      </c>
      <c r="D3956" s="38">
        <v>31.5666666666667</v>
      </c>
      <c r="E3956" s="38">
        <v>110.058333333333</v>
      </c>
      <c r="F3956" s="31" t="s">
        <v>457</v>
      </c>
      <c r="G3956" s="51">
        <v>4.01084583333335</v>
      </c>
      <c r="H3956" s="51">
        <v>2386.9368</v>
      </c>
      <c r="I3956" s="36" t="s">
        <v>96</v>
      </c>
      <c r="J3956" s="52">
        <v>193.660763523848</v>
      </c>
      <c r="K3956" s="36" t="s">
        <v>96</v>
      </c>
      <c r="L3956" s="39">
        <v>-1.39866594910794</v>
      </c>
      <c r="M3956" s="39">
        <v>-1.21890926904392</v>
      </c>
      <c r="N3956" s="31"/>
      <c r="O3956" s="31"/>
      <c r="P3956" s="39">
        <v>-1.21890926904392</v>
      </c>
      <c r="Q3956" s="31"/>
      <c r="R3956" s="31"/>
      <c r="S3956" s="40">
        <v>40.3</v>
      </c>
      <c r="T3956" s="40">
        <v>3.2</v>
      </c>
      <c r="U3956" s="41">
        <v>0.8</v>
      </c>
      <c r="V3956" s="40">
        <f t="shared" si="256"/>
        <v>12.59375</v>
      </c>
      <c r="W3956" s="40">
        <f t="shared" si="253"/>
        <v>50.375</v>
      </c>
      <c r="X3956" s="40">
        <f t="shared" si="254"/>
        <v>4</v>
      </c>
      <c r="Y3956" s="42">
        <v>-431.692988479438</v>
      </c>
      <c r="Z3956" s="41">
        <v>6.4</v>
      </c>
      <c r="AA3956" s="43">
        <v>16</v>
      </c>
      <c r="AB3956" s="43">
        <v>52</v>
      </c>
      <c r="AC3956" s="43">
        <v>32</v>
      </c>
      <c r="AD3956" s="40">
        <v>7.2</v>
      </c>
      <c r="AE3956" s="47">
        <v>1550</v>
      </c>
      <c r="AF3956" s="37">
        <v>926</v>
      </c>
      <c r="AG3956" s="46">
        <f t="shared" si="255"/>
        <v>0.59741935483871</v>
      </c>
      <c r="AH3956" s="31" t="s">
        <v>472</v>
      </c>
    </row>
    <row r="3957" ht="14.4" spans="1:34">
      <c r="A3957" s="31">
        <v>3956</v>
      </c>
      <c r="B3957" s="31" t="s">
        <v>471</v>
      </c>
      <c r="C3957" s="37" t="s">
        <v>135</v>
      </c>
      <c r="D3957" s="38">
        <v>31.5666666666667</v>
      </c>
      <c r="E3957" s="38">
        <v>110.058333333333</v>
      </c>
      <c r="F3957" s="31" t="s">
        <v>457</v>
      </c>
      <c r="G3957" s="51">
        <v>6.52805208333336</v>
      </c>
      <c r="H3957" s="51">
        <v>47746.4768999999</v>
      </c>
      <c r="I3957" s="36" t="s">
        <v>96</v>
      </c>
      <c r="J3957" s="52">
        <v>213.712009872911</v>
      </c>
      <c r="K3957" s="36" t="s">
        <v>96</v>
      </c>
      <c r="L3957" s="39">
        <v>-1.02194369904799</v>
      </c>
      <c r="M3957" s="39">
        <v>-1.12038789538716</v>
      </c>
      <c r="N3957" s="31"/>
      <c r="O3957" s="31"/>
      <c r="P3957" s="39">
        <v>-1.12038789538716</v>
      </c>
      <c r="Q3957" s="31"/>
      <c r="R3957" s="31"/>
      <c r="S3957" s="40">
        <v>40.3</v>
      </c>
      <c r="T3957" s="40">
        <v>3.2</v>
      </c>
      <c r="U3957" s="41">
        <v>0.8</v>
      </c>
      <c r="V3957" s="40">
        <f t="shared" si="256"/>
        <v>12.59375</v>
      </c>
      <c r="W3957" s="40">
        <f t="shared" si="253"/>
        <v>50.375</v>
      </c>
      <c r="X3957" s="40">
        <f t="shared" si="254"/>
        <v>4</v>
      </c>
      <c r="Y3957" s="42">
        <v>-431.692988479438</v>
      </c>
      <c r="Z3957" s="41">
        <v>6.4</v>
      </c>
      <c r="AA3957" s="43">
        <v>16</v>
      </c>
      <c r="AB3957" s="43">
        <v>52</v>
      </c>
      <c r="AC3957" s="43">
        <v>32</v>
      </c>
      <c r="AD3957" s="40">
        <v>7.2</v>
      </c>
      <c r="AE3957" s="47">
        <v>1550</v>
      </c>
      <c r="AF3957" s="37">
        <v>926</v>
      </c>
      <c r="AG3957" s="46">
        <f t="shared" si="255"/>
        <v>0.59741935483871</v>
      </c>
      <c r="AH3957" s="31" t="s">
        <v>472</v>
      </c>
    </row>
    <row r="3958" ht="14.4" spans="1:34">
      <c r="A3958" s="31">
        <v>3957</v>
      </c>
      <c r="B3958" s="31" t="s">
        <v>471</v>
      </c>
      <c r="C3958" s="37" t="s">
        <v>135</v>
      </c>
      <c r="D3958" s="38">
        <v>31.5666666666667</v>
      </c>
      <c r="E3958" s="38">
        <v>110.058333333333</v>
      </c>
      <c r="F3958" s="31" t="s">
        <v>457</v>
      </c>
      <c r="G3958" s="51">
        <v>6.29912083333329</v>
      </c>
      <c r="H3958" s="51">
        <v>45504.2421</v>
      </c>
      <c r="I3958" s="36" t="s">
        <v>96</v>
      </c>
      <c r="J3958" s="52">
        <v>213.497463256949</v>
      </c>
      <c r="K3958" s="36" t="s">
        <v>96</v>
      </c>
      <c r="L3958" s="39">
        <v>-1.05592474010588</v>
      </c>
      <c r="M3958" s="39">
        <v>-1.12139230492156</v>
      </c>
      <c r="N3958" s="31"/>
      <c r="O3958" s="31"/>
      <c r="P3958" s="39">
        <v>-1.12139230492156</v>
      </c>
      <c r="Q3958" s="31"/>
      <c r="R3958" s="31"/>
      <c r="S3958" s="40">
        <v>40.3</v>
      </c>
      <c r="T3958" s="40">
        <v>3.2</v>
      </c>
      <c r="U3958" s="41">
        <v>0.8</v>
      </c>
      <c r="V3958" s="40">
        <f t="shared" si="256"/>
        <v>12.59375</v>
      </c>
      <c r="W3958" s="40">
        <f t="shared" si="253"/>
        <v>50.375</v>
      </c>
      <c r="X3958" s="40">
        <f t="shared" si="254"/>
        <v>4</v>
      </c>
      <c r="Y3958" s="42">
        <v>-431.692988479438</v>
      </c>
      <c r="Z3958" s="41">
        <v>6.4</v>
      </c>
      <c r="AA3958" s="43">
        <v>16</v>
      </c>
      <c r="AB3958" s="43">
        <v>52</v>
      </c>
      <c r="AC3958" s="43">
        <v>32</v>
      </c>
      <c r="AD3958" s="40">
        <v>7.2</v>
      </c>
      <c r="AE3958" s="47">
        <v>1550</v>
      </c>
      <c r="AF3958" s="37">
        <v>926</v>
      </c>
      <c r="AG3958" s="46">
        <f t="shared" si="255"/>
        <v>0.59741935483871</v>
      </c>
      <c r="AH3958" s="31" t="s">
        <v>472</v>
      </c>
    </row>
    <row r="3959" ht="14.4" spans="1:34">
      <c r="A3959" s="31">
        <v>3958</v>
      </c>
      <c r="B3959" s="31" t="s">
        <v>471</v>
      </c>
      <c r="C3959" s="37" t="s">
        <v>135</v>
      </c>
      <c r="D3959" s="38">
        <v>31.5666666666667</v>
      </c>
      <c r="E3959" s="38">
        <v>110.058333333333</v>
      </c>
      <c r="F3959" s="31" t="s">
        <v>457</v>
      </c>
      <c r="G3959" s="51">
        <v>6.53418333333337</v>
      </c>
      <c r="H3959" s="51">
        <v>2299.8501</v>
      </c>
      <c r="I3959" s="36" t="s">
        <v>96</v>
      </c>
      <c r="J3959" s="52">
        <v>447.314042220546</v>
      </c>
      <c r="K3959" s="36" t="s">
        <v>96</v>
      </c>
      <c r="L3959" s="39">
        <v>-1.02103438172265</v>
      </c>
      <c r="M3959" s="39">
        <v>-0.381756352578826</v>
      </c>
      <c r="N3959" s="31"/>
      <c r="O3959" s="31"/>
      <c r="P3959" s="39">
        <v>-0.381756352578826</v>
      </c>
      <c r="Q3959" s="31"/>
      <c r="R3959" s="31"/>
      <c r="S3959" s="40">
        <v>40.3</v>
      </c>
      <c r="T3959" s="40">
        <v>3.2</v>
      </c>
      <c r="U3959" s="41">
        <v>0.8</v>
      </c>
      <c r="V3959" s="40">
        <f t="shared" si="256"/>
        <v>12.59375</v>
      </c>
      <c r="W3959" s="40">
        <f t="shared" si="253"/>
        <v>50.375</v>
      </c>
      <c r="X3959" s="40">
        <f t="shared" si="254"/>
        <v>4</v>
      </c>
      <c r="Y3959" s="42">
        <v>-431.692988479438</v>
      </c>
      <c r="Z3959" s="41">
        <v>6.4</v>
      </c>
      <c r="AA3959" s="43">
        <v>16</v>
      </c>
      <c r="AB3959" s="43">
        <v>52</v>
      </c>
      <c r="AC3959" s="43">
        <v>32</v>
      </c>
      <c r="AD3959" s="40">
        <v>7.2</v>
      </c>
      <c r="AE3959" s="47">
        <v>1550</v>
      </c>
      <c r="AF3959" s="37">
        <v>926</v>
      </c>
      <c r="AG3959" s="46">
        <f t="shared" si="255"/>
        <v>0.59741935483871</v>
      </c>
      <c r="AH3959" s="31" t="s">
        <v>472</v>
      </c>
    </row>
    <row r="3960" ht="14.4" spans="1:34">
      <c r="A3960" s="31">
        <v>3959</v>
      </c>
      <c r="B3960" s="31" t="s">
        <v>471</v>
      </c>
      <c r="C3960" s="37" t="s">
        <v>135</v>
      </c>
      <c r="D3960" s="38">
        <v>31.5666666666667</v>
      </c>
      <c r="E3960" s="38">
        <v>110.058333333333</v>
      </c>
      <c r="F3960" s="31" t="s">
        <v>457</v>
      </c>
      <c r="G3960" s="51">
        <v>6.13439791666667</v>
      </c>
      <c r="H3960" s="51">
        <v>-7443.5085</v>
      </c>
      <c r="I3960" s="36" t="s">
        <v>96</v>
      </c>
      <c r="J3960" s="52">
        <v>306.339404666945</v>
      </c>
      <c r="K3960" s="36" t="s">
        <v>96</v>
      </c>
      <c r="L3960" s="39">
        <v>-1.08040958376615</v>
      </c>
      <c r="M3960" s="39">
        <v>-0.760323602958216</v>
      </c>
      <c r="N3960" s="39">
        <v>-1.11772340477422</v>
      </c>
      <c r="O3960" s="39">
        <v>0.357399801816005</v>
      </c>
      <c r="P3960" s="39">
        <v>-0.760323602958216</v>
      </c>
      <c r="Q3960" s="39">
        <v>-1.11772340477422</v>
      </c>
      <c r="R3960" s="39">
        <v>0.357399801816005</v>
      </c>
      <c r="S3960" s="40">
        <v>40.3</v>
      </c>
      <c r="T3960" s="40">
        <v>3.2</v>
      </c>
      <c r="U3960" s="41">
        <v>0.8</v>
      </c>
      <c r="V3960" s="40">
        <f t="shared" si="256"/>
        <v>12.59375</v>
      </c>
      <c r="W3960" s="40">
        <f t="shared" si="253"/>
        <v>50.375</v>
      </c>
      <c r="X3960" s="40">
        <f t="shared" si="254"/>
        <v>4</v>
      </c>
      <c r="Y3960" s="42">
        <v>-431.692988479438</v>
      </c>
      <c r="Z3960" s="41">
        <v>6.4</v>
      </c>
      <c r="AA3960" s="43">
        <v>16</v>
      </c>
      <c r="AB3960" s="43">
        <v>52</v>
      </c>
      <c r="AC3960" s="43">
        <v>32</v>
      </c>
      <c r="AD3960" s="40">
        <v>7.2</v>
      </c>
      <c r="AE3960" s="47">
        <v>1550</v>
      </c>
      <c r="AF3960" s="37">
        <v>926</v>
      </c>
      <c r="AG3960" s="46">
        <f t="shared" si="255"/>
        <v>0.59741935483871</v>
      </c>
      <c r="AH3960" s="31" t="s">
        <v>472</v>
      </c>
    </row>
    <row r="3961" ht="14.4" spans="1:34">
      <c r="A3961" s="31">
        <v>3960</v>
      </c>
      <c r="B3961" s="31" t="s">
        <v>471</v>
      </c>
      <c r="C3961" s="37" t="s">
        <v>135</v>
      </c>
      <c r="D3961" s="38">
        <v>31.5666666666667</v>
      </c>
      <c r="E3961" s="38">
        <v>110.058333333333</v>
      </c>
      <c r="F3961" s="31" t="s">
        <v>457</v>
      </c>
      <c r="G3961" s="51">
        <v>2.19430000000006</v>
      </c>
      <c r="H3961" s="51">
        <v>-25048.2033</v>
      </c>
      <c r="I3961" s="36" t="s">
        <v>96</v>
      </c>
      <c r="J3961" s="52">
        <v>267.293935716937</v>
      </c>
      <c r="K3961" s="36" t="s">
        <v>96</v>
      </c>
      <c r="L3961" s="39">
        <v>-1.67480709694487</v>
      </c>
      <c r="M3961" s="39">
        <v>-0.896668320111101</v>
      </c>
      <c r="N3961" s="39">
        <v>0.0957363853631847</v>
      </c>
      <c r="O3961" s="39">
        <v>-0.992404705474286</v>
      </c>
      <c r="P3961" s="39">
        <v>-0.896668320111101</v>
      </c>
      <c r="Q3961" s="39">
        <v>0.0957363853631847</v>
      </c>
      <c r="R3961" s="39">
        <v>-0.992404705474286</v>
      </c>
      <c r="S3961" s="40">
        <v>40.3</v>
      </c>
      <c r="T3961" s="40">
        <v>3.2</v>
      </c>
      <c r="U3961" s="41">
        <v>0.8</v>
      </c>
      <c r="V3961" s="40">
        <f t="shared" si="256"/>
        <v>12.59375</v>
      </c>
      <c r="W3961" s="40">
        <f t="shared" si="253"/>
        <v>50.375</v>
      </c>
      <c r="X3961" s="40">
        <f t="shared" si="254"/>
        <v>4</v>
      </c>
      <c r="Y3961" s="42">
        <v>-431.692988479438</v>
      </c>
      <c r="Z3961" s="41">
        <v>6.4</v>
      </c>
      <c r="AA3961" s="43">
        <v>16</v>
      </c>
      <c r="AB3961" s="43">
        <v>52</v>
      </c>
      <c r="AC3961" s="43">
        <v>32</v>
      </c>
      <c r="AD3961" s="40">
        <v>7.2</v>
      </c>
      <c r="AE3961" s="47">
        <v>1550</v>
      </c>
      <c r="AF3961" s="37">
        <v>926</v>
      </c>
      <c r="AG3961" s="46">
        <f t="shared" si="255"/>
        <v>0.59741935483871</v>
      </c>
      <c r="AH3961" s="31" t="s">
        <v>472</v>
      </c>
    </row>
    <row r="3962" ht="14.4" spans="1:34">
      <c r="A3962" s="31">
        <v>3961</v>
      </c>
      <c r="B3962" s="31" t="s">
        <v>471</v>
      </c>
      <c r="C3962" s="37" t="s">
        <v>135</v>
      </c>
      <c r="D3962" s="38">
        <v>31.5666666666667</v>
      </c>
      <c r="E3962" s="38">
        <v>110.058333333333</v>
      </c>
      <c r="F3962" s="31" t="s">
        <v>457</v>
      </c>
      <c r="G3962" s="51">
        <v>4.03158750000011</v>
      </c>
      <c r="H3962" s="51">
        <v>-1303.9335</v>
      </c>
      <c r="I3962" s="36" t="s">
        <v>96</v>
      </c>
      <c r="J3962" s="52">
        <v>269.478036202786</v>
      </c>
      <c r="K3962" s="36" t="s">
        <v>96</v>
      </c>
      <c r="L3962" s="39">
        <v>-1.39553381658626</v>
      </c>
      <c r="M3962" s="39">
        <v>-0.888530367111202</v>
      </c>
      <c r="N3962" s="39">
        <v>-2.8596802497729</v>
      </c>
      <c r="O3962" s="39">
        <v>1.9711498826617</v>
      </c>
      <c r="P3962" s="39">
        <v>-0.888530367111202</v>
      </c>
      <c r="Q3962" s="39">
        <v>-2.8596802497729</v>
      </c>
      <c r="R3962" s="39">
        <v>1.9711498826617</v>
      </c>
      <c r="S3962" s="40">
        <v>40.3</v>
      </c>
      <c r="T3962" s="40">
        <v>3.2</v>
      </c>
      <c r="U3962" s="41">
        <v>0.8</v>
      </c>
      <c r="V3962" s="40">
        <f t="shared" si="256"/>
        <v>12.59375</v>
      </c>
      <c r="W3962" s="40">
        <f t="shared" si="253"/>
        <v>50.375</v>
      </c>
      <c r="X3962" s="40">
        <f t="shared" si="254"/>
        <v>4</v>
      </c>
      <c r="Y3962" s="42">
        <v>-431.692988479438</v>
      </c>
      <c r="Z3962" s="41">
        <v>6.4</v>
      </c>
      <c r="AA3962" s="43">
        <v>16</v>
      </c>
      <c r="AB3962" s="43">
        <v>52</v>
      </c>
      <c r="AC3962" s="43">
        <v>32</v>
      </c>
      <c r="AD3962" s="40">
        <v>7.2</v>
      </c>
      <c r="AE3962" s="47">
        <v>1550</v>
      </c>
      <c r="AF3962" s="37">
        <v>926</v>
      </c>
      <c r="AG3962" s="46">
        <f t="shared" si="255"/>
        <v>0.59741935483871</v>
      </c>
      <c r="AH3962" s="31" t="s">
        <v>472</v>
      </c>
    </row>
    <row r="3963" ht="14.4" spans="1:34">
      <c r="A3963" s="31">
        <v>3962</v>
      </c>
      <c r="B3963" s="31" t="s">
        <v>471</v>
      </c>
      <c r="C3963" s="37" t="s">
        <v>135</v>
      </c>
      <c r="D3963" s="38">
        <v>31.5666666666667</v>
      </c>
      <c r="E3963" s="38">
        <v>110.058333333333</v>
      </c>
      <c r="F3963" s="31" t="s">
        <v>457</v>
      </c>
      <c r="G3963" s="51">
        <v>5.49893333333335</v>
      </c>
      <c r="H3963" s="51">
        <v>3407.7762</v>
      </c>
      <c r="I3963" s="36" t="s">
        <v>96</v>
      </c>
      <c r="J3963" s="52">
        <v>227.03474308676</v>
      </c>
      <c r="K3963" s="36" t="s">
        <v>96</v>
      </c>
      <c r="L3963" s="39">
        <v>-1.1751379452401</v>
      </c>
      <c r="M3963" s="39">
        <v>-1.05991419680359</v>
      </c>
      <c r="N3963" s="31"/>
      <c r="O3963" s="31"/>
      <c r="P3963" s="39">
        <v>-1.05991419680359</v>
      </c>
      <c r="Q3963" s="31"/>
      <c r="R3963" s="31"/>
      <c r="S3963" s="40">
        <v>40.3</v>
      </c>
      <c r="T3963" s="40">
        <v>3.2</v>
      </c>
      <c r="U3963" s="41">
        <v>0.8</v>
      </c>
      <c r="V3963" s="40">
        <f t="shared" si="256"/>
        <v>12.59375</v>
      </c>
      <c r="W3963" s="40">
        <f t="shared" si="253"/>
        <v>50.375</v>
      </c>
      <c r="X3963" s="40">
        <f t="shared" si="254"/>
        <v>4</v>
      </c>
      <c r="Y3963" s="42">
        <v>-431.692988479438</v>
      </c>
      <c r="Z3963" s="41">
        <v>6.4</v>
      </c>
      <c r="AA3963" s="43">
        <v>16</v>
      </c>
      <c r="AB3963" s="43">
        <v>52</v>
      </c>
      <c r="AC3963" s="43">
        <v>32</v>
      </c>
      <c r="AD3963" s="40">
        <v>7.2</v>
      </c>
      <c r="AE3963" s="47">
        <v>1550</v>
      </c>
      <c r="AF3963" s="37">
        <v>926</v>
      </c>
      <c r="AG3963" s="46">
        <f t="shared" si="255"/>
        <v>0.59741935483871</v>
      </c>
      <c r="AH3963" s="31" t="s">
        <v>472</v>
      </c>
    </row>
    <row r="3964" ht="14.4" spans="1:34">
      <c r="A3964" s="31">
        <v>3963</v>
      </c>
      <c r="B3964" s="31" t="s">
        <v>471</v>
      </c>
      <c r="C3964" s="37" t="s">
        <v>135</v>
      </c>
      <c r="D3964" s="38">
        <v>31.5666666666667</v>
      </c>
      <c r="E3964" s="38">
        <v>110.058333333333</v>
      </c>
      <c r="F3964" s="31" t="s">
        <v>457</v>
      </c>
      <c r="G3964" s="51">
        <v>4.38788125000002</v>
      </c>
      <c r="H3964" s="51">
        <v>8981.27100000002</v>
      </c>
      <c r="I3964" s="36" t="s">
        <v>96</v>
      </c>
      <c r="J3964" s="52">
        <v>394.18332198871</v>
      </c>
      <c r="K3964" s="36" t="s">
        <v>96</v>
      </c>
      <c r="L3964" s="39">
        <v>-1.3418041318845</v>
      </c>
      <c r="M3964" s="39">
        <v>-0.508201170497088</v>
      </c>
      <c r="N3964" s="31"/>
      <c r="O3964" s="31"/>
      <c r="P3964" s="39">
        <v>-0.508201170497088</v>
      </c>
      <c r="Q3964" s="31"/>
      <c r="R3964" s="31"/>
      <c r="S3964" s="40">
        <v>40.3</v>
      </c>
      <c r="T3964" s="40">
        <v>3.2</v>
      </c>
      <c r="U3964" s="41">
        <v>0.8</v>
      </c>
      <c r="V3964" s="40">
        <f t="shared" si="256"/>
        <v>12.59375</v>
      </c>
      <c r="W3964" s="40">
        <f t="shared" si="253"/>
        <v>50.375</v>
      </c>
      <c r="X3964" s="40">
        <f t="shared" si="254"/>
        <v>4</v>
      </c>
      <c r="Y3964" s="42">
        <v>-431.692988479438</v>
      </c>
      <c r="Z3964" s="41">
        <v>6.4</v>
      </c>
      <c r="AA3964" s="43">
        <v>16</v>
      </c>
      <c r="AB3964" s="43">
        <v>52</v>
      </c>
      <c r="AC3964" s="43">
        <v>32</v>
      </c>
      <c r="AD3964" s="40">
        <v>7.2</v>
      </c>
      <c r="AE3964" s="47">
        <v>1550</v>
      </c>
      <c r="AF3964" s="37">
        <v>926</v>
      </c>
      <c r="AG3964" s="46">
        <f t="shared" si="255"/>
        <v>0.59741935483871</v>
      </c>
      <c r="AH3964" s="31" t="s">
        <v>472</v>
      </c>
    </row>
    <row r="3965" ht="14.4" spans="1:34">
      <c r="A3965" s="31">
        <v>3964</v>
      </c>
      <c r="B3965" s="31" t="s">
        <v>471</v>
      </c>
      <c r="C3965" s="37" t="s">
        <v>135</v>
      </c>
      <c r="D3965" s="38">
        <v>31.5666666666667</v>
      </c>
      <c r="E3965" s="38">
        <v>110.058333333333</v>
      </c>
      <c r="F3965" s="31" t="s">
        <v>457</v>
      </c>
      <c r="G3965" s="51">
        <v>4.08817291666662</v>
      </c>
      <c r="H3965" s="51">
        <v>5384.49840000001</v>
      </c>
      <c r="I3965" s="36" t="s">
        <v>96</v>
      </c>
      <c r="J3965" s="52">
        <v>389.308886583047</v>
      </c>
      <c r="K3965" s="36" t="s">
        <v>96</v>
      </c>
      <c r="L3965" s="39">
        <v>-1.38699141770742</v>
      </c>
      <c r="M3965" s="39">
        <v>-0.520644174381243</v>
      </c>
      <c r="N3965" s="31"/>
      <c r="O3965" s="31"/>
      <c r="P3965" s="39">
        <v>-0.520644174381243</v>
      </c>
      <c r="Q3965" s="31"/>
      <c r="R3965" s="31"/>
      <c r="S3965" s="40">
        <v>40.3</v>
      </c>
      <c r="T3965" s="40">
        <v>3.2</v>
      </c>
      <c r="U3965" s="41">
        <v>0.8</v>
      </c>
      <c r="V3965" s="40">
        <f t="shared" si="256"/>
        <v>12.59375</v>
      </c>
      <c r="W3965" s="40">
        <f t="shared" si="253"/>
        <v>50.375</v>
      </c>
      <c r="X3965" s="40">
        <f t="shared" si="254"/>
        <v>4</v>
      </c>
      <c r="Y3965" s="42">
        <v>-431.692988479438</v>
      </c>
      <c r="Z3965" s="41">
        <v>6.4</v>
      </c>
      <c r="AA3965" s="43">
        <v>16</v>
      </c>
      <c r="AB3965" s="43">
        <v>52</v>
      </c>
      <c r="AC3965" s="43">
        <v>32</v>
      </c>
      <c r="AD3965" s="40">
        <v>7.2</v>
      </c>
      <c r="AE3965" s="47">
        <v>1550</v>
      </c>
      <c r="AF3965" s="37">
        <v>926</v>
      </c>
      <c r="AG3965" s="46">
        <f t="shared" si="255"/>
        <v>0.59741935483871</v>
      </c>
      <c r="AH3965" s="31" t="s">
        <v>472</v>
      </c>
    </row>
    <row r="3966" ht="14.4" spans="1:34">
      <c r="A3966" s="31">
        <v>3965</v>
      </c>
      <c r="B3966" s="31" t="s">
        <v>471</v>
      </c>
      <c r="C3966" s="37" t="s">
        <v>135</v>
      </c>
      <c r="D3966" s="38">
        <v>31.5666666666667</v>
      </c>
      <c r="E3966" s="38">
        <v>110.058333333333</v>
      </c>
      <c r="F3966" s="31" t="s">
        <v>457</v>
      </c>
      <c r="G3966" s="51">
        <v>5.55906249999998</v>
      </c>
      <c r="H3966" s="51">
        <v>-23917.977</v>
      </c>
      <c r="I3966" s="36" t="s">
        <v>96</v>
      </c>
      <c r="J3966" s="52">
        <v>251.410923120645</v>
      </c>
      <c r="K3966" s="36" t="s">
        <v>96</v>
      </c>
      <c r="L3966" s="39">
        <v>-1.16615601983807</v>
      </c>
      <c r="M3966" s="39">
        <v>-0.95792851143968</v>
      </c>
      <c r="N3966" s="39">
        <v>0.0495646368828272</v>
      </c>
      <c r="O3966" s="39">
        <v>-1.00749314832251</v>
      </c>
      <c r="P3966" s="39">
        <v>-0.95792851143968</v>
      </c>
      <c r="Q3966" s="39">
        <v>0.0495646368828272</v>
      </c>
      <c r="R3966" s="39">
        <v>-1.00749314832251</v>
      </c>
      <c r="S3966" s="40">
        <v>40.3</v>
      </c>
      <c r="T3966" s="40">
        <v>3.2</v>
      </c>
      <c r="U3966" s="41">
        <v>0.8</v>
      </c>
      <c r="V3966" s="40">
        <f t="shared" si="256"/>
        <v>12.59375</v>
      </c>
      <c r="W3966" s="40">
        <f t="shared" si="253"/>
        <v>50.375</v>
      </c>
      <c r="X3966" s="40">
        <f t="shared" si="254"/>
        <v>4</v>
      </c>
      <c r="Y3966" s="42">
        <v>-431.692988479438</v>
      </c>
      <c r="Z3966" s="41">
        <v>6.4</v>
      </c>
      <c r="AA3966" s="43">
        <v>16</v>
      </c>
      <c r="AB3966" s="43">
        <v>52</v>
      </c>
      <c r="AC3966" s="43">
        <v>32</v>
      </c>
      <c r="AD3966" s="40">
        <v>7.2</v>
      </c>
      <c r="AE3966" s="47">
        <v>1550</v>
      </c>
      <c r="AF3966" s="37">
        <v>926</v>
      </c>
      <c r="AG3966" s="46">
        <f t="shared" si="255"/>
        <v>0.59741935483871</v>
      </c>
      <c r="AH3966" s="31" t="s">
        <v>472</v>
      </c>
    </row>
    <row r="3967" ht="14.4" spans="1:34">
      <c r="A3967" s="31">
        <v>3966</v>
      </c>
      <c r="B3967" s="31" t="s">
        <v>471</v>
      </c>
      <c r="C3967" s="37" t="s">
        <v>135</v>
      </c>
      <c r="D3967" s="38">
        <v>31.5666666666667</v>
      </c>
      <c r="E3967" s="38">
        <v>110.058333333333</v>
      </c>
      <c r="F3967" s="31" t="s">
        <v>457</v>
      </c>
      <c r="G3967" s="51">
        <v>5.51298958333342</v>
      </c>
      <c r="H3967" s="51">
        <v>-19993.3713</v>
      </c>
      <c r="I3967" s="36" t="s">
        <v>96</v>
      </c>
      <c r="J3967" s="52">
        <v>-133.710227263372</v>
      </c>
      <c r="K3967" s="36" t="s">
        <v>96</v>
      </c>
      <c r="L3967" s="39">
        <v>-1.17303791508974</v>
      </c>
      <c r="M3967" s="31"/>
      <c r="N3967" s="39">
        <v>-0.12966493142719</v>
      </c>
      <c r="O3967" s="31"/>
      <c r="P3967" s="31"/>
      <c r="Q3967" s="39">
        <v>-0.12966493142719</v>
      </c>
      <c r="R3967" s="31"/>
      <c r="S3967" s="40">
        <v>40.3</v>
      </c>
      <c r="T3967" s="40">
        <v>3.2</v>
      </c>
      <c r="U3967" s="41">
        <v>0.8</v>
      </c>
      <c r="V3967" s="40">
        <f t="shared" si="256"/>
        <v>12.59375</v>
      </c>
      <c r="W3967" s="40">
        <f t="shared" si="253"/>
        <v>50.375</v>
      </c>
      <c r="X3967" s="40">
        <f t="shared" si="254"/>
        <v>4</v>
      </c>
      <c r="Y3967" s="42">
        <v>-431.692988479438</v>
      </c>
      <c r="Z3967" s="41">
        <v>6.4</v>
      </c>
      <c r="AA3967" s="43">
        <v>16</v>
      </c>
      <c r="AB3967" s="43">
        <v>52</v>
      </c>
      <c r="AC3967" s="43">
        <v>32</v>
      </c>
      <c r="AD3967" s="40">
        <v>7.2</v>
      </c>
      <c r="AE3967" s="47">
        <v>1550</v>
      </c>
      <c r="AF3967" s="37">
        <v>926</v>
      </c>
      <c r="AG3967" s="46">
        <f t="shared" si="255"/>
        <v>0.59741935483871</v>
      </c>
      <c r="AH3967" s="31" t="s">
        <v>472</v>
      </c>
    </row>
    <row r="3968" ht="14.4" spans="1:34">
      <c r="A3968" s="31">
        <v>3967</v>
      </c>
      <c r="B3968" s="31" t="s">
        <v>471</v>
      </c>
      <c r="C3968" s="37" t="s">
        <v>135</v>
      </c>
      <c r="D3968" s="38">
        <v>31.5666666666667</v>
      </c>
      <c r="E3968" s="38">
        <v>110.058333333333</v>
      </c>
      <c r="F3968" s="31" t="s">
        <v>457</v>
      </c>
      <c r="G3968" s="51">
        <v>9.39544375000014</v>
      </c>
      <c r="H3968" s="51">
        <v>24895.6443</v>
      </c>
      <c r="I3968" s="36" t="s">
        <v>96</v>
      </c>
      <c r="J3968" s="52">
        <v>221.598174104235</v>
      </c>
      <c r="K3968" s="36" t="s">
        <v>96</v>
      </c>
      <c r="L3968" s="39">
        <v>-0.60099123270885</v>
      </c>
      <c r="M3968" s="39">
        <v>-1.08415154058183</v>
      </c>
      <c r="N3968" s="31"/>
      <c r="O3968" s="31"/>
      <c r="P3968" s="39">
        <v>-1.08415154058183</v>
      </c>
      <c r="Q3968" s="31"/>
      <c r="R3968" s="31"/>
      <c r="S3968" s="40">
        <v>40.3</v>
      </c>
      <c r="T3968" s="40">
        <v>3.2</v>
      </c>
      <c r="U3968" s="41">
        <v>0.8</v>
      </c>
      <c r="V3968" s="40">
        <f t="shared" si="256"/>
        <v>12.59375</v>
      </c>
      <c r="W3968" s="40">
        <f t="shared" si="253"/>
        <v>50.375</v>
      </c>
      <c r="X3968" s="40">
        <f t="shared" si="254"/>
        <v>4</v>
      </c>
      <c r="Y3968" s="42">
        <v>-431.692988479438</v>
      </c>
      <c r="Z3968" s="41">
        <v>6.4</v>
      </c>
      <c r="AA3968" s="43">
        <v>16</v>
      </c>
      <c r="AB3968" s="43">
        <v>52</v>
      </c>
      <c r="AC3968" s="43">
        <v>32</v>
      </c>
      <c r="AD3968" s="40">
        <v>7.2</v>
      </c>
      <c r="AE3968" s="47">
        <v>1550</v>
      </c>
      <c r="AF3968" s="37">
        <v>926</v>
      </c>
      <c r="AG3968" s="46">
        <f t="shared" si="255"/>
        <v>0.59741935483871</v>
      </c>
      <c r="AH3968" s="31" t="s">
        <v>472</v>
      </c>
    </row>
    <row r="3969" ht="14.4" spans="1:34">
      <c r="A3969" s="31">
        <v>3968</v>
      </c>
      <c r="B3969" s="31" t="s">
        <v>471</v>
      </c>
      <c r="C3969" s="37" t="s">
        <v>135</v>
      </c>
      <c r="D3969" s="38">
        <v>31.5666666666667</v>
      </c>
      <c r="E3969" s="38">
        <v>110.058333333333</v>
      </c>
      <c r="F3969" s="31" t="s">
        <v>457</v>
      </c>
      <c r="G3969" s="51">
        <v>11.1575145833334</v>
      </c>
      <c r="H3969" s="51">
        <v>8061.42150000001</v>
      </c>
      <c r="I3969" s="36" t="s">
        <v>96</v>
      </c>
      <c r="J3969" s="52">
        <v>237.100619120628</v>
      </c>
      <c r="K3969" s="36" t="s">
        <v>96</v>
      </c>
      <c r="L3969" s="39">
        <v>-0.346519557019882</v>
      </c>
      <c r="M3969" s="39">
        <v>-1.01653265152969</v>
      </c>
      <c r="N3969" s="31"/>
      <c r="O3969" s="31"/>
      <c r="P3969" s="39">
        <v>-1.01653265152969</v>
      </c>
      <c r="Q3969" s="31"/>
      <c r="R3969" s="31"/>
      <c r="S3969" s="40">
        <v>40.3</v>
      </c>
      <c r="T3969" s="40">
        <v>3.2</v>
      </c>
      <c r="U3969" s="41">
        <v>0.8</v>
      </c>
      <c r="V3969" s="40">
        <f t="shared" si="256"/>
        <v>12.59375</v>
      </c>
      <c r="W3969" s="40">
        <f t="shared" si="253"/>
        <v>50.375</v>
      </c>
      <c r="X3969" s="40">
        <f t="shared" si="254"/>
        <v>4</v>
      </c>
      <c r="Y3969" s="42">
        <v>-431.692988479438</v>
      </c>
      <c r="Z3969" s="41">
        <v>6.4</v>
      </c>
      <c r="AA3969" s="43">
        <v>16</v>
      </c>
      <c r="AB3969" s="43">
        <v>52</v>
      </c>
      <c r="AC3969" s="43">
        <v>32</v>
      </c>
      <c r="AD3969" s="40">
        <v>7.2</v>
      </c>
      <c r="AE3969" s="47">
        <v>1550</v>
      </c>
      <c r="AF3969" s="37">
        <v>926</v>
      </c>
      <c r="AG3969" s="46">
        <f t="shared" si="255"/>
        <v>0.59741935483871</v>
      </c>
      <c r="AH3969" s="31" t="s">
        <v>472</v>
      </c>
    </row>
    <row r="3970" ht="14.4" spans="1:34">
      <c r="A3970" s="31">
        <v>3969</v>
      </c>
      <c r="B3970" s="31" t="s">
        <v>471</v>
      </c>
      <c r="C3970" s="37" t="s">
        <v>135</v>
      </c>
      <c r="D3970" s="38">
        <v>31.5666666666667</v>
      </c>
      <c r="E3970" s="38">
        <v>110.058333333333</v>
      </c>
      <c r="F3970" s="31" t="s">
        <v>457</v>
      </c>
      <c r="G3970" s="51">
        <v>14.4885416666668</v>
      </c>
      <c r="H3970" s="51">
        <v>16273.0008</v>
      </c>
      <c r="I3970" s="36" t="s">
        <v>96</v>
      </c>
      <c r="J3970" s="52">
        <v>285.446527579112</v>
      </c>
      <c r="K3970" s="36" t="s">
        <v>96</v>
      </c>
      <c r="L3970" s="39">
        <v>0.126017074395179</v>
      </c>
      <c r="M3970" s="39">
        <v>-0.830962538208386</v>
      </c>
      <c r="N3970" s="31"/>
      <c r="O3970" s="31"/>
      <c r="P3970" s="39">
        <v>-0.830962538208386</v>
      </c>
      <c r="Q3970" s="31"/>
      <c r="R3970" s="31"/>
      <c r="S3970" s="40">
        <v>40.3</v>
      </c>
      <c r="T3970" s="40">
        <v>3.2</v>
      </c>
      <c r="U3970" s="41">
        <v>0.8</v>
      </c>
      <c r="V3970" s="40">
        <f t="shared" si="256"/>
        <v>12.59375</v>
      </c>
      <c r="W3970" s="40">
        <f t="shared" ref="W3970:W4033" si="257">S3970/U3970</f>
        <v>50.375</v>
      </c>
      <c r="X3970" s="40">
        <f t="shared" si="254"/>
        <v>4</v>
      </c>
      <c r="Y3970" s="42">
        <v>-431.692988479438</v>
      </c>
      <c r="Z3970" s="41">
        <v>6.4</v>
      </c>
      <c r="AA3970" s="43">
        <v>16</v>
      </c>
      <c r="AB3970" s="43">
        <v>52</v>
      </c>
      <c r="AC3970" s="43">
        <v>32</v>
      </c>
      <c r="AD3970" s="40">
        <v>7.2</v>
      </c>
      <c r="AE3970" s="47">
        <v>1550</v>
      </c>
      <c r="AF3970" s="37">
        <v>926</v>
      </c>
      <c r="AG3970" s="46">
        <f t="shared" si="255"/>
        <v>0.59741935483871</v>
      </c>
      <c r="AH3970" s="31" t="s">
        <v>472</v>
      </c>
    </row>
    <row r="3971" ht="14.4" spans="1:34">
      <c r="A3971" s="31">
        <v>3970</v>
      </c>
      <c r="B3971" s="31" t="s">
        <v>471</v>
      </c>
      <c r="C3971" s="37" t="s">
        <v>135</v>
      </c>
      <c r="D3971" s="38">
        <v>31.5666666666667</v>
      </c>
      <c r="E3971" s="38">
        <v>110.058333333333</v>
      </c>
      <c r="F3971" s="31" t="s">
        <v>457</v>
      </c>
      <c r="G3971" s="51">
        <v>10.40635</v>
      </c>
      <c r="H3971" s="51">
        <v>11036.2761</v>
      </c>
      <c r="I3971" s="36" t="s">
        <v>96</v>
      </c>
      <c r="J3971" s="52">
        <v>184.883856318054</v>
      </c>
      <c r="K3971" s="36" t="s">
        <v>96</v>
      </c>
      <c r="L3971" s="39">
        <v>-0.454613191912721</v>
      </c>
      <c r="M3971" s="39">
        <v>-1.2652894315783</v>
      </c>
      <c r="N3971" s="31"/>
      <c r="O3971" s="31"/>
      <c r="P3971" s="39">
        <v>-1.2652894315783</v>
      </c>
      <c r="Q3971" s="31"/>
      <c r="R3971" s="31"/>
      <c r="S3971" s="40">
        <v>40.3</v>
      </c>
      <c r="T3971" s="40">
        <v>3.2</v>
      </c>
      <c r="U3971" s="41">
        <v>0.8</v>
      </c>
      <c r="V3971" s="40">
        <f t="shared" si="256"/>
        <v>12.59375</v>
      </c>
      <c r="W3971" s="40">
        <f t="shared" si="257"/>
        <v>50.375</v>
      </c>
      <c r="X3971" s="40">
        <f t="shared" ref="X3971:X4034" si="258">T3971/U3971</f>
        <v>4</v>
      </c>
      <c r="Y3971" s="42">
        <v>-431.692988479438</v>
      </c>
      <c r="Z3971" s="41">
        <v>6.4</v>
      </c>
      <c r="AA3971" s="43">
        <v>16</v>
      </c>
      <c r="AB3971" s="43">
        <v>52</v>
      </c>
      <c r="AC3971" s="43">
        <v>32</v>
      </c>
      <c r="AD3971" s="40">
        <v>7.2</v>
      </c>
      <c r="AE3971" s="47">
        <v>1550</v>
      </c>
      <c r="AF3971" s="37">
        <v>926</v>
      </c>
      <c r="AG3971" s="46">
        <f t="shared" ref="AG3971:AG4034" si="259">AF3971/AE3971</f>
        <v>0.59741935483871</v>
      </c>
      <c r="AH3971" s="31" t="s">
        <v>472</v>
      </c>
    </row>
    <row r="3972" ht="14.4" spans="1:34">
      <c r="A3972" s="31">
        <v>3971</v>
      </c>
      <c r="B3972" s="31" t="s">
        <v>471</v>
      </c>
      <c r="C3972" s="37" t="s">
        <v>135</v>
      </c>
      <c r="D3972" s="38">
        <v>31.5666666666667</v>
      </c>
      <c r="E3972" s="38">
        <v>110.058333333333</v>
      </c>
      <c r="F3972" s="31" t="s">
        <v>457</v>
      </c>
      <c r="G3972" s="51">
        <v>6.45273333333324</v>
      </c>
      <c r="H3972" s="51">
        <v>11261.4858</v>
      </c>
      <c r="I3972" s="36" t="s">
        <v>96</v>
      </c>
      <c r="J3972" s="52">
        <v>272.359487168596</v>
      </c>
      <c r="K3972" s="36" t="s">
        <v>96</v>
      </c>
      <c r="L3972" s="39">
        <v>-1.03311737414892</v>
      </c>
      <c r="M3972" s="39">
        <v>-0.877894418123667</v>
      </c>
      <c r="N3972" s="31"/>
      <c r="O3972" s="31"/>
      <c r="P3972" s="39">
        <v>-0.877894418123667</v>
      </c>
      <c r="Q3972" s="31"/>
      <c r="R3972" s="31"/>
      <c r="S3972" s="40">
        <v>40.3</v>
      </c>
      <c r="T3972" s="40">
        <v>3.2</v>
      </c>
      <c r="U3972" s="41">
        <v>0.8</v>
      </c>
      <c r="V3972" s="40">
        <f t="shared" si="256"/>
        <v>12.59375</v>
      </c>
      <c r="W3972" s="40">
        <f t="shared" si="257"/>
        <v>50.375</v>
      </c>
      <c r="X3972" s="40">
        <f t="shared" si="258"/>
        <v>4</v>
      </c>
      <c r="Y3972" s="42">
        <v>-431.692988479438</v>
      </c>
      <c r="Z3972" s="41">
        <v>6.4</v>
      </c>
      <c r="AA3972" s="43">
        <v>16</v>
      </c>
      <c r="AB3972" s="43">
        <v>52</v>
      </c>
      <c r="AC3972" s="43">
        <v>32</v>
      </c>
      <c r="AD3972" s="40">
        <v>7.2</v>
      </c>
      <c r="AE3972" s="47">
        <v>1550</v>
      </c>
      <c r="AF3972" s="37">
        <v>926</v>
      </c>
      <c r="AG3972" s="46">
        <f t="shared" si="259"/>
        <v>0.59741935483871</v>
      </c>
      <c r="AH3972" s="31" t="s">
        <v>472</v>
      </c>
    </row>
    <row r="3973" ht="14.4" spans="1:34">
      <c r="A3973" s="31">
        <v>3972</v>
      </c>
      <c r="B3973" s="31" t="s">
        <v>471</v>
      </c>
      <c r="C3973" s="37" t="s">
        <v>135</v>
      </c>
      <c r="D3973" s="38">
        <v>31.5666666666667</v>
      </c>
      <c r="E3973" s="38">
        <v>110.058333333333</v>
      </c>
      <c r="F3973" s="31" t="s">
        <v>457</v>
      </c>
      <c r="G3973" s="51">
        <v>8.27637446808518</v>
      </c>
      <c r="H3973" s="51">
        <v>12472.9407</v>
      </c>
      <c r="I3973" s="36" t="s">
        <v>96</v>
      </c>
      <c r="J3973" s="52">
        <v>303.951677160906</v>
      </c>
      <c r="K3973" s="36" t="s">
        <v>96</v>
      </c>
      <c r="L3973" s="39">
        <v>-0.764257552973667</v>
      </c>
      <c r="M3973" s="39">
        <v>-0.768148523755463</v>
      </c>
      <c r="N3973" s="31"/>
      <c r="O3973" s="31"/>
      <c r="P3973" s="39">
        <v>-0.768148523755463</v>
      </c>
      <c r="Q3973" s="31"/>
      <c r="R3973" s="31"/>
      <c r="S3973" s="40">
        <v>40.3</v>
      </c>
      <c r="T3973" s="40">
        <v>3.2</v>
      </c>
      <c r="U3973" s="41">
        <v>0.8</v>
      </c>
      <c r="V3973" s="40">
        <f t="shared" si="256"/>
        <v>12.59375</v>
      </c>
      <c r="W3973" s="40">
        <f t="shared" si="257"/>
        <v>50.375</v>
      </c>
      <c r="X3973" s="40">
        <f t="shared" si="258"/>
        <v>4</v>
      </c>
      <c r="Y3973" s="42">
        <v>-431.692988479438</v>
      </c>
      <c r="Z3973" s="41">
        <v>6.4</v>
      </c>
      <c r="AA3973" s="43">
        <v>16</v>
      </c>
      <c r="AB3973" s="43">
        <v>52</v>
      </c>
      <c r="AC3973" s="43">
        <v>32</v>
      </c>
      <c r="AD3973" s="40">
        <v>7.2</v>
      </c>
      <c r="AE3973" s="47">
        <v>1550</v>
      </c>
      <c r="AF3973" s="37">
        <v>926</v>
      </c>
      <c r="AG3973" s="46">
        <f t="shared" si="259"/>
        <v>0.59741935483871</v>
      </c>
      <c r="AH3973" s="31" t="s">
        <v>472</v>
      </c>
    </row>
    <row r="3974" ht="14.4" spans="1:34">
      <c r="A3974" s="31">
        <v>3973</v>
      </c>
      <c r="B3974" s="31" t="s">
        <v>471</v>
      </c>
      <c r="C3974" s="37" t="s">
        <v>135</v>
      </c>
      <c r="D3974" s="38">
        <v>31.5666666666667</v>
      </c>
      <c r="E3974" s="38">
        <v>110.058333333333</v>
      </c>
      <c r="F3974" s="31" t="s">
        <v>457</v>
      </c>
      <c r="G3974" s="51">
        <v>11.3485500000001</v>
      </c>
      <c r="H3974" s="51">
        <v>19196.307</v>
      </c>
      <c r="I3974" s="36" t="s">
        <v>96</v>
      </c>
      <c r="J3974" s="52">
        <v>372.077004040549</v>
      </c>
      <c r="K3974" s="36" t="s">
        <v>96</v>
      </c>
      <c r="L3974" s="39">
        <v>-0.319120335216716</v>
      </c>
      <c r="M3974" s="39">
        <v>-0.565916422858599</v>
      </c>
      <c r="N3974" s="31"/>
      <c r="O3974" s="31"/>
      <c r="P3974" s="39">
        <v>-0.565916422858599</v>
      </c>
      <c r="Q3974" s="31"/>
      <c r="R3974" s="31"/>
      <c r="S3974" s="40">
        <v>40.3</v>
      </c>
      <c r="T3974" s="40">
        <v>3.2</v>
      </c>
      <c r="U3974" s="41">
        <v>0.8</v>
      </c>
      <c r="V3974" s="40">
        <f t="shared" si="256"/>
        <v>12.59375</v>
      </c>
      <c r="W3974" s="40">
        <f t="shared" si="257"/>
        <v>50.375</v>
      </c>
      <c r="X3974" s="40">
        <f t="shared" si="258"/>
        <v>4</v>
      </c>
      <c r="Y3974" s="42">
        <v>-431.692988479438</v>
      </c>
      <c r="Z3974" s="41">
        <v>6.4</v>
      </c>
      <c r="AA3974" s="43">
        <v>16</v>
      </c>
      <c r="AB3974" s="43">
        <v>52</v>
      </c>
      <c r="AC3974" s="43">
        <v>32</v>
      </c>
      <c r="AD3974" s="40">
        <v>7.2</v>
      </c>
      <c r="AE3974" s="47">
        <v>1550</v>
      </c>
      <c r="AF3974" s="37">
        <v>926</v>
      </c>
      <c r="AG3974" s="46">
        <f t="shared" si="259"/>
        <v>0.59741935483871</v>
      </c>
      <c r="AH3974" s="31" t="s">
        <v>472</v>
      </c>
    </row>
    <row r="3975" ht="14.4" spans="1:34">
      <c r="A3975" s="31">
        <v>3974</v>
      </c>
      <c r="B3975" s="31" t="s">
        <v>471</v>
      </c>
      <c r="C3975" s="37" t="s">
        <v>135</v>
      </c>
      <c r="D3975" s="38">
        <v>31.5666666666667</v>
      </c>
      <c r="E3975" s="38">
        <v>110.058333333333</v>
      </c>
      <c r="F3975" s="31" t="s">
        <v>457</v>
      </c>
      <c r="G3975" s="51">
        <v>10.7331770833333</v>
      </c>
      <c r="H3975" s="51">
        <v>-12055.0032</v>
      </c>
      <c r="I3975" s="36" t="s">
        <v>96</v>
      </c>
      <c r="J3975" s="52">
        <v>384.241325027657</v>
      </c>
      <c r="K3975" s="36" t="s">
        <v>96</v>
      </c>
      <c r="L3975" s="39">
        <v>-0.407512017267571</v>
      </c>
      <c r="M3975" s="39">
        <v>-0.533746450030975</v>
      </c>
      <c r="N3975" s="39">
        <v>-0.635585937961342</v>
      </c>
      <c r="O3975" s="39">
        <v>0.101839487930367</v>
      </c>
      <c r="P3975" s="39">
        <v>-0.533746450030975</v>
      </c>
      <c r="Q3975" s="39">
        <v>-0.635585937961342</v>
      </c>
      <c r="R3975" s="39">
        <v>0.101839487930367</v>
      </c>
      <c r="S3975" s="40">
        <v>40.3</v>
      </c>
      <c r="T3975" s="40">
        <v>3.2</v>
      </c>
      <c r="U3975" s="41">
        <v>0.8</v>
      </c>
      <c r="V3975" s="40">
        <f t="shared" si="256"/>
        <v>12.59375</v>
      </c>
      <c r="W3975" s="40">
        <f t="shared" si="257"/>
        <v>50.375</v>
      </c>
      <c r="X3975" s="40">
        <f t="shared" si="258"/>
        <v>4</v>
      </c>
      <c r="Y3975" s="42">
        <v>-431.692988479438</v>
      </c>
      <c r="Z3975" s="41">
        <v>6.4</v>
      </c>
      <c r="AA3975" s="43">
        <v>16</v>
      </c>
      <c r="AB3975" s="43">
        <v>52</v>
      </c>
      <c r="AC3975" s="43">
        <v>32</v>
      </c>
      <c r="AD3975" s="40">
        <v>7.2</v>
      </c>
      <c r="AE3975" s="47">
        <v>1550</v>
      </c>
      <c r="AF3975" s="37">
        <v>926</v>
      </c>
      <c r="AG3975" s="46">
        <f t="shared" si="259"/>
        <v>0.59741935483871</v>
      </c>
      <c r="AH3975" s="31" t="s">
        <v>472</v>
      </c>
    </row>
    <row r="3976" ht="14.4" spans="1:34">
      <c r="A3976" s="31">
        <v>3975</v>
      </c>
      <c r="B3976" s="31" t="s">
        <v>471</v>
      </c>
      <c r="C3976" s="37" t="s">
        <v>135</v>
      </c>
      <c r="D3976" s="38">
        <v>31.5666666666667</v>
      </c>
      <c r="E3976" s="38">
        <v>110.058333333333</v>
      </c>
      <c r="F3976" s="31" t="s">
        <v>457</v>
      </c>
      <c r="G3976" s="51">
        <v>7.15678333333341</v>
      </c>
      <c r="H3976" s="51">
        <v>-45099.5085000001</v>
      </c>
      <c r="I3976" s="36" t="s">
        <v>96</v>
      </c>
      <c r="J3976" s="52">
        <v>299.084181927419</v>
      </c>
      <c r="K3976" s="36" t="s">
        <v>96</v>
      </c>
      <c r="L3976" s="39">
        <v>-0.928904537687927</v>
      </c>
      <c r="M3976" s="39">
        <v>-0.784292177147071</v>
      </c>
      <c r="N3976" s="39">
        <v>0.683805633400356</v>
      </c>
      <c r="O3976" s="39">
        <v>-1.46809781054743</v>
      </c>
      <c r="P3976" s="39">
        <v>-0.784292177147071</v>
      </c>
      <c r="Q3976" s="39">
        <v>0.683805633400356</v>
      </c>
      <c r="R3976" s="39">
        <v>-1.46809781054743</v>
      </c>
      <c r="S3976" s="40">
        <v>40.3</v>
      </c>
      <c r="T3976" s="40">
        <v>3.2</v>
      </c>
      <c r="U3976" s="41">
        <v>0.8</v>
      </c>
      <c r="V3976" s="40">
        <f t="shared" si="256"/>
        <v>12.59375</v>
      </c>
      <c r="W3976" s="40">
        <f t="shared" si="257"/>
        <v>50.375</v>
      </c>
      <c r="X3976" s="40">
        <f t="shared" si="258"/>
        <v>4</v>
      </c>
      <c r="Y3976" s="42">
        <v>-431.692988479438</v>
      </c>
      <c r="Z3976" s="41">
        <v>6.4</v>
      </c>
      <c r="AA3976" s="43">
        <v>16</v>
      </c>
      <c r="AB3976" s="43">
        <v>52</v>
      </c>
      <c r="AC3976" s="43">
        <v>32</v>
      </c>
      <c r="AD3976" s="40">
        <v>7.2</v>
      </c>
      <c r="AE3976" s="47">
        <v>1550</v>
      </c>
      <c r="AF3976" s="37">
        <v>926</v>
      </c>
      <c r="AG3976" s="46">
        <f t="shared" si="259"/>
        <v>0.59741935483871</v>
      </c>
      <c r="AH3976" s="31" t="s">
        <v>472</v>
      </c>
    </row>
    <row r="3977" ht="14.4" spans="1:34">
      <c r="A3977" s="31">
        <v>3976</v>
      </c>
      <c r="B3977" s="31" t="s">
        <v>471</v>
      </c>
      <c r="C3977" s="37" t="s">
        <v>135</v>
      </c>
      <c r="D3977" s="38">
        <v>31.5666666666667</v>
      </c>
      <c r="E3977" s="38">
        <v>110.058333333333</v>
      </c>
      <c r="F3977" s="31" t="s">
        <v>457</v>
      </c>
      <c r="G3977" s="51">
        <v>7.92449791666667</v>
      </c>
      <c r="H3977" s="51">
        <v>1506.1392</v>
      </c>
      <c r="I3977" s="36" t="s">
        <v>96</v>
      </c>
      <c r="J3977" s="52">
        <v>257.900794174377</v>
      </c>
      <c r="K3977" s="36" t="s">
        <v>96</v>
      </c>
      <c r="L3977" s="39">
        <v>-0.815863151783006</v>
      </c>
      <c r="M3977" s="39">
        <v>-0.932442263547803</v>
      </c>
      <c r="N3977" s="31"/>
      <c r="O3977" s="31"/>
      <c r="P3977" s="39">
        <v>-0.932442263547803</v>
      </c>
      <c r="Q3977" s="31"/>
      <c r="R3977" s="31"/>
      <c r="S3977" s="40">
        <v>40.3</v>
      </c>
      <c r="T3977" s="40">
        <v>3.2</v>
      </c>
      <c r="U3977" s="41">
        <v>0.8</v>
      </c>
      <c r="V3977" s="40">
        <f t="shared" si="256"/>
        <v>12.59375</v>
      </c>
      <c r="W3977" s="40">
        <f t="shared" si="257"/>
        <v>50.375</v>
      </c>
      <c r="X3977" s="40">
        <f t="shared" si="258"/>
        <v>4</v>
      </c>
      <c r="Y3977" s="42">
        <v>-431.692988479438</v>
      </c>
      <c r="Z3977" s="41">
        <v>6.4</v>
      </c>
      <c r="AA3977" s="43">
        <v>16</v>
      </c>
      <c r="AB3977" s="43">
        <v>52</v>
      </c>
      <c r="AC3977" s="43">
        <v>32</v>
      </c>
      <c r="AD3977" s="40">
        <v>7.2</v>
      </c>
      <c r="AE3977" s="47">
        <v>1550</v>
      </c>
      <c r="AF3977" s="37">
        <v>926</v>
      </c>
      <c r="AG3977" s="46">
        <f t="shared" si="259"/>
        <v>0.59741935483871</v>
      </c>
      <c r="AH3977" s="31" t="s">
        <v>472</v>
      </c>
    </row>
    <row r="3978" ht="14.4" spans="1:34">
      <c r="A3978" s="31">
        <v>3977</v>
      </c>
      <c r="B3978" s="31" t="s">
        <v>471</v>
      </c>
      <c r="C3978" s="37" t="s">
        <v>135</v>
      </c>
      <c r="D3978" s="38">
        <v>31.5666666666667</v>
      </c>
      <c r="E3978" s="38">
        <v>110.058333333333</v>
      </c>
      <c r="F3978" s="31" t="s">
        <v>457</v>
      </c>
      <c r="G3978" s="51">
        <v>9.16349166666674</v>
      </c>
      <c r="H3978" s="51">
        <v>-6149.40840000001</v>
      </c>
      <c r="I3978" s="36" t="s">
        <v>96</v>
      </c>
      <c r="J3978" s="52">
        <v>226.367752187704</v>
      </c>
      <c r="K3978" s="36" t="s">
        <v>96</v>
      </c>
      <c r="L3978" s="39">
        <v>-0.634725483552138</v>
      </c>
      <c r="M3978" s="39">
        <v>-1.06285635696878</v>
      </c>
      <c r="N3978" s="39">
        <v>-1.30870983297503</v>
      </c>
      <c r="O3978" s="39">
        <v>0.245853476006256</v>
      </c>
      <c r="P3978" s="39">
        <v>-1.06285635696878</v>
      </c>
      <c r="Q3978" s="39">
        <v>-1.30870983297503</v>
      </c>
      <c r="R3978" s="39">
        <v>0.245853476006256</v>
      </c>
      <c r="S3978" s="40">
        <v>40.3</v>
      </c>
      <c r="T3978" s="40">
        <v>3.2</v>
      </c>
      <c r="U3978" s="41">
        <v>0.8</v>
      </c>
      <c r="V3978" s="40">
        <f t="shared" si="256"/>
        <v>12.59375</v>
      </c>
      <c r="W3978" s="40">
        <f t="shared" si="257"/>
        <v>50.375</v>
      </c>
      <c r="X3978" s="40">
        <f t="shared" si="258"/>
        <v>4</v>
      </c>
      <c r="Y3978" s="42">
        <v>-431.692988479438</v>
      </c>
      <c r="Z3978" s="41">
        <v>6.4</v>
      </c>
      <c r="AA3978" s="43">
        <v>16</v>
      </c>
      <c r="AB3978" s="43">
        <v>52</v>
      </c>
      <c r="AC3978" s="43">
        <v>32</v>
      </c>
      <c r="AD3978" s="40">
        <v>7.2</v>
      </c>
      <c r="AE3978" s="47">
        <v>1550</v>
      </c>
      <c r="AF3978" s="37">
        <v>926</v>
      </c>
      <c r="AG3978" s="46">
        <f t="shared" si="259"/>
        <v>0.59741935483871</v>
      </c>
      <c r="AH3978" s="31" t="s">
        <v>472</v>
      </c>
    </row>
    <row r="3979" ht="14.4" spans="1:34">
      <c r="A3979" s="31">
        <v>3978</v>
      </c>
      <c r="B3979" s="31" t="s">
        <v>471</v>
      </c>
      <c r="C3979" s="37" t="s">
        <v>135</v>
      </c>
      <c r="D3979" s="38">
        <v>31.5666666666667</v>
      </c>
      <c r="E3979" s="38">
        <v>110.058333333333</v>
      </c>
      <c r="F3979" s="31" t="s">
        <v>457</v>
      </c>
      <c r="G3979" s="51">
        <v>11.4849916666668</v>
      </c>
      <c r="H3979" s="51">
        <v>-5685.4602</v>
      </c>
      <c r="I3979" s="36" t="s">
        <v>96</v>
      </c>
      <c r="J3979" s="52">
        <v>356.286338726369</v>
      </c>
      <c r="K3979" s="36" t="s">
        <v>96</v>
      </c>
      <c r="L3979" s="39">
        <v>-0.299573727211232</v>
      </c>
      <c r="M3979" s="39">
        <v>-0.609282525995881</v>
      </c>
      <c r="N3979" s="39">
        <v>-1.38715364125015</v>
      </c>
      <c r="O3979" s="39">
        <v>0.777871115254271</v>
      </c>
      <c r="P3979" s="39">
        <v>-0.609282525995881</v>
      </c>
      <c r="Q3979" s="39">
        <v>-1.38715364125015</v>
      </c>
      <c r="R3979" s="39">
        <v>0.777871115254271</v>
      </c>
      <c r="S3979" s="40">
        <v>40.3</v>
      </c>
      <c r="T3979" s="40">
        <v>3.2</v>
      </c>
      <c r="U3979" s="41">
        <v>0.8</v>
      </c>
      <c r="V3979" s="40">
        <f t="shared" si="256"/>
        <v>12.59375</v>
      </c>
      <c r="W3979" s="40">
        <f t="shared" si="257"/>
        <v>50.375</v>
      </c>
      <c r="X3979" s="40">
        <f t="shared" si="258"/>
        <v>4</v>
      </c>
      <c r="Y3979" s="42">
        <v>-431.692988479438</v>
      </c>
      <c r="Z3979" s="41">
        <v>6.4</v>
      </c>
      <c r="AA3979" s="43">
        <v>16</v>
      </c>
      <c r="AB3979" s="43">
        <v>52</v>
      </c>
      <c r="AC3979" s="43">
        <v>32</v>
      </c>
      <c r="AD3979" s="40">
        <v>7.2</v>
      </c>
      <c r="AE3979" s="47">
        <v>1550</v>
      </c>
      <c r="AF3979" s="37">
        <v>926</v>
      </c>
      <c r="AG3979" s="46">
        <f t="shared" si="259"/>
        <v>0.59741935483871</v>
      </c>
      <c r="AH3979" s="31" t="s">
        <v>472</v>
      </c>
    </row>
    <row r="3980" ht="14.4" spans="1:34">
      <c r="A3980" s="31">
        <v>3979</v>
      </c>
      <c r="B3980" s="31" t="s">
        <v>471</v>
      </c>
      <c r="C3980" s="37" t="s">
        <v>135</v>
      </c>
      <c r="D3980" s="38">
        <v>31.5666666666667</v>
      </c>
      <c r="E3980" s="38">
        <v>110.058333333333</v>
      </c>
      <c r="F3980" s="31" t="s">
        <v>457</v>
      </c>
      <c r="G3980" s="51">
        <v>14.9701895833334</v>
      </c>
      <c r="H3980" s="51">
        <v>31692.95136</v>
      </c>
      <c r="I3980" s="36" t="s">
        <v>96</v>
      </c>
      <c r="J3980" s="52">
        <v>340.310596784286</v>
      </c>
      <c r="K3980" s="36" t="s">
        <v>96</v>
      </c>
      <c r="L3980" s="39">
        <v>0.193439077339974</v>
      </c>
      <c r="M3980" s="39">
        <v>-0.655158535260605</v>
      </c>
      <c r="N3980" s="31"/>
      <c r="O3980" s="31"/>
      <c r="P3980" s="39">
        <v>-0.655158535260605</v>
      </c>
      <c r="Q3980" s="31"/>
      <c r="R3980" s="31"/>
      <c r="S3980" s="40">
        <v>40.3</v>
      </c>
      <c r="T3980" s="40">
        <v>3.2</v>
      </c>
      <c r="U3980" s="41">
        <v>0.8</v>
      </c>
      <c r="V3980" s="40">
        <f t="shared" si="256"/>
        <v>12.59375</v>
      </c>
      <c r="W3980" s="40">
        <f t="shared" si="257"/>
        <v>50.375</v>
      </c>
      <c r="X3980" s="40">
        <f t="shared" si="258"/>
        <v>4</v>
      </c>
      <c r="Y3980" s="42">
        <v>-431.692988479438</v>
      </c>
      <c r="Z3980" s="41">
        <v>6.4</v>
      </c>
      <c r="AA3980" s="43">
        <v>16</v>
      </c>
      <c r="AB3980" s="43">
        <v>52</v>
      </c>
      <c r="AC3980" s="43">
        <v>32</v>
      </c>
      <c r="AD3980" s="40">
        <v>7.2</v>
      </c>
      <c r="AE3980" s="47">
        <v>1550</v>
      </c>
      <c r="AF3980" s="37">
        <v>926</v>
      </c>
      <c r="AG3980" s="46">
        <f t="shared" si="259"/>
        <v>0.59741935483871</v>
      </c>
      <c r="AH3980" s="31" t="s">
        <v>472</v>
      </c>
    </row>
    <row r="3981" ht="14.4" spans="1:34">
      <c r="A3981" s="31">
        <v>3980</v>
      </c>
      <c r="B3981" s="31" t="s">
        <v>471</v>
      </c>
      <c r="C3981" s="37" t="s">
        <v>135</v>
      </c>
      <c r="D3981" s="38">
        <v>31.5666666666667</v>
      </c>
      <c r="E3981" s="38">
        <v>110.058333333333</v>
      </c>
      <c r="F3981" s="31" t="s">
        <v>457</v>
      </c>
      <c r="G3981" s="51">
        <v>14.3976770833332</v>
      </c>
      <c r="H3981" s="51">
        <v>2127.0123</v>
      </c>
      <c r="I3981" s="36" t="s">
        <v>96</v>
      </c>
      <c r="J3981" s="52">
        <v>464.695109312325</v>
      </c>
      <c r="K3981" s="36" t="s">
        <v>96</v>
      </c>
      <c r="L3981" s="39">
        <v>0.113272350482198</v>
      </c>
      <c r="M3981" s="39">
        <v>-0.343635744181468</v>
      </c>
      <c r="N3981" s="31"/>
      <c r="O3981" s="31"/>
      <c r="P3981" s="39">
        <v>-0.343635744181468</v>
      </c>
      <c r="Q3981" s="31"/>
      <c r="R3981" s="31"/>
      <c r="S3981" s="40">
        <v>40.3</v>
      </c>
      <c r="T3981" s="40">
        <v>3.2</v>
      </c>
      <c r="U3981" s="41">
        <v>0.8</v>
      </c>
      <c r="V3981" s="40">
        <f t="shared" si="256"/>
        <v>12.59375</v>
      </c>
      <c r="W3981" s="40">
        <f t="shared" si="257"/>
        <v>50.375</v>
      </c>
      <c r="X3981" s="40">
        <f t="shared" si="258"/>
        <v>4</v>
      </c>
      <c r="Y3981" s="42">
        <v>-431.692988479438</v>
      </c>
      <c r="Z3981" s="41">
        <v>6.4</v>
      </c>
      <c r="AA3981" s="43">
        <v>16</v>
      </c>
      <c r="AB3981" s="43">
        <v>52</v>
      </c>
      <c r="AC3981" s="43">
        <v>32</v>
      </c>
      <c r="AD3981" s="40">
        <v>7.2</v>
      </c>
      <c r="AE3981" s="47">
        <v>1550</v>
      </c>
      <c r="AF3981" s="37">
        <v>926</v>
      </c>
      <c r="AG3981" s="46">
        <f t="shared" si="259"/>
        <v>0.59741935483871</v>
      </c>
      <c r="AH3981" s="31" t="s">
        <v>472</v>
      </c>
    </row>
    <row r="3982" ht="14.4" spans="1:34">
      <c r="A3982" s="31">
        <v>3981</v>
      </c>
      <c r="B3982" s="31" t="s">
        <v>471</v>
      </c>
      <c r="C3982" s="37" t="s">
        <v>135</v>
      </c>
      <c r="D3982" s="38">
        <v>31.5666666666667</v>
      </c>
      <c r="E3982" s="38">
        <v>110.058333333333</v>
      </c>
      <c r="F3982" s="31" t="s">
        <v>457</v>
      </c>
      <c r="G3982" s="51">
        <v>12.1851354166667</v>
      </c>
      <c r="H3982" s="51">
        <v>47177.6508</v>
      </c>
      <c r="I3982" s="36" t="s">
        <v>96</v>
      </c>
      <c r="J3982" s="52">
        <v>276.231699295367</v>
      </c>
      <c r="K3982" s="36" t="s">
        <v>96</v>
      </c>
      <c r="L3982" s="39">
        <v>-0.199565343479236</v>
      </c>
      <c r="M3982" s="39">
        <v>-0.863777252076241</v>
      </c>
      <c r="N3982" s="31"/>
      <c r="O3982" s="31"/>
      <c r="P3982" s="39">
        <v>-0.863777252076241</v>
      </c>
      <c r="Q3982" s="31"/>
      <c r="R3982" s="31"/>
      <c r="S3982" s="40">
        <v>40.3</v>
      </c>
      <c r="T3982" s="40">
        <v>3.2</v>
      </c>
      <c r="U3982" s="41">
        <v>0.8</v>
      </c>
      <c r="V3982" s="40">
        <f t="shared" si="256"/>
        <v>12.59375</v>
      </c>
      <c r="W3982" s="40">
        <f t="shared" si="257"/>
        <v>50.375</v>
      </c>
      <c r="X3982" s="40">
        <f t="shared" si="258"/>
        <v>4</v>
      </c>
      <c r="Y3982" s="42">
        <v>-431.692988479438</v>
      </c>
      <c r="Z3982" s="41">
        <v>6.4</v>
      </c>
      <c r="AA3982" s="43">
        <v>16</v>
      </c>
      <c r="AB3982" s="43">
        <v>52</v>
      </c>
      <c r="AC3982" s="43">
        <v>32</v>
      </c>
      <c r="AD3982" s="40">
        <v>7.2</v>
      </c>
      <c r="AE3982" s="47">
        <v>1550</v>
      </c>
      <c r="AF3982" s="37">
        <v>926</v>
      </c>
      <c r="AG3982" s="46">
        <f t="shared" si="259"/>
        <v>0.59741935483871</v>
      </c>
      <c r="AH3982" s="31" t="s">
        <v>472</v>
      </c>
    </row>
    <row r="3983" ht="14.4" spans="1:34">
      <c r="A3983" s="31">
        <v>3982</v>
      </c>
      <c r="B3983" s="31" t="s">
        <v>471</v>
      </c>
      <c r="C3983" s="37" t="s">
        <v>135</v>
      </c>
      <c r="D3983" s="38">
        <v>31.5666666666667</v>
      </c>
      <c r="E3983" s="38">
        <v>110.058333333333</v>
      </c>
      <c r="F3983" s="31" t="s">
        <v>457</v>
      </c>
      <c r="G3983" s="51">
        <v>10.1450354166668</v>
      </c>
      <c r="H3983" s="51">
        <v>16540.542</v>
      </c>
      <c r="I3983" s="36" t="s">
        <v>96</v>
      </c>
      <c r="J3983" s="52">
        <v>359.788958328569</v>
      </c>
      <c r="K3983" s="36" t="s">
        <v>96</v>
      </c>
      <c r="L3983" s="39">
        <v>-0.492351118934167</v>
      </c>
      <c r="M3983" s="39">
        <v>-0.599499623132265</v>
      </c>
      <c r="N3983" s="31"/>
      <c r="O3983" s="31"/>
      <c r="P3983" s="39">
        <v>-0.599499623132265</v>
      </c>
      <c r="Q3983" s="31"/>
      <c r="R3983" s="31"/>
      <c r="S3983" s="40">
        <v>40.3</v>
      </c>
      <c r="T3983" s="40">
        <v>3.2</v>
      </c>
      <c r="U3983" s="41">
        <v>0.8</v>
      </c>
      <c r="V3983" s="40">
        <f t="shared" si="256"/>
        <v>12.59375</v>
      </c>
      <c r="W3983" s="40">
        <f t="shared" si="257"/>
        <v>50.375</v>
      </c>
      <c r="X3983" s="40">
        <f t="shared" si="258"/>
        <v>4</v>
      </c>
      <c r="Y3983" s="42">
        <v>-431.692988479438</v>
      </c>
      <c r="Z3983" s="41">
        <v>6.4</v>
      </c>
      <c r="AA3983" s="43">
        <v>16</v>
      </c>
      <c r="AB3983" s="43">
        <v>52</v>
      </c>
      <c r="AC3983" s="43">
        <v>32</v>
      </c>
      <c r="AD3983" s="40">
        <v>7.2</v>
      </c>
      <c r="AE3983" s="47">
        <v>1550</v>
      </c>
      <c r="AF3983" s="37">
        <v>926</v>
      </c>
      <c r="AG3983" s="46">
        <f t="shared" si="259"/>
        <v>0.59741935483871</v>
      </c>
      <c r="AH3983" s="31" t="s">
        <v>472</v>
      </c>
    </row>
    <row r="3984" ht="14.4" spans="1:34">
      <c r="A3984" s="31">
        <v>3983</v>
      </c>
      <c r="B3984" s="31" t="s">
        <v>471</v>
      </c>
      <c r="C3984" s="37" t="s">
        <v>135</v>
      </c>
      <c r="D3984" s="38">
        <v>31.5666666666667</v>
      </c>
      <c r="E3984" s="38">
        <v>110.058333333333</v>
      </c>
      <c r="F3984" s="31" t="s">
        <v>457</v>
      </c>
      <c r="G3984" s="51">
        <v>11.84643125</v>
      </c>
      <c r="H3984" s="51">
        <v>-46019.8511999999</v>
      </c>
      <c r="I3984" s="36" t="s">
        <v>96</v>
      </c>
      <c r="J3984" s="52">
        <v>497.779137044097</v>
      </c>
      <c r="K3984" s="36" t="s">
        <v>96</v>
      </c>
      <c r="L3984" s="39">
        <v>-0.247884417045292</v>
      </c>
      <c r="M3984" s="39">
        <v>-0.274860777081154</v>
      </c>
      <c r="N3984" s="39">
        <v>0.704007136180735</v>
      </c>
      <c r="O3984" s="39">
        <v>-0.978867913261889</v>
      </c>
      <c r="P3984" s="39">
        <v>-0.274860777081154</v>
      </c>
      <c r="Q3984" s="39">
        <v>0.704007136180735</v>
      </c>
      <c r="R3984" s="39">
        <v>-0.978867913261889</v>
      </c>
      <c r="S3984" s="40">
        <v>40.3</v>
      </c>
      <c r="T3984" s="40">
        <v>3.2</v>
      </c>
      <c r="U3984" s="41">
        <v>0.8</v>
      </c>
      <c r="V3984" s="40">
        <f t="shared" si="256"/>
        <v>12.59375</v>
      </c>
      <c r="W3984" s="40">
        <f t="shared" si="257"/>
        <v>50.375</v>
      </c>
      <c r="X3984" s="40">
        <f t="shared" si="258"/>
        <v>4</v>
      </c>
      <c r="Y3984" s="42">
        <v>-431.692988479438</v>
      </c>
      <c r="Z3984" s="41">
        <v>6.4</v>
      </c>
      <c r="AA3984" s="43">
        <v>16</v>
      </c>
      <c r="AB3984" s="43">
        <v>52</v>
      </c>
      <c r="AC3984" s="43">
        <v>32</v>
      </c>
      <c r="AD3984" s="40">
        <v>7.2</v>
      </c>
      <c r="AE3984" s="47">
        <v>1550</v>
      </c>
      <c r="AF3984" s="37">
        <v>926</v>
      </c>
      <c r="AG3984" s="46">
        <f t="shared" si="259"/>
        <v>0.59741935483871</v>
      </c>
      <c r="AH3984" s="31" t="s">
        <v>472</v>
      </c>
    </row>
    <row r="3985" ht="14.4" spans="1:34">
      <c r="A3985" s="31">
        <v>3984</v>
      </c>
      <c r="B3985" s="31" t="s">
        <v>471</v>
      </c>
      <c r="C3985" s="37" t="s">
        <v>135</v>
      </c>
      <c r="D3985" s="38">
        <v>31.5666666666667</v>
      </c>
      <c r="E3985" s="38">
        <v>110.058333333333</v>
      </c>
      <c r="F3985" s="31" t="s">
        <v>457</v>
      </c>
      <c r="G3985" s="51">
        <v>13.1862166666666</v>
      </c>
      <c r="H3985" s="51">
        <v>-1712.56949999999</v>
      </c>
      <c r="I3985" s="36" t="s">
        <v>96</v>
      </c>
      <c r="J3985" s="52">
        <v>344.835135939292</v>
      </c>
      <c r="K3985" s="36" t="s">
        <v>96</v>
      </c>
      <c r="L3985" s="39">
        <v>-0.0574206909522701</v>
      </c>
      <c r="M3985" s="39">
        <v>-0.641950819845201</v>
      </c>
      <c r="N3985" s="39">
        <v>-2.58707084077212</v>
      </c>
      <c r="O3985" s="39">
        <v>1.94512002092692</v>
      </c>
      <c r="P3985" s="39">
        <v>-0.641950819845201</v>
      </c>
      <c r="Q3985" s="39">
        <v>-2.58707084077212</v>
      </c>
      <c r="R3985" s="39">
        <v>1.94512002092692</v>
      </c>
      <c r="S3985" s="40">
        <v>40.3</v>
      </c>
      <c r="T3985" s="40">
        <v>3.2</v>
      </c>
      <c r="U3985" s="41">
        <v>0.8</v>
      </c>
      <c r="V3985" s="40">
        <f t="shared" si="256"/>
        <v>12.59375</v>
      </c>
      <c r="W3985" s="40">
        <f t="shared" si="257"/>
        <v>50.375</v>
      </c>
      <c r="X3985" s="40">
        <f t="shared" si="258"/>
        <v>4</v>
      </c>
      <c r="Y3985" s="42">
        <v>-431.692988479438</v>
      </c>
      <c r="Z3985" s="41">
        <v>6.4</v>
      </c>
      <c r="AA3985" s="43">
        <v>16</v>
      </c>
      <c r="AB3985" s="43">
        <v>52</v>
      </c>
      <c r="AC3985" s="43">
        <v>32</v>
      </c>
      <c r="AD3985" s="40">
        <v>7.2</v>
      </c>
      <c r="AE3985" s="47">
        <v>1550</v>
      </c>
      <c r="AF3985" s="37">
        <v>926</v>
      </c>
      <c r="AG3985" s="46">
        <f t="shared" si="259"/>
        <v>0.59741935483871</v>
      </c>
      <c r="AH3985" s="31" t="s">
        <v>472</v>
      </c>
    </row>
    <row r="3986" ht="14.4" spans="1:34">
      <c r="A3986" s="31">
        <v>3985</v>
      </c>
      <c r="B3986" s="31" t="s">
        <v>471</v>
      </c>
      <c r="C3986" s="37" t="s">
        <v>135</v>
      </c>
      <c r="D3986" s="38">
        <v>31.5666666666667</v>
      </c>
      <c r="E3986" s="38">
        <v>110.058333333333</v>
      </c>
      <c r="F3986" s="31" t="s">
        <v>457</v>
      </c>
      <c r="G3986" s="51">
        <v>14.0965750000001</v>
      </c>
      <c r="H3986" s="51">
        <v>-11312.892</v>
      </c>
      <c r="I3986" s="36" t="s">
        <v>96</v>
      </c>
      <c r="J3986" s="52">
        <v>298.031262363295</v>
      </c>
      <c r="K3986" s="36" t="s">
        <v>96</v>
      </c>
      <c r="L3986" s="39">
        <v>0.0709819525195954</v>
      </c>
      <c r="M3986" s="39">
        <v>-0.787818867556779</v>
      </c>
      <c r="N3986" s="39">
        <v>-0.69912275468508</v>
      </c>
      <c r="O3986" s="39">
        <v>-0.088696112871699</v>
      </c>
      <c r="P3986" s="39">
        <v>-0.787818867556779</v>
      </c>
      <c r="Q3986" s="39">
        <v>-0.69912275468508</v>
      </c>
      <c r="R3986" s="39">
        <v>-0.088696112871699</v>
      </c>
      <c r="S3986" s="40">
        <v>40.3</v>
      </c>
      <c r="T3986" s="40">
        <v>3.2</v>
      </c>
      <c r="U3986" s="41">
        <v>0.8</v>
      </c>
      <c r="V3986" s="40">
        <f t="shared" si="256"/>
        <v>12.59375</v>
      </c>
      <c r="W3986" s="40">
        <f t="shared" si="257"/>
        <v>50.375</v>
      </c>
      <c r="X3986" s="40">
        <f t="shared" si="258"/>
        <v>4</v>
      </c>
      <c r="Y3986" s="42">
        <v>-431.692988479438</v>
      </c>
      <c r="Z3986" s="41">
        <v>6.4</v>
      </c>
      <c r="AA3986" s="43">
        <v>16</v>
      </c>
      <c r="AB3986" s="43">
        <v>52</v>
      </c>
      <c r="AC3986" s="43">
        <v>32</v>
      </c>
      <c r="AD3986" s="40">
        <v>7.2</v>
      </c>
      <c r="AE3986" s="47">
        <v>1550</v>
      </c>
      <c r="AF3986" s="37">
        <v>926</v>
      </c>
      <c r="AG3986" s="46">
        <f t="shared" si="259"/>
        <v>0.59741935483871</v>
      </c>
      <c r="AH3986" s="31" t="s">
        <v>472</v>
      </c>
    </row>
    <row r="3987" ht="14.4" spans="1:34">
      <c r="A3987" s="31">
        <v>3986</v>
      </c>
      <c r="B3987" s="31" t="s">
        <v>471</v>
      </c>
      <c r="C3987" s="37" t="s">
        <v>135</v>
      </c>
      <c r="D3987" s="38">
        <v>31.5666666666667</v>
      </c>
      <c r="E3987" s="38">
        <v>110.058333333333</v>
      </c>
      <c r="F3987" s="31" t="s">
        <v>457</v>
      </c>
      <c r="G3987" s="51">
        <v>14.4305437500001</v>
      </c>
      <c r="H3987" s="51">
        <v>-13222.8441</v>
      </c>
      <c r="I3987" s="36" t="s">
        <v>96</v>
      </c>
      <c r="J3987" s="52">
        <v>286.510472474023</v>
      </c>
      <c r="K3987" s="36" t="s">
        <v>96</v>
      </c>
      <c r="L3987" s="39">
        <v>0.11788317963407</v>
      </c>
      <c r="M3987" s="39">
        <v>-0.827242167194487</v>
      </c>
      <c r="N3987" s="39">
        <v>-0.543119767602051</v>
      </c>
      <c r="O3987" s="39">
        <v>-0.284122399592437</v>
      </c>
      <c r="P3987" s="39">
        <v>-0.827242167194487</v>
      </c>
      <c r="Q3987" s="39">
        <v>-0.543119767602051</v>
      </c>
      <c r="R3987" s="39">
        <v>-0.284122399592437</v>
      </c>
      <c r="S3987" s="40">
        <v>40.3</v>
      </c>
      <c r="T3987" s="40">
        <v>3.2</v>
      </c>
      <c r="U3987" s="41">
        <v>0.8</v>
      </c>
      <c r="V3987" s="40">
        <f t="shared" ref="V3987:V4050" si="260">S3987/T3987</f>
        <v>12.59375</v>
      </c>
      <c r="W3987" s="40">
        <f t="shared" si="257"/>
        <v>50.375</v>
      </c>
      <c r="X3987" s="40">
        <f t="shared" si="258"/>
        <v>4</v>
      </c>
      <c r="Y3987" s="42">
        <v>-431.692988479438</v>
      </c>
      <c r="Z3987" s="41">
        <v>6.4</v>
      </c>
      <c r="AA3987" s="43">
        <v>16</v>
      </c>
      <c r="AB3987" s="43">
        <v>52</v>
      </c>
      <c r="AC3987" s="43">
        <v>32</v>
      </c>
      <c r="AD3987" s="40">
        <v>7.2</v>
      </c>
      <c r="AE3987" s="47">
        <v>1550</v>
      </c>
      <c r="AF3987" s="37">
        <v>926</v>
      </c>
      <c r="AG3987" s="46">
        <f t="shared" si="259"/>
        <v>0.59741935483871</v>
      </c>
      <c r="AH3987" s="31" t="s">
        <v>472</v>
      </c>
    </row>
    <row r="3988" ht="14.4" spans="1:34">
      <c r="A3988" s="31">
        <v>3987</v>
      </c>
      <c r="B3988" s="31" t="s">
        <v>471</v>
      </c>
      <c r="C3988" s="37" t="s">
        <v>135</v>
      </c>
      <c r="D3988" s="38">
        <v>31.5666666666667</v>
      </c>
      <c r="E3988" s="38">
        <v>110.058333333333</v>
      </c>
      <c r="F3988" s="31" t="s">
        <v>457</v>
      </c>
      <c r="G3988" s="51">
        <v>17.9392833333334</v>
      </c>
      <c r="H3988" s="51">
        <v>19390.6278</v>
      </c>
      <c r="I3988" s="36" t="s">
        <v>96</v>
      </c>
      <c r="J3988" s="52">
        <v>117.277707811438</v>
      </c>
      <c r="K3988" s="36" t="s">
        <v>96</v>
      </c>
      <c r="L3988" s="39">
        <v>0.604131543598797</v>
      </c>
      <c r="M3988" s="39">
        <v>-1.72047256245371</v>
      </c>
      <c r="N3988" s="31"/>
      <c r="O3988" s="31"/>
      <c r="P3988" s="39">
        <v>-1.72047256245371</v>
      </c>
      <c r="Q3988" s="31"/>
      <c r="R3988" s="31"/>
      <c r="S3988" s="40">
        <v>40.3</v>
      </c>
      <c r="T3988" s="40">
        <v>3.2</v>
      </c>
      <c r="U3988" s="41">
        <v>0.8</v>
      </c>
      <c r="V3988" s="40">
        <f t="shared" si="260"/>
        <v>12.59375</v>
      </c>
      <c r="W3988" s="40">
        <f t="shared" si="257"/>
        <v>50.375</v>
      </c>
      <c r="X3988" s="40">
        <f t="shared" si="258"/>
        <v>4</v>
      </c>
      <c r="Y3988" s="42">
        <v>-431.692988479438</v>
      </c>
      <c r="Z3988" s="41">
        <v>6.4</v>
      </c>
      <c r="AA3988" s="43">
        <v>16</v>
      </c>
      <c r="AB3988" s="43">
        <v>52</v>
      </c>
      <c r="AC3988" s="43">
        <v>32</v>
      </c>
      <c r="AD3988" s="40">
        <v>7.2</v>
      </c>
      <c r="AE3988" s="47">
        <v>1550</v>
      </c>
      <c r="AF3988" s="37">
        <v>926</v>
      </c>
      <c r="AG3988" s="46">
        <f t="shared" si="259"/>
        <v>0.59741935483871</v>
      </c>
      <c r="AH3988" s="31" t="s">
        <v>472</v>
      </c>
    </row>
    <row r="3989" ht="14.4" spans="1:34">
      <c r="A3989" s="31">
        <v>3988</v>
      </c>
      <c r="B3989" s="31" t="s">
        <v>471</v>
      </c>
      <c r="C3989" s="37" t="s">
        <v>135</v>
      </c>
      <c r="D3989" s="38">
        <v>31.5666666666667</v>
      </c>
      <c r="E3989" s="38">
        <v>110.058333333333</v>
      </c>
      <c r="F3989" s="31" t="s">
        <v>457</v>
      </c>
      <c r="G3989" s="51">
        <v>15.2723416666668</v>
      </c>
      <c r="H3989" s="51">
        <v>-13326.8688</v>
      </c>
      <c r="I3989" s="36" t="s">
        <v>96</v>
      </c>
      <c r="J3989" s="52">
        <v>254.225090216081</v>
      </c>
      <c r="K3989" s="36" t="s">
        <v>96</v>
      </c>
      <c r="L3989" s="39">
        <v>0.235619967135953</v>
      </c>
      <c r="M3989" s="39">
        <v>-0.946797199274974</v>
      </c>
      <c r="N3989" s="39">
        <v>-0.535283507171553</v>
      </c>
      <c r="O3989" s="39">
        <v>-0.41151369210342</v>
      </c>
      <c r="P3989" s="39">
        <v>-0.946797199274974</v>
      </c>
      <c r="Q3989" s="39">
        <v>-0.535283507171553</v>
      </c>
      <c r="R3989" s="39">
        <v>-0.41151369210342</v>
      </c>
      <c r="S3989" s="40">
        <v>40.3</v>
      </c>
      <c r="T3989" s="40">
        <v>3.2</v>
      </c>
      <c r="U3989" s="41">
        <v>0.8</v>
      </c>
      <c r="V3989" s="40">
        <f t="shared" si="260"/>
        <v>12.59375</v>
      </c>
      <c r="W3989" s="40">
        <f t="shared" si="257"/>
        <v>50.375</v>
      </c>
      <c r="X3989" s="40">
        <f t="shared" si="258"/>
        <v>4</v>
      </c>
      <c r="Y3989" s="42">
        <v>-431.692988479438</v>
      </c>
      <c r="Z3989" s="41">
        <v>6.4</v>
      </c>
      <c r="AA3989" s="43">
        <v>16</v>
      </c>
      <c r="AB3989" s="43">
        <v>52</v>
      </c>
      <c r="AC3989" s="43">
        <v>32</v>
      </c>
      <c r="AD3989" s="40">
        <v>7.2</v>
      </c>
      <c r="AE3989" s="47">
        <v>1550</v>
      </c>
      <c r="AF3989" s="37">
        <v>926</v>
      </c>
      <c r="AG3989" s="46">
        <f t="shared" si="259"/>
        <v>0.59741935483871</v>
      </c>
      <c r="AH3989" s="31" t="s">
        <v>472</v>
      </c>
    </row>
    <row r="3990" ht="14.4" spans="1:34">
      <c r="A3990" s="31">
        <v>3989</v>
      </c>
      <c r="B3990" s="31" t="s">
        <v>471</v>
      </c>
      <c r="C3990" s="37" t="s">
        <v>135</v>
      </c>
      <c r="D3990" s="38">
        <v>31.5666666666667</v>
      </c>
      <c r="E3990" s="38">
        <v>110.058333333333</v>
      </c>
      <c r="F3990" s="31" t="s">
        <v>457</v>
      </c>
      <c r="G3990" s="51">
        <v>8.633</v>
      </c>
      <c r="H3990" s="51">
        <v>-0.0432</v>
      </c>
      <c r="I3990" s="36" t="s">
        <v>96</v>
      </c>
      <c r="J3990" s="52">
        <v>295.402855341682</v>
      </c>
      <c r="K3990" s="36" t="s">
        <v>96</v>
      </c>
      <c r="L3990" s="39">
        <v>-0.712086982911195</v>
      </c>
      <c r="M3990" s="39">
        <v>-0.796677219750738</v>
      </c>
      <c r="N3990" s="39">
        <v>-13.1747357777587</v>
      </c>
      <c r="O3990" s="39">
        <v>12.3780585580079</v>
      </c>
      <c r="P3990" s="39">
        <v>-0.796677219750738</v>
      </c>
      <c r="Q3990" s="31"/>
      <c r="R3990" s="31"/>
      <c r="S3990" s="40">
        <v>40.3</v>
      </c>
      <c r="T3990" s="40">
        <v>3.2</v>
      </c>
      <c r="U3990" s="41">
        <v>0.8</v>
      </c>
      <c r="V3990" s="40">
        <f t="shared" si="260"/>
        <v>12.59375</v>
      </c>
      <c r="W3990" s="40">
        <f t="shared" si="257"/>
        <v>50.375</v>
      </c>
      <c r="X3990" s="40">
        <f t="shared" si="258"/>
        <v>4</v>
      </c>
      <c r="Y3990" s="42">
        <v>-431.692988479438</v>
      </c>
      <c r="Z3990" s="41">
        <v>6.4</v>
      </c>
      <c r="AA3990" s="43">
        <v>16</v>
      </c>
      <c r="AB3990" s="43">
        <v>52</v>
      </c>
      <c r="AC3990" s="43">
        <v>32</v>
      </c>
      <c r="AD3990" s="40">
        <v>7.2</v>
      </c>
      <c r="AE3990" s="47">
        <v>1550</v>
      </c>
      <c r="AF3990" s="37">
        <v>926</v>
      </c>
      <c r="AG3990" s="46">
        <f t="shared" si="259"/>
        <v>0.59741935483871</v>
      </c>
      <c r="AH3990" s="31" t="s">
        <v>472</v>
      </c>
    </row>
    <row r="3991" ht="14.4" spans="1:34">
      <c r="A3991" s="31">
        <v>3990</v>
      </c>
      <c r="B3991" s="31" t="s">
        <v>471</v>
      </c>
      <c r="C3991" s="37" t="s">
        <v>135</v>
      </c>
      <c r="D3991" s="38">
        <v>31.5666666666667</v>
      </c>
      <c r="E3991" s="38">
        <v>110.058333333333</v>
      </c>
      <c r="F3991" s="31" t="s">
        <v>457</v>
      </c>
      <c r="G3991" s="51">
        <v>9.15338125000011</v>
      </c>
      <c r="H3991" s="51">
        <v>-20550.8583</v>
      </c>
      <c r="I3991" s="36" t="s">
        <v>96</v>
      </c>
      <c r="J3991" s="52">
        <v>330.766762958515</v>
      </c>
      <c r="K3991" s="36" t="s">
        <v>96</v>
      </c>
      <c r="L3991" s="39">
        <v>-0.63619716587985</v>
      </c>
      <c r="M3991" s="39">
        <v>-0.683603772449992</v>
      </c>
      <c r="N3991" s="39">
        <v>-0.102163008551053</v>
      </c>
      <c r="O3991" s="39">
        <v>-0.581440763898939</v>
      </c>
      <c r="P3991" s="39">
        <v>-0.683603772449992</v>
      </c>
      <c r="Q3991" s="39">
        <v>-0.102163008551053</v>
      </c>
      <c r="R3991" s="39">
        <v>-0.581440763898939</v>
      </c>
      <c r="S3991" s="40">
        <v>40.3</v>
      </c>
      <c r="T3991" s="40">
        <v>3.2</v>
      </c>
      <c r="U3991" s="41">
        <v>0.8</v>
      </c>
      <c r="V3991" s="40">
        <f t="shared" si="260"/>
        <v>12.59375</v>
      </c>
      <c r="W3991" s="40">
        <f t="shared" si="257"/>
        <v>50.375</v>
      </c>
      <c r="X3991" s="40">
        <f t="shared" si="258"/>
        <v>4</v>
      </c>
      <c r="Y3991" s="42">
        <v>-431.692988479438</v>
      </c>
      <c r="Z3991" s="41">
        <v>6.4</v>
      </c>
      <c r="AA3991" s="43">
        <v>16</v>
      </c>
      <c r="AB3991" s="43">
        <v>52</v>
      </c>
      <c r="AC3991" s="43">
        <v>32</v>
      </c>
      <c r="AD3991" s="40">
        <v>7.2</v>
      </c>
      <c r="AE3991" s="47">
        <v>1550</v>
      </c>
      <c r="AF3991" s="37">
        <v>926</v>
      </c>
      <c r="AG3991" s="46">
        <f t="shared" si="259"/>
        <v>0.59741935483871</v>
      </c>
      <c r="AH3991" s="31" t="s">
        <v>472</v>
      </c>
    </row>
    <row r="3992" ht="14.4" spans="1:34">
      <c r="A3992" s="31">
        <v>3991</v>
      </c>
      <c r="B3992" s="31" t="s">
        <v>471</v>
      </c>
      <c r="C3992" s="37" t="s">
        <v>135</v>
      </c>
      <c r="D3992" s="38">
        <v>31.5666666666667</v>
      </c>
      <c r="E3992" s="38">
        <v>110.058333333333</v>
      </c>
      <c r="F3992" s="31" t="s">
        <v>457</v>
      </c>
      <c r="G3992" s="51">
        <v>9.62112708333342</v>
      </c>
      <c r="H3992" s="51">
        <v>-12439.9971</v>
      </c>
      <c r="I3992" s="36" t="s">
        <v>96</v>
      </c>
      <c r="J3992" s="52">
        <v>385.597412083772</v>
      </c>
      <c r="K3992" s="36" t="s">
        <v>96</v>
      </c>
      <c r="L3992" s="39">
        <v>-0.568221805469484</v>
      </c>
      <c r="M3992" s="39">
        <v>-0.530223404506319</v>
      </c>
      <c r="N3992" s="39">
        <v>-0.604148860852428</v>
      </c>
      <c r="O3992" s="39">
        <v>0.0739254563461091</v>
      </c>
      <c r="P3992" s="39">
        <v>-0.530223404506319</v>
      </c>
      <c r="Q3992" s="39">
        <v>-0.604148860852428</v>
      </c>
      <c r="R3992" s="39">
        <v>0.0739254563461091</v>
      </c>
      <c r="S3992" s="40">
        <v>40.3</v>
      </c>
      <c r="T3992" s="40">
        <v>3.2</v>
      </c>
      <c r="U3992" s="41">
        <v>0.8</v>
      </c>
      <c r="V3992" s="40">
        <f t="shared" si="260"/>
        <v>12.59375</v>
      </c>
      <c r="W3992" s="40">
        <f t="shared" si="257"/>
        <v>50.375</v>
      </c>
      <c r="X3992" s="40">
        <f t="shared" si="258"/>
        <v>4</v>
      </c>
      <c r="Y3992" s="42">
        <v>-431.692988479438</v>
      </c>
      <c r="Z3992" s="41">
        <v>6.4</v>
      </c>
      <c r="AA3992" s="43">
        <v>16</v>
      </c>
      <c r="AB3992" s="43">
        <v>52</v>
      </c>
      <c r="AC3992" s="43">
        <v>32</v>
      </c>
      <c r="AD3992" s="40">
        <v>7.2</v>
      </c>
      <c r="AE3992" s="47">
        <v>1550</v>
      </c>
      <c r="AF3992" s="37">
        <v>926</v>
      </c>
      <c r="AG3992" s="46">
        <f t="shared" si="259"/>
        <v>0.59741935483871</v>
      </c>
      <c r="AH3992" s="31" t="s">
        <v>472</v>
      </c>
    </row>
    <row r="3993" ht="14.4" spans="1:34">
      <c r="A3993" s="31">
        <v>3992</v>
      </c>
      <c r="B3993" s="31" t="s">
        <v>471</v>
      </c>
      <c r="C3993" s="37" t="s">
        <v>135</v>
      </c>
      <c r="D3993" s="38">
        <v>31.5666666666667</v>
      </c>
      <c r="E3993" s="38">
        <v>110.058333333333</v>
      </c>
      <c r="F3993" s="31" t="s">
        <v>457</v>
      </c>
      <c r="G3993" s="51">
        <v>9.666</v>
      </c>
      <c r="H3993" s="51">
        <v>-0.0432</v>
      </c>
      <c r="I3993" s="36" t="s">
        <v>96</v>
      </c>
      <c r="J3993" s="52">
        <v>463.771318960205</v>
      </c>
      <c r="K3993" s="36" t="s">
        <v>96</v>
      </c>
      <c r="L3993" s="39">
        <v>-0.561712449909216</v>
      </c>
      <c r="M3993" s="39">
        <v>-0.345625672150485</v>
      </c>
      <c r="N3993" s="39">
        <v>-13.1747357777587</v>
      </c>
      <c r="O3993" s="39">
        <v>12.8291101056082</v>
      </c>
      <c r="P3993" s="39">
        <v>-0.345625672150485</v>
      </c>
      <c r="Q3993" s="31"/>
      <c r="R3993" s="31"/>
      <c r="S3993" s="40">
        <v>40.3</v>
      </c>
      <c r="T3993" s="40">
        <v>3.2</v>
      </c>
      <c r="U3993" s="41">
        <v>0.8</v>
      </c>
      <c r="V3993" s="40">
        <f t="shared" si="260"/>
        <v>12.59375</v>
      </c>
      <c r="W3993" s="40">
        <f t="shared" si="257"/>
        <v>50.375</v>
      </c>
      <c r="X3993" s="40">
        <f t="shared" si="258"/>
        <v>4</v>
      </c>
      <c r="Y3993" s="42">
        <v>-431.692988479438</v>
      </c>
      <c r="Z3993" s="41">
        <v>6.4</v>
      </c>
      <c r="AA3993" s="43">
        <v>16</v>
      </c>
      <c r="AB3993" s="43">
        <v>52</v>
      </c>
      <c r="AC3993" s="43">
        <v>32</v>
      </c>
      <c r="AD3993" s="40">
        <v>7.2</v>
      </c>
      <c r="AE3993" s="47">
        <v>1550</v>
      </c>
      <c r="AF3993" s="37">
        <v>926</v>
      </c>
      <c r="AG3993" s="46">
        <f t="shared" si="259"/>
        <v>0.59741935483871</v>
      </c>
      <c r="AH3993" s="31" t="s">
        <v>472</v>
      </c>
    </row>
    <row r="3994" ht="14.4" spans="1:34">
      <c r="A3994" s="31">
        <v>3993</v>
      </c>
      <c r="B3994" s="31" t="s">
        <v>471</v>
      </c>
      <c r="C3994" s="37" t="s">
        <v>135</v>
      </c>
      <c r="D3994" s="38">
        <v>31.5666666666667</v>
      </c>
      <c r="E3994" s="38">
        <v>110.058333333333</v>
      </c>
      <c r="F3994" s="31" t="s">
        <v>457</v>
      </c>
      <c r="G3994" s="51">
        <v>10.9960729166667</v>
      </c>
      <c r="H3994" s="51">
        <v>-37470.1113</v>
      </c>
      <c r="I3994" s="36" t="s">
        <v>96</v>
      </c>
      <c r="J3994" s="52">
        <v>381.748234646128</v>
      </c>
      <c r="K3994" s="36" t="s">
        <v>96</v>
      </c>
      <c r="L3994" s="39">
        <v>-0.369703023275747</v>
      </c>
      <c r="M3994" s="39">
        <v>-0.54025593610277</v>
      </c>
      <c r="N3994" s="39">
        <v>0.498477868133024</v>
      </c>
      <c r="O3994" s="39">
        <v>-1.03873380423579</v>
      </c>
      <c r="P3994" s="39">
        <v>-0.54025593610277</v>
      </c>
      <c r="Q3994" s="39">
        <v>0.498477868133024</v>
      </c>
      <c r="R3994" s="39">
        <v>-1.03873380423579</v>
      </c>
      <c r="S3994" s="40">
        <v>40.3</v>
      </c>
      <c r="T3994" s="40">
        <v>3.2</v>
      </c>
      <c r="U3994" s="41">
        <v>0.8</v>
      </c>
      <c r="V3994" s="40">
        <f t="shared" si="260"/>
        <v>12.59375</v>
      </c>
      <c r="W3994" s="40">
        <f t="shared" si="257"/>
        <v>50.375</v>
      </c>
      <c r="X3994" s="40">
        <f t="shared" si="258"/>
        <v>4</v>
      </c>
      <c r="Y3994" s="42">
        <v>-431.692988479438</v>
      </c>
      <c r="Z3994" s="41">
        <v>6.4</v>
      </c>
      <c r="AA3994" s="43">
        <v>16</v>
      </c>
      <c r="AB3994" s="43">
        <v>52</v>
      </c>
      <c r="AC3994" s="43">
        <v>32</v>
      </c>
      <c r="AD3994" s="40">
        <v>7.2</v>
      </c>
      <c r="AE3994" s="47">
        <v>1550</v>
      </c>
      <c r="AF3994" s="37">
        <v>926</v>
      </c>
      <c r="AG3994" s="46">
        <f t="shared" si="259"/>
        <v>0.59741935483871</v>
      </c>
      <c r="AH3994" s="31" t="s">
        <v>472</v>
      </c>
    </row>
    <row r="3995" ht="14.4" spans="1:34">
      <c r="A3995" s="31">
        <v>3994</v>
      </c>
      <c r="B3995" s="31" t="s">
        <v>471</v>
      </c>
      <c r="C3995" s="37" t="s">
        <v>135</v>
      </c>
      <c r="D3995" s="38">
        <v>31.5666666666667</v>
      </c>
      <c r="E3995" s="38">
        <v>110.058333333333</v>
      </c>
      <c r="F3995" s="31" t="s">
        <v>457</v>
      </c>
      <c r="G3995" s="51">
        <v>12.1867124999999</v>
      </c>
      <c r="H3995" s="51">
        <v>-51693.3819</v>
      </c>
      <c r="I3995" s="36" t="s">
        <v>96</v>
      </c>
      <c r="J3995" s="52">
        <v>397.460339063616</v>
      </c>
      <c r="K3995" s="36" t="s">
        <v>96</v>
      </c>
      <c r="L3995" s="39">
        <v>-0.199340627233717</v>
      </c>
      <c r="M3995" s="39">
        <v>-0.499922102643335</v>
      </c>
      <c r="N3995" s="39">
        <v>0.820264048604805</v>
      </c>
      <c r="O3995" s="39">
        <v>-1.32018615124814</v>
      </c>
      <c r="P3995" s="39">
        <v>-0.499922102643335</v>
      </c>
      <c r="Q3995" s="39">
        <v>0.820264048604805</v>
      </c>
      <c r="R3995" s="39">
        <v>-1.32018615124814</v>
      </c>
      <c r="S3995" s="40">
        <v>40.3</v>
      </c>
      <c r="T3995" s="40">
        <v>3.2</v>
      </c>
      <c r="U3995" s="41">
        <v>0.8</v>
      </c>
      <c r="V3995" s="40">
        <f t="shared" si="260"/>
        <v>12.59375</v>
      </c>
      <c r="W3995" s="40">
        <f t="shared" si="257"/>
        <v>50.375</v>
      </c>
      <c r="X3995" s="40">
        <f t="shared" si="258"/>
        <v>4</v>
      </c>
      <c r="Y3995" s="42">
        <v>-431.692988479438</v>
      </c>
      <c r="Z3995" s="41">
        <v>6.4</v>
      </c>
      <c r="AA3995" s="43">
        <v>16</v>
      </c>
      <c r="AB3995" s="43">
        <v>52</v>
      </c>
      <c r="AC3995" s="43">
        <v>32</v>
      </c>
      <c r="AD3995" s="40">
        <v>7.2</v>
      </c>
      <c r="AE3995" s="47">
        <v>1550</v>
      </c>
      <c r="AF3995" s="37">
        <v>926</v>
      </c>
      <c r="AG3995" s="46">
        <f t="shared" si="259"/>
        <v>0.59741935483871</v>
      </c>
      <c r="AH3995" s="31" t="s">
        <v>472</v>
      </c>
    </row>
    <row r="3996" ht="14.4" spans="1:34">
      <c r="A3996" s="31">
        <v>3995</v>
      </c>
      <c r="B3996" s="31" t="s">
        <v>471</v>
      </c>
      <c r="C3996" s="37" t="s">
        <v>135</v>
      </c>
      <c r="D3996" s="38">
        <v>31.5666666666667</v>
      </c>
      <c r="E3996" s="38">
        <v>110.058333333333</v>
      </c>
      <c r="F3996" s="31" t="s">
        <v>457</v>
      </c>
      <c r="G3996" s="51">
        <v>13.5641187500001</v>
      </c>
      <c r="H3996" s="51">
        <v>-22715.9649</v>
      </c>
      <c r="I3996" s="36" t="s">
        <v>96</v>
      </c>
      <c r="J3996" s="52">
        <v>256.640020473369</v>
      </c>
      <c r="K3996" s="36" t="s">
        <v>96</v>
      </c>
      <c r="L3996" s="39">
        <v>-0.00402002680842628</v>
      </c>
      <c r="M3996" s="39">
        <v>-0.937342851366376</v>
      </c>
      <c r="N3996" s="39">
        <v>-0.00199773819687267</v>
      </c>
      <c r="O3996" s="39">
        <v>-0.935345113169504</v>
      </c>
      <c r="P3996" s="39">
        <v>-0.937342851366376</v>
      </c>
      <c r="Q3996" s="39">
        <v>-0.00199773819687267</v>
      </c>
      <c r="R3996" s="39">
        <v>-0.935345113169504</v>
      </c>
      <c r="S3996" s="40">
        <v>40.3</v>
      </c>
      <c r="T3996" s="40">
        <v>3.2</v>
      </c>
      <c r="U3996" s="41">
        <v>0.8</v>
      </c>
      <c r="V3996" s="40">
        <f t="shared" si="260"/>
        <v>12.59375</v>
      </c>
      <c r="W3996" s="40">
        <f t="shared" si="257"/>
        <v>50.375</v>
      </c>
      <c r="X3996" s="40">
        <f t="shared" si="258"/>
        <v>4</v>
      </c>
      <c r="Y3996" s="42">
        <v>-431.692988479438</v>
      </c>
      <c r="Z3996" s="41">
        <v>6.4</v>
      </c>
      <c r="AA3996" s="43">
        <v>16</v>
      </c>
      <c r="AB3996" s="43">
        <v>52</v>
      </c>
      <c r="AC3996" s="43">
        <v>32</v>
      </c>
      <c r="AD3996" s="40">
        <v>7.2</v>
      </c>
      <c r="AE3996" s="47">
        <v>1550</v>
      </c>
      <c r="AF3996" s="37">
        <v>926</v>
      </c>
      <c r="AG3996" s="46">
        <f t="shared" si="259"/>
        <v>0.59741935483871</v>
      </c>
      <c r="AH3996" s="31" t="s">
        <v>472</v>
      </c>
    </row>
    <row r="3997" ht="14.4" spans="1:34">
      <c r="A3997" s="31">
        <v>3996</v>
      </c>
      <c r="B3997" s="31" t="s">
        <v>471</v>
      </c>
      <c r="C3997" s="37" t="s">
        <v>135</v>
      </c>
      <c r="D3997" s="38">
        <v>31.5666666666667</v>
      </c>
      <c r="E3997" s="38">
        <v>110.058333333333</v>
      </c>
      <c r="F3997" s="31" t="s">
        <v>457</v>
      </c>
      <c r="G3997" s="51">
        <v>10.77805</v>
      </c>
      <c r="H3997" s="51">
        <v>-25774.5483</v>
      </c>
      <c r="I3997" s="36" t="s">
        <v>96</v>
      </c>
      <c r="J3997" s="52">
        <v>484.810627328251</v>
      </c>
      <c r="K3997" s="36" t="s">
        <v>96</v>
      </c>
      <c r="L3997" s="39">
        <v>-0.40105355574817</v>
      </c>
      <c r="M3997" s="39">
        <v>-0.301258900247716</v>
      </c>
      <c r="N3997" s="39">
        <v>0.124321789971733</v>
      </c>
      <c r="O3997" s="39">
        <v>-0.42558069021945</v>
      </c>
      <c r="P3997" s="39">
        <v>-0.301258900247716</v>
      </c>
      <c r="Q3997" s="39">
        <v>0.124321789971733</v>
      </c>
      <c r="R3997" s="39">
        <v>-0.42558069021945</v>
      </c>
      <c r="S3997" s="40">
        <v>40.3</v>
      </c>
      <c r="T3997" s="40">
        <v>3.2</v>
      </c>
      <c r="U3997" s="41">
        <v>0.8</v>
      </c>
      <c r="V3997" s="40">
        <f t="shared" si="260"/>
        <v>12.59375</v>
      </c>
      <c r="W3997" s="40">
        <f t="shared" si="257"/>
        <v>50.375</v>
      </c>
      <c r="X3997" s="40">
        <f t="shared" si="258"/>
        <v>4</v>
      </c>
      <c r="Y3997" s="42">
        <v>-431.692988479438</v>
      </c>
      <c r="Z3997" s="41">
        <v>6.4</v>
      </c>
      <c r="AA3997" s="43">
        <v>16</v>
      </c>
      <c r="AB3997" s="43">
        <v>52</v>
      </c>
      <c r="AC3997" s="43">
        <v>32</v>
      </c>
      <c r="AD3997" s="40">
        <v>7.2</v>
      </c>
      <c r="AE3997" s="47">
        <v>1550</v>
      </c>
      <c r="AF3997" s="37">
        <v>926</v>
      </c>
      <c r="AG3997" s="46">
        <f t="shared" si="259"/>
        <v>0.59741935483871</v>
      </c>
      <c r="AH3997" s="31" t="s">
        <v>472</v>
      </c>
    </row>
    <row r="3998" ht="14.4" spans="1:34">
      <c r="A3998" s="31">
        <v>3997</v>
      </c>
      <c r="B3998" s="31" t="s">
        <v>471</v>
      </c>
      <c r="C3998" s="37" t="s">
        <v>135</v>
      </c>
      <c r="D3998" s="38">
        <v>31.5666666666667</v>
      </c>
      <c r="E3998" s="38">
        <v>110.058333333333</v>
      </c>
      <c r="F3998" s="31" t="s">
        <v>457</v>
      </c>
      <c r="G3998" s="51">
        <v>8.49336666666665</v>
      </c>
      <c r="H3998" s="51">
        <v>-27441.2286</v>
      </c>
      <c r="I3998" s="36" t="s">
        <v>96</v>
      </c>
      <c r="J3998" s="52">
        <v>524.04958397665</v>
      </c>
      <c r="K3998" s="36" t="s">
        <v>96</v>
      </c>
      <c r="L3998" s="39">
        <v>-0.732498135255831</v>
      </c>
      <c r="M3998" s="39">
        <v>-0.223430950065251</v>
      </c>
      <c r="N3998" s="39">
        <v>0.186980860863373</v>
      </c>
      <c r="O3998" s="39">
        <v>-0.410411810928624</v>
      </c>
      <c r="P3998" s="39">
        <v>-0.223430950065251</v>
      </c>
      <c r="Q3998" s="39">
        <v>0.186980860863373</v>
      </c>
      <c r="R3998" s="39">
        <v>-0.410411810928624</v>
      </c>
      <c r="S3998" s="40">
        <v>40.3</v>
      </c>
      <c r="T3998" s="40">
        <v>3.2</v>
      </c>
      <c r="U3998" s="41">
        <v>0.8</v>
      </c>
      <c r="V3998" s="40">
        <f t="shared" si="260"/>
        <v>12.59375</v>
      </c>
      <c r="W3998" s="40">
        <f t="shared" si="257"/>
        <v>50.375</v>
      </c>
      <c r="X3998" s="40">
        <f t="shared" si="258"/>
        <v>4</v>
      </c>
      <c r="Y3998" s="42">
        <v>-431.692988479438</v>
      </c>
      <c r="Z3998" s="41">
        <v>6.4</v>
      </c>
      <c r="AA3998" s="43">
        <v>16</v>
      </c>
      <c r="AB3998" s="43">
        <v>52</v>
      </c>
      <c r="AC3998" s="43">
        <v>32</v>
      </c>
      <c r="AD3998" s="40">
        <v>7.2</v>
      </c>
      <c r="AE3998" s="47">
        <v>1550</v>
      </c>
      <c r="AF3998" s="37">
        <v>926</v>
      </c>
      <c r="AG3998" s="46">
        <f t="shared" si="259"/>
        <v>0.59741935483871</v>
      </c>
      <c r="AH3998" s="31" t="s">
        <v>472</v>
      </c>
    </row>
    <row r="3999" ht="14.4" spans="1:34">
      <c r="A3999" s="31">
        <v>3998</v>
      </c>
      <c r="B3999" s="31" t="s">
        <v>471</v>
      </c>
      <c r="C3999" s="37" t="s">
        <v>135</v>
      </c>
      <c r="D3999" s="38">
        <v>31.5666666666667</v>
      </c>
      <c r="E3999" s="38">
        <v>110.058333333333</v>
      </c>
      <c r="F3999" s="31" t="s">
        <v>457</v>
      </c>
      <c r="G3999" s="51">
        <v>4.61922978723413</v>
      </c>
      <c r="H3999" s="51">
        <v>-34990.2639</v>
      </c>
      <c r="I3999" s="36" t="s">
        <v>96</v>
      </c>
      <c r="J3999" s="52">
        <v>757.839012146032</v>
      </c>
      <c r="K3999" s="36" t="s">
        <v>96</v>
      </c>
      <c r="L3999" s="39">
        <v>-1.30699019890147</v>
      </c>
      <c r="M3999" s="39">
        <v>0.145453722234675</v>
      </c>
      <c r="N3999" s="39">
        <v>0.430004133461593</v>
      </c>
      <c r="O3999" s="39">
        <v>-0.284550411226918</v>
      </c>
      <c r="P3999" s="39">
        <v>0.145453722234675</v>
      </c>
      <c r="Q3999" s="39">
        <v>0.430004133461593</v>
      </c>
      <c r="R3999" s="39">
        <v>-0.284550411226918</v>
      </c>
      <c r="S3999" s="40">
        <v>40.3</v>
      </c>
      <c r="T3999" s="40">
        <v>3.2</v>
      </c>
      <c r="U3999" s="41">
        <v>0.8</v>
      </c>
      <c r="V3999" s="40">
        <f t="shared" si="260"/>
        <v>12.59375</v>
      </c>
      <c r="W3999" s="40">
        <f t="shared" si="257"/>
        <v>50.375</v>
      </c>
      <c r="X3999" s="40">
        <f t="shared" si="258"/>
        <v>4</v>
      </c>
      <c r="Y3999" s="42">
        <v>-431.692988479438</v>
      </c>
      <c r="Z3999" s="41">
        <v>6.4</v>
      </c>
      <c r="AA3999" s="43">
        <v>16</v>
      </c>
      <c r="AB3999" s="43">
        <v>52</v>
      </c>
      <c r="AC3999" s="43">
        <v>32</v>
      </c>
      <c r="AD3999" s="40">
        <v>7.2</v>
      </c>
      <c r="AE3999" s="47">
        <v>1550</v>
      </c>
      <c r="AF3999" s="37">
        <v>926</v>
      </c>
      <c r="AG3999" s="46">
        <f t="shared" si="259"/>
        <v>0.59741935483871</v>
      </c>
      <c r="AH3999" s="31" t="s">
        <v>472</v>
      </c>
    </row>
    <row r="4000" ht="14.4" spans="1:34">
      <c r="A4000" s="31">
        <v>3999</v>
      </c>
      <c r="B4000" s="31" t="s">
        <v>471</v>
      </c>
      <c r="C4000" s="37" t="s">
        <v>135</v>
      </c>
      <c r="D4000" s="38">
        <v>31.5666666666667</v>
      </c>
      <c r="E4000" s="38">
        <v>110.058333333333</v>
      </c>
      <c r="F4000" s="31" t="s">
        <v>457</v>
      </c>
      <c r="G4000" s="51">
        <v>8.04079791666669</v>
      </c>
      <c r="H4000" s="51">
        <v>-28438.0407</v>
      </c>
      <c r="I4000" s="36" t="s">
        <v>96</v>
      </c>
      <c r="J4000" s="52">
        <v>671.316193401651</v>
      </c>
      <c r="K4000" s="36" t="s">
        <v>96</v>
      </c>
      <c r="L4000" s="39">
        <v>-0.79879250794832</v>
      </c>
      <c r="M4000" s="39">
        <v>0.0242229972860216</v>
      </c>
      <c r="N4000" s="39">
        <v>0.222661995112325</v>
      </c>
      <c r="O4000" s="39">
        <v>-0.198438997826303</v>
      </c>
      <c r="P4000" s="39">
        <v>0.0242229972860216</v>
      </c>
      <c r="Q4000" s="39">
        <v>0.222661995112325</v>
      </c>
      <c r="R4000" s="39">
        <v>-0.198438997826303</v>
      </c>
      <c r="S4000" s="40">
        <v>40.3</v>
      </c>
      <c r="T4000" s="40">
        <v>3.2</v>
      </c>
      <c r="U4000" s="41">
        <v>0.8</v>
      </c>
      <c r="V4000" s="40">
        <f t="shared" si="260"/>
        <v>12.59375</v>
      </c>
      <c r="W4000" s="40">
        <f t="shared" si="257"/>
        <v>50.375</v>
      </c>
      <c r="X4000" s="40">
        <f t="shared" si="258"/>
        <v>4</v>
      </c>
      <c r="Y4000" s="42">
        <v>-431.692988479438</v>
      </c>
      <c r="Z4000" s="41">
        <v>6.4</v>
      </c>
      <c r="AA4000" s="43">
        <v>16</v>
      </c>
      <c r="AB4000" s="43">
        <v>52</v>
      </c>
      <c r="AC4000" s="43">
        <v>32</v>
      </c>
      <c r="AD4000" s="40">
        <v>7.2</v>
      </c>
      <c r="AE4000" s="47">
        <v>1550</v>
      </c>
      <c r="AF4000" s="37">
        <v>926</v>
      </c>
      <c r="AG4000" s="46">
        <f t="shared" si="259"/>
        <v>0.59741935483871</v>
      </c>
      <c r="AH4000" s="31" t="s">
        <v>472</v>
      </c>
    </row>
    <row r="4001" ht="14.4" spans="1:34">
      <c r="A4001" s="31">
        <v>4000</v>
      </c>
      <c r="B4001" s="31" t="s">
        <v>471</v>
      </c>
      <c r="C4001" s="37" t="s">
        <v>135</v>
      </c>
      <c r="D4001" s="38">
        <v>31.5666666666667</v>
      </c>
      <c r="E4001" s="38">
        <v>110.058333333333</v>
      </c>
      <c r="F4001" s="31" t="s">
        <v>457</v>
      </c>
      <c r="G4001" s="51">
        <v>9.47606458333331</v>
      </c>
      <c r="H4001" s="51">
        <v>-45479.8935</v>
      </c>
      <c r="I4001" s="36" t="s">
        <v>96</v>
      </c>
      <c r="J4001" s="52">
        <v>706.32971583101</v>
      </c>
      <c r="K4001" s="36" t="s">
        <v>96</v>
      </c>
      <c r="L4001" s="39">
        <v>-0.589279005266327</v>
      </c>
      <c r="M4001" s="39">
        <v>0.0750648922450181</v>
      </c>
      <c r="N4001" s="39">
        <v>0.692204612146477</v>
      </c>
      <c r="O4001" s="39">
        <v>-0.617139719901459</v>
      </c>
      <c r="P4001" s="39">
        <v>0.0750648922450181</v>
      </c>
      <c r="Q4001" s="39">
        <v>0.692204612146477</v>
      </c>
      <c r="R4001" s="39">
        <v>-0.617139719901459</v>
      </c>
      <c r="S4001" s="40">
        <v>40.3</v>
      </c>
      <c r="T4001" s="40">
        <v>3.2</v>
      </c>
      <c r="U4001" s="41">
        <v>0.8</v>
      </c>
      <c r="V4001" s="40">
        <f t="shared" si="260"/>
        <v>12.59375</v>
      </c>
      <c r="W4001" s="40">
        <f t="shared" si="257"/>
        <v>50.375</v>
      </c>
      <c r="X4001" s="40">
        <f t="shared" si="258"/>
        <v>4</v>
      </c>
      <c r="Y4001" s="42">
        <v>-431.692988479438</v>
      </c>
      <c r="Z4001" s="41">
        <v>6.4</v>
      </c>
      <c r="AA4001" s="43">
        <v>16</v>
      </c>
      <c r="AB4001" s="43">
        <v>52</v>
      </c>
      <c r="AC4001" s="43">
        <v>32</v>
      </c>
      <c r="AD4001" s="40">
        <v>7.2</v>
      </c>
      <c r="AE4001" s="47">
        <v>1550</v>
      </c>
      <c r="AF4001" s="37">
        <v>926</v>
      </c>
      <c r="AG4001" s="46">
        <f t="shared" si="259"/>
        <v>0.59741935483871</v>
      </c>
      <c r="AH4001" s="31" t="s">
        <v>472</v>
      </c>
    </row>
    <row r="4002" ht="14.4" spans="1:34">
      <c r="A4002" s="31">
        <v>4001</v>
      </c>
      <c r="B4002" s="31" t="s">
        <v>471</v>
      </c>
      <c r="C4002" s="37" t="s">
        <v>135</v>
      </c>
      <c r="D4002" s="38">
        <v>31.5666666666667</v>
      </c>
      <c r="E4002" s="38">
        <v>110.058333333333</v>
      </c>
      <c r="F4002" s="31" t="s">
        <v>457</v>
      </c>
      <c r="G4002" s="51">
        <v>11.5185270833334</v>
      </c>
      <c r="H4002" s="51">
        <v>-60766.9506</v>
      </c>
      <c r="I4002" s="36" t="s">
        <v>96</v>
      </c>
      <c r="J4002" s="52">
        <v>709.144483241668</v>
      </c>
      <c r="K4002" s="36" t="s">
        <v>96</v>
      </c>
      <c r="L4002" s="39">
        <v>-0.294772318263405</v>
      </c>
      <c r="M4002" s="39">
        <v>0.0790420344956567</v>
      </c>
      <c r="N4002" s="39">
        <v>0.981980350478957</v>
      </c>
      <c r="O4002" s="39">
        <v>-0.902938315983301</v>
      </c>
      <c r="P4002" s="39">
        <v>0.0790420344956567</v>
      </c>
      <c r="Q4002" s="39">
        <v>0.981980350478957</v>
      </c>
      <c r="R4002" s="39">
        <v>-0.902938315983301</v>
      </c>
      <c r="S4002" s="40">
        <v>40.3</v>
      </c>
      <c r="T4002" s="40">
        <v>3.2</v>
      </c>
      <c r="U4002" s="41">
        <v>0.8</v>
      </c>
      <c r="V4002" s="40">
        <f t="shared" si="260"/>
        <v>12.59375</v>
      </c>
      <c r="W4002" s="40">
        <f t="shared" si="257"/>
        <v>50.375</v>
      </c>
      <c r="X4002" s="40">
        <f t="shared" si="258"/>
        <v>4</v>
      </c>
      <c r="Y4002" s="42">
        <v>-431.692988479438</v>
      </c>
      <c r="Z4002" s="41">
        <v>6.4</v>
      </c>
      <c r="AA4002" s="43">
        <v>16</v>
      </c>
      <c r="AB4002" s="43">
        <v>52</v>
      </c>
      <c r="AC4002" s="43">
        <v>32</v>
      </c>
      <c r="AD4002" s="40">
        <v>7.2</v>
      </c>
      <c r="AE4002" s="47">
        <v>1550</v>
      </c>
      <c r="AF4002" s="37">
        <v>926</v>
      </c>
      <c r="AG4002" s="46">
        <f t="shared" si="259"/>
        <v>0.59741935483871</v>
      </c>
      <c r="AH4002" s="31" t="s">
        <v>472</v>
      </c>
    </row>
    <row r="4003" ht="14.4" spans="1:34">
      <c r="A4003" s="31">
        <v>4002</v>
      </c>
      <c r="B4003" s="31" t="s">
        <v>471</v>
      </c>
      <c r="C4003" s="37" t="s">
        <v>135</v>
      </c>
      <c r="D4003" s="38">
        <v>31.5666666666667</v>
      </c>
      <c r="E4003" s="38">
        <v>110.058333333333</v>
      </c>
      <c r="F4003" s="31" t="s">
        <v>457</v>
      </c>
      <c r="G4003" s="51">
        <v>12.1789708333333</v>
      </c>
      <c r="H4003" s="51">
        <v>-102874.2651</v>
      </c>
      <c r="I4003" s="36" t="s">
        <v>96</v>
      </c>
      <c r="J4003" s="52">
        <v>758.630502989677</v>
      </c>
      <c r="K4003" s="36" t="s">
        <v>96</v>
      </c>
      <c r="L4003" s="39">
        <v>-0.200443749571527</v>
      </c>
      <c r="M4003" s="39">
        <v>0.146497582210251</v>
      </c>
      <c r="N4003" s="39">
        <v>1.50844180030636</v>
      </c>
      <c r="O4003" s="39">
        <v>-1.36194421809611</v>
      </c>
      <c r="P4003" s="39">
        <v>0.146497582210251</v>
      </c>
      <c r="Q4003" s="39">
        <v>1.50844180030636</v>
      </c>
      <c r="R4003" s="39">
        <v>-1.36194421809611</v>
      </c>
      <c r="S4003" s="40">
        <v>40.3</v>
      </c>
      <c r="T4003" s="40">
        <v>3.2</v>
      </c>
      <c r="U4003" s="41">
        <v>0.8</v>
      </c>
      <c r="V4003" s="40">
        <f t="shared" si="260"/>
        <v>12.59375</v>
      </c>
      <c r="W4003" s="40">
        <f t="shared" si="257"/>
        <v>50.375</v>
      </c>
      <c r="X4003" s="40">
        <f t="shared" si="258"/>
        <v>4</v>
      </c>
      <c r="Y4003" s="42">
        <v>-431.692988479438</v>
      </c>
      <c r="Z4003" s="41">
        <v>6.4</v>
      </c>
      <c r="AA4003" s="43">
        <v>16</v>
      </c>
      <c r="AB4003" s="43">
        <v>52</v>
      </c>
      <c r="AC4003" s="43">
        <v>32</v>
      </c>
      <c r="AD4003" s="40">
        <v>7.2</v>
      </c>
      <c r="AE4003" s="47">
        <v>1550</v>
      </c>
      <c r="AF4003" s="37">
        <v>926</v>
      </c>
      <c r="AG4003" s="46">
        <f t="shared" si="259"/>
        <v>0.59741935483871</v>
      </c>
      <c r="AH4003" s="31" t="s">
        <v>472</v>
      </c>
    </row>
    <row r="4004" ht="14.4" spans="1:34">
      <c r="A4004" s="31">
        <v>4003</v>
      </c>
      <c r="B4004" s="31" t="s">
        <v>471</v>
      </c>
      <c r="C4004" s="37" t="s">
        <v>135</v>
      </c>
      <c r="D4004" s="38">
        <v>31.5666666666667</v>
      </c>
      <c r="E4004" s="38">
        <v>110.058333333333</v>
      </c>
      <c r="F4004" s="31" t="s">
        <v>457</v>
      </c>
      <c r="G4004" s="51">
        <v>11.6873979166667</v>
      </c>
      <c r="H4004" s="51">
        <v>-41418.7776</v>
      </c>
      <c r="I4004" s="36" t="s">
        <v>96</v>
      </c>
      <c r="J4004" s="52">
        <v>789.014682991293</v>
      </c>
      <c r="K4004" s="36" t="s">
        <v>96</v>
      </c>
      <c r="L4004" s="39">
        <v>-0.270611540159351</v>
      </c>
      <c r="M4004" s="39">
        <v>0.185767674474946</v>
      </c>
      <c r="N4004" s="39">
        <v>0.598668628174587</v>
      </c>
      <c r="O4004" s="39">
        <v>-0.412900953699641</v>
      </c>
      <c r="P4004" s="39">
        <v>0.185767674474946</v>
      </c>
      <c r="Q4004" s="39">
        <v>0.598668628174587</v>
      </c>
      <c r="R4004" s="39">
        <v>-0.412900953699641</v>
      </c>
      <c r="S4004" s="40">
        <v>40.3</v>
      </c>
      <c r="T4004" s="40">
        <v>3.2</v>
      </c>
      <c r="U4004" s="41">
        <v>0.8</v>
      </c>
      <c r="V4004" s="40">
        <f t="shared" si="260"/>
        <v>12.59375</v>
      </c>
      <c r="W4004" s="40">
        <f t="shared" si="257"/>
        <v>50.375</v>
      </c>
      <c r="X4004" s="40">
        <f t="shared" si="258"/>
        <v>4</v>
      </c>
      <c r="Y4004" s="42">
        <v>-431.692988479438</v>
      </c>
      <c r="Z4004" s="41">
        <v>6.4</v>
      </c>
      <c r="AA4004" s="43">
        <v>16</v>
      </c>
      <c r="AB4004" s="43">
        <v>52</v>
      </c>
      <c r="AC4004" s="43">
        <v>32</v>
      </c>
      <c r="AD4004" s="40">
        <v>7.2</v>
      </c>
      <c r="AE4004" s="47">
        <v>1550</v>
      </c>
      <c r="AF4004" s="37">
        <v>926</v>
      </c>
      <c r="AG4004" s="46">
        <f t="shared" si="259"/>
        <v>0.59741935483871</v>
      </c>
      <c r="AH4004" s="31" t="s">
        <v>472</v>
      </c>
    </row>
    <row r="4005" ht="14.4" spans="1:34">
      <c r="A4005" s="31">
        <v>4004</v>
      </c>
      <c r="B4005" s="31" t="s">
        <v>471</v>
      </c>
      <c r="C4005" s="37" t="s">
        <v>135</v>
      </c>
      <c r="D4005" s="38">
        <v>31.5666666666667</v>
      </c>
      <c r="E4005" s="38">
        <v>110.058333333333</v>
      </c>
      <c r="F4005" s="31" t="s">
        <v>457</v>
      </c>
      <c r="G4005" s="51">
        <v>9.58519375000003</v>
      </c>
      <c r="H4005" s="51">
        <v>16426.764</v>
      </c>
      <c r="I4005" s="36" t="s">
        <v>96</v>
      </c>
      <c r="J4005" s="52">
        <v>742.424809625135</v>
      </c>
      <c r="K4005" s="36" t="s">
        <v>96</v>
      </c>
      <c r="L4005" s="39">
        <v>-0.57343585684805</v>
      </c>
      <c r="M4005" s="39">
        <v>0.124904343231739</v>
      </c>
      <c r="N4005" s="31"/>
      <c r="O4005" s="31"/>
      <c r="P4005" s="39">
        <v>0.124904343231739</v>
      </c>
      <c r="Q4005" s="31"/>
      <c r="R4005" s="31"/>
      <c r="S4005" s="40">
        <v>40.3</v>
      </c>
      <c r="T4005" s="40">
        <v>3.2</v>
      </c>
      <c r="U4005" s="41">
        <v>0.8</v>
      </c>
      <c r="V4005" s="40">
        <f t="shared" si="260"/>
        <v>12.59375</v>
      </c>
      <c r="W4005" s="40">
        <f t="shared" si="257"/>
        <v>50.375</v>
      </c>
      <c r="X4005" s="40">
        <f t="shared" si="258"/>
        <v>4</v>
      </c>
      <c r="Y4005" s="42">
        <v>-431.692988479438</v>
      </c>
      <c r="Z4005" s="41">
        <v>6.4</v>
      </c>
      <c r="AA4005" s="43">
        <v>16</v>
      </c>
      <c r="AB4005" s="43">
        <v>52</v>
      </c>
      <c r="AC4005" s="43">
        <v>32</v>
      </c>
      <c r="AD4005" s="40">
        <v>7.2</v>
      </c>
      <c r="AE4005" s="47">
        <v>1550</v>
      </c>
      <c r="AF4005" s="37">
        <v>926</v>
      </c>
      <c r="AG4005" s="46">
        <f t="shared" si="259"/>
        <v>0.59741935483871</v>
      </c>
      <c r="AH4005" s="31" t="s">
        <v>472</v>
      </c>
    </row>
    <row r="4006" ht="14.4" spans="1:34">
      <c r="A4006" s="31">
        <v>4005</v>
      </c>
      <c r="B4006" s="31" t="s">
        <v>471</v>
      </c>
      <c r="C4006" s="37" t="s">
        <v>135</v>
      </c>
      <c r="D4006" s="38">
        <v>31.5666666666667</v>
      </c>
      <c r="E4006" s="38">
        <v>110.058333333333</v>
      </c>
      <c r="F4006" s="31" t="s">
        <v>457</v>
      </c>
      <c r="G4006" s="51">
        <v>11.5600958333333</v>
      </c>
      <c r="H4006" s="51">
        <v>38755.5957</v>
      </c>
      <c r="I4006" s="36" t="s">
        <v>96</v>
      </c>
      <c r="J4006" s="52">
        <v>753.630244369626</v>
      </c>
      <c r="K4006" s="36" t="s">
        <v>96</v>
      </c>
      <c r="L4006" s="39">
        <v>-0.288822312620987</v>
      </c>
      <c r="M4006" s="39">
        <v>0.139884599824528</v>
      </c>
      <c r="N4006" s="31"/>
      <c r="O4006" s="31"/>
      <c r="P4006" s="39">
        <v>0.139884599824528</v>
      </c>
      <c r="Q4006" s="31"/>
      <c r="R4006" s="31"/>
      <c r="S4006" s="40">
        <v>40.3</v>
      </c>
      <c r="T4006" s="40">
        <v>3.2</v>
      </c>
      <c r="U4006" s="41">
        <v>0.8</v>
      </c>
      <c r="V4006" s="40">
        <f t="shared" si="260"/>
        <v>12.59375</v>
      </c>
      <c r="W4006" s="40">
        <f t="shared" si="257"/>
        <v>50.375</v>
      </c>
      <c r="X4006" s="40">
        <f t="shared" si="258"/>
        <v>4</v>
      </c>
      <c r="Y4006" s="42">
        <v>-431.692988479438</v>
      </c>
      <c r="Z4006" s="41">
        <v>6.4</v>
      </c>
      <c r="AA4006" s="43">
        <v>16</v>
      </c>
      <c r="AB4006" s="43">
        <v>52</v>
      </c>
      <c r="AC4006" s="43">
        <v>32</v>
      </c>
      <c r="AD4006" s="40">
        <v>7.2</v>
      </c>
      <c r="AE4006" s="47">
        <v>1550</v>
      </c>
      <c r="AF4006" s="37">
        <v>926</v>
      </c>
      <c r="AG4006" s="46">
        <f t="shared" si="259"/>
        <v>0.59741935483871</v>
      </c>
      <c r="AH4006" s="31" t="s">
        <v>472</v>
      </c>
    </row>
    <row r="4007" ht="14.4" spans="1:34">
      <c r="A4007" s="31">
        <v>4006</v>
      </c>
      <c r="B4007" s="31" t="s">
        <v>471</v>
      </c>
      <c r="C4007" s="37" t="s">
        <v>135</v>
      </c>
      <c r="D4007" s="38">
        <v>31.5666666666667</v>
      </c>
      <c r="E4007" s="38">
        <v>110.058333333333</v>
      </c>
      <c r="F4007" s="31" t="s">
        <v>457</v>
      </c>
      <c r="G4007" s="51">
        <v>14.0375</v>
      </c>
      <c r="H4007" s="51">
        <v>-48209.9156999999</v>
      </c>
      <c r="I4007" s="36" t="s">
        <v>96</v>
      </c>
      <c r="J4007" s="52">
        <v>783.440723880563</v>
      </c>
      <c r="K4007" s="36" t="s">
        <v>96</v>
      </c>
      <c r="L4007" s="39">
        <v>0.0626743430565497</v>
      </c>
      <c r="M4007" s="39">
        <v>0.178678147569958</v>
      </c>
      <c r="N4007" s="39">
        <v>0.750499004771662</v>
      </c>
      <c r="O4007" s="39">
        <v>-0.571820857201703</v>
      </c>
      <c r="P4007" s="39">
        <v>0.178678147569958</v>
      </c>
      <c r="Q4007" s="39">
        <v>0.750499004771662</v>
      </c>
      <c r="R4007" s="39">
        <v>-0.571820857201703</v>
      </c>
      <c r="S4007" s="40">
        <v>40.3</v>
      </c>
      <c r="T4007" s="40">
        <v>3.2</v>
      </c>
      <c r="U4007" s="41">
        <v>0.8</v>
      </c>
      <c r="V4007" s="40">
        <f t="shared" si="260"/>
        <v>12.59375</v>
      </c>
      <c r="W4007" s="40">
        <f t="shared" si="257"/>
        <v>50.375</v>
      </c>
      <c r="X4007" s="40">
        <f t="shared" si="258"/>
        <v>4</v>
      </c>
      <c r="Y4007" s="42">
        <v>-431.692988479438</v>
      </c>
      <c r="Z4007" s="41">
        <v>6.4</v>
      </c>
      <c r="AA4007" s="43">
        <v>16</v>
      </c>
      <c r="AB4007" s="43">
        <v>52</v>
      </c>
      <c r="AC4007" s="43">
        <v>32</v>
      </c>
      <c r="AD4007" s="40">
        <v>7.2</v>
      </c>
      <c r="AE4007" s="47">
        <v>1550</v>
      </c>
      <c r="AF4007" s="37">
        <v>926</v>
      </c>
      <c r="AG4007" s="46">
        <f t="shared" si="259"/>
        <v>0.59741935483871</v>
      </c>
      <c r="AH4007" s="31" t="s">
        <v>472</v>
      </c>
    </row>
    <row r="4008" ht="14.4" spans="1:34">
      <c r="A4008" s="31">
        <v>4007</v>
      </c>
      <c r="B4008" s="31" t="s">
        <v>471</v>
      </c>
      <c r="C4008" s="37" t="s">
        <v>135</v>
      </c>
      <c r="D4008" s="38">
        <v>31.5666666666667</v>
      </c>
      <c r="E4008" s="38">
        <v>110.058333333333</v>
      </c>
      <c r="F4008" s="31" t="s">
        <v>457</v>
      </c>
      <c r="G4008" s="51">
        <v>12.51291875</v>
      </c>
      <c r="H4008" s="51">
        <v>-55729.0457999999</v>
      </c>
      <c r="I4008" s="36" t="s">
        <v>96</v>
      </c>
      <c r="J4008" s="52">
        <v>871.147093230744</v>
      </c>
      <c r="K4008" s="36" t="s">
        <v>96</v>
      </c>
      <c r="L4008" s="39">
        <v>-0.152913320649731</v>
      </c>
      <c r="M4008" s="39">
        <v>0.284793585340664</v>
      </c>
      <c r="N4008" s="39">
        <v>0.89543576455297</v>
      </c>
      <c r="O4008" s="39">
        <v>-0.610642179212306</v>
      </c>
      <c r="P4008" s="39">
        <v>0.284793585340664</v>
      </c>
      <c r="Q4008" s="39">
        <v>0.89543576455297</v>
      </c>
      <c r="R4008" s="39">
        <v>-0.610642179212306</v>
      </c>
      <c r="S4008" s="40">
        <v>40.3</v>
      </c>
      <c r="T4008" s="40">
        <v>3.2</v>
      </c>
      <c r="U4008" s="41">
        <v>0.8</v>
      </c>
      <c r="V4008" s="40">
        <f t="shared" si="260"/>
        <v>12.59375</v>
      </c>
      <c r="W4008" s="40">
        <f t="shared" si="257"/>
        <v>50.375</v>
      </c>
      <c r="X4008" s="40">
        <f t="shared" si="258"/>
        <v>4</v>
      </c>
      <c r="Y4008" s="42">
        <v>-431.692988479438</v>
      </c>
      <c r="Z4008" s="41">
        <v>6.4</v>
      </c>
      <c r="AA4008" s="43">
        <v>16</v>
      </c>
      <c r="AB4008" s="43">
        <v>52</v>
      </c>
      <c r="AC4008" s="43">
        <v>32</v>
      </c>
      <c r="AD4008" s="40">
        <v>7.2</v>
      </c>
      <c r="AE4008" s="47">
        <v>1550</v>
      </c>
      <c r="AF4008" s="37">
        <v>926</v>
      </c>
      <c r="AG4008" s="46">
        <f t="shared" si="259"/>
        <v>0.59741935483871</v>
      </c>
      <c r="AH4008" s="31" t="s">
        <v>472</v>
      </c>
    </row>
    <row r="4009" ht="14.4" spans="1:34">
      <c r="A4009" s="31">
        <v>4008</v>
      </c>
      <c r="B4009" s="31" t="s">
        <v>471</v>
      </c>
      <c r="C4009" s="37" t="s">
        <v>135</v>
      </c>
      <c r="D4009" s="38">
        <v>31.5666666666667</v>
      </c>
      <c r="E4009" s="38">
        <v>110.058333333333</v>
      </c>
      <c r="F4009" s="31" t="s">
        <v>457</v>
      </c>
      <c r="G4009" s="51">
        <v>15.6020729166667</v>
      </c>
      <c r="H4009" s="51">
        <v>-66904.4574000001</v>
      </c>
      <c r="I4009" s="36" t="s">
        <v>96</v>
      </c>
      <c r="J4009" s="52">
        <v>758.402492128942</v>
      </c>
      <c r="K4009" s="36" t="s">
        <v>96</v>
      </c>
      <c r="L4009" s="39">
        <v>0.281550219746521</v>
      </c>
      <c r="M4009" s="39">
        <v>0.146196981151228</v>
      </c>
      <c r="N4009" s="39">
        <v>1.07819987767288</v>
      </c>
      <c r="O4009" s="39">
        <v>-0.932002896521653</v>
      </c>
      <c r="P4009" s="39">
        <v>0.146196981151228</v>
      </c>
      <c r="Q4009" s="39">
        <v>1.07819987767288</v>
      </c>
      <c r="R4009" s="39">
        <v>-0.932002896521653</v>
      </c>
      <c r="S4009" s="40">
        <v>40.3</v>
      </c>
      <c r="T4009" s="40">
        <v>3.2</v>
      </c>
      <c r="U4009" s="41">
        <v>0.8</v>
      </c>
      <c r="V4009" s="40">
        <f t="shared" si="260"/>
        <v>12.59375</v>
      </c>
      <c r="W4009" s="40">
        <f t="shared" si="257"/>
        <v>50.375</v>
      </c>
      <c r="X4009" s="40">
        <f t="shared" si="258"/>
        <v>4</v>
      </c>
      <c r="Y4009" s="42">
        <v>-431.692988479438</v>
      </c>
      <c r="Z4009" s="41">
        <v>6.4</v>
      </c>
      <c r="AA4009" s="43">
        <v>16</v>
      </c>
      <c r="AB4009" s="43">
        <v>52</v>
      </c>
      <c r="AC4009" s="43">
        <v>32</v>
      </c>
      <c r="AD4009" s="40">
        <v>7.2</v>
      </c>
      <c r="AE4009" s="47">
        <v>1550</v>
      </c>
      <c r="AF4009" s="37">
        <v>926</v>
      </c>
      <c r="AG4009" s="46">
        <f t="shared" si="259"/>
        <v>0.59741935483871</v>
      </c>
      <c r="AH4009" s="31" t="s">
        <v>472</v>
      </c>
    </row>
    <row r="4010" ht="14.4" spans="1:34">
      <c r="A4010" s="31">
        <v>4009</v>
      </c>
      <c r="B4010" s="31" t="s">
        <v>471</v>
      </c>
      <c r="C4010" s="37" t="s">
        <v>135</v>
      </c>
      <c r="D4010" s="38">
        <v>31.5666666666667</v>
      </c>
      <c r="E4010" s="38">
        <v>110.058333333333</v>
      </c>
      <c r="F4010" s="31" t="s">
        <v>457</v>
      </c>
      <c r="G4010" s="51">
        <v>14.6567395833334</v>
      </c>
      <c r="H4010" s="51">
        <v>-36774.7047</v>
      </c>
      <c r="I4010" s="36" t="s">
        <v>96</v>
      </c>
      <c r="J4010" s="52">
        <v>815.289632742652</v>
      </c>
      <c r="K4010" s="36" t="s">
        <v>96</v>
      </c>
      <c r="L4010" s="39">
        <v>0.149587385162043</v>
      </c>
      <c r="M4010" s="39">
        <v>0.218526171888364</v>
      </c>
      <c r="N4010" s="39">
        <v>0.479744521499174</v>
      </c>
      <c r="O4010" s="39">
        <v>-0.261218349610809</v>
      </c>
      <c r="P4010" s="39">
        <v>0.218526171888364</v>
      </c>
      <c r="Q4010" s="39">
        <v>0.479744521499174</v>
      </c>
      <c r="R4010" s="39">
        <v>-0.261218349610809</v>
      </c>
      <c r="S4010" s="40">
        <v>40.3</v>
      </c>
      <c r="T4010" s="40">
        <v>3.2</v>
      </c>
      <c r="U4010" s="41">
        <v>0.8</v>
      </c>
      <c r="V4010" s="40">
        <f t="shared" si="260"/>
        <v>12.59375</v>
      </c>
      <c r="W4010" s="40">
        <f t="shared" si="257"/>
        <v>50.375</v>
      </c>
      <c r="X4010" s="40">
        <f t="shared" si="258"/>
        <v>4</v>
      </c>
      <c r="Y4010" s="42">
        <v>-431.692988479438</v>
      </c>
      <c r="Z4010" s="41">
        <v>6.4</v>
      </c>
      <c r="AA4010" s="43">
        <v>16</v>
      </c>
      <c r="AB4010" s="43">
        <v>52</v>
      </c>
      <c r="AC4010" s="43">
        <v>32</v>
      </c>
      <c r="AD4010" s="40">
        <v>7.2</v>
      </c>
      <c r="AE4010" s="47">
        <v>1550</v>
      </c>
      <c r="AF4010" s="37">
        <v>926</v>
      </c>
      <c r="AG4010" s="46">
        <f t="shared" si="259"/>
        <v>0.59741935483871</v>
      </c>
      <c r="AH4010" s="31" t="s">
        <v>472</v>
      </c>
    </row>
    <row r="4011" ht="14.4" spans="1:34">
      <c r="A4011" s="31">
        <v>4010</v>
      </c>
      <c r="B4011" s="31" t="s">
        <v>471</v>
      </c>
      <c r="C4011" s="37" t="s">
        <v>135</v>
      </c>
      <c r="D4011" s="38">
        <v>31.5666666666667</v>
      </c>
      <c r="E4011" s="38">
        <v>110.058333333333</v>
      </c>
      <c r="F4011" s="31" t="s">
        <v>457</v>
      </c>
      <c r="G4011" s="51">
        <v>11.9497708333334</v>
      </c>
      <c r="H4011" s="51">
        <v>-13032.1989</v>
      </c>
      <c r="I4011" s="36" t="s">
        <v>96</v>
      </c>
      <c r="J4011" s="52">
        <v>810.104168482687</v>
      </c>
      <c r="K4011" s="36" t="s">
        <v>96</v>
      </c>
      <c r="L4011" s="39">
        <v>-0.233129962787437</v>
      </c>
      <c r="M4011" s="39">
        <v>0.212145586643682</v>
      </c>
      <c r="N4011" s="39">
        <v>-0.557642581430249</v>
      </c>
      <c r="O4011" s="39">
        <v>0.769788168073932</v>
      </c>
      <c r="P4011" s="39">
        <v>0.212145586643682</v>
      </c>
      <c r="Q4011" s="39">
        <v>-0.557642581430249</v>
      </c>
      <c r="R4011" s="39">
        <v>0.769788168073932</v>
      </c>
      <c r="S4011" s="40">
        <v>40.3</v>
      </c>
      <c r="T4011" s="40">
        <v>3.2</v>
      </c>
      <c r="U4011" s="41">
        <v>0.8</v>
      </c>
      <c r="V4011" s="40">
        <f t="shared" si="260"/>
        <v>12.59375</v>
      </c>
      <c r="W4011" s="40">
        <f t="shared" si="257"/>
        <v>50.375</v>
      </c>
      <c r="X4011" s="40">
        <f t="shared" si="258"/>
        <v>4</v>
      </c>
      <c r="Y4011" s="42">
        <v>-431.692988479438</v>
      </c>
      <c r="Z4011" s="41">
        <v>6.4</v>
      </c>
      <c r="AA4011" s="43">
        <v>16</v>
      </c>
      <c r="AB4011" s="43">
        <v>52</v>
      </c>
      <c r="AC4011" s="43">
        <v>32</v>
      </c>
      <c r="AD4011" s="40">
        <v>7.2</v>
      </c>
      <c r="AE4011" s="47">
        <v>1550</v>
      </c>
      <c r="AF4011" s="37">
        <v>926</v>
      </c>
      <c r="AG4011" s="46">
        <f t="shared" si="259"/>
        <v>0.59741935483871</v>
      </c>
      <c r="AH4011" s="31" t="s">
        <v>472</v>
      </c>
    </row>
    <row r="4012" ht="14.4" spans="1:34">
      <c r="A4012" s="31">
        <v>4011</v>
      </c>
      <c r="B4012" s="31" t="s">
        <v>471</v>
      </c>
      <c r="C4012" s="37" t="s">
        <v>135</v>
      </c>
      <c r="D4012" s="38">
        <v>31.5666666666667</v>
      </c>
      <c r="E4012" s="38">
        <v>110.058333333333</v>
      </c>
      <c r="F4012" s="31" t="s">
        <v>457</v>
      </c>
      <c r="G4012" s="51">
        <v>9.5164125</v>
      </c>
      <c r="H4012" s="51">
        <v>-17498.7873</v>
      </c>
      <c r="I4012" s="36" t="s">
        <v>96</v>
      </c>
      <c r="J4012" s="52">
        <v>752.030391406301</v>
      </c>
      <c r="K4012" s="36" t="s">
        <v>96</v>
      </c>
      <c r="L4012" s="39">
        <v>-0.583419952205524</v>
      </c>
      <c r="M4012" s="39">
        <v>0.137759481418154</v>
      </c>
      <c r="N4012" s="39">
        <v>-0.262934133659009</v>
      </c>
      <c r="O4012" s="39">
        <v>0.400693615077163</v>
      </c>
      <c r="P4012" s="39">
        <v>0.137759481418154</v>
      </c>
      <c r="Q4012" s="39">
        <v>-0.262934133659009</v>
      </c>
      <c r="R4012" s="39">
        <v>0.400693615077163</v>
      </c>
      <c r="S4012" s="40">
        <v>40.3</v>
      </c>
      <c r="T4012" s="40">
        <v>3.2</v>
      </c>
      <c r="U4012" s="41">
        <v>0.8</v>
      </c>
      <c r="V4012" s="40">
        <f t="shared" si="260"/>
        <v>12.59375</v>
      </c>
      <c r="W4012" s="40">
        <f t="shared" si="257"/>
        <v>50.375</v>
      </c>
      <c r="X4012" s="40">
        <f t="shared" si="258"/>
        <v>4</v>
      </c>
      <c r="Y4012" s="42">
        <v>-431.692988479438</v>
      </c>
      <c r="Z4012" s="41">
        <v>6.4</v>
      </c>
      <c r="AA4012" s="43">
        <v>16</v>
      </c>
      <c r="AB4012" s="43">
        <v>52</v>
      </c>
      <c r="AC4012" s="43">
        <v>32</v>
      </c>
      <c r="AD4012" s="40">
        <v>7.2</v>
      </c>
      <c r="AE4012" s="47">
        <v>1550</v>
      </c>
      <c r="AF4012" s="37">
        <v>926</v>
      </c>
      <c r="AG4012" s="46">
        <f t="shared" si="259"/>
        <v>0.59741935483871</v>
      </c>
      <c r="AH4012" s="31" t="s">
        <v>472</v>
      </c>
    </row>
    <row r="4013" ht="14.4" spans="1:34">
      <c r="A4013" s="31">
        <v>4012</v>
      </c>
      <c r="B4013" s="31" t="s">
        <v>471</v>
      </c>
      <c r="C4013" s="37" t="s">
        <v>135</v>
      </c>
      <c r="D4013" s="38">
        <v>31.5666666666667</v>
      </c>
      <c r="E4013" s="38">
        <v>110.058333333333</v>
      </c>
      <c r="F4013" s="31" t="s">
        <v>457</v>
      </c>
      <c r="G4013" s="51">
        <v>9.59056250000009</v>
      </c>
      <c r="H4013" s="51">
        <v>13241.3868</v>
      </c>
      <c r="I4013" s="36" t="s">
        <v>96</v>
      </c>
      <c r="J4013" s="52">
        <v>698.357150602358</v>
      </c>
      <c r="K4013" s="36" t="s">
        <v>96</v>
      </c>
      <c r="L4013" s="39">
        <v>-0.572656748376581</v>
      </c>
      <c r="M4013" s="39">
        <v>0.063713393161853</v>
      </c>
      <c r="N4013" s="31"/>
      <c r="O4013" s="31"/>
      <c r="P4013" s="39">
        <v>0.063713393161853</v>
      </c>
      <c r="Q4013" s="31"/>
      <c r="R4013" s="31"/>
      <c r="S4013" s="40">
        <v>40.3</v>
      </c>
      <c r="T4013" s="40">
        <v>3.2</v>
      </c>
      <c r="U4013" s="41">
        <v>0.8</v>
      </c>
      <c r="V4013" s="40">
        <f t="shared" si="260"/>
        <v>12.59375</v>
      </c>
      <c r="W4013" s="40">
        <f t="shared" si="257"/>
        <v>50.375</v>
      </c>
      <c r="X4013" s="40">
        <f t="shared" si="258"/>
        <v>4</v>
      </c>
      <c r="Y4013" s="42">
        <v>-431.692988479438</v>
      </c>
      <c r="Z4013" s="41">
        <v>6.4</v>
      </c>
      <c r="AA4013" s="43">
        <v>16</v>
      </c>
      <c r="AB4013" s="43">
        <v>52</v>
      </c>
      <c r="AC4013" s="43">
        <v>32</v>
      </c>
      <c r="AD4013" s="40">
        <v>7.2</v>
      </c>
      <c r="AE4013" s="47">
        <v>1550</v>
      </c>
      <c r="AF4013" s="37">
        <v>926</v>
      </c>
      <c r="AG4013" s="46">
        <f t="shared" si="259"/>
        <v>0.59741935483871</v>
      </c>
      <c r="AH4013" s="31" t="s">
        <v>472</v>
      </c>
    </row>
    <row r="4014" ht="14.4" spans="1:34">
      <c r="A4014" s="31">
        <v>4013</v>
      </c>
      <c r="B4014" s="31" t="s">
        <v>471</v>
      </c>
      <c r="C4014" s="37" t="s">
        <v>135</v>
      </c>
      <c r="D4014" s="38">
        <v>31.5666666666667</v>
      </c>
      <c r="E4014" s="38">
        <v>110.058333333333</v>
      </c>
      <c r="F4014" s="31" t="s">
        <v>457</v>
      </c>
      <c r="G4014" s="51">
        <v>11.1732374999999</v>
      </c>
      <c r="H4014" s="51">
        <v>-41032.2528</v>
      </c>
      <c r="I4014" s="36" t="s">
        <v>96</v>
      </c>
      <c r="J4014" s="52">
        <v>696.862816455626</v>
      </c>
      <c r="K4014" s="36" t="s">
        <v>96</v>
      </c>
      <c r="L4014" s="39">
        <v>-0.344263109940876</v>
      </c>
      <c r="M4014" s="39">
        <v>0.061571315563467</v>
      </c>
      <c r="N4014" s="39">
        <v>0.589292696068565</v>
      </c>
      <c r="O4014" s="39">
        <v>-0.527721380505098</v>
      </c>
      <c r="P4014" s="39">
        <v>0.061571315563467</v>
      </c>
      <c r="Q4014" s="39">
        <v>0.589292696068565</v>
      </c>
      <c r="R4014" s="39">
        <v>-0.527721380505098</v>
      </c>
      <c r="S4014" s="40">
        <v>40.3</v>
      </c>
      <c r="T4014" s="40">
        <v>3.2</v>
      </c>
      <c r="U4014" s="41">
        <v>0.8</v>
      </c>
      <c r="V4014" s="40">
        <f t="shared" si="260"/>
        <v>12.59375</v>
      </c>
      <c r="W4014" s="40">
        <f t="shared" si="257"/>
        <v>50.375</v>
      </c>
      <c r="X4014" s="40">
        <f t="shared" si="258"/>
        <v>4</v>
      </c>
      <c r="Y4014" s="42">
        <v>-431.692988479438</v>
      </c>
      <c r="Z4014" s="41">
        <v>6.4</v>
      </c>
      <c r="AA4014" s="43">
        <v>16</v>
      </c>
      <c r="AB4014" s="43">
        <v>52</v>
      </c>
      <c r="AC4014" s="43">
        <v>32</v>
      </c>
      <c r="AD4014" s="40">
        <v>7.2</v>
      </c>
      <c r="AE4014" s="47">
        <v>1550</v>
      </c>
      <c r="AF4014" s="37">
        <v>926</v>
      </c>
      <c r="AG4014" s="46">
        <f t="shared" si="259"/>
        <v>0.59741935483871</v>
      </c>
      <c r="AH4014" s="31" t="s">
        <v>472</v>
      </c>
    </row>
    <row r="4015" ht="14.4" spans="1:34">
      <c r="A4015" s="31">
        <v>4014</v>
      </c>
      <c r="B4015" s="31" t="s">
        <v>471</v>
      </c>
      <c r="C4015" s="37" t="s">
        <v>135</v>
      </c>
      <c r="D4015" s="38">
        <v>31.5666666666667</v>
      </c>
      <c r="E4015" s="38">
        <v>110.058333333333</v>
      </c>
      <c r="F4015" s="31" t="s">
        <v>457</v>
      </c>
      <c r="G4015" s="51">
        <v>12.3918583333335</v>
      </c>
      <c r="H4015" s="51">
        <v>-117995.1444</v>
      </c>
      <c r="I4015" s="36" t="s">
        <v>96</v>
      </c>
      <c r="J4015" s="52">
        <v>733.70990106454</v>
      </c>
      <c r="K4015" s="36" t="s">
        <v>96</v>
      </c>
      <c r="L4015" s="39">
        <v>-0.170130866477756</v>
      </c>
      <c r="M4015" s="39">
        <v>0.113096464514007</v>
      </c>
      <c r="N4015" s="39">
        <v>1.64557775942201</v>
      </c>
      <c r="O4015" s="39">
        <v>-1.532481294908</v>
      </c>
      <c r="P4015" s="39">
        <v>0.113096464514007</v>
      </c>
      <c r="Q4015" s="39">
        <v>1.64557775942201</v>
      </c>
      <c r="R4015" s="39">
        <v>-1.532481294908</v>
      </c>
      <c r="S4015" s="40">
        <v>40.3</v>
      </c>
      <c r="T4015" s="40">
        <v>3.2</v>
      </c>
      <c r="U4015" s="41">
        <v>0.8</v>
      </c>
      <c r="V4015" s="40">
        <f t="shared" si="260"/>
        <v>12.59375</v>
      </c>
      <c r="W4015" s="40">
        <f t="shared" si="257"/>
        <v>50.375</v>
      </c>
      <c r="X4015" s="40">
        <f t="shared" si="258"/>
        <v>4</v>
      </c>
      <c r="Y4015" s="42">
        <v>-431.692988479438</v>
      </c>
      <c r="Z4015" s="41">
        <v>6.4</v>
      </c>
      <c r="AA4015" s="43">
        <v>16</v>
      </c>
      <c r="AB4015" s="43">
        <v>52</v>
      </c>
      <c r="AC4015" s="43">
        <v>32</v>
      </c>
      <c r="AD4015" s="40">
        <v>7.2</v>
      </c>
      <c r="AE4015" s="47">
        <v>1550</v>
      </c>
      <c r="AF4015" s="37">
        <v>926</v>
      </c>
      <c r="AG4015" s="46">
        <f t="shared" si="259"/>
        <v>0.59741935483871</v>
      </c>
      <c r="AH4015" s="31" t="s">
        <v>472</v>
      </c>
    </row>
    <row r="4016" ht="14.4" spans="1:34">
      <c r="A4016" s="31">
        <v>4015</v>
      </c>
      <c r="B4016" s="31" t="s">
        <v>471</v>
      </c>
      <c r="C4016" s="37" t="s">
        <v>135</v>
      </c>
      <c r="D4016" s="38">
        <v>31.5666666666667</v>
      </c>
      <c r="E4016" s="38">
        <v>110.058333333333</v>
      </c>
      <c r="F4016" s="31" t="s">
        <v>457</v>
      </c>
      <c r="G4016" s="51">
        <v>13.5711479166667</v>
      </c>
      <c r="H4016" s="51">
        <v>-58927.7951999999</v>
      </c>
      <c r="I4016" s="36" t="s">
        <v>96</v>
      </c>
      <c r="J4016" s="52">
        <v>764.758303519451</v>
      </c>
      <c r="K4016" s="36" t="s">
        <v>96</v>
      </c>
      <c r="L4016" s="39">
        <v>-0.0030280814062138</v>
      </c>
      <c r="M4016" s="39">
        <v>0.154542584974985</v>
      </c>
      <c r="N4016" s="39">
        <v>0.951247169224565</v>
      </c>
      <c r="O4016" s="39">
        <v>-0.79670458424958</v>
      </c>
      <c r="P4016" s="39">
        <v>0.154542584974985</v>
      </c>
      <c r="Q4016" s="39">
        <v>0.951247169224565</v>
      </c>
      <c r="R4016" s="39">
        <v>-0.79670458424958</v>
      </c>
      <c r="S4016" s="40">
        <v>40.3</v>
      </c>
      <c r="T4016" s="40">
        <v>3.2</v>
      </c>
      <c r="U4016" s="41">
        <v>0.8</v>
      </c>
      <c r="V4016" s="40">
        <f t="shared" si="260"/>
        <v>12.59375</v>
      </c>
      <c r="W4016" s="40">
        <f t="shared" si="257"/>
        <v>50.375</v>
      </c>
      <c r="X4016" s="40">
        <f t="shared" si="258"/>
        <v>4</v>
      </c>
      <c r="Y4016" s="42">
        <v>-431.692988479438</v>
      </c>
      <c r="Z4016" s="41">
        <v>6.4</v>
      </c>
      <c r="AA4016" s="43">
        <v>16</v>
      </c>
      <c r="AB4016" s="43">
        <v>52</v>
      </c>
      <c r="AC4016" s="43">
        <v>32</v>
      </c>
      <c r="AD4016" s="40">
        <v>7.2</v>
      </c>
      <c r="AE4016" s="47">
        <v>1550</v>
      </c>
      <c r="AF4016" s="37">
        <v>926</v>
      </c>
      <c r="AG4016" s="46">
        <f t="shared" si="259"/>
        <v>0.59741935483871</v>
      </c>
      <c r="AH4016" s="31" t="s">
        <v>472</v>
      </c>
    </row>
    <row r="4017" ht="14.4" spans="1:34">
      <c r="A4017" s="31">
        <v>4016</v>
      </c>
      <c r="B4017" s="31" t="s">
        <v>471</v>
      </c>
      <c r="C4017" s="37" t="s">
        <v>135</v>
      </c>
      <c r="D4017" s="38">
        <v>31.5666666666667</v>
      </c>
      <c r="E4017" s="38">
        <v>110.058333333333</v>
      </c>
      <c r="F4017" s="31" t="s">
        <v>457</v>
      </c>
      <c r="G4017" s="51">
        <v>13.2513541666667</v>
      </c>
      <c r="H4017" s="51">
        <v>11507.9868</v>
      </c>
      <c r="I4017" s="36" t="s">
        <v>96</v>
      </c>
      <c r="J4017" s="52">
        <v>861.623130444506</v>
      </c>
      <c r="K4017" s="36" t="s">
        <v>96</v>
      </c>
      <c r="L4017" s="39">
        <v>-0.0482061761738919</v>
      </c>
      <c r="M4017" s="39">
        <v>0.273800715582459</v>
      </c>
      <c r="N4017" s="31"/>
      <c r="O4017" s="31"/>
      <c r="P4017" s="39">
        <v>0.273800715582459</v>
      </c>
      <c r="Q4017" s="31"/>
      <c r="R4017" s="31"/>
      <c r="S4017" s="40">
        <v>40.3</v>
      </c>
      <c r="T4017" s="40">
        <v>3.2</v>
      </c>
      <c r="U4017" s="41">
        <v>0.8</v>
      </c>
      <c r="V4017" s="40">
        <f t="shared" si="260"/>
        <v>12.59375</v>
      </c>
      <c r="W4017" s="40">
        <f t="shared" si="257"/>
        <v>50.375</v>
      </c>
      <c r="X4017" s="40">
        <f t="shared" si="258"/>
        <v>4</v>
      </c>
      <c r="Y4017" s="42">
        <v>-431.692988479438</v>
      </c>
      <c r="Z4017" s="41">
        <v>6.4</v>
      </c>
      <c r="AA4017" s="43">
        <v>16</v>
      </c>
      <c r="AB4017" s="43">
        <v>52</v>
      </c>
      <c r="AC4017" s="43">
        <v>32</v>
      </c>
      <c r="AD4017" s="40">
        <v>7.2</v>
      </c>
      <c r="AE4017" s="47">
        <v>1550</v>
      </c>
      <c r="AF4017" s="37">
        <v>926</v>
      </c>
      <c r="AG4017" s="46">
        <f t="shared" si="259"/>
        <v>0.59741935483871</v>
      </c>
      <c r="AH4017" s="31" t="s">
        <v>472</v>
      </c>
    </row>
    <row r="4018" ht="14.4" spans="1:34">
      <c r="A4018" s="31">
        <v>4017</v>
      </c>
      <c r="B4018" s="31" t="s">
        <v>471</v>
      </c>
      <c r="C4018" s="37" t="s">
        <v>135</v>
      </c>
      <c r="D4018" s="38">
        <v>31.5666666666667</v>
      </c>
      <c r="E4018" s="38">
        <v>110.058333333333</v>
      </c>
      <c r="F4018" s="31" t="s">
        <v>457</v>
      </c>
      <c r="G4018" s="51">
        <v>17.1380249999999</v>
      </c>
      <c r="H4018" s="51">
        <v>-71089.6311</v>
      </c>
      <c r="I4018" s="36" t="s">
        <v>96</v>
      </c>
      <c r="J4018" s="52">
        <v>837.376428126243</v>
      </c>
      <c r="K4018" s="36" t="s">
        <v>96</v>
      </c>
      <c r="L4018" s="39">
        <v>0.494127169069401</v>
      </c>
      <c r="M4018" s="39">
        <v>0.245256448487709</v>
      </c>
      <c r="N4018" s="39">
        <v>1.13887577568667</v>
      </c>
      <c r="O4018" s="39">
        <v>-0.893619327198964</v>
      </c>
      <c r="P4018" s="39">
        <v>0.245256448487709</v>
      </c>
      <c r="Q4018" s="39">
        <v>1.13887577568667</v>
      </c>
      <c r="R4018" s="39">
        <v>-0.893619327198964</v>
      </c>
      <c r="S4018" s="40">
        <v>40.3</v>
      </c>
      <c r="T4018" s="40">
        <v>3.2</v>
      </c>
      <c r="U4018" s="41">
        <v>0.8</v>
      </c>
      <c r="V4018" s="40">
        <f t="shared" si="260"/>
        <v>12.59375</v>
      </c>
      <c r="W4018" s="40">
        <f t="shared" si="257"/>
        <v>50.375</v>
      </c>
      <c r="X4018" s="40">
        <f t="shared" si="258"/>
        <v>4</v>
      </c>
      <c r="Y4018" s="42">
        <v>-431.692988479438</v>
      </c>
      <c r="Z4018" s="41">
        <v>6.4</v>
      </c>
      <c r="AA4018" s="43">
        <v>16</v>
      </c>
      <c r="AB4018" s="43">
        <v>52</v>
      </c>
      <c r="AC4018" s="43">
        <v>32</v>
      </c>
      <c r="AD4018" s="40">
        <v>7.2</v>
      </c>
      <c r="AE4018" s="47">
        <v>1550</v>
      </c>
      <c r="AF4018" s="37">
        <v>926</v>
      </c>
      <c r="AG4018" s="46">
        <f t="shared" si="259"/>
        <v>0.59741935483871</v>
      </c>
      <c r="AH4018" s="31" t="s">
        <v>472</v>
      </c>
    </row>
    <row r="4019" ht="14.4" spans="1:34">
      <c r="A4019" s="31">
        <v>4018</v>
      </c>
      <c r="B4019" s="31" t="s">
        <v>471</v>
      </c>
      <c r="C4019" s="37" t="s">
        <v>135</v>
      </c>
      <c r="D4019" s="38">
        <v>31.5666666666667</v>
      </c>
      <c r="E4019" s="38">
        <v>110.058333333333</v>
      </c>
      <c r="F4019" s="31" t="s">
        <v>457</v>
      </c>
      <c r="G4019" s="51">
        <v>14.23943125</v>
      </c>
      <c r="H4019" s="51">
        <v>-26134.7472</v>
      </c>
      <c r="I4019" s="36" t="s">
        <v>96</v>
      </c>
      <c r="J4019" s="52">
        <v>867.948380902293</v>
      </c>
      <c r="K4019" s="36" t="s">
        <v>96</v>
      </c>
      <c r="L4019" s="39">
        <v>0.0910574505426425</v>
      </c>
      <c r="M4019" s="39">
        <v>0.281114988066242</v>
      </c>
      <c r="N4019" s="39">
        <v>0.138200024221144</v>
      </c>
      <c r="O4019" s="39">
        <v>0.142914963845097</v>
      </c>
      <c r="P4019" s="39">
        <v>0.281114988066242</v>
      </c>
      <c r="Q4019" s="39">
        <v>0.138200024221144</v>
      </c>
      <c r="R4019" s="39">
        <v>0.142914963845097</v>
      </c>
      <c r="S4019" s="40">
        <v>40.3</v>
      </c>
      <c r="T4019" s="40">
        <v>3.2</v>
      </c>
      <c r="U4019" s="41">
        <v>0.8</v>
      </c>
      <c r="V4019" s="40">
        <f t="shared" si="260"/>
        <v>12.59375</v>
      </c>
      <c r="W4019" s="40">
        <f t="shared" si="257"/>
        <v>50.375</v>
      </c>
      <c r="X4019" s="40">
        <f t="shared" si="258"/>
        <v>4</v>
      </c>
      <c r="Y4019" s="42">
        <v>-431.692988479438</v>
      </c>
      <c r="Z4019" s="41">
        <v>6.4</v>
      </c>
      <c r="AA4019" s="43">
        <v>16</v>
      </c>
      <c r="AB4019" s="43">
        <v>52</v>
      </c>
      <c r="AC4019" s="43">
        <v>32</v>
      </c>
      <c r="AD4019" s="40">
        <v>7.2</v>
      </c>
      <c r="AE4019" s="47">
        <v>1550</v>
      </c>
      <c r="AF4019" s="37">
        <v>926</v>
      </c>
      <c r="AG4019" s="46">
        <f t="shared" si="259"/>
        <v>0.59741935483871</v>
      </c>
      <c r="AH4019" s="31" t="s">
        <v>472</v>
      </c>
    </row>
    <row r="4020" ht="14.4" spans="1:34">
      <c r="A4020" s="31">
        <v>4019</v>
      </c>
      <c r="B4020" s="31" t="s">
        <v>471</v>
      </c>
      <c r="C4020" s="37" t="s">
        <v>135</v>
      </c>
      <c r="D4020" s="38">
        <v>31.5666666666667</v>
      </c>
      <c r="E4020" s="38">
        <v>110.058333333333</v>
      </c>
      <c r="F4020" s="31" t="s">
        <v>457</v>
      </c>
      <c r="G4020" s="51">
        <v>7.87697291666666</v>
      </c>
      <c r="H4020" s="51">
        <v>7635.81240000002</v>
      </c>
      <c r="I4020" s="36" t="s">
        <v>96</v>
      </c>
      <c r="J4020" s="52">
        <v>907.860216048623</v>
      </c>
      <c r="K4020" s="36" t="s">
        <v>96</v>
      </c>
      <c r="L4020" s="39">
        <v>-0.822842990873546</v>
      </c>
      <c r="M4020" s="39">
        <v>0.326073163848028</v>
      </c>
      <c r="N4020" s="31"/>
      <c r="O4020" s="31"/>
      <c r="P4020" s="39">
        <v>0.326073163848028</v>
      </c>
      <c r="Q4020" s="31"/>
      <c r="R4020" s="31"/>
      <c r="S4020" s="40">
        <v>40.3</v>
      </c>
      <c r="T4020" s="40">
        <v>3.2</v>
      </c>
      <c r="U4020" s="41">
        <v>0.8</v>
      </c>
      <c r="V4020" s="40">
        <f t="shared" si="260"/>
        <v>12.59375</v>
      </c>
      <c r="W4020" s="40">
        <f t="shared" si="257"/>
        <v>50.375</v>
      </c>
      <c r="X4020" s="40">
        <f t="shared" si="258"/>
        <v>4</v>
      </c>
      <c r="Y4020" s="42">
        <v>-431.692988479438</v>
      </c>
      <c r="Z4020" s="41">
        <v>6.4</v>
      </c>
      <c r="AA4020" s="43">
        <v>16</v>
      </c>
      <c r="AB4020" s="43">
        <v>52</v>
      </c>
      <c r="AC4020" s="43">
        <v>32</v>
      </c>
      <c r="AD4020" s="40">
        <v>7.2</v>
      </c>
      <c r="AE4020" s="47">
        <v>1550</v>
      </c>
      <c r="AF4020" s="37">
        <v>926</v>
      </c>
      <c r="AG4020" s="46">
        <f t="shared" si="259"/>
        <v>0.59741935483871</v>
      </c>
      <c r="AH4020" s="31" t="s">
        <v>472</v>
      </c>
    </row>
    <row r="4021" ht="14.4" spans="1:34">
      <c r="A4021" s="31">
        <v>4020</v>
      </c>
      <c r="B4021" s="31" t="s">
        <v>471</v>
      </c>
      <c r="C4021" s="37" t="s">
        <v>135</v>
      </c>
      <c r="D4021" s="38">
        <v>31.5666666666667</v>
      </c>
      <c r="E4021" s="38">
        <v>110.058333333333</v>
      </c>
      <c r="F4021" s="31" t="s">
        <v>457</v>
      </c>
      <c r="G4021" s="51">
        <v>9.78301041666674</v>
      </c>
      <c r="H4021" s="51">
        <v>-47390.6249999999</v>
      </c>
      <c r="I4021" s="36" t="s">
        <v>96</v>
      </c>
      <c r="J4021" s="52">
        <v>822.802447953937</v>
      </c>
      <c r="K4021" s="36" t="s">
        <v>96</v>
      </c>
      <c r="L4021" s="39">
        <v>-0.544748395216601</v>
      </c>
      <c r="M4021" s="39">
        <v>0.227698877105823</v>
      </c>
      <c r="N4021" s="39">
        <v>0.733358709284444</v>
      </c>
      <c r="O4021" s="39">
        <v>-0.505659832178621</v>
      </c>
      <c r="P4021" s="39">
        <v>0.227698877105823</v>
      </c>
      <c r="Q4021" s="39">
        <v>0.733358709284444</v>
      </c>
      <c r="R4021" s="39">
        <v>-0.505659832178621</v>
      </c>
      <c r="S4021" s="40">
        <v>40.3</v>
      </c>
      <c r="T4021" s="40">
        <v>3.2</v>
      </c>
      <c r="U4021" s="41">
        <v>0.8</v>
      </c>
      <c r="V4021" s="40">
        <f t="shared" si="260"/>
        <v>12.59375</v>
      </c>
      <c r="W4021" s="40">
        <f t="shared" si="257"/>
        <v>50.375</v>
      </c>
      <c r="X4021" s="40">
        <f t="shared" si="258"/>
        <v>4</v>
      </c>
      <c r="Y4021" s="42">
        <v>-431.692988479438</v>
      </c>
      <c r="Z4021" s="41">
        <v>6.4</v>
      </c>
      <c r="AA4021" s="43">
        <v>16</v>
      </c>
      <c r="AB4021" s="43">
        <v>52</v>
      </c>
      <c r="AC4021" s="43">
        <v>32</v>
      </c>
      <c r="AD4021" s="40">
        <v>7.2</v>
      </c>
      <c r="AE4021" s="47">
        <v>1550</v>
      </c>
      <c r="AF4021" s="37">
        <v>926</v>
      </c>
      <c r="AG4021" s="46">
        <f t="shared" si="259"/>
        <v>0.59741935483871</v>
      </c>
      <c r="AH4021" s="31" t="s">
        <v>472</v>
      </c>
    </row>
    <row r="4022" ht="14.4" spans="1:34">
      <c r="A4022" s="31">
        <v>4021</v>
      </c>
      <c r="B4022" s="31" t="s">
        <v>471</v>
      </c>
      <c r="C4022" s="37" t="s">
        <v>135</v>
      </c>
      <c r="D4022" s="38">
        <v>31.5666666666667</v>
      </c>
      <c r="E4022" s="38">
        <v>110.058333333333</v>
      </c>
      <c r="F4022" s="31" t="s">
        <v>457</v>
      </c>
      <c r="G4022" s="51">
        <v>11.2556895833333</v>
      </c>
      <c r="H4022" s="51">
        <v>-70894.1484</v>
      </c>
      <c r="I4022" s="36" t="s">
        <v>96</v>
      </c>
      <c r="J4022" s="52">
        <v>888.892474062933</v>
      </c>
      <c r="K4022" s="36" t="s">
        <v>96</v>
      </c>
      <c r="L4022" s="39">
        <v>-0.332434227061569</v>
      </c>
      <c r="M4022" s="39">
        <v>0.304959020819237</v>
      </c>
      <c r="N4022" s="39">
        <v>1.1361221819423</v>
      </c>
      <c r="O4022" s="39">
        <v>-0.831163161123061</v>
      </c>
      <c r="P4022" s="39">
        <v>0.304959020819237</v>
      </c>
      <c r="Q4022" s="39">
        <v>1.1361221819423</v>
      </c>
      <c r="R4022" s="39">
        <v>-0.831163161123061</v>
      </c>
      <c r="S4022" s="40">
        <v>40.3</v>
      </c>
      <c r="T4022" s="40">
        <v>3.2</v>
      </c>
      <c r="U4022" s="41">
        <v>0.8</v>
      </c>
      <c r="V4022" s="40">
        <f t="shared" si="260"/>
        <v>12.59375</v>
      </c>
      <c r="W4022" s="40">
        <f t="shared" si="257"/>
        <v>50.375</v>
      </c>
      <c r="X4022" s="40">
        <f t="shared" si="258"/>
        <v>4</v>
      </c>
      <c r="Y4022" s="42">
        <v>-431.692988479438</v>
      </c>
      <c r="Z4022" s="41">
        <v>6.4</v>
      </c>
      <c r="AA4022" s="43">
        <v>16</v>
      </c>
      <c r="AB4022" s="43">
        <v>52</v>
      </c>
      <c r="AC4022" s="43">
        <v>32</v>
      </c>
      <c r="AD4022" s="40">
        <v>7.2</v>
      </c>
      <c r="AE4022" s="47">
        <v>1550</v>
      </c>
      <c r="AF4022" s="37">
        <v>926</v>
      </c>
      <c r="AG4022" s="46">
        <f t="shared" si="259"/>
        <v>0.59741935483871</v>
      </c>
      <c r="AH4022" s="31" t="s">
        <v>472</v>
      </c>
    </row>
    <row r="4023" ht="14.4" spans="1:34">
      <c r="A4023" s="31">
        <v>4022</v>
      </c>
      <c r="B4023" s="31" t="s">
        <v>471</v>
      </c>
      <c r="C4023" s="37" t="s">
        <v>135</v>
      </c>
      <c r="D4023" s="38">
        <v>31.5666666666667</v>
      </c>
      <c r="E4023" s="38">
        <v>110.058333333333</v>
      </c>
      <c r="F4023" s="31" t="s">
        <v>457</v>
      </c>
      <c r="G4023" s="51">
        <v>11.3471791666666</v>
      </c>
      <c r="H4023" s="51">
        <v>-68965.0802999999</v>
      </c>
      <c r="I4023" s="36" t="s">
        <v>96</v>
      </c>
      <c r="J4023" s="52">
        <v>887.762574937361</v>
      </c>
      <c r="K4023" s="36" t="s">
        <v>96</v>
      </c>
      <c r="L4023" s="39">
        <v>-0.319316815677759</v>
      </c>
      <c r="M4023" s="39">
        <v>0.303687080857071</v>
      </c>
      <c r="N4023" s="39">
        <v>1.10853457884107</v>
      </c>
      <c r="O4023" s="39">
        <v>-0.804847497984003</v>
      </c>
      <c r="P4023" s="39">
        <v>0.303687080857071</v>
      </c>
      <c r="Q4023" s="39">
        <v>1.10853457884107</v>
      </c>
      <c r="R4023" s="39">
        <v>-0.804847497984003</v>
      </c>
      <c r="S4023" s="40">
        <v>40.3</v>
      </c>
      <c r="T4023" s="40">
        <v>3.2</v>
      </c>
      <c r="U4023" s="41">
        <v>0.8</v>
      </c>
      <c r="V4023" s="40">
        <f t="shared" si="260"/>
        <v>12.59375</v>
      </c>
      <c r="W4023" s="40">
        <f t="shared" si="257"/>
        <v>50.375</v>
      </c>
      <c r="X4023" s="40">
        <f t="shared" si="258"/>
        <v>4</v>
      </c>
      <c r="Y4023" s="42">
        <v>-431.692988479438</v>
      </c>
      <c r="Z4023" s="41">
        <v>6.4</v>
      </c>
      <c r="AA4023" s="43">
        <v>16</v>
      </c>
      <c r="AB4023" s="43">
        <v>52</v>
      </c>
      <c r="AC4023" s="43">
        <v>32</v>
      </c>
      <c r="AD4023" s="40">
        <v>7.2</v>
      </c>
      <c r="AE4023" s="47">
        <v>1550</v>
      </c>
      <c r="AF4023" s="37">
        <v>926</v>
      </c>
      <c r="AG4023" s="46">
        <f t="shared" si="259"/>
        <v>0.59741935483871</v>
      </c>
      <c r="AH4023" s="31" t="s">
        <v>472</v>
      </c>
    </row>
    <row r="4024" ht="14.4" spans="1:34">
      <c r="A4024" s="31">
        <v>4023</v>
      </c>
      <c r="B4024" s="31" t="s">
        <v>471</v>
      </c>
      <c r="C4024" s="37" t="s">
        <v>135</v>
      </c>
      <c r="D4024" s="38">
        <v>31.5666666666667</v>
      </c>
      <c r="E4024" s="38">
        <v>110.058333333333</v>
      </c>
      <c r="F4024" s="31" t="s">
        <v>457</v>
      </c>
      <c r="G4024" s="51">
        <v>14.16651875</v>
      </c>
      <c r="H4024" s="51">
        <v>-89037.252</v>
      </c>
      <c r="I4024" s="36" t="s">
        <v>96</v>
      </c>
      <c r="J4024" s="52">
        <v>895.311048114321</v>
      </c>
      <c r="K4024" s="36" t="s">
        <v>96</v>
      </c>
      <c r="L4024" s="39">
        <v>0.0808135976057116</v>
      </c>
      <c r="M4024" s="39">
        <v>0.312153941870246</v>
      </c>
      <c r="N4024" s="39">
        <v>1.36398912891288</v>
      </c>
      <c r="O4024" s="39">
        <v>-1.05183518704263</v>
      </c>
      <c r="P4024" s="39">
        <v>0.312153941870246</v>
      </c>
      <c r="Q4024" s="39">
        <v>1.36398912891288</v>
      </c>
      <c r="R4024" s="39">
        <v>-1.05183518704263</v>
      </c>
      <c r="S4024" s="40">
        <v>40.3</v>
      </c>
      <c r="T4024" s="40">
        <v>3.2</v>
      </c>
      <c r="U4024" s="41">
        <v>0.8</v>
      </c>
      <c r="V4024" s="40">
        <f t="shared" si="260"/>
        <v>12.59375</v>
      </c>
      <c r="W4024" s="40">
        <f t="shared" si="257"/>
        <v>50.375</v>
      </c>
      <c r="X4024" s="40">
        <f t="shared" si="258"/>
        <v>4</v>
      </c>
      <c r="Y4024" s="42">
        <v>-431.692988479438</v>
      </c>
      <c r="Z4024" s="41">
        <v>6.4</v>
      </c>
      <c r="AA4024" s="43">
        <v>16</v>
      </c>
      <c r="AB4024" s="43">
        <v>52</v>
      </c>
      <c r="AC4024" s="43">
        <v>32</v>
      </c>
      <c r="AD4024" s="40">
        <v>7.2</v>
      </c>
      <c r="AE4024" s="47">
        <v>1550</v>
      </c>
      <c r="AF4024" s="37">
        <v>926</v>
      </c>
      <c r="AG4024" s="46">
        <f t="shared" si="259"/>
        <v>0.59741935483871</v>
      </c>
      <c r="AH4024" s="31" t="s">
        <v>472</v>
      </c>
    </row>
    <row r="4025" ht="14.4" spans="1:34">
      <c r="A4025" s="31">
        <v>4024</v>
      </c>
      <c r="B4025" s="31" t="s">
        <v>471</v>
      </c>
      <c r="C4025" s="37" t="s">
        <v>135</v>
      </c>
      <c r="D4025" s="38">
        <v>31.5666666666667</v>
      </c>
      <c r="E4025" s="38">
        <v>110.058333333333</v>
      </c>
      <c r="F4025" s="31" t="s">
        <v>457</v>
      </c>
      <c r="G4025" s="51">
        <v>13.5140208333333</v>
      </c>
      <c r="H4025" s="51">
        <v>-111060.1017</v>
      </c>
      <c r="I4025" s="36" t="s">
        <v>96</v>
      </c>
      <c r="J4025" s="52">
        <v>927.900999002231</v>
      </c>
      <c r="K4025" s="36" t="s">
        <v>96</v>
      </c>
      <c r="L4025" s="39">
        <v>-0.0110911781514531</v>
      </c>
      <c r="M4025" s="39">
        <v>0.347907789166412</v>
      </c>
      <c r="N4025" s="39">
        <v>1.58500579648981</v>
      </c>
      <c r="O4025" s="39">
        <v>-1.2370980073234</v>
      </c>
      <c r="P4025" s="39">
        <v>0.347907789166412</v>
      </c>
      <c r="Q4025" s="39">
        <v>1.58500579648981</v>
      </c>
      <c r="R4025" s="39">
        <v>-1.2370980073234</v>
      </c>
      <c r="S4025" s="40">
        <v>40.3</v>
      </c>
      <c r="T4025" s="40">
        <v>3.2</v>
      </c>
      <c r="U4025" s="41">
        <v>0.8</v>
      </c>
      <c r="V4025" s="40">
        <f t="shared" si="260"/>
        <v>12.59375</v>
      </c>
      <c r="W4025" s="40">
        <f t="shared" si="257"/>
        <v>50.375</v>
      </c>
      <c r="X4025" s="40">
        <f t="shared" si="258"/>
        <v>4</v>
      </c>
      <c r="Y4025" s="42">
        <v>-431.692988479438</v>
      </c>
      <c r="Z4025" s="41">
        <v>6.4</v>
      </c>
      <c r="AA4025" s="43">
        <v>16</v>
      </c>
      <c r="AB4025" s="43">
        <v>52</v>
      </c>
      <c r="AC4025" s="43">
        <v>32</v>
      </c>
      <c r="AD4025" s="40">
        <v>7.2</v>
      </c>
      <c r="AE4025" s="47">
        <v>1550</v>
      </c>
      <c r="AF4025" s="37">
        <v>926</v>
      </c>
      <c r="AG4025" s="46">
        <f t="shared" si="259"/>
        <v>0.59741935483871</v>
      </c>
      <c r="AH4025" s="31" t="s">
        <v>472</v>
      </c>
    </row>
    <row r="4026" ht="14.4" spans="1:34">
      <c r="A4026" s="31">
        <v>4025</v>
      </c>
      <c r="B4026" s="31" t="s">
        <v>471</v>
      </c>
      <c r="C4026" s="37" t="s">
        <v>135</v>
      </c>
      <c r="D4026" s="38">
        <v>31.5666666666667</v>
      </c>
      <c r="E4026" s="38">
        <v>110.058333333333</v>
      </c>
      <c r="F4026" s="31" t="s">
        <v>457</v>
      </c>
      <c r="G4026" s="51">
        <v>15.15834375</v>
      </c>
      <c r="H4026" s="51">
        <v>-121123.1574</v>
      </c>
      <c r="I4026" s="36" t="s">
        <v>96</v>
      </c>
      <c r="J4026" s="52">
        <v>903.068772001075</v>
      </c>
      <c r="K4026" s="36" t="s">
        <v>96</v>
      </c>
      <c r="L4026" s="39">
        <v>0.219716070698084</v>
      </c>
      <c r="M4026" s="39">
        <v>0.320781454167447</v>
      </c>
      <c r="N4026" s="39">
        <v>1.67174214266686</v>
      </c>
      <c r="O4026" s="39">
        <v>-1.35096068849941</v>
      </c>
      <c r="P4026" s="39">
        <v>0.320781454167447</v>
      </c>
      <c r="Q4026" s="39">
        <v>1.67174214266686</v>
      </c>
      <c r="R4026" s="39">
        <v>-1.35096068849941</v>
      </c>
      <c r="S4026" s="40">
        <v>40.3</v>
      </c>
      <c r="T4026" s="40">
        <v>3.2</v>
      </c>
      <c r="U4026" s="41">
        <v>0.8</v>
      </c>
      <c r="V4026" s="40">
        <f t="shared" si="260"/>
        <v>12.59375</v>
      </c>
      <c r="W4026" s="40">
        <f t="shared" si="257"/>
        <v>50.375</v>
      </c>
      <c r="X4026" s="40">
        <f t="shared" si="258"/>
        <v>4</v>
      </c>
      <c r="Y4026" s="42">
        <v>-431.692988479438</v>
      </c>
      <c r="Z4026" s="41">
        <v>6.4</v>
      </c>
      <c r="AA4026" s="43">
        <v>16</v>
      </c>
      <c r="AB4026" s="43">
        <v>52</v>
      </c>
      <c r="AC4026" s="43">
        <v>32</v>
      </c>
      <c r="AD4026" s="40">
        <v>7.2</v>
      </c>
      <c r="AE4026" s="47">
        <v>1550</v>
      </c>
      <c r="AF4026" s="37">
        <v>926</v>
      </c>
      <c r="AG4026" s="46">
        <f t="shared" si="259"/>
        <v>0.59741935483871</v>
      </c>
      <c r="AH4026" s="31" t="s">
        <v>472</v>
      </c>
    </row>
    <row r="4027" ht="14.4" spans="1:34">
      <c r="A4027" s="31">
        <v>4026</v>
      </c>
      <c r="B4027" s="31" t="s">
        <v>471</v>
      </c>
      <c r="C4027" s="37" t="s">
        <v>135</v>
      </c>
      <c r="D4027" s="38">
        <v>31.5666666666667</v>
      </c>
      <c r="E4027" s="38">
        <v>110.058333333333</v>
      </c>
      <c r="F4027" s="31" t="s">
        <v>457</v>
      </c>
      <c r="G4027" s="51">
        <v>16.05975</v>
      </c>
      <c r="H4027" s="51">
        <v>-99919.7775</v>
      </c>
      <c r="I4027" s="36" t="s">
        <v>96</v>
      </c>
      <c r="J4027" s="52">
        <v>943.444385844309</v>
      </c>
      <c r="K4027" s="36" t="s">
        <v>96</v>
      </c>
      <c r="L4027" s="39">
        <v>0.345129244302001</v>
      </c>
      <c r="M4027" s="39">
        <v>0.364520162730991</v>
      </c>
      <c r="N4027" s="39">
        <v>1.47930192398896</v>
      </c>
      <c r="O4027" s="39">
        <v>-1.11478176125797</v>
      </c>
      <c r="P4027" s="39">
        <v>0.364520162730991</v>
      </c>
      <c r="Q4027" s="39">
        <v>1.47930192398896</v>
      </c>
      <c r="R4027" s="39">
        <v>-1.11478176125797</v>
      </c>
      <c r="S4027" s="40">
        <v>40.3</v>
      </c>
      <c r="T4027" s="40">
        <v>3.2</v>
      </c>
      <c r="U4027" s="41">
        <v>0.8</v>
      </c>
      <c r="V4027" s="40">
        <f t="shared" si="260"/>
        <v>12.59375</v>
      </c>
      <c r="W4027" s="40">
        <f t="shared" si="257"/>
        <v>50.375</v>
      </c>
      <c r="X4027" s="40">
        <f t="shared" si="258"/>
        <v>4</v>
      </c>
      <c r="Y4027" s="42">
        <v>-431.692988479438</v>
      </c>
      <c r="Z4027" s="41">
        <v>6.4</v>
      </c>
      <c r="AA4027" s="43">
        <v>16</v>
      </c>
      <c r="AB4027" s="43">
        <v>52</v>
      </c>
      <c r="AC4027" s="43">
        <v>32</v>
      </c>
      <c r="AD4027" s="40">
        <v>7.2</v>
      </c>
      <c r="AE4027" s="47">
        <v>1550</v>
      </c>
      <c r="AF4027" s="37">
        <v>926</v>
      </c>
      <c r="AG4027" s="46">
        <f t="shared" si="259"/>
        <v>0.59741935483871</v>
      </c>
      <c r="AH4027" s="31" t="s">
        <v>472</v>
      </c>
    </row>
    <row r="4028" ht="14.4" spans="1:34">
      <c r="A4028" s="31">
        <v>4027</v>
      </c>
      <c r="B4028" s="31" t="s">
        <v>471</v>
      </c>
      <c r="C4028" s="37" t="s">
        <v>135</v>
      </c>
      <c r="D4028" s="38">
        <v>31.5666666666667</v>
      </c>
      <c r="E4028" s="38">
        <v>110.058333333333</v>
      </c>
      <c r="F4028" s="31" t="s">
        <v>457</v>
      </c>
      <c r="G4028" s="51">
        <v>16.1640750000001</v>
      </c>
      <c r="H4028" s="51">
        <v>77073.9003</v>
      </c>
      <c r="I4028" s="36" t="s">
        <v>96</v>
      </c>
      <c r="J4028" s="52">
        <v>988.280456622957</v>
      </c>
      <c r="K4028" s="36" t="s">
        <v>96</v>
      </c>
      <c r="L4028" s="39">
        <v>0.359593584745134</v>
      </c>
      <c r="M4028" s="39">
        <v>0.410949264625914</v>
      </c>
      <c r="N4028" s="31"/>
      <c r="O4028" s="31"/>
      <c r="P4028" s="39">
        <v>0.410949264625914</v>
      </c>
      <c r="Q4028" s="31"/>
      <c r="R4028" s="31"/>
      <c r="S4028" s="40">
        <v>40.3</v>
      </c>
      <c r="T4028" s="40">
        <v>3.2</v>
      </c>
      <c r="U4028" s="41">
        <v>0.8</v>
      </c>
      <c r="V4028" s="40">
        <f t="shared" si="260"/>
        <v>12.59375</v>
      </c>
      <c r="W4028" s="40">
        <f t="shared" si="257"/>
        <v>50.375</v>
      </c>
      <c r="X4028" s="40">
        <f t="shared" si="258"/>
        <v>4</v>
      </c>
      <c r="Y4028" s="42">
        <v>-431.692988479438</v>
      </c>
      <c r="Z4028" s="41">
        <v>6.4</v>
      </c>
      <c r="AA4028" s="43">
        <v>16</v>
      </c>
      <c r="AB4028" s="43">
        <v>52</v>
      </c>
      <c r="AC4028" s="43">
        <v>32</v>
      </c>
      <c r="AD4028" s="40">
        <v>7.2</v>
      </c>
      <c r="AE4028" s="47">
        <v>1550</v>
      </c>
      <c r="AF4028" s="37">
        <v>926</v>
      </c>
      <c r="AG4028" s="46">
        <f t="shared" si="259"/>
        <v>0.59741935483871</v>
      </c>
      <c r="AH4028" s="31" t="s">
        <v>472</v>
      </c>
    </row>
    <row r="4029" ht="14.4" spans="1:34">
      <c r="A4029" s="31">
        <v>4028</v>
      </c>
      <c r="B4029" s="31" t="s">
        <v>471</v>
      </c>
      <c r="C4029" s="37" t="s">
        <v>135</v>
      </c>
      <c r="D4029" s="38">
        <v>31.5666666666667</v>
      </c>
      <c r="E4029" s="38">
        <v>110.058333333333</v>
      </c>
      <c r="F4029" s="31" t="s">
        <v>457</v>
      </c>
      <c r="G4029" s="51">
        <v>15.0681062500001</v>
      </c>
      <c r="H4029" s="51">
        <v>-131399.8965</v>
      </c>
      <c r="I4029" s="36" t="s">
        <v>96</v>
      </c>
      <c r="J4029" s="52">
        <v>1180.3827534731</v>
      </c>
      <c r="K4029" s="36" t="s">
        <v>96</v>
      </c>
      <c r="L4029" s="39">
        <v>0.207118079009746</v>
      </c>
      <c r="M4029" s="39">
        <v>0.588576776394899</v>
      </c>
      <c r="N4029" s="39">
        <v>1.7531796033345</v>
      </c>
      <c r="O4029" s="39">
        <v>-1.1646028269396</v>
      </c>
      <c r="P4029" s="39">
        <v>0.588576776394899</v>
      </c>
      <c r="Q4029" s="39">
        <v>1.7531796033345</v>
      </c>
      <c r="R4029" s="39">
        <v>-1.1646028269396</v>
      </c>
      <c r="S4029" s="40">
        <v>40.3</v>
      </c>
      <c r="T4029" s="40">
        <v>3.2</v>
      </c>
      <c r="U4029" s="41">
        <v>0.8</v>
      </c>
      <c r="V4029" s="40">
        <f t="shared" si="260"/>
        <v>12.59375</v>
      </c>
      <c r="W4029" s="40">
        <f t="shared" si="257"/>
        <v>50.375</v>
      </c>
      <c r="X4029" s="40">
        <f t="shared" si="258"/>
        <v>4</v>
      </c>
      <c r="Y4029" s="42">
        <v>-431.692988479438</v>
      </c>
      <c r="Z4029" s="41">
        <v>6.4</v>
      </c>
      <c r="AA4029" s="43">
        <v>16</v>
      </c>
      <c r="AB4029" s="43">
        <v>52</v>
      </c>
      <c r="AC4029" s="43">
        <v>32</v>
      </c>
      <c r="AD4029" s="40">
        <v>7.2</v>
      </c>
      <c r="AE4029" s="47">
        <v>1550</v>
      </c>
      <c r="AF4029" s="37">
        <v>926</v>
      </c>
      <c r="AG4029" s="46">
        <f t="shared" si="259"/>
        <v>0.59741935483871</v>
      </c>
      <c r="AH4029" s="31" t="s">
        <v>472</v>
      </c>
    </row>
    <row r="4030" ht="14.4" spans="1:34">
      <c r="A4030" s="31">
        <v>4029</v>
      </c>
      <c r="B4030" s="31" t="s">
        <v>471</v>
      </c>
      <c r="C4030" s="37" t="s">
        <v>135</v>
      </c>
      <c r="D4030" s="38">
        <v>31.5666666666667</v>
      </c>
      <c r="E4030" s="38">
        <v>110.058333333333</v>
      </c>
      <c r="F4030" s="31" t="s">
        <v>457</v>
      </c>
      <c r="G4030" s="51">
        <v>16.0979791666667</v>
      </c>
      <c r="H4030" s="51">
        <v>-185311.4031</v>
      </c>
      <c r="I4030" s="36" t="s">
        <v>96</v>
      </c>
      <c r="J4030" s="52">
        <v>976.187731217452</v>
      </c>
      <c r="K4030" s="36" t="s">
        <v>96</v>
      </c>
      <c r="L4030" s="39">
        <v>0.350430811883264</v>
      </c>
      <c r="M4030" s="39">
        <v>0.398637659656355</v>
      </c>
      <c r="N4030" s="39">
        <v>2.09697195493951</v>
      </c>
      <c r="O4030" s="39">
        <v>-1.69833429528315</v>
      </c>
      <c r="P4030" s="39">
        <v>0.398637659656355</v>
      </c>
      <c r="Q4030" s="39">
        <v>2.09697195493951</v>
      </c>
      <c r="R4030" s="39">
        <v>-1.69833429528315</v>
      </c>
      <c r="S4030" s="40">
        <v>40.3</v>
      </c>
      <c r="T4030" s="40">
        <v>3.2</v>
      </c>
      <c r="U4030" s="41">
        <v>0.8</v>
      </c>
      <c r="V4030" s="40">
        <f t="shared" si="260"/>
        <v>12.59375</v>
      </c>
      <c r="W4030" s="40">
        <f t="shared" si="257"/>
        <v>50.375</v>
      </c>
      <c r="X4030" s="40">
        <f t="shared" si="258"/>
        <v>4</v>
      </c>
      <c r="Y4030" s="42">
        <v>-431.692988479438</v>
      </c>
      <c r="Z4030" s="41">
        <v>6.4</v>
      </c>
      <c r="AA4030" s="43">
        <v>16</v>
      </c>
      <c r="AB4030" s="43">
        <v>52</v>
      </c>
      <c r="AC4030" s="43">
        <v>32</v>
      </c>
      <c r="AD4030" s="40">
        <v>7.2</v>
      </c>
      <c r="AE4030" s="47">
        <v>1550</v>
      </c>
      <c r="AF4030" s="37">
        <v>926</v>
      </c>
      <c r="AG4030" s="46">
        <f t="shared" si="259"/>
        <v>0.59741935483871</v>
      </c>
      <c r="AH4030" s="31" t="s">
        <v>472</v>
      </c>
    </row>
    <row r="4031" ht="14.4" spans="1:34">
      <c r="A4031" s="31">
        <v>4030</v>
      </c>
      <c r="B4031" s="31" t="s">
        <v>471</v>
      </c>
      <c r="C4031" s="37" t="s">
        <v>135</v>
      </c>
      <c r="D4031" s="38">
        <v>31.5666666666667</v>
      </c>
      <c r="E4031" s="38">
        <v>110.058333333333</v>
      </c>
      <c r="F4031" s="31" t="s">
        <v>457</v>
      </c>
      <c r="G4031" s="51">
        <v>16.3558958333334</v>
      </c>
      <c r="H4031" s="51">
        <v>-115824.8583</v>
      </c>
      <c r="I4031" s="36" t="s">
        <v>96</v>
      </c>
      <c r="J4031" s="52">
        <v>923.92313540113</v>
      </c>
      <c r="K4031" s="36" t="s">
        <v>96</v>
      </c>
      <c r="L4031" s="39">
        <v>0.386161748079466</v>
      </c>
      <c r="M4031" s="39">
        <v>0.343611625566975</v>
      </c>
      <c r="N4031" s="39">
        <v>1.62701349286014</v>
      </c>
      <c r="O4031" s="39">
        <v>-1.28340186729316</v>
      </c>
      <c r="P4031" s="39">
        <v>0.343611625566975</v>
      </c>
      <c r="Q4031" s="39">
        <v>1.62701349286014</v>
      </c>
      <c r="R4031" s="39">
        <v>-1.28340186729316</v>
      </c>
      <c r="S4031" s="40">
        <v>40.3</v>
      </c>
      <c r="T4031" s="40">
        <v>3.2</v>
      </c>
      <c r="U4031" s="41">
        <v>0.8</v>
      </c>
      <c r="V4031" s="40">
        <f t="shared" si="260"/>
        <v>12.59375</v>
      </c>
      <c r="W4031" s="40">
        <f t="shared" si="257"/>
        <v>50.375</v>
      </c>
      <c r="X4031" s="40">
        <f t="shared" si="258"/>
        <v>4</v>
      </c>
      <c r="Y4031" s="42">
        <v>-431.692988479438</v>
      </c>
      <c r="Z4031" s="41">
        <v>6.4</v>
      </c>
      <c r="AA4031" s="43">
        <v>16</v>
      </c>
      <c r="AB4031" s="43">
        <v>52</v>
      </c>
      <c r="AC4031" s="43">
        <v>32</v>
      </c>
      <c r="AD4031" s="40">
        <v>7.2</v>
      </c>
      <c r="AE4031" s="47">
        <v>1550</v>
      </c>
      <c r="AF4031" s="37">
        <v>926</v>
      </c>
      <c r="AG4031" s="46">
        <f t="shared" si="259"/>
        <v>0.59741935483871</v>
      </c>
      <c r="AH4031" s="31" t="s">
        <v>472</v>
      </c>
    </row>
    <row r="4032" ht="14.4" spans="1:34">
      <c r="A4032" s="31">
        <v>4031</v>
      </c>
      <c r="B4032" s="31" t="s">
        <v>471</v>
      </c>
      <c r="C4032" s="37" t="s">
        <v>135</v>
      </c>
      <c r="D4032" s="38">
        <v>31.5666666666667</v>
      </c>
      <c r="E4032" s="38">
        <v>110.058333333333</v>
      </c>
      <c r="F4032" s="31" t="s">
        <v>457</v>
      </c>
      <c r="G4032" s="51">
        <v>16.81171875</v>
      </c>
      <c r="H4032" s="51">
        <v>-52030.4285519999</v>
      </c>
      <c r="I4032" s="36" t="s">
        <v>96</v>
      </c>
      <c r="J4032" s="52">
        <v>972.853915811606</v>
      </c>
      <c r="K4032" s="36" t="s">
        <v>96</v>
      </c>
      <c r="L4032" s="39">
        <v>0.44915453341855</v>
      </c>
      <c r="M4032" s="39">
        <v>0.39521667718298</v>
      </c>
      <c r="N4032" s="39">
        <v>0.826762996856539</v>
      </c>
      <c r="O4032" s="39">
        <v>-0.431546319673559</v>
      </c>
      <c r="P4032" s="39">
        <v>0.39521667718298</v>
      </c>
      <c r="Q4032" s="39">
        <v>0.826762996856539</v>
      </c>
      <c r="R4032" s="39">
        <v>-0.431546319673559</v>
      </c>
      <c r="S4032" s="40">
        <v>40.3</v>
      </c>
      <c r="T4032" s="40">
        <v>3.2</v>
      </c>
      <c r="U4032" s="41">
        <v>0.8</v>
      </c>
      <c r="V4032" s="40">
        <f t="shared" si="260"/>
        <v>12.59375</v>
      </c>
      <c r="W4032" s="40">
        <f t="shared" si="257"/>
        <v>50.375</v>
      </c>
      <c r="X4032" s="40">
        <f t="shared" si="258"/>
        <v>4</v>
      </c>
      <c r="Y4032" s="42">
        <v>-431.692988479438</v>
      </c>
      <c r="Z4032" s="41">
        <v>6.4</v>
      </c>
      <c r="AA4032" s="43">
        <v>16</v>
      </c>
      <c r="AB4032" s="43">
        <v>52</v>
      </c>
      <c r="AC4032" s="43">
        <v>32</v>
      </c>
      <c r="AD4032" s="40">
        <v>7.2</v>
      </c>
      <c r="AE4032" s="47">
        <v>1550</v>
      </c>
      <c r="AF4032" s="37">
        <v>926</v>
      </c>
      <c r="AG4032" s="46">
        <f t="shared" si="259"/>
        <v>0.59741935483871</v>
      </c>
      <c r="AH4032" s="31" t="s">
        <v>472</v>
      </c>
    </row>
    <row r="4033" ht="14.4" spans="1:34">
      <c r="A4033" s="31">
        <v>4032</v>
      </c>
      <c r="B4033" s="31" t="s">
        <v>471</v>
      </c>
      <c r="C4033" s="37" t="s">
        <v>135</v>
      </c>
      <c r="D4033" s="38">
        <v>31.5666666666667</v>
      </c>
      <c r="E4033" s="38">
        <v>110.058333333333</v>
      </c>
      <c r="F4033" s="31" t="s">
        <v>457</v>
      </c>
      <c r="G4033" s="51">
        <v>16.8826250000001</v>
      </c>
      <c r="H4033" s="51">
        <v>-129136.7925</v>
      </c>
      <c r="I4033" s="36" t="s">
        <v>96</v>
      </c>
      <c r="J4033" s="52">
        <v>1128.80810543561</v>
      </c>
      <c r="K4033" s="36" t="s">
        <v>96</v>
      </c>
      <c r="L4033" s="39">
        <v>0.458935679228503</v>
      </c>
      <c r="M4033" s="39">
        <v>0.543900325270903</v>
      </c>
      <c r="N4033" s="39">
        <v>1.73580653445962</v>
      </c>
      <c r="O4033" s="39">
        <v>-1.19190620918872</v>
      </c>
      <c r="P4033" s="39">
        <v>0.543900325270903</v>
      </c>
      <c r="Q4033" s="39">
        <v>1.73580653445962</v>
      </c>
      <c r="R4033" s="39">
        <v>-1.19190620918872</v>
      </c>
      <c r="S4033" s="40">
        <v>40.3</v>
      </c>
      <c r="T4033" s="40">
        <v>3.2</v>
      </c>
      <c r="U4033" s="41">
        <v>0.8</v>
      </c>
      <c r="V4033" s="40">
        <f t="shared" si="260"/>
        <v>12.59375</v>
      </c>
      <c r="W4033" s="40">
        <f t="shared" si="257"/>
        <v>50.375</v>
      </c>
      <c r="X4033" s="40">
        <f t="shared" si="258"/>
        <v>4</v>
      </c>
      <c r="Y4033" s="42">
        <v>-431.692988479438</v>
      </c>
      <c r="Z4033" s="41">
        <v>6.4</v>
      </c>
      <c r="AA4033" s="43">
        <v>16</v>
      </c>
      <c r="AB4033" s="43">
        <v>52</v>
      </c>
      <c r="AC4033" s="43">
        <v>32</v>
      </c>
      <c r="AD4033" s="40">
        <v>7.2</v>
      </c>
      <c r="AE4033" s="47">
        <v>1550</v>
      </c>
      <c r="AF4033" s="37">
        <v>926</v>
      </c>
      <c r="AG4033" s="46">
        <f t="shared" si="259"/>
        <v>0.59741935483871</v>
      </c>
      <c r="AH4033" s="31" t="s">
        <v>472</v>
      </c>
    </row>
    <row r="4034" ht="14.4" spans="1:34">
      <c r="A4034" s="31">
        <v>4033</v>
      </c>
      <c r="B4034" s="31" t="s">
        <v>471</v>
      </c>
      <c r="C4034" s="37" t="s">
        <v>135</v>
      </c>
      <c r="D4034" s="38">
        <v>31.5666666666667</v>
      </c>
      <c r="E4034" s="38">
        <v>110.058333333333</v>
      </c>
      <c r="F4034" s="31" t="s">
        <v>457</v>
      </c>
      <c r="G4034" s="51">
        <v>13.4127291666667</v>
      </c>
      <c r="H4034" s="51">
        <v>1477.8639</v>
      </c>
      <c r="I4034" s="36" t="s">
        <v>96</v>
      </c>
      <c r="J4034" s="52">
        <v>1260.47619953831</v>
      </c>
      <c r="K4034" s="36" t="s">
        <v>96</v>
      </c>
      <c r="L4034" s="39">
        <v>-0.0253957070199533</v>
      </c>
      <c r="M4034" s="39">
        <v>0.654227608867982</v>
      </c>
      <c r="N4034" s="31"/>
      <c r="O4034" s="31"/>
      <c r="P4034" s="39">
        <v>0.654227608867982</v>
      </c>
      <c r="Q4034" s="31"/>
      <c r="R4034" s="31"/>
      <c r="S4034" s="40">
        <v>40.3</v>
      </c>
      <c r="T4034" s="40">
        <v>3.2</v>
      </c>
      <c r="U4034" s="41">
        <v>0.8</v>
      </c>
      <c r="V4034" s="40">
        <f t="shared" si="260"/>
        <v>12.59375</v>
      </c>
      <c r="W4034" s="40">
        <f t="shared" ref="W4034:W4097" si="261">S4034/U4034</f>
        <v>50.375</v>
      </c>
      <c r="X4034" s="40">
        <f t="shared" si="258"/>
        <v>4</v>
      </c>
      <c r="Y4034" s="42">
        <v>-431.692988479438</v>
      </c>
      <c r="Z4034" s="41">
        <v>6.4</v>
      </c>
      <c r="AA4034" s="43">
        <v>16</v>
      </c>
      <c r="AB4034" s="43">
        <v>52</v>
      </c>
      <c r="AC4034" s="43">
        <v>32</v>
      </c>
      <c r="AD4034" s="40">
        <v>7.2</v>
      </c>
      <c r="AE4034" s="47">
        <v>1550</v>
      </c>
      <c r="AF4034" s="37">
        <v>926</v>
      </c>
      <c r="AG4034" s="46">
        <f t="shared" si="259"/>
        <v>0.59741935483871</v>
      </c>
      <c r="AH4034" s="31" t="s">
        <v>472</v>
      </c>
    </row>
    <row r="4035" ht="14.4" spans="1:34">
      <c r="A4035" s="31">
        <v>4034</v>
      </c>
      <c r="B4035" s="31" t="s">
        <v>471</v>
      </c>
      <c r="C4035" s="37" t="s">
        <v>135</v>
      </c>
      <c r="D4035" s="38">
        <v>31.5666666666667</v>
      </c>
      <c r="E4035" s="38">
        <v>110.058333333333</v>
      </c>
      <c r="F4035" s="31" t="s">
        <v>457</v>
      </c>
      <c r="G4035" s="51">
        <v>13.3185208333334</v>
      </c>
      <c r="H4035" s="51">
        <v>-80288.4996630001</v>
      </c>
      <c r="I4035" s="36" t="s">
        <v>96</v>
      </c>
      <c r="J4035" s="52">
        <v>1599.76566867063</v>
      </c>
      <c r="K4035" s="36" t="s">
        <v>96</v>
      </c>
      <c r="L4035" s="39">
        <v>-0.0387089986234272</v>
      </c>
      <c r="M4035" s="39">
        <v>0.892595184601948</v>
      </c>
      <c r="N4035" s="39">
        <v>1.26056067850351</v>
      </c>
      <c r="O4035" s="39">
        <v>-0.367965493901559</v>
      </c>
      <c r="P4035" s="39">
        <v>0.892595184601948</v>
      </c>
      <c r="Q4035" s="39">
        <v>1.26056067850351</v>
      </c>
      <c r="R4035" s="39">
        <v>-0.367965493901559</v>
      </c>
      <c r="S4035" s="40">
        <v>40.3</v>
      </c>
      <c r="T4035" s="40">
        <v>3.2</v>
      </c>
      <c r="U4035" s="41">
        <v>0.8</v>
      </c>
      <c r="V4035" s="40">
        <f t="shared" si="260"/>
        <v>12.59375</v>
      </c>
      <c r="W4035" s="40">
        <f t="shared" si="261"/>
        <v>50.375</v>
      </c>
      <c r="X4035" s="40">
        <f t="shared" ref="X4035:X4098" si="262">T4035/U4035</f>
        <v>4</v>
      </c>
      <c r="Y4035" s="42">
        <v>-431.692988479438</v>
      </c>
      <c r="Z4035" s="41">
        <v>6.4</v>
      </c>
      <c r="AA4035" s="43">
        <v>16</v>
      </c>
      <c r="AB4035" s="43">
        <v>52</v>
      </c>
      <c r="AC4035" s="43">
        <v>32</v>
      </c>
      <c r="AD4035" s="40">
        <v>7.2</v>
      </c>
      <c r="AE4035" s="47">
        <v>1550</v>
      </c>
      <c r="AF4035" s="37">
        <v>926</v>
      </c>
      <c r="AG4035" s="46">
        <f t="shared" ref="AG4035:AG4098" si="263">AF4035/AE4035</f>
        <v>0.59741935483871</v>
      </c>
      <c r="AH4035" s="31" t="s">
        <v>472</v>
      </c>
    </row>
    <row r="4036" ht="14.4" spans="1:34">
      <c r="A4036" s="31">
        <v>4035</v>
      </c>
      <c r="B4036" s="31" t="s">
        <v>471</v>
      </c>
      <c r="C4036" s="37" t="s">
        <v>135</v>
      </c>
      <c r="D4036" s="38">
        <v>31.5666666666667</v>
      </c>
      <c r="E4036" s="38">
        <v>110.058333333333</v>
      </c>
      <c r="F4036" s="31" t="s">
        <v>457</v>
      </c>
      <c r="G4036" s="51">
        <v>14.4626604166667</v>
      </c>
      <c r="H4036" s="51">
        <v>-92680.9713000002</v>
      </c>
      <c r="I4036" s="36" t="s">
        <v>96</v>
      </c>
      <c r="J4036" s="52">
        <v>1184.77333451588</v>
      </c>
      <c r="K4036" s="36" t="s">
        <v>96</v>
      </c>
      <c r="L4036" s="39">
        <v>0.122387774096239</v>
      </c>
      <c r="M4036" s="39">
        <v>0.592289500564354</v>
      </c>
      <c r="N4036" s="39">
        <v>1.40409746461154</v>
      </c>
      <c r="O4036" s="39">
        <v>-0.811807964047186</v>
      </c>
      <c r="P4036" s="39">
        <v>0.592289500564354</v>
      </c>
      <c r="Q4036" s="39">
        <v>1.40409746461154</v>
      </c>
      <c r="R4036" s="39">
        <v>-0.811807964047186</v>
      </c>
      <c r="S4036" s="40">
        <v>40.3</v>
      </c>
      <c r="T4036" s="40">
        <v>3.2</v>
      </c>
      <c r="U4036" s="41">
        <v>0.8</v>
      </c>
      <c r="V4036" s="40">
        <f t="shared" si="260"/>
        <v>12.59375</v>
      </c>
      <c r="W4036" s="40">
        <f t="shared" si="261"/>
        <v>50.375</v>
      </c>
      <c r="X4036" s="40">
        <f t="shared" si="262"/>
        <v>4</v>
      </c>
      <c r="Y4036" s="42">
        <v>-431.692988479438</v>
      </c>
      <c r="Z4036" s="41">
        <v>6.4</v>
      </c>
      <c r="AA4036" s="43">
        <v>16</v>
      </c>
      <c r="AB4036" s="43">
        <v>52</v>
      </c>
      <c r="AC4036" s="43">
        <v>32</v>
      </c>
      <c r="AD4036" s="40">
        <v>7.2</v>
      </c>
      <c r="AE4036" s="47">
        <v>1550</v>
      </c>
      <c r="AF4036" s="37">
        <v>926</v>
      </c>
      <c r="AG4036" s="46">
        <f t="shared" si="263"/>
        <v>0.59741935483871</v>
      </c>
      <c r="AH4036" s="31" t="s">
        <v>472</v>
      </c>
    </row>
    <row r="4037" ht="14.4" spans="1:34">
      <c r="A4037" s="31">
        <v>4036</v>
      </c>
      <c r="B4037" s="31" t="s">
        <v>471</v>
      </c>
      <c r="C4037" s="37" t="s">
        <v>135</v>
      </c>
      <c r="D4037" s="38">
        <v>31.5666666666667</v>
      </c>
      <c r="E4037" s="38">
        <v>110.058333333333</v>
      </c>
      <c r="F4037" s="31" t="s">
        <v>457</v>
      </c>
      <c r="G4037" s="51">
        <v>14.1149770833334</v>
      </c>
      <c r="H4037" s="51">
        <v>-137507.7096</v>
      </c>
      <c r="I4037" s="36" t="s">
        <v>96</v>
      </c>
      <c r="J4037" s="52">
        <v>592.672996956205</v>
      </c>
      <c r="K4037" s="36" t="s">
        <v>96</v>
      </c>
      <c r="L4037" s="39">
        <v>0.0735691059637134</v>
      </c>
      <c r="M4037" s="39">
        <v>-0.100374447442015</v>
      </c>
      <c r="N4037" s="39">
        <v>1.79861427030849</v>
      </c>
      <c r="O4037" s="39">
        <v>-1.89898871775051</v>
      </c>
      <c r="P4037" s="39">
        <v>-0.100374447442015</v>
      </c>
      <c r="Q4037" s="39">
        <v>1.79861427030849</v>
      </c>
      <c r="R4037" s="39">
        <v>-1.89898871775051</v>
      </c>
      <c r="S4037" s="40">
        <v>40.3</v>
      </c>
      <c r="T4037" s="40">
        <v>3.2</v>
      </c>
      <c r="U4037" s="41">
        <v>0.8</v>
      </c>
      <c r="V4037" s="40">
        <f t="shared" si="260"/>
        <v>12.59375</v>
      </c>
      <c r="W4037" s="40">
        <f t="shared" si="261"/>
        <v>50.375</v>
      </c>
      <c r="X4037" s="40">
        <f t="shared" si="262"/>
        <v>4</v>
      </c>
      <c r="Y4037" s="42">
        <v>-431.692988479438</v>
      </c>
      <c r="Z4037" s="41">
        <v>6.4</v>
      </c>
      <c r="AA4037" s="43">
        <v>16</v>
      </c>
      <c r="AB4037" s="43">
        <v>52</v>
      </c>
      <c r="AC4037" s="43">
        <v>32</v>
      </c>
      <c r="AD4037" s="40">
        <v>7.2</v>
      </c>
      <c r="AE4037" s="47">
        <v>1550</v>
      </c>
      <c r="AF4037" s="37">
        <v>926</v>
      </c>
      <c r="AG4037" s="46">
        <f t="shared" si="263"/>
        <v>0.59741935483871</v>
      </c>
      <c r="AH4037" s="31" t="s">
        <v>472</v>
      </c>
    </row>
    <row r="4038" ht="14.4" spans="1:34">
      <c r="A4038" s="31">
        <v>4037</v>
      </c>
      <c r="B4038" s="31" t="s">
        <v>471</v>
      </c>
      <c r="C4038" s="37" t="s">
        <v>135</v>
      </c>
      <c r="D4038" s="38">
        <v>31.5666666666667</v>
      </c>
      <c r="E4038" s="38">
        <v>110.058333333333</v>
      </c>
      <c r="F4038" s="31" t="s">
        <v>457</v>
      </c>
      <c r="G4038" s="51">
        <v>14.0911395833334</v>
      </c>
      <c r="H4038" s="51">
        <v>-93397.8797999998</v>
      </c>
      <c r="I4038" s="36" t="s">
        <v>96</v>
      </c>
      <c r="J4038" s="52">
        <v>1077.8227265773</v>
      </c>
      <c r="K4038" s="36" t="s">
        <v>96</v>
      </c>
      <c r="L4038" s="39">
        <v>0.0702177225305292</v>
      </c>
      <c r="M4038" s="39">
        <v>0.497681035538162</v>
      </c>
      <c r="N4038" s="39">
        <v>1.41180292971855</v>
      </c>
      <c r="O4038" s="39">
        <v>-0.914121894180385</v>
      </c>
      <c r="P4038" s="39">
        <v>0.497681035538162</v>
      </c>
      <c r="Q4038" s="39">
        <v>1.41180292971855</v>
      </c>
      <c r="R4038" s="39">
        <v>-0.914121894180385</v>
      </c>
      <c r="S4038" s="40">
        <v>40.3</v>
      </c>
      <c r="T4038" s="40">
        <v>3.2</v>
      </c>
      <c r="U4038" s="41">
        <v>0.8</v>
      </c>
      <c r="V4038" s="40">
        <f t="shared" si="260"/>
        <v>12.59375</v>
      </c>
      <c r="W4038" s="40">
        <f t="shared" si="261"/>
        <v>50.375</v>
      </c>
      <c r="X4038" s="40">
        <f t="shared" si="262"/>
        <v>4</v>
      </c>
      <c r="Y4038" s="42">
        <v>-431.692988479438</v>
      </c>
      <c r="Z4038" s="41">
        <v>6.4</v>
      </c>
      <c r="AA4038" s="43">
        <v>16</v>
      </c>
      <c r="AB4038" s="43">
        <v>52</v>
      </c>
      <c r="AC4038" s="43">
        <v>32</v>
      </c>
      <c r="AD4038" s="40">
        <v>7.2</v>
      </c>
      <c r="AE4038" s="47">
        <v>1550</v>
      </c>
      <c r="AF4038" s="37">
        <v>926</v>
      </c>
      <c r="AG4038" s="46">
        <f t="shared" si="263"/>
        <v>0.59741935483871</v>
      </c>
      <c r="AH4038" s="31" t="s">
        <v>472</v>
      </c>
    </row>
    <row r="4039" ht="14.4" spans="1:34">
      <c r="A4039" s="31">
        <v>4038</v>
      </c>
      <c r="B4039" s="31" t="s">
        <v>471</v>
      </c>
      <c r="C4039" s="37" t="s">
        <v>135</v>
      </c>
      <c r="D4039" s="38">
        <v>31.5666666666667</v>
      </c>
      <c r="E4039" s="38">
        <v>110.058333333333</v>
      </c>
      <c r="F4039" s="31" t="s">
        <v>457</v>
      </c>
      <c r="G4039" s="51">
        <v>13.4366208333334</v>
      </c>
      <c r="H4039" s="51">
        <v>-52493.1048000001</v>
      </c>
      <c r="I4039" s="36" t="s">
        <v>96</v>
      </c>
      <c r="J4039" s="52">
        <v>827.487762134786</v>
      </c>
      <c r="K4039" s="36" t="s">
        <v>96</v>
      </c>
      <c r="L4039" s="39">
        <v>-0.022020786382221</v>
      </c>
      <c r="M4039" s="39">
        <v>0.233377062361694</v>
      </c>
      <c r="N4039" s="39">
        <v>0.835616108784784</v>
      </c>
      <c r="O4039" s="39">
        <v>-0.60223904642309</v>
      </c>
      <c r="P4039" s="39">
        <v>0.233377062361694</v>
      </c>
      <c r="Q4039" s="39">
        <v>0.835616108784784</v>
      </c>
      <c r="R4039" s="39">
        <v>-0.60223904642309</v>
      </c>
      <c r="S4039" s="40">
        <v>40.3</v>
      </c>
      <c r="T4039" s="40">
        <v>3.2</v>
      </c>
      <c r="U4039" s="41">
        <v>0.8</v>
      </c>
      <c r="V4039" s="40">
        <f t="shared" si="260"/>
        <v>12.59375</v>
      </c>
      <c r="W4039" s="40">
        <f t="shared" si="261"/>
        <v>50.375</v>
      </c>
      <c r="X4039" s="40">
        <f t="shared" si="262"/>
        <v>4</v>
      </c>
      <c r="Y4039" s="42">
        <v>-431.692988479438</v>
      </c>
      <c r="Z4039" s="41">
        <v>6.4</v>
      </c>
      <c r="AA4039" s="43">
        <v>16</v>
      </c>
      <c r="AB4039" s="43">
        <v>52</v>
      </c>
      <c r="AC4039" s="43">
        <v>32</v>
      </c>
      <c r="AD4039" s="40">
        <v>7.2</v>
      </c>
      <c r="AE4039" s="47">
        <v>1550</v>
      </c>
      <c r="AF4039" s="37">
        <v>926</v>
      </c>
      <c r="AG4039" s="46">
        <f t="shared" si="263"/>
        <v>0.59741935483871</v>
      </c>
      <c r="AH4039" s="31" t="s">
        <v>472</v>
      </c>
    </row>
    <row r="4040" ht="14.4" spans="1:34">
      <c r="A4040" s="31">
        <v>4039</v>
      </c>
      <c r="B4040" s="31" t="s">
        <v>471</v>
      </c>
      <c r="C4040" s="37" t="s">
        <v>135</v>
      </c>
      <c r="D4040" s="38">
        <v>31.5666666666667</v>
      </c>
      <c r="E4040" s="38">
        <v>110.058333333333</v>
      </c>
      <c r="F4040" s="31" t="s">
        <v>457</v>
      </c>
      <c r="G4040" s="51">
        <v>14.3163104166667</v>
      </c>
      <c r="H4040" s="51">
        <v>9765.8433</v>
      </c>
      <c r="I4040" s="36" t="s">
        <v>96</v>
      </c>
      <c r="J4040" s="52">
        <v>584.217210383293</v>
      </c>
      <c r="K4040" s="36" t="s">
        <v>96</v>
      </c>
      <c r="L4040" s="39">
        <v>0.101852972709501</v>
      </c>
      <c r="M4040" s="39">
        <v>-0.114744406554019</v>
      </c>
      <c r="N4040" s="31"/>
      <c r="O4040" s="31"/>
      <c r="P4040" s="39">
        <v>-0.114744406554019</v>
      </c>
      <c r="Q4040" s="31"/>
      <c r="R4040" s="31"/>
      <c r="S4040" s="40">
        <v>40.3</v>
      </c>
      <c r="T4040" s="40">
        <v>3.2</v>
      </c>
      <c r="U4040" s="41">
        <v>0.8</v>
      </c>
      <c r="V4040" s="40">
        <f t="shared" si="260"/>
        <v>12.59375</v>
      </c>
      <c r="W4040" s="40">
        <f t="shared" si="261"/>
        <v>50.375</v>
      </c>
      <c r="X4040" s="40">
        <f t="shared" si="262"/>
        <v>4</v>
      </c>
      <c r="Y4040" s="42">
        <v>-431.692988479438</v>
      </c>
      <c r="Z4040" s="41">
        <v>6.4</v>
      </c>
      <c r="AA4040" s="43">
        <v>16</v>
      </c>
      <c r="AB4040" s="43">
        <v>52</v>
      </c>
      <c r="AC4040" s="43">
        <v>32</v>
      </c>
      <c r="AD4040" s="40">
        <v>7.2</v>
      </c>
      <c r="AE4040" s="47">
        <v>1550</v>
      </c>
      <c r="AF4040" s="37">
        <v>926</v>
      </c>
      <c r="AG4040" s="46">
        <f t="shared" si="263"/>
        <v>0.59741935483871</v>
      </c>
      <c r="AH4040" s="31" t="s">
        <v>472</v>
      </c>
    </row>
    <row r="4041" ht="14.4" spans="1:34">
      <c r="A4041" s="31">
        <v>4040</v>
      </c>
      <c r="B4041" s="31" t="s">
        <v>471</v>
      </c>
      <c r="C4041" s="37" t="s">
        <v>135</v>
      </c>
      <c r="D4041" s="38">
        <v>31.5666666666667</v>
      </c>
      <c r="E4041" s="38">
        <v>110.058333333333</v>
      </c>
      <c r="F4041" s="31" t="s">
        <v>457</v>
      </c>
      <c r="G4041" s="51">
        <v>16.4477208333333</v>
      </c>
      <c r="H4041" s="51">
        <v>-100287.2718</v>
      </c>
      <c r="I4041" s="36" t="s">
        <v>96</v>
      </c>
      <c r="J4041" s="52">
        <v>586.092675294479</v>
      </c>
      <c r="K4041" s="36" t="s">
        <v>96</v>
      </c>
      <c r="L4041" s="39">
        <v>0.398867521868254</v>
      </c>
      <c r="M4041" s="39">
        <v>-0.11153932977971</v>
      </c>
      <c r="N4041" s="39">
        <v>1.48297307057467</v>
      </c>
      <c r="O4041" s="39">
        <v>-1.59451240035438</v>
      </c>
      <c r="P4041" s="39">
        <v>-0.11153932977971</v>
      </c>
      <c r="Q4041" s="39">
        <v>1.48297307057467</v>
      </c>
      <c r="R4041" s="39">
        <v>-1.59451240035438</v>
      </c>
      <c r="S4041" s="40">
        <v>40.3</v>
      </c>
      <c r="T4041" s="40">
        <v>3.2</v>
      </c>
      <c r="U4041" s="41">
        <v>0.8</v>
      </c>
      <c r="V4041" s="40">
        <f t="shared" si="260"/>
        <v>12.59375</v>
      </c>
      <c r="W4041" s="40">
        <f t="shared" si="261"/>
        <v>50.375</v>
      </c>
      <c r="X4041" s="40">
        <f t="shared" si="262"/>
        <v>4</v>
      </c>
      <c r="Y4041" s="42">
        <v>-431.692988479438</v>
      </c>
      <c r="Z4041" s="41">
        <v>6.4</v>
      </c>
      <c r="AA4041" s="43">
        <v>16</v>
      </c>
      <c r="AB4041" s="43">
        <v>52</v>
      </c>
      <c r="AC4041" s="43">
        <v>32</v>
      </c>
      <c r="AD4041" s="40">
        <v>7.2</v>
      </c>
      <c r="AE4041" s="47">
        <v>1550</v>
      </c>
      <c r="AF4041" s="37">
        <v>926</v>
      </c>
      <c r="AG4041" s="46">
        <f t="shared" si="263"/>
        <v>0.59741935483871</v>
      </c>
      <c r="AH4041" s="31" t="s">
        <v>472</v>
      </c>
    </row>
    <row r="4042" ht="14.4" spans="1:34">
      <c r="A4042" s="31">
        <v>4041</v>
      </c>
      <c r="B4042" s="31" t="s">
        <v>471</v>
      </c>
      <c r="C4042" s="37" t="s">
        <v>135</v>
      </c>
      <c r="D4042" s="38">
        <v>31.5666666666667</v>
      </c>
      <c r="E4042" s="38">
        <v>110.058333333333</v>
      </c>
      <c r="F4042" s="31" t="s">
        <v>457</v>
      </c>
      <c r="G4042" s="51">
        <v>18.4802166666667</v>
      </c>
      <c r="H4042" s="51">
        <v>-37784.7963</v>
      </c>
      <c r="I4042" s="36" t="s">
        <v>96</v>
      </c>
      <c r="J4042" s="52">
        <v>590.156742265881</v>
      </c>
      <c r="K4042" s="36" t="s">
        <v>96</v>
      </c>
      <c r="L4042" s="39">
        <v>0.678054230009984</v>
      </c>
      <c r="M4042" s="39">
        <v>-0.104629089344651</v>
      </c>
      <c r="N4042" s="39">
        <v>0.506841092385504</v>
      </c>
      <c r="O4042" s="39">
        <v>-0.611470181730155</v>
      </c>
      <c r="P4042" s="39">
        <v>-0.104629089344651</v>
      </c>
      <c r="Q4042" s="39">
        <v>0.506841092385504</v>
      </c>
      <c r="R4042" s="39">
        <v>-0.611470181730155</v>
      </c>
      <c r="S4042" s="40">
        <v>40.3</v>
      </c>
      <c r="T4042" s="40">
        <v>3.2</v>
      </c>
      <c r="U4042" s="41">
        <v>0.8</v>
      </c>
      <c r="V4042" s="40">
        <f t="shared" si="260"/>
        <v>12.59375</v>
      </c>
      <c r="W4042" s="40">
        <f t="shared" si="261"/>
        <v>50.375</v>
      </c>
      <c r="X4042" s="40">
        <f t="shared" si="262"/>
        <v>4</v>
      </c>
      <c r="Y4042" s="42">
        <v>-431.692988479438</v>
      </c>
      <c r="Z4042" s="41">
        <v>6.4</v>
      </c>
      <c r="AA4042" s="43">
        <v>16</v>
      </c>
      <c r="AB4042" s="43">
        <v>52</v>
      </c>
      <c r="AC4042" s="43">
        <v>32</v>
      </c>
      <c r="AD4042" s="40">
        <v>7.2</v>
      </c>
      <c r="AE4042" s="47">
        <v>1550</v>
      </c>
      <c r="AF4042" s="37">
        <v>926</v>
      </c>
      <c r="AG4042" s="46">
        <f t="shared" si="263"/>
        <v>0.59741935483871</v>
      </c>
      <c r="AH4042" s="31" t="s">
        <v>472</v>
      </c>
    </row>
    <row r="4043" ht="14.4" spans="1:34">
      <c r="A4043" s="31">
        <v>4042</v>
      </c>
      <c r="B4043" s="31" t="s">
        <v>471</v>
      </c>
      <c r="C4043" s="37" t="s">
        <v>135</v>
      </c>
      <c r="D4043" s="38">
        <v>31.5666666666667</v>
      </c>
      <c r="E4043" s="38">
        <v>110.058333333333</v>
      </c>
      <c r="F4043" s="31" t="s">
        <v>457</v>
      </c>
      <c r="G4043" s="51">
        <v>19.4776208333334</v>
      </c>
      <c r="H4043" s="51">
        <v>15582.393</v>
      </c>
      <c r="I4043" s="36" t="s">
        <v>96</v>
      </c>
      <c r="J4043" s="52">
        <v>594.461068572872</v>
      </c>
      <c r="K4043" s="36" t="s">
        <v>96</v>
      </c>
      <c r="L4043" s="39">
        <v>0.813640613051682</v>
      </c>
      <c r="M4043" s="39">
        <v>-0.0973620278328623</v>
      </c>
      <c r="N4043" s="31"/>
      <c r="O4043" s="31"/>
      <c r="P4043" s="39">
        <v>-0.0973620278328623</v>
      </c>
      <c r="Q4043" s="31"/>
      <c r="R4043" s="31"/>
      <c r="S4043" s="40">
        <v>40.3</v>
      </c>
      <c r="T4043" s="40">
        <v>3.2</v>
      </c>
      <c r="U4043" s="41">
        <v>0.8</v>
      </c>
      <c r="V4043" s="40">
        <f t="shared" si="260"/>
        <v>12.59375</v>
      </c>
      <c r="W4043" s="40">
        <f t="shared" si="261"/>
        <v>50.375</v>
      </c>
      <c r="X4043" s="40">
        <f t="shared" si="262"/>
        <v>4</v>
      </c>
      <c r="Y4043" s="42">
        <v>-431.692988479438</v>
      </c>
      <c r="Z4043" s="41">
        <v>6.4</v>
      </c>
      <c r="AA4043" s="43">
        <v>16</v>
      </c>
      <c r="AB4043" s="43">
        <v>52</v>
      </c>
      <c r="AC4043" s="43">
        <v>32</v>
      </c>
      <c r="AD4043" s="40">
        <v>7.2</v>
      </c>
      <c r="AE4043" s="47">
        <v>1550</v>
      </c>
      <c r="AF4043" s="37">
        <v>926</v>
      </c>
      <c r="AG4043" s="46">
        <f t="shared" si="263"/>
        <v>0.59741935483871</v>
      </c>
      <c r="AH4043" s="31" t="s">
        <v>472</v>
      </c>
    </row>
    <row r="4044" ht="14.4" spans="1:34">
      <c r="A4044" s="31">
        <v>4043</v>
      </c>
      <c r="B4044" s="31" t="s">
        <v>471</v>
      </c>
      <c r="C4044" s="37" t="s">
        <v>135</v>
      </c>
      <c r="D4044" s="38">
        <v>31.5666666666667</v>
      </c>
      <c r="E4044" s="38">
        <v>110.058333333333</v>
      </c>
      <c r="F4044" s="31" t="s">
        <v>457</v>
      </c>
      <c r="G4044" s="51">
        <v>17.7792354166667</v>
      </c>
      <c r="H4044" s="51">
        <v>-41283.3176999999</v>
      </c>
      <c r="I4044" s="36" t="s">
        <v>96</v>
      </c>
      <c r="J4044" s="52">
        <v>611.909566845185</v>
      </c>
      <c r="K4044" s="36" t="s">
        <v>96</v>
      </c>
      <c r="L4044" s="39">
        <v>0.582207069889535</v>
      </c>
      <c r="M4044" s="39">
        <v>-0.0684327508182499</v>
      </c>
      <c r="N4044" s="39">
        <v>0.595392773538832</v>
      </c>
      <c r="O4044" s="39">
        <v>-0.663825524357082</v>
      </c>
      <c r="P4044" s="39">
        <v>-0.0684327508182499</v>
      </c>
      <c r="Q4044" s="39">
        <v>0.595392773538832</v>
      </c>
      <c r="R4044" s="39">
        <v>-0.663825524357082</v>
      </c>
      <c r="S4044" s="40">
        <v>40.3</v>
      </c>
      <c r="T4044" s="40">
        <v>3.2</v>
      </c>
      <c r="U4044" s="41">
        <v>0.8</v>
      </c>
      <c r="V4044" s="40">
        <f t="shared" si="260"/>
        <v>12.59375</v>
      </c>
      <c r="W4044" s="40">
        <f t="shared" si="261"/>
        <v>50.375</v>
      </c>
      <c r="X4044" s="40">
        <f t="shared" si="262"/>
        <v>4</v>
      </c>
      <c r="Y4044" s="42">
        <v>-431.692988479438</v>
      </c>
      <c r="Z4044" s="41">
        <v>6.4</v>
      </c>
      <c r="AA4044" s="43">
        <v>16</v>
      </c>
      <c r="AB4044" s="43">
        <v>52</v>
      </c>
      <c r="AC4044" s="43">
        <v>32</v>
      </c>
      <c r="AD4044" s="40">
        <v>7.2</v>
      </c>
      <c r="AE4044" s="47">
        <v>1550</v>
      </c>
      <c r="AF4044" s="37">
        <v>926</v>
      </c>
      <c r="AG4044" s="46">
        <f t="shared" si="263"/>
        <v>0.59741935483871</v>
      </c>
      <c r="AH4044" s="31" t="s">
        <v>472</v>
      </c>
    </row>
    <row r="4045" ht="14.4" spans="1:34">
      <c r="A4045" s="31">
        <v>4044</v>
      </c>
      <c r="B4045" s="31" t="s">
        <v>471</v>
      </c>
      <c r="C4045" s="37" t="s">
        <v>135</v>
      </c>
      <c r="D4045" s="38">
        <v>31.5666666666667</v>
      </c>
      <c r="E4045" s="38">
        <v>110.058333333333</v>
      </c>
      <c r="F4045" s="31" t="s">
        <v>457</v>
      </c>
      <c r="G4045" s="51">
        <v>14.5331312500001</v>
      </c>
      <c r="H4045" s="51">
        <v>-5289.8022</v>
      </c>
      <c r="I4045" s="36" t="s">
        <v>96</v>
      </c>
      <c r="J4045" s="52">
        <v>626.537755648724</v>
      </c>
      <c r="K4045" s="36" t="s">
        <v>96</v>
      </c>
      <c r="L4045" s="39">
        <v>0.132268292806451</v>
      </c>
      <c r="M4045" s="39">
        <v>-0.0448082188954956</v>
      </c>
      <c r="N4045" s="39">
        <v>-1.45928486117767</v>
      </c>
      <c r="O4045" s="39">
        <v>1.41447664228218</v>
      </c>
      <c r="P4045" s="39">
        <v>-0.0448082188954956</v>
      </c>
      <c r="Q4045" s="39">
        <v>-1.45928486117767</v>
      </c>
      <c r="R4045" s="39">
        <v>1.41447664228218</v>
      </c>
      <c r="S4045" s="40">
        <v>40.3</v>
      </c>
      <c r="T4045" s="40">
        <v>3.2</v>
      </c>
      <c r="U4045" s="41">
        <v>0.8</v>
      </c>
      <c r="V4045" s="40">
        <f t="shared" si="260"/>
        <v>12.59375</v>
      </c>
      <c r="W4045" s="40">
        <f t="shared" si="261"/>
        <v>50.375</v>
      </c>
      <c r="X4045" s="40">
        <f t="shared" si="262"/>
        <v>4</v>
      </c>
      <c r="Y4045" s="42">
        <v>-431.692988479438</v>
      </c>
      <c r="Z4045" s="41">
        <v>6.4</v>
      </c>
      <c r="AA4045" s="43">
        <v>16</v>
      </c>
      <c r="AB4045" s="43">
        <v>52</v>
      </c>
      <c r="AC4045" s="43">
        <v>32</v>
      </c>
      <c r="AD4045" s="40">
        <v>7.2</v>
      </c>
      <c r="AE4045" s="47">
        <v>1550</v>
      </c>
      <c r="AF4045" s="37">
        <v>926</v>
      </c>
      <c r="AG4045" s="46">
        <f t="shared" si="263"/>
        <v>0.59741935483871</v>
      </c>
      <c r="AH4045" s="31" t="s">
        <v>472</v>
      </c>
    </row>
    <row r="4046" ht="14.4" spans="1:34">
      <c r="A4046" s="31">
        <v>4045</v>
      </c>
      <c r="B4046" s="31" t="s">
        <v>471</v>
      </c>
      <c r="C4046" s="37" t="s">
        <v>135</v>
      </c>
      <c r="D4046" s="38">
        <v>31.5666666666667</v>
      </c>
      <c r="E4046" s="38">
        <v>110.058333333333</v>
      </c>
      <c r="F4046" s="31" t="s">
        <v>457</v>
      </c>
      <c r="G4046" s="51">
        <v>15.88483125</v>
      </c>
      <c r="H4046" s="51">
        <v>-113523.9471</v>
      </c>
      <c r="I4046" s="36" t="s">
        <v>96</v>
      </c>
      <c r="J4046" s="52">
        <v>659.072450901599</v>
      </c>
      <c r="K4046" s="36" t="s">
        <v>96</v>
      </c>
      <c r="L4046" s="39">
        <v>0.320853867092353</v>
      </c>
      <c r="M4046" s="39">
        <v>0.0058162133103966</v>
      </c>
      <c r="N4046" s="39">
        <v>1.60694808728743</v>
      </c>
      <c r="O4046" s="39">
        <v>-1.60113187397703</v>
      </c>
      <c r="P4046" s="39">
        <v>0.0058162133103966</v>
      </c>
      <c r="Q4046" s="39">
        <v>1.60694808728743</v>
      </c>
      <c r="R4046" s="39">
        <v>-1.60113187397703</v>
      </c>
      <c r="S4046" s="40">
        <v>40.3</v>
      </c>
      <c r="T4046" s="40">
        <v>3.2</v>
      </c>
      <c r="U4046" s="41">
        <v>0.8</v>
      </c>
      <c r="V4046" s="40">
        <f t="shared" si="260"/>
        <v>12.59375</v>
      </c>
      <c r="W4046" s="40">
        <f t="shared" si="261"/>
        <v>50.375</v>
      </c>
      <c r="X4046" s="40">
        <f t="shared" si="262"/>
        <v>4</v>
      </c>
      <c r="Y4046" s="42">
        <v>-431.692988479438</v>
      </c>
      <c r="Z4046" s="41">
        <v>6.4</v>
      </c>
      <c r="AA4046" s="43">
        <v>16</v>
      </c>
      <c r="AB4046" s="43">
        <v>52</v>
      </c>
      <c r="AC4046" s="43">
        <v>32</v>
      </c>
      <c r="AD4046" s="40">
        <v>7.2</v>
      </c>
      <c r="AE4046" s="47">
        <v>1550</v>
      </c>
      <c r="AF4046" s="37">
        <v>926</v>
      </c>
      <c r="AG4046" s="46">
        <f t="shared" si="263"/>
        <v>0.59741935483871</v>
      </c>
      <c r="AH4046" s="31" t="s">
        <v>472</v>
      </c>
    </row>
    <row r="4047" ht="14.4" spans="1:34">
      <c r="A4047" s="31">
        <v>4046</v>
      </c>
      <c r="B4047" s="31" t="s">
        <v>471</v>
      </c>
      <c r="C4047" s="37" t="s">
        <v>135</v>
      </c>
      <c r="D4047" s="38">
        <v>31.5666666666667</v>
      </c>
      <c r="E4047" s="38">
        <v>110.058333333333</v>
      </c>
      <c r="F4047" s="31" t="s">
        <v>457</v>
      </c>
      <c r="G4047" s="51">
        <v>15.2234729166668</v>
      </c>
      <c r="H4047" s="51">
        <v>-95635.5290999998</v>
      </c>
      <c r="I4047" s="36" t="s">
        <v>96</v>
      </c>
      <c r="J4047" s="52">
        <v>542.503739824597</v>
      </c>
      <c r="K4047" s="36" t="s">
        <v>96</v>
      </c>
      <c r="L4047" s="39">
        <v>0.228803807417421</v>
      </c>
      <c r="M4047" s="39">
        <v>-0.188822276742435</v>
      </c>
      <c r="N4047" s="39">
        <v>1.43547867927606</v>
      </c>
      <c r="O4047" s="39">
        <v>-1.6243009560185</v>
      </c>
      <c r="P4047" s="39">
        <v>-0.188822276742435</v>
      </c>
      <c r="Q4047" s="39">
        <v>1.43547867927606</v>
      </c>
      <c r="R4047" s="39">
        <v>-1.6243009560185</v>
      </c>
      <c r="S4047" s="40">
        <v>40.3</v>
      </c>
      <c r="T4047" s="40">
        <v>3.2</v>
      </c>
      <c r="U4047" s="41">
        <v>0.8</v>
      </c>
      <c r="V4047" s="40">
        <f t="shared" si="260"/>
        <v>12.59375</v>
      </c>
      <c r="W4047" s="40">
        <f t="shared" si="261"/>
        <v>50.375</v>
      </c>
      <c r="X4047" s="40">
        <f t="shared" si="262"/>
        <v>4</v>
      </c>
      <c r="Y4047" s="42">
        <v>-431.692988479438</v>
      </c>
      <c r="Z4047" s="41">
        <v>6.4</v>
      </c>
      <c r="AA4047" s="43">
        <v>16</v>
      </c>
      <c r="AB4047" s="43">
        <v>52</v>
      </c>
      <c r="AC4047" s="43">
        <v>32</v>
      </c>
      <c r="AD4047" s="40">
        <v>7.2</v>
      </c>
      <c r="AE4047" s="47">
        <v>1550</v>
      </c>
      <c r="AF4047" s="37">
        <v>926</v>
      </c>
      <c r="AG4047" s="46">
        <f t="shared" si="263"/>
        <v>0.59741935483871</v>
      </c>
      <c r="AH4047" s="31" t="s">
        <v>472</v>
      </c>
    </row>
    <row r="4048" ht="14.4" spans="1:34">
      <c r="A4048" s="31">
        <v>4047</v>
      </c>
      <c r="B4048" s="31" t="s">
        <v>471</v>
      </c>
      <c r="C4048" s="37" t="s">
        <v>135</v>
      </c>
      <c r="D4048" s="38">
        <v>31.5666666666667</v>
      </c>
      <c r="E4048" s="38">
        <v>110.058333333333</v>
      </c>
      <c r="F4048" s="31" t="s">
        <v>457</v>
      </c>
      <c r="G4048" s="51">
        <v>16.8004270833333</v>
      </c>
      <c r="H4048" s="51">
        <v>-126639.1791</v>
      </c>
      <c r="I4048" s="36" t="s">
        <v>96</v>
      </c>
      <c r="J4048" s="52">
        <v>661.984123312577</v>
      </c>
      <c r="K4048" s="36" t="s">
        <v>96</v>
      </c>
      <c r="L4048" s="39">
        <v>0.447596465572175</v>
      </c>
      <c r="M4048" s="39">
        <v>0.0102243169187161</v>
      </c>
      <c r="N4048" s="39">
        <v>1.71627621835315</v>
      </c>
      <c r="O4048" s="39">
        <v>-1.70605190143443</v>
      </c>
      <c r="P4048" s="39">
        <v>0.0102243169187161</v>
      </c>
      <c r="Q4048" s="39">
        <v>1.71627621835315</v>
      </c>
      <c r="R4048" s="39">
        <v>-1.70605190143443</v>
      </c>
      <c r="S4048" s="40">
        <v>40.3</v>
      </c>
      <c r="T4048" s="40">
        <v>3.2</v>
      </c>
      <c r="U4048" s="41">
        <v>0.8</v>
      </c>
      <c r="V4048" s="40">
        <f t="shared" si="260"/>
        <v>12.59375</v>
      </c>
      <c r="W4048" s="40">
        <f t="shared" si="261"/>
        <v>50.375</v>
      </c>
      <c r="X4048" s="40">
        <f t="shared" si="262"/>
        <v>4</v>
      </c>
      <c r="Y4048" s="42">
        <v>-431.692988479438</v>
      </c>
      <c r="Z4048" s="41">
        <v>6.4</v>
      </c>
      <c r="AA4048" s="43">
        <v>16</v>
      </c>
      <c r="AB4048" s="43">
        <v>52</v>
      </c>
      <c r="AC4048" s="43">
        <v>32</v>
      </c>
      <c r="AD4048" s="40">
        <v>7.2</v>
      </c>
      <c r="AE4048" s="47">
        <v>1550</v>
      </c>
      <c r="AF4048" s="37">
        <v>926</v>
      </c>
      <c r="AG4048" s="46">
        <f t="shared" si="263"/>
        <v>0.59741935483871</v>
      </c>
      <c r="AH4048" s="31" t="s">
        <v>472</v>
      </c>
    </row>
    <row r="4049" ht="14.4" spans="1:34">
      <c r="A4049" s="31">
        <v>4048</v>
      </c>
      <c r="B4049" s="31" t="s">
        <v>471</v>
      </c>
      <c r="C4049" s="37" t="s">
        <v>135</v>
      </c>
      <c r="D4049" s="38">
        <v>31.5666666666667</v>
      </c>
      <c r="E4049" s="38">
        <v>110.058333333333</v>
      </c>
      <c r="F4049" s="31" t="s">
        <v>457</v>
      </c>
      <c r="G4049" s="51">
        <v>18.7377229166667</v>
      </c>
      <c r="H4049" s="51">
        <v>-87760.4679</v>
      </c>
      <c r="I4049" s="36" t="s">
        <v>96</v>
      </c>
      <c r="J4049" s="52">
        <v>604.468849355411</v>
      </c>
      <c r="K4049" s="36" t="s">
        <v>96</v>
      </c>
      <c r="L4049" s="39">
        <v>0.713148172457366</v>
      </c>
      <c r="M4049" s="39">
        <v>-0.080667118348673</v>
      </c>
      <c r="N4049" s="39">
        <v>1.34954543249444</v>
      </c>
      <c r="O4049" s="39">
        <v>-1.43021255084312</v>
      </c>
      <c r="P4049" s="39">
        <v>-0.080667118348673</v>
      </c>
      <c r="Q4049" s="39">
        <v>1.34954543249444</v>
      </c>
      <c r="R4049" s="39">
        <v>-1.43021255084312</v>
      </c>
      <c r="S4049" s="40">
        <v>40.3</v>
      </c>
      <c r="T4049" s="40">
        <v>3.2</v>
      </c>
      <c r="U4049" s="41">
        <v>0.8</v>
      </c>
      <c r="V4049" s="40">
        <f t="shared" si="260"/>
        <v>12.59375</v>
      </c>
      <c r="W4049" s="40">
        <f t="shared" si="261"/>
        <v>50.375</v>
      </c>
      <c r="X4049" s="40">
        <f t="shared" si="262"/>
        <v>4</v>
      </c>
      <c r="Y4049" s="42">
        <v>-431.692988479438</v>
      </c>
      <c r="Z4049" s="41">
        <v>6.4</v>
      </c>
      <c r="AA4049" s="43">
        <v>16</v>
      </c>
      <c r="AB4049" s="43">
        <v>52</v>
      </c>
      <c r="AC4049" s="43">
        <v>32</v>
      </c>
      <c r="AD4049" s="40">
        <v>7.2</v>
      </c>
      <c r="AE4049" s="47">
        <v>1550</v>
      </c>
      <c r="AF4049" s="37">
        <v>926</v>
      </c>
      <c r="AG4049" s="46">
        <f t="shared" si="263"/>
        <v>0.59741935483871</v>
      </c>
      <c r="AH4049" s="31" t="s">
        <v>472</v>
      </c>
    </row>
    <row r="4050" ht="14.4" spans="1:34">
      <c r="A4050" s="31">
        <v>4049</v>
      </c>
      <c r="B4050" s="31" t="s">
        <v>471</v>
      </c>
      <c r="C4050" s="37" t="s">
        <v>135</v>
      </c>
      <c r="D4050" s="38">
        <v>31.5666666666667</v>
      </c>
      <c r="E4050" s="38">
        <v>110.058333333333</v>
      </c>
      <c r="F4050" s="31" t="s">
        <v>457</v>
      </c>
      <c r="G4050" s="51">
        <v>18.3307187500001</v>
      </c>
      <c r="H4050" s="51">
        <v>-68374.9512</v>
      </c>
      <c r="I4050" s="36" t="s">
        <v>96</v>
      </c>
      <c r="J4050" s="52">
        <v>600.967948556174</v>
      </c>
      <c r="K4050" s="36" t="s">
        <v>96</v>
      </c>
      <c r="L4050" s="39">
        <v>0.657651629665907</v>
      </c>
      <c r="M4050" s="39">
        <v>-0.0864756528954733</v>
      </c>
      <c r="N4050" s="39">
        <v>1.09994083198628</v>
      </c>
      <c r="O4050" s="39">
        <v>-1.18641648488175</v>
      </c>
      <c r="P4050" s="39">
        <v>-0.0864756528954733</v>
      </c>
      <c r="Q4050" s="39">
        <v>1.09994083198628</v>
      </c>
      <c r="R4050" s="39">
        <v>-1.18641648488175</v>
      </c>
      <c r="S4050" s="40">
        <v>40.3</v>
      </c>
      <c r="T4050" s="40">
        <v>3.2</v>
      </c>
      <c r="U4050" s="41">
        <v>0.8</v>
      </c>
      <c r="V4050" s="40">
        <f t="shared" si="260"/>
        <v>12.59375</v>
      </c>
      <c r="W4050" s="40">
        <f t="shared" si="261"/>
        <v>50.375</v>
      </c>
      <c r="X4050" s="40">
        <f t="shared" si="262"/>
        <v>4</v>
      </c>
      <c r="Y4050" s="42">
        <v>-431.692988479438</v>
      </c>
      <c r="Z4050" s="41">
        <v>6.4</v>
      </c>
      <c r="AA4050" s="43">
        <v>16</v>
      </c>
      <c r="AB4050" s="43">
        <v>52</v>
      </c>
      <c r="AC4050" s="43">
        <v>32</v>
      </c>
      <c r="AD4050" s="40">
        <v>7.2</v>
      </c>
      <c r="AE4050" s="47">
        <v>1550</v>
      </c>
      <c r="AF4050" s="37">
        <v>926</v>
      </c>
      <c r="AG4050" s="46">
        <f t="shared" si="263"/>
        <v>0.59741935483871</v>
      </c>
      <c r="AH4050" s="31" t="s">
        <v>472</v>
      </c>
    </row>
    <row r="4051" ht="14.4" spans="1:34">
      <c r="A4051" s="31">
        <v>4050</v>
      </c>
      <c r="B4051" s="31" t="s">
        <v>471</v>
      </c>
      <c r="C4051" s="37" t="s">
        <v>135</v>
      </c>
      <c r="D4051" s="38">
        <v>31.5666666666667</v>
      </c>
      <c r="E4051" s="38">
        <v>110.058333333333</v>
      </c>
      <c r="F4051" s="31" t="s">
        <v>457</v>
      </c>
      <c r="G4051" s="51">
        <v>16.29895</v>
      </c>
      <c r="H4051" s="51">
        <v>15418.0403999999</v>
      </c>
      <c r="I4051" s="36" t="s">
        <v>96</v>
      </c>
      <c r="J4051" s="52">
        <v>722.139525690538</v>
      </c>
      <c r="K4051" s="36" t="s">
        <v>96</v>
      </c>
      <c r="L4051" s="39">
        <v>0.378278135101041</v>
      </c>
      <c r="M4051" s="39">
        <v>0.0972011132823457</v>
      </c>
      <c r="N4051" s="31"/>
      <c r="O4051" s="31"/>
      <c r="P4051" s="39">
        <v>0.0972011132823457</v>
      </c>
      <c r="Q4051" s="31"/>
      <c r="R4051" s="31"/>
      <c r="S4051" s="40">
        <v>40.3</v>
      </c>
      <c r="T4051" s="40">
        <v>3.2</v>
      </c>
      <c r="U4051" s="41">
        <v>0.8</v>
      </c>
      <c r="V4051" s="40">
        <f t="shared" ref="V4051:V4114" si="264">S4051/T4051</f>
        <v>12.59375</v>
      </c>
      <c r="W4051" s="40">
        <f t="shared" si="261"/>
        <v>50.375</v>
      </c>
      <c r="X4051" s="40">
        <f t="shared" si="262"/>
        <v>4</v>
      </c>
      <c r="Y4051" s="42">
        <v>-431.692988479438</v>
      </c>
      <c r="Z4051" s="41">
        <v>6.4</v>
      </c>
      <c r="AA4051" s="43">
        <v>16</v>
      </c>
      <c r="AB4051" s="43">
        <v>52</v>
      </c>
      <c r="AC4051" s="43">
        <v>32</v>
      </c>
      <c r="AD4051" s="40">
        <v>7.2</v>
      </c>
      <c r="AE4051" s="47">
        <v>1550</v>
      </c>
      <c r="AF4051" s="37">
        <v>926</v>
      </c>
      <c r="AG4051" s="46">
        <f t="shared" si="263"/>
        <v>0.59741935483871</v>
      </c>
      <c r="AH4051" s="31" t="s">
        <v>472</v>
      </c>
    </row>
    <row r="4052" ht="14.4" spans="1:34">
      <c r="A4052" s="31">
        <v>4051</v>
      </c>
      <c r="B4052" s="31" t="s">
        <v>471</v>
      </c>
      <c r="C4052" s="37" t="s">
        <v>135</v>
      </c>
      <c r="D4052" s="38">
        <v>31.5666666666667</v>
      </c>
      <c r="E4052" s="38">
        <v>110.058333333333</v>
      </c>
      <c r="F4052" s="31" t="s">
        <v>457</v>
      </c>
      <c r="G4052" s="51">
        <v>15.6928604166667</v>
      </c>
      <c r="H4052" s="51">
        <v>-85146.7418999999</v>
      </c>
      <c r="I4052" s="36" t="s">
        <v>96</v>
      </c>
      <c r="J4052" s="52">
        <v>1212.07485250836</v>
      </c>
      <c r="K4052" s="36" t="s">
        <v>96</v>
      </c>
      <c r="L4052" s="39">
        <v>0.294178146190362</v>
      </c>
      <c r="M4052" s="39">
        <v>0.615071668398384</v>
      </c>
      <c r="N4052" s="39">
        <v>1.319310428267</v>
      </c>
      <c r="O4052" s="39">
        <v>-0.704238759868621</v>
      </c>
      <c r="P4052" s="39">
        <v>0.615071668398384</v>
      </c>
      <c r="Q4052" s="39">
        <v>1.319310428267</v>
      </c>
      <c r="R4052" s="39">
        <v>-0.704238759868621</v>
      </c>
      <c r="S4052" s="40">
        <v>40.3</v>
      </c>
      <c r="T4052" s="40">
        <v>3.2</v>
      </c>
      <c r="U4052" s="41">
        <v>0.8</v>
      </c>
      <c r="V4052" s="40">
        <f t="shared" si="264"/>
        <v>12.59375</v>
      </c>
      <c r="W4052" s="40">
        <f t="shared" si="261"/>
        <v>50.375</v>
      </c>
      <c r="X4052" s="40">
        <f t="shared" si="262"/>
        <v>4</v>
      </c>
      <c r="Y4052" s="42">
        <v>-431.692988479438</v>
      </c>
      <c r="Z4052" s="41">
        <v>6.4</v>
      </c>
      <c r="AA4052" s="43">
        <v>16</v>
      </c>
      <c r="AB4052" s="43">
        <v>52</v>
      </c>
      <c r="AC4052" s="43">
        <v>32</v>
      </c>
      <c r="AD4052" s="40">
        <v>7.2</v>
      </c>
      <c r="AE4052" s="47">
        <v>1550</v>
      </c>
      <c r="AF4052" s="37">
        <v>926</v>
      </c>
      <c r="AG4052" s="46">
        <f t="shared" si="263"/>
        <v>0.59741935483871</v>
      </c>
      <c r="AH4052" s="31" t="s">
        <v>472</v>
      </c>
    </row>
    <row r="4053" ht="14.4" spans="1:34">
      <c r="A4053" s="31">
        <v>4052</v>
      </c>
      <c r="B4053" s="31" t="s">
        <v>471</v>
      </c>
      <c r="C4053" s="37" t="s">
        <v>135</v>
      </c>
      <c r="D4053" s="38">
        <v>31.5666666666667</v>
      </c>
      <c r="E4053" s="38">
        <v>110.058333333333</v>
      </c>
      <c r="F4053" s="31" t="s">
        <v>457</v>
      </c>
      <c r="G4053" s="51">
        <v>16.19815</v>
      </c>
      <c r="H4053" s="51">
        <v>-61285.4982000001</v>
      </c>
      <c r="I4053" s="36" t="s">
        <v>96</v>
      </c>
      <c r="J4053" s="52">
        <v>1509.18110678604</v>
      </c>
      <c r="K4053" s="36" t="s">
        <v>96</v>
      </c>
      <c r="L4053" s="39">
        <v>0.364315718956369</v>
      </c>
      <c r="M4053" s="39">
        <v>0.834305213497966</v>
      </c>
      <c r="N4053" s="39">
        <v>0.990477528947902</v>
      </c>
      <c r="O4053" s="39">
        <v>-0.156172315449936</v>
      </c>
      <c r="P4053" s="39">
        <v>0.834305213497966</v>
      </c>
      <c r="Q4053" s="39">
        <v>0.990477528947902</v>
      </c>
      <c r="R4053" s="39">
        <v>-0.156172315449936</v>
      </c>
      <c r="S4053" s="40">
        <v>40.3</v>
      </c>
      <c r="T4053" s="40">
        <v>3.2</v>
      </c>
      <c r="U4053" s="41">
        <v>0.8</v>
      </c>
      <c r="V4053" s="40">
        <f t="shared" si="264"/>
        <v>12.59375</v>
      </c>
      <c r="W4053" s="40">
        <f t="shared" si="261"/>
        <v>50.375</v>
      </c>
      <c r="X4053" s="40">
        <f t="shared" si="262"/>
        <v>4</v>
      </c>
      <c r="Y4053" s="42">
        <v>-431.692988479438</v>
      </c>
      <c r="Z4053" s="41">
        <v>6.4</v>
      </c>
      <c r="AA4053" s="43">
        <v>16</v>
      </c>
      <c r="AB4053" s="43">
        <v>52</v>
      </c>
      <c r="AC4053" s="43">
        <v>32</v>
      </c>
      <c r="AD4053" s="40">
        <v>7.2</v>
      </c>
      <c r="AE4053" s="47">
        <v>1550</v>
      </c>
      <c r="AF4053" s="37">
        <v>926</v>
      </c>
      <c r="AG4053" s="46">
        <f t="shared" si="263"/>
        <v>0.59741935483871</v>
      </c>
      <c r="AH4053" s="31" t="s">
        <v>472</v>
      </c>
    </row>
    <row r="4054" ht="14.4" spans="1:34">
      <c r="A4054" s="31">
        <v>4053</v>
      </c>
      <c r="B4054" s="31" t="s">
        <v>471</v>
      </c>
      <c r="C4054" s="37" t="s">
        <v>135</v>
      </c>
      <c r="D4054" s="38">
        <v>31.5666666666667</v>
      </c>
      <c r="E4054" s="38">
        <v>110.058333333333</v>
      </c>
      <c r="F4054" s="31" t="s">
        <v>457</v>
      </c>
      <c r="G4054" s="51">
        <v>17.5196978723404</v>
      </c>
      <c r="H4054" s="51">
        <v>-114909.5223</v>
      </c>
      <c r="I4054" s="36" t="s">
        <v>96</v>
      </c>
      <c r="J4054" s="52">
        <v>1525.90110252592</v>
      </c>
      <c r="K4054" s="36" t="s">
        <v>96</v>
      </c>
      <c r="L4054" s="39">
        <v>0.546602495348829</v>
      </c>
      <c r="M4054" s="39">
        <v>0.845323145619643</v>
      </c>
      <c r="N4054" s="39">
        <v>1.61907934104996</v>
      </c>
      <c r="O4054" s="39">
        <v>-0.773756195430317</v>
      </c>
      <c r="P4054" s="39">
        <v>0.845323145619643</v>
      </c>
      <c r="Q4054" s="39">
        <v>1.61907934104996</v>
      </c>
      <c r="R4054" s="39">
        <v>-0.773756195430317</v>
      </c>
      <c r="S4054" s="40">
        <v>40.3</v>
      </c>
      <c r="T4054" s="40">
        <v>3.2</v>
      </c>
      <c r="U4054" s="41">
        <v>0.8</v>
      </c>
      <c r="V4054" s="40">
        <f t="shared" si="264"/>
        <v>12.59375</v>
      </c>
      <c r="W4054" s="40">
        <f t="shared" si="261"/>
        <v>50.375</v>
      </c>
      <c r="X4054" s="40">
        <f t="shared" si="262"/>
        <v>4</v>
      </c>
      <c r="Y4054" s="42">
        <v>-431.692988479438</v>
      </c>
      <c r="Z4054" s="41">
        <v>6.4</v>
      </c>
      <c r="AA4054" s="43">
        <v>16</v>
      </c>
      <c r="AB4054" s="43">
        <v>52</v>
      </c>
      <c r="AC4054" s="43">
        <v>32</v>
      </c>
      <c r="AD4054" s="40">
        <v>7.2</v>
      </c>
      <c r="AE4054" s="47">
        <v>1550</v>
      </c>
      <c r="AF4054" s="37">
        <v>926</v>
      </c>
      <c r="AG4054" s="46">
        <f t="shared" si="263"/>
        <v>0.59741935483871</v>
      </c>
      <c r="AH4054" s="31" t="s">
        <v>472</v>
      </c>
    </row>
    <row r="4055" ht="14.4" spans="1:34">
      <c r="A4055" s="31">
        <v>4054</v>
      </c>
      <c r="B4055" s="31" t="s">
        <v>471</v>
      </c>
      <c r="C4055" s="37" t="s">
        <v>135</v>
      </c>
      <c r="D4055" s="38">
        <v>31.5666666666667</v>
      </c>
      <c r="E4055" s="38">
        <v>110.058333333333</v>
      </c>
      <c r="F4055" s="31" t="s">
        <v>457</v>
      </c>
      <c r="G4055" s="51">
        <v>17.4682458333333</v>
      </c>
      <c r="H4055" s="51">
        <v>-87104.6414999999</v>
      </c>
      <c r="I4055" s="36" t="s">
        <v>96</v>
      </c>
      <c r="J4055" s="52">
        <v>1546.43838058892</v>
      </c>
      <c r="K4055" s="36" t="s">
        <v>96</v>
      </c>
      <c r="L4055" s="39">
        <v>0.539536510723543</v>
      </c>
      <c r="M4055" s="39">
        <v>0.858692491082076</v>
      </c>
      <c r="N4055" s="39">
        <v>1.34204445671679</v>
      </c>
      <c r="O4055" s="39">
        <v>-0.48335196563471</v>
      </c>
      <c r="P4055" s="39">
        <v>0.858692491082076</v>
      </c>
      <c r="Q4055" s="39">
        <v>1.34204445671679</v>
      </c>
      <c r="R4055" s="39">
        <v>-0.48335196563471</v>
      </c>
      <c r="S4055" s="40">
        <v>40.3</v>
      </c>
      <c r="T4055" s="40">
        <v>3.2</v>
      </c>
      <c r="U4055" s="41">
        <v>0.8</v>
      </c>
      <c r="V4055" s="40">
        <f t="shared" si="264"/>
        <v>12.59375</v>
      </c>
      <c r="W4055" s="40">
        <f t="shared" si="261"/>
        <v>50.375</v>
      </c>
      <c r="X4055" s="40">
        <f t="shared" si="262"/>
        <v>4</v>
      </c>
      <c r="Y4055" s="42">
        <v>-431.692988479438</v>
      </c>
      <c r="Z4055" s="41">
        <v>6.4</v>
      </c>
      <c r="AA4055" s="43">
        <v>16</v>
      </c>
      <c r="AB4055" s="43">
        <v>52</v>
      </c>
      <c r="AC4055" s="43">
        <v>32</v>
      </c>
      <c r="AD4055" s="40">
        <v>7.2</v>
      </c>
      <c r="AE4055" s="47">
        <v>1550</v>
      </c>
      <c r="AF4055" s="37">
        <v>926</v>
      </c>
      <c r="AG4055" s="46">
        <f t="shared" si="263"/>
        <v>0.59741935483871</v>
      </c>
      <c r="AH4055" s="31" t="s">
        <v>472</v>
      </c>
    </row>
    <row r="4056" ht="14.4" spans="1:34">
      <c r="A4056" s="31">
        <v>4055</v>
      </c>
      <c r="B4056" s="31" t="s">
        <v>471</v>
      </c>
      <c r="C4056" s="37" t="s">
        <v>135</v>
      </c>
      <c r="D4056" s="38">
        <v>31.5666666666667</v>
      </c>
      <c r="E4056" s="38">
        <v>110.058333333333</v>
      </c>
      <c r="F4056" s="31" t="s">
        <v>457</v>
      </c>
      <c r="G4056" s="51">
        <v>16.5644125000001</v>
      </c>
      <c r="H4056" s="51">
        <v>-82187.3142</v>
      </c>
      <c r="I4056" s="36" t="s">
        <v>96</v>
      </c>
      <c r="J4056" s="52">
        <v>1499.73517936102</v>
      </c>
      <c r="K4056" s="36" t="s">
        <v>96</v>
      </c>
      <c r="L4056" s="39">
        <v>0.415002461195236</v>
      </c>
      <c r="M4056" s="39">
        <v>0.828026568592196</v>
      </c>
      <c r="N4056" s="39">
        <v>1.28393524664066</v>
      </c>
      <c r="O4056" s="39">
        <v>-0.45590867804846</v>
      </c>
      <c r="P4056" s="39">
        <v>0.828026568592196</v>
      </c>
      <c r="Q4056" s="39">
        <v>1.28393524664066</v>
      </c>
      <c r="R4056" s="39">
        <v>-0.45590867804846</v>
      </c>
      <c r="S4056" s="40">
        <v>40.3</v>
      </c>
      <c r="T4056" s="40">
        <v>3.2</v>
      </c>
      <c r="U4056" s="41">
        <v>0.8</v>
      </c>
      <c r="V4056" s="40">
        <f t="shared" si="264"/>
        <v>12.59375</v>
      </c>
      <c r="W4056" s="40">
        <f t="shared" si="261"/>
        <v>50.375</v>
      </c>
      <c r="X4056" s="40">
        <f t="shared" si="262"/>
        <v>4</v>
      </c>
      <c r="Y4056" s="42">
        <v>-431.692988479438</v>
      </c>
      <c r="Z4056" s="41">
        <v>6.4</v>
      </c>
      <c r="AA4056" s="43">
        <v>16</v>
      </c>
      <c r="AB4056" s="43">
        <v>52</v>
      </c>
      <c r="AC4056" s="43">
        <v>32</v>
      </c>
      <c r="AD4056" s="40">
        <v>7.2</v>
      </c>
      <c r="AE4056" s="47">
        <v>1550</v>
      </c>
      <c r="AF4056" s="37">
        <v>926</v>
      </c>
      <c r="AG4056" s="46">
        <f t="shared" si="263"/>
        <v>0.59741935483871</v>
      </c>
      <c r="AH4056" s="31" t="s">
        <v>472</v>
      </c>
    </row>
    <row r="4057" ht="14.4" spans="1:34">
      <c r="A4057" s="31">
        <v>4056</v>
      </c>
      <c r="B4057" s="31" t="s">
        <v>471</v>
      </c>
      <c r="C4057" s="37" t="s">
        <v>135</v>
      </c>
      <c r="D4057" s="38">
        <v>31.5666666666667</v>
      </c>
      <c r="E4057" s="38">
        <v>110.058333333333</v>
      </c>
      <c r="F4057" s="31" t="s">
        <v>457</v>
      </c>
      <c r="G4057" s="51">
        <v>14.6747208333333</v>
      </c>
      <c r="H4057" s="51">
        <v>12522.3624</v>
      </c>
      <c r="I4057" s="36" t="s">
        <v>96</v>
      </c>
      <c r="J4057" s="52">
        <v>1575.09511932561</v>
      </c>
      <c r="K4057" s="36" t="s">
        <v>96</v>
      </c>
      <c r="L4057" s="39">
        <v>0.152105546557351</v>
      </c>
      <c r="M4057" s="39">
        <v>0.877053686839566</v>
      </c>
      <c r="N4057" s="31"/>
      <c r="O4057" s="31"/>
      <c r="P4057" s="39">
        <v>0.877053686839566</v>
      </c>
      <c r="Q4057" s="31"/>
      <c r="R4057" s="31"/>
      <c r="S4057" s="40">
        <v>40.3</v>
      </c>
      <c r="T4057" s="40">
        <v>3.2</v>
      </c>
      <c r="U4057" s="41">
        <v>0.8</v>
      </c>
      <c r="V4057" s="40">
        <f t="shared" si="264"/>
        <v>12.59375</v>
      </c>
      <c r="W4057" s="40">
        <f t="shared" si="261"/>
        <v>50.375</v>
      </c>
      <c r="X4057" s="40">
        <f t="shared" si="262"/>
        <v>4</v>
      </c>
      <c r="Y4057" s="42">
        <v>-431.692988479438</v>
      </c>
      <c r="Z4057" s="41">
        <v>6.4</v>
      </c>
      <c r="AA4057" s="43">
        <v>16</v>
      </c>
      <c r="AB4057" s="43">
        <v>52</v>
      </c>
      <c r="AC4057" s="43">
        <v>32</v>
      </c>
      <c r="AD4057" s="40">
        <v>7.2</v>
      </c>
      <c r="AE4057" s="47">
        <v>1550</v>
      </c>
      <c r="AF4057" s="37">
        <v>926</v>
      </c>
      <c r="AG4057" s="46">
        <f t="shared" si="263"/>
        <v>0.59741935483871</v>
      </c>
      <c r="AH4057" s="31" t="s">
        <v>472</v>
      </c>
    </row>
    <row r="4058" ht="14.4" spans="1:34">
      <c r="A4058" s="31">
        <v>4057</v>
      </c>
      <c r="B4058" s="31" t="s">
        <v>471</v>
      </c>
      <c r="C4058" s="37" t="s">
        <v>135</v>
      </c>
      <c r="D4058" s="38">
        <v>31.5666666666667</v>
      </c>
      <c r="E4058" s="38">
        <v>110.058333333333</v>
      </c>
      <c r="F4058" s="31" t="s">
        <v>457</v>
      </c>
      <c r="G4058" s="51">
        <v>15.9183229166666</v>
      </c>
      <c r="H4058" s="51">
        <v>-71687.8979999999</v>
      </c>
      <c r="I4058" s="36" t="s">
        <v>96</v>
      </c>
      <c r="J4058" s="52">
        <v>1513.46340272921</v>
      </c>
      <c r="K4058" s="36" t="s">
        <v>96</v>
      </c>
      <c r="L4058" s="39">
        <v>0.325504143945352</v>
      </c>
      <c r="M4058" s="39">
        <v>0.837138691794711</v>
      </c>
      <c r="N4058" s="39">
        <v>1.14725623170417</v>
      </c>
      <c r="O4058" s="39">
        <v>-0.310117539909458</v>
      </c>
      <c r="P4058" s="39">
        <v>0.837138691794711</v>
      </c>
      <c r="Q4058" s="39">
        <v>1.14725623170417</v>
      </c>
      <c r="R4058" s="39">
        <v>-0.310117539909458</v>
      </c>
      <c r="S4058" s="40">
        <v>40.3</v>
      </c>
      <c r="T4058" s="40">
        <v>3.2</v>
      </c>
      <c r="U4058" s="41">
        <v>0.8</v>
      </c>
      <c r="V4058" s="40">
        <f t="shared" si="264"/>
        <v>12.59375</v>
      </c>
      <c r="W4058" s="40">
        <f t="shared" si="261"/>
        <v>50.375</v>
      </c>
      <c r="X4058" s="40">
        <f t="shared" si="262"/>
        <v>4</v>
      </c>
      <c r="Y4058" s="42">
        <v>-431.692988479438</v>
      </c>
      <c r="Z4058" s="41">
        <v>6.4</v>
      </c>
      <c r="AA4058" s="43">
        <v>16</v>
      </c>
      <c r="AB4058" s="43">
        <v>52</v>
      </c>
      <c r="AC4058" s="43">
        <v>32</v>
      </c>
      <c r="AD4058" s="40">
        <v>7.2</v>
      </c>
      <c r="AE4058" s="47">
        <v>1550</v>
      </c>
      <c r="AF4058" s="37">
        <v>926</v>
      </c>
      <c r="AG4058" s="46">
        <f t="shared" si="263"/>
        <v>0.59741935483871</v>
      </c>
      <c r="AH4058" s="31" t="s">
        <v>472</v>
      </c>
    </row>
    <row r="4059" ht="14.4" spans="1:34">
      <c r="A4059" s="31">
        <v>4058</v>
      </c>
      <c r="B4059" s="31" t="s">
        <v>471</v>
      </c>
      <c r="C4059" s="37" t="s">
        <v>135</v>
      </c>
      <c r="D4059" s="38">
        <v>31.5666666666667</v>
      </c>
      <c r="E4059" s="38">
        <v>110.058333333333</v>
      </c>
      <c r="F4059" s="31" t="s">
        <v>457</v>
      </c>
      <c r="G4059" s="51">
        <v>17.4661291666667</v>
      </c>
      <c r="H4059" s="51">
        <v>-64449.9809999999</v>
      </c>
      <c r="I4059" s="36" t="s">
        <v>96</v>
      </c>
      <c r="J4059" s="52">
        <v>1601.31273835488</v>
      </c>
      <c r="K4059" s="36" t="s">
        <v>96</v>
      </c>
      <c r="L4059" s="39">
        <v>0.539245772177829</v>
      </c>
      <c r="M4059" s="39">
        <v>0.893561777485965</v>
      </c>
      <c r="N4059" s="39">
        <v>1.04082371953852</v>
      </c>
      <c r="O4059" s="39">
        <v>-0.147261942052551</v>
      </c>
      <c r="P4059" s="39">
        <v>0.893561777485965</v>
      </c>
      <c r="Q4059" s="39">
        <v>1.04082371953852</v>
      </c>
      <c r="R4059" s="39">
        <v>-0.147261942052551</v>
      </c>
      <c r="S4059" s="40">
        <v>40.3</v>
      </c>
      <c r="T4059" s="40">
        <v>3.2</v>
      </c>
      <c r="U4059" s="41">
        <v>0.8</v>
      </c>
      <c r="V4059" s="40">
        <f t="shared" si="264"/>
        <v>12.59375</v>
      </c>
      <c r="W4059" s="40">
        <f t="shared" si="261"/>
        <v>50.375</v>
      </c>
      <c r="X4059" s="40">
        <f t="shared" si="262"/>
        <v>4</v>
      </c>
      <c r="Y4059" s="42">
        <v>-431.692988479438</v>
      </c>
      <c r="Z4059" s="41">
        <v>6.4</v>
      </c>
      <c r="AA4059" s="43">
        <v>16</v>
      </c>
      <c r="AB4059" s="43">
        <v>52</v>
      </c>
      <c r="AC4059" s="43">
        <v>32</v>
      </c>
      <c r="AD4059" s="40">
        <v>7.2</v>
      </c>
      <c r="AE4059" s="47">
        <v>1550</v>
      </c>
      <c r="AF4059" s="37">
        <v>926</v>
      </c>
      <c r="AG4059" s="46">
        <f t="shared" si="263"/>
        <v>0.59741935483871</v>
      </c>
      <c r="AH4059" s="31" t="s">
        <v>472</v>
      </c>
    </row>
    <row r="4060" ht="14.4" spans="1:34">
      <c r="A4060" s="31">
        <v>4059</v>
      </c>
      <c r="B4060" s="31" t="s">
        <v>471</v>
      </c>
      <c r="C4060" s="37" t="s">
        <v>135</v>
      </c>
      <c r="D4060" s="38">
        <v>31.5666666666667</v>
      </c>
      <c r="E4060" s="38">
        <v>110.058333333333</v>
      </c>
      <c r="F4060" s="31" t="s">
        <v>457</v>
      </c>
      <c r="G4060" s="51">
        <v>15.9063958333335</v>
      </c>
      <c r="H4060" s="51">
        <v>-109348.0524</v>
      </c>
      <c r="I4060" s="36" t="s">
        <v>96</v>
      </c>
      <c r="J4060" s="52">
        <v>1631.89829466657</v>
      </c>
      <c r="K4060" s="36" t="s">
        <v>96</v>
      </c>
      <c r="L4060" s="39">
        <v>0.323848206595912</v>
      </c>
      <c r="M4060" s="39">
        <v>0.91248195831843</v>
      </c>
      <c r="N4060" s="39">
        <v>1.56947022122012</v>
      </c>
      <c r="O4060" s="39">
        <v>-0.656988262901686</v>
      </c>
      <c r="P4060" s="39">
        <v>0.91248195831843</v>
      </c>
      <c r="Q4060" s="39">
        <v>1.56947022122012</v>
      </c>
      <c r="R4060" s="39">
        <v>-0.656988262901686</v>
      </c>
      <c r="S4060" s="40">
        <v>40.3</v>
      </c>
      <c r="T4060" s="40">
        <v>3.2</v>
      </c>
      <c r="U4060" s="41">
        <v>0.8</v>
      </c>
      <c r="V4060" s="40">
        <f t="shared" si="264"/>
        <v>12.59375</v>
      </c>
      <c r="W4060" s="40">
        <f t="shared" si="261"/>
        <v>50.375</v>
      </c>
      <c r="X4060" s="40">
        <f t="shared" si="262"/>
        <v>4</v>
      </c>
      <c r="Y4060" s="42">
        <v>-431.692988479438</v>
      </c>
      <c r="Z4060" s="41">
        <v>6.4</v>
      </c>
      <c r="AA4060" s="43">
        <v>16</v>
      </c>
      <c r="AB4060" s="43">
        <v>52</v>
      </c>
      <c r="AC4060" s="43">
        <v>32</v>
      </c>
      <c r="AD4060" s="40">
        <v>7.2</v>
      </c>
      <c r="AE4060" s="47">
        <v>1550</v>
      </c>
      <c r="AF4060" s="37">
        <v>926</v>
      </c>
      <c r="AG4060" s="46">
        <f t="shared" si="263"/>
        <v>0.59741935483871</v>
      </c>
      <c r="AH4060" s="31" t="s">
        <v>472</v>
      </c>
    </row>
    <row r="4061" ht="14.4" spans="1:34">
      <c r="A4061" s="31">
        <v>4060</v>
      </c>
      <c r="B4061" s="31" t="s">
        <v>471</v>
      </c>
      <c r="C4061" s="37" t="s">
        <v>135</v>
      </c>
      <c r="D4061" s="38">
        <v>31.5666666666667</v>
      </c>
      <c r="E4061" s="38">
        <v>110.058333333333</v>
      </c>
      <c r="F4061" s="31" t="s">
        <v>457</v>
      </c>
      <c r="G4061" s="51">
        <v>14.2323604166667</v>
      </c>
      <c r="H4061" s="51">
        <v>19724.508</v>
      </c>
      <c r="I4061" s="36" t="s">
        <v>96</v>
      </c>
      <c r="J4061" s="52">
        <v>1647.91560986254</v>
      </c>
      <c r="K4061" s="36" t="s">
        <v>96</v>
      </c>
      <c r="L4061" s="39">
        <v>0.0900642603227553</v>
      </c>
      <c r="M4061" s="39">
        <v>0.922249245731399</v>
      </c>
      <c r="N4061" s="31"/>
      <c r="O4061" s="31"/>
      <c r="P4061" s="39">
        <v>0.922249245731399</v>
      </c>
      <c r="Q4061" s="31"/>
      <c r="R4061" s="31"/>
      <c r="S4061" s="40">
        <v>40.3</v>
      </c>
      <c r="T4061" s="40">
        <v>3.2</v>
      </c>
      <c r="U4061" s="41">
        <v>0.8</v>
      </c>
      <c r="V4061" s="40">
        <f t="shared" si="264"/>
        <v>12.59375</v>
      </c>
      <c r="W4061" s="40">
        <f t="shared" si="261"/>
        <v>50.375</v>
      </c>
      <c r="X4061" s="40">
        <f t="shared" si="262"/>
        <v>4</v>
      </c>
      <c r="Y4061" s="42">
        <v>-431.692988479438</v>
      </c>
      <c r="Z4061" s="41">
        <v>6.4</v>
      </c>
      <c r="AA4061" s="43">
        <v>16</v>
      </c>
      <c r="AB4061" s="43">
        <v>52</v>
      </c>
      <c r="AC4061" s="43">
        <v>32</v>
      </c>
      <c r="AD4061" s="40">
        <v>7.2</v>
      </c>
      <c r="AE4061" s="47">
        <v>1550</v>
      </c>
      <c r="AF4061" s="37">
        <v>926</v>
      </c>
      <c r="AG4061" s="46">
        <f t="shared" si="263"/>
        <v>0.59741935483871</v>
      </c>
      <c r="AH4061" s="31" t="s">
        <v>472</v>
      </c>
    </row>
    <row r="4062" ht="14.4" spans="1:34">
      <c r="A4062" s="31">
        <v>4061</v>
      </c>
      <c r="B4062" s="31" t="s">
        <v>471</v>
      </c>
      <c r="C4062" s="37" t="s">
        <v>135</v>
      </c>
      <c r="D4062" s="38">
        <v>31.5666666666667</v>
      </c>
      <c r="E4062" s="38">
        <v>110.058333333333</v>
      </c>
      <c r="F4062" s="31" t="s">
        <v>457</v>
      </c>
      <c r="G4062" s="51">
        <v>13.3144604166667</v>
      </c>
      <c r="H4062" s="51">
        <v>-73286.6067000001</v>
      </c>
      <c r="I4062" s="36" t="s">
        <v>96</v>
      </c>
      <c r="J4062" s="52">
        <v>1664.10857513943</v>
      </c>
      <c r="K4062" s="36" t="s">
        <v>96</v>
      </c>
      <c r="L4062" s="39">
        <v>-0.039283003630068</v>
      </c>
      <c r="M4062" s="39">
        <v>0.932027612916149</v>
      </c>
      <c r="N4062" s="39">
        <v>1.16931215818984</v>
      </c>
      <c r="O4062" s="39">
        <v>-0.237284545273689</v>
      </c>
      <c r="P4062" s="39">
        <v>0.932027612916149</v>
      </c>
      <c r="Q4062" s="39">
        <v>1.16931215818984</v>
      </c>
      <c r="R4062" s="39">
        <v>-0.237284545273689</v>
      </c>
      <c r="S4062" s="40">
        <v>40.3</v>
      </c>
      <c r="T4062" s="40">
        <v>3.2</v>
      </c>
      <c r="U4062" s="41">
        <v>0.8</v>
      </c>
      <c r="V4062" s="40">
        <f t="shared" si="264"/>
        <v>12.59375</v>
      </c>
      <c r="W4062" s="40">
        <f t="shared" si="261"/>
        <v>50.375</v>
      </c>
      <c r="X4062" s="40">
        <f t="shared" si="262"/>
        <v>4</v>
      </c>
      <c r="Y4062" s="42">
        <v>-431.692988479438</v>
      </c>
      <c r="Z4062" s="41">
        <v>6.4</v>
      </c>
      <c r="AA4062" s="43">
        <v>16</v>
      </c>
      <c r="AB4062" s="43">
        <v>52</v>
      </c>
      <c r="AC4062" s="43">
        <v>32</v>
      </c>
      <c r="AD4062" s="40">
        <v>7.2</v>
      </c>
      <c r="AE4062" s="47">
        <v>1550</v>
      </c>
      <c r="AF4062" s="37">
        <v>926</v>
      </c>
      <c r="AG4062" s="46">
        <f t="shared" si="263"/>
        <v>0.59741935483871</v>
      </c>
      <c r="AH4062" s="31" t="s">
        <v>472</v>
      </c>
    </row>
    <row r="4063" ht="14.4" spans="1:34">
      <c r="A4063" s="31">
        <v>4062</v>
      </c>
      <c r="B4063" s="31" t="s">
        <v>471</v>
      </c>
      <c r="C4063" s="37" t="s">
        <v>135</v>
      </c>
      <c r="D4063" s="38">
        <v>31.5666666666667</v>
      </c>
      <c r="E4063" s="38">
        <v>110.058333333333</v>
      </c>
      <c r="F4063" s="31" t="s">
        <v>457</v>
      </c>
      <c r="G4063" s="51">
        <v>13.3587833333333</v>
      </c>
      <c r="H4063" s="51">
        <v>-107319.3471</v>
      </c>
      <c r="I4063" s="36" t="s">
        <v>96</v>
      </c>
      <c r="J4063" s="52">
        <v>1689.55296955093</v>
      </c>
      <c r="K4063" s="36" t="s">
        <v>96</v>
      </c>
      <c r="L4063" s="39">
        <v>-0.0330181291330973</v>
      </c>
      <c r="M4063" s="39">
        <v>0.947202002049036</v>
      </c>
      <c r="N4063" s="39">
        <v>1.55074322681946</v>
      </c>
      <c r="O4063" s="39">
        <v>-0.603541224770428</v>
      </c>
      <c r="P4063" s="39">
        <v>0.947202002049036</v>
      </c>
      <c r="Q4063" s="39">
        <v>1.55074322681946</v>
      </c>
      <c r="R4063" s="39">
        <v>-0.603541224770428</v>
      </c>
      <c r="S4063" s="40">
        <v>40.3</v>
      </c>
      <c r="T4063" s="40">
        <v>3.2</v>
      </c>
      <c r="U4063" s="41">
        <v>0.8</v>
      </c>
      <c r="V4063" s="40">
        <f t="shared" si="264"/>
        <v>12.59375</v>
      </c>
      <c r="W4063" s="40">
        <f t="shared" si="261"/>
        <v>50.375</v>
      </c>
      <c r="X4063" s="40">
        <f t="shared" si="262"/>
        <v>4</v>
      </c>
      <c r="Y4063" s="42">
        <v>-431.692988479438</v>
      </c>
      <c r="Z4063" s="41">
        <v>6.4</v>
      </c>
      <c r="AA4063" s="43">
        <v>16</v>
      </c>
      <c r="AB4063" s="43">
        <v>52</v>
      </c>
      <c r="AC4063" s="43">
        <v>32</v>
      </c>
      <c r="AD4063" s="40">
        <v>7.2</v>
      </c>
      <c r="AE4063" s="47">
        <v>1550</v>
      </c>
      <c r="AF4063" s="37">
        <v>926</v>
      </c>
      <c r="AG4063" s="46">
        <f t="shared" si="263"/>
        <v>0.59741935483871</v>
      </c>
      <c r="AH4063" s="31" t="s">
        <v>472</v>
      </c>
    </row>
    <row r="4064" ht="14.4" spans="1:34">
      <c r="A4064" s="31">
        <v>4063</v>
      </c>
      <c r="B4064" s="31" t="s">
        <v>471</v>
      </c>
      <c r="C4064" s="37" t="s">
        <v>135</v>
      </c>
      <c r="D4064" s="38">
        <v>31.5666666666667</v>
      </c>
      <c r="E4064" s="38">
        <v>110.058333333333</v>
      </c>
      <c r="F4064" s="31" t="s">
        <v>457</v>
      </c>
      <c r="G4064" s="51">
        <v>14.7409833333334</v>
      </c>
      <c r="H4064" s="51">
        <v>-130128.345</v>
      </c>
      <c r="I4064" s="36" t="s">
        <v>96</v>
      </c>
      <c r="J4064" s="52">
        <v>1498.84472785038</v>
      </c>
      <c r="K4064" s="36" t="s">
        <v>96</v>
      </c>
      <c r="L4064" s="39">
        <v>0.161382479048079</v>
      </c>
      <c r="M4064" s="39">
        <v>0.827432653095949</v>
      </c>
      <c r="N4064" s="39">
        <v>1.74345551761215</v>
      </c>
      <c r="O4064" s="39">
        <v>-0.916022864516199</v>
      </c>
      <c r="P4064" s="39">
        <v>0.827432653095949</v>
      </c>
      <c r="Q4064" s="39">
        <v>1.74345551761215</v>
      </c>
      <c r="R4064" s="39">
        <v>-0.916022864516199</v>
      </c>
      <c r="S4064" s="40">
        <v>40.3</v>
      </c>
      <c r="T4064" s="40">
        <v>3.2</v>
      </c>
      <c r="U4064" s="41">
        <v>0.8</v>
      </c>
      <c r="V4064" s="40">
        <f t="shared" si="264"/>
        <v>12.59375</v>
      </c>
      <c r="W4064" s="40">
        <f t="shared" si="261"/>
        <v>50.375</v>
      </c>
      <c r="X4064" s="40">
        <f t="shared" si="262"/>
        <v>4</v>
      </c>
      <c r="Y4064" s="42">
        <v>-431.692988479438</v>
      </c>
      <c r="Z4064" s="41">
        <v>6.4</v>
      </c>
      <c r="AA4064" s="43">
        <v>16</v>
      </c>
      <c r="AB4064" s="43">
        <v>52</v>
      </c>
      <c r="AC4064" s="43">
        <v>32</v>
      </c>
      <c r="AD4064" s="40">
        <v>7.2</v>
      </c>
      <c r="AE4064" s="47">
        <v>1550</v>
      </c>
      <c r="AF4064" s="37">
        <v>926</v>
      </c>
      <c r="AG4064" s="46">
        <f t="shared" si="263"/>
        <v>0.59741935483871</v>
      </c>
      <c r="AH4064" s="31" t="s">
        <v>472</v>
      </c>
    </row>
    <row r="4065" ht="14.4" spans="1:34">
      <c r="A4065" s="31">
        <v>4064</v>
      </c>
      <c r="B4065" s="31" t="s">
        <v>471</v>
      </c>
      <c r="C4065" s="37" t="s">
        <v>135</v>
      </c>
      <c r="D4065" s="38">
        <v>31.5666666666667</v>
      </c>
      <c r="E4065" s="38">
        <v>110.058333333333</v>
      </c>
      <c r="F4065" s="31" t="s">
        <v>457</v>
      </c>
      <c r="G4065" s="51">
        <v>14.7060083333334</v>
      </c>
      <c r="H4065" s="51">
        <v>-66961.5587999999</v>
      </c>
      <c r="I4065" s="36" t="s">
        <v>96</v>
      </c>
      <c r="J4065" s="52">
        <v>1439.20082864946</v>
      </c>
      <c r="K4065" s="36" t="s">
        <v>96</v>
      </c>
      <c r="L4065" s="39">
        <v>0.156486414943302</v>
      </c>
      <c r="M4065" s="39">
        <v>0.78682600258786</v>
      </c>
      <c r="N4065" s="39">
        <v>1.07905299043568</v>
      </c>
      <c r="O4065" s="39">
        <v>-0.292226987847824</v>
      </c>
      <c r="P4065" s="39">
        <v>0.78682600258786</v>
      </c>
      <c r="Q4065" s="39">
        <v>1.07905299043568</v>
      </c>
      <c r="R4065" s="39">
        <v>-0.292226987847824</v>
      </c>
      <c r="S4065" s="40">
        <v>40.3</v>
      </c>
      <c r="T4065" s="40">
        <v>3.2</v>
      </c>
      <c r="U4065" s="41">
        <v>0.8</v>
      </c>
      <c r="V4065" s="40">
        <f t="shared" si="264"/>
        <v>12.59375</v>
      </c>
      <c r="W4065" s="40">
        <f t="shared" si="261"/>
        <v>50.375</v>
      </c>
      <c r="X4065" s="40">
        <f t="shared" si="262"/>
        <v>4</v>
      </c>
      <c r="Y4065" s="42">
        <v>-431.692988479438</v>
      </c>
      <c r="Z4065" s="41">
        <v>6.4</v>
      </c>
      <c r="AA4065" s="43">
        <v>16</v>
      </c>
      <c r="AB4065" s="43">
        <v>52</v>
      </c>
      <c r="AC4065" s="43">
        <v>32</v>
      </c>
      <c r="AD4065" s="40">
        <v>7.2</v>
      </c>
      <c r="AE4065" s="47">
        <v>1550</v>
      </c>
      <c r="AF4065" s="37">
        <v>926</v>
      </c>
      <c r="AG4065" s="46">
        <f t="shared" si="263"/>
        <v>0.59741935483871</v>
      </c>
      <c r="AH4065" s="31" t="s">
        <v>472</v>
      </c>
    </row>
    <row r="4066" ht="14.4" spans="1:34">
      <c r="A4066" s="31">
        <v>4065</v>
      </c>
      <c r="B4066" s="31" t="s">
        <v>471</v>
      </c>
      <c r="C4066" s="37" t="s">
        <v>135</v>
      </c>
      <c r="D4066" s="38">
        <v>31.5666666666667</v>
      </c>
      <c r="E4066" s="38">
        <v>110.058333333333</v>
      </c>
      <c r="F4066" s="31" t="s">
        <v>457</v>
      </c>
      <c r="G4066" s="51">
        <v>16.04745</v>
      </c>
      <c r="H4066" s="51">
        <v>-110455.5699</v>
      </c>
      <c r="I4066" s="36" t="s">
        <v>96</v>
      </c>
      <c r="J4066" s="52">
        <v>1523.93096324757</v>
      </c>
      <c r="K4066" s="36" t="s">
        <v>96</v>
      </c>
      <c r="L4066" s="39">
        <v>0.343423199403972</v>
      </c>
      <c r="M4066" s="39">
        <v>0.844031179695026</v>
      </c>
      <c r="N4066" s="39">
        <v>1.57954764270362</v>
      </c>
      <c r="O4066" s="39">
        <v>-0.735516463008593</v>
      </c>
      <c r="P4066" s="39">
        <v>0.844031179695026</v>
      </c>
      <c r="Q4066" s="39">
        <v>1.57954764270362</v>
      </c>
      <c r="R4066" s="39">
        <v>-0.735516463008593</v>
      </c>
      <c r="S4066" s="40">
        <v>40.3</v>
      </c>
      <c r="T4066" s="40">
        <v>3.2</v>
      </c>
      <c r="U4066" s="41">
        <v>0.8</v>
      </c>
      <c r="V4066" s="40">
        <f t="shared" si="264"/>
        <v>12.59375</v>
      </c>
      <c r="W4066" s="40">
        <f t="shared" si="261"/>
        <v>50.375</v>
      </c>
      <c r="X4066" s="40">
        <f t="shared" si="262"/>
        <v>4</v>
      </c>
      <c r="Y4066" s="42">
        <v>-431.692988479438</v>
      </c>
      <c r="Z4066" s="41">
        <v>6.4</v>
      </c>
      <c r="AA4066" s="43">
        <v>16</v>
      </c>
      <c r="AB4066" s="43">
        <v>52</v>
      </c>
      <c r="AC4066" s="43">
        <v>32</v>
      </c>
      <c r="AD4066" s="40">
        <v>7.2</v>
      </c>
      <c r="AE4066" s="47">
        <v>1550</v>
      </c>
      <c r="AF4066" s="37">
        <v>926</v>
      </c>
      <c r="AG4066" s="46">
        <f t="shared" si="263"/>
        <v>0.59741935483871</v>
      </c>
      <c r="AH4066" s="31" t="s">
        <v>472</v>
      </c>
    </row>
    <row r="4067" ht="14.4" spans="1:34">
      <c r="A4067" s="31">
        <v>4066</v>
      </c>
      <c r="B4067" s="31" t="s">
        <v>471</v>
      </c>
      <c r="C4067" s="37" t="s">
        <v>135</v>
      </c>
      <c r="D4067" s="38">
        <v>31.5666666666667</v>
      </c>
      <c r="E4067" s="38">
        <v>110.058333333333</v>
      </c>
      <c r="F4067" s="31" t="s">
        <v>457</v>
      </c>
      <c r="G4067" s="51">
        <v>16.9246791666667</v>
      </c>
      <c r="H4067" s="51">
        <v>-95134.7556000001</v>
      </c>
      <c r="I4067" s="36" t="s">
        <v>96</v>
      </c>
      <c r="J4067" s="52">
        <v>1592.36628617259</v>
      </c>
      <c r="K4067" s="36" t="s">
        <v>96</v>
      </c>
      <c r="L4067" s="39">
        <v>0.464734572182536</v>
      </c>
      <c r="M4067" s="39">
        <v>0.887959163375114</v>
      </c>
      <c r="N4067" s="39">
        <v>1.43022865146368</v>
      </c>
      <c r="O4067" s="39">
        <v>-0.542269488088568</v>
      </c>
      <c r="P4067" s="39">
        <v>0.887959163375114</v>
      </c>
      <c r="Q4067" s="39">
        <v>1.43022865146368</v>
      </c>
      <c r="R4067" s="39">
        <v>-0.542269488088568</v>
      </c>
      <c r="S4067" s="40">
        <v>40.3</v>
      </c>
      <c r="T4067" s="40">
        <v>3.2</v>
      </c>
      <c r="U4067" s="41">
        <v>0.8</v>
      </c>
      <c r="V4067" s="40">
        <f t="shared" si="264"/>
        <v>12.59375</v>
      </c>
      <c r="W4067" s="40">
        <f t="shared" si="261"/>
        <v>50.375</v>
      </c>
      <c r="X4067" s="40">
        <f t="shared" si="262"/>
        <v>4</v>
      </c>
      <c r="Y4067" s="42">
        <v>-431.692988479438</v>
      </c>
      <c r="Z4067" s="41">
        <v>6.4</v>
      </c>
      <c r="AA4067" s="43">
        <v>16</v>
      </c>
      <c r="AB4067" s="43">
        <v>52</v>
      </c>
      <c r="AC4067" s="43">
        <v>32</v>
      </c>
      <c r="AD4067" s="40">
        <v>7.2</v>
      </c>
      <c r="AE4067" s="47">
        <v>1550</v>
      </c>
      <c r="AF4067" s="37">
        <v>926</v>
      </c>
      <c r="AG4067" s="46">
        <f t="shared" si="263"/>
        <v>0.59741935483871</v>
      </c>
      <c r="AH4067" s="31" t="s">
        <v>472</v>
      </c>
    </row>
    <row r="4068" ht="14.4" spans="1:34">
      <c r="A4068" s="31">
        <v>4067</v>
      </c>
      <c r="B4068" s="31" t="s">
        <v>471</v>
      </c>
      <c r="C4068" s="37" t="s">
        <v>135</v>
      </c>
      <c r="D4068" s="38">
        <v>31.5666666666667</v>
      </c>
      <c r="E4068" s="38">
        <v>110.058333333333</v>
      </c>
      <c r="F4068" s="31" t="s">
        <v>457</v>
      </c>
      <c r="G4068" s="51">
        <v>17.9279</v>
      </c>
      <c r="H4068" s="51">
        <v>-129100.60233</v>
      </c>
      <c r="I4068" s="36" t="s">
        <v>96</v>
      </c>
      <c r="J4068" s="52">
        <v>1502.07551661675</v>
      </c>
      <c r="K4068" s="36" t="s">
        <v>96</v>
      </c>
      <c r="L4068" s="39">
        <v>0.602572972073247</v>
      </c>
      <c r="M4068" s="39">
        <v>0.829585852615703</v>
      </c>
      <c r="N4068" s="39">
        <v>1.73552624840531</v>
      </c>
      <c r="O4068" s="39">
        <v>-0.905940395789604</v>
      </c>
      <c r="P4068" s="39">
        <v>0.829585852615703</v>
      </c>
      <c r="Q4068" s="39">
        <v>1.73552624840531</v>
      </c>
      <c r="R4068" s="39">
        <v>-0.905940395789604</v>
      </c>
      <c r="S4068" s="40">
        <v>40.3</v>
      </c>
      <c r="T4068" s="40">
        <v>3.2</v>
      </c>
      <c r="U4068" s="41">
        <v>0.8</v>
      </c>
      <c r="V4068" s="40">
        <f t="shared" si="264"/>
        <v>12.59375</v>
      </c>
      <c r="W4068" s="40">
        <f t="shared" si="261"/>
        <v>50.375</v>
      </c>
      <c r="X4068" s="40">
        <f t="shared" si="262"/>
        <v>4</v>
      </c>
      <c r="Y4068" s="42">
        <v>-431.692988479438</v>
      </c>
      <c r="Z4068" s="41">
        <v>6.4</v>
      </c>
      <c r="AA4068" s="43">
        <v>16</v>
      </c>
      <c r="AB4068" s="43">
        <v>52</v>
      </c>
      <c r="AC4068" s="43">
        <v>32</v>
      </c>
      <c r="AD4068" s="40">
        <v>7.2</v>
      </c>
      <c r="AE4068" s="47">
        <v>1550</v>
      </c>
      <c r="AF4068" s="37">
        <v>926</v>
      </c>
      <c r="AG4068" s="46">
        <f t="shared" si="263"/>
        <v>0.59741935483871</v>
      </c>
      <c r="AH4068" s="31" t="s">
        <v>472</v>
      </c>
    </row>
    <row r="4069" ht="14.4" spans="1:34">
      <c r="A4069" s="31">
        <v>4068</v>
      </c>
      <c r="B4069" s="31" t="s">
        <v>471</v>
      </c>
      <c r="C4069" s="37" t="s">
        <v>135</v>
      </c>
      <c r="D4069" s="38">
        <v>31.5666666666667</v>
      </c>
      <c r="E4069" s="38">
        <v>110.058333333333</v>
      </c>
      <c r="F4069" s="31" t="s">
        <v>457</v>
      </c>
      <c r="G4069" s="51">
        <v>17.5814645833333</v>
      </c>
      <c r="H4069" s="51">
        <v>-14295.591</v>
      </c>
      <c r="I4069" s="36" t="s">
        <v>96</v>
      </c>
      <c r="J4069" s="52">
        <v>1474.30138236467</v>
      </c>
      <c r="K4069" s="36" t="s">
        <v>96</v>
      </c>
      <c r="L4069" s="39">
        <v>0.555081705813627</v>
      </c>
      <c r="M4069" s="39">
        <v>0.810922261677524</v>
      </c>
      <c r="N4069" s="39">
        <v>-0.465114546997824</v>
      </c>
      <c r="O4069" s="39">
        <v>1.27603680867535</v>
      </c>
      <c r="P4069" s="39">
        <v>0.810922261677524</v>
      </c>
      <c r="Q4069" s="39">
        <v>-0.465114546997824</v>
      </c>
      <c r="R4069" s="39">
        <v>1.27603680867535</v>
      </c>
      <c r="S4069" s="40">
        <v>40.3</v>
      </c>
      <c r="T4069" s="40">
        <v>3.2</v>
      </c>
      <c r="U4069" s="41">
        <v>0.8</v>
      </c>
      <c r="V4069" s="40">
        <f t="shared" si="264"/>
        <v>12.59375</v>
      </c>
      <c r="W4069" s="40">
        <f t="shared" si="261"/>
        <v>50.375</v>
      </c>
      <c r="X4069" s="40">
        <f t="shared" si="262"/>
        <v>4</v>
      </c>
      <c r="Y4069" s="42">
        <v>-431.692988479438</v>
      </c>
      <c r="Z4069" s="41">
        <v>6.4</v>
      </c>
      <c r="AA4069" s="43">
        <v>16</v>
      </c>
      <c r="AB4069" s="43">
        <v>52</v>
      </c>
      <c r="AC4069" s="43">
        <v>32</v>
      </c>
      <c r="AD4069" s="40">
        <v>7.2</v>
      </c>
      <c r="AE4069" s="47">
        <v>1550</v>
      </c>
      <c r="AF4069" s="37">
        <v>926</v>
      </c>
      <c r="AG4069" s="46">
        <f t="shared" si="263"/>
        <v>0.59741935483871</v>
      </c>
      <c r="AH4069" s="31" t="s">
        <v>472</v>
      </c>
    </row>
    <row r="4070" ht="14.4" spans="1:34">
      <c r="A4070" s="31">
        <v>4069</v>
      </c>
      <c r="B4070" s="31" t="s">
        <v>471</v>
      </c>
      <c r="C4070" s="37" t="s">
        <v>135</v>
      </c>
      <c r="D4070" s="38">
        <v>31.5666666666667</v>
      </c>
      <c r="E4070" s="38">
        <v>110.058333333333</v>
      </c>
      <c r="F4070" s="31" t="s">
        <v>457</v>
      </c>
      <c r="G4070" s="51">
        <v>19.0654854166667</v>
      </c>
      <c r="H4070" s="51">
        <v>37269.6588</v>
      </c>
      <c r="I4070" s="36" t="s">
        <v>96</v>
      </c>
      <c r="J4070" s="52">
        <v>1310.33867851252</v>
      </c>
      <c r="K4070" s="36" t="s">
        <v>96</v>
      </c>
      <c r="L4070" s="39">
        <v>0.757727441416016</v>
      </c>
      <c r="M4070" s="39">
        <v>0.693023660177727</v>
      </c>
      <c r="N4070" s="31"/>
      <c r="O4070" s="31"/>
      <c r="P4070" s="39">
        <v>0.693023660177727</v>
      </c>
      <c r="Q4070" s="31"/>
      <c r="R4070" s="31"/>
      <c r="S4070" s="40">
        <v>40.3</v>
      </c>
      <c r="T4070" s="40">
        <v>3.2</v>
      </c>
      <c r="U4070" s="41">
        <v>0.8</v>
      </c>
      <c r="V4070" s="40">
        <f t="shared" si="264"/>
        <v>12.59375</v>
      </c>
      <c r="W4070" s="40">
        <f t="shared" si="261"/>
        <v>50.375</v>
      </c>
      <c r="X4070" s="40">
        <f t="shared" si="262"/>
        <v>4</v>
      </c>
      <c r="Y4070" s="42">
        <v>-431.692988479438</v>
      </c>
      <c r="Z4070" s="41">
        <v>6.4</v>
      </c>
      <c r="AA4070" s="43">
        <v>16</v>
      </c>
      <c r="AB4070" s="43">
        <v>52</v>
      </c>
      <c r="AC4070" s="43">
        <v>32</v>
      </c>
      <c r="AD4070" s="40">
        <v>7.2</v>
      </c>
      <c r="AE4070" s="47">
        <v>1550</v>
      </c>
      <c r="AF4070" s="37">
        <v>926</v>
      </c>
      <c r="AG4070" s="46">
        <f t="shared" si="263"/>
        <v>0.59741935483871</v>
      </c>
      <c r="AH4070" s="31" t="s">
        <v>472</v>
      </c>
    </row>
    <row r="4071" ht="14.4" spans="1:34">
      <c r="A4071" s="31">
        <v>4070</v>
      </c>
      <c r="B4071" s="31" t="s">
        <v>471</v>
      </c>
      <c r="C4071" s="37" t="s">
        <v>135</v>
      </c>
      <c r="D4071" s="38">
        <v>31.5666666666667</v>
      </c>
      <c r="E4071" s="38">
        <v>110.058333333333</v>
      </c>
      <c r="F4071" s="31" t="s">
        <v>457</v>
      </c>
      <c r="G4071" s="51">
        <v>19.6522604166667</v>
      </c>
      <c r="H4071" s="51">
        <v>-51604.0326000001</v>
      </c>
      <c r="I4071" s="36" t="s">
        <v>96</v>
      </c>
      <c r="J4071" s="52">
        <v>1430.66048364445</v>
      </c>
      <c r="K4071" s="36" t="s">
        <v>96</v>
      </c>
      <c r="L4071" s="39">
        <v>0.837285959369765</v>
      </c>
      <c r="M4071" s="39">
        <v>0.780874237477016</v>
      </c>
      <c r="N4071" s="39">
        <v>0.818534105552206</v>
      </c>
      <c r="O4071" s="39">
        <v>-0.0376598680751901</v>
      </c>
      <c r="P4071" s="39">
        <v>0.780874237477016</v>
      </c>
      <c r="Q4071" s="39">
        <v>0.818534105552206</v>
      </c>
      <c r="R4071" s="39">
        <v>-0.0376598680751901</v>
      </c>
      <c r="S4071" s="40">
        <v>40.3</v>
      </c>
      <c r="T4071" s="40">
        <v>3.2</v>
      </c>
      <c r="U4071" s="41">
        <v>0.8</v>
      </c>
      <c r="V4071" s="40">
        <f t="shared" si="264"/>
        <v>12.59375</v>
      </c>
      <c r="W4071" s="40">
        <f t="shared" si="261"/>
        <v>50.375</v>
      </c>
      <c r="X4071" s="40">
        <f t="shared" si="262"/>
        <v>4</v>
      </c>
      <c r="Y4071" s="42">
        <v>-431.692988479438</v>
      </c>
      <c r="Z4071" s="41">
        <v>6.4</v>
      </c>
      <c r="AA4071" s="43">
        <v>16</v>
      </c>
      <c r="AB4071" s="43">
        <v>52</v>
      </c>
      <c r="AC4071" s="43">
        <v>32</v>
      </c>
      <c r="AD4071" s="40">
        <v>7.2</v>
      </c>
      <c r="AE4071" s="47">
        <v>1550</v>
      </c>
      <c r="AF4071" s="37">
        <v>926</v>
      </c>
      <c r="AG4071" s="46">
        <f t="shared" si="263"/>
        <v>0.59741935483871</v>
      </c>
      <c r="AH4071" s="31" t="s">
        <v>472</v>
      </c>
    </row>
    <row r="4072" ht="14.4" spans="1:34">
      <c r="A4072" s="31">
        <v>4071</v>
      </c>
      <c r="B4072" s="31" t="s">
        <v>471</v>
      </c>
      <c r="C4072" s="37" t="s">
        <v>135</v>
      </c>
      <c r="D4072" s="38">
        <v>31.5666666666667</v>
      </c>
      <c r="E4072" s="38">
        <v>110.058333333333</v>
      </c>
      <c r="F4072" s="31" t="s">
        <v>457</v>
      </c>
      <c r="G4072" s="51">
        <v>19.2797375</v>
      </c>
      <c r="H4072" s="51">
        <v>-92717.0234999999</v>
      </c>
      <c r="I4072" s="36" t="s">
        <v>96</v>
      </c>
      <c r="J4072" s="52">
        <v>1282.00417839382</v>
      </c>
      <c r="K4072" s="36" t="s">
        <v>96</v>
      </c>
      <c r="L4072" s="39">
        <v>0.786814045969251</v>
      </c>
      <c r="M4072" s="39">
        <v>0.67116264093367</v>
      </c>
      <c r="N4072" s="39">
        <v>1.40448638144414</v>
      </c>
      <c r="O4072" s="39">
        <v>-0.733323740510472</v>
      </c>
      <c r="P4072" s="39">
        <v>0.67116264093367</v>
      </c>
      <c r="Q4072" s="39">
        <v>1.40448638144414</v>
      </c>
      <c r="R4072" s="39">
        <v>-0.733323740510472</v>
      </c>
      <c r="S4072" s="40">
        <v>40.3</v>
      </c>
      <c r="T4072" s="40">
        <v>3.2</v>
      </c>
      <c r="U4072" s="41">
        <v>0.8</v>
      </c>
      <c r="V4072" s="40">
        <f t="shared" si="264"/>
        <v>12.59375</v>
      </c>
      <c r="W4072" s="40">
        <f t="shared" si="261"/>
        <v>50.375</v>
      </c>
      <c r="X4072" s="40">
        <f t="shared" si="262"/>
        <v>4</v>
      </c>
      <c r="Y4072" s="42">
        <v>-431.692988479438</v>
      </c>
      <c r="Z4072" s="41">
        <v>6.4</v>
      </c>
      <c r="AA4072" s="43">
        <v>16</v>
      </c>
      <c r="AB4072" s="43">
        <v>52</v>
      </c>
      <c r="AC4072" s="43">
        <v>32</v>
      </c>
      <c r="AD4072" s="40">
        <v>7.2</v>
      </c>
      <c r="AE4072" s="47">
        <v>1550</v>
      </c>
      <c r="AF4072" s="37">
        <v>926</v>
      </c>
      <c r="AG4072" s="46">
        <f t="shared" si="263"/>
        <v>0.59741935483871</v>
      </c>
      <c r="AH4072" s="31" t="s">
        <v>472</v>
      </c>
    </row>
    <row r="4073" ht="14.4" spans="1:34">
      <c r="A4073" s="31">
        <v>4072</v>
      </c>
      <c r="B4073" s="31" t="s">
        <v>471</v>
      </c>
      <c r="C4073" s="37" t="s">
        <v>135</v>
      </c>
      <c r="D4073" s="38">
        <v>31.5666666666667</v>
      </c>
      <c r="E4073" s="38">
        <v>110.058333333333</v>
      </c>
      <c r="F4073" s="31" t="s">
        <v>457</v>
      </c>
      <c r="G4073" s="51">
        <v>19.4950708333334</v>
      </c>
      <c r="H4073" s="51">
        <v>-97959.3903000002</v>
      </c>
      <c r="I4073" s="36" t="s">
        <v>96</v>
      </c>
      <c r="J4073" s="52">
        <v>1387.35711195804</v>
      </c>
      <c r="K4073" s="36" t="s">
        <v>96</v>
      </c>
      <c r="L4073" s="39">
        <v>0.816004526849902</v>
      </c>
      <c r="M4073" s="39">
        <v>0.750138602125776</v>
      </c>
      <c r="N4073" s="39">
        <v>1.45948729305117</v>
      </c>
      <c r="O4073" s="39">
        <v>-0.709348690925395</v>
      </c>
      <c r="P4073" s="39">
        <v>0.750138602125776</v>
      </c>
      <c r="Q4073" s="39">
        <v>1.45948729305117</v>
      </c>
      <c r="R4073" s="39">
        <v>-0.709348690925395</v>
      </c>
      <c r="S4073" s="40">
        <v>40.3</v>
      </c>
      <c r="T4073" s="40">
        <v>3.2</v>
      </c>
      <c r="U4073" s="41">
        <v>0.8</v>
      </c>
      <c r="V4073" s="40">
        <f t="shared" si="264"/>
        <v>12.59375</v>
      </c>
      <c r="W4073" s="40">
        <f t="shared" si="261"/>
        <v>50.375</v>
      </c>
      <c r="X4073" s="40">
        <f t="shared" si="262"/>
        <v>4</v>
      </c>
      <c r="Y4073" s="42">
        <v>-431.692988479438</v>
      </c>
      <c r="Z4073" s="41">
        <v>6.4</v>
      </c>
      <c r="AA4073" s="43">
        <v>16</v>
      </c>
      <c r="AB4073" s="43">
        <v>52</v>
      </c>
      <c r="AC4073" s="43">
        <v>32</v>
      </c>
      <c r="AD4073" s="40">
        <v>7.2</v>
      </c>
      <c r="AE4073" s="47">
        <v>1550</v>
      </c>
      <c r="AF4073" s="37">
        <v>926</v>
      </c>
      <c r="AG4073" s="46">
        <f t="shared" si="263"/>
        <v>0.59741935483871</v>
      </c>
      <c r="AH4073" s="31" t="s">
        <v>472</v>
      </c>
    </row>
    <row r="4074" ht="14.4" spans="1:34">
      <c r="A4074" s="31">
        <v>4073</v>
      </c>
      <c r="B4074" s="31" t="s">
        <v>471</v>
      </c>
      <c r="C4074" s="37" t="s">
        <v>135</v>
      </c>
      <c r="D4074" s="38">
        <v>31.5666666666667</v>
      </c>
      <c r="E4074" s="38">
        <v>110.058333333333</v>
      </c>
      <c r="F4074" s="31" t="s">
        <v>457</v>
      </c>
      <c r="G4074" s="51">
        <v>20.5962562500001</v>
      </c>
      <c r="H4074" s="51">
        <v>-124666.2297</v>
      </c>
      <c r="I4074" s="36" t="s">
        <v>96</v>
      </c>
      <c r="J4074" s="52">
        <v>1466.69756000864</v>
      </c>
      <c r="K4074" s="36" t="s">
        <v>96</v>
      </c>
      <c r="L4074" s="39">
        <v>0.964611651645569</v>
      </c>
      <c r="M4074" s="39">
        <v>0.805751338839482</v>
      </c>
      <c r="N4074" s="39">
        <v>1.70057428861561</v>
      </c>
      <c r="O4074" s="39">
        <v>-0.894822949776123</v>
      </c>
      <c r="P4074" s="39">
        <v>0.805751338839482</v>
      </c>
      <c r="Q4074" s="39">
        <v>1.70057428861561</v>
      </c>
      <c r="R4074" s="39">
        <v>-0.894822949776123</v>
      </c>
      <c r="S4074" s="40">
        <v>40.3</v>
      </c>
      <c r="T4074" s="40">
        <v>3.2</v>
      </c>
      <c r="U4074" s="41">
        <v>0.8</v>
      </c>
      <c r="V4074" s="40">
        <f t="shared" si="264"/>
        <v>12.59375</v>
      </c>
      <c r="W4074" s="40">
        <f t="shared" si="261"/>
        <v>50.375</v>
      </c>
      <c r="X4074" s="40">
        <f t="shared" si="262"/>
        <v>4</v>
      </c>
      <c r="Y4074" s="42">
        <v>-431.692988479438</v>
      </c>
      <c r="Z4074" s="41">
        <v>6.4</v>
      </c>
      <c r="AA4074" s="43">
        <v>16</v>
      </c>
      <c r="AB4074" s="43">
        <v>52</v>
      </c>
      <c r="AC4074" s="43">
        <v>32</v>
      </c>
      <c r="AD4074" s="40">
        <v>7.2</v>
      </c>
      <c r="AE4074" s="47">
        <v>1550</v>
      </c>
      <c r="AF4074" s="37">
        <v>926</v>
      </c>
      <c r="AG4074" s="46">
        <f t="shared" si="263"/>
        <v>0.59741935483871</v>
      </c>
      <c r="AH4074" s="31" t="s">
        <v>472</v>
      </c>
    </row>
    <row r="4075" ht="14.4" spans="1:34">
      <c r="A4075" s="31">
        <v>4074</v>
      </c>
      <c r="B4075" s="31" t="s">
        <v>471</v>
      </c>
      <c r="C4075" s="37" t="s">
        <v>135</v>
      </c>
      <c r="D4075" s="38">
        <v>31.5666666666667</v>
      </c>
      <c r="E4075" s="38">
        <v>110.058333333333</v>
      </c>
      <c r="F4075" s="31" t="s">
        <v>457</v>
      </c>
      <c r="G4075" s="51">
        <v>22.0611604166666</v>
      </c>
      <c r="H4075" s="51">
        <v>-83690.7435000001</v>
      </c>
      <c r="I4075" s="36" t="s">
        <v>96</v>
      </c>
      <c r="J4075" s="52">
        <v>1211.08503845885</v>
      </c>
      <c r="K4075" s="36" t="s">
        <v>96</v>
      </c>
      <c r="L4075" s="39">
        <v>1.16058492027076</v>
      </c>
      <c r="M4075" s="39">
        <v>0.614254706952093</v>
      </c>
      <c r="N4075" s="39">
        <v>1.30206266493744</v>
      </c>
      <c r="O4075" s="39">
        <v>-0.687807957985347</v>
      </c>
      <c r="P4075" s="39">
        <v>0.614254706952093</v>
      </c>
      <c r="Q4075" s="39">
        <v>1.30206266493744</v>
      </c>
      <c r="R4075" s="39">
        <v>-0.687807957985347</v>
      </c>
      <c r="S4075" s="40">
        <v>40.3</v>
      </c>
      <c r="T4075" s="40">
        <v>3.2</v>
      </c>
      <c r="U4075" s="41">
        <v>0.8</v>
      </c>
      <c r="V4075" s="40">
        <f t="shared" si="264"/>
        <v>12.59375</v>
      </c>
      <c r="W4075" s="40">
        <f t="shared" si="261"/>
        <v>50.375</v>
      </c>
      <c r="X4075" s="40">
        <f t="shared" si="262"/>
        <v>4</v>
      </c>
      <c r="Y4075" s="42">
        <v>-431.692988479438</v>
      </c>
      <c r="Z4075" s="41">
        <v>6.4</v>
      </c>
      <c r="AA4075" s="43">
        <v>16</v>
      </c>
      <c r="AB4075" s="43">
        <v>52</v>
      </c>
      <c r="AC4075" s="43">
        <v>32</v>
      </c>
      <c r="AD4075" s="40">
        <v>7.2</v>
      </c>
      <c r="AE4075" s="47">
        <v>1550</v>
      </c>
      <c r="AF4075" s="37">
        <v>926</v>
      </c>
      <c r="AG4075" s="46">
        <f t="shared" si="263"/>
        <v>0.59741935483871</v>
      </c>
      <c r="AH4075" s="31" t="s">
        <v>472</v>
      </c>
    </row>
    <row r="4076" ht="14.4" spans="1:34">
      <c r="A4076" s="31">
        <v>4075</v>
      </c>
      <c r="B4076" s="31" t="s">
        <v>471</v>
      </c>
      <c r="C4076" s="37" t="s">
        <v>135</v>
      </c>
      <c r="D4076" s="38">
        <v>31.5666666666667</v>
      </c>
      <c r="E4076" s="38">
        <v>110.058333333333</v>
      </c>
      <c r="F4076" s="31" t="s">
        <v>457</v>
      </c>
      <c r="G4076" s="51">
        <v>19.9733770833333</v>
      </c>
      <c r="H4076" s="51">
        <v>-16337.4156</v>
      </c>
      <c r="I4076" s="36" t="s">
        <v>96</v>
      </c>
      <c r="J4076" s="52">
        <v>1232.22303586556</v>
      </c>
      <c r="K4076" s="36" t="s">
        <v>96</v>
      </c>
      <c r="L4076" s="39">
        <v>0.880690053884372</v>
      </c>
      <c r="M4076" s="39">
        <v>0.631557907494479</v>
      </c>
      <c r="N4076" s="39">
        <v>-0.331607802136541</v>
      </c>
      <c r="O4076" s="39">
        <v>0.963165709631021</v>
      </c>
      <c r="P4076" s="39">
        <v>0.631557907494479</v>
      </c>
      <c r="Q4076" s="39">
        <v>-0.331607802136541</v>
      </c>
      <c r="R4076" s="39">
        <v>0.963165709631021</v>
      </c>
      <c r="S4076" s="40">
        <v>40.3</v>
      </c>
      <c r="T4076" s="40">
        <v>3.2</v>
      </c>
      <c r="U4076" s="41">
        <v>0.8</v>
      </c>
      <c r="V4076" s="40">
        <f t="shared" si="264"/>
        <v>12.59375</v>
      </c>
      <c r="W4076" s="40">
        <f t="shared" si="261"/>
        <v>50.375</v>
      </c>
      <c r="X4076" s="40">
        <f t="shared" si="262"/>
        <v>4</v>
      </c>
      <c r="Y4076" s="42">
        <v>-431.692988479438</v>
      </c>
      <c r="Z4076" s="41">
        <v>6.4</v>
      </c>
      <c r="AA4076" s="43">
        <v>16</v>
      </c>
      <c r="AB4076" s="43">
        <v>52</v>
      </c>
      <c r="AC4076" s="43">
        <v>32</v>
      </c>
      <c r="AD4076" s="40">
        <v>7.2</v>
      </c>
      <c r="AE4076" s="47">
        <v>1550</v>
      </c>
      <c r="AF4076" s="37">
        <v>926</v>
      </c>
      <c r="AG4076" s="46">
        <f t="shared" si="263"/>
        <v>0.59741935483871</v>
      </c>
      <c r="AH4076" s="31" t="s">
        <v>472</v>
      </c>
    </row>
    <row r="4077" ht="14.4" spans="1:34">
      <c r="A4077" s="31">
        <v>4076</v>
      </c>
      <c r="B4077" s="31" t="s">
        <v>471</v>
      </c>
      <c r="C4077" s="37" t="s">
        <v>135</v>
      </c>
      <c r="D4077" s="38">
        <v>31.5666666666667</v>
      </c>
      <c r="E4077" s="38">
        <v>110.058333333333</v>
      </c>
      <c r="F4077" s="31" t="s">
        <v>457</v>
      </c>
      <c r="G4077" s="51">
        <v>19.3091083333333</v>
      </c>
      <c r="H4077" s="51">
        <v>-84445.1019000001</v>
      </c>
      <c r="I4077" s="36" t="s">
        <v>96</v>
      </c>
      <c r="J4077" s="52">
        <v>841.82710506068</v>
      </c>
      <c r="K4077" s="36" t="s">
        <v>96</v>
      </c>
      <c r="L4077" s="39">
        <v>0.790798073373423</v>
      </c>
      <c r="M4077" s="39">
        <v>0.250557398930584</v>
      </c>
      <c r="N4077" s="39">
        <v>1.31103592652728</v>
      </c>
      <c r="O4077" s="39">
        <v>-1.0604785275967</v>
      </c>
      <c r="P4077" s="39">
        <v>0.250557398930584</v>
      </c>
      <c r="Q4077" s="39">
        <v>1.31103592652728</v>
      </c>
      <c r="R4077" s="39">
        <v>-1.0604785275967</v>
      </c>
      <c r="S4077" s="40">
        <v>40.3</v>
      </c>
      <c r="T4077" s="40">
        <v>3.2</v>
      </c>
      <c r="U4077" s="41">
        <v>0.8</v>
      </c>
      <c r="V4077" s="40">
        <f t="shared" si="264"/>
        <v>12.59375</v>
      </c>
      <c r="W4077" s="40">
        <f t="shared" si="261"/>
        <v>50.375</v>
      </c>
      <c r="X4077" s="40">
        <f t="shared" si="262"/>
        <v>4</v>
      </c>
      <c r="Y4077" s="42">
        <v>-431.692988479438</v>
      </c>
      <c r="Z4077" s="41">
        <v>6.4</v>
      </c>
      <c r="AA4077" s="43">
        <v>16</v>
      </c>
      <c r="AB4077" s="43">
        <v>52</v>
      </c>
      <c r="AC4077" s="43">
        <v>32</v>
      </c>
      <c r="AD4077" s="40">
        <v>7.2</v>
      </c>
      <c r="AE4077" s="47">
        <v>1550</v>
      </c>
      <c r="AF4077" s="37">
        <v>926</v>
      </c>
      <c r="AG4077" s="46">
        <f t="shared" si="263"/>
        <v>0.59741935483871</v>
      </c>
      <c r="AH4077" s="31" t="s">
        <v>472</v>
      </c>
    </row>
    <row r="4078" ht="14.4" spans="1:34">
      <c r="A4078" s="31">
        <v>4077</v>
      </c>
      <c r="B4078" s="31" t="s">
        <v>471</v>
      </c>
      <c r="C4078" s="37" t="s">
        <v>135</v>
      </c>
      <c r="D4078" s="38">
        <v>31.5666666666667</v>
      </c>
      <c r="E4078" s="38">
        <v>110.058333333333</v>
      </c>
      <c r="F4078" s="31" t="s">
        <v>457</v>
      </c>
      <c r="G4078" s="51">
        <v>20.3660770833334</v>
      </c>
      <c r="H4078" s="51">
        <v>-90676.4463</v>
      </c>
      <c r="I4078" s="36" t="s">
        <v>96</v>
      </c>
      <c r="J4078" s="52">
        <v>974.463162139783</v>
      </c>
      <c r="K4078" s="36" t="s">
        <v>96</v>
      </c>
      <c r="L4078" s="39">
        <v>0.933640702651111</v>
      </c>
      <c r="M4078" s="39">
        <v>0.39686946060765</v>
      </c>
      <c r="N4078" s="39">
        <v>1.38223192036951</v>
      </c>
      <c r="O4078" s="39">
        <v>-0.985362459761857</v>
      </c>
      <c r="P4078" s="39">
        <v>0.39686946060765</v>
      </c>
      <c r="Q4078" s="39">
        <v>1.38223192036951</v>
      </c>
      <c r="R4078" s="39">
        <v>-0.985362459761857</v>
      </c>
      <c r="S4078" s="40">
        <v>40.3</v>
      </c>
      <c r="T4078" s="40">
        <v>3.2</v>
      </c>
      <c r="U4078" s="41">
        <v>0.8</v>
      </c>
      <c r="V4078" s="40">
        <f t="shared" si="264"/>
        <v>12.59375</v>
      </c>
      <c r="W4078" s="40">
        <f t="shared" si="261"/>
        <v>50.375</v>
      </c>
      <c r="X4078" s="40">
        <f t="shared" si="262"/>
        <v>4</v>
      </c>
      <c r="Y4078" s="42">
        <v>-431.692988479438</v>
      </c>
      <c r="Z4078" s="41">
        <v>6.4</v>
      </c>
      <c r="AA4078" s="43">
        <v>16</v>
      </c>
      <c r="AB4078" s="43">
        <v>52</v>
      </c>
      <c r="AC4078" s="43">
        <v>32</v>
      </c>
      <c r="AD4078" s="40">
        <v>7.2</v>
      </c>
      <c r="AE4078" s="47">
        <v>1550</v>
      </c>
      <c r="AF4078" s="37">
        <v>926</v>
      </c>
      <c r="AG4078" s="46">
        <f t="shared" si="263"/>
        <v>0.59741935483871</v>
      </c>
      <c r="AH4078" s="31" t="s">
        <v>472</v>
      </c>
    </row>
    <row r="4079" ht="14.4" spans="1:34">
      <c r="A4079" s="31">
        <v>4078</v>
      </c>
      <c r="B4079" s="31" t="s">
        <v>471</v>
      </c>
      <c r="C4079" s="37" t="s">
        <v>135</v>
      </c>
      <c r="D4079" s="38">
        <v>31.5666666666667</v>
      </c>
      <c r="E4079" s="38">
        <v>110.058333333333</v>
      </c>
      <c r="F4079" s="31" t="s">
        <v>457</v>
      </c>
      <c r="G4079" s="51">
        <v>20.6199791666666</v>
      </c>
      <c r="H4079" s="51">
        <v>-131114.6505</v>
      </c>
      <c r="I4079" s="36" t="s">
        <v>96</v>
      </c>
      <c r="J4079" s="52">
        <v>997.044246340867</v>
      </c>
      <c r="K4079" s="36" t="s">
        <v>96</v>
      </c>
      <c r="L4079" s="39">
        <v>0.967800846573226</v>
      </c>
      <c r="M4079" s="39">
        <v>0.419777892637221</v>
      </c>
      <c r="N4079" s="39">
        <v>1.75100642005365</v>
      </c>
      <c r="O4079" s="39">
        <v>-1.33122852741642</v>
      </c>
      <c r="P4079" s="39">
        <v>0.419777892637221</v>
      </c>
      <c r="Q4079" s="39">
        <v>1.75100642005365</v>
      </c>
      <c r="R4079" s="39">
        <v>-1.33122852741642</v>
      </c>
      <c r="S4079" s="40">
        <v>40.3</v>
      </c>
      <c r="T4079" s="40">
        <v>3.2</v>
      </c>
      <c r="U4079" s="41">
        <v>0.8</v>
      </c>
      <c r="V4079" s="40">
        <f t="shared" si="264"/>
        <v>12.59375</v>
      </c>
      <c r="W4079" s="40">
        <f t="shared" si="261"/>
        <v>50.375</v>
      </c>
      <c r="X4079" s="40">
        <f t="shared" si="262"/>
        <v>4</v>
      </c>
      <c r="Y4079" s="42">
        <v>-431.692988479438</v>
      </c>
      <c r="Z4079" s="41">
        <v>6.4</v>
      </c>
      <c r="AA4079" s="43">
        <v>16</v>
      </c>
      <c r="AB4079" s="43">
        <v>52</v>
      </c>
      <c r="AC4079" s="43">
        <v>32</v>
      </c>
      <c r="AD4079" s="40">
        <v>7.2</v>
      </c>
      <c r="AE4079" s="47">
        <v>1550</v>
      </c>
      <c r="AF4079" s="37">
        <v>926</v>
      </c>
      <c r="AG4079" s="46">
        <f t="shared" si="263"/>
        <v>0.59741935483871</v>
      </c>
      <c r="AH4079" s="31" t="s">
        <v>472</v>
      </c>
    </row>
    <row r="4080" ht="14.4" spans="1:34">
      <c r="A4080" s="31">
        <v>4079</v>
      </c>
      <c r="B4080" s="31" t="s">
        <v>471</v>
      </c>
      <c r="C4080" s="37" t="s">
        <v>135</v>
      </c>
      <c r="D4080" s="38">
        <v>31.5666666666667</v>
      </c>
      <c r="E4080" s="38">
        <v>110.058333333333</v>
      </c>
      <c r="F4080" s="31" t="s">
        <v>457</v>
      </c>
      <c r="G4080" s="51">
        <v>22.6495541666667</v>
      </c>
      <c r="H4080" s="51">
        <v>-76040.7507</v>
      </c>
      <c r="I4080" s="36" t="s">
        <v>96</v>
      </c>
      <c r="J4080" s="52">
        <v>1259.01613119834</v>
      </c>
      <c r="K4080" s="36" t="s">
        <v>96</v>
      </c>
      <c r="L4080" s="39">
        <v>1.23875318986742</v>
      </c>
      <c r="M4080" s="39">
        <v>0.653068590850263</v>
      </c>
      <c r="N4080" s="39">
        <v>1.20620367496259</v>
      </c>
      <c r="O4080" s="39">
        <v>-0.553135084112331</v>
      </c>
      <c r="P4080" s="39">
        <v>0.653068590850263</v>
      </c>
      <c r="Q4080" s="39">
        <v>1.20620367496259</v>
      </c>
      <c r="R4080" s="39">
        <v>-0.553135084112331</v>
      </c>
      <c r="S4080" s="40">
        <v>40.3</v>
      </c>
      <c r="T4080" s="40">
        <v>3.2</v>
      </c>
      <c r="U4080" s="41">
        <v>0.8</v>
      </c>
      <c r="V4080" s="40">
        <f t="shared" si="264"/>
        <v>12.59375</v>
      </c>
      <c r="W4080" s="40">
        <f t="shared" si="261"/>
        <v>50.375</v>
      </c>
      <c r="X4080" s="40">
        <f t="shared" si="262"/>
        <v>4</v>
      </c>
      <c r="Y4080" s="42">
        <v>-431.692988479438</v>
      </c>
      <c r="Z4080" s="41">
        <v>6.4</v>
      </c>
      <c r="AA4080" s="43">
        <v>16</v>
      </c>
      <c r="AB4080" s="43">
        <v>52</v>
      </c>
      <c r="AC4080" s="43">
        <v>32</v>
      </c>
      <c r="AD4080" s="40">
        <v>7.2</v>
      </c>
      <c r="AE4080" s="47">
        <v>1550</v>
      </c>
      <c r="AF4080" s="37">
        <v>926</v>
      </c>
      <c r="AG4080" s="46">
        <f t="shared" si="263"/>
        <v>0.59741935483871</v>
      </c>
      <c r="AH4080" s="31" t="s">
        <v>472</v>
      </c>
    </row>
    <row r="4081" ht="14.4" spans="1:34">
      <c r="A4081" s="31">
        <v>4080</v>
      </c>
      <c r="B4081" s="31" t="s">
        <v>471</v>
      </c>
      <c r="C4081" s="37" t="s">
        <v>135</v>
      </c>
      <c r="D4081" s="38">
        <v>31.5666666666667</v>
      </c>
      <c r="E4081" s="38">
        <v>110.058333333333</v>
      </c>
      <c r="F4081" s="31" t="s">
        <v>457</v>
      </c>
      <c r="G4081" s="51">
        <v>21.9506041666667</v>
      </c>
      <c r="H4081" s="51">
        <v>-77532.2847</v>
      </c>
      <c r="I4081" s="36" t="s">
        <v>96</v>
      </c>
      <c r="J4081" s="52">
        <v>1361.59906850543</v>
      </c>
      <c r="K4081" s="36" t="s">
        <v>96</v>
      </c>
      <c r="L4081" s="39">
        <v>1.14586270502927</v>
      </c>
      <c r="M4081" s="39">
        <v>0.73139781788206</v>
      </c>
      <c r="N4081" s="39">
        <v>1.22562871134502</v>
      </c>
      <c r="O4081" s="39">
        <v>-0.494230893462959</v>
      </c>
      <c r="P4081" s="39">
        <v>0.73139781788206</v>
      </c>
      <c r="Q4081" s="39">
        <v>1.22562871134502</v>
      </c>
      <c r="R4081" s="39">
        <v>-0.494230893462959</v>
      </c>
      <c r="S4081" s="40">
        <v>40.3</v>
      </c>
      <c r="T4081" s="40">
        <v>3.2</v>
      </c>
      <c r="U4081" s="41">
        <v>0.8</v>
      </c>
      <c r="V4081" s="40">
        <f t="shared" si="264"/>
        <v>12.59375</v>
      </c>
      <c r="W4081" s="40">
        <f t="shared" si="261"/>
        <v>50.375</v>
      </c>
      <c r="X4081" s="40">
        <f t="shared" si="262"/>
        <v>4</v>
      </c>
      <c r="Y4081" s="42">
        <v>-431.692988479438</v>
      </c>
      <c r="Z4081" s="41">
        <v>6.4</v>
      </c>
      <c r="AA4081" s="43">
        <v>16</v>
      </c>
      <c r="AB4081" s="43">
        <v>52</v>
      </c>
      <c r="AC4081" s="43">
        <v>32</v>
      </c>
      <c r="AD4081" s="40">
        <v>7.2</v>
      </c>
      <c r="AE4081" s="47">
        <v>1550</v>
      </c>
      <c r="AF4081" s="37">
        <v>926</v>
      </c>
      <c r="AG4081" s="46">
        <f t="shared" si="263"/>
        <v>0.59741935483871</v>
      </c>
      <c r="AH4081" s="31" t="s">
        <v>472</v>
      </c>
    </row>
    <row r="4082" ht="14.4" spans="1:34">
      <c r="A4082" s="31">
        <v>4081</v>
      </c>
      <c r="B4082" s="31" t="s">
        <v>471</v>
      </c>
      <c r="C4082" s="37" t="s">
        <v>135</v>
      </c>
      <c r="D4082" s="38">
        <v>31.5666666666667</v>
      </c>
      <c r="E4082" s="38">
        <v>110.058333333333</v>
      </c>
      <c r="F4082" s="31" t="s">
        <v>457</v>
      </c>
      <c r="G4082" s="51">
        <v>23.05414375</v>
      </c>
      <c r="H4082" s="51">
        <v>-52151.7617999999</v>
      </c>
      <c r="I4082" s="36" t="s">
        <v>96</v>
      </c>
      <c r="J4082" s="52">
        <v>834.178372982449</v>
      </c>
      <c r="K4082" s="36" t="s">
        <v>96</v>
      </c>
      <c r="L4082" s="39">
        <v>1.29232283709456</v>
      </c>
      <c r="M4082" s="39">
        <v>0.241430000149007</v>
      </c>
      <c r="N4082" s="39">
        <v>0.829092249149027</v>
      </c>
      <c r="O4082" s="39">
        <v>-0.58766224900002</v>
      </c>
      <c r="P4082" s="39">
        <v>0.241430000149007</v>
      </c>
      <c r="Q4082" s="39">
        <v>0.829092249149027</v>
      </c>
      <c r="R4082" s="39">
        <v>-0.58766224900002</v>
      </c>
      <c r="S4082" s="40">
        <v>40.3</v>
      </c>
      <c r="T4082" s="40">
        <v>3.2</v>
      </c>
      <c r="U4082" s="41">
        <v>0.8</v>
      </c>
      <c r="V4082" s="40">
        <f t="shared" si="264"/>
        <v>12.59375</v>
      </c>
      <c r="W4082" s="40">
        <f t="shared" si="261"/>
        <v>50.375</v>
      </c>
      <c r="X4082" s="40">
        <f t="shared" si="262"/>
        <v>4</v>
      </c>
      <c r="Y4082" s="42">
        <v>-431.692988479438</v>
      </c>
      <c r="Z4082" s="41">
        <v>6.4</v>
      </c>
      <c r="AA4082" s="43">
        <v>16</v>
      </c>
      <c r="AB4082" s="43">
        <v>52</v>
      </c>
      <c r="AC4082" s="43">
        <v>32</v>
      </c>
      <c r="AD4082" s="40">
        <v>7.2</v>
      </c>
      <c r="AE4082" s="47">
        <v>1550</v>
      </c>
      <c r="AF4082" s="37">
        <v>926</v>
      </c>
      <c r="AG4082" s="46">
        <f t="shared" si="263"/>
        <v>0.59741935483871</v>
      </c>
      <c r="AH4082" s="31" t="s">
        <v>472</v>
      </c>
    </row>
    <row r="4083" ht="14.4" spans="1:34">
      <c r="A4083" s="31">
        <v>4082</v>
      </c>
      <c r="B4083" s="31" t="s">
        <v>471</v>
      </c>
      <c r="C4083" s="37" t="s">
        <v>135</v>
      </c>
      <c r="D4083" s="38">
        <v>31.5666666666667</v>
      </c>
      <c r="E4083" s="38">
        <v>110.058333333333</v>
      </c>
      <c r="F4083" s="31" t="s">
        <v>457</v>
      </c>
      <c r="G4083" s="51">
        <v>18.9904729166668</v>
      </c>
      <c r="H4083" s="51">
        <v>-24184.1754</v>
      </c>
      <c r="I4083" s="36" t="s">
        <v>96</v>
      </c>
      <c r="J4083" s="52">
        <v>1207.94321574651</v>
      </c>
      <c r="K4083" s="36" t="s">
        <v>96</v>
      </c>
      <c r="L4083" s="39">
        <v>0.747533751486216</v>
      </c>
      <c r="M4083" s="39">
        <v>0.611657114738367</v>
      </c>
      <c r="N4083" s="39">
        <v>0.0606327951354713</v>
      </c>
      <c r="O4083" s="39">
        <v>0.551024319602896</v>
      </c>
      <c r="P4083" s="39">
        <v>0.611657114738367</v>
      </c>
      <c r="Q4083" s="39">
        <v>0.0606327951354713</v>
      </c>
      <c r="R4083" s="39">
        <v>0.551024319602896</v>
      </c>
      <c r="S4083" s="40">
        <v>40.3</v>
      </c>
      <c r="T4083" s="40">
        <v>3.2</v>
      </c>
      <c r="U4083" s="41">
        <v>0.8</v>
      </c>
      <c r="V4083" s="40">
        <f t="shared" si="264"/>
        <v>12.59375</v>
      </c>
      <c r="W4083" s="40">
        <f t="shared" si="261"/>
        <v>50.375</v>
      </c>
      <c r="X4083" s="40">
        <f t="shared" si="262"/>
        <v>4</v>
      </c>
      <c r="Y4083" s="42">
        <v>-431.692988479438</v>
      </c>
      <c r="Z4083" s="41">
        <v>6.4</v>
      </c>
      <c r="AA4083" s="43">
        <v>16</v>
      </c>
      <c r="AB4083" s="43">
        <v>52</v>
      </c>
      <c r="AC4083" s="43">
        <v>32</v>
      </c>
      <c r="AD4083" s="40">
        <v>7.2</v>
      </c>
      <c r="AE4083" s="47">
        <v>1550</v>
      </c>
      <c r="AF4083" s="37">
        <v>926</v>
      </c>
      <c r="AG4083" s="46">
        <f t="shared" si="263"/>
        <v>0.59741935483871</v>
      </c>
      <c r="AH4083" s="31" t="s">
        <v>472</v>
      </c>
    </row>
    <row r="4084" ht="14.4" spans="1:34">
      <c r="A4084" s="31">
        <v>4083</v>
      </c>
      <c r="B4084" s="31" t="s">
        <v>471</v>
      </c>
      <c r="C4084" s="37" t="s">
        <v>135</v>
      </c>
      <c r="D4084" s="38">
        <v>31.5666666666667</v>
      </c>
      <c r="E4084" s="38">
        <v>110.058333333333</v>
      </c>
      <c r="F4084" s="31" t="s">
        <v>457</v>
      </c>
      <c r="G4084" s="51">
        <v>18.941675</v>
      </c>
      <c r="H4084" s="51">
        <v>-96184.0674000001</v>
      </c>
      <c r="I4084" s="36" t="s">
        <v>96</v>
      </c>
      <c r="J4084" s="52">
        <v>1146.40618084847</v>
      </c>
      <c r="K4084" s="36" t="s">
        <v>96</v>
      </c>
      <c r="L4084" s="39">
        <v>0.740899634768134</v>
      </c>
      <c r="M4084" s="39">
        <v>0.559370012208918</v>
      </c>
      <c r="N4084" s="39">
        <v>1.44119800936815</v>
      </c>
      <c r="O4084" s="39">
        <v>-0.881827997159232</v>
      </c>
      <c r="P4084" s="39">
        <v>0.559370012208918</v>
      </c>
      <c r="Q4084" s="39">
        <v>1.44119800936815</v>
      </c>
      <c r="R4084" s="39">
        <v>-0.881827997159232</v>
      </c>
      <c r="S4084" s="40">
        <v>40.3</v>
      </c>
      <c r="T4084" s="40">
        <v>3.2</v>
      </c>
      <c r="U4084" s="41">
        <v>0.8</v>
      </c>
      <c r="V4084" s="40">
        <f t="shared" si="264"/>
        <v>12.59375</v>
      </c>
      <c r="W4084" s="40">
        <f t="shared" si="261"/>
        <v>50.375</v>
      </c>
      <c r="X4084" s="40">
        <f t="shared" si="262"/>
        <v>4</v>
      </c>
      <c r="Y4084" s="42">
        <v>-431.692988479438</v>
      </c>
      <c r="Z4084" s="41">
        <v>6.4</v>
      </c>
      <c r="AA4084" s="43">
        <v>16</v>
      </c>
      <c r="AB4084" s="43">
        <v>52</v>
      </c>
      <c r="AC4084" s="43">
        <v>32</v>
      </c>
      <c r="AD4084" s="40">
        <v>7.2</v>
      </c>
      <c r="AE4084" s="47">
        <v>1550</v>
      </c>
      <c r="AF4084" s="37">
        <v>926</v>
      </c>
      <c r="AG4084" s="46">
        <f t="shared" si="263"/>
        <v>0.59741935483871</v>
      </c>
      <c r="AH4084" s="31" t="s">
        <v>472</v>
      </c>
    </row>
    <row r="4085" ht="14.4" spans="1:34">
      <c r="A4085" s="31">
        <v>4084</v>
      </c>
      <c r="B4085" s="31" t="s">
        <v>471</v>
      </c>
      <c r="C4085" s="37" t="s">
        <v>135</v>
      </c>
      <c r="D4085" s="38">
        <v>31.5666666666667</v>
      </c>
      <c r="E4085" s="38">
        <v>110.058333333333</v>
      </c>
      <c r="F4085" s="31" t="s">
        <v>457</v>
      </c>
      <c r="G4085" s="51">
        <v>16.2162951388889</v>
      </c>
      <c r="H4085" s="51">
        <v>-0.0432</v>
      </c>
      <c r="I4085" s="36" t="s">
        <v>96</v>
      </c>
      <c r="J4085" s="52">
        <v>1297.77066291603</v>
      </c>
      <c r="K4085" s="36" t="s">
        <v>96</v>
      </c>
      <c r="L4085" s="39">
        <v>0.366829829544621</v>
      </c>
      <c r="M4085" s="39">
        <v>0.683385940869692</v>
      </c>
      <c r="N4085" s="39">
        <v>-13.1747357777587</v>
      </c>
      <c r="O4085" s="39">
        <v>13.8581217186284</v>
      </c>
      <c r="P4085" s="39">
        <v>0.683385940869692</v>
      </c>
      <c r="Q4085" s="31"/>
      <c r="R4085" s="31"/>
      <c r="S4085" s="40">
        <v>40.3</v>
      </c>
      <c r="T4085" s="40">
        <v>3.2</v>
      </c>
      <c r="U4085" s="41">
        <v>0.8</v>
      </c>
      <c r="V4085" s="40">
        <f t="shared" si="264"/>
        <v>12.59375</v>
      </c>
      <c r="W4085" s="40">
        <f t="shared" si="261"/>
        <v>50.375</v>
      </c>
      <c r="X4085" s="40">
        <f t="shared" si="262"/>
        <v>4</v>
      </c>
      <c r="Y4085" s="42">
        <v>-431.692988479438</v>
      </c>
      <c r="Z4085" s="41">
        <v>6.4</v>
      </c>
      <c r="AA4085" s="43">
        <v>16</v>
      </c>
      <c r="AB4085" s="43">
        <v>52</v>
      </c>
      <c r="AC4085" s="43">
        <v>32</v>
      </c>
      <c r="AD4085" s="40">
        <v>7.2</v>
      </c>
      <c r="AE4085" s="47">
        <v>1550</v>
      </c>
      <c r="AF4085" s="37">
        <v>926</v>
      </c>
      <c r="AG4085" s="46">
        <f t="shared" si="263"/>
        <v>0.59741935483871</v>
      </c>
      <c r="AH4085" s="31" t="s">
        <v>472</v>
      </c>
    </row>
    <row r="4086" ht="14.4" spans="1:34">
      <c r="A4086" s="31">
        <v>4085</v>
      </c>
      <c r="B4086" s="31" t="s">
        <v>471</v>
      </c>
      <c r="C4086" s="37" t="s">
        <v>135</v>
      </c>
      <c r="D4086" s="38">
        <v>31.5666666666667</v>
      </c>
      <c r="E4086" s="38">
        <v>110.058333333333</v>
      </c>
      <c r="F4086" s="31" t="s">
        <v>457</v>
      </c>
      <c r="G4086" s="51">
        <v>14.1600607638889</v>
      </c>
      <c r="H4086" s="51">
        <v>-0.0432</v>
      </c>
      <c r="I4086" s="36" t="s">
        <v>96</v>
      </c>
      <c r="J4086" s="52">
        <v>1423.45551759559</v>
      </c>
      <c r="K4086" s="36" t="s">
        <v>96</v>
      </c>
      <c r="L4086" s="39">
        <v>0.0799060312012543</v>
      </c>
      <c r="M4086" s="39">
        <v>0.775825401794992</v>
      </c>
      <c r="N4086" s="39">
        <v>-13.1747357777587</v>
      </c>
      <c r="O4086" s="39">
        <v>13.9505611795537</v>
      </c>
      <c r="P4086" s="39">
        <v>0.775825401794992</v>
      </c>
      <c r="Q4086" s="31"/>
      <c r="R4086" s="31"/>
      <c r="S4086" s="40">
        <v>40.3</v>
      </c>
      <c r="T4086" s="40">
        <v>3.2</v>
      </c>
      <c r="U4086" s="41">
        <v>0.8</v>
      </c>
      <c r="V4086" s="40">
        <f t="shared" si="264"/>
        <v>12.59375</v>
      </c>
      <c r="W4086" s="40">
        <f t="shared" si="261"/>
        <v>50.375</v>
      </c>
      <c r="X4086" s="40">
        <f t="shared" si="262"/>
        <v>4</v>
      </c>
      <c r="Y4086" s="42">
        <v>-431.692988479438</v>
      </c>
      <c r="Z4086" s="41">
        <v>6.4</v>
      </c>
      <c r="AA4086" s="43">
        <v>16</v>
      </c>
      <c r="AB4086" s="43">
        <v>52</v>
      </c>
      <c r="AC4086" s="43">
        <v>32</v>
      </c>
      <c r="AD4086" s="40">
        <v>7.2</v>
      </c>
      <c r="AE4086" s="47">
        <v>1550</v>
      </c>
      <c r="AF4086" s="37">
        <v>926</v>
      </c>
      <c r="AG4086" s="46">
        <f t="shared" si="263"/>
        <v>0.59741935483871</v>
      </c>
      <c r="AH4086" s="31" t="s">
        <v>472</v>
      </c>
    </row>
    <row r="4087" ht="14.4" spans="1:34">
      <c r="A4087" s="31">
        <v>4086</v>
      </c>
      <c r="B4087" s="31" t="s">
        <v>471</v>
      </c>
      <c r="C4087" s="37" t="s">
        <v>135</v>
      </c>
      <c r="D4087" s="38">
        <v>31.5666666666667</v>
      </c>
      <c r="E4087" s="38">
        <v>110.058333333333</v>
      </c>
      <c r="F4087" s="31" t="s">
        <v>457</v>
      </c>
      <c r="G4087" s="51">
        <v>18.6906208333334</v>
      </c>
      <c r="H4087" s="51">
        <v>-45881.1764999999</v>
      </c>
      <c r="I4087" s="36" t="s">
        <v>96</v>
      </c>
      <c r="J4087" s="52">
        <v>1142.58533907672</v>
      </c>
      <c r="K4087" s="36" t="s">
        <v>96</v>
      </c>
      <c r="L4087" s="39">
        <v>0.706733547323331</v>
      </c>
      <c r="M4087" s="39">
        <v>0.556031559193971</v>
      </c>
      <c r="N4087" s="39">
        <v>0.700989219869621</v>
      </c>
      <c r="O4087" s="39">
        <v>-0.14495766067565</v>
      </c>
      <c r="P4087" s="39">
        <v>0.556031559193971</v>
      </c>
      <c r="Q4087" s="39">
        <v>0.700989219869621</v>
      </c>
      <c r="R4087" s="39">
        <v>-0.14495766067565</v>
      </c>
      <c r="S4087" s="40">
        <v>40.3</v>
      </c>
      <c r="T4087" s="40">
        <v>3.2</v>
      </c>
      <c r="U4087" s="41">
        <v>0.8</v>
      </c>
      <c r="V4087" s="40">
        <f t="shared" si="264"/>
        <v>12.59375</v>
      </c>
      <c r="W4087" s="40">
        <f t="shared" si="261"/>
        <v>50.375</v>
      </c>
      <c r="X4087" s="40">
        <f t="shared" si="262"/>
        <v>4</v>
      </c>
      <c r="Y4087" s="42">
        <v>-431.692988479438</v>
      </c>
      <c r="Z4087" s="41">
        <v>6.4</v>
      </c>
      <c r="AA4087" s="43">
        <v>16</v>
      </c>
      <c r="AB4087" s="43">
        <v>52</v>
      </c>
      <c r="AC4087" s="43">
        <v>32</v>
      </c>
      <c r="AD4087" s="40">
        <v>7.2</v>
      </c>
      <c r="AE4087" s="47">
        <v>1550</v>
      </c>
      <c r="AF4087" s="37">
        <v>926</v>
      </c>
      <c r="AG4087" s="46">
        <f t="shared" si="263"/>
        <v>0.59741935483871</v>
      </c>
      <c r="AH4087" s="31" t="s">
        <v>472</v>
      </c>
    </row>
    <row r="4088" ht="14.4" spans="1:34">
      <c r="A4088" s="31">
        <v>4087</v>
      </c>
      <c r="B4088" s="31" t="s">
        <v>471</v>
      </c>
      <c r="C4088" s="37" t="s">
        <v>135</v>
      </c>
      <c r="D4088" s="38">
        <v>31.5666666666667</v>
      </c>
      <c r="E4088" s="38">
        <v>110.058333333333</v>
      </c>
      <c r="F4088" s="31" t="s">
        <v>457</v>
      </c>
      <c r="G4088" s="51">
        <v>18.1638166666667</v>
      </c>
      <c r="H4088" s="51">
        <v>-87.2900999999734</v>
      </c>
      <c r="I4088" s="36" t="s">
        <v>96</v>
      </c>
      <c r="J4088" s="52">
        <v>1366.77357893642</v>
      </c>
      <c r="K4088" s="36" t="s">
        <v>96</v>
      </c>
      <c r="L4088" s="39">
        <v>0.634849071250905</v>
      </c>
      <c r="M4088" s="39">
        <v>0.735190933635479</v>
      </c>
      <c r="N4088" s="39">
        <v>-5.5635839396737</v>
      </c>
      <c r="O4088" s="39">
        <v>6.29877487330918</v>
      </c>
      <c r="P4088" s="39">
        <v>0.735190933635479</v>
      </c>
      <c r="Q4088" s="31"/>
      <c r="R4088" s="31"/>
      <c r="S4088" s="40">
        <v>40.3</v>
      </c>
      <c r="T4088" s="40">
        <v>3.2</v>
      </c>
      <c r="U4088" s="41">
        <v>0.8</v>
      </c>
      <c r="V4088" s="40">
        <f t="shared" si="264"/>
        <v>12.59375</v>
      </c>
      <c r="W4088" s="40">
        <f t="shared" si="261"/>
        <v>50.375</v>
      </c>
      <c r="X4088" s="40">
        <f t="shared" si="262"/>
        <v>4</v>
      </c>
      <c r="Y4088" s="42">
        <v>-431.692988479438</v>
      </c>
      <c r="Z4088" s="41">
        <v>6.4</v>
      </c>
      <c r="AA4088" s="43">
        <v>16</v>
      </c>
      <c r="AB4088" s="43">
        <v>52</v>
      </c>
      <c r="AC4088" s="43">
        <v>32</v>
      </c>
      <c r="AD4088" s="40">
        <v>7.2</v>
      </c>
      <c r="AE4088" s="47">
        <v>1550</v>
      </c>
      <c r="AF4088" s="37">
        <v>926</v>
      </c>
      <c r="AG4088" s="46">
        <f t="shared" si="263"/>
        <v>0.59741935483871</v>
      </c>
      <c r="AH4088" s="31" t="s">
        <v>472</v>
      </c>
    </row>
    <row r="4089" ht="14.4" spans="1:34">
      <c r="A4089" s="31">
        <v>4088</v>
      </c>
      <c r="B4089" s="31" t="s">
        <v>471</v>
      </c>
      <c r="C4089" s="37" t="s">
        <v>135</v>
      </c>
      <c r="D4089" s="38">
        <v>31.5666666666667</v>
      </c>
      <c r="E4089" s="38">
        <v>110.058333333333</v>
      </c>
      <c r="F4089" s="31" t="s">
        <v>457</v>
      </c>
      <c r="G4089" s="51">
        <v>18.7500145833334</v>
      </c>
      <c r="H4089" s="51">
        <v>-24246.7497</v>
      </c>
      <c r="I4089" s="36" t="s">
        <v>96</v>
      </c>
      <c r="J4089" s="52">
        <v>1552.12016445404</v>
      </c>
      <c r="K4089" s="36" t="s">
        <v>96</v>
      </c>
      <c r="L4089" s="39">
        <v>0.714821779764002</v>
      </c>
      <c r="M4089" s="39">
        <v>0.862359867477063</v>
      </c>
      <c r="N4089" s="39">
        <v>0.0632168603661145</v>
      </c>
      <c r="O4089" s="39">
        <v>0.799143007110948</v>
      </c>
      <c r="P4089" s="39">
        <v>0.862359867477063</v>
      </c>
      <c r="Q4089" s="39">
        <v>0.0632168603661145</v>
      </c>
      <c r="R4089" s="39">
        <v>0.799143007110948</v>
      </c>
      <c r="S4089" s="40">
        <v>40.3</v>
      </c>
      <c r="T4089" s="40">
        <v>3.2</v>
      </c>
      <c r="U4089" s="41">
        <v>0.8</v>
      </c>
      <c r="V4089" s="40">
        <f t="shared" si="264"/>
        <v>12.59375</v>
      </c>
      <c r="W4089" s="40">
        <f t="shared" si="261"/>
        <v>50.375</v>
      </c>
      <c r="X4089" s="40">
        <f t="shared" si="262"/>
        <v>4</v>
      </c>
      <c r="Y4089" s="42">
        <v>-431.692988479438</v>
      </c>
      <c r="Z4089" s="41">
        <v>6.4</v>
      </c>
      <c r="AA4089" s="43">
        <v>16</v>
      </c>
      <c r="AB4089" s="43">
        <v>52</v>
      </c>
      <c r="AC4089" s="43">
        <v>32</v>
      </c>
      <c r="AD4089" s="40">
        <v>7.2</v>
      </c>
      <c r="AE4089" s="47">
        <v>1550</v>
      </c>
      <c r="AF4089" s="37">
        <v>926</v>
      </c>
      <c r="AG4089" s="46">
        <f t="shared" si="263"/>
        <v>0.59741935483871</v>
      </c>
      <c r="AH4089" s="31" t="s">
        <v>472</v>
      </c>
    </row>
    <row r="4090" ht="14.4" spans="1:34">
      <c r="A4090" s="31">
        <v>4089</v>
      </c>
      <c r="B4090" s="31" t="s">
        <v>471</v>
      </c>
      <c r="C4090" s="37" t="s">
        <v>135</v>
      </c>
      <c r="D4090" s="38">
        <v>31.5666666666667</v>
      </c>
      <c r="E4090" s="38">
        <v>110.058333333333</v>
      </c>
      <c r="F4090" s="31" t="s">
        <v>457</v>
      </c>
      <c r="G4090" s="51">
        <v>19.0225500000001</v>
      </c>
      <c r="H4090" s="51">
        <v>-84277.3131000001</v>
      </c>
      <c r="I4090" s="36" t="s">
        <v>96</v>
      </c>
      <c r="J4090" s="52">
        <v>1468.07559546401</v>
      </c>
      <c r="K4090" s="36" t="s">
        <v>96</v>
      </c>
      <c r="L4090" s="39">
        <v>0.751893450101335</v>
      </c>
      <c r="M4090" s="39">
        <v>0.806690447577119</v>
      </c>
      <c r="N4090" s="39">
        <v>1.30904699274735</v>
      </c>
      <c r="O4090" s="39">
        <v>-0.502356545170236</v>
      </c>
      <c r="P4090" s="39">
        <v>0.806690447577119</v>
      </c>
      <c r="Q4090" s="39">
        <v>1.30904699274735</v>
      </c>
      <c r="R4090" s="39">
        <v>-0.502356545170236</v>
      </c>
      <c r="S4090" s="40">
        <v>40.3</v>
      </c>
      <c r="T4090" s="40">
        <v>3.2</v>
      </c>
      <c r="U4090" s="41">
        <v>0.8</v>
      </c>
      <c r="V4090" s="40">
        <f t="shared" si="264"/>
        <v>12.59375</v>
      </c>
      <c r="W4090" s="40">
        <f t="shared" si="261"/>
        <v>50.375</v>
      </c>
      <c r="X4090" s="40">
        <f t="shared" si="262"/>
        <v>4</v>
      </c>
      <c r="Y4090" s="42">
        <v>-431.692988479438</v>
      </c>
      <c r="Z4090" s="41">
        <v>6.4</v>
      </c>
      <c r="AA4090" s="43">
        <v>16</v>
      </c>
      <c r="AB4090" s="43">
        <v>52</v>
      </c>
      <c r="AC4090" s="43">
        <v>32</v>
      </c>
      <c r="AD4090" s="40">
        <v>7.2</v>
      </c>
      <c r="AE4090" s="47">
        <v>1550</v>
      </c>
      <c r="AF4090" s="37">
        <v>926</v>
      </c>
      <c r="AG4090" s="46">
        <f t="shared" si="263"/>
        <v>0.59741935483871</v>
      </c>
      <c r="AH4090" s="31" t="s">
        <v>472</v>
      </c>
    </row>
    <row r="4091" ht="14.4" spans="1:34">
      <c r="A4091" s="31">
        <v>4090</v>
      </c>
      <c r="B4091" s="31" t="s">
        <v>471</v>
      </c>
      <c r="C4091" s="37" t="s">
        <v>135</v>
      </c>
      <c r="D4091" s="38">
        <v>31.5666666666667</v>
      </c>
      <c r="E4091" s="38">
        <v>110.058333333333</v>
      </c>
      <c r="F4091" s="31" t="s">
        <v>457</v>
      </c>
      <c r="G4091" s="51">
        <v>18.2468312500001</v>
      </c>
      <c r="H4091" s="51">
        <v>-47104.3341000001</v>
      </c>
      <c r="I4091" s="36" t="s">
        <v>96</v>
      </c>
      <c r="J4091" s="52">
        <v>1316.14426722304</v>
      </c>
      <c r="K4091" s="36" t="s">
        <v>96</v>
      </c>
      <c r="L4091" s="39">
        <v>0.646193985526899</v>
      </c>
      <c r="M4091" s="39">
        <v>0.697444475607061</v>
      </c>
      <c r="N4091" s="39">
        <v>0.727299300852695</v>
      </c>
      <c r="O4091" s="39">
        <v>-0.029854825245634</v>
      </c>
      <c r="P4091" s="39">
        <v>0.697444475607061</v>
      </c>
      <c r="Q4091" s="39">
        <v>0.727299300852695</v>
      </c>
      <c r="R4091" s="39">
        <v>-0.029854825245634</v>
      </c>
      <c r="S4091" s="40">
        <v>40.3</v>
      </c>
      <c r="T4091" s="40">
        <v>3.2</v>
      </c>
      <c r="U4091" s="41">
        <v>0.8</v>
      </c>
      <c r="V4091" s="40">
        <f t="shared" si="264"/>
        <v>12.59375</v>
      </c>
      <c r="W4091" s="40">
        <f t="shared" si="261"/>
        <v>50.375</v>
      </c>
      <c r="X4091" s="40">
        <f t="shared" si="262"/>
        <v>4</v>
      </c>
      <c r="Y4091" s="42">
        <v>-431.692988479438</v>
      </c>
      <c r="Z4091" s="41">
        <v>6.4</v>
      </c>
      <c r="AA4091" s="43">
        <v>16</v>
      </c>
      <c r="AB4091" s="43">
        <v>52</v>
      </c>
      <c r="AC4091" s="43">
        <v>32</v>
      </c>
      <c r="AD4091" s="40">
        <v>7.2</v>
      </c>
      <c r="AE4091" s="47">
        <v>1550</v>
      </c>
      <c r="AF4091" s="37">
        <v>926</v>
      </c>
      <c r="AG4091" s="46">
        <f t="shared" si="263"/>
        <v>0.59741935483871</v>
      </c>
      <c r="AH4091" s="31" t="s">
        <v>472</v>
      </c>
    </row>
    <row r="4092" ht="14.4" spans="1:34">
      <c r="A4092" s="31">
        <v>4091</v>
      </c>
      <c r="B4092" s="31" t="s">
        <v>471</v>
      </c>
      <c r="C4092" s="37" t="s">
        <v>135</v>
      </c>
      <c r="D4092" s="38">
        <v>31.5666666666667</v>
      </c>
      <c r="E4092" s="38">
        <v>110.058333333333</v>
      </c>
      <c r="F4092" s="31" t="s">
        <v>457</v>
      </c>
      <c r="G4092" s="51">
        <v>17.7963625000001</v>
      </c>
      <c r="H4092" s="51">
        <v>-67318.9982999998</v>
      </c>
      <c r="I4092" s="36" t="s">
        <v>96</v>
      </c>
      <c r="J4092" s="52">
        <v>1576.83675163957</v>
      </c>
      <c r="K4092" s="36" t="s">
        <v>96</v>
      </c>
      <c r="L4092" s="39">
        <v>0.584554409068367</v>
      </c>
      <c r="M4092" s="39">
        <v>0.878158807484625</v>
      </c>
      <c r="N4092" s="39">
        <v>1.08437677448829</v>
      </c>
      <c r="O4092" s="39">
        <v>-0.206217967003668</v>
      </c>
      <c r="P4092" s="39">
        <v>0.878158807484625</v>
      </c>
      <c r="Q4092" s="39">
        <v>1.08437677448829</v>
      </c>
      <c r="R4092" s="39">
        <v>-0.206217967003668</v>
      </c>
      <c r="S4092" s="40">
        <v>40.3</v>
      </c>
      <c r="T4092" s="40">
        <v>3.2</v>
      </c>
      <c r="U4092" s="41">
        <v>0.8</v>
      </c>
      <c r="V4092" s="40">
        <f t="shared" si="264"/>
        <v>12.59375</v>
      </c>
      <c r="W4092" s="40">
        <f t="shared" si="261"/>
        <v>50.375</v>
      </c>
      <c r="X4092" s="40">
        <f t="shared" si="262"/>
        <v>4</v>
      </c>
      <c r="Y4092" s="42">
        <v>-431.692988479438</v>
      </c>
      <c r="Z4092" s="41">
        <v>6.4</v>
      </c>
      <c r="AA4092" s="43">
        <v>16</v>
      </c>
      <c r="AB4092" s="43">
        <v>52</v>
      </c>
      <c r="AC4092" s="43">
        <v>32</v>
      </c>
      <c r="AD4092" s="40">
        <v>7.2</v>
      </c>
      <c r="AE4092" s="47">
        <v>1550</v>
      </c>
      <c r="AF4092" s="37">
        <v>926</v>
      </c>
      <c r="AG4092" s="46">
        <f t="shared" si="263"/>
        <v>0.59741935483871</v>
      </c>
      <c r="AH4092" s="31" t="s">
        <v>472</v>
      </c>
    </row>
    <row r="4093" ht="14.4" spans="1:34">
      <c r="A4093" s="31">
        <v>4092</v>
      </c>
      <c r="B4093" s="31" t="s">
        <v>471</v>
      </c>
      <c r="C4093" s="37" t="s">
        <v>135</v>
      </c>
      <c r="D4093" s="38">
        <v>31.5666666666667</v>
      </c>
      <c r="E4093" s="38">
        <v>110.058333333333</v>
      </c>
      <c r="F4093" s="31" t="s">
        <v>457</v>
      </c>
      <c r="G4093" s="51">
        <v>18.2806875</v>
      </c>
      <c r="H4093" s="51">
        <v>-85393.6541999999</v>
      </c>
      <c r="I4093" s="36" t="s">
        <v>96</v>
      </c>
      <c r="J4093" s="52">
        <v>1607.18633077118</v>
      </c>
      <c r="K4093" s="36" t="s">
        <v>96</v>
      </c>
      <c r="L4093" s="39">
        <v>0.650818982805049</v>
      </c>
      <c r="M4093" s="39">
        <v>0.897223052649839</v>
      </c>
      <c r="N4093" s="39">
        <v>1.32220607619761</v>
      </c>
      <c r="O4093" s="39">
        <v>-0.424983023547766</v>
      </c>
      <c r="P4093" s="39">
        <v>0.897223052649839</v>
      </c>
      <c r="Q4093" s="39">
        <v>1.32220607619761</v>
      </c>
      <c r="R4093" s="39">
        <v>-0.424983023547766</v>
      </c>
      <c r="S4093" s="40">
        <v>40.3</v>
      </c>
      <c r="T4093" s="40">
        <v>3.2</v>
      </c>
      <c r="U4093" s="41">
        <v>0.8</v>
      </c>
      <c r="V4093" s="40">
        <f t="shared" si="264"/>
        <v>12.59375</v>
      </c>
      <c r="W4093" s="40">
        <f t="shared" si="261"/>
        <v>50.375</v>
      </c>
      <c r="X4093" s="40">
        <f t="shared" si="262"/>
        <v>4</v>
      </c>
      <c r="Y4093" s="42">
        <v>-431.692988479438</v>
      </c>
      <c r="Z4093" s="41">
        <v>6.4</v>
      </c>
      <c r="AA4093" s="43">
        <v>16</v>
      </c>
      <c r="AB4093" s="43">
        <v>52</v>
      </c>
      <c r="AC4093" s="43">
        <v>32</v>
      </c>
      <c r="AD4093" s="40">
        <v>7.2</v>
      </c>
      <c r="AE4093" s="47">
        <v>1550</v>
      </c>
      <c r="AF4093" s="37">
        <v>926</v>
      </c>
      <c r="AG4093" s="46">
        <f t="shared" si="263"/>
        <v>0.59741935483871</v>
      </c>
      <c r="AH4093" s="31" t="s">
        <v>472</v>
      </c>
    </row>
    <row r="4094" ht="14.4" spans="1:34">
      <c r="A4094" s="31">
        <v>4093</v>
      </c>
      <c r="B4094" s="31" t="s">
        <v>471</v>
      </c>
      <c r="C4094" s="37" t="s">
        <v>135</v>
      </c>
      <c r="D4094" s="38">
        <v>31.5666666666667</v>
      </c>
      <c r="E4094" s="38">
        <v>110.058333333333</v>
      </c>
      <c r="F4094" s="31" t="s">
        <v>457</v>
      </c>
      <c r="G4094" s="51">
        <v>17.8415229166666</v>
      </c>
      <c r="H4094" s="51">
        <v>-60744.708</v>
      </c>
      <c r="I4094" s="36" t="s">
        <v>96</v>
      </c>
      <c r="J4094" s="52">
        <v>1687.92504841966</v>
      </c>
      <c r="K4094" s="36" t="s">
        <v>96</v>
      </c>
      <c r="L4094" s="39">
        <v>0.590742510233831</v>
      </c>
      <c r="M4094" s="39">
        <v>0.94623801575591</v>
      </c>
      <c r="N4094" s="39">
        <v>0.981614252270692</v>
      </c>
      <c r="O4094" s="39">
        <v>-0.0353762365147819</v>
      </c>
      <c r="P4094" s="39">
        <v>0.94623801575591</v>
      </c>
      <c r="Q4094" s="39">
        <v>0.981614252270692</v>
      </c>
      <c r="R4094" s="39">
        <v>-0.0353762365147819</v>
      </c>
      <c r="S4094" s="40">
        <v>40.3</v>
      </c>
      <c r="T4094" s="40">
        <v>3.2</v>
      </c>
      <c r="U4094" s="41">
        <v>0.8</v>
      </c>
      <c r="V4094" s="40">
        <f t="shared" si="264"/>
        <v>12.59375</v>
      </c>
      <c r="W4094" s="40">
        <f t="shared" si="261"/>
        <v>50.375</v>
      </c>
      <c r="X4094" s="40">
        <f t="shared" si="262"/>
        <v>4</v>
      </c>
      <c r="Y4094" s="42">
        <v>-431.692988479438</v>
      </c>
      <c r="Z4094" s="41">
        <v>6.4</v>
      </c>
      <c r="AA4094" s="43">
        <v>16</v>
      </c>
      <c r="AB4094" s="43">
        <v>52</v>
      </c>
      <c r="AC4094" s="43">
        <v>32</v>
      </c>
      <c r="AD4094" s="40">
        <v>7.2</v>
      </c>
      <c r="AE4094" s="47">
        <v>1550</v>
      </c>
      <c r="AF4094" s="37">
        <v>926</v>
      </c>
      <c r="AG4094" s="46">
        <f t="shared" si="263"/>
        <v>0.59741935483871</v>
      </c>
      <c r="AH4094" s="31" t="s">
        <v>472</v>
      </c>
    </row>
    <row r="4095" ht="14.4" spans="1:34">
      <c r="A4095" s="31">
        <v>4094</v>
      </c>
      <c r="B4095" s="31" t="s">
        <v>471</v>
      </c>
      <c r="C4095" s="37" t="s">
        <v>135</v>
      </c>
      <c r="D4095" s="38">
        <v>31.5666666666667</v>
      </c>
      <c r="E4095" s="38">
        <v>110.058333333333</v>
      </c>
      <c r="F4095" s="31" t="s">
        <v>457</v>
      </c>
      <c r="G4095" s="51">
        <v>16.5329125000001</v>
      </c>
      <c r="H4095" s="51">
        <v>-80511.6194999999</v>
      </c>
      <c r="I4095" s="36" t="s">
        <v>96</v>
      </c>
      <c r="J4095" s="52">
        <v>1748.3812958964</v>
      </c>
      <c r="K4095" s="36" t="s">
        <v>96</v>
      </c>
      <c r="L4095" s="39">
        <v>0.410648241789779</v>
      </c>
      <c r="M4095" s="39">
        <v>0.98142840927267</v>
      </c>
      <c r="N4095" s="39">
        <v>1.26333580057871</v>
      </c>
      <c r="O4095" s="39">
        <v>-0.281907391306042</v>
      </c>
      <c r="P4095" s="39">
        <v>0.98142840927267</v>
      </c>
      <c r="Q4095" s="39">
        <v>1.26333580057871</v>
      </c>
      <c r="R4095" s="39">
        <v>-0.281907391306042</v>
      </c>
      <c r="S4095" s="40">
        <v>40.3</v>
      </c>
      <c r="T4095" s="40">
        <v>3.2</v>
      </c>
      <c r="U4095" s="41">
        <v>0.8</v>
      </c>
      <c r="V4095" s="40">
        <f t="shared" si="264"/>
        <v>12.59375</v>
      </c>
      <c r="W4095" s="40">
        <f t="shared" si="261"/>
        <v>50.375</v>
      </c>
      <c r="X4095" s="40">
        <f t="shared" si="262"/>
        <v>4</v>
      </c>
      <c r="Y4095" s="42">
        <v>-431.692988479438</v>
      </c>
      <c r="Z4095" s="41">
        <v>6.4</v>
      </c>
      <c r="AA4095" s="43">
        <v>16</v>
      </c>
      <c r="AB4095" s="43">
        <v>52</v>
      </c>
      <c r="AC4095" s="43">
        <v>32</v>
      </c>
      <c r="AD4095" s="40">
        <v>7.2</v>
      </c>
      <c r="AE4095" s="47">
        <v>1550</v>
      </c>
      <c r="AF4095" s="37">
        <v>926</v>
      </c>
      <c r="AG4095" s="46">
        <f t="shared" si="263"/>
        <v>0.59741935483871</v>
      </c>
      <c r="AH4095" s="31" t="s">
        <v>472</v>
      </c>
    </row>
    <row r="4096" ht="14.4" spans="1:34">
      <c r="A4096" s="31">
        <v>4095</v>
      </c>
      <c r="B4096" s="31" t="s">
        <v>471</v>
      </c>
      <c r="C4096" s="37" t="s">
        <v>135</v>
      </c>
      <c r="D4096" s="38">
        <v>31.5666666666667</v>
      </c>
      <c r="E4096" s="38">
        <v>110.058333333333</v>
      </c>
      <c r="F4096" s="31" t="s">
        <v>457</v>
      </c>
      <c r="G4096" s="51">
        <v>17.5939291666667</v>
      </c>
      <c r="H4096" s="51">
        <v>-84353.8311000001</v>
      </c>
      <c r="I4096" s="36" t="s">
        <v>96</v>
      </c>
      <c r="J4096" s="52">
        <v>1657.28458183146</v>
      </c>
      <c r="K4096" s="36" t="s">
        <v>96</v>
      </c>
      <c r="L4096" s="39">
        <v>0.556792381994065</v>
      </c>
      <c r="M4096" s="39">
        <v>0.92791849208202</v>
      </c>
      <c r="N4096" s="39">
        <v>1.30995451200324</v>
      </c>
      <c r="O4096" s="39">
        <v>-0.382036019921218</v>
      </c>
      <c r="P4096" s="39">
        <v>0.92791849208202</v>
      </c>
      <c r="Q4096" s="39">
        <v>1.30995451200324</v>
      </c>
      <c r="R4096" s="39">
        <v>-0.382036019921218</v>
      </c>
      <c r="S4096" s="40">
        <v>40.3</v>
      </c>
      <c r="T4096" s="40">
        <v>3.2</v>
      </c>
      <c r="U4096" s="41">
        <v>0.8</v>
      </c>
      <c r="V4096" s="40">
        <f t="shared" si="264"/>
        <v>12.59375</v>
      </c>
      <c r="W4096" s="40">
        <f t="shared" si="261"/>
        <v>50.375</v>
      </c>
      <c r="X4096" s="40">
        <f t="shared" si="262"/>
        <v>4</v>
      </c>
      <c r="Y4096" s="42">
        <v>-431.692988479438</v>
      </c>
      <c r="Z4096" s="41">
        <v>6.4</v>
      </c>
      <c r="AA4096" s="43">
        <v>16</v>
      </c>
      <c r="AB4096" s="43">
        <v>52</v>
      </c>
      <c r="AC4096" s="43">
        <v>32</v>
      </c>
      <c r="AD4096" s="40">
        <v>7.2</v>
      </c>
      <c r="AE4096" s="47">
        <v>1550</v>
      </c>
      <c r="AF4096" s="37">
        <v>926</v>
      </c>
      <c r="AG4096" s="46">
        <f t="shared" si="263"/>
        <v>0.59741935483871</v>
      </c>
      <c r="AH4096" s="31" t="s">
        <v>472</v>
      </c>
    </row>
    <row r="4097" ht="14.4" spans="1:34">
      <c r="A4097" s="31">
        <v>4096</v>
      </c>
      <c r="B4097" s="31" t="s">
        <v>471</v>
      </c>
      <c r="C4097" s="37" t="s">
        <v>135</v>
      </c>
      <c r="D4097" s="38">
        <v>31.5666666666667</v>
      </c>
      <c r="E4097" s="38">
        <v>110.058333333333</v>
      </c>
      <c r="F4097" s="31" t="s">
        <v>457</v>
      </c>
      <c r="G4097" s="51">
        <v>16.2705416666667</v>
      </c>
      <c r="H4097" s="51">
        <v>-39886.5753</v>
      </c>
      <c r="I4097" s="36" t="s">
        <v>96</v>
      </c>
      <c r="J4097" s="52">
        <v>1627.97799727269</v>
      </c>
      <c r="K4097" s="36" t="s">
        <v>96</v>
      </c>
      <c r="L4097" s="39">
        <v>0.374344109707522</v>
      </c>
      <c r="M4097" s="39">
        <v>0.910076775463206</v>
      </c>
      <c r="N4097" s="39">
        <v>0.560974093589829</v>
      </c>
      <c r="O4097" s="39">
        <v>0.349102681873377</v>
      </c>
      <c r="P4097" s="39">
        <v>0.910076775463206</v>
      </c>
      <c r="Q4097" s="39">
        <v>0.560974093589829</v>
      </c>
      <c r="R4097" s="39">
        <v>0.349102681873377</v>
      </c>
      <c r="S4097" s="40">
        <v>40.3</v>
      </c>
      <c r="T4097" s="40">
        <v>3.2</v>
      </c>
      <c r="U4097" s="41">
        <v>0.8</v>
      </c>
      <c r="V4097" s="40">
        <f t="shared" si="264"/>
        <v>12.59375</v>
      </c>
      <c r="W4097" s="40">
        <f t="shared" si="261"/>
        <v>50.375</v>
      </c>
      <c r="X4097" s="40">
        <f t="shared" si="262"/>
        <v>4</v>
      </c>
      <c r="Y4097" s="42">
        <v>-431.692988479438</v>
      </c>
      <c r="Z4097" s="41">
        <v>6.4</v>
      </c>
      <c r="AA4097" s="43">
        <v>16</v>
      </c>
      <c r="AB4097" s="43">
        <v>52</v>
      </c>
      <c r="AC4097" s="43">
        <v>32</v>
      </c>
      <c r="AD4097" s="40">
        <v>7.2</v>
      </c>
      <c r="AE4097" s="47">
        <v>1550</v>
      </c>
      <c r="AF4097" s="37">
        <v>926</v>
      </c>
      <c r="AG4097" s="46">
        <f t="shared" si="263"/>
        <v>0.59741935483871</v>
      </c>
      <c r="AH4097" s="31" t="s">
        <v>472</v>
      </c>
    </row>
    <row r="4098" ht="14.4" spans="1:34">
      <c r="A4098" s="31">
        <v>4097</v>
      </c>
      <c r="B4098" s="31" t="s">
        <v>471</v>
      </c>
      <c r="C4098" s="37" t="s">
        <v>135</v>
      </c>
      <c r="D4098" s="38">
        <v>31.5666666666667</v>
      </c>
      <c r="E4098" s="38">
        <v>110.058333333333</v>
      </c>
      <c r="F4098" s="31" t="s">
        <v>457</v>
      </c>
      <c r="G4098" s="51">
        <v>16.0534041666668</v>
      </c>
      <c r="H4098" s="51">
        <v>-48251.9124000001</v>
      </c>
      <c r="I4098" s="36" t="s">
        <v>96</v>
      </c>
      <c r="J4098" s="52">
        <v>1209.47065431042</v>
      </c>
      <c r="K4098" s="36" t="s">
        <v>96</v>
      </c>
      <c r="L4098" s="39">
        <v>0.344249077335434</v>
      </c>
      <c r="M4098" s="39">
        <v>0.612920811274644</v>
      </c>
      <c r="N4098" s="39">
        <v>0.751369747188241</v>
      </c>
      <c r="O4098" s="39">
        <v>-0.138448935913597</v>
      </c>
      <c r="P4098" s="39">
        <v>0.612920811274644</v>
      </c>
      <c r="Q4098" s="39">
        <v>0.751369747188241</v>
      </c>
      <c r="R4098" s="39">
        <v>-0.138448935913597</v>
      </c>
      <c r="S4098" s="40">
        <v>40.3</v>
      </c>
      <c r="T4098" s="40">
        <v>3.2</v>
      </c>
      <c r="U4098" s="41">
        <v>0.8</v>
      </c>
      <c r="V4098" s="40">
        <f t="shared" si="264"/>
        <v>12.59375</v>
      </c>
      <c r="W4098" s="40">
        <f t="shared" ref="W4098:W4161" si="265">S4098/U4098</f>
        <v>50.375</v>
      </c>
      <c r="X4098" s="40">
        <f t="shared" si="262"/>
        <v>4</v>
      </c>
      <c r="Y4098" s="42">
        <v>-431.692988479438</v>
      </c>
      <c r="Z4098" s="41">
        <v>6.4</v>
      </c>
      <c r="AA4098" s="43">
        <v>16</v>
      </c>
      <c r="AB4098" s="43">
        <v>52</v>
      </c>
      <c r="AC4098" s="43">
        <v>32</v>
      </c>
      <c r="AD4098" s="40">
        <v>7.2</v>
      </c>
      <c r="AE4098" s="47">
        <v>1550</v>
      </c>
      <c r="AF4098" s="37">
        <v>926</v>
      </c>
      <c r="AG4098" s="46">
        <f t="shared" si="263"/>
        <v>0.59741935483871</v>
      </c>
      <c r="AH4098" s="31" t="s">
        <v>472</v>
      </c>
    </row>
    <row r="4099" ht="14.4" spans="1:34">
      <c r="A4099" s="31">
        <v>4098</v>
      </c>
      <c r="B4099" s="31" t="s">
        <v>471</v>
      </c>
      <c r="C4099" s="37" t="s">
        <v>135</v>
      </c>
      <c r="D4099" s="38">
        <v>31.5666666666667</v>
      </c>
      <c r="E4099" s="38">
        <v>110.058333333333</v>
      </c>
      <c r="F4099" s="31" t="s">
        <v>457</v>
      </c>
      <c r="G4099" s="51">
        <v>16.8158729166667</v>
      </c>
      <c r="H4099" s="51">
        <v>-76759.1073</v>
      </c>
      <c r="I4099" s="36" t="s">
        <v>96</v>
      </c>
      <c r="J4099" s="52">
        <v>1163.0966727414</v>
      </c>
      <c r="K4099" s="36" t="s">
        <v>96</v>
      </c>
      <c r="L4099" s="39">
        <v>0.449727710871329</v>
      </c>
      <c r="M4099" s="39">
        <v>0.573824016840261</v>
      </c>
      <c r="N4099" s="39">
        <v>1.21560632627233</v>
      </c>
      <c r="O4099" s="39">
        <v>-0.64178230943207</v>
      </c>
      <c r="P4099" s="39">
        <v>0.573824016840261</v>
      </c>
      <c r="Q4099" s="39">
        <v>1.21560632627233</v>
      </c>
      <c r="R4099" s="39">
        <v>-0.64178230943207</v>
      </c>
      <c r="S4099" s="40">
        <v>40.3</v>
      </c>
      <c r="T4099" s="40">
        <v>3.2</v>
      </c>
      <c r="U4099" s="41">
        <v>0.8</v>
      </c>
      <c r="V4099" s="40">
        <f t="shared" si="264"/>
        <v>12.59375</v>
      </c>
      <c r="W4099" s="40">
        <f t="shared" si="265"/>
        <v>50.375</v>
      </c>
      <c r="X4099" s="40">
        <f t="shared" ref="X4099:X4162" si="266">T4099/U4099</f>
        <v>4</v>
      </c>
      <c r="Y4099" s="42">
        <v>-431.692988479438</v>
      </c>
      <c r="Z4099" s="41">
        <v>6.4</v>
      </c>
      <c r="AA4099" s="43">
        <v>16</v>
      </c>
      <c r="AB4099" s="43">
        <v>52</v>
      </c>
      <c r="AC4099" s="43">
        <v>32</v>
      </c>
      <c r="AD4099" s="40">
        <v>7.2</v>
      </c>
      <c r="AE4099" s="47">
        <v>1550</v>
      </c>
      <c r="AF4099" s="37">
        <v>926</v>
      </c>
      <c r="AG4099" s="46">
        <f t="shared" ref="AG4099:AG4162" si="267">AF4099/AE4099</f>
        <v>0.59741935483871</v>
      </c>
      <c r="AH4099" s="31" t="s">
        <v>472</v>
      </c>
    </row>
    <row r="4100" ht="14.4" spans="1:34">
      <c r="A4100" s="31">
        <v>4099</v>
      </c>
      <c r="B4100" s="31" t="s">
        <v>471</v>
      </c>
      <c r="C4100" s="37" t="s">
        <v>135</v>
      </c>
      <c r="D4100" s="38">
        <v>31.5666666666667</v>
      </c>
      <c r="E4100" s="38">
        <v>110.058333333333</v>
      </c>
      <c r="F4100" s="31" t="s">
        <v>457</v>
      </c>
      <c r="G4100" s="51">
        <v>17.1026625</v>
      </c>
      <c r="H4100" s="51">
        <v>-58024.0440000001</v>
      </c>
      <c r="I4100" s="36" t="s">
        <v>96</v>
      </c>
      <c r="J4100" s="52">
        <v>1272.24109788478</v>
      </c>
      <c r="K4100" s="36" t="s">
        <v>96</v>
      </c>
      <c r="L4100" s="39">
        <v>0.489258274597461</v>
      </c>
      <c r="M4100" s="39">
        <v>0.663518012482252</v>
      </c>
      <c r="N4100" s="39">
        <v>0.935791761323272</v>
      </c>
      <c r="O4100" s="39">
        <v>-0.27227374884102</v>
      </c>
      <c r="P4100" s="39">
        <v>0.663518012482252</v>
      </c>
      <c r="Q4100" s="39">
        <v>0.935791761323272</v>
      </c>
      <c r="R4100" s="39">
        <v>-0.27227374884102</v>
      </c>
      <c r="S4100" s="40">
        <v>40.3</v>
      </c>
      <c r="T4100" s="40">
        <v>3.2</v>
      </c>
      <c r="U4100" s="41">
        <v>0.8</v>
      </c>
      <c r="V4100" s="40">
        <f t="shared" si="264"/>
        <v>12.59375</v>
      </c>
      <c r="W4100" s="40">
        <f t="shared" si="265"/>
        <v>50.375</v>
      </c>
      <c r="X4100" s="40">
        <f t="shared" si="266"/>
        <v>4</v>
      </c>
      <c r="Y4100" s="42">
        <v>-431.692988479438</v>
      </c>
      <c r="Z4100" s="41">
        <v>6.4</v>
      </c>
      <c r="AA4100" s="43">
        <v>16</v>
      </c>
      <c r="AB4100" s="43">
        <v>52</v>
      </c>
      <c r="AC4100" s="43">
        <v>32</v>
      </c>
      <c r="AD4100" s="40">
        <v>7.2</v>
      </c>
      <c r="AE4100" s="47">
        <v>1550</v>
      </c>
      <c r="AF4100" s="37">
        <v>926</v>
      </c>
      <c r="AG4100" s="46">
        <f t="shared" si="267"/>
        <v>0.59741935483871</v>
      </c>
      <c r="AH4100" s="31" t="s">
        <v>472</v>
      </c>
    </row>
    <row r="4101" ht="14.4" spans="1:34">
      <c r="A4101" s="31">
        <v>4100</v>
      </c>
      <c r="B4101" s="31" t="s">
        <v>471</v>
      </c>
      <c r="C4101" s="37" t="s">
        <v>135</v>
      </c>
      <c r="D4101" s="38">
        <v>31.5666666666667</v>
      </c>
      <c r="E4101" s="38">
        <v>110.058333333333</v>
      </c>
      <c r="F4101" s="31" t="s">
        <v>457</v>
      </c>
      <c r="G4101" s="51">
        <v>18.3540375</v>
      </c>
      <c r="H4101" s="51">
        <v>-77667.9146999998</v>
      </c>
      <c r="I4101" s="36" t="s">
        <v>96</v>
      </c>
      <c r="J4101" s="52">
        <v>1209.57779654001</v>
      </c>
      <c r="K4101" s="36" t="s">
        <v>96</v>
      </c>
      <c r="L4101" s="39">
        <v>0.660835413655292</v>
      </c>
      <c r="M4101" s="39">
        <v>0.61300939340257</v>
      </c>
      <c r="N4101" s="39">
        <v>1.22737651882273</v>
      </c>
      <c r="O4101" s="39">
        <v>-0.614367125420164</v>
      </c>
      <c r="P4101" s="39">
        <v>0.61300939340257</v>
      </c>
      <c r="Q4101" s="39">
        <v>1.22737651882273</v>
      </c>
      <c r="R4101" s="39">
        <v>-0.614367125420164</v>
      </c>
      <c r="S4101" s="40">
        <v>40.3</v>
      </c>
      <c r="T4101" s="40">
        <v>3.2</v>
      </c>
      <c r="U4101" s="41">
        <v>0.8</v>
      </c>
      <c r="V4101" s="40">
        <f t="shared" si="264"/>
        <v>12.59375</v>
      </c>
      <c r="W4101" s="40">
        <f t="shared" si="265"/>
        <v>50.375</v>
      </c>
      <c r="X4101" s="40">
        <f t="shared" si="266"/>
        <v>4</v>
      </c>
      <c r="Y4101" s="42">
        <v>-431.692988479438</v>
      </c>
      <c r="Z4101" s="41">
        <v>6.4</v>
      </c>
      <c r="AA4101" s="43">
        <v>16</v>
      </c>
      <c r="AB4101" s="43">
        <v>52</v>
      </c>
      <c r="AC4101" s="43">
        <v>32</v>
      </c>
      <c r="AD4101" s="40">
        <v>7.2</v>
      </c>
      <c r="AE4101" s="47">
        <v>1550</v>
      </c>
      <c r="AF4101" s="37">
        <v>926</v>
      </c>
      <c r="AG4101" s="46">
        <f t="shared" si="267"/>
        <v>0.59741935483871</v>
      </c>
      <c r="AH4101" s="31" t="s">
        <v>472</v>
      </c>
    </row>
    <row r="4102" ht="14.4" spans="1:34">
      <c r="A4102" s="31">
        <v>4101</v>
      </c>
      <c r="B4102" s="31" t="s">
        <v>471</v>
      </c>
      <c r="C4102" s="37" t="s">
        <v>135</v>
      </c>
      <c r="D4102" s="38">
        <v>31.5666666666667</v>
      </c>
      <c r="E4102" s="38">
        <v>110.058333333333</v>
      </c>
      <c r="F4102" s="31" t="s">
        <v>457</v>
      </c>
      <c r="G4102" s="51">
        <v>20.7080145833334</v>
      </c>
      <c r="H4102" s="51">
        <v>-36345.3876</v>
      </c>
      <c r="I4102" s="36" t="s">
        <v>96</v>
      </c>
      <c r="J4102" s="52">
        <v>1154.01328879316</v>
      </c>
      <c r="K4102" s="36" t="s">
        <v>96</v>
      </c>
      <c r="L4102" s="39">
        <v>0.979631403939294</v>
      </c>
      <c r="M4102" s="39">
        <v>0.565983706601246</v>
      </c>
      <c r="N4102" s="39">
        <v>0.468001592300811</v>
      </c>
      <c r="O4102" s="39">
        <v>0.097982114300435</v>
      </c>
      <c r="P4102" s="39">
        <v>0.565983706601246</v>
      </c>
      <c r="Q4102" s="39">
        <v>0.468001592300811</v>
      </c>
      <c r="R4102" s="39">
        <v>0.097982114300435</v>
      </c>
      <c r="S4102" s="40">
        <v>40.3</v>
      </c>
      <c r="T4102" s="40">
        <v>3.2</v>
      </c>
      <c r="U4102" s="41">
        <v>0.8</v>
      </c>
      <c r="V4102" s="40">
        <f t="shared" si="264"/>
        <v>12.59375</v>
      </c>
      <c r="W4102" s="40">
        <f t="shared" si="265"/>
        <v>50.375</v>
      </c>
      <c r="X4102" s="40">
        <f t="shared" si="266"/>
        <v>4</v>
      </c>
      <c r="Y4102" s="42">
        <v>-431.692988479438</v>
      </c>
      <c r="Z4102" s="41">
        <v>6.4</v>
      </c>
      <c r="AA4102" s="43">
        <v>16</v>
      </c>
      <c r="AB4102" s="43">
        <v>52</v>
      </c>
      <c r="AC4102" s="43">
        <v>32</v>
      </c>
      <c r="AD4102" s="40">
        <v>7.2</v>
      </c>
      <c r="AE4102" s="47">
        <v>1550</v>
      </c>
      <c r="AF4102" s="37">
        <v>926</v>
      </c>
      <c r="AG4102" s="46">
        <f t="shared" si="267"/>
        <v>0.59741935483871</v>
      </c>
      <c r="AH4102" s="31" t="s">
        <v>472</v>
      </c>
    </row>
    <row r="4103" ht="14.4" spans="1:34">
      <c r="A4103" s="31">
        <v>4102</v>
      </c>
      <c r="B4103" s="31" t="s">
        <v>471</v>
      </c>
      <c r="C4103" s="37" t="s">
        <v>135</v>
      </c>
      <c r="D4103" s="38">
        <v>31.5666666666667</v>
      </c>
      <c r="E4103" s="38">
        <v>110.058333333333</v>
      </c>
      <c r="F4103" s="31" t="s">
        <v>457</v>
      </c>
      <c r="G4103" s="51">
        <v>20.25316875</v>
      </c>
      <c r="H4103" s="51">
        <v>-21659.4387</v>
      </c>
      <c r="I4103" s="36" t="s">
        <v>96</v>
      </c>
      <c r="J4103" s="52">
        <v>1610.68275425924</v>
      </c>
      <c r="K4103" s="36" t="s">
        <v>96</v>
      </c>
      <c r="L4103" s="39">
        <v>0.918430954017822</v>
      </c>
      <c r="M4103" s="39">
        <v>0.899396183235119</v>
      </c>
      <c r="N4103" s="39">
        <v>-0.0496243879348186</v>
      </c>
      <c r="O4103" s="39">
        <v>0.949020571169938</v>
      </c>
      <c r="P4103" s="39">
        <v>0.899396183235119</v>
      </c>
      <c r="Q4103" s="39">
        <v>-0.0496243879348186</v>
      </c>
      <c r="R4103" s="39">
        <v>0.949020571169938</v>
      </c>
      <c r="S4103" s="40">
        <v>40.3</v>
      </c>
      <c r="T4103" s="40">
        <v>3.2</v>
      </c>
      <c r="U4103" s="41">
        <v>0.8</v>
      </c>
      <c r="V4103" s="40">
        <f t="shared" si="264"/>
        <v>12.59375</v>
      </c>
      <c r="W4103" s="40">
        <f t="shared" si="265"/>
        <v>50.375</v>
      </c>
      <c r="X4103" s="40">
        <f t="shared" si="266"/>
        <v>4</v>
      </c>
      <c r="Y4103" s="42">
        <v>-431.692988479438</v>
      </c>
      <c r="Z4103" s="41">
        <v>6.4</v>
      </c>
      <c r="AA4103" s="43">
        <v>16</v>
      </c>
      <c r="AB4103" s="43">
        <v>52</v>
      </c>
      <c r="AC4103" s="43">
        <v>32</v>
      </c>
      <c r="AD4103" s="40">
        <v>7.2</v>
      </c>
      <c r="AE4103" s="47">
        <v>1550</v>
      </c>
      <c r="AF4103" s="37">
        <v>926</v>
      </c>
      <c r="AG4103" s="46">
        <f t="shared" si="267"/>
        <v>0.59741935483871</v>
      </c>
      <c r="AH4103" s="31" t="s">
        <v>472</v>
      </c>
    </row>
    <row r="4104" ht="14.4" spans="1:34">
      <c r="A4104" s="31">
        <v>4103</v>
      </c>
      <c r="B4104" s="31" t="s">
        <v>471</v>
      </c>
      <c r="C4104" s="37" t="s">
        <v>135</v>
      </c>
      <c r="D4104" s="38">
        <v>31.5666666666667</v>
      </c>
      <c r="E4104" s="38">
        <v>110.058333333333</v>
      </c>
      <c r="F4104" s="31" t="s">
        <v>457</v>
      </c>
      <c r="G4104" s="51">
        <v>19.9044041666667</v>
      </c>
      <c r="H4104" s="51">
        <v>-17751.6837</v>
      </c>
      <c r="I4104" s="36" t="s">
        <v>96</v>
      </c>
      <c r="J4104" s="52">
        <v>1706.62979407746</v>
      </c>
      <c r="K4104" s="36" t="s">
        <v>96</v>
      </c>
      <c r="L4104" s="39">
        <v>0.871375273551898</v>
      </c>
      <c r="M4104" s="39">
        <v>0.957258568280129</v>
      </c>
      <c r="N4104" s="39">
        <v>-0.248585347283588</v>
      </c>
      <c r="O4104" s="39">
        <v>1.20584391556372</v>
      </c>
      <c r="P4104" s="39">
        <v>0.957258568280129</v>
      </c>
      <c r="Q4104" s="39">
        <v>-0.248585347283588</v>
      </c>
      <c r="R4104" s="39">
        <v>1.20584391556372</v>
      </c>
      <c r="S4104" s="40">
        <v>40.3</v>
      </c>
      <c r="T4104" s="40">
        <v>3.2</v>
      </c>
      <c r="U4104" s="41">
        <v>0.8</v>
      </c>
      <c r="V4104" s="40">
        <f t="shared" si="264"/>
        <v>12.59375</v>
      </c>
      <c r="W4104" s="40">
        <f t="shared" si="265"/>
        <v>50.375</v>
      </c>
      <c r="X4104" s="40">
        <f t="shared" si="266"/>
        <v>4</v>
      </c>
      <c r="Y4104" s="42">
        <v>-431.692988479438</v>
      </c>
      <c r="Z4104" s="41">
        <v>6.4</v>
      </c>
      <c r="AA4104" s="43">
        <v>16</v>
      </c>
      <c r="AB4104" s="43">
        <v>52</v>
      </c>
      <c r="AC4104" s="43">
        <v>32</v>
      </c>
      <c r="AD4104" s="40">
        <v>7.2</v>
      </c>
      <c r="AE4104" s="47">
        <v>1550</v>
      </c>
      <c r="AF4104" s="37">
        <v>926</v>
      </c>
      <c r="AG4104" s="46">
        <f t="shared" si="267"/>
        <v>0.59741935483871</v>
      </c>
      <c r="AH4104" s="31" t="s">
        <v>472</v>
      </c>
    </row>
    <row r="4105" ht="14.4" spans="1:34">
      <c r="A4105" s="31">
        <v>4104</v>
      </c>
      <c r="B4105" s="31" t="s">
        <v>471</v>
      </c>
      <c r="C4105" s="37" t="s">
        <v>135</v>
      </c>
      <c r="D4105" s="38">
        <v>31.5666666666667</v>
      </c>
      <c r="E4105" s="38">
        <v>110.058333333333</v>
      </c>
      <c r="F4105" s="31" t="s">
        <v>457</v>
      </c>
      <c r="G4105" s="51">
        <v>18.4818354166666</v>
      </c>
      <c r="H4105" s="51">
        <v>-24840.1503</v>
      </c>
      <c r="I4105" s="36" t="s">
        <v>96</v>
      </c>
      <c r="J4105" s="52">
        <v>1455.36964848989</v>
      </c>
      <c r="K4105" s="36" t="s">
        <v>96</v>
      </c>
      <c r="L4105" s="39">
        <v>0.678275033057865</v>
      </c>
      <c r="M4105" s="39">
        <v>0.797997945465115</v>
      </c>
      <c r="N4105" s="39">
        <v>0.0873955927271473</v>
      </c>
      <c r="O4105" s="39">
        <v>0.710602352737967</v>
      </c>
      <c r="P4105" s="39">
        <v>0.797997945465115</v>
      </c>
      <c r="Q4105" s="39">
        <v>0.0873955927271473</v>
      </c>
      <c r="R4105" s="39">
        <v>0.710602352737967</v>
      </c>
      <c r="S4105" s="40">
        <v>40.3</v>
      </c>
      <c r="T4105" s="40">
        <v>3.2</v>
      </c>
      <c r="U4105" s="41">
        <v>0.8</v>
      </c>
      <c r="V4105" s="40">
        <f t="shared" si="264"/>
        <v>12.59375</v>
      </c>
      <c r="W4105" s="40">
        <f t="shared" si="265"/>
        <v>50.375</v>
      </c>
      <c r="X4105" s="40">
        <f t="shared" si="266"/>
        <v>4</v>
      </c>
      <c r="Y4105" s="42">
        <v>-431.692988479438</v>
      </c>
      <c r="Z4105" s="41">
        <v>6.4</v>
      </c>
      <c r="AA4105" s="43">
        <v>16</v>
      </c>
      <c r="AB4105" s="43">
        <v>52</v>
      </c>
      <c r="AC4105" s="43">
        <v>32</v>
      </c>
      <c r="AD4105" s="40">
        <v>7.2</v>
      </c>
      <c r="AE4105" s="47">
        <v>1550</v>
      </c>
      <c r="AF4105" s="37">
        <v>926</v>
      </c>
      <c r="AG4105" s="46">
        <f t="shared" si="267"/>
        <v>0.59741935483871</v>
      </c>
      <c r="AH4105" s="31" t="s">
        <v>472</v>
      </c>
    </row>
    <row r="4106" ht="14.4" spans="1:34">
      <c r="A4106" s="31">
        <v>4105</v>
      </c>
      <c r="B4106" s="31" t="s">
        <v>471</v>
      </c>
      <c r="C4106" s="37" t="s">
        <v>135</v>
      </c>
      <c r="D4106" s="38">
        <v>31.5666666666667</v>
      </c>
      <c r="E4106" s="38">
        <v>110.058333333333</v>
      </c>
      <c r="F4106" s="31" t="s">
        <v>457</v>
      </c>
      <c r="G4106" s="51">
        <v>18.9939791666667</v>
      </c>
      <c r="H4106" s="51">
        <v>-47142.8945999999</v>
      </c>
      <c r="I4106" s="36" t="s">
        <v>96</v>
      </c>
      <c r="J4106" s="52">
        <v>1266.89587001844</v>
      </c>
      <c r="K4106" s="36" t="s">
        <v>96</v>
      </c>
      <c r="L4106" s="39">
        <v>0.748010343701765</v>
      </c>
      <c r="M4106" s="39">
        <v>0.659307734872261</v>
      </c>
      <c r="N4106" s="39">
        <v>0.728117584905887</v>
      </c>
      <c r="O4106" s="39">
        <v>-0.0688098500336258</v>
      </c>
      <c r="P4106" s="39">
        <v>0.659307734872261</v>
      </c>
      <c r="Q4106" s="39">
        <v>0.728117584905887</v>
      </c>
      <c r="R4106" s="39">
        <v>-0.0688098500336258</v>
      </c>
      <c r="S4106" s="40">
        <v>40.3</v>
      </c>
      <c r="T4106" s="40">
        <v>3.2</v>
      </c>
      <c r="U4106" s="41">
        <v>0.8</v>
      </c>
      <c r="V4106" s="40">
        <f t="shared" si="264"/>
        <v>12.59375</v>
      </c>
      <c r="W4106" s="40">
        <f t="shared" si="265"/>
        <v>50.375</v>
      </c>
      <c r="X4106" s="40">
        <f t="shared" si="266"/>
        <v>4</v>
      </c>
      <c r="Y4106" s="42">
        <v>-431.692988479438</v>
      </c>
      <c r="Z4106" s="41">
        <v>6.4</v>
      </c>
      <c r="AA4106" s="43">
        <v>16</v>
      </c>
      <c r="AB4106" s="43">
        <v>52</v>
      </c>
      <c r="AC4106" s="43">
        <v>32</v>
      </c>
      <c r="AD4106" s="40">
        <v>7.2</v>
      </c>
      <c r="AE4106" s="47">
        <v>1550</v>
      </c>
      <c r="AF4106" s="37">
        <v>926</v>
      </c>
      <c r="AG4106" s="46">
        <f t="shared" si="267"/>
        <v>0.59741935483871</v>
      </c>
      <c r="AH4106" s="31" t="s">
        <v>472</v>
      </c>
    </row>
    <row r="4107" ht="14.4" spans="1:34">
      <c r="A4107" s="31">
        <v>4106</v>
      </c>
      <c r="B4107" s="31" t="s">
        <v>471</v>
      </c>
      <c r="C4107" s="37" t="s">
        <v>135</v>
      </c>
      <c r="D4107" s="38">
        <v>31.5666666666667</v>
      </c>
      <c r="E4107" s="38">
        <v>110.058333333333</v>
      </c>
      <c r="F4107" s="31" t="s">
        <v>457</v>
      </c>
      <c r="G4107" s="51">
        <v>18.9146979166666</v>
      </c>
      <c r="H4107" s="51">
        <v>-73899.3609000001</v>
      </c>
      <c r="I4107" s="36" t="s">
        <v>96</v>
      </c>
      <c r="J4107" s="52">
        <v>1393.65268862861</v>
      </c>
      <c r="K4107" s="36" t="s">
        <v>96</v>
      </c>
      <c r="L4107" s="39">
        <v>0.737231126672178</v>
      </c>
      <c r="M4107" s="39">
        <v>0.754666157133691</v>
      </c>
      <c r="N4107" s="39">
        <v>1.17763846469909</v>
      </c>
      <c r="O4107" s="39">
        <v>-0.422972307565402</v>
      </c>
      <c r="P4107" s="39">
        <v>0.754666157133691</v>
      </c>
      <c r="Q4107" s="39">
        <v>1.17763846469909</v>
      </c>
      <c r="R4107" s="39">
        <v>-0.422972307565402</v>
      </c>
      <c r="S4107" s="40">
        <v>40.3</v>
      </c>
      <c r="T4107" s="40">
        <v>3.2</v>
      </c>
      <c r="U4107" s="41">
        <v>0.8</v>
      </c>
      <c r="V4107" s="40">
        <f t="shared" si="264"/>
        <v>12.59375</v>
      </c>
      <c r="W4107" s="40">
        <f t="shared" si="265"/>
        <v>50.375</v>
      </c>
      <c r="X4107" s="40">
        <f t="shared" si="266"/>
        <v>4</v>
      </c>
      <c r="Y4107" s="42">
        <v>-431.692988479438</v>
      </c>
      <c r="Z4107" s="41">
        <v>6.4</v>
      </c>
      <c r="AA4107" s="43">
        <v>16</v>
      </c>
      <c r="AB4107" s="43">
        <v>52</v>
      </c>
      <c r="AC4107" s="43">
        <v>32</v>
      </c>
      <c r="AD4107" s="40">
        <v>7.2</v>
      </c>
      <c r="AE4107" s="47">
        <v>1550</v>
      </c>
      <c r="AF4107" s="37">
        <v>926</v>
      </c>
      <c r="AG4107" s="46">
        <f t="shared" si="267"/>
        <v>0.59741935483871</v>
      </c>
      <c r="AH4107" s="31" t="s">
        <v>472</v>
      </c>
    </row>
    <row r="4108" ht="14.4" spans="1:34">
      <c r="A4108" s="31">
        <v>4107</v>
      </c>
      <c r="B4108" s="31" t="s">
        <v>471</v>
      </c>
      <c r="C4108" s="37" t="s">
        <v>135</v>
      </c>
      <c r="D4108" s="38">
        <v>31.5666666666667</v>
      </c>
      <c r="E4108" s="38">
        <v>110.058333333333</v>
      </c>
      <c r="F4108" s="31" t="s">
        <v>457</v>
      </c>
      <c r="G4108" s="51">
        <v>20.500075</v>
      </c>
      <c r="H4108" s="51">
        <v>-58659.1191000001</v>
      </c>
      <c r="I4108" s="36" t="s">
        <v>96</v>
      </c>
      <c r="J4108" s="52">
        <v>1571.2788604757</v>
      </c>
      <c r="K4108" s="36" t="s">
        <v>96</v>
      </c>
      <c r="L4108" s="39">
        <v>0.9516762268685</v>
      </c>
      <c r="M4108" s="39">
        <v>0.874627871761104</v>
      </c>
      <c r="N4108" s="39">
        <v>0.946677331344697</v>
      </c>
      <c r="O4108" s="39">
        <v>-0.0720494595835928</v>
      </c>
      <c r="P4108" s="39">
        <v>0.874627871761104</v>
      </c>
      <c r="Q4108" s="39">
        <v>0.946677331344697</v>
      </c>
      <c r="R4108" s="39">
        <v>-0.0720494595835928</v>
      </c>
      <c r="S4108" s="40">
        <v>40.3</v>
      </c>
      <c r="T4108" s="40">
        <v>3.2</v>
      </c>
      <c r="U4108" s="41">
        <v>0.8</v>
      </c>
      <c r="V4108" s="40">
        <f t="shared" si="264"/>
        <v>12.59375</v>
      </c>
      <c r="W4108" s="40">
        <f t="shared" si="265"/>
        <v>50.375</v>
      </c>
      <c r="X4108" s="40">
        <f t="shared" si="266"/>
        <v>4</v>
      </c>
      <c r="Y4108" s="42">
        <v>-431.692988479438</v>
      </c>
      <c r="Z4108" s="41">
        <v>6.4</v>
      </c>
      <c r="AA4108" s="43">
        <v>16</v>
      </c>
      <c r="AB4108" s="43">
        <v>52</v>
      </c>
      <c r="AC4108" s="43">
        <v>32</v>
      </c>
      <c r="AD4108" s="40">
        <v>7.2</v>
      </c>
      <c r="AE4108" s="47">
        <v>1550</v>
      </c>
      <c r="AF4108" s="37">
        <v>926</v>
      </c>
      <c r="AG4108" s="46">
        <f t="shared" si="267"/>
        <v>0.59741935483871</v>
      </c>
      <c r="AH4108" s="31" t="s">
        <v>472</v>
      </c>
    </row>
    <row r="4109" ht="14.4" spans="1:34">
      <c r="A4109" s="31">
        <v>4108</v>
      </c>
      <c r="B4109" s="31" t="s">
        <v>471</v>
      </c>
      <c r="C4109" s="37" t="s">
        <v>135</v>
      </c>
      <c r="D4109" s="38">
        <v>31.5666666666667</v>
      </c>
      <c r="E4109" s="38">
        <v>110.058333333333</v>
      </c>
      <c r="F4109" s="31" t="s">
        <v>457</v>
      </c>
      <c r="G4109" s="51">
        <v>19.3528645833333</v>
      </c>
      <c r="H4109" s="51">
        <v>-57706.8605999999</v>
      </c>
      <c r="I4109" s="36" t="s">
        <v>96</v>
      </c>
      <c r="J4109" s="52">
        <v>1221.30338431917</v>
      </c>
      <c r="K4109" s="36" t="s">
        <v>96</v>
      </c>
      <c r="L4109" s="39">
        <v>0.796731936903491</v>
      </c>
      <c r="M4109" s="39">
        <v>0.622656659433336</v>
      </c>
      <c r="N4109" s="39">
        <v>0.930310352614572</v>
      </c>
      <c r="O4109" s="39">
        <v>-0.307653693181236</v>
      </c>
      <c r="P4109" s="39">
        <v>0.622656659433336</v>
      </c>
      <c r="Q4109" s="39">
        <v>0.930310352614572</v>
      </c>
      <c r="R4109" s="39">
        <v>-0.307653693181236</v>
      </c>
      <c r="S4109" s="40">
        <v>40.3</v>
      </c>
      <c r="T4109" s="40">
        <v>3.2</v>
      </c>
      <c r="U4109" s="41">
        <v>0.8</v>
      </c>
      <c r="V4109" s="40">
        <f t="shared" si="264"/>
        <v>12.59375</v>
      </c>
      <c r="W4109" s="40">
        <f t="shared" si="265"/>
        <v>50.375</v>
      </c>
      <c r="X4109" s="40">
        <f t="shared" si="266"/>
        <v>4</v>
      </c>
      <c r="Y4109" s="42">
        <v>-431.692988479438</v>
      </c>
      <c r="Z4109" s="41">
        <v>6.4</v>
      </c>
      <c r="AA4109" s="43">
        <v>16</v>
      </c>
      <c r="AB4109" s="43">
        <v>52</v>
      </c>
      <c r="AC4109" s="43">
        <v>32</v>
      </c>
      <c r="AD4109" s="40">
        <v>7.2</v>
      </c>
      <c r="AE4109" s="47">
        <v>1550</v>
      </c>
      <c r="AF4109" s="37">
        <v>926</v>
      </c>
      <c r="AG4109" s="46">
        <f t="shared" si="267"/>
        <v>0.59741935483871</v>
      </c>
      <c r="AH4109" s="31" t="s">
        <v>472</v>
      </c>
    </row>
    <row r="4110" ht="14.4" spans="1:34">
      <c r="A4110" s="31">
        <v>4109</v>
      </c>
      <c r="B4110" s="31" t="s">
        <v>471</v>
      </c>
      <c r="C4110" s="37" t="s">
        <v>135</v>
      </c>
      <c r="D4110" s="38">
        <v>31.5666666666667</v>
      </c>
      <c r="E4110" s="38">
        <v>110.058333333333</v>
      </c>
      <c r="F4110" s="31" t="s">
        <v>457</v>
      </c>
      <c r="G4110" s="51">
        <v>19.5479979166667</v>
      </c>
      <c r="H4110" s="51">
        <v>-72377.3943900001</v>
      </c>
      <c r="I4110" s="36" t="s">
        <v>96</v>
      </c>
      <c r="J4110" s="52">
        <v>1155.15478356181</v>
      </c>
      <c r="K4110" s="36" t="s">
        <v>96</v>
      </c>
      <c r="L4110" s="39">
        <v>0.823172720522876</v>
      </c>
      <c r="M4110" s="39">
        <v>0.566972369899768</v>
      </c>
      <c r="N4110" s="39">
        <v>1.15682830341027</v>
      </c>
      <c r="O4110" s="39">
        <v>-0.589855933510506</v>
      </c>
      <c r="P4110" s="39">
        <v>0.566972369899768</v>
      </c>
      <c r="Q4110" s="39">
        <v>1.15682830341027</v>
      </c>
      <c r="R4110" s="39">
        <v>-0.589855933510506</v>
      </c>
      <c r="S4110" s="40">
        <v>40.3</v>
      </c>
      <c r="T4110" s="40">
        <v>3.2</v>
      </c>
      <c r="U4110" s="41">
        <v>0.8</v>
      </c>
      <c r="V4110" s="40">
        <f t="shared" si="264"/>
        <v>12.59375</v>
      </c>
      <c r="W4110" s="40">
        <f t="shared" si="265"/>
        <v>50.375</v>
      </c>
      <c r="X4110" s="40">
        <f t="shared" si="266"/>
        <v>4</v>
      </c>
      <c r="Y4110" s="42">
        <v>-431.692988479438</v>
      </c>
      <c r="Z4110" s="41">
        <v>6.4</v>
      </c>
      <c r="AA4110" s="43">
        <v>16</v>
      </c>
      <c r="AB4110" s="43">
        <v>52</v>
      </c>
      <c r="AC4110" s="43">
        <v>32</v>
      </c>
      <c r="AD4110" s="40">
        <v>7.2</v>
      </c>
      <c r="AE4110" s="47">
        <v>1550</v>
      </c>
      <c r="AF4110" s="37">
        <v>926</v>
      </c>
      <c r="AG4110" s="46">
        <f t="shared" si="267"/>
        <v>0.59741935483871</v>
      </c>
      <c r="AH4110" s="31" t="s">
        <v>472</v>
      </c>
    </row>
    <row r="4111" ht="14.4" spans="1:34">
      <c r="A4111" s="31">
        <v>4110</v>
      </c>
      <c r="B4111" s="31" t="s">
        <v>471</v>
      </c>
      <c r="C4111" s="37" t="s">
        <v>135</v>
      </c>
      <c r="D4111" s="38">
        <v>31.5666666666667</v>
      </c>
      <c r="E4111" s="38">
        <v>110.058333333333</v>
      </c>
      <c r="F4111" s="31" t="s">
        <v>457</v>
      </c>
      <c r="G4111" s="51">
        <v>19.336425</v>
      </c>
      <c r="H4111" s="51">
        <v>-24970.2867</v>
      </c>
      <c r="I4111" s="36" t="s">
        <v>96</v>
      </c>
      <c r="J4111" s="52">
        <v>1255.71204101836</v>
      </c>
      <c r="K4111" s="36" t="s">
        <v>96</v>
      </c>
      <c r="L4111" s="39">
        <v>0.794502743740907</v>
      </c>
      <c r="M4111" s="39">
        <v>0.650440798218206</v>
      </c>
      <c r="N4111" s="39">
        <v>0.0926208709594381</v>
      </c>
      <c r="O4111" s="39">
        <v>0.557819927258768</v>
      </c>
      <c r="P4111" s="39">
        <v>0.650440798218206</v>
      </c>
      <c r="Q4111" s="39">
        <v>0.0926208709594381</v>
      </c>
      <c r="R4111" s="39">
        <v>0.557819927258768</v>
      </c>
      <c r="S4111" s="40">
        <v>40.3</v>
      </c>
      <c r="T4111" s="40">
        <v>3.2</v>
      </c>
      <c r="U4111" s="41">
        <v>0.8</v>
      </c>
      <c r="V4111" s="40">
        <f t="shared" si="264"/>
        <v>12.59375</v>
      </c>
      <c r="W4111" s="40">
        <f t="shared" si="265"/>
        <v>50.375</v>
      </c>
      <c r="X4111" s="40">
        <f t="shared" si="266"/>
        <v>4</v>
      </c>
      <c r="Y4111" s="42">
        <v>-431.692988479438</v>
      </c>
      <c r="Z4111" s="41">
        <v>6.4</v>
      </c>
      <c r="AA4111" s="43">
        <v>16</v>
      </c>
      <c r="AB4111" s="43">
        <v>52</v>
      </c>
      <c r="AC4111" s="43">
        <v>32</v>
      </c>
      <c r="AD4111" s="40">
        <v>7.2</v>
      </c>
      <c r="AE4111" s="47">
        <v>1550</v>
      </c>
      <c r="AF4111" s="37">
        <v>926</v>
      </c>
      <c r="AG4111" s="46">
        <f t="shared" si="267"/>
        <v>0.59741935483871</v>
      </c>
      <c r="AH4111" s="31" t="s">
        <v>472</v>
      </c>
    </row>
    <row r="4112" ht="14.4" spans="1:34">
      <c r="A4112" s="31">
        <v>4111</v>
      </c>
      <c r="B4112" s="31" t="s">
        <v>471</v>
      </c>
      <c r="C4112" s="37" t="s">
        <v>135</v>
      </c>
      <c r="D4112" s="38">
        <v>31.5666666666667</v>
      </c>
      <c r="E4112" s="38">
        <v>110.058333333333</v>
      </c>
      <c r="F4112" s="31" t="s">
        <v>457</v>
      </c>
      <c r="G4112" s="51">
        <v>16.1281104166668</v>
      </c>
      <c r="H4112" s="51">
        <v>7796.28690000001</v>
      </c>
      <c r="I4112" s="36" t="s">
        <v>96</v>
      </c>
      <c r="J4112" s="52">
        <v>1430.36716456688</v>
      </c>
      <c r="K4112" s="36" t="s">
        <v>96</v>
      </c>
      <c r="L4112" s="39">
        <v>0.354608384209918</v>
      </c>
      <c r="M4112" s="39">
        <v>0.780669192916344</v>
      </c>
      <c r="N4112" s="31"/>
      <c r="O4112" s="31"/>
      <c r="P4112" s="39">
        <v>0.780669192916344</v>
      </c>
      <c r="Q4112" s="31"/>
      <c r="R4112" s="31"/>
      <c r="S4112" s="40">
        <v>40.3</v>
      </c>
      <c r="T4112" s="40">
        <v>3.2</v>
      </c>
      <c r="U4112" s="41">
        <v>0.8</v>
      </c>
      <c r="V4112" s="40">
        <f t="shared" si="264"/>
        <v>12.59375</v>
      </c>
      <c r="W4112" s="40">
        <f t="shared" si="265"/>
        <v>50.375</v>
      </c>
      <c r="X4112" s="40">
        <f t="shared" si="266"/>
        <v>4</v>
      </c>
      <c r="Y4112" s="42">
        <v>-431.692988479438</v>
      </c>
      <c r="Z4112" s="41">
        <v>6.4</v>
      </c>
      <c r="AA4112" s="43">
        <v>16</v>
      </c>
      <c r="AB4112" s="43">
        <v>52</v>
      </c>
      <c r="AC4112" s="43">
        <v>32</v>
      </c>
      <c r="AD4112" s="40">
        <v>7.2</v>
      </c>
      <c r="AE4112" s="47">
        <v>1550</v>
      </c>
      <c r="AF4112" s="37">
        <v>926</v>
      </c>
      <c r="AG4112" s="46">
        <f t="shared" si="267"/>
        <v>0.59741935483871</v>
      </c>
      <c r="AH4112" s="31" t="s">
        <v>472</v>
      </c>
    </row>
    <row r="4113" ht="14.4" spans="1:34">
      <c r="A4113" s="31">
        <v>4112</v>
      </c>
      <c r="B4113" s="31" t="s">
        <v>471</v>
      </c>
      <c r="C4113" s="37" t="s">
        <v>135</v>
      </c>
      <c r="D4113" s="38">
        <v>31.5666666666667</v>
      </c>
      <c r="E4113" s="38">
        <v>110.058333333333</v>
      </c>
      <c r="F4113" s="31" t="s">
        <v>457</v>
      </c>
      <c r="G4113" s="51">
        <v>15.3912166666666</v>
      </c>
      <c r="H4113" s="51">
        <v>4011.20189999999</v>
      </c>
      <c r="I4113" s="36" t="s">
        <v>96</v>
      </c>
      <c r="J4113" s="52">
        <v>1321.39971463955</v>
      </c>
      <c r="K4113" s="36" t="s">
        <v>96</v>
      </c>
      <c r="L4113" s="39">
        <v>0.252190882795126</v>
      </c>
      <c r="M4113" s="39">
        <v>0.701429587823459</v>
      </c>
      <c r="N4113" s="31"/>
      <c r="O4113" s="31"/>
      <c r="P4113" s="39">
        <v>0.701429587823459</v>
      </c>
      <c r="Q4113" s="31"/>
      <c r="R4113" s="31"/>
      <c r="S4113" s="40">
        <v>40.3</v>
      </c>
      <c r="T4113" s="40">
        <v>3.2</v>
      </c>
      <c r="U4113" s="41">
        <v>0.8</v>
      </c>
      <c r="V4113" s="40">
        <f t="shared" si="264"/>
        <v>12.59375</v>
      </c>
      <c r="W4113" s="40">
        <f t="shared" si="265"/>
        <v>50.375</v>
      </c>
      <c r="X4113" s="40">
        <f t="shared" si="266"/>
        <v>4</v>
      </c>
      <c r="Y4113" s="42">
        <v>-431.692988479438</v>
      </c>
      <c r="Z4113" s="41">
        <v>6.4</v>
      </c>
      <c r="AA4113" s="43">
        <v>16</v>
      </c>
      <c r="AB4113" s="43">
        <v>52</v>
      </c>
      <c r="AC4113" s="43">
        <v>32</v>
      </c>
      <c r="AD4113" s="40">
        <v>7.2</v>
      </c>
      <c r="AE4113" s="47">
        <v>1550</v>
      </c>
      <c r="AF4113" s="37">
        <v>926</v>
      </c>
      <c r="AG4113" s="46">
        <f t="shared" si="267"/>
        <v>0.59741935483871</v>
      </c>
      <c r="AH4113" s="31" t="s">
        <v>472</v>
      </c>
    </row>
    <row r="4114" ht="14.4" spans="1:34">
      <c r="A4114" s="31">
        <v>4113</v>
      </c>
      <c r="B4114" s="31" t="s">
        <v>471</v>
      </c>
      <c r="C4114" s="37" t="s">
        <v>135</v>
      </c>
      <c r="D4114" s="38">
        <v>31.5666666666667</v>
      </c>
      <c r="E4114" s="38">
        <v>110.058333333333</v>
      </c>
      <c r="F4114" s="31" t="s">
        <v>457</v>
      </c>
      <c r="G4114" s="51">
        <v>14.4662750000001</v>
      </c>
      <c r="H4114" s="51">
        <v>-73607.6907000001</v>
      </c>
      <c r="I4114" s="36" t="s">
        <v>96</v>
      </c>
      <c r="J4114" s="52">
        <v>1125.2331500672</v>
      </c>
      <c r="K4114" s="36" t="s">
        <v>96</v>
      </c>
      <c r="L4114" s="39">
        <v>0.122894682532767</v>
      </c>
      <c r="M4114" s="39">
        <v>0.540728281851338</v>
      </c>
      <c r="N4114" s="39">
        <v>1.17368379843786</v>
      </c>
      <c r="O4114" s="39">
        <v>-0.63295551658652</v>
      </c>
      <c r="P4114" s="39">
        <v>0.540728281851338</v>
      </c>
      <c r="Q4114" s="39">
        <v>1.17368379843786</v>
      </c>
      <c r="R4114" s="39">
        <v>-0.63295551658652</v>
      </c>
      <c r="S4114" s="40">
        <v>40.3</v>
      </c>
      <c r="T4114" s="40">
        <v>3.2</v>
      </c>
      <c r="U4114" s="41">
        <v>0.8</v>
      </c>
      <c r="V4114" s="40">
        <f t="shared" si="264"/>
        <v>12.59375</v>
      </c>
      <c r="W4114" s="40">
        <f t="shared" si="265"/>
        <v>50.375</v>
      </c>
      <c r="X4114" s="40">
        <f t="shared" si="266"/>
        <v>4</v>
      </c>
      <c r="Y4114" s="42">
        <v>-431.692988479438</v>
      </c>
      <c r="Z4114" s="41">
        <v>6.4</v>
      </c>
      <c r="AA4114" s="43">
        <v>16</v>
      </c>
      <c r="AB4114" s="43">
        <v>52</v>
      </c>
      <c r="AC4114" s="43">
        <v>32</v>
      </c>
      <c r="AD4114" s="40">
        <v>7.2</v>
      </c>
      <c r="AE4114" s="47">
        <v>1550</v>
      </c>
      <c r="AF4114" s="37">
        <v>926</v>
      </c>
      <c r="AG4114" s="46">
        <f t="shared" si="267"/>
        <v>0.59741935483871</v>
      </c>
      <c r="AH4114" s="31" t="s">
        <v>472</v>
      </c>
    </row>
    <row r="4115" ht="14.4" spans="1:34">
      <c r="A4115" s="31">
        <v>4114</v>
      </c>
      <c r="B4115" s="31" t="s">
        <v>471</v>
      </c>
      <c r="C4115" s="37" t="s">
        <v>135</v>
      </c>
      <c r="D4115" s="38">
        <v>31.5666666666667</v>
      </c>
      <c r="E4115" s="38">
        <v>110.058333333333</v>
      </c>
      <c r="F4115" s="31" t="s">
        <v>457</v>
      </c>
      <c r="G4115" s="51">
        <v>14.4288229166666</v>
      </c>
      <c r="H4115" s="51">
        <v>-26041.7547</v>
      </c>
      <c r="I4115" s="36" t="s">
        <v>96</v>
      </c>
      <c r="J4115" s="52">
        <v>1393.54000794221</v>
      </c>
      <c r="K4115" s="36" t="s">
        <v>96</v>
      </c>
      <c r="L4115" s="39">
        <v>0.117641791931199</v>
      </c>
      <c r="M4115" s="39">
        <v>0.754585301090551</v>
      </c>
      <c r="N4115" s="39">
        <v>0.134635484818281</v>
      </c>
      <c r="O4115" s="39">
        <v>0.61994981627227</v>
      </c>
      <c r="P4115" s="39">
        <v>0.754585301090551</v>
      </c>
      <c r="Q4115" s="39">
        <v>0.134635484818281</v>
      </c>
      <c r="R4115" s="39">
        <v>0.61994981627227</v>
      </c>
      <c r="S4115" s="40">
        <v>40.3</v>
      </c>
      <c r="T4115" s="40">
        <v>3.2</v>
      </c>
      <c r="U4115" s="41">
        <v>0.8</v>
      </c>
      <c r="V4115" s="40">
        <f t="shared" ref="V4115:V4178" si="268">S4115/T4115</f>
        <v>12.59375</v>
      </c>
      <c r="W4115" s="40">
        <f t="shared" si="265"/>
        <v>50.375</v>
      </c>
      <c r="X4115" s="40">
        <f t="shared" si="266"/>
        <v>4</v>
      </c>
      <c r="Y4115" s="42">
        <v>-431.692988479438</v>
      </c>
      <c r="Z4115" s="41">
        <v>6.4</v>
      </c>
      <c r="AA4115" s="43">
        <v>16</v>
      </c>
      <c r="AB4115" s="43">
        <v>52</v>
      </c>
      <c r="AC4115" s="43">
        <v>32</v>
      </c>
      <c r="AD4115" s="40">
        <v>7.2</v>
      </c>
      <c r="AE4115" s="47">
        <v>1550</v>
      </c>
      <c r="AF4115" s="37">
        <v>926</v>
      </c>
      <c r="AG4115" s="46">
        <f t="shared" si="267"/>
        <v>0.59741935483871</v>
      </c>
      <c r="AH4115" s="31" t="s">
        <v>472</v>
      </c>
    </row>
    <row r="4116" ht="14.4" spans="1:34">
      <c r="A4116" s="31">
        <v>4115</v>
      </c>
      <c r="B4116" s="31" t="s">
        <v>471</v>
      </c>
      <c r="C4116" s="37" t="s">
        <v>135</v>
      </c>
      <c r="D4116" s="38">
        <v>31.5666666666667</v>
      </c>
      <c r="E4116" s="38">
        <v>110.058333333333</v>
      </c>
      <c r="F4116" s="31" t="s">
        <v>457</v>
      </c>
      <c r="G4116" s="51">
        <v>13.5384937500001</v>
      </c>
      <c r="H4116" s="51">
        <v>-45731.4344999999</v>
      </c>
      <c r="I4116" s="36" t="s">
        <v>96</v>
      </c>
      <c r="J4116" s="52">
        <v>1553.19786440605</v>
      </c>
      <c r="K4116" s="36" t="s">
        <v>96</v>
      </c>
      <c r="L4116" s="39">
        <v>-0.00763660005910793</v>
      </c>
      <c r="M4116" s="39">
        <v>0.86305396707347</v>
      </c>
      <c r="N4116" s="39">
        <v>0.697720191037944</v>
      </c>
      <c r="O4116" s="39">
        <v>0.165333776035526</v>
      </c>
      <c r="P4116" s="39">
        <v>0.86305396707347</v>
      </c>
      <c r="Q4116" s="39">
        <v>0.697720191037944</v>
      </c>
      <c r="R4116" s="39">
        <v>0.165333776035526</v>
      </c>
      <c r="S4116" s="40">
        <v>40.3</v>
      </c>
      <c r="T4116" s="40">
        <v>3.2</v>
      </c>
      <c r="U4116" s="41">
        <v>0.8</v>
      </c>
      <c r="V4116" s="40">
        <f t="shared" si="268"/>
        <v>12.59375</v>
      </c>
      <c r="W4116" s="40">
        <f t="shared" si="265"/>
        <v>50.375</v>
      </c>
      <c r="X4116" s="40">
        <f t="shared" si="266"/>
        <v>4</v>
      </c>
      <c r="Y4116" s="42">
        <v>-431.692988479438</v>
      </c>
      <c r="Z4116" s="41">
        <v>6.4</v>
      </c>
      <c r="AA4116" s="43">
        <v>16</v>
      </c>
      <c r="AB4116" s="43">
        <v>52</v>
      </c>
      <c r="AC4116" s="43">
        <v>32</v>
      </c>
      <c r="AD4116" s="40">
        <v>7.2</v>
      </c>
      <c r="AE4116" s="47">
        <v>1550</v>
      </c>
      <c r="AF4116" s="37">
        <v>926</v>
      </c>
      <c r="AG4116" s="46">
        <f t="shared" si="267"/>
        <v>0.59741935483871</v>
      </c>
      <c r="AH4116" s="31" t="s">
        <v>472</v>
      </c>
    </row>
    <row r="4117" ht="14.4" spans="1:34">
      <c r="A4117" s="31">
        <v>4116</v>
      </c>
      <c r="B4117" s="31" t="s">
        <v>471</v>
      </c>
      <c r="C4117" s="37" t="s">
        <v>135</v>
      </c>
      <c r="D4117" s="38">
        <v>31.5666666666667</v>
      </c>
      <c r="E4117" s="38">
        <v>110.058333333333</v>
      </c>
      <c r="F4117" s="31" t="s">
        <v>457</v>
      </c>
      <c r="G4117" s="51">
        <v>14.7629979166667</v>
      </c>
      <c r="H4117" s="51">
        <v>-64759.9203000001</v>
      </c>
      <c r="I4117" s="36" t="s">
        <v>96</v>
      </c>
      <c r="J4117" s="52">
        <v>1361.92064404171</v>
      </c>
      <c r="K4117" s="36" t="s">
        <v>96</v>
      </c>
      <c r="L4117" s="39">
        <v>0.164463636339924</v>
      </c>
      <c r="M4117" s="39">
        <v>0.731633964906288</v>
      </c>
      <c r="N4117" s="39">
        <v>1.04562118306626</v>
      </c>
      <c r="O4117" s="39">
        <v>-0.313987218159968</v>
      </c>
      <c r="P4117" s="39">
        <v>0.731633964906288</v>
      </c>
      <c r="Q4117" s="39">
        <v>1.04562118306626</v>
      </c>
      <c r="R4117" s="39">
        <v>-0.313987218159968</v>
      </c>
      <c r="S4117" s="40">
        <v>40.3</v>
      </c>
      <c r="T4117" s="40">
        <v>3.2</v>
      </c>
      <c r="U4117" s="41">
        <v>0.8</v>
      </c>
      <c r="V4117" s="40">
        <f t="shared" si="268"/>
        <v>12.59375</v>
      </c>
      <c r="W4117" s="40">
        <f t="shared" si="265"/>
        <v>50.375</v>
      </c>
      <c r="X4117" s="40">
        <f t="shared" si="266"/>
        <v>4</v>
      </c>
      <c r="Y4117" s="42">
        <v>-431.692988479438</v>
      </c>
      <c r="Z4117" s="41">
        <v>6.4</v>
      </c>
      <c r="AA4117" s="43">
        <v>16</v>
      </c>
      <c r="AB4117" s="43">
        <v>52</v>
      </c>
      <c r="AC4117" s="43">
        <v>32</v>
      </c>
      <c r="AD4117" s="40">
        <v>7.2</v>
      </c>
      <c r="AE4117" s="47">
        <v>1550</v>
      </c>
      <c r="AF4117" s="37">
        <v>926</v>
      </c>
      <c r="AG4117" s="46">
        <f t="shared" si="267"/>
        <v>0.59741935483871</v>
      </c>
      <c r="AH4117" s="31" t="s">
        <v>472</v>
      </c>
    </row>
    <row r="4118" ht="14.4" spans="1:34">
      <c r="A4118" s="31">
        <v>4117</v>
      </c>
      <c r="B4118" s="31" t="s">
        <v>471</v>
      </c>
      <c r="C4118" s="37" t="s">
        <v>135</v>
      </c>
      <c r="D4118" s="38">
        <v>31.5666666666667</v>
      </c>
      <c r="E4118" s="38">
        <v>110.058333333333</v>
      </c>
      <c r="F4118" s="31" t="s">
        <v>457</v>
      </c>
      <c r="G4118" s="51">
        <v>14.9665020833334</v>
      </c>
      <c r="H4118" s="51">
        <v>-58899.6306</v>
      </c>
      <c r="I4118" s="36" t="s">
        <v>96</v>
      </c>
      <c r="J4118" s="52">
        <v>1357.76638064175</v>
      </c>
      <c r="K4118" s="36" t="s">
        <v>96</v>
      </c>
      <c r="L4118" s="39">
        <v>0.192923750292131</v>
      </c>
      <c r="M4118" s="39">
        <v>0.728579005572253</v>
      </c>
      <c r="N4118" s="39">
        <v>0.950769103946553</v>
      </c>
      <c r="O4118" s="39">
        <v>-0.2221900983743</v>
      </c>
      <c r="P4118" s="39">
        <v>0.728579005572253</v>
      </c>
      <c r="Q4118" s="39">
        <v>0.950769103946553</v>
      </c>
      <c r="R4118" s="39">
        <v>-0.2221900983743</v>
      </c>
      <c r="S4118" s="40">
        <v>40.3</v>
      </c>
      <c r="T4118" s="40">
        <v>3.2</v>
      </c>
      <c r="U4118" s="41">
        <v>0.8</v>
      </c>
      <c r="V4118" s="40">
        <f t="shared" si="268"/>
        <v>12.59375</v>
      </c>
      <c r="W4118" s="40">
        <f t="shared" si="265"/>
        <v>50.375</v>
      </c>
      <c r="X4118" s="40">
        <f t="shared" si="266"/>
        <v>4</v>
      </c>
      <c r="Y4118" s="42">
        <v>-431.692988479438</v>
      </c>
      <c r="Z4118" s="41">
        <v>6.4</v>
      </c>
      <c r="AA4118" s="43">
        <v>16</v>
      </c>
      <c r="AB4118" s="43">
        <v>52</v>
      </c>
      <c r="AC4118" s="43">
        <v>32</v>
      </c>
      <c r="AD4118" s="40">
        <v>7.2</v>
      </c>
      <c r="AE4118" s="47">
        <v>1550</v>
      </c>
      <c r="AF4118" s="37">
        <v>926</v>
      </c>
      <c r="AG4118" s="46">
        <f t="shared" si="267"/>
        <v>0.59741935483871</v>
      </c>
      <c r="AH4118" s="31" t="s">
        <v>472</v>
      </c>
    </row>
    <row r="4119" ht="14.4" spans="1:34">
      <c r="A4119" s="31">
        <v>4118</v>
      </c>
      <c r="B4119" s="31" t="s">
        <v>471</v>
      </c>
      <c r="C4119" s="37" t="s">
        <v>135</v>
      </c>
      <c r="D4119" s="38">
        <v>31.5666666666667</v>
      </c>
      <c r="E4119" s="38">
        <v>110.058333333333</v>
      </c>
      <c r="F4119" s="31" t="s">
        <v>457</v>
      </c>
      <c r="G4119" s="51">
        <v>15.9209895833334</v>
      </c>
      <c r="H4119" s="51">
        <v>-48584.5551000001</v>
      </c>
      <c r="I4119" s="36" t="s">
        <v>96</v>
      </c>
      <c r="J4119" s="52">
        <v>1379.71755165297</v>
      </c>
      <c r="K4119" s="36" t="s">
        <v>96</v>
      </c>
      <c r="L4119" s="39">
        <v>0.325874361028212</v>
      </c>
      <c r="M4119" s="39">
        <v>0.744616828668514</v>
      </c>
      <c r="N4119" s="39">
        <v>0.758239969057749</v>
      </c>
      <c r="O4119" s="39">
        <v>-0.0136231403892352</v>
      </c>
      <c r="P4119" s="39">
        <v>0.744616828668514</v>
      </c>
      <c r="Q4119" s="39">
        <v>0.758239969057749</v>
      </c>
      <c r="R4119" s="39">
        <v>-0.0136231403892352</v>
      </c>
      <c r="S4119" s="40">
        <v>40.3</v>
      </c>
      <c r="T4119" s="40">
        <v>3.2</v>
      </c>
      <c r="U4119" s="41">
        <v>0.8</v>
      </c>
      <c r="V4119" s="40">
        <f t="shared" si="268"/>
        <v>12.59375</v>
      </c>
      <c r="W4119" s="40">
        <f t="shared" si="265"/>
        <v>50.375</v>
      </c>
      <c r="X4119" s="40">
        <f t="shared" si="266"/>
        <v>4</v>
      </c>
      <c r="Y4119" s="42">
        <v>-431.692988479438</v>
      </c>
      <c r="Z4119" s="41">
        <v>6.4</v>
      </c>
      <c r="AA4119" s="43">
        <v>16</v>
      </c>
      <c r="AB4119" s="43">
        <v>52</v>
      </c>
      <c r="AC4119" s="43">
        <v>32</v>
      </c>
      <c r="AD4119" s="40">
        <v>7.2</v>
      </c>
      <c r="AE4119" s="47">
        <v>1550</v>
      </c>
      <c r="AF4119" s="37">
        <v>926</v>
      </c>
      <c r="AG4119" s="46">
        <f t="shared" si="267"/>
        <v>0.59741935483871</v>
      </c>
      <c r="AH4119" s="31" t="s">
        <v>472</v>
      </c>
    </row>
    <row r="4120" ht="14.4" spans="1:34">
      <c r="A4120" s="31">
        <v>4119</v>
      </c>
      <c r="B4120" s="31" t="s">
        <v>471</v>
      </c>
      <c r="C4120" s="37" t="s">
        <v>135</v>
      </c>
      <c r="D4120" s="38">
        <v>31.5666666666667</v>
      </c>
      <c r="E4120" s="38">
        <v>110.058333333333</v>
      </c>
      <c r="F4120" s="31" t="s">
        <v>457</v>
      </c>
      <c r="G4120" s="51">
        <v>16.4697291666667</v>
      </c>
      <c r="H4120" s="51">
        <v>-27982.5804</v>
      </c>
      <c r="I4120" s="36" t="s">
        <v>96</v>
      </c>
      <c r="J4120" s="52">
        <v>1454.99578535795</v>
      </c>
      <c r="K4120" s="36" t="s">
        <v>96</v>
      </c>
      <c r="L4120" s="39">
        <v>0.401911605687829</v>
      </c>
      <c r="M4120" s="39">
        <v>0.797741027121016</v>
      </c>
      <c r="N4120" s="39">
        <v>0.206516472957032</v>
      </c>
      <c r="O4120" s="39">
        <v>0.591224554163985</v>
      </c>
      <c r="P4120" s="39">
        <v>0.797741027121016</v>
      </c>
      <c r="Q4120" s="39">
        <v>0.206516472957032</v>
      </c>
      <c r="R4120" s="39">
        <v>0.591224554163985</v>
      </c>
      <c r="S4120" s="40">
        <v>40.3</v>
      </c>
      <c r="T4120" s="40">
        <v>3.2</v>
      </c>
      <c r="U4120" s="41">
        <v>0.8</v>
      </c>
      <c r="V4120" s="40">
        <f t="shared" si="268"/>
        <v>12.59375</v>
      </c>
      <c r="W4120" s="40">
        <f t="shared" si="265"/>
        <v>50.375</v>
      </c>
      <c r="X4120" s="40">
        <f t="shared" si="266"/>
        <v>4</v>
      </c>
      <c r="Y4120" s="42">
        <v>-431.692988479438</v>
      </c>
      <c r="Z4120" s="41">
        <v>6.4</v>
      </c>
      <c r="AA4120" s="43">
        <v>16</v>
      </c>
      <c r="AB4120" s="43">
        <v>52</v>
      </c>
      <c r="AC4120" s="43">
        <v>32</v>
      </c>
      <c r="AD4120" s="40">
        <v>7.2</v>
      </c>
      <c r="AE4120" s="47">
        <v>1550</v>
      </c>
      <c r="AF4120" s="37">
        <v>926</v>
      </c>
      <c r="AG4120" s="46">
        <f t="shared" si="267"/>
        <v>0.59741935483871</v>
      </c>
      <c r="AH4120" s="31" t="s">
        <v>472</v>
      </c>
    </row>
    <row r="4121" ht="14.4" spans="1:34">
      <c r="A4121" s="31">
        <v>4120</v>
      </c>
      <c r="B4121" s="31" t="s">
        <v>471</v>
      </c>
      <c r="C4121" s="37" t="s">
        <v>135</v>
      </c>
      <c r="D4121" s="38">
        <v>31.5666666666667</v>
      </c>
      <c r="E4121" s="38">
        <v>110.058333333333</v>
      </c>
      <c r="F4121" s="31" t="s">
        <v>457</v>
      </c>
      <c r="G4121" s="51">
        <v>17.2422479166667</v>
      </c>
      <c r="H4121" s="51">
        <v>-47591.3844000001</v>
      </c>
      <c r="I4121" s="36" t="s">
        <v>96</v>
      </c>
      <c r="J4121" s="52">
        <v>1310.44140574919</v>
      </c>
      <c r="K4121" s="36" t="s">
        <v>96</v>
      </c>
      <c r="L4121" s="39">
        <v>0.508470229150959</v>
      </c>
      <c r="M4121" s="39">
        <v>0.693102054574373</v>
      </c>
      <c r="N4121" s="39">
        <v>0.737586029810439</v>
      </c>
      <c r="O4121" s="39">
        <v>-0.0444839752360661</v>
      </c>
      <c r="P4121" s="39">
        <v>0.693102054574373</v>
      </c>
      <c r="Q4121" s="39">
        <v>0.737586029810439</v>
      </c>
      <c r="R4121" s="39">
        <v>-0.0444839752360661</v>
      </c>
      <c r="S4121" s="40">
        <v>40.3</v>
      </c>
      <c r="T4121" s="40">
        <v>3.2</v>
      </c>
      <c r="U4121" s="41">
        <v>0.8</v>
      </c>
      <c r="V4121" s="40">
        <f t="shared" si="268"/>
        <v>12.59375</v>
      </c>
      <c r="W4121" s="40">
        <f t="shared" si="265"/>
        <v>50.375</v>
      </c>
      <c r="X4121" s="40">
        <f t="shared" si="266"/>
        <v>4</v>
      </c>
      <c r="Y4121" s="42">
        <v>-431.692988479438</v>
      </c>
      <c r="Z4121" s="41">
        <v>6.4</v>
      </c>
      <c r="AA4121" s="43">
        <v>16</v>
      </c>
      <c r="AB4121" s="43">
        <v>52</v>
      </c>
      <c r="AC4121" s="43">
        <v>32</v>
      </c>
      <c r="AD4121" s="40">
        <v>7.2</v>
      </c>
      <c r="AE4121" s="47">
        <v>1550</v>
      </c>
      <c r="AF4121" s="37">
        <v>926</v>
      </c>
      <c r="AG4121" s="46">
        <f t="shared" si="267"/>
        <v>0.59741935483871</v>
      </c>
      <c r="AH4121" s="31" t="s">
        <v>472</v>
      </c>
    </row>
    <row r="4122" ht="14.4" spans="1:34">
      <c r="A4122" s="31">
        <v>4121</v>
      </c>
      <c r="B4122" s="31" t="s">
        <v>471</v>
      </c>
      <c r="C4122" s="37" t="s">
        <v>135</v>
      </c>
      <c r="D4122" s="38">
        <v>31.5666666666667</v>
      </c>
      <c r="E4122" s="38">
        <v>110.058333333333</v>
      </c>
      <c r="F4122" s="31" t="s">
        <v>457</v>
      </c>
      <c r="G4122" s="51">
        <v>16.2406416666667</v>
      </c>
      <c r="H4122" s="51">
        <v>-74912.6763000001</v>
      </c>
      <c r="I4122" s="36" t="s">
        <v>96</v>
      </c>
      <c r="J4122" s="52">
        <v>1553.13902158981</v>
      </c>
      <c r="K4122" s="36" t="s">
        <v>96</v>
      </c>
      <c r="L4122" s="39">
        <v>0.370202681971456</v>
      </c>
      <c r="M4122" s="39">
        <v>0.863016081410451</v>
      </c>
      <c r="N4122" s="39">
        <v>1.19125740414939</v>
      </c>
      <c r="O4122" s="39">
        <v>-0.328241322738938</v>
      </c>
      <c r="P4122" s="39">
        <v>0.863016081410451</v>
      </c>
      <c r="Q4122" s="39">
        <v>1.19125740414939</v>
      </c>
      <c r="R4122" s="39">
        <v>-0.328241322738938</v>
      </c>
      <c r="S4122" s="40">
        <v>40.3</v>
      </c>
      <c r="T4122" s="40">
        <v>3.2</v>
      </c>
      <c r="U4122" s="41">
        <v>0.8</v>
      </c>
      <c r="V4122" s="40">
        <f t="shared" si="268"/>
        <v>12.59375</v>
      </c>
      <c r="W4122" s="40">
        <f t="shared" si="265"/>
        <v>50.375</v>
      </c>
      <c r="X4122" s="40">
        <f t="shared" si="266"/>
        <v>4</v>
      </c>
      <c r="Y4122" s="42">
        <v>-431.692988479438</v>
      </c>
      <c r="Z4122" s="41">
        <v>6.4</v>
      </c>
      <c r="AA4122" s="43">
        <v>16</v>
      </c>
      <c r="AB4122" s="43">
        <v>52</v>
      </c>
      <c r="AC4122" s="43">
        <v>32</v>
      </c>
      <c r="AD4122" s="40">
        <v>7.2</v>
      </c>
      <c r="AE4122" s="47">
        <v>1550</v>
      </c>
      <c r="AF4122" s="37">
        <v>926</v>
      </c>
      <c r="AG4122" s="46">
        <f t="shared" si="267"/>
        <v>0.59741935483871</v>
      </c>
      <c r="AH4122" s="31" t="s">
        <v>472</v>
      </c>
    </row>
    <row r="4123" ht="14.4" spans="1:34">
      <c r="A4123" s="31">
        <v>4122</v>
      </c>
      <c r="B4123" s="31" t="s">
        <v>471</v>
      </c>
      <c r="C4123" s="37" t="s">
        <v>135</v>
      </c>
      <c r="D4123" s="38">
        <v>31.5666666666667</v>
      </c>
      <c r="E4123" s="38">
        <v>110.058333333333</v>
      </c>
      <c r="F4123" s="31" t="s">
        <v>457</v>
      </c>
      <c r="G4123" s="51">
        <v>16.8217375</v>
      </c>
      <c r="H4123" s="51">
        <v>-36265.6773</v>
      </c>
      <c r="I4123" s="36" t="s">
        <v>96</v>
      </c>
      <c r="J4123" s="52">
        <v>1651.64426157498</v>
      </c>
      <c r="K4123" s="36" t="s">
        <v>96</v>
      </c>
      <c r="L4123" s="39">
        <v>0.450536857702858</v>
      </c>
      <c r="M4123" s="39">
        <v>0.924509337043509</v>
      </c>
      <c r="N4123" s="39">
        <v>0.465806050006273</v>
      </c>
      <c r="O4123" s="39">
        <v>0.458703287037236</v>
      </c>
      <c r="P4123" s="39">
        <v>0.924509337043509</v>
      </c>
      <c r="Q4123" s="39">
        <v>0.465806050006273</v>
      </c>
      <c r="R4123" s="39">
        <v>0.458703287037236</v>
      </c>
      <c r="S4123" s="40">
        <v>40.3</v>
      </c>
      <c r="T4123" s="40">
        <v>3.2</v>
      </c>
      <c r="U4123" s="41">
        <v>0.8</v>
      </c>
      <c r="V4123" s="40">
        <f t="shared" si="268"/>
        <v>12.59375</v>
      </c>
      <c r="W4123" s="40">
        <f t="shared" si="265"/>
        <v>50.375</v>
      </c>
      <c r="X4123" s="40">
        <f t="shared" si="266"/>
        <v>4</v>
      </c>
      <c r="Y4123" s="42">
        <v>-431.692988479438</v>
      </c>
      <c r="Z4123" s="41">
        <v>6.4</v>
      </c>
      <c r="AA4123" s="43">
        <v>16</v>
      </c>
      <c r="AB4123" s="43">
        <v>52</v>
      </c>
      <c r="AC4123" s="43">
        <v>32</v>
      </c>
      <c r="AD4123" s="40">
        <v>7.2</v>
      </c>
      <c r="AE4123" s="47">
        <v>1550</v>
      </c>
      <c r="AF4123" s="37">
        <v>926</v>
      </c>
      <c r="AG4123" s="46">
        <f t="shared" si="267"/>
        <v>0.59741935483871</v>
      </c>
      <c r="AH4123" s="31" t="s">
        <v>472</v>
      </c>
    </row>
    <row r="4124" ht="14.4" spans="1:34">
      <c r="A4124" s="31">
        <v>4123</v>
      </c>
      <c r="B4124" s="31" t="s">
        <v>471</v>
      </c>
      <c r="C4124" s="37" t="s">
        <v>135</v>
      </c>
      <c r="D4124" s="38">
        <v>31.5666666666667</v>
      </c>
      <c r="E4124" s="38">
        <v>110.058333333333</v>
      </c>
      <c r="F4124" s="31" t="s">
        <v>457</v>
      </c>
      <c r="G4124" s="51">
        <v>16.99245</v>
      </c>
      <c r="H4124" s="51">
        <v>73298.1897000001</v>
      </c>
      <c r="I4124" s="36" t="s">
        <v>96</v>
      </c>
      <c r="J4124" s="52">
        <v>1600.02251343599</v>
      </c>
      <c r="K4124" s="36" t="s">
        <v>96</v>
      </c>
      <c r="L4124" s="39">
        <v>0.474076025881232</v>
      </c>
      <c r="M4124" s="39">
        <v>0.892755723207191</v>
      </c>
      <c r="N4124" s="31"/>
      <c r="O4124" s="31"/>
      <c r="P4124" s="39">
        <v>0.892755723207191</v>
      </c>
      <c r="Q4124" s="31"/>
      <c r="R4124" s="31"/>
      <c r="S4124" s="40">
        <v>40.3</v>
      </c>
      <c r="T4124" s="40">
        <v>3.2</v>
      </c>
      <c r="U4124" s="41">
        <v>0.8</v>
      </c>
      <c r="V4124" s="40">
        <f t="shared" si="268"/>
        <v>12.59375</v>
      </c>
      <c r="W4124" s="40">
        <f t="shared" si="265"/>
        <v>50.375</v>
      </c>
      <c r="X4124" s="40">
        <f t="shared" si="266"/>
        <v>4</v>
      </c>
      <c r="Y4124" s="42">
        <v>-431.692988479438</v>
      </c>
      <c r="Z4124" s="41">
        <v>6.4</v>
      </c>
      <c r="AA4124" s="43">
        <v>16</v>
      </c>
      <c r="AB4124" s="43">
        <v>52</v>
      </c>
      <c r="AC4124" s="43">
        <v>32</v>
      </c>
      <c r="AD4124" s="40">
        <v>7.2</v>
      </c>
      <c r="AE4124" s="47">
        <v>1550</v>
      </c>
      <c r="AF4124" s="37">
        <v>926</v>
      </c>
      <c r="AG4124" s="46">
        <f t="shared" si="267"/>
        <v>0.59741935483871</v>
      </c>
      <c r="AH4124" s="31" t="s">
        <v>472</v>
      </c>
    </row>
    <row r="4125" ht="14.4" spans="1:34">
      <c r="A4125" s="31">
        <v>4124</v>
      </c>
      <c r="B4125" s="31" t="s">
        <v>471</v>
      </c>
      <c r="C4125" s="37" t="s">
        <v>135</v>
      </c>
      <c r="D4125" s="38">
        <v>31.5666666666667</v>
      </c>
      <c r="E4125" s="38">
        <v>110.058333333333</v>
      </c>
      <c r="F4125" s="31" t="s">
        <v>457</v>
      </c>
      <c r="G4125" s="51">
        <v>18.0734083333334</v>
      </c>
      <c r="H4125" s="51">
        <v>20358.1656</v>
      </c>
      <c r="I4125" s="36" t="s">
        <v>96</v>
      </c>
      <c r="J4125" s="52">
        <v>1466.42817620326</v>
      </c>
      <c r="K4125" s="36" t="s">
        <v>96</v>
      </c>
      <c r="L4125" s="39">
        <v>0.622486356924867</v>
      </c>
      <c r="M4125" s="39">
        <v>0.805567655062945</v>
      </c>
      <c r="N4125" s="31"/>
      <c r="O4125" s="31"/>
      <c r="P4125" s="39">
        <v>0.805567655062945</v>
      </c>
      <c r="Q4125" s="31"/>
      <c r="R4125" s="31"/>
      <c r="S4125" s="40">
        <v>40.3</v>
      </c>
      <c r="T4125" s="40">
        <v>3.2</v>
      </c>
      <c r="U4125" s="41">
        <v>0.8</v>
      </c>
      <c r="V4125" s="40">
        <f t="shared" si="268"/>
        <v>12.59375</v>
      </c>
      <c r="W4125" s="40">
        <f t="shared" si="265"/>
        <v>50.375</v>
      </c>
      <c r="X4125" s="40">
        <f t="shared" si="266"/>
        <v>4</v>
      </c>
      <c r="Y4125" s="42">
        <v>-431.692988479438</v>
      </c>
      <c r="Z4125" s="41">
        <v>6.4</v>
      </c>
      <c r="AA4125" s="43">
        <v>16</v>
      </c>
      <c r="AB4125" s="43">
        <v>52</v>
      </c>
      <c r="AC4125" s="43">
        <v>32</v>
      </c>
      <c r="AD4125" s="40">
        <v>7.2</v>
      </c>
      <c r="AE4125" s="47">
        <v>1550</v>
      </c>
      <c r="AF4125" s="37">
        <v>926</v>
      </c>
      <c r="AG4125" s="46">
        <f t="shared" si="267"/>
        <v>0.59741935483871</v>
      </c>
      <c r="AH4125" s="31" t="s">
        <v>472</v>
      </c>
    </row>
    <row r="4126" ht="14.4" spans="1:34">
      <c r="A4126" s="31">
        <v>4125</v>
      </c>
      <c r="B4126" s="31" t="s">
        <v>471</v>
      </c>
      <c r="C4126" s="37" t="s">
        <v>135</v>
      </c>
      <c r="D4126" s="38">
        <v>31.5666666666667</v>
      </c>
      <c r="E4126" s="38">
        <v>110.058333333333</v>
      </c>
      <c r="F4126" s="31" t="s">
        <v>457</v>
      </c>
      <c r="G4126" s="51">
        <v>17.9688270833333</v>
      </c>
      <c r="H4126" s="51">
        <v>43952.2883999999</v>
      </c>
      <c r="I4126" s="36" t="s">
        <v>96</v>
      </c>
      <c r="J4126" s="52">
        <v>1088.36826439019</v>
      </c>
      <c r="K4126" s="36" t="s">
        <v>96</v>
      </c>
      <c r="L4126" s="39">
        <v>0.608176015701417</v>
      </c>
      <c r="M4126" s="39">
        <v>0.507417592625652</v>
      </c>
      <c r="N4126" s="31"/>
      <c r="O4126" s="31"/>
      <c r="P4126" s="39">
        <v>0.507417592625652</v>
      </c>
      <c r="Q4126" s="31"/>
      <c r="R4126" s="31"/>
      <c r="S4126" s="40">
        <v>40.3</v>
      </c>
      <c r="T4126" s="40">
        <v>3.2</v>
      </c>
      <c r="U4126" s="41">
        <v>0.8</v>
      </c>
      <c r="V4126" s="40">
        <f t="shared" si="268"/>
        <v>12.59375</v>
      </c>
      <c r="W4126" s="40">
        <f t="shared" si="265"/>
        <v>50.375</v>
      </c>
      <c r="X4126" s="40">
        <f t="shared" si="266"/>
        <v>4</v>
      </c>
      <c r="Y4126" s="42">
        <v>-431.692988479438</v>
      </c>
      <c r="Z4126" s="41">
        <v>6.4</v>
      </c>
      <c r="AA4126" s="43">
        <v>16</v>
      </c>
      <c r="AB4126" s="43">
        <v>52</v>
      </c>
      <c r="AC4126" s="43">
        <v>32</v>
      </c>
      <c r="AD4126" s="40">
        <v>7.2</v>
      </c>
      <c r="AE4126" s="47">
        <v>1550</v>
      </c>
      <c r="AF4126" s="37">
        <v>926</v>
      </c>
      <c r="AG4126" s="46">
        <f t="shared" si="267"/>
        <v>0.59741935483871</v>
      </c>
      <c r="AH4126" s="31" t="s">
        <v>472</v>
      </c>
    </row>
    <row r="4127" ht="14.4" spans="1:34">
      <c r="A4127" s="31">
        <v>4126</v>
      </c>
      <c r="B4127" s="31" t="s">
        <v>471</v>
      </c>
      <c r="C4127" s="37" t="s">
        <v>135</v>
      </c>
      <c r="D4127" s="38">
        <v>31.5666666666667</v>
      </c>
      <c r="E4127" s="38">
        <v>110.058333333333</v>
      </c>
      <c r="F4127" s="31" t="s">
        <v>457</v>
      </c>
      <c r="G4127" s="51">
        <v>19.5289124999999</v>
      </c>
      <c r="H4127" s="51">
        <v>51375.1283999999</v>
      </c>
      <c r="I4127" s="36" t="s">
        <v>96</v>
      </c>
      <c r="J4127" s="52">
        <v>1464.58726716584</v>
      </c>
      <c r="K4127" s="36" t="s">
        <v>96</v>
      </c>
      <c r="L4127" s="39">
        <v>0.820588180894973</v>
      </c>
      <c r="M4127" s="39">
        <v>0.804311497041904</v>
      </c>
      <c r="N4127" s="31"/>
      <c r="O4127" s="31"/>
      <c r="P4127" s="39">
        <v>0.804311497041904</v>
      </c>
      <c r="Q4127" s="31"/>
      <c r="R4127" s="31"/>
      <c r="S4127" s="40">
        <v>40.3</v>
      </c>
      <c r="T4127" s="40">
        <v>3.2</v>
      </c>
      <c r="U4127" s="41">
        <v>0.8</v>
      </c>
      <c r="V4127" s="40">
        <f t="shared" si="268"/>
        <v>12.59375</v>
      </c>
      <c r="W4127" s="40">
        <f t="shared" si="265"/>
        <v>50.375</v>
      </c>
      <c r="X4127" s="40">
        <f t="shared" si="266"/>
        <v>4</v>
      </c>
      <c r="Y4127" s="42">
        <v>-431.692988479438</v>
      </c>
      <c r="Z4127" s="41">
        <v>6.4</v>
      </c>
      <c r="AA4127" s="43">
        <v>16</v>
      </c>
      <c r="AB4127" s="43">
        <v>52</v>
      </c>
      <c r="AC4127" s="43">
        <v>32</v>
      </c>
      <c r="AD4127" s="40">
        <v>7.2</v>
      </c>
      <c r="AE4127" s="47">
        <v>1550</v>
      </c>
      <c r="AF4127" s="37">
        <v>926</v>
      </c>
      <c r="AG4127" s="46">
        <f t="shared" si="267"/>
        <v>0.59741935483871</v>
      </c>
      <c r="AH4127" s="31" t="s">
        <v>472</v>
      </c>
    </row>
    <row r="4128" ht="14.4" spans="1:34">
      <c r="A4128" s="31">
        <v>4127</v>
      </c>
      <c r="B4128" s="31" t="s">
        <v>471</v>
      </c>
      <c r="C4128" s="37" t="s">
        <v>135</v>
      </c>
      <c r="D4128" s="38">
        <v>31.5666666666667</v>
      </c>
      <c r="E4128" s="38">
        <v>110.058333333333</v>
      </c>
      <c r="F4128" s="31" t="s">
        <v>457</v>
      </c>
      <c r="G4128" s="51">
        <v>18.0142583333334</v>
      </c>
      <c r="H4128" s="51">
        <v>-78042.1419</v>
      </c>
      <c r="I4128" s="36" t="s">
        <v>96</v>
      </c>
      <c r="J4128" s="52">
        <v>1415.42212332082</v>
      </c>
      <c r="K4128" s="36" t="s">
        <v>96</v>
      </c>
      <c r="L4128" s="39">
        <v>0.614393848868779</v>
      </c>
      <c r="M4128" s="39">
        <v>0.770165830137551</v>
      </c>
      <c r="N4128" s="39">
        <v>1.23218324651525</v>
      </c>
      <c r="O4128" s="39">
        <v>-0.462017416377703</v>
      </c>
      <c r="P4128" s="39">
        <v>0.770165830137551</v>
      </c>
      <c r="Q4128" s="39">
        <v>1.23218324651525</v>
      </c>
      <c r="R4128" s="39">
        <v>-0.462017416377703</v>
      </c>
      <c r="S4128" s="40">
        <v>40.3</v>
      </c>
      <c r="T4128" s="40">
        <v>3.2</v>
      </c>
      <c r="U4128" s="41">
        <v>0.8</v>
      </c>
      <c r="V4128" s="40">
        <f t="shared" si="268"/>
        <v>12.59375</v>
      </c>
      <c r="W4128" s="40">
        <f t="shared" si="265"/>
        <v>50.375</v>
      </c>
      <c r="X4128" s="40">
        <f t="shared" si="266"/>
        <v>4</v>
      </c>
      <c r="Y4128" s="42">
        <v>-431.692988479438</v>
      </c>
      <c r="Z4128" s="41">
        <v>6.4</v>
      </c>
      <c r="AA4128" s="43">
        <v>16</v>
      </c>
      <c r="AB4128" s="43">
        <v>52</v>
      </c>
      <c r="AC4128" s="43">
        <v>32</v>
      </c>
      <c r="AD4128" s="40">
        <v>7.2</v>
      </c>
      <c r="AE4128" s="47">
        <v>1550</v>
      </c>
      <c r="AF4128" s="37">
        <v>926</v>
      </c>
      <c r="AG4128" s="46">
        <f t="shared" si="267"/>
        <v>0.59741935483871</v>
      </c>
      <c r="AH4128" s="31" t="s">
        <v>472</v>
      </c>
    </row>
    <row r="4129" ht="14.4" spans="1:34">
      <c r="A4129" s="31">
        <v>4128</v>
      </c>
      <c r="B4129" s="31" t="s">
        <v>471</v>
      </c>
      <c r="C4129" s="37" t="s">
        <v>135</v>
      </c>
      <c r="D4129" s="38">
        <v>31.5666666666667</v>
      </c>
      <c r="E4129" s="38">
        <v>110.058333333333</v>
      </c>
      <c r="F4129" s="31" t="s">
        <v>457</v>
      </c>
      <c r="G4129" s="51">
        <v>16.1788979166667</v>
      </c>
      <c r="H4129" s="51">
        <v>11621.8683</v>
      </c>
      <c r="I4129" s="36" t="s">
        <v>96</v>
      </c>
      <c r="J4129" s="52">
        <v>1384.63568498155</v>
      </c>
      <c r="K4129" s="36" t="s">
        <v>96</v>
      </c>
      <c r="L4129" s="39">
        <v>0.361647890231737</v>
      </c>
      <c r="M4129" s="39">
        <v>0.748175084865673</v>
      </c>
      <c r="N4129" s="31"/>
      <c r="O4129" s="31"/>
      <c r="P4129" s="39">
        <v>0.748175084865673</v>
      </c>
      <c r="Q4129" s="31"/>
      <c r="R4129" s="31"/>
      <c r="S4129" s="40">
        <v>40.3</v>
      </c>
      <c r="T4129" s="40">
        <v>3.2</v>
      </c>
      <c r="U4129" s="41">
        <v>0.8</v>
      </c>
      <c r="V4129" s="40">
        <f t="shared" si="268"/>
        <v>12.59375</v>
      </c>
      <c r="W4129" s="40">
        <f t="shared" si="265"/>
        <v>50.375</v>
      </c>
      <c r="X4129" s="40">
        <f t="shared" si="266"/>
        <v>4</v>
      </c>
      <c r="Y4129" s="42">
        <v>-431.692988479438</v>
      </c>
      <c r="Z4129" s="41">
        <v>6.4</v>
      </c>
      <c r="AA4129" s="43">
        <v>16</v>
      </c>
      <c r="AB4129" s="43">
        <v>52</v>
      </c>
      <c r="AC4129" s="43">
        <v>32</v>
      </c>
      <c r="AD4129" s="40">
        <v>7.2</v>
      </c>
      <c r="AE4129" s="47">
        <v>1550</v>
      </c>
      <c r="AF4129" s="37">
        <v>926</v>
      </c>
      <c r="AG4129" s="46">
        <f t="shared" si="267"/>
        <v>0.59741935483871</v>
      </c>
      <c r="AH4129" s="31" t="s">
        <v>472</v>
      </c>
    </row>
    <row r="4130" ht="14.4" spans="1:34">
      <c r="A4130" s="31">
        <v>4129</v>
      </c>
      <c r="B4130" s="31" t="s">
        <v>471</v>
      </c>
      <c r="C4130" s="37" t="s">
        <v>135</v>
      </c>
      <c r="D4130" s="38">
        <v>31.5666666666667</v>
      </c>
      <c r="E4130" s="38">
        <v>110.058333333333</v>
      </c>
      <c r="F4130" s="31" t="s">
        <v>457</v>
      </c>
      <c r="G4130" s="51">
        <v>15.3113708333335</v>
      </c>
      <c r="H4130" s="51">
        <v>20608.2828</v>
      </c>
      <c r="I4130" s="36" t="s">
        <v>96</v>
      </c>
      <c r="J4130" s="52">
        <v>1381.45715961534</v>
      </c>
      <c r="K4130" s="36" t="s">
        <v>96</v>
      </c>
      <c r="L4130" s="39">
        <v>0.241062053769802</v>
      </c>
      <c r="M4130" s="39">
        <v>0.745876878013043</v>
      </c>
      <c r="N4130" s="31"/>
      <c r="O4130" s="31"/>
      <c r="P4130" s="39">
        <v>0.745876878013043</v>
      </c>
      <c r="Q4130" s="31"/>
      <c r="R4130" s="31"/>
      <c r="S4130" s="40">
        <v>40.3</v>
      </c>
      <c r="T4130" s="40">
        <v>3.2</v>
      </c>
      <c r="U4130" s="41">
        <v>0.8</v>
      </c>
      <c r="V4130" s="40">
        <f t="shared" si="268"/>
        <v>12.59375</v>
      </c>
      <c r="W4130" s="40">
        <f t="shared" si="265"/>
        <v>50.375</v>
      </c>
      <c r="X4130" s="40">
        <f t="shared" si="266"/>
        <v>4</v>
      </c>
      <c r="Y4130" s="42">
        <v>-431.692988479438</v>
      </c>
      <c r="Z4130" s="41">
        <v>6.4</v>
      </c>
      <c r="AA4130" s="43">
        <v>16</v>
      </c>
      <c r="AB4130" s="43">
        <v>52</v>
      </c>
      <c r="AC4130" s="43">
        <v>32</v>
      </c>
      <c r="AD4130" s="40">
        <v>7.2</v>
      </c>
      <c r="AE4130" s="47">
        <v>1550</v>
      </c>
      <c r="AF4130" s="37">
        <v>926</v>
      </c>
      <c r="AG4130" s="46">
        <f t="shared" si="267"/>
        <v>0.59741935483871</v>
      </c>
      <c r="AH4130" s="31" t="s">
        <v>472</v>
      </c>
    </row>
    <row r="4131" ht="14.4" spans="1:34">
      <c r="A4131" s="31">
        <v>4130</v>
      </c>
      <c r="B4131" s="31" t="s">
        <v>471</v>
      </c>
      <c r="C4131" s="37" t="s">
        <v>135</v>
      </c>
      <c r="D4131" s="38">
        <v>31.5666666666667</v>
      </c>
      <c r="E4131" s="38">
        <v>110.058333333333</v>
      </c>
      <c r="F4131" s="31" t="s">
        <v>457</v>
      </c>
      <c r="G4131" s="51">
        <v>11.9859854166667</v>
      </c>
      <c r="H4131" s="51">
        <v>-12084.6924</v>
      </c>
      <c r="I4131" s="36" t="s">
        <v>96</v>
      </c>
      <c r="J4131" s="52">
        <v>1223.17700552328</v>
      </c>
      <c r="K4131" s="36" t="s">
        <v>96</v>
      </c>
      <c r="L4131" s="39">
        <v>-0.227961905393165</v>
      </c>
      <c r="M4131" s="39">
        <v>0.624189599995098</v>
      </c>
      <c r="N4131" s="39">
        <v>-0.63312615425391</v>
      </c>
      <c r="O4131" s="39">
        <v>1.25731575424901</v>
      </c>
      <c r="P4131" s="39">
        <v>0.624189599995098</v>
      </c>
      <c r="Q4131" s="39">
        <v>-0.63312615425391</v>
      </c>
      <c r="R4131" s="39">
        <v>1.25731575424901</v>
      </c>
      <c r="S4131" s="40">
        <v>40.3</v>
      </c>
      <c r="T4131" s="40">
        <v>3.2</v>
      </c>
      <c r="U4131" s="41">
        <v>0.8</v>
      </c>
      <c r="V4131" s="40">
        <f t="shared" si="268"/>
        <v>12.59375</v>
      </c>
      <c r="W4131" s="40">
        <f t="shared" si="265"/>
        <v>50.375</v>
      </c>
      <c r="X4131" s="40">
        <f t="shared" si="266"/>
        <v>4</v>
      </c>
      <c r="Y4131" s="42">
        <v>-431.692988479438</v>
      </c>
      <c r="Z4131" s="41">
        <v>6.4</v>
      </c>
      <c r="AA4131" s="43">
        <v>16</v>
      </c>
      <c r="AB4131" s="43">
        <v>52</v>
      </c>
      <c r="AC4131" s="43">
        <v>32</v>
      </c>
      <c r="AD4131" s="40">
        <v>7.2</v>
      </c>
      <c r="AE4131" s="47">
        <v>1550</v>
      </c>
      <c r="AF4131" s="37">
        <v>926</v>
      </c>
      <c r="AG4131" s="46">
        <f t="shared" si="267"/>
        <v>0.59741935483871</v>
      </c>
      <c r="AH4131" s="31" t="s">
        <v>472</v>
      </c>
    </row>
    <row r="4132" ht="14.4" spans="1:34">
      <c r="A4132" s="31">
        <v>4131</v>
      </c>
      <c r="B4132" s="31" t="s">
        <v>471</v>
      </c>
      <c r="C4132" s="37" t="s">
        <v>135</v>
      </c>
      <c r="D4132" s="38">
        <v>31.5666666666667</v>
      </c>
      <c r="E4132" s="38">
        <v>110.058333333333</v>
      </c>
      <c r="F4132" s="31" t="s">
        <v>457</v>
      </c>
      <c r="G4132" s="51">
        <v>12.6509875000001</v>
      </c>
      <c r="H4132" s="51">
        <v>-9033.6168</v>
      </c>
      <c r="I4132" s="36" t="s">
        <v>96</v>
      </c>
      <c r="J4132" s="52">
        <v>1472.09633760266</v>
      </c>
      <c r="K4132" s="36" t="s">
        <v>96</v>
      </c>
      <c r="L4132" s="39">
        <v>-0.133294606796383</v>
      </c>
      <c r="M4132" s="39">
        <v>0.809425488069033</v>
      </c>
      <c r="N4132" s="39">
        <v>-0.92411289624546</v>
      </c>
      <c r="O4132" s="39">
        <v>1.73353838431449</v>
      </c>
      <c r="P4132" s="39">
        <v>0.809425488069033</v>
      </c>
      <c r="Q4132" s="39">
        <v>-0.92411289624546</v>
      </c>
      <c r="R4132" s="39">
        <v>1.73353838431449</v>
      </c>
      <c r="S4132" s="40">
        <v>40.3</v>
      </c>
      <c r="T4132" s="40">
        <v>3.2</v>
      </c>
      <c r="U4132" s="41">
        <v>0.8</v>
      </c>
      <c r="V4132" s="40">
        <f t="shared" si="268"/>
        <v>12.59375</v>
      </c>
      <c r="W4132" s="40">
        <f t="shared" si="265"/>
        <v>50.375</v>
      </c>
      <c r="X4132" s="40">
        <f t="shared" si="266"/>
        <v>4</v>
      </c>
      <c r="Y4132" s="42">
        <v>-431.692988479438</v>
      </c>
      <c r="Z4132" s="41">
        <v>6.4</v>
      </c>
      <c r="AA4132" s="43">
        <v>16</v>
      </c>
      <c r="AB4132" s="43">
        <v>52</v>
      </c>
      <c r="AC4132" s="43">
        <v>32</v>
      </c>
      <c r="AD4132" s="40">
        <v>7.2</v>
      </c>
      <c r="AE4132" s="47">
        <v>1550</v>
      </c>
      <c r="AF4132" s="37">
        <v>926</v>
      </c>
      <c r="AG4132" s="46">
        <f t="shared" si="267"/>
        <v>0.59741935483871</v>
      </c>
      <c r="AH4132" s="31" t="s">
        <v>472</v>
      </c>
    </row>
    <row r="4133" ht="14.4" spans="1:34">
      <c r="A4133" s="31">
        <v>4132</v>
      </c>
      <c r="B4133" s="31" t="s">
        <v>471</v>
      </c>
      <c r="C4133" s="37" t="s">
        <v>135</v>
      </c>
      <c r="D4133" s="38">
        <v>31.5666666666667</v>
      </c>
      <c r="E4133" s="38">
        <v>110.058333333333</v>
      </c>
      <c r="F4133" s="31" t="s">
        <v>457</v>
      </c>
      <c r="G4133" s="51">
        <v>10.7144875</v>
      </c>
      <c r="H4133" s="51">
        <v>14108.238</v>
      </c>
      <c r="I4133" s="36" t="s">
        <v>96</v>
      </c>
      <c r="J4133" s="52">
        <v>1143.29300914438</v>
      </c>
      <c r="K4133" s="36" t="s">
        <v>96</v>
      </c>
      <c r="L4133" s="39">
        <v>-0.410202570769158</v>
      </c>
      <c r="M4133" s="39">
        <v>0.556650726080803</v>
      </c>
      <c r="N4133" s="31"/>
      <c r="O4133" s="31"/>
      <c r="P4133" s="39">
        <v>0.556650726080803</v>
      </c>
      <c r="Q4133" s="31"/>
      <c r="R4133" s="31"/>
      <c r="S4133" s="40">
        <v>40.3</v>
      </c>
      <c r="T4133" s="40">
        <v>3.2</v>
      </c>
      <c r="U4133" s="41">
        <v>0.8</v>
      </c>
      <c r="V4133" s="40">
        <f t="shared" si="268"/>
        <v>12.59375</v>
      </c>
      <c r="W4133" s="40">
        <f t="shared" si="265"/>
        <v>50.375</v>
      </c>
      <c r="X4133" s="40">
        <f t="shared" si="266"/>
        <v>4</v>
      </c>
      <c r="Y4133" s="42">
        <v>-431.692988479438</v>
      </c>
      <c r="Z4133" s="41">
        <v>6.4</v>
      </c>
      <c r="AA4133" s="43">
        <v>16</v>
      </c>
      <c r="AB4133" s="43">
        <v>52</v>
      </c>
      <c r="AC4133" s="43">
        <v>32</v>
      </c>
      <c r="AD4133" s="40">
        <v>7.2</v>
      </c>
      <c r="AE4133" s="47">
        <v>1550</v>
      </c>
      <c r="AF4133" s="37">
        <v>926</v>
      </c>
      <c r="AG4133" s="46">
        <f t="shared" si="267"/>
        <v>0.59741935483871</v>
      </c>
      <c r="AH4133" s="31" t="s">
        <v>472</v>
      </c>
    </row>
    <row r="4134" ht="14.4" spans="1:34">
      <c r="A4134" s="31">
        <v>4133</v>
      </c>
      <c r="B4134" s="31" t="s">
        <v>471</v>
      </c>
      <c r="C4134" s="37" t="s">
        <v>135</v>
      </c>
      <c r="D4134" s="38">
        <v>31.5666666666667</v>
      </c>
      <c r="E4134" s="38">
        <v>110.058333333333</v>
      </c>
      <c r="F4134" s="31" t="s">
        <v>457</v>
      </c>
      <c r="G4134" s="51">
        <v>10.7057541666667</v>
      </c>
      <c r="H4134" s="51">
        <v>-19314.7092</v>
      </c>
      <c r="I4134" s="36" t="s">
        <v>96</v>
      </c>
      <c r="J4134" s="52">
        <v>1221.30215024429</v>
      </c>
      <c r="K4134" s="36" t="s">
        <v>96</v>
      </c>
      <c r="L4134" s="39">
        <v>-0.411459943404111</v>
      </c>
      <c r="M4134" s="39">
        <v>0.62265564897556</v>
      </c>
      <c r="N4134" s="39">
        <v>-0.16419877469578</v>
      </c>
      <c r="O4134" s="39">
        <v>0.786854423671341</v>
      </c>
      <c r="P4134" s="39">
        <v>0.62265564897556</v>
      </c>
      <c r="Q4134" s="39">
        <v>-0.16419877469578</v>
      </c>
      <c r="R4134" s="39">
        <v>0.786854423671341</v>
      </c>
      <c r="S4134" s="40">
        <v>40.3</v>
      </c>
      <c r="T4134" s="40">
        <v>3.2</v>
      </c>
      <c r="U4134" s="41">
        <v>0.8</v>
      </c>
      <c r="V4134" s="40">
        <f t="shared" si="268"/>
        <v>12.59375</v>
      </c>
      <c r="W4134" s="40">
        <f t="shared" si="265"/>
        <v>50.375</v>
      </c>
      <c r="X4134" s="40">
        <f t="shared" si="266"/>
        <v>4</v>
      </c>
      <c r="Y4134" s="42">
        <v>-431.692988479438</v>
      </c>
      <c r="Z4134" s="41">
        <v>6.4</v>
      </c>
      <c r="AA4134" s="43">
        <v>16</v>
      </c>
      <c r="AB4134" s="43">
        <v>52</v>
      </c>
      <c r="AC4134" s="43">
        <v>32</v>
      </c>
      <c r="AD4134" s="40">
        <v>7.2</v>
      </c>
      <c r="AE4134" s="47">
        <v>1550</v>
      </c>
      <c r="AF4134" s="37">
        <v>926</v>
      </c>
      <c r="AG4134" s="46">
        <f t="shared" si="267"/>
        <v>0.59741935483871</v>
      </c>
      <c r="AH4134" s="31" t="s">
        <v>472</v>
      </c>
    </row>
    <row r="4135" ht="14.4" spans="1:34">
      <c r="A4135" s="31">
        <v>4134</v>
      </c>
      <c r="B4135" s="31" t="s">
        <v>471</v>
      </c>
      <c r="C4135" s="37" t="s">
        <v>135</v>
      </c>
      <c r="D4135" s="38">
        <v>31.5666666666667</v>
      </c>
      <c r="E4135" s="38">
        <v>110.058333333333</v>
      </c>
      <c r="F4135" s="31" t="s">
        <v>457</v>
      </c>
      <c r="G4135" s="51">
        <v>10.9609104166668</v>
      </c>
      <c r="H4135" s="51">
        <v>-27866.5407</v>
      </c>
      <c r="I4135" s="36" t="s">
        <v>96</v>
      </c>
      <c r="J4135" s="52">
        <v>1830.12037177766</v>
      </c>
      <c r="K4135" s="36" t="s">
        <v>96</v>
      </c>
      <c r="L4135" s="39">
        <v>-0.374755948941861</v>
      </c>
      <c r="M4135" s="39">
        <v>1.02711976478076</v>
      </c>
      <c r="N4135" s="39">
        <v>0.202360996032939</v>
      </c>
      <c r="O4135" s="39">
        <v>0.824758768747823</v>
      </c>
      <c r="P4135" s="39">
        <v>1.02711976478076</v>
      </c>
      <c r="Q4135" s="39">
        <v>0.202360996032939</v>
      </c>
      <c r="R4135" s="39">
        <v>0.824758768747823</v>
      </c>
      <c r="S4135" s="40">
        <v>40.3</v>
      </c>
      <c r="T4135" s="40">
        <v>3.2</v>
      </c>
      <c r="U4135" s="41">
        <v>0.8</v>
      </c>
      <c r="V4135" s="40">
        <f t="shared" si="268"/>
        <v>12.59375</v>
      </c>
      <c r="W4135" s="40">
        <f t="shared" si="265"/>
        <v>50.375</v>
      </c>
      <c r="X4135" s="40">
        <f t="shared" si="266"/>
        <v>4</v>
      </c>
      <c r="Y4135" s="42">
        <v>-431.692988479438</v>
      </c>
      <c r="Z4135" s="41">
        <v>6.4</v>
      </c>
      <c r="AA4135" s="43">
        <v>16</v>
      </c>
      <c r="AB4135" s="43">
        <v>52</v>
      </c>
      <c r="AC4135" s="43">
        <v>32</v>
      </c>
      <c r="AD4135" s="40">
        <v>7.2</v>
      </c>
      <c r="AE4135" s="47">
        <v>1550</v>
      </c>
      <c r="AF4135" s="37">
        <v>926</v>
      </c>
      <c r="AG4135" s="46">
        <f t="shared" si="267"/>
        <v>0.59741935483871</v>
      </c>
      <c r="AH4135" s="31" t="s">
        <v>472</v>
      </c>
    </row>
    <row r="4136" ht="14.4" spans="1:34">
      <c r="A4136" s="31">
        <v>4135</v>
      </c>
      <c r="B4136" s="31" t="s">
        <v>471</v>
      </c>
      <c r="C4136" s="37" t="s">
        <v>135</v>
      </c>
      <c r="D4136" s="38">
        <v>31.5666666666667</v>
      </c>
      <c r="E4136" s="38">
        <v>110.058333333333</v>
      </c>
      <c r="F4136" s="31" t="s">
        <v>457</v>
      </c>
      <c r="G4136" s="51">
        <v>11.55655625</v>
      </c>
      <c r="H4136" s="51">
        <v>-58765.6736999999</v>
      </c>
      <c r="I4136" s="36" t="s">
        <v>96</v>
      </c>
      <c r="J4136" s="52">
        <v>1252.2745185628</v>
      </c>
      <c r="K4136" s="36" t="s">
        <v>96</v>
      </c>
      <c r="L4136" s="39">
        <v>-0.289328888538748</v>
      </c>
      <c r="M4136" s="39">
        <v>0.64769953583381</v>
      </c>
      <c r="N4136" s="39">
        <v>0.948492188781624</v>
      </c>
      <c r="O4136" s="39">
        <v>-0.300792652947814</v>
      </c>
      <c r="P4136" s="39">
        <v>0.64769953583381</v>
      </c>
      <c r="Q4136" s="39">
        <v>0.948492188781624</v>
      </c>
      <c r="R4136" s="39">
        <v>-0.300792652947814</v>
      </c>
      <c r="S4136" s="40">
        <v>40.3</v>
      </c>
      <c r="T4136" s="40">
        <v>3.2</v>
      </c>
      <c r="U4136" s="41">
        <v>0.8</v>
      </c>
      <c r="V4136" s="40">
        <f t="shared" si="268"/>
        <v>12.59375</v>
      </c>
      <c r="W4136" s="40">
        <f t="shared" si="265"/>
        <v>50.375</v>
      </c>
      <c r="X4136" s="40">
        <f t="shared" si="266"/>
        <v>4</v>
      </c>
      <c r="Y4136" s="42">
        <v>-431.692988479438</v>
      </c>
      <c r="Z4136" s="41">
        <v>6.4</v>
      </c>
      <c r="AA4136" s="43">
        <v>16</v>
      </c>
      <c r="AB4136" s="43">
        <v>52</v>
      </c>
      <c r="AC4136" s="43">
        <v>32</v>
      </c>
      <c r="AD4136" s="40">
        <v>7.2</v>
      </c>
      <c r="AE4136" s="47">
        <v>1550</v>
      </c>
      <c r="AF4136" s="37">
        <v>926</v>
      </c>
      <c r="AG4136" s="46">
        <f t="shared" si="267"/>
        <v>0.59741935483871</v>
      </c>
      <c r="AH4136" s="31" t="s">
        <v>472</v>
      </c>
    </row>
    <row r="4137" ht="14.4" spans="1:34">
      <c r="A4137" s="31">
        <v>4136</v>
      </c>
      <c r="B4137" s="31" t="s">
        <v>471</v>
      </c>
      <c r="C4137" s="37" t="s">
        <v>135</v>
      </c>
      <c r="D4137" s="38">
        <v>31.5666666666667</v>
      </c>
      <c r="E4137" s="38">
        <v>110.058333333333</v>
      </c>
      <c r="F4137" s="31" t="s">
        <v>457</v>
      </c>
      <c r="G4137" s="51">
        <v>11.9069270833334</v>
      </c>
      <c r="H4137" s="51">
        <v>-15897.7548</v>
      </c>
      <c r="I4137" s="36" t="s">
        <v>96</v>
      </c>
      <c r="J4137" s="52">
        <v>1270.3491135881</v>
      </c>
      <c r="K4137" s="36" t="s">
        <v>96</v>
      </c>
      <c r="L4137" s="39">
        <v>-0.239245741223506</v>
      </c>
      <c r="M4137" s="39">
        <v>0.662029778446464</v>
      </c>
      <c r="N4137" s="39">
        <v>-0.358887823336171</v>
      </c>
      <c r="O4137" s="39">
        <v>1.02091760178264</v>
      </c>
      <c r="P4137" s="39">
        <v>0.662029778446464</v>
      </c>
      <c r="Q4137" s="39">
        <v>-0.358887823336171</v>
      </c>
      <c r="R4137" s="39">
        <v>1.02091760178264</v>
      </c>
      <c r="S4137" s="40">
        <v>40.3</v>
      </c>
      <c r="T4137" s="40">
        <v>3.2</v>
      </c>
      <c r="U4137" s="41">
        <v>0.8</v>
      </c>
      <c r="V4137" s="40">
        <f t="shared" si="268"/>
        <v>12.59375</v>
      </c>
      <c r="W4137" s="40">
        <f t="shared" si="265"/>
        <v>50.375</v>
      </c>
      <c r="X4137" s="40">
        <f t="shared" si="266"/>
        <v>4</v>
      </c>
      <c r="Y4137" s="42">
        <v>-431.692988479438</v>
      </c>
      <c r="Z4137" s="41">
        <v>6.4</v>
      </c>
      <c r="AA4137" s="43">
        <v>16</v>
      </c>
      <c r="AB4137" s="43">
        <v>52</v>
      </c>
      <c r="AC4137" s="43">
        <v>32</v>
      </c>
      <c r="AD4137" s="40">
        <v>7.2</v>
      </c>
      <c r="AE4137" s="47">
        <v>1550</v>
      </c>
      <c r="AF4137" s="37">
        <v>926</v>
      </c>
      <c r="AG4137" s="46">
        <f t="shared" si="267"/>
        <v>0.59741935483871</v>
      </c>
      <c r="AH4137" s="31" t="s">
        <v>472</v>
      </c>
    </row>
    <row r="4138" ht="14.4" spans="1:34">
      <c r="A4138" s="31">
        <v>4137</v>
      </c>
      <c r="B4138" s="31" t="s">
        <v>471</v>
      </c>
      <c r="C4138" s="37" t="s">
        <v>135</v>
      </c>
      <c r="D4138" s="38">
        <v>31.5666666666667</v>
      </c>
      <c r="E4138" s="38">
        <v>110.058333333333</v>
      </c>
      <c r="F4138" s="31" t="s">
        <v>457</v>
      </c>
      <c r="G4138" s="51">
        <v>10.2141979166667</v>
      </c>
      <c r="H4138" s="51">
        <v>-54160.4232</v>
      </c>
      <c r="I4138" s="36" t="s">
        <v>96</v>
      </c>
      <c r="J4138" s="52">
        <v>1057.86573036717</v>
      </c>
      <c r="K4138" s="36" t="s">
        <v>96</v>
      </c>
      <c r="L4138" s="39">
        <v>-0.482356195402666</v>
      </c>
      <c r="M4138" s="39">
        <v>0.478991439629723</v>
      </c>
      <c r="N4138" s="39">
        <v>0.866884727413815</v>
      </c>
      <c r="O4138" s="39">
        <v>-0.387893287784093</v>
      </c>
      <c r="P4138" s="39">
        <v>0.478991439629723</v>
      </c>
      <c r="Q4138" s="39">
        <v>0.866884727413815</v>
      </c>
      <c r="R4138" s="39">
        <v>-0.387893287784093</v>
      </c>
      <c r="S4138" s="40">
        <v>40.3</v>
      </c>
      <c r="T4138" s="40">
        <v>3.2</v>
      </c>
      <c r="U4138" s="41">
        <v>0.8</v>
      </c>
      <c r="V4138" s="40">
        <f t="shared" si="268"/>
        <v>12.59375</v>
      </c>
      <c r="W4138" s="40">
        <f t="shared" si="265"/>
        <v>50.375</v>
      </c>
      <c r="X4138" s="40">
        <f t="shared" si="266"/>
        <v>4</v>
      </c>
      <c r="Y4138" s="42">
        <v>-431.692988479438</v>
      </c>
      <c r="Z4138" s="41">
        <v>6.4</v>
      </c>
      <c r="AA4138" s="43">
        <v>16</v>
      </c>
      <c r="AB4138" s="43">
        <v>52</v>
      </c>
      <c r="AC4138" s="43">
        <v>32</v>
      </c>
      <c r="AD4138" s="40">
        <v>7.2</v>
      </c>
      <c r="AE4138" s="47">
        <v>1550</v>
      </c>
      <c r="AF4138" s="37">
        <v>926</v>
      </c>
      <c r="AG4138" s="46">
        <f t="shared" si="267"/>
        <v>0.59741935483871</v>
      </c>
      <c r="AH4138" s="31" t="s">
        <v>472</v>
      </c>
    </row>
    <row r="4139" ht="14.4" spans="1:34">
      <c r="A4139" s="31">
        <v>4138</v>
      </c>
      <c r="B4139" s="31" t="s">
        <v>471</v>
      </c>
      <c r="C4139" s="37" t="s">
        <v>135</v>
      </c>
      <c r="D4139" s="38">
        <v>31.5666666666667</v>
      </c>
      <c r="E4139" s="38">
        <v>110.058333333333</v>
      </c>
      <c r="F4139" s="31" t="s">
        <v>457</v>
      </c>
      <c r="G4139" s="51">
        <v>10.5862145833333</v>
      </c>
      <c r="H4139" s="51">
        <v>-19054.0602</v>
      </c>
      <c r="I4139" s="36" t="s">
        <v>96</v>
      </c>
      <c r="J4139" s="52">
        <v>1128.20224430206</v>
      </c>
      <c r="K4139" s="36" t="s">
        <v>96</v>
      </c>
      <c r="L4139" s="39">
        <v>-0.428678311941233</v>
      </c>
      <c r="M4139" s="39">
        <v>0.543363454761492</v>
      </c>
      <c r="N4139" s="39">
        <v>-0.177785502323277</v>
      </c>
      <c r="O4139" s="39">
        <v>0.721148957084768</v>
      </c>
      <c r="P4139" s="39">
        <v>0.543363454761492</v>
      </c>
      <c r="Q4139" s="39">
        <v>-0.177785502323277</v>
      </c>
      <c r="R4139" s="39">
        <v>0.721148957084768</v>
      </c>
      <c r="S4139" s="40">
        <v>40.3</v>
      </c>
      <c r="T4139" s="40">
        <v>3.2</v>
      </c>
      <c r="U4139" s="41">
        <v>0.8</v>
      </c>
      <c r="V4139" s="40">
        <f t="shared" si="268"/>
        <v>12.59375</v>
      </c>
      <c r="W4139" s="40">
        <f t="shared" si="265"/>
        <v>50.375</v>
      </c>
      <c r="X4139" s="40">
        <f t="shared" si="266"/>
        <v>4</v>
      </c>
      <c r="Y4139" s="42">
        <v>-431.692988479438</v>
      </c>
      <c r="Z4139" s="41">
        <v>6.4</v>
      </c>
      <c r="AA4139" s="43">
        <v>16</v>
      </c>
      <c r="AB4139" s="43">
        <v>52</v>
      </c>
      <c r="AC4139" s="43">
        <v>32</v>
      </c>
      <c r="AD4139" s="40">
        <v>7.2</v>
      </c>
      <c r="AE4139" s="47">
        <v>1550</v>
      </c>
      <c r="AF4139" s="37">
        <v>926</v>
      </c>
      <c r="AG4139" s="46">
        <f t="shared" si="267"/>
        <v>0.59741935483871</v>
      </c>
      <c r="AH4139" s="31" t="s">
        <v>472</v>
      </c>
    </row>
    <row r="4140" ht="14.4" spans="1:34">
      <c r="A4140" s="31">
        <v>4139</v>
      </c>
      <c r="B4140" s="31" t="s">
        <v>471</v>
      </c>
      <c r="C4140" s="37" t="s">
        <v>135</v>
      </c>
      <c r="D4140" s="38">
        <v>31.5666666666667</v>
      </c>
      <c r="E4140" s="38">
        <v>110.058333333333</v>
      </c>
      <c r="F4140" s="31" t="s">
        <v>457</v>
      </c>
      <c r="G4140" s="51">
        <v>10.7080604166667</v>
      </c>
      <c r="H4140" s="51">
        <v>-52019.604</v>
      </c>
      <c r="I4140" s="36" t="s">
        <v>96</v>
      </c>
      <c r="J4140" s="52">
        <v>845.62933874404</v>
      </c>
      <c r="K4140" s="36" t="s">
        <v>96</v>
      </c>
      <c r="L4140" s="39">
        <v>-0.411127895927393</v>
      </c>
      <c r="M4140" s="39">
        <v>0.255063873906059</v>
      </c>
      <c r="N4140" s="39">
        <v>0.826554932490321</v>
      </c>
      <c r="O4140" s="39">
        <v>-0.571491058584262</v>
      </c>
      <c r="P4140" s="39">
        <v>0.255063873906059</v>
      </c>
      <c r="Q4140" s="39">
        <v>0.826554932490321</v>
      </c>
      <c r="R4140" s="39">
        <v>-0.571491058584262</v>
      </c>
      <c r="S4140" s="40">
        <v>40.3</v>
      </c>
      <c r="T4140" s="40">
        <v>3.2</v>
      </c>
      <c r="U4140" s="41">
        <v>0.8</v>
      </c>
      <c r="V4140" s="40">
        <f t="shared" si="268"/>
        <v>12.59375</v>
      </c>
      <c r="W4140" s="40">
        <f t="shared" si="265"/>
        <v>50.375</v>
      </c>
      <c r="X4140" s="40">
        <f t="shared" si="266"/>
        <v>4</v>
      </c>
      <c r="Y4140" s="42">
        <v>-431.692988479438</v>
      </c>
      <c r="Z4140" s="41">
        <v>6.4</v>
      </c>
      <c r="AA4140" s="43">
        <v>16</v>
      </c>
      <c r="AB4140" s="43">
        <v>52</v>
      </c>
      <c r="AC4140" s="43">
        <v>32</v>
      </c>
      <c r="AD4140" s="40">
        <v>7.2</v>
      </c>
      <c r="AE4140" s="47">
        <v>1550</v>
      </c>
      <c r="AF4140" s="37">
        <v>926</v>
      </c>
      <c r="AG4140" s="46">
        <f t="shared" si="267"/>
        <v>0.59741935483871</v>
      </c>
      <c r="AH4140" s="31" t="s">
        <v>472</v>
      </c>
    </row>
    <row r="4141" ht="14.4" spans="1:34">
      <c r="A4141" s="31">
        <v>4140</v>
      </c>
      <c r="B4141" s="31" t="s">
        <v>471</v>
      </c>
      <c r="C4141" s="37" t="s">
        <v>135</v>
      </c>
      <c r="D4141" s="38">
        <v>31.5666666666667</v>
      </c>
      <c r="E4141" s="38">
        <v>110.058333333333</v>
      </c>
      <c r="F4141" s="31" t="s">
        <v>457</v>
      </c>
      <c r="G4141" s="51">
        <v>9.61165416666671</v>
      </c>
      <c r="H4141" s="51">
        <v>-56278.8864</v>
      </c>
      <c r="I4141" s="36" t="s">
        <v>96</v>
      </c>
      <c r="J4141" s="52">
        <v>739.772062369678</v>
      </c>
      <c r="K4141" s="36" t="s">
        <v>96</v>
      </c>
      <c r="L4141" s="39">
        <v>-0.569596229926326</v>
      </c>
      <c r="M4141" s="39">
        <v>0.121324859105192</v>
      </c>
      <c r="N4141" s="39">
        <v>0.905253730225582</v>
      </c>
      <c r="O4141" s="39">
        <v>-0.78392887112039</v>
      </c>
      <c r="P4141" s="39">
        <v>0.121324859105192</v>
      </c>
      <c r="Q4141" s="39">
        <v>0.905253730225582</v>
      </c>
      <c r="R4141" s="39">
        <v>-0.78392887112039</v>
      </c>
      <c r="S4141" s="40">
        <v>40.3</v>
      </c>
      <c r="T4141" s="40">
        <v>3.2</v>
      </c>
      <c r="U4141" s="41">
        <v>0.8</v>
      </c>
      <c r="V4141" s="40">
        <f t="shared" si="268"/>
        <v>12.59375</v>
      </c>
      <c r="W4141" s="40">
        <f t="shared" si="265"/>
        <v>50.375</v>
      </c>
      <c r="X4141" s="40">
        <f t="shared" si="266"/>
        <v>4</v>
      </c>
      <c r="Y4141" s="42">
        <v>-431.692988479438</v>
      </c>
      <c r="Z4141" s="41">
        <v>6.4</v>
      </c>
      <c r="AA4141" s="43">
        <v>16</v>
      </c>
      <c r="AB4141" s="43">
        <v>52</v>
      </c>
      <c r="AC4141" s="43">
        <v>32</v>
      </c>
      <c r="AD4141" s="40">
        <v>7.2</v>
      </c>
      <c r="AE4141" s="47">
        <v>1550</v>
      </c>
      <c r="AF4141" s="37">
        <v>926</v>
      </c>
      <c r="AG4141" s="46">
        <f t="shared" si="267"/>
        <v>0.59741935483871</v>
      </c>
      <c r="AH4141" s="31" t="s">
        <v>472</v>
      </c>
    </row>
    <row r="4142" ht="14.4" spans="1:34">
      <c r="A4142" s="31">
        <v>4141</v>
      </c>
      <c r="B4142" s="31" t="s">
        <v>471</v>
      </c>
      <c r="C4142" s="37" t="s">
        <v>135</v>
      </c>
      <c r="D4142" s="38">
        <v>31.5666666666667</v>
      </c>
      <c r="E4142" s="38">
        <v>110.058333333333</v>
      </c>
      <c r="F4142" s="31" t="s">
        <v>457</v>
      </c>
      <c r="G4142" s="51">
        <v>11.163925</v>
      </c>
      <c r="H4142" s="51">
        <v>-65496.8673</v>
      </c>
      <c r="I4142" s="36" t="s">
        <v>96</v>
      </c>
      <c r="J4142" s="52">
        <v>846.440332012014</v>
      </c>
      <c r="K4142" s="36" t="s">
        <v>96</v>
      </c>
      <c r="L4142" s="39">
        <v>-0.345599547071821</v>
      </c>
      <c r="M4142" s="39">
        <v>0.256022455392496</v>
      </c>
      <c r="N4142" s="39">
        <v>1.05693659897206</v>
      </c>
      <c r="O4142" s="39">
        <v>-0.800914143579562</v>
      </c>
      <c r="P4142" s="39">
        <v>0.256022455392496</v>
      </c>
      <c r="Q4142" s="39">
        <v>1.05693659897206</v>
      </c>
      <c r="R4142" s="39">
        <v>-0.800914143579562</v>
      </c>
      <c r="S4142" s="40">
        <v>40.3</v>
      </c>
      <c r="T4142" s="40">
        <v>3.2</v>
      </c>
      <c r="U4142" s="41">
        <v>0.8</v>
      </c>
      <c r="V4142" s="40">
        <f t="shared" si="268"/>
        <v>12.59375</v>
      </c>
      <c r="W4142" s="40">
        <f t="shared" si="265"/>
        <v>50.375</v>
      </c>
      <c r="X4142" s="40">
        <f t="shared" si="266"/>
        <v>4</v>
      </c>
      <c r="Y4142" s="42">
        <v>-431.692988479438</v>
      </c>
      <c r="Z4142" s="41">
        <v>6.4</v>
      </c>
      <c r="AA4142" s="43">
        <v>16</v>
      </c>
      <c r="AB4142" s="43">
        <v>52</v>
      </c>
      <c r="AC4142" s="43">
        <v>32</v>
      </c>
      <c r="AD4142" s="40">
        <v>7.2</v>
      </c>
      <c r="AE4142" s="47">
        <v>1550</v>
      </c>
      <c r="AF4142" s="37">
        <v>926</v>
      </c>
      <c r="AG4142" s="46">
        <f t="shared" si="267"/>
        <v>0.59741935483871</v>
      </c>
      <c r="AH4142" s="31" t="s">
        <v>472</v>
      </c>
    </row>
    <row r="4143" ht="14.4" spans="1:34">
      <c r="A4143" s="31">
        <v>4142</v>
      </c>
      <c r="B4143" s="31" t="s">
        <v>471</v>
      </c>
      <c r="C4143" s="37" t="s">
        <v>135</v>
      </c>
      <c r="D4143" s="38">
        <v>31.5666666666667</v>
      </c>
      <c r="E4143" s="38">
        <v>110.058333333333</v>
      </c>
      <c r="F4143" s="31" t="s">
        <v>457</v>
      </c>
      <c r="G4143" s="51">
        <v>11.1505020833333</v>
      </c>
      <c r="H4143" s="51">
        <v>-61680.1238999999</v>
      </c>
      <c r="I4143" s="36" t="s">
        <v>96</v>
      </c>
      <c r="J4143" s="52">
        <v>782.667512829448</v>
      </c>
      <c r="K4143" s="36" t="s">
        <v>96</v>
      </c>
      <c r="L4143" s="39">
        <v>-0.347526024259018</v>
      </c>
      <c r="M4143" s="39">
        <v>0.177690717588026</v>
      </c>
      <c r="N4143" s="39">
        <v>0.996896022963456</v>
      </c>
      <c r="O4143" s="39">
        <v>-0.819205305375431</v>
      </c>
      <c r="P4143" s="39">
        <v>0.177690717588026</v>
      </c>
      <c r="Q4143" s="39">
        <v>0.996896022963456</v>
      </c>
      <c r="R4143" s="39">
        <v>-0.819205305375431</v>
      </c>
      <c r="S4143" s="40">
        <v>40.3</v>
      </c>
      <c r="T4143" s="40">
        <v>3.2</v>
      </c>
      <c r="U4143" s="41">
        <v>0.8</v>
      </c>
      <c r="V4143" s="40">
        <f t="shared" si="268"/>
        <v>12.59375</v>
      </c>
      <c r="W4143" s="40">
        <f t="shared" si="265"/>
        <v>50.375</v>
      </c>
      <c r="X4143" s="40">
        <f t="shared" si="266"/>
        <v>4</v>
      </c>
      <c r="Y4143" s="42">
        <v>-431.692988479438</v>
      </c>
      <c r="Z4143" s="41">
        <v>6.4</v>
      </c>
      <c r="AA4143" s="43">
        <v>16</v>
      </c>
      <c r="AB4143" s="43">
        <v>52</v>
      </c>
      <c r="AC4143" s="43">
        <v>32</v>
      </c>
      <c r="AD4143" s="40">
        <v>7.2</v>
      </c>
      <c r="AE4143" s="47">
        <v>1550</v>
      </c>
      <c r="AF4143" s="37">
        <v>926</v>
      </c>
      <c r="AG4143" s="46">
        <f t="shared" si="267"/>
        <v>0.59741935483871</v>
      </c>
      <c r="AH4143" s="31" t="s">
        <v>472</v>
      </c>
    </row>
    <row r="4144" ht="14.4" spans="1:34">
      <c r="A4144" s="31">
        <v>4143</v>
      </c>
      <c r="B4144" s="31" t="s">
        <v>471</v>
      </c>
      <c r="C4144" s="37" t="s">
        <v>135</v>
      </c>
      <c r="D4144" s="38">
        <v>31.5666666666667</v>
      </c>
      <c r="E4144" s="38">
        <v>110.058333333333</v>
      </c>
      <c r="F4144" s="31" t="s">
        <v>457</v>
      </c>
      <c r="G4144" s="51">
        <v>10.0864</v>
      </c>
      <c r="H4144" s="51">
        <v>-63001.3221</v>
      </c>
      <c r="I4144" s="36" t="s">
        <v>96</v>
      </c>
      <c r="J4144" s="52">
        <v>1193.53234374682</v>
      </c>
      <c r="K4144" s="36" t="s">
        <v>96</v>
      </c>
      <c r="L4144" s="39">
        <v>-0.500828558846528</v>
      </c>
      <c r="M4144" s="39">
        <v>0.599655289506056</v>
      </c>
      <c r="N4144" s="39">
        <v>1.01808999684116</v>
      </c>
      <c r="O4144" s="39">
        <v>-0.418434707335103</v>
      </c>
      <c r="P4144" s="39">
        <v>0.599655289506056</v>
      </c>
      <c r="Q4144" s="39">
        <v>1.01808999684116</v>
      </c>
      <c r="R4144" s="39">
        <v>-0.418434707335103</v>
      </c>
      <c r="S4144" s="40">
        <v>40.3</v>
      </c>
      <c r="T4144" s="40">
        <v>3.2</v>
      </c>
      <c r="U4144" s="41">
        <v>0.8</v>
      </c>
      <c r="V4144" s="40">
        <f t="shared" si="268"/>
        <v>12.59375</v>
      </c>
      <c r="W4144" s="40">
        <f t="shared" si="265"/>
        <v>50.375</v>
      </c>
      <c r="X4144" s="40">
        <f t="shared" si="266"/>
        <v>4</v>
      </c>
      <c r="Y4144" s="42">
        <v>-431.692988479438</v>
      </c>
      <c r="Z4144" s="41">
        <v>6.4</v>
      </c>
      <c r="AA4144" s="43">
        <v>16</v>
      </c>
      <c r="AB4144" s="43">
        <v>52</v>
      </c>
      <c r="AC4144" s="43">
        <v>32</v>
      </c>
      <c r="AD4144" s="40">
        <v>7.2</v>
      </c>
      <c r="AE4144" s="47">
        <v>1550</v>
      </c>
      <c r="AF4144" s="37">
        <v>926</v>
      </c>
      <c r="AG4144" s="46">
        <f t="shared" si="267"/>
        <v>0.59741935483871</v>
      </c>
      <c r="AH4144" s="31" t="s">
        <v>472</v>
      </c>
    </row>
    <row r="4145" ht="14.4" spans="1:34">
      <c r="A4145" s="31">
        <v>4144</v>
      </c>
      <c r="B4145" s="31" t="s">
        <v>471</v>
      </c>
      <c r="C4145" s="37" t="s">
        <v>135</v>
      </c>
      <c r="D4145" s="38">
        <v>31.5666666666667</v>
      </c>
      <c r="E4145" s="38">
        <v>110.058333333333</v>
      </c>
      <c r="F4145" s="31" t="s">
        <v>457</v>
      </c>
      <c r="G4145" s="51">
        <v>14.0416708333333</v>
      </c>
      <c r="H4145" s="51">
        <v>-81616.0212</v>
      </c>
      <c r="I4145" s="36" t="s">
        <v>96</v>
      </c>
      <c r="J4145" s="52">
        <v>677.144317501185</v>
      </c>
      <c r="K4145" s="36" t="s">
        <v>96</v>
      </c>
      <c r="L4145" s="39">
        <v>0.0632609918699529</v>
      </c>
      <c r="M4145" s="39">
        <v>0.0328671664596211</v>
      </c>
      <c r="N4145" s="39">
        <v>1.27695986588906</v>
      </c>
      <c r="O4145" s="39">
        <v>-1.24409269942944</v>
      </c>
      <c r="P4145" s="39">
        <v>0.0328671664596211</v>
      </c>
      <c r="Q4145" s="39">
        <v>1.27695986588906</v>
      </c>
      <c r="R4145" s="39">
        <v>-1.24409269942944</v>
      </c>
      <c r="S4145" s="40">
        <v>40.3</v>
      </c>
      <c r="T4145" s="40">
        <v>3.2</v>
      </c>
      <c r="U4145" s="41">
        <v>0.8</v>
      </c>
      <c r="V4145" s="40">
        <f t="shared" si="268"/>
        <v>12.59375</v>
      </c>
      <c r="W4145" s="40">
        <f t="shared" si="265"/>
        <v>50.375</v>
      </c>
      <c r="X4145" s="40">
        <f t="shared" si="266"/>
        <v>4</v>
      </c>
      <c r="Y4145" s="42">
        <v>-431.692988479438</v>
      </c>
      <c r="Z4145" s="41">
        <v>6.4</v>
      </c>
      <c r="AA4145" s="43">
        <v>16</v>
      </c>
      <c r="AB4145" s="43">
        <v>52</v>
      </c>
      <c r="AC4145" s="43">
        <v>32</v>
      </c>
      <c r="AD4145" s="40">
        <v>7.2</v>
      </c>
      <c r="AE4145" s="47">
        <v>1550</v>
      </c>
      <c r="AF4145" s="37">
        <v>926</v>
      </c>
      <c r="AG4145" s="46">
        <f t="shared" si="267"/>
        <v>0.59741935483871</v>
      </c>
      <c r="AH4145" s="31" t="s">
        <v>472</v>
      </c>
    </row>
    <row r="4146" ht="14.4" spans="1:34">
      <c r="A4146" s="31">
        <v>4145</v>
      </c>
      <c r="B4146" s="31" t="s">
        <v>471</v>
      </c>
      <c r="C4146" s="37" t="s">
        <v>135</v>
      </c>
      <c r="D4146" s="38">
        <v>31.5666666666667</v>
      </c>
      <c r="E4146" s="38">
        <v>110.058333333333</v>
      </c>
      <c r="F4146" s="31" t="s">
        <v>457</v>
      </c>
      <c r="G4146" s="51">
        <v>14.8103854166667</v>
      </c>
      <c r="H4146" s="51">
        <v>-37720.5237</v>
      </c>
      <c r="I4146" s="36" t="s">
        <v>96</v>
      </c>
      <c r="J4146" s="52">
        <v>795.312775868354</v>
      </c>
      <c r="K4146" s="36" t="s">
        <v>96</v>
      </c>
      <c r="L4146" s="39">
        <v>0.171094384199499</v>
      </c>
      <c r="M4146" s="39">
        <v>0.193718210227571</v>
      </c>
      <c r="N4146" s="39">
        <v>0.505138626505645</v>
      </c>
      <c r="O4146" s="39">
        <v>-0.311420416278073</v>
      </c>
      <c r="P4146" s="39">
        <v>0.193718210227571</v>
      </c>
      <c r="Q4146" s="39">
        <v>0.505138626505645</v>
      </c>
      <c r="R4146" s="39">
        <v>-0.311420416278073</v>
      </c>
      <c r="S4146" s="40">
        <v>40.3</v>
      </c>
      <c r="T4146" s="40">
        <v>3.2</v>
      </c>
      <c r="U4146" s="41">
        <v>0.8</v>
      </c>
      <c r="V4146" s="40">
        <f t="shared" si="268"/>
        <v>12.59375</v>
      </c>
      <c r="W4146" s="40">
        <f t="shared" si="265"/>
        <v>50.375</v>
      </c>
      <c r="X4146" s="40">
        <f t="shared" si="266"/>
        <v>4</v>
      </c>
      <c r="Y4146" s="42">
        <v>-431.692988479438</v>
      </c>
      <c r="Z4146" s="41">
        <v>6.4</v>
      </c>
      <c r="AA4146" s="43">
        <v>16</v>
      </c>
      <c r="AB4146" s="43">
        <v>52</v>
      </c>
      <c r="AC4146" s="43">
        <v>32</v>
      </c>
      <c r="AD4146" s="40">
        <v>7.2</v>
      </c>
      <c r="AE4146" s="47">
        <v>1550</v>
      </c>
      <c r="AF4146" s="37">
        <v>926</v>
      </c>
      <c r="AG4146" s="46">
        <f t="shared" si="267"/>
        <v>0.59741935483871</v>
      </c>
      <c r="AH4146" s="31" t="s">
        <v>472</v>
      </c>
    </row>
    <row r="4147" ht="14.4" spans="1:34">
      <c r="A4147" s="31">
        <v>4146</v>
      </c>
      <c r="B4147" s="31" t="s">
        <v>471</v>
      </c>
      <c r="C4147" s="37" t="s">
        <v>135</v>
      </c>
      <c r="D4147" s="38">
        <v>31.5666666666667</v>
      </c>
      <c r="E4147" s="38">
        <v>110.058333333333</v>
      </c>
      <c r="F4147" s="31" t="s">
        <v>457</v>
      </c>
      <c r="G4147" s="51">
        <v>13.7527291666666</v>
      </c>
      <c r="H4147" s="51">
        <v>-3395.9133</v>
      </c>
      <c r="I4147" s="36" t="s">
        <v>96</v>
      </c>
      <c r="J4147" s="52">
        <v>635.087936806301</v>
      </c>
      <c r="K4147" s="36" t="s">
        <v>96</v>
      </c>
      <c r="L4147" s="39">
        <v>0.022579545247801</v>
      </c>
      <c r="M4147" s="39">
        <v>-0.0312537833548691</v>
      </c>
      <c r="N4147" s="39">
        <v>-1.90249297695659</v>
      </c>
      <c r="O4147" s="39">
        <v>1.87123919360172</v>
      </c>
      <c r="P4147" s="39">
        <v>-0.0312537833548691</v>
      </c>
      <c r="Q4147" s="39">
        <v>-1.90249297695659</v>
      </c>
      <c r="R4147" s="39">
        <v>1.87123919360172</v>
      </c>
      <c r="S4147" s="40">
        <v>40.3</v>
      </c>
      <c r="T4147" s="40">
        <v>3.2</v>
      </c>
      <c r="U4147" s="41">
        <v>0.8</v>
      </c>
      <c r="V4147" s="40">
        <f t="shared" si="268"/>
        <v>12.59375</v>
      </c>
      <c r="W4147" s="40">
        <f t="shared" si="265"/>
        <v>50.375</v>
      </c>
      <c r="X4147" s="40">
        <f t="shared" si="266"/>
        <v>4</v>
      </c>
      <c r="Y4147" s="42">
        <v>-431.692988479438</v>
      </c>
      <c r="Z4147" s="41">
        <v>6.4</v>
      </c>
      <c r="AA4147" s="43">
        <v>16</v>
      </c>
      <c r="AB4147" s="43">
        <v>52</v>
      </c>
      <c r="AC4147" s="43">
        <v>32</v>
      </c>
      <c r="AD4147" s="40">
        <v>7.2</v>
      </c>
      <c r="AE4147" s="47">
        <v>1550</v>
      </c>
      <c r="AF4147" s="37">
        <v>926</v>
      </c>
      <c r="AG4147" s="46">
        <f t="shared" si="267"/>
        <v>0.59741935483871</v>
      </c>
      <c r="AH4147" s="31" t="s">
        <v>472</v>
      </c>
    </row>
    <row r="4148" ht="14.4" spans="1:34">
      <c r="A4148" s="31">
        <v>4147</v>
      </c>
      <c r="B4148" s="31" t="s">
        <v>471</v>
      </c>
      <c r="C4148" s="37" t="s">
        <v>135</v>
      </c>
      <c r="D4148" s="38">
        <v>31.5666666666667</v>
      </c>
      <c r="E4148" s="38">
        <v>110.058333333333</v>
      </c>
      <c r="F4148" s="31" t="s">
        <v>457</v>
      </c>
      <c r="G4148" s="51">
        <v>13.5290375</v>
      </c>
      <c r="H4148" s="51">
        <v>15170.895</v>
      </c>
      <c r="I4148" s="36" t="s">
        <v>96</v>
      </c>
      <c r="J4148" s="52">
        <v>674.49910934616</v>
      </c>
      <c r="K4148" s="36" t="s">
        <v>96</v>
      </c>
      <c r="L4148" s="39">
        <v>-0.00897136711474644</v>
      </c>
      <c r="M4148" s="39">
        <v>0.0289530993624647</v>
      </c>
      <c r="N4148" s="31"/>
      <c r="O4148" s="31"/>
      <c r="P4148" s="39">
        <v>0.0289530993624647</v>
      </c>
      <c r="Q4148" s="31"/>
      <c r="R4148" s="31"/>
      <c r="S4148" s="40">
        <v>40.3</v>
      </c>
      <c r="T4148" s="40">
        <v>3.2</v>
      </c>
      <c r="U4148" s="41">
        <v>0.8</v>
      </c>
      <c r="V4148" s="40">
        <f t="shared" si="268"/>
        <v>12.59375</v>
      </c>
      <c r="W4148" s="40">
        <f t="shared" si="265"/>
        <v>50.375</v>
      </c>
      <c r="X4148" s="40">
        <f t="shared" si="266"/>
        <v>4</v>
      </c>
      <c r="Y4148" s="42">
        <v>-431.692988479438</v>
      </c>
      <c r="Z4148" s="41">
        <v>6.4</v>
      </c>
      <c r="AA4148" s="43">
        <v>16</v>
      </c>
      <c r="AB4148" s="43">
        <v>52</v>
      </c>
      <c r="AC4148" s="43">
        <v>32</v>
      </c>
      <c r="AD4148" s="40">
        <v>7.2</v>
      </c>
      <c r="AE4148" s="47">
        <v>1550</v>
      </c>
      <c r="AF4148" s="37">
        <v>926</v>
      </c>
      <c r="AG4148" s="46">
        <f t="shared" si="267"/>
        <v>0.59741935483871</v>
      </c>
      <c r="AH4148" s="31" t="s">
        <v>472</v>
      </c>
    </row>
    <row r="4149" ht="14.4" spans="1:34">
      <c r="A4149" s="31">
        <v>4148</v>
      </c>
      <c r="B4149" s="31" t="s">
        <v>471</v>
      </c>
      <c r="C4149" s="37" t="s">
        <v>135</v>
      </c>
      <c r="D4149" s="38">
        <v>31.5666666666667</v>
      </c>
      <c r="E4149" s="38">
        <v>110.058333333333</v>
      </c>
      <c r="F4149" s="31" t="s">
        <v>457</v>
      </c>
      <c r="G4149" s="51">
        <v>13.1087312499999</v>
      </c>
      <c r="H4149" s="51">
        <v>23327.5977</v>
      </c>
      <c r="I4149" s="36" t="s">
        <v>96</v>
      </c>
      <c r="J4149" s="52">
        <v>856.781957641365</v>
      </c>
      <c r="K4149" s="36" t="s">
        <v>96</v>
      </c>
      <c r="L4149" s="39">
        <v>-0.068387434365043</v>
      </c>
      <c r="M4149" s="39">
        <v>0.268166205251093</v>
      </c>
      <c r="N4149" s="31"/>
      <c r="O4149" s="31"/>
      <c r="P4149" s="39">
        <v>0.268166205251093</v>
      </c>
      <c r="Q4149" s="31"/>
      <c r="R4149" s="31"/>
      <c r="S4149" s="40">
        <v>40.3</v>
      </c>
      <c r="T4149" s="40">
        <v>3.2</v>
      </c>
      <c r="U4149" s="41">
        <v>0.8</v>
      </c>
      <c r="V4149" s="40">
        <f t="shared" si="268"/>
        <v>12.59375</v>
      </c>
      <c r="W4149" s="40">
        <f t="shared" si="265"/>
        <v>50.375</v>
      </c>
      <c r="X4149" s="40">
        <f t="shared" si="266"/>
        <v>4</v>
      </c>
      <c r="Y4149" s="42">
        <v>-431.692988479438</v>
      </c>
      <c r="Z4149" s="41">
        <v>6.4</v>
      </c>
      <c r="AA4149" s="43">
        <v>16</v>
      </c>
      <c r="AB4149" s="43">
        <v>52</v>
      </c>
      <c r="AC4149" s="43">
        <v>32</v>
      </c>
      <c r="AD4149" s="40">
        <v>7.2</v>
      </c>
      <c r="AE4149" s="47">
        <v>1550</v>
      </c>
      <c r="AF4149" s="37">
        <v>926</v>
      </c>
      <c r="AG4149" s="46">
        <f t="shared" si="267"/>
        <v>0.59741935483871</v>
      </c>
      <c r="AH4149" s="31" t="s">
        <v>472</v>
      </c>
    </row>
    <row r="4150" ht="14.4" spans="1:34">
      <c r="A4150" s="31">
        <v>4149</v>
      </c>
      <c r="B4150" s="31" t="s">
        <v>471</v>
      </c>
      <c r="C4150" s="37" t="s">
        <v>135</v>
      </c>
      <c r="D4150" s="38">
        <v>31.5666666666667</v>
      </c>
      <c r="E4150" s="38">
        <v>110.058333333333</v>
      </c>
      <c r="F4150" s="31" t="s">
        <v>457</v>
      </c>
      <c r="G4150" s="51">
        <v>14.1555875000001</v>
      </c>
      <c r="H4150" s="51">
        <v>3868.0821</v>
      </c>
      <c r="I4150" s="36" t="s">
        <v>96</v>
      </c>
      <c r="J4150" s="52">
        <v>652.276386711674</v>
      </c>
      <c r="K4150" s="36" t="s">
        <v>96</v>
      </c>
      <c r="L4150" s="39">
        <v>0.0792773617649303</v>
      </c>
      <c r="M4150" s="39">
        <v>-0.00454887771579412</v>
      </c>
      <c r="N4150" s="31"/>
      <c r="O4150" s="31"/>
      <c r="P4150" s="39">
        <v>-0.00454887771579412</v>
      </c>
      <c r="Q4150" s="31"/>
      <c r="R4150" s="31"/>
      <c r="S4150" s="40">
        <v>40.3</v>
      </c>
      <c r="T4150" s="40">
        <v>3.2</v>
      </c>
      <c r="U4150" s="41">
        <v>0.8</v>
      </c>
      <c r="V4150" s="40">
        <f t="shared" si="268"/>
        <v>12.59375</v>
      </c>
      <c r="W4150" s="40">
        <f t="shared" si="265"/>
        <v>50.375</v>
      </c>
      <c r="X4150" s="40">
        <f t="shared" si="266"/>
        <v>4</v>
      </c>
      <c r="Y4150" s="42">
        <v>-431.692988479438</v>
      </c>
      <c r="Z4150" s="41">
        <v>6.4</v>
      </c>
      <c r="AA4150" s="43">
        <v>16</v>
      </c>
      <c r="AB4150" s="43">
        <v>52</v>
      </c>
      <c r="AC4150" s="43">
        <v>32</v>
      </c>
      <c r="AD4150" s="40">
        <v>7.2</v>
      </c>
      <c r="AE4150" s="47">
        <v>1550</v>
      </c>
      <c r="AF4150" s="37">
        <v>926</v>
      </c>
      <c r="AG4150" s="46">
        <f t="shared" si="267"/>
        <v>0.59741935483871</v>
      </c>
      <c r="AH4150" s="31" t="s">
        <v>472</v>
      </c>
    </row>
    <row r="4151" ht="14.4" spans="1:34">
      <c r="A4151" s="31">
        <v>4150</v>
      </c>
      <c r="B4151" s="31" t="s">
        <v>471</v>
      </c>
      <c r="C4151" s="37" t="s">
        <v>135</v>
      </c>
      <c r="D4151" s="38">
        <v>31.5666666666667</v>
      </c>
      <c r="E4151" s="38">
        <v>110.058333333333</v>
      </c>
      <c r="F4151" s="31" t="s">
        <v>457</v>
      </c>
      <c r="G4151" s="51">
        <v>12.0899020833334</v>
      </c>
      <c r="H4151" s="51">
        <v>-9315.57329999999</v>
      </c>
      <c r="I4151" s="36" t="s">
        <v>96</v>
      </c>
      <c r="J4151" s="52">
        <v>654.206641639271</v>
      </c>
      <c r="K4151" s="36" t="s">
        <v>96</v>
      </c>
      <c r="L4151" s="39">
        <v>-0.213139604259091</v>
      </c>
      <c r="M4151" s="39">
        <v>-0.00159398845938518</v>
      </c>
      <c r="N4151" s="39">
        <v>-0.893378166991063</v>
      </c>
      <c r="O4151" s="39">
        <v>0.891784178531677</v>
      </c>
      <c r="P4151" s="39">
        <v>-0.00159398845938518</v>
      </c>
      <c r="Q4151" s="39">
        <v>-0.893378166991063</v>
      </c>
      <c r="R4151" s="39">
        <v>0.891784178531677</v>
      </c>
      <c r="S4151" s="40">
        <v>40.3</v>
      </c>
      <c r="T4151" s="40">
        <v>3.2</v>
      </c>
      <c r="U4151" s="41">
        <v>0.8</v>
      </c>
      <c r="V4151" s="40">
        <f t="shared" si="268"/>
        <v>12.59375</v>
      </c>
      <c r="W4151" s="40">
        <f t="shared" si="265"/>
        <v>50.375</v>
      </c>
      <c r="X4151" s="40">
        <f t="shared" si="266"/>
        <v>4</v>
      </c>
      <c r="Y4151" s="42">
        <v>-431.692988479438</v>
      </c>
      <c r="Z4151" s="41">
        <v>6.4</v>
      </c>
      <c r="AA4151" s="43">
        <v>16</v>
      </c>
      <c r="AB4151" s="43">
        <v>52</v>
      </c>
      <c r="AC4151" s="43">
        <v>32</v>
      </c>
      <c r="AD4151" s="40">
        <v>7.2</v>
      </c>
      <c r="AE4151" s="47">
        <v>1550</v>
      </c>
      <c r="AF4151" s="37">
        <v>926</v>
      </c>
      <c r="AG4151" s="46">
        <f t="shared" si="267"/>
        <v>0.59741935483871</v>
      </c>
      <c r="AH4151" s="31" t="s">
        <v>472</v>
      </c>
    </row>
    <row r="4152" ht="14.4" spans="1:34">
      <c r="A4152" s="31">
        <v>4151</v>
      </c>
      <c r="B4152" s="31" t="s">
        <v>471</v>
      </c>
      <c r="C4152" s="37" t="s">
        <v>135</v>
      </c>
      <c r="D4152" s="38">
        <v>31.5666666666667</v>
      </c>
      <c r="E4152" s="38">
        <v>110.058333333333</v>
      </c>
      <c r="F4152" s="31" t="s">
        <v>457</v>
      </c>
      <c r="G4152" s="51">
        <v>11.4708375000001</v>
      </c>
      <c r="H4152" s="51">
        <v>12472.8462</v>
      </c>
      <c r="I4152" s="36" t="s">
        <v>96</v>
      </c>
      <c r="J4152" s="52">
        <v>729.105045545494</v>
      </c>
      <c r="K4152" s="36" t="s">
        <v>96</v>
      </c>
      <c r="L4152" s="39">
        <v>-0.301600579305301</v>
      </c>
      <c r="M4152" s="39">
        <v>0.106800561207214</v>
      </c>
      <c r="N4152" s="31"/>
      <c r="O4152" s="31"/>
      <c r="P4152" s="39">
        <v>0.106800561207214</v>
      </c>
      <c r="Q4152" s="31"/>
      <c r="R4152" s="31"/>
      <c r="S4152" s="40">
        <v>40.3</v>
      </c>
      <c r="T4152" s="40">
        <v>3.2</v>
      </c>
      <c r="U4152" s="41">
        <v>0.8</v>
      </c>
      <c r="V4152" s="40">
        <f t="shared" si="268"/>
        <v>12.59375</v>
      </c>
      <c r="W4152" s="40">
        <f t="shared" si="265"/>
        <v>50.375</v>
      </c>
      <c r="X4152" s="40">
        <f t="shared" si="266"/>
        <v>4</v>
      </c>
      <c r="Y4152" s="42">
        <v>-431.692988479438</v>
      </c>
      <c r="Z4152" s="41">
        <v>6.4</v>
      </c>
      <c r="AA4152" s="43">
        <v>16</v>
      </c>
      <c r="AB4152" s="43">
        <v>52</v>
      </c>
      <c r="AC4152" s="43">
        <v>32</v>
      </c>
      <c r="AD4152" s="40">
        <v>7.2</v>
      </c>
      <c r="AE4152" s="47">
        <v>1550</v>
      </c>
      <c r="AF4152" s="37">
        <v>926</v>
      </c>
      <c r="AG4152" s="46">
        <f t="shared" si="267"/>
        <v>0.59741935483871</v>
      </c>
      <c r="AH4152" s="31" t="s">
        <v>472</v>
      </c>
    </row>
    <row r="4153" ht="14.4" spans="1:34">
      <c r="A4153" s="31">
        <v>4152</v>
      </c>
      <c r="B4153" s="31" t="s">
        <v>471</v>
      </c>
      <c r="C4153" s="37" t="s">
        <v>135</v>
      </c>
      <c r="D4153" s="38">
        <v>31.5666666666667</v>
      </c>
      <c r="E4153" s="38">
        <v>110.058333333333</v>
      </c>
      <c r="F4153" s="31" t="s">
        <v>457</v>
      </c>
      <c r="G4153" s="51">
        <v>9.48936249999997</v>
      </c>
      <c r="H4153" s="51">
        <v>22038.0516</v>
      </c>
      <c r="I4153" s="36" t="s">
        <v>96</v>
      </c>
      <c r="J4153" s="52">
        <v>696.08823255559</v>
      </c>
      <c r="K4153" s="36" t="s">
        <v>96</v>
      </c>
      <c r="L4153" s="39">
        <v>-0.587347786445925</v>
      </c>
      <c r="M4153" s="39">
        <v>0.0604591673936886</v>
      </c>
      <c r="N4153" s="31"/>
      <c r="O4153" s="31"/>
      <c r="P4153" s="39">
        <v>0.0604591673936886</v>
      </c>
      <c r="Q4153" s="31"/>
      <c r="R4153" s="31"/>
      <c r="S4153" s="40">
        <v>40.3</v>
      </c>
      <c r="T4153" s="40">
        <v>3.2</v>
      </c>
      <c r="U4153" s="41">
        <v>0.8</v>
      </c>
      <c r="V4153" s="40">
        <f t="shared" si="268"/>
        <v>12.59375</v>
      </c>
      <c r="W4153" s="40">
        <f t="shared" si="265"/>
        <v>50.375</v>
      </c>
      <c r="X4153" s="40">
        <f t="shared" si="266"/>
        <v>4</v>
      </c>
      <c r="Y4153" s="42">
        <v>-431.692988479438</v>
      </c>
      <c r="Z4153" s="41">
        <v>6.4</v>
      </c>
      <c r="AA4153" s="43">
        <v>16</v>
      </c>
      <c r="AB4153" s="43">
        <v>52</v>
      </c>
      <c r="AC4153" s="43">
        <v>32</v>
      </c>
      <c r="AD4153" s="40">
        <v>7.2</v>
      </c>
      <c r="AE4153" s="47">
        <v>1550</v>
      </c>
      <c r="AF4153" s="37">
        <v>926</v>
      </c>
      <c r="AG4153" s="46">
        <f t="shared" si="267"/>
        <v>0.59741935483871</v>
      </c>
      <c r="AH4153" s="31" t="s">
        <v>472</v>
      </c>
    </row>
    <row r="4154" ht="14.4" spans="1:34">
      <c r="A4154" s="31">
        <v>4153</v>
      </c>
      <c r="B4154" s="31" t="s">
        <v>471</v>
      </c>
      <c r="C4154" s="37" t="s">
        <v>135</v>
      </c>
      <c r="D4154" s="38">
        <v>31.5666666666667</v>
      </c>
      <c r="E4154" s="38">
        <v>110.058333333333</v>
      </c>
      <c r="F4154" s="31" t="s">
        <v>457</v>
      </c>
      <c r="G4154" s="51">
        <v>8.22256041666662</v>
      </c>
      <c r="H4154" s="51">
        <v>27454.0347</v>
      </c>
      <c r="I4154" s="36" t="s">
        <v>96</v>
      </c>
      <c r="J4154" s="52">
        <v>699.235032289327</v>
      </c>
      <c r="K4154" s="36" t="s">
        <v>96</v>
      </c>
      <c r="L4154" s="39">
        <v>-0.772141467099232</v>
      </c>
      <c r="M4154" s="39">
        <v>0.0649696706556367</v>
      </c>
      <c r="N4154" s="31"/>
      <c r="O4154" s="31"/>
      <c r="P4154" s="39">
        <v>0.0649696706556367</v>
      </c>
      <c r="Q4154" s="31"/>
      <c r="R4154" s="31"/>
      <c r="S4154" s="40">
        <v>40.3</v>
      </c>
      <c r="T4154" s="40">
        <v>3.2</v>
      </c>
      <c r="U4154" s="41">
        <v>0.8</v>
      </c>
      <c r="V4154" s="40">
        <f t="shared" si="268"/>
        <v>12.59375</v>
      </c>
      <c r="W4154" s="40">
        <f t="shared" si="265"/>
        <v>50.375</v>
      </c>
      <c r="X4154" s="40">
        <f t="shared" si="266"/>
        <v>4</v>
      </c>
      <c r="Y4154" s="42">
        <v>-431.692988479438</v>
      </c>
      <c r="Z4154" s="41">
        <v>6.4</v>
      </c>
      <c r="AA4154" s="43">
        <v>16</v>
      </c>
      <c r="AB4154" s="43">
        <v>52</v>
      </c>
      <c r="AC4154" s="43">
        <v>32</v>
      </c>
      <c r="AD4154" s="40">
        <v>7.2</v>
      </c>
      <c r="AE4154" s="47">
        <v>1550</v>
      </c>
      <c r="AF4154" s="37">
        <v>926</v>
      </c>
      <c r="AG4154" s="46">
        <f t="shared" si="267"/>
        <v>0.59741935483871</v>
      </c>
      <c r="AH4154" s="31" t="s">
        <v>472</v>
      </c>
    </row>
    <row r="4155" ht="14.4" spans="1:34">
      <c r="A4155" s="31">
        <v>4154</v>
      </c>
      <c r="B4155" s="31" t="s">
        <v>471</v>
      </c>
      <c r="C4155" s="37" t="s">
        <v>135</v>
      </c>
      <c r="D4155" s="38">
        <v>31.5666666666667</v>
      </c>
      <c r="E4155" s="38">
        <v>110.058333333333</v>
      </c>
      <c r="F4155" s="31" t="s">
        <v>457</v>
      </c>
      <c r="G4155" s="51">
        <v>5.96431666666666</v>
      </c>
      <c r="H4155" s="51">
        <v>13861.2528</v>
      </c>
      <c r="I4155" s="36" t="s">
        <v>96</v>
      </c>
      <c r="J4155" s="52">
        <v>731.002532182044</v>
      </c>
      <c r="K4155" s="36" t="s">
        <v>96</v>
      </c>
      <c r="L4155" s="39">
        <v>-1.10572122959525</v>
      </c>
      <c r="M4155" s="39">
        <v>0.109399667921922</v>
      </c>
      <c r="N4155" s="31"/>
      <c r="O4155" s="31"/>
      <c r="P4155" s="39">
        <v>0.109399667921922</v>
      </c>
      <c r="Q4155" s="31"/>
      <c r="R4155" s="31"/>
      <c r="S4155" s="40">
        <v>40.3</v>
      </c>
      <c r="T4155" s="40">
        <v>3.2</v>
      </c>
      <c r="U4155" s="41">
        <v>0.8</v>
      </c>
      <c r="V4155" s="40">
        <f t="shared" si="268"/>
        <v>12.59375</v>
      </c>
      <c r="W4155" s="40">
        <f t="shared" si="265"/>
        <v>50.375</v>
      </c>
      <c r="X4155" s="40">
        <f t="shared" si="266"/>
        <v>4</v>
      </c>
      <c r="Y4155" s="42">
        <v>-431.692988479438</v>
      </c>
      <c r="Z4155" s="41">
        <v>6.4</v>
      </c>
      <c r="AA4155" s="43">
        <v>16</v>
      </c>
      <c r="AB4155" s="43">
        <v>52</v>
      </c>
      <c r="AC4155" s="43">
        <v>32</v>
      </c>
      <c r="AD4155" s="40">
        <v>7.2</v>
      </c>
      <c r="AE4155" s="47">
        <v>1550</v>
      </c>
      <c r="AF4155" s="37">
        <v>926</v>
      </c>
      <c r="AG4155" s="46">
        <f t="shared" si="267"/>
        <v>0.59741935483871</v>
      </c>
      <c r="AH4155" s="31" t="s">
        <v>472</v>
      </c>
    </row>
    <row r="4156" ht="14.4" spans="1:34">
      <c r="A4156" s="31">
        <v>4155</v>
      </c>
      <c r="B4156" s="31" t="s">
        <v>471</v>
      </c>
      <c r="C4156" s="37" t="s">
        <v>135</v>
      </c>
      <c r="D4156" s="38">
        <v>31.5666666666667</v>
      </c>
      <c r="E4156" s="38">
        <v>110.058333333333</v>
      </c>
      <c r="F4156" s="31" t="s">
        <v>457</v>
      </c>
      <c r="G4156" s="51">
        <v>6.7865041666667</v>
      </c>
      <c r="H4156" s="51">
        <v>7972.35299999999</v>
      </c>
      <c r="I4156" s="36" t="s">
        <v>96</v>
      </c>
      <c r="J4156" s="52">
        <v>716.964203845788</v>
      </c>
      <c r="K4156" s="36" t="s">
        <v>96</v>
      </c>
      <c r="L4156" s="39">
        <v>-0.983647572424651</v>
      </c>
      <c r="M4156" s="39">
        <v>0.0900086586328776</v>
      </c>
      <c r="N4156" s="31"/>
      <c r="O4156" s="31"/>
      <c r="P4156" s="39">
        <v>0.0900086586328776</v>
      </c>
      <c r="Q4156" s="31"/>
      <c r="R4156" s="31"/>
      <c r="S4156" s="40">
        <v>40.3</v>
      </c>
      <c r="T4156" s="40">
        <v>3.2</v>
      </c>
      <c r="U4156" s="41">
        <v>0.8</v>
      </c>
      <c r="V4156" s="40">
        <f t="shared" si="268"/>
        <v>12.59375</v>
      </c>
      <c r="W4156" s="40">
        <f t="shared" si="265"/>
        <v>50.375</v>
      </c>
      <c r="X4156" s="40">
        <f t="shared" si="266"/>
        <v>4</v>
      </c>
      <c r="Y4156" s="42">
        <v>-431.692988479438</v>
      </c>
      <c r="Z4156" s="41">
        <v>6.4</v>
      </c>
      <c r="AA4156" s="43">
        <v>16</v>
      </c>
      <c r="AB4156" s="43">
        <v>52</v>
      </c>
      <c r="AC4156" s="43">
        <v>32</v>
      </c>
      <c r="AD4156" s="40">
        <v>7.2</v>
      </c>
      <c r="AE4156" s="47">
        <v>1550</v>
      </c>
      <c r="AF4156" s="37">
        <v>926</v>
      </c>
      <c r="AG4156" s="46">
        <f t="shared" si="267"/>
        <v>0.59741935483871</v>
      </c>
      <c r="AH4156" s="31" t="s">
        <v>472</v>
      </c>
    </row>
    <row r="4157" ht="14.4" spans="1:34">
      <c r="A4157" s="31">
        <v>4156</v>
      </c>
      <c r="B4157" s="31" t="s">
        <v>471</v>
      </c>
      <c r="C4157" s="37" t="s">
        <v>135</v>
      </c>
      <c r="D4157" s="38">
        <v>31.5666666666667</v>
      </c>
      <c r="E4157" s="38">
        <v>110.058333333333</v>
      </c>
      <c r="F4157" s="31" t="s">
        <v>457</v>
      </c>
      <c r="G4157" s="51">
        <v>5.84988750000002</v>
      </c>
      <c r="H4157" s="51">
        <v>-19861.3242</v>
      </c>
      <c r="I4157" s="36" t="s">
        <v>96</v>
      </c>
      <c r="J4157" s="52">
        <v>691.294984239833</v>
      </c>
      <c r="K4157" s="36" t="s">
        <v>96</v>
      </c>
      <c r="L4157" s="39">
        <v>-1.12276804772694</v>
      </c>
      <c r="M4157" s="39">
        <v>0.0535493715579553</v>
      </c>
      <c r="N4157" s="39">
        <v>-0.13629138191307</v>
      </c>
      <c r="O4157" s="39">
        <v>0.189840753471025</v>
      </c>
      <c r="P4157" s="39">
        <v>0.0535493715579553</v>
      </c>
      <c r="Q4157" s="39">
        <v>-0.13629138191307</v>
      </c>
      <c r="R4157" s="39">
        <v>0.189840753471025</v>
      </c>
      <c r="S4157" s="40">
        <v>40.3</v>
      </c>
      <c r="T4157" s="40">
        <v>3.2</v>
      </c>
      <c r="U4157" s="41">
        <v>0.8</v>
      </c>
      <c r="V4157" s="40">
        <f t="shared" si="268"/>
        <v>12.59375</v>
      </c>
      <c r="W4157" s="40">
        <f t="shared" si="265"/>
        <v>50.375</v>
      </c>
      <c r="X4157" s="40">
        <f t="shared" si="266"/>
        <v>4</v>
      </c>
      <c r="Y4157" s="42">
        <v>-431.692988479438</v>
      </c>
      <c r="Z4157" s="41">
        <v>6.4</v>
      </c>
      <c r="AA4157" s="43">
        <v>16</v>
      </c>
      <c r="AB4157" s="43">
        <v>52</v>
      </c>
      <c r="AC4157" s="43">
        <v>32</v>
      </c>
      <c r="AD4157" s="40">
        <v>7.2</v>
      </c>
      <c r="AE4157" s="47">
        <v>1550</v>
      </c>
      <c r="AF4157" s="37">
        <v>926</v>
      </c>
      <c r="AG4157" s="46">
        <f t="shared" si="267"/>
        <v>0.59741935483871</v>
      </c>
      <c r="AH4157" s="31" t="s">
        <v>472</v>
      </c>
    </row>
    <row r="4158" ht="14.4" spans="1:34">
      <c r="A4158" s="31">
        <v>4157</v>
      </c>
      <c r="B4158" s="31" t="s">
        <v>471</v>
      </c>
      <c r="C4158" s="37" t="s">
        <v>135</v>
      </c>
      <c r="D4158" s="38">
        <v>31.5666666666667</v>
      </c>
      <c r="E4158" s="38">
        <v>110.058333333333</v>
      </c>
      <c r="F4158" s="31" t="s">
        <v>457</v>
      </c>
      <c r="G4158" s="51">
        <v>7.14463125000003</v>
      </c>
      <c r="H4158" s="51">
        <v>-10499.0913</v>
      </c>
      <c r="I4158" s="36" t="s">
        <v>96</v>
      </c>
      <c r="J4158" s="52">
        <v>670.341672583652</v>
      </c>
      <c r="K4158" s="36" t="s">
        <v>96</v>
      </c>
      <c r="L4158" s="39">
        <v>-0.930698837807917</v>
      </c>
      <c r="M4158" s="39">
        <v>0.0227702856609654</v>
      </c>
      <c r="N4158" s="39">
        <v>-0.773777004483178</v>
      </c>
      <c r="O4158" s="39">
        <v>0.796547290144143</v>
      </c>
      <c r="P4158" s="39">
        <v>0.0227702856609654</v>
      </c>
      <c r="Q4158" s="39">
        <v>-0.773777004483178</v>
      </c>
      <c r="R4158" s="39">
        <v>0.796547290144143</v>
      </c>
      <c r="S4158" s="40">
        <v>40.3</v>
      </c>
      <c r="T4158" s="40">
        <v>3.2</v>
      </c>
      <c r="U4158" s="41">
        <v>0.8</v>
      </c>
      <c r="V4158" s="40">
        <f t="shared" si="268"/>
        <v>12.59375</v>
      </c>
      <c r="W4158" s="40">
        <f t="shared" si="265"/>
        <v>50.375</v>
      </c>
      <c r="X4158" s="40">
        <f t="shared" si="266"/>
        <v>4</v>
      </c>
      <c r="Y4158" s="42">
        <v>-431.692988479438</v>
      </c>
      <c r="Z4158" s="41">
        <v>6.4</v>
      </c>
      <c r="AA4158" s="43">
        <v>16</v>
      </c>
      <c r="AB4158" s="43">
        <v>52</v>
      </c>
      <c r="AC4158" s="43">
        <v>32</v>
      </c>
      <c r="AD4158" s="40">
        <v>7.2</v>
      </c>
      <c r="AE4158" s="47">
        <v>1550</v>
      </c>
      <c r="AF4158" s="37">
        <v>926</v>
      </c>
      <c r="AG4158" s="46">
        <f t="shared" si="267"/>
        <v>0.59741935483871</v>
      </c>
      <c r="AH4158" s="31" t="s">
        <v>472</v>
      </c>
    </row>
    <row r="4159" ht="14.4" spans="1:34">
      <c r="A4159" s="31">
        <v>4158</v>
      </c>
      <c r="B4159" s="31" t="s">
        <v>471</v>
      </c>
      <c r="C4159" s="37" t="s">
        <v>135</v>
      </c>
      <c r="D4159" s="38">
        <v>31.5666666666667</v>
      </c>
      <c r="E4159" s="38">
        <v>110.058333333333</v>
      </c>
      <c r="F4159" s="31" t="s">
        <v>457</v>
      </c>
      <c r="G4159" s="51">
        <v>8.67827499999999</v>
      </c>
      <c r="H4159" s="51">
        <v>-7507.4715</v>
      </c>
      <c r="I4159" s="36" t="s">
        <v>96</v>
      </c>
      <c r="J4159" s="52">
        <v>667.554566610077</v>
      </c>
      <c r="K4159" s="36" t="s">
        <v>96</v>
      </c>
      <c r="L4159" s="39">
        <v>-0.705473170965824</v>
      </c>
      <c r="M4159" s="39">
        <v>0.0186038788445118</v>
      </c>
      <c r="N4159" s="39">
        <v>-1.10916699038012</v>
      </c>
      <c r="O4159" s="39">
        <v>1.12777086922463</v>
      </c>
      <c r="P4159" s="39">
        <v>0.0186038788445118</v>
      </c>
      <c r="Q4159" s="39">
        <v>-1.10916699038012</v>
      </c>
      <c r="R4159" s="39">
        <v>1.12777086922463</v>
      </c>
      <c r="S4159" s="40">
        <v>40.3</v>
      </c>
      <c r="T4159" s="40">
        <v>3.2</v>
      </c>
      <c r="U4159" s="41">
        <v>0.8</v>
      </c>
      <c r="V4159" s="40">
        <f t="shared" si="268"/>
        <v>12.59375</v>
      </c>
      <c r="W4159" s="40">
        <f t="shared" si="265"/>
        <v>50.375</v>
      </c>
      <c r="X4159" s="40">
        <f t="shared" si="266"/>
        <v>4</v>
      </c>
      <c r="Y4159" s="42">
        <v>-431.692988479438</v>
      </c>
      <c r="Z4159" s="41">
        <v>6.4</v>
      </c>
      <c r="AA4159" s="43">
        <v>16</v>
      </c>
      <c r="AB4159" s="43">
        <v>52</v>
      </c>
      <c r="AC4159" s="43">
        <v>32</v>
      </c>
      <c r="AD4159" s="40">
        <v>7.2</v>
      </c>
      <c r="AE4159" s="47">
        <v>1550</v>
      </c>
      <c r="AF4159" s="37">
        <v>926</v>
      </c>
      <c r="AG4159" s="46">
        <f t="shared" si="267"/>
        <v>0.59741935483871</v>
      </c>
      <c r="AH4159" s="31" t="s">
        <v>472</v>
      </c>
    </row>
    <row r="4160" ht="14.4" spans="1:34">
      <c r="A4160" s="31">
        <v>4159</v>
      </c>
      <c r="B4160" s="31" t="s">
        <v>471</v>
      </c>
      <c r="C4160" s="37" t="s">
        <v>135</v>
      </c>
      <c r="D4160" s="38">
        <v>31.5666666666667</v>
      </c>
      <c r="E4160" s="38">
        <v>110.058333333333</v>
      </c>
      <c r="F4160" s="31" t="s">
        <v>457</v>
      </c>
      <c r="G4160" s="51">
        <v>10.4516104166667</v>
      </c>
      <c r="H4160" s="51">
        <v>-23228.7174</v>
      </c>
      <c r="I4160" s="36" t="s">
        <v>96</v>
      </c>
      <c r="J4160" s="52">
        <v>671.321948231845</v>
      </c>
      <c r="K4160" s="36" t="s">
        <v>96</v>
      </c>
      <c r="L4160" s="39">
        <v>-0.448083943203009</v>
      </c>
      <c r="M4160" s="39">
        <v>0.0242315697077571</v>
      </c>
      <c r="N4160" s="39">
        <v>0.0203236171270319</v>
      </c>
      <c r="O4160" s="39">
        <v>0.0039079525807252</v>
      </c>
      <c r="P4160" s="39">
        <v>0.0242315697077571</v>
      </c>
      <c r="Q4160" s="39">
        <v>0.0203236171270319</v>
      </c>
      <c r="R4160" s="39">
        <v>0.0039079525807252</v>
      </c>
      <c r="S4160" s="40">
        <v>40.3</v>
      </c>
      <c r="T4160" s="40">
        <v>3.2</v>
      </c>
      <c r="U4160" s="41">
        <v>0.8</v>
      </c>
      <c r="V4160" s="40">
        <f t="shared" si="268"/>
        <v>12.59375</v>
      </c>
      <c r="W4160" s="40">
        <f t="shared" si="265"/>
        <v>50.375</v>
      </c>
      <c r="X4160" s="40">
        <f t="shared" si="266"/>
        <v>4</v>
      </c>
      <c r="Y4160" s="42">
        <v>-431.692988479438</v>
      </c>
      <c r="Z4160" s="41">
        <v>6.4</v>
      </c>
      <c r="AA4160" s="43">
        <v>16</v>
      </c>
      <c r="AB4160" s="43">
        <v>52</v>
      </c>
      <c r="AC4160" s="43">
        <v>32</v>
      </c>
      <c r="AD4160" s="40">
        <v>7.2</v>
      </c>
      <c r="AE4160" s="47">
        <v>1550</v>
      </c>
      <c r="AF4160" s="37">
        <v>926</v>
      </c>
      <c r="AG4160" s="46">
        <f t="shared" si="267"/>
        <v>0.59741935483871</v>
      </c>
      <c r="AH4160" s="31" t="s">
        <v>472</v>
      </c>
    </row>
    <row r="4161" ht="14.4" spans="1:34">
      <c r="A4161" s="31">
        <v>4160</v>
      </c>
      <c r="B4161" s="31" t="s">
        <v>471</v>
      </c>
      <c r="C4161" s="37" t="s">
        <v>135</v>
      </c>
      <c r="D4161" s="38">
        <v>31.5666666666667</v>
      </c>
      <c r="E4161" s="38">
        <v>110.058333333333</v>
      </c>
      <c r="F4161" s="31" t="s">
        <v>457</v>
      </c>
      <c r="G4161" s="51">
        <v>11.0569729166666</v>
      </c>
      <c r="H4161" s="51">
        <v>-15070.6782</v>
      </c>
      <c r="I4161" s="36" t="s">
        <v>96</v>
      </c>
      <c r="J4161" s="52">
        <v>693.932507975691</v>
      </c>
      <c r="K4161" s="36" t="s">
        <v>96</v>
      </c>
      <c r="L4161" s="39">
        <v>-0.360954522399936</v>
      </c>
      <c r="M4161" s="39">
        <v>0.0573574492029732</v>
      </c>
      <c r="N4161" s="39">
        <v>-0.412314700100826</v>
      </c>
      <c r="O4161" s="39">
        <v>0.469672149303799</v>
      </c>
      <c r="P4161" s="39">
        <v>0.0573574492029732</v>
      </c>
      <c r="Q4161" s="39">
        <v>-0.412314700100826</v>
      </c>
      <c r="R4161" s="39">
        <v>0.469672149303799</v>
      </c>
      <c r="S4161" s="40">
        <v>40.3</v>
      </c>
      <c r="T4161" s="40">
        <v>3.2</v>
      </c>
      <c r="U4161" s="41">
        <v>0.8</v>
      </c>
      <c r="V4161" s="40">
        <f t="shared" si="268"/>
        <v>12.59375</v>
      </c>
      <c r="W4161" s="40">
        <f t="shared" si="265"/>
        <v>50.375</v>
      </c>
      <c r="X4161" s="40">
        <f t="shared" si="266"/>
        <v>4</v>
      </c>
      <c r="Y4161" s="42">
        <v>-431.692988479438</v>
      </c>
      <c r="Z4161" s="41">
        <v>6.4</v>
      </c>
      <c r="AA4161" s="43">
        <v>16</v>
      </c>
      <c r="AB4161" s="43">
        <v>52</v>
      </c>
      <c r="AC4161" s="43">
        <v>32</v>
      </c>
      <c r="AD4161" s="40">
        <v>7.2</v>
      </c>
      <c r="AE4161" s="47">
        <v>1550</v>
      </c>
      <c r="AF4161" s="37">
        <v>926</v>
      </c>
      <c r="AG4161" s="46">
        <f t="shared" si="267"/>
        <v>0.59741935483871</v>
      </c>
      <c r="AH4161" s="31" t="s">
        <v>472</v>
      </c>
    </row>
    <row r="4162" ht="14.4" spans="1:34">
      <c r="A4162" s="31">
        <v>4161</v>
      </c>
      <c r="B4162" s="31" t="s">
        <v>471</v>
      </c>
      <c r="C4162" s="37" t="s">
        <v>135</v>
      </c>
      <c r="D4162" s="38">
        <v>31.5666666666667</v>
      </c>
      <c r="E4162" s="38">
        <v>110.058333333333</v>
      </c>
      <c r="F4162" s="31" t="s">
        <v>457</v>
      </c>
      <c r="G4162" s="51">
        <v>9.00881250000003</v>
      </c>
      <c r="H4162" s="51">
        <v>-22660.9038</v>
      </c>
      <c r="I4162" s="36" t="s">
        <v>96</v>
      </c>
      <c r="J4162" s="52">
        <v>701.83140986328</v>
      </c>
      <c r="K4162" s="36" t="s">
        <v>96</v>
      </c>
      <c r="L4162" s="39">
        <v>-0.657252273294858</v>
      </c>
      <c r="M4162" s="39">
        <v>0.0686759624744313</v>
      </c>
      <c r="N4162" s="39">
        <v>-0.00442457497962737</v>
      </c>
      <c r="O4162" s="39">
        <v>0.0731005374540587</v>
      </c>
      <c r="P4162" s="39">
        <v>0.0686759624744313</v>
      </c>
      <c r="Q4162" s="39">
        <v>-0.00442457497962737</v>
      </c>
      <c r="R4162" s="39">
        <v>0.0731005374540587</v>
      </c>
      <c r="S4162" s="40">
        <v>40.3</v>
      </c>
      <c r="T4162" s="40">
        <v>3.2</v>
      </c>
      <c r="U4162" s="41">
        <v>0.8</v>
      </c>
      <c r="V4162" s="40">
        <f t="shared" si="268"/>
        <v>12.59375</v>
      </c>
      <c r="W4162" s="40">
        <f t="shared" ref="W4162:W4225" si="269">S4162/U4162</f>
        <v>50.375</v>
      </c>
      <c r="X4162" s="40">
        <f t="shared" si="266"/>
        <v>4</v>
      </c>
      <c r="Y4162" s="42">
        <v>-431.692988479438</v>
      </c>
      <c r="Z4162" s="41">
        <v>6.4</v>
      </c>
      <c r="AA4162" s="43">
        <v>16</v>
      </c>
      <c r="AB4162" s="43">
        <v>52</v>
      </c>
      <c r="AC4162" s="43">
        <v>32</v>
      </c>
      <c r="AD4162" s="40">
        <v>7.2</v>
      </c>
      <c r="AE4162" s="47">
        <v>1550</v>
      </c>
      <c r="AF4162" s="37">
        <v>926</v>
      </c>
      <c r="AG4162" s="46">
        <f t="shared" si="267"/>
        <v>0.59741935483871</v>
      </c>
      <c r="AH4162" s="31" t="s">
        <v>472</v>
      </c>
    </row>
    <row r="4163" ht="14.4" spans="1:34">
      <c r="A4163" s="31">
        <v>4162</v>
      </c>
      <c r="B4163" s="31" t="s">
        <v>471</v>
      </c>
      <c r="C4163" s="37" t="s">
        <v>135</v>
      </c>
      <c r="D4163" s="38">
        <v>31.5666666666667</v>
      </c>
      <c r="E4163" s="38">
        <v>110.058333333333</v>
      </c>
      <c r="F4163" s="31" t="s">
        <v>457</v>
      </c>
      <c r="G4163" s="51">
        <v>11.9626854166667</v>
      </c>
      <c r="H4163" s="51">
        <v>-42589.0296</v>
      </c>
      <c r="I4163" s="36" t="s">
        <v>96</v>
      </c>
      <c r="J4163" s="52">
        <v>691.018742074846</v>
      </c>
      <c r="K4163" s="36" t="s">
        <v>96</v>
      </c>
      <c r="L4163" s="39">
        <v>-0.231286816846016</v>
      </c>
      <c r="M4163" s="39">
        <v>0.0531496906991079</v>
      </c>
      <c r="N4163" s="39">
        <v>0.626530983939843</v>
      </c>
      <c r="O4163" s="39">
        <v>-0.573381293240735</v>
      </c>
      <c r="P4163" s="39">
        <v>0.0531496906991079</v>
      </c>
      <c r="Q4163" s="39">
        <v>0.626530983939843</v>
      </c>
      <c r="R4163" s="39">
        <v>-0.573381293240735</v>
      </c>
      <c r="S4163" s="40">
        <v>40.3</v>
      </c>
      <c r="T4163" s="40">
        <v>3.2</v>
      </c>
      <c r="U4163" s="41">
        <v>0.8</v>
      </c>
      <c r="V4163" s="40">
        <f t="shared" si="268"/>
        <v>12.59375</v>
      </c>
      <c r="W4163" s="40">
        <f t="shared" si="269"/>
        <v>50.375</v>
      </c>
      <c r="X4163" s="40">
        <f t="shared" ref="X4163:X4226" si="270">T4163/U4163</f>
        <v>4</v>
      </c>
      <c r="Y4163" s="42">
        <v>-431.692988479438</v>
      </c>
      <c r="Z4163" s="41">
        <v>6.4</v>
      </c>
      <c r="AA4163" s="43">
        <v>16</v>
      </c>
      <c r="AB4163" s="43">
        <v>52</v>
      </c>
      <c r="AC4163" s="43">
        <v>32</v>
      </c>
      <c r="AD4163" s="40">
        <v>7.2</v>
      </c>
      <c r="AE4163" s="47">
        <v>1550</v>
      </c>
      <c r="AF4163" s="37">
        <v>926</v>
      </c>
      <c r="AG4163" s="46">
        <f t="shared" ref="AG4163:AG4226" si="271">AF4163/AE4163</f>
        <v>0.59741935483871</v>
      </c>
      <c r="AH4163" s="31" t="s">
        <v>472</v>
      </c>
    </row>
    <row r="4164" ht="14.4" spans="1:34">
      <c r="A4164" s="31">
        <v>4163</v>
      </c>
      <c r="B4164" s="31" t="s">
        <v>471</v>
      </c>
      <c r="C4164" s="37" t="s">
        <v>135</v>
      </c>
      <c r="D4164" s="38">
        <v>31.5666666666667</v>
      </c>
      <c r="E4164" s="38">
        <v>110.058333333333</v>
      </c>
      <c r="F4164" s="31" t="s">
        <v>457</v>
      </c>
      <c r="G4164" s="51">
        <v>13.0045958333334</v>
      </c>
      <c r="H4164" s="51">
        <v>-28759.59</v>
      </c>
      <c r="I4164" s="36" t="s">
        <v>96</v>
      </c>
      <c r="J4164" s="52">
        <v>729.500572595524</v>
      </c>
      <c r="K4164" s="36" t="s">
        <v>96</v>
      </c>
      <c r="L4164" s="39">
        <v>-0.0831353867170463</v>
      </c>
      <c r="M4164" s="39">
        <v>0.107342897058394</v>
      </c>
      <c r="N4164" s="39">
        <v>0.23390556179578</v>
      </c>
      <c r="O4164" s="39">
        <v>-0.126562664737386</v>
      </c>
      <c r="P4164" s="39">
        <v>0.107342897058394</v>
      </c>
      <c r="Q4164" s="39">
        <v>0.23390556179578</v>
      </c>
      <c r="R4164" s="39">
        <v>-0.126562664737386</v>
      </c>
      <c r="S4164" s="40">
        <v>40.3</v>
      </c>
      <c r="T4164" s="40">
        <v>3.2</v>
      </c>
      <c r="U4164" s="41">
        <v>0.8</v>
      </c>
      <c r="V4164" s="40">
        <f t="shared" si="268"/>
        <v>12.59375</v>
      </c>
      <c r="W4164" s="40">
        <f t="shared" si="269"/>
        <v>50.375</v>
      </c>
      <c r="X4164" s="40">
        <f t="shared" si="270"/>
        <v>4</v>
      </c>
      <c r="Y4164" s="42">
        <v>-431.692988479438</v>
      </c>
      <c r="Z4164" s="41">
        <v>6.4</v>
      </c>
      <c r="AA4164" s="43">
        <v>16</v>
      </c>
      <c r="AB4164" s="43">
        <v>52</v>
      </c>
      <c r="AC4164" s="43">
        <v>32</v>
      </c>
      <c r="AD4164" s="40">
        <v>7.2</v>
      </c>
      <c r="AE4164" s="47">
        <v>1550</v>
      </c>
      <c r="AF4164" s="37">
        <v>926</v>
      </c>
      <c r="AG4164" s="46">
        <f t="shared" si="271"/>
        <v>0.59741935483871</v>
      </c>
      <c r="AH4164" s="31" t="s">
        <v>472</v>
      </c>
    </row>
    <row r="4165" ht="14.4" spans="1:34">
      <c r="A4165" s="31">
        <v>4164</v>
      </c>
      <c r="B4165" s="31" t="s">
        <v>471</v>
      </c>
      <c r="C4165" s="37" t="s">
        <v>135</v>
      </c>
      <c r="D4165" s="38">
        <v>31.5666666666667</v>
      </c>
      <c r="E4165" s="38">
        <v>110.058333333333</v>
      </c>
      <c r="F4165" s="31" t="s">
        <v>457</v>
      </c>
      <c r="G4165" s="51">
        <v>13.3676770833333</v>
      </c>
      <c r="H4165" s="51">
        <v>-27350.4528</v>
      </c>
      <c r="I4165" s="36" t="s">
        <v>96</v>
      </c>
      <c r="J4165" s="52">
        <v>697.713581309076</v>
      </c>
      <c r="K4165" s="36" t="s">
        <v>96</v>
      </c>
      <c r="L4165" s="39">
        <v>-0.0317612651254322</v>
      </c>
      <c r="M4165" s="39">
        <v>0.0627914207658138</v>
      </c>
      <c r="N4165" s="39">
        <v>0.183667369445167</v>
      </c>
      <c r="O4165" s="39">
        <v>-0.120875948679353</v>
      </c>
      <c r="P4165" s="39">
        <v>0.0627914207658138</v>
      </c>
      <c r="Q4165" s="39">
        <v>0.183667369445167</v>
      </c>
      <c r="R4165" s="39">
        <v>-0.120875948679353</v>
      </c>
      <c r="S4165" s="40">
        <v>40.3</v>
      </c>
      <c r="T4165" s="40">
        <v>3.2</v>
      </c>
      <c r="U4165" s="41">
        <v>0.8</v>
      </c>
      <c r="V4165" s="40">
        <f t="shared" si="268"/>
        <v>12.59375</v>
      </c>
      <c r="W4165" s="40">
        <f t="shared" si="269"/>
        <v>50.375</v>
      </c>
      <c r="X4165" s="40">
        <f t="shared" si="270"/>
        <v>4</v>
      </c>
      <c r="Y4165" s="42">
        <v>-431.692988479438</v>
      </c>
      <c r="Z4165" s="41">
        <v>6.4</v>
      </c>
      <c r="AA4165" s="43">
        <v>16</v>
      </c>
      <c r="AB4165" s="43">
        <v>52</v>
      </c>
      <c r="AC4165" s="43">
        <v>32</v>
      </c>
      <c r="AD4165" s="40">
        <v>7.2</v>
      </c>
      <c r="AE4165" s="47">
        <v>1550</v>
      </c>
      <c r="AF4165" s="37">
        <v>926</v>
      </c>
      <c r="AG4165" s="46">
        <f t="shared" si="271"/>
        <v>0.59741935483871</v>
      </c>
      <c r="AH4165" s="31" t="s">
        <v>472</v>
      </c>
    </row>
    <row r="4166" ht="14.4" spans="1:34">
      <c r="A4166" s="31">
        <v>4165</v>
      </c>
      <c r="B4166" s="31" t="s">
        <v>471</v>
      </c>
      <c r="C4166" s="37" t="s">
        <v>135</v>
      </c>
      <c r="D4166" s="38">
        <v>31.5666666666667</v>
      </c>
      <c r="E4166" s="38">
        <v>110.058333333333</v>
      </c>
      <c r="F4166" s="31" t="s">
        <v>457</v>
      </c>
      <c r="G4166" s="51">
        <v>13.8312562500001</v>
      </c>
      <c r="H4166" s="51">
        <v>-693.297899999991</v>
      </c>
      <c r="I4166" s="36" t="s">
        <v>96</v>
      </c>
      <c r="J4166" s="52">
        <v>709.577419271171</v>
      </c>
      <c r="K4166" s="36" t="s">
        <v>96</v>
      </c>
      <c r="L4166" s="39">
        <v>0.0336438464349342</v>
      </c>
      <c r="M4166" s="39">
        <v>0.0796523528986848</v>
      </c>
      <c r="N4166" s="39">
        <v>-3.49136121707453</v>
      </c>
      <c r="O4166" s="39">
        <v>3.57101356997322</v>
      </c>
      <c r="P4166" s="39">
        <v>0.0796523528986848</v>
      </c>
      <c r="Q4166" s="31"/>
      <c r="R4166" s="31"/>
      <c r="S4166" s="40">
        <v>40.3</v>
      </c>
      <c r="T4166" s="40">
        <v>3.2</v>
      </c>
      <c r="U4166" s="41">
        <v>0.8</v>
      </c>
      <c r="V4166" s="40">
        <f t="shared" si="268"/>
        <v>12.59375</v>
      </c>
      <c r="W4166" s="40">
        <f t="shared" si="269"/>
        <v>50.375</v>
      </c>
      <c r="X4166" s="40">
        <f t="shared" si="270"/>
        <v>4</v>
      </c>
      <c r="Y4166" s="42">
        <v>-431.692988479438</v>
      </c>
      <c r="Z4166" s="41">
        <v>6.4</v>
      </c>
      <c r="AA4166" s="43">
        <v>16</v>
      </c>
      <c r="AB4166" s="43">
        <v>52</v>
      </c>
      <c r="AC4166" s="43">
        <v>32</v>
      </c>
      <c r="AD4166" s="40">
        <v>7.2</v>
      </c>
      <c r="AE4166" s="47">
        <v>1550</v>
      </c>
      <c r="AF4166" s="37">
        <v>926</v>
      </c>
      <c r="AG4166" s="46">
        <f t="shared" si="271"/>
        <v>0.59741935483871</v>
      </c>
      <c r="AH4166" s="31" t="s">
        <v>472</v>
      </c>
    </row>
    <row r="4167" ht="14.4" spans="1:34">
      <c r="A4167" s="31">
        <v>4166</v>
      </c>
      <c r="B4167" s="31" t="s">
        <v>471</v>
      </c>
      <c r="C4167" s="37" t="s">
        <v>135</v>
      </c>
      <c r="D4167" s="38">
        <v>31.5666666666667</v>
      </c>
      <c r="E4167" s="38">
        <v>110.058333333333</v>
      </c>
      <c r="F4167" s="31" t="s">
        <v>457</v>
      </c>
      <c r="G4167" s="51">
        <v>13.4141208333334</v>
      </c>
      <c r="H4167" s="51">
        <v>17055.0837</v>
      </c>
      <c r="I4167" s="36" t="s">
        <v>96</v>
      </c>
      <c r="J4167" s="52">
        <v>796.149394965279</v>
      </c>
      <c r="K4167" s="36" t="s">
        <v>96</v>
      </c>
      <c r="L4167" s="39">
        <v>-0.0251991056947602</v>
      </c>
      <c r="M4167" s="39">
        <v>0.194769594532301</v>
      </c>
      <c r="N4167" s="31"/>
      <c r="O4167" s="31"/>
      <c r="P4167" s="39">
        <v>0.194769594532301</v>
      </c>
      <c r="Q4167" s="31"/>
      <c r="R4167" s="31"/>
      <c r="S4167" s="40">
        <v>40.3</v>
      </c>
      <c r="T4167" s="40">
        <v>3.2</v>
      </c>
      <c r="U4167" s="41">
        <v>0.8</v>
      </c>
      <c r="V4167" s="40">
        <f t="shared" si="268"/>
        <v>12.59375</v>
      </c>
      <c r="W4167" s="40">
        <f t="shared" si="269"/>
        <v>50.375</v>
      </c>
      <c r="X4167" s="40">
        <f t="shared" si="270"/>
        <v>4</v>
      </c>
      <c r="Y4167" s="42">
        <v>-431.692988479438</v>
      </c>
      <c r="Z4167" s="41">
        <v>6.4</v>
      </c>
      <c r="AA4167" s="43">
        <v>16</v>
      </c>
      <c r="AB4167" s="43">
        <v>52</v>
      </c>
      <c r="AC4167" s="43">
        <v>32</v>
      </c>
      <c r="AD4167" s="40">
        <v>7.2</v>
      </c>
      <c r="AE4167" s="47">
        <v>1550</v>
      </c>
      <c r="AF4167" s="37">
        <v>926</v>
      </c>
      <c r="AG4167" s="46">
        <f t="shared" si="271"/>
        <v>0.59741935483871</v>
      </c>
      <c r="AH4167" s="31" t="s">
        <v>472</v>
      </c>
    </row>
    <row r="4168" ht="14.4" spans="1:34">
      <c r="A4168" s="31">
        <v>4167</v>
      </c>
      <c r="B4168" s="31" t="s">
        <v>471</v>
      </c>
      <c r="C4168" s="37" t="s">
        <v>135</v>
      </c>
      <c r="D4168" s="38">
        <v>31.5666666666667</v>
      </c>
      <c r="E4168" s="38">
        <v>110.058333333333</v>
      </c>
      <c r="F4168" s="31" t="s">
        <v>457</v>
      </c>
      <c r="G4168" s="51">
        <v>12.7084354166667</v>
      </c>
      <c r="H4168" s="51">
        <v>6641.7219</v>
      </c>
      <c r="I4168" s="36" t="s">
        <v>96</v>
      </c>
      <c r="J4168" s="52">
        <v>829.569239463129</v>
      </c>
      <c r="K4168" s="36" t="s">
        <v>96</v>
      </c>
      <c r="L4168" s="39">
        <v>-0.125137196992476</v>
      </c>
      <c r="M4168" s="39">
        <v>0.235889321651625</v>
      </c>
      <c r="N4168" s="31"/>
      <c r="O4168" s="31"/>
      <c r="P4168" s="39">
        <v>0.235889321651625</v>
      </c>
      <c r="Q4168" s="31"/>
      <c r="R4168" s="31"/>
      <c r="S4168" s="40">
        <v>40.3</v>
      </c>
      <c r="T4168" s="40">
        <v>3.2</v>
      </c>
      <c r="U4168" s="41">
        <v>0.8</v>
      </c>
      <c r="V4168" s="40">
        <f t="shared" si="268"/>
        <v>12.59375</v>
      </c>
      <c r="W4168" s="40">
        <f t="shared" si="269"/>
        <v>50.375</v>
      </c>
      <c r="X4168" s="40">
        <f t="shared" si="270"/>
        <v>4</v>
      </c>
      <c r="Y4168" s="42">
        <v>-431.692988479438</v>
      </c>
      <c r="Z4168" s="41">
        <v>6.4</v>
      </c>
      <c r="AA4168" s="43">
        <v>16</v>
      </c>
      <c r="AB4168" s="43">
        <v>52</v>
      </c>
      <c r="AC4168" s="43">
        <v>32</v>
      </c>
      <c r="AD4168" s="40">
        <v>7.2</v>
      </c>
      <c r="AE4168" s="47">
        <v>1550</v>
      </c>
      <c r="AF4168" s="37">
        <v>926</v>
      </c>
      <c r="AG4168" s="46">
        <f t="shared" si="271"/>
        <v>0.59741935483871</v>
      </c>
      <c r="AH4168" s="31" t="s">
        <v>472</v>
      </c>
    </row>
    <row r="4169" ht="14.4" spans="1:34">
      <c r="A4169" s="31">
        <v>4168</v>
      </c>
      <c r="B4169" s="31" t="s">
        <v>471</v>
      </c>
      <c r="C4169" s="37" t="s">
        <v>135</v>
      </c>
      <c r="D4169" s="38">
        <v>31.5666666666667</v>
      </c>
      <c r="E4169" s="38">
        <v>110.058333333333</v>
      </c>
      <c r="F4169" s="31" t="s">
        <v>457</v>
      </c>
      <c r="G4169" s="51">
        <v>10.5505354166667</v>
      </c>
      <c r="H4169" s="51">
        <v>-8291.2437</v>
      </c>
      <c r="I4169" s="36" t="s">
        <v>96</v>
      </c>
      <c r="J4169" s="52">
        <v>683.929017950489</v>
      </c>
      <c r="K4169" s="36" t="s">
        <v>96</v>
      </c>
      <c r="L4169" s="39">
        <v>-0.433820317131605</v>
      </c>
      <c r="M4169" s="39">
        <v>0.042836881492193</v>
      </c>
      <c r="N4169" s="39">
        <v>-1.0098657330243</v>
      </c>
      <c r="O4169" s="39">
        <v>1.05270261451649</v>
      </c>
      <c r="P4169" s="39">
        <v>0.042836881492193</v>
      </c>
      <c r="Q4169" s="39">
        <v>-1.0098657330243</v>
      </c>
      <c r="R4169" s="39">
        <v>1.05270261451649</v>
      </c>
      <c r="S4169" s="40">
        <v>40.3</v>
      </c>
      <c r="T4169" s="40">
        <v>3.2</v>
      </c>
      <c r="U4169" s="41">
        <v>0.8</v>
      </c>
      <c r="V4169" s="40">
        <f t="shared" si="268"/>
        <v>12.59375</v>
      </c>
      <c r="W4169" s="40">
        <f t="shared" si="269"/>
        <v>50.375</v>
      </c>
      <c r="X4169" s="40">
        <f t="shared" si="270"/>
        <v>4</v>
      </c>
      <c r="Y4169" s="42">
        <v>-431.692988479438</v>
      </c>
      <c r="Z4169" s="41">
        <v>6.4</v>
      </c>
      <c r="AA4169" s="43">
        <v>16</v>
      </c>
      <c r="AB4169" s="43">
        <v>52</v>
      </c>
      <c r="AC4169" s="43">
        <v>32</v>
      </c>
      <c r="AD4169" s="40">
        <v>7.2</v>
      </c>
      <c r="AE4169" s="47">
        <v>1550</v>
      </c>
      <c r="AF4169" s="37">
        <v>926</v>
      </c>
      <c r="AG4169" s="46">
        <f t="shared" si="271"/>
        <v>0.59741935483871</v>
      </c>
      <c r="AH4169" s="31" t="s">
        <v>472</v>
      </c>
    </row>
    <row r="4170" ht="14.4" spans="1:34">
      <c r="A4170" s="31">
        <v>4169</v>
      </c>
      <c r="B4170" s="31" t="s">
        <v>471</v>
      </c>
      <c r="C4170" s="37" t="s">
        <v>135</v>
      </c>
      <c r="D4170" s="38">
        <v>31.5666666666667</v>
      </c>
      <c r="E4170" s="38">
        <v>110.058333333333</v>
      </c>
      <c r="F4170" s="31" t="s">
        <v>457</v>
      </c>
      <c r="G4170" s="51">
        <v>10.7082617021276</v>
      </c>
      <c r="H4170" s="51">
        <v>-21904.6239</v>
      </c>
      <c r="I4170" s="36" t="s">
        <v>96</v>
      </c>
      <c r="J4170" s="52">
        <v>566.309731839746</v>
      </c>
      <c r="K4170" s="36" t="s">
        <v>96</v>
      </c>
      <c r="L4170" s="39">
        <v>-0.411098915661164</v>
      </c>
      <c r="M4170" s="39">
        <v>-0.145876097892559</v>
      </c>
      <c r="N4170" s="39">
        <v>-0.0383679635219811</v>
      </c>
      <c r="O4170" s="39">
        <v>-0.107508134370578</v>
      </c>
      <c r="P4170" s="39">
        <v>-0.145876097892559</v>
      </c>
      <c r="Q4170" s="39">
        <v>-0.0383679635219811</v>
      </c>
      <c r="R4170" s="39">
        <v>-0.107508134370578</v>
      </c>
      <c r="S4170" s="40">
        <v>40.3</v>
      </c>
      <c r="T4170" s="40">
        <v>3.2</v>
      </c>
      <c r="U4170" s="41">
        <v>0.8</v>
      </c>
      <c r="V4170" s="40">
        <f t="shared" si="268"/>
        <v>12.59375</v>
      </c>
      <c r="W4170" s="40">
        <f t="shared" si="269"/>
        <v>50.375</v>
      </c>
      <c r="X4170" s="40">
        <f t="shared" si="270"/>
        <v>4</v>
      </c>
      <c r="Y4170" s="42">
        <v>-431.692988479438</v>
      </c>
      <c r="Z4170" s="41">
        <v>6.4</v>
      </c>
      <c r="AA4170" s="43">
        <v>16</v>
      </c>
      <c r="AB4170" s="43">
        <v>52</v>
      </c>
      <c r="AC4170" s="43">
        <v>32</v>
      </c>
      <c r="AD4170" s="40">
        <v>7.2</v>
      </c>
      <c r="AE4170" s="47">
        <v>1550</v>
      </c>
      <c r="AF4170" s="37">
        <v>926</v>
      </c>
      <c r="AG4170" s="46">
        <f t="shared" si="271"/>
        <v>0.59741935483871</v>
      </c>
      <c r="AH4170" s="31" t="s">
        <v>472</v>
      </c>
    </row>
    <row r="4171" ht="14.4" spans="1:34">
      <c r="A4171" s="31">
        <v>4170</v>
      </c>
      <c r="B4171" s="31" t="s">
        <v>471</v>
      </c>
      <c r="C4171" s="37" t="s">
        <v>135</v>
      </c>
      <c r="D4171" s="38">
        <v>31.5666666666667</v>
      </c>
      <c r="E4171" s="38">
        <v>110.058333333333</v>
      </c>
      <c r="F4171" s="31" t="s">
        <v>457</v>
      </c>
      <c r="G4171" s="51">
        <v>8.68542499999995</v>
      </c>
      <c r="H4171" s="51">
        <v>-9209.73150000001</v>
      </c>
      <c r="I4171" s="36" t="s">
        <v>96</v>
      </c>
      <c r="J4171" s="52">
        <v>448.941235800414</v>
      </c>
      <c r="K4171" s="36" t="s">
        <v>96</v>
      </c>
      <c r="L4171" s="39">
        <v>-0.704428886943852</v>
      </c>
      <c r="M4171" s="39">
        <v>-0.378125254592274</v>
      </c>
      <c r="N4171" s="39">
        <v>-0.904805018296667</v>
      </c>
      <c r="O4171" s="39">
        <v>0.526679763704393</v>
      </c>
      <c r="P4171" s="39">
        <v>-0.378125254592274</v>
      </c>
      <c r="Q4171" s="39">
        <v>-0.904805018296667</v>
      </c>
      <c r="R4171" s="39">
        <v>0.526679763704393</v>
      </c>
      <c r="S4171" s="40">
        <v>40.3</v>
      </c>
      <c r="T4171" s="40">
        <v>3.2</v>
      </c>
      <c r="U4171" s="41">
        <v>0.8</v>
      </c>
      <c r="V4171" s="40">
        <f t="shared" si="268"/>
        <v>12.59375</v>
      </c>
      <c r="W4171" s="40">
        <f t="shared" si="269"/>
        <v>50.375</v>
      </c>
      <c r="X4171" s="40">
        <f t="shared" si="270"/>
        <v>4</v>
      </c>
      <c r="Y4171" s="42">
        <v>-431.692988479438</v>
      </c>
      <c r="Z4171" s="41">
        <v>6.4</v>
      </c>
      <c r="AA4171" s="43">
        <v>16</v>
      </c>
      <c r="AB4171" s="43">
        <v>52</v>
      </c>
      <c r="AC4171" s="43">
        <v>32</v>
      </c>
      <c r="AD4171" s="40">
        <v>7.2</v>
      </c>
      <c r="AE4171" s="47">
        <v>1550</v>
      </c>
      <c r="AF4171" s="37">
        <v>926</v>
      </c>
      <c r="AG4171" s="46">
        <f t="shared" si="271"/>
        <v>0.59741935483871</v>
      </c>
      <c r="AH4171" s="31" t="s">
        <v>472</v>
      </c>
    </row>
    <row r="4172" ht="14.4" spans="1:34">
      <c r="A4172" s="31">
        <v>4171</v>
      </c>
      <c r="B4172" s="31" t="s">
        <v>471</v>
      </c>
      <c r="C4172" s="37" t="s">
        <v>135</v>
      </c>
      <c r="D4172" s="38">
        <v>31.5666666666667</v>
      </c>
      <c r="E4172" s="38">
        <v>110.058333333333</v>
      </c>
      <c r="F4172" s="31" t="s">
        <v>457</v>
      </c>
      <c r="G4172" s="51">
        <v>8.24020416666662</v>
      </c>
      <c r="H4172" s="51">
        <v>-55361.5713000001</v>
      </c>
      <c r="I4172" s="36" t="s">
        <v>96</v>
      </c>
      <c r="J4172" s="52">
        <v>371.501529966913</v>
      </c>
      <c r="K4172" s="36" t="s">
        <v>96</v>
      </c>
      <c r="L4172" s="39">
        <v>-0.76955627444913</v>
      </c>
      <c r="M4172" s="39">
        <v>-0.567464273320151</v>
      </c>
      <c r="N4172" s="39">
        <v>0.888819979171405</v>
      </c>
      <c r="O4172" s="39">
        <v>-1.45628425249156</v>
      </c>
      <c r="P4172" s="39">
        <v>-0.567464273320151</v>
      </c>
      <c r="Q4172" s="39">
        <v>0.888819979171405</v>
      </c>
      <c r="R4172" s="39">
        <v>-1.45628425249156</v>
      </c>
      <c r="S4172" s="40">
        <v>40.3</v>
      </c>
      <c r="T4172" s="40">
        <v>3.2</v>
      </c>
      <c r="U4172" s="41">
        <v>0.8</v>
      </c>
      <c r="V4172" s="40">
        <f t="shared" si="268"/>
        <v>12.59375</v>
      </c>
      <c r="W4172" s="40">
        <f t="shared" si="269"/>
        <v>50.375</v>
      </c>
      <c r="X4172" s="40">
        <f t="shared" si="270"/>
        <v>4</v>
      </c>
      <c r="Y4172" s="42">
        <v>-431.692988479438</v>
      </c>
      <c r="Z4172" s="41">
        <v>6.4</v>
      </c>
      <c r="AA4172" s="43">
        <v>16</v>
      </c>
      <c r="AB4172" s="43">
        <v>52</v>
      </c>
      <c r="AC4172" s="43">
        <v>32</v>
      </c>
      <c r="AD4172" s="40">
        <v>7.2</v>
      </c>
      <c r="AE4172" s="47">
        <v>1550</v>
      </c>
      <c r="AF4172" s="37">
        <v>926</v>
      </c>
      <c r="AG4172" s="46">
        <f t="shared" si="271"/>
        <v>0.59741935483871</v>
      </c>
      <c r="AH4172" s="31" t="s">
        <v>472</v>
      </c>
    </row>
    <row r="4173" ht="14.4" spans="1:34">
      <c r="A4173" s="31">
        <v>4172</v>
      </c>
      <c r="B4173" s="31" t="s">
        <v>471</v>
      </c>
      <c r="C4173" s="37" t="s">
        <v>135</v>
      </c>
      <c r="D4173" s="38">
        <v>31.5666666666667</v>
      </c>
      <c r="E4173" s="38">
        <v>110.058333333333</v>
      </c>
      <c r="F4173" s="31" t="s">
        <v>457</v>
      </c>
      <c r="G4173" s="51">
        <v>2.58662916666668</v>
      </c>
      <c r="H4173" s="51">
        <v>-13250.0286</v>
      </c>
      <c r="I4173" s="36" t="s">
        <v>96</v>
      </c>
      <c r="J4173" s="52">
        <v>445.547987501147</v>
      </c>
      <c r="K4173" s="36" t="s">
        <v>96</v>
      </c>
      <c r="L4173" s="39">
        <v>-1.61485936213806</v>
      </c>
      <c r="M4173" s="39">
        <v>-0.385712298657319</v>
      </c>
      <c r="N4173" s="39">
        <v>-0.541066004123994</v>
      </c>
      <c r="O4173" s="39">
        <v>0.155353705466675</v>
      </c>
      <c r="P4173" s="39">
        <v>-0.385712298657319</v>
      </c>
      <c r="Q4173" s="39">
        <v>-0.541066004123994</v>
      </c>
      <c r="R4173" s="39">
        <v>0.155353705466675</v>
      </c>
      <c r="S4173" s="40">
        <v>40.3</v>
      </c>
      <c r="T4173" s="40">
        <v>3.2</v>
      </c>
      <c r="U4173" s="41">
        <v>0.8</v>
      </c>
      <c r="V4173" s="40">
        <f t="shared" si="268"/>
        <v>12.59375</v>
      </c>
      <c r="W4173" s="40">
        <f t="shared" si="269"/>
        <v>50.375</v>
      </c>
      <c r="X4173" s="40">
        <f t="shared" si="270"/>
        <v>4</v>
      </c>
      <c r="Y4173" s="42">
        <v>-431.692988479438</v>
      </c>
      <c r="Z4173" s="41">
        <v>6.4</v>
      </c>
      <c r="AA4173" s="43">
        <v>16</v>
      </c>
      <c r="AB4173" s="43">
        <v>52</v>
      </c>
      <c r="AC4173" s="43">
        <v>32</v>
      </c>
      <c r="AD4173" s="40">
        <v>7.2</v>
      </c>
      <c r="AE4173" s="47">
        <v>1550</v>
      </c>
      <c r="AF4173" s="37">
        <v>926</v>
      </c>
      <c r="AG4173" s="46">
        <f t="shared" si="271"/>
        <v>0.59741935483871</v>
      </c>
      <c r="AH4173" s="31" t="s">
        <v>472</v>
      </c>
    </row>
    <row r="4174" ht="14.4" spans="1:34">
      <c r="A4174" s="31">
        <v>4173</v>
      </c>
      <c r="B4174" s="31" t="s">
        <v>471</v>
      </c>
      <c r="C4174" s="37" t="s">
        <v>135</v>
      </c>
      <c r="D4174" s="38">
        <v>31.5666666666667</v>
      </c>
      <c r="E4174" s="38">
        <v>110.058333333333</v>
      </c>
      <c r="F4174" s="31" t="s">
        <v>457</v>
      </c>
      <c r="G4174" s="51">
        <v>1.97051458333323</v>
      </c>
      <c r="H4174" s="51">
        <v>-15635.88</v>
      </c>
      <c r="I4174" s="36" t="s">
        <v>96</v>
      </c>
      <c r="J4174" s="52">
        <v>353.463824326586</v>
      </c>
      <c r="K4174" s="36" t="s">
        <v>96</v>
      </c>
      <c r="L4174" s="39">
        <v>-1.70907799225106</v>
      </c>
      <c r="M4174" s="39">
        <v>-0.617236111429009</v>
      </c>
      <c r="N4174" s="39">
        <v>-0.375497441740286</v>
      </c>
      <c r="O4174" s="39">
        <v>-0.241738669688723</v>
      </c>
      <c r="P4174" s="39">
        <v>-0.617236111429009</v>
      </c>
      <c r="Q4174" s="39">
        <v>-0.375497441740286</v>
      </c>
      <c r="R4174" s="39">
        <v>-0.241738669688723</v>
      </c>
      <c r="S4174" s="40">
        <v>40.3</v>
      </c>
      <c r="T4174" s="40">
        <v>3.2</v>
      </c>
      <c r="U4174" s="41">
        <v>0.8</v>
      </c>
      <c r="V4174" s="40">
        <f t="shared" si="268"/>
        <v>12.59375</v>
      </c>
      <c r="W4174" s="40">
        <f t="shared" si="269"/>
        <v>50.375</v>
      </c>
      <c r="X4174" s="40">
        <f t="shared" si="270"/>
        <v>4</v>
      </c>
      <c r="Y4174" s="42">
        <v>-431.692988479438</v>
      </c>
      <c r="Z4174" s="41">
        <v>6.4</v>
      </c>
      <c r="AA4174" s="43">
        <v>16</v>
      </c>
      <c r="AB4174" s="43">
        <v>52</v>
      </c>
      <c r="AC4174" s="43">
        <v>32</v>
      </c>
      <c r="AD4174" s="40">
        <v>7.2</v>
      </c>
      <c r="AE4174" s="47">
        <v>1550</v>
      </c>
      <c r="AF4174" s="37">
        <v>926</v>
      </c>
      <c r="AG4174" s="46">
        <f t="shared" si="271"/>
        <v>0.59741935483871</v>
      </c>
      <c r="AH4174" s="31" t="s">
        <v>472</v>
      </c>
    </row>
    <row r="4175" ht="14.4" spans="1:34">
      <c r="A4175" s="31">
        <v>4174</v>
      </c>
      <c r="B4175" s="31" t="s">
        <v>471</v>
      </c>
      <c r="C4175" s="37" t="s">
        <v>135</v>
      </c>
      <c r="D4175" s="38">
        <v>31.5666666666667</v>
      </c>
      <c r="E4175" s="38">
        <v>110.058333333333</v>
      </c>
      <c r="F4175" s="31" t="s">
        <v>457</v>
      </c>
      <c r="G4175" s="51">
        <v>5.22464791666658</v>
      </c>
      <c r="H4175" s="51">
        <v>-14291.2872</v>
      </c>
      <c r="I4175" s="36" t="s">
        <v>96</v>
      </c>
      <c r="J4175" s="52">
        <v>499.567633175137</v>
      </c>
      <c r="K4175" s="36" t="s">
        <v>96</v>
      </c>
      <c r="L4175" s="39">
        <v>-1.21615914762461</v>
      </c>
      <c r="M4175" s="39">
        <v>-0.271274265144538</v>
      </c>
      <c r="N4175" s="39">
        <v>-0.465415650182467</v>
      </c>
      <c r="O4175" s="39">
        <v>0.194141385037929</v>
      </c>
      <c r="P4175" s="39">
        <v>-0.271274265144538</v>
      </c>
      <c r="Q4175" s="39">
        <v>-0.465415650182467</v>
      </c>
      <c r="R4175" s="39">
        <v>0.194141385037929</v>
      </c>
      <c r="S4175" s="40">
        <v>40.3</v>
      </c>
      <c r="T4175" s="40">
        <v>3.2</v>
      </c>
      <c r="U4175" s="41">
        <v>0.8</v>
      </c>
      <c r="V4175" s="40">
        <f t="shared" si="268"/>
        <v>12.59375</v>
      </c>
      <c r="W4175" s="40">
        <f t="shared" si="269"/>
        <v>50.375</v>
      </c>
      <c r="X4175" s="40">
        <f t="shared" si="270"/>
        <v>4</v>
      </c>
      <c r="Y4175" s="42">
        <v>-431.692988479438</v>
      </c>
      <c r="Z4175" s="41">
        <v>6.4</v>
      </c>
      <c r="AA4175" s="43">
        <v>16</v>
      </c>
      <c r="AB4175" s="43">
        <v>52</v>
      </c>
      <c r="AC4175" s="43">
        <v>32</v>
      </c>
      <c r="AD4175" s="40">
        <v>7.2</v>
      </c>
      <c r="AE4175" s="47">
        <v>1550</v>
      </c>
      <c r="AF4175" s="37">
        <v>926</v>
      </c>
      <c r="AG4175" s="46">
        <f t="shared" si="271"/>
        <v>0.59741935483871</v>
      </c>
      <c r="AH4175" s="31" t="s">
        <v>472</v>
      </c>
    </row>
    <row r="4176" ht="14.4" spans="1:34">
      <c r="A4176" s="31">
        <v>4175</v>
      </c>
      <c r="B4176" s="31" t="s">
        <v>471</v>
      </c>
      <c r="C4176" s="37" t="s">
        <v>135</v>
      </c>
      <c r="D4176" s="38">
        <v>31.5666666666667</v>
      </c>
      <c r="E4176" s="38">
        <v>110.058333333333</v>
      </c>
      <c r="F4176" s="31" t="s">
        <v>457</v>
      </c>
      <c r="G4176" s="51">
        <v>6.18515000000008</v>
      </c>
      <c r="H4176" s="51">
        <v>-19913.62068</v>
      </c>
      <c r="I4176" s="36" t="s">
        <v>96</v>
      </c>
      <c r="J4176" s="52">
        <v>314.011187904926</v>
      </c>
      <c r="K4176" s="36" t="s">
        <v>96</v>
      </c>
      <c r="L4176" s="39">
        <v>-1.0728625838447</v>
      </c>
      <c r="M4176" s="39">
        <v>-0.735588640275207</v>
      </c>
      <c r="N4176" s="39">
        <v>-0.133661761165978</v>
      </c>
      <c r="O4176" s="39">
        <v>-0.601926879109229</v>
      </c>
      <c r="P4176" s="39">
        <v>-0.735588640275207</v>
      </c>
      <c r="Q4176" s="39">
        <v>-0.133661761165978</v>
      </c>
      <c r="R4176" s="39">
        <v>-0.601926879109229</v>
      </c>
      <c r="S4176" s="40">
        <v>40.3</v>
      </c>
      <c r="T4176" s="40">
        <v>3.2</v>
      </c>
      <c r="U4176" s="41">
        <v>0.8</v>
      </c>
      <c r="V4176" s="40">
        <f t="shared" si="268"/>
        <v>12.59375</v>
      </c>
      <c r="W4176" s="40">
        <f t="shared" si="269"/>
        <v>50.375</v>
      </c>
      <c r="X4176" s="40">
        <f t="shared" si="270"/>
        <v>4</v>
      </c>
      <c r="Y4176" s="42">
        <v>-431.692988479438</v>
      </c>
      <c r="Z4176" s="41">
        <v>6.4</v>
      </c>
      <c r="AA4176" s="43">
        <v>16</v>
      </c>
      <c r="AB4176" s="43">
        <v>52</v>
      </c>
      <c r="AC4176" s="43">
        <v>32</v>
      </c>
      <c r="AD4176" s="40">
        <v>7.2</v>
      </c>
      <c r="AE4176" s="47">
        <v>1550</v>
      </c>
      <c r="AF4176" s="37">
        <v>926</v>
      </c>
      <c r="AG4176" s="46">
        <f t="shared" si="271"/>
        <v>0.59741935483871</v>
      </c>
      <c r="AH4176" s="31" t="s">
        <v>472</v>
      </c>
    </row>
    <row r="4177" ht="14.4" spans="1:34">
      <c r="A4177" s="31">
        <v>4176</v>
      </c>
      <c r="B4177" s="31" t="s">
        <v>471</v>
      </c>
      <c r="C4177" s="37" t="s">
        <v>135</v>
      </c>
      <c r="D4177" s="38">
        <v>31.5666666666667</v>
      </c>
      <c r="E4177" s="38">
        <v>110.058333333333</v>
      </c>
      <c r="F4177" s="31" t="s">
        <v>457</v>
      </c>
      <c r="G4177" s="51">
        <v>5.88939583333337</v>
      </c>
      <c r="H4177" s="51">
        <v>43139.6829</v>
      </c>
      <c r="I4177" s="36" t="s">
        <v>96</v>
      </c>
      <c r="J4177" s="52">
        <v>347.339162827786</v>
      </c>
      <c r="K4177" s="36" t="s">
        <v>96</v>
      </c>
      <c r="L4177" s="39">
        <v>-1.11688080567079</v>
      </c>
      <c r="M4177" s="39">
        <v>-0.634715538741541</v>
      </c>
      <c r="N4177" s="31"/>
      <c r="O4177" s="31"/>
      <c r="P4177" s="39">
        <v>-0.634715538741541</v>
      </c>
      <c r="Q4177" s="31"/>
      <c r="R4177" s="31"/>
      <c r="S4177" s="40">
        <v>40.3</v>
      </c>
      <c r="T4177" s="40">
        <v>3.2</v>
      </c>
      <c r="U4177" s="41">
        <v>0.8</v>
      </c>
      <c r="V4177" s="40">
        <f t="shared" si="268"/>
        <v>12.59375</v>
      </c>
      <c r="W4177" s="40">
        <f t="shared" si="269"/>
        <v>50.375</v>
      </c>
      <c r="X4177" s="40">
        <f t="shared" si="270"/>
        <v>4</v>
      </c>
      <c r="Y4177" s="42">
        <v>-431.692988479438</v>
      </c>
      <c r="Z4177" s="41">
        <v>6.4</v>
      </c>
      <c r="AA4177" s="43">
        <v>16</v>
      </c>
      <c r="AB4177" s="43">
        <v>52</v>
      </c>
      <c r="AC4177" s="43">
        <v>32</v>
      </c>
      <c r="AD4177" s="40">
        <v>7.2</v>
      </c>
      <c r="AE4177" s="47">
        <v>1550</v>
      </c>
      <c r="AF4177" s="37">
        <v>926</v>
      </c>
      <c r="AG4177" s="46">
        <f t="shared" si="271"/>
        <v>0.59741935483871</v>
      </c>
      <c r="AH4177" s="31" t="s">
        <v>472</v>
      </c>
    </row>
    <row r="4178" ht="14.4" spans="1:34">
      <c r="A4178" s="31">
        <v>4177</v>
      </c>
      <c r="B4178" s="31" t="s">
        <v>471</v>
      </c>
      <c r="C4178" s="37" t="s">
        <v>135</v>
      </c>
      <c r="D4178" s="38">
        <v>31.5666666666667</v>
      </c>
      <c r="E4178" s="38">
        <v>110.058333333333</v>
      </c>
      <c r="F4178" s="31" t="s">
        <v>457</v>
      </c>
      <c r="G4178" s="51">
        <v>6.21496041666666</v>
      </c>
      <c r="H4178" s="51">
        <v>13346.6814</v>
      </c>
      <c r="I4178" s="36" t="s">
        <v>96</v>
      </c>
      <c r="J4178" s="52">
        <v>405.312889385721</v>
      </c>
      <c r="K4178" s="36" t="s">
        <v>96</v>
      </c>
      <c r="L4178" s="39">
        <v>-1.06843095624281</v>
      </c>
      <c r="M4178" s="39">
        <v>-0.480357920603941</v>
      </c>
      <c r="N4178" s="31"/>
      <c r="O4178" s="31"/>
      <c r="P4178" s="39">
        <v>-0.480357920603941</v>
      </c>
      <c r="Q4178" s="31"/>
      <c r="R4178" s="31"/>
      <c r="S4178" s="40">
        <v>40.3</v>
      </c>
      <c r="T4178" s="40">
        <v>3.2</v>
      </c>
      <c r="U4178" s="41">
        <v>0.8</v>
      </c>
      <c r="V4178" s="40">
        <f t="shared" si="268"/>
        <v>12.59375</v>
      </c>
      <c r="W4178" s="40">
        <f t="shared" si="269"/>
        <v>50.375</v>
      </c>
      <c r="X4178" s="40">
        <f t="shared" si="270"/>
        <v>4</v>
      </c>
      <c r="Y4178" s="42">
        <v>-431.692988479438</v>
      </c>
      <c r="Z4178" s="41">
        <v>6.4</v>
      </c>
      <c r="AA4178" s="43">
        <v>16</v>
      </c>
      <c r="AB4178" s="43">
        <v>52</v>
      </c>
      <c r="AC4178" s="43">
        <v>32</v>
      </c>
      <c r="AD4178" s="40">
        <v>7.2</v>
      </c>
      <c r="AE4178" s="47">
        <v>1550</v>
      </c>
      <c r="AF4178" s="37">
        <v>926</v>
      </c>
      <c r="AG4178" s="46">
        <f t="shared" si="271"/>
        <v>0.59741935483871</v>
      </c>
      <c r="AH4178" s="31" t="s">
        <v>472</v>
      </c>
    </row>
    <row r="4179" ht="14.4" spans="1:34">
      <c r="A4179" s="31">
        <v>4178</v>
      </c>
      <c r="B4179" s="31" t="s">
        <v>471</v>
      </c>
      <c r="C4179" s="37" t="s">
        <v>135</v>
      </c>
      <c r="D4179" s="38">
        <v>31.5666666666667</v>
      </c>
      <c r="E4179" s="38">
        <v>110.058333333333</v>
      </c>
      <c r="F4179" s="31" t="s">
        <v>457</v>
      </c>
      <c r="G4179" s="51">
        <v>5.6980104166667</v>
      </c>
      <c r="H4179" s="51">
        <v>5025.47579999999</v>
      </c>
      <c r="I4179" s="36" t="s">
        <v>96</v>
      </c>
      <c r="J4179" s="52">
        <v>414.343515603049</v>
      </c>
      <c r="K4179" s="36" t="s">
        <v>96</v>
      </c>
      <c r="L4179" s="39">
        <v>-1.14541518977943</v>
      </c>
      <c r="M4179" s="39">
        <v>-0.458321878210845</v>
      </c>
      <c r="N4179" s="31"/>
      <c r="O4179" s="31"/>
      <c r="P4179" s="39">
        <v>-0.458321878210845</v>
      </c>
      <c r="Q4179" s="31"/>
      <c r="R4179" s="31"/>
      <c r="S4179" s="40">
        <v>40.3</v>
      </c>
      <c r="T4179" s="40">
        <v>3.2</v>
      </c>
      <c r="U4179" s="41">
        <v>0.8</v>
      </c>
      <c r="V4179" s="40">
        <f t="shared" ref="V4179:V4242" si="272">S4179/T4179</f>
        <v>12.59375</v>
      </c>
      <c r="W4179" s="40">
        <f t="shared" si="269"/>
        <v>50.375</v>
      </c>
      <c r="X4179" s="40">
        <f t="shared" si="270"/>
        <v>4</v>
      </c>
      <c r="Y4179" s="42">
        <v>-431.692988479438</v>
      </c>
      <c r="Z4179" s="41">
        <v>6.4</v>
      </c>
      <c r="AA4179" s="43">
        <v>16</v>
      </c>
      <c r="AB4179" s="43">
        <v>52</v>
      </c>
      <c r="AC4179" s="43">
        <v>32</v>
      </c>
      <c r="AD4179" s="40">
        <v>7.2</v>
      </c>
      <c r="AE4179" s="47">
        <v>1550</v>
      </c>
      <c r="AF4179" s="37">
        <v>926</v>
      </c>
      <c r="AG4179" s="46">
        <f t="shared" si="271"/>
        <v>0.59741935483871</v>
      </c>
      <c r="AH4179" s="31" t="s">
        <v>472</v>
      </c>
    </row>
    <row r="4180" ht="14.4" spans="1:34">
      <c r="A4180" s="31">
        <v>4179</v>
      </c>
      <c r="B4180" s="31" t="s">
        <v>471</v>
      </c>
      <c r="C4180" s="37" t="s">
        <v>135</v>
      </c>
      <c r="D4180" s="38">
        <v>31.5666666666667</v>
      </c>
      <c r="E4180" s="38">
        <v>110.058333333333</v>
      </c>
      <c r="F4180" s="31" t="s">
        <v>457</v>
      </c>
      <c r="G4180" s="51">
        <v>6.69250416666665</v>
      </c>
      <c r="H4180" s="51">
        <v>-19583.9901</v>
      </c>
      <c r="I4180" s="36" t="s">
        <v>96</v>
      </c>
      <c r="J4180" s="52">
        <v>267.004263315878</v>
      </c>
      <c r="K4180" s="36" t="s">
        <v>96</v>
      </c>
      <c r="L4180" s="39">
        <v>-0.997567833305204</v>
      </c>
      <c r="M4180" s="39">
        <v>-0.897752630071213</v>
      </c>
      <c r="N4180" s="39">
        <v>-0.150353314229379</v>
      </c>
      <c r="O4180" s="39">
        <v>-0.747399315841834</v>
      </c>
      <c r="P4180" s="39">
        <v>-0.897752630071213</v>
      </c>
      <c r="Q4180" s="39">
        <v>-0.150353314229379</v>
      </c>
      <c r="R4180" s="39">
        <v>-0.747399315841834</v>
      </c>
      <c r="S4180" s="40">
        <v>40.3</v>
      </c>
      <c r="T4180" s="40">
        <v>3.2</v>
      </c>
      <c r="U4180" s="41">
        <v>0.8</v>
      </c>
      <c r="V4180" s="40">
        <f t="shared" si="272"/>
        <v>12.59375</v>
      </c>
      <c r="W4180" s="40">
        <f t="shared" si="269"/>
        <v>50.375</v>
      </c>
      <c r="X4180" s="40">
        <f t="shared" si="270"/>
        <v>4</v>
      </c>
      <c r="Y4180" s="42">
        <v>-431.692988479438</v>
      </c>
      <c r="Z4180" s="41">
        <v>6.4</v>
      </c>
      <c r="AA4180" s="43">
        <v>16</v>
      </c>
      <c r="AB4180" s="43">
        <v>52</v>
      </c>
      <c r="AC4180" s="43">
        <v>32</v>
      </c>
      <c r="AD4180" s="40">
        <v>7.2</v>
      </c>
      <c r="AE4180" s="47">
        <v>1550</v>
      </c>
      <c r="AF4180" s="37">
        <v>926</v>
      </c>
      <c r="AG4180" s="46">
        <f t="shared" si="271"/>
        <v>0.59741935483871</v>
      </c>
      <c r="AH4180" s="31" t="s">
        <v>472</v>
      </c>
    </row>
    <row r="4181" ht="14.4" spans="1:34">
      <c r="A4181" s="31">
        <v>4180</v>
      </c>
      <c r="B4181" s="31" t="s">
        <v>471</v>
      </c>
      <c r="C4181" s="37" t="s">
        <v>135</v>
      </c>
      <c r="D4181" s="38">
        <v>31.5666666666667</v>
      </c>
      <c r="E4181" s="38">
        <v>110.058333333333</v>
      </c>
      <c r="F4181" s="31" t="s">
        <v>457</v>
      </c>
      <c r="G4181" s="51">
        <v>6.87200625000008</v>
      </c>
      <c r="H4181" s="51">
        <v>-12682.5156</v>
      </c>
      <c r="I4181" s="36" t="s">
        <v>96</v>
      </c>
      <c r="J4181" s="52">
        <v>324.826462942344</v>
      </c>
      <c r="K4181" s="36" t="s">
        <v>96</v>
      </c>
      <c r="L4181" s="39">
        <v>-0.970993866611067</v>
      </c>
      <c r="M4181" s="39">
        <v>-0.701726176274351</v>
      </c>
      <c r="N4181" s="39">
        <v>-0.584841394545115</v>
      </c>
      <c r="O4181" s="39">
        <v>-0.116884781729236</v>
      </c>
      <c r="P4181" s="39">
        <v>-0.701726176274351</v>
      </c>
      <c r="Q4181" s="39">
        <v>-0.584841394545115</v>
      </c>
      <c r="R4181" s="39">
        <v>-0.116884781729236</v>
      </c>
      <c r="S4181" s="40">
        <v>40.3</v>
      </c>
      <c r="T4181" s="40">
        <v>3.2</v>
      </c>
      <c r="U4181" s="41">
        <v>0.8</v>
      </c>
      <c r="V4181" s="40">
        <f t="shared" si="272"/>
        <v>12.59375</v>
      </c>
      <c r="W4181" s="40">
        <f t="shared" si="269"/>
        <v>50.375</v>
      </c>
      <c r="X4181" s="40">
        <f t="shared" si="270"/>
        <v>4</v>
      </c>
      <c r="Y4181" s="42">
        <v>-431.692988479438</v>
      </c>
      <c r="Z4181" s="41">
        <v>6.4</v>
      </c>
      <c r="AA4181" s="43">
        <v>16</v>
      </c>
      <c r="AB4181" s="43">
        <v>52</v>
      </c>
      <c r="AC4181" s="43">
        <v>32</v>
      </c>
      <c r="AD4181" s="40">
        <v>7.2</v>
      </c>
      <c r="AE4181" s="47">
        <v>1550</v>
      </c>
      <c r="AF4181" s="37">
        <v>926</v>
      </c>
      <c r="AG4181" s="46">
        <f t="shared" si="271"/>
        <v>0.59741935483871</v>
      </c>
      <c r="AH4181" s="31" t="s">
        <v>472</v>
      </c>
    </row>
    <row r="4182" ht="14.4" spans="1:34">
      <c r="A4182" s="31">
        <v>4181</v>
      </c>
      <c r="B4182" s="31" t="s">
        <v>471</v>
      </c>
      <c r="C4182" s="37" t="s">
        <v>135</v>
      </c>
      <c r="D4182" s="38">
        <v>31.5666666666667</v>
      </c>
      <c r="E4182" s="38">
        <v>110.058333333333</v>
      </c>
      <c r="F4182" s="31" t="s">
        <v>457</v>
      </c>
      <c r="G4182" s="51">
        <v>8.88096458333337</v>
      </c>
      <c r="H4182" s="51">
        <v>17058.1446</v>
      </c>
      <c r="I4182" s="36" t="s">
        <v>96</v>
      </c>
      <c r="J4182" s="52">
        <v>405.685700936189</v>
      </c>
      <c r="K4182" s="36" t="s">
        <v>96</v>
      </c>
      <c r="L4182" s="39">
        <v>-0.675890130410664</v>
      </c>
      <c r="M4182" s="39">
        <v>-0.479438531640315</v>
      </c>
      <c r="N4182" s="31"/>
      <c r="O4182" s="31"/>
      <c r="P4182" s="39">
        <v>-0.479438531640315</v>
      </c>
      <c r="Q4182" s="31"/>
      <c r="R4182" s="31"/>
      <c r="S4182" s="40">
        <v>40.3</v>
      </c>
      <c r="T4182" s="40">
        <v>3.2</v>
      </c>
      <c r="U4182" s="41">
        <v>0.8</v>
      </c>
      <c r="V4182" s="40">
        <f t="shared" si="272"/>
        <v>12.59375</v>
      </c>
      <c r="W4182" s="40">
        <f t="shared" si="269"/>
        <v>50.375</v>
      </c>
      <c r="X4182" s="40">
        <f t="shared" si="270"/>
        <v>4</v>
      </c>
      <c r="Y4182" s="42">
        <v>-431.692988479438</v>
      </c>
      <c r="Z4182" s="41">
        <v>6.4</v>
      </c>
      <c r="AA4182" s="43">
        <v>16</v>
      </c>
      <c r="AB4182" s="43">
        <v>52</v>
      </c>
      <c r="AC4182" s="43">
        <v>32</v>
      </c>
      <c r="AD4182" s="40">
        <v>7.2</v>
      </c>
      <c r="AE4182" s="47">
        <v>1550</v>
      </c>
      <c r="AF4182" s="37">
        <v>926</v>
      </c>
      <c r="AG4182" s="46">
        <f t="shared" si="271"/>
        <v>0.59741935483871</v>
      </c>
      <c r="AH4182" s="31" t="s">
        <v>472</v>
      </c>
    </row>
    <row r="4183" ht="14.4" spans="1:34">
      <c r="A4183" s="31">
        <v>4182</v>
      </c>
      <c r="B4183" s="31" t="s">
        <v>471</v>
      </c>
      <c r="C4183" s="37" t="s">
        <v>135</v>
      </c>
      <c r="D4183" s="38">
        <v>31.5666666666667</v>
      </c>
      <c r="E4183" s="38">
        <v>110.058333333333</v>
      </c>
      <c r="F4183" s="31" t="s">
        <v>457</v>
      </c>
      <c r="G4183" s="51">
        <v>3.3801520833332</v>
      </c>
      <c r="H4183" s="51">
        <v>-9830.0142</v>
      </c>
      <c r="I4183" s="36" t="s">
        <v>96</v>
      </c>
      <c r="J4183" s="52">
        <v>399.131191228017</v>
      </c>
      <c r="K4183" s="36" t="s">
        <v>96</v>
      </c>
      <c r="L4183" s="39">
        <v>-1.49412934754718</v>
      </c>
      <c r="M4183" s="39">
        <v>-0.495727092901999</v>
      </c>
      <c r="N4183" s="39">
        <v>-0.839625336328953</v>
      </c>
      <c r="O4183" s="39">
        <v>0.343898243426954</v>
      </c>
      <c r="P4183" s="39">
        <v>-0.495727092901999</v>
      </c>
      <c r="Q4183" s="39">
        <v>-0.839625336328953</v>
      </c>
      <c r="R4183" s="39">
        <v>0.343898243426954</v>
      </c>
      <c r="S4183" s="40">
        <v>40.3</v>
      </c>
      <c r="T4183" s="40">
        <v>3.2</v>
      </c>
      <c r="U4183" s="41">
        <v>0.8</v>
      </c>
      <c r="V4183" s="40">
        <f t="shared" si="272"/>
        <v>12.59375</v>
      </c>
      <c r="W4183" s="40">
        <f t="shared" si="269"/>
        <v>50.375</v>
      </c>
      <c r="X4183" s="40">
        <f t="shared" si="270"/>
        <v>4</v>
      </c>
      <c r="Y4183" s="42">
        <v>-431.692988479438</v>
      </c>
      <c r="Z4183" s="41">
        <v>6.4</v>
      </c>
      <c r="AA4183" s="43">
        <v>16</v>
      </c>
      <c r="AB4183" s="43">
        <v>52</v>
      </c>
      <c r="AC4183" s="43">
        <v>32</v>
      </c>
      <c r="AD4183" s="40">
        <v>7.2</v>
      </c>
      <c r="AE4183" s="47">
        <v>1550</v>
      </c>
      <c r="AF4183" s="37">
        <v>926</v>
      </c>
      <c r="AG4183" s="46">
        <f t="shared" si="271"/>
        <v>0.59741935483871</v>
      </c>
      <c r="AH4183" s="31" t="s">
        <v>472</v>
      </c>
    </row>
    <row r="4184" ht="14.4" spans="1:34">
      <c r="A4184" s="31">
        <v>4183</v>
      </c>
      <c r="B4184" s="31" t="s">
        <v>471</v>
      </c>
      <c r="C4184" s="37" t="s">
        <v>135</v>
      </c>
      <c r="D4184" s="38">
        <v>31.5666666666667</v>
      </c>
      <c r="E4184" s="38">
        <v>110.058333333333</v>
      </c>
      <c r="F4184" s="31" t="s">
        <v>457</v>
      </c>
      <c r="G4184" s="51">
        <v>0.168374468085176</v>
      </c>
      <c r="H4184" s="51">
        <v>-11820.3534</v>
      </c>
      <c r="I4184" s="36" t="s">
        <v>96</v>
      </c>
      <c r="J4184" s="52">
        <v>248.383031061746</v>
      </c>
      <c r="K4184" s="36" t="s">
        <v>96</v>
      </c>
      <c r="L4184" s="39">
        <v>-1.98710659939577</v>
      </c>
      <c r="M4184" s="39">
        <v>-0.97004522104923</v>
      </c>
      <c r="N4184" s="39">
        <v>-0.655242805036302</v>
      </c>
      <c r="O4184" s="39">
        <v>-0.314802416012929</v>
      </c>
      <c r="P4184" s="39">
        <v>-0.97004522104923</v>
      </c>
      <c r="Q4184" s="39">
        <v>-0.655242805036302</v>
      </c>
      <c r="R4184" s="39">
        <v>-0.314802416012929</v>
      </c>
      <c r="S4184" s="40">
        <v>40.3</v>
      </c>
      <c r="T4184" s="40">
        <v>3.2</v>
      </c>
      <c r="U4184" s="41">
        <v>0.8</v>
      </c>
      <c r="V4184" s="40">
        <f t="shared" si="272"/>
        <v>12.59375</v>
      </c>
      <c r="W4184" s="40">
        <f t="shared" si="269"/>
        <v>50.375</v>
      </c>
      <c r="X4184" s="40">
        <f t="shared" si="270"/>
        <v>4</v>
      </c>
      <c r="Y4184" s="42">
        <v>-431.692988479438</v>
      </c>
      <c r="Z4184" s="41">
        <v>6.4</v>
      </c>
      <c r="AA4184" s="43">
        <v>16</v>
      </c>
      <c r="AB4184" s="43">
        <v>52</v>
      </c>
      <c r="AC4184" s="43">
        <v>32</v>
      </c>
      <c r="AD4184" s="40">
        <v>7.2</v>
      </c>
      <c r="AE4184" s="47">
        <v>1550</v>
      </c>
      <c r="AF4184" s="37">
        <v>926</v>
      </c>
      <c r="AG4184" s="46">
        <f t="shared" si="271"/>
        <v>0.59741935483871</v>
      </c>
      <c r="AH4184" s="31" t="s">
        <v>472</v>
      </c>
    </row>
    <row r="4185" ht="14.4" spans="1:34">
      <c r="A4185" s="31">
        <v>4184</v>
      </c>
      <c r="B4185" s="31" t="s">
        <v>471</v>
      </c>
      <c r="C4185" s="37" t="s">
        <v>135</v>
      </c>
      <c r="D4185" s="38">
        <v>31.5666666666667</v>
      </c>
      <c r="E4185" s="38">
        <v>110.058333333333</v>
      </c>
      <c r="F4185" s="31" t="s">
        <v>457</v>
      </c>
      <c r="G4185" s="51">
        <v>0.236637142857205</v>
      </c>
      <c r="H4185" s="51">
        <v>-25461.6885</v>
      </c>
      <c r="I4185" s="36" t="s">
        <v>96</v>
      </c>
      <c r="J4185" s="52">
        <v>214.214448248973</v>
      </c>
      <c r="K4185" s="36" t="s">
        <v>96</v>
      </c>
      <c r="L4185" s="39">
        <v>-1.97650845277205</v>
      </c>
      <c r="M4185" s="39">
        <v>-1.1180396479376</v>
      </c>
      <c r="N4185" s="39">
        <v>0.112109195602947</v>
      </c>
      <c r="O4185" s="39">
        <v>-1.23014884354054</v>
      </c>
      <c r="P4185" s="39">
        <v>-1.1180396479376</v>
      </c>
      <c r="Q4185" s="39">
        <v>0.112109195602947</v>
      </c>
      <c r="R4185" s="39">
        <v>-1.23014884354054</v>
      </c>
      <c r="S4185" s="40">
        <v>40.3</v>
      </c>
      <c r="T4185" s="40">
        <v>3.2</v>
      </c>
      <c r="U4185" s="41">
        <v>0.8</v>
      </c>
      <c r="V4185" s="40">
        <f t="shared" si="272"/>
        <v>12.59375</v>
      </c>
      <c r="W4185" s="40">
        <f t="shared" si="269"/>
        <v>50.375</v>
      </c>
      <c r="X4185" s="40">
        <f t="shared" si="270"/>
        <v>4</v>
      </c>
      <c r="Y4185" s="42">
        <v>-431.692988479438</v>
      </c>
      <c r="Z4185" s="41">
        <v>6.4</v>
      </c>
      <c r="AA4185" s="43">
        <v>16</v>
      </c>
      <c r="AB4185" s="43">
        <v>52</v>
      </c>
      <c r="AC4185" s="43">
        <v>32</v>
      </c>
      <c r="AD4185" s="40">
        <v>7.2</v>
      </c>
      <c r="AE4185" s="47">
        <v>1550</v>
      </c>
      <c r="AF4185" s="37">
        <v>926</v>
      </c>
      <c r="AG4185" s="46">
        <f t="shared" si="271"/>
        <v>0.59741935483871</v>
      </c>
      <c r="AH4185" s="31" t="s">
        <v>472</v>
      </c>
    </row>
    <row r="4186" ht="14.4" spans="1:34">
      <c r="A4186" s="31">
        <v>4185</v>
      </c>
      <c r="B4186" s="31" t="s">
        <v>471</v>
      </c>
      <c r="C4186" s="37" t="s">
        <v>135</v>
      </c>
      <c r="D4186" s="38">
        <v>31.5666666666667</v>
      </c>
      <c r="E4186" s="38">
        <v>110.058333333333</v>
      </c>
      <c r="F4186" s="31" t="s">
        <v>457</v>
      </c>
      <c r="G4186" s="51">
        <v>1.18846041666671</v>
      </c>
      <c r="H4186" s="51">
        <v>-40905.4203</v>
      </c>
      <c r="I4186" s="36" t="s">
        <v>96</v>
      </c>
      <c r="J4186" s="52">
        <v>294.596493577295</v>
      </c>
      <c r="K4186" s="36" t="s">
        <v>96</v>
      </c>
      <c r="L4186" s="39">
        <v>-1.82928226250137</v>
      </c>
      <c r="M4186" s="39">
        <v>-0.79941065417888</v>
      </c>
      <c r="N4186" s="39">
        <v>0.586196864895915</v>
      </c>
      <c r="O4186" s="39">
        <v>-1.3856075190748</v>
      </c>
      <c r="P4186" s="39">
        <v>-0.79941065417888</v>
      </c>
      <c r="Q4186" s="39">
        <v>0.586196864895915</v>
      </c>
      <c r="R4186" s="39">
        <v>-1.3856075190748</v>
      </c>
      <c r="S4186" s="40">
        <v>40.3</v>
      </c>
      <c r="T4186" s="40">
        <v>3.2</v>
      </c>
      <c r="U4186" s="41">
        <v>0.8</v>
      </c>
      <c r="V4186" s="40">
        <f t="shared" si="272"/>
        <v>12.59375</v>
      </c>
      <c r="W4186" s="40">
        <f t="shared" si="269"/>
        <v>50.375</v>
      </c>
      <c r="X4186" s="40">
        <f t="shared" si="270"/>
        <v>4</v>
      </c>
      <c r="Y4186" s="42">
        <v>-431.692988479438</v>
      </c>
      <c r="Z4186" s="41">
        <v>6.4</v>
      </c>
      <c r="AA4186" s="43">
        <v>16</v>
      </c>
      <c r="AB4186" s="43">
        <v>52</v>
      </c>
      <c r="AC4186" s="43">
        <v>32</v>
      </c>
      <c r="AD4186" s="40">
        <v>7.2</v>
      </c>
      <c r="AE4186" s="47">
        <v>1550</v>
      </c>
      <c r="AF4186" s="37">
        <v>926</v>
      </c>
      <c r="AG4186" s="46">
        <f t="shared" si="271"/>
        <v>0.59741935483871</v>
      </c>
      <c r="AH4186" s="31" t="s">
        <v>472</v>
      </c>
    </row>
    <row r="4187" ht="14.4" spans="1:34">
      <c r="A4187" s="31">
        <v>4186</v>
      </c>
      <c r="B4187" s="31" t="s">
        <v>471</v>
      </c>
      <c r="C4187" s="37" t="s">
        <v>135</v>
      </c>
      <c r="D4187" s="38">
        <v>31.5666666666667</v>
      </c>
      <c r="E4187" s="38">
        <v>110.058333333333</v>
      </c>
      <c r="F4187" s="31" t="s">
        <v>457</v>
      </c>
      <c r="G4187" s="51">
        <v>3.85773958333334</v>
      </c>
      <c r="H4187" s="51">
        <v>9167.39010000001</v>
      </c>
      <c r="I4187" s="36" t="s">
        <v>96</v>
      </c>
      <c r="J4187" s="52">
        <v>256.918634647637</v>
      </c>
      <c r="K4187" s="36" t="s">
        <v>96</v>
      </c>
      <c r="L4187" s="39">
        <v>-1.421800542576</v>
      </c>
      <c r="M4187" s="39">
        <v>-0.936257817753081</v>
      </c>
      <c r="N4187" s="31"/>
      <c r="O4187" s="31"/>
      <c r="P4187" s="39">
        <v>-0.936257817753081</v>
      </c>
      <c r="Q4187" s="31"/>
      <c r="R4187" s="31"/>
      <c r="S4187" s="40">
        <v>40.3</v>
      </c>
      <c r="T4187" s="40">
        <v>3.2</v>
      </c>
      <c r="U4187" s="41">
        <v>0.8</v>
      </c>
      <c r="V4187" s="40">
        <f t="shared" si="272"/>
        <v>12.59375</v>
      </c>
      <c r="W4187" s="40">
        <f t="shared" si="269"/>
        <v>50.375</v>
      </c>
      <c r="X4187" s="40">
        <f t="shared" si="270"/>
        <v>4</v>
      </c>
      <c r="Y4187" s="42">
        <v>-431.692988479438</v>
      </c>
      <c r="Z4187" s="41">
        <v>6.4</v>
      </c>
      <c r="AA4187" s="43">
        <v>16</v>
      </c>
      <c r="AB4187" s="43">
        <v>52</v>
      </c>
      <c r="AC4187" s="43">
        <v>32</v>
      </c>
      <c r="AD4187" s="40">
        <v>7.2</v>
      </c>
      <c r="AE4187" s="47">
        <v>1550</v>
      </c>
      <c r="AF4187" s="37">
        <v>926</v>
      </c>
      <c r="AG4187" s="46">
        <f t="shared" si="271"/>
        <v>0.59741935483871</v>
      </c>
      <c r="AH4187" s="31" t="s">
        <v>472</v>
      </c>
    </row>
    <row r="4188" ht="14.4" spans="1:34">
      <c r="A4188" s="31">
        <v>4187</v>
      </c>
      <c r="B4188" s="31" t="s">
        <v>471</v>
      </c>
      <c r="C4188" s="37" t="s">
        <v>135</v>
      </c>
      <c r="D4188" s="38">
        <v>31.5666666666667</v>
      </c>
      <c r="E4188" s="38">
        <v>110.058333333333</v>
      </c>
      <c r="F4188" s="31" t="s">
        <v>457</v>
      </c>
      <c r="G4188" s="51">
        <v>5.48945624999999</v>
      </c>
      <c r="H4188" s="51">
        <v>27127.3158</v>
      </c>
      <c r="I4188" s="36" t="s">
        <v>96</v>
      </c>
      <c r="J4188" s="52">
        <v>246.859979246779</v>
      </c>
      <c r="K4188" s="36" t="s">
        <v>96</v>
      </c>
      <c r="L4188" s="39">
        <v>-1.17655395887349</v>
      </c>
      <c r="M4188" s="39">
        <v>-0.976195965572192</v>
      </c>
      <c r="N4188" s="31"/>
      <c r="O4188" s="31"/>
      <c r="P4188" s="39">
        <v>-0.976195965572192</v>
      </c>
      <c r="Q4188" s="31"/>
      <c r="R4188" s="31"/>
      <c r="S4188" s="40">
        <v>40.3</v>
      </c>
      <c r="T4188" s="40">
        <v>3.2</v>
      </c>
      <c r="U4188" s="41">
        <v>0.8</v>
      </c>
      <c r="V4188" s="40">
        <f t="shared" si="272"/>
        <v>12.59375</v>
      </c>
      <c r="W4188" s="40">
        <f t="shared" si="269"/>
        <v>50.375</v>
      </c>
      <c r="X4188" s="40">
        <f t="shared" si="270"/>
        <v>4</v>
      </c>
      <c r="Y4188" s="42">
        <v>-431.692988479438</v>
      </c>
      <c r="Z4188" s="41">
        <v>6.4</v>
      </c>
      <c r="AA4188" s="43">
        <v>16</v>
      </c>
      <c r="AB4188" s="43">
        <v>52</v>
      </c>
      <c r="AC4188" s="43">
        <v>32</v>
      </c>
      <c r="AD4188" s="40">
        <v>7.2</v>
      </c>
      <c r="AE4188" s="47">
        <v>1550</v>
      </c>
      <c r="AF4188" s="37">
        <v>926</v>
      </c>
      <c r="AG4188" s="46">
        <f t="shared" si="271"/>
        <v>0.59741935483871</v>
      </c>
      <c r="AH4188" s="31" t="s">
        <v>472</v>
      </c>
    </row>
    <row r="4189" ht="14.4" spans="1:34">
      <c r="A4189" s="31">
        <v>4188</v>
      </c>
      <c r="B4189" s="31" t="s">
        <v>471</v>
      </c>
      <c r="C4189" s="37" t="s">
        <v>135</v>
      </c>
      <c r="D4189" s="38">
        <v>31.5666666666667</v>
      </c>
      <c r="E4189" s="38">
        <v>110.058333333333</v>
      </c>
      <c r="F4189" s="31" t="s">
        <v>457</v>
      </c>
      <c r="G4189" s="51">
        <v>8.37329999999997</v>
      </c>
      <c r="H4189" s="51">
        <v>31063.212</v>
      </c>
      <c r="I4189" s="36" t="s">
        <v>96</v>
      </c>
      <c r="J4189" s="52">
        <v>380.447292107215</v>
      </c>
      <c r="K4189" s="36" t="s">
        <v>96</v>
      </c>
      <c r="L4189" s="39">
        <v>-0.750065285523505</v>
      </c>
      <c r="M4189" s="39">
        <v>-0.543669610826883</v>
      </c>
      <c r="N4189" s="31"/>
      <c r="O4189" s="31"/>
      <c r="P4189" s="39">
        <v>-0.543669610826883</v>
      </c>
      <c r="Q4189" s="31"/>
      <c r="R4189" s="31"/>
      <c r="S4189" s="40">
        <v>40.3</v>
      </c>
      <c r="T4189" s="40">
        <v>3.2</v>
      </c>
      <c r="U4189" s="41">
        <v>0.8</v>
      </c>
      <c r="V4189" s="40">
        <f t="shared" si="272"/>
        <v>12.59375</v>
      </c>
      <c r="W4189" s="40">
        <f t="shared" si="269"/>
        <v>50.375</v>
      </c>
      <c r="X4189" s="40">
        <f t="shared" si="270"/>
        <v>4</v>
      </c>
      <c r="Y4189" s="42">
        <v>-431.692988479438</v>
      </c>
      <c r="Z4189" s="41">
        <v>6.4</v>
      </c>
      <c r="AA4189" s="43">
        <v>16</v>
      </c>
      <c r="AB4189" s="43">
        <v>52</v>
      </c>
      <c r="AC4189" s="43">
        <v>32</v>
      </c>
      <c r="AD4189" s="40">
        <v>7.2</v>
      </c>
      <c r="AE4189" s="47">
        <v>1550</v>
      </c>
      <c r="AF4189" s="37">
        <v>926</v>
      </c>
      <c r="AG4189" s="46">
        <f t="shared" si="271"/>
        <v>0.59741935483871</v>
      </c>
      <c r="AH4189" s="31" t="s">
        <v>472</v>
      </c>
    </row>
    <row r="4190" ht="14.4" spans="1:34">
      <c r="A4190" s="31">
        <v>4189</v>
      </c>
      <c r="B4190" s="31" t="s">
        <v>471</v>
      </c>
      <c r="C4190" s="37" t="s">
        <v>135</v>
      </c>
      <c r="D4190" s="38">
        <v>31.5666666666667</v>
      </c>
      <c r="E4190" s="38">
        <v>110.058333333333</v>
      </c>
      <c r="F4190" s="31" t="s">
        <v>457</v>
      </c>
      <c r="G4190" s="51">
        <v>8.36227708333337</v>
      </c>
      <c r="H4190" s="51">
        <v>-15972.8742</v>
      </c>
      <c r="I4190" s="36" t="s">
        <v>96</v>
      </c>
      <c r="J4190" s="52">
        <v>335.407664155661</v>
      </c>
      <c r="K4190" s="36" t="s">
        <v>96</v>
      </c>
      <c r="L4190" s="39">
        <v>-0.75167881749055</v>
      </c>
      <c r="M4190" s="39">
        <v>-0.669670555899077</v>
      </c>
      <c r="N4190" s="39">
        <v>-0.354173794058051</v>
      </c>
      <c r="O4190" s="39">
        <v>-0.315496761841026</v>
      </c>
      <c r="P4190" s="39">
        <v>-0.669670555899077</v>
      </c>
      <c r="Q4190" s="39">
        <v>-0.354173794058051</v>
      </c>
      <c r="R4190" s="39">
        <v>-0.315496761841026</v>
      </c>
      <c r="S4190" s="40">
        <v>40.3</v>
      </c>
      <c r="T4190" s="40">
        <v>3.2</v>
      </c>
      <c r="U4190" s="41">
        <v>0.8</v>
      </c>
      <c r="V4190" s="40">
        <f t="shared" si="272"/>
        <v>12.59375</v>
      </c>
      <c r="W4190" s="40">
        <f t="shared" si="269"/>
        <v>50.375</v>
      </c>
      <c r="X4190" s="40">
        <f t="shared" si="270"/>
        <v>4</v>
      </c>
      <c r="Y4190" s="42">
        <v>-431.692988479438</v>
      </c>
      <c r="Z4190" s="41">
        <v>6.4</v>
      </c>
      <c r="AA4190" s="43">
        <v>16</v>
      </c>
      <c r="AB4190" s="43">
        <v>52</v>
      </c>
      <c r="AC4190" s="43">
        <v>32</v>
      </c>
      <c r="AD4190" s="40">
        <v>7.2</v>
      </c>
      <c r="AE4190" s="47">
        <v>1550</v>
      </c>
      <c r="AF4190" s="37">
        <v>926</v>
      </c>
      <c r="AG4190" s="46">
        <f t="shared" si="271"/>
        <v>0.59741935483871</v>
      </c>
      <c r="AH4190" s="31" t="s">
        <v>472</v>
      </c>
    </row>
    <row r="4191" ht="14.4" spans="1:34">
      <c r="A4191" s="31">
        <v>4190</v>
      </c>
      <c r="B4191" s="31" t="s">
        <v>471</v>
      </c>
      <c r="C4191" s="37" t="s">
        <v>135</v>
      </c>
      <c r="D4191" s="38">
        <v>31.5666666666667</v>
      </c>
      <c r="E4191" s="38">
        <v>110.058333333333</v>
      </c>
      <c r="F4191" s="31" t="s">
        <v>457</v>
      </c>
      <c r="G4191" s="51">
        <v>8.54887083333341</v>
      </c>
      <c r="H4191" s="51">
        <v>-9251.73449999999</v>
      </c>
      <c r="I4191" s="36" t="s">
        <v>96</v>
      </c>
      <c r="J4191" s="52">
        <v>245.037861630209</v>
      </c>
      <c r="K4191" s="36" t="s">
        <v>96</v>
      </c>
      <c r="L4191" s="39">
        <v>-0.724382291312871</v>
      </c>
      <c r="M4191" s="39">
        <v>-0.98360451994795</v>
      </c>
      <c r="N4191" s="39">
        <v>-0.900254667585077</v>
      </c>
      <c r="O4191" s="39">
        <v>-0.0833498523628726</v>
      </c>
      <c r="P4191" s="39">
        <v>-0.98360451994795</v>
      </c>
      <c r="Q4191" s="39">
        <v>-0.900254667585077</v>
      </c>
      <c r="R4191" s="39">
        <v>-0.0833498523628726</v>
      </c>
      <c r="S4191" s="40">
        <v>40.3</v>
      </c>
      <c r="T4191" s="40">
        <v>3.2</v>
      </c>
      <c r="U4191" s="41">
        <v>0.8</v>
      </c>
      <c r="V4191" s="40">
        <f t="shared" si="272"/>
        <v>12.59375</v>
      </c>
      <c r="W4191" s="40">
        <f t="shared" si="269"/>
        <v>50.375</v>
      </c>
      <c r="X4191" s="40">
        <f t="shared" si="270"/>
        <v>4</v>
      </c>
      <c r="Y4191" s="42">
        <v>-431.692988479438</v>
      </c>
      <c r="Z4191" s="41">
        <v>6.4</v>
      </c>
      <c r="AA4191" s="43">
        <v>16</v>
      </c>
      <c r="AB4191" s="43">
        <v>52</v>
      </c>
      <c r="AC4191" s="43">
        <v>32</v>
      </c>
      <c r="AD4191" s="40">
        <v>7.2</v>
      </c>
      <c r="AE4191" s="47">
        <v>1550</v>
      </c>
      <c r="AF4191" s="37">
        <v>926</v>
      </c>
      <c r="AG4191" s="46">
        <f t="shared" si="271"/>
        <v>0.59741935483871</v>
      </c>
      <c r="AH4191" s="31" t="s">
        <v>472</v>
      </c>
    </row>
    <row r="4192" ht="14.4" spans="1:34">
      <c r="A4192" s="31">
        <v>4191</v>
      </c>
      <c r="B4192" s="31" t="s">
        <v>471</v>
      </c>
      <c r="C4192" s="37" t="s">
        <v>135</v>
      </c>
      <c r="D4192" s="38">
        <v>31.5666666666667</v>
      </c>
      <c r="E4192" s="38">
        <v>110.058333333333</v>
      </c>
      <c r="F4192" s="31" t="s">
        <v>457</v>
      </c>
      <c r="G4192" s="51">
        <v>8.99816458333328</v>
      </c>
      <c r="H4192" s="51">
        <v>6847.13339999999</v>
      </c>
      <c r="I4192" s="36" t="s">
        <v>96</v>
      </c>
      <c r="J4192" s="52">
        <v>171.676050656981</v>
      </c>
      <c r="K4192" s="36" t="s">
        <v>96</v>
      </c>
      <c r="L4192" s="39">
        <v>-0.658803897441025</v>
      </c>
      <c r="M4192" s="39">
        <v>-1.33940798129633</v>
      </c>
      <c r="N4192" s="31"/>
      <c r="O4192" s="31"/>
      <c r="P4192" s="39">
        <v>-1.33940798129633</v>
      </c>
      <c r="Q4192" s="31"/>
      <c r="R4192" s="31"/>
      <c r="S4192" s="40">
        <v>40.3</v>
      </c>
      <c r="T4192" s="40">
        <v>3.2</v>
      </c>
      <c r="U4192" s="41">
        <v>0.8</v>
      </c>
      <c r="V4192" s="40">
        <f t="shared" si="272"/>
        <v>12.59375</v>
      </c>
      <c r="W4192" s="40">
        <f t="shared" si="269"/>
        <v>50.375</v>
      </c>
      <c r="X4192" s="40">
        <f t="shared" si="270"/>
        <v>4</v>
      </c>
      <c r="Y4192" s="42">
        <v>-431.692988479438</v>
      </c>
      <c r="Z4192" s="41">
        <v>6.4</v>
      </c>
      <c r="AA4192" s="43">
        <v>16</v>
      </c>
      <c r="AB4192" s="43">
        <v>52</v>
      </c>
      <c r="AC4192" s="43">
        <v>32</v>
      </c>
      <c r="AD4192" s="40">
        <v>7.2</v>
      </c>
      <c r="AE4192" s="47">
        <v>1550</v>
      </c>
      <c r="AF4192" s="37">
        <v>926</v>
      </c>
      <c r="AG4192" s="46">
        <f t="shared" si="271"/>
        <v>0.59741935483871</v>
      </c>
      <c r="AH4192" s="31" t="s">
        <v>472</v>
      </c>
    </row>
    <row r="4193" ht="14.4" spans="1:34">
      <c r="A4193" s="31">
        <v>4192</v>
      </c>
      <c r="B4193" s="31" t="s">
        <v>471</v>
      </c>
      <c r="C4193" s="37" t="s">
        <v>135</v>
      </c>
      <c r="D4193" s="38">
        <v>31.5666666666667</v>
      </c>
      <c r="E4193" s="38">
        <v>110.058333333333</v>
      </c>
      <c r="F4193" s="31" t="s">
        <v>457</v>
      </c>
      <c r="G4193" s="51">
        <v>9.16900833333335</v>
      </c>
      <c r="H4193" s="51">
        <v>7561.404</v>
      </c>
      <c r="I4193" s="36" t="s">
        <v>96</v>
      </c>
      <c r="J4193" s="52">
        <v>75.3732398215263</v>
      </c>
      <c r="K4193" s="36" t="s">
        <v>96</v>
      </c>
      <c r="L4193" s="39">
        <v>-0.633922516502075</v>
      </c>
      <c r="M4193" s="39">
        <v>-2.16256495332939</v>
      </c>
      <c r="N4193" s="31"/>
      <c r="O4193" s="31"/>
      <c r="P4193" s="39">
        <v>-2.16256495332939</v>
      </c>
      <c r="Q4193" s="31"/>
      <c r="R4193" s="31"/>
      <c r="S4193" s="40">
        <v>40.3</v>
      </c>
      <c r="T4193" s="40">
        <v>3.2</v>
      </c>
      <c r="U4193" s="41">
        <v>0.8</v>
      </c>
      <c r="V4193" s="40">
        <f t="shared" si="272"/>
        <v>12.59375</v>
      </c>
      <c r="W4193" s="40">
        <f t="shared" si="269"/>
        <v>50.375</v>
      </c>
      <c r="X4193" s="40">
        <f t="shared" si="270"/>
        <v>4</v>
      </c>
      <c r="Y4193" s="42">
        <v>-431.692988479438</v>
      </c>
      <c r="Z4193" s="41">
        <v>6.4</v>
      </c>
      <c r="AA4193" s="43">
        <v>16</v>
      </c>
      <c r="AB4193" s="43">
        <v>52</v>
      </c>
      <c r="AC4193" s="43">
        <v>32</v>
      </c>
      <c r="AD4193" s="40">
        <v>7.2</v>
      </c>
      <c r="AE4193" s="47">
        <v>1550</v>
      </c>
      <c r="AF4193" s="37">
        <v>926</v>
      </c>
      <c r="AG4193" s="46">
        <f t="shared" si="271"/>
        <v>0.59741935483871</v>
      </c>
      <c r="AH4193" s="31" t="s">
        <v>472</v>
      </c>
    </row>
    <row r="4194" ht="14.4" spans="1:34">
      <c r="A4194" s="31">
        <v>4193</v>
      </c>
      <c r="B4194" s="31" t="s">
        <v>471</v>
      </c>
      <c r="C4194" s="37" t="s">
        <v>135</v>
      </c>
      <c r="D4194" s="38">
        <v>31.5666666666667</v>
      </c>
      <c r="E4194" s="38">
        <v>110.058333333333</v>
      </c>
      <c r="F4194" s="31" t="s">
        <v>457</v>
      </c>
      <c r="G4194" s="51">
        <v>9.41928750000005</v>
      </c>
      <c r="H4194" s="51">
        <v>7324.85340000001</v>
      </c>
      <c r="I4194" s="36" t="s">
        <v>96</v>
      </c>
      <c r="J4194" s="52">
        <v>491.200296417683</v>
      </c>
      <c r="K4194" s="36" t="s">
        <v>96</v>
      </c>
      <c r="L4194" s="39">
        <v>-0.597526625306962</v>
      </c>
      <c r="M4194" s="39">
        <v>-0.288165275530237</v>
      </c>
      <c r="N4194" s="31"/>
      <c r="O4194" s="31"/>
      <c r="P4194" s="39">
        <v>-0.288165275530237</v>
      </c>
      <c r="Q4194" s="31"/>
      <c r="R4194" s="31"/>
      <c r="S4194" s="40">
        <v>40.3</v>
      </c>
      <c r="T4194" s="40">
        <v>3.2</v>
      </c>
      <c r="U4194" s="41">
        <v>0.8</v>
      </c>
      <c r="V4194" s="40">
        <f t="shared" si="272"/>
        <v>12.59375</v>
      </c>
      <c r="W4194" s="40">
        <f t="shared" si="269"/>
        <v>50.375</v>
      </c>
      <c r="X4194" s="40">
        <f t="shared" si="270"/>
        <v>4</v>
      </c>
      <c r="Y4194" s="42">
        <v>-431.692988479438</v>
      </c>
      <c r="Z4194" s="41">
        <v>6.4</v>
      </c>
      <c r="AA4194" s="43">
        <v>16</v>
      </c>
      <c r="AB4194" s="43">
        <v>52</v>
      </c>
      <c r="AC4194" s="43">
        <v>32</v>
      </c>
      <c r="AD4194" s="40">
        <v>7.2</v>
      </c>
      <c r="AE4194" s="47">
        <v>1550</v>
      </c>
      <c r="AF4194" s="37">
        <v>926</v>
      </c>
      <c r="AG4194" s="46">
        <f t="shared" si="271"/>
        <v>0.59741935483871</v>
      </c>
      <c r="AH4194" s="31" t="s">
        <v>472</v>
      </c>
    </row>
    <row r="4195" ht="14.4" spans="1:34">
      <c r="A4195" s="31">
        <v>4194</v>
      </c>
      <c r="B4195" s="31" t="s">
        <v>471</v>
      </c>
      <c r="C4195" s="37" t="s">
        <v>135</v>
      </c>
      <c r="D4195" s="38">
        <v>31.5666666666667</v>
      </c>
      <c r="E4195" s="38">
        <v>110.058333333333</v>
      </c>
      <c r="F4195" s="31" t="s">
        <v>457</v>
      </c>
      <c r="G4195" s="51">
        <v>7.28389999999996</v>
      </c>
      <c r="H4195" s="51">
        <v>15271.3485</v>
      </c>
      <c r="I4195" s="36" t="s">
        <v>96</v>
      </c>
      <c r="J4195" s="52">
        <v>318.290016318015</v>
      </c>
      <c r="K4195" s="36" t="s">
        <v>96</v>
      </c>
      <c r="L4195" s="39">
        <v>-0.910144612128406</v>
      </c>
      <c r="M4195" s="39">
        <v>-0.722054287659192</v>
      </c>
      <c r="N4195" s="31"/>
      <c r="O4195" s="31"/>
      <c r="P4195" s="39">
        <v>-0.722054287659192</v>
      </c>
      <c r="Q4195" s="31"/>
      <c r="R4195" s="31"/>
      <c r="S4195" s="40">
        <v>40.3</v>
      </c>
      <c r="T4195" s="40">
        <v>3.2</v>
      </c>
      <c r="U4195" s="41">
        <v>0.8</v>
      </c>
      <c r="V4195" s="40">
        <f t="shared" si="272"/>
        <v>12.59375</v>
      </c>
      <c r="W4195" s="40">
        <f t="shared" si="269"/>
        <v>50.375</v>
      </c>
      <c r="X4195" s="40">
        <f t="shared" si="270"/>
        <v>4</v>
      </c>
      <c r="Y4195" s="42">
        <v>-431.692988479438</v>
      </c>
      <c r="Z4195" s="41">
        <v>6.4</v>
      </c>
      <c r="AA4195" s="43">
        <v>16</v>
      </c>
      <c r="AB4195" s="43">
        <v>52</v>
      </c>
      <c r="AC4195" s="43">
        <v>32</v>
      </c>
      <c r="AD4195" s="40">
        <v>7.2</v>
      </c>
      <c r="AE4195" s="47">
        <v>1550</v>
      </c>
      <c r="AF4195" s="37">
        <v>926</v>
      </c>
      <c r="AG4195" s="46">
        <f t="shared" si="271"/>
        <v>0.59741935483871</v>
      </c>
      <c r="AH4195" s="31" t="s">
        <v>472</v>
      </c>
    </row>
    <row r="4196" ht="14.4" spans="1:34">
      <c r="A4196" s="31">
        <v>4195</v>
      </c>
      <c r="B4196" s="31" t="s">
        <v>471</v>
      </c>
      <c r="C4196" s="37" t="s">
        <v>135</v>
      </c>
      <c r="D4196" s="38">
        <v>31.5666666666667</v>
      </c>
      <c r="E4196" s="38">
        <v>110.058333333333</v>
      </c>
      <c r="F4196" s="31" t="s">
        <v>457</v>
      </c>
      <c r="G4196" s="51">
        <v>9.08223333333325</v>
      </c>
      <c r="H4196" s="51">
        <v>16830.47493</v>
      </c>
      <c r="I4196" s="36" t="s">
        <v>96</v>
      </c>
      <c r="J4196" s="52">
        <v>501.724014681961</v>
      </c>
      <c r="K4196" s="36" t="s">
        <v>96</v>
      </c>
      <c r="L4196" s="39">
        <v>-0.64655650927898</v>
      </c>
      <c r="M4196" s="39">
        <v>-0.266967058857121</v>
      </c>
      <c r="N4196" s="31"/>
      <c r="O4196" s="31"/>
      <c r="P4196" s="39">
        <v>-0.266967058857121</v>
      </c>
      <c r="Q4196" s="31"/>
      <c r="R4196" s="31"/>
      <c r="S4196" s="40">
        <v>40.3</v>
      </c>
      <c r="T4196" s="40">
        <v>3.2</v>
      </c>
      <c r="U4196" s="41">
        <v>0.8</v>
      </c>
      <c r="V4196" s="40">
        <f t="shared" si="272"/>
        <v>12.59375</v>
      </c>
      <c r="W4196" s="40">
        <f t="shared" si="269"/>
        <v>50.375</v>
      </c>
      <c r="X4196" s="40">
        <f t="shared" si="270"/>
        <v>4</v>
      </c>
      <c r="Y4196" s="42">
        <v>-431.692988479438</v>
      </c>
      <c r="Z4196" s="41">
        <v>6.4</v>
      </c>
      <c r="AA4196" s="43">
        <v>16</v>
      </c>
      <c r="AB4196" s="43">
        <v>52</v>
      </c>
      <c r="AC4196" s="43">
        <v>32</v>
      </c>
      <c r="AD4196" s="40">
        <v>7.2</v>
      </c>
      <c r="AE4196" s="47">
        <v>1550</v>
      </c>
      <c r="AF4196" s="37">
        <v>926</v>
      </c>
      <c r="AG4196" s="46">
        <f t="shared" si="271"/>
        <v>0.59741935483871</v>
      </c>
      <c r="AH4196" s="31" t="s">
        <v>472</v>
      </c>
    </row>
    <row r="4197" ht="14.4" spans="1:34">
      <c r="A4197" s="31">
        <v>4196</v>
      </c>
      <c r="B4197" s="31" t="s">
        <v>471</v>
      </c>
      <c r="C4197" s="37" t="s">
        <v>135</v>
      </c>
      <c r="D4197" s="38">
        <v>31.5666666666667</v>
      </c>
      <c r="E4197" s="38">
        <v>110.058333333333</v>
      </c>
      <c r="F4197" s="31" t="s">
        <v>457</v>
      </c>
      <c r="G4197" s="51">
        <v>9.23175833333346</v>
      </c>
      <c r="H4197" s="51">
        <v>2322.72702</v>
      </c>
      <c r="I4197" s="36" t="s">
        <v>96</v>
      </c>
      <c r="J4197" s="52">
        <v>123.548786098871</v>
      </c>
      <c r="K4197" s="36" t="s">
        <v>96</v>
      </c>
      <c r="L4197" s="39">
        <v>-0.624791277581956</v>
      </c>
      <c r="M4197" s="39">
        <v>-1.66838114861396</v>
      </c>
      <c r="N4197" s="31"/>
      <c r="O4197" s="31"/>
      <c r="P4197" s="39">
        <v>-1.66838114861396</v>
      </c>
      <c r="Q4197" s="31"/>
      <c r="R4197" s="31"/>
      <c r="S4197" s="40">
        <v>40.3</v>
      </c>
      <c r="T4197" s="40">
        <v>3.2</v>
      </c>
      <c r="U4197" s="41">
        <v>0.8</v>
      </c>
      <c r="V4197" s="40">
        <f t="shared" si="272"/>
        <v>12.59375</v>
      </c>
      <c r="W4197" s="40">
        <f t="shared" si="269"/>
        <v>50.375</v>
      </c>
      <c r="X4197" s="40">
        <f t="shared" si="270"/>
        <v>4</v>
      </c>
      <c r="Y4197" s="42">
        <v>-431.692988479438</v>
      </c>
      <c r="Z4197" s="41">
        <v>6.4</v>
      </c>
      <c r="AA4197" s="43">
        <v>16</v>
      </c>
      <c r="AB4197" s="43">
        <v>52</v>
      </c>
      <c r="AC4197" s="43">
        <v>32</v>
      </c>
      <c r="AD4197" s="40">
        <v>7.2</v>
      </c>
      <c r="AE4197" s="47">
        <v>1550</v>
      </c>
      <c r="AF4197" s="37">
        <v>926</v>
      </c>
      <c r="AG4197" s="46">
        <f t="shared" si="271"/>
        <v>0.59741935483871</v>
      </c>
      <c r="AH4197" s="31" t="s">
        <v>472</v>
      </c>
    </row>
    <row r="4198" ht="14.4" spans="1:34">
      <c r="A4198" s="31">
        <v>4197</v>
      </c>
      <c r="B4198" s="31" t="s">
        <v>471</v>
      </c>
      <c r="C4198" s="37" t="s">
        <v>135</v>
      </c>
      <c r="D4198" s="38">
        <v>31.5666666666667</v>
      </c>
      <c r="E4198" s="38">
        <v>110.058333333333</v>
      </c>
      <c r="F4198" s="31" t="s">
        <v>457</v>
      </c>
      <c r="G4198" s="51">
        <v>-0.980052083333305</v>
      </c>
      <c r="H4198" s="51">
        <v>-2945.8611</v>
      </c>
      <c r="I4198" s="36" t="s">
        <v>96</v>
      </c>
      <c r="J4198" s="52">
        <v>66.5200354148457</v>
      </c>
      <c r="K4198" s="36" t="s">
        <v>96</v>
      </c>
      <c r="L4198" s="39">
        <v>-2.16620304202631</v>
      </c>
      <c r="M4198" s="39">
        <v>-2.28751406910064</v>
      </c>
      <c r="N4198" s="39">
        <v>-2.04466454679173</v>
      </c>
      <c r="O4198" s="39">
        <v>-0.242849522308915</v>
      </c>
      <c r="P4198" s="39">
        <v>-2.28751406910064</v>
      </c>
      <c r="Q4198" s="39">
        <v>-2.04466454679173</v>
      </c>
      <c r="R4198" s="39">
        <v>-0.242849522308915</v>
      </c>
      <c r="S4198" s="40">
        <v>40.3</v>
      </c>
      <c r="T4198" s="40">
        <v>3.2</v>
      </c>
      <c r="U4198" s="41">
        <v>0.8</v>
      </c>
      <c r="V4198" s="40">
        <f t="shared" si="272"/>
        <v>12.59375</v>
      </c>
      <c r="W4198" s="40">
        <f t="shared" si="269"/>
        <v>50.375</v>
      </c>
      <c r="X4198" s="40">
        <f t="shared" si="270"/>
        <v>4</v>
      </c>
      <c r="Y4198" s="42">
        <v>-431.692988479438</v>
      </c>
      <c r="Z4198" s="41">
        <v>6.4</v>
      </c>
      <c r="AA4198" s="43">
        <v>16</v>
      </c>
      <c r="AB4198" s="43">
        <v>52</v>
      </c>
      <c r="AC4198" s="43">
        <v>32</v>
      </c>
      <c r="AD4198" s="40">
        <v>7.2</v>
      </c>
      <c r="AE4198" s="47">
        <v>1550</v>
      </c>
      <c r="AF4198" s="37">
        <v>926</v>
      </c>
      <c r="AG4198" s="46">
        <f t="shared" si="271"/>
        <v>0.59741935483871</v>
      </c>
      <c r="AH4198" s="31" t="s">
        <v>472</v>
      </c>
    </row>
    <row r="4199" ht="14.4" spans="1:34">
      <c r="A4199" s="31">
        <v>4198</v>
      </c>
      <c r="B4199" s="31" t="s">
        <v>471</v>
      </c>
      <c r="C4199" s="37" t="s">
        <v>135</v>
      </c>
      <c r="D4199" s="38">
        <v>31.5666666666667</v>
      </c>
      <c r="E4199" s="38">
        <v>110.058333333333</v>
      </c>
      <c r="F4199" s="31" t="s">
        <v>457</v>
      </c>
      <c r="G4199" s="51">
        <v>-6.5459791666666</v>
      </c>
      <c r="H4199" s="51">
        <v>21692.7513</v>
      </c>
      <c r="I4199" s="36" t="s">
        <v>96</v>
      </c>
      <c r="J4199" s="52">
        <v>284.860050057849</v>
      </c>
      <c r="K4199" s="36" t="s">
        <v>96</v>
      </c>
      <c r="L4199" s="39">
        <v>-3.0560665175713</v>
      </c>
      <c r="M4199" s="39">
        <v>-0.83301924858486</v>
      </c>
      <c r="N4199" s="31"/>
      <c r="O4199" s="31"/>
      <c r="P4199" s="39">
        <v>-0.83301924858486</v>
      </c>
      <c r="Q4199" s="31"/>
      <c r="R4199" s="31"/>
      <c r="S4199" s="40">
        <v>40.3</v>
      </c>
      <c r="T4199" s="40">
        <v>3.2</v>
      </c>
      <c r="U4199" s="41">
        <v>0.8</v>
      </c>
      <c r="V4199" s="40">
        <f t="shared" si="272"/>
        <v>12.59375</v>
      </c>
      <c r="W4199" s="40">
        <f t="shared" si="269"/>
        <v>50.375</v>
      </c>
      <c r="X4199" s="40">
        <f t="shared" si="270"/>
        <v>4</v>
      </c>
      <c r="Y4199" s="42">
        <v>-431.692988479438</v>
      </c>
      <c r="Z4199" s="41">
        <v>6.4</v>
      </c>
      <c r="AA4199" s="43">
        <v>16</v>
      </c>
      <c r="AB4199" s="43">
        <v>52</v>
      </c>
      <c r="AC4199" s="43">
        <v>32</v>
      </c>
      <c r="AD4199" s="40">
        <v>7.2</v>
      </c>
      <c r="AE4199" s="47">
        <v>1550</v>
      </c>
      <c r="AF4199" s="37">
        <v>926</v>
      </c>
      <c r="AG4199" s="46">
        <f t="shared" si="271"/>
        <v>0.59741935483871</v>
      </c>
      <c r="AH4199" s="31" t="s">
        <v>472</v>
      </c>
    </row>
    <row r="4200" ht="14.4" spans="1:34">
      <c r="A4200" s="31">
        <v>4199</v>
      </c>
      <c r="B4200" s="31" t="s">
        <v>471</v>
      </c>
      <c r="C4200" s="37" t="s">
        <v>135</v>
      </c>
      <c r="D4200" s="38">
        <v>31.5666666666667</v>
      </c>
      <c r="E4200" s="38">
        <v>110.058333333333</v>
      </c>
      <c r="F4200" s="31" t="s">
        <v>457</v>
      </c>
      <c r="G4200" s="51">
        <v>-3.27268124999995</v>
      </c>
      <c r="H4200" s="51">
        <v>-19503.5931</v>
      </c>
      <c r="I4200" s="36" t="s">
        <v>96</v>
      </c>
      <c r="J4200" s="52">
        <v>109.561513760924</v>
      </c>
      <c r="K4200" s="36" t="s">
        <v>96</v>
      </c>
      <c r="L4200" s="39">
        <v>-2.52829592638729</v>
      </c>
      <c r="M4200" s="39">
        <v>-1.78853109478989</v>
      </c>
      <c r="N4200" s="39">
        <v>-0.154467004910371</v>
      </c>
      <c r="O4200" s="39">
        <v>-1.63406408987952</v>
      </c>
      <c r="P4200" s="39">
        <v>-1.78853109478989</v>
      </c>
      <c r="Q4200" s="39">
        <v>-0.154467004910371</v>
      </c>
      <c r="R4200" s="39">
        <v>-1.63406408987952</v>
      </c>
      <c r="S4200" s="40">
        <v>40.3</v>
      </c>
      <c r="T4200" s="40">
        <v>3.2</v>
      </c>
      <c r="U4200" s="41">
        <v>0.8</v>
      </c>
      <c r="V4200" s="40">
        <f t="shared" si="272"/>
        <v>12.59375</v>
      </c>
      <c r="W4200" s="40">
        <f t="shared" si="269"/>
        <v>50.375</v>
      </c>
      <c r="X4200" s="40">
        <f t="shared" si="270"/>
        <v>4</v>
      </c>
      <c r="Y4200" s="42">
        <v>-431.692988479438</v>
      </c>
      <c r="Z4200" s="41">
        <v>6.4</v>
      </c>
      <c r="AA4200" s="43">
        <v>16</v>
      </c>
      <c r="AB4200" s="43">
        <v>52</v>
      </c>
      <c r="AC4200" s="43">
        <v>32</v>
      </c>
      <c r="AD4200" s="40">
        <v>7.2</v>
      </c>
      <c r="AE4200" s="47">
        <v>1550</v>
      </c>
      <c r="AF4200" s="37">
        <v>926</v>
      </c>
      <c r="AG4200" s="46">
        <f t="shared" si="271"/>
        <v>0.59741935483871</v>
      </c>
      <c r="AH4200" s="31" t="s">
        <v>472</v>
      </c>
    </row>
    <row r="4201" ht="14.4" spans="1:34">
      <c r="A4201" s="31">
        <v>4200</v>
      </c>
      <c r="B4201" s="31" t="s">
        <v>471</v>
      </c>
      <c r="C4201" s="37" t="s">
        <v>135</v>
      </c>
      <c r="D4201" s="38">
        <v>31.5666666666667</v>
      </c>
      <c r="E4201" s="38">
        <v>110.058333333333</v>
      </c>
      <c r="F4201" s="31" t="s">
        <v>457</v>
      </c>
      <c r="G4201" s="51">
        <v>-1.91286041666672</v>
      </c>
      <c r="H4201" s="51">
        <v>26123.8644</v>
      </c>
      <c r="I4201" s="36" t="s">
        <v>96</v>
      </c>
      <c r="J4201" s="52">
        <v>-63.3477469462727</v>
      </c>
      <c r="K4201" s="36" t="s">
        <v>96</v>
      </c>
      <c r="L4201" s="39">
        <v>-2.31279016646702</v>
      </c>
      <c r="M4201" s="31"/>
      <c r="N4201" s="31"/>
      <c r="O4201" s="31"/>
      <c r="P4201" s="31"/>
      <c r="Q4201" s="31"/>
      <c r="R4201" s="31"/>
      <c r="S4201" s="40">
        <v>40.3</v>
      </c>
      <c r="T4201" s="40">
        <v>3.2</v>
      </c>
      <c r="U4201" s="41">
        <v>0.8</v>
      </c>
      <c r="V4201" s="40">
        <f t="shared" si="272"/>
        <v>12.59375</v>
      </c>
      <c r="W4201" s="40">
        <f t="shared" si="269"/>
        <v>50.375</v>
      </c>
      <c r="X4201" s="40">
        <f t="shared" si="270"/>
        <v>4</v>
      </c>
      <c r="Y4201" s="42">
        <v>-431.692988479438</v>
      </c>
      <c r="Z4201" s="41">
        <v>6.4</v>
      </c>
      <c r="AA4201" s="43">
        <v>16</v>
      </c>
      <c r="AB4201" s="43">
        <v>52</v>
      </c>
      <c r="AC4201" s="43">
        <v>32</v>
      </c>
      <c r="AD4201" s="40">
        <v>7.2</v>
      </c>
      <c r="AE4201" s="47">
        <v>1550</v>
      </c>
      <c r="AF4201" s="37">
        <v>926</v>
      </c>
      <c r="AG4201" s="46">
        <f t="shared" si="271"/>
        <v>0.59741935483871</v>
      </c>
      <c r="AH4201" s="31" t="s">
        <v>472</v>
      </c>
    </row>
    <row r="4202" ht="14.4" spans="1:34">
      <c r="A4202" s="31">
        <v>4201</v>
      </c>
      <c r="B4202" s="31" t="s">
        <v>471</v>
      </c>
      <c r="C4202" s="37" t="s">
        <v>135</v>
      </c>
      <c r="D4202" s="38">
        <v>31.5666666666667</v>
      </c>
      <c r="E4202" s="38">
        <v>110.058333333333</v>
      </c>
      <c r="F4202" s="31" t="s">
        <v>457</v>
      </c>
      <c r="G4202" s="51">
        <v>-0.714291489361756</v>
      </c>
      <c r="H4202" s="51">
        <v>26433.6858</v>
      </c>
      <c r="I4202" s="36" t="s">
        <v>96</v>
      </c>
      <c r="J4202" s="52">
        <v>242.683983130233</v>
      </c>
      <c r="K4202" s="36" t="s">
        <v>96</v>
      </c>
      <c r="L4202" s="39">
        <v>-2.12462355575143</v>
      </c>
      <c r="M4202" s="39">
        <v>-0.993257139783382</v>
      </c>
      <c r="N4202" s="31"/>
      <c r="O4202" s="31"/>
      <c r="P4202" s="39">
        <v>-0.993257139783382</v>
      </c>
      <c r="Q4202" s="31"/>
      <c r="R4202" s="31"/>
      <c r="S4202" s="40">
        <v>40.3</v>
      </c>
      <c r="T4202" s="40">
        <v>3.2</v>
      </c>
      <c r="U4202" s="41">
        <v>0.8</v>
      </c>
      <c r="V4202" s="40">
        <f t="shared" si="272"/>
        <v>12.59375</v>
      </c>
      <c r="W4202" s="40">
        <f t="shared" si="269"/>
        <v>50.375</v>
      </c>
      <c r="X4202" s="40">
        <f t="shared" si="270"/>
        <v>4</v>
      </c>
      <c r="Y4202" s="42">
        <v>-431.692988479438</v>
      </c>
      <c r="Z4202" s="41">
        <v>6.4</v>
      </c>
      <c r="AA4202" s="43">
        <v>16</v>
      </c>
      <c r="AB4202" s="43">
        <v>52</v>
      </c>
      <c r="AC4202" s="43">
        <v>32</v>
      </c>
      <c r="AD4202" s="40">
        <v>7.2</v>
      </c>
      <c r="AE4202" s="47">
        <v>1550</v>
      </c>
      <c r="AF4202" s="37">
        <v>926</v>
      </c>
      <c r="AG4202" s="46">
        <f t="shared" si="271"/>
        <v>0.59741935483871</v>
      </c>
      <c r="AH4202" s="31" t="s">
        <v>472</v>
      </c>
    </row>
    <row r="4203" ht="14.4" spans="1:34">
      <c r="A4203" s="31">
        <v>4202</v>
      </c>
      <c r="B4203" s="31" t="s">
        <v>471</v>
      </c>
      <c r="C4203" s="37" t="s">
        <v>135</v>
      </c>
      <c r="D4203" s="38">
        <v>31.5666666666667</v>
      </c>
      <c r="E4203" s="38">
        <v>110.058333333333</v>
      </c>
      <c r="F4203" s="31" t="s">
        <v>457</v>
      </c>
      <c r="G4203" s="51">
        <v>1.30352499999998</v>
      </c>
      <c r="H4203" s="51">
        <v>-11241.6975</v>
      </c>
      <c r="I4203" s="36" t="s">
        <v>96</v>
      </c>
      <c r="J4203" s="52">
        <v>-15.666265652005</v>
      </c>
      <c r="K4203" s="36" t="s">
        <v>96</v>
      </c>
      <c r="L4203" s="39">
        <v>-1.81155348077158</v>
      </c>
      <c r="M4203" s="31"/>
      <c r="N4203" s="39">
        <v>-0.705435858850088</v>
      </c>
      <c r="O4203" s="31"/>
      <c r="P4203" s="31"/>
      <c r="Q4203" s="39">
        <v>-0.705435858850088</v>
      </c>
      <c r="R4203" s="31"/>
      <c r="S4203" s="40">
        <v>40.3</v>
      </c>
      <c r="T4203" s="40">
        <v>3.2</v>
      </c>
      <c r="U4203" s="41">
        <v>0.8</v>
      </c>
      <c r="V4203" s="40">
        <f t="shared" si="272"/>
        <v>12.59375</v>
      </c>
      <c r="W4203" s="40">
        <f t="shared" si="269"/>
        <v>50.375</v>
      </c>
      <c r="X4203" s="40">
        <f t="shared" si="270"/>
        <v>4</v>
      </c>
      <c r="Y4203" s="42">
        <v>-431.692988479438</v>
      </c>
      <c r="Z4203" s="41">
        <v>6.4</v>
      </c>
      <c r="AA4203" s="43">
        <v>16</v>
      </c>
      <c r="AB4203" s="43">
        <v>52</v>
      </c>
      <c r="AC4203" s="43">
        <v>32</v>
      </c>
      <c r="AD4203" s="40">
        <v>7.2</v>
      </c>
      <c r="AE4203" s="47">
        <v>1550</v>
      </c>
      <c r="AF4203" s="37">
        <v>926</v>
      </c>
      <c r="AG4203" s="46">
        <f t="shared" si="271"/>
        <v>0.59741935483871</v>
      </c>
      <c r="AH4203" s="31" t="s">
        <v>472</v>
      </c>
    </row>
    <row r="4204" ht="14.4" spans="1:34">
      <c r="A4204" s="31">
        <v>4203</v>
      </c>
      <c r="B4204" s="31" t="s">
        <v>471</v>
      </c>
      <c r="C4204" s="37" t="s">
        <v>135</v>
      </c>
      <c r="D4204" s="38">
        <v>31.5666666666667</v>
      </c>
      <c r="E4204" s="38">
        <v>110.058333333333</v>
      </c>
      <c r="F4204" s="31" t="s">
        <v>457</v>
      </c>
      <c r="G4204" s="51">
        <v>1.14819583333332</v>
      </c>
      <c r="H4204" s="51">
        <v>10892.0889</v>
      </c>
      <c r="I4204" s="36" t="s">
        <v>96</v>
      </c>
      <c r="J4204" s="52">
        <v>289.376998900275</v>
      </c>
      <c r="K4204" s="36" t="s">
        <v>96</v>
      </c>
      <c r="L4204" s="39">
        <v>-1.8354896133824</v>
      </c>
      <c r="M4204" s="39">
        <v>-0.817286923355804</v>
      </c>
      <c r="N4204" s="31"/>
      <c r="O4204" s="31"/>
      <c r="P4204" s="39">
        <v>-0.817286923355804</v>
      </c>
      <c r="Q4204" s="31"/>
      <c r="R4204" s="31"/>
      <c r="S4204" s="40">
        <v>40.3</v>
      </c>
      <c r="T4204" s="40">
        <v>3.2</v>
      </c>
      <c r="U4204" s="41">
        <v>0.8</v>
      </c>
      <c r="V4204" s="40">
        <f t="shared" si="272"/>
        <v>12.59375</v>
      </c>
      <c r="W4204" s="40">
        <f t="shared" si="269"/>
        <v>50.375</v>
      </c>
      <c r="X4204" s="40">
        <f t="shared" si="270"/>
        <v>4</v>
      </c>
      <c r="Y4204" s="42">
        <v>-431.692988479438</v>
      </c>
      <c r="Z4204" s="41">
        <v>6.4</v>
      </c>
      <c r="AA4204" s="43">
        <v>16</v>
      </c>
      <c r="AB4204" s="43">
        <v>52</v>
      </c>
      <c r="AC4204" s="43">
        <v>32</v>
      </c>
      <c r="AD4204" s="40">
        <v>7.2</v>
      </c>
      <c r="AE4204" s="47">
        <v>1550</v>
      </c>
      <c r="AF4204" s="37">
        <v>926</v>
      </c>
      <c r="AG4204" s="46">
        <f t="shared" si="271"/>
        <v>0.59741935483871</v>
      </c>
      <c r="AH4204" s="31" t="s">
        <v>472</v>
      </c>
    </row>
    <row r="4205" ht="14.4" spans="1:34">
      <c r="A4205" s="31">
        <v>4204</v>
      </c>
      <c r="B4205" s="31" t="s">
        <v>471</v>
      </c>
      <c r="C4205" s="37" t="s">
        <v>135</v>
      </c>
      <c r="D4205" s="38">
        <v>31.5666666666667</v>
      </c>
      <c r="E4205" s="38">
        <v>110.058333333333</v>
      </c>
      <c r="F4205" s="31" t="s">
        <v>457</v>
      </c>
      <c r="G4205" s="51">
        <v>0.503972916666669</v>
      </c>
      <c r="H4205" s="51">
        <v>-33311.7918</v>
      </c>
      <c r="I4205" s="36" t="s">
        <v>96</v>
      </c>
      <c r="J4205" s="52">
        <v>453.139300632308</v>
      </c>
      <c r="K4205" s="36" t="s">
        <v>96</v>
      </c>
      <c r="L4205" s="39">
        <v>-1.93505403957976</v>
      </c>
      <c r="M4205" s="39">
        <v>-0.368817670692122</v>
      </c>
      <c r="N4205" s="39">
        <v>0.380845727368566</v>
      </c>
      <c r="O4205" s="39">
        <v>-0.749663398060688</v>
      </c>
      <c r="P4205" s="39">
        <v>-0.368817670692122</v>
      </c>
      <c r="Q4205" s="39">
        <v>0.380845727368566</v>
      </c>
      <c r="R4205" s="39">
        <v>-0.749663398060688</v>
      </c>
      <c r="S4205" s="40">
        <v>40.3</v>
      </c>
      <c r="T4205" s="40">
        <v>3.2</v>
      </c>
      <c r="U4205" s="41">
        <v>0.8</v>
      </c>
      <c r="V4205" s="40">
        <f t="shared" si="272"/>
        <v>12.59375</v>
      </c>
      <c r="W4205" s="40">
        <f t="shared" si="269"/>
        <v>50.375</v>
      </c>
      <c r="X4205" s="40">
        <f t="shared" si="270"/>
        <v>4</v>
      </c>
      <c r="Y4205" s="42">
        <v>-431.692988479438</v>
      </c>
      <c r="Z4205" s="41">
        <v>6.4</v>
      </c>
      <c r="AA4205" s="43">
        <v>16</v>
      </c>
      <c r="AB4205" s="43">
        <v>52</v>
      </c>
      <c r="AC4205" s="43">
        <v>32</v>
      </c>
      <c r="AD4205" s="40">
        <v>7.2</v>
      </c>
      <c r="AE4205" s="47">
        <v>1550</v>
      </c>
      <c r="AF4205" s="37">
        <v>926</v>
      </c>
      <c r="AG4205" s="46">
        <f t="shared" si="271"/>
        <v>0.59741935483871</v>
      </c>
      <c r="AH4205" s="31" t="s">
        <v>472</v>
      </c>
    </row>
    <row r="4206" ht="14.4" spans="1:34">
      <c r="A4206" s="31">
        <v>4205</v>
      </c>
      <c r="B4206" s="31" t="s">
        <v>471</v>
      </c>
      <c r="C4206" s="37" t="s">
        <v>135</v>
      </c>
      <c r="D4206" s="38">
        <v>31.5666666666667</v>
      </c>
      <c r="E4206" s="38">
        <v>110.058333333333</v>
      </c>
      <c r="F4206" s="31" t="s">
        <v>457</v>
      </c>
      <c r="G4206" s="51">
        <v>0.930600000000027</v>
      </c>
      <c r="H4206" s="51">
        <v>-11508.6105</v>
      </c>
      <c r="I4206" s="36" t="s">
        <v>96</v>
      </c>
      <c r="J4206" s="52">
        <v>266.492921289872</v>
      </c>
      <c r="K4206" s="36" t="s">
        <v>96</v>
      </c>
      <c r="L4206" s="39">
        <v>-1.86906662660346</v>
      </c>
      <c r="M4206" s="39">
        <v>-0.899669574330134</v>
      </c>
      <c r="N4206" s="39">
        <v>-0.681970220710128</v>
      </c>
      <c r="O4206" s="39">
        <v>-0.217699353620006</v>
      </c>
      <c r="P4206" s="39">
        <v>-0.899669574330134</v>
      </c>
      <c r="Q4206" s="39">
        <v>-0.681970220710128</v>
      </c>
      <c r="R4206" s="39">
        <v>-0.217699353620006</v>
      </c>
      <c r="S4206" s="40">
        <v>40.3</v>
      </c>
      <c r="T4206" s="40">
        <v>3.2</v>
      </c>
      <c r="U4206" s="41">
        <v>0.8</v>
      </c>
      <c r="V4206" s="40">
        <f t="shared" si="272"/>
        <v>12.59375</v>
      </c>
      <c r="W4206" s="40">
        <f t="shared" si="269"/>
        <v>50.375</v>
      </c>
      <c r="X4206" s="40">
        <f t="shared" si="270"/>
        <v>4</v>
      </c>
      <c r="Y4206" s="42">
        <v>-431.692988479438</v>
      </c>
      <c r="Z4206" s="41">
        <v>6.4</v>
      </c>
      <c r="AA4206" s="43">
        <v>16</v>
      </c>
      <c r="AB4206" s="43">
        <v>52</v>
      </c>
      <c r="AC4206" s="43">
        <v>32</v>
      </c>
      <c r="AD4206" s="40">
        <v>7.2</v>
      </c>
      <c r="AE4206" s="47">
        <v>1550</v>
      </c>
      <c r="AF4206" s="37">
        <v>926</v>
      </c>
      <c r="AG4206" s="46">
        <f t="shared" si="271"/>
        <v>0.59741935483871</v>
      </c>
      <c r="AH4206" s="31" t="s">
        <v>472</v>
      </c>
    </row>
    <row r="4207" ht="14.4" spans="1:34">
      <c r="A4207" s="31">
        <v>4206</v>
      </c>
      <c r="B4207" s="31" t="s">
        <v>471</v>
      </c>
      <c r="C4207" s="37" t="s">
        <v>135</v>
      </c>
      <c r="D4207" s="38">
        <v>31.5666666666667</v>
      </c>
      <c r="E4207" s="38">
        <v>110.058333333333</v>
      </c>
      <c r="F4207" s="31" t="s">
        <v>457</v>
      </c>
      <c r="G4207" s="51">
        <v>-1.69146041666659</v>
      </c>
      <c r="H4207" s="51">
        <v>-13432.4964</v>
      </c>
      <c r="I4207" s="36" t="s">
        <v>96</v>
      </c>
      <c r="J4207" s="52">
        <v>348.711217351107</v>
      </c>
      <c r="K4207" s="36" t="s">
        <v>96</v>
      </c>
      <c r="L4207" s="39">
        <v>-2.27790685653014</v>
      </c>
      <c r="M4207" s="39">
        <v>-0.630773133595319</v>
      </c>
      <c r="N4207" s="39">
        <v>-0.527388839430357</v>
      </c>
      <c r="O4207" s="39">
        <v>-0.103384294164962</v>
      </c>
      <c r="P4207" s="39">
        <v>-0.630773133595319</v>
      </c>
      <c r="Q4207" s="39">
        <v>-0.527388839430357</v>
      </c>
      <c r="R4207" s="39">
        <v>-0.103384294164962</v>
      </c>
      <c r="S4207" s="40">
        <v>40.3</v>
      </c>
      <c r="T4207" s="40">
        <v>3.2</v>
      </c>
      <c r="U4207" s="41">
        <v>0.8</v>
      </c>
      <c r="V4207" s="40">
        <f t="shared" si="272"/>
        <v>12.59375</v>
      </c>
      <c r="W4207" s="40">
        <f t="shared" si="269"/>
        <v>50.375</v>
      </c>
      <c r="X4207" s="40">
        <f t="shared" si="270"/>
        <v>4</v>
      </c>
      <c r="Y4207" s="42">
        <v>-431.692988479438</v>
      </c>
      <c r="Z4207" s="41">
        <v>6.4</v>
      </c>
      <c r="AA4207" s="43">
        <v>16</v>
      </c>
      <c r="AB4207" s="43">
        <v>52</v>
      </c>
      <c r="AC4207" s="43">
        <v>32</v>
      </c>
      <c r="AD4207" s="40">
        <v>7.2</v>
      </c>
      <c r="AE4207" s="47">
        <v>1550</v>
      </c>
      <c r="AF4207" s="37">
        <v>926</v>
      </c>
      <c r="AG4207" s="46">
        <f t="shared" si="271"/>
        <v>0.59741935483871</v>
      </c>
      <c r="AH4207" s="31" t="s">
        <v>472</v>
      </c>
    </row>
    <row r="4208" ht="14.4" spans="1:34">
      <c r="A4208" s="31">
        <v>4207</v>
      </c>
      <c r="B4208" s="31" t="s">
        <v>471</v>
      </c>
      <c r="C4208" s="37" t="s">
        <v>135</v>
      </c>
      <c r="D4208" s="38">
        <v>31.5666666666667</v>
      </c>
      <c r="E4208" s="38">
        <v>110.058333333333</v>
      </c>
      <c r="F4208" s="31" t="s">
        <v>457</v>
      </c>
      <c r="G4208" s="51">
        <v>1.69548958333348</v>
      </c>
      <c r="H4208" s="51">
        <v>-10206.9765</v>
      </c>
      <c r="I4208" s="36" t="s">
        <v>96</v>
      </c>
      <c r="J4208" s="52">
        <v>427.477457039508</v>
      </c>
      <c r="K4208" s="36" t="s">
        <v>96</v>
      </c>
      <c r="L4208" s="39">
        <v>-1.75127224675999</v>
      </c>
      <c r="M4208" s="39">
        <v>-0.427115700904078</v>
      </c>
      <c r="N4208" s="39">
        <v>-0.80199425796728</v>
      </c>
      <c r="O4208" s="39">
        <v>0.374878557063202</v>
      </c>
      <c r="P4208" s="39">
        <v>-0.427115700904078</v>
      </c>
      <c r="Q4208" s="39">
        <v>-0.80199425796728</v>
      </c>
      <c r="R4208" s="39">
        <v>0.374878557063202</v>
      </c>
      <c r="S4208" s="40">
        <v>40.3</v>
      </c>
      <c r="T4208" s="40">
        <v>3.2</v>
      </c>
      <c r="U4208" s="41">
        <v>0.8</v>
      </c>
      <c r="V4208" s="40">
        <f t="shared" si="272"/>
        <v>12.59375</v>
      </c>
      <c r="W4208" s="40">
        <f t="shared" si="269"/>
        <v>50.375</v>
      </c>
      <c r="X4208" s="40">
        <f t="shared" si="270"/>
        <v>4</v>
      </c>
      <c r="Y4208" s="42">
        <v>-431.692988479438</v>
      </c>
      <c r="Z4208" s="41">
        <v>6.4</v>
      </c>
      <c r="AA4208" s="43">
        <v>16</v>
      </c>
      <c r="AB4208" s="43">
        <v>52</v>
      </c>
      <c r="AC4208" s="43">
        <v>32</v>
      </c>
      <c r="AD4208" s="40">
        <v>7.2</v>
      </c>
      <c r="AE4208" s="47">
        <v>1550</v>
      </c>
      <c r="AF4208" s="37">
        <v>926</v>
      </c>
      <c r="AG4208" s="46">
        <f t="shared" si="271"/>
        <v>0.59741935483871</v>
      </c>
      <c r="AH4208" s="31" t="s">
        <v>472</v>
      </c>
    </row>
    <row r="4209" ht="14.4" spans="1:34">
      <c r="A4209" s="31">
        <v>4208</v>
      </c>
      <c r="B4209" s="31" t="s">
        <v>471</v>
      </c>
      <c r="C4209" s="37" t="s">
        <v>135</v>
      </c>
      <c r="D4209" s="38">
        <v>31.5666666666667</v>
      </c>
      <c r="E4209" s="38">
        <v>110.058333333333</v>
      </c>
      <c r="F4209" s="31" t="s">
        <v>457</v>
      </c>
      <c r="G4209" s="51">
        <v>2.58823124999998</v>
      </c>
      <c r="H4209" s="51">
        <v>27401.2713</v>
      </c>
      <c r="I4209" s="36" t="s">
        <v>96</v>
      </c>
      <c r="J4209" s="52">
        <v>511.793195615575</v>
      </c>
      <c r="K4209" s="36" t="s">
        <v>96</v>
      </c>
      <c r="L4209" s="39">
        <v>-1.61461491419395</v>
      </c>
      <c r="M4209" s="39">
        <v>-0.247096627188565</v>
      </c>
      <c r="N4209" s="31"/>
      <c r="O4209" s="31"/>
      <c r="P4209" s="39">
        <v>-0.247096627188565</v>
      </c>
      <c r="Q4209" s="31"/>
      <c r="R4209" s="31"/>
      <c r="S4209" s="40">
        <v>40.3</v>
      </c>
      <c r="T4209" s="40">
        <v>3.2</v>
      </c>
      <c r="U4209" s="41">
        <v>0.8</v>
      </c>
      <c r="V4209" s="40">
        <f t="shared" si="272"/>
        <v>12.59375</v>
      </c>
      <c r="W4209" s="40">
        <f t="shared" si="269"/>
        <v>50.375</v>
      </c>
      <c r="X4209" s="40">
        <f t="shared" si="270"/>
        <v>4</v>
      </c>
      <c r="Y4209" s="42">
        <v>-431.692988479438</v>
      </c>
      <c r="Z4209" s="41">
        <v>6.4</v>
      </c>
      <c r="AA4209" s="43">
        <v>16</v>
      </c>
      <c r="AB4209" s="43">
        <v>52</v>
      </c>
      <c r="AC4209" s="43">
        <v>32</v>
      </c>
      <c r="AD4209" s="40">
        <v>7.2</v>
      </c>
      <c r="AE4209" s="47">
        <v>1550</v>
      </c>
      <c r="AF4209" s="37">
        <v>926</v>
      </c>
      <c r="AG4209" s="46">
        <f t="shared" si="271"/>
        <v>0.59741935483871</v>
      </c>
      <c r="AH4209" s="31" t="s">
        <v>472</v>
      </c>
    </row>
    <row r="4210" ht="14.4" spans="1:34">
      <c r="A4210" s="31">
        <v>4209</v>
      </c>
      <c r="B4210" s="31" t="s">
        <v>471</v>
      </c>
      <c r="C4210" s="37" t="s">
        <v>135</v>
      </c>
      <c r="D4210" s="38">
        <v>31.5666666666667</v>
      </c>
      <c r="E4210" s="38">
        <v>110.058333333333</v>
      </c>
      <c r="F4210" s="31" t="s">
        <v>457</v>
      </c>
      <c r="G4210" s="51">
        <v>1.18607916666656</v>
      </c>
      <c r="H4210" s="51">
        <v>-298.083599999996</v>
      </c>
      <c r="I4210" s="36" t="s">
        <v>96</v>
      </c>
      <c r="J4210" s="52">
        <v>249.91868425043</v>
      </c>
      <c r="K4210" s="36" t="s">
        <v>96</v>
      </c>
      <c r="L4210" s="39">
        <v>-1.82964931493071</v>
      </c>
      <c r="M4210" s="39">
        <v>-0.963881653864699</v>
      </c>
      <c r="N4210" s="39">
        <v>-4.33544700995158</v>
      </c>
      <c r="O4210" s="39">
        <v>3.37156535608688</v>
      </c>
      <c r="P4210" s="39">
        <v>-0.963881653864699</v>
      </c>
      <c r="Q4210" s="31"/>
      <c r="R4210" s="31"/>
      <c r="S4210" s="40">
        <v>40.3</v>
      </c>
      <c r="T4210" s="40">
        <v>3.2</v>
      </c>
      <c r="U4210" s="41">
        <v>0.8</v>
      </c>
      <c r="V4210" s="40">
        <f t="shared" si="272"/>
        <v>12.59375</v>
      </c>
      <c r="W4210" s="40">
        <f t="shared" si="269"/>
        <v>50.375</v>
      </c>
      <c r="X4210" s="40">
        <f t="shared" si="270"/>
        <v>4</v>
      </c>
      <c r="Y4210" s="42">
        <v>-431.692988479438</v>
      </c>
      <c r="Z4210" s="41">
        <v>6.4</v>
      </c>
      <c r="AA4210" s="43">
        <v>16</v>
      </c>
      <c r="AB4210" s="43">
        <v>52</v>
      </c>
      <c r="AC4210" s="43">
        <v>32</v>
      </c>
      <c r="AD4210" s="40">
        <v>7.2</v>
      </c>
      <c r="AE4210" s="47">
        <v>1550</v>
      </c>
      <c r="AF4210" s="37">
        <v>926</v>
      </c>
      <c r="AG4210" s="46">
        <f t="shared" si="271"/>
        <v>0.59741935483871</v>
      </c>
      <c r="AH4210" s="31" t="s">
        <v>472</v>
      </c>
    </row>
    <row r="4211" ht="14.4" spans="1:34">
      <c r="A4211" s="31">
        <v>4210</v>
      </c>
      <c r="B4211" s="31" t="s">
        <v>471</v>
      </c>
      <c r="C4211" s="37" t="s">
        <v>135</v>
      </c>
      <c r="D4211" s="38">
        <v>31.5666666666667</v>
      </c>
      <c r="E4211" s="38">
        <v>110.058333333333</v>
      </c>
      <c r="F4211" s="31" t="s">
        <v>457</v>
      </c>
      <c r="G4211" s="51">
        <v>1.56920833333334</v>
      </c>
      <c r="H4211" s="51">
        <v>-42354.8037</v>
      </c>
      <c r="I4211" s="36" t="s">
        <v>96</v>
      </c>
      <c r="J4211" s="52">
        <v>103.946060670637</v>
      </c>
      <c r="K4211" s="36" t="s">
        <v>96</v>
      </c>
      <c r="L4211" s="39">
        <v>-1.77067458028142</v>
      </c>
      <c r="M4211" s="39">
        <v>-1.84114513861961</v>
      </c>
      <c r="N4211" s="39">
        <v>0.621016128192496</v>
      </c>
      <c r="O4211" s="39">
        <v>-2.46216126681211</v>
      </c>
      <c r="P4211" s="39">
        <v>-1.84114513861961</v>
      </c>
      <c r="Q4211" s="39">
        <v>0.621016128192496</v>
      </c>
      <c r="R4211" s="39">
        <v>-2.46216126681211</v>
      </c>
      <c r="S4211" s="40">
        <v>40.3</v>
      </c>
      <c r="T4211" s="40">
        <v>3.2</v>
      </c>
      <c r="U4211" s="41">
        <v>0.8</v>
      </c>
      <c r="V4211" s="40">
        <f t="shared" si="272"/>
        <v>12.59375</v>
      </c>
      <c r="W4211" s="40">
        <f t="shared" si="269"/>
        <v>50.375</v>
      </c>
      <c r="X4211" s="40">
        <f t="shared" si="270"/>
        <v>4</v>
      </c>
      <c r="Y4211" s="42">
        <v>-431.692988479438</v>
      </c>
      <c r="Z4211" s="41">
        <v>6.4</v>
      </c>
      <c r="AA4211" s="43">
        <v>16</v>
      </c>
      <c r="AB4211" s="43">
        <v>52</v>
      </c>
      <c r="AC4211" s="43">
        <v>32</v>
      </c>
      <c r="AD4211" s="40">
        <v>7.2</v>
      </c>
      <c r="AE4211" s="47">
        <v>1550</v>
      </c>
      <c r="AF4211" s="37">
        <v>926</v>
      </c>
      <c r="AG4211" s="46">
        <f t="shared" si="271"/>
        <v>0.59741935483871</v>
      </c>
      <c r="AH4211" s="31" t="s">
        <v>472</v>
      </c>
    </row>
    <row r="4212" ht="14.4" spans="1:34">
      <c r="A4212" s="31">
        <v>4211</v>
      </c>
      <c r="B4212" s="31" t="s">
        <v>471</v>
      </c>
      <c r="C4212" s="37" t="s">
        <v>135</v>
      </c>
      <c r="D4212" s="38">
        <v>31.5666666666667</v>
      </c>
      <c r="E4212" s="38">
        <v>110.058333333333</v>
      </c>
      <c r="F4212" s="31" t="s">
        <v>457</v>
      </c>
      <c r="G4212" s="51">
        <v>-0.499724999999899</v>
      </c>
      <c r="H4212" s="51">
        <v>-1249.82279999999</v>
      </c>
      <c r="I4212" s="36" t="s">
        <v>96</v>
      </c>
      <c r="J4212" s="52">
        <v>70.3162856619278</v>
      </c>
      <c r="K4212" s="36" t="s">
        <v>96</v>
      </c>
      <c r="L4212" s="39">
        <v>-2.09111276629982</v>
      </c>
      <c r="M4212" s="39">
        <v>-2.2320138243446</v>
      </c>
      <c r="N4212" s="39">
        <v>-2.90206393377916</v>
      </c>
      <c r="O4212" s="39">
        <v>0.670050109434559</v>
      </c>
      <c r="P4212" s="39">
        <v>-2.2320138243446</v>
      </c>
      <c r="Q4212" s="31"/>
      <c r="R4212" s="31"/>
      <c r="S4212" s="40">
        <v>40.3</v>
      </c>
      <c r="T4212" s="40">
        <v>3.2</v>
      </c>
      <c r="U4212" s="41">
        <v>0.8</v>
      </c>
      <c r="V4212" s="40">
        <f t="shared" si="272"/>
        <v>12.59375</v>
      </c>
      <c r="W4212" s="40">
        <f t="shared" si="269"/>
        <v>50.375</v>
      </c>
      <c r="X4212" s="40">
        <f t="shared" si="270"/>
        <v>4</v>
      </c>
      <c r="Y4212" s="42">
        <v>-431.692988479438</v>
      </c>
      <c r="Z4212" s="41">
        <v>6.4</v>
      </c>
      <c r="AA4212" s="43">
        <v>16</v>
      </c>
      <c r="AB4212" s="43">
        <v>52</v>
      </c>
      <c r="AC4212" s="43">
        <v>32</v>
      </c>
      <c r="AD4212" s="40">
        <v>7.2</v>
      </c>
      <c r="AE4212" s="47">
        <v>1550</v>
      </c>
      <c r="AF4212" s="37">
        <v>926</v>
      </c>
      <c r="AG4212" s="46">
        <f t="shared" si="271"/>
        <v>0.59741935483871</v>
      </c>
      <c r="AH4212" s="31" t="s">
        <v>472</v>
      </c>
    </row>
    <row r="4213" ht="14.4" spans="1:34">
      <c r="A4213" s="31">
        <v>4212</v>
      </c>
      <c r="B4213" s="31" t="s">
        <v>471</v>
      </c>
      <c r="C4213" s="37" t="s">
        <v>135</v>
      </c>
      <c r="D4213" s="38">
        <v>31.5666666666667</v>
      </c>
      <c r="E4213" s="38">
        <v>110.058333333333</v>
      </c>
      <c r="F4213" s="31" t="s">
        <v>457</v>
      </c>
      <c r="G4213" s="51">
        <v>1.37146041666671</v>
      </c>
      <c r="H4213" s="51">
        <v>-8299.5003</v>
      </c>
      <c r="I4213" s="36" t="s">
        <v>96</v>
      </c>
      <c r="J4213" s="52">
        <v>346.028808219656</v>
      </c>
      <c r="K4213" s="36" t="s">
        <v>96</v>
      </c>
      <c r="L4213" s="39">
        <v>-1.80109318742797</v>
      </c>
      <c r="M4213" s="39">
        <v>-0.63849522347699</v>
      </c>
      <c r="N4213" s="39">
        <v>-1.00887040687357</v>
      </c>
      <c r="O4213" s="39">
        <v>0.37037518339658</v>
      </c>
      <c r="P4213" s="39">
        <v>-0.63849522347699</v>
      </c>
      <c r="Q4213" s="39">
        <v>-1.00887040687357</v>
      </c>
      <c r="R4213" s="39">
        <v>0.37037518339658</v>
      </c>
      <c r="S4213" s="40">
        <v>40.3</v>
      </c>
      <c r="T4213" s="40">
        <v>3.2</v>
      </c>
      <c r="U4213" s="41">
        <v>0.8</v>
      </c>
      <c r="V4213" s="40">
        <f t="shared" si="272"/>
        <v>12.59375</v>
      </c>
      <c r="W4213" s="40">
        <f t="shared" si="269"/>
        <v>50.375</v>
      </c>
      <c r="X4213" s="40">
        <f t="shared" si="270"/>
        <v>4</v>
      </c>
      <c r="Y4213" s="42">
        <v>-431.692988479438</v>
      </c>
      <c r="Z4213" s="41">
        <v>6.4</v>
      </c>
      <c r="AA4213" s="43">
        <v>16</v>
      </c>
      <c r="AB4213" s="43">
        <v>52</v>
      </c>
      <c r="AC4213" s="43">
        <v>32</v>
      </c>
      <c r="AD4213" s="40">
        <v>7.2</v>
      </c>
      <c r="AE4213" s="47">
        <v>1550</v>
      </c>
      <c r="AF4213" s="37">
        <v>926</v>
      </c>
      <c r="AG4213" s="46">
        <f t="shared" si="271"/>
        <v>0.59741935483871</v>
      </c>
      <c r="AH4213" s="31" t="s">
        <v>472</v>
      </c>
    </row>
    <row r="4214" ht="14.4" spans="1:34">
      <c r="A4214" s="31">
        <v>4213</v>
      </c>
      <c r="B4214" s="31" t="s">
        <v>471</v>
      </c>
      <c r="C4214" s="37" t="s">
        <v>135</v>
      </c>
      <c r="D4214" s="38">
        <v>31.5666666666667</v>
      </c>
      <c r="E4214" s="38">
        <v>110.058333333333</v>
      </c>
      <c r="F4214" s="31" t="s">
        <v>457</v>
      </c>
      <c r="G4214" s="51">
        <v>0.463485416666742</v>
      </c>
      <c r="H4214" s="51">
        <v>-33030.0054</v>
      </c>
      <c r="I4214" s="36" t="s">
        <v>96</v>
      </c>
      <c r="J4214" s="52">
        <v>507.389550910685</v>
      </c>
      <c r="K4214" s="36" t="s">
        <v>96</v>
      </c>
      <c r="L4214" s="39">
        <v>-1.94132702732617</v>
      </c>
      <c r="M4214" s="39">
        <v>-0.255738202262411</v>
      </c>
      <c r="N4214" s="39">
        <v>0.372350687845961</v>
      </c>
      <c r="O4214" s="39">
        <v>-0.628088890108372</v>
      </c>
      <c r="P4214" s="39">
        <v>-0.255738202262411</v>
      </c>
      <c r="Q4214" s="39">
        <v>0.372350687845961</v>
      </c>
      <c r="R4214" s="39">
        <v>-0.628088890108372</v>
      </c>
      <c r="S4214" s="40">
        <v>40.3</v>
      </c>
      <c r="T4214" s="40">
        <v>3.2</v>
      </c>
      <c r="U4214" s="41">
        <v>0.8</v>
      </c>
      <c r="V4214" s="40">
        <f t="shared" si="272"/>
        <v>12.59375</v>
      </c>
      <c r="W4214" s="40">
        <f t="shared" si="269"/>
        <v>50.375</v>
      </c>
      <c r="X4214" s="40">
        <f t="shared" si="270"/>
        <v>4</v>
      </c>
      <c r="Y4214" s="42">
        <v>-431.692988479438</v>
      </c>
      <c r="Z4214" s="41">
        <v>6.4</v>
      </c>
      <c r="AA4214" s="43">
        <v>16</v>
      </c>
      <c r="AB4214" s="43">
        <v>52</v>
      </c>
      <c r="AC4214" s="43">
        <v>32</v>
      </c>
      <c r="AD4214" s="40">
        <v>7.2</v>
      </c>
      <c r="AE4214" s="47">
        <v>1550</v>
      </c>
      <c r="AF4214" s="37">
        <v>926</v>
      </c>
      <c r="AG4214" s="46">
        <f t="shared" si="271"/>
        <v>0.59741935483871</v>
      </c>
      <c r="AH4214" s="31" t="s">
        <v>472</v>
      </c>
    </row>
    <row r="4215" ht="14.4" spans="1:34">
      <c r="A4215" s="31">
        <v>4214</v>
      </c>
      <c r="B4215" s="31" t="s">
        <v>471</v>
      </c>
      <c r="C4215" s="37" t="s">
        <v>135</v>
      </c>
      <c r="D4215" s="38">
        <v>31.5666666666667</v>
      </c>
      <c r="E4215" s="38">
        <v>110.058333333333</v>
      </c>
      <c r="F4215" s="31" t="s">
        <v>457</v>
      </c>
      <c r="G4215" s="51">
        <v>2.9083500000001</v>
      </c>
      <c r="H4215" s="51">
        <v>-13596.2388</v>
      </c>
      <c r="I4215" s="36" t="s">
        <v>96</v>
      </c>
      <c r="J4215" s="52">
        <v>558.207158757981</v>
      </c>
      <c r="K4215" s="36" t="s">
        <v>96</v>
      </c>
      <c r="L4215" s="39">
        <v>-1.5658277052636</v>
      </c>
      <c r="M4215" s="39">
        <v>-0.160287110080491</v>
      </c>
      <c r="N4215" s="39">
        <v>-0.515272519375429</v>
      </c>
      <c r="O4215" s="39">
        <v>0.354985409294937</v>
      </c>
      <c r="P4215" s="39">
        <v>-0.160287110080491</v>
      </c>
      <c r="Q4215" s="39">
        <v>-0.515272519375429</v>
      </c>
      <c r="R4215" s="39">
        <v>0.354985409294937</v>
      </c>
      <c r="S4215" s="40">
        <v>40.3</v>
      </c>
      <c r="T4215" s="40">
        <v>3.2</v>
      </c>
      <c r="U4215" s="41">
        <v>0.8</v>
      </c>
      <c r="V4215" s="40">
        <f t="shared" si="272"/>
        <v>12.59375</v>
      </c>
      <c r="W4215" s="40">
        <f t="shared" si="269"/>
        <v>50.375</v>
      </c>
      <c r="X4215" s="40">
        <f t="shared" si="270"/>
        <v>4</v>
      </c>
      <c r="Y4215" s="42">
        <v>-431.692988479438</v>
      </c>
      <c r="Z4215" s="41">
        <v>6.4</v>
      </c>
      <c r="AA4215" s="43">
        <v>16</v>
      </c>
      <c r="AB4215" s="43">
        <v>52</v>
      </c>
      <c r="AC4215" s="43">
        <v>32</v>
      </c>
      <c r="AD4215" s="40">
        <v>7.2</v>
      </c>
      <c r="AE4215" s="47">
        <v>1550</v>
      </c>
      <c r="AF4215" s="37">
        <v>926</v>
      </c>
      <c r="AG4215" s="46">
        <f t="shared" si="271"/>
        <v>0.59741935483871</v>
      </c>
      <c r="AH4215" s="31" t="s">
        <v>472</v>
      </c>
    </row>
    <row r="4216" ht="14.4" spans="1:34">
      <c r="A4216" s="31">
        <v>4215</v>
      </c>
      <c r="B4216" s="31" t="s">
        <v>471</v>
      </c>
      <c r="C4216" s="37" t="s">
        <v>135</v>
      </c>
      <c r="D4216" s="38">
        <v>31.5666666666667</v>
      </c>
      <c r="E4216" s="38">
        <v>110.058333333333</v>
      </c>
      <c r="F4216" s="31" t="s">
        <v>457</v>
      </c>
      <c r="G4216" s="51">
        <v>3.30180416666661</v>
      </c>
      <c r="H4216" s="51">
        <v>-14302.674</v>
      </c>
      <c r="I4216" s="36" t="s">
        <v>96</v>
      </c>
      <c r="J4216" s="52">
        <v>1327.4422887059</v>
      </c>
      <c r="K4216" s="36" t="s">
        <v>96</v>
      </c>
      <c r="L4216" s="39">
        <v>-1.5060187017576</v>
      </c>
      <c r="M4216" s="39">
        <v>0.705992022684032</v>
      </c>
      <c r="N4216" s="39">
        <v>-0.464619202252619</v>
      </c>
      <c r="O4216" s="39">
        <v>1.17061122493665</v>
      </c>
      <c r="P4216" s="39">
        <v>0.705992022684032</v>
      </c>
      <c r="Q4216" s="39">
        <v>-0.464619202252619</v>
      </c>
      <c r="R4216" s="39">
        <v>1.17061122493665</v>
      </c>
      <c r="S4216" s="40">
        <v>40.3</v>
      </c>
      <c r="T4216" s="40">
        <v>3.2</v>
      </c>
      <c r="U4216" s="41">
        <v>0.8</v>
      </c>
      <c r="V4216" s="40">
        <f t="shared" si="272"/>
        <v>12.59375</v>
      </c>
      <c r="W4216" s="40">
        <f t="shared" si="269"/>
        <v>50.375</v>
      </c>
      <c r="X4216" s="40">
        <f t="shared" si="270"/>
        <v>4</v>
      </c>
      <c r="Y4216" s="42">
        <v>-431.692988479438</v>
      </c>
      <c r="Z4216" s="41">
        <v>6.4</v>
      </c>
      <c r="AA4216" s="43">
        <v>16</v>
      </c>
      <c r="AB4216" s="43">
        <v>52</v>
      </c>
      <c r="AC4216" s="43">
        <v>32</v>
      </c>
      <c r="AD4216" s="40">
        <v>7.2</v>
      </c>
      <c r="AE4216" s="47">
        <v>1550</v>
      </c>
      <c r="AF4216" s="37">
        <v>926</v>
      </c>
      <c r="AG4216" s="46">
        <f t="shared" si="271"/>
        <v>0.59741935483871</v>
      </c>
      <c r="AH4216" s="31" t="s">
        <v>472</v>
      </c>
    </row>
    <row r="4217" ht="14.4" spans="1:34">
      <c r="A4217" s="31">
        <v>4216</v>
      </c>
      <c r="B4217" s="31" t="s">
        <v>471</v>
      </c>
      <c r="C4217" s="37" t="s">
        <v>135</v>
      </c>
      <c r="D4217" s="38">
        <v>31.5666666666667</v>
      </c>
      <c r="E4217" s="38">
        <v>110.058333333333</v>
      </c>
      <c r="F4217" s="31" t="s">
        <v>457</v>
      </c>
      <c r="G4217" s="51">
        <v>3.12057500000003</v>
      </c>
      <c r="H4217" s="51">
        <v>-4156.7769</v>
      </c>
      <c r="I4217" s="36" t="s">
        <v>96</v>
      </c>
      <c r="J4217" s="52">
        <v>221.887848925384</v>
      </c>
      <c r="K4217" s="36" t="s">
        <v>96</v>
      </c>
      <c r="L4217" s="39">
        <v>-1.53354620151629</v>
      </c>
      <c r="M4217" s="39">
        <v>-1.08284518661664</v>
      </c>
      <c r="N4217" s="39">
        <v>-1.70032572472511</v>
      </c>
      <c r="O4217" s="39">
        <v>0.617480538108473</v>
      </c>
      <c r="P4217" s="39">
        <v>-1.08284518661664</v>
      </c>
      <c r="Q4217" s="39">
        <v>-1.70032572472511</v>
      </c>
      <c r="R4217" s="39">
        <v>0.617480538108473</v>
      </c>
      <c r="S4217" s="40">
        <v>40.3</v>
      </c>
      <c r="T4217" s="40">
        <v>3.2</v>
      </c>
      <c r="U4217" s="41">
        <v>0.8</v>
      </c>
      <c r="V4217" s="40">
        <f t="shared" si="272"/>
        <v>12.59375</v>
      </c>
      <c r="W4217" s="40">
        <f t="shared" si="269"/>
        <v>50.375</v>
      </c>
      <c r="X4217" s="40">
        <f t="shared" si="270"/>
        <v>4</v>
      </c>
      <c r="Y4217" s="42">
        <v>-431.692988479438</v>
      </c>
      <c r="Z4217" s="41">
        <v>6.4</v>
      </c>
      <c r="AA4217" s="43">
        <v>16</v>
      </c>
      <c r="AB4217" s="43">
        <v>52</v>
      </c>
      <c r="AC4217" s="43">
        <v>32</v>
      </c>
      <c r="AD4217" s="40">
        <v>7.2</v>
      </c>
      <c r="AE4217" s="47">
        <v>1550</v>
      </c>
      <c r="AF4217" s="37">
        <v>926</v>
      </c>
      <c r="AG4217" s="46">
        <f t="shared" si="271"/>
        <v>0.59741935483871</v>
      </c>
      <c r="AH4217" s="31" t="s">
        <v>472</v>
      </c>
    </row>
    <row r="4218" ht="14.4" spans="1:34">
      <c r="A4218" s="31">
        <v>4217</v>
      </c>
      <c r="B4218" s="31" t="s">
        <v>471</v>
      </c>
      <c r="C4218" s="37" t="s">
        <v>135</v>
      </c>
      <c r="D4218" s="38">
        <v>31.5666666666667</v>
      </c>
      <c r="E4218" s="38">
        <v>110.058333333333</v>
      </c>
      <c r="F4218" s="31" t="s">
        <v>457</v>
      </c>
      <c r="G4218" s="51">
        <v>3.12424791666672</v>
      </c>
      <c r="H4218" s="51">
        <v>19041.3</v>
      </c>
      <c r="I4218" s="36" t="s">
        <v>96</v>
      </c>
      <c r="J4218" s="52">
        <v>224.388224279106</v>
      </c>
      <c r="K4218" s="36" t="s">
        <v>96</v>
      </c>
      <c r="L4218" s="39">
        <v>-1.53298795146431</v>
      </c>
      <c r="M4218" s="39">
        <v>-1.07163956002215</v>
      </c>
      <c r="N4218" s="31"/>
      <c r="O4218" s="31"/>
      <c r="P4218" s="39">
        <v>-1.07163956002215</v>
      </c>
      <c r="Q4218" s="31"/>
      <c r="R4218" s="31"/>
      <c r="S4218" s="40">
        <v>40.3</v>
      </c>
      <c r="T4218" s="40">
        <v>3.2</v>
      </c>
      <c r="U4218" s="41">
        <v>0.8</v>
      </c>
      <c r="V4218" s="40">
        <f t="shared" si="272"/>
        <v>12.59375</v>
      </c>
      <c r="W4218" s="40">
        <f t="shared" si="269"/>
        <v>50.375</v>
      </c>
      <c r="X4218" s="40">
        <f t="shared" si="270"/>
        <v>4</v>
      </c>
      <c r="Y4218" s="42">
        <v>-431.692988479438</v>
      </c>
      <c r="Z4218" s="41">
        <v>6.4</v>
      </c>
      <c r="AA4218" s="43">
        <v>16</v>
      </c>
      <c r="AB4218" s="43">
        <v>52</v>
      </c>
      <c r="AC4218" s="43">
        <v>32</v>
      </c>
      <c r="AD4218" s="40">
        <v>7.2</v>
      </c>
      <c r="AE4218" s="47">
        <v>1550</v>
      </c>
      <c r="AF4218" s="37">
        <v>926</v>
      </c>
      <c r="AG4218" s="46">
        <f t="shared" si="271"/>
        <v>0.59741935483871</v>
      </c>
      <c r="AH4218" s="31" t="s">
        <v>472</v>
      </c>
    </row>
    <row r="4219" ht="14.4" spans="1:34">
      <c r="A4219" s="31">
        <v>4218</v>
      </c>
      <c r="B4219" s="31" t="s">
        <v>471</v>
      </c>
      <c r="C4219" s="37" t="s">
        <v>135</v>
      </c>
      <c r="D4219" s="38">
        <v>31.5666666666667</v>
      </c>
      <c r="E4219" s="38">
        <v>110.058333333333</v>
      </c>
      <c r="F4219" s="31" t="s">
        <v>457</v>
      </c>
      <c r="G4219" s="51">
        <v>2.70141458333336</v>
      </c>
      <c r="H4219" s="51">
        <v>-30765.348</v>
      </c>
      <c r="I4219" s="36" t="s">
        <v>96</v>
      </c>
      <c r="J4219" s="52">
        <v>392.213627727537</v>
      </c>
      <c r="K4219" s="36" t="s">
        <v>96</v>
      </c>
      <c r="L4219" s="39">
        <v>-1.59735244114948</v>
      </c>
      <c r="M4219" s="39">
        <v>-0.513210595777533</v>
      </c>
      <c r="N4219" s="39">
        <v>0.301323276639355</v>
      </c>
      <c r="O4219" s="39">
        <v>-0.814533872416888</v>
      </c>
      <c r="P4219" s="39">
        <v>-0.513210595777533</v>
      </c>
      <c r="Q4219" s="39">
        <v>0.301323276639355</v>
      </c>
      <c r="R4219" s="39">
        <v>-0.814533872416888</v>
      </c>
      <c r="S4219" s="40">
        <v>40.3</v>
      </c>
      <c r="T4219" s="40">
        <v>3.2</v>
      </c>
      <c r="U4219" s="41">
        <v>0.8</v>
      </c>
      <c r="V4219" s="40">
        <f t="shared" si="272"/>
        <v>12.59375</v>
      </c>
      <c r="W4219" s="40">
        <f t="shared" si="269"/>
        <v>50.375</v>
      </c>
      <c r="X4219" s="40">
        <f t="shared" si="270"/>
        <v>4</v>
      </c>
      <c r="Y4219" s="42">
        <v>-431.692988479438</v>
      </c>
      <c r="Z4219" s="41">
        <v>6.4</v>
      </c>
      <c r="AA4219" s="43">
        <v>16</v>
      </c>
      <c r="AB4219" s="43">
        <v>52</v>
      </c>
      <c r="AC4219" s="43">
        <v>32</v>
      </c>
      <c r="AD4219" s="40">
        <v>7.2</v>
      </c>
      <c r="AE4219" s="47">
        <v>1550</v>
      </c>
      <c r="AF4219" s="37">
        <v>926</v>
      </c>
      <c r="AG4219" s="46">
        <f t="shared" si="271"/>
        <v>0.59741935483871</v>
      </c>
      <c r="AH4219" s="31" t="s">
        <v>472</v>
      </c>
    </row>
    <row r="4220" ht="14.4" spans="1:34">
      <c r="A4220" s="31">
        <v>4219</v>
      </c>
      <c r="B4220" s="31" t="s">
        <v>471</v>
      </c>
      <c r="C4220" s="37" t="s">
        <v>135</v>
      </c>
      <c r="D4220" s="38">
        <v>31.5666666666667</v>
      </c>
      <c r="E4220" s="38">
        <v>110.058333333333</v>
      </c>
      <c r="F4220" s="31" t="s">
        <v>457</v>
      </c>
      <c r="G4220" s="51">
        <v>0.637908333333428</v>
      </c>
      <c r="H4220" s="51">
        <v>-21096.7731</v>
      </c>
      <c r="I4220" s="36" t="s">
        <v>96</v>
      </c>
      <c r="J4220" s="52">
        <v>250.711409168371</v>
      </c>
      <c r="K4220" s="36" t="s">
        <v>96</v>
      </c>
      <c r="L4220" s="39">
        <v>-1.91431578766225</v>
      </c>
      <c r="M4220" s="39">
        <v>-0.960714742442858</v>
      </c>
      <c r="N4220" s="39">
        <v>-0.0759456199072723</v>
      </c>
      <c r="O4220" s="39">
        <v>-0.884769122535586</v>
      </c>
      <c r="P4220" s="39">
        <v>-0.960714742442858</v>
      </c>
      <c r="Q4220" s="39">
        <v>-0.0759456199072723</v>
      </c>
      <c r="R4220" s="39">
        <v>-0.884769122535586</v>
      </c>
      <c r="S4220" s="40">
        <v>40.3</v>
      </c>
      <c r="T4220" s="40">
        <v>3.2</v>
      </c>
      <c r="U4220" s="41">
        <v>0.8</v>
      </c>
      <c r="V4220" s="40">
        <f t="shared" si="272"/>
        <v>12.59375</v>
      </c>
      <c r="W4220" s="40">
        <f t="shared" si="269"/>
        <v>50.375</v>
      </c>
      <c r="X4220" s="40">
        <f t="shared" si="270"/>
        <v>4</v>
      </c>
      <c r="Y4220" s="42">
        <v>-431.692988479438</v>
      </c>
      <c r="Z4220" s="41">
        <v>6.4</v>
      </c>
      <c r="AA4220" s="43">
        <v>16</v>
      </c>
      <c r="AB4220" s="43">
        <v>52</v>
      </c>
      <c r="AC4220" s="43">
        <v>32</v>
      </c>
      <c r="AD4220" s="40">
        <v>7.2</v>
      </c>
      <c r="AE4220" s="47">
        <v>1550</v>
      </c>
      <c r="AF4220" s="37">
        <v>926</v>
      </c>
      <c r="AG4220" s="46">
        <f t="shared" si="271"/>
        <v>0.59741935483871</v>
      </c>
      <c r="AH4220" s="31" t="s">
        <v>472</v>
      </c>
    </row>
    <row r="4221" ht="14.4" spans="1:34">
      <c r="A4221" s="31">
        <v>4220</v>
      </c>
      <c r="B4221" s="31" t="s">
        <v>471</v>
      </c>
      <c r="C4221" s="37" t="s">
        <v>135</v>
      </c>
      <c r="D4221" s="38">
        <v>31.5666666666667</v>
      </c>
      <c r="E4221" s="38">
        <v>110.058333333333</v>
      </c>
      <c r="F4221" s="31" t="s">
        <v>457</v>
      </c>
      <c r="G4221" s="51">
        <v>-2.12962500000003</v>
      </c>
      <c r="H4221" s="51">
        <v>-7196.6745</v>
      </c>
      <c r="I4221" s="36" t="s">
        <v>96</v>
      </c>
      <c r="J4221" s="52">
        <v>176.498301680622</v>
      </c>
      <c r="K4221" s="36" t="s">
        <v>96</v>
      </c>
      <c r="L4221" s="39">
        <v>-2.34699834592444</v>
      </c>
      <c r="M4221" s="39">
        <v>-1.31170600169823</v>
      </c>
      <c r="N4221" s="39">
        <v>-1.15144667071957</v>
      </c>
      <c r="O4221" s="39">
        <v>-0.160259330978668</v>
      </c>
      <c r="P4221" s="39">
        <v>-1.31170600169823</v>
      </c>
      <c r="Q4221" s="39">
        <v>-1.15144667071957</v>
      </c>
      <c r="R4221" s="39">
        <v>-0.160259330978668</v>
      </c>
      <c r="S4221" s="40">
        <v>40.3</v>
      </c>
      <c r="T4221" s="40">
        <v>3.2</v>
      </c>
      <c r="U4221" s="41">
        <v>0.8</v>
      </c>
      <c r="V4221" s="40">
        <f t="shared" si="272"/>
        <v>12.59375</v>
      </c>
      <c r="W4221" s="40">
        <f t="shared" si="269"/>
        <v>50.375</v>
      </c>
      <c r="X4221" s="40">
        <f t="shared" si="270"/>
        <v>4</v>
      </c>
      <c r="Y4221" s="42">
        <v>-431.692988479438</v>
      </c>
      <c r="Z4221" s="41">
        <v>6.4</v>
      </c>
      <c r="AA4221" s="43">
        <v>16</v>
      </c>
      <c r="AB4221" s="43">
        <v>52</v>
      </c>
      <c r="AC4221" s="43">
        <v>32</v>
      </c>
      <c r="AD4221" s="40">
        <v>7.2</v>
      </c>
      <c r="AE4221" s="47">
        <v>1550</v>
      </c>
      <c r="AF4221" s="37">
        <v>926</v>
      </c>
      <c r="AG4221" s="46">
        <f t="shared" si="271"/>
        <v>0.59741935483871</v>
      </c>
      <c r="AH4221" s="31" t="s">
        <v>472</v>
      </c>
    </row>
    <row r="4222" ht="14.4" spans="1:34">
      <c r="A4222" s="31">
        <v>4221</v>
      </c>
      <c r="B4222" s="31" t="s">
        <v>471</v>
      </c>
      <c r="C4222" s="37" t="s">
        <v>135</v>
      </c>
      <c r="D4222" s="38">
        <v>31.5666666666667</v>
      </c>
      <c r="E4222" s="38">
        <v>110.058333333333</v>
      </c>
      <c r="F4222" s="31" t="s">
        <v>457</v>
      </c>
      <c r="G4222" s="51">
        <v>-3.29326458333327</v>
      </c>
      <c r="H4222" s="51">
        <v>2082.8394</v>
      </c>
      <c r="I4222" s="36" t="s">
        <v>96</v>
      </c>
      <c r="J4222" s="52">
        <v>303.259184450971</v>
      </c>
      <c r="K4222" s="36" t="s">
        <v>96</v>
      </c>
      <c r="L4222" s="39">
        <v>-2.53157468007782</v>
      </c>
      <c r="M4222" s="39">
        <v>-0.77042942172333</v>
      </c>
      <c r="N4222" s="31"/>
      <c r="O4222" s="31"/>
      <c r="P4222" s="39">
        <v>-0.77042942172333</v>
      </c>
      <c r="Q4222" s="31"/>
      <c r="R4222" s="31"/>
      <c r="S4222" s="40">
        <v>40.3</v>
      </c>
      <c r="T4222" s="40">
        <v>3.2</v>
      </c>
      <c r="U4222" s="41">
        <v>0.8</v>
      </c>
      <c r="V4222" s="40">
        <f t="shared" si="272"/>
        <v>12.59375</v>
      </c>
      <c r="W4222" s="40">
        <f t="shared" si="269"/>
        <v>50.375</v>
      </c>
      <c r="X4222" s="40">
        <f t="shared" si="270"/>
        <v>4</v>
      </c>
      <c r="Y4222" s="42">
        <v>-431.692988479438</v>
      </c>
      <c r="Z4222" s="41">
        <v>6.4</v>
      </c>
      <c r="AA4222" s="43">
        <v>16</v>
      </c>
      <c r="AB4222" s="43">
        <v>52</v>
      </c>
      <c r="AC4222" s="43">
        <v>32</v>
      </c>
      <c r="AD4222" s="40">
        <v>7.2</v>
      </c>
      <c r="AE4222" s="47">
        <v>1550</v>
      </c>
      <c r="AF4222" s="37">
        <v>926</v>
      </c>
      <c r="AG4222" s="46">
        <f t="shared" si="271"/>
        <v>0.59741935483871</v>
      </c>
      <c r="AH4222" s="31" t="s">
        <v>472</v>
      </c>
    </row>
    <row r="4223" ht="14.4" spans="1:34">
      <c r="A4223" s="31">
        <v>4222</v>
      </c>
      <c r="B4223" s="31" t="s">
        <v>471</v>
      </c>
      <c r="C4223" s="37" t="s">
        <v>135</v>
      </c>
      <c r="D4223" s="38">
        <v>31.5666666666667</v>
      </c>
      <c r="E4223" s="38">
        <v>110.058333333333</v>
      </c>
      <c r="F4223" s="31" t="s">
        <v>457</v>
      </c>
      <c r="G4223" s="51">
        <v>0.161012500000083</v>
      </c>
      <c r="H4223" s="51">
        <v>-8758.85219999998</v>
      </c>
      <c r="I4223" s="36" t="s">
        <v>96</v>
      </c>
      <c r="J4223" s="52">
        <v>331.793433717184</v>
      </c>
      <c r="K4223" s="36" t="s">
        <v>96</v>
      </c>
      <c r="L4223" s="39">
        <v>-1.98824990071444</v>
      </c>
      <c r="M4223" s="39">
        <v>-0.680504668140565</v>
      </c>
      <c r="N4223" s="39">
        <v>-0.955000846078263</v>
      </c>
      <c r="O4223" s="39">
        <v>0.274496177937698</v>
      </c>
      <c r="P4223" s="39">
        <v>-0.680504668140565</v>
      </c>
      <c r="Q4223" s="39">
        <v>-0.955000846078263</v>
      </c>
      <c r="R4223" s="39">
        <v>0.274496177937698</v>
      </c>
      <c r="S4223" s="40">
        <v>40.3</v>
      </c>
      <c r="T4223" s="40">
        <v>3.2</v>
      </c>
      <c r="U4223" s="41">
        <v>0.8</v>
      </c>
      <c r="V4223" s="40">
        <f t="shared" si="272"/>
        <v>12.59375</v>
      </c>
      <c r="W4223" s="40">
        <f t="shared" si="269"/>
        <v>50.375</v>
      </c>
      <c r="X4223" s="40">
        <f t="shared" si="270"/>
        <v>4</v>
      </c>
      <c r="Y4223" s="42">
        <v>-431.692988479438</v>
      </c>
      <c r="Z4223" s="41">
        <v>6.4</v>
      </c>
      <c r="AA4223" s="43">
        <v>16</v>
      </c>
      <c r="AB4223" s="43">
        <v>52</v>
      </c>
      <c r="AC4223" s="43">
        <v>32</v>
      </c>
      <c r="AD4223" s="40">
        <v>7.2</v>
      </c>
      <c r="AE4223" s="47">
        <v>1550</v>
      </c>
      <c r="AF4223" s="37">
        <v>926</v>
      </c>
      <c r="AG4223" s="46">
        <f t="shared" si="271"/>
        <v>0.59741935483871</v>
      </c>
      <c r="AH4223" s="31" t="s">
        <v>472</v>
      </c>
    </row>
    <row r="4224" ht="14.4" spans="1:34">
      <c r="A4224" s="31">
        <v>4223</v>
      </c>
      <c r="B4224" s="31" t="s">
        <v>471</v>
      </c>
      <c r="C4224" s="37" t="s">
        <v>135</v>
      </c>
      <c r="D4224" s="38">
        <v>31.5666666666667</v>
      </c>
      <c r="E4224" s="38">
        <v>110.058333333333</v>
      </c>
      <c r="F4224" s="31" t="s">
        <v>457</v>
      </c>
      <c r="G4224" s="51">
        <v>3.52444583333335</v>
      </c>
      <c r="H4224" s="51">
        <v>-29387.331</v>
      </c>
      <c r="I4224" s="36" t="s">
        <v>96</v>
      </c>
      <c r="J4224" s="52">
        <v>134.811814144416</v>
      </c>
      <c r="K4224" s="36" t="s">
        <v>96</v>
      </c>
      <c r="L4224" s="39">
        <v>-1.4722502848291</v>
      </c>
      <c r="M4224" s="39">
        <v>-1.58113741916042</v>
      </c>
      <c r="N4224" s="39">
        <v>0.255497948060827</v>
      </c>
      <c r="O4224" s="39">
        <v>-1.83663536722125</v>
      </c>
      <c r="P4224" s="39">
        <v>-1.58113741916042</v>
      </c>
      <c r="Q4224" s="39">
        <v>0.255497948060827</v>
      </c>
      <c r="R4224" s="39">
        <v>-1.83663536722125</v>
      </c>
      <c r="S4224" s="40">
        <v>40.3</v>
      </c>
      <c r="T4224" s="40">
        <v>3.2</v>
      </c>
      <c r="U4224" s="41">
        <v>0.8</v>
      </c>
      <c r="V4224" s="40">
        <f t="shared" si="272"/>
        <v>12.59375</v>
      </c>
      <c r="W4224" s="40">
        <f t="shared" si="269"/>
        <v>50.375</v>
      </c>
      <c r="X4224" s="40">
        <f t="shared" si="270"/>
        <v>4</v>
      </c>
      <c r="Y4224" s="42">
        <v>-431.692988479438</v>
      </c>
      <c r="Z4224" s="41">
        <v>6.4</v>
      </c>
      <c r="AA4224" s="43">
        <v>16</v>
      </c>
      <c r="AB4224" s="43">
        <v>52</v>
      </c>
      <c r="AC4224" s="43">
        <v>32</v>
      </c>
      <c r="AD4224" s="40">
        <v>7.2</v>
      </c>
      <c r="AE4224" s="47">
        <v>1550</v>
      </c>
      <c r="AF4224" s="37">
        <v>926</v>
      </c>
      <c r="AG4224" s="46">
        <f t="shared" si="271"/>
        <v>0.59741935483871</v>
      </c>
      <c r="AH4224" s="31" t="s">
        <v>472</v>
      </c>
    </row>
    <row r="4225" ht="14.4" spans="1:34">
      <c r="A4225" s="31">
        <v>4224</v>
      </c>
      <c r="B4225" s="31" t="s">
        <v>471</v>
      </c>
      <c r="C4225" s="37" t="s">
        <v>135</v>
      </c>
      <c r="D4225" s="38">
        <v>31.5666666666667</v>
      </c>
      <c r="E4225" s="38">
        <v>110.058333333333</v>
      </c>
      <c r="F4225" s="31" t="s">
        <v>457</v>
      </c>
      <c r="G4225" s="51">
        <v>4.57213958333347</v>
      </c>
      <c r="H4225" s="51">
        <v>9622.83329999999</v>
      </c>
      <c r="I4225" s="36" t="s">
        <v>96</v>
      </c>
      <c r="J4225" s="52">
        <v>222.066557289118</v>
      </c>
      <c r="K4225" s="36" t="s">
        <v>96</v>
      </c>
      <c r="L4225" s="39">
        <v>-1.31407175448191</v>
      </c>
      <c r="M4225" s="39">
        <v>-1.08204011127158</v>
      </c>
      <c r="N4225" s="31"/>
      <c r="O4225" s="31"/>
      <c r="P4225" s="39">
        <v>-1.08204011127158</v>
      </c>
      <c r="Q4225" s="31"/>
      <c r="R4225" s="31"/>
      <c r="S4225" s="40">
        <v>40.3</v>
      </c>
      <c r="T4225" s="40">
        <v>3.2</v>
      </c>
      <c r="U4225" s="41">
        <v>0.8</v>
      </c>
      <c r="V4225" s="40">
        <f t="shared" si="272"/>
        <v>12.59375</v>
      </c>
      <c r="W4225" s="40">
        <f t="shared" si="269"/>
        <v>50.375</v>
      </c>
      <c r="X4225" s="40">
        <f t="shared" si="270"/>
        <v>4</v>
      </c>
      <c r="Y4225" s="42">
        <v>-431.692988479438</v>
      </c>
      <c r="Z4225" s="41">
        <v>6.4</v>
      </c>
      <c r="AA4225" s="43">
        <v>16</v>
      </c>
      <c r="AB4225" s="43">
        <v>52</v>
      </c>
      <c r="AC4225" s="43">
        <v>32</v>
      </c>
      <c r="AD4225" s="40">
        <v>7.2</v>
      </c>
      <c r="AE4225" s="47">
        <v>1550</v>
      </c>
      <c r="AF4225" s="37">
        <v>926</v>
      </c>
      <c r="AG4225" s="46">
        <f t="shared" si="271"/>
        <v>0.59741935483871</v>
      </c>
      <c r="AH4225" s="31" t="s">
        <v>472</v>
      </c>
    </row>
    <row r="4226" ht="14.4" spans="1:34">
      <c r="A4226" s="31">
        <v>4225</v>
      </c>
      <c r="B4226" s="31" t="s">
        <v>471</v>
      </c>
      <c r="C4226" s="37" t="s">
        <v>135</v>
      </c>
      <c r="D4226" s="38">
        <v>31.5666666666667</v>
      </c>
      <c r="E4226" s="38">
        <v>110.058333333333</v>
      </c>
      <c r="F4226" s="31" t="s">
        <v>457</v>
      </c>
      <c r="G4226" s="51">
        <v>4.47117083333336</v>
      </c>
      <c r="H4226" s="51">
        <v>6276.43530000001</v>
      </c>
      <c r="I4226" s="36" t="s">
        <v>96</v>
      </c>
      <c r="J4226" s="52">
        <v>248.9925992432</v>
      </c>
      <c r="K4226" s="36" t="s">
        <v>96</v>
      </c>
      <c r="L4226" s="39">
        <v>-1.32926381318876</v>
      </c>
      <c r="M4226" s="39">
        <v>-0.967594081711038</v>
      </c>
      <c r="N4226" s="31"/>
      <c r="O4226" s="31"/>
      <c r="P4226" s="39">
        <v>-0.967594081711038</v>
      </c>
      <c r="Q4226" s="31"/>
      <c r="R4226" s="31"/>
      <c r="S4226" s="40">
        <v>40.3</v>
      </c>
      <c r="T4226" s="40">
        <v>3.2</v>
      </c>
      <c r="U4226" s="41">
        <v>0.8</v>
      </c>
      <c r="V4226" s="40">
        <f t="shared" si="272"/>
        <v>12.59375</v>
      </c>
      <c r="W4226" s="40">
        <f t="shared" ref="W4226:W4289" si="273">S4226/U4226</f>
        <v>50.375</v>
      </c>
      <c r="X4226" s="40">
        <f t="shared" si="270"/>
        <v>4</v>
      </c>
      <c r="Y4226" s="42">
        <v>-431.692988479438</v>
      </c>
      <c r="Z4226" s="41">
        <v>6.4</v>
      </c>
      <c r="AA4226" s="43">
        <v>16</v>
      </c>
      <c r="AB4226" s="43">
        <v>52</v>
      </c>
      <c r="AC4226" s="43">
        <v>32</v>
      </c>
      <c r="AD4226" s="40">
        <v>7.2</v>
      </c>
      <c r="AE4226" s="47">
        <v>1550</v>
      </c>
      <c r="AF4226" s="37">
        <v>926</v>
      </c>
      <c r="AG4226" s="46">
        <f t="shared" si="271"/>
        <v>0.59741935483871</v>
      </c>
      <c r="AH4226" s="31" t="s">
        <v>472</v>
      </c>
    </row>
    <row r="4227" ht="14.4" spans="1:34">
      <c r="A4227" s="31">
        <v>4226</v>
      </c>
      <c r="B4227" s="31" t="s">
        <v>471</v>
      </c>
      <c r="C4227" s="37" t="s">
        <v>135</v>
      </c>
      <c r="D4227" s="38">
        <v>31.5666666666667</v>
      </c>
      <c r="E4227" s="38">
        <v>110.058333333333</v>
      </c>
      <c r="F4227" s="31" t="s">
        <v>457</v>
      </c>
      <c r="G4227" s="51">
        <v>-0.0317812499999945</v>
      </c>
      <c r="H4227" s="51">
        <v>-45033.5286000002</v>
      </c>
      <c r="I4227" s="36" t="s">
        <v>96</v>
      </c>
      <c r="J4227" s="52">
        <v>674.650772952952</v>
      </c>
      <c r="K4227" s="36" t="s">
        <v>96</v>
      </c>
      <c r="L4227" s="39">
        <v>-2.01821238936873</v>
      </c>
      <c r="M4227" s="39">
        <v>0.0291779277665145</v>
      </c>
      <c r="N4227" s="39">
        <v>0.682341577291557</v>
      </c>
      <c r="O4227" s="39">
        <v>-0.653163649525042</v>
      </c>
      <c r="P4227" s="39">
        <v>0.0291779277665145</v>
      </c>
      <c r="Q4227" s="39">
        <v>0.682341577291557</v>
      </c>
      <c r="R4227" s="39">
        <v>-0.653163649525042</v>
      </c>
      <c r="S4227" s="40">
        <v>40.3</v>
      </c>
      <c r="T4227" s="40">
        <v>3.2</v>
      </c>
      <c r="U4227" s="41">
        <v>0.8</v>
      </c>
      <c r="V4227" s="40">
        <f t="shared" si="272"/>
        <v>12.59375</v>
      </c>
      <c r="W4227" s="40">
        <f t="shared" si="273"/>
        <v>50.375</v>
      </c>
      <c r="X4227" s="40">
        <f t="shared" ref="X4227:X4290" si="274">T4227/U4227</f>
        <v>4</v>
      </c>
      <c r="Y4227" s="42">
        <v>-431.692988479438</v>
      </c>
      <c r="Z4227" s="41">
        <v>6.4</v>
      </c>
      <c r="AA4227" s="43">
        <v>16</v>
      </c>
      <c r="AB4227" s="43">
        <v>52</v>
      </c>
      <c r="AC4227" s="43">
        <v>32</v>
      </c>
      <c r="AD4227" s="40">
        <v>7.2</v>
      </c>
      <c r="AE4227" s="47">
        <v>1550</v>
      </c>
      <c r="AF4227" s="37">
        <v>926</v>
      </c>
      <c r="AG4227" s="46">
        <f t="shared" ref="AG4227:AG4290" si="275">AF4227/AE4227</f>
        <v>0.59741935483871</v>
      </c>
      <c r="AH4227" s="31" t="s">
        <v>472</v>
      </c>
    </row>
    <row r="4228" ht="14.4" spans="1:34">
      <c r="A4228" s="31">
        <v>4227</v>
      </c>
      <c r="B4228" s="31" t="s">
        <v>471</v>
      </c>
      <c r="C4228" s="37" t="s">
        <v>135</v>
      </c>
      <c r="D4228" s="38">
        <v>31.5666666666667</v>
      </c>
      <c r="E4228" s="38">
        <v>110.058333333333</v>
      </c>
      <c r="F4228" s="31" t="s">
        <v>457</v>
      </c>
      <c r="G4228" s="51">
        <v>-0.525</v>
      </c>
      <c r="H4228" s="51">
        <v>-5970.54420000001</v>
      </c>
      <c r="I4228" s="36" t="s">
        <v>96</v>
      </c>
      <c r="J4228" s="52">
        <v>669.84230806458</v>
      </c>
      <c r="K4228" s="36" t="s">
        <v>96</v>
      </c>
      <c r="L4228" s="39">
        <v>-2.095057450856</v>
      </c>
      <c r="M4228" s="39">
        <v>0.0220250677664188</v>
      </c>
      <c r="N4228" s="39">
        <v>-1.33822763601549</v>
      </c>
      <c r="O4228" s="39">
        <v>1.36025270378191</v>
      </c>
      <c r="P4228" s="39">
        <v>0.0220250677664188</v>
      </c>
      <c r="Q4228" s="39">
        <v>-1.33822763601549</v>
      </c>
      <c r="R4228" s="39">
        <v>1.36025270378191</v>
      </c>
      <c r="S4228" s="40">
        <v>40.3</v>
      </c>
      <c r="T4228" s="40">
        <v>3.2</v>
      </c>
      <c r="U4228" s="41">
        <v>0.8</v>
      </c>
      <c r="V4228" s="40">
        <f t="shared" si="272"/>
        <v>12.59375</v>
      </c>
      <c r="W4228" s="40">
        <f t="shared" si="273"/>
        <v>50.375</v>
      </c>
      <c r="X4228" s="40">
        <f t="shared" si="274"/>
        <v>4</v>
      </c>
      <c r="Y4228" s="42">
        <v>-431.692988479438</v>
      </c>
      <c r="Z4228" s="41">
        <v>6.4</v>
      </c>
      <c r="AA4228" s="43">
        <v>16</v>
      </c>
      <c r="AB4228" s="43">
        <v>52</v>
      </c>
      <c r="AC4228" s="43">
        <v>32</v>
      </c>
      <c r="AD4228" s="40">
        <v>7.2</v>
      </c>
      <c r="AE4228" s="47">
        <v>1550</v>
      </c>
      <c r="AF4228" s="37">
        <v>926</v>
      </c>
      <c r="AG4228" s="46">
        <f t="shared" si="275"/>
        <v>0.59741935483871</v>
      </c>
      <c r="AH4228" s="31" t="s">
        <v>472</v>
      </c>
    </row>
    <row r="4229" ht="14.4" spans="1:34">
      <c r="A4229" s="31">
        <v>4228</v>
      </c>
      <c r="B4229" s="31" t="s">
        <v>471</v>
      </c>
      <c r="C4229" s="37" t="s">
        <v>135</v>
      </c>
      <c r="D4229" s="38">
        <v>31.5666666666667</v>
      </c>
      <c r="E4229" s="38">
        <v>110.058333333333</v>
      </c>
      <c r="F4229" s="31" t="s">
        <v>457</v>
      </c>
      <c r="G4229" s="51">
        <v>-1.01821875000001</v>
      </c>
      <c r="H4229" s="51">
        <v>-29949.4935</v>
      </c>
      <c r="I4229" s="36" t="s">
        <v>96</v>
      </c>
      <c r="J4229" s="52">
        <v>412.902328258473</v>
      </c>
      <c r="K4229" s="36" t="s">
        <v>96</v>
      </c>
      <c r="L4229" s="39">
        <v>-2.17218106433744</v>
      </c>
      <c r="M4229" s="39">
        <v>-0.461806184147994</v>
      </c>
      <c r="N4229" s="39">
        <v>0.274446697854796</v>
      </c>
      <c r="O4229" s="39">
        <v>-0.736252882002791</v>
      </c>
      <c r="P4229" s="39">
        <v>-0.461806184147994</v>
      </c>
      <c r="Q4229" s="39">
        <v>0.274446697854796</v>
      </c>
      <c r="R4229" s="39">
        <v>-0.736252882002791</v>
      </c>
      <c r="S4229" s="40">
        <v>40.3</v>
      </c>
      <c r="T4229" s="40">
        <v>3.2</v>
      </c>
      <c r="U4229" s="41">
        <v>0.8</v>
      </c>
      <c r="V4229" s="40">
        <f t="shared" si="272"/>
        <v>12.59375</v>
      </c>
      <c r="W4229" s="40">
        <f t="shared" si="273"/>
        <v>50.375</v>
      </c>
      <c r="X4229" s="40">
        <f t="shared" si="274"/>
        <v>4</v>
      </c>
      <c r="Y4229" s="42">
        <v>-431.692988479438</v>
      </c>
      <c r="Z4229" s="41">
        <v>6.4</v>
      </c>
      <c r="AA4229" s="43">
        <v>16</v>
      </c>
      <c r="AB4229" s="43">
        <v>52</v>
      </c>
      <c r="AC4229" s="43">
        <v>32</v>
      </c>
      <c r="AD4229" s="40">
        <v>7.2</v>
      </c>
      <c r="AE4229" s="47">
        <v>1550</v>
      </c>
      <c r="AF4229" s="37">
        <v>926</v>
      </c>
      <c r="AG4229" s="46">
        <f t="shared" si="275"/>
        <v>0.59741935483871</v>
      </c>
      <c r="AH4229" s="31" t="s">
        <v>472</v>
      </c>
    </row>
    <row r="4230" ht="14.4" spans="1:34">
      <c r="A4230" s="31">
        <v>4229</v>
      </c>
      <c r="B4230" s="31" t="s">
        <v>471</v>
      </c>
      <c r="C4230" s="37" t="s">
        <v>135</v>
      </c>
      <c r="D4230" s="38">
        <v>31.5666666666667</v>
      </c>
      <c r="E4230" s="38">
        <v>110.058333333333</v>
      </c>
      <c r="F4230" s="31" t="s">
        <v>457</v>
      </c>
      <c r="G4230" s="51">
        <v>-1.51143750000001</v>
      </c>
      <c r="H4230" s="51">
        <v>-3389.3298</v>
      </c>
      <c r="I4230" s="36" t="s">
        <v>96</v>
      </c>
      <c r="J4230" s="52">
        <v>324.087744494084</v>
      </c>
      <c r="K4230" s="36" t="s">
        <v>96</v>
      </c>
      <c r="L4230" s="39">
        <v>-2.24958474712779</v>
      </c>
      <c r="M4230" s="39">
        <v>-0.704002960351214</v>
      </c>
      <c r="N4230" s="39">
        <v>-1.90443351231219</v>
      </c>
      <c r="O4230" s="39">
        <v>1.20043055196098</v>
      </c>
      <c r="P4230" s="39">
        <v>-0.704002960351214</v>
      </c>
      <c r="Q4230" s="39">
        <v>-1.90443351231219</v>
      </c>
      <c r="R4230" s="39">
        <v>1.20043055196098</v>
      </c>
      <c r="S4230" s="40">
        <v>40.3</v>
      </c>
      <c r="T4230" s="40">
        <v>3.2</v>
      </c>
      <c r="U4230" s="41">
        <v>0.8</v>
      </c>
      <c r="V4230" s="40">
        <f t="shared" si="272"/>
        <v>12.59375</v>
      </c>
      <c r="W4230" s="40">
        <f t="shared" si="273"/>
        <v>50.375</v>
      </c>
      <c r="X4230" s="40">
        <f t="shared" si="274"/>
        <v>4</v>
      </c>
      <c r="Y4230" s="42">
        <v>-431.692988479438</v>
      </c>
      <c r="Z4230" s="41">
        <v>6.4</v>
      </c>
      <c r="AA4230" s="43">
        <v>16</v>
      </c>
      <c r="AB4230" s="43">
        <v>52</v>
      </c>
      <c r="AC4230" s="43">
        <v>32</v>
      </c>
      <c r="AD4230" s="40">
        <v>7.2</v>
      </c>
      <c r="AE4230" s="47">
        <v>1550</v>
      </c>
      <c r="AF4230" s="37">
        <v>926</v>
      </c>
      <c r="AG4230" s="46">
        <f t="shared" si="275"/>
        <v>0.59741935483871</v>
      </c>
      <c r="AH4230" s="31" t="s">
        <v>472</v>
      </c>
    </row>
    <row r="4231" ht="14.4" spans="1:34">
      <c r="A4231" s="31">
        <v>4230</v>
      </c>
      <c r="B4231" s="31" t="s">
        <v>471</v>
      </c>
      <c r="C4231" s="37" t="s">
        <v>135</v>
      </c>
      <c r="D4231" s="38">
        <v>31.5666666666667</v>
      </c>
      <c r="E4231" s="38">
        <v>110.058333333333</v>
      </c>
      <c r="F4231" s="31" t="s">
        <v>457</v>
      </c>
      <c r="G4231" s="51">
        <v>-2.00465625000001</v>
      </c>
      <c r="H4231" s="51">
        <v>4001.0481</v>
      </c>
      <c r="I4231" s="36" t="s">
        <v>96</v>
      </c>
      <c r="J4231" s="52">
        <v>222.503995047001</v>
      </c>
      <c r="K4231" s="36" t="s">
        <v>96</v>
      </c>
      <c r="L4231" s="39">
        <v>-2.3272700275819</v>
      </c>
      <c r="M4231" s="39">
        <v>-1.08007219910666</v>
      </c>
      <c r="N4231" s="31"/>
      <c r="O4231" s="31"/>
      <c r="P4231" s="39">
        <v>-1.08007219910666</v>
      </c>
      <c r="Q4231" s="31"/>
      <c r="R4231" s="31"/>
      <c r="S4231" s="40">
        <v>40.3</v>
      </c>
      <c r="T4231" s="40">
        <v>3.2</v>
      </c>
      <c r="U4231" s="41">
        <v>0.8</v>
      </c>
      <c r="V4231" s="40">
        <f t="shared" si="272"/>
        <v>12.59375</v>
      </c>
      <c r="W4231" s="40">
        <f t="shared" si="273"/>
        <v>50.375</v>
      </c>
      <c r="X4231" s="40">
        <f t="shared" si="274"/>
        <v>4</v>
      </c>
      <c r="Y4231" s="42">
        <v>-431.692988479438</v>
      </c>
      <c r="Z4231" s="41">
        <v>6.4</v>
      </c>
      <c r="AA4231" s="43">
        <v>16</v>
      </c>
      <c r="AB4231" s="43">
        <v>52</v>
      </c>
      <c r="AC4231" s="43">
        <v>32</v>
      </c>
      <c r="AD4231" s="40">
        <v>7.2</v>
      </c>
      <c r="AE4231" s="47">
        <v>1550</v>
      </c>
      <c r="AF4231" s="37">
        <v>926</v>
      </c>
      <c r="AG4231" s="46">
        <f t="shared" si="275"/>
        <v>0.59741935483871</v>
      </c>
      <c r="AH4231" s="31" t="s">
        <v>472</v>
      </c>
    </row>
    <row r="4232" ht="14.4" spans="1:34">
      <c r="A4232" s="31">
        <v>4231</v>
      </c>
      <c r="B4232" s="31" t="s">
        <v>471</v>
      </c>
      <c r="C4232" s="37" t="s">
        <v>135</v>
      </c>
      <c r="D4232" s="38">
        <v>31.5666666666667</v>
      </c>
      <c r="E4232" s="38">
        <v>110.058333333333</v>
      </c>
      <c r="F4232" s="31" t="s">
        <v>457</v>
      </c>
      <c r="G4232" s="51">
        <v>-2.49787500000002</v>
      </c>
      <c r="H4232" s="51">
        <v>-14790.0888</v>
      </c>
      <c r="I4232" s="36" t="s">
        <v>96</v>
      </c>
      <c r="J4232" s="52">
        <v>675.352413315315</v>
      </c>
      <c r="K4232" s="36" t="s">
        <v>96</v>
      </c>
      <c r="L4232" s="39">
        <v>-2.40523844519535</v>
      </c>
      <c r="M4232" s="39">
        <v>0.030217392610266</v>
      </c>
      <c r="N4232" s="39">
        <v>-0.431108434282982</v>
      </c>
      <c r="O4232" s="39">
        <v>0.461325826893248</v>
      </c>
      <c r="P4232" s="39">
        <v>0.030217392610266</v>
      </c>
      <c r="Q4232" s="39">
        <v>-0.431108434282982</v>
      </c>
      <c r="R4232" s="39">
        <v>0.461325826893248</v>
      </c>
      <c r="S4232" s="40">
        <v>40.3</v>
      </c>
      <c r="T4232" s="40">
        <v>3.2</v>
      </c>
      <c r="U4232" s="41">
        <v>0.8</v>
      </c>
      <c r="V4232" s="40">
        <f t="shared" si="272"/>
        <v>12.59375</v>
      </c>
      <c r="W4232" s="40">
        <f t="shared" si="273"/>
        <v>50.375</v>
      </c>
      <c r="X4232" s="40">
        <f t="shared" si="274"/>
        <v>4</v>
      </c>
      <c r="Y4232" s="42">
        <v>-431.692988479438</v>
      </c>
      <c r="Z4232" s="41">
        <v>6.4</v>
      </c>
      <c r="AA4232" s="43">
        <v>16</v>
      </c>
      <c r="AB4232" s="43">
        <v>52</v>
      </c>
      <c r="AC4232" s="43">
        <v>32</v>
      </c>
      <c r="AD4232" s="40">
        <v>7.2</v>
      </c>
      <c r="AE4232" s="47">
        <v>1550</v>
      </c>
      <c r="AF4232" s="37">
        <v>926</v>
      </c>
      <c r="AG4232" s="46">
        <f t="shared" si="275"/>
        <v>0.59741935483871</v>
      </c>
      <c r="AH4232" s="31" t="s">
        <v>472</v>
      </c>
    </row>
    <row r="4233" ht="14.4" spans="1:34">
      <c r="A4233" s="31">
        <v>4232</v>
      </c>
      <c r="B4233" s="31" t="s">
        <v>471</v>
      </c>
      <c r="C4233" s="37" t="s">
        <v>135</v>
      </c>
      <c r="D4233" s="38">
        <v>31.5666666666667</v>
      </c>
      <c r="E4233" s="38">
        <v>110.058333333333</v>
      </c>
      <c r="F4233" s="31" t="s">
        <v>457</v>
      </c>
      <c r="G4233" s="51">
        <v>-2.99109375000002</v>
      </c>
      <c r="H4233" s="51">
        <v>21529.7604</v>
      </c>
      <c r="I4233" s="36" t="s">
        <v>96</v>
      </c>
      <c r="J4233" s="52">
        <v>510.559033126755</v>
      </c>
      <c r="K4233" s="36" t="s">
        <v>96</v>
      </c>
      <c r="L4233" s="39">
        <v>-2.48349155070606</v>
      </c>
      <c r="M4233" s="39">
        <v>-0.249510987041522</v>
      </c>
      <c r="N4233" s="31"/>
      <c r="O4233" s="31"/>
      <c r="P4233" s="39">
        <v>-0.249510987041522</v>
      </c>
      <c r="Q4233" s="31"/>
      <c r="R4233" s="31"/>
      <c r="S4233" s="40">
        <v>40.3</v>
      </c>
      <c r="T4233" s="40">
        <v>3.2</v>
      </c>
      <c r="U4233" s="41">
        <v>0.8</v>
      </c>
      <c r="V4233" s="40">
        <f t="shared" si="272"/>
        <v>12.59375</v>
      </c>
      <c r="W4233" s="40">
        <f t="shared" si="273"/>
        <v>50.375</v>
      </c>
      <c r="X4233" s="40">
        <f t="shared" si="274"/>
        <v>4</v>
      </c>
      <c r="Y4233" s="42">
        <v>-431.692988479438</v>
      </c>
      <c r="Z4233" s="41">
        <v>6.4</v>
      </c>
      <c r="AA4233" s="43">
        <v>16</v>
      </c>
      <c r="AB4233" s="43">
        <v>52</v>
      </c>
      <c r="AC4233" s="43">
        <v>32</v>
      </c>
      <c r="AD4233" s="40">
        <v>7.2</v>
      </c>
      <c r="AE4233" s="47">
        <v>1550</v>
      </c>
      <c r="AF4233" s="37">
        <v>926</v>
      </c>
      <c r="AG4233" s="46">
        <f t="shared" si="275"/>
        <v>0.59741935483871</v>
      </c>
      <c r="AH4233" s="31" t="s">
        <v>472</v>
      </c>
    </row>
    <row r="4234" ht="14.4" spans="1:34">
      <c r="A4234" s="31">
        <v>4233</v>
      </c>
      <c r="B4234" s="31" t="s">
        <v>471</v>
      </c>
      <c r="C4234" s="37" t="s">
        <v>135</v>
      </c>
      <c r="D4234" s="38">
        <v>31.5666666666667</v>
      </c>
      <c r="E4234" s="38">
        <v>110.058333333333</v>
      </c>
      <c r="F4234" s="31" t="s">
        <v>457</v>
      </c>
      <c r="G4234" s="51">
        <v>-3.48431250000003</v>
      </c>
      <c r="H4234" s="51">
        <v>37004.7663</v>
      </c>
      <c r="I4234" s="36" t="s">
        <v>96</v>
      </c>
      <c r="J4234" s="52">
        <v>390.252192886645</v>
      </c>
      <c r="K4234" s="36" t="s">
        <v>96</v>
      </c>
      <c r="L4234" s="39">
        <v>-2.56203090619721</v>
      </c>
      <c r="M4234" s="39">
        <v>-0.5182240772552</v>
      </c>
      <c r="N4234" s="31"/>
      <c r="O4234" s="31"/>
      <c r="P4234" s="39">
        <v>-0.5182240772552</v>
      </c>
      <c r="Q4234" s="31"/>
      <c r="R4234" s="31"/>
      <c r="S4234" s="40">
        <v>40.3</v>
      </c>
      <c r="T4234" s="40">
        <v>3.2</v>
      </c>
      <c r="U4234" s="41">
        <v>0.8</v>
      </c>
      <c r="V4234" s="40">
        <f t="shared" si="272"/>
        <v>12.59375</v>
      </c>
      <c r="W4234" s="40">
        <f t="shared" si="273"/>
        <v>50.375</v>
      </c>
      <c r="X4234" s="40">
        <f t="shared" si="274"/>
        <v>4</v>
      </c>
      <c r="Y4234" s="42">
        <v>-431.692988479438</v>
      </c>
      <c r="Z4234" s="41">
        <v>6.4</v>
      </c>
      <c r="AA4234" s="43">
        <v>16</v>
      </c>
      <c r="AB4234" s="43">
        <v>52</v>
      </c>
      <c r="AC4234" s="43">
        <v>32</v>
      </c>
      <c r="AD4234" s="40">
        <v>7.2</v>
      </c>
      <c r="AE4234" s="47">
        <v>1550</v>
      </c>
      <c r="AF4234" s="37">
        <v>926</v>
      </c>
      <c r="AG4234" s="46">
        <f t="shared" si="275"/>
        <v>0.59741935483871</v>
      </c>
      <c r="AH4234" s="31" t="s">
        <v>472</v>
      </c>
    </row>
    <row r="4235" ht="14.4" spans="1:34">
      <c r="A4235" s="31">
        <v>4234</v>
      </c>
      <c r="B4235" s="31" t="s">
        <v>471</v>
      </c>
      <c r="C4235" s="37" t="s">
        <v>135</v>
      </c>
      <c r="D4235" s="38">
        <v>31.5666666666667</v>
      </c>
      <c r="E4235" s="38">
        <v>110.058333333333</v>
      </c>
      <c r="F4235" s="31" t="s">
        <v>457</v>
      </c>
      <c r="G4235" s="51">
        <v>-3.97753125000003</v>
      </c>
      <c r="H4235" s="51">
        <v>-53745.9335999999</v>
      </c>
      <c r="I4235" s="36" t="s">
        <v>96</v>
      </c>
      <c r="J4235" s="52">
        <v>408.848166851988</v>
      </c>
      <c r="K4235" s="36" t="s">
        <v>96</v>
      </c>
      <c r="L4235" s="39">
        <v>-2.64085808520106</v>
      </c>
      <c r="M4235" s="39">
        <v>-0.471673398890104</v>
      </c>
      <c r="N4235" s="39">
        <v>0.859202295147915</v>
      </c>
      <c r="O4235" s="39">
        <v>-1.33087569403802</v>
      </c>
      <c r="P4235" s="39">
        <v>-0.471673398890104</v>
      </c>
      <c r="Q4235" s="39">
        <v>0.859202295147915</v>
      </c>
      <c r="R4235" s="39">
        <v>-1.33087569403802</v>
      </c>
      <c r="S4235" s="40">
        <v>40.3</v>
      </c>
      <c r="T4235" s="40">
        <v>3.2</v>
      </c>
      <c r="U4235" s="41">
        <v>0.8</v>
      </c>
      <c r="V4235" s="40">
        <f t="shared" si="272"/>
        <v>12.59375</v>
      </c>
      <c r="W4235" s="40">
        <f t="shared" si="273"/>
        <v>50.375</v>
      </c>
      <c r="X4235" s="40">
        <f t="shared" si="274"/>
        <v>4</v>
      </c>
      <c r="Y4235" s="42">
        <v>-431.692988479438</v>
      </c>
      <c r="Z4235" s="41">
        <v>6.4</v>
      </c>
      <c r="AA4235" s="43">
        <v>16</v>
      </c>
      <c r="AB4235" s="43">
        <v>52</v>
      </c>
      <c r="AC4235" s="43">
        <v>32</v>
      </c>
      <c r="AD4235" s="40">
        <v>7.2</v>
      </c>
      <c r="AE4235" s="47">
        <v>1550</v>
      </c>
      <c r="AF4235" s="37">
        <v>926</v>
      </c>
      <c r="AG4235" s="46">
        <f t="shared" si="275"/>
        <v>0.59741935483871</v>
      </c>
      <c r="AH4235" s="31" t="s">
        <v>472</v>
      </c>
    </row>
    <row r="4236" ht="14.4" spans="1:34">
      <c r="A4236" s="31">
        <v>4235</v>
      </c>
      <c r="B4236" s="31" t="s">
        <v>471</v>
      </c>
      <c r="C4236" s="37" t="s">
        <v>135</v>
      </c>
      <c r="D4236" s="38">
        <v>31.5666666666667</v>
      </c>
      <c r="E4236" s="38">
        <v>110.058333333333</v>
      </c>
      <c r="F4236" s="31" t="s">
        <v>457</v>
      </c>
      <c r="G4236" s="51">
        <v>0.689700000000016</v>
      </c>
      <c r="H4236" s="51">
        <v>-9514.08809999999</v>
      </c>
      <c r="I4236" s="36" t="s">
        <v>96</v>
      </c>
      <c r="J4236" s="52">
        <v>479.002235207508</v>
      </c>
      <c r="K4236" s="36" t="s">
        <v>96</v>
      </c>
      <c r="L4236" s="39">
        <v>-1.90630192405074</v>
      </c>
      <c r="M4236" s="39">
        <v>-0.313311992015171</v>
      </c>
      <c r="N4236" s="39">
        <v>-0.872292057039408</v>
      </c>
      <c r="O4236" s="39">
        <v>0.558980065024237</v>
      </c>
      <c r="P4236" s="39">
        <v>-0.313311992015171</v>
      </c>
      <c r="Q4236" s="39">
        <v>-0.872292057039408</v>
      </c>
      <c r="R4236" s="39">
        <v>0.558980065024237</v>
      </c>
      <c r="S4236" s="40">
        <v>40.3</v>
      </c>
      <c r="T4236" s="40">
        <v>3.2</v>
      </c>
      <c r="U4236" s="41">
        <v>0.8</v>
      </c>
      <c r="V4236" s="40">
        <f t="shared" si="272"/>
        <v>12.59375</v>
      </c>
      <c r="W4236" s="40">
        <f t="shared" si="273"/>
        <v>50.375</v>
      </c>
      <c r="X4236" s="40">
        <f t="shared" si="274"/>
        <v>4</v>
      </c>
      <c r="Y4236" s="42">
        <v>-431.692988479438</v>
      </c>
      <c r="Z4236" s="41">
        <v>6.4</v>
      </c>
      <c r="AA4236" s="43">
        <v>16</v>
      </c>
      <c r="AB4236" s="43">
        <v>52</v>
      </c>
      <c r="AC4236" s="43">
        <v>32</v>
      </c>
      <c r="AD4236" s="40">
        <v>7.2</v>
      </c>
      <c r="AE4236" s="47">
        <v>1550</v>
      </c>
      <c r="AF4236" s="37">
        <v>926</v>
      </c>
      <c r="AG4236" s="46">
        <f t="shared" si="275"/>
        <v>0.59741935483871</v>
      </c>
      <c r="AH4236" s="31" t="s">
        <v>472</v>
      </c>
    </row>
    <row r="4237" ht="14.4" spans="1:34">
      <c r="A4237" s="31">
        <v>4236</v>
      </c>
      <c r="B4237" s="31" t="s">
        <v>471</v>
      </c>
      <c r="C4237" s="37" t="s">
        <v>135</v>
      </c>
      <c r="D4237" s="38">
        <v>31.5666666666667</v>
      </c>
      <c r="E4237" s="38">
        <v>110.058333333333</v>
      </c>
      <c r="F4237" s="31" t="s">
        <v>457</v>
      </c>
      <c r="G4237" s="51">
        <v>-1.37183125000007</v>
      </c>
      <c r="H4237" s="51">
        <v>-3630.79152</v>
      </c>
      <c r="I4237" s="36" t="s">
        <v>96</v>
      </c>
      <c r="J4237" s="52">
        <v>374.031048573591</v>
      </c>
      <c r="K4237" s="36" t="s">
        <v>96</v>
      </c>
      <c r="L4237" s="39">
        <v>-2.22764702131552</v>
      </c>
      <c r="M4237" s="39">
        <v>-0.560678444273973</v>
      </c>
      <c r="N4237" s="39">
        <v>-1.83561504095028</v>
      </c>
      <c r="O4237" s="39">
        <v>1.27493659667631</v>
      </c>
      <c r="P4237" s="39">
        <v>-0.560678444273973</v>
      </c>
      <c r="Q4237" s="39">
        <v>-1.83561504095028</v>
      </c>
      <c r="R4237" s="39">
        <v>1.27493659667631</v>
      </c>
      <c r="S4237" s="40">
        <v>40.3</v>
      </c>
      <c r="T4237" s="40">
        <v>3.2</v>
      </c>
      <c r="U4237" s="41">
        <v>0.8</v>
      </c>
      <c r="V4237" s="40">
        <f t="shared" si="272"/>
        <v>12.59375</v>
      </c>
      <c r="W4237" s="40">
        <f t="shared" si="273"/>
        <v>50.375</v>
      </c>
      <c r="X4237" s="40">
        <f t="shared" si="274"/>
        <v>4</v>
      </c>
      <c r="Y4237" s="42">
        <v>-431.692988479438</v>
      </c>
      <c r="Z4237" s="41">
        <v>6.4</v>
      </c>
      <c r="AA4237" s="43">
        <v>16</v>
      </c>
      <c r="AB4237" s="43">
        <v>52</v>
      </c>
      <c r="AC4237" s="43">
        <v>32</v>
      </c>
      <c r="AD4237" s="40">
        <v>7.2</v>
      </c>
      <c r="AE4237" s="47">
        <v>1550</v>
      </c>
      <c r="AF4237" s="37">
        <v>926</v>
      </c>
      <c r="AG4237" s="46">
        <f t="shared" si="275"/>
        <v>0.59741935483871</v>
      </c>
      <c r="AH4237" s="31" t="s">
        <v>472</v>
      </c>
    </row>
    <row r="4238" ht="14.4" spans="1:34">
      <c r="A4238" s="31">
        <v>4237</v>
      </c>
      <c r="B4238" s="31" t="s">
        <v>473</v>
      </c>
      <c r="C4238" s="37" t="s">
        <v>474</v>
      </c>
      <c r="D4238" s="38">
        <v>9.88296</v>
      </c>
      <c r="E4238" s="38">
        <v>98.59095</v>
      </c>
      <c r="F4238" s="31" t="s">
        <v>442</v>
      </c>
      <c r="G4238" s="38">
        <v>26.5715</v>
      </c>
      <c r="H4238" s="38">
        <v>21274.92</v>
      </c>
      <c r="I4238" s="36" t="s">
        <v>96</v>
      </c>
      <c r="J4238" s="38">
        <v>71.30772</v>
      </c>
      <c r="K4238" s="36" t="s">
        <v>96</v>
      </c>
      <c r="L4238" s="39">
        <v>1.7519440498646</v>
      </c>
      <c r="M4238" s="39">
        <v>-0.0941327432143954</v>
      </c>
      <c r="N4238" s="39">
        <v>-0.215624088873005</v>
      </c>
      <c r="O4238" s="39">
        <v>0.121491345658609</v>
      </c>
      <c r="P4238" s="31"/>
      <c r="Q4238" s="31"/>
      <c r="R4238" s="31"/>
      <c r="S4238" s="40">
        <v>31.1</v>
      </c>
      <c r="T4238" s="40">
        <v>2.2</v>
      </c>
      <c r="U4238" s="41">
        <v>0.6</v>
      </c>
      <c r="V4238" s="40">
        <f t="shared" si="272"/>
        <v>14.1363636363636</v>
      </c>
      <c r="W4238" s="40">
        <f t="shared" si="273"/>
        <v>51.8333333333333</v>
      </c>
      <c r="X4238" s="40">
        <f t="shared" si="274"/>
        <v>3.66666666666667</v>
      </c>
      <c r="Y4238" s="42">
        <v>-0.061036</v>
      </c>
      <c r="Z4238" s="40">
        <v>6.89</v>
      </c>
      <c r="AA4238" s="31">
        <v>28</v>
      </c>
      <c r="AB4238" s="31">
        <v>30</v>
      </c>
      <c r="AC4238" s="31">
        <v>40</v>
      </c>
      <c r="AD4238" s="40">
        <v>26.6812286376953</v>
      </c>
      <c r="AE4238" s="47">
        <v>3134</v>
      </c>
      <c r="AF4238" s="37">
        <v>1655</v>
      </c>
      <c r="AG4238" s="46">
        <f t="shared" si="275"/>
        <v>0.528079132099553</v>
      </c>
      <c r="AH4238" s="31" t="s">
        <v>475</v>
      </c>
    </row>
    <row r="4239" ht="14.4" spans="1:34">
      <c r="A4239" s="31">
        <v>4238</v>
      </c>
      <c r="B4239" s="31" t="s">
        <v>473</v>
      </c>
      <c r="C4239" s="37" t="s">
        <v>474</v>
      </c>
      <c r="D4239" s="38">
        <v>9.88296</v>
      </c>
      <c r="E4239" s="38">
        <v>98.59095</v>
      </c>
      <c r="F4239" s="31" t="s">
        <v>442</v>
      </c>
      <c r="G4239" s="38">
        <v>27.7457</v>
      </c>
      <c r="H4239" s="38">
        <v>14581.68</v>
      </c>
      <c r="I4239" s="36" t="s">
        <v>96</v>
      </c>
      <c r="J4239" s="38">
        <v>61.61544</v>
      </c>
      <c r="K4239" s="36" t="s">
        <v>96</v>
      </c>
      <c r="L4239" s="39">
        <v>1.90298716408488</v>
      </c>
      <c r="M4239" s="39">
        <v>-0.24022485118533</v>
      </c>
      <c r="N4239" s="39">
        <v>-0.593387056763435</v>
      </c>
      <c r="O4239" s="39">
        <v>0.353162205578105</v>
      </c>
      <c r="P4239" s="31"/>
      <c r="Q4239" s="31"/>
      <c r="R4239" s="31"/>
      <c r="S4239" s="40">
        <v>31.1</v>
      </c>
      <c r="T4239" s="40">
        <v>2.2</v>
      </c>
      <c r="U4239" s="41">
        <v>0.6</v>
      </c>
      <c r="V4239" s="40">
        <f t="shared" si="272"/>
        <v>14.1363636363636</v>
      </c>
      <c r="W4239" s="40">
        <f t="shared" si="273"/>
        <v>51.8333333333333</v>
      </c>
      <c r="X4239" s="40">
        <f t="shared" si="274"/>
        <v>3.66666666666667</v>
      </c>
      <c r="Y4239" s="42">
        <v>-0.061036</v>
      </c>
      <c r="Z4239" s="40">
        <v>6.89</v>
      </c>
      <c r="AA4239" s="31">
        <v>28</v>
      </c>
      <c r="AB4239" s="31">
        <v>30</v>
      </c>
      <c r="AC4239" s="31">
        <v>40</v>
      </c>
      <c r="AD4239" s="40">
        <v>26.6812286376953</v>
      </c>
      <c r="AE4239" s="47">
        <v>3134</v>
      </c>
      <c r="AF4239" s="37">
        <v>1655</v>
      </c>
      <c r="AG4239" s="46">
        <f t="shared" si="275"/>
        <v>0.528079132099553</v>
      </c>
      <c r="AH4239" s="31" t="s">
        <v>475</v>
      </c>
    </row>
    <row r="4240" ht="14.4" spans="1:34">
      <c r="A4240" s="31">
        <v>4239</v>
      </c>
      <c r="B4240" s="31" t="s">
        <v>473</v>
      </c>
      <c r="C4240" s="37" t="s">
        <v>474</v>
      </c>
      <c r="D4240" s="38">
        <v>9.88296</v>
      </c>
      <c r="E4240" s="38">
        <v>98.59095</v>
      </c>
      <c r="F4240" s="31" t="s">
        <v>442</v>
      </c>
      <c r="G4240" s="38">
        <v>28.1768</v>
      </c>
      <c r="H4240" s="38">
        <v>21035.88</v>
      </c>
      <c r="I4240" s="36" t="s">
        <v>96</v>
      </c>
      <c r="J4240" s="38">
        <v>30.46152</v>
      </c>
      <c r="K4240" s="36" t="s">
        <v>96</v>
      </c>
      <c r="L4240" s="39">
        <v>1.95814624435347</v>
      </c>
      <c r="M4240" s="39">
        <v>-0.944673091935999</v>
      </c>
      <c r="N4240" s="39">
        <v>-0.226923451839085</v>
      </c>
      <c r="O4240" s="39">
        <v>-0.717749640096914</v>
      </c>
      <c r="P4240" s="31"/>
      <c r="Q4240" s="31"/>
      <c r="R4240" s="31"/>
      <c r="S4240" s="40">
        <v>31.1</v>
      </c>
      <c r="T4240" s="40">
        <v>2.2</v>
      </c>
      <c r="U4240" s="41">
        <v>0.6</v>
      </c>
      <c r="V4240" s="40">
        <f t="shared" si="272"/>
        <v>14.1363636363636</v>
      </c>
      <c r="W4240" s="40">
        <f t="shared" si="273"/>
        <v>51.8333333333333</v>
      </c>
      <c r="X4240" s="40">
        <f t="shared" si="274"/>
        <v>3.66666666666667</v>
      </c>
      <c r="Y4240" s="42">
        <v>-0.061036</v>
      </c>
      <c r="Z4240" s="40">
        <v>6.89</v>
      </c>
      <c r="AA4240" s="31">
        <v>28</v>
      </c>
      <c r="AB4240" s="31">
        <v>30</v>
      </c>
      <c r="AC4240" s="31">
        <v>40</v>
      </c>
      <c r="AD4240" s="40">
        <v>26.6812286376953</v>
      </c>
      <c r="AE4240" s="47">
        <v>3134</v>
      </c>
      <c r="AF4240" s="37">
        <v>1655</v>
      </c>
      <c r="AG4240" s="46">
        <f t="shared" si="275"/>
        <v>0.528079132099553</v>
      </c>
      <c r="AH4240" s="31" t="s">
        <v>475</v>
      </c>
    </row>
    <row r="4241" ht="14.4" spans="1:34">
      <c r="A4241" s="31">
        <v>4240</v>
      </c>
      <c r="B4241" s="31" t="s">
        <v>473</v>
      </c>
      <c r="C4241" s="37" t="s">
        <v>474</v>
      </c>
      <c r="D4241" s="38">
        <v>9.88296</v>
      </c>
      <c r="E4241" s="38">
        <v>98.59095</v>
      </c>
      <c r="F4241" s="31" t="s">
        <v>442</v>
      </c>
      <c r="G4241" s="38">
        <v>28.2149</v>
      </c>
      <c r="H4241" s="38">
        <v>22948.2</v>
      </c>
      <c r="I4241" s="36" t="s">
        <v>96</v>
      </c>
      <c r="J4241" s="38">
        <v>14.53848</v>
      </c>
      <c r="K4241" s="36" t="s">
        <v>96</v>
      </c>
      <c r="L4241" s="39">
        <v>1.96301353501271</v>
      </c>
      <c r="M4241" s="39">
        <v>-1.68433841222958</v>
      </c>
      <c r="N4241" s="39">
        <v>-0.139913500985247</v>
      </c>
      <c r="O4241" s="39">
        <v>-1.54442491124434</v>
      </c>
      <c r="P4241" s="31"/>
      <c r="Q4241" s="31"/>
      <c r="R4241" s="31"/>
      <c r="S4241" s="40">
        <v>31.1</v>
      </c>
      <c r="T4241" s="40">
        <v>2.2</v>
      </c>
      <c r="U4241" s="41">
        <v>0.6</v>
      </c>
      <c r="V4241" s="40">
        <f t="shared" si="272"/>
        <v>14.1363636363636</v>
      </c>
      <c r="W4241" s="40">
        <f t="shared" si="273"/>
        <v>51.8333333333333</v>
      </c>
      <c r="X4241" s="40">
        <f t="shared" si="274"/>
        <v>3.66666666666667</v>
      </c>
      <c r="Y4241" s="42">
        <v>-0.061036</v>
      </c>
      <c r="Z4241" s="40">
        <v>6.89</v>
      </c>
      <c r="AA4241" s="31">
        <v>28</v>
      </c>
      <c r="AB4241" s="31">
        <v>30</v>
      </c>
      <c r="AC4241" s="31">
        <v>40</v>
      </c>
      <c r="AD4241" s="40">
        <v>26.6812286376953</v>
      </c>
      <c r="AE4241" s="47">
        <v>3134</v>
      </c>
      <c r="AF4241" s="37">
        <v>1655</v>
      </c>
      <c r="AG4241" s="46">
        <f t="shared" si="275"/>
        <v>0.528079132099553</v>
      </c>
      <c r="AH4241" s="31" t="s">
        <v>475</v>
      </c>
    </row>
    <row r="4242" ht="14.4" spans="1:34">
      <c r="A4242" s="31">
        <v>4241</v>
      </c>
      <c r="B4242" s="31" t="s">
        <v>473</v>
      </c>
      <c r="C4242" s="37" t="s">
        <v>474</v>
      </c>
      <c r="D4242" s="38">
        <v>9.88296</v>
      </c>
      <c r="E4242" s="38">
        <v>98.59095</v>
      </c>
      <c r="F4242" s="31" t="s">
        <v>442</v>
      </c>
      <c r="G4242" s="38">
        <v>29.384</v>
      </c>
      <c r="H4242" s="38">
        <v>19123.56</v>
      </c>
      <c r="I4242" s="36" t="s">
        <v>96</v>
      </c>
      <c r="J4242" s="38">
        <v>108.69228</v>
      </c>
      <c r="K4242" s="36" t="s">
        <v>96</v>
      </c>
      <c r="L4242" s="39">
        <v>2.11177057792044</v>
      </c>
      <c r="M4242" s="39">
        <v>0.327383430777735</v>
      </c>
      <c r="N4242" s="39">
        <v>-0.322231920283143</v>
      </c>
      <c r="O4242" s="39">
        <v>0.649615351060878</v>
      </c>
      <c r="P4242" s="31"/>
      <c r="Q4242" s="31"/>
      <c r="R4242" s="31"/>
      <c r="S4242" s="40">
        <v>31.1</v>
      </c>
      <c r="T4242" s="40">
        <v>2.2</v>
      </c>
      <c r="U4242" s="41">
        <v>0.6</v>
      </c>
      <c r="V4242" s="40">
        <f t="shared" si="272"/>
        <v>14.1363636363636</v>
      </c>
      <c r="W4242" s="40">
        <f t="shared" si="273"/>
        <v>51.8333333333333</v>
      </c>
      <c r="X4242" s="40">
        <f t="shared" si="274"/>
        <v>3.66666666666667</v>
      </c>
      <c r="Y4242" s="42">
        <v>-0.061036</v>
      </c>
      <c r="Z4242" s="40">
        <v>6.89</v>
      </c>
      <c r="AA4242" s="31">
        <v>28</v>
      </c>
      <c r="AB4242" s="31">
        <v>30</v>
      </c>
      <c r="AC4242" s="31">
        <v>40</v>
      </c>
      <c r="AD4242" s="40">
        <v>26.6812286376953</v>
      </c>
      <c r="AE4242" s="47">
        <v>3134</v>
      </c>
      <c r="AF4242" s="37">
        <v>1655</v>
      </c>
      <c r="AG4242" s="46">
        <f t="shared" si="275"/>
        <v>0.528079132099553</v>
      </c>
      <c r="AH4242" s="31" t="s">
        <v>475</v>
      </c>
    </row>
    <row r="4243" ht="14.4" spans="1:34">
      <c r="A4243" s="31">
        <v>4242</v>
      </c>
      <c r="B4243" s="31" t="s">
        <v>473</v>
      </c>
      <c r="C4243" s="37" t="s">
        <v>474</v>
      </c>
      <c r="D4243" s="38">
        <v>9.88296</v>
      </c>
      <c r="E4243" s="38">
        <v>98.59095</v>
      </c>
      <c r="F4243" s="31" t="s">
        <v>442</v>
      </c>
      <c r="G4243" s="38">
        <v>27.6485</v>
      </c>
      <c r="H4243" s="38">
        <v>29402.4</v>
      </c>
      <c r="I4243" s="36" t="s">
        <v>96</v>
      </c>
      <c r="J4243" s="38">
        <v>99</v>
      </c>
      <c r="K4243" s="36" t="s">
        <v>96</v>
      </c>
      <c r="L4243" s="39">
        <v>1.8905286183316</v>
      </c>
      <c r="M4243" s="39">
        <v>0.233982510466437</v>
      </c>
      <c r="N4243" s="39">
        <v>0.107923300622582</v>
      </c>
      <c r="O4243" s="39">
        <v>0.126059209843855</v>
      </c>
      <c r="P4243" s="31"/>
      <c r="Q4243" s="31"/>
      <c r="R4243" s="31"/>
      <c r="S4243" s="40">
        <v>31.1</v>
      </c>
      <c r="T4243" s="40">
        <v>2.2</v>
      </c>
      <c r="U4243" s="41">
        <v>0.6</v>
      </c>
      <c r="V4243" s="40">
        <f t="shared" ref="V4243:V4306" si="276">S4243/T4243</f>
        <v>14.1363636363636</v>
      </c>
      <c r="W4243" s="40">
        <f t="shared" si="273"/>
        <v>51.8333333333333</v>
      </c>
      <c r="X4243" s="40">
        <f t="shared" si="274"/>
        <v>3.66666666666667</v>
      </c>
      <c r="Y4243" s="42">
        <v>-0.061036</v>
      </c>
      <c r="Z4243" s="40">
        <v>6.89</v>
      </c>
      <c r="AA4243" s="31">
        <v>28</v>
      </c>
      <c r="AB4243" s="31">
        <v>30</v>
      </c>
      <c r="AC4243" s="31">
        <v>40</v>
      </c>
      <c r="AD4243" s="40">
        <v>26.6812286376953</v>
      </c>
      <c r="AE4243" s="47">
        <v>3134</v>
      </c>
      <c r="AF4243" s="37">
        <v>1655</v>
      </c>
      <c r="AG4243" s="46">
        <f t="shared" si="275"/>
        <v>0.528079132099553</v>
      </c>
      <c r="AH4243" s="31" t="s">
        <v>475</v>
      </c>
    </row>
    <row r="4244" ht="14.4" spans="1:34">
      <c r="A4244" s="31">
        <v>4243</v>
      </c>
      <c r="B4244" s="31" t="s">
        <v>473</v>
      </c>
      <c r="C4244" s="37" t="s">
        <v>474</v>
      </c>
      <c r="D4244" s="38">
        <v>9.88296</v>
      </c>
      <c r="E4244" s="38">
        <v>98.59095</v>
      </c>
      <c r="F4244" s="31" t="s">
        <v>442</v>
      </c>
      <c r="G4244" s="38">
        <v>29.6355</v>
      </c>
      <c r="H4244" s="38">
        <v>16733.04</v>
      </c>
      <c r="I4244" s="36" t="s">
        <v>96</v>
      </c>
      <c r="J4244" s="38">
        <v>60.92304</v>
      </c>
      <c r="K4244" s="36" t="s">
        <v>96</v>
      </c>
      <c r="L4244" s="39">
        <v>2.14362145972996</v>
      </c>
      <c r="M4244" s="39">
        <v>-0.251525911376053</v>
      </c>
      <c r="N4244" s="39">
        <v>-0.455767795047906</v>
      </c>
      <c r="O4244" s="39">
        <v>0.204241883671852</v>
      </c>
      <c r="P4244" s="31"/>
      <c r="Q4244" s="31"/>
      <c r="R4244" s="31"/>
      <c r="S4244" s="40">
        <v>31.1</v>
      </c>
      <c r="T4244" s="40">
        <v>2.2</v>
      </c>
      <c r="U4244" s="41">
        <v>0.6</v>
      </c>
      <c r="V4244" s="40">
        <f t="shared" si="276"/>
        <v>14.1363636363636</v>
      </c>
      <c r="W4244" s="40">
        <f t="shared" si="273"/>
        <v>51.8333333333333</v>
      </c>
      <c r="X4244" s="40">
        <f t="shared" si="274"/>
        <v>3.66666666666667</v>
      </c>
      <c r="Y4244" s="42">
        <v>-0.061036</v>
      </c>
      <c r="Z4244" s="40">
        <v>6.89</v>
      </c>
      <c r="AA4244" s="31">
        <v>28</v>
      </c>
      <c r="AB4244" s="31">
        <v>30</v>
      </c>
      <c r="AC4244" s="31">
        <v>40</v>
      </c>
      <c r="AD4244" s="40">
        <v>26.6812286376953</v>
      </c>
      <c r="AE4244" s="47">
        <v>3134</v>
      </c>
      <c r="AF4244" s="37">
        <v>1655</v>
      </c>
      <c r="AG4244" s="46">
        <f t="shared" si="275"/>
        <v>0.528079132099553</v>
      </c>
      <c r="AH4244" s="31" t="s">
        <v>475</v>
      </c>
    </row>
    <row r="4245" ht="14.4" spans="1:34">
      <c r="A4245" s="31">
        <v>4244</v>
      </c>
      <c r="B4245" s="31" t="s">
        <v>473</v>
      </c>
      <c r="C4245" s="37" t="s">
        <v>474</v>
      </c>
      <c r="D4245" s="38">
        <v>9.88296</v>
      </c>
      <c r="E4245" s="38">
        <v>98.59095</v>
      </c>
      <c r="F4245" s="31" t="s">
        <v>442</v>
      </c>
      <c r="G4245" s="38">
        <v>27.4916</v>
      </c>
      <c r="H4245" s="38">
        <v>34661.4</v>
      </c>
      <c r="I4245" s="36" t="s">
        <v>96</v>
      </c>
      <c r="J4245" s="38">
        <v>77.53848</v>
      </c>
      <c r="K4245" s="36" t="s">
        <v>96</v>
      </c>
      <c r="L4245" s="39">
        <v>1.87040106725097</v>
      </c>
      <c r="M4245" s="39">
        <v>-0.010363010403166</v>
      </c>
      <c r="N4245" s="39">
        <v>0.272473672811509</v>
      </c>
      <c r="O4245" s="39">
        <v>-0.282836683214675</v>
      </c>
      <c r="P4245" s="31"/>
      <c r="Q4245" s="31"/>
      <c r="R4245" s="31"/>
      <c r="S4245" s="40">
        <v>31.1</v>
      </c>
      <c r="T4245" s="40">
        <v>2.2</v>
      </c>
      <c r="U4245" s="41">
        <v>0.6</v>
      </c>
      <c r="V4245" s="40">
        <f t="shared" si="276"/>
        <v>14.1363636363636</v>
      </c>
      <c r="W4245" s="40">
        <f t="shared" si="273"/>
        <v>51.8333333333333</v>
      </c>
      <c r="X4245" s="40">
        <f t="shared" si="274"/>
        <v>3.66666666666667</v>
      </c>
      <c r="Y4245" s="42">
        <v>-0.061036</v>
      </c>
      <c r="Z4245" s="40">
        <v>6.89</v>
      </c>
      <c r="AA4245" s="31">
        <v>28</v>
      </c>
      <c r="AB4245" s="31">
        <v>30</v>
      </c>
      <c r="AC4245" s="31">
        <v>40</v>
      </c>
      <c r="AD4245" s="40">
        <v>26.6812286376953</v>
      </c>
      <c r="AE4245" s="47">
        <v>3134</v>
      </c>
      <c r="AF4245" s="37">
        <v>1655</v>
      </c>
      <c r="AG4245" s="46">
        <f t="shared" si="275"/>
        <v>0.528079132099553</v>
      </c>
      <c r="AH4245" s="31" t="s">
        <v>475</v>
      </c>
    </row>
    <row r="4246" ht="14.4" spans="1:34">
      <c r="A4246" s="31">
        <v>4245</v>
      </c>
      <c r="B4246" s="31" t="s">
        <v>473</v>
      </c>
      <c r="C4246" s="37" t="s">
        <v>474</v>
      </c>
      <c r="D4246" s="38">
        <v>9.88296</v>
      </c>
      <c r="E4246" s="38">
        <v>98.59095</v>
      </c>
      <c r="F4246" s="31" t="s">
        <v>442</v>
      </c>
      <c r="G4246" s="38">
        <v>29.7104</v>
      </c>
      <c r="H4246" s="38">
        <v>33227.04</v>
      </c>
      <c r="I4246" s="36" t="s">
        <v>96</v>
      </c>
      <c r="J4246" s="38">
        <v>106.61544</v>
      </c>
      <c r="K4246" s="36" t="s">
        <v>96</v>
      </c>
      <c r="L4246" s="39">
        <v>2.15309684738436</v>
      </c>
      <c r="M4246" s="39">
        <v>0.308091002100543</v>
      </c>
      <c r="N4246" s="39">
        <v>0.230210999219615</v>
      </c>
      <c r="O4246" s="39">
        <v>0.0778800028809282</v>
      </c>
      <c r="P4246" s="31"/>
      <c r="Q4246" s="31"/>
      <c r="R4246" s="31"/>
      <c r="S4246" s="40">
        <v>31.1</v>
      </c>
      <c r="T4246" s="40">
        <v>2.2</v>
      </c>
      <c r="U4246" s="41">
        <v>0.6</v>
      </c>
      <c r="V4246" s="40">
        <f t="shared" si="276"/>
        <v>14.1363636363636</v>
      </c>
      <c r="W4246" s="40">
        <f t="shared" si="273"/>
        <v>51.8333333333333</v>
      </c>
      <c r="X4246" s="40">
        <f t="shared" si="274"/>
        <v>3.66666666666667</v>
      </c>
      <c r="Y4246" s="42">
        <v>-0.061036</v>
      </c>
      <c r="Z4246" s="40">
        <v>6.89</v>
      </c>
      <c r="AA4246" s="31">
        <v>28</v>
      </c>
      <c r="AB4246" s="31">
        <v>30</v>
      </c>
      <c r="AC4246" s="31">
        <v>40</v>
      </c>
      <c r="AD4246" s="40">
        <v>26.6812286376953</v>
      </c>
      <c r="AE4246" s="47">
        <v>3134</v>
      </c>
      <c r="AF4246" s="37">
        <v>1655</v>
      </c>
      <c r="AG4246" s="46">
        <f t="shared" si="275"/>
        <v>0.528079132099553</v>
      </c>
      <c r="AH4246" s="31" t="s">
        <v>475</v>
      </c>
    </row>
    <row r="4247" ht="14.4" spans="1:34">
      <c r="A4247" s="31">
        <v>4246</v>
      </c>
      <c r="B4247" s="31" t="s">
        <v>473</v>
      </c>
      <c r="C4247" s="37" t="s">
        <v>474</v>
      </c>
      <c r="D4247" s="38">
        <v>9.88296</v>
      </c>
      <c r="E4247" s="38">
        <v>98.59095</v>
      </c>
      <c r="F4247" s="31" t="s">
        <v>442</v>
      </c>
      <c r="G4247" s="38">
        <v>26.7702</v>
      </c>
      <c r="H4247" s="38">
        <v>41593.68</v>
      </c>
      <c r="I4247" s="36" t="s">
        <v>96</v>
      </c>
      <c r="J4247" s="38">
        <v>135</v>
      </c>
      <c r="K4247" s="36" t="s">
        <v>96</v>
      </c>
      <c r="L4247" s="39">
        <v>1.77758694089587</v>
      </c>
      <c r="M4247" s="39">
        <v>0.544137438770277</v>
      </c>
      <c r="N4247" s="39">
        <v>0.454795229605464</v>
      </c>
      <c r="O4247" s="39">
        <v>0.0893422091648129</v>
      </c>
      <c r="P4247" s="31"/>
      <c r="Q4247" s="31"/>
      <c r="R4247" s="31"/>
      <c r="S4247" s="40">
        <v>31.1</v>
      </c>
      <c r="T4247" s="40">
        <v>2.2</v>
      </c>
      <c r="U4247" s="41">
        <v>0.6</v>
      </c>
      <c r="V4247" s="40">
        <f t="shared" si="276"/>
        <v>14.1363636363636</v>
      </c>
      <c r="W4247" s="40">
        <f t="shared" si="273"/>
        <v>51.8333333333333</v>
      </c>
      <c r="X4247" s="40">
        <f t="shared" si="274"/>
        <v>3.66666666666667</v>
      </c>
      <c r="Y4247" s="42">
        <v>-0.061036</v>
      </c>
      <c r="Z4247" s="40">
        <v>6.89</v>
      </c>
      <c r="AA4247" s="31">
        <v>28</v>
      </c>
      <c r="AB4247" s="31">
        <v>30</v>
      </c>
      <c r="AC4247" s="31">
        <v>40</v>
      </c>
      <c r="AD4247" s="40">
        <v>26.6812286376953</v>
      </c>
      <c r="AE4247" s="47">
        <v>3134</v>
      </c>
      <c r="AF4247" s="37">
        <v>1655</v>
      </c>
      <c r="AG4247" s="46">
        <f t="shared" si="275"/>
        <v>0.528079132099553</v>
      </c>
      <c r="AH4247" s="31" t="s">
        <v>475</v>
      </c>
    </row>
    <row r="4248" ht="14.4" spans="1:34">
      <c r="A4248" s="31">
        <v>4247</v>
      </c>
      <c r="B4248" s="31" t="s">
        <v>473</v>
      </c>
      <c r="C4248" s="37" t="s">
        <v>474</v>
      </c>
      <c r="D4248" s="38">
        <v>9.88296</v>
      </c>
      <c r="E4248" s="38">
        <v>98.59095</v>
      </c>
      <c r="F4248" s="31" t="s">
        <v>442</v>
      </c>
      <c r="G4248" s="38">
        <v>25.6901</v>
      </c>
      <c r="H4248" s="38">
        <v>33466.08</v>
      </c>
      <c r="I4248" s="36" t="s">
        <v>96</v>
      </c>
      <c r="J4248" s="38">
        <v>128.7696</v>
      </c>
      <c r="K4248" s="36" t="s">
        <v>96</v>
      </c>
      <c r="L4248" s="39">
        <v>1.63778535109345</v>
      </c>
      <c r="M4248" s="39">
        <v>0.496887421299133</v>
      </c>
      <c r="N4248" s="39">
        <v>0.23737938551204</v>
      </c>
      <c r="O4248" s="39">
        <v>0.259508035787093</v>
      </c>
      <c r="P4248" s="31"/>
      <c r="Q4248" s="31"/>
      <c r="R4248" s="31"/>
      <c r="S4248" s="40">
        <v>31.1</v>
      </c>
      <c r="T4248" s="40">
        <v>2.2</v>
      </c>
      <c r="U4248" s="41">
        <v>0.6</v>
      </c>
      <c r="V4248" s="40">
        <f t="shared" si="276"/>
        <v>14.1363636363636</v>
      </c>
      <c r="W4248" s="40">
        <f t="shared" si="273"/>
        <v>51.8333333333333</v>
      </c>
      <c r="X4248" s="40">
        <f t="shared" si="274"/>
        <v>3.66666666666667</v>
      </c>
      <c r="Y4248" s="42">
        <v>-0.061036</v>
      </c>
      <c r="Z4248" s="40">
        <v>6.89</v>
      </c>
      <c r="AA4248" s="31">
        <v>28</v>
      </c>
      <c r="AB4248" s="31">
        <v>30</v>
      </c>
      <c r="AC4248" s="31">
        <v>40</v>
      </c>
      <c r="AD4248" s="40">
        <v>26.6812286376953</v>
      </c>
      <c r="AE4248" s="47">
        <v>3134</v>
      </c>
      <c r="AF4248" s="37">
        <v>1655</v>
      </c>
      <c r="AG4248" s="46">
        <f t="shared" si="275"/>
        <v>0.528079132099553</v>
      </c>
      <c r="AH4248" s="31" t="s">
        <v>475</v>
      </c>
    </row>
    <row r="4249" ht="14.4" spans="1:34">
      <c r="A4249" s="31">
        <v>4248</v>
      </c>
      <c r="B4249" s="31" t="s">
        <v>473</v>
      </c>
      <c r="C4249" s="37" t="s">
        <v>474</v>
      </c>
      <c r="D4249" s="38">
        <v>9.88296</v>
      </c>
      <c r="E4249" s="38">
        <v>98.59095</v>
      </c>
      <c r="F4249" s="31" t="s">
        <v>442</v>
      </c>
      <c r="G4249" s="38">
        <v>26.5093</v>
      </c>
      <c r="H4249" s="38">
        <v>28685.28</v>
      </c>
      <c r="I4249" s="36" t="s">
        <v>96</v>
      </c>
      <c r="J4249" s="38">
        <v>45.69228</v>
      </c>
      <c r="K4249" s="36" t="s">
        <v>96</v>
      </c>
      <c r="L4249" s="39">
        <v>1.74390994565236</v>
      </c>
      <c r="M4249" s="39">
        <v>-0.539207983827834</v>
      </c>
      <c r="N4249" s="39">
        <v>0.0832310961620758</v>
      </c>
      <c r="O4249" s="39">
        <v>-0.62243907998991</v>
      </c>
      <c r="P4249" s="31"/>
      <c r="Q4249" s="31"/>
      <c r="R4249" s="31"/>
      <c r="S4249" s="40">
        <v>31.1</v>
      </c>
      <c r="T4249" s="40">
        <v>2.2</v>
      </c>
      <c r="U4249" s="41">
        <v>0.6</v>
      </c>
      <c r="V4249" s="40">
        <f t="shared" si="276"/>
        <v>14.1363636363636</v>
      </c>
      <c r="W4249" s="40">
        <f t="shared" si="273"/>
        <v>51.8333333333333</v>
      </c>
      <c r="X4249" s="40">
        <f t="shared" si="274"/>
        <v>3.66666666666667</v>
      </c>
      <c r="Y4249" s="42">
        <v>-0.061036</v>
      </c>
      <c r="Z4249" s="40">
        <v>6.89</v>
      </c>
      <c r="AA4249" s="31">
        <v>28</v>
      </c>
      <c r="AB4249" s="31">
        <v>30</v>
      </c>
      <c r="AC4249" s="31">
        <v>40</v>
      </c>
      <c r="AD4249" s="40">
        <v>26.6812286376953</v>
      </c>
      <c r="AE4249" s="47">
        <v>3134</v>
      </c>
      <c r="AF4249" s="37">
        <v>1655</v>
      </c>
      <c r="AG4249" s="46">
        <f t="shared" si="275"/>
        <v>0.528079132099553</v>
      </c>
      <c r="AH4249" s="31" t="s">
        <v>475</v>
      </c>
    </row>
    <row r="4250" ht="14.4" spans="1:34">
      <c r="A4250" s="31">
        <v>4249</v>
      </c>
      <c r="B4250" s="31" t="s">
        <v>476</v>
      </c>
      <c r="C4250" s="37" t="s">
        <v>474</v>
      </c>
      <c r="D4250" s="38">
        <v>9.87853</v>
      </c>
      <c r="E4250" s="38">
        <v>98.60428</v>
      </c>
      <c r="F4250" s="31" t="s">
        <v>442</v>
      </c>
      <c r="G4250" s="38">
        <v>26.5715</v>
      </c>
      <c r="H4250" s="38">
        <v>29402.4</v>
      </c>
      <c r="I4250" s="36" t="s">
        <v>96</v>
      </c>
      <c r="J4250" s="38">
        <v>56.07696</v>
      </c>
      <c r="K4250" s="36" t="s">
        <v>96</v>
      </c>
      <c r="L4250" s="39">
        <v>1.7519440498646</v>
      </c>
      <c r="M4250" s="39">
        <v>0.0982988187990764</v>
      </c>
      <c r="N4250" s="39">
        <v>-0.0806672653642069</v>
      </c>
      <c r="O4250" s="39">
        <v>0.178966084163283</v>
      </c>
      <c r="P4250" s="31"/>
      <c r="Q4250" s="31"/>
      <c r="R4250" s="31"/>
      <c r="S4250" s="40">
        <v>48.9</v>
      </c>
      <c r="T4250" s="40">
        <v>3.2</v>
      </c>
      <c r="U4250" s="41">
        <v>0.6</v>
      </c>
      <c r="V4250" s="40">
        <f t="shared" si="276"/>
        <v>15.28125</v>
      </c>
      <c r="W4250" s="40">
        <f t="shared" si="273"/>
        <v>81.5</v>
      </c>
      <c r="X4250" s="40">
        <f t="shared" si="274"/>
        <v>5.33333333333333</v>
      </c>
      <c r="Y4250" s="42">
        <v>-0.305180437933984</v>
      </c>
      <c r="Z4250" s="40">
        <v>6.77</v>
      </c>
      <c r="AA4250" s="31">
        <v>28</v>
      </c>
      <c r="AB4250" s="31">
        <v>30</v>
      </c>
      <c r="AC4250" s="31">
        <v>40</v>
      </c>
      <c r="AD4250" s="40">
        <v>26.6812286376953</v>
      </c>
      <c r="AE4250" s="47">
        <v>3134</v>
      </c>
      <c r="AF4250" s="37">
        <v>1656</v>
      </c>
      <c r="AG4250" s="46">
        <f t="shared" si="275"/>
        <v>0.528398213146139</v>
      </c>
      <c r="AH4250" s="31" t="s">
        <v>475</v>
      </c>
    </row>
    <row r="4251" ht="14.4" spans="1:34">
      <c r="A4251" s="31">
        <v>4250</v>
      </c>
      <c r="B4251" s="31" t="s">
        <v>476</v>
      </c>
      <c r="C4251" s="37" t="s">
        <v>474</v>
      </c>
      <c r="D4251" s="38">
        <v>9.87853</v>
      </c>
      <c r="E4251" s="38">
        <v>98.60428</v>
      </c>
      <c r="F4251" s="31" t="s">
        <v>442</v>
      </c>
      <c r="G4251" s="38">
        <v>27.7457</v>
      </c>
      <c r="H4251" s="38">
        <v>33705.12</v>
      </c>
      <c r="I4251" s="36" t="s">
        <v>96</v>
      </c>
      <c r="J4251" s="38">
        <v>24.23076</v>
      </c>
      <c r="K4251" s="36" t="s">
        <v>96</v>
      </c>
      <c r="L4251" s="39">
        <v>1.90298716408488</v>
      </c>
      <c r="M4251" s="39">
        <v>-0.740803313772399</v>
      </c>
      <c r="N4251" s="39">
        <v>0.0559061855715497</v>
      </c>
      <c r="O4251" s="39">
        <v>-0.796709499343949</v>
      </c>
      <c r="P4251" s="31"/>
      <c r="Q4251" s="31"/>
      <c r="R4251" s="31"/>
      <c r="S4251" s="40">
        <v>48.9</v>
      </c>
      <c r="T4251" s="40">
        <v>3.2</v>
      </c>
      <c r="U4251" s="41">
        <v>0.6</v>
      </c>
      <c r="V4251" s="40">
        <f t="shared" si="276"/>
        <v>15.28125</v>
      </c>
      <c r="W4251" s="40">
        <f t="shared" si="273"/>
        <v>81.5</v>
      </c>
      <c r="X4251" s="40">
        <f t="shared" si="274"/>
        <v>5.33333333333333</v>
      </c>
      <c r="Y4251" s="42">
        <v>-0.305180437933984</v>
      </c>
      <c r="Z4251" s="40">
        <v>6.77</v>
      </c>
      <c r="AA4251" s="31">
        <v>28</v>
      </c>
      <c r="AB4251" s="31">
        <v>30</v>
      </c>
      <c r="AC4251" s="31">
        <v>40</v>
      </c>
      <c r="AD4251" s="40">
        <v>26.6812286376953</v>
      </c>
      <c r="AE4251" s="47">
        <v>3134</v>
      </c>
      <c r="AF4251" s="37">
        <v>1656</v>
      </c>
      <c r="AG4251" s="46">
        <f t="shared" si="275"/>
        <v>0.528398213146139</v>
      </c>
      <c r="AH4251" s="31" t="s">
        <v>475</v>
      </c>
    </row>
    <row r="4252" ht="14.4" spans="1:34">
      <c r="A4252" s="31">
        <v>4251</v>
      </c>
      <c r="B4252" s="31" t="s">
        <v>476</v>
      </c>
      <c r="C4252" s="37" t="s">
        <v>474</v>
      </c>
      <c r="D4252" s="38">
        <v>9.87853</v>
      </c>
      <c r="E4252" s="38">
        <v>98.60428</v>
      </c>
      <c r="F4252" s="31" t="s">
        <v>442</v>
      </c>
      <c r="G4252" s="38">
        <v>28.1768</v>
      </c>
      <c r="H4252" s="38">
        <v>17211.12</v>
      </c>
      <c r="I4252" s="36" t="s">
        <v>96</v>
      </c>
      <c r="J4252" s="38">
        <v>96.92304</v>
      </c>
      <c r="K4252" s="36" t="s">
        <v>96</v>
      </c>
      <c r="L4252" s="39">
        <v>1.95814624435347</v>
      </c>
      <c r="M4252" s="39">
        <v>0.645491047347491</v>
      </c>
      <c r="N4252" s="39">
        <v>-0.616187882481436</v>
      </c>
      <c r="O4252" s="39">
        <v>1.26167892982893</v>
      </c>
      <c r="P4252" s="31"/>
      <c r="Q4252" s="31"/>
      <c r="R4252" s="31"/>
      <c r="S4252" s="40">
        <v>48.9</v>
      </c>
      <c r="T4252" s="40">
        <v>3.2</v>
      </c>
      <c r="U4252" s="41">
        <v>0.6</v>
      </c>
      <c r="V4252" s="40">
        <f t="shared" si="276"/>
        <v>15.28125</v>
      </c>
      <c r="W4252" s="40">
        <f t="shared" si="273"/>
        <v>81.5</v>
      </c>
      <c r="X4252" s="40">
        <f t="shared" si="274"/>
        <v>5.33333333333333</v>
      </c>
      <c r="Y4252" s="42">
        <v>-0.305180437933984</v>
      </c>
      <c r="Z4252" s="40">
        <v>6.77</v>
      </c>
      <c r="AA4252" s="31">
        <v>28</v>
      </c>
      <c r="AB4252" s="31">
        <v>30</v>
      </c>
      <c r="AC4252" s="31">
        <v>40</v>
      </c>
      <c r="AD4252" s="40">
        <v>26.6812286376953</v>
      </c>
      <c r="AE4252" s="47">
        <v>3134</v>
      </c>
      <c r="AF4252" s="37">
        <v>1656</v>
      </c>
      <c r="AG4252" s="46">
        <f t="shared" si="275"/>
        <v>0.528398213146139</v>
      </c>
      <c r="AH4252" s="31" t="s">
        <v>475</v>
      </c>
    </row>
    <row r="4253" ht="14.4" spans="1:34">
      <c r="A4253" s="31">
        <v>4252</v>
      </c>
      <c r="B4253" s="31" t="s">
        <v>476</v>
      </c>
      <c r="C4253" s="37" t="s">
        <v>474</v>
      </c>
      <c r="D4253" s="38">
        <v>9.87853</v>
      </c>
      <c r="E4253" s="38">
        <v>98.60428</v>
      </c>
      <c r="F4253" s="31" t="s">
        <v>442</v>
      </c>
      <c r="G4253" s="38">
        <v>28.2149</v>
      </c>
      <c r="H4253" s="38">
        <v>31075.68</v>
      </c>
      <c r="I4253" s="36" t="s">
        <v>96</v>
      </c>
      <c r="J4253" s="38">
        <v>9.692304</v>
      </c>
      <c r="K4253" s="36" t="s">
        <v>96</v>
      </c>
      <c r="L4253" s="39">
        <v>1.96301353501271</v>
      </c>
      <c r="M4253" s="39">
        <v>-1.65709404564655</v>
      </c>
      <c r="N4253" s="39">
        <v>-0.0253180493305483</v>
      </c>
      <c r="O4253" s="39">
        <v>-1.63177599631601</v>
      </c>
      <c r="P4253" s="31"/>
      <c r="Q4253" s="31"/>
      <c r="R4253" s="31"/>
      <c r="S4253" s="40">
        <v>48.9</v>
      </c>
      <c r="T4253" s="40">
        <v>3.2</v>
      </c>
      <c r="U4253" s="41">
        <v>0.6</v>
      </c>
      <c r="V4253" s="40">
        <f t="shared" si="276"/>
        <v>15.28125</v>
      </c>
      <c r="W4253" s="40">
        <f t="shared" si="273"/>
        <v>81.5</v>
      </c>
      <c r="X4253" s="40">
        <f t="shared" si="274"/>
        <v>5.33333333333333</v>
      </c>
      <c r="Y4253" s="42">
        <v>-0.305180437933984</v>
      </c>
      <c r="Z4253" s="40">
        <v>6.77</v>
      </c>
      <c r="AA4253" s="31">
        <v>28</v>
      </c>
      <c r="AB4253" s="31">
        <v>30</v>
      </c>
      <c r="AC4253" s="31">
        <v>40</v>
      </c>
      <c r="AD4253" s="40">
        <v>26.6812286376953</v>
      </c>
      <c r="AE4253" s="47">
        <v>3134</v>
      </c>
      <c r="AF4253" s="37">
        <v>1656</v>
      </c>
      <c r="AG4253" s="46">
        <f t="shared" si="275"/>
        <v>0.528398213146139</v>
      </c>
      <c r="AH4253" s="31" t="s">
        <v>475</v>
      </c>
    </row>
    <row r="4254" ht="14.4" spans="1:34">
      <c r="A4254" s="31">
        <v>4253</v>
      </c>
      <c r="B4254" s="31" t="s">
        <v>476</v>
      </c>
      <c r="C4254" s="37" t="s">
        <v>474</v>
      </c>
      <c r="D4254" s="38">
        <v>9.87853</v>
      </c>
      <c r="E4254" s="38">
        <v>98.60428</v>
      </c>
      <c r="F4254" s="31" t="s">
        <v>442</v>
      </c>
      <c r="G4254" s="38">
        <v>29.384</v>
      </c>
      <c r="H4254" s="38">
        <v>21035.88</v>
      </c>
      <c r="I4254" s="36" t="s">
        <v>96</v>
      </c>
      <c r="J4254" s="38">
        <v>22.8462</v>
      </c>
      <c r="K4254" s="36" t="s">
        <v>96</v>
      </c>
      <c r="L4254" s="39">
        <v>2.11177057792044</v>
      </c>
      <c r="M4254" s="39">
        <v>-0.7996414126429</v>
      </c>
      <c r="N4254" s="39">
        <v>-0.415514017825874</v>
      </c>
      <c r="O4254" s="39">
        <v>-0.384127394817026</v>
      </c>
      <c r="P4254" s="31"/>
      <c r="Q4254" s="31"/>
      <c r="R4254" s="31"/>
      <c r="S4254" s="40">
        <v>48.9</v>
      </c>
      <c r="T4254" s="40">
        <v>3.2</v>
      </c>
      <c r="U4254" s="41">
        <v>0.6</v>
      </c>
      <c r="V4254" s="40">
        <f t="shared" si="276"/>
        <v>15.28125</v>
      </c>
      <c r="W4254" s="40">
        <f t="shared" si="273"/>
        <v>81.5</v>
      </c>
      <c r="X4254" s="40">
        <f t="shared" si="274"/>
        <v>5.33333333333333</v>
      </c>
      <c r="Y4254" s="42">
        <v>-0.305180437933984</v>
      </c>
      <c r="Z4254" s="40">
        <v>6.77</v>
      </c>
      <c r="AA4254" s="31">
        <v>28</v>
      </c>
      <c r="AB4254" s="31">
        <v>30</v>
      </c>
      <c r="AC4254" s="31">
        <v>40</v>
      </c>
      <c r="AD4254" s="40">
        <v>26.6812286376953</v>
      </c>
      <c r="AE4254" s="47">
        <v>3134</v>
      </c>
      <c r="AF4254" s="37">
        <v>1656</v>
      </c>
      <c r="AG4254" s="46">
        <f t="shared" si="275"/>
        <v>0.528398213146139</v>
      </c>
      <c r="AH4254" s="31" t="s">
        <v>475</v>
      </c>
    </row>
    <row r="4255" ht="14.4" spans="1:34">
      <c r="A4255" s="31">
        <v>4254</v>
      </c>
      <c r="B4255" s="31" t="s">
        <v>476</v>
      </c>
      <c r="C4255" s="37" t="s">
        <v>474</v>
      </c>
      <c r="D4255" s="38">
        <v>9.87853</v>
      </c>
      <c r="E4255" s="38">
        <v>98.60428</v>
      </c>
      <c r="F4255" s="31" t="s">
        <v>442</v>
      </c>
      <c r="G4255" s="38">
        <v>27.6485</v>
      </c>
      <c r="H4255" s="38">
        <v>23665.32</v>
      </c>
      <c r="I4255" s="36" t="s">
        <v>96</v>
      </c>
      <c r="J4255" s="38">
        <v>16.61544</v>
      </c>
      <c r="K4255" s="36" t="s">
        <v>96</v>
      </c>
      <c r="L4255" s="39">
        <v>1.8905286183316</v>
      </c>
      <c r="M4255" s="39">
        <v>-1.11809383063364</v>
      </c>
      <c r="N4255" s="39">
        <v>-0.297732883684332</v>
      </c>
      <c r="O4255" s="39">
        <v>-0.820360946949304</v>
      </c>
      <c r="P4255" s="31"/>
      <c r="Q4255" s="31"/>
      <c r="R4255" s="31"/>
      <c r="S4255" s="40">
        <v>48.9</v>
      </c>
      <c r="T4255" s="40">
        <v>3.2</v>
      </c>
      <c r="U4255" s="41">
        <v>0.6</v>
      </c>
      <c r="V4255" s="40">
        <f t="shared" si="276"/>
        <v>15.28125</v>
      </c>
      <c r="W4255" s="40">
        <f t="shared" si="273"/>
        <v>81.5</v>
      </c>
      <c r="X4255" s="40">
        <f t="shared" si="274"/>
        <v>5.33333333333333</v>
      </c>
      <c r="Y4255" s="42">
        <v>-0.305180437933984</v>
      </c>
      <c r="Z4255" s="40">
        <v>6.77</v>
      </c>
      <c r="AA4255" s="31">
        <v>28</v>
      </c>
      <c r="AB4255" s="31">
        <v>30</v>
      </c>
      <c r="AC4255" s="31">
        <v>40</v>
      </c>
      <c r="AD4255" s="40">
        <v>26.6812286376953</v>
      </c>
      <c r="AE4255" s="47">
        <v>3134</v>
      </c>
      <c r="AF4255" s="37">
        <v>1656</v>
      </c>
      <c r="AG4255" s="46">
        <f t="shared" si="275"/>
        <v>0.528398213146139</v>
      </c>
      <c r="AH4255" s="31" t="s">
        <v>475</v>
      </c>
    </row>
    <row r="4256" ht="14.4" spans="1:34">
      <c r="A4256" s="31">
        <v>4255</v>
      </c>
      <c r="B4256" s="31" t="s">
        <v>476</v>
      </c>
      <c r="C4256" s="37" t="s">
        <v>474</v>
      </c>
      <c r="D4256" s="38">
        <v>9.87853</v>
      </c>
      <c r="E4256" s="38">
        <v>98.60428</v>
      </c>
      <c r="F4256" s="31" t="s">
        <v>442</v>
      </c>
      <c r="G4256" s="38">
        <v>29.6355</v>
      </c>
      <c r="H4256" s="38">
        <v>18167.28</v>
      </c>
      <c r="I4256" s="36" t="s">
        <v>96</v>
      </c>
      <c r="J4256" s="38">
        <v>9.692304</v>
      </c>
      <c r="K4256" s="36" t="s">
        <v>96</v>
      </c>
      <c r="L4256" s="39">
        <v>2.14362145972996</v>
      </c>
      <c r="M4256" s="39">
        <v>-1.65709404564655</v>
      </c>
      <c r="N4256" s="39">
        <v>-0.562121395131067</v>
      </c>
      <c r="O4256" s="39">
        <v>-1.09497265051549</v>
      </c>
      <c r="P4256" s="31"/>
      <c r="Q4256" s="31"/>
      <c r="R4256" s="31"/>
      <c r="S4256" s="40">
        <v>48.9</v>
      </c>
      <c r="T4256" s="40">
        <v>3.2</v>
      </c>
      <c r="U4256" s="41">
        <v>0.6</v>
      </c>
      <c r="V4256" s="40">
        <f t="shared" si="276"/>
        <v>15.28125</v>
      </c>
      <c r="W4256" s="40">
        <f t="shared" si="273"/>
        <v>81.5</v>
      </c>
      <c r="X4256" s="40">
        <f t="shared" si="274"/>
        <v>5.33333333333333</v>
      </c>
      <c r="Y4256" s="42">
        <v>-0.305180437933984</v>
      </c>
      <c r="Z4256" s="40">
        <v>6.77</v>
      </c>
      <c r="AA4256" s="31">
        <v>28</v>
      </c>
      <c r="AB4256" s="31">
        <v>30</v>
      </c>
      <c r="AC4256" s="31">
        <v>40</v>
      </c>
      <c r="AD4256" s="40">
        <v>26.6812286376953</v>
      </c>
      <c r="AE4256" s="47">
        <v>3134</v>
      </c>
      <c r="AF4256" s="37">
        <v>1656</v>
      </c>
      <c r="AG4256" s="46">
        <f t="shared" si="275"/>
        <v>0.528398213146139</v>
      </c>
      <c r="AH4256" s="31" t="s">
        <v>475</v>
      </c>
    </row>
    <row r="4257" ht="14.4" spans="1:34">
      <c r="A4257" s="31">
        <v>4256</v>
      </c>
      <c r="B4257" s="31" t="s">
        <v>476</v>
      </c>
      <c r="C4257" s="37" t="s">
        <v>474</v>
      </c>
      <c r="D4257" s="38">
        <v>9.87853</v>
      </c>
      <c r="E4257" s="38">
        <v>98.60428</v>
      </c>
      <c r="F4257" s="31" t="s">
        <v>442</v>
      </c>
      <c r="G4257" s="38">
        <v>27.4916</v>
      </c>
      <c r="H4257" s="38">
        <v>35856.6</v>
      </c>
      <c r="I4257" s="36" t="s">
        <v>96</v>
      </c>
      <c r="J4257" s="38">
        <v>31.1538</v>
      </c>
      <c r="K4257" s="36" t="s">
        <v>96</v>
      </c>
      <c r="L4257" s="39">
        <v>1.87040106725097</v>
      </c>
      <c r="M4257" s="39">
        <v>-0.489489986021619</v>
      </c>
      <c r="N4257" s="39">
        <v>0.117784081489497</v>
      </c>
      <c r="O4257" s="39">
        <v>-0.607274067511115</v>
      </c>
      <c r="P4257" s="31"/>
      <c r="Q4257" s="31"/>
      <c r="R4257" s="31"/>
      <c r="S4257" s="40">
        <v>48.9</v>
      </c>
      <c r="T4257" s="40">
        <v>3.2</v>
      </c>
      <c r="U4257" s="41">
        <v>0.6</v>
      </c>
      <c r="V4257" s="40">
        <f t="shared" si="276"/>
        <v>15.28125</v>
      </c>
      <c r="W4257" s="40">
        <f t="shared" si="273"/>
        <v>81.5</v>
      </c>
      <c r="X4257" s="40">
        <f t="shared" si="274"/>
        <v>5.33333333333333</v>
      </c>
      <c r="Y4257" s="42">
        <v>-0.305180437933984</v>
      </c>
      <c r="Z4257" s="40">
        <v>6.77</v>
      </c>
      <c r="AA4257" s="31">
        <v>28</v>
      </c>
      <c r="AB4257" s="31">
        <v>30</v>
      </c>
      <c r="AC4257" s="31">
        <v>40</v>
      </c>
      <c r="AD4257" s="40">
        <v>26.6812286376953</v>
      </c>
      <c r="AE4257" s="47">
        <v>3134</v>
      </c>
      <c r="AF4257" s="37">
        <v>1656</v>
      </c>
      <c r="AG4257" s="46">
        <f t="shared" si="275"/>
        <v>0.528398213146139</v>
      </c>
      <c r="AH4257" s="31" t="s">
        <v>475</v>
      </c>
    </row>
    <row r="4258" ht="14.4" spans="1:34">
      <c r="A4258" s="31">
        <v>4257</v>
      </c>
      <c r="B4258" s="31" t="s">
        <v>476</v>
      </c>
      <c r="C4258" s="37" t="s">
        <v>474</v>
      </c>
      <c r="D4258" s="38">
        <v>9.87853</v>
      </c>
      <c r="E4258" s="38">
        <v>98.60428</v>
      </c>
      <c r="F4258" s="31" t="s">
        <v>442</v>
      </c>
      <c r="G4258" s="38">
        <v>29.7104</v>
      </c>
      <c r="H4258" s="38">
        <v>33705.12</v>
      </c>
      <c r="I4258" s="36" t="s">
        <v>96</v>
      </c>
      <c r="J4258" s="38">
        <v>47.07696</v>
      </c>
      <c r="K4258" s="36" t="s">
        <v>96</v>
      </c>
      <c r="L4258" s="39">
        <v>2.15309684738436</v>
      </c>
      <c r="M4258" s="39">
        <v>-0.0766425048198349</v>
      </c>
      <c r="N4258" s="39">
        <v>0.0559061855715497</v>
      </c>
      <c r="O4258" s="39">
        <v>-0.132548690391385</v>
      </c>
      <c r="P4258" s="31"/>
      <c r="Q4258" s="31"/>
      <c r="R4258" s="31"/>
      <c r="S4258" s="40">
        <v>48.9</v>
      </c>
      <c r="T4258" s="40">
        <v>3.2</v>
      </c>
      <c r="U4258" s="41">
        <v>0.6</v>
      </c>
      <c r="V4258" s="40">
        <f t="shared" si="276"/>
        <v>15.28125</v>
      </c>
      <c r="W4258" s="40">
        <f t="shared" si="273"/>
        <v>81.5</v>
      </c>
      <c r="X4258" s="40">
        <f t="shared" si="274"/>
        <v>5.33333333333333</v>
      </c>
      <c r="Y4258" s="42">
        <v>-0.305180437933984</v>
      </c>
      <c r="Z4258" s="40">
        <v>6.77</v>
      </c>
      <c r="AA4258" s="31">
        <v>28</v>
      </c>
      <c r="AB4258" s="31">
        <v>30</v>
      </c>
      <c r="AC4258" s="31">
        <v>40</v>
      </c>
      <c r="AD4258" s="40">
        <v>26.6812286376953</v>
      </c>
      <c r="AE4258" s="47">
        <v>3134</v>
      </c>
      <c r="AF4258" s="37">
        <v>1656</v>
      </c>
      <c r="AG4258" s="46">
        <f t="shared" si="275"/>
        <v>0.528398213146139</v>
      </c>
      <c r="AH4258" s="31" t="s">
        <v>475</v>
      </c>
    </row>
    <row r="4259" ht="14.4" spans="1:34">
      <c r="A4259" s="31">
        <v>4258</v>
      </c>
      <c r="B4259" s="31" t="s">
        <v>476</v>
      </c>
      <c r="C4259" s="37" t="s">
        <v>474</v>
      </c>
      <c r="D4259" s="38">
        <v>9.87853</v>
      </c>
      <c r="E4259" s="38">
        <v>98.60428</v>
      </c>
      <c r="F4259" s="31" t="s">
        <v>442</v>
      </c>
      <c r="G4259" s="38">
        <v>26.7702</v>
      </c>
      <c r="H4259" s="38">
        <v>43027.92</v>
      </c>
      <c r="I4259" s="36" t="s">
        <v>96</v>
      </c>
      <c r="J4259" s="38">
        <v>109.38456</v>
      </c>
      <c r="K4259" s="36" t="s">
        <v>96</v>
      </c>
      <c r="L4259" s="39">
        <v>1.77758694089587</v>
      </c>
      <c r="M4259" s="39">
        <v>0.766443532388365</v>
      </c>
      <c r="N4259" s="39">
        <v>0.300105638283451</v>
      </c>
      <c r="O4259" s="39">
        <v>0.466337894104914</v>
      </c>
      <c r="P4259" s="31"/>
      <c r="Q4259" s="31"/>
      <c r="R4259" s="31"/>
      <c r="S4259" s="40">
        <v>48.9</v>
      </c>
      <c r="T4259" s="40">
        <v>3.2</v>
      </c>
      <c r="U4259" s="41">
        <v>0.6</v>
      </c>
      <c r="V4259" s="40">
        <f t="shared" si="276"/>
        <v>15.28125</v>
      </c>
      <c r="W4259" s="40">
        <f t="shared" si="273"/>
        <v>81.5</v>
      </c>
      <c r="X4259" s="40">
        <f t="shared" si="274"/>
        <v>5.33333333333333</v>
      </c>
      <c r="Y4259" s="42">
        <v>-0.305180437933984</v>
      </c>
      <c r="Z4259" s="40">
        <v>6.77</v>
      </c>
      <c r="AA4259" s="31">
        <v>28</v>
      </c>
      <c r="AB4259" s="31">
        <v>30</v>
      </c>
      <c r="AC4259" s="31">
        <v>40</v>
      </c>
      <c r="AD4259" s="40">
        <v>26.6812286376953</v>
      </c>
      <c r="AE4259" s="47">
        <v>3134</v>
      </c>
      <c r="AF4259" s="37">
        <v>1656</v>
      </c>
      <c r="AG4259" s="46">
        <f t="shared" si="275"/>
        <v>0.528398213146139</v>
      </c>
      <c r="AH4259" s="31" t="s">
        <v>475</v>
      </c>
    </row>
    <row r="4260" ht="14.4" spans="1:34">
      <c r="A4260" s="31">
        <v>4259</v>
      </c>
      <c r="B4260" s="31" t="s">
        <v>476</v>
      </c>
      <c r="C4260" s="37" t="s">
        <v>474</v>
      </c>
      <c r="D4260" s="38">
        <v>9.87853</v>
      </c>
      <c r="E4260" s="38">
        <v>98.60428</v>
      </c>
      <c r="F4260" s="31" t="s">
        <v>442</v>
      </c>
      <c r="G4260" s="38">
        <v>25.6901</v>
      </c>
      <c r="H4260" s="38">
        <v>64302.84</v>
      </c>
      <c r="I4260" s="36" t="s">
        <v>96</v>
      </c>
      <c r="J4260" s="38">
        <v>119.76924</v>
      </c>
      <c r="K4260" s="36" t="s">
        <v>96</v>
      </c>
      <c r="L4260" s="39">
        <v>1.63778535109345</v>
      </c>
      <c r="M4260" s="39">
        <v>0.857140677259707</v>
      </c>
      <c r="N4260" s="39">
        <v>0.701860229200733</v>
      </c>
      <c r="O4260" s="39">
        <v>0.155280448058975</v>
      </c>
      <c r="P4260" s="31"/>
      <c r="Q4260" s="31"/>
      <c r="R4260" s="31"/>
      <c r="S4260" s="40">
        <v>48.9</v>
      </c>
      <c r="T4260" s="40">
        <v>3.2</v>
      </c>
      <c r="U4260" s="41">
        <v>0.6</v>
      </c>
      <c r="V4260" s="40">
        <f t="shared" si="276"/>
        <v>15.28125</v>
      </c>
      <c r="W4260" s="40">
        <f t="shared" si="273"/>
        <v>81.5</v>
      </c>
      <c r="X4260" s="40">
        <f t="shared" si="274"/>
        <v>5.33333333333333</v>
      </c>
      <c r="Y4260" s="42">
        <v>-0.305180437933984</v>
      </c>
      <c r="Z4260" s="40">
        <v>6.77</v>
      </c>
      <c r="AA4260" s="31">
        <v>28</v>
      </c>
      <c r="AB4260" s="31">
        <v>30</v>
      </c>
      <c r="AC4260" s="31">
        <v>40</v>
      </c>
      <c r="AD4260" s="40">
        <v>26.6812286376953</v>
      </c>
      <c r="AE4260" s="47">
        <v>3134</v>
      </c>
      <c r="AF4260" s="37">
        <v>1656</v>
      </c>
      <c r="AG4260" s="46">
        <f t="shared" si="275"/>
        <v>0.528398213146139</v>
      </c>
      <c r="AH4260" s="31" t="s">
        <v>475</v>
      </c>
    </row>
    <row r="4261" ht="14.4" spans="1:34">
      <c r="A4261" s="31">
        <v>4260</v>
      </c>
      <c r="B4261" s="31" t="s">
        <v>476</v>
      </c>
      <c r="C4261" s="37" t="s">
        <v>474</v>
      </c>
      <c r="D4261" s="38">
        <v>9.87853</v>
      </c>
      <c r="E4261" s="38">
        <v>98.60428</v>
      </c>
      <c r="F4261" s="31" t="s">
        <v>442</v>
      </c>
      <c r="G4261" s="38">
        <v>26.5093</v>
      </c>
      <c r="H4261" s="38">
        <v>31314.72</v>
      </c>
      <c r="I4261" s="36" t="s">
        <v>96</v>
      </c>
      <c r="J4261" s="38">
        <v>66.46152</v>
      </c>
      <c r="K4261" s="36" t="s">
        <v>96</v>
      </c>
      <c r="L4261" s="39">
        <v>1.74390994565236</v>
      </c>
      <c r="M4261" s="39">
        <v>0.26819691938066</v>
      </c>
      <c r="N4261" s="39">
        <v>-0.0176552944946228</v>
      </c>
      <c r="O4261" s="39">
        <v>0.285852213875283</v>
      </c>
      <c r="P4261" s="31"/>
      <c r="Q4261" s="31"/>
      <c r="R4261" s="31"/>
      <c r="S4261" s="40">
        <v>48.9</v>
      </c>
      <c r="T4261" s="40">
        <v>3.2</v>
      </c>
      <c r="U4261" s="41">
        <v>0.6</v>
      </c>
      <c r="V4261" s="40">
        <f t="shared" si="276"/>
        <v>15.28125</v>
      </c>
      <c r="W4261" s="40">
        <f t="shared" si="273"/>
        <v>81.5</v>
      </c>
      <c r="X4261" s="40">
        <f t="shared" si="274"/>
        <v>5.33333333333333</v>
      </c>
      <c r="Y4261" s="42">
        <v>-0.305180437933984</v>
      </c>
      <c r="Z4261" s="40">
        <v>6.77</v>
      </c>
      <c r="AA4261" s="31">
        <v>28</v>
      </c>
      <c r="AB4261" s="31">
        <v>30</v>
      </c>
      <c r="AC4261" s="31">
        <v>40</v>
      </c>
      <c r="AD4261" s="40">
        <v>26.6812286376953</v>
      </c>
      <c r="AE4261" s="47">
        <v>3134</v>
      </c>
      <c r="AF4261" s="37">
        <v>1656</v>
      </c>
      <c r="AG4261" s="46">
        <f t="shared" si="275"/>
        <v>0.528398213146139</v>
      </c>
      <c r="AH4261" s="31" t="s">
        <v>475</v>
      </c>
    </row>
    <row r="4262" ht="14.4" spans="1:34">
      <c r="A4262" s="31">
        <v>4261</v>
      </c>
      <c r="B4262" s="31" t="s">
        <v>477</v>
      </c>
      <c r="C4262" s="37" t="s">
        <v>474</v>
      </c>
      <c r="D4262" s="38">
        <v>9.88566</v>
      </c>
      <c r="E4262" s="38">
        <v>98.54727</v>
      </c>
      <c r="F4262" s="31" t="s">
        <v>442</v>
      </c>
      <c r="G4262" s="38">
        <v>26.5715</v>
      </c>
      <c r="H4262" s="38">
        <v>34900.44</v>
      </c>
      <c r="I4262" s="36" t="s">
        <v>96</v>
      </c>
      <c r="J4262" s="38">
        <v>24.23076</v>
      </c>
      <c r="K4262" s="36" t="s">
        <v>96</v>
      </c>
      <c r="L4262" s="39">
        <v>1.7519440498646</v>
      </c>
      <c r="M4262" s="39">
        <v>-0.823549360675145</v>
      </c>
      <c r="N4262" s="39">
        <v>-0.00625752229780619</v>
      </c>
      <c r="O4262" s="39">
        <v>-0.817291838377339</v>
      </c>
      <c r="P4262" s="31"/>
      <c r="Q4262" s="31"/>
      <c r="R4262" s="31"/>
      <c r="S4262" s="40">
        <v>88.9</v>
      </c>
      <c r="T4262" s="40">
        <v>5.2</v>
      </c>
      <c r="U4262" s="41">
        <v>0.5</v>
      </c>
      <c r="V4262" s="40">
        <f t="shared" si="276"/>
        <v>17.0961538461538</v>
      </c>
      <c r="W4262" s="40">
        <f t="shared" si="273"/>
        <v>177.8</v>
      </c>
      <c r="X4262" s="40">
        <f t="shared" si="274"/>
        <v>10.4</v>
      </c>
      <c r="Y4262" s="42">
        <v>-0.991836423285292</v>
      </c>
      <c r="Z4262" s="40">
        <v>6.83</v>
      </c>
      <c r="AA4262" s="31">
        <v>23</v>
      </c>
      <c r="AB4262" s="31">
        <v>31</v>
      </c>
      <c r="AC4262" s="31">
        <v>44</v>
      </c>
      <c r="AD4262" s="40">
        <v>26.6812286376953</v>
      </c>
      <c r="AE4262" s="47">
        <v>3134</v>
      </c>
      <c r="AF4262" s="37">
        <v>1672</v>
      </c>
      <c r="AG4262" s="46">
        <f t="shared" si="275"/>
        <v>0.533503509891512</v>
      </c>
      <c r="AH4262" s="31" t="s">
        <v>475</v>
      </c>
    </row>
    <row r="4263" ht="14.4" spans="1:34">
      <c r="A4263" s="31">
        <v>4262</v>
      </c>
      <c r="B4263" s="31" t="s">
        <v>477</v>
      </c>
      <c r="C4263" s="37" t="s">
        <v>474</v>
      </c>
      <c r="D4263" s="38">
        <v>9.88566</v>
      </c>
      <c r="E4263" s="38">
        <v>98.54727</v>
      </c>
      <c r="F4263" s="31" t="s">
        <v>442</v>
      </c>
      <c r="G4263" s="38">
        <v>27.7457</v>
      </c>
      <c r="H4263" s="38">
        <v>31792.8</v>
      </c>
      <c r="I4263" s="36" t="s">
        <v>96</v>
      </c>
      <c r="J4263" s="38">
        <v>88.61544</v>
      </c>
      <c r="K4263" s="36" t="s">
        <v>96</v>
      </c>
      <c r="L4263" s="39">
        <v>1.90298716408488</v>
      </c>
      <c r="M4263" s="39">
        <v>0.473133847707317</v>
      </c>
      <c r="N4263" s="39">
        <v>-0.0995171098205468</v>
      </c>
      <c r="O4263" s="39">
        <v>0.572650957527864</v>
      </c>
      <c r="P4263" s="31"/>
      <c r="Q4263" s="31"/>
      <c r="R4263" s="31"/>
      <c r="S4263" s="40">
        <v>88.9</v>
      </c>
      <c r="T4263" s="40">
        <v>5.2</v>
      </c>
      <c r="U4263" s="41">
        <v>0.5</v>
      </c>
      <c r="V4263" s="40">
        <f t="shared" si="276"/>
        <v>17.0961538461538</v>
      </c>
      <c r="W4263" s="40">
        <f t="shared" si="273"/>
        <v>177.8</v>
      </c>
      <c r="X4263" s="40">
        <f t="shared" si="274"/>
        <v>10.4</v>
      </c>
      <c r="Y4263" s="42">
        <v>-0.991836423285292</v>
      </c>
      <c r="Z4263" s="40">
        <v>6.83</v>
      </c>
      <c r="AA4263" s="31">
        <v>23</v>
      </c>
      <c r="AB4263" s="31">
        <v>31</v>
      </c>
      <c r="AC4263" s="31">
        <v>44</v>
      </c>
      <c r="AD4263" s="40">
        <v>26.6812286376953</v>
      </c>
      <c r="AE4263" s="47">
        <v>3134</v>
      </c>
      <c r="AF4263" s="37">
        <v>1672</v>
      </c>
      <c r="AG4263" s="46">
        <f t="shared" si="275"/>
        <v>0.533503509891512</v>
      </c>
      <c r="AH4263" s="31" t="s">
        <v>475</v>
      </c>
    </row>
    <row r="4264" ht="14.4" spans="1:34">
      <c r="A4264" s="31">
        <v>4263</v>
      </c>
      <c r="B4264" s="31" t="s">
        <v>477</v>
      </c>
      <c r="C4264" s="37" t="s">
        <v>474</v>
      </c>
      <c r="D4264" s="38">
        <v>9.88566</v>
      </c>
      <c r="E4264" s="38">
        <v>98.54727</v>
      </c>
      <c r="F4264" s="31" t="s">
        <v>442</v>
      </c>
      <c r="G4264" s="38">
        <v>28.1768</v>
      </c>
      <c r="H4264" s="38">
        <v>3585.66</v>
      </c>
      <c r="I4264" s="36" t="s">
        <v>96</v>
      </c>
      <c r="J4264" s="38">
        <v>10.38462</v>
      </c>
      <c r="K4264" s="36" t="s">
        <v>96</v>
      </c>
      <c r="L4264" s="39">
        <v>1.95814624435347</v>
      </c>
      <c r="M4264" s="39">
        <v>-1.67084639566555</v>
      </c>
      <c r="N4264" s="39">
        <v>-2.28181440135098</v>
      </c>
      <c r="O4264" s="39">
        <v>0.610968005685431</v>
      </c>
      <c r="P4264" s="31"/>
      <c r="Q4264" s="31"/>
      <c r="R4264" s="31"/>
      <c r="S4264" s="40">
        <v>88.9</v>
      </c>
      <c r="T4264" s="40">
        <v>5.2</v>
      </c>
      <c r="U4264" s="41">
        <v>0.5</v>
      </c>
      <c r="V4264" s="40">
        <f t="shared" si="276"/>
        <v>17.0961538461538</v>
      </c>
      <c r="W4264" s="40">
        <f t="shared" si="273"/>
        <v>177.8</v>
      </c>
      <c r="X4264" s="40">
        <f t="shared" si="274"/>
        <v>10.4</v>
      </c>
      <c r="Y4264" s="42">
        <v>-0.991836423285292</v>
      </c>
      <c r="Z4264" s="40">
        <v>6.83</v>
      </c>
      <c r="AA4264" s="31">
        <v>23</v>
      </c>
      <c r="AB4264" s="31">
        <v>31</v>
      </c>
      <c r="AC4264" s="31">
        <v>44</v>
      </c>
      <c r="AD4264" s="40">
        <v>26.6812286376953</v>
      </c>
      <c r="AE4264" s="47">
        <v>3134</v>
      </c>
      <c r="AF4264" s="37">
        <v>1672</v>
      </c>
      <c r="AG4264" s="46">
        <f t="shared" si="275"/>
        <v>0.533503509891512</v>
      </c>
      <c r="AH4264" s="31" t="s">
        <v>475</v>
      </c>
    </row>
    <row r="4265" ht="14.4" spans="1:34">
      <c r="A4265" s="31">
        <v>4264</v>
      </c>
      <c r="B4265" s="31" t="s">
        <v>477</v>
      </c>
      <c r="C4265" s="37" t="s">
        <v>474</v>
      </c>
      <c r="D4265" s="38">
        <v>9.88566</v>
      </c>
      <c r="E4265" s="38">
        <v>98.54727</v>
      </c>
      <c r="F4265" s="31" t="s">
        <v>442</v>
      </c>
      <c r="G4265" s="38">
        <v>28.2149</v>
      </c>
      <c r="H4265" s="38">
        <v>31553.76</v>
      </c>
      <c r="I4265" s="36" t="s">
        <v>96</v>
      </c>
      <c r="J4265" s="38">
        <v>34.61544</v>
      </c>
      <c r="K4265" s="36" t="s">
        <v>96</v>
      </c>
      <c r="L4265" s="39">
        <v>1.96301353501271</v>
      </c>
      <c r="M4265" s="39">
        <v>-0.466872435785239</v>
      </c>
      <c r="N4265" s="39">
        <v>-0.107064201078982</v>
      </c>
      <c r="O4265" s="39">
        <v>-0.359808234706257</v>
      </c>
      <c r="P4265" s="31"/>
      <c r="Q4265" s="31"/>
      <c r="R4265" s="31"/>
      <c r="S4265" s="40">
        <v>88.9</v>
      </c>
      <c r="T4265" s="40">
        <v>5.2</v>
      </c>
      <c r="U4265" s="41">
        <v>0.5</v>
      </c>
      <c r="V4265" s="40">
        <f t="shared" si="276"/>
        <v>17.0961538461538</v>
      </c>
      <c r="W4265" s="40">
        <f t="shared" si="273"/>
        <v>177.8</v>
      </c>
      <c r="X4265" s="40">
        <f t="shared" si="274"/>
        <v>10.4</v>
      </c>
      <c r="Y4265" s="42">
        <v>-0.991836423285292</v>
      </c>
      <c r="Z4265" s="40">
        <v>6.83</v>
      </c>
      <c r="AA4265" s="31">
        <v>23</v>
      </c>
      <c r="AB4265" s="31">
        <v>31</v>
      </c>
      <c r="AC4265" s="31">
        <v>44</v>
      </c>
      <c r="AD4265" s="40">
        <v>26.6812286376953</v>
      </c>
      <c r="AE4265" s="47">
        <v>3134</v>
      </c>
      <c r="AF4265" s="37">
        <v>1672</v>
      </c>
      <c r="AG4265" s="46">
        <f t="shared" si="275"/>
        <v>0.533503509891512</v>
      </c>
      <c r="AH4265" s="31" t="s">
        <v>475</v>
      </c>
    </row>
    <row r="4266" ht="14.4" spans="1:34">
      <c r="A4266" s="31">
        <v>4265</v>
      </c>
      <c r="B4266" s="31" t="s">
        <v>477</v>
      </c>
      <c r="C4266" s="37" t="s">
        <v>474</v>
      </c>
      <c r="D4266" s="38">
        <v>9.88566</v>
      </c>
      <c r="E4266" s="38">
        <v>98.54727</v>
      </c>
      <c r="F4266" s="31" t="s">
        <v>442</v>
      </c>
      <c r="G4266" s="38">
        <v>29.384</v>
      </c>
      <c r="H4266" s="38">
        <v>28685.28</v>
      </c>
      <c r="I4266" s="36" t="s">
        <v>96</v>
      </c>
      <c r="J4266" s="38">
        <v>33.92304</v>
      </c>
      <c r="K4266" s="36" t="s">
        <v>96</v>
      </c>
      <c r="L4266" s="39">
        <v>2.11177057792044</v>
      </c>
      <c r="M4266" s="39">
        <v>-0.487077831537445</v>
      </c>
      <c r="N4266" s="39">
        <v>-0.202372859671144</v>
      </c>
      <c r="O4266" s="39">
        <v>-0.284704971866301</v>
      </c>
      <c r="P4266" s="31"/>
      <c r="Q4266" s="31"/>
      <c r="R4266" s="31"/>
      <c r="S4266" s="40">
        <v>88.9</v>
      </c>
      <c r="T4266" s="40">
        <v>5.2</v>
      </c>
      <c r="U4266" s="41">
        <v>0.5</v>
      </c>
      <c r="V4266" s="40">
        <f t="shared" si="276"/>
        <v>17.0961538461538</v>
      </c>
      <c r="W4266" s="40">
        <f t="shared" si="273"/>
        <v>177.8</v>
      </c>
      <c r="X4266" s="40">
        <f t="shared" si="274"/>
        <v>10.4</v>
      </c>
      <c r="Y4266" s="42">
        <v>-0.991836423285292</v>
      </c>
      <c r="Z4266" s="40">
        <v>6.83</v>
      </c>
      <c r="AA4266" s="31">
        <v>23</v>
      </c>
      <c r="AB4266" s="31">
        <v>31</v>
      </c>
      <c r="AC4266" s="31">
        <v>44</v>
      </c>
      <c r="AD4266" s="40">
        <v>26.6812286376953</v>
      </c>
      <c r="AE4266" s="47">
        <v>3134</v>
      </c>
      <c r="AF4266" s="37">
        <v>1672</v>
      </c>
      <c r="AG4266" s="46">
        <f t="shared" si="275"/>
        <v>0.533503509891512</v>
      </c>
      <c r="AH4266" s="31" t="s">
        <v>475</v>
      </c>
    </row>
    <row r="4267" ht="14.4" spans="1:34">
      <c r="A4267" s="31">
        <v>4266</v>
      </c>
      <c r="B4267" s="31" t="s">
        <v>477</v>
      </c>
      <c r="C4267" s="37" t="s">
        <v>474</v>
      </c>
      <c r="D4267" s="38">
        <v>9.88566</v>
      </c>
      <c r="E4267" s="38">
        <v>98.54727</v>
      </c>
      <c r="F4267" s="31" t="s">
        <v>442</v>
      </c>
      <c r="G4267" s="38">
        <v>27.6485</v>
      </c>
      <c r="H4267" s="38">
        <v>38486.04</v>
      </c>
      <c r="I4267" s="36" t="s">
        <v>96</v>
      </c>
      <c r="J4267" s="38">
        <v>38.07696</v>
      </c>
      <c r="K4267" s="36" t="s">
        <v>96</v>
      </c>
      <c r="L4267" s="39">
        <v>1.8905286183316</v>
      </c>
      <c r="M4267" s="39">
        <v>-0.371562886283135</v>
      </c>
      <c r="N4267" s="39">
        <v>0.0915386192602363</v>
      </c>
      <c r="O4267" s="39">
        <v>-0.463101505543371</v>
      </c>
      <c r="P4267" s="31"/>
      <c r="Q4267" s="31"/>
      <c r="R4267" s="31"/>
      <c r="S4267" s="40">
        <v>88.9</v>
      </c>
      <c r="T4267" s="40">
        <v>5.2</v>
      </c>
      <c r="U4267" s="41">
        <v>0.5</v>
      </c>
      <c r="V4267" s="40">
        <f t="shared" si="276"/>
        <v>17.0961538461538</v>
      </c>
      <c r="W4267" s="40">
        <f t="shared" si="273"/>
        <v>177.8</v>
      </c>
      <c r="X4267" s="40">
        <f t="shared" si="274"/>
        <v>10.4</v>
      </c>
      <c r="Y4267" s="42">
        <v>-0.991836423285292</v>
      </c>
      <c r="Z4267" s="40">
        <v>6.83</v>
      </c>
      <c r="AA4267" s="31">
        <v>23</v>
      </c>
      <c r="AB4267" s="31">
        <v>31</v>
      </c>
      <c r="AC4267" s="31">
        <v>44</v>
      </c>
      <c r="AD4267" s="40">
        <v>26.6812286376953</v>
      </c>
      <c r="AE4267" s="47">
        <v>3134</v>
      </c>
      <c r="AF4267" s="37">
        <v>1672</v>
      </c>
      <c r="AG4267" s="46">
        <f t="shared" si="275"/>
        <v>0.533503509891512</v>
      </c>
      <c r="AH4267" s="31" t="s">
        <v>475</v>
      </c>
    </row>
    <row r="4268" ht="14.4" spans="1:34">
      <c r="A4268" s="31">
        <v>4267</v>
      </c>
      <c r="B4268" s="31" t="s">
        <v>477</v>
      </c>
      <c r="C4268" s="37" t="s">
        <v>474</v>
      </c>
      <c r="D4268" s="38">
        <v>9.88566</v>
      </c>
      <c r="E4268" s="38">
        <v>98.54727</v>
      </c>
      <c r="F4268" s="31" t="s">
        <v>442</v>
      </c>
      <c r="G4268" s="38">
        <v>29.6355</v>
      </c>
      <c r="H4268" s="38">
        <v>22470.12</v>
      </c>
      <c r="I4268" s="36" t="s">
        <v>96</v>
      </c>
      <c r="J4268" s="38">
        <v>44.30772</v>
      </c>
      <c r="K4268" s="36" t="s">
        <v>96</v>
      </c>
      <c r="L4268" s="39">
        <v>2.14362145972996</v>
      </c>
      <c r="M4268" s="39">
        <v>-0.220013332852629</v>
      </c>
      <c r="N4268" s="39">
        <v>-0.446570532239655</v>
      </c>
      <c r="O4268" s="39">
        <v>0.226557199387027</v>
      </c>
      <c r="P4268" s="31"/>
      <c r="Q4268" s="31"/>
      <c r="R4268" s="31"/>
      <c r="S4268" s="40">
        <v>88.9</v>
      </c>
      <c r="T4268" s="40">
        <v>5.2</v>
      </c>
      <c r="U4268" s="41">
        <v>0.5</v>
      </c>
      <c r="V4268" s="40">
        <f t="shared" si="276"/>
        <v>17.0961538461538</v>
      </c>
      <c r="W4268" s="40">
        <f t="shared" si="273"/>
        <v>177.8</v>
      </c>
      <c r="X4268" s="40">
        <f t="shared" si="274"/>
        <v>10.4</v>
      </c>
      <c r="Y4268" s="42">
        <v>-0.991836423285292</v>
      </c>
      <c r="Z4268" s="40">
        <v>6.83</v>
      </c>
      <c r="AA4268" s="31">
        <v>23</v>
      </c>
      <c r="AB4268" s="31">
        <v>31</v>
      </c>
      <c r="AC4268" s="31">
        <v>44</v>
      </c>
      <c r="AD4268" s="40">
        <v>26.6812286376953</v>
      </c>
      <c r="AE4268" s="47">
        <v>3134</v>
      </c>
      <c r="AF4268" s="37">
        <v>1672</v>
      </c>
      <c r="AG4268" s="46">
        <f t="shared" si="275"/>
        <v>0.533503509891512</v>
      </c>
      <c r="AH4268" s="31" t="s">
        <v>475</v>
      </c>
    </row>
    <row r="4269" ht="14.4" spans="1:34">
      <c r="A4269" s="31">
        <v>4268</v>
      </c>
      <c r="B4269" s="31" t="s">
        <v>477</v>
      </c>
      <c r="C4269" s="37" t="s">
        <v>474</v>
      </c>
      <c r="D4269" s="38">
        <v>9.88566</v>
      </c>
      <c r="E4269" s="38">
        <v>98.54727</v>
      </c>
      <c r="F4269" s="31" t="s">
        <v>442</v>
      </c>
      <c r="G4269" s="38">
        <v>27.4916</v>
      </c>
      <c r="H4269" s="38">
        <v>42788.88</v>
      </c>
      <c r="I4269" s="36" t="s">
        <v>96</v>
      </c>
      <c r="J4269" s="38">
        <v>70.61544</v>
      </c>
      <c r="K4269" s="36" t="s">
        <v>96</v>
      </c>
      <c r="L4269" s="39">
        <v>1.87040106725097</v>
      </c>
      <c r="M4269" s="39">
        <v>0.246076556385584</v>
      </c>
      <c r="N4269" s="39">
        <v>0.197521296869801</v>
      </c>
      <c r="O4269" s="39">
        <v>0.0485552595157826</v>
      </c>
      <c r="P4269" s="31"/>
      <c r="Q4269" s="31"/>
      <c r="R4269" s="31"/>
      <c r="S4269" s="40">
        <v>88.9</v>
      </c>
      <c r="T4269" s="40">
        <v>5.2</v>
      </c>
      <c r="U4269" s="41">
        <v>0.5</v>
      </c>
      <c r="V4269" s="40">
        <f t="shared" si="276"/>
        <v>17.0961538461538</v>
      </c>
      <c r="W4269" s="40">
        <f t="shared" si="273"/>
        <v>177.8</v>
      </c>
      <c r="X4269" s="40">
        <f t="shared" si="274"/>
        <v>10.4</v>
      </c>
      <c r="Y4269" s="42">
        <v>-0.991836423285292</v>
      </c>
      <c r="Z4269" s="40">
        <v>6.83</v>
      </c>
      <c r="AA4269" s="31">
        <v>23</v>
      </c>
      <c r="AB4269" s="31">
        <v>31</v>
      </c>
      <c r="AC4269" s="31">
        <v>44</v>
      </c>
      <c r="AD4269" s="40">
        <v>26.6812286376953</v>
      </c>
      <c r="AE4269" s="47">
        <v>3134</v>
      </c>
      <c r="AF4269" s="37">
        <v>1672</v>
      </c>
      <c r="AG4269" s="46">
        <f t="shared" si="275"/>
        <v>0.533503509891512</v>
      </c>
      <c r="AH4269" s="31" t="s">
        <v>475</v>
      </c>
    </row>
    <row r="4270" ht="14.4" spans="1:34">
      <c r="A4270" s="31">
        <v>4269</v>
      </c>
      <c r="B4270" s="31" t="s">
        <v>477</v>
      </c>
      <c r="C4270" s="37" t="s">
        <v>474</v>
      </c>
      <c r="D4270" s="38">
        <v>9.88566</v>
      </c>
      <c r="E4270" s="38">
        <v>98.54727</v>
      </c>
      <c r="F4270" s="31" t="s">
        <v>442</v>
      </c>
      <c r="G4270" s="38">
        <v>29.7104</v>
      </c>
      <c r="H4270" s="38">
        <v>61195.2</v>
      </c>
      <c r="I4270" s="36" t="s">
        <v>96</v>
      </c>
      <c r="J4270" s="38">
        <v>97.61544</v>
      </c>
      <c r="K4270" s="36" t="s">
        <v>96</v>
      </c>
      <c r="L4270" s="39">
        <v>2.15309684738436</v>
      </c>
      <c r="M4270" s="39">
        <v>0.569863416541789</v>
      </c>
      <c r="N4270" s="39">
        <v>0.555311796193259</v>
      </c>
      <c r="O4270" s="39">
        <v>0.0145516203485296</v>
      </c>
      <c r="P4270" s="31"/>
      <c r="Q4270" s="31"/>
      <c r="R4270" s="31"/>
      <c r="S4270" s="40">
        <v>88.9</v>
      </c>
      <c r="T4270" s="40">
        <v>5.2</v>
      </c>
      <c r="U4270" s="41">
        <v>0.5</v>
      </c>
      <c r="V4270" s="40">
        <f t="shared" si="276"/>
        <v>17.0961538461538</v>
      </c>
      <c r="W4270" s="40">
        <f t="shared" si="273"/>
        <v>177.8</v>
      </c>
      <c r="X4270" s="40">
        <f t="shared" si="274"/>
        <v>10.4</v>
      </c>
      <c r="Y4270" s="42">
        <v>-0.991836423285292</v>
      </c>
      <c r="Z4270" s="40">
        <v>6.83</v>
      </c>
      <c r="AA4270" s="31">
        <v>23</v>
      </c>
      <c r="AB4270" s="31">
        <v>31</v>
      </c>
      <c r="AC4270" s="31">
        <v>44</v>
      </c>
      <c r="AD4270" s="40">
        <v>26.6812286376953</v>
      </c>
      <c r="AE4270" s="47">
        <v>3134</v>
      </c>
      <c r="AF4270" s="37">
        <v>1672</v>
      </c>
      <c r="AG4270" s="46">
        <f t="shared" si="275"/>
        <v>0.533503509891512</v>
      </c>
      <c r="AH4270" s="31" t="s">
        <v>475</v>
      </c>
    </row>
    <row r="4271" ht="14.4" spans="1:34">
      <c r="A4271" s="31">
        <v>4270</v>
      </c>
      <c r="B4271" s="31" t="s">
        <v>477</v>
      </c>
      <c r="C4271" s="37" t="s">
        <v>474</v>
      </c>
      <c r="D4271" s="38">
        <v>9.88566</v>
      </c>
      <c r="E4271" s="38">
        <v>98.54727</v>
      </c>
      <c r="F4271" s="31" t="s">
        <v>442</v>
      </c>
      <c r="G4271" s="38">
        <v>26.7702</v>
      </c>
      <c r="H4271" s="38">
        <v>46374.48</v>
      </c>
      <c r="I4271" s="36" t="s">
        <v>96</v>
      </c>
      <c r="J4271" s="38">
        <v>71.30772</v>
      </c>
      <c r="K4271" s="36" t="s">
        <v>96</v>
      </c>
      <c r="L4271" s="39">
        <v>1.77758694089587</v>
      </c>
      <c r="M4271" s="39">
        <v>0.25583233536697</v>
      </c>
      <c r="N4271" s="39">
        <v>0.277992349050157</v>
      </c>
      <c r="O4271" s="39">
        <v>-0.0221600136831874</v>
      </c>
      <c r="P4271" s="31"/>
      <c r="Q4271" s="31"/>
      <c r="R4271" s="31"/>
      <c r="S4271" s="40">
        <v>88.9</v>
      </c>
      <c r="T4271" s="40">
        <v>5.2</v>
      </c>
      <c r="U4271" s="41">
        <v>0.5</v>
      </c>
      <c r="V4271" s="40">
        <f t="shared" si="276"/>
        <v>17.0961538461538</v>
      </c>
      <c r="W4271" s="40">
        <f t="shared" si="273"/>
        <v>177.8</v>
      </c>
      <c r="X4271" s="40">
        <f t="shared" si="274"/>
        <v>10.4</v>
      </c>
      <c r="Y4271" s="42">
        <v>-0.991836423285292</v>
      </c>
      <c r="Z4271" s="40">
        <v>6.83</v>
      </c>
      <c r="AA4271" s="31">
        <v>23</v>
      </c>
      <c r="AB4271" s="31">
        <v>31</v>
      </c>
      <c r="AC4271" s="31">
        <v>44</v>
      </c>
      <c r="AD4271" s="40">
        <v>26.6812286376953</v>
      </c>
      <c r="AE4271" s="47">
        <v>3134</v>
      </c>
      <c r="AF4271" s="37">
        <v>1672</v>
      </c>
      <c r="AG4271" s="46">
        <f t="shared" si="275"/>
        <v>0.533503509891512</v>
      </c>
      <c r="AH4271" s="31" t="s">
        <v>475</v>
      </c>
    </row>
    <row r="4272" ht="14.4" spans="1:34">
      <c r="A4272" s="31">
        <v>4271</v>
      </c>
      <c r="B4272" s="31" t="s">
        <v>477</v>
      </c>
      <c r="C4272" s="37" t="s">
        <v>474</v>
      </c>
      <c r="D4272" s="38">
        <v>9.88566</v>
      </c>
      <c r="E4272" s="38">
        <v>98.54727</v>
      </c>
      <c r="F4272" s="31" t="s">
        <v>442</v>
      </c>
      <c r="G4272" s="38">
        <v>25.6901</v>
      </c>
      <c r="H4272" s="38">
        <v>46613.52</v>
      </c>
      <c r="I4272" s="36" t="s">
        <v>96</v>
      </c>
      <c r="J4272" s="38">
        <v>93.46152</v>
      </c>
      <c r="K4272" s="36" t="s">
        <v>96</v>
      </c>
      <c r="L4272" s="39">
        <v>1.63778535109345</v>
      </c>
      <c r="M4272" s="39">
        <v>0.526377539695441</v>
      </c>
      <c r="N4272" s="39">
        <v>0.283133668931185</v>
      </c>
      <c r="O4272" s="39">
        <v>0.243243870764255</v>
      </c>
      <c r="P4272" s="31"/>
      <c r="Q4272" s="31"/>
      <c r="R4272" s="31"/>
      <c r="S4272" s="40">
        <v>88.9</v>
      </c>
      <c r="T4272" s="40">
        <v>5.2</v>
      </c>
      <c r="U4272" s="41">
        <v>0.5</v>
      </c>
      <c r="V4272" s="40">
        <f t="shared" si="276"/>
        <v>17.0961538461538</v>
      </c>
      <c r="W4272" s="40">
        <f t="shared" si="273"/>
        <v>177.8</v>
      </c>
      <c r="X4272" s="40">
        <f t="shared" si="274"/>
        <v>10.4</v>
      </c>
      <c r="Y4272" s="42">
        <v>-0.991836423285292</v>
      </c>
      <c r="Z4272" s="40">
        <v>6.83</v>
      </c>
      <c r="AA4272" s="31">
        <v>23</v>
      </c>
      <c r="AB4272" s="31">
        <v>31</v>
      </c>
      <c r="AC4272" s="31">
        <v>44</v>
      </c>
      <c r="AD4272" s="40">
        <v>26.6812286376953</v>
      </c>
      <c r="AE4272" s="47">
        <v>3134</v>
      </c>
      <c r="AF4272" s="37">
        <v>1672</v>
      </c>
      <c r="AG4272" s="46">
        <f t="shared" si="275"/>
        <v>0.533503509891512</v>
      </c>
      <c r="AH4272" s="31" t="s">
        <v>475</v>
      </c>
    </row>
    <row r="4273" ht="14.4" spans="1:34">
      <c r="A4273" s="31">
        <v>4272</v>
      </c>
      <c r="B4273" s="31" t="s">
        <v>477</v>
      </c>
      <c r="C4273" s="37" t="s">
        <v>474</v>
      </c>
      <c r="D4273" s="38">
        <v>9.88566</v>
      </c>
      <c r="E4273" s="38">
        <v>98.54727</v>
      </c>
      <c r="F4273" s="31" t="s">
        <v>442</v>
      </c>
      <c r="G4273" s="38">
        <v>26.5093</v>
      </c>
      <c r="H4273" s="38">
        <v>32988</v>
      </c>
      <c r="I4273" s="36" t="s">
        <v>96</v>
      </c>
      <c r="J4273" s="38">
        <v>55.38456</v>
      </c>
      <c r="K4273" s="36" t="s">
        <v>96</v>
      </c>
      <c r="L4273" s="39">
        <v>1.74390994565236</v>
      </c>
      <c r="M4273" s="39">
        <v>0.00312859346127659</v>
      </c>
      <c r="N4273" s="39">
        <v>-0.0626130999054622</v>
      </c>
      <c r="O4273" s="39">
        <v>0.0657416933667388</v>
      </c>
      <c r="P4273" s="31"/>
      <c r="Q4273" s="31"/>
      <c r="R4273" s="31"/>
      <c r="S4273" s="40">
        <v>88.9</v>
      </c>
      <c r="T4273" s="40">
        <v>5.2</v>
      </c>
      <c r="U4273" s="41">
        <v>0.5</v>
      </c>
      <c r="V4273" s="40">
        <f t="shared" si="276"/>
        <v>17.0961538461538</v>
      </c>
      <c r="W4273" s="40">
        <f t="shared" si="273"/>
        <v>177.8</v>
      </c>
      <c r="X4273" s="40">
        <f t="shared" si="274"/>
        <v>10.4</v>
      </c>
      <c r="Y4273" s="42">
        <v>-0.991836423285292</v>
      </c>
      <c r="Z4273" s="40">
        <v>6.83</v>
      </c>
      <c r="AA4273" s="31">
        <v>23</v>
      </c>
      <c r="AB4273" s="31">
        <v>31</v>
      </c>
      <c r="AC4273" s="31">
        <v>44</v>
      </c>
      <c r="AD4273" s="40">
        <v>26.6812286376953</v>
      </c>
      <c r="AE4273" s="47">
        <v>3134</v>
      </c>
      <c r="AF4273" s="37">
        <v>1672</v>
      </c>
      <c r="AG4273" s="46">
        <f t="shared" si="275"/>
        <v>0.533503509891512</v>
      </c>
      <c r="AH4273" s="31" t="s">
        <v>475</v>
      </c>
    </row>
    <row r="4274" ht="14.4" spans="1:34">
      <c r="A4274" s="31">
        <v>4273</v>
      </c>
      <c r="B4274" s="31" t="s">
        <v>478</v>
      </c>
      <c r="C4274" s="37" t="s">
        <v>135</v>
      </c>
      <c r="D4274" s="38">
        <v>53.1666666666667</v>
      </c>
      <c r="E4274" s="38">
        <v>122.275</v>
      </c>
      <c r="F4274" s="31" t="s">
        <v>479</v>
      </c>
      <c r="G4274" s="38">
        <v>7.8</v>
      </c>
      <c r="H4274" s="38">
        <v>20482.3636363636</v>
      </c>
      <c r="I4274" s="36" t="s">
        <v>96</v>
      </c>
      <c r="J4274" s="38">
        <v>-83.07675</v>
      </c>
      <c r="K4274" s="36" t="s">
        <v>96</v>
      </c>
      <c r="L4274" s="39">
        <v>-0.834152757293168</v>
      </c>
      <c r="M4274" s="39">
        <v>-0.0689940751924384</v>
      </c>
      <c r="N4274" s="39">
        <v>0.158689472476538</v>
      </c>
      <c r="O4274" s="39">
        <v>-0.227683547668977</v>
      </c>
      <c r="P4274" s="39">
        <v>-0.0689940751924384</v>
      </c>
      <c r="Q4274" s="39">
        <v>0.158689472476538</v>
      </c>
      <c r="R4274" s="39">
        <v>-0.227683547668977</v>
      </c>
      <c r="S4274" s="40">
        <v>107.9</v>
      </c>
      <c r="T4274" s="40">
        <v>7.1</v>
      </c>
      <c r="U4274" s="41">
        <v>1.7</v>
      </c>
      <c r="V4274" s="40">
        <f t="shared" si="276"/>
        <v>15.1971830985916</v>
      </c>
      <c r="W4274" s="40">
        <f t="shared" si="273"/>
        <v>63.4705882352941</v>
      </c>
      <c r="X4274" s="40">
        <f t="shared" si="274"/>
        <v>4.17647058823529</v>
      </c>
      <c r="Y4274" s="42">
        <v>-80.3082322423133</v>
      </c>
      <c r="Z4274" s="41">
        <v>5.8</v>
      </c>
      <c r="AA4274" s="43">
        <v>21</v>
      </c>
      <c r="AB4274" s="43">
        <v>44</v>
      </c>
      <c r="AC4274" s="43">
        <v>35</v>
      </c>
      <c r="AD4274" s="40">
        <v>-4.9</v>
      </c>
      <c r="AE4274" s="47">
        <v>490</v>
      </c>
      <c r="AF4274" s="37">
        <v>764</v>
      </c>
      <c r="AG4274" s="46">
        <f t="shared" si="275"/>
        <v>1.55918367346939</v>
      </c>
      <c r="AH4274" s="31" t="s">
        <v>480</v>
      </c>
    </row>
    <row r="4275" ht="14.4" spans="1:34">
      <c r="A4275" s="31">
        <v>4274</v>
      </c>
      <c r="B4275" s="31" t="s">
        <v>478</v>
      </c>
      <c r="C4275" s="37" t="s">
        <v>135</v>
      </c>
      <c r="D4275" s="38">
        <v>53.1666666666667</v>
      </c>
      <c r="E4275" s="38">
        <v>122.275</v>
      </c>
      <c r="F4275" s="31" t="s">
        <v>479</v>
      </c>
      <c r="G4275" s="38">
        <v>1.5</v>
      </c>
      <c r="H4275" s="38">
        <v>15807.0545454545</v>
      </c>
      <c r="I4275" s="36" t="s">
        <v>96</v>
      </c>
      <c r="J4275" s="38">
        <v>-87.69225</v>
      </c>
      <c r="K4275" s="36" t="s">
        <v>96</v>
      </c>
      <c r="L4275" s="39">
        <v>-1.78131558155716</v>
      </c>
      <c r="M4275" s="39">
        <v>-0.0149254284816125</v>
      </c>
      <c r="N4275" s="39">
        <v>-0.100418402362677</v>
      </c>
      <c r="O4275" s="39">
        <v>0.0854929738810642</v>
      </c>
      <c r="P4275" s="39">
        <v>-0.0149254284816125</v>
      </c>
      <c r="Q4275" s="39">
        <v>-0.100418402362677</v>
      </c>
      <c r="R4275" s="39">
        <v>0.0854929738810642</v>
      </c>
      <c r="S4275" s="40">
        <v>107.9</v>
      </c>
      <c r="T4275" s="40">
        <v>7.1</v>
      </c>
      <c r="U4275" s="41">
        <v>1.7</v>
      </c>
      <c r="V4275" s="40">
        <f t="shared" si="276"/>
        <v>15.1971830985916</v>
      </c>
      <c r="W4275" s="40">
        <f t="shared" si="273"/>
        <v>63.4705882352941</v>
      </c>
      <c r="X4275" s="40">
        <f t="shared" si="274"/>
        <v>4.17647058823529</v>
      </c>
      <c r="Y4275" s="42">
        <v>-80.3082322423133</v>
      </c>
      <c r="Z4275" s="41">
        <v>5.8</v>
      </c>
      <c r="AA4275" s="43">
        <v>21</v>
      </c>
      <c r="AB4275" s="43">
        <v>44</v>
      </c>
      <c r="AC4275" s="43">
        <v>35</v>
      </c>
      <c r="AD4275" s="40">
        <v>-4.9</v>
      </c>
      <c r="AE4275" s="47">
        <v>490</v>
      </c>
      <c r="AF4275" s="37">
        <v>764</v>
      </c>
      <c r="AG4275" s="46">
        <f t="shared" si="275"/>
        <v>1.55918367346939</v>
      </c>
      <c r="AH4275" s="31" t="s">
        <v>480</v>
      </c>
    </row>
    <row r="4276" ht="14.4" spans="1:34">
      <c r="A4276" s="31">
        <v>4275</v>
      </c>
      <c r="B4276" s="31" t="s">
        <v>478</v>
      </c>
      <c r="C4276" s="37" t="s">
        <v>135</v>
      </c>
      <c r="D4276" s="38">
        <v>53.1666666666667</v>
      </c>
      <c r="E4276" s="38">
        <v>122.275</v>
      </c>
      <c r="F4276" s="31" t="s">
        <v>479</v>
      </c>
      <c r="G4276" s="38">
        <v>-0.3</v>
      </c>
      <c r="H4276" s="38">
        <v>11799.6272727273</v>
      </c>
      <c r="I4276" s="36" t="s">
        <v>96</v>
      </c>
      <c r="J4276" s="38">
        <v>-92.30775</v>
      </c>
      <c r="K4276" s="36" t="s">
        <v>96</v>
      </c>
      <c r="L4276" s="39">
        <v>-2.05996726927356</v>
      </c>
      <c r="M4276" s="39">
        <v>0.036369148800696</v>
      </c>
      <c r="N4276" s="39">
        <v>-0.392806789051415</v>
      </c>
      <c r="O4276" s="39">
        <v>0.429175937852111</v>
      </c>
      <c r="P4276" s="39">
        <v>0.036369148800696</v>
      </c>
      <c r="Q4276" s="39">
        <v>-0.392806789051415</v>
      </c>
      <c r="R4276" s="39">
        <v>0.429175937852111</v>
      </c>
      <c r="S4276" s="40">
        <v>107.9</v>
      </c>
      <c r="T4276" s="40">
        <v>7.1</v>
      </c>
      <c r="U4276" s="41">
        <v>1.7</v>
      </c>
      <c r="V4276" s="40">
        <f t="shared" si="276"/>
        <v>15.1971830985916</v>
      </c>
      <c r="W4276" s="40">
        <f t="shared" si="273"/>
        <v>63.4705882352941</v>
      </c>
      <c r="X4276" s="40">
        <f t="shared" si="274"/>
        <v>4.17647058823529</v>
      </c>
      <c r="Y4276" s="42">
        <v>-80.3082322423133</v>
      </c>
      <c r="Z4276" s="41">
        <v>5.8</v>
      </c>
      <c r="AA4276" s="43">
        <v>21</v>
      </c>
      <c r="AB4276" s="43">
        <v>44</v>
      </c>
      <c r="AC4276" s="43">
        <v>35</v>
      </c>
      <c r="AD4276" s="40">
        <v>-4.9</v>
      </c>
      <c r="AE4276" s="47">
        <v>490</v>
      </c>
      <c r="AF4276" s="37">
        <v>764</v>
      </c>
      <c r="AG4276" s="46">
        <f t="shared" si="275"/>
        <v>1.55918367346939</v>
      </c>
      <c r="AH4276" s="31" t="s">
        <v>480</v>
      </c>
    </row>
    <row r="4277" ht="14.4" spans="1:34">
      <c r="A4277" s="31">
        <v>4276</v>
      </c>
      <c r="B4277" s="31" t="s">
        <v>478</v>
      </c>
      <c r="C4277" s="37" t="s">
        <v>135</v>
      </c>
      <c r="D4277" s="38">
        <v>53.1666666666667</v>
      </c>
      <c r="E4277" s="38">
        <v>122.275</v>
      </c>
      <c r="F4277" s="31" t="s">
        <v>479</v>
      </c>
      <c r="G4277" s="38">
        <v>0</v>
      </c>
      <c r="H4277" s="38">
        <v>17810.7545454545</v>
      </c>
      <c r="I4277" s="36" t="s">
        <v>96</v>
      </c>
      <c r="J4277" s="38">
        <v>-92.30775</v>
      </c>
      <c r="K4277" s="36" t="s">
        <v>96</v>
      </c>
      <c r="L4277" s="39">
        <v>-2.01327028591198</v>
      </c>
      <c r="M4277" s="39">
        <v>0.036369148800696</v>
      </c>
      <c r="N4277" s="39">
        <v>0.0189277298297293</v>
      </c>
      <c r="O4277" s="39">
        <v>0.0174414189709667</v>
      </c>
      <c r="P4277" s="39">
        <v>0.036369148800696</v>
      </c>
      <c r="Q4277" s="39">
        <v>0.0189277298297293</v>
      </c>
      <c r="R4277" s="39">
        <v>0.0174414189709667</v>
      </c>
      <c r="S4277" s="40">
        <v>107.9</v>
      </c>
      <c r="T4277" s="40">
        <v>7.1</v>
      </c>
      <c r="U4277" s="41">
        <v>1.7</v>
      </c>
      <c r="V4277" s="40">
        <f t="shared" si="276"/>
        <v>15.1971830985916</v>
      </c>
      <c r="W4277" s="40">
        <f t="shared" si="273"/>
        <v>63.4705882352941</v>
      </c>
      <c r="X4277" s="40">
        <f t="shared" si="274"/>
        <v>4.17647058823529</v>
      </c>
      <c r="Y4277" s="42">
        <v>-80.3082322423133</v>
      </c>
      <c r="Z4277" s="41">
        <v>5.8</v>
      </c>
      <c r="AA4277" s="43">
        <v>21</v>
      </c>
      <c r="AB4277" s="43">
        <v>44</v>
      </c>
      <c r="AC4277" s="43">
        <v>35</v>
      </c>
      <c r="AD4277" s="40">
        <v>-4.9</v>
      </c>
      <c r="AE4277" s="47">
        <v>490</v>
      </c>
      <c r="AF4277" s="37">
        <v>764</v>
      </c>
      <c r="AG4277" s="46">
        <f t="shared" si="275"/>
        <v>1.55918367346939</v>
      </c>
      <c r="AH4277" s="31" t="s">
        <v>480</v>
      </c>
    </row>
    <row r="4278" ht="14.4" spans="1:34">
      <c r="A4278" s="31">
        <v>4277</v>
      </c>
      <c r="B4278" s="31" t="s">
        <v>478</v>
      </c>
      <c r="C4278" s="37" t="s">
        <v>135</v>
      </c>
      <c r="D4278" s="38">
        <v>53.1666666666667</v>
      </c>
      <c r="E4278" s="38">
        <v>122.275</v>
      </c>
      <c r="F4278" s="31" t="s">
        <v>479</v>
      </c>
      <c r="G4278" s="38">
        <v>-0.4</v>
      </c>
      <c r="H4278" s="38">
        <v>26382.1909090909</v>
      </c>
      <c r="I4278" s="36" t="s">
        <v>96</v>
      </c>
      <c r="J4278" s="38">
        <v>-143.07675</v>
      </c>
      <c r="K4278" s="36" t="s">
        <v>96</v>
      </c>
      <c r="L4278" s="39">
        <v>-2.07555575812809</v>
      </c>
      <c r="M4278" s="39">
        <v>0.474622245053895</v>
      </c>
      <c r="N4278" s="39">
        <v>0.41181446277223</v>
      </c>
      <c r="O4278" s="39">
        <v>0.0628077822816657</v>
      </c>
      <c r="P4278" s="39">
        <v>0.474622245053895</v>
      </c>
      <c r="Q4278" s="39">
        <v>0.41181446277223</v>
      </c>
      <c r="R4278" s="39">
        <v>0.0628077822816657</v>
      </c>
      <c r="S4278" s="40">
        <v>107.9</v>
      </c>
      <c r="T4278" s="40">
        <v>7.1</v>
      </c>
      <c r="U4278" s="41">
        <v>1.7</v>
      </c>
      <c r="V4278" s="40">
        <f t="shared" si="276"/>
        <v>15.1971830985916</v>
      </c>
      <c r="W4278" s="40">
        <f t="shared" si="273"/>
        <v>63.4705882352941</v>
      </c>
      <c r="X4278" s="40">
        <f t="shared" si="274"/>
        <v>4.17647058823529</v>
      </c>
      <c r="Y4278" s="42">
        <v>-80.3082322423133</v>
      </c>
      <c r="Z4278" s="41">
        <v>5.8</v>
      </c>
      <c r="AA4278" s="43">
        <v>21</v>
      </c>
      <c r="AB4278" s="43">
        <v>44</v>
      </c>
      <c r="AC4278" s="43">
        <v>35</v>
      </c>
      <c r="AD4278" s="40">
        <v>-4.9</v>
      </c>
      <c r="AE4278" s="47">
        <v>490</v>
      </c>
      <c r="AF4278" s="37">
        <v>764</v>
      </c>
      <c r="AG4278" s="46">
        <f t="shared" si="275"/>
        <v>1.55918367346939</v>
      </c>
      <c r="AH4278" s="31" t="s">
        <v>480</v>
      </c>
    </row>
    <row r="4279" ht="14.4" spans="1:34">
      <c r="A4279" s="31">
        <v>4278</v>
      </c>
      <c r="B4279" s="31" t="s">
        <v>478</v>
      </c>
      <c r="C4279" s="37" t="s">
        <v>135</v>
      </c>
      <c r="D4279" s="38">
        <v>53.1666666666667</v>
      </c>
      <c r="E4279" s="38">
        <v>122.275</v>
      </c>
      <c r="F4279" s="31" t="s">
        <v>479</v>
      </c>
      <c r="G4279" s="38">
        <v>-1.5</v>
      </c>
      <c r="H4279" s="38">
        <v>15361.7727272727</v>
      </c>
      <c r="I4279" s="36" t="s">
        <v>96</v>
      </c>
      <c r="J4279" s="38">
        <v>-78.46125</v>
      </c>
      <c r="K4279" s="36" t="s">
        <v>96</v>
      </c>
      <c r="L4279" s="39">
        <v>-2.24778661041427</v>
      </c>
      <c r="M4279" s="39">
        <v>-0.12615408217423</v>
      </c>
      <c r="N4279" s="39">
        <v>-0.128992599975242</v>
      </c>
      <c r="O4279" s="39">
        <v>0.00283851780101232</v>
      </c>
      <c r="P4279" s="39">
        <v>-0.12615408217423</v>
      </c>
      <c r="Q4279" s="39">
        <v>-0.128992599975242</v>
      </c>
      <c r="R4279" s="39">
        <v>0.00283851780101232</v>
      </c>
      <c r="S4279" s="40">
        <v>107.9</v>
      </c>
      <c r="T4279" s="40">
        <v>7.1</v>
      </c>
      <c r="U4279" s="41">
        <v>1.7</v>
      </c>
      <c r="V4279" s="40">
        <f t="shared" si="276"/>
        <v>15.1971830985916</v>
      </c>
      <c r="W4279" s="40">
        <f t="shared" si="273"/>
        <v>63.4705882352941</v>
      </c>
      <c r="X4279" s="40">
        <f t="shared" si="274"/>
        <v>4.17647058823529</v>
      </c>
      <c r="Y4279" s="42">
        <v>-80.3082322423133</v>
      </c>
      <c r="Z4279" s="41">
        <v>5.8</v>
      </c>
      <c r="AA4279" s="43">
        <v>21</v>
      </c>
      <c r="AB4279" s="43">
        <v>44</v>
      </c>
      <c r="AC4279" s="43">
        <v>35</v>
      </c>
      <c r="AD4279" s="40">
        <v>-4.9</v>
      </c>
      <c r="AE4279" s="47">
        <v>490</v>
      </c>
      <c r="AF4279" s="37">
        <v>764</v>
      </c>
      <c r="AG4279" s="46">
        <f t="shared" si="275"/>
        <v>1.55918367346939</v>
      </c>
      <c r="AH4279" s="31" t="s">
        <v>480</v>
      </c>
    </row>
    <row r="4280" ht="14.4" spans="1:34">
      <c r="A4280" s="31">
        <v>4279</v>
      </c>
      <c r="B4280" s="31" t="s">
        <v>478</v>
      </c>
      <c r="C4280" s="37" t="s">
        <v>135</v>
      </c>
      <c r="D4280" s="38">
        <v>53.1666666666667</v>
      </c>
      <c r="E4280" s="38">
        <v>122.275</v>
      </c>
      <c r="F4280" s="31" t="s">
        <v>479</v>
      </c>
      <c r="G4280" s="38">
        <v>-2.2</v>
      </c>
      <c r="H4280" s="38">
        <v>14693.8909090909</v>
      </c>
      <c r="I4280" s="36" t="s">
        <v>96</v>
      </c>
      <c r="J4280" s="38">
        <v>-46.153875</v>
      </c>
      <c r="K4280" s="36" t="s">
        <v>96</v>
      </c>
      <c r="L4280" s="39">
        <v>-2.35811617632793</v>
      </c>
      <c r="M4280" s="39">
        <v>-0.656778031759249</v>
      </c>
      <c r="N4280" s="39">
        <v>-0.173442909977172</v>
      </c>
      <c r="O4280" s="39">
        <v>-0.483335121782077</v>
      </c>
      <c r="P4280" s="39">
        <v>-0.656778031759249</v>
      </c>
      <c r="Q4280" s="39">
        <v>-0.173442909977172</v>
      </c>
      <c r="R4280" s="39">
        <v>-0.483335121782077</v>
      </c>
      <c r="S4280" s="40">
        <v>107.9</v>
      </c>
      <c r="T4280" s="40">
        <v>7.1</v>
      </c>
      <c r="U4280" s="41">
        <v>1.7</v>
      </c>
      <c r="V4280" s="40">
        <f t="shared" si="276"/>
        <v>15.1971830985916</v>
      </c>
      <c r="W4280" s="40">
        <f t="shared" si="273"/>
        <v>63.4705882352941</v>
      </c>
      <c r="X4280" s="40">
        <f t="shared" si="274"/>
        <v>4.17647058823529</v>
      </c>
      <c r="Y4280" s="42">
        <v>-80.3082322423133</v>
      </c>
      <c r="Z4280" s="41">
        <v>5.8</v>
      </c>
      <c r="AA4280" s="43">
        <v>21</v>
      </c>
      <c r="AB4280" s="43">
        <v>44</v>
      </c>
      <c r="AC4280" s="43">
        <v>35</v>
      </c>
      <c r="AD4280" s="40">
        <v>-4.9</v>
      </c>
      <c r="AE4280" s="47">
        <v>490</v>
      </c>
      <c r="AF4280" s="37">
        <v>764</v>
      </c>
      <c r="AG4280" s="46">
        <f t="shared" si="275"/>
        <v>1.55918367346939</v>
      </c>
      <c r="AH4280" s="31" t="s">
        <v>480</v>
      </c>
    </row>
    <row r="4281" ht="14.4" spans="1:34">
      <c r="A4281" s="31">
        <v>4280</v>
      </c>
      <c r="B4281" s="31" t="s">
        <v>481</v>
      </c>
      <c r="C4281" s="37" t="s">
        <v>135</v>
      </c>
      <c r="D4281" s="38">
        <v>53.1666666666667</v>
      </c>
      <c r="E4281" s="38">
        <v>122.275</v>
      </c>
      <c r="F4281" s="31" t="s">
        <v>479</v>
      </c>
      <c r="G4281" s="38">
        <v>7.8</v>
      </c>
      <c r="H4281" s="38">
        <v>14805.1909090909</v>
      </c>
      <c r="I4281" s="36" t="s">
        <v>96</v>
      </c>
      <c r="J4281" s="38">
        <v>-124.6155</v>
      </c>
      <c r="K4281" s="36" t="s">
        <v>96</v>
      </c>
      <c r="L4281" s="39">
        <v>-0.834152757293168</v>
      </c>
      <c r="M4281" s="39">
        <v>0.166574821064054</v>
      </c>
      <c r="N4281" s="39">
        <v>-0.0774782271966042</v>
      </c>
      <c r="O4281" s="39">
        <v>0.244053048260659</v>
      </c>
      <c r="P4281" s="39">
        <v>0.166574821064054</v>
      </c>
      <c r="Q4281" s="31"/>
      <c r="R4281" s="31"/>
      <c r="S4281" s="40">
        <v>107.9</v>
      </c>
      <c r="T4281" s="40">
        <v>7.1</v>
      </c>
      <c r="U4281" s="41">
        <v>1.7</v>
      </c>
      <c r="V4281" s="40">
        <f t="shared" si="276"/>
        <v>15.1971830985916</v>
      </c>
      <c r="W4281" s="40">
        <f t="shared" si="273"/>
        <v>63.4705882352941</v>
      </c>
      <c r="X4281" s="40">
        <f t="shared" si="274"/>
        <v>4.17647058823529</v>
      </c>
      <c r="Y4281" s="42">
        <v>-80.3082322423133</v>
      </c>
      <c r="Z4281" s="41">
        <v>5.8</v>
      </c>
      <c r="AA4281" s="43">
        <v>21</v>
      </c>
      <c r="AB4281" s="43">
        <v>44</v>
      </c>
      <c r="AC4281" s="43">
        <v>35</v>
      </c>
      <c r="AD4281" s="40">
        <v>-4.9</v>
      </c>
      <c r="AE4281" s="47">
        <v>490</v>
      </c>
      <c r="AF4281" s="37">
        <v>764</v>
      </c>
      <c r="AG4281" s="46">
        <f t="shared" si="275"/>
        <v>1.55918367346939</v>
      </c>
      <c r="AH4281" s="31" t="s">
        <v>480</v>
      </c>
    </row>
    <row r="4282" ht="14.4" spans="1:34">
      <c r="A4282" s="31">
        <v>4281</v>
      </c>
      <c r="B4282" s="31" t="s">
        <v>481</v>
      </c>
      <c r="C4282" s="37" t="s">
        <v>135</v>
      </c>
      <c r="D4282" s="38">
        <v>53.1666666666667</v>
      </c>
      <c r="E4282" s="38">
        <v>122.275</v>
      </c>
      <c r="F4282" s="31" t="s">
        <v>479</v>
      </c>
      <c r="G4282" s="38">
        <v>1.5</v>
      </c>
      <c r="H4282" s="38">
        <v>12133.5818181818</v>
      </c>
      <c r="I4282" s="36" t="s">
        <v>96</v>
      </c>
      <c r="J4282" s="38">
        <v>-78.46125</v>
      </c>
      <c r="K4282" s="36" t="s">
        <v>96</v>
      </c>
      <c r="L4282" s="39">
        <v>-1.78131558155716</v>
      </c>
      <c r="M4282" s="39">
        <v>-0.296053303286902</v>
      </c>
      <c r="N4282" s="39">
        <v>-0.27647911828817</v>
      </c>
      <c r="O4282" s="39">
        <v>-0.0195741849987325</v>
      </c>
      <c r="P4282" s="39">
        <v>-0.296053303286902</v>
      </c>
      <c r="Q4282" s="31"/>
      <c r="R4282" s="31"/>
      <c r="S4282" s="40">
        <v>107.9</v>
      </c>
      <c r="T4282" s="40">
        <v>7.1</v>
      </c>
      <c r="U4282" s="41">
        <v>1.7</v>
      </c>
      <c r="V4282" s="40">
        <f t="shared" si="276"/>
        <v>15.1971830985916</v>
      </c>
      <c r="W4282" s="40">
        <f t="shared" si="273"/>
        <v>63.4705882352941</v>
      </c>
      <c r="X4282" s="40">
        <f t="shared" si="274"/>
        <v>4.17647058823529</v>
      </c>
      <c r="Y4282" s="42">
        <v>-80.3082322423133</v>
      </c>
      <c r="Z4282" s="41">
        <v>5.8</v>
      </c>
      <c r="AA4282" s="43">
        <v>21</v>
      </c>
      <c r="AB4282" s="43">
        <v>44</v>
      </c>
      <c r="AC4282" s="43">
        <v>35</v>
      </c>
      <c r="AD4282" s="40">
        <v>-4.9</v>
      </c>
      <c r="AE4282" s="47">
        <v>490</v>
      </c>
      <c r="AF4282" s="37">
        <v>764</v>
      </c>
      <c r="AG4282" s="46">
        <f t="shared" si="275"/>
        <v>1.55918367346939</v>
      </c>
      <c r="AH4282" s="31" t="s">
        <v>480</v>
      </c>
    </row>
    <row r="4283" ht="14.4" spans="1:34">
      <c r="A4283" s="31">
        <v>4282</v>
      </c>
      <c r="B4283" s="31" t="s">
        <v>481</v>
      </c>
      <c r="C4283" s="37" t="s">
        <v>135</v>
      </c>
      <c r="D4283" s="38">
        <v>53.1666666666667</v>
      </c>
      <c r="E4283" s="38">
        <v>122.275</v>
      </c>
      <c r="F4283" s="31" t="s">
        <v>479</v>
      </c>
      <c r="G4283" s="38">
        <v>-0.3</v>
      </c>
      <c r="H4283" s="38">
        <v>21372.9</v>
      </c>
      <c r="I4283" s="36" t="s">
        <v>96</v>
      </c>
      <c r="J4283" s="38">
        <v>-180</v>
      </c>
      <c r="K4283" s="36" t="s">
        <v>96</v>
      </c>
      <c r="L4283" s="39">
        <v>-2.05996726927356</v>
      </c>
      <c r="M4283" s="39">
        <v>0.534298675263875</v>
      </c>
      <c r="N4283" s="39">
        <v>0.28966768080884</v>
      </c>
      <c r="O4283" s="39">
        <v>0.244630994455035</v>
      </c>
      <c r="P4283" s="39">
        <v>0.534298675263875</v>
      </c>
      <c r="Q4283" s="31"/>
      <c r="R4283" s="31"/>
      <c r="S4283" s="40">
        <v>107.9</v>
      </c>
      <c r="T4283" s="40">
        <v>7.1</v>
      </c>
      <c r="U4283" s="41">
        <v>1.7</v>
      </c>
      <c r="V4283" s="40">
        <f t="shared" si="276"/>
        <v>15.1971830985916</v>
      </c>
      <c r="W4283" s="40">
        <f t="shared" si="273"/>
        <v>63.4705882352941</v>
      </c>
      <c r="X4283" s="40">
        <f t="shared" si="274"/>
        <v>4.17647058823529</v>
      </c>
      <c r="Y4283" s="42">
        <v>-80.3082322423133</v>
      </c>
      <c r="Z4283" s="41">
        <v>5.8</v>
      </c>
      <c r="AA4283" s="43">
        <v>21</v>
      </c>
      <c r="AB4283" s="43">
        <v>44</v>
      </c>
      <c r="AC4283" s="43">
        <v>35</v>
      </c>
      <c r="AD4283" s="40">
        <v>-4.9</v>
      </c>
      <c r="AE4283" s="47">
        <v>490</v>
      </c>
      <c r="AF4283" s="37">
        <v>764</v>
      </c>
      <c r="AG4283" s="46">
        <f t="shared" si="275"/>
        <v>1.55918367346939</v>
      </c>
      <c r="AH4283" s="31" t="s">
        <v>480</v>
      </c>
    </row>
    <row r="4284" ht="14.4" spans="1:34">
      <c r="A4284" s="31">
        <v>4283</v>
      </c>
      <c r="B4284" s="31" t="s">
        <v>481</v>
      </c>
      <c r="C4284" s="37" t="s">
        <v>135</v>
      </c>
      <c r="D4284" s="38">
        <v>53.1666666666667</v>
      </c>
      <c r="E4284" s="38">
        <v>122.275</v>
      </c>
      <c r="F4284" s="31" t="s">
        <v>479</v>
      </c>
      <c r="G4284" s="38">
        <v>0</v>
      </c>
      <c r="H4284" s="38">
        <v>20816.3181818182</v>
      </c>
      <c r="I4284" s="36" t="s">
        <v>96</v>
      </c>
      <c r="J4284" s="38">
        <v>-96.92325</v>
      </c>
      <c r="K4284" s="36" t="s">
        <v>96</v>
      </c>
      <c r="L4284" s="39">
        <v>-2.01327028591198</v>
      </c>
      <c r="M4284" s="39">
        <v>-0.0847387474296576</v>
      </c>
      <c r="N4284" s="39">
        <v>0.263281123524559</v>
      </c>
      <c r="O4284" s="39">
        <v>-0.348019870954216</v>
      </c>
      <c r="P4284" s="39">
        <v>-0.0847387474296576</v>
      </c>
      <c r="Q4284" s="31"/>
      <c r="R4284" s="31"/>
      <c r="S4284" s="40">
        <v>107.9</v>
      </c>
      <c r="T4284" s="40">
        <v>7.1</v>
      </c>
      <c r="U4284" s="41">
        <v>1.7</v>
      </c>
      <c r="V4284" s="40">
        <f t="shared" si="276"/>
        <v>15.1971830985916</v>
      </c>
      <c r="W4284" s="40">
        <f t="shared" si="273"/>
        <v>63.4705882352941</v>
      </c>
      <c r="X4284" s="40">
        <f t="shared" si="274"/>
        <v>4.17647058823529</v>
      </c>
      <c r="Y4284" s="42">
        <v>-80.3082322423133</v>
      </c>
      <c r="Z4284" s="41">
        <v>5.8</v>
      </c>
      <c r="AA4284" s="43">
        <v>21</v>
      </c>
      <c r="AB4284" s="43">
        <v>44</v>
      </c>
      <c r="AC4284" s="43">
        <v>35</v>
      </c>
      <c r="AD4284" s="40">
        <v>-4.9</v>
      </c>
      <c r="AE4284" s="47">
        <v>490</v>
      </c>
      <c r="AF4284" s="37">
        <v>764</v>
      </c>
      <c r="AG4284" s="46">
        <f t="shared" si="275"/>
        <v>1.55918367346939</v>
      </c>
      <c r="AH4284" s="31" t="s">
        <v>480</v>
      </c>
    </row>
    <row r="4285" ht="14.4" spans="1:34">
      <c r="A4285" s="31">
        <v>4284</v>
      </c>
      <c r="B4285" s="31" t="s">
        <v>481</v>
      </c>
      <c r="C4285" s="37" t="s">
        <v>135</v>
      </c>
      <c r="D4285" s="38">
        <v>53.1666666666667</v>
      </c>
      <c r="E4285" s="38">
        <v>122.275</v>
      </c>
      <c r="F4285" s="31" t="s">
        <v>479</v>
      </c>
      <c r="G4285" s="38">
        <v>-0.4</v>
      </c>
      <c r="H4285" s="38">
        <v>13135.4454545455</v>
      </c>
      <c r="I4285" s="36" t="s">
        <v>96</v>
      </c>
      <c r="J4285" s="38">
        <v>-110.769</v>
      </c>
      <c r="K4285" s="36" t="s">
        <v>96</v>
      </c>
      <c r="L4285" s="39">
        <v>-2.07555575812809</v>
      </c>
      <c r="M4285" s="39">
        <v>0.0487887761466703</v>
      </c>
      <c r="N4285" s="39">
        <v>-0.19714174745604</v>
      </c>
      <c r="O4285" s="39">
        <v>0.245930523602711</v>
      </c>
      <c r="P4285" s="39">
        <v>0.0487887761466703</v>
      </c>
      <c r="Q4285" s="31"/>
      <c r="R4285" s="31"/>
      <c r="S4285" s="40">
        <v>107.9</v>
      </c>
      <c r="T4285" s="40">
        <v>7.1</v>
      </c>
      <c r="U4285" s="41">
        <v>1.7</v>
      </c>
      <c r="V4285" s="40">
        <f t="shared" si="276"/>
        <v>15.1971830985916</v>
      </c>
      <c r="W4285" s="40">
        <f t="shared" si="273"/>
        <v>63.4705882352941</v>
      </c>
      <c r="X4285" s="40">
        <f t="shared" si="274"/>
        <v>4.17647058823529</v>
      </c>
      <c r="Y4285" s="42">
        <v>-80.3082322423133</v>
      </c>
      <c r="Z4285" s="41">
        <v>5.8</v>
      </c>
      <c r="AA4285" s="43">
        <v>21</v>
      </c>
      <c r="AB4285" s="43">
        <v>44</v>
      </c>
      <c r="AC4285" s="43">
        <v>35</v>
      </c>
      <c r="AD4285" s="40">
        <v>-4.9</v>
      </c>
      <c r="AE4285" s="47">
        <v>490</v>
      </c>
      <c r="AF4285" s="37">
        <v>764</v>
      </c>
      <c r="AG4285" s="46">
        <f t="shared" si="275"/>
        <v>1.55918367346939</v>
      </c>
      <c r="AH4285" s="31" t="s">
        <v>480</v>
      </c>
    </row>
    <row r="4286" ht="14.4" spans="1:34">
      <c r="A4286" s="31">
        <v>4285</v>
      </c>
      <c r="B4286" s="31" t="s">
        <v>481</v>
      </c>
      <c r="C4286" s="37" t="s">
        <v>135</v>
      </c>
      <c r="D4286" s="38">
        <v>53.1666666666667</v>
      </c>
      <c r="E4286" s="38">
        <v>122.275</v>
      </c>
      <c r="F4286" s="31" t="s">
        <v>479</v>
      </c>
      <c r="G4286" s="38">
        <v>-1.5</v>
      </c>
      <c r="H4286" s="38">
        <v>19703.1545454545</v>
      </c>
      <c r="I4286" s="36" t="s">
        <v>96</v>
      </c>
      <c r="J4286" s="38">
        <v>-78.46125</v>
      </c>
      <c r="K4286" s="36" t="s">
        <v>96</v>
      </c>
      <c r="L4286" s="39">
        <v>-2.24778661041427</v>
      </c>
      <c r="M4286" s="39">
        <v>-0.296053303286902</v>
      </c>
      <c r="N4286" s="39">
        <v>0.208322668561988</v>
      </c>
      <c r="O4286" s="39">
        <v>-0.50437597184889</v>
      </c>
      <c r="P4286" s="39">
        <v>-0.296053303286902</v>
      </c>
      <c r="Q4286" s="31"/>
      <c r="R4286" s="31"/>
      <c r="S4286" s="40">
        <v>107.9</v>
      </c>
      <c r="T4286" s="40">
        <v>7.1</v>
      </c>
      <c r="U4286" s="41">
        <v>1.7</v>
      </c>
      <c r="V4286" s="40">
        <f t="shared" si="276"/>
        <v>15.1971830985916</v>
      </c>
      <c r="W4286" s="40">
        <f t="shared" si="273"/>
        <v>63.4705882352941</v>
      </c>
      <c r="X4286" s="40">
        <f t="shared" si="274"/>
        <v>4.17647058823529</v>
      </c>
      <c r="Y4286" s="42">
        <v>-80.3082322423133</v>
      </c>
      <c r="Z4286" s="41">
        <v>5.8</v>
      </c>
      <c r="AA4286" s="43">
        <v>21</v>
      </c>
      <c r="AB4286" s="43">
        <v>44</v>
      </c>
      <c r="AC4286" s="43">
        <v>35</v>
      </c>
      <c r="AD4286" s="40">
        <v>-4.9</v>
      </c>
      <c r="AE4286" s="47">
        <v>490</v>
      </c>
      <c r="AF4286" s="37">
        <v>764</v>
      </c>
      <c r="AG4286" s="46">
        <f t="shared" si="275"/>
        <v>1.55918367346939</v>
      </c>
      <c r="AH4286" s="31" t="s">
        <v>480</v>
      </c>
    </row>
    <row r="4287" ht="14.4" spans="1:34">
      <c r="A4287" s="31">
        <v>4286</v>
      </c>
      <c r="B4287" s="31" t="s">
        <v>481</v>
      </c>
      <c r="C4287" s="37" t="s">
        <v>135</v>
      </c>
      <c r="D4287" s="38">
        <v>53.1666666666667</v>
      </c>
      <c r="E4287" s="38">
        <v>122.275</v>
      </c>
      <c r="F4287" s="31" t="s">
        <v>479</v>
      </c>
      <c r="G4287" s="38">
        <v>-2.2</v>
      </c>
      <c r="H4287" s="38">
        <v>10018.5545454545</v>
      </c>
      <c r="I4287" s="36" t="s">
        <v>96</v>
      </c>
      <c r="J4287" s="38">
        <v>-69.230775</v>
      </c>
      <c r="K4287" s="36" t="s">
        <v>96</v>
      </c>
      <c r="L4287" s="39">
        <v>-2.35811617632793</v>
      </c>
      <c r="M4287" s="39">
        <v>-0.421212686430232</v>
      </c>
      <c r="N4287" s="39">
        <v>-0.468017255263511</v>
      </c>
      <c r="O4287" s="39">
        <v>0.0468045688332789</v>
      </c>
      <c r="P4287" s="39">
        <v>-0.421212686430232</v>
      </c>
      <c r="Q4287" s="31"/>
      <c r="R4287" s="31"/>
      <c r="S4287" s="40">
        <v>107.9</v>
      </c>
      <c r="T4287" s="40">
        <v>7.1</v>
      </c>
      <c r="U4287" s="41">
        <v>1.7</v>
      </c>
      <c r="V4287" s="40">
        <f t="shared" si="276"/>
        <v>15.1971830985916</v>
      </c>
      <c r="W4287" s="40">
        <f t="shared" si="273"/>
        <v>63.4705882352941</v>
      </c>
      <c r="X4287" s="40">
        <f t="shared" si="274"/>
        <v>4.17647058823529</v>
      </c>
      <c r="Y4287" s="42">
        <v>-80.3082322423133</v>
      </c>
      <c r="Z4287" s="41">
        <v>5.8</v>
      </c>
      <c r="AA4287" s="43">
        <v>21</v>
      </c>
      <c r="AB4287" s="43">
        <v>44</v>
      </c>
      <c r="AC4287" s="43">
        <v>35</v>
      </c>
      <c r="AD4287" s="40">
        <v>-4.9</v>
      </c>
      <c r="AE4287" s="47">
        <v>490</v>
      </c>
      <c r="AF4287" s="37">
        <v>764</v>
      </c>
      <c r="AG4287" s="46">
        <f t="shared" si="275"/>
        <v>1.55918367346939</v>
      </c>
      <c r="AH4287" s="31" t="s">
        <v>480</v>
      </c>
    </row>
    <row r="4288" ht="14.4" spans="1:34">
      <c r="A4288" s="31">
        <v>4287</v>
      </c>
      <c r="B4288" s="31" t="s">
        <v>482</v>
      </c>
      <c r="C4288" s="37" t="s">
        <v>135</v>
      </c>
      <c r="D4288" s="38">
        <v>53.1666666666667</v>
      </c>
      <c r="E4288" s="38">
        <v>122.275</v>
      </c>
      <c r="F4288" s="31" t="s">
        <v>479</v>
      </c>
      <c r="G4288" s="38">
        <v>7.8</v>
      </c>
      <c r="H4288" s="38">
        <v>18701.2909090909</v>
      </c>
      <c r="I4288" s="36" t="s">
        <v>96</v>
      </c>
      <c r="J4288" s="38">
        <v>733.8465</v>
      </c>
      <c r="K4288" s="36" t="s">
        <v>96</v>
      </c>
      <c r="L4288" s="39">
        <v>-0.834152757293168</v>
      </c>
      <c r="M4288" s="39">
        <v>0.892321602275035</v>
      </c>
      <c r="N4288" s="39">
        <v>0.268590610579377</v>
      </c>
      <c r="O4288" s="39">
        <v>0.623730991695657</v>
      </c>
      <c r="P4288" s="39">
        <v>0.892321602275035</v>
      </c>
      <c r="Q4288" s="39">
        <v>0.268590610579377</v>
      </c>
      <c r="R4288" s="39">
        <v>0.623730991695657</v>
      </c>
      <c r="S4288" s="40">
        <v>107.9</v>
      </c>
      <c r="T4288" s="40">
        <v>7.1</v>
      </c>
      <c r="U4288" s="41">
        <v>1.7</v>
      </c>
      <c r="V4288" s="40">
        <f t="shared" si="276"/>
        <v>15.1971830985916</v>
      </c>
      <c r="W4288" s="40">
        <f t="shared" si="273"/>
        <v>63.4705882352941</v>
      </c>
      <c r="X4288" s="40">
        <f t="shared" si="274"/>
        <v>4.17647058823529</v>
      </c>
      <c r="Y4288" s="42">
        <v>-80.3082322423133</v>
      </c>
      <c r="Z4288" s="41">
        <v>5.8</v>
      </c>
      <c r="AA4288" s="43">
        <v>21</v>
      </c>
      <c r="AB4288" s="43">
        <v>44</v>
      </c>
      <c r="AC4288" s="43">
        <v>35</v>
      </c>
      <c r="AD4288" s="40">
        <v>-4.9</v>
      </c>
      <c r="AE4288" s="47">
        <v>490</v>
      </c>
      <c r="AF4288" s="37">
        <v>764</v>
      </c>
      <c r="AG4288" s="46">
        <f t="shared" si="275"/>
        <v>1.55918367346939</v>
      </c>
      <c r="AH4288" s="31" t="s">
        <v>480</v>
      </c>
    </row>
    <row r="4289" ht="14.4" spans="1:34">
      <c r="A4289" s="31">
        <v>4288</v>
      </c>
      <c r="B4289" s="31" t="s">
        <v>482</v>
      </c>
      <c r="C4289" s="37" t="s">
        <v>135</v>
      </c>
      <c r="D4289" s="38">
        <v>53.1666666666667</v>
      </c>
      <c r="E4289" s="38">
        <v>122.275</v>
      </c>
      <c r="F4289" s="31" t="s">
        <v>479</v>
      </c>
      <c r="G4289" s="38">
        <v>1.5</v>
      </c>
      <c r="H4289" s="38">
        <v>17031.5454545455</v>
      </c>
      <c r="I4289" s="36" t="s">
        <v>96</v>
      </c>
      <c r="J4289" s="38">
        <v>526.1535</v>
      </c>
      <c r="K4289" s="36" t="s">
        <v>96</v>
      </c>
      <c r="L4289" s="39">
        <v>-1.78131558155716</v>
      </c>
      <c r="M4289" s="39">
        <v>0.559614718856344</v>
      </c>
      <c r="N4289" s="39">
        <v>0.17506529603264</v>
      </c>
      <c r="O4289" s="39">
        <v>0.384549422823704</v>
      </c>
      <c r="P4289" s="39">
        <v>0.559614718856344</v>
      </c>
      <c r="Q4289" s="39">
        <v>0.17506529603264</v>
      </c>
      <c r="R4289" s="39">
        <v>0.384549422823704</v>
      </c>
      <c r="S4289" s="40">
        <v>107.9</v>
      </c>
      <c r="T4289" s="40">
        <v>7.1</v>
      </c>
      <c r="U4289" s="41">
        <v>1.7</v>
      </c>
      <c r="V4289" s="40">
        <f t="shared" si="276"/>
        <v>15.1971830985916</v>
      </c>
      <c r="W4289" s="40">
        <f t="shared" si="273"/>
        <v>63.4705882352941</v>
      </c>
      <c r="X4289" s="40">
        <f t="shared" si="274"/>
        <v>4.17647058823529</v>
      </c>
      <c r="Y4289" s="42">
        <v>-80.3082322423133</v>
      </c>
      <c r="Z4289" s="41">
        <v>5.8</v>
      </c>
      <c r="AA4289" s="43">
        <v>21</v>
      </c>
      <c r="AB4289" s="43">
        <v>44</v>
      </c>
      <c r="AC4289" s="43">
        <v>35</v>
      </c>
      <c r="AD4289" s="40">
        <v>-4.9</v>
      </c>
      <c r="AE4289" s="47">
        <v>490</v>
      </c>
      <c r="AF4289" s="37">
        <v>764</v>
      </c>
      <c r="AG4289" s="46">
        <f t="shared" si="275"/>
        <v>1.55918367346939</v>
      </c>
      <c r="AH4289" s="31" t="s">
        <v>480</v>
      </c>
    </row>
    <row r="4290" ht="14.4" spans="1:34">
      <c r="A4290" s="31">
        <v>4289</v>
      </c>
      <c r="B4290" s="31" t="s">
        <v>482</v>
      </c>
      <c r="C4290" s="37" t="s">
        <v>135</v>
      </c>
      <c r="D4290" s="38">
        <v>53.1666666666667</v>
      </c>
      <c r="E4290" s="38">
        <v>122.275</v>
      </c>
      <c r="F4290" s="31" t="s">
        <v>479</v>
      </c>
      <c r="G4290" s="38">
        <v>-0.3</v>
      </c>
      <c r="H4290" s="38">
        <v>20037.1090909091</v>
      </c>
      <c r="I4290" s="36" t="s">
        <v>96</v>
      </c>
      <c r="J4290" s="38">
        <v>120</v>
      </c>
      <c r="K4290" s="36" t="s">
        <v>96</v>
      </c>
      <c r="L4290" s="39">
        <v>-2.05996726927356</v>
      </c>
      <c r="M4290" s="39">
        <v>-0.918486533621717</v>
      </c>
      <c r="N4290" s="39">
        <v>0.337584065399735</v>
      </c>
      <c r="O4290" s="39">
        <v>-1.25607059902145</v>
      </c>
      <c r="P4290" s="39">
        <v>-0.918486533621717</v>
      </c>
      <c r="Q4290" s="39">
        <v>0.337584065399735</v>
      </c>
      <c r="R4290" s="39">
        <v>-1.25607059902145</v>
      </c>
      <c r="S4290" s="40">
        <v>107.9</v>
      </c>
      <c r="T4290" s="40">
        <v>7.1</v>
      </c>
      <c r="U4290" s="41">
        <v>1.7</v>
      </c>
      <c r="V4290" s="40">
        <f t="shared" si="276"/>
        <v>15.1971830985916</v>
      </c>
      <c r="W4290" s="40">
        <f t="shared" ref="W4290:W4353" si="277">S4290/U4290</f>
        <v>63.4705882352941</v>
      </c>
      <c r="X4290" s="40">
        <f t="shared" si="274"/>
        <v>4.17647058823529</v>
      </c>
      <c r="Y4290" s="42">
        <v>-80.3082322423133</v>
      </c>
      <c r="Z4290" s="41">
        <v>5.8</v>
      </c>
      <c r="AA4290" s="43">
        <v>21</v>
      </c>
      <c r="AB4290" s="43">
        <v>44</v>
      </c>
      <c r="AC4290" s="43">
        <v>35</v>
      </c>
      <c r="AD4290" s="40">
        <v>-4.9</v>
      </c>
      <c r="AE4290" s="47">
        <v>490</v>
      </c>
      <c r="AF4290" s="37">
        <v>764</v>
      </c>
      <c r="AG4290" s="46">
        <f t="shared" si="275"/>
        <v>1.55918367346939</v>
      </c>
      <c r="AH4290" s="31" t="s">
        <v>480</v>
      </c>
    </row>
    <row r="4291" ht="14.4" spans="1:34">
      <c r="A4291" s="31">
        <v>4290</v>
      </c>
      <c r="B4291" s="31" t="s">
        <v>482</v>
      </c>
      <c r="C4291" s="37" t="s">
        <v>135</v>
      </c>
      <c r="D4291" s="38">
        <v>53.1666666666667</v>
      </c>
      <c r="E4291" s="38">
        <v>122.275</v>
      </c>
      <c r="F4291" s="31" t="s">
        <v>479</v>
      </c>
      <c r="G4291" s="38">
        <v>0</v>
      </c>
      <c r="H4291" s="38">
        <v>18478.6636363636</v>
      </c>
      <c r="I4291" s="36" t="s">
        <v>96</v>
      </c>
      <c r="J4291" s="38">
        <v>124.6155</v>
      </c>
      <c r="K4291" s="36" t="s">
        <v>96</v>
      </c>
      <c r="L4291" s="39">
        <v>-2.01327028591198</v>
      </c>
      <c r="M4291" s="39">
        <v>-0.880745279713372</v>
      </c>
      <c r="N4291" s="39">
        <v>0.256614806078933</v>
      </c>
      <c r="O4291" s="39">
        <v>-1.13736008579231</v>
      </c>
      <c r="P4291" s="39">
        <v>-0.880745279713372</v>
      </c>
      <c r="Q4291" s="39">
        <v>0.256614806078933</v>
      </c>
      <c r="R4291" s="39">
        <v>-1.13736008579231</v>
      </c>
      <c r="S4291" s="40">
        <v>107.9</v>
      </c>
      <c r="T4291" s="40">
        <v>7.1</v>
      </c>
      <c r="U4291" s="41">
        <v>1.7</v>
      </c>
      <c r="V4291" s="40">
        <f t="shared" si="276"/>
        <v>15.1971830985916</v>
      </c>
      <c r="W4291" s="40">
        <f t="shared" si="277"/>
        <v>63.4705882352941</v>
      </c>
      <c r="X4291" s="40">
        <f t="shared" ref="X4291:X4354" si="278">T4291/U4291</f>
        <v>4.17647058823529</v>
      </c>
      <c r="Y4291" s="42">
        <v>-80.3082322423133</v>
      </c>
      <c r="Z4291" s="41">
        <v>5.8</v>
      </c>
      <c r="AA4291" s="43">
        <v>21</v>
      </c>
      <c r="AB4291" s="43">
        <v>44</v>
      </c>
      <c r="AC4291" s="43">
        <v>35</v>
      </c>
      <c r="AD4291" s="40">
        <v>-4.9</v>
      </c>
      <c r="AE4291" s="47">
        <v>490</v>
      </c>
      <c r="AF4291" s="37">
        <v>764</v>
      </c>
      <c r="AG4291" s="46">
        <f t="shared" ref="AG4291:AG4354" si="279">AF4291/AE4291</f>
        <v>1.55918367346939</v>
      </c>
      <c r="AH4291" s="31" t="s">
        <v>480</v>
      </c>
    </row>
    <row r="4292" ht="14.4" spans="1:34">
      <c r="A4292" s="31">
        <v>4291</v>
      </c>
      <c r="B4292" s="31" t="s">
        <v>482</v>
      </c>
      <c r="C4292" s="37" t="s">
        <v>135</v>
      </c>
      <c r="D4292" s="38">
        <v>53.1666666666667</v>
      </c>
      <c r="E4292" s="38">
        <v>122.275</v>
      </c>
      <c r="F4292" s="31" t="s">
        <v>479</v>
      </c>
      <c r="G4292" s="38">
        <v>-0.4</v>
      </c>
      <c r="H4292" s="38">
        <v>8905.39090909091</v>
      </c>
      <c r="I4292" s="36" t="s">
        <v>96</v>
      </c>
      <c r="J4292" s="38">
        <v>133.8465</v>
      </c>
      <c r="K4292" s="36" t="s">
        <v>96</v>
      </c>
      <c r="L4292" s="39">
        <v>-2.07555575812809</v>
      </c>
      <c r="M4292" s="39">
        <v>-0.809284655453172</v>
      </c>
      <c r="N4292" s="39">
        <v>-0.473345129983951</v>
      </c>
      <c r="O4292" s="39">
        <v>-0.335939525469221</v>
      </c>
      <c r="P4292" s="39">
        <v>-0.809284655453172</v>
      </c>
      <c r="Q4292" s="39">
        <v>-0.473345129983951</v>
      </c>
      <c r="R4292" s="39">
        <v>-0.335939525469221</v>
      </c>
      <c r="S4292" s="40">
        <v>107.9</v>
      </c>
      <c r="T4292" s="40">
        <v>7.1</v>
      </c>
      <c r="U4292" s="41">
        <v>1.7</v>
      </c>
      <c r="V4292" s="40">
        <f t="shared" si="276"/>
        <v>15.1971830985916</v>
      </c>
      <c r="W4292" s="40">
        <f t="shared" si="277"/>
        <v>63.4705882352941</v>
      </c>
      <c r="X4292" s="40">
        <f t="shared" si="278"/>
        <v>4.17647058823529</v>
      </c>
      <c r="Y4292" s="42">
        <v>-80.3082322423133</v>
      </c>
      <c r="Z4292" s="41">
        <v>5.8</v>
      </c>
      <c r="AA4292" s="43">
        <v>21</v>
      </c>
      <c r="AB4292" s="43">
        <v>44</v>
      </c>
      <c r="AC4292" s="43">
        <v>35</v>
      </c>
      <c r="AD4292" s="40">
        <v>-4.9</v>
      </c>
      <c r="AE4292" s="47">
        <v>490</v>
      </c>
      <c r="AF4292" s="37">
        <v>764</v>
      </c>
      <c r="AG4292" s="46">
        <f t="shared" si="279"/>
        <v>1.55918367346939</v>
      </c>
      <c r="AH4292" s="31" t="s">
        <v>480</v>
      </c>
    </row>
    <row r="4293" ht="14.4" spans="1:34">
      <c r="A4293" s="31">
        <v>4292</v>
      </c>
      <c r="B4293" s="31" t="s">
        <v>482</v>
      </c>
      <c r="C4293" s="37" t="s">
        <v>135</v>
      </c>
      <c r="D4293" s="38">
        <v>53.1666666666667</v>
      </c>
      <c r="E4293" s="38">
        <v>122.275</v>
      </c>
      <c r="F4293" s="31" t="s">
        <v>479</v>
      </c>
      <c r="G4293" s="38">
        <v>-1.5</v>
      </c>
      <c r="H4293" s="38">
        <v>10241.1818181818</v>
      </c>
      <c r="I4293" s="36" t="s">
        <v>96</v>
      </c>
      <c r="J4293" s="38">
        <v>336.92325</v>
      </c>
      <c r="K4293" s="36" t="s">
        <v>96</v>
      </c>
      <c r="L4293" s="39">
        <v>-2.24778661041427</v>
      </c>
      <c r="M4293" s="39">
        <v>0.113876883203691</v>
      </c>
      <c r="N4293" s="39">
        <v>-0.333584918586496</v>
      </c>
      <c r="O4293" s="39">
        <v>0.447461801790187</v>
      </c>
      <c r="P4293" s="39">
        <v>0.113876883203691</v>
      </c>
      <c r="Q4293" s="39">
        <v>-0.333584918586496</v>
      </c>
      <c r="R4293" s="39">
        <v>0.447461801790187</v>
      </c>
      <c r="S4293" s="40">
        <v>107.9</v>
      </c>
      <c r="T4293" s="40">
        <v>7.1</v>
      </c>
      <c r="U4293" s="41">
        <v>1.7</v>
      </c>
      <c r="V4293" s="40">
        <f t="shared" si="276"/>
        <v>15.1971830985916</v>
      </c>
      <c r="W4293" s="40">
        <f t="shared" si="277"/>
        <v>63.4705882352941</v>
      </c>
      <c r="X4293" s="40">
        <f t="shared" si="278"/>
        <v>4.17647058823529</v>
      </c>
      <c r="Y4293" s="42">
        <v>-80.3082322423133</v>
      </c>
      <c r="Z4293" s="41">
        <v>5.8</v>
      </c>
      <c r="AA4293" s="43">
        <v>21</v>
      </c>
      <c r="AB4293" s="43">
        <v>44</v>
      </c>
      <c r="AC4293" s="43">
        <v>35</v>
      </c>
      <c r="AD4293" s="40">
        <v>-4.9</v>
      </c>
      <c r="AE4293" s="47">
        <v>490</v>
      </c>
      <c r="AF4293" s="37">
        <v>764</v>
      </c>
      <c r="AG4293" s="46">
        <f t="shared" si="279"/>
        <v>1.55918367346939</v>
      </c>
      <c r="AH4293" s="31" t="s">
        <v>480</v>
      </c>
    </row>
    <row r="4294" ht="14.4" spans="1:34">
      <c r="A4294" s="31">
        <v>4293</v>
      </c>
      <c r="B4294" s="31" t="s">
        <v>482</v>
      </c>
      <c r="C4294" s="37" t="s">
        <v>135</v>
      </c>
      <c r="D4294" s="38">
        <v>53.1666666666667</v>
      </c>
      <c r="E4294" s="38">
        <v>122.275</v>
      </c>
      <c r="F4294" s="31" t="s">
        <v>479</v>
      </c>
      <c r="G4294" s="38">
        <v>-2.2</v>
      </c>
      <c r="H4294" s="38">
        <v>6679.03636363636</v>
      </c>
      <c r="I4294" s="36" t="s">
        <v>96</v>
      </c>
      <c r="J4294" s="38">
        <v>129.231</v>
      </c>
      <c r="K4294" s="36" t="s">
        <v>96</v>
      </c>
      <c r="L4294" s="39">
        <v>-2.35811617632793</v>
      </c>
      <c r="M4294" s="39">
        <v>-0.844376775755303</v>
      </c>
      <c r="N4294" s="39">
        <v>-0.761028223268374</v>
      </c>
      <c r="O4294" s="39">
        <v>-0.083348552486929</v>
      </c>
      <c r="P4294" s="39">
        <v>-0.844376775755303</v>
      </c>
      <c r="Q4294" s="39">
        <v>-0.761028223268374</v>
      </c>
      <c r="R4294" s="39">
        <v>-0.083348552486929</v>
      </c>
      <c r="S4294" s="40">
        <v>107.9</v>
      </c>
      <c r="T4294" s="40">
        <v>7.1</v>
      </c>
      <c r="U4294" s="41">
        <v>1.7</v>
      </c>
      <c r="V4294" s="40">
        <f t="shared" si="276"/>
        <v>15.1971830985916</v>
      </c>
      <c r="W4294" s="40">
        <f t="shared" si="277"/>
        <v>63.4705882352941</v>
      </c>
      <c r="X4294" s="40">
        <f t="shared" si="278"/>
        <v>4.17647058823529</v>
      </c>
      <c r="Y4294" s="42">
        <v>-80.3082322423133</v>
      </c>
      <c r="Z4294" s="41">
        <v>5.8</v>
      </c>
      <c r="AA4294" s="43">
        <v>21</v>
      </c>
      <c r="AB4294" s="43">
        <v>44</v>
      </c>
      <c r="AC4294" s="43">
        <v>35</v>
      </c>
      <c r="AD4294" s="40">
        <v>-4.9</v>
      </c>
      <c r="AE4294" s="47">
        <v>490</v>
      </c>
      <c r="AF4294" s="37">
        <v>764</v>
      </c>
      <c r="AG4294" s="46">
        <f t="shared" si="279"/>
        <v>1.55918367346939</v>
      </c>
      <c r="AH4294" s="31" t="s">
        <v>480</v>
      </c>
    </row>
    <row r="4295" ht="14.4" spans="1:34">
      <c r="A4295" s="31">
        <v>4294</v>
      </c>
      <c r="B4295" s="31" t="s">
        <v>483</v>
      </c>
      <c r="C4295" s="37" t="s">
        <v>135</v>
      </c>
      <c r="D4295" s="38">
        <v>43.8172222222222</v>
      </c>
      <c r="E4295" s="38">
        <v>116.150277777778</v>
      </c>
      <c r="F4295" s="31" t="s">
        <v>484</v>
      </c>
      <c r="G4295" s="53">
        <v>2.14953</v>
      </c>
      <c r="H4295" s="53">
        <v>4988918.18181818</v>
      </c>
      <c r="I4295" s="36" t="s">
        <v>96</v>
      </c>
      <c r="J4295" s="53">
        <v>0</v>
      </c>
      <c r="K4295" s="36" t="s">
        <v>96</v>
      </c>
      <c r="L4295" s="39">
        <v>-1.68165879582391</v>
      </c>
      <c r="M4295" s="31"/>
      <c r="N4295" s="39">
        <v>-1.08631517285573</v>
      </c>
      <c r="O4295" s="31"/>
      <c r="P4295" s="31"/>
      <c r="Q4295" s="39">
        <v>-1.08631517285573</v>
      </c>
      <c r="R4295" s="31"/>
      <c r="S4295" s="54">
        <v>49.1189</v>
      </c>
      <c r="T4295" s="54">
        <v>3.9854</v>
      </c>
      <c r="U4295" s="41">
        <v>0.6</v>
      </c>
      <c r="V4295" s="40">
        <f t="shared" si="276"/>
        <v>12.3247101922015</v>
      </c>
      <c r="W4295" s="40">
        <f t="shared" si="277"/>
        <v>81.8648333333333</v>
      </c>
      <c r="X4295" s="40">
        <f t="shared" si="278"/>
        <v>6.64233333333333</v>
      </c>
      <c r="Y4295" s="42">
        <v>-0.70191500724809</v>
      </c>
      <c r="Z4295" s="41">
        <v>8.1</v>
      </c>
      <c r="AA4295" s="43">
        <v>9</v>
      </c>
      <c r="AB4295" s="43">
        <v>19</v>
      </c>
      <c r="AC4295" s="43">
        <v>73</v>
      </c>
      <c r="AD4295" s="40">
        <v>2.45356273651123</v>
      </c>
      <c r="AE4295" s="44">
        <v>276</v>
      </c>
      <c r="AF4295" s="37">
        <v>1275</v>
      </c>
      <c r="AG4295" s="46">
        <f t="shared" si="279"/>
        <v>4.6195652173913</v>
      </c>
      <c r="AH4295" s="31" t="s">
        <v>485</v>
      </c>
    </row>
    <row r="4296" ht="14.4" spans="1:34">
      <c r="A4296" s="31">
        <v>4295</v>
      </c>
      <c r="B4296" s="31" t="s">
        <v>483</v>
      </c>
      <c r="C4296" s="37" t="s">
        <v>135</v>
      </c>
      <c r="D4296" s="38">
        <v>43.8172222222222</v>
      </c>
      <c r="E4296" s="38">
        <v>116.150277777778</v>
      </c>
      <c r="F4296" s="31" t="s">
        <v>484</v>
      </c>
      <c r="G4296" s="53">
        <v>2.3676</v>
      </c>
      <c r="H4296" s="53">
        <v>5986690.90909091</v>
      </c>
      <c r="I4296" s="36" t="s">
        <v>96</v>
      </c>
      <c r="J4296" s="53">
        <v>5555.5575</v>
      </c>
      <c r="K4296" s="36" t="s">
        <v>96</v>
      </c>
      <c r="L4296" s="39">
        <v>-1.64830587741184</v>
      </c>
      <c r="M4296" s="39">
        <v>-2.54553067336917</v>
      </c>
      <c r="N4296" s="39">
        <v>-0.903995438283961</v>
      </c>
      <c r="O4296" s="39">
        <v>-1.64153523508521</v>
      </c>
      <c r="P4296" s="39">
        <v>-2.54553067336917</v>
      </c>
      <c r="Q4296" s="39">
        <v>-0.903995438283961</v>
      </c>
      <c r="R4296" s="39">
        <v>-1.64153523508521</v>
      </c>
      <c r="S4296" s="54">
        <v>48.6784</v>
      </c>
      <c r="T4296" s="54">
        <v>4.07299</v>
      </c>
      <c r="U4296" s="41">
        <v>0.6</v>
      </c>
      <c r="V4296" s="40">
        <f t="shared" si="276"/>
        <v>11.9515147348754</v>
      </c>
      <c r="W4296" s="40">
        <f t="shared" si="277"/>
        <v>81.1306666666667</v>
      </c>
      <c r="X4296" s="40">
        <f t="shared" si="278"/>
        <v>6.78831666666667</v>
      </c>
      <c r="Y4296" s="42">
        <v>-0.70191500724809</v>
      </c>
      <c r="Z4296" s="41">
        <v>8.1</v>
      </c>
      <c r="AA4296" s="43">
        <v>9</v>
      </c>
      <c r="AB4296" s="43">
        <v>19</v>
      </c>
      <c r="AC4296" s="43">
        <v>73</v>
      </c>
      <c r="AD4296" s="40">
        <v>2.45356273651123</v>
      </c>
      <c r="AE4296" s="44">
        <v>276</v>
      </c>
      <c r="AF4296" s="37">
        <v>1275</v>
      </c>
      <c r="AG4296" s="46">
        <f t="shared" si="279"/>
        <v>4.6195652173913</v>
      </c>
      <c r="AH4296" s="31" t="s">
        <v>485</v>
      </c>
    </row>
    <row r="4297" ht="14.4" spans="1:34">
      <c r="A4297" s="31">
        <v>4296</v>
      </c>
      <c r="B4297" s="31" t="s">
        <v>483</v>
      </c>
      <c r="C4297" s="37" t="s">
        <v>135</v>
      </c>
      <c r="D4297" s="38">
        <v>43.8172222222222</v>
      </c>
      <c r="E4297" s="38">
        <v>116.150277777778</v>
      </c>
      <c r="F4297" s="31" t="s">
        <v>484</v>
      </c>
      <c r="G4297" s="53">
        <v>2.14953</v>
      </c>
      <c r="H4297" s="53">
        <v>6153000</v>
      </c>
      <c r="I4297" s="36" t="s">
        <v>96</v>
      </c>
      <c r="J4297" s="53">
        <v>11111.1</v>
      </c>
      <c r="K4297" s="36" t="s">
        <v>96</v>
      </c>
      <c r="L4297" s="39">
        <v>-1.68165879582391</v>
      </c>
      <c r="M4297" s="39">
        <v>-1.85238484280966</v>
      </c>
      <c r="N4297" s="39">
        <v>-0.876594494126066</v>
      </c>
      <c r="O4297" s="39">
        <v>-0.975790348683599</v>
      </c>
      <c r="P4297" s="39">
        <v>-1.85238484280966</v>
      </c>
      <c r="Q4297" s="39">
        <v>-0.876594494126066</v>
      </c>
      <c r="R4297" s="39">
        <v>-0.975790348683599</v>
      </c>
      <c r="S4297" s="54">
        <v>46.9163</v>
      </c>
      <c r="T4297" s="54">
        <v>3.76642</v>
      </c>
      <c r="U4297" s="41">
        <v>0.6</v>
      </c>
      <c r="V4297" s="40">
        <f t="shared" si="276"/>
        <v>12.4564706007296</v>
      </c>
      <c r="W4297" s="40">
        <f t="shared" si="277"/>
        <v>78.1938333333333</v>
      </c>
      <c r="X4297" s="40">
        <f t="shared" si="278"/>
        <v>6.27736666666667</v>
      </c>
      <c r="Y4297" s="42">
        <v>-0.70191500724809</v>
      </c>
      <c r="Z4297" s="41">
        <v>8.1</v>
      </c>
      <c r="AA4297" s="43">
        <v>9</v>
      </c>
      <c r="AB4297" s="43">
        <v>19</v>
      </c>
      <c r="AC4297" s="43">
        <v>73</v>
      </c>
      <c r="AD4297" s="40">
        <v>2.45356273651123</v>
      </c>
      <c r="AE4297" s="44">
        <v>276</v>
      </c>
      <c r="AF4297" s="37">
        <v>1275</v>
      </c>
      <c r="AG4297" s="46">
        <f t="shared" si="279"/>
        <v>4.6195652173913</v>
      </c>
      <c r="AH4297" s="31" t="s">
        <v>485</v>
      </c>
    </row>
    <row r="4298" ht="14.4" spans="1:34">
      <c r="A4298" s="31">
        <v>4297</v>
      </c>
      <c r="B4298" s="31" t="s">
        <v>483</v>
      </c>
      <c r="C4298" s="37" t="s">
        <v>135</v>
      </c>
      <c r="D4298" s="38">
        <v>43.8172222222222</v>
      </c>
      <c r="E4298" s="38">
        <v>116.150277777778</v>
      </c>
      <c r="F4298" s="31" t="s">
        <v>484</v>
      </c>
      <c r="G4298" s="53">
        <v>2.58567</v>
      </c>
      <c r="H4298" s="53">
        <v>6319281.81818182</v>
      </c>
      <c r="I4298" s="36" t="s">
        <v>96</v>
      </c>
      <c r="J4298" s="53">
        <v>11111.1</v>
      </c>
      <c r="K4298" s="36" t="s">
        <v>96</v>
      </c>
      <c r="L4298" s="39">
        <v>-1.61500571438626</v>
      </c>
      <c r="M4298" s="39">
        <v>-1.85238484280966</v>
      </c>
      <c r="N4298" s="39">
        <v>-0.849928696546391</v>
      </c>
      <c r="O4298" s="39">
        <v>-1.00245614626327</v>
      </c>
      <c r="P4298" s="39">
        <v>-1.85238484280966</v>
      </c>
      <c r="Q4298" s="39">
        <v>-0.849928696546391</v>
      </c>
      <c r="R4298" s="39">
        <v>-1.00245614626327</v>
      </c>
      <c r="S4298" s="54">
        <v>38.9868</v>
      </c>
      <c r="T4298" s="54">
        <v>3.16788</v>
      </c>
      <c r="U4298" s="41">
        <v>0.6</v>
      </c>
      <c r="V4298" s="40">
        <f t="shared" si="276"/>
        <v>12.3069055646047</v>
      </c>
      <c r="W4298" s="40">
        <f t="shared" si="277"/>
        <v>64.978</v>
      </c>
      <c r="X4298" s="40">
        <f t="shared" si="278"/>
        <v>5.2798</v>
      </c>
      <c r="Y4298" s="42">
        <v>-0.70191500724809</v>
      </c>
      <c r="Z4298" s="41">
        <v>8.1</v>
      </c>
      <c r="AA4298" s="43">
        <v>9</v>
      </c>
      <c r="AB4298" s="43">
        <v>19</v>
      </c>
      <c r="AC4298" s="43">
        <v>73</v>
      </c>
      <c r="AD4298" s="40">
        <v>2.45356273651123</v>
      </c>
      <c r="AE4298" s="44">
        <v>276</v>
      </c>
      <c r="AF4298" s="37">
        <v>1275</v>
      </c>
      <c r="AG4298" s="46">
        <f t="shared" si="279"/>
        <v>4.6195652173913</v>
      </c>
      <c r="AH4298" s="31" t="s">
        <v>485</v>
      </c>
    </row>
    <row r="4299" ht="14.4" spans="1:34">
      <c r="A4299" s="31">
        <v>4298</v>
      </c>
      <c r="B4299" s="31" t="s">
        <v>483</v>
      </c>
      <c r="C4299" s="37" t="s">
        <v>135</v>
      </c>
      <c r="D4299" s="38">
        <v>43.8172222222222</v>
      </c>
      <c r="E4299" s="38">
        <v>116.150277777778</v>
      </c>
      <c r="F4299" s="31" t="s">
        <v>484</v>
      </c>
      <c r="G4299" s="53">
        <v>3.23988</v>
      </c>
      <c r="H4299" s="53">
        <v>5986690.90909091</v>
      </c>
      <c r="I4299" s="36" t="s">
        <v>96</v>
      </c>
      <c r="J4299" s="53">
        <v>11111.1</v>
      </c>
      <c r="K4299" s="36" t="s">
        <v>96</v>
      </c>
      <c r="L4299" s="39">
        <v>-1.5154205089176</v>
      </c>
      <c r="M4299" s="39">
        <v>-1.85238484280966</v>
      </c>
      <c r="N4299" s="39">
        <v>-0.903995438283961</v>
      </c>
      <c r="O4299" s="39">
        <v>-0.948389404525704</v>
      </c>
      <c r="P4299" s="39">
        <v>-1.85238484280966</v>
      </c>
      <c r="Q4299" s="39">
        <v>-0.903995438283961</v>
      </c>
      <c r="R4299" s="39">
        <v>-0.948389404525704</v>
      </c>
      <c r="S4299" s="54">
        <v>27.533</v>
      </c>
      <c r="T4299" s="54">
        <v>2.67153</v>
      </c>
      <c r="U4299" s="41">
        <v>0.6</v>
      </c>
      <c r="V4299" s="40">
        <f t="shared" si="276"/>
        <v>10.3060792878987</v>
      </c>
      <c r="W4299" s="40">
        <f t="shared" si="277"/>
        <v>45.8883333333333</v>
      </c>
      <c r="X4299" s="40">
        <f t="shared" si="278"/>
        <v>4.45255</v>
      </c>
      <c r="Y4299" s="42">
        <v>-0.70191500724809</v>
      </c>
      <c r="Z4299" s="41">
        <v>8.1</v>
      </c>
      <c r="AA4299" s="43">
        <v>9</v>
      </c>
      <c r="AB4299" s="43">
        <v>19</v>
      </c>
      <c r="AC4299" s="43">
        <v>73</v>
      </c>
      <c r="AD4299" s="40">
        <v>2.45356273651123</v>
      </c>
      <c r="AE4299" s="44">
        <v>276</v>
      </c>
      <c r="AF4299" s="37">
        <v>1275</v>
      </c>
      <c r="AG4299" s="46">
        <f t="shared" si="279"/>
        <v>4.6195652173913</v>
      </c>
      <c r="AH4299" s="31" t="s">
        <v>485</v>
      </c>
    </row>
    <row r="4300" ht="14.4" spans="1:34">
      <c r="A4300" s="31">
        <v>4299</v>
      </c>
      <c r="B4300" s="31" t="s">
        <v>483</v>
      </c>
      <c r="C4300" s="37" t="s">
        <v>135</v>
      </c>
      <c r="D4300" s="38">
        <v>43.8172222222222</v>
      </c>
      <c r="E4300" s="38">
        <v>116.150277777778</v>
      </c>
      <c r="F4300" s="31" t="s">
        <v>484</v>
      </c>
      <c r="G4300" s="53">
        <v>4.92212</v>
      </c>
      <c r="H4300" s="53">
        <v>9146345.45454546</v>
      </c>
      <c r="I4300" s="36" t="s">
        <v>96</v>
      </c>
      <c r="J4300" s="53">
        <v>22222.2</v>
      </c>
      <c r="K4300" s="36" t="s">
        <v>96</v>
      </c>
      <c r="L4300" s="39">
        <v>-1.26149805628702</v>
      </c>
      <c r="M4300" s="39">
        <v>-1.15923766224972</v>
      </c>
      <c r="N4300" s="39">
        <v>-0.480179866254775</v>
      </c>
      <c r="O4300" s="39">
        <v>-0.679057795994944</v>
      </c>
      <c r="P4300" s="39">
        <v>-1.15923766224972</v>
      </c>
      <c r="Q4300" s="39">
        <v>-0.480179866254775</v>
      </c>
      <c r="R4300" s="39">
        <v>-0.679057795994944</v>
      </c>
      <c r="S4300" s="54">
        <v>31.0573</v>
      </c>
      <c r="T4300" s="54">
        <v>2.71533</v>
      </c>
      <c r="U4300" s="41">
        <v>0.6</v>
      </c>
      <c r="V4300" s="40">
        <f t="shared" si="276"/>
        <v>11.43776262922</v>
      </c>
      <c r="W4300" s="40">
        <f t="shared" si="277"/>
        <v>51.7621666666667</v>
      </c>
      <c r="X4300" s="40">
        <f t="shared" si="278"/>
        <v>4.52555</v>
      </c>
      <c r="Y4300" s="42">
        <v>-0.70191500724809</v>
      </c>
      <c r="Z4300" s="41">
        <v>8.1</v>
      </c>
      <c r="AA4300" s="43">
        <v>9</v>
      </c>
      <c r="AB4300" s="43">
        <v>19</v>
      </c>
      <c r="AC4300" s="43">
        <v>73</v>
      </c>
      <c r="AD4300" s="40">
        <v>2.45356273651123</v>
      </c>
      <c r="AE4300" s="44">
        <v>276</v>
      </c>
      <c r="AF4300" s="37">
        <v>1275</v>
      </c>
      <c r="AG4300" s="46">
        <f t="shared" si="279"/>
        <v>4.6195652173913</v>
      </c>
      <c r="AH4300" s="31" t="s">
        <v>485</v>
      </c>
    </row>
    <row r="4301" ht="14.4" spans="1:34">
      <c r="A4301" s="31">
        <v>4300</v>
      </c>
      <c r="B4301" s="31" t="s">
        <v>483</v>
      </c>
      <c r="C4301" s="37" t="s">
        <v>135</v>
      </c>
      <c r="D4301" s="38">
        <v>43.8172222222222</v>
      </c>
      <c r="E4301" s="38">
        <v>116.150277777778</v>
      </c>
      <c r="F4301" s="31" t="s">
        <v>484</v>
      </c>
      <c r="G4301" s="53">
        <v>6.91589</v>
      </c>
      <c r="H4301" s="53">
        <v>16297118.1818182</v>
      </c>
      <c r="I4301" s="36" t="s">
        <v>96</v>
      </c>
      <c r="J4301" s="53">
        <v>30555.525</v>
      </c>
      <c r="K4301" s="36" t="s">
        <v>96</v>
      </c>
      <c r="L4301" s="39">
        <v>-0.96450238119855</v>
      </c>
      <c r="M4301" s="39">
        <v>-0.840783931131185</v>
      </c>
      <c r="N4301" s="39">
        <v>0.0974540316361104</v>
      </c>
      <c r="O4301" s="39">
        <v>-0.938237962767295</v>
      </c>
      <c r="P4301" s="39">
        <v>-0.840783931131185</v>
      </c>
      <c r="Q4301" s="39">
        <v>0.0974540316361104</v>
      </c>
      <c r="R4301" s="39">
        <v>-0.938237962767295</v>
      </c>
      <c r="S4301" s="54">
        <v>29.9559</v>
      </c>
      <c r="T4301" s="54">
        <v>2.40876</v>
      </c>
      <c r="U4301" s="41">
        <v>0.6</v>
      </c>
      <c r="V4301" s="40">
        <f t="shared" si="276"/>
        <v>12.4362327504608</v>
      </c>
      <c r="W4301" s="40">
        <f t="shared" si="277"/>
        <v>49.9265</v>
      </c>
      <c r="X4301" s="40">
        <f t="shared" si="278"/>
        <v>4.0146</v>
      </c>
      <c r="Y4301" s="42">
        <v>-0.70191500724809</v>
      </c>
      <c r="Z4301" s="41">
        <v>8.1</v>
      </c>
      <c r="AA4301" s="43">
        <v>9</v>
      </c>
      <c r="AB4301" s="43">
        <v>19</v>
      </c>
      <c r="AC4301" s="43">
        <v>73</v>
      </c>
      <c r="AD4301" s="40">
        <v>2.45356273651123</v>
      </c>
      <c r="AE4301" s="44">
        <v>276</v>
      </c>
      <c r="AF4301" s="37">
        <v>1275</v>
      </c>
      <c r="AG4301" s="46">
        <f t="shared" si="279"/>
        <v>4.6195652173913</v>
      </c>
      <c r="AH4301" s="31" t="s">
        <v>485</v>
      </c>
    </row>
    <row r="4302" ht="14.4" spans="1:34">
      <c r="A4302" s="31">
        <v>4301</v>
      </c>
      <c r="B4302" s="31" t="s">
        <v>483</v>
      </c>
      <c r="C4302" s="37" t="s">
        <v>135</v>
      </c>
      <c r="D4302" s="38">
        <v>43.8172222222222</v>
      </c>
      <c r="E4302" s="38">
        <v>116.150277777778</v>
      </c>
      <c r="F4302" s="31" t="s">
        <v>484</v>
      </c>
      <c r="G4302" s="53">
        <v>8.59813</v>
      </c>
      <c r="H4302" s="53">
        <v>17461200</v>
      </c>
      <c r="I4302" s="36" t="s">
        <v>96</v>
      </c>
      <c r="J4302" s="53">
        <v>36111.075</v>
      </c>
      <c r="K4302" s="36" t="s">
        <v>96</v>
      </c>
      <c r="L4302" s="39">
        <v>-0.717182272250838</v>
      </c>
      <c r="M4302" s="39">
        <v>-0.673729846468019</v>
      </c>
      <c r="N4302" s="39">
        <v>0.166447014687677</v>
      </c>
      <c r="O4302" s="39">
        <v>-0.840176861155695</v>
      </c>
      <c r="P4302" s="39">
        <v>-0.673729846468019</v>
      </c>
      <c r="Q4302" s="39">
        <v>0.166447014687677</v>
      </c>
      <c r="R4302" s="39">
        <v>-0.840176861155695</v>
      </c>
      <c r="S4302" s="54">
        <v>34.141</v>
      </c>
      <c r="T4302" s="54">
        <v>2.87591</v>
      </c>
      <c r="U4302" s="41">
        <v>0.6</v>
      </c>
      <c r="V4302" s="40">
        <f t="shared" si="276"/>
        <v>11.8713728871905</v>
      </c>
      <c r="W4302" s="40">
        <f t="shared" si="277"/>
        <v>56.9016666666667</v>
      </c>
      <c r="X4302" s="40">
        <f t="shared" si="278"/>
        <v>4.79318333333333</v>
      </c>
      <c r="Y4302" s="42">
        <v>-0.70191500724809</v>
      </c>
      <c r="Z4302" s="41">
        <v>8.1</v>
      </c>
      <c r="AA4302" s="43">
        <v>9</v>
      </c>
      <c r="AB4302" s="43">
        <v>19</v>
      </c>
      <c r="AC4302" s="43">
        <v>73</v>
      </c>
      <c r="AD4302" s="40">
        <v>2.45356273651123</v>
      </c>
      <c r="AE4302" s="44">
        <v>276</v>
      </c>
      <c r="AF4302" s="37">
        <v>1275</v>
      </c>
      <c r="AG4302" s="46">
        <f t="shared" si="279"/>
        <v>4.6195652173913</v>
      </c>
      <c r="AH4302" s="31" t="s">
        <v>485</v>
      </c>
    </row>
    <row r="4303" ht="14.4" spans="1:34">
      <c r="A4303" s="31">
        <v>4302</v>
      </c>
      <c r="B4303" s="31" t="s">
        <v>483</v>
      </c>
      <c r="C4303" s="37" t="s">
        <v>135</v>
      </c>
      <c r="D4303" s="38">
        <v>43.8172222222222</v>
      </c>
      <c r="E4303" s="38">
        <v>116.150277777778</v>
      </c>
      <c r="F4303" s="31" t="s">
        <v>484</v>
      </c>
      <c r="G4303" s="53">
        <v>9.00312</v>
      </c>
      <c r="H4303" s="53">
        <v>34257272.7272727</v>
      </c>
      <c r="I4303" s="36" t="s">
        <v>96</v>
      </c>
      <c r="J4303" s="53">
        <v>186111</v>
      </c>
      <c r="K4303" s="36" t="s">
        <v>96</v>
      </c>
      <c r="L4303" s="39">
        <v>-0.658081775027675</v>
      </c>
      <c r="M4303" s="39">
        <v>0.966013818446807</v>
      </c>
      <c r="N4303" s="39">
        <v>0.840364622684481</v>
      </c>
      <c r="O4303" s="39">
        <v>0.125649195762326</v>
      </c>
      <c r="P4303" s="39">
        <v>0.966013818446807</v>
      </c>
      <c r="Q4303" s="39">
        <v>0.840364622684481</v>
      </c>
      <c r="R4303" s="39">
        <v>0.125649195762326</v>
      </c>
      <c r="S4303" s="54">
        <v>32.3789</v>
      </c>
      <c r="T4303" s="54">
        <v>3.38686</v>
      </c>
      <c r="U4303" s="41">
        <v>0.6</v>
      </c>
      <c r="V4303" s="40">
        <f t="shared" si="276"/>
        <v>9.56015306212834</v>
      </c>
      <c r="W4303" s="40">
        <f t="shared" si="277"/>
        <v>53.9648333333333</v>
      </c>
      <c r="X4303" s="40">
        <f t="shared" si="278"/>
        <v>5.64476666666667</v>
      </c>
      <c r="Y4303" s="42">
        <v>-0.70191500724809</v>
      </c>
      <c r="Z4303" s="41">
        <v>8.1</v>
      </c>
      <c r="AA4303" s="43">
        <v>9</v>
      </c>
      <c r="AB4303" s="43">
        <v>19</v>
      </c>
      <c r="AC4303" s="43">
        <v>73</v>
      </c>
      <c r="AD4303" s="40">
        <v>2.45356273651123</v>
      </c>
      <c r="AE4303" s="44">
        <v>276</v>
      </c>
      <c r="AF4303" s="37">
        <v>1275</v>
      </c>
      <c r="AG4303" s="46">
        <f t="shared" si="279"/>
        <v>4.6195652173913</v>
      </c>
      <c r="AH4303" s="31" t="s">
        <v>485</v>
      </c>
    </row>
    <row r="4304" ht="14.4" spans="1:34">
      <c r="A4304" s="31">
        <v>4303</v>
      </c>
      <c r="B4304" s="31" t="s">
        <v>483</v>
      </c>
      <c r="C4304" s="37" t="s">
        <v>135</v>
      </c>
      <c r="D4304" s="38">
        <v>43.8172222222222</v>
      </c>
      <c r="E4304" s="38">
        <v>116.150277777778</v>
      </c>
      <c r="F4304" s="31" t="s">
        <v>484</v>
      </c>
      <c r="G4304" s="53">
        <v>9.25234</v>
      </c>
      <c r="H4304" s="53">
        <v>41241818.1818182</v>
      </c>
      <c r="I4304" s="36" t="s">
        <v>96</v>
      </c>
      <c r="J4304" s="53">
        <v>394444.5</v>
      </c>
      <c r="K4304" s="36" t="s">
        <v>96</v>
      </c>
      <c r="L4304" s="39">
        <v>-0.621797163490136</v>
      </c>
      <c r="M4304" s="39">
        <v>1.71714899451727</v>
      </c>
      <c r="N4304" s="39">
        <v>1.02591848411544</v>
      </c>
      <c r="O4304" s="39">
        <v>0.691230510401822</v>
      </c>
      <c r="P4304" s="39">
        <v>1.71714899451727</v>
      </c>
      <c r="Q4304" s="39">
        <v>1.02591848411544</v>
      </c>
      <c r="R4304" s="39">
        <v>0.691230510401822</v>
      </c>
      <c r="S4304" s="54">
        <v>50</v>
      </c>
      <c r="T4304" s="54">
        <v>3.75182</v>
      </c>
      <c r="U4304" s="41">
        <v>0.6</v>
      </c>
      <c r="V4304" s="40">
        <f t="shared" si="276"/>
        <v>13.3268653613446</v>
      </c>
      <c r="W4304" s="40">
        <f t="shared" si="277"/>
        <v>83.3333333333333</v>
      </c>
      <c r="X4304" s="40">
        <f t="shared" si="278"/>
        <v>6.25303333333333</v>
      </c>
      <c r="Y4304" s="42">
        <v>-0.70191500724809</v>
      </c>
      <c r="Z4304" s="41">
        <v>8.1</v>
      </c>
      <c r="AA4304" s="43">
        <v>9</v>
      </c>
      <c r="AB4304" s="43">
        <v>19</v>
      </c>
      <c r="AC4304" s="43">
        <v>73</v>
      </c>
      <c r="AD4304" s="40">
        <v>2.45356273651123</v>
      </c>
      <c r="AE4304" s="44">
        <v>276</v>
      </c>
      <c r="AF4304" s="37">
        <v>1275</v>
      </c>
      <c r="AG4304" s="46">
        <f t="shared" si="279"/>
        <v>4.6195652173913</v>
      </c>
      <c r="AH4304" s="31" t="s">
        <v>485</v>
      </c>
    </row>
    <row r="4305" ht="14.4" spans="1:34">
      <c r="A4305" s="31">
        <v>4304</v>
      </c>
      <c r="B4305" s="31" t="s">
        <v>486</v>
      </c>
      <c r="C4305" s="37" t="s">
        <v>135</v>
      </c>
      <c r="D4305" s="38">
        <v>43.8172222222222</v>
      </c>
      <c r="E4305" s="38">
        <v>116.150277777778</v>
      </c>
      <c r="F4305" s="31" t="s">
        <v>484</v>
      </c>
      <c r="G4305" s="53">
        <v>2.83489</v>
      </c>
      <c r="H4305" s="53">
        <v>6485590.90909091</v>
      </c>
      <c r="I4305" s="36" t="s">
        <v>96</v>
      </c>
      <c r="J4305" s="38">
        <v>0</v>
      </c>
      <c r="K4305" s="36" t="s">
        <v>96</v>
      </c>
      <c r="L4305" s="39">
        <v>-1.57701325839217</v>
      </c>
      <c r="M4305" s="31"/>
      <c r="N4305" s="39">
        <v>-0.586360578029174</v>
      </c>
      <c r="O4305" s="31"/>
      <c r="P4305" s="31"/>
      <c r="Q4305" s="39">
        <v>-0.586360578029174</v>
      </c>
      <c r="R4305" s="31"/>
      <c r="S4305" s="54">
        <v>19.6035</v>
      </c>
      <c r="T4305" s="54">
        <v>2.14599</v>
      </c>
      <c r="U4305" s="41">
        <v>0.6</v>
      </c>
      <c r="V4305" s="40">
        <f t="shared" si="276"/>
        <v>9.13494471083276</v>
      </c>
      <c r="W4305" s="40">
        <f t="shared" si="277"/>
        <v>32.6725</v>
      </c>
      <c r="X4305" s="40">
        <f t="shared" si="278"/>
        <v>3.57665</v>
      </c>
      <c r="Y4305" s="42">
        <v>-0.70191500724809</v>
      </c>
      <c r="Z4305" s="41">
        <v>8.1</v>
      </c>
      <c r="AA4305" s="43">
        <v>9</v>
      </c>
      <c r="AB4305" s="43">
        <v>19</v>
      </c>
      <c r="AC4305" s="43">
        <v>73</v>
      </c>
      <c r="AD4305" s="40">
        <v>2.45356273651123</v>
      </c>
      <c r="AE4305" s="44">
        <v>276</v>
      </c>
      <c r="AF4305" s="37">
        <v>1275</v>
      </c>
      <c r="AG4305" s="46">
        <f t="shared" si="279"/>
        <v>4.6195652173913</v>
      </c>
      <c r="AH4305" s="31" t="s">
        <v>485</v>
      </c>
    </row>
    <row r="4306" ht="14.4" spans="1:34">
      <c r="A4306" s="31">
        <v>4305</v>
      </c>
      <c r="B4306" s="31" t="s">
        <v>486</v>
      </c>
      <c r="C4306" s="37" t="s">
        <v>135</v>
      </c>
      <c r="D4306" s="38">
        <v>43.8172222222222</v>
      </c>
      <c r="E4306" s="38">
        <v>116.150277777778</v>
      </c>
      <c r="F4306" s="31" t="s">
        <v>484</v>
      </c>
      <c r="G4306" s="53">
        <v>2.55452</v>
      </c>
      <c r="H4306" s="53">
        <v>5986690.90909091</v>
      </c>
      <c r="I4306" s="36" t="s">
        <v>96</v>
      </c>
      <c r="J4306" s="38">
        <v>0</v>
      </c>
      <c r="K4306" s="36" t="s">
        <v>96</v>
      </c>
      <c r="L4306" s="39">
        <v>-1.619759219305</v>
      </c>
      <c r="M4306" s="31"/>
      <c r="N4306" s="39">
        <v>-0.666404687412376</v>
      </c>
      <c r="O4306" s="31"/>
      <c r="P4306" s="31"/>
      <c r="Q4306" s="39">
        <v>-0.666404687412376</v>
      </c>
      <c r="R4306" s="31"/>
      <c r="S4306" s="54">
        <v>15.4185</v>
      </c>
      <c r="T4306" s="54">
        <v>1.73723</v>
      </c>
      <c r="U4306" s="41">
        <v>0.6</v>
      </c>
      <c r="V4306" s="40">
        <f t="shared" si="276"/>
        <v>8.87533602343961</v>
      </c>
      <c r="W4306" s="40">
        <f t="shared" si="277"/>
        <v>25.6975</v>
      </c>
      <c r="X4306" s="40">
        <f t="shared" si="278"/>
        <v>2.89538333333333</v>
      </c>
      <c r="Y4306" s="42">
        <v>-0.70191500724809</v>
      </c>
      <c r="Z4306" s="41">
        <v>8.1</v>
      </c>
      <c r="AA4306" s="43">
        <v>9</v>
      </c>
      <c r="AB4306" s="43">
        <v>19</v>
      </c>
      <c r="AC4306" s="43">
        <v>73</v>
      </c>
      <c r="AD4306" s="40">
        <v>2.45356273651123</v>
      </c>
      <c r="AE4306" s="44">
        <v>276</v>
      </c>
      <c r="AF4306" s="37">
        <v>1275</v>
      </c>
      <c r="AG4306" s="46">
        <f t="shared" si="279"/>
        <v>4.6195652173913</v>
      </c>
      <c r="AH4306" s="31" t="s">
        <v>485</v>
      </c>
    </row>
    <row r="4307" ht="14.4" spans="1:34">
      <c r="A4307" s="31">
        <v>4306</v>
      </c>
      <c r="B4307" s="31" t="s">
        <v>486</v>
      </c>
      <c r="C4307" s="37" t="s">
        <v>135</v>
      </c>
      <c r="D4307" s="38">
        <v>43.8172222222222</v>
      </c>
      <c r="E4307" s="38">
        <v>116.150277777778</v>
      </c>
      <c r="F4307" s="31" t="s">
        <v>484</v>
      </c>
      <c r="G4307" s="53">
        <v>2.39875</v>
      </c>
      <c r="H4307" s="53">
        <v>5986690.90909091</v>
      </c>
      <c r="I4307" s="36" t="s">
        <v>96</v>
      </c>
      <c r="J4307" s="38">
        <v>0</v>
      </c>
      <c r="K4307" s="36" t="s">
        <v>96</v>
      </c>
      <c r="L4307" s="39">
        <v>-1.64354592080882</v>
      </c>
      <c r="M4307" s="31"/>
      <c r="N4307" s="39">
        <v>-0.666404687412376</v>
      </c>
      <c r="O4307" s="31"/>
      <c r="P4307" s="31"/>
      <c r="Q4307" s="39">
        <v>-0.666404687412376</v>
      </c>
      <c r="R4307" s="31"/>
      <c r="S4307" s="54">
        <v>16.2996</v>
      </c>
      <c r="T4307" s="54">
        <v>1.79562</v>
      </c>
      <c r="U4307" s="41">
        <v>0.6</v>
      </c>
      <c r="V4307" s="40">
        <f t="shared" ref="V4307:V4370" si="280">S4307/T4307</f>
        <v>9.07742172620042</v>
      </c>
      <c r="W4307" s="40">
        <f t="shared" si="277"/>
        <v>27.166</v>
      </c>
      <c r="X4307" s="40">
        <f t="shared" si="278"/>
        <v>2.9927</v>
      </c>
      <c r="Y4307" s="42">
        <v>-0.70191500724809</v>
      </c>
      <c r="Z4307" s="41">
        <v>8.1</v>
      </c>
      <c r="AA4307" s="43">
        <v>9</v>
      </c>
      <c r="AB4307" s="43">
        <v>19</v>
      </c>
      <c r="AC4307" s="43">
        <v>73</v>
      </c>
      <c r="AD4307" s="40">
        <v>2.45356273651123</v>
      </c>
      <c r="AE4307" s="44">
        <v>276</v>
      </c>
      <c r="AF4307" s="37">
        <v>1275</v>
      </c>
      <c r="AG4307" s="46">
        <f t="shared" si="279"/>
        <v>4.6195652173913</v>
      </c>
      <c r="AH4307" s="31" t="s">
        <v>485</v>
      </c>
    </row>
    <row r="4308" ht="14.4" spans="1:34">
      <c r="A4308" s="31">
        <v>4307</v>
      </c>
      <c r="B4308" s="31" t="s">
        <v>486</v>
      </c>
      <c r="C4308" s="37" t="s">
        <v>135</v>
      </c>
      <c r="D4308" s="38">
        <v>43.8172222222222</v>
      </c>
      <c r="E4308" s="38">
        <v>116.150277777778</v>
      </c>
      <c r="F4308" s="31" t="s">
        <v>484</v>
      </c>
      <c r="G4308" s="53">
        <v>2.74143</v>
      </c>
      <c r="H4308" s="53">
        <v>8148545.45454545</v>
      </c>
      <c r="I4308" s="36" t="s">
        <v>96</v>
      </c>
      <c r="J4308" s="38">
        <v>0</v>
      </c>
      <c r="K4308" s="36" t="s">
        <v>96</v>
      </c>
      <c r="L4308" s="39">
        <v>-1.59125276676436</v>
      </c>
      <c r="M4308" s="31"/>
      <c r="N4308" s="39">
        <v>-0.358104071522969</v>
      </c>
      <c r="O4308" s="31"/>
      <c r="P4308" s="31"/>
      <c r="Q4308" s="39">
        <v>-0.358104071522969</v>
      </c>
      <c r="R4308" s="31"/>
      <c r="S4308" s="54">
        <v>23.348</v>
      </c>
      <c r="T4308" s="54">
        <v>2.24818</v>
      </c>
      <c r="U4308" s="41">
        <v>0.6</v>
      </c>
      <c r="V4308" s="40">
        <f t="shared" si="280"/>
        <v>10.38528943412</v>
      </c>
      <c r="W4308" s="40">
        <f t="shared" si="277"/>
        <v>38.9133333333333</v>
      </c>
      <c r="X4308" s="40">
        <f t="shared" si="278"/>
        <v>3.74696666666667</v>
      </c>
      <c r="Y4308" s="42">
        <v>-0.70191500724809</v>
      </c>
      <c r="Z4308" s="41">
        <v>8.1</v>
      </c>
      <c r="AA4308" s="43">
        <v>9</v>
      </c>
      <c r="AB4308" s="43">
        <v>19</v>
      </c>
      <c r="AC4308" s="43">
        <v>73</v>
      </c>
      <c r="AD4308" s="40">
        <v>2.45356273651123</v>
      </c>
      <c r="AE4308" s="44">
        <v>276</v>
      </c>
      <c r="AF4308" s="37">
        <v>1275</v>
      </c>
      <c r="AG4308" s="46">
        <f t="shared" si="279"/>
        <v>4.6195652173913</v>
      </c>
      <c r="AH4308" s="31" t="s">
        <v>485</v>
      </c>
    </row>
    <row r="4309" ht="14.4" spans="1:34">
      <c r="A4309" s="31">
        <v>4308</v>
      </c>
      <c r="B4309" s="31" t="s">
        <v>486</v>
      </c>
      <c r="C4309" s="37" t="s">
        <v>135</v>
      </c>
      <c r="D4309" s="38">
        <v>43.8172222222222</v>
      </c>
      <c r="E4309" s="38">
        <v>116.150277777778</v>
      </c>
      <c r="F4309" s="31" t="s">
        <v>484</v>
      </c>
      <c r="G4309" s="53">
        <v>3.89408</v>
      </c>
      <c r="H4309" s="53">
        <v>5654100</v>
      </c>
      <c r="I4309" s="36" t="s">
        <v>96</v>
      </c>
      <c r="J4309" s="38">
        <v>0</v>
      </c>
      <c r="K4309" s="36" t="s">
        <v>96</v>
      </c>
      <c r="L4309" s="39">
        <v>-1.41630713453537</v>
      </c>
      <c r="M4309" s="31"/>
      <c r="N4309" s="39">
        <v>-0.723562565304279</v>
      </c>
      <c r="O4309" s="31"/>
      <c r="P4309" s="31"/>
      <c r="Q4309" s="39">
        <v>-0.723562565304279</v>
      </c>
      <c r="R4309" s="31"/>
      <c r="S4309" s="54">
        <v>5.94714</v>
      </c>
      <c r="T4309" s="54">
        <v>1.21168</v>
      </c>
      <c r="U4309" s="41">
        <v>0.6</v>
      </c>
      <c r="V4309" s="40">
        <f t="shared" si="280"/>
        <v>4.90817707645583</v>
      </c>
      <c r="W4309" s="40">
        <f t="shared" si="277"/>
        <v>9.9119</v>
      </c>
      <c r="X4309" s="40">
        <f t="shared" si="278"/>
        <v>2.01946666666667</v>
      </c>
      <c r="Y4309" s="42">
        <v>-0.70191500724809</v>
      </c>
      <c r="Z4309" s="41">
        <v>8.1</v>
      </c>
      <c r="AA4309" s="43">
        <v>9</v>
      </c>
      <c r="AB4309" s="43">
        <v>19</v>
      </c>
      <c r="AC4309" s="43">
        <v>73</v>
      </c>
      <c r="AD4309" s="40">
        <v>2.45356273651123</v>
      </c>
      <c r="AE4309" s="44">
        <v>276</v>
      </c>
      <c r="AF4309" s="37">
        <v>1275</v>
      </c>
      <c r="AG4309" s="46">
        <f t="shared" si="279"/>
        <v>4.6195652173913</v>
      </c>
      <c r="AH4309" s="31" t="s">
        <v>485</v>
      </c>
    </row>
    <row r="4310" ht="14.4" spans="1:34">
      <c r="A4310" s="31">
        <v>4309</v>
      </c>
      <c r="B4310" s="31" t="s">
        <v>486</v>
      </c>
      <c r="C4310" s="37" t="s">
        <v>135</v>
      </c>
      <c r="D4310" s="38">
        <v>43.8172222222222</v>
      </c>
      <c r="E4310" s="38">
        <v>116.150277777778</v>
      </c>
      <c r="F4310" s="31" t="s">
        <v>484</v>
      </c>
      <c r="G4310" s="53">
        <v>5.48287</v>
      </c>
      <c r="H4310" s="53">
        <v>12139690.9090909</v>
      </c>
      <c r="I4310" s="36" t="s">
        <v>96</v>
      </c>
      <c r="J4310" s="38">
        <v>0</v>
      </c>
      <c r="K4310" s="36" t="s">
        <v>96</v>
      </c>
      <c r="L4310" s="39">
        <v>-1.17753809683307</v>
      </c>
      <c r="M4310" s="31"/>
      <c r="N4310" s="39">
        <v>0.0405368137582244</v>
      </c>
      <c r="O4310" s="31"/>
      <c r="P4310" s="31"/>
      <c r="Q4310" s="39">
        <v>0.0405368137582244</v>
      </c>
      <c r="R4310" s="31"/>
      <c r="S4310" s="54">
        <v>13.8767</v>
      </c>
      <c r="T4310" s="54">
        <v>1.78102</v>
      </c>
      <c r="U4310" s="41">
        <v>0.6</v>
      </c>
      <c r="V4310" s="40">
        <f t="shared" si="280"/>
        <v>7.79143412201997</v>
      </c>
      <c r="W4310" s="40">
        <f t="shared" si="277"/>
        <v>23.1278333333333</v>
      </c>
      <c r="X4310" s="40">
        <f t="shared" si="278"/>
        <v>2.96836666666667</v>
      </c>
      <c r="Y4310" s="42">
        <v>-0.70191500724809</v>
      </c>
      <c r="Z4310" s="41">
        <v>8.1</v>
      </c>
      <c r="AA4310" s="43">
        <v>9</v>
      </c>
      <c r="AB4310" s="43">
        <v>19</v>
      </c>
      <c r="AC4310" s="43">
        <v>73</v>
      </c>
      <c r="AD4310" s="40">
        <v>2.45356273651123</v>
      </c>
      <c r="AE4310" s="44">
        <v>276</v>
      </c>
      <c r="AF4310" s="37">
        <v>1275</v>
      </c>
      <c r="AG4310" s="46">
        <f t="shared" si="279"/>
        <v>4.6195652173913</v>
      </c>
      <c r="AH4310" s="31" t="s">
        <v>485</v>
      </c>
    </row>
    <row r="4311" ht="14.4" spans="1:34">
      <c r="A4311" s="31">
        <v>4310</v>
      </c>
      <c r="B4311" s="31" t="s">
        <v>486</v>
      </c>
      <c r="C4311" s="37" t="s">
        <v>135</v>
      </c>
      <c r="D4311" s="38">
        <v>43.8172222222222</v>
      </c>
      <c r="E4311" s="38">
        <v>116.150277777778</v>
      </c>
      <c r="F4311" s="31" t="s">
        <v>484</v>
      </c>
      <c r="G4311" s="53">
        <v>8.09969</v>
      </c>
      <c r="H4311" s="53">
        <v>15631936.3636364</v>
      </c>
      <c r="I4311" s="36" t="s">
        <v>96</v>
      </c>
      <c r="J4311" s="38">
        <v>0</v>
      </c>
      <c r="K4311" s="36" t="s">
        <v>96</v>
      </c>
      <c r="L4311" s="39">
        <v>-0.790153646762299</v>
      </c>
      <c r="M4311" s="31"/>
      <c r="N4311" s="39">
        <v>0.293372513375799</v>
      </c>
      <c r="O4311" s="31"/>
      <c r="P4311" s="31"/>
      <c r="Q4311" s="39">
        <v>0.293372513375799</v>
      </c>
      <c r="R4311" s="31"/>
      <c r="S4311" s="54">
        <v>12.7753</v>
      </c>
      <c r="T4311" s="54">
        <v>1.45985</v>
      </c>
      <c r="U4311" s="41">
        <v>0.6</v>
      </c>
      <c r="V4311" s="40">
        <f t="shared" si="280"/>
        <v>8.75110456553755</v>
      </c>
      <c r="W4311" s="40">
        <f t="shared" si="277"/>
        <v>21.2921666666667</v>
      </c>
      <c r="X4311" s="40">
        <f t="shared" si="278"/>
        <v>2.43308333333333</v>
      </c>
      <c r="Y4311" s="42">
        <v>-0.70191500724809</v>
      </c>
      <c r="Z4311" s="41">
        <v>8.1</v>
      </c>
      <c r="AA4311" s="43">
        <v>9</v>
      </c>
      <c r="AB4311" s="43">
        <v>19</v>
      </c>
      <c r="AC4311" s="43">
        <v>73</v>
      </c>
      <c r="AD4311" s="40">
        <v>2.45356273651123</v>
      </c>
      <c r="AE4311" s="44">
        <v>276</v>
      </c>
      <c r="AF4311" s="37">
        <v>1275</v>
      </c>
      <c r="AG4311" s="46">
        <f t="shared" si="279"/>
        <v>4.6195652173913</v>
      </c>
      <c r="AH4311" s="31" t="s">
        <v>485</v>
      </c>
    </row>
    <row r="4312" ht="14.4" spans="1:34">
      <c r="A4312" s="31">
        <v>4311</v>
      </c>
      <c r="B4312" s="31" t="s">
        <v>486</v>
      </c>
      <c r="C4312" s="37" t="s">
        <v>135</v>
      </c>
      <c r="D4312" s="38">
        <v>43.8172222222222</v>
      </c>
      <c r="E4312" s="38">
        <v>116.150277777778</v>
      </c>
      <c r="F4312" s="31" t="s">
        <v>484</v>
      </c>
      <c r="G4312" s="53">
        <v>9.34579</v>
      </c>
      <c r="H4312" s="53">
        <v>15798218.1818182</v>
      </c>
      <c r="I4312" s="36" t="s">
        <v>96</v>
      </c>
      <c r="J4312" s="38">
        <v>0</v>
      </c>
      <c r="K4312" s="36" t="s">
        <v>96</v>
      </c>
      <c r="L4312" s="39">
        <v>-0.608208029872465</v>
      </c>
      <c r="M4312" s="31"/>
      <c r="N4312" s="39">
        <v>0.303953649358053</v>
      </c>
      <c r="O4312" s="31"/>
      <c r="P4312" s="31"/>
      <c r="Q4312" s="39">
        <v>0.303953649358053</v>
      </c>
      <c r="R4312" s="31"/>
      <c r="S4312" s="54">
        <v>11.2335</v>
      </c>
      <c r="T4312" s="54">
        <v>1.57664</v>
      </c>
      <c r="U4312" s="41">
        <v>0.6</v>
      </c>
      <c r="V4312" s="40">
        <f t="shared" si="280"/>
        <v>7.12496194438807</v>
      </c>
      <c r="W4312" s="40">
        <f t="shared" si="277"/>
        <v>18.7225</v>
      </c>
      <c r="X4312" s="40">
        <f t="shared" si="278"/>
        <v>2.62773333333333</v>
      </c>
      <c r="Y4312" s="42">
        <v>-0.70191500724809</v>
      </c>
      <c r="Z4312" s="41">
        <v>8.1</v>
      </c>
      <c r="AA4312" s="43">
        <v>9</v>
      </c>
      <c r="AB4312" s="43">
        <v>19</v>
      </c>
      <c r="AC4312" s="43">
        <v>73</v>
      </c>
      <c r="AD4312" s="40">
        <v>2.45356273651123</v>
      </c>
      <c r="AE4312" s="44">
        <v>276</v>
      </c>
      <c r="AF4312" s="37">
        <v>1275</v>
      </c>
      <c r="AG4312" s="46">
        <f t="shared" si="279"/>
        <v>4.6195652173913</v>
      </c>
      <c r="AH4312" s="31" t="s">
        <v>485</v>
      </c>
    </row>
    <row r="4313" ht="14.4" spans="1:34">
      <c r="A4313" s="31">
        <v>4312</v>
      </c>
      <c r="B4313" s="31" t="s">
        <v>486</v>
      </c>
      <c r="C4313" s="37" t="s">
        <v>135</v>
      </c>
      <c r="D4313" s="38">
        <v>43.8172222222222</v>
      </c>
      <c r="E4313" s="38">
        <v>116.150277777778</v>
      </c>
      <c r="F4313" s="31" t="s">
        <v>484</v>
      </c>
      <c r="G4313" s="53">
        <v>8.25545</v>
      </c>
      <c r="H4313" s="53">
        <v>17960100</v>
      </c>
      <c r="I4313" s="36" t="s">
        <v>96</v>
      </c>
      <c r="J4313" s="38">
        <v>0</v>
      </c>
      <c r="K4313" s="36" t="s">
        <v>96</v>
      </c>
      <c r="L4313" s="39">
        <v>-0.767322689763894</v>
      </c>
      <c r="M4313" s="31"/>
      <c r="N4313" s="39">
        <v>0.432209119774449</v>
      </c>
      <c r="O4313" s="31"/>
      <c r="P4313" s="31"/>
      <c r="Q4313" s="39">
        <v>0.432209119774449</v>
      </c>
      <c r="R4313" s="31"/>
      <c r="S4313" s="54">
        <v>14.5374</v>
      </c>
      <c r="T4313" s="54">
        <v>1.56204</v>
      </c>
      <c r="U4313" s="41">
        <v>0.6</v>
      </c>
      <c r="V4313" s="40">
        <f t="shared" si="280"/>
        <v>9.30667588538066</v>
      </c>
      <c r="W4313" s="40">
        <f t="shared" si="277"/>
        <v>24.229</v>
      </c>
      <c r="X4313" s="40">
        <f t="shared" si="278"/>
        <v>2.6034</v>
      </c>
      <c r="Y4313" s="42">
        <v>-0.70191500724809</v>
      </c>
      <c r="Z4313" s="41">
        <v>8.1</v>
      </c>
      <c r="AA4313" s="43">
        <v>9</v>
      </c>
      <c r="AB4313" s="43">
        <v>19</v>
      </c>
      <c r="AC4313" s="43">
        <v>73</v>
      </c>
      <c r="AD4313" s="40">
        <v>2.45356273651123</v>
      </c>
      <c r="AE4313" s="44">
        <v>276</v>
      </c>
      <c r="AF4313" s="37">
        <v>1275</v>
      </c>
      <c r="AG4313" s="46">
        <f t="shared" si="279"/>
        <v>4.6195652173913</v>
      </c>
      <c r="AH4313" s="31" t="s">
        <v>485</v>
      </c>
    </row>
    <row r="4314" s="30" customFormat="1" ht="14.4" spans="1:34">
      <c r="A4314" s="31">
        <v>4313</v>
      </c>
      <c r="B4314" s="31" t="s">
        <v>486</v>
      </c>
      <c r="C4314" s="37" t="s">
        <v>135</v>
      </c>
      <c r="D4314" s="38">
        <v>43.8172222222222</v>
      </c>
      <c r="E4314" s="38">
        <v>116.150277777778</v>
      </c>
      <c r="F4314" s="31" t="s">
        <v>484</v>
      </c>
      <c r="G4314" s="53">
        <v>9.50156</v>
      </c>
      <c r="H4314" s="53">
        <v>22782709.0909091</v>
      </c>
      <c r="I4314" s="36" t="s">
        <v>96</v>
      </c>
      <c r="J4314" s="38">
        <v>0</v>
      </c>
      <c r="K4314" s="36" t="s">
        <v>96</v>
      </c>
      <c r="L4314" s="39">
        <v>-0.585576537807746</v>
      </c>
      <c r="M4314" s="31"/>
      <c r="N4314" s="39">
        <v>0.67005836403139</v>
      </c>
      <c r="O4314" s="31"/>
      <c r="P4314" s="31"/>
      <c r="Q4314" s="39">
        <v>0.67005836403139</v>
      </c>
      <c r="R4314" s="31"/>
      <c r="S4314" s="54">
        <v>18.0617</v>
      </c>
      <c r="T4314" s="54">
        <v>1.85401</v>
      </c>
      <c r="U4314" s="41">
        <v>0.6</v>
      </c>
      <c r="V4314" s="40">
        <f t="shared" si="280"/>
        <v>9.74196471432193</v>
      </c>
      <c r="W4314" s="40">
        <f t="shared" si="277"/>
        <v>30.1028333333333</v>
      </c>
      <c r="X4314" s="40">
        <f t="shared" si="278"/>
        <v>3.09001666666667</v>
      </c>
      <c r="Y4314" s="42">
        <v>-0.70191500724809</v>
      </c>
      <c r="Z4314" s="41">
        <v>8.1</v>
      </c>
      <c r="AA4314" s="43">
        <v>9</v>
      </c>
      <c r="AB4314" s="43">
        <v>19</v>
      </c>
      <c r="AC4314" s="43">
        <v>73</v>
      </c>
      <c r="AD4314" s="40">
        <v>2.45356273651123</v>
      </c>
      <c r="AE4314" s="44">
        <v>276</v>
      </c>
      <c r="AF4314" s="37">
        <v>1275</v>
      </c>
      <c r="AG4314" s="46">
        <f t="shared" si="279"/>
        <v>4.6195652173913</v>
      </c>
      <c r="AH4314" s="31" t="s">
        <v>485</v>
      </c>
    </row>
    <row r="4315" ht="14.4" spans="1:34">
      <c r="A4315" s="31">
        <v>4314</v>
      </c>
      <c r="B4315" s="31" t="s">
        <v>487</v>
      </c>
      <c r="C4315" s="37" t="s">
        <v>135</v>
      </c>
      <c r="D4315" s="38">
        <v>29.45</v>
      </c>
      <c r="E4315" s="38">
        <v>116.020555555556</v>
      </c>
      <c r="F4315" s="31" t="s">
        <v>488</v>
      </c>
      <c r="G4315" s="53">
        <v>20.5649</v>
      </c>
      <c r="H4315" s="53">
        <v>139912.090909091</v>
      </c>
      <c r="I4315" s="36" t="s">
        <v>96</v>
      </c>
      <c r="J4315" s="53">
        <v>8.1522</v>
      </c>
      <c r="K4315" s="36" t="s">
        <v>96</v>
      </c>
      <c r="L4315" s="39">
        <v>0.960395477569008</v>
      </c>
      <c r="M4315" s="39">
        <v>-1.5581414222622</v>
      </c>
      <c r="N4315" s="39">
        <v>0.121185552815974</v>
      </c>
      <c r="O4315" s="39">
        <v>-1.67932697507817</v>
      </c>
      <c r="P4315" s="31"/>
      <c r="Q4315" s="39">
        <v>0.121185552815974</v>
      </c>
      <c r="R4315" s="31"/>
      <c r="S4315" s="40">
        <v>9.7</v>
      </c>
      <c r="T4315" s="40">
        <v>0.96</v>
      </c>
      <c r="U4315" s="41">
        <v>0.2</v>
      </c>
      <c r="V4315" s="40">
        <f t="shared" si="280"/>
        <v>10.1041666666667</v>
      </c>
      <c r="W4315" s="40">
        <f t="shared" si="277"/>
        <v>48.5</v>
      </c>
      <c r="X4315" s="40">
        <f t="shared" si="278"/>
        <v>4.8</v>
      </c>
      <c r="Y4315" s="42">
        <v>-0.015259</v>
      </c>
      <c r="Z4315" s="40">
        <v>4.87</v>
      </c>
      <c r="AA4315" s="31">
        <v>29</v>
      </c>
      <c r="AB4315" s="31">
        <v>43</v>
      </c>
      <c r="AC4315" s="31">
        <v>28</v>
      </c>
      <c r="AD4315" s="40">
        <v>17</v>
      </c>
      <c r="AE4315" s="47">
        <v>1620</v>
      </c>
      <c r="AF4315" s="37">
        <v>1374</v>
      </c>
      <c r="AG4315" s="46">
        <f t="shared" si="279"/>
        <v>0.848148148148148</v>
      </c>
      <c r="AH4315" s="31" t="s">
        <v>489</v>
      </c>
    </row>
    <row r="4316" ht="14.4" spans="1:34">
      <c r="A4316" s="31">
        <v>4315</v>
      </c>
      <c r="B4316" s="31" t="s">
        <v>487</v>
      </c>
      <c r="C4316" s="37" t="s">
        <v>135</v>
      </c>
      <c r="D4316" s="38">
        <v>29.45</v>
      </c>
      <c r="E4316" s="38">
        <v>116.020555555556</v>
      </c>
      <c r="F4316" s="31" t="s">
        <v>488</v>
      </c>
      <c r="G4316" s="53">
        <v>18.8912</v>
      </c>
      <c r="H4316" s="53">
        <v>149036.727272727</v>
      </c>
      <c r="I4316" s="36" t="s">
        <v>96</v>
      </c>
      <c r="J4316" s="53">
        <v>3.2608725</v>
      </c>
      <c r="K4316" s="36" t="s">
        <v>96</v>
      </c>
      <c r="L4316" s="39">
        <v>0.734035184573628</v>
      </c>
      <c r="M4316" s="39">
        <v>-2.47443445413164</v>
      </c>
      <c r="N4316" s="39">
        <v>0.184364016844851</v>
      </c>
      <c r="O4316" s="39">
        <v>-2.65879847097649</v>
      </c>
      <c r="P4316" s="31"/>
      <c r="Q4316" s="39">
        <v>0.184364016844851</v>
      </c>
      <c r="R4316" s="31"/>
      <c r="S4316" s="40">
        <v>9.7</v>
      </c>
      <c r="T4316" s="40">
        <v>0.96</v>
      </c>
      <c r="U4316" s="41">
        <v>0.2</v>
      </c>
      <c r="V4316" s="40">
        <f t="shared" si="280"/>
        <v>10.1041666666667</v>
      </c>
      <c r="W4316" s="40">
        <f t="shared" si="277"/>
        <v>48.5</v>
      </c>
      <c r="X4316" s="40">
        <f t="shared" si="278"/>
        <v>4.8</v>
      </c>
      <c r="Y4316" s="42">
        <v>-0.015259</v>
      </c>
      <c r="Z4316" s="40">
        <v>4.87</v>
      </c>
      <c r="AA4316" s="31">
        <v>29</v>
      </c>
      <c r="AB4316" s="31">
        <v>43</v>
      </c>
      <c r="AC4316" s="31">
        <v>28</v>
      </c>
      <c r="AD4316" s="40">
        <v>17</v>
      </c>
      <c r="AE4316" s="47">
        <v>1620</v>
      </c>
      <c r="AF4316" s="37">
        <v>1374</v>
      </c>
      <c r="AG4316" s="46">
        <f t="shared" si="279"/>
        <v>0.848148148148148</v>
      </c>
      <c r="AH4316" s="31" t="s">
        <v>489</v>
      </c>
    </row>
    <row r="4317" ht="14.4" spans="1:34">
      <c r="A4317" s="31">
        <v>4316</v>
      </c>
      <c r="B4317" s="31" t="s">
        <v>487</v>
      </c>
      <c r="C4317" s="37" t="s">
        <v>135</v>
      </c>
      <c r="D4317" s="38">
        <v>29.45</v>
      </c>
      <c r="E4317" s="38">
        <v>116.020555555556</v>
      </c>
      <c r="F4317" s="31" t="s">
        <v>488</v>
      </c>
      <c r="G4317" s="53">
        <v>18.1381</v>
      </c>
      <c r="H4317" s="53">
        <v>122676.545454545</v>
      </c>
      <c r="I4317" s="36" t="s">
        <v>96</v>
      </c>
      <c r="J4317" s="53">
        <v>0</v>
      </c>
      <c r="K4317" s="36" t="s">
        <v>96</v>
      </c>
      <c r="L4317" s="39">
        <v>0.631333275929087</v>
      </c>
      <c r="M4317" s="31"/>
      <c r="N4317" s="39">
        <v>-0.0102775706347712</v>
      </c>
      <c r="O4317" s="31"/>
      <c r="P4317" s="31"/>
      <c r="Q4317" s="39">
        <v>-0.0102775706347712</v>
      </c>
      <c r="R4317" s="31"/>
      <c r="S4317" s="40">
        <v>9.7</v>
      </c>
      <c r="T4317" s="40">
        <v>0.96</v>
      </c>
      <c r="U4317" s="41">
        <v>0.2</v>
      </c>
      <c r="V4317" s="40">
        <f t="shared" si="280"/>
        <v>10.1041666666667</v>
      </c>
      <c r="W4317" s="40">
        <f t="shared" si="277"/>
        <v>48.5</v>
      </c>
      <c r="X4317" s="40">
        <f t="shared" si="278"/>
        <v>4.8</v>
      </c>
      <c r="Y4317" s="42">
        <v>-0.015259</v>
      </c>
      <c r="Z4317" s="40">
        <v>4.87</v>
      </c>
      <c r="AA4317" s="31">
        <v>29</v>
      </c>
      <c r="AB4317" s="31">
        <v>43</v>
      </c>
      <c r="AC4317" s="31">
        <v>28</v>
      </c>
      <c r="AD4317" s="40">
        <v>17</v>
      </c>
      <c r="AE4317" s="47">
        <v>1620</v>
      </c>
      <c r="AF4317" s="37">
        <v>1374</v>
      </c>
      <c r="AG4317" s="46">
        <f t="shared" si="279"/>
        <v>0.848148148148148</v>
      </c>
      <c r="AH4317" s="31" t="s">
        <v>489</v>
      </c>
    </row>
    <row r="4318" ht="14.4" spans="1:34">
      <c r="A4318" s="31">
        <v>4317</v>
      </c>
      <c r="B4318" s="31" t="s">
        <v>487</v>
      </c>
      <c r="C4318" s="37" t="s">
        <v>135</v>
      </c>
      <c r="D4318" s="38">
        <v>29.45</v>
      </c>
      <c r="E4318" s="38">
        <v>116.020555555556</v>
      </c>
      <c r="F4318" s="31" t="s">
        <v>488</v>
      </c>
      <c r="G4318" s="53">
        <v>15.5439</v>
      </c>
      <c r="H4318" s="53">
        <v>153092.181818182</v>
      </c>
      <c r="I4318" s="36" t="s">
        <v>96</v>
      </c>
      <c r="J4318" s="53">
        <v>1.6304325</v>
      </c>
      <c r="K4318" s="36" t="s">
        <v>96</v>
      </c>
      <c r="L4318" s="39">
        <v>0.273454585946055</v>
      </c>
      <c r="M4318" s="39">
        <v>-3.16758393469216</v>
      </c>
      <c r="N4318" s="39">
        <v>0.211211485018762</v>
      </c>
      <c r="O4318" s="39">
        <v>-3.37879541971092</v>
      </c>
      <c r="P4318" s="31"/>
      <c r="Q4318" s="39">
        <v>0.211211485018762</v>
      </c>
      <c r="R4318" s="31"/>
      <c r="S4318" s="40">
        <v>9.7</v>
      </c>
      <c r="T4318" s="40">
        <v>0.96</v>
      </c>
      <c r="U4318" s="41">
        <v>0.2</v>
      </c>
      <c r="V4318" s="40">
        <f t="shared" si="280"/>
        <v>10.1041666666667</v>
      </c>
      <c r="W4318" s="40">
        <f t="shared" si="277"/>
        <v>48.5</v>
      </c>
      <c r="X4318" s="40">
        <f t="shared" si="278"/>
        <v>4.8</v>
      </c>
      <c r="Y4318" s="42">
        <v>-0.015259</v>
      </c>
      <c r="Z4318" s="40">
        <v>4.87</v>
      </c>
      <c r="AA4318" s="31">
        <v>29</v>
      </c>
      <c r="AB4318" s="31">
        <v>43</v>
      </c>
      <c r="AC4318" s="31">
        <v>28</v>
      </c>
      <c r="AD4318" s="40">
        <v>17</v>
      </c>
      <c r="AE4318" s="47">
        <v>1620</v>
      </c>
      <c r="AF4318" s="37">
        <v>1374</v>
      </c>
      <c r="AG4318" s="46">
        <f t="shared" si="279"/>
        <v>0.848148148148148</v>
      </c>
      <c r="AH4318" s="31" t="s">
        <v>489</v>
      </c>
    </row>
    <row r="4319" ht="14.4" spans="1:34">
      <c r="A4319" s="31">
        <v>4318</v>
      </c>
      <c r="B4319" s="31" t="s">
        <v>487</v>
      </c>
      <c r="C4319" s="37" t="s">
        <v>135</v>
      </c>
      <c r="D4319" s="38">
        <v>29.45</v>
      </c>
      <c r="E4319" s="38">
        <v>116.020555555556</v>
      </c>
      <c r="F4319" s="31" t="s">
        <v>488</v>
      </c>
      <c r="G4319" s="53">
        <v>9.85356</v>
      </c>
      <c r="H4319" s="53">
        <v>42582</v>
      </c>
      <c r="I4319" s="36" t="s">
        <v>96</v>
      </c>
      <c r="J4319" s="53">
        <v>0</v>
      </c>
      <c r="K4319" s="36" t="s">
        <v>96</v>
      </c>
      <c r="L4319" s="39">
        <v>-0.534526964996786</v>
      </c>
      <c r="M4319" s="31"/>
      <c r="N4319" s="39">
        <v>-1.06839712171887</v>
      </c>
      <c r="O4319" s="31"/>
      <c r="P4319" s="31"/>
      <c r="Q4319" s="39">
        <v>-1.06839712171887</v>
      </c>
      <c r="R4319" s="31"/>
      <c r="S4319" s="40">
        <v>9.7</v>
      </c>
      <c r="T4319" s="40">
        <v>0.96</v>
      </c>
      <c r="U4319" s="41">
        <v>0.2</v>
      </c>
      <c r="V4319" s="40">
        <f t="shared" si="280"/>
        <v>10.1041666666667</v>
      </c>
      <c r="W4319" s="40">
        <f t="shared" si="277"/>
        <v>48.5</v>
      </c>
      <c r="X4319" s="40">
        <f t="shared" si="278"/>
        <v>4.8</v>
      </c>
      <c r="Y4319" s="42">
        <v>-0.015259</v>
      </c>
      <c r="Z4319" s="40">
        <v>4.87</v>
      </c>
      <c r="AA4319" s="31">
        <v>29</v>
      </c>
      <c r="AB4319" s="31">
        <v>43</v>
      </c>
      <c r="AC4319" s="31">
        <v>28</v>
      </c>
      <c r="AD4319" s="40">
        <v>17</v>
      </c>
      <c r="AE4319" s="47">
        <v>1620</v>
      </c>
      <c r="AF4319" s="37">
        <v>1374</v>
      </c>
      <c r="AG4319" s="46">
        <f t="shared" si="279"/>
        <v>0.848148148148148</v>
      </c>
      <c r="AH4319" s="31" t="s">
        <v>489</v>
      </c>
    </row>
    <row r="4320" ht="14.4" spans="1:34">
      <c r="A4320" s="31">
        <v>4319</v>
      </c>
      <c r="B4320" s="31" t="s">
        <v>487</v>
      </c>
      <c r="C4320" s="37" t="s">
        <v>135</v>
      </c>
      <c r="D4320" s="38">
        <v>29.45</v>
      </c>
      <c r="E4320" s="38">
        <v>116.020555555556</v>
      </c>
      <c r="F4320" s="31" t="s">
        <v>488</v>
      </c>
      <c r="G4320" s="53">
        <v>12.4477</v>
      </c>
      <c r="H4320" s="53">
        <v>47651.1818181818</v>
      </c>
      <c r="I4320" s="36" t="s">
        <v>96</v>
      </c>
      <c r="J4320" s="53">
        <v>-1.6304325</v>
      </c>
      <c r="K4320" s="36" t="s">
        <v>96</v>
      </c>
      <c r="L4320" s="39">
        <v>-0.162187097255142</v>
      </c>
      <c r="M4320" s="31"/>
      <c r="N4320" s="39">
        <v>-0.95592131863665</v>
      </c>
      <c r="O4320" s="31"/>
      <c r="P4320" s="31"/>
      <c r="Q4320" s="39">
        <v>-0.95592131863665</v>
      </c>
      <c r="R4320" s="31"/>
      <c r="S4320" s="40">
        <v>9.7</v>
      </c>
      <c r="T4320" s="40">
        <v>0.96</v>
      </c>
      <c r="U4320" s="41">
        <v>0.2</v>
      </c>
      <c r="V4320" s="40">
        <f t="shared" si="280"/>
        <v>10.1041666666667</v>
      </c>
      <c r="W4320" s="40">
        <f t="shared" si="277"/>
        <v>48.5</v>
      </c>
      <c r="X4320" s="40">
        <f t="shared" si="278"/>
        <v>4.8</v>
      </c>
      <c r="Y4320" s="42">
        <v>-0.015259</v>
      </c>
      <c r="Z4320" s="40">
        <v>4.87</v>
      </c>
      <c r="AA4320" s="31">
        <v>29</v>
      </c>
      <c r="AB4320" s="31">
        <v>43</v>
      </c>
      <c r="AC4320" s="31">
        <v>28</v>
      </c>
      <c r="AD4320" s="40">
        <v>17</v>
      </c>
      <c r="AE4320" s="47">
        <v>1620</v>
      </c>
      <c r="AF4320" s="37">
        <v>1374</v>
      </c>
      <c r="AG4320" s="46">
        <f t="shared" si="279"/>
        <v>0.848148148148148</v>
      </c>
      <c r="AH4320" s="31" t="s">
        <v>489</v>
      </c>
    </row>
    <row r="4321" ht="14.4" spans="1:34">
      <c r="A4321" s="31">
        <v>4320</v>
      </c>
      <c r="B4321" s="31" t="s">
        <v>487</v>
      </c>
      <c r="C4321" s="37" t="s">
        <v>135</v>
      </c>
      <c r="D4321" s="38">
        <v>29.45</v>
      </c>
      <c r="E4321" s="38">
        <v>116.020555555556</v>
      </c>
      <c r="F4321" s="31" t="s">
        <v>488</v>
      </c>
      <c r="G4321" s="53">
        <v>9.60251</v>
      </c>
      <c r="H4321" s="53">
        <v>45623.4545454545</v>
      </c>
      <c r="I4321" s="36" t="s">
        <v>96</v>
      </c>
      <c r="J4321" s="53">
        <v>6.5217375</v>
      </c>
      <c r="K4321" s="36" t="s">
        <v>96</v>
      </c>
      <c r="L4321" s="39">
        <v>-0.570923043435883</v>
      </c>
      <c r="M4321" s="39">
        <v>-1.78128842357132</v>
      </c>
      <c r="N4321" s="39">
        <v>-0.99940681213716</v>
      </c>
      <c r="O4321" s="39">
        <v>-0.781881611434158</v>
      </c>
      <c r="P4321" s="31"/>
      <c r="Q4321" s="39">
        <v>-0.99940681213716</v>
      </c>
      <c r="R4321" s="31"/>
      <c r="S4321" s="40">
        <v>9.7</v>
      </c>
      <c r="T4321" s="40">
        <v>0.96</v>
      </c>
      <c r="U4321" s="41">
        <v>0.2</v>
      </c>
      <c r="V4321" s="40">
        <f t="shared" si="280"/>
        <v>10.1041666666667</v>
      </c>
      <c r="W4321" s="40">
        <f t="shared" si="277"/>
        <v>48.5</v>
      </c>
      <c r="X4321" s="40">
        <f t="shared" si="278"/>
        <v>4.8</v>
      </c>
      <c r="Y4321" s="42">
        <v>-0.015259</v>
      </c>
      <c r="Z4321" s="40">
        <v>4.87</v>
      </c>
      <c r="AA4321" s="31">
        <v>29</v>
      </c>
      <c r="AB4321" s="31">
        <v>43</v>
      </c>
      <c r="AC4321" s="31">
        <v>28</v>
      </c>
      <c r="AD4321" s="40">
        <v>17</v>
      </c>
      <c r="AE4321" s="47">
        <v>1620</v>
      </c>
      <c r="AF4321" s="37">
        <v>1374</v>
      </c>
      <c r="AG4321" s="46">
        <f t="shared" si="279"/>
        <v>0.848148148148148</v>
      </c>
      <c r="AH4321" s="31" t="s">
        <v>489</v>
      </c>
    </row>
    <row r="4322" ht="14.4" spans="1:34">
      <c r="A4322" s="31">
        <v>4321</v>
      </c>
      <c r="B4322" s="31" t="s">
        <v>487</v>
      </c>
      <c r="C4322" s="37" t="s">
        <v>135</v>
      </c>
      <c r="D4322" s="38">
        <v>29.45</v>
      </c>
      <c r="E4322" s="38">
        <v>116.020555555556</v>
      </c>
      <c r="F4322" s="31" t="s">
        <v>488</v>
      </c>
      <c r="G4322" s="53">
        <v>7.25941</v>
      </c>
      <c r="H4322" s="53">
        <v>44609.7272727273</v>
      </c>
      <c r="I4322" s="36" t="s">
        <v>96</v>
      </c>
      <c r="J4322" s="53">
        <v>4.891305</v>
      </c>
      <c r="K4322" s="36" t="s">
        <v>96</v>
      </c>
      <c r="L4322" s="39">
        <v>-0.913757532783187</v>
      </c>
      <c r="M4322" s="39">
        <v>-2.06897011268974</v>
      </c>
      <c r="N4322" s="39">
        <v>-1.0218768149588</v>
      </c>
      <c r="O4322" s="39">
        <v>-1.04709329773094</v>
      </c>
      <c r="P4322" s="31"/>
      <c r="Q4322" s="39">
        <v>-1.0218768149588</v>
      </c>
      <c r="R4322" s="31"/>
      <c r="S4322" s="40">
        <v>9.7</v>
      </c>
      <c r="T4322" s="40">
        <v>0.96</v>
      </c>
      <c r="U4322" s="41">
        <v>0.2</v>
      </c>
      <c r="V4322" s="40">
        <f t="shared" si="280"/>
        <v>10.1041666666667</v>
      </c>
      <c r="W4322" s="40">
        <f t="shared" si="277"/>
        <v>48.5</v>
      </c>
      <c r="X4322" s="40">
        <f t="shared" si="278"/>
        <v>4.8</v>
      </c>
      <c r="Y4322" s="42">
        <v>-0.015259</v>
      </c>
      <c r="Z4322" s="40">
        <v>4.87</v>
      </c>
      <c r="AA4322" s="31">
        <v>29</v>
      </c>
      <c r="AB4322" s="31">
        <v>43</v>
      </c>
      <c r="AC4322" s="31">
        <v>28</v>
      </c>
      <c r="AD4322" s="40">
        <v>17</v>
      </c>
      <c r="AE4322" s="47">
        <v>1620</v>
      </c>
      <c r="AF4322" s="37">
        <v>1374</v>
      </c>
      <c r="AG4322" s="46">
        <f t="shared" si="279"/>
        <v>0.848148148148148</v>
      </c>
      <c r="AH4322" s="31" t="s">
        <v>489</v>
      </c>
    </row>
    <row r="4323" s="30" customFormat="1" ht="14.4" spans="1:34">
      <c r="A4323" s="31">
        <v>4322</v>
      </c>
      <c r="B4323" s="31" t="s">
        <v>487</v>
      </c>
      <c r="C4323" s="37" t="s">
        <v>135</v>
      </c>
      <c r="D4323" s="38">
        <v>29.45</v>
      </c>
      <c r="E4323" s="38">
        <v>116.020555555556</v>
      </c>
      <c r="F4323" s="31" t="s">
        <v>488</v>
      </c>
      <c r="G4323" s="53">
        <v>10.6904</v>
      </c>
      <c r="H4323" s="53">
        <v>191618.727272727</v>
      </c>
      <c r="I4323" s="36" t="s">
        <v>96</v>
      </c>
      <c r="J4323" s="53">
        <v>303.261</v>
      </c>
      <c r="K4323" s="36" t="s">
        <v>96</v>
      </c>
      <c r="L4323" s="39">
        <v>-0.413670731268994</v>
      </c>
      <c r="M4323" s="39">
        <v>2.05816456912946</v>
      </c>
      <c r="N4323" s="39">
        <v>0.435678851777523</v>
      </c>
      <c r="O4323" s="39">
        <v>1.62248571735194</v>
      </c>
      <c r="P4323" s="31"/>
      <c r="Q4323" s="39">
        <v>0.435678851777523</v>
      </c>
      <c r="R4323" s="31"/>
      <c r="S4323" s="40">
        <v>9.7</v>
      </c>
      <c r="T4323" s="40">
        <v>0.96</v>
      </c>
      <c r="U4323" s="41">
        <v>0.2</v>
      </c>
      <c r="V4323" s="40">
        <f t="shared" si="280"/>
        <v>10.1041666666667</v>
      </c>
      <c r="W4323" s="40">
        <f t="shared" si="277"/>
        <v>48.5</v>
      </c>
      <c r="X4323" s="40">
        <f t="shared" si="278"/>
        <v>4.8</v>
      </c>
      <c r="Y4323" s="42">
        <v>-0.015259</v>
      </c>
      <c r="Z4323" s="40">
        <v>4.87</v>
      </c>
      <c r="AA4323" s="31">
        <v>29</v>
      </c>
      <c r="AB4323" s="31">
        <v>43</v>
      </c>
      <c r="AC4323" s="31">
        <v>28</v>
      </c>
      <c r="AD4323" s="40">
        <v>17</v>
      </c>
      <c r="AE4323" s="47">
        <v>1620</v>
      </c>
      <c r="AF4323" s="37">
        <v>1374</v>
      </c>
      <c r="AG4323" s="46">
        <f t="shared" si="279"/>
        <v>0.848148148148148</v>
      </c>
      <c r="AH4323" s="31" t="s">
        <v>489</v>
      </c>
    </row>
    <row r="4324" s="30" customFormat="1" ht="14.4" spans="1:34">
      <c r="A4324" s="31">
        <v>4323</v>
      </c>
      <c r="B4324" s="31" t="s">
        <v>487</v>
      </c>
      <c r="C4324" s="37" t="s">
        <v>135</v>
      </c>
      <c r="D4324" s="38">
        <v>29.45</v>
      </c>
      <c r="E4324" s="38">
        <v>116.020555555556</v>
      </c>
      <c r="F4324" s="31" t="s">
        <v>488</v>
      </c>
      <c r="G4324" s="53">
        <v>13.2008</v>
      </c>
      <c r="H4324" s="53">
        <v>173369.454545455</v>
      </c>
      <c r="I4324" s="36" t="s">
        <v>96</v>
      </c>
      <c r="J4324" s="53">
        <v>26.08695</v>
      </c>
      <c r="K4324" s="36" t="s">
        <v>96</v>
      </c>
      <c r="L4324" s="39">
        <v>-0.0553573316812788</v>
      </c>
      <c r="M4324" s="39">
        <v>-0.394994062451426</v>
      </c>
      <c r="N4324" s="39">
        <v>0.335596142315465</v>
      </c>
      <c r="O4324" s="39">
        <v>-0.730590204766892</v>
      </c>
      <c r="P4324" s="31"/>
      <c r="Q4324" s="39">
        <v>0.335596142315465</v>
      </c>
      <c r="R4324" s="31"/>
      <c r="S4324" s="40">
        <v>9.7</v>
      </c>
      <c r="T4324" s="40">
        <v>0.96</v>
      </c>
      <c r="U4324" s="41">
        <v>0.2</v>
      </c>
      <c r="V4324" s="40">
        <f t="shared" si="280"/>
        <v>10.1041666666667</v>
      </c>
      <c r="W4324" s="40">
        <f t="shared" si="277"/>
        <v>48.5</v>
      </c>
      <c r="X4324" s="40">
        <f t="shared" si="278"/>
        <v>4.8</v>
      </c>
      <c r="Y4324" s="42">
        <v>-0.015259</v>
      </c>
      <c r="Z4324" s="40">
        <v>4.87</v>
      </c>
      <c r="AA4324" s="31">
        <v>29</v>
      </c>
      <c r="AB4324" s="31">
        <v>43</v>
      </c>
      <c r="AC4324" s="31">
        <v>28</v>
      </c>
      <c r="AD4324" s="40">
        <v>17</v>
      </c>
      <c r="AE4324" s="47">
        <v>1620</v>
      </c>
      <c r="AF4324" s="37">
        <v>1374</v>
      </c>
      <c r="AG4324" s="46">
        <f t="shared" si="279"/>
        <v>0.848148148148148</v>
      </c>
      <c r="AH4324" s="31" t="s">
        <v>489</v>
      </c>
    </row>
    <row r="4325" s="30" customFormat="1" ht="14.4" spans="1:34">
      <c r="A4325" s="31">
        <v>4324</v>
      </c>
      <c r="B4325" s="31" t="s">
        <v>487</v>
      </c>
      <c r="C4325" s="37" t="s">
        <v>135</v>
      </c>
      <c r="D4325" s="38">
        <v>29.45</v>
      </c>
      <c r="E4325" s="38">
        <v>116.020555555556</v>
      </c>
      <c r="F4325" s="31" t="s">
        <v>488</v>
      </c>
      <c r="G4325" s="53">
        <v>17.887</v>
      </c>
      <c r="H4325" s="53">
        <v>168300</v>
      </c>
      <c r="I4325" s="36" t="s">
        <v>96</v>
      </c>
      <c r="J4325" s="53">
        <v>22.8261</v>
      </c>
      <c r="K4325" s="36" t="s">
        <v>96</v>
      </c>
      <c r="L4325" s="39">
        <v>0.596972061944385</v>
      </c>
      <c r="M4325" s="39">
        <v>-0.52852463364751</v>
      </c>
      <c r="N4325" s="39">
        <v>0.305919350706986</v>
      </c>
      <c r="O4325" s="39">
        <v>-0.834443984354496</v>
      </c>
      <c r="P4325" s="31"/>
      <c r="Q4325" s="39">
        <v>0.305919350706986</v>
      </c>
      <c r="R4325" s="31"/>
      <c r="S4325" s="40">
        <v>9.7</v>
      </c>
      <c r="T4325" s="40">
        <v>0.96</v>
      </c>
      <c r="U4325" s="41">
        <v>0.2</v>
      </c>
      <c r="V4325" s="40">
        <f t="shared" si="280"/>
        <v>10.1041666666667</v>
      </c>
      <c r="W4325" s="40">
        <f t="shared" si="277"/>
        <v>48.5</v>
      </c>
      <c r="X4325" s="40">
        <f t="shared" si="278"/>
        <v>4.8</v>
      </c>
      <c r="Y4325" s="42">
        <v>-0.015259</v>
      </c>
      <c r="Z4325" s="40">
        <v>4.87</v>
      </c>
      <c r="AA4325" s="31">
        <v>29</v>
      </c>
      <c r="AB4325" s="31">
        <v>43</v>
      </c>
      <c r="AC4325" s="31">
        <v>28</v>
      </c>
      <c r="AD4325" s="40">
        <v>17</v>
      </c>
      <c r="AE4325" s="47">
        <v>1620</v>
      </c>
      <c r="AF4325" s="37">
        <v>1374</v>
      </c>
      <c r="AG4325" s="46">
        <f t="shared" si="279"/>
        <v>0.848148148148148</v>
      </c>
      <c r="AH4325" s="31" t="s">
        <v>489</v>
      </c>
    </row>
    <row r="4326" s="30" customFormat="1" ht="14.4" spans="1:34">
      <c r="A4326" s="31">
        <v>4325</v>
      </c>
      <c r="B4326" s="31" t="s">
        <v>487</v>
      </c>
      <c r="C4326" s="37" t="s">
        <v>135</v>
      </c>
      <c r="D4326" s="38">
        <v>29.45</v>
      </c>
      <c r="E4326" s="38">
        <v>116.020555555556</v>
      </c>
      <c r="F4326" s="31" t="s">
        <v>488</v>
      </c>
      <c r="G4326" s="53">
        <v>18.5565</v>
      </c>
      <c r="H4326" s="53">
        <v>208854.272727273</v>
      </c>
      <c r="I4326" s="36" t="s">
        <v>96</v>
      </c>
      <c r="J4326" s="53">
        <v>89.67375</v>
      </c>
      <c r="K4326" s="36" t="s">
        <v>96</v>
      </c>
      <c r="L4326" s="39">
        <v>0.6884568747993</v>
      </c>
      <c r="M4326" s="39">
        <v>0.839748832357823</v>
      </c>
      <c r="N4326" s="39">
        <v>0.521807998598331</v>
      </c>
      <c r="O4326" s="39">
        <v>0.317940833759492</v>
      </c>
      <c r="P4326" s="31"/>
      <c r="Q4326" s="39">
        <v>0.521807998598331</v>
      </c>
      <c r="R4326" s="31"/>
      <c r="S4326" s="40">
        <v>9.7</v>
      </c>
      <c r="T4326" s="40">
        <v>0.96</v>
      </c>
      <c r="U4326" s="41">
        <v>0.2</v>
      </c>
      <c r="V4326" s="40">
        <f t="shared" si="280"/>
        <v>10.1041666666667</v>
      </c>
      <c r="W4326" s="40">
        <f t="shared" si="277"/>
        <v>48.5</v>
      </c>
      <c r="X4326" s="40">
        <f t="shared" si="278"/>
        <v>4.8</v>
      </c>
      <c r="Y4326" s="42">
        <v>-0.015259</v>
      </c>
      <c r="Z4326" s="40">
        <v>4.87</v>
      </c>
      <c r="AA4326" s="31">
        <v>29</v>
      </c>
      <c r="AB4326" s="31">
        <v>43</v>
      </c>
      <c r="AC4326" s="31">
        <v>28</v>
      </c>
      <c r="AD4326" s="40">
        <v>17</v>
      </c>
      <c r="AE4326" s="47">
        <v>1620</v>
      </c>
      <c r="AF4326" s="37">
        <v>1374</v>
      </c>
      <c r="AG4326" s="46">
        <f t="shared" si="279"/>
        <v>0.848148148148148</v>
      </c>
      <c r="AH4326" s="31" t="s">
        <v>489</v>
      </c>
    </row>
    <row r="4327" s="30" customFormat="1" ht="14.4" spans="1:34">
      <c r="A4327" s="31">
        <v>4326</v>
      </c>
      <c r="B4327" s="31" t="s">
        <v>490</v>
      </c>
      <c r="C4327" s="37" t="s">
        <v>135</v>
      </c>
      <c r="D4327" s="38">
        <v>29.45</v>
      </c>
      <c r="E4327" s="38">
        <v>116.020555555556</v>
      </c>
      <c r="F4327" s="31" t="s">
        <v>488</v>
      </c>
      <c r="G4327" s="53">
        <v>20.5649</v>
      </c>
      <c r="H4327" s="53">
        <v>164244.545454545</v>
      </c>
      <c r="I4327" s="36" t="s">
        <v>96</v>
      </c>
      <c r="J4327" s="53">
        <v>1.6304325</v>
      </c>
      <c r="K4327" s="36" t="s">
        <v>96</v>
      </c>
      <c r="L4327" s="39">
        <v>0.960395477569008</v>
      </c>
      <c r="M4327" s="39">
        <v>-1.48538760716088</v>
      </c>
      <c r="N4327" s="39">
        <v>0.110286927446774</v>
      </c>
      <c r="O4327" s="39">
        <v>-1.59567453460766</v>
      </c>
      <c r="P4327" s="31"/>
      <c r="Q4327" s="39">
        <v>0.110286927446774</v>
      </c>
      <c r="R4327" s="31"/>
      <c r="S4327" s="40">
        <v>8.81</v>
      </c>
      <c r="T4327" s="40">
        <v>0.86</v>
      </c>
      <c r="U4327" s="41">
        <v>0.2</v>
      </c>
      <c r="V4327" s="40">
        <f t="shared" si="280"/>
        <v>10.2441860465116</v>
      </c>
      <c r="W4327" s="40">
        <f t="shared" si="277"/>
        <v>44.05</v>
      </c>
      <c r="X4327" s="40">
        <f t="shared" si="278"/>
        <v>4.3</v>
      </c>
      <c r="Y4327" s="42">
        <v>-0.015259</v>
      </c>
      <c r="Z4327" s="40">
        <v>4.89</v>
      </c>
      <c r="AA4327" s="31">
        <v>29</v>
      </c>
      <c r="AB4327" s="31">
        <v>43</v>
      </c>
      <c r="AC4327" s="31">
        <v>28</v>
      </c>
      <c r="AD4327" s="40">
        <v>17</v>
      </c>
      <c r="AE4327" s="47">
        <v>1620</v>
      </c>
      <c r="AF4327" s="37">
        <v>1374</v>
      </c>
      <c r="AG4327" s="46">
        <f t="shared" si="279"/>
        <v>0.848148148148148</v>
      </c>
      <c r="AH4327" s="31" t="s">
        <v>489</v>
      </c>
    </row>
    <row r="4328" s="30" customFormat="1" ht="14.4" spans="1:34">
      <c r="A4328" s="31">
        <v>4327</v>
      </c>
      <c r="B4328" s="31" t="s">
        <v>490</v>
      </c>
      <c r="C4328" s="37" t="s">
        <v>135</v>
      </c>
      <c r="D4328" s="38">
        <v>29.45</v>
      </c>
      <c r="E4328" s="38">
        <v>116.020555555556</v>
      </c>
      <c r="F4328" s="31" t="s">
        <v>488</v>
      </c>
      <c r="G4328" s="53">
        <v>18.8912</v>
      </c>
      <c r="H4328" s="53">
        <v>180466.363636364</v>
      </c>
      <c r="I4328" s="36" t="s">
        <v>96</v>
      </c>
      <c r="J4328" s="53">
        <v>1.6304325</v>
      </c>
      <c r="K4328" s="36" t="s">
        <v>96</v>
      </c>
      <c r="L4328" s="39">
        <v>0.734035184573628</v>
      </c>
      <c r="M4328" s="39">
        <v>-1.48538760716088</v>
      </c>
      <c r="N4328" s="39">
        <v>0.204474888796156</v>
      </c>
      <c r="O4328" s="39">
        <v>-1.68986249595704</v>
      </c>
      <c r="P4328" s="31"/>
      <c r="Q4328" s="39">
        <v>0.204474888796156</v>
      </c>
      <c r="R4328" s="31"/>
      <c r="S4328" s="40">
        <v>8.81</v>
      </c>
      <c r="T4328" s="40">
        <v>0.86</v>
      </c>
      <c r="U4328" s="41">
        <v>0.2</v>
      </c>
      <c r="V4328" s="40">
        <f t="shared" si="280"/>
        <v>10.2441860465116</v>
      </c>
      <c r="W4328" s="40">
        <f t="shared" si="277"/>
        <v>44.05</v>
      </c>
      <c r="X4328" s="40">
        <f t="shared" si="278"/>
        <v>4.3</v>
      </c>
      <c r="Y4328" s="42">
        <v>-0.015259</v>
      </c>
      <c r="Z4328" s="40">
        <v>4.89</v>
      </c>
      <c r="AA4328" s="31">
        <v>29</v>
      </c>
      <c r="AB4328" s="31">
        <v>43</v>
      </c>
      <c r="AC4328" s="31">
        <v>28</v>
      </c>
      <c r="AD4328" s="40">
        <v>17</v>
      </c>
      <c r="AE4328" s="47">
        <v>1620</v>
      </c>
      <c r="AF4328" s="37">
        <v>1374</v>
      </c>
      <c r="AG4328" s="46">
        <f t="shared" si="279"/>
        <v>0.848148148148148</v>
      </c>
      <c r="AH4328" s="31" t="s">
        <v>489</v>
      </c>
    </row>
    <row r="4329" s="30" customFormat="1" ht="14.4" spans="1:34">
      <c r="A4329" s="31">
        <v>4328</v>
      </c>
      <c r="B4329" s="31" t="s">
        <v>490</v>
      </c>
      <c r="C4329" s="37" t="s">
        <v>135</v>
      </c>
      <c r="D4329" s="38">
        <v>29.45</v>
      </c>
      <c r="E4329" s="38">
        <v>116.020555555556</v>
      </c>
      <c r="F4329" s="31" t="s">
        <v>488</v>
      </c>
      <c r="G4329" s="53">
        <v>18.1381</v>
      </c>
      <c r="H4329" s="53">
        <v>134842.909090909</v>
      </c>
      <c r="I4329" s="36" t="s">
        <v>96</v>
      </c>
      <c r="J4329" s="53">
        <v>0</v>
      </c>
      <c r="K4329" s="36" t="s">
        <v>96</v>
      </c>
      <c r="L4329" s="39">
        <v>0.631333275929087</v>
      </c>
      <c r="M4329" s="31"/>
      <c r="N4329" s="39">
        <v>-0.086959056041856</v>
      </c>
      <c r="O4329" s="31"/>
      <c r="P4329" s="31"/>
      <c r="Q4329" s="39">
        <v>-0.086959056041856</v>
      </c>
      <c r="R4329" s="31"/>
      <c r="S4329" s="40">
        <v>8.81</v>
      </c>
      <c r="T4329" s="40">
        <v>0.86</v>
      </c>
      <c r="U4329" s="41">
        <v>0.2</v>
      </c>
      <c r="V4329" s="40">
        <f t="shared" si="280"/>
        <v>10.2441860465116</v>
      </c>
      <c r="W4329" s="40">
        <f t="shared" si="277"/>
        <v>44.05</v>
      </c>
      <c r="X4329" s="40">
        <f t="shared" si="278"/>
        <v>4.3</v>
      </c>
      <c r="Y4329" s="42">
        <v>-0.015259</v>
      </c>
      <c r="Z4329" s="40">
        <v>4.89</v>
      </c>
      <c r="AA4329" s="31">
        <v>29</v>
      </c>
      <c r="AB4329" s="31">
        <v>43</v>
      </c>
      <c r="AC4329" s="31">
        <v>28</v>
      </c>
      <c r="AD4329" s="40">
        <v>17</v>
      </c>
      <c r="AE4329" s="47">
        <v>1620</v>
      </c>
      <c r="AF4329" s="37">
        <v>1374</v>
      </c>
      <c r="AG4329" s="46">
        <f t="shared" si="279"/>
        <v>0.848148148148148</v>
      </c>
      <c r="AH4329" s="31" t="s">
        <v>489</v>
      </c>
    </row>
    <row r="4330" s="30" customFormat="1" ht="14.4" spans="1:34">
      <c r="A4330" s="31">
        <v>4329</v>
      </c>
      <c r="B4330" s="31" t="s">
        <v>490</v>
      </c>
      <c r="C4330" s="37" t="s">
        <v>135</v>
      </c>
      <c r="D4330" s="38">
        <v>29.45</v>
      </c>
      <c r="E4330" s="38">
        <v>116.020555555556</v>
      </c>
      <c r="F4330" s="31" t="s">
        <v>488</v>
      </c>
      <c r="G4330" s="53">
        <v>15.5439</v>
      </c>
      <c r="H4330" s="53">
        <v>162217.090909091</v>
      </c>
      <c r="I4330" s="36" t="s">
        <v>96</v>
      </c>
      <c r="J4330" s="53">
        <v>0</v>
      </c>
      <c r="K4330" s="36" t="s">
        <v>96</v>
      </c>
      <c r="L4330" s="39">
        <v>0.273454585946055</v>
      </c>
      <c r="M4330" s="31"/>
      <c r="N4330" s="39">
        <v>0.097865984917374</v>
      </c>
      <c r="O4330" s="31"/>
      <c r="P4330" s="31"/>
      <c r="Q4330" s="39">
        <v>0.097865984917374</v>
      </c>
      <c r="R4330" s="31"/>
      <c r="S4330" s="40">
        <v>8.81</v>
      </c>
      <c r="T4330" s="40">
        <v>0.86</v>
      </c>
      <c r="U4330" s="41">
        <v>0.2</v>
      </c>
      <c r="V4330" s="40">
        <f t="shared" si="280"/>
        <v>10.2441860465116</v>
      </c>
      <c r="W4330" s="40">
        <f t="shared" si="277"/>
        <v>44.05</v>
      </c>
      <c r="X4330" s="40">
        <f t="shared" si="278"/>
        <v>4.3</v>
      </c>
      <c r="Y4330" s="42">
        <v>-0.015259</v>
      </c>
      <c r="Z4330" s="40">
        <v>4.89</v>
      </c>
      <c r="AA4330" s="31">
        <v>29</v>
      </c>
      <c r="AB4330" s="31">
        <v>43</v>
      </c>
      <c r="AC4330" s="31">
        <v>28</v>
      </c>
      <c r="AD4330" s="40">
        <v>17</v>
      </c>
      <c r="AE4330" s="47">
        <v>1620</v>
      </c>
      <c r="AF4330" s="37">
        <v>1374</v>
      </c>
      <c r="AG4330" s="46">
        <f t="shared" si="279"/>
        <v>0.848148148148148</v>
      </c>
      <c r="AH4330" s="31" t="s">
        <v>489</v>
      </c>
    </row>
    <row r="4331" s="30" customFormat="1" ht="14.4" spans="1:34">
      <c r="A4331" s="31">
        <v>4330</v>
      </c>
      <c r="B4331" s="31" t="s">
        <v>490</v>
      </c>
      <c r="C4331" s="37" t="s">
        <v>135</v>
      </c>
      <c r="D4331" s="38">
        <v>29.45</v>
      </c>
      <c r="E4331" s="38">
        <v>116.020555555556</v>
      </c>
      <c r="F4331" s="31" t="s">
        <v>488</v>
      </c>
      <c r="G4331" s="53">
        <v>9.85356</v>
      </c>
      <c r="H4331" s="53">
        <v>42582</v>
      </c>
      <c r="I4331" s="36" t="s">
        <v>96</v>
      </c>
      <c r="J4331" s="53">
        <v>0</v>
      </c>
      <c r="K4331" s="36" t="s">
        <v>96</v>
      </c>
      <c r="L4331" s="39">
        <v>-0.534526964996786</v>
      </c>
      <c r="M4331" s="31"/>
      <c r="N4331" s="39">
        <v>-1.23963789179529</v>
      </c>
      <c r="O4331" s="31"/>
      <c r="P4331" s="31"/>
      <c r="Q4331" s="39">
        <v>-1.23963789179529</v>
      </c>
      <c r="R4331" s="31"/>
      <c r="S4331" s="40">
        <v>8.81</v>
      </c>
      <c r="T4331" s="40">
        <v>0.86</v>
      </c>
      <c r="U4331" s="41">
        <v>0.2</v>
      </c>
      <c r="V4331" s="40">
        <f t="shared" si="280"/>
        <v>10.2441860465116</v>
      </c>
      <c r="W4331" s="40">
        <f t="shared" si="277"/>
        <v>44.05</v>
      </c>
      <c r="X4331" s="40">
        <f t="shared" si="278"/>
        <v>4.3</v>
      </c>
      <c r="Y4331" s="42">
        <v>-0.015259</v>
      </c>
      <c r="Z4331" s="40">
        <v>4.89</v>
      </c>
      <c r="AA4331" s="31">
        <v>29</v>
      </c>
      <c r="AB4331" s="31">
        <v>43</v>
      </c>
      <c r="AC4331" s="31">
        <v>28</v>
      </c>
      <c r="AD4331" s="40">
        <v>17</v>
      </c>
      <c r="AE4331" s="47">
        <v>1620</v>
      </c>
      <c r="AF4331" s="37">
        <v>1374</v>
      </c>
      <c r="AG4331" s="46">
        <f t="shared" si="279"/>
        <v>0.848148148148148</v>
      </c>
      <c r="AH4331" s="31" t="s">
        <v>489</v>
      </c>
    </row>
    <row r="4332" s="30" customFormat="1" ht="14.4" spans="1:34">
      <c r="A4332" s="31">
        <v>4331</v>
      </c>
      <c r="B4332" s="31" t="s">
        <v>490</v>
      </c>
      <c r="C4332" s="37" t="s">
        <v>135</v>
      </c>
      <c r="D4332" s="38">
        <v>29.45</v>
      </c>
      <c r="E4332" s="38">
        <v>116.020555555556</v>
      </c>
      <c r="F4332" s="31" t="s">
        <v>488</v>
      </c>
      <c r="G4332" s="53">
        <v>12.4477</v>
      </c>
      <c r="H4332" s="53">
        <v>48665.1818181818</v>
      </c>
      <c r="I4332" s="36" t="s">
        <v>96</v>
      </c>
      <c r="J4332" s="53">
        <v>-1.6304325</v>
      </c>
      <c r="K4332" s="36" t="s">
        <v>96</v>
      </c>
      <c r="L4332" s="39">
        <v>-0.162187097255142</v>
      </c>
      <c r="M4332" s="31"/>
      <c r="N4332" s="39">
        <v>-1.10610569857673</v>
      </c>
      <c r="O4332" s="31"/>
      <c r="P4332" s="31"/>
      <c r="Q4332" s="39">
        <v>-1.10610569857673</v>
      </c>
      <c r="R4332" s="31"/>
      <c r="S4332" s="40">
        <v>8.81</v>
      </c>
      <c r="T4332" s="40">
        <v>0.86</v>
      </c>
      <c r="U4332" s="41">
        <v>0.2</v>
      </c>
      <c r="V4332" s="40">
        <f t="shared" si="280"/>
        <v>10.2441860465116</v>
      </c>
      <c r="W4332" s="40">
        <f t="shared" si="277"/>
        <v>44.05</v>
      </c>
      <c r="X4332" s="40">
        <f t="shared" si="278"/>
        <v>4.3</v>
      </c>
      <c r="Y4332" s="42">
        <v>-0.015259</v>
      </c>
      <c r="Z4332" s="40">
        <v>4.89</v>
      </c>
      <c r="AA4332" s="31">
        <v>29</v>
      </c>
      <c r="AB4332" s="31">
        <v>43</v>
      </c>
      <c r="AC4332" s="31">
        <v>28</v>
      </c>
      <c r="AD4332" s="40">
        <v>17</v>
      </c>
      <c r="AE4332" s="47">
        <v>1620</v>
      </c>
      <c r="AF4332" s="37">
        <v>1374</v>
      </c>
      <c r="AG4332" s="46">
        <f t="shared" si="279"/>
        <v>0.848148148148148</v>
      </c>
      <c r="AH4332" s="31" t="s">
        <v>489</v>
      </c>
    </row>
    <row r="4333" s="30" customFormat="1" ht="14.4" spans="1:34">
      <c r="A4333" s="31">
        <v>4332</v>
      </c>
      <c r="B4333" s="31" t="s">
        <v>490</v>
      </c>
      <c r="C4333" s="37" t="s">
        <v>135</v>
      </c>
      <c r="D4333" s="38">
        <v>29.45</v>
      </c>
      <c r="E4333" s="38">
        <v>116.020555555556</v>
      </c>
      <c r="F4333" s="31" t="s">
        <v>488</v>
      </c>
      <c r="G4333" s="53">
        <v>9.60251</v>
      </c>
      <c r="H4333" s="53">
        <v>50692.9090909091</v>
      </c>
      <c r="I4333" s="36" t="s">
        <v>96</v>
      </c>
      <c r="J4333" s="53">
        <v>6.5217375</v>
      </c>
      <c r="K4333" s="36" t="s">
        <v>96</v>
      </c>
      <c r="L4333" s="39">
        <v>-0.570923043435883</v>
      </c>
      <c r="M4333" s="39">
        <v>-0.0990920960400435</v>
      </c>
      <c r="N4333" s="39">
        <v>-1.06528347989025</v>
      </c>
      <c r="O4333" s="39">
        <v>0.96619138385021</v>
      </c>
      <c r="P4333" s="31"/>
      <c r="Q4333" s="39">
        <v>-1.06528347989025</v>
      </c>
      <c r="R4333" s="31"/>
      <c r="S4333" s="40">
        <v>8.81</v>
      </c>
      <c r="T4333" s="40">
        <v>0.86</v>
      </c>
      <c r="U4333" s="41">
        <v>0.2</v>
      </c>
      <c r="V4333" s="40">
        <f t="shared" si="280"/>
        <v>10.2441860465116</v>
      </c>
      <c r="W4333" s="40">
        <f t="shared" si="277"/>
        <v>44.05</v>
      </c>
      <c r="X4333" s="40">
        <f t="shared" si="278"/>
        <v>4.3</v>
      </c>
      <c r="Y4333" s="42">
        <v>-0.015259</v>
      </c>
      <c r="Z4333" s="40">
        <v>4.89</v>
      </c>
      <c r="AA4333" s="31">
        <v>29</v>
      </c>
      <c r="AB4333" s="31">
        <v>43</v>
      </c>
      <c r="AC4333" s="31">
        <v>28</v>
      </c>
      <c r="AD4333" s="40">
        <v>17</v>
      </c>
      <c r="AE4333" s="47">
        <v>1620</v>
      </c>
      <c r="AF4333" s="37">
        <v>1374</v>
      </c>
      <c r="AG4333" s="46">
        <f t="shared" si="279"/>
        <v>0.848148148148148</v>
      </c>
      <c r="AH4333" s="31" t="s">
        <v>489</v>
      </c>
    </row>
    <row r="4334" s="30" customFormat="1" ht="14.4" spans="1:34">
      <c r="A4334" s="31">
        <v>4333</v>
      </c>
      <c r="B4334" s="31" t="s">
        <v>490</v>
      </c>
      <c r="C4334" s="37" t="s">
        <v>135</v>
      </c>
      <c r="D4334" s="38">
        <v>29.45</v>
      </c>
      <c r="E4334" s="38">
        <v>116.020555555556</v>
      </c>
      <c r="F4334" s="31" t="s">
        <v>488</v>
      </c>
      <c r="G4334" s="53">
        <v>7.25941</v>
      </c>
      <c r="H4334" s="53">
        <v>44609.7272727273</v>
      </c>
      <c r="I4334" s="36" t="s">
        <v>96</v>
      </c>
      <c r="J4334" s="53">
        <v>4.891305</v>
      </c>
      <c r="K4334" s="36" t="s">
        <v>96</v>
      </c>
      <c r="L4334" s="39">
        <v>-0.913757532783187</v>
      </c>
      <c r="M4334" s="39">
        <v>-0.386773785158469</v>
      </c>
      <c r="N4334" s="39">
        <v>-1.19311758503522</v>
      </c>
      <c r="O4334" s="39">
        <v>0.806343799876747</v>
      </c>
      <c r="P4334" s="31"/>
      <c r="Q4334" s="39">
        <v>-1.19311758503522</v>
      </c>
      <c r="R4334" s="31"/>
      <c r="S4334" s="40">
        <v>8.81</v>
      </c>
      <c r="T4334" s="40">
        <v>0.86</v>
      </c>
      <c r="U4334" s="41">
        <v>0.2</v>
      </c>
      <c r="V4334" s="40">
        <f t="shared" si="280"/>
        <v>10.2441860465116</v>
      </c>
      <c r="W4334" s="40">
        <f t="shared" si="277"/>
        <v>44.05</v>
      </c>
      <c r="X4334" s="40">
        <f t="shared" si="278"/>
        <v>4.3</v>
      </c>
      <c r="Y4334" s="42">
        <v>-0.015259</v>
      </c>
      <c r="Z4334" s="40">
        <v>4.89</v>
      </c>
      <c r="AA4334" s="31">
        <v>29</v>
      </c>
      <c r="AB4334" s="31">
        <v>43</v>
      </c>
      <c r="AC4334" s="31">
        <v>28</v>
      </c>
      <c r="AD4334" s="40">
        <v>17</v>
      </c>
      <c r="AE4334" s="47">
        <v>1620</v>
      </c>
      <c r="AF4334" s="37">
        <v>1374</v>
      </c>
      <c r="AG4334" s="46">
        <f t="shared" si="279"/>
        <v>0.848148148148148</v>
      </c>
      <c r="AH4334" s="31" t="s">
        <v>489</v>
      </c>
    </row>
    <row r="4335" s="30" customFormat="1" ht="14.4" spans="1:34">
      <c r="A4335" s="31">
        <v>4334</v>
      </c>
      <c r="B4335" s="31" t="s">
        <v>490</v>
      </c>
      <c r="C4335" s="37" t="s">
        <v>135</v>
      </c>
      <c r="D4335" s="38">
        <v>29.45</v>
      </c>
      <c r="E4335" s="38">
        <v>116.020555555556</v>
      </c>
      <c r="F4335" s="31" t="s">
        <v>488</v>
      </c>
      <c r="G4335" s="53">
        <v>10.6904</v>
      </c>
      <c r="H4335" s="53">
        <v>209868.272727273</v>
      </c>
      <c r="I4335" s="36" t="s">
        <v>96</v>
      </c>
      <c r="J4335" s="53">
        <v>44.021775</v>
      </c>
      <c r="K4335" s="36" t="s">
        <v>96</v>
      </c>
      <c r="L4335" s="39">
        <v>-0.413670731268994</v>
      </c>
      <c r="M4335" s="39">
        <v>1.81045147365891</v>
      </c>
      <c r="N4335" s="39">
        <v>0.355410540606159</v>
      </c>
      <c r="O4335" s="39">
        <v>1.45504093305275</v>
      </c>
      <c r="P4335" s="31"/>
      <c r="Q4335" s="39">
        <v>0.355410540606159</v>
      </c>
      <c r="R4335" s="31"/>
      <c r="S4335" s="40">
        <v>8.81</v>
      </c>
      <c r="T4335" s="40">
        <v>0.86</v>
      </c>
      <c r="U4335" s="41">
        <v>0.2</v>
      </c>
      <c r="V4335" s="40">
        <f t="shared" si="280"/>
        <v>10.2441860465116</v>
      </c>
      <c r="W4335" s="40">
        <f t="shared" si="277"/>
        <v>44.05</v>
      </c>
      <c r="X4335" s="40">
        <f t="shared" si="278"/>
        <v>4.3</v>
      </c>
      <c r="Y4335" s="42">
        <v>-0.015259</v>
      </c>
      <c r="Z4335" s="40">
        <v>4.89</v>
      </c>
      <c r="AA4335" s="31">
        <v>29</v>
      </c>
      <c r="AB4335" s="31">
        <v>43</v>
      </c>
      <c r="AC4335" s="31">
        <v>28</v>
      </c>
      <c r="AD4335" s="40">
        <v>17</v>
      </c>
      <c r="AE4335" s="47">
        <v>1620</v>
      </c>
      <c r="AF4335" s="37">
        <v>1374</v>
      </c>
      <c r="AG4335" s="46">
        <f t="shared" si="279"/>
        <v>0.848148148148148</v>
      </c>
      <c r="AH4335" s="31" t="s">
        <v>489</v>
      </c>
    </row>
    <row r="4336" s="30" customFormat="1" ht="14.4" spans="1:34">
      <c r="A4336" s="31">
        <v>4335</v>
      </c>
      <c r="B4336" s="31" t="s">
        <v>490</v>
      </c>
      <c r="C4336" s="37" t="s">
        <v>135</v>
      </c>
      <c r="D4336" s="38">
        <v>29.45</v>
      </c>
      <c r="E4336" s="38">
        <v>116.020555555556</v>
      </c>
      <c r="F4336" s="31" t="s">
        <v>488</v>
      </c>
      <c r="G4336" s="53">
        <v>13.2008</v>
      </c>
      <c r="H4336" s="53">
        <v>224062.090909091</v>
      </c>
      <c r="I4336" s="36" t="s">
        <v>96</v>
      </c>
      <c r="J4336" s="53">
        <v>9.782625</v>
      </c>
      <c r="K4336" s="36" t="s">
        <v>96</v>
      </c>
      <c r="L4336" s="39">
        <v>-0.0553573316812788</v>
      </c>
      <c r="M4336" s="39">
        <v>0.30637492873343</v>
      </c>
      <c r="N4336" s="39">
        <v>0.42085368443681</v>
      </c>
      <c r="O4336" s="39">
        <v>-0.11447875570338</v>
      </c>
      <c r="P4336" s="31"/>
      <c r="Q4336" s="39">
        <v>0.42085368443681</v>
      </c>
      <c r="R4336" s="31"/>
      <c r="S4336" s="40">
        <v>8.81</v>
      </c>
      <c r="T4336" s="40">
        <v>0.86</v>
      </c>
      <c r="U4336" s="41">
        <v>0.2</v>
      </c>
      <c r="V4336" s="40">
        <f t="shared" si="280"/>
        <v>10.2441860465116</v>
      </c>
      <c r="W4336" s="40">
        <f t="shared" si="277"/>
        <v>44.05</v>
      </c>
      <c r="X4336" s="40">
        <f t="shared" si="278"/>
        <v>4.3</v>
      </c>
      <c r="Y4336" s="42">
        <v>-0.015259</v>
      </c>
      <c r="Z4336" s="40">
        <v>4.89</v>
      </c>
      <c r="AA4336" s="31">
        <v>29</v>
      </c>
      <c r="AB4336" s="31">
        <v>43</v>
      </c>
      <c r="AC4336" s="31">
        <v>28</v>
      </c>
      <c r="AD4336" s="40">
        <v>17</v>
      </c>
      <c r="AE4336" s="47">
        <v>1620</v>
      </c>
      <c r="AF4336" s="37">
        <v>1374</v>
      </c>
      <c r="AG4336" s="46">
        <f t="shared" si="279"/>
        <v>0.848148148148148</v>
      </c>
      <c r="AH4336" s="31" t="s">
        <v>489</v>
      </c>
    </row>
    <row r="4337" s="30" customFormat="1" ht="14.4" spans="1:34">
      <c r="A4337" s="31">
        <v>4336</v>
      </c>
      <c r="B4337" s="31" t="s">
        <v>490</v>
      </c>
      <c r="C4337" s="37" t="s">
        <v>135</v>
      </c>
      <c r="D4337" s="38">
        <v>29.45</v>
      </c>
      <c r="E4337" s="38">
        <v>116.020555555556</v>
      </c>
      <c r="F4337" s="31" t="s">
        <v>488</v>
      </c>
      <c r="G4337" s="53">
        <v>17.887</v>
      </c>
      <c r="H4337" s="53">
        <v>209868.272727273</v>
      </c>
      <c r="I4337" s="36" t="s">
        <v>96</v>
      </c>
      <c r="J4337" s="53">
        <v>0</v>
      </c>
      <c r="K4337" s="36" t="s">
        <v>96</v>
      </c>
      <c r="L4337" s="39">
        <v>0.596972061944385</v>
      </c>
      <c r="M4337" s="31"/>
      <c r="N4337" s="39">
        <v>0.355410540606159</v>
      </c>
      <c r="O4337" s="31"/>
      <c r="P4337" s="31"/>
      <c r="Q4337" s="39">
        <v>0.355410540606159</v>
      </c>
      <c r="R4337" s="31"/>
      <c r="S4337" s="40">
        <v>8.81</v>
      </c>
      <c r="T4337" s="40">
        <v>0.86</v>
      </c>
      <c r="U4337" s="41">
        <v>0.2</v>
      </c>
      <c r="V4337" s="40">
        <f t="shared" si="280"/>
        <v>10.2441860465116</v>
      </c>
      <c r="W4337" s="40">
        <f t="shared" si="277"/>
        <v>44.05</v>
      </c>
      <c r="X4337" s="40">
        <f t="shared" si="278"/>
        <v>4.3</v>
      </c>
      <c r="Y4337" s="42">
        <v>-0.015259</v>
      </c>
      <c r="Z4337" s="40">
        <v>4.89</v>
      </c>
      <c r="AA4337" s="31">
        <v>29</v>
      </c>
      <c r="AB4337" s="31">
        <v>43</v>
      </c>
      <c r="AC4337" s="31">
        <v>28</v>
      </c>
      <c r="AD4337" s="40">
        <v>17</v>
      </c>
      <c r="AE4337" s="47">
        <v>1620</v>
      </c>
      <c r="AF4337" s="37">
        <v>1374</v>
      </c>
      <c r="AG4337" s="46">
        <f t="shared" si="279"/>
        <v>0.848148148148148</v>
      </c>
      <c r="AH4337" s="31" t="s">
        <v>489</v>
      </c>
    </row>
    <row r="4338" s="30" customFormat="1" ht="14.4" spans="1:34">
      <c r="A4338" s="31">
        <v>4337</v>
      </c>
      <c r="B4338" s="31" t="s">
        <v>490</v>
      </c>
      <c r="C4338" s="37" t="s">
        <v>135</v>
      </c>
      <c r="D4338" s="38">
        <v>29.45</v>
      </c>
      <c r="E4338" s="38">
        <v>116.020555555556</v>
      </c>
      <c r="F4338" s="31" t="s">
        <v>488</v>
      </c>
      <c r="G4338" s="53">
        <v>18.5565</v>
      </c>
      <c r="H4338" s="53">
        <v>293004.545454545</v>
      </c>
      <c r="I4338" s="36" t="s">
        <v>96</v>
      </c>
      <c r="J4338" s="53">
        <v>19.56525</v>
      </c>
      <c r="K4338" s="36" t="s">
        <v>96</v>
      </c>
      <c r="L4338" s="39">
        <v>0.6884568747993</v>
      </c>
      <c r="M4338" s="39">
        <v>0.999522109293375</v>
      </c>
      <c r="N4338" s="39">
        <v>0.689118601827287</v>
      </c>
      <c r="O4338" s="39">
        <v>0.310403507466089</v>
      </c>
      <c r="P4338" s="31"/>
      <c r="Q4338" s="39">
        <v>0.689118601827287</v>
      </c>
      <c r="R4338" s="31"/>
      <c r="S4338" s="40">
        <v>8.81</v>
      </c>
      <c r="T4338" s="40">
        <v>0.86</v>
      </c>
      <c r="U4338" s="41">
        <v>0.2</v>
      </c>
      <c r="V4338" s="40">
        <f t="shared" si="280"/>
        <v>10.2441860465116</v>
      </c>
      <c r="W4338" s="40">
        <f t="shared" si="277"/>
        <v>44.05</v>
      </c>
      <c r="X4338" s="40">
        <f t="shared" si="278"/>
        <v>4.3</v>
      </c>
      <c r="Y4338" s="42">
        <v>-0.015259</v>
      </c>
      <c r="Z4338" s="40">
        <v>4.89</v>
      </c>
      <c r="AA4338" s="31">
        <v>29</v>
      </c>
      <c r="AB4338" s="31">
        <v>43</v>
      </c>
      <c r="AC4338" s="31">
        <v>28</v>
      </c>
      <c r="AD4338" s="40">
        <v>17</v>
      </c>
      <c r="AE4338" s="47">
        <v>1620</v>
      </c>
      <c r="AF4338" s="37">
        <v>1374</v>
      </c>
      <c r="AG4338" s="46">
        <f t="shared" si="279"/>
        <v>0.848148148148148</v>
      </c>
      <c r="AH4338" s="31" t="s">
        <v>489</v>
      </c>
    </row>
    <row r="4339" s="30" customFormat="1" ht="14.4" spans="1:34">
      <c r="A4339" s="31">
        <v>4338</v>
      </c>
      <c r="B4339" s="31" t="s">
        <v>491</v>
      </c>
      <c r="C4339" s="37" t="s">
        <v>135</v>
      </c>
      <c r="D4339" s="38">
        <v>29.45</v>
      </c>
      <c r="E4339" s="38">
        <v>116.020555555556</v>
      </c>
      <c r="F4339" s="31" t="s">
        <v>488</v>
      </c>
      <c r="G4339" s="53">
        <v>21.0669</v>
      </c>
      <c r="H4339" s="53">
        <v>135856.636363636</v>
      </c>
      <c r="I4339" s="36" t="s">
        <v>96</v>
      </c>
      <c r="J4339" s="53">
        <v>9.782625</v>
      </c>
      <c r="K4339" s="36" t="s">
        <v>96</v>
      </c>
      <c r="L4339" s="39">
        <v>1.02778662601476</v>
      </c>
      <c r="M4339" s="39">
        <v>-0.543614717020039</v>
      </c>
      <c r="N4339" s="39">
        <v>0.191316382020342</v>
      </c>
      <c r="O4339" s="39">
        <v>-0.734931099040381</v>
      </c>
      <c r="P4339" s="39">
        <v>-0.543614717020039</v>
      </c>
      <c r="Q4339" s="39">
        <v>0.191316382020342</v>
      </c>
      <c r="R4339" s="39">
        <v>-0.734931099040381</v>
      </c>
      <c r="S4339" s="40">
        <v>9.89</v>
      </c>
      <c r="T4339" s="40">
        <v>0.96</v>
      </c>
      <c r="U4339" s="41">
        <v>0.2</v>
      </c>
      <c r="V4339" s="40">
        <f t="shared" si="280"/>
        <v>10.3020833333333</v>
      </c>
      <c r="W4339" s="40">
        <f t="shared" si="277"/>
        <v>49.45</v>
      </c>
      <c r="X4339" s="40">
        <f t="shared" si="278"/>
        <v>4.8</v>
      </c>
      <c r="Y4339" s="42">
        <v>-0.015259</v>
      </c>
      <c r="Z4339" s="40">
        <v>4.84</v>
      </c>
      <c r="AA4339" s="31">
        <v>29</v>
      </c>
      <c r="AB4339" s="31">
        <v>43</v>
      </c>
      <c r="AC4339" s="31">
        <v>28</v>
      </c>
      <c r="AD4339" s="40">
        <v>17</v>
      </c>
      <c r="AE4339" s="47">
        <v>1620</v>
      </c>
      <c r="AF4339" s="37">
        <v>1374</v>
      </c>
      <c r="AG4339" s="46">
        <f t="shared" si="279"/>
        <v>0.848148148148148</v>
      </c>
      <c r="AH4339" s="31" t="s">
        <v>489</v>
      </c>
    </row>
    <row r="4340" s="30" customFormat="1" ht="14.4" spans="1:34">
      <c r="A4340" s="31">
        <v>4339</v>
      </c>
      <c r="B4340" s="31" t="s">
        <v>491</v>
      </c>
      <c r="C4340" s="37" t="s">
        <v>135</v>
      </c>
      <c r="D4340" s="38">
        <v>29.45</v>
      </c>
      <c r="E4340" s="38">
        <v>116.020555555556</v>
      </c>
      <c r="F4340" s="31" t="s">
        <v>488</v>
      </c>
      <c r="G4340" s="53">
        <v>19.1423</v>
      </c>
      <c r="H4340" s="53">
        <v>161203.090909091</v>
      </c>
      <c r="I4340" s="36" t="s">
        <v>96</v>
      </c>
      <c r="J4340" s="53">
        <v>-19.56525</v>
      </c>
      <c r="K4340" s="36" t="s">
        <v>96</v>
      </c>
      <c r="L4340" s="39">
        <v>0.768160600074495</v>
      </c>
      <c r="M4340" s="31"/>
      <c r="N4340" s="39">
        <v>0.362381200932995</v>
      </c>
      <c r="O4340" s="31"/>
      <c r="P4340" s="31"/>
      <c r="Q4340" s="39">
        <v>0.362381200932995</v>
      </c>
      <c r="R4340" s="31"/>
      <c r="S4340" s="40">
        <v>9.89</v>
      </c>
      <c r="T4340" s="40">
        <v>0.96</v>
      </c>
      <c r="U4340" s="41">
        <v>0.2</v>
      </c>
      <c r="V4340" s="40">
        <f t="shared" si="280"/>
        <v>10.3020833333333</v>
      </c>
      <c r="W4340" s="40">
        <f t="shared" si="277"/>
        <v>49.45</v>
      </c>
      <c r="X4340" s="40">
        <f t="shared" si="278"/>
        <v>4.8</v>
      </c>
      <c r="Y4340" s="42">
        <v>-0.015259</v>
      </c>
      <c r="Z4340" s="40">
        <v>4.84</v>
      </c>
      <c r="AA4340" s="31">
        <v>29</v>
      </c>
      <c r="AB4340" s="31">
        <v>43</v>
      </c>
      <c r="AC4340" s="31">
        <v>28</v>
      </c>
      <c r="AD4340" s="40">
        <v>17</v>
      </c>
      <c r="AE4340" s="47">
        <v>1620</v>
      </c>
      <c r="AF4340" s="37">
        <v>1374</v>
      </c>
      <c r="AG4340" s="46">
        <f t="shared" si="279"/>
        <v>0.848148148148148</v>
      </c>
      <c r="AH4340" s="31" t="s">
        <v>489</v>
      </c>
    </row>
    <row r="4341" s="30" customFormat="1" ht="14.4" spans="1:34">
      <c r="A4341" s="31">
        <v>4340</v>
      </c>
      <c r="B4341" s="31" t="s">
        <v>491</v>
      </c>
      <c r="C4341" s="37" t="s">
        <v>135</v>
      </c>
      <c r="D4341" s="38">
        <v>29.45</v>
      </c>
      <c r="E4341" s="38">
        <v>116.020555555556</v>
      </c>
      <c r="F4341" s="31" t="s">
        <v>488</v>
      </c>
      <c r="G4341" s="53">
        <v>18.6402</v>
      </c>
      <c r="H4341" s="53">
        <v>122676.545454545</v>
      </c>
      <c r="I4341" s="36" t="s">
        <v>96</v>
      </c>
      <c r="J4341" s="53">
        <v>-21.195675</v>
      </c>
      <c r="K4341" s="36" t="s">
        <v>96</v>
      </c>
      <c r="L4341" s="39">
        <v>0.699864661282859</v>
      </c>
      <c r="M4341" s="31"/>
      <c r="N4341" s="39">
        <v>0.0892673765252835</v>
      </c>
      <c r="O4341" s="31"/>
      <c r="P4341" s="31"/>
      <c r="Q4341" s="39">
        <v>0.0892673765252835</v>
      </c>
      <c r="R4341" s="31"/>
      <c r="S4341" s="40">
        <v>9.89</v>
      </c>
      <c r="T4341" s="40">
        <v>0.96</v>
      </c>
      <c r="U4341" s="41">
        <v>0.2</v>
      </c>
      <c r="V4341" s="40">
        <f t="shared" si="280"/>
        <v>10.3020833333333</v>
      </c>
      <c r="W4341" s="40">
        <f t="shared" si="277"/>
        <v>49.45</v>
      </c>
      <c r="X4341" s="40">
        <f t="shared" si="278"/>
        <v>4.8</v>
      </c>
      <c r="Y4341" s="42">
        <v>-0.015259</v>
      </c>
      <c r="Z4341" s="40">
        <v>4.84</v>
      </c>
      <c r="AA4341" s="31">
        <v>29</v>
      </c>
      <c r="AB4341" s="31">
        <v>43</v>
      </c>
      <c r="AC4341" s="31">
        <v>28</v>
      </c>
      <c r="AD4341" s="40">
        <v>17</v>
      </c>
      <c r="AE4341" s="47">
        <v>1620</v>
      </c>
      <c r="AF4341" s="37">
        <v>1374</v>
      </c>
      <c r="AG4341" s="46">
        <f t="shared" si="279"/>
        <v>0.848148148148148</v>
      </c>
      <c r="AH4341" s="31" t="s">
        <v>489</v>
      </c>
    </row>
    <row r="4342" s="30" customFormat="1" ht="14.4" spans="1:34">
      <c r="A4342" s="31">
        <v>4341</v>
      </c>
      <c r="B4342" s="31" t="s">
        <v>491</v>
      </c>
      <c r="C4342" s="37" t="s">
        <v>135</v>
      </c>
      <c r="D4342" s="38">
        <v>29.45</v>
      </c>
      <c r="E4342" s="38">
        <v>116.020555555556</v>
      </c>
      <c r="F4342" s="31" t="s">
        <v>488</v>
      </c>
      <c r="G4342" s="53">
        <v>15.795</v>
      </c>
      <c r="H4342" s="53">
        <v>125718.272727273</v>
      </c>
      <c r="I4342" s="36" t="s">
        <v>96</v>
      </c>
      <c r="J4342" s="53">
        <v>0</v>
      </c>
      <c r="K4342" s="36" t="s">
        <v>96</v>
      </c>
      <c r="L4342" s="39">
        <v>0.308375584660425</v>
      </c>
      <c r="M4342" s="31"/>
      <c r="N4342" s="39">
        <v>0.113759669460346</v>
      </c>
      <c r="O4342" s="31"/>
      <c r="P4342" s="31"/>
      <c r="Q4342" s="39">
        <v>0.113759669460346</v>
      </c>
      <c r="R4342" s="31"/>
      <c r="S4342" s="40">
        <v>9.89</v>
      </c>
      <c r="T4342" s="40">
        <v>0.96</v>
      </c>
      <c r="U4342" s="41">
        <v>0.2</v>
      </c>
      <c r="V4342" s="40">
        <f t="shared" si="280"/>
        <v>10.3020833333333</v>
      </c>
      <c r="W4342" s="40">
        <f t="shared" si="277"/>
        <v>49.45</v>
      </c>
      <c r="X4342" s="40">
        <f t="shared" si="278"/>
        <v>4.8</v>
      </c>
      <c r="Y4342" s="42">
        <v>-0.015259</v>
      </c>
      <c r="Z4342" s="40">
        <v>4.84</v>
      </c>
      <c r="AA4342" s="31">
        <v>29</v>
      </c>
      <c r="AB4342" s="31">
        <v>43</v>
      </c>
      <c r="AC4342" s="31">
        <v>28</v>
      </c>
      <c r="AD4342" s="40">
        <v>17</v>
      </c>
      <c r="AE4342" s="47">
        <v>1620</v>
      </c>
      <c r="AF4342" s="37">
        <v>1374</v>
      </c>
      <c r="AG4342" s="46">
        <f t="shared" si="279"/>
        <v>0.848148148148148</v>
      </c>
      <c r="AH4342" s="31" t="s">
        <v>489</v>
      </c>
    </row>
    <row r="4343" s="30" customFormat="1" ht="14.4" spans="1:34">
      <c r="A4343" s="31">
        <v>4342</v>
      </c>
      <c r="B4343" s="31" t="s">
        <v>491</v>
      </c>
      <c r="C4343" s="37" t="s">
        <v>135</v>
      </c>
      <c r="D4343" s="38">
        <v>29.45</v>
      </c>
      <c r="E4343" s="38">
        <v>116.020555555556</v>
      </c>
      <c r="F4343" s="31" t="s">
        <v>488</v>
      </c>
      <c r="G4343" s="53">
        <v>10.8577</v>
      </c>
      <c r="H4343" s="53">
        <v>45623.4545454545</v>
      </c>
      <c r="I4343" s="36" t="s">
        <v>96</v>
      </c>
      <c r="J4343" s="53">
        <v>4.891305</v>
      </c>
      <c r="K4343" s="36" t="s">
        <v>96</v>
      </c>
      <c r="L4343" s="39">
        <v>-0.389594730407858</v>
      </c>
      <c r="M4343" s="39">
        <v>-1.23676343091194</v>
      </c>
      <c r="N4343" s="39">
        <v>-0.899861864977105</v>
      </c>
      <c r="O4343" s="39">
        <v>-0.336901565934833</v>
      </c>
      <c r="P4343" s="39">
        <v>-1.23676343091194</v>
      </c>
      <c r="Q4343" s="39">
        <v>-0.899861864977105</v>
      </c>
      <c r="R4343" s="39">
        <v>-0.336901565934833</v>
      </c>
      <c r="S4343" s="40">
        <v>9.89</v>
      </c>
      <c r="T4343" s="40">
        <v>0.96</v>
      </c>
      <c r="U4343" s="41">
        <v>0.2</v>
      </c>
      <c r="V4343" s="40">
        <f t="shared" si="280"/>
        <v>10.3020833333333</v>
      </c>
      <c r="W4343" s="40">
        <f t="shared" si="277"/>
        <v>49.45</v>
      </c>
      <c r="X4343" s="40">
        <f t="shared" si="278"/>
        <v>4.8</v>
      </c>
      <c r="Y4343" s="42">
        <v>-0.015259</v>
      </c>
      <c r="Z4343" s="40">
        <v>4.84</v>
      </c>
      <c r="AA4343" s="31">
        <v>29</v>
      </c>
      <c r="AB4343" s="31">
        <v>43</v>
      </c>
      <c r="AC4343" s="31">
        <v>28</v>
      </c>
      <c r="AD4343" s="40">
        <v>17</v>
      </c>
      <c r="AE4343" s="47">
        <v>1620</v>
      </c>
      <c r="AF4343" s="37">
        <v>1374</v>
      </c>
      <c r="AG4343" s="46">
        <f t="shared" si="279"/>
        <v>0.848148148148148</v>
      </c>
      <c r="AH4343" s="31" t="s">
        <v>489</v>
      </c>
    </row>
    <row r="4344" s="30" customFormat="1" ht="14.4" spans="1:34">
      <c r="A4344" s="31">
        <v>4343</v>
      </c>
      <c r="B4344" s="31" t="s">
        <v>491</v>
      </c>
      <c r="C4344" s="37" t="s">
        <v>135</v>
      </c>
      <c r="D4344" s="38">
        <v>29.45</v>
      </c>
      <c r="E4344" s="38">
        <v>116.020555555556</v>
      </c>
      <c r="F4344" s="31" t="s">
        <v>488</v>
      </c>
      <c r="G4344" s="53">
        <v>12.8661</v>
      </c>
      <c r="H4344" s="53">
        <v>44609.7272727273</v>
      </c>
      <c r="I4344" s="36" t="s">
        <v>96</v>
      </c>
      <c r="J4344" s="53">
        <v>3.2608725</v>
      </c>
      <c r="K4344" s="36" t="s">
        <v>96</v>
      </c>
      <c r="L4344" s="39">
        <v>-0.102766197459736</v>
      </c>
      <c r="M4344" s="39">
        <v>-1.64222777235383</v>
      </c>
      <c r="N4344" s="39">
        <v>-0.922331867798746</v>
      </c>
      <c r="O4344" s="39">
        <v>-0.719895904555085</v>
      </c>
      <c r="P4344" s="39">
        <v>-1.64222777235383</v>
      </c>
      <c r="Q4344" s="39">
        <v>-0.922331867798746</v>
      </c>
      <c r="R4344" s="39">
        <v>-0.719895904555085</v>
      </c>
      <c r="S4344" s="40">
        <v>9.89</v>
      </c>
      <c r="T4344" s="40">
        <v>0.96</v>
      </c>
      <c r="U4344" s="41">
        <v>0.2</v>
      </c>
      <c r="V4344" s="40">
        <f t="shared" si="280"/>
        <v>10.3020833333333</v>
      </c>
      <c r="W4344" s="40">
        <f t="shared" si="277"/>
        <v>49.45</v>
      </c>
      <c r="X4344" s="40">
        <f t="shared" si="278"/>
        <v>4.8</v>
      </c>
      <c r="Y4344" s="42">
        <v>-0.015259</v>
      </c>
      <c r="Z4344" s="40">
        <v>4.84</v>
      </c>
      <c r="AA4344" s="31">
        <v>29</v>
      </c>
      <c r="AB4344" s="31">
        <v>43</v>
      </c>
      <c r="AC4344" s="31">
        <v>28</v>
      </c>
      <c r="AD4344" s="40">
        <v>17</v>
      </c>
      <c r="AE4344" s="47">
        <v>1620</v>
      </c>
      <c r="AF4344" s="37">
        <v>1374</v>
      </c>
      <c r="AG4344" s="46">
        <f t="shared" si="279"/>
        <v>0.848148148148148</v>
      </c>
      <c r="AH4344" s="31" t="s">
        <v>489</v>
      </c>
    </row>
    <row r="4345" s="30" customFormat="1" ht="14.4" spans="1:34">
      <c r="A4345" s="31">
        <v>4344</v>
      </c>
      <c r="B4345" s="31" t="s">
        <v>491</v>
      </c>
      <c r="C4345" s="37" t="s">
        <v>135</v>
      </c>
      <c r="D4345" s="38">
        <v>29.45</v>
      </c>
      <c r="E4345" s="38">
        <v>116.020555555556</v>
      </c>
      <c r="F4345" s="31" t="s">
        <v>488</v>
      </c>
      <c r="G4345" s="53">
        <v>10.3556</v>
      </c>
      <c r="H4345" s="53">
        <v>44609.7272727273</v>
      </c>
      <c r="I4345" s="36" t="s">
        <v>96</v>
      </c>
      <c r="J4345" s="53">
        <v>-4.891305</v>
      </c>
      <c r="K4345" s="36" t="s">
        <v>96</v>
      </c>
      <c r="L4345" s="39">
        <v>-0.461936844957393</v>
      </c>
      <c r="M4345" s="31"/>
      <c r="N4345" s="39">
        <v>-0.922331867798746</v>
      </c>
      <c r="O4345" s="31"/>
      <c r="P4345" s="31"/>
      <c r="Q4345" s="39">
        <v>-0.922331867798746</v>
      </c>
      <c r="R4345" s="31"/>
      <c r="S4345" s="40">
        <v>9.89</v>
      </c>
      <c r="T4345" s="40">
        <v>0.96</v>
      </c>
      <c r="U4345" s="41">
        <v>0.2</v>
      </c>
      <c r="V4345" s="40">
        <f t="shared" si="280"/>
        <v>10.3020833333333</v>
      </c>
      <c r="W4345" s="40">
        <f t="shared" si="277"/>
        <v>49.45</v>
      </c>
      <c r="X4345" s="40">
        <f t="shared" si="278"/>
        <v>4.8</v>
      </c>
      <c r="Y4345" s="42">
        <v>-0.015259</v>
      </c>
      <c r="Z4345" s="40">
        <v>4.84</v>
      </c>
      <c r="AA4345" s="31">
        <v>29</v>
      </c>
      <c r="AB4345" s="31">
        <v>43</v>
      </c>
      <c r="AC4345" s="31">
        <v>28</v>
      </c>
      <c r="AD4345" s="40">
        <v>17</v>
      </c>
      <c r="AE4345" s="47">
        <v>1620</v>
      </c>
      <c r="AF4345" s="37">
        <v>1374</v>
      </c>
      <c r="AG4345" s="46">
        <f t="shared" si="279"/>
        <v>0.848148148148148</v>
      </c>
      <c r="AH4345" s="31" t="s">
        <v>489</v>
      </c>
    </row>
    <row r="4346" s="30" customFormat="1" ht="14.4" spans="1:34">
      <c r="A4346" s="31">
        <v>4345</v>
      </c>
      <c r="B4346" s="31" t="s">
        <v>491</v>
      </c>
      <c r="C4346" s="37" t="s">
        <v>135</v>
      </c>
      <c r="D4346" s="38">
        <v>29.45</v>
      </c>
      <c r="E4346" s="38">
        <v>116.020555555556</v>
      </c>
      <c r="F4346" s="31" t="s">
        <v>488</v>
      </c>
      <c r="G4346" s="53">
        <v>7.84519</v>
      </c>
      <c r="H4346" s="53">
        <v>40554.2727272727</v>
      </c>
      <c r="I4346" s="36" t="s">
        <v>96</v>
      </c>
      <c r="J4346" s="53">
        <v>4.891305</v>
      </c>
      <c r="K4346" s="36" t="s">
        <v>96</v>
      </c>
      <c r="L4346" s="39">
        <v>-0.827512159859381</v>
      </c>
      <c r="M4346" s="39">
        <v>-1.23676343091194</v>
      </c>
      <c r="N4346" s="39">
        <v>-1.01764265896605</v>
      </c>
      <c r="O4346" s="39">
        <v>-0.219120771945891</v>
      </c>
      <c r="P4346" s="39">
        <v>-1.23676343091194</v>
      </c>
      <c r="Q4346" s="39">
        <v>-1.01764265896605</v>
      </c>
      <c r="R4346" s="39">
        <v>-0.219120771945891</v>
      </c>
      <c r="S4346" s="40">
        <v>9.89</v>
      </c>
      <c r="T4346" s="40">
        <v>0.96</v>
      </c>
      <c r="U4346" s="41">
        <v>0.2</v>
      </c>
      <c r="V4346" s="40">
        <f t="shared" si="280"/>
        <v>10.3020833333333</v>
      </c>
      <c r="W4346" s="40">
        <f t="shared" si="277"/>
        <v>49.45</v>
      </c>
      <c r="X4346" s="40">
        <f t="shared" si="278"/>
        <v>4.8</v>
      </c>
      <c r="Y4346" s="42">
        <v>-0.015259</v>
      </c>
      <c r="Z4346" s="40">
        <v>4.84</v>
      </c>
      <c r="AA4346" s="31">
        <v>29</v>
      </c>
      <c r="AB4346" s="31">
        <v>43</v>
      </c>
      <c r="AC4346" s="31">
        <v>28</v>
      </c>
      <c r="AD4346" s="40">
        <v>17</v>
      </c>
      <c r="AE4346" s="47">
        <v>1620</v>
      </c>
      <c r="AF4346" s="37">
        <v>1374</v>
      </c>
      <c r="AG4346" s="46">
        <f t="shared" si="279"/>
        <v>0.848148148148148</v>
      </c>
      <c r="AH4346" s="31" t="s">
        <v>489</v>
      </c>
    </row>
    <row r="4347" s="30" customFormat="1" ht="14.4" spans="1:34">
      <c r="A4347" s="31">
        <v>4346</v>
      </c>
      <c r="B4347" s="31" t="s">
        <v>491</v>
      </c>
      <c r="C4347" s="37" t="s">
        <v>135</v>
      </c>
      <c r="D4347" s="38">
        <v>29.45</v>
      </c>
      <c r="E4347" s="38">
        <v>116.020555555556</v>
      </c>
      <c r="F4347" s="31" t="s">
        <v>488</v>
      </c>
      <c r="G4347" s="53">
        <v>11.4435</v>
      </c>
      <c r="H4347" s="53">
        <v>151064.454545455</v>
      </c>
      <c r="I4347" s="36" t="s">
        <v>96</v>
      </c>
      <c r="J4347" s="53">
        <v>81.522</v>
      </c>
      <c r="K4347" s="36" t="s">
        <v>96</v>
      </c>
      <c r="L4347" s="39">
        <v>-0.305515832577839</v>
      </c>
      <c r="M4347" s="39">
        <v>1.57665035250965</v>
      </c>
      <c r="N4347" s="39">
        <v>0.297422793704508</v>
      </c>
      <c r="O4347" s="39">
        <v>1.27922755880515</v>
      </c>
      <c r="P4347" s="39">
        <v>1.57665035250965</v>
      </c>
      <c r="Q4347" s="39">
        <v>0.297422793704508</v>
      </c>
      <c r="R4347" s="39">
        <v>1.27922755880515</v>
      </c>
      <c r="S4347" s="40">
        <v>9.89</v>
      </c>
      <c r="T4347" s="40">
        <v>0.96</v>
      </c>
      <c r="U4347" s="41">
        <v>0.2</v>
      </c>
      <c r="V4347" s="40">
        <f t="shared" si="280"/>
        <v>10.3020833333333</v>
      </c>
      <c r="W4347" s="40">
        <f t="shared" si="277"/>
        <v>49.45</v>
      </c>
      <c r="X4347" s="40">
        <f t="shared" si="278"/>
        <v>4.8</v>
      </c>
      <c r="Y4347" s="42">
        <v>-0.015259</v>
      </c>
      <c r="Z4347" s="40">
        <v>4.84</v>
      </c>
      <c r="AA4347" s="31">
        <v>29</v>
      </c>
      <c r="AB4347" s="31">
        <v>43</v>
      </c>
      <c r="AC4347" s="31">
        <v>28</v>
      </c>
      <c r="AD4347" s="40">
        <v>17</v>
      </c>
      <c r="AE4347" s="47">
        <v>1620</v>
      </c>
      <c r="AF4347" s="37">
        <v>1374</v>
      </c>
      <c r="AG4347" s="46">
        <f t="shared" si="279"/>
        <v>0.848148148148148</v>
      </c>
      <c r="AH4347" s="31" t="s">
        <v>489</v>
      </c>
    </row>
    <row r="4348" s="30" customFormat="1" ht="14.4" spans="1:34">
      <c r="A4348" s="31">
        <v>4347</v>
      </c>
      <c r="B4348" s="31" t="s">
        <v>491</v>
      </c>
      <c r="C4348" s="37" t="s">
        <v>135</v>
      </c>
      <c r="D4348" s="38">
        <v>29.45</v>
      </c>
      <c r="E4348" s="38">
        <v>116.020555555556</v>
      </c>
      <c r="F4348" s="31" t="s">
        <v>488</v>
      </c>
      <c r="G4348" s="53">
        <v>13.3682</v>
      </c>
      <c r="H4348" s="53">
        <v>160189.363636364</v>
      </c>
      <c r="I4348" s="36" t="s">
        <v>96</v>
      </c>
      <c r="J4348" s="53">
        <v>29.3478</v>
      </c>
      <c r="K4348" s="36" t="s">
        <v>96</v>
      </c>
      <c r="L4348" s="39">
        <v>-0.0316873690144845</v>
      </c>
      <c r="M4348" s="39">
        <v>0.554995016093509</v>
      </c>
      <c r="N4348" s="39">
        <v>0.356072834820464</v>
      </c>
      <c r="O4348" s="39">
        <v>0.198922181273045</v>
      </c>
      <c r="P4348" s="39">
        <v>0.554995016093509</v>
      </c>
      <c r="Q4348" s="39">
        <v>0.356072834820464</v>
      </c>
      <c r="R4348" s="39">
        <v>0.198922181273045</v>
      </c>
      <c r="S4348" s="40">
        <v>9.89</v>
      </c>
      <c r="T4348" s="40">
        <v>0.96</v>
      </c>
      <c r="U4348" s="41">
        <v>0.2</v>
      </c>
      <c r="V4348" s="40">
        <f t="shared" si="280"/>
        <v>10.3020833333333</v>
      </c>
      <c r="W4348" s="40">
        <f t="shared" si="277"/>
        <v>49.45</v>
      </c>
      <c r="X4348" s="40">
        <f t="shared" si="278"/>
        <v>4.8</v>
      </c>
      <c r="Y4348" s="42">
        <v>-0.015259</v>
      </c>
      <c r="Z4348" s="40">
        <v>4.84</v>
      </c>
      <c r="AA4348" s="31">
        <v>29</v>
      </c>
      <c r="AB4348" s="31">
        <v>43</v>
      </c>
      <c r="AC4348" s="31">
        <v>28</v>
      </c>
      <c r="AD4348" s="40">
        <v>17</v>
      </c>
      <c r="AE4348" s="47">
        <v>1620</v>
      </c>
      <c r="AF4348" s="37">
        <v>1374</v>
      </c>
      <c r="AG4348" s="46">
        <f t="shared" si="279"/>
        <v>0.848148148148148</v>
      </c>
      <c r="AH4348" s="31" t="s">
        <v>489</v>
      </c>
    </row>
    <row r="4349" s="30" customFormat="1" ht="14.4" spans="1:34">
      <c r="A4349" s="31">
        <v>4348</v>
      </c>
      <c r="B4349" s="31" t="s">
        <v>491</v>
      </c>
      <c r="C4349" s="37" t="s">
        <v>135</v>
      </c>
      <c r="D4349" s="38">
        <v>29.45</v>
      </c>
      <c r="E4349" s="38">
        <v>116.020555555556</v>
      </c>
      <c r="F4349" s="31" t="s">
        <v>488</v>
      </c>
      <c r="G4349" s="53">
        <v>17.1339</v>
      </c>
      <c r="H4349" s="53">
        <v>162217.090909091</v>
      </c>
      <c r="I4349" s="36" t="s">
        <v>96</v>
      </c>
      <c r="J4349" s="53">
        <v>60.3261</v>
      </c>
      <c r="K4349" s="36" t="s">
        <v>96</v>
      </c>
      <c r="L4349" s="39">
        <v>0.493559278551665</v>
      </c>
      <c r="M4349" s="39">
        <v>1.27554227594705</v>
      </c>
      <c r="N4349" s="39">
        <v>0.368651702153844</v>
      </c>
      <c r="O4349" s="39">
        <v>0.906890573793201</v>
      </c>
      <c r="P4349" s="39">
        <v>1.27554227594705</v>
      </c>
      <c r="Q4349" s="39">
        <v>0.368651702153844</v>
      </c>
      <c r="R4349" s="39">
        <v>0.906890573793201</v>
      </c>
      <c r="S4349" s="40">
        <v>9.89</v>
      </c>
      <c r="T4349" s="40">
        <v>0.96</v>
      </c>
      <c r="U4349" s="41">
        <v>0.2</v>
      </c>
      <c r="V4349" s="40">
        <f t="shared" si="280"/>
        <v>10.3020833333333</v>
      </c>
      <c r="W4349" s="40">
        <f t="shared" si="277"/>
        <v>49.45</v>
      </c>
      <c r="X4349" s="40">
        <f t="shared" si="278"/>
        <v>4.8</v>
      </c>
      <c r="Y4349" s="42">
        <v>-0.015259</v>
      </c>
      <c r="Z4349" s="40">
        <v>4.84</v>
      </c>
      <c r="AA4349" s="31">
        <v>29</v>
      </c>
      <c r="AB4349" s="31">
        <v>43</v>
      </c>
      <c r="AC4349" s="31">
        <v>28</v>
      </c>
      <c r="AD4349" s="40">
        <v>17</v>
      </c>
      <c r="AE4349" s="47">
        <v>1620</v>
      </c>
      <c r="AF4349" s="37">
        <v>1374</v>
      </c>
      <c r="AG4349" s="46">
        <f t="shared" si="279"/>
        <v>0.848148148148148</v>
      </c>
      <c r="AH4349" s="31" t="s">
        <v>489</v>
      </c>
    </row>
    <row r="4350" s="30" customFormat="1" ht="14.4" spans="1:34">
      <c r="A4350" s="31">
        <v>4349</v>
      </c>
      <c r="B4350" s="31" t="s">
        <v>491</v>
      </c>
      <c r="C4350" s="37" t="s">
        <v>135</v>
      </c>
      <c r="D4350" s="38">
        <v>29.45</v>
      </c>
      <c r="E4350" s="38">
        <v>116.020555555556</v>
      </c>
      <c r="F4350" s="31" t="s">
        <v>488</v>
      </c>
      <c r="G4350" s="53">
        <v>18.3891</v>
      </c>
      <c r="H4350" s="53">
        <v>152078.454545455</v>
      </c>
      <c r="I4350" s="36" t="s">
        <v>96</v>
      </c>
      <c r="J4350" s="53">
        <v>53.804325</v>
      </c>
      <c r="K4350" s="36" t="s">
        <v>96</v>
      </c>
      <c r="L4350" s="39">
        <v>0.66562165098474</v>
      </c>
      <c r="M4350" s="39">
        <v>1.16113128431059</v>
      </c>
      <c r="N4350" s="39">
        <v>0.304112732683186</v>
      </c>
      <c r="O4350" s="39">
        <v>0.857018551627408</v>
      </c>
      <c r="P4350" s="39">
        <v>1.16113128431059</v>
      </c>
      <c r="Q4350" s="39">
        <v>0.304112732683186</v>
      </c>
      <c r="R4350" s="39">
        <v>0.857018551627408</v>
      </c>
      <c r="S4350" s="40">
        <v>9.89</v>
      </c>
      <c r="T4350" s="40">
        <v>0.96</v>
      </c>
      <c r="U4350" s="41">
        <v>0.2</v>
      </c>
      <c r="V4350" s="40">
        <f t="shared" si="280"/>
        <v>10.3020833333333</v>
      </c>
      <c r="W4350" s="40">
        <f t="shared" si="277"/>
        <v>49.45</v>
      </c>
      <c r="X4350" s="40">
        <f t="shared" si="278"/>
        <v>4.8</v>
      </c>
      <c r="Y4350" s="42">
        <v>-0.015259</v>
      </c>
      <c r="Z4350" s="40">
        <v>4.84</v>
      </c>
      <c r="AA4350" s="31">
        <v>29</v>
      </c>
      <c r="AB4350" s="31">
        <v>43</v>
      </c>
      <c r="AC4350" s="31">
        <v>28</v>
      </c>
      <c r="AD4350" s="40">
        <v>17</v>
      </c>
      <c r="AE4350" s="47">
        <v>1620</v>
      </c>
      <c r="AF4350" s="37">
        <v>1374</v>
      </c>
      <c r="AG4350" s="46">
        <f t="shared" si="279"/>
        <v>0.848148148148148</v>
      </c>
      <c r="AH4350" s="31" t="s">
        <v>489</v>
      </c>
    </row>
    <row r="4351" s="30" customFormat="1" ht="14.4" spans="1:34">
      <c r="A4351" s="31">
        <v>4350</v>
      </c>
      <c r="B4351" s="31" t="s">
        <v>492</v>
      </c>
      <c r="C4351" s="37" t="s">
        <v>135</v>
      </c>
      <c r="D4351" s="38">
        <v>29.45</v>
      </c>
      <c r="E4351" s="38">
        <v>116.020555555556</v>
      </c>
      <c r="F4351" s="31" t="s">
        <v>488</v>
      </c>
      <c r="G4351" s="53">
        <v>21.0669</v>
      </c>
      <c r="H4351" s="53">
        <v>126732</v>
      </c>
      <c r="I4351" s="36" t="s">
        <v>96</v>
      </c>
      <c r="J4351" s="53">
        <v>1.6304325</v>
      </c>
      <c r="K4351" s="36" t="s">
        <v>96</v>
      </c>
      <c r="L4351" s="39">
        <v>1.02778662601476</v>
      </c>
      <c r="M4351" s="39">
        <v>-0.88238584915378</v>
      </c>
      <c r="N4351" s="39">
        <v>0.146182450400304</v>
      </c>
      <c r="O4351" s="39">
        <v>-1.02856829955408</v>
      </c>
      <c r="P4351" s="31"/>
      <c r="Q4351" s="39">
        <v>0.146182450400304</v>
      </c>
      <c r="R4351" s="31"/>
      <c r="S4351" s="40">
        <v>9.85</v>
      </c>
      <c r="T4351" s="40">
        <v>0.99</v>
      </c>
      <c r="U4351" s="41">
        <v>0.2</v>
      </c>
      <c r="V4351" s="40">
        <f t="shared" si="280"/>
        <v>9.94949494949495</v>
      </c>
      <c r="W4351" s="40">
        <f t="shared" si="277"/>
        <v>49.25</v>
      </c>
      <c r="X4351" s="40">
        <f t="shared" si="278"/>
        <v>4.95</v>
      </c>
      <c r="Y4351" s="42">
        <v>-0.015259</v>
      </c>
      <c r="Z4351" s="40">
        <v>4.83</v>
      </c>
      <c r="AA4351" s="31">
        <v>29</v>
      </c>
      <c r="AB4351" s="31">
        <v>43</v>
      </c>
      <c r="AC4351" s="31">
        <v>28</v>
      </c>
      <c r="AD4351" s="40">
        <v>17</v>
      </c>
      <c r="AE4351" s="47">
        <v>1620</v>
      </c>
      <c r="AF4351" s="37">
        <v>1374</v>
      </c>
      <c r="AG4351" s="46">
        <f t="shared" si="279"/>
        <v>0.848148148148148</v>
      </c>
      <c r="AH4351" s="31" t="s">
        <v>489</v>
      </c>
    </row>
    <row r="4352" s="30" customFormat="1" ht="14.4" spans="1:34">
      <c r="A4352" s="31">
        <v>4351</v>
      </c>
      <c r="B4352" s="31" t="s">
        <v>492</v>
      </c>
      <c r="C4352" s="37" t="s">
        <v>135</v>
      </c>
      <c r="D4352" s="38">
        <v>29.45</v>
      </c>
      <c r="E4352" s="38">
        <v>116.020555555556</v>
      </c>
      <c r="F4352" s="31" t="s">
        <v>488</v>
      </c>
      <c r="G4352" s="53">
        <v>19.1423</v>
      </c>
      <c r="H4352" s="53">
        <v>145995.272727273</v>
      </c>
      <c r="I4352" s="36" t="s">
        <v>96</v>
      </c>
      <c r="J4352" s="53">
        <v>-16.304325</v>
      </c>
      <c r="K4352" s="36" t="s">
        <v>96</v>
      </c>
      <c r="L4352" s="39">
        <v>0.768160600074495</v>
      </c>
      <c r="M4352" s="31"/>
      <c r="N4352" s="39">
        <v>0.287682072451781</v>
      </c>
      <c r="O4352" s="31"/>
      <c r="P4352" s="31"/>
      <c r="Q4352" s="39">
        <v>0.287682072451781</v>
      </c>
      <c r="R4352" s="31"/>
      <c r="S4352" s="40">
        <v>9.85</v>
      </c>
      <c r="T4352" s="40">
        <v>0.99</v>
      </c>
      <c r="U4352" s="41">
        <v>0.2</v>
      </c>
      <c r="V4352" s="40">
        <f t="shared" si="280"/>
        <v>9.94949494949495</v>
      </c>
      <c r="W4352" s="40">
        <f t="shared" si="277"/>
        <v>49.25</v>
      </c>
      <c r="X4352" s="40">
        <f t="shared" si="278"/>
        <v>4.95</v>
      </c>
      <c r="Y4352" s="42">
        <v>-0.015259</v>
      </c>
      <c r="Z4352" s="40">
        <v>4.83</v>
      </c>
      <c r="AA4352" s="31">
        <v>29</v>
      </c>
      <c r="AB4352" s="31">
        <v>43</v>
      </c>
      <c r="AC4352" s="31">
        <v>28</v>
      </c>
      <c r="AD4352" s="40">
        <v>17</v>
      </c>
      <c r="AE4352" s="47">
        <v>1620</v>
      </c>
      <c r="AF4352" s="37">
        <v>1374</v>
      </c>
      <c r="AG4352" s="46">
        <f t="shared" si="279"/>
        <v>0.848148148148148</v>
      </c>
      <c r="AH4352" s="31" t="s">
        <v>489</v>
      </c>
    </row>
    <row r="4353" s="30" customFormat="1" ht="14.4" spans="1:34">
      <c r="A4353" s="31">
        <v>4352</v>
      </c>
      <c r="B4353" s="31" t="s">
        <v>492</v>
      </c>
      <c r="C4353" s="37" t="s">
        <v>135</v>
      </c>
      <c r="D4353" s="38">
        <v>29.45</v>
      </c>
      <c r="E4353" s="38">
        <v>116.020555555556</v>
      </c>
      <c r="F4353" s="31" t="s">
        <v>488</v>
      </c>
      <c r="G4353" s="53">
        <v>18.6402</v>
      </c>
      <c r="H4353" s="53">
        <v>121662.818181818</v>
      </c>
      <c r="I4353" s="36" t="s">
        <v>96</v>
      </c>
      <c r="J4353" s="53">
        <v>-19.56525</v>
      </c>
      <c r="K4353" s="36" t="s">
        <v>96</v>
      </c>
      <c r="L4353" s="39">
        <v>0.699864661282859</v>
      </c>
      <c r="M4353" s="31"/>
      <c r="N4353" s="39">
        <v>0.105361262879748</v>
      </c>
      <c r="O4353" s="31"/>
      <c r="P4353" s="31"/>
      <c r="Q4353" s="39">
        <v>0.105361262879748</v>
      </c>
      <c r="R4353" s="31"/>
      <c r="S4353" s="40">
        <v>9.85</v>
      </c>
      <c r="T4353" s="40">
        <v>0.99</v>
      </c>
      <c r="U4353" s="41">
        <v>0.2</v>
      </c>
      <c r="V4353" s="40">
        <f t="shared" si="280"/>
        <v>9.94949494949495</v>
      </c>
      <c r="W4353" s="40">
        <f t="shared" si="277"/>
        <v>49.25</v>
      </c>
      <c r="X4353" s="40">
        <f t="shared" si="278"/>
        <v>4.95</v>
      </c>
      <c r="Y4353" s="42">
        <v>-0.015259</v>
      </c>
      <c r="Z4353" s="40">
        <v>4.83</v>
      </c>
      <c r="AA4353" s="31">
        <v>29</v>
      </c>
      <c r="AB4353" s="31">
        <v>43</v>
      </c>
      <c r="AC4353" s="31">
        <v>28</v>
      </c>
      <c r="AD4353" s="40">
        <v>17</v>
      </c>
      <c r="AE4353" s="47">
        <v>1620</v>
      </c>
      <c r="AF4353" s="37">
        <v>1374</v>
      </c>
      <c r="AG4353" s="46">
        <f t="shared" si="279"/>
        <v>0.848148148148148</v>
      </c>
      <c r="AH4353" s="31" t="s">
        <v>489</v>
      </c>
    </row>
    <row r="4354" s="30" customFormat="1" ht="14.4" spans="1:34">
      <c r="A4354" s="31">
        <v>4353</v>
      </c>
      <c r="B4354" s="31" t="s">
        <v>492</v>
      </c>
      <c r="C4354" s="37" t="s">
        <v>135</v>
      </c>
      <c r="D4354" s="38">
        <v>29.45</v>
      </c>
      <c r="E4354" s="38">
        <v>116.020555555556</v>
      </c>
      <c r="F4354" s="31" t="s">
        <v>488</v>
      </c>
      <c r="G4354" s="53">
        <v>15.795</v>
      </c>
      <c r="H4354" s="53">
        <v>89219.4545454545</v>
      </c>
      <c r="I4354" s="36" t="s">
        <v>96</v>
      </c>
      <c r="J4354" s="53">
        <v>0</v>
      </c>
      <c r="K4354" s="36" t="s">
        <v>96</v>
      </c>
      <c r="L4354" s="39">
        <v>0.308375584660425</v>
      </c>
      <c r="M4354" s="31"/>
      <c r="N4354" s="39">
        <v>-0.204793054061115</v>
      </c>
      <c r="O4354" s="31"/>
      <c r="P4354" s="31"/>
      <c r="Q4354" s="39">
        <v>-0.204793054061115</v>
      </c>
      <c r="R4354" s="31"/>
      <c r="S4354" s="40">
        <v>9.85</v>
      </c>
      <c r="T4354" s="40">
        <v>0.99</v>
      </c>
      <c r="U4354" s="41">
        <v>0.2</v>
      </c>
      <c r="V4354" s="40">
        <f t="shared" si="280"/>
        <v>9.94949494949495</v>
      </c>
      <c r="W4354" s="40">
        <f t="shared" ref="W4354:W4417" si="281">S4354/U4354</f>
        <v>49.25</v>
      </c>
      <c r="X4354" s="40">
        <f t="shared" si="278"/>
        <v>4.95</v>
      </c>
      <c r="Y4354" s="42">
        <v>-0.015259</v>
      </c>
      <c r="Z4354" s="40">
        <v>4.83</v>
      </c>
      <c r="AA4354" s="31">
        <v>29</v>
      </c>
      <c r="AB4354" s="31">
        <v>43</v>
      </c>
      <c r="AC4354" s="31">
        <v>28</v>
      </c>
      <c r="AD4354" s="40">
        <v>17</v>
      </c>
      <c r="AE4354" s="47">
        <v>1620</v>
      </c>
      <c r="AF4354" s="37">
        <v>1374</v>
      </c>
      <c r="AG4354" s="46">
        <f t="shared" si="279"/>
        <v>0.848148148148148</v>
      </c>
      <c r="AH4354" s="31" t="s">
        <v>489</v>
      </c>
    </row>
    <row r="4355" s="30" customFormat="1" ht="14.4" spans="1:34">
      <c r="A4355" s="31">
        <v>4354</v>
      </c>
      <c r="B4355" s="31" t="s">
        <v>492</v>
      </c>
      <c r="C4355" s="37" t="s">
        <v>135</v>
      </c>
      <c r="D4355" s="38">
        <v>29.45</v>
      </c>
      <c r="E4355" s="38">
        <v>116.020555555556</v>
      </c>
      <c r="F4355" s="31" t="s">
        <v>488</v>
      </c>
      <c r="G4355" s="53">
        <v>10.8577</v>
      </c>
      <c r="H4355" s="53">
        <v>39540.2727272727</v>
      </c>
      <c r="I4355" s="36" t="s">
        <v>96</v>
      </c>
      <c r="J4355" s="53">
        <v>-6.5217375</v>
      </c>
      <c r="K4355" s="36" t="s">
        <v>96</v>
      </c>
      <c r="L4355" s="39">
        <v>-0.389594730407858</v>
      </c>
      <c r="M4355" s="31"/>
      <c r="N4355" s="39">
        <v>-1.01857245493025</v>
      </c>
      <c r="O4355" s="31"/>
      <c r="P4355" s="31"/>
      <c r="Q4355" s="39">
        <v>-1.01857245493025</v>
      </c>
      <c r="R4355" s="31"/>
      <c r="S4355" s="40">
        <v>9.85</v>
      </c>
      <c r="T4355" s="40">
        <v>0.99</v>
      </c>
      <c r="U4355" s="41">
        <v>0.2</v>
      </c>
      <c r="V4355" s="40">
        <f t="shared" si="280"/>
        <v>9.94949494949495</v>
      </c>
      <c r="W4355" s="40">
        <f t="shared" si="281"/>
        <v>49.25</v>
      </c>
      <c r="X4355" s="40">
        <f t="shared" ref="X4355:X4418" si="282">T4355/U4355</f>
        <v>4.95</v>
      </c>
      <c r="Y4355" s="42">
        <v>-0.015259</v>
      </c>
      <c r="Z4355" s="40">
        <v>4.83</v>
      </c>
      <c r="AA4355" s="31">
        <v>29</v>
      </c>
      <c r="AB4355" s="31">
        <v>43</v>
      </c>
      <c r="AC4355" s="31">
        <v>28</v>
      </c>
      <c r="AD4355" s="40">
        <v>17</v>
      </c>
      <c r="AE4355" s="47">
        <v>1620</v>
      </c>
      <c r="AF4355" s="37">
        <v>1374</v>
      </c>
      <c r="AG4355" s="46">
        <f t="shared" ref="AG4355:AG4418" si="283">AF4355/AE4355</f>
        <v>0.848148148148148</v>
      </c>
      <c r="AH4355" s="31" t="s">
        <v>489</v>
      </c>
    </row>
    <row r="4356" s="30" customFormat="1" ht="14.4" spans="1:34">
      <c r="A4356" s="31">
        <v>4355</v>
      </c>
      <c r="B4356" s="31" t="s">
        <v>492</v>
      </c>
      <c r="C4356" s="37" t="s">
        <v>135</v>
      </c>
      <c r="D4356" s="38">
        <v>29.45</v>
      </c>
      <c r="E4356" s="38">
        <v>116.020555555556</v>
      </c>
      <c r="F4356" s="31" t="s">
        <v>488</v>
      </c>
      <c r="G4356" s="53">
        <v>12.8661</v>
      </c>
      <c r="H4356" s="53">
        <v>40554.2727272727</v>
      </c>
      <c r="I4356" s="36" t="s">
        <v>96</v>
      </c>
      <c r="J4356" s="53">
        <v>-4.891305</v>
      </c>
      <c r="K4356" s="36" t="s">
        <v>96</v>
      </c>
      <c r="L4356" s="39">
        <v>-0.102766197459736</v>
      </c>
      <c r="M4356" s="31"/>
      <c r="N4356" s="39">
        <v>-0.993251025788361</v>
      </c>
      <c r="O4356" s="31"/>
      <c r="P4356" s="31"/>
      <c r="Q4356" s="39">
        <v>-0.993251025788361</v>
      </c>
      <c r="R4356" s="31"/>
      <c r="S4356" s="40">
        <v>9.85</v>
      </c>
      <c r="T4356" s="40">
        <v>0.99</v>
      </c>
      <c r="U4356" s="41">
        <v>0.2</v>
      </c>
      <c r="V4356" s="40">
        <f t="shared" si="280"/>
        <v>9.94949494949495</v>
      </c>
      <c r="W4356" s="40">
        <f t="shared" si="281"/>
        <v>49.25</v>
      </c>
      <c r="X4356" s="40">
        <f t="shared" si="282"/>
        <v>4.95</v>
      </c>
      <c r="Y4356" s="42">
        <v>-0.015259</v>
      </c>
      <c r="Z4356" s="40">
        <v>4.83</v>
      </c>
      <c r="AA4356" s="31">
        <v>29</v>
      </c>
      <c r="AB4356" s="31">
        <v>43</v>
      </c>
      <c r="AC4356" s="31">
        <v>28</v>
      </c>
      <c r="AD4356" s="40">
        <v>17</v>
      </c>
      <c r="AE4356" s="47">
        <v>1620</v>
      </c>
      <c r="AF4356" s="37">
        <v>1374</v>
      </c>
      <c r="AG4356" s="46">
        <f t="shared" si="283"/>
        <v>0.848148148148148</v>
      </c>
      <c r="AH4356" s="31" t="s">
        <v>489</v>
      </c>
    </row>
    <row r="4357" s="30" customFormat="1" ht="14.4" spans="1:34">
      <c r="A4357" s="31">
        <v>4356</v>
      </c>
      <c r="B4357" s="31" t="s">
        <v>492</v>
      </c>
      <c r="C4357" s="37" t="s">
        <v>135</v>
      </c>
      <c r="D4357" s="38">
        <v>29.45</v>
      </c>
      <c r="E4357" s="38">
        <v>116.020555555556</v>
      </c>
      <c r="F4357" s="31" t="s">
        <v>488</v>
      </c>
      <c r="G4357" s="53">
        <v>10.3556</v>
      </c>
      <c r="H4357" s="53">
        <v>43595.7272727273</v>
      </c>
      <c r="I4357" s="36" t="s">
        <v>96</v>
      </c>
      <c r="J4357" s="53">
        <v>8.1522</v>
      </c>
      <c r="K4357" s="36" t="s">
        <v>96</v>
      </c>
      <c r="L4357" s="39">
        <v>-0.461936844957393</v>
      </c>
      <c r="M4357" s="39">
        <v>0.727056663276181</v>
      </c>
      <c r="N4357" s="39">
        <v>-0.920933022931139</v>
      </c>
      <c r="O4357" s="39">
        <v>1.64798968620732</v>
      </c>
      <c r="P4357" s="31"/>
      <c r="Q4357" s="39">
        <v>-0.920933022931139</v>
      </c>
      <c r="R4357" s="31"/>
      <c r="S4357" s="40">
        <v>9.85</v>
      </c>
      <c r="T4357" s="40">
        <v>0.99</v>
      </c>
      <c r="U4357" s="41">
        <v>0.2</v>
      </c>
      <c r="V4357" s="40">
        <f t="shared" si="280"/>
        <v>9.94949494949495</v>
      </c>
      <c r="W4357" s="40">
        <f t="shared" si="281"/>
        <v>49.25</v>
      </c>
      <c r="X4357" s="40">
        <f t="shared" si="282"/>
        <v>4.95</v>
      </c>
      <c r="Y4357" s="42">
        <v>-0.015259</v>
      </c>
      <c r="Z4357" s="40">
        <v>4.83</v>
      </c>
      <c r="AA4357" s="31">
        <v>29</v>
      </c>
      <c r="AB4357" s="31">
        <v>43</v>
      </c>
      <c r="AC4357" s="31">
        <v>28</v>
      </c>
      <c r="AD4357" s="40">
        <v>17</v>
      </c>
      <c r="AE4357" s="47">
        <v>1620</v>
      </c>
      <c r="AF4357" s="37">
        <v>1374</v>
      </c>
      <c r="AG4357" s="46">
        <f t="shared" si="283"/>
        <v>0.848148148148148</v>
      </c>
      <c r="AH4357" s="31" t="s">
        <v>489</v>
      </c>
    </row>
    <row r="4358" s="30" customFormat="1" ht="14.4" spans="1:34">
      <c r="A4358" s="31">
        <v>4357</v>
      </c>
      <c r="B4358" s="31" t="s">
        <v>492</v>
      </c>
      <c r="C4358" s="37" t="s">
        <v>135</v>
      </c>
      <c r="D4358" s="38">
        <v>29.45</v>
      </c>
      <c r="E4358" s="38">
        <v>116.020555555556</v>
      </c>
      <c r="F4358" s="31" t="s">
        <v>488</v>
      </c>
      <c r="G4358" s="53">
        <v>7.84519</v>
      </c>
      <c r="H4358" s="53">
        <v>44609.7272727273</v>
      </c>
      <c r="I4358" s="36" t="s">
        <v>96</v>
      </c>
      <c r="J4358" s="53">
        <v>-19.56525</v>
      </c>
      <c r="K4358" s="36" t="s">
        <v>96</v>
      </c>
      <c r="L4358" s="39">
        <v>-0.827512159859381</v>
      </c>
      <c r="M4358" s="31"/>
      <c r="N4358" s="39">
        <v>-0.897940234621061</v>
      </c>
      <c r="O4358" s="31"/>
      <c r="P4358" s="31"/>
      <c r="Q4358" s="39">
        <v>-0.897940234621061</v>
      </c>
      <c r="R4358" s="31"/>
      <c r="S4358" s="40">
        <v>9.85</v>
      </c>
      <c r="T4358" s="40">
        <v>0.99</v>
      </c>
      <c r="U4358" s="41">
        <v>0.2</v>
      </c>
      <c r="V4358" s="40">
        <f t="shared" si="280"/>
        <v>9.94949494949495</v>
      </c>
      <c r="W4358" s="40">
        <f t="shared" si="281"/>
        <v>49.25</v>
      </c>
      <c r="X4358" s="40">
        <f t="shared" si="282"/>
        <v>4.95</v>
      </c>
      <c r="Y4358" s="42">
        <v>-0.015259</v>
      </c>
      <c r="Z4358" s="40">
        <v>4.83</v>
      </c>
      <c r="AA4358" s="31">
        <v>29</v>
      </c>
      <c r="AB4358" s="31">
        <v>43</v>
      </c>
      <c r="AC4358" s="31">
        <v>28</v>
      </c>
      <c r="AD4358" s="40">
        <v>17</v>
      </c>
      <c r="AE4358" s="47">
        <v>1620</v>
      </c>
      <c r="AF4358" s="37">
        <v>1374</v>
      </c>
      <c r="AG4358" s="46">
        <f t="shared" si="283"/>
        <v>0.848148148148148</v>
      </c>
      <c r="AH4358" s="31" t="s">
        <v>489</v>
      </c>
    </row>
    <row r="4359" s="30" customFormat="1" ht="14.4" spans="1:34">
      <c r="A4359" s="31">
        <v>4358</v>
      </c>
      <c r="B4359" s="31" t="s">
        <v>492</v>
      </c>
      <c r="C4359" s="37" t="s">
        <v>135</v>
      </c>
      <c r="D4359" s="38">
        <v>29.45</v>
      </c>
      <c r="E4359" s="38">
        <v>116.020555555556</v>
      </c>
      <c r="F4359" s="31" t="s">
        <v>488</v>
      </c>
      <c r="G4359" s="53">
        <v>11.4435</v>
      </c>
      <c r="H4359" s="53">
        <v>157147.636363636</v>
      </c>
      <c r="I4359" s="36" t="s">
        <v>96</v>
      </c>
      <c r="J4359" s="53">
        <v>21.195675</v>
      </c>
      <c r="K4359" s="36" t="s">
        <v>96</v>
      </c>
      <c r="L4359" s="39">
        <v>-0.305515832577839</v>
      </c>
      <c r="M4359" s="39">
        <v>1.68256598523123</v>
      </c>
      <c r="N4359" s="39">
        <v>0.361293552339782</v>
      </c>
      <c r="O4359" s="39">
        <v>1.32127243289145</v>
      </c>
      <c r="P4359" s="31"/>
      <c r="Q4359" s="39">
        <v>0.361293552339782</v>
      </c>
      <c r="R4359" s="31"/>
      <c r="S4359" s="40">
        <v>9.85</v>
      </c>
      <c r="T4359" s="40">
        <v>0.99</v>
      </c>
      <c r="U4359" s="41">
        <v>0.2</v>
      </c>
      <c r="V4359" s="40">
        <f t="shared" si="280"/>
        <v>9.94949494949495</v>
      </c>
      <c r="W4359" s="40">
        <f t="shared" si="281"/>
        <v>49.25</v>
      </c>
      <c r="X4359" s="40">
        <f t="shared" si="282"/>
        <v>4.95</v>
      </c>
      <c r="Y4359" s="42">
        <v>-0.015259</v>
      </c>
      <c r="Z4359" s="40">
        <v>4.83</v>
      </c>
      <c r="AA4359" s="31">
        <v>29</v>
      </c>
      <c r="AB4359" s="31">
        <v>43</v>
      </c>
      <c r="AC4359" s="31">
        <v>28</v>
      </c>
      <c r="AD4359" s="40">
        <v>17</v>
      </c>
      <c r="AE4359" s="47">
        <v>1620</v>
      </c>
      <c r="AF4359" s="37">
        <v>1374</v>
      </c>
      <c r="AG4359" s="46">
        <f t="shared" si="283"/>
        <v>0.848148148148148</v>
      </c>
      <c r="AH4359" s="31" t="s">
        <v>489</v>
      </c>
    </row>
    <row r="4360" s="30" customFormat="1" ht="14.4" spans="1:34">
      <c r="A4360" s="31">
        <v>4359</v>
      </c>
      <c r="B4360" s="31" t="s">
        <v>492</v>
      </c>
      <c r="C4360" s="37" t="s">
        <v>135</v>
      </c>
      <c r="D4360" s="38">
        <v>29.45</v>
      </c>
      <c r="E4360" s="38">
        <v>116.020555555556</v>
      </c>
      <c r="F4360" s="31" t="s">
        <v>488</v>
      </c>
      <c r="G4360" s="53">
        <v>13.3682</v>
      </c>
      <c r="H4360" s="53">
        <v>179452.636363636</v>
      </c>
      <c r="I4360" s="36" t="s">
        <v>96</v>
      </c>
      <c r="J4360" s="53">
        <v>-6.5217375</v>
      </c>
      <c r="K4360" s="36" t="s">
        <v>96</v>
      </c>
      <c r="L4360" s="39">
        <v>-0.0316873690144845</v>
      </c>
      <c r="M4360" s="31"/>
      <c r="N4360" s="39">
        <v>0.494019138688563</v>
      </c>
      <c r="O4360" s="31"/>
      <c r="P4360" s="31"/>
      <c r="Q4360" s="39">
        <v>0.494019138688563</v>
      </c>
      <c r="R4360" s="31"/>
      <c r="S4360" s="40">
        <v>9.85</v>
      </c>
      <c r="T4360" s="40">
        <v>0.99</v>
      </c>
      <c r="U4360" s="41">
        <v>0.2</v>
      </c>
      <c r="V4360" s="40">
        <f t="shared" si="280"/>
        <v>9.94949494949495</v>
      </c>
      <c r="W4360" s="40">
        <f t="shared" si="281"/>
        <v>49.25</v>
      </c>
      <c r="X4360" s="40">
        <f t="shared" si="282"/>
        <v>4.95</v>
      </c>
      <c r="Y4360" s="42">
        <v>-0.015259</v>
      </c>
      <c r="Z4360" s="40">
        <v>4.83</v>
      </c>
      <c r="AA4360" s="31">
        <v>29</v>
      </c>
      <c r="AB4360" s="31">
        <v>43</v>
      </c>
      <c r="AC4360" s="31">
        <v>28</v>
      </c>
      <c r="AD4360" s="40">
        <v>17</v>
      </c>
      <c r="AE4360" s="47">
        <v>1620</v>
      </c>
      <c r="AF4360" s="37">
        <v>1374</v>
      </c>
      <c r="AG4360" s="46">
        <f t="shared" si="283"/>
        <v>0.848148148148148</v>
      </c>
      <c r="AH4360" s="31" t="s">
        <v>489</v>
      </c>
    </row>
    <row r="4361" s="30" customFormat="1" ht="14.4" spans="1:34">
      <c r="A4361" s="31">
        <v>4360</v>
      </c>
      <c r="B4361" s="31" t="s">
        <v>492</v>
      </c>
      <c r="C4361" s="37" t="s">
        <v>135</v>
      </c>
      <c r="D4361" s="38">
        <v>29.45</v>
      </c>
      <c r="E4361" s="38">
        <v>116.020555555556</v>
      </c>
      <c r="F4361" s="31" t="s">
        <v>488</v>
      </c>
      <c r="G4361" s="53">
        <v>17.1339</v>
      </c>
      <c r="H4361" s="53">
        <v>168300</v>
      </c>
      <c r="I4361" s="36" t="s">
        <v>96</v>
      </c>
      <c r="J4361" s="53">
        <v>1.6304325</v>
      </c>
      <c r="K4361" s="36" t="s">
        <v>96</v>
      </c>
      <c r="L4361" s="39">
        <v>0.493559278551665</v>
      </c>
      <c r="M4361" s="39">
        <v>-0.88238584915378</v>
      </c>
      <c r="N4361" s="39">
        <v>0.429855931044726</v>
      </c>
      <c r="O4361" s="39">
        <v>-1.31224178019851</v>
      </c>
      <c r="P4361" s="31"/>
      <c r="Q4361" s="39">
        <v>0.429855931044726</v>
      </c>
      <c r="R4361" s="31"/>
      <c r="S4361" s="40">
        <v>9.85</v>
      </c>
      <c r="T4361" s="40">
        <v>0.99</v>
      </c>
      <c r="U4361" s="41">
        <v>0.2</v>
      </c>
      <c r="V4361" s="40">
        <f t="shared" si="280"/>
        <v>9.94949494949495</v>
      </c>
      <c r="W4361" s="40">
        <f t="shared" si="281"/>
        <v>49.25</v>
      </c>
      <c r="X4361" s="40">
        <f t="shared" si="282"/>
        <v>4.95</v>
      </c>
      <c r="Y4361" s="42">
        <v>-0.015259</v>
      </c>
      <c r="Z4361" s="40">
        <v>4.83</v>
      </c>
      <c r="AA4361" s="31">
        <v>29</v>
      </c>
      <c r="AB4361" s="31">
        <v>43</v>
      </c>
      <c r="AC4361" s="31">
        <v>28</v>
      </c>
      <c r="AD4361" s="40">
        <v>17</v>
      </c>
      <c r="AE4361" s="47">
        <v>1620</v>
      </c>
      <c r="AF4361" s="37">
        <v>1374</v>
      </c>
      <c r="AG4361" s="46">
        <f t="shared" si="283"/>
        <v>0.848148148148148</v>
      </c>
      <c r="AH4361" s="31" t="s">
        <v>489</v>
      </c>
    </row>
    <row r="4362" s="30" customFormat="1" ht="14.4" spans="1:34">
      <c r="A4362" s="31">
        <v>4361</v>
      </c>
      <c r="B4362" s="31" t="s">
        <v>492</v>
      </c>
      <c r="C4362" s="37" t="s">
        <v>135</v>
      </c>
      <c r="D4362" s="38">
        <v>29.45</v>
      </c>
      <c r="E4362" s="38">
        <v>116.020555555556</v>
      </c>
      <c r="F4362" s="31" t="s">
        <v>488</v>
      </c>
      <c r="G4362" s="53">
        <v>18.3891</v>
      </c>
      <c r="H4362" s="53">
        <v>157147.636363636</v>
      </c>
      <c r="I4362" s="36" t="s">
        <v>96</v>
      </c>
      <c r="J4362" s="53">
        <v>88.04325</v>
      </c>
      <c r="K4362" s="36" t="s">
        <v>96</v>
      </c>
      <c r="L4362" s="39">
        <v>0.66562165098474</v>
      </c>
      <c r="M4362" s="39">
        <v>3.10659700481552</v>
      </c>
      <c r="N4362" s="39">
        <v>0.361293552339782</v>
      </c>
      <c r="O4362" s="39">
        <v>2.74530345247574</v>
      </c>
      <c r="P4362" s="31"/>
      <c r="Q4362" s="39">
        <v>0.361293552339782</v>
      </c>
      <c r="R4362" s="31"/>
      <c r="S4362" s="40">
        <v>9.85</v>
      </c>
      <c r="T4362" s="40">
        <v>0.99</v>
      </c>
      <c r="U4362" s="41">
        <v>0.2</v>
      </c>
      <c r="V4362" s="40">
        <f t="shared" si="280"/>
        <v>9.94949494949495</v>
      </c>
      <c r="W4362" s="40">
        <f t="shared" si="281"/>
        <v>49.25</v>
      </c>
      <c r="X4362" s="40">
        <f t="shared" si="282"/>
        <v>4.95</v>
      </c>
      <c r="Y4362" s="42">
        <v>-0.015259</v>
      </c>
      <c r="Z4362" s="40">
        <v>4.83</v>
      </c>
      <c r="AA4362" s="31">
        <v>29</v>
      </c>
      <c r="AB4362" s="31">
        <v>43</v>
      </c>
      <c r="AC4362" s="31">
        <v>28</v>
      </c>
      <c r="AD4362" s="40">
        <v>17</v>
      </c>
      <c r="AE4362" s="47">
        <v>1620</v>
      </c>
      <c r="AF4362" s="37">
        <v>1374</v>
      </c>
      <c r="AG4362" s="46">
        <f t="shared" si="283"/>
        <v>0.848148148148148</v>
      </c>
      <c r="AH4362" s="31" t="s">
        <v>489</v>
      </c>
    </row>
    <row r="4363" s="30" customFormat="1" ht="14.4" spans="1:34">
      <c r="A4363" s="31">
        <v>4362</v>
      </c>
      <c r="B4363" s="31" t="s">
        <v>493</v>
      </c>
      <c r="C4363" s="37" t="s">
        <v>101</v>
      </c>
      <c r="D4363" s="38">
        <v>57.0826388888889</v>
      </c>
      <c r="E4363" s="38">
        <v>-2.61405555555556</v>
      </c>
      <c r="F4363" s="31" t="s">
        <v>494</v>
      </c>
      <c r="G4363" s="38">
        <v>1.78862</v>
      </c>
      <c r="H4363" s="38">
        <v>28621.89</v>
      </c>
      <c r="I4363" s="36" t="s">
        <v>96</v>
      </c>
      <c r="J4363" s="38">
        <v>1.10731418181818</v>
      </c>
      <c r="K4363" s="36" t="s">
        <v>96</v>
      </c>
      <c r="L4363" s="39">
        <v>-1.73697475294248</v>
      </c>
      <c r="M4363" s="39">
        <v>-1.16538097636799</v>
      </c>
      <c r="N4363" s="39">
        <v>-3.38519662558461</v>
      </c>
      <c r="O4363" s="39">
        <v>2.21981564921662</v>
      </c>
      <c r="P4363" s="39">
        <v>-1.16538097636799</v>
      </c>
      <c r="Q4363" s="31"/>
      <c r="R4363" s="31"/>
      <c r="S4363" s="40">
        <v>9</v>
      </c>
      <c r="T4363" s="40">
        <v>1</v>
      </c>
      <c r="U4363" s="41">
        <v>0.7</v>
      </c>
      <c r="V4363" s="40">
        <f t="shared" si="280"/>
        <v>9</v>
      </c>
      <c r="W4363" s="40">
        <f t="shared" si="281"/>
        <v>12.8571428571429</v>
      </c>
      <c r="X4363" s="40">
        <f t="shared" si="282"/>
        <v>1.42857142857143</v>
      </c>
      <c r="Y4363" s="42">
        <v>-33.4935530632487</v>
      </c>
      <c r="Z4363" s="41">
        <v>3.9</v>
      </c>
      <c r="AA4363" s="43">
        <v>7</v>
      </c>
      <c r="AB4363" s="43">
        <v>31</v>
      </c>
      <c r="AC4363" s="43">
        <v>62</v>
      </c>
      <c r="AD4363" s="40">
        <v>7.39547967910767</v>
      </c>
      <c r="AE4363" s="44">
        <v>780</v>
      </c>
      <c r="AF4363" s="37">
        <v>710</v>
      </c>
      <c r="AG4363" s="46">
        <f t="shared" si="283"/>
        <v>0.91025641025641</v>
      </c>
      <c r="AH4363" s="31" t="s">
        <v>495</v>
      </c>
    </row>
    <row r="4364" s="30" customFormat="1" ht="14.4" spans="1:34">
      <c r="A4364" s="31">
        <v>4363</v>
      </c>
      <c r="B4364" s="31" t="s">
        <v>493</v>
      </c>
      <c r="C4364" s="37" t="s">
        <v>101</v>
      </c>
      <c r="D4364" s="38">
        <v>57.0826388888889</v>
      </c>
      <c r="E4364" s="38">
        <v>-2.61405555555556</v>
      </c>
      <c r="F4364" s="31" t="s">
        <v>494</v>
      </c>
      <c r="G4364" s="38">
        <v>2.43902</v>
      </c>
      <c r="H4364" s="38">
        <v>52473.42</v>
      </c>
      <c r="I4364" s="36" t="s">
        <v>96</v>
      </c>
      <c r="J4364" s="38">
        <v>1.10731418181818</v>
      </c>
      <c r="K4364" s="36" t="s">
        <v>96</v>
      </c>
      <c r="L4364" s="39">
        <v>-1.63739395365413</v>
      </c>
      <c r="M4364" s="39">
        <v>-0.559246030374339</v>
      </c>
      <c r="N4364" s="39">
        <v>-3.38519662558461</v>
      </c>
      <c r="O4364" s="39">
        <v>2.82595059521027</v>
      </c>
      <c r="P4364" s="39">
        <v>-0.559246030374339</v>
      </c>
      <c r="Q4364" s="31"/>
      <c r="R4364" s="31"/>
      <c r="S4364" s="40">
        <v>9</v>
      </c>
      <c r="T4364" s="40">
        <v>1</v>
      </c>
      <c r="U4364" s="41">
        <v>0.7</v>
      </c>
      <c r="V4364" s="40">
        <f t="shared" si="280"/>
        <v>9</v>
      </c>
      <c r="W4364" s="40">
        <f t="shared" si="281"/>
        <v>12.8571428571429</v>
      </c>
      <c r="X4364" s="40">
        <f t="shared" si="282"/>
        <v>1.42857142857143</v>
      </c>
      <c r="Y4364" s="42">
        <v>-33.4935530632487</v>
      </c>
      <c r="Z4364" s="41">
        <v>3.9</v>
      </c>
      <c r="AA4364" s="43">
        <v>7</v>
      </c>
      <c r="AB4364" s="43">
        <v>31</v>
      </c>
      <c r="AC4364" s="43">
        <v>62</v>
      </c>
      <c r="AD4364" s="40">
        <v>7.39547967910767</v>
      </c>
      <c r="AE4364" s="44">
        <v>780</v>
      </c>
      <c r="AF4364" s="37">
        <v>710</v>
      </c>
      <c r="AG4364" s="46">
        <f t="shared" si="283"/>
        <v>0.91025641025641</v>
      </c>
      <c r="AH4364" s="31" t="s">
        <v>495</v>
      </c>
    </row>
    <row r="4365" s="30" customFormat="1" ht="14.4" spans="1:34">
      <c r="A4365" s="31">
        <v>4364</v>
      </c>
      <c r="B4365" s="31" t="s">
        <v>493</v>
      </c>
      <c r="C4365" s="37" t="s">
        <v>101</v>
      </c>
      <c r="D4365" s="38">
        <v>57.0826388888889</v>
      </c>
      <c r="E4365" s="38">
        <v>-2.61405555555556</v>
      </c>
      <c r="F4365" s="31" t="s">
        <v>494</v>
      </c>
      <c r="G4365" s="38">
        <v>7.80488</v>
      </c>
      <c r="H4365" s="38">
        <v>89681.85</v>
      </c>
      <c r="I4365" s="36" t="s">
        <v>96</v>
      </c>
      <c r="J4365" s="38">
        <v>1.10731418181818</v>
      </c>
      <c r="K4365" s="36" t="s">
        <v>96</v>
      </c>
      <c r="L4365" s="39">
        <v>-0.8334355462964</v>
      </c>
      <c r="M4365" s="39">
        <v>-0.0232843785978477</v>
      </c>
      <c r="N4365" s="39">
        <v>-3.38519662558461</v>
      </c>
      <c r="O4365" s="39">
        <v>3.36191224698676</v>
      </c>
      <c r="P4365" s="39">
        <v>-0.0232843785978477</v>
      </c>
      <c r="Q4365" s="31"/>
      <c r="R4365" s="31"/>
      <c r="S4365" s="40">
        <v>9</v>
      </c>
      <c r="T4365" s="40">
        <v>1</v>
      </c>
      <c r="U4365" s="41">
        <v>0.7</v>
      </c>
      <c r="V4365" s="40">
        <f t="shared" si="280"/>
        <v>9</v>
      </c>
      <c r="W4365" s="40">
        <f t="shared" si="281"/>
        <v>12.8571428571429</v>
      </c>
      <c r="X4365" s="40">
        <f t="shared" si="282"/>
        <v>1.42857142857143</v>
      </c>
      <c r="Y4365" s="42">
        <v>-33.4935530632487</v>
      </c>
      <c r="Z4365" s="41">
        <v>3.9</v>
      </c>
      <c r="AA4365" s="43">
        <v>7</v>
      </c>
      <c r="AB4365" s="43">
        <v>31</v>
      </c>
      <c r="AC4365" s="43">
        <v>62</v>
      </c>
      <c r="AD4365" s="40">
        <v>7.39547967910767</v>
      </c>
      <c r="AE4365" s="44">
        <v>780</v>
      </c>
      <c r="AF4365" s="37">
        <v>710</v>
      </c>
      <c r="AG4365" s="46">
        <f t="shared" si="283"/>
        <v>0.91025641025641</v>
      </c>
      <c r="AH4365" s="31" t="s">
        <v>495</v>
      </c>
    </row>
    <row r="4366" s="30" customFormat="1" ht="14.4" spans="1:34">
      <c r="A4366" s="31">
        <v>4365</v>
      </c>
      <c r="B4366" s="31" t="s">
        <v>493</v>
      </c>
      <c r="C4366" s="37" t="s">
        <v>101</v>
      </c>
      <c r="D4366" s="38">
        <v>57.0826388888889</v>
      </c>
      <c r="E4366" s="38">
        <v>-2.61405555555556</v>
      </c>
      <c r="F4366" s="31" t="s">
        <v>494</v>
      </c>
      <c r="G4366" s="38">
        <v>10.6504</v>
      </c>
      <c r="H4366" s="38">
        <v>157420.53</v>
      </c>
      <c r="I4366" s="36" t="s">
        <v>96</v>
      </c>
      <c r="J4366" s="38">
        <v>1.10731418181818</v>
      </c>
      <c r="K4366" s="36" t="s">
        <v>96</v>
      </c>
      <c r="L4366" s="39">
        <v>-0.419431301981746</v>
      </c>
      <c r="M4366" s="39">
        <v>0.539367973446372</v>
      </c>
      <c r="N4366" s="39">
        <v>-3.38519662558461</v>
      </c>
      <c r="O4366" s="39">
        <v>3.92456459903098</v>
      </c>
      <c r="P4366" s="39">
        <v>0.539367973446372</v>
      </c>
      <c r="Q4366" s="31"/>
      <c r="R4366" s="31"/>
      <c r="S4366" s="40">
        <v>9</v>
      </c>
      <c r="T4366" s="40">
        <v>1</v>
      </c>
      <c r="U4366" s="41">
        <v>0.7</v>
      </c>
      <c r="V4366" s="40">
        <f t="shared" si="280"/>
        <v>9</v>
      </c>
      <c r="W4366" s="40">
        <f t="shared" si="281"/>
        <v>12.8571428571429</v>
      </c>
      <c r="X4366" s="40">
        <f t="shared" si="282"/>
        <v>1.42857142857143</v>
      </c>
      <c r="Y4366" s="42">
        <v>-33.4935530632487</v>
      </c>
      <c r="Z4366" s="41">
        <v>3.9</v>
      </c>
      <c r="AA4366" s="43">
        <v>7</v>
      </c>
      <c r="AB4366" s="43">
        <v>31</v>
      </c>
      <c r="AC4366" s="43">
        <v>62</v>
      </c>
      <c r="AD4366" s="40">
        <v>7.39547967910767</v>
      </c>
      <c r="AE4366" s="44">
        <v>780</v>
      </c>
      <c r="AF4366" s="37">
        <v>710</v>
      </c>
      <c r="AG4366" s="46">
        <f t="shared" si="283"/>
        <v>0.91025641025641</v>
      </c>
      <c r="AH4366" s="31" t="s">
        <v>495</v>
      </c>
    </row>
    <row r="4367" s="30" customFormat="1" ht="14.4" spans="1:34">
      <c r="A4367" s="31">
        <v>4366</v>
      </c>
      <c r="B4367" s="31" t="s">
        <v>493</v>
      </c>
      <c r="C4367" s="37" t="s">
        <v>101</v>
      </c>
      <c r="D4367" s="38">
        <v>57.0826388888889</v>
      </c>
      <c r="E4367" s="38">
        <v>-2.61405555555556</v>
      </c>
      <c r="F4367" s="31" t="s">
        <v>494</v>
      </c>
      <c r="G4367" s="38">
        <v>12.8455</v>
      </c>
      <c r="H4367" s="38">
        <v>171731.34</v>
      </c>
      <c r="I4367" s="36" t="s">
        <v>96</v>
      </c>
      <c r="J4367" s="38">
        <v>32.1121309090909</v>
      </c>
      <c r="K4367" s="36" t="s">
        <v>96</v>
      </c>
      <c r="L4367" s="39">
        <v>-0.105687726948645</v>
      </c>
      <c r="M4367" s="39">
        <v>0.626378492860069</v>
      </c>
      <c r="N4367" s="39">
        <v>-0.0179001841043158</v>
      </c>
      <c r="O4367" s="39">
        <v>0.644278676964385</v>
      </c>
      <c r="P4367" s="39">
        <v>0.626378492860069</v>
      </c>
      <c r="Q4367" s="39">
        <v>-0.0179001841043158</v>
      </c>
      <c r="R4367" s="39">
        <v>0.644278676964385</v>
      </c>
      <c r="S4367" s="40">
        <v>9</v>
      </c>
      <c r="T4367" s="40">
        <v>1</v>
      </c>
      <c r="U4367" s="41">
        <v>0.7</v>
      </c>
      <c r="V4367" s="40">
        <f t="shared" si="280"/>
        <v>9</v>
      </c>
      <c r="W4367" s="40">
        <f t="shared" si="281"/>
        <v>12.8571428571429</v>
      </c>
      <c r="X4367" s="40">
        <f t="shared" si="282"/>
        <v>1.42857142857143</v>
      </c>
      <c r="Y4367" s="42">
        <v>-33.4935530632487</v>
      </c>
      <c r="Z4367" s="41">
        <v>3.9</v>
      </c>
      <c r="AA4367" s="43">
        <v>7</v>
      </c>
      <c r="AB4367" s="43">
        <v>31</v>
      </c>
      <c r="AC4367" s="43">
        <v>62</v>
      </c>
      <c r="AD4367" s="40">
        <v>7.39547967910767</v>
      </c>
      <c r="AE4367" s="44">
        <v>780</v>
      </c>
      <c r="AF4367" s="37">
        <v>710</v>
      </c>
      <c r="AG4367" s="46">
        <f t="shared" si="283"/>
        <v>0.91025641025641</v>
      </c>
      <c r="AH4367" s="31" t="s">
        <v>495</v>
      </c>
    </row>
    <row r="4368" s="30" customFormat="1" ht="14.4" spans="1:34">
      <c r="A4368" s="31">
        <v>4367</v>
      </c>
      <c r="B4368" s="31" t="s">
        <v>493</v>
      </c>
      <c r="C4368" s="37" t="s">
        <v>101</v>
      </c>
      <c r="D4368" s="38">
        <v>57.0826388888889</v>
      </c>
      <c r="E4368" s="38">
        <v>-2.61405555555556</v>
      </c>
      <c r="F4368" s="31" t="s">
        <v>494</v>
      </c>
      <c r="G4368" s="38">
        <v>12.7126</v>
      </c>
      <c r="H4368" s="38">
        <v>119257.92</v>
      </c>
      <c r="I4368" s="36" t="s">
        <v>96</v>
      </c>
      <c r="J4368" s="38">
        <v>7.75119927272727</v>
      </c>
      <c r="K4368" s="36" t="s">
        <v>96</v>
      </c>
      <c r="L4368" s="39">
        <v>-0.124545967705352</v>
      </c>
      <c r="M4368" s="39">
        <v>0.261735756605661</v>
      </c>
      <c r="N4368" s="39">
        <v>-1.4392864765293</v>
      </c>
      <c r="O4368" s="39">
        <v>1.70102223313496</v>
      </c>
      <c r="P4368" s="39">
        <v>0.261735756605661</v>
      </c>
      <c r="Q4368" s="39">
        <v>-1.4392864765293</v>
      </c>
      <c r="R4368" s="39">
        <v>1.70102223313496</v>
      </c>
      <c r="S4368" s="40">
        <v>9</v>
      </c>
      <c r="T4368" s="40">
        <v>1</v>
      </c>
      <c r="U4368" s="41">
        <v>0.7</v>
      </c>
      <c r="V4368" s="40">
        <f t="shared" si="280"/>
        <v>9</v>
      </c>
      <c r="W4368" s="40">
        <f t="shared" si="281"/>
        <v>12.8571428571429</v>
      </c>
      <c r="X4368" s="40">
        <f t="shared" si="282"/>
        <v>1.42857142857143</v>
      </c>
      <c r="Y4368" s="42">
        <v>-33.4935530632487</v>
      </c>
      <c r="Z4368" s="41">
        <v>3.9</v>
      </c>
      <c r="AA4368" s="43">
        <v>7</v>
      </c>
      <c r="AB4368" s="43">
        <v>31</v>
      </c>
      <c r="AC4368" s="43">
        <v>62</v>
      </c>
      <c r="AD4368" s="40">
        <v>7.39547967910767</v>
      </c>
      <c r="AE4368" s="44">
        <v>780</v>
      </c>
      <c r="AF4368" s="37">
        <v>710</v>
      </c>
      <c r="AG4368" s="46">
        <f t="shared" si="283"/>
        <v>0.91025641025641</v>
      </c>
      <c r="AH4368" s="31" t="s">
        <v>495</v>
      </c>
    </row>
    <row r="4369" s="30" customFormat="1" ht="14.4" spans="1:34">
      <c r="A4369" s="31">
        <v>4368</v>
      </c>
      <c r="B4369" s="31" t="s">
        <v>493</v>
      </c>
      <c r="C4369" s="37" t="s">
        <v>101</v>
      </c>
      <c r="D4369" s="38">
        <v>57.0826388888889</v>
      </c>
      <c r="E4369" s="38">
        <v>-2.61405555555556</v>
      </c>
      <c r="F4369" s="31" t="s">
        <v>494</v>
      </c>
      <c r="G4369" s="38">
        <v>12.9555</v>
      </c>
      <c r="H4369" s="38">
        <v>124028.28</v>
      </c>
      <c r="I4369" s="36" t="s">
        <v>96</v>
      </c>
      <c r="J4369" s="38">
        <v>3.32194254545455</v>
      </c>
      <c r="K4369" s="36" t="s">
        <v>96</v>
      </c>
      <c r="L4369" s="39">
        <v>-0.0900922014556897</v>
      </c>
      <c r="M4369" s="39">
        <v>0.300956818066663</v>
      </c>
      <c r="N4369" s="39">
        <v>-2.2865843369165</v>
      </c>
      <c r="O4369" s="39">
        <v>2.58754115498316</v>
      </c>
      <c r="P4369" s="39">
        <v>0.300956818066663</v>
      </c>
      <c r="Q4369" s="39">
        <v>-2.2865843369165</v>
      </c>
      <c r="R4369" s="39">
        <v>2.58754115498316</v>
      </c>
      <c r="S4369" s="40">
        <v>9</v>
      </c>
      <c r="T4369" s="40">
        <v>1</v>
      </c>
      <c r="U4369" s="41">
        <v>0.7</v>
      </c>
      <c r="V4369" s="40">
        <f t="shared" si="280"/>
        <v>9</v>
      </c>
      <c r="W4369" s="40">
        <f t="shared" si="281"/>
        <v>12.8571428571429</v>
      </c>
      <c r="X4369" s="40">
        <f t="shared" si="282"/>
        <v>1.42857142857143</v>
      </c>
      <c r="Y4369" s="42">
        <v>-33.4935530632487</v>
      </c>
      <c r="Z4369" s="41">
        <v>3.9</v>
      </c>
      <c r="AA4369" s="43">
        <v>7</v>
      </c>
      <c r="AB4369" s="43">
        <v>31</v>
      </c>
      <c r="AC4369" s="43">
        <v>62</v>
      </c>
      <c r="AD4369" s="40">
        <v>7.39547967910767</v>
      </c>
      <c r="AE4369" s="44">
        <v>780</v>
      </c>
      <c r="AF4369" s="37">
        <v>710</v>
      </c>
      <c r="AG4369" s="46">
        <f t="shared" si="283"/>
        <v>0.91025641025641</v>
      </c>
      <c r="AH4369" s="31" t="s">
        <v>495</v>
      </c>
    </row>
    <row r="4370" s="30" customFormat="1" ht="14.4" spans="1:34">
      <c r="A4370" s="31">
        <v>4369</v>
      </c>
      <c r="B4370" s="31" t="s">
        <v>493</v>
      </c>
      <c r="C4370" s="37" t="s">
        <v>101</v>
      </c>
      <c r="D4370" s="38">
        <v>57.0826388888889</v>
      </c>
      <c r="E4370" s="38">
        <v>-2.61405555555556</v>
      </c>
      <c r="F4370" s="31" t="s">
        <v>494</v>
      </c>
      <c r="G4370" s="38">
        <v>0.406504</v>
      </c>
      <c r="H4370" s="38">
        <v>28621.89</v>
      </c>
      <c r="I4370" s="36" t="s">
        <v>96</v>
      </c>
      <c r="J4370" s="38">
        <v>5.53657090909091</v>
      </c>
      <c r="K4370" s="36" t="s">
        <v>96</v>
      </c>
      <c r="L4370" s="39">
        <v>-1.95015866886207</v>
      </c>
      <c r="M4370" s="39">
        <v>-1.16538097636799</v>
      </c>
      <c r="N4370" s="39">
        <v>-1.77575871315051</v>
      </c>
      <c r="O4370" s="39">
        <v>0.610377736782525</v>
      </c>
      <c r="P4370" s="39">
        <v>-1.16538097636799</v>
      </c>
      <c r="Q4370" s="39">
        <v>-1.77575871315051</v>
      </c>
      <c r="R4370" s="39">
        <v>0.610377736782525</v>
      </c>
      <c r="S4370" s="40">
        <v>9</v>
      </c>
      <c r="T4370" s="40">
        <v>1</v>
      </c>
      <c r="U4370" s="41">
        <v>0.7</v>
      </c>
      <c r="V4370" s="40">
        <f t="shared" si="280"/>
        <v>9</v>
      </c>
      <c r="W4370" s="40">
        <f t="shared" si="281"/>
        <v>12.8571428571429</v>
      </c>
      <c r="X4370" s="40">
        <f t="shared" si="282"/>
        <v>1.42857142857143</v>
      </c>
      <c r="Y4370" s="42">
        <v>-33.4935530632487</v>
      </c>
      <c r="Z4370" s="41">
        <v>3.9</v>
      </c>
      <c r="AA4370" s="43">
        <v>7</v>
      </c>
      <c r="AB4370" s="43">
        <v>31</v>
      </c>
      <c r="AC4370" s="43">
        <v>62</v>
      </c>
      <c r="AD4370" s="40">
        <v>7.39547967910767</v>
      </c>
      <c r="AE4370" s="44">
        <v>780</v>
      </c>
      <c r="AF4370" s="37">
        <v>710</v>
      </c>
      <c r="AG4370" s="46">
        <f t="shared" si="283"/>
        <v>0.91025641025641</v>
      </c>
      <c r="AH4370" s="31" t="s">
        <v>495</v>
      </c>
    </row>
    <row r="4371" s="30" customFormat="1" ht="14.4" spans="1:34">
      <c r="A4371" s="31">
        <v>4370</v>
      </c>
      <c r="B4371" s="31" t="s">
        <v>493</v>
      </c>
      <c r="C4371" s="37" t="s">
        <v>101</v>
      </c>
      <c r="D4371" s="38">
        <v>57.0826388888889</v>
      </c>
      <c r="E4371" s="38">
        <v>-2.61405555555556</v>
      </c>
      <c r="F4371" s="31" t="s">
        <v>494</v>
      </c>
      <c r="G4371" s="38">
        <v>3.73984</v>
      </c>
      <c r="H4371" s="38">
        <v>54381.51</v>
      </c>
      <c r="I4371" s="36" t="s">
        <v>96</v>
      </c>
      <c r="J4371" s="38">
        <v>4.42925672727273</v>
      </c>
      <c r="K4371" s="36" t="s">
        <v>96</v>
      </c>
      <c r="L4371" s="39">
        <v>-1.4396327899716</v>
      </c>
      <c r="M4371" s="39">
        <v>-0.523528579671328</v>
      </c>
      <c r="N4371" s="39">
        <v>-1.99890226446472</v>
      </c>
      <c r="O4371" s="39">
        <v>1.47537368479339</v>
      </c>
      <c r="P4371" s="39">
        <v>-0.523528579671328</v>
      </c>
      <c r="Q4371" s="39">
        <v>-1.99890226446472</v>
      </c>
      <c r="R4371" s="39">
        <v>1.47537368479339</v>
      </c>
      <c r="S4371" s="40">
        <v>9</v>
      </c>
      <c r="T4371" s="40">
        <v>1</v>
      </c>
      <c r="U4371" s="41">
        <v>0.7</v>
      </c>
      <c r="V4371" s="40">
        <f t="shared" ref="V4371:V4434" si="284">S4371/T4371</f>
        <v>9</v>
      </c>
      <c r="W4371" s="40">
        <f t="shared" si="281"/>
        <v>12.8571428571429</v>
      </c>
      <c r="X4371" s="40">
        <f t="shared" si="282"/>
        <v>1.42857142857143</v>
      </c>
      <c r="Y4371" s="42">
        <v>-33.4935530632487</v>
      </c>
      <c r="Z4371" s="41">
        <v>3.9</v>
      </c>
      <c r="AA4371" s="43">
        <v>7</v>
      </c>
      <c r="AB4371" s="43">
        <v>31</v>
      </c>
      <c r="AC4371" s="43">
        <v>62</v>
      </c>
      <c r="AD4371" s="40">
        <v>7.39547967910767</v>
      </c>
      <c r="AE4371" s="44">
        <v>780</v>
      </c>
      <c r="AF4371" s="37">
        <v>710</v>
      </c>
      <c r="AG4371" s="46">
        <f t="shared" si="283"/>
        <v>0.91025641025641</v>
      </c>
      <c r="AH4371" s="31" t="s">
        <v>495</v>
      </c>
    </row>
    <row r="4372" s="30" customFormat="1" ht="14.4" spans="1:34">
      <c r="A4372" s="31">
        <v>4371</v>
      </c>
      <c r="B4372" s="31" t="s">
        <v>493</v>
      </c>
      <c r="C4372" s="37" t="s">
        <v>101</v>
      </c>
      <c r="D4372" s="38">
        <v>57.0826388888889</v>
      </c>
      <c r="E4372" s="38">
        <v>-2.61405555555556</v>
      </c>
      <c r="F4372" s="31" t="s">
        <v>494</v>
      </c>
      <c r="G4372" s="38">
        <v>10.4065</v>
      </c>
      <c r="H4372" s="38">
        <v>73462.95</v>
      </c>
      <c r="I4372" s="36" t="s">
        <v>96</v>
      </c>
      <c r="J4372" s="38">
        <v>6.64388509090909</v>
      </c>
      <c r="K4372" s="36" t="s">
        <v>96</v>
      </c>
      <c r="L4372" s="39">
        <v>-0.454591549533184</v>
      </c>
      <c r="M4372" s="39">
        <v>-0.222771588557464</v>
      </c>
      <c r="N4372" s="39">
        <v>-1.59343715635656</v>
      </c>
      <c r="O4372" s="39">
        <v>1.37066556779909</v>
      </c>
      <c r="P4372" s="39">
        <v>-0.222771588557464</v>
      </c>
      <c r="Q4372" s="39">
        <v>-1.59343715635656</v>
      </c>
      <c r="R4372" s="39">
        <v>1.37066556779909</v>
      </c>
      <c r="S4372" s="40">
        <v>9</v>
      </c>
      <c r="T4372" s="40">
        <v>1</v>
      </c>
      <c r="U4372" s="41">
        <v>0.7</v>
      </c>
      <c r="V4372" s="40">
        <f t="shared" si="284"/>
        <v>9</v>
      </c>
      <c r="W4372" s="40">
        <f t="shared" si="281"/>
        <v>12.8571428571429</v>
      </c>
      <c r="X4372" s="40">
        <f t="shared" si="282"/>
        <v>1.42857142857143</v>
      </c>
      <c r="Y4372" s="42">
        <v>-33.4935530632487</v>
      </c>
      <c r="Z4372" s="41">
        <v>3.9</v>
      </c>
      <c r="AA4372" s="43">
        <v>7</v>
      </c>
      <c r="AB4372" s="43">
        <v>31</v>
      </c>
      <c r="AC4372" s="43">
        <v>62</v>
      </c>
      <c r="AD4372" s="40">
        <v>7.39547967910767</v>
      </c>
      <c r="AE4372" s="44">
        <v>780</v>
      </c>
      <c r="AF4372" s="37">
        <v>710</v>
      </c>
      <c r="AG4372" s="46">
        <f t="shared" si="283"/>
        <v>0.91025641025641</v>
      </c>
      <c r="AH4372" s="31" t="s">
        <v>495</v>
      </c>
    </row>
    <row r="4373" s="30" customFormat="1" ht="14.4" spans="1:34">
      <c r="A4373" s="31">
        <v>4372</v>
      </c>
      <c r="B4373" s="31" t="s">
        <v>493</v>
      </c>
      <c r="C4373" s="37" t="s">
        <v>101</v>
      </c>
      <c r="D4373" s="38">
        <v>57.0826388888889</v>
      </c>
      <c r="E4373" s="38">
        <v>-2.61405555555556</v>
      </c>
      <c r="F4373" s="31" t="s">
        <v>494</v>
      </c>
      <c r="G4373" s="38">
        <v>15.122</v>
      </c>
      <c r="H4373" s="38">
        <v>115441.74</v>
      </c>
      <c r="I4373" s="36" t="s">
        <v>96</v>
      </c>
      <c r="J4373" s="38">
        <v>12.1804363636364</v>
      </c>
      <c r="K4373" s="36" t="s">
        <v>96</v>
      </c>
      <c r="L4373" s="39">
        <v>0.214643094809375</v>
      </c>
      <c r="M4373" s="39">
        <v>0.229213201065351</v>
      </c>
      <c r="N4373" s="39">
        <v>-0.987302964908107</v>
      </c>
      <c r="O4373" s="39">
        <v>1.21651616597346</v>
      </c>
      <c r="P4373" s="39">
        <v>0.229213201065351</v>
      </c>
      <c r="Q4373" s="39">
        <v>-0.987302964908107</v>
      </c>
      <c r="R4373" s="39">
        <v>1.21651616597346</v>
      </c>
      <c r="S4373" s="40">
        <v>9</v>
      </c>
      <c r="T4373" s="40">
        <v>1</v>
      </c>
      <c r="U4373" s="41">
        <v>0.7</v>
      </c>
      <c r="V4373" s="40">
        <f t="shared" si="284"/>
        <v>9</v>
      </c>
      <c r="W4373" s="40">
        <f t="shared" si="281"/>
        <v>12.8571428571429</v>
      </c>
      <c r="X4373" s="40">
        <f t="shared" si="282"/>
        <v>1.42857142857143</v>
      </c>
      <c r="Y4373" s="42">
        <v>-33.4935530632487</v>
      </c>
      <c r="Z4373" s="41">
        <v>3.9</v>
      </c>
      <c r="AA4373" s="43">
        <v>7</v>
      </c>
      <c r="AB4373" s="43">
        <v>31</v>
      </c>
      <c r="AC4373" s="43">
        <v>62</v>
      </c>
      <c r="AD4373" s="40">
        <v>7.39547967910767</v>
      </c>
      <c r="AE4373" s="44">
        <v>780</v>
      </c>
      <c r="AF4373" s="37">
        <v>710</v>
      </c>
      <c r="AG4373" s="46">
        <f t="shared" si="283"/>
        <v>0.91025641025641</v>
      </c>
      <c r="AH4373" s="31" t="s">
        <v>495</v>
      </c>
    </row>
    <row r="4374" s="30" customFormat="1" ht="14.4" spans="1:34">
      <c r="A4374" s="31">
        <v>4373</v>
      </c>
      <c r="B4374" s="31" t="s">
        <v>493</v>
      </c>
      <c r="C4374" s="37" t="s">
        <v>101</v>
      </c>
      <c r="D4374" s="38">
        <v>57.0826388888889</v>
      </c>
      <c r="E4374" s="38">
        <v>-2.61405555555556</v>
      </c>
      <c r="F4374" s="31" t="s">
        <v>494</v>
      </c>
      <c r="G4374" s="38">
        <v>18.7805</v>
      </c>
      <c r="H4374" s="38">
        <v>188904.69</v>
      </c>
      <c r="I4374" s="36" t="s">
        <v>96</v>
      </c>
      <c r="J4374" s="38">
        <v>18.8243018181818</v>
      </c>
      <c r="K4374" s="36" t="s">
        <v>96</v>
      </c>
      <c r="L4374" s="39">
        <v>0.71897200131842</v>
      </c>
      <c r="M4374" s="39">
        <v>0.721689816098808</v>
      </c>
      <c r="N4374" s="39">
        <v>-0.551985367804247</v>
      </c>
      <c r="O4374" s="39">
        <v>1.27367518390305</v>
      </c>
      <c r="P4374" s="39">
        <v>0.721689816098808</v>
      </c>
      <c r="Q4374" s="39">
        <v>-0.551985367804247</v>
      </c>
      <c r="R4374" s="39">
        <v>1.27367518390305</v>
      </c>
      <c r="S4374" s="40">
        <v>9</v>
      </c>
      <c r="T4374" s="40">
        <v>1</v>
      </c>
      <c r="U4374" s="41">
        <v>0.7</v>
      </c>
      <c r="V4374" s="40">
        <f t="shared" si="284"/>
        <v>9</v>
      </c>
      <c r="W4374" s="40">
        <f t="shared" si="281"/>
        <v>12.8571428571429</v>
      </c>
      <c r="X4374" s="40">
        <f t="shared" si="282"/>
        <v>1.42857142857143</v>
      </c>
      <c r="Y4374" s="42">
        <v>-33.4935530632487</v>
      </c>
      <c r="Z4374" s="41">
        <v>3.9</v>
      </c>
      <c r="AA4374" s="43">
        <v>7</v>
      </c>
      <c r="AB4374" s="43">
        <v>31</v>
      </c>
      <c r="AC4374" s="43">
        <v>62</v>
      </c>
      <c r="AD4374" s="40">
        <v>7.39547967910767</v>
      </c>
      <c r="AE4374" s="44">
        <v>780</v>
      </c>
      <c r="AF4374" s="37">
        <v>710</v>
      </c>
      <c r="AG4374" s="46">
        <f t="shared" si="283"/>
        <v>0.91025641025641</v>
      </c>
      <c r="AH4374" s="31" t="s">
        <v>495</v>
      </c>
    </row>
    <row r="4375" s="30" customFormat="1" ht="14.4" spans="1:34">
      <c r="A4375" s="31">
        <v>4374</v>
      </c>
      <c r="B4375" s="31" t="s">
        <v>493</v>
      </c>
      <c r="C4375" s="37" t="s">
        <v>101</v>
      </c>
      <c r="D4375" s="38">
        <v>57.0826388888889</v>
      </c>
      <c r="E4375" s="38">
        <v>-2.61405555555556</v>
      </c>
      <c r="F4375" s="31" t="s">
        <v>494</v>
      </c>
      <c r="G4375" s="38">
        <v>16.8293</v>
      </c>
      <c r="H4375" s="38">
        <v>179363.97</v>
      </c>
      <c r="I4375" s="36" t="s">
        <v>96</v>
      </c>
      <c r="J4375" s="38">
        <v>22.1462836363636</v>
      </c>
      <c r="K4375" s="36" t="s">
        <v>96</v>
      </c>
      <c r="L4375" s="39">
        <v>0.451580220756284</v>
      </c>
      <c r="M4375" s="39">
        <v>0.669864307282276</v>
      </c>
      <c r="N4375" s="39">
        <v>-0.38946435203062</v>
      </c>
      <c r="O4375" s="39">
        <v>1.0593286593129</v>
      </c>
      <c r="P4375" s="39">
        <v>0.669864307282276</v>
      </c>
      <c r="Q4375" s="39">
        <v>-0.38946435203062</v>
      </c>
      <c r="R4375" s="39">
        <v>1.0593286593129</v>
      </c>
      <c r="S4375" s="40">
        <v>9</v>
      </c>
      <c r="T4375" s="40">
        <v>1</v>
      </c>
      <c r="U4375" s="41">
        <v>0.7</v>
      </c>
      <c r="V4375" s="40">
        <f t="shared" si="284"/>
        <v>9</v>
      </c>
      <c r="W4375" s="40">
        <f t="shared" si="281"/>
        <v>12.8571428571429</v>
      </c>
      <c r="X4375" s="40">
        <f t="shared" si="282"/>
        <v>1.42857142857143</v>
      </c>
      <c r="Y4375" s="42">
        <v>-33.4935530632487</v>
      </c>
      <c r="Z4375" s="41">
        <v>3.9</v>
      </c>
      <c r="AA4375" s="43">
        <v>7</v>
      </c>
      <c r="AB4375" s="43">
        <v>31</v>
      </c>
      <c r="AC4375" s="43">
        <v>62</v>
      </c>
      <c r="AD4375" s="40">
        <v>7.39547967910767</v>
      </c>
      <c r="AE4375" s="44">
        <v>780</v>
      </c>
      <c r="AF4375" s="37">
        <v>710</v>
      </c>
      <c r="AG4375" s="46">
        <f t="shared" si="283"/>
        <v>0.91025641025641</v>
      </c>
      <c r="AH4375" s="31" t="s">
        <v>495</v>
      </c>
    </row>
    <row r="4376" s="30" customFormat="1" ht="14.4" spans="1:34">
      <c r="A4376" s="31">
        <v>4375</v>
      </c>
      <c r="B4376" s="31" t="s">
        <v>493</v>
      </c>
      <c r="C4376" s="37" t="s">
        <v>101</v>
      </c>
      <c r="D4376" s="38">
        <v>57.0826388888889</v>
      </c>
      <c r="E4376" s="38">
        <v>-2.61405555555556</v>
      </c>
      <c r="F4376" s="31" t="s">
        <v>494</v>
      </c>
      <c r="G4376" s="38">
        <v>19.8374</v>
      </c>
      <c r="H4376" s="38">
        <v>155512.44</v>
      </c>
      <c r="I4376" s="36" t="s">
        <v>96</v>
      </c>
      <c r="J4376" s="38">
        <v>2.21462836363636</v>
      </c>
      <c r="K4376" s="36" t="s">
        <v>96</v>
      </c>
      <c r="L4376" s="39">
        <v>0.862322172917246</v>
      </c>
      <c r="M4376" s="39">
        <v>0.527172942367715</v>
      </c>
      <c r="N4376" s="39">
        <v>-2.69204944502467</v>
      </c>
      <c r="O4376" s="39">
        <v>3.21922238739238</v>
      </c>
      <c r="P4376" s="39">
        <v>0.527172942367715</v>
      </c>
      <c r="Q4376" s="39">
        <v>-2.69204944502467</v>
      </c>
      <c r="R4376" s="39">
        <v>3.21922238739238</v>
      </c>
      <c r="S4376" s="40">
        <v>9</v>
      </c>
      <c r="T4376" s="40">
        <v>1</v>
      </c>
      <c r="U4376" s="41">
        <v>0.7</v>
      </c>
      <c r="V4376" s="40">
        <f t="shared" si="284"/>
        <v>9</v>
      </c>
      <c r="W4376" s="40">
        <f t="shared" si="281"/>
        <v>12.8571428571429</v>
      </c>
      <c r="X4376" s="40">
        <f t="shared" si="282"/>
        <v>1.42857142857143</v>
      </c>
      <c r="Y4376" s="42">
        <v>-33.4935530632487</v>
      </c>
      <c r="Z4376" s="41">
        <v>3.9</v>
      </c>
      <c r="AA4376" s="43">
        <v>7</v>
      </c>
      <c r="AB4376" s="43">
        <v>31</v>
      </c>
      <c r="AC4376" s="43">
        <v>62</v>
      </c>
      <c r="AD4376" s="40">
        <v>7.39547967910767</v>
      </c>
      <c r="AE4376" s="44">
        <v>780</v>
      </c>
      <c r="AF4376" s="37">
        <v>710</v>
      </c>
      <c r="AG4376" s="46">
        <f t="shared" si="283"/>
        <v>0.91025641025641</v>
      </c>
      <c r="AH4376" s="31" t="s">
        <v>495</v>
      </c>
    </row>
    <row r="4377" s="30" customFormat="1" ht="14.4" spans="1:34">
      <c r="A4377" s="31">
        <v>4376</v>
      </c>
      <c r="B4377" s="31" t="s">
        <v>493</v>
      </c>
      <c r="C4377" s="37" t="s">
        <v>101</v>
      </c>
      <c r="D4377" s="38">
        <v>57.0826388888889</v>
      </c>
      <c r="E4377" s="38">
        <v>-2.61405555555556</v>
      </c>
      <c r="F4377" s="31" t="s">
        <v>494</v>
      </c>
      <c r="G4377" s="38">
        <v>1.30081</v>
      </c>
      <c r="H4377" s="38">
        <v>9540.639</v>
      </c>
      <c r="I4377" s="36" t="s">
        <v>96</v>
      </c>
      <c r="J4377" s="38">
        <v>11.0731418181818</v>
      </c>
      <c r="K4377" s="36" t="s">
        <v>96</v>
      </c>
      <c r="L4377" s="39">
        <v>-1.81197162801502</v>
      </c>
      <c r="M4377" s="39">
        <v>-2.26399232170261</v>
      </c>
      <c r="N4377" s="39">
        <v>-1.08261153259057</v>
      </c>
      <c r="O4377" s="39">
        <v>-1.18138078911204</v>
      </c>
      <c r="P4377" s="39">
        <v>-2.26399232170261</v>
      </c>
      <c r="Q4377" s="39">
        <v>-1.08261153259057</v>
      </c>
      <c r="R4377" s="39">
        <v>-1.18138078911204</v>
      </c>
      <c r="S4377" s="40">
        <v>9</v>
      </c>
      <c r="T4377" s="40">
        <v>1</v>
      </c>
      <c r="U4377" s="41">
        <v>0.7</v>
      </c>
      <c r="V4377" s="40">
        <f t="shared" si="284"/>
        <v>9</v>
      </c>
      <c r="W4377" s="40">
        <f t="shared" si="281"/>
        <v>12.8571428571429</v>
      </c>
      <c r="X4377" s="40">
        <f t="shared" si="282"/>
        <v>1.42857142857143</v>
      </c>
      <c r="Y4377" s="42">
        <v>-33.4935530632487</v>
      </c>
      <c r="Z4377" s="41">
        <v>3.9</v>
      </c>
      <c r="AA4377" s="43">
        <v>7</v>
      </c>
      <c r="AB4377" s="43">
        <v>31</v>
      </c>
      <c r="AC4377" s="43">
        <v>62</v>
      </c>
      <c r="AD4377" s="40">
        <v>7.39547967910767</v>
      </c>
      <c r="AE4377" s="44">
        <v>780</v>
      </c>
      <c r="AF4377" s="37">
        <v>710</v>
      </c>
      <c r="AG4377" s="46">
        <f t="shared" si="283"/>
        <v>0.91025641025641</v>
      </c>
      <c r="AH4377" s="31" t="s">
        <v>495</v>
      </c>
    </row>
    <row r="4378" s="30" customFormat="1" ht="14.4" spans="1:34">
      <c r="A4378" s="31">
        <v>4377</v>
      </c>
      <c r="B4378" s="31" t="s">
        <v>493</v>
      </c>
      <c r="C4378" s="37" t="s">
        <v>101</v>
      </c>
      <c r="D4378" s="38">
        <v>57.0826388888889</v>
      </c>
      <c r="E4378" s="38">
        <v>-2.61405555555556</v>
      </c>
      <c r="F4378" s="31" t="s">
        <v>494</v>
      </c>
      <c r="G4378" s="38">
        <v>1.78862</v>
      </c>
      <c r="H4378" s="38">
        <v>15265.017</v>
      </c>
      <c r="I4378" s="36" t="s">
        <v>96</v>
      </c>
      <c r="J4378" s="38">
        <v>9.96584727272727</v>
      </c>
      <c r="K4378" s="36" t="s">
        <v>96</v>
      </c>
      <c r="L4378" s="39">
        <v>-1.73697475294248</v>
      </c>
      <c r="M4378" s="39">
        <v>-1.79398904620683</v>
      </c>
      <c r="N4378" s="39">
        <v>-1.18797007788075</v>
      </c>
      <c r="O4378" s="39">
        <v>-0.606018968326076</v>
      </c>
      <c r="P4378" s="39">
        <v>-1.79398904620683</v>
      </c>
      <c r="Q4378" s="39">
        <v>-1.18797007788075</v>
      </c>
      <c r="R4378" s="39">
        <v>-0.606018968326076</v>
      </c>
      <c r="S4378" s="40">
        <v>9</v>
      </c>
      <c r="T4378" s="40">
        <v>1</v>
      </c>
      <c r="U4378" s="41">
        <v>0.7</v>
      </c>
      <c r="V4378" s="40">
        <f t="shared" si="284"/>
        <v>9</v>
      </c>
      <c r="W4378" s="40">
        <f t="shared" si="281"/>
        <v>12.8571428571429</v>
      </c>
      <c r="X4378" s="40">
        <f t="shared" si="282"/>
        <v>1.42857142857143</v>
      </c>
      <c r="Y4378" s="42">
        <v>-33.4935530632487</v>
      </c>
      <c r="Z4378" s="41">
        <v>3.9</v>
      </c>
      <c r="AA4378" s="43">
        <v>7</v>
      </c>
      <c r="AB4378" s="43">
        <v>31</v>
      </c>
      <c r="AC4378" s="43">
        <v>62</v>
      </c>
      <c r="AD4378" s="40">
        <v>7.39547967910767</v>
      </c>
      <c r="AE4378" s="44">
        <v>780</v>
      </c>
      <c r="AF4378" s="37">
        <v>710</v>
      </c>
      <c r="AG4378" s="46">
        <f t="shared" si="283"/>
        <v>0.91025641025641</v>
      </c>
      <c r="AH4378" s="31" t="s">
        <v>495</v>
      </c>
    </row>
    <row r="4379" s="30" customFormat="1" ht="14.4" spans="1:34">
      <c r="A4379" s="31">
        <v>4378</v>
      </c>
      <c r="B4379" s="31" t="s">
        <v>493</v>
      </c>
      <c r="C4379" s="37" t="s">
        <v>101</v>
      </c>
      <c r="D4379" s="38">
        <v>57.0826388888889</v>
      </c>
      <c r="E4379" s="38">
        <v>-2.61405555555556</v>
      </c>
      <c r="F4379" s="31" t="s">
        <v>494</v>
      </c>
      <c r="G4379" s="38">
        <v>6.42276</v>
      </c>
      <c r="H4379" s="38">
        <v>43886.88</v>
      </c>
      <c r="I4379" s="36" t="s">
        <v>96</v>
      </c>
      <c r="J4379" s="38">
        <v>3.32194254545455</v>
      </c>
      <c r="K4379" s="36" t="s">
        <v>96</v>
      </c>
      <c r="L4379" s="39">
        <v>-1.03756564794917</v>
      </c>
      <c r="M4379" s="39">
        <v>-0.737937371686318</v>
      </c>
      <c r="N4379" s="39">
        <v>-2.2865843369165</v>
      </c>
      <c r="O4379" s="39">
        <v>1.54864696523018</v>
      </c>
      <c r="P4379" s="39">
        <v>-0.737937371686318</v>
      </c>
      <c r="Q4379" s="39">
        <v>-2.2865843369165</v>
      </c>
      <c r="R4379" s="39">
        <v>1.54864696523018</v>
      </c>
      <c r="S4379" s="40">
        <v>9</v>
      </c>
      <c r="T4379" s="40">
        <v>1</v>
      </c>
      <c r="U4379" s="41">
        <v>0.7</v>
      </c>
      <c r="V4379" s="40">
        <f t="shared" si="284"/>
        <v>9</v>
      </c>
      <c r="W4379" s="40">
        <f t="shared" si="281"/>
        <v>12.8571428571429</v>
      </c>
      <c r="X4379" s="40">
        <f t="shared" si="282"/>
        <v>1.42857142857143</v>
      </c>
      <c r="Y4379" s="42">
        <v>-33.4935530632487</v>
      </c>
      <c r="Z4379" s="41">
        <v>3.9</v>
      </c>
      <c r="AA4379" s="43">
        <v>7</v>
      </c>
      <c r="AB4379" s="43">
        <v>31</v>
      </c>
      <c r="AC4379" s="43">
        <v>62</v>
      </c>
      <c r="AD4379" s="40">
        <v>7.39547967910767</v>
      </c>
      <c r="AE4379" s="44">
        <v>780</v>
      </c>
      <c r="AF4379" s="37">
        <v>710</v>
      </c>
      <c r="AG4379" s="46">
        <f t="shared" si="283"/>
        <v>0.91025641025641</v>
      </c>
      <c r="AH4379" s="31" t="s">
        <v>495</v>
      </c>
    </row>
    <row r="4380" s="30" customFormat="1" ht="14.4" spans="1:34">
      <c r="A4380" s="31">
        <v>4379</v>
      </c>
      <c r="B4380" s="31" t="s">
        <v>493</v>
      </c>
      <c r="C4380" s="37" t="s">
        <v>101</v>
      </c>
      <c r="D4380" s="38">
        <v>57.0826388888889</v>
      </c>
      <c r="E4380" s="38">
        <v>-2.61405555555556</v>
      </c>
      <c r="F4380" s="31" t="s">
        <v>494</v>
      </c>
      <c r="G4380" s="38">
        <v>10.8943</v>
      </c>
      <c r="H4380" s="38">
        <v>45794.97</v>
      </c>
      <c r="I4380" s="36" t="s">
        <v>96</v>
      </c>
      <c r="J4380" s="38">
        <v>0</v>
      </c>
      <c r="K4380" s="36" t="s">
        <v>96</v>
      </c>
      <c r="L4380" s="39">
        <v>-0.384331436450843</v>
      </c>
      <c r="M4380" s="39">
        <v>-0.695378526290359</v>
      </c>
      <c r="N4380" s="31"/>
      <c r="O4380" s="31"/>
      <c r="P4380" s="39">
        <v>-0.695378526290359</v>
      </c>
      <c r="Q4380" s="31"/>
      <c r="R4380" s="31"/>
      <c r="S4380" s="40">
        <v>9</v>
      </c>
      <c r="T4380" s="40">
        <v>1</v>
      </c>
      <c r="U4380" s="41">
        <v>0.7</v>
      </c>
      <c r="V4380" s="40">
        <f t="shared" si="284"/>
        <v>9</v>
      </c>
      <c r="W4380" s="40">
        <f t="shared" si="281"/>
        <v>12.8571428571429</v>
      </c>
      <c r="X4380" s="40">
        <f t="shared" si="282"/>
        <v>1.42857142857143</v>
      </c>
      <c r="Y4380" s="42">
        <v>-33.4935530632487</v>
      </c>
      <c r="Z4380" s="41">
        <v>3.9</v>
      </c>
      <c r="AA4380" s="43">
        <v>7</v>
      </c>
      <c r="AB4380" s="43">
        <v>31</v>
      </c>
      <c r="AC4380" s="43">
        <v>62</v>
      </c>
      <c r="AD4380" s="40">
        <v>7.39547967910767</v>
      </c>
      <c r="AE4380" s="44">
        <v>780</v>
      </c>
      <c r="AF4380" s="37">
        <v>710</v>
      </c>
      <c r="AG4380" s="46">
        <f t="shared" si="283"/>
        <v>0.91025641025641</v>
      </c>
      <c r="AH4380" s="31" t="s">
        <v>495</v>
      </c>
    </row>
    <row r="4381" s="30" customFormat="1" ht="14.4" spans="1:34">
      <c r="A4381" s="31">
        <v>4380</v>
      </c>
      <c r="B4381" s="31" t="s">
        <v>493</v>
      </c>
      <c r="C4381" s="37" t="s">
        <v>101</v>
      </c>
      <c r="D4381" s="38">
        <v>57.0826388888889</v>
      </c>
      <c r="E4381" s="38">
        <v>-2.61405555555556</v>
      </c>
      <c r="F4381" s="31" t="s">
        <v>494</v>
      </c>
      <c r="G4381" s="38">
        <v>13.1707</v>
      </c>
      <c r="H4381" s="38">
        <v>110671.38</v>
      </c>
      <c r="I4381" s="36" t="s">
        <v>96</v>
      </c>
      <c r="J4381" s="38">
        <v>12.1804363636364</v>
      </c>
      <c r="K4381" s="36" t="s">
        <v>96</v>
      </c>
      <c r="L4381" s="39">
        <v>-0.0596163360136117</v>
      </c>
      <c r="M4381" s="39">
        <v>0.187012483651137</v>
      </c>
      <c r="N4381" s="39">
        <v>-0.987302964908107</v>
      </c>
      <c r="O4381" s="39">
        <v>1.17431544855924</v>
      </c>
      <c r="P4381" s="39">
        <v>0.187012483651137</v>
      </c>
      <c r="Q4381" s="39">
        <v>-0.987302964908107</v>
      </c>
      <c r="R4381" s="39">
        <v>1.17431544855924</v>
      </c>
      <c r="S4381" s="40">
        <v>9</v>
      </c>
      <c r="T4381" s="40">
        <v>1</v>
      </c>
      <c r="U4381" s="41">
        <v>0.7</v>
      </c>
      <c r="V4381" s="40">
        <f t="shared" si="284"/>
        <v>9</v>
      </c>
      <c r="W4381" s="40">
        <f t="shared" si="281"/>
        <v>12.8571428571429</v>
      </c>
      <c r="X4381" s="40">
        <f t="shared" si="282"/>
        <v>1.42857142857143</v>
      </c>
      <c r="Y4381" s="42">
        <v>-33.4935530632487</v>
      </c>
      <c r="Z4381" s="41">
        <v>3.9</v>
      </c>
      <c r="AA4381" s="43">
        <v>7</v>
      </c>
      <c r="AB4381" s="43">
        <v>31</v>
      </c>
      <c r="AC4381" s="43">
        <v>62</v>
      </c>
      <c r="AD4381" s="40">
        <v>7.39547967910767</v>
      </c>
      <c r="AE4381" s="44">
        <v>780</v>
      </c>
      <c r="AF4381" s="37">
        <v>710</v>
      </c>
      <c r="AG4381" s="46">
        <f t="shared" si="283"/>
        <v>0.91025641025641</v>
      </c>
      <c r="AH4381" s="31" t="s">
        <v>495</v>
      </c>
    </row>
    <row r="4382" s="30" customFormat="1" ht="14.4" spans="1:34">
      <c r="A4382" s="31">
        <v>4381</v>
      </c>
      <c r="B4382" s="31" t="s">
        <v>493</v>
      </c>
      <c r="C4382" s="37" t="s">
        <v>101</v>
      </c>
      <c r="D4382" s="38">
        <v>57.0826388888889</v>
      </c>
      <c r="E4382" s="38">
        <v>-2.61405555555556</v>
      </c>
      <c r="F4382" s="31" t="s">
        <v>494</v>
      </c>
      <c r="G4382" s="38">
        <v>12.1951</v>
      </c>
      <c r="H4382" s="38">
        <v>117349.83</v>
      </c>
      <c r="I4382" s="36" t="s">
        <v>96</v>
      </c>
      <c r="J4382" s="38">
        <v>25.4681672727273</v>
      </c>
      <c r="K4382" s="36" t="s">
        <v>96</v>
      </c>
      <c r="L4382" s="39">
        <v>-0.198145546637804</v>
      </c>
      <c r="M4382" s="39">
        <v>0.245606687586377</v>
      </c>
      <c r="N4382" s="39">
        <v>-0.24970472270069</v>
      </c>
      <c r="O4382" s="39">
        <v>0.495311410287067</v>
      </c>
      <c r="P4382" s="39">
        <v>0.245606687586377</v>
      </c>
      <c r="Q4382" s="39">
        <v>-0.24970472270069</v>
      </c>
      <c r="R4382" s="39">
        <v>0.495311410287067</v>
      </c>
      <c r="S4382" s="40">
        <v>9</v>
      </c>
      <c r="T4382" s="40">
        <v>1</v>
      </c>
      <c r="U4382" s="41">
        <v>0.7</v>
      </c>
      <c r="V4382" s="40">
        <f t="shared" si="284"/>
        <v>9</v>
      </c>
      <c r="W4382" s="40">
        <f t="shared" si="281"/>
        <v>12.8571428571429</v>
      </c>
      <c r="X4382" s="40">
        <f t="shared" si="282"/>
        <v>1.42857142857143</v>
      </c>
      <c r="Y4382" s="42">
        <v>-33.4935530632487</v>
      </c>
      <c r="Z4382" s="41">
        <v>3.9</v>
      </c>
      <c r="AA4382" s="43">
        <v>7</v>
      </c>
      <c r="AB4382" s="43">
        <v>31</v>
      </c>
      <c r="AC4382" s="43">
        <v>62</v>
      </c>
      <c r="AD4382" s="40">
        <v>7.39547967910767</v>
      </c>
      <c r="AE4382" s="44">
        <v>780</v>
      </c>
      <c r="AF4382" s="37">
        <v>710</v>
      </c>
      <c r="AG4382" s="46">
        <f t="shared" si="283"/>
        <v>0.91025641025641</v>
      </c>
      <c r="AH4382" s="31" t="s">
        <v>495</v>
      </c>
    </row>
    <row r="4383" s="30" customFormat="1" ht="14.4" spans="1:34">
      <c r="A4383" s="31">
        <v>4382</v>
      </c>
      <c r="B4383" s="31" t="s">
        <v>493</v>
      </c>
      <c r="C4383" s="37" t="s">
        <v>101</v>
      </c>
      <c r="D4383" s="38">
        <v>57.0826388888889</v>
      </c>
      <c r="E4383" s="38">
        <v>-2.61405555555556</v>
      </c>
      <c r="F4383" s="31" t="s">
        <v>494</v>
      </c>
      <c r="G4383" s="38">
        <v>13.0894</v>
      </c>
      <c r="H4383" s="38">
        <v>99222.57</v>
      </c>
      <c r="I4383" s="36" t="s">
        <v>96</v>
      </c>
      <c r="J4383" s="38">
        <v>18.8243018181818</v>
      </c>
      <c r="K4383" s="36" t="s">
        <v>96</v>
      </c>
      <c r="L4383" s="39">
        <v>-0.0711243695741217</v>
      </c>
      <c r="M4383" s="39">
        <v>0.0778127225215861</v>
      </c>
      <c r="N4383" s="39">
        <v>-0.551985367804247</v>
      </c>
      <c r="O4383" s="39">
        <v>0.629798090325833</v>
      </c>
      <c r="P4383" s="39">
        <v>0.0778127225215861</v>
      </c>
      <c r="Q4383" s="39">
        <v>-0.551985367804247</v>
      </c>
      <c r="R4383" s="39">
        <v>0.629798090325833</v>
      </c>
      <c r="S4383" s="40">
        <v>9</v>
      </c>
      <c r="T4383" s="40">
        <v>1</v>
      </c>
      <c r="U4383" s="41">
        <v>0.7</v>
      </c>
      <c r="V4383" s="40">
        <f t="shared" si="284"/>
        <v>9</v>
      </c>
      <c r="W4383" s="40">
        <f t="shared" si="281"/>
        <v>12.8571428571429</v>
      </c>
      <c r="X4383" s="40">
        <f t="shared" si="282"/>
        <v>1.42857142857143</v>
      </c>
      <c r="Y4383" s="42">
        <v>-33.4935530632487</v>
      </c>
      <c r="Z4383" s="41">
        <v>3.9</v>
      </c>
      <c r="AA4383" s="43">
        <v>7</v>
      </c>
      <c r="AB4383" s="43">
        <v>31</v>
      </c>
      <c r="AC4383" s="43">
        <v>62</v>
      </c>
      <c r="AD4383" s="40">
        <v>7.39547967910767</v>
      </c>
      <c r="AE4383" s="44">
        <v>780</v>
      </c>
      <c r="AF4383" s="37">
        <v>710</v>
      </c>
      <c r="AG4383" s="46">
        <f t="shared" si="283"/>
        <v>0.91025641025641</v>
      </c>
      <c r="AH4383" s="31" t="s">
        <v>495</v>
      </c>
    </row>
    <row r="4384" s="30" customFormat="1" ht="14.4" spans="1:34">
      <c r="A4384" s="31">
        <v>4383</v>
      </c>
      <c r="B4384" s="31" t="s">
        <v>493</v>
      </c>
      <c r="C4384" s="37" t="s">
        <v>101</v>
      </c>
      <c r="D4384" s="38">
        <v>57.0826388888889</v>
      </c>
      <c r="E4384" s="38">
        <v>-2.61405555555556</v>
      </c>
      <c r="F4384" s="31" t="s">
        <v>494</v>
      </c>
      <c r="G4384" s="38">
        <v>0.243902</v>
      </c>
      <c r="H4384" s="38">
        <v>28621.89</v>
      </c>
      <c r="I4384" s="36" t="s">
        <v>96</v>
      </c>
      <c r="J4384" s="38">
        <v>7.75119927272727</v>
      </c>
      <c r="K4384" s="36" t="s">
        <v>96</v>
      </c>
      <c r="L4384" s="39">
        <v>-1.97538085630497</v>
      </c>
      <c r="M4384" s="39">
        <v>-1.16538097636799</v>
      </c>
      <c r="N4384" s="39">
        <v>-1.4392864765293</v>
      </c>
      <c r="O4384" s="39">
        <v>0.273905500161312</v>
      </c>
      <c r="P4384" s="39">
        <v>-1.16538097636799</v>
      </c>
      <c r="Q4384" s="39">
        <v>-1.4392864765293</v>
      </c>
      <c r="R4384" s="39">
        <v>0.273905500161312</v>
      </c>
      <c r="S4384" s="40">
        <v>9</v>
      </c>
      <c r="T4384" s="40">
        <v>1</v>
      </c>
      <c r="U4384" s="41">
        <v>0.7</v>
      </c>
      <c r="V4384" s="40">
        <f t="shared" si="284"/>
        <v>9</v>
      </c>
      <c r="W4384" s="40">
        <f t="shared" si="281"/>
        <v>12.8571428571429</v>
      </c>
      <c r="X4384" s="40">
        <f t="shared" si="282"/>
        <v>1.42857142857143</v>
      </c>
      <c r="Y4384" s="42">
        <v>-33.4935530632487</v>
      </c>
      <c r="Z4384" s="41">
        <v>3.9</v>
      </c>
      <c r="AA4384" s="43">
        <v>7</v>
      </c>
      <c r="AB4384" s="43">
        <v>31</v>
      </c>
      <c r="AC4384" s="43">
        <v>62</v>
      </c>
      <c r="AD4384" s="40">
        <v>7.39547967910767</v>
      </c>
      <c r="AE4384" s="44">
        <v>780</v>
      </c>
      <c r="AF4384" s="37">
        <v>710</v>
      </c>
      <c r="AG4384" s="46">
        <f t="shared" si="283"/>
        <v>0.91025641025641</v>
      </c>
      <c r="AH4384" s="31" t="s">
        <v>495</v>
      </c>
    </row>
    <row r="4385" s="30" customFormat="1" ht="14.4" spans="1:34">
      <c r="A4385" s="31">
        <v>4384</v>
      </c>
      <c r="B4385" s="31" t="s">
        <v>493</v>
      </c>
      <c r="C4385" s="37" t="s">
        <v>101</v>
      </c>
      <c r="D4385" s="38">
        <v>57.0826388888889</v>
      </c>
      <c r="E4385" s="38">
        <v>-2.61405555555556</v>
      </c>
      <c r="F4385" s="31" t="s">
        <v>494</v>
      </c>
      <c r="G4385" s="38">
        <v>3.73984</v>
      </c>
      <c r="H4385" s="38">
        <v>44841.06</v>
      </c>
      <c r="I4385" s="36" t="s">
        <v>96</v>
      </c>
      <c r="J4385" s="38">
        <v>32.1121309090909</v>
      </c>
      <c r="K4385" s="36" t="s">
        <v>96</v>
      </c>
      <c r="L4385" s="39">
        <v>-1.4396327899716</v>
      </c>
      <c r="M4385" s="39">
        <v>-0.716428548519703</v>
      </c>
      <c r="N4385" s="39">
        <v>-0.0179001841043158</v>
      </c>
      <c r="O4385" s="39">
        <v>-0.698528364415387</v>
      </c>
      <c r="P4385" s="39">
        <v>-0.716428548519703</v>
      </c>
      <c r="Q4385" s="39">
        <v>-0.0179001841043158</v>
      </c>
      <c r="R4385" s="39">
        <v>-0.698528364415387</v>
      </c>
      <c r="S4385" s="40">
        <v>9</v>
      </c>
      <c r="T4385" s="40">
        <v>1</v>
      </c>
      <c r="U4385" s="41">
        <v>0.7</v>
      </c>
      <c r="V4385" s="40">
        <f t="shared" si="284"/>
        <v>9</v>
      </c>
      <c r="W4385" s="40">
        <f t="shared" si="281"/>
        <v>12.8571428571429</v>
      </c>
      <c r="X4385" s="40">
        <f t="shared" si="282"/>
        <v>1.42857142857143</v>
      </c>
      <c r="Y4385" s="42">
        <v>-33.4935530632487</v>
      </c>
      <c r="Z4385" s="41">
        <v>3.9</v>
      </c>
      <c r="AA4385" s="43">
        <v>7</v>
      </c>
      <c r="AB4385" s="43">
        <v>31</v>
      </c>
      <c r="AC4385" s="43">
        <v>62</v>
      </c>
      <c r="AD4385" s="40">
        <v>7.39547967910767</v>
      </c>
      <c r="AE4385" s="44">
        <v>780</v>
      </c>
      <c r="AF4385" s="37">
        <v>710</v>
      </c>
      <c r="AG4385" s="46">
        <f t="shared" si="283"/>
        <v>0.91025641025641</v>
      </c>
      <c r="AH4385" s="31" t="s">
        <v>495</v>
      </c>
    </row>
    <row r="4386" s="30" customFormat="1" ht="14.4" spans="1:34">
      <c r="A4386" s="31">
        <v>4385</v>
      </c>
      <c r="B4386" s="31" t="s">
        <v>493</v>
      </c>
      <c r="C4386" s="37" t="s">
        <v>101</v>
      </c>
      <c r="D4386" s="38">
        <v>57.0826388888889</v>
      </c>
      <c r="E4386" s="38">
        <v>-2.61405555555556</v>
      </c>
      <c r="F4386" s="31" t="s">
        <v>494</v>
      </c>
      <c r="G4386" s="38">
        <v>9.6748</v>
      </c>
      <c r="H4386" s="38">
        <v>94452.21</v>
      </c>
      <c r="I4386" s="36" t="s">
        <v>96</v>
      </c>
      <c r="J4386" s="38">
        <v>39.8632909090909</v>
      </c>
      <c r="K4386" s="36" t="s">
        <v>96</v>
      </c>
      <c r="L4386" s="39">
        <v>-0.560436146462429</v>
      </c>
      <c r="M4386" s="39">
        <v>0.0285412062456408</v>
      </c>
      <c r="N4386" s="39">
        <v>0.198321820278982</v>
      </c>
      <c r="O4386" s="39">
        <v>-0.169780614033341</v>
      </c>
      <c r="P4386" s="39">
        <v>0.0285412062456408</v>
      </c>
      <c r="Q4386" s="39">
        <v>0.198321820278982</v>
      </c>
      <c r="R4386" s="39">
        <v>-0.169780614033341</v>
      </c>
      <c r="S4386" s="40">
        <v>9</v>
      </c>
      <c r="T4386" s="40">
        <v>1</v>
      </c>
      <c r="U4386" s="41">
        <v>0.7</v>
      </c>
      <c r="V4386" s="40">
        <f t="shared" si="284"/>
        <v>9</v>
      </c>
      <c r="W4386" s="40">
        <f t="shared" si="281"/>
        <v>12.8571428571429</v>
      </c>
      <c r="X4386" s="40">
        <f t="shared" si="282"/>
        <v>1.42857142857143</v>
      </c>
      <c r="Y4386" s="42">
        <v>-33.4935530632487</v>
      </c>
      <c r="Z4386" s="41">
        <v>3.9</v>
      </c>
      <c r="AA4386" s="43">
        <v>7</v>
      </c>
      <c r="AB4386" s="43">
        <v>31</v>
      </c>
      <c r="AC4386" s="43">
        <v>62</v>
      </c>
      <c r="AD4386" s="40">
        <v>7.39547967910767</v>
      </c>
      <c r="AE4386" s="44">
        <v>780</v>
      </c>
      <c r="AF4386" s="37">
        <v>710</v>
      </c>
      <c r="AG4386" s="46">
        <f t="shared" si="283"/>
        <v>0.91025641025641</v>
      </c>
      <c r="AH4386" s="31" t="s">
        <v>495</v>
      </c>
    </row>
    <row r="4387" s="30" customFormat="1" ht="14.4" spans="1:34">
      <c r="A4387" s="31">
        <v>4386</v>
      </c>
      <c r="B4387" s="31" t="s">
        <v>493</v>
      </c>
      <c r="C4387" s="37" t="s">
        <v>101</v>
      </c>
      <c r="D4387" s="38">
        <v>57.0826388888889</v>
      </c>
      <c r="E4387" s="38">
        <v>-2.61405555555556</v>
      </c>
      <c r="F4387" s="31" t="s">
        <v>494</v>
      </c>
      <c r="G4387" s="38">
        <v>14.2276</v>
      </c>
      <c r="H4387" s="38">
        <v>133569</v>
      </c>
      <c r="I4387" s="36" t="s">
        <v>96</v>
      </c>
      <c r="J4387" s="38">
        <v>56.4730036363636</v>
      </c>
      <c r="K4387" s="36" t="s">
        <v>96</v>
      </c>
      <c r="L4387" s="39">
        <v>0.0893955705512042</v>
      </c>
      <c r="M4387" s="39">
        <v>0.375065412198156</v>
      </c>
      <c r="N4387" s="39">
        <v>0.546628659427375</v>
      </c>
      <c r="O4387" s="39">
        <v>-0.171563247229219</v>
      </c>
      <c r="P4387" s="39">
        <v>0.375065412198156</v>
      </c>
      <c r="Q4387" s="39">
        <v>0.546628659427375</v>
      </c>
      <c r="R4387" s="39">
        <v>-0.171563247229219</v>
      </c>
      <c r="S4387" s="40">
        <v>9</v>
      </c>
      <c r="T4387" s="40">
        <v>1</v>
      </c>
      <c r="U4387" s="41">
        <v>0.7</v>
      </c>
      <c r="V4387" s="40">
        <f t="shared" si="284"/>
        <v>9</v>
      </c>
      <c r="W4387" s="40">
        <f t="shared" si="281"/>
        <v>12.8571428571429</v>
      </c>
      <c r="X4387" s="40">
        <f t="shared" si="282"/>
        <v>1.42857142857143</v>
      </c>
      <c r="Y4387" s="42">
        <v>-33.4935530632487</v>
      </c>
      <c r="Z4387" s="41">
        <v>3.9</v>
      </c>
      <c r="AA4387" s="43">
        <v>7</v>
      </c>
      <c r="AB4387" s="43">
        <v>31</v>
      </c>
      <c r="AC4387" s="43">
        <v>62</v>
      </c>
      <c r="AD4387" s="40">
        <v>7.39547967910767</v>
      </c>
      <c r="AE4387" s="44">
        <v>780</v>
      </c>
      <c r="AF4387" s="37">
        <v>710</v>
      </c>
      <c r="AG4387" s="46">
        <f t="shared" si="283"/>
        <v>0.91025641025641</v>
      </c>
      <c r="AH4387" s="31" t="s">
        <v>495</v>
      </c>
    </row>
    <row r="4388" s="30" customFormat="1" ht="14.4" spans="1:34">
      <c r="A4388" s="31">
        <v>4387</v>
      </c>
      <c r="B4388" s="31" t="s">
        <v>493</v>
      </c>
      <c r="C4388" s="37" t="s">
        <v>101</v>
      </c>
      <c r="D4388" s="38">
        <v>57.0826388888889</v>
      </c>
      <c r="E4388" s="38">
        <v>-2.61405555555556</v>
      </c>
      <c r="F4388" s="31" t="s">
        <v>494</v>
      </c>
      <c r="G4388" s="38">
        <v>16.0976</v>
      </c>
      <c r="H4388" s="38">
        <v>109717.2</v>
      </c>
      <c r="I4388" s="36" t="s">
        <v>96</v>
      </c>
      <c r="J4388" s="38">
        <v>28.7901490909091</v>
      </c>
      <c r="K4388" s="36" t="s">
        <v>96</v>
      </c>
      <c r="L4388" s="39">
        <v>0.350378236458852</v>
      </c>
      <c r="M4388" s="39">
        <v>0.178353360187837</v>
      </c>
      <c r="N4388" s="39">
        <v>-0.127100769614371</v>
      </c>
      <c r="O4388" s="39">
        <v>0.305454129802208</v>
      </c>
      <c r="P4388" s="39">
        <v>0.178353360187837</v>
      </c>
      <c r="Q4388" s="39">
        <v>-0.127100769614371</v>
      </c>
      <c r="R4388" s="39">
        <v>0.305454129802208</v>
      </c>
      <c r="S4388" s="40">
        <v>9</v>
      </c>
      <c r="T4388" s="40">
        <v>1</v>
      </c>
      <c r="U4388" s="41">
        <v>0.7</v>
      </c>
      <c r="V4388" s="40">
        <f t="shared" si="284"/>
        <v>9</v>
      </c>
      <c r="W4388" s="40">
        <f t="shared" si="281"/>
        <v>12.8571428571429</v>
      </c>
      <c r="X4388" s="40">
        <f t="shared" si="282"/>
        <v>1.42857142857143</v>
      </c>
      <c r="Y4388" s="42">
        <v>-33.4935530632487</v>
      </c>
      <c r="Z4388" s="41">
        <v>3.9</v>
      </c>
      <c r="AA4388" s="43">
        <v>7</v>
      </c>
      <c r="AB4388" s="43">
        <v>31</v>
      </c>
      <c r="AC4388" s="43">
        <v>62</v>
      </c>
      <c r="AD4388" s="40">
        <v>7.39547967910767</v>
      </c>
      <c r="AE4388" s="44">
        <v>780</v>
      </c>
      <c r="AF4388" s="37">
        <v>710</v>
      </c>
      <c r="AG4388" s="46">
        <f t="shared" si="283"/>
        <v>0.91025641025641</v>
      </c>
      <c r="AH4388" s="31" t="s">
        <v>495</v>
      </c>
    </row>
    <row r="4389" s="30" customFormat="1" ht="14.4" spans="1:34">
      <c r="A4389" s="31">
        <v>4388</v>
      </c>
      <c r="B4389" s="31" t="s">
        <v>493</v>
      </c>
      <c r="C4389" s="37" t="s">
        <v>101</v>
      </c>
      <c r="D4389" s="38">
        <v>57.0826388888889</v>
      </c>
      <c r="E4389" s="38">
        <v>-2.61405555555556</v>
      </c>
      <c r="F4389" s="31" t="s">
        <v>494</v>
      </c>
      <c r="G4389" s="38">
        <v>14.9593</v>
      </c>
      <c r="H4389" s="38">
        <v>166961.25</v>
      </c>
      <c r="I4389" s="36" t="s">
        <v>96</v>
      </c>
      <c r="J4389" s="38">
        <v>167.204618181818</v>
      </c>
      <c r="K4389" s="36" t="s">
        <v>96</v>
      </c>
      <c r="L4389" s="39">
        <v>0.191917223208115</v>
      </c>
      <c r="M4389" s="39">
        <v>0.598208963512366</v>
      </c>
      <c r="N4389" s="39">
        <v>1.63208426818297</v>
      </c>
      <c r="O4389" s="39">
        <v>-1.03387530467061</v>
      </c>
      <c r="P4389" s="39">
        <v>0.598208963512366</v>
      </c>
      <c r="Q4389" s="39">
        <v>1.63208426818297</v>
      </c>
      <c r="R4389" s="39">
        <v>-1.03387530467061</v>
      </c>
      <c r="S4389" s="40">
        <v>9</v>
      </c>
      <c r="T4389" s="40">
        <v>1</v>
      </c>
      <c r="U4389" s="41">
        <v>0.7</v>
      </c>
      <c r="V4389" s="40">
        <f t="shared" si="284"/>
        <v>9</v>
      </c>
      <c r="W4389" s="40">
        <f t="shared" si="281"/>
        <v>12.8571428571429</v>
      </c>
      <c r="X4389" s="40">
        <f t="shared" si="282"/>
        <v>1.42857142857143</v>
      </c>
      <c r="Y4389" s="42">
        <v>-33.4935530632487</v>
      </c>
      <c r="Z4389" s="41">
        <v>3.9</v>
      </c>
      <c r="AA4389" s="43">
        <v>7</v>
      </c>
      <c r="AB4389" s="43">
        <v>31</v>
      </c>
      <c r="AC4389" s="43">
        <v>62</v>
      </c>
      <c r="AD4389" s="40">
        <v>7.39547967910767</v>
      </c>
      <c r="AE4389" s="44">
        <v>780</v>
      </c>
      <c r="AF4389" s="37">
        <v>710</v>
      </c>
      <c r="AG4389" s="46">
        <f t="shared" si="283"/>
        <v>0.91025641025641</v>
      </c>
      <c r="AH4389" s="31" t="s">
        <v>495</v>
      </c>
    </row>
    <row r="4390" s="30" customFormat="1" ht="14.4" spans="1:34">
      <c r="A4390" s="31">
        <v>4389</v>
      </c>
      <c r="B4390" s="31" t="s">
        <v>493</v>
      </c>
      <c r="C4390" s="37" t="s">
        <v>101</v>
      </c>
      <c r="D4390" s="38">
        <v>57.0826388888889</v>
      </c>
      <c r="E4390" s="38">
        <v>-2.61405555555556</v>
      </c>
      <c r="F4390" s="31" t="s">
        <v>494</v>
      </c>
      <c r="G4390" s="38">
        <v>16.5041</v>
      </c>
      <c r="H4390" s="38">
        <v>151695.99</v>
      </c>
      <c r="I4390" s="36" t="s">
        <v>96</v>
      </c>
      <c r="J4390" s="38">
        <v>111.838909090909</v>
      </c>
      <c r="K4390" s="36" t="s">
        <v>96</v>
      </c>
      <c r="L4390" s="39">
        <v>0.406664684031966</v>
      </c>
      <c r="M4390" s="39">
        <v>0.50232566620254</v>
      </c>
      <c r="N4390" s="39">
        <v>1.22992547145279</v>
      </c>
      <c r="O4390" s="39">
        <v>-0.727599805250247</v>
      </c>
      <c r="P4390" s="39">
        <v>0.50232566620254</v>
      </c>
      <c r="Q4390" s="39">
        <v>1.22992547145279</v>
      </c>
      <c r="R4390" s="39">
        <v>-0.727599805250247</v>
      </c>
      <c r="S4390" s="40">
        <v>9</v>
      </c>
      <c r="T4390" s="40">
        <v>1</v>
      </c>
      <c r="U4390" s="41">
        <v>0.7</v>
      </c>
      <c r="V4390" s="40">
        <f t="shared" si="284"/>
        <v>9</v>
      </c>
      <c r="W4390" s="40">
        <f t="shared" si="281"/>
        <v>12.8571428571429</v>
      </c>
      <c r="X4390" s="40">
        <f t="shared" si="282"/>
        <v>1.42857142857143</v>
      </c>
      <c r="Y4390" s="42">
        <v>-33.4935530632487</v>
      </c>
      <c r="Z4390" s="41">
        <v>3.9</v>
      </c>
      <c r="AA4390" s="43">
        <v>7</v>
      </c>
      <c r="AB4390" s="43">
        <v>31</v>
      </c>
      <c r="AC4390" s="43">
        <v>62</v>
      </c>
      <c r="AD4390" s="40">
        <v>7.39547967910767</v>
      </c>
      <c r="AE4390" s="44">
        <v>780</v>
      </c>
      <c r="AF4390" s="37">
        <v>710</v>
      </c>
      <c r="AG4390" s="46">
        <f t="shared" si="283"/>
        <v>0.91025641025641</v>
      </c>
      <c r="AH4390" s="31" t="s">
        <v>495</v>
      </c>
    </row>
    <row r="4391" s="30" customFormat="1" ht="14.4" spans="1:34">
      <c r="A4391" s="31">
        <v>4390</v>
      </c>
      <c r="B4391" s="31" t="s">
        <v>493</v>
      </c>
      <c r="C4391" s="37" t="s">
        <v>101</v>
      </c>
      <c r="D4391" s="38">
        <v>57.0826388888889</v>
      </c>
      <c r="E4391" s="38">
        <v>-2.61405555555556</v>
      </c>
      <c r="F4391" s="31" t="s">
        <v>494</v>
      </c>
      <c r="G4391" s="38">
        <v>1.13821</v>
      </c>
      <c r="H4391" s="38">
        <v>5724.378</v>
      </c>
      <c r="I4391" s="36" t="s">
        <v>96</v>
      </c>
      <c r="J4391" s="38">
        <v>114.052909090909</v>
      </c>
      <c r="K4391" s="36" t="s">
        <v>96</v>
      </c>
      <c r="L4391" s="39">
        <v>-1.83702935183609</v>
      </c>
      <c r="M4391" s="39">
        <v>-2.77481888880209</v>
      </c>
      <c r="N4391" s="39">
        <v>1.24952840276822</v>
      </c>
      <c r="O4391" s="39">
        <v>-4.0243472915703</v>
      </c>
      <c r="P4391" s="39">
        <v>-2.77481888880209</v>
      </c>
      <c r="Q4391" s="39">
        <v>1.24952840276822</v>
      </c>
      <c r="R4391" s="39">
        <v>-4.0243472915703</v>
      </c>
      <c r="S4391" s="40">
        <v>9</v>
      </c>
      <c r="T4391" s="40">
        <v>1</v>
      </c>
      <c r="U4391" s="41">
        <v>0.7</v>
      </c>
      <c r="V4391" s="40">
        <f t="shared" si="284"/>
        <v>9</v>
      </c>
      <c r="W4391" s="40">
        <f t="shared" si="281"/>
        <v>12.8571428571429</v>
      </c>
      <c r="X4391" s="40">
        <f t="shared" si="282"/>
        <v>1.42857142857143</v>
      </c>
      <c r="Y4391" s="42">
        <v>-33.4935530632487</v>
      </c>
      <c r="Z4391" s="41">
        <v>3.9</v>
      </c>
      <c r="AA4391" s="43">
        <v>7</v>
      </c>
      <c r="AB4391" s="43">
        <v>31</v>
      </c>
      <c r="AC4391" s="43">
        <v>62</v>
      </c>
      <c r="AD4391" s="40">
        <v>7.39547967910767</v>
      </c>
      <c r="AE4391" s="44">
        <v>780</v>
      </c>
      <c r="AF4391" s="37">
        <v>710</v>
      </c>
      <c r="AG4391" s="46">
        <f t="shared" si="283"/>
        <v>0.91025641025641</v>
      </c>
      <c r="AH4391" s="31" t="s">
        <v>495</v>
      </c>
    </row>
    <row r="4392" s="30" customFormat="1" ht="14.4" spans="1:34">
      <c r="A4392" s="31">
        <v>4391</v>
      </c>
      <c r="B4392" s="31" t="s">
        <v>493</v>
      </c>
      <c r="C4392" s="37" t="s">
        <v>101</v>
      </c>
      <c r="D4392" s="38">
        <v>57.0826388888889</v>
      </c>
      <c r="E4392" s="38">
        <v>-2.61405555555556</v>
      </c>
      <c r="F4392" s="31" t="s">
        <v>494</v>
      </c>
      <c r="G4392" s="38">
        <v>1.62602</v>
      </c>
      <c r="H4392" s="38">
        <v>26713.773</v>
      </c>
      <c r="I4392" s="36" t="s">
        <v>96</v>
      </c>
      <c r="J4392" s="38">
        <v>42.07788</v>
      </c>
      <c r="K4392" s="36" t="s">
        <v>96</v>
      </c>
      <c r="L4392" s="39">
        <v>-1.7619436120215</v>
      </c>
      <c r="M4392" s="39">
        <v>-1.23437351095002</v>
      </c>
      <c r="N4392" s="39">
        <v>0.252388134141355</v>
      </c>
      <c r="O4392" s="39">
        <v>-1.48676164509137</v>
      </c>
      <c r="P4392" s="39">
        <v>-1.23437351095002</v>
      </c>
      <c r="Q4392" s="39">
        <v>0.252388134141355</v>
      </c>
      <c r="R4392" s="39">
        <v>-1.48676164509137</v>
      </c>
      <c r="S4392" s="40">
        <v>9</v>
      </c>
      <c r="T4392" s="40">
        <v>1</v>
      </c>
      <c r="U4392" s="41">
        <v>0.7</v>
      </c>
      <c r="V4392" s="40">
        <f t="shared" si="284"/>
        <v>9</v>
      </c>
      <c r="W4392" s="40">
        <f t="shared" si="281"/>
        <v>12.8571428571429</v>
      </c>
      <c r="X4392" s="40">
        <f t="shared" si="282"/>
        <v>1.42857142857143</v>
      </c>
      <c r="Y4392" s="42">
        <v>-33.4935530632487</v>
      </c>
      <c r="Z4392" s="41">
        <v>3.9</v>
      </c>
      <c r="AA4392" s="43">
        <v>7</v>
      </c>
      <c r="AB4392" s="43">
        <v>31</v>
      </c>
      <c r="AC4392" s="43">
        <v>62</v>
      </c>
      <c r="AD4392" s="40">
        <v>7.39547967910767</v>
      </c>
      <c r="AE4392" s="44">
        <v>780</v>
      </c>
      <c r="AF4392" s="37">
        <v>710</v>
      </c>
      <c r="AG4392" s="46">
        <f t="shared" si="283"/>
        <v>0.91025641025641</v>
      </c>
      <c r="AH4392" s="31" t="s">
        <v>495</v>
      </c>
    </row>
    <row r="4393" s="30" customFormat="1" ht="14.4" spans="1:34">
      <c r="A4393" s="31">
        <v>4392</v>
      </c>
      <c r="B4393" s="31" t="s">
        <v>493</v>
      </c>
      <c r="C4393" s="37" t="s">
        <v>101</v>
      </c>
      <c r="D4393" s="38">
        <v>57.0826388888889</v>
      </c>
      <c r="E4393" s="38">
        <v>-2.61405555555556</v>
      </c>
      <c r="F4393" s="31" t="s">
        <v>494</v>
      </c>
      <c r="G4393" s="38">
        <v>6.6667</v>
      </c>
      <c r="H4393" s="38">
        <v>39116.52</v>
      </c>
      <c r="I4393" s="36" t="s">
        <v>96</v>
      </c>
      <c r="J4393" s="38">
        <v>16.6097127272727</v>
      </c>
      <c r="K4393" s="36" t="s">
        <v>96</v>
      </c>
      <c r="L4393" s="39">
        <v>-1.00139075377784</v>
      </c>
      <c r="M4393" s="39">
        <v>-0.853007901897256</v>
      </c>
      <c r="N4393" s="39">
        <v>-0.677146424482401</v>
      </c>
      <c r="O4393" s="39">
        <v>-0.175861477414855</v>
      </c>
      <c r="P4393" s="39">
        <v>-0.853007901897256</v>
      </c>
      <c r="Q4393" s="39">
        <v>-0.677146424482401</v>
      </c>
      <c r="R4393" s="39">
        <v>-0.175861477414855</v>
      </c>
      <c r="S4393" s="40">
        <v>9</v>
      </c>
      <c r="T4393" s="40">
        <v>1</v>
      </c>
      <c r="U4393" s="41">
        <v>0.7</v>
      </c>
      <c r="V4393" s="40">
        <f t="shared" si="284"/>
        <v>9</v>
      </c>
      <c r="W4393" s="40">
        <f t="shared" si="281"/>
        <v>12.8571428571429</v>
      </c>
      <c r="X4393" s="40">
        <f t="shared" si="282"/>
        <v>1.42857142857143</v>
      </c>
      <c r="Y4393" s="42">
        <v>-33.4935530632487</v>
      </c>
      <c r="Z4393" s="41">
        <v>3.9</v>
      </c>
      <c r="AA4393" s="43">
        <v>7</v>
      </c>
      <c r="AB4393" s="43">
        <v>31</v>
      </c>
      <c r="AC4393" s="43">
        <v>62</v>
      </c>
      <c r="AD4393" s="40">
        <v>7.39547967910767</v>
      </c>
      <c r="AE4393" s="44">
        <v>780</v>
      </c>
      <c r="AF4393" s="37">
        <v>710</v>
      </c>
      <c r="AG4393" s="46">
        <f t="shared" si="283"/>
        <v>0.91025641025641</v>
      </c>
      <c r="AH4393" s="31" t="s">
        <v>495</v>
      </c>
    </row>
    <row r="4394" s="30" customFormat="1" ht="14.4" spans="1:34">
      <c r="A4394" s="31">
        <v>4393</v>
      </c>
      <c r="B4394" s="31" t="s">
        <v>493</v>
      </c>
      <c r="C4394" s="37" t="s">
        <v>101</v>
      </c>
      <c r="D4394" s="38">
        <v>57.0826388888889</v>
      </c>
      <c r="E4394" s="38">
        <v>-2.61405555555556</v>
      </c>
      <c r="F4394" s="31" t="s">
        <v>494</v>
      </c>
      <c r="G4394" s="38">
        <v>11.3008</v>
      </c>
      <c r="H4394" s="38">
        <v>66784.5</v>
      </c>
      <c r="I4394" s="36" t="s">
        <v>96</v>
      </c>
      <c r="J4394" s="38">
        <v>69.7607345454545</v>
      </c>
      <c r="K4394" s="36" t="s">
        <v>96</v>
      </c>
      <c r="L4394" s="39">
        <v>-0.325965420971087</v>
      </c>
      <c r="M4394" s="39">
        <v>-0.318081768361789</v>
      </c>
      <c r="N4394" s="39">
        <v>0.757937256362458</v>
      </c>
      <c r="O4394" s="39">
        <v>-1.07601902472425</v>
      </c>
      <c r="P4394" s="39">
        <v>-0.318081768361789</v>
      </c>
      <c r="Q4394" s="39">
        <v>0.757937256362458</v>
      </c>
      <c r="R4394" s="39">
        <v>-1.07601902472425</v>
      </c>
      <c r="S4394" s="40">
        <v>9</v>
      </c>
      <c r="T4394" s="40">
        <v>1</v>
      </c>
      <c r="U4394" s="41">
        <v>0.7</v>
      </c>
      <c r="V4394" s="40">
        <f t="shared" si="284"/>
        <v>9</v>
      </c>
      <c r="W4394" s="40">
        <f t="shared" si="281"/>
        <v>12.8571428571429</v>
      </c>
      <c r="X4394" s="40">
        <f t="shared" si="282"/>
        <v>1.42857142857143</v>
      </c>
      <c r="Y4394" s="42">
        <v>-33.4935530632487</v>
      </c>
      <c r="Z4394" s="41">
        <v>3.9</v>
      </c>
      <c r="AA4394" s="43">
        <v>7</v>
      </c>
      <c r="AB4394" s="43">
        <v>31</v>
      </c>
      <c r="AC4394" s="43">
        <v>62</v>
      </c>
      <c r="AD4394" s="40">
        <v>7.39547967910767</v>
      </c>
      <c r="AE4394" s="44">
        <v>780</v>
      </c>
      <c r="AF4394" s="37">
        <v>710</v>
      </c>
      <c r="AG4394" s="46">
        <f t="shared" si="283"/>
        <v>0.91025641025641</v>
      </c>
      <c r="AH4394" s="31" t="s">
        <v>495</v>
      </c>
    </row>
    <row r="4395" s="30" customFormat="1" ht="14.4" spans="1:34">
      <c r="A4395" s="31">
        <v>4394</v>
      </c>
      <c r="B4395" s="31" t="s">
        <v>493</v>
      </c>
      <c r="C4395" s="37" t="s">
        <v>101</v>
      </c>
      <c r="D4395" s="38">
        <v>57.0826388888889</v>
      </c>
      <c r="E4395" s="38">
        <v>-2.61405555555556</v>
      </c>
      <c r="F4395" s="31" t="s">
        <v>494</v>
      </c>
      <c r="G4395" s="38">
        <v>14.1463</v>
      </c>
      <c r="H4395" s="38">
        <v>72508.77</v>
      </c>
      <c r="I4395" s="36" t="s">
        <v>96</v>
      </c>
      <c r="J4395" s="38">
        <v>21.0389890909091</v>
      </c>
      <c r="K4395" s="36" t="s">
        <v>96</v>
      </c>
      <c r="L4395" s="39">
        <v>0.0779720403716055</v>
      </c>
      <c r="M4395" s="39">
        <v>-0.235845265989612</v>
      </c>
      <c r="N4395" s="39">
        <v>-0.440756713085646</v>
      </c>
      <c r="O4395" s="39">
        <v>0.204911447096034</v>
      </c>
      <c r="P4395" s="39">
        <v>-0.235845265989612</v>
      </c>
      <c r="Q4395" s="39">
        <v>-0.440756713085646</v>
      </c>
      <c r="R4395" s="39">
        <v>0.204911447096034</v>
      </c>
      <c r="S4395" s="40">
        <v>9</v>
      </c>
      <c r="T4395" s="40">
        <v>1</v>
      </c>
      <c r="U4395" s="41">
        <v>0.7</v>
      </c>
      <c r="V4395" s="40">
        <f t="shared" si="284"/>
        <v>9</v>
      </c>
      <c r="W4395" s="40">
        <f t="shared" si="281"/>
        <v>12.8571428571429</v>
      </c>
      <c r="X4395" s="40">
        <f t="shared" si="282"/>
        <v>1.42857142857143</v>
      </c>
      <c r="Y4395" s="42">
        <v>-33.4935530632487</v>
      </c>
      <c r="Z4395" s="41">
        <v>3.9</v>
      </c>
      <c r="AA4395" s="43">
        <v>7</v>
      </c>
      <c r="AB4395" s="43">
        <v>31</v>
      </c>
      <c r="AC4395" s="43">
        <v>62</v>
      </c>
      <c r="AD4395" s="40">
        <v>7.39547967910767</v>
      </c>
      <c r="AE4395" s="44">
        <v>780</v>
      </c>
      <c r="AF4395" s="37">
        <v>710</v>
      </c>
      <c r="AG4395" s="46">
        <f t="shared" si="283"/>
        <v>0.91025641025641</v>
      </c>
      <c r="AH4395" s="31" t="s">
        <v>495</v>
      </c>
    </row>
    <row r="4396" s="30" customFormat="1" ht="14.4" spans="1:34">
      <c r="A4396" s="31">
        <v>4395</v>
      </c>
      <c r="B4396" s="31" t="s">
        <v>493</v>
      </c>
      <c r="C4396" s="37" t="s">
        <v>101</v>
      </c>
      <c r="D4396" s="38">
        <v>57.0826388888889</v>
      </c>
      <c r="E4396" s="38">
        <v>-2.61405555555556</v>
      </c>
      <c r="F4396" s="31" t="s">
        <v>494</v>
      </c>
      <c r="G4396" s="38">
        <v>12.7642</v>
      </c>
      <c r="H4396" s="38">
        <v>156466.35</v>
      </c>
      <c r="I4396" s="36" t="s">
        <v>96</v>
      </c>
      <c r="J4396" s="38">
        <v>35.4340145454546</v>
      </c>
      <c r="K4396" s="36" t="s">
        <v>96</v>
      </c>
      <c r="L4396" s="39">
        <v>-0.117221950242289</v>
      </c>
      <c r="M4396" s="39">
        <v>0.533288184834774</v>
      </c>
      <c r="N4396" s="39">
        <v>0.0805381688816113</v>
      </c>
      <c r="O4396" s="39">
        <v>0.452750015953162</v>
      </c>
      <c r="P4396" s="39">
        <v>0.533288184834774</v>
      </c>
      <c r="Q4396" s="39">
        <v>0.0805381688816113</v>
      </c>
      <c r="R4396" s="39">
        <v>0.452750015953162</v>
      </c>
      <c r="S4396" s="40">
        <v>9</v>
      </c>
      <c r="T4396" s="40">
        <v>1</v>
      </c>
      <c r="U4396" s="41">
        <v>0.7</v>
      </c>
      <c r="V4396" s="40">
        <f t="shared" si="284"/>
        <v>9</v>
      </c>
      <c r="W4396" s="40">
        <f t="shared" si="281"/>
        <v>12.8571428571429</v>
      </c>
      <c r="X4396" s="40">
        <f t="shared" si="282"/>
        <v>1.42857142857143</v>
      </c>
      <c r="Y4396" s="42">
        <v>-33.4935530632487</v>
      </c>
      <c r="Z4396" s="41">
        <v>3.9</v>
      </c>
      <c r="AA4396" s="43">
        <v>7</v>
      </c>
      <c r="AB4396" s="43">
        <v>31</v>
      </c>
      <c r="AC4396" s="43">
        <v>62</v>
      </c>
      <c r="AD4396" s="40">
        <v>7.39547967910767</v>
      </c>
      <c r="AE4396" s="44">
        <v>780</v>
      </c>
      <c r="AF4396" s="37">
        <v>710</v>
      </c>
      <c r="AG4396" s="46">
        <f t="shared" si="283"/>
        <v>0.91025641025641</v>
      </c>
      <c r="AH4396" s="31" t="s">
        <v>495</v>
      </c>
    </row>
    <row r="4397" s="30" customFormat="1" ht="14.4" spans="1:34">
      <c r="A4397" s="31">
        <v>4396</v>
      </c>
      <c r="B4397" s="31" t="s">
        <v>493</v>
      </c>
      <c r="C4397" s="37" t="s">
        <v>101</v>
      </c>
      <c r="D4397" s="38">
        <v>57.0826388888889</v>
      </c>
      <c r="E4397" s="38">
        <v>-2.61405555555556</v>
      </c>
      <c r="F4397" s="31" t="s">
        <v>494</v>
      </c>
      <c r="G4397" s="38">
        <v>12.5203</v>
      </c>
      <c r="H4397" s="38">
        <v>131660.91</v>
      </c>
      <c r="I4397" s="36" t="s">
        <v>96</v>
      </c>
      <c r="J4397" s="38">
        <v>38.7559963636364</v>
      </c>
      <c r="K4397" s="36" t="s">
        <v>96</v>
      </c>
      <c r="L4397" s="39">
        <v>-0.151864010946291</v>
      </c>
      <c r="M4397" s="39">
        <v>0.360676967706467</v>
      </c>
      <c r="N4397" s="39">
        <v>0.170151435904803</v>
      </c>
      <c r="O4397" s="39">
        <v>0.190525531801664</v>
      </c>
      <c r="P4397" s="39">
        <v>0.360676967706467</v>
      </c>
      <c r="Q4397" s="39">
        <v>0.170151435904803</v>
      </c>
      <c r="R4397" s="39">
        <v>0.190525531801664</v>
      </c>
      <c r="S4397" s="40">
        <v>9</v>
      </c>
      <c r="T4397" s="40">
        <v>1</v>
      </c>
      <c r="U4397" s="41">
        <v>0.7</v>
      </c>
      <c r="V4397" s="40">
        <f t="shared" si="284"/>
        <v>9</v>
      </c>
      <c r="W4397" s="40">
        <f t="shared" si="281"/>
        <v>12.8571428571429</v>
      </c>
      <c r="X4397" s="40">
        <f t="shared" si="282"/>
        <v>1.42857142857143</v>
      </c>
      <c r="Y4397" s="42">
        <v>-33.4935530632487</v>
      </c>
      <c r="Z4397" s="41">
        <v>3.9</v>
      </c>
      <c r="AA4397" s="43">
        <v>7</v>
      </c>
      <c r="AB4397" s="43">
        <v>31</v>
      </c>
      <c r="AC4397" s="43">
        <v>62</v>
      </c>
      <c r="AD4397" s="40">
        <v>7.39547967910767</v>
      </c>
      <c r="AE4397" s="44">
        <v>780</v>
      </c>
      <c r="AF4397" s="37">
        <v>710</v>
      </c>
      <c r="AG4397" s="46">
        <f t="shared" si="283"/>
        <v>0.91025641025641</v>
      </c>
      <c r="AH4397" s="31" t="s">
        <v>495</v>
      </c>
    </row>
    <row r="4398" s="30" customFormat="1" ht="14.4" spans="1:34">
      <c r="A4398" s="31">
        <v>4397</v>
      </c>
      <c r="B4398" s="31" t="s">
        <v>493</v>
      </c>
      <c r="C4398" s="37" t="s">
        <v>101</v>
      </c>
      <c r="D4398" s="38">
        <v>57.0826388888889</v>
      </c>
      <c r="E4398" s="38">
        <v>-2.61405555555556</v>
      </c>
      <c r="F4398" s="31" t="s">
        <v>494</v>
      </c>
      <c r="G4398" s="38">
        <v>0.325203</v>
      </c>
      <c r="H4398" s="38">
        <v>8586.567</v>
      </c>
      <c r="I4398" s="36" t="s">
        <v>96</v>
      </c>
      <c r="J4398" s="38">
        <v>26.57556</v>
      </c>
      <c r="K4398" s="36" t="s">
        <v>96</v>
      </c>
      <c r="L4398" s="39">
        <v>-1.9627660134519</v>
      </c>
      <c r="M4398" s="39">
        <v>-2.36935378069392</v>
      </c>
      <c r="N4398" s="39">
        <v>-0.207142056348345</v>
      </c>
      <c r="O4398" s="39">
        <v>-2.16221172434558</v>
      </c>
      <c r="P4398" s="39">
        <v>-2.36935378069392</v>
      </c>
      <c r="Q4398" s="39">
        <v>-0.207142056348345</v>
      </c>
      <c r="R4398" s="39">
        <v>-2.16221172434558</v>
      </c>
      <c r="S4398" s="40">
        <v>9</v>
      </c>
      <c r="T4398" s="40">
        <v>1</v>
      </c>
      <c r="U4398" s="41">
        <v>0.7</v>
      </c>
      <c r="V4398" s="40">
        <f t="shared" si="284"/>
        <v>9</v>
      </c>
      <c r="W4398" s="40">
        <f t="shared" si="281"/>
        <v>12.8571428571429</v>
      </c>
      <c r="X4398" s="40">
        <f t="shared" si="282"/>
        <v>1.42857142857143</v>
      </c>
      <c r="Y4398" s="42">
        <v>-33.4935530632487</v>
      </c>
      <c r="Z4398" s="41">
        <v>3.9</v>
      </c>
      <c r="AA4398" s="43">
        <v>7</v>
      </c>
      <c r="AB4398" s="43">
        <v>31</v>
      </c>
      <c r="AC4398" s="43">
        <v>62</v>
      </c>
      <c r="AD4398" s="40">
        <v>7.39547967910767</v>
      </c>
      <c r="AE4398" s="44">
        <v>780</v>
      </c>
      <c r="AF4398" s="37">
        <v>710</v>
      </c>
      <c r="AG4398" s="46">
        <f t="shared" si="283"/>
        <v>0.91025641025641</v>
      </c>
      <c r="AH4398" s="31" t="s">
        <v>495</v>
      </c>
    </row>
    <row r="4399" s="30" customFormat="1" ht="14.4" spans="1:34">
      <c r="A4399" s="31">
        <v>4398</v>
      </c>
      <c r="B4399" s="31" t="s">
        <v>493</v>
      </c>
      <c r="C4399" s="37" t="s">
        <v>101</v>
      </c>
      <c r="D4399" s="38">
        <v>57.0826388888889</v>
      </c>
      <c r="E4399" s="38">
        <v>-2.61405555555556</v>
      </c>
      <c r="F4399" s="31" t="s">
        <v>494</v>
      </c>
      <c r="G4399" s="38">
        <v>2.60163</v>
      </c>
      <c r="H4399" s="38">
        <v>51519.51</v>
      </c>
      <c r="I4399" s="36" t="s">
        <v>96</v>
      </c>
      <c r="J4399" s="38">
        <v>32.1121309090909</v>
      </c>
      <c r="K4399" s="36" t="s">
        <v>96</v>
      </c>
      <c r="L4399" s="39">
        <v>-1.61257062682916</v>
      </c>
      <c r="M4399" s="39">
        <v>-0.57759221517044</v>
      </c>
      <c r="N4399" s="39">
        <v>-0.0179001841043158</v>
      </c>
      <c r="O4399" s="39">
        <v>-0.559692031066125</v>
      </c>
      <c r="P4399" s="39">
        <v>-0.57759221517044</v>
      </c>
      <c r="Q4399" s="39">
        <v>-0.0179001841043158</v>
      </c>
      <c r="R4399" s="39">
        <v>-0.559692031066125</v>
      </c>
      <c r="S4399" s="40">
        <v>9</v>
      </c>
      <c r="T4399" s="40">
        <v>1</v>
      </c>
      <c r="U4399" s="41">
        <v>0.7</v>
      </c>
      <c r="V4399" s="40">
        <f t="shared" si="284"/>
        <v>9</v>
      </c>
      <c r="W4399" s="40">
        <f t="shared" si="281"/>
        <v>12.8571428571429</v>
      </c>
      <c r="X4399" s="40">
        <f t="shared" si="282"/>
        <v>1.42857142857143</v>
      </c>
      <c r="Y4399" s="42">
        <v>-33.4935530632487</v>
      </c>
      <c r="Z4399" s="41">
        <v>3.9</v>
      </c>
      <c r="AA4399" s="43">
        <v>7</v>
      </c>
      <c r="AB4399" s="43">
        <v>31</v>
      </c>
      <c r="AC4399" s="43">
        <v>62</v>
      </c>
      <c r="AD4399" s="40">
        <v>7.39547967910767</v>
      </c>
      <c r="AE4399" s="44">
        <v>780</v>
      </c>
      <c r="AF4399" s="37">
        <v>710</v>
      </c>
      <c r="AG4399" s="46">
        <f t="shared" si="283"/>
        <v>0.91025641025641</v>
      </c>
      <c r="AH4399" s="31" t="s">
        <v>495</v>
      </c>
    </row>
    <row r="4400" s="30" customFormat="1" ht="14.4" spans="1:34">
      <c r="A4400" s="31">
        <v>4399</v>
      </c>
      <c r="B4400" s="31" t="s">
        <v>493</v>
      </c>
      <c r="C4400" s="37" t="s">
        <v>101</v>
      </c>
      <c r="D4400" s="38">
        <v>57.0826388888889</v>
      </c>
      <c r="E4400" s="38">
        <v>-2.61405555555556</v>
      </c>
      <c r="F4400" s="31" t="s">
        <v>494</v>
      </c>
      <c r="G4400" s="38">
        <v>10.6504</v>
      </c>
      <c r="H4400" s="38">
        <v>83957.58</v>
      </c>
      <c r="I4400" s="36" t="s">
        <v>96</v>
      </c>
      <c r="J4400" s="38">
        <v>76.4046</v>
      </c>
      <c r="K4400" s="36" t="s">
        <v>96</v>
      </c>
      <c r="L4400" s="39">
        <v>-0.419431301981746</v>
      </c>
      <c r="M4400" s="39">
        <v>-0.0892411147638764</v>
      </c>
      <c r="N4400" s="39">
        <v>0.848908850993207</v>
      </c>
      <c r="O4400" s="39">
        <v>-0.938149965757084</v>
      </c>
      <c r="P4400" s="39">
        <v>-0.0892411147638764</v>
      </c>
      <c r="Q4400" s="39">
        <v>0.848908850993207</v>
      </c>
      <c r="R4400" s="39">
        <v>-0.938149965757084</v>
      </c>
      <c r="S4400" s="40">
        <v>9</v>
      </c>
      <c r="T4400" s="40">
        <v>1</v>
      </c>
      <c r="U4400" s="41">
        <v>0.7</v>
      </c>
      <c r="V4400" s="40">
        <f t="shared" si="284"/>
        <v>9</v>
      </c>
      <c r="W4400" s="40">
        <f t="shared" si="281"/>
        <v>12.8571428571429</v>
      </c>
      <c r="X4400" s="40">
        <f t="shared" si="282"/>
        <v>1.42857142857143</v>
      </c>
      <c r="Y4400" s="42">
        <v>-33.4935530632487</v>
      </c>
      <c r="Z4400" s="41">
        <v>3.9</v>
      </c>
      <c r="AA4400" s="43">
        <v>7</v>
      </c>
      <c r="AB4400" s="43">
        <v>31</v>
      </c>
      <c r="AC4400" s="43">
        <v>62</v>
      </c>
      <c r="AD4400" s="40">
        <v>7.39547967910767</v>
      </c>
      <c r="AE4400" s="44">
        <v>780</v>
      </c>
      <c r="AF4400" s="37">
        <v>710</v>
      </c>
      <c r="AG4400" s="46">
        <f t="shared" si="283"/>
        <v>0.91025641025641</v>
      </c>
      <c r="AH4400" s="31" t="s">
        <v>495</v>
      </c>
    </row>
    <row r="4401" s="30" customFormat="1" ht="14.4" spans="1:34">
      <c r="A4401" s="31">
        <v>4400</v>
      </c>
      <c r="B4401" s="31" t="s">
        <v>493</v>
      </c>
      <c r="C4401" s="37" t="s">
        <v>101</v>
      </c>
      <c r="D4401" s="38">
        <v>57.0826388888889</v>
      </c>
      <c r="E4401" s="38">
        <v>-2.61405555555556</v>
      </c>
      <c r="F4401" s="31" t="s">
        <v>494</v>
      </c>
      <c r="G4401" s="38">
        <v>16.3415</v>
      </c>
      <c r="H4401" s="38">
        <v>89681.85</v>
      </c>
      <c r="I4401" s="36" t="s">
        <v>96</v>
      </c>
      <c r="J4401" s="38">
        <v>52.0437272727273</v>
      </c>
      <c r="K4401" s="36" t="s">
        <v>96</v>
      </c>
      <c r="L4401" s="39">
        <v>0.384169073800855</v>
      </c>
      <c r="M4401" s="39">
        <v>-0.0232843785978477</v>
      </c>
      <c r="N4401" s="39">
        <v>0.464950221515536</v>
      </c>
      <c r="O4401" s="39">
        <v>-0.488234600113383</v>
      </c>
      <c r="P4401" s="39">
        <v>-0.0232843785978477</v>
      </c>
      <c r="Q4401" s="39">
        <v>0.464950221515536</v>
      </c>
      <c r="R4401" s="39">
        <v>-0.488234600113383</v>
      </c>
      <c r="S4401" s="40">
        <v>9</v>
      </c>
      <c r="T4401" s="40">
        <v>1</v>
      </c>
      <c r="U4401" s="41">
        <v>0.7</v>
      </c>
      <c r="V4401" s="40">
        <f t="shared" si="284"/>
        <v>9</v>
      </c>
      <c r="W4401" s="40">
        <f t="shared" si="281"/>
        <v>12.8571428571429</v>
      </c>
      <c r="X4401" s="40">
        <f t="shared" si="282"/>
        <v>1.42857142857143</v>
      </c>
      <c r="Y4401" s="42">
        <v>-33.4935530632487</v>
      </c>
      <c r="Z4401" s="41">
        <v>3.9</v>
      </c>
      <c r="AA4401" s="43">
        <v>7</v>
      </c>
      <c r="AB4401" s="43">
        <v>31</v>
      </c>
      <c r="AC4401" s="43">
        <v>62</v>
      </c>
      <c r="AD4401" s="40">
        <v>7.39547967910767</v>
      </c>
      <c r="AE4401" s="44">
        <v>780</v>
      </c>
      <c r="AF4401" s="37">
        <v>710</v>
      </c>
      <c r="AG4401" s="46">
        <f t="shared" si="283"/>
        <v>0.91025641025641</v>
      </c>
      <c r="AH4401" s="31" t="s">
        <v>495</v>
      </c>
    </row>
    <row r="4402" s="30" customFormat="1" ht="14.4" spans="1:34">
      <c r="A4402" s="31">
        <v>4401</v>
      </c>
      <c r="B4402" s="31" t="s">
        <v>493</v>
      </c>
      <c r="C4402" s="37" t="s">
        <v>101</v>
      </c>
      <c r="D4402" s="38">
        <v>57.0826388888889</v>
      </c>
      <c r="E4402" s="38">
        <v>-2.61405555555556</v>
      </c>
      <c r="F4402" s="31" t="s">
        <v>494</v>
      </c>
      <c r="G4402" s="38">
        <v>17.8862</v>
      </c>
      <c r="H4402" s="38">
        <v>71554.86</v>
      </c>
      <c r="I4402" s="36" t="s">
        <v>96</v>
      </c>
      <c r="J4402" s="38">
        <v>68.65344</v>
      </c>
      <c r="K4402" s="36" t="s">
        <v>96</v>
      </c>
      <c r="L4402" s="39">
        <v>0.596862492993111</v>
      </c>
      <c r="M4402" s="39">
        <v>-0.249088357827749</v>
      </c>
      <c r="N4402" s="39">
        <v>0.741937187417535</v>
      </c>
      <c r="O4402" s="39">
        <v>-0.991025545245284</v>
      </c>
      <c r="P4402" s="39">
        <v>-0.249088357827749</v>
      </c>
      <c r="Q4402" s="39">
        <v>0.741937187417535</v>
      </c>
      <c r="R4402" s="39">
        <v>-0.991025545245284</v>
      </c>
      <c r="S4402" s="40">
        <v>9</v>
      </c>
      <c r="T4402" s="40">
        <v>1</v>
      </c>
      <c r="U4402" s="41">
        <v>0.7</v>
      </c>
      <c r="V4402" s="40">
        <f t="shared" si="284"/>
        <v>9</v>
      </c>
      <c r="W4402" s="40">
        <f t="shared" si="281"/>
        <v>12.8571428571429</v>
      </c>
      <c r="X4402" s="40">
        <f t="shared" si="282"/>
        <v>1.42857142857143</v>
      </c>
      <c r="Y4402" s="42">
        <v>-33.4935530632487</v>
      </c>
      <c r="Z4402" s="41">
        <v>3.9</v>
      </c>
      <c r="AA4402" s="43">
        <v>7</v>
      </c>
      <c r="AB4402" s="43">
        <v>31</v>
      </c>
      <c r="AC4402" s="43">
        <v>62</v>
      </c>
      <c r="AD4402" s="40">
        <v>7.39547967910767</v>
      </c>
      <c r="AE4402" s="44">
        <v>780</v>
      </c>
      <c r="AF4402" s="37">
        <v>710</v>
      </c>
      <c r="AG4402" s="46">
        <f t="shared" si="283"/>
        <v>0.91025641025641</v>
      </c>
      <c r="AH4402" s="31" t="s">
        <v>495</v>
      </c>
    </row>
    <row r="4403" s="30" customFormat="1" ht="14.4" spans="1:34">
      <c r="A4403" s="31">
        <v>4402</v>
      </c>
      <c r="B4403" s="31" t="s">
        <v>493</v>
      </c>
      <c r="C4403" s="37" t="s">
        <v>101</v>
      </c>
      <c r="D4403" s="38">
        <v>57.0826388888889</v>
      </c>
      <c r="E4403" s="38">
        <v>-2.61405555555556</v>
      </c>
      <c r="F4403" s="31" t="s">
        <v>494</v>
      </c>
      <c r="G4403" s="38">
        <v>17.2358</v>
      </c>
      <c r="H4403" s="38">
        <v>193674.78</v>
      </c>
      <c r="I4403" s="36" t="s">
        <v>96</v>
      </c>
      <c r="J4403" s="38">
        <v>73.0827163636364</v>
      </c>
      <c r="K4403" s="36" t="s">
        <v>96</v>
      </c>
      <c r="L4403" s="39">
        <v>0.507583171683549</v>
      </c>
      <c r="M4403" s="39">
        <v>0.746627574541993</v>
      </c>
      <c r="N4403" s="39">
        <v>0.804457847755017</v>
      </c>
      <c r="O4403" s="39">
        <v>-0.0578302732130244</v>
      </c>
      <c r="P4403" s="39">
        <v>0.746627574541993</v>
      </c>
      <c r="Q4403" s="39">
        <v>0.804457847755017</v>
      </c>
      <c r="R4403" s="39">
        <v>-0.0578302732130244</v>
      </c>
      <c r="S4403" s="40">
        <v>9</v>
      </c>
      <c r="T4403" s="40">
        <v>1</v>
      </c>
      <c r="U4403" s="41">
        <v>0.7</v>
      </c>
      <c r="V4403" s="40">
        <f t="shared" si="284"/>
        <v>9</v>
      </c>
      <c r="W4403" s="40">
        <f t="shared" si="281"/>
        <v>12.8571428571429</v>
      </c>
      <c r="X4403" s="40">
        <f t="shared" si="282"/>
        <v>1.42857142857143</v>
      </c>
      <c r="Y4403" s="42">
        <v>-33.4935530632487</v>
      </c>
      <c r="Z4403" s="41">
        <v>3.9</v>
      </c>
      <c r="AA4403" s="43">
        <v>7</v>
      </c>
      <c r="AB4403" s="43">
        <v>31</v>
      </c>
      <c r="AC4403" s="43">
        <v>62</v>
      </c>
      <c r="AD4403" s="40">
        <v>7.39547967910767</v>
      </c>
      <c r="AE4403" s="44">
        <v>780</v>
      </c>
      <c r="AF4403" s="37">
        <v>710</v>
      </c>
      <c r="AG4403" s="46">
        <f t="shared" si="283"/>
        <v>0.91025641025641</v>
      </c>
      <c r="AH4403" s="31" t="s">
        <v>495</v>
      </c>
    </row>
    <row r="4404" s="30" customFormat="1" ht="14.4" spans="1:34">
      <c r="A4404" s="31">
        <v>4403</v>
      </c>
      <c r="B4404" s="31" t="s">
        <v>493</v>
      </c>
      <c r="C4404" s="37" t="s">
        <v>101</v>
      </c>
      <c r="D4404" s="38">
        <v>57.0826388888889</v>
      </c>
      <c r="E4404" s="38">
        <v>-2.61405555555556</v>
      </c>
      <c r="F4404" s="31" t="s">
        <v>494</v>
      </c>
      <c r="G4404" s="38">
        <v>17.3984</v>
      </c>
      <c r="H4404" s="38">
        <v>146925.9</v>
      </c>
      <c r="I4404" s="36" t="s">
        <v>96</v>
      </c>
      <c r="J4404" s="38">
        <v>62.0095745454545</v>
      </c>
      <c r="K4404" s="36" t="s">
        <v>96</v>
      </c>
      <c r="L4404" s="39">
        <v>0.529940474642807</v>
      </c>
      <c r="M4404" s="39">
        <v>0.470375592002481</v>
      </c>
      <c r="N4404" s="39">
        <v>0.640154748483948</v>
      </c>
      <c r="O4404" s="39">
        <v>-0.169779156481467</v>
      </c>
      <c r="P4404" s="39">
        <v>0.470375592002481</v>
      </c>
      <c r="Q4404" s="39">
        <v>0.640154748483948</v>
      </c>
      <c r="R4404" s="39">
        <v>-0.169779156481467</v>
      </c>
      <c r="S4404" s="40">
        <v>9</v>
      </c>
      <c r="T4404" s="40">
        <v>1</v>
      </c>
      <c r="U4404" s="41">
        <v>0.7</v>
      </c>
      <c r="V4404" s="40">
        <f t="shared" si="284"/>
        <v>9</v>
      </c>
      <c r="W4404" s="40">
        <f t="shared" si="281"/>
        <v>12.8571428571429</v>
      </c>
      <c r="X4404" s="40">
        <f t="shared" si="282"/>
        <v>1.42857142857143</v>
      </c>
      <c r="Y4404" s="42">
        <v>-33.4935530632487</v>
      </c>
      <c r="Z4404" s="41">
        <v>3.9</v>
      </c>
      <c r="AA4404" s="43">
        <v>7</v>
      </c>
      <c r="AB4404" s="43">
        <v>31</v>
      </c>
      <c r="AC4404" s="43">
        <v>62</v>
      </c>
      <c r="AD4404" s="40">
        <v>7.39547967910767</v>
      </c>
      <c r="AE4404" s="44">
        <v>780</v>
      </c>
      <c r="AF4404" s="37">
        <v>710</v>
      </c>
      <c r="AG4404" s="46">
        <f t="shared" si="283"/>
        <v>0.91025641025641</v>
      </c>
      <c r="AH4404" s="31" t="s">
        <v>495</v>
      </c>
    </row>
    <row r="4405" s="30" customFormat="1" ht="14.4" spans="1:34">
      <c r="A4405" s="31">
        <v>4404</v>
      </c>
      <c r="B4405" s="31" t="s">
        <v>496</v>
      </c>
      <c r="C4405" s="37" t="s">
        <v>497</v>
      </c>
      <c r="D4405" s="38">
        <v>30.2333</v>
      </c>
      <c r="E4405" s="38">
        <v>78.08333</v>
      </c>
      <c r="F4405" s="31" t="s">
        <v>498</v>
      </c>
      <c r="G4405" s="38">
        <v>17.3697</v>
      </c>
      <c r="H4405" s="38">
        <v>123529.5</v>
      </c>
      <c r="I4405" s="36" t="s">
        <v>96</v>
      </c>
      <c r="J4405" s="38">
        <v>150.870272727273</v>
      </c>
      <c r="K4405" s="36" t="s">
        <v>96</v>
      </c>
      <c r="L4405" s="39">
        <v>0.525996078225241</v>
      </c>
      <c r="M4405" s="39">
        <v>-1.06610701601644</v>
      </c>
      <c r="N4405" s="39">
        <v>-0.582067007137969</v>
      </c>
      <c r="O4405" s="39">
        <v>-0.484040008878472</v>
      </c>
      <c r="P4405" s="39">
        <v>-1.06610701601644</v>
      </c>
      <c r="Q4405" s="39">
        <v>-0.582067007137969</v>
      </c>
      <c r="R4405" s="39">
        <v>-0.484040008878472</v>
      </c>
      <c r="S4405" s="40">
        <v>28</v>
      </c>
      <c r="T4405" s="40">
        <v>1.1</v>
      </c>
      <c r="U4405" s="41">
        <v>0.6</v>
      </c>
      <c r="V4405" s="40">
        <f t="shared" si="284"/>
        <v>25.4545454545455</v>
      </c>
      <c r="W4405" s="40">
        <f t="shared" si="281"/>
        <v>46.6666666666667</v>
      </c>
      <c r="X4405" s="40">
        <f t="shared" si="282"/>
        <v>1.83333333333333</v>
      </c>
      <c r="Y4405" s="42">
        <v>-20.50812542916</v>
      </c>
      <c r="Z4405" s="40">
        <v>6.7</v>
      </c>
      <c r="AA4405" s="31">
        <v>20</v>
      </c>
      <c r="AB4405" s="31">
        <v>44</v>
      </c>
      <c r="AC4405" s="31">
        <v>36</v>
      </c>
      <c r="AD4405" s="40">
        <v>21.8543758392334</v>
      </c>
      <c r="AE4405" s="44">
        <v>1860</v>
      </c>
      <c r="AF4405" s="37">
        <v>1722</v>
      </c>
      <c r="AG4405" s="46">
        <f t="shared" si="283"/>
        <v>0.925806451612903</v>
      </c>
      <c r="AH4405" s="55" t="s">
        <v>499</v>
      </c>
    </row>
    <row r="4406" s="30" customFormat="1" ht="14.4" spans="1:34">
      <c r="A4406" s="31">
        <v>4405</v>
      </c>
      <c r="B4406" s="31" t="s">
        <v>496</v>
      </c>
      <c r="C4406" s="37" t="s">
        <v>497</v>
      </c>
      <c r="D4406" s="38">
        <v>30.2333</v>
      </c>
      <c r="E4406" s="38">
        <v>78.08333</v>
      </c>
      <c r="F4406" s="31" t="s">
        <v>498</v>
      </c>
      <c r="G4406" s="38">
        <v>17.5682</v>
      </c>
      <c r="H4406" s="38">
        <v>177573.75</v>
      </c>
      <c r="I4406" s="36" t="s">
        <v>96</v>
      </c>
      <c r="J4406" s="38">
        <v>187.506545454545</v>
      </c>
      <c r="K4406" s="36" t="s">
        <v>96</v>
      </c>
      <c r="L4406" s="39">
        <v>0.5532610741582</v>
      </c>
      <c r="M4406" s="39">
        <v>-0.703200994377278</v>
      </c>
      <c r="N4406" s="39">
        <v>-0.364673599793426</v>
      </c>
      <c r="O4406" s="39">
        <v>-0.338527394583852</v>
      </c>
      <c r="P4406" s="39">
        <v>-0.703200994377278</v>
      </c>
      <c r="Q4406" s="39">
        <v>-0.364673599793426</v>
      </c>
      <c r="R4406" s="39">
        <v>-0.338527394583852</v>
      </c>
      <c r="S4406" s="40">
        <v>28</v>
      </c>
      <c r="T4406" s="40">
        <v>1.1</v>
      </c>
      <c r="U4406" s="41">
        <v>0.6</v>
      </c>
      <c r="V4406" s="40">
        <f t="shared" si="284"/>
        <v>25.4545454545455</v>
      </c>
      <c r="W4406" s="40">
        <f t="shared" si="281"/>
        <v>46.6666666666667</v>
      </c>
      <c r="X4406" s="40">
        <f t="shared" si="282"/>
        <v>1.83333333333333</v>
      </c>
      <c r="Y4406" s="42">
        <v>-20.50812542916</v>
      </c>
      <c r="Z4406" s="40">
        <v>6.7</v>
      </c>
      <c r="AA4406" s="31">
        <v>20</v>
      </c>
      <c r="AB4406" s="31">
        <v>44</v>
      </c>
      <c r="AC4406" s="31">
        <v>36</v>
      </c>
      <c r="AD4406" s="40">
        <v>21.8543758392334</v>
      </c>
      <c r="AE4406" s="44">
        <v>1860</v>
      </c>
      <c r="AF4406" s="37">
        <v>1722</v>
      </c>
      <c r="AG4406" s="46">
        <f t="shared" si="283"/>
        <v>0.925806451612903</v>
      </c>
      <c r="AH4406" s="55" t="s">
        <v>499</v>
      </c>
    </row>
    <row r="4407" s="30" customFormat="1" ht="14.4" spans="1:34">
      <c r="A4407" s="31">
        <v>4406</v>
      </c>
      <c r="B4407" s="31" t="s">
        <v>496</v>
      </c>
      <c r="C4407" s="37" t="s">
        <v>497</v>
      </c>
      <c r="D4407" s="38">
        <v>30.2333</v>
      </c>
      <c r="E4407" s="38">
        <v>78.08333</v>
      </c>
      <c r="F4407" s="31" t="s">
        <v>498</v>
      </c>
      <c r="G4407" s="38">
        <v>19.6526</v>
      </c>
      <c r="H4407" s="38">
        <v>193014.75</v>
      </c>
      <c r="I4407" s="36" t="s">
        <v>96</v>
      </c>
      <c r="J4407" s="38">
        <v>194.390727272727</v>
      </c>
      <c r="K4407" s="36" t="s">
        <v>96</v>
      </c>
      <c r="L4407" s="39">
        <v>0.837331909817479</v>
      </c>
      <c r="M4407" s="39">
        <v>-0.619820399102078</v>
      </c>
      <c r="N4407" s="39">
        <v>-0.328617162011163</v>
      </c>
      <c r="O4407" s="39">
        <v>-0.291203237090914</v>
      </c>
      <c r="P4407" s="39">
        <v>-0.619820399102078</v>
      </c>
      <c r="Q4407" s="39">
        <v>-0.328617162011163</v>
      </c>
      <c r="R4407" s="39">
        <v>-0.291203237090914</v>
      </c>
      <c r="S4407" s="40">
        <v>28</v>
      </c>
      <c r="T4407" s="40">
        <v>1.1</v>
      </c>
      <c r="U4407" s="41">
        <v>0.6</v>
      </c>
      <c r="V4407" s="40">
        <f t="shared" si="284"/>
        <v>25.4545454545455</v>
      </c>
      <c r="W4407" s="40">
        <f t="shared" si="281"/>
        <v>46.6666666666667</v>
      </c>
      <c r="X4407" s="40">
        <f t="shared" si="282"/>
        <v>1.83333333333333</v>
      </c>
      <c r="Y4407" s="42">
        <v>-20.50812542916</v>
      </c>
      <c r="Z4407" s="40">
        <v>6.7</v>
      </c>
      <c r="AA4407" s="31">
        <v>20</v>
      </c>
      <c r="AB4407" s="31">
        <v>44</v>
      </c>
      <c r="AC4407" s="31">
        <v>36</v>
      </c>
      <c r="AD4407" s="40">
        <v>21.8543758392334</v>
      </c>
      <c r="AE4407" s="44">
        <v>1860</v>
      </c>
      <c r="AF4407" s="37">
        <v>1722</v>
      </c>
      <c r="AG4407" s="46">
        <f t="shared" si="283"/>
        <v>0.925806451612903</v>
      </c>
      <c r="AH4407" s="55" t="s">
        <v>499</v>
      </c>
    </row>
    <row r="4408" s="30" customFormat="1" ht="14.4" spans="1:34">
      <c r="A4408" s="31">
        <v>4407</v>
      </c>
      <c r="B4408" s="31" t="s">
        <v>496</v>
      </c>
      <c r="C4408" s="37" t="s">
        <v>497</v>
      </c>
      <c r="D4408" s="38">
        <v>30.2333</v>
      </c>
      <c r="E4408" s="38">
        <v>78.08333</v>
      </c>
      <c r="F4408" s="31" t="s">
        <v>498</v>
      </c>
      <c r="G4408" s="38">
        <v>20.0496</v>
      </c>
      <c r="H4408" s="38">
        <v>177573.75</v>
      </c>
      <c r="I4408" s="36" t="s">
        <v>96</v>
      </c>
      <c r="J4408" s="38">
        <v>252.417818181818</v>
      </c>
      <c r="K4408" s="36" t="s">
        <v>96</v>
      </c>
      <c r="L4408" s="39">
        <v>0.890978847794678</v>
      </c>
      <c r="M4408" s="39">
        <v>-0.703200994377278</v>
      </c>
      <c r="N4408" s="39">
        <v>-0.0674016304950177</v>
      </c>
      <c r="O4408" s="39">
        <v>-0.63579936388226</v>
      </c>
      <c r="P4408" s="39">
        <v>-0.703200994377278</v>
      </c>
      <c r="Q4408" s="39">
        <v>-0.0674016304950177</v>
      </c>
      <c r="R4408" s="39">
        <v>-0.63579936388226</v>
      </c>
      <c r="S4408" s="40">
        <v>28</v>
      </c>
      <c r="T4408" s="40">
        <v>1.1</v>
      </c>
      <c r="U4408" s="41">
        <v>0.6</v>
      </c>
      <c r="V4408" s="40">
        <f t="shared" si="284"/>
        <v>25.4545454545455</v>
      </c>
      <c r="W4408" s="40">
        <f t="shared" si="281"/>
        <v>46.6666666666667</v>
      </c>
      <c r="X4408" s="40">
        <f t="shared" si="282"/>
        <v>1.83333333333333</v>
      </c>
      <c r="Y4408" s="42">
        <v>-20.50812542916</v>
      </c>
      <c r="Z4408" s="40">
        <v>6.7</v>
      </c>
      <c r="AA4408" s="31">
        <v>20</v>
      </c>
      <c r="AB4408" s="31">
        <v>44</v>
      </c>
      <c r="AC4408" s="31">
        <v>36</v>
      </c>
      <c r="AD4408" s="40">
        <v>21.8543758392334</v>
      </c>
      <c r="AE4408" s="44">
        <v>1860</v>
      </c>
      <c r="AF4408" s="37">
        <v>1722</v>
      </c>
      <c r="AG4408" s="46">
        <f t="shared" si="283"/>
        <v>0.925806451612903</v>
      </c>
      <c r="AH4408" s="55" t="s">
        <v>499</v>
      </c>
    </row>
    <row r="4409" s="30" customFormat="1" ht="14.4" spans="1:34">
      <c r="A4409" s="31">
        <v>4408</v>
      </c>
      <c r="B4409" s="31" t="s">
        <v>496</v>
      </c>
      <c r="C4409" s="37" t="s">
        <v>497</v>
      </c>
      <c r="D4409" s="38">
        <v>30.2333</v>
      </c>
      <c r="E4409" s="38">
        <v>78.08333</v>
      </c>
      <c r="F4409" s="31" t="s">
        <v>498</v>
      </c>
      <c r="G4409" s="38">
        <v>21.1414</v>
      </c>
      <c r="H4409" s="38">
        <v>200735.25</v>
      </c>
      <c r="I4409" s="36" t="s">
        <v>96</v>
      </c>
      <c r="J4409" s="38">
        <v>168.278454545455</v>
      </c>
      <c r="K4409" s="36" t="s">
        <v>96</v>
      </c>
      <c r="L4409" s="39">
        <v>1.03776831010212</v>
      </c>
      <c r="M4409" s="39">
        <v>-0.580600134300443</v>
      </c>
      <c r="N4409" s="39">
        <v>-0.472867278833163</v>
      </c>
      <c r="O4409" s="39">
        <v>-0.10773285546728</v>
      </c>
      <c r="P4409" s="39">
        <v>-0.580600134300443</v>
      </c>
      <c r="Q4409" s="39">
        <v>-0.472867278833163</v>
      </c>
      <c r="R4409" s="39">
        <v>-0.10773285546728</v>
      </c>
      <c r="S4409" s="40">
        <v>28</v>
      </c>
      <c r="T4409" s="40">
        <v>1.1</v>
      </c>
      <c r="U4409" s="41">
        <v>0.6</v>
      </c>
      <c r="V4409" s="40">
        <f t="shared" si="284"/>
        <v>25.4545454545455</v>
      </c>
      <c r="W4409" s="40">
        <f t="shared" si="281"/>
        <v>46.6666666666667</v>
      </c>
      <c r="X4409" s="40">
        <f t="shared" si="282"/>
        <v>1.83333333333333</v>
      </c>
      <c r="Y4409" s="42">
        <v>-20.50812542916</v>
      </c>
      <c r="Z4409" s="40">
        <v>6.7</v>
      </c>
      <c r="AA4409" s="31">
        <v>20</v>
      </c>
      <c r="AB4409" s="31">
        <v>44</v>
      </c>
      <c r="AC4409" s="31">
        <v>36</v>
      </c>
      <c r="AD4409" s="40">
        <v>21.8543758392334</v>
      </c>
      <c r="AE4409" s="44">
        <v>1860</v>
      </c>
      <c r="AF4409" s="37">
        <v>1722</v>
      </c>
      <c r="AG4409" s="46">
        <f t="shared" si="283"/>
        <v>0.925806451612903</v>
      </c>
      <c r="AH4409" s="55" t="s">
        <v>499</v>
      </c>
    </row>
    <row r="4410" s="30" customFormat="1" ht="14.4" spans="1:34">
      <c r="A4410" s="31">
        <v>4409</v>
      </c>
      <c r="B4410" s="31" t="s">
        <v>496</v>
      </c>
      <c r="C4410" s="37" t="s">
        <v>497</v>
      </c>
      <c r="D4410" s="38">
        <v>30.2333</v>
      </c>
      <c r="E4410" s="38">
        <v>78.08333</v>
      </c>
      <c r="F4410" s="31" t="s">
        <v>498</v>
      </c>
      <c r="G4410" s="38">
        <v>21.4392</v>
      </c>
      <c r="H4410" s="38">
        <v>96507</v>
      </c>
      <c r="I4410" s="36" t="s">
        <v>96</v>
      </c>
      <c r="J4410" s="38">
        <v>147.969</v>
      </c>
      <c r="K4410" s="36" t="s">
        <v>96</v>
      </c>
      <c r="L4410" s="39">
        <v>1.07761782468824</v>
      </c>
      <c r="M4410" s="39">
        <v>-1.31297146538297</v>
      </c>
      <c r="N4410" s="39">
        <v>-0.601484561320533</v>
      </c>
      <c r="O4410" s="39">
        <v>-0.711486904062437</v>
      </c>
      <c r="P4410" s="39">
        <v>-1.31297146538297</v>
      </c>
      <c r="Q4410" s="39">
        <v>-0.601484561320533</v>
      </c>
      <c r="R4410" s="39">
        <v>-0.711486904062437</v>
      </c>
      <c r="S4410" s="40">
        <v>28</v>
      </c>
      <c r="T4410" s="40">
        <v>1.1</v>
      </c>
      <c r="U4410" s="41">
        <v>0.6</v>
      </c>
      <c r="V4410" s="40">
        <f t="shared" si="284"/>
        <v>25.4545454545455</v>
      </c>
      <c r="W4410" s="40">
        <f t="shared" si="281"/>
        <v>46.6666666666667</v>
      </c>
      <c r="X4410" s="40">
        <f t="shared" si="282"/>
        <v>1.83333333333333</v>
      </c>
      <c r="Y4410" s="42">
        <v>-20.50812542916</v>
      </c>
      <c r="Z4410" s="40">
        <v>6.7</v>
      </c>
      <c r="AA4410" s="31">
        <v>20</v>
      </c>
      <c r="AB4410" s="31">
        <v>44</v>
      </c>
      <c r="AC4410" s="31">
        <v>36</v>
      </c>
      <c r="AD4410" s="40">
        <v>21.8543758392334</v>
      </c>
      <c r="AE4410" s="44">
        <v>1860</v>
      </c>
      <c r="AF4410" s="37">
        <v>1722</v>
      </c>
      <c r="AG4410" s="46">
        <f t="shared" si="283"/>
        <v>0.925806451612903</v>
      </c>
      <c r="AH4410" s="55" t="s">
        <v>499</v>
      </c>
    </row>
    <row r="4411" s="30" customFormat="1" ht="14.4" spans="1:34">
      <c r="A4411" s="31">
        <v>4410</v>
      </c>
      <c r="B4411" s="31" t="s">
        <v>496</v>
      </c>
      <c r="C4411" s="37" t="s">
        <v>497</v>
      </c>
      <c r="D4411" s="38">
        <v>30.2333</v>
      </c>
      <c r="E4411" s="38">
        <v>78.08333</v>
      </c>
      <c r="F4411" s="31" t="s">
        <v>498</v>
      </c>
      <c r="G4411" s="38">
        <v>21.2407</v>
      </c>
      <c r="H4411" s="38">
        <v>146691</v>
      </c>
      <c r="I4411" s="36" t="s">
        <v>96</v>
      </c>
      <c r="J4411" s="38">
        <v>168.278454545455</v>
      </c>
      <c r="K4411" s="36" t="s">
        <v>96</v>
      </c>
      <c r="L4411" s="39">
        <v>1.05106490156951</v>
      </c>
      <c r="M4411" s="39">
        <v>-0.894258676383483</v>
      </c>
      <c r="N4411" s="39">
        <v>-0.472867278833163</v>
      </c>
      <c r="O4411" s="39">
        <v>-0.421391397550319</v>
      </c>
      <c r="P4411" s="39">
        <v>-0.894258676383483</v>
      </c>
      <c r="Q4411" s="39">
        <v>-0.472867278833163</v>
      </c>
      <c r="R4411" s="39">
        <v>-0.421391397550319</v>
      </c>
      <c r="S4411" s="40">
        <v>28</v>
      </c>
      <c r="T4411" s="40">
        <v>1.1</v>
      </c>
      <c r="U4411" s="41">
        <v>0.6</v>
      </c>
      <c r="V4411" s="40">
        <f t="shared" si="284"/>
        <v>25.4545454545455</v>
      </c>
      <c r="W4411" s="40">
        <f t="shared" si="281"/>
        <v>46.6666666666667</v>
      </c>
      <c r="X4411" s="40">
        <f t="shared" si="282"/>
        <v>1.83333333333333</v>
      </c>
      <c r="Y4411" s="42">
        <v>-20.50812542916</v>
      </c>
      <c r="Z4411" s="40">
        <v>6.7</v>
      </c>
      <c r="AA4411" s="31">
        <v>20</v>
      </c>
      <c r="AB4411" s="31">
        <v>44</v>
      </c>
      <c r="AC4411" s="31">
        <v>36</v>
      </c>
      <c r="AD4411" s="40">
        <v>21.8543758392334</v>
      </c>
      <c r="AE4411" s="44">
        <v>1860</v>
      </c>
      <c r="AF4411" s="37">
        <v>1722</v>
      </c>
      <c r="AG4411" s="46">
        <f t="shared" si="283"/>
        <v>0.925806451612903</v>
      </c>
      <c r="AH4411" s="55" t="s">
        <v>499</v>
      </c>
    </row>
    <row r="4412" s="30" customFormat="1" ht="14.4" spans="1:34">
      <c r="A4412" s="31">
        <v>4411</v>
      </c>
      <c r="B4412" s="31" t="s">
        <v>496</v>
      </c>
      <c r="C4412" s="37" t="s">
        <v>497</v>
      </c>
      <c r="D4412" s="38">
        <v>30.2333</v>
      </c>
      <c r="E4412" s="38">
        <v>78.08333</v>
      </c>
      <c r="F4412" s="31" t="s">
        <v>498</v>
      </c>
      <c r="G4412" s="38">
        <v>22.2333</v>
      </c>
      <c r="H4412" s="38">
        <v>127389.75</v>
      </c>
      <c r="I4412" s="36" t="s">
        <v>96</v>
      </c>
      <c r="J4412" s="38">
        <v>327.853636363636</v>
      </c>
      <c r="K4412" s="36" t="s">
        <v>96</v>
      </c>
      <c r="L4412" s="39">
        <v>1.18348593740042</v>
      </c>
      <c r="M4412" s="39">
        <v>-1.03533572531486</v>
      </c>
      <c r="N4412" s="39">
        <v>0.19407992450948</v>
      </c>
      <c r="O4412" s="39">
        <v>-1.22941564982434</v>
      </c>
      <c r="P4412" s="39">
        <v>-1.03533572531486</v>
      </c>
      <c r="Q4412" s="39">
        <v>0.19407992450948</v>
      </c>
      <c r="R4412" s="39">
        <v>-1.22941564982434</v>
      </c>
      <c r="S4412" s="40">
        <v>28</v>
      </c>
      <c r="T4412" s="40">
        <v>1.1</v>
      </c>
      <c r="U4412" s="41">
        <v>0.6</v>
      </c>
      <c r="V4412" s="40">
        <f t="shared" si="284"/>
        <v>25.4545454545455</v>
      </c>
      <c r="W4412" s="40">
        <f t="shared" si="281"/>
        <v>46.6666666666667</v>
      </c>
      <c r="X4412" s="40">
        <f t="shared" si="282"/>
        <v>1.83333333333333</v>
      </c>
      <c r="Y4412" s="42">
        <v>-20.50812542916</v>
      </c>
      <c r="Z4412" s="40">
        <v>6.7</v>
      </c>
      <c r="AA4412" s="31">
        <v>20</v>
      </c>
      <c r="AB4412" s="31">
        <v>44</v>
      </c>
      <c r="AC4412" s="31">
        <v>36</v>
      </c>
      <c r="AD4412" s="40">
        <v>21.8543758392334</v>
      </c>
      <c r="AE4412" s="44">
        <v>1860</v>
      </c>
      <c r="AF4412" s="37">
        <v>1722</v>
      </c>
      <c r="AG4412" s="46">
        <f t="shared" si="283"/>
        <v>0.925806451612903</v>
      </c>
      <c r="AH4412" s="55" t="s">
        <v>499</v>
      </c>
    </row>
    <row r="4413" s="30" customFormat="1" ht="14.4" spans="1:34">
      <c r="A4413" s="31">
        <v>4412</v>
      </c>
      <c r="B4413" s="31" t="s">
        <v>496</v>
      </c>
      <c r="C4413" s="37" t="s">
        <v>497</v>
      </c>
      <c r="D4413" s="38">
        <v>30.2333</v>
      </c>
      <c r="E4413" s="38">
        <v>78.08333</v>
      </c>
      <c r="F4413" s="31" t="s">
        <v>498</v>
      </c>
      <c r="G4413" s="38">
        <v>23.9206</v>
      </c>
      <c r="H4413" s="38">
        <v>154411.5</v>
      </c>
      <c r="I4413" s="36" t="s">
        <v>96</v>
      </c>
      <c r="J4413" s="38">
        <v>336.556363636364</v>
      </c>
      <c r="K4413" s="36" t="s">
        <v>96</v>
      </c>
      <c r="L4413" s="39">
        <v>1.40655504467007</v>
      </c>
      <c r="M4413" s="39">
        <v>-0.842965893274873</v>
      </c>
      <c r="N4413" s="39">
        <v>0.220278281035087</v>
      </c>
      <c r="O4413" s="39">
        <v>-1.06324417430996</v>
      </c>
      <c r="P4413" s="39">
        <v>-0.842965893274873</v>
      </c>
      <c r="Q4413" s="39">
        <v>0.220278281035087</v>
      </c>
      <c r="R4413" s="39">
        <v>-1.06324417430996</v>
      </c>
      <c r="S4413" s="40">
        <v>28</v>
      </c>
      <c r="T4413" s="40">
        <v>1.1</v>
      </c>
      <c r="U4413" s="41">
        <v>0.6</v>
      </c>
      <c r="V4413" s="40">
        <f t="shared" si="284"/>
        <v>25.4545454545455</v>
      </c>
      <c r="W4413" s="40">
        <f t="shared" si="281"/>
        <v>46.6666666666667</v>
      </c>
      <c r="X4413" s="40">
        <f t="shared" si="282"/>
        <v>1.83333333333333</v>
      </c>
      <c r="Y4413" s="42">
        <v>-20.50812542916</v>
      </c>
      <c r="Z4413" s="40">
        <v>6.7</v>
      </c>
      <c r="AA4413" s="31">
        <v>20</v>
      </c>
      <c r="AB4413" s="31">
        <v>44</v>
      </c>
      <c r="AC4413" s="31">
        <v>36</v>
      </c>
      <c r="AD4413" s="40">
        <v>21.8543758392334</v>
      </c>
      <c r="AE4413" s="44">
        <v>1860</v>
      </c>
      <c r="AF4413" s="37">
        <v>1722</v>
      </c>
      <c r="AG4413" s="46">
        <f t="shared" si="283"/>
        <v>0.925806451612903</v>
      </c>
      <c r="AH4413" s="55" t="s">
        <v>499</v>
      </c>
    </row>
    <row r="4414" s="30" customFormat="1" ht="14.4" spans="1:34">
      <c r="A4414" s="31">
        <v>4413</v>
      </c>
      <c r="B4414" s="31" t="s">
        <v>496</v>
      </c>
      <c r="C4414" s="37" t="s">
        <v>497</v>
      </c>
      <c r="D4414" s="38">
        <v>30.2333</v>
      </c>
      <c r="E4414" s="38">
        <v>78.08333</v>
      </c>
      <c r="F4414" s="31" t="s">
        <v>498</v>
      </c>
      <c r="G4414" s="38">
        <v>23.9206</v>
      </c>
      <c r="H4414" s="38">
        <v>216176.25</v>
      </c>
      <c r="I4414" s="36" t="s">
        <v>96</v>
      </c>
      <c r="J4414" s="38">
        <v>345.261818181818</v>
      </c>
      <c r="K4414" s="36" t="s">
        <v>96</v>
      </c>
      <c r="L4414" s="39">
        <v>1.40655504467007</v>
      </c>
      <c r="M4414" s="39">
        <v>-0.506492962775161</v>
      </c>
      <c r="N4414" s="39">
        <v>0.245815668812598</v>
      </c>
      <c r="O4414" s="39">
        <v>-0.752308631587759</v>
      </c>
      <c r="P4414" s="39">
        <v>-0.506492962775161</v>
      </c>
      <c r="Q4414" s="39">
        <v>0.245815668812598</v>
      </c>
      <c r="R4414" s="39">
        <v>-0.752308631587759</v>
      </c>
      <c r="S4414" s="40">
        <v>28</v>
      </c>
      <c r="T4414" s="40">
        <v>1.1</v>
      </c>
      <c r="U4414" s="41">
        <v>0.6</v>
      </c>
      <c r="V4414" s="40">
        <f t="shared" si="284"/>
        <v>25.4545454545455</v>
      </c>
      <c r="W4414" s="40">
        <f t="shared" si="281"/>
        <v>46.6666666666667</v>
      </c>
      <c r="X4414" s="40">
        <f t="shared" si="282"/>
        <v>1.83333333333333</v>
      </c>
      <c r="Y4414" s="42">
        <v>-20.50812542916</v>
      </c>
      <c r="Z4414" s="40">
        <v>6.7</v>
      </c>
      <c r="AA4414" s="31">
        <v>20</v>
      </c>
      <c r="AB4414" s="31">
        <v>44</v>
      </c>
      <c r="AC4414" s="31">
        <v>36</v>
      </c>
      <c r="AD4414" s="40">
        <v>21.8543758392334</v>
      </c>
      <c r="AE4414" s="44">
        <v>1860</v>
      </c>
      <c r="AF4414" s="37">
        <v>1722</v>
      </c>
      <c r="AG4414" s="46">
        <f t="shared" si="283"/>
        <v>0.925806451612903</v>
      </c>
      <c r="AH4414" s="55" t="s">
        <v>499</v>
      </c>
    </row>
    <row r="4415" s="30" customFormat="1" ht="14.4" spans="1:34">
      <c r="A4415" s="31">
        <v>4414</v>
      </c>
      <c r="B4415" s="31" t="s">
        <v>496</v>
      </c>
      <c r="C4415" s="37" t="s">
        <v>497</v>
      </c>
      <c r="D4415" s="38">
        <v>30.2333</v>
      </c>
      <c r="E4415" s="38">
        <v>78.08333</v>
      </c>
      <c r="F4415" s="31" t="s">
        <v>498</v>
      </c>
      <c r="G4415" s="38">
        <v>22.4318</v>
      </c>
      <c r="H4415" s="38">
        <v>598345.5</v>
      </c>
      <c r="I4415" s="36" t="s">
        <v>96</v>
      </c>
      <c r="J4415" s="38">
        <v>331.461818181818</v>
      </c>
      <c r="K4415" s="36" t="s">
        <v>96</v>
      </c>
      <c r="L4415" s="39">
        <v>1.20986076427946</v>
      </c>
      <c r="M4415" s="39">
        <v>0.511581336352172</v>
      </c>
      <c r="N4415" s="39">
        <v>0.205025270368113</v>
      </c>
      <c r="O4415" s="39">
        <v>0.306556065984059</v>
      </c>
      <c r="P4415" s="39">
        <v>0.511581336352172</v>
      </c>
      <c r="Q4415" s="39">
        <v>0.205025270368113</v>
      </c>
      <c r="R4415" s="39">
        <v>0.306556065984059</v>
      </c>
      <c r="S4415" s="40">
        <v>28</v>
      </c>
      <c r="T4415" s="40">
        <v>1.1</v>
      </c>
      <c r="U4415" s="41">
        <v>0.6</v>
      </c>
      <c r="V4415" s="40">
        <f t="shared" si="284"/>
        <v>25.4545454545455</v>
      </c>
      <c r="W4415" s="40">
        <f t="shared" si="281"/>
        <v>46.6666666666667</v>
      </c>
      <c r="X4415" s="40">
        <f t="shared" si="282"/>
        <v>1.83333333333333</v>
      </c>
      <c r="Y4415" s="42">
        <v>-20.50812542916</v>
      </c>
      <c r="Z4415" s="40">
        <v>6.7</v>
      </c>
      <c r="AA4415" s="31">
        <v>20</v>
      </c>
      <c r="AB4415" s="31">
        <v>44</v>
      </c>
      <c r="AC4415" s="31">
        <v>36</v>
      </c>
      <c r="AD4415" s="40">
        <v>21.8543758392334</v>
      </c>
      <c r="AE4415" s="44">
        <v>1860</v>
      </c>
      <c r="AF4415" s="37">
        <v>1722</v>
      </c>
      <c r="AG4415" s="46">
        <f t="shared" si="283"/>
        <v>0.925806451612903</v>
      </c>
      <c r="AH4415" s="55" t="s">
        <v>499</v>
      </c>
    </row>
    <row r="4416" s="30" customFormat="1" ht="14.4" spans="1:34">
      <c r="A4416" s="31">
        <v>4415</v>
      </c>
      <c r="B4416" s="31" t="s">
        <v>496</v>
      </c>
      <c r="C4416" s="37" t="s">
        <v>497</v>
      </c>
      <c r="D4416" s="38">
        <v>30.2333</v>
      </c>
      <c r="E4416" s="38">
        <v>78.08333</v>
      </c>
      <c r="F4416" s="31" t="s">
        <v>498</v>
      </c>
      <c r="G4416" s="38">
        <v>23.4243</v>
      </c>
      <c r="H4416" s="38">
        <v>582904.5</v>
      </c>
      <c r="I4416" s="36" t="s">
        <v>96</v>
      </c>
      <c r="J4416" s="38">
        <v>208.897363636364</v>
      </c>
      <c r="K4416" s="36" t="s">
        <v>96</v>
      </c>
      <c r="L4416" s="39">
        <v>1.34120531099944</v>
      </c>
      <c r="M4416" s="39">
        <v>0.485436355085094</v>
      </c>
      <c r="N4416" s="39">
        <v>-0.256644305421068</v>
      </c>
      <c r="O4416" s="39">
        <v>0.742080660506162</v>
      </c>
      <c r="P4416" s="39">
        <v>0.485436355085094</v>
      </c>
      <c r="Q4416" s="39">
        <v>-0.256644305421068</v>
      </c>
      <c r="R4416" s="39">
        <v>0.742080660506162</v>
      </c>
      <c r="S4416" s="40">
        <v>28</v>
      </c>
      <c r="T4416" s="40">
        <v>1.1</v>
      </c>
      <c r="U4416" s="41">
        <v>0.6</v>
      </c>
      <c r="V4416" s="40">
        <f t="shared" si="284"/>
        <v>25.4545454545455</v>
      </c>
      <c r="W4416" s="40">
        <f t="shared" si="281"/>
        <v>46.6666666666667</v>
      </c>
      <c r="X4416" s="40">
        <f t="shared" si="282"/>
        <v>1.83333333333333</v>
      </c>
      <c r="Y4416" s="42">
        <v>-20.50812542916</v>
      </c>
      <c r="Z4416" s="40">
        <v>6.7</v>
      </c>
      <c r="AA4416" s="31">
        <v>20</v>
      </c>
      <c r="AB4416" s="31">
        <v>44</v>
      </c>
      <c r="AC4416" s="31">
        <v>36</v>
      </c>
      <c r="AD4416" s="40">
        <v>21.8543758392334</v>
      </c>
      <c r="AE4416" s="44">
        <v>1860</v>
      </c>
      <c r="AF4416" s="37">
        <v>1722</v>
      </c>
      <c r="AG4416" s="46">
        <f t="shared" si="283"/>
        <v>0.925806451612903</v>
      </c>
      <c r="AH4416" s="55" t="s">
        <v>499</v>
      </c>
    </row>
    <row r="4417" s="30" customFormat="1" ht="14.4" spans="1:34">
      <c r="A4417" s="31">
        <v>4416</v>
      </c>
      <c r="B4417" s="31" t="s">
        <v>496</v>
      </c>
      <c r="C4417" s="37" t="s">
        <v>497</v>
      </c>
      <c r="D4417" s="38">
        <v>30.2333</v>
      </c>
      <c r="E4417" s="38">
        <v>78.08333</v>
      </c>
      <c r="F4417" s="31" t="s">
        <v>498</v>
      </c>
      <c r="G4417" s="38">
        <v>24.3176</v>
      </c>
      <c r="H4417" s="38">
        <v>598345.5</v>
      </c>
      <c r="I4417" s="36" t="s">
        <v>96</v>
      </c>
      <c r="J4417" s="38">
        <v>336.556363636364</v>
      </c>
      <c r="K4417" s="36" t="s">
        <v>96</v>
      </c>
      <c r="L4417" s="39">
        <v>1.4586725834259</v>
      </c>
      <c r="M4417" s="39">
        <v>0.511581336352172</v>
      </c>
      <c r="N4417" s="39">
        <v>0.220278281035087</v>
      </c>
      <c r="O4417" s="39">
        <v>0.291303055317085</v>
      </c>
      <c r="P4417" s="39">
        <v>0.511581336352172</v>
      </c>
      <c r="Q4417" s="39">
        <v>0.220278281035087</v>
      </c>
      <c r="R4417" s="39">
        <v>0.291303055317085</v>
      </c>
      <c r="S4417" s="40">
        <v>28</v>
      </c>
      <c r="T4417" s="40">
        <v>1.1</v>
      </c>
      <c r="U4417" s="41">
        <v>0.6</v>
      </c>
      <c r="V4417" s="40">
        <f t="shared" si="284"/>
        <v>25.4545454545455</v>
      </c>
      <c r="W4417" s="40">
        <f t="shared" si="281"/>
        <v>46.6666666666667</v>
      </c>
      <c r="X4417" s="40">
        <f t="shared" si="282"/>
        <v>1.83333333333333</v>
      </c>
      <c r="Y4417" s="42">
        <v>-20.50812542916</v>
      </c>
      <c r="Z4417" s="40">
        <v>6.7</v>
      </c>
      <c r="AA4417" s="31">
        <v>20</v>
      </c>
      <c r="AB4417" s="31">
        <v>44</v>
      </c>
      <c r="AC4417" s="31">
        <v>36</v>
      </c>
      <c r="AD4417" s="40">
        <v>21.8543758392334</v>
      </c>
      <c r="AE4417" s="44">
        <v>1860</v>
      </c>
      <c r="AF4417" s="37">
        <v>1722</v>
      </c>
      <c r="AG4417" s="46">
        <f t="shared" si="283"/>
        <v>0.925806451612903</v>
      </c>
      <c r="AH4417" s="55" t="s">
        <v>499</v>
      </c>
    </row>
    <row r="4418" s="30" customFormat="1" ht="14.4" spans="1:34">
      <c r="A4418" s="31">
        <v>4417</v>
      </c>
      <c r="B4418" s="31" t="s">
        <v>496</v>
      </c>
      <c r="C4418" s="37" t="s">
        <v>497</v>
      </c>
      <c r="D4418" s="38">
        <v>30.2333</v>
      </c>
      <c r="E4418" s="38">
        <v>78.08333</v>
      </c>
      <c r="F4418" s="31" t="s">
        <v>498</v>
      </c>
      <c r="G4418" s="38">
        <v>30.3722</v>
      </c>
      <c r="H4418" s="38">
        <v>694853.25</v>
      </c>
      <c r="I4418" s="36" t="s">
        <v>96</v>
      </c>
      <c r="J4418" s="38">
        <v>400.388181818182</v>
      </c>
      <c r="K4418" s="36" t="s">
        <v>96</v>
      </c>
      <c r="L4418" s="39">
        <v>2.2366160893545</v>
      </c>
      <c r="M4418" s="39">
        <v>0.66111366223293</v>
      </c>
      <c r="N4418" s="39">
        <v>0.393947177381362</v>
      </c>
      <c r="O4418" s="39">
        <v>0.267166484851568</v>
      </c>
      <c r="P4418" s="39">
        <v>0.66111366223293</v>
      </c>
      <c r="Q4418" s="39">
        <v>0.393947177381362</v>
      </c>
      <c r="R4418" s="39">
        <v>0.267166484851568</v>
      </c>
      <c r="S4418" s="40">
        <v>28</v>
      </c>
      <c r="T4418" s="40">
        <v>1.1</v>
      </c>
      <c r="U4418" s="41">
        <v>0.6</v>
      </c>
      <c r="V4418" s="40">
        <f t="shared" si="284"/>
        <v>25.4545454545455</v>
      </c>
      <c r="W4418" s="40">
        <f t="shared" ref="W4418:W4455" si="285">S4418/U4418</f>
        <v>46.6666666666667</v>
      </c>
      <c r="X4418" s="40">
        <f t="shared" si="282"/>
        <v>1.83333333333333</v>
      </c>
      <c r="Y4418" s="42">
        <v>-20.50812542916</v>
      </c>
      <c r="Z4418" s="40">
        <v>6.7</v>
      </c>
      <c r="AA4418" s="31">
        <v>20</v>
      </c>
      <c r="AB4418" s="31">
        <v>44</v>
      </c>
      <c r="AC4418" s="31">
        <v>36</v>
      </c>
      <c r="AD4418" s="40">
        <v>21.8543758392334</v>
      </c>
      <c r="AE4418" s="44">
        <v>1860</v>
      </c>
      <c r="AF4418" s="37">
        <v>1722</v>
      </c>
      <c r="AG4418" s="46">
        <f t="shared" si="283"/>
        <v>0.925806451612903</v>
      </c>
      <c r="AH4418" s="55" t="s">
        <v>499</v>
      </c>
    </row>
    <row r="4419" s="30" customFormat="1" ht="14.4" spans="1:34">
      <c r="A4419" s="31">
        <v>4418</v>
      </c>
      <c r="B4419" s="31" t="s">
        <v>496</v>
      </c>
      <c r="C4419" s="37" t="s">
        <v>497</v>
      </c>
      <c r="D4419" s="38">
        <v>30.2333</v>
      </c>
      <c r="E4419" s="38">
        <v>78.08333</v>
      </c>
      <c r="F4419" s="31" t="s">
        <v>498</v>
      </c>
      <c r="G4419" s="38">
        <v>29.9752</v>
      </c>
      <c r="H4419" s="38">
        <v>783637.5</v>
      </c>
      <c r="I4419" s="36" t="s">
        <v>96</v>
      </c>
      <c r="J4419" s="38">
        <v>359.768181818182</v>
      </c>
      <c r="K4419" s="36" t="s">
        <v>96</v>
      </c>
      <c r="L4419" s="39">
        <v>2.18655840712661</v>
      </c>
      <c r="M4419" s="39">
        <v>0.781359531017128</v>
      </c>
      <c r="N4419" s="39">
        <v>0.286972530952704</v>
      </c>
      <c r="O4419" s="39">
        <v>0.494387000064424</v>
      </c>
      <c r="P4419" s="39">
        <v>0.781359531017128</v>
      </c>
      <c r="Q4419" s="39">
        <v>0.286972530952704</v>
      </c>
      <c r="R4419" s="39">
        <v>0.494387000064424</v>
      </c>
      <c r="S4419" s="40">
        <v>28</v>
      </c>
      <c r="T4419" s="40">
        <v>1.1</v>
      </c>
      <c r="U4419" s="41">
        <v>0.6</v>
      </c>
      <c r="V4419" s="40">
        <f t="shared" si="284"/>
        <v>25.4545454545455</v>
      </c>
      <c r="W4419" s="40">
        <f t="shared" si="285"/>
        <v>46.6666666666667</v>
      </c>
      <c r="X4419" s="40">
        <f t="shared" ref="X4419:X4455" si="286">T4419/U4419</f>
        <v>1.83333333333333</v>
      </c>
      <c r="Y4419" s="42">
        <v>-20.50812542916</v>
      </c>
      <c r="Z4419" s="40">
        <v>6.7</v>
      </c>
      <c r="AA4419" s="31">
        <v>20</v>
      </c>
      <c r="AB4419" s="31">
        <v>44</v>
      </c>
      <c r="AC4419" s="31">
        <v>36</v>
      </c>
      <c r="AD4419" s="40">
        <v>21.8543758392334</v>
      </c>
      <c r="AE4419" s="44">
        <v>1860</v>
      </c>
      <c r="AF4419" s="37">
        <v>1722</v>
      </c>
      <c r="AG4419" s="46">
        <f t="shared" ref="AG4419:AG4455" si="287">AF4419/AE4419</f>
        <v>0.925806451612903</v>
      </c>
      <c r="AH4419" s="55" t="s">
        <v>499</v>
      </c>
    </row>
    <row r="4420" s="30" customFormat="1" ht="14.4" spans="1:34">
      <c r="A4420" s="31">
        <v>4419</v>
      </c>
      <c r="B4420" s="31" t="s">
        <v>496</v>
      </c>
      <c r="C4420" s="37" t="s">
        <v>497</v>
      </c>
      <c r="D4420" s="38">
        <v>30.2333</v>
      </c>
      <c r="E4420" s="38">
        <v>78.08333</v>
      </c>
      <c r="F4420" s="31" t="s">
        <v>498</v>
      </c>
      <c r="G4420" s="38">
        <v>17.7228</v>
      </c>
      <c r="H4420" s="38">
        <v>184862.25</v>
      </c>
      <c r="I4420" s="36" t="s">
        <v>96</v>
      </c>
      <c r="J4420" s="38">
        <v>0</v>
      </c>
      <c r="K4420" s="36" t="s">
        <v>96</v>
      </c>
      <c r="L4420" s="39">
        <v>0.574470401314713</v>
      </c>
      <c r="M4420" s="39">
        <v>-0.662976056821706</v>
      </c>
      <c r="N4420" s="31"/>
      <c r="O4420" s="31"/>
      <c r="P4420" s="39">
        <v>-0.662976056821706</v>
      </c>
      <c r="Q4420" s="31"/>
      <c r="R4420" s="31"/>
      <c r="S4420" s="40">
        <v>14</v>
      </c>
      <c r="T4420" s="40">
        <v>1.1</v>
      </c>
      <c r="U4420" s="41">
        <v>0.6</v>
      </c>
      <c r="V4420" s="40">
        <f t="shared" si="284"/>
        <v>12.7272727272727</v>
      </c>
      <c r="W4420" s="40">
        <f t="shared" si="285"/>
        <v>23.3333333333333</v>
      </c>
      <c r="X4420" s="40">
        <f t="shared" si="286"/>
        <v>1.83333333333333</v>
      </c>
      <c r="Y4420" s="42">
        <v>-20.50812542916</v>
      </c>
      <c r="Z4420" s="40">
        <v>6.6</v>
      </c>
      <c r="AA4420" s="31">
        <v>20</v>
      </c>
      <c r="AB4420" s="31">
        <v>44</v>
      </c>
      <c r="AC4420" s="31">
        <v>36</v>
      </c>
      <c r="AD4420" s="40">
        <v>21.8543758392334</v>
      </c>
      <c r="AE4420" s="44">
        <v>1860</v>
      </c>
      <c r="AF4420" s="37">
        <v>1722</v>
      </c>
      <c r="AG4420" s="46">
        <f t="shared" si="287"/>
        <v>0.925806451612903</v>
      </c>
      <c r="AH4420" s="55" t="s">
        <v>499</v>
      </c>
    </row>
    <row r="4421" s="30" customFormat="1" ht="14.4" spans="1:34">
      <c r="A4421" s="31">
        <v>4420</v>
      </c>
      <c r="B4421" s="31" t="s">
        <v>496</v>
      </c>
      <c r="C4421" s="37" t="s">
        <v>497</v>
      </c>
      <c r="D4421" s="38">
        <v>30.2333</v>
      </c>
      <c r="E4421" s="38">
        <v>78.08333</v>
      </c>
      <c r="F4421" s="31" t="s">
        <v>498</v>
      </c>
      <c r="G4421" s="38">
        <v>21.5842</v>
      </c>
      <c r="H4421" s="38">
        <v>203577</v>
      </c>
      <c r="I4421" s="36" t="s">
        <v>96</v>
      </c>
      <c r="J4421" s="38">
        <v>252.179454545455</v>
      </c>
      <c r="K4421" s="36" t="s">
        <v>96</v>
      </c>
      <c r="L4421" s="39">
        <v>1.09699156091305</v>
      </c>
      <c r="M4421" s="39">
        <v>-0.566542698263216</v>
      </c>
      <c r="N4421" s="39">
        <v>-0.0683463983999465</v>
      </c>
      <c r="O4421" s="39">
        <v>-0.49819629986327</v>
      </c>
      <c r="P4421" s="39">
        <v>-0.566542698263216</v>
      </c>
      <c r="Q4421" s="39">
        <v>-0.0683463983999465</v>
      </c>
      <c r="R4421" s="39">
        <v>-0.49819629986327</v>
      </c>
      <c r="S4421" s="40">
        <v>14</v>
      </c>
      <c r="T4421" s="40">
        <v>1.1</v>
      </c>
      <c r="U4421" s="41">
        <v>0.6</v>
      </c>
      <c r="V4421" s="40">
        <f t="shared" si="284"/>
        <v>12.7272727272727</v>
      </c>
      <c r="W4421" s="40">
        <f t="shared" si="285"/>
        <v>23.3333333333333</v>
      </c>
      <c r="X4421" s="40">
        <f t="shared" si="286"/>
        <v>1.83333333333333</v>
      </c>
      <c r="Y4421" s="42">
        <v>-20.50812542916</v>
      </c>
      <c r="Z4421" s="40">
        <v>6.6</v>
      </c>
      <c r="AA4421" s="31">
        <v>20</v>
      </c>
      <c r="AB4421" s="31">
        <v>44</v>
      </c>
      <c r="AC4421" s="31">
        <v>36</v>
      </c>
      <c r="AD4421" s="40">
        <v>21.8543758392334</v>
      </c>
      <c r="AE4421" s="44">
        <v>1860</v>
      </c>
      <c r="AF4421" s="37">
        <v>1722</v>
      </c>
      <c r="AG4421" s="46">
        <f t="shared" si="287"/>
        <v>0.925806451612903</v>
      </c>
      <c r="AH4421" s="55" t="s">
        <v>499</v>
      </c>
    </row>
    <row r="4422" s="30" customFormat="1" ht="14.4" spans="1:34">
      <c r="A4422" s="31">
        <v>4421</v>
      </c>
      <c r="B4422" s="31" t="s">
        <v>496</v>
      </c>
      <c r="C4422" s="37" t="s">
        <v>497</v>
      </c>
      <c r="D4422" s="38">
        <v>30.2333</v>
      </c>
      <c r="E4422" s="38">
        <v>78.08333</v>
      </c>
      <c r="F4422" s="31" t="s">
        <v>498</v>
      </c>
      <c r="G4422" s="38">
        <v>21.6832</v>
      </c>
      <c r="H4422" s="38">
        <v>131647.5</v>
      </c>
      <c r="I4422" s="36" t="s">
        <v>96</v>
      </c>
      <c r="J4422" s="38">
        <v>146.326363636364</v>
      </c>
      <c r="K4422" s="36" t="s">
        <v>96</v>
      </c>
      <c r="L4422" s="39">
        <v>1.11020819936331</v>
      </c>
      <c r="M4422" s="39">
        <v>-1.00245911394072</v>
      </c>
      <c r="N4422" s="39">
        <v>-0.6126478593214</v>
      </c>
      <c r="O4422" s="39">
        <v>-0.389811254619324</v>
      </c>
      <c r="P4422" s="39">
        <v>-1.00245911394072</v>
      </c>
      <c r="Q4422" s="39">
        <v>-0.6126478593214</v>
      </c>
      <c r="R4422" s="39">
        <v>-0.389811254619324</v>
      </c>
      <c r="S4422" s="40">
        <v>14</v>
      </c>
      <c r="T4422" s="40">
        <v>1.1</v>
      </c>
      <c r="U4422" s="41">
        <v>0.6</v>
      </c>
      <c r="V4422" s="40">
        <f t="shared" si="284"/>
        <v>12.7272727272727</v>
      </c>
      <c r="W4422" s="40">
        <f t="shared" si="285"/>
        <v>23.3333333333333</v>
      </c>
      <c r="X4422" s="40">
        <f t="shared" si="286"/>
        <v>1.83333333333333</v>
      </c>
      <c r="Y4422" s="42">
        <v>-20.50812542916</v>
      </c>
      <c r="Z4422" s="40">
        <v>6.6</v>
      </c>
      <c r="AA4422" s="31">
        <v>20</v>
      </c>
      <c r="AB4422" s="31">
        <v>44</v>
      </c>
      <c r="AC4422" s="31">
        <v>36</v>
      </c>
      <c r="AD4422" s="40">
        <v>21.8543758392334</v>
      </c>
      <c r="AE4422" s="44">
        <v>1860</v>
      </c>
      <c r="AF4422" s="37">
        <v>1722</v>
      </c>
      <c r="AG4422" s="46">
        <f t="shared" si="287"/>
        <v>0.925806451612903</v>
      </c>
      <c r="AH4422" s="55" t="s">
        <v>499</v>
      </c>
    </row>
    <row r="4423" s="30" customFormat="1" ht="14.4" spans="1:34">
      <c r="A4423" s="31">
        <v>4422</v>
      </c>
      <c r="B4423" s="31" t="s">
        <v>496</v>
      </c>
      <c r="C4423" s="37" t="s">
        <v>497</v>
      </c>
      <c r="D4423" s="38">
        <v>30.2333</v>
      </c>
      <c r="E4423" s="38">
        <v>78.08333</v>
      </c>
      <c r="F4423" s="31" t="s">
        <v>498</v>
      </c>
      <c r="G4423" s="38">
        <v>21.8812</v>
      </c>
      <c r="H4423" s="38">
        <v>98062.5</v>
      </c>
      <c r="I4423" s="36" t="s">
        <v>96</v>
      </c>
      <c r="J4423" s="38">
        <v>0</v>
      </c>
      <c r="K4423" s="36" t="s">
        <v>96</v>
      </c>
      <c r="L4423" s="39">
        <v>1.13661486659258</v>
      </c>
      <c r="M4423" s="39">
        <v>-1.29698197946395</v>
      </c>
      <c r="N4423" s="31"/>
      <c r="O4423" s="31"/>
      <c r="P4423" s="39">
        <v>-1.29698197946395</v>
      </c>
      <c r="Q4423" s="31"/>
      <c r="R4423" s="31"/>
      <c r="S4423" s="40">
        <v>14</v>
      </c>
      <c r="T4423" s="40">
        <v>1.1</v>
      </c>
      <c r="U4423" s="41">
        <v>0.6</v>
      </c>
      <c r="V4423" s="40">
        <f t="shared" si="284"/>
        <v>12.7272727272727</v>
      </c>
      <c r="W4423" s="40">
        <f t="shared" si="285"/>
        <v>23.3333333333333</v>
      </c>
      <c r="X4423" s="40">
        <f t="shared" si="286"/>
        <v>1.83333333333333</v>
      </c>
      <c r="Y4423" s="42">
        <v>-20.50812542916</v>
      </c>
      <c r="Z4423" s="40">
        <v>6.6</v>
      </c>
      <c r="AA4423" s="31">
        <v>20</v>
      </c>
      <c r="AB4423" s="31">
        <v>44</v>
      </c>
      <c r="AC4423" s="31">
        <v>36</v>
      </c>
      <c r="AD4423" s="40">
        <v>21.8543758392334</v>
      </c>
      <c r="AE4423" s="44">
        <v>1860</v>
      </c>
      <c r="AF4423" s="37">
        <v>1722</v>
      </c>
      <c r="AG4423" s="46">
        <f t="shared" si="287"/>
        <v>0.925806451612903</v>
      </c>
      <c r="AH4423" s="55" t="s">
        <v>499</v>
      </c>
    </row>
    <row r="4424" s="30" customFormat="1" ht="14.4" spans="1:34">
      <c r="A4424" s="31">
        <v>4423</v>
      </c>
      <c r="B4424" s="31" t="s">
        <v>496</v>
      </c>
      <c r="C4424" s="37" t="s">
        <v>497</v>
      </c>
      <c r="D4424" s="38">
        <v>30.2333</v>
      </c>
      <c r="E4424" s="38">
        <v>78.08333</v>
      </c>
      <c r="F4424" s="31" t="s">
        <v>498</v>
      </c>
      <c r="G4424" s="38">
        <v>22.8713</v>
      </c>
      <c r="H4424" s="38">
        <v>217806.75</v>
      </c>
      <c r="I4424" s="36" t="s">
        <v>96</v>
      </c>
      <c r="J4424" s="38">
        <v>158.779636363636</v>
      </c>
      <c r="K4424" s="36" t="s">
        <v>96</v>
      </c>
      <c r="L4424" s="39">
        <v>1.26813156186024</v>
      </c>
      <c r="M4424" s="39">
        <v>-0.498978808203034</v>
      </c>
      <c r="N4424" s="39">
        <v>-0.530970047581119</v>
      </c>
      <c r="O4424" s="39">
        <v>0.0319912393780843</v>
      </c>
      <c r="P4424" s="39">
        <v>-0.498978808203034</v>
      </c>
      <c r="Q4424" s="39">
        <v>-0.530970047581119</v>
      </c>
      <c r="R4424" s="39">
        <v>0.0319912393780843</v>
      </c>
      <c r="S4424" s="40">
        <v>14</v>
      </c>
      <c r="T4424" s="40">
        <v>1.1</v>
      </c>
      <c r="U4424" s="41">
        <v>0.6</v>
      </c>
      <c r="V4424" s="40">
        <f t="shared" si="284"/>
        <v>12.7272727272727</v>
      </c>
      <c r="W4424" s="40">
        <f t="shared" si="285"/>
        <v>23.3333333333333</v>
      </c>
      <c r="X4424" s="40">
        <f t="shared" si="286"/>
        <v>1.83333333333333</v>
      </c>
      <c r="Y4424" s="42">
        <v>-20.50812542916</v>
      </c>
      <c r="Z4424" s="40">
        <v>6.6</v>
      </c>
      <c r="AA4424" s="31">
        <v>20</v>
      </c>
      <c r="AB4424" s="31">
        <v>44</v>
      </c>
      <c r="AC4424" s="31">
        <v>36</v>
      </c>
      <c r="AD4424" s="40">
        <v>21.8543758392334</v>
      </c>
      <c r="AE4424" s="44">
        <v>1860</v>
      </c>
      <c r="AF4424" s="37">
        <v>1722</v>
      </c>
      <c r="AG4424" s="46">
        <f t="shared" si="287"/>
        <v>0.925806451612903</v>
      </c>
      <c r="AH4424" s="55" t="s">
        <v>499</v>
      </c>
    </row>
    <row r="4425" s="30" customFormat="1" ht="14.4" spans="1:34">
      <c r="A4425" s="31">
        <v>4424</v>
      </c>
      <c r="B4425" s="31" t="s">
        <v>496</v>
      </c>
      <c r="C4425" s="37" t="s">
        <v>497</v>
      </c>
      <c r="D4425" s="38">
        <v>30.2333</v>
      </c>
      <c r="E4425" s="38">
        <v>78.08333</v>
      </c>
      <c r="F4425" s="31" t="s">
        <v>498</v>
      </c>
      <c r="G4425" s="38">
        <v>23.2673</v>
      </c>
      <c r="H4425" s="38">
        <v>155430</v>
      </c>
      <c r="I4425" s="36" t="s">
        <v>96</v>
      </c>
      <c r="J4425" s="38">
        <v>211.706181818182</v>
      </c>
      <c r="K4425" s="36" t="s">
        <v>96</v>
      </c>
      <c r="L4425" s="39">
        <v>1.32048695336322</v>
      </c>
      <c r="M4425" s="39">
        <v>-0.836391540462391</v>
      </c>
      <c r="N4425" s="39">
        <v>-0.243287975129338</v>
      </c>
      <c r="O4425" s="39">
        <v>-0.593103565333053</v>
      </c>
      <c r="P4425" s="39">
        <v>-0.836391540462391</v>
      </c>
      <c r="Q4425" s="39">
        <v>-0.243287975129338</v>
      </c>
      <c r="R4425" s="39">
        <v>-0.593103565333053</v>
      </c>
      <c r="S4425" s="40">
        <v>14</v>
      </c>
      <c r="T4425" s="40">
        <v>1.1</v>
      </c>
      <c r="U4425" s="41">
        <v>0.6</v>
      </c>
      <c r="V4425" s="40">
        <f t="shared" si="284"/>
        <v>12.7272727272727</v>
      </c>
      <c r="W4425" s="40">
        <f t="shared" si="285"/>
        <v>23.3333333333333</v>
      </c>
      <c r="X4425" s="40">
        <f t="shared" si="286"/>
        <v>1.83333333333333</v>
      </c>
      <c r="Y4425" s="42">
        <v>-20.50812542916</v>
      </c>
      <c r="Z4425" s="40">
        <v>6.6</v>
      </c>
      <c r="AA4425" s="31">
        <v>20</v>
      </c>
      <c r="AB4425" s="31">
        <v>44</v>
      </c>
      <c r="AC4425" s="31">
        <v>36</v>
      </c>
      <c r="AD4425" s="40">
        <v>21.8543758392334</v>
      </c>
      <c r="AE4425" s="44">
        <v>1860</v>
      </c>
      <c r="AF4425" s="37">
        <v>1722</v>
      </c>
      <c r="AG4425" s="46">
        <f t="shared" si="287"/>
        <v>0.925806451612903</v>
      </c>
      <c r="AH4425" s="55" t="s">
        <v>499</v>
      </c>
    </row>
    <row r="4426" s="30" customFormat="1" ht="14.4" spans="1:34">
      <c r="A4426" s="31">
        <v>4425</v>
      </c>
      <c r="B4426" s="31" t="s">
        <v>496</v>
      </c>
      <c r="C4426" s="37" t="s">
        <v>497</v>
      </c>
      <c r="D4426" s="38">
        <v>30.2333</v>
      </c>
      <c r="E4426" s="38">
        <v>78.08333</v>
      </c>
      <c r="F4426" s="31" t="s">
        <v>498</v>
      </c>
      <c r="G4426" s="38">
        <v>22.7723</v>
      </c>
      <c r="H4426" s="38">
        <v>591791.25</v>
      </c>
      <c r="I4426" s="36" t="s">
        <v>96</v>
      </c>
      <c r="J4426" s="38">
        <v>330.013636363636</v>
      </c>
      <c r="K4426" s="36" t="s">
        <v>96</v>
      </c>
      <c r="L4426" s="39">
        <v>1.25502081979233</v>
      </c>
      <c r="M4426" s="39">
        <v>0.500566944499133</v>
      </c>
      <c r="N4426" s="39">
        <v>0.20064662223534</v>
      </c>
      <c r="O4426" s="39">
        <v>0.299920322263794</v>
      </c>
      <c r="P4426" s="39">
        <v>0.500566944499133</v>
      </c>
      <c r="Q4426" s="39">
        <v>0.20064662223534</v>
      </c>
      <c r="R4426" s="39">
        <v>0.299920322263794</v>
      </c>
      <c r="S4426" s="40">
        <v>14</v>
      </c>
      <c r="T4426" s="40">
        <v>1.1</v>
      </c>
      <c r="U4426" s="41">
        <v>0.6</v>
      </c>
      <c r="V4426" s="40">
        <f t="shared" si="284"/>
        <v>12.7272727272727</v>
      </c>
      <c r="W4426" s="40">
        <f t="shared" si="285"/>
        <v>23.3333333333333</v>
      </c>
      <c r="X4426" s="40">
        <f t="shared" si="286"/>
        <v>1.83333333333333</v>
      </c>
      <c r="Y4426" s="42">
        <v>-20.50812542916</v>
      </c>
      <c r="Z4426" s="40">
        <v>6.6</v>
      </c>
      <c r="AA4426" s="31">
        <v>20</v>
      </c>
      <c r="AB4426" s="31">
        <v>44</v>
      </c>
      <c r="AC4426" s="31">
        <v>36</v>
      </c>
      <c r="AD4426" s="40">
        <v>21.8543758392334</v>
      </c>
      <c r="AE4426" s="44">
        <v>1860</v>
      </c>
      <c r="AF4426" s="37">
        <v>1722</v>
      </c>
      <c r="AG4426" s="46">
        <f t="shared" si="287"/>
        <v>0.925806451612903</v>
      </c>
      <c r="AH4426" s="55" t="s">
        <v>499</v>
      </c>
    </row>
    <row r="4427" s="30" customFormat="1" ht="14.4" spans="1:34">
      <c r="A4427" s="31">
        <v>4426</v>
      </c>
      <c r="B4427" s="31" t="s">
        <v>496</v>
      </c>
      <c r="C4427" s="37" t="s">
        <v>497</v>
      </c>
      <c r="D4427" s="38">
        <v>30.2333</v>
      </c>
      <c r="E4427" s="38">
        <v>78.08333</v>
      </c>
      <c r="F4427" s="31" t="s">
        <v>498</v>
      </c>
      <c r="G4427" s="38">
        <v>23.7624</v>
      </c>
      <c r="H4427" s="38">
        <v>591672</v>
      </c>
      <c r="I4427" s="36" t="s">
        <v>96</v>
      </c>
      <c r="J4427" s="38">
        <v>333.125454545455</v>
      </c>
      <c r="K4427" s="36" t="s">
        <v>96</v>
      </c>
      <c r="L4427" s="39">
        <v>1.38574796143604</v>
      </c>
      <c r="M4427" s="39">
        <v>0.500365417328089</v>
      </c>
      <c r="N4427" s="39">
        <v>0.210031805722855</v>
      </c>
      <c r="O4427" s="39">
        <v>0.290333611605234</v>
      </c>
      <c r="P4427" s="39">
        <v>0.500365417328089</v>
      </c>
      <c r="Q4427" s="39">
        <v>0.210031805722855</v>
      </c>
      <c r="R4427" s="39">
        <v>0.290333611605234</v>
      </c>
      <c r="S4427" s="40">
        <v>14</v>
      </c>
      <c r="T4427" s="40">
        <v>1.1</v>
      </c>
      <c r="U4427" s="41">
        <v>0.6</v>
      </c>
      <c r="V4427" s="40">
        <f t="shared" si="284"/>
        <v>12.7272727272727</v>
      </c>
      <c r="W4427" s="40">
        <f t="shared" si="285"/>
        <v>23.3333333333333</v>
      </c>
      <c r="X4427" s="40">
        <f t="shared" si="286"/>
        <v>1.83333333333333</v>
      </c>
      <c r="Y4427" s="42">
        <v>-20.50812542916</v>
      </c>
      <c r="Z4427" s="40">
        <v>6.6</v>
      </c>
      <c r="AA4427" s="31">
        <v>20</v>
      </c>
      <c r="AB4427" s="31">
        <v>44</v>
      </c>
      <c r="AC4427" s="31">
        <v>36</v>
      </c>
      <c r="AD4427" s="40">
        <v>21.8543758392334</v>
      </c>
      <c r="AE4427" s="44">
        <v>1860</v>
      </c>
      <c r="AF4427" s="37">
        <v>1722</v>
      </c>
      <c r="AG4427" s="46">
        <f t="shared" si="287"/>
        <v>0.925806451612903</v>
      </c>
      <c r="AH4427" s="55" t="s">
        <v>499</v>
      </c>
    </row>
    <row r="4428" s="30" customFormat="1" ht="14.4" spans="1:34">
      <c r="A4428" s="31">
        <v>4427</v>
      </c>
      <c r="B4428" s="31" t="s">
        <v>496</v>
      </c>
      <c r="C4428" s="37" t="s">
        <v>497</v>
      </c>
      <c r="D4428" s="38">
        <v>30.2333</v>
      </c>
      <c r="E4428" s="38">
        <v>78.08333</v>
      </c>
      <c r="F4428" s="31" t="s">
        <v>498</v>
      </c>
      <c r="G4428" s="38">
        <v>24.5545</v>
      </c>
      <c r="H4428" s="38">
        <v>601166.25</v>
      </c>
      <c r="I4428" s="36" t="s">
        <v>96</v>
      </c>
      <c r="J4428" s="38">
        <v>342.466363636364</v>
      </c>
      <c r="K4428" s="36" t="s">
        <v>96</v>
      </c>
      <c r="L4428" s="39">
        <v>1.48970622400804</v>
      </c>
      <c r="M4428" s="39">
        <v>0.51628450862129</v>
      </c>
      <c r="N4428" s="39">
        <v>0.237686090833049</v>
      </c>
      <c r="O4428" s="39">
        <v>0.278598417788241</v>
      </c>
      <c r="P4428" s="39">
        <v>0.51628450862129</v>
      </c>
      <c r="Q4428" s="39">
        <v>0.237686090833049</v>
      </c>
      <c r="R4428" s="39">
        <v>0.278598417788241</v>
      </c>
      <c r="S4428" s="40">
        <v>14</v>
      </c>
      <c r="T4428" s="40">
        <v>1.1</v>
      </c>
      <c r="U4428" s="41">
        <v>0.6</v>
      </c>
      <c r="V4428" s="40">
        <f t="shared" si="284"/>
        <v>12.7272727272727</v>
      </c>
      <c r="W4428" s="40">
        <f t="shared" si="285"/>
        <v>23.3333333333333</v>
      </c>
      <c r="X4428" s="40">
        <f t="shared" si="286"/>
        <v>1.83333333333333</v>
      </c>
      <c r="Y4428" s="42">
        <v>-20.50812542916</v>
      </c>
      <c r="Z4428" s="40">
        <v>6.6</v>
      </c>
      <c r="AA4428" s="31">
        <v>20</v>
      </c>
      <c r="AB4428" s="31">
        <v>44</v>
      </c>
      <c r="AC4428" s="31">
        <v>36</v>
      </c>
      <c r="AD4428" s="40">
        <v>21.8543758392334</v>
      </c>
      <c r="AE4428" s="44">
        <v>1860</v>
      </c>
      <c r="AF4428" s="37">
        <v>1722</v>
      </c>
      <c r="AG4428" s="46">
        <f t="shared" si="287"/>
        <v>0.925806451612903</v>
      </c>
      <c r="AH4428" s="55" t="s">
        <v>499</v>
      </c>
    </row>
    <row r="4429" s="30" customFormat="1" ht="14.4" spans="1:34">
      <c r="A4429" s="31">
        <v>4428</v>
      </c>
      <c r="B4429" s="31" t="s">
        <v>496</v>
      </c>
      <c r="C4429" s="37" t="s">
        <v>497</v>
      </c>
      <c r="D4429" s="38">
        <v>30.2333</v>
      </c>
      <c r="E4429" s="38">
        <v>78.08333</v>
      </c>
      <c r="F4429" s="31" t="s">
        <v>498</v>
      </c>
      <c r="G4429" s="38">
        <v>26.3366</v>
      </c>
      <c r="H4429" s="38">
        <v>787942.5</v>
      </c>
      <c r="I4429" s="36" t="s">
        <v>96</v>
      </c>
      <c r="J4429" s="38">
        <v>336.24</v>
      </c>
      <c r="K4429" s="36" t="s">
        <v>96</v>
      </c>
      <c r="L4429" s="39">
        <v>1.72158553947308</v>
      </c>
      <c r="M4429" s="39">
        <v>0.786838107695127</v>
      </c>
      <c r="N4429" s="39">
        <v>0.219337837011369</v>
      </c>
      <c r="O4429" s="39">
        <v>0.567500270683759</v>
      </c>
      <c r="P4429" s="39">
        <v>0.786838107695127</v>
      </c>
      <c r="Q4429" s="39">
        <v>0.219337837011369</v>
      </c>
      <c r="R4429" s="39">
        <v>0.567500270683759</v>
      </c>
      <c r="S4429" s="40">
        <v>14</v>
      </c>
      <c r="T4429" s="40">
        <v>1.1</v>
      </c>
      <c r="U4429" s="41">
        <v>0.6</v>
      </c>
      <c r="V4429" s="40">
        <f t="shared" si="284"/>
        <v>12.7272727272727</v>
      </c>
      <c r="W4429" s="40">
        <f t="shared" si="285"/>
        <v>23.3333333333333</v>
      </c>
      <c r="X4429" s="40">
        <f t="shared" si="286"/>
        <v>1.83333333333333</v>
      </c>
      <c r="Y4429" s="42">
        <v>-20.50812542916</v>
      </c>
      <c r="Z4429" s="40">
        <v>6.6</v>
      </c>
      <c r="AA4429" s="31">
        <v>20</v>
      </c>
      <c r="AB4429" s="31">
        <v>44</v>
      </c>
      <c r="AC4429" s="31">
        <v>36</v>
      </c>
      <c r="AD4429" s="40">
        <v>21.8543758392334</v>
      </c>
      <c r="AE4429" s="44">
        <v>1860</v>
      </c>
      <c r="AF4429" s="37">
        <v>1722</v>
      </c>
      <c r="AG4429" s="46">
        <f t="shared" si="287"/>
        <v>0.925806451612903</v>
      </c>
      <c r="AH4429" s="55" t="s">
        <v>499</v>
      </c>
    </row>
    <row r="4430" s="30" customFormat="1" ht="14.4" spans="1:34">
      <c r="A4430" s="31">
        <v>4429</v>
      </c>
      <c r="B4430" s="31" t="s">
        <v>496</v>
      </c>
      <c r="C4430" s="37" t="s">
        <v>497</v>
      </c>
      <c r="D4430" s="38">
        <v>30.2333</v>
      </c>
      <c r="E4430" s="38">
        <v>78.08333</v>
      </c>
      <c r="F4430" s="31" t="s">
        <v>498</v>
      </c>
      <c r="G4430" s="38">
        <v>29.0099</v>
      </c>
      <c r="H4430" s="38">
        <v>293783.25</v>
      </c>
      <c r="I4430" s="36" t="s">
        <v>96</v>
      </c>
      <c r="J4430" s="38">
        <v>270.859363636364</v>
      </c>
      <c r="K4430" s="36" t="s">
        <v>96</v>
      </c>
      <c r="L4430" s="39">
        <v>2.06429509131592</v>
      </c>
      <c r="M4430" s="39">
        <v>-0.199744759415141</v>
      </c>
      <c r="N4430" s="39">
        <v>0.00311237911995054</v>
      </c>
      <c r="O4430" s="39">
        <v>-0.202857138535091</v>
      </c>
      <c r="P4430" s="39">
        <v>-0.199744759415141</v>
      </c>
      <c r="Q4430" s="39">
        <v>0.00311237911995054</v>
      </c>
      <c r="R4430" s="39">
        <v>-0.202857138535091</v>
      </c>
      <c r="S4430" s="40">
        <v>14</v>
      </c>
      <c r="T4430" s="40">
        <v>1.1</v>
      </c>
      <c r="U4430" s="41">
        <v>0.6</v>
      </c>
      <c r="V4430" s="40">
        <f t="shared" si="284"/>
        <v>12.7272727272727</v>
      </c>
      <c r="W4430" s="40">
        <f t="shared" si="285"/>
        <v>23.3333333333333</v>
      </c>
      <c r="X4430" s="40">
        <f t="shared" si="286"/>
        <v>1.83333333333333</v>
      </c>
      <c r="Y4430" s="42">
        <v>-20.50812542916</v>
      </c>
      <c r="Z4430" s="40">
        <v>6.6</v>
      </c>
      <c r="AA4430" s="31">
        <v>20</v>
      </c>
      <c r="AB4430" s="31">
        <v>44</v>
      </c>
      <c r="AC4430" s="31">
        <v>36</v>
      </c>
      <c r="AD4430" s="40">
        <v>21.8543758392334</v>
      </c>
      <c r="AE4430" s="44">
        <v>1860</v>
      </c>
      <c r="AF4430" s="37">
        <v>1722</v>
      </c>
      <c r="AG4430" s="46">
        <f t="shared" si="287"/>
        <v>0.925806451612903</v>
      </c>
      <c r="AH4430" s="55" t="s">
        <v>499</v>
      </c>
    </row>
    <row r="4431" s="30" customFormat="1" ht="14.4" spans="1:34">
      <c r="A4431" s="31">
        <v>4430</v>
      </c>
      <c r="B4431" s="31" t="s">
        <v>496</v>
      </c>
      <c r="C4431" s="37" t="s">
        <v>497</v>
      </c>
      <c r="D4431" s="38">
        <v>30.2333</v>
      </c>
      <c r="E4431" s="38">
        <v>78.08333</v>
      </c>
      <c r="F4431" s="31" t="s">
        <v>498</v>
      </c>
      <c r="G4431" s="38">
        <v>30.396</v>
      </c>
      <c r="H4431" s="38">
        <v>691562.25</v>
      </c>
      <c r="I4431" s="36" t="s">
        <v>96</v>
      </c>
      <c r="J4431" s="38">
        <v>398.506363636364</v>
      </c>
      <c r="K4431" s="36" t="s">
        <v>96</v>
      </c>
      <c r="L4431" s="39">
        <v>2.23961286834619</v>
      </c>
      <c r="M4431" s="39">
        <v>0.65636615878788</v>
      </c>
      <c r="N4431" s="39">
        <v>0.389236113391838</v>
      </c>
      <c r="O4431" s="39">
        <v>0.267130045396042</v>
      </c>
      <c r="P4431" s="39">
        <v>0.65636615878788</v>
      </c>
      <c r="Q4431" s="39">
        <v>0.389236113391838</v>
      </c>
      <c r="R4431" s="39">
        <v>0.267130045396042</v>
      </c>
      <c r="S4431" s="40">
        <v>14</v>
      </c>
      <c r="T4431" s="40">
        <v>1.1</v>
      </c>
      <c r="U4431" s="41">
        <v>0.6</v>
      </c>
      <c r="V4431" s="40">
        <f t="shared" si="284"/>
        <v>12.7272727272727</v>
      </c>
      <c r="W4431" s="40">
        <f t="shared" si="285"/>
        <v>23.3333333333333</v>
      </c>
      <c r="X4431" s="40">
        <f t="shared" si="286"/>
        <v>1.83333333333333</v>
      </c>
      <c r="Y4431" s="42">
        <v>-20.50812542916</v>
      </c>
      <c r="Z4431" s="40">
        <v>6.6</v>
      </c>
      <c r="AA4431" s="31">
        <v>20</v>
      </c>
      <c r="AB4431" s="31">
        <v>44</v>
      </c>
      <c r="AC4431" s="31">
        <v>36</v>
      </c>
      <c r="AD4431" s="40">
        <v>21.8543758392334</v>
      </c>
      <c r="AE4431" s="44">
        <v>1860</v>
      </c>
      <c r="AF4431" s="37">
        <v>1722</v>
      </c>
      <c r="AG4431" s="46">
        <f t="shared" si="287"/>
        <v>0.925806451612903</v>
      </c>
      <c r="AH4431" s="55" t="s">
        <v>499</v>
      </c>
    </row>
    <row r="4432" ht="14.4" spans="1:34">
      <c r="A4432" s="31">
        <v>4431</v>
      </c>
      <c r="B4432" s="31" t="s">
        <v>496</v>
      </c>
      <c r="C4432" s="37" t="s">
        <v>497</v>
      </c>
      <c r="D4432" s="38">
        <v>30.2333</v>
      </c>
      <c r="E4432" s="38">
        <v>78.08333</v>
      </c>
      <c r="F4432" s="31" t="s">
        <v>498</v>
      </c>
      <c r="G4432" s="38">
        <v>18.5222</v>
      </c>
      <c r="H4432" s="38">
        <v>187323.75</v>
      </c>
      <c r="I4432" s="36" t="s">
        <v>96</v>
      </c>
      <c r="J4432" s="38">
        <v>0</v>
      </c>
      <c r="K4432" s="36" t="s">
        <v>96</v>
      </c>
      <c r="L4432" s="39">
        <v>0.68378010804954</v>
      </c>
      <c r="M4432" s="39">
        <v>-0.649748606623789</v>
      </c>
      <c r="N4432" s="31"/>
      <c r="O4432" s="31"/>
      <c r="P4432" s="39">
        <v>-0.649748606623789</v>
      </c>
      <c r="Q4432" s="31"/>
      <c r="R4432" s="31"/>
      <c r="S4432" s="40">
        <v>19</v>
      </c>
      <c r="T4432" s="40">
        <v>1.1</v>
      </c>
      <c r="U4432" s="41">
        <v>0.6</v>
      </c>
      <c r="V4432" s="40">
        <f t="shared" si="284"/>
        <v>17.2727272727273</v>
      </c>
      <c r="W4432" s="40">
        <f t="shared" si="285"/>
        <v>31.6666666666667</v>
      </c>
      <c r="X4432" s="40">
        <f t="shared" si="286"/>
        <v>1.83333333333333</v>
      </c>
      <c r="Y4432" s="42">
        <v>-20.50812542916</v>
      </c>
      <c r="Z4432" s="40">
        <v>6.3</v>
      </c>
      <c r="AA4432" s="31">
        <v>20</v>
      </c>
      <c r="AB4432" s="31">
        <v>44</v>
      </c>
      <c r="AC4432" s="31">
        <v>36</v>
      </c>
      <c r="AD4432" s="40">
        <v>21.8543758392334</v>
      </c>
      <c r="AE4432" s="44">
        <v>1860</v>
      </c>
      <c r="AF4432" s="37">
        <v>1722</v>
      </c>
      <c r="AG4432" s="46">
        <f t="shared" si="287"/>
        <v>0.925806451612903</v>
      </c>
      <c r="AH4432" s="55" t="s">
        <v>499</v>
      </c>
    </row>
    <row r="4433" ht="14.4" spans="1:34">
      <c r="A4433" s="31">
        <v>4432</v>
      </c>
      <c r="B4433" s="31" t="s">
        <v>496</v>
      </c>
      <c r="C4433" s="37" t="s">
        <v>497</v>
      </c>
      <c r="D4433" s="38">
        <v>30.2333</v>
      </c>
      <c r="E4433" s="38">
        <v>78.08333</v>
      </c>
      <c r="F4433" s="31" t="s">
        <v>498</v>
      </c>
      <c r="G4433" s="38">
        <v>19.9015</v>
      </c>
      <c r="H4433" s="38">
        <v>98591.25</v>
      </c>
      <c r="I4433" s="36" t="s">
        <v>96</v>
      </c>
      <c r="J4433" s="38">
        <v>0</v>
      </c>
      <c r="K4433" s="36" t="s">
        <v>96</v>
      </c>
      <c r="L4433" s="39">
        <v>0.87098297015438</v>
      </c>
      <c r="M4433" s="39">
        <v>-1.29160449467996</v>
      </c>
      <c r="N4433" s="31"/>
      <c r="O4433" s="31"/>
      <c r="P4433" s="39">
        <v>-1.29160449467996</v>
      </c>
      <c r="Q4433" s="31"/>
      <c r="R4433" s="31"/>
      <c r="S4433" s="40">
        <v>19</v>
      </c>
      <c r="T4433" s="40">
        <v>1.1</v>
      </c>
      <c r="U4433" s="41">
        <v>0.6</v>
      </c>
      <c r="V4433" s="40">
        <f t="shared" si="284"/>
        <v>17.2727272727273</v>
      </c>
      <c r="W4433" s="40">
        <f t="shared" si="285"/>
        <v>31.6666666666667</v>
      </c>
      <c r="X4433" s="40">
        <f t="shared" si="286"/>
        <v>1.83333333333333</v>
      </c>
      <c r="Y4433" s="42">
        <v>-20.50812542916</v>
      </c>
      <c r="Z4433" s="40">
        <v>6.3</v>
      </c>
      <c r="AA4433" s="31">
        <v>20</v>
      </c>
      <c r="AB4433" s="31">
        <v>44</v>
      </c>
      <c r="AC4433" s="31">
        <v>36</v>
      </c>
      <c r="AD4433" s="40">
        <v>21.8543758392334</v>
      </c>
      <c r="AE4433" s="44">
        <v>1860</v>
      </c>
      <c r="AF4433" s="37">
        <v>1722</v>
      </c>
      <c r="AG4433" s="46">
        <f t="shared" si="287"/>
        <v>0.925806451612903</v>
      </c>
      <c r="AH4433" s="55" t="s">
        <v>499</v>
      </c>
    </row>
    <row r="4434" ht="14.4" spans="1:34">
      <c r="A4434" s="31">
        <v>4433</v>
      </c>
      <c r="B4434" s="31" t="s">
        <v>496</v>
      </c>
      <c r="C4434" s="37" t="s">
        <v>497</v>
      </c>
      <c r="D4434" s="38">
        <v>30.2333</v>
      </c>
      <c r="E4434" s="38">
        <v>78.08333</v>
      </c>
      <c r="F4434" s="31" t="s">
        <v>498</v>
      </c>
      <c r="G4434" s="38">
        <v>20.6897</v>
      </c>
      <c r="H4434" s="38">
        <v>202113</v>
      </c>
      <c r="I4434" s="36" t="s">
        <v>96</v>
      </c>
      <c r="J4434" s="38">
        <v>244.533818181818</v>
      </c>
      <c r="K4434" s="36" t="s">
        <v>96</v>
      </c>
      <c r="L4434" s="39">
        <v>0.97717079971698</v>
      </c>
      <c r="M4434" s="39">
        <v>-0.573760063024574</v>
      </c>
      <c r="N4434" s="39">
        <v>-0.0991337386632384</v>
      </c>
      <c r="O4434" s="39">
        <v>-0.474626324361336</v>
      </c>
      <c r="P4434" s="39">
        <v>-0.573760063024574</v>
      </c>
      <c r="Q4434" s="39">
        <v>-0.0991337386632384</v>
      </c>
      <c r="R4434" s="39">
        <v>-0.474626324361336</v>
      </c>
      <c r="S4434" s="40">
        <v>19</v>
      </c>
      <c r="T4434" s="40">
        <v>1.1</v>
      </c>
      <c r="U4434" s="41">
        <v>0.6</v>
      </c>
      <c r="V4434" s="40">
        <f t="shared" si="284"/>
        <v>17.2727272727273</v>
      </c>
      <c r="W4434" s="40">
        <f t="shared" si="285"/>
        <v>31.6666666666667</v>
      </c>
      <c r="X4434" s="40">
        <f t="shared" si="286"/>
        <v>1.83333333333333</v>
      </c>
      <c r="Y4434" s="42">
        <v>-20.50812542916</v>
      </c>
      <c r="Z4434" s="40">
        <v>6.3</v>
      </c>
      <c r="AA4434" s="31">
        <v>20</v>
      </c>
      <c r="AB4434" s="31">
        <v>44</v>
      </c>
      <c r="AC4434" s="31">
        <v>36</v>
      </c>
      <c r="AD4434" s="40">
        <v>21.8543758392334</v>
      </c>
      <c r="AE4434" s="44">
        <v>1860</v>
      </c>
      <c r="AF4434" s="37">
        <v>1722</v>
      </c>
      <c r="AG4434" s="46">
        <f t="shared" si="287"/>
        <v>0.925806451612903</v>
      </c>
      <c r="AH4434" s="55" t="s">
        <v>499</v>
      </c>
    </row>
    <row r="4435" ht="14.4" spans="1:34">
      <c r="A4435" s="31">
        <v>4434</v>
      </c>
      <c r="B4435" s="31" t="s">
        <v>496</v>
      </c>
      <c r="C4435" s="37" t="s">
        <v>497</v>
      </c>
      <c r="D4435" s="38">
        <v>30.2333</v>
      </c>
      <c r="E4435" s="38">
        <v>78.08333</v>
      </c>
      <c r="F4435" s="31" t="s">
        <v>498</v>
      </c>
      <c r="G4435" s="38">
        <v>21.2808</v>
      </c>
      <c r="H4435" s="38">
        <v>128169</v>
      </c>
      <c r="I4435" s="36" t="s">
        <v>96</v>
      </c>
      <c r="J4435" s="38">
        <v>146.720454545455</v>
      </c>
      <c r="K4435" s="36" t="s">
        <v>96</v>
      </c>
      <c r="L4435" s="39">
        <v>1.0564318791558</v>
      </c>
      <c r="M4435" s="39">
        <v>-1.02923730438369</v>
      </c>
      <c r="N4435" s="39">
        <v>-0.609958247135146</v>
      </c>
      <c r="O4435" s="39">
        <v>-0.419279057248542</v>
      </c>
      <c r="P4435" s="39">
        <v>-1.02923730438369</v>
      </c>
      <c r="Q4435" s="39">
        <v>-0.609958247135146</v>
      </c>
      <c r="R4435" s="39">
        <v>-0.419279057248542</v>
      </c>
      <c r="S4435" s="40">
        <v>19</v>
      </c>
      <c r="T4435" s="40">
        <v>1.1</v>
      </c>
      <c r="U4435" s="41">
        <v>0.6</v>
      </c>
      <c r="V4435" s="40">
        <f t="shared" ref="V4435:V4455" si="288">S4435/T4435</f>
        <v>17.2727272727273</v>
      </c>
      <c r="W4435" s="40">
        <f t="shared" si="285"/>
        <v>31.6666666666667</v>
      </c>
      <c r="X4435" s="40">
        <f t="shared" si="286"/>
        <v>1.83333333333333</v>
      </c>
      <c r="Y4435" s="42">
        <v>-20.50812542916</v>
      </c>
      <c r="Z4435" s="40">
        <v>6.3</v>
      </c>
      <c r="AA4435" s="31">
        <v>20</v>
      </c>
      <c r="AB4435" s="31">
        <v>44</v>
      </c>
      <c r="AC4435" s="31">
        <v>36</v>
      </c>
      <c r="AD4435" s="40">
        <v>21.8543758392334</v>
      </c>
      <c r="AE4435" s="44">
        <v>1860</v>
      </c>
      <c r="AF4435" s="37">
        <v>1722</v>
      </c>
      <c r="AG4435" s="46">
        <f t="shared" si="287"/>
        <v>0.925806451612903</v>
      </c>
      <c r="AH4435" s="55" t="s">
        <v>499</v>
      </c>
    </row>
    <row r="4436" ht="14.4" spans="1:34">
      <c r="A4436" s="31">
        <v>4435</v>
      </c>
      <c r="B4436" s="31" t="s">
        <v>496</v>
      </c>
      <c r="C4436" s="37" t="s">
        <v>497</v>
      </c>
      <c r="D4436" s="38">
        <v>30.2333</v>
      </c>
      <c r="E4436" s="38">
        <v>78.08333</v>
      </c>
      <c r="F4436" s="31" t="s">
        <v>498</v>
      </c>
      <c r="G4436" s="38">
        <v>22.8571</v>
      </c>
      <c r="H4436" s="38">
        <v>152817</v>
      </c>
      <c r="I4436" s="36" t="s">
        <v>96</v>
      </c>
      <c r="J4436" s="38">
        <v>207.134727272727</v>
      </c>
      <c r="K4436" s="36" t="s">
        <v>96</v>
      </c>
      <c r="L4436" s="39">
        <v>1.26625156991349</v>
      </c>
      <c r="M4436" s="39">
        <v>-0.853345882868826</v>
      </c>
      <c r="N4436" s="39">
        <v>-0.265117915745298</v>
      </c>
      <c r="O4436" s="39">
        <v>-0.588227967123528</v>
      </c>
      <c r="P4436" s="39">
        <v>-0.853345882868826</v>
      </c>
      <c r="Q4436" s="39">
        <v>-0.265117915745298</v>
      </c>
      <c r="R4436" s="39">
        <v>-0.588227967123528</v>
      </c>
      <c r="S4436" s="40">
        <v>19</v>
      </c>
      <c r="T4436" s="40">
        <v>1.1</v>
      </c>
      <c r="U4436" s="41">
        <v>0.6</v>
      </c>
      <c r="V4436" s="40">
        <f t="shared" si="288"/>
        <v>17.2727272727273</v>
      </c>
      <c r="W4436" s="40">
        <f t="shared" si="285"/>
        <v>31.6666666666667</v>
      </c>
      <c r="X4436" s="40">
        <f t="shared" si="286"/>
        <v>1.83333333333333</v>
      </c>
      <c r="Y4436" s="42">
        <v>-20.50812542916</v>
      </c>
      <c r="Z4436" s="40">
        <v>6.3</v>
      </c>
      <c r="AA4436" s="31">
        <v>20</v>
      </c>
      <c r="AB4436" s="31">
        <v>44</v>
      </c>
      <c r="AC4436" s="31">
        <v>36</v>
      </c>
      <c r="AD4436" s="40">
        <v>21.8543758392334</v>
      </c>
      <c r="AE4436" s="44">
        <v>1860</v>
      </c>
      <c r="AF4436" s="37">
        <v>1722</v>
      </c>
      <c r="AG4436" s="46">
        <f t="shared" si="287"/>
        <v>0.925806451612903</v>
      </c>
      <c r="AH4436" s="55" t="s">
        <v>499</v>
      </c>
    </row>
    <row r="4437" ht="14.4" spans="1:34">
      <c r="A4437" s="31">
        <v>4436</v>
      </c>
      <c r="B4437" s="31" t="s">
        <v>496</v>
      </c>
      <c r="C4437" s="37" t="s">
        <v>497</v>
      </c>
      <c r="D4437" s="38">
        <v>30.2333</v>
      </c>
      <c r="E4437" s="38">
        <v>78.08333</v>
      </c>
      <c r="F4437" s="31" t="s">
        <v>498</v>
      </c>
      <c r="G4437" s="38">
        <v>22.6601</v>
      </c>
      <c r="H4437" s="38">
        <v>226760.25</v>
      </c>
      <c r="I4437" s="36" t="s">
        <v>96</v>
      </c>
      <c r="J4437" s="38">
        <v>327.962727272727</v>
      </c>
      <c r="K4437" s="36" t="s">
        <v>96</v>
      </c>
      <c r="L4437" s="39">
        <v>1.24015136999208</v>
      </c>
      <c r="M4437" s="39">
        <v>-0.458693718014491</v>
      </c>
      <c r="N4437" s="39">
        <v>0.194412611877914</v>
      </c>
      <c r="O4437" s="39">
        <v>-0.653106329892406</v>
      </c>
      <c r="P4437" s="39">
        <v>-0.458693718014491</v>
      </c>
      <c r="Q4437" s="39">
        <v>0.194412611877914</v>
      </c>
      <c r="R4437" s="39">
        <v>-0.653106329892406</v>
      </c>
      <c r="S4437" s="40">
        <v>19</v>
      </c>
      <c r="T4437" s="40">
        <v>1.1</v>
      </c>
      <c r="U4437" s="41">
        <v>0.6</v>
      </c>
      <c r="V4437" s="40">
        <f t="shared" si="288"/>
        <v>17.2727272727273</v>
      </c>
      <c r="W4437" s="40">
        <f t="shared" si="285"/>
        <v>31.6666666666667</v>
      </c>
      <c r="X4437" s="40">
        <f t="shared" si="286"/>
        <v>1.83333333333333</v>
      </c>
      <c r="Y4437" s="42">
        <v>-20.50812542916</v>
      </c>
      <c r="Z4437" s="40">
        <v>6.3</v>
      </c>
      <c r="AA4437" s="31">
        <v>20</v>
      </c>
      <c r="AB4437" s="31">
        <v>44</v>
      </c>
      <c r="AC4437" s="31">
        <v>36</v>
      </c>
      <c r="AD4437" s="40">
        <v>21.8543758392334</v>
      </c>
      <c r="AE4437" s="44">
        <v>1860</v>
      </c>
      <c r="AF4437" s="37">
        <v>1722</v>
      </c>
      <c r="AG4437" s="46">
        <f t="shared" si="287"/>
        <v>0.925806451612903</v>
      </c>
      <c r="AH4437" s="55" t="s">
        <v>499</v>
      </c>
    </row>
    <row r="4438" ht="14.4" spans="1:34">
      <c r="A4438" s="31">
        <v>4437</v>
      </c>
      <c r="B4438" s="31" t="s">
        <v>496</v>
      </c>
      <c r="C4438" s="37" t="s">
        <v>497</v>
      </c>
      <c r="D4438" s="38">
        <v>30.2333</v>
      </c>
      <c r="E4438" s="38">
        <v>78.08333</v>
      </c>
      <c r="F4438" s="31" t="s">
        <v>498</v>
      </c>
      <c r="G4438" s="38">
        <v>22.5616</v>
      </c>
      <c r="H4438" s="38">
        <v>596478.75</v>
      </c>
      <c r="I4438" s="36" t="s">
        <v>96</v>
      </c>
      <c r="J4438" s="38">
        <v>155.350909090909</v>
      </c>
      <c r="K4438" s="36" t="s">
        <v>96</v>
      </c>
      <c r="L4438" s="39">
        <v>1.22708822926957</v>
      </c>
      <c r="M4438" s="39">
        <v>0.508456606470095</v>
      </c>
      <c r="N4438" s="39">
        <v>-0.552800865974861</v>
      </c>
      <c r="O4438" s="39">
        <v>1.06125747244496</v>
      </c>
      <c r="P4438" s="39">
        <v>0.508456606470095</v>
      </c>
      <c r="Q4438" s="39">
        <v>-0.552800865974861</v>
      </c>
      <c r="R4438" s="39">
        <v>1.06125747244496</v>
      </c>
      <c r="S4438" s="40">
        <v>19</v>
      </c>
      <c r="T4438" s="40">
        <v>1.1</v>
      </c>
      <c r="U4438" s="41">
        <v>0.6</v>
      </c>
      <c r="V4438" s="40">
        <f t="shared" si="288"/>
        <v>17.2727272727273</v>
      </c>
      <c r="W4438" s="40">
        <f t="shared" si="285"/>
        <v>31.6666666666667</v>
      </c>
      <c r="X4438" s="40">
        <f t="shared" si="286"/>
        <v>1.83333333333333</v>
      </c>
      <c r="Y4438" s="42">
        <v>-20.50812542916</v>
      </c>
      <c r="Z4438" s="40">
        <v>6.3</v>
      </c>
      <c r="AA4438" s="31">
        <v>20</v>
      </c>
      <c r="AB4438" s="31">
        <v>44</v>
      </c>
      <c r="AC4438" s="31">
        <v>36</v>
      </c>
      <c r="AD4438" s="40">
        <v>21.8543758392334</v>
      </c>
      <c r="AE4438" s="44">
        <v>1860</v>
      </c>
      <c r="AF4438" s="37">
        <v>1722</v>
      </c>
      <c r="AG4438" s="46">
        <f t="shared" si="287"/>
        <v>0.925806451612903</v>
      </c>
      <c r="AH4438" s="55" t="s">
        <v>499</v>
      </c>
    </row>
    <row r="4439" ht="14.4" spans="1:34">
      <c r="A4439" s="31">
        <v>4438</v>
      </c>
      <c r="B4439" s="31" t="s">
        <v>496</v>
      </c>
      <c r="C4439" s="37" t="s">
        <v>497</v>
      </c>
      <c r="D4439" s="38">
        <v>30.2333</v>
      </c>
      <c r="E4439" s="38">
        <v>78.08333</v>
      </c>
      <c r="F4439" s="31" t="s">
        <v>498</v>
      </c>
      <c r="G4439" s="38">
        <v>23.9409</v>
      </c>
      <c r="H4439" s="38">
        <v>596478.75</v>
      </c>
      <c r="I4439" s="36" t="s">
        <v>96</v>
      </c>
      <c r="J4439" s="38">
        <v>330.84</v>
      </c>
      <c r="K4439" s="36" t="s">
        <v>96</v>
      </c>
      <c r="L4439" s="39">
        <v>1.40922337596211</v>
      </c>
      <c r="M4439" s="39">
        <v>0.508456606470095</v>
      </c>
      <c r="N4439" s="39">
        <v>0.203147521138213</v>
      </c>
      <c r="O4439" s="39">
        <v>0.305309085331883</v>
      </c>
      <c r="P4439" s="39">
        <v>0.508456606470095</v>
      </c>
      <c r="Q4439" s="39">
        <v>0.203147521138213</v>
      </c>
      <c r="R4439" s="39">
        <v>0.305309085331883</v>
      </c>
      <c r="S4439" s="40">
        <v>19</v>
      </c>
      <c r="T4439" s="40">
        <v>1.1</v>
      </c>
      <c r="U4439" s="41">
        <v>0.6</v>
      </c>
      <c r="V4439" s="40">
        <f t="shared" si="288"/>
        <v>17.2727272727273</v>
      </c>
      <c r="W4439" s="40">
        <f t="shared" si="285"/>
        <v>31.6666666666667</v>
      </c>
      <c r="X4439" s="40">
        <f t="shared" si="286"/>
        <v>1.83333333333333</v>
      </c>
      <c r="Y4439" s="42">
        <v>-20.50812542916</v>
      </c>
      <c r="Z4439" s="40">
        <v>6.3</v>
      </c>
      <c r="AA4439" s="31">
        <v>20</v>
      </c>
      <c r="AB4439" s="31">
        <v>44</v>
      </c>
      <c r="AC4439" s="31">
        <v>36</v>
      </c>
      <c r="AD4439" s="40">
        <v>21.8543758392334</v>
      </c>
      <c r="AE4439" s="44">
        <v>1860</v>
      </c>
      <c r="AF4439" s="37">
        <v>1722</v>
      </c>
      <c r="AG4439" s="46">
        <f t="shared" si="287"/>
        <v>0.925806451612903</v>
      </c>
      <c r="AH4439" s="55" t="s">
        <v>499</v>
      </c>
    </row>
    <row r="4440" ht="14.4" spans="1:34">
      <c r="A4440" s="31">
        <v>4439</v>
      </c>
      <c r="B4440" s="31" t="s">
        <v>496</v>
      </c>
      <c r="C4440" s="37" t="s">
        <v>497</v>
      </c>
      <c r="D4440" s="38">
        <v>30.2333</v>
      </c>
      <c r="E4440" s="38">
        <v>78.08333</v>
      </c>
      <c r="F4440" s="31" t="s">
        <v>498</v>
      </c>
      <c r="G4440" s="38">
        <v>24.8276</v>
      </c>
      <c r="H4440" s="38">
        <v>606338.25</v>
      </c>
      <c r="I4440" s="36" t="s">
        <v>96</v>
      </c>
      <c r="J4440" s="38">
        <v>339.471818181818</v>
      </c>
      <c r="K4440" s="36" t="s">
        <v>96</v>
      </c>
      <c r="L4440" s="39">
        <v>1.52542079330475</v>
      </c>
      <c r="M4440" s="39">
        <v>0.524850988710955</v>
      </c>
      <c r="N4440" s="39">
        <v>0.228903580094025</v>
      </c>
      <c r="O4440" s="39">
        <v>0.29594740861693</v>
      </c>
      <c r="P4440" s="39">
        <v>0.524850988710955</v>
      </c>
      <c r="Q4440" s="39">
        <v>0.228903580094025</v>
      </c>
      <c r="R4440" s="39">
        <v>0.29594740861693</v>
      </c>
      <c r="S4440" s="40">
        <v>19</v>
      </c>
      <c r="T4440" s="40">
        <v>1.1</v>
      </c>
      <c r="U4440" s="41">
        <v>0.6</v>
      </c>
      <c r="V4440" s="40">
        <f t="shared" si="288"/>
        <v>17.2727272727273</v>
      </c>
      <c r="W4440" s="40">
        <f t="shared" si="285"/>
        <v>31.6666666666667</v>
      </c>
      <c r="X4440" s="40">
        <f t="shared" si="286"/>
        <v>1.83333333333333</v>
      </c>
      <c r="Y4440" s="42">
        <v>-20.50812542916</v>
      </c>
      <c r="Z4440" s="40">
        <v>6.3</v>
      </c>
      <c r="AA4440" s="31">
        <v>20</v>
      </c>
      <c r="AB4440" s="31">
        <v>44</v>
      </c>
      <c r="AC4440" s="31">
        <v>36</v>
      </c>
      <c r="AD4440" s="40">
        <v>21.8543758392334</v>
      </c>
      <c r="AE4440" s="44">
        <v>1860</v>
      </c>
      <c r="AF4440" s="37">
        <v>1722</v>
      </c>
      <c r="AG4440" s="46">
        <f t="shared" si="287"/>
        <v>0.925806451612903</v>
      </c>
      <c r="AH4440" s="55" t="s">
        <v>499</v>
      </c>
    </row>
    <row r="4441" ht="14.4" spans="1:34">
      <c r="A4441" s="31">
        <v>4440</v>
      </c>
      <c r="B4441" s="31" t="s">
        <v>496</v>
      </c>
      <c r="C4441" s="37" t="s">
        <v>497</v>
      </c>
      <c r="D4441" s="38">
        <v>30.2333</v>
      </c>
      <c r="E4441" s="38">
        <v>78.08333</v>
      </c>
      <c r="F4441" s="31" t="s">
        <v>498</v>
      </c>
      <c r="G4441" s="38">
        <v>26.3054</v>
      </c>
      <c r="H4441" s="38">
        <v>295774.5</v>
      </c>
      <c r="I4441" s="36" t="s">
        <v>96</v>
      </c>
      <c r="J4441" s="38">
        <v>270.425727272727</v>
      </c>
      <c r="K4441" s="36" t="s">
        <v>96</v>
      </c>
      <c r="L4441" s="39">
        <v>1.717549663757</v>
      </c>
      <c r="M4441" s="39">
        <v>-0.192989670293078</v>
      </c>
      <c r="N4441" s="39">
        <v>0.0015101311966714</v>
      </c>
      <c r="O4441" s="39">
        <v>-0.19449980148975</v>
      </c>
      <c r="P4441" s="39">
        <v>-0.192989670293078</v>
      </c>
      <c r="Q4441" s="39">
        <v>0.0015101311966714</v>
      </c>
      <c r="R4441" s="39">
        <v>-0.19449980148975</v>
      </c>
      <c r="S4441" s="40">
        <v>19</v>
      </c>
      <c r="T4441" s="40">
        <v>1.1</v>
      </c>
      <c r="U4441" s="41">
        <v>0.6</v>
      </c>
      <c r="V4441" s="40">
        <f t="shared" si="288"/>
        <v>17.2727272727273</v>
      </c>
      <c r="W4441" s="40">
        <f t="shared" si="285"/>
        <v>31.6666666666667</v>
      </c>
      <c r="X4441" s="40">
        <f t="shared" si="286"/>
        <v>1.83333333333333</v>
      </c>
      <c r="Y4441" s="42">
        <v>-20.50812542916</v>
      </c>
      <c r="Z4441" s="40">
        <v>6.3</v>
      </c>
      <c r="AA4441" s="31">
        <v>20</v>
      </c>
      <c r="AB4441" s="31">
        <v>44</v>
      </c>
      <c r="AC4441" s="31">
        <v>36</v>
      </c>
      <c r="AD4441" s="40">
        <v>21.8543758392334</v>
      </c>
      <c r="AE4441" s="44">
        <v>1860</v>
      </c>
      <c r="AF4441" s="37">
        <v>1722</v>
      </c>
      <c r="AG4441" s="46">
        <f t="shared" si="287"/>
        <v>0.925806451612903</v>
      </c>
      <c r="AH4441" s="55" t="s">
        <v>499</v>
      </c>
    </row>
    <row r="4442" ht="14.4" spans="1:34">
      <c r="A4442" s="31">
        <v>4441</v>
      </c>
      <c r="B4442" s="31" t="s">
        <v>496</v>
      </c>
      <c r="C4442" s="37" t="s">
        <v>497</v>
      </c>
      <c r="D4442" s="38">
        <v>30.2333</v>
      </c>
      <c r="E4442" s="38">
        <v>78.08333</v>
      </c>
      <c r="F4442" s="31" t="s">
        <v>498</v>
      </c>
      <c r="G4442" s="38">
        <v>25.6158</v>
      </c>
      <c r="H4442" s="38">
        <v>788730</v>
      </c>
      <c r="I4442" s="36" t="s">
        <v>96</v>
      </c>
      <c r="J4442" s="38">
        <v>334.510909090909</v>
      </c>
      <c r="K4442" s="36" t="s">
        <v>96</v>
      </c>
      <c r="L4442" s="39">
        <v>1.62813125109516</v>
      </c>
      <c r="M4442" s="39">
        <v>0.78783704699988</v>
      </c>
      <c r="N4442" s="39">
        <v>0.214182138477778</v>
      </c>
      <c r="O4442" s="39">
        <v>0.573654908522102</v>
      </c>
      <c r="P4442" s="39">
        <v>0.78783704699988</v>
      </c>
      <c r="Q4442" s="39">
        <v>0.214182138477778</v>
      </c>
      <c r="R4442" s="39">
        <v>0.573654908522102</v>
      </c>
      <c r="S4442" s="40">
        <v>19</v>
      </c>
      <c r="T4442" s="40">
        <v>1.1</v>
      </c>
      <c r="U4442" s="41">
        <v>0.6</v>
      </c>
      <c r="V4442" s="40">
        <f t="shared" si="288"/>
        <v>17.2727272727273</v>
      </c>
      <c r="W4442" s="40">
        <f t="shared" si="285"/>
        <v>31.6666666666667</v>
      </c>
      <c r="X4442" s="40">
        <f t="shared" si="286"/>
        <v>1.83333333333333</v>
      </c>
      <c r="Y4442" s="42">
        <v>-20.50812542916</v>
      </c>
      <c r="Z4442" s="40">
        <v>6.3</v>
      </c>
      <c r="AA4442" s="31">
        <v>20</v>
      </c>
      <c r="AB4442" s="31">
        <v>44</v>
      </c>
      <c r="AC4442" s="31">
        <v>36</v>
      </c>
      <c r="AD4442" s="40">
        <v>21.8543758392334</v>
      </c>
      <c r="AE4442" s="44">
        <v>1860</v>
      </c>
      <c r="AF4442" s="37">
        <v>1722</v>
      </c>
      <c r="AG4442" s="46">
        <f t="shared" si="287"/>
        <v>0.925806451612903</v>
      </c>
      <c r="AH4442" s="55" t="s">
        <v>499</v>
      </c>
    </row>
    <row r="4443" ht="14.4" spans="1:34">
      <c r="A4443" s="31">
        <v>4442</v>
      </c>
      <c r="B4443" s="31" t="s">
        <v>496</v>
      </c>
      <c r="C4443" s="37" t="s">
        <v>497</v>
      </c>
      <c r="D4443" s="38">
        <v>30.2333</v>
      </c>
      <c r="E4443" s="38">
        <v>78.08333</v>
      </c>
      <c r="F4443" s="31" t="s">
        <v>498</v>
      </c>
      <c r="G4443" s="38">
        <v>30.4433</v>
      </c>
      <c r="H4443" s="38">
        <v>690141</v>
      </c>
      <c r="I4443" s="36" t="s">
        <v>96</v>
      </c>
      <c r="J4443" s="38">
        <v>397.009090909091</v>
      </c>
      <c r="K4443" s="36" t="s">
        <v>96</v>
      </c>
      <c r="L4443" s="39">
        <v>2.24556725699041</v>
      </c>
      <c r="M4443" s="39">
        <v>0.654308914584021</v>
      </c>
      <c r="N4443" s="39">
        <v>0.385471825754862</v>
      </c>
      <c r="O4443" s="39">
        <v>0.268837088829159</v>
      </c>
      <c r="P4443" s="39">
        <v>0.654308914584021</v>
      </c>
      <c r="Q4443" s="39">
        <v>0.385471825754862</v>
      </c>
      <c r="R4443" s="39">
        <v>0.268837088829159</v>
      </c>
      <c r="S4443" s="40">
        <v>19</v>
      </c>
      <c r="T4443" s="40">
        <v>1.1</v>
      </c>
      <c r="U4443" s="41">
        <v>0.6</v>
      </c>
      <c r="V4443" s="40">
        <f t="shared" si="288"/>
        <v>17.2727272727273</v>
      </c>
      <c r="W4443" s="40">
        <f t="shared" si="285"/>
        <v>31.6666666666667</v>
      </c>
      <c r="X4443" s="40">
        <f t="shared" si="286"/>
        <v>1.83333333333333</v>
      </c>
      <c r="Y4443" s="42">
        <v>-20.50812542916</v>
      </c>
      <c r="Z4443" s="40">
        <v>6.3</v>
      </c>
      <c r="AA4443" s="31">
        <v>20</v>
      </c>
      <c r="AB4443" s="31">
        <v>44</v>
      </c>
      <c r="AC4443" s="31">
        <v>36</v>
      </c>
      <c r="AD4443" s="40">
        <v>21.8543758392334</v>
      </c>
      <c r="AE4443" s="44">
        <v>1860</v>
      </c>
      <c r="AF4443" s="37">
        <v>1722</v>
      </c>
      <c r="AG4443" s="46">
        <f t="shared" si="287"/>
        <v>0.925806451612903</v>
      </c>
      <c r="AH4443" s="55" t="s">
        <v>499</v>
      </c>
    </row>
    <row r="4444" ht="14.4" spans="1:34">
      <c r="A4444" s="31">
        <v>4443</v>
      </c>
      <c r="B4444" s="31" t="s">
        <v>500</v>
      </c>
      <c r="C4444" s="37" t="s">
        <v>130</v>
      </c>
      <c r="D4444" s="38">
        <v>41.938</v>
      </c>
      <c r="E4444" s="38">
        <v>-70.0552</v>
      </c>
      <c r="F4444" s="31"/>
      <c r="G4444" s="31"/>
      <c r="H4444" s="38">
        <v>68210.64</v>
      </c>
      <c r="I4444" s="36" t="s">
        <v>96</v>
      </c>
      <c r="J4444" s="38">
        <v>1934.32752</v>
      </c>
      <c r="K4444" s="36" t="s">
        <v>96</v>
      </c>
      <c r="L4444" s="39">
        <v>-2.01327028591198</v>
      </c>
      <c r="M4444" s="39">
        <v>-0.459531062713082</v>
      </c>
      <c r="N4444" s="39">
        <v>0.315852477227908</v>
      </c>
      <c r="O4444" s="39">
        <v>-0.775383539940991</v>
      </c>
      <c r="P4444" s="39">
        <v>-0.459531062713082</v>
      </c>
      <c r="Q4444" s="39">
        <v>0.315852477227908</v>
      </c>
      <c r="R4444" s="39">
        <v>-0.775383539940991</v>
      </c>
      <c r="S4444" s="40">
        <v>24.6</v>
      </c>
      <c r="T4444" s="40">
        <v>1</v>
      </c>
      <c r="U4444" s="41">
        <v>0.7</v>
      </c>
      <c r="V4444" s="40">
        <f t="shared" si="288"/>
        <v>24.6</v>
      </c>
      <c r="W4444" s="40">
        <f t="shared" si="285"/>
        <v>35.1428571428571</v>
      </c>
      <c r="X4444" s="40">
        <f t="shared" si="286"/>
        <v>1.42857142857143</v>
      </c>
      <c r="Y4444" s="42">
        <v>-8.239872</v>
      </c>
      <c r="Z4444" s="41">
        <v>4.8</v>
      </c>
      <c r="AA4444" s="43">
        <v>5</v>
      </c>
      <c r="AB4444" s="43">
        <v>14</v>
      </c>
      <c r="AC4444" s="43">
        <v>81</v>
      </c>
      <c r="AD4444" s="40">
        <v>10.3</v>
      </c>
      <c r="AE4444" s="47">
        <v>1153</v>
      </c>
      <c r="AF4444" s="37">
        <v>1043</v>
      </c>
      <c r="AG4444" s="46">
        <f t="shared" si="287"/>
        <v>0.904596704249783</v>
      </c>
      <c r="AH4444" s="55" t="s">
        <v>501</v>
      </c>
    </row>
    <row r="4445" ht="14.4" spans="1:34">
      <c r="A4445" s="31">
        <v>4444</v>
      </c>
      <c r="B4445" s="31" t="s">
        <v>500</v>
      </c>
      <c r="C4445" s="37" t="s">
        <v>130</v>
      </c>
      <c r="D4445" s="38">
        <v>41.938</v>
      </c>
      <c r="E4445" s="38">
        <v>-70.0552</v>
      </c>
      <c r="F4445" s="31"/>
      <c r="G4445" s="38">
        <v>17.8689</v>
      </c>
      <c r="H4445" s="38">
        <v>159157.872</v>
      </c>
      <c r="I4445" s="36" t="s">
        <v>96</v>
      </c>
      <c r="J4445" s="38">
        <v>2514.6288</v>
      </c>
      <c r="K4445" s="36" t="s">
        <v>96</v>
      </c>
      <c r="L4445" s="39">
        <v>0.594492917054637</v>
      </c>
      <c r="M4445" s="39">
        <v>0.38776498815169</v>
      </c>
      <c r="N4445" s="39">
        <v>0.5782179442593</v>
      </c>
      <c r="O4445" s="39">
        <v>-0.190452956107609</v>
      </c>
      <c r="P4445" s="39">
        <v>0.38776498815169</v>
      </c>
      <c r="Q4445" s="39">
        <v>0.5782179442593</v>
      </c>
      <c r="R4445" s="39">
        <v>-0.190452956107609</v>
      </c>
      <c r="S4445" s="40">
        <v>24.6</v>
      </c>
      <c r="T4445" s="40">
        <v>1</v>
      </c>
      <c r="U4445" s="41">
        <v>0.7</v>
      </c>
      <c r="V4445" s="40">
        <f t="shared" si="288"/>
        <v>24.6</v>
      </c>
      <c r="W4445" s="40">
        <f t="shared" si="285"/>
        <v>35.1428571428571</v>
      </c>
      <c r="X4445" s="40">
        <f t="shared" si="286"/>
        <v>1.42857142857143</v>
      </c>
      <c r="Y4445" s="38">
        <v>0.0147727</v>
      </c>
      <c r="Z4445" s="41">
        <v>4.8</v>
      </c>
      <c r="AA4445" s="43">
        <v>5</v>
      </c>
      <c r="AB4445" s="43">
        <v>14</v>
      </c>
      <c r="AC4445" s="43">
        <v>81</v>
      </c>
      <c r="AD4445" s="40">
        <v>10.3</v>
      </c>
      <c r="AE4445" s="47">
        <v>1153</v>
      </c>
      <c r="AF4445" s="37">
        <v>1043</v>
      </c>
      <c r="AG4445" s="46">
        <f t="shared" si="287"/>
        <v>0.904596704249783</v>
      </c>
      <c r="AH4445" s="55" t="s">
        <v>501</v>
      </c>
    </row>
    <row r="4446" ht="14.4" spans="1:34">
      <c r="A4446" s="31">
        <v>4445</v>
      </c>
      <c r="B4446" s="31" t="s">
        <v>500</v>
      </c>
      <c r="C4446" s="37" t="s">
        <v>130</v>
      </c>
      <c r="D4446" s="38">
        <v>41.938</v>
      </c>
      <c r="E4446" s="38">
        <v>-70.0552</v>
      </c>
      <c r="F4446" s="31"/>
      <c r="G4446" s="38">
        <v>20.3279</v>
      </c>
      <c r="H4446" s="38">
        <v>284210.64</v>
      </c>
      <c r="I4446" s="36" t="s">
        <v>96</v>
      </c>
      <c r="J4446" s="38">
        <v>4545.6768</v>
      </c>
      <c r="K4446" s="36" t="s">
        <v>96</v>
      </c>
      <c r="L4446" s="39">
        <v>0.928499222269643</v>
      </c>
      <c r="M4446" s="39">
        <v>0.967584026261705</v>
      </c>
      <c r="N4446" s="39">
        <v>1.17026937346853</v>
      </c>
      <c r="O4446" s="39">
        <v>-0.202685347206827</v>
      </c>
      <c r="P4446" s="39">
        <v>0.967584026261705</v>
      </c>
      <c r="Q4446" s="39">
        <v>1.17026937346853</v>
      </c>
      <c r="R4446" s="39">
        <v>-0.202685347206827</v>
      </c>
      <c r="S4446" s="40">
        <v>24.6</v>
      </c>
      <c r="T4446" s="40">
        <v>1</v>
      </c>
      <c r="U4446" s="41">
        <v>0.7</v>
      </c>
      <c r="V4446" s="40">
        <f t="shared" si="288"/>
        <v>24.6</v>
      </c>
      <c r="W4446" s="40">
        <f t="shared" si="285"/>
        <v>35.1428571428571</v>
      </c>
      <c r="X4446" s="40">
        <f t="shared" si="286"/>
        <v>1.42857142857143</v>
      </c>
      <c r="Y4446" s="38">
        <v>-0.00568182</v>
      </c>
      <c r="Z4446" s="41">
        <v>4.8</v>
      </c>
      <c r="AA4446" s="43">
        <v>5</v>
      </c>
      <c r="AB4446" s="43">
        <v>14</v>
      </c>
      <c r="AC4446" s="43">
        <v>81</v>
      </c>
      <c r="AD4446" s="40">
        <v>10.3</v>
      </c>
      <c r="AE4446" s="47">
        <v>1153</v>
      </c>
      <c r="AF4446" s="37">
        <v>1043</v>
      </c>
      <c r="AG4446" s="46">
        <f t="shared" si="287"/>
        <v>0.904596704249783</v>
      </c>
      <c r="AH4446" s="55" t="s">
        <v>501</v>
      </c>
    </row>
    <row r="4447" ht="14.4" spans="1:34">
      <c r="A4447" s="31">
        <v>4446</v>
      </c>
      <c r="B4447" s="31" t="s">
        <v>500</v>
      </c>
      <c r="C4447" s="37" t="s">
        <v>130</v>
      </c>
      <c r="D4447" s="38">
        <v>41.938</v>
      </c>
      <c r="E4447" s="38">
        <v>-70.0552</v>
      </c>
      <c r="F4447" s="31"/>
      <c r="G4447" s="38">
        <v>17.541</v>
      </c>
      <c r="H4447" s="38">
        <v>170526.384</v>
      </c>
      <c r="I4447" s="36" t="s">
        <v>96</v>
      </c>
      <c r="J4447" s="38">
        <v>2224.476</v>
      </c>
      <c r="K4447" s="36" t="s">
        <v>96</v>
      </c>
      <c r="L4447" s="39">
        <v>0.549527215868139</v>
      </c>
      <c r="M4447" s="39">
        <v>0.456758402495715</v>
      </c>
      <c r="N4447" s="39">
        <v>0.45561412829855</v>
      </c>
      <c r="O4447" s="39">
        <v>0.0011442741971644</v>
      </c>
      <c r="P4447" s="39">
        <v>0.456758402495715</v>
      </c>
      <c r="Q4447" s="39">
        <v>0.45561412829855</v>
      </c>
      <c r="R4447" s="39">
        <v>0.0011442741971644</v>
      </c>
      <c r="S4447" s="40">
        <v>24.6</v>
      </c>
      <c r="T4447" s="40">
        <v>1</v>
      </c>
      <c r="U4447" s="41">
        <v>0.7</v>
      </c>
      <c r="V4447" s="40">
        <f t="shared" si="288"/>
        <v>24.6</v>
      </c>
      <c r="W4447" s="40">
        <f t="shared" si="285"/>
        <v>35.1428571428571</v>
      </c>
      <c r="X4447" s="40">
        <f t="shared" si="286"/>
        <v>1.42857142857143</v>
      </c>
      <c r="Y4447" s="38">
        <v>0.0159091</v>
      </c>
      <c r="Z4447" s="41">
        <v>4.8</v>
      </c>
      <c r="AA4447" s="43">
        <v>5</v>
      </c>
      <c r="AB4447" s="43">
        <v>14</v>
      </c>
      <c r="AC4447" s="43">
        <v>81</v>
      </c>
      <c r="AD4447" s="40">
        <v>10.3</v>
      </c>
      <c r="AE4447" s="47">
        <v>1153</v>
      </c>
      <c r="AF4447" s="37">
        <v>1043</v>
      </c>
      <c r="AG4447" s="46">
        <f t="shared" si="287"/>
        <v>0.904596704249783</v>
      </c>
      <c r="AH4447" s="55" t="s">
        <v>501</v>
      </c>
    </row>
    <row r="4448" ht="14.4" spans="1:34">
      <c r="A4448" s="31">
        <v>4447</v>
      </c>
      <c r="B4448" s="31" t="s">
        <v>500</v>
      </c>
      <c r="C4448" s="37" t="s">
        <v>130</v>
      </c>
      <c r="D4448" s="38">
        <v>41.938</v>
      </c>
      <c r="E4448" s="38">
        <v>-70.0552</v>
      </c>
      <c r="F4448" s="31"/>
      <c r="G4448" s="38">
        <v>15.4098</v>
      </c>
      <c r="H4448" s="38">
        <v>170526.384</v>
      </c>
      <c r="I4448" s="36" t="s">
        <v>96</v>
      </c>
      <c r="J4448" s="38">
        <v>1354.03056</v>
      </c>
      <c r="K4448" s="36" t="s">
        <v>96</v>
      </c>
      <c r="L4448" s="39">
        <v>0.254780124920835</v>
      </c>
      <c r="M4448" s="39">
        <v>0.456758402495715</v>
      </c>
      <c r="N4448" s="39">
        <v>-0.0408215095680103</v>
      </c>
      <c r="O4448" s="39">
        <v>0.497579912063725</v>
      </c>
      <c r="P4448" s="39">
        <v>0.456758402495715</v>
      </c>
      <c r="Q4448" s="39">
        <v>-0.0408215095680103</v>
      </c>
      <c r="R4448" s="39">
        <v>0.497579912063725</v>
      </c>
      <c r="S4448" s="40">
        <v>24.6</v>
      </c>
      <c r="T4448" s="40">
        <v>1</v>
      </c>
      <c r="U4448" s="41">
        <v>0.7</v>
      </c>
      <c r="V4448" s="40">
        <f t="shared" si="288"/>
        <v>24.6</v>
      </c>
      <c r="W4448" s="40">
        <f t="shared" si="285"/>
        <v>35.1428571428571</v>
      </c>
      <c r="X4448" s="40">
        <f t="shared" si="286"/>
        <v>1.42857142857143</v>
      </c>
      <c r="Y4448" s="38">
        <v>-0.00340909</v>
      </c>
      <c r="Z4448" s="41">
        <v>4.8</v>
      </c>
      <c r="AA4448" s="43">
        <v>5</v>
      </c>
      <c r="AB4448" s="43">
        <v>14</v>
      </c>
      <c r="AC4448" s="43">
        <v>81</v>
      </c>
      <c r="AD4448" s="40">
        <v>10.3</v>
      </c>
      <c r="AE4448" s="47">
        <v>1153</v>
      </c>
      <c r="AF4448" s="37">
        <v>1043</v>
      </c>
      <c r="AG4448" s="46">
        <f t="shared" si="287"/>
        <v>0.904596704249783</v>
      </c>
      <c r="AH4448" s="55" t="s">
        <v>501</v>
      </c>
    </row>
    <row r="4449" ht="14.4" spans="1:34">
      <c r="A4449" s="31">
        <v>4448</v>
      </c>
      <c r="B4449" s="31" t="s">
        <v>500</v>
      </c>
      <c r="C4449" s="37" t="s">
        <v>130</v>
      </c>
      <c r="D4449" s="38">
        <v>41.938</v>
      </c>
      <c r="E4449" s="38">
        <v>-70.0552</v>
      </c>
      <c r="F4449" s="31"/>
      <c r="G4449" s="38">
        <v>7.21311</v>
      </c>
      <c r="H4449" s="38">
        <v>102315.744</v>
      </c>
      <c r="I4449" s="36" t="s">
        <v>96</v>
      </c>
      <c r="J4449" s="38">
        <v>1063.88208</v>
      </c>
      <c r="K4449" s="36" t="s">
        <v>96</v>
      </c>
      <c r="L4449" s="39">
        <v>-0.920589728089972</v>
      </c>
      <c r="M4449" s="39">
        <v>-0.0540680657147391</v>
      </c>
      <c r="N4449" s="39">
        <v>-0.281982696255863</v>
      </c>
      <c r="O4449" s="39">
        <v>0.227914630541124</v>
      </c>
      <c r="P4449" s="39">
        <v>-0.0540680657147391</v>
      </c>
      <c r="Q4449" s="39">
        <v>-0.281982696255863</v>
      </c>
      <c r="R4449" s="39">
        <v>0.227914630541124</v>
      </c>
      <c r="S4449" s="40">
        <v>24.6</v>
      </c>
      <c r="T4449" s="40">
        <v>1</v>
      </c>
      <c r="U4449" s="41">
        <v>0.7</v>
      </c>
      <c r="V4449" s="40">
        <f t="shared" si="288"/>
        <v>24.6</v>
      </c>
      <c r="W4449" s="40">
        <f t="shared" si="285"/>
        <v>35.1428571428571</v>
      </c>
      <c r="X4449" s="40">
        <f t="shared" si="286"/>
        <v>1.42857142857143</v>
      </c>
      <c r="Y4449" s="38">
        <v>0.00568182</v>
      </c>
      <c r="Z4449" s="41">
        <v>4.8</v>
      </c>
      <c r="AA4449" s="43">
        <v>5</v>
      </c>
      <c r="AB4449" s="43">
        <v>14</v>
      </c>
      <c r="AC4449" s="43">
        <v>81</v>
      </c>
      <c r="AD4449" s="40">
        <v>10.3</v>
      </c>
      <c r="AE4449" s="47">
        <v>1153</v>
      </c>
      <c r="AF4449" s="37">
        <v>1043</v>
      </c>
      <c r="AG4449" s="46">
        <f t="shared" si="287"/>
        <v>0.904596704249783</v>
      </c>
      <c r="AH4449" s="55" t="s">
        <v>501</v>
      </c>
    </row>
    <row r="4450" ht="14.4" spans="1:34">
      <c r="A4450" s="31">
        <v>4449</v>
      </c>
      <c r="B4450" s="31" t="s">
        <v>500</v>
      </c>
      <c r="C4450" s="37" t="s">
        <v>130</v>
      </c>
      <c r="D4450" s="38">
        <v>41.938</v>
      </c>
      <c r="E4450" s="38">
        <v>-70.0552</v>
      </c>
      <c r="F4450" s="31"/>
      <c r="G4450" s="38">
        <v>8.85246</v>
      </c>
      <c r="H4450" s="38">
        <v>79579.152</v>
      </c>
      <c r="I4450" s="36" t="s">
        <v>96</v>
      </c>
      <c r="J4450" s="38">
        <v>773.72928</v>
      </c>
      <c r="K4450" s="36" t="s">
        <v>96</v>
      </c>
      <c r="L4450" s="39">
        <v>-0.680047874373962</v>
      </c>
      <c r="M4450" s="39">
        <v>-0.305379478125837</v>
      </c>
      <c r="N4450" s="39">
        <v>-0.600440487983042</v>
      </c>
      <c r="O4450" s="39">
        <v>0.295061009857205</v>
      </c>
      <c r="P4450" s="39">
        <v>-0.305379478125837</v>
      </c>
      <c r="Q4450" s="39">
        <v>-0.600440487983042</v>
      </c>
      <c r="R4450" s="39">
        <v>0.295061009857205</v>
      </c>
      <c r="S4450" s="40">
        <v>24.6</v>
      </c>
      <c r="T4450" s="40">
        <v>1</v>
      </c>
      <c r="U4450" s="41">
        <v>0.7</v>
      </c>
      <c r="V4450" s="40">
        <f t="shared" si="288"/>
        <v>24.6</v>
      </c>
      <c r="W4450" s="40">
        <f t="shared" si="285"/>
        <v>35.1428571428571</v>
      </c>
      <c r="X4450" s="40">
        <f t="shared" si="286"/>
        <v>1.42857142857143</v>
      </c>
      <c r="Y4450" s="38">
        <v>0.00909091</v>
      </c>
      <c r="Z4450" s="41">
        <v>4.8</v>
      </c>
      <c r="AA4450" s="43">
        <v>5</v>
      </c>
      <c r="AB4450" s="43">
        <v>14</v>
      </c>
      <c r="AC4450" s="43">
        <v>81</v>
      </c>
      <c r="AD4450" s="40">
        <v>10.3</v>
      </c>
      <c r="AE4450" s="47">
        <v>1153</v>
      </c>
      <c r="AF4450" s="37">
        <v>1043</v>
      </c>
      <c r="AG4450" s="46">
        <f t="shared" si="287"/>
        <v>0.904596704249783</v>
      </c>
      <c r="AH4450" s="55" t="s">
        <v>501</v>
      </c>
    </row>
    <row r="4451" ht="14.4" spans="1:34">
      <c r="A4451" s="31">
        <v>4450</v>
      </c>
      <c r="B4451" s="31" t="s">
        <v>500</v>
      </c>
      <c r="C4451" s="37" t="s">
        <v>130</v>
      </c>
      <c r="D4451" s="38">
        <v>41.938</v>
      </c>
      <c r="E4451" s="38">
        <v>-70.0552</v>
      </c>
      <c r="F4451" s="31"/>
      <c r="G4451" s="38">
        <v>3.60656</v>
      </c>
      <c r="H4451" s="38">
        <v>11368.4256</v>
      </c>
      <c r="I4451" s="36" t="s">
        <v>96</v>
      </c>
      <c r="J4451" s="38">
        <v>773.72928</v>
      </c>
      <c r="K4451" s="36" t="s">
        <v>96</v>
      </c>
      <c r="L4451" s="39">
        <v>-1.45980961250179</v>
      </c>
      <c r="M4451" s="39">
        <v>-2.2512917986065</v>
      </c>
      <c r="N4451" s="39">
        <v>-0.600440487983042</v>
      </c>
      <c r="O4451" s="39">
        <v>-1.65085131062345</v>
      </c>
      <c r="P4451" s="39">
        <v>-2.2512917986065</v>
      </c>
      <c r="Q4451" s="39">
        <v>-0.600440487983042</v>
      </c>
      <c r="R4451" s="39">
        <v>-1.65085131062345</v>
      </c>
      <c r="S4451" s="40">
        <v>24.6</v>
      </c>
      <c r="T4451" s="40">
        <v>1</v>
      </c>
      <c r="U4451" s="41">
        <v>0.7</v>
      </c>
      <c r="V4451" s="40">
        <f t="shared" si="288"/>
        <v>24.6</v>
      </c>
      <c r="W4451" s="40">
        <f t="shared" si="285"/>
        <v>35.1428571428571</v>
      </c>
      <c r="X4451" s="40">
        <f t="shared" si="286"/>
        <v>1.42857142857143</v>
      </c>
      <c r="Y4451" s="38">
        <v>0.0227273</v>
      </c>
      <c r="Z4451" s="41">
        <v>4.8</v>
      </c>
      <c r="AA4451" s="43">
        <v>5</v>
      </c>
      <c r="AB4451" s="43">
        <v>14</v>
      </c>
      <c r="AC4451" s="43">
        <v>81</v>
      </c>
      <c r="AD4451" s="40">
        <v>10.3</v>
      </c>
      <c r="AE4451" s="47">
        <v>1153</v>
      </c>
      <c r="AF4451" s="37">
        <v>1043</v>
      </c>
      <c r="AG4451" s="46">
        <f t="shared" si="287"/>
        <v>0.904596704249783</v>
      </c>
      <c r="AH4451" s="55" t="s">
        <v>501</v>
      </c>
    </row>
    <row r="4452" ht="14.4" spans="1:34">
      <c r="A4452" s="31">
        <v>4451</v>
      </c>
      <c r="B4452" s="31" t="s">
        <v>500</v>
      </c>
      <c r="C4452" s="37" t="s">
        <v>130</v>
      </c>
      <c r="D4452" s="38">
        <v>41.938</v>
      </c>
      <c r="E4452" s="38">
        <v>-70.0552</v>
      </c>
      <c r="F4452" s="31"/>
      <c r="G4452" s="38">
        <v>1.14754</v>
      </c>
      <c r="H4452" s="38">
        <v>56842.128</v>
      </c>
      <c r="I4452" s="36" t="s">
        <v>96</v>
      </c>
      <c r="J4452" s="38">
        <v>580.29696</v>
      </c>
      <c r="K4452" s="36" t="s">
        <v>96</v>
      </c>
      <c r="L4452" s="39">
        <v>-1.83559073438261</v>
      </c>
      <c r="M4452" s="39">
        <v>-0.641853886172395</v>
      </c>
      <c r="N4452" s="39">
        <v>-0.888122560434823</v>
      </c>
      <c r="O4452" s="39">
        <v>0.246268674262428</v>
      </c>
      <c r="P4452" s="39">
        <v>-0.641853886172395</v>
      </c>
      <c r="Q4452" s="39">
        <v>-0.888122560434823</v>
      </c>
      <c r="R4452" s="39">
        <v>0.246268674262428</v>
      </c>
      <c r="S4452" s="40">
        <v>24.6</v>
      </c>
      <c r="T4452" s="40">
        <v>1</v>
      </c>
      <c r="U4452" s="41">
        <v>0.7</v>
      </c>
      <c r="V4452" s="40">
        <f t="shared" si="288"/>
        <v>24.6</v>
      </c>
      <c r="W4452" s="40">
        <f t="shared" si="285"/>
        <v>35.1428571428571</v>
      </c>
      <c r="X4452" s="40">
        <f t="shared" si="286"/>
        <v>1.42857142857143</v>
      </c>
      <c r="Y4452" s="38">
        <v>0.0386364</v>
      </c>
      <c r="Z4452" s="41">
        <v>4.8</v>
      </c>
      <c r="AA4452" s="43">
        <v>5</v>
      </c>
      <c r="AB4452" s="43">
        <v>14</v>
      </c>
      <c r="AC4452" s="43">
        <v>81</v>
      </c>
      <c r="AD4452" s="40">
        <v>10.3</v>
      </c>
      <c r="AE4452" s="47">
        <v>1153</v>
      </c>
      <c r="AF4452" s="37">
        <v>1043</v>
      </c>
      <c r="AG4452" s="46">
        <f t="shared" si="287"/>
        <v>0.904596704249783</v>
      </c>
      <c r="AH4452" s="55" t="s">
        <v>501</v>
      </c>
    </row>
    <row r="4453" ht="14.4" spans="1:34">
      <c r="A4453" s="31">
        <v>4452</v>
      </c>
      <c r="B4453" s="31" t="s">
        <v>500</v>
      </c>
      <c r="C4453" s="37" t="s">
        <v>130</v>
      </c>
      <c r="D4453" s="38">
        <v>41.938</v>
      </c>
      <c r="E4453" s="38">
        <v>-70.0552</v>
      </c>
      <c r="F4453" s="31"/>
      <c r="G4453" s="38">
        <v>2.45902</v>
      </c>
      <c r="H4453" s="38">
        <v>34105.2768</v>
      </c>
      <c r="I4453" s="36" t="s">
        <v>96</v>
      </c>
      <c r="J4453" s="38">
        <v>386.865504</v>
      </c>
      <c r="K4453" s="36" t="s">
        <v>96</v>
      </c>
      <c r="L4453" s="39">
        <v>-1.6343392619002</v>
      </c>
      <c r="M4453" s="39">
        <v>-1.15267950993839</v>
      </c>
      <c r="N4453" s="39">
        <v>-1.29358543520619</v>
      </c>
      <c r="O4453" s="39">
        <v>0.140905925267807</v>
      </c>
      <c r="P4453" s="39">
        <v>-1.15267950993839</v>
      </c>
      <c r="Q4453" s="39">
        <v>-1.29358543520619</v>
      </c>
      <c r="R4453" s="39">
        <v>0.140905925267807</v>
      </c>
      <c r="S4453" s="40">
        <v>24.6</v>
      </c>
      <c r="T4453" s="40">
        <v>1</v>
      </c>
      <c r="U4453" s="41">
        <v>0.7</v>
      </c>
      <c r="V4453" s="40">
        <f t="shared" si="288"/>
        <v>24.6</v>
      </c>
      <c r="W4453" s="40">
        <f t="shared" si="285"/>
        <v>35.1428571428571</v>
      </c>
      <c r="X4453" s="40">
        <f t="shared" si="286"/>
        <v>1.42857142857143</v>
      </c>
      <c r="Y4453" s="38">
        <v>0.0272727</v>
      </c>
      <c r="Z4453" s="41">
        <v>4.8</v>
      </c>
      <c r="AA4453" s="43">
        <v>5</v>
      </c>
      <c r="AB4453" s="43">
        <v>14</v>
      </c>
      <c r="AC4453" s="43">
        <v>81</v>
      </c>
      <c r="AD4453" s="40">
        <v>10.3</v>
      </c>
      <c r="AE4453" s="47">
        <v>1153</v>
      </c>
      <c r="AF4453" s="37">
        <v>1043</v>
      </c>
      <c r="AG4453" s="46">
        <f t="shared" si="287"/>
        <v>0.904596704249783</v>
      </c>
      <c r="AH4453" s="55" t="s">
        <v>501</v>
      </c>
    </row>
    <row r="4454" ht="14.4" spans="1:34">
      <c r="A4454" s="31">
        <v>4453</v>
      </c>
      <c r="B4454" s="31" t="s">
        <v>500</v>
      </c>
      <c r="C4454" s="37" t="s">
        <v>130</v>
      </c>
      <c r="D4454" s="38">
        <v>41.938</v>
      </c>
      <c r="E4454" s="38">
        <v>-70.0552</v>
      </c>
      <c r="F4454" s="31"/>
      <c r="G4454" s="38">
        <v>5.57377</v>
      </c>
      <c r="H4454" s="38">
        <v>56842.128</v>
      </c>
      <c r="I4454" s="36" t="s">
        <v>96</v>
      </c>
      <c r="J4454" s="38">
        <v>386.865504</v>
      </c>
      <c r="K4454" s="36" t="s">
        <v>96</v>
      </c>
      <c r="L4454" s="39">
        <v>-1.1639596448309</v>
      </c>
      <c r="M4454" s="39">
        <v>-0.641853886172395</v>
      </c>
      <c r="N4454" s="39">
        <v>-1.29358543520619</v>
      </c>
      <c r="O4454" s="39">
        <v>0.651731549033797</v>
      </c>
      <c r="P4454" s="39">
        <v>-0.641853886172395</v>
      </c>
      <c r="Q4454" s="39">
        <v>-1.29358543520619</v>
      </c>
      <c r="R4454" s="39">
        <v>0.651731549033797</v>
      </c>
      <c r="S4454" s="40">
        <v>24.6</v>
      </c>
      <c r="T4454" s="40">
        <v>1</v>
      </c>
      <c r="U4454" s="41">
        <v>0.7</v>
      </c>
      <c r="V4454" s="40">
        <f t="shared" si="288"/>
        <v>24.6</v>
      </c>
      <c r="W4454" s="40">
        <f t="shared" si="285"/>
        <v>35.1428571428571</v>
      </c>
      <c r="X4454" s="40">
        <f t="shared" si="286"/>
        <v>1.42857142857143</v>
      </c>
      <c r="Y4454" s="38">
        <v>0.0261364</v>
      </c>
      <c r="Z4454" s="41">
        <v>4.8</v>
      </c>
      <c r="AA4454" s="43">
        <v>5</v>
      </c>
      <c r="AB4454" s="43">
        <v>14</v>
      </c>
      <c r="AC4454" s="43">
        <v>81</v>
      </c>
      <c r="AD4454" s="40">
        <v>10.3</v>
      </c>
      <c r="AE4454" s="47">
        <v>1153</v>
      </c>
      <c r="AF4454" s="37">
        <v>1043</v>
      </c>
      <c r="AG4454" s="46">
        <f t="shared" si="287"/>
        <v>0.904596704249783</v>
      </c>
      <c r="AH4454" s="55" t="s">
        <v>501</v>
      </c>
    </row>
    <row r="4455" ht="14.4" spans="1:34">
      <c r="A4455" s="31">
        <v>4454</v>
      </c>
      <c r="B4455" s="31" t="s">
        <v>500</v>
      </c>
      <c r="C4455" s="37" t="s">
        <v>130</v>
      </c>
      <c r="D4455" s="38">
        <v>41.938</v>
      </c>
      <c r="E4455" s="38">
        <v>-70.0552</v>
      </c>
      <c r="F4455" s="31"/>
      <c r="G4455" s="38">
        <v>8.85246</v>
      </c>
      <c r="H4455" s="38">
        <v>102315.744</v>
      </c>
      <c r="I4455" s="36" t="s">
        <v>96</v>
      </c>
      <c r="J4455" s="38">
        <v>386.865504</v>
      </c>
      <c r="K4455" s="36" t="s">
        <v>96</v>
      </c>
      <c r="L4455" s="39">
        <v>-0.680047874373962</v>
      </c>
      <c r="M4455" s="39">
        <v>-0.0540680657147391</v>
      </c>
      <c r="N4455" s="39">
        <v>-1.29358543520619</v>
      </c>
      <c r="O4455" s="39">
        <v>1.23951736949145</v>
      </c>
      <c r="P4455" s="39">
        <v>-0.0540680657147391</v>
      </c>
      <c r="Q4455" s="39">
        <v>-1.29358543520619</v>
      </c>
      <c r="R4455" s="39">
        <v>1.23951736949145</v>
      </c>
      <c r="S4455" s="40">
        <v>24.6</v>
      </c>
      <c r="T4455" s="40">
        <v>1</v>
      </c>
      <c r="U4455" s="41">
        <v>0.7</v>
      </c>
      <c r="V4455" s="40">
        <f t="shared" si="288"/>
        <v>24.6</v>
      </c>
      <c r="W4455" s="40">
        <f t="shared" si="285"/>
        <v>35.1428571428571</v>
      </c>
      <c r="X4455" s="40">
        <f t="shared" si="286"/>
        <v>1.42857142857143</v>
      </c>
      <c r="Y4455" s="38">
        <v>0.0261364</v>
      </c>
      <c r="Z4455" s="41">
        <v>4.8</v>
      </c>
      <c r="AA4455" s="43">
        <v>5</v>
      </c>
      <c r="AB4455" s="43">
        <v>14</v>
      </c>
      <c r="AC4455" s="43">
        <v>81</v>
      </c>
      <c r="AD4455" s="40">
        <v>10.3</v>
      </c>
      <c r="AE4455" s="47">
        <v>1153</v>
      </c>
      <c r="AF4455" s="37">
        <v>1043</v>
      </c>
      <c r="AG4455" s="46">
        <f t="shared" si="287"/>
        <v>0.904596704249783</v>
      </c>
      <c r="AH4455" s="55" t="s">
        <v>501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32"/>
  <sheetViews>
    <sheetView zoomScale="70" zoomScaleNormal="70" workbookViewId="0">
      <selection activeCell="B17" sqref="B17"/>
    </sheetView>
  </sheetViews>
  <sheetFormatPr defaultColWidth="8.88888888888889" defaultRowHeight="13.8"/>
  <cols>
    <col min="1" max="1" width="9" style="6"/>
    <col min="2" max="19" width="9" style="7"/>
  </cols>
  <sheetData>
    <row r="1" spans="1:19">
      <c r="A1" s="8" t="s">
        <v>502</v>
      </c>
      <c r="B1" s="9" t="s">
        <v>503</v>
      </c>
      <c r="C1" s="9" t="s">
        <v>20</v>
      </c>
      <c r="D1" s="9" t="s">
        <v>25</v>
      </c>
      <c r="E1" s="9" t="s">
        <v>72</v>
      </c>
      <c r="F1" s="9" t="s">
        <v>57</v>
      </c>
      <c r="G1" s="9" t="s">
        <v>60</v>
      </c>
      <c r="H1" s="9" t="s">
        <v>62</v>
      </c>
      <c r="I1" s="9" t="s">
        <v>504</v>
      </c>
      <c r="J1" s="9" t="s">
        <v>505</v>
      </c>
      <c r="K1" s="9" t="s">
        <v>506</v>
      </c>
      <c r="L1" s="9" t="s">
        <v>507</v>
      </c>
      <c r="M1" s="9" t="s">
        <v>508</v>
      </c>
      <c r="N1" s="9" t="s">
        <v>509</v>
      </c>
      <c r="O1" s="9" t="s">
        <v>510</v>
      </c>
      <c r="P1" s="9" t="s">
        <v>511</v>
      </c>
      <c r="Q1" s="9" t="s">
        <v>512</v>
      </c>
      <c r="R1" s="9" t="s">
        <v>513</v>
      </c>
      <c r="S1" s="9" t="s">
        <v>514</v>
      </c>
    </row>
    <row r="2" spans="1:19">
      <c r="A2" s="8"/>
      <c r="B2" s="9"/>
      <c r="C2" s="10" t="s">
        <v>515</v>
      </c>
      <c r="D2" s="10" t="s">
        <v>516</v>
      </c>
      <c r="E2" s="9"/>
      <c r="F2" s="11" t="s">
        <v>517</v>
      </c>
      <c r="G2" s="11" t="s">
        <v>517</v>
      </c>
      <c r="H2" s="9" t="s">
        <v>517</v>
      </c>
      <c r="I2" s="9" t="s">
        <v>518</v>
      </c>
      <c r="J2" s="9" t="s">
        <v>517</v>
      </c>
      <c r="K2" s="9" t="s">
        <v>518</v>
      </c>
      <c r="L2" s="9" t="s">
        <v>518</v>
      </c>
      <c r="M2" s="9" t="s">
        <v>518</v>
      </c>
      <c r="N2" s="9" t="s">
        <v>518</v>
      </c>
      <c r="O2" s="9" t="s">
        <v>518</v>
      </c>
      <c r="P2" s="9" t="s">
        <v>518</v>
      </c>
      <c r="Q2" s="9" t="s">
        <v>518</v>
      </c>
      <c r="R2" s="9" t="s">
        <v>518</v>
      </c>
      <c r="S2" s="9" t="s">
        <v>519</v>
      </c>
    </row>
    <row r="3" spans="1:19">
      <c r="A3" s="12" t="s">
        <v>520</v>
      </c>
      <c r="B3" s="13" t="s">
        <v>521</v>
      </c>
      <c r="C3" s="14">
        <v>126.884</v>
      </c>
      <c r="D3" s="14">
        <v>47.579</v>
      </c>
      <c r="E3" s="15">
        <v>5.78</v>
      </c>
      <c r="F3" s="16">
        <v>35.86</v>
      </c>
      <c r="G3" s="16">
        <v>2.85142385472555</v>
      </c>
      <c r="H3" s="16">
        <v>1.00804658215661</v>
      </c>
      <c r="I3" s="23">
        <v>56.2842548952157</v>
      </c>
      <c r="J3" s="16">
        <v>18.842327404281</v>
      </c>
      <c r="K3" s="23">
        <v>120</v>
      </c>
      <c r="L3" s="16">
        <v>7.5425</v>
      </c>
      <c r="M3" s="16">
        <v>0.555</v>
      </c>
      <c r="N3" s="16">
        <v>0.154255853683047</v>
      </c>
      <c r="O3" s="16">
        <v>20.7265601447091</v>
      </c>
      <c r="P3" s="16">
        <v>19.0684353331323</v>
      </c>
      <c r="Q3" s="16">
        <v>23.7915787358054</v>
      </c>
      <c r="R3" s="16">
        <v>7.89981166066164</v>
      </c>
      <c r="S3" s="23">
        <v>32.97</v>
      </c>
    </row>
    <row r="4" spans="1:19">
      <c r="A4" s="12"/>
      <c r="B4" s="13" t="s">
        <v>522</v>
      </c>
      <c r="C4" s="17"/>
      <c r="D4" s="17"/>
      <c r="E4" s="15">
        <v>5.79</v>
      </c>
      <c r="F4" s="16">
        <v>37.91</v>
      </c>
      <c r="G4" s="16">
        <v>3.02445652173913</v>
      </c>
      <c r="H4" s="16">
        <v>1.06825033841258</v>
      </c>
      <c r="I4" s="23">
        <v>62.2464883028237</v>
      </c>
      <c r="J4" s="16">
        <v>16.6990100123748</v>
      </c>
      <c r="K4" s="23">
        <v>137.5</v>
      </c>
      <c r="L4" s="16">
        <v>8.2975</v>
      </c>
      <c r="M4" s="16">
        <v>0.405</v>
      </c>
      <c r="N4" s="16">
        <v>0.119248509393633</v>
      </c>
      <c r="O4" s="16">
        <v>21.0372370345371</v>
      </c>
      <c r="P4" s="16">
        <v>20.9528630892114</v>
      </c>
      <c r="Q4" s="16">
        <v>26.7465406682416</v>
      </c>
      <c r="R4" s="16">
        <v>8.79700854700855</v>
      </c>
      <c r="S4" s="23">
        <v>38.745</v>
      </c>
    </row>
    <row r="5" spans="1:19">
      <c r="A5" s="12"/>
      <c r="B5" s="13" t="s">
        <v>523</v>
      </c>
      <c r="C5" s="17"/>
      <c r="D5" s="17"/>
      <c r="E5" s="15">
        <v>5.74</v>
      </c>
      <c r="F5" s="16">
        <v>33.5</v>
      </c>
      <c r="G5" s="16">
        <v>3.11058020477816</v>
      </c>
      <c r="H5" s="16">
        <v>1.04650275332834</v>
      </c>
      <c r="I5" s="23">
        <v>54.9541005668065</v>
      </c>
      <c r="J5" s="16">
        <v>17.0223828860058</v>
      </c>
      <c r="K5" s="23">
        <v>115</v>
      </c>
      <c r="L5" s="16">
        <v>9.805</v>
      </c>
      <c r="M5" s="16">
        <v>0.87</v>
      </c>
      <c r="N5" s="16">
        <v>0.116866395959196</v>
      </c>
      <c r="O5" s="16">
        <v>21.4172526493018</v>
      </c>
      <c r="P5" s="16">
        <v>21.3182133306923</v>
      </c>
      <c r="Q5" s="16">
        <v>25.5521442012479</v>
      </c>
      <c r="R5" s="16">
        <v>9.14303908468348</v>
      </c>
      <c r="S5" s="23">
        <v>38.43</v>
      </c>
    </row>
    <row r="6" spans="1:19">
      <c r="A6" s="12"/>
      <c r="B6" s="13" t="s">
        <v>524</v>
      </c>
      <c r="C6" s="17"/>
      <c r="D6" s="17"/>
      <c r="E6" s="15">
        <v>5.94</v>
      </c>
      <c r="F6" s="16">
        <v>36.82</v>
      </c>
      <c r="G6" s="16">
        <v>2.97338537970192</v>
      </c>
      <c r="H6" s="16">
        <v>1.13329742528465</v>
      </c>
      <c r="I6" s="23">
        <v>45.3917444244785</v>
      </c>
      <c r="J6" s="16">
        <v>17.3558517620923</v>
      </c>
      <c r="K6" s="23">
        <v>117.5</v>
      </c>
      <c r="L6" s="16">
        <v>6.6475</v>
      </c>
      <c r="M6" s="16">
        <v>0.57</v>
      </c>
      <c r="N6" s="16">
        <v>0.0979501161264263</v>
      </c>
      <c r="O6" s="16">
        <v>21.5086337473493</v>
      </c>
      <c r="P6" s="16">
        <v>20.0191861052206</v>
      </c>
      <c r="Q6" s="16">
        <v>24.4370392810259</v>
      </c>
      <c r="R6" s="16">
        <v>9.47903027823241</v>
      </c>
      <c r="S6" s="23">
        <v>36.435</v>
      </c>
    </row>
    <row r="7" spans="1:19">
      <c r="A7" s="12"/>
      <c r="B7" s="13" t="s">
        <v>525</v>
      </c>
      <c r="C7" s="17"/>
      <c r="D7" s="17"/>
      <c r="E7" s="15">
        <v>5.83</v>
      </c>
      <c r="F7" s="16">
        <v>27.48</v>
      </c>
      <c r="G7" s="16">
        <v>3.00987202925045</v>
      </c>
      <c r="H7" s="16">
        <v>1.11212269179259</v>
      </c>
      <c r="I7" s="23">
        <v>69.013853890005</v>
      </c>
      <c r="J7" s="16">
        <v>17.6112417916299</v>
      </c>
      <c r="K7" s="23">
        <v>147.5</v>
      </c>
      <c r="L7" s="16">
        <v>9.685</v>
      </c>
      <c r="M7" s="16">
        <v>0.525</v>
      </c>
      <c r="N7" s="16">
        <v>0.117122414975987</v>
      </c>
      <c r="O7" s="16">
        <v>22.7874154660394</v>
      </c>
      <c r="P7" s="16">
        <v>22.4933842987357</v>
      </c>
      <c r="Q7" s="16">
        <v>29.0110751739684</v>
      </c>
      <c r="R7" s="16">
        <v>9.59660107334526</v>
      </c>
      <c r="S7" s="23">
        <v>36.33</v>
      </c>
    </row>
    <row r="8" spans="1:19">
      <c r="A8" s="12"/>
      <c r="B8" s="13" t="s">
        <v>526</v>
      </c>
      <c r="C8" s="17"/>
      <c r="D8" s="17"/>
      <c r="E8" s="15">
        <v>5.78</v>
      </c>
      <c r="F8" s="16">
        <v>37.92</v>
      </c>
      <c r="G8" s="16">
        <v>2.55176689398636</v>
      </c>
      <c r="H8" s="16">
        <v>0.834929574786943</v>
      </c>
      <c r="I8" s="23">
        <v>66.7733418304096</v>
      </c>
      <c r="J8" s="16">
        <v>15.5954507249422</v>
      </c>
      <c r="K8" s="23">
        <v>165</v>
      </c>
      <c r="L8" s="16">
        <v>7.7125</v>
      </c>
      <c r="M8" s="16">
        <v>0.49</v>
      </c>
      <c r="N8" s="16">
        <v>0.127127547804161</v>
      </c>
      <c r="O8" s="16">
        <v>19.2792603488128</v>
      </c>
      <c r="P8" s="16">
        <v>21.4856062197941</v>
      </c>
      <c r="Q8" s="16">
        <v>21.9846606429922</v>
      </c>
      <c r="R8" s="16">
        <v>9.5905548024787</v>
      </c>
      <c r="S8" s="23">
        <v>34.335</v>
      </c>
    </row>
    <row r="9" spans="1:19">
      <c r="A9" s="12"/>
      <c r="B9" s="13" t="s">
        <v>527</v>
      </c>
      <c r="C9" s="17"/>
      <c r="D9" s="17"/>
      <c r="E9" s="15">
        <v>5.97</v>
      </c>
      <c r="F9" s="16">
        <v>39.03</v>
      </c>
      <c r="G9" s="16">
        <v>3.00584225900682</v>
      </c>
      <c r="H9" s="16">
        <v>1.07397782313741</v>
      </c>
      <c r="I9" s="23">
        <v>53.4994070318202</v>
      </c>
      <c r="J9" s="16">
        <v>14.4125446788885</v>
      </c>
      <c r="K9" s="23">
        <v>125</v>
      </c>
      <c r="L9" s="16">
        <v>9.1025</v>
      </c>
      <c r="M9" s="16">
        <v>0.505</v>
      </c>
      <c r="N9" s="16">
        <v>0.105499827049464</v>
      </c>
      <c r="O9" s="16">
        <v>21.2440908566817</v>
      </c>
      <c r="P9" s="16">
        <v>19.7451862100772</v>
      </c>
      <c r="Q9" s="16">
        <v>24.9625273838349</v>
      </c>
      <c r="R9" s="16">
        <v>9.19641212232867</v>
      </c>
      <c r="S9" s="23">
        <v>35.175</v>
      </c>
    </row>
    <row r="10" spans="1:19">
      <c r="A10" s="12"/>
      <c r="B10" s="13" t="s">
        <v>528</v>
      </c>
      <c r="C10" s="17"/>
      <c r="D10" s="17"/>
      <c r="E10" s="15">
        <v>6.15</v>
      </c>
      <c r="F10" s="16">
        <v>29.85</v>
      </c>
      <c r="G10" s="16">
        <v>3.29025270758122</v>
      </c>
      <c r="H10" s="16">
        <v>1.013890242742</v>
      </c>
      <c r="I10" s="23">
        <v>54.9541005668065</v>
      </c>
      <c r="J10" s="16">
        <v>17.0077283117449</v>
      </c>
      <c r="K10" s="23">
        <v>122.5</v>
      </c>
      <c r="L10" s="16">
        <v>5.595</v>
      </c>
      <c r="M10" s="16">
        <v>3.195</v>
      </c>
      <c r="N10" s="16">
        <v>0.158920213344944</v>
      </c>
      <c r="O10" s="16">
        <v>20.5725481658866</v>
      </c>
      <c r="P10" s="16">
        <v>24.5999782301078</v>
      </c>
      <c r="Q10" s="16">
        <v>23.9740938282356</v>
      </c>
      <c r="R10" s="16">
        <v>9.5967287694974</v>
      </c>
      <c r="S10" s="23">
        <v>37.695</v>
      </c>
    </row>
    <row r="11" spans="1:19">
      <c r="A11" s="12"/>
      <c r="B11" s="13" t="s">
        <v>529</v>
      </c>
      <c r="C11" s="17"/>
      <c r="D11" s="17"/>
      <c r="E11" s="15">
        <v>5.99</v>
      </c>
      <c r="F11" s="16">
        <v>35.78</v>
      </c>
      <c r="G11" s="16">
        <v>3.26666666666667</v>
      </c>
      <c r="H11" s="16">
        <v>1.06842067808358</v>
      </c>
      <c r="I11" s="23">
        <v>58.080990694272</v>
      </c>
      <c r="J11" s="16">
        <v>17.5221735141197</v>
      </c>
      <c r="K11" s="23">
        <v>130</v>
      </c>
      <c r="L11" s="16">
        <v>10.3275</v>
      </c>
      <c r="M11" s="16">
        <v>0.39</v>
      </c>
      <c r="N11" s="16">
        <v>0.132021612804567</v>
      </c>
      <c r="O11" s="16">
        <v>21.5618309715567</v>
      </c>
      <c r="P11" s="16">
        <v>22.0715669283311</v>
      </c>
      <c r="Q11" s="16">
        <v>24.9515750841064</v>
      </c>
      <c r="R11" s="16">
        <v>8.92719733242134</v>
      </c>
      <c r="S11" s="23">
        <v>37.485</v>
      </c>
    </row>
    <row r="12" spans="1:19">
      <c r="A12" s="12"/>
      <c r="B12" s="13" t="s">
        <v>530</v>
      </c>
      <c r="C12" s="17"/>
      <c r="D12" s="17"/>
      <c r="E12" s="15">
        <v>6.06</v>
      </c>
      <c r="F12" s="16">
        <v>34.95</v>
      </c>
      <c r="G12" s="16">
        <v>3.78093126385809</v>
      </c>
      <c r="H12" s="16">
        <v>0.982305698293301</v>
      </c>
      <c r="I12" s="23">
        <v>56.4789263407148</v>
      </c>
      <c r="J12" s="16">
        <v>17.1595544399121</v>
      </c>
      <c r="K12" s="23">
        <v>130</v>
      </c>
      <c r="L12" s="16">
        <v>9.29</v>
      </c>
      <c r="M12" s="16">
        <v>0.705</v>
      </c>
      <c r="N12" s="16">
        <v>0.106160443468256</v>
      </c>
      <c r="O12" s="16">
        <v>20.6045392741345</v>
      </c>
      <c r="P12" s="16">
        <v>18.4604120907855</v>
      </c>
      <c r="Q12" s="16">
        <v>23.8468779416379</v>
      </c>
      <c r="R12" s="16">
        <v>8.77556190125277</v>
      </c>
      <c r="S12" s="23">
        <v>35.805</v>
      </c>
    </row>
    <row r="13" spans="1:19">
      <c r="A13" s="12"/>
      <c r="B13" s="13" t="s">
        <v>531</v>
      </c>
      <c r="C13" s="18"/>
      <c r="D13" s="18"/>
      <c r="E13" s="19">
        <v>5.59</v>
      </c>
      <c r="F13" s="16">
        <v>38.66</v>
      </c>
      <c r="G13" s="16">
        <v>2.53535701966195</v>
      </c>
      <c r="H13" s="16">
        <v>0.911941544959273</v>
      </c>
      <c r="I13" s="23">
        <v>75.7838821605817</v>
      </c>
      <c r="J13" s="16">
        <v>18.1321869395506</v>
      </c>
      <c r="K13" s="23">
        <v>130</v>
      </c>
      <c r="L13" s="16">
        <v>10.64</v>
      </c>
      <c r="M13" s="16">
        <v>0.465</v>
      </c>
      <c r="N13" s="16">
        <v>0.115518514611246</v>
      </c>
      <c r="O13" s="16">
        <v>18.9102225973204</v>
      </c>
      <c r="P13" s="16">
        <v>19.2267116784471</v>
      </c>
      <c r="Q13" s="16">
        <v>22.4707247599958</v>
      </c>
      <c r="R13" s="16">
        <v>8.60868611002731</v>
      </c>
      <c r="S13" s="23">
        <v>34.02</v>
      </c>
    </row>
    <row r="14" spans="1:19">
      <c r="A14" s="12"/>
      <c r="B14" s="20" t="s">
        <v>532</v>
      </c>
      <c r="C14" s="14">
        <v>126.892</v>
      </c>
      <c r="D14" s="14">
        <v>47.566</v>
      </c>
      <c r="E14" s="19">
        <v>6.11</v>
      </c>
      <c r="F14" s="16">
        <v>30.97</v>
      </c>
      <c r="G14" s="16">
        <v>3.57035175879397</v>
      </c>
      <c r="H14" s="16">
        <v>0.891366954557559</v>
      </c>
      <c r="I14" s="23">
        <v>40.554661602943</v>
      </c>
      <c r="J14" s="16">
        <v>16.777022190408</v>
      </c>
      <c r="K14" s="23">
        <v>117.5</v>
      </c>
      <c r="L14" s="16">
        <v>4.6675</v>
      </c>
      <c r="M14" s="16">
        <v>1.2</v>
      </c>
      <c r="N14" s="16">
        <v>0.108395541466408</v>
      </c>
      <c r="O14" s="16">
        <v>20.4264239697311</v>
      </c>
      <c r="P14" s="16">
        <v>20.6820738316801</v>
      </c>
      <c r="Q14" s="16">
        <v>20.6309438592903</v>
      </c>
      <c r="R14" s="16">
        <v>8.3950122572129</v>
      </c>
      <c r="S14" s="23">
        <v>38.22</v>
      </c>
    </row>
    <row r="15" spans="1:19">
      <c r="A15" s="12"/>
      <c r="B15" s="20" t="s">
        <v>533</v>
      </c>
      <c r="C15" s="17"/>
      <c r="D15" s="17"/>
      <c r="E15" s="19">
        <v>5.77</v>
      </c>
      <c r="F15" s="16">
        <v>35.88</v>
      </c>
      <c r="G15" s="16">
        <v>3.38529672276351</v>
      </c>
      <c r="H15" s="16">
        <v>0.921578341428823</v>
      </c>
      <c r="I15" s="23">
        <v>45.2545033846562</v>
      </c>
      <c r="J15" s="16">
        <v>17.4423240484797</v>
      </c>
      <c r="K15" s="23">
        <v>115</v>
      </c>
      <c r="L15" s="16">
        <v>4.9425</v>
      </c>
      <c r="M15" s="16">
        <v>8.03</v>
      </c>
      <c r="N15" s="16">
        <v>0.156283223474378</v>
      </c>
      <c r="O15" s="16">
        <v>20.6782904529024</v>
      </c>
      <c r="P15" s="16">
        <v>28.0406123750797</v>
      </c>
      <c r="Q15" s="16">
        <v>24.8777376142887</v>
      </c>
      <c r="R15" s="16">
        <v>7.96754498714653</v>
      </c>
      <c r="S15" s="23">
        <v>31.71</v>
      </c>
    </row>
    <row r="16" spans="1:19">
      <c r="A16" s="12"/>
      <c r="B16" s="20" t="s">
        <v>534</v>
      </c>
      <c r="C16" s="17"/>
      <c r="D16" s="17"/>
      <c r="E16" s="19">
        <v>5.65</v>
      </c>
      <c r="F16" s="16">
        <v>35.98</v>
      </c>
      <c r="G16" s="16">
        <v>3.63987836663771</v>
      </c>
      <c r="H16" s="16">
        <v>0.874757938491503</v>
      </c>
      <c r="I16" s="23">
        <v>47.3783887661662</v>
      </c>
      <c r="J16" s="16">
        <v>18.6604299363057</v>
      </c>
      <c r="K16" s="23">
        <v>125</v>
      </c>
      <c r="L16" s="16">
        <v>6.57</v>
      </c>
      <c r="M16" s="16">
        <v>2.135</v>
      </c>
      <c r="N16" s="16">
        <v>0.169187898089172</v>
      </c>
      <c r="O16" s="16">
        <v>21.1484872611465</v>
      </c>
      <c r="P16" s="16">
        <v>28.7370621019108</v>
      </c>
      <c r="Q16" s="16">
        <v>23.3877388535032</v>
      </c>
      <c r="R16" s="16">
        <v>7.1000430292599</v>
      </c>
      <c r="S16" s="23">
        <v>37.065</v>
      </c>
    </row>
    <row r="17" spans="1:19">
      <c r="A17" s="12"/>
      <c r="B17" s="20" t="s">
        <v>535</v>
      </c>
      <c r="C17" s="17"/>
      <c r="D17" s="17"/>
      <c r="E17" s="19">
        <v>6.21</v>
      </c>
      <c r="F17" s="16">
        <v>44.76</v>
      </c>
      <c r="G17" s="16">
        <v>3.08</v>
      </c>
      <c r="H17" s="16">
        <v>0.807443577811636</v>
      </c>
      <c r="I17" s="23">
        <v>38.2778511916176</v>
      </c>
      <c r="J17" s="16">
        <v>16.6696301564723</v>
      </c>
      <c r="K17" s="23">
        <v>120</v>
      </c>
      <c r="L17" s="16">
        <v>3.4525</v>
      </c>
      <c r="M17" s="16">
        <v>2.445</v>
      </c>
      <c r="N17" s="16">
        <v>0.134119081487503</v>
      </c>
      <c r="O17" s="16">
        <v>20.2702702702703</v>
      </c>
      <c r="P17" s="16">
        <v>30.2529973582605</v>
      </c>
      <c r="Q17" s="16">
        <v>23.7248526722211</v>
      </c>
      <c r="R17" s="16">
        <v>8.11287668860409</v>
      </c>
      <c r="S17" s="23">
        <v>37.695</v>
      </c>
    </row>
    <row r="18" spans="1:19">
      <c r="A18" s="12"/>
      <c r="B18" s="20" t="s">
        <v>536</v>
      </c>
      <c r="C18" s="17"/>
      <c r="D18" s="17"/>
      <c r="E18" s="19">
        <v>5.65</v>
      </c>
      <c r="F18" s="16">
        <v>41.03</v>
      </c>
      <c r="G18" s="16">
        <v>3.1471900089206</v>
      </c>
      <c r="H18" s="16">
        <v>0.937817589212373</v>
      </c>
      <c r="I18" s="23">
        <v>49.1865386046975</v>
      </c>
      <c r="J18" s="16">
        <v>19.767601760176</v>
      </c>
      <c r="K18" s="23">
        <v>137.5</v>
      </c>
      <c r="L18" s="16">
        <v>4.9175</v>
      </c>
      <c r="M18" s="16">
        <v>1.01</v>
      </c>
      <c r="N18" s="16">
        <v>0.130913091309131</v>
      </c>
      <c r="O18" s="16">
        <v>21.1496149614961</v>
      </c>
      <c r="P18" s="16">
        <v>33.5533553355335</v>
      </c>
      <c r="Q18" s="16">
        <v>22.2497249724972</v>
      </c>
      <c r="R18" s="16">
        <v>7.87846670199611</v>
      </c>
      <c r="S18" s="23">
        <v>38.01</v>
      </c>
    </row>
    <row r="19" spans="1:19">
      <c r="A19" s="12"/>
      <c r="B19" s="20" t="s">
        <v>537</v>
      </c>
      <c r="C19" s="17"/>
      <c r="D19" s="17"/>
      <c r="E19" s="19">
        <v>5.94</v>
      </c>
      <c r="F19" s="16">
        <v>26.87</v>
      </c>
      <c r="G19" s="16">
        <v>2.85173210161662</v>
      </c>
      <c r="H19" s="16">
        <v>0.834603209989361</v>
      </c>
      <c r="I19" s="23">
        <v>50.7765219918823</v>
      </c>
      <c r="J19" s="16">
        <v>17.7399052226281</v>
      </c>
      <c r="K19" s="23">
        <v>117.5</v>
      </c>
      <c r="L19" s="16">
        <v>4.695</v>
      </c>
      <c r="M19" s="16">
        <v>0.49</v>
      </c>
      <c r="N19" s="16">
        <v>0.133280679237832</v>
      </c>
      <c r="O19" s="16">
        <v>19.8933754566097</v>
      </c>
      <c r="P19" s="16">
        <v>30.8520090828315</v>
      </c>
      <c r="Q19" s="16">
        <v>23.2007108302893</v>
      </c>
      <c r="R19" s="16">
        <v>8.04176755447942</v>
      </c>
      <c r="S19" s="23">
        <v>35.91</v>
      </c>
    </row>
    <row r="20" spans="1:19">
      <c r="A20" s="12"/>
      <c r="B20" s="20" t="s">
        <v>538</v>
      </c>
      <c r="C20" s="17"/>
      <c r="D20" s="17"/>
      <c r="E20" s="19">
        <v>5.96</v>
      </c>
      <c r="F20" s="16">
        <v>35.95</v>
      </c>
      <c r="G20" s="16">
        <v>3.43934142114385</v>
      </c>
      <c r="H20" s="16">
        <v>0.882804522844069</v>
      </c>
      <c r="I20" s="23">
        <v>42.7540497683288</v>
      </c>
      <c r="J20" s="16">
        <v>18.9224410278012</v>
      </c>
      <c r="K20" s="23">
        <v>117.5</v>
      </c>
      <c r="L20" s="16">
        <v>5.43</v>
      </c>
      <c r="M20" s="16">
        <v>0.96</v>
      </c>
      <c r="N20" s="16">
        <v>0.153748946925021</v>
      </c>
      <c r="O20" s="16">
        <v>20.2190395956192</v>
      </c>
      <c r="P20" s="16">
        <v>30.7234625105308</v>
      </c>
      <c r="Q20" s="16">
        <v>21.5090564448189</v>
      </c>
      <c r="R20" s="16">
        <v>8.11251135331517</v>
      </c>
      <c r="S20" s="23">
        <v>39.06</v>
      </c>
    </row>
    <row r="21" spans="1:19">
      <c r="A21" s="12"/>
      <c r="B21" s="20" t="s">
        <v>539</v>
      </c>
      <c r="C21" s="17"/>
      <c r="D21" s="17"/>
      <c r="E21" s="19">
        <v>5.86</v>
      </c>
      <c r="F21" s="16">
        <v>36.82</v>
      </c>
      <c r="G21" s="16">
        <v>3.20261437908496</v>
      </c>
      <c r="H21" s="16">
        <v>0.896502824971961</v>
      </c>
      <c r="I21" s="23">
        <v>39.1690089970328</v>
      </c>
      <c r="J21" s="16">
        <v>17.350095177665</v>
      </c>
      <c r="K21" s="23">
        <v>122.5</v>
      </c>
      <c r="L21" s="16">
        <v>4.775</v>
      </c>
      <c r="M21" s="16">
        <v>1.205</v>
      </c>
      <c r="N21" s="16">
        <v>0.145410321489002</v>
      </c>
      <c r="O21" s="16">
        <v>20.3310067681895</v>
      </c>
      <c r="P21" s="16">
        <v>30.8005499153976</v>
      </c>
      <c r="Q21" s="16">
        <v>25.037013536379</v>
      </c>
      <c r="R21" s="16">
        <v>7.96197665802149</v>
      </c>
      <c r="S21" s="23">
        <v>39.69</v>
      </c>
    </row>
    <row r="22" spans="1:19">
      <c r="A22" s="12"/>
      <c r="B22" s="20" t="s">
        <v>540</v>
      </c>
      <c r="C22" s="17"/>
      <c r="D22" s="17"/>
      <c r="E22" s="19">
        <v>5.78</v>
      </c>
      <c r="F22" s="16">
        <v>37.5</v>
      </c>
      <c r="G22" s="16">
        <v>3.12133468149646</v>
      </c>
      <c r="H22" s="16">
        <v>0.886276855148115</v>
      </c>
      <c r="I22" s="23">
        <v>38.05892983304</v>
      </c>
      <c r="J22" s="16">
        <v>15.7811503295769</v>
      </c>
      <c r="K22" s="23">
        <v>107.5</v>
      </c>
      <c r="L22" s="16">
        <v>4.0625</v>
      </c>
      <c r="M22" s="16">
        <v>0.64</v>
      </c>
      <c r="N22" s="16">
        <v>0.166383159685307</v>
      </c>
      <c r="O22" s="16">
        <v>20.2530299808633</v>
      </c>
      <c r="P22" s="16">
        <v>29.3163937911971</v>
      </c>
      <c r="Q22" s="16">
        <v>20.9440782479268</v>
      </c>
      <c r="R22" s="16">
        <v>7.35753424657534</v>
      </c>
      <c r="S22" s="23">
        <v>40.635</v>
      </c>
    </row>
    <row r="23" spans="1:19">
      <c r="A23" s="12"/>
      <c r="B23" s="20" t="s">
        <v>541</v>
      </c>
      <c r="C23" s="17"/>
      <c r="D23" s="17"/>
      <c r="E23" s="19">
        <v>5.72</v>
      </c>
      <c r="F23" s="16">
        <v>38.96</v>
      </c>
      <c r="G23" s="16">
        <v>3.05834464043419</v>
      </c>
      <c r="H23" s="16">
        <v>0.889623301785888</v>
      </c>
      <c r="I23" s="23">
        <v>39.8542490041629</v>
      </c>
      <c r="J23" s="16">
        <v>17.8367579908676</v>
      </c>
      <c r="K23" s="23">
        <v>112.5</v>
      </c>
      <c r="L23" s="16">
        <v>5.2575</v>
      </c>
      <c r="M23" s="16">
        <v>4.075</v>
      </c>
      <c r="N23" s="16">
        <v>0.137505188875052</v>
      </c>
      <c r="O23" s="16">
        <v>20.1587795765878</v>
      </c>
      <c r="P23" s="16">
        <v>27.0599833955998</v>
      </c>
      <c r="Q23" s="16">
        <v>24.5693233706932</v>
      </c>
      <c r="R23" s="16">
        <v>8.47502886836027</v>
      </c>
      <c r="S23" s="23">
        <v>36.12</v>
      </c>
    </row>
    <row r="24" spans="1:19">
      <c r="A24" s="12"/>
      <c r="B24" s="20" t="s">
        <v>542</v>
      </c>
      <c r="C24" s="18"/>
      <c r="D24" s="18"/>
      <c r="E24" s="19">
        <v>5.63</v>
      </c>
      <c r="F24" s="16">
        <v>36.52</v>
      </c>
      <c r="G24" s="16">
        <v>2.73085636610783</v>
      </c>
      <c r="H24" s="16">
        <v>0.940161275640455</v>
      </c>
      <c r="I24" s="23">
        <v>43.2642867985899</v>
      </c>
      <c r="J24" s="16">
        <v>18.3843191785218</v>
      </c>
      <c r="K24" s="23">
        <v>115</v>
      </c>
      <c r="L24" s="16">
        <v>4.48</v>
      </c>
      <c r="M24" s="16">
        <v>0.615</v>
      </c>
      <c r="N24" s="16">
        <v>0.127821157343031</v>
      </c>
      <c r="O24" s="16">
        <v>20.269547545192</v>
      </c>
      <c r="P24" s="16">
        <v>29.0137982671943</v>
      </c>
      <c r="Q24" s="16">
        <v>23.8260776553642</v>
      </c>
      <c r="R24" s="16">
        <v>8.80419324254439</v>
      </c>
      <c r="S24" s="23">
        <v>32.13</v>
      </c>
    </row>
    <row r="25" spans="1:19">
      <c r="A25" s="12"/>
      <c r="B25" s="21" t="s">
        <v>543</v>
      </c>
      <c r="C25" s="14">
        <v>126.929</v>
      </c>
      <c r="D25" s="14">
        <v>47.554</v>
      </c>
      <c r="E25" s="19">
        <v>6.35</v>
      </c>
      <c r="F25" s="16">
        <v>38.76</v>
      </c>
      <c r="G25" s="16">
        <v>2.74253731343284</v>
      </c>
      <c r="H25" s="16">
        <v>0.790480276832831</v>
      </c>
      <c r="I25" s="23">
        <v>61.0960338811972</v>
      </c>
      <c r="J25" s="16">
        <v>18.9561045549796</v>
      </c>
      <c r="K25" s="23">
        <v>135</v>
      </c>
      <c r="L25" s="16">
        <v>4.795</v>
      </c>
      <c r="M25" s="16">
        <v>1.78</v>
      </c>
      <c r="N25" s="16">
        <v>0.113598764751296</v>
      </c>
      <c r="O25" s="16">
        <v>19.9073563471931</v>
      </c>
      <c r="P25" s="16">
        <v>25.4770045218926</v>
      </c>
      <c r="Q25" s="16">
        <v>27.1589279805889</v>
      </c>
      <c r="R25" s="16">
        <v>9.04724880382775</v>
      </c>
      <c r="S25" s="23">
        <v>38.745</v>
      </c>
    </row>
    <row r="26" spans="1:19">
      <c r="A26" s="12"/>
      <c r="B26" s="21" t="s">
        <v>544</v>
      </c>
      <c r="C26" s="17"/>
      <c r="D26" s="17"/>
      <c r="E26" s="19">
        <v>6.23</v>
      </c>
      <c r="F26" s="16">
        <v>38.63</v>
      </c>
      <c r="G26" s="16">
        <v>2.88392370572207</v>
      </c>
      <c r="H26" s="16">
        <v>0.814060611844101</v>
      </c>
      <c r="I26" s="23">
        <v>75.0729756124396</v>
      </c>
      <c r="J26" s="16">
        <v>19.2071296865396</v>
      </c>
      <c r="K26" s="23">
        <v>140</v>
      </c>
      <c r="L26" s="16">
        <v>5.7225</v>
      </c>
      <c r="M26" s="16">
        <v>0.935</v>
      </c>
      <c r="N26" s="16">
        <v>0.10960868674452</v>
      </c>
      <c r="O26" s="16">
        <v>19.1303011677935</v>
      </c>
      <c r="P26" s="16">
        <v>26.6082769924196</v>
      </c>
      <c r="Q26" s="16">
        <v>24.6363450112682</v>
      </c>
      <c r="R26" s="16">
        <v>8.63334707337181</v>
      </c>
      <c r="S26" s="23">
        <v>35.7</v>
      </c>
    </row>
    <row r="27" spans="1:19">
      <c r="A27" s="12"/>
      <c r="B27" s="21" t="s">
        <v>545</v>
      </c>
      <c r="C27" s="17"/>
      <c r="D27" s="17"/>
      <c r="E27" s="19">
        <v>6.31</v>
      </c>
      <c r="F27" s="16">
        <v>29.54</v>
      </c>
      <c r="G27" s="16">
        <v>2.88103919781222</v>
      </c>
      <c r="H27" s="16">
        <v>0.814131470226986</v>
      </c>
      <c r="I27" s="23">
        <v>64.4290094936367</v>
      </c>
      <c r="J27" s="16">
        <v>18.9679032727979</v>
      </c>
      <c r="K27" s="23">
        <v>160</v>
      </c>
      <c r="L27" s="16">
        <v>4.8875</v>
      </c>
      <c r="M27" s="16">
        <v>1.46</v>
      </c>
      <c r="N27" s="16">
        <v>0.126250364183743</v>
      </c>
      <c r="O27" s="16">
        <v>19.9087112751287</v>
      </c>
      <c r="P27" s="16">
        <v>30.0330193260173</v>
      </c>
      <c r="Q27" s="16">
        <v>25.7356511605322</v>
      </c>
      <c r="R27" s="16">
        <v>9.81519791844395</v>
      </c>
      <c r="S27" s="23">
        <v>35.49</v>
      </c>
    </row>
    <row r="28" spans="1:19">
      <c r="A28" s="12"/>
      <c r="B28" s="21" t="s">
        <v>546</v>
      </c>
      <c r="C28" s="17"/>
      <c r="D28" s="17"/>
      <c r="E28" s="19">
        <v>6.45</v>
      </c>
      <c r="F28" s="16">
        <v>28.37</v>
      </c>
      <c r="G28" s="16">
        <v>2.88961693548387</v>
      </c>
      <c r="H28" s="16">
        <v>0.850413723424055</v>
      </c>
      <c r="I28" s="23">
        <v>62.2464883028237</v>
      </c>
      <c r="J28" s="16">
        <v>18.1915203259921</v>
      </c>
      <c r="K28" s="23">
        <v>145</v>
      </c>
      <c r="L28" s="16">
        <v>5.16</v>
      </c>
      <c r="M28" s="16">
        <v>1.895</v>
      </c>
      <c r="N28" s="16">
        <v>0.155234306781799</v>
      </c>
      <c r="O28" s="16">
        <v>19.3800329872902</v>
      </c>
      <c r="P28" s="16">
        <v>26.4868535946444</v>
      </c>
      <c r="Q28" s="16">
        <v>25.7106820607354</v>
      </c>
      <c r="R28" s="16">
        <v>9.71249159946237</v>
      </c>
      <c r="S28" s="23">
        <v>36.435</v>
      </c>
    </row>
    <row r="29" spans="1:19">
      <c r="A29" s="12"/>
      <c r="B29" s="21" t="s">
        <v>547</v>
      </c>
      <c r="C29" s="17"/>
      <c r="D29" s="17"/>
      <c r="E29" s="19">
        <v>6.57</v>
      </c>
      <c r="F29" s="16">
        <v>43.85</v>
      </c>
      <c r="G29" s="16">
        <v>3.08215661103979</v>
      </c>
      <c r="H29" s="16">
        <v>0.839756768189664</v>
      </c>
      <c r="I29" s="23">
        <v>70.4992915654769</v>
      </c>
      <c r="J29" s="16">
        <v>17.8571428571429</v>
      </c>
      <c r="K29" s="23">
        <v>160</v>
      </c>
      <c r="L29" s="16">
        <v>5.425</v>
      </c>
      <c r="M29" s="16">
        <v>1.41</v>
      </c>
      <c r="N29" s="16">
        <v>0.136623376623377</v>
      </c>
      <c r="O29" s="16">
        <v>20.2337662337662</v>
      </c>
      <c r="P29" s="16">
        <v>27.2207792207792</v>
      </c>
      <c r="Q29" s="16">
        <v>24.8311688311688</v>
      </c>
      <c r="R29" s="16">
        <v>8.90945083517176</v>
      </c>
      <c r="S29" s="23">
        <v>34.965</v>
      </c>
    </row>
    <row r="30" spans="1:19">
      <c r="A30" s="12"/>
      <c r="B30" s="21" t="s">
        <v>548</v>
      </c>
      <c r="C30" s="17"/>
      <c r="D30" s="17"/>
      <c r="E30" s="19">
        <v>6.47</v>
      </c>
      <c r="F30" s="16">
        <v>36.97</v>
      </c>
      <c r="G30" s="16">
        <v>2.26452464788733</v>
      </c>
      <c r="H30" s="16">
        <v>0.780179754844623</v>
      </c>
      <c r="I30" s="23">
        <v>61.7812738883273</v>
      </c>
      <c r="J30" s="16">
        <v>19.5434646654159</v>
      </c>
      <c r="K30" s="23">
        <v>120</v>
      </c>
      <c r="L30" s="16">
        <v>4.7975</v>
      </c>
      <c r="M30" s="16">
        <v>0.535</v>
      </c>
      <c r="N30" s="16">
        <v>0.163643944131749</v>
      </c>
      <c r="O30" s="16">
        <v>19.0744215134459</v>
      </c>
      <c r="P30" s="16">
        <v>24.155722326454</v>
      </c>
      <c r="Q30" s="16">
        <v>23.7648530331457</v>
      </c>
      <c r="R30" s="16">
        <v>8.43806387585709</v>
      </c>
      <c r="S30" s="23">
        <v>36.65</v>
      </c>
    </row>
    <row r="31" spans="1:19">
      <c r="A31" s="12"/>
      <c r="B31" s="21" t="s">
        <v>549</v>
      </c>
      <c r="C31" s="17"/>
      <c r="D31" s="17"/>
      <c r="E31" s="19">
        <v>6.39</v>
      </c>
      <c r="F31" s="16">
        <v>37.58</v>
      </c>
      <c r="G31" s="16">
        <v>2.73</v>
      </c>
      <c r="H31" s="16">
        <v>0.853910761630523</v>
      </c>
      <c r="I31" s="23">
        <v>71.74</v>
      </c>
      <c r="J31" s="16">
        <v>19.4553740412392</v>
      </c>
      <c r="K31" s="23">
        <v>170</v>
      </c>
      <c r="L31" s="16">
        <v>5.8175</v>
      </c>
      <c r="M31" s="16">
        <v>0.99</v>
      </c>
      <c r="N31" s="16">
        <v>0.15489590596673</v>
      </c>
      <c r="O31" s="16">
        <v>19.4242454427732</v>
      </c>
      <c r="P31" s="16">
        <v>24.6040442275127</v>
      </c>
      <c r="Q31" s="16">
        <v>24.4297240761032</v>
      </c>
      <c r="R31" s="16">
        <v>8.53699802796702</v>
      </c>
      <c r="S31" s="23">
        <v>31.395</v>
      </c>
    </row>
    <row r="32" spans="1:19">
      <c r="A32" s="12"/>
      <c r="B32" s="21" t="s">
        <v>550</v>
      </c>
      <c r="C32" s="17"/>
      <c r="D32" s="17"/>
      <c r="E32" s="19">
        <v>6.48</v>
      </c>
      <c r="F32" s="16">
        <v>38.97</v>
      </c>
      <c r="G32" s="16">
        <v>2.86406887177164</v>
      </c>
      <c r="H32" s="16">
        <v>0.872945123854895</v>
      </c>
      <c r="I32" s="23">
        <v>70.4992915654769</v>
      </c>
      <c r="J32" s="16">
        <v>19.4614426513593</v>
      </c>
      <c r="K32" s="23">
        <v>147.5</v>
      </c>
      <c r="L32" s="16">
        <v>4.84</v>
      </c>
      <c r="M32" s="16">
        <v>1.465</v>
      </c>
      <c r="N32" s="16">
        <v>0.124011697173183</v>
      </c>
      <c r="O32" s="16">
        <v>19.7389797465612</v>
      </c>
      <c r="P32" s="16">
        <v>28.6472435828008</v>
      </c>
      <c r="Q32" s="16">
        <v>26.4811004007365</v>
      </c>
      <c r="R32" s="16">
        <v>8.16832255083179</v>
      </c>
      <c r="S32" s="23">
        <v>30.135</v>
      </c>
    </row>
    <row r="33" spans="1:19">
      <c r="A33" s="12"/>
      <c r="B33" s="21" t="s">
        <v>551</v>
      </c>
      <c r="C33" s="17"/>
      <c r="D33" s="17"/>
      <c r="E33" s="19">
        <v>6.78</v>
      </c>
      <c r="F33" s="16">
        <v>42.85</v>
      </c>
      <c r="G33" s="16">
        <v>2.43198529411765</v>
      </c>
      <c r="H33" s="16">
        <v>0.821506629848395</v>
      </c>
      <c r="I33" s="23">
        <v>69.3054136503306</v>
      </c>
      <c r="J33" s="16">
        <v>18.8253012048193</v>
      </c>
      <c r="K33" s="23">
        <v>160</v>
      </c>
      <c r="L33" s="16">
        <v>4.3575</v>
      </c>
      <c r="M33" s="16">
        <v>1.545</v>
      </c>
      <c r="N33" s="16">
        <v>0.124698795180723</v>
      </c>
      <c r="O33" s="16">
        <v>20.1204819277109</v>
      </c>
      <c r="P33" s="16">
        <v>26.3855421686747</v>
      </c>
      <c r="Q33" s="16">
        <v>25.7228915662651</v>
      </c>
      <c r="R33" s="16">
        <v>8.42878057182225</v>
      </c>
      <c r="S33" s="23">
        <v>36.645</v>
      </c>
    </row>
    <row r="34" spans="1:19">
      <c r="A34" s="12"/>
      <c r="B34" s="21" t="s">
        <v>552</v>
      </c>
      <c r="C34" s="17"/>
      <c r="D34" s="17"/>
      <c r="E34" s="19">
        <v>6.94</v>
      </c>
      <c r="F34" s="16">
        <v>44.03</v>
      </c>
      <c r="G34" s="16">
        <v>2.83522012578617</v>
      </c>
      <c r="H34" s="16">
        <v>0.945737407738943</v>
      </c>
      <c r="I34" s="23">
        <v>76.1454176392598</v>
      </c>
      <c r="J34" s="16">
        <v>18.3955262080262</v>
      </c>
      <c r="K34" s="23">
        <v>212.5</v>
      </c>
      <c r="L34" s="16">
        <v>5.96</v>
      </c>
      <c r="M34" s="16">
        <v>2.675</v>
      </c>
      <c r="N34" s="16">
        <v>0.148955773955774</v>
      </c>
      <c r="O34" s="16">
        <v>20.0655200655201</v>
      </c>
      <c r="P34" s="16">
        <v>27.6156838656839</v>
      </c>
      <c r="Q34" s="16">
        <v>27.0526208026208</v>
      </c>
      <c r="R34" s="16">
        <v>9.07464378238342</v>
      </c>
      <c r="S34" s="23">
        <v>40.425</v>
      </c>
    </row>
    <row r="35" spans="1:19">
      <c r="A35" s="12"/>
      <c r="B35" s="21" t="s">
        <v>553</v>
      </c>
      <c r="C35" s="18"/>
      <c r="D35" s="18"/>
      <c r="E35" s="19">
        <v>7.33</v>
      </c>
      <c r="F35" s="16">
        <v>33.9709631420953</v>
      </c>
      <c r="G35" s="16">
        <v>2.83409436834094</v>
      </c>
      <c r="H35" s="16">
        <v>0.810655890321547</v>
      </c>
      <c r="I35" s="23">
        <v>60.204876075782</v>
      </c>
      <c r="J35" s="16">
        <v>19.9237478322962</v>
      </c>
      <c r="K35" s="23">
        <v>125</v>
      </c>
      <c r="L35" s="16">
        <v>3.725</v>
      </c>
      <c r="M35" s="16">
        <v>3.005</v>
      </c>
      <c r="N35" s="16">
        <v>0.121391410792615</v>
      </c>
      <c r="O35" s="16">
        <v>19.024788330103</v>
      </c>
      <c r="P35" s="16">
        <v>24.3292869529736</v>
      </c>
      <c r="Q35" s="16">
        <v>24.8648372947057</v>
      </c>
      <c r="R35" s="16">
        <v>9.21987951807229</v>
      </c>
      <c r="S35" s="23">
        <v>37.8</v>
      </c>
    </row>
    <row r="36" spans="1:19">
      <c r="A36" s="22" t="s">
        <v>554</v>
      </c>
      <c r="B36" s="13" t="s">
        <v>521</v>
      </c>
      <c r="C36" s="14">
        <v>125.572</v>
      </c>
      <c r="D36" s="14">
        <v>44.207</v>
      </c>
      <c r="E36" s="19">
        <v>7.4</v>
      </c>
      <c r="F36" s="16">
        <v>25.37</v>
      </c>
      <c r="G36" s="16">
        <v>2.20917952883834</v>
      </c>
      <c r="H36" s="16">
        <v>0.861502246083461</v>
      </c>
      <c r="I36" s="23">
        <v>60.4253230310449</v>
      </c>
      <c r="J36" s="16">
        <v>19.7057277982133</v>
      </c>
      <c r="K36" s="23">
        <v>130</v>
      </c>
      <c r="L36" s="16">
        <v>4.745</v>
      </c>
      <c r="M36" s="16">
        <v>3.24</v>
      </c>
      <c r="N36" s="16">
        <v>0.174986862848134</v>
      </c>
      <c r="O36" s="16">
        <v>21.1245401996847</v>
      </c>
      <c r="P36" s="16">
        <v>25.0656857593274</v>
      </c>
      <c r="Q36" s="16">
        <v>26.7209668943773</v>
      </c>
      <c r="R36" s="16">
        <v>13.8934579052039</v>
      </c>
      <c r="S36" s="23">
        <v>29.82</v>
      </c>
    </row>
    <row r="37" spans="1:19">
      <c r="A37" s="22"/>
      <c r="B37" s="13" t="s">
        <v>522</v>
      </c>
      <c r="C37" s="17"/>
      <c r="D37" s="17"/>
      <c r="E37" s="19">
        <v>7.7</v>
      </c>
      <c r="F37" s="16">
        <v>26.88</v>
      </c>
      <c r="G37" s="16">
        <v>2.29190125595496</v>
      </c>
      <c r="H37" s="16">
        <v>0.91457896341916</v>
      </c>
      <c r="I37" s="23">
        <v>73.6973671437979</v>
      </c>
      <c r="J37" s="16">
        <v>18.8726723704076</v>
      </c>
      <c r="K37" s="23">
        <v>112.5</v>
      </c>
      <c r="L37" s="16">
        <v>4.42</v>
      </c>
      <c r="M37" s="16">
        <v>4.475</v>
      </c>
      <c r="N37" s="16">
        <v>0.203321590337192</v>
      </c>
      <c r="O37" s="16">
        <v>21.8671363865123</v>
      </c>
      <c r="P37" s="16">
        <v>25.0629089079013</v>
      </c>
      <c r="Q37" s="16">
        <v>27.0005032712632</v>
      </c>
      <c r="R37" s="16">
        <v>13.6638439170072</v>
      </c>
      <c r="S37" s="23">
        <v>34.965</v>
      </c>
    </row>
    <row r="38" spans="1:19">
      <c r="A38" s="22"/>
      <c r="B38" s="13" t="s">
        <v>523</v>
      </c>
      <c r="C38" s="17"/>
      <c r="D38" s="17"/>
      <c r="E38" s="19">
        <v>7.43</v>
      </c>
      <c r="F38" s="16">
        <v>29.37</v>
      </c>
      <c r="G38" s="16">
        <v>2.16</v>
      </c>
      <c r="H38" s="16">
        <v>0.92657259399811</v>
      </c>
      <c r="I38" s="23">
        <v>55.7073268671624</v>
      </c>
      <c r="J38" s="16">
        <v>18.6294168653805</v>
      </c>
      <c r="K38" s="23">
        <v>117.5</v>
      </c>
      <c r="L38" s="16">
        <v>3.8525</v>
      </c>
      <c r="M38" s="16">
        <v>4.855</v>
      </c>
      <c r="N38" s="16">
        <v>0.141990028181227</v>
      </c>
      <c r="O38" s="16">
        <v>21.7049642315196</v>
      </c>
      <c r="P38" s="16">
        <v>40.1582484283547</v>
      </c>
      <c r="Q38" s="16">
        <v>27.4495989594624</v>
      </c>
      <c r="R38" s="16">
        <v>14.0384072580645</v>
      </c>
      <c r="S38" s="23">
        <v>33.915</v>
      </c>
    </row>
    <row r="39" spans="1:19">
      <c r="A39" s="22"/>
      <c r="B39" s="13" t="s">
        <v>524</v>
      </c>
      <c r="C39" s="17"/>
      <c r="D39" s="17"/>
      <c r="E39" s="19">
        <v>7.17</v>
      </c>
      <c r="F39" s="16">
        <v>18.06</v>
      </c>
      <c r="G39" s="16">
        <v>2.21403091557669</v>
      </c>
      <c r="H39" s="16">
        <v>0.843711462939114</v>
      </c>
      <c r="I39" s="23">
        <v>67.8737661766677</v>
      </c>
      <c r="J39" s="16">
        <v>19.6829729162293</v>
      </c>
      <c r="K39" s="23">
        <v>132.5</v>
      </c>
      <c r="L39" s="16">
        <v>5.18</v>
      </c>
      <c r="M39" s="16">
        <v>3.195</v>
      </c>
      <c r="N39" s="16">
        <v>0.1579886626076</v>
      </c>
      <c r="O39" s="16">
        <v>22.7010287633844</v>
      </c>
      <c r="P39" s="16">
        <v>30.1543145076632</v>
      </c>
      <c r="Q39" s="16">
        <v>29.5244593743439</v>
      </c>
      <c r="R39" s="16">
        <v>12.0725658552851</v>
      </c>
      <c r="S39" s="23">
        <v>35.385</v>
      </c>
    </row>
    <row r="40" spans="1:19">
      <c r="A40" s="22"/>
      <c r="B40" s="13" t="s">
        <v>525</v>
      </c>
      <c r="C40" s="17"/>
      <c r="D40" s="17"/>
      <c r="E40" s="19">
        <v>7.69</v>
      </c>
      <c r="F40" s="16">
        <v>18.25</v>
      </c>
      <c r="G40" s="16">
        <v>2.94</v>
      </c>
      <c r="H40" s="16">
        <v>0.859127477686326</v>
      </c>
      <c r="I40" s="23">
        <v>85.3673911021344</v>
      </c>
      <c r="J40" s="16">
        <v>18.6746518395344</v>
      </c>
      <c r="K40" s="23">
        <v>157.5</v>
      </c>
      <c r="L40" s="16">
        <v>6.2125</v>
      </c>
      <c r="M40" s="16">
        <v>5.085</v>
      </c>
      <c r="N40" s="16">
        <v>0.189669507378923</v>
      </c>
      <c r="O40" s="16">
        <v>21.8769486593224</v>
      </c>
      <c r="P40" s="16">
        <v>28.1386406152567</v>
      </c>
      <c r="Q40" s="16">
        <v>28.5283724797339</v>
      </c>
      <c r="R40" s="16">
        <v>12.8620837892762</v>
      </c>
      <c r="S40" s="23">
        <v>35.07</v>
      </c>
    </row>
    <row r="41" spans="1:19">
      <c r="A41" s="22"/>
      <c r="B41" s="13" t="s">
        <v>526</v>
      </c>
      <c r="C41" s="17"/>
      <c r="D41" s="17"/>
      <c r="E41" s="19">
        <v>7.78</v>
      </c>
      <c r="F41" s="16">
        <v>25.48</v>
      </c>
      <c r="G41" s="16">
        <v>2.92503470615456</v>
      </c>
      <c r="H41" s="16">
        <v>0.74425102378214</v>
      </c>
      <c r="I41" s="23">
        <v>50.9400056118738</v>
      </c>
      <c r="J41" s="16">
        <v>18.162844763817</v>
      </c>
      <c r="K41" s="23">
        <v>162.5</v>
      </c>
      <c r="L41" s="16">
        <v>5.04</v>
      </c>
      <c r="M41" s="16">
        <v>7.21</v>
      </c>
      <c r="N41" s="16">
        <v>0.209764345345028</v>
      </c>
      <c r="O41" s="16">
        <v>25.0713304448906</v>
      </c>
      <c r="P41" s="16">
        <v>31.8873507344394</v>
      </c>
      <c r="Q41" s="16">
        <v>28.5321779562507</v>
      </c>
      <c r="R41" s="16">
        <v>12.2956397718011</v>
      </c>
      <c r="S41" s="23">
        <v>35.28</v>
      </c>
    </row>
    <row r="42" spans="1:19">
      <c r="A42" s="22"/>
      <c r="B42" s="13" t="s">
        <v>527</v>
      </c>
      <c r="C42" s="17"/>
      <c r="D42" s="17"/>
      <c r="E42" s="19">
        <v>7.77</v>
      </c>
      <c r="F42" s="16">
        <v>27.66</v>
      </c>
      <c r="G42" s="16">
        <v>2.76655808903366</v>
      </c>
      <c r="H42" s="16">
        <v>0.84920805403203</v>
      </c>
      <c r="I42" s="23">
        <v>61.7812738883273</v>
      </c>
      <c r="J42" s="16">
        <v>19.844177413052</v>
      </c>
      <c r="K42" s="23">
        <v>127.5</v>
      </c>
      <c r="L42" s="16">
        <v>6.185</v>
      </c>
      <c r="M42" s="16">
        <v>4.305</v>
      </c>
      <c r="N42" s="16">
        <v>0.169499804611176</v>
      </c>
      <c r="O42" s="16">
        <v>22.0545134818288</v>
      </c>
      <c r="P42" s="16">
        <v>26.1088315748339</v>
      </c>
      <c r="Q42" s="16">
        <v>29.8456428292302</v>
      </c>
      <c r="R42" s="16">
        <v>12.4116359086644</v>
      </c>
      <c r="S42" s="23">
        <v>40.215</v>
      </c>
    </row>
    <row r="43" spans="1:19">
      <c r="A43" s="22"/>
      <c r="B43" s="13" t="s">
        <v>528</v>
      </c>
      <c r="C43" s="17"/>
      <c r="D43" s="17"/>
      <c r="E43" s="19">
        <v>7.63</v>
      </c>
      <c r="F43" s="16">
        <v>24.13</v>
      </c>
      <c r="G43" s="16">
        <v>2.45266594124048</v>
      </c>
      <c r="H43" s="16">
        <v>0.860482916041815</v>
      </c>
      <c r="I43" s="23">
        <v>78.0177989923701</v>
      </c>
      <c r="J43" s="16">
        <v>19.292194545845</v>
      </c>
      <c r="K43" s="23">
        <v>122.5</v>
      </c>
      <c r="L43" s="16">
        <v>5.605</v>
      </c>
      <c r="M43" s="16">
        <v>5.41</v>
      </c>
      <c r="N43" s="16">
        <v>0.215267339488941</v>
      </c>
      <c r="O43" s="16">
        <v>21.7951470904015</v>
      </c>
      <c r="P43" s="16">
        <v>26.4386944384797</v>
      </c>
      <c r="Q43" s="16">
        <v>29.203349796006</v>
      </c>
      <c r="R43" s="16">
        <v>12.2635881994206</v>
      </c>
      <c r="S43" s="23">
        <v>32.865</v>
      </c>
    </row>
    <row r="44" spans="1:19">
      <c r="A44" s="22"/>
      <c r="B44" s="13" t="s">
        <v>529</v>
      </c>
      <c r="C44" s="17"/>
      <c r="D44" s="17"/>
      <c r="E44" s="19">
        <v>7.42</v>
      </c>
      <c r="F44" s="16">
        <v>24.15</v>
      </c>
      <c r="G44" s="16">
        <v>2.47181008902077</v>
      </c>
      <c r="H44" s="16">
        <v>0.95718167857803</v>
      </c>
      <c r="I44" s="23">
        <v>72.7035468760467</v>
      </c>
      <c r="J44" s="16">
        <v>19.1619826264691</v>
      </c>
      <c r="K44" s="23">
        <v>107.5</v>
      </c>
      <c r="L44" s="16">
        <v>4.4875</v>
      </c>
      <c r="M44" s="16">
        <v>6.015</v>
      </c>
      <c r="N44" s="16">
        <v>0.157383750638733</v>
      </c>
      <c r="O44" s="16">
        <v>20.6949412365866</v>
      </c>
      <c r="P44" s="16">
        <v>32.0643842616249</v>
      </c>
      <c r="Q44" s="16">
        <v>27.5932549821155</v>
      </c>
      <c r="R44" s="16">
        <v>14.3482569041936</v>
      </c>
      <c r="S44" s="23">
        <v>30.765</v>
      </c>
    </row>
    <row r="45" spans="1:19">
      <c r="A45" s="22"/>
      <c r="B45" s="13" t="s">
        <v>530</v>
      </c>
      <c r="C45" s="17"/>
      <c r="D45" s="17"/>
      <c r="E45" s="19">
        <v>7.81</v>
      </c>
      <c r="F45" s="16">
        <v>23.06</v>
      </c>
      <c r="G45" s="16">
        <v>2.10554089709763</v>
      </c>
      <c r="H45" s="16">
        <v>0.856185028038331</v>
      </c>
      <c r="I45" s="23">
        <v>52.9706926065286</v>
      </c>
      <c r="J45" s="16">
        <v>19.3046304254405</v>
      </c>
      <c r="K45" s="23">
        <v>120</v>
      </c>
      <c r="L45" s="16">
        <v>4.85</v>
      </c>
      <c r="M45" s="16">
        <v>6.285</v>
      </c>
      <c r="N45" s="16">
        <v>0.153094112591319</v>
      </c>
      <c r="O45" s="16">
        <v>21.4331757627847</v>
      </c>
      <c r="P45" s="16">
        <v>22.1852170176192</v>
      </c>
      <c r="Q45" s="16">
        <v>27.3957885689729</v>
      </c>
      <c r="R45" s="16">
        <v>14.2298681373362</v>
      </c>
      <c r="S45" s="23">
        <v>33.39</v>
      </c>
    </row>
    <row r="46" spans="1:19">
      <c r="A46" s="22"/>
      <c r="B46" s="13" t="s">
        <v>531</v>
      </c>
      <c r="C46" s="18"/>
      <c r="D46" s="18"/>
      <c r="E46" s="19">
        <v>7.68</v>
      </c>
      <c r="F46" s="16">
        <v>28.92</v>
      </c>
      <c r="G46" s="16">
        <v>2.85910815939279</v>
      </c>
      <c r="H46" s="16">
        <v>0.827520689727771</v>
      </c>
      <c r="I46" s="23">
        <v>53.1459507282752</v>
      </c>
      <c r="J46" s="16">
        <v>18.5531750129066</v>
      </c>
      <c r="K46" s="23">
        <v>140</v>
      </c>
      <c r="L46" s="16">
        <v>3.93</v>
      </c>
      <c r="M46" s="16">
        <v>7.315</v>
      </c>
      <c r="N46" s="16">
        <v>0.147651006711409</v>
      </c>
      <c r="O46" s="16">
        <v>23.128549303046</v>
      </c>
      <c r="P46" s="16">
        <v>20.6763035622096</v>
      </c>
      <c r="Q46" s="16">
        <v>28.9106866288074</v>
      </c>
      <c r="R46" s="16">
        <v>12.8164347249834</v>
      </c>
      <c r="S46" s="23">
        <v>34.965</v>
      </c>
    </row>
    <row r="47" spans="1:19">
      <c r="A47" s="22"/>
      <c r="B47" s="20" t="s">
        <v>532</v>
      </c>
      <c r="C47" s="14">
        <v>125.576</v>
      </c>
      <c r="D47" s="14">
        <v>44.205</v>
      </c>
      <c r="E47" s="19">
        <v>7.03</v>
      </c>
      <c r="F47" s="16">
        <v>22.03</v>
      </c>
      <c r="G47" s="16">
        <v>2.45622956774428</v>
      </c>
      <c r="H47" s="16">
        <v>0.638363813500148</v>
      </c>
      <c r="I47" s="23">
        <v>43.9138786188466</v>
      </c>
      <c r="J47" s="16">
        <v>18.2748538011696</v>
      </c>
      <c r="K47" s="23">
        <v>167.5</v>
      </c>
      <c r="L47" s="16">
        <v>4.86</v>
      </c>
      <c r="M47" s="16">
        <v>5.525</v>
      </c>
      <c r="N47" s="16">
        <v>0.149388623072834</v>
      </c>
      <c r="O47" s="16">
        <v>24.1095162147794</v>
      </c>
      <c r="P47" s="16">
        <v>24.3487506645401</v>
      </c>
      <c r="Q47" s="16">
        <v>30.0637958532695</v>
      </c>
      <c r="R47" s="16">
        <v>10.842512709906</v>
      </c>
      <c r="S47" s="23">
        <v>33.075</v>
      </c>
    </row>
    <row r="48" spans="1:19">
      <c r="A48" s="22"/>
      <c r="B48" s="20" t="s">
        <v>533</v>
      </c>
      <c r="C48" s="17"/>
      <c r="D48" s="17"/>
      <c r="E48" s="19">
        <v>7.33</v>
      </c>
      <c r="F48" s="16">
        <v>24.58</v>
      </c>
      <c r="G48" s="16">
        <v>2.21089572192513</v>
      </c>
      <c r="H48" s="16">
        <v>0.650388539631394</v>
      </c>
      <c r="I48" s="23">
        <v>44.443330476624</v>
      </c>
      <c r="J48" s="16">
        <v>19.2189421894219</v>
      </c>
      <c r="K48" s="23">
        <v>165</v>
      </c>
      <c r="L48" s="16">
        <v>4.4625</v>
      </c>
      <c r="M48" s="16">
        <v>4.72</v>
      </c>
      <c r="N48" s="16">
        <v>0.147088970889709</v>
      </c>
      <c r="O48" s="16">
        <v>24.60024600246</v>
      </c>
      <c r="P48" s="16">
        <v>23.0371053710537</v>
      </c>
      <c r="Q48" s="16">
        <v>31.5446904469045</v>
      </c>
      <c r="R48" s="16">
        <v>11.3352934326968</v>
      </c>
      <c r="S48" s="23">
        <v>31.71</v>
      </c>
    </row>
    <row r="49" spans="1:19">
      <c r="A49" s="22"/>
      <c r="B49" s="20" t="s">
        <v>534</v>
      </c>
      <c r="C49" s="17"/>
      <c r="D49" s="17"/>
      <c r="E49" s="19">
        <v>7.91</v>
      </c>
      <c r="F49" s="16">
        <v>22.6</v>
      </c>
      <c r="G49" s="16">
        <v>2.05699658703072</v>
      </c>
      <c r="H49" s="16">
        <v>0.605292586261809</v>
      </c>
      <c r="I49" s="23">
        <v>35.9492142211116</v>
      </c>
      <c r="J49" s="16">
        <v>18.3429461004492</v>
      </c>
      <c r="K49" s="23">
        <v>187.5</v>
      </c>
      <c r="L49" s="16">
        <v>4.3325</v>
      </c>
      <c r="M49" s="16">
        <v>7.155</v>
      </c>
      <c r="N49" s="16">
        <v>0.123519804001633</v>
      </c>
      <c r="O49" s="16">
        <v>25.1378113515721</v>
      </c>
      <c r="P49" s="16">
        <v>24.2190690077583</v>
      </c>
      <c r="Q49" s="16">
        <v>33.8658636178032</v>
      </c>
      <c r="R49" s="16">
        <v>11.780605065666</v>
      </c>
      <c r="S49" s="23">
        <v>33.81</v>
      </c>
    </row>
    <row r="50" spans="1:19">
      <c r="A50" s="22"/>
      <c r="B50" s="20" t="s">
        <v>535</v>
      </c>
      <c r="C50" s="17"/>
      <c r="D50" s="17"/>
      <c r="E50" s="19">
        <v>8.01</v>
      </c>
      <c r="F50" s="16">
        <v>27.31</v>
      </c>
      <c r="G50" s="16">
        <v>2.19474196689387</v>
      </c>
      <c r="H50" s="16">
        <v>0.723602358881638</v>
      </c>
      <c r="I50" s="23">
        <v>60.4253230310449</v>
      </c>
      <c r="J50" s="16">
        <v>19.8981216173193</v>
      </c>
      <c r="K50" s="23">
        <v>210</v>
      </c>
      <c r="L50" s="16">
        <v>4.9975</v>
      </c>
      <c r="M50" s="16">
        <v>6.715</v>
      </c>
      <c r="N50" s="16">
        <v>0.167674838161944</v>
      </c>
      <c r="O50" s="16">
        <v>25.841027273692</v>
      </c>
      <c r="P50" s="16">
        <v>23.9573384272525</v>
      </c>
      <c r="Q50" s="16">
        <v>34.3043616682585</v>
      </c>
      <c r="R50" s="16">
        <v>11.3196914458474</v>
      </c>
      <c r="S50" s="23">
        <v>32.025</v>
      </c>
    </row>
    <row r="51" spans="1:19">
      <c r="A51" s="22"/>
      <c r="B51" s="20" t="s">
        <v>536</v>
      </c>
      <c r="C51" s="17"/>
      <c r="D51" s="17"/>
      <c r="E51" s="19">
        <v>8.03</v>
      </c>
      <c r="F51" s="16">
        <v>19.84</v>
      </c>
      <c r="G51" s="16">
        <v>2.41592920353982</v>
      </c>
      <c r="H51" s="16">
        <v>0.693501325034751</v>
      </c>
      <c r="I51" s="23">
        <v>63.1979588244341</v>
      </c>
      <c r="J51" s="16">
        <v>19.0703824247355</v>
      </c>
      <c r="K51" s="23">
        <v>225</v>
      </c>
      <c r="L51" s="16">
        <v>5.31</v>
      </c>
      <c r="M51" s="16">
        <v>5.655</v>
      </c>
      <c r="N51" s="16">
        <v>0.17646460537022</v>
      </c>
      <c r="O51" s="16">
        <v>28.1987388120423</v>
      </c>
      <c r="P51" s="16">
        <v>24.2320992676973</v>
      </c>
      <c r="Q51" s="16">
        <v>35.4454841334418</v>
      </c>
      <c r="R51" s="16">
        <v>10.7220758465791</v>
      </c>
      <c r="S51" s="23">
        <v>41.79</v>
      </c>
    </row>
    <row r="52" spans="1:19">
      <c r="A52" s="22"/>
      <c r="B52" s="20" t="s">
        <v>537</v>
      </c>
      <c r="C52" s="17"/>
      <c r="D52" s="17"/>
      <c r="E52" s="19">
        <v>8</v>
      </c>
      <c r="F52" s="16">
        <v>18.27</v>
      </c>
      <c r="G52" s="16">
        <v>2.84254143646409</v>
      </c>
      <c r="H52" s="16">
        <v>0.665014918725937</v>
      </c>
      <c r="I52" s="23">
        <v>56.2842548952157</v>
      </c>
      <c r="J52" s="16">
        <v>18.7452284872941</v>
      </c>
      <c r="K52" s="23">
        <v>220</v>
      </c>
      <c r="L52" s="16">
        <v>6.7125</v>
      </c>
      <c r="M52" s="16">
        <v>5.425</v>
      </c>
      <c r="N52" s="16">
        <v>0.22139818955175</v>
      </c>
      <c r="O52" s="16">
        <v>27.2385211037191</v>
      </c>
      <c r="P52" s="16">
        <v>26.3660159232195</v>
      </c>
      <c r="Q52" s="16">
        <v>33.2369942196532</v>
      </c>
      <c r="R52" s="16">
        <v>11.1647317854283</v>
      </c>
      <c r="S52" s="23">
        <v>41.265</v>
      </c>
    </row>
    <row r="53" spans="1:19">
      <c r="A53" s="22"/>
      <c r="B53" s="20" t="s">
        <v>538</v>
      </c>
      <c r="C53" s="17"/>
      <c r="D53" s="17"/>
      <c r="E53" s="19">
        <v>8.34</v>
      </c>
      <c r="F53" s="16">
        <v>29.34</v>
      </c>
      <c r="G53" s="16">
        <v>2.33333333333333</v>
      </c>
      <c r="H53" s="16">
        <v>0.653799875733877</v>
      </c>
      <c r="I53" s="23">
        <v>42.3767012375534</v>
      </c>
      <c r="J53" s="16">
        <v>16.4473684210526</v>
      </c>
      <c r="K53" s="23">
        <v>175</v>
      </c>
      <c r="L53" s="16">
        <v>3.96</v>
      </c>
      <c r="M53" s="16">
        <v>7.89</v>
      </c>
      <c r="N53" s="16">
        <v>0.146842105263158</v>
      </c>
      <c r="O53" s="16">
        <v>23.7631578947368</v>
      </c>
      <c r="P53" s="16">
        <v>23.5526315789474</v>
      </c>
      <c r="Q53" s="16">
        <v>32.2631578947368</v>
      </c>
      <c r="R53" s="16">
        <v>13.1586562140864</v>
      </c>
      <c r="S53" s="23">
        <v>37.065</v>
      </c>
    </row>
    <row r="54" spans="1:19">
      <c r="A54" s="22"/>
      <c r="B54" s="20" t="s">
        <v>539</v>
      </c>
      <c r="C54" s="17"/>
      <c r="D54" s="17"/>
      <c r="E54" s="19">
        <v>8.25</v>
      </c>
      <c r="F54" s="16">
        <v>28.57</v>
      </c>
      <c r="G54" s="16">
        <v>2.32105263157895</v>
      </c>
      <c r="H54" s="16">
        <v>0.66362854712648</v>
      </c>
      <c r="I54" s="23">
        <v>53.1459507282752</v>
      </c>
      <c r="J54" s="16">
        <v>18.5665943376731</v>
      </c>
      <c r="K54" s="23">
        <v>212.5</v>
      </c>
      <c r="L54" s="16">
        <v>4.865</v>
      </c>
      <c r="M54" s="16">
        <v>6.565</v>
      </c>
      <c r="N54" s="16">
        <v>0.175139491630502</v>
      </c>
      <c r="O54" s="16">
        <v>24.0493903699111</v>
      </c>
      <c r="P54" s="16">
        <v>27.665840049597</v>
      </c>
      <c r="Q54" s="16">
        <v>32.6772060343046</v>
      </c>
      <c r="R54" s="16">
        <v>11.7481195719603</v>
      </c>
      <c r="S54" s="23">
        <v>36.855</v>
      </c>
    </row>
    <row r="55" spans="1:19">
      <c r="A55" s="22"/>
      <c r="B55" s="20" t="s">
        <v>540</v>
      </c>
      <c r="C55" s="17"/>
      <c r="D55" s="17"/>
      <c r="E55" s="19">
        <v>8.3</v>
      </c>
      <c r="F55" s="16">
        <v>24.55</v>
      </c>
      <c r="G55" s="16">
        <v>2.51969365426696</v>
      </c>
      <c r="H55" s="16">
        <v>0.683588445356316</v>
      </c>
      <c r="I55" s="23">
        <v>32.1100836495259</v>
      </c>
      <c r="J55" s="16">
        <v>18.0136038736454</v>
      </c>
      <c r="K55" s="23">
        <v>182.5</v>
      </c>
      <c r="L55" s="16">
        <v>4.1325</v>
      </c>
      <c r="M55" s="16">
        <v>5.945</v>
      </c>
      <c r="N55" s="16">
        <v>0.126239335946507</v>
      </c>
      <c r="O55" s="16">
        <v>24.5849665667512</v>
      </c>
      <c r="P55" s="16">
        <v>24.959649527323</v>
      </c>
      <c r="Q55" s="16">
        <v>34.2402582430251</v>
      </c>
      <c r="R55" s="16">
        <v>11.4615827720666</v>
      </c>
      <c r="S55" s="23">
        <v>38.85</v>
      </c>
    </row>
    <row r="56" spans="1:19">
      <c r="A56" s="22"/>
      <c r="B56" s="20" t="s">
        <v>541</v>
      </c>
      <c r="C56" s="17"/>
      <c r="D56" s="17"/>
      <c r="E56" s="19">
        <v>8.26</v>
      </c>
      <c r="F56" s="16">
        <v>25.67</v>
      </c>
      <c r="G56" s="16">
        <v>2.0354609929078</v>
      </c>
      <c r="H56" s="16">
        <v>0.639235991785252</v>
      </c>
      <c r="I56" s="23">
        <v>28.3640552022252</v>
      </c>
      <c r="J56" s="16">
        <v>18.6069690380035</v>
      </c>
      <c r="K56" s="23">
        <v>190</v>
      </c>
      <c r="L56" s="16">
        <v>4.0975</v>
      </c>
      <c r="M56" s="16">
        <v>11.035</v>
      </c>
      <c r="N56" s="16">
        <v>0.156881018949985</v>
      </c>
      <c r="O56" s="16">
        <v>25.0595423009216</v>
      </c>
      <c r="P56" s="16">
        <v>30.03003003003</v>
      </c>
      <c r="Q56" s="16">
        <v>33.499016257637</v>
      </c>
      <c r="R56" s="16">
        <v>13.0236886632826</v>
      </c>
      <c r="S56" s="23">
        <v>36.435</v>
      </c>
    </row>
    <row r="57" spans="1:19">
      <c r="A57" s="22"/>
      <c r="B57" s="20" t="s">
        <v>542</v>
      </c>
      <c r="C57" s="18"/>
      <c r="D57" s="18"/>
      <c r="E57" s="19">
        <v>8.19</v>
      </c>
      <c r="F57" s="16">
        <v>23.06</v>
      </c>
      <c r="G57" s="16">
        <v>2.10668789808917</v>
      </c>
      <c r="H57" s="16">
        <v>0.639186351981192</v>
      </c>
      <c r="I57" s="23">
        <v>33.780301982998</v>
      </c>
      <c r="J57" s="16">
        <v>18.4351595362676</v>
      </c>
      <c r="K57" s="23">
        <v>182.5</v>
      </c>
      <c r="L57" s="16">
        <v>3.9375</v>
      </c>
      <c r="M57" s="16">
        <v>7.14</v>
      </c>
      <c r="N57" s="16">
        <v>0.142607981943162</v>
      </c>
      <c r="O57" s="16">
        <v>25.6232686980609</v>
      </c>
      <c r="P57" s="16">
        <v>31.009541397353</v>
      </c>
      <c r="Q57" s="16">
        <v>32.7793167128347</v>
      </c>
      <c r="R57" s="16">
        <v>12.1584087171053</v>
      </c>
      <c r="S57" s="23">
        <v>37.17</v>
      </c>
    </row>
    <row r="58" spans="1:19">
      <c r="A58" s="22"/>
      <c r="B58" s="21" t="s">
        <v>543</v>
      </c>
      <c r="C58" s="14">
        <v>125.569</v>
      </c>
      <c r="D58" s="14">
        <v>44.207</v>
      </c>
      <c r="E58" s="19">
        <v>7.84</v>
      </c>
      <c r="F58" s="16">
        <v>28.77</v>
      </c>
      <c r="G58" s="16">
        <v>2.80170316301703</v>
      </c>
      <c r="H58" s="16">
        <v>0.86233424664734</v>
      </c>
      <c r="I58" s="23">
        <v>93.6670248841644</v>
      </c>
      <c r="J58" s="16">
        <v>18.3372452789928</v>
      </c>
      <c r="K58" s="23">
        <v>225</v>
      </c>
      <c r="L58" s="16">
        <v>6.2725</v>
      </c>
      <c r="M58" s="16">
        <v>7.22</v>
      </c>
      <c r="N58" s="16">
        <v>0.190440627333831</v>
      </c>
      <c r="O58" s="16">
        <v>21.8980049077136</v>
      </c>
      <c r="P58" s="16">
        <v>24.9386535794303</v>
      </c>
      <c r="Q58" s="16">
        <v>27.1791315480636</v>
      </c>
      <c r="R58" s="16">
        <v>10.941352812025</v>
      </c>
      <c r="S58" s="23">
        <v>33.6</v>
      </c>
    </row>
    <row r="59" spans="1:19">
      <c r="A59" s="22"/>
      <c r="B59" s="21" t="s">
        <v>544</v>
      </c>
      <c r="C59" s="17"/>
      <c r="D59" s="17"/>
      <c r="E59" s="19">
        <v>8.05</v>
      </c>
      <c r="F59" s="16">
        <v>29.63</v>
      </c>
      <c r="G59" s="16">
        <v>3.10792047964658</v>
      </c>
      <c r="H59" s="16">
        <v>0.820219308527108</v>
      </c>
      <c r="I59" s="23">
        <v>83.0230587653615</v>
      </c>
      <c r="J59" s="16">
        <v>18.6193261835121</v>
      </c>
      <c r="K59" s="23">
        <v>205</v>
      </c>
      <c r="L59" s="16">
        <v>4.145</v>
      </c>
      <c r="M59" s="16">
        <v>5.635</v>
      </c>
      <c r="N59" s="16">
        <v>0.181453796988409</v>
      </c>
      <c r="O59" s="16">
        <v>21.3682157946051</v>
      </c>
      <c r="P59" s="16">
        <v>25.9451847037157</v>
      </c>
      <c r="Q59" s="16">
        <v>28.1930451738707</v>
      </c>
      <c r="R59" s="16">
        <v>9.90975327040901</v>
      </c>
      <c r="S59" s="23">
        <v>32.445</v>
      </c>
    </row>
    <row r="60" spans="1:19">
      <c r="A60" s="22"/>
      <c r="B60" s="21" t="s">
        <v>545</v>
      </c>
      <c r="C60" s="17"/>
      <c r="D60" s="17"/>
      <c r="E60" s="19">
        <v>7.86</v>
      </c>
      <c r="F60" s="16">
        <v>34.18</v>
      </c>
      <c r="G60" s="16">
        <v>2.23304927751019</v>
      </c>
      <c r="H60" s="16">
        <v>0.802534161419513</v>
      </c>
      <c r="I60" s="23">
        <v>77.2554968032526</v>
      </c>
      <c r="J60" s="16">
        <v>20.2922077922078</v>
      </c>
      <c r="K60" s="23">
        <v>200</v>
      </c>
      <c r="L60" s="16">
        <v>4.5375</v>
      </c>
      <c r="M60" s="16">
        <v>6.295</v>
      </c>
      <c r="N60" s="16">
        <v>0.16</v>
      </c>
      <c r="O60" s="16">
        <v>21.6623376623377</v>
      </c>
      <c r="P60" s="16">
        <v>29.7662337662338</v>
      </c>
      <c r="Q60" s="16">
        <v>27.038961038961</v>
      </c>
      <c r="R60" s="16">
        <v>10.4348085174003</v>
      </c>
      <c r="S60" s="23">
        <v>33.39</v>
      </c>
    </row>
    <row r="61" spans="1:19">
      <c r="A61" s="22"/>
      <c r="B61" s="21" t="s">
        <v>546</v>
      </c>
      <c r="C61" s="17"/>
      <c r="D61" s="17"/>
      <c r="E61" s="19">
        <v>8.14</v>
      </c>
      <c r="F61" s="16">
        <v>15.65</v>
      </c>
      <c r="G61" s="16">
        <v>2.24684753534582</v>
      </c>
      <c r="H61" s="16">
        <v>0.816236348191878</v>
      </c>
      <c r="I61" s="23">
        <v>86.3560343778011</v>
      </c>
      <c r="J61" s="16">
        <v>17.7538477430017</v>
      </c>
      <c r="K61" s="23">
        <v>240</v>
      </c>
      <c r="L61" s="16">
        <v>5.2125</v>
      </c>
      <c r="M61" s="16">
        <v>7.27</v>
      </c>
      <c r="N61" s="16">
        <v>0.197810143580209</v>
      </c>
      <c r="O61" s="16">
        <v>21.6145026340254</v>
      </c>
      <c r="P61" s="16">
        <v>29.2841648590021</v>
      </c>
      <c r="Q61" s="16">
        <v>27.7089143683504</v>
      </c>
      <c r="R61" s="16">
        <v>10.7513256394261</v>
      </c>
      <c r="S61" s="23">
        <v>32.55</v>
      </c>
    </row>
    <row r="62" spans="1:19">
      <c r="A62" s="22"/>
      <c r="B62" s="21" t="s">
        <v>547</v>
      </c>
      <c r="C62" s="17"/>
      <c r="D62" s="17"/>
      <c r="E62" s="19">
        <v>8.05</v>
      </c>
      <c r="F62" s="16">
        <v>19.57</v>
      </c>
      <c r="G62" s="16">
        <v>2.16013564431047</v>
      </c>
      <c r="H62" s="16">
        <v>0.826308071404954</v>
      </c>
      <c r="I62" s="23">
        <v>80.0080155784364</v>
      </c>
      <c r="J62" s="16">
        <v>18.7898671964864</v>
      </c>
      <c r="K62" s="23">
        <v>232.5</v>
      </c>
      <c r="L62" s="16">
        <v>4.565</v>
      </c>
      <c r="M62" s="16">
        <v>7.51</v>
      </c>
      <c r="N62" s="16">
        <v>0.18038272508627</v>
      </c>
      <c r="O62" s="16">
        <v>22.3256300324166</v>
      </c>
      <c r="P62" s="16">
        <v>26.1947087733975</v>
      </c>
      <c r="Q62" s="16">
        <v>30.3774966014849</v>
      </c>
      <c r="R62" s="16">
        <v>11.6602474323062</v>
      </c>
      <c r="S62" s="23">
        <v>32.235</v>
      </c>
    </row>
    <row r="63" spans="1:19">
      <c r="A63" s="22"/>
      <c r="B63" s="21" t="s">
        <v>548</v>
      </c>
      <c r="C63" s="17"/>
      <c r="D63" s="17"/>
      <c r="E63" s="19">
        <v>8.14</v>
      </c>
      <c r="F63" s="16">
        <v>18.36</v>
      </c>
      <c r="G63" s="16">
        <v>2.07042253521127</v>
      </c>
      <c r="H63" s="16">
        <v>0.71930185086683</v>
      </c>
      <c r="I63" s="23">
        <v>63.1979588244341</v>
      </c>
      <c r="J63" s="16">
        <v>20.2754512209508</v>
      </c>
      <c r="K63" s="23">
        <v>225</v>
      </c>
      <c r="L63" s="16">
        <v>4.26</v>
      </c>
      <c r="M63" s="16">
        <v>5.95</v>
      </c>
      <c r="N63" s="16">
        <v>0.142149345287248</v>
      </c>
      <c r="O63" s="16">
        <v>22.4725728441666</v>
      </c>
      <c r="P63" s="16">
        <v>29.2261413235815</v>
      </c>
      <c r="Q63" s="16">
        <v>28.3413943612127</v>
      </c>
      <c r="R63" s="16">
        <v>9.49250148853826</v>
      </c>
      <c r="S63" s="23">
        <v>31.605</v>
      </c>
    </row>
    <row r="64" spans="1:19">
      <c r="A64" s="22"/>
      <c r="B64" s="21" t="s">
        <v>549</v>
      </c>
      <c r="C64" s="17"/>
      <c r="D64" s="17"/>
      <c r="E64" s="19">
        <v>8.1</v>
      </c>
      <c r="F64" s="16">
        <v>17.22</v>
      </c>
      <c r="G64" s="16">
        <v>3.89849108367627</v>
      </c>
      <c r="H64" s="16">
        <v>0.862037189614179</v>
      </c>
      <c r="I64" s="23">
        <v>79.1968426704043</v>
      </c>
      <c r="J64" s="16">
        <v>19.226825266612</v>
      </c>
      <c r="K64" s="23">
        <v>222.5</v>
      </c>
      <c r="L64" s="16">
        <v>4.755</v>
      </c>
      <c r="M64" s="16">
        <v>6.675</v>
      </c>
      <c r="N64" s="16">
        <v>0.174835931091058</v>
      </c>
      <c r="O64" s="16">
        <v>21.1751435602953</v>
      </c>
      <c r="P64" s="16">
        <v>28.4044298605414</v>
      </c>
      <c r="Q64" s="16">
        <v>27.7378999179656</v>
      </c>
      <c r="R64" s="16">
        <v>10.3822770128704</v>
      </c>
      <c r="S64" s="23">
        <v>32.025</v>
      </c>
    </row>
    <row r="65" spans="1:19">
      <c r="A65" s="22"/>
      <c r="B65" s="21" t="s">
        <v>550</v>
      </c>
      <c r="C65" s="17"/>
      <c r="D65" s="17"/>
      <c r="E65" s="19">
        <v>8.08</v>
      </c>
      <c r="F65" s="16">
        <v>25.87</v>
      </c>
      <c r="G65" s="16">
        <v>3.15563506261181</v>
      </c>
      <c r="H65" s="16">
        <v>0.793404504236976</v>
      </c>
      <c r="I65" s="23">
        <v>62.9573948509659</v>
      </c>
      <c r="J65" s="16">
        <v>19.101466992665</v>
      </c>
      <c r="K65" s="23">
        <v>182.5</v>
      </c>
      <c r="L65" s="16">
        <v>4.535</v>
      </c>
      <c r="M65" s="16">
        <v>7.265</v>
      </c>
      <c r="N65" s="16">
        <v>0.156798129052833</v>
      </c>
      <c r="O65" s="16">
        <v>20.7823960880196</v>
      </c>
      <c r="P65" s="16">
        <v>27.2935048368236</v>
      </c>
      <c r="Q65" s="16">
        <v>26.8151376634421</v>
      </c>
      <c r="R65" s="16">
        <v>10.7342573130145</v>
      </c>
      <c r="S65" s="23">
        <v>27.93</v>
      </c>
    </row>
    <row r="66" spans="1:19">
      <c r="A66" s="22"/>
      <c r="B66" s="21" t="s">
        <v>551</v>
      </c>
      <c r="C66" s="17"/>
      <c r="D66" s="17"/>
      <c r="E66" s="19">
        <v>8.03</v>
      </c>
      <c r="F66" s="16">
        <v>24.03</v>
      </c>
      <c r="G66" s="16">
        <v>2.36030828516378</v>
      </c>
      <c r="H66" s="16">
        <v>0.807807866532094</v>
      </c>
      <c r="I66" s="23">
        <v>66.5041145878218</v>
      </c>
      <c r="J66" s="16">
        <v>19.1934453616352</v>
      </c>
      <c r="K66" s="23">
        <v>200</v>
      </c>
      <c r="L66" s="16">
        <v>4.3725</v>
      </c>
      <c r="M66" s="16">
        <v>9.335</v>
      </c>
      <c r="N66" s="16">
        <v>0.190153301886792</v>
      </c>
      <c r="O66" s="16">
        <v>20.8824685534591</v>
      </c>
      <c r="P66" s="16">
        <v>29.8987814465409</v>
      </c>
      <c r="Q66" s="16">
        <v>29.1617531446541</v>
      </c>
      <c r="R66" s="16">
        <v>8.54546354992076</v>
      </c>
      <c r="S66" s="23">
        <v>31.29</v>
      </c>
    </row>
    <row r="67" spans="1:19">
      <c r="A67" s="22"/>
      <c r="B67" s="21" t="s">
        <v>552</v>
      </c>
      <c r="C67" s="17"/>
      <c r="D67" s="17"/>
      <c r="E67" s="19">
        <v>7.81</v>
      </c>
      <c r="F67" s="16">
        <v>23.56</v>
      </c>
      <c r="G67" s="16">
        <v>2.42418689876317</v>
      </c>
      <c r="H67" s="16">
        <v>0.796728827250413</v>
      </c>
      <c r="I67" s="23">
        <v>72.3790926465587</v>
      </c>
      <c r="J67" s="16">
        <v>15.0943156396177</v>
      </c>
      <c r="K67" s="23">
        <v>170</v>
      </c>
      <c r="L67" s="16">
        <v>5.16</v>
      </c>
      <c r="M67" s="16">
        <v>8.66</v>
      </c>
      <c r="N67" s="16">
        <v>0.164734594264796</v>
      </c>
      <c r="O67" s="16">
        <v>19.2190359975595</v>
      </c>
      <c r="P67" s="16">
        <v>26.6168395363026</v>
      </c>
      <c r="Q67" s="16">
        <v>28.1930038641448</v>
      </c>
      <c r="R67" s="16">
        <v>11.1143238434164</v>
      </c>
      <c r="S67" s="23">
        <v>31.605</v>
      </c>
    </row>
    <row r="68" spans="1:19">
      <c r="A68" s="22"/>
      <c r="B68" s="21" t="s">
        <v>553</v>
      </c>
      <c r="C68" s="18"/>
      <c r="D68" s="18"/>
      <c r="E68" s="19">
        <v>8.11</v>
      </c>
      <c r="F68" s="16">
        <v>22.6217469443257</v>
      </c>
      <c r="G68" s="16">
        <v>2.6417731629393</v>
      </c>
      <c r="H68" s="16">
        <v>0.849662934945424</v>
      </c>
      <c r="I68" s="23">
        <v>69.3054136503306</v>
      </c>
      <c r="J68" s="16">
        <v>19.1034977673825</v>
      </c>
      <c r="K68" s="23">
        <v>192.5</v>
      </c>
      <c r="L68" s="16">
        <v>4.815</v>
      </c>
      <c r="M68" s="16">
        <v>33.65</v>
      </c>
      <c r="N68" s="16">
        <v>0.161067403784818</v>
      </c>
      <c r="O68" s="16">
        <v>20.2530299808633</v>
      </c>
      <c r="P68" s="16">
        <v>24.1335317882203</v>
      </c>
      <c r="Q68" s="16">
        <v>27.9874548160748</v>
      </c>
      <c r="R68" s="16">
        <v>10.9306471400092</v>
      </c>
      <c r="S68" s="23">
        <v>29.19</v>
      </c>
    </row>
    <row r="69" spans="1:19">
      <c r="A69" s="12" t="s">
        <v>555</v>
      </c>
      <c r="B69" s="13" t="s">
        <v>521</v>
      </c>
      <c r="C69" s="14">
        <v>123.353</v>
      </c>
      <c r="D69" s="14">
        <v>41.516</v>
      </c>
      <c r="E69" s="19">
        <v>8.14</v>
      </c>
      <c r="F69" s="16">
        <v>15.36</v>
      </c>
      <c r="G69" s="16">
        <v>1.13497862953261</v>
      </c>
      <c r="H69" s="16">
        <v>0.505751537363422</v>
      </c>
      <c r="I69" s="23">
        <v>31.2189258441108</v>
      </c>
      <c r="J69" s="16">
        <v>20.1998655496949</v>
      </c>
      <c r="K69" s="23">
        <v>77.5</v>
      </c>
      <c r="L69" s="16">
        <v>4.625</v>
      </c>
      <c r="M69" s="16">
        <v>2.04</v>
      </c>
      <c r="N69" s="16">
        <v>0.253904230013445</v>
      </c>
      <c r="O69" s="16">
        <v>17.6853862860689</v>
      </c>
      <c r="P69" s="16">
        <v>33.6642879304995</v>
      </c>
      <c r="Q69" s="16">
        <v>24.4079015410073</v>
      </c>
      <c r="R69" s="16">
        <v>8.21128588882102</v>
      </c>
      <c r="S69" s="23">
        <v>14.385</v>
      </c>
    </row>
    <row r="70" spans="1:19">
      <c r="A70" s="12"/>
      <c r="B70" s="13" t="s">
        <v>522</v>
      </c>
      <c r="C70" s="17"/>
      <c r="D70" s="17"/>
      <c r="E70" s="19">
        <v>7.97</v>
      </c>
      <c r="F70" s="16">
        <v>16.97</v>
      </c>
      <c r="G70" s="16">
        <v>1.3694614860259</v>
      </c>
      <c r="H70" s="16">
        <v>0.516243849322398</v>
      </c>
      <c r="I70" s="23">
        <v>33.1202539828875</v>
      </c>
      <c r="J70" s="16">
        <v>19.2323129615755</v>
      </c>
      <c r="K70" s="23">
        <v>87.5</v>
      </c>
      <c r="L70" s="16">
        <v>5.4175</v>
      </c>
      <c r="M70" s="16">
        <v>0.665</v>
      </c>
      <c r="N70" s="16">
        <v>0.272931606550359</v>
      </c>
      <c r="O70" s="16">
        <v>18.4630204431125</v>
      </c>
      <c r="P70" s="16">
        <v>37.3274108958579</v>
      </c>
      <c r="Q70" s="16">
        <v>25.6609226158622</v>
      </c>
      <c r="R70" s="16">
        <v>8.0244151358141</v>
      </c>
      <c r="S70" s="23">
        <v>14.805</v>
      </c>
    </row>
    <row r="71" spans="1:19">
      <c r="A71" s="12"/>
      <c r="B71" s="13" t="s">
        <v>523</v>
      </c>
      <c r="C71" s="17"/>
      <c r="D71" s="17"/>
      <c r="E71" s="19">
        <v>7.88</v>
      </c>
      <c r="F71" s="16">
        <v>20.67</v>
      </c>
      <c r="G71" s="16">
        <v>1.2359865470852</v>
      </c>
      <c r="H71" s="16">
        <v>0.498187183001095</v>
      </c>
      <c r="I71" s="23">
        <v>32.9341710341865</v>
      </c>
      <c r="J71" s="16">
        <v>20.8541875208542</v>
      </c>
      <c r="K71" s="23">
        <v>82.5</v>
      </c>
      <c r="L71" s="16">
        <v>5.32</v>
      </c>
      <c r="M71" s="16">
        <v>1.505</v>
      </c>
      <c r="N71" s="16">
        <v>0.220776331887443</v>
      </c>
      <c r="O71" s="16">
        <v>18.2682682682683</v>
      </c>
      <c r="P71" s="16">
        <v>36.61995328662</v>
      </c>
      <c r="Q71" s="16">
        <v>23.2732732732733</v>
      </c>
      <c r="R71" s="16">
        <v>7.9686013320647</v>
      </c>
      <c r="S71" s="23">
        <v>15.855</v>
      </c>
    </row>
    <row r="72" spans="1:19">
      <c r="A72" s="12"/>
      <c r="B72" s="13" t="s">
        <v>524</v>
      </c>
      <c r="C72" s="17"/>
      <c r="D72" s="17"/>
      <c r="E72" s="19">
        <v>7.71</v>
      </c>
      <c r="F72" s="16">
        <v>15.88</v>
      </c>
      <c r="G72" s="16">
        <v>1.32343456060199</v>
      </c>
      <c r="H72" s="16">
        <v>0.481114837092176</v>
      </c>
      <c r="I72" s="23">
        <v>26.4935196355064</v>
      </c>
      <c r="J72" s="16">
        <v>19.9161682517894</v>
      </c>
      <c r="K72" s="23">
        <v>67.5</v>
      </c>
      <c r="L72" s="16">
        <v>5.46</v>
      </c>
      <c r="M72" s="16">
        <v>0.86</v>
      </c>
      <c r="N72" s="16">
        <v>0.268653789587214</v>
      </c>
      <c r="O72" s="16">
        <v>19.4136680066673</v>
      </c>
      <c r="P72" s="16">
        <v>38.8518482204138</v>
      </c>
      <c r="Q72" s="16">
        <v>23.2130601039317</v>
      </c>
      <c r="R72" s="16">
        <v>8.11177648481185</v>
      </c>
      <c r="S72" s="23">
        <v>15.225</v>
      </c>
    </row>
    <row r="73" spans="1:19">
      <c r="A73" s="12"/>
      <c r="B73" s="13" t="s">
        <v>525</v>
      </c>
      <c r="C73" s="17"/>
      <c r="D73" s="17"/>
      <c r="E73" s="19">
        <v>7.63</v>
      </c>
      <c r="F73" s="16">
        <v>17.65</v>
      </c>
      <c r="G73" s="16">
        <v>1.12086553323029</v>
      </c>
      <c r="H73" s="16">
        <v>0.460743291587579</v>
      </c>
      <c r="I73" s="23">
        <v>19.2835963399101</v>
      </c>
      <c r="J73" s="16">
        <v>19.524883190264</v>
      </c>
      <c r="K73" s="23">
        <v>62.5</v>
      </c>
      <c r="L73" s="16">
        <v>6.2175</v>
      </c>
      <c r="M73" s="16">
        <v>10.005</v>
      </c>
      <c r="N73" s="16">
        <v>0.261871128979681</v>
      </c>
      <c r="O73" s="16">
        <v>18.6080625882864</v>
      </c>
      <c r="P73" s="16">
        <v>40.4759317613821</v>
      </c>
      <c r="Q73" s="16">
        <v>23.8780832337281</v>
      </c>
      <c r="R73" s="16">
        <v>8.45129518574047</v>
      </c>
      <c r="S73" s="23">
        <v>15.54</v>
      </c>
    </row>
    <row r="74" spans="1:19">
      <c r="A74" s="12"/>
      <c r="B74" s="13" t="s">
        <v>526</v>
      </c>
      <c r="C74" s="17"/>
      <c r="D74" s="17"/>
      <c r="E74" s="19">
        <v>7.45</v>
      </c>
      <c r="F74" s="16">
        <v>15.66</v>
      </c>
      <c r="G74" s="16">
        <v>1.27374301675978</v>
      </c>
      <c r="H74" s="16">
        <v>0.453581471001411</v>
      </c>
      <c r="I74" s="23">
        <v>22.5831145086578</v>
      </c>
      <c r="J74" s="16">
        <v>20.592757625204</v>
      </c>
      <c r="K74" s="23">
        <v>77.5</v>
      </c>
      <c r="L74" s="16">
        <v>5.325</v>
      </c>
      <c r="M74" s="16">
        <v>1.515</v>
      </c>
      <c r="N74" s="16">
        <v>0.254173465545375</v>
      </c>
      <c r="O74" s="16">
        <v>22.1852642148864</v>
      </c>
      <c r="P74" s="16">
        <v>41.1384460901218</v>
      </c>
      <c r="Q74" s="16">
        <v>25.0721727124388</v>
      </c>
      <c r="R74" s="16">
        <v>8.8808890280169</v>
      </c>
      <c r="S74" s="23">
        <v>15.54</v>
      </c>
    </row>
    <row r="75" spans="1:19">
      <c r="A75" s="12"/>
      <c r="B75" s="13" t="s">
        <v>527</v>
      </c>
      <c r="C75" s="17"/>
      <c r="D75" s="17"/>
      <c r="E75" s="19">
        <v>7.53</v>
      </c>
      <c r="F75" s="16">
        <v>13.04</v>
      </c>
      <c r="G75" s="16">
        <v>1.3903162055336</v>
      </c>
      <c r="H75" s="16">
        <v>0.518339368824075</v>
      </c>
      <c r="I75" s="23">
        <v>32.291367870931</v>
      </c>
      <c r="J75" s="16">
        <v>20.2922077922078</v>
      </c>
      <c r="K75" s="23">
        <v>87.5</v>
      </c>
      <c r="L75" s="16">
        <v>5.6025</v>
      </c>
      <c r="M75" s="16">
        <v>0.19</v>
      </c>
      <c r="N75" s="16">
        <v>0.27012987012987</v>
      </c>
      <c r="O75" s="16">
        <v>20.6493506493506</v>
      </c>
      <c r="P75" s="16">
        <v>40.487012987013</v>
      </c>
      <c r="Q75" s="16">
        <v>29.1883116883117</v>
      </c>
      <c r="R75" s="16">
        <v>9.17267233661594</v>
      </c>
      <c r="S75" s="23">
        <v>16.38</v>
      </c>
    </row>
    <row r="76" spans="1:19">
      <c r="A76" s="12"/>
      <c r="B76" s="13" t="s">
        <v>528</v>
      </c>
      <c r="C76" s="17"/>
      <c r="D76" s="17"/>
      <c r="E76" s="19">
        <v>7.36</v>
      </c>
      <c r="F76" s="16">
        <v>9.87</v>
      </c>
      <c r="G76" s="16">
        <v>1.84106157745639</v>
      </c>
      <c r="H76" s="16">
        <v>0.574890836346228</v>
      </c>
      <c r="I76" s="23">
        <v>43.2642867985899</v>
      </c>
      <c r="J76" s="16">
        <v>21.4652709088911</v>
      </c>
      <c r="K76" s="23">
        <v>72.5</v>
      </c>
      <c r="L76" s="16">
        <v>5.69</v>
      </c>
      <c r="M76" s="16">
        <v>0.63</v>
      </c>
      <c r="N76" s="16">
        <v>0.259369161446313</v>
      </c>
      <c r="O76" s="16">
        <v>20.3319046049016</v>
      </c>
      <c r="P76" s="16">
        <v>34.7016155621497</v>
      </c>
      <c r="Q76" s="16">
        <v>25.9369161446313</v>
      </c>
      <c r="R76" s="16">
        <v>9.61107959504276</v>
      </c>
      <c r="S76" s="23">
        <v>16.485</v>
      </c>
    </row>
    <row r="77" spans="1:19">
      <c r="A77" s="12"/>
      <c r="B77" s="13" t="s">
        <v>529</v>
      </c>
      <c r="C77" s="17"/>
      <c r="D77" s="17"/>
      <c r="E77" s="19">
        <v>7.35</v>
      </c>
      <c r="F77" s="16">
        <v>13.58</v>
      </c>
      <c r="G77" s="16">
        <v>1.36532507739938</v>
      </c>
      <c r="H77" s="16">
        <v>0.557797062194949</v>
      </c>
      <c r="I77" s="23">
        <v>54.2183927550954</v>
      </c>
      <c r="J77" s="16">
        <v>20.756693235234</v>
      </c>
      <c r="K77" s="23">
        <v>70</v>
      </c>
      <c r="L77" s="16">
        <v>4.565</v>
      </c>
      <c r="M77" s="16">
        <v>1.695</v>
      </c>
      <c r="N77" s="16">
        <v>0.246781115879828</v>
      </c>
      <c r="O77" s="16">
        <v>20.1563458001226</v>
      </c>
      <c r="P77" s="16">
        <v>37.3237277743715</v>
      </c>
      <c r="Q77" s="16">
        <v>25.2912323727774</v>
      </c>
      <c r="R77" s="16">
        <v>8.92499601148692</v>
      </c>
      <c r="S77" s="23">
        <v>17.115</v>
      </c>
    </row>
    <row r="78" spans="1:19">
      <c r="A78" s="12"/>
      <c r="B78" s="13" t="s">
        <v>530</v>
      </c>
      <c r="C78" s="17"/>
      <c r="D78" s="17"/>
      <c r="E78" s="19">
        <v>7.37</v>
      </c>
      <c r="F78" s="16">
        <v>10.08</v>
      </c>
      <c r="G78" s="16">
        <v>1.38396946564886</v>
      </c>
      <c r="H78" s="16">
        <v>0.606276142132677</v>
      </c>
      <c r="I78" s="23">
        <v>46.369473775572</v>
      </c>
      <c r="J78" s="16">
        <v>19.8286802030457</v>
      </c>
      <c r="K78" s="23">
        <v>90</v>
      </c>
      <c r="L78" s="16">
        <v>5.26</v>
      </c>
      <c r="M78" s="16">
        <v>0.7</v>
      </c>
      <c r="N78" s="16">
        <v>0.260428161553741</v>
      </c>
      <c r="O78" s="16">
        <v>21.9046568086515</v>
      </c>
      <c r="P78" s="16">
        <v>36.7468549988965</v>
      </c>
      <c r="Q78" s="16">
        <v>28.1394835577135</v>
      </c>
      <c r="R78" s="16">
        <v>10.4016891891892</v>
      </c>
      <c r="S78" s="23">
        <v>17.325</v>
      </c>
    </row>
    <row r="79" spans="1:19">
      <c r="A79" s="12"/>
      <c r="B79" s="13" t="s">
        <v>531</v>
      </c>
      <c r="C79" s="18"/>
      <c r="D79" s="18"/>
      <c r="E79" s="19">
        <v>7.39</v>
      </c>
      <c r="F79" s="16">
        <v>17.66</v>
      </c>
      <c r="G79" s="16">
        <v>1.36885669943094</v>
      </c>
      <c r="H79" s="16">
        <v>0.54392008567534</v>
      </c>
      <c r="I79" s="23">
        <v>36.6717189398921</v>
      </c>
      <c r="J79" s="16">
        <v>19.4494738033269</v>
      </c>
      <c r="K79" s="23">
        <v>100</v>
      </c>
      <c r="L79" s="16">
        <v>6.48</v>
      </c>
      <c r="M79" s="16">
        <v>1.7</v>
      </c>
      <c r="N79" s="16">
        <v>0.289691071630644</v>
      </c>
      <c r="O79" s="16">
        <v>23.1413375579948</v>
      </c>
      <c r="P79" s="16">
        <v>38.9272377503678</v>
      </c>
      <c r="Q79" s="16">
        <v>29.1954283127758</v>
      </c>
      <c r="R79" s="16">
        <v>10.1376216545012</v>
      </c>
      <c r="S79" s="23">
        <v>17.955</v>
      </c>
    </row>
    <row r="80" spans="1:19">
      <c r="A80" s="12"/>
      <c r="B80" s="20" t="s">
        <v>532</v>
      </c>
      <c r="C80" s="14">
        <v>123.322</v>
      </c>
      <c r="D80" s="14">
        <v>41.525</v>
      </c>
      <c r="E80" s="19">
        <v>7.22</v>
      </c>
      <c r="F80" s="16">
        <v>15.97</v>
      </c>
      <c r="G80" s="16">
        <v>1.1649132395136</v>
      </c>
      <c r="H80" s="16">
        <v>0.689561020244104</v>
      </c>
      <c r="I80" s="23">
        <v>43.7828887419854</v>
      </c>
      <c r="J80" s="16">
        <v>18.946383382539</v>
      </c>
      <c r="K80" s="23">
        <v>90</v>
      </c>
      <c r="L80" s="16">
        <v>5.9225</v>
      </c>
      <c r="M80" s="16">
        <v>0.115</v>
      </c>
      <c r="N80" s="16">
        <v>0.231442429354703</v>
      </c>
      <c r="O80" s="16">
        <v>19.664698439477</v>
      </c>
      <c r="P80" s="16">
        <v>34.6900042176297</v>
      </c>
      <c r="Q80" s="16">
        <v>24.8049346267398</v>
      </c>
      <c r="R80" s="16">
        <v>9.90456762333521</v>
      </c>
      <c r="S80" s="23">
        <v>17.325</v>
      </c>
    </row>
    <row r="81" spans="1:19">
      <c r="A81" s="12"/>
      <c r="B81" s="20" t="s">
        <v>533</v>
      </c>
      <c r="C81" s="17"/>
      <c r="D81" s="17"/>
      <c r="E81" s="19">
        <v>7.26</v>
      </c>
      <c r="F81" s="16">
        <v>13.63</v>
      </c>
      <c r="G81" s="16">
        <v>1.50070676927909</v>
      </c>
      <c r="H81" s="16">
        <v>0.650801853355703</v>
      </c>
      <c r="I81" s="23">
        <v>45.6680257444869</v>
      </c>
      <c r="J81" s="16">
        <v>19.5913598540978</v>
      </c>
      <c r="K81" s="23">
        <v>82.5</v>
      </c>
      <c r="L81" s="16">
        <v>4.605</v>
      </c>
      <c r="M81" s="16">
        <v>0.895</v>
      </c>
      <c r="N81" s="16">
        <v>0.289524677989285</v>
      </c>
      <c r="O81" s="16">
        <v>19.7195942095064</v>
      </c>
      <c r="P81" s="16">
        <v>41.1204833010373</v>
      </c>
      <c r="Q81" s="16">
        <v>24.8774649492762</v>
      </c>
      <c r="R81" s="16">
        <v>9.3184367988033</v>
      </c>
      <c r="S81" s="23">
        <v>17.01</v>
      </c>
    </row>
    <row r="82" spans="1:19">
      <c r="A82" s="12"/>
      <c r="B82" s="20" t="s">
        <v>534</v>
      </c>
      <c r="C82" s="17"/>
      <c r="D82" s="17"/>
      <c r="E82" s="19">
        <v>7.21</v>
      </c>
      <c r="F82" s="16">
        <v>15.25</v>
      </c>
      <c r="G82" s="16">
        <v>1.47160957297044</v>
      </c>
      <c r="H82" s="16">
        <v>0.573874426426346</v>
      </c>
      <c r="I82" s="23">
        <v>28.6868540241898</v>
      </c>
      <c r="J82" s="16">
        <v>20.0712625397602</v>
      </c>
      <c r="K82" s="23">
        <v>75</v>
      </c>
      <c r="L82" s="16">
        <v>4.18</v>
      </c>
      <c r="M82" s="16">
        <v>0.16</v>
      </c>
      <c r="N82" s="16">
        <v>0.24773672620504</v>
      </c>
      <c r="O82" s="16">
        <v>20.7976510888182</v>
      </c>
      <c r="P82" s="16">
        <v>40.4024957181307</v>
      </c>
      <c r="Q82" s="16">
        <v>24.8654269635429</v>
      </c>
      <c r="R82" s="16">
        <v>9.20181219110379</v>
      </c>
      <c r="S82" s="23">
        <v>17.325</v>
      </c>
    </row>
    <row r="83" spans="1:19">
      <c r="A83" s="12"/>
      <c r="B83" s="20" t="s">
        <v>535</v>
      </c>
      <c r="C83" s="17"/>
      <c r="D83" s="17"/>
      <c r="E83" s="19">
        <v>7.26</v>
      </c>
      <c r="F83" s="16">
        <v>15.26</v>
      </c>
      <c r="G83" s="16">
        <v>1.19074993467468</v>
      </c>
      <c r="H83" s="16">
        <v>0.54049411934541</v>
      </c>
      <c r="I83" s="23">
        <v>23.0547698283004</v>
      </c>
      <c r="J83" s="16">
        <v>19.624466214519</v>
      </c>
      <c r="K83" s="23">
        <v>70</v>
      </c>
      <c r="L83" s="16">
        <v>3.715</v>
      </c>
      <c r="M83" s="16">
        <v>0.135</v>
      </c>
      <c r="N83" s="16">
        <v>0.231097714142175</v>
      </c>
      <c r="O83" s="16">
        <v>20.3466465712133</v>
      </c>
      <c r="P83" s="16">
        <v>37.5533785481035</v>
      </c>
      <c r="Q83" s="16">
        <v>23.3295654358201</v>
      </c>
      <c r="R83" s="16">
        <v>9.68527200867948</v>
      </c>
      <c r="S83" s="23">
        <v>16.905</v>
      </c>
    </row>
    <row r="84" spans="1:19">
      <c r="A84" s="12"/>
      <c r="B84" s="20" t="s">
        <v>536</v>
      </c>
      <c r="C84" s="17"/>
      <c r="D84" s="17"/>
      <c r="E84" s="19">
        <v>7.16</v>
      </c>
      <c r="F84" s="16">
        <v>15.27</v>
      </c>
      <c r="G84" s="16">
        <v>1.2824190448026</v>
      </c>
      <c r="H84" s="16">
        <v>0.619597720060482</v>
      </c>
      <c r="I84" s="23">
        <v>35.8473332632852</v>
      </c>
      <c r="J84" s="16">
        <v>19.0730814138626</v>
      </c>
      <c r="K84" s="23">
        <v>72.5</v>
      </c>
      <c r="L84" s="16">
        <v>4.37</v>
      </c>
      <c r="M84" s="16">
        <v>2.82</v>
      </c>
      <c r="N84" s="16">
        <v>0.29296253051693</v>
      </c>
      <c r="O84" s="16">
        <v>19.8758093620635</v>
      </c>
      <c r="P84" s="16">
        <v>38.0532852138839</v>
      </c>
      <c r="Q84" s="16">
        <v>24.5196900541344</v>
      </c>
      <c r="R84" s="16">
        <v>10.3562213302752</v>
      </c>
      <c r="S84" s="23">
        <v>17.43</v>
      </c>
    </row>
    <row r="85" spans="1:19">
      <c r="A85" s="12"/>
      <c r="B85" s="20" t="s">
        <v>537</v>
      </c>
      <c r="C85" s="17"/>
      <c r="D85" s="17"/>
      <c r="E85" s="19">
        <v>7.2</v>
      </c>
      <c r="F85" s="16">
        <v>16.84</v>
      </c>
      <c r="G85" s="16">
        <v>1.23005093378608</v>
      </c>
      <c r="H85" s="16">
        <v>0.704974525313942</v>
      </c>
      <c r="I85" s="23">
        <v>55.51733224161</v>
      </c>
      <c r="J85" s="16">
        <v>19.212497205455</v>
      </c>
      <c r="K85" s="23">
        <v>85</v>
      </c>
      <c r="L85" s="16">
        <v>7.0775</v>
      </c>
      <c r="M85" s="16">
        <v>0.08</v>
      </c>
      <c r="N85" s="16">
        <v>0.28504359490275</v>
      </c>
      <c r="O85" s="16">
        <v>18.4998882181981</v>
      </c>
      <c r="P85" s="16">
        <v>35.7142857142857</v>
      </c>
      <c r="Q85" s="16">
        <v>20.3442879499218</v>
      </c>
      <c r="R85" s="16">
        <v>10.3684664101331</v>
      </c>
      <c r="S85" s="23">
        <v>16.695</v>
      </c>
    </row>
    <row r="86" spans="1:19">
      <c r="A86" s="12"/>
      <c r="B86" s="20" t="s">
        <v>538</v>
      </c>
      <c r="C86" s="17"/>
      <c r="D86" s="17"/>
      <c r="E86" s="19">
        <v>7.1</v>
      </c>
      <c r="F86" s="16">
        <v>15.99</v>
      </c>
      <c r="G86" s="16">
        <v>1.22451408171361</v>
      </c>
      <c r="H86" s="16">
        <v>0.621590700818784</v>
      </c>
      <c r="I86" s="23">
        <v>33.4957362554362</v>
      </c>
      <c r="J86" s="16">
        <v>19.191559398644</v>
      </c>
      <c r="K86" s="23">
        <v>65</v>
      </c>
      <c r="L86" s="16">
        <v>4.615</v>
      </c>
      <c r="M86" s="16">
        <v>0.075</v>
      </c>
      <c r="N86" s="16">
        <v>0.238282401493564</v>
      </c>
      <c r="O86" s="16">
        <v>19.332809275818</v>
      </c>
      <c r="P86" s="16">
        <v>35.4230126756411</v>
      </c>
      <c r="Q86" s="16">
        <v>21.2243293701484</v>
      </c>
      <c r="R86" s="16">
        <v>9.88227379751094</v>
      </c>
      <c r="S86" s="23">
        <v>17.535</v>
      </c>
    </row>
    <row r="87" spans="1:19">
      <c r="A87" s="12"/>
      <c r="B87" s="20" t="s">
        <v>539</v>
      </c>
      <c r="C87" s="17"/>
      <c r="D87" s="17"/>
      <c r="E87" s="19">
        <v>7.02</v>
      </c>
      <c r="F87" s="16">
        <v>20.07</v>
      </c>
      <c r="G87" s="16">
        <v>1.46923676012461</v>
      </c>
      <c r="H87" s="16">
        <v>0.678586126895207</v>
      </c>
      <c r="I87" s="23">
        <v>49.0318487606989</v>
      </c>
      <c r="J87" s="16">
        <v>19.6315415710696</v>
      </c>
      <c r="K87" s="23">
        <v>85</v>
      </c>
      <c r="L87" s="16">
        <v>4.775</v>
      </c>
      <c r="M87" s="16">
        <v>1.215</v>
      </c>
      <c r="N87" s="16">
        <v>0.241450890418442</v>
      </c>
      <c r="O87" s="16">
        <v>19.7203102807823</v>
      </c>
      <c r="P87" s="16">
        <v>36.4907680541899</v>
      </c>
      <c r="Q87" s="16">
        <v>24.0631486944171</v>
      </c>
      <c r="R87" s="16">
        <v>9.70613484087102</v>
      </c>
      <c r="S87" s="23">
        <v>16.905</v>
      </c>
    </row>
    <row r="88" spans="1:19">
      <c r="A88" s="12"/>
      <c r="B88" s="20" t="s">
        <v>540</v>
      </c>
      <c r="C88" s="17"/>
      <c r="D88" s="17"/>
      <c r="E88" s="19">
        <v>7.12</v>
      </c>
      <c r="F88" s="16">
        <v>16.98</v>
      </c>
      <c r="G88" s="16">
        <v>1.25312800769971</v>
      </c>
      <c r="H88" s="16">
        <v>0.166491611626523</v>
      </c>
      <c r="I88" s="23">
        <v>65.4495499336514</v>
      </c>
      <c r="J88" s="16">
        <v>4.73066733947269</v>
      </c>
      <c r="K88" s="23">
        <v>70</v>
      </c>
      <c r="L88" s="16">
        <v>5.29</v>
      </c>
      <c r="M88" s="16">
        <v>2.76</v>
      </c>
      <c r="N88" s="16">
        <v>0.0743030150119844</v>
      </c>
      <c r="O88" s="16">
        <v>4.79374290399899</v>
      </c>
      <c r="P88" s="16">
        <v>8.65396745300871</v>
      </c>
      <c r="Q88" s="16">
        <v>5.51911189605147</v>
      </c>
      <c r="R88" s="16">
        <v>9.64474297251126</v>
      </c>
      <c r="S88" s="23">
        <v>17.745</v>
      </c>
    </row>
    <row r="89" spans="1:19">
      <c r="A89" s="12"/>
      <c r="B89" s="20" t="s">
        <v>541</v>
      </c>
      <c r="C89" s="17"/>
      <c r="D89" s="17"/>
      <c r="E89" s="19">
        <v>7.15</v>
      </c>
      <c r="F89" s="16">
        <v>7.85</v>
      </c>
      <c r="G89" s="16">
        <v>1.36823734729494</v>
      </c>
      <c r="H89" s="16">
        <v>0.877148025158333</v>
      </c>
      <c r="I89" s="23">
        <v>75.4264319159846</v>
      </c>
      <c r="J89" s="16">
        <v>20.3790171118531</v>
      </c>
      <c r="K89" s="23">
        <v>100</v>
      </c>
      <c r="L89" s="16">
        <v>9.3475</v>
      </c>
      <c r="M89" s="16">
        <v>4.445</v>
      </c>
      <c r="N89" s="16">
        <v>0.29737061769616</v>
      </c>
      <c r="O89" s="16">
        <v>19.8507929883139</v>
      </c>
      <c r="P89" s="16">
        <v>35.9974958263773</v>
      </c>
      <c r="Q89" s="16">
        <v>22.5897328881469</v>
      </c>
      <c r="R89" s="16">
        <v>9.52150049521294</v>
      </c>
      <c r="S89" s="23">
        <v>18.06</v>
      </c>
    </row>
    <row r="90" spans="1:19">
      <c r="A90" s="12"/>
      <c r="B90" s="20" t="s">
        <v>542</v>
      </c>
      <c r="C90" s="18"/>
      <c r="D90" s="18"/>
      <c r="E90" s="19">
        <v>7.17</v>
      </c>
      <c r="F90" s="16">
        <v>15.04</v>
      </c>
      <c r="G90" s="16">
        <v>1.20946857297006</v>
      </c>
      <c r="H90" s="16">
        <v>0.774673470305217</v>
      </c>
      <c r="I90" s="23">
        <v>67.8737661766677</v>
      </c>
      <c r="J90" s="16">
        <v>19.7602897217751</v>
      </c>
      <c r="K90" s="23">
        <v>75</v>
      </c>
      <c r="L90" s="16">
        <v>5.05</v>
      </c>
      <c r="M90" s="16">
        <v>0.29</v>
      </c>
      <c r="N90" s="16">
        <v>0.268452517820189</v>
      </c>
      <c r="O90" s="16">
        <v>20.263278914693</v>
      </c>
      <c r="P90" s="16">
        <v>37.5661071510692</v>
      </c>
      <c r="Q90" s="16">
        <v>25.6668199586112</v>
      </c>
      <c r="R90" s="16">
        <v>9.92556048575433</v>
      </c>
      <c r="S90" s="23">
        <v>17.955</v>
      </c>
    </row>
    <row r="91" spans="1:19">
      <c r="A91" s="12"/>
      <c r="B91" s="21" t="s">
        <v>543</v>
      </c>
      <c r="C91" s="14">
        <v>123.324</v>
      </c>
      <c r="D91" s="14">
        <v>41.502</v>
      </c>
      <c r="E91" s="19">
        <v>6.91</v>
      </c>
      <c r="F91" s="16">
        <v>17.06</v>
      </c>
      <c r="G91" s="16">
        <v>1.55212510024058</v>
      </c>
      <c r="H91" s="16">
        <v>0.49363227641374</v>
      </c>
      <c r="I91" s="23">
        <v>19.1033450826371</v>
      </c>
      <c r="J91" s="16">
        <v>19.9404445389769</v>
      </c>
      <c r="K91" s="23">
        <v>95</v>
      </c>
      <c r="L91" s="16">
        <v>5.1825</v>
      </c>
      <c r="M91" s="16">
        <v>0.385</v>
      </c>
      <c r="N91" s="16">
        <v>0.3514835690737</v>
      </c>
      <c r="O91" s="16">
        <v>27.8102733170265</v>
      </c>
      <c r="P91" s="16">
        <v>49.5852387535893</v>
      </c>
      <c r="Q91" s="16">
        <v>27.7570987982559</v>
      </c>
      <c r="R91" s="16">
        <v>11.4409828536436</v>
      </c>
      <c r="S91" s="23">
        <v>21.105</v>
      </c>
    </row>
    <row r="92" spans="1:19">
      <c r="A92" s="12"/>
      <c r="B92" s="21" t="s">
        <v>544</v>
      </c>
      <c r="C92" s="17"/>
      <c r="D92" s="17"/>
      <c r="E92" s="19">
        <v>6.88</v>
      </c>
      <c r="F92" s="16">
        <v>13.05</v>
      </c>
      <c r="G92" s="16">
        <v>1.49979863068868</v>
      </c>
      <c r="H92" s="16">
        <v>0.453546179822568</v>
      </c>
      <c r="I92" s="23">
        <v>10.8221514119202</v>
      </c>
      <c r="J92" s="16">
        <v>19.2198878173588</v>
      </c>
      <c r="K92" s="23">
        <v>95</v>
      </c>
      <c r="L92" s="16">
        <v>4.4925</v>
      </c>
      <c r="M92" s="16">
        <v>1.53</v>
      </c>
      <c r="N92" s="16">
        <v>0.312438496358984</v>
      </c>
      <c r="O92" s="16">
        <v>27.6766384569967</v>
      </c>
      <c r="P92" s="16">
        <v>45.5618972643181</v>
      </c>
      <c r="Q92" s="16">
        <v>27.9718559338713</v>
      </c>
      <c r="R92" s="16">
        <v>10.9338140248829</v>
      </c>
      <c r="S92" s="23">
        <v>21.525</v>
      </c>
    </row>
    <row r="93" spans="1:19">
      <c r="A93" s="12"/>
      <c r="B93" s="21" t="s">
        <v>545</v>
      </c>
      <c r="C93" s="17"/>
      <c r="D93" s="17"/>
      <c r="E93" s="19">
        <v>6.56</v>
      </c>
      <c r="F93" s="16">
        <v>14.28</v>
      </c>
      <c r="G93" s="16">
        <v>1.78225906222937</v>
      </c>
      <c r="H93" s="16">
        <v>0.472311406162785</v>
      </c>
      <c r="I93" s="23">
        <v>16.2411762494487</v>
      </c>
      <c r="J93" s="16">
        <v>17.53450791157</v>
      </c>
      <c r="K93" s="23">
        <v>102.5</v>
      </c>
      <c r="L93" s="16">
        <v>4.88</v>
      </c>
      <c r="M93" s="16">
        <v>0.16</v>
      </c>
      <c r="N93" s="16">
        <v>0.35293457524408</v>
      </c>
      <c r="O93" s="16">
        <v>28.3077095724386</v>
      </c>
      <c r="P93" s="16">
        <v>47.4694198182022</v>
      </c>
      <c r="Q93" s="16">
        <v>29.0371451015599</v>
      </c>
      <c r="R93" s="16">
        <v>11.7964319470699</v>
      </c>
      <c r="S93" s="23">
        <v>21.63</v>
      </c>
    </row>
    <row r="94" spans="1:19">
      <c r="A94" s="12"/>
      <c r="B94" s="21" t="s">
        <v>546</v>
      </c>
      <c r="C94" s="17"/>
      <c r="D94" s="17"/>
      <c r="E94" s="19">
        <v>6.6</v>
      </c>
      <c r="F94" s="16">
        <v>15.66</v>
      </c>
      <c r="G94" s="16">
        <v>1.49511018385709</v>
      </c>
      <c r="H94" s="16">
        <v>0.446594495404218</v>
      </c>
      <c r="I94" s="23">
        <v>14.3298158460773</v>
      </c>
      <c r="J94" s="16">
        <v>19.1380871232293</v>
      </c>
      <c r="K94" s="23">
        <v>102.5</v>
      </c>
      <c r="L94" s="16">
        <v>5.0925</v>
      </c>
      <c r="M94" s="16">
        <v>0.23</v>
      </c>
      <c r="N94" s="16">
        <v>0.406859090424965</v>
      </c>
      <c r="O94" s="16">
        <v>28.7836830333369</v>
      </c>
      <c r="P94" s="16">
        <v>49.2597720737033</v>
      </c>
      <c r="Q94" s="16">
        <v>28.8901906486314</v>
      </c>
      <c r="R94" s="16">
        <v>10.8867949164345</v>
      </c>
      <c r="S94" s="23">
        <v>20.79</v>
      </c>
    </row>
    <row r="95" spans="1:19">
      <c r="A95" s="12"/>
      <c r="B95" s="21" t="s">
        <v>547</v>
      </c>
      <c r="C95" s="17"/>
      <c r="D95" s="17"/>
      <c r="E95" s="19">
        <v>6.45</v>
      </c>
      <c r="F95" s="16">
        <v>16.97</v>
      </c>
      <c r="G95" s="16">
        <v>1.50446949086669</v>
      </c>
      <c r="H95" s="16">
        <v>0.431064892194619</v>
      </c>
      <c r="I95" s="23">
        <v>11.4273827219255</v>
      </c>
      <c r="J95" s="16">
        <v>20.0992729306488</v>
      </c>
      <c r="K95" s="23">
        <v>105</v>
      </c>
      <c r="L95" s="16">
        <v>4.8825</v>
      </c>
      <c r="M95" s="16">
        <v>0.51</v>
      </c>
      <c r="N95" s="16">
        <v>0.385906040268456</v>
      </c>
      <c r="O95" s="16">
        <v>29.5022371364653</v>
      </c>
      <c r="P95" s="16">
        <v>49.2729306487695</v>
      </c>
      <c r="Q95" s="16">
        <v>29.9496644295302</v>
      </c>
      <c r="R95" s="16">
        <v>10.3950027558332</v>
      </c>
      <c r="S95" s="23">
        <v>21.105</v>
      </c>
    </row>
    <row r="96" spans="1:19">
      <c r="A96" s="12"/>
      <c r="B96" s="21" t="s">
        <v>548</v>
      </c>
      <c r="C96" s="17"/>
      <c r="D96" s="17"/>
      <c r="E96" s="19">
        <v>6.5</v>
      </c>
      <c r="F96" s="16">
        <v>12.05</v>
      </c>
      <c r="G96" s="16">
        <v>1.35359116022099</v>
      </c>
      <c r="H96" s="16">
        <v>0.460624287094025</v>
      </c>
      <c r="I96" s="23">
        <v>14.3813790360787</v>
      </c>
      <c r="J96" s="16">
        <v>19.246403232164</v>
      </c>
      <c r="K96" s="23">
        <v>92.5</v>
      </c>
      <c r="L96" s="16">
        <v>5.3125</v>
      </c>
      <c r="M96" s="16">
        <v>0.205</v>
      </c>
      <c r="N96" s="16">
        <v>0.301044540796216</v>
      </c>
      <c r="O96" s="16">
        <v>26.5815924320063</v>
      </c>
      <c r="P96" s="16">
        <v>44.516160819866</v>
      </c>
      <c r="Q96" s="16">
        <v>27.7394560504533</v>
      </c>
      <c r="R96" s="16">
        <v>12.2907494257274</v>
      </c>
      <c r="S96" s="23">
        <v>20.37</v>
      </c>
    </row>
    <row r="97" spans="1:19">
      <c r="A97" s="12"/>
      <c r="B97" s="21" t="s">
        <v>549</v>
      </c>
      <c r="C97" s="17"/>
      <c r="D97" s="17"/>
      <c r="E97" s="19">
        <v>6.22</v>
      </c>
      <c r="F97" s="16">
        <v>13.94</v>
      </c>
      <c r="G97" s="16">
        <v>1.47324981577008</v>
      </c>
      <c r="H97" s="16">
        <v>0.442053019044832</v>
      </c>
      <c r="I97" s="23">
        <v>12.7226633892381</v>
      </c>
      <c r="J97" s="16">
        <v>18.5990817367645</v>
      </c>
      <c r="K97" s="23">
        <v>102.5</v>
      </c>
      <c r="L97" s="16">
        <v>6.7325</v>
      </c>
      <c r="M97" s="16">
        <v>0.545</v>
      </c>
      <c r="N97" s="16">
        <v>0.376941389865095</v>
      </c>
      <c r="O97" s="16">
        <v>27.7462872690171</v>
      </c>
      <c r="P97" s="16">
        <v>47.7553565355402</v>
      </c>
      <c r="Q97" s="16">
        <v>27.7462872690171</v>
      </c>
      <c r="R97" s="16">
        <v>10.957027424094</v>
      </c>
      <c r="S97" s="23">
        <v>20.79</v>
      </c>
    </row>
    <row r="98" spans="1:19">
      <c r="A98" s="12"/>
      <c r="B98" s="21" t="s">
        <v>550</v>
      </c>
      <c r="C98" s="17"/>
      <c r="D98" s="17"/>
      <c r="E98" s="19">
        <v>6.38</v>
      </c>
      <c r="F98" s="16">
        <v>16.28</v>
      </c>
      <c r="G98" s="16">
        <v>1.49373608017817</v>
      </c>
      <c r="H98" s="16">
        <v>0.426796226721741</v>
      </c>
      <c r="I98" s="23">
        <v>11.0535643682727</v>
      </c>
      <c r="J98" s="16">
        <v>18.8726723704077</v>
      </c>
      <c r="K98" s="23">
        <v>255</v>
      </c>
      <c r="L98" s="16">
        <v>6.38</v>
      </c>
      <c r="M98" s="16">
        <v>3.985</v>
      </c>
      <c r="N98" s="16">
        <v>0.314544539506794</v>
      </c>
      <c r="O98" s="16">
        <v>27.2773024660292</v>
      </c>
      <c r="P98" s="16">
        <v>45.646703573226</v>
      </c>
      <c r="Q98" s="16">
        <v>26.9501761449421</v>
      </c>
      <c r="R98" s="16">
        <v>11.2932700755579</v>
      </c>
      <c r="S98" s="23">
        <v>20.265</v>
      </c>
    </row>
    <row r="99" spans="1:19">
      <c r="A99" s="12"/>
      <c r="B99" s="21" t="s">
        <v>551</v>
      </c>
      <c r="C99" s="17"/>
      <c r="D99" s="17"/>
      <c r="E99" s="19">
        <v>6.27</v>
      </c>
      <c r="F99" s="16">
        <v>13.58</v>
      </c>
      <c r="G99" s="16">
        <v>1.79835924006909</v>
      </c>
      <c r="H99" s="16">
        <v>0.51500584103561</v>
      </c>
      <c r="I99" s="23">
        <v>22.7843920279623</v>
      </c>
      <c r="J99" s="16">
        <v>19.13762387262</v>
      </c>
      <c r="K99" s="23">
        <v>105</v>
      </c>
      <c r="L99" s="16">
        <v>4.4675</v>
      </c>
      <c r="M99" s="16">
        <v>0.05</v>
      </c>
      <c r="N99" s="16">
        <v>0.395835653045318</v>
      </c>
      <c r="O99" s="16">
        <v>28.4489477786438</v>
      </c>
      <c r="P99" s="16">
        <v>44.6219797349961</v>
      </c>
      <c r="Q99" s="16">
        <v>26.444716623984</v>
      </c>
      <c r="R99" s="16">
        <v>10.5491744436468</v>
      </c>
      <c r="S99" s="23">
        <v>20.79</v>
      </c>
    </row>
    <row r="100" spans="1:19">
      <c r="A100" s="12"/>
      <c r="B100" s="21" t="s">
        <v>552</v>
      </c>
      <c r="C100" s="17"/>
      <c r="D100" s="17"/>
      <c r="E100" s="19">
        <v>6.23</v>
      </c>
      <c r="F100" s="16">
        <v>14.05</v>
      </c>
      <c r="G100" s="16">
        <v>1.48560828962518</v>
      </c>
      <c r="H100" s="16">
        <v>0.536275993353253</v>
      </c>
      <c r="I100" s="23">
        <v>24.5846244568511</v>
      </c>
      <c r="J100" s="16">
        <v>19.9785968423393</v>
      </c>
      <c r="K100" s="23">
        <v>120</v>
      </c>
      <c r="L100" s="16">
        <v>5.8925</v>
      </c>
      <c r="M100" s="16">
        <v>0.145</v>
      </c>
      <c r="N100" s="16">
        <v>0.360240160106738</v>
      </c>
      <c r="O100" s="16">
        <v>27.7963086502113</v>
      </c>
      <c r="P100" s="16">
        <v>46.836780075606</v>
      </c>
      <c r="Q100" s="16">
        <v>26.3786969090505</v>
      </c>
      <c r="R100" s="16">
        <v>9.99209424550151</v>
      </c>
      <c r="S100" s="23">
        <v>21</v>
      </c>
    </row>
    <row r="101" spans="1:19">
      <c r="A101" s="12"/>
      <c r="B101" s="21" t="s">
        <v>553</v>
      </c>
      <c r="C101" s="18"/>
      <c r="D101" s="18"/>
      <c r="E101" s="19">
        <v>6.34</v>
      </c>
      <c r="F101" s="16">
        <v>14.8782349885237</v>
      </c>
      <c r="G101" s="16">
        <v>1.71545623836127</v>
      </c>
      <c r="H101" s="16">
        <v>0.435206867749204</v>
      </c>
      <c r="I101" s="23">
        <v>12.624876572386</v>
      </c>
      <c r="J101" s="16">
        <v>18.442728112491</v>
      </c>
      <c r="K101" s="23">
        <v>117.5</v>
      </c>
      <c r="L101" s="16">
        <v>4.2375</v>
      </c>
      <c r="M101" s="16">
        <v>0.05</v>
      </c>
      <c r="N101" s="16">
        <v>0.318690341783845</v>
      </c>
      <c r="O101" s="16">
        <v>27.3016524684389</v>
      </c>
      <c r="P101" s="16">
        <v>44.9296931130042</v>
      </c>
      <c r="Q101" s="16">
        <v>26.9167607513086</v>
      </c>
      <c r="R101" s="16">
        <v>9.98175562969141</v>
      </c>
      <c r="S101" s="23">
        <v>21.105</v>
      </c>
    </row>
    <row r="102" spans="1:19">
      <c r="A102" s="22" t="s">
        <v>556</v>
      </c>
      <c r="B102" s="13" t="s">
        <v>521</v>
      </c>
      <c r="C102" s="14">
        <v>114.129</v>
      </c>
      <c r="D102" s="14">
        <v>35.003</v>
      </c>
      <c r="E102" s="19">
        <v>8.32</v>
      </c>
      <c r="F102" s="16">
        <v>9.65</v>
      </c>
      <c r="G102" s="16">
        <v>0.857089691105322</v>
      </c>
      <c r="H102" s="16">
        <v>0.629781890751403</v>
      </c>
      <c r="I102" s="23">
        <v>14.3298158460773</v>
      </c>
      <c r="J102" s="16">
        <v>18.3302375598788</v>
      </c>
      <c r="K102" s="23">
        <v>117.5</v>
      </c>
      <c r="L102" s="16">
        <v>1.3625</v>
      </c>
      <c r="M102" s="16">
        <v>22.43</v>
      </c>
      <c r="N102" s="16">
        <v>0.217030012708965</v>
      </c>
      <c r="O102" s="16">
        <v>20.9942320852478</v>
      </c>
      <c r="P102" s="16">
        <v>27.1287515886206</v>
      </c>
      <c r="Q102" s="16">
        <v>28.4974093264249</v>
      </c>
      <c r="R102" s="16">
        <v>10.1698083813678</v>
      </c>
      <c r="S102" s="23">
        <v>10.92</v>
      </c>
    </row>
    <row r="103" spans="1:19">
      <c r="A103" s="22"/>
      <c r="B103" s="13" t="s">
        <v>522</v>
      </c>
      <c r="C103" s="17"/>
      <c r="D103" s="17"/>
      <c r="E103" s="15">
        <v>8.35</v>
      </c>
      <c r="F103" s="16">
        <v>9.78</v>
      </c>
      <c r="G103" s="16">
        <v>0.874886790011645</v>
      </c>
      <c r="H103" s="16">
        <v>0.668229267446435</v>
      </c>
      <c r="I103" s="23">
        <v>16.3508263074532</v>
      </c>
      <c r="J103" s="16">
        <v>18.6052175795627</v>
      </c>
      <c r="K103" s="23">
        <v>120</v>
      </c>
      <c r="L103" s="16">
        <v>1.19</v>
      </c>
      <c r="M103" s="16">
        <v>19.225</v>
      </c>
      <c r="N103" s="16">
        <v>0.238688027711626</v>
      </c>
      <c r="O103" s="16">
        <v>21.2978999783503</v>
      </c>
      <c r="P103" s="16">
        <v>28.1716821822905</v>
      </c>
      <c r="Q103" s="16">
        <v>26.9809482571985</v>
      </c>
      <c r="R103" s="16">
        <v>10.96494140625</v>
      </c>
      <c r="S103" s="23">
        <v>11.34</v>
      </c>
    </row>
    <row r="104" spans="1:19">
      <c r="A104" s="22"/>
      <c r="B104" s="13" t="s">
        <v>523</v>
      </c>
      <c r="C104" s="17"/>
      <c r="D104" s="17"/>
      <c r="E104" s="15">
        <v>8.29</v>
      </c>
      <c r="F104" s="16">
        <v>6.58</v>
      </c>
      <c r="G104" s="16">
        <v>0.860564129856307</v>
      </c>
      <c r="H104" s="16">
        <v>0.582014642920826</v>
      </c>
      <c r="I104" s="23">
        <v>11.2399213729741</v>
      </c>
      <c r="J104" s="16">
        <v>17.2577314636957</v>
      </c>
      <c r="K104" s="23">
        <v>62.5</v>
      </c>
      <c r="L104" s="16">
        <v>1.8625</v>
      </c>
      <c r="M104" s="16">
        <v>17.255</v>
      </c>
      <c r="N104" s="16">
        <v>0.157990779869382</v>
      </c>
      <c r="O104" s="16">
        <v>14.838647714176</v>
      </c>
      <c r="P104" s="16">
        <v>21.0574337303112</v>
      </c>
      <c r="Q104" s="16">
        <v>18.7524010756819</v>
      </c>
      <c r="R104" s="16">
        <v>7.09707732433262</v>
      </c>
      <c r="S104" s="23">
        <v>6.09</v>
      </c>
    </row>
    <row r="105" spans="1:19">
      <c r="A105" s="22"/>
      <c r="B105" s="13" t="s">
        <v>524</v>
      </c>
      <c r="C105" s="17"/>
      <c r="D105" s="17"/>
      <c r="E105" s="15">
        <v>8.52</v>
      </c>
      <c r="F105" s="16">
        <v>10.37</v>
      </c>
      <c r="G105" s="16">
        <v>0.76875</v>
      </c>
      <c r="H105" s="16">
        <v>0.604962144887782</v>
      </c>
      <c r="I105" s="23">
        <v>9.51234791520929</v>
      </c>
      <c r="J105" s="16">
        <v>18.2757831570382</v>
      </c>
      <c r="K105" s="23">
        <v>60</v>
      </c>
      <c r="L105" s="16">
        <v>1.73</v>
      </c>
      <c r="M105" s="16">
        <v>13.77</v>
      </c>
      <c r="N105" s="16">
        <v>0.128661513425549</v>
      </c>
      <c r="O105" s="16">
        <v>14.2900732302685</v>
      </c>
      <c r="P105" s="16">
        <v>20.6977217249796</v>
      </c>
      <c r="Q105" s="16">
        <v>21.0791293734744</v>
      </c>
      <c r="R105" s="16">
        <v>7.91922309284447</v>
      </c>
      <c r="S105" s="23">
        <v>5.985</v>
      </c>
    </row>
    <row r="106" spans="1:19">
      <c r="A106" s="22"/>
      <c r="B106" s="13" t="s">
        <v>525</v>
      </c>
      <c r="C106" s="17"/>
      <c r="D106" s="17"/>
      <c r="E106" s="15">
        <v>8.32</v>
      </c>
      <c r="F106" s="16">
        <v>11.58</v>
      </c>
      <c r="G106" s="16">
        <v>0.780699481865285</v>
      </c>
      <c r="H106" s="16">
        <v>0.707376055209449</v>
      </c>
      <c r="I106" s="23">
        <v>32.3824010562328</v>
      </c>
      <c r="J106" s="16">
        <v>18.9763966627944</v>
      </c>
      <c r="K106" s="23">
        <v>127.5</v>
      </c>
      <c r="L106" s="16">
        <v>2.0025</v>
      </c>
      <c r="M106" s="16">
        <v>24.24</v>
      </c>
      <c r="N106" s="16">
        <v>0.240257682965466</v>
      </c>
      <c r="O106" s="16">
        <v>20.8047312282184</v>
      </c>
      <c r="P106" s="16">
        <v>26.2435315239202</v>
      </c>
      <c r="Q106" s="16">
        <v>24.8970324215862</v>
      </c>
      <c r="R106" s="16">
        <v>10.9227158185661</v>
      </c>
      <c r="S106" s="23">
        <v>12.39</v>
      </c>
    </row>
    <row r="107" spans="1:19">
      <c r="A107" s="22"/>
      <c r="B107" s="13" t="s">
        <v>526</v>
      </c>
      <c r="C107" s="17"/>
      <c r="D107" s="17"/>
      <c r="E107" s="15">
        <v>8.49</v>
      </c>
      <c r="F107" s="16">
        <v>9.65</v>
      </c>
      <c r="G107" s="16">
        <v>0.39</v>
      </c>
      <c r="H107" s="16">
        <v>0.590090713129257</v>
      </c>
      <c r="I107" s="23">
        <v>9.20415052902748</v>
      </c>
      <c r="J107" s="16">
        <v>18.2220363046344</v>
      </c>
      <c r="K107" s="23">
        <v>67.5</v>
      </c>
      <c r="L107" s="16">
        <v>1.88</v>
      </c>
      <c r="M107" s="16">
        <v>16.055</v>
      </c>
      <c r="N107" s="16">
        <v>0.161241253422574</v>
      </c>
      <c r="O107" s="16">
        <v>14.9832674170977</v>
      </c>
      <c r="P107" s="16">
        <v>21.0931954162864</v>
      </c>
      <c r="Q107" s="16">
        <v>21.0931954162864</v>
      </c>
      <c r="R107" s="16">
        <v>7.57536108406361</v>
      </c>
      <c r="S107" s="23">
        <v>6.825</v>
      </c>
    </row>
    <row r="108" spans="1:19">
      <c r="A108" s="22"/>
      <c r="B108" s="13" t="s">
        <v>527</v>
      </c>
      <c r="C108" s="17"/>
      <c r="D108" s="17"/>
      <c r="E108" s="15">
        <v>8.43</v>
      </c>
      <c r="F108" s="16">
        <v>9.06</v>
      </c>
      <c r="G108" s="16">
        <v>0.86</v>
      </c>
      <c r="H108" s="16">
        <v>0.64610634203972</v>
      </c>
      <c r="I108" s="23">
        <v>14.0732531253746</v>
      </c>
      <c r="J108" s="16">
        <v>19.3269987630721</v>
      </c>
      <c r="K108" s="23">
        <v>95</v>
      </c>
      <c r="L108" s="16">
        <v>1.3725</v>
      </c>
      <c r="M108" s="16">
        <v>25.535</v>
      </c>
      <c r="N108" s="16">
        <v>0.205217586866074</v>
      </c>
      <c r="O108" s="16">
        <v>20.5217586866074</v>
      </c>
      <c r="P108" s="16">
        <v>28.8147981558529</v>
      </c>
      <c r="Q108" s="16">
        <v>24.5698864275273</v>
      </c>
      <c r="R108" s="16">
        <v>6.67442084942085</v>
      </c>
      <c r="S108" s="23">
        <v>10.29</v>
      </c>
    </row>
    <row r="109" spans="1:19">
      <c r="A109" s="22"/>
      <c r="B109" s="13" t="s">
        <v>528</v>
      </c>
      <c r="C109" s="17"/>
      <c r="D109" s="17"/>
      <c r="E109" s="15">
        <v>8.47</v>
      </c>
      <c r="F109" s="16">
        <v>7.84</v>
      </c>
      <c r="G109" s="16">
        <v>0.986715144735002</v>
      </c>
      <c r="H109" s="16">
        <v>0.649302571823114</v>
      </c>
      <c r="I109" s="23">
        <v>18.4510743437979</v>
      </c>
      <c r="J109" s="16">
        <v>20.8565072302558</v>
      </c>
      <c r="K109" s="23">
        <v>105</v>
      </c>
      <c r="L109" s="16">
        <v>1.6875</v>
      </c>
      <c r="M109" s="16">
        <v>26.22</v>
      </c>
      <c r="N109" s="16">
        <v>0.224694104560623</v>
      </c>
      <c r="O109" s="16">
        <v>22.6640711902113</v>
      </c>
      <c r="P109" s="16">
        <v>31.2013348164627</v>
      </c>
      <c r="Q109" s="16">
        <v>27.7252502780868</v>
      </c>
      <c r="R109" s="16">
        <v>11.1025401277856</v>
      </c>
      <c r="S109" s="23">
        <v>11.76</v>
      </c>
    </row>
    <row r="110" spans="1:19">
      <c r="A110" s="22"/>
      <c r="B110" s="13" t="s">
        <v>529</v>
      </c>
      <c r="C110" s="17"/>
      <c r="D110" s="17"/>
      <c r="E110" s="15">
        <v>8.56</v>
      </c>
      <c r="F110" s="16">
        <v>5.37</v>
      </c>
      <c r="G110" s="16">
        <v>1.17481031866464</v>
      </c>
      <c r="H110" s="16">
        <v>0.702931056979609</v>
      </c>
      <c r="I110" s="23">
        <v>21.7905717602111</v>
      </c>
      <c r="J110" s="16">
        <v>19.451674966048</v>
      </c>
      <c r="K110" s="23">
        <v>137.5</v>
      </c>
      <c r="L110" s="16">
        <v>1.7025</v>
      </c>
      <c r="M110" s="16">
        <v>32.61</v>
      </c>
      <c r="N110" s="16">
        <v>0.22351742870077</v>
      </c>
      <c r="O110" s="16">
        <v>24.7000905387053</v>
      </c>
      <c r="P110" s="16">
        <v>31.2641466727026</v>
      </c>
      <c r="Q110" s="16">
        <v>28.7743322770484</v>
      </c>
      <c r="R110" s="16">
        <v>12.3276574951135</v>
      </c>
      <c r="S110" s="23">
        <v>13.65</v>
      </c>
    </row>
    <row r="111" spans="1:19">
      <c r="A111" s="22"/>
      <c r="B111" s="13" t="s">
        <v>530</v>
      </c>
      <c r="C111" s="17"/>
      <c r="D111" s="17"/>
      <c r="E111" s="15">
        <v>8.36</v>
      </c>
      <c r="F111" s="16">
        <v>9.1</v>
      </c>
      <c r="G111" s="16">
        <v>1.67</v>
      </c>
      <c r="H111" s="16">
        <v>0.756380502412157</v>
      </c>
      <c r="I111" s="23">
        <v>21.7254141469345</v>
      </c>
      <c r="J111" s="16">
        <v>19.1227191811304</v>
      </c>
      <c r="K111" s="23">
        <v>162.5</v>
      </c>
      <c r="L111" s="16">
        <v>1.835</v>
      </c>
      <c r="M111" s="16">
        <v>27.25</v>
      </c>
      <c r="N111" s="16">
        <v>0.277592345349355</v>
      </c>
      <c r="O111" s="16">
        <v>28.7049399198932</v>
      </c>
      <c r="P111" s="16">
        <v>38.9964396973743</v>
      </c>
      <c r="Q111" s="16">
        <v>33.6559857587895</v>
      </c>
      <c r="R111" s="16">
        <v>12.7706342311034</v>
      </c>
      <c r="S111" s="23">
        <v>17.535</v>
      </c>
    </row>
    <row r="112" spans="1:19">
      <c r="A112" s="22"/>
      <c r="B112" s="13" t="s">
        <v>531</v>
      </c>
      <c r="C112" s="18"/>
      <c r="D112" s="18"/>
      <c r="E112" s="15">
        <v>8.38</v>
      </c>
      <c r="F112" s="16">
        <v>10.88</v>
      </c>
      <c r="G112" s="16">
        <v>0.56</v>
      </c>
      <c r="H112" s="16">
        <v>0.757371722223211</v>
      </c>
      <c r="I112" s="23">
        <v>20.6377879685263</v>
      </c>
      <c r="J112" s="16">
        <v>18.7682786714017</v>
      </c>
      <c r="K112" s="23">
        <v>185</v>
      </c>
      <c r="L112" s="16">
        <v>2.2225</v>
      </c>
      <c r="M112" s="16">
        <v>36.675</v>
      </c>
      <c r="N112" s="16">
        <v>0.270524336745352</v>
      </c>
      <c r="O112" s="16">
        <v>29.0108627532902</v>
      </c>
      <c r="P112" s="16">
        <v>34.4944641738041</v>
      </c>
      <c r="Q112" s="16">
        <v>36.0873198245248</v>
      </c>
      <c r="R112" s="16">
        <v>15.7548549864315</v>
      </c>
      <c r="S112" s="23">
        <v>19.53</v>
      </c>
    </row>
    <row r="113" spans="1:19">
      <c r="A113" s="22"/>
      <c r="B113" s="20" t="s">
        <v>532</v>
      </c>
      <c r="C113" s="14">
        <v>114.052</v>
      </c>
      <c r="D113" s="14">
        <v>35.001</v>
      </c>
      <c r="E113" s="15">
        <v>8.56</v>
      </c>
      <c r="F113" s="16">
        <v>8.94</v>
      </c>
      <c r="G113" s="16">
        <v>0.935940748440748</v>
      </c>
      <c r="H113" s="16">
        <v>0.852732286492249</v>
      </c>
      <c r="I113" s="23">
        <v>60.8708798341821</v>
      </c>
      <c r="J113" s="16">
        <v>17.7795593255405</v>
      </c>
      <c r="K113" s="23">
        <v>102.5</v>
      </c>
      <c r="L113" s="16">
        <v>2.405</v>
      </c>
      <c r="M113" s="16">
        <v>23.82</v>
      </c>
      <c r="N113" s="16">
        <v>0.167580428261094</v>
      </c>
      <c r="O113" s="16">
        <v>18.0769628633495</v>
      </c>
      <c r="P113" s="16">
        <v>24.7491465811524</v>
      </c>
      <c r="Q113" s="16">
        <v>22.4733629874832</v>
      </c>
      <c r="R113" s="16">
        <v>7.83666867288595</v>
      </c>
      <c r="S113" s="23">
        <v>10.185</v>
      </c>
    </row>
    <row r="114" spans="1:19">
      <c r="A114" s="22"/>
      <c r="B114" s="20" t="s">
        <v>533</v>
      </c>
      <c r="C114" s="17"/>
      <c r="D114" s="17"/>
      <c r="E114" s="15">
        <v>8.44</v>
      </c>
      <c r="F114" s="16">
        <v>7.55</v>
      </c>
      <c r="G114" s="16">
        <v>0.972794117647058</v>
      </c>
      <c r="H114" s="16">
        <v>0.862219266303274</v>
      </c>
      <c r="I114" s="23">
        <v>50.6138789083542</v>
      </c>
      <c r="J114" s="16">
        <v>18.1741175280672</v>
      </c>
      <c r="K114" s="23">
        <v>80</v>
      </c>
      <c r="L114" s="16">
        <v>2.2125</v>
      </c>
      <c r="M114" s="16">
        <v>25</v>
      </c>
      <c r="N114" s="16">
        <v>0.183574390613937</v>
      </c>
      <c r="O114" s="16">
        <v>17.9275816729038</v>
      </c>
      <c r="P114" s="16">
        <v>24.6030140588652</v>
      </c>
      <c r="Q114" s="16">
        <v>24.1731566703752</v>
      </c>
      <c r="R114" s="16">
        <v>7.85310625864986</v>
      </c>
      <c r="S114" s="23">
        <v>10.185</v>
      </c>
    </row>
    <row r="115" spans="1:19">
      <c r="A115" s="22"/>
      <c r="B115" s="20" t="s">
        <v>534</v>
      </c>
      <c r="C115" s="17"/>
      <c r="D115" s="17"/>
      <c r="E115" s="15">
        <v>8.54</v>
      </c>
      <c r="F115" s="16">
        <v>9.14</v>
      </c>
      <c r="G115" s="16">
        <v>0.863375751643127</v>
      </c>
      <c r="H115" s="16">
        <v>0.760729821368618</v>
      </c>
      <c r="I115" s="23">
        <v>31.9298323922529</v>
      </c>
      <c r="J115" s="16">
        <v>18.3087589102627</v>
      </c>
      <c r="K115" s="23">
        <v>92.5</v>
      </c>
      <c r="L115" s="16">
        <v>2.615</v>
      </c>
      <c r="M115" s="16">
        <v>7.2</v>
      </c>
      <c r="N115" s="16">
        <v>0.18845815838297</v>
      </c>
      <c r="O115" s="16">
        <v>18.1134654818865</v>
      </c>
      <c r="P115" s="16">
        <v>22.3122741919734</v>
      </c>
      <c r="Q115" s="16">
        <v>25.998437652573</v>
      </c>
      <c r="R115" s="16">
        <v>7.18778872805667</v>
      </c>
      <c r="S115" s="23">
        <v>9.87</v>
      </c>
    </row>
    <row r="116" spans="1:19">
      <c r="A116" s="22"/>
      <c r="B116" s="20" t="s">
        <v>535</v>
      </c>
      <c r="C116" s="17"/>
      <c r="D116" s="17"/>
      <c r="E116" s="15">
        <v>8.19</v>
      </c>
      <c r="F116" s="16">
        <v>11.11</v>
      </c>
      <c r="G116" s="16">
        <v>0.52</v>
      </c>
      <c r="H116" s="16">
        <v>0.777527869071582</v>
      </c>
      <c r="I116" s="23">
        <v>29.8433173754692</v>
      </c>
      <c r="J116" s="16">
        <v>17.2499448001766</v>
      </c>
      <c r="K116" s="23">
        <v>82.5</v>
      </c>
      <c r="L116" s="16">
        <v>2.5</v>
      </c>
      <c r="M116" s="16">
        <v>22.495</v>
      </c>
      <c r="N116" s="16">
        <v>0.174431441819386</v>
      </c>
      <c r="O116" s="16">
        <v>18.160741885626</v>
      </c>
      <c r="P116" s="16">
        <v>24.4811216604107</v>
      </c>
      <c r="Q116" s="16">
        <v>24.9779200706558</v>
      </c>
      <c r="R116" s="16">
        <v>6.40656608226568</v>
      </c>
      <c r="S116" s="23">
        <v>9.765</v>
      </c>
    </row>
    <row r="117" spans="1:19">
      <c r="A117" s="22"/>
      <c r="B117" s="20" t="s">
        <v>536</v>
      </c>
      <c r="C117" s="17"/>
      <c r="D117" s="17"/>
      <c r="E117" s="15">
        <v>8.62</v>
      </c>
      <c r="F117" s="16">
        <v>9.52</v>
      </c>
      <c r="G117" s="16">
        <v>0.88</v>
      </c>
      <c r="H117" s="16">
        <v>0.725272155506994</v>
      </c>
      <c r="I117" s="23">
        <v>18.2754919685439</v>
      </c>
      <c r="J117" s="16">
        <v>17.4854521038496</v>
      </c>
      <c r="K117" s="23">
        <v>75</v>
      </c>
      <c r="L117" s="16">
        <v>2.445</v>
      </c>
      <c r="M117" s="16">
        <v>13.78</v>
      </c>
      <c r="N117" s="16">
        <v>0.192479856759176</v>
      </c>
      <c r="O117" s="16">
        <v>17.2896150402865</v>
      </c>
      <c r="P117" s="16">
        <v>25.4028648164727</v>
      </c>
      <c r="Q117" s="16">
        <v>23.4724709042077</v>
      </c>
      <c r="R117" s="16">
        <v>6.72595058699842</v>
      </c>
      <c r="S117" s="23">
        <v>11.76</v>
      </c>
    </row>
    <row r="118" spans="1:19">
      <c r="A118" s="22"/>
      <c r="B118" s="20" t="s">
        <v>537</v>
      </c>
      <c r="C118" s="17"/>
      <c r="D118" s="17"/>
      <c r="E118" s="15">
        <v>8.32</v>
      </c>
      <c r="F118" s="16">
        <v>11.71</v>
      </c>
      <c r="G118" s="16">
        <v>0.97</v>
      </c>
      <c r="H118" s="16">
        <v>0.811982545939279</v>
      </c>
      <c r="I118" s="23">
        <v>44.8463169462452</v>
      </c>
      <c r="J118" s="16">
        <v>16.5261077710977</v>
      </c>
      <c r="K118" s="23">
        <v>87.5</v>
      </c>
      <c r="L118" s="16">
        <v>3.4725</v>
      </c>
      <c r="M118" s="16">
        <v>46.965</v>
      </c>
      <c r="N118" s="16">
        <v>0.175350701402806</v>
      </c>
      <c r="O118" s="16">
        <v>17.4794032509463</v>
      </c>
      <c r="P118" s="16">
        <v>23.0460921843687</v>
      </c>
      <c r="Q118" s="16">
        <v>25.9964373190826</v>
      </c>
      <c r="R118" s="16">
        <v>6.63146475380801</v>
      </c>
      <c r="S118" s="23">
        <v>9.765</v>
      </c>
    </row>
    <row r="119" spans="1:19">
      <c r="A119" s="22"/>
      <c r="B119" s="20" t="s">
        <v>538</v>
      </c>
      <c r="C119" s="17"/>
      <c r="D119" s="17"/>
      <c r="E119" s="15">
        <v>8.62</v>
      </c>
      <c r="F119" s="16">
        <v>8.05</v>
      </c>
      <c r="G119" s="16">
        <v>0.839723168186312</v>
      </c>
      <c r="H119" s="16">
        <v>0.786201829160384</v>
      </c>
      <c r="I119" s="23">
        <v>50.7765219918823</v>
      </c>
      <c r="J119" s="16">
        <v>17.1978186912147</v>
      </c>
      <c r="K119" s="23">
        <v>87.5</v>
      </c>
      <c r="L119" s="16">
        <v>2.345</v>
      </c>
      <c r="M119" s="16">
        <v>24.59</v>
      </c>
      <c r="N119" s="16">
        <v>0.161096657994797</v>
      </c>
      <c r="O119" s="16">
        <v>17.9357614568741</v>
      </c>
      <c r="P119" s="16">
        <v>21.5129077446468</v>
      </c>
      <c r="Q119" s="16">
        <v>23.4890934560737</v>
      </c>
      <c r="R119" s="16">
        <v>8.12119250685349</v>
      </c>
      <c r="S119" s="23">
        <v>9.66</v>
      </c>
    </row>
    <row r="120" spans="1:19">
      <c r="A120" s="22"/>
      <c r="B120" s="20" t="s">
        <v>539</v>
      </c>
      <c r="C120" s="17"/>
      <c r="D120" s="17"/>
      <c r="E120" s="15">
        <v>8.65</v>
      </c>
      <c r="F120" s="16">
        <v>9.63</v>
      </c>
      <c r="G120" s="16">
        <v>0.965928449744464</v>
      </c>
      <c r="H120" s="16">
        <v>0.817672194416967</v>
      </c>
      <c r="I120" s="23">
        <v>43.1359539245659</v>
      </c>
      <c r="J120" s="16">
        <v>17.7850786423841</v>
      </c>
      <c r="K120" s="23">
        <v>90</v>
      </c>
      <c r="L120" s="16">
        <v>1.9625</v>
      </c>
      <c r="M120" s="16">
        <v>17.965</v>
      </c>
      <c r="N120" s="16">
        <v>0.188845198675497</v>
      </c>
      <c r="O120" s="16">
        <v>18.4706125827814</v>
      </c>
      <c r="P120" s="16">
        <v>24.5240066225165</v>
      </c>
      <c r="Q120" s="16">
        <v>24.9896523178808</v>
      </c>
      <c r="R120" s="16">
        <v>8.48824947273275</v>
      </c>
      <c r="S120" s="23">
        <v>10.29</v>
      </c>
    </row>
    <row r="121" spans="1:19">
      <c r="A121" s="22"/>
      <c r="B121" s="20" t="s">
        <v>540</v>
      </c>
      <c r="C121" s="17"/>
      <c r="D121" s="17"/>
      <c r="E121" s="15">
        <v>8.54</v>
      </c>
      <c r="F121" s="16">
        <v>9.17</v>
      </c>
      <c r="G121" s="16">
        <v>0.42</v>
      </c>
      <c r="H121" s="16">
        <v>0.922109732067857</v>
      </c>
      <c r="I121" s="23">
        <v>66.2371593321681</v>
      </c>
      <c r="J121" s="16">
        <v>18.3392018779343</v>
      </c>
      <c r="K121" s="23">
        <v>140</v>
      </c>
      <c r="L121" s="16">
        <v>3.16</v>
      </c>
      <c r="M121" s="16">
        <v>40.205</v>
      </c>
      <c r="N121" s="16">
        <v>0.246478873239437</v>
      </c>
      <c r="O121" s="16">
        <v>20.3236965653571</v>
      </c>
      <c r="P121" s="16">
        <v>27.9528045465777</v>
      </c>
      <c r="Q121" s="16">
        <v>26.0686928589078</v>
      </c>
      <c r="R121" s="16">
        <v>6.55281718851924</v>
      </c>
      <c r="S121" s="23">
        <v>12.915</v>
      </c>
    </row>
    <row r="122" spans="1:19">
      <c r="A122" s="22"/>
      <c r="B122" s="20" t="s">
        <v>541</v>
      </c>
      <c r="C122" s="17"/>
      <c r="D122" s="17"/>
      <c r="E122" s="15">
        <v>8.14</v>
      </c>
      <c r="F122" s="16">
        <v>9.55</v>
      </c>
      <c r="G122" s="16">
        <v>1.13088839709137</v>
      </c>
      <c r="H122" s="16">
        <v>0.792730342151591</v>
      </c>
      <c r="I122" s="23">
        <v>51.6025221840209</v>
      </c>
      <c r="J122" s="16">
        <v>16.5958576739246</v>
      </c>
      <c r="K122" s="23">
        <v>85</v>
      </c>
      <c r="L122" s="16">
        <v>3.2625</v>
      </c>
      <c r="M122" s="16">
        <v>37.765</v>
      </c>
      <c r="N122" s="16">
        <v>0.195963887413701</v>
      </c>
      <c r="O122" s="16">
        <v>18.1093998937865</v>
      </c>
      <c r="P122" s="16">
        <v>23.2076473712161</v>
      </c>
      <c r="Q122" s="16">
        <v>20.4992033988316</v>
      </c>
      <c r="R122" s="16">
        <v>6.26953712052901</v>
      </c>
      <c r="S122" s="23">
        <v>9.765</v>
      </c>
    </row>
    <row r="123" spans="1:19">
      <c r="A123" s="22"/>
      <c r="B123" s="20" t="s">
        <v>542</v>
      </c>
      <c r="C123" s="18"/>
      <c r="D123" s="18"/>
      <c r="E123" s="15">
        <v>8.37</v>
      </c>
      <c r="F123" s="16">
        <v>5.67</v>
      </c>
      <c r="G123" s="16">
        <v>0.57</v>
      </c>
      <c r="H123" s="16">
        <v>0.882089002122135</v>
      </c>
      <c r="I123" s="23">
        <v>70.1965714557457</v>
      </c>
      <c r="J123" s="16">
        <v>16.5246768507638</v>
      </c>
      <c r="K123" s="23">
        <v>130</v>
      </c>
      <c r="L123" s="16">
        <v>3.165</v>
      </c>
      <c r="M123" s="16">
        <v>46.96</v>
      </c>
      <c r="N123" s="16">
        <v>0.162749706227967</v>
      </c>
      <c r="O123" s="16">
        <v>18.8895417156287</v>
      </c>
      <c r="P123" s="16">
        <v>24.0599294947121</v>
      </c>
      <c r="Q123" s="16">
        <v>20.2702702702703</v>
      </c>
      <c r="R123" s="16">
        <v>7.25256598240469</v>
      </c>
      <c r="S123" s="23">
        <v>10.605</v>
      </c>
    </row>
    <row r="124" spans="1:19">
      <c r="A124" s="22"/>
      <c r="B124" s="21" t="s">
        <v>543</v>
      </c>
      <c r="C124" s="14">
        <v>114.089</v>
      </c>
      <c r="D124" s="14">
        <v>35.003</v>
      </c>
      <c r="E124" s="15" t="s">
        <v>17</v>
      </c>
      <c r="F124" s="16">
        <v>8.59823978487097</v>
      </c>
      <c r="G124" s="16">
        <v>0.805054226865764</v>
      </c>
      <c r="H124" s="16">
        <v>0.646151453605573</v>
      </c>
      <c r="I124" s="23">
        <v>18.6276367187786</v>
      </c>
      <c r="J124" s="16">
        <v>19.4593350660602</v>
      </c>
      <c r="K124" s="23">
        <v>125</v>
      </c>
      <c r="L124" s="16">
        <v>1.8625</v>
      </c>
      <c r="M124" s="16">
        <v>27.19</v>
      </c>
      <c r="N124" s="16">
        <v>0.269114143383149</v>
      </c>
      <c r="O124" s="16">
        <v>27.0197097682478</v>
      </c>
      <c r="P124" s="16">
        <v>33.1654754169374</v>
      </c>
      <c r="Q124" s="16">
        <v>30.9724929607971</v>
      </c>
      <c r="R124" s="16">
        <v>11.616101626671</v>
      </c>
      <c r="S124" s="23">
        <v>16.8</v>
      </c>
    </row>
    <row r="125" spans="1:19">
      <c r="A125" s="22"/>
      <c r="B125" s="21" t="s">
        <v>544</v>
      </c>
      <c r="C125" s="17"/>
      <c r="D125" s="17"/>
      <c r="E125" s="15" t="s">
        <v>17</v>
      </c>
      <c r="F125" s="15" t="s">
        <v>17</v>
      </c>
      <c r="G125" s="15" t="s">
        <v>17</v>
      </c>
      <c r="H125" s="15" t="s">
        <v>17</v>
      </c>
      <c r="I125" s="15" t="s">
        <v>17</v>
      </c>
      <c r="J125" s="15" t="s">
        <v>17</v>
      </c>
      <c r="K125" s="15" t="s">
        <v>17</v>
      </c>
      <c r="L125" s="15" t="s">
        <v>17</v>
      </c>
      <c r="M125" s="15" t="s">
        <v>17</v>
      </c>
      <c r="N125" s="15" t="s">
        <v>17</v>
      </c>
      <c r="O125" s="15" t="s">
        <v>17</v>
      </c>
      <c r="P125" s="15" t="s">
        <v>17</v>
      </c>
      <c r="Q125" s="15" t="s">
        <v>17</v>
      </c>
      <c r="R125" s="15" t="s">
        <v>17</v>
      </c>
      <c r="S125" s="15" t="s">
        <v>17</v>
      </c>
    </row>
    <row r="126" spans="1:19">
      <c r="A126" s="22"/>
      <c r="B126" s="21" t="s">
        <v>545</v>
      </c>
      <c r="C126" s="17"/>
      <c r="D126" s="17"/>
      <c r="E126" s="15" t="s">
        <v>17</v>
      </c>
      <c r="F126" s="15" t="s">
        <v>17</v>
      </c>
      <c r="G126" s="15" t="s">
        <v>17</v>
      </c>
      <c r="H126" s="15" t="s">
        <v>17</v>
      </c>
      <c r="I126" s="15" t="s">
        <v>17</v>
      </c>
      <c r="J126" s="15" t="s">
        <v>17</v>
      </c>
      <c r="K126" s="15" t="s">
        <v>17</v>
      </c>
      <c r="L126" s="15" t="s">
        <v>17</v>
      </c>
      <c r="M126" s="15" t="s">
        <v>17</v>
      </c>
      <c r="N126" s="15" t="s">
        <v>17</v>
      </c>
      <c r="O126" s="15" t="s">
        <v>17</v>
      </c>
      <c r="P126" s="15" t="s">
        <v>17</v>
      </c>
      <c r="Q126" s="15" t="s">
        <v>17</v>
      </c>
      <c r="R126" s="15" t="s">
        <v>17</v>
      </c>
      <c r="S126" s="15" t="s">
        <v>17</v>
      </c>
    </row>
    <row r="127" spans="1:19">
      <c r="A127" s="22"/>
      <c r="B127" s="21" t="s">
        <v>546</v>
      </c>
      <c r="C127" s="17"/>
      <c r="D127" s="17"/>
      <c r="E127" s="15" t="s">
        <v>17</v>
      </c>
      <c r="F127" s="15" t="s">
        <v>17</v>
      </c>
      <c r="G127" s="15" t="s">
        <v>17</v>
      </c>
      <c r="H127" s="15" t="s">
        <v>17</v>
      </c>
      <c r="I127" s="15" t="s">
        <v>17</v>
      </c>
      <c r="J127" s="15" t="s">
        <v>17</v>
      </c>
      <c r="K127" s="15" t="s">
        <v>17</v>
      </c>
      <c r="L127" s="15" t="s">
        <v>17</v>
      </c>
      <c r="M127" s="15" t="s">
        <v>17</v>
      </c>
      <c r="N127" s="15" t="s">
        <v>17</v>
      </c>
      <c r="O127" s="15" t="s">
        <v>17</v>
      </c>
      <c r="P127" s="15" t="s">
        <v>17</v>
      </c>
      <c r="Q127" s="15" t="s">
        <v>17</v>
      </c>
      <c r="R127" s="15" t="s">
        <v>17</v>
      </c>
      <c r="S127" s="15" t="s">
        <v>17</v>
      </c>
    </row>
    <row r="128" spans="1:19">
      <c r="A128" s="22"/>
      <c r="B128" s="21" t="s">
        <v>547</v>
      </c>
      <c r="C128" s="17"/>
      <c r="D128" s="17"/>
      <c r="E128" s="15" t="s">
        <v>17</v>
      </c>
      <c r="F128" s="15" t="s">
        <v>17</v>
      </c>
      <c r="G128" s="15" t="s">
        <v>17</v>
      </c>
      <c r="H128" s="15" t="s">
        <v>17</v>
      </c>
      <c r="I128" s="15" t="s">
        <v>17</v>
      </c>
      <c r="J128" s="15" t="s">
        <v>17</v>
      </c>
      <c r="K128" s="15" t="s">
        <v>17</v>
      </c>
      <c r="L128" s="15" t="s">
        <v>17</v>
      </c>
      <c r="M128" s="15" t="s">
        <v>17</v>
      </c>
      <c r="N128" s="15" t="s">
        <v>17</v>
      </c>
      <c r="O128" s="15" t="s">
        <v>17</v>
      </c>
      <c r="P128" s="15" t="s">
        <v>17</v>
      </c>
      <c r="Q128" s="15" t="s">
        <v>17</v>
      </c>
      <c r="R128" s="15" t="s">
        <v>17</v>
      </c>
      <c r="S128" s="15" t="s">
        <v>17</v>
      </c>
    </row>
    <row r="129" spans="1:19">
      <c r="A129" s="22"/>
      <c r="B129" s="21" t="s">
        <v>548</v>
      </c>
      <c r="C129" s="17"/>
      <c r="D129" s="17"/>
      <c r="E129" s="15" t="s">
        <v>17</v>
      </c>
      <c r="F129" s="15" t="s">
        <v>17</v>
      </c>
      <c r="G129" s="15" t="s">
        <v>17</v>
      </c>
      <c r="H129" s="15" t="s">
        <v>17</v>
      </c>
      <c r="I129" s="15" t="s">
        <v>17</v>
      </c>
      <c r="J129" s="15" t="s">
        <v>17</v>
      </c>
      <c r="K129" s="15" t="s">
        <v>17</v>
      </c>
      <c r="L129" s="15" t="s">
        <v>17</v>
      </c>
      <c r="M129" s="15" t="s">
        <v>17</v>
      </c>
      <c r="N129" s="15" t="s">
        <v>17</v>
      </c>
      <c r="O129" s="15" t="s">
        <v>17</v>
      </c>
      <c r="P129" s="15" t="s">
        <v>17</v>
      </c>
      <c r="Q129" s="15" t="s">
        <v>17</v>
      </c>
      <c r="R129" s="15" t="s">
        <v>17</v>
      </c>
      <c r="S129" s="15" t="s">
        <v>17</v>
      </c>
    </row>
    <row r="130" spans="1:19">
      <c r="A130" s="22"/>
      <c r="B130" s="21" t="s">
        <v>549</v>
      </c>
      <c r="C130" s="17"/>
      <c r="D130" s="17"/>
      <c r="E130" s="15" t="s">
        <v>17</v>
      </c>
      <c r="F130" s="15" t="s">
        <v>17</v>
      </c>
      <c r="G130" s="15" t="s">
        <v>17</v>
      </c>
      <c r="H130" s="15" t="s">
        <v>17</v>
      </c>
      <c r="I130" s="15" t="s">
        <v>17</v>
      </c>
      <c r="J130" s="15" t="s">
        <v>17</v>
      </c>
      <c r="K130" s="15" t="s">
        <v>17</v>
      </c>
      <c r="L130" s="15" t="s">
        <v>17</v>
      </c>
      <c r="M130" s="15" t="s">
        <v>17</v>
      </c>
      <c r="N130" s="15" t="s">
        <v>17</v>
      </c>
      <c r="O130" s="15" t="s">
        <v>17</v>
      </c>
      <c r="P130" s="15" t="s">
        <v>17</v>
      </c>
      <c r="Q130" s="15" t="s">
        <v>17</v>
      </c>
      <c r="R130" s="15" t="s">
        <v>17</v>
      </c>
      <c r="S130" s="15" t="s">
        <v>17</v>
      </c>
    </row>
    <row r="131" spans="1:19">
      <c r="A131" s="22"/>
      <c r="B131" s="21" t="s">
        <v>550</v>
      </c>
      <c r="C131" s="17"/>
      <c r="D131" s="17"/>
      <c r="E131" s="15" t="s">
        <v>17</v>
      </c>
      <c r="F131" s="15" t="s">
        <v>17</v>
      </c>
      <c r="G131" s="15" t="s">
        <v>17</v>
      </c>
      <c r="H131" s="15" t="s">
        <v>17</v>
      </c>
      <c r="I131" s="15" t="s">
        <v>17</v>
      </c>
      <c r="J131" s="15" t="s">
        <v>17</v>
      </c>
      <c r="K131" s="15" t="s">
        <v>17</v>
      </c>
      <c r="L131" s="15" t="s">
        <v>17</v>
      </c>
      <c r="M131" s="15" t="s">
        <v>17</v>
      </c>
      <c r="N131" s="15" t="s">
        <v>17</v>
      </c>
      <c r="O131" s="15" t="s">
        <v>17</v>
      </c>
      <c r="P131" s="15" t="s">
        <v>17</v>
      </c>
      <c r="Q131" s="15" t="s">
        <v>17</v>
      </c>
      <c r="R131" s="15" t="s">
        <v>17</v>
      </c>
      <c r="S131" s="15" t="s">
        <v>17</v>
      </c>
    </row>
    <row r="132" spans="1:19">
      <c r="A132" s="22"/>
      <c r="B132" s="21" t="s">
        <v>551</v>
      </c>
      <c r="C132" s="17"/>
      <c r="D132" s="17"/>
      <c r="E132" s="15" t="s">
        <v>17</v>
      </c>
      <c r="F132" s="15" t="s">
        <v>17</v>
      </c>
      <c r="G132" s="15" t="s">
        <v>17</v>
      </c>
      <c r="H132" s="15" t="s">
        <v>17</v>
      </c>
      <c r="I132" s="15" t="s">
        <v>17</v>
      </c>
      <c r="J132" s="15" t="s">
        <v>17</v>
      </c>
      <c r="K132" s="15" t="s">
        <v>17</v>
      </c>
      <c r="L132" s="15" t="s">
        <v>17</v>
      </c>
      <c r="M132" s="15" t="s">
        <v>17</v>
      </c>
      <c r="N132" s="15" t="s">
        <v>17</v>
      </c>
      <c r="O132" s="15" t="s">
        <v>17</v>
      </c>
      <c r="P132" s="15" t="s">
        <v>17</v>
      </c>
      <c r="Q132" s="15" t="s">
        <v>17</v>
      </c>
      <c r="R132" s="15" t="s">
        <v>17</v>
      </c>
      <c r="S132" s="15" t="s">
        <v>17</v>
      </c>
    </row>
    <row r="133" spans="1:19">
      <c r="A133" s="22"/>
      <c r="B133" s="21" t="s">
        <v>552</v>
      </c>
      <c r="C133" s="17"/>
      <c r="D133" s="17"/>
      <c r="E133" s="15" t="s">
        <v>17</v>
      </c>
      <c r="F133" s="15" t="s">
        <v>17</v>
      </c>
      <c r="G133" s="15" t="s">
        <v>17</v>
      </c>
      <c r="H133" s="15" t="s">
        <v>17</v>
      </c>
      <c r="I133" s="15" t="s">
        <v>17</v>
      </c>
      <c r="J133" s="15" t="s">
        <v>17</v>
      </c>
      <c r="K133" s="15" t="s">
        <v>17</v>
      </c>
      <c r="L133" s="15" t="s">
        <v>17</v>
      </c>
      <c r="M133" s="15" t="s">
        <v>17</v>
      </c>
      <c r="N133" s="15" t="s">
        <v>17</v>
      </c>
      <c r="O133" s="15" t="s">
        <v>17</v>
      </c>
      <c r="P133" s="15" t="s">
        <v>17</v>
      </c>
      <c r="Q133" s="15" t="s">
        <v>17</v>
      </c>
      <c r="R133" s="15" t="s">
        <v>17</v>
      </c>
      <c r="S133" s="15" t="s">
        <v>17</v>
      </c>
    </row>
    <row r="134" spans="1:19">
      <c r="A134" s="22"/>
      <c r="B134" s="21" t="s">
        <v>553</v>
      </c>
      <c r="C134" s="18"/>
      <c r="D134" s="18"/>
      <c r="E134" s="15" t="s">
        <v>17</v>
      </c>
      <c r="F134" s="15" t="s">
        <v>17</v>
      </c>
      <c r="G134" s="15" t="s">
        <v>17</v>
      </c>
      <c r="H134" s="15" t="s">
        <v>17</v>
      </c>
      <c r="I134" s="15" t="s">
        <v>17</v>
      </c>
      <c r="J134" s="15" t="s">
        <v>17</v>
      </c>
      <c r="K134" s="15" t="s">
        <v>17</v>
      </c>
      <c r="L134" s="15" t="s">
        <v>17</v>
      </c>
      <c r="M134" s="15" t="s">
        <v>17</v>
      </c>
      <c r="N134" s="15" t="s">
        <v>17</v>
      </c>
      <c r="O134" s="15" t="s">
        <v>17</v>
      </c>
      <c r="P134" s="15" t="s">
        <v>17</v>
      </c>
      <c r="Q134" s="15" t="s">
        <v>17</v>
      </c>
      <c r="R134" s="15" t="s">
        <v>17</v>
      </c>
      <c r="S134" s="15" t="s">
        <v>17</v>
      </c>
    </row>
    <row r="135" spans="1:19">
      <c r="A135" s="12" t="s">
        <v>557</v>
      </c>
      <c r="B135" s="13" t="s">
        <v>521</v>
      </c>
      <c r="C135" s="14">
        <v>114.574</v>
      </c>
      <c r="D135" s="14">
        <v>34.958</v>
      </c>
      <c r="E135" s="15">
        <v>8.36</v>
      </c>
      <c r="F135" s="24">
        <v>12.58</v>
      </c>
      <c r="G135" s="16">
        <v>1.37559287270863</v>
      </c>
      <c r="H135" s="24" t="s">
        <v>17</v>
      </c>
      <c r="I135" s="23" t="s">
        <v>17</v>
      </c>
      <c r="J135" s="24" t="s">
        <v>17</v>
      </c>
      <c r="K135" s="23" t="s">
        <v>17</v>
      </c>
      <c r="L135" s="24" t="s">
        <v>17</v>
      </c>
      <c r="M135" s="24" t="s">
        <v>17</v>
      </c>
      <c r="N135" s="24" t="s">
        <v>17</v>
      </c>
      <c r="O135" s="24" t="s">
        <v>17</v>
      </c>
      <c r="P135" s="24" t="s">
        <v>17</v>
      </c>
      <c r="Q135" s="24" t="s">
        <v>17</v>
      </c>
      <c r="R135" s="16" t="s">
        <v>17</v>
      </c>
      <c r="S135" s="23" t="s">
        <v>17</v>
      </c>
    </row>
    <row r="136" spans="1:19">
      <c r="A136" s="12"/>
      <c r="B136" s="13" t="s">
        <v>522</v>
      </c>
      <c r="C136" s="17"/>
      <c r="D136" s="17"/>
      <c r="E136" s="15">
        <v>8.41</v>
      </c>
      <c r="F136" s="16">
        <v>14.5</v>
      </c>
      <c r="G136" s="16">
        <v>1.44748358862144</v>
      </c>
      <c r="H136" s="16">
        <v>0.744488806818306</v>
      </c>
      <c r="I136" s="23">
        <v>39.3957770653273</v>
      </c>
      <c r="J136" s="16">
        <v>17.3180988394836</v>
      </c>
      <c r="K136" s="23">
        <v>112.5</v>
      </c>
      <c r="L136" s="16">
        <v>1.775</v>
      </c>
      <c r="M136" s="16">
        <v>28.23</v>
      </c>
      <c r="N136" s="16">
        <v>0.245142782631373</v>
      </c>
      <c r="O136" s="16">
        <v>25.4922414917199</v>
      </c>
      <c r="P136" s="16">
        <v>31.9467988003651</v>
      </c>
      <c r="Q136" s="16">
        <v>28.1001434346069</v>
      </c>
      <c r="R136" s="16">
        <v>10.5085845896147</v>
      </c>
      <c r="S136" s="23">
        <v>15.33</v>
      </c>
    </row>
    <row r="137" spans="1:19">
      <c r="A137" s="12"/>
      <c r="B137" s="13" t="s">
        <v>523</v>
      </c>
      <c r="C137" s="17"/>
      <c r="D137" s="17"/>
      <c r="E137" s="15">
        <v>8.35</v>
      </c>
      <c r="F137" s="16">
        <v>12.58</v>
      </c>
      <c r="G137" s="16">
        <v>1.60566205974142</v>
      </c>
      <c r="H137" s="16">
        <v>0.727532468078599</v>
      </c>
      <c r="I137" s="23">
        <v>21.401624113763</v>
      </c>
      <c r="J137" s="16">
        <v>16.7271321517783</v>
      </c>
      <c r="K137" s="23">
        <v>147.5</v>
      </c>
      <c r="L137" s="16">
        <v>1.755</v>
      </c>
      <c r="M137" s="16">
        <v>22.99</v>
      </c>
      <c r="N137" s="16">
        <v>0.261686689663376</v>
      </c>
      <c r="O137" s="16">
        <v>29.3208040918282</v>
      </c>
      <c r="P137" s="16">
        <v>33.6326870465089</v>
      </c>
      <c r="Q137" s="16">
        <v>32.562150588795</v>
      </c>
      <c r="R137" s="16">
        <v>12.5726619014812</v>
      </c>
      <c r="S137" s="23">
        <v>19.005</v>
      </c>
    </row>
    <row r="138" spans="1:19">
      <c r="A138" s="12"/>
      <c r="B138" s="13" t="s">
        <v>524</v>
      </c>
      <c r="C138" s="17"/>
      <c r="D138" s="17"/>
      <c r="E138" s="15">
        <v>8.33</v>
      </c>
      <c r="F138" s="16">
        <v>12.99</v>
      </c>
      <c r="G138" s="16">
        <v>1.02337145698657</v>
      </c>
      <c r="H138" s="16">
        <v>0.700243536551079</v>
      </c>
      <c r="I138" s="23">
        <v>14.640463285774</v>
      </c>
      <c r="J138" s="16">
        <v>18.7440019193858</v>
      </c>
      <c r="K138" s="23">
        <v>170</v>
      </c>
      <c r="L138" s="16">
        <v>2.005</v>
      </c>
      <c r="M138" s="16">
        <v>22.23</v>
      </c>
      <c r="N138" s="16">
        <v>0.271713051823417</v>
      </c>
      <c r="O138" s="16">
        <v>28.8507677543186</v>
      </c>
      <c r="P138" s="16">
        <v>35.8985124760077</v>
      </c>
      <c r="Q138" s="16">
        <v>34.3690019193858</v>
      </c>
      <c r="R138" s="16">
        <v>12.6342835200578</v>
      </c>
      <c r="S138" s="23">
        <v>19.74</v>
      </c>
    </row>
    <row r="139" spans="1:19">
      <c r="A139" s="12"/>
      <c r="B139" s="13" t="s">
        <v>525</v>
      </c>
      <c r="C139" s="17"/>
      <c r="D139" s="17"/>
      <c r="E139" s="15">
        <v>8.38</v>
      </c>
      <c r="F139" s="16">
        <v>11.85</v>
      </c>
      <c r="G139" s="16">
        <v>1.03209084176746</v>
      </c>
      <c r="H139" s="16">
        <v>0.615630768110995</v>
      </c>
      <c r="I139" s="23">
        <v>16.1864934180935</v>
      </c>
      <c r="J139" s="16">
        <v>18.5845970859352</v>
      </c>
      <c r="K139" s="23">
        <v>135</v>
      </c>
      <c r="L139" s="16">
        <v>2.0725</v>
      </c>
      <c r="M139" s="16">
        <v>37.905</v>
      </c>
      <c r="N139" s="16">
        <v>0.219050450986223</v>
      </c>
      <c r="O139" s="16">
        <v>23.0944593121221</v>
      </c>
      <c r="P139" s="16">
        <v>28.8432946773714</v>
      </c>
      <c r="Q139" s="16">
        <v>29.0910893051838</v>
      </c>
      <c r="R139" s="16">
        <v>11.0140701468189</v>
      </c>
      <c r="S139" s="23">
        <v>15.12</v>
      </c>
    </row>
    <row r="140" spans="1:19">
      <c r="A140" s="12"/>
      <c r="B140" s="13" t="s">
        <v>526</v>
      </c>
      <c r="C140" s="17"/>
      <c r="D140" s="17"/>
      <c r="E140" s="15">
        <v>8.35</v>
      </c>
      <c r="F140" s="16">
        <v>13.57</v>
      </c>
      <c r="G140" s="16">
        <v>1.31539991162174</v>
      </c>
      <c r="H140" s="16">
        <v>0.762057187632053</v>
      </c>
      <c r="I140" s="23">
        <v>28.2038826571857</v>
      </c>
      <c r="J140" s="16">
        <v>17.411410742144</v>
      </c>
      <c r="K140" s="23">
        <v>170</v>
      </c>
      <c r="L140" s="16">
        <v>1.5775</v>
      </c>
      <c r="M140" s="16">
        <v>21.895</v>
      </c>
      <c r="N140" s="16">
        <v>0.27579674615556</v>
      </c>
      <c r="O140" s="16">
        <v>28.3318475596167</v>
      </c>
      <c r="P140" s="16">
        <v>36.2157343436595</v>
      </c>
      <c r="Q140" s="16">
        <v>31.8698462224203</v>
      </c>
      <c r="R140" s="16">
        <v>13.3555140329469</v>
      </c>
      <c r="S140" s="23">
        <v>18.795</v>
      </c>
    </row>
    <row r="141" spans="1:19">
      <c r="A141" s="12"/>
      <c r="B141" s="13" t="s">
        <v>527</v>
      </c>
      <c r="C141" s="17"/>
      <c r="D141" s="17"/>
      <c r="E141" s="15">
        <v>8.15</v>
      </c>
      <c r="F141" s="16">
        <v>12.98</v>
      </c>
      <c r="G141" s="16">
        <v>1.59480257348303</v>
      </c>
      <c r="H141" s="16">
        <v>0.749042375343998</v>
      </c>
      <c r="I141" s="23">
        <v>35.1432085803339</v>
      </c>
      <c r="J141" s="16">
        <v>18.8886260906128</v>
      </c>
      <c r="K141" s="23">
        <v>132.5</v>
      </c>
      <c r="L141" s="16">
        <v>1.03</v>
      </c>
      <c r="M141" s="16">
        <v>22.555</v>
      </c>
      <c r="N141" s="16">
        <v>0.206559444970041</v>
      </c>
      <c r="O141" s="16">
        <v>26.0695889834963</v>
      </c>
      <c r="P141" s="16">
        <v>31.9037107116577</v>
      </c>
      <c r="Q141" s="16">
        <v>32.2979081257227</v>
      </c>
      <c r="R141" s="16">
        <v>12.4411375661376</v>
      </c>
      <c r="S141" s="23">
        <v>16.275</v>
      </c>
    </row>
    <row r="142" spans="1:19">
      <c r="A142" s="12"/>
      <c r="B142" s="13" t="s">
        <v>528</v>
      </c>
      <c r="C142" s="17"/>
      <c r="D142" s="17"/>
      <c r="E142" s="15">
        <v>8.38</v>
      </c>
      <c r="F142" s="16">
        <v>14</v>
      </c>
      <c r="G142" s="16">
        <v>1.37383177570093</v>
      </c>
      <c r="H142" s="16">
        <v>0.67489648463176</v>
      </c>
      <c r="I142" s="23">
        <v>17.1292067739496</v>
      </c>
      <c r="J142" s="16">
        <v>17.8281888061494</v>
      </c>
      <c r="K142" s="23">
        <v>145</v>
      </c>
      <c r="L142" s="16">
        <v>1.05</v>
      </c>
      <c r="M142" s="16">
        <v>30.2</v>
      </c>
      <c r="N142" s="16">
        <v>0.237208743694451</v>
      </c>
      <c r="O142" s="16">
        <v>28.1647850108095</v>
      </c>
      <c r="P142" s="16">
        <v>33.5995676195052</v>
      </c>
      <c r="Q142" s="16">
        <v>30.6870045640163</v>
      </c>
      <c r="R142" s="16">
        <v>13.2731502845716</v>
      </c>
      <c r="S142" s="23">
        <v>19.425</v>
      </c>
    </row>
    <row r="143" spans="1:19">
      <c r="A143" s="12"/>
      <c r="B143" s="13" t="s">
        <v>529</v>
      </c>
      <c r="C143" s="17"/>
      <c r="D143" s="17"/>
      <c r="E143" s="15">
        <v>8.25</v>
      </c>
      <c r="F143" s="16">
        <v>10.68</v>
      </c>
      <c r="G143" s="16">
        <v>1.36565762004175</v>
      </c>
      <c r="H143" s="16">
        <v>0.651230554478757</v>
      </c>
      <c r="I143" s="23">
        <v>15.3241842163325</v>
      </c>
      <c r="J143" s="16">
        <v>17.2184932879182</v>
      </c>
      <c r="K143" s="23">
        <v>112.5</v>
      </c>
      <c r="L143" s="16">
        <v>0.7575</v>
      </c>
      <c r="M143" s="16">
        <v>23.13</v>
      </c>
      <c r="N143" s="16">
        <v>0.220396714085354</v>
      </c>
      <c r="O143" s="16">
        <v>24.7695852534562</v>
      </c>
      <c r="P143" s="16">
        <v>30.2043678621519</v>
      </c>
      <c r="Q143" s="16">
        <v>29.8787818072531</v>
      </c>
      <c r="R143" s="16">
        <v>10.5273124398846</v>
      </c>
      <c r="S143" s="23">
        <v>16.275</v>
      </c>
    </row>
    <row r="144" spans="1:19">
      <c r="A144" s="12"/>
      <c r="B144" s="13" t="s">
        <v>530</v>
      </c>
      <c r="C144" s="17"/>
      <c r="D144" s="17"/>
      <c r="E144" s="15">
        <v>8.5</v>
      </c>
      <c r="F144" s="16">
        <v>9.57</v>
      </c>
      <c r="G144" s="16">
        <v>1.03682008368201</v>
      </c>
      <c r="H144" s="16">
        <v>0.722818048135032</v>
      </c>
      <c r="I144" s="23">
        <v>21.2730303998466</v>
      </c>
      <c r="J144" s="16">
        <v>18.4375670456983</v>
      </c>
      <c r="K144" s="23">
        <v>125</v>
      </c>
      <c r="L144" s="16">
        <v>1.73</v>
      </c>
      <c r="M144" s="16">
        <v>27.945</v>
      </c>
      <c r="N144" s="16">
        <v>0.239755417292426</v>
      </c>
      <c r="O144" s="16">
        <v>26.7914610598584</v>
      </c>
      <c r="P144" s="16">
        <v>32.7451190731603</v>
      </c>
      <c r="Q144" s="16">
        <v>29.6610169491525</v>
      </c>
      <c r="R144" s="16">
        <v>10.7745698066347</v>
      </c>
      <c r="S144" s="23">
        <v>17.535</v>
      </c>
    </row>
    <row r="145" spans="1:19">
      <c r="A145" s="12"/>
      <c r="B145" s="13" t="s">
        <v>531</v>
      </c>
      <c r="C145" s="18"/>
      <c r="D145" s="18"/>
      <c r="E145" s="15">
        <v>7.92</v>
      </c>
      <c r="F145" s="16">
        <v>10.6</v>
      </c>
      <c r="G145" s="16">
        <v>1.1895326591965</v>
      </c>
      <c r="H145" s="16">
        <v>0.642737572633433</v>
      </c>
      <c r="I145" s="23">
        <v>14.3298158460773</v>
      </c>
      <c r="J145" s="16">
        <v>22.5818970131678</v>
      </c>
      <c r="K145" s="23">
        <v>1200</v>
      </c>
      <c r="L145" s="16">
        <v>1.9725</v>
      </c>
      <c r="M145" s="16">
        <v>25.435</v>
      </c>
      <c r="N145" s="16">
        <v>0.222674231880955</v>
      </c>
      <c r="O145" s="16">
        <v>24.6226314099133</v>
      </c>
      <c r="P145" s="16">
        <v>31.7685472647468</v>
      </c>
      <c r="Q145" s="16">
        <v>27.4060593084252</v>
      </c>
      <c r="R145" s="16">
        <v>10.7213566073102</v>
      </c>
      <c r="S145" s="23">
        <v>14.49</v>
      </c>
    </row>
    <row r="146" spans="1:19">
      <c r="A146" s="12"/>
      <c r="B146" s="20" t="s">
        <v>532</v>
      </c>
      <c r="C146" s="14">
        <v>114.457</v>
      </c>
      <c r="D146" s="14">
        <v>34.804</v>
      </c>
      <c r="E146" s="15">
        <v>8.45</v>
      </c>
      <c r="F146" s="16">
        <v>12.97</v>
      </c>
      <c r="G146" s="16">
        <v>1.41082939406962</v>
      </c>
      <c r="H146" s="16">
        <v>0.948485299403499</v>
      </c>
      <c r="I146" s="23">
        <v>72.7035468760467</v>
      </c>
      <c r="J146" s="16">
        <v>18.1525226820093</v>
      </c>
      <c r="K146" s="23">
        <v>132.5</v>
      </c>
      <c r="L146" s="16">
        <v>1.5875</v>
      </c>
      <c r="M146" s="16">
        <v>38.56</v>
      </c>
      <c r="N146" s="16">
        <v>0.241203806151804</v>
      </c>
      <c r="O146" s="16">
        <v>23.7607877849082</v>
      </c>
      <c r="P146" s="16">
        <v>31.201593272848</v>
      </c>
      <c r="Q146" s="16">
        <v>27.329055100686</v>
      </c>
      <c r="R146" s="16">
        <v>10.3506478301592</v>
      </c>
      <c r="S146" s="23">
        <v>11.34</v>
      </c>
    </row>
    <row r="147" spans="1:19">
      <c r="A147" s="12"/>
      <c r="B147" s="20" t="s">
        <v>533</v>
      </c>
      <c r="C147" s="17"/>
      <c r="D147" s="17"/>
      <c r="E147" s="15">
        <v>8.41</v>
      </c>
      <c r="F147" s="16">
        <v>9.87</v>
      </c>
      <c r="G147" s="16">
        <v>0.63049579045837</v>
      </c>
      <c r="H147" s="16">
        <v>0.942518607192334</v>
      </c>
      <c r="I147" s="23">
        <v>67.0448800647113</v>
      </c>
      <c r="J147" s="16">
        <v>18.5329954712098</v>
      </c>
      <c r="K147" s="23">
        <v>112.5</v>
      </c>
      <c r="L147" s="16">
        <v>1.23</v>
      </c>
      <c r="M147" s="16">
        <v>32.18</v>
      </c>
      <c r="N147" s="16">
        <v>0.252318309251671</v>
      </c>
      <c r="O147" s="16">
        <v>24.5309467328014</v>
      </c>
      <c r="P147" s="16">
        <v>31.2971748975631</v>
      </c>
      <c r="Q147" s="16">
        <v>25.8788009488894</v>
      </c>
      <c r="R147" s="16">
        <v>10.3792249851102</v>
      </c>
      <c r="S147" s="23">
        <v>13.65</v>
      </c>
    </row>
    <row r="148" spans="1:19">
      <c r="A148" s="12"/>
      <c r="B148" s="20" t="s">
        <v>534</v>
      </c>
      <c r="C148" s="17"/>
      <c r="D148" s="17"/>
      <c r="E148" s="15">
        <v>8.43</v>
      </c>
      <c r="F148" s="16">
        <v>12.53</v>
      </c>
      <c r="G148" s="16">
        <v>0.98278088678433</v>
      </c>
      <c r="H148" s="16">
        <v>0.985262073416283</v>
      </c>
      <c r="I148" s="23">
        <v>70.8049365524753</v>
      </c>
      <c r="J148" s="16">
        <v>17.306170886076</v>
      </c>
      <c r="K148" s="23">
        <v>105</v>
      </c>
      <c r="L148" s="16">
        <v>1.6375</v>
      </c>
      <c r="M148" s="16">
        <v>32.66</v>
      </c>
      <c r="N148" s="16">
        <v>0.250527426160338</v>
      </c>
      <c r="O148" s="16">
        <v>24.1824894514768</v>
      </c>
      <c r="P148" s="16">
        <v>30.2215189873418</v>
      </c>
      <c r="Q148" s="16">
        <v>27.9799578059072</v>
      </c>
      <c r="R148" s="16">
        <v>10.5283839462841</v>
      </c>
      <c r="S148" s="23">
        <v>14.49</v>
      </c>
    </row>
    <row r="149" spans="1:19">
      <c r="A149" s="12"/>
      <c r="B149" s="20" t="s">
        <v>535</v>
      </c>
      <c r="C149" s="17"/>
      <c r="D149" s="17"/>
      <c r="E149" s="15">
        <v>8.51</v>
      </c>
      <c r="F149" s="16">
        <v>12.61</v>
      </c>
      <c r="G149" s="16">
        <v>0.63090244892437</v>
      </c>
      <c r="H149" s="16">
        <v>0.995962718022562</v>
      </c>
      <c r="I149" s="23">
        <v>77.2554968032526</v>
      </c>
      <c r="J149" s="16">
        <v>18.4791957853994</v>
      </c>
      <c r="K149" s="23">
        <v>110</v>
      </c>
      <c r="L149" s="16">
        <v>1.4325</v>
      </c>
      <c r="M149" s="16">
        <v>36.11</v>
      </c>
      <c r="N149" s="16">
        <v>0.256424040425761</v>
      </c>
      <c r="O149" s="16">
        <v>24.325341361144</v>
      </c>
      <c r="P149" s="16">
        <v>31.3675948822707</v>
      </c>
      <c r="Q149" s="16">
        <v>28.3302870659069</v>
      </c>
      <c r="R149" s="16">
        <v>10.7167709147772</v>
      </c>
      <c r="S149" s="23">
        <v>14.385</v>
      </c>
    </row>
    <row r="150" spans="1:19">
      <c r="A150" s="12"/>
      <c r="B150" s="20" t="s">
        <v>536</v>
      </c>
      <c r="C150" s="17"/>
      <c r="D150" s="17"/>
      <c r="E150" s="15">
        <v>8.42</v>
      </c>
      <c r="F150" s="16">
        <v>5.93</v>
      </c>
      <c r="G150" s="16">
        <v>1.52450321858382</v>
      </c>
      <c r="H150" s="16">
        <v>0.74387045455379</v>
      </c>
      <c r="I150" s="23">
        <v>17.0168300658534</v>
      </c>
      <c r="J150" s="16">
        <v>20.4297820823245</v>
      </c>
      <c r="K150" s="23">
        <v>120</v>
      </c>
      <c r="L150" s="16">
        <v>1.6225</v>
      </c>
      <c r="M150" s="16">
        <v>42.705</v>
      </c>
      <c r="N150" s="16">
        <v>0.232445520581114</v>
      </c>
      <c r="O150" s="16">
        <v>25.8111380145278</v>
      </c>
      <c r="P150" s="16">
        <v>31.5496368038741</v>
      </c>
      <c r="Q150" s="16">
        <v>26.5617433414044</v>
      </c>
      <c r="R150" s="16">
        <v>10.3816413305238</v>
      </c>
      <c r="S150" s="23">
        <v>14.7</v>
      </c>
    </row>
    <row r="151" spans="1:19">
      <c r="A151" s="12"/>
      <c r="B151" s="20" t="s">
        <v>537</v>
      </c>
      <c r="C151" s="17"/>
      <c r="D151" s="17"/>
      <c r="E151" s="15">
        <v>8.54</v>
      </c>
      <c r="F151" s="16">
        <v>14.43</v>
      </c>
      <c r="G151" s="16">
        <v>0.9076803723817</v>
      </c>
      <c r="H151" s="16">
        <v>0.719345598756188</v>
      </c>
      <c r="I151" s="23">
        <v>16.8490099902407</v>
      </c>
      <c r="J151" s="16">
        <v>20.0074267568121</v>
      </c>
      <c r="K151" s="23">
        <v>137.5</v>
      </c>
      <c r="L151" s="16">
        <v>2.06</v>
      </c>
      <c r="M151" s="16">
        <v>36.46</v>
      </c>
      <c r="N151" s="16">
        <v>0.257631632862118</v>
      </c>
      <c r="O151" s="16">
        <v>25.2509731612375</v>
      </c>
      <c r="P151" s="16">
        <v>33.1387010858431</v>
      </c>
      <c r="Q151" s="16">
        <v>27.2741241548863</v>
      </c>
      <c r="R151" s="16">
        <v>11.1742424242424</v>
      </c>
      <c r="S151" s="23">
        <v>15.96</v>
      </c>
    </row>
    <row r="152" spans="1:19">
      <c r="A152" s="12"/>
      <c r="B152" s="20" t="s">
        <v>538</v>
      </c>
      <c r="C152" s="17"/>
      <c r="D152" s="17"/>
      <c r="E152" s="15">
        <v>8.42</v>
      </c>
      <c r="F152" s="16">
        <v>14.15</v>
      </c>
      <c r="G152" s="16">
        <v>0.87023052464229</v>
      </c>
      <c r="H152" s="16">
        <v>0.976116032699602</v>
      </c>
      <c r="I152" s="23">
        <v>68.4386742251799</v>
      </c>
      <c r="J152" s="16">
        <v>18.515027469568</v>
      </c>
      <c r="K152" s="23">
        <v>120</v>
      </c>
      <c r="L152" s="16">
        <v>2.0075</v>
      </c>
      <c r="M152" s="16">
        <v>24.135</v>
      </c>
      <c r="N152" s="16">
        <v>0.289777011741894</v>
      </c>
      <c r="O152" s="16">
        <v>22.6219971991813</v>
      </c>
      <c r="P152" s="16">
        <v>31.7515889259938</v>
      </c>
      <c r="Q152" s="16">
        <v>29.0584940213293</v>
      </c>
      <c r="R152" s="16">
        <v>9.60645549318364</v>
      </c>
      <c r="S152" s="23">
        <v>14.07</v>
      </c>
    </row>
    <row r="153" spans="1:19">
      <c r="A153" s="12"/>
      <c r="B153" s="20" t="s">
        <v>539</v>
      </c>
      <c r="C153" s="17"/>
      <c r="D153" s="17"/>
      <c r="E153" s="15">
        <v>8.4</v>
      </c>
      <c r="F153" s="16">
        <v>18.81</v>
      </c>
      <c r="G153" s="16">
        <v>1.26995871705303</v>
      </c>
      <c r="H153" s="16">
        <v>0.889233084548617</v>
      </c>
      <c r="I153" s="23">
        <v>56.4789263407148</v>
      </c>
      <c r="J153" s="16">
        <v>18.4003925417076</v>
      </c>
      <c r="K153" s="23">
        <v>115</v>
      </c>
      <c r="L153" s="16">
        <v>1.4375</v>
      </c>
      <c r="M153" s="16">
        <v>31.775</v>
      </c>
      <c r="N153" s="16">
        <v>0.259568204121688</v>
      </c>
      <c r="O153" s="16">
        <v>24.4357212953876</v>
      </c>
      <c r="P153" s="16">
        <v>29.4896957801766</v>
      </c>
      <c r="Q153" s="16">
        <v>29.2934249263984</v>
      </c>
      <c r="R153" s="16">
        <v>11.4222853230224</v>
      </c>
      <c r="S153" s="23">
        <v>15.12</v>
      </c>
    </row>
    <row r="154" spans="1:19">
      <c r="A154" s="12"/>
      <c r="B154" s="20" t="s">
        <v>540</v>
      </c>
      <c r="C154" s="17"/>
      <c r="D154" s="17"/>
      <c r="E154" s="15">
        <v>8.46</v>
      </c>
      <c r="F154" s="16">
        <v>13.02</v>
      </c>
      <c r="G154" s="16">
        <v>1.23140706722796</v>
      </c>
      <c r="H154" s="16">
        <v>0.746090372001772</v>
      </c>
      <c r="I154" s="23">
        <v>22.2504720107733</v>
      </c>
      <c r="J154" s="16">
        <v>20.1072386058981</v>
      </c>
      <c r="K154" s="23">
        <v>150</v>
      </c>
      <c r="L154" s="16">
        <v>1.585</v>
      </c>
      <c r="M154" s="16">
        <v>17.27</v>
      </c>
      <c r="N154" s="16">
        <v>0.236461126005362</v>
      </c>
      <c r="O154" s="16">
        <v>24.798927613941</v>
      </c>
      <c r="P154" s="16">
        <v>33.0563002680965</v>
      </c>
      <c r="Q154" s="16">
        <v>29.0080428954423</v>
      </c>
      <c r="R154" s="16">
        <v>12.3900838744589</v>
      </c>
      <c r="S154" s="23">
        <v>15.225</v>
      </c>
    </row>
    <row r="155" spans="1:19">
      <c r="A155" s="12"/>
      <c r="B155" s="20" t="s">
        <v>541</v>
      </c>
      <c r="C155" s="17"/>
      <c r="D155" s="17"/>
      <c r="E155" s="15">
        <v>8.41</v>
      </c>
      <c r="F155" s="16">
        <v>9.87</v>
      </c>
      <c r="G155" s="16">
        <v>1.29823754789272</v>
      </c>
      <c r="H155" s="16">
        <v>0.654248552028534</v>
      </c>
      <c r="I155" s="23">
        <v>7.91629249130477</v>
      </c>
      <c r="J155" s="16">
        <v>19.5699822565494</v>
      </c>
      <c r="K155" s="23">
        <v>140</v>
      </c>
      <c r="L155" s="16">
        <v>1.63</v>
      </c>
      <c r="M155" s="16">
        <v>22.505</v>
      </c>
      <c r="N155" s="16">
        <v>0.269804822043628</v>
      </c>
      <c r="O155" s="16">
        <v>24.9973906690325</v>
      </c>
      <c r="P155" s="16">
        <v>31.1554117524267</v>
      </c>
      <c r="Q155" s="16">
        <v>33.268969836134</v>
      </c>
      <c r="R155" s="16">
        <v>11.5075825156111</v>
      </c>
      <c r="S155" s="23">
        <v>14.805</v>
      </c>
    </row>
    <row r="156" spans="1:19">
      <c r="A156" s="12"/>
      <c r="B156" s="20" t="s">
        <v>542</v>
      </c>
      <c r="C156" s="18"/>
      <c r="D156" s="18"/>
      <c r="E156" s="15">
        <v>8.41</v>
      </c>
      <c r="F156" s="16">
        <v>13.47</v>
      </c>
      <c r="G156" s="16">
        <v>0.561520190023753</v>
      </c>
      <c r="H156" s="16">
        <v>0.68626403103244</v>
      </c>
      <c r="I156" s="23">
        <v>7.74847241569211</v>
      </c>
      <c r="J156" s="16">
        <v>18.9834970132631</v>
      </c>
      <c r="K156" s="23">
        <v>82.5</v>
      </c>
      <c r="L156" s="16">
        <v>2.015</v>
      </c>
      <c r="M156" s="16">
        <v>33.34</v>
      </c>
      <c r="N156" s="16">
        <v>0.249063480814012</v>
      </c>
      <c r="O156" s="16">
        <v>21.0590260200466</v>
      </c>
      <c r="P156" s="16">
        <v>28.0702642502784</v>
      </c>
      <c r="Q156" s="16">
        <v>27.1337450642908</v>
      </c>
      <c r="R156" s="16">
        <v>9.68343998448711</v>
      </c>
      <c r="S156" s="23">
        <v>12.075</v>
      </c>
    </row>
    <row r="157" spans="1:19">
      <c r="A157" s="12"/>
      <c r="B157" s="21" t="s">
        <v>543</v>
      </c>
      <c r="C157" s="14">
        <v>114.573</v>
      </c>
      <c r="D157" s="14">
        <v>34.933</v>
      </c>
      <c r="E157" s="15">
        <v>8.37</v>
      </c>
      <c r="F157" s="16">
        <v>15.68</v>
      </c>
      <c r="G157" s="16">
        <v>0.575050854353132</v>
      </c>
      <c r="H157" s="16">
        <v>0.555538529682668</v>
      </c>
      <c r="I157" s="23">
        <v>5.76182807400446</v>
      </c>
      <c r="J157" s="16">
        <v>20.3365785089546</v>
      </c>
      <c r="K157" s="23">
        <v>45</v>
      </c>
      <c r="L157" s="16">
        <v>0.885</v>
      </c>
      <c r="M157" s="16">
        <v>19.305</v>
      </c>
      <c r="N157" s="16">
        <v>0.117138692211579</v>
      </c>
      <c r="O157" s="16">
        <v>11.271345272803</v>
      </c>
      <c r="P157" s="16">
        <v>19.9135776759683</v>
      </c>
      <c r="Q157" s="16">
        <v>15.7746772178259</v>
      </c>
      <c r="R157" s="16">
        <v>5.91360322630681</v>
      </c>
      <c r="S157" s="23">
        <v>5.775</v>
      </c>
    </row>
    <row r="158" spans="1:19">
      <c r="A158" s="12"/>
      <c r="B158" s="21" t="s">
        <v>544</v>
      </c>
      <c r="C158" s="17"/>
      <c r="D158" s="17"/>
      <c r="E158" s="15">
        <v>8.48</v>
      </c>
      <c r="F158" s="16">
        <v>13.27</v>
      </c>
      <c r="G158" s="16">
        <v>0.58823887873248</v>
      </c>
      <c r="H158" s="16">
        <v>0.536462555262438</v>
      </c>
      <c r="I158" s="23">
        <v>6.35684267040425</v>
      </c>
      <c r="J158" s="16">
        <v>19.6170747018205</v>
      </c>
      <c r="K158" s="23">
        <v>42.5</v>
      </c>
      <c r="L158" s="16">
        <v>1.1375</v>
      </c>
      <c r="M158" s="16">
        <v>14.59</v>
      </c>
      <c r="N158" s="16">
        <v>0.111948106298389</v>
      </c>
      <c r="O158" s="16">
        <v>11.8487131198996</v>
      </c>
      <c r="P158" s="16">
        <v>21.2910650763758</v>
      </c>
      <c r="Q158" s="16">
        <v>16.713747645951</v>
      </c>
      <c r="R158" s="16">
        <v>6.0808567159223</v>
      </c>
      <c r="S158" s="23">
        <v>6.195</v>
      </c>
    </row>
    <row r="159" spans="1:19">
      <c r="A159" s="12"/>
      <c r="B159" s="21" t="s">
        <v>545</v>
      </c>
      <c r="C159" s="17"/>
      <c r="D159" s="17"/>
      <c r="E159" s="15">
        <v>8.46</v>
      </c>
      <c r="F159" s="16">
        <v>12.09</v>
      </c>
      <c r="G159" s="16">
        <v>0.729353985644125</v>
      </c>
      <c r="H159" s="16">
        <v>0.532749930794959</v>
      </c>
      <c r="I159" s="23">
        <v>6.15725834866271</v>
      </c>
      <c r="J159" s="16">
        <v>20.4270617714348</v>
      </c>
      <c r="K159" s="23">
        <v>45</v>
      </c>
      <c r="L159" s="16">
        <v>1.1625</v>
      </c>
      <c r="M159" s="16">
        <v>22.18</v>
      </c>
      <c r="N159" s="16">
        <v>0.154700947815666</v>
      </c>
      <c r="O159" s="16">
        <v>13.3729164396993</v>
      </c>
      <c r="P159" s="16">
        <v>22.4970040309402</v>
      </c>
      <c r="Q159" s="16">
        <v>18.2754112648437</v>
      </c>
      <c r="R159" s="16">
        <v>6.80829893867925</v>
      </c>
      <c r="S159" s="23">
        <v>7.14</v>
      </c>
    </row>
    <row r="160" spans="1:19">
      <c r="A160" s="12"/>
      <c r="B160" s="21" t="s">
        <v>546</v>
      </c>
      <c r="C160" s="17"/>
      <c r="D160" s="17"/>
      <c r="E160" s="15">
        <v>8.38</v>
      </c>
      <c r="F160" s="16">
        <v>14.81</v>
      </c>
      <c r="G160" s="16">
        <v>1.34121917808219</v>
      </c>
      <c r="H160" s="16">
        <v>0.618152358260553</v>
      </c>
      <c r="I160" s="23">
        <v>17.2985239135529</v>
      </c>
      <c r="J160" s="16">
        <v>19.280205655527</v>
      </c>
      <c r="K160" s="23">
        <v>80</v>
      </c>
      <c r="L160" s="16">
        <v>2.4625</v>
      </c>
      <c r="M160" s="16">
        <v>23.15</v>
      </c>
      <c r="N160" s="16">
        <v>0.146529562982005</v>
      </c>
      <c r="O160" s="16">
        <v>15.1928020565553</v>
      </c>
      <c r="P160" s="16">
        <v>23.1105398457584</v>
      </c>
      <c r="Q160" s="16">
        <v>19.4601542416452</v>
      </c>
      <c r="R160" s="16">
        <v>7.81107044830741</v>
      </c>
      <c r="S160" s="23">
        <v>8.61</v>
      </c>
    </row>
    <row r="161" spans="1:19">
      <c r="A161" s="12"/>
      <c r="B161" s="21" t="s">
        <v>547</v>
      </c>
      <c r="C161" s="17"/>
      <c r="D161" s="17"/>
      <c r="E161" s="15">
        <v>8.28</v>
      </c>
      <c r="F161" s="16">
        <v>12.05</v>
      </c>
      <c r="G161" s="16">
        <v>0.42481035835731</v>
      </c>
      <c r="H161" s="16">
        <v>0.646996407201211</v>
      </c>
      <c r="I161" s="23">
        <v>17.6399014357658</v>
      </c>
      <c r="J161" s="16">
        <v>20.0980139946491</v>
      </c>
      <c r="K161" s="23">
        <v>92.5</v>
      </c>
      <c r="L161" s="16">
        <v>2.2625</v>
      </c>
      <c r="M161" s="16">
        <v>42.62</v>
      </c>
      <c r="N161" s="16">
        <v>0.183165260341634</v>
      </c>
      <c r="O161" s="16">
        <v>17.0302531385059</v>
      </c>
      <c r="P161" s="16">
        <v>25.0823214653221</v>
      </c>
      <c r="Q161" s="16">
        <v>25.1080469232352</v>
      </c>
      <c r="R161" s="16">
        <v>9.00058659627512</v>
      </c>
      <c r="S161" s="23">
        <v>10.71</v>
      </c>
    </row>
    <row r="162" spans="1:19">
      <c r="A162" s="12"/>
      <c r="B162" s="21" t="s">
        <v>548</v>
      </c>
      <c r="C162" s="17"/>
      <c r="D162" s="17"/>
      <c r="E162" s="15">
        <v>8.36</v>
      </c>
      <c r="F162" s="16">
        <v>13.84</v>
      </c>
      <c r="G162" s="16">
        <v>0.76603230120358</v>
      </c>
      <c r="H162" s="16">
        <v>0.775966620340393</v>
      </c>
      <c r="I162" s="23">
        <v>24.0197164083389</v>
      </c>
      <c r="J162" s="16">
        <v>19.9113762743281</v>
      </c>
      <c r="K162" s="23">
        <v>105</v>
      </c>
      <c r="L162" s="16">
        <v>1.6925</v>
      </c>
      <c r="M162" s="16">
        <v>29.47</v>
      </c>
      <c r="N162" s="16">
        <v>0.254286376274328</v>
      </c>
      <c r="O162" s="16">
        <v>24.5018535681186</v>
      </c>
      <c r="P162" s="16">
        <v>29.8598239110287</v>
      </c>
      <c r="Q162" s="16">
        <v>30.9893419833179</v>
      </c>
      <c r="R162" s="16">
        <v>10.3281775925629</v>
      </c>
      <c r="S162" s="23">
        <v>15.75</v>
      </c>
    </row>
    <row r="163" spans="1:19">
      <c r="A163" s="12"/>
      <c r="B163" s="21" t="s">
        <v>549</v>
      </c>
      <c r="C163" s="17"/>
      <c r="D163" s="17"/>
      <c r="E163" s="15">
        <v>8.54</v>
      </c>
      <c r="F163" s="16">
        <v>9.76</v>
      </c>
      <c r="G163" s="16">
        <v>0.57</v>
      </c>
      <c r="H163" s="16">
        <v>0.535140730409684</v>
      </c>
      <c r="I163" s="23">
        <v>5.10073681038274</v>
      </c>
      <c r="J163" s="16">
        <v>19.3738375697458</v>
      </c>
      <c r="K163" s="23">
        <v>45</v>
      </c>
      <c r="L163" s="16">
        <v>0.79</v>
      </c>
      <c r="M163" s="16">
        <v>14.17</v>
      </c>
      <c r="N163" s="16">
        <v>0.101777226699731</v>
      </c>
      <c r="O163" s="16">
        <v>11.6501343252738</v>
      </c>
      <c r="P163" s="16">
        <v>19.9163050216987</v>
      </c>
      <c r="Q163" s="16">
        <v>17.100640628229</v>
      </c>
      <c r="R163" s="16">
        <v>6.68433678997059</v>
      </c>
      <c r="S163" s="23">
        <v>6.405</v>
      </c>
    </row>
    <row r="164" spans="1:19">
      <c r="A164" s="12"/>
      <c r="B164" s="21" t="s">
        <v>550</v>
      </c>
      <c r="C164" s="17"/>
      <c r="D164" s="17"/>
      <c r="E164" s="15">
        <v>8.44</v>
      </c>
      <c r="F164" s="16">
        <v>7.85</v>
      </c>
      <c r="G164" s="16">
        <v>0.862833704115684</v>
      </c>
      <c r="H164" s="16">
        <v>0.545339436931357</v>
      </c>
      <c r="I164" s="23">
        <v>5.68333173084439</v>
      </c>
      <c r="J164" s="16">
        <v>18.6138529611981</v>
      </c>
      <c r="K164" s="23">
        <v>47.5</v>
      </c>
      <c r="L164" s="16">
        <v>1.1825</v>
      </c>
      <c r="M164" s="16">
        <v>12.16</v>
      </c>
      <c r="N164" s="16">
        <v>0.140117994100295</v>
      </c>
      <c r="O164" s="16">
        <v>12.3383253914227</v>
      </c>
      <c r="P164" s="16">
        <v>19.8547764919446</v>
      </c>
      <c r="Q164" s="16">
        <v>16.2241887905605</v>
      </c>
      <c r="R164" s="16">
        <v>6.29775549188157</v>
      </c>
      <c r="S164" s="23">
        <v>6.09</v>
      </c>
    </row>
    <row r="165" spans="1:19">
      <c r="A165" s="12"/>
      <c r="B165" s="21" t="s">
        <v>551</v>
      </c>
      <c r="C165" s="17"/>
      <c r="D165" s="17"/>
      <c r="E165" s="15">
        <v>8.4</v>
      </c>
      <c r="F165" s="16">
        <v>15.82</v>
      </c>
      <c r="G165" s="16">
        <v>0.789302976341898</v>
      </c>
      <c r="H165" s="16">
        <v>0.640039481186447</v>
      </c>
      <c r="I165" s="23">
        <v>14.640463285774</v>
      </c>
      <c r="J165" s="16">
        <v>18.0236470248967</v>
      </c>
      <c r="K165" s="23">
        <v>77.5</v>
      </c>
      <c r="L165" s="16">
        <v>1.7275</v>
      </c>
      <c r="M165" s="16">
        <v>34.185</v>
      </c>
      <c r="N165" s="16">
        <v>0.17494953378833</v>
      </c>
      <c r="O165" s="16">
        <v>17.1585119677016</v>
      </c>
      <c r="P165" s="16">
        <v>23.2144573680669</v>
      </c>
      <c r="Q165" s="16">
        <v>24.1516870133615</v>
      </c>
      <c r="R165" s="16">
        <v>7.93980382850815</v>
      </c>
      <c r="S165" s="23">
        <v>9.45</v>
      </c>
    </row>
    <row r="166" spans="1:19">
      <c r="A166" s="12"/>
      <c r="B166" s="21" t="s">
        <v>552</v>
      </c>
      <c r="C166" s="17"/>
      <c r="D166" s="17"/>
      <c r="E166" s="15">
        <v>8.36</v>
      </c>
      <c r="F166" s="16">
        <v>13.51</v>
      </c>
      <c r="G166" s="16">
        <v>1.54621431048434</v>
      </c>
      <c r="H166" s="16">
        <v>0.669359170394663</v>
      </c>
      <c r="I166" s="23">
        <v>17.9850031498729</v>
      </c>
      <c r="J166" s="16">
        <v>19.0710571004033</v>
      </c>
      <c r="K166" s="23">
        <v>87.5</v>
      </c>
      <c r="L166" s="16">
        <v>0.985</v>
      </c>
      <c r="M166" s="16">
        <v>24.56</v>
      </c>
      <c r="N166" s="16">
        <v>0.196879643387816</v>
      </c>
      <c r="O166" s="16">
        <v>19.5818297601359</v>
      </c>
      <c r="P166" s="16">
        <v>25.5518998089578</v>
      </c>
      <c r="Q166" s="16">
        <v>25.1804287836977</v>
      </c>
      <c r="R166" s="16">
        <v>9.7734340293203</v>
      </c>
      <c r="S166" s="23">
        <v>11.13</v>
      </c>
    </row>
    <row r="167" spans="1:19">
      <c r="A167" s="12"/>
      <c r="B167" s="21" t="s">
        <v>553</v>
      </c>
      <c r="C167" s="18"/>
      <c r="D167" s="18"/>
      <c r="E167" s="15">
        <v>8.28</v>
      </c>
      <c r="F167" s="16">
        <v>10.1078237315481</v>
      </c>
      <c r="G167" s="16">
        <v>1.09276509570375</v>
      </c>
      <c r="H167" s="16">
        <v>0.658291330522798</v>
      </c>
      <c r="I167" s="23">
        <v>10.1830587653615</v>
      </c>
      <c r="J167" s="16">
        <v>19.1600245248314</v>
      </c>
      <c r="K167" s="23">
        <v>105</v>
      </c>
      <c r="L167" s="16">
        <v>1.69</v>
      </c>
      <c r="M167" s="16">
        <v>31.915</v>
      </c>
      <c r="N167" s="16">
        <v>0.242182709993869</v>
      </c>
      <c r="O167" s="16">
        <v>22.0468015532393</v>
      </c>
      <c r="P167" s="16">
        <v>28.1780094011854</v>
      </c>
      <c r="Q167" s="16">
        <v>28.5867565910484</v>
      </c>
      <c r="R167" s="16">
        <v>10.1769151494332</v>
      </c>
      <c r="S167" s="23">
        <v>10.05</v>
      </c>
    </row>
    <row r="168" spans="1:19">
      <c r="A168" s="22" t="s">
        <v>558</v>
      </c>
      <c r="B168" s="13" t="s">
        <v>521</v>
      </c>
      <c r="C168" s="14">
        <v>119.796</v>
      </c>
      <c r="D168" s="25">
        <v>30.23</v>
      </c>
      <c r="E168" s="19">
        <v>7.34</v>
      </c>
      <c r="F168" s="19">
        <v>14.51</v>
      </c>
      <c r="G168" s="15">
        <v>0.209</v>
      </c>
      <c r="H168" s="16">
        <v>0.593037270294625</v>
      </c>
      <c r="I168" s="19">
        <v>4.4175</v>
      </c>
      <c r="J168" s="16">
        <v>14.6479797506328</v>
      </c>
      <c r="K168" s="19">
        <v>65</v>
      </c>
      <c r="L168" s="16">
        <v>3.3925</v>
      </c>
      <c r="M168" s="16">
        <v>22.765</v>
      </c>
      <c r="N168" s="16">
        <v>0.687634761413706</v>
      </c>
      <c r="O168" s="16">
        <v>36.0691853379582</v>
      </c>
      <c r="P168" s="16">
        <v>22.3352395237649</v>
      </c>
      <c r="Q168" s="16">
        <v>84.4192368988469</v>
      </c>
      <c r="R168" s="16">
        <v>7.08267543859649</v>
      </c>
      <c r="S168" s="19">
        <v>13.44</v>
      </c>
    </row>
    <row r="169" spans="1:19">
      <c r="A169" s="22"/>
      <c r="B169" s="13" t="s">
        <v>522</v>
      </c>
      <c r="C169" s="17"/>
      <c r="D169" s="17"/>
      <c r="E169" s="19">
        <v>7.6</v>
      </c>
      <c r="F169" s="19">
        <v>19.62</v>
      </c>
      <c r="G169" s="15">
        <v>0.236</v>
      </c>
      <c r="H169" s="16">
        <v>0.558301017480614</v>
      </c>
      <c r="I169" s="19">
        <v>4.05</v>
      </c>
      <c r="J169" s="16">
        <v>15.1685393258427</v>
      </c>
      <c r="K169" s="19">
        <v>66</v>
      </c>
      <c r="L169" s="16">
        <v>3.5275</v>
      </c>
      <c r="M169" s="16">
        <v>22.385</v>
      </c>
      <c r="N169" s="16">
        <v>0.635056179775281</v>
      </c>
      <c r="O169" s="16">
        <v>36.1348314606741</v>
      </c>
      <c r="P169" s="16">
        <v>24.1573033707865</v>
      </c>
      <c r="Q169" s="16">
        <v>81.2134831460674</v>
      </c>
      <c r="R169" s="16">
        <v>9.34395142273228</v>
      </c>
      <c r="S169" s="19">
        <v>12.285</v>
      </c>
    </row>
    <row r="170" spans="1:19">
      <c r="A170" s="22"/>
      <c r="B170" s="13" t="s">
        <v>523</v>
      </c>
      <c r="C170" s="17"/>
      <c r="D170" s="17"/>
      <c r="E170" s="19">
        <v>7.34</v>
      </c>
      <c r="F170" s="19">
        <v>13.08</v>
      </c>
      <c r="G170" s="15">
        <v>0.231</v>
      </c>
      <c r="H170" s="16">
        <v>0.606005869762305</v>
      </c>
      <c r="I170" s="19">
        <v>2.1025</v>
      </c>
      <c r="J170" s="16">
        <v>15.0935801972228</v>
      </c>
      <c r="K170" s="19">
        <v>62</v>
      </c>
      <c r="L170" s="16">
        <v>3.27</v>
      </c>
      <c r="M170" s="16">
        <v>12.465</v>
      </c>
      <c r="N170" s="16">
        <v>0.653048903199839</v>
      </c>
      <c r="O170" s="16">
        <v>36.0233447373717</v>
      </c>
      <c r="P170" s="16">
        <v>24.6528476554639</v>
      </c>
      <c r="Q170" s="16">
        <v>79.7947273093177</v>
      </c>
      <c r="R170" s="16">
        <v>7.56616972477064</v>
      </c>
      <c r="S170" s="19">
        <v>14.175</v>
      </c>
    </row>
    <row r="171" spans="1:19">
      <c r="A171" s="22"/>
      <c r="B171" s="13" t="s">
        <v>524</v>
      </c>
      <c r="C171" s="17"/>
      <c r="D171" s="17"/>
      <c r="E171" s="19">
        <v>5.86</v>
      </c>
      <c r="F171" s="19">
        <v>8.51</v>
      </c>
      <c r="G171" s="15">
        <v>0.663</v>
      </c>
      <c r="H171" s="16">
        <v>0.565423014632615</v>
      </c>
      <c r="I171" s="19">
        <v>2.545</v>
      </c>
      <c r="J171" s="16">
        <v>14.7788390207715</v>
      </c>
      <c r="K171" s="19">
        <v>70</v>
      </c>
      <c r="L171" s="16">
        <v>3.645</v>
      </c>
      <c r="M171" s="16">
        <v>21.555</v>
      </c>
      <c r="N171" s="16">
        <v>0.507696587537092</v>
      </c>
      <c r="O171" s="16">
        <v>34.750556379822</v>
      </c>
      <c r="P171" s="16">
        <v>22.3247403560831</v>
      </c>
      <c r="Q171" s="16">
        <v>74.9721810089021</v>
      </c>
      <c r="R171" s="16">
        <v>8.06646039603961</v>
      </c>
      <c r="S171" s="19">
        <v>13.755</v>
      </c>
    </row>
    <row r="172" spans="1:19">
      <c r="A172" s="22"/>
      <c r="B172" s="13" t="s">
        <v>525</v>
      </c>
      <c r="C172" s="17"/>
      <c r="D172" s="17"/>
      <c r="E172" s="19">
        <v>6.21</v>
      </c>
      <c r="F172" s="19">
        <v>14.52</v>
      </c>
      <c r="G172" s="15">
        <v>0.825</v>
      </c>
      <c r="H172" s="16">
        <v>0.473259419187431</v>
      </c>
      <c r="I172" s="19">
        <v>2.5575</v>
      </c>
      <c r="J172" s="16">
        <v>16.0241469326869</v>
      </c>
      <c r="K172" s="19">
        <v>60</v>
      </c>
      <c r="L172" s="16">
        <v>6.435</v>
      </c>
      <c r="M172" s="16">
        <v>7.77</v>
      </c>
      <c r="N172" s="16">
        <v>0.247529367891106</v>
      </c>
      <c r="O172" s="16">
        <v>27.4566473988439</v>
      </c>
      <c r="P172" s="16">
        <v>27.8994965504382</v>
      </c>
      <c r="Q172" s="16">
        <v>40.5556591460004</v>
      </c>
      <c r="R172" s="16">
        <v>31.9991134751773</v>
      </c>
      <c r="S172" s="19">
        <v>10.815</v>
      </c>
    </row>
    <row r="173" spans="1:19">
      <c r="A173" s="22"/>
      <c r="B173" s="13" t="s">
        <v>526</v>
      </c>
      <c r="C173" s="17"/>
      <c r="D173" s="17"/>
      <c r="E173" s="19">
        <v>6.39</v>
      </c>
      <c r="F173" s="19">
        <v>19.62</v>
      </c>
      <c r="G173" s="15">
        <v>0.917</v>
      </c>
      <c r="H173" s="16">
        <v>0.459851536706707</v>
      </c>
      <c r="I173" s="19">
        <v>1.96</v>
      </c>
      <c r="J173" s="16">
        <v>15.4394299287411</v>
      </c>
      <c r="K173" s="19">
        <v>64</v>
      </c>
      <c r="L173" s="16">
        <v>5.1575</v>
      </c>
      <c r="M173" s="16">
        <v>17</v>
      </c>
      <c r="N173" s="16">
        <v>0.288361045130641</v>
      </c>
      <c r="O173" s="16">
        <v>26.9833729216152</v>
      </c>
      <c r="P173" s="16">
        <v>32.0427553444181</v>
      </c>
      <c r="Q173" s="16">
        <v>49.4299287410926</v>
      </c>
      <c r="R173" s="16">
        <v>15.8909123910939</v>
      </c>
      <c r="S173" s="19">
        <v>11.55</v>
      </c>
    </row>
    <row r="174" spans="1:19">
      <c r="A174" s="22"/>
      <c r="B174" s="13" t="s">
        <v>527</v>
      </c>
      <c r="C174" s="17"/>
      <c r="D174" s="17"/>
      <c r="E174" s="19">
        <v>7.37</v>
      </c>
      <c r="F174" s="19">
        <v>9.58</v>
      </c>
      <c r="G174" s="15">
        <v>0.185</v>
      </c>
      <c r="H174" s="16">
        <v>0.634555859515028</v>
      </c>
      <c r="I174" s="19">
        <v>2.9525</v>
      </c>
      <c r="J174" s="16">
        <v>14.6578681136761</v>
      </c>
      <c r="K174" s="19">
        <v>49</v>
      </c>
      <c r="L174" s="16">
        <v>4.32</v>
      </c>
      <c r="M174" s="16">
        <v>23.075</v>
      </c>
      <c r="N174" s="16">
        <v>0.519635795088752</v>
      </c>
      <c r="O174" s="16">
        <v>35.6387381587418</v>
      </c>
      <c r="P174" s="16">
        <v>21.475213832429</v>
      </c>
      <c r="Q174" s="16">
        <v>77.9453692633128</v>
      </c>
      <c r="R174" s="16">
        <v>8.76253106876553</v>
      </c>
      <c r="S174" s="19">
        <v>13.125</v>
      </c>
    </row>
    <row r="175" spans="1:19">
      <c r="A175" s="22"/>
      <c r="B175" s="13" t="s">
        <v>528</v>
      </c>
      <c r="C175" s="17"/>
      <c r="D175" s="17"/>
      <c r="E175" s="19">
        <v>7.73</v>
      </c>
      <c r="F175" s="19">
        <v>15.28</v>
      </c>
      <c r="G175" s="15">
        <v>0.185</v>
      </c>
      <c r="H175" s="16">
        <v>0.555025470657751</v>
      </c>
      <c r="I175" s="19">
        <v>1.78</v>
      </c>
      <c r="J175" s="16">
        <v>14.0536790737728</v>
      </c>
      <c r="K175" s="19">
        <v>58</v>
      </c>
      <c r="L175" s="16">
        <v>4.005</v>
      </c>
      <c r="M175" s="16">
        <v>19.985</v>
      </c>
      <c r="N175" s="16">
        <v>0.509999043153765</v>
      </c>
      <c r="O175" s="16">
        <v>38.8718782891589</v>
      </c>
      <c r="P175" s="16">
        <v>23.0839154147928</v>
      </c>
      <c r="Q175" s="16">
        <v>74.3947947564826</v>
      </c>
      <c r="R175" s="16">
        <v>13.6811150499517</v>
      </c>
      <c r="S175" s="19">
        <v>13.65</v>
      </c>
    </row>
    <row r="176" spans="1:19">
      <c r="A176" s="22"/>
      <c r="B176" s="13" t="s">
        <v>529</v>
      </c>
      <c r="C176" s="17"/>
      <c r="D176" s="17"/>
      <c r="E176" s="19">
        <v>7.07</v>
      </c>
      <c r="F176" s="19">
        <v>13.04</v>
      </c>
      <c r="G176" s="15">
        <v>0.198</v>
      </c>
      <c r="H176" s="16">
        <v>0.604163312192653</v>
      </c>
      <c r="I176" s="19">
        <v>7.56</v>
      </c>
      <c r="J176" s="16">
        <v>14.6013204672423</v>
      </c>
      <c r="K176" s="19">
        <v>71</v>
      </c>
      <c r="L176" s="16">
        <v>5.1875</v>
      </c>
      <c r="M176" s="16">
        <v>17.2</v>
      </c>
      <c r="N176" s="16">
        <v>0.540883697308278</v>
      </c>
      <c r="O176" s="16">
        <v>37.3539867953276</v>
      </c>
      <c r="P176" s="16">
        <v>26.8156424581006</v>
      </c>
      <c r="Q176" s="16">
        <v>76.7902488572879</v>
      </c>
      <c r="R176" s="16">
        <v>7.95165366199681</v>
      </c>
      <c r="S176" s="19">
        <v>14.07</v>
      </c>
    </row>
    <row r="177" spans="1:19">
      <c r="A177" s="22"/>
      <c r="B177" s="13" t="s">
        <v>530</v>
      </c>
      <c r="C177" s="17"/>
      <c r="D177" s="17"/>
      <c r="E177" s="19">
        <v>7.67</v>
      </c>
      <c r="F177" s="19">
        <v>12.91</v>
      </c>
      <c r="G177" s="15">
        <v>0.172</v>
      </c>
      <c r="H177" s="16">
        <v>0.595234013708255</v>
      </c>
      <c r="I177" s="19">
        <v>2.9825</v>
      </c>
      <c r="J177" s="16">
        <v>15.3122393661384</v>
      </c>
      <c r="K177" s="19">
        <v>57</v>
      </c>
      <c r="L177" s="16">
        <v>4.605</v>
      </c>
      <c r="M177" s="16">
        <v>40.38</v>
      </c>
      <c r="N177" s="16">
        <v>0.573394495412844</v>
      </c>
      <c r="O177" s="16">
        <v>41.7796080066722</v>
      </c>
      <c r="P177" s="16">
        <v>23.8740617180984</v>
      </c>
      <c r="Q177" s="16">
        <v>76.2614678899083</v>
      </c>
      <c r="R177" s="16">
        <v>8.1472144954412</v>
      </c>
      <c r="S177" s="19">
        <v>11.55</v>
      </c>
    </row>
    <row r="178" spans="1:19">
      <c r="A178" s="22"/>
      <c r="B178" s="13" t="s">
        <v>531</v>
      </c>
      <c r="C178" s="18"/>
      <c r="D178" s="18"/>
      <c r="E178" s="19">
        <v>7.54</v>
      </c>
      <c r="F178" s="19">
        <v>15.22</v>
      </c>
      <c r="G178" s="15">
        <v>0.171</v>
      </c>
      <c r="H178" s="16">
        <v>0.555088684040486</v>
      </c>
      <c r="I178" s="19">
        <v>2.0725</v>
      </c>
      <c r="J178" s="16">
        <v>17.1537942989214</v>
      </c>
      <c r="K178" s="19">
        <v>62</v>
      </c>
      <c r="L178" s="16">
        <v>5.135</v>
      </c>
      <c r="M178" s="16">
        <v>21.69</v>
      </c>
      <c r="N178" s="16">
        <v>0.624518489984591</v>
      </c>
      <c r="O178" s="16">
        <v>57.8052773497689</v>
      </c>
      <c r="P178" s="16">
        <v>25.9293143297381</v>
      </c>
      <c r="Q178" s="16">
        <v>79.4250770416024</v>
      </c>
      <c r="R178" s="16">
        <v>10.2772031941505</v>
      </c>
      <c r="S178" s="19">
        <v>12.6</v>
      </c>
    </row>
    <row r="179" spans="1:19">
      <c r="A179" s="22"/>
      <c r="B179" s="20" t="s">
        <v>532</v>
      </c>
      <c r="C179" s="14">
        <v>119.766</v>
      </c>
      <c r="D179" s="14">
        <v>30.097</v>
      </c>
      <c r="E179" s="19">
        <v>4.94</v>
      </c>
      <c r="F179" s="19">
        <v>13.04</v>
      </c>
      <c r="G179" s="15">
        <v>1.047</v>
      </c>
      <c r="H179" s="16">
        <v>0.428977776216433</v>
      </c>
      <c r="I179" s="19">
        <v>10.9775</v>
      </c>
      <c r="J179" s="16">
        <v>15.6556974459725</v>
      </c>
      <c r="K179" s="19">
        <v>50</v>
      </c>
      <c r="L179" s="16">
        <v>14.8025</v>
      </c>
      <c r="M179" s="16">
        <v>2.6</v>
      </c>
      <c r="N179" s="16">
        <v>0.218074656188605</v>
      </c>
      <c r="O179" s="16">
        <v>25.5893909626719</v>
      </c>
      <c r="P179" s="16">
        <v>25.9577603143418</v>
      </c>
      <c r="Q179" s="16">
        <v>22.6669941060904</v>
      </c>
      <c r="R179" s="16">
        <v>24.9750371195249</v>
      </c>
      <c r="S179" s="19">
        <v>9.135</v>
      </c>
    </row>
    <row r="180" spans="1:19">
      <c r="A180" s="22"/>
      <c r="B180" s="20" t="s">
        <v>533</v>
      </c>
      <c r="C180" s="17"/>
      <c r="D180" s="17"/>
      <c r="E180" s="19">
        <v>5.37</v>
      </c>
      <c r="F180" s="19">
        <v>14.82</v>
      </c>
      <c r="G180" s="15">
        <v>1.139</v>
      </c>
      <c r="H180" s="16">
        <v>0.487258373486166</v>
      </c>
      <c r="I180" s="19">
        <v>9.765</v>
      </c>
      <c r="J180" s="16">
        <v>15.7303936373704</v>
      </c>
      <c r="K180" s="19">
        <v>57</v>
      </c>
      <c r="L180" s="16">
        <v>9.64</v>
      </c>
      <c r="M180" s="16">
        <v>2.515</v>
      </c>
      <c r="N180" s="16">
        <v>0.203362528943924</v>
      </c>
      <c r="O180" s="16">
        <v>23.9353669586228</v>
      </c>
      <c r="P180" s="16">
        <v>22.4252491694352</v>
      </c>
      <c r="Q180" s="16">
        <v>27.3583006141146</v>
      </c>
      <c r="R180" s="16">
        <v>34.9637496070418</v>
      </c>
      <c r="S180" s="19">
        <v>9.66</v>
      </c>
    </row>
    <row r="181" spans="1:19">
      <c r="A181" s="22"/>
      <c r="B181" s="20" t="s">
        <v>534</v>
      </c>
      <c r="C181" s="17"/>
      <c r="D181" s="17"/>
      <c r="E181" s="19">
        <v>4.76</v>
      </c>
      <c r="F181" s="19">
        <v>10.91</v>
      </c>
      <c r="G181" s="15">
        <v>0.975</v>
      </c>
      <c r="H181" s="16">
        <v>0.44245699712441</v>
      </c>
      <c r="I181" s="19">
        <v>14.73</v>
      </c>
      <c r="J181" s="16">
        <v>14.3530733900127</v>
      </c>
      <c r="K181" s="19">
        <v>41</v>
      </c>
      <c r="L181" s="16">
        <v>11.235</v>
      </c>
      <c r="M181" s="16">
        <v>9.3</v>
      </c>
      <c r="N181" s="16">
        <v>0.236978403205316</v>
      </c>
      <c r="O181" s="16">
        <v>26.0431935893677</v>
      </c>
      <c r="P181" s="16">
        <v>27.7777777777778</v>
      </c>
      <c r="Q181" s="16">
        <v>26.9959933548324</v>
      </c>
      <c r="R181" s="16">
        <v>17.5047239566218</v>
      </c>
      <c r="S181" s="19">
        <v>10.29</v>
      </c>
    </row>
    <row r="182" spans="1:19">
      <c r="A182" s="22"/>
      <c r="B182" s="20" t="s">
        <v>535</v>
      </c>
      <c r="C182" s="17"/>
      <c r="D182" s="17"/>
      <c r="E182" s="19">
        <v>4.93</v>
      </c>
      <c r="F182" s="19">
        <v>10.2</v>
      </c>
      <c r="G182" s="15">
        <v>1.14</v>
      </c>
      <c r="H182" s="16">
        <v>0.440325395888763</v>
      </c>
      <c r="I182" s="19">
        <v>15.605</v>
      </c>
      <c r="J182" s="16">
        <v>14.6575984990619</v>
      </c>
      <c r="K182" s="19">
        <v>64</v>
      </c>
      <c r="L182" s="16">
        <v>12.86</v>
      </c>
      <c r="M182" s="16">
        <v>6.835</v>
      </c>
      <c r="N182" s="16">
        <v>0.190744215134459</v>
      </c>
      <c r="O182" s="16">
        <v>26.1361267458829</v>
      </c>
      <c r="P182" s="16">
        <v>26.4488221805295</v>
      </c>
      <c r="Q182" s="16">
        <v>22.3056076714613</v>
      </c>
      <c r="R182" s="16">
        <v>19.7469841930116</v>
      </c>
      <c r="S182" s="19">
        <v>8.61</v>
      </c>
    </row>
    <row r="183" spans="1:19">
      <c r="A183" s="22"/>
      <c r="B183" s="20" t="s">
        <v>536</v>
      </c>
      <c r="C183" s="17"/>
      <c r="D183" s="17"/>
      <c r="E183" s="19">
        <v>4.94</v>
      </c>
      <c r="F183" s="19">
        <v>13.52</v>
      </c>
      <c r="G183" s="15">
        <v>0.973</v>
      </c>
      <c r="H183" s="16">
        <v>0.397037767683909</v>
      </c>
      <c r="I183" s="19">
        <v>10.2175</v>
      </c>
      <c r="J183" s="16">
        <v>13.2166353383459</v>
      </c>
      <c r="K183" s="19">
        <v>48</v>
      </c>
      <c r="L183" s="16">
        <v>18.2875</v>
      </c>
      <c r="M183" s="16">
        <v>1.445</v>
      </c>
      <c r="N183" s="16">
        <v>0.182800751879699</v>
      </c>
      <c r="O183" s="16">
        <v>19.8073308270677</v>
      </c>
      <c r="P183" s="16">
        <v>31.7434210526316</v>
      </c>
      <c r="Q183" s="16">
        <v>19.9718045112782</v>
      </c>
      <c r="R183" s="16">
        <v>24.9527820936104</v>
      </c>
      <c r="S183" s="19">
        <v>8.715</v>
      </c>
    </row>
    <row r="184" spans="1:19">
      <c r="A184" s="22"/>
      <c r="B184" s="20" t="s">
        <v>537</v>
      </c>
      <c r="C184" s="17"/>
      <c r="D184" s="17"/>
      <c r="E184" s="19">
        <v>4.76</v>
      </c>
      <c r="F184" s="19">
        <v>14.7</v>
      </c>
      <c r="G184" s="15">
        <v>1.125</v>
      </c>
      <c r="H184" s="16">
        <v>0.36528577369459</v>
      </c>
      <c r="I184" s="19">
        <v>7.145</v>
      </c>
      <c r="J184" s="16">
        <v>13.9362539349423</v>
      </c>
      <c r="K184" s="19">
        <v>57</v>
      </c>
      <c r="L184" s="16">
        <v>5.6575</v>
      </c>
      <c r="M184" s="16">
        <v>28.61</v>
      </c>
      <c r="N184" s="16">
        <v>0.196309898565932</v>
      </c>
      <c r="O184" s="16">
        <v>21.2924099335432</v>
      </c>
      <c r="P184" s="16">
        <v>28.3097236796083</v>
      </c>
      <c r="Q184" s="16">
        <v>20.0682056663169</v>
      </c>
      <c r="R184" s="16">
        <v>33.1385157965873</v>
      </c>
      <c r="S184" s="19">
        <v>8.715</v>
      </c>
    </row>
    <row r="185" spans="1:19">
      <c r="A185" s="22"/>
      <c r="B185" s="20" t="s">
        <v>538</v>
      </c>
      <c r="C185" s="17"/>
      <c r="D185" s="17"/>
      <c r="E185" s="19">
        <v>4.87</v>
      </c>
      <c r="F185" s="19">
        <v>11.62</v>
      </c>
      <c r="G185" s="15">
        <v>0.86</v>
      </c>
      <c r="H185" s="16">
        <v>0.46537239774598</v>
      </c>
      <c r="I185" s="19">
        <v>10.77</v>
      </c>
      <c r="J185" s="16">
        <v>15.3524162823341</v>
      </c>
      <c r="K185" s="19">
        <v>60</v>
      </c>
      <c r="L185" s="16">
        <v>14.465</v>
      </c>
      <c r="M185" s="16">
        <v>2.04</v>
      </c>
      <c r="N185" s="16">
        <v>0.216563063966312</v>
      </c>
      <c r="O185" s="16">
        <v>25.1654301183076</v>
      </c>
      <c r="P185" s="16">
        <v>30.0280729897734</v>
      </c>
      <c r="Q185" s="16">
        <v>22.9596952075396</v>
      </c>
      <c r="R185" s="16">
        <v>34.065798433776</v>
      </c>
      <c r="S185" s="19">
        <v>9.345</v>
      </c>
    </row>
    <row r="186" spans="1:19">
      <c r="A186" s="22"/>
      <c r="B186" s="20" t="s">
        <v>539</v>
      </c>
      <c r="C186" s="17"/>
      <c r="D186" s="17"/>
      <c r="E186" s="19">
        <v>5.02</v>
      </c>
      <c r="F186" s="19">
        <v>9.54</v>
      </c>
      <c r="G186" s="15">
        <v>1.012</v>
      </c>
      <c r="H186" s="16">
        <v>0.454342231943829</v>
      </c>
      <c r="I186" s="19">
        <v>10.9325</v>
      </c>
      <c r="J186" s="16">
        <v>15.6295085120708</v>
      </c>
      <c r="K186" s="19">
        <v>43</v>
      </c>
      <c r="L186" s="16">
        <v>9.7325</v>
      </c>
      <c r="M186" s="16">
        <v>16.85</v>
      </c>
      <c r="N186" s="16">
        <v>0.208714052130422</v>
      </c>
      <c r="O186" s="16">
        <v>26.2094835048572</v>
      </c>
      <c r="P186" s="16">
        <v>31.7158795806483</v>
      </c>
      <c r="Q186" s="16">
        <v>27.027027027027</v>
      </c>
      <c r="R186" s="16">
        <v>22.1310379088964</v>
      </c>
      <c r="S186" s="19">
        <v>9.24</v>
      </c>
    </row>
    <row r="187" spans="1:19">
      <c r="A187" s="22"/>
      <c r="B187" s="20" t="s">
        <v>540</v>
      </c>
      <c r="C187" s="17"/>
      <c r="D187" s="17"/>
      <c r="E187" s="19">
        <v>5.09</v>
      </c>
      <c r="F187" s="19">
        <v>14.85</v>
      </c>
      <c r="G187" s="15">
        <v>0.732</v>
      </c>
      <c r="H187" s="16">
        <v>0.388363641135096</v>
      </c>
      <c r="I187" s="19">
        <v>11.375</v>
      </c>
      <c r="J187" s="16">
        <v>15.2038532645714</v>
      </c>
      <c r="K187" s="19">
        <v>71</v>
      </c>
      <c r="L187" s="16">
        <v>13.2625</v>
      </c>
      <c r="M187" s="16">
        <v>1.285</v>
      </c>
      <c r="N187" s="16">
        <v>0.188771042132918</v>
      </c>
      <c r="O187" s="16">
        <v>26.5884985890824</v>
      </c>
      <c r="P187" s="16">
        <v>32.0862119295514</v>
      </c>
      <c r="Q187" s="16">
        <v>21.0907852486134</v>
      </c>
      <c r="R187" s="16">
        <v>20.5671625056062</v>
      </c>
      <c r="S187" s="19">
        <v>9.24</v>
      </c>
    </row>
    <row r="188" spans="1:19">
      <c r="A188" s="22"/>
      <c r="B188" s="20" t="s">
        <v>541</v>
      </c>
      <c r="C188" s="17"/>
      <c r="D188" s="17"/>
      <c r="E188" s="19">
        <v>4.75</v>
      </c>
      <c r="F188" s="19">
        <v>16.36</v>
      </c>
      <c r="G188" s="15">
        <v>1.358</v>
      </c>
      <c r="H188" s="16">
        <v>0.423525053173492</v>
      </c>
      <c r="I188" s="19">
        <v>13.19</v>
      </c>
      <c r="J188" s="16">
        <v>14.7740166414523</v>
      </c>
      <c r="K188" s="19">
        <v>73</v>
      </c>
      <c r="L188" s="16">
        <v>14.455</v>
      </c>
      <c r="M188" s="16">
        <v>15.1</v>
      </c>
      <c r="N188" s="16">
        <v>0.216527987897126</v>
      </c>
      <c r="O188" s="16">
        <v>22.1492057488653</v>
      </c>
      <c r="P188" s="16">
        <v>30.7772314674735</v>
      </c>
      <c r="Q188" s="16">
        <v>26.9478063540091</v>
      </c>
      <c r="R188" s="16">
        <v>19.576729686243</v>
      </c>
      <c r="S188" s="19">
        <v>9.555</v>
      </c>
    </row>
    <row r="189" spans="1:19">
      <c r="A189" s="22"/>
      <c r="B189" s="20" t="s">
        <v>542</v>
      </c>
      <c r="C189" s="18"/>
      <c r="D189" s="18"/>
      <c r="E189" s="19">
        <v>4.83</v>
      </c>
      <c r="F189" s="19">
        <v>14.82</v>
      </c>
      <c r="G189" s="15">
        <v>0.854</v>
      </c>
      <c r="H189" s="16">
        <v>0.419616538607423</v>
      </c>
      <c r="I189" s="19">
        <v>12.3325</v>
      </c>
      <c r="J189" s="16">
        <v>14.7706209453197</v>
      </c>
      <c r="K189" s="19">
        <v>54</v>
      </c>
      <c r="L189" s="16">
        <v>12.4675</v>
      </c>
      <c r="M189" s="16">
        <v>8.765</v>
      </c>
      <c r="N189" s="16">
        <v>0.163113994439296</v>
      </c>
      <c r="O189" s="16">
        <v>23.401297497683</v>
      </c>
      <c r="P189" s="16">
        <v>25.7645968489342</v>
      </c>
      <c r="Q189" s="16">
        <v>25.2780352177942</v>
      </c>
      <c r="R189" s="16">
        <v>24.0920216420474</v>
      </c>
      <c r="S189" s="19">
        <v>8.61</v>
      </c>
    </row>
    <row r="190" spans="1:19">
      <c r="A190" s="22"/>
      <c r="B190" s="21" t="s">
        <v>543</v>
      </c>
      <c r="C190" s="14">
        <v>119.732</v>
      </c>
      <c r="D190" s="14">
        <v>30.084</v>
      </c>
      <c r="E190" s="19">
        <v>5.07</v>
      </c>
      <c r="F190" s="19">
        <v>16.78</v>
      </c>
      <c r="G190" s="15">
        <v>1.109</v>
      </c>
      <c r="H190" s="16">
        <v>0.538463695110157</v>
      </c>
      <c r="I190" s="19">
        <v>33.34</v>
      </c>
      <c r="J190" s="16">
        <v>30.8475133966344</v>
      </c>
      <c r="K190" s="19">
        <v>41</v>
      </c>
      <c r="L190" s="16">
        <v>6.6425</v>
      </c>
      <c r="M190" s="16">
        <v>26.705</v>
      </c>
      <c r="N190" s="16">
        <v>0.155588981855786</v>
      </c>
      <c r="O190" s="16">
        <v>11.9864623484065</v>
      </c>
      <c r="P190" s="16">
        <v>34.4081978001316</v>
      </c>
      <c r="Q190" s="16">
        <v>8.1789978377362</v>
      </c>
      <c r="R190" s="16">
        <v>1.69205414261195</v>
      </c>
      <c r="S190" s="19">
        <v>10.605</v>
      </c>
    </row>
    <row r="191" spans="1:19">
      <c r="A191" s="22"/>
      <c r="B191" s="21" t="s">
        <v>544</v>
      </c>
      <c r="C191" s="17"/>
      <c r="D191" s="17"/>
      <c r="E191" s="19">
        <v>4.68</v>
      </c>
      <c r="F191" s="19">
        <v>14.11</v>
      </c>
      <c r="G191" s="15">
        <v>1.398</v>
      </c>
      <c r="H191" s="16">
        <v>0.496506832232154</v>
      </c>
      <c r="I191" s="19">
        <v>30.23</v>
      </c>
      <c r="J191" s="16">
        <v>25.5158033362599</v>
      </c>
      <c r="K191" s="19">
        <v>48</v>
      </c>
      <c r="L191" s="16">
        <v>7.1675</v>
      </c>
      <c r="M191" s="16">
        <v>54.68</v>
      </c>
      <c r="N191" s="16">
        <v>0.175153643546971</v>
      </c>
      <c r="O191" s="16">
        <v>11.3037752414399</v>
      </c>
      <c r="P191" s="16">
        <v>31.1896400351185</v>
      </c>
      <c r="Q191" s="16">
        <v>6.62862159789289</v>
      </c>
      <c r="R191" s="16">
        <v>1.07339411861344</v>
      </c>
      <c r="S191" s="19">
        <v>11.445</v>
      </c>
    </row>
    <row r="192" spans="1:19">
      <c r="A192" s="22"/>
      <c r="B192" s="21" t="s">
        <v>545</v>
      </c>
      <c r="C192" s="17"/>
      <c r="D192" s="17"/>
      <c r="E192" s="19">
        <v>5.1</v>
      </c>
      <c r="F192" s="19">
        <v>14.28</v>
      </c>
      <c r="G192" s="15">
        <v>1.45</v>
      </c>
      <c r="H192" s="16">
        <v>0.468721273198102</v>
      </c>
      <c r="I192" s="19">
        <v>31.5125</v>
      </c>
      <c r="J192" s="16">
        <v>29.556086647005</v>
      </c>
      <c r="K192" s="19">
        <v>38</v>
      </c>
      <c r="L192" s="16">
        <v>4.9725</v>
      </c>
      <c r="M192" s="16">
        <v>34.905</v>
      </c>
      <c r="N192" s="16">
        <v>0.136784297772806</v>
      </c>
      <c r="O192" s="16">
        <v>11.2376690735279</v>
      </c>
      <c r="P192" s="16">
        <v>35.8995220176955</v>
      </c>
      <c r="Q192" s="16">
        <v>5.28831485813078</v>
      </c>
      <c r="R192" s="16">
        <v>0.981694651203047</v>
      </c>
      <c r="S192" s="19">
        <v>11.13</v>
      </c>
    </row>
    <row r="193" spans="1:19">
      <c r="A193" s="22"/>
      <c r="B193" s="21" t="s">
        <v>546</v>
      </c>
      <c r="C193" s="17"/>
      <c r="D193" s="17"/>
      <c r="E193" s="19">
        <v>5.12</v>
      </c>
      <c r="F193" s="19">
        <v>16.66</v>
      </c>
      <c r="G193" s="15">
        <v>1.053</v>
      </c>
      <c r="H193" s="16">
        <v>0.445341526444033</v>
      </c>
      <c r="I193" s="19">
        <v>32.05</v>
      </c>
      <c r="J193" s="16">
        <v>3.02437590448625</v>
      </c>
      <c r="K193" s="19">
        <v>44</v>
      </c>
      <c r="L193" s="16">
        <v>6.1425</v>
      </c>
      <c r="M193" s="16">
        <v>33.49</v>
      </c>
      <c r="N193" s="16">
        <v>0.147883502170767</v>
      </c>
      <c r="O193" s="16">
        <v>11.0347322720695</v>
      </c>
      <c r="P193" s="16">
        <v>32.1770984081042</v>
      </c>
      <c r="Q193" s="16">
        <v>8.0951519536903</v>
      </c>
      <c r="R193" s="16">
        <v>0.887459481361426</v>
      </c>
      <c r="S193" s="19">
        <v>10.92</v>
      </c>
    </row>
    <row r="194" spans="1:19">
      <c r="A194" s="22"/>
      <c r="B194" s="21" t="s">
        <v>547</v>
      </c>
      <c r="C194" s="17"/>
      <c r="D194" s="17"/>
      <c r="E194" s="19">
        <v>5.05</v>
      </c>
      <c r="F194" s="19">
        <v>8.92</v>
      </c>
      <c r="G194" s="15">
        <v>1.36</v>
      </c>
      <c r="H194" s="16">
        <v>0.435449231239774</v>
      </c>
      <c r="I194" s="19">
        <v>32.06</v>
      </c>
      <c r="J194" s="16">
        <v>26.6042658366899</v>
      </c>
      <c r="K194" s="19">
        <v>50</v>
      </c>
      <c r="L194" s="16">
        <v>7.11</v>
      </c>
      <c r="M194" s="16">
        <v>43.825</v>
      </c>
      <c r="N194" s="16">
        <v>0.162028560966679</v>
      </c>
      <c r="O194" s="16">
        <v>10.9392164042475</v>
      </c>
      <c r="P194" s="16">
        <v>32.3370560234346</v>
      </c>
      <c r="Q194" s="16">
        <v>5.56114976199194</v>
      </c>
      <c r="R194" s="16">
        <v>1.09084362139918</v>
      </c>
      <c r="S194" s="19">
        <v>10.29</v>
      </c>
    </row>
    <row r="195" spans="1:19">
      <c r="A195" s="22"/>
      <c r="B195" s="21" t="s">
        <v>548</v>
      </c>
      <c r="C195" s="17"/>
      <c r="D195" s="17"/>
      <c r="E195" s="19">
        <v>4.65</v>
      </c>
      <c r="F195" s="19">
        <v>7.63</v>
      </c>
      <c r="G195" s="15">
        <v>1.24</v>
      </c>
      <c r="H195" s="16">
        <v>0.315717677388429</v>
      </c>
      <c r="I195" s="19">
        <v>36.1075</v>
      </c>
      <c r="J195" s="16">
        <v>30.0597551496308</v>
      </c>
      <c r="K195" s="19">
        <v>44</v>
      </c>
      <c r="L195" s="16">
        <v>6.56</v>
      </c>
      <c r="M195" s="16">
        <v>28.315</v>
      </c>
      <c r="N195" s="16">
        <v>0.129712397979013</v>
      </c>
      <c r="O195" s="16">
        <v>9.78915662650602</v>
      </c>
      <c r="P195" s="16">
        <v>34.2741935483871</v>
      </c>
      <c r="Q195" s="16">
        <v>7.70015546055188</v>
      </c>
      <c r="R195" s="16">
        <v>1.00045041180508</v>
      </c>
      <c r="S195" s="19">
        <v>9.345</v>
      </c>
    </row>
    <row r="196" spans="1:19">
      <c r="A196" s="22"/>
      <c r="B196" s="21" t="s">
        <v>549</v>
      </c>
      <c r="C196" s="17"/>
      <c r="D196" s="17"/>
      <c r="E196" s="19">
        <v>5.09</v>
      </c>
      <c r="F196" s="19">
        <v>13.08</v>
      </c>
      <c r="G196" s="15">
        <v>1.341</v>
      </c>
      <c r="H196" s="16">
        <v>0.508729757846357</v>
      </c>
      <c r="I196" s="19">
        <v>35.27</v>
      </c>
      <c r="J196" s="16">
        <v>31.49294558019</v>
      </c>
      <c r="K196" s="19">
        <v>40</v>
      </c>
      <c r="L196" s="16">
        <v>6.1575</v>
      </c>
      <c r="M196" s="16">
        <v>31.875</v>
      </c>
      <c r="N196" s="16">
        <v>0.137249256166619</v>
      </c>
      <c r="O196" s="16">
        <v>11.8773394759574</v>
      </c>
      <c r="P196" s="16">
        <v>36.9277281888857</v>
      </c>
      <c r="Q196" s="16">
        <v>6.38257030425185</v>
      </c>
      <c r="R196" s="16">
        <v>1.10151527871054</v>
      </c>
      <c r="S196" s="19">
        <v>10.605</v>
      </c>
    </row>
    <row r="197" spans="1:19">
      <c r="A197" s="22"/>
      <c r="B197" s="21" t="s">
        <v>550</v>
      </c>
      <c r="C197" s="17"/>
      <c r="D197" s="17"/>
      <c r="E197" s="19">
        <v>4.89</v>
      </c>
      <c r="F197" s="19">
        <v>14.98</v>
      </c>
      <c r="G197" s="15">
        <v>0.998</v>
      </c>
      <c r="H197" s="16">
        <v>0.510161580600379</v>
      </c>
      <c r="I197" s="19">
        <v>29.35</v>
      </c>
      <c r="J197" s="16">
        <v>31.9334887056292</v>
      </c>
      <c r="K197" s="19">
        <v>40</v>
      </c>
      <c r="L197" s="16">
        <v>6.2425</v>
      </c>
      <c r="M197" s="16">
        <v>43.045</v>
      </c>
      <c r="N197" s="16">
        <v>0.143420580853352</v>
      </c>
      <c r="O197" s="16">
        <v>12.0114736464683</v>
      </c>
      <c r="P197" s="16">
        <v>34.8915381857296</v>
      </c>
      <c r="Q197" s="16">
        <v>6.14019361778415</v>
      </c>
      <c r="R197" s="16">
        <v>1.07531240113888</v>
      </c>
      <c r="S197" s="19">
        <v>11.76</v>
      </c>
    </row>
    <row r="198" spans="1:19">
      <c r="A198" s="22"/>
      <c r="B198" s="21" t="s">
        <v>551</v>
      </c>
      <c r="C198" s="17"/>
      <c r="D198" s="17"/>
      <c r="E198" s="19">
        <v>5.16</v>
      </c>
      <c r="F198" s="19">
        <v>13.52</v>
      </c>
      <c r="G198" s="15">
        <v>1.295</v>
      </c>
      <c r="H198" s="16">
        <v>0.631400720322228</v>
      </c>
      <c r="I198" s="19">
        <v>32.0725</v>
      </c>
      <c r="J198" s="16">
        <v>29.4294155664297</v>
      </c>
      <c r="K198" s="19">
        <v>38</v>
      </c>
      <c r="L198" s="16">
        <v>5.7325</v>
      </c>
      <c r="M198" s="16">
        <v>37.88</v>
      </c>
      <c r="N198" s="16">
        <v>0.200812482688579</v>
      </c>
      <c r="O198" s="16">
        <v>12.6027144308005</v>
      </c>
      <c r="P198" s="16">
        <v>39.4238759117348</v>
      </c>
      <c r="Q198" s="16">
        <v>6.90148647400978</v>
      </c>
      <c r="R198" s="16">
        <v>1.38016693163752</v>
      </c>
      <c r="S198" s="19">
        <v>12.39</v>
      </c>
    </row>
    <row r="199" spans="1:19">
      <c r="A199" s="22"/>
      <c r="B199" s="21" t="s">
        <v>552</v>
      </c>
      <c r="C199" s="17"/>
      <c r="D199" s="17"/>
      <c r="E199" s="19">
        <v>5.29</v>
      </c>
      <c r="F199" s="19">
        <v>10.9</v>
      </c>
      <c r="G199" s="15">
        <v>1.158</v>
      </c>
      <c r="H199" s="16">
        <v>0.69968990176289</v>
      </c>
      <c r="I199" s="19">
        <v>29.295</v>
      </c>
      <c r="J199" s="16">
        <v>29.8073254483022</v>
      </c>
      <c r="K199" s="19">
        <v>36</v>
      </c>
      <c r="L199" s="16">
        <v>6.2575</v>
      </c>
      <c r="M199" s="16">
        <v>35.975</v>
      </c>
      <c r="N199" s="16">
        <v>0.206028233498665</v>
      </c>
      <c r="O199" s="16">
        <v>13.7352155665776</v>
      </c>
      <c r="P199" s="16">
        <v>36.1503243037009</v>
      </c>
      <c r="Q199" s="16">
        <v>7.84528805799313</v>
      </c>
      <c r="R199" s="16">
        <v>1.36895509499137</v>
      </c>
      <c r="S199" s="19">
        <v>12.81</v>
      </c>
    </row>
    <row r="200" spans="1:19">
      <c r="A200" s="22"/>
      <c r="B200" s="21" t="s">
        <v>553</v>
      </c>
      <c r="C200" s="18"/>
      <c r="D200" s="18"/>
      <c r="E200" s="19">
        <v>5.02</v>
      </c>
      <c r="F200" s="19">
        <v>10.6947339633172</v>
      </c>
      <c r="G200" s="15">
        <v>1.099</v>
      </c>
      <c r="H200" s="16">
        <v>0.367791576275997</v>
      </c>
      <c r="I200" s="19">
        <v>36.3125</v>
      </c>
      <c r="J200" s="16">
        <v>28.0349303302157</v>
      </c>
      <c r="K200" s="19">
        <v>42</v>
      </c>
      <c r="L200" s="16">
        <v>6.835</v>
      </c>
      <c r="M200" s="16">
        <v>27.285</v>
      </c>
      <c r="N200" s="16">
        <v>0.157472800152701</v>
      </c>
      <c r="O200" s="16">
        <v>11.4048482534835</v>
      </c>
      <c r="P200" s="16">
        <v>36.3380416109945</v>
      </c>
      <c r="Q200" s="16">
        <v>5.65470509639244</v>
      </c>
      <c r="R200" s="16">
        <v>1.91613864195196</v>
      </c>
      <c r="S200" s="19">
        <v>11.76</v>
      </c>
    </row>
    <row r="201" spans="1:19">
      <c r="A201" s="12" t="s">
        <v>559</v>
      </c>
      <c r="B201" s="13" t="s">
        <v>521</v>
      </c>
      <c r="C201" s="14">
        <v>118.869</v>
      </c>
      <c r="D201" s="14">
        <v>28.834</v>
      </c>
      <c r="E201" s="19">
        <v>4.51</v>
      </c>
      <c r="F201" s="19">
        <v>18.99</v>
      </c>
      <c r="G201" s="15">
        <v>2.725</v>
      </c>
      <c r="H201" s="16">
        <v>0.485078735883701</v>
      </c>
      <c r="I201" s="19">
        <v>16.6025</v>
      </c>
      <c r="J201" s="16">
        <v>22.0211402946829</v>
      </c>
      <c r="K201" s="19">
        <v>59</v>
      </c>
      <c r="L201" s="16">
        <v>24.9525</v>
      </c>
      <c r="M201" s="16">
        <v>4.33</v>
      </c>
      <c r="N201" s="16">
        <v>0.29651322412373</v>
      </c>
      <c r="O201" s="16">
        <v>31.0698270339526</v>
      </c>
      <c r="P201" s="16">
        <v>46.3073121625332</v>
      </c>
      <c r="Q201" s="16">
        <v>10.4786309142491</v>
      </c>
      <c r="R201" s="16">
        <v>11.4331970740103</v>
      </c>
      <c r="S201" s="19">
        <v>14.175</v>
      </c>
    </row>
    <row r="202" spans="1:19">
      <c r="A202" s="12"/>
      <c r="B202" s="13" t="s">
        <v>522</v>
      </c>
      <c r="C202" s="17"/>
      <c r="D202" s="17"/>
      <c r="E202" s="19">
        <v>4.5</v>
      </c>
      <c r="F202" s="19">
        <v>26.87</v>
      </c>
      <c r="G202" s="15">
        <v>2.673</v>
      </c>
      <c r="H202" s="16">
        <v>0.391659040552354</v>
      </c>
      <c r="I202" s="19">
        <v>12.3025</v>
      </c>
      <c r="J202" s="16">
        <v>21.0681554829875</v>
      </c>
      <c r="K202" s="19">
        <v>67</v>
      </c>
      <c r="L202" s="16">
        <v>47.435</v>
      </c>
      <c r="M202" s="16">
        <v>6.355</v>
      </c>
      <c r="N202" s="16">
        <v>0.271779205730538</v>
      </c>
      <c r="O202" s="16">
        <v>15.1954071421047</v>
      </c>
      <c r="P202" s="16">
        <v>42.1626461603287</v>
      </c>
      <c r="Q202" s="16">
        <v>5.79374275782155</v>
      </c>
      <c r="R202" s="16">
        <v>5.76316716575656</v>
      </c>
      <c r="S202" s="19">
        <v>14.595</v>
      </c>
    </row>
    <row r="203" spans="1:19">
      <c r="A203" s="12"/>
      <c r="B203" s="13" t="s">
        <v>523</v>
      </c>
      <c r="C203" s="17"/>
      <c r="D203" s="17"/>
      <c r="E203" s="19">
        <v>4.66</v>
      </c>
      <c r="F203" s="19">
        <v>30.41</v>
      </c>
      <c r="G203" s="15">
        <v>3.185</v>
      </c>
      <c r="H203" s="16">
        <v>0.495562335061963</v>
      </c>
      <c r="I203" s="19">
        <v>17.7325</v>
      </c>
      <c r="J203" s="16">
        <v>29.2353060809437</v>
      </c>
      <c r="K203" s="19">
        <v>71</v>
      </c>
      <c r="L203" s="16">
        <v>10.0075</v>
      </c>
      <c r="M203" s="16">
        <v>1.325</v>
      </c>
      <c r="N203" s="16">
        <v>0.266931055521659</v>
      </c>
      <c r="O203" s="16">
        <v>22.3205206426683</v>
      </c>
      <c r="P203" s="16">
        <v>46.1663616026032</v>
      </c>
      <c r="Q203" s="16">
        <v>8.64348179784421</v>
      </c>
      <c r="R203" s="16">
        <v>5.31104599141017</v>
      </c>
      <c r="S203" s="19">
        <v>17.115</v>
      </c>
    </row>
    <row r="204" spans="1:19">
      <c r="A204" s="12"/>
      <c r="B204" s="13" t="s">
        <v>524</v>
      </c>
      <c r="C204" s="17"/>
      <c r="D204" s="17"/>
      <c r="E204" s="19">
        <v>4.53</v>
      </c>
      <c r="F204" s="19">
        <v>28.62</v>
      </c>
      <c r="G204" s="15">
        <v>2.902</v>
      </c>
      <c r="H204" s="16">
        <v>0.49673945887116</v>
      </c>
      <c r="I204" s="19">
        <v>18.4</v>
      </c>
      <c r="J204" s="16">
        <v>25.6874449554751</v>
      </c>
      <c r="K204" s="19">
        <v>57</v>
      </c>
      <c r="L204" s="16">
        <v>29.6625</v>
      </c>
      <c r="M204" s="16">
        <v>3.615</v>
      </c>
      <c r="N204" s="16">
        <v>0.296995792151874</v>
      </c>
      <c r="O204" s="16">
        <v>18.1035326352872</v>
      </c>
      <c r="P204" s="16">
        <v>48.1456111165476</v>
      </c>
      <c r="Q204" s="16">
        <v>9.5655152167531</v>
      </c>
      <c r="R204" s="16">
        <v>5.20594783715013</v>
      </c>
      <c r="S204" s="19">
        <v>16.17</v>
      </c>
    </row>
    <row r="205" spans="1:19">
      <c r="A205" s="12"/>
      <c r="B205" s="13" t="s">
        <v>525</v>
      </c>
      <c r="C205" s="17"/>
      <c r="D205" s="17"/>
      <c r="E205" s="19">
        <v>4.67</v>
      </c>
      <c r="F205" s="19">
        <v>18.94</v>
      </c>
      <c r="G205" s="15">
        <v>2.219</v>
      </c>
      <c r="H205" s="16">
        <v>0.497274105229222</v>
      </c>
      <c r="I205" s="19">
        <v>2.2825</v>
      </c>
      <c r="J205" s="16">
        <v>23.6094059873453</v>
      </c>
      <c r="K205" s="19">
        <v>96</v>
      </c>
      <c r="L205" s="16">
        <v>16.745</v>
      </c>
      <c r="M205" s="16">
        <v>2.075</v>
      </c>
      <c r="N205" s="16">
        <v>0.281424119369157</v>
      </c>
      <c r="O205" s="16">
        <v>14.6142223061668</v>
      </c>
      <c r="P205" s="16">
        <v>41.292851071867</v>
      </c>
      <c r="Q205" s="16">
        <v>6.23288318065917</v>
      </c>
      <c r="R205" s="16">
        <v>14.5041710342418</v>
      </c>
      <c r="S205" s="19">
        <v>16.065</v>
      </c>
    </row>
    <row r="206" spans="1:19">
      <c r="A206" s="12"/>
      <c r="B206" s="13" t="s">
        <v>526</v>
      </c>
      <c r="C206" s="17"/>
      <c r="D206" s="17"/>
      <c r="E206" s="19">
        <v>4.63</v>
      </c>
      <c r="F206" s="19">
        <v>25.64</v>
      </c>
      <c r="G206" s="15">
        <v>1.693</v>
      </c>
      <c r="H206" s="16">
        <v>0.396968476324099</v>
      </c>
      <c r="I206" s="19">
        <v>2.225</v>
      </c>
      <c r="J206" s="16">
        <v>26.008124442683</v>
      </c>
      <c r="K206" s="19">
        <v>64</v>
      </c>
      <c r="L206" s="16">
        <v>18.285</v>
      </c>
      <c r="M206" s="16">
        <v>2.41</v>
      </c>
      <c r="N206" s="16">
        <v>0.23630238779352</v>
      </c>
      <c r="O206" s="16">
        <v>9.48677301099772</v>
      </c>
      <c r="P206" s="16">
        <v>42.4551669473893</v>
      </c>
      <c r="Q206" s="16">
        <v>7.00980877836124</v>
      </c>
      <c r="R206" s="16">
        <v>12.8671131697546</v>
      </c>
      <c r="S206" s="19">
        <v>13.86</v>
      </c>
    </row>
    <row r="207" spans="1:19">
      <c r="A207" s="12"/>
      <c r="B207" s="13" t="s">
        <v>527</v>
      </c>
      <c r="C207" s="17"/>
      <c r="D207" s="17"/>
      <c r="E207" s="19">
        <v>4.42</v>
      </c>
      <c r="F207" s="19">
        <v>22.03</v>
      </c>
      <c r="G207" s="15">
        <v>2.296</v>
      </c>
      <c r="H207" s="16">
        <v>0.40197321903125</v>
      </c>
      <c r="I207" s="19">
        <v>20.3575</v>
      </c>
      <c r="J207" s="16">
        <v>28.2299802390138</v>
      </c>
      <c r="K207" s="19">
        <v>55</v>
      </c>
      <c r="L207" s="16">
        <v>35.5625</v>
      </c>
      <c r="M207" s="16">
        <v>5.02</v>
      </c>
      <c r="N207" s="16">
        <v>0.277594805683636</v>
      </c>
      <c r="O207" s="16">
        <v>18.7964618424767</v>
      </c>
      <c r="P207" s="16">
        <v>47.5439917192058</v>
      </c>
      <c r="Q207" s="16">
        <v>7.88086948339136</v>
      </c>
      <c r="R207" s="16">
        <v>6.8884232582504</v>
      </c>
      <c r="S207" s="19">
        <v>13.335</v>
      </c>
    </row>
    <row r="208" spans="1:19">
      <c r="A208" s="12"/>
      <c r="B208" s="13" t="s">
        <v>528</v>
      </c>
      <c r="C208" s="17"/>
      <c r="D208" s="17"/>
      <c r="E208" s="19">
        <v>4.44</v>
      </c>
      <c r="F208" s="19">
        <v>23.05</v>
      </c>
      <c r="G208" s="15">
        <v>2.569</v>
      </c>
      <c r="H208" s="16">
        <v>0.52130909146149</v>
      </c>
      <c r="I208" s="19">
        <v>4.69</v>
      </c>
      <c r="J208" s="16">
        <v>21.9706368899917</v>
      </c>
      <c r="K208" s="19">
        <v>65</v>
      </c>
      <c r="L208" s="16">
        <v>34.7</v>
      </c>
      <c r="M208" s="16">
        <v>2.89</v>
      </c>
      <c r="N208" s="16">
        <v>0.30035153019024</v>
      </c>
      <c r="O208" s="16">
        <v>14.3455334987593</v>
      </c>
      <c r="P208" s="16">
        <v>47.8701406120761</v>
      </c>
      <c r="Q208" s="16">
        <v>8.76240694789082</v>
      </c>
      <c r="R208" s="16">
        <v>7.28929884673241</v>
      </c>
      <c r="S208" s="19">
        <v>15.645</v>
      </c>
    </row>
    <row r="209" spans="1:19">
      <c r="A209" s="12"/>
      <c r="B209" s="13" t="s">
        <v>529</v>
      </c>
      <c r="C209" s="17"/>
      <c r="D209" s="17"/>
      <c r="E209" s="19">
        <v>4.43</v>
      </c>
      <c r="F209" s="19">
        <v>24.81</v>
      </c>
      <c r="G209" s="15">
        <v>2.638</v>
      </c>
      <c r="H209" s="16">
        <v>0.23694826387274</v>
      </c>
      <c r="I209" s="19">
        <v>2.82</v>
      </c>
      <c r="J209" s="16">
        <v>29.4335306781486</v>
      </c>
      <c r="K209" s="19">
        <v>61</v>
      </c>
      <c r="L209" s="16">
        <v>35.5875</v>
      </c>
      <c r="M209" s="16">
        <v>3.39</v>
      </c>
      <c r="N209" s="16">
        <v>0.291173304628633</v>
      </c>
      <c r="O209" s="16">
        <v>11.5984930032293</v>
      </c>
      <c r="P209" s="16">
        <v>40.3121636167923</v>
      </c>
      <c r="Q209" s="16">
        <v>6.67384284176534</v>
      </c>
      <c r="R209" s="16">
        <v>6.0242523006135</v>
      </c>
      <c r="S209" s="19">
        <v>13.86</v>
      </c>
    </row>
    <row r="210" spans="1:19">
      <c r="A210" s="12"/>
      <c r="B210" s="13" t="s">
        <v>530</v>
      </c>
      <c r="C210" s="17"/>
      <c r="D210" s="17"/>
      <c r="E210" s="19">
        <v>4.44</v>
      </c>
      <c r="F210" s="19">
        <v>25.78</v>
      </c>
      <c r="G210" s="15">
        <v>1.913</v>
      </c>
      <c r="H210" s="16">
        <v>0.261748043426955</v>
      </c>
      <c r="I210" s="19">
        <v>8.185</v>
      </c>
      <c r="J210" s="16">
        <v>21.5277074257927</v>
      </c>
      <c r="K210" s="19">
        <v>42</v>
      </c>
      <c r="L210" s="16">
        <v>40.775</v>
      </c>
      <c r="M210" s="16">
        <v>4.695</v>
      </c>
      <c r="N210" s="16">
        <v>0.229460034444332</v>
      </c>
      <c r="O210" s="16">
        <v>7.47138081248101</v>
      </c>
      <c r="P210" s="16">
        <v>35.7866477560531</v>
      </c>
      <c r="Q210" s="16">
        <v>5.77449093303617</v>
      </c>
      <c r="R210" s="16">
        <v>5.24202255278311</v>
      </c>
      <c r="S210" s="19">
        <v>13.23</v>
      </c>
    </row>
    <row r="211" spans="1:19">
      <c r="A211" s="12"/>
      <c r="B211" s="13" t="s">
        <v>531</v>
      </c>
      <c r="C211" s="18"/>
      <c r="D211" s="18"/>
      <c r="E211" s="19">
        <v>4.58</v>
      </c>
      <c r="F211" s="19">
        <v>29.62</v>
      </c>
      <c r="G211" s="15">
        <v>2.301</v>
      </c>
      <c r="H211" s="16">
        <v>0.326827104040723</v>
      </c>
      <c r="I211" s="19">
        <v>2.1275</v>
      </c>
      <c r="J211" s="16">
        <v>23.3713835859083</v>
      </c>
      <c r="K211" s="19">
        <v>77</v>
      </c>
      <c r="L211" s="16">
        <v>31.8475</v>
      </c>
      <c r="M211" s="16">
        <v>2.725</v>
      </c>
      <c r="N211" s="16">
        <v>0.252902971855934</v>
      </c>
      <c r="O211" s="16">
        <v>9.56996654201928</v>
      </c>
      <c r="P211" s="16">
        <v>46.8411729974414</v>
      </c>
      <c r="Q211" s="16">
        <v>7.0360165321787</v>
      </c>
      <c r="R211" s="16">
        <v>7.09195477562423</v>
      </c>
      <c r="S211" s="19">
        <v>14.385</v>
      </c>
    </row>
    <row r="212" spans="1:19">
      <c r="A212" s="12"/>
      <c r="B212" s="20" t="s">
        <v>532</v>
      </c>
      <c r="C212" s="14">
        <v>118.432</v>
      </c>
      <c r="D212" s="14">
        <v>27.083</v>
      </c>
      <c r="E212" s="19">
        <v>4.7</v>
      </c>
      <c r="F212" s="19">
        <v>23.7</v>
      </c>
      <c r="G212" s="15">
        <v>2.54</v>
      </c>
      <c r="H212" s="16">
        <v>0.550209067399249</v>
      </c>
      <c r="I212" s="19">
        <v>31.92</v>
      </c>
      <c r="J212" s="16">
        <v>14.1990525908739</v>
      </c>
      <c r="K212" s="19">
        <v>80</v>
      </c>
      <c r="L212" s="16">
        <v>9.07</v>
      </c>
      <c r="M212" s="16">
        <v>0.725</v>
      </c>
      <c r="N212" s="16">
        <v>0.323859242072699</v>
      </c>
      <c r="O212" s="16">
        <v>12.6885150812065</v>
      </c>
      <c r="P212" s="16">
        <v>47.7088167053364</v>
      </c>
      <c r="Q212" s="16">
        <v>12.2776488785769</v>
      </c>
      <c r="R212" s="16">
        <v>2.83901850758023</v>
      </c>
      <c r="S212" s="19">
        <v>12.705</v>
      </c>
    </row>
    <row r="213" spans="1:19">
      <c r="A213" s="12"/>
      <c r="B213" s="20" t="s">
        <v>533</v>
      </c>
      <c r="C213" s="17"/>
      <c r="D213" s="17"/>
      <c r="E213" s="19">
        <v>4.66</v>
      </c>
      <c r="F213" s="19">
        <v>19.58</v>
      </c>
      <c r="G213" s="15">
        <v>2.658</v>
      </c>
      <c r="H213" s="16">
        <v>0.641756280487351</v>
      </c>
      <c r="I213" s="19">
        <v>28.925</v>
      </c>
      <c r="J213" s="16">
        <v>14.201855709146</v>
      </c>
      <c r="K213" s="19">
        <v>71</v>
      </c>
      <c r="L213" s="16">
        <v>8.22</v>
      </c>
      <c r="M213" s="16">
        <v>1.17</v>
      </c>
      <c r="N213" s="16">
        <v>0.343211512971028</v>
      </c>
      <c r="O213" s="16">
        <v>12.9473584548381</v>
      </c>
      <c r="P213" s="16">
        <v>49.1620905131604</v>
      </c>
      <c r="Q213" s="16">
        <v>11.3614845673168</v>
      </c>
      <c r="R213" s="16">
        <v>2.60944954939035</v>
      </c>
      <c r="S213" s="19">
        <v>9.87</v>
      </c>
    </row>
    <row r="214" spans="1:19">
      <c r="A214" s="12"/>
      <c r="B214" s="20" t="s">
        <v>534</v>
      </c>
      <c r="C214" s="17"/>
      <c r="D214" s="17"/>
      <c r="E214" s="19">
        <v>4.7</v>
      </c>
      <c r="F214" s="19">
        <v>18.66</v>
      </c>
      <c r="G214" s="15">
        <v>2.356</v>
      </c>
      <c r="H214" s="16">
        <v>0.625118419671327</v>
      </c>
      <c r="I214" s="19">
        <v>30.475</v>
      </c>
      <c r="J214" s="16">
        <v>14.5823611759216</v>
      </c>
      <c r="K214" s="19">
        <v>71</v>
      </c>
      <c r="L214" s="16">
        <v>9.0625</v>
      </c>
      <c r="M214" s="16">
        <v>0.7</v>
      </c>
      <c r="N214" s="16">
        <v>0.279981334577695</v>
      </c>
      <c r="O214" s="16">
        <v>12.9958002799813</v>
      </c>
      <c r="P214" s="16">
        <v>50.7466168922072</v>
      </c>
      <c r="Q214" s="16">
        <v>11.8058796080261</v>
      </c>
      <c r="R214" s="16">
        <v>2.35324285939719</v>
      </c>
      <c r="S214" s="19">
        <v>13.125</v>
      </c>
    </row>
    <row r="215" spans="1:19">
      <c r="A215" s="12"/>
      <c r="B215" s="20" t="s">
        <v>535</v>
      </c>
      <c r="C215" s="17"/>
      <c r="D215" s="17"/>
      <c r="E215" s="19">
        <v>4.66</v>
      </c>
      <c r="F215" s="19">
        <v>23.67</v>
      </c>
      <c r="G215" s="15">
        <v>2.581</v>
      </c>
      <c r="H215" s="16">
        <v>0.620909616087032</v>
      </c>
      <c r="I215" s="19">
        <v>29.875</v>
      </c>
      <c r="J215" s="16">
        <v>13.2715175537939</v>
      </c>
      <c r="K215" s="19">
        <v>98</v>
      </c>
      <c r="L215" s="16">
        <v>11.7775</v>
      </c>
      <c r="M215" s="16">
        <v>0.805</v>
      </c>
      <c r="N215" s="16">
        <v>0.280766326915817</v>
      </c>
      <c r="O215" s="16">
        <v>13.2597206493016</v>
      </c>
      <c r="P215" s="16">
        <v>50.5143450358626</v>
      </c>
      <c r="Q215" s="16">
        <v>10.9239335598339</v>
      </c>
      <c r="R215" s="16">
        <v>2.74608097711098</v>
      </c>
      <c r="S215" s="19">
        <v>13.545</v>
      </c>
    </row>
    <row r="216" spans="1:19">
      <c r="A216" s="12"/>
      <c r="B216" s="20" t="s">
        <v>536</v>
      </c>
      <c r="C216" s="17"/>
      <c r="D216" s="17"/>
      <c r="E216" s="19">
        <v>4.6</v>
      </c>
      <c r="F216" s="19">
        <v>25.98</v>
      </c>
      <c r="G216" s="15">
        <v>2.386</v>
      </c>
      <c r="H216" s="16">
        <v>0.584047049908984</v>
      </c>
      <c r="I216" s="19">
        <v>24.69</v>
      </c>
      <c r="J216" s="16">
        <v>13.457615593835</v>
      </c>
      <c r="K216" s="19">
        <v>101</v>
      </c>
      <c r="L216" s="16">
        <v>8.715</v>
      </c>
      <c r="M216" s="16">
        <v>15.705</v>
      </c>
      <c r="N216" s="16">
        <v>0.28195829555757</v>
      </c>
      <c r="O216" s="16">
        <v>12.7833182230281</v>
      </c>
      <c r="P216" s="16">
        <v>50.1359927470535</v>
      </c>
      <c r="Q216" s="16">
        <v>10.403445149592</v>
      </c>
      <c r="R216" s="16">
        <v>6.71338302009073</v>
      </c>
      <c r="S216" s="19">
        <v>13.86</v>
      </c>
    </row>
    <row r="217" spans="1:19">
      <c r="A217" s="12"/>
      <c r="B217" s="20" t="s">
        <v>537</v>
      </c>
      <c r="C217" s="17"/>
      <c r="D217" s="17"/>
      <c r="E217" s="19">
        <v>4.9</v>
      </c>
      <c r="F217" s="19">
        <v>16.52</v>
      </c>
      <c r="G217" s="15">
        <v>2.514</v>
      </c>
      <c r="H217" s="16">
        <v>0.810936537319915</v>
      </c>
      <c r="I217" s="19">
        <v>28.74</v>
      </c>
      <c r="J217" s="16">
        <v>13.3029041717907</v>
      </c>
      <c r="K217" s="19">
        <v>180</v>
      </c>
      <c r="L217" s="16">
        <v>12.045</v>
      </c>
      <c r="M217" s="16">
        <v>17.395</v>
      </c>
      <c r="N217" s="16">
        <v>0.247374893576767</v>
      </c>
      <c r="O217" s="16">
        <v>13.9059691609119</v>
      </c>
      <c r="P217" s="16">
        <v>50.9649039825939</v>
      </c>
      <c r="Q217" s="16">
        <v>8.27736259578091</v>
      </c>
      <c r="R217" s="16">
        <v>3.02624979100485</v>
      </c>
      <c r="S217" s="19">
        <v>12.81</v>
      </c>
    </row>
    <row r="218" spans="1:19">
      <c r="A218" s="12"/>
      <c r="B218" s="20" t="s">
        <v>538</v>
      </c>
      <c r="C218" s="17"/>
      <c r="D218" s="17"/>
      <c r="E218" s="19">
        <v>4.66</v>
      </c>
      <c r="F218" s="19">
        <v>33.07</v>
      </c>
      <c r="G218" s="15">
        <v>2.559</v>
      </c>
      <c r="H218" s="16">
        <v>0.569232254319377</v>
      </c>
      <c r="I218" s="19">
        <v>29.54</v>
      </c>
      <c r="J218" s="16">
        <v>15.182315638744</v>
      </c>
      <c r="K218" s="19">
        <v>73</v>
      </c>
      <c r="L218" s="16">
        <v>11.8375</v>
      </c>
      <c r="M218" s="16">
        <v>4.16</v>
      </c>
      <c r="N218" s="16">
        <v>0.303774163853943</v>
      </c>
      <c r="O218" s="16">
        <v>12.5294057481845</v>
      </c>
      <c r="P218" s="16">
        <v>50.5778868773653</v>
      </c>
      <c r="Q218" s="16">
        <v>11.890150352869</v>
      </c>
      <c r="R218" s="16">
        <v>2.6891592920354</v>
      </c>
      <c r="S218" s="19">
        <v>13.65</v>
      </c>
    </row>
    <row r="219" spans="1:19">
      <c r="A219" s="12"/>
      <c r="B219" s="20" t="s">
        <v>539</v>
      </c>
      <c r="C219" s="17"/>
      <c r="D219" s="17"/>
      <c r="E219" s="19">
        <v>4.76</v>
      </c>
      <c r="F219" s="19">
        <v>24.82</v>
      </c>
      <c r="G219" s="15">
        <v>2.628</v>
      </c>
      <c r="H219" s="16">
        <v>0.570635430519024</v>
      </c>
      <c r="I219" s="19">
        <v>29.165</v>
      </c>
      <c r="J219" s="16">
        <v>16.2852946750047</v>
      </c>
      <c r="K219" s="19">
        <v>73</v>
      </c>
      <c r="L219" s="16">
        <v>11.9225</v>
      </c>
      <c r="M219" s="16">
        <v>1.07</v>
      </c>
      <c r="N219" s="16">
        <v>0.324047754405912</v>
      </c>
      <c r="O219" s="16">
        <v>13.7151790790222</v>
      </c>
      <c r="P219" s="16">
        <v>50.4784915671783</v>
      </c>
      <c r="Q219" s="16">
        <v>10.4462762933485</v>
      </c>
      <c r="R219" s="16">
        <v>2.71716279852001</v>
      </c>
      <c r="S219" s="19">
        <v>13.125</v>
      </c>
    </row>
    <row r="220" spans="1:19">
      <c r="A220" s="12"/>
      <c r="B220" s="20" t="s">
        <v>540</v>
      </c>
      <c r="C220" s="17"/>
      <c r="D220" s="17"/>
      <c r="E220" s="19">
        <v>4.65</v>
      </c>
      <c r="F220" s="19">
        <v>29.55</v>
      </c>
      <c r="G220" s="15">
        <v>2.666</v>
      </c>
      <c r="H220" s="16">
        <v>0.566848805454702</v>
      </c>
      <c r="I220" s="19">
        <v>25.8125</v>
      </c>
      <c r="J220" s="16">
        <v>16.7650214592275</v>
      </c>
      <c r="K220" s="19">
        <v>60</v>
      </c>
      <c r="L220" s="16">
        <v>8.245</v>
      </c>
      <c r="M220" s="16">
        <v>0.54</v>
      </c>
      <c r="N220" s="16">
        <v>0.344957081545064</v>
      </c>
      <c r="O220" s="16">
        <v>14.2435622317597</v>
      </c>
      <c r="P220" s="16">
        <v>51.0729613733906</v>
      </c>
      <c r="Q220" s="16">
        <v>10.1663090128755</v>
      </c>
      <c r="R220" s="16">
        <v>2.66914609432572</v>
      </c>
      <c r="S220" s="19">
        <v>13.335</v>
      </c>
    </row>
    <row r="221" spans="1:19">
      <c r="A221" s="12"/>
      <c r="B221" s="20" t="s">
        <v>541</v>
      </c>
      <c r="C221" s="17"/>
      <c r="D221" s="17"/>
      <c r="E221" s="19">
        <v>4.7</v>
      </c>
      <c r="F221" s="19">
        <v>17.68</v>
      </c>
      <c r="G221" s="15">
        <v>2.9</v>
      </c>
      <c r="H221" s="16">
        <v>0.597803641832741</v>
      </c>
      <c r="I221" s="19">
        <v>27.9175</v>
      </c>
      <c r="J221" s="16">
        <v>26.2377875025443</v>
      </c>
      <c r="K221" s="19">
        <v>59</v>
      </c>
      <c r="L221" s="16">
        <v>8.51</v>
      </c>
      <c r="M221" s="16">
        <v>0.815</v>
      </c>
      <c r="N221" s="16">
        <v>0.341441074699776</v>
      </c>
      <c r="O221" s="16">
        <v>28.2668430694077</v>
      </c>
      <c r="P221" s="16">
        <v>47.0181152045594</v>
      </c>
      <c r="Q221" s="16">
        <v>9.64278444941991</v>
      </c>
      <c r="R221" s="16">
        <v>2.52124705486368</v>
      </c>
      <c r="S221" s="19">
        <v>13.755</v>
      </c>
    </row>
    <row r="222" spans="1:19">
      <c r="A222" s="12"/>
      <c r="B222" s="20" t="s">
        <v>542</v>
      </c>
      <c r="C222" s="18"/>
      <c r="D222" s="18"/>
      <c r="E222" s="19">
        <v>4.77</v>
      </c>
      <c r="F222" s="19">
        <v>23.52</v>
      </c>
      <c r="G222" s="15">
        <v>2.604</v>
      </c>
      <c r="H222" s="16">
        <v>0.550145695226555</v>
      </c>
      <c r="I222" s="19">
        <v>25.32</v>
      </c>
      <c r="J222" s="16">
        <v>17.5922753084002</v>
      </c>
      <c r="K222" s="19">
        <v>48</v>
      </c>
      <c r="L222" s="16">
        <v>8.165</v>
      </c>
      <c r="M222" s="16">
        <v>0.58</v>
      </c>
      <c r="N222" s="16">
        <v>0.331407871548854</v>
      </c>
      <c r="O222" s="16">
        <v>11.8709614254944</v>
      </c>
      <c r="P222" s="16">
        <v>47.5817505384766</v>
      </c>
      <c r="Q222" s="16">
        <v>9.81495985901703</v>
      </c>
      <c r="R222" s="16">
        <v>2.42651000714796</v>
      </c>
      <c r="S222" s="19">
        <v>14.805</v>
      </c>
    </row>
    <row r="223" spans="1:19">
      <c r="A223" s="12"/>
      <c r="B223" s="21" t="s">
        <v>543</v>
      </c>
      <c r="C223" s="14">
        <v>119.014</v>
      </c>
      <c r="D223" s="14">
        <v>28.855</v>
      </c>
      <c r="E223" s="19">
        <v>5.44</v>
      </c>
      <c r="F223" s="19">
        <v>29.51</v>
      </c>
      <c r="G223" s="15">
        <v>2.041</v>
      </c>
      <c r="H223" s="16">
        <v>0.453413141686189</v>
      </c>
      <c r="I223" s="19">
        <v>6.0975</v>
      </c>
      <c r="J223" s="16">
        <v>10.7219880403882</v>
      </c>
      <c r="K223" s="19">
        <v>112</v>
      </c>
      <c r="L223" s="16">
        <v>16.725</v>
      </c>
      <c r="M223" s="16">
        <v>0.51</v>
      </c>
      <c r="N223" s="16">
        <v>0.396039603960396</v>
      </c>
      <c r="O223" s="16">
        <v>45.1671404764239</v>
      </c>
      <c r="P223" s="16">
        <v>54.9455935692579</v>
      </c>
      <c r="Q223" s="16">
        <v>19.7284579943143</v>
      </c>
      <c r="R223" s="16">
        <v>26.093868731003</v>
      </c>
      <c r="S223" s="19">
        <v>11.55</v>
      </c>
    </row>
    <row r="224" spans="1:19">
      <c r="A224" s="12"/>
      <c r="B224" s="21" t="s">
        <v>544</v>
      </c>
      <c r="C224" s="17"/>
      <c r="D224" s="17"/>
      <c r="E224" s="19">
        <v>5.27</v>
      </c>
      <c r="F224" s="19">
        <v>27.62</v>
      </c>
      <c r="G224" s="15">
        <v>1.953</v>
      </c>
      <c r="H224" s="16">
        <v>0.474838092579787</v>
      </c>
      <c r="I224" s="19">
        <v>6.42</v>
      </c>
      <c r="J224" s="16">
        <v>10.9561254132024</v>
      </c>
      <c r="K224" s="19">
        <v>58</v>
      </c>
      <c r="L224" s="16">
        <v>14.195</v>
      </c>
      <c r="M224" s="16">
        <v>0.795</v>
      </c>
      <c r="N224" s="16">
        <v>0.378142842832816</v>
      </c>
      <c r="O224" s="16">
        <v>46.2786737453671</v>
      </c>
      <c r="P224" s="16">
        <v>56.7214264249224</v>
      </c>
      <c r="Q224" s="16">
        <v>19.8838024641891</v>
      </c>
      <c r="R224" s="16">
        <v>27.1219149502841</v>
      </c>
      <c r="S224" s="19">
        <v>12.285</v>
      </c>
    </row>
    <row r="225" spans="1:19">
      <c r="A225" s="12"/>
      <c r="B225" s="21" t="s">
        <v>545</v>
      </c>
      <c r="C225" s="17"/>
      <c r="D225" s="17"/>
      <c r="E225" s="19">
        <v>5.41</v>
      </c>
      <c r="F225" s="19">
        <v>29.53</v>
      </c>
      <c r="G225" s="15">
        <v>2.197</v>
      </c>
      <c r="H225" s="16">
        <v>0.521502378751186</v>
      </c>
      <c r="I225" s="19">
        <v>8.1225</v>
      </c>
      <c r="J225" s="16">
        <v>13.776102088167</v>
      </c>
      <c r="K225" s="19">
        <v>83</v>
      </c>
      <c r="L225" s="16">
        <v>8.22</v>
      </c>
      <c r="M225" s="16">
        <v>12.815</v>
      </c>
      <c r="N225" s="16">
        <v>0.373085846867749</v>
      </c>
      <c r="O225" s="16">
        <v>43.8747099767981</v>
      </c>
      <c r="P225" s="16">
        <v>35.5452436194895</v>
      </c>
      <c r="Q225" s="16">
        <v>51.4385150812065</v>
      </c>
      <c r="R225" s="16">
        <v>15.8873062335092</v>
      </c>
      <c r="S225" s="19">
        <v>12.18</v>
      </c>
    </row>
    <row r="226" spans="1:19">
      <c r="A226" s="12"/>
      <c r="B226" s="21" t="s">
        <v>546</v>
      </c>
      <c r="C226" s="17"/>
      <c r="D226" s="17"/>
      <c r="E226" s="19">
        <v>4.82</v>
      </c>
      <c r="F226" s="19">
        <v>27.85</v>
      </c>
      <c r="G226" s="15">
        <v>1.97</v>
      </c>
      <c r="H226" s="16">
        <v>0.515754137446246</v>
      </c>
      <c r="I226" s="19">
        <v>6.13</v>
      </c>
      <c r="J226" s="16">
        <v>11.180946474573</v>
      </c>
      <c r="K226" s="19">
        <v>54</v>
      </c>
      <c r="L226" s="16">
        <v>21.62</v>
      </c>
      <c r="M226" s="16">
        <v>1.5</v>
      </c>
      <c r="N226" s="16">
        <v>0.376872435836275</v>
      </c>
      <c r="O226" s="16">
        <v>60.4904112203034</v>
      </c>
      <c r="P226" s="16">
        <v>58.0574372674363</v>
      </c>
      <c r="Q226" s="16">
        <v>18.3665680755653</v>
      </c>
      <c r="R226" s="16">
        <v>26.2621128633859</v>
      </c>
      <c r="S226" s="19">
        <v>12.39</v>
      </c>
    </row>
    <row r="227" spans="1:19">
      <c r="A227" s="12"/>
      <c r="B227" s="21" t="s">
        <v>547</v>
      </c>
      <c r="C227" s="17"/>
      <c r="D227" s="17"/>
      <c r="E227" s="19">
        <v>5.13</v>
      </c>
      <c r="F227" s="19">
        <v>25.99</v>
      </c>
      <c r="G227" s="15">
        <v>2.003</v>
      </c>
      <c r="H227" s="16">
        <v>0.504545449561402</v>
      </c>
      <c r="I227" s="19">
        <v>7.0275</v>
      </c>
      <c r="J227" s="16">
        <v>9.63591081593928</v>
      </c>
      <c r="K227" s="19">
        <v>64</v>
      </c>
      <c r="L227" s="16">
        <v>11.51</v>
      </c>
      <c r="M227" s="16">
        <v>3.165</v>
      </c>
      <c r="N227" s="16">
        <v>1.37476280834915</v>
      </c>
      <c r="O227" s="16">
        <v>64.7770398481973</v>
      </c>
      <c r="P227" s="16">
        <v>45.8254269449715</v>
      </c>
      <c r="Q227" s="16">
        <v>24.8339658444023</v>
      </c>
      <c r="R227" s="16">
        <v>20.3281223699714</v>
      </c>
      <c r="S227" s="19">
        <v>11.76</v>
      </c>
    </row>
    <row r="228" spans="1:19">
      <c r="A228" s="12"/>
      <c r="B228" s="21" t="s">
        <v>548</v>
      </c>
      <c r="C228" s="17"/>
      <c r="D228" s="17"/>
      <c r="E228" s="19">
        <v>6.04</v>
      </c>
      <c r="F228" s="19">
        <v>31.62</v>
      </c>
      <c r="G228" s="15">
        <v>1.76</v>
      </c>
      <c r="H228" s="16">
        <v>0.447361233616467</v>
      </c>
      <c r="I228" s="19">
        <v>7.7125</v>
      </c>
      <c r="J228" s="16">
        <v>14.5649922320041</v>
      </c>
      <c r="K228" s="19">
        <v>80</v>
      </c>
      <c r="L228" s="16">
        <v>11.78</v>
      </c>
      <c r="M228" s="16">
        <v>2.76</v>
      </c>
      <c r="N228" s="16">
        <v>1.70533402382185</v>
      </c>
      <c r="O228" s="16">
        <v>113.671672708441</v>
      </c>
      <c r="P228" s="16">
        <v>68.2288969445883</v>
      </c>
      <c r="Q228" s="16">
        <v>28.3531848783014</v>
      </c>
      <c r="R228" s="16">
        <v>16.1370737540503</v>
      </c>
      <c r="S228" s="19">
        <v>12.18</v>
      </c>
    </row>
    <row r="229" spans="1:19">
      <c r="A229" s="12"/>
      <c r="B229" s="21" t="s">
        <v>549</v>
      </c>
      <c r="C229" s="17"/>
      <c r="D229" s="17"/>
      <c r="E229" s="19">
        <v>8.21</v>
      </c>
      <c r="F229" s="19">
        <v>32.88</v>
      </c>
      <c r="G229" s="15">
        <v>1.89</v>
      </c>
      <c r="H229" s="16">
        <v>0.450648167529281</v>
      </c>
      <c r="I229" s="19">
        <v>2.66</v>
      </c>
      <c r="J229" s="16">
        <v>10.8738517212582</v>
      </c>
      <c r="K229" s="19">
        <v>36</v>
      </c>
      <c r="L229" s="16">
        <v>23.42</v>
      </c>
      <c r="M229" s="16">
        <v>3.905</v>
      </c>
      <c r="N229" s="16">
        <v>0.409668738981164</v>
      </c>
      <c r="O229" s="16">
        <v>47.9493365500603</v>
      </c>
      <c r="P229" s="16">
        <v>55.6277257121648</v>
      </c>
      <c r="Q229" s="16">
        <v>19.1843741300919</v>
      </c>
      <c r="R229" s="16">
        <v>24.5393514422226</v>
      </c>
      <c r="S229" s="19">
        <v>11.13</v>
      </c>
    </row>
    <row r="230" spans="1:19">
      <c r="A230" s="12"/>
      <c r="B230" s="21" t="s">
        <v>550</v>
      </c>
      <c r="C230" s="17"/>
      <c r="D230" s="17"/>
      <c r="E230" s="19">
        <v>5.28</v>
      </c>
      <c r="F230" s="19">
        <v>34.92</v>
      </c>
      <c r="G230" s="15">
        <v>2.291</v>
      </c>
      <c r="H230" s="16">
        <v>0.467535033549726</v>
      </c>
      <c r="I230" s="19">
        <v>7.345</v>
      </c>
      <c r="J230" s="16">
        <v>11.7210942188438</v>
      </c>
      <c r="K230" s="19">
        <v>64</v>
      </c>
      <c r="L230" s="16">
        <v>21.965</v>
      </c>
      <c r="M230" s="16">
        <v>0.83</v>
      </c>
      <c r="N230" s="16">
        <v>0.384576915383077</v>
      </c>
      <c r="O230" s="16">
        <v>45.7091418283657</v>
      </c>
      <c r="P230" s="16">
        <v>56.8363672734547</v>
      </c>
      <c r="Q230" s="16">
        <v>19.6539307861572</v>
      </c>
      <c r="R230" s="16">
        <v>20.3617985432875</v>
      </c>
      <c r="S230" s="19">
        <v>12.18</v>
      </c>
    </row>
    <row r="231" spans="1:19">
      <c r="A231" s="12"/>
      <c r="B231" s="21" t="s">
        <v>551</v>
      </c>
      <c r="C231" s="17"/>
      <c r="D231" s="17"/>
      <c r="E231" s="19">
        <v>5.29</v>
      </c>
      <c r="F231" s="19">
        <v>25.67</v>
      </c>
      <c r="G231" s="15">
        <v>2.027</v>
      </c>
      <c r="H231" s="16">
        <v>0.508766552028608</v>
      </c>
      <c r="I231" s="19">
        <v>8.4275</v>
      </c>
      <c r="J231" s="16">
        <v>11.705873539107</v>
      </c>
      <c r="K231" s="19">
        <v>85</v>
      </c>
      <c r="L231" s="16">
        <v>16.595</v>
      </c>
      <c r="M231" s="16">
        <v>1.375</v>
      </c>
      <c r="N231" s="16">
        <v>0.375586854460094</v>
      </c>
      <c r="O231" s="16">
        <v>42.628109080012</v>
      </c>
      <c r="P231" s="16">
        <v>52.8418739386675</v>
      </c>
      <c r="Q231" s="16">
        <v>20.4025571870942</v>
      </c>
      <c r="R231" s="16">
        <v>22.7790102389079</v>
      </c>
      <c r="S231" s="15">
        <v>11.55</v>
      </c>
    </row>
    <row r="232" spans="1:19">
      <c r="A232" s="12"/>
      <c r="B232" s="21" t="s">
        <v>552</v>
      </c>
      <c r="C232" s="17"/>
      <c r="D232" s="17"/>
      <c r="E232" s="19">
        <v>4.82</v>
      </c>
      <c r="F232" s="19">
        <v>24.85</v>
      </c>
      <c r="G232" s="15">
        <v>2.164</v>
      </c>
      <c r="H232" s="16">
        <v>0.543264928847918</v>
      </c>
      <c r="I232" s="19">
        <v>14.7125</v>
      </c>
      <c r="J232" s="16">
        <v>11.0450047125353</v>
      </c>
      <c r="K232" s="19">
        <v>46</v>
      </c>
      <c r="L232" s="16">
        <v>17.23</v>
      </c>
      <c r="M232" s="16">
        <v>5.525</v>
      </c>
      <c r="N232" s="16">
        <v>0.382657869934025</v>
      </c>
      <c r="O232" s="16">
        <v>43.9208294062205</v>
      </c>
      <c r="P232" s="16">
        <v>50.2120640904807</v>
      </c>
      <c r="Q232" s="16">
        <v>18.2846371347785</v>
      </c>
      <c r="R232" s="16">
        <v>18.7577495350279</v>
      </c>
      <c r="S232" s="15">
        <v>11.34</v>
      </c>
    </row>
    <row r="233" spans="1:19">
      <c r="A233" s="12"/>
      <c r="B233" s="21" t="s">
        <v>553</v>
      </c>
      <c r="C233" s="18"/>
      <c r="D233" s="18"/>
      <c r="E233" s="19">
        <v>5.17</v>
      </c>
      <c r="F233" s="19">
        <v>28.9511222573709</v>
      </c>
      <c r="G233" s="15">
        <v>2.338</v>
      </c>
      <c r="H233" s="16">
        <v>0.335747042427125</v>
      </c>
      <c r="I233" s="19">
        <v>8.65</v>
      </c>
      <c r="J233" s="16">
        <v>18.0863110216407</v>
      </c>
      <c r="K233" s="19">
        <v>77</v>
      </c>
      <c r="L233" s="16">
        <v>25.615</v>
      </c>
      <c r="M233" s="16">
        <v>6.745</v>
      </c>
      <c r="N233" s="16">
        <v>0.56618017111223</v>
      </c>
      <c r="O233" s="16">
        <v>25.4403623553095</v>
      </c>
      <c r="P233" s="16">
        <v>48.1127327629592</v>
      </c>
      <c r="Q233" s="16">
        <v>14.2929038751887</v>
      </c>
      <c r="R233" s="16">
        <v>6.99908160075035</v>
      </c>
      <c r="S233" s="15">
        <v>12.08</v>
      </c>
    </row>
    <row r="234" spans="1:19">
      <c r="A234" s="22" t="s">
        <v>560</v>
      </c>
      <c r="B234" s="13" t="s">
        <v>521</v>
      </c>
      <c r="C234" s="14">
        <v>117.012</v>
      </c>
      <c r="D234" s="14">
        <v>27.661</v>
      </c>
      <c r="E234" s="15">
        <v>5.21</v>
      </c>
      <c r="F234" s="16">
        <v>19.68</v>
      </c>
      <c r="G234" s="16">
        <v>1.98</v>
      </c>
      <c r="H234" s="16">
        <v>0.397720610168776</v>
      </c>
      <c r="I234" s="16">
        <v>11.7106742575186</v>
      </c>
      <c r="J234" s="16">
        <v>25.8899879493874</v>
      </c>
      <c r="K234" s="26">
        <v>77.5</v>
      </c>
      <c r="L234" s="16">
        <v>9.3</v>
      </c>
      <c r="M234" s="16">
        <v>8.48</v>
      </c>
      <c r="N234" s="16">
        <v>0.190801365736092</v>
      </c>
      <c r="O234" s="16">
        <v>15.7662181160876</v>
      </c>
      <c r="P234" s="16">
        <v>96.3546896967263</v>
      </c>
      <c r="Q234" s="16">
        <v>16.3938541875879</v>
      </c>
      <c r="R234" s="16">
        <v>1.43306091637128</v>
      </c>
      <c r="S234" s="16">
        <v>11.34</v>
      </c>
    </row>
    <row r="235" spans="1:19">
      <c r="A235" s="22"/>
      <c r="B235" s="13" t="s">
        <v>522</v>
      </c>
      <c r="C235" s="17"/>
      <c r="D235" s="17"/>
      <c r="E235" s="15">
        <v>5.16</v>
      </c>
      <c r="F235" s="16">
        <v>14.7</v>
      </c>
      <c r="G235" s="16">
        <v>0.935935038177191</v>
      </c>
      <c r="H235" s="16">
        <v>0.526097186006236</v>
      </c>
      <c r="I235" s="16">
        <v>7.4569126553665</v>
      </c>
      <c r="J235" s="16">
        <v>27.5920787083754</v>
      </c>
      <c r="K235" s="26">
        <v>77.5</v>
      </c>
      <c r="L235" s="16">
        <v>4.28</v>
      </c>
      <c r="M235" s="16">
        <v>14.77</v>
      </c>
      <c r="N235" s="16">
        <v>0.182139253279516</v>
      </c>
      <c r="O235" s="16">
        <v>17.7093844601413</v>
      </c>
      <c r="P235" s="16">
        <v>103.607467204844</v>
      </c>
      <c r="Q235" s="16">
        <v>16.1200807265388</v>
      </c>
      <c r="R235" s="16">
        <v>2.21662925798785</v>
      </c>
      <c r="S235" s="16">
        <v>11.13</v>
      </c>
    </row>
    <row r="236" spans="1:19">
      <c r="A236" s="22"/>
      <c r="B236" s="13" t="s">
        <v>523</v>
      </c>
      <c r="C236" s="17"/>
      <c r="D236" s="17"/>
      <c r="E236" s="15">
        <v>5.15</v>
      </c>
      <c r="F236" s="16">
        <v>15.62</v>
      </c>
      <c r="G236" s="16">
        <v>0.889267618608936</v>
      </c>
      <c r="H236" s="16">
        <v>0.464699468802624</v>
      </c>
      <c r="I236" s="16">
        <v>6.67882010712067</v>
      </c>
      <c r="J236" s="16">
        <v>29.4570977275043</v>
      </c>
      <c r="K236" s="26">
        <v>67.5</v>
      </c>
      <c r="L236" s="16">
        <v>4.17</v>
      </c>
      <c r="M236" s="16">
        <v>7.74</v>
      </c>
      <c r="N236" s="16">
        <v>0.1681442983797</v>
      </c>
      <c r="O236" s="16">
        <v>17.9608682360134</v>
      </c>
      <c r="P236" s="16">
        <v>104.809945990013</v>
      </c>
      <c r="Q236" s="16">
        <v>16.6615713848976</v>
      </c>
      <c r="R236" s="16">
        <v>2.51324753974262</v>
      </c>
      <c r="S236" s="16">
        <v>10.92</v>
      </c>
    </row>
    <row r="237" spans="1:19">
      <c r="A237" s="22"/>
      <c r="B237" s="13" t="s">
        <v>524</v>
      </c>
      <c r="C237" s="17"/>
      <c r="D237" s="17"/>
      <c r="E237" s="15">
        <v>5.01</v>
      </c>
      <c r="F237" s="16">
        <v>13.84</v>
      </c>
      <c r="G237" s="16">
        <v>1.29336998706339</v>
      </c>
      <c r="H237" s="16">
        <v>0.470033740296989</v>
      </c>
      <c r="I237" s="16">
        <v>8.51077460480966</v>
      </c>
      <c r="J237" s="16">
        <v>21.2440516655337</v>
      </c>
      <c r="K237" s="26">
        <v>62.5</v>
      </c>
      <c r="L237" s="16">
        <v>3.715</v>
      </c>
      <c r="M237" s="16">
        <v>16.95</v>
      </c>
      <c r="N237" s="16">
        <v>0.179178401476158</v>
      </c>
      <c r="O237" s="16">
        <v>16.6553365057784</v>
      </c>
      <c r="P237" s="16">
        <v>110.978925900748</v>
      </c>
      <c r="Q237" s="16">
        <v>16.8495678352918</v>
      </c>
      <c r="R237" s="16">
        <v>2.87752916851278</v>
      </c>
      <c r="S237" s="16">
        <v>11.55</v>
      </c>
    </row>
    <row r="238" spans="1:19">
      <c r="A238" s="22"/>
      <c r="B238" s="13" t="s">
        <v>525</v>
      </c>
      <c r="C238" s="17"/>
      <c r="D238" s="17"/>
      <c r="E238" s="15">
        <v>5.03</v>
      </c>
      <c r="F238" s="16">
        <v>15.66</v>
      </c>
      <c r="G238" s="16">
        <v>0.813351206434316</v>
      </c>
      <c r="H238" s="16">
        <v>0.363790105773185</v>
      </c>
      <c r="I238" s="16">
        <v>3.088000906717</v>
      </c>
      <c r="J238" s="16">
        <v>26.4456981664316</v>
      </c>
      <c r="K238" s="26">
        <v>55</v>
      </c>
      <c r="L238" s="16">
        <v>4.88</v>
      </c>
      <c r="M238" s="16">
        <v>16.63</v>
      </c>
      <c r="N238" s="16">
        <v>0.159379407616361</v>
      </c>
      <c r="O238" s="16">
        <v>15.4913023037142</v>
      </c>
      <c r="P238" s="16">
        <v>117.536436295252</v>
      </c>
      <c r="Q238" s="16">
        <v>14.3629525152797</v>
      </c>
      <c r="R238" s="16">
        <v>1.60775593008739</v>
      </c>
      <c r="S238" s="16">
        <v>10.395</v>
      </c>
    </row>
    <row r="239" spans="1:19">
      <c r="A239" s="22"/>
      <c r="B239" s="13" t="s">
        <v>526</v>
      </c>
      <c r="C239" s="17"/>
      <c r="D239" s="17"/>
      <c r="E239" s="15">
        <v>5.47</v>
      </c>
      <c r="F239" s="16">
        <v>12.11</v>
      </c>
      <c r="G239" s="16">
        <v>1.53947902571042</v>
      </c>
      <c r="H239" s="16">
        <v>0.503382597581163</v>
      </c>
      <c r="I239" s="16">
        <v>14.2269409259433</v>
      </c>
      <c r="J239" s="16">
        <v>34.0096393034826</v>
      </c>
      <c r="K239" s="26">
        <v>105</v>
      </c>
      <c r="L239" s="16">
        <v>4.715</v>
      </c>
      <c r="M239" s="16">
        <v>1.315</v>
      </c>
      <c r="N239" s="16">
        <v>0.276741293532339</v>
      </c>
      <c r="O239" s="16">
        <v>14.6662520729685</v>
      </c>
      <c r="P239" s="16">
        <v>122.149668325042</v>
      </c>
      <c r="Q239" s="16">
        <v>10.8571724709784</v>
      </c>
      <c r="R239" s="16">
        <v>0.920560747663552</v>
      </c>
      <c r="S239" s="16">
        <v>12.705</v>
      </c>
    </row>
    <row r="240" spans="1:19">
      <c r="A240" s="22"/>
      <c r="B240" s="13" t="s">
        <v>527</v>
      </c>
      <c r="C240" s="17"/>
      <c r="D240" s="17"/>
      <c r="E240" s="15">
        <v>5.06</v>
      </c>
      <c r="F240" s="16">
        <v>12.03</v>
      </c>
      <c r="G240" s="16">
        <v>1.75689135974056</v>
      </c>
      <c r="H240" s="16">
        <v>0.425199103713134</v>
      </c>
      <c r="I240" s="16">
        <v>5.56595122487915</v>
      </c>
      <c r="J240" s="16">
        <v>32.0653767223688</v>
      </c>
      <c r="K240" s="26">
        <v>52.5</v>
      </c>
      <c r="L240" s="16">
        <v>5.105</v>
      </c>
      <c r="M240" s="16">
        <v>8.43</v>
      </c>
      <c r="N240" s="16">
        <v>0.167595035668914</v>
      </c>
      <c r="O240" s="16">
        <v>16.0998729600313</v>
      </c>
      <c r="P240" s="16">
        <v>97.3565914199159</v>
      </c>
      <c r="Q240" s="16">
        <v>14.5607348773576</v>
      </c>
      <c r="R240" s="16">
        <v>1.95960136313203</v>
      </c>
      <c r="S240" s="16">
        <v>9.87</v>
      </c>
    </row>
    <row r="241" spans="1:19">
      <c r="A241" s="22"/>
      <c r="B241" s="13" t="s">
        <v>528</v>
      </c>
      <c r="C241" s="17"/>
      <c r="D241" s="17"/>
      <c r="E241" s="15">
        <v>4.81</v>
      </c>
      <c r="F241" s="16">
        <v>9.04</v>
      </c>
      <c r="G241" s="16">
        <v>0.807416443034887</v>
      </c>
      <c r="H241" s="16">
        <v>0.478105423169807</v>
      </c>
      <c r="I241" s="16">
        <v>6.59801799406551</v>
      </c>
      <c r="J241" s="16">
        <v>35.658713692946</v>
      </c>
      <c r="K241" s="26">
        <v>75</v>
      </c>
      <c r="L241" s="16">
        <v>4.755</v>
      </c>
      <c r="M241" s="16">
        <v>6.645</v>
      </c>
      <c r="N241" s="16">
        <v>0.156639004149378</v>
      </c>
      <c r="O241" s="16">
        <v>15.6639004149378</v>
      </c>
      <c r="P241" s="16">
        <v>100.51867219917</v>
      </c>
      <c r="Q241" s="16">
        <v>15.6639004149378</v>
      </c>
      <c r="R241" s="16">
        <v>2.4069071791153</v>
      </c>
      <c r="S241" s="16">
        <v>9.765</v>
      </c>
    </row>
    <row r="242" spans="1:19">
      <c r="A242" s="22"/>
      <c r="B242" s="13" t="s">
        <v>529</v>
      </c>
      <c r="C242" s="17"/>
      <c r="D242" s="17"/>
      <c r="E242" s="15">
        <v>4.8</v>
      </c>
      <c r="F242" s="16">
        <v>10</v>
      </c>
      <c r="G242" s="16">
        <v>0.845885697187313</v>
      </c>
      <c r="H242" s="16">
        <v>0.460447661799321</v>
      </c>
      <c r="I242" s="16">
        <v>6.75982914002541</v>
      </c>
      <c r="J242" s="16">
        <v>30.3545410393395</v>
      </c>
      <c r="K242" s="26">
        <v>67.5</v>
      </c>
      <c r="L242" s="16">
        <v>4.76</v>
      </c>
      <c r="M242" s="16">
        <v>14.08</v>
      </c>
      <c r="N242" s="16">
        <v>0.177756192326372</v>
      </c>
      <c r="O242" s="16">
        <v>15.6386595434677</v>
      </c>
      <c r="P242" s="16">
        <v>97.8873239436619</v>
      </c>
      <c r="Q242" s="16">
        <v>13.8416707139388</v>
      </c>
      <c r="R242" s="16">
        <v>2.13793308963763</v>
      </c>
      <c r="S242" s="16">
        <v>10.185</v>
      </c>
    </row>
    <row r="243" spans="1:19">
      <c r="A243" s="22"/>
      <c r="B243" s="13" t="s">
        <v>530</v>
      </c>
      <c r="C243" s="17"/>
      <c r="D243" s="17"/>
      <c r="E243" s="15">
        <v>5.12</v>
      </c>
      <c r="F243" s="16">
        <v>13.52</v>
      </c>
      <c r="G243" s="16">
        <v>0.992216117216117</v>
      </c>
      <c r="H243" s="16">
        <v>0.412681324297578</v>
      </c>
      <c r="I243" s="16">
        <v>2.87206825899826</v>
      </c>
      <c r="J243" s="16">
        <v>25.2627324171382</v>
      </c>
      <c r="K243" s="26">
        <v>42.5</v>
      </c>
      <c r="L243" s="16">
        <v>4.555</v>
      </c>
      <c r="M243" s="16">
        <v>17.465</v>
      </c>
      <c r="N243" s="16">
        <v>0.158649959579628</v>
      </c>
      <c r="O243" s="16">
        <v>15.9660468876314</v>
      </c>
      <c r="P243" s="16">
        <v>103.097210994341</v>
      </c>
      <c r="Q243" s="16">
        <v>14.071341956346</v>
      </c>
      <c r="R243" s="16">
        <v>1.30598769898697</v>
      </c>
      <c r="S243" s="16">
        <v>11.235</v>
      </c>
    </row>
    <row r="244" spans="1:19">
      <c r="A244" s="22"/>
      <c r="B244" s="13" t="s">
        <v>531</v>
      </c>
      <c r="C244" s="18"/>
      <c r="D244" s="18"/>
      <c r="E244" s="15">
        <v>5.35</v>
      </c>
      <c r="F244" s="16">
        <v>13.02</v>
      </c>
      <c r="G244" s="16">
        <v>0.843473744950953</v>
      </c>
      <c r="H244" s="16">
        <v>0.374641361003416</v>
      </c>
      <c r="I244" s="16">
        <v>2.3738845762108</v>
      </c>
      <c r="J244" s="16">
        <v>32.9370179948586</v>
      </c>
      <c r="K244" s="26">
        <v>52.5</v>
      </c>
      <c r="L244" s="16">
        <v>5.46</v>
      </c>
      <c r="M244" s="16">
        <v>6.81</v>
      </c>
      <c r="N244" s="16">
        <v>0.170179948586118</v>
      </c>
      <c r="O244" s="16">
        <v>15.012853470437</v>
      </c>
      <c r="P244" s="16">
        <v>96.3239074550128</v>
      </c>
      <c r="Q244" s="16">
        <v>11.9023136246787</v>
      </c>
      <c r="R244" s="16">
        <v>3.2391245972073</v>
      </c>
      <c r="S244" s="16">
        <v>11.13</v>
      </c>
    </row>
    <row r="245" spans="1:19">
      <c r="A245" s="22"/>
      <c r="B245" s="20" t="s">
        <v>532</v>
      </c>
      <c r="C245" s="14">
        <v>116.995</v>
      </c>
      <c r="D245" s="14">
        <v>27.755</v>
      </c>
      <c r="E245" s="15">
        <v>4.86</v>
      </c>
      <c r="F245" s="16">
        <v>14.66</v>
      </c>
      <c r="G245" s="16">
        <v>1.03656375838926</v>
      </c>
      <c r="H245" s="16">
        <v>0.340707545008991</v>
      </c>
      <c r="I245" s="16">
        <v>4.52867763977094</v>
      </c>
      <c r="J245" s="16">
        <v>21.8684394681596</v>
      </c>
      <c r="K245" s="26">
        <v>55</v>
      </c>
      <c r="L245" s="16">
        <v>4.11</v>
      </c>
      <c r="M245" s="16">
        <v>21.52</v>
      </c>
      <c r="N245" s="16">
        <v>0.229931020693792</v>
      </c>
      <c r="O245" s="16">
        <v>28.4414675597321</v>
      </c>
      <c r="P245" s="16">
        <v>35.5393381985404</v>
      </c>
      <c r="Q245" s="16">
        <v>31.665500349895</v>
      </c>
      <c r="R245" s="16">
        <v>4.53541092745638</v>
      </c>
      <c r="S245" s="16">
        <v>9.345</v>
      </c>
    </row>
    <row r="246" spans="1:19">
      <c r="A246" s="22"/>
      <c r="B246" s="20" t="s">
        <v>533</v>
      </c>
      <c r="C246" s="17"/>
      <c r="D246" s="17"/>
      <c r="E246" s="15">
        <v>5.05</v>
      </c>
      <c r="F246" s="16">
        <v>23.04</v>
      </c>
      <c r="G246" s="16">
        <v>1.61818848551522</v>
      </c>
      <c r="H246" s="16">
        <v>0.367130291550634</v>
      </c>
      <c r="I246" s="16">
        <v>5.10073681038274</v>
      </c>
      <c r="J246" s="16">
        <v>24.196670538134</v>
      </c>
      <c r="K246" s="26">
        <v>42.5</v>
      </c>
      <c r="L246" s="16">
        <v>3.395</v>
      </c>
      <c r="M246" s="16">
        <v>28.715</v>
      </c>
      <c r="N246" s="16">
        <v>0.224545102593883</v>
      </c>
      <c r="O246" s="16">
        <v>25.5758807588076</v>
      </c>
      <c r="P246" s="16">
        <v>35.4239256678281</v>
      </c>
      <c r="Q246" s="16">
        <v>29.0118079752226</v>
      </c>
      <c r="R246" s="16">
        <v>3.00844877454711</v>
      </c>
      <c r="S246" s="16">
        <v>7.98</v>
      </c>
    </row>
    <row r="247" spans="1:19">
      <c r="A247" s="22"/>
      <c r="B247" s="20" t="s">
        <v>534</v>
      </c>
      <c r="C247" s="17"/>
      <c r="D247" s="17"/>
      <c r="E247" s="15">
        <v>4.76</v>
      </c>
      <c r="F247" s="16">
        <v>9.62</v>
      </c>
      <c r="G247" s="16">
        <v>1.97285002411188</v>
      </c>
      <c r="H247" s="16">
        <v>0.337581911396973</v>
      </c>
      <c r="I247" s="16">
        <v>4.94717335318336</v>
      </c>
      <c r="J247" s="16">
        <v>25.3010828863475</v>
      </c>
      <c r="K247" s="26">
        <v>55</v>
      </c>
      <c r="L247" s="16">
        <v>5.005</v>
      </c>
      <c r="M247" s="16">
        <v>40.385</v>
      </c>
      <c r="N247" s="16">
        <v>0.23074587592349</v>
      </c>
      <c r="O247" s="16">
        <v>29.5010626454812</v>
      </c>
      <c r="P247" s="16">
        <v>38.1034308268394</v>
      </c>
      <c r="Q247" s="16">
        <v>37.8251189150896</v>
      </c>
      <c r="R247" s="16">
        <v>2.68166778354833</v>
      </c>
      <c r="S247" s="16">
        <v>10.29</v>
      </c>
    </row>
    <row r="248" spans="1:19">
      <c r="A248" s="22"/>
      <c r="B248" s="20" t="s">
        <v>535</v>
      </c>
      <c r="C248" s="17"/>
      <c r="D248" s="17"/>
      <c r="E248" s="15">
        <v>4.87</v>
      </c>
      <c r="F248" s="16">
        <v>14.83</v>
      </c>
      <c r="G248" s="16">
        <v>1.0697696969697</v>
      </c>
      <c r="H248" s="16">
        <v>0.373786932464302</v>
      </c>
      <c r="I248" s="16">
        <v>6.84104615527105</v>
      </c>
      <c r="J248" s="16">
        <v>23.4680084109342</v>
      </c>
      <c r="K248" s="26">
        <v>52.5</v>
      </c>
      <c r="L248" s="16">
        <v>4.28</v>
      </c>
      <c r="M248" s="16">
        <v>36.045</v>
      </c>
      <c r="N248" s="16">
        <v>0.224792229898868</v>
      </c>
      <c r="O248" s="16">
        <v>25.2077701011315</v>
      </c>
      <c r="P248" s="16">
        <v>33.4184439771703</v>
      </c>
      <c r="Q248" s="16">
        <v>27.1102433163112</v>
      </c>
      <c r="R248" s="16">
        <v>2.56341710896035</v>
      </c>
      <c r="S248" s="16">
        <v>8.61</v>
      </c>
    </row>
    <row r="249" spans="1:19">
      <c r="A249" s="22"/>
      <c r="B249" s="20" t="s">
        <v>536</v>
      </c>
      <c r="C249" s="17"/>
      <c r="D249" s="17"/>
      <c r="E249" s="15">
        <v>5.09</v>
      </c>
      <c r="F249" s="16">
        <v>15.29</v>
      </c>
      <c r="G249" s="16">
        <v>1.25750301729918</v>
      </c>
      <c r="H249" s="16">
        <v>0.285202068748583</v>
      </c>
      <c r="I249" s="16">
        <v>3.59765075732792</v>
      </c>
      <c r="J249" s="16">
        <v>21.5326311644847</v>
      </c>
      <c r="K249" s="26">
        <v>65</v>
      </c>
      <c r="L249" s="16">
        <v>3.49</v>
      </c>
      <c r="M249" s="16">
        <v>29.53</v>
      </c>
      <c r="N249" s="16">
        <v>0.236735899202677</v>
      </c>
      <c r="O249" s="16">
        <v>30.7609016635496</v>
      </c>
      <c r="P249" s="16">
        <v>33.910817993897</v>
      </c>
      <c r="Q249" s="16">
        <v>34.8213406831381</v>
      </c>
      <c r="R249" s="16">
        <v>4.70244044644344</v>
      </c>
      <c r="S249" s="16">
        <v>10.29</v>
      </c>
    </row>
    <row r="250" spans="1:19">
      <c r="A250" s="22"/>
      <c r="B250" s="20" t="s">
        <v>537</v>
      </c>
      <c r="C250" s="17"/>
      <c r="D250" s="17"/>
      <c r="E250" s="15">
        <v>5.26</v>
      </c>
      <c r="F250" s="16">
        <v>17.85</v>
      </c>
      <c r="G250" s="16">
        <v>1.02297565562637</v>
      </c>
      <c r="H250" s="16">
        <v>0.372801332537683</v>
      </c>
      <c r="I250" s="16">
        <v>8.1697038068908</v>
      </c>
      <c r="J250" s="16">
        <v>22.4452645135724</v>
      </c>
      <c r="K250" s="26">
        <v>62.5</v>
      </c>
      <c r="L250" s="16">
        <v>5.26</v>
      </c>
      <c r="M250" s="16">
        <v>0.675</v>
      </c>
      <c r="N250" s="16">
        <v>0.274420447790767</v>
      </c>
      <c r="O250" s="16">
        <v>28.4574995046562</v>
      </c>
      <c r="P250" s="16">
        <v>33.4604715672677</v>
      </c>
      <c r="Q250" s="16">
        <v>29.4977214186646</v>
      </c>
      <c r="R250" s="16">
        <v>9.16152460524299</v>
      </c>
      <c r="S250" s="16">
        <v>8.4</v>
      </c>
    </row>
    <row r="251" spans="1:19">
      <c r="A251" s="22"/>
      <c r="B251" s="20" t="s">
        <v>538</v>
      </c>
      <c r="C251" s="17"/>
      <c r="D251" s="17"/>
      <c r="E251" s="15">
        <v>4.92</v>
      </c>
      <c r="F251" s="16">
        <v>14.63</v>
      </c>
      <c r="G251" s="16">
        <v>1.65510092744135</v>
      </c>
      <c r="H251" s="16">
        <v>0.338917193542161</v>
      </c>
      <c r="I251" s="16">
        <v>5.02386189998209</v>
      </c>
      <c r="J251" s="16">
        <v>17.2759830785501</v>
      </c>
      <c r="K251" s="26">
        <v>57.5</v>
      </c>
      <c r="L251" s="16">
        <v>5.53</v>
      </c>
      <c r="M251" s="16">
        <v>28.47</v>
      </c>
      <c r="N251" s="16">
        <v>0.27305066820498</v>
      </c>
      <c r="O251" s="16">
        <v>28.0982597827132</v>
      </c>
      <c r="P251" s="16">
        <v>35.0206710893183</v>
      </c>
      <c r="Q251" s="16">
        <v>32.2324776463801</v>
      </c>
      <c r="R251" s="16">
        <v>2.92924528301887</v>
      </c>
      <c r="S251" s="16">
        <v>10.395</v>
      </c>
    </row>
    <row r="252" spans="1:19">
      <c r="A252" s="22"/>
      <c r="B252" s="20" t="s">
        <v>539</v>
      </c>
      <c r="C252" s="17"/>
      <c r="D252" s="17"/>
      <c r="E252" s="15">
        <v>4.78</v>
      </c>
      <c r="F252" s="16">
        <v>13.78</v>
      </c>
      <c r="G252" s="16">
        <v>2.02058610184245</v>
      </c>
      <c r="H252" s="16">
        <v>0.329889364483204</v>
      </c>
      <c r="I252" s="16">
        <v>5.17779899237008</v>
      </c>
      <c r="J252" s="16">
        <v>25.9323440398321</v>
      </c>
      <c r="K252" s="26">
        <v>60</v>
      </c>
      <c r="L252" s="16">
        <v>5.725</v>
      </c>
      <c r="M252" s="16">
        <v>37.145</v>
      </c>
      <c r="N252" s="16">
        <v>0.231865664356146</v>
      </c>
      <c r="O252" s="16">
        <v>26.749975593088</v>
      </c>
      <c r="P252" s="16">
        <v>33.4130625793225</v>
      </c>
      <c r="Q252" s="16">
        <v>30.7038953431612</v>
      </c>
      <c r="R252" s="16">
        <v>2.60117895477741</v>
      </c>
      <c r="S252" s="16">
        <v>9.66</v>
      </c>
    </row>
    <row r="253" spans="1:19">
      <c r="A253" s="22"/>
      <c r="B253" s="20" t="s">
        <v>540</v>
      </c>
      <c r="C253" s="17"/>
      <c r="D253" s="17"/>
      <c r="E253" s="15">
        <v>4.97</v>
      </c>
      <c r="F253" s="16">
        <v>15.22</v>
      </c>
      <c r="G253" s="16">
        <v>1.85177387267904</v>
      </c>
      <c r="H253" s="16">
        <v>0.372995512837429</v>
      </c>
      <c r="I253" s="16">
        <v>7.08595584354498</v>
      </c>
      <c r="J253" s="16">
        <v>28.2152889245586</v>
      </c>
      <c r="K253" s="26">
        <v>70</v>
      </c>
      <c r="L253" s="16">
        <v>7.065</v>
      </c>
      <c r="M253" s="16">
        <v>17.605</v>
      </c>
      <c r="N253" s="16">
        <v>0.318017656500803</v>
      </c>
      <c r="O253" s="16">
        <v>27.9143258426966</v>
      </c>
      <c r="P253" s="16">
        <v>33.8081861958267</v>
      </c>
      <c r="Q253" s="16">
        <v>30.5728330658106</v>
      </c>
      <c r="R253" s="16">
        <v>2.42044076896432</v>
      </c>
      <c r="S253" s="16">
        <v>9.765</v>
      </c>
    </row>
    <row r="254" spans="1:19">
      <c r="A254" s="22"/>
      <c r="B254" s="20" t="s">
        <v>541</v>
      </c>
      <c r="C254" s="17"/>
      <c r="D254" s="17"/>
      <c r="E254" s="15">
        <v>5.11</v>
      </c>
      <c r="F254" s="16">
        <v>16.99</v>
      </c>
      <c r="G254" s="16">
        <v>1.68709583454704</v>
      </c>
      <c r="H254" s="16">
        <v>0.360394279053056</v>
      </c>
      <c r="I254" s="16">
        <v>8.00053757454857</v>
      </c>
      <c r="J254" s="16">
        <v>21.6643558020478</v>
      </c>
      <c r="K254" s="26">
        <v>75</v>
      </c>
      <c r="L254" s="16">
        <v>9.565</v>
      </c>
      <c r="M254" s="16">
        <v>1.37</v>
      </c>
      <c r="N254" s="16">
        <v>0.262905290102389</v>
      </c>
      <c r="O254" s="16">
        <v>28.0503412969283</v>
      </c>
      <c r="P254" s="16">
        <v>36.0494880546075</v>
      </c>
      <c r="Q254" s="16">
        <v>30.850042662116</v>
      </c>
      <c r="R254" s="16">
        <v>3.64861798679868</v>
      </c>
      <c r="S254" s="16">
        <v>9.765</v>
      </c>
    </row>
    <row r="255" spans="1:19">
      <c r="A255" s="22"/>
      <c r="B255" s="20" t="s">
        <v>542</v>
      </c>
      <c r="C255" s="18"/>
      <c r="D255" s="18"/>
      <c r="E255" s="15">
        <v>5.23</v>
      </c>
      <c r="F255" s="16">
        <v>14.87</v>
      </c>
      <c r="G255" s="16">
        <v>2.47398636526731</v>
      </c>
      <c r="H255" s="16">
        <v>0.294942029325018</v>
      </c>
      <c r="I255" s="16">
        <v>3.48774673226293</v>
      </c>
      <c r="J255" s="16">
        <v>18.6400238592305</v>
      </c>
      <c r="K255" s="26">
        <v>42.5</v>
      </c>
      <c r="L255" s="16">
        <v>49.88</v>
      </c>
      <c r="M255" s="16">
        <v>13.005</v>
      </c>
      <c r="N255" s="16">
        <v>0.283328362660304</v>
      </c>
      <c r="O255" s="16">
        <v>25.4001391788448</v>
      </c>
      <c r="P255" s="16">
        <v>33.9745501540909</v>
      </c>
      <c r="Q255" s="16">
        <v>27.0901680087484</v>
      </c>
      <c r="R255" s="16">
        <v>2.50930709618599</v>
      </c>
      <c r="S255" s="16">
        <v>10.815</v>
      </c>
    </row>
    <row r="256" spans="1:19">
      <c r="A256" s="22"/>
      <c r="B256" s="21" t="s">
        <v>543</v>
      </c>
      <c r="C256" s="14">
        <v>116.976</v>
      </c>
      <c r="D256" s="14">
        <v>27.742</v>
      </c>
      <c r="E256" s="15">
        <v>4.89</v>
      </c>
      <c r="F256" s="16">
        <v>16.36</v>
      </c>
      <c r="G256" s="16">
        <v>1.23480042495067</v>
      </c>
      <c r="H256" s="16">
        <v>0.355380351691859</v>
      </c>
      <c r="I256" s="16">
        <v>4.52867763977094</v>
      </c>
      <c r="J256" s="16">
        <v>21.9955683003128</v>
      </c>
      <c r="K256" s="26">
        <v>45</v>
      </c>
      <c r="L256" s="16">
        <v>5.315</v>
      </c>
      <c r="M256" s="16">
        <v>26.345</v>
      </c>
      <c r="N256" s="16">
        <v>0.256517205422315</v>
      </c>
      <c r="O256" s="16">
        <v>29.8748696558916</v>
      </c>
      <c r="P256" s="16">
        <v>37.4348279457768</v>
      </c>
      <c r="Q256" s="16">
        <v>35.740354535975</v>
      </c>
      <c r="R256" s="16">
        <v>3.87480529595016</v>
      </c>
      <c r="S256" s="16">
        <v>9.66</v>
      </c>
    </row>
    <row r="257" spans="1:19">
      <c r="A257" s="22"/>
      <c r="B257" s="21" t="s">
        <v>544</v>
      </c>
      <c r="C257" s="17"/>
      <c r="D257" s="17"/>
      <c r="E257" s="15">
        <v>4.86</v>
      </c>
      <c r="F257" s="16">
        <v>18.52</v>
      </c>
      <c r="G257" s="16">
        <v>1.27255016844881</v>
      </c>
      <c r="H257" s="16">
        <v>0.356127228608477</v>
      </c>
      <c r="I257" s="16">
        <v>4.49090568297067</v>
      </c>
      <c r="J257" s="16">
        <v>24.8410174880763</v>
      </c>
      <c r="K257" s="26">
        <v>47.5</v>
      </c>
      <c r="L257" s="16">
        <v>4.585</v>
      </c>
      <c r="M257" s="16">
        <v>32.08</v>
      </c>
      <c r="N257" s="16">
        <v>0.231518282988871</v>
      </c>
      <c r="O257" s="16">
        <v>26.7786168521463</v>
      </c>
      <c r="P257" s="16">
        <v>37.3608903020668</v>
      </c>
      <c r="Q257" s="16">
        <v>31.7219793322734</v>
      </c>
      <c r="R257" s="16">
        <v>2.71534999223964</v>
      </c>
      <c r="S257" s="16">
        <v>9.66</v>
      </c>
    </row>
    <row r="258" spans="1:19">
      <c r="A258" s="22"/>
      <c r="B258" s="21" t="s">
        <v>545</v>
      </c>
      <c r="C258" s="17"/>
      <c r="D258" s="17"/>
      <c r="E258" s="15">
        <v>4.72</v>
      </c>
      <c r="F258" s="16">
        <v>13.04</v>
      </c>
      <c r="G258" s="16">
        <v>1.24722768383799</v>
      </c>
      <c r="H258" s="16">
        <v>0.352816816940378</v>
      </c>
      <c r="I258" s="16">
        <v>5.56595122487915</v>
      </c>
      <c r="J258" s="16">
        <v>23.262654884257</v>
      </c>
      <c r="K258" s="26">
        <v>50</v>
      </c>
      <c r="L258" s="16">
        <v>5.185</v>
      </c>
      <c r="M258" s="16">
        <v>32.85</v>
      </c>
      <c r="N258" s="16">
        <v>0.215157045432715</v>
      </c>
      <c r="O258" s="16">
        <v>25.2137162616463</v>
      </c>
      <c r="P258" s="16">
        <v>33.7623667274998</v>
      </c>
      <c r="Q258" s="16">
        <v>30.4245509557199</v>
      </c>
      <c r="R258" s="16">
        <v>2.7584288731332</v>
      </c>
      <c r="S258" s="16">
        <v>8.295</v>
      </c>
    </row>
    <row r="259" spans="1:19">
      <c r="A259" s="22"/>
      <c r="B259" s="21" t="s">
        <v>546</v>
      </c>
      <c r="C259" s="17"/>
      <c r="D259" s="17"/>
      <c r="E259" s="15">
        <v>5.02</v>
      </c>
      <c r="F259" s="16">
        <v>17.76</v>
      </c>
      <c r="G259" s="16">
        <v>1.04957034127179</v>
      </c>
      <c r="H259" s="16">
        <v>0.337693458601116</v>
      </c>
      <c r="I259" s="16">
        <v>4.26521618778728</v>
      </c>
      <c r="J259" s="16">
        <v>27.3989283974671</v>
      </c>
      <c r="K259" s="26">
        <v>40</v>
      </c>
      <c r="L259" s="16">
        <v>3.705</v>
      </c>
      <c r="M259" s="16">
        <v>24.77</v>
      </c>
      <c r="N259" s="16">
        <v>0.192401363857769</v>
      </c>
      <c r="O259" s="16">
        <v>22.9907452508524</v>
      </c>
      <c r="P259" s="16">
        <v>33.6580613735996</v>
      </c>
      <c r="Q259" s="16">
        <v>27.8616658548466</v>
      </c>
      <c r="R259" s="16">
        <v>2.75657502607659</v>
      </c>
      <c r="S259" s="16">
        <v>7.245</v>
      </c>
    </row>
    <row r="260" spans="1:19">
      <c r="A260" s="22"/>
      <c r="B260" s="21" t="s">
        <v>547</v>
      </c>
      <c r="C260" s="17"/>
      <c r="D260" s="17"/>
      <c r="E260" s="15">
        <v>4.79</v>
      </c>
      <c r="F260" s="16">
        <v>17.07</v>
      </c>
      <c r="G260" s="16">
        <v>1.63025034770514</v>
      </c>
      <c r="H260" s="16">
        <v>0.317087013705366</v>
      </c>
      <c r="I260" s="16">
        <v>4.04112545097093</v>
      </c>
      <c r="J260" s="16">
        <v>18.3373303398306</v>
      </c>
      <c r="K260" s="26">
        <v>57.5</v>
      </c>
      <c r="L260" s="16">
        <v>4.51</v>
      </c>
      <c r="M260" s="16">
        <v>32.66</v>
      </c>
      <c r="N260" s="16">
        <v>0.288294723951424</v>
      </c>
      <c r="O260" s="16">
        <v>30.7429329523421</v>
      </c>
      <c r="P260" s="16">
        <v>39.0090825594448</v>
      </c>
      <c r="Q260" s="16">
        <v>39.3917746708848</v>
      </c>
      <c r="R260" s="16">
        <v>3.06741737350102</v>
      </c>
      <c r="S260" s="16">
        <v>12.81</v>
      </c>
    </row>
    <row r="261" spans="1:19">
      <c r="A261" s="22"/>
      <c r="B261" s="21" t="s">
        <v>548</v>
      </c>
      <c r="C261" s="17"/>
      <c r="D261" s="17"/>
      <c r="E261" s="15">
        <v>4.84</v>
      </c>
      <c r="F261" s="16">
        <v>14.65</v>
      </c>
      <c r="G261" s="16">
        <v>2.03346188747731</v>
      </c>
      <c r="H261" s="16">
        <v>0.330873257224473</v>
      </c>
      <c r="I261" s="16">
        <v>6.19707460321031</v>
      </c>
      <c r="J261" s="16">
        <v>17.7355278093076</v>
      </c>
      <c r="K261" s="26">
        <v>45</v>
      </c>
      <c r="L261" s="16">
        <v>4.85</v>
      </c>
      <c r="M261" s="16">
        <v>30.22</v>
      </c>
      <c r="N261" s="16">
        <v>0.345681560210505</v>
      </c>
      <c r="O261" s="16">
        <v>30.3116293468166</v>
      </c>
      <c r="P261" s="16">
        <v>38.8246826952843</v>
      </c>
      <c r="Q261" s="16">
        <v>38.5667113816944</v>
      </c>
      <c r="R261" s="16">
        <v>1.77011852776045</v>
      </c>
      <c r="S261" s="16">
        <v>10.815</v>
      </c>
    </row>
    <row r="262" spans="1:19">
      <c r="A262" s="22"/>
      <c r="B262" s="21" t="s">
        <v>549</v>
      </c>
      <c r="C262" s="17"/>
      <c r="D262" s="17"/>
      <c r="E262" s="15">
        <v>4.87</v>
      </c>
      <c r="F262" s="16">
        <v>14.95</v>
      </c>
      <c r="G262" s="16">
        <v>1.43038801383019</v>
      </c>
      <c r="H262" s="16">
        <v>0.366275964731533</v>
      </c>
      <c r="I262" s="16">
        <v>6.47720049496574</v>
      </c>
      <c r="J262" s="16">
        <v>20.0914935707221</v>
      </c>
      <c r="K262" s="26">
        <v>80</v>
      </c>
      <c r="L262" s="16">
        <v>7.155</v>
      </c>
      <c r="M262" s="16">
        <v>28.245</v>
      </c>
      <c r="N262" s="16">
        <v>0.305143422354105</v>
      </c>
      <c r="O262" s="16">
        <v>24.5548961424332</v>
      </c>
      <c r="P262" s="16">
        <v>36.3501483679525</v>
      </c>
      <c r="Q262" s="16">
        <v>29.5746785361029</v>
      </c>
      <c r="R262" s="16">
        <v>2.56376772914443</v>
      </c>
      <c r="S262" s="16">
        <v>9.87</v>
      </c>
    </row>
    <row r="263" spans="1:19">
      <c r="A263" s="22"/>
      <c r="B263" s="21" t="s">
        <v>550</v>
      </c>
      <c r="C263" s="17"/>
      <c r="D263" s="17"/>
      <c r="E263" s="15">
        <v>4.76</v>
      </c>
      <c r="F263" s="16">
        <v>14.7</v>
      </c>
      <c r="G263" s="16">
        <v>1.82840195394278</v>
      </c>
      <c r="H263" s="16">
        <v>0.355135777758615</v>
      </c>
      <c r="I263" s="16">
        <v>6.19707460321031</v>
      </c>
      <c r="J263" s="16">
        <v>22.8251561555511</v>
      </c>
      <c r="K263" s="26">
        <v>70</v>
      </c>
      <c r="L263" s="16">
        <v>6.52</v>
      </c>
      <c r="M263" s="16">
        <v>44.035</v>
      </c>
      <c r="N263" s="16">
        <v>0.295184364295789</v>
      </c>
      <c r="O263" s="16">
        <v>27.8813217811807</v>
      </c>
      <c r="P263" s="16">
        <v>37.7040096715696</v>
      </c>
      <c r="Q263" s="16">
        <v>32.3896836590772</v>
      </c>
      <c r="R263" s="16">
        <v>1.95347759509994</v>
      </c>
      <c r="S263" s="16">
        <v>9.975</v>
      </c>
    </row>
    <row r="264" spans="1:19">
      <c r="A264" s="22"/>
      <c r="B264" s="21" t="s">
        <v>551</v>
      </c>
      <c r="C264" s="17"/>
      <c r="D264" s="17"/>
      <c r="E264" s="15">
        <v>4.65</v>
      </c>
      <c r="F264" s="16">
        <v>15.37</v>
      </c>
      <c r="G264" s="16">
        <v>1.8768769208254</v>
      </c>
      <c r="H264" s="16">
        <v>0.359298514935482</v>
      </c>
      <c r="I264" s="16">
        <v>5.91940752842414</v>
      </c>
      <c r="J264" s="16">
        <v>21.5001019264091</v>
      </c>
      <c r="K264" s="26">
        <v>47.5</v>
      </c>
      <c r="L264" s="16">
        <v>4.68</v>
      </c>
      <c r="M264" s="16">
        <v>31.435</v>
      </c>
      <c r="N264" s="16">
        <v>0.26398939965345</v>
      </c>
      <c r="O264" s="16">
        <v>26.1441239425135</v>
      </c>
      <c r="P264" s="16">
        <v>34.8843135256345</v>
      </c>
      <c r="Q264" s="16">
        <v>30.2721435123841</v>
      </c>
      <c r="R264" s="16">
        <v>1.64721723518851</v>
      </c>
      <c r="S264" s="16">
        <v>8.715</v>
      </c>
    </row>
    <row r="265" spans="1:19">
      <c r="A265" s="22"/>
      <c r="B265" s="21" t="s">
        <v>552</v>
      </c>
      <c r="C265" s="17"/>
      <c r="D265" s="17"/>
      <c r="E265" s="15">
        <v>4.75</v>
      </c>
      <c r="F265" s="16">
        <v>13.25</v>
      </c>
      <c r="G265" s="16">
        <v>2.0851157662624</v>
      </c>
      <c r="H265" s="16">
        <v>0.338991430969685</v>
      </c>
      <c r="I265" s="16">
        <v>5.76182807400446</v>
      </c>
      <c r="J265" s="16">
        <v>23.4294208893485</v>
      </c>
      <c r="K265" s="26">
        <v>60</v>
      </c>
      <c r="L265" s="16">
        <v>7.83</v>
      </c>
      <c r="M265" s="16">
        <v>39.71</v>
      </c>
      <c r="N265" s="16">
        <v>0.291623578076525</v>
      </c>
      <c r="O265" s="16">
        <v>27.7145811789038</v>
      </c>
      <c r="P265" s="16">
        <v>38.2109617373319</v>
      </c>
      <c r="Q265" s="16">
        <v>33.8934850051706</v>
      </c>
      <c r="R265" s="16">
        <v>1.61478828899732</v>
      </c>
      <c r="S265" s="16">
        <v>10.29</v>
      </c>
    </row>
    <row r="266" spans="1:19">
      <c r="A266" s="22"/>
      <c r="B266" s="21" t="s">
        <v>553</v>
      </c>
      <c r="C266" s="18"/>
      <c r="D266" s="18"/>
      <c r="E266" s="15">
        <v>4.96</v>
      </c>
      <c r="F266" s="16">
        <v>9.64752860658439</v>
      </c>
      <c r="G266" s="16">
        <v>1.47136929460581</v>
      </c>
      <c r="H266" s="16">
        <v>0.288815347859446</v>
      </c>
      <c r="I266" s="16">
        <v>5.84051968190087</v>
      </c>
      <c r="J266" s="16">
        <v>22.6925580929487</v>
      </c>
      <c r="K266" s="26">
        <v>45</v>
      </c>
      <c r="L266" s="16">
        <v>5.69</v>
      </c>
      <c r="M266" s="16">
        <v>14.715</v>
      </c>
      <c r="N266" s="16">
        <v>0.3515625</v>
      </c>
      <c r="O266" s="16">
        <v>30.098157051282</v>
      </c>
      <c r="P266" s="16">
        <v>33.8792067307692</v>
      </c>
      <c r="Q266" s="16">
        <v>33.203125</v>
      </c>
      <c r="R266" s="16">
        <v>3.02898441047374</v>
      </c>
      <c r="S266" s="16">
        <v>10.29</v>
      </c>
    </row>
    <row r="267" spans="1:19">
      <c r="A267" s="12" t="s">
        <v>561</v>
      </c>
      <c r="B267" s="13" t="s">
        <v>521</v>
      </c>
      <c r="C267" s="14">
        <v>118.367</v>
      </c>
      <c r="D267" s="14">
        <v>27.067</v>
      </c>
      <c r="E267" s="19">
        <v>5.6</v>
      </c>
      <c r="F267" s="19">
        <v>13.57</v>
      </c>
      <c r="G267" s="15">
        <v>0.702</v>
      </c>
      <c r="H267" s="16">
        <v>0.769148041659724</v>
      </c>
      <c r="I267" s="19">
        <v>35.46</v>
      </c>
      <c r="J267" s="16">
        <v>14.91077392881</v>
      </c>
      <c r="K267" s="19">
        <v>56</v>
      </c>
      <c r="L267" s="27">
        <v>3.98</v>
      </c>
      <c r="M267" s="27">
        <v>22.22</v>
      </c>
      <c r="N267" s="16">
        <v>0.205172249260426</v>
      </c>
      <c r="O267" s="16">
        <v>34.8554251359863</v>
      </c>
      <c r="P267" s="16">
        <v>41.4638801412349</v>
      </c>
      <c r="Q267" s="16">
        <v>20.5887966409009</v>
      </c>
      <c r="R267" s="16">
        <v>3.34674415139323</v>
      </c>
      <c r="S267" s="19">
        <v>7.35</v>
      </c>
    </row>
    <row r="268" spans="1:19">
      <c r="A268" s="12"/>
      <c r="B268" s="13" t="s">
        <v>522</v>
      </c>
      <c r="C268" s="17"/>
      <c r="D268" s="17"/>
      <c r="E268" s="19">
        <v>5.84</v>
      </c>
      <c r="F268" s="19">
        <v>14.52</v>
      </c>
      <c r="G268" s="15">
        <v>0.802</v>
      </c>
      <c r="H268" s="16">
        <v>0.888781953757342</v>
      </c>
      <c r="I268" s="19">
        <v>34.2125</v>
      </c>
      <c r="J268" s="16">
        <v>15.4534665216101</v>
      </c>
      <c r="K268" s="19">
        <v>61</v>
      </c>
      <c r="L268" s="27">
        <v>3.905</v>
      </c>
      <c r="M268" s="27">
        <v>32.835</v>
      </c>
      <c r="N268" s="16">
        <v>0.210167144693898</v>
      </c>
      <c r="O268" s="16">
        <v>36.173474433785</v>
      </c>
      <c r="P268" s="16">
        <v>43.8631193749382</v>
      </c>
      <c r="Q268" s="16">
        <v>19.6320838690535</v>
      </c>
      <c r="R268" s="16">
        <v>2.76431882757589</v>
      </c>
      <c r="S268" s="19">
        <v>11.235</v>
      </c>
    </row>
    <row r="269" spans="1:19">
      <c r="A269" s="12"/>
      <c r="B269" s="13" t="s">
        <v>523</v>
      </c>
      <c r="C269" s="17"/>
      <c r="D269" s="17"/>
      <c r="E269" s="19">
        <v>6.01</v>
      </c>
      <c r="F269" s="19">
        <v>14.9</v>
      </c>
      <c r="G269" s="15">
        <v>0.93</v>
      </c>
      <c r="H269" s="16">
        <v>1.1310942706918</v>
      </c>
      <c r="I269" s="19">
        <v>36.26</v>
      </c>
      <c r="J269" s="16">
        <v>17.5132463827186</v>
      </c>
      <c r="K269" s="19">
        <v>31</v>
      </c>
      <c r="L269" s="27">
        <v>2.185</v>
      </c>
      <c r="M269" s="27">
        <v>25.08</v>
      </c>
      <c r="N269" s="16">
        <v>0.210413694721826</v>
      </c>
      <c r="O269" s="16">
        <v>38.0833503158753</v>
      </c>
      <c r="P269" s="16">
        <v>41.9808436926839</v>
      </c>
      <c r="Q269" s="16">
        <v>19.3855716323619</v>
      </c>
      <c r="R269" s="16">
        <v>2.9569913285847</v>
      </c>
      <c r="S269" s="19">
        <v>12.075</v>
      </c>
    </row>
    <row r="270" spans="1:19">
      <c r="A270" s="12"/>
      <c r="B270" s="13" t="s">
        <v>524</v>
      </c>
      <c r="C270" s="17"/>
      <c r="D270" s="17"/>
      <c r="E270" s="19">
        <v>5.79</v>
      </c>
      <c r="F270" s="19">
        <v>25.62</v>
      </c>
      <c r="G270" s="15">
        <v>0.945</v>
      </c>
      <c r="H270" s="16">
        <v>1.16335385717386</v>
      </c>
      <c r="I270" s="19">
        <v>28.3575</v>
      </c>
      <c r="J270" s="16">
        <v>14.5626900814284</v>
      </c>
      <c r="K270" s="19">
        <v>32</v>
      </c>
      <c r="L270" s="27">
        <v>2.335</v>
      </c>
      <c r="M270" s="27">
        <v>27.635</v>
      </c>
      <c r="N270" s="16">
        <v>0.27420778965957</v>
      </c>
      <c r="O270" s="16">
        <v>37.7464926910625</v>
      </c>
      <c r="P270" s="16">
        <v>41.6217011674679</v>
      </c>
      <c r="Q270" s="16">
        <v>21.0438536250368</v>
      </c>
      <c r="R270" s="16">
        <v>2.10482559858114</v>
      </c>
      <c r="S270" s="19">
        <v>11.655</v>
      </c>
    </row>
    <row r="271" spans="1:19">
      <c r="A271" s="12"/>
      <c r="B271" s="13" t="s">
        <v>525</v>
      </c>
      <c r="C271" s="17"/>
      <c r="D271" s="17"/>
      <c r="E271" s="19">
        <v>5.42</v>
      </c>
      <c r="F271" s="19">
        <v>18.27</v>
      </c>
      <c r="G271" s="15">
        <v>0.908</v>
      </c>
      <c r="H271" s="16">
        <v>1.12554903334244</v>
      </c>
      <c r="I271" s="19">
        <v>30.49</v>
      </c>
      <c r="J271" s="16">
        <v>13.8350857775318</v>
      </c>
      <c r="K271" s="19">
        <v>53</v>
      </c>
      <c r="L271" s="27">
        <v>3.22</v>
      </c>
      <c r="M271" s="27">
        <v>54.85</v>
      </c>
      <c r="N271" s="16">
        <v>0.225788599889319</v>
      </c>
      <c r="O271" s="16">
        <v>39.3193137797454</v>
      </c>
      <c r="P271" s="16">
        <v>40.9795240730492</v>
      </c>
      <c r="Q271" s="16">
        <v>23.3812949640288</v>
      </c>
      <c r="R271" s="16">
        <v>1.98142383570505</v>
      </c>
      <c r="S271" s="19">
        <v>10.395</v>
      </c>
    </row>
    <row r="272" spans="1:19">
      <c r="A272" s="12"/>
      <c r="B272" s="13" t="s">
        <v>526</v>
      </c>
      <c r="C272" s="17"/>
      <c r="D272" s="17"/>
      <c r="E272" s="19">
        <v>5.96</v>
      </c>
      <c r="F272" s="19">
        <v>13.52</v>
      </c>
      <c r="G272" s="15">
        <v>0.816</v>
      </c>
      <c r="H272" s="16">
        <v>0.890840750506375</v>
      </c>
      <c r="I272" s="19">
        <v>32.88</v>
      </c>
      <c r="J272" s="16">
        <v>15.0027794623004</v>
      </c>
      <c r="K272" s="19">
        <v>135</v>
      </c>
      <c r="L272" s="27">
        <v>3.74</v>
      </c>
      <c r="M272" s="27">
        <v>3.44</v>
      </c>
      <c r="N272" s="16">
        <v>0.224883767940166</v>
      </c>
      <c r="O272" s="16">
        <v>40.8075601374571</v>
      </c>
      <c r="P272" s="16">
        <v>34.8696179502729</v>
      </c>
      <c r="Q272" s="16">
        <v>20.2395391146149</v>
      </c>
      <c r="R272" s="16">
        <v>3.25607442686471</v>
      </c>
      <c r="S272" s="19">
        <v>11.76</v>
      </c>
    </row>
    <row r="273" spans="1:19">
      <c r="A273" s="12"/>
      <c r="B273" s="13" t="s">
        <v>527</v>
      </c>
      <c r="C273" s="17"/>
      <c r="D273" s="17"/>
      <c r="E273" s="19">
        <v>5.57</v>
      </c>
      <c r="F273" s="19">
        <v>7.63</v>
      </c>
      <c r="G273" s="15">
        <v>1.005</v>
      </c>
      <c r="H273" s="16">
        <v>1.03853508131628</v>
      </c>
      <c r="I273" s="19">
        <v>33.5625</v>
      </c>
      <c r="J273" s="16">
        <v>13.5633680555556</v>
      </c>
      <c r="K273" s="19">
        <v>118</v>
      </c>
      <c r="L273" s="27">
        <v>3.88</v>
      </c>
      <c r="M273" s="27">
        <v>33.82</v>
      </c>
      <c r="N273" s="16">
        <v>0.248161764705882</v>
      </c>
      <c r="O273" s="16">
        <v>36.7391748366013</v>
      </c>
      <c r="P273" s="16">
        <v>44.7303921568627</v>
      </c>
      <c r="Q273" s="16">
        <v>21.063112745098</v>
      </c>
      <c r="R273" s="16">
        <v>4.5502456807735</v>
      </c>
      <c r="S273" s="19">
        <v>10.92</v>
      </c>
    </row>
    <row r="274" spans="1:19">
      <c r="A274" s="12"/>
      <c r="B274" s="13" t="s">
        <v>528</v>
      </c>
      <c r="C274" s="17"/>
      <c r="D274" s="17"/>
      <c r="E274" s="19">
        <v>6.14</v>
      </c>
      <c r="F274" s="19">
        <v>15.84</v>
      </c>
      <c r="G274" s="15">
        <v>0.811</v>
      </c>
      <c r="H274" s="16">
        <v>0.854309380831553</v>
      </c>
      <c r="I274" s="19">
        <v>25.8775</v>
      </c>
      <c r="J274" s="16">
        <v>14.4675925925926</v>
      </c>
      <c r="K274" s="19">
        <v>160</v>
      </c>
      <c r="L274" s="27">
        <v>3.23</v>
      </c>
      <c r="M274" s="27">
        <v>19.165</v>
      </c>
      <c r="N274" s="16">
        <v>0.219298245614035</v>
      </c>
      <c r="O274" s="16">
        <v>32.9191033138402</v>
      </c>
      <c r="P274" s="16">
        <v>41.6179337231969</v>
      </c>
      <c r="Q274" s="16">
        <v>19.9561403508772</v>
      </c>
      <c r="R274" s="16">
        <v>5.13143259676702</v>
      </c>
      <c r="S274" s="19">
        <v>11.13</v>
      </c>
    </row>
    <row r="275" spans="1:19">
      <c r="A275" s="12"/>
      <c r="B275" s="13" t="s">
        <v>529</v>
      </c>
      <c r="C275" s="17"/>
      <c r="D275" s="17"/>
      <c r="E275" s="19">
        <v>6.1</v>
      </c>
      <c r="F275" s="19">
        <v>16.92</v>
      </c>
      <c r="G275" s="15">
        <v>0.805</v>
      </c>
      <c r="H275" s="16">
        <v>0.940604558718219</v>
      </c>
      <c r="I275" s="19">
        <v>34.42</v>
      </c>
      <c r="J275" s="16">
        <v>14.4633635389262</v>
      </c>
      <c r="K275" s="19">
        <v>69</v>
      </c>
      <c r="L275" s="27">
        <v>2.555</v>
      </c>
      <c r="M275" s="27">
        <v>26.315</v>
      </c>
      <c r="N275" s="16">
        <v>0.205592906557537</v>
      </c>
      <c r="O275" s="16">
        <v>35.6377277599142</v>
      </c>
      <c r="P275" s="16">
        <v>41.0942219623891</v>
      </c>
      <c r="Q275" s="16">
        <v>21.3875085257722</v>
      </c>
      <c r="R275" s="16">
        <v>4.96220404162268</v>
      </c>
      <c r="S275" s="19">
        <v>11.34</v>
      </c>
    </row>
    <row r="276" spans="1:19">
      <c r="A276" s="12"/>
      <c r="B276" s="13" t="s">
        <v>530</v>
      </c>
      <c r="C276" s="17"/>
      <c r="D276" s="17"/>
      <c r="E276" s="19">
        <v>5.7</v>
      </c>
      <c r="F276" s="19">
        <v>13.87</v>
      </c>
      <c r="G276" s="15">
        <v>0.832</v>
      </c>
      <c r="H276" s="16">
        <v>1.12158464337445</v>
      </c>
      <c r="I276" s="19">
        <v>32.5175</v>
      </c>
      <c r="J276" s="16">
        <v>15.054692813421</v>
      </c>
      <c r="K276" s="19">
        <v>40</v>
      </c>
      <c r="L276" s="27">
        <v>2.655</v>
      </c>
      <c r="M276" s="27">
        <v>27.02</v>
      </c>
      <c r="N276" s="16">
        <v>0.291883926547268</v>
      </c>
      <c r="O276" s="16">
        <v>39.1634549988665</v>
      </c>
      <c r="P276" s="16">
        <v>44.6043980956699</v>
      </c>
      <c r="Q276" s="16">
        <v>17.0312854228066</v>
      </c>
      <c r="R276" s="16">
        <v>4.23416316035531</v>
      </c>
      <c r="S276" s="19">
        <v>10.815</v>
      </c>
    </row>
    <row r="277" spans="1:19">
      <c r="A277" s="12"/>
      <c r="B277" s="13" t="s">
        <v>531</v>
      </c>
      <c r="C277" s="18"/>
      <c r="D277" s="18"/>
      <c r="E277" s="19">
        <v>5.89</v>
      </c>
      <c r="F277" s="19">
        <v>14.82</v>
      </c>
      <c r="G277" s="15">
        <v>0.94</v>
      </c>
      <c r="H277" s="16">
        <v>1.51201921931687</v>
      </c>
      <c r="I277" s="19">
        <v>35.9325</v>
      </c>
      <c r="J277" s="16">
        <v>15.2476213710661</v>
      </c>
      <c r="K277" s="19">
        <v>90</v>
      </c>
      <c r="L277" s="27">
        <v>3.18</v>
      </c>
      <c r="M277" s="27">
        <v>35.37</v>
      </c>
      <c r="N277" s="16">
        <v>0.251890705050012</v>
      </c>
      <c r="O277" s="16">
        <v>40.2842156623567</v>
      </c>
      <c r="P277" s="16">
        <v>46.5967309099781</v>
      </c>
      <c r="Q277" s="16">
        <v>19.4254696267382</v>
      </c>
      <c r="R277" s="16">
        <v>4.54905315085933</v>
      </c>
      <c r="S277" s="19">
        <v>11.13</v>
      </c>
    </row>
    <row r="278" spans="1:19">
      <c r="A278" s="12"/>
      <c r="B278" s="20" t="s">
        <v>532</v>
      </c>
      <c r="C278" s="14">
        <v>118.303</v>
      </c>
      <c r="D278" s="25">
        <v>27.05</v>
      </c>
      <c r="E278" s="19">
        <v>3.56</v>
      </c>
      <c r="F278" s="19">
        <v>13.57</v>
      </c>
      <c r="G278" s="15">
        <v>1.036</v>
      </c>
      <c r="H278" s="16">
        <v>0.470748851276158</v>
      </c>
      <c r="I278" s="19">
        <v>0.97</v>
      </c>
      <c r="J278" s="16">
        <v>19.4946974422957</v>
      </c>
      <c r="K278" s="19">
        <v>28</v>
      </c>
      <c r="L278" s="27">
        <v>18.225</v>
      </c>
      <c r="M278" s="27">
        <v>2.21</v>
      </c>
      <c r="N278" s="16">
        <v>11.098981077147</v>
      </c>
      <c r="O278" s="16">
        <v>457.475566645873</v>
      </c>
      <c r="P278" s="16">
        <v>1195.6747764608</v>
      </c>
      <c r="Q278" s="16">
        <v>17.5452276980661</v>
      </c>
      <c r="R278" s="16">
        <v>23.8025979907774</v>
      </c>
      <c r="S278" s="19">
        <v>6.825</v>
      </c>
    </row>
    <row r="279" spans="1:19">
      <c r="A279" s="12"/>
      <c r="B279" s="20" t="s">
        <v>533</v>
      </c>
      <c r="C279" s="17"/>
      <c r="D279" s="17"/>
      <c r="E279" s="19">
        <v>4.3</v>
      </c>
      <c r="F279" s="19">
        <v>10.04</v>
      </c>
      <c r="G279" s="15">
        <v>1.134</v>
      </c>
      <c r="H279" s="16">
        <v>0.469039685808543</v>
      </c>
      <c r="I279" s="19">
        <v>1.1725</v>
      </c>
      <c r="J279" s="16">
        <v>20.9548104956268</v>
      </c>
      <c r="K279" s="19">
        <v>31</v>
      </c>
      <c r="L279" s="27">
        <v>6.235</v>
      </c>
      <c r="M279" s="27">
        <v>0.265</v>
      </c>
      <c r="N279" s="16">
        <v>11.7784256559767</v>
      </c>
      <c r="O279" s="16">
        <v>473.760932944606</v>
      </c>
      <c r="P279" s="16">
        <v>986.151603498543</v>
      </c>
      <c r="Q279" s="16">
        <v>20.1457725947522</v>
      </c>
      <c r="R279" s="16">
        <v>24.2149797717093</v>
      </c>
      <c r="S279" s="19">
        <v>6.51</v>
      </c>
    </row>
    <row r="280" spans="1:19">
      <c r="A280" s="12"/>
      <c r="B280" s="20" t="s">
        <v>534</v>
      </c>
      <c r="C280" s="17"/>
      <c r="D280" s="17"/>
      <c r="E280" s="19">
        <v>3.94</v>
      </c>
      <c r="F280" s="19">
        <v>10.97</v>
      </c>
      <c r="G280" s="15">
        <v>1.177</v>
      </c>
      <c r="H280" s="16">
        <v>0.50141175839097</v>
      </c>
      <c r="I280" s="19">
        <v>0.955</v>
      </c>
      <c r="J280" s="16">
        <v>19.3287582469369</v>
      </c>
      <c r="K280" s="19">
        <v>34</v>
      </c>
      <c r="L280" s="27">
        <v>9.125</v>
      </c>
      <c r="M280" s="27">
        <v>0.475</v>
      </c>
      <c r="N280" s="16">
        <v>7.39278982092366</v>
      </c>
      <c r="O280" s="16">
        <v>324.281338360038</v>
      </c>
      <c r="P280" s="16">
        <v>750.323986804901</v>
      </c>
      <c r="Q280" s="16">
        <v>25.300424128181</v>
      </c>
      <c r="R280" s="16">
        <v>20.403491810737</v>
      </c>
      <c r="S280" s="19">
        <v>10.605</v>
      </c>
    </row>
    <row r="281" spans="1:19">
      <c r="A281" s="12"/>
      <c r="B281" s="20" t="s">
        <v>535</v>
      </c>
      <c r="C281" s="17"/>
      <c r="D281" s="17"/>
      <c r="E281" s="19">
        <v>4.1</v>
      </c>
      <c r="F281" s="19">
        <v>9.86</v>
      </c>
      <c r="G281" s="15">
        <v>0.954</v>
      </c>
      <c r="H281" s="16">
        <v>0.51801114322622</v>
      </c>
      <c r="I281" s="19">
        <v>1.185</v>
      </c>
      <c r="J281" s="16">
        <v>19.7264597580221</v>
      </c>
      <c r="K281" s="19">
        <v>83</v>
      </c>
      <c r="L281" s="27">
        <v>4.64</v>
      </c>
      <c r="M281" s="27">
        <v>4.63</v>
      </c>
      <c r="N281" s="16">
        <v>4.86586007364545</v>
      </c>
      <c r="O281" s="16">
        <v>272.751183587586</v>
      </c>
      <c r="P281" s="16">
        <v>733.166754339821</v>
      </c>
      <c r="Q281" s="16">
        <v>21.3571804313519</v>
      </c>
      <c r="R281" s="16">
        <v>20.1451575887393</v>
      </c>
      <c r="S281" s="19">
        <v>9.975</v>
      </c>
    </row>
    <row r="282" spans="1:19">
      <c r="A282" s="12"/>
      <c r="B282" s="20" t="s">
        <v>536</v>
      </c>
      <c r="C282" s="17"/>
      <c r="D282" s="17"/>
      <c r="E282" s="19">
        <v>4.48</v>
      </c>
      <c r="F282" s="19">
        <v>16.86</v>
      </c>
      <c r="G282" s="15">
        <v>0.857</v>
      </c>
      <c r="H282" s="16">
        <v>0.555491578039621</v>
      </c>
      <c r="I282" s="19">
        <v>1.8725</v>
      </c>
      <c r="J282" s="16">
        <v>19.9321581816073</v>
      </c>
      <c r="K282" s="19">
        <v>44</v>
      </c>
      <c r="L282" s="27">
        <v>3.255</v>
      </c>
      <c r="M282" s="27">
        <v>10.03</v>
      </c>
      <c r="N282" s="16">
        <v>1.53658819436391</v>
      </c>
      <c r="O282" s="16">
        <v>151.049518728981</v>
      </c>
      <c r="P282" s="16">
        <v>595.790328192044</v>
      </c>
      <c r="Q282" s="16">
        <v>20.4685144381306</v>
      </c>
      <c r="R282" s="16">
        <v>17.720735972615</v>
      </c>
      <c r="S282" s="19">
        <v>9.45</v>
      </c>
    </row>
    <row r="283" spans="1:19">
      <c r="A283" s="12"/>
      <c r="B283" s="20" t="s">
        <v>537</v>
      </c>
      <c r="C283" s="17"/>
      <c r="D283" s="17"/>
      <c r="E283" s="19">
        <v>4.47</v>
      </c>
      <c r="F283" s="19">
        <v>7.3</v>
      </c>
      <c r="G283" s="15">
        <v>0.788</v>
      </c>
      <c r="H283" s="16">
        <v>0.517398965786497</v>
      </c>
      <c r="I283" s="19">
        <v>1.7675</v>
      </c>
      <c r="J283" s="16">
        <v>19.1757005522602</v>
      </c>
      <c r="K283" s="19">
        <v>24</v>
      </c>
      <c r="L283" s="27">
        <v>3.185</v>
      </c>
      <c r="M283" s="27">
        <v>20.185</v>
      </c>
      <c r="N283" s="16">
        <v>1.27838003681734</v>
      </c>
      <c r="O283" s="16">
        <v>169.768868889343</v>
      </c>
      <c r="P283" s="16">
        <v>640.46839844549</v>
      </c>
      <c r="Q283" s="16">
        <v>17.6416445080794</v>
      </c>
      <c r="R283" s="16">
        <v>22.7014416629414</v>
      </c>
      <c r="S283" s="19">
        <v>8.295</v>
      </c>
    </row>
    <row r="284" spans="1:19">
      <c r="A284" s="12"/>
      <c r="B284" s="20" t="s">
        <v>538</v>
      </c>
      <c r="C284" s="17"/>
      <c r="D284" s="17"/>
      <c r="E284" s="19">
        <v>3.6</v>
      </c>
      <c r="F284" s="19">
        <v>14.98</v>
      </c>
      <c r="G284" s="15">
        <v>1.175</v>
      </c>
      <c r="H284" s="16">
        <v>0.384092133545337</v>
      </c>
      <c r="I284" s="19">
        <v>1.185</v>
      </c>
      <c r="J284" s="16">
        <v>18.6496310763889</v>
      </c>
      <c r="K284" s="19">
        <v>21</v>
      </c>
      <c r="L284" s="27">
        <v>8.56</v>
      </c>
      <c r="M284" s="27">
        <v>1.025</v>
      </c>
      <c r="N284" s="16">
        <v>14.8383246527778</v>
      </c>
      <c r="O284" s="16">
        <v>521.104600694444</v>
      </c>
      <c r="P284" s="16">
        <v>1206.46158854167</v>
      </c>
      <c r="Q284" s="16">
        <v>18.6089409722222</v>
      </c>
      <c r="R284" s="16">
        <v>28.1171028880866</v>
      </c>
      <c r="S284" s="19">
        <v>7.665</v>
      </c>
    </row>
    <row r="285" spans="1:19">
      <c r="A285" s="12"/>
      <c r="B285" s="20" t="s">
        <v>539</v>
      </c>
      <c r="C285" s="17"/>
      <c r="D285" s="17"/>
      <c r="E285" s="19">
        <v>3.85</v>
      </c>
      <c r="F285" s="19">
        <v>16.5</v>
      </c>
      <c r="G285" s="15">
        <v>0.553</v>
      </c>
      <c r="H285" s="16">
        <v>0.354732817588036</v>
      </c>
      <c r="I285" s="19">
        <v>0.9925</v>
      </c>
      <c r="J285" s="16">
        <v>17.3721410419314</v>
      </c>
      <c r="K285" s="19">
        <v>21</v>
      </c>
      <c r="L285" s="27">
        <v>6.145</v>
      </c>
      <c r="M285" s="27">
        <v>0.02</v>
      </c>
      <c r="N285" s="16">
        <v>12.8917831427361</v>
      </c>
      <c r="O285" s="16">
        <v>485.228716645489</v>
      </c>
      <c r="P285" s="16">
        <v>1166.74608216857</v>
      </c>
      <c r="Q285" s="16">
        <v>15.5654383735705</v>
      </c>
      <c r="R285" s="16">
        <v>25.1176915610369</v>
      </c>
      <c r="S285" s="19">
        <v>4.62</v>
      </c>
    </row>
    <row r="286" spans="1:19">
      <c r="A286" s="12"/>
      <c r="B286" s="20" t="s">
        <v>540</v>
      </c>
      <c r="C286" s="17"/>
      <c r="D286" s="17"/>
      <c r="E286" s="19">
        <v>4.04</v>
      </c>
      <c r="F286" s="19">
        <v>14.44</v>
      </c>
      <c r="G286" s="15">
        <v>1.407</v>
      </c>
      <c r="H286" s="16">
        <v>0.505865211819951</v>
      </c>
      <c r="I286" s="19">
        <v>1.3775</v>
      </c>
      <c r="J286" s="16">
        <v>18.6658340573414</v>
      </c>
      <c r="K286" s="19">
        <v>34</v>
      </c>
      <c r="L286" s="27">
        <v>6.655</v>
      </c>
      <c r="M286" s="27">
        <v>1.41</v>
      </c>
      <c r="N286" s="16">
        <v>7.27628149435274</v>
      </c>
      <c r="O286" s="16">
        <v>358.112510860122</v>
      </c>
      <c r="P286" s="16">
        <v>790.752606429192</v>
      </c>
      <c r="Q286" s="16">
        <v>20.5527801911381</v>
      </c>
      <c r="R286" s="16">
        <v>19.6084827237242</v>
      </c>
      <c r="S286" s="19">
        <v>11.97</v>
      </c>
    </row>
    <row r="287" spans="1:19">
      <c r="A287" s="12"/>
      <c r="B287" s="20" t="s">
        <v>541</v>
      </c>
      <c r="C287" s="17"/>
      <c r="D287" s="17"/>
      <c r="E287" s="19">
        <v>4.03</v>
      </c>
      <c r="F287" s="19">
        <v>13.87</v>
      </c>
      <c r="G287" s="15">
        <v>0.862</v>
      </c>
      <c r="H287" s="16">
        <v>0.408965972814823</v>
      </c>
      <c r="I287" s="19">
        <v>0.6125</v>
      </c>
      <c r="J287" s="16">
        <v>19.9765608352866</v>
      </c>
      <c r="K287" s="19">
        <v>23</v>
      </c>
      <c r="L287" s="27">
        <v>11.675</v>
      </c>
      <c r="M287" s="27">
        <v>0.165</v>
      </c>
      <c r="N287" s="16">
        <v>10.1747283187726</v>
      </c>
      <c r="O287" s="16">
        <v>424.834860430428</v>
      </c>
      <c r="P287" s="16">
        <v>872.309823140848</v>
      </c>
      <c r="Q287" s="16">
        <v>22.5335606222033</v>
      </c>
      <c r="R287" s="16">
        <v>24.6395479736751</v>
      </c>
      <c r="S287" s="19">
        <v>9.45</v>
      </c>
    </row>
    <row r="288" spans="1:19">
      <c r="A288" s="12"/>
      <c r="B288" s="20" t="s">
        <v>542</v>
      </c>
      <c r="C288" s="18"/>
      <c r="D288" s="18"/>
      <c r="E288" s="19">
        <v>4.45</v>
      </c>
      <c r="F288" s="19">
        <v>18.64</v>
      </c>
      <c r="G288" s="15">
        <v>1.448</v>
      </c>
      <c r="H288" s="16">
        <v>0.726610923695776</v>
      </c>
      <c r="I288" s="19">
        <v>1.1175</v>
      </c>
      <c r="J288" s="16">
        <v>21.0795965565977</v>
      </c>
      <c r="K288" s="19">
        <v>45</v>
      </c>
      <c r="L288" s="27">
        <v>6.94</v>
      </c>
      <c r="M288" s="27">
        <v>0.325</v>
      </c>
      <c r="N288" s="16">
        <v>2.18424771938841</v>
      </c>
      <c r="O288" s="16">
        <v>148.159450083515</v>
      </c>
      <c r="P288" s="16">
        <v>281.061287421303</v>
      </c>
      <c r="Q288" s="16">
        <v>34.4019015803674</v>
      </c>
      <c r="R288" s="16">
        <v>9.06895313341713</v>
      </c>
      <c r="S288" s="19">
        <v>15.54</v>
      </c>
    </row>
    <row r="289" spans="1:19">
      <c r="A289" s="12"/>
      <c r="B289" s="21" t="s">
        <v>543</v>
      </c>
      <c r="C289" s="14">
        <v>118.432</v>
      </c>
      <c r="D289" s="14">
        <v>27.083</v>
      </c>
      <c r="E289" s="19">
        <v>5.09</v>
      </c>
      <c r="F289" s="19">
        <v>9.88</v>
      </c>
      <c r="G289" s="15">
        <v>1.482</v>
      </c>
      <c r="H289" s="16">
        <v>0.712442587393995</v>
      </c>
      <c r="I289" s="19">
        <v>7.01</v>
      </c>
      <c r="J289" s="16">
        <v>18.6678614097969</v>
      </c>
      <c r="K289" s="19">
        <v>33</v>
      </c>
      <c r="L289" s="27">
        <v>5.155</v>
      </c>
      <c r="M289" s="27">
        <v>0.155</v>
      </c>
      <c r="N289" s="16">
        <v>0.263929618768328</v>
      </c>
      <c r="O289" s="16">
        <v>22.4828934506354</v>
      </c>
      <c r="P289" s="16">
        <v>65.6837189095254</v>
      </c>
      <c r="Q289" s="16">
        <v>16.1018790051048</v>
      </c>
      <c r="R289" s="16">
        <v>7.1518219516499</v>
      </c>
      <c r="S289" s="19">
        <v>11.235</v>
      </c>
    </row>
    <row r="290" spans="1:19">
      <c r="A290" s="12"/>
      <c r="B290" s="21" t="s">
        <v>544</v>
      </c>
      <c r="C290" s="17"/>
      <c r="D290" s="17"/>
      <c r="E290" s="19">
        <v>4.81</v>
      </c>
      <c r="F290" s="19">
        <v>14.72</v>
      </c>
      <c r="G290" s="15">
        <v>1.477</v>
      </c>
      <c r="H290" s="16">
        <v>0.794475312459311</v>
      </c>
      <c r="I290" s="19">
        <v>4.8025</v>
      </c>
      <c r="J290" s="16">
        <v>17.939150401837</v>
      </c>
      <c r="K290" s="19">
        <v>29</v>
      </c>
      <c r="L290" s="27">
        <v>3.99</v>
      </c>
      <c r="M290" s="27">
        <v>0.065</v>
      </c>
      <c r="N290" s="16">
        <v>0.243972445464983</v>
      </c>
      <c r="O290" s="16">
        <v>21.9288174512055</v>
      </c>
      <c r="P290" s="16">
        <v>61.6532721010333</v>
      </c>
      <c r="Q290" s="16">
        <v>15.9012629161883</v>
      </c>
      <c r="R290" s="16">
        <v>7.06764626218852</v>
      </c>
      <c r="S290" s="19">
        <v>10.815</v>
      </c>
    </row>
    <row r="291" spans="1:19">
      <c r="A291" s="12"/>
      <c r="B291" s="21" t="s">
        <v>545</v>
      </c>
      <c r="C291" s="17"/>
      <c r="D291" s="17"/>
      <c r="E291" s="19">
        <v>5.05</v>
      </c>
      <c r="F291" s="19">
        <v>14.4</v>
      </c>
      <c r="G291" s="15">
        <v>1.696</v>
      </c>
      <c r="H291" s="16">
        <v>0.699581876715089</v>
      </c>
      <c r="I291" s="19">
        <v>8.1175</v>
      </c>
      <c r="J291" s="16">
        <v>16.3860405499883</v>
      </c>
      <c r="K291" s="19">
        <v>52</v>
      </c>
      <c r="L291" s="27">
        <v>4.325</v>
      </c>
      <c r="M291" s="27">
        <v>0.09</v>
      </c>
      <c r="N291" s="16">
        <v>0.274994173852249</v>
      </c>
      <c r="O291" s="16">
        <v>19.8671638312748</v>
      </c>
      <c r="P291" s="16">
        <v>55.2027499417385</v>
      </c>
      <c r="Q291" s="16">
        <v>15.9345140992776</v>
      </c>
      <c r="R291" s="16">
        <v>7.52698678578075</v>
      </c>
      <c r="S291" s="19">
        <v>13.23</v>
      </c>
    </row>
    <row r="292" spans="1:19">
      <c r="A292" s="12"/>
      <c r="B292" s="21" t="s">
        <v>546</v>
      </c>
      <c r="C292" s="17"/>
      <c r="D292" s="17"/>
      <c r="E292" s="19">
        <v>4.82</v>
      </c>
      <c r="F292" s="19">
        <v>13.95</v>
      </c>
      <c r="G292" s="15">
        <v>1.361</v>
      </c>
      <c r="H292" s="16">
        <v>0.628186000570664</v>
      </c>
      <c r="I292" s="19">
        <v>1.8375</v>
      </c>
      <c r="J292" s="16">
        <v>19.4626882572755</v>
      </c>
      <c r="K292" s="19">
        <v>28</v>
      </c>
      <c r="L292" s="27">
        <v>5.385</v>
      </c>
      <c r="M292" s="27">
        <v>0.06</v>
      </c>
      <c r="N292" s="16">
        <v>0.302910202695052</v>
      </c>
      <c r="O292" s="16">
        <v>20.4676707054694</v>
      </c>
      <c r="P292" s="16">
        <v>57.4680104178462</v>
      </c>
      <c r="Q292" s="16">
        <v>16.3061940890046</v>
      </c>
      <c r="R292" s="16">
        <v>6.68983933615819</v>
      </c>
      <c r="S292" s="19">
        <v>12.39</v>
      </c>
    </row>
    <row r="293" spans="1:19">
      <c r="A293" s="12"/>
      <c r="B293" s="21" t="s">
        <v>547</v>
      </c>
      <c r="C293" s="17"/>
      <c r="D293" s="17"/>
      <c r="E293" s="19">
        <v>4.84</v>
      </c>
      <c r="F293" s="19">
        <v>12.41</v>
      </c>
      <c r="G293" s="15">
        <v>1.717</v>
      </c>
      <c r="H293" s="16">
        <v>0.558712855477467</v>
      </c>
      <c r="I293" s="19">
        <v>5.865</v>
      </c>
      <c r="J293" s="16">
        <v>20.4643258076587</v>
      </c>
      <c r="K293" s="19">
        <v>93</v>
      </c>
      <c r="L293" s="27">
        <v>5.25</v>
      </c>
      <c r="M293" s="27">
        <v>0.475</v>
      </c>
      <c r="N293" s="16">
        <v>0.367968067855806</v>
      </c>
      <c r="O293" s="16">
        <v>23.8555569414993</v>
      </c>
      <c r="P293" s="16">
        <v>54.0725957340651</v>
      </c>
      <c r="Q293" s="16">
        <v>17.9306473743295</v>
      </c>
      <c r="R293" s="16">
        <v>4.52511425186188</v>
      </c>
      <c r="S293" s="19">
        <v>12.39</v>
      </c>
    </row>
    <row r="294" spans="1:19">
      <c r="A294" s="12"/>
      <c r="B294" s="21" t="s">
        <v>548</v>
      </c>
      <c r="C294" s="17"/>
      <c r="D294" s="17"/>
      <c r="E294" s="19">
        <v>4.87</v>
      </c>
      <c r="F294" s="19">
        <v>9.66</v>
      </c>
      <c r="G294" s="15">
        <v>1.471</v>
      </c>
      <c r="H294" s="16">
        <v>0.564125025823579</v>
      </c>
      <c r="I294" s="19">
        <v>6.97</v>
      </c>
      <c r="J294" s="16">
        <v>19.1871329418046</v>
      </c>
      <c r="K294" s="19">
        <v>35</v>
      </c>
      <c r="L294" s="27">
        <v>6.24</v>
      </c>
      <c r="M294" s="27">
        <v>0.075</v>
      </c>
      <c r="N294" s="16">
        <v>0.282968499733049</v>
      </c>
      <c r="O294" s="16">
        <v>19.4340630005339</v>
      </c>
      <c r="P294" s="16">
        <v>56.8606513614522</v>
      </c>
      <c r="Q294" s="16">
        <v>13.5611318739989</v>
      </c>
      <c r="R294" s="16">
        <v>6.2759709972863</v>
      </c>
      <c r="S294" s="19">
        <v>11.025</v>
      </c>
    </row>
    <row r="295" spans="1:19">
      <c r="A295" s="12"/>
      <c r="B295" s="21" t="s">
        <v>549</v>
      </c>
      <c r="C295" s="17"/>
      <c r="D295" s="17"/>
      <c r="E295" s="19">
        <v>4.72</v>
      </c>
      <c r="F295" s="19">
        <v>14.82</v>
      </c>
      <c r="G295" s="15">
        <v>1.331</v>
      </c>
      <c r="H295" s="16">
        <v>0.734238909363329</v>
      </c>
      <c r="I295" s="19">
        <v>5.3875</v>
      </c>
      <c r="J295" s="16">
        <v>18.4534034786343</v>
      </c>
      <c r="K295" s="19">
        <v>30</v>
      </c>
      <c r="L295" s="27">
        <v>4.29</v>
      </c>
      <c r="M295" s="27">
        <v>4.485</v>
      </c>
      <c r="N295" s="16">
        <v>0.271097272922482</v>
      </c>
      <c r="O295" s="16">
        <v>22.3051320592656</v>
      </c>
      <c r="P295" s="16">
        <v>62.8891990551857</v>
      </c>
      <c r="Q295" s="16">
        <v>16.1047884904445</v>
      </c>
      <c r="R295" s="16">
        <v>6.78737497806633</v>
      </c>
      <c r="S295" s="19">
        <v>11.55</v>
      </c>
    </row>
    <row r="296" spans="1:19">
      <c r="A296" s="12"/>
      <c r="B296" s="21" t="s">
        <v>550</v>
      </c>
      <c r="C296" s="17"/>
      <c r="D296" s="17"/>
      <c r="E296" s="19">
        <v>5.13</v>
      </c>
      <c r="F296" s="19">
        <v>13.04</v>
      </c>
      <c r="G296" s="15">
        <v>1.718</v>
      </c>
      <c r="H296" s="16">
        <v>0.783387151379002</v>
      </c>
      <c r="I296" s="19">
        <v>7.7575</v>
      </c>
      <c r="J296" s="16">
        <v>17.2567186157811</v>
      </c>
      <c r="K296" s="19">
        <v>60</v>
      </c>
      <c r="L296" s="27">
        <v>6.22</v>
      </c>
      <c r="M296" s="27">
        <v>0.115</v>
      </c>
      <c r="N296" s="16">
        <v>0.304945392072647</v>
      </c>
      <c r="O296" s="16">
        <v>21.7511351086023</v>
      </c>
      <c r="P296" s="16">
        <v>60.5288992514419</v>
      </c>
      <c r="Q296" s="16">
        <v>17.7015584734323</v>
      </c>
      <c r="R296" s="16">
        <v>6.06023859465128</v>
      </c>
      <c r="S296" s="19">
        <v>14.175</v>
      </c>
    </row>
    <row r="297" spans="1:19">
      <c r="A297" s="12"/>
      <c r="B297" s="21" t="s">
        <v>551</v>
      </c>
      <c r="C297" s="17"/>
      <c r="D297" s="17"/>
      <c r="E297" s="19">
        <v>4.49</v>
      </c>
      <c r="F297" s="19">
        <v>9.87</v>
      </c>
      <c r="G297" s="15">
        <v>2.698</v>
      </c>
      <c r="H297" s="16">
        <v>0.77324091199035</v>
      </c>
      <c r="I297" s="19">
        <v>3.3625</v>
      </c>
      <c r="J297" s="16">
        <v>17.8245493953913</v>
      </c>
      <c r="K297" s="19">
        <v>43</v>
      </c>
      <c r="L297" s="27">
        <v>8.535</v>
      </c>
      <c r="M297" s="27">
        <v>0.825</v>
      </c>
      <c r="N297" s="16">
        <v>0.54528861510381</v>
      </c>
      <c r="O297" s="16">
        <v>24.32694501483</v>
      </c>
      <c r="P297" s="16">
        <v>63.1416837782341</v>
      </c>
      <c r="Q297" s="16">
        <v>20.590919461556</v>
      </c>
      <c r="R297" s="16">
        <v>6.33587451805118</v>
      </c>
      <c r="S297" s="19">
        <v>19.215</v>
      </c>
    </row>
    <row r="298" spans="1:19">
      <c r="A298" s="12"/>
      <c r="B298" s="21" t="s">
        <v>552</v>
      </c>
      <c r="C298" s="17"/>
      <c r="D298" s="17"/>
      <c r="E298" s="19">
        <v>4.68</v>
      </c>
      <c r="F298" s="19">
        <v>8.52</v>
      </c>
      <c r="G298" s="15">
        <v>2.33</v>
      </c>
      <c r="H298" s="16">
        <v>0.609101322822413</v>
      </c>
      <c r="I298" s="19">
        <v>1.205</v>
      </c>
      <c r="J298" s="16">
        <v>18.6075195644777</v>
      </c>
      <c r="K298" s="19">
        <v>42</v>
      </c>
      <c r="L298" s="27">
        <v>9.045</v>
      </c>
      <c r="M298" s="27">
        <v>0.49</v>
      </c>
      <c r="N298" s="16">
        <v>0.441193149597368</v>
      </c>
      <c r="O298" s="16">
        <v>22.286492004083</v>
      </c>
      <c r="P298" s="16">
        <v>56.0848361120562</v>
      </c>
      <c r="Q298" s="16">
        <v>18.6571396166496</v>
      </c>
      <c r="R298" s="16">
        <v>6.36531441845031</v>
      </c>
      <c r="S298" s="19">
        <v>18.48</v>
      </c>
    </row>
    <row r="299" spans="1:19">
      <c r="A299" s="12"/>
      <c r="B299" s="21" t="s">
        <v>553</v>
      </c>
      <c r="C299" s="18"/>
      <c r="D299" s="18"/>
      <c r="E299" s="19">
        <v>4.97</v>
      </c>
      <c r="F299" s="19">
        <v>10.082775721547</v>
      </c>
      <c r="G299" s="15">
        <v>1.947</v>
      </c>
      <c r="H299" s="16">
        <v>0.548155861636898</v>
      </c>
      <c r="I299" s="19">
        <v>1.2375</v>
      </c>
      <c r="J299" s="16">
        <v>19.9364806390769</v>
      </c>
      <c r="K299" s="19">
        <v>33</v>
      </c>
      <c r="L299" s="27">
        <v>7.36</v>
      </c>
      <c r="M299" s="27">
        <v>0.035</v>
      </c>
      <c r="N299" s="16">
        <v>0.393875513147676</v>
      </c>
      <c r="O299" s="16">
        <v>20.3594807500277</v>
      </c>
      <c r="P299" s="16">
        <v>51.0096527238433</v>
      </c>
      <c r="Q299" s="16">
        <v>16.6148896039055</v>
      </c>
      <c r="R299" s="16">
        <v>5.09053122465531</v>
      </c>
      <c r="S299" s="19">
        <v>13.335</v>
      </c>
    </row>
    <row r="300" spans="1:19">
      <c r="A300" s="12" t="s">
        <v>562</v>
      </c>
      <c r="B300" s="13" t="s">
        <v>521</v>
      </c>
      <c r="C300" s="14">
        <v>116.176</v>
      </c>
      <c r="D300" s="14">
        <v>25.861</v>
      </c>
      <c r="E300" s="19">
        <v>4.78</v>
      </c>
      <c r="F300" s="19">
        <v>17.88</v>
      </c>
      <c r="G300" s="15">
        <v>1.889</v>
      </c>
      <c r="H300" s="16">
        <v>0.675148401301565</v>
      </c>
      <c r="I300" s="19">
        <v>25.6725</v>
      </c>
      <c r="J300" s="16">
        <v>17.6648220873498</v>
      </c>
      <c r="K300" s="19">
        <v>58</v>
      </c>
      <c r="L300" s="27">
        <v>4.96</v>
      </c>
      <c r="M300" s="27">
        <v>22.935</v>
      </c>
      <c r="N300" s="16">
        <v>0.279066999880995</v>
      </c>
      <c r="O300" s="16">
        <v>25.5861002023087</v>
      </c>
      <c r="P300" s="16">
        <v>37.1890991312627</v>
      </c>
      <c r="Q300" s="16">
        <v>25.6158514816137</v>
      </c>
      <c r="R300" s="16">
        <v>4.8964562792953</v>
      </c>
      <c r="S300" s="19">
        <v>9.975</v>
      </c>
    </row>
    <row r="301" spans="1:19">
      <c r="A301" s="12"/>
      <c r="B301" s="13" t="s">
        <v>522</v>
      </c>
      <c r="C301" s="17"/>
      <c r="D301" s="17"/>
      <c r="E301" s="19">
        <v>4.75</v>
      </c>
      <c r="F301" s="19">
        <v>16.85</v>
      </c>
      <c r="G301" s="15">
        <v>1.899</v>
      </c>
      <c r="H301" s="16">
        <v>0.685787986414956</v>
      </c>
      <c r="I301" s="19">
        <v>34.5175</v>
      </c>
      <c r="J301" s="16">
        <v>17.1836589468237</v>
      </c>
      <c r="K301" s="19">
        <v>49</v>
      </c>
      <c r="L301" s="27">
        <v>9.95</v>
      </c>
      <c r="M301" s="27">
        <v>61.85</v>
      </c>
      <c r="N301" s="16">
        <v>0.276879285806702</v>
      </c>
      <c r="O301" s="16">
        <v>26.0382973217751</v>
      </c>
      <c r="P301" s="16">
        <v>33.6071936861172</v>
      </c>
      <c r="Q301" s="16">
        <v>25.5531116573942</v>
      </c>
      <c r="R301" s="16">
        <v>5.0904337390708</v>
      </c>
      <c r="S301" s="19">
        <v>11.025</v>
      </c>
    </row>
    <row r="302" spans="1:19">
      <c r="A302" s="12"/>
      <c r="B302" s="13" t="s">
        <v>523</v>
      </c>
      <c r="C302" s="17"/>
      <c r="D302" s="17"/>
      <c r="E302" s="19">
        <v>4.9</v>
      </c>
      <c r="F302" s="19">
        <v>19.98</v>
      </c>
      <c r="G302" s="15">
        <v>1.749</v>
      </c>
      <c r="H302" s="16">
        <v>0.581576084769617</v>
      </c>
      <c r="I302" s="19">
        <v>35.5325</v>
      </c>
      <c r="J302" s="16">
        <v>16.9801800869385</v>
      </c>
      <c r="K302" s="19">
        <v>60</v>
      </c>
      <c r="L302" s="27">
        <v>8.91</v>
      </c>
      <c r="M302" s="27">
        <v>32.985</v>
      </c>
      <c r="N302" s="16">
        <v>0.252535706892983</v>
      </c>
      <c r="O302" s="16">
        <v>25.020699648106</v>
      </c>
      <c r="P302" s="16">
        <v>32.1879528048023</v>
      </c>
      <c r="Q302" s="16">
        <v>27.1165390188367</v>
      </c>
      <c r="R302" s="16">
        <v>11.98314108252</v>
      </c>
      <c r="S302" s="19">
        <v>9.45</v>
      </c>
    </row>
    <row r="303" spans="1:19">
      <c r="A303" s="12"/>
      <c r="B303" s="13" t="s">
        <v>524</v>
      </c>
      <c r="C303" s="17"/>
      <c r="D303" s="17"/>
      <c r="E303" s="19">
        <v>4.98</v>
      </c>
      <c r="F303" s="19">
        <v>17.5</v>
      </c>
      <c r="G303" s="15">
        <v>1.673</v>
      </c>
      <c r="H303" s="16">
        <v>0.535009216996773</v>
      </c>
      <c r="I303" s="19">
        <v>26.28</v>
      </c>
      <c r="J303" s="16">
        <v>18.836194425692</v>
      </c>
      <c r="K303" s="19">
        <v>51</v>
      </c>
      <c r="L303" s="27">
        <v>7.775</v>
      </c>
      <c r="M303" s="27">
        <v>30.67</v>
      </c>
      <c r="N303" s="16">
        <v>0.281126434564568</v>
      </c>
      <c r="O303" s="16">
        <v>24.0138875494262</v>
      </c>
      <c r="P303" s="16">
        <v>32.5248336387308</v>
      </c>
      <c r="Q303" s="16">
        <v>28.3055260873758</v>
      </c>
      <c r="R303" s="16">
        <v>16.8114320585842</v>
      </c>
      <c r="S303" s="19">
        <v>9.66</v>
      </c>
    </row>
    <row r="304" spans="1:19">
      <c r="A304" s="12"/>
      <c r="B304" s="13" t="s">
        <v>525</v>
      </c>
      <c r="C304" s="17"/>
      <c r="D304" s="17"/>
      <c r="E304" s="19">
        <v>4.71</v>
      </c>
      <c r="F304" s="19">
        <v>16.33</v>
      </c>
      <c r="G304" s="15">
        <v>1.682</v>
      </c>
      <c r="H304" s="16">
        <v>0.504415157594708</v>
      </c>
      <c r="I304" s="19">
        <v>29.2925</v>
      </c>
      <c r="J304" s="16">
        <v>17.7039494982195</v>
      </c>
      <c r="K304" s="19">
        <v>33</v>
      </c>
      <c r="L304" s="27">
        <v>4.7</v>
      </c>
      <c r="M304" s="27">
        <v>32.47</v>
      </c>
      <c r="N304" s="16">
        <v>0.308082443077587</v>
      </c>
      <c r="O304" s="16">
        <v>26.7076723858854</v>
      </c>
      <c r="P304" s="16">
        <v>33.4520340994928</v>
      </c>
      <c r="Q304" s="16">
        <v>25.2778677026006</v>
      </c>
      <c r="R304" s="16">
        <v>12.8248932953939</v>
      </c>
      <c r="S304" s="19">
        <v>9.345</v>
      </c>
    </row>
    <row r="305" spans="1:19">
      <c r="A305" s="12"/>
      <c r="B305" s="13" t="s">
        <v>526</v>
      </c>
      <c r="C305" s="17"/>
      <c r="D305" s="17"/>
      <c r="E305" s="19">
        <v>5.35</v>
      </c>
      <c r="F305" s="19">
        <v>19.51</v>
      </c>
      <c r="G305" s="15">
        <v>1.547</v>
      </c>
      <c r="H305" s="16">
        <v>0.75064250651699</v>
      </c>
      <c r="I305" s="19">
        <v>37.2025</v>
      </c>
      <c r="J305" s="16">
        <v>16.8499946080017</v>
      </c>
      <c r="K305" s="19">
        <v>48</v>
      </c>
      <c r="L305" s="27">
        <v>6.615</v>
      </c>
      <c r="M305" s="27">
        <v>23.835</v>
      </c>
      <c r="N305" s="16">
        <v>0.236708724253208</v>
      </c>
      <c r="O305" s="16">
        <v>25.1806319421978</v>
      </c>
      <c r="P305" s="16">
        <v>35.0749487760164</v>
      </c>
      <c r="Q305" s="16">
        <v>26.0433516661275</v>
      </c>
      <c r="R305" s="16">
        <v>10.6168046928916</v>
      </c>
      <c r="S305" s="19">
        <v>9.87</v>
      </c>
    </row>
    <row r="306" spans="1:19">
      <c r="A306" s="12"/>
      <c r="B306" s="13" t="s">
        <v>527</v>
      </c>
      <c r="C306" s="17"/>
      <c r="D306" s="17"/>
      <c r="E306" s="19">
        <v>4.85</v>
      </c>
      <c r="F306" s="19">
        <v>21.04</v>
      </c>
      <c r="G306" s="15">
        <v>1.967</v>
      </c>
      <c r="H306" s="16">
        <v>0.72154515049895</v>
      </c>
      <c r="I306" s="19">
        <v>34.695</v>
      </c>
      <c r="J306" s="16">
        <v>16.3887140759387</v>
      </c>
      <c r="K306" s="19">
        <v>70</v>
      </c>
      <c r="L306" s="27">
        <v>6.45</v>
      </c>
      <c r="M306" s="27">
        <v>32.655</v>
      </c>
      <c r="N306" s="16">
        <v>0.282672540381792</v>
      </c>
      <c r="O306" s="16">
        <v>25.3566184182924</v>
      </c>
      <c r="P306" s="16">
        <v>34.4031885882106</v>
      </c>
      <c r="Q306" s="16">
        <v>23.8357457520453</v>
      </c>
      <c r="R306" s="16">
        <v>4.45278450363196</v>
      </c>
      <c r="S306" s="19">
        <v>10.29</v>
      </c>
    </row>
    <row r="307" spans="1:19">
      <c r="A307" s="12"/>
      <c r="B307" s="13" t="s">
        <v>528</v>
      </c>
      <c r="C307" s="17"/>
      <c r="D307" s="17"/>
      <c r="E307" s="19">
        <v>4.76</v>
      </c>
      <c r="F307" s="19">
        <v>21.82</v>
      </c>
      <c r="G307" s="15">
        <v>1.79</v>
      </c>
      <c r="H307" s="16">
        <v>0.689533898846277</v>
      </c>
      <c r="I307" s="19">
        <v>30.265</v>
      </c>
      <c r="J307" s="16">
        <v>16.9967366265677</v>
      </c>
      <c r="K307" s="19">
        <v>52</v>
      </c>
      <c r="L307" s="27">
        <v>10.25</v>
      </c>
      <c r="M307" s="27">
        <v>34.205</v>
      </c>
      <c r="N307" s="16">
        <v>0.30586127463527</v>
      </c>
      <c r="O307" s="16">
        <v>25.7870488866138</v>
      </c>
      <c r="P307" s="16">
        <v>33.465574609675</v>
      </c>
      <c r="Q307" s="16">
        <v>24.667263885334</v>
      </c>
      <c r="R307" s="16">
        <v>5.04527978506578</v>
      </c>
      <c r="S307" s="19">
        <v>10.08</v>
      </c>
    </row>
    <row r="308" spans="1:19">
      <c r="A308" s="12"/>
      <c r="B308" s="13" t="s">
        <v>529</v>
      </c>
      <c r="C308" s="17"/>
      <c r="D308" s="17"/>
      <c r="E308" s="19">
        <v>5.03</v>
      </c>
      <c r="F308" s="19">
        <v>22.94</v>
      </c>
      <c r="G308" s="15">
        <v>1.863</v>
      </c>
      <c r="H308" s="16">
        <v>0.605142043155264</v>
      </c>
      <c r="I308" s="19">
        <v>30.9875</v>
      </c>
      <c r="J308" s="16">
        <v>16.4560294892049</v>
      </c>
      <c r="K308" s="19">
        <v>54</v>
      </c>
      <c r="L308" s="27">
        <v>5.835</v>
      </c>
      <c r="M308" s="27">
        <v>2.43</v>
      </c>
      <c r="N308" s="16">
        <v>0.264876250658241</v>
      </c>
      <c r="O308" s="16">
        <v>25.6450763559768</v>
      </c>
      <c r="P308" s="16">
        <v>33.5176408636124</v>
      </c>
      <c r="Q308" s="16">
        <v>24.8815165876777</v>
      </c>
      <c r="R308" s="16">
        <v>12.0308881905392</v>
      </c>
      <c r="S308" s="19">
        <v>7.56</v>
      </c>
    </row>
    <row r="309" spans="1:19">
      <c r="A309" s="12"/>
      <c r="B309" s="13" t="s">
        <v>530</v>
      </c>
      <c r="C309" s="17"/>
      <c r="D309" s="17"/>
      <c r="E309" s="19">
        <v>4.64</v>
      </c>
      <c r="F309" s="19">
        <v>15.67</v>
      </c>
      <c r="G309" s="15">
        <v>1.987</v>
      </c>
      <c r="H309" s="16">
        <v>0.482766928574857</v>
      </c>
      <c r="I309" s="19">
        <v>25.7025</v>
      </c>
      <c r="J309" s="16">
        <v>17.8615805168986</v>
      </c>
      <c r="K309" s="19">
        <v>46</v>
      </c>
      <c r="L309" s="27">
        <v>7.39</v>
      </c>
      <c r="M309" s="27">
        <v>47.15</v>
      </c>
      <c r="N309" s="16">
        <v>0.228628230616302</v>
      </c>
      <c r="O309" s="16">
        <v>24.5278330019881</v>
      </c>
      <c r="P309" s="16">
        <v>34.3439363817097</v>
      </c>
      <c r="Q309" s="16">
        <v>26.6650099403579</v>
      </c>
      <c r="R309" s="16">
        <v>6.29780075496471</v>
      </c>
      <c r="S309" s="19">
        <v>7.455</v>
      </c>
    </row>
    <row r="310" spans="1:19">
      <c r="A310" s="12"/>
      <c r="B310" s="13" t="s">
        <v>531</v>
      </c>
      <c r="C310" s="18"/>
      <c r="D310" s="18"/>
      <c r="E310" s="19">
        <v>4.91</v>
      </c>
      <c r="F310" s="19">
        <v>16.55</v>
      </c>
      <c r="G310" s="15">
        <v>1.524</v>
      </c>
      <c r="H310" s="16">
        <v>0.787707494487488</v>
      </c>
      <c r="I310" s="19">
        <v>26.2675</v>
      </c>
      <c r="J310" s="16">
        <v>17.8812942155639</v>
      </c>
      <c r="K310" s="19">
        <v>37</v>
      </c>
      <c r="L310" s="27">
        <v>4.165</v>
      </c>
      <c r="M310" s="27">
        <v>25.75</v>
      </c>
      <c r="N310" s="16">
        <v>0.239804411152726</v>
      </c>
      <c r="O310" s="16">
        <v>24.812734082397</v>
      </c>
      <c r="P310" s="16">
        <v>34.9302954640033</v>
      </c>
      <c r="Q310" s="16">
        <v>30.0925925925926</v>
      </c>
      <c r="R310" s="16">
        <v>16.1455163962137</v>
      </c>
      <c r="S310" s="19">
        <v>10.08</v>
      </c>
    </row>
    <row r="311" spans="1:19">
      <c r="A311" s="12"/>
      <c r="B311" s="20" t="s">
        <v>532</v>
      </c>
      <c r="C311" s="14">
        <v>116.142</v>
      </c>
      <c r="D311" s="14">
        <v>25.882</v>
      </c>
      <c r="E311" s="19">
        <v>7.72</v>
      </c>
      <c r="F311" s="19">
        <v>19.75</v>
      </c>
      <c r="G311" s="15">
        <v>1.635</v>
      </c>
      <c r="H311" s="16">
        <v>0.444191478174263</v>
      </c>
      <c r="I311" s="19">
        <v>36.54</v>
      </c>
      <c r="J311" s="16">
        <v>19.7330654420207</v>
      </c>
      <c r="K311" s="19">
        <v>25</v>
      </c>
      <c r="L311" s="27">
        <v>4.22</v>
      </c>
      <c r="M311" s="27">
        <v>42.66</v>
      </c>
      <c r="N311" s="16">
        <v>0.210103329506315</v>
      </c>
      <c r="O311" s="16">
        <v>22.5028702640643</v>
      </c>
      <c r="P311" s="16">
        <v>27.7841561423651</v>
      </c>
      <c r="Q311" s="16">
        <v>24.7990815154994</v>
      </c>
      <c r="R311" s="16">
        <v>4.54956210191083</v>
      </c>
      <c r="S311" s="19">
        <v>9.555</v>
      </c>
    </row>
    <row r="312" spans="1:19">
      <c r="A312" s="12"/>
      <c r="B312" s="20" t="s">
        <v>533</v>
      </c>
      <c r="C312" s="17"/>
      <c r="D312" s="17"/>
      <c r="E312" s="19">
        <v>7.9</v>
      </c>
      <c r="F312" s="19">
        <v>18.76</v>
      </c>
      <c r="G312" s="15">
        <v>1.36</v>
      </c>
      <c r="H312" s="16">
        <v>0.444953636860499</v>
      </c>
      <c r="I312" s="19">
        <v>20.4725</v>
      </c>
      <c r="J312" s="16">
        <v>21.4208773991383</v>
      </c>
      <c r="K312" s="19">
        <v>23</v>
      </c>
      <c r="L312" s="27">
        <v>4.195</v>
      </c>
      <c r="M312" s="27">
        <v>21.235</v>
      </c>
      <c r="N312" s="16">
        <v>0.2301214257736</v>
      </c>
      <c r="O312" s="16">
        <v>21.6412064238151</v>
      </c>
      <c r="P312" s="16">
        <v>28.9120642381512</v>
      </c>
      <c r="Q312" s="16">
        <v>25.9498629063846</v>
      </c>
      <c r="R312" s="16">
        <v>4.38055780113177</v>
      </c>
      <c r="S312" s="19">
        <v>9.555</v>
      </c>
    </row>
    <row r="313" spans="1:19">
      <c r="A313" s="12"/>
      <c r="B313" s="20" t="s">
        <v>534</v>
      </c>
      <c r="C313" s="17"/>
      <c r="D313" s="17"/>
      <c r="E313" s="19">
        <v>7.7</v>
      </c>
      <c r="F313" s="19">
        <v>19.75</v>
      </c>
      <c r="G313" s="15">
        <v>1.616</v>
      </c>
      <c r="H313" s="16">
        <v>0.457509625461015</v>
      </c>
      <c r="I313" s="19">
        <v>27.3325</v>
      </c>
      <c r="J313" s="16">
        <v>19.6058374249864</v>
      </c>
      <c r="K313" s="19">
        <v>26</v>
      </c>
      <c r="L313" s="27">
        <v>4.21</v>
      </c>
      <c r="M313" s="27">
        <v>3.615</v>
      </c>
      <c r="N313" s="16">
        <v>0.1936715766503</v>
      </c>
      <c r="O313" s="16">
        <v>22.176759410802</v>
      </c>
      <c r="P313" s="16">
        <v>30.278232405892</v>
      </c>
      <c r="Q313" s="16">
        <v>26.7048554282597</v>
      </c>
      <c r="R313" s="16">
        <v>5.21796493370551</v>
      </c>
      <c r="S313" s="19">
        <v>10.92</v>
      </c>
    </row>
    <row r="314" spans="1:19">
      <c r="A314" s="12"/>
      <c r="B314" s="20" t="s">
        <v>535</v>
      </c>
      <c r="C314" s="17"/>
      <c r="D314" s="17"/>
      <c r="E314" s="19">
        <v>6.74</v>
      </c>
      <c r="F314" s="19">
        <v>19.39</v>
      </c>
      <c r="G314" s="15">
        <v>1.394</v>
      </c>
      <c r="H314" s="16">
        <v>0.358064595862045</v>
      </c>
      <c r="I314" s="19">
        <v>30.845</v>
      </c>
      <c r="J314" s="16">
        <v>21.7888131391385</v>
      </c>
      <c r="K314" s="19">
        <v>29</v>
      </c>
      <c r="L314" s="27">
        <v>3</v>
      </c>
      <c r="M314" s="27">
        <v>17.285</v>
      </c>
      <c r="N314" s="16">
        <v>0.195227765726681</v>
      </c>
      <c r="O314" s="16">
        <v>21.3820886272079</v>
      </c>
      <c r="P314" s="16">
        <v>28.9742795165789</v>
      </c>
      <c r="Q314" s="16">
        <v>27.1149674620391</v>
      </c>
      <c r="R314" s="16">
        <v>5.739044079959</v>
      </c>
      <c r="S314" s="19">
        <v>6.09</v>
      </c>
    </row>
    <row r="315" spans="1:19">
      <c r="A315" s="12"/>
      <c r="B315" s="20" t="s">
        <v>536</v>
      </c>
      <c r="C315" s="17"/>
      <c r="D315" s="17"/>
      <c r="E315" s="19">
        <v>6.44</v>
      </c>
      <c r="F315" s="19">
        <v>20.44</v>
      </c>
      <c r="G315" s="15">
        <v>1.688</v>
      </c>
      <c r="H315" s="16">
        <v>0.11612271356508</v>
      </c>
      <c r="I315" s="19">
        <v>31.3925</v>
      </c>
      <c r="J315" s="16">
        <v>4.0217755012741</v>
      </c>
      <c r="K315" s="19">
        <v>26</v>
      </c>
      <c r="L315" s="27">
        <v>4.55</v>
      </c>
      <c r="M315" s="27">
        <v>19.44</v>
      </c>
      <c r="N315" s="16">
        <v>0.0501917582559008</v>
      </c>
      <c r="O315" s="16">
        <v>4.95482741756969</v>
      </c>
      <c r="P315" s="16">
        <v>7.66389539522792</v>
      </c>
      <c r="Q315" s="16">
        <v>5.28943913927569</v>
      </c>
      <c r="R315" s="16">
        <v>5.52553104575164</v>
      </c>
      <c r="S315" s="19">
        <v>10.605</v>
      </c>
    </row>
    <row r="316" spans="1:19">
      <c r="A316" s="12"/>
      <c r="B316" s="20" t="s">
        <v>537</v>
      </c>
      <c r="C316" s="17"/>
      <c r="D316" s="17"/>
      <c r="E316" s="19">
        <v>5.07</v>
      </c>
      <c r="F316" s="19">
        <v>18.74</v>
      </c>
      <c r="G316" s="15">
        <v>1.678</v>
      </c>
      <c r="H316" s="16">
        <v>0.620505721648761</v>
      </c>
      <c r="I316" s="19">
        <v>15.5725</v>
      </c>
      <c r="J316" s="16">
        <v>21.3232206592484</v>
      </c>
      <c r="K316" s="19">
        <v>39</v>
      </c>
      <c r="L316" s="27">
        <v>6.475</v>
      </c>
      <c r="M316" s="27">
        <v>37.51</v>
      </c>
      <c r="N316" s="16">
        <v>0.275036741549444</v>
      </c>
      <c r="O316" s="16">
        <v>25.5353768633214</v>
      </c>
      <c r="P316" s="16">
        <v>34.6157883686752</v>
      </c>
      <c r="Q316" s="16">
        <v>26.3751837077472</v>
      </c>
      <c r="R316" s="16">
        <v>9.76583992434663</v>
      </c>
      <c r="S316" s="19">
        <v>9.66</v>
      </c>
    </row>
    <row r="317" spans="1:19">
      <c r="A317" s="12"/>
      <c r="B317" s="20" t="s">
        <v>538</v>
      </c>
      <c r="C317" s="17"/>
      <c r="D317" s="17"/>
      <c r="E317" s="19">
        <v>7.74</v>
      </c>
      <c r="F317" s="19">
        <v>17.66</v>
      </c>
      <c r="G317" s="15">
        <v>1.646</v>
      </c>
      <c r="H317" s="16">
        <v>0.488998821374864</v>
      </c>
      <c r="I317" s="19">
        <v>35.61</v>
      </c>
      <c r="J317" s="16">
        <v>17.09726443769</v>
      </c>
      <c r="K317" s="19">
        <v>27</v>
      </c>
      <c r="L317" s="27">
        <v>4.035</v>
      </c>
      <c r="M317" s="27">
        <v>47.625</v>
      </c>
      <c r="N317" s="16">
        <v>0.257142857142857</v>
      </c>
      <c r="O317" s="16">
        <v>23.3434650455927</v>
      </c>
      <c r="P317" s="16">
        <v>31.8237082066869</v>
      </c>
      <c r="Q317" s="16">
        <v>25.4103343465046</v>
      </c>
      <c r="R317" s="16">
        <v>3.76798474314407</v>
      </c>
      <c r="S317" s="19">
        <v>9.03</v>
      </c>
    </row>
    <row r="318" spans="1:19">
      <c r="A318" s="12"/>
      <c r="B318" s="20" t="s">
        <v>539</v>
      </c>
      <c r="C318" s="17"/>
      <c r="D318" s="17"/>
      <c r="E318" s="19">
        <v>6.86</v>
      </c>
      <c r="F318" s="19">
        <v>15.31</v>
      </c>
      <c r="G318" s="15">
        <v>1.637</v>
      </c>
      <c r="H318" s="16">
        <v>0.421111979704048</v>
      </c>
      <c r="I318" s="19">
        <v>36.7325</v>
      </c>
      <c r="J318" s="16">
        <v>19.2339973142345</v>
      </c>
      <c r="K318" s="19">
        <v>32</v>
      </c>
      <c r="L318" s="27">
        <v>4.895</v>
      </c>
      <c r="M318" s="27">
        <v>33.51</v>
      </c>
      <c r="N318" s="16">
        <v>0.227730528200537</v>
      </c>
      <c r="O318" s="16">
        <v>20.9265890778872</v>
      </c>
      <c r="P318" s="16">
        <v>29.9910474485228</v>
      </c>
      <c r="Q318" s="16">
        <v>23.1647269471799</v>
      </c>
      <c r="R318" s="16">
        <v>4.59285413153457</v>
      </c>
      <c r="S318" s="19">
        <v>9.345</v>
      </c>
    </row>
    <row r="319" spans="1:19">
      <c r="A319" s="12"/>
      <c r="B319" s="20" t="s">
        <v>540</v>
      </c>
      <c r="C319" s="17"/>
      <c r="D319" s="17"/>
      <c r="E319" s="19">
        <v>5.93</v>
      </c>
      <c r="F319" s="19">
        <v>14.98</v>
      </c>
      <c r="G319" s="15">
        <v>1.622</v>
      </c>
      <c r="H319" s="16">
        <v>0.464652233140488</v>
      </c>
      <c r="I319" s="19">
        <v>28.765</v>
      </c>
      <c r="J319" s="16">
        <v>20.0173865300146</v>
      </c>
      <c r="K319" s="19">
        <v>44</v>
      </c>
      <c r="L319" s="27">
        <v>6.77</v>
      </c>
      <c r="M319" s="27">
        <v>2.315</v>
      </c>
      <c r="N319" s="16">
        <v>0.29099560761347</v>
      </c>
      <c r="O319" s="16">
        <v>21.6264031234749</v>
      </c>
      <c r="P319" s="16">
        <v>31.8142996583699</v>
      </c>
      <c r="Q319" s="16">
        <v>25.1342118106393</v>
      </c>
      <c r="R319" s="16">
        <v>4.70312761331326</v>
      </c>
      <c r="S319" s="19">
        <v>9.45</v>
      </c>
    </row>
    <row r="320" spans="1:19">
      <c r="A320" s="12"/>
      <c r="B320" s="20" t="s">
        <v>541</v>
      </c>
      <c r="C320" s="17"/>
      <c r="D320" s="17"/>
      <c r="E320" s="19">
        <v>5.14</v>
      </c>
      <c r="F320" s="19">
        <v>22.06</v>
      </c>
      <c r="G320" s="15">
        <v>1.885</v>
      </c>
      <c r="H320" s="16">
        <v>0.622230769152174</v>
      </c>
      <c r="I320" s="19">
        <v>29.7225</v>
      </c>
      <c r="J320" s="16">
        <v>18.8875811171905</v>
      </c>
      <c r="K320" s="19">
        <v>40</v>
      </c>
      <c r="L320" s="27">
        <v>5.61</v>
      </c>
      <c r="M320" s="27">
        <v>43.13</v>
      </c>
      <c r="N320" s="16">
        <v>0.252576663697672</v>
      </c>
      <c r="O320" s="16">
        <v>21.9175467616745</v>
      </c>
      <c r="P320" s="16">
        <v>35.1825932052424</v>
      </c>
      <c r="Q320" s="16">
        <v>23.5080799083853</v>
      </c>
      <c r="R320" s="16">
        <v>5.43619893567068</v>
      </c>
      <c r="S320" s="19">
        <v>9.66</v>
      </c>
    </row>
    <row r="321" spans="1:19">
      <c r="A321" s="12"/>
      <c r="B321" s="20" t="s">
        <v>542</v>
      </c>
      <c r="C321" s="18"/>
      <c r="D321" s="18"/>
      <c r="E321" s="19">
        <v>5.11</v>
      </c>
      <c r="F321" s="19">
        <v>18.74</v>
      </c>
      <c r="G321" s="15">
        <v>2.176</v>
      </c>
      <c r="H321" s="16">
        <v>0.548075925335185</v>
      </c>
      <c r="I321" s="19">
        <v>35.955</v>
      </c>
      <c r="J321" s="16">
        <v>17.1623887154584</v>
      </c>
      <c r="K321" s="19">
        <v>30</v>
      </c>
      <c r="L321" s="27">
        <v>10.025</v>
      </c>
      <c r="M321" s="27">
        <v>5.84</v>
      </c>
      <c r="N321" s="16">
        <v>0.270551508844953</v>
      </c>
      <c r="O321" s="16">
        <v>23.0373453578448</v>
      </c>
      <c r="P321" s="16">
        <v>30.5815701237137</v>
      </c>
      <c r="Q321" s="16">
        <v>23.0084402821135</v>
      </c>
      <c r="R321" s="16">
        <v>5.03923670668954</v>
      </c>
      <c r="S321" s="19">
        <v>11.34</v>
      </c>
    </row>
    <row r="322" spans="1:19">
      <c r="A322" s="12"/>
      <c r="B322" s="21" t="s">
        <v>543</v>
      </c>
      <c r="C322" s="14">
        <v>116.183</v>
      </c>
      <c r="D322" s="14">
        <v>25.866</v>
      </c>
      <c r="E322" s="19">
        <v>5.3</v>
      </c>
      <c r="F322" s="19">
        <v>19.85</v>
      </c>
      <c r="G322" s="15">
        <v>1.794</v>
      </c>
      <c r="H322" s="16">
        <v>0.720618504330092</v>
      </c>
      <c r="I322" s="19">
        <v>23.5325</v>
      </c>
      <c r="J322" s="16">
        <v>17.2305764411028</v>
      </c>
      <c r="K322" s="19">
        <v>261</v>
      </c>
      <c r="L322" s="27">
        <v>11.18</v>
      </c>
      <c r="M322" s="27">
        <v>1.795</v>
      </c>
      <c r="N322" s="16">
        <v>0.198496240601504</v>
      </c>
      <c r="O322" s="16">
        <v>12.4561403508772</v>
      </c>
      <c r="P322" s="16">
        <v>50.9774436090226</v>
      </c>
      <c r="Q322" s="16">
        <v>8.92230576441103</v>
      </c>
      <c r="R322" s="16">
        <v>7.46238587665362</v>
      </c>
      <c r="S322" s="19">
        <v>9.765</v>
      </c>
    </row>
    <row r="323" spans="1:19">
      <c r="A323" s="12"/>
      <c r="B323" s="21" t="s">
        <v>544</v>
      </c>
      <c r="C323" s="17"/>
      <c r="D323" s="17"/>
      <c r="E323" s="19">
        <v>5.42</v>
      </c>
      <c r="F323" s="19">
        <v>23.06</v>
      </c>
      <c r="G323" s="15">
        <v>1.721</v>
      </c>
      <c r="H323" s="16">
        <v>0.58800301381703</v>
      </c>
      <c r="I323" s="19">
        <v>17.375</v>
      </c>
      <c r="J323" s="16">
        <v>18.7428288307082</v>
      </c>
      <c r="K323" s="19">
        <v>185</v>
      </c>
      <c r="L323" s="27">
        <v>9.37</v>
      </c>
      <c r="M323" s="27">
        <v>0.16</v>
      </c>
      <c r="N323" s="16">
        <v>0.189840408887034</v>
      </c>
      <c r="O323" s="16">
        <v>11.9954104516533</v>
      </c>
      <c r="P323" s="16">
        <v>50.5371857724001</v>
      </c>
      <c r="Q323" s="16">
        <v>6.93647647856472</v>
      </c>
      <c r="R323" s="16">
        <v>8.17646929438677</v>
      </c>
      <c r="S323" s="19">
        <v>9.765</v>
      </c>
    </row>
    <row r="324" spans="1:19">
      <c r="A324" s="12"/>
      <c r="B324" s="21" t="s">
        <v>545</v>
      </c>
      <c r="C324" s="17"/>
      <c r="D324" s="17"/>
      <c r="E324" s="19">
        <v>5.24</v>
      </c>
      <c r="F324" s="19">
        <v>24.88</v>
      </c>
      <c r="G324" s="15">
        <v>1.826</v>
      </c>
      <c r="H324" s="16">
        <v>0.606009965210053</v>
      </c>
      <c r="I324" s="19">
        <v>21.0325</v>
      </c>
      <c r="J324" s="16">
        <v>21.4913397860418</v>
      </c>
      <c r="K324" s="19">
        <v>144</v>
      </c>
      <c r="L324" s="27">
        <v>10.405</v>
      </c>
      <c r="M324" s="27">
        <v>0.055</v>
      </c>
      <c r="N324" s="16">
        <v>0.21650534895568</v>
      </c>
      <c r="O324" s="16">
        <v>12.5318390219052</v>
      </c>
      <c r="P324" s="16">
        <v>50.3056546102903</v>
      </c>
      <c r="Q324" s="16">
        <v>7.74325012735608</v>
      </c>
      <c r="R324" s="16">
        <v>6.75015903307888</v>
      </c>
      <c r="S324" s="19">
        <v>7.14</v>
      </c>
    </row>
    <row r="325" spans="1:19">
      <c r="A325" s="12"/>
      <c r="B325" s="21" t="s">
        <v>546</v>
      </c>
      <c r="C325" s="17"/>
      <c r="D325" s="17"/>
      <c r="E325" s="19">
        <v>5.17</v>
      </c>
      <c r="F325" s="19">
        <v>18.71</v>
      </c>
      <c r="G325" s="15">
        <v>1.807</v>
      </c>
      <c r="H325" s="16">
        <v>0.608767267112729</v>
      </c>
      <c r="I325" s="19">
        <v>20.3575</v>
      </c>
      <c r="J325" s="16">
        <v>19.4046976241901</v>
      </c>
      <c r="K325" s="19">
        <v>133</v>
      </c>
      <c r="L325" s="27">
        <v>10.955</v>
      </c>
      <c r="M325" s="27">
        <v>0.17</v>
      </c>
      <c r="N325" s="16">
        <v>0.153887688984881</v>
      </c>
      <c r="O325" s="16">
        <v>12.3380129589633</v>
      </c>
      <c r="P325" s="16">
        <v>51.9168466522678</v>
      </c>
      <c r="Q325" s="16">
        <v>9.3682505399568</v>
      </c>
      <c r="R325" s="16">
        <v>6.97730292294066</v>
      </c>
      <c r="S325" s="19">
        <v>9.24</v>
      </c>
    </row>
    <row r="326" spans="1:19">
      <c r="A326" s="12"/>
      <c r="B326" s="21" t="s">
        <v>547</v>
      </c>
      <c r="C326" s="17"/>
      <c r="D326" s="17"/>
      <c r="E326" s="19">
        <v>5.14</v>
      </c>
      <c r="F326" s="19">
        <v>16.04</v>
      </c>
      <c r="G326" s="15">
        <v>1.52</v>
      </c>
      <c r="H326" s="16">
        <v>0.580012206707874</v>
      </c>
      <c r="I326" s="19">
        <v>16.4275</v>
      </c>
      <c r="J326" s="16">
        <v>18.0863937703883</v>
      </c>
      <c r="K326" s="19">
        <v>102</v>
      </c>
      <c r="L326" s="27">
        <v>9.435</v>
      </c>
      <c r="M326" s="27">
        <v>0.065</v>
      </c>
      <c r="N326" s="16">
        <v>0.16521098600442</v>
      </c>
      <c r="O326" s="16">
        <v>12.0751341681574</v>
      </c>
      <c r="P326" s="16">
        <v>50.1683678838262</v>
      </c>
      <c r="Q326" s="16">
        <v>7.94485951804693</v>
      </c>
      <c r="R326" s="16">
        <v>7.46298949379179</v>
      </c>
      <c r="S326" s="19">
        <v>9.66</v>
      </c>
    </row>
    <row r="327" spans="1:19">
      <c r="A327" s="12"/>
      <c r="B327" s="21" t="s">
        <v>548</v>
      </c>
      <c r="C327" s="17"/>
      <c r="D327" s="17"/>
      <c r="E327" s="19">
        <v>5.09</v>
      </c>
      <c r="F327" s="19">
        <v>25.98</v>
      </c>
      <c r="G327" s="15">
        <v>1.774</v>
      </c>
      <c r="H327" s="16">
        <v>0.637203422180095</v>
      </c>
      <c r="I327" s="19">
        <v>11.0625</v>
      </c>
      <c r="J327" s="16">
        <v>18.5084164588529</v>
      </c>
      <c r="K327" s="19">
        <v>86</v>
      </c>
      <c r="L327" s="27">
        <v>9.765</v>
      </c>
      <c r="M327" s="27">
        <v>0.03</v>
      </c>
      <c r="N327" s="16">
        <v>0.169576059850374</v>
      </c>
      <c r="O327" s="16">
        <v>13.8715710723192</v>
      </c>
      <c r="P327" s="16">
        <v>54.426433915212</v>
      </c>
      <c r="Q327" s="16">
        <v>9.19576059850375</v>
      </c>
      <c r="R327" s="16">
        <v>7.54521028037383</v>
      </c>
      <c r="S327" s="19">
        <v>10.92</v>
      </c>
    </row>
    <row r="328" spans="1:19">
      <c r="A328" s="12"/>
      <c r="B328" s="21" t="s">
        <v>549</v>
      </c>
      <c r="C328" s="17"/>
      <c r="D328" s="17"/>
      <c r="E328" s="19">
        <v>5.05</v>
      </c>
      <c r="F328" s="19">
        <v>20.63</v>
      </c>
      <c r="G328" s="15">
        <v>1.961</v>
      </c>
      <c r="H328" s="16">
        <v>0.620196137763959</v>
      </c>
      <c r="I328" s="19">
        <v>22.08</v>
      </c>
      <c r="J328" s="16">
        <v>18.3898782110326</v>
      </c>
      <c r="K328" s="19">
        <v>219</v>
      </c>
      <c r="L328" s="27">
        <v>15.15</v>
      </c>
      <c r="M328" s="27">
        <v>4.265</v>
      </c>
      <c r="N328" s="16">
        <v>0.191382662982295</v>
      </c>
      <c r="O328" s="16">
        <v>12.4859277453689</v>
      </c>
      <c r="P328" s="16">
        <v>50.0716405690308</v>
      </c>
      <c r="Q328" s="16">
        <v>8.87831337631767</v>
      </c>
      <c r="R328" s="16">
        <v>7.61732933914307</v>
      </c>
      <c r="S328" s="19">
        <v>9.87</v>
      </c>
    </row>
    <row r="329" spans="1:19">
      <c r="A329" s="12"/>
      <c r="B329" s="21" t="s">
        <v>550</v>
      </c>
      <c r="C329" s="17"/>
      <c r="D329" s="17"/>
      <c r="E329" s="19">
        <v>5.05</v>
      </c>
      <c r="F329" s="19">
        <v>15.92</v>
      </c>
      <c r="G329" s="15">
        <v>1.963</v>
      </c>
      <c r="H329" s="16">
        <v>0.627023644791976</v>
      </c>
      <c r="I329" s="19">
        <v>17.8</v>
      </c>
      <c r="J329" s="16">
        <v>17.1926577973392</v>
      </c>
      <c r="K329" s="19">
        <v>177</v>
      </c>
      <c r="L329" s="27">
        <v>15.195</v>
      </c>
      <c r="M329" s="27">
        <v>2.39</v>
      </c>
      <c r="N329" s="16">
        <v>0.192057617285186</v>
      </c>
      <c r="O329" s="16">
        <v>12.5787736320896</v>
      </c>
      <c r="P329" s="16">
        <v>47.1891567470241</v>
      </c>
      <c r="Q329" s="16">
        <v>8.45253576072822</v>
      </c>
      <c r="R329" s="16">
        <v>6.7194862268938</v>
      </c>
      <c r="S329" s="19">
        <v>12.81</v>
      </c>
    </row>
    <row r="330" spans="1:19">
      <c r="A330" s="12"/>
      <c r="B330" s="21" t="s">
        <v>551</v>
      </c>
      <c r="C330" s="17"/>
      <c r="D330" s="17"/>
      <c r="E330" s="19">
        <v>4.81</v>
      </c>
      <c r="F330" s="19">
        <v>24.03</v>
      </c>
      <c r="G330" s="15">
        <v>1.967</v>
      </c>
      <c r="H330" s="16">
        <v>0.602378008562597</v>
      </c>
      <c r="I330" s="19">
        <v>20.665</v>
      </c>
      <c r="J330" s="16">
        <v>19.9665201390309</v>
      </c>
      <c r="K330" s="19">
        <v>156</v>
      </c>
      <c r="L330" s="27">
        <v>13.135</v>
      </c>
      <c r="M330" s="27">
        <v>26.97</v>
      </c>
      <c r="N330" s="16">
        <v>0.192700879165815</v>
      </c>
      <c r="O330" s="16">
        <v>12.5485585769781</v>
      </c>
      <c r="P330" s="16">
        <v>50.4498057656921</v>
      </c>
      <c r="Q330" s="16">
        <v>9.32835820895522</v>
      </c>
      <c r="R330" s="16">
        <v>6.56297456340167</v>
      </c>
      <c r="S330" s="19">
        <v>11.865</v>
      </c>
    </row>
    <row r="331" spans="1:19">
      <c r="A331" s="12"/>
      <c r="B331" s="21" t="s">
        <v>552</v>
      </c>
      <c r="C331" s="17"/>
      <c r="D331" s="17"/>
      <c r="E331" s="19">
        <v>5.07</v>
      </c>
      <c r="F331" s="19">
        <v>19.58</v>
      </c>
      <c r="G331" s="15">
        <v>2.029</v>
      </c>
      <c r="H331" s="16">
        <v>0.657437649232684</v>
      </c>
      <c r="I331" s="19">
        <v>17.395</v>
      </c>
      <c r="J331" s="16">
        <v>19.554630536511</v>
      </c>
      <c r="K331" s="19">
        <v>166</v>
      </c>
      <c r="L331" s="27">
        <v>11.79</v>
      </c>
      <c r="M331" s="27">
        <v>1.885</v>
      </c>
      <c r="N331" s="16">
        <v>0.204048318641854</v>
      </c>
      <c r="O331" s="16">
        <v>13.1135052780498</v>
      </c>
      <c r="P331" s="16">
        <v>50.2502992708673</v>
      </c>
      <c r="Q331" s="16">
        <v>7.86266187833279</v>
      </c>
      <c r="R331" s="16">
        <v>7.14973519499278</v>
      </c>
      <c r="S331" s="19">
        <v>11.445</v>
      </c>
    </row>
    <row r="332" spans="1:19">
      <c r="A332" s="12"/>
      <c r="B332" s="21" t="s">
        <v>553</v>
      </c>
      <c r="C332" s="18"/>
      <c r="D332" s="18"/>
      <c r="E332" s="19">
        <v>5.05</v>
      </c>
      <c r="F332" s="19">
        <v>19.6264042301221</v>
      </c>
      <c r="G332" s="15">
        <v>1.915</v>
      </c>
      <c r="H332" s="16">
        <v>0.598727876564634</v>
      </c>
      <c r="I332" s="19">
        <v>80.9625</v>
      </c>
      <c r="J332" s="16">
        <v>18.8521443457277</v>
      </c>
      <c r="K332" s="19">
        <v>123</v>
      </c>
      <c r="L332" s="27">
        <v>12.12</v>
      </c>
      <c r="M332" s="27">
        <v>0.685</v>
      </c>
      <c r="N332" s="16">
        <v>0.178786881649665</v>
      </c>
      <c r="O332" s="16">
        <v>13.4912800263244</v>
      </c>
      <c r="P332" s="16">
        <v>53.7457496983657</v>
      </c>
      <c r="Q332" s="16">
        <v>9.73456180761215</v>
      </c>
      <c r="R332" s="16">
        <v>7.21722603374745</v>
      </c>
      <c r="S332" s="19">
        <v>11.235</v>
      </c>
    </row>
    <row r="333" spans="1:19">
      <c r="A333" s="22" t="s">
        <v>563</v>
      </c>
      <c r="B333" s="13" t="s">
        <v>521</v>
      </c>
      <c r="C333" s="14">
        <v>113.019</v>
      </c>
      <c r="D333" s="14">
        <v>26.856</v>
      </c>
      <c r="E333" s="19">
        <v>4.84</v>
      </c>
      <c r="F333" s="19">
        <v>24.98</v>
      </c>
      <c r="G333" s="15">
        <v>1.655</v>
      </c>
      <c r="H333" s="16">
        <v>0.411538393020388</v>
      </c>
      <c r="I333" s="19">
        <v>7.475</v>
      </c>
      <c r="J333" s="16">
        <v>10.9385938593859</v>
      </c>
      <c r="K333" s="19">
        <v>45</v>
      </c>
      <c r="L333" s="27">
        <v>5.86</v>
      </c>
      <c r="M333" s="27">
        <v>15.045</v>
      </c>
      <c r="N333" s="16">
        <v>0.496549654965497</v>
      </c>
      <c r="O333" s="16">
        <v>22.977297729773</v>
      </c>
      <c r="P333" s="16">
        <v>35.6035603560356</v>
      </c>
      <c r="Q333" s="16">
        <v>16.2516251625163</v>
      </c>
      <c r="R333" s="16">
        <v>17.0911399054456</v>
      </c>
      <c r="S333" s="19">
        <v>10.395</v>
      </c>
    </row>
    <row r="334" spans="1:19">
      <c r="A334" s="22"/>
      <c r="B334" s="13" t="s">
        <v>522</v>
      </c>
      <c r="C334" s="17"/>
      <c r="D334" s="17"/>
      <c r="E334" s="19">
        <v>6.77</v>
      </c>
      <c r="F334" s="19">
        <v>25.92</v>
      </c>
      <c r="G334" s="15">
        <v>1.64</v>
      </c>
      <c r="H334" s="16">
        <v>0.40302247237821</v>
      </c>
      <c r="I334" s="19">
        <v>9.88</v>
      </c>
      <c r="J334" s="16">
        <v>10.3350463010074</v>
      </c>
      <c r="K334" s="19">
        <v>30</v>
      </c>
      <c r="L334" s="27">
        <v>3.55</v>
      </c>
      <c r="M334" s="27">
        <v>11.545</v>
      </c>
      <c r="N334" s="16">
        <v>0.00254401139717106</v>
      </c>
      <c r="O334" s="16">
        <v>22.0311386995014</v>
      </c>
      <c r="P334" s="16">
        <v>34.9038363691869</v>
      </c>
      <c r="Q334" s="16">
        <v>14.8315864455073</v>
      </c>
      <c r="R334" s="16">
        <v>18.98904688701</v>
      </c>
      <c r="S334" s="19">
        <v>8.715</v>
      </c>
    </row>
    <row r="335" spans="1:19">
      <c r="A335" s="22"/>
      <c r="B335" s="13" t="s">
        <v>523</v>
      </c>
      <c r="C335" s="17"/>
      <c r="D335" s="17"/>
      <c r="E335" s="19">
        <v>4.87</v>
      </c>
      <c r="F335" s="19">
        <v>30.47</v>
      </c>
      <c r="G335" s="15">
        <v>1.779</v>
      </c>
      <c r="H335" s="16">
        <v>0.393959489291115</v>
      </c>
      <c r="I335" s="19">
        <v>5.2625</v>
      </c>
      <c r="J335" s="16">
        <v>10.8834455537497</v>
      </c>
      <c r="K335" s="19">
        <v>45</v>
      </c>
      <c r="L335" s="27">
        <v>5.73</v>
      </c>
      <c r="M335" s="27">
        <v>23.225</v>
      </c>
      <c r="N335" s="16">
        <v>0.38135593220339</v>
      </c>
      <c r="O335" s="16">
        <v>23.014859530996</v>
      </c>
      <c r="P335" s="16">
        <v>36.1910842814024</v>
      </c>
      <c r="Q335" s="16">
        <v>16.7169723705595</v>
      </c>
      <c r="R335" s="16">
        <v>16.6182235663082</v>
      </c>
      <c r="S335" s="19">
        <v>9.975</v>
      </c>
    </row>
    <row r="336" spans="1:19">
      <c r="A336" s="22"/>
      <c r="B336" s="13" t="s">
        <v>524</v>
      </c>
      <c r="C336" s="17"/>
      <c r="D336" s="17"/>
      <c r="E336" s="19">
        <v>4.69</v>
      </c>
      <c r="F336" s="19">
        <v>23.84</v>
      </c>
      <c r="G336" s="15">
        <v>1.483</v>
      </c>
      <c r="H336" s="16">
        <v>0.438599105806145</v>
      </c>
      <c r="I336" s="19">
        <v>6.56</v>
      </c>
      <c r="J336" s="16">
        <v>11.9731800766284</v>
      </c>
      <c r="K336" s="19">
        <v>43</v>
      </c>
      <c r="L336" s="27">
        <v>5.73</v>
      </c>
      <c r="M336" s="27">
        <v>13.82</v>
      </c>
      <c r="N336" s="16">
        <v>0.374931581828134</v>
      </c>
      <c r="O336" s="16">
        <v>23.5905856595512</v>
      </c>
      <c r="P336" s="16">
        <v>34.3185550082102</v>
      </c>
      <c r="Q336" s="16">
        <v>18.6918445539135</v>
      </c>
      <c r="R336" s="16">
        <v>25.8710512907609</v>
      </c>
      <c r="S336" s="19">
        <v>8.4</v>
      </c>
    </row>
    <row r="337" spans="1:19">
      <c r="A337" s="22"/>
      <c r="B337" s="13" t="s">
        <v>525</v>
      </c>
      <c r="C337" s="17"/>
      <c r="D337" s="17"/>
      <c r="E337" s="19">
        <v>4.81</v>
      </c>
      <c r="F337" s="19">
        <v>29.04</v>
      </c>
      <c r="G337" s="15">
        <v>1.528</v>
      </c>
      <c r="H337" s="16">
        <v>0.369075510913363</v>
      </c>
      <c r="I337" s="19">
        <v>7.705</v>
      </c>
      <c r="J337" s="16">
        <v>12.933073193804</v>
      </c>
      <c r="K337" s="19">
        <v>45</v>
      </c>
      <c r="L337" s="27">
        <v>4.445</v>
      </c>
      <c r="M337" s="27">
        <v>9.16</v>
      </c>
      <c r="N337" s="16">
        <v>0.282014898900319</v>
      </c>
      <c r="O337" s="16">
        <v>21.106775452288</v>
      </c>
      <c r="P337" s="16">
        <v>30.3594655315124</v>
      </c>
      <c r="Q337" s="16">
        <v>15.2536360411493</v>
      </c>
      <c r="R337" s="16">
        <v>46.2810602428891</v>
      </c>
      <c r="S337" s="19">
        <v>9.555</v>
      </c>
    </row>
    <row r="338" spans="1:19">
      <c r="A338" s="22"/>
      <c r="B338" s="13" t="s">
        <v>526</v>
      </c>
      <c r="C338" s="17"/>
      <c r="D338" s="17"/>
      <c r="E338" s="19">
        <v>4.62</v>
      </c>
      <c r="F338" s="19">
        <v>15.16</v>
      </c>
      <c r="G338" s="15">
        <v>1.846</v>
      </c>
      <c r="H338" s="16">
        <v>0.401564043392954</v>
      </c>
      <c r="I338" s="19">
        <v>5.4375</v>
      </c>
      <c r="J338" s="16">
        <v>11.6716465692029</v>
      </c>
      <c r="K338" s="19">
        <v>61</v>
      </c>
      <c r="L338" s="27">
        <v>4.82</v>
      </c>
      <c r="M338" s="27">
        <v>21.265</v>
      </c>
      <c r="N338" s="16">
        <v>0.34201259203927</v>
      </c>
      <c r="O338" s="16">
        <v>23.6367516807171</v>
      </c>
      <c r="P338" s="16">
        <v>36.1220787536015</v>
      </c>
      <c r="Q338" s="16">
        <v>19.0748052502401</v>
      </c>
      <c r="R338" s="16">
        <v>19.8705454052098</v>
      </c>
      <c r="S338" s="19">
        <v>10.395</v>
      </c>
    </row>
    <row r="339" spans="1:19">
      <c r="A339" s="22"/>
      <c r="B339" s="13" t="s">
        <v>527</v>
      </c>
      <c r="C339" s="17"/>
      <c r="D339" s="17"/>
      <c r="E339" s="19">
        <v>4.65</v>
      </c>
      <c r="F339" s="19">
        <v>34.95</v>
      </c>
      <c r="G339" s="15">
        <v>1.529</v>
      </c>
      <c r="H339" s="16">
        <v>0.398231695369595</v>
      </c>
      <c r="I339" s="19">
        <v>8.235</v>
      </c>
      <c r="J339" s="16">
        <v>10.6203597197532</v>
      </c>
      <c r="K339" s="19">
        <v>34</v>
      </c>
      <c r="L339" s="27">
        <v>5.625</v>
      </c>
      <c r="M339" s="27">
        <v>20.27</v>
      </c>
      <c r="N339" s="16">
        <v>0.484157691101119</v>
      </c>
      <c r="O339" s="16">
        <v>22.7439088152254</v>
      </c>
      <c r="P339" s="16">
        <v>34.2727177663913</v>
      </c>
      <c r="Q339" s="16">
        <v>15.9730210185088</v>
      </c>
      <c r="R339" s="16">
        <v>19.6424273282725</v>
      </c>
      <c r="S339" s="19">
        <v>10.605</v>
      </c>
    </row>
    <row r="340" spans="1:19">
      <c r="A340" s="22"/>
      <c r="B340" s="13" t="s">
        <v>528</v>
      </c>
      <c r="C340" s="17"/>
      <c r="D340" s="17"/>
      <c r="E340" s="19">
        <v>4.67</v>
      </c>
      <c r="F340" s="19">
        <v>25.06</v>
      </c>
      <c r="G340" s="15">
        <v>1.641</v>
      </c>
      <c r="H340" s="16">
        <v>0.402610181078279</v>
      </c>
      <c r="I340" s="19">
        <v>5.6775</v>
      </c>
      <c r="J340" s="16">
        <v>10.7371286605349</v>
      </c>
      <c r="K340" s="19">
        <v>37</v>
      </c>
      <c r="L340" s="27">
        <v>6.71</v>
      </c>
      <c r="M340" s="27">
        <v>15.03</v>
      </c>
      <c r="N340" s="16">
        <v>0.42023469711386</v>
      </c>
      <c r="O340" s="16">
        <v>22.2803679035839</v>
      </c>
      <c r="P340" s="16">
        <v>33.5394862036156</v>
      </c>
      <c r="Q340" s="16">
        <v>15.5936145469923</v>
      </c>
      <c r="R340" s="16">
        <v>15.6358632676709</v>
      </c>
      <c r="S340" s="19">
        <v>10.71</v>
      </c>
    </row>
    <row r="341" spans="1:19">
      <c r="A341" s="22"/>
      <c r="B341" s="13" t="s">
        <v>529</v>
      </c>
      <c r="C341" s="17"/>
      <c r="D341" s="17"/>
      <c r="E341" s="19">
        <v>4.69</v>
      </c>
      <c r="F341" s="19">
        <v>17.86</v>
      </c>
      <c r="G341" s="15">
        <v>1.595</v>
      </c>
      <c r="H341" s="16">
        <v>0.404391276364728</v>
      </c>
      <c r="I341" s="19">
        <v>5.72</v>
      </c>
      <c r="J341" s="16">
        <v>10.8275586353944</v>
      </c>
      <c r="K341" s="19">
        <v>43</v>
      </c>
      <c r="L341" s="27">
        <v>6.315</v>
      </c>
      <c r="M341" s="27">
        <v>15.675</v>
      </c>
      <c r="N341" s="16">
        <v>0.451492537313432</v>
      </c>
      <c r="O341" s="16">
        <v>22.3614072494669</v>
      </c>
      <c r="P341" s="16">
        <v>31.6631130063966</v>
      </c>
      <c r="Q341" s="16">
        <v>13.0063965884861</v>
      </c>
      <c r="R341" s="16">
        <v>18.8768217488789</v>
      </c>
      <c r="S341" s="19">
        <v>10.815</v>
      </c>
    </row>
    <row r="342" spans="1:19">
      <c r="A342" s="22"/>
      <c r="B342" s="13" t="s">
        <v>530</v>
      </c>
      <c r="C342" s="17"/>
      <c r="D342" s="17"/>
      <c r="E342" s="19">
        <v>4.81</v>
      </c>
      <c r="F342" s="19">
        <v>30.08</v>
      </c>
      <c r="G342" s="15">
        <v>1.329</v>
      </c>
      <c r="H342" s="16">
        <v>0.423289219034913</v>
      </c>
      <c r="I342" s="19">
        <v>9.5625</v>
      </c>
      <c r="J342" s="16">
        <v>11.3365464344942</v>
      </c>
      <c r="K342" s="19">
        <v>34</v>
      </c>
      <c r="L342" s="27">
        <v>5.405</v>
      </c>
      <c r="M342" s="27">
        <v>15.24</v>
      </c>
      <c r="N342" s="16">
        <v>0.407338308457712</v>
      </c>
      <c r="O342" s="16">
        <v>22.4657960199005</v>
      </c>
      <c r="P342" s="16">
        <v>33.7116500829187</v>
      </c>
      <c r="Q342" s="16">
        <v>16.2728026533997</v>
      </c>
      <c r="R342" s="16">
        <v>23.8678081619</v>
      </c>
      <c r="S342" s="19">
        <v>9.555</v>
      </c>
    </row>
    <row r="343" spans="1:19">
      <c r="A343" s="22"/>
      <c r="B343" s="13" t="s">
        <v>531</v>
      </c>
      <c r="C343" s="18"/>
      <c r="D343" s="18"/>
      <c r="E343" s="19">
        <v>4.77</v>
      </c>
      <c r="F343" s="19">
        <v>15</v>
      </c>
      <c r="G343" s="15">
        <v>1.601</v>
      </c>
      <c r="H343" s="16">
        <v>0.433855283066009</v>
      </c>
      <c r="I343" s="19">
        <v>3.9375</v>
      </c>
      <c r="J343" s="16">
        <v>10.709389993146</v>
      </c>
      <c r="K343" s="19">
        <v>37</v>
      </c>
      <c r="L343" s="27">
        <v>5.08</v>
      </c>
      <c r="M343" s="27">
        <v>17.185</v>
      </c>
      <c r="N343" s="16">
        <v>0.356898071085871</v>
      </c>
      <c r="O343" s="16">
        <v>21.9573093116616</v>
      </c>
      <c r="P343" s="16">
        <v>32.4341525506707</v>
      </c>
      <c r="Q343" s="16">
        <v>18.9953980221287</v>
      </c>
      <c r="R343" s="16">
        <v>16.3622294194818</v>
      </c>
      <c r="S343" s="19">
        <v>10.185</v>
      </c>
    </row>
    <row r="344" spans="1:19">
      <c r="A344" s="22"/>
      <c r="B344" s="20" t="s">
        <v>532</v>
      </c>
      <c r="C344" s="14">
        <v>113.054</v>
      </c>
      <c r="D344" s="14">
        <v>26.898</v>
      </c>
      <c r="E344" s="19">
        <v>4.6</v>
      </c>
      <c r="F344" s="19">
        <v>26.04</v>
      </c>
      <c r="G344" s="15">
        <v>1.574</v>
      </c>
      <c r="H344" s="16">
        <v>0.391588177333577</v>
      </c>
      <c r="I344" s="19">
        <v>8.39</v>
      </c>
      <c r="J344" s="16">
        <v>11.4733032623518</v>
      </c>
      <c r="K344" s="19">
        <v>70</v>
      </c>
      <c r="L344" s="27">
        <v>5.98</v>
      </c>
      <c r="M344" s="27">
        <v>33.98</v>
      </c>
      <c r="N344" s="16">
        <v>0.294241057379629</v>
      </c>
      <c r="O344" s="16">
        <v>26.8016364208539</v>
      </c>
      <c r="P344" s="16">
        <v>32.6235183048358</v>
      </c>
      <c r="Q344" s="16">
        <v>14.5284800167838</v>
      </c>
      <c r="R344" s="16">
        <v>17.2708759808939</v>
      </c>
      <c r="S344" s="19">
        <v>9.975</v>
      </c>
    </row>
    <row r="345" spans="1:19">
      <c r="A345" s="22"/>
      <c r="B345" s="20" t="s">
        <v>533</v>
      </c>
      <c r="C345" s="17"/>
      <c r="D345" s="17"/>
      <c r="E345" s="19">
        <v>4.82</v>
      </c>
      <c r="F345" s="19">
        <v>15.94</v>
      </c>
      <c r="G345" s="15">
        <v>1.121</v>
      </c>
      <c r="H345" s="16">
        <v>0.231491071896695</v>
      </c>
      <c r="I345" s="19">
        <v>7.455</v>
      </c>
      <c r="J345" s="16">
        <v>12.0702974121282</v>
      </c>
      <c r="K345" s="19">
        <v>35</v>
      </c>
      <c r="L345" s="27">
        <v>3.64</v>
      </c>
      <c r="M345" s="27">
        <v>9.685</v>
      </c>
      <c r="N345" s="16">
        <v>0.179123213595983</v>
      </c>
      <c r="O345" s="16">
        <v>18.6606797991502</v>
      </c>
      <c r="P345" s="16">
        <v>29.4998068752414</v>
      </c>
      <c r="Q345" s="16">
        <v>15.2085747392816</v>
      </c>
      <c r="R345" s="16">
        <v>17.819774540127</v>
      </c>
      <c r="S345" s="19">
        <v>7.56</v>
      </c>
    </row>
    <row r="346" spans="1:19">
      <c r="A346" s="22"/>
      <c r="B346" s="20" t="s">
        <v>534</v>
      </c>
      <c r="C346" s="17"/>
      <c r="D346" s="17"/>
      <c r="E346" s="19">
        <v>4.61</v>
      </c>
      <c r="F346" s="19">
        <v>19.78</v>
      </c>
      <c r="G346" s="15">
        <v>1.794</v>
      </c>
      <c r="H346" s="16">
        <v>0.435192149892561</v>
      </c>
      <c r="I346" s="19">
        <v>9.4825</v>
      </c>
      <c r="J346" s="16">
        <v>11.0177459160888</v>
      </c>
      <c r="K346" s="19">
        <v>52</v>
      </c>
      <c r="L346" s="27">
        <v>6.715</v>
      </c>
      <c r="M346" s="27">
        <v>22.765</v>
      </c>
      <c r="N346" s="16">
        <v>0.382536138206605</v>
      </c>
      <c r="O346" s="16">
        <v>23.8277118345281</v>
      </c>
      <c r="P346" s="16">
        <v>33.3470443060289</v>
      </c>
      <c r="Q346" s="16">
        <v>13.3094370666353</v>
      </c>
      <c r="R346" s="16">
        <v>15.0187326926209</v>
      </c>
      <c r="S346" s="19">
        <v>9.555</v>
      </c>
    </row>
    <row r="347" spans="1:19">
      <c r="A347" s="22"/>
      <c r="B347" s="20" t="s">
        <v>535</v>
      </c>
      <c r="C347" s="17"/>
      <c r="D347" s="17"/>
      <c r="E347" s="19">
        <v>4.95</v>
      </c>
      <c r="F347" s="19">
        <v>24.86</v>
      </c>
      <c r="G347" s="15">
        <v>1.622</v>
      </c>
      <c r="H347" s="16">
        <v>0.310715168348443</v>
      </c>
      <c r="I347" s="19">
        <v>8.0475</v>
      </c>
      <c r="J347" s="16">
        <v>10.8388663165197</v>
      </c>
      <c r="K347" s="19">
        <v>55</v>
      </c>
      <c r="L347" s="27">
        <v>6.235</v>
      </c>
      <c r="M347" s="27">
        <v>1.005</v>
      </c>
      <c r="N347" s="16">
        <v>0.297294618967397</v>
      </c>
      <c r="O347" s="16">
        <v>21.3556634624913</v>
      </c>
      <c r="P347" s="16">
        <v>30.7947676147062</v>
      </c>
      <c r="Q347" s="16">
        <v>15.8061639084333</v>
      </c>
      <c r="R347" s="16">
        <v>19.8112000324992</v>
      </c>
      <c r="S347" s="19">
        <v>10.29</v>
      </c>
    </row>
    <row r="348" spans="1:19">
      <c r="A348" s="22"/>
      <c r="B348" s="20" t="s">
        <v>536</v>
      </c>
      <c r="C348" s="17"/>
      <c r="D348" s="17"/>
      <c r="E348" s="19">
        <v>4.94</v>
      </c>
      <c r="F348" s="19">
        <v>29.88</v>
      </c>
      <c r="G348" s="15">
        <v>1.5</v>
      </c>
      <c r="H348" s="16">
        <v>0.289806053347399</v>
      </c>
      <c r="I348" s="19">
        <v>4.425</v>
      </c>
      <c r="J348" s="16">
        <v>11.4514037659263</v>
      </c>
      <c r="K348" s="19">
        <v>29</v>
      </c>
      <c r="L348" s="27">
        <v>6.965</v>
      </c>
      <c r="M348" s="27">
        <v>0.74</v>
      </c>
      <c r="N348" s="16">
        <v>0.401961889728267</v>
      </c>
      <c r="O348" s="16">
        <v>18.9987597248844</v>
      </c>
      <c r="P348" s="16">
        <v>31.9934603675724</v>
      </c>
      <c r="Q348" s="16">
        <v>15.8980719359567</v>
      </c>
      <c r="R348" s="16">
        <v>21.2906349840256</v>
      </c>
      <c r="S348" s="19">
        <v>9.975</v>
      </c>
    </row>
    <row r="349" spans="1:19">
      <c r="A349" s="22"/>
      <c r="B349" s="20" t="s">
        <v>537</v>
      </c>
      <c r="C349" s="17"/>
      <c r="D349" s="17"/>
      <c r="E349" s="19">
        <v>5.32</v>
      </c>
      <c r="F349" s="19">
        <v>27.46</v>
      </c>
      <c r="G349" s="15">
        <v>1.48</v>
      </c>
      <c r="H349" s="16">
        <v>0.305327370148754</v>
      </c>
      <c r="I349" s="19">
        <v>5.0575</v>
      </c>
      <c r="J349" s="16">
        <v>13.9453589845299</v>
      </c>
      <c r="K349" s="19">
        <v>48</v>
      </c>
      <c r="L349" s="27">
        <v>5.565</v>
      </c>
      <c r="M349" s="27">
        <v>0.815</v>
      </c>
      <c r="N349" s="16">
        <v>0.302955176517255</v>
      </c>
      <c r="O349" s="16">
        <v>21.717572391908</v>
      </c>
      <c r="P349" s="16">
        <v>35.8736612455375</v>
      </c>
      <c r="Q349" s="16">
        <v>16.4865132883776</v>
      </c>
      <c r="R349" s="16">
        <v>22.5060846803821</v>
      </c>
      <c r="S349" s="19">
        <v>9.87</v>
      </c>
    </row>
    <row r="350" spans="1:19">
      <c r="A350" s="22"/>
      <c r="B350" s="20" t="s">
        <v>538</v>
      </c>
      <c r="C350" s="17"/>
      <c r="D350" s="17"/>
      <c r="E350" s="19">
        <v>4.53</v>
      </c>
      <c r="F350" s="19">
        <v>14.86</v>
      </c>
      <c r="G350" s="15">
        <v>1.938</v>
      </c>
      <c r="H350" s="16">
        <v>0.376427182507291</v>
      </c>
      <c r="I350" s="19">
        <v>8.135</v>
      </c>
      <c r="J350" s="16">
        <v>11.5111073331067</v>
      </c>
      <c r="K350" s="19">
        <v>56</v>
      </c>
      <c r="L350" s="27">
        <v>7.935</v>
      </c>
      <c r="M350" s="27">
        <v>32.47</v>
      </c>
      <c r="N350" s="16">
        <v>0.311685367788734</v>
      </c>
      <c r="O350" s="16">
        <v>28.2500283350334</v>
      </c>
      <c r="P350" s="16">
        <v>36.3821829309759</v>
      </c>
      <c r="Q350" s="16">
        <v>18.5594469001473</v>
      </c>
      <c r="R350" s="16">
        <v>11.9871682960894</v>
      </c>
      <c r="S350" s="19">
        <v>11.34</v>
      </c>
    </row>
    <row r="351" spans="1:19">
      <c r="A351" s="22"/>
      <c r="B351" s="20" t="s">
        <v>539</v>
      </c>
      <c r="C351" s="17"/>
      <c r="D351" s="17"/>
      <c r="E351" s="19">
        <v>4.32</v>
      </c>
      <c r="F351" s="19">
        <v>25.98</v>
      </c>
      <c r="G351" s="15">
        <v>2.082</v>
      </c>
      <c r="H351" s="16">
        <v>0.438044520365698</v>
      </c>
      <c r="I351" s="19">
        <v>6.9025</v>
      </c>
      <c r="J351" s="16">
        <v>11.174397221087</v>
      </c>
      <c r="K351" s="19">
        <v>73</v>
      </c>
      <c r="L351" s="27">
        <v>7.875</v>
      </c>
      <c r="M351" s="27">
        <v>50.32</v>
      </c>
      <c r="N351" s="16">
        <v>0.359113199836535</v>
      </c>
      <c r="O351" s="16">
        <v>28.6830813240703</v>
      </c>
      <c r="P351" s="16">
        <v>38.8230486309767</v>
      </c>
      <c r="Q351" s="16">
        <v>17.9301185124642</v>
      </c>
      <c r="R351" s="16">
        <v>10.3826465590484</v>
      </c>
      <c r="S351" s="19">
        <v>11.655</v>
      </c>
    </row>
    <row r="352" spans="1:19">
      <c r="A352" s="22"/>
      <c r="B352" s="20" t="s">
        <v>540</v>
      </c>
      <c r="C352" s="17"/>
      <c r="D352" s="17"/>
      <c r="E352" s="19">
        <v>4.52</v>
      </c>
      <c r="F352" s="19">
        <v>34.51</v>
      </c>
      <c r="G352" s="15">
        <v>1.906</v>
      </c>
      <c r="H352" s="16">
        <v>0.444712022515996</v>
      </c>
      <c r="I352" s="19">
        <v>4.2425</v>
      </c>
      <c r="J352" s="16">
        <v>11.1789656582175</v>
      </c>
      <c r="K352" s="19">
        <v>75</v>
      </c>
      <c r="L352" s="27">
        <v>7.6</v>
      </c>
      <c r="M352" s="27">
        <v>29.42</v>
      </c>
      <c r="N352" s="16">
        <v>0.311733442354865</v>
      </c>
      <c r="O352" s="16">
        <v>26.1140637775961</v>
      </c>
      <c r="P352" s="16">
        <v>34.8528209321341</v>
      </c>
      <c r="Q352" s="16">
        <v>18.8573180703189</v>
      </c>
      <c r="R352" s="16">
        <v>16.7078679369251</v>
      </c>
      <c r="S352" s="19">
        <v>10.185</v>
      </c>
    </row>
    <row r="353" spans="1:19">
      <c r="A353" s="22"/>
      <c r="B353" s="20" t="s">
        <v>541</v>
      </c>
      <c r="C353" s="17"/>
      <c r="D353" s="17"/>
      <c r="E353" s="19">
        <v>4.89</v>
      </c>
      <c r="F353" s="19">
        <v>25.66</v>
      </c>
      <c r="G353" s="15">
        <v>1.719</v>
      </c>
      <c r="H353" s="16">
        <v>0.395632069906094</v>
      </c>
      <c r="I353" s="19">
        <v>5.6325</v>
      </c>
      <c r="J353" s="16">
        <v>11.0973011363636</v>
      </c>
      <c r="K353" s="19">
        <v>77</v>
      </c>
      <c r="L353" s="27">
        <v>13.36</v>
      </c>
      <c r="M353" s="27">
        <v>1.85</v>
      </c>
      <c r="N353" s="16">
        <v>0.359172077922078</v>
      </c>
      <c r="O353" s="16">
        <v>22.9809253246753</v>
      </c>
      <c r="P353" s="16">
        <v>36.4752435064935</v>
      </c>
      <c r="Q353" s="16">
        <v>14.5596590909091</v>
      </c>
      <c r="R353" s="16">
        <v>21.8495387285349</v>
      </c>
      <c r="S353" s="19">
        <v>9.87</v>
      </c>
    </row>
    <row r="354" spans="1:19">
      <c r="A354" s="22"/>
      <c r="B354" s="20" t="s">
        <v>542</v>
      </c>
      <c r="C354" s="18"/>
      <c r="D354" s="18"/>
      <c r="E354" s="19">
        <v>4.92</v>
      </c>
      <c r="F354" s="19">
        <v>25.71</v>
      </c>
      <c r="G354" s="15">
        <v>1.813</v>
      </c>
      <c r="H354" s="16">
        <v>0.383547127841635</v>
      </c>
      <c r="I354" s="19">
        <v>9.8</v>
      </c>
      <c r="J354" s="16">
        <v>11.992171510438</v>
      </c>
      <c r="K354" s="19">
        <v>66</v>
      </c>
      <c r="L354" s="27">
        <v>7.83</v>
      </c>
      <c r="M354" s="27">
        <v>0.185</v>
      </c>
      <c r="N354" s="16">
        <v>0.338722881702824</v>
      </c>
      <c r="O354" s="16">
        <v>22.8458862054851</v>
      </c>
      <c r="P354" s="16">
        <v>36.5841178878428</v>
      </c>
      <c r="Q354" s="16">
        <v>16.8338108882522</v>
      </c>
      <c r="R354" s="16">
        <v>13.4213371205698</v>
      </c>
      <c r="S354" s="19">
        <v>10.08</v>
      </c>
    </row>
    <row r="355" spans="1:19">
      <c r="A355" s="22"/>
      <c r="B355" s="21" t="s">
        <v>543</v>
      </c>
      <c r="C355" s="14">
        <v>113.016</v>
      </c>
      <c r="D355" s="14">
        <v>26.813</v>
      </c>
      <c r="E355" s="19">
        <v>4.51</v>
      </c>
      <c r="F355" s="19">
        <v>25.08</v>
      </c>
      <c r="G355" s="15">
        <v>1.53</v>
      </c>
      <c r="H355" s="16">
        <v>0.371559654646041</v>
      </c>
      <c r="I355" s="19">
        <v>6.46</v>
      </c>
      <c r="J355" s="16">
        <v>11.3388969521045</v>
      </c>
      <c r="K355" s="19">
        <v>44</v>
      </c>
      <c r="L355" s="27">
        <v>6.615</v>
      </c>
      <c r="M355" s="27">
        <v>25.945</v>
      </c>
      <c r="N355" s="16">
        <v>0.389798880364918</v>
      </c>
      <c r="O355" s="16">
        <v>21.3300850093303</v>
      </c>
      <c r="P355" s="16">
        <v>33.122537839519</v>
      </c>
      <c r="Q355" s="16">
        <v>15.5764047273481</v>
      </c>
      <c r="R355" s="16">
        <v>26.1868054468618</v>
      </c>
      <c r="S355" s="19">
        <v>9.87</v>
      </c>
    </row>
    <row r="356" spans="1:19">
      <c r="A356" s="22"/>
      <c r="B356" s="21" t="s">
        <v>544</v>
      </c>
      <c r="C356" s="17"/>
      <c r="D356" s="17"/>
      <c r="E356" s="19">
        <v>4.38</v>
      </c>
      <c r="F356" s="19">
        <v>26.9</v>
      </c>
      <c r="G356" s="15">
        <v>1.628</v>
      </c>
      <c r="H356" s="16">
        <v>0.377735250290889</v>
      </c>
      <c r="I356" s="19">
        <v>8.125</v>
      </c>
      <c r="J356" s="16">
        <v>10.5728190714137</v>
      </c>
      <c r="K356" s="19">
        <v>57</v>
      </c>
      <c r="L356" s="27">
        <v>8.285</v>
      </c>
      <c r="M356" s="27">
        <v>53.59</v>
      </c>
      <c r="N356" s="16">
        <v>0.392463043930876</v>
      </c>
      <c r="O356" s="16">
        <v>21.8353112637935</v>
      </c>
      <c r="P356" s="16">
        <v>33.8069956277327</v>
      </c>
      <c r="Q356" s="16">
        <v>16.2658754944826</v>
      </c>
      <c r="R356" s="16">
        <v>18.1893753290051</v>
      </c>
      <c r="S356" s="19">
        <v>9.66</v>
      </c>
    </row>
    <row r="357" spans="1:19">
      <c r="A357" s="22"/>
      <c r="B357" s="21" t="s">
        <v>545</v>
      </c>
      <c r="C357" s="17"/>
      <c r="D357" s="17"/>
      <c r="E357" s="19">
        <v>4.7</v>
      </c>
      <c r="F357" s="19">
        <v>25.17</v>
      </c>
      <c r="G357" s="15">
        <v>1.598</v>
      </c>
      <c r="H357" s="16">
        <v>0.332256352452224</v>
      </c>
      <c r="I357" s="19">
        <v>10.575</v>
      </c>
      <c r="J357" s="16">
        <v>11.2799595726249</v>
      </c>
      <c r="K357" s="19">
        <v>40</v>
      </c>
      <c r="L357" s="27">
        <v>5.145</v>
      </c>
      <c r="M357" s="27">
        <v>16.785</v>
      </c>
      <c r="N357" s="16">
        <v>0.329675618442583</v>
      </c>
      <c r="O357" s="16">
        <v>22.0906728270286</v>
      </c>
      <c r="P357" s="16">
        <v>34.2910771007797</v>
      </c>
      <c r="Q357" s="16">
        <v>17.3741457310617</v>
      </c>
      <c r="R357" s="16">
        <v>21.3226490124104</v>
      </c>
      <c r="S357" s="19">
        <v>11.55</v>
      </c>
    </row>
    <row r="358" spans="1:19">
      <c r="A358" s="22"/>
      <c r="B358" s="21" t="s">
        <v>546</v>
      </c>
      <c r="C358" s="17"/>
      <c r="D358" s="17"/>
      <c r="E358" s="19">
        <v>4.78</v>
      </c>
      <c r="F358" s="19">
        <v>23.22</v>
      </c>
      <c r="G358" s="15">
        <v>1.451</v>
      </c>
      <c r="H358" s="16">
        <v>0.355472293909804</v>
      </c>
      <c r="I358" s="19">
        <v>10.1225</v>
      </c>
      <c r="J358" s="16">
        <v>10.1990861618799</v>
      </c>
      <c r="K358" s="19">
        <v>35</v>
      </c>
      <c r="L358" s="27">
        <v>3.82</v>
      </c>
      <c r="M358" s="27">
        <v>15.135</v>
      </c>
      <c r="N358" s="16">
        <v>0.340931914038964</v>
      </c>
      <c r="O358" s="16">
        <v>21.4400482024503</v>
      </c>
      <c r="P358" s="16">
        <v>33.4404498895361</v>
      </c>
      <c r="Q358" s="16">
        <v>14.8624221731271</v>
      </c>
      <c r="R358" s="16">
        <v>28.0868890304092</v>
      </c>
      <c r="S358" s="19">
        <v>9.765</v>
      </c>
    </row>
    <row r="359" spans="1:19">
      <c r="A359" s="22"/>
      <c r="B359" s="21" t="s">
        <v>547</v>
      </c>
      <c r="C359" s="17"/>
      <c r="D359" s="17"/>
      <c r="E359" s="19">
        <v>4.62</v>
      </c>
      <c r="F359" s="19">
        <v>23.39</v>
      </c>
      <c r="G359" s="15">
        <v>3.05</v>
      </c>
      <c r="H359" s="16">
        <v>0.357239126033732</v>
      </c>
      <c r="I359" s="19">
        <v>5.8575</v>
      </c>
      <c r="J359" s="16">
        <v>10.9924623115578</v>
      </c>
      <c r="K359" s="19">
        <v>32</v>
      </c>
      <c r="L359" s="27">
        <v>6.245</v>
      </c>
      <c r="M359" s="27">
        <v>13.29</v>
      </c>
      <c r="N359" s="16">
        <v>0.396984924623116</v>
      </c>
      <c r="O359" s="16">
        <v>22.5376884422111</v>
      </c>
      <c r="P359" s="16">
        <v>34.1959798994975</v>
      </c>
      <c r="Q359" s="16">
        <v>16.7336683417086</v>
      </c>
      <c r="R359" s="16">
        <v>23.2317961165049</v>
      </c>
      <c r="S359" s="19">
        <v>8.4</v>
      </c>
    </row>
    <row r="360" spans="1:19">
      <c r="A360" s="22"/>
      <c r="B360" s="21" t="s">
        <v>548</v>
      </c>
      <c r="C360" s="17"/>
      <c r="D360" s="17"/>
      <c r="E360" s="19">
        <v>4.5</v>
      </c>
      <c r="F360" s="19">
        <v>24.48</v>
      </c>
      <c r="G360" s="15">
        <v>2.825</v>
      </c>
      <c r="H360" s="16">
        <v>0.528881994312632</v>
      </c>
      <c r="I360" s="19">
        <v>2.965</v>
      </c>
      <c r="J360" s="16">
        <v>11.6930253442427</v>
      </c>
      <c r="K360" s="19">
        <v>44</v>
      </c>
      <c r="L360" s="27">
        <v>8.165</v>
      </c>
      <c r="M360" s="27">
        <v>13.66</v>
      </c>
      <c r="N360" s="16">
        <v>0.355218519257633</v>
      </c>
      <c r="O360" s="16">
        <v>23.9223707842746</v>
      </c>
      <c r="P360" s="16">
        <v>35.7463580123728</v>
      </c>
      <c r="Q360" s="16">
        <v>19.532029535023</v>
      </c>
      <c r="R360" s="16">
        <v>38.1826311605723</v>
      </c>
      <c r="S360" s="19">
        <v>10.29</v>
      </c>
    </row>
    <row r="361" spans="1:19">
      <c r="A361" s="22"/>
      <c r="B361" s="21" t="s">
        <v>549</v>
      </c>
      <c r="C361" s="17"/>
      <c r="D361" s="17"/>
      <c r="E361" s="19">
        <v>4.61</v>
      </c>
      <c r="F361" s="19">
        <v>26.61</v>
      </c>
      <c r="G361" s="15">
        <v>1.606</v>
      </c>
      <c r="H361" s="16">
        <v>0.403143662032292</v>
      </c>
      <c r="I361" s="19">
        <v>3.8625</v>
      </c>
      <c r="J361" s="16">
        <v>11.377002352414</v>
      </c>
      <c r="K361" s="19">
        <v>58</v>
      </c>
      <c r="L361" s="27">
        <v>6.91</v>
      </c>
      <c r="M361" s="27">
        <v>29.86</v>
      </c>
      <c r="N361" s="16">
        <v>0.495127142377059</v>
      </c>
      <c r="O361" s="16">
        <v>21.2837459392853</v>
      </c>
      <c r="P361" s="16">
        <v>37.3585751092192</v>
      </c>
      <c r="Q361" s="16">
        <v>17.2510361823681</v>
      </c>
      <c r="R361" s="16">
        <v>21.4749784296808</v>
      </c>
      <c r="S361" s="19">
        <v>10.815</v>
      </c>
    </row>
    <row r="362" spans="1:19">
      <c r="A362" s="22"/>
      <c r="B362" s="21" t="s">
        <v>550</v>
      </c>
      <c r="C362" s="17"/>
      <c r="D362" s="17"/>
      <c r="E362" s="19">
        <v>4.55</v>
      </c>
      <c r="F362" s="19">
        <v>29.92</v>
      </c>
      <c r="G362" s="15">
        <v>1.688</v>
      </c>
      <c r="H362" s="16">
        <v>0.470800457377781</v>
      </c>
      <c r="I362" s="19">
        <v>9.6075</v>
      </c>
      <c r="J362" s="16">
        <v>11.152135719776</v>
      </c>
      <c r="K362" s="19">
        <v>38</v>
      </c>
      <c r="L362" s="27">
        <v>7.52</v>
      </c>
      <c r="M362" s="27">
        <v>25.845</v>
      </c>
      <c r="N362" s="16">
        <v>0.38761392335566</v>
      </c>
      <c r="O362" s="16">
        <v>21.3297463489623</v>
      </c>
      <c r="P362" s="16">
        <v>34.6436806851872</v>
      </c>
      <c r="Q362" s="16">
        <v>15.8120127374547</v>
      </c>
      <c r="R362" s="16">
        <v>19.0342020992706</v>
      </c>
      <c r="S362" s="19">
        <v>10.5</v>
      </c>
    </row>
    <row r="363" spans="1:19">
      <c r="A363" s="22"/>
      <c r="B363" s="21" t="s">
        <v>551</v>
      </c>
      <c r="C363" s="17"/>
      <c r="D363" s="17"/>
      <c r="E363" s="19">
        <v>4.49</v>
      </c>
      <c r="F363" s="19">
        <v>28.5</v>
      </c>
      <c r="G363" s="15">
        <v>1.783</v>
      </c>
      <c r="H363" s="16">
        <v>0.434771853246202</v>
      </c>
      <c r="I363" s="19">
        <v>12.16</v>
      </c>
      <c r="J363" s="16">
        <v>10.7857800276116</v>
      </c>
      <c r="K363" s="19">
        <v>52</v>
      </c>
      <c r="L363" s="27">
        <v>6.065</v>
      </c>
      <c r="M363" s="27">
        <v>37.045</v>
      </c>
      <c r="N363" s="16">
        <v>0.42751955821445</v>
      </c>
      <c r="O363" s="16">
        <v>22.1122871606075</v>
      </c>
      <c r="P363" s="16">
        <v>38.0119650253106</v>
      </c>
      <c r="Q363" s="16">
        <v>16.2448228255867</v>
      </c>
      <c r="R363" s="16">
        <v>17.6331199930338</v>
      </c>
      <c r="S363" s="19">
        <v>10.92</v>
      </c>
    </row>
    <row r="364" spans="1:19">
      <c r="A364" s="22"/>
      <c r="B364" s="21" t="s">
        <v>552</v>
      </c>
      <c r="C364" s="17"/>
      <c r="D364" s="17"/>
      <c r="E364" s="19">
        <v>4.55</v>
      </c>
      <c r="F364" s="19">
        <v>24.87</v>
      </c>
      <c r="G364" s="15">
        <v>2.086</v>
      </c>
      <c r="H364" s="16">
        <v>0.4704921496595</v>
      </c>
      <c r="I364" s="19">
        <v>28.6375</v>
      </c>
      <c r="J364" s="16">
        <v>12.648407987048</v>
      </c>
      <c r="K364" s="19">
        <v>107</v>
      </c>
      <c r="L364" s="27">
        <v>29.685</v>
      </c>
      <c r="M364" s="27">
        <v>64.02</v>
      </c>
      <c r="N364" s="16">
        <v>0.374617737003058</v>
      </c>
      <c r="O364" s="16">
        <v>22.8908076992265</v>
      </c>
      <c r="P364" s="16">
        <v>36.2250404749056</v>
      </c>
      <c r="Q364" s="16">
        <v>16.1000179888469</v>
      </c>
      <c r="R364" s="16">
        <v>10.3187730010037</v>
      </c>
      <c r="S364" s="19">
        <v>10.605</v>
      </c>
    </row>
    <row r="365" spans="1:19">
      <c r="A365" s="22"/>
      <c r="B365" s="21" t="s">
        <v>553</v>
      </c>
      <c r="C365" s="18"/>
      <c r="D365" s="18"/>
      <c r="E365" s="19">
        <v>5.26</v>
      </c>
      <c r="F365" s="19">
        <v>29.1016397171538</v>
      </c>
      <c r="G365" s="15">
        <v>2.004</v>
      </c>
      <c r="H365" s="16">
        <v>0.357168171844583</v>
      </c>
      <c r="I365" s="19">
        <v>19.4925</v>
      </c>
      <c r="J365" s="16">
        <v>11.7246123061531</v>
      </c>
      <c r="K365" s="19">
        <v>61</v>
      </c>
      <c r="L365" s="27">
        <v>5.675</v>
      </c>
      <c r="M365" s="27">
        <v>18.105</v>
      </c>
      <c r="N365" s="16">
        <v>0.358929464732366</v>
      </c>
      <c r="O365" s="16">
        <v>20.2913956978489</v>
      </c>
      <c r="P365" s="16">
        <v>33.0790395197599</v>
      </c>
      <c r="Q365" s="16">
        <v>13.1940970485243</v>
      </c>
      <c r="R365" s="16">
        <v>10.1463276343336</v>
      </c>
      <c r="S365" s="19">
        <v>12.18</v>
      </c>
    </row>
    <row r="366" spans="1:19">
      <c r="A366" s="22" t="s">
        <v>564</v>
      </c>
      <c r="B366" s="13" t="s">
        <v>521</v>
      </c>
      <c r="C366" s="14">
        <v>112.842</v>
      </c>
      <c r="D366" s="14">
        <v>23.634</v>
      </c>
      <c r="E366" s="15">
        <v>6.63</v>
      </c>
      <c r="F366" s="16">
        <v>14.87</v>
      </c>
      <c r="G366" s="16">
        <v>1.36420187793427</v>
      </c>
      <c r="H366" s="16">
        <v>0.487668308159628</v>
      </c>
      <c r="I366" s="23">
        <v>10.9145135507067</v>
      </c>
      <c r="J366" s="16">
        <v>19.5490218380346</v>
      </c>
      <c r="K366" s="23">
        <v>50</v>
      </c>
      <c r="L366" s="16">
        <v>1.4275</v>
      </c>
      <c r="M366" s="16">
        <v>10.395</v>
      </c>
      <c r="N366" s="16">
        <v>0.195632393084622</v>
      </c>
      <c r="O366" s="16">
        <v>17.5727934485896</v>
      </c>
      <c r="P366" s="16">
        <v>35.7711555959964</v>
      </c>
      <c r="Q366" s="16">
        <v>16.8334849863512</v>
      </c>
      <c r="R366" s="16">
        <v>8.81854590264942</v>
      </c>
      <c r="S366" s="23">
        <v>9.765</v>
      </c>
    </row>
    <row r="367" spans="1:19">
      <c r="A367" s="22"/>
      <c r="B367" s="13" t="s">
        <v>522</v>
      </c>
      <c r="C367" s="17"/>
      <c r="D367" s="17"/>
      <c r="E367" s="15">
        <v>6.15</v>
      </c>
      <c r="F367" s="16">
        <v>16.05</v>
      </c>
      <c r="G367" s="16">
        <v>1.45824405176012</v>
      </c>
      <c r="H367" s="16">
        <v>0.503401422084011</v>
      </c>
      <c r="I367" s="23">
        <v>11.2399213729741</v>
      </c>
      <c r="J367" s="16">
        <v>19.1781968310645</v>
      </c>
      <c r="K367" s="23">
        <v>40</v>
      </c>
      <c r="L367" s="16">
        <v>1.745</v>
      </c>
      <c r="M367" s="16">
        <v>8.82</v>
      </c>
      <c r="N367" s="16">
        <v>0.19024771256416</v>
      </c>
      <c r="O367" s="16">
        <v>17.6020977460388</v>
      </c>
      <c r="P367" s="16">
        <v>37.8821691586699</v>
      </c>
      <c r="Q367" s="16">
        <v>16.2631109127427</v>
      </c>
      <c r="R367" s="16">
        <v>10.9544675176224</v>
      </c>
      <c r="S367" s="23">
        <v>9.975</v>
      </c>
    </row>
    <row r="368" spans="1:19">
      <c r="A368" s="22"/>
      <c r="B368" s="13" t="s">
        <v>523</v>
      </c>
      <c r="C368" s="17"/>
      <c r="D368" s="17"/>
      <c r="E368" s="15">
        <v>6.01</v>
      </c>
      <c r="F368" s="16">
        <v>18.97</v>
      </c>
      <c r="G368" s="16">
        <v>1.39273390377332</v>
      </c>
      <c r="H368" s="16">
        <v>0.508656470517265</v>
      </c>
      <c r="I368" s="23">
        <v>14.2269409259433</v>
      </c>
      <c r="J368" s="16">
        <v>18.9686568811389</v>
      </c>
      <c r="K368" s="23">
        <v>45</v>
      </c>
      <c r="L368" s="16">
        <v>2.4625</v>
      </c>
      <c r="M368" s="16">
        <v>7.985</v>
      </c>
      <c r="N368" s="16">
        <v>0.189824522679616</v>
      </c>
      <c r="O368" s="16">
        <v>17.8512305485046</v>
      </c>
      <c r="P368" s="16">
        <v>39.3444432181878</v>
      </c>
      <c r="Q368" s="16">
        <v>12.802118971416</v>
      </c>
      <c r="R368" s="16">
        <v>10.7819238702419</v>
      </c>
      <c r="S368" s="23">
        <v>10.92</v>
      </c>
    </row>
    <row r="369" spans="1:19">
      <c r="A369" s="22"/>
      <c r="B369" s="13" t="s">
        <v>524</v>
      </c>
      <c r="C369" s="17"/>
      <c r="D369" s="17"/>
      <c r="E369" s="15">
        <v>5.77</v>
      </c>
      <c r="F369" s="16">
        <v>11.95</v>
      </c>
      <c r="G369" s="16">
        <v>1.64046115435453</v>
      </c>
      <c r="H369" s="16">
        <v>0.534035789492764</v>
      </c>
      <c r="I369" s="23">
        <v>17.8695504302553</v>
      </c>
      <c r="J369" s="16">
        <v>17.8510225065692</v>
      </c>
      <c r="K369" s="23">
        <v>65</v>
      </c>
      <c r="L369" s="16">
        <v>3.3325</v>
      </c>
      <c r="M369" s="16">
        <v>13.025</v>
      </c>
      <c r="N369" s="16">
        <v>0.237632811607449</v>
      </c>
      <c r="O369" s="16">
        <v>18.4222552267794</v>
      </c>
      <c r="P369" s="16">
        <v>39.4436193305152</v>
      </c>
      <c r="Q369" s="16">
        <v>16.2515708899806</v>
      </c>
      <c r="R369" s="16">
        <v>9.49948709181056</v>
      </c>
      <c r="S369" s="23">
        <v>11.025</v>
      </c>
    </row>
    <row r="370" spans="1:19">
      <c r="A370" s="22"/>
      <c r="B370" s="13" t="s">
        <v>525</v>
      </c>
      <c r="C370" s="17"/>
      <c r="D370" s="17"/>
      <c r="E370" s="15">
        <v>7.15</v>
      </c>
      <c r="F370" s="16">
        <v>16.85</v>
      </c>
      <c r="G370" s="16">
        <v>1.21757859531773</v>
      </c>
      <c r="H370" s="16">
        <v>0.472728401581271</v>
      </c>
      <c r="I370" s="23">
        <v>9.33586762451083</v>
      </c>
      <c r="J370" s="16">
        <v>17.3183497536946</v>
      </c>
      <c r="K370" s="23">
        <v>32.5</v>
      </c>
      <c r="L370" s="16">
        <v>3.19</v>
      </c>
      <c r="M370" s="16">
        <v>3.67</v>
      </c>
      <c r="N370" s="16">
        <v>0.20628078817734</v>
      </c>
      <c r="O370" s="16">
        <v>18.3805418719212</v>
      </c>
      <c r="P370" s="16">
        <v>42.7647783251231</v>
      </c>
      <c r="Q370" s="16">
        <v>17.795566502463</v>
      </c>
      <c r="R370" s="16">
        <v>12.8138569001322</v>
      </c>
      <c r="S370" s="23">
        <v>10.395</v>
      </c>
    </row>
    <row r="371" spans="1:19">
      <c r="A371" s="22"/>
      <c r="B371" s="13" t="s">
        <v>526</v>
      </c>
      <c r="C371" s="17"/>
      <c r="D371" s="17"/>
      <c r="E371" s="15">
        <v>7.49</v>
      </c>
      <c r="F371" s="16">
        <v>16.02</v>
      </c>
      <c r="G371" s="16">
        <v>1.75389507154213</v>
      </c>
      <c r="H371" s="16">
        <v>0.544523719245549</v>
      </c>
      <c r="I371" s="23">
        <v>19.4648805613152</v>
      </c>
      <c r="J371" s="16">
        <v>18.8516002032004</v>
      </c>
      <c r="K371" s="23">
        <v>52.5</v>
      </c>
      <c r="L371" s="16">
        <v>3.1825</v>
      </c>
      <c r="M371" s="16">
        <v>4.385</v>
      </c>
      <c r="N371" s="16">
        <v>0.214630429260858</v>
      </c>
      <c r="O371" s="16">
        <v>22.1932943865888</v>
      </c>
      <c r="P371" s="16">
        <v>44.0690881381763</v>
      </c>
      <c r="Q371" s="16">
        <v>18.5420370840742</v>
      </c>
      <c r="R371" s="16">
        <v>13.5544635544636</v>
      </c>
      <c r="S371" s="23">
        <v>10.815</v>
      </c>
    </row>
    <row r="372" spans="1:19">
      <c r="A372" s="22"/>
      <c r="B372" s="13" t="s">
        <v>527</v>
      </c>
      <c r="C372" s="17"/>
      <c r="D372" s="17"/>
      <c r="E372" s="15">
        <v>6.36</v>
      </c>
      <c r="F372" s="16">
        <v>13.5</v>
      </c>
      <c r="G372" s="16">
        <v>1.39968186638388</v>
      </c>
      <c r="H372" s="16">
        <v>0.466798370563852</v>
      </c>
      <c r="I372" s="23">
        <v>10.9607959438372</v>
      </c>
      <c r="J372" s="16">
        <v>18.6435622084825</v>
      </c>
      <c r="K372" s="23">
        <v>42.5</v>
      </c>
      <c r="L372" s="16">
        <v>3.685</v>
      </c>
      <c r="M372" s="16">
        <v>3.71</v>
      </c>
      <c r="N372" s="16">
        <v>0.184944137108146</v>
      </c>
      <c r="O372" s="16">
        <v>16.4605705607984</v>
      </c>
      <c r="P372" s="16">
        <v>37.8837184076364</v>
      </c>
      <c r="Q372" s="16">
        <v>17.1656361861373</v>
      </c>
      <c r="R372" s="16">
        <v>9.65059208476161</v>
      </c>
      <c r="S372" s="23">
        <v>10.29</v>
      </c>
    </row>
    <row r="373" spans="1:19">
      <c r="A373" s="22"/>
      <c r="B373" s="13" t="s">
        <v>528</v>
      </c>
      <c r="C373" s="17"/>
      <c r="D373" s="17"/>
      <c r="E373" s="15">
        <v>6.78</v>
      </c>
      <c r="F373" s="16">
        <v>18.76</v>
      </c>
      <c r="G373" s="16">
        <v>1.551375</v>
      </c>
      <c r="H373" s="16">
        <v>0.525313857607975</v>
      </c>
      <c r="I373" s="23">
        <v>15.0594629220554</v>
      </c>
      <c r="J373" s="16">
        <v>18.7841530054645</v>
      </c>
      <c r="K373" s="23">
        <v>32.5</v>
      </c>
      <c r="L373" s="16">
        <v>4.0275</v>
      </c>
      <c r="M373" s="16">
        <v>11.37</v>
      </c>
      <c r="N373" s="16">
        <v>0.225136612021858</v>
      </c>
      <c r="O373" s="16">
        <v>18.1693989071038</v>
      </c>
      <c r="P373" s="16">
        <v>39.9180327868852</v>
      </c>
      <c r="Q373" s="16">
        <v>15.0273224043716</v>
      </c>
      <c r="R373" s="16">
        <v>9.9747673868475</v>
      </c>
      <c r="S373" s="23">
        <v>10.5</v>
      </c>
    </row>
    <row r="374" spans="1:19">
      <c r="A374" s="22"/>
      <c r="B374" s="13" t="s">
        <v>529</v>
      </c>
      <c r="C374" s="17"/>
      <c r="D374" s="17"/>
      <c r="E374" s="15">
        <v>7.46</v>
      </c>
      <c r="F374" s="16">
        <v>11.52</v>
      </c>
      <c r="G374" s="16">
        <v>2.35163710777626</v>
      </c>
      <c r="H374" s="16">
        <v>0.586368261204462</v>
      </c>
      <c r="I374" s="23">
        <v>15.6985555686141</v>
      </c>
      <c r="J374" s="16">
        <v>18.5230089449294</v>
      </c>
      <c r="K374" s="23">
        <v>35</v>
      </c>
      <c r="L374" s="16">
        <v>3.77</v>
      </c>
      <c r="M374" s="16">
        <v>14.69</v>
      </c>
      <c r="N374" s="16">
        <v>0.238172216833711</v>
      </c>
      <c r="O374" s="16">
        <v>18.3209397564393</v>
      </c>
      <c r="P374" s="16">
        <v>41.2759995689191</v>
      </c>
      <c r="Q374" s="16">
        <v>14.7106369220821</v>
      </c>
      <c r="R374" s="16">
        <v>8.65665863730214</v>
      </c>
      <c r="S374" s="23">
        <v>10.29</v>
      </c>
    </row>
    <row r="375" spans="1:19">
      <c r="A375" s="22"/>
      <c r="B375" s="13" t="s">
        <v>530</v>
      </c>
      <c r="C375" s="17"/>
      <c r="D375" s="17"/>
      <c r="E375" s="15">
        <v>7.14</v>
      </c>
      <c r="F375" s="16">
        <v>16.28</v>
      </c>
      <c r="G375" s="16">
        <v>1.65855356860263</v>
      </c>
      <c r="H375" s="16">
        <v>0.497008010430519</v>
      </c>
      <c r="I375" s="23">
        <v>10.8221514119202</v>
      </c>
      <c r="J375" s="16">
        <v>17.9942418426104</v>
      </c>
      <c r="K375" s="23">
        <v>52.5</v>
      </c>
      <c r="L375" s="16">
        <v>3.56</v>
      </c>
      <c r="M375" s="16">
        <v>5.805</v>
      </c>
      <c r="N375" s="16">
        <v>0.197696737044146</v>
      </c>
      <c r="O375" s="16">
        <v>18.554062699936</v>
      </c>
      <c r="P375" s="16">
        <v>44.4017914267434</v>
      </c>
      <c r="Q375" s="16">
        <v>16.3787587971849</v>
      </c>
      <c r="R375" s="16">
        <v>8.40971982013144</v>
      </c>
      <c r="S375" s="23">
        <v>11.445</v>
      </c>
    </row>
    <row r="376" spans="1:19">
      <c r="A376" s="22"/>
      <c r="B376" s="13" t="s">
        <v>531</v>
      </c>
      <c r="C376" s="18"/>
      <c r="D376" s="18"/>
      <c r="E376" s="15">
        <v>5.82</v>
      </c>
      <c r="F376" s="16">
        <v>13.84</v>
      </c>
      <c r="G376" s="16">
        <v>1.63300042802111</v>
      </c>
      <c r="H376" s="16">
        <v>0.561584874920116</v>
      </c>
      <c r="I376" s="23">
        <v>16.6820755128157</v>
      </c>
      <c r="J376" s="16">
        <v>19.5900200601805</v>
      </c>
      <c r="K376" s="23">
        <v>32.5</v>
      </c>
      <c r="L376" s="16">
        <v>4.47</v>
      </c>
      <c r="M376" s="16">
        <v>2.495</v>
      </c>
      <c r="N376" s="16">
        <v>0.24636409227683</v>
      </c>
      <c r="O376" s="16">
        <v>24.5423771313942</v>
      </c>
      <c r="P376" s="16">
        <v>47.642928786359</v>
      </c>
      <c r="Q376" s="16">
        <v>17.14518555667</v>
      </c>
      <c r="R376" s="16">
        <v>12.1475642308976</v>
      </c>
      <c r="S376" s="23">
        <v>13.02</v>
      </c>
    </row>
    <row r="377" spans="1:19">
      <c r="A377" s="22"/>
      <c r="B377" s="20" t="s">
        <v>532</v>
      </c>
      <c r="C377" s="14">
        <v>112.813</v>
      </c>
      <c r="D377" s="14">
        <v>23.618</v>
      </c>
      <c r="E377" s="15">
        <v>5.79</v>
      </c>
      <c r="F377" s="16">
        <v>19.57</v>
      </c>
      <c r="G377" s="16">
        <v>1.63524449877751</v>
      </c>
      <c r="H377" s="16">
        <v>0.518191925537988</v>
      </c>
      <c r="I377" s="23">
        <v>15.2180297205367</v>
      </c>
      <c r="J377" s="16">
        <v>15.0012632642749</v>
      </c>
      <c r="K377" s="23">
        <v>50</v>
      </c>
      <c r="L377" s="16">
        <v>3.585</v>
      </c>
      <c r="M377" s="16">
        <v>4.745</v>
      </c>
      <c r="N377" s="16">
        <v>0.15310763011622</v>
      </c>
      <c r="O377" s="16">
        <v>19.1510864072764</v>
      </c>
      <c r="P377" s="16">
        <v>34.7397675593734</v>
      </c>
      <c r="Q377" s="16">
        <v>16.8772107124811</v>
      </c>
      <c r="R377" s="16">
        <v>16.3616850989523</v>
      </c>
      <c r="S377" s="23">
        <v>10.29</v>
      </c>
    </row>
    <row r="378" spans="1:19">
      <c r="A378" s="22"/>
      <c r="B378" s="20" t="s">
        <v>533</v>
      </c>
      <c r="C378" s="17"/>
      <c r="D378" s="17"/>
      <c r="E378" s="15">
        <v>5.35</v>
      </c>
      <c r="F378" s="16">
        <v>16.48</v>
      </c>
      <c r="G378" s="16">
        <v>1.30125816598113</v>
      </c>
      <c r="H378" s="16">
        <v>0.529288577632431</v>
      </c>
      <c r="I378" s="23">
        <v>17.5256991093443</v>
      </c>
      <c r="J378" s="16">
        <v>15.74098621421</v>
      </c>
      <c r="K378" s="23">
        <v>57.5</v>
      </c>
      <c r="L378" s="16">
        <v>4.13</v>
      </c>
      <c r="M378" s="16">
        <v>4.915</v>
      </c>
      <c r="N378" s="16">
        <v>0.158536585365854</v>
      </c>
      <c r="O378" s="16">
        <v>19.4591728525981</v>
      </c>
      <c r="P378" s="16">
        <v>34.7826086956522</v>
      </c>
      <c r="Q378" s="16">
        <v>17.2587486744433</v>
      </c>
      <c r="R378" s="16">
        <v>15.6195990321466</v>
      </c>
      <c r="S378" s="23">
        <v>9.345</v>
      </c>
    </row>
    <row r="379" spans="1:19">
      <c r="A379" s="22"/>
      <c r="B379" s="20" t="s">
        <v>534</v>
      </c>
      <c r="C379" s="17"/>
      <c r="D379" s="17"/>
      <c r="E379" s="15">
        <v>5.52</v>
      </c>
      <c r="F379" s="16">
        <v>13.44</v>
      </c>
      <c r="G379" s="16">
        <v>1.38710646636185</v>
      </c>
      <c r="H379" s="16">
        <v>0.511880891247977</v>
      </c>
      <c r="I379" s="23">
        <v>14.9541915767801</v>
      </c>
      <c r="J379" s="16">
        <v>15.484821614855</v>
      </c>
      <c r="K379" s="23">
        <v>47.5</v>
      </c>
      <c r="L379" s="16">
        <v>3.9175</v>
      </c>
      <c r="M379" s="16">
        <v>2.075</v>
      </c>
      <c r="N379" s="16">
        <v>0.151783851450031</v>
      </c>
      <c r="O379" s="16">
        <v>18.4644272897976</v>
      </c>
      <c r="P379" s="16">
        <v>34.9207177133319</v>
      </c>
      <c r="Q379" s="16">
        <v>19.142499478406</v>
      </c>
      <c r="R379" s="16">
        <v>14.6337692171762</v>
      </c>
      <c r="S379" s="23">
        <v>9.87</v>
      </c>
    </row>
    <row r="380" spans="1:19">
      <c r="A380" s="22"/>
      <c r="B380" s="20" t="s">
        <v>535</v>
      </c>
      <c r="C380" s="17"/>
      <c r="D380" s="17"/>
      <c r="E380" s="15">
        <v>5.41</v>
      </c>
      <c r="F380" s="16">
        <v>15.68</v>
      </c>
      <c r="G380" s="16">
        <v>2.27866627323694</v>
      </c>
      <c r="H380" s="16">
        <v>0.59923295396142</v>
      </c>
      <c r="I380" s="23">
        <v>18.9241150844258</v>
      </c>
      <c r="J380" s="16">
        <v>15.6924776539118</v>
      </c>
      <c r="K380" s="23">
        <v>32.5</v>
      </c>
      <c r="L380" s="16">
        <v>3.6625</v>
      </c>
      <c r="M380" s="16">
        <v>2.975</v>
      </c>
      <c r="N380" s="16">
        <v>0.434367781460279</v>
      </c>
      <c r="O380" s="16">
        <v>19.8352917545445</v>
      </c>
      <c r="P380" s="16">
        <v>32.4394898061665</v>
      </c>
      <c r="Q380" s="16">
        <v>17.5253590438887</v>
      </c>
      <c r="R380" s="16">
        <v>13.167213359177</v>
      </c>
      <c r="S380" s="23">
        <v>9.345</v>
      </c>
    </row>
    <row r="381" spans="1:19">
      <c r="A381" s="22"/>
      <c r="B381" s="20" t="s">
        <v>536</v>
      </c>
      <c r="C381" s="17"/>
      <c r="D381" s="17"/>
      <c r="E381" s="15">
        <v>5.6</v>
      </c>
      <c r="F381" s="16">
        <v>9.47</v>
      </c>
      <c r="G381" s="16">
        <v>1.62212842513147</v>
      </c>
      <c r="H381" s="16">
        <v>0.519429435728396</v>
      </c>
      <c r="I381" s="23">
        <v>16.2411762494487</v>
      </c>
      <c r="J381" s="16">
        <v>16.0966312970022</v>
      </c>
      <c r="K381" s="23">
        <v>40</v>
      </c>
      <c r="L381" s="16">
        <v>3.6325</v>
      </c>
      <c r="M381" s="16">
        <v>3.22</v>
      </c>
      <c r="N381" s="16">
        <v>0.175131348511384</v>
      </c>
      <c r="O381" s="16">
        <v>20.3203873493355</v>
      </c>
      <c r="P381" s="16">
        <v>35.695889564232</v>
      </c>
      <c r="Q381" s="16">
        <v>17.9252086123416</v>
      </c>
      <c r="R381" s="16">
        <v>17.2082459818309</v>
      </c>
      <c r="S381" s="23">
        <v>9.24</v>
      </c>
    </row>
    <row r="382" spans="1:19">
      <c r="A382" s="22"/>
      <c r="B382" s="20" t="s">
        <v>537</v>
      </c>
      <c r="C382" s="17"/>
      <c r="D382" s="17"/>
      <c r="E382" s="15">
        <v>5.55</v>
      </c>
      <c r="F382" s="16">
        <v>16.54</v>
      </c>
      <c r="G382" s="16">
        <v>1.38207126948775</v>
      </c>
      <c r="H382" s="16">
        <v>0.583508632507169</v>
      </c>
      <c r="I382" s="23">
        <v>20.2626767345905</v>
      </c>
      <c r="J382" s="16">
        <v>16.2253374870197</v>
      </c>
      <c r="K382" s="23">
        <v>27.5</v>
      </c>
      <c r="L382" s="16">
        <v>3.4225</v>
      </c>
      <c r="M382" s="16">
        <v>3.105</v>
      </c>
      <c r="N382" s="16">
        <v>0.212876427829699</v>
      </c>
      <c r="O382" s="16">
        <v>19.0031152647975</v>
      </c>
      <c r="P382" s="16">
        <v>33.9304257528557</v>
      </c>
      <c r="Q382" s="16">
        <v>16.7445482866044</v>
      </c>
      <c r="R382" s="16">
        <v>14.8481973434535</v>
      </c>
      <c r="S382" s="23">
        <v>8.925</v>
      </c>
    </row>
    <row r="383" spans="1:19">
      <c r="A383" s="22"/>
      <c r="B383" s="20" t="s">
        <v>538</v>
      </c>
      <c r="C383" s="17"/>
      <c r="D383" s="17"/>
      <c r="E383" s="15">
        <v>6.15</v>
      </c>
      <c r="F383" s="16">
        <v>13.25</v>
      </c>
      <c r="G383" s="16">
        <v>1.1165991902834</v>
      </c>
      <c r="H383" s="16">
        <v>0.436201185441535</v>
      </c>
      <c r="I383" s="23">
        <v>12.0444197351303</v>
      </c>
      <c r="J383" s="16">
        <v>15.5503582802548</v>
      </c>
      <c r="K383" s="23">
        <v>52.5</v>
      </c>
      <c r="L383" s="16">
        <v>3.1525</v>
      </c>
      <c r="M383" s="16">
        <v>4.52</v>
      </c>
      <c r="N383" s="16">
        <v>0.128881369426752</v>
      </c>
      <c r="O383" s="16">
        <v>17.7398487261146</v>
      </c>
      <c r="P383" s="16">
        <v>32.2701035031847</v>
      </c>
      <c r="Q383" s="16">
        <v>15.749402866242</v>
      </c>
      <c r="R383" s="16">
        <v>22.4320781696854</v>
      </c>
      <c r="S383" s="23">
        <v>9.135</v>
      </c>
    </row>
    <row r="384" spans="1:19">
      <c r="A384" s="22"/>
      <c r="B384" s="20" t="s">
        <v>539</v>
      </c>
      <c r="C384" s="17"/>
      <c r="D384" s="17"/>
      <c r="E384" s="15">
        <v>5.86</v>
      </c>
      <c r="F384" s="16">
        <v>12.98</v>
      </c>
      <c r="G384" s="16">
        <v>1.4954707833631</v>
      </c>
      <c r="H384" s="16">
        <v>0.470741949734121</v>
      </c>
      <c r="I384" s="23">
        <v>11.9009545909963</v>
      </c>
      <c r="J384" s="16">
        <v>14.6895101434933</v>
      </c>
      <c r="K384" s="23">
        <v>67.5</v>
      </c>
      <c r="L384" s="16">
        <v>3.9925</v>
      </c>
      <c r="M384" s="16">
        <v>4.32</v>
      </c>
      <c r="N384" s="16">
        <v>0.138050470064325</v>
      </c>
      <c r="O384" s="16">
        <v>18.2830282038595</v>
      </c>
      <c r="P384" s="16">
        <v>32.2365165759525</v>
      </c>
      <c r="Q384" s="16">
        <v>19.2231568530431</v>
      </c>
      <c r="R384" s="16">
        <v>19.0374718559022</v>
      </c>
      <c r="S384" s="23">
        <v>8.82</v>
      </c>
    </row>
    <row r="385" spans="1:19">
      <c r="A385" s="22"/>
      <c r="B385" s="20" t="s">
        <v>540</v>
      </c>
      <c r="C385" s="17"/>
      <c r="D385" s="17"/>
      <c r="E385" s="15">
        <v>5.88</v>
      </c>
      <c r="F385" s="16">
        <v>16</v>
      </c>
      <c r="G385" s="16">
        <v>1.0432480141218</v>
      </c>
      <c r="H385" s="16">
        <v>0.449223488979817</v>
      </c>
      <c r="I385" s="23">
        <v>10.9607959438372</v>
      </c>
      <c r="J385" s="16">
        <v>15.7259773281068</v>
      </c>
      <c r="K385" s="23">
        <v>62.5</v>
      </c>
      <c r="L385" s="16">
        <v>3.4375</v>
      </c>
      <c r="M385" s="16">
        <v>3.335</v>
      </c>
      <c r="N385" s="16">
        <v>0.139845322597733</v>
      </c>
      <c r="O385" s="16">
        <v>18.2222693081894</v>
      </c>
      <c r="P385" s="16">
        <v>32.3657167072783</v>
      </c>
      <c r="Q385" s="16">
        <v>19.8379065578981</v>
      </c>
      <c r="R385" s="16">
        <v>14.3468611287254</v>
      </c>
      <c r="S385" s="23">
        <v>9.135</v>
      </c>
    </row>
    <row r="386" spans="1:19">
      <c r="A386" s="22"/>
      <c r="B386" s="20" t="s">
        <v>541</v>
      </c>
      <c r="C386" s="17"/>
      <c r="D386" s="17"/>
      <c r="E386" s="15">
        <v>5.18</v>
      </c>
      <c r="F386" s="16">
        <v>17.77</v>
      </c>
      <c r="G386" s="16">
        <v>1.69</v>
      </c>
      <c r="H386" s="16">
        <v>0.580762931044113</v>
      </c>
      <c r="I386" s="23">
        <v>38.2778511916176</v>
      </c>
      <c r="J386" s="16">
        <v>15.6128566670368</v>
      </c>
      <c r="K386" s="23">
        <v>115</v>
      </c>
      <c r="L386" s="16">
        <v>4.385</v>
      </c>
      <c r="M386" s="16">
        <v>15.185</v>
      </c>
      <c r="N386" s="16">
        <v>0.15154879538137</v>
      </c>
      <c r="O386" s="16">
        <v>18.5688908626624</v>
      </c>
      <c r="P386" s="16">
        <v>34.0846008659931</v>
      </c>
      <c r="Q386" s="16">
        <v>17.3476185189297</v>
      </c>
      <c r="R386" s="16">
        <v>17.3356239262846</v>
      </c>
      <c r="S386" s="23">
        <v>8.925</v>
      </c>
    </row>
    <row r="387" spans="1:19">
      <c r="A387" s="22"/>
      <c r="B387" s="20" t="s">
        <v>542</v>
      </c>
      <c r="C387" s="18"/>
      <c r="D387" s="18"/>
      <c r="E387" s="15">
        <v>5.45</v>
      </c>
      <c r="F387" s="16">
        <v>17.82</v>
      </c>
      <c r="G387" s="16">
        <v>1.44792960662526</v>
      </c>
      <c r="H387" s="16">
        <v>0.580936852555757</v>
      </c>
      <c r="I387" s="23">
        <v>19.8919614366396</v>
      </c>
      <c r="J387" s="16">
        <v>15.3540462427746</v>
      </c>
      <c r="K387" s="23">
        <v>47.5</v>
      </c>
      <c r="L387" s="16">
        <v>4.0675</v>
      </c>
      <c r="M387" s="16">
        <v>2.375</v>
      </c>
      <c r="N387" s="16">
        <v>0.15606936416185</v>
      </c>
      <c r="O387" s="16">
        <v>18.6705202312139</v>
      </c>
      <c r="P387" s="16">
        <v>35.2890173410405</v>
      </c>
      <c r="Q387" s="16">
        <v>16.5317919075144</v>
      </c>
      <c r="R387" s="16">
        <v>14.0905657210005</v>
      </c>
      <c r="S387" s="23">
        <v>9.03</v>
      </c>
    </row>
    <row r="388" spans="1:19">
      <c r="A388" s="22"/>
      <c r="B388" s="21" t="s">
        <v>543</v>
      </c>
      <c r="C388" s="14">
        <v>112.93</v>
      </c>
      <c r="D388" s="14">
        <v>23.685</v>
      </c>
      <c r="E388" s="15">
        <v>5.81</v>
      </c>
      <c r="F388" s="16">
        <v>15.62</v>
      </c>
      <c r="G388" s="16">
        <v>1.66545893719807</v>
      </c>
      <c r="H388" s="16">
        <v>0.420045777190555</v>
      </c>
      <c r="I388" s="23">
        <v>9.77892822926543</v>
      </c>
      <c r="J388" s="16">
        <v>8.77808988764045</v>
      </c>
      <c r="K388" s="23">
        <v>37.5</v>
      </c>
      <c r="L388" s="16">
        <v>5.4025</v>
      </c>
      <c r="M388" s="16">
        <v>0.48</v>
      </c>
      <c r="N388" s="16">
        <v>0.194756554307116</v>
      </c>
      <c r="O388" s="16">
        <v>13.0149812734082</v>
      </c>
      <c r="P388" s="16">
        <v>33.8951310861423</v>
      </c>
      <c r="Q388" s="16">
        <v>16.2297128589263</v>
      </c>
      <c r="R388" s="16">
        <v>12.3816619915848</v>
      </c>
      <c r="S388" s="23">
        <v>11.76</v>
      </c>
    </row>
    <row r="389" spans="1:19">
      <c r="A389" s="22"/>
      <c r="B389" s="21" t="s">
        <v>544</v>
      </c>
      <c r="C389" s="17"/>
      <c r="D389" s="17"/>
      <c r="E389" s="15">
        <v>6.06</v>
      </c>
      <c r="F389" s="16">
        <v>13.98</v>
      </c>
      <c r="G389" s="16">
        <v>1.3491119807345</v>
      </c>
      <c r="H389" s="16">
        <v>0.342801711770861</v>
      </c>
      <c r="I389" s="23">
        <v>6.23694103578574</v>
      </c>
      <c r="J389" s="16">
        <v>9.9764917576039</v>
      </c>
      <c r="K389" s="23">
        <v>27.5</v>
      </c>
      <c r="L389" s="16">
        <v>4.4425</v>
      </c>
      <c r="M389" s="16">
        <v>0.675</v>
      </c>
      <c r="N389" s="16">
        <v>0.23450197353146</v>
      </c>
      <c r="O389" s="16">
        <v>10.9124680752264</v>
      </c>
      <c r="P389" s="16">
        <v>29.6900394706292</v>
      </c>
      <c r="Q389" s="16">
        <v>16.7750174135129</v>
      </c>
      <c r="R389" s="16">
        <v>11.4844264996704</v>
      </c>
      <c r="S389" s="23">
        <v>9.66</v>
      </c>
    </row>
    <row r="390" spans="1:19">
      <c r="A390" s="22"/>
      <c r="B390" s="21" t="s">
        <v>545</v>
      </c>
      <c r="C390" s="17"/>
      <c r="D390" s="17"/>
      <c r="E390" s="15">
        <v>6.24</v>
      </c>
      <c r="F390" s="16">
        <v>15.46</v>
      </c>
      <c r="G390" s="16">
        <v>1.66121305504973</v>
      </c>
      <c r="H390" s="16">
        <v>0.42657910566424</v>
      </c>
      <c r="I390" s="23">
        <v>7.87425393354097</v>
      </c>
      <c r="J390" s="16">
        <v>10.1665690676036</v>
      </c>
      <c r="K390" s="23">
        <v>30</v>
      </c>
      <c r="L390" s="16">
        <v>4.105</v>
      </c>
      <c r="M390" s="16">
        <v>0.495</v>
      </c>
      <c r="N390" s="16">
        <v>0.208211334504522</v>
      </c>
      <c r="O390" s="16">
        <v>12.4276140282387</v>
      </c>
      <c r="P390" s="16">
        <v>32.7932851844622</v>
      </c>
      <c r="Q390" s="16">
        <v>18.9667512525213</v>
      </c>
      <c r="R390" s="16">
        <v>11.1862147753237</v>
      </c>
      <c r="S390" s="23">
        <v>12.705</v>
      </c>
    </row>
    <row r="391" spans="1:19">
      <c r="A391" s="22"/>
      <c r="B391" s="21" t="s">
        <v>546</v>
      </c>
      <c r="C391" s="17"/>
      <c r="D391" s="17"/>
      <c r="E391" s="15">
        <v>6.15</v>
      </c>
      <c r="F391" s="16">
        <v>17.66</v>
      </c>
      <c r="G391" s="16">
        <v>1.93982494529541</v>
      </c>
      <c r="H391" s="16">
        <v>0.487852170921628</v>
      </c>
      <c r="I391" s="23">
        <v>8.55366818434668</v>
      </c>
      <c r="J391" s="16">
        <v>11.1567297393788</v>
      </c>
      <c r="K391" s="23">
        <v>75</v>
      </c>
      <c r="L391" s="16">
        <v>5.13</v>
      </c>
      <c r="M391" s="16">
        <v>0.565</v>
      </c>
      <c r="N391" s="16">
        <v>0.299892895394502</v>
      </c>
      <c r="O391" s="16">
        <v>13.3880756872546</v>
      </c>
      <c r="P391" s="16">
        <v>36.2073069141973</v>
      </c>
      <c r="Q391" s="16">
        <v>15.2326550041652</v>
      </c>
      <c r="R391" s="16">
        <v>12.0994819646968</v>
      </c>
      <c r="S391" s="23">
        <v>13.65</v>
      </c>
    </row>
    <row r="392" spans="1:19">
      <c r="A392" s="22"/>
      <c r="B392" s="21" t="s">
        <v>547</v>
      </c>
      <c r="C392" s="17"/>
      <c r="D392" s="17"/>
      <c r="E392" s="15">
        <v>7.18</v>
      </c>
      <c r="F392" s="16">
        <v>18.25</v>
      </c>
      <c r="G392" s="16">
        <v>2.67659608598011</v>
      </c>
      <c r="H392" s="16">
        <v>0.456407144519943</v>
      </c>
      <c r="I392" s="23">
        <v>14.0732531253746</v>
      </c>
      <c r="J392" s="16">
        <v>10.930395243092</v>
      </c>
      <c r="K392" s="23">
        <v>47.5</v>
      </c>
      <c r="L392" s="16">
        <v>3.4275</v>
      </c>
      <c r="M392" s="16">
        <v>1.4</v>
      </c>
      <c r="N392" s="16">
        <v>0.232598810772997</v>
      </c>
      <c r="O392" s="16">
        <v>13.6119855427306</v>
      </c>
      <c r="P392" s="16">
        <v>38.4749912556838</v>
      </c>
      <c r="Q392" s="16">
        <v>19.3249387897866</v>
      </c>
      <c r="R392" s="16">
        <v>11.8079964850615</v>
      </c>
      <c r="S392" s="23">
        <v>13.65</v>
      </c>
    </row>
    <row r="393" spans="1:19">
      <c r="A393" s="22"/>
      <c r="B393" s="21" t="s">
        <v>548</v>
      </c>
      <c r="C393" s="17"/>
      <c r="D393" s="17"/>
      <c r="E393" s="15">
        <v>6.53</v>
      </c>
      <c r="F393" s="16">
        <v>16.72</v>
      </c>
      <c r="G393" s="16">
        <v>2.08373485388453</v>
      </c>
      <c r="H393" s="16">
        <v>0.544308833104863</v>
      </c>
      <c r="I393" s="23">
        <v>22.1843612028832</v>
      </c>
      <c r="J393" s="16">
        <v>7.8156262505002</v>
      </c>
      <c r="K393" s="23">
        <v>60</v>
      </c>
      <c r="L393" s="16">
        <v>4.4625</v>
      </c>
      <c r="M393" s="16">
        <v>0.86</v>
      </c>
      <c r="N393" s="16">
        <v>0.29311724689876</v>
      </c>
      <c r="O393" s="16">
        <v>11.3545418167267</v>
      </c>
      <c r="P393" s="16">
        <v>28.9615846338536</v>
      </c>
      <c r="Q393" s="16">
        <v>13.3553421368547</v>
      </c>
      <c r="R393" s="16">
        <v>9.585716435882</v>
      </c>
      <c r="S393" s="23">
        <v>12.705</v>
      </c>
    </row>
    <row r="394" spans="1:19">
      <c r="A394" s="22"/>
      <c r="B394" s="21" t="s">
        <v>549</v>
      </c>
      <c r="C394" s="17"/>
      <c r="D394" s="17"/>
      <c r="E394" s="15">
        <v>5.84</v>
      </c>
      <c r="F394" s="16">
        <v>16.22</v>
      </c>
      <c r="G394" s="16">
        <v>1.69167470709855</v>
      </c>
      <c r="H394" s="16">
        <v>0.443375508832577</v>
      </c>
      <c r="I394" s="23">
        <v>9.68981828284382</v>
      </c>
      <c r="J394" s="16">
        <v>9.83942065491184</v>
      </c>
      <c r="K394" s="23">
        <v>62.5</v>
      </c>
      <c r="L394" s="16">
        <v>5.89</v>
      </c>
      <c r="M394" s="16">
        <v>0.34</v>
      </c>
      <c r="N394" s="16">
        <v>0.289672544080605</v>
      </c>
      <c r="O394" s="16">
        <v>12.830604534005</v>
      </c>
      <c r="P394" s="16">
        <v>32.8505457598657</v>
      </c>
      <c r="Q394" s="16">
        <v>17.2911418975651</v>
      </c>
      <c r="R394" s="16">
        <v>11.3974231912785</v>
      </c>
      <c r="S394" s="23">
        <v>11.97</v>
      </c>
    </row>
    <row r="395" spans="1:19">
      <c r="A395" s="22"/>
      <c r="B395" s="21" t="s">
        <v>550</v>
      </c>
      <c r="C395" s="17"/>
      <c r="D395" s="17"/>
      <c r="E395" s="15">
        <v>5.7</v>
      </c>
      <c r="F395" s="16">
        <v>16.32</v>
      </c>
      <c r="G395" s="16">
        <v>2.05004955401387</v>
      </c>
      <c r="H395" s="16">
        <v>0.486731460658792</v>
      </c>
      <c r="I395" s="23">
        <v>9.07297960136881</v>
      </c>
      <c r="J395" s="16">
        <v>10.841910489187</v>
      </c>
      <c r="K395" s="23">
        <v>50</v>
      </c>
      <c r="L395" s="16">
        <v>5.22</v>
      </c>
      <c r="M395" s="16">
        <v>0.26</v>
      </c>
      <c r="N395" s="16">
        <v>0.273505261940557</v>
      </c>
      <c r="O395" s="16">
        <v>13.6463513357234</v>
      </c>
      <c r="P395" s="16">
        <v>36.5444662888863</v>
      </c>
      <c r="Q395" s="16">
        <v>17.0579391696542</v>
      </c>
      <c r="R395" s="16">
        <v>13.2872303409882</v>
      </c>
      <c r="S395" s="23">
        <v>11.865</v>
      </c>
    </row>
    <row r="396" spans="1:19">
      <c r="A396" s="22"/>
      <c r="B396" s="21" t="s">
        <v>551</v>
      </c>
      <c r="C396" s="17"/>
      <c r="D396" s="17"/>
      <c r="E396" s="15">
        <v>6.36</v>
      </c>
      <c r="F396" s="16">
        <v>16.41</v>
      </c>
      <c r="G396" s="16">
        <v>1.46767184035477</v>
      </c>
      <c r="H396" s="16">
        <v>0.496987767565086</v>
      </c>
      <c r="I396" s="23">
        <v>15.9687024713534</v>
      </c>
      <c r="J396" s="16">
        <v>9.65996908809892</v>
      </c>
      <c r="K396" s="23">
        <v>37.5</v>
      </c>
      <c r="L396" s="16">
        <v>4.5475</v>
      </c>
      <c r="M396" s="16">
        <v>0.465</v>
      </c>
      <c r="N396" s="16">
        <v>0.218444100978877</v>
      </c>
      <c r="O396" s="16">
        <v>12.3905203503349</v>
      </c>
      <c r="P396" s="16">
        <v>35.0850077279753</v>
      </c>
      <c r="Q396" s="16">
        <v>15.8938691396187</v>
      </c>
      <c r="R396" s="16">
        <v>11.3606076759062</v>
      </c>
      <c r="S396" s="23">
        <v>12.39</v>
      </c>
    </row>
    <row r="397" spans="1:19">
      <c r="A397" s="22"/>
      <c r="B397" s="21" t="s">
        <v>552</v>
      </c>
      <c r="C397" s="17"/>
      <c r="D397" s="17"/>
      <c r="E397" s="15">
        <v>6.59</v>
      </c>
      <c r="F397" s="16">
        <v>13.58</v>
      </c>
      <c r="G397" s="16">
        <v>1.90238896366083</v>
      </c>
      <c r="H397" s="16">
        <v>0.45120207603862</v>
      </c>
      <c r="I397" s="23">
        <v>9.64535726349139</v>
      </c>
      <c r="J397" s="16">
        <v>10.517164011667</v>
      </c>
      <c r="K397" s="23">
        <v>32.5</v>
      </c>
      <c r="L397" s="16">
        <v>4.1275</v>
      </c>
      <c r="M397" s="16">
        <v>0.81</v>
      </c>
      <c r="N397" s="16">
        <v>0.216513349786852</v>
      </c>
      <c r="O397" s="16">
        <v>12.171864482836</v>
      </c>
      <c r="P397" s="16">
        <v>35.8985864931568</v>
      </c>
      <c r="Q397" s="16">
        <v>16.4909131702939</v>
      </c>
      <c r="R397" s="16">
        <v>11.0576923076923</v>
      </c>
      <c r="S397" s="23">
        <v>11.235</v>
      </c>
    </row>
    <row r="398" spans="1:19">
      <c r="A398" s="22"/>
      <c r="B398" s="21" t="s">
        <v>553</v>
      </c>
      <c r="C398" s="18"/>
      <c r="D398" s="18"/>
      <c r="E398" s="15">
        <v>6.82</v>
      </c>
      <c r="F398" s="16">
        <v>11.7509462059117</v>
      </c>
      <c r="G398" s="16">
        <v>2.90598152050575</v>
      </c>
      <c r="H398" s="16">
        <v>0.510331655948387</v>
      </c>
      <c r="I398" s="23">
        <v>11.0535643682727</v>
      </c>
      <c r="J398" s="16">
        <v>10.5669522091975</v>
      </c>
      <c r="K398" s="23">
        <v>95</v>
      </c>
      <c r="L398" s="16">
        <v>4.3175</v>
      </c>
      <c r="M398" s="16">
        <v>4.14</v>
      </c>
      <c r="N398" s="16">
        <v>0.25417042380523</v>
      </c>
      <c r="O398" s="16">
        <v>12.7085211902615</v>
      </c>
      <c r="P398" s="16">
        <v>34.5187105500451</v>
      </c>
      <c r="Q398" s="16">
        <v>15.1036970243463</v>
      </c>
      <c r="R398" s="16">
        <v>10.543157203807</v>
      </c>
      <c r="S398" s="23">
        <v>12.495</v>
      </c>
    </row>
    <row r="399" spans="1:19">
      <c r="A399" s="12" t="s">
        <v>565</v>
      </c>
      <c r="B399" s="13" t="s">
        <v>521</v>
      </c>
      <c r="C399" s="14">
        <v>110.425</v>
      </c>
      <c r="D399" s="14">
        <v>19.897</v>
      </c>
      <c r="E399" s="15">
        <v>5.48</v>
      </c>
      <c r="F399" s="16">
        <v>13.85</v>
      </c>
      <c r="G399" s="16">
        <v>1.2443950177936</v>
      </c>
      <c r="H399" s="16">
        <v>0.269049868636701</v>
      </c>
      <c r="I399" s="23">
        <v>5.5269209792594</v>
      </c>
      <c r="J399" s="16">
        <v>18.0149884704074</v>
      </c>
      <c r="K399" s="23">
        <v>40</v>
      </c>
      <c r="L399" s="16">
        <v>5.2275</v>
      </c>
      <c r="M399" s="16">
        <v>1.095</v>
      </c>
      <c r="N399" s="16">
        <v>0.291533984846821</v>
      </c>
      <c r="O399" s="16">
        <v>17.1022290545734</v>
      </c>
      <c r="P399" s="16">
        <v>51.7733611507631</v>
      </c>
      <c r="Q399" s="16">
        <v>22.098385857033</v>
      </c>
      <c r="R399" s="16">
        <v>6.70955882352941</v>
      </c>
      <c r="S399" s="23">
        <v>11.34</v>
      </c>
    </row>
    <row r="400" spans="1:19">
      <c r="A400" s="12"/>
      <c r="B400" s="13" t="s">
        <v>522</v>
      </c>
      <c r="C400" s="17"/>
      <c r="D400" s="17"/>
      <c r="E400" s="15">
        <v>5.61</v>
      </c>
      <c r="F400" s="16">
        <v>14.78</v>
      </c>
      <c r="G400" s="16">
        <v>1.07642634118649</v>
      </c>
      <c r="H400" s="16">
        <v>0.247327146023808</v>
      </c>
      <c r="I400" s="23">
        <v>4.19034275623753</v>
      </c>
      <c r="J400" s="16">
        <v>18.2322053675613</v>
      </c>
      <c r="K400" s="23">
        <v>25</v>
      </c>
      <c r="L400" s="16">
        <v>4.5325</v>
      </c>
      <c r="M400" s="16">
        <v>0.345</v>
      </c>
      <c r="N400" s="16">
        <v>0.315052508751458</v>
      </c>
      <c r="O400" s="16">
        <v>16.2034581521163</v>
      </c>
      <c r="P400" s="16">
        <v>47.6291503129309</v>
      </c>
      <c r="Q400" s="16">
        <v>19.5979632969131</v>
      </c>
      <c r="R400" s="16">
        <v>6.20973211258054</v>
      </c>
      <c r="S400" s="23">
        <v>11.13</v>
      </c>
    </row>
    <row r="401" spans="1:19">
      <c r="A401" s="12"/>
      <c r="B401" s="13" t="s">
        <v>523</v>
      </c>
      <c r="C401" s="17"/>
      <c r="D401" s="17"/>
      <c r="E401" s="15">
        <v>5.42</v>
      </c>
      <c r="F401" s="16">
        <v>15.85</v>
      </c>
      <c r="G401" s="16">
        <v>1.17172575446821</v>
      </c>
      <c r="H401" s="16">
        <v>0.233844590409015</v>
      </c>
      <c r="I401" s="23">
        <v>7.25028873290467</v>
      </c>
      <c r="J401" s="16">
        <v>19.2200679475164</v>
      </c>
      <c r="K401" s="23">
        <v>30</v>
      </c>
      <c r="L401" s="16">
        <v>6.2775</v>
      </c>
      <c r="M401" s="16">
        <v>0.755</v>
      </c>
      <c r="N401" s="16">
        <v>0.322164948453608</v>
      </c>
      <c r="O401" s="16">
        <v>16.1668228678538</v>
      </c>
      <c r="P401" s="16">
        <v>48.5590440487348</v>
      </c>
      <c r="Q401" s="16">
        <v>17.4847703842549</v>
      </c>
      <c r="R401" s="16">
        <v>6.11270920502092</v>
      </c>
      <c r="S401" s="23">
        <v>11.76</v>
      </c>
    </row>
    <row r="402" spans="1:19">
      <c r="A402" s="12"/>
      <c r="B402" s="13" t="s">
        <v>524</v>
      </c>
      <c r="C402" s="17"/>
      <c r="D402" s="17"/>
      <c r="E402" s="15">
        <v>5.48</v>
      </c>
      <c r="F402" s="16">
        <v>16.29</v>
      </c>
      <c r="G402" s="16">
        <v>1.65231181279955</v>
      </c>
      <c r="H402" s="16">
        <v>0.269513109484753</v>
      </c>
      <c r="I402" s="23">
        <v>7.0041084238581</v>
      </c>
      <c r="J402" s="16">
        <v>18.3433027728086</v>
      </c>
      <c r="K402" s="23">
        <v>30</v>
      </c>
      <c r="L402" s="16">
        <v>4.2725</v>
      </c>
      <c r="M402" s="16">
        <v>0.45</v>
      </c>
      <c r="N402" s="16">
        <v>0.362813059033989</v>
      </c>
      <c r="O402" s="16">
        <v>16.2119856887299</v>
      </c>
      <c r="P402" s="16">
        <v>48.4402951699463</v>
      </c>
      <c r="Q402" s="16">
        <v>23.4514758497317</v>
      </c>
      <c r="R402" s="16">
        <v>6.49505551700209</v>
      </c>
      <c r="S402" s="23">
        <v>10.92</v>
      </c>
    </row>
    <row r="403" spans="1:19">
      <c r="A403" s="12"/>
      <c r="B403" s="13" t="s">
        <v>525</v>
      </c>
      <c r="C403" s="17"/>
      <c r="D403" s="17"/>
      <c r="E403" s="15">
        <v>5.37</v>
      </c>
      <c r="F403" s="16">
        <v>13.04</v>
      </c>
      <c r="G403" s="16">
        <v>1.08997960224375</v>
      </c>
      <c r="H403" s="16">
        <v>0.241437451729058</v>
      </c>
      <c r="I403" s="23">
        <v>6.23694103578574</v>
      </c>
      <c r="J403" s="16">
        <v>19.0200852099817</v>
      </c>
      <c r="K403" s="23">
        <v>40</v>
      </c>
      <c r="L403" s="16">
        <v>4.23</v>
      </c>
      <c r="M403" s="16">
        <v>0.275</v>
      </c>
      <c r="N403" s="16">
        <v>0.289105295191723</v>
      </c>
      <c r="O403" s="16">
        <v>16.0986001217285</v>
      </c>
      <c r="P403" s="16">
        <v>42.0267802799757</v>
      </c>
      <c r="Q403" s="16">
        <v>22.2763237979306</v>
      </c>
      <c r="R403" s="16">
        <v>5.42654662150116</v>
      </c>
      <c r="S403" s="23">
        <v>11.445</v>
      </c>
    </row>
    <row r="404" spans="1:19">
      <c r="A404" s="12"/>
      <c r="B404" s="13" t="s">
        <v>526</v>
      </c>
      <c r="C404" s="17"/>
      <c r="D404" s="17"/>
      <c r="E404" s="15">
        <v>5.27</v>
      </c>
      <c r="F404" s="16">
        <v>17.52</v>
      </c>
      <c r="G404" s="16">
        <v>1.16264662756598</v>
      </c>
      <c r="H404" s="16">
        <v>0.206761690062683</v>
      </c>
      <c r="I404" s="23">
        <v>4.79435175132677</v>
      </c>
      <c r="J404" s="16">
        <v>18.5070528696027</v>
      </c>
      <c r="K404" s="23">
        <v>35</v>
      </c>
      <c r="L404" s="16">
        <v>5.5775</v>
      </c>
      <c r="M404" s="16">
        <v>0.415</v>
      </c>
      <c r="N404" s="16">
        <v>0.244427694626898</v>
      </c>
      <c r="O404" s="16">
        <v>14.6979648971681</v>
      </c>
      <c r="P404" s="16">
        <v>39.8137181005707</v>
      </c>
      <c r="Q404" s="16">
        <v>19.4357704317864</v>
      </c>
      <c r="R404" s="16">
        <v>3.36961647280729</v>
      </c>
      <c r="S404" s="23">
        <v>11.235</v>
      </c>
    </row>
    <row r="405" spans="1:19">
      <c r="A405" s="12"/>
      <c r="B405" s="13" t="s">
        <v>527</v>
      </c>
      <c r="C405" s="17"/>
      <c r="D405" s="17"/>
      <c r="E405" s="15">
        <v>5.78</v>
      </c>
      <c r="F405" s="16">
        <v>16.32</v>
      </c>
      <c r="G405" s="16">
        <v>1.07785409758408</v>
      </c>
      <c r="H405" s="16">
        <v>0.235048538163534</v>
      </c>
      <c r="I405" s="23">
        <v>3.92967256975762</v>
      </c>
      <c r="J405" s="16">
        <v>19.5597746713958</v>
      </c>
      <c r="K405" s="23">
        <v>25</v>
      </c>
      <c r="L405" s="16">
        <v>3.4425</v>
      </c>
      <c r="M405" s="16">
        <v>0.17</v>
      </c>
      <c r="N405" s="16">
        <v>0.306697266847486</v>
      </c>
      <c r="O405" s="16">
        <v>16.1172543292301</v>
      </c>
      <c r="P405" s="16">
        <v>41.6492802002921</v>
      </c>
      <c r="Q405" s="16">
        <v>20.8898393490507</v>
      </c>
      <c r="R405" s="16">
        <v>5.8697849659989</v>
      </c>
      <c r="S405" s="23">
        <v>11.13</v>
      </c>
    </row>
    <row r="406" spans="1:19">
      <c r="A406" s="12"/>
      <c r="B406" s="13" t="s">
        <v>528</v>
      </c>
      <c r="C406" s="17"/>
      <c r="D406" s="17"/>
      <c r="E406" s="15">
        <v>5.13</v>
      </c>
      <c r="F406" s="16">
        <v>15.04</v>
      </c>
      <c r="G406" s="16">
        <v>1.17401351351351</v>
      </c>
      <c r="H406" s="16">
        <v>0.291798508637966</v>
      </c>
      <c r="I406" s="23">
        <v>8.04274439877087</v>
      </c>
      <c r="J406" s="16">
        <v>19.9275362318841</v>
      </c>
      <c r="K406" s="23">
        <v>35</v>
      </c>
      <c r="L406" s="16">
        <v>4.95</v>
      </c>
      <c r="M406" s="16">
        <v>0.18</v>
      </c>
      <c r="N406" s="16">
        <v>0.349565217391304</v>
      </c>
      <c r="O406" s="16">
        <v>18.5507246376812</v>
      </c>
      <c r="P406" s="16">
        <v>56.6956521739131</v>
      </c>
      <c r="Q406" s="16">
        <v>19.4782608695652</v>
      </c>
      <c r="R406" s="16">
        <v>7.10673177537495</v>
      </c>
      <c r="S406" s="23">
        <v>10.395</v>
      </c>
    </row>
    <row r="407" spans="1:19">
      <c r="A407" s="12"/>
      <c r="B407" s="13" t="s">
        <v>529</v>
      </c>
      <c r="C407" s="17"/>
      <c r="D407" s="17"/>
      <c r="E407" s="15">
        <v>5.17</v>
      </c>
      <c r="F407" s="16">
        <v>16.08</v>
      </c>
      <c r="G407" s="16">
        <v>1.19467821782178</v>
      </c>
      <c r="H407" s="16">
        <v>0.275895928118648</v>
      </c>
      <c r="I407" s="23">
        <v>8.63963022110724</v>
      </c>
      <c r="J407" s="16">
        <v>18.6752988047809</v>
      </c>
      <c r="K407" s="23">
        <v>35</v>
      </c>
      <c r="L407" s="16">
        <v>4.5625</v>
      </c>
      <c r="M407" s="16">
        <v>0.35</v>
      </c>
      <c r="N407" s="16">
        <v>0.334661354581673</v>
      </c>
      <c r="O407" s="16">
        <v>17.1599317017644</v>
      </c>
      <c r="P407" s="16">
        <v>52.6180990324417</v>
      </c>
      <c r="Q407" s="16">
        <v>19.7495731360273</v>
      </c>
      <c r="R407" s="16">
        <v>6.39704619611884</v>
      </c>
      <c r="S407" s="23">
        <v>11.025</v>
      </c>
    </row>
    <row r="408" spans="1:19">
      <c r="A408" s="12"/>
      <c r="B408" s="13" t="s">
        <v>530</v>
      </c>
      <c r="C408" s="17"/>
      <c r="D408" s="17"/>
      <c r="E408" s="15">
        <v>5.27</v>
      </c>
      <c r="F408" s="16">
        <v>13.78</v>
      </c>
      <c r="G408" s="16">
        <v>1.76357260726073</v>
      </c>
      <c r="H408" s="16">
        <v>0.275550359158082</v>
      </c>
      <c r="I408" s="23">
        <v>7.49839988762351</v>
      </c>
      <c r="J408" s="16">
        <v>17.1976274917451</v>
      </c>
      <c r="K408" s="23">
        <v>32.5</v>
      </c>
      <c r="L408" s="16">
        <v>4.26</v>
      </c>
      <c r="M408" s="16">
        <v>0.18</v>
      </c>
      <c r="N408" s="16">
        <v>0.318576495047083</v>
      </c>
      <c r="O408" s="16">
        <v>16.8766051118992</v>
      </c>
      <c r="P408" s="16">
        <v>57.4477192124251</v>
      </c>
      <c r="Q408" s="16">
        <v>17.1517671517671</v>
      </c>
      <c r="R408" s="16">
        <v>7.20665424991534</v>
      </c>
      <c r="S408" s="23">
        <v>11.025</v>
      </c>
    </row>
    <row r="409" spans="1:19">
      <c r="A409" s="12"/>
      <c r="B409" s="13" t="s">
        <v>531</v>
      </c>
      <c r="C409" s="18"/>
      <c r="D409" s="18"/>
      <c r="E409" s="15">
        <v>5.71</v>
      </c>
      <c r="F409" s="16">
        <v>9.62</v>
      </c>
      <c r="G409" s="16">
        <v>1.0459350557004</v>
      </c>
      <c r="H409" s="16">
        <v>0.310218760763732</v>
      </c>
      <c r="I409" s="23">
        <v>7.33277641996113</v>
      </c>
      <c r="J409" s="16">
        <v>18.1045340050378</v>
      </c>
      <c r="K409" s="23">
        <v>35</v>
      </c>
      <c r="L409" s="16">
        <v>3.7225</v>
      </c>
      <c r="M409" s="16">
        <v>0.145</v>
      </c>
      <c r="N409" s="16">
        <v>0.408060453400504</v>
      </c>
      <c r="O409" s="16">
        <v>17.5314861460957</v>
      </c>
      <c r="P409" s="16">
        <v>49.3702770780856</v>
      </c>
      <c r="Q409" s="16">
        <v>20.2267002518892</v>
      </c>
      <c r="R409" s="16">
        <v>6.76180514046623</v>
      </c>
      <c r="S409" s="23">
        <v>10.71</v>
      </c>
    </row>
    <row r="410" spans="1:19">
      <c r="A410" s="12"/>
      <c r="B410" s="20" t="s">
        <v>532</v>
      </c>
      <c r="C410" s="14">
        <v>110.417</v>
      </c>
      <c r="D410" s="14">
        <v>19.841</v>
      </c>
      <c r="E410" s="15">
        <v>4.96</v>
      </c>
      <c r="F410" s="16">
        <v>7.85</v>
      </c>
      <c r="G410" s="16">
        <v>1.33816005040958</v>
      </c>
      <c r="H410" s="16">
        <v>0.381021602114976</v>
      </c>
      <c r="I410" s="23">
        <v>9.64535726349139</v>
      </c>
      <c r="J410" s="16">
        <v>17.0889537003281</v>
      </c>
      <c r="K410" s="23">
        <v>37.5</v>
      </c>
      <c r="L410" s="16">
        <v>21.6175</v>
      </c>
      <c r="M410" s="16">
        <v>24.835</v>
      </c>
      <c r="N410" s="16">
        <v>1.14169400899259</v>
      </c>
      <c r="O410" s="16">
        <v>17.5598493134038</v>
      </c>
      <c r="P410" s="16">
        <v>122.645521934621</v>
      </c>
      <c r="Q410" s="16">
        <v>20.9320695102686</v>
      </c>
      <c r="R410" s="16">
        <v>17.2897196261682</v>
      </c>
      <c r="S410" s="23">
        <v>12.075</v>
      </c>
    </row>
    <row r="411" spans="1:19">
      <c r="A411" s="12"/>
      <c r="B411" s="20" t="s">
        <v>533</v>
      </c>
      <c r="C411" s="17"/>
      <c r="D411" s="17"/>
      <c r="E411" s="15">
        <v>5.07</v>
      </c>
      <c r="F411" s="16">
        <v>6.38</v>
      </c>
      <c r="G411" s="16">
        <v>1.51216039279869</v>
      </c>
      <c r="H411" s="16">
        <v>0.385158150282273</v>
      </c>
      <c r="I411" s="23">
        <v>10.6841118762485</v>
      </c>
      <c r="J411" s="16">
        <v>15.625</v>
      </c>
      <c r="K411" s="23">
        <v>37.5</v>
      </c>
      <c r="L411" s="16">
        <v>14.5275</v>
      </c>
      <c r="M411" s="16">
        <v>42.12</v>
      </c>
      <c r="N411" s="16">
        <v>1.14833333333333</v>
      </c>
      <c r="O411" s="16">
        <v>16.8888888888889</v>
      </c>
      <c r="P411" s="16">
        <v>126.361111111111</v>
      </c>
      <c r="Q411" s="16">
        <v>21.6388888888889</v>
      </c>
      <c r="R411" s="16">
        <v>19.1061620322691</v>
      </c>
      <c r="S411" s="23">
        <v>12.285</v>
      </c>
    </row>
    <row r="412" spans="1:19">
      <c r="A412" s="12"/>
      <c r="B412" s="20" t="s">
        <v>534</v>
      </c>
      <c r="C412" s="17"/>
      <c r="D412" s="17"/>
      <c r="E412" s="15">
        <v>4.85</v>
      </c>
      <c r="F412" s="16">
        <v>12.58</v>
      </c>
      <c r="G412" s="16">
        <v>1.31789748045178</v>
      </c>
      <c r="H412" s="16">
        <v>0.369238246438172</v>
      </c>
      <c r="I412" s="23">
        <v>11.0071461500221</v>
      </c>
      <c r="J412" s="16">
        <v>15.9096051589546</v>
      </c>
      <c r="K412" s="23">
        <v>35</v>
      </c>
      <c r="L412" s="16">
        <v>14.855</v>
      </c>
      <c r="M412" s="16">
        <v>35.075</v>
      </c>
      <c r="N412" s="16">
        <v>1.00859825772146</v>
      </c>
      <c r="O412" s="16">
        <v>16.8853942753705</v>
      </c>
      <c r="P412" s="16">
        <v>128.662744654373</v>
      </c>
      <c r="Q412" s="16">
        <v>22.2310216087793</v>
      </c>
      <c r="R412" s="16">
        <v>17.904953145917</v>
      </c>
      <c r="S412" s="23">
        <v>11.865</v>
      </c>
    </row>
    <row r="413" spans="1:19">
      <c r="A413" s="12"/>
      <c r="B413" s="20" t="s">
        <v>535</v>
      </c>
      <c r="C413" s="17"/>
      <c r="D413" s="17"/>
      <c r="E413" s="15">
        <v>4.93</v>
      </c>
      <c r="F413" s="16">
        <v>13.66</v>
      </c>
      <c r="G413" s="16">
        <v>1.54718053329448</v>
      </c>
      <c r="H413" s="16">
        <v>0.597543551177654</v>
      </c>
      <c r="I413" s="23">
        <v>30.9564014323696</v>
      </c>
      <c r="J413" s="16">
        <v>15.1961314026367</v>
      </c>
      <c r="K413" s="23">
        <v>40</v>
      </c>
      <c r="L413" s="16">
        <v>38.87</v>
      </c>
      <c r="M413" s="16">
        <v>41.71</v>
      </c>
      <c r="N413" s="16">
        <v>1.24270585692673</v>
      </c>
      <c r="O413" s="16">
        <v>16.5874216555003</v>
      </c>
      <c r="P413" s="16">
        <v>131.375621352929</v>
      </c>
      <c r="Q413" s="16">
        <v>20.9098768100281</v>
      </c>
      <c r="R413" s="16">
        <v>21.6056325355408</v>
      </c>
      <c r="S413" s="23">
        <v>13.125</v>
      </c>
    </row>
    <row r="414" spans="1:19">
      <c r="A414" s="12"/>
      <c r="B414" s="20" t="s">
        <v>536</v>
      </c>
      <c r="C414" s="17"/>
      <c r="D414" s="17"/>
      <c r="E414" s="15">
        <v>4.83</v>
      </c>
      <c r="F414" s="16">
        <v>14.85</v>
      </c>
      <c r="G414" s="16">
        <v>1.9520728008089</v>
      </c>
      <c r="H414" s="16">
        <v>0.590693896865663</v>
      </c>
      <c r="I414" s="23">
        <v>34.1637492240413</v>
      </c>
      <c r="J414" s="16">
        <v>16.8536295976701</v>
      </c>
      <c r="K414" s="23">
        <v>37.5</v>
      </c>
      <c r="L414" s="16">
        <v>12.16</v>
      </c>
      <c r="M414" s="16">
        <v>25.98</v>
      </c>
      <c r="N414" s="16">
        <v>1.06838528745551</v>
      </c>
      <c r="O414" s="16">
        <v>15.1817495415813</v>
      </c>
      <c r="P414" s="16">
        <v>126.901089418617</v>
      </c>
      <c r="Q414" s="16">
        <v>18.2558515801963</v>
      </c>
      <c r="R414" s="16">
        <v>21.0261229998072</v>
      </c>
      <c r="S414" s="23">
        <v>11.34</v>
      </c>
    </row>
    <row r="415" spans="1:19">
      <c r="A415" s="12"/>
      <c r="B415" s="20" t="s">
        <v>537</v>
      </c>
      <c r="C415" s="17"/>
      <c r="D415" s="17"/>
      <c r="E415" s="15">
        <v>5</v>
      </c>
      <c r="F415" s="16">
        <v>16.92</v>
      </c>
      <c r="G415" s="16">
        <v>1.39710331050228</v>
      </c>
      <c r="H415" s="16">
        <v>0.582032724590869</v>
      </c>
      <c r="I415" s="23">
        <v>33.780301982998</v>
      </c>
      <c r="J415" s="16">
        <v>14.9289382539114</v>
      </c>
      <c r="K415" s="23">
        <v>40</v>
      </c>
      <c r="L415" s="16">
        <v>13.2275</v>
      </c>
      <c r="M415" s="16">
        <v>30.17</v>
      </c>
      <c r="N415" s="16">
        <v>1.0957840678371</v>
      </c>
      <c r="O415" s="16">
        <v>16.2128269437478</v>
      </c>
      <c r="P415" s="16">
        <v>122.954735459214</v>
      </c>
      <c r="Q415" s="16">
        <v>22.2142601218201</v>
      </c>
      <c r="R415" s="16">
        <v>18.9142001995344</v>
      </c>
      <c r="S415" s="23">
        <v>12.705</v>
      </c>
    </row>
    <row r="416" spans="1:19">
      <c r="A416" s="12"/>
      <c r="B416" s="20" t="s">
        <v>538</v>
      </c>
      <c r="C416" s="17"/>
      <c r="D416" s="17"/>
      <c r="E416" s="15">
        <v>5.04</v>
      </c>
      <c r="F416" s="16">
        <v>17.83</v>
      </c>
      <c r="G416" s="16">
        <v>1.23142179433515</v>
      </c>
      <c r="H416" s="16">
        <v>0.367399781425168</v>
      </c>
      <c r="I416" s="23">
        <v>11.0071461500221</v>
      </c>
      <c r="J416" s="16">
        <v>18.0635838150289</v>
      </c>
      <c r="K416" s="23">
        <v>37.5</v>
      </c>
      <c r="L416" s="16">
        <v>11.5775</v>
      </c>
      <c r="M416" s="16">
        <v>1.025</v>
      </c>
      <c r="N416" s="16">
        <v>0.997687861271676</v>
      </c>
      <c r="O416" s="16">
        <v>17.514450867052</v>
      </c>
      <c r="P416" s="16">
        <v>100.751445086705</v>
      </c>
      <c r="Q416" s="16">
        <v>23.3526011560694</v>
      </c>
      <c r="R416" s="16">
        <v>18.0240471869328</v>
      </c>
      <c r="S416" s="23">
        <v>12.495</v>
      </c>
    </row>
    <row r="417" spans="1:19">
      <c r="A417" s="12"/>
      <c r="B417" s="20" t="s">
        <v>539</v>
      </c>
      <c r="C417" s="17"/>
      <c r="D417" s="17"/>
      <c r="E417" s="15">
        <v>5.24</v>
      </c>
      <c r="F417" s="16">
        <v>15</v>
      </c>
      <c r="G417" s="16">
        <v>1.43291336537213</v>
      </c>
      <c r="H417" s="16">
        <v>0.387981047206656</v>
      </c>
      <c r="I417" s="23">
        <v>10.6382322306983</v>
      </c>
      <c r="J417" s="16">
        <v>17.3418423973363</v>
      </c>
      <c r="K417" s="23">
        <v>40</v>
      </c>
      <c r="L417" s="16">
        <v>37.1325</v>
      </c>
      <c r="M417" s="16">
        <v>0.355</v>
      </c>
      <c r="N417" s="16">
        <v>1.11820199778024</v>
      </c>
      <c r="O417" s="16">
        <v>17.5638179800222</v>
      </c>
      <c r="P417" s="16">
        <v>107.991120976693</v>
      </c>
      <c r="Q417" s="16">
        <v>22.3085460599334</v>
      </c>
      <c r="R417" s="16">
        <v>18.4264585045193</v>
      </c>
      <c r="S417" s="23">
        <v>11.865</v>
      </c>
    </row>
    <row r="418" spans="1:19">
      <c r="A418" s="12"/>
      <c r="B418" s="20" t="s">
        <v>540</v>
      </c>
      <c r="C418" s="17"/>
      <c r="D418" s="17"/>
      <c r="E418" s="15">
        <v>5.32</v>
      </c>
      <c r="F418" s="16">
        <v>15.62</v>
      </c>
      <c r="G418" s="16">
        <v>1.48</v>
      </c>
      <c r="H418" s="16">
        <v>0.389555605188232</v>
      </c>
      <c r="I418" s="23">
        <v>11.2399213729741</v>
      </c>
      <c r="J418" s="16">
        <v>15.8525304368584</v>
      </c>
      <c r="K418" s="23">
        <v>35</v>
      </c>
      <c r="L418" s="16">
        <v>58.3675</v>
      </c>
      <c r="M418" s="16">
        <v>7.435</v>
      </c>
      <c r="N418" s="16">
        <v>1.10885652900454</v>
      </c>
      <c r="O418" s="16">
        <v>17.1878730007162</v>
      </c>
      <c r="P418" s="16">
        <v>116.137502984006</v>
      </c>
      <c r="Q418" s="16">
        <v>22.1711625686321</v>
      </c>
      <c r="R418" s="16">
        <v>18.5017670817906</v>
      </c>
      <c r="S418" s="23">
        <v>12.39</v>
      </c>
    </row>
    <row r="419" spans="1:19">
      <c r="A419" s="12"/>
      <c r="B419" s="20" t="s">
        <v>541</v>
      </c>
      <c r="C419" s="17"/>
      <c r="D419" s="17"/>
      <c r="E419" s="15">
        <v>4.92</v>
      </c>
      <c r="F419" s="16">
        <v>13.8</v>
      </c>
      <c r="G419" s="16">
        <v>1.29402564904598</v>
      </c>
      <c r="H419" s="16">
        <v>0.392547520470506</v>
      </c>
      <c r="I419" s="23">
        <v>13.0178506950137</v>
      </c>
      <c r="J419" s="16">
        <v>16.1973047684865</v>
      </c>
      <c r="K419" s="23">
        <v>45</v>
      </c>
      <c r="L419" s="16">
        <v>20.3325</v>
      </c>
      <c r="M419" s="16">
        <v>31.03</v>
      </c>
      <c r="N419" s="16">
        <v>1.0274130384704</v>
      </c>
      <c r="O419" s="16">
        <v>16.1829071642479</v>
      </c>
      <c r="P419" s="16">
        <v>110.861552637641</v>
      </c>
      <c r="Q419" s="16">
        <v>23.266528449666</v>
      </c>
      <c r="R419" s="16">
        <v>16.8250275981706</v>
      </c>
      <c r="S419" s="23">
        <v>11.34</v>
      </c>
    </row>
    <row r="420" spans="1:19">
      <c r="A420" s="12"/>
      <c r="B420" s="20" t="s">
        <v>542</v>
      </c>
      <c r="C420" s="18"/>
      <c r="D420" s="18"/>
      <c r="E420" s="15">
        <v>4.83</v>
      </c>
      <c r="F420" s="16">
        <v>7.85</v>
      </c>
      <c r="G420" s="16">
        <v>1.48</v>
      </c>
      <c r="H420" s="16">
        <v>0.512832056787191</v>
      </c>
      <c r="I420" s="23">
        <v>30.3521864189601</v>
      </c>
      <c r="J420" s="16">
        <v>16.4638735574511</v>
      </c>
      <c r="K420" s="23">
        <v>40</v>
      </c>
      <c r="L420" s="16">
        <v>17.6425</v>
      </c>
      <c r="M420" s="16">
        <v>34.375</v>
      </c>
      <c r="N420" s="16">
        <v>0.828399397892624</v>
      </c>
      <c r="O420" s="16">
        <v>14.5760160561967</v>
      </c>
      <c r="P420" s="16">
        <v>85.6748620170597</v>
      </c>
      <c r="Q420" s="16">
        <v>18.4897139989965</v>
      </c>
      <c r="R420" s="16">
        <v>13.5824657081474</v>
      </c>
      <c r="S420" s="23">
        <v>10.08</v>
      </c>
    </row>
    <row r="421" spans="1:19">
      <c r="A421" s="12"/>
      <c r="B421" s="21" t="s">
        <v>543</v>
      </c>
      <c r="C421" s="14">
        <v>110.512</v>
      </c>
      <c r="D421" s="14">
        <v>19.758</v>
      </c>
      <c r="E421" s="15">
        <v>5.53</v>
      </c>
      <c r="F421" s="16">
        <v>16.04</v>
      </c>
      <c r="G421" s="16">
        <v>1.85136171845033</v>
      </c>
      <c r="H421" s="16">
        <v>0.543242248518028</v>
      </c>
      <c r="I421" s="23">
        <v>21.660390465126</v>
      </c>
      <c r="J421" s="16">
        <v>2.08868894601542</v>
      </c>
      <c r="K421" s="23">
        <v>30</v>
      </c>
      <c r="L421" s="16">
        <v>7.9475</v>
      </c>
      <c r="M421" s="16">
        <v>0.965</v>
      </c>
      <c r="N421" s="16">
        <v>0.179948586118252</v>
      </c>
      <c r="O421" s="16">
        <v>31.7737789203085</v>
      </c>
      <c r="P421" s="16">
        <v>29.5629820051414</v>
      </c>
      <c r="Q421" s="16">
        <v>113.727506426735</v>
      </c>
      <c r="R421" s="16">
        <v>0</v>
      </c>
      <c r="S421" s="23">
        <v>15.855</v>
      </c>
    </row>
    <row r="422" spans="1:19">
      <c r="A422" s="12"/>
      <c r="B422" s="21" t="s">
        <v>544</v>
      </c>
      <c r="C422" s="17"/>
      <c r="D422" s="17"/>
      <c r="E422" s="15">
        <v>5.73</v>
      </c>
      <c r="F422" s="16">
        <v>9.53</v>
      </c>
      <c r="G422" s="16">
        <v>1.55485765928604</v>
      </c>
      <c r="H422" s="16">
        <v>0.772025798718496</v>
      </c>
      <c r="I422" s="23">
        <v>35.4430592619655</v>
      </c>
      <c r="J422" s="16">
        <v>2.11324386183937</v>
      </c>
      <c r="K422" s="23">
        <v>52.5</v>
      </c>
      <c r="L422" s="16">
        <v>9.735</v>
      </c>
      <c r="M422" s="16">
        <v>0.29</v>
      </c>
      <c r="N422" s="16">
        <v>0.178422804827299</v>
      </c>
      <c r="O422" s="16">
        <v>30.7688306283812</v>
      </c>
      <c r="P422" s="16">
        <v>32.3553890969621</v>
      </c>
      <c r="Q422" s="16">
        <v>110.799001248439</v>
      </c>
      <c r="R422" s="16">
        <v>0</v>
      </c>
      <c r="S422" s="23">
        <v>17.64</v>
      </c>
    </row>
    <row r="423" spans="1:19">
      <c r="A423" s="12"/>
      <c r="B423" s="21" t="s">
        <v>545</v>
      </c>
      <c r="C423" s="17"/>
      <c r="D423" s="17"/>
      <c r="E423" s="15">
        <v>5.51</v>
      </c>
      <c r="F423" s="16">
        <v>18.78</v>
      </c>
      <c r="G423" s="16">
        <v>1.20783210731285</v>
      </c>
      <c r="H423" s="16">
        <v>0.525127881244232</v>
      </c>
      <c r="I423" s="23">
        <v>32.0198296366294</v>
      </c>
      <c r="J423" s="16">
        <v>1.9767601760176</v>
      </c>
      <c r="K423" s="23">
        <v>35</v>
      </c>
      <c r="L423" s="16">
        <v>11.565</v>
      </c>
      <c r="M423" s="16">
        <v>0.71</v>
      </c>
      <c r="N423" s="16">
        <v>0.160616061606161</v>
      </c>
      <c r="O423" s="16">
        <v>31.023102310231</v>
      </c>
      <c r="P423" s="16">
        <v>28.7128712871287</v>
      </c>
      <c r="Q423" s="16">
        <v>106.875687568757</v>
      </c>
      <c r="R423" s="16">
        <v>0</v>
      </c>
      <c r="S423" s="23">
        <v>15.855</v>
      </c>
    </row>
    <row r="424" spans="1:19">
      <c r="A424" s="12"/>
      <c r="B424" s="21" t="s">
        <v>546</v>
      </c>
      <c r="C424" s="17"/>
      <c r="D424" s="17"/>
      <c r="E424" s="15">
        <v>5.56</v>
      </c>
      <c r="F424" s="16">
        <v>9.15</v>
      </c>
      <c r="G424" s="16">
        <v>1.04</v>
      </c>
      <c r="H424" s="16">
        <v>0.390208429909169</v>
      </c>
      <c r="I424" s="23">
        <v>16.5160173358953</v>
      </c>
      <c r="J424" s="16">
        <v>2.04137180185084</v>
      </c>
      <c r="K424" s="23">
        <v>27.5</v>
      </c>
      <c r="L424" s="16">
        <v>19.4575</v>
      </c>
      <c r="M424" s="16">
        <v>3.69</v>
      </c>
      <c r="N424" s="16">
        <v>0.147523135547088</v>
      </c>
      <c r="O424" s="16">
        <v>30.1034295046271</v>
      </c>
      <c r="P424" s="16">
        <v>27.9804028307022</v>
      </c>
      <c r="Q424" s="16">
        <v>100.544365813827</v>
      </c>
      <c r="R424" s="16">
        <v>0</v>
      </c>
      <c r="S424" s="23">
        <v>12.915</v>
      </c>
    </row>
    <row r="425" spans="1:19">
      <c r="A425" s="12"/>
      <c r="B425" s="21" t="s">
        <v>547</v>
      </c>
      <c r="C425" s="17"/>
      <c r="D425" s="17"/>
      <c r="E425" s="15">
        <v>5.34</v>
      </c>
      <c r="F425" s="16">
        <v>10.25</v>
      </c>
      <c r="G425" s="16">
        <v>1.99</v>
      </c>
      <c r="H425" s="16">
        <v>0.627050599940364</v>
      </c>
      <c r="I425" s="23">
        <v>28.2038826571857</v>
      </c>
      <c r="J425" s="16">
        <v>2.25945494994438</v>
      </c>
      <c r="K425" s="23">
        <v>32.5</v>
      </c>
      <c r="L425" s="16">
        <v>60.195</v>
      </c>
      <c r="M425" s="16">
        <v>10.26</v>
      </c>
      <c r="N425" s="16">
        <v>0.159065628476085</v>
      </c>
      <c r="O425" s="16">
        <v>31.979977753059</v>
      </c>
      <c r="P425" s="16">
        <v>31.0066740823137</v>
      </c>
      <c r="Q425" s="16">
        <v>99.4994438264739</v>
      </c>
      <c r="R425" s="16">
        <v>0</v>
      </c>
      <c r="S425" s="23">
        <v>16.17</v>
      </c>
    </row>
    <row r="426" spans="1:19">
      <c r="A426" s="12"/>
      <c r="B426" s="21" t="s">
        <v>548</v>
      </c>
      <c r="C426" s="17"/>
      <c r="D426" s="17"/>
      <c r="E426" s="15">
        <v>5.5</v>
      </c>
      <c r="F426" s="16">
        <v>10.38</v>
      </c>
      <c r="G426" s="16">
        <v>1.11</v>
      </c>
      <c r="H426" s="16">
        <v>0.584998514152508</v>
      </c>
      <c r="I426" s="23">
        <v>27.0277616945471</v>
      </c>
      <c r="J426" s="16">
        <v>2.32169390787518</v>
      </c>
      <c r="K426" s="23">
        <v>57.5</v>
      </c>
      <c r="L426" s="16">
        <v>30.355</v>
      </c>
      <c r="M426" s="16">
        <v>2.27</v>
      </c>
      <c r="N426" s="16">
        <v>0.155487157715984</v>
      </c>
      <c r="O426" s="16">
        <v>28.4175334323923</v>
      </c>
      <c r="P426" s="16">
        <v>25.6845680322649</v>
      </c>
      <c r="Q426" s="16">
        <v>94.4597749946933</v>
      </c>
      <c r="R426" s="16">
        <v>0</v>
      </c>
      <c r="S426" s="23">
        <v>14.385</v>
      </c>
    </row>
    <row r="427" spans="1:19">
      <c r="A427" s="12"/>
      <c r="B427" s="21" t="s">
        <v>549</v>
      </c>
      <c r="C427" s="17"/>
      <c r="D427" s="17"/>
      <c r="E427" s="15">
        <v>5.61</v>
      </c>
      <c r="F427" s="16">
        <v>15.68</v>
      </c>
      <c r="G427" s="16">
        <v>1.85349462365592</v>
      </c>
      <c r="H427" s="16">
        <v>0.475911402395988</v>
      </c>
      <c r="I427" s="23">
        <v>27.1048238765345</v>
      </c>
      <c r="J427" s="16">
        <v>2.08266687993175</v>
      </c>
      <c r="K427" s="23">
        <v>30</v>
      </c>
      <c r="L427" s="16">
        <v>10.6675</v>
      </c>
      <c r="M427" s="16">
        <v>0.425</v>
      </c>
      <c r="N427" s="16">
        <v>0.135423331200682</v>
      </c>
      <c r="O427" s="16">
        <v>30.6301983365323</v>
      </c>
      <c r="P427" s="16">
        <v>29.7771379825122</v>
      </c>
      <c r="Q427" s="16">
        <v>103.220302836426</v>
      </c>
      <c r="R427" s="16">
        <v>0</v>
      </c>
      <c r="S427" s="23">
        <v>17.64</v>
      </c>
    </row>
    <row r="428" spans="1:19">
      <c r="A428" s="12"/>
      <c r="B428" s="21" t="s">
        <v>550</v>
      </c>
      <c r="C428" s="17"/>
      <c r="D428" s="17"/>
      <c r="E428" s="15">
        <v>5.69</v>
      </c>
      <c r="F428" s="16">
        <v>19.37</v>
      </c>
      <c r="G428" s="16">
        <v>1.39</v>
      </c>
      <c r="H428" s="16">
        <v>0.547250267498355</v>
      </c>
      <c r="I428" s="23">
        <v>34.6496882734025</v>
      </c>
      <c r="J428" s="16">
        <v>2.04969727547931</v>
      </c>
      <c r="K428" s="23">
        <v>37.5</v>
      </c>
      <c r="L428" s="16">
        <v>9.04</v>
      </c>
      <c r="M428" s="16">
        <v>0.3</v>
      </c>
      <c r="N428" s="16">
        <v>0.162966700302724</v>
      </c>
      <c r="O428" s="16">
        <v>30.9535822401614</v>
      </c>
      <c r="P428" s="16">
        <v>29.7174571140262</v>
      </c>
      <c r="Q428" s="16">
        <v>105.297679112008</v>
      </c>
      <c r="R428" s="16">
        <v>0</v>
      </c>
      <c r="S428" s="23">
        <v>15.96</v>
      </c>
    </row>
    <row r="429" spans="1:19">
      <c r="A429" s="12"/>
      <c r="B429" s="21" t="s">
        <v>551</v>
      </c>
      <c r="C429" s="17"/>
      <c r="D429" s="17"/>
      <c r="E429" s="15">
        <v>5.48</v>
      </c>
      <c r="F429" s="16">
        <v>15.82</v>
      </c>
      <c r="G429" s="16">
        <v>2.92114308553157</v>
      </c>
      <c r="H429" s="16">
        <v>0.647311230832226</v>
      </c>
      <c r="I429" s="23">
        <v>32.4736969639341</v>
      </c>
      <c r="J429" s="16">
        <v>2.02156334231806</v>
      </c>
      <c r="K429" s="23">
        <v>45</v>
      </c>
      <c r="L429" s="16">
        <v>8.1025</v>
      </c>
      <c r="M429" s="16">
        <v>0.215</v>
      </c>
      <c r="N429" s="16">
        <v>0.155795148247978</v>
      </c>
      <c r="O429" s="16">
        <v>30.188679245283</v>
      </c>
      <c r="P429" s="16">
        <v>28.921832884097</v>
      </c>
      <c r="Q429" s="16">
        <v>101.293800539084</v>
      </c>
      <c r="R429" s="16">
        <v>0</v>
      </c>
      <c r="S429" s="23">
        <v>16.905</v>
      </c>
    </row>
    <row r="430" spans="1:19">
      <c r="A430" s="12"/>
      <c r="B430" s="21" t="s">
        <v>552</v>
      </c>
      <c r="C430" s="17"/>
      <c r="D430" s="17"/>
      <c r="E430" s="15">
        <v>5.64</v>
      </c>
      <c r="F430" s="16">
        <v>13.04</v>
      </c>
      <c r="G430" s="16">
        <v>1.34</v>
      </c>
      <c r="H430" s="16">
        <v>0.552882959085915</v>
      </c>
      <c r="I430" s="23">
        <v>20.3872202421598</v>
      </c>
      <c r="J430" s="16">
        <v>2.23112291523875</v>
      </c>
      <c r="K430" s="23">
        <v>42.5</v>
      </c>
      <c r="L430" s="16">
        <v>8.09</v>
      </c>
      <c r="M430" s="16">
        <v>0.2</v>
      </c>
      <c r="N430" s="16">
        <v>0.14793237377199</v>
      </c>
      <c r="O430" s="16">
        <v>31.0715101667809</v>
      </c>
      <c r="P430" s="16">
        <v>30.0434087274389</v>
      </c>
      <c r="Q430" s="16">
        <v>100.068540095956</v>
      </c>
      <c r="R430" s="16">
        <v>0</v>
      </c>
      <c r="S430" s="23">
        <v>15.015</v>
      </c>
    </row>
    <row r="431" spans="1:19">
      <c r="A431" s="12"/>
      <c r="B431" s="21" t="s">
        <v>553</v>
      </c>
      <c r="C431" s="18"/>
      <c r="D431" s="18"/>
      <c r="E431" s="15">
        <v>5.87</v>
      </c>
      <c r="F431" s="16">
        <v>12.2425305769054</v>
      </c>
      <c r="G431" s="16">
        <v>1.71029229827344</v>
      </c>
      <c r="H431" s="16">
        <v>0.586868320626414</v>
      </c>
      <c r="I431" s="23">
        <v>28.1240994873747</v>
      </c>
      <c r="J431" s="16">
        <v>1.94445947408289</v>
      </c>
      <c r="K431" s="23">
        <v>22.5</v>
      </c>
      <c r="L431" s="16">
        <v>9.4425</v>
      </c>
      <c r="M431" s="16">
        <v>0.22</v>
      </c>
      <c r="N431" s="16">
        <v>0.167189698084623</v>
      </c>
      <c r="O431" s="16">
        <v>31.6524185694189</v>
      </c>
      <c r="P431" s="16">
        <v>31.2466183313494</v>
      </c>
      <c r="Q431" s="16">
        <v>107.94286332648</v>
      </c>
      <c r="R431" s="16">
        <v>0</v>
      </c>
      <c r="S431" s="23">
        <v>13.965</v>
      </c>
    </row>
    <row r="432" spans="1:19">
      <c r="A432" s="28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</row>
  </sheetData>
  <mergeCells count="94">
    <mergeCell ref="A1:A2"/>
    <mergeCell ref="A3:A35"/>
    <mergeCell ref="A36:A68"/>
    <mergeCell ref="A69:A101"/>
    <mergeCell ref="A102:A134"/>
    <mergeCell ref="A135:A167"/>
    <mergeCell ref="A168:A200"/>
    <mergeCell ref="A201:A233"/>
    <mergeCell ref="A234:A266"/>
    <mergeCell ref="A267:A299"/>
    <mergeCell ref="A300:A332"/>
    <mergeCell ref="A333:A365"/>
    <mergeCell ref="A366:A398"/>
    <mergeCell ref="A399:A431"/>
    <mergeCell ref="B1:B2"/>
    <mergeCell ref="C3:C13"/>
    <mergeCell ref="C14:C24"/>
    <mergeCell ref="C25:C35"/>
    <mergeCell ref="C36:C46"/>
    <mergeCell ref="C47:C57"/>
    <mergeCell ref="C58:C68"/>
    <mergeCell ref="C69:C79"/>
    <mergeCell ref="C80:C90"/>
    <mergeCell ref="C91:C101"/>
    <mergeCell ref="C102:C112"/>
    <mergeCell ref="C113:C123"/>
    <mergeCell ref="C124:C134"/>
    <mergeCell ref="C135:C145"/>
    <mergeCell ref="C146:C156"/>
    <mergeCell ref="C157:C167"/>
    <mergeCell ref="C168:C178"/>
    <mergeCell ref="C179:C189"/>
    <mergeCell ref="C190:C200"/>
    <mergeCell ref="C201:C211"/>
    <mergeCell ref="C212:C222"/>
    <mergeCell ref="C223:C233"/>
    <mergeCell ref="C234:C244"/>
    <mergeCell ref="C245:C255"/>
    <mergeCell ref="C256:C266"/>
    <mergeCell ref="C267:C277"/>
    <mergeCell ref="C278:C288"/>
    <mergeCell ref="C289:C299"/>
    <mergeCell ref="C300:C310"/>
    <mergeCell ref="C311:C321"/>
    <mergeCell ref="C322:C332"/>
    <mergeCell ref="C333:C343"/>
    <mergeCell ref="C344:C354"/>
    <mergeCell ref="C355:C365"/>
    <mergeCell ref="C366:C376"/>
    <mergeCell ref="C377:C387"/>
    <mergeCell ref="C388:C398"/>
    <mergeCell ref="C399:C409"/>
    <mergeCell ref="C410:C420"/>
    <mergeCell ref="C421:C431"/>
    <mergeCell ref="D3:D13"/>
    <mergeCell ref="D14:D24"/>
    <mergeCell ref="D25:D35"/>
    <mergeCell ref="D36:D46"/>
    <mergeCell ref="D47:D57"/>
    <mergeCell ref="D58:D68"/>
    <mergeCell ref="D69:D79"/>
    <mergeCell ref="D80:D90"/>
    <mergeCell ref="D91:D101"/>
    <mergeCell ref="D102:D112"/>
    <mergeCell ref="D113:D123"/>
    <mergeCell ref="D124:D134"/>
    <mergeCell ref="D135:D145"/>
    <mergeCell ref="D146:D156"/>
    <mergeCell ref="D157:D167"/>
    <mergeCell ref="D168:D178"/>
    <mergeCell ref="D179:D189"/>
    <mergeCell ref="D190:D200"/>
    <mergeCell ref="D201:D211"/>
    <mergeCell ref="D212:D222"/>
    <mergeCell ref="D223:D233"/>
    <mergeCell ref="D234:D244"/>
    <mergeCell ref="D245:D255"/>
    <mergeCell ref="D256:D266"/>
    <mergeCell ref="D267:D277"/>
    <mergeCell ref="D278:D288"/>
    <mergeCell ref="D289:D299"/>
    <mergeCell ref="D300:D310"/>
    <mergeCell ref="D311:D321"/>
    <mergeCell ref="D322:D332"/>
    <mergeCell ref="D333:D343"/>
    <mergeCell ref="D344:D354"/>
    <mergeCell ref="D355:D365"/>
    <mergeCell ref="D366:D376"/>
    <mergeCell ref="D377:D387"/>
    <mergeCell ref="D388:D398"/>
    <mergeCell ref="D399:D409"/>
    <mergeCell ref="D410:D420"/>
    <mergeCell ref="D421:D431"/>
    <mergeCell ref="E1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623"/>
  <sheetViews>
    <sheetView workbookViewId="0">
      <selection activeCell="H8" sqref="H8"/>
    </sheetView>
  </sheetViews>
  <sheetFormatPr defaultColWidth="8.88888888888889" defaultRowHeight="13.8" outlineLevelCol="4"/>
  <cols>
    <col min="1" max="2" width="8.88888888888889" style="1"/>
    <col min="3" max="4" width="14.1111111111111" style="1"/>
    <col min="5" max="5" width="12.8888888888889" style="1"/>
  </cols>
  <sheetData>
    <row r="1" ht="18" spans="1:5">
      <c r="A1" s="1" t="s">
        <v>14</v>
      </c>
      <c r="B1" s="1" t="s">
        <v>20</v>
      </c>
      <c r="C1" s="1" t="s">
        <v>25</v>
      </c>
      <c r="D1" s="2" t="s">
        <v>27</v>
      </c>
      <c r="E1" s="1" t="s">
        <v>29</v>
      </c>
    </row>
    <row r="2" spans="1:5">
      <c r="A2" s="1">
        <v>1</v>
      </c>
      <c r="B2" s="3">
        <v>70.15</v>
      </c>
      <c r="C2" s="3">
        <v>37.4448692322</v>
      </c>
      <c r="D2" s="4">
        <v>0.151725860522388</v>
      </c>
      <c r="E2" s="5" t="s">
        <v>566</v>
      </c>
    </row>
    <row r="3" spans="1:5">
      <c r="A3" s="1">
        <v>2</v>
      </c>
      <c r="B3" s="3">
        <v>71.35</v>
      </c>
      <c r="C3" s="3">
        <v>37.4448692322</v>
      </c>
      <c r="D3" s="4">
        <v>0.613595505624555</v>
      </c>
      <c r="E3" s="5" t="s">
        <v>567</v>
      </c>
    </row>
    <row r="4" spans="1:5">
      <c r="A4" s="1">
        <v>3</v>
      </c>
      <c r="B4" s="3">
        <v>71.35</v>
      </c>
      <c r="C4" s="3">
        <v>37.3448692322</v>
      </c>
      <c r="D4" s="4">
        <v>0.613595505624555</v>
      </c>
      <c r="E4" s="5" t="s">
        <v>567</v>
      </c>
    </row>
    <row r="5" spans="1:5">
      <c r="A5" s="1">
        <v>4</v>
      </c>
      <c r="B5" s="3">
        <v>74.35</v>
      </c>
      <c r="C5" s="3">
        <v>37.3448692322</v>
      </c>
      <c r="D5" s="4">
        <v>-0.0343197634873404</v>
      </c>
      <c r="E5" s="5" t="s">
        <v>568</v>
      </c>
    </row>
    <row r="6" spans="1:5">
      <c r="A6" s="1">
        <v>5</v>
      </c>
      <c r="B6" s="3">
        <v>73.95</v>
      </c>
      <c r="C6" s="3">
        <v>37.2448692322</v>
      </c>
      <c r="D6" s="4">
        <v>-0.0343197634873404</v>
      </c>
      <c r="E6" s="5" t="s">
        <v>568</v>
      </c>
    </row>
    <row r="7" spans="1:5">
      <c r="A7" s="1">
        <v>6</v>
      </c>
      <c r="B7" s="3">
        <v>65.05</v>
      </c>
      <c r="C7" s="3">
        <v>37.1448692322</v>
      </c>
      <c r="D7" s="4">
        <v>0.284391224607833</v>
      </c>
      <c r="E7" s="5" t="s">
        <v>566</v>
      </c>
    </row>
    <row r="8" spans="1:5">
      <c r="A8" s="1">
        <v>7</v>
      </c>
      <c r="B8" s="3">
        <v>69.15</v>
      </c>
      <c r="C8" s="3">
        <v>37.1448692322</v>
      </c>
      <c r="D8" s="4">
        <v>0.227606397286636</v>
      </c>
      <c r="E8" s="5" t="s">
        <v>566</v>
      </c>
    </row>
    <row r="9" spans="1:5">
      <c r="A9" s="1">
        <v>8</v>
      </c>
      <c r="B9" s="3">
        <v>69.55</v>
      </c>
      <c r="C9" s="3">
        <v>37.1448692322</v>
      </c>
      <c r="D9" s="4">
        <v>0.202220664554296</v>
      </c>
      <c r="E9" s="5" t="s">
        <v>566</v>
      </c>
    </row>
    <row r="10" spans="1:5">
      <c r="A10" s="1">
        <v>9</v>
      </c>
      <c r="B10" s="3">
        <v>74.35</v>
      </c>
      <c r="C10" s="3">
        <v>37.1448692322</v>
      </c>
      <c r="D10" s="4">
        <v>0.574674672587314</v>
      </c>
      <c r="E10" s="5" t="s">
        <v>568</v>
      </c>
    </row>
    <row r="11" spans="1:5">
      <c r="A11" s="1">
        <v>10</v>
      </c>
      <c r="B11" s="3">
        <v>69.55</v>
      </c>
      <c r="C11" s="3">
        <v>37.0448692322</v>
      </c>
      <c r="D11" s="4">
        <v>0.361590578686258</v>
      </c>
      <c r="E11" s="5" t="s">
        <v>566</v>
      </c>
    </row>
    <row r="12" spans="1:5">
      <c r="A12" s="1">
        <v>11</v>
      </c>
      <c r="B12" s="3">
        <v>65.05</v>
      </c>
      <c r="C12" s="3">
        <v>36.9448692322</v>
      </c>
      <c r="D12" s="4">
        <v>0.284391224607833</v>
      </c>
      <c r="E12" s="5" t="s">
        <v>566</v>
      </c>
    </row>
    <row r="13" spans="1:5">
      <c r="A13" s="1">
        <v>12</v>
      </c>
      <c r="B13" s="3">
        <v>65.65</v>
      </c>
      <c r="C13" s="3">
        <v>36.9448692322</v>
      </c>
      <c r="D13" s="4">
        <v>0.284391224607833</v>
      </c>
      <c r="E13" s="5" t="s">
        <v>568</v>
      </c>
    </row>
    <row r="14" spans="1:5">
      <c r="A14" s="1">
        <v>13</v>
      </c>
      <c r="B14" s="3">
        <v>66.85</v>
      </c>
      <c r="C14" s="3">
        <v>36.9448692322</v>
      </c>
      <c r="D14" s="4">
        <v>0.201841412597899</v>
      </c>
      <c r="E14" s="5" t="s">
        <v>568</v>
      </c>
    </row>
    <row r="15" spans="1:5">
      <c r="A15" s="1">
        <v>14</v>
      </c>
      <c r="B15" s="3">
        <v>71.15</v>
      </c>
      <c r="C15" s="3">
        <v>36.9448692322</v>
      </c>
      <c r="D15" s="4">
        <v>0.173878145763097</v>
      </c>
      <c r="E15" s="5" t="s">
        <v>566</v>
      </c>
    </row>
    <row r="16" spans="1:5">
      <c r="A16" s="1">
        <v>15</v>
      </c>
      <c r="B16" s="3">
        <v>71.35</v>
      </c>
      <c r="C16" s="3">
        <v>36.9448692322</v>
      </c>
      <c r="D16" s="4">
        <v>0.676870206809838</v>
      </c>
      <c r="E16" s="5" t="s">
        <v>566</v>
      </c>
    </row>
    <row r="17" spans="1:5">
      <c r="A17" s="1">
        <v>16</v>
      </c>
      <c r="B17" s="3">
        <v>71.45</v>
      </c>
      <c r="C17" s="3">
        <v>36.9448692322</v>
      </c>
      <c r="D17" s="4">
        <v>0.27773519770193</v>
      </c>
      <c r="E17" s="5" t="s">
        <v>566</v>
      </c>
    </row>
    <row r="18" spans="1:5">
      <c r="A18" s="1">
        <v>17</v>
      </c>
      <c r="B18" s="3">
        <v>69.75</v>
      </c>
      <c r="C18" s="3">
        <v>36.8448692322</v>
      </c>
      <c r="D18" s="4">
        <v>0.0564687700229507</v>
      </c>
      <c r="E18" s="5" t="s">
        <v>566</v>
      </c>
    </row>
    <row r="19" spans="1:5">
      <c r="A19" s="1">
        <v>18</v>
      </c>
      <c r="B19" s="3">
        <v>68.15</v>
      </c>
      <c r="C19" s="3">
        <v>36.7448692322</v>
      </c>
      <c r="D19" s="4">
        <v>0.0899262368774313</v>
      </c>
      <c r="E19" s="5" t="s">
        <v>568</v>
      </c>
    </row>
    <row r="20" spans="1:5">
      <c r="A20" s="1">
        <v>19</v>
      </c>
      <c r="B20" s="3">
        <v>71.25</v>
      </c>
      <c r="C20" s="3">
        <v>36.7448692322</v>
      </c>
      <c r="D20" s="4">
        <v>0.248866309565616</v>
      </c>
      <c r="E20" s="5" t="s">
        <v>567</v>
      </c>
    </row>
    <row r="21" spans="1:5">
      <c r="A21" s="1">
        <v>20</v>
      </c>
      <c r="B21" s="3">
        <v>64.95</v>
      </c>
      <c r="C21" s="3">
        <v>36.6448692322</v>
      </c>
      <c r="D21" s="4">
        <v>0.139473292842254</v>
      </c>
      <c r="E21" s="5" t="s">
        <v>566</v>
      </c>
    </row>
    <row r="22" spans="1:5">
      <c r="A22" s="1">
        <v>21</v>
      </c>
      <c r="B22" s="3">
        <v>66.05</v>
      </c>
      <c r="C22" s="3">
        <v>36.6448692322</v>
      </c>
      <c r="D22" s="4">
        <v>0.0899262368774313</v>
      </c>
      <c r="E22" s="5" t="s">
        <v>568</v>
      </c>
    </row>
    <row r="23" spans="1:5">
      <c r="A23" s="1">
        <v>22</v>
      </c>
      <c r="B23" s="3">
        <v>66.25</v>
      </c>
      <c r="C23" s="3">
        <v>36.6448692322</v>
      </c>
      <c r="D23" s="4">
        <v>0.0899262368774313</v>
      </c>
      <c r="E23" s="5" t="s">
        <v>568</v>
      </c>
    </row>
    <row r="24" spans="1:5">
      <c r="A24" s="1">
        <v>23</v>
      </c>
      <c r="B24" s="3">
        <v>67.65</v>
      </c>
      <c r="C24" s="3">
        <v>36.6448692322</v>
      </c>
      <c r="D24" s="4">
        <v>0.0899262368774313</v>
      </c>
      <c r="E24" s="5" t="s">
        <v>568</v>
      </c>
    </row>
    <row r="25" spans="1:5">
      <c r="A25" s="1">
        <v>24</v>
      </c>
      <c r="B25" s="3">
        <v>69.15</v>
      </c>
      <c r="C25" s="3">
        <v>36.6448692322</v>
      </c>
      <c r="D25" s="4">
        <v>0.30594441734473</v>
      </c>
      <c r="E25" s="5" t="s">
        <v>566</v>
      </c>
    </row>
    <row r="26" spans="1:5">
      <c r="A26" s="1">
        <v>25</v>
      </c>
      <c r="B26" s="3">
        <v>71.35</v>
      </c>
      <c r="C26" s="3">
        <v>36.6448692322</v>
      </c>
      <c r="D26" s="4">
        <v>0.205362983872142</v>
      </c>
      <c r="E26" s="5" t="s">
        <v>567</v>
      </c>
    </row>
    <row r="27" spans="1:5">
      <c r="A27" s="1">
        <v>26</v>
      </c>
      <c r="B27" s="3">
        <v>71.55</v>
      </c>
      <c r="C27" s="3">
        <v>36.6448692322</v>
      </c>
      <c r="D27" s="4">
        <v>0.751503883084801</v>
      </c>
      <c r="E27" s="5" t="s">
        <v>567</v>
      </c>
    </row>
    <row r="28" spans="1:5">
      <c r="A28" s="1">
        <v>27</v>
      </c>
      <c r="B28" s="3">
        <v>64.75</v>
      </c>
      <c r="C28" s="3">
        <v>36.5448692322</v>
      </c>
      <c r="D28" s="4">
        <v>0.431612948301027</v>
      </c>
      <c r="E28" s="5" t="s">
        <v>566</v>
      </c>
    </row>
    <row r="29" spans="1:5">
      <c r="A29" s="1">
        <v>28</v>
      </c>
      <c r="B29" s="3">
        <v>65.35</v>
      </c>
      <c r="C29" s="3">
        <v>36.5448692322</v>
      </c>
      <c r="D29" s="4">
        <v>0.0899262368774313</v>
      </c>
      <c r="E29" s="5" t="s">
        <v>568</v>
      </c>
    </row>
    <row r="30" spans="1:5">
      <c r="A30" s="1">
        <v>29</v>
      </c>
      <c r="B30" s="3">
        <v>65.85</v>
      </c>
      <c r="C30" s="3">
        <v>36.5448692322</v>
      </c>
      <c r="D30" s="4">
        <v>0.0899262368774313</v>
      </c>
      <c r="E30" s="5" t="s">
        <v>568</v>
      </c>
    </row>
    <row r="31" spans="1:5">
      <c r="A31" s="1">
        <v>30</v>
      </c>
      <c r="B31" s="3">
        <v>67.15</v>
      </c>
      <c r="C31" s="3">
        <v>36.5448692322</v>
      </c>
      <c r="D31" s="4">
        <v>0.221329839983384</v>
      </c>
      <c r="E31" s="5" t="s">
        <v>568</v>
      </c>
    </row>
    <row r="32" spans="1:5">
      <c r="A32" s="1">
        <v>31</v>
      </c>
      <c r="B32" s="3">
        <v>67.65</v>
      </c>
      <c r="C32" s="3">
        <v>36.5448692322</v>
      </c>
      <c r="D32" s="4">
        <v>0.221329839983384</v>
      </c>
      <c r="E32" s="5" t="s">
        <v>568</v>
      </c>
    </row>
    <row r="33" spans="1:5">
      <c r="A33" s="1">
        <v>32</v>
      </c>
      <c r="B33" s="3">
        <v>67.95</v>
      </c>
      <c r="C33" s="3">
        <v>36.5448692322</v>
      </c>
      <c r="D33" s="4">
        <v>0.0899262368774313</v>
      </c>
      <c r="E33" s="5" t="s">
        <v>568</v>
      </c>
    </row>
    <row r="34" spans="1:5">
      <c r="A34" s="1">
        <v>33</v>
      </c>
      <c r="B34" s="3">
        <v>71.15</v>
      </c>
      <c r="C34" s="3">
        <v>36.5448692322</v>
      </c>
      <c r="D34" s="4">
        <v>0.428939699346468</v>
      </c>
      <c r="E34" s="5" t="s">
        <v>567</v>
      </c>
    </row>
    <row r="35" spans="1:5">
      <c r="A35" s="1">
        <v>34</v>
      </c>
      <c r="B35" s="3">
        <v>71.25</v>
      </c>
      <c r="C35" s="3">
        <v>36.5448692322</v>
      </c>
      <c r="D35" s="4">
        <v>0.752656803185988</v>
      </c>
      <c r="E35" s="5" t="s">
        <v>567</v>
      </c>
    </row>
    <row r="36" spans="1:5">
      <c r="A36" s="1">
        <v>35</v>
      </c>
      <c r="B36" s="3">
        <v>64.75</v>
      </c>
      <c r="C36" s="3">
        <v>36.4448692322</v>
      </c>
      <c r="D36" s="4">
        <v>0.564182549299558</v>
      </c>
      <c r="E36" s="5" t="s">
        <v>566</v>
      </c>
    </row>
    <row r="37" spans="1:5">
      <c r="A37" s="1">
        <v>36</v>
      </c>
      <c r="B37" s="3">
        <v>66.25</v>
      </c>
      <c r="C37" s="3">
        <v>36.4448692322</v>
      </c>
      <c r="D37" s="4">
        <v>0.165238277530991</v>
      </c>
      <c r="E37" s="5" t="s">
        <v>568</v>
      </c>
    </row>
    <row r="38" spans="1:5">
      <c r="A38" s="1">
        <v>37</v>
      </c>
      <c r="B38" s="3">
        <v>66.65</v>
      </c>
      <c r="C38" s="3">
        <v>36.4448692322</v>
      </c>
      <c r="D38" s="4">
        <v>0.0899262368774313</v>
      </c>
      <c r="E38" s="5" t="s">
        <v>568</v>
      </c>
    </row>
    <row r="39" spans="1:5">
      <c r="A39" s="1">
        <v>38</v>
      </c>
      <c r="B39" s="3">
        <v>66.65</v>
      </c>
      <c r="C39" s="3">
        <v>36.3448692322</v>
      </c>
      <c r="D39" s="4">
        <v>0.0899262368774313</v>
      </c>
      <c r="E39" s="5" t="s">
        <v>568</v>
      </c>
    </row>
    <row r="40" spans="1:5">
      <c r="A40" s="1">
        <v>39</v>
      </c>
      <c r="B40" s="3">
        <v>65.85</v>
      </c>
      <c r="C40" s="3">
        <v>36.2448692322</v>
      </c>
      <c r="D40" s="4">
        <v>0.0899262368774313</v>
      </c>
      <c r="E40" s="5" t="s">
        <v>568</v>
      </c>
    </row>
    <row r="41" spans="1:5">
      <c r="A41" s="1">
        <v>40</v>
      </c>
      <c r="B41" s="3">
        <v>66.75</v>
      </c>
      <c r="C41" s="3">
        <v>36.2448692322</v>
      </c>
      <c r="D41" s="4">
        <v>0.0899262368774313</v>
      </c>
      <c r="E41" s="5" t="s">
        <v>568</v>
      </c>
    </row>
    <row r="42" spans="1:5">
      <c r="A42" s="1">
        <v>41</v>
      </c>
      <c r="B42" s="3">
        <v>67.95</v>
      </c>
      <c r="C42" s="3">
        <v>36.2448692322</v>
      </c>
      <c r="D42" s="4">
        <v>0.221329839983384</v>
      </c>
      <c r="E42" s="5" t="s">
        <v>566</v>
      </c>
    </row>
    <row r="43" spans="1:5">
      <c r="A43" s="1">
        <v>42</v>
      </c>
      <c r="B43" s="3">
        <v>70.45</v>
      </c>
      <c r="C43" s="3">
        <v>36.2448692322</v>
      </c>
      <c r="D43" s="4">
        <v>1.25845563949994</v>
      </c>
      <c r="E43" s="5" t="s">
        <v>567</v>
      </c>
    </row>
    <row r="44" spans="1:5">
      <c r="A44" s="1">
        <v>43</v>
      </c>
      <c r="B44" s="3">
        <v>64.65</v>
      </c>
      <c r="C44" s="3">
        <v>36.1448692322</v>
      </c>
      <c r="D44" s="4">
        <v>0.564182549299558</v>
      </c>
      <c r="E44" s="5" t="s">
        <v>566</v>
      </c>
    </row>
    <row r="45" spans="1:5">
      <c r="A45" s="1">
        <v>44</v>
      </c>
      <c r="B45" s="3">
        <v>65.05</v>
      </c>
      <c r="C45" s="3">
        <v>36.1448692322</v>
      </c>
      <c r="D45" s="4">
        <v>0.564182549299558</v>
      </c>
      <c r="E45" s="5" t="s">
        <v>566</v>
      </c>
    </row>
    <row r="46" spans="1:5">
      <c r="A46" s="1">
        <v>45</v>
      </c>
      <c r="B46" s="3">
        <v>66.45</v>
      </c>
      <c r="C46" s="3">
        <v>36.1448692322</v>
      </c>
      <c r="D46" s="4">
        <v>0.165238277530991</v>
      </c>
      <c r="E46" s="5" t="s">
        <v>568</v>
      </c>
    </row>
    <row r="47" spans="1:5">
      <c r="A47" s="1">
        <v>46</v>
      </c>
      <c r="B47" s="3">
        <v>67.45</v>
      </c>
      <c r="C47" s="3">
        <v>36.1448692322</v>
      </c>
      <c r="D47" s="4">
        <v>0.179808876223027</v>
      </c>
      <c r="E47" s="5" t="s">
        <v>568</v>
      </c>
    </row>
    <row r="48" spans="1:5">
      <c r="A48" s="1">
        <v>47</v>
      </c>
      <c r="B48" s="3">
        <v>68.05</v>
      </c>
      <c r="C48" s="3">
        <v>36.1448692322</v>
      </c>
      <c r="D48" s="4">
        <v>0.179808876223027</v>
      </c>
      <c r="E48" s="5" t="s">
        <v>566</v>
      </c>
    </row>
    <row r="49" spans="1:5">
      <c r="A49" s="1">
        <v>48</v>
      </c>
      <c r="B49" s="3">
        <v>68.15</v>
      </c>
      <c r="C49" s="3">
        <v>36.1448692322</v>
      </c>
      <c r="D49" s="4">
        <v>0.048405273117074</v>
      </c>
      <c r="E49" s="5" t="s">
        <v>566</v>
      </c>
    </row>
    <row r="50" spans="1:5">
      <c r="A50" s="1">
        <v>49</v>
      </c>
      <c r="B50" s="3">
        <v>70.95</v>
      </c>
      <c r="C50" s="3">
        <v>36.1448692322</v>
      </c>
      <c r="D50" s="4">
        <v>0.453463888579568</v>
      </c>
      <c r="E50" s="5" t="s">
        <v>567</v>
      </c>
    </row>
    <row r="51" spans="1:5">
      <c r="A51" s="1">
        <v>50</v>
      </c>
      <c r="B51" s="3">
        <v>71.15</v>
      </c>
      <c r="C51" s="3">
        <v>36.1448692322</v>
      </c>
      <c r="D51" s="4">
        <v>0.541946839813624</v>
      </c>
      <c r="E51" s="5" t="s">
        <v>567</v>
      </c>
    </row>
    <row r="52" spans="1:5">
      <c r="A52" s="1">
        <v>51</v>
      </c>
      <c r="B52" s="3">
        <v>61.55</v>
      </c>
      <c r="C52" s="3">
        <v>35.3448692322</v>
      </c>
      <c r="D52" s="4">
        <v>0.0899262368774313</v>
      </c>
      <c r="E52" s="5" t="s">
        <v>566</v>
      </c>
    </row>
    <row r="53" spans="1:5">
      <c r="A53" s="1">
        <v>52</v>
      </c>
      <c r="B53" s="3">
        <v>61.85</v>
      </c>
      <c r="C53" s="3">
        <v>35.1448692322</v>
      </c>
      <c r="D53" s="4">
        <v>0.0899262368774313</v>
      </c>
      <c r="E53" s="5" t="s">
        <v>566</v>
      </c>
    </row>
    <row r="54" spans="1:5">
      <c r="A54" s="1">
        <v>53</v>
      </c>
      <c r="B54" s="3">
        <v>62.15</v>
      </c>
      <c r="C54" s="3">
        <v>35.1448692322</v>
      </c>
      <c r="D54" s="4">
        <v>0.0899262368774313</v>
      </c>
      <c r="E54" s="5" t="s">
        <v>566</v>
      </c>
    </row>
    <row r="55" spans="1:5">
      <c r="A55" s="1">
        <v>54</v>
      </c>
      <c r="B55" s="3">
        <v>61.55</v>
      </c>
      <c r="C55" s="3">
        <v>35.0448692322</v>
      </c>
      <c r="D55" s="4">
        <v>0.564182549299558</v>
      </c>
      <c r="E55" s="5" t="s">
        <v>566</v>
      </c>
    </row>
    <row r="56" spans="1:5">
      <c r="A56" s="1">
        <v>55</v>
      </c>
      <c r="B56" s="3">
        <v>63.15</v>
      </c>
      <c r="C56" s="3">
        <v>35.0448692322</v>
      </c>
      <c r="D56" s="4">
        <v>0.564182549299558</v>
      </c>
      <c r="E56" s="5" t="s">
        <v>566</v>
      </c>
    </row>
    <row r="57" spans="1:5">
      <c r="A57" s="1">
        <v>56</v>
      </c>
      <c r="B57" s="3">
        <v>64.85</v>
      </c>
      <c r="C57" s="3">
        <v>36.0448692322</v>
      </c>
      <c r="D57" s="4">
        <v>0.639494589953117</v>
      </c>
      <c r="E57" s="5" t="s">
        <v>566</v>
      </c>
    </row>
    <row r="58" spans="1:5">
      <c r="A58" s="1">
        <v>57</v>
      </c>
      <c r="B58" s="3">
        <v>65.35</v>
      </c>
      <c r="C58" s="3">
        <v>36.0448692322</v>
      </c>
      <c r="D58" s="4">
        <v>0.048405273117074</v>
      </c>
      <c r="E58" s="5" t="s">
        <v>566</v>
      </c>
    </row>
    <row r="59" spans="1:5">
      <c r="A59" s="1">
        <v>58</v>
      </c>
      <c r="B59" s="3">
        <v>65.65</v>
      </c>
      <c r="C59" s="3">
        <v>36.0448692322</v>
      </c>
      <c r="D59" s="4">
        <v>0.048405273117074</v>
      </c>
      <c r="E59" s="5" t="s">
        <v>568</v>
      </c>
    </row>
    <row r="60" spans="1:5">
      <c r="A60" s="1">
        <v>59</v>
      </c>
      <c r="B60" s="3">
        <v>66.45</v>
      </c>
      <c r="C60" s="3">
        <v>36.0448692322</v>
      </c>
      <c r="D60" s="4">
        <v>0.0899262368774313</v>
      </c>
      <c r="E60" s="5" t="s">
        <v>568</v>
      </c>
    </row>
    <row r="61" spans="1:5">
      <c r="A61" s="1">
        <v>60</v>
      </c>
      <c r="B61" s="3">
        <v>70.05</v>
      </c>
      <c r="C61" s="3">
        <v>36.0448692322</v>
      </c>
      <c r="D61" s="4">
        <v>0.880390486090762</v>
      </c>
      <c r="E61" s="5" t="s">
        <v>566</v>
      </c>
    </row>
    <row r="62" spans="1:5">
      <c r="A62" s="1">
        <v>61</v>
      </c>
      <c r="B62" s="3">
        <v>70.15</v>
      </c>
      <c r="C62" s="3">
        <v>36.0448692322</v>
      </c>
      <c r="D62" s="4">
        <v>1.22562129642029</v>
      </c>
      <c r="E62" s="5" t="s">
        <v>566</v>
      </c>
    </row>
    <row r="63" spans="1:5">
      <c r="A63" s="1">
        <v>62</v>
      </c>
      <c r="B63" s="3">
        <v>70.35</v>
      </c>
      <c r="C63" s="3">
        <v>36.0448692322</v>
      </c>
      <c r="D63" s="4">
        <v>0.541946839813624</v>
      </c>
      <c r="E63" s="5" t="s">
        <v>567</v>
      </c>
    </row>
    <row r="64" spans="1:5">
      <c r="A64" s="1">
        <v>63</v>
      </c>
      <c r="B64" s="3">
        <v>70.85</v>
      </c>
      <c r="C64" s="3">
        <v>36.0448692322</v>
      </c>
      <c r="D64" s="4">
        <v>0.630615252956332</v>
      </c>
      <c r="E64" s="5" t="s">
        <v>567</v>
      </c>
    </row>
    <row r="65" spans="1:5">
      <c r="A65" s="1">
        <v>64</v>
      </c>
      <c r="B65" s="3">
        <v>71.05</v>
      </c>
      <c r="C65" s="3">
        <v>36.0448692322</v>
      </c>
      <c r="D65" s="4">
        <v>0.705927293609892</v>
      </c>
      <c r="E65" s="5" t="s">
        <v>567</v>
      </c>
    </row>
    <row r="66" spans="1:5">
      <c r="A66" s="1">
        <v>65</v>
      </c>
      <c r="B66" s="3">
        <v>64.95</v>
      </c>
      <c r="C66" s="3">
        <v>35.9448692322</v>
      </c>
      <c r="D66" s="4">
        <v>0.522661585539201</v>
      </c>
      <c r="E66" s="5" t="s">
        <v>566</v>
      </c>
    </row>
    <row r="67" spans="1:5">
      <c r="A67" s="1">
        <v>66</v>
      </c>
      <c r="B67" s="3">
        <v>68.55</v>
      </c>
      <c r="C67" s="3">
        <v>35.9448692322</v>
      </c>
      <c r="D67" s="4">
        <v>0.386976311418598</v>
      </c>
      <c r="E67" s="5" t="s">
        <v>566</v>
      </c>
    </row>
    <row r="68" spans="1:5">
      <c r="A68" s="1">
        <v>67</v>
      </c>
      <c r="B68" s="3">
        <v>69.15</v>
      </c>
      <c r="C68" s="3">
        <v>35.9448692322</v>
      </c>
      <c r="D68" s="4">
        <v>0.0464326443716378</v>
      </c>
      <c r="E68" s="5" t="s">
        <v>566</v>
      </c>
    </row>
    <row r="69" spans="1:5">
      <c r="A69" s="1">
        <v>68</v>
      </c>
      <c r="B69" s="3">
        <v>70.15</v>
      </c>
      <c r="C69" s="3">
        <v>35.9448692322</v>
      </c>
      <c r="D69" s="4">
        <v>1.00042473025662</v>
      </c>
      <c r="E69" s="5" t="s">
        <v>566</v>
      </c>
    </row>
    <row r="70" spans="1:5">
      <c r="A70" s="1">
        <v>69</v>
      </c>
      <c r="B70" s="3">
        <v>64.35</v>
      </c>
      <c r="C70" s="3">
        <v>35.8448692322</v>
      </c>
      <c r="D70" s="4">
        <v>0.639494589953117</v>
      </c>
      <c r="E70" s="5" t="s">
        <v>566</v>
      </c>
    </row>
    <row r="71" spans="1:5">
      <c r="A71" s="1">
        <v>70</v>
      </c>
      <c r="B71" s="3">
        <v>64.55</v>
      </c>
      <c r="C71" s="3">
        <v>35.8448692322</v>
      </c>
      <c r="D71" s="4">
        <v>0.613729605264381</v>
      </c>
      <c r="E71" s="5" t="s">
        <v>566</v>
      </c>
    </row>
    <row r="72" spans="1:5">
      <c r="A72" s="1">
        <v>71</v>
      </c>
      <c r="B72" s="3">
        <v>70.85</v>
      </c>
      <c r="C72" s="3">
        <v>35.8448692322</v>
      </c>
      <c r="D72" s="4">
        <v>0.853552247444586</v>
      </c>
      <c r="E72" s="5" t="s">
        <v>569</v>
      </c>
    </row>
    <row r="73" spans="1:5">
      <c r="A73" s="1">
        <v>72</v>
      </c>
      <c r="B73" s="3">
        <v>71.25</v>
      </c>
      <c r="C73" s="3">
        <v>35.8448692322</v>
      </c>
      <c r="D73" s="4">
        <v>0.836130944199965</v>
      </c>
      <c r="E73" s="5" t="s">
        <v>567</v>
      </c>
    </row>
    <row r="74" spans="1:5">
      <c r="A74" s="1">
        <v>73</v>
      </c>
      <c r="B74" s="3">
        <v>71.45</v>
      </c>
      <c r="C74" s="3">
        <v>35.8448692322</v>
      </c>
      <c r="D74" s="4">
        <v>0.732885427694179</v>
      </c>
      <c r="E74" s="5" t="s">
        <v>567</v>
      </c>
    </row>
    <row r="75" spans="1:5">
      <c r="A75" s="1">
        <v>74</v>
      </c>
      <c r="B75" s="3">
        <v>63.95</v>
      </c>
      <c r="C75" s="3">
        <v>35.7448692322</v>
      </c>
      <c r="D75" s="4">
        <v>0.564182549299558</v>
      </c>
      <c r="E75" s="5" t="s">
        <v>566</v>
      </c>
    </row>
    <row r="76" spans="1:5">
      <c r="A76" s="1">
        <v>75</v>
      </c>
      <c r="B76" s="3">
        <v>68.65</v>
      </c>
      <c r="C76" s="3">
        <v>35.7448692322</v>
      </c>
      <c r="D76" s="4">
        <v>0.581312793512765</v>
      </c>
      <c r="E76" s="5" t="s">
        <v>566</v>
      </c>
    </row>
    <row r="77" spans="1:5">
      <c r="A77" s="1">
        <v>76</v>
      </c>
      <c r="B77" s="3">
        <v>68.85</v>
      </c>
      <c r="C77" s="3">
        <v>35.7448692322</v>
      </c>
      <c r="D77" s="4">
        <v>0.239037720852033</v>
      </c>
      <c r="E77" s="5" t="s">
        <v>566</v>
      </c>
    </row>
    <row r="78" spans="1:5">
      <c r="A78" s="1">
        <v>77</v>
      </c>
      <c r="B78" s="3">
        <v>70.45</v>
      </c>
      <c r="C78" s="3">
        <v>35.7448692322</v>
      </c>
      <c r="D78" s="4">
        <v>1.32270716305879</v>
      </c>
      <c r="E78" s="5" t="s">
        <v>566</v>
      </c>
    </row>
    <row r="79" spans="1:5">
      <c r="A79" s="1">
        <v>78</v>
      </c>
      <c r="B79" s="3">
        <v>71.05</v>
      </c>
      <c r="C79" s="3">
        <v>35.7448692322</v>
      </c>
      <c r="D79" s="4">
        <v>0.885875985059658</v>
      </c>
      <c r="E79" s="5" t="s">
        <v>569</v>
      </c>
    </row>
    <row r="80" spans="1:5">
      <c r="A80" s="1">
        <v>79</v>
      </c>
      <c r="B80" s="3">
        <v>69.95</v>
      </c>
      <c r="C80" s="3">
        <v>35.6448692322</v>
      </c>
      <c r="D80" s="4">
        <v>0.0926653908101564</v>
      </c>
      <c r="E80" s="5" t="s">
        <v>569</v>
      </c>
    </row>
    <row r="81" spans="1:5">
      <c r="A81" s="1">
        <v>80</v>
      </c>
      <c r="B81" s="3">
        <v>69.55</v>
      </c>
      <c r="C81" s="3">
        <v>35.5448692322</v>
      </c>
      <c r="D81" s="4">
        <v>0.618219746386084</v>
      </c>
      <c r="E81" s="5" t="s">
        <v>566</v>
      </c>
    </row>
    <row r="82" spans="1:5">
      <c r="A82" s="1">
        <v>81</v>
      </c>
      <c r="B82" s="3">
        <v>70.75</v>
      </c>
      <c r="C82" s="3">
        <v>35.5448692322</v>
      </c>
      <c r="D82" s="4">
        <v>1.00042473025662</v>
      </c>
      <c r="E82" s="5" t="s">
        <v>569</v>
      </c>
    </row>
    <row r="83" spans="1:5">
      <c r="A83" s="1">
        <v>82</v>
      </c>
      <c r="B83" s="3">
        <v>71.05</v>
      </c>
      <c r="C83" s="3">
        <v>35.4448692322</v>
      </c>
      <c r="D83" s="4">
        <v>0.880390486090762</v>
      </c>
      <c r="E83" s="5" t="s">
        <v>569</v>
      </c>
    </row>
    <row r="84" spans="1:5">
      <c r="A84" s="1">
        <v>83</v>
      </c>
      <c r="B84" s="3">
        <v>63.45</v>
      </c>
      <c r="C84" s="3">
        <v>35.3448692322</v>
      </c>
      <c r="D84" s="4">
        <v>0.564182549299558</v>
      </c>
      <c r="E84" s="5" t="s">
        <v>566</v>
      </c>
    </row>
    <row r="85" spans="1:5">
      <c r="A85" s="1">
        <v>84</v>
      </c>
      <c r="B85" s="3">
        <v>67.75</v>
      </c>
      <c r="C85" s="3">
        <v>35.3448692322</v>
      </c>
      <c r="D85" s="4">
        <v>0.264423453584373</v>
      </c>
      <c r="E85" s="5" t="s">
        <v>568</v>
      </c>
    </row>
    <row r="86" spans="1:5">
      <c r="A86" s="1">
        <v>85</v>
      </c>
      <c r="B86" s="3">
        <v>69.65</v>
      </c>
      <c r="C86" s="3">
        <v>35.3448692322</v>
      </c>
      <c r="D86" s="4">
        <v>0.183210698631432</v>
      </c>
      <c r="E86" s="5" t="s">
        <v>566</v>
      </c>
    </row>
    <row r="87" spans="1:5">
      <c r="A87" s="1">
        <v>86</v>
      </c>
      <c r="B87" s="3">
        <v>70.35</v>
      </c>
      <c r="C87" s="3">
        <v>35.3448692322</v>
      </c>
      <c r="D87" s="4">
        <v>0.541946839813624</v>
      </c>
      <c r="E87" s="5" t="s">
        <v>569</v>
      </c>
    </row>
    <row r="88" spans="1:5">
      <c r="A88" s="1">
        <v>87</v>
      </c>
      <c r="B88" s="3">
        <v>68.85</v>
      </c>
      <c r="C88" s="3">
        <v>35.2448692322</v>
      </c>
      <c r="D88" s="4">
        <v>0.548066551195389</v>
      </c>
      <c r="E88" s="5" t="s">
        <v>566</v>
      </c>
    </row>
    <row r="89" spans="1:5">
      <c r="A89" s="1">
        <v>88</v>
      </c>
      <c r="B89" s="3">
        <v>63.95</v>
      </c>
      <c r="C89" s="3">
        <v>35.1448692322</v>
      </c>
      <c r="D89" s="4">
        <v>0.522661585539201</v>
      </c>
      <c r="E89" s="5" t="s">
        <v>566</v>
      </c>
    </row>
    <row r="90" spans="1:5">
      <c r="A90" s="1">
        <v>89</v>
      </c>
      <c r="B90" s="3">
        <v>67.65</v>
      </c>
      <c r="C90" s="3">
        <v>35.1448692322</v>
      </c>
      <c r="D90" s="4">
        <v>0.628828772792271</v>
      </c>
      <c r="E90" s="5" t="s">
        <v>568</v>
      </c>
    </row>
    <row r="91" spans="1:5">
      <c r="A91" s="1">
        <v>90</v>
      </c>
      <c r="B91" s="3">
        <v>63.25</v>
      </c>
      <c r="C91" s="3">
        <v>35.0448692322</v>
      </c>
      <c r="D91" s="4">
        <v>0.564182549299558</v>
      </c>
      <c r="E91" s="5" t="s">
        <v>566</v>
      </c>
    </row>
    <row r="92" spans="1:5">
      <c r="A92" s="1">
        <v>91</v>
      </c>
      <c r="B92" s="3">
        <v>63.75</v>
      </c>
      <c r="C92" s="3">
        <v>35.0448692322</v>
      </c>
      <c r="D92" s="4">
        <v>0.522661585539201</v>
      </c>
      <c r="E92" s="5" t="s">
        <v>566</v>
      </c>
    </row>
    <row r="93" spans="1:5">
      <c r="A93" s="1">
        <v>92</v>
      </c>
      <c r="B93" s="3">
        <v>64.15</v>
      </c>
      <c r="C93" s="3">
        <v>35.0448692322</v>
      </c>
      <c r="D93" s="4">
        <v>0.427206128565336</v>
      </c>
      <c r="E93" s="5" t="s">
        <v>566</v>
      </c>
    </row>
    <row r="94" spans="1:5">
      <c r="A94" s="1">
        <v>93</v>
      </c>
      <c r="B94" s="3">
        <v>64.65</v>
      </c>
      <c r="C94" s="3">
        <v>35.0448692322</v>
      </c>
      <c r="D94" s="4">
        <v>-0.202805765608727</v>
      </c>
      <c r="E94" s="5" t="s">
        <v>566</v>
      </c>
    </row>
    <row r="95" spans="1:5">
      <c r="A95" s="1">
        <v>94</v>
      </c>
      <c r="B95" s="3">
        <v>65.15</v>
      </c>
      <c r="C95" s="3">
        <v>35.0448692322</v>
      </c>
      <c r="D95" s="4">
        <v>0.264423453584373</v>
      </c>
      <c r="E95" s="5" t="s">
        <v>566</v>
      </c>
    </row>
    <row r="96" spans="1:5">
      <c r="A96" s="1">
        <v>95</v>
      </c>
      <c r="B96" s="3">
        <v>67.65</v>
      </c>
      <c r="C96" s="3">
        <v>35.0448692322</v>
      </c>
      <c r="D96" s="4">
        <v>0.628828772792271</v>
      </c>
      <c r="E96" s="5" t="s">
        <v>568</v>
      </c>
    </row>
    <row r="97" spans="1:5">
      <c r="A97" s="1">
        <v>96</v>
      </c>
      <c r="B97" s="3">
        <v>70.95</v>
      </c>
      <c r="C97" s="3">
        <v>35.0448692322</v>
      </c>
      <c r="D97" s="4">
        <v>0.409164950864625</v>
      </c>
      <c r="E97" s="5" t="s">
        <v>566</v>
      </c>
    </row>
    <row r="98" spans="1:5">
      <c r="A98" s="1">
        <v>97</v>
      </c>
      <c r="B98" s="3">
        <v>71.15</v>
      </c>
      <c r="C98" s="3">
        <v>35.0448692322</v>
      </c>
      <c r="D98" s="4">
        <v>0.409164950864625</v>
      </c>
      <c r="E98" s="5" t="s">
        <v>569</v>
      </c>
    </row>
    <row r="99" spans="1:5">
      <c r="A99" s="1">
        <v>98</v>
      </c>
      <c r="B99" s="3">
        <v>62.55</v>
      </c>
      <c r="C99" s="3">
        <v>34.8448692322</v>
      </c>
      <c r="D99" s="4">
        <v>0.695189327140063</v>
      </c>
      <c r="E99" s="5" t="s">
        <v>566</v>
      </c>
    </row>
    <row r="100" spans="1:5">
      <c r="A100" s="1">
        <v>99</v>
      </c>
      <c r="B100" s="3">
        <v>62.85</v>
      </c>
      <c r="C100" s="3">
        <v>34.8448692322</v>
      </c>
      <c r="D100" s="4">
        <v>0.467514677594816</v>
      </c>
      <c r="E100" s="5" t="s">
        <v>566</v>
      </c>
    </row>
    <row r="101" spans="1:5">
      <c r="A101" s="1">
        <v>100</v>
      </c>
      <c r="B101" s="3">
        <v>62.05</v>
      </c>
      <c r="C101" s="3">
        <v>34.6448692322</v>
      </c>
      <c r="D101" s="4">
        <v>0.564182549299558</v>
      </c>
      <c r="E101" s="5" t="s">
        <v>566</v>
      </c>
    </row>
    <row r="102" spans="1:5">
      <c r="A102" s="1">
        <v>101</v>
      </c>
      <c r="B102" s="3">
        <v>60.95</v>
      </c>
      <c r="C102" s="3">
        <v>34.3448692322</v>
      </c>
      <c r="D102" s="4">
        <v>0.564182549299558</v>
      </c>
      <c r="E102" s="5" t="s">
        <v>566</v>
      </c>
    </row>
    <row r="103" spans="1:5">
      <c r="A103" s="1">
        <v>102</v>
      </c>
      <c r="B103" s="3">
        <v>61.35</v>
      </c>
      <c r="C103" s="3">
        <v>34.3448692322</v>
      </c>
      <c r="D103" s="4">
        <v>0.559996718515541</v>
      </c>
      <c r="E103" s="5" t="s">
        <v>566</v>
      </c>
    </row>
    <row r="104" spans="1:5">
      <c r="A104" s="1">
        <v>103</v>
      </c>
      <c r="B104" s="3">
        <v>61.45</v>
      </c>
      <c r="C104" s="3">
        <v>34.3448692322</v>
      </c>
      <c r="D104" s="4">
        <v>0.635308759169101</v>
      </c>
      <c r="E104" s="5" t="s">
        <v>566</v>
      </c>
    </row>
    <row r="105" spans="1:5">
      <c r="A105" s="1">
        <v>104</v>
      </c>
      <c r="B105" s="3">
        <v>62.45</v>
      </c>
      <c r="C105" s="3">
        <v>34.3448692322</v>
      </c>
      <c r="D105" s="4">
        <v>0.613729605264381</v>
      </c>
      <c r="E105" s="5" t="s">
        <v>566</v>
      </c>
    </row>
    <row r="106" spans="1:5">
      <c r="A106" s="1">
        <v>105</v>
      </c>
      <c r="B106" s="3">
        <v>61.15</v>
      </c>
      <c r="C106" s="3">
        <v>34.2448692322</v>
      </c>
      <c r="D106" s="4">
        <v>0.564182549299558</v>
      </c>
      <c r="E106" s="5" t="s">
        <v>566</v>
      </c>
    </row>
    <row r="107" spans="1:5">
      <c r="A107" s="1">
        <v>106</v>
      </c>
      <c r="B107" s="3">
        <v>62.25</v>
      </c>
      <c r="C107" s="3">
        <v>34.2448692322</v>
      </c>
      <c r="D107" s="4">
        <v>0.639494589953117</v>
      </c>
      <c r="E107" s="5" t="s">
        <v>566</v>
      </c>
    </row>
    <row r="108" spans="1:5">
      <c r="A108" s="1">
        <v>107</v>
      </c>
      <c r="B108" s="3">
        <v>62.75</v>
      </c>
      <c r="C108" s="3">
        <v>34.2448692322</v>
      </c>
      <c r="D108" s="4">
        <v>0.833831072047285</v>
      </c>
      <c r="E108" s="5" t="s">
        <v>566</v>
      </c>
    </row>
    <row r="109" spans="1:5">
      <c r="A109" s="1">
        <v>108</v>
      </c>
      <c r="B109" s="3">
        <v>63.05</v>
      </c>
      <c r="C109" s="3">
        <v>34.2448692322</v>
      </c>
      <c r="D109" s="4">
        <v>0.427206128565336</v>
      </c>
      <c r="E109" s="5" t="s">
        <v>566</v>
      </c>
    </row>
    <row r="110" spans="1:5">
      <c r="A110" s="1">
        <v>109</v>
      </c>
      <c r="B110" s="3">
        <v>61.85</v>
      </c>
      <c r="C110" s="3">
        <v>34.1448692322</v>
      </c>
      <c r="D110" s="4">
        <v>0.564182549299558</v>
      </c>
      <c r="E110" s="5" t="s">
        <v>566</v>
      </c>
    </row>
    <row r="111" spans="1:5">
      <c r="A111" s="1">
        <v>110</v>
      </c>
      <c r="B111" s="3">
        <v>62.05</v>
      </c>
      <c r="C111" s="3">
        <v>34.1448692322</v>
      </c>
      <c r="D111" s="4">
        <v>0.564182549299558</v>
      </c>
      <c r="E111" s="5" t="s">
        <v>566</v>
      </c>
    </row>
    <row r="112" spans="1:5">
      <c r="A112" s="1">
        <v>111</v>
      </c>
      <c r="B112" s="3">
        <v>61.25</v>
      </c>
      <c r="C112" s="3">
        <v>34.0448692322</v>
      </c>
      <c r="D112" s="4">
        <v>0.564182549299558</v>
      </c>
      <c r="E112" s="5" t="s">
        <v>566</v>
      </c>
    </row>
    <row r="113" spans="1:5">
      <c r="A113" s="1">
        <v>112</v>
      </c>
      <c r="B113" s="3">
        <v>64.15</v>
      </c>
      <c r="C113" s="3">
        <v>34.9448692322</v>
      </c>
      <c r="D113" s="4">
        <v>0.427206128565336</v>
      </c>
      <c r="E113" s="5" t="s">
        <v>566</v>
      </c>
    </row>
    <row r="114" spans="1:5">
      <c r="A114" s="1">
        <v>113</v>
      </c>
      <c r="B114" s="3">
        <v>68.95</v>
      </c>
      <c r="C114" s="3">
        <v>34.9448692322</v>
      </c>
      <c r="D114" s="4">
        <v>0.584146220290713</v>
      </c>
      <c r="E114" s="5" t="s">
        <v>568</v>
      </c>
    </row>
    <row r="115" spans="1:5">
      <c r="A115" s="1">
        <v>114</v>
      </c>
      <c r="B115" s="3">
        <v>63.65</v>
      </c>
      <c r="C115" s="3">
        <v>34.8448692322</v>
      </c>
      <c r="D115" s="4">
        <v>0.427206128565336</v>
      </c>
      <c r="E115" s="5" t="s">
        <v>566</v>
      </c>
    </row>
    <row r="116" spans="1:5">
      <c r="A116" s="1">
        <v>115</v>
      </c>
      <c r="B116" s="3">
        <v>66.45</v>
      </c>
      <c r="C116" s="3">
        <v>34.8448692322</v>
      </c>
      <c r="D116" s="4">
        <v>0.642140516909827</v>
      </c>
      <c r="E116" s="5" t="s">
        <v>568</v>
      </c>
    </row>
    <row r="117" spans="1:5">
      <c r="A117" s="1">
        <v>116</v>
      </c>
      <c r="B117" s="3">
        <v>68.75</v>
      </c>
      <c r="C117" s="3">
        <v>34.8448692322</v>
      </c>
      <c r="D117" s="4">
        <v>0.679229636436082</v>
      </c>
      <c r="E117" s="5" t="s">
        <v>568</v>
      </c>
    </row>
    <row r="118" spans="1:5">
      <c r="A118" s="1">
        <v>117</v>
      </c>
      <c r="B118" s="3">
        <v>69.15</v>
      </c>
      <c r="C118" s="3">
        <v>34.8448692322</v>
      </c>
      <c r="D118" s="4">
        <v>0.745317241525951</v>
      </c>
      <c r="E118" s="5" t="s">
        <v>568</v>
      </c>
    </row>
    <row r="119" spans="1:5">
      <c r="A119" s="1">
        <v>118</v>
      </c>
      <c r="B119" s="3">
        <v>69.15</v>
      </c>
      <c r="C119" s="3">
        <v>34.7448692322</v>
      </c>
      <c r="D119" s="4">
        <v>0.593787795408744</v>
      </c>
      <c r="E119" s="5" t="s">
        <v>568</v>
      </c>
    </row>
    <row r="120" spans="1:5">
      <c r="A120" s="1">
        <v>119</v>
      </c>
      <c r="B120" s="3">
        <v>69.45</v>
      </c>
      <c r="C120" s="3">
        <v>34.7448692322</v>
      </c>
      <c r="D120" s="4">
        <v>0.0464326443716378</v>
      </c>
      <c r="E120" s="5" t="s">
        <v>568</v>
      </c>
    </row>
    <row r="121" spans="1:5">
      <c r="A121" s="1">
        <v>120</v>
      </c>
      <c r="B121" s="3">
        <v>70.45</v>
      </c>
      <c r="C121" s="3">
        <v>34.7448692322</v>
      </c>
      <c r="D121" s="4">
        <v>0.26650716254089</v>
      </c>
      <c r="E121" s="5" t="s">
        <v>566</v>
      </c>
    </row>
    <row r="122" spans="1:5">
      <c r="A122" s="1">
        <v>121</v>
      </c>
      <c r="B122" s="3">
        <v>68.55</v>
      </c>
      <c r="C122" s="3">
        <v>34.4448692322</v>
      </c>
      <c r="D122" s="4">
        <v>0.708845231857173</v>
      </c>
      <c r="E122" s="5" t="s">
        <v>568</v>
      </c>
    </row>
    <row r="123" spans="1:5">
      <c r="A123" s="1">
        <v>122</v>
      </c>
      <c r="B123" s="3">
        <v>69.25</v>
      </c>
      <c r="C123" s="3">
        <v>34.4448692322</v>
      </c>
      <c r="D123" s="4">
        <v>0.518475754755184</v>
      </c>
      <c r="E123" s="5" t="s">
        <v>568</v>
      </c>
    </row>
    <row r="124" spans="1:5">
      <c r="A124" s="1">
        <v>123</v>
      </c>
      <c r="B124" s="3">
        <v>63.25</v>
      </c>
      <c r="C124" s="3">
        <v>34.3448692322</v>
      </c>
      <c r="D124" s="4">
        <v>0.427206128565336</v>
      </c>
      <c r="E124" s="5" t="s">
        <v>566</v>
      </c>
    </row>
    <row r="125" spans="1:5">
      <c r="A125" s="1">
        <v>124</v>
      </c>
      <c r="B125" s="3">
        <v>70.45</v>
      </c>
      <c r="C125" s="3">
        <v>34.3448692322</v>
      </c>
      <c r="D125" s="4">
        <v>0.386976311418598</v>
      </c>
      <c r="E125" s="5" t="s">
        <v>566</v>
      </c>
    </row>
    <row r="126" spans="1:5">
      <c r="A126" s="1">
        <v>125</v>
      </c>
      <c r="B126" s="3">
        <v>71.05</v>
      </c>
      <c r="C126" s="3">
        <v>34.3448692322</v>
      </c>
      <c r="D126" s="4">
        <v>0.0559114178622041</v>
      </c>
      <c r="E126" s="5" t="s">
        <v>566</v>
      </c>
    </row>
    <row r="127" spans="1:5">
      <c r="A127" s="1">
        <v>126</v>
      </c>
      <c r="B127" s="3">
        <v>71.05</v>
      </c>
      <c r="C127" s="3">
        <v>34.2448692322</v>
      </c>
      <c r="D127" s="4">
        <v>0.0559114178622041</v>
      </c>
      <c r="E127" s="5" t="s">
        <v>568</v>
      </c>
    </row>
    <row r="128" spans="1:5">
      <c r="A128" s="1">
        <v>127</v>
      </c>
      <c r="B128" s="3">
        <v>68.65</v>
      </c>
      <c r="C128" s="3">
        <v>34.1448692322</v>
      </c>
      <c r="D128" s="4">
        <v>0.295908291693417</v>
      </c>
      <c r="E128" s="5" t="s">
        <v>568</v>
      </c>
    </row>
    <row r="129" spans="1:5">
      <c r="A129" s="1">
        <v>128</v>
      </c>
      <c r="B129" s="3">
        <v>69.25</v>
      </c>
      <c r="C129" s="3">
        <v>34.0448692322</v>
      </c>
      <c r="D129" s="4">
        <v>0.47642922785362</v>
      </c>
      <c r="E129" s="5" t="s">
        <v>568</v>
      </c>
    </row>
    <row r="130" spans="1:5">
      <c r="A130" s="1">
        <v>129</v>
      </c>
      <c r="B130" s="3">
        <v>70.25</v>
      </c>
      <c r="C130" s="3">
        <v>34.0448692322</v>
      </c>
      <c r="D130" s="4">
        <v>0.591917776106436</v>
      </c>
      <c r="E130" s="5" t="s">
        <v>568</v>
      </c>
    </row>
    <row r="131" spans="1:5">
      <c r="A131" s="1">
        <v>130</v>
      </c>
      <c r="B131" s="3">
        <v>61.25</v>
      </c>
      <c r="C131" s="3">
        <v>33.9448692322</v>
      </c>
      <c r="D131" s="4">
        <v>0.564182549299558</v>
      </c>
      <c r="E131" s="5" t="s">
        <v>566</v>
      </c>
    </row>
    <row r="132" spans="1:5">
      <c r="A132" s="1">
        <v>131</v>
      </c>
      <c r="B132" s="3">
        <v>61.15</v>
      </c>
      <c r="C132" s="3">
        <v>33.8448692322</v>
      </c>
      <c r="D132" s="4">
        <v>0.564182549299558</v>
      </c>
      <c r="E132" s="5" t="s">
        <v>566</v>
      </c>
    </row>
    <row r="133" spans="1:5">
      <c r="A133" s="1">
        <v>132</v>
      </c>
      <c r="B133" s="3">
        <v>61.35</v>
      </c>
      <c r="C133" s="3">
        <v>33.8448692322</v>
      </c>
      <c r="D133" s="4">
        <v>0.564182549299558</v>
      </c>
      <c r="E133" s="5" t="s">
        <v>566</v>
      </c>
    </row>
    <row r="134" spans="1:5">
      <c r="A134" s="1">
        <v>133</v>
      </c>
      <c r="B134" s="3">
        <v>61.85</v>
      </c>
      <c r="C134" s="3">
        <v>33.7448692322</v>
      </c>
      <c r="D134" s="4">
        <v>0.518274148290516</v>
      </c>
      <c r="E134" s="5" t="s">
        <v>566</v>
      </c>
    </row>
    <row r="135" spans="1:5">
      <c r="A135" s="1">
        <v>134</v>
      </c>
      <c r="B135" s="3">
        <v>62.35</v>
      </c>
      <c r="C135" s="3">
        <v>33.7448692322</v>
      </c>
      <c r="D135" s="4">
        <v>0.522661585539201</v>
      </c>
      <c r="E135" s="5" t="s">
        <v>566</v>
      </c>
    </row>
    <row r="136" spans="1:5">
      <c r="A136" s="1">
        <v>135</v>
      </c>
      <c r="B136" s="3">
        <v>62.25</v>
      </c>
      <c r="C136" s="3">
        <v>33.4448692322</v>
      </c>
      <c r="D136" s="4">
        <v>0.555912318129062</v>
      </c>
      <c r="E136" s="5" t="s">
        <v>566</v>
      </c>
    </row>
    <row r="137" spans="1:5">
      <c r="A137" s="1">
        <v>136</v>
      </c>
      <c r="B137" s="3">
        <v>62.05</v>
      </c>
      <c r="C137" s="3">
        <v>33.3448692322</v>
      </c>
      <c r="D137" s="4">
        <v>0.605459374093885</v>
      </c>
      <c r="E137" s="5" t="s">
        <v>566</v>
      </c>
    </row>
    <row r="138" spans="1:5">
      <c r="A138" s="1">
        <v>137</v>
      </c>
      <c r="B138" s="3">
        <v>62.75</v>
      </c>
      <c r="C138" s="3">
        <v>33.2448692322</v>
      </c>
      <c r="D138" s="4">
        <v>0.555912318129062</v>
      </c>
      <c r="E138" s="5" t="s">
        <v>566</v>
      </c>
    </row>
    <row r="139" spans="1:5">
      <c r="A139" s="1">
        <v>138</v>
      </c>
      <c r="B139" s="3">
        <v>61.65</v>
      </c>
      <c r="C139" s="3">
        <v>33.1448692322</v>
      </c>
      <c r="D139" s="4">
        <v>0.555912318129062</v>
      </c>
      <c r="E139" s="5" t="s">
        <v>566</v>
      </c>
    </row>
    <row r="140" spans="1:5">
      <c r="A140" s="1">
        <v>139</v>
      </c>
      <c r="B140" s="3">
        <v>61.85</v>
      </c>
      <c r="C140" s="3">
        <v>33.1448692322</v>
      </c>
      <c r="D140" s="4">
        <v>0.555912318129062</v>
      </c>
      <c r="E140" s="5" t="s">
        <v>566</v>
      </c>
    </row>
    <row r="141" spans="1:5">
      <c r="A141" s="1">
        <v>140</v>
      </c>
      <c r="B141" s="3">
        <v>61.95</v>
      </c>
      <c r="C141" s="3">
        <v>33.0448692322</v>
      </c>
      <c r="D141" s="4">
        <v>0.555912318129062</v>
      </c>
      <c r="E141" s="5" t="s">
        <v>566</v>
      </c>
    </row>
    <row r="142" spans="1:5">
      <c r="A142" s="1">
        <v>141</v>
      </c>
      <c r="B142" s="3">
        <v>66.35</v>
      </c>
      <c r="C142" s="3">
        <v>33.8448692322</v>
      </c>
      <c r="D142" s="4">
        <v>0.628828772792271</v>
      </c>
      <c r="E142" s="5" t="s">
        <v>568</v>
      </c>
    </row>
    <row r="143" spans="1:5">
      <c r="A143" s="1">
        <v>142</v>
      </c>
      <c r="B143" s="3">
        <v>67.05</v>
      </c>
      <c r="C143" s="3">
        <v>33.8448692322</v>
      </c>
      <c r="D143" s="4">
        <v>0.704140813445831</v>
      </c>
      <c r="E143" s="5" t="s">
        <v>568</v>
      </c>
    </row>
    <row r="144" spans="1:5">
      <c r="A144" s="1">
        <v>143</v>
      </c>
      <c r="B144" s="3">
        <v>70.15</v>
      </c>
      <c r="C144" s="3">
        <v>33.5448692322</v>
      </c>
      <c r="D144" s="4">
        <v>0.348257943447985</v>
      </c>
      <c r="E144" s="5" t="s">
        <v>568</v>
      </c>
    </row>
    <row r="145" spans="1:5">
      <c r="A145" s="1">
        <v>144</v>
      </c>
      <c r="B145" s="3">
        <v>68.25</v>
      </c>
      <c r="C145" s="3">
        <v>33.4448692322</v>
      </c>
      <c r="D145" s="4">
        <v>0.585517564238248</v>
      </c>
      <c r="E145" s="5" t="s">
        <v>568</v>
      </c>
    </row>
    <row r="146" spans="1:5">
      <c r="A146" s="1">
        <v>145</v>
      </c>
      <c r="B146" s="3">
        <v>69.95</v>
      </c>
      <c r="C146" s="3">
        <v>33.4448692322</v>
      </c>
      <c r="D146" s="4">
        <v>0.0476411866917083</v>
      </c>
      <c r="E146" s="5" t="s">
        <v>568</v>
      </c>
    </row>
    <row r="147" spans="1:5">
      <c r="A147" s="1">
        <v>146</v>
      </c>
      <c r="B147" s="3">
        <v>68.55</v>
      </c>
      <c r="C147" s="3">
        <v>33.2448692322</v>
      </c>
      <c r="D147" s="4">
        <v>0.135025667492682</v>
      </c>
      <c r="E147" s="5" t="s">
        <v>568</v>
      </c>
    </row>
    <row r="148" spans="1:5">
      <c r="A148" s="1">
        <v>147</v>
      </c>
      <c r="B148" s="3">
        <v>63.75</v>
      </c>
      <c r="C148" s="3">
        <v>33.1448692322</v>
      </c>
      <c r="D148" s="4">
        <v>0.287638060522922</v>
      </c>
      <c r="E148" s="5" t="s">
        <v>566</v>
      </c>
    </row>
    <row r="149" spans="1:5">
      <c r="A149" s="1">
        <v>148</v>
      </c>
      <c r="B149" s="3">
        <v>68.75</v>
      </c>
      <c r="C149" s="3">
        <v>33.1448692322</v>
      </c>
      <c r="D149" s="4">
        <v>-0.0260242627532657</v>
      </c>
      <c r="E149" s="5" t="s">
        <v>568</v>
      </c>
    </row>
    <row r="150" spans="1:5">
      <c r="A150" s="1">
        <v>149</v>
      </c>
      <c r="B150" s="3">
        <v>68.55</v>
      </c>
      <c r="C150" s="3">
        <v>33.0448692322</v>
      </c>
      <c r="D150" s="4">
        <v>0.135025667492682</v>
      </c>
      <c r="E150" s="5" t="s">
        <v>568</v>
      </c>
    </row>
    <row r="151" spans="1:5">
      <c r="A151" s="1">
        <v>150</v>
      </c>
      <c r="B151" s="3">
        <v>68.95</v>
      </c>
      <c r="C151" s="3">
        <v>33.0448692322</v>
      </c>
      <c r="D151" s="4">
        <v>0.287638060522922</v>
      </c>
      <c r="E151" s="5" t="s">
        <v>568</v>
      </c>
    </row>
    <row r="152" spans="1:5">
      <c r="A152" s="1">
        <v>151</v>
      </c>
      <c r="B152" s="3">
        <v>65.35</v>
      </c>
      <c r="C152" s="3">
        <v>32.9448692322</v>
      </c>
      <c r="D152" s="4">
        <v>0.627038527998605</v>
      </c>
      <c r="E152" s="5" t="s">
        <v>568</v>
      </c>
    </row>
    <row r="153" spans="1:5">
      <c r="A153" s="1">
        <v>152</v>
      </c>
      <c r="B153" s="3">
        <v>65.55</v>
      </c>
      <c r="C153" s="3">
        <v>32.9448692322</v>
      </c>
      <c r="D153" s="4">
        <v>0.329159024283279</v>
      </c>
      <c r="E153" s="5" t="s">
        <v>568</v>
      </c>
    </row>
    <row r="154" spans="1:5">
      <c r="A154" s="1">
        <v>153</v>
      </c>
      <c r="B154" s="3">
        <v>68.15</v>
      </c>
      <c r="C154" s="3">
        <v>32.9448692322</v>
      </c>
      <c r="D154" s="4">
        <v>0.135025667492682</v>
      </c>
      <c r="E154" s="5" t="s">
        <v>568</v>
      </c>
    </row>
    <row r="155" spans="1:5">
      <c r="A155" s="1">
        <v>154</v>
      </c>
      <c r="B155" s="3">
        <v>69.15</v>
      </c>
      <c r="C155" s="3">
        <v>32.9448692322</v>
      </c>
      <c r="D155" s="4">
        <v>0.827642974869844</v>
      </c>
      <c r="E155" s="5" t="s">
        <v>568</v>
      </c>
    </row>
    <row r="156" spans="1:5">
      <c r="A156" s="1">
        <v>155</v>
      </c>
      <c r="B156" s="3">
        <v>61.55</v>
      </c>
      <c r="C156" s="3">
        <v>32.8448692322</v>
      </c>
      <c r="D156" s="4">
        <v>-0.132380615012284</v>
      </c>
      <c r="E156" s="5" t="s">
        <v>566</v>
      </c>
    </row>
    <row r="157" spans="1:5">
      <c r="A157" s="1">
        <v>156</v>
      </c>
      <c r="B157" s="3">
        <v>61.85</v>
      </c>
      <c r="C157" s="3">
        <v>32.7448692322</v>
      </c>
      <c r="D157" s="4">
        <v>0.555912318129062</v>
      </c>
      <c r="E157" s="5" t="s">
        <v>566</v>
      </c>
    </row>
    <row r="158" spans="1:5">
      <c r="A158" s="1">
        <v>157</v>
      </c>
      <c r="B158" s="3">
        <v>61.95</v>
      </c>
      <c r="C158" s="3">
        <v>32.6448692322</v>
      </c>
      <c r="D158" s="4">
        <v>-0.132380615012284</v>
      </c>
      <c r="E158" s="5" t="s">
        <v>566</v>
      </c>
    </row>
    <row r="159" spans="1:5">
      <c r="A159" s="1">
        <v>158</v>
      </c>
      <c r="B159" s="3">
        <v>61.15</v>
      </c>
      <c r="C159" s="3">
        <v>32.5448692322</v>
      </c>
      <c r="D159" s="4">
        <v>-0.132380615012284</v>
      </c>
      <c r="E159" s="5" t="s">
        <v>566</v>
      </c>
    </row>
    <row r="160" spans="1:5">
      <c r="A160" s="1">
        <v>159</v>
      </c>
      <c r="B160" s="3">
        <v>67.95</v>
      </c>
      <c r="C160" s="3">
        <v>32.7448692322</v>
      </c>
      <c r="D160" s="4">
        <v>0.510205523584689</v>
      </c>
      <c r="E160" s="5" t="s">
        <v>568</v>
      </c>
    </row>
    <row r="161" spans="1:5">
      <c r="A161" s="1">
        <v>160</v>
      </c>
      <c r="B161" s="3">
        <v>68.15</v>
      </c>
      <c r="C161" s="3">
        <v>32.7448692322</v>
      </c>
      <c r="D161" s="4">
        <v>0.135025667492682</v>
      </c>
      <c r="E161" s="5" t="s">
        <v>568</v>
      </c>
    </row>
    <row r="162" spans="1:5">
      <c r="A162" s="1">
        <v>161</v>
      </c>
      <c r="B162" s="3">
        <v>68.65</v>
      </c>
      <c r="C162" s="3">
        <v>32.7448692322</v>
      </c>
      <c r="D162" s="4">
        <v>0.135025667492682</v>
      </c>
      <c r="E162" s="5" t="s">
        <v>568</v>
      </c>
    </row>
    <row r="163" spans="1:5">
      <c r="A163" s="1">
        <v>162</v>
      </c>
      <c r="B163" s="3">
        <v>69.25</v>
      </c>
      <c r="C163" s="3">
        <v>32.7448692322</v>
      </c>
      <c r="D163" s="4">
        <v>0.827642974869844</v>
      </c>
      <c r="E163" s="5" t="s">
        <v>568</v>
      </c>
    </row>
    <row r="164" spans="1:5">
      <c r="A164" s="1">
        <v>163</v>
      </c>
      <c r="B164" s="3">
        <v>65.35</v>
      </c>
      <c r="C164" s="3">
        <v>32.6448692322</v>
      </c>
      <c r="D164" s="4">
        <v>0.460456861155197</v>
      </c>
      <c r="E164" s="5" t="s">
        <v>568</v>
      </c>
    </row>
    <row r="165" spans="1:5">
      <c r="A165" s="1">
        <v>164</v>
      </c>
      <c r="B165" s="3">
        <v>65.95</v>
      </c>
      <c r="C165" s="3">
        <v>32.6448692322</v>
      </c>
      <c r="D165" s="4">
        <v>0.821375010092772</v>
      </c>
      <c r="E165" s="5" t="s">
        <v>568</v>
      </c>
    </row>
    <row r="166" spans="1:5">
      <c r="A166" s="1">
        <v>165</v>
      </c>
      <c r="B166" s="3">
        <v>67.45</v>
      </c>
      <c r="C166" s="3">
        <v>32.6448692322</v>
      </c>
      <c r="D166" s="4">
        <v>0.287638060522922</v>
      </c>
      <c r="E166" s="5" t="s">
        <v>568</v>
      </c>
    </row>
    <row r="167" spans="1:5">
      <c r="A167" s="1">
        <v>166</v>
      </c>
      <c r="B167" s="3">
        <v>68.25</v>
      </c>
      <c r="C167" s="3">
        <v>32.6448692322</v>
      </c>
      <c r="D167" s="4">
        <v>0.184572723457505</v>
      </c>
      <c r="E167" s="5" t="s">
        <v>568</v>
      </c>
    </row>
    <row r="168" spans="1:5">
      <c r="A168" s="1">
        <v>167</v>
      </c>
      <c r="B168" s="3">
        <v>68.65</v>
      </c>
      <c r="C168" s="3">
        <v>32.6448692322</v>
      </c>
      <c r="D168" s="4">
        <v>0.135025667492682</v>
      </c>
      <c r="E168" s="5" t="s">
        <v>568</v>
      </c>
    </row>
    <row r="169" spans="1:5">
      <c r="A169" s="1">
        <v>168</v>
      </c>
      <c r="B169" s="3">
        <v>64.75</v>
      </c>
      <c r="C169" s="3">
        <v>32.5448692322</v>
      </c>
      <c r="D169" s="4">
        <v>0.551726487345046</v>
      </c>
      <c r="E169" s="5" t="s">
        <v>568</v>
      </c>
    </row>
    <row r="170" spans="1:5">
      <c r="A170" s="1">
        <v>169</v>
      </c>
      <c r="B170" s="3">
        <v>64.45</v>
      </c>
      <c r="C170" s="3">
        <v>32.4448692322</v>
      </c>
      <c r="D170" s="4">
        <v>0.555912318129062</v>
      </c>
      <c r="E170" s="5" t="s">
        <v>568</v>
      </c>
    </row>
    <row r="171" spans="1:5">
      <c r="A171" s="1">
        <v>170</v>
      </c>
      <c r="B171" s="3">
        <v>64.55</v>
      </c>
      <c r="C171" s="3">
        <v>32.4448692322</v>
      </c>
      <c r="D171" s="4">
        <v>0.555912318129062</v>
      </c>
      <c r="E171" s="5" t="s">
        <v>568</v>
      </c>
    </row>
    <row r="172" spans="1:5">
      <c r="A172" s="1">
        <v>171</v>
      </c>
      <c r="B172" s="3">
        <v>64.95</v>
      </c>
      <c r="C172" s="3">
        <v>32.4448692322</v>
      </c>
      <c r="D172" s="4">
        <v>0.551726487345046</v>
      </c>
      <c r="E172" s="5" t="s">
        <v>568</v>
      </c>
    </row>
    <row r="173" spans="1:5">
      <c r="A173" s="1">
        <v>172</v>
      </c>
      <c r="B173" s="3">
        <v>65.95</v>
      </c>
      <c r="C173" s="3">
        <v>32.4448692322</v>
      </c>
      <c r="D173" s="4">
        <v>0.287638060522922</v>
      </c>
      <c r="E173" s="5" t="s">
        <v>568</v>
      </c>
    </row>
    <row r="174" spans="1:5">
      <c r="A174" s="1">
        <v>173</v>
      </c>
      <c r="B174" s="3">
        <v>66.85</v>
      </c>
      <c r="C174" s="3">
        <v>32.4448692322</v>
      </c>
      <c r="D174" s="4">
        <v>0.287638060522922</v>
      </c>
      <c r="E174" s="5" t="s">
        <v>568</v>
      </c>
    </row>
    <row r="175" spans="1:5">
      <c r="A175" s="1">
        <v>174</v>
      </c>
      <c r="B175" s="3">
        <v>66.95</v>
      </c>
      <c r="C175" s="3">
        <v>32.4448692322</v>
      </c>
      <c r="D175" s="4">
        <v>0.771657178651485</v>
      </c>
      <c r="E175" s="5" t="s">
        <v>568</v>
      </c>
    </row>
    <row r="176" spans="1:5">
      <c r="A176" s="1">
        <v>175</v>
      </c>
      <c r="B176" s="3">
        <v>68.85</v>
      </c>
      <c r="C176" s="3">
        <v>32.4448692322</v>
      </c>
      <c r="D176" s="4">
        <v>0.357391524089781</v>
      </c>
      <c r="E176" s="5" t="s">
        <v>568</v>
      </c>
    </row>
    <row r="177" spans="1:5">
      <c r="A177" s="1">
        <v>176</v>
      </c>
      <c r="B177" s="3">
        <v>68.95</v>
      </c>
      <c r="C177" s="3">
        <v>32.4448692322</v>
      </c>
      <c r="D177" s="4">
        <v>0.307844468124958</v>
      </c>
      <c r="E177" s="5" t="s">
        <v>568</v>
      </c>
    </row>
    <row r="178" spans="1:5">
      <c r="A178" s="1">
        <v>177</v>
      </c>
      <c r="B178" s="3">
        <v>65.95</v>
      </c>
      <c r="C178" s="3">
        <v>32.3448692322</v>
      </c>
      <c r="D178" s="4">
        <v>0.287638060522922</v>
      </c>
      <c r="E178" s="5" t="s">
        <v>568</v>
      </c>
    </row>
    <row r="179" spans="1:5">
      <c r="A179" s="1">
        <v>178</v>
      </c>
      <c r="B179" s="3">
        <v>67.65</v>
      </c>
      <c r="C179" s="3">
        <v>32.3448692322</v>
      </c>
      <c r="D179" s="4">
        <v>0.184572723457505</v>
      </c>
      <c r="E179" s="5" t="s">
        <v>566</v>
      </c>
    </row>
    <row r="180" spans="1:5">
      <c r="A180" s="1">
        <v>179</v>
      </c>
      <c r="B180" s="3">
        <v>68.85</v>
      </c>
      <c r="C180" s="3">
        <v>32.3448692322</v>
      </c>
      <c r="D180" s="4">
        <v>0.307844468124958</v>
      </c>
      <c r="E180" s="5" t="s">
        <v>566</v>
      </c>
    </row>
    <row r="181" spans="1:5">
      <c r="A181" s="1">
        <v>180</v>
      </c>
      <c r="B181" s="3">
        <v>66.75</v>
      </c>
      <c r="C181" s="3">
        <v>32.2448692322</v>
      </c>
      <c r="D181" s="4">
        <v>0.287638060522922</v>
      </c>
      <c r="E181" s="5" t="s">
        <v>568</v>
      </c>
    </row>
    <row r="182" spans="1:5">
      <c r="A182" s="1">
        <v>181</v>
      </c>
      <c r="B182" s="3">
        <v>67.85</v>
      </c>
      <c r="C182" s="3">
        <v>32.2448692322</v>
      </c>
      <c r="D182" s="4">
        <v>0.135025667492682</v>
      </c>
      <c r="E182" s="5" t="s">
        <v>566</v>
      </c>
    </row>
    <row r="183" spans="1:5">
      <c r="A183" s="1">
        <v>182</v>
      </c>
      <c r="B183" s="3">
        <v>63.45</v>
      </c>
      <c r="C183" s="3">
        <v>32.1448692322</v>
      </c>
      <c r="D183" s="4">
        <v>-0.132380615012284</v>
      </c>
      <c r="E183" s="5" t="s">
        <v>568</v>
      </c>
    </row>
    <row r="184" spans="1:5">
      <c r="A184" s="1">
        <v>183</v>
      </c>
      <c r="B184" s="3">
        <v>64.75</v>
      </c>
      <c r="C184" s="3">
        <v>32.1448692322</v>
      </c>
      <c r="D184" s="4">
        <v>-0.132380615012284</v>
      </c>
      <c r="E184" s="5" t="s">
        <v>568</v>
      </c>
    </row>
    <row r="185" spans="1:5">
      <c r="A185" s="1">
        <v>184</v>
      </c>
      <c r="B185" s="3">
        <v>65.15</v>
      </c>
      <c r="C185" s="3">
        <v>32.1448692322</v>
      </c>
      <c r="D185" s="4">
        <v>0.551726487345046</v>
      </c>
      <c r="E185" s="5" t="s">
        <v>568</v>
      </c>
    </row>
    <row r="186" spans="1:5">
      <c r="A186" s="1">
        <v>185</v>
      </c>
      <c r="B186" s="3">
        <v>67.75</v>
      </c>
      <c r="C186" s="3">
        <v>32.1448692322</v>
      </c>
      <c r="D186" s="4">
        <v>0.135025667492682</v>
      </c>
      <c r="E186" s="5" t="s">
        <v>566</v>
      </c>
    </row>
    <row r="187" spans="1:5">
      <c r="A187" s="1">
        <v>186</v>
      </c>
      <c r="B187" s="3">
        <v>65.45</v>
      </c>
      <c r="C187" s="3">
        <v>32.0448692322</v>
      </c>
      <c r="D187" s="4">
        <v>0.551726487345046</v>
      </c>
      <c r="E187" s="5" t="s">
        <v>568</v>
      </c>
    </row>
    <row r="188" spans="1:5">
      <c r="A188" s="1">
        <v>187</v>
      </c>
      <c r="B188" s="3">
        <v>68.65</v>
      </c>
      <c r="C188" s="3">
        <v>32.0448692322</v>
      </c>
      <c r="D188" s="4">
        <v>0.266323504364601</v>
      </c>
      <c r="E188" s="5" t="s">
        <v>566</v>
      </c>
    </row>
    <row r="189" spans="1:5">
      <c r="A189" s="1">
        <v>188</v>
      </c>
      <c r="B189" s="3">
        <v>68.75</v>
      </c>
      <c r="C189" s="3">
        <v>32.0448692322</v>
      </c>
      <c r="D189" s="4">
        <v>0.266323504364601</v>
      </c>
      <c r="E189" s="5" t="s">
        <v>566</v>
      </c>
    </row>
    <row r="190" spans="1:5">
      <c r="A190" s="1">
        <v>189</v>
      </c>
      <c r="B190" s="3">
        <v>68.85</v>
      </c>
      <c r="C190" s="3">
        <v>32.0448692322</v>
      </c>
      <c r="D190" s="4">
        <v>0.315870560329424</v>
      </c>
      <c r="E190" s="5" t="s">
        <v>566</v>
      </c>
    </row>
    <row r="191" spans="1:5">
      <c r="A191" s="1">
        <v>190</v>
      </c>
      <c r="B191" s="3">
        <v>67.45</v>
      </c>
      <c r="C191" s="3">
        <v>31.9448692322</v>
      </c>
      <c r="D191" s="4">
        <v>0.135025667492682</v>
      </c>
      <c r="E191" s="5" t="s">
        <v>568</v>
      </c>
    </row>
    <row r="192" spans="1:5">
      <c r="A192" s="1">
        <v>191</v>
      </c>
      <c r="B192" s="3">
        <v>68.65</v>
      </c>
      <c r="C192" s="3">
        <v>31.9448692322</v>
      </c>
      <c r="D192" s="4">
        <v>0.266323504364601</v>
      </c>
      <c r="E192" s="5" t="s">
        <v>566</v>
      </c>
    </row>
    <row r="193" spans="1:5">
      <c r="A193" s="1">
        <v>192</v>
      </c>
      <c r="B193" s="3">
        <v>69.05</v>
      </c>
      <c r="C193" s="3">
        <v>31.9448692322</v>
      </c>
      <c r="D193" s="4">
        <v>0.307844468124958</v>
      </c>
      <c r="E193" s="5" t="s">
        <v>566</v>
      </c>
    </row>
    <row r="194" spans="1:5">
      <c r="A194" s="1">
        <v>193</v>
      </c>
      <c r="B194" s="3">
        <v>66.45</v>
      </c>
      <c r="C194" s="3">
        <v>31.8448692322</v>
      </c>
      <c r="D194" s="4">
        <v>0.378706080248102</v>
      </c>
      <c r="E194" s="5" t="s">
        <v>568</v>
      </c>
    </row>
    <row r="195" spans="1:5">
      <c r="A195" s="1">
        <v>194</v>
      </c>
      <c r="B195" s="3">
        <v>64.75</v>
      </c>
      <c r="C195" s="3">
        <v>31.7448692322</v>
      </c>
      <c r="D195" s="4">
        <v>0.213059608812888</v>
      </c>
      <c r="E195" s="5" t="s">
        <v>568</v>
      </c>
    </row>
    <row r="196" spans="1:5">
      <c r="A196" s="1">
        <v>195</v>
      </c>
      <c r="B196" s="3">
        <v>65.55</v>
      </c>
      <c r="C196" s="3">
        <v>31.7448692322</v>
      </c>
      <c r="D196" s="4">
        <v>0.551726487345046</v>
      </c>
      <c r="E196" s="5" t="s">
        <v>568</v>
      </c>
    </row>
    <row r="197" spans="1:5">
      <c r="A197" s="1">
        <v>196</v>
      </c>
      <c r="B197" s="3">
        <v>66.55</v>
      </c>
      <c r="C197" s="3">
        <v>31.6448692322</v>
      </c>
      <c r="D197" s="4">
        <v>0.176546631253039</v>
      </c>
      <c r="E197" s="5" t="s">
        <v>568</v>
      </c>
    </row>
    <row r="198" spans="1:5">
      <c r="A198" s="1">
        <v>197</v>
      </c>
      <c r="B198" s="3">
        <v>66.25</v>
      </c>
      <c r="C198" s="3">
        <v>31.5448692322</v>
      </c>
      <c r="D198" s="4">
        <v>0.176546631253039</v>
      </c>
      <c r="E198" s="5" t="s">
        <v>568</v>
      </c>
    </row>
    <row r="199" spans="1:5">
      <c r="A199" s="1">
        <v>198</v>
      </c>
      <c r="B199" s="3">
        <v>66.55</v>
      </c>
      <c r="C199" s="3">
        <v>31.5448692322</v>
      </c>
      <c r="D199" s="4">
        <v>0.176546631253039</v>
      </c>
      <c r="E199" s="5" t="s">
        <v>568</v>
      </c>
    </row>
    <row r="200" spans="1:5">
      <c r="A200" s="1">
        <v>199</v>
      </c>
      <c r="B200" s="3">
        <v>66.65</v>
      </c>
      <c r="C200" s="3">
        <v>31.5448692322</v>
      </c>
      <c r="D200" s="4">
        <v>0.176546631253039</v>
      </c>
      <c r="E200" s="5" t="s">
        <v>568</v>
      </c>
    </row>
    <row r="201" spans="1:5">
      <c r="A201" s="1">
        <v>200</v>
      </c>
      <c r="B201" s="3">
        <v>67.25</v>
      </c>
      <c r="C201" s="3">
        <v>31.5448692322</v>
      </c>
      <c r="D201" s="4">
        <v>0.176546631253039</v>
      </c>
      <c r="E201" s="5" t="s">
        <v>568</v>
      </c>
    </row>
    <row r="202" spans="1:5">
      <c r="A202" s="1">
        <v>201</v>
      </c>
      <c r="B202" s="3">
        <v>65.55</v>
      </c>
      <c r="C202" s="3">
        <v>31.4448692322</v>
      </c>
      <c r="D202" s="4">
        <v>0.213059608812888</v>
      </c>
      <c r="E202" s="5" t="s">
        <v>568</v>
      </c>
    </row>
    <row r="203" spans="1:5">
      <c r="A203" s="1">
        <v>202</v>
      </c>
      <c r="B203" s="3">
        <v>66.45</v>
      </c>
      <c r="C203" s="3">
        <v>31.3448692322</v>
      </c>
      <c r="D203" s="4">
        <v>0.176546631253039</v>
      </c>
      <c r="E203" s="5" t="s">
        <v>568</v>
      </c>
    </row>
    <row r="204" spans="1:5">
      <c r="A204" s="1">
        <v>203</v>
      </c>
      <c r="B204" s="3">
        <v>65.25</v>
      </c>
      <c r="C204" s="3">
        <v>31.2448692322</v>
      </c>
      <c r="D204" s="4">
        <v>0.213059608812888</v>
      </c>
      <c r="E204" s="5" t="s">
        <v>568</v>
      </c>
    </row>
    <row r="205" spans="1:5">
      <c r="A205" s="1">
        <v>204</v>
      </c>
      <c r="B205" s="3">
        <v>65.65</v>
      </c>
      <c r="C205" s="3">
        <v>31.2448692322</v>
      </c>
      <c r="D205" s="4">
        <v>0.213059608812888</v>
      </c>
      <c r="E205" s="5" t="s">
        <v>568</v>
      </c>
    </row>
    <row r="206" spans="1:5">
      <c r="A206" s="1">
        <v>205</v>
      </c>
      <c r="B206" s="3">
        <v>66.75</v>
      </c>
      <c r="C206" s="3">
        <v>31.2448692322</v>
      </c>
      <c r="D206" s="4">
        <v>0.307844468124958</v>
      </c>
      <c r="E206" s="5" t="s">
        <v>568</v>
      </c>
    </row>
    <row r="207" spans="1:5">
      <c r="A207" s="1">
        <v>206</v>
      </c>
      <c r="B207" s="3">
        <v>66.45</v>
      </c>
      <c r="C207" s="3">
        <v>31.1448692322</v>
      </c>
      <c r="D207" s="4">
        <v>0.150085621905256</v>
      </c>
      <c r="E207" s="5" t="s">
        <v>568</v>
      </c>
    </row>
    <row r="208" spans="1:5">
      <c r="A208" s="1">
        <v>207</v>
      </c>
      <c r="B208" s="3">
        <v>62.05</v>
      </c>
      <c r="C208" s="3">
        <v>29.8448692322</v>
      </c>
      <c r="D208" s="4">
        <v>0.29957834896828</v>
      </c>
      <c r="E208" s="5" t="s">
        <v>568</v>
      </c>
    </row>
    <row r="209" spans="1:5">
      <c r="A209" s="1">
        <v>208</v>
      </c>
      <c r="B209" s="3">
        <v>19.75</v>
      </c>
      <c r="C209" s="3">
        <v>42.3448692322</v>
      </c>
      <c r="D209" s="4">
        <v>0.697513312014817</v>
      </c>
      <c r="E209" s="5" t="s">
        <v>570</v>
      </c>
    </row>
    <row r="210" spans="1:5">
      <c r="A210" s="1">
        <v>209</v>
      </c>
      <c r="B210" s="3">
        <v>19.65</v>
      </c>
      <c r="C210" s="3">
        <v>42.1448692322</v>
      </c>
      <c r="D210" s="4">
        <v>0.661961505824456</v>
      </c>
      <c r="E210" s="5" t="s">
        <v>569</v>
      </c>
    </row>
    <row r="211" spans="1:5">
      <c r="A211" s="1">
        <v>210</v>
      </c>
      <c r="B211" s="3">
        <v>19.75</v>
      </c>
      <c r="C211" s="3">
        <v>42.1448692322</v>
      </c>
      <c r="D211" s="4">
        <v>0.721371867574247</v>
      </c>
      <c r="E211" s="5" t="s">
        <v>569</v>
      </c>
    </row>
    <row r="212" spans="1:5">
      <c r="A212" s="1">
        <v>211</v>
      </c>
      <c r="B212" s="3">
        <v>20.25</v>
      </c>
      <c r="C212" s="3">
        <v>42.0448692322</v>
      </c>
      <c r="D212" s="4">
        <v>0.0189535734238418</v>
      </c>
      <c r="E212" s="5" t="s">
        <v>569</v>
      </c>
    </row>
    <row r="213" spans="1:5">
      <c r="A213" s="1">
        <v>212</v>
      </c>
      <c r="B213" s="3">
        <v>19.35</v>
      </c>
      <c r="C213" s="3">
        <v>41.9448692322</v>
      </c>
      <c r="D213" s="4">
        <v>0.801969050859554</v>
      </c>
      <c r="E213" s="5" t="s">
        <v>569</v>
      </c>
    </row>
    <row r="214" spans="1:5">
      <c r="A214" s="1">
        <v>213</v>
      </c>
      <c r="B214" s="3">
        <v>19.95</v>
      </c>
      <c r="C214" s="3">
        <v>41.9448692322</v>
      </c>
      <c r="D214" s="4">
        <v>1.43557232027669</v>
      </c>
      <c r="E214" s="5" t="s">
        <v>569</v>
      </c>
    </row>
    <row r="215" spans="1:5">
      <c r="A215" s="1">
        <v>214</v>
      </c>
      <c r="B215" s="3">
        <v>19.85</v>
      </c>
      <c r="C215" s="3">
        <v>41.8448692322</v>
      </c>
      <c r="D215" s="4">
        <v>1.17514766097123</v>
      </c>
      <c r="E215" s="5" t="s">
        <v>569</v>
      </c>
    </row>
    <row r="216" spans="1:5">
      <c r="A216" s="1">
        <v>215</v>
      </c>
      <c r="B216" s="3">
        <v>19.75</v>
      </c>
      <c r="C216" s="3">
        <v>41.2448692322</v>
      </c>
      <c r="D216" s="4">
        <v>0.660265829767812</v>
      </c>
      <c r="E216" s="5" t="s">
        <v>569</v>
      </c>
    </row>
    <row r="217" spans="1:5">
      <c r="A217" s="1">
        <v>216</v>
      </c>
      <c r="B217" s="3">
        <v>20.15</v>
      </c>
      <c r="C217" s="3">
        <v>41.0448692322</v>
      </c>
      <c r="D217" s="4">
        <v>0.217800397859596</v>
      </c>
      <c r="E217" s="5" t="s">
        <v>569</v>
      </c>
    </row>
    <row r="218" spans="1:5">
      <c r="A218" s="1">
        <v>217</v>
      </c>
      <c r="B218" s="3">
        <v>19.95</v>
      </c>
      <c r="C218" s="3">
        <v>40.9448692322</v>
      </c>
      <c r="D218" s="4">
        <v>0.13299443898832</v>
      </c>
      <c r="E218" s="5" t="s">
        <v>569</v>
      </c>
    </row>
    <row r="219" spans="1:5">
      <c r="A219" s="1">
        <v>218</v>
      </c>
      <c r="B219" s="3">
        <v>19.65</v>
      </c>
      <c r="C219" s="3">
        <v>40.8448692322</v>
      </c>
      <c r="D219" s="4">
        <v>0.0040412353549184</v>
      </c>
      <c r="E219" s="5" t="s">
        <v>569</v>
      </c>
    </row>
    <row r="220" spans="1:5">
      <c r="A220" s="1">
        <v>219</v>
      </c>
      <c r="B220" s="3">
        <v>20.15</v>
      </c>
      <c r="C220" s="3">
        <v>40.8448692322</v>
      </c>
      <c r="D220" s="4">
        <v>-0.149962859366868</v>
      </c>
      <c r="E220" s="5" t="s">
        <v>569</v>
      </c>
    </row>
    <row r="221" spans="1:5">
      <c r="A221" s="1">
        <v>220</v>
      </c>
      <c r="B221" s="3">
        <v>20.45</v>
      </c>
      <c r="C221" s="3">
        <v>40.7448692322</v>
      </c>
      <c r="D221" s="4">
        <v>0.22773184541084</v>
      </c>
      <c r="E221" s="5" t="s">
        <v>569</v>
      </c>
    </row>
    <row r="222" spans="1:5">
      <c r="A222" s="1">
        <v>221</v>
      </c>
      <c r="B222" s="3">
        <v>20.35</v>
      </c>
      <c r="C222" s="3">
        <v>40.1448692322</v>
      </c>
      <c r="D222" s="4">
        <v>0.55499839760637</v>
      </c>
      <c r="E222" s="5" t="s">
        <v>569</v>
      </c>
    </row>
    <row r="223" spans="1:5">
      <c r="A223" s="1">
        <v>222</v>
      </c>
      <c r="B223" s="3">
        <v>20.45</v>
      </c>
      <c r="C223" s="3">
        <v>40.1448692322</v>
      </c>
      <c r="D223" s="4">
        <v>0.587423364430147</v>
      </c>
      <c r="E223" s="5" t="s">
        <v>569</v>
      </c>
    </row>
    <row r="224" spans="1:5">
      <c r="A224" s="1">
        <v>223</v>
      </c>
      <c r="B224" s="3">
        <v>19.95</v>
      </c>
      <c r="C224" s="3">
        <v>40.0448692322</v>
      </c>
      <c r="D224" s="4">
        <v>1.0558478788875</v>
      </c>
      <c r="E224" s="5" t="s">
        <v>569</v>
      </c>
    </row>
    <row r="225" spans="1:5">
      <c r="A225" s="1">
        <v>224</v>
      </c>
      <c r="B225" s="3">
        <v>20.05</v>
      </c>
      <c r="C225" s="3">
        <v>39.8448692322</v>
      </c>
      <c r="D225" s="4">
        <v>0.571279755848419</v>
      </c>
      <c r="E225" s="5" t="s">
        <v>569</v>
      </c>
    </row>
    <row r="226" spans="1:5">
      <c r="A226" s="1">
        <v>225</v>
      </c>
      <c r="B226" s="3">
        <v>20.15</v>
      </c>
      <c r="C226" s="3">
        <v>39.8448692322</v>
      </c>
      <c r="D226" s="4">
        <v>0.768178396466076</v>
      </c>
      <c r="E226" s="5" t="s">
        <v>569</v>
      </c>
    </row>
    <row r="227" spans="1:5">
      <c r="A227" s="1">
        <v>226</v>
      </c>
      <c r="B227" s="3">
        <v>7.35</v>
      </c>
      <c r="C227" s="3">
        <v>37.0448692322</v>
      </c>
      <c r="D227" s="4">
        <v>0.608148875233932</v>
      </c>
      <c r="E227" s="5" t="s">
        <v>569</v>
      </c>
    </row>
    <row r="228" spans="1:5">
      <c r="A228" s="1">
        <v>227</v>
      </c>
      <c r="B228" s="3">
        <v>4.75</v>
      </c>
      <c r="C228" s="3">
        <v>36.8448692322</v>
      </c>
      <c r="D228" s="4">
        <v>0.294488949077373</v>
      </c>
      <c r="E228" s="5" t="s">
        <v>569</v>
      </c>
    </row>
    <row r="229" spans="1:5">
      <c r="A229" s="1">
        <v>228</v>
      </c>
      <c r="B229" s="3">
        <v>8.65</v>
      </c>
      <c r="C229" s="3">
        <v>36.8448692322</v>
      </c>
      <c r="D229" s="4">
        <v>0.405567623683629</v>
      </c>
      <c r="E229" s="5" t="s">
        <v>569</v>
      </c>
    </row>
    <row r="230" spans="1:5">
      <c r="A230" s="1">
        <v>229</v>
      </c>
      <c r="B230" s="3">
        <v>3.55</v>
      </c>
      <c r="C230" s="3">
        <v>36.7448692322</v>
      </c>
      <c r="D230" s="4">
        <v>0.332069561145811</v>
      </c>
      <c r="E230" s="5" t="s">
        <v>569</v>
      </c>
    </row>
    <row r="231" spans="1:5">
      <c r="A231" s="1">
        <v>230</v>
      </c>
      <c r="B231" s="3">
        <v>4.65</v>
      </c>
      <c r="C231" s="3">
        <v>36.7448692322</v>
      </c>
      <c r="D231" s="4">
        <v>0.294488949077373</v>
      </c>
      <c r="E231" s="5" t="s">
        <v>569</v>
      </c>
    </row>
    <row r="232" spans="1:5">
      <c r="A232" s="1">
        <v>231</v>
      </c>
      <c r="B232" s="3">
        <v>5.05</v>
      </c>
      <c r="C232" s="3">
        <v>36.7448692322</v>
      </c>
      <c r="D232" s="4">
        <v>0.179852048408799</v>
      </c>
      <c r="E232" s="5" t="s">
        <v>569</v>
      </c>
    </row>
    <row r="233" spans="1:5">
      <c r="A233" s="1">
        <v>232</v>
      </c>
      <c r="B233" s="3">
        <v>7.55</v>
      </c>
      <c r="C233" s="3">
        <v>36.7448692322</v>
      </c>
      <c r="D233" s="4">
        <v>0.255164089062358</v>
      </c>
      <c r="E233" s="5" t="s">
        <v>569</v>
      </c>
    </row>
    <row r="234" spans="1:5">
      <c r="A234" s="1">
        <v>233</v>
      </c>
      <c r="B234" s="3">
        <v>7.75</v>
      </c>
      <c r="C234" s="3">
        <v>36.7448692322</v>
      </c>
      <c r="D234" s="4">
        <v>0.291669375833251</v>
      </c>
      <c r="E234" s="5" t="s">
        <v>569</v>
      </c>
    </row>
    <row r="235" spans="1:5">
      <c r="A235" s="1">
        <v>234</v>
      </c>
      <c r="B235" s="3">
        <v>3.45</v>
      </c>
      <c r="C235" s="3">
        <v>36.6448692322</v>
      </c>
      <c r="D235" s="4">
        <v>0.498336062744454</v>
      </c>
      <c r="E235" s="5" t="s">
        <v>569</v>
      </c>
    </row>
    <row r="236" spans="1:5">
      <c r="A236" s="1">
        <v>235</v>
      </c>
      <c r="B236" s="3">
        <v>5.05</v>
      </c>
      <c r="C236" s="3">
        <v>36.6448692322</v>
      </c>
      <c r="D236" s="4">
        <v>0.179852048408799</v>
      </c>
      <c r="E236" s="5" t="s">
        <v>569</v>
      </c>
    </row>
    <row r="237" spans="1:5">
      <c r="A237" s="1">
        <v>236</v>
      </c>
      <c r="B237" s="3">
        <v>8.35</v>
      </c>
      <c r="C237" s="3">
        <v>36.6448692322</v>
      </c>
      <c r="D237" s="4">
        <v>0.432259163820121</v>
      </c>
      <c r="E237" s="5" t="s">
        <v>569</v>
      </c>
    </row>
    <row r="238" spans="1:5">
      <c r="A238" s="1">
        <v>237</v>
      </c>
      <c r="B238" s="3">
        <v>4.95</v>
      </c>
      <c r="C238" s="3">
        <v>36.5448692322</v>
      </c>
      <c r="D238" s="4">
        <v>0.145122358508788</v>
      </c>
      <c r="E238" s="5" t="s">
        <v>569</v>
      </c>
    </row>
    <row r="239" spans="1:5">
      <c r="A239" s="1">
        <v>238</v>
      </c>
      <c r="B239" s="3">
        <v>5.85</v>
      </c>
      <c r="C239" s="3">
        <v>36.5448692322</v>
      </c>
      <c r="D239" s="4">
        <v>0.179852048408799</v>
      </c>
      <c r="E239" s="5" t="s">
        <v>569</v>
      </c>
    </row>
    <row r="240" spans="1:5">
      <c r="A240" s="1">
        <v>239</v>
      </c>
      <c r="B240" s="3">
        <v>1.05</v>
      </c>
      <c r="C240" s="3">
        <v>36.4448692322</v>
      </c>
      <c r="D240" s="4">
        <v>-0.0487368542336933</v>
      </c>
      <c r="E240" s="5" t="s">
        <v>569</v>
      </c>
    </row>
    <row r="241" spans="1:5">
      <c r="A241" s="1">
        <v>240</v>
      </c>
      <c r="B241" s="3">
        <v>1.15</v>
      </c>
      <c r="C241" s="3">
        <v>36.4448692322</v>
      </c>
      <c r="D241" s="4">
        <v>-0.0487368542336933</v>
      </c>
      <c r="E241" s="5" t="s">
        <v>569</v>
      </c>
    </row>
    <row r="242" spans="1:5">
      <c r="A242" s="1">
        <v>241</v>
      </c>
      <c r="B242" s="3">
        <v>1.35</v>
      </c>
      <c r="C242" s="3">
        <v>36.4448692322</v>
      </c>
      <c r="D242" s="4">
        <v>-0.272826768823133</v>
      </c>
      <c r="E242" s="5" t="s">
        <v>569</v>
      </c>
    </row>
    <row r="243" spans="1:5">
      <c r="A243" s="1">
        <v>242</v>
      </c>
      <c r="B243" s="3">
        <v>3.55</v>
      </c>
      <c r="C243" s="3">
        <v>36.4448692322</v>
      </c>
      <c r="D243" s="4">
        <v>-0.157255389694216</v>
      </c>
      <c r="E243" s="5" t="s">
        <v>569</v>
      </c>
    </row>
    <row r="244" spans="1:5">
      <c r="A244" s="1">
        <v>243</v>
      </c>
      <c r="B244" s="3">
        <v>5.55</v>
      </c>
      <c r="C244" s="3">
        <v>36.4448692322</v>
      </c>
      <c r="D244" s="4">
        <v>0.179852048408799</v>
      </c>
      <c r="E244" s="5" t="s">
        <v>569</v>
      </c>
    </row>
    <row r="245" spans="1:5">
      <c r="A245" s="1">
        <v>244</v>
      </c>
      <c r="B245" s="3">
        <v>7.15</v>
      </c>
      <c r="C245" s="3">
        <v>36.4448692322</v>
      </c>
      <c r="D245" s="4">
        <v>0.211195892227004</v>
      </c>
      <c r="E245" s="5" t="s">
        <v>569</v>
      </c>
    </row>
    <row r="246" spans="1:5">
      <c r="A246" s="1">
        <v>245</v>
      </c>
      <c r="B246" s="3">
        <v>7.75</v>
      </c>
      <c r="C246" s="3">
        <v>36.4448692322</v>
      </c>
      <c r="D246" s="4">
        <v>0.145122358508788</v>
      </c>
      <c r="E246" s="5" t="s">
        <v>569</v>
      </c>
    </row>
    <row r="247" spans="1:5">
      <c r="A247" s="1">
        <v>246</v>
      </c>
      <c r="B247" s="3">
        <v>2.95</v>
      </c>
      <c r="C247" s="3">
        <v>36.3448692322</v>
      </c>
      <c r="D247" s="4">
        <v>-0.157255389694216</v>
      </c>
      <c r="E247" s="5" t="s">
        <v>569</v>
      </c>
    </row>
    <row r="248" spans="1:5">
      <c r="A248" s="1">
        <v>247</v>
      </c>
      <c r="B248" s="3">
        <v>3.45</v>
      </c>
      <c r="C248" s="3">
        <v>36.3448692322</v>
      </c>
      <c r="D248" s="4">
        <v>0.177201859050479</v>
      </c>
      <c r="E248" s="5" t="s">
        <v>569</v>
      </c>
    </row>
    <row r="249" spans="1:5">
      <c r="A249" s="1">
        <v>248</v>
      </c>
      <c r="B249" s="3">
        <v>3.85</v>
      </c>
      <c r="C249" s="3">
        <v>36.3448692322</v>
      </c>
      <c r="D249" s="4">
        <v>0.21193154895049</v>
      </c>
      <c r="E249" s="5" t="s">
        <v>569</v>
      </c>
    </row>
    <row r="250" spans="1:5">
      <c r="A250" s="1">
        <v>249</v>
      </c>
      <c r="B250" s="3">
        <v>4.05</v>
      </c>
      <c r="C250" s="3">
        <v>36.3448692322</v>
      </c>
      <c r="D250" s="4">
        <v>-0.046780114397626</v>
      </c>
      <c r="E250" s="5" t="s">
        <v>569</v>
      </c>
    </row>
    <row r="251" spans="1:5">
      <c r="A251" s="1">
        <v>250</v>
      </c>
      <c r="B251" s="3">
        <v>4.85</v>
      </c>
      <c r="C251" s="3">
        <v>36.3448692322</v>
      </c>
      <c r="D251" s="4">
        <v>0.172080492593076</v>
      </c>
      <c r="E251" s="5" t="s">
        <v>569</v>
      </c>
    </row>
    <row r="252" spans="1:5">
      <c r="A252" s="1">
        <v>251</v>
      </c>
      <c r="B252" s="3">
        <v>6.45</v>
      </c>
      <c r="C252" s="3">
        <v>36.3448692322</v>
      </c>
      <c r="D252" s="4">
        <v>0.016888733180491</v>
      </c>
      <c r="E252" s="5" t="s">
        <v>569</v>
      </c>
    </row>
    <row r="253" spans="1:5">
      <c r="A253" s="1">
        <v>252</v>
      </c>
      <c r="B253" s="3">
        <v>3.85</v>
      </c>
      <c r="C253" s="3">
        <v>36.2448692322</v>
      </c>
      <c r="D253" s="4">
        <v>0.204159993134767</v>
      </c>
      <c r="E253" s="5" t="s">
        <v>569</v>
      </c>
    </row>
    <row r="254" spans="1:5">
      <c r="A254" s="1">
        <v>253</v>
      </c>
      <c r="B254" s="3">
        <v>6.15</v>
      </c>
      <c r="C254" s="3">
        <v>36.2448692322</v>
      </c>
      <c r="D254" s="4">
        <v>0.281151737124509</v>
      </c>
      <c r="E254" s="5" t="s">
        <v>569</v>
      </c>
    </row>
    <row r="255" spans="1:5">
      <c r="A255" s="1">
        <v>254</v>
      </c>
      <c r="B255" s="3">
        <v>3.05</v>
      </c>
      <c r="C255" s="3">
        <v>36.1448692322</v>
      </c>
      <c r="D255" s="4">
        <v>-0.0784710296569039</v>
      </c>
      <c r="E255" s="5" t="s">
        <v>569</v>
      </c>
    </row>
    <row r="256" spans="1:5">
      <c r="A256" s="1">
        <v>255</v>
      </c>
      <c r="B256" s="3">
        <v>4.35</v>
      </c>
      <c r="C256" s="3">
        <v>36.1448692322</v>
      </c>
      <c r="D256" s="4">
        <v>0.132699610713987</v>
      </c>
      <c r="E256" s="5" t="s">
        <v>569</v>
      </c>
    </row>
    <row r="257" spans="1:5">
      <c r="A257" s="1">
        <v>256</v>
      </c>
      <c r="B257" s="3">
        <v>5.45</v>
      </c>
      <c r="C257" s="3">
        <v>36.1448692322</v>
      </c>
      <c r="D257" s="4">
        <v>0.731924799654023</v>
      </c>
      <c r="E257" s="5" t="s">
        <v>566</v>
      </c>
    </row>
    <row r="258" spans="1:5">
      <c r="A258" s="1">
        <v>257</v>
      </c>
      <c r="B258" s="3">
        <v>6.25</v>
      </c>
      <c r="C258" s="3">
        <v>36.1448692322</v>
      </c>
      <c r="D258" s="4">
        <v>0.186225898479664</v>
      </c>
      <c r="E258" s="5" t="s">
        <v>569</v>
      </c>
    </row>
    <row r="259" spans="1:5">
      <c r="A259" s="1">
        <v>258</v>
      </c>
      <c r="B259" s="3">
        <v>-1.05</v>
      </c>
      <c r="C259" s="3">
        <v>35.3448692322</v>
      </c>
      <c r="D259" s="4">
        <v>0.642181973530658</v>
      </c>
      <c r="E259" s="5" t="s">
        <v>569</v>
      </c>
    </row>
    <row r="260" spans="1:5">
      <c r="A260" s="1">
        <v>259</v>
      </c>
      <c r="B260" s="3">
        <v>-1.65</v>
      </c>
      <c r="C260" s="3">
        <v>35.1448692322</v>
      </c>
      <c r="D260" s="4">
        <v>-0.0445577966322312</v>
      </c>
      <c r="E260" s="5" t="s">
        <v>569</v>
      </c>
    </row>
    <row r="261" spans="1:5">
      <c r="A261" s="1">
        <v>260</v>
      </c>
      <c r="B261" s="3">
        <v>-1.65</v>
      </c>
      <c r="C261" s="3">
        <v>35.0448692322</v>
      </c>
      <c r="D261" s="4">
        <v>-0.0445577966322312</v>
      </c>
      <c r="E261" s="5" t="s">
        <v>569</v>
      </c>
    </row>
    <row r="262" spans="1:5">
      <c r="A262" s="1">
        <v>261</v>
      </c>
      <c r="B262" s="3">
        <v>2.25</v>
      </c>
      <c r="C262" s="3">
        <v>36.0448692322</v>
      </c>
      <c r="D262" s="4">
        <v>-0.143820270379061</v>
      </c>
      <c r="E262" s="5" t="s">
        <v>569</v>
      </c>
    </row>
    <row r="263" spans="1:5">
      <c r="A263" s="1">
        <v>262</v>
      </c>
      <c r="B263" s="3">
        <v>2.65</v>
      </c>
      <c r="C263" s="3">
        <v>36.0448692322</v>
      </c>
      <c r="D263" s="4">
        <v>0.229403629695901</v>
      </c>
      <c r="E263" s="5" t="s">
        <v>569</v>
      </c>
    </row>
    <row r="264" spans="1:5">
      <c r="A264" s="1">
        <v>263</v>
      </c>
      <c r="B264" s="3">
        <v>3.65</v>
      </c>
      <c r="C264" s="3">
        <v>36.0448692322</v>
      </c>
      <c r="D264" s="4">
        <v>-0.0458276185024967</v>
      </c>
      <c r="E264" s="5" t="s">
        <v>569</v>
      </c>
    </row>
    <row r="265" spans="1:5">
      <c r="A265" s="1">
        <v>264</v>
      </c>
      <c r="B265" s="3">
        <v>5.45</v>
      </c>
      <c r="C265" s="3">
        <v>36.0448692322</v>
      </c>
      <c r="D265" s="4">
        <v>0.706159814965287</v>
      </c>
      <c r="E265" s="5" t="s">
        <v>566</v>
      </c>
    </row>
    <row r="266" spans="1:5">
      <c r="A266" s="1">
        <v>265</v>
      </c>
      <c r="B266" s="3">
        <v>5.65</v>
      </c>
      <c r="C266" s="3">
        <v>36.0448692322</v>
      </c>
      <c r="D266" s="4">
        <v>0.626989689368376</v>
      </c>
      <c r="E266" s="5" t="s">
        <v>566</v>
      </c>
    </row>
    <row r="267" spans="1:5">
      <c r="A267" s="1">
        <v>266</v>
      </c>
      <c r="B267" s="3">
        <v>6.35</v>
      </c>
      <c r="C267" s="3">
        <v>36.0448692322</v>
      </c>
      <c r="D267" s="4">
        <v>0.261537939133223</v>
      </c>
      <c r="E267" s="5" t="s">
        <v>569</v>
      </c>
    </row>
    <row r="268" spans="1:5">
      <c r="A268" s="1">
        <v>267</v>
      </c>
      <c r="B268" s="3">
        <v>8.05</v>
      </c>
      <c r="C268" s="3">
        <v>36.0448692322</v>
      </c>
      <c r="D268" s="4">
        <v>0.247392533246635</v>
      </c>
      <c r="E268" s="5" t="s">
        <v>566</v>
      </c>
    </row>
    <row r="269" spans="1:5">
      <c r="A269" s="1">
        <v>268</v>
      </c>
      <c r="B269" s="3">
        <v>1.05</v>
      </c>
      <c r="C269" s="3">
        <v>35.9448692322</v>
      </c>
      <c r="D269" s="4">
        <v>-0.0487368542336933</v>
      </c>
      <c r="E269" s="5" t="s">
        <v>569</v>
      </c>
    </row>
    <row r="270" spans="1:5">
      <c r="A270" s="1">
        <v>269</v>
      </c>
      <c r="B270" s="3">
        <v>2.95</v>
      </c>
      <c r="C270" s="3">
        <v>35.9448692322</v>
      </c>
      <c r="D270" s="4">
        <v>0.0143210480606175</v>
      </c>
      <c r="E270" s="5" t="s">
        <v>569</v>
      </c>
    </row>
    <row r="271" spans="1:5">
      <c r="A271" s="1">
        <v>270</v>
      </c>
      <c r="B271" s="3">
        <v>4.25</v>
      </c>
      <c r="C271" s="3">
        <v>35.9448692322</v>
      </c>
      <c r="D271" s="4">
        <v>-0.285684296676657</v>
      </c>
      <c r="E271" s="5" t="s">
        <v>569</v>
      </c>
    </row>
    <row r="272" spans="1:5">
      <c r="A272" s="1">
        <v>271</v>
      </c>
      <c r="B272" s="3">
        <v>5.95</v>
      </c>
      <c r="C272" s="3">
        <v>35.9448692322</v>
      </c>
      <c r="D272" s="4">
        <v>0.731924799654023</v>
      </c>
      <c r="E272" s="5" t="s">
        <v>566</v>
      </c>
    </row>
    <row r="273" spans="1:5">
      <c r="A273" s="1">
        <v>272</v>
      </c>
      <c r="B273" s="3">
        <v>6.85</v>
      </c>
      <c r="C273" s="3">
        <v>35.9448692322</v>
      </c>
      <c r="D273" s="4">
        <v>0.186225898479664</v>
      </c>
      <c r="E273" s="5" t="s">
        <v>569</v>
      </c>
    </row>
    <row r="274" spans="1:5">
      <c r="A274" s="1">
        <v>273</v>
      </c>
      <c r="B274" s="3">
        <v>7.25</v>
      </c>
      <c r="C274" s="3">
        <v>35.9448692322</v>
      </c>
      <c r="D274" s="4">
        <v>0.599611156603855</v>
      </c>
      <c r="E274" s="5" t="s">
        <v>569</v>
      </c>
    </row>
    <row r="275" spans="1:5">
      <c r="A275" s="1">
        <v>274</v>
      </c>
      <c r="B275" s="3">
        <v>0.25</v>
      </c>
      <c r="C275" s="3">
        <v>35.8448692322</v>
      </c>
      <c r="D275" s="4">
        <v>0.802871773265444</v>
      </c>
      <c r="E275" s="5" t="s">
        <v>569</v>
      </c>
    </row>
    <row r="276" spans="1:5">
      <c r="A276" s="1">
        <v>275</v>
      </c>
      <c r="B276" s="3">
        <v>3.65</v>
      </c>
      <c r="C276" s="3">
        <v>35.8448692322</v>
      </c>
      <c r="D276" s="4">
        <v>0.626903897249892</v>
      </c>
      <c r="E276" s="5" t="s">
        <v>569</v>
      </c>
    </row>
    <row r="277" spans="1:5">
      <c r="A277" s="1">
        <v>276</v>
      </c>
      <c r="B277" s="3">
        <v>4.15</v>
      </c>
      <c r="C277" s="3">
        <v>35.8448692322</v>
      </c>
      <c r="D277" s="4">
        <v>0.560853144959352</v>
      </c>
      <c r="E277" s="5" t="s">
        <v>569</v>
      </c>
    </row>
    <row r="278" spans="1:5">
      <c r="A278" s="1">
        <v>277</v>
      </c>
      <c r="B278" s="3">
        <v>5.35</v>
      </c>
      <c r="C278" s="3">
        <v>35.8448692322</v>
      </c>
      <c r="D278" s="4">
        <v>-0.285684296676657</v>
      </c>
      <c r="E278" s="5" t="s">
        <v>566</v>
      </c>
    </row>
    <row r="279" spans="1:5">
      <c r="A279" s="1">
        <v>278</v>
      </c>
      <c r="B279" s="3">
        <v>7.25</v>
      </c>
      <c r="C279" s="3">
        <v>35.8448692322</v>
      </c>
      <c r="D279" s="4">
        <v>0.674923197257415</v>
      </c>
      <c r="E279" s="5" t="s">
        <v>569</v>
      </c>
    </row>
    <row r="280" spans="1:5">
      <c r="A280" s="1">
        <v>279</v>
      </c>
      <c r="B280" s="3">
        <v>7.85</v>
      </c>
      <c r="C280" s="3">
        <v>35.8448692322</v>
      </c>
      <c r="D280" s="4">
        <v>0.599611156603855</v>
      </c>
      <c r="E280" s="5" t="s">
        <v>566</v>
      </c>
    </row>
    <row r="281" spans="1:5">
      <c r="A281" s="1">
        <v>280</v>
      </c>
      <c r="B281" s="3">
        <v>2.05</v>
      </c>
      <c r="C281" s="3">
        <v>35.7448692322</v>
      </c>
      <c r="D281" s="4">
        <v>-0.0487368542336933</v>
      </c>
      <c r="E281" s="5" t="s">
        <v>569</v>
      </c>
    </row>
    <row r="282" spans="1:5">
      <c r="A282" s="1">
        <v>281</v>
      </c>
      <c r="B282" s="3">
        <v>2.45</v>
      </c>
      <c r="C282" s="3">
        <v>35.7448692322</v>
      </c>
      <c r="D282" s="4">
        <v>0.166198406099175</v>
      </c>
      <c r="E282" s="5" t="s">
        <v>569</v>
      </c>
    </row>
    <row r="283" spans="1:5">
      <c r="A283" s="1">
        <v>282</v>
      </c>
      <c r="B283" s="3">
        <v>4.15</v>
      </c>
      <c r="C283" s="3">
        <v>35.7448692322</v>
      </c>
      <c r="D283" s="4">
        <v>0.320127738614318</v>
      </c>
      <c r="E283" s="5" t="s">
        <v>569</v>
      </c>
    </row>
    <row r="284" spans="1:5">
      <c r="A284" s="1">
        <v>283</v>
      </c>
      <c r="B284" s="3">
        <v>5.65</v>
      </c>
      <c r="C284" s="3">
        <v>35.7448692322</v>
      </c>
      <c r="D284" s="4">
        <v>-0.327205260437014</v>
      </c>
      <c r="E284" s="5" t="s">
        <v>566</v>
      </c>
    </row>
    <row r="285" spans="1:5">
      <c r="A285" s="1">
        <v>284</v>
      </c>
      <c r="B285" s="3">
        <v>7.25</v>
      </c>
      <c r="C285" s="3">
        <v>35.7448692322</v>
      </c>
      <c r="D285" s="4">
        <v>0.634954118856095</v>
      </c>
      <c r="E285" s="5" t="s">
        <v>569</v>
      </c>
    </row>
    <row r="286" spans="1:5">
      <c r="A286" s="1">
        <v>285</v>
      </c>
      <c r="B286" s="3">
        <v>0.25</v>
      </c>
      <c r="C286" s="3">
        <v>35.6448692322</v>
      </c>
      <c r="D286" s="4">
        <v>-0.0487368542336933</v>
      </c>
      <c r="E286" s="5" t="s">
        <v>569</v>
      </c>
    </row>
    <row r="287" spans="1:5">
      <c r="A287" s="1">
        <v>286</v>
      </c>
      <c r="B287" s="3">
        <v>4.65</v>
      </c>
      <c r="C287" s="3">
        <v>35.6448692322</v>
      </c>
      <c r="D287" s="4">
        <v>0.320127738614318</v>
      </c>
      <c r="E287" s="5" t="s">
        <v>569</v>
      </c>
    </row>
    <row r="288" spans="1:5">
      <c r="A288" s="1">
        <v>287</v>
      </c>
      <c r="B288" s="3">
        <v>6.85</v>
      </c>
      <c r="C288" s="3">
        <v>35.6448692322</v>
      </c>
      <c r="D288" s="4">
        <v>0.560078644253134</v>
      </c>
      <c r="E288" s="5" t="s">
        <v>569</v>
      </c>
    </row>
    <row r="289" spans="1:5">
      <c r="A289" s="1">
        <v>288</v>
      </c>
      <c r="B289" s="3">
        <v>6.95</v>
      </c>
      <c r="C289" s="3">
        <v>35.6448692322</v>
      </c>
      <c r="D289" s="4">
        <v>0.560078644253134</v>
      </c>
      <c r="E289" s="5" t="s">
        <v>569</v>
      </c>
    </row>
    <row r="290" spans="1:5">
      <c r="A290" s="1">
        <v>289</v>
      </c>
      <c r="B290" s="3">
        <v>8.15</v>
      </c>
      <c r="C290" s="3">
        <v>35.6448692322</v>
      </c>
      <c r="D290" s="4">
        <v>0.599611156603855</v>
      </c>
      <c r="E290" s="5" t="s">
        <v>566</v>
      </c>
    </row>
    <row r="291" spans="1:5">
      <c r="A291" s="1">
        <v>290</v>
      </c>
      <c r="B291" s="3">
        <v>0.55</v>
      </c>
      <c r="C291" s="3">
        <v>35.5448692322</v>
      </c>
      <c r="D291" s="4">
        <v>-0.0233511215013536</v>
      </c>
      <c r="E291" s="5" t="s">
        <v>569</v>
      </c>
    </row>
    <row r="292" spans="1:5">
      <c r="A292" s="1">
        <v>291</v>
      </c>
      <c r="B292" s="3">
        <v>4.45</v>
      </c>
      <c r="C292" s="3">
        <v>35.5448692322</v>
      </c>
      <c r="D292" s="4">
        <v>0.280608360971074</v>
      </c>
      <c r="E292" s="5" t="s">
        <v>569</v>
      </c>
    </row>
    <row r="293" spans="1:5">
      <c r="A293" s="1">
        <v>292</v>
      </c>
      <c r="B293" s="3">
        <v>6.15</v>
      </c>
      <c r="C293" s="3">
        <v>35.5448692322</v>
      </c>
      <c r="D293" s="4">
        <v>0.578502116163798</v>
      </c>
      <c r="E293" s="5" t="s">
        <v>569</v>
      </c>
    </row>
    <row r="294" spans="1:5">
      <c r="A294" s="1">
        <v>293</v>
      </c>
      <c r="B294" s="3">
        <v>6.25</v>
      </c>
      <c r="C294" s="3">
        <v>35.5448692322</v>
      </c>
      <c r="D294" s="4">
        <v>0.645408812656495</v>
      </c>
      <c r="E294" s="5" t="s">
        <v>569</v>
      </c>
    </row>
    <row r="295" spans="1:5">
      <c r="A295" s="1">
        <v>294</v>
      </c>
      <c r="B295" s="3">
        <v>6.55</v>
      </c>
      <c r="C295" s="3">
        <v>35.5448692322</v>
      </c>
      <c r="D295" s="4">
        <v>0.645408812656495</v>
      </c>
      <c r="E295" s="5" t="s">
        <v>569</v>
      </c>
    </row>
    <row r="296" spans="1:5">
      <c r="A296" s="1">
        <v>295</v>
      </c>
      <c r="B296" s="3">
        <v>6.65</v>
      </c>
      <c r="C296" s="3">
        <v>35.5448692322</v>
      </c>
      <c r="D296" s="4">
        <v>0.731924799654023</v>
      </c>
      <c r="E296" s="5" t="s">
        <v>569</v>
      </c>
    </row>
    <row r="297" spans="1:5">
      <c r="A297" s="1">
        <v>296</v>
      </c>
      <c r="B297" s="3">
        <v>6.75</v>
      </c>
      <c r="C297" s="3">
        <v>35.5448692322</v>
      </c>
      <c r="D297" s="4">
        <v>0.731924799654023</v>
      </c>
      <c r="E297" s="5" t="s">
        <v>569</v>
      </c>
    </row>
    <row r="298" spans="1:5">
      <c r="A298" s="1">
        <v>297</v>
      </c>
      <c r="B298" s="3">
        <v>6.95</v>
      </c>
      <c r="C298" s="3">
        <v>35.5448692322</v>
      </c>
      <c r="D298" s="4">
        <v>0.560078644253134</v>
      </c>
      <c r="E298" s="5" t="s">
        <v>569</v>
      </c>
    </row>
    <row r="299" spans="1:5">
      <c r="A299" s="1">
        <v>298</v>
      </c>
      <c r="B299" s="3">
        <v>7.05</v>
      </c>
      <c r="C299" s="3">
        <v>35.5448692322</v>
      </c>
      <c r="D299" s="4">
        <v>0.840300563843727</v>
      </c>
      <c r="E299" s="5" t="s">
        <v>569</v>
      </c>
    </row>
    <row r="300" spans="1:5">
      <c r="A300" s="1">
        <v>299</v>
      </c>
      <c r="B300" s="3">
        <v>0.55</v>
      </c>
      <c r="C300" s="3">
        <v>35.4448692322</v>
      </c>
      <c r="D300" s="4">
        <v>-0.0699435293645708</v>
      </c>
      <c r="E300" s="5" t="s">
        <v>569</v>
      </c>
    </row>
    <row r="301" spans="1:5">
      <c r="A301" s="1">
        <v>300</v>
      </c>
      <c r="B301" s="3">
        <v>0.75</v>
      </c>
      <c r="C301" s="3">
        <v>35.4448692322</v>
      </c>
      <c r="D301" s="4">
        <v>-0.0699435293645708</v>
      </c>
      <c r="E301" s="5" t="s">
        <v>569</v>
      </c>
    </row>
    <row r="302" spans="1:5">
      <c r="A302" s="1">
        <v>301</v>
      </c>
      <c r="B302" s="3">
        <v>3.75</v>
      </c>
      <c r="C302" s="3">
        <v>35.4448692322</v>
      </c>
      <c r="D302" s="4">
        <v>0.483899476062112</v>
      </c>
      <c r="E302" s="5" t="s">
        <v>569</v>
      </c>
    </row>
    <row r="303" spans="1:5">
      <c r="A303" s="1">
        <v>302</v>
      </c>
      <c r="B303" s="3">
        <v>4.55</v>
      </c>
      <c r="C303" s="3">
        <v>35.4448692322</v>
      </c>
      <c r="D303" s="4">
        <v>0.280608360971074</v>
      </c>
      <c r="E303" s="5" t="s">
        <v>566</v>
      </c>
    </row>
    <row r="304" spans="1:5">
      <c r="A304" s="1">
        <v>303</v>
      </c>
      <c r="B304" s="3">
        <v>4.95</v>
      </c>
      <c r="C304" s="3">
        <v>35.4448692322</v>
      </c>
      <c r="D304" s="4">
        <v>0.280608360971074</v>
      </c>
      <c r="E304" s="5" t="s">
        <v>566</v>
      </c>
    </row>
    <row r="305" spans="1:5">
      <c r="A305" s="1">
        <v>304</v>
      </c>
      <c r="B305" s="3">
        <v>7.05</v>
      </c>
      <c r="C305" s="3">
        <v>35.4448692322</v>
      </c>
      <c r="D305" s="4">
        <v>0.039809749812526</v>
      </c>
      <c r="E305" s="5" t="s">
        <v>569</v>
      </c>
    </row>
    <row r="306" spans="1:5">
      <c r="A306" s="1">
        <v>305</v>
      </c>
      <c r="B306" s="3">
        <v>7.35</v>
      </c>
      <c r="C306" s="3">
        <v>35.4448692322</v>
      </c>
      <c r="D306" s="4">
        <v>0.189144782835896</v>
      </c>
      <c r="E306" s="5" t="s">
        <v>566</v>
      </c>
    </row>
    <row r="307" spans="1:5">
      <c r="A307" s="1">
        <v>306</v>
      </c>
      <c r="B307" s="3">
        <v>8.05</v>
      </c>
      <c r="C307" s="3">
        <v>35.4448692322</v>
      </c>
      <c r="D307" s="4">
        <v>0.238691838800719</v>
      </c>
      <c r="E307" s="5" t="s">
        <v>566</v>
      </c>
    </row>
    <row r="308" spans="1:5">
      <c r="A308" s="1">
        <v>307</v>
      </c>
      <c r="B308" s="3">
        <v>8.15</v>
      </c>
      <c r="C308" s="3">
        <v>35.4448692322</v>
      </c>
      <c r="D308" s="4">
        <v>0.624996889336195</v>
      </c>
      <c r="E308" s="5" t="s">
        <v>566</v>
      </c>
    </row>
    <row r="309" spans="1:5">
      <c r="A309" s="1">
        <v>308</v>
      </c>
      <c r="B309" s="3">
        <v>1.15</v>
      </c>
      <c r="C309" s="3">
        <v>35.3448692322</v>
      </c>
      <c r="D309" s="4">
        <v>-0.0699435293645708</v>
      </c>
      <c r="E309" s="5" t="s">
        <v>566</v>
      </c>
    </row>
    <row r="310" spans="1:5">
      <c r="A310" s="1">
        <v>309</v>
      </c>
      <c r="B310" s="3">
        <v>2.35</v>
      </c>
      <c r="C310" s="3">
        <v>35.3448692322</v>
      </c>
      <c r="D310" s="4">
        <v>0.560853144959352</v>
      </c>
      <c r="E310" s="5" t="s">
        <v>569</v>
      </c>
    </row>
    <row r="311" spans="1:5">
      <c r="A311" s="1">
        <v>310</v>
      </c>
      <c r="B311" s="3">
        <v>2.45</v>
      </c>
      <c r="C311" s="3">
        <v>35.3448692322</v>
      </c>
      <c r="D311" s="4">
        <v>0.560853144959352</v>
      </c>
      <c r="E311" s="5" t="s">
        <v>569</v>
      </c>
    </row>
    <row r="312" spans="1:5">
      <c r="A312" s="1">
        <v>311</v>
      </c>
      <c r="B312" s="3">
        <v>4.15</v>
      </c>
      <c r="C312" s="3">
        <v>35.3448692322</v>
      </c>
      <c r="D312" s="4">
        <v>0.22099105227113</v>
      </c>
      <c r="E312" s="5" t="s">
        <v>569</v>
      </c>
    </row>
    <row r="313" spans="1:5">
      <c r="A313" s="1">
        <v>312</v>
      </c>
      <c r="B313" s="3">
        <v>4.35</v>
      </c>
      <c r="C313" s="3">
        <v>35.3448692322</v>
      </c>
      <c r="D313" s="4">
        <v>0.172787195384987</v>
      </c>
      <c r="E313" s="5" t="s">
        <v>566</v>
      </c>
    </row>
    <row r="314" spans="1:5">
      <c r="A314" s="1">
        <v>313</v>
      </c>
      <c r="B314" s="3">
        <v>-0.25</v>
      </c>
      <c r="C314" s="3">
        <v>35.2448692322</v>
      </c>
      <c r="D314" s="4">
        <v>0.174257331031908</v>
      </c>
      <c r="E314" s="5" t="s">
        <v>569</v>
      </c>
    </row>
    <row r="315" spans="1:5">
      <c r="A315" s="1">
        <v>314</v>
      </c>
      <c r="B315" s="3">
        <v>-0.15</v>
      </c>
      <c r="C315" s="3">
        <v>35.2448692322</v>
      </c>
      <c r="D315" s="4">
        <v>0.174257331031908</v>
      </c>
      <c r="E315" s="5" t="s">
        <v>569</v>
      </c>
    </row>
    <row r="316" spans="1:5">
      <c r="A316" s="1">
        <v>315</v>
      </c>
      <c r="B316" s="3">
        <v>0.55</v>
      </c>
      <c r="C316" s="3">
        <v>35.2448692322</v>
      </c>
      <c r="D316" s="4">
        <v>-0.0699435293645708</v>
      </c>
      <c r="E316" s="5" t="s">
        <v>569</v>
      </c>
    </row>
    <row r="317" spans="1:5">
      <c r="A317" s="1">
        <v>316</v>
      </c>
      <c r="B317" s="3">
        <v>3.95</v>
      </c>
      <c r="C317" s="3">
        <v>35.2448692322</v>
      </c>
      <c r="D317" s="4">
        <v>0.533081678904708</v>
      </c>
      <c r="E317" s="5" t="s">
        <v>566</v>
      </c>
    </row>
    <row r="318" spans="1:5">
      <c r="A318" s="1">
        <v>317</v>
      </c>
      <c r="B318" s="3">
        <v>4.75</v>
      </c>
      <c r="C318" s="3">
        <v>35.2448692322</v>
      </c>
      <c r="D318" s="4">
        <v>0.22099105227113</v>
      </c>
      <c r="E318" s="5" t="s">
        <v>566</v>
      </c>
    </row>
    <row r="319" spans="1:5">
      <c r="A319" s="1">
        <v>318</v>
      </c>
      <c r="B319" s="3">
        <v>0.85</v>
      </c>
      <c r="C319" s="3">
        <v>35.1448692322</v>
      </c>
      <c r="D319" s="4">
        <v>-0.0699435293645708</v>
      </c>
      <c r="E319" s="5" t="s">
        <v>569</v>
      </c>
    </row>
    <row r="320" spans="1:5">
      <c r="A320" s="1">
        <v>319</v>
      </c>
      <c r="B320" s="3">
        <v>3.75</v>
      </c>
      <c r="C320" s="3">
        <v>35.1448692322</v>
      </c>
      <c r="D320" s="4">
        <v>0.22099105227113</v>
      </c>
      <c r="E320" s="5" t="s">
        <v>566</v>
      </c>
    </row>
    <row r="321" spans="1:5">
      <c r="A321" s="1">
        <v>320</v>
      </c>
      <c r="B321" s="3">
        <v>4.55</v>
      </c>
      <c r="C321" s="3">
        <v>35.1448692322</v>
      </c>
      <c r="D321" s="4">
        <v>0.22099105227113</v>
      </c>
      <c r="E321" s="5" t="s">
        <v>566</v>
      </c>
    </row>
    <row r="322" spans="1:5">
      <c r="A322" s="1">
        <v>321</v>
      </c>
      <c r="B322" s="3">
        <v>7.45</v>
      </c>
      <c r="C322" s="3">
        <v>35.1448692322</v>
      </c>
      <c r="D322" s="4">
        <v>0.189144782835896</v>
      </c>
      <c r="E322" s="5" t="s">
        <v>566</v>
      </c>
    </row>
    <row r="323" spans="1:5">
      <c r="A323" s="1">
        <v>322</v>
      </c>
      <c r="B323" s="3">
        <v>-0.75</v>
      </c>
      <c r="C323" s="3">
        <v>35.0448692322</v>
      </c>
      <c r="D323" s="4">
        <v>0.777486040533104</v>
      </c>
      <c r="E323" s="5" t="s">
        <v>569</v>
      </c>
    </row>
    <row r="324" spans="1:5">
      <c r="A324" s="1">
        <v>323</v>
      </c>
      <c r="B324" s="3">
        <v>1.05</v>
      </c>
      <c r="C324" s="3">
        <v>35.0448692322</v>
      </c>
      <c r="D324" s="4">
        <v>-0.0699435293645708</v>
      </c>
      <c r="E324" s="5" t="s">
        <v>566</v>
      </c>
    </row>
    <row r="325" spans="1:5">
      <c r="A325" s="1">
        <v>324</v>
      </c>
      <c r="B325" s="3">
        <v>5.65</v>
      </c>
      <c r="C325" s="3">
        <v>35.0448692322</v>
      </c>
      <c r="D325" s="4">
        <v>0.22099105227113</v>
      </c>
      <c r="E325" s="5" t="s">
        <v>568</v>
      </c>
    </row>
    <row r="326" spans="1:5">
      <c r="A326" s="1">
        <v>325</v>
      </c>
      <c r="B326" s="3">
        <v>7.85</v>
      </c>
      <c r="C326" s="3">
        <v>35.0448692322</v>
      </c>
      <c r="D326" s="4">
        <v>0.189144782835896</v>
      </c>
      <c r="E326" s="5" t="s">
        <v>566</v>
      </c>
    </row>
    <row r="327" spans="1:5">
      <c r="A327" s="1">
        <v>326</v>
      </c>
      <c r="B327" s="3">
        <v>8.25</v>
      </c>
      <c r="C327" s="3">
        <v>35.0448692322</v>
      </c>
      <c r="D327" s="4">
        <v>0.408331889131687</v>
      </c>
      <c r="E327" s="5" t="s">
        <v>566</v>
      </c>
    </row>
    <row r="328" spans="1:5">
      <c r="A328" s="1">
        <v>327</v>
      </c>
      <c r="B328" s="3">
        <v>-1.55</v>
      </c>
      <c r="C328" s="3">
        <v>34.7448692322</v>
      </c>
      <c r="D328" s="4">
        <v>-0.0487368542336933</v>
      </c>
      <c r="E328" s="5" t="s">
        <v>566</v>
      </c>
    </row>
    <row r="329" spans="1:5">
      <c r="A329" s="1">
        <v>328</v>
      </c>
      <c r="B329" s="3">
        <v>-0.85</v>
      </c>
      <c r="C329" s="3">
        <v>34.4448692322</v>
      </c>
      <c r="D329" s="4">
        <v>0.405351995695349</v>
      </c>
      <c r="E329" s="5" t="s">
        <v>566</v>
      </c>
    </row>
    <row r="330" spans="1:5">
      <c r="A330" s="1">
        <v>329</v>
      </c>
      <c r="B330" s="3">
        <v>-1.15</v>
      </c>
      <c r="C330" s="3">
        <v>34.3448692322</v>
      </c>
      <c r="D330" s="4">
        <v>0.405351995695349</v>
      </c>
      <c r="E330" s="5" t="s">
        <v>566</v>
      </c>
    </row>
    <row r="331" spans="1:5">
      <c r="A331" s="1">
        <v>330</v>
      </c>
      <c r="B331" s="3">
        <v>-1.25</v>
      </c>
      <c r="C331" s="3">
        <v>34.1448692322</v>
      </c>
      <c r="D331" s="4">
        <v>0.405351995695349</v>
      </c>
      <c r="E331" s="5" t="s">
        <v>566</v>
      </c>
    </row>
    <row r="332" spans="1:5">
      <c r="A332" s="1">
        <v>331</v>
      </c>
      <c r="B332" s="3">
        <v>-0.25</v>
      </c>
      <c r="C332" s="3">
        <v>34.9448692322</v>
      </c>
      <c r="D332" s="4">
        <v>-0.0445577966322312</v>
      </c>
      <c r="E332" s="5" t="s">
        <v>569</v>
      </c>
    </row>
    <row r="333" spans="1:5">
      <c r="A333" s="1">
        <v>332</v>
      </c>
      <c r="B333" s="3">
        <v>-0.15</v>
      </c>
      <c r="C333" s="3">
        <v>34.9448692322</v>
      </c>
      <c r="D333" s="4">
        <v>-0.0445577966322312</v>
      </c>
      <c r="E333" s="5" t="s">
        <v>569</v>
      </c>
    </row>
    <row r="334" spans="1:5">
      <c r="A334" s="1">
        <v>333</v>
      </c>
      <c r="B334" s="3">
        <v>1.05</v>
      </c>
      <c r="C334" s="3">
        <v>34.9448692322</v>
      </c>
      <c r="D334" s="4">
        <v>-0.0445577966322312</v>
      </c>
      <c r="E334" s="5" t="s">
        <v>566</v>
      </c>
    </row>
    <row r="335" spans="1:5">
      <c r="A335" s="1">
        <v>334</v>
      </c>
      <c r="B335" s="3">
        <v>3.15</v>
      </c>
      <c r="C335" s="3">
        <v>34.9448692322</v>
      </c>
      <c r="D335" s="4">
        <v>0.22099105227113</v>
      </c>
      <c r="E335" s="5" t="s">
        <v>569</v>
      </c>
    </row>
    <row r="336" spans="1:5">
      <c r="A336" s="1">
        <v>335</v>
      </c>
      <c r="B336" s="3">
        <v>3.85</v>
      </c>
      <c r="C336" s="3">
        <v>34.9448692322</v>
      </c>
      <c r="D336" s="4">
        <v>0.22099105227113</v>
      </c>
      <c r="E336" s="5" t="s">
        <v>566</v>
      </c>
    </row>
    <row r="337" spans="1:5">
      <c r="A337" s="1">
        <v>336</v>
      </c>
      <c r="B337" s="3">
        <v>4.55</v>
      </c>
      <c r="C337" s="3">
        <v>34.9448692322</v>
      </c>
      <c r="D337" s="4">
        <v>0.22099105227113</v>
      </c>
      <c r="E337" s="5" t="s">
        <v>568</v>
      </c>
    </row>
    <row r="338" spans="1:5">
      <c r="A338" s="1">
        <v>337</v>
      </c>
      <c r="B338" s="3">
        <v>4.85</v>
      </c>
      <c r="C338" s="3">
        <v>34.9448692322</v>
      </c>
      <c r="D338" s="4">
        <v>0.22099105227113</v>
      </c>
      <c r="E338" s="5" t="s">
        <v>568</v>
      </c>
    </row>
    <row r="339" spans="1:5">
      <c r="A339" s="1">
        <v>338</v>
      </c>
      <c r="B339" s="3">
        <v>4.95</v>
      </c>
      <c r="C339" s="3">
        <v>34.9448692322</v>
      </c>
      <c r="D339" s="4">
        <v>0.22099105227113</v>
      </c>
      <c r="E339" s="5" t="s">
        <v>568</v>
      </c>
    </row>
    <row r="340" spans="1:5">
      <c r="A340" s="1">
        <v>339</v>
      </c>
      <c r="B340" s="3">
        <v>7.05</v>
      </c>
      <c r="C340" s="3">
        <v>34.9448692322</v>
      </c>
      <c r="D340" s="4">
        <v>0.0651954825448656</v>
      </c>
      <c r="E340" s="5" t="s">
        <v>566</v>
      </c>
    </row>
    <row r="341" spans="1:5">
      <c r="A341" s="1">
        <v>340</v>
      </c>
      <c r="B341" s="3">
        <v>7.45</v>
      </c>
      <c r="C341" s="3">
        <v>34.9448692322</v>
      </c>
      <c r="D341" s="4">
        <v>0.0651954825448656</v>
      </c>
      <c r="E341" s="5" t="s">
        <v>566</v>
      </c>
    </row>
    <row r="342" spans="1:5">
      <c r="A342" s="1">
        <v>341</v>
      </c>
      <c r="B342" s="3">
        <v>0.15</v>
      </c>
      <c r="C342" s="3">
        <v>34.8448692322</v>
      </c>
      <c r="D342" s="4">
        <v>-0.0445577966322312</v>
      </c>
      <c r="E342" s="5" t="s">
        <v>569</v>
      </c>
    </row>
    <row r="343" spans="1:5">
      <c r="A343" s="1">
        <v>342</v>
      </c>
      <c r="B343" s="3">
        <v>1.45</v>
      </c>
      <c r="C343" s="3">
        <v>34.8448692322</v>
      </c>
      <c r="D343" s="4">
        <v>0.49061782393523</v>
      </c>
      <c r="E343" s="5" t="s">
        <v>566</v>
      </c>
    </row>
    <row r="344" spans="1:5">
      <c r="A344" s="1">
        <v>343</v>
      </c>
      <c r="B344" s="3">
        <v>3.65</v>
      </c>
      <c r="C344" s="3">
        <v>34.8448692322</v>
      </c>
      <c r="D344" s="4">
        <v>0.22099105227113</v>
      </c>
      <c r="E344" s="5" t="s">
        <v>566</v>
      </c>
    </row>
    <row r="345" spans="1:5">
      <c r="A345" s="1">
        <v>344</v>
      </c>
      <c r="B345" s="3">
        <v>4.15</v>
      </c>
      <c r="C345" s="3">
        <v>34.8448692322</v>
      </c>
      <c r="D345" s="4">
        <v>0.22099105227113</v>
      </c>
      <c r="E345" s="5" t="s">
        <v>566</v>
      </c>
    </row>
    <row r="346" spans="1:5">
      <c r="A346" s="1">
        <v>345</v>
      </c>
      <c r="B346" s="3">
        <v>5.15</v>
      </c>
      <c r="C346" s="3">
        <v>34.8448692322</v>
      </c>
      <c r="D346" s="4">
        <v>0.22099105227113</v>
      </c>
      <c r="E346" s="5" t="s">
        <v>568</v>
      </c>
    </row>
    <row r="347" spans="1:5">
      <c r="A347" s="1">
        <v>346</v>
      </c>
      <c r="B347" s="3">
        <v>5.35</v>
      </c>
      <c r="C347" s="3">
        <v>34.8448692322</v>
      </c>
      <c r="D347" s="4">
        <v>0.22099105227113</v>
      </c>
      <c r="E347" s="5" t="s">
        <v>568</v>
      </c>
    </row>
    <row r="348" spans="1:5">
      <c r="A348" s="1">
        <v>347</v>
      </c>
      <c r="B348" s="3">
        <v>0.85</v>
      </c>
      <c r="C348" s="3">
        <v>34.7448692322</v>
      </c>
      <c r="D348" s="4">
        <v>0.405351995695349</v>
      </c>
      <c r="E348" s="5" t="s">
        <v>569</v>
      </c>
    </row>
    <row r="349" spans="1:5">
      <c r="A349" s="1">
        <v>348</v>
      </c>
      <c r="B349" s="3">
        <v>1.45</v>
      </c>
      <c r="C349" s="3">
        <v>34.7448692322</v>
      </c>
      <c r="D349" s="4">
        <v>0.699474048455956</v>
      </c>
      <c r="E349" s="5" t="s">
        <v>566</v>
      </c>
    </row>
    <row r="350" spans="1:5">
      <c r="A350" s="1">
        <v>349</v>
      </c>
      <c r="B350" s="3">
        <v>1.95</v>
      </c>
      <c r="C350" s="3">
        <v>34.7448692322</v>
      </c>
      <c r="D350" s="4">
        <v>0.699474048455956</v>
      </c>
      <c r="E350" s="5" t="s">
        <v>566</v>
      </c>
    </row>
    <row r="351" spans="1:5">
      <c r="A351" s="1">
        <v>350</v>
      </c>
      <c r="B351" s="3">
        <v>2.45</v>
      </c>
      <c r="C351" s="3">
        <v>34.7448692322</v>
      </c>
      <c r="D351" s="4">
        <v>0.699474048455956</v>
      </c>
      <c r="E351" s="5" t="s">
        <v>566</v>
      </c>
    </row>
    <row r="352" spans="1:5">
      <c r="A352" s="1">
        <v>351</v>
      </c>
      <c r="B352" s="3">
        <v>2.85</v>
      </c>
      <c r="C352" s="3">
        <v>34.7448692322</v>
      </c>
      <c r="D352" s="4">
        <v>0.145237143511621</v>
      </c>
      <c r="E352" s="5" t="s">
        <v>566</v>
      </c>
    </row>
    <row r="353" spans="1:5">
      <c r="A353" s="1">
        <v>352</v>
      </c>
      <c r="B353" s="3">
        <v>3.05</v>
      </c>
      <c r="C353" s="3">
        <v>34.7448692322</v>
      </c>
      <c r="D353" s="4">
        <v>0.22099105227113</v>
      </c>
      <c r="E353" s="5" t="s">
        <v>566</v>
      </c>
    </row>
    <row r="354" spans="1:5">
      <c r="A354" s="1">
        <v>353</v>
      </c>
      <c r="B354" s="3">
        <v>3.65</v>
      </c>
      <c r="C354" s="3">
        <v>34.7448692322</v>
      </c>
      <c r="D354" s="4">
        <v>0.22099105227113</v>
      </c>
      <c r="E354" s="5" t="s">
        <v>566</v>
      </c>
    </row>
    <row r="355" spans="1:5">
      <c r="A355" s="1">
        <v>354</v>
      </c>
      <c r="B355" s="3">
        <v>3.85</v>
      </c>
      <c r="C355" s="3">
        <v>34.7448692322</v>
      </c>
      <c r="D355" s="4">
        <v>0.22099105227113</v>
      </c>
      <c r="E355" s="5" t="s">
        <v>566</v>
      </c>
    </row>
    <row r="356" spans="1:5">
      <c r="A356" s="1">
        <v>355</v>
      </c>
      <c r="B356" s="3">
        <v>3.95</v>
      </c>
      <c r="C356" s="3">
        <v>34.7448692322</v>
      </c>
      <c r="D356" s="4">
        <v>0.22099105227113</v>
      </c>
      <c r="E356" s="5" t="s">
        <v>566</v>
      </c>
    </row>
    <row r="357" spans="1:5">
      <c r="A357" s="1">
        <v>356</v>
      </c>
      <c r="B357" s="3">
        <v>4.25</v>
      </c>
      <c r="C357" s="3">
        <v>34.7448692322</v>
      </c>
      <c r="D357" s="4">
        <v>0.22099105227113</v>
      </c>
      <c r="E357" s="5" t="s">
        <v>568</v>
      </c>
    </row>
    <row r="358" spans="1:5">
      <c r="A358" s="1">
        <v>357</v>
      </c>
      <c r="B358" s="3">
        <v>4.45</v>
      </c>
      <c r="C358" s="3">
        <v>34.7448692322</v>
      </c>
      <c r="D358" s="4">
        <v>0.22099105227113</v>
      </c>
      <c r="E358" s="5" t="s">
        <v>568</v>
      </c>
    </row>
    <row r="359" spans="1:5">
      <c r="A359" s="1">
        <v>358</v>
      </c>
      <c r="B359" s="3">
        <v>5.85</v>
      </c>
      <c r="C359" s="3">
        <v>34.7448692322</v>
      </c>
      <c r="D359" s="4">
        <v>0.0685316854380305</v>
      </c>
      <c r="E359" s="5" t="s">
        <v>568</v>
      </c>
    </row>
    <row r="360" spans="1:5">
      <c r="A360" s="1">
        <v>359</v>
      </c>
      <c r="B360" s="3">
        <v>0.05</v>
      </c>
      <c r="C360" s="3">
        <v>34.6448692322</v>
      </c>
      <c r="D360" s="4">
        <v>-0.0445577966322312</v>
      </c>
      <c r="E360" s="5" t="s">
        <v>569</v>
      </c>
    </row>
    <row r="361" spans="1:5">
      <c r="A361" s="1">
        <v>360</v>
      </c>
      <c r="B361" s="3">
        <v>3.65</v>
      </c>
      <c r="C361" s="3">
        <v>34.6448692322</v>
      </c>
      <c r="D361" s="4">
        <v>0.22099105227113</v>
      </c>
      <c r="E361" s="5" t="s">
        <v>566</v>
      </c>
    </row>
    <row r="362" spans="1:5">
      <c r="A362" s="1">
        <v>361</v>
      </c>
      <c r="B362" s="3">
        <v>4.65</v>
      </c>
      <c r="C362" s="3">
        <v>34.6448692322</v>
      </c>
      <c r="D362" s="4">
        <v>0.560853144959352</v>
      </c>
      <c r="E362" s="5" t="s">
        <v>568</v>
      </c>
    </row>
    <row r="363" spans="1:5">
      <c r="A363" s="1">
        <v>362</v>
      </c>
      <c r="B363" s="3">
        <v>4.95</v>
      </c>
      <c r="C363" s="3">
        <v>34.6448692322</v>
      </c>
      <c r="D363" s="4">
        <v>0.0685316854380305</v>
      </c>
      <c r="E363" s="5" t="s">
        <v>568</v>
      </c>
    </row>
    <row r="364" spans="1:5">
      <c r="A364" s="1">
        <v>363</v>
      </c>
      <c r="B364" s="3">
        <v>5.45</v>
      </c>
      <c r="C364" s="3">
        <v>34.6448692322</v>
      </c>
      <c r="D364" s="4">
        <v>0.0685316854380305</v>
      </c>
      <c r="E364" s="5" t="s">
        <v>568</v>
      </c>
    </row>
    <row r="365" spans="1:5">
      <c r="A365" s="1">
        <v>364</v>
      </c>
      <c r="B365" s="3">
        <v>6.65</v>
      </c>
      <c r="C365" s="3">
        <v>34.6448692322</v>
      </c>
      <c r="D365" s="4">
        <v>0.0685316854380305</v>
      </c>
      <c r="E365" s="5" t="s">
        <v>566</v>
      </c>
    </row>
    <row r="366" spans="1:5">
      <c r="A366" s="1">
        <v>365</v>
      </c>
      <c r="B366" s="3">
        <v>0.25</v>
      </c>
      <c r="C366" s="3">
        <v>34.5448692322</v>
      </c>
      <c r="D366" s="4">
        <v>0.405351995695349</v>
      </c>
      <c r="E366" s="5" t="s">
        <v>569</v>
      </c>
    </row>
    <row r="367" spans="1:5">
      <c r="A367" s="1">
        <v>366</v>
      </c>
      <c r="B367" s="3">
        <v>1.05</v>
      </c>
      <c r="C367" s="3">
        <v>34.5448692322</v>
      </c>
      <c r="D367" s="4">
        <v>0.157496219932137</v>
      </c>
      <c r="E367" s="5" t="s">
        <v>566</v>
      </c>
    </row>
    <row r="368" spans="1:5">
      <c r="A368" s="1">
        <v>367</v>
      </c>
      <c r="B368" s="3">
        <v>1.65</v>
      </c>
      <c r="C368" s="3">
        <v>34.5448692322</v>
      </c>
      <c r="D368" s="4">
        <v>0.699474048455956</v>
      </c>
      <c r="E368" s="5" t="s">
        <v>566</v>
      </c>
    </row>
    <row r="369" spans="1:5">
      <c r="A369" s="1">
        <v>368</v>
      </c>
      <c r="B369" s="3">
        <v>2.45</v>
      </c>
      <c r="C369" s="3">
        <v>34.5448692322</v>
      </c>
      <c r="D369" s="4">
        <v>0.22099105227113</v>
      </c>
      <c r="E369" s="5" t="s">
        <v>566</v>
      </c>
    </row>
    <row r="370" spans="1:5">
      <c r="A370" s="1">
        <v>369</v>
      </c>
      <c r="B370" s="3">
        <v>3.05</v>
      </c>
      <c r="C370" s="3">
        <v>34.5448692322</v>
      </c>
      <c r="D370" s="4">
        <v>0.22099105227113</v>
      </c>
      <c r="E370" s="5" t="s">
        <v>566</v>
      </c>
    </row>
    <row r="371" spans="1:5">
      <c r="A371" s="1">
        <v>370</v>
      </c>
      <c r="B371" s="3">
        <v>3.65</v>
      </c>
      <c r="C371" s="3">
        <v>34.5448692322</v>
      </c>
      <c r="D371" s="4">
        <v>0.22099105227113</v>
      </c>
      <c r="E371" s="5" t="s">
        <v>566</v>
      </c>
    </row>
    <row r="372" spans="1:5">
      <c r="A372" s="1">
        <v>371</v>
      </c>
      <c r="B372" s="3">
        <v>3.95</v>
      </c>
      <c r="C372" s="3">
        <v>34.5448692322</v>
      </c>
      <c r="D372" s="4">
        <v>0.22099105227113</v>
      </c>
      <c r="E372" s="5" t="s">
        <v>568</v>
      </c>
    </row>
    <row r="373" spans="1:5">
      <c r="A373" s="1">
        <v>372</v>
      </c>
      <c r="B373" s="3">
        <v>4.05</v>
      </c>
      <c r="C373" s="3">
        <v>34.5448692322</v>
      </c>
      <c r="D373" s="4">
        <v>0.22099105227113</v>
      </c>
      <c r="E373" s="5" t="s">
        <v>568</v>
      </c>
    </row>
    <row r="374" spans="1:5">
      <c r="A374" s="1">
        <v>373</v>
      </c>
      <c r="B374" s="3">
        <v>4.75</v>
      </c>
      <c r="C374" s="3">
        <v>34.5448692322</v>
      </c>
      <c r="D374" s="4">
        <v>0.560853144959352</v>
      </c>
      <c r="E374" s="5" t="s">
        <v>568</v>
      </c>
    </row>
    <row r="375" spans="1:5">
      <c r="A375" s="1">
        <v>374</v>
      </c>
      <c r="B375" s="3">
        <v>8.15</v>
      </c>
      <c r="C375" s="3">
        <v>34.5448692322</v>
      </c>
      <c r="D375" s="4">
        <v>0.688018408291552</v>
      </c>
      <c r="E375" s="5" t="s">
        <v>568</v>
      </c>
    </row>
    <row r="376" spans="1:5">
      <c r="A376" s="1">
        <v>375</v>
      </c>
      <c r="B376" s="3">
        <v>0.35</v>
      </c>
      <c r="C376" s="3">
        <v>34.4448692322</v>
      </c>
      <c r="D376" s="4">
        <v>0.405351995695349</v>
      </c>
      <c r="E376" s="5" t="s">
        <v>569</v>
      </c>
    </row>
    <row r="377" spans="1:5">
      <c r="A377" s="1">
        <v>376</v>
      </c>
      <c r="B377" s="3">
        <v>1.65</v>
      </c>
      <c r="C377" s="3">
        <v>34.4448692322</v>
      </c>
      <c r="D377" s="4">
        <v>0.699474048455956</v>
      </c>
      <c r="E377" s="5" t="s">
        <v>566</v>
      </c>
    </row>
    <row r="378" spans="1:5">
      <c r="A378" s="1">
        <v>377</v>
      </c>
      <c r="B378" s="3">
        <v>1.85</v>
      </c>
      <c r="C378" s="3">
        <v>34.4448692322</v>
      </c>
      <c r="D378" s="4">
        <v>0.699474048455956</v>
      </c>
      <c r="E378" s="5" t="s">
        <v>566</v>
      </c>
    </row>
    <row r="379" spans="1:5">
      <c r="A379" s="1">
        <v>378</v>
      </c>
      <c r="B379" s="3">
        <v>-0.45</v>
      </c>
      <c r="C379" s="3">
        <v>34.3448692322</v>
      </c>
      <c r="D379" s="4">
        <v>0.405351995695349</v>
      </c>
      <c r="E379" s="5" t="s">
        <v>566</v>
      </c>
    </row>
    <row r="380" spans="1:5">
      <c r="A380" s="1">
        <v>379</v>
      </c>
      <c r="B380" s="3">
        <v>-0.25</v>
      </c>
      <c r="C380" s="3">
        <v>34.3448692322</v>
      </c>
      <c r="D380" s="4">
        <v>0.405351995695349</v>
      </c>
      <c r="E380" s="5" t="s">
        <v>566</v>
      </c>
    </row>
    <row r="381" spans="1:5">
      <c r="A381" s="1">
        <v>380</v>
      </c>
      <c r="B381" s="3">
        <v>0.55</v>
      </c>
      <c r="C381" s="3">
        <v>34.3448692322</v>
      </c>
      <c r="D381" s="4">
        <v>0.183261204620874</v>
      </c>
      <c r="E381" s="5" t="s">
        <v>566</v>
      </c>
    </row>
    <row r="382" spans="1:5">
      <c r="A382" s="1">
        <v>381</v>
      </c>
      <c r="B382" s="3">
        <v>1.65</v>
      </c>
      <c r="C382" s="3">
        <v>34.3448692322</v>
      </c>
      <c r="D382" s="4">
        <v>0.699474048455956</v>
      </c>
      <c r="E382" s="5" t="s">
        <v>566</v>
      </c>
    </row>
    <row r="383" spans="1:5">
      <c r="A383" s="1">
        <v>382</v>
      </c>
      <c r="B383" s="3">
        <v>3.15</v>
      </c>
      <c r="C383" s="3">
        <v>34.3448692322</v>
      </c>
      <c r="D383" s="4">
        <v>0.22099105227113</v>
      </c>
      <c r="E383" s="5" t="s">
        <v>566</v>
      </c>
    </row>
    <row r="384" spans="1:5">
      <c r="A384" s="1">
        <v>383</v>
      </c>
      <c r="B384" s="3">
        <v>4.35</v>
      </c>
      <c r="C384" s="3">
        <v>34.3448692322</v>
      </c>
      <c r="D384" s="4">
        <v>0.560853144959352</v>
      </c>
      <c r="E384" s="5" t="s">
        <v>568</v>
      </c>
    </row>
    <row r="385" spans="1:5">
      <c r="A385" s="1">
        <v>384</v>
      </c>
      <c r="B385" s="3">
        <v>-0.05</v>
      </c>
      <c r="C385" s="3">
        <v>34.2448692322</v>
      </c>
      <c r="D385" s="4">
        <v>0.0927279656069015</v>
      </c>
      <c r="E385" s="5" t="s">
        <v>566</v>
      </c>
    </row>
    <row r="386" spans="1:5">
      <c r="A386" s="1">
        <v>385</v>
      </c>
      <c r="B386" s="3">
        <v>0.35</v>
      </c>
      <c r="C386" s="3">
        <v>34.2448692322</v>
      </c>
      <c r="D386" s="4">
        <v>0.183261204620874</v>
      </c>
      <c r="E386" s="5" t="s">
        <v>566</v>
      </c>
    </row>
    <row r="387" spans="1:5">
      <c r="A387" s="1">
        <v>386</v>
      </c>
      <c r="B387" s="3">
        <v>0.65</v>
      </c>
      <c r="C387" s="3">
        <v>34.2448692322</v>
      </c>
      <c r="D387" s="4">
        <v>0.699474048455956</v>
      </c>
      <c r="E387" s="5" t="s">
        <v>566</v>
      </c>
    </row>
    <row r="388" spans="1:5">
      <c r="A388" s="1">
        <v>387</v>
      </c>
      <c r="B388" s="3">
        <v>0.75</v>
      </c>
      <c r="C388" s="3">
        <v>34.2448692322</v>
      </c>
      <c r="D388" s="4">
        <v>0.699474048455956</v>
      </c>
      <c r="E388" s="5" t="s">
        <v>566</v>
      </c>
    </row>
    <row r="389" spans="1:5">
      <c r="A389" s="1">
        <v>388</v>
      </c>
      <c r="B389" s="3">
        <v>1.15</v>
      </c>
      <c r="C389" s="3">
        <v>34.2448692322</v>
      </c>
      <c r="D389" s="4">
        <v>0.699474048455956</v>
      </c>
      <c r="E389" s="5" t="s">
        <v>566</v>
      </c>
    </row>
    <row r="390" spans="1:5">
      <c r="A390" s="1">
        <v>389</v>
      </c>
      <c r="B390" s="3">
        <v>1.95</v>
      </c>
      <c r="C390" s="3">
        <v>34.2448692322</v>
      </c>
      <c r="D390" s="4">
        <v>0.22099105227113</v>
      </c>
      <c r="E390" s="5" t="s">
        <v>566</v>
      </c>
    </row>
    <row r="391" spans="1:5">
      <c r="A391" s="1">
        <v>390</v>
      </c>
      <c r="B391" s="3">
        <v>2.35</v>
      </c>
      <c r="C391" s="3">
        <v>34.2448692322</v>
      </c>
      <c r="D391" s="4">
        <v>0.22099105227113</v>
      </c>
      <c r="E391" s="5" t="s">
        <v>566</v>
      </c>
    </row>
    <row r="392" spans="1:5">
      <c r="A392" s="1">
        <v>391</v>
      </c>
      <c r="B392" s="3">
        <v>3.45</v>
      </c>
      <c r="C392" s="3">
        <v>34.2448692322</v>
      </c>
      <c r="D392" s="4">
        <v>0.22099105227113</v>
      </c>
      <c r="E392" s="5" t="s">
        <v>568</v>
      </c>
    </row>
    <row r="393" spans="1:5">
      <c r="A393" s="1">
        <v>392</v>
      </c>
      <c r="B393" s="3">
        <v>3.65</v>
      </c>
      <c r="C393" s="3">
        <v>34.2448692322</v>
      </c>
      <c r="D393" s="4">
        <v>0.560853144959352</v>
      </c>
      <c r="E393" s="5" t="s">
        <v>568</v>
      </c>
    </row>
    <row r="394" spans="1:5">
      <c r="A394" s="1">
        <v>393</v>
      </c>
      <c r="B394" s="3">
        <v>-0.75</v>
      </c>
      <c r="C394" s="3">
        <v>34.1448692322</v>
      </c>
      <c r="D394" s="4">
        <v>0.405351995695349</v>
      </c>
      <c r="E394" s="5" t="s">
        <v>566</v>
      </c>
    </row>
    <row r="395" spans="1:5">
      <c r="A395" s="1">
        <v>394</v>
      </c>
      <c r="B395" s="3">
        <v>0.65</v>
      </c>
      <c r="C395" s="3">
        <v>34.1448692322</v>
      </c>
      <c r="D395" s="4">
        <v>0.183261204620874</v>
      </c>
      <c r="E395" s="5" t="s">
        <v>566</v>
      </c>
    </row>
    <row r="396" spans="1:5">
      <c r="A396" s="1">
        <v>395</v>
      </c>
      <c r="B396" s="3">
        <v>0.85</v>
      </c>
      <c r="C396" s="3">
        <v>34.1448692322</v>
      </c>
      <c r="D396" s="4">
        <v>0.699474048455956</v>
      </c>
      <c r="E396" s="5" t="s">
        <v>566</v>
      </c>
    </row>
    <row r="397" spans="1:5">
      <c r="A397" s="1">
        <v>396</v>
      </c>
      <c r="B397" s="3">
        <v>1.75</v>
      </c>
      <c r="C397" s="3">
        <v>34.1448692322</v>
      </c>
      <c r="D397" s="4">
        <v>0.22099105227113</v>
      </c>
      <c r="E397" s="5" t="s">
        <v>566</v>
      </c>
    </row>
    <row r="398" spans="1:5">
      <c r="A398" s="1">
        <v>397</v>
      </c>
      <c r="B398" s="3">
        <v>2.85</v>
      </c>
      <c r="C398" s="3">
        <v>34.1448692322</v>
      </c>
      <c r="D398" s="4">
        <v>0.22099105227113</v>
      </c>
      <c r="E398" s="5" t="s">
        <v>566</v>
      </c>
    </row>
    <row r="399" spans="1:5">
      <c r="A399" s="1">
        <v>398</v>
      </c>
      <c r="B399" s="3">
        <v>3.45</v>
      </c>
      <c r="C399" s="3">
        <v>34.1448692322</v>
      </c>
      <c r="D399" s="4">
        <v>0.560853144959352</v>
      </c>
      <c r="E399" s="5" t="s">
        <v>568</v>
      </c>
    </row>
    <row r="400" spans="1:5">
      <c r="A400" s="1">
        <v>399</v>
      </c>
      <c r="B400" s="3">
        <v>3.95</v>
      </c>
      <c r="C400" s="3">
        <v>34.1448692322</v>
      </c>
      <c r="D400" s="4">
        <v>-0.319033876626966</v>
      </c>
      <c r="E400" s="5" t="s">
        <v>568</v>
      </c>
    </row>
    <row r="401" spans="1:5">
      <c r="A401" s="1">
        <v>400</v>
      </c>
      <c r="B401" s="3">
        <v>4.25</v>
      </c>
      <c r="C401" s="3">
        <v>34.1448692322</v>
      </c>
      <c r="D401" s="4">
        <v>-0.319033876626966</v>
      </c>
      <c r="E401" s="5" t="s">
        <v>568</v>
      </c>
    </row>
    <row r="402" spans="1:5">
      <c r="A402" s="1">
        <v>401</v>
      </c>
      <c r="B402" s="3">
        <v>4.95</v>
      </c>
      <c r="C402" s="3">
        <v>34.1448692322</v>
      </c>
      <c r="D402" s="4">
        <v>-0.319033876626966</v>
      </c>
      <c r="E402" s="5" t="s">
        <v>568</v>
      </c>
    </row>
    <row r="403" spans="1:5">
      <c r="A403" s="1">
        <v>402</v>
      </c>
      <c r="B403" s="3">
        <v>-0.35</v>
      </c>
      <c r="C403" s="3">
        <v>34.0448692322</v>
      </c>
      <c r="D403" s="4">
        <v>0.0927279656069015</v>
      </c>
      <c r="E403" s="5" t="s">
        <v>566</v>
      </c>
    </row>
    <row r="404" spans="1:5">
      <c r="A404" s="1">
        <v>403</v>
      </c>
      <c r="B404" s="3">
        <v>-0.25</v>
      </c>
      <c r="C404" s="3">
        <v>34.0448692322</v>
      </c>
      <c r="D404" s="4">
        <v>0.223647347891161</v>
      </c>
      <c r="E404" s="5" t="s">
        <v>566</v>
      </c>
    </row>
    <row r="405" spans="1:5">
      <c r="A405" s="1">
        <v>404</v>
      </c>
      <c r="B405" s="3">
        <v>-0.15</v>
      </c>
      <c r="C405" s="3">
        <v>34.0448692322</v>
      </c>
      <c r="D405" s="4">
        <v>0.223647347891161</v>
      </c>
      <c r="E405" s="5" t="s">
        <v>566</v>
      </c>
    </row>
    <row r="406" spans="1:5">
      <c r="A406" s="1">
        <v>405</v>
      </c>
      <c r="B406" s="3">
        <v>0.25</v>
      </c>
      <c r="C406" s="3">
        <v>34.0448692322</v>
      </c>
      <c r="D406" s="4">
        <v>0.223647347891161</v>
      </c>
      <c r="E406" s="5" t="s">
        <v>566</v>
      </c>
    </row>
    <row r="407" spans="1:5">
      <c r="A407" s="1">
        <v>406</v>
      </c>
      <c r="B407" s="3">
        <v>1.35</v>
      </c>
      <c r="C407" s="3">
        <v>34.0448692322</v>
      </c>
      <c r="D407" s="4">
        <v>0.223647347891161</v>
      </c>
      <c r="E407" s="5" t="s">
        <v>566</v>
      </c>
    </row>
    <row r="408" spans="1:5">
      <c r="A408" s="1">
        <v>407</v>
      </c>
      <c r="B408" s="3">
        <v>1.45</v>
      </c>
      <c r="C408" s="3">
        <v>34.0448692322</v>
      </c>
      <c r="D408" s="4">
        <v>0.223647347891161</v>
      </c>
      <c r="E408" s="5" t="s">
        <v>566</v>
      </c>
    </row>
    <row r="409" spans="1:5">
      <c r="A409" s="1">
        <v>408</v>
      </c>
      <c r="B409" s="3">
        <v>2.65</v>
      </c>
      <c r="C409" s="3">
        <v>34.0448692322</v>
      </c>
      <c r="D409" s="4">
        <v>0.22099105227113</v>
      </c>
      <c r="E409" s="5" t="s">
        <v>568</v>
      </c>
    </row>
    <row r="410" spans="1:5">
      <c r="A410" s="1">
        <v>409</v>
      </c>
      <c r="B410" s="3">
        <v>4.25</v>
      </c>
      <c r="C410" s="3">
        <v>34.0448692322</v>
      </c>
      <c r="D410" s="4">
        <v>-0.319033876626966</v>
      </c>
      <c r="E410" s="5" t="s">
        <v>568</v>
      </c>
    </row>
    <row r="411" spans="1:5">
      <c r="A411" s="1">
        <v>410</v>
      </c>
      <c r="B411" s="3">
        <v>-1.55</v>
      </c>
      <c r="C411" s="3">
        <v>33.9448692322</v>
      </c>
      <c r="D411" s="4">
        <v>0.405351995695349</v>
      </c>
      <c r="E411" s="5" t="s">
        <v>566</v>
      </c>
    </row>
    <row r="412" spans="1:5">
      <c r="A412" s="1">
        <v>411</v>
      </c>
      <c r="B412" s="3">
        <v>-1.55</v>
      </c>
      <c r="C412" s="3">
        <v>33.8448692322</v>
      </c>
      <c r="D412" s="4">
        <v>0.405351995695349</v>
      </c>
      <c r="E412" s="5" t="s">
        <v>566</v>
      </c>
    </row>
    <row r="413" spans="1:5">
      <c r="A413" s="1">
        <v>412</v>
      </c>
      <c r="B413" s="3">
        <v>-1.05</v>
      </c>
      <c r="C413" s="3">
        <v>33.8448692322</v>
      </c>
      <c r="D413" s="4">
        <v>0.405351995695349</v>
      </c>
      <c r="E413" s="5" t="s">
        <v>566</v>
      </c>
    </row>
    <row r="414" spans="1:5">
      <c r="A414" s="1">
        <v>413</v>
      </c>
      <c r="B414" s="3">
        <v>-0.85</v>
      </c>
      <c r="C414" s="3">
        <v>33.8448692322</v>
      </c>
      <c r="D414" s="4">
        <v>0.405351995695349</v>
      </c>
      <c r="E414" s="5" t="s">
        <v>566</v>
      </c>
    </row>
    <row r="415" spans="1:5">
      <c r="A415" s="1">
        <v>414</v>
      </c>
      <c r="B415" s="3">
        <v>-1.15</v>
      </c>
      <c r="C415" s="3">
        <v>33.7448692322</v>
      </c>
      <c r="D415" s="4">
        <v>0.223647347891161</v>
      </c>
      <c r="E415" s="5" t="s">
        <v>566</v>
      </c>
    </row>
    <row r="416" spans="1:5">
      <c r="A416" s="1">
        <v>415</v>
      </c>
      <c r="B416" s="3">
        <v>-1.55</v>
      </c>
      <c r="C416" s="3">
        <v>33.6448692322</v>
      </c>
      <c r="D416" s="4">
        <v>0.223647347891161</v>
      </c>
      <c r="E416" s="5" t="s">
        <v>566</v>
      </c>
    </row>
    <row r="417" spans="1:5">
      <c r="A417" s="1">
        <v>416</v>
      </c>
      <c r="B417" s="3">
        <v>-1.45</v>
      </c>
      <c r="C417" s="3">
        <v>33.6448692322</v>
      </c>
      <c r="D417" s="4">
        <v>0.223647347891161</v>
      </c>
      <c r="E417" s="5" t="s">
        <v>566</v>
      </c>
    </row>
    <row r="418" spans="1:5">
      <c r="A418" s="1">
        <v>417</v>
      </c>
      <c r="B418" s="3">
        <v>-1.45</v>
      </c>
      <c r="C418" s="3">
        <v>33.5448692322</v>
      </c>
      <c r="D418" s="4">
        <v>0.223647347891161</v>
      </c>
      <c r="E418" s="5" t="s">
        <v>566</v>
      </c>
    </row>
    <row r="419" spans="1:5">
      <c r="A419" s="1">
        <v>418</v>
      </c>
      <c r="B419" s="3">
        <v>-1.35</v>
      </c>
      <c r="C419" s="3">
        <v>33.5448692322</v>
      </c>
      <c r="D419" s="4">
        <v>0.223647347891161</v>
      </c>
      <c r="E419" s="5" t="s">
        <v>566</v>
      </c>
    </row>
    <row r="420" spans="1:5">
      <c r="A420" s="1">
        <v>419</v>
      </c>
      <c r="B420" s="3">
        <v>-0.95</v>
      </c>
      <c r="C420" s="3">
        <v>33.4448692322</v>
      </c>
      <c r="D420" s="4">
        <v>0.215377116720665</v>
      </c>
      <c r="E420" s="5" t="s">
        <v>566</v>
      </c>
    </row>
    <row r="421" spans="1:5">
      <c r="A421" s="1">
        <v>420</v>
      </c>
      <c r="B421" s="3">
        <v>-0.95</v>
      </c>
      <c r="C421" s="3">
        <v>33.3448692322</v>
      </c>
      <c r="D421" s="4">
        <v>0.524811447734212</v>
      </c>
      <c r="E421" s="5" t="s">
        <v>566</v>
      </c>
    </row>
    <row r="422" spans="1:5">
      <c r="A422" s="1">
        <v>421</v>
      </c>
      <c r="B422" s="3">
        <v>-1.05</v>
      </c>
      <c r="C422" s="3">
        <v>33.2448692322</v>
      </c>
      <c r="D422" s="4">
        <v>0.215377116720665</v>
      </c>
      <c r="E422" s="5" t="s">
        <v>566</v>
      </c>
    </row>
    <row r="423" spans="1:5">
      <c r="A423" s="1">
        <v>422</v>
      </c>
      <c r="B423" s="3">
        <v>-1.45</v>
      </c>
      <c r="C423" s="3">
        <v>33.1448692322</v>
      </c>
      <c r="D423" s="4">
        <v>0.215377116720665</v>
      </c>
      <c r="E423" s="5" t="s">
        <v>568</v>
      </c>
    </row>
    <row r="424" spans="1:5">
      <c r="A424" s="1">
        <v>423</v>
      </c>
      <c r="B424" s="3">
        <v>-1.15</v>
      </c>
      <c r="C424" s="3">
        <v>33.0448692322</v>
      </c>
      <c r="D424" s="4">
        <v>0.524811447734212</v>
      </c>
      <c r="E424" s="5" t="s">
        <v>568</v>
      </c>
    </row>
    <row r="425" spans="1:5">
      <c r="A425" s="1">
        <v>424</v>
      </c>
      <c r="B425" s="3">
        <v>-1.15</v>
      </c>
      <c r="C425" s="3">
        <v>32.9448692322</v>
      </c>
      <c r="D425" s="4">
        <v>0.524811447734212</v>
      </c>
      <c r="E425" s="5" t="s">
        <v>568</v>
      </c>
    </row>
    <row r="426" spans="1:5">
      <c r="A426" s="1">
        <v>425</v>
      </c>
      <c r="B426" s="3">
        <v>-0.95</v>
      </c>
      <c r="C426" s="3">
        <v>32.9448692322</v>
      </c>
      <c r="D426" s="4">
        <v>0.215377116720665</v>
      </c>
      <c r="E426" s="5" t="s">
        <v>568</v>
      </c>
    </row>
    <row r="427" spans="1:5">
      <c r="A427" s="1">
        <v>426</v>
      </c>
      <c r="B427" s="3">
        <v>0.55</v>
      </c>
      <c r="C427" s="3">
        <v>33.9448692322</v>
      </c>
      <c r="D427" s="4">
        <v>0.223647347891161</v>
      </c>
      <c r="E427" s="5" t="s">
        <v>566</v>
      </c>
    </row>
    <row r="428" spans="1:5">
      <c r="A428" s="1">
        <v>427</v>
      </c>
      <c r="B428" s="3">
        <v>0.95</v>
      </c>
      <c r="C428" s="3">
        <v>33.9448692322</v>
      </c>
      <c r="D428" s="4">
        <v>0.223647347891161</v>
      </c>
      <c r="E428" s="5" t="s">
        <v>566</v>
      </c>
    </row>
    <row r="429" spans="1:5">
      <c r="A429" s="1">
        <v>428</v>
      </c>
      <c r="B429" s="3">
        <v>1.05</v>
      </c>
      <c r="C429" s="3">
        <v>33.9448692322</v>
      </c>
      <c r="D429" s="4">
        <v>0.223647347891161</v>
      </c>
      <c r="E429" s="5" t="s">
        <v>566</v>
      </c>
    </row>
    <row r="430" spans="1:5">
      <c r="A430" s="1">
        <v>429</v>
      </c>
      <c r="B430" s="3">
        <v>3.85</v>
      </c>
      <c r="C430" s="3">
        <v>33.9448692322</v>
      </c>
      <c r="D430" s="4">
        <v>-0.319033876626966</v>
      </c>
      <c r="E430" s="5" t="s">
        <v>568</v>
      </c>
    </row>
    <row r="431" spans="1:5">
      <c r="A431" s="1">
        <v>430</v>
      </c>
      <c r="B431" s="3">
        <v>4.25</v>
      </c>
      <c r="C431" s="3">
        <v>33.9448692322</v>
      </c>
      <c r="D431" s="4">
        <v>-0.319033876626966</v>
      </c>
      <c r="E431" s="5" t="s">
        <v>568</v>
      </c>
    </row>
    <row r="432" spans="1:5">
      <c r="A432" s="1">
        <v>431</v>
      </c>
      <c r="B432" s="3">
        <v>4.35</v>
      </c>
      <c r="C432" s="3">
        <v>33.9448692322</v>
      </c>
      <c r="D432" s="4">
        <v>-0.319033876626966</v>
      </c>
      <c r="E432" s="5" t="s">
        <v>568</v>
      </c>
    </row>
    <row r="433" spans="1:5">
      <c r="A433" s="1">
        <v>432</v>
      </c>
      <c r="B433" s="3">
        <v>1.45</v>
      </c>
      <c r="C433" s="3">
        <v>33.8448692322</v>
      </c>
      <c r="D433" s="4">
        <v>0.22099105227113</v>
      </c>
      <c r="E433" s="5" t="s">
        <v>566</v>
      </c>
    </row>
    <row r="434" spans="1:5">
      <c r="A434" s="1">
        <v>433</v>
      </c>
      <c r="B434" s="3">
        <v>0.05</v>
      </c>
      <c r="C434" s="3">
        <v>33.7448692322</v>
      </c>
      <c r="D434" s="4">
        <v>0.223647347891161</v>
      </c>
      <c r="E434" s="5" t="s">
        <v>566</v>
      </c>
    </row>
    <row r="435" spans="1:5">
      <c r="A435" s="1">
        <v>434</v>
      </c>
      <c r="B435" s="3">
        <v>0.95</v>
      </c>
      <c r="C435" s="3">
        <v>33.7448692322</v>
      </c>
      <c r="D435" s="4">
        <v>0.223647347891161</v>
      </c>
      <c r="E435" s="5" t="s">
        <v>566</v>
      </c>
    </row>
    <row r="436" spans="1:5">
      <c r="A436" s="1">
        <v>435</v>
      </c>
      <c r="B436" s="3">
        <v>2.85</v>
      </c>
      <c r="C436" s="3">
        <v>33.7448692322</v>
      </c>
      <c r="D436" s="4">
        <v>-0.319033876626966</v>
      </c>
      <c r="E436" s="5" t="s">
        <v>568</v>
      </c>
    </row>
    <row r="437" spans="1:5">
      <c r="A437" s="1">
        <v>436</v>
      </c>
      <c r="B437" s="3">
        <v>3.35</v>
      </c>
      <c r="C437" s="3">
        <v>33.7448692322</v>
      </c>
      <c r="D437" s="4">
        <v>-0.319033876626966</v>
      </c>
      <c r="E437" s="5" t="s">
        <v>568</v>
      </c>
    </row>
    <row r="438" spans="1:5">
      <c r="A438" s="1">
        <v>437</v>
      </c>
      <c r="B438" s="3">
        <v>0.95</v>
      </c>
      <c r="C438" s="3">
        <v>33.6448692322</v>
      </c>
      <c r="D438" s="4">
        <v>0.223647347891161</v>
      </c>
      <c r="E438" s="5" t="s">
        <v>566</v>
      </c>
    </row>
    <row r="439" spans="1:5">
      <c r="A439" s="1">
        <v>438</v>
      </c>
      <c r="B439" s="3">
        <v>1.35</v>
      </c>
      <c r="C439" s="3">
        <v>33.6448692322</v>
      </c>
      <c r="D439" s="4">
        <v>0.22099105227113</v>
      </c>
      <c r="E439" s="5" t="s">
        <v>566</v>
      </c>
    </row>
    <row r="440" spans="1:5">
      <c r="A440" s="1">
        <v>439</v>
      </c>
      <c r="B440" s="3">
        <v>2.25</v>
      </c>
      <c r="C440" s="3">
        <v>33.6448692322</v>
      </c>
      <c r="D440" s="4">
        <v>0.22099105227113</v>
      </c>
      <c r="E440" s="5" t="s">
        <v>568</v>
      </c>
    </row>
    <row r="441" spans="1:5">
      <c r="A441" s="1">
        <v>440</v>
      </c>
      <c r="B441" s="3">
        <v>3.05</v>
      </c>
      <c r="C441" s="3">
        <v>33.6448692322</v>
      </c>
      <c r="D441" s="4">
        <v>-0.319033876626966</v>
      </c>
      <c r="E441" s="5" t="s">
        <v>568</v>
      </c>
    </row>
    <row r="442" spans="1:5">
      <c r="A442" s="1">
        <v>441</v>
      </c>
      <c r="B442" s="3">
        <v>3.65</v>
      </c>
      <c r="C442" s="3">
        <v>33.6448692322</v>
      </c>
      <c r="D442" s="4">
        <v>-0.319033876626966</v>
      </c>
      <c r="E442" s="5" t="s">
        <v>568</v>
      </c>
    </row>
    <row r="443" spans="1:5">
      <c r="A443" s="1">
        <v>442</v>
      </c>
      <c r="B443" s="3">
        <v>4.35</v>
      </c>
      <c r="C443" s="3">
        <v>33.6448692322</v>
      </c>
      <c r="D443" s="4">
        <v>-0.319033876626966</v>
      </c>
      <c r="E443" s="5" t="s">
        <v>568</v>
      </c>
    </row>
    <row r="444" spans="1:5">
      <c r="A444" s="1">
        <v>443</v>
      </c>
      <c r="B444" s="3">
        <v>4.45</v>
      </c>
      <c r="C444" s="3">
        <v>33.6448692322</v>
      </c>
      <c r="D444" s="4">
        <v>-0.319033876626966</v>
      </c>
      <c r="E444" s="5" t="s">
        <v>568</v>
      </c>
    </row>
    <row r="445" spans="1:5">
      <c r="A445" s="1">
        <v>444</v>
      </c>
      <c r="B445" s="3">
        <v>-0.75</v>
      </c>
      <c r="C445" s="3">
        <v>33.5448692322</v>
      </c>
      <c r="D445" s="4">
        <v>0.223647347891161</v>
      </c>
      <c r="E445" s="5" t="s">
        <v>566</v>
      </c>
    </row>
    <row r="446" spans="1:5">
      <c r="A446" s="1">
        <v>445</v>
      </c>
      <c r="B446" s="3">
        <v>-0.25</v>
      </c>
      <c r="C446" s="3">
        <v>33.5448692322</v>
      </c>
      <c r="D446" s="4">
        <v>0.223647347891161</v>
      </c>
      <c r="E446" s="5" t="s">
        <v>566</v>
      </c>
    </row>
    <row r="447" spans="1:5">
      <c r="A447" s="1">
        <v>446</v>
      </c>
      <c r="B447" s="3">
        <v>1.25</v>
      </c>
      <c r="C447" s="3">
        <v>33.5448692322</v>
      </c>
      <c r="D447" s="4">
        <v>0.22099105227113</v>
      </c>
      <c r="E447" s="5" t="s">
        <v>566</v>
      </c>
    </row>
    <row r="448" spans="1:5">
      <c r="A448" s="1">
        <v>447</v>
      </c>
      <c r="B448" s="3">
        <v>1.65</v>
      </c>
      <c r="C448" s="3">
        <v>33.5448692322</v>
      </c>
      <c r="D448" s="4">
        <v>0.22099105227113</v>
      </c>
      <c r="E448" s="5" t="s">
        <v>568</v>
      </c>
    </row>
    <row r="449" spans="1:5">
      <c r="A449" s="1">
        <v>448</v>
      </c>
      <c r="B449" s="3">
        <v>2.35</v>
      </c>
      <c r="C449" s="3">
        <v>33.5448692322</v>
      </c>
      <c r="D449" s="4">
        <v>-0.319033876626966</v>
      </c>
      <c r="E449" s="5" t="s">
        <v>568</v>
      </c>
    </row>
    <row r="450" spans="1:5">
      <c r="A450" s="1">
        <v>449</v>
      </c>
      <c r="B450" s="3">
        <v>3.45</v>
      </c>
      <c r="C450" s="3">
        <v>33.5448692322</v>
      </c>
      <c r="D450" s="4">
        <v>-0.319033876626966</v>
      </c>
      <c r="E450" s="5" t="s">
        <v>568</v>
      </c>
    </row>
    <row r="451" spans="1:5">
      <c r="A451" s="1">
        <v>450</v>
      </c>
      <c r="B451" s="3">
        <v>-0.35</v>
      </c>
      <c r="C451" s="3">
        <v>33.4448692322</v>
      </c>
      <c r="D451" s="4">
        <v>0.215377116720665</v>
      </c>
      <c r="E451" s="5" t="s">
        <v>566</v>
      </c>
    </row>
    <row r="452" spans="1:5">
      <c r="A452" s="1">
        <v>451</v>
      </c>
      <c r="B452" s="3">
        <v>0.25</v>
      </c>
      <c r="C452" s="3">
        <v>33.4448692322</v>
      </c>
      <c r="D452" s="4">
        <v>0.215377116720665</v>
      </c>
      <c r="E452" s="5" t="s">
        <v>566</v>
      </c>
    </row>
    <row r="453" spans="1:5">
      <c r="A453" s="1">
        <v>452</v>
      </c>
      <c r="B453" s="3">
        <v>0.85</v>
      </c>
      <c r="C453" s="3">
        <v>33.4448692322</v>
      </c>
      <c r="D453" s="4">
        <v>0.212720821100634</v>
      </c>
      <c r="E453" s="5" t="s">
        <v>566</v>
      </c>
    </row>
    <row r="454" spans="1:5">
      <c r="A454" s="1">
        <v>453</v>
      </c>
      <c r="B454" s="3">
        <v>2.15</v>
      </c>
      <c r="C454" s="3">
        <v>33.4448692322</v>
      </c>
      <c r="D454" s="4">
        <v>0.257524297271103</v>
      </c>
      <c r="E454" s="5" t="s">
        <v>568</v>
      </c>
    </row>
    <row r="455" spans="1:5">
      <c r="A455" s="1">
        <v>454</v>
      </c>
      <c r="B455" s="3">
        <v>3.65</v>
      </c>
      <c r="C455" s="3">
        <v>33.4448692322</v>
      </c>
      <c r="D455" s="4">
        <v>-0.327304107797462</v>
      </c>
      <c r="E455" s="5" t="s">
        <v>568</v>
      </c>
    </row>
    <row r="456" spans="1:5">
      <c r="A456" s="1">
        <v>455</v>
      </c>
      <c r="B456" s="3">
        <v>0.25</v>
      </c>
      <c r="C456" s="3">
        <v>33.3448692322</v>
      </c>
      <c r="D456" s="4">
        <v>0.212720821100634</v>
      </c>
      <c r="E456" s="5" t="s">
        <v>566</v>
      </c>
    </row>
    <row r="457" spans="1:5">
      <c r="A457" s="1">
        <v>456</v>
      </c>
      <c r="B457" s="3">
        <v>1.15</v>
      </c>
      <c r="C457" s="3">
        <v>33.3448692322</v>
      </c>
      <c r="D457" s="4">
        <v>0.212720821100634</v>
      </c>
      <c r="E457" s="5" t="s">
        <v>566</v>
      </c>
    </row>
    <row r="458" spans="1:5">
      <c r="A458" s="1">
        <v>457</v>
      </c>
      <c r="B458" s="3">
        <v>1.95</v>
      </c>
      <c r="C458" s="3">
        <v>33.3448692322</v>
      </c>
      <c r="D458" s="4">
        <v>-0.327304107797462</v>
      </c>
      <c r="E458" s="5" t="s">
        <v>568</v>
      </c>
    </row>
    <row r="459" spans="1:5">
      <c r="A459" s="1">
        <v>458</v>
      </c>
      <c r="B459" s="3">
        <v>4.05</v>
      </c>
      <c r="C459" s="3">
        <v>33.3448692322</v>
      </c>
      <c r="D459" s="4">
        <v>-0.327304107797462</v>
      </c>
      <c r="E459" s="5" t="s">
        <v>568</v>
      </c>
    </row>
    <row r="460" spans="1:5">
      <c r="A460" s="1">
        <v>459</v>
      </c>
      <c r="B460" s="3">
        <v>-0.75</v>
      </c>
      <c r="C460" s="3">
        <v>33.2448692322</v>
      </c>
      <c r="D460" s="4">
        <v>0.215377116720665</v>
      </c>
      <c r="E460" s="5" t="s">
        <v>566</v>
      </c>
    </row>
    <row r="461" spans="1:5">
      <c r="A461" s="1">
        <v>460</v>
      </c>
      <c r="B461" s="3">
        <v>-0.55</v>
      </c>
      <c r="C461" s="3">
        <v>33.2448692322</v>
      </c>
      <c r="D461" s="4">
        <v>0.215377116720665</v>
      </c>
      <c r="E461" s="5" t="s">
        <v>566</v>
      </c>
    </row>
    <row r="462" spans="1:5">
      <c r="A462" s="1">
        <v>461</v>
      </c>
      <c r="B462" s="3">
        <v>-0.25</v>
      </c>
      <c r="C462" s="3">
        <v>33.2448692322</v>
      </c>
      <c r="D462" s="4">
        <v>0.215377116720665</v>
      </c>
      <c r="E462" s="5" t="s">
        <v>566</v>
      </c>
    </row>
    <row r="463" spans="1:5">
      <c r="A463" s="1">
        <v>462</v>
      </c>
      <c r="B463" s="3">
        <v>1.65</v>
      </c>
      <c r="C463" s="3">
        <v>33.2448692322</v>
      </c>
      <c r="D463" s="4">
        <v>-0.327304107797462</v>
      </c>
      <c r="E463" s="5" t="s">
        <v>568</v>
      </c>
    </row>
    <row r="464" spans="1:5">
      <c r="A464" s="1">
        <v>463</v>
      </c>
      <c r="B464" s="3">
        <v>1.85</v>
      </c>
      <c r="C464" s="3">
        <v>33.2448692322</v>
      </c>
      <c r="D464" s="4">
        <v>-0.327304107797462</v>
      </c>
      <c r="E464" s="5" t="s">
        <v>568</v>
      </c>
    </row>
    <row r="465" spans="1:5">
      <c r="A465" s="1">
        <v>464</v>
      </c>
      <c r="B465" s="3">
        <v>2.55</v>
      </c>
      <c r="C465" s="3">
        <v>33.2448692322</v>
      </c>
      <c r="D465" s="4">
        <v>-0.327304107797462</v>
      </c>
      <c r="E465" s="5" t="s">
        <v>568</v>
      </c>
    </row>
    <row r="466" spans="1:5">
      <c r="A466" s="1">
        <v>465</v>
      </c>
      <c r="B466" s="3">
        <v>-0.05</v>
      </c>
      <c r="C466" s="3">
        <v>33.1448692322</v>
      </c>
      <c r="D466" s="4">
        <v>0.212720821100634</v>
      </c>
      <c r="E466" s="5" t="s">
        <v>568</v>
      </c>
    </row>
    <row r="467" spans="1:5">
      <c r="A467" s="1">
        <v>466</v>
      </c>
      <c r="B467" s="3">
        <v>1.75</v>
      </c>
      <c r="C467" s="3">
        <v>33.1448692322</v>
      </c>
      <c r="D467" s="4">
        <v>-0.327304107797462</v>
      </c>
      <c r="E467" s="5" t="s">
        <v>568</v>
      </c>
    </row>
    <row r="468" spans="1:5">
      <c r="A468" s="1">
        <v>467</v>
      </c>
      <c r="B468" s="3">
        <v>0.05</v>
      </c>
      <c r="C468" s="3">
        <v>33.0448692322</v>
      </c>
      <c r="D468" s="4">
        <v>0.212720821100634</v>
      </c>
      <c r="E468" s="5" t="s">
        <v>568</v>
      </c>
    </row>
    <row r="469" spans="1:5">
      <c r="A469" s="1">
        <v>468</v>
      </c>
      <c r="B469" s="3">
        <v>0.45</v>
      </c>
      <c r="C469" s="3">
        <v>32.9448692322</v>
      </c>
      <c r="D469" s="4">
        <v>0.257524297271103</v>
      </c>
      <c r="E469" s="5" t="s">
        <v>568</v>
      </c>
    </row>
    <row r="470" spans="1:5">
      <c r="A470" s="1">
        <v>469</v>
      </c>
      <c r="B470" s="3">
        <v>0.55</v>
      </c>
      <c r="C470" s="3">
        <v>32.9448692322</v>
      </c>
      <c r="D470" s="4">
        <v>0.257524297271103</v>
      </c>
      <c r="E470" s="5" t="s">
        <v>568</v>
      </c>
    </row>
    <row r="471" spans="1:5">
      <c r="A471" s="1">
        <v>470</v>
      </c>
      <c r="B471" s="3">
        <v>-1.25</v>
      </c>
      <c r="C471" s="3">
        <v>32.8448692322</v>
      </c>
      <c r="D471" s="4">
        <v>0.524811447734212</v>
      </c>
      <c r="E471" s="5" t="s">
        <v>568</v>
      </c>
    </row>
    <row r="472" spans="1:5">
      <c r="A472" s="1">
        <v>471</v>
      </c>
      <c r="B472" s="3">
        <v>-0.95</v>
      </c>
      <c r="C472" s="3">
        <v>32.8448692322</v>
      </c>
      <c r="D472" s="4">
        <v>0.215377116720665</v>
      </c>
      <c r="E472" s="5" t="s">
        <v>568</v>
      </c>
    </row>
    <row r="473" spans="1:5">
      <c r="A473" s="1">
        <v>472</v>
      </c>
      <c r="B473" s="3">
        <v>-0.95</v>
      </c>
      <c r="C473" s="3">
        <v>32.7448692322</v>
      </c>
      <c r="D473" s="4">
        <v>0.212720821100634</v>
      </c>
      <c r="E473" s="5" t="s">
        <v>568</v>
      </c>
    </row>
    <row r="474" spans="1:5">
      <c r="A474" s="1">
        <v>473</v>
      </c>
      <c r="B474" s="3">
        <v>-0.85</v>
      </c>
      <c r="C474" s="3">
        <v>32.7448692322</v>
      </c>
      <c r="D474" s="4">
        <v>0.212720821100634</v>
      </c>
      <c r="E474" s="5" t="s">
        <v>568</v>
      </c>
    </row>
    <row r="475" spans="1:5">
      <c r="A475" s="1">
        <v>474</v>
      </c>
      <c r="B475" s="3">
        <v>-1.05</v>
      </c>
      <c r="C475" s="3">
        <v>32.6448692322</v>
      </c>
      <c r="D475" s="4">
        <v>0.212720821100634</v>
      </c>
      <c r="E475" s="5" t="s">
        <v>568</v>
      </c>
    </row>
    <row r="476" spans="1:5">
      <c r="A476" s="1">
        <v>475</v>
      </c>
      <c r="B476" s="3">
        <v>-0.85</v>
      </c>
      <c r="C476" s="3">
        <v>32.6448692322</v>
      </c>
      <c r="D476" s="4">
        <v>0.212720821100634</v>
      </c>
      <c r="E476" s="5" t="s">
        <v>568</v>
      </c>
    </row>
    <row r="477" spans="1:5">
      <c r="A477" s="1">
        <v>476</v>
      </c>
      <c r="B477" s="3">
        <v>-0.95</v>
      </c>
      <c r="C477" s="3">
        <v>32.5448692322</v>
      </c>
      <c r="D477" s="4">
        <v>0.269701100099542</v>
      </c>
      <c r="E477" s="5" t="s">
        <v>568</v>
      </c>
    </row>
    <row r="478" spans="1:5">
      <c r="A478" s="1">
        <v>477</v>
      </c>
      <c r="B478" s="3">
        <v>-1.15</v>
      </c>
      <c r="C478" s="3">
        <v>32.2448692322</v>
      </c>
      <c r="D478" s="4">
        <v>0.212720821100634</v>
      </c>
      <c r="E478" s="5" t="s">
        <v>568</v>
      </c>
    </row>
    <row r="479" spans="1:5">
      <c r="A479" s="1">
        <v>478</v>
      </c>
      <c r="B479" s="3">
        <v>-2.45</v>
      </c>
      <c r="C479" s="3">
        <v>32.0448692322</v>
      </c>
      <c r="D479" s="4">
        <v>0.269701100099542</v>
      </c>
      <c r="E479" s="5" t="s">
        <v>568</v>
      </c>
    </row>
    <row r="480" spans="1:5">
      <c r="A480" s="1">
        <v>479</v>
      </c>
      <c r="B480" s="3">
        <v>-1.05</v>
      </c>
      <c r="C480" s="3">
        <v>32.0448692322</v>
      </c>
      <c r="D480" s="4">
        <v>0.257524297271103</v>
      </c>
      <c r="E480" s="5" t="s">
        <v>568</v>
      </c>
    </row>
    <row r="481" spans="1:5">
      <c r="A481" s="1">
        <v>480</v>
      </c>
      <c r="B481" s="3">
        <v>-2.55</v>
      </c>
      <c r="C481" s="3">
        <v>31.9448692322</v>
      </c>
      <c r="D481" s="4">
        <v>0.134799371394054</v>
      </c>
      <c r="E481" s="5" t="s">
        <v>568</v>
      </c>
    </row>
    <row r="482" spans="1:5">
      <c r="A482" s="1">
        <v>481</v>
      </c>
      <c r="B482" s="3">
        <v>0.55</v>
      </c>
      <c r="C482" s="3">
        <v>32.8448692322</v>
      </c>
      <c r="D482" s="4">
        <v>0.257524297271103</v>
      </c>
      <c r="E482" s="5" t="s">
        <v>568</v>
      </c>
    </row>
    <row r="483" spans="1:5">
      <c r="A483" s="1">
        <v>482</v>
      </c>
      <c r="B483" s="3">
        <v>-0.45</v>
      </c>
      <c r="C483" s="3">
        <v>32.6448692322</v>
      </c>
      <c r="D483" s="4">
        <v>0.212720821100634</v>
      </c>
      <c r="E483" s="5" t="s">
        <v>568</v>
      </c>
    </row>
    <row r="484" spans="1:5">
      <c r="A484" s="1">
        <v>483</v>
      </c>
      <c r="B484" s="3">
        <v>-0.25</v>
      </c>
      <c r="C484" s="3">
        <v>32.3448692322</v>
      </c>
      <c r="D484" s="4">
        <v>-0.327304107797462</v>
      </c>
      <c r="E484" s="5" t="s">
        <v>568</v>
      </c>
    </row>
    <row r="485" spans="1:5">
      <c r="A485" s="1">
        <v>484</v>
      </c>
      <c r="B485" s="3">
        <v>4.65</v>
      </c>
      <c r="C485" s="3">
        <v>32.3448692322</v>
      </c>
      <c r="D485" s="4">
        <v>-0.327304107797462</v>
      </c>
      <c r="E485" s="5" t="s">
        <v>568</v>
      </c>
    </row>
    <row r="486" spans="1:5">
      <c r="A486" s="1">
        <v>485</v>
      </c>
      <c r="B486" s="3">
        <v>-3.65</v>
      </c>
      <c r="C486" s="3">
        <v>31.3448692322</v>
      </c>
      <c r="D486" s="4">
        <v>-0.208700651942777</v>
      </c>
      <c r="E486" s="5" t="s">
        <v>568</v>
      </c>
    </row>
    <row r="487" spans="1:5">
      <c r="A487" s="1">
        <v>486</v>
      </c>
      <c r="B487" s="3">
        <v>-3.35</v>
      </c>
      <c r="C487" s="3">
        <v>31.1448692322</v>
      </c>
      <c r="D487" s="4">
        <v>-0.208700651942777</v>
      </c>
      <c r="E487" s="5" t="s">
        <v>568</v>
      </c>
    </row>
    <row r="488" spans="1:5">
      <c r="A488" s="1">
        <v>487</v>
      </c>
      <c r="B488" s="3">
        <v>3.05</v>
      </c>
      <c r="C488" s="3">
        <v>31.7448692322</v>
      </c>
      <c r="D488" s="4">
        <v>0.558657981666443</v>
      </c>
      <c r="E488" s="5" t="s">
        <v>568</v>
      </c>
    </row>
    <row r="489" spans="1:5">
      <c r="A489" s="1">
        <v>488</v>
      </c>
      <c r="B489" s="3">
        <v>3.15</v>
      </c>
      <c r="C489" s="3">
        <v>29.8448692322</v>
      </c>
      <c r="D489" s="4">
        <v>-0.52947156260075</v>
      </c>
      <c r="E489" s="5" t="s">
        <v>568</v>
      </c>
    </row>
    <row r="490" spans="1:5">
      <c r="A490" s="1">
        <v>489</v>
      </c>
      <c r="B490" s="3">
        <v>3.45</v>
      </c>
      <c r="C490" s="3">
        <v>29.7448692322</v>
      </c>
      <c r="D490" s="4">
        <v>-0.52947156260075</v>
      </c>
      <c r="E490" s="5" t="s">
        <v>568</v>
      </c>
    </row>
    <row r="491" spans="1:5">
      <c r="A491" s="1">
        <v>490</v>
      </c>
      <c r="B491" s="3">
        <v>2.05</v>
      </c>
      <c r="C491" s="3">
        <v>29.5448692322</v>
      </c>
      <c r="D491" s="4">
        <v>0.653699405416501</v>
      </c>
      <c r="E491" s="5" t="s">
        <v>568</v>
      </c>
    </row>
    <row r="492" spans="1:5">
      <c r="A492" s="1">
        <v>491</v>
      </c>
      <c r="B492" s="3">
        <v>2.85</v>
      </c>
      <c r="C492" s="3">
        <v>29.4448692322</v>
      </c>
      <c r="D492" s="4">
        <v>0.653699405416501</v>
      </c>
      <c r="E492" s="5" t="s">
        <v>568</v>
      </c>
    </row>
    <row r="493" spans="1:5">
      <c r="A493" s="1">
        <v>492</v>
      </c>
      <c r="B493" s="3">
        <v>3.25</v>
      </c>
      <c r="C493" s="3">
        <v>29.4448692322</v>
      </c>
      <c r="D493" s="4">
        <v>-0.52947156260075</v>
      </c>
      <c r="E493" s="5" t="s">
        <v>568</v>
      </c>
    </row>
    <row r="494" spans="1:5">
      <c r="A494" s="1">
        <v>493</v>
      </c>
      <c r="B494" s="3">
        <v>2.75</v>
      </c>
      <c r="C494" s="3">
        <v>29.3448692322</v>
      </c>
      <c r="D494" s="4">
        <v>0.653699405416501</v>
      </c>
      <c r="E494" s="5" t="s">
        <v>568</v>
      </c>
    </row>
    <row r="495" spans="1:5">
      <c r="A495" s="1">
        <v>494</v>
      </c>
      <c r="B495" s="3">
        <v>2.95</v>
      </c>
      <c r="C495" s="3">
        <v>29.3448692322</v>
      </c>
      <c r="D495" s="4">
        <v>0.653699405416501</v>
      </c>
      <c r="E495" s="5" t="s">
        <v>568</v>
      </c>
    </row>
    <row r="496" spans="1:5">
      <c r="A496" s="1">
        <v>495</v>
      </c>
      <c r="B496" s="3">
        <v>3.65</v>
      </c>
      <c r="C496" s="3">
        <v>29.3448692322</v>
      </c>
      <c r="D496" s="4">
        <v>-0.52947156260075</v>
      </c>
      <c r="E496" s="5" t="s">
        <v>568</v>
      </c>
    </row>
    <row r="497" spans="1:5">
      <c r="A497" s="1">
        <v>496</v>
      </c>
      <c r="B497" s="3">
        <v>9.75</v>
      </c>
      <c r="C497" s="3">
        <v>29.2448692322</v>
      </c>
      <c r="D497" s="4">
        <v>0.746009172048049</v>
      </c>
      <c r="E497" s="5" t="s">
        <v>568</v>
      </c>
    </row>
    <row r="498" spans="1:5">
      <c r="A498" s="1">
        <v>497</v>
      </c>
      <c r="B498" s="3">
        <v>1.65</v>
      </c>
      <c r="C498" s="3">
        <v>29.1448692322</v>
      </c>
      <c r="D498" s="4">
        <v>0.653699405416501</v>
      </c>
      <c r="E498" s="5" t="s">
        <v>568</v>
      </c>
    </row>
    <row r="499" spans="1:5">
      <c r="A499" s="1">
        <v>498</v>
      </c>
      <c r="B499" s="3">
        <v>3.35</v>
      </c>
      <c r="C499" s="3">
        <v>29.1448692322</v>
      </c>
      <c r="D499" s="4">
        <v>-0.52947156260075</v>
      </c>
      <c r="E499" s="5" t="s">
        <v>568</v>
      </c>
    </row>
    <row r="500" spans="1:5">
      <c r="A500" s="1">
        <v>499</v>
      </c>
      <c r="B500" s="3">
        <v>3.75</v>
      </c>
      <c r="C500" s="3">
        <v>29.1448692322</v>
      </c>
      <c r="D500" s="4">
        <v>-0.52947156260075</v>
      </c>
      <c r="E500" s="5" t="s">
        <v>568</v>
      </c>
    </row>
    <row r="501" spans="1:5">
      <c r="A501" s="1">
        <v>500</v>
      </c>
      <c r="B501" s="3">
        <v>3.95</v>
      </c>
      <c r="C501" s="3">
        <v>29.1448692322</v>
      </c>
      <c r="D501" s="4">
        <v>-0.52947156260075</v>
      </c>
      <c r="E501" s="5" t="s">
        <v>568</v>
      </c>
    </row>
    <row r="502" spans="1:5">
      <c r="A502" s="1">
        <v>501</v>
      </c>
      <c r="B502" s="3">
        <v>0.95</v>
      </c>
      <c r="C502" s="3">
        <v>28.9448692322</v>
      </c>
      <c r="D502" s="4">
        <v>0.653699405416501</v>
      </c>
      <c r="E502" s="5" t="s">
        <v>568</v>
      </c>
    </row>
    <row r="503" spans="1:5">
      <c r="A503" s="1">
        <v>502</v>
      </c>
      <c r="B503" s="3">
        <v>1.55</v>
      </c>
      <c r="C503" s="3">
        <v>28.8448692322</v>
      </c>
      <c r="D503" s="4">
        <v>0.234733509225726</v>
      </c>
      <c r="E503" s="5" t="s">
        <v>568</v>
      </c>
    </row>
    <row r="504" spans="1:5">
      <c r="A504" s="1">
        <v>503</v>
      </c>
      <c r="B504" s="3">
        <v>4.65</v>
      </c>
      <c r="C504" s="3">
        <v>28.8448692322</v>
      </c>
      <c r="D504" s="4">
        <v>-0.52947156260075</v>
      </c>
      <c r="E504" s="5" t="s">
        <v>568</v>
      </c>
    </row>
    <row r="505" spans="1:5">
      <c r="A505" s="1">
        <v>504</v>
      </c>
      <c r="B505" s="3">
        <v>1.05</v>
      </c>
      <c r="C505" s="3">
        <v>28.7448692322</v>
      </c>
      <c r="D505" s="4">
        <v>0.871050159122231</v>
      </c>
      <c r="E505" s="5" t="s">
        <v>568</v>
      </c>
    </row>
    <row r="506" spans="1:5">
      <c r="A506" s="1">
        <v>505</v>
      </c>
      <c r="B506" s="3">
        <v>4.05</v>
      </c>
      <c r="C506" s="3">
        <v>28.7448692322</v>
      </c>
      <c r="D506" s="4">
        <v>0.653699405416501</v>
      </c>
      <c r="E506" s="5" t="s">
        <v>568</v>
      </c>
    </row>
    <row r="507" spans="1:5">
      <c r="A507" s="1">
        <v>506</v>
      </c>
      <c r="B507" s="3">
        <v>0.85</v>
      </c>
      <c r="C507" s="3">
        <v>28.6448692322</v>
      </c>
      <c r="D507" s="4">
        <v>0.871050159122231</v>
      </c>
      <c r="E507" s="5" t="s">
        <v>568</v>
      </c>
    </row>
    <row r="508" spans="1:5">
      <c r="A508" s="1">
        <v>507</v>
      </c>
      <c r="B508" s="3">
        <v>2.95</v>
      </c>
      <c r="C508" s="3">
        <v>28.5448692322</v>
      </c>
      <c r="D508" s="4">
        <v>0.653699405416501</v>
      </c>
      <c r="E508" s="5" t="s">
        <v>568</v>
      </c>
    </row>
    <row r="509" spans="1:5">
      <c r="A509" s="1">
        <v>508</v>
      </c>
      <c r="B509" s="3">
        <v>3.95</v>
      </c>
      <c r="C509" s="3">
        <v>28.5448692322</v>
      </c>
      <c r="D509" s="4">
        <v>0.653699405416501</v>
      </c>
      <c r="E509" s="5" t="s">
        <v>568</v>
      </c>
    </row>
    <row r="510" spans="1:5">
      <c r="A510" s="1">
        <v>509</v>
      </c>
      <c r="B510" s="3">
        <v>4.65</v>
      </c>
      <c r="C510" s="3">
        <v>28.5448692322</v>
      </c>
      <c r="D510" s="4">
        <v>0.871050159122231</v>
      </c>
      <c r="E510" s="5" t="s">
        <v>568</v>
      </c>
    </row>
    <row r="511" spans="1:5">
      <c r="A511" s="1">
        <v>510</v>
      </c>
      <c r="B511" s="3">
        <v>3.75</v>
      </c>
      <c r="C511" s="3">
        <v>28.4448692322</v>
      </c>
      <c r="D511" s="4">
        <v>0.653699405416501</v>
      </c>
      <c r="E511" s="5" t="s">
        <v>568</v>
      </c>
    </row>
    <row r="512" spans="1:5">
      <c r="A512" s="1">
        <v>511</v>
      </c>
      <c r="B512" s="3">
        <v>4.35</v>
      </c>
      <c r="C512" s="3">
        <v>28.4448692322</v>
      </c>
      <c r="D512" s="4">
        <v>0.871050159122231</v>
      </c>
      <c r="E512" s="5" t="s">
        <v>568</v>
      </c>
    </row>
    <row r="513" spans="1:5">
      <c r="A513" s="1">
        <v>512</v>
      </c>
      <c r="B513" s="3">
        <v>1.25</v>
      </c>
      <c r="C513" s="3">
        <v>28.3448692322</v>
      </c>
      <c r="D513" s="4">
        <v>0.653699405416501</v>
      </c>
      <c r="E513" s="5" t="s">
        <v>568</v>
      </c>
    </row>
    <row r="514" spans="1:5">
      <c r="A514" s="1">
        <v>513</v>
      </c>
      <c r="B514" s="3">
        <v>4.15</v>
      </c>
      <c r="C514" s="3">
        <v>28.3448692322</v>
      </c>
      <c r="D514" s="4">
        <v>0.653699405416501</v>
      </c>
      <c r="E514" s="5" t="s">
        <v>568</v>
      </c>
    </row>
    <row r="515" spans="1:5">
      <c r="A515" s="1">
        <v>514</v>
      </c>
      <c r="B515" s="3">
        <v>1.05</v>
      </c>
      <c r="C515" s="3">
        <v>28.1448692322</v>
      </c>
      <c r="D515" s="4">
        <v>0.653699405416501</v>
      </c>
      <c r="E515" s="5" t="s">
        <v>568</v>
      </c>
    </row>
    <row r="516" spans="1:5">
      <c r="A516" s="1">
        <v>515</v>
      </c>
      <c r="B516" s="3">
        <v>1.35</v>
      </c>
      <c r="C516" s="3">
        <v>28.0448692322</v>
      </c>
      <c r="D516" s="4">
        <v>0.653699405416501</v>
      </c>
      <c r="E516" s="5" t="s">
        <v>568</v>
      </c>
    </row>
    <row r="517" spans="1:5">
      <c r="A517" s="1">
        <v>516</v>
      </c>
      <c r="B517" s="3">
        <v>2.05</v>
      </c>
      <c r="C517" s="3">
        <v>28.0448692322</v>
      </c>
      <c r="D517" s="4">
        <v>0.871050159122231</v>
      </c>
      <c r="E517" s="5" t="s">
        <v>568</v>
      </c>
    </row>
    <row r="518" spans="1:5">
      <c r="A518" s="1">
        <v>517</v>
      </c>
      <c r="B518" s="3">
        <v>2.75</v>
      </c>
      <c r="C518" s="3">
        <v>27.9448692322</v>
      </c>
      <c r="D518" s="4">
        <v>0.871050159122231</v>
      </c>
      <c r="E518" s="5" t="s">
        <v>568</v>
      </c>
    </row>
    <row r="519" spans="1:5">
      <c r="A519" s="1">
        <v>518</v>
      </c>
      <c r="B519" s="3">
        <v>0.55</v>
      </c>
      <c r="C519" s="3">
        <v>27.8448692322</v>
      </c>
      <c r="D519" s="4">
        <v>0.871050159122231</v>
      </c>
      <c r="E519" s="5" t="s">
        <v>568</v>
      </c>
    </row>
    <row r="520" spans="1:5">
      <c r="A520" s="1">
        <v>519</v>
      </c>
      <c r="B520" s="3">
        <v>2.45</v>
      </c>
      <c r="C520" s="3">
        <v>27.8448692322</v>
      </c>
      <c r="D520" s="4">
        <v>0.871050159122231</v>
      </c>
      <c r="E520" s="5" t="s">
        <v>568</v>
      </c>
    </row>
    <row r="521" spans="1:5">
      <c r="A521" s="1">
        <v>520</v>
      </c>
      <c r="B521" s="3">
        <v>1.35</v>
      </c>
      <c r="C521" s="3">
        <v>27.7448692322</v>
      </c>
      <c r="D521" s="4">
        <v>0.653699405416501</v>
      </c>
      <c r="E521" s="5" t="s">
        <v>568</v>
      </c>
    </row>
    <row r="522" spans="1:5">
      <c r="A522" s="1">
        <v>521</v>
      </c>
      <c r="B522" s="3">
        <v>3.35</v>
      </c>
      <c r="C522" s="3">
        <v>27.7448692322</v>
      </c>
      <c r="D522" s="4">
        <v>0.871050159122231</v>
      </c>
      <c r="E522" s="5" t="s">
        <v>568</v>
      </c>
    </row>
    <row r="523" spans="1:5">
      <c r="A523" s="1">
        <v>522</v>
      </c>
      <c r="B523" s="3">
        <v>8.25</v>
      </c>
      <c r="C523" s="3">
        <v>26.7448692322</v>
      </c>
      <c r="D523" s="4">
        <v>0.746009172048049</v>
      </c>
      <c r="E523" s="5" t="s">
        <v>568</v>
      </c>
    </row>
    <row r="524" spans="1:5">
      <c r="A524" s="1">
        <v>523</v>
      </c>
      <c r="B524" s="3">
        <v>7.85</v>
      </c>
      <c r="C524" s="3">
        <v>26.0448692322</v>
      </c>
      <c r="D524" s="4">
        <v>0.496154962970028</v>
      </c>
      <c r="E524" s="5" t="s">
        <v>568</v>
      </c>
    </row>
    <row r="525" spans="1:5">
      <c r="A525" s="1">
        <v>524</v>
      </c>
      <c r="B525" s="3">
        <v>1.55</v>
      </c>
      <c r="C525" s="3">
        <v>42.5448692322</v>
      </c>
      <c r="D525" s="4">
        <v>1.09711070778416</v>
      </c>
      <c r="E525" s="5" t="s">
        <v>570</v>
      </c>
    </row>
    <row r="526" spans="1:5">
      <c r="A526" s="1">
        <v>525</v>
      </c>
      <c r="B526" s="3">
        <v>12.15</v>
      </c>
      <c r="C526" s="3">
        <v>-5.05513076782</v>
      </c>
      <c r="D526" s="4">
        <v>-0.0295557027148801</v>
      </c>
      <c r="E526" s="5" t="s">
        <v>571</v>
      </c>
    </row>
    <row r="527" spans="1:5">
      <c r="A527" s="1">
        <v>526</v>
      </c>
      <c r="B527" s="3">
        <v>12.75</v>
      </c>
      <c r="C527" s="3">
        <v>-6.05513076782</v>
      </c>
      <c r="D527" s="4">
        <v>0.167174804003151</v>
      </c>
      <c r="E527" s="5" t="s">
        <v>571</v>
      </c>
    </row>
    <row r="528" spans="1:5">
      <c r="A528" s="1">
        <v>527</v>
      </c>
      <c r="B528" s="3">
        <v>12.85</v>
      </c>
      <c r="C528" s="3">
        <v>-6.05513076782</v>
      </c>
      <c r="D528" s="4">
        <v>0.167174804003151</v>
      </c>
      <c r="E528" s="5" t="s">
        <v>571</v>
      </c>
    </row>
    <row r="529" spans="1:5">
      <c r="A529" s="1">
        <v>528</v>
      </c>
      <c r="B529" s="3">
        <v>12.35</v>
      </c>
      <c r="C529" s="3">
        <v>-6.15513076782</v>
      </c>
      <c r="D529" s="4">
        <v>0.249932127803287</v>
      </c>
      <c r="E529" s="5" t="s">
        <v>566</v>
      </c>
    </row>
    <row r="530" spans="1:5">
      <c r="A530" s="1">
        <v>529</v>
      </c>
      <c r="B530" s="3">
        <v>12.45</v>
      </c>
      <c r="C530" s="3">
        <v>-6.15513076782</v>
      </c>
      <c r="D530" s="4">
        <v>-0.484553843638415</v>
      </c>
      <c r="E530" s="5" t="s">
        <v>571</v>
      </c>
    </row>
    <row r="531" spans="1:5">
      <c r="A531" s="1">
        <v>530</v>
      </c>
      <c r="B531" s="3">
        <v>12.55</v>
      </c>
      <c r="C531" s="3">
        <v>-6.15513076782</v>
      </c>
      <c r="D531" s="4">
        <v>-0.484553843638415</v>
      </c>
      <c r="E531" s="5" t="s">
        <v>571</v>
      </c>
    </row>
    <row r="532" spans="1:5">
      <c r="A532" s="1">
        <v>531</v>
      </c>
      <c r="B532" s="3">
        <v>12.65</v>
      </c>
      <c r="C532" s="3">
        <v>-6.15513076782</v>
      </c>
      <c r="D532" s="4">
        <v>0.175666796834869</v>
      </c>
      <c r="E532" s="5" t="s">
        <v>571</v>
      </c>
    </row>
    <row r="533" spans="1:5">
      <c r="A533" s="1">
        <v>532</v>
      </c>
      <c r="B533" s="3">
        <v>12.65</v>
      </c>
      <c r="C533" s="3">
        <v>-6.35513076782</v>
      </c>
      <c r="D533" s="4">
        <v>-0.379325379126677</v>
      </c>
      <c r="E533" s="5" t="s">
        <v>566</v>
      </c>
    </row>
    <row r="534" spans="1:5">
      <c r="A534" s="1">
        <v>533</v>
      </c>
      <c r="B534" s="3">
        <v>12.65</v>
      </c>
      <c r="C534" s="3">
        <v>-6.45513076782</v>
      </c>
      <c r="D534" s="4">
        <v>-0.379325379126677</v>
      </c>
      <c r="E534" s="5" t="s">
        <v>566</v>
      </c>
    </row>
    <row r="535" spans="1:5">
      <c r="A535" s="1">
        <v>534</v>
      </c>
      <c r="B535" s="3">
        <v>13.15</v>
      </c>
      <c r="C535" s="3">
        <v>-7.85513076782</v>
      </c>
      <c r="D535" s="4">
        <v>0.0390925788201838</v>
      </c>
      <c r="E535" s="5" t="s">
        <v>566</v>
      </c>
    </row>
    <row r="536" spans="1:5">
      <c r="A536" s="1">
        <v>535</v>
      </c>
      <c r="B536" s="3">
        <v>13.65</v>
      </c>
      <c r="C536" s="3">
        <v>-8.25513076782</v>
      </c>
      <c r="D536" s="4">
        <v>0.202828767164266</v>
      </c>
      <c r="E536" s="5" t="s">
        <v>571</v>
      </c>
    </row>
    <row r="537" spans="1:5">
      <c r="A537" s="1">
        <v>536</v>
      </c>
      <c r="B537" s="3">
        <v>13.65</v>
      </c>
      <c r="C537" s="3">
        <v>-9.25513076782</v>
      </c>
      <c r="D537" s="4">
        <v>0.373135561721753</v>
      </c>
      <c r="E537" s="5" t="s">
        <v>566</v>
      </c>
    </row>
    <row r="538" spans="1:5">
      <c r="A538" s="1">
        <v>537</v>
      </c>
      <c r="B538" s="3">
        <v>21.55</v>
      </c>
      <c r="C538" s="3">
        <v>-9.35513076782</v>
      </c>
      <c r="D538" s="4">
        <v>-0.513142266602573</v>
      </c>
      <c r="E538" s="5" t="s">
        <v>572</v>
      </c>
    </row>
    <row r="539" spans="1:5">
      <c r="A539" s="1">
        <v>538</v>
      </c>
      <c r="B539" s="3">
        <v>13.95</v>
      </c>
      <c r="C539" s="3">
        <v>-9.45513076782</v>
      </c>
      <c r="D539" s="4">
        <v>0.252341807561682</v>
      </c>
      <c r="E539" s="5" t="s">
        <v>571</v>
      </c>
    </row>
    <row r="540" spans="1:5">
      <c r="A540" s="1">
        <v>539</v>
      </c>
      <c r="B540" s="3">
        <v>16.75</v>
      </c>
      <c r="C540" s="3">
        <v>-10.3551307678</v>
      </c>
      <c r="D540" s="4">
        <v>0.313082296582113</v>
      </c>
      <c r="E540" s="5" t="s">
        <v>571</v>
      </c>
    </row>
    <row r="541" spans="1:5">
      <c r="A541" s="1">
        <v>540</v>
      </c>
      <c r="B541" s="3">
        <v>17.55</v>
      </c>
      <c r="C541" s="3">
        <v>-10.4551307678</v>
      </c>
      <c r="D541" s="4">
        <v>0.335702694724024</v>
      </c>
      <c r="E541" s="5" t="s">
        <v>572</v>
      </c>
    </row>
    <row r="542" spans="1:5">
      <c r="A542" s="1">
        <v>541</v>
      </c>
      <c r="B542" s="3">
        <v>17.75</v>
      </c>
      <c r="C542" s="3">
        <v>-10.5551307678</v>
      </c>
      <c r="D542" s="4">
        <v>0.321456892593153</v>
      </c>
      <c r="E542" s="5" t="s">
        <v>572</v>
      </c>
    </row>
    <row r="543" spans="1:5">
      <c r="A543" s="1">
        <v>542</v>
      </c>
      <c r="B543" s="3">
        <v>14.05</v>
      </c>
      <c r="C543" s="3">
        <v>-10.8551307678</v>
      </c>
      <c r="D543" s="4">
        <v>0.370246381293872</v>
      </c>
      <c r="E543" s="5" t="s">
        <v>566</v>
      </c>
    </row>
    <row r="544" spans="1:5">
      <c r="A544" s="1">
        <v>543</v>
      </c>
      <c r="B544" s="3">
        <v>14.65</v>
      </c>
      <c r="C544" s="3">
        <v>-10.9551307678</v>
      </c>
      <c r="D544" s="4">
        <v>-0.0866707658869894</v>
      </c>
      <c r="E544" s="5" t="s">
        <v>572</v>
      </c>
    </row>
    <row r="545" spans="1:5">
      <c r="A545" s="1">
        <v>544</v>
      </c>
      <c r="B545" s="3">
        <v>15.65</v>
      </c>
      <c r="C545" s="3">
        <v>-10.9551307678</v>
      </c>
      <c r="D545" s="4">
        <v>-0.0409997699402373</v>
      </c>
      <c r="E545" s="5" t="s">
        <v>572</v>
      </c>
    </row>
    <row r="546" spans="1:5">
      <c r="A546" s="1">
        <v>545</v>
      </c>
      <c r="B546" s="3">
        <v>23.25</v>
      </c>
      <c r="C546" s="3">
        <v>-11.1551307678</v>
      </c>
      <c r="D546" s="4">
        <v>-0.263127493084683</v>
      </c>
      <c r="E546" s="5" t="s">
        <v>572</v>
      </c>
    </row>
    <row r="547" spans="1:5">
      <c r="A547" s="1">
        <v>546</v>
      </c>
      <c r="B547" s="3">
        <v>13.85</v>
      </c>
      <c r="C547" s="3">
        <v>-11.3551307678</v>
      </c>
      <c r="D547" s="4">
        <v>0.445558421947431</v>
      </c>
      <c r="E547" s="5" t="s">
        <v>566</v>
      </c>
    </row>
    <row r="548" spans="1:5">
      <c r="A548" s="1">
        <v>547</v>
      </c>
      <c r="B548" s="3">
        <v>21.85</v>
      </c>
      <c r="C548" s="3">
        <v>-11.4551307678</v>
      </c>
      <c r="D548" s="4">
        <v>-0.500737017909322</v>
      </c>
      <c r="E548" s="5" t="s">
        <v>572</v>
      </c>
    </row>
    <row r="549" spans="1:5">
      <c r="A549" s="1">
        <v>548</v>
      </c>
      <c r="B549" s="3">
        <v>21.95</v>
      </c>
      <c r="C549" s="3">
        <v>-11.5551307678</v>
      </c>
      <c r="D549" s="4">
        <v>-0.555646520791418</v>
      </c>
      <c r="E549" s="5" t="s">
        <v>572</v>
      </c>
    </row>
    <row r="550" spans="1:5">
      <c r="A550" s="1">
        <v>549</v>
      </c>
      <c r="B550" s="3">
        <v>23.35</v>
      </c>
      <c r="C550" s="3">
        <v>-11.5551307678</v>
      </c>
      <c r="D550" s="4">
        <v>-0.23025831330361</v>
      </c>
      <c r="E550" s="5" t="s">
        <v>572</v>
      </c>
    </row>
    <row r="551" spans="1:5">
      <c r="A551" s="1">
        <v>550</v>
      </c>
      <c r="B551" s="3">
        <v>15.75</v>
      </c>
      <c r="C551" s="3">
        <v>-11.6551307678</v>
      </c>
      <c r="D551" s="4">
        <v>-0.0317955674428224</v>
      </c>
      <c r="E551" s="5" t="s">
        <v>572</v>
      </c>
    </row>
    <row r="552" spans="1:5">
      <c r="A552" s="1">
        <v>551</v>
      </c>
      <c r="B552" s="3">
        <v>16.45</v>
      </c>
      <c r="C552" s="3">
        <v>-11.6551307678</v>
      </c>
      <c r="D552" s="4">
        <v>0.261584842598402</v>
      </c>
      <c r="E552" s="5" t="s">
        <v>572</v>
      </c>
    </row>
    <row r="553" spans="1:5">
      <c r="A553" s="1">
        <v>552</v>
      </c>
      <c r="B553" s="3">
        <v>14.25</v>
      </c>
      <c r="C553" s="3">
        <v>-11.8551307678</v>
      </c>
      <c r="D553" s="4">
        <v>0.0874461722403774</v>
      </c>
      <c r="E553" s="5" t="s">
        <v>572</v>
      </c>
    </row>
    <row r="554" spans="1:5">
      <c r="A554" s="1">
        <v>553</v>
      </c>
      <c r="B554" s="3">
        <v>18.95</v>
      </c>
      <c r="C554" s="3">
        <v>-11.8551307678</v>
      </c>
      <c r="D554" s="4">
        <v>-0.496083795666006</v>
      </c>
      <c r="E554" s="5" t="s">
        <v>572</v>
      </c>
    </row>
    <row r="555" spans="1:5">
      <c r="A555" s="1">
        <v>554</v>
      </c>
      <c r="B555" s="3">
        <v>20.85</v>
      </c>
      <c r="C555" s="3">
        <v>-11.8551307678</v>
      </c>
      <c r="D555" s="4">
        <v>-0.555646520791418</v>
      </c>
      <c r="E555" s="5" t="s">
        <v>572</v>
      </c>
    </row>
    <row r="556" spans="1:5">
      <c r="A556" s="1">
        <v>555</v>
      </c>
      <c r="B556" s="3">
        <v>22.15</v>
      </c>
      <c r="C556" s="3">
        <v>-11.8551307678</v>
      </c>
      <c r="D556" s="4">
        <v>-0.555646520791418</v>
      </c>
      <c r="E556" s="5" t="s">
        <v>572</v>
      </c>
    </row>
    <row r="557" spans="1:5">
      <c r="A557" s="1">
        <v>556</v>
      </c>
      <c r="B557" s="3">
        <v>23.35</v>
      </c>
      <c r="C557" s="3">
        <v>-11.8551307678</v>
      </c>
      <c r="D557" s="4">
        <v>-0.23025831330361</v>
      </c>
      <c r="E557" s="5" t="s">
        <v>572</v>
      </c>
    </row>
    <row r="558" spans="1:5">
      <c r="A558" s="1">
        <v>557</v>
      </c>
      <c r="B558" s="3">
        <v>20.95</v>
      </c>
      <c r="C558" s="3">
        <v>-12.0551307678</v>
      </c>
      <c r="D558" s="4">
        <v>-0.546408013856074</v>
      </c>
      <c r="E558" s="5" t="s">
        <v>572</v>
      </c>
    </row>
    <row r="559" spans="1:5">
      <c r="A559" s="1">
        <v>558</v>
      </c>
      <c r="B559" s="3">
        <v>22.45</v>
      </c>
      <c r="C559" s="3">
        <v>-12.0551307678</v>
      </c>
      <c r="D559" s="4">
        <v>-0.546408013856074</v>
      </c>
      <c r="E559" s="5" t="s">
        <v>572</v>
      </c>
    </row>
    <row r="560" spans="1:5">
      <c r="A560" s="1">
        <v>559</v>
      </c>
      <c r="B560" s="3">
        <v>22.85</v>
      </c>
      <c r="C560" s="3">
        <v>-12.0551307678</v>
      </c>
      <c r="D560" s="4">
        <v>-0.55055147414766</v>
      </c>
      <c r="E560" s="5" t="s">
        <v>572</v>
      </c>
    </row>
    <row r="561" spans="1:5">
      <c r="A561" s="1">
        <v>560</v>
      </c>
      <c r="B561" s="3">
        <v>23.35</v>
      </c>
      <c r="C561" s="3">
        <v>-12.0551307678</v>
      </c>
      <c r="D561" s="4">
        <v>0.102364747995385</v>
      </c>
      <c r="E561" s="5" t="s">
        <v>572</v>
      </c>
    </row>
    <row r="562" spans="1:5">
      <c r="A562" s="1">
        <v>561</v>
      </c>
      <c r="B562" s="3">
        <v>22.75</v>
      </c>
      <c r="C562" s="3">
        <v>-12.1551307678</v>
      </c>
      <c r="D562" s="4">
        <v>-0.546408013856074</v>
      </c>
      <c r="E562" s="5" t="s">
        <v>572</v>
      </c>
    </row>
    <row r="563" spans="1:5">
      <c r="A563" s="1">
        <v>562</v>
      </c>
      <c r="B563" s="3">
        <v>21.15</v>
      </c>
      <c r="C563" s="3">
        <v>-12.2551307678</v>
      </c>
      <c r="D563" s="4">
        <v>-0.546408013856074</v>
      </c>
      <c r="E563" s="5" t="s">
        <v>572</v>
      </c>
    </row>
    <row r="564" spans="1:5">
      <c r="A564" s="1">
        <v>563</v>
      </c>
      <c r="B564" s="3">
        <v>21.25</v>
      </c>
      <c r="C564" s="3">
        <v>-12.2551307678</v>
      </c>
      <c r="D564" s="4">
        <v>-0.546408013856074</v>
      </c>
      <c r="E564" s="5" t="s">
        <v>572</v>
      </c>
    </row>
    <row r="565" spans="1:5">
      <c r="A565" s="1">
        <v>564</v>
      </c>
      <c r="B565" s="3">
        <v>21.45</v>
      </c>
      <c r="C565" s="3">
        <v>-12.2551307678</v>
      </c>
      <c r="D565" s="4">
        <v>-0.369492835006528</v>
      </c>
      <c r="E565" s="5" t="s">
        <v>572</v>
      </c>
    </row>
    <row r="566" spans="1:5">
      <c r="A566" s="1">
        <v>565</v>
      </c>
      <c r="B566" s="3">
        <v>21.65</v>
      </c>
      <c r="C566" s="3">
        <v>-12.2551307678</v>
      </c>
      <c r="D566" s="4">
        <v>-0.546408013856074</v>
      </c>
      <c r="E566" s="5" t="s">
        <v>572</v>
      </c>
    </row>
    <row r="567" spans="1:5">
      <c r="A567" s="1">
        <v>566</v>
      </c>
      <c r="B567" s="3">
        <v>21.75</v>
      </c>
      <c r="C567" s="3">
        <v>-12.2551307678</v>
      </c>
      <c r="D567" s="4">
        <v>-0.546408013856074</v>
      </c>
      <c r="E567" s="5" t="s">
        <v>572</v>
      </c>
    </row>
    <row r="568" spans="1:5">
      <c r="A568" s="1">
        <v>567</v>
      </c>
      <c r="B568" s="3">
        <v>22.35</v>
      </c>
      <c r="C568" s="3">
        <v>-12.2551307678</v>
      </c>
      <c r="D568" s="4">
        <v>-0.352071531761908</v>
      </c>
      <c r="E568" s="5" t="s">
        <v>572</v>
      </c>
    </row>
    <row r="569" spans="1:5">
      <c r="A569" s="1">
        <v>568</v>
      </c>
      <c r="B569" s="3">
        <v>22.55</v>
      </c>
      <c r="C569" s="3">
        <v>-12.2551307678</v>
      </c>
      <c r="D569" s="4">
        <v>-0.546408013856074</v>
      </c>
      <c r="E569" s="5" t="s">
        <v>572</v>
      </c>
    </row>
    <row r="570" spans="1:5">
      <c r="A570" s="1">
        <v>569</v>
      </c>
      <c r="B570" s="3">
        <v>22.65</v>
      </c>
      <c r="C570" s="3">
        <v>-12.2551307678</v>
      </c>
      <c r="D570" s="4">
        <v>-0.555646520791418</v>
      </c>
      <c r="E570" s="5" t="s">
        <v>572</v>
      </c>
    </row>
    <row r="571" spans="1:5">
      <c r="A571" s="1">
        <v>570</v>
      </c>
      <c r="B571" s="3">
        <v>23.55</v>
      </c>
      <c r="C571" s="3">
        <v>-12.2551307678</v>
      </c>
      <c r="D571" s="4">
        <v>-0.251913091476349</v>
      </c>
      <c r="E571" s="5" t="s">
        <v>572</v>
      </c>
    </row>
    <row r="572" spans="1:5">
      <c r="A572" s="1">
        <v>571</v>
      </c>
      <c r="B572" s="3">
        <v>19.95</v>
      </c>
      <c r="C572" s="3">
        <v>-12.3551307678</v>
      </c>
      <c r="D572" s="4">
        <v>-0.500227255957591</v>
      </c>
      <c r="E572" s="5" t="s">
        <v>572</v>
      </c>
    </row>
    <row r="573" spans="1:5">
      <c r="A573" s="1">
        <v>572</v>
      </c>
      <c r="B573" s="3">
        <v>21.25</v>
      </c>
      <c r="C573" s="3">
        <v>-12.3551307678</v>
      </c>
      <c r="D573" s="4">
        <v>-0.546408013856074</v>
      </c>
      <c r="E573" s="5" t="s">
        <v>572</v>
      </c>
    </row>
    <row r="574" spans="1:5">
      <c r="A574" s="1">
        <v>573</v>
      </c>
      <c r="B574" s="3">
        <v>21.95</v>
      </c>
      <c r="C574" s="3">
        <v>-12.3551307678</v>
      </c>
      <c r="D574" s="4">
        <v>-0.555646520791418</v>
      </c>
      <c r="E574" s="5" t="s">
        <v>572</v>
      </c>
    </row>
    <row r="575" spans="1:5">
      <c r="A575" s="1">
        <v>574</v>
      </c>
      <c r="B575" s="3">
        <v>22.95</v>
      </c>
      <c r="C575" s="3">
        <v>-12.3551307678</v>
      </c>
      <c r="D575" s="4">
        <v>-0.55055147414766</v>
      </c>
      <c r="E575" s="5" t="s">
        <v>572</v>
      </c>
    </row>
    <row r="576" spans="1:5">
      <c r="A576" s="1">
        <v>575</v>
      </c>
      <c r="B576" s="3">
        <v>22.25</v>
      </c>
      <c r="C576" s="3">
        <v>-12.4551307678</v>
      </c>
      <c r="D576" s="4">
        <v>-0.55055147414766</v>
      </c>
      <c r="E576" s="5" t="s">
        <v>572</v>
      </c>
    </row>
    <row r="577" spans="1:5">
      <c r="A577" s="1">
        <v>576</v>
      </c>
      <c r="B577" s="3">
        <v>22.35</v>
      </c>
      <c r="C577" s="3">
        <v>-12.4551307678</v>
      </c>
      <c r="D577" s="4">
        <v>-0.122725312150171</v>
      </c>
      <c r="E577" s="5" t="s">
        <v>572</v>
      </c>
    </row>
    <row r="578" spans="1:5">
      <c r="A578" s="1">
        <v>577</v>
      </c>
      <c r="B578" s="3">
        <v>16.45</v>
      </c>
      <c r="C578" s="3">
        <v>-12.5551307678</v>
      </c>
      <c r="D578" s="4">
        <v>-0.276135809599189</v>
      </c>
      <c r="E578" s="5" t="s">
        <v>572</v>
      </c>
    </row>
    <row r="579" spans="1:5">
      <c r="A579" s="1">
        <v>578</v>
      </c>
      <c r="B579" s="3">
        <v>23.45</v>
      </c>
      <c r="C579" s="3">
        <v>-12.5551307678</v>
      </c>
      <c r="D579" s="4">
        <v>-0.55055147414766</v>
      </c>
      <c r="E579" s="5" t="s">
        <v>572</v>
      </c>
    </row>
    <row r="580" spans="1:5">
      <c r="A580" s="1">
        <v>579</v>
      </c>
      <c r="B580" s="3">
        <v>23.55</v>
      </c>
      <c r="C580" s="3">
        <v>-12.6551307678</v>
      </c>
      <c r="D580" s="4">
        <v>0.23535220483159</v>
      </c>
      <c r="E580" s="5" t="s">
        <v>572</v>
      </c>
    </row>
    <row r="581" spans="1:5">
      <c r="A581" s="1">
        <v>580</v>
      </c>
      <c r="B581" s="3">
        <v>21.65</v>
      </c>
      <c r="C581" s="3">
        <v>-12.7551307678</v>
      </c>
      <c r="D581" s="4">
        <v>-0.122725312150171</v>
      </c>
      <c r="E581" s="5" t="s">
        <v>572</v>
      </c>
    </row>
    <row r="582" spans="1:5">
      <c r="A582" s="1">
        <v>581</v>
      </c>
      <c r="B582" s="3">
        <v>15.55</v>
      </c>
      <c r="C582" s="3">
        <v>-12.8551307678</v>
      </c>
      <c r="D582" s="4">
        <v>-0.199802919702615</v>
      </c>
      <c r="E582" s="5" t="s">
        <v>572</v>
      </c>
    </row>
    <row r="583" spans="1:5">
      <c r="A583" s="1">
        <v>582</v>
      </c>
      <c r="B583" s="3">
        <v>23.85</v>
      </c>
      <c r="C583" s="3">
        <v>-12.8551307678</v>
      </c>
      <c r="D583" s="4">
        <v>-0.021997890426221</v>
      </c>
      <c r="E583" s="5" t="s">
        <v>572</v>
      </c>
    </row>
    <row r="584" spans="1:5">
      <c r="A584" s="1">
        <v>583</v>
      </c>
      <c r="B584" s="3">
        <v>18.25</v>
      </c>
      <c r="C584" s="3">
        <v>-13.1551307678</v>
      </c>
      <c r="D584" s="4">
        <v>-0.242463963007846</v>
      </c>
      <c r="E584" s="5" t="s">
        <v>572</v>
      </c>
    </row>
    <row r="585" spans="1:5">
      <c r="A585" s="1">
        <v>584</v>
      </c>
      <c r="B585" s="3">
        <v>20.35</v>
      </c>
      <c r="C585" s="3">
        <v>-13.1551307678</v>
      </c>
      <c r="D585" s="4">
        <v>-0.500227255957591</v>
      </c>
      <c r="E585" s="5" t="s">
        <v>572</v>
      </c>
    </row>
    <row r="586" spans="1:5">
      <c r="A586" s="1">
        <v>585</v>
      </c>
      <c r="B586" s="3">
        <v>13.55</v>
      </c>
      <c r="C586" s="3">
        <v>-13.2551307678</v>
      </c>
      <c r="D586" s="4">
        <v>0.348665227831791</v>
      </c>
      <c r="E586" s="5" t="s">
        <v>572</v>
      </c>
    </row>
    <row r="587" spans="1:5">
      <c r="A587" s="1">
        <v>586</v>
      </c>
      <c r="B587" s="3">
        <v>13.85</v>
      </c>
      <c r="C587" s="3">
        <v>-13.3551307678</v>
      </c>
      <c r="D587" s="4">
        <v>0.253828667415233</v>
      </c>
      <c r="E587" s="5" t="s">
        <v>572</v>
      </c>
    </row>
    <row r="588" spans="1:5">
      <c r="A588" s="1">
        <v>587</v>
      </c>
      <c r="B588" s="3">
        <v>15.85</v>
      </c>
      <c r="C588" s="3">
        <v>-13.3551307678</v>
      </c>
      <c r="D588" s="4">
        <v>-0.55199678898563</v>
      </c>
      <c r="E588" s="5" t="s">
        <v>572</v>
      </c>
    </row>
    <row r="589" spans="1:5">
      <c r="A589" s="1">
        <v>588</v>
      </c>
      <c r="B589" s="3">
        <v>16.45</v>
      </c>
      <c r="C589" s="3">
        <v>-13.3551307678</v>
      </c>
      <c r="D589" s="4">
        <v>-0.195631912669938</v>
      </c>
      <c r="E589" s="5" t="s">
        <v>572</v>
      </c>
    </row>
    <row r="590" spans="1:5">
      <c r="A590" s="1">
        <v>589</v>
      </c>
      <c r="B590" s="3">
        <v>17.45</v>
      </c>
      <c r="C590" s="3">
        <v>-13.5551307678</v>
      </c>
      <c r="D590" s="4">
        <v>-0.242463963007846</v>
      </c>
      <c r="E590" s="5" t="s">
        <v>572</v>
      </c>
    </row>
    <row r="591" spans="1:5">
      <c r="A591" s="1">
        <v>590</v>
      </c>
      <c r="B591" s="3">
        <v>19.55</v>
      </c>
      <c r="C591" s="3">
        <v>-13.5551307678</v>
      </c>
      <c r="D591" s="4">
        <v>-0.541139402317003</v>
      </c>
      <c r="E591" s="5" t="s">
        <v>572</v>
      </c>
    </row>
    <row r="592" spans="1:5">
      <c r="A592" s="1">
        <v>591</v>
      </c>
      <c r="B592" s="3">
        <v>19.55</v>
      </c>
      <c r="C592" s="3">
        <v>-13.6551307678</v>
      </c>
      <c r="D592" s="4">
        <v>-0.541139402317003</v>
      </c>
      <c r="E592" s="5" t="s">
        <v>572</v>
      </c>
    </row>
    <row r="593" spans="1:5">
      <c r="A593" s="1">
        <v>592</v>
      </c>
      <c r="B593" s="3">
        <v>13.95</v>
      </c>
      <c r="C593" s="3">
        <v>-13.8551307678</v>
      </c>
      <c r="D593" s="4">
        <v>0.365859759161566</v>
      </c>
      <c r="E593" s="5" t="s">
        <v>572</v>
      </c>
    </row>
    <row r="594" spans="1:5">
      <c r="A594" s="1">
        <v>593</v>
      </c>
      <c r="B594" s="3">
        <v>14.85</v>
      </c>
      <c r="C594" s="3">
        <v>-13.8551307678</v>
      </c>
      <c r="D594" s="4">
        <v>-0.55199678898563</v>
      </c>
      <c r="E594" s="5" t="s">
        <v>572</v>
      </c>
    </row>
    <row r="595" spans="1:5">
      <c r="A595" s="1">
        <v>594</v>
      </c>
      <c r="B595" s="3">
        <v>20.85</v>
      </c>
      <c r="C595" s="3">
        <v>-13.8551307678</v>
      </c>
      <c r="D595" s="4">
        <v>-0.545282862608589</v>
      </c>
      <c r="E595" s="5" t="s">
        <v>572</v>
      </c>
    </row>
    <row r="596" spans="1:5">
      <c r="A596" s="1">
        <v>595</v>
      </c>
      <c r="B596" s="3">
        <v>16.85</v>
      </c>
      <c r="C596" s="3">
        <v>-13.9551307678</v>
      </c>
      <c r="D596" s="4">
        <v>0.16923371469165</v>
      </c>
      <c r="E596" s="5" t="s">
        <v>572</v>
      </c>
    </row>
    <row r="597" spans="1:5">
      <c r="A597" s="1">
        <v>596</v>
      </c>
      <c r="B597" s="3">
        <v>17.95</v>
      </c>
      <c r="C597" s="3">
        <v>-13.9551307678</v>
      </c>
      <c r="D597" s="4">
        <v>-0.242463963007846</v>
      </c>
      <c r="E597" s="5" t="s">
        <v>572</v>
      </c>
    </row>
    <row r="598" spans="1:5">
      <c r="A598" s="1">
        <v>597</v>
      </c>
      <c r="B598" s="3">
        <v>18.75</v>
      </c>
      <c r="C598" s="3">
        <v>-13.9551307678</v>
      </c>
      <c r="D598" s="4">
        <v>0.195901229594748</v>
      </c>
      <c r="E598" s="5" t="s">
        <v>572</v>
      </c>
    </row>
    <row r="599" spans="1:5">
      <c r="A599" s="1">
        <v>598</v>
      </c>
      <c r="B599" s="3">
        <v>18.35</v>
      </c>
      <c r="C599" s="3">
        <v>-14.0551307678</v>
      </c>
      <c r="D599" s="4">
        <v>-0.55055147414766</v>
      </c>
      <c r="E599" s="5" t="s">
        <v>572</v>
      </c>
    </row>
    <row r="600" spans="1:5">
      <c r="A600" s="1">
        <v>599</v>
      </c>
      <c r="B600" s="3">
        <v>19.95</v>
      </c>
      <c r="C600" s="3">
        <v>-14.0551307678</v>
      </c>
      <c r="D600" s="4">
        <v>-0.545282862608589</v>
      </c>
      <c r="E600" s="5" t="s">
        <v>572</v>
      </c>
    </row>
    <row r="601" spans="1:5">
      <c r="A601" s="1">
        <v>600</v>
      </c>
      <c r="B601" s="3">
        <v>20.15</v>
      </c>
      <c r="C601" s="3">
        <v>-14.0551307678</v>
      </c>
      <c r="D601" s="4">
        <v>-0.545282862608589</v>
      </c>
      <c r="E601" s="5" t="s">
        <v>572</v>
      </c>
    </row>
    <row r="602" spans="1:5">
      <c r="A602" s="1">
        <v>601</v>
      </c>
      <c r="B602" s="3">
        <v>21.35</v>
      </c>
      <c r="C602" s="3">
        <v>-14.1551307678</v>
      </c>
      <c r="D602" s="4">
        <v>-0.545282862608589</v>
      </c>
      <c r="E602" s="5" t="s">
        <v>571</v>
      </c>
    </row>
    <row r="603" spans="1:5">
      <c r="A603" s="1">
        <v>602</v>
      </c>
      <c r="B603" s="3">
        <v>21.75</v>
      </c>
      <c r="C603" s="3">
        <v>-14.2551307678</v>
      </c>
      <c r="D603" s="4">
        <v>-0.0812107866853255</v>
      </c>
      <c r="E603" s="5" t="s">
        <v>571</v>
      </c>
    </row>
    <row r="604" spans="1:5">
      <c r="A604" s="1">
        <v>603</v>
      </c>
      <c r="B604" s="3">
        <v>18.45</v>
      </c>
      <c r="C604" s="3">
        <v>-14.3551307678</v>
      </c>
      <c r="D604" s="4">
        <v>-0.595607080798658</v>
      </c>
      <c r="E604" s="5" t="s">
        <v>572</v>
      </c>
    </row>
    <row r="605" spans="1:5">
      <c r="A605" s="1">
        <v>604</v>
      </c>
      <c r="B605" s="3">
        <v>20.75</v>
      </c>
      <c r="C605" s="3">
        <v>-14.3551307678</v>
      </c>
      <c r="D605" s="4">
        <v>-0.545282862608589</v>
      </c>
      <c r="E605" s="5" t="s">
        <v>572</v>
      </c>
    </row>
    <row r="606" spans="1:5">
      <c r="A606" s="1">
        <v>605</v>
      </c>
      <c r="B606" s="3">
        <v>21.65</v>
      </c>
      <c r="C606" s="3">
        <v>-14.3551307678</v>
      </c>
      <c r="D606" s="4">
        <v>-0.517190665170291</v>
      </c>
      <c r="E606" s="5" t="s">
        <v>571</v>
      </c>
    </row>
    <row r="607" spans="1:5">
      <c r="A607" s="1">
        <v>606</v>
      </c>
      <c r="B607" s="3">
        <v>17.75</v>
      </c>
      <c r="C607" s="3">
        <v>-14.4551307678</v>
      </c>
      <c r="D607" s="4">
        <v>-0.517190665170291</v>
      </c>
      <c r="E607" s="5" t="s">
        <v>572</v>
      </c>
    </row>
    <row r="608" spans="1:5">
      <c r="A608" s="1">
        <v>607</v>
      </c>
      <c r="B608" s="3">
        <v>20.75</v>
      </c>
      <c r="C608" s="3">
        <v>-14.4551307678</v>
      </c>
      <c r="D608" s="4">
        <v>-0.545282862608589</v>
      </c>
      <c r="E608" s="5" t="s">
        <v>572</v>
      </c>
    </row>
    <row r="609" spans="1:5">
      <c r="A609" s="1">
        <v>608</v>
      </c>
      <c r="B609" s="3">
        <v>20.85</v>
      </c>
      <c r="C609" s="3">
        <v>-14.4551307678</v>
      </c>
      <c r="D609" s="4">
        <v>-0.545282862608589</v>
      </c>
      <c r="E609" s="5" t="s">
        <v>572</v>
      </c>
    </row>
    <row r="610" spans="1:5">
      <c r="A610" s="1">
        <v>609</v>
      </c>
      <c r="B610" s="3">
        <v>17.55</v>
      </c>
      <c r="C610" s="3">
        <v>-14.5551307678</v>
      </c>
      <c r="D610" s="4">
        <v>-0.287519569658845</v>
      </c>
      <c r="E610" s="5" t="s">
        <v>572</v>
      </c>
    </row>
    <row r="611" spans="1:5">
      <c r="A611" s="1">
        <v>610</v>
      </c>
      <c r="B611" s="3">
        <v>19.35</v>
      </c>
      <c r="C611" s="3">
        <v>-14.5551307678</v>
      </c>
      <c r="D611" s="4">
        <v>-0.595607080798658</v>
      </c>
      <c r="E611" s="5" t="s">
        <v>572</v>
      </c>
    </row>
    <row r="612" spans="1:5">
      <c r="A612" s="1">
        <v>611</v>
      </c>
      <c r="B612" s="3">
        <v>20.25</v>
      </c>
      <c r="C612" s="3">
        <v>-14.5551307678</v>
      </c>
      <c r="D612" s="4">
        <v>-0.545282862608589</v>
      </c>
      <c r="E612" s="5" t="s">
        <v>572</v>
      </c>
    </row>
    <row r="613" spans="1:5">
      <c r="A613" s="1">
        <v>612</v>
      </c>
      <c r="B613" s="3">
        <v>20.65</v>
      </c>
      <c r="C613" s="3">
        <v>-14.5551307678</v>
      </c>
      <c r="D613" s="4">
        <v>-0.545282862608589</v>
      </c>
      <c r="E613" s="5" t="s">
        <v>572</v>
      </c>
    </row>
    <row r="614" spans="1:5">
      <c r="A614" s="1">
        <v>613</v>
      </c>
      <c r="B614" s="3">
        <v>19.45</v>
      </c>
      <c r="C614" s="3">
        <v>-14.6551307678</v>
      </c>
      <c r="D614" s="4">
        <v>0.0255507596042351</v>
      </c>
      <c r="E614" s="5" t="s">
        <v>572</v>
      </c>
    </row>
    <row r="615" spans="1:5">
      <c r="A615" s="1">
        <v>614</v>
      </c>
      <c r="B615" s="3">
        <v>17.75</v>
      </c>
      <c r="C615" s="3">
        <v>-14.7551307678</v>
      </c>
      <c r="D615" s="4">
        <v>-0.517190665170291</v>
      </c>
      <c r="E615" s="5" t="s">
        <v>572</v>
      </c>
    </row>
    <row r="616" spans="1:5">
      <c r="A616" s="1">
        <v>615</v>
      </c>
      <c r="B616" s="3">
        <v>19.25</v>
      </c>
      <c r="C616" s="3">
        <v>-14.7551307678</v>
      </c>
      <c r="D616" s="4">
        <v>-0.545282862608589</v>
      </c>
      <c r="E616" s="5" t="s">
        <v>572</v>
      </c>
    </row>
    <row r="617" spans="1:5">
      <c r="A617" s="1">
        <v>616</v>
      </c>
      <c r="B617" s="3">
        <v>20.55</v>
      </c>
      <c r="C617" s="3">
        <v>-14.7551307678</v>
      </c>
      <c r="D617" s="4">
        <v>-0.545282862608589</v>
      </c>
      <c r="E617" s="5" t="s">
        <v>572</v>
      </c>
    </row>
    <row r="618" spans="1:5">
      <c r="A618" s="1">
        <v>617</v>
      </c>
      <c r="B618" s="3">
        <v>21.05</v>
      </c>
      <c r="C618" s="3">
        <v>-14.7551307678</v>
      </c>
      <c r="D618" s="4">
        <v>-0.545282862608589</v>
      </c>
      <c r="E618" s="5" t="s">
        <v>572</v>
      </c>
    </row>
    <row r="619" spans="1:5">
      <c r="A619" s="1">
        <v>618</v>
      </c>
      <c r="B619" s="3">
        <v>17.85</v>
      </c>
      <c r="C619" s="3">
        <v>-14.8551307678</v>
      </c>
      <c r="D619" s="4">
        <v>-0.595607080798658</v>
      </c>
      <c r="E619" s="5" t="s">
        <v>572</v>
      </c>
    </row>
    <row r="620" spans="1:5">
      <c r="A620" s="1">
        <v>619</v>
      </c>
      <c r="B620" s="3">
        <v>18.05</v>
      </c>
      <c r="C620" s="3">
        <v>-14.8551307678</v>
      </c>
      <c r="D620" s="4">
        <v>-0.397127138412906</v>
      </c>
      <c r="E620" s="5" t="s">
        <v>572</v>
      </c>
    </row>
    <row r="621" spans="1:5">
      <c r="A621" s="1">
        <v>620</v>
      </c>
      <c r="B621" s="3">
        <v>18.35</v>
      </c>
      <c r="C621" s="3">
        <v>-14.8551307678</v>
      </c>
      <c r="D621" s="4">
        <v>-0.595607080798658</v>
      </c>
      <c r="E621" s="5" t="s">
        <v>572</v>
      </c>
    </row>
    <row r="622" spans="1:5">
      <c r="A622" s="1">
        <v>621</v>
      </c>
      <c r="B622" s="3">
        <v>19.65</v>
      </c>
      <c r="C622" s="3">
        <v>-14.8551307678</v>
      </c>
      <c r="D622" s="4">
        <v>-0.0184837060396447</v>
      </c>
      <c r="E622" s="5" t="s">
        <v>572</v>
      </c>
    </row>
    <row r="623" spans="1:5">
      <c r="A623" s="1">
        <v>622</v>
      </c>
      <c r="B623" s="3">
        <v>20.15</v>
      </c>
      <c r="C623" s="3">
        <v>-14.8551307678</v>
      </c>
      <c r="D623" s="4">
        <v>-0.545282862608589</v>
      </c>
      <c r="E623" s="5" t="s">
        <v>572</v>
      </c>
    </row>
    <row r="624" spans="1:5">
      <c r="A624" s="1">
        <v>623</v>
      </c>
      <c r="B624" s="3">
        <v>18.05</v>
      </c>
      <c r="C624" s="3">
        <v>-14.9551307678</v>
      </c>
      <c r="D624" s="4">
        <v>-0.595607080798658</v>
      </c>
      <c r="E624" s="5" t="s">
        <v>572</v>
      </c>
    </row>
    <row r="625" spans="1:5">
      <c r="A625" s="1">
        <v>624</v>
      </c>
      <c r="B625" s="3">
        <v>20.85</v>
      </c>
      <c r="C625" s="3">
        <v>-14.9551307678</v>
      </c>
      <c r="D625" s="4">
        <v>0.195901229594748</v>
      </c>
      <c r="E625" s="5" t="s">
        <v>572</v>
      </c>
    </row>
    <row r="626" spans="1:5">
      <c r="A626" s="1">
        <v>625</v>
      </c>
      <c r="B626" s="3">
        <v>21.65</v>
      </c>
      <c r="C626" s="3">
        <v>-14.9551307678</v>
      </c>
      <c r="D626" s="4">
        <v>-0.0999665533594802</v>
      </c>
      <c r="E626" s="5" t="s">
        <v>571</v>
      </c>
    </row>
    <row r="627" spans="1:5">
      <c r="A627" s="1">
        <v>626</v>
      </c>
      <c r="B627" s="3">
        <v>18.95</v>
      </c>
      <c r="C627" s="3">
        <v>-15.0551307678</v>
      </c>
      <c r="D627" s="4">
        <v>0.0255507596042351</v>
      </c>
      <c r="E627" s="5" t="s">
        <v>572</v>
      </c>
    </row>
    <row r="628" spans="1:5">
      <c r="A628" s="1">
        <v>627</v>
      </c>
      <c r="B628" s="3">
        <v>19.35</v>
      </c>
      <c r="C628" s="3">
        <v>-15.0551307678</v>
      </c>
      <c r="D628" s="4">
        <v>-0.0184837060396447</v>
      </c>
      <c r="E628" s="5" t="s">
        <v>572</v>
      </c>
    </row>
    <row r="629" spans="1:5">
      <c r="A629" s="1">
        <v>628</v>
      </c>
      <c r="B629" s="3">
        <v>19.85</v>
      </c>
      <c r="C629" s="3">
        <v>-15.0551307678</v>
      </c>
      <c r="D629" s="4">
        <v>-0.478559390964354</v>
      </c>
      <c r="E629" s="5" t="s">
        <v>572</v>
      </c>
    </row>
    <row r="630" spans="1:5">
      <c r="A630" s="1">
        <v>629</v>
      </c>
      <c r="B630" s="3">
        <v>20.35</v>
      </c>
      <c r="C630" s="3">
        <v>-15.0551307678</v>
      </c>
      <c r="D630" s="4">
        <v>-0.630336770698668</v>
      </c>
      <c r="E630" s="5" t="s">
        <v>572</v>
      </c>
    </row>
    <row r="631" spans="1:5">
      <c r="A631" s="1">
        <v>630</v>
      </c>
      <c r="B631" s="3">
        <v>20.45</v>
      </c>
      <c r="C631" s="3">
        <v>-15.0551307678</v>
      </c>
      <c r="D631" s="4">
        <v>-0.630336770698668</v>
      </c>
      <c r="E631" s="5" t="s">
        <v>572</v>
      </c>
    </row>
    <row r="632" spans="1:5">
      <c r="A632" s="1">
        <v>631</v>
      </c>
      <c r="B632" s="3">
        <v>20.85</v>
      </c>
      <c r="C632" s="3">
        <v>-15.0551307678</v>
      </c>
      <c r="D632" s="4">
        <v>-0.630336770698668</v>
      </c>
      <c r="E632" s="5" t="s">
        <v>572</v>
      </c>
    </row>
    <row r="633" spans="1:5">
      <c r="A633" s="1">
        <v>632</v>
      </c>
      <c r="B633" s="3">
        <v>20.95</v>
      </c>
      <c r="C633" s="3">
        <v>-15.0551307678</v>
      </c>
      <c r="D633" s="4">
        <v>0.0891789339423236</v>
      </c>
      <c r="E633" s="5" t="s">
        <v>572</v>
      </c>
    </row>
    <row r="634" spans="1:5">
      <c r="A634" s="1">
        <v>633</v>
      </c>
      <c r="B634" s="3">
        <v>21.65</v>
      </c>
      <c r="C634" s="3">
        <v>-15.0551307678</v>
      </c>
      <c r="D634" s="4">
        <v>-0.0812107866853255</v>
      </c>
      <c r="E634" s="5" t="s">
        <v>571</v>
      </c>
    </row>
    <row r="635" spans="1:5">
      <c r="A635" s="1">
        <v>634</v>
      </c>
      <c r="B635" s="3">
        <v>21.75</v>
      </c>
      <c r="C635" s="3">
        <v>-15.0551307678</v>
      </c>
      <c r="D635" s="4">
        <v>-0.115940476585336</v>
      </c>
      <c r="E635" s="5" t="s">
        <v>571</v>
      </c>
    </row>
    <row r="636" spans="1:5">
      <c r="A636" s="1">
        <v>635</v>
      </c>
      <c r="B636" s="3">
        <v>14.25</v>
      </c>
      <c r="C636" s="3">
        <v>-15.1551307678</v>
      </c>
      <c r="D636" s="4">
        <v>-0.545282862608589</v>
      </c>
      <c r="E636" s="5" t="s">
        <v>572</v>
      </c>
    </row>
    <row r="637" spans="1:5">
      <c r="A637" s="1">
        <v>636</v>
      </c>
      <c r="B637" s="3">
        <v>17.95</v>
      </c>
      <c r="C637" s="3">
        <v>-15.1551307678</v>
      </c>
      <c r="D637" s="4">
        <v>-0.595607080798658</v>
      </c>
      <c r="E637" s="5" t="s">
        <v>572</v>
      </c>
    </row>
    <row r="638" spans="1:5">
      <c r="A638" s="1">
        <v>637</v>
      </c>
      <c r="B638" s="3">
        <v>19.25</v>
      </c>
      <c r="C638" s="3">
        <v>-15.1551307678</v>
      </c>
      <c r="D638" s="4">
        <v>-0.18448171380166</v>
      </c>
      <c r="E638" s="5" t="s">
        <v>572</v>
      </c>
    </row>
    <row r="639" spans="1:5">
      <c r="A639" s="1">
        <v>638</v>
      </c>
      <c r="B639" s="3">
        <v>21.05</v>
      </c>
      <c r="C639" s="3">
        <v>-15.1551307678</v>
      </c>
      <c r="D639" s="4">
        <v>0.230952038733202</v>
      </c>
      <c r="E639" s="5" t="s">
        <v>572</v>
      </c>
    </row>
    <row r="640" spans="1:5">
      <c r="A640" s="1">
        <v>639</v>
      </c>
      <c r="B640" s="3">
        <v>21.55</v>
      </c>
      <c r="C640" s="3">
        <v>-15.1551307678</v>
      </c>
      <c r="D640" s="4">
        <v>-0.115940476585336</v>
      </c>
      <c r="E640" s="5" t="s">
        <v>571</v>
      </c>
    </row>
    <row r="641" spans="1:5">
      <c r="A641" s="1">
        <v>640</v>
      </c>
      <c r="B641" s="3">
        <v>17.95</v>
      </c>
      <c r="C641" s="3">
        <v>-15.2551307678</v>
      </c>
      <c r="D641" s="4">
        <v>-0.595607080798658</v>
      </c>
      <c r="E641" s="5" t="s">
        <v>572</v>
      </c>
    </row>
    <row r="642" spans="1:5">
      <c r="A642" s="1">
        <v>641</v>
      </c>
      <c r="B642" s="3">
        <v>18.45</v>
      </c>
      <c r="C642" s="3">
        <v>-15.2551307678</v>
      </c>
      <c r="D642" s="4">
        <v>-0.595607080798658</v>
      </c>
      <c r="E642" s="5" t="s">
        <v>572</v>
      </c>
    </row>
    <row r="643" spans="1:5">
      <c r="A643" s="1">
        <v>642</v>
      </c>
      <c r="B643" s="3">
        <v>19.15</v>
      </c>
      <c r="C643" s="3">
        <v>-15.2551307678</v>
      </c>
      <c r="D643" s="4">
        <v>-0.630336770698668</v>
      </c>
      <c r="E643" s="5" t="s">
        <v>572</v>
      </c>
    </row>
    <row r="644" spans="1:5">
      <c r="A644" s="1">
        <v>643</v>
      </c>
      <c r="B644" s="3">
        <v>20.15</v>
      </c>
      <c r="C644" s="3">
        <v>-15.2551307678</v>
      </c>
      <c r="D644" s="4">
        <v>-0.630336770698668</v>
      </c>
      <c r="E644" s="5" t="s">
        <v>572</v>
      </c>
    </row>
    <row r="645" spans="1:5">
      <c r="A645" s="1">
        <v>644</v>
      </c>
      <c r="B645" s="3">
        <v>20.35</v>
      </c>
      <c r="C645" s="3">
        <v>-15.2551307678</v>
      </c>
      <c r="D645" s="4">
        <v>-0.630336770698668</v>
      </c>
      <c r="E645" s="5" t="s">
        <v>572</v>
      </c>
    </row>
    <row r="646" spans="1:5">
      <c r="A646" s="1">
        <v>645</v>
      </c>
      <c r="B646" s="3">
        <v>20.65</v>
      </c>
      <c r="C646" s="3">
        <v>-15.2551307678</v>
      </c>
      <c r="D646" s="4">
        <v>-0.630336770698668</v>
      </c>
      <c r="E646" s="5" t="s">
        <v>572</v>
      </c>
    </row>
    <row r="647" spans="1:5">
      <c r="A647" s="1">
        <v>646</v>
      </c>
      <c r="B647" s="3">
        <v>18.55</v>
      </c>
      <c r="C647" s="3">
        <v>-15.3551307678</v>
      </c>
      <c r="D647" s="4">
        <v>0.0891789339423236</v>
      </c>
      <c r="E647" s="5" t="s">
        <v>572</v>
      </c>
    </row>
    <row r="648" spans="1:5">
      <c r="A648" s="1">
        <v>647</v>
      </c>
      <c r="B648" s="3">
        <v>20.45</v>
      </c>
      <c r="C648" s="3">
        <v>-15.3551307678</v>
      </c>
      <c r="D648" s="4">
        <v>-0.630336770698668</v>
      </c>
      <c r="E648" s="5" t="s">
        <v>572</v>
      </c>
    </row>
    <row r="649" spans="1:5">
      <c r="A649" s="1">
        <v>648</v>
      </c>
      <c r="B649" s="3">
        <v>21.25</v>
      </c>
      <c r="C649" s="3">
        <v>-15.3551307678</v>
      </c>
      <c r="D649" s="4">
        <v>0.0891789339423236</v>
      </c>
      <c r="E649" s="5" t="s">
        <v>572</v>
      </c>
    </row>
    <row r="650" spans="1:5">
      <c r="A650" s="1">
        <v>649</v>
      </c>
      <c r="B650" s="3">
        <v>12.15</v>
      </c>
      <c r="C650" s="3">
        <v>-15.4551307678</v>
      </c>
      <c r="D650" s="4">
        <v>0.582164871750766</v>
      </c>
      <c r="E650" s="5" t="s">
        <v>568</v>
      </c>
    </row>
    <row r="651" spans="1:5">
      <c r="A651" s="1">
        <v>650</v>
      </c>
      <c r="B651" s="3">
        <v>18.05</v>
      </c>
      <c r="C651" s="3">
        <v>-15.4551307678</v>
      </c>
      <c r="D651" s="4">
        <v>-0.626193310407082</v>
      </c>
      <c r="E651" s="5" t="s">
        <v>572</v>
      </c>
    </row>
    <row r="652" spans="1:5">
      <c r="A652" s="1">
        <v>651</v>
      </c>
      <c r="B652" s="3">
        <v>18.45</v>
      </c>
      <c r="C652" s="3">
        <v>-15.4551307678</v>
      </c>
      <c r="D652" s="4">
        <v>-0.630336770698668</v>
      </c>
      <c r="E652" s="5" t="s">
        <v>572</v>
      </c>
    </row>
    <row r="653" spans="1:5">
      <c r="A653" s="1">
        <v>652</v>
      </c>
      <c r="B653" s="3">
        <v>19.35</v>
      </c>
      <c r="C653" s="3">
        <v>-15.4551307678</v>
      </c>
      <c r="D653" s="4">
        <v>-0.053213395939655</v>
      </c>
      <c r="E653" s="5" t="s">
        <v>572</v>
      </c>
    </row>
    <row r="654" spans="1:5">
      <c r="A654" s="1">
        <v>653</v>
      </c>
      <c r="B654" s="3">
        <v>19.75</v>
      </c>
      <c r="C654" s="3">
        <v>-15.4551307678</v>
      </c>
      <c r="D654" s="4">
        <v>-0.478559390964354</v>
      </c>
      <c r="E654" s="5" t="s">
        <v>572</v>
      </c>
    </row>
    <row r="655" spans="1:5">
      <c r="A655" s="1">
        <v>654</v>
      </c>
      <c r="B655" s="3">
        <v>20.05</v>
      </c>
      <c r="C655" s="3">
        <v>-15.4551307678</v>
      </c>
      <c r="D655" s="4">
        <v>-0.478559390964354</v>
      </c>
      <c r="E655" s="5" t="s">
        <v>572</v>
      </c>
    </row>
    <row r="656" spans="1:5">
      <c r="A656" s="1">
        <v>655</v>
      </c>
      <c r="B656" s="3">
        <v>20.25</v>
      </c>
      <c r="C656" s="3">
        <v>-15.4551307678</v>
      </c>
      <c r="D656" s="4">
        <v>-0.630336770698668</v>
      </c>
      <c r="E656" s="5" t="s">
        <v>572</v>
      </c>
    </row>
    <row r="657" spans="1:5">
      <c r="A657" s="1">
        <v>656</v>
      </c>
      <c r="B657" s="3">
        <v>21.25</v>
      </c>
      <c r="C657" s="3">
        <v>-15.4551307678</v>
      </c>
      <c r="D657" s="4">
        <v>-0.053213395939655</v>
      </c>
      <c r="E657" s="5" t="s">
        <v>572</v>
      </c>
    </row>
    <row r="658" spans="1:5">
      <c r="A658" s="1">
        <v>657</v>
      </c>
      <c r="B658" s="3">
        <v>12.45</v>
      </c>
      <c r="C658" s="3">
        <v>-15.5551307678</v>
      </c>
      <c r="D658" s="4">
        <v>0.440712327291448</v>
      </c>
      <c r="E658" s="5" t="s">
        <v>568</v>
      </c>
    </row>
    <row r="659" spans="1:5">
      <c r="A659" s="1">
        <v>658</v>
      </c>
      <c r="B659" s="3">
        <v>17.95</v>
      </c>
      <c r="C659" s="3">
        <v>-15.5551307678</v>
      </c>
      <c r="D659" s="4">
        <v>-0.630336770698668</v>
      </c>
      <c r="E659" s="5" t="s">
        <v>572</v>
      </c>
    </row>
    <row r="660" spans="1:5">
      <c r="A660" s="1">
        <v>659</v>
      </c>
      <c r="B660" s="3">
        <v>18.15</v>
      </c>
      <c r="C660" s="3">
        <v>-15.5551307678</v>
      </c>
      <c r="D660" s="4">
        <v>-0.630336770698668</v>
      </c>
      <c r="E660" s="5" t="s">
        <v>572</v>
      </c>
    </row>
    <row r="661" spans="1:5">
      <c r="A661" s="1">
        <v>660</v>
      </c>
      <c r="B661" s="3">
        <v>18.75</v>
      </c>
      <c r="C661" s="3">
        <v>-15.5551307678</v>
      </c>
      <c r="D661" s="4">
        <v>0.0891789339423236</v>
      </c>
      <c r="E661" s="5" t="s">
        <v>572</v>
      </c>
    </row>
    <row r="662" spans="1:5">
      <c r="A662" s="1">
        <v>661</v>
      </c>
      <c r="B662" s="3">
        <v>18.85</v>
      </c>
      <c r="C662" s="3">
        <v>-15.5551307678</v>
      </c>
      <c r="D662" s="4">
        <v>-0.053213395939655</v>
      </c>
      <c r="E662" s="5" t="s">
        <v>572</v>
      </c>
    </row>
    <row r="663" spans="1:5">
      <c r="A663" s="1">
        <v>662</v>
      </c>
      <c r="B663" s="3">
        <v>19.75</v>
      </c>
      <c r="C663" s="3">
        <v>-15.5551307678</v>
      </c>
      <c r="D663" s="4">
        <v>-0.053213395939655</v>
      </c>
      <c r="E663" s="5" t="s">
        <v>572</v>
      </c>
    </row>
    <row r="664" spans="1:5">
      <c r="A664" s="1">
        <v>663</v>
      </c>
      <c r="B664" s="3">
        <v>21.05</v>
      </c>
      <c r="C664" s="3">
        <v>-15.5551307678</v>
      </c>
      <c r="D664" s="4">
        <v>-0.630336770698668</v>
      </c>
      <c r="E664" s="5" t="s">
        <v>572</v>
      </c>
    </row>
    <row r="665" spans="1:5">
      <c r="A665" s="1">
        <v>664</v>
      </c>
      <c r="B665" s="3">
        <v>21.45</v>
      </c>
      <c r="C665" s="3">
        <v>-15.5551307678</v>
      </c>
      <c r="D665" s="4">
        <v>-0.115940476585336</v>
      </c>
      <c r="E665" s="5" t="s">
        <v>572</v>
      </c>
    </row>
    <row r="666" spans="1:5">
      <c r="A666" s="1">
        <v>665</v>
      </c>
      <c r="B666" s="3">
        <v>12.45</v>
      </c>
      <c r="C666" s="3">
        <v>-15.6551307678</v>
      </c>
      <c r="D666" s="4">
        <v>0.440712327291448</v>
      </c>
      <c r="E666" s="5" t="s">
        <v>568</v>
      </c>
    </row>
    <row r="667" spans="1:5">
      <c r="A667" s="1">
        <v>666</v>
      </c>
      <c r="B667" s="3">
        <v>18.45</v>
      </c>
      <c r="C667" s="3">
        <v>-15.6551307678</v>
      </c>
      <c r="D667" s="4">
        <v>-0.630336770698668</v>
      </c>
      <c r="E667" s="5" t="s">
        <v>572</v>
      </c>
    </row>
    <row r="668" spans="1:5">
      <c r="A668" s="1">
        <v>667</v>
      </c>
      <c r="B668" s="3">
        <v>19.45</v>
      </c>
      <c r="C668" s="3">
        <v>-15.6551307678</v>
      </c>
      <c r="D668" s="4">
        <v>-0.053213395939655</v>
      </c>
      <c r="E668" s="5" t="s">
        <v>572</v>
      </c>
    </row>
    <row r="669" spans="1:5">
      <c r="A669" s="1">
        <v>668</v>
      </c>
      <c r="B669" s="3">
        <v>20.45</v>
      </c>
      <c r="C669" s="3">
        <v>-15.6551307678</v>
      </c>
      <c r="D669" s="4">
        <v>-0.18448171380166</v>
      </c>
      <c r="E669" s="5" t="s">
        <v>572</v>
      </c>
    </row>
    <row r="670" spans="1:5">
      <c r="A670" s="1">
        <v>669</v>
      </c>
      <c r="B670" s="3">
        <v>20.85</v>
      </c>
      <c r="C670" s="3">
        <v>-15.6551307678</v>
      </c>
      <c r="D670" s="4">
        <v>-0.630336770698668</v>
      </c>
      <c r="E670" s="5" t="s">
        <v>572</v>
      </c>
    </row>
    <row r="671" spans="1:5">
      <c r="A671" s="1">
        <v>670</v>
      </c>
      <c r="B671" s="3">
        <v>21.55</v>
      </c>
      <c r="C671" s="3">
        <v>-15.6551307678</v>
      </c>
      <c r="D671" s="4">
        <v>0.0609747022642105</v>
      </c>
      <c r="E671" s="5" t="s">
        <v>571</v>
      </c>
    </row>
    <row r="672" spans="1:5">
      <c r="A672" s="1">
        <v>671</v>
      </c>
      <c r="B672" s="3">
        <v>12.15</v>
      </c>
      <c r="C672" s="3">
        <v>-15.7551307678</v>
      </c>
      <c r="D672" s="4">
        <v>0.446172834553081</v>
      </c>
      <c r="E672" s="5" t="s">
        <v>568</v>
      </c>
    </row>
    <row r="673" spans="1:5">
      <c r="A673" s="1">
        <v>672</v>
      </c>
      <c r="B673" s="3">
        <v>17.95</v>
      </c>
      <c r="C673" s="3">
        <v>-15.7551307678</v>
      </c>
      <c r="D673" s="4">
        <v>-0.449278131557537</v>
      </c>
      <c r="E673" s="5" t="s">
        <v>572</v>
      </c>
    </row>
    <row r="674" spans="1:5">
      <c r="A674" s="1">
        <v>673</v>
      </c>
      <c r="B674" s="3">
        <v>18.05</v>
      </c>
      <c r="C674" s="3">
        <v>-15.7551307678</v>
      </c>
      <c r="D674" s="4">
        <v>-0.630336770698668</v>
      </c>
      <c r="E674" s="5" t="s">
        <v>572</v>
      </c>
    </row>
    <row r="675" spans="1:5">
      <c r="A675" s="1">
        <v>674</v>
      </c>
      <c r="B675" s="3">
        <v>19.55</v>
      </c>
      <c r="C675" s="3">
        <v>-15.7551307678</v>
      </c>
      <c r="D675" s="4">
        <v>-0.18448171380166</v>
      </c>
      <c r="E675" s="5" t="s">
        <v>572</v>
      </c>
    </row>
    <row r="676" spans="1:5">
      <c r="A676" s="1">
        <v>675</v>
      </c>
      <c r="B676" s="3">
        <v>20.15</v>
      </c>
      <c r="C676" s="3">
        <v>-15.7551307678</v>
      </c>
      <c r="D676" s="4">
        <v>-0.18448171380166</v>
      </c>
      <c r="E676" s="5" t="s">
        <v>572</v>
      </c>
    </row>
    <row r="677" spans="1:5">
      <c r="A677" s="1">
        <v>676</v>
      </c>
      <c r="B677" s="3">
        <v>20.95</v>
      </c>
      <c r="C677" s="3">
        <v>-15.7551307678</v>
      </c>
      <c r="D677" s="4">
        <v>-0.0091789302957752</v>
      </c>
      <c r="E677" s="5" t="s">
        <v>572</v>
      </c>
    </row>
    <row r="678" spans="1:5">
      <c r="A678" s="1">
        <v>677</v>
      </c>
      <c r="B678" s="3">
        <v>21.55</v>
      </c>
      <c r="C678" s="3">
        <v>-15.7551307678</v>
      </c>
      <c r="D678" s="4">
        <v>0.161171539694737</v>
      </c>
      <c r="E678" s="5" t="s">
        <v>572</v>
      </c>
    </row>
    <row r="679" spans="1:5">
      <c r="A679" s="1">
        <v>678</v>
      </c>
      <c r="B679" s="3">
        <v>21.55</v>
      </c>
      <c r="C679" s="3">
        <v>-15.8551307678</v>
      </c>
      <c r="D679" s="4">
        <v>-0.134696243259491</v>
      </c>
      <c r="E679" s="5" t="s">
        <v>572</v>
      </c>
    </row>
    <row r="680" spans="1:5">
      <c r="A680" s="1">
        <v>679</v>
      </c>
      <c r="B680" s="3">
        <v>21.65</v>
      </c>
      <c r="C680" s="3">
        <v>-15.8551307678</v>
      </c>
      <c r="D680" s="4">
        <v>0.286017817240165</v>
      </c>
      <c r="E680" s="5" t="s">
        <v>572</v>
      </c>
    </row>
    <row r="681" spans="1:5">
      <c r="A681" s="1">
        <v>680</v>
      </c>
      <c r="B681" s="3">
        <v>12.25</v>
      </c>
      <c r="C681" s="3">
        <v>-15.9551307678</v>
      </c>
      <c r="D681" s="4">
        <v>0.391446283242195</v>
      </c>
      <c r="E681" s="5" t="s">
        <v>568</v>
      </c>
    </row>
    <row r="682" spans="1:5">
      <c r="A682" s="1">
        <v>681</v>
      </c>
      <c r="B682" s="3">
        <v>18.95</v>
      </c>
      <c r="C682" s="3">
        <v>-15.9551307678</v>
      </c>
      <c r="D682" s="4">
        <v>-0.053213395939655</v>
      </c>
      <c r="E682" s="5" t="s">
        <v>572</v>
      </c>
    </row>
    <row r="683" spans="1:5">
      <c r="A683" s="1">
        <v>682</v>
      </c>
      <c r="B683" s="3">
        <v>20.05</v>
      </c>
      <c r="C683" s="3">
        <v>-15.9551307678</v>
      </c>
      <c r="D683" s="4">
        <v>-0.18448171380166</v>
      </c>
      <c r="E683" s="5" t="s">
        <v>572</v>
      </c>
    </row>
    <row r="684" spans="1:5">
      <c r="A684" s="1">
        <v>683</v>
      </c>
      <c r="B684" s="3">
        <v>20.65</v>
      </c>
      <c r="C684" s="3">
        <v>-15.9551307678</v>
      </c>
      <c r="D684" s="4">
        <v>-0.134157495611591</v>
      </c>
      <c r="E684" s="5" t="s">
        <v>572</v>
      </c>
    </row>
    <row r="685" spans="1:5">
      <c r="A685" s="1">
        <v>684</v>
      </c>
      <c r="B685" s="3">
        <v>21.65</v>
      </c>
      <c r="C685" s="3">
        <v>-15.9551307678</v>
      </c>
      <c r="D685" s="4">
        <v>-0.134696243259491</v>
      </c>
      <c r="E685" s="5" t="s">
        <v>572</v>
      </c>
    </row>
    <row r="686" spans="1:5">
      <c r="A686" s="1">
        <v>685</v>
      </c>
      <c r="B686" s="3">
        <v>21.75</v>
      </c>
      <c r="C686" s="3">
        <v>-15.9551307678</v>
      </c>
      <c r="D686" s="4">
        <v>0.286017817240165</v>
      </c>
      <c r="E686" s="5" t="s">
        <v>571</v>
      </c>
    </row>
    <row r="687" spans="1:5">
      <c r="A687" s="1">
        <v>686</v>
      </c>
      <c r="B687" s="3">
        <v>19.15</v>
      </c>
      <c r="C687" s="3">
        <v>-16.0551307678</v>
      </c>
      <c r="D687" s="4">
        <v>-0.400665675187222</v>
      </c>
      <c r="E687" s="5" t="s">
        <v>572</v>
      </c>
    </row>
    <row r="688" spans="1:5">
      <c r="A688" s="1">
        <v>687</v>
      </c>
      <c r="B688" s="3">
        <v>21.35</v>
      </c>
      <c r="C688" s="3">
        <v>-16.0551307678</v>
      </c>
      <c r="D688" s="4">
        <v>-0.134696243259491</v>
      </c>
      <c r="E688" s="5" t="s">
        <v>572</v>
      </c>
    </row>
    <row r="689" spans="1:5">
      <c r="A689" s="1">
        <v>688</v>
      </c>
      <c r="B689" s="3">
        <v>21.85</v>
      </c>
      <c r="C689" s="3">
        <v>-16.0551307678</v>
      </c>
      <c r="D689" s="4">
        <v>0.152442284303005</v>
      </c>
      <c r="E689" s="5" t="s">
        <v>571</v>
      </c>
    </row>
    <row r="690" spans="1:5">
      <c r="A690" s="1">
        <v>689</v>
      </c>
      <c r="B690" s="3">
        <v>12.15</v>
      </c>
      <c r="C690" s="3">
        <v>-16.1551307678</v>
      </c>
      <c r="D690" s="4">
        <v>0.465366808275344</v>
      </c>
      <c r="E690" s="5" t="s">
        <v>568</v>
      </c>
    </row>
    <row r="691" spans="1:5">
      <c r="A691" s="1">
        <v>690</v>
      </c>
      <c r="B691" s="3">
        <v>18.45</v>
      </c>
      <c r="C691" s="3">
        <v>-16.1551307678</v>
      </c>
      <c r="D691" s="4">
        <v>-0.053213395939655</v>
      </c>
      <c r="E691" s="5" t="s">
        <v>572</v>
      </c>
    </row>
    <row r="692" spans="1:5">
      <c r="A692" s="1">
        <v>691</v>
      </c>
      <c r="B692" s="3">
        <v>20.45</v>
      </c>
      <c r="C692" s="3">
        <v>-16.1551307678</v>
      </c>
      <c r="D692" s="4">
        <v>-0.134157495611591</v>
      </c>
      <c r="E692" s="5" t="s">
        <v>572</v>
      </c>
    </row>
    <row r="693" spans="1:5">
      <c r="A693" s="1">
        <v>692</v>
      </c>
      <c r="B693" s="3">
        <v>20.85</v>
      </c>
      <c r="C693" s="3">
        <v>-16.1551307678</v>
      </c>
      <c r="D693" s="4">
        <v>-0.10178318697723</v>
      </c>
      <c r="E693" s="5" t="s">
        <v>572</v>
      </c>
    </row>
    <row r="694" spans="1:5">
      <c r="A694" s="1">
        <v>693</v>
      </c>
      <c r="B694" s="3">
        <v>21.95</v>
      </c>
      <c r="C694" s="3">
        <v>-16.1551307678</v>
      </c>
      <c r="D694" s="4">
        <v>0.330845329231803</v>
      </c>
      <c r="E694" s="5" t="s">
        <v>571</v>
      </c>
    </row>
    <row r="695" spans="1:5">
      <c r="A695" s="1">
        <v>694</v>
      </c>
      <c r="B695" s="3">
        <v>19.05</v>
      </c>
      <c r="C695" s="3">
        <v>-16.2551307678</v>
      </c>
      <c r="D695" s="4">
        <v>-0.400665675187222</v>
      </c>
      <c r="E695" s="5" t="s">
        <v>572</v>
      </c>
    </row>
    <row r="696" spans="1:5">
      <c r="A696" s="1">
        <v>695</v>
      </c>
      <c r="B696" s="3">
        <v>19.95</v>
      </c>
      <c r="C696" s="3">
        <v>-16.2551307678</v>
      </c>
      <c r="D696" s="4">
        <v>-0.134157495611591</v>
      </c>
      <c r="E696" s="5" t="s">
        <v>572</v>
      </c>
    </row>
    <row r="697" spans="1:5">
      <c r="A697" s="1">
        <v>696</v>
      </c>
      <c r="B697" s="3">
        <v>20.85</v>
      </c>
      <c r="C697" s="3">
        <v>-16.2551307678</v>
      </c>
      <c r="D697" s="4">
        <v>0.222956432615715</v>
      </c>
      <c r="E697" s="5" t="s">
        <v>572</v>
      </c>
    </row>
    <row r="698" spans="1:5">
      <c r="A698" s="1">
        <v>697</v>
      </c>
      <c r="B698" s="3">
        <v>20.95</v>
      </c>
      <c r="C698" s="3">
        <v>-16.2551307678</v>
      </c>
      <c r="D698" s="4">
        <v>0.222956432615715</v>
      </c>
      <c r="E698" s="5" t="s">
        <v>572</v>
      </c>
    </row>
    <row r="699" spans="1:5">
      <c r="A699" s="1">
        <v>698</v>
      </c>
      <c r="B699" s="3">
        <v>21.15</v>
      </c>
      <c r="C699" s="3">
        <v>-16.2551307678</v>
      </c>
      <c r="D699" s="4">
        <v>-0.0572624356143387</v>
      </c>
      <c r="E699" s="5" t="s">
        <v>572</v>
      </c>
    </row>
    <row r="700" spans="1:5">
      <c r="A700" s="1">
        <v>699</v>
      </c>
      <c r="B700" s="3">
        <v>12.35</v>
      </c>
      <c r="C700" s="3">
        <v>-16.3551307678</v>
      </c>
      <c r="D700" s="4">
        <v>0.391446283242195</v>
      </c>
      <c r="E700" s="5" t="s">
        <v>568</v>
      </c>
    </row>
    <row r="701" spans="1:5">
      <c r="A701" s="1">
        <v>700</v>
      </c>
      <c r="B701" s="3">
        <v>21.85</v>
      </c>
      <c r="C701" s="3">
        <v>-16.3551307678</v>
      </c>
      <c r="D701" s="4">
        <v>0.252733698471658</v>
      </c>
      <c r="E701" s="5" t="s">
        <v>572</v>
      </c>
    </row>
    <row r="702" spans="1:5">
      <c r="A702" s="1">
        <v>701</v>
      </c>
      <c r="B702" s="3">
        <v>19.15</v>
      </c>
      <c r="C702" s="3">
        <v>-16.4551307678</v>
      </c>
      <c r="D702" s="4">
        <v>0.0891789339423236</v>
      </c>
      <c r="E702" s="5" t="s">
        <v>572</v>
      </c>
    </row>
    <row r="703" spans="1:5">
      <c r="A703" s="1">
        <v>702</v>
      </c>
      <c r="B703" s="3">
        <v>20.95</v>
      </c>
      <c r="C703" s="3">
        <v>-16.4551307678</v>
      </c>
      <c r="D703" s="4">
        <v>-0.0572624356143387</v>
      </c>
      <c r="E703" s="5" t="s">
        <v>572</v>
      </c>
    </row>
    <row r="704" spans="1:5">
      <c r="A704" s="1">
        <v>703</v>
      </c>
      <c r="B704" s="3">
        <v>21.25</v>
      </c>
      <c r="C704" s="3">
        <v>-16.4551307678</v>
      </c>
      <c r="D704" s="4">
        <v>0.528635593439769</v>
      </c>
      <c r="E704" s="5" t="s">
        <v>572</v>
      </c>
    </row>
    <row r="705" spans="1:5">
      <c r="A705" s="1">
        <v>704</v>
      </c>
      <c r="B705" s="3">
        <v>21.55</v>
      </c>
      <c r="C705" s="3">
        <v>-16.4551307678</v>
      </c>
      <c r="D705" s="4">
        <v>-0.10178318697723</v>
      </c>
      <c r="E705" s="5" t="s">
        <v>572</v>
      </c>
    </row>
    <row r="706" spans="1:5">
      <c r="A706" s="1">
        <v>705</v>
      </c>
      <c r="B706" s="3">
        <v>21.95</v>
      </c>
      <c r="C706" s="3">
        <v>-16.4551307678</v>
      </c>
      <c r="D706" s="4">
        <v>0.285646754753919</v>
      </c>
      <c r="E706" s="5" t="s">
        <v>572</v>
      </c>
    </row>
    <row r="707" spans="1:5">
      <c r="A707" s="1">
        <v>706</v>
      </c>
      <c r="B707" s="3">
        <v>20.65</v>
      </c>
      <c r="C707" s="3">
        <v>-16.5551307678</v>
      </c>
      <c r="D707" s="4">
        <v>-0.10178318697723</v>
      </c>
      <c r="E707" s="5" t="s">
        <v>572</v>
      </c>
    </row>
    <row r="708" spans="1:5">
      <c r="A708" s="1">
        <v>707</v>
      </c>
      <c r="B708" s="3">
        <v>21.05</v>
      </c>
      <c r="C708" s="3">
        <v>-16.5551307678</v>
      </c>
      <c r="D708" s="4">
        <v>-0.10178318697723</v>
      </c>
      <c r="E708" s="5" t="s">
        <v>572</v>
      </c>
    </row>
    <row r="709" spans="1:5">
      <c r="A709" s="1">
        <v>708</v>
      </c>
      <c r="B709" s="3">
        <v>22.15</v>
      </c>
      <c r="C709" s="3">
        <v>-16.5551307678</v>
      </c>
      <c r="D709" s="4">
        <v>0.34241816214592</v>
      </c>
      <c r="E709" s="5" t="s">
        <v>572</v>
      </c>
    </row>
    <row r="710" spans="1:5">
      <c r="A710" s="1">
        <v>709</v>
      </c>
      <c r="B710" s="3">
        <v>20.65</v>
      </c>
      <c r="C710" s="3">
        <v>-16.6551307678</v>
      </c>
      <c r="D710" s="4">
        <v>-0.10178318697723</v>
      </c>
      <c r="E710" s="5" t="s">
        <v>572</v>
      </c>
    </row>
    <row r="711" spans="1:5">
      <c r="A711" s="1">
        <v>710</v>
      </c>
      <c r="B711" s="3">
        <v>21.35</v>
      </c>
      <c r="C711" s="3">
        <v>-16.6551307678</v>
      </c>
      <c r="D711" s="4">
        <v>-0.0572624356143387</v>
      </c>
      <c r="E711" s="5" t="s">
        <v>572</v>
      </c>
    </row>
    <row r="712" spans="1:5">
      <c r="A712" s="1">
        <v>711</v>
      </c>
      <c r="B712" s="3">
        <v>21.95</v>
      </c>
      <c r="C712" s="3">
        <v>-16.6551307678</v>
      </c>
      <c r="D712" s="4">
        <v>-0.10178318697723</v>
      </c>
      <c r="E712" s="5" t="s">
        <v>572</v>
      </c>
    </row>
    <row r="713" spans="1:5">
      <c r="A713" s="1">
        <v>712</v>
      </c>
      <c r="B713" s="3">
        <v>22.25</v>
      </c>
      <c r="C713" s="3">
        <v>-16.6551307678</v>
      </c>
      <c r="D713" s="4">
        <v>0.693274981954222</v>
      </c>
      <c r="E713" s="5" t="s">
        <v>572</v>
      </c>
    </row>
    <row r="714" spans="1:5">
      <c r="A714" s="1">
        <v>713</v>
      </c>
      <c r="B714" s="3">
        <v>19.45</v>
      </c>
      <c r="C714" s="3">
        <v>-16.7551307678</v>
      </c>
      <c r="D714" s="4">
        <v>-0.134157495611591</v>
      </c>
      <c r="E714" s="5" t="s">
        <v>572</v>
      </c>
    </row>
    <row r="715" spans="1:5">
      <c r="A715" s="1">
        <v>714</v>
      </c>
      <c r="B715" s="3">
        <v>19.85</v>
      </c>
      <c r="C715" s="3">
        <v>-16.7551307678</v>
      </c>
      <c r="D715" s="4">
        <v>-0.134157495611591</v>
      </c>
      <c r="E715" s="5" t="s">
        <v>572</v>
      </c>
    </row>
    <row r="716" spans="1:5">
      <c r="A716" s="1">
        <v>715</v>
      </c>
      <c r="B716" s="3">
        <v>20.35</v>
      </c>
      <c r="C716" s="3">
        <v>-16.7551307678</v>
      </c>
      <c r="D716" s="4">
        <v>-0.134157495611591</v>
      </c>
      <c r="E716" s="5" t="s">
        <v>572</v>
      </c>
    </row>
    <row r="717" spans="1:5">
      <c r="A717" s="1">
        <v>716</v>
      </c>
      <c r="B717" s="3">
        <v>20.65</v>
      </c>
      <c r="C717" s="3">
        <v>-16.7551307678</v>
      </c>
      <c r="D717" s="4">
        <v>-0.10178318697723</v>
      </c>
      <c r="E717" s="5" t="s">
        <v>572</v>
      </c>
    </row>
    <row r="718" spans="1:5">
      <c r="A718" s="1">
        <v>717</v>
      </c>
      <c r="B718" s="3">
        <v>22.35</v>
      </c>
      <c r="C718" s="3">
        <v>-16.7551307678</v>
      </c>
      <c r="D718" s="4">
        <v>0.693274981954222</v>
      </c>
      <c r="E718" s="5" t="s">
        <v>566</v>
      </c>
    </row>
    <row r="719" spans="1:5">
      <c r="A719" s="1">
        <v>718</v>
      </c>
      <c r="B719" s="3">
        <v>12.35</v>
      </c>
      <c r="C719" s="3">
        <v>-16.8551307678</v>
      </c>
      <c r="D719" s="4">
        <v>0.257189061522995</v>
      </c>
      <c r="E719" s="5" t="s">
        <v>568</v>
      </c>
    </row>
    <row r="720" spans="1:5">
      <c r="A720" s="1">
        <v>719</v>
      </c>
      <c r="B720" s="3">
        <v>20.45</v>
      </c>
      <c r="C720" s="3">
        <v>-16.8551307678</v>
      </c>
      <c r="D720" s="4">
        <v>-0.0748250528929425</v>
      </c>
      <c r="E720" s="5" t="s">
        <v>572</v>
      </c>
    </row>
    <row r="721" spans="1:5">
      <c r="A721" s="1">
        <v>720</v>
      </c>
      <c r="B721" s="3">
        <v>20.65</v>
      </c>
      <c r="C721" s="3">
        <v>-16.8551307678</v>
      </c>
      <c r="D721" s="4">
        <v>-0.0303043015300514</v>
      </c>
      <c r="E721" s="5" t="s">
        <v>572</v>
      </c>
    </row>
    <row r="722" spans="1:5">
      <c r="A722" s="1">
        <v>721</v>
      </c>
      <c r="B722" s="3">
        <v>21.85</v>
      </c>
      <c r="C722" s="3">
        <v>-16.8551307678</v>
      </c>
      <c r="D722" s="4">
        <v>0.479088537474946</v>
      </c>
      <c r="E722" s="5" t="s">
        <v>566</v>
      </c>
    </row>
    <row r="723" spans="1:5">
      <c r="A723" s="1">
        <v>722</v>
      </c>
      <c r="B723" s="3">
        <v>22.05</v>
      </c>
      <c r="C723" s="3">
        <v>-16.8551307678</v>
      </c>
      <c r="D723" s="4">
        <v>-0.10178318697723</v>
      </c>
      <c r="E723" s="5" t="s">
        <v>566</v>
      </c>
    </row>
    <row r="724" spans="1:5">
      <c r="A724" s="1">
        <v>723</v>
      </c>
      <c r="B724" s="3">
        <v>22.45</v>
      </c>
      <c r="C724" s="3">
        <v>-16.8551307678</v>
      </c>
      <c r="D724" s="4">
        <v>0.693274981954222</v>
      </c>
      <c r="E724" s="5" t="s">
        <v>566</v>
      </c>
    </row>
    <row r="725" spans="1:5">
      <c r="A725" s="1">
        <v>724</v>
      </c>
      <c r="B725" s="3">
        <v>18.85</v>
      </c>
      <c r="C725" s="3">
        <v>-16.9551307678</v>
      </c>
      <c r="D725" s="4">
        <v>0.0627028822984722</v>
      </c>
      <c r="E725" s="5" t="s">
        <v>566</v>
      </c>
    </row>
    <row r="726" spans="1:5">
      <c r="A726" s="1">
        <v>725</v>
      </c>
      <c r="B726" s="3">
        <v>18.95</v>
      </c>
      <c r="C726" s="3">
        <v>-16.9551307678</v>
      </c>
      <c r="D726" s="4">
        <v>0.0627028822984722</v>
      </c>
      <c r="E726" s="5" t="s">
        <v>566</v>
      </c>
    </row>
    <row r="727" spans="1:5">
      <c r="A727" s="1">
        <v>726</v>
      </c>
      <c r="B727" s="3">
        <v>19.75</v>
      </c>
      <c r="C727" s="3">
        <v>-16.9551307678</v>
      </c>
      <c r="D727" s="4">
        <v>-0.107199361527303</v>
      </c>
      <c r="E727" s="5" t="s">
        <v>566</v>
      </c>
    </row>
    <row r="728" spans="1:5">
      <c r="A728" s="1">
        <v>727</v>
      </c>
      <c r="B728" s="3">
        <v>20.05</v>
      </c>
      <c r="C728" s="3">
        <v>-16.9551307678</v>
      </c>
      <c r="D728" s="4">
        <v>-0.0748250528929425</v>
      </c>
      <c r="E728" s="5" t="s">
        <v>566</v>
      </c>
    </row>
    <row r="729" spans="1:5">
      <c r="A729" s="1">
        <v>728</v>
      </c>
      <c r="B729" s="3">
        <v>21.65</v>
      </c>
      <c r="C729" s="3">
        <v>-16.9551307678</v>
      </c>
      <c r="D729" s="4">
        <v>-0.0748250528929425</v>
      </c>
      <c r="E729" s="5" t="s">
        <v>566</v>
      </c>
    </row>
    <row r="730" spans="1:5">
      <c r="A730" s="1">
        <v>729</v>
      </c>
      <c r="B730" s="3">
        <v>21.75</v>
      </c>
      <c r="C730" s="3">
        <v>-16.9551307678</v>
      </c>
      <c r="D730" s="4">
        <v>-0.0748250528929425</v>
      </c>
      <c r="E730" s="5" t="s">
        <v>566</v>
      </c>
    </row>
    <row r="731" spans="1:5">
      <c r="A731" s="1">
        <v>730</v>
      </c>
      <c r="B731" s="3">
        <v>22.45</v>
      </c>
      <c r="C731" s="3">
        <v>-16.9551307678</v>
      </c>
      <c r="D731" s="4">
        <v>0.285646754753919</v>
      </c>
      <c r="E731" s="5" t="s">
        <v>566</v>
      </c>
    </row>
    <row r="732" spans="1:5">
      <c r="A732" s="1">
        <v>731</v>
      </c>
      <c r="B732" s="3">
        <v>22.55</v>
      </c>
      <c r="C732" s="3">
        <v>-16.9551307678</v>
      </c>
      <c r="D732" s="4">
        <v>0.34241816214592</v>
      </c>
      <c r="E732" s="5" t="s">
        <v>566</v>
      </c>
    </row>
    <row r="733" spans="1:5">
      <c r="A733" s="1">
        <v>732</v>
      </c>
      <c r="B733" s="3">
        <v>18.95</v>
      </c>
      <c r="C733" s="3">
        <v>-17.0551307678</v>
      </c>
      <c r="D733" s="4">
        <v>0.0627028822984722</v>
      </c>
      <c r="E733" s="5" t="s">
        <v>566</v>
      </c>
    </row>
    <row r="734" spans="1:5">
      <c r="A734" s="1">
        <v>733</v>
      </c>
      <c r="B734" s="3">
        <v>20.25</v>
      </c>
      <c r="C734" s="3">
        <v>-17.0551307678</v>
      </c>
      <c r="D734" s="4">
        <v>-0.0748250528929425</v>
      </c>
      <c r="E734" s="5" t="s">
        <v>566</v>
      </c>
    </row>
    <row r="735" spans="1:5">
      <c r="A735" s="1">
        <v>734</v>
      </c>
      <c r="B735" s="3">
        <v>21.25</v>
      </c>
      <c r="C735" s="3">
        <v>-17.0551307678</v>
      </c>
      <c r="D735" s="4">
        <v>0.506046671559233</v>
      </c>
      <c r="E735" s="5" t="s">
        <v>566</v>
      </c>
    </row>
    <row r="736" spans="1:5">
      <c r="A736" s="1">
        <v>735</v>
      </c>
      <c r="B736" s="3">
        <v>21.45</v>
      </c>
      <c r="C736" s="3">
        <v>-17.0551307678</v>
      </c>
      <c r="D736" s="4">
        <v>0.181307051966288</v>
      </c>
      <c r="E736" s="5" t="s">
        <v>566</v>
      </c>
    </row>
    <row r="737" spans="1:5">
      <c r="A737" s="1">
        <v>736</v>
      </c>
      <c r="B737" s="3">
        <v>22.65</v>
      </c>
      <c r="C737" s="3">
        <v>-17.0551307678</v>
      </c>
      <c r="D737" s="4">
        <v>0.64492107538495</v>
      </c>
      <c r="E737" s="5" t="s">
        <v>566</v>
      </c>
    </row>
    <row r="738" spans="1:5">
      <c r="A738" s="1">
        <v>737</v>
      </c>
      <c r="B738" s="3">
        <v>12.25</v>
      </c>
      <c r="C738" s="3">
        <v>-17.1551307678</v>
      </c>
      <c r="D738" s="4">
        <v>0.391446283242195</v>
      </c>
      <c r="E738" s="5" t="s">
        <v>568</v>
      </c>
    </row>
    <row r="739" spans="1:5">
      <c r="A739" s="1">
        <v>738</v>
      </c>
      <c r="B739" s="3">
        <v>18.15</v>
      </c>
      <c r="C739" s="3">
        <v>-17.1551307678</v>
      </c>
      <c r="D739" s="4">
        <v>-0.551920355070301</v>
      </c>
      <c r="E739" s="5" t="s">
        <v>566</v>
      </c>
    </row>
    <row r="740" spans="1:5">
      <c r="A740" s="1">
        <v>739</v>
      </c>
      <c r="B740" s="3">
        <v>21.75</v>
      </c>
      <c r="C740" s="3">
        <v>-17.1551307678</v>
      </c>
      <c r="D740" s="4">
        <v>-0.0303043015300514</v>
      </c>
      <c r="E740" s="5" t="s">
        <v>566</v>
      </c>
    </row>
    <row r="741" spans="1:5">
      <c r="A741" s="1">
        <v>740</v>
      </c>
      <c r="B741" s="3">
        <v>22.15</v>
      </c>
      <c r="C741" s="3">
        <v>-17.1551307678</v>
      </c>
      <c r="D741" s="4">
        <v>0.312975951324452</v>
      </c>
      <c r="E741" s="5" t="s">
        <v>566</v>
      </c>
    </row>
    <row r="742" spans="1:5">
      <c r="A742" s="1">
        <v>741</v>
      </c>
      <c r="B742" s="3">
        <v>22.75</v>
      </c>
      <c r="C742" s="3">
        <v>-17.1551307678</v>
      </c>
      <c r="D742" s="4">
        <v>0.720233116038509</v>
      </c>
      <c r="E742" s="5" t="s">
        <v>566</v>
      </c>
    </row>
    <row r="743" spans="1:5">
      <c r="A743" s="1">
        <v>742</v>
      </c>
      <c r="B743" s="3">
        <v>16.25</v>
      </c>
      <c r="C743" s="3">
        <v>-17.2551307678</v>
      </c>
      <c r="D743" s="4">
        <v>-0.524962220986014</v>
      </c>
      <c r="E743" s="5" t="s">
        <v>566</v>
      </c>
    </row>
    <row r="744" spans="1:5">
      <c r="A744" s="1">
        <v>743</v>
      </c>
      <c r="B744" s="3">
        <v>19.55</v>
      </c>
      <c r="C744" s="3">
        <v>-17.2551307678</v>
      </c>
      <c r="D744" s="4">
        <v>0.34579312124199</v>
      </c>
      <c r="E744" s="5" t="s">
        <v>566</v>
      </c>
    </row>
    <row r="745" spans="1:5">
      <c r="A745" s="1">
        <v>744</v>
      </c>
      <c r="B745" s="3">
        <v>20.65</v>
      </c>
      <c r="C745" s="3">
        <v>-17.2551307678</v>
      </c>
      <c r="D745" s="4">
        <v>-0.0748250528929425</v>
      </c>
      <c r="E745" s="5" t="s">
        <v>566</v>
      </c>
    </row>
    <row r="746" spans="1:5">
      <c r="A746" s="1">
        <v>745</v>
      </c>
      <c r="B746" s="3">
        <v>22.85</v>
      </c>
      <c r="C746" s="3">
        <v>-17.2551307678</v>
      </c>
      <c r="D746" s="4">
        <v>0.720233116038509</v>
      </c>
      <c r="E746" s="5" t="s">
        <v>566</v>
      </c>
    </row>
    <row r="747" spans="1:5">
      <c r="A747" s="1">
        <v>746</v>
      </c>
      <c r="B747" s="3">
        <v>19.85</v>
      </c>
      <c r="C747" s="3">
        <v>-17.3551307678</v>
      </c>
      <c r="D747" s="4">
        <v>0.506003894829632</v>
      </c>
      <c r="E747" s="5" t="s">
        <v>566</v>
      </c>
    </row>
    <row r="748" spans="1:5">
      <c r="A748" s="1">
        <v>747</v>
      </c>
      <c r="B748" s="3">
        <v>19.95</v>
      </c>
      <c r="C748" s="3">
        <v>-17.3551307678</v>
      </c>
      <c r="D748" s="4">
        <v>-0.107199361527303</v>
      </c>
      <c r="E748" s="5" t="s">
        <v>566</v>
      </c>
    </row>
    <row r="749" spans="1:5">
      <c r="A749" s="1">
        <v>748</v>
      </c>
      <c r="B749" s="3">
        <v>21.85</v>
      </c>
      <c r="C749" s="3">
        <v>-17.3551307678</v>
      </c>
      <c r="D749" s="4">
        <v>-0.0748250528929425</v>
      </c>
      <c r="E749" s="5" t="s">
        <v>566</v>
      </c>
    </row>
    <row r="750" spans="1:5">
      <c r="A750" s="1">
        <v>749</v>
      </c>
      <c r="B750" s="3">
        <v>21.95</v>
      </c>
      <c r="C750" s="3">
        <v>-17.3551307678</v>
      </c>
      <c r="D750" s="4">
        <v>-0.0748250528929425</v>
      </c>
      <c r="E750" s="5" t="s">
        <v>566</v>
      </c>
    </row>
    <row r="751" spans="1:5">
      <c r="A751" s="1">
        <v>750</v>
      </c>
      <c r="B751" s="3">
        <v>22.05</v>
      </c>
      <c r="C751" s="3">
        <v>-17.3551307678</v>
      </c>
      <c r="D751" s="4">
        <v>-0.0748250528929425</v>
      </c>
      <c r="E751" s="5" t="s">
        <v>566</v>
      </c>
    </row>
    <row r="752" spans="1:5">
      <c r="A752" s="1">
        <v>751</v>
      </c>
      <c r="B752" s="3">
        <v>19.55</v>
      </c>
      <c r="C752" s="3">
        <v>-17.4551307678</v>
      </c>
      <c r="D752" s="4">
        <v>0.0896610163827595</v>
      </c>
      <c r="E752" s="5" t="s">
        <v>566</v>
      </c>
    </row>
    <row r="753" spans="1:5">
      <c r="A753" s="1">
        <v>752</v>
      </c>
      <c r="B753" s="3">
        <v>21.25</v>
      </c>
      <c r="C753" s="3">
        <v>-17.4551307678</v>
      </c>
      <c r="D753" s="4">
        <v>-0.0748250528929425</v>
      </c>
      <c r="E753" s="5" t="s">
        <v>566</v>
      </c>
    </row>
    <row r="754" spans="1:5">
      <c r="A754" s="1">
        <v>753</v>
      </c>
      <c r="B754" s="3">
        <v>21.45</v>
      </c>
      <c r="C754" s="3">
        <v>-17.4551307678</v>
      </c>
      <c r="D754" s="4">
        <v>-0.0748250528929425</v>
      </c>
      <c r="E754" s="5" t="s">
        <v>566</v>
      </c>
    </row>
    <row r="755" spans="1:5">
      <c r="A755" s="1">
        <v>754</v>
      </c>
      <c r="B755" s="3">
        <v>21.55</v>
      </c>
      <c r="C755" s="3">
        <v>-17.4551307678</v>
      </c>
      <c r="D755" s="4">
        <v>-0.0748250528929425</v>
      </c>
      <c r="E755" s="5" t="s">
        <v>566</v>
      </c>
    </row>
    <row r="756" spans="1:5">
      <c r="A756" s="1">
        <v>755</v>
      </c>
      <c r="B756" s="3">
        <v>20.05</v>
      </c>
      <c r="C756" s="3">
        <v>-17.5551307678</v>
      </c>
      <c r="D756" s="4">
        <v>0.762135999688864</v>
      </c>
      <c r="E756" s="5" t="s">
        <v>566</v>
      </c>
    </row>
    <row r="757" spans="1:5">
      <c r="A757" s="1">
        <v>756</v>
      </c>
      <c r="B757" s="3">
        <v>20.25</v>
      </c>
      <c r="C757" s="3">
        <v>-17.5551307678</v>
      </c>
      <c r="D757" s="4">
        <v>-0.0748250528929425</v>
      </c>
      <c r="E757" s="5" t="s">
        <v>566</v>
      </c>
    </row>
    <row r="758" spans="1:5">
      <c r="A758" s="1">
        <v>757</v>
      </c>
      <c r="B758" s="3">
        <v>21.25</v>
      </c>
      <c r="C758" s="3">
        <v>-17.5551307678</v>
      </c>
      <c r="D758" s="4">
        <v>-0.0748250528929425</v>
      </c>
      <c r="E758" s="5" t="s">
        <v>566</v>
      </c>
    </row>
    <row r="759" spans="1:5">
      <c r="A759" s="1">
        <v>758</v>
      </c>
      <c r="B759" s="3">
        <v>21.35</v>
      </c>
      <c r="C759" s="3">
        <v>-17.5551307678</v>
      </c>
      <c r="D759" s="4">
        <v>-0.0748250528929425</v>
      </c>
      <c r="E759" s="5" t="s">
        <v>566</v>
      </c>
    </row>
    <row r="760" spans="1:5">
      <c r="A760" s="1">
        <v>759</v>
      </c>
      <c r="B760" s="3">
        <v>22.85</v>
      </c>
      <c r="C760" s="3">
        <v>-17.5551307678</v>
      </c>
      <c r="D760" s="4">
        <v>0.435997814195136</v>
      </c>
      <c r="E760" s="5" t="s">
        <v>566</v>
      </c>
    </row>
    <row r="761" spans="1:5">
      <c r="A761" s="1">
        <v>760</v>
      </c>
      <c r="B761" s="3">
        <v>19.05</v>
      </c>
      <c r="C761" s="3">
        <v>-17.6551307678</v>
      </c>
      <c r="D761" s="4">
        <v>0.137529677539593</v>
      </c>
      <c r="E761" s="5" t="s">
        <v>566</v>
      </c>
    </row>
    <row r="762" spans="1:5">
      <c r="A762" s="1">
        <v>761</v>
      </c>
      <c r="B762" s="3">
        <v>19.65</v>
      </c>
      <c r="C762" s="3">
        <v>-17.6551307678</v>
      </c>
      <c r="D762" s="4">
        <v>0.0896610163827595</v>
      </c>
      <c r="E762" s="5" t="s">
        <v>566</v>
      </c>
    </row>
    <row r="763" spans="1:5">
      <c r="A763" s="1">
        <v>762</v>
      </c>
      <c r="B763" s="3">
        <v>20.85</v>
      </c>
      <c r="C763" s="3">
        <v>-17.7551307678</v>
      </c>
      <c r="D763" s="4">
        <v>-0.0748250528929425</v>
      </c>
      <c r="E763" s="5" t="s">
        <v>566</v>
      </c>
    </row>
    <row r="764" spans="1:5">
      <c r="A764" s="1">
        <v>763</v>
      </c>
      <c r="B764" s="3">
        <v>20.95</v>
      </c>
      <c r="C764" s="3">
        <v>-17.7551307678</v>
      </c>
      <c r="D764" s="4">
        <v>-0.0748250528929425</v>
      </c>
      <c r="E764" s="5" t="s">
        <v>566</v>
      </c>
    </row>
    <row r="765" spans="1:5">
      <c r="A765" s="1">
        <v>764</v>
      </c>
      <c r="B765" s="3">
        <v>21.15</v>
      </c>
      <c r="C765" s="3">
        <v>-17.7551307678</v>
      </c>
      <c r="D765" s="4">
        <v>-0.0748250528929425</v>
      </c>
      <c r="E765" s="5" t="s">
        <v>566</v>
      </c>
    </row>
    <row r="766" spans="1:5">
      <c r="A766" s="1">
        <v>765</v>
      </c>
      <c r="B766" s="3">
        <v>21.85</v>
      </c>
      <c r="C766" s="3">
        <v>-17.7551307678</v>
      </c>
      <c r="D766" s="4">
        <v>0.435997814195136</v>
      </c>
      <c r="E766" s="5" t="s">
        <v>566</v>
      </c>
    </row>
    <row r="767" spans="1:5">
      <c r="A767" s="1">
        <v>766</v>
      </c>
      <c r="B767" s="3">
        <v>21.35</v>
      </c>
      <c r="C767" s="3">
        <v>-17.8551307678</v>
      </c>
      <c r="D767" s="4">
        <v>0.179865709335906</v>
      </c>
      <c r="E767" s="5" t="s">
        <v>566</v>
      </c>
    </row>
    <row r="768" spans="1:5">
      <c r="A768" s="1">
        <v>767</v>
      </c>
      <c r="B768" s="3">
        <v>22.05</v>
      </c>
      <c r="C768" s="3">
        <v>-17.8551307678</v>
      </c>
      <c r="D768" s="4">
        <v>0.306991315751065</v>
      </c>
      <c r="E768" s="5" t="s">
        <v>566</v>
      </c>
    </row>
    <row r="769" spans="1:5">
      <c r="A769" s="1">
        <v>768</v>
      </c>
      <c r="B769" s="3">
        <v>-66.45</v>
      </c>
      <c r="C769" s="3">
        <v>-22.4551307678</v>
      </c>
      <c r="D769" s="4">
        <v>0.396800903331422</v>
      </c>
      <c r="E769" s="5" t="s">
        <v>568</v>
      </c>
    </row>
    <row r="770" spans="1:5">
      <c r="A770" s="1">
        <v>769</v>
      </c>
      <c r="B770" s="3">
        <v>-62.75</v>
      </c>
      <c r="C770" s="3">
        <v>-22.2551307678</v>
      </c>
      <c r="D770" s="4">
        <v>0.642354488539271</v>
      </c>
      <c r="E770" s="5" t="s">
        <v>572</v>
      </c>
    </row>
    <row r="771" spans="1:5">
      <c r="A771" s="1">
        <v>770</v>
      </c>
      <c r="B771" s="3">
        <v>-62.65</v>
      </c>
      <c r="C771" s="3">
        <v>-22.2551307678</v>
      </c>
      <c r="D771" s="4">
        <v>0.767640006849222</v>
      </c>
      <c r="E771" s="5" t="s">
        <v>572</v>
      </c>
    </row>
    <row r="772" spans="1:5">
      <c r="A772" s="1">
        <v>771</v>
      </c>
      <c r="B772" s="3">
        <v>-62.45</v>
      </c>
      <c r="C772" s="3">
        <v>-22.4551307678</v>
      </c>
      <c r="D772" s="4">
        <v>1.0638533261962</v>
      </c>
      <c r="E772" s="5" t="s">
        <v>572</v>
      </c>
    </row>
    <row r="773" spans="1:5">
      <c r="A773" s="1">
        <v>772</v>
      </c>
      <c r="B773" s="3">
        <v>-66.75</v>
      </c>
      <c r="C773" s="3">
        <v>-22.6551307678</v>
      </c>
      <c r="D773" s="4">
        <v>0.623140650401487</v>
      </c>
      <c r="E773" s="5" t="s">
        <v>568</v>
      </c>
    </row>
    <row r="774" spans="1:5">
      <c r="A774" s="1">
        <v>773</v>
      </c>
      <c r="B774" s="3">
        <v>-66.65</v>
      </c>
      <c r="C774" s="3">
        <v>-22.6551307678</v>
      </c>
      <c r="D774" s="4">
        <v>0.396800903331422</v>
      </c>
      <c r="E774" s="5" t="s">
        <v>568</v>
      </c>
    </row>
    <row r="775" spans="1:5">
      <c r="A775" s="1">
        <v>774</v>
      </c>
      <c r="B775" s="3">
        <v>-66.45</v>
      </c>
      <c r="C775" s="3">
        <v>-22.7551307678</v>
      </c>
      <c r="D775" s="4">
        <v>0.396800903331422</v>
      </c>
      <c r="E775" s="5" t="s">
        <v>566</v>
      </c>
    </row>
    <row r="776" spans="1:5">
      <c r="A776" s="1">
        <v>775</v>
      </c>
      <c r="B776" s="3">
        <v>-66.65</v>
      </c>
      <c r="C776" s="3">
        <v>-22.8551307678</v>
      </c>
      <c r="D776" s="4">
        <v>0.396800903331422</v>
      </c>
      <c r="E776" s="5" t="s">
        <v>568</v>
      </c>
    </row>
    <row r="777" spans="1:5">
      <c r="A777" s="1">
        <v>776</v>
      </c>
      <c r="B777" s="3">
        <v>-66.55</v>
      </c>
      <c r="C777" s="3">
        <v>-22.8551307678</v>
      </c>
      <c r="D777" s="4">
        <v>0.396800903331422</v>
      </c>
      <c r="E777" s="5" t="s">
        <v>566</v>
      </c>
    </row>
    <row r="778" spans="1:5">
      <c r="A778" s="1">
        <v>777</v>
      </c>
      <c r="B778" s="3">
        <v>-66.55</v>
      </c>
      <c r="C778" s="3">
        <v>-22.9551307678</v>
      </c>
      <c r="D778" s="4">
        <v>0.396800903331422</v>
      </c>
      <c r="E778" s="5" t="s">
        <v>566</v>
      </c>
    </row>
    <row r="779" spans="1:5">
      <c r="A779" s="1">
        <v>778</v>
      </c>
      <c r="B779" s="3">
        <v>-66.85</v>
      </c>
      <c r="C779" s="3">
        <v>-23.0551307678</v>
      </c>
      <c r="D779" s="4">
        <v>0.396800903331422</v>
      </c>
      <c r="E779" s="5" t="s">
        <v>568</v>
      </c>
    </row>
    <row r="780" spans="1:5">
      <c r="A780" s="1">
        <v>779</v>
      </c>
      <c r="B780" s="3">
        <v>-66.75</v>
      </c>
      <c r="C780" s="3">
        <v>-23.1551307678</v>
      </c>
      <c r="D780" s="4">
        <v>0.396800903331422</v>
      </c>
      <c r="E780" s="5" t="s">
        <v>568</v>
      </c>
    </row>
    <row r="781" spans="1:5">
      <c r="A781" s="1">
        <v>780</v>
      </c>
      <c r="B781" s="3">
        <v>-66.45</v>
      </c>
      <c r="C781" s="3">
        <v>-23.1551307678</v>
      </c>
      <c r="D781" s="4">
        <v>0.396800903331422</v>
      </c>
      <c r="E781" s="5" t="s">
        <v>566</v>
      </c>
    </row>
    <row r="782" spans="1:5">
      <c r="A782" s="1">
        <v>781</v>
      </c>
      <c r="B782" s="3">
        <v>-64.95</v>
      </c>
      <c r="C782" s="3">
        <v>-23.1551307678</v>
      </c>
      <c r="D782" s="4">
        <v>0.488662851069138</v>
      </c>
      <c r="E782" s="5" t="s">
        <v>572</v>
      </c>
    </row>
    <row r="783" spans="1:5">
      <c r="A783" s="1">
        <v>782</v>
      </c>
      <c r="B783" s="3">
        <v>-64.85</v>
      </c>
      <c r="C783" s="3">
        <v>-23.2551307678</v>
      </c>
      <c r="D783" s="4">
        <v>0.662800602227474</v>
      </c>
      <c r="E783" s="5" t="s">
        <v>572</v>
      </c>
    </row>
    <row r="784" spans="1:5">
      <c r="A784" s="1">
        <v>783</v>
      </c>
      <c r="B784" s="3">
        <v>-66.95</v>
      </c>
      <c r="C784" s="3">
        <v>-23.3551307678</v>
      </c>
      <c r="D784" s="4">
        <v>0.249428025613466</v>
      </c>
      <c r="E784" s="5" t="s">
        <v>568</v>
      </c>
    </row>
    <row r="785" spans="1:5">
      <c r="A785" s="1">
        <v>784</v>
      </c>
      <c r="B785" s="3">
        <v>-66.95</v>
      </c>
      <c r="C785" s="3">
        <v>-23.4551307678</v>
      </c>
      <c r="D785" s="4">
        <v>0.249428025613466</v>
      </c>
      <c r="E785" s="5" t="s">
        <v>568</v>
      </c>
    </row>
    <row r="786" spans="1:5">
      <c r="A786" s="1">
        <v>785</v>
      </c>
      <c r="B786" s="3">
        <v>-66.05</v>
      </c>
      <c r="C786" s="3">
        <v>-23.4551307678</v>
      </c>
      <c r="D786" s="4">
        <v>0.81323852121618</v>
      </c>
      <c r="E786" s="5" t="s">
        <v>566</v>
      </c>
    </row>
    <row r="787" spans="1:5">
      <c r="A787" s="1">
        <v>786</v>
      </c>
      <c r="B787" s="3">
        <v>-66.85</v>
      </c>
      <c r="C787" s="3">
        <v>-23.5551307678</v>
      </c>
      <c r="D787" s="4">
        <v>0.396800903331422</v>
      </c>
      <c r="E787" s="5" t="s">
        <v>566</v>
      </c>
    </row>
    <row r="788" spans="1:5">
      <c r="A788" s="1">
        <v>787</v>
      </c>
      <c r="B788" s="3">
        <v>-62.95</v>
      </c>
      <c r="C788" s="3">
        <v>-22.6551307678</v>
      </c>
      <c r="D788" s="4">
        <v>0.671096440795257</v>
      </c>
      <c r="E788" s="5" t="s">
        <v>572</v>
      </c>
    </row>
    <row r="789" spans="1:5">
      <c r="A789" s="1">
        <v>788</v>
      </c>
      <c r="B789" s="3">
        <v>-62.65</v>
      </c>
      <c r="C789" s="3">
        <v>-22.7551307678</v>
      </c>
      <c r="D789" s="4">
        <v>0.561054710241688</v>
      </c>
      <c r="E789" s="5" t="s">
        <v>572</v>
      </c>
    </row>
    <row r="790" spans="1:5">
      <c r="A790" s="1">
        <v>789</v>
      </c>
      <c r="B790" s="3">
        <v>-62.65</v>
      </c>
      <c r="C790" s="3">
        <v>-22.8551307678</v>
      </c>
      <c r="D790" s="4">
        <v>0.610601766206511</v>
      </c>
      <c r="E790" s="5" t="s">
        <v>572</v>
      </c>
    </row>
    <row r="791" spans="1:5">
      <c r="A791" s="1">
        <v>790</v>
      </c>
      <c r="B791" s="3">
        <v>-62.65</v>
      </c>
      <c r="C791" s="3">
        <v>-22.9551307678</v>
      </c>
      <c r="D791" s="4">
        <v>0.636366750895247</v>
      </c>
      <c r="E791" s="5" t="s">
        <v>572</v>
      </c>
    </row>
    <row r="792" spans="1:5">
      <c r="A792" s="1">
        <v>791</v>
      </c>
      <c r="B792" s="3">
        <v>-62.55</v>
      </c>
      <c r="C792" s="3">
        <v>-22.9551307678</v>
      </c>
      <c r="D792" s="4">
        <v>0.561054710241688</v>
      </c>
      <c r="E792" s="5" t="s">
        <v>572</v>
      </c>
    </row>
    <row r="793" spans="1:5">
      <c r="A793" s="1">
        <v>792</v>
      </c>
      <c r="B793" s="3">
        <v>-62.15</v>
      </c>
      <c r="C793" s="3">
        <v>-23.0551307678</v>
      </c>
      <c r="D793" s="4">
        <v>1.0638533261962</v>
      </c>
      <c r="E793" s="5" t="s">
        <v>572</v>
      </c>
    </row>
    <row r="794" spans="1:5">
      <c r="A794" s="1">
        <v>793</v>
      </c>
      <c r="B794" s="3">
        <v>-62.05</v>
      </c>
      <c r="C794" s="3">
        <v>-23.0551307678</v>
      </c>
      <c r="D794" s="4">
        <v>1.0638533261962</v>
      </c>
      <c r="E794" s="5" t="s">
        <v>572</v>
      </c>
    </row>
    <row r="795" spans="1:5">
      <c r="A795" s="1">
        <v>794</v>
      </c>
      <c r="B795" s="3">
        <v>-63.25</v>
      </c>
      <c r="C795" s="3">
        <v>-23.1551307678</v>
      </c>
      <c r="D795" s="4">
        <v>0.880291179918534</v>
      </c>
      <c r="E795" s="5" t="s">
        <v>572</v>
      </c>
    </row>
    <row r="796" spans="1:5">
      <c r="A796" s="1">
        <v>795</v>
      </c>
      <c r="B796" s="3">
        <v>-62.75</v>
      </c>
      <c r="C796" s="3">
        <v>-23.2551307678</v>
      </c>
      <c r="D796" s="4">
        <v>0.759045503020995</v>
      </c>
      <c r="E796" s="5" t="s">
        <v>572</v>
      </c>
    </row>
    <row r="797" spans="1:5">
      <c r="A797" s="1">
        <v>796</v>
      </c>
      <c r="B797" s="3">
        <v>-62.55</v>
      </c>
      <c r="C797" s="3">
        <v>-23.2551307678</v>
      </c>
      <c r="D797" s="4">
        <v>0.561054710241688</v>
      </c>
      <c r="E797" s="5" t="s">
        <v>572</v>
      </c>
    </row>
    <row r="798" spans="1:5">
      <c r="A798" s="1">
        <v>797</v>
      </c>
      <c r="B798" s="3">
        <v>-61.75</v>
      </c>
      <c r="C798" s="3">
        <v>-23.2551307678</v>
      </c>
      <c r="D798" s="4">
        <v>1.0638533261962</v>
      </c>
      <c r="E798" s="5" t="s">
        <v>566</v>
      </c>
    </row>
    <row r="799" spans="1:5">
      <c r="A799" s="1">
        <v>798</v>
      </c>
      <c r="B799" s="3">
        <v>-63.45</v>
      </c>
      <c r="C799" s="3">
        <v>-23.4551307678</v>
      </c>
      <c r="D799" s="4">
        <v>0.19915149614541</v>
      </c>
      <c r="E799" s="5" t="s">
        <v>572</v>
      </c>
    </row>
    <row r="800" spans="1:5">
      <c r="A800" s="1">
        <v>799</v>
      </c>
      <c r="B800" s="3">
        <v>-62.55</v>
      </c>
      <c r="C800" s="3">
        <v>-23.4551307678</v>
      </c>
      <c r="D800" s="4">
        <v>0.561054710241688</v>
      </c>
      <c r="E800" s="5" t="s">
        <v>566</v>
      </c>
    </row>
    <row r="801" spans="1:5">
      <c r="A801" s="1">
        <v>800</v>
      </c>
      <c r="B801" s="3">
        <v>-63.65</v>
      </c>
      <c r="C801" s="3">
        <v>-23.5551307678</v>
      </c>
      <c r="D801" s="4">
        <v>0.642904401466921</v>
      </c>
      <c r="E801" s="5" t="s">
        <v>572</v>
      </c>
    </row>
    <row r="802" spans="1:5">
      <c r="A802" s="1">
        <v>801</v>
      </c>
      <c r="B802" s="3">
        <v>-63.55</v>
      </c>
      <c r="C802" s="3">
        <v>-23.5551307678</v>
      </c>
      <c r="D802" s="4">
        <v>0.642904401466921</v>
      </c>
      <c r="E802" s="5" t="s">
        <v>572</v>
      </c>
    </row>
    <row r="803" spans="1:5">
      <c r="A803" s="1">
        <v>802</v>
      </c>
      <c r="B803" s="3">
        <v>-63.45</v>
      </c>
      <c r="C803" s="3">
        <v>-23.5551307678</v>
      </c>
      <c r="D803" s="4">
        <v>0.793775192921005</v>
      </c>
      <c r="E803" s="5" t="s">
        <v>572</v>
      </c>
    </row>
    <row r="804" spans="1:5">
      <c r="A804" s="1">
        <v>803</v>
      </c>
      <c r="B804" s="3">
        <v>-62.65</v>
      </c>
      <c r="C804" s="3">
        <v>-23.5551307678</v>
      </c>
      <c r="D804" s="4">
        <v>0.759045503020995</v>
      </c>
      <c r="E804" s="5" t="s">
        <v>566</v>
      </c>
    </row>
    <row r="805" spans="1:5">
      <c r="A805" s="1">
        <v>804</v>
      </c>
      <c r="B805" s="3">
        <v>-66.85</v>
      </c>
      <c r="C805" s="3">
        <v>-23.6551307678</v>
      </c>
      <c r="D805" s="4">
        <v>0.396800903331422</v>
      </c>
      <c r="E805" s="5" t="s">
        <v>566</v>
      </c>
    </row>
    <row r="806" spans="1:5">
      <c r="A806" s="1">
        <v>805</v>
      </c>
      <c r="B806" s="3">
        <v>-66.45</v>
      </c>
      <c r="C806" s="3">
        <v>-23.6551307678</v>
      </c>
      <c r="D806" s="4">
        <v>0.81323852121618</v>
      </c>
      <c r="E806" s="5" t="s">
        <v>566</v>
      </c>
    </row>
    <row r="807" spans="1:5">
      <c r="A807" s="1">
        <v>806</v>
      </c>
      <c r="B807" s="3">
        <v>-66.35</v>
      </c>
      <c r="C807" s="3">
        <v>-23.8551307678</v>
      </c>
      <c r="D807" s="4">
        <v>0.81323852121618</v>
      </c>
      <c r="E807" s="5" t="s">
        <v>566</v>
      </c>
    </row>
    <row r="808" spans="1:5">
      <c r="A808" s="1">
        <v>807</v>
      </c>
      <c r="B808" s="3">
        <v>-66.85</v>
      </c>
      <c r="C808" s="3">
        <v>-23.9551307678</v>
      </c>
      <c r="D808" s="4">
        <v>0.675291084160931</v>
      </c>
      <c r="E808" s="5" t="s">
        <v>566</v>
      </c>
    </row>
    <row r="809" spans="1:5">
      <c r="A809" s="1">
        <v>808</v>
      </c>
      <c r="B809" s="3">
        <v>-66.35</v>
      </c>
      <c r="C809" s="3">
        <v>-23.9551307678</v>
      </c>
      <c r="D809" s="4">
        <v>0.81323852121618</v>
      </c>
      <c r="E809" s="5" t="s">
        <v>566</v>
      </c>
    </row>
    <row r="810" spans="1:5">
      <c r="A810" s="1">
        <v>809</v>
      </c>
      <c r="B810" s="3">
        <v>-66.15</v>
      </c>
      <c r="C810" s="3">
        <v>-23.9551307678</v>
      </c>
      <c r="D810" s="4">
        <v>0.81323852121618</v>
      </c>
      <c r="E810" s="5" t="s">
        <v>566</v>
      </c>
    </row>
    <row r="811" spans="1:5">
      <c r="A811" s="1">
        <v>810</v>
      </c>
      <c r="B811" s="3">
        <v>-66.05</v>
      </c>
      <c r="C811" s="3">
        <v>-23.9551307678</v>
      </c>
      <c r="D811" s="4">
        <v>0.966270655939814</v>
      </c>
      <c r="E811" s="5" t="s">
        <v>566</v>
      </c>
    </row>
    <row r="812" spans="1:5">
      <c r="A812" s="1">
        <v>811</v>
      </c>
      <c r="B812" s="3">
        <v>-67.25</v>
      </c>
      <c r="C812" s="3">
        <v>-24.0551307678</v>
      </c>
      <c r="D812" s="4">
        <v>0.396800903331422</v>
      </c>
      <c r="E812" s="5" t="s">
        <v>566</v>
      </c>
    </row>
    <row r="813" spans="1:5">
      <c r="A813" s="1">
        <v>812</v>
      </c>
      <c r="B813" s="3">
        <v>-66.25</v>
      </c>
      <c r="C813" s="3">
        <v>-24.1551307678</v>
      </c>
      <c r="D813" s="4">
        <v>0.81323852121618</v>
      </c>
      <c r="E813" s="5" t="s">
        <v>566</v>
      </c>
    </row>
    <row r="814" spans="1:5">
      <c r="A814" s="1">
        <v>813</v>
      </c>
      <c r="B814" s="3">
        <v>-66.55</v>
      </c>
      <c r="C814" s="3">
        <v>-24.2551307678</v>
      </c>
      <c r="D814" s="4">
        <v>0.81323852121618</v>
      </c>
      <c r="E814" s="5" t="s">
        <v>566</v>
      </c>
    </row>
    <row r="815" spans="1:5">
      <c r="A815" s="1">
        <v>814</v>
      </c>
      <c r="B815" s="3">
        <v>-66.35</v>
      </c>
      <c r="C815" s="3">
        <v>-24.2551307678</v>
      </c>
      <c r="D815" s="4">
        <v>1.06434641070235</v>
      </c>
      <c r="E815" s="5" t="s">
        <v>566</v>
      </c>
    </row>
    <row r="816" spans="1:5">
      <c r="A816" s="1">
        <v>815</v>
      </c>
      <c r="B816" s="3">
        <v>-66.25</v>
      </c>
      <c r="C816" s="3">
        <v>-24.2551307678</v>
      </c>
      <c r="D816" s="4">
        <v>0.81323852121618</v>
      </c>
      <c r="E816" s="5" t="s">
        <v>566</v>
      </c>
    </row>
    <row r="817" spans="1:5">
      <c r="A817" s="1">
        <v>816</v>
      </c>
      <c r="B817" s="3">
        <v>-67.85</v>
      </c>
      <c r="C817" s="3">
        <v>-24.3551307678</v>
      </c>
      <c r="D817" s="4">
        <v>0.396800903331422</v>
      </c>
      <c r="E817" s="5" t="s">
        <v>568</v>
      </c>
    </row>
    <row r="818" spans="1:5">
      <c r="A818" s="1">
        <v>817</v>
      </c>
      <c r="B818" s="3">
        <v>-67.95</v>
      </c>
      <c r="C818" s="3">
        <v>-24.4551307678</v>
      </c>
      <c r="D818" s="4">
        <v>0.396800903331422</v>
      </c>
      <c r="E818" s="5" t="s">
        <v>568</v>
      </c>
    </row>
    <row r="819" spans="1:5">
      <c r="A819" s="1">
        <v>818</v>
      </c>
      <c r="B819" s="3">
        <v>-67.15</v>
      </c>
      <c r="C819" s="3">
        <v>-24.4551307678</v>
      </c>
      <c r="D819" s="4">
        <v>0.764356802482406</v>
      </c>
      <c r="E819" s="5" t="s">
        <v>566</v>
      </c>
    </row>
    <row r="820" spans="1:5">
      <c r="A820" s="1">
        <v>819</v>
      </c>
      <c r="B820" s="3">
        <v>-66.25</v>
      </c>
      <c r="C820" s="3">
        <v>-24.4551307678</v>
      </c>
      <c r="D820" s="4">
        <v>0.81323852121618</v>
      </c>
      <c r="E820" s="5" t="s">
        <v>566</v>
      </c>
    </row>
    <row r="821" spans="1:5">
      <c r="A821" s="1">
        <v>820</v>
      </c>
      <c r="B821" s="3">
        <v>-66.45</v>
      </c>
      <c r="C821" s="3">
        <v>-24.6551307678</v>
      </c>
      <c r="D821" s="4">
        <v>0.81323852121618</v>
      </c>
      <c r="E821" s="5" t="s">
        <v>566</v>
      </c>
    </row>
    <row r="822" spans="1:5">
      <c r="A822" s="1">
        <v>821</v>
      </c>
      <c r="B822" s="3">
        <v>-63.45</v>
      </c>
      <c r="C822" s="3">
        <v>-23.6551307678</v>
      </c>
      <c r="D822" s="4">
        <v>0.793775192921005</v>
      </c>
      <c r="E822" s="5" t="s">
        <v>572</v>
      </c>
    </row>
    <row r="823" spans="1:5">
      <c r="A823" s="1">
        <v>822</v>
      </c>
      <c r="B823" s="3">
        <v>-62.65</v>
      </c>
      <c r="C823" s="3">
        <v>-23.7551307678</v>
      </c>
      <c r="D823" s="4">
        <v>0.642354488539271</v>
      </c>
      <c r="E823" s="5" t="s">
        <v>566</v>
      </c>
    </row>
    <row r="824" spans="1:5">
      <c r="A824" s="1">
        <v>823</v>
      </c>
      <c r="B824" s="3">
        <v>-60.85</v>
      </c>
      <c r="C824" s="3">
        <v>-23.9551307678</v>
      </c>
      <c r="D824" s="4">
        <v>1.0638533261962</v>
      </c>
      <c r="E824" s="5" t="s">
        <v>572</v>
      </c>
    </row>
    <row r="825" spans="1:5">
      <c r="A825" s="1">
        <v>824</v>
      </c>
      <c r="B825" s="3">
        <v>-60.75</v>
      </c>
      <c r="C825" s="3">
        <v>-23.9551307678</v>
      </c>
      <c r="D825" s="4">
        <v>1.0638533261962</v>
      </c>
      <c r="E825" s="5" t="s">
        <v>572</v>
      </c>
    </row>
    <row r="826" spans="1:5">
      <c r="A826" s="1">
        <v>825</v>
      </c>
      <c r="B826" s="3">
        <v>-60.85</v>
      </c>
      <c r="C826" s="3">
        <v>-24.0551307678</v>
      </c>
      <c r="D826" s="4">
        <v>0.732001883606935</v>
      </c>
      <c r="E826" s="5" t="s">
        <v>572</v>
      </c>
    </row>
    <row r="827" spans="1:5">
      <c r="A827" s="1">
        <v>826</v>
      </c>
      <c r="B827" s="3">
        <v>-60.35</v>
      </c>
      <c r="C827" s="3">
        <v>-24.0551307678</v>
      </c>
      <c r="D827" s="4">
        <v>1.03689519211192</v>
      </c>
      <c r="E827" s="5" t="s">
        <v>572</v>
      </c>
    </row>
    <row r="828" spans="1:5">
      <c r="A828" s="1">
        <v>827</v>
      </c>
      <c r="B828" s="3">
        <v>-63.15</v>
      </c>
      <c r="C828" s="3">
        <v>-24.1551307678</v>
      </c>
      <c r="D828" s="4">
        <v>0.759045503020995</v>
      </c>
      <c r="E828" s="5" t="s">
        <v>566</v>
      </c>
    </row>
    <row r="829" spans="1:5">
      <c r="A829" s="1">
        <v>828</v>
      </c>
      <c r="B829" s="3">
        <v>-62.95</v>
      </c>
      <c r="C829" s="3">
        <v>-24.1551307678</v>
      </c>
      <c r="D829" s="4">
        <v>0.759045503020995</v>
      </c>
      <c r="E829" s="5" t="s">
        <v>566</v>
      </c>
    </row>
    <row r="830" spans="1:5">
      <c r="A830" s="1">
        <v>829</v>
      </c>
      <c r="B830" s="3">
        <v>-60.65</v>
      </c>
      <c r="C830" s="3">
        <v>-24.1551307678</v>
      </c>
      <c r="D830" s="4">
        <v>0.732001883606935</v>
      </c>
      <c r="E830" s="5" t="s">
        <v>572</v>
      </c>
    </row>
    <row r="831" spans="1:5">
      <c r="A831" s="1">
        <v>830</v>
      </c>
      <c r="B831" s="3">
        <v>-60.55</v>
      </c>
      <c r="C831" s="3">
        <v>-24.1551307678</v>
      </c>
      <c r="D831" s="4">
        <v>0.732001883606935</v>
      </c>
      <c r="E831" s="5" t="s">
        <v>572</v>
      </c>
    </row>
    <row r="832" spans="1:5">
      <c r="A832" s="1">
        <v>831</v>
      </c>
      <c r="B832" s="3">
        <v>-60.25</v>
      </c>
      <c r="C832" s="3">
        <v>-24.2551307678</v>
      </c>
      <c r="D832" s="4">
        <v>0.732001883606935</v>
      </c>
      <c r="E832" s="5" t="s">
        <v>572</v>
      </c>
    </row>
    <row r="833" spans="1:5">
      <c r="A833" s="1">
        <v>832</v>
      </c>
      <c r="B833" s="3">
        <v>-60.15</v>
      </c>
      <c r="C833" s="3">
        <v>-24.2551307678</v>
      </c>
      <c r="D833" s="4">
        <v>0.807313924260494</v>
      </c>
      <c r="E833" s="5" t="s">
        <v>572</v>
      </c>
    </row>
    <row r="834" spans="1:5">
      <c r="A834" s="1">
        <v>833</v>
      </c>
      <c r="B834" s="3">
        <v>-60.05</v>
      </c>
      <c r="C834" s="3">
        <v>-24.2551307678</v>
      </c>
      <c r="D834" s="4">
        <v>0.732001883606935</v>
      </c>
      <c r="E834" s="5" t="s">
        <v>572</v>
      </c>
    </row>
    <row r="835" spans="1:5">
      <c r="A835" s="1">
        <v>834</v>
      </c>
      <c r="B835" s="3">
        <v>-59.65</v>
      </c>
      <c r="C835" s="3">
        <v>-24.2551307678</v>
      </c>
      <c r="D835" s="4">
        <v>0.932922473782707</v>
      </c>
      <c r="E835" s="5" t="s">
        <v>571</v>
      </c>
    </row>
    <row r="836" spans="1:5">
      <c r="A836" s="1">
        <v>835</v>
      </c>
      <c r="B836" s="3">
        <v>-64.05</v>
      </c>
      <c r="C836" s="3">
        <v>-24.3551307678</v>
      </c>
      <c r="D836" s="4">
        <v>0.567592360813361</v>
      </c>
      <c r="E836" s="5" t="s">
        <v>572</v>
      </c>
    </row>
    <row r="837" spans="1:5">
      <c r="A837" s="1">
        <v>836</v>
      </c>
      <c r="B837" s="3">
        <v>-63.05</v>
      </c>
      <c r="C837" s="3">
        <v>-24.3551307678</v>
      </c>
      <c r="D837" s="4">
        <v>0.845561490018523</v>
      </c>
      <c r="E837" s="5" t="s">
        <v>566</v>
      </c>
    </row>
    <row r="838" spans="1:5">
      <c r="A838" s="1">
        <v>837</v>
      </c>
      <c r="B838" s="3">
        <v>-62.45</v>
      </c>
      <c r="C838" s="3">
        <v>-24.3551307678</v>
      </c>
      <c r="D838" s="4">
        <v>0.179204246987558</v>
      </c>
      <c r="E838" s="5" t="s">
        <v>566</v>
      </c>
    </row>
    <row r="839" spans="1:5">
      <c r="A839" s="1">
        <v>838</v>
      </c>
      <c r="B839" s="3">
        <v>-60.45</v>
      </c>
      <c r="C839" s="3">
        <v>-24.3551307678</v>
      </c>
      <c r="D839" s="4">
        <v>0.807313924260494</v>
      </c>
      <c r="E839" s="5" t="s">
        <v>572</v>
      </c>
    </row>
    <row r="840" spans="1:5">
      <c r="A840" s="1">
        <v>839</v>
      </c>
      <c r="B840" s="3">
        <v>-60.35</v>
      </c>
      <c r="C840" s="3">
        <v>-24.3551307678</v>
      </c>
      <c r="D840" s="4">
        <v>0.732001883606935</v>
      </c>
      <c r="E840" s="5" t="s">
        <v>572</v>
      </c>
    </row>
    <row r="841" spans="1:5">
      <c r="A841" s="1">
        <v>840</v>
      </c>
      <c r="B841" s="3">
        <v>-63.95</v>
      </c>
      <c r="C841" s="3">
        <v>-24.4551307678</v>
      </c>
      <c r="D841" s="4">
        <v>0.617139416778184</v>
      </c>
      <c r="E841" s="5" t="s">
        <v>572</v>
      </c>
    </row>
    <row r="842" spans="1:5">
      <c r="A842" s="1">
        <v>841</v>
      </c>
      <c r="B842" s="3">
        <v>-59.85</v>
      </c>
      <c r="C842" s="3">
        <v>-24.4551307678</v>
      </c>
      <c r="D842" s="4">
        <v>0.766731573506946</v>
      </c>
      <c r="E842" s="5" t="s">
        <v>570</v>
      </c>
    </row>
    <row r="843" spans="1:5">
      <c r="A843" s="1">
        <v>842</v>
      </c>
      <c r="B843" s="3">
        <v>-60.15</v>
      </c>
      <c r="C843" s="3">
        <v>-24.5551307678</v>
      </c>
      <c r="D843" s="4">
        <v>0.842043614160505</v>
      </c>
      <c r="E843" s="5" t="s">
        <v>570</v>
      </c>
    </row>
    <row r="844" spans="1:5">
      <c r="A844" s="1">
        <v>843</v>
      </c>
      <c r="B844" s="3">
        <v>-59.95</v>
      </c>
      <c r="C844" s="3">
        <v>-24.5551307678</v>
      </c>
      <c r="D844" s="4">
        <v>0.766731573506946</v>
      </c>
      <c r="E844" s="5" t="s">
        <v>570</v>
      </c>
    </row>
    <row r="845" spans="1:5">
      <c r="A845" s="1">
        <v>844</v>
      </c>
      <c r="B845" s="3">
        <v>-59.85</v>
      </c>
      <c r="C845" s="3">
        <v>-24.5551307678</v>
      </c>
      <c r="D845" s="4">
        <v>0.766731573506946</v>
      </c>
      <c r="E845" s="5" t="s">
        <v>570</v>
      </c>
    </row>
    <row r="846" spans="1:5">
      <c r="A846" s="1">
        <v>845</v>
      </c>
      <c r="B846" s="3">
        <v>-59.25</v>
      </c>
      <c r="C846" s="3">
        <v>-24.5551307678</v>
      </c>
      <c r="D846" s="4">
        <v>1.13769841573014</v>
      </c>
      <c r="E846" s="5" t="s">
        <v>570</v>
      </c>
    </row>
    <row r="847" spans="1:5">
      <c r="A847" s="1">
        <v>846</v>
      </c>
      <c r="B847" s="3">
        <v>-64.05</v>
      </c>
      <c r="C847" s="3">
        <v>-24.6551307678</v>
      </c>
      <c r="D847" s="4">
        <v>0.567592360813361</v>
      </c>
      <c r="E847" s="5" t="s">
        <v>572</v>
      </c>
    </row>
    <row r="848" spans="1:5">
      <c r="A848" s="1">
        <v>847</v>
      </c>
      <c r="B848" s="3">
        <v>-60.55</v>
      </c>
      <c r="C848" s="3">
        <v>-24.6551307678</v>
      </c>
      <c r="D848" s="4">
        <v>0.75239621909284</v>
      </c>
      <c r="E848" s="5" t="s">
        <v>570</v>
      </c>
    </row>
    <row r="849" spans="1:5">
      <c r="A849" s="1">
        <v>848</v>
      </c>
      <c r="B849" s="3">
        <v>-59.55</v>
      </c>
      <c r="C849" s="3">
        <v>-24.6551307678</v>
      </c>
      <c r="D849" s="4">
        <v>0.842043614160505</v>
      </c>
      <c r="E849" s="5" t="s">
        <v>570</v>
      </c>
    </row>
    <row r="850" spans="1:5">
      <c r="A850" s="1">
        <v>849</v>
      </c>
      <c r="B850" s="3">
        <v>-68.05</v>
      </c>
      <c r="C850" s="3">
        <v>-24.7551307678</v>
      </c>
      <c r="D850" s="4">
        <v>0.81323852121618</v>
      </c>
      <c r="E850" s="5" t="s">
        <v>568</v>
      </c>
    </row>
    <row r="851" spans="1:5">
      <c r="A851" s="1">
        <v>850</v>
      </c>
      <c r="B851" s="3">
        <v>-66.45</v>
      </c>
      <c r="C851" s="3">
        <v>-24.7551307678</v>
      </c>
      <c r="D851" s="4">
        <v>0.81323852121618</v>
      </c>
      <c r="E851" s="5" t="s">
        <v>566</v>
      </c>
    </row>
    <row r="852" spans="1:5">
      <c r="A852" s="1">
        <v>851</v>
      </c>
      <c r="B852" s="3">
        <v>-65.05</v>
      </c>
      <c r="C852" s="3">
        <v>-24.8551307678</v>
      </c>
      <c r="D852" s="4">
        <v>1.01255951464902</v>
      </c>
      <c r="E852" s="5" t="s">
        <v>572</v>
      </c>
    </row>
    <row r="853" spans="1:5">
      <c r="A853" s="1">
        <v>852</v>
      </c>
      <c r="B853" s="3">
        <v>-67.35</v>
      </c>
      <c r="C853" s="3">
        <v>-24.9551307678</v>
      </c>
      <c r="D853" s="4">
        <v>0.81323852121618</v>
      </c>
      <c r="E853" s="5" t="s">
        <v>566</v>
      </c>
    </row>
    <row r="854" spans="1:5">
      <c r="A854" s="1">
        <v>853</v>
      </c>
      <c r="B854" s="3">
        <v>-67.25</v>
      </c>
      <c r="C854" s="3">
        <v>-24.9551307678</v>
      </c>
      <c r="D854" s="4">
        <v>0.81323852121618</v>
      </c>
      <c r="E854" s="5" t="s">
        <v>566</v>
      </c>
    </row>
    <row r="855" spans="1:5">
      <c r="A855" s="1">
        <v>854</v>
      </c>
      <c r="B855" s="3">
        <v>-65.65</v>
      </c>
      <c r="C855" s="3">
        <v>-24.9551307678</v>
      </c>
      <c r="D855" s="4">
        <v>0.916556950231915</v>
      </c>
      <c r="E855" s="5" t="s">
        <v>572</v>
      </c>
    </row>
    <row r="856" spans="1:5">
      <c r="A856" s="1">
        <v>855</v>
      </c>
      <c r="B856" s="3">
        <v>-64.85</v>
      </c>
      <c r="C856" s="3">
        <v>-24.9551307678</v>
      </c>
      <c r="D856" s="4">
        <v>0.916556950231915</v>
      </c>
      <c r="E856" s="5" t="s">
        <v>572</v>
      </c>
    </row>
    <row r="857" spans="1:5">
      <c r="A857" s="1">
        <v>856</v>
      </c>
      <c r="B857" s="3">
        <v>-67.45</v>
      </c>
      <c r="C857" s="3">
        <v>-25.0551307678</v>
      </c>
      <c r="D857" s="4">
        <v>0.81323852121618</v>
      </c>
      <c r="E857" s="5" t="s">
        <v>566</v>
      </c>
    </row>
    <row r="858" spans="1:5">
      <c r="A858" s="1">
        <v>857</v>
      </c>
      <c r="B858" s="3">
        <v>-67.05</v>
      </c>
      <c r="C858" s="3">
        <v>-25.0551307678</v>
      </c>
      <c r="D858" s="4">
        <v>0.591266640696697</v>
      </c>
      <c r="E858" s="5" t="s">
        <v>566</v>
      </c>
    </row>
    <row r="859" spans="1:5">
      <c r="A859" s="1">
        <v>858</v>
      </c>
      <c r="B859" s="3">
        <v>-66.95</v>
      </c>
      <c r="C859" s="3">
        <v>-25.0551307678</v>
      </c>
      <c r="D859" s="4">
        <v>0.81323852121618</v>
      </c>
      <c r="E859" s="5" t="s">
        <v>566</v>
      </c>
    </row>
    <row r="860" spans="1:5">
      <c r="A860" s="1">
        <v>859</v>
      </c>
      <c r="B860" s="3">
        <v>-66.15</v>
      </c>
      <c r="C860" s="3">
        <v>-25.0551307678</v>
      </c>
      <c r="D860" s="4">
        <v>0.870009928608181</v>
      </c>
      <c r="E860" s="5" t="s">
        <v>572</v>
      </c>
    </row>
    <row r="861" spans="1:5">
      <c r="A861" s="1">
        <v>860</v>
      </c>
      <c r="B861" s="3">
        <v>-66.25</v>
      </c>
      <c r="C861" s="3">
        <v>-25.1551307678</v>
      </c>
      <c r="D861" s="4">
        <v>0.81323852121618</v>
      </c>
      <c r="E861" s="5" t="s">
        <v>572</v>
      </c>
    </row>
    <row r="862" spans="1:5">
      <c r="A862" s="1">
        <v>861</v>
      </c>
      <c r="B862" s="3">
        <v>-67.15</v>
      </c>
      <c r="C862" s="3">
        <v>-25.2551307678</v>
      </c>
      <c r="D862" s="4">
        <v>0.0857149058662925</v>
      </c>
      <c r="E862" s="5" t="s">
        <v>566</v>
      </c>
    </row>
    <row r="863" spans="1:5">
      <c r="A863" s="1">
        <v>862</v>
      </c>
      <c r="B863" s="3">
        <v>-65.55</v>
      </c>
      <c r="C863" s="3">
        <v>-25.3551307678</v>
      </c>
      <c r="D863" s="4">
        <v>1.03702609910962</v>
      </c>
      <c r="E863" s="5" t="s">
        <v>572</v>
      </c>
    </row>
    <row r="864" spans="1:5">
      <c r="A864" s="1">
        <v>863</v>
      </c>
      <c r="B864" s="3">
        <v>-65.25</v>
      </c>
      <c r="C864" s="3">
        <v>-25.3551307678</v>
      </c>
      <c r="D864" s="4">
        <v>0.96209331041246</v>
      </c>
      <c r="E864" s="5" t="s">
        <v>572</v>
      </c>
    </row>
    <row r="865" spans="1:5">
      <c r="A865" s="1">
        <v>864</v>
      </c>
      <c r="B865" s="3">
        <v>-66.45</v>
      </c>
      <c r="C865" s="3">
        <v>-25.4551307678</v>
      </c>
      <c r="D865" s="4">
        <v>0.81323852121618</v>
      </c>
      <c r="E865" s="5" t="s">
        <v>572</v>
      </c>
    </row>
    <row r="866" spans="1:5">
      <c r="A866" s="1">
        <v>865</v>
      </c>
      <c r="B866" s="3">
        <v>-67.55</v>
      </c>
      <c r="C866" s="3">
        <v>-25.5551307678</v>
      </c>
      <c r="D866" s="4">
        <v>0.764356802482406</v>
      </c>
      <c r="E866" s="5" t="s">
        <v>566</v>
      </c>
    </row>
    <row r="867" spans="1:5">
      <c r="A867" s="1">
        <v>866</v>
      </c>
      <c r="B867" s="3">
        <v>-66.65</v>
      </c>
      <c r="C867" s="3">
        <v>-25.5551307678</v>
      </c>
      <c r="D867" s="4">
        <v>0.81323852121618</v>
      </c>
      <c r="E867" s="5" t="s">
        <v>572</v>
      </c>
    </row>
    <row r="868" spans="1:5">
      <c r="A868" s="1">
        <v>867</v>
      </c>
      <c r="B868" s="3">
        <v>-65.65</v>
      </c>
      <c r="C868" s="3">
        <v>-25.5551307678</v>
      </c>
      <c r="D868" s="4">
        <v>0.9874790431448</v>
      </c>
      <c r="E868" s="5" t="s">
        <v>572</v>
      </c>
    </row>
    <row r="869" spans="1:5">
      <c r="A869" s="1">
        <v>868</v>
      </c>
      <c r="B869" s="3">
        <v>-65.55</v>
      </c>
      <c r="C869" s="3">
        <v>-25.5551307678</v>
      </c>
      <c r="D869" s="4">
        <v>0.9874790431448</v>
      </c>
      <c r="E869" s="5" t="s">
        <v>572</v>
      </c>
    </row>
    <row r="870" spans="1:5">
      <c r="A870" s="1">
        <v>869</v>
      </c>
      <c r="B870" s="3">
        <v>-67.35</v>
      </c>
      <c r="C870" s="3">
        <v>-25.6551307678</v>
      </c>
      <c r="D870" s="4">
        <v>1.14866006885334</v>
      </c>
      <c r="E870" s="5" t="s">
        <v>566</v>
      </c>
    </row>
    <row r="871" spans="1:5">
      <c r="A871" s="1">
        <v>870</v>
      </c>
      <c r="B871" s="3">
        <v>-66.25</v>
      </c>
      <c r="C871" s="3">
        <v>-25.6551307678</v>
      </c>
      <c r="D871" s="4">
        <v>0.854759484976537</v>
      </c>
      <c r="E871" s="5" t="s">
        <v>572</v>
      </c>
    </row>
    <row r="872" spans="1:5">
      <c r="A872" s="1">
        <v>871</v>
      </c>
      <c r="B872" s="3">
        <v>-62.25</v>
      </c>
      <c r="C872" s="3">
        <v>-24.7551307678</v>
      </c>
      <c r="D872" s="4">
        <v>0.886664300737485</v>
      </c>
      <c r="E872" s="5" t="s">
        <v>566</v>
      </c>
    </row>
    <row r="873" spans="1:5">
      <c r="A873" s="1">
        <v>872</v>
      </c>
      <c r="B873" s="3">
        <v>-60.65</v>
      </c>
      <c r="C873" s="3">
        <v>-24.7551307678</v>
      </c>
      <c r="D873" s="4">
        <v>0.75239621909284</v>
      </c>
      <c r="E873" s="5" t="s">
        <v>570</v>
      </c>
    </row>
    <row r="874" spans="1:5">
      <c r="A874" s="1">
        <v>873</v>
      </c>
      <c r="B874" s="3">
        <v>-60.55</v>
      </c>
      <c r="C874" s="3">
        <v>-24.7551307678</v>
      </c>
      <c r="D874" s="4">
        <v>0.75239621909284</v>
      </c>
      <c r="E874" s="5" t="s">
        <v>570</v>
      </c>
    </row>
    <row r="875" spans="1:5">
      <c r="A875" s="1">
        <v>874</v>
      </c>
      <c r="B875" s="3">
        <v>-60.35</v>
      </c>
      <c r="C875" s="3">
        <v>-24.8551307678</v>
      </c>
      <c r="D875" s="4">
        <v>0.796205300360088</v>
      </c>
      <c r="E875" s="5" t="s">
        <v>570</v>
      </c>
    </row>
    <row r="876" spans="1:5">
      <c r="A876" s="1">
        <v>875</v>
      </c>
      <c r="B876" s="3">
        <v>-60.15</v>
      </c>
      <c r="C876" s="3">
        <v>-24.8551307678</v>
      </c>
      <c r="D876" s="4">
        <v>0.743157712157497</v>
      </c>
      <c r="E876" s="5" t="s">
        <v>570</v>
      </c>
    </row>
    <row r="877" spans="1:5">
      <c r="A877" s="1">
        <v>876</v>
      </c>
      <c r="B877" s="3">
        <v>-59.35</v>
      </c>
      <c r="C877" s="3">
        <v>-24.8551307678</v>
      </c>
      <c r="D877" s="4">
        <v>0.766731573506946</v>
      </c>
      <c r="E877" s="5" t="s">
        <v>570</v>
      </c>
    </row>
    <row r="878" spans="1:5">
      <c r="A878" s="1">
        <v>877</v>
      </c>
      <c r="B878" s="3">
        <v>-64.35</v>
      </c>
      <c r="C878" s="3">
        <v>-24.9551307678</v>
      </c>
      <c r="D878" s="4">
        <v>0.559820804997639</v>
      </c>
      <c r="E878" s="5" t="s">
        <v>572</v>
      </c>
    </row>
    <row r="879" spans="1:5">
      <c r="A879" s="1">
        <v>878</v>
      </c>
      <c r="B879" s="3">
        <v>-63.75</v>
      </c>
      <c r="C879" s="3">
        <v>-24.9551307678</v>
      </c>
      <c r="D879" s="4">
        <v>0.532862670913351</v>
      </c>
      <c r="E879" s="5" t="s">
        <v>572</v>
      </c>
    </row>
    <row r="880" spans="1:5">
      <c r="A880" s="1">
        <v>879</v>
      </c>
      <c r="B880" s="3">
        <v>-62.35</v>
      </c>
      <c r="C880" s="3">
        <v>-24.9551307678</v>
      </c>
      <c r="D880" s="4">
        <v>0.722338501352965</v>
      </c>
      <c r="E880" s="5" t="s">
        <v>566</v>
      </c>
    </row>
    <row r="881" spans="1:5">
      <c r="A881" s="1">
        <v>880</v>
      </c>
      <c r="B881" s="3">
        <v>-61.95</v>
      </c>
      <c r="C881" s="3">
        <v>-24.9551307678</v>
      </c>
      <c r="D881" s="4">
        <v>0.859706166653198</v>
      </c>
      <c r="E881" s="5" t="s">
        <v>566</v>
      </c>
    </row>
    <row r="882" spans="1:5">
      <c r="A882" s="1">
        <v>881</v>
      </c>
      <c r="B882" s="3">
        <v>-60.95</v>
      </c>
      <c r="C882" s="3">
        <v>-24.9551307678</v>
      </c>
      <c r="D882" s="4">
        <v>0.75239621909284</v>
      </c>
      <c r="E882" s="5" t="s">
        <v>572</v>
      </c>
    </row>
    <row r="883" spans="1:5">
      <c r="A883" s="1">
        <v>882</v>
      </c>
      <c r="B883" s="3">
        <v>-60.05</v>
      </c>
      <c r="C883" s="3">
        <v>-24.9551307678</v>
      </c>
      <c r="D883" s="4">
        <v>0.75239621909284</v>
      </c>
      <c r="E883" s="5" t="s">
        <v>570</v>
      </c>
    </row>
    <row r="884" spans="1:5">
      <c r="A884" s="1">
        <v>883</v>
      </c>
      <c r="B884" s="3">
        <v>-58.75</v>
      </c>
      <c r="C884" s="3">
        <v>-24.9551307678</v>
      </c>
      <c r="D884" s="4">
        <v>0.842043614160505</v>
      </c>
      <c r="E884" s="5" t="s">
        <v>570</v>
      </c>
    </row>
    <row r="885" spans="1:5">
      <c r="A885" s="1">
        <v>884</v>
      </c>
      <c r="B885" s="3">
        <v>-64.05</v>
      </c>
      <c r="C885" s="3">
        <v>-25.0551307678</v>
      </c>
      <c r="D885" s="4">
        <v>0.559820804997639</v>
      </c>
      <c r="E885" s="5" t="s">
        <v>572</v>
      </c>
    </row>
    <row r="886" spans="1:5">
      <c r="A886" s="1">
        <v>885</v>
      </c>
      <c r="B886" s="3">
        <v>-63.25</v>
      </c>
      <c r="C886" s="3">
        <v>-25.1551307678</v>
      </c>
      <c r="D886" s="4">
        <v>0.559820804997639</v>
      </c>
      <c r="E886" s="5" t="s">
        <v>566</v>
      </c>
    </row>
    <row r="887" spans="1:5">
      <c r="A887" s="1">
        <v>886</v>
      </c>
      <c r="B887" s="3">
        <v>-60.65</v>
      </c>
      <c r="C887" s="3">
        <v>-25.1551307678</v>
      </c>
      <c r="D887" s="4">
        <v>1.14693692266548</v>
      </c>
      <c r="E887" s="5" t="s">
        <v>570</v>
      </c>
    </row>
    <row r="888" spans="1:5">
      <c r="A888" s="1">
        <v>887</v>
      </c>
      <c r="B888" s="3">
        <v>-60.15</v>
      </c>
      <c r="C888" s="3">
        <v>-25.1551307678</v>
      </c>
      <c r="D888" s="4">
        <v>0.75239621909284</v>
      </c>
      <c r="E888" s="5" t="s">
        <v>570</v>
      </c>
    </row>
    <row r="889" spans="1:5">
      <c r="A889" s="1">
        <v>888</v>
      </c>
      <c r="B889" s="3">
        <v>-59.75</v>
      </c>
      <c r="C889" s="3">
        <v>-25.1551307678</v>
      </c>
      <c r="D889" s="4">
        <v>0.75239621909284</v>
      </c>
      <c r="E889" s="5" t="s">
        <v>570</v>
      </c>
    </row>
    <row r="890" spans="1:5">
      <c r="A890" s="1">
        <v>889</v>
      </c>
      <c r="B890" s="3">
        <v>-59.15</v>
      </c>
      <c r="C890" s="3">
        <v>-25.1551307678</v>
      </c>
      <c r="D890" s="4">
        <v>0.75239621909284</v>
      </c>
      <c r="E890" s="5" t="s">
        <v>570</v>
      </c>
    </row>
    <row r="891" spans="1:5">
      <c r="A891" s="1">
        <v>890</v>
      </c>
      <c r="B891" s="3">
        <v>-58.15</v>
      </c>
      <c r="C891" s="3">
        <v>-25.1551307678</v>
      </c>
      <c r="D891" s="4">
        <v>0.930908302078751</v>
      </c>
      <c r="E891" s="5" t="s">
        <v>570</v>
      </c>
    </row>
    <row r="892" spans="1:5">
      <c r="A892" s="1">
        <v>891</v>
      </c>
      <c r="B892" s="3">
        <v>-64.05</v>
      </c>
      <c r="C892" s="3">
        <v>-25.2551307678</v>
      </c>
      <c r="D892" s="4">
        <v>0.559820804997639</v>
      </c>
      <c r="E892" s="5" t="s">
        <v>572</v>
      </c>
    </row>
    <row r="893" spans="1:5">
      <c r="A893" s="1">
        <v>892</v>
      </c>
      <c r="B893" s="3">
        <v>-61.25</v>
      </c>
      <c r="C893" s="3">
        <v>-25.2551307678</v>
      </c>
      <c r="D893" s="4">
        <v>0.15224611290327</v>
      </c>
      <c r="E893" s="5" t="s">
        <v>572</v>
      </c>
    </row>
    <row r="894" spans="1:5">
      <c r="A894" s="1">
        <v>893</v>
      </c>
      <c r="B894" s="3">
        <v>-63.95</v>
      </c>
      <c r="C894" s="3">
        <v>-25.3551307678</v>
      </c>
      <c r="D894" s="4">
        <v>0.559820804997639</v>
      </c>
      <c r="E894" s="5" t="s">
        <v>572</v>
      </c>
    </row>
    <row r="895" spans="1:5">
      <c r="A895" s="1">
        <v>894</v>
      </c>
      <c r="B895" s="3">
        <v>-63.75</v>
      </c>
      <c r="C895" s="3">
        <v>-25.3551307678</v>
      </c>
      <c r="D895" s="4">
        <v>0.559820804997639</v>
      </c>
      <c r="E895" s="5" t="s">
        <v>572</v>
      </c>
    </row>
    <row r="896" spans="1:5">
      <c r="A896" s="1">
        <v>895</v>
      </c>
      <c r="B896" s="3">
        <v>-61.95</v>
      </c>
      <c r="C896" s="3">
        <v>-25.3551307678</v>
      </c>
      <c r="D896" s="4">
        <v>0.15224611290327</v>
      </c>
      <c r="E896" s="5" t="s">
        <v>566</v>
      </c>
    </row>
    <row r="897" spans="1:5">
      <c r="A897" s="1">
        <v>896</v>
      </c>
      <c r="B897" s="3">
        <v>-61.05</v>
      </c>
      <c r="C897" s="3">
        <v>-25.3551307678</v>
      </c>
      <c r="D897" s="4">
        <v>0.18697580280328</v>
      </c>
      <c r="E897" s="5" t="s">
        <v>570</v>
      </c>
    </row>
    <row r="898" spans="1:5">
      <c r="A898" s="1">
        <v>897</v>
      </c>
      <c r="B898" s="3">
        <v>-57.65</v>
      </c>
      <c r="C898" s="3">
        <v>-25.3551307678</v>
      </c>
      <c r="D898" s="4">
        <v>0.891827991765407</v>
      </c>
      <c r="E898" s="5" t="s">
        <v>570</v>
      </c>
    </row>
    <row r="899" spans="1:5">
      <c r="A899" s="1">
        <v>898</v>
      </c>
      <c r="B899" s="3">
        <v>-64.75</v>
      </c>
      <c r="C899" s="3">
        <v>-25.4551307678</v>
      </c>
      <c r="D899" s="4">
        <v>0.221033632697799</v>
      </c>
      <c r="E899" s="5" t="s">
        <v>572</v>
      </c>
    </row>
    <row r="900" spans="1:5">
      <c r="A900" s="1">
        <v>899</v>
      </c>
      <c r="B900" s="3">
        <v>-64.55</v>
      </c>
      <c r="C900" s="3">
        <v>-25.4551307678</v>
      </c>
      <c r="D900" s="4">
        <v>0.532862670913351</v>
      </c>
      <c r="E900" s="5" t="s">
        <v>572</v>
      </c>
    </row>
    <row r="901" spans="1:5">
      <c r="A901" s="1">
        <v>900</v>
      </c>
      <c r="B901" s="3">
        <v>-64.05</v>
      </c>
      <c r="C901" s="3">
        <v>-25.4551307678</v>
      </c>
      <c r="D901" s="4">
        <v>0.635132845651198</v>
      </c>
      <c r="E901" s="5" t="s">
        <v>572</v>
      </c>
    </row>
    <row r="902" spans="1:5">
      <c r="A902" s="1">
        <v>901</v>
      </c>
      <c r="B902" s="3">
        <v>-63.65</v>
      </c>
      <c r="C902" s="3">
        <v>-25.4551307678</v>
      </c>
      <c r="D902" s="4">
        <v>0.559820804997639</v>
      </c>
      <c r="E902" s="5" t="s">
        <v>572</v>
      </c>
    </row>
    <row r="903" spans="1:5">
      <c r="A903" s="1">
        <v>902</v>
      </c>
      <c r="B903" s="3">
        <v>-61.35</v>
      </c>
      <c r="C903" s="3">
        <v>-25.4551307678</v>
      </c>
      <c r="D903" s="4">
        <v>0.15224611290327</v>
      </c>
      <c r="E903" s="5" t="s">
        <v>572</v>
      </c>
    </row>
    <row r="904" spans="1:5">
      <c r="A904" s="1">
        <v>903</v>
      </c>
      <c r="B904" s="3">
        <v>-59.75</v>
      </c>
      <c r="C904" s="3">
        <v>-25.4551307678</v>
      </c>
      <c r="D904" s="4">
        <v>0.75239621909284</v>
      </c>
      <c r="E904" s="5" t="s">
        <v>570</v>
      </c>
    </row>
    <row r="905" spans="1:5">
      <c r="A905" s="1">
        <v>904</v>
      </c>
      <c r="B905" s="3">
        <v>-58.75</v>
      </c>
      <c r="C905" s="3">
        <v>-25.4551307678</v>
      </c>
      <c r="D905" s="4">
        <v>0.771686841055103</v>
      </c>
      <c r="E905" s="5" t="s">
        <v>570</v>
      </c>
    </row>
    <row r="906" spans="1:5">
      <c r="A906" s="1">
        <v>905</v>
      </c>
      <c r="B906" s="3">
        <v>-64.05</v>
      </c>
      <c r="C906" s="3">
        <v>-25.5551307678</v>
      </c>
      <c r="D906" s="4">
        <v>0.635132845651198</v>
      </c>
      <c r="E906" s="5" t="s">
        <v>572</v>
      </c>
    </row>
    <row r="907" spans="1:5">
      <c r="A907" s="1">
        <v>906</v>
      </c>
      <c r="B907" s="3">
        <v>-62.35</v>
      </c>
      <c r="C907" s="3">
        <v>-25.5551307678</v>
      </c>
      <c r="D907" s="4">
        <v>0.674805600896307</v>
      </c>
      <c r="E907" s="5" t="s">
        <v>566</v>
      </c>
    </row>
    <row r="908" spans="1:5">
      <c r="A908" s="1">
        <v>907</v>
      </c>
      <c r="B908" s="3">
        <v>-60.55</v>
      </c>
      <c r="C908" s="3">
        <v>-25.6551307678</v>
      </c>
      <c r="D908" s="4">
        <v>0.18697580280328</v>
      </c>
      <c r="E908" s="5" t="s">
        <v>570</v>
      </c>
    </row>
    <row r="909" spans="1:5">
      <c r="A909" s="1">
        <v>908</v>
      </c>
      <c r="B909" s="3">
        <v>-67.85</v>
      </c>
      <c r="C909" s="3">
        <v>-25.7551307678</v>
      </c>
      <c r="D909" s="4">
        <v>0.0857149058662925</v>
      </c>
      <c r="E909" s="5" t="s">
        <v>566</v>
      </c>
    </row>
    <row r="910" spans="1:5">
      <c r="A910" s="1">
        <v>909</v>
      </c>
      <c r="B910" s="3">
        <v>-66.65</v>
      </c>
      <c r="C910" s="3">
        <v>-25.7551307678</v>
      </c>
      <c r="D910" s="4">
        <v>0.81323852121618</v>
      </c>
      <c r="E910" s="5" t="s">
        <v>572</v>
      </c>
    </row>
    <row r="911" spans="1:5">
      <c r="A911" s="1">
        <v>910</v>
      </c>
      <c r="B911" s="3">
        <v>-66.05</v>
      </c>
      <c r="C911" s="3">
        <v>-25.7551307678</v>
      </c>
      <c r="D911" s="4">
        <v>0.854759484976537</v>
      </c>
      <c r="E911" s="5" t="s">
        <v>572</v>
      </c>
    </row>
    <row r="912" spans="1:5">
      <c r="A912" s="1">
        <v>911</v>
      </c>
      <c r="B912" s="3">
        <v>-67.05</v>
      </c>
      <c r="C912" s="3">
        <v>-26.0551307678</v>
      </c>
      <c r="D912" s="4">
        <v>0.81323852121618</v>
      </c>
      <c r="E912" s="5" t="s">
        <v>572</v>
      </c>
    </row>
    <row r="913" spans="1:5">
      <c r="A913" s="1">
        <v>912</v>
      </c>
      <c r="B913" s="3">
        <v>-65.15</v>
      </c>
      <c r="C913" s="3">
        <v>-26.1551307678</v>
      </c>
      <c r="D913" s="4">
        <v>0.249739770984917</v>
      </c>
      <c r="E913" s="5" t="s">
        <v>572</v>
      </c>
    </row>
    <row r="914" spans="1:5">
      <c r="A914" s="1">
        <v>913</v>
      </c>
      <c r="B914" s="3">
        <v>-65.65</v>
      </c>
      <c r="C914" s="3">
        <v>-26.2551307678</v>
      </c>
      <c r="D914" s="4">
        <v>0.597291173069231</v>
      </c>
      <c r="E914" s="5" t="s">
        <v>572</v>
      </c>
    </row>
    <row r="915" spans="1:5">
      <c r="A915" s="1">
        <v>914</v>
      </c>
      <c r="B915" s="3">
        <v>-65.15</v>
      </c>
      <c r="C915" s="3">
        <v>-26.2551307678</v>
      </c>
      <c r="D915" s="4">
        <v>0.157025960264012</v>
      </c>
      <c r="E915" s="5" t="s">
        <v>572</v>
      </c>
    </row>
    <row r="916" spans="1:5">
      <c r="A916" s="1">
        <v>915</v>
      </c>
      <c r="B916" s="3">
        <v>-64.95</v>
      </c>
      <c r="C916" s="3">
        <v>-26.3551307678</v>
      </c>
      <c r="D916" s="4">
        <v>0.294829972138749</v>
      </c>
      <c r="E916" s="5" t="s">
        <v>572</v>
      </c>
    </row>
    <row r="917" spans="1:5">
      <c r="A917" s="1">
        <v>916</v>
      </c>
      <c r="B917" s="3">
        <v>-67.45</v>
      </c>
      <c r="C917" s="3">
        <v>-26.4551307678</v>
      </c>
      <c r="D917" s="4">
        <v>0.591266640696697</v>
      </c>
      <c r="E917" s="5" t="s">
        <v>566</v>
      </c>
    </row>
    <row r="918" spans="1:5">
      <c r="A918" s="1">
        <v>917</v>
      </c>
      <c r="B918" s="3">
        <v>-65.75</v>
      </c>
      <c r="C918" s="3">
        <v>-26.4551307678</v>
      </c>
      <c r="D918" s="4">
        <v>0.31799945035089</v>
      </c>
      <c r="E918" s="5" t="s">
        <v>572</v>
      </c>
    </row>
    <row r="919" spans="1:5">
      <c r="A919" s="1">
        <v>918</v>
      </c>
      <c r="B919" s="3">
        <v>-65.35</v>
      </c>
      <c r="C919" s="3">
        <v>-26.4551307678</v>
      </c>
      <c r="D919" s="4">
        <v>0.315389263502042</v>
      </c>
      <c r="E919" s="5" t="s">
        <v>572</v>
      </c>
    </row>
    <row r="920" spans="1:5">
      <c r="A920" s="1">
        <v>919</v>
      </c>
      <c r="B920" s="3">
        <v>-65.15</v>
      </c>
      <c r="C920" s="3">
        <v>-26.4551307678</v>
      </c>
      <c r="D920" s="4">
        <v>0.260100282238739</v>
      </c>
      <c r="E920" s="5" t="s">
        <v>572</v>
      </c>
    </row>
    <row r="921" spans="1:5">
      <c r="A921" s="1">
        <v>920</v>
      </c>
      <c r="B921" s="3">
        <v>-65.65</v>
      </c>
      <c r="C921" s="3">
        <v>-26.5551307678</v>
      </c>
      <c r="D921" s="4">
        <v>0.334134681378907</v>
      </c>
      <c r="E921" s="5" t="s">
        <v>572</v>
      </c>
    </row>
    <row r="922" spans="1:5">
      <c r="A922" s="1">
        <v>921</v>
      </c>
      <c r="B922" s="3">
        <v>-65.65</v>
      </c>
      <c r="C922" s="3">
        <v>-26.6551307678</v>
      </c>
      <c r="D922" s="4">
        <v>0.400208215097124</v>
      </c>
      <c r="E922" s="5" t="s">
        <v>572</v>
      </c>
    </row>
    <row r="923" spans="1:5">
      <c r="A923" s="1">
        <v>922</v>
      </c>
      <c r="B923" s="3">
        <v>-64.55</v>
      </c>
      <c r="C923" s="3">
        <v>-25.7551307678</v>
      </c>
      <c r="D923" s="4">
        <v>0.145721592044239</v>
      </c>
      <c r="E923" s="5" t="s">
        <v>572</v>
      </c>
    </row>
    <row r="924" spans="1:5">
      <c r="A924" s="1">
        <v>923</v>
      </c>
      <c r="B924" s="3">
        <v>-60.75</v>
      </c>
      <c r="C924" s="3">
        <v>-25.8551307678</v>
      </c>
      <c r="D924" s="4">
        <v>0.739348564104031</v>
      </c>
      <c r="E924" s="5" t="s">
        <v>570</v>
      </c>
    </row>
    <row r="925" spans="1:5">
      <c r="A925" s="1">
        <v>924</v>
      </c>
      <c r="B925" s="3">
        <v>-60.45</v>
      </c>
      <c r="C925" s="3">
        <v>-25.8551307678</v>
      </c>
      <c r="D925" s="4">
        <v>0.739348564104031</v>
      </c>
      <c r="E925" s="5" t="s">
        <v>570</v>
      </c>
    </row>
    <row r="926" spans="1:5">
      <c r="A926" s="1">
        <v>925</v>
      </c>
      <c r="B926" s="3">
        <v>-60.05</v>
      </c>
      <c r="C926" s="3">
        <v>-25.8551307678</v>
      </c>
      <c r="D926" s="4">
        <v>0.161210818114544</v>
      </c>
      <c r="E926" s="5" t="s">
        <v>570</v>
      </c>
    </row>
    <row r="927" spans="1:5">
      <c r="A927" s="1">
        <v>926</v>
      </c>
      <c r="B927" s="3">
        <v>-63.35</v>
      </c>
      <c r="C927" s="3">
        <v>-25.9551307678</v>
      </c>
      <c r="D927" s="4">
        <v>0.559820804997639</v>
      </c>
      <c r="E927" s="5" t="s">
        <v>572</v>
      </c>
    </row>
    <row r="928" spans="1:5">
      <c r="A928" s="1">
        <v>927</v>
      </c>
      <c r="B928" s="3">
        <v>-63.15</v>
      </c>
      <c r="C928" s="3">
        <v>-25.9551307678</v>
      </c>
      <c r="D928" s="4">
        <v>0.559820804997639</v>
      </c>
      <c r="E928" s="5" t="s">
        <v>572</v>
      </c>
    </row>
    <row r="929" spans="1:5">
      <c r="A929" s="1">
        <v>928</v>
      </c>
      <c r="B929" s="3">
        <v>-61.65</v>
      </c>
      <c r="C929" s="3">
        <v>-25.9551307678</v>
      </c>
      <c r="D929" s="4">
        <v>0.704618874204021</v>
      </c>
      <c r="E929" s="5" t="s">
        <v>572</v>
      </c>
    </row>
    <row r="930" spans="1:5">
      <c r="A930" s="1">
        <v>929</v>
      </c>
      <c r="B930" s="3">
        <v>-64.25</v>
      </c>
      <c r="C930" s="3">
        <v>-26.0551307678</v>
      </c>
      <c r="D930" s="4">
        <v>0.678853889515284</v>
      </c>
      <c r="E930" s="5" t="s">
        <v>572</v>
      </c>
    </row>
    <row r="931" spans="1:5">
      <c r="A931" s="1">
        <v>930</v>
      </c>
      <c r="B931" s="3">
        <v>-64.15</v>
      </c>
      <c r="C931" s="3">
        <v>-26.0551307678</v>
      </c>
      <c r="D931" s="4">
        <v>0.678853889515284</v>
      </c>
      <c r="E931" s="5" t="s">
        <v>572</v>
      </c>
    </row>
    <row r="932" spans="1:5">
      <c r="A932" s="1">
        <v>931</v>
      </c>
      <c r="B932" s="3">
        <v>-63.15</v>
      </c>
      <c r="C932" s="3">
        <v>-26.0551307678</v>
      </c>
      <c r="D932" s="4">
        <v>0.609367860962461</v>
      </c>
      <c r="E932" s="5" t="s">
        <v>572</v>
      </c>
    </row>
    <row r="933" spans="1:5">
      <c r="A933" s="1">
        <v>932</v>
      </c>
      <c r="B933" s="3">
        <v>-62.05</v>
      </c>
      <c r="C933" s="3">
        <v>-26.0551307678</v>
      </c>
      <c r="D933" s="4">
        <v>0.705812023599572</v>
      </c>
      <c r="E933" s="5" t="s">
        <v>572</v>
      </c>
    </row>
    <row r="934" spans="1:5">
      <c r="A934" s="1">
        <v>933</v>
      </c>
      <c r="B934" s="3">
        <v>-59.95</v>
      </c>
      <c r="C934" s="3">
        <v>-26.0551307678</v>
      </c>
      <c r="D934" s="4">
        <v>0.232031409454279</v>
      </c>
      <c r="E934" s="5" t="s">
        <v>570</v>
      </c>
    </row>
    <row r="935" spans="1:5">
      <c r="A935" s="1">
        <v>934</v>
      </c>
      <c r="B935" s="3">
        <v>-64.65</v>
      </c>
      <c r="C935" s="3">
        <v>-26.1551307678</v>
      </c>
      <c r="D935" s="4">
        <v>0.617139416778184</v>
      </c>
      <c r="E935" s="5" t="s">
        <v>572</v>
      </c>
    </row>
    <row r="936" spans="1:5">
      <c r="A936" s="1">
        <v>935</v>
      </c>
      <c r="B936" s="3">
        <v>-63.95</v>
      </c>
      <c r="C936" s="3">
        <v>-26.1551307678</v>
      </c>
      <c r="D936" s="4">
        <v>0.704618874204021</v>
      </c>
      <c r="E936" s="5" t="s">
        <v>572</v>
      </c>
    </row>
    <row r="937" spans="1:5">
      <c r="A937" s="1">
        <v>936</v>
      </c>
      <c r="B937" s="3">
        <v>-63.55</v>
      </c>
      <c r="C937" s="3">
        <v>-26.1551307678</v>
      </c>
      <c r="D937" s="4">
        <v>0.674805600896307</v>
      </c>
      <c r="E937" s="5" t="s">
        <v>572</v>
      </c>
    </row>
    <row r="938" spans="1:5">
      <c r="A938" s="1">
        <v>937</v>
      </c>
      <c r="B938" s="3">
        <v>-60.45</v>
      </c>
      <c r="C938" s="3">
        <v>-26.1551307678</v>
      </c>
      <c r="D938" s="4">
        <v>0.18697580280328</v>
      </c>
      <c r="E938" s="5" t="s">
        <v>570</v>
      </c>
    </row>
    <row r="939" spans="1:5">
      <c r="A939" s="1">
        <v>938</v>
      </c>
      <c r="B939" s="3">
        <v>-59.55</v>
      </c>
      <c r="C939" s="3">
        <v>-26.1551307678</v>
      </c>
      <c r="D939" s="4">
        <v>1.16622754462775</v>
      </c>
      <c r="E939" s="5" t="s">
        <v>570</v>
      </c>
    </row>
    <row r="940" spans="1:5">
      <c r="A940" s="1">
        <v>939</v>
      </c>
      <c r="B940" s="3">
        <v>-60.65</v>
      </c>
      <c r="C940" s="3">
        <v>-26.2551307678</v>
      </c>
      <c r="D940" s="4">
        <v>0.18697580280328</v>
      </c>
      <c r="E940" s="5" t="s">
        <v>570</v>
      </c>
    </row>
    <row r="941" spans="1:5">
      <c r="A941" s="1">
        <v>940</v>
      </c>
      <c r="B941" s="3">
        <v>-59.55</v>
      </c>
      <c r="C941" s="3">
        <v>-26.2551307678</v>
      </c>
      <c r="D941" s="4">
        <v>0.232031409454279</v>
      </c>
      <c r="E941" s="5" t="s">
        <v>570</v>
      </c>
    </row>
    <row r="942" spans="1:5">
      <c r="A942" s="1">
        <v>941</v>
      </c>
      <c r="B942" s="3">
        <v>-58.95</v>
      </c>
      <c r="C942" s="3">
        <v>-26.2551307678</v>
      </c>
      <c r="D942" s="4">
        <v>0.841260907011086</v>
      </c>
      <c r="E942" s="5" t="s">
        <v>570</v>
      </c>
    </row>
    <row r="943" spans="1:5">
      <c r="A943" s="1">
        <v>942</v>
      </c>
      <c r="B943" s="3">
        <v>-58.15</v>
      </c>
      <c r="C943" s="3">
        <v>-26.2551307678</v>
      </c>
      <c r="D943" s="4">
        <v>0.833832652494102</v>
      </c>
      <c r="E943" s="5" t="s">
        <v>570</v>
      </c>
    </row>
    <row r="944" spans="1:5">
      <c r="A944" s="1">
        <v>943</v>
      </c>
      <c r="B944" s="3">
        <v>-53.65</v>
      </c>
      <c r="C944" s="3">
        <v>-26.2551307678</v>
      </c>
      <c r="D944" s="4">
        <v>1.9075490457379</v>
      </c>
      <c r="E944" s="5" t="s">
        <v>570</v>
      </c>
    </row>
    <row r="945" spans="1:5">
      <c r="A945" s="1">
        <v>944</v>
      </c>
      <c r="B945" s="3">
        <v>-59.35</v>
      </c>
      <c r="C945" s="3">
        <v>-26.3551307678</v>
      </c>
      <c r="D945" s="4">
        <v>1.21838030733911</v>
      </c>
      <c r="E945" s="5" t="s">
        <v>570</v>
      </c>
    </row>
    <row r="946" spans="1:5">
      <c r="A946" s="1">
        <v>945</v>
      </c>
      <c r="B946" s="3">
        <v>-64.75</v>
      </c>
      <c r="C946" s="3">
        <v>-26.4551307678</v>
      </c>
      <c r="D946" s="4">
        <v>0.567592360813361</v>
      </c>
      <c r="E946" s="5" t="s">
        <v>572</v>
      </c>
    </row>
    <row r="947" spans="1:5">
      <c r="A947" s="1">
        <v>946</v>
      </c>
      <c r="B947" s="3">
        <v>-64.35</v>
      </c>
      <c r="C947" s="3">
        <v>-26.4551307678</v>
      </c>
      <c r="D947" s="4">
        <v>0.739348564104031</v>
      </c>
      <c r="E947" s="5" t="s">
        <v>572</v>
      </c>
    </row>
    <row r="948" spans="1:5">
      <c r="A948" s="1">
        <v>947</v>
      </c>
      <c r="B948" s="3">
        <v>-59.25</v>
      </c>
      <c r="C948" s="3">
        <v>-26.4551307678</v>
      </c>
      <c r="D948" s="4">
        <v>0.426367891548446</v>
      </c>
      <c r="E948" s="5" t="s">
        <v>570</v>
      </c>
    </row>
    <row r="949" spans="1:5">
      <c r="A949" s="1">
        <v>948</v>
      </c>
      <c r="B949" s="3">
        <v>-58.55</v>
      </c>
      <c r="C949" s="3">
        <v>-26.4551307678</v>
      </c>
      <c r="D949" s="4">
        <v>0.797451825743839</v>
      </c>
      <c r="E949" s="5" t="s">
        <v>570</v>
      </c>
    </row>
    <row r="950" spans="1:5">
      <c r="A950" s="1">
        <v>949</v>
      </c>
      <c r="B950" s="3">
        <v>-60.85</v>
      </c>
      <c r="C950" s="3">
        <v>-26.5551307678</v>
      </c>
      <c r="D950" s="4">
        <v>0.18697580280328</v>
      </c>
      <c r="E950" s="5" t="s">
        <v>570</v>
      </c>
    </row>
    <row r="951" spans="1:5">
      <c r="A951" s="1">
        <v>950</v>
      </c>
      <c r="B951" s="3">
        <v>-60.35</v>
      </c>
      <c r="C951" s="3">
        <v>-26.5551307678</v>
      </c>
      <c r="D951" s="4">
        <v>0.00860702099666515</v>
      </c>
      <c r="E951" s="5" t="s">
        <v>570</v>
      </c>
    </row>
    <row r="952" spans="1:5">
      <c r="A952" s="1">
        <v>951</v>
      </c>
      <c r="B952" s="3">
        <v>-59.15</v>
      </c>
      <c r="C952" s="3">
        <v>-26.5551307678</v>
      </c>
      <c r="D952" s="4">
        <v>0.232031409454279</v>
      </c>
      <c r="E952" s="5" t="s">
        <v>570</v>
      </c>
    </row>
    <row r="953" spans="1:5">
      <c r="A953" s="1">
        <v>952</v>
      </c>
      <c r="B953" s="3">
        <v>-58.25</v>
      </c>
      <c r="C953" s="3">
        <v>-26.5551307678</v>
      </c>
      <c r="D953" s="4">
        <v>1.11913956587387</v>
      </c>
      <c r="E953" s="5" t="s">
        <v>570</v>
      </c>
    </row>
    <row r="954" spans="1:5">
      <c r="A954" s="1">
        <v>953</v>
      </c>
      <c r="B954" s="3">
        <v>-64.75</v>
      </c>
      <c r="C954" s="3">
        <v>-26.6551307678</v>
      </c>
      <c r="D954" s="4">
        <v>0.532862670913351</v>
      </c>
      <c r="E954" s="5" t="s">
        <v>572</v>
      </c>
    </row>
    <row r="955" spans="1:5">
      <c r="A955" s="1">
        <v>954</v>
      </c>
      <c r="B955" s="3">
        <v>-60.65</v>
      </c>
      <c r="C955" s="3">
        <v>-26.6551307678</v>
      </c>
      <c r="D955" s="4">
        <v>0.18697580280328</v>
      </c>
      <c r="E955" s="5" t="s">
        <v>570</v>
      </c>
    </row>
    <row r="956" spans="1:5">
      <c r="A956" s="1">
        <v>955</v>
      </c>
      <c r="B956" s="3">
        <v>-58.75</v>
      </c>
      <c r="C956" s="3">
        <v>-26.6551307678</v>
      </c>
      <c r="D956" s="4">
        <v>1.18275402238114</v>
      </c>
      <c r="E956" s="5" t="s">
        <v>570</v>
      </c>
    </row>
    <row r="957" spans="1:5">
      <c r="A957" s="1">
        <v>956</v>
      </c>
      <c r="B957" s="3">
        <v>-58.45</v>
      </c>
      <c r="C957" s="3">
        <v>-26.6551307678</v>
      </c>
      <c r="D957" s="4">
        <v>1.15173706622541</v>
      </c>
      <c r="E957" s="5" t="s">
        <v>570</v>
      </c>
    </row>
    <row r="958" spans="1:5">
      <c r="A958" s="1">
        <v>957</v>
      </c>
      <c r="B958" s="3">
        <v>-64.45</v>
      </c>
      <c r="C958" s="3">
        <v>-26.7551307678</v>
      </c>
      <c r="D958" s="4">
        <v>0.704618874204021</v>
      </c>
      <c r="E958" s="5" t="s">
        <v>572</v>
      </c>
    </row>
    <row r="959" spans="1:5">
      <c r="A959" s="1">
        <v>958</v>
      </c>
      <c r="B959" s="3">
        <v>-60.65</v>
      </c>
      <c r="C959" s="3">
        <v>-26.7551307678</v>
      </c>
      <c r="D959" s="4">
        <v>0.222792902518935</v>
      </c>
      <c r="E959" s="5" t="s">
        <v>570</v>
      </c>
    </row>
    <row r="960" spans="1:5">
      <c r="A960" s="1">
        <v>959</v>
      </c>
      <c r="B960" s="3">
        <v>-60.35</v>
      </c>
      <c r="C960" s="3">
        <v>-26.7551307678</v>
      </c>
      <c r="D960" s="4">
        <v>0.904824358487814</v>
      </c>
      <c r="E960" s="5" t="s">
        <v>570</v>
      </c>
    </row>
    <row r="961" spans="1:5">
      <c r="A961" s="1">
        <v>960</v>
      </c>
      <c r="B961" s="3">
        <v>-59.75</v>
      </c>
      <c r="C961" s="3">
        <v>-26.7551307678</v>
      </c>
      <c r="D961" s="4">
        <v>0.98485920685566</v>
      </c>
      <c r="E961" s="5" t="s">
        <v>570</v>
      </c>
    </row>
    <row r="962" spans="1:5">
      <c r="A962" s="1">
        <v>961</v>
      </c>
      <c r="B962" s="3">
        <v>-58.55</v>
      </c>
      <c r="C962" s="3">
        <v>-26.7551307678</v>
      </c>
      <c r="D962" s="4">
        <v>1.18871363182986</v>
      </c>
      <c r="E962" s="5" t="s">
        <v>570</v>
      </c>
    </row>
    <row r="963" spans="1:5">
      <c r="A963" s="1">
        <v>962</v>
      </c>
      <c r="B963" s="3">
        <v>-65.65</v>
      </c>
      <c r="C963" s="3">
        <v>-26.9551307678</v>
      </c>
      <c r="D963" s="4">
        <v>0.260100282238739</v>
      </c>
      <c r="E963" s="5" t="s">
        <v>572</v>
      </c>
    </row>
    <row r="964" spans="1:5">
      <c r="A964" s="1">
        <v>963</v>
      </c>
      <c r="B964" s="3">
        <v>-67.95</v>
      </c>
      <c r="C964" s="3">
        <v>-27.0551307678</v>
      </c>
      <c r="D964" s="4">
        <v>0.81323852121618</v>
      </c>
      <c r="E964" s="5" t="s">
        <v>566</v>
      </c>
    </row>
    <row r="965" spans="1:5">
      <c r="A965" s="1">
        <v>964</v>
      </c>
      <c r="B965" s="3">
        <v>-65.65</v>
      </c>
      <c r="C965" s="3">
        <v>-27.0551307678</v>
      </c>
      <c r="D965" s="4">
        <v>0.294829972138749</v>
      </c>
      <c r="E965" s="5" t="s">
        <v>572</v>
      </c>
    </row>
    <row r="966" spans="1:5">
      <c r="A966" s="1">
        <v>965</v>
      </c>
      <c r="B966" s="3">
        <v>-65.55</v>
      </c>
      <c r="C966" s="3">
        <v>-27.1551307678</v>
      </c>
      <c r="D966" s="4">
        <v>0.90652807416817</v>
      </c>
      <c r="E966" s="5" t="s">
        <v>572</v>
      </c>
    </row>
    <row r="967" spans="1:5">
      <c r="A967" s="1">
        <v>966</v>
      </c>
      <c r="B967" s="3">
        <v>-65.15</v>
      </c>
      <c r="C967" s="3">
        <v>-27.3551307678</v>
      </c>
      <c r="D967" s="4">
        <v>0.729612895318623</v>
      </c>
      <c r="E967" s="5" t="s">
        <v>572</v>
      </c>
    </row>
    <row r="968" spans="1:5">
      <c r="A968" s="1">
        <v>967</v>
      </c>
      <c r="B968" s="3">
        <v>-67.85</v>
      </c>
      <c r="C968" s="3">
        <v>-27.4551307678</v>
      </c>
      <c r="D968" s="4">
        <v>0.249211930556361</v>
      </c>
      <c r="E968" s="5" t="s">
        <v>566</v>
      </c>
    </row>
    <row r="969" spans="1:5">
      <c r="A969" s="1">
        <v>968</v>
      </c>
      <c r="B969" s="3">
        <v>-66.85</v>
      </c>
      <c r="C969" s="3">
        <v>-27.5551307678</v>
      </c>
      <c r="D969" s="4">
        <v>0.359520414111247</v>
      </c>
      <c r="E969" s="5" t="s">
        <v>566</v>
      </c>
    </row>
    <row r="970" spans="1:5">
      <c r="A970" s="1">
        <v>969</v>
      </c>
      <c r="B970" s="3">
        <v>-66.25</v>
      </c>
      <c r="C970" s="3">
        <v>-27.5551307678</v>
      </c>
      <c r="D970" s="4">
        <v>0.485909237736686</v>
      </c>
      <c r="E970" s="5" t="s">
        <v>566</v>
      </c>
    </row>
    <row r="971" spans="1:5">
      <c r="A971" s="1">
        <v>970</v>
      </c>
      <c r="B971" s="3">
        <v>-65.45</v>
      </c>
      <c r="C971" s="3">
        <v>-27.5551307678</v>
      </c>
      <c r="D971" s="4">
        <v>0.642904401466921</v>
      </c>
      <c r="E971" s="5" t="s">
        <v>572</v>
      </c>
    </row>
    <row r="972" spans="1:5">
      <c r="A972" s="1">
        <v>971</v>
      </c>
      <c r="B972" s="3">
        <v>-67.15</v>
      </c>
      <c r="C972" s="3">
        <v>-27.7551307678</v>
      </c>
      <c r="D972" s="4">
        <v>0.290732894316719</v>
      </c>
      <c r="E972" s="5" t="s">
        <v>566</v>
      </c>
    </row>
    <row r="973" spans="1:5">
      <c r="A973" s="1">
        <v>972</v>
      </c>
      <c r="B973" s="3">
        <v>-65.45</v>
      </c>
      <c r="C973" s="3">
        <v>-27.7551307678</v>
      </c>
      <c r="D973" s="4">
        <v>0.255763322597809</v>
      </c>
      <c r="E973" s="5" t="s">
        <v>566</v>
      </c>
    </row>
    <row r="974" spans="1:5">
      <c r="A974" s="1">
        <v>973</v>
      </c>
      <c r="B974" s="3">
        <v>-65.25</v>
      </c>
      <c r="C974" s="3">
        <v>-27.7551307678</v>
      </c>
      <c r="D974" s="4">
        <v>0.255763322597809</v>
      </c>
      <c r="E974" s="5" t="s">
        <v>566</v>
      </c>
    </row>
    <row r="975" spans="1:5">
      <c r="A975" s="1">
        <v>974</v>
      </c>
      <c r="B975" s="3">
        <v>-65.35</v>
      </c>
      <c r="C975" s="3">
        <v>-27.8551307678</v>
      </c>
      <c r="D975" s="4">
        <v>0.221033632697799</v>
      </c>
      <c r="E975" s="5" t="s">
        <v>566</v>
      </c>
    </row>
    <row r="976" spans="1:5">
      <c r="A976" s="1">
        <v>975</v>
      </c>
      <c r="B976" s="3">
        <v>-65.05</v>
      </c>
      <c r="C976" s="3">
        <v>-27.8551307678</v>
      </c>
      <c r="D976" s="4">
        <v>0.647847466812019</v>
      </c>
      <c r="E976" s="5" t="s">
        <v>566</v>
      </c>
    </row>
    <row r="977" spans="1:5">
      <c r="A977" s="1">
        <v>976</v>
      </c>
      <c r="B977" s="3">
        <v>-64.55</v>
      </c>
      <c r="C977" s="3">
        <v>-26.8551307678</v>
      </c>
      <c r="D977" s="4">
        <v>0.705812023599572</v>
      </c>
      <c r="E977" s="5" t="s">
        <v>572</v>
      </c>
    </row>
    <row r="978" spans="1:5">
      <c r="A978" s="1">
        <v>977</v>
      </c>
      <c r="B978" s="3">
        <v>-64.05</v>
      </c>
      <c r="C978" s="3">
        <v>-26.8551307678</v>
      </c>
      <c r="D978" s="4">
        <v>0.731577008288308</v>
      </c>
      <c r="E978" s="5" t="s">
        <v>572</v>
      </c>
    </row>
    <row r="979" spans="1:5">
      <c r="A979" s="1">
        <v>978</v>
      </c>
      <c r="B979" s="3">
        <v>-62.45</v>
      </c>
      <c r="C979" s="3">
        <v>-26.8551307678</v>
      </c>
      <c r="D979" s="4">
        <v>0.647847466812019</v>
      </c>
      <c r="E979" s="5" t="s">
        <v>572</v>
      </c>
    </row>
    <row r="980" spans="1:5">
      <c r="A980" s="1">
        <v>979</v>
      </c>
      <c r="B980" s="3">
        <v>-61.15</v>
      </c>
      <c r="C980" s="3">
        <v>-26.8551307678</v>
      </c>
      <c r="D980" s="4">
        <v>0.68257715671203</v>
      </c>
      <c r="E980" s="5" t="s">
        <v>570</v>
      </c>
    </row>
    <row r="981" spans="1:5">
      <c r="A981" s="1">
        <v>980</v>
      </c>
      <c r="B981" s="3">
        <v>-60.95</v>
      </c>
      <c r="C981" s="3">
        <v>-26.8551307678</v>
      </c>
      <c r="D981" s="4">
        <v>0.739348564104031</v>
      </c>
      <c r="E981" s="5" t="s">
        <v>570</v>
      </c>
    </row>
    <row r="982" spans="1:5">
      <c r="A982" s="1">
        <v>981</v>
      </c>
      <c r="B982" s="3">
        <v>-60.05</v>
      </c>
      <c r="C982" s="3">
        <v>-26.8551307678</v>
      </c>
      <c r="D982" s="4">
        <v>0.83525029253183</v>
      </c>
      <c r="E982" s="5" t="s">
        <v>570</v>
      </c>
    </row>
    <row r="983" spans="1:5">
      <c r="A983" s="1">
        <v>982</v>
      </c>
      <c r="B983" s="3">
        <v>-59.35</v>
      </c>
      <c r="C983" s="3">
        <v>-26.8551307678</v>
      </c>
      <c r="D983" s="4">
        <v>0.98485920685566</v>
      </c>
      <c r="E983" s="5" t="s">
        <v>570</v>
      </c>
    </row>
    <row r="984" spans="1:5">
      <c r="A984" s="1">
        <v>983</v>
      </c>
      <c r="B984" s="3">
        <v>-59.25</v>
      </c>
      <c r="C984" s="3">
        <v>-26.8551307678</v>
      </c>
      <c r="D984" s="4">
        <v>0.98485920685566</v>
      </c>
      <c r="E984" s="5" t="s">
        <v>570</v>
      </c>
    </row>
    <row r="985" spans="1:5">
      <c r="A985" s="1">
        <v>984</v>
      </c>
      <c r="B985" s="3">
        <v>-59.05</v>
      </c>
      <c r="C985" s="3">
        <v>-26.8551307678</v>
      </c>
      <c r="D985" s="4">
        <v>0.975620699920317</v>
      </c>
      <c r="E985" s="5" t="s">
        <v>570</v>
      </c>
    </row>
    <row r="986" spans="1:5">
      <c r="A986" s="1">
        <v>985</v>
      </c>
      <c r="B986" s="3">
        <v>-58.45</v>
      </c>
      <c r="C986" s="3">
        <v>-26.8551307678</v>
      </c>
      <c r="D986" s="4">
        <v>1.14490455056261</v>
      </c>
      <c r="E986" s="5" t="s">
        <v>570</v>
      </c>
    </row>
    <row r="987" spans="1:5">
      <c r="A987" s="1">
        <v>986</v>
      </c>
      <c r="B987" s="3">
        <v>-58.35</v>
      </c>
      <c r="C987" s="3">
        <v>-26.8551307678</v>
      </c>
      <c r="D987" s="4">
        <v>0.637899406383005</v>
      </c>
      <c r="E987" s="5" t="s">
        <v>570</v>
      </c>
    </row>
    <row r="988" spans="1:5">
      <c r="A988" s="1">
        <v>987</v>
      </c>
      <c r="B988" s="3">
        <v>-64.35</v>
      </c>
      <c r="C988" s="3">
        <v>-26.9551307678</v>
      </c>
      <c r="D988" s="4">
        <v>0.731577008288308</v>
      </c>
      <c r="E988" s="5" t="s">
        <v>572</v>
      </c>
    </row>
    <row r="989" spans="1:5">
      <c r="A989" s="1">
        <v>988</v>
      </c>
      <c r="B989" s="3">
        <v>-62.35</v>
      </c>
      <c r="C989" s="3">
        <v>-26.9551307678</v>
      </c>
      <c r="D989" s="4">
        <v>0.647847466812019</v>
      </c>
      <c r="E989" s="5" t="s">
        <v>572</v>
      </c>
    </row>
    <row r="990" spans="1:5">
      <c r="A990" s="1">
        <v>989</v>
      </c>
      <c r="B990" s="3">
        <v>-61.05</v>
      </c>
      <c r="C990" s="3">
        <v>-26.9551307678</v>
      </c>
      <c r="D990" s="4">
        <v>0.739348564104031</v>
      </c>
      <c r="E990" s="5" t="s">
        <v>570</v>
      </c>
    </row>
    <row r="991" spans="1:5">
      <c r="A991" s="1">
        <v>990</v>
      </c>
      <c r="B991" s="3">
        <v>-59.95</v>
      </c>
      <c r="C991" s="3">
        <v>-26.9551307678</v>
      </c>
      <c r="D991" s="4">
        <v>0.861015277220566</v>
      </c>
      <c r="E991" s="5" t="s">
        <v>570</v>
      </c>
    </row>
    <row r="992" spans="1:5">
      <c r="A992" s="1">
        <v>991</v>
      </c>
      <c r="B992" s="3">
        <v>-59.85</v>
      </c>
      <c r="C992" s="3">
        <v>-26.9551307678</v>
      </c>
      <c r="D992" s="4">
        <v>0.861015277220566</v>
      </c>
      <c r="E992" s="5" t="s">
        <v>570</v>
      </c>
    </row>
    <row r="993" spans="1:5">
      <c r="A993" s="1">
        <v>992</v>
      </c>
      <c r="B993" s="3">
        <v>-59.55</v>
      </c>
      <c r="C993" s="3">
        <v>-26.9551307678</v>
      </c>
      <c r="D993" s="4">
        <v>0.98485920685566</v>
      </c>
      <c r="E993" s="5" t="s">
        <v>570</v>
      </c>
    </row>
    <row r="994" spans="1:5">
      <c r="A994" s="1">
        <v>993</v>
      </c>
      <c r="B994" s="3">
        <v>-58.75</v>
      </c>
      <c r="C994" s="3">
        <v>-26.9551307678</v>
      </c>
      <c r="D994" s="4">
        <v>0.98841282503184</v>
      </c>
      <c r="E994" s="5" t="s">
        <v>570</v>
      </c>
    </row>
    <row r="995" spans="1:5">
      <c r="A995" s="1">
        <v>994</v>
      </c>
      <c r="B995" s="3">
        <v>-64.35</v>
      </c>
      <c r="C995" s="3">
        <v>-27.0551307678</v>
      </c>
      <c r="D995" s="4">
        <v>0.731577008288308</v>
      </c>
      <c r="E995" s="5" t="s">
        <v>572</v>
      </c>
    </row>
    <row r="996" spans="1:5">
      <c r="A996" s="1">
        <v>995</v>
      </c>
      <c r="B996" s="3">
        <v>-62.75</v>
      </c>
      <c r="C996" s="3">
        <v>-27.0551307678</v>
      </c>
      <c r="D996" s="4">
        <v>0.559820804997639</v>
      </c>
      <c r="E996" s="5" t="s">
        <v>572</v>
      </c>
    </row>
    <row r="997" spans="1:5">
      <c r="A997" s="1">
        <v>996</v>
      </c>
      <c r="B997" s="3">
        <v>-61.95</v>
      </c>
      <c r="C997" s="3">
        <v>-27.0551307678</v>
      </c>
      <c r="D997" s="4">
        <v>0.532862670913351</v>
      </c>
      <c r="E997" s="5" t="s">
        <v>572</v>
      </c>
    </row>
    <row r="998" spans="1:5">
      <c r="A998" s="1">
        <v>997</v>
      </c>
      <c r="B998" s="3">
        <v>-61.55</v>
      </c>
      <c r="C998" s="3">
        <v>-27.0551307678</v>
      </c>
      <c r="D998" s="4">
        <v>0.739348564104031</v>
      </c>
      <c r="E998" s="5" t="s">
        <v>570</v>
      </c>
    </row>
    <row r="999" spans="1:5">
      <c r="A999" s="1">
        <v>998</v>
      </c>
      <c r="B999" s="3">
        <v>-60.95</v>
      </c>
      <c r="C999" s="3">
        <v>-27.0551307678</v>
      </c>
      <c r="D999" s="4">
        <v>0.730110057168688</v>
      </c>
      <c r="E999" s="5" t="s">
        <v>570</v>
      </c>
    </row>
    <row r="1000" spans="1:5">
      <c r="A1000" s="1">
        <v>999</v>
      </c>
      <c r="B1000" s="3">
        <v>-59.65</v>
      </c>
      <c r="C1000" s="3">
        <v>-27.0551307678</v>
      </c>
      <c r="D1000" s="4">
        <v>0.861015277220566</v>
      </c>
      <c r="E1000" s="5" t="s">
        <v>570</v>
      </c>
    </row>
    <row r="1001" spans="1:5">
      <c r="A1001" s="1">
        <v>1000</v>
      </c>
      <c r="B1001" s="3">
        <v>-59.45</v>
      </c>
      <c r="C1001" s="3">
        <v>-27.0551307678</v>
      </c>
      <c r="D1001" s="4">
        <v>0.98485920685566</v>
      </c>
      <c r="E1001" s="5" t="s">
        <v>570</v>
      </c>
    </row>
    <row r="1002" spans="1:5">
      <c r="A1002" s="1">
        <v>1001</v>
      </c>
      <c r="B1002" s="3">
        <v>-59.05</v>
      </c>
      <c r="C1002" s="3">
        <v>-27.0551307678</v>
      </c>
      <c r="D1002" s="4">
        <v>0.98485920685566</v>
      </c>
      <c r="E1002" s="5" t="s">
        <v>570</v>
      </c>
    </row>
    <row r="1003" spans="1:5">
      <c r="A1003" s="1">
        <v>1002</v>
      </c>
      <c r="B1003" s="3">
        <v>-58.65</v>
      </c>
      <c r="C1003" s="3">
        <v>-27.0551307678</v>
      </c>
      <c r="D1003" s="4">
        <v>1.18871363182986</v>
      </c>
      <c r="E1003" s="5" t="s">
        <v>570</v>
      </c>
    </row>
    <row r="1004" spans="1:5">
      <c r="A1004" s="1">
        <v>1003</v>
      </c>
      <c r="B1004" s="3">
        <v>-63.95</v>
      </c>
      <c r="C1004" s="3">
        <v>-27.1551307678</v>
      </c>
      <c r="D1004" s="4">
        <v>0.359122975999445</v>
      </c>
      <c r="E1004" s="5" t="s">
        <v>572</v>
      </c>
    </row>
    <row r="1005" spans="1:5">
      <c r="A1005" s="1">
        <v>1004</v>
      </c>
      <c r="B1005" s="3">
        <v>-62.75</v>
      </c>
      <c r="C1005" s="3">
        <v>-27.1551307678</v>
      </c>
      <c r="D1005" s="4">
        <v>0.635132845651198</v>
      </c>
      <c r="E1005" s="5" t="s">
        <v>566</v>
      </c>
    </row>
    <row r="1006" spans="1:5">
      <c r="A1006" s="1">
        <v>1005</v>
      </c>
      <c r="B1006" s="3">
        <v>-62.05</v>
      </c>
      <c r="C1006" s="3">
        <v>-27.1551307678</v>
      </c>
      <c r="D1006" s="4">
        <v>0.695380367268678</v>
      </c>
      <c r="E1006" s="5" t="s">
        <v>572</v>
      </c>
    </row>
    <row r="1007" spans="1:5">
      <c r="A1007" s="1">
        <v>1006</v>
      </c>
      <c r="B1007" s="3">
        <v>-61.55</v>
      </c>
      <c r="C1007" s="3">
        <v>-27.1551307678</v>
      </c>
      <c r="D1007" s="4">
        <v>0.739348564104031</v>
      </c>
      <c r="E1007" s="5" t="s">
        <v>570</v>
      </c>
    </row>
    <row r="1008" spans="1:5">
      <c r="A1008" s="1">
        <v>1007</v>
      </c>
      <c r="B1008" s="3">
        <v>-61.05</v>
      </c>
      <c r="C1008" s="3">
        <v>-27.1551307678</v>
      </c>
      <c r="D1008" s="4">
        <v>0.894435856553208</v>
      </c>
      <c r="E1008" s="5" t="s">
        <v>570</v>
      </c>
    </row>
    <row r="1009" spans="1:5">
      <c r="A1009" s="1">
        <v>1008</v>
      </c>
      <c r="B1009" s="3">
        <v>-60.85</v>
      </c>
      <c r="C1009" s="3">
        <v>-27.1551307678</v>
      </c>
      <c r="D1009" s="4">
        <v>0.739348564104031</v>
      </c>
      <c r="E1009" s="5" t="s">
        <v>570</v>
      </c>
    </row>
    <row r="1010" spans="1:5">
      <c r="A1010" s="1">
        <v>1009</v>
      </c>
      <c r="B1010" s="3">
        <v>-60.35</v>
      </c>
      <c r="C1010" s="3">
        <v>-27.1551307678</v>
      </c>
      <c r="D1010" s="4">
        <v>0.516021409866688</v>
      </c>
      <c r="E1010" s="5" t="s">
        <v>570</v>
      </c>
    </row>
    <row r="1011" spans="1:5">
      <c r="A1011" s="1">
        <v>1010</v>
      </c>
      <c r="B1011" s="3">
        <v>-60.15</v>
      </c>
      <c r="C1011" s="3">
        <v>-27.1551307678</v>
      </c>
      <c r="D1011" s="4">
        <v>0.00860702099666515</v>
      </c>
      <c r="E1011" s="5" t="s">
        <v>570</v>
      </c>
    </row>
    <row r="1012" spans="1:5">
      <c r="A1012" s="1">
        <v>1011</v>
      </c>
      <c r="B1012" s="3">
        <v>-55.55</v>
      </c>
      <c r="C1012" s="3">
        <v>-27.1551307678</v>
      </c>
      <c r="D1012" s="4">
        <v>1.43216047301159</v>
      </c>
      <c r="E1012" s="5" t="s">
        <v>570</v>
      </c>
    </row>
    <row r="1013" spans="1:5">
      <c r="A1013" s="1">
        <v>1012</v>
      </c>
      <c r="B1013" s="3">
        <v>-62.85</v>
      </c>
      <c r="C1013" s="3">
        <v>-27.2551307678</v>
      </c>
      <c r="D1013" s="4">
        <v>0.705812023599572</v>
      </c>
      <c r="E1013" s="5" t="s">
        <v>566</v>
      </c>
    </row>
    <row r="1014" spans="1:5">
      <c r="A1014" s="1">
        <v>1013</v>
      </c>
      <c r="B1014" s="3">
        <v>-61.25</v>
      </c>
      <c r="C1014" s="3">
        <v>-27.2551307678</v>
      </c>
      <c r="D1014" s="4">
        <v>0.739348564104031</v>
      </c>
      <c r="E1014" s="5" t="s">
        <v>570</v>
      </c>
    </row>
    <row r="1015" spans="1:5">
      <c r="A1015" s="1">
        <v>1014</v>
      </c>
      <c r="B1015" s="3">
        <v>-60.25</v>
      </c>
      <c r="C1015" s="3">
        <v>-27.2551307678</v>
      </c>
      <c r="D1015" s="4">
        <v>0.00860702099666515</v>
      </c>
      <c r="E1015" s="5" t="s">
        <v>570</v>
      </c>
    </row>
    <row r="1016" spans="1:5">
      <c r="A1016" s="1">
        <v>1015</v>
      </c>
      <c r="B1016" s="3">
        <v>-58.65</v>
      </c>
      <c r="C1016" s="3">
        <v>-27.2551307678</v>
      </c>
      <c r="D1016" s="4">
        <v>0.891958813507581</v>
      </c>
      <c r="E1016" s="5" t="s">
        <v>570</v>
      </c>
    </row>
    <row r="1017" spans="1:5">
      <c r="A1017" s="1">
        <v>1016</v>
      </c>
      <c r="B1017" s="3">
        <v>-58.25</v>
      </c>
      <c r="C1017" s="3">
        <v>-27.2551307678</v>
      </c>
      <c r="D1017" s="4">
        <v>0.832523232511437</v>
      </c>
      <c r="E1017" s="5" t="s">
        <v>570</v>
      </c>
    </row>
    <row r="1018" spans="1:5">
      <c r="A1018" s="1">
        <v>1017</v>
      </c>
      <c r="B1018" s="3">
        <v>-64.35</v>
      </c>
      <c r="C1018" s="3">
        <v>-27.3551307678</v>
      </c>
      <c r="D1018" s="4">
        <v>0.674805600896307</v>
      </c>
      <c r="E1018" s="5" t="s">
        <v>572</v>
      </c>
    </row>
    <row r="1019" spans="1:5">
      <c r="A1019" s="1">
        <v>1018</v>
      </c>
      <c r="B1019" s="3">
        <v>-61.25</v>
      </c>
      <c r="C1019" s="3">
        <v>-27.3551307678</v>
      </c>
      <c r="D1019" s="4">
        <v>0.739348564104031</v>
      </c>
      <c r="E1019" s="5" t="s">
        <v>570</v>
      </c>
    </row>
    <row r="1020" spans="1:5">
      <c r="A1020" s="1">
        <v>1019</v>
      </c>
      <c r="B1020" s="3">
        <v>-60.35</v>
      </c>
      <c r="C1020" s="3">
        <v>-27.3551307678</v>
      </c>
      <c r="D1020" s="4">
        <v>0.516021409866688</v>
      </c>
      <c r="E1020" s="5" t="s">
        <v>570</v>
      </c>
    </row>
    <row r="1021" spans="1:5">
      <c r="A1021" s="1">
        <v>1020</v>
      </c>
      <c r="B1021" s="3">
        <v>-59.95</v>
      </c>
      <c r="C1021" s="3">
        <v>-27.3551307678</v>
      </c>
      <c r="D1021" s="4">
        <v>0.411562486447997</v>
      </c>
      <c r="E1021" s="5" t="s">
        <v>570</v>
      </c>
    </row>
    <row r="1022" spans="1:5">
      <c r="A1022" s="1">
        <v>1021</v>
      </c>
      <c r="B1022" s="3">
        <v>-59.75</v>
      </c>
      <c r="C1022" s="3">
        <v>-27.3551307678</v>
      </c>
      <c r="D1022" s="4">
        <v>0.411562486447997</v>
      </c>
      <c r="E1022" s="5" t="s">
        <v>570</v>
      </c>
    </row>
    <row r="1023" spans="1:5">
      <c r="A1023" s="1">
        <v>1022</v>
      </c>
      <c r="B1023" s="3">
        <v>-59.45</v>
      </c>
      <c r="C1023" s="3">
        <v>-27.3551307678</v>
      </c>
      <c r="D1023" s="4">
        <v>0.402323979512654</v>
      </c>
      <c r="E1023" s="5" t="s">
        <v>570</v>
      </c>
    </row>
    <row r="1024" spans="1:5">
      <c r="A1024" s="1">
        <v>1023</v>
      </c>
      <c r="B1024" s="3">
        <v>-59.35</v>
      </c>
      <c r="C1024" s="3">
        <v>-27.3551307678</v>
      </c>
      <c r="D1024" s="4">
        <v>0.385797501759261</v>
      </c>
      <c r="E1024" s="5" t="s">
        <v>570</v>
      </c>
    </row>
    <row r="1025" spans="1:5">
      <c r="A1025" s="1">
        <v>1024</v>
      </c>
      <c r="B1025" s="3">
        <v>-59.05</v>
      </c>
      <c r="C1025" s="3">
        <v>-27.3551307678</v>
      </c>
      <c r="D1025" s="4">
        <v>0.996610806643808</v>
      </c>
      <c r="E1025" s="5" t="s">
        <v>570</v>
      </c>
    </row>
    <row r="1026" spans="1:5">
      <c r="A1026" s="1">
        <v>1025</v>
      </c>
      <c r="B1026" s="3">
        <v>-58.95</v>
      </c>
      <c r="C1026" s="3">
        <v>-27.3551307678</v>
      </c>
      <c r="D1026" s="4">
        <v>0.944603743764593</v>
      </c>
      <c r="E1026" s="5" t="s">
        <v>570</v>
      </c>
    </row>
    <row r="1027" spans="1:5">
      <c r="A1027" s="1">
        <v>1026</v>
      </c>
      <c r="B1027" s="3">
        <v>-58.65</v>
      </c>
      <c r="C1027" s="3">
        <v>-27.3551307678</v>
      </c>
      <c r="D1027" s="4">
        <v>1.09955902938528</v>
      </c>
      <c r="E1027" s="5" t="s">
        <v>570</v>
      </c>
    </row>
    <row r="1028" spans="1:5">
      <c r="A1028" s="1">
        <v>1027</v>
      </c>
      <c r="B1028" s="3">
        <v>-58.55</v>
      </c>
      <c r="C1028" s="3">
        <v>-27.3551307678</v>
      </c>
      <c r="D1028" s="4">
        <v>1.09372260636125</v>
      </c>
      <c r="E1028" s="5" t="s">
        <v>570</v>
      </c>
    </row>
    <row r="1029" spans="1:5">
      <c r="A1029" s="1">
        <v>1028</v>
      </c>
      <c r="B1029" s="3">
        <v>-58.45</v>
      </c>
      <c r="C1029" s="3">
        <v>-27.3551307678</v>
      </c>
      <c r="D1029" s="4">
        <v>1.06959250990905</v>
      </c>
      <c r="E1029" s="5" t="s">
        <v>570</v>
      </c>
    </row>
    <row r="1030" spans="1:5">
      <c r="A1030" s="1">
        <v>1029</v>
      </c>
      <c r="B1030" s="3">
        <v>-57.85</v>
      </c>
      <c r="C1030" s="3">
        <v>-27.3551307678</v>
      </c>
      <c r="D1030" s="4">
        <v>0.930890101679834</v>
      </c>
      <c r="E1030" s="5" t="s">
        <v>570</v>
      </c>
    </row>
    <row r="1031" spans="1:5">
      <c r="A1031" s="1">
        <v>1030</v>
      </c>
      <c r="B1031" s="3">
        <v>-57.75</v>
      </c>
      <c r="C1031" s="3">
        <v>-27.3551307678</v>
      </c>
      <c r="D1031" s="4">
        <v>0.974699182947081</v>
      </c>
      <c r="E1031" s="5" t="s">
        <v>570</v>
      </c>
    </row>
    <row r="1032" spans="1:5">
      <c r="A1032" s="1">
        <v>1031</v>
      </c>
      <c r="B1032" s="3">
        <v>-64.15</v>
      </c>
      <c r="C1032" s="3">
        <v>-27.4551307678</v>
      </c>
      <c r="D1032" s="4">
        <v>0.674805600896307</v>
      </c>
      <c r="E1032" s="5" t="s">
        <v>566</v>
      </c>
    </row>
    <row r="1033" spans="1:5">
      <c r="A1033" s="1">
        <v>1032</v>
      </c>
      <c r="B1033" s="3">
        <v>-63.35</v>
      </c>
      <c r="C1033" s="3">
        <v>-27.4551307678</v>
      </c>
      <c r="D1033" s="4">
        <v>0.674805600896307</v>
      </c>
      <c r="E1033" s="5" t="s">
        <v>566</v>
      </c>
    </row>
    <row r="1034" spans="1:5">
      <c r="A1034" s="1">
        <v>1033</v>
      </c>
      <c r="B1034" s="3">
        <v>-61.75</v>
      </c>
      <c r="C1034" s="3">
        <v>-27.4551307678</v>
      </c>
      <c r="D1034" s="4">
        <v>0.713583579415295</v>
      </c>
      <c r="E1034" s="5" t="s">
        <v>570</v>
      </c>
    </row>
    <row r="1035" spans="1:5">
      <c r="A1035" s="1">
        <v>1034</v>
      </c>
      <c r="B1035" s="3">
        <v>-60.55</v>
      </c>
      <c r="C1035" s="3">
        <v>-27.4551307678</v>
      </c>
      <c r="D1035" s="4">
        <v>0.366506879796999</v>
      </c>
      <c r="E1035" s="5" t="s">
        <v>570</v>
      </c>
    </row>
    <row r="1036" spans="1:5">
      <c r="A1036" s="1">
        <v>1035</v>
      </c>
      <c r="B1036" s="3">
        <v>-59.85</v>
      </c>
      <c r="C1036" s="3">
        <v>-27.4551307678</v>
      </c>
      <c r="D1036" s="4">
        <v>0.411562486447997</v>
      </c>
      <c r="E1036" s="5" t="s">
        <v>570</v>
      </c>
    </row>
    <row r="1037" spans="1:5">
      <c r="A1037" s="1">
        <v>1036</v>
      </c>
      <c r="B1037" s="3">
        <v>-59.15</v>
      </c>
      <c r="C1037" s="3">
        <v>-27.4551307678</v>
      </c>
      <c r="D1037" s="4">
        <v>0.820614114297351</v>
      </c>
      <c r="E1037" s="5" t="s">
        <v>570</v>
      </c>
    </row>
    <row r="1038" spans="1:5">
      <c r="A1038" s="1">
        <v>1037</v>
      </c>
      <c r="B1038" s="3">
        <v>-59.05</v>
      </c>
      <c r="C1038" s="3">
        <v>-27.4551307678</v>
      </c>
      <c r="D1038" s="4">
        <v>0.580490974438614</v>
      </c>
      <c r="E1038" s="5" t="s">
        <v>570</v>
      </c>
    </row>
    <row r="1039" spans="1:5">
      <c r="A1039" s="1">
        <v>1038</v>
      </c>
      <c r="B1039" s="3">
        <v>-58.75</v>
      </c>
      <c r="C1039" s="3">
        <v>-27.4551307678</v>
      </c>
      <c r="D1039" s="4">
        <v>1.07542893293308</v>
      </c>
      <c r="E1039" s="5" t="s">
        <v>570</v>
      </c>
    </row>
    <row r="1040" spans="1:5">
      <c r="A1040" s="1">
        <v>1039</v>
      </c>
      <c r="B1040" s="3">
        <v>-57.55</v>
      </c>
      <c r="C1040" s="3">
        <v>-27.4551307678</v>
      </c>
      <c r="D1040" s="4">
        <v>0.930890101679834</v>
      </c>
      <c r="E1040" s="5" t="s">
        <v>570</v>
      </c>
    </row>
    <row r="1041" spans="1:5">
      <c r="A1041" s="1">
        <v>1040</v>
      </c>
      <c r="B1041" s="3">
        <v>-57.45</v>
      </c>
      <c r="C1041" s="3">
        <v>-27.4551307678</v>
      </c>
      <c r="D1041" s="4">
        <v>0.956509386536423</v>
      </c>
      <c r="E1041" s="5" t="s">
        <v>570</v>
      </c>
    </row>
    <row r="1042" spans="1:5">
      <c r="A1042" s="1">
        <v>1041</v>
      </c>
      <c r="B1042" s="3">
        <v>-56.05</v>
      </c>
      <c r="C1042" s="3">
        <v>-27.4551307678</v>
      </c>
      <c r="D1042" s="4">
        <v>1.45533041841778</v>
      </c>
      <c r="E1042" s="5" t="s">
        <v>570</v>
      </c>
    </row>
    <row r="1043" spans="1:5">
      <c r="A1043" s="1">
        <v>1042</v>
      </c>
      <c r="B1043" s="3">
        <v>-64.45</v>
      </c>
      <c r="C1043" s="3">
        <v>-27.5551307678</v>
      </c>
      <c r="D1043" s="4">
        <v>0.674805600896307</v>
      </c>
      <c r="E1043" s="5" t="s">
        <v>566</v>
      </c>
    </row>
    <row r="1044" spans="1:5">
      <c r="A1044" s="1">
        <v>1043</v>
      </c>
      <c r="B1044" s="3">
        <v>-61.85</v>
      </c>
      <c r="C1044" s="3">
        <v>-27.5551307678</v>
      </c>
      <c r="D1044" s="4">
        <v>0.647847466812019</v>
      </c>
      <c r="E1044" s="5" t="s">
        <v>570</v>
      </c>
    </row>
    <row r="1045" spans="1:5">
      <c r="A1045" s="1">
        <v>1044</v>
      </c>
      <c r="B1045" s="3">
        <v>-61.35</v>
      </c>
      <c r="C1045" s="3">
        <v>-27.5551307678</v>
      </c>
      <c r="D1045" s="4">
        <v>0.739348564104031</v>
      </c>
      <c r="E1045" s="5" t="s">
        <v>570</v>
      </c>
    </row>
    <row r="1046" spans="1:5">
      <c r="A1046" s="1">
        <v>1045</v>
      </c>
      <c r="B1046" s="3">
        <v>-61.25</v>
      </c>
      <c r="C1046" s="3">
        <v>-27.5551307678</v>
      </c>
      <c r="D1046" s="4">
        <v>0.739348564104031</v>
      </c>
      <c r="E1046" s="5" t="s">
        <v>570</v>
      </c>
    </row>
    <row r="1047" spans="1:5">
      <c r="A1047" s="1">
        <v>1046</v>
      </c>
      <c r="B1047" s="3">
        <v>-60.05</v>
      </c>
      <c r="C1047" s="3">
        <v>-27.5551307678</v>
      </c>
      <c r="D1047" s="4">
        <v>0.385797501759261</v>
      </c>
      <c r="E1047" s="5" t="s">
        <v>570</v>
      </c>
    </row>
    <row r="1048" spans="1:5">
      <c r="A1048" s="1">
        <v>1047</v>
      </c>
      <c r="B1048" s="3">
        <v>-58.95</v>
      </c>
      <c r="C1048" s="3">
        <v>-27.5551307678</v>
      </c>
      <c r="D1048" s="4">
        <v>0.956509386536423</v>
      </c>
      <c r="E1048" s="5" t="s">
        <v>570</v>
      </c>
    </row>
    <row r="1049" spans="1:5">
      <c r="A1049" s="1">
        <v>1048</v>
      </c>
      <c r="B1049" s="3">
        <v>-58.15</v>
      </c>
      <c r="C1049" s="3">
        <v>-27.5551307678</v>
      </c>
      <c r="D1049" s="4">
        <v>0.630976560591427</v>
      </c>
      <c r="E1049" s="5" t="s">
        <v>570</v>
      </c>
    </row>
    <row r="1050" spans="1:5">
      <c r="A1050" s="1">
        <v>1049</v>
      </c>
      <c r="B1050" s="3">
        <v>-58.05</v>
      </c>
      <c r="C1050" s="3">
        <v>-27.5551307678</v>
      </c>
      <c r="D1050" s="4">
        <v>0.621738053656084</v>
      </c>
      <c r="E1050" s="5" t="s">
        <v>570</v>
      </c>
    </row>
    <row r="1051" spans="1:5">
      <c r="A1051" s="1">
        <v>1050</v>
      </c>
      <c r="B1051" s="3">
        <v>-57.85</v>
      </c>
      <c r="C1051" s="3">
        <v>-27.5551307678</v>
      </c>
      <c r="D1051" s="4">
        <v>0.921651594744491</v>
      </c>
      <c r="E1051" s="5" t="s">
        <v>570</v>
      </c>
    </row>
    <row r="1052" spans="1:5">
      <c r="A1052" s="1">
        <v>1051</v>
      </c>
      <c r="B1052" s="3">
        <v>-57.75</v>
      </c>
      <c r="C1052" s="3">
        <v>-27.5551307678</v>
      </c>
      <c r="D1052" s="4">
        <v>0.930890101679834</v>
      </c>
      <c r="E1052" s="5" t="s">
        <v>570</v>
      </c>
    </row>
    <row r="1053" spans="1:5">
      <c r="A1053" s="1">
        <v>1052</v>
      </c>
      <c r="B1053" s="3">
        <v>-57.35</v>
      </c>
      <c r="C1053" s="3">
        <v>-27.5551307678</v>
      </c>
      <c r="D1053" s="4">
        <v>0.930890101679834</v>
      </c>
      <c r="E1053" s="5" t="s">
        <v>570</v>
      </c>
    </row>
    <row r="1054" spans="1:5">
      <c r="A1054" s="1">
        <v>1053</v>
      </c>
      <c r="B1054" s="3">
        <v>-57.15</v>
      </c>
      <c r="C1054" s="3">
        <v>-27.5551307678</v>
      </c>
      <c r="D1054" s="4">
        <v>0.930890101679834</v>
      </c>
      <c r="E1054" s="5" t="s">
        <v>570</v>
      </c>
    </row>
    <row r="1055" spans="1:5">
      <c r="A1055" s="1">
        <v>1054</v>
      </c>
      <c r="B1055" s="3">
        <v>-57.05</v>
      </c>
      <c r="C1055" s="3">
        <v>-27.5551307678</v>
      </c>
      <c r="D1055" s="4">
        <v>0.930890101679834</v>
      </c>
      <c r="E1055" s="5" t="s">
        <v>570</v>
      </c>
    </row>
    <row r="1056" spans="1:5">
      <c r="A1056" s="1">
        <v>1055</v>
      </c>
      <c r="B1056" s="3">
        <v>-56.95</v>
      </c>
      <c r="C1056" s="3">
        <v>-27.5551307678</v>
      </c>
      <c r="D1056" s="4">
        <v>1.25438623693212</v>
      </c>
      <c r="E1056" s="5" t="s">
        <v>570</v>
      </c>
    </row>
    <row r="1057" spans="1:5">
      <c r="A1057" s="1">
        <v>1056</v>
      </c>
      <c r="B1057" s="3">
        <v>-64.55</v>
      </c>
      <c r="C1057" s="3">
        <v>-27.6551307678</v>
      </c>
      <c r="D1057" s="4">
        <v>0.647847466812019</v>
      </c>
      <c r="E1057" s="5" t="s">
        <v>566</v>
      </c>
    </row>
    <row r="1058" spans="1:5">
      <c r="A1058" s="1">
        <v>1057</v>
      </c>
      <c r="B1058" s="3">
        <v>-64.45</v>
      </c>
      <c r="C1058" s="3">
        <v>-27.6551307678</v>
      </c>
      <c r="D1058" s="4">
        <v>0.674805600896307</v>
      </c>
      <c r="E1058" s="5" t="s">
        <v>566</v>
      </c>
    </row>
    <row r="1059" spans="1:5">
      <c r="A1059" s="1">
        <v>1058</v>
      </c>
      <c r="B1059" s="3">
        <v>-62.15</v>
      </c>
      <c r="C1059" s="3">
        <v>-27.6551307678</v>
      </c>
      <c r="D1059" s="4">
        <v>0.647847466812019</v>
      </c>
      <c r="E1059" s="5" t="s">
        <v>572</v>
      </c>
    </row>
    <row r="1060" spans="1:5">
      <c r="A1060" s="1">
        <v>1059</v>
      </c>
      <c r="B1060" s="3">
        <v>-61.95</v>
      </c>
      <c r="C1060" s="3">
        <v>-27.6551307678</v>
      </c>
      <c r="D1060" s="4">
        <v>0.647847466812019</v>
      </c>
      <c r="E1060" s="5" t="s">
        <v>572</v>
      </c>
    </row>
    <row r="1061" spans="1:5">
      <c r="A1061" s="1">
        <v>1060</v>
      </c>
      <c r="B1061" s="3">
        <v>-61.75</v>
      </c>
      <c r="C1061" s="3">
        <v>-27.6551307678</v>
      </c>
      <c r="D1061" s="4">
        <v>0.739348564104031</v>
      </c>
      <c r="E1061" s="5" t="s">
        <v>570</v>
      </c>
    </row>
    <row r="1062" spans="1:5">
      <c r="A1062" s="1">
        <v>1061</v>
      </c>
      <c r="B1062" s="3">
        <v>-61.25</v>
      </c>
      <c r="C1062" s="3">
        <v>-27.6551307678</v>
      </c>
      <c r="D1062" s="4">
        <v>0.894435856553208</v>
      </c>
      <c r="E1062" s="5" t="s">
        <v>570</v>
      </c>
    </row>
    <row r="1063" spans="1:5">
      <c r="A1063" s="1">
        <v>1062</v>
      </c>
      <c r="B1063" s="3">
        <v>-60.25</v>
      </c>
      <c r="C1063" s="3">
        <v>-27.6551307678</v>
      </c>
      <c r="D1063" s="4">
        <v>0.411562486447997</v>
      </c>
      <c r="E1063" s="5" t="s">
        <v>570</v>
      </c>
    </row>
    <row r="1064" spans="1:5">
      <c r="A1064" s="1">
        <v>1063</v>
      </c>
      <c r="B1064" s="3">
        <v>-58.85</v>
      </c>
      <c r="C1064" s="3">
        <v>-27.6551307678</v>
      </c>
      <c r="D1064" s="4">
        <v>0.587096929604069</v>
      </c>
      <c r="E1064" s="5" t="s">
        <v>570</v>
      </c>
    </row>
    <row r="1065" spans="1:5">
      <c r="A1065" s="1">
        <v>1064</v>
      </c>
      <c r="B1065" s="3">
        <v>-57.95</v>
      </c>
      <c r="C1065" s="3">
        <v>-27.6551307678</v>
      </c>
      <c r="D1065" s="4">
        <v>0.630976560591427</v>
      </c>
      <c r="E1065" s="5" t="s">
        <v>570</v>
      </c>
    </row>
    <row r="1066" spans="1:5">
      <c r="A1066" s="1">
        <v>1065</v>
      </c>
      <c r="B1066" s="3">
        <v>-57.55</v>
      </c>
      <c r="C1066" s="3">
        <v>-27.6551307678</v>
      </c>
      <c r="D1066" s="4">
        <v>0.630976560591427</v>
      </c>
      <c r="E1066" s="5" t="s">
        <v>570</v>
      </c>
    </row>
    <row r="1067" spans="1:5">
      <c r="A1067" s="1">
        <v>1066</v>
      </c>
      <c r="B1067" s="3">
        <v>-57.45</v>
      </c>
      <c r="C1067" s="3">
        <v>-27.6551307678</v>
      </c>
      <c r="D1067" s="4">
        <v>0.825313042685594</v>
      </c>
      <c r="E1067" s="5" t="s">
        <v>570</v>
      </c>
    </row>
    <row r="1068" spans="1:5">
      <c r="A1068" s="1">
        <v>1067</v>
      </c>
      <c r="B1068" s="3">
        <v>-57.35</v>
      </c>
      <c r="C1068" s="3">
        <v>-27.6551307678</v>
      </c>
      <c r="D1068" s="4">
        <v>0.630976560591427</v>
      </c>
      <c r="E1068" s="5" t="s">
        <v>570</v>
      </c>
    </row>
    <row r="1069" spans="1:5">
      <c r="A1069" s="1">
        <v>1068</v>
      </c>
      <c r="B1069" s="3">
        <v>-56.65</v>
      </c>
      <c r="C1069" s="3">
        <v>-27.6551307678</v>
      </c>
      <c r="D1069" s="4">
        <v>1.29148520287969</v>
      </c>
      <c r="E1069" s="5" t="s">
        <v>570</v>
      </c>
    </row>
    <row r="1070" spans="1:5">
      <c r="A1070" s="1">
        <v>1069</v>
      </c>
      <c r="B1070" s="3">
        <v>-56.55</v>
      </c>
      <c r="C1070" s="3">
        <v>-27.6551307678</v>
      </c>
      <c r="D1070" s="4">
        <v>1.29148520287969</v>
      </c>
      <c r="E1070" s="5" t="s">
        <v>570</v>
      </c>
    </row>
    <row r="1071" spans="1:5">
      <c r="A1071" s="1">
        <v>1070</v>
      </c>
      <c r="B1071" s="3">
        <v>-64.35</v>
      </c>
      <c r="C1071" s="3">
        <v>-27.7551307678</v>
      </c>
      <c r="D1071" s="4">
        <v>0.647847466812019</v>
      </c>
      <c r="E1071" s="5" t="s">
        <v>566</v>
      </c>
    </row>
    <row r="1072" spans="1:5">
      <c r="A1072" s="1">
        <v>1071</v>
      </c>
      <c r="B1072" s="3">
        <v>-64.15</v>
      </c>
      <c r="C1072" s="3">
        <v>-27.7551307678</v>
      </c>
      <c r="D1072" s="4">
        <v>0.886664300737485</v>
      </c>
      <c r="E1072" s="5" t="s">
        <v>566</v>
      </c>
    </row>
    <row r="1073" spans="1:5">
      <c r="A1073" s="1">
        <v>1072</v>
      </c>
      <c r="B1073" s="3">
        <v>-63.85</v>
      </c>
      <c r="C1073" s="3">
        <v>-27.7551307678</v>
      </c>
      <c r="D1073" s="4">
        <v>0.705812023599572</v>
      </c>
      <c r="E1073" s="5" t="s">
        <v>566</v>
      </c>
    </row>
    <row r="1074" spans="1:5">
      <c r="A1074" s="1">
        <v>1073</v>
      </c>
      <c r="B1074" s="3">
        <v>-63.55</v>
      </c>
      <c r="C1074" s="3">
        <v>-27.7551307678</v>
      </c>
      <c r="D1074" s="4">
        <v>0.674805600896307</v>
      </c>
      <c r="E1074" s="5" t="s">
        <v>566</v>
      </c>
    </row>
    <row r="1075" spans="1:5">
      <c r="A1075" s="1">
        <v>1074</v>
      </c>
      <c r="B1075" s="3">
        <v>-61.85</v>
      </c>
      <c r="C1075" s="3">
        <v>-27.7551307678</v>
      </c>
      <c r="D1075" s="4">
        <v>0.68257715671203</v>
      </c>
      <c r="E1075" s="5" t="s">
        <v>570</v>
      </c>
    </row>
    <row r="1076" spans="1:5">
      <c r="A1076" s="1">
        <v>1075</v>
      </c>
      <c r="B1076" s="3">
        <v>-61.75</v>
      </c>
      <c r="C1076" s="3">
        <v>-27.7551307678</v>
      </c>
      <c r="D1076" s="4">
        <v>0.68257715671203</v>
      </c>
      <c r="E1076" s="5" t="s">
        <v>570</v>
      </c>
    </row>
    <row r="1077" spans="1:5">
      <c r="A1077" s="1">
        <v>1076</v>
      </c>
      <c r="B1077" s="3">
        <v>-61.15</v>
      </c>
      <c r="C1077" s="3">
        <v>-27.7551307678</v>
      </c>
      <c r="D1077" s="4">
        <v>0.580521328679777</v>
      </c>
      <c r="E1077" s="5" t="s">
        <v>570</v>
      </c>
    </row>
    <row r="1078" spans="1:5">
      <c r="A1078" s="1">
        <v>1077</v>
      </c>
      <c r="B1078" s="3">
        <v>-60.05</v>
      </c>
      <c r="C1078" s="3">
        <v>-27.7551307678</v>
      </c>
      <c r="D1078" s="4">
        <v>0.625576935330776</v>
      </c>
      <c r="E1078" s="5" t="s">
        <v>570</v>
      </c>
    </row>
    <row r="1079" spans="1:5">
      <c r="A1079" s="1">
        <v>1078</v>
      </c>
      <c r="B1079" s="3">
        <v>-59.25</v>
      </c>
      <c r="C1079" s="3">
        <v>-27.7551307678</v>
      </c>
      <c r="D1079" s="4">
        <v>0.411562486447997</v>
      </c>
      <c r="E1079" s="5" t="s">
        <v>570</v>
      </c>
    </row>
    <row r="1080" spans="1:5">
      <c r="A1080" s="1">
        <v>1079</v>
      </c>
      <c r="B1080" s="3">
        <v>-59.05</v>
      </c>
      <c r="C1080" s="3">
        <v>-27.7551307678</v>
      </c>
      <c r="D1080" s="4">
        <v>0.580490974438614</v>
      </c>
      <c r="E1080" s="5" t="s">
        <v>570</v>
      </c>
    </row>
    <row r="1081" spans="1:5">
      <c r="A1081" s="1">
        <v>1080</v>
      </c>
      <c r="B1081" s="3">
        <v>-58.95</v>
      </c>
      <c r="C1081" s="3">
        <v>-27.7551307678</v>
      </c>
      <c r="D1081" s="4">
        <v>0.977978080433706</v>
      </c>
      <c r="E1081" s="5" t="s">
        <v>570</v>
      </c>
    </row>
    <row r="1082" spans="1:5">
      <c r="A1082" s="1">
        <v>1081</v>
      </c>
      <c r="B1082" s="3">
        <v>-58.85</v>
      </c>
      <c r="C1082" s="3">
        <v>-27.7551307678</v>
      </c>
      <c r="D1082" s="4">
        <v>0.664240724815806</v>
      </c>
      <c r="E1082" s="5" t="s">
        <v>570</v>
      </c>
    </row>
    <row r="1083" spans="1:5">
      <c r="A1083" s="1">
        <v>1082</v>
      </c>
      <c r="B1083" s="3">
        <v>-57.45</v>
      </c>
      <c r="C1083" s="3">
        <v>-27.7551307678</v>
      </c>
      <c r="D1083" s="4">
        <v>1.14587087054222</v>
      </c>
      <c r="E1083" s="5" t="s">
        <v>570</v>
      </c>
    </row>
    <row r="1084" spans="1:5">
      <c r="A1084" s="1">
        <v>1083</v>
      </c>
      <c r="B1084" s="3">
        <v>-56.75</v>
      </c>
      <c r="C1084" s="3">
        <v>-27.7551307678</v>
      </c>
      <c r="D1084" s="4">
        <v>1.17704483075065</v>
      </c>
      <c r="E1084" s="5" t="s">
        <v>570</v>
      </c>
    </row>
    <row r="1085" spans="1:5">
      <c r="A1085" s="1">
        <v>1084</v>
      </c>
      <c r="B1085" s="3">
        <v>-56.65</v>
      </c>
      <c r="C1085" s="3">
        <v>-27.7551307678</v>
      </c>
      <c r="D1085" s="4">
        <v>1.23286469520885</v>
      </c>
      <c r="E1085" s="5" t="s">
        <v>570</v>
      </c>
    </row>
    <row r="1086" spans="1:5">
      <c r="A1086" s="1">
        <v>1085</v>
      </c>
      <c r="B1086" s="3">
        <v>-56.55</v>
      </c>
      <c r="C1086" s="3">
        <v>-27.7551307678</v>
      </c>
      <c r="D1086" s="4">
        <v>1.02750623045126</v>
      </c>
      <c r="E1086" s="5" t="s">
        <v>570</v>
      </c>
    </row>
    <row r="1087" spans="1:5">
      <c r="A1087" s="1">
        <v>1086</v>
      </c>
      <c r="B1087" s="3">
        <v>-64.35</v>
      </c>
      <c r="C1087" s="3">
        <v>-27.8551307678</v>
      </c>
      <c r="D1087" s="4">
        <v>0.647847466812019</v>
      </c>
      <c r="E1087" s="5" t="s">
        <v>566</v>
      </c>
    </row>
    <row r="1088" spans="1:5">
      <c r="A1088" s="1">
        <v>1087</v>
      </c>
      <c r="B1088" s="3">
        <v>-64.25</v>
      </c>
      <c r="C1088" s="3">
        <v>-27.8551307678</v>
      </c>
      <c r="D1088" s="4">
        <v>0.731577008288308</v>
      </c>
      <c r="E1088" s="5" t="s">
        <v>566</v>
      </c>
    </row>
    <row r="1089" spans="1:5">
      <c r="A1089" s="1">
        <v>1088</v>
      </c>
      <c r="B1089" s="3">
        <v>-63.65</v>
      </c>
      <c r="C1089" s="3">
        <v>-27.8551307678</v>
      </c>
      <c r="D1089" s="4">
        <v>0.674805600896307</v>
      </c>
      <c r="E1089" s="5" t="s">
        <v>566</v>
      </c>
    </row>
    <row r="1090" spans="1:5">
      <c r="A1090" s="1">
        <v>1089</v>
      </c>
      <c r="B1090" s="3">
        <v>-62.75</v>
      </c>
      <c r="C1090" s="3">
        <v>-27.8551307678</v>
      </c>
      <c r="D1090" s="4">
        <v>0.704618874204021</v>
      </c>
      <c r="E1090" s="5" t="s">
        <v>566</v>
      </c>
    </row>
    <row r="1091" spans="1:5">
      <c r="A1091" s="1">
        <v>1090</v>
      </c>
      <c r="B1091" s="3">
        <v>-62.25</v>
      </c>
      <c r="C1091" s="3">
        <v>-27.8551307678</v>
      </c>
      <c r="D1091" s="4">
        <v>0.647847466812019</v>
      </c>
      <c r="E1091" s="5" t="s">
        <v>572</v>
      </c>
    </row>
    <row r="1092" spans="1:5">
      <c r="A1092" s="1">
        <v>1091</v>
      </c>
      <c r="B1092" s="3">
        <v>-59.15</v>
      </c>
      <c r="C1092" s="3">
        <v>-27.8551307678</v>
      </c>
      <c r="D1092" s="4">
        <v>0.505178933785053</v>
      </c>
      <c r="E1092" s="5" t="s">
        <v>570</v>
      </c>
    </row>
    <row r="1093" spans="1:5">
      <c r="A1093" s="1">
        <v>1092</v>
      </c>
      <c r="B1093" s="3">
        <v>-58.95</v>
      </c>
      <c r="C1093" s="3">
        <v>-27.8551307678</v>
      </c>
      <c r="D1093" s="4">
        <v>0.556101317701246</v>
      </c>
      <c r="E1093" s="5" t="s">
        <v>570</v>
      </c>
    </row>
    <row r="1094" spans="1:5">
      <c r="A1094" s="1">
        <v>1093</v>
      </c>
      <c r="B1094" s="3">
        <v>-58.75</v>
      </c>
      <c r="C1094" s="3">
        <v>-27.8551307678</v>
      </c>
      <c r="D1094" s="4">
        <v>0.601179340191357</v>
      </c>
      <c r="E1094" s="5" t="s">
        <v>570</v>
      </c>
    </row>
    <row r="1095" spans="1:5">
      <c r="A1095" s="1">
        <v>1094</v>
      </c>
      <c r="B1095" s="3">
        <v>-58.15</v>
      </c>
      <c r="C1095" s="3">
        <v>-27.8551307678</v>
      </c>
      <c r="D1095" s="4">
        <v>0.650158314228519</v>
      </c>
      <c r="E1095" s="5" t="s">
        <v>570</v>
      </c>
    </row>
    <row r="1096" spans="1:5">
      <c r="A1096" s="1">
        <v>1095</v>
      </c>
      <c r="B1096" s="3">
        <v>-57.75</v>
      </c>
      <c r="C1096" s="3">
        <v>-27.8551307678</v>
      </c>
      <c r="D1096" s="4">
        <v>0.655106657043623</v>
      </c>
      <c r="E1096" s="5" t="s">
        <v>570</v>
      </c>
    </row>
    <row r="1097" spans="1:5">
      <c r="A1097" s="1">
        <v>1096</v>
      </c>
      <c r="B1097" s="3">
        <v>-57.55</v>
      </c>
      <c r="C1097" s="3">
        <v>-27.8551307678</v>
      </c>
      <c r="D1097" s="4">
        <v>0.983845959097425</v>
      </c>
      <c r="E1097" s="5" t="s">
        <v>570</v>
      </c>
    </row>
    <row r="1098" spans="1:5">
      <c r="A1098" s="1">
        <v>1097</v>
      </c>
      <c r="B1098" s="3">
        <v>-57.25</v>
      </c>
      <c r="C1098" s="3">
        <v>-27.8551307678</v>
      </c>
      <c r="D1098" s="4">
        <v>1.3298312352601</v>
      </c>
      <c r="E1098" s="5" t="s">
        <v>570</v>
      </c>
    </row>
    <row r="1099" spans="1:5">
      <c r="A1099" s="1">
        <v>1098</v>
      </c>
      <c r="B1099" s="3">
        <v>-57.15</v>
      </c>
      <c r="C1099" s="3">
        <v>-27.8551307678</v>
      </c>
      <c r="D1099" s="4">
        <v>1.17235955122804</v>
      </c>
      <c r="E1099" s="5" t="s">
        <v>570</v>
      </c>
    </row>
    <row r="1100" spans="1:5">
      <c r="A1100" s="1">
        <v>1099</v>
      </c>
      <c r="B1100" s="3">
        <v>-56.85</v>
      </c>
      <c r="C1100" s="3">
        <v>-27.8551307678</v>
      </c>
      <c r="D1100" s="4">
        <v>1.1678063238153</v>
      </c>
      <c r="E1100" s="5" t="s">
        <v>570</v>
      </c>
    </row>
    <row r="1101" spans="1:5">
      <c r="A1101" s="1">
        <v>1100</v>
      </c>
      <c r="B1101" s="3">
        <v>-56.75</v>
      </c>
      <c r="C1101" s="3">
        <v>-27.8551307678</v>
      </c>
      <c r="D1101" s="4">
        <v>1.23286469520885</v>
      </c>
      <c r="E1101" s="5" t="s">
        <v>570</v>
      </c>
    </row>
    <row r="1102" spans="1:5">
      <c r="A1102" s="1">
        <v>1101</v>
      </c>
      <c r="B1102" s="3">
        <v>-56.65</v>
      </c>
      <c r="C1102" s="3">
        <v>-27.8551307678</v>
      </c>
      <c r="D1102" s="4">
        <v>1.02750623045126</v>
      </c>
      <c r="E1102" s="5" t="s">
        <v>570</v>
      </c>
    </row>
    <row r="1103" spans="1:5">
      <c r="A1103" s="1">
        <v>1102</v>
      </c>
      <c r="B1103" s="3">
        <v>-56.55</v>
      </c>
      <c r="C1103" s="3">
        <v>-27.8551307678</v>
      </c>
      <c r="D1103" s="4">
        <v>1.23286469520885</v>
      </c>
      <c r="E1103" s="5" t="s">
        <v>570</v>
      </c>
    </row>
    <row r="1104" spans="1:5">
      <c r="A1104" s="1">
        <v>1103</v>
      </c>
      <c r="B1104" s="3">
        <v>-56.25</v>
      </c>
      <c r="C1104" s="3">
        <v>-27.8551307678</v>
      </c>
      <c r="D1104" s="4">
        <v>1.46857773672437</v>
      </c>
      <c r="E1104" s="5" t="s">
        <v>570</v>
      </c>
    </row>
    <row r="1105" spans="1:5">
      <c r="A1105" s="1">
        <v>1104</v>
      </c>
      <c r="B1105" s="3">
        <v>-65.35</v>
      </c>
      <c r="C1105" s="3">
        <v>-27.9551307678</v>
      </c>
      <c r="D1105" s="4">
        <v>0.145721592044239</v>
      </c>
      <c r="E1105" s="5" t="s">
        <v>566</v>
      </c>
    </row>
    <row r="1106" spans="1:5">
      <c r="A1106" s="1">
        <v>1105</v>
      </c>
      <c r="B1106" s="3">
        <v>-68.75</v>
      </c>
      <c r="C1106" s="3">
        <v>-28.0551307678</v>
      </c>
      <c r="D1106" s="4">
        <v>0.972104090650327</v>
      </c>
      <c r="E1106" s="5" t="s">
        <v>568</v>
      </c>
    </row>
    <row r="1107" spans="1:5">
      <c r="A1107" s="1">
        <v>1106</v>
      </c>
      <c r="B1107" s="3">
        <v>-68.15</v>
      </c>
      <c r="C1107" s="3">
        <v>-28.0551307678</v>
      </c>
      <c r="D1107" s="4">
        <v>0.515404359186107</v>
      </c>
      <c r="E1107" s="5" t="s">
        <v>568</v>
      </c>
    </row>
    <row r="1108" spans="1:5">
      <c r="A1108" s="1">
        <v>1107</v>
      </c>
      <c r="B1108" s="3">
        <v>-66.45</v>
      </c>
      <c r="C1108" s="3">
        <v>-28.0551307678</v>
      </c>
      <c r="D1108" s="4">
        <v>0.704183791869651</v>
      </c>
      <c r="E1108" s="5" t="s">
        <v>566</v>
      </c>
    </row>
    <row r="1109" spans="1:5">
      <c r="A1109" s="1">
        <v>1108</v>
      </c>
      <c r="B1109" s="3">
        <v>-65.85</v>
      </c>
      <c r="C1109" s="3">
        <v>-28.0551307678</v>
      </c>
      <c r="D1109" s="4">
        <v>0.349788447243422</v>
      </c>
      <c r="E1109" s="5" t="s">
        <v>566</v>
      </c>
    </row>
    <row r="1110" spans="1:5">
      <c r="A1110" s="1">
        <v>1109</v>
      </c>
      <c r="B1110" s="3">
        <v>-65.35</v>
      </c>
      <c r="C1110" s="3">
        <v>-28.1551307678</v>
      </c>
      <c r="D1110" s="4">
        <v>0.145721592044239</v>
      </c>
      <c r="E1110" s="5" t="s">
        <v>566</v>
      </c>
    </row>
    <row r="1111" spans="1:5">
      <c r="A1111" s="1">
        <v>1110</v>
      </c>
      <c r="B1111" s="3">
        <v>-65.15</v>
      </c>
      <c r="C1111" s="3">
        <v>-28.1551307678</v>
      </c>
      <c r="D1111" s="4">
        <v>0.145721592044239</v>
      </c>
      <c r="E1111" s="5" t="s">
        <v>566</v>
      </c>
    </row>
    <row r="1112" spans="1:5">
      <c r="A1112" s="1">
        <v>1111</v>
      </c>
      <c r="B1112" s="3">
        <v>-65.05</v>
      </c>
      <c r="C1112" s="3">
        <v>-28.1551307678</v>
      </c>
      <c r="D1112" s="4">
        <v>0.704618874204021</v>
      </c>
      <c r="E1112" s="5" t="s">
        <v>566</v>
      </c>
    </row>
    <row r="1113" spans="1:5">
      <c r="A1113" s="1">
        <v>1112</v>
      </c>
      <c r="B1113" s="3">
        <v>-68.75</v>
      </c>
      <c r="C1113" s="3">
        <v>-28.2551307678</v>
      </c>
      <c r="D1113" s="4">
        <v>0.842861305979155</v>
      </c>
      <c r="E1113" s="5" t="s">
        <v>568</v>
      </c>
    </row>
    <row r="1114" spans="1:5">
      <c r="A1114" s="1">
        <v>1113</v>
      </c>
      <c r="B1114" s="3">
        <v>-66.45</v>
      </c>
      <c r="C1114" s="3">
        <v>-28.2551307678</v>
      </c>
      <c r="D1114" s="4">
        <v>0.0523287498247749</v>
      </c>
      <c r="E1114" s="5" t="s">
        <v>566</v>
      </c>
    </row>
    <row r="1115" spans="1:5">
      <c r="A1115" s="1">
        <v>1114</v>
      </c>
      <c r="B1115" s="3">
        <v>-65.35</v>
      </c>
      <c r="C1115" s="3">
        <v>-28.2551307678</v>
      </c>
      <c r="D1115" s="4">
        <v>0.172679726128527</v>
      </c>
      <c r="E1115" s="5" t="s">
        <v>566</v>
      </c>
    </row>
    <row r="1116" spans="1:5">
      <c r="A1116" s="1">
        <v>1115</v>
      </c>
      <c r="B1116" s="3">
        <v>-65.15</v>
      </c>
      <c r="C1116" s="3">
        <v>-28.2551307678</v>
      </c>
      <c r="D1116" s="4">
        <v>0.145721592044239</v>
      </c>
      <c r="E1116" s="5" t="s">
        <v>566</v>
      </c>
    </row>
    <row r="1117" spans="1:5">
      <c r="A1117" s="1">
        <v>1116</v>
      </c>
      <c r="B1117" s="3">
        <v>-64.95</v>
      </c>
      <c r="C1117" s="3">
        <v>-28.2551307678</v>
      </c>
      <c r="D1117" s="4">
        <v>0.704618874204021</v>
      </c>
      <c r="E1117" s="5" t="s">
        <v>566</v>
      </c>
    </row>
    <row r="1118" spans="1:5">
      <c r="A1118" s="1">
        <v>1117</v>
      </c>
      <c r="B1118" s="3">
        <v>-68.75</v>
      </c>
      <c r="C1118" s="3">
        <v>-28.3551307678</v>
      </c>
      <c r="D1118" s="4">
        <v>0.842861305979155</v>
      </c>
      <c r="E1118" s="5" t="s">
        <v>568</v>
      </c>
    </row>
    <row r="1119" spans="1:5">
      <c r="A1119" s="1">
        <v>1118</v>
      </c>
      <c r="B1119" s="3">
        <v>-66.65</v>
      </c>
      <c r="C1119" s="3">
        <v>-28.3551307678</v>
      </c>
      <c r="D1119" s="4">
        <v>0.485909237736686</v>
      </c>
      <c r="E1119" s="5" t="s">
        <v>566</v>
      </c>
    </row>
    <row r="1120" spans="1:5">
      <c r="A1120" s="1">
        <v>1119</v>
      </c>
      <c r="B1120" s="3">
        <v>-65.95</v>
      </c>
      <c r="C1120" s="3">
        <v>-28.3551307678</v>
      </c>
      <c r="D1120" s="4">
        <v>0.425100487896982</v>
      </c>
      <c r="E1120" s="5" t="s">
        <v>566</v>
      </c>
    </row>
    <row r="1121" spans="1:5">
      <c r="A1121" s="1">
        <v>1120</v>
      </c>
      <c r="B1121" s="3">
        <v>-67.55</v>
      </c>
      <c r="C1121" s="3">
        <v>-28.4551307678</v>
      </c>
      <c r="D1121" s="4">
        <v>0.884382269739512</v>
      </c>
      <c r="E1121" s="5" t="s">
        <v>568</v>
      </c>
    </row>
    <row r="1122" spans="1:5">
      <c r="A1122" s="1">
        <v>1121</v>
      </c>
      <c r="B1122" s="3">
        <v>-67.85</v>
      </c>
      <c r="C1122" s="3">
        <v>-28.5551307678</v>
      </c>
      <c r="D1122" s="4">
        <v>0.842861305979155</v>
      </c>
      <c r="E1122" s="5" t="s">
        <v>568</v>
      </c>
    </row>
    <row r="1123" spans="1:5">
      <c r="A1123" s="1">
        <v>1122</v>
      </c>
      <c r="B1123" s="3">
        <v>-66.85</v>
      </c>
      <c r="C1123" s="3">
        <v>-28.5551307678</v>
      </c>
      <c r="D1123" s="4">
        <v>0.884382269739512</v>
      </c>
      <c r="E1123" s="5" t="s">
        <v>566</v>
      </c>
    </row>
    <row r="1124" spans="1:5">
      <c r="A1124" s="1">
        <v>1123</v>
      </c>
      <c r="B1124" s="3">
        <v>-69.05</v>
      </c>
      <c r="C1124" s="3">
        <v>-28.6551307678</v>
      </c>
      <c r="D1124" s="4">
        <v>0.842861305979155</v>
      </c>
      <c r="E1124" s="5" t="s">
        <v>568</v>
      </c>
    </row>
    <row r="1125" spans="1:5">
      <c r="A1125" s="1">
        <v>1124</v>
      </c>
      <c r="B1125" s="3">
        <v>-67.45</v>
      </c>
      <c r="C1125" s="3">
        <v>-28.6551307678</v>
      </c>
      <c r="D1125" s="4">
        <v>0.884382269739512</v>
      </c>
      <c r="E1125" s="5" t="s">
        <v>568</v>
      </c>
    </row>
    <row r="1126" spans="1:5">
      <c r="A1126" s="1">
        <v>1125</v>
      </c>
      <c r="B1126" s="3">
        <v>-68.95</v>
      </c>
      <c r="C1126" s="3">
        <v>-28.7551307678</v>
      </c>
      <c r="D1126" s="4">
        <v>0.249211930556361</v>
      </c>
      <c r="E1126" s="5" t="s">
        <v>568</v>
      </c>
    </row>
    <row r="1127" spans="1:5">
      <c r="A1127" s="1">
        <v>1126</v>
      </c>
      <c r="B1127" s="3">
        <v>-68.25</v>
      </c>
      <c r="C1127" s="3">
        <v>-28.7551307678</v>
      </c>
      <c r="D1127" s="4">
        <v>0.290732894316719</v>
      </c>
      <c r="E1127" s="5" t="s">
        <v>568</v>
      </c>
    </row>
    <row r="1128" spans="1:5">
      <c r="A1128" s="1">
        <v>1127</v>
      </c>
      <c r="B1128" s="3">
        <v>-67.45</v>
      </c>
      <c r="C1128" s="3">
        <v>-28.8551307678</v>
      </c>
      <c r="D1128" s="4">
        <v>0.290732894316719</v>
      </c>
      <c r="E1128" s="5" t="s">
        <v>568</v>
      </c>
    </row>
    <row r="1129" spans="1:5">
      <c r="A1129" s="1">
        <v>1128</v>
      </c>
      <c r="B1129" s="3">
        <v>-63.95</v>
      </c>
      <c r="C1129" s="3">
        <v>-27.9551307678</v>
      </c>
      <c r="D1129" s="4">
        <v>0.674805600896307</v>
      </c>
      <c r="E1129" s="5" t="s">
        <v>566</v>
      </c>
    </row>
    <row r="1130" spans="1:5">
      <c r="A1130" s="1">
        <v>1129</v>
      </c>
      <c r="B1130" s="3">
        <v>-63.85</v>
      </c>
      <c r="C1130" s="3">
        <v>-27.9551307678</v>
      </c>
      <c r="D1130" s="4">
        <v>0.674805600896307</v>
      </c>
      <c r="E1130" s="5" t="s">
        <v>566</v>
      </c>
    </row>
    <row r="1131" spans="1:5">
      <c r="A1131" s="1">
        <v>1130</v>
      </c>
      <c r="B1131" s="3">
        <v>-61.05</v>
      </c>
      <c r="C1131" s="3">
        <v>-27.9551307678</v>
      </c>
      <c r="D1131" s="4">
        <v>0.606909106702404</v>
      </c>
      <c r="E1131" s="5" t="s">
        <v>570</v>
      </c>
    </row>
    <row r="1132" spans="1:5">
      <c r="A1132" s="1">
        <v>1131</v>
      </c>
      <c r="B1132" s="3">
        <v>-60.95</v>
      </c>
      <c r="C1132" s="3">
        <v>-27.9551307678</v>
      </c>
      <c r="D1132" s="4">
        <v>0.606909106702404</v>
      </c>
      <c r="E1132" s="5" t="s">
        <v>570</v>
      </c>
    </row>
    <row r="1133" spans="1:5">
      <c r="A1133" s="1">
        <v>1132</v>
      </c>
      <c r="B1133" s="3">
        <v>-60.05</v>
      </c>
      <c r="C1133" s="3">
        <v>-27.9551307678</v>
      </c>
      <c r="D1133" s="4">
        <v>0.625576935330776</v>
      </c>
      <c r="E1133" s="5" t="s">
        <v>570</v>
      </c>
    </row>
    <row r="1134" spans="1:5">
      <c r="A1134" s="1">
        <v>1133</v>
      </c>
      <c r="B1134" s="3">
        <v>-59.35</v>
      </c>
      <c r="C1134" s="3">
        <v>-27.9551307678</v>
      </c>
      <c r="D1134" s="4">
        <v>0.411562486447997</v>
      </c>
      <c r="E1134" s="5" t="s">
        <v>570</v>
      </c>
    </row>
    <row r="1135" spans="1:5">
      <c r="A1135" s="1">
        <v>1134</v>
      </c>
      <c r="B1135" s="3">
        <v>-58.05</v>
      </c>
      <c r="C1135" s="3">
        <v>-27.9551307678</v>
      </c>
      <c r="D1135" s="4">
        <v>0.650158314228519</v>
      </c>
      <c r="E1135" s="5" t="s">
        <v>570</v>
      </c>
    </row>
    <row r="1136" spans="1:5">
      <c r="A1136" s="1">
        <v>1135</v>
      </c>
      <c r="B1136" s="3">
        <v>-57.75</v>
      </c>
      <c r="C1136" s="3">
        <v>-27.9551307678</v>
      </c>
      <c r="D1136" s="4">
        <v>0.825313042685594</v>
      </c>
      <c r="E1136" s="5" t="s">
        <v>570</v>
      </c>
    </row>
    <row r="1137" spans="1:5">
      <c r="A1137" s="1">
        <v>1136</v>
      </c>
      <c r="B1137" s="3">
        <v>-57.65</v>
      </c>
      <c r="C1137" s="3">
        <v>-27.9551307678</v>
      </c>
      <c r="D1137" s="4">
        <v>0.975664484900251</v>
      </c>
      <c r="E1137" s="5" t="s">
        <v>570</v>
      </c>
    </row>
    <row r="1138" spans="1:5">
      <c r="A1138" s="1">
        <v>1137</v>
      </c>
      <c r="B1138" s="3">
        <v>-56.95</v>
      </c>
      <c r="C1138" s="3">
        <v>-27.9551307678</v>
      </c>
      <c r="D1138" s="4">
        <v>1.34725121639262</v>
      </c>
      <c r="E1138" s="5" t="s">
        <v>570</v>
      </c>
    </row>
    <row r="1139" spans="1:5">
      <c r="A1139" s="1">
        <v>1138</v>
      </c>
      <c r="B1139" s="3">
        <v>-56.85</v>
      </c>
      <c r="C1139" s="3">
        <v>-27.9551307678</v>
      </c>
      <c r="D1139" s="4">
        <v>1.17704483075065</v>
      </c>
      <c r="E1139" s="5" t="s">
        <v>570</v>
      </c>
    </row>
    <row r="1140" spans="1:5">
      <c r="A1140" s="1">
        <v>1139</v>
      </c>
      <c r="B1140" s="3">
        <v>-56.75</v>
      </c>
      <c r="C1140" s="3">
        <v>-27.9551307678</v>
      </c>
      <c r="D1140" s="4">
        <v>1.23286469520885</v>
      </c>
      <c r="E1140" s="5" t="s">
        <v>570</v>
      </c>
    </row>
    <row r="1141" spans="1:5">
      <c r="A1141" s="1">
        <v>1140</v>
      </c>
      <c r="B1141" s="3">
        <v>-56.65</v>
      </c>
      <c r="C1141" s="3">
        <v>-27.9551307678</v>
      </c>
      <c r="D1141" s="4">
        <v>1.23286469520885</v>
      </c>
      <c r="E1141" s="5" t="s">
        <v>570</v>
      </c>
    </row>
    <row r="1142" spans="1:5">
      <c r="A1142" s="1">
        <v>1141</v>
      </c>
      <c r="B1142" s="3">
        <v>-56.55</v>
      </c>
      <c r="C1142" s="3">
        <v>-27.9551307678</v>
      </c>
      <c r="D1142" s="4">
        <v>1.23286469520885</v>
      </c>
      <c r="E1142" s="5" t="s">
        <v>570</v>
      </c>
    </row>
    <row r="1143" spans="1:5">
      <c r="A1143" s="1">
        <v>1142</v>
      </c>
      <c r="B1143" s="3">
        <v>-56.25</v>
      </c>
      <c r="C1143" s="3">
        <v>-27.9551307678</v>
      </c>
      <c r="D1143" s="4">
        <v>1.5516761660823</v>
      </c>
      <c r="E1143" s="5" t="s">
        <v>570</v>
      </c>
    </row>
    <row r="1144" spans="1:5">
      <c r="A1144" s="1">
        <v>1143</v>
      </c>
      <c r="B1144" s="3">
        <v>-64.05</v>
      </c>
      <c r="C1144" s="3">
        <v>-28.0551307678</v>
      </c>
      <c r="D1144" s="4">
        <v>0.674805600896307</v>
      </c>
      <c r="E1144" s="5" t="s">
        <v>566</v>
      </c>
    </row>
    <row r="1145" spans="1:5">
      <c r="A1145" s="1">
        <v>1144</v>
      </c>
      <c r="B1145" s="3">
        <v>-63.85</v>
      </c>
      <c r="C1145" s="3">
        <v>-28.0551307678</v>
      </c>
      <c r="D1145" s="4">
        <v>0.674805600896307</v>
      </c>
      <c r="E1145" s="5" t="s">
        <v>566</v>
      </c>
    </row>
    <row r="1146" spans="1:5">
      <c r="A1146" s="1">
        <v>1145</v>
      </c>
      <c r="B1146" s="3">
        <v>-62.75</v>
      </c>
      <c r="C1146" s="3">
        <v>-28.0551307678</v>
      </c>
      <c r="D1146" s="4">
        <v>0.681014087137027</v>
      </c>
      <c r="E1146" s="5" t="s">
        <v>566</v>
      </c>
    </row>
    <row r="1147" spans="1:5">
      <c r="A1147" s="1">
        <v>1146</v>
      </c>
      <c r="B1147" s="3">
        <v>-59.45</v>
      </c>
      <c r="C1147" s="3">
        <v>-28.0551307678</v>
      </c>
      <c r="D1147" s="4">
        <v>0.625576935330776</v>
      </c>
      <c r="E1147" s="5" t="s">
        <v>570</v>
      </c>
    </row>
    <row r="1148" spans="1:5">
      <c r="A1148" s="1">
        <v>1147</v>
      </c>
      <c r="B1148" s="3">
        <v>-59.35</v>
      </c>
      <c r="C1148" s="3">
        <v>-28.0551307678</v>
      </c>
      <c r="D1148" s="4">
        <v>0.411562486447997</v>
      </c>
      <c r="E1148" s="5" t="s">
        <v>570</v>
      </c>
    </row>
    <row r="1149" spans="1:5">
      <c r="A1149" s="1">
        <v>1148</v>
      </c>
      <c r="B1149" s="3">
        <v>-59.25</v>
      </c>
      <c r="C1149" s="3">
        <v>-28.0551307678</v>
      </c>
      <c r="D1149" s="4">
        <v>0.402323979512654</v>
      </c>
      <c r="E1149" s="5" t="s">
        <v>570</v>
      </c>
    </row>
    <row r="1150" spans="1:5">
      <c r="A1150" s="1">
        <v>1149</v>
      </c>
      <c r="B1150" s="3">
        <v>-59.15</v>
      </c>
      <c r="C1150" s="3">
        <v>-28.0551307678</v>
      </c>
      <c r="D1150" s="4">
        <v>0.580490974438614</v>
      </c>
      <c r="E1150" s="5" t="s">
        <v>570</v>
      </c>
    </row>
    <row r="1151" spans="1:5">
      <c r="A1151" s="1">
        <v>1150</v>
      </c>
      <c r="B1151" s="3">
        <v>-59.05</v>
      </c>
      <c r="C1151" s="3">
        <v>-28.0551307678</v>
      </c>
      <c r="D1151" s="4">
        <v>0.437950264470624</v>
      </c>
      <c r="E1151" s="5" t="s">
        <v>570</v>
      </c>
    </row>
    <row r="1152" spans="1:5">
      <c r="A1152" s="1">
        <v>1151</v>
      </c>
      <c r="B1152" s="3">
        <v>-58.95</v>
      </c>
      <c r="C1152" s="3">
        <v>-28.0551307678</v>
      </c>
      <c r="D1152" s="4">
        <v>0.977978080433706</v>
      </c>
      <c r="E1152" s="5" t="s">
        <v>570</v>
      </c>
    </row>
    <row r="1153" spans="1:5">
      <c r="A1153" s="1">
        <v>1152</v>
      </c>
      <c r="B1153" s="3">
        <v>-57.95</v>
      </c>
      <c r="C1153" s="3">
        <v>-28.0551307678</v>
      </c>
      <c r="D1153" s="4">
        <v>0.640919807293175</v>
      </c>
      <c r="E1153" s="5" t="s">
        <v>570</v>
      </c>
    </row>
    <row r="1154" spans="1:5">
      <c r="A1154" s="1">
        <v>1153</v>
      </c>
      <c r="B1154" s="3">
        <v>-57.85</v>
      </c>
      <c r="C1154" s="3">
        <v>-28.0551307678</v>
      </c>
      <c r="D1154" s="4">
        <v>0.669601809046001</v>
      </c>
      <c r="E1154" s="5" t="s">
        <v>570</v>
      </c>
    </row>
    <row r="1155" spans="1:5">
      <c r="A1155" s="1">
        <v>1154</v>
      </c>
      <c r="B1155" s="3">
        <v>-57.35</v>
      </c>
      <c r="C1155" s="3">
        <v>-28.0551307678</v>
      </c>
      <c r="D1155" s="4">
        <v>1.15962484961813</v>
      </c>
      <c r="E1155" s="5" t="s">
        <v>570</v>
      </c>
    </row>
    <row r="1156" spans="1:5">
      <c r="A1156" s="1">
        <v>1155</v>
      </c>
      <c r="B1156" s="3">
        <v>-57.15</v>
      </c>
      <c r="C1156" s="3">
        <v>-28.0551307678</v>
      </c>
      <c r="D1156" s="4">
        <v>1.17704483075065</v>
      </c>
      <c r="E1156" s="5" t="s">
        <v>570</v>
      </c>
    </row>
    <row r="1157" spans="1:5">
      <c r="A1157" s="1">
        <v>1156</v>
      </c>
      <c r="B1157" s="3">
        <v>-57.05</v>
      </c>
      <c r="C1157" s="3">
        <v>-28.0551307678</v>
      </c>
      <c r="D1157" s="4">
        <v>1.17704483075065</v>
      </c>
      <c r="E1157" s="5" t="s">
        <v>570</v>
      </c>
    </row>
    <row r="1158" spans="1:5">
      <c r="A1158" s="1">
        <v>1157</v>
      </c>
      <c r="B1158" s="3">
        <v>-56.95</v>
      </c>
      <c r="C1158" s="3">
        <v>-28.0551307678</v>
      </c>
      <c r="D1158" s="4">
        <v>1.34725121639262</v>
      </c>
      <c r="E1158" s="5" t="s">
        <v>570</v>
      </c>
    </row>
    <row r="1159" spans="1:5">
      <c r="A1159" s="1">
        <v>1158</v>
      </c>
      <c r="B1159" s="3">
        <v>-56.85</v>
      </c>
      <c r="C1159" s="3">
        <v>-28.0551307678</v>
      </c>
      <c r="D1159" s="4">
        <v>1.17704483075065</v>
      </c>
      <c r="E1159" s="5" t="s">
        <v>570</v>
      </c>
    </row>
    <row r="1160" spans="1:5">
      <c r="A1160" s="1">
        <v>1159</v>
      </c>
      <c r="B1160" s="3">
        <v>-56.05</v>
      </c>
      <c r="C1160" s="3">
        <v>-28.0551307678</v>
      </c>
      <c r="D1160" s="4">
        <v>1.51960380848391</v>
      </c>
      <c r="E1160" s="5" t="s">
        <v>570</v>
      </c>
    </row>
    <row r="1161" spans="1:5">
      <c r="A1161" s="1">
        <v>1160</v>
      </c>
      <c r="B1161" s="3">
        <v>-61.95</v>
      </c>
      <c r="C1161" s="3">
        <v>-28.1551307678</v>
      </c>
      <c r="D1161" s="4">
        <v>0.68257715671203</v>
      </c>
      <c r="E1161" s="5" t="s">
        <v>570</v>
      </c>
    </row>
    <row r="1162" spans="1:5">
      <c r="A1162" s="1">
        <v>1161</v>
      </c>
      <c r="B1162" s="3">
        <v>-61.25</v>
      </c>
      <c r="C1162" s="3">
        <v>-28.1551307678</v>
      </c>
      <c r="D1162" s="4">
        <v>0.739348564104031</v>
      </c>
      <c r="E1162" s="5" t="s">
        <v>570</v>
      </c>
    </row>
    <row r="1163" spans="1:5">
      <c r="A1163" s="1">
        <v>1162</v>
      </c>
      <c r="B1163" s="3">
        <v>-61.05</v>
      </c>
      <c r="C1163" s="3">
        <v>-28.1551307678</v>
      </c>
      <c r="D1163" s="4">
        <v>0.580521328679777</v>
      </c>
      <c r="E1163" s="5" t="s">
        <v>570</v>
      </c>
    </row>
    <row r="1164" spans="1:5">
      <c r="A1164" s="1">
        <v>1163</v>
      </c>
      <c r="B1164" s="3">
        <v>-60.15</v>
      </c>
      <c r="C1164" s="3">
        <v>-28.1551307678</v>
      </c>
      <c r="D1164" s="4">
        <v>0.625576935330776</v>
      </c>
      <c r="E1164" s="5" t="s">
        <v>570</v>
      </c>
    </row>
    <row r="1165" spans="1:5">
      <c r="A1165" s="1">
        <v>1164</v>
      </c>
      <c r="B1165" s="3">
        <v>-59.65</v>
      </c>
      <c r="C1165" s="3">
        <v>-28.1551307678</v>
      </c>
      <c r="D1165" s="4">
        <v>0.625576935330776</v>
      </c>
      <c r="E1165" s="5" t="s">
        <v>570</v>
      </c>
    </row>
    <row r="1166" spans="1:5">
      <c r="A1166" s="1">
        <v>1165</v>
      </c>
      <c r="B1166" s="3">
        <v>-59.35</v>
      </c>
      <c r="C1166" s="3">
        <v>-28.1551307678</v>
      </c>
      <c r="D1166" s="4">
        <v>0.550264894677217</v>
      </c>
      <c r="E1166" s="5" t="s">
        <v>570</v>
      </c>
    </row>
    <row r="1167" spans="1:5">
      <c r="A1167" s="1">
        <v>1166</v>
      </c>
      <c r="B1167" s="3">
        <v>-58.95</v>
      </c>
      <c r="C1167" s="3">
        <v>-28.1551307678</v>
      </c>
      <c r="D1167" s="4">
        <v>0.952213095744969</v>
      </c>
      <c r="E1167" s="5" t="s">
        <v>570</v>
      </c>
    </row>
    <row r="1168" spans="1:5">
      <c r="A1168" s="1">
        <v>1167</v>
      </c>
      <c r="B1168" s="3">
        <v>-57.55</v>
      </c>
      <c r="C1168" s="3">
        <v>-28.1551307678</v>
      </c>
      <c r="D1168" s="4">
        <v>1.3298312352601</v>
      </c>
      <c r="E1168" s="5" t="s">
        <v>570</v>
      </c>
    </row>
    <row r="1169" spans="1:5">
      <c r="A1169" s="1">
        <v>1168</v>
      </c>
      <c r="B1169" s="3">
        <v>-57.35</v>
      </c>
      <c r="C1169" s="3">
        <v>-28.1551307678</v>
      </c>
      <c r="D1169" s="4">
        <v>1.17704483075065</v>
      </c>
      <c r="E1169" s="5" t="s">
        <v>570</v>
      </c>
    </row>
    <row r="1170" spans="1:5">
      <c r="A1170" s="1">
        <v>1169</v>
      </c>
      <c r="B1170" s="3">
        <v>-57.15</v>
      </c>
      <c r="C1170" s="3">
        <v>-28.1551307678</v>
      </c>
      <c r="D1170" s="4">
        <v>1.34725121639262</v>
      </c>
      <c r="E1170" s="5" t="s">
        <v>570</v>
      </c>
    </row>
    <row r="1171" spans="1:5">
      <c r="A1171" s="1">
        <v>1170</v>
      </c>
      <c r="B1171" s="3">
        <v>-57.05</v>
      </c>
      <c r="C1171" s="3">
        <v>-28.1551307678</v>
      </c>
      <c r="D1171" s="4">
        <v>1.1678063238153</v>
      </c>
      <c r="E1171" s="5" t="s">
        <v>570</v>
      </c>
    </row>
    <row r="1172" spans="1:5">
      <c r="A1172" s="1">
        <v>1171</v>
      </c>
      <c r="B1172" s="3">
        <v>-56.95</v>
      </c>
      <c r="C1172" s="3">
        <v>-28.1551307678</v>
      </c>
      <c r="D1172" s="4">
        <v>1.17704483075065</v>
      </c>
      <c r="E1172" s="5" t="s">
        <v>570</v>
      </c>
    </row>
    <row r="1173" spans="1:5">
      <c r="A1173" s="1">
        <v>1172</v>
      </c>
      <c r="B1173" s="3">
        <v>-56.85</v>
      </c>
      <c r="C1173" s="3">
        <v>-28.1551307678</v>
      </c>
      <c r="D1173" s="4">
        <v>1.18977953236055</v>
      </c>
      <c r="E1173" s="5" t="s">
        <v>570</v>
      </c>
    </row>
    <row r="1174" spans="1:5">
      <c r="A1174" s="1">
        <v>1173</v>
      </c>
      <c r="B1174" s="3">
        <v>-56.45</v>
      </c>
      <c r="C1174" s="3">
        <v>-28.1551307678</v>
      </c>
      <c r="D1174" s="4">
        <v>0.796051628807069</v>
      </c>
      <c r="E1174" s="5" t="s">
        <v>570</v>
      </c>
    </row>
    <row r="1175" spans="1:5">
      <c r="A1175" s="1">
        <v>1174</v>
      </c>
      <c r="B1175" s="3">
        <v>-55.55</v>
      </c>
      <c r="C1175" s="3">
        <v>-28.1551307678</v>
      </c>
      <c r="D1175" s="4">
        <v>1.24877472502028</v>
      </c>
      <c r="E1175" s="5" t="s">
        <v>570</v>
      </c>
    </row>
    <row r="1176" spans="1:5">
      <c r="A1176" s="1">
        <v>1175</v>
      </c>
      <c r="B1176" s="3">
        <v>-64.55</v>
      </c>
      <c r="C1176" s="3">
        <v>-28.2551307678</v>
      </c>
      <c r="D1176" s="4">
        <v>0.731577008288308</v>
      </c>
      <c r="E1176" s="5" t="s">
        <v>566</v>
      </c>
    </row>
    <row r="1177" spans="1:5">
      <c r="A1177" s="1">
        <v>1176</v>
      </c>
      <c r="B1177" s="3">
        <v>-64.45</v>
      </c>
      <c r="C1177" s="3">
        <v>-28.2551307678</v>
      </c>
      <c r="D1177" s="4">
        <v>0.674805600896307</v>
      </c>
      <c r="E1177" s="5" t="s">
        <v>566</v>
      </c>
    </row>
    <row r="1178" spans="1:5">
      <c r="A1178" s="1">
        <v>1177</v>
      </c>
      <c r="B1178" s="3">
        <v>-62.95</v>
      </c>
      <c r="C1178" s="3">
        <v>-28.2551307678</v>
      </c>
      <c r="D1178" s="4">
        <v>0.681014087137027</v>
      </c>
      <c r="E1178" s="5" t="s">
        <v>566</v>
      </c>
    </row>
    <row r="1179" spans="1:5">
      <c r="A1179" s="1">
        <v>1178</v>
      </c>
      <c r="B1179" s="3">
        <v>-62.15</v>
      </c>
      <c r="C1179" s="3">
        <v>-28.2551307678</v>
      </c>
      <c r="D1179" s="4">
        <v>0.739348564104031</v>
      </c>
      <c r="E1179" s="5" t="s">
        <v>570</v>
      </c>
    </row>
    <row r="1180" spans="1:5">
      <c r="A1180" s="1">
        <v>1179</v>
      </c>
      <c r="B1180" s="3">
        <v>-61.05</v>
      </c>
      <c r="C1180" s="3">
        <v>-28.2551307678</v>
      </c>
      <c r="D1180" s="4">
        <v>0.580521328679777</v>
      </c>
      <c r="E1180" s="5" t="s">
        <v>570</v>
      </c>
    </row>
    <row r="1181" spans="1:5">
      <c r="A1181" s="1">
        <v>1180</v>
      </c>
      <c r="B1181" s="3">
        <v>-60.95</v>
      </c>
      <c r="C1181" s="3">
        <v>-28.2551307678</v>
      </c>
      <c r="D1181" s="4">
        <v>0.580521328679777</v>
      </c>
      <c r="E1181" s="5" t="s">
        <v>570</v>
      </c>
    </row>
    <row r="1182" spans="1:5">
      <c r="A1182" s="1">
        <v>1181</v>
      </c>
      <c r="B1182" s="3">
        <v>-60.85</v>
      </c>
      <c r="C1182" s="3">
        <v>-28.2551307678</v>
      </c>
      <c r="D1182" s="4">
        <v>0.580521328679777</v>
      </c>
      <c r="E1182" s="5" t="s">
        <v>570</v>
      </c>
    </row>
    <row r="1183" spans="1:5">
      <c r="A1183" s="1">
        <v>1182</v>
      </c>
      <c r="B1183" s="3">
        <v>-59.15</v>
      </c>
      <c r="C1183" s="3">
        <v>-28.2551307678</v>
      </c>
      <c r="D1183" s="4">
        <v>0.914916695809256</v>
      </c>
      <c r="E1183" s="5" t="s">
        <v>570</v>
      </c>
    </row>
    <row r="1184" spans="1:5">
      <c r="A1184" s="1">
        <v>1183</v>
      </c>
      <c r="B1184" s="3">
        <v>-59.05</v>
      </c>
      <c r="C1184" s="3">
        <v>-28.2551307678</v>
      </c>
      <c r="D1184" s="4">
        <v>0.664240724815806</v>
      </c>
      <c r="E1184" s="5" t="s">
        <v>570</v>
      </c>
    </row>
    <row r="1185" spans="1:5">
      <c r="A1185" s="1">
        <v>1184</v>
      </c>
      <c r="B1185" s="3">
        <v>-58.95</v>
      </c>
      <c r="C1185" s="3">
        <v>-28.2551307678</v>
      </c>
      <c r="D1185" s="4">
        <v>0.63847574012707</v>
      </c>
      <c r="E1185" s="5" t="s">
        <v>570</v>
      </c>
    </row>
    <row r="1186" spans="1:5">
      <c r="A1186" s="1">
        <v>1185</v>
      </c>
      <c r="B1186" s="3">
        <v>-58.65</v>
      </c>
      <c r="C1186" s="3">
        <v>-28.2551307678</v>
      </c>
      <c r="D1186" s="4">
        <v>0.601179340191357</v>
      </c>
      <c r="E1186" s="5" t="s">
        <v>570</v>
      </c>
    </row>
    <row r="1187" spans="1:5">
      <c r="A1187" s="1">
        <v>1186</v>
      </c>
      <c r="B1187" s="3">
        <v>-57.55</v>
      </c>
      <c r="C1187" s="3">
        <v>-28.2551307678</v>
      </c>
      <c r="D1187" s="4">
        <v>0.839067021761501</v>
      </c>
      <c r="E1187" s="5" t="s">
        <v>570</v>
      </c>
    </row>
    <row r="1188" spans="1:5">
      <c r="A1188" s="1">
        <v>1187</v>
      </c>
      <c r="B1188" s="3">
        <v>-57.35</v>
      </c>
      <c r="C1188" s="3">
        <v>-28.2551307678</v>
      </c>
      <c r="D1188" s="4">
        <v>1.15962484961813</v>
      </c>
      <c r="E1188" s="5" t="s">
        <v>570</v>
      </c>
    </row>
    <row r="1189" spans="1:5">
      <c r="A1189" s="1">
        <v>1188</v>
      </c>
      <c r="B1189" s="3">
        <v>-57.25</v>
      </c>
      <c r="C1189" s="3">
        <v>-28.2551307678</v>
      </c>
      <c r="D1189" s="4">
        <v>1.1678063238153</v>
      </c>
      <c r="E1189" s="5" t="s">
        <v>570</v>
      </c>
    </row>
    <row r="1190" spans="1:5">
      <c r="A1190" s="1">
        <v>1189</v>
      </c>
      <c r="B1190" s="3">
        <v>-57.15</v>
      </c>
      <c r="C1190" s="3">
        <v>-28.2551307678</v>
      </c>
      <c r="D1190" s="4">
        <v>1.17704483075065</v>
      </c>
      <c r="E1190" s="5" t="s">
        <v>570</v>
      </c>
    </row>
    <row r="1191" spans="1:5">
      <c r="A1191" s="1">
        <v>1190</v>
      </c>
      <c r="B1191" s="3">
        <v>-57.05</v>
      </c>
      <c r="C1191" s="3">
        <v>-28.2551307678</v>
      </c>
      <c r="D1191" s="4">
        <v>1.34725121639262</v>
      </c>
      <c r="E1191" s="5" t="s">
        <v>570</v>
      </c>
    </row>
    <row r="1192" spans="1:5">
      <c r="A1192" s="1">
        <v>1191</v>
      </c>
      <c r="B1192" s="3">
        <v>-56.95</v>
      </c>
      <c r="C1192" s="3">
        <v>-28.2551307678</v>
      </c>
      <c r="D1192" s="4">
        <v>1.34725121639262</v>
      </c>
      <c r="E1192" s="5" t="s">
        <v>570</v>
      </c>
    </row>
    <row r="1193" spans="1:5">
      <c r="A1193" s="1">
        <v>1192</v>
      </c>
      <c r="B1193" s="3">
        <v>-56.85</v>
      </c>
      <c r="C1193" s="3">
        <v>-28.2551307678</v>
      </c>
      <c r="D1193" s="4">
        <v>1.02750623045126</v>
      </c>
      <c r="E1193" s="5" t="s">
        <v>570</v>
      </c>
    </row>
    <row r="1194" spans="1:5">
      <c r="A1194" s="1">
        <v>1193</v>
      </c>
      <c r="B1194" s="3">
        <v>-56.75</v>
      </c>
      <c r="C1194" s="3">
        <v>-28.2551307678</v>
      </c>
      <c r="D1194" s="4">
        <v>1.02750623045126</v>
      </c>
      <c r="E1194" s="5" t="s">
        <v>570</v>
      </c>
    </row>
    <row r="1195" spans="1:5">
      <c r="A1195" s="1">
        <v>1194</v>
      </c>
      <c r="B1195" s="3">
        <v>-56.45</v>
      </c>
      <c r="C1195" s="3">
        <v>-28.2551307678</v>
      </c>
      <c r="D1195" s="4">
        <v>0.776372643992018</v>
      </c>
      <c r="E1195" s="5" t="s">
        <v>570</v>
      </c>
    </row>
    <row r="1196" spans="1:5">
      <c r="A1196" s="1">
        <v>1195</v>
      </c>
      <c r="B1196" s="3">
        <v>-56.35</v>
      </c>
      <c r="C1196" s="3">
        <v>-28.2551307678</v>
      </c>
      <c r="D1196" s="4">
        <v>1.49434272141311</v>
      </c>
      <c r="E1196" s="5" t="s">
        <v>570</v>
      </c>
    </row>
    <row r="1197" spans="1:5">
      <c r="A1197" s="1">
        <v>1196</v>
      </c>
      <c r="B1197" s="3">
        <v>-64.75</v>
      </c>
      <c r="C1197" s="3">
        <v>-28.3551307678</v>
      </c>
      <c r="D1197" s="4">
        <v>0.674805600896307</v>
      </c>
      <c r="E1197" s="5" t="s">
        <v>566</v>
      </c>
    </row>
    <row r="1198" spans="1:5">
      <c r="A1198" s="1">
        <v>1197</v>
      </c>
      <c r="B1198" s="3">
        <v>-64.35</v>
      </c>
      <c r="C1198" s="3">
        <v>-28.3551307678</v>
      </c>
      <c r="D1198" s="4">
        <v>0.674805600896307</v>
      </c>
      <c r="E1198" s="5" t="s">
        <v>566</v>
      </c>
    </row>
    <row r="1199" spans="1:5">
      <c r="A1199" s="1">
        <v>1198</v>
      </c>
      <c r="B1199" s="3">
        <v>-63.95</v>
      </c>
      <c r="C1199" s="3">
        <v>-28.3551307678</v>
      </c>
      <c r="D1199" s="4">
        <v>0.674805600896307</v>
      </c>
      <c r="E1199" s="5" t="s">
        <v>566</v>
      </c>
    </row>
    <row r="1200" spans="1:5">
      <c r="A1200" s="1">
        <v>1199</v>
      </c>
      <c r="B1200" s="3">
        <v>-63.35</v>
      </c>
      <c r="C1200" s="3">
        <v>-28.3551307678</v>
      </c>
      <c r="D1200" s="4">
        <v>0.674805600896307</v>
      </c>
      <c r="E1200" s="5" t="s">
        <v>566</v>
      </c>
    </row>
    <row r="1201" spans="1:5">
      <c r="A1201" s="1">
        <v>1200</v>
      </c>
      <c r="B1201" s="3">
        <v>-62.25</v>
      </c>
      <c r="C1201" s="3">
        <v>-28.3551307678</v>
      </c>
      <c r="D1201" s="4">
        <v>0.739348564104031</v>
      </c>
      <c r="E1201" s="5" t="s">
        <v>572</v>
      </c>
    </row>
    <row r="1202" spans="1:5">
      <c r="A1202" s="1">
        <v>1201</v>
      </c>
      <c r="B1202" s="3">
        <v>-61.55</v>
      </c>
      <c r="C1202" s="3">
        <v>-28.3551307678</v>
      </c>
      <c r="D1202" s="4">
        <v>0.894435856553208</v>
      </c>
      <c r="E1202" s="5" t="s">
        <v>570</v>
      </c>
    </row>
    <row r="1203" spans="1:5">
      <c r="A1203" s="1">
        <v>1202</v>
      </c>
      <c r="B1203" s="3">
        <v>-61.45</v>
      </c>
      <c r="C1203" s="3">
        <v>-28.3551307678</v>
      </c>
      <c r="D1203" s="4">
        <v>0.739348564104031</v>
      </c>
      <c r="E1203" s="5" t="s">
        <v>570</v>
      </c>
    </row>
    <row r="1204" spans="1:5">
      <c r="A1204" s="1">
        <v>1203</v>
      </c>
      <c r="B1204" s="3">
        <v>-60.65</v>
      </c>
      <c r="C1204" s="3">
        <v>-28.3551307678</v>
      </c>
      <c r="D1204" s="4">
        <v>0.505209288026217</v>
      </c>
      <c r="E1204" s="5" t="s">
        <v>570</v>
      </c>
    </row>
    <row r="1205" spans="1:5">
      <c r="A1205" s="1">
        <v>1204</v>
      </c>
      <c r="B1205" s="3">
        <v>-59.85</v>
      </c>
      <c r="C1205" s="3">
        <v>-28.3551307678</v>
      </c>
      <c r="D1205" s="4">
        <v>0.669386016598023</v>
      </c>
      <c r="E1205" s="5" t="s">
        <v>570</v>
      </c>
    </row>
    <row r="1206" spans="1:5">
      <c r="A1206" s="1">
        <v>1205</v>
      </c>
      <c r="B1206" s="3">
        <v>-59.15</v>
      </c>
      <c r="C1206" s="3">
        <v>-28.3551307678</v>
      </c>
      <c r="D1206" s="4">
        <v>0.914916695809256</v>
      </c>
      <c r="E1206" s="5" t="s">
        <v>570</v>
      </c>
    </row>
    <row r="1207" spans="1:5">
      <c r="A1207" s="1">
        <v>1206</v>
      </c>
      <c r="B1207" s="3">
        <v>-58.95</v>
      </c>
      <c r="C1207" s="3">
        <v>-28.3551307678</v>
      </c>
      <c r="D1207" s="4">
        <v>0.601179340191357</v>
      </c>
      <c r="E1207" s="5" t="s">
        <v>570</v>
      </c>
    </row>
    <row r="1208" spans="1:5">
      <c r="A1208" s="1">
        <v>1207</v>
      </c>
      <c r="B1208" s="3">
        <v>-58.05</v>
      </c>
      <c r="C1208" s="3">
        <v>-28.3551307678</v>
      </c>
      <c r="D1208" s="4">
        <v>0.854638620753182</v>
      </c>
      <c r="E1208" s="5" t="s">
        <v>570</v>
      </c>
    </row>
    <row r="1209" spans="1:5">
      <c r="A1209" s="1">
        <v>1208</v>
      </c>
      <c r="B1209" s="3">
        <v>-57.85</v>
      </c>
      <c r="C1209" s="3">
        <v>-28.3551307678</v>
      </c>
      <c r="D1209" s="4">
        <v>0.847388725828698</v>
      </c>
      <c r="E1209" s="5" t="s">
        <v>570</v>
      </c>
    </row>
    <row r="1210" spans="1:5">
      <c r="A1210" s="1">
        <v>1209</v>
      </c>
      <c r="B1210" s="3">
        <v>-57.55</v>
      </c>
      <c r="C1210" s="3">
        <v>-28.3551307678</v>
      </c>
      <c r="D1210" s="4">
        <v>0.814936925309306</v>
      </c>
      <c r="E1210" s="5" t="s">
        <v>570</v>
      </c>
    </row>
    <row r="1211" spans="1:5">
      <c r="A1211" s="1">
        <v>1210</v>
      </c>
      <c r="B1211" s="3">
        <v>-57.25</v>
      </c>
      <c r="C1211" s="3">
        <v>-28.3551307678</v>
      </c>
      <c r="D1211" s="4">
        <v>1.17704483075065</v>
      </c>
      <c r="E1211" s="5" t="s">
        <v>570</v>
      </c>
    </row>
    <row r="1212" spans="1:5">
      <c r="A1212" s="1">
        <v>1211</v>
      </c>
      <c r="B1212" s="3">
        <v>-57.15</v>
      </c>
      <c r="C1212" s="3">
        <v>-28.3551307678</v>
      </c>
      <c r="D1212" s="4">
        <v>1.23286469520885</v>
      </c>
      <c r="E1212" s="5" t="s">
        <v>570</v>
      </c>
    </row>
    <row r="1213" spans="1:5">
      <c r="A1213" s="1">
        <v>1212</v>
      </c>
      <c r="B1213" s="3">
        <v>-57.05</v>
      </c>
      <c r="C1213" s="3">
        <v>-28.3551307678</v>
      </c>
      <c r="D1213" s="4">
        <v>1.02750623045126</v>
      </c>
      <c r="E1213" s="5" t="s">
        <v>570</v>
      </c>
    </row>
    <row r="1214" spans="1:5">
      <c r="A1214" s="1">
        <v>1213</v>
      </c>
      <c r="B1214" s="3">
        <v>-56.95</v>
      </c>
      <c r="C1214" s="3">
        <v>-28.3551307678</v>
      </c>
      <c r="D1214" s="4">
        <v>1.02750623045126</v>
      </c>
      <c r="E1214" s="5" t="s">
        <v>570</v>
      </c>
    </row>
    <row r="1215" spans="1:5">
      <c r="A1215" s="1">
        <v>1214</v>
      </c>
      <c r="B1215" s="3">
        <v>-56.35</v>
      </c>
      <c r="C1215" s="3">
        <v>-28.3551307678</v>
      </c>
      <c r="D1215" s="4">
        <v>0.776372643992018</v>
      </c>
      <c r="E1215" s="5" t="s">
        <v>570</v>
      </c>
    </row>
    <row r="1216" spans="1:5">
      <c r="A1216" s="1">
        <v>1215</v>
      </c>
      <c r="B1216" s="3">
        <v>-63.75</v>
      </c>
      <c r="C1216" s="3">
        <v>-28.4551307678</v>
      </c>
      <c r="D1216" s="4">
        <v>0.674805600896307</v>
      </c>
      <c r="E1216" s="5" t="s">
        <v>566</v>
      </c>
    </row>
    <row r="1217" spans="1:5">
      <c r="A1217" s="1">
        <v>1216</v>
      </c>
      <c r="B1217" s="3">
        <v>-62.15</v>
      </c>
      <c r="C1217" s="3">
        <v>-28.4551307678</v>
      </c>
      <c r="D1217" s="4">
        <v>0.713583579415295</v>
      </c>
      <c r="E1217" s="5" t="s">
        <v>570</v>
      </c>
    </row>
    <row r="1218" spans="1:5">
      <c r="A1218" s="1">
        <v>1217</v>
      </c>
      <c r="B1218" s="3">
        <v>-62.05</v>
      </c>
      <c r="C1218" s="3">
        <v>-28.4551307678</v>
      </c>
      <c r="D1218" s="4">
        <v>0.68257715671203</v>
      </c>
      <c r="E1218" s="5" t="s">
        <v>570</v>
      </c>
    </row>
    <row r="1219" spans="1:5">
      <c r="A1219" s="1">
        <v>1218</v>
      </c>
      <c r="B1219" s="3">
        <v>-60.35</v>
      </c>
      <c r="C1219" s="3">
        <v>-28.4551307678</v>
      </c>
      <c r="D1219" s="4">
        <v>0.580521328679777</v>
      </c>
      <c r="E1219" s="5" t="s">
        <v>570</v>
      </c>
    </row>
    <row r="1220" spans="1:5">
      <c r="A1220" s="1">
        <v>1219</v>
      </c>
      <c r="B1220" s="3">
        <v>-59.75</v>
      </c>
      <c r="C1220" s="3">
        <v>-28.4551307678</v>
      </c>
      <c r="D1220" s="4">
        <v>0.550264894677217</v>
      </c>
      <c r="E1220" s="5" t="s">
        <v>570</v>
      </c>
    </row>
    <row r="1221" spans="1:5">
      <c r="A1221" s="1">
        <v>1220</v>
      </c>
      <c r="B1221" s="3">
        <v>-59.15</v>
      </c>
      <c r="C1221" s="3">
        <v>-28.4551307678</v>
      </c>
      <c r="D1221" s="4">
        <v>0.63847574012707</v>
      </c>
      <c r="E1221" s="5" t="s">
        <v>570</v>
      </c>
    </row>
    <row r="1222" spans="1:5">
      <c r="A1222" s="1">
        <v>1221</v>
      </c>
      <c r="B1222" s="3">
        <v>-58.55</v>
      </c>
      <c r="C1222" s="3">
        <v>-28.4551307678</v>
      </c>
      <c r="D1222" s="4">
        <v>0.854638620753182</v>
      </c>
      <c r="E1222" s="5" t="s">
        <v>570</v>
      </c>
    </row>
    <row r="1223" spans="1:5">
      <c r="A1223" s="1">
        <v>1222</v>
      </c>
      <c r="B1223" s="3">
        <v>-58.25</v>
      </c>
      <c r="C1223" s="3">
        <v>-28.4551307678</v>
      </c>
      <c r="D1223" s="4">
        <v>0.854638620753182</v>
      </c>
      <c r="E1223" s="5" t="s">
        <v>570</v>
      </c>
    </row>
    <row r="1224" spans="1:5">
      <c r="A1224" s="1">
        <v>1223</v>
      </c>
      <c r="B1224" s="3">
        <v>-57.65</v>
      </c>
      <c r="C1224" s="3">
        <v>-28.4551307678</v>
      </c>
      <c r="D1224" s="4">
        <v>0.814936925309306</v>
      </c>
      <c r="E1224" s="5" t="s">
        <v>570</v>
      </c>
    </row>
    <row r="1225" spans="1:5">
      <c r="A1225" s="1">
        <v>1224</v>
      </c>
      <c r="B1225" s="3">
        <v>-57.55</v>
      </c>
      <c r="C1225" s="3">
        <v>-28.4551307678</v>
      </c>
      <c r="D1225" s="4">
        <v>0.814936925309306</v>
      </c>
      <c r="E1225" s="5" t="s">
        <v>570</v>
      </c>
    </row>
    <row r="1226" spans="1:5">
      <c r="A1226" s="1">
        <v>1225</v>
      </c>
      <c r="B1226" s="3">
        <v>-57.45</v>
      </c>
      <c r="C1226" s="3">
        <v>-28.4551307678</v>
      </c>
      <c r="D1226" s="4">
        <v>1.15962484961813</v>
      </c>
      <c r="E1226" s="5" t="s">
        <v>570</v>
      </c>
    </row>
    <row r="1227" spans="1:5">
      <c r="A1227" s="1">
        <v>1226</v>
      </c>
      <c r="B1227" s="3">
        <v>-57.25</v>
      </c>
      <c r="C1227" s="3">
        <v>-28.4551307678</v>
      </c>
      <c r="D1227" s="4">
        <v>1.23286469520885</v>
      </c>
      <c r="E1227" s="5" t="s">
        <v>570</v>
      </c>
    </row>
    <row r="1228" spans="1:5">
      <c r="A1228" s="1">
        <v>1227</v>
      </c>
      <c r="B1228" s="3">
        <v>-57.15</v>
      </c>
      <c r="C1228" s="3">
        <v>-28.4551307678</v>
      </c>
      <c r="D1228" s="4">
        <v>1.02750623045126</v>
      </c>
      <c r="E1228" s="5" t="s">
        <v>570</v>
      </c>
    </row>
    <row r="1229" spans="1:5">
      <c r="A1229" s="1">
        <v>1228</v>
      </c>
      <c r="B1229" s="3">
        <v>-57.05</v>
      </c>
      <c r="C1229" s="3">
        <v>-28.4551307678</v>
      </c>
      <c r="D1229" s="4">
        <v>1.02750623045126</v>
      </c>
      <c r="E1229" s="5" t="s">
        <v>570</v>
      </c>
    </row>
    <row r="1230" spans="1:5">
      <c r="A1230" s="1">
        <v>1229</v>
      </c>
      <c r="B1230" s="3">
        <v>-56.15</v>
      </c>
      <c r="C1230" s="3">
        <v>-28.4551307678</v>
      </c>
      <c r="D1230" s="4">
        <v>1.27180621806464</v>
      </c>
      <c r="E1230" s="5" t="s">
        <v>570</v>
      </c>
    </row>
    <row r="1231" spans="1:5">
      <c r="A1231" s="1">
        <v>1230</v>
      </c>
      <c r="B1231" s="3">
        <v>-64.35</v>
      </c>
      <c r="C1231" s="3">
        <v>-28.5551307678</v>
      </c>
      <c r="D1231" s="4">
        <v>0.674805600896307</v>
      </c>
      <c r="E1231" s="5" t="s">
        <v>566</v>
      </c>
    </row>
    <row r="1232" spans="1:5">
      <c r="A1232" s="1">
        <v>1231</v>
      </c>
      <c r="B1232" s="3">
        <v>-62.55</v>
      </c>
      <c r="C1232" s="3">
        <v>-28.5551307678</v>
      </c>
      <c r="D1232" s="4">
        <v>0.605702046483468</v>
      </c>
      <c r="E1232" s="5" t="s">
        <v>572</v>
      </c>
    </row>
    <row r="1233" spans="1:5">
      <c r="A1233" s="1">
        <v>1232</v>
      </c>
      <c r="B1233" s="3">
        <v>-62.45</v>
      </c>
      <c r="C1233" s="3">
        <v>-28.5551307678</v>
      </c>
      <c r="D1233" s="4">
        <v>0.68257715671203</v>
      </c>
      <c r="E1233" s="5" t="s">
        <v>572</v>
      </c>
    </row>
    <row r="1234" spans="1:5">
      <c r="A1234" s="1">
        <v>1233</v>
      </c>
      <c r="B1234" s="3">
        <v>-62.05</v>
      </c>
      <c r="C1234" s="3">
        <v>-28.5551307678</v>
      </c>
      <c r="D1234" s="4">
        <v>0.739348564104031</v>
      </c>
      <c r="E1234" s="5" t="s">
        <v>570</v>
      </c>
    </row>
    <row r="1235" spans="1:5">
      <c r="A1235" s="1">
        <v>1234</v>
      </c>
      <c r="B1235" s="3">
        <v>-61.25</v>
      </c>
      <c r="C1235" s="3">
        <v>-28.5551307678</v>
      </c>
      <c r="D1235" s="4">
        <v>0.877014553308588</v>
      </c>
      <c r="E1235" s="5" t="s">
        <v>570</v>
      </c>
    </row>
    <row r="1236" spans="1:5">
      <c r="A1236" s="1">
        <v>1235</v>
      </c>
      <c r="B1236" s="3">
        <v>-59.45</v>
      </c>
      <c r="C1236" s="3">
        <v>-28.5551307678</v>
      </c>
      <c r="D1236" s="4">
        <v>0.669386016598023</v>
      </c>
      <c r="E1236" s="5" t="s">
        <v>570</v>
      </c>
    </row>
    <row r="1237" spans="1:5">
      <c r="A1237" s="1">
        <v>1236</v>
      </c>
      <c r="B1237" s="3">
        <v>-59.15</v>
      </c>
      <c r="C1237" s="3">
        <v>-28.5551307678</v>
      </c>
      <c r="D1237" s="4">
        <v>0.977978080433706</v>
      </c>
      <c r="E1237" s="5" t="s">
        <v>570</v>
      </c>
    </row>
    <row r="1238" spans="1:5">
      <c r="A1238" s="1">
        <v>1237</v>
      </c>
      <c r="B1238" s="3">
        <v>-58.35</v>
      </c>
      <c r="C1238" s="3">
        <v>-28.5551307678</v>
      </c>
      <c r="D1238" s="4">
        <v>0.854638620753182</v>
      </c>
      <c r="E1238" s="5" t="s">
        <v>570</v>
      </c>
    </row>
    <row r="1239" spans="1:5">
      <c r="A1239" s="1">
        <v>1238</v>
      </c>
      <c r="B1239" s="3">
        <v>-58.15</v>
      </c>
      <c r="C1239" s="3">
        <v>-28.5551307678</v>
      </c>
      <c r="D1239" s="4">
        <v>0.791577236128732</v>
      </c>
      <c r="E1239" s="5" t="s">
        <v>570</v>
      </c>
    </row>
    <row r="1240" spans="1:5">
      <c r="A1240" s="1">
        <v>1239</v>
      </c>
      <c r="B1240" s="3">
        <v>-57.65</v>
      </c>
      <c r="C1240" s="3">
        <v>-28.5551307678</v>
      </c>
      <c r="D1240" s="4">
        <v>0.814936925309306</v>
      </c>
      <c r="E1240" s="5" t="s">
        <v>570</v>
      </c>
    </row>
    <row r="1241" spans="1:5">
      <c r="A1241" s="1">
        <v>1240</v>
      </c>
      <c r="B1241" s="3">
        <v>-57.55</v>
      </c>
      <c r="C1241" s="3">
        <v>-28.5551307678</v>
      </c>
      <c r="D1241" s="4">
        <v>0.646101636078356</v>
      </c>
      <c r="E1241" s="5" t="s">
        <v>570</v>
      </c>
    </row>
    <row r="1242" spans="1:5">
      <c r="A1242" s="1">
        <v>1241</v>
      </c>
      <c r="B1242" s="3">
        <v>-57.45</v>
      </c>
      <c r="C1242" s="3">
        <v>-28.5551307678</v>
      </c>
      <c r="D1242" s="4">
        <v>0.956924212067098</v>
      </c>
      <c r="E1242" s="5" t="s">
        <v>570</v>
      </c>
    </row>
    <row r="1243" spans="1:5">
      <c r="A1243" s="1">
        <v>1242</v>
      </c>
      <c r="B1243" s="3">
        <v>-57.15</v>
      </c>
      <c r="C1243" s="3">
        <v>-28.5551307678</v>
      </c>
      <c r="D1243" s="4">
        <v>1.02750623045126</v>
      </c>
      <c r="E1243" s="5" t="s">
        <v>570</v>
      </c>
    </row>
    <row r="1244" spans="1:5">
      <c r="A1244" s="1">
        <v>1243</v>
      </c>
      <c r="B1244" s="3">
        <v>-56.65</v>
      </c>
      <c r="C1244" s="3">
        <v>-28.5551307678</v>
      </c>
      <c r="D1244" s="4">
        <v>0.796051628807069</v>
      </c>
      <c r="E1244" s="5" t="s">
        <v>570</v>
      </c>
    </row>
    <row r="1245" spans="1:5">
      <c r="A1245" s="1">
        <v>1244</v>
      </c>
      <c r="B1245" s="3">
        <v>-56.25</v>
      </c>
      <c r="C1245" s="3">
        <v>-28.5551307678</v>
      </c>
      <c r="D1245" s="4">
        <v>1.27180621806464</v>
      </c>
      <c r="E1245" s="5" t="s">
        <v>570</v>
      </c>
    </row>
    <row r="1246" spans="1:5">
      <c r="A1246" s="1">
        <v>1245</v>
      </c>
      <c r="B1246" s="3">
        <v>-64.45</v>
      </c>
      <c r="C1246" s="3">
        <v>-28.6551307678</v>
      </c>
      <c r="D1246" s="4">
        <v>0.674805600896307</v>
      </c>
      <c r="E1246" s="5" t="s">
        <v>566</v>
      </c>
    </row>
    <row r="1247" spans="1:5">
      <c r="A1247" s="1">
        <v>1246</v>
      </c>
      <c r="B1247" s="3">
        <v>-63.25</v>
      </c>
      <c r="C1247" s="3">
        <v>-28.6551307678</v>
      </c>
      <c r="D1247" s="4">
        <v>0.674805600896307</v>
      </c>
      <c r="E1247" s="5" t="s">
        <v>566</v>
      </c>
    </row>
    <row r="1248" spans="1:5">
      <c r="A1248" s="1">
        <v>1247</v>
      </c>
      <c r="B1248" s="3">
        <v>-62.65</v>
      </c>
      <c r="C1248" s="3">
        <v>-28.6551307678</v>
      </c>
      <c r="D1248" s="4">
        <v>0.647847466812019</v>
      </c>
      <c r="E1248" s="5" t="s">
        <v>572</v>
      </c>
    </row>
    <row r="1249" spans="1:5">
      <c r="A1249" s="1">
        <v>1248</v>
      </c>
      <c r="B1249" s="3">
        <v>-61.65</v>
      </c>
      <c r="C1249" s="3">
        <v>-28.6551307678</v>
      </c>
      <c r="D1249" s="4">
        <v>0.877014553308588</v>
      </c>
      <c r="E1249" s="5" t="s">
        <v>570</v>
      </c>
    </row>
    <row r="1250" spans="1:5">
      <c r="A1250" s="1">
        <v>1249</v>
      </c>
      <c r="B1250" s="3">
        <v>-60.55</v>
      </c>
      <c r="C1250" s="3">
        <v>-28.6551307678</v>
      </c>
      <c r="D1250" s="4">
        <v>0.580521328679777</v>
      </c>
      <c r="E1250" s="5" t="s">
        <v>570</v>
      </c>
    </row>
    <row r="1251" spans="1:5">
      <c r="A1251" s="1">
        <v>1250</v>
      </c>
      <c r="B1251" s="3">
        <v>-59.35</v>
      </c>
      <c r="C1251" s="3">
        <v>-28.6551307678</v>
      </c>
      <c r="D1251" s="4">
        <v>0.580490974438614</v>
      </c>
      <c r="E1251" s="5" t="s">
        <v>570</v>
      </c>
    </row>
    <row r="1252" spans="1:5">
      <c r="A1252" s="1">
        <v>1251</v>
      </c>
      <c r="B1252" s="3">
        <v>-59.15</v>
      </c>
      <c r="C1252" s="3">
        <v>-28.6551307678</v>
      </c>
      <c r="D1252" s="4">
        <v>0.601179340191357</v>
      </c>
      <c r="E1252" s="5" t="s">
        <v>570</v>
      </c>
    </row>
    <row r="1253" spans="1:5">
      <c r="A1253" s="1">
        <v>1252</v>
      </c>
      <c r="B1253" s="3">
        <v>-59.05</v>
      </c>
      <c r="C1253" s="3">
        <v>-28.6551307678</v>
      </c>
      <c r="D1253" s="4">
        <v>0.858577206909973</v>
      </c>
      <c r="E1253" s="5" t="s">
        <v>570</v>
      </c>
    </row>
    <row r="1254" spans="1:5">
      <c r="A1254" s="1">
        <v>1253</v>
      </c>
      <c r="B1254" s="3">
        <v>-58.45</v>
      </c>
      <c r="C1254" s="3">
        <v>-28.6551307678</v>
      </c>
      <c r="D1254" s="4">
        <v>0.854638620753182</v>
      </c>
      <c r="E1254" s="5" t="s">
        <v>570</v>
      </c>
    </row>
    <row r="1255" spans="1:5">
      <c r="A1255" s="1">
        <v>1254</v>
      </c>
      <c r="B1255" s="3">
        <v>-58.25</v>
      </c>
      <c r="C1255" s="3">
        <v>-28.6551307678</v>
      </c>
      <c r="D1255" s="4">
        <v>0.791577236128732</v>
      </c>
      <c r="E1255" s="5" t="s">
        <v>570</v>
      </c>
    </row>
    <row r="1256" spans="1:5">
      <c r="A1256" s="1">
        <v>1255</v>
      </c>
      <c r="B1256" s="3">
        <v>-57.95</v>
      </c>
      <c r="C1256" s="3">
        <v>-28.6551307678</v>
      </c>
      <c r="D1256" s="4">
        <v>0.762373279517989</v>
      </c>
      <c r="E1256" s="5" t="s">
        <v>570</v>
      </c>
    </row>
    <row r="1257" spans="1:5">
      <c r="A1257" s="1">
        <v>1256</v>
      </c>
      <c r="B1257" s="3">
        <v>-57.85</v>
      </c>
      <c r="C1257" s="3">
        <v>-28.6551307678</v>
      </c>
      <c r="D1257" s="4">
        <v>0.890620694562917</v>
      </c>
      <c r="E1257" s="5" t="s">
        <v>570</v>
      </c>
    </row>
    <row r="1258" spans="1:5">
      <c r="A1258" s="1">
        <v>1257</v>
      </c>
      <c r="B1258" s="3">
        <v>-57.75</v>
      </c>
      <c r="C1258" s="3">
        <v>-28.6551307678</v>
      </c>
      <c r="D1258" s="4">
        <v>0.901209482144734</v>
      </c>
      <c r="E1258" s="5" t="s">
        <v>570</v>
      </c>
    </row>
    <row r="1259" spans="1:5">
      <c r="A1259" s="1">
        <v>1258</v>
      </c>
      <c r="B1259" s="3">
        <v>-57.65</v>
      </c>
      <c r="C1259" s="3">
        <v>-28.6551307678</v>
      </c>
      <c r="D1259" s="4">
        <v>0.646101636078356</v>
      </c>
      <c r="E1259" s="5" t="s">
        <v>570</v>
      </c>
    </row>
    <row r="1260" spans="1:5">
      <c r="A1260" s="1">
        <v>1259</v>
      </c>
      <c r="B1260" s="3">
        <v>-57.55</v>
      </c>
      <c r="C1260" s="3">
        <v>-28.6551307678</v>
      </c>
      <c r="D1260" s="4">
        <v>0.646101636078356</v>
      </c>
      <c r="E1260" s="5" t="s">
        <v>570</v>
      </c>
    </row>
    <row r="1261" spans="1:5">
      <c r="A1261" s="1">
        <v>1260</v>
      </c>
      <c r="B1261" s="3">
        <v>-57.15</v>
      </c>
      <c r="C1261" s="3">
        <v>-28.6551307678</v>
      </c>
      <c r="D1261" s="4">
        <v>1.16329085167474</v>
      </c>
      <c r="E1261" s="5" t="s">
        <v>570</v>
      </c>
    </row>
    <row r="1262" spans="1:5">
      <c r="A1262" s="1">
        <v>1261</v>
      </c>
      <c r="B1262" s="3">
        <v>-56.75</v>
      </c>
      <c r="C1262" s="3">
        <v>-28.6551307678</v>
      </c>
      <c r="D1262" s="4">
        <v>0.776372643992018</v>
      </c>
      <c r="E1262" s="5" t="s">
        <v>570</v>
      </c>
    </row>
    <row r="1263" spans="1:5">
      <c r="A1263" s="1">
        <v>1262</v>
      </c>
      <c r="B1263" s="3">
        <v>-63.55</v>
      </c>
      <c r="C1263" s="3">
        <v>-28.7551307678</v>
      </c>
      <c r="D1263" s="4">
        <v>0.674805600896307</v>
      </c>
      <c r="E1263" s="5" t="s">
        <v>566</v>
      </c>
    </row>
    <row r="1264" spans="1:5">
      <c r="A1264" s="1">
        <v>1263</v>
      </c>
      <c r="B1264" s="3">
        <v>-60.45</v>
      </c>
      <c r="C1264" s="3">
        <v>-28.7551307678</v>
      </c>
      <c r="D1264" s="4">
        <v>0.580521328679777</v>
      </c>
      <c r="E1264" s="5" t="s">
        <v>570</v>
      </c>
    </row>
    <row r="1265" spans="1:5">
      <c r="A1265" s="1">
        <v>1264</v>
      </c>
      <c r="B1265" s="3">
        <v>-59.95</v>
      </c>
      <c r="C1265" s="3">
        <v>-28.7551307678</v>
      </c>
      <c r="D1265" s="4">
        <v>0.580521328679777</v>
      </c>
      <c r="E1265" s="5" t="s">
        <v>570</v>
      </c>
    </row>
    <row r="1266" spans="1:5">
      <c r="A1266" s="1">
        <v>1265</v>
      </c>
      <c r="B1266" s="3">
        <v>-59.75</v>
      </c>
      <c r="C1266" s="3">
        <v>-28.7551307678</v>
      </c>
      <c r="D1266" s="4">
        <v>0.580521328679777</v>
      </c>
      <c r="E1266" s="5" t="s">
        <v>570</v>
      </c>
    </row>
    <row r="1267" spans="1:5">
      <c r="A1267" s="1">
        <v>1266</v>
      </c>
      <c r="B1267" s="3">
        <v>-59.15</v>
      </c>
      <c r="C1267" s="3">
        <v>-28.7551307678</v>
      </c>
      <c r="D1267" s="4">
        <v>0.664240724815806</v>
      </c>
      <c r="E1267" s="5" t="s">
        <v>570</v>
      </c>
    </row>
    <row r="1268" spans="1:5">
      <c r="A1268" s="1">
        <v>1267</v>
      </c>
      <c r="B1268" s="3">
        <v>-58.55</v>
      </c>
      <c r="C1268" s="3">
        <v>-28.7551307678</v>
      </c>
      <c r="D1268" s="4">
        <v>1.04897510284735</v>
      </c>
      <c r="E1268" s="5" t="s">
        <v>570</v>
      </c>
    </row>
    <row r="1269" spans="1:5">
      <c r="A1269" s="1">
        <v>1268</v>
      </c>
      <c r="B1269" s="3">
        <v>-58.35</v>
      </c>
      <c r="C1269" s="3">
        <v>-28.7551307678</v>
      </c>
      <c r="D1269" s="4">
        <v>0.971139280225936</v>
      </c>
      <c r="E1269" s="5" t="s">
        <v>570</v>
      </c>
    </row>
    <row r="1270" spans="1:5">
      <c r="A1270" s="1">
        <v>1269</v>
      </c>
      <c r="B1270" s="3">
        <v>-58.05</v>
      </c>
      <c r="C1270" s="3">
        <v>-28.7551307678</v>
      </c>
      <c r="D1270" s="4">
        <v>0.762373279517989</v>
      </c>
      <c r="E1270" s="5" t="s">
        <v>570</v>
      </c>
    </row>
    <row r="1271" spans="1:5">
      <c r="A1271" s="1">
        <v>1270</v>
      </c>
      <c r="B1271" s="3">
        <v>-57.95</v>
      </c>
      <c r="C1271" s="3">
        <v>-28.7551307678</v>
      </c>
      <c r="D1271" s="4">
        <v>0.762373279517989</v>
      </c>
      <c r="E1271" s="5" t="s">
        <v>570</v>
      </c>
    </row>
    <row r="1272" spans="1:5">
      <c r="A1272" s="1">
        <v>1271</v>
      </c>
      <c r="B1272" s="3">
        <v>-57.85</v>
      </c>
      <c r="C1272" s="3">
        <v>-28.7551307678</v>
      </c>
      <c r="D1272" s="4">
        <v>0.762373279517989</v>
      </c>
      <c r="E1272" s="5" t="s">
        <v>570</v>
      </c>
    </row>
    <row r="1273" spans="1:5">
      <c r="A1273" s="1">
        <v>1272</v>
      </c>
      <c r="B1273" s="3">
        <v>-57.65</v>
      </c>
      <c r="C1273" s="3">
        <v>-28.7551307678</v>
      </c>
      <c r="D1273" s="4">
        <v>0.646101636078356</v>
      </c>
      <c r="E1273" s="5" t="s">
        <v>570</v>
      </c>
    </row>
    <row r="1274" spans="1:5">
      <c r="A1274" s="1">
        <v>1273</v>
      </c>
      <c r="B1274" s="3">
        <v>-57.35</v>
      </c>
      <c r="C1274" s="3">
        <v>-28.7551307678</v>
      </c>
      <c r="D1274" s="4">
        <v>1.22460716475216</v>
      </c>
      <c r="E1274" s="5" t="s">
        <v>570</v>
      </c>
    </row>
    <row r="1275" spans="1:5">
      <c r="A1275" s="1">
        <v>1274</v>
      </c>
      <c r="B1275" s="3">
        <v>-63.75</v>
      </c>
      <c r="C1275" s="3">
        <v>-28.8551307678</v>
      </c>
      <c r="D1275" s="4">
        <v>0.674805600896307</v>
      </c>
      <c r="E1275" s="5" t="s">
        <v>566</v>
      </c>
    </row>
    <row r="1276" spans="1:5">
      <c r="A1276" s="1">
        <v>1275</v>
      </c>
      <c r="B1276" s="3">
        <v>-62.25</v>
      </c>
      <c r="C1276" s="3">
        <v>-28.8551307678</v>
      </c>
      <c r="D1276" s="4">
        <v>0.739348564104031</v>
      </c>
      <c r="E1276" s="5" t="s">
        <v>570</v>
      </c>
    </row>
    <row r="1277" spans="1:5">
      <c r="A1277" s="1">
        <v>1276</v>
      </c>
      <c r="B1277" s="3">
        <v>-61.45</v>
      </c>
      <c r="C1277" s="3">
        <v>-28.8551307678</v>
      </c>
      <c r="D1277" s="4">
        <v>0.894435856553208</v>
      </c>
      <c r="E1277" s="5" t="s">
        <v>570</v>
      </c>
    </row>
    <row r="1278" spans="1:5">
      <c r="A1278" s="1">
        <v>1277</v>
      </c>
      <c r="B1278" s="3">
        <v>-61.25</v>
      </c>
      <c r="C1278" s="3">
        <v>-28.8551307678</v>
      </c>
      <c r="D1278" s="4">
        <v>0.739348564104031</v>
      </c>
      <c r="E1278" s="5" t="s">
        <v>570</v>
      </c>
    </row>
    <row r="1279" spans="1:5">
      <c r="A1279" s="1">
        <v>1278</v>
      </c>
      <c r="B1279" s="3">
        <v>-60.75</v>
      </c>
      <c r="C1279" s="3">
        <v>-28.8551307678</v>
      </c>
      <c r="D1279" s="4">
        <v>0.580521328679777</v>
      </c>
      <c r="E1279" s="5" t="s">
        <v>570</v>
      </c>
    </row>
    <row r="1280" spans="1:5">
      <c r="A1280" s="1">
        <v>1279</v>
      </c>
      <c r="B1280" s="3">
        <v>-59.95</v>
      </c>
      <c r="C1280" s="3">
        <v>-28.8551307678</v>
      </c>
      <c r="D1280" s="4">
        <v>0.624330409947025</v>
      </c>
      <c r="E1280" s="5" t="s">
        <v>570</v>
      </c>
    </row>
    <row r="1281" spans="1:5">
      <c r="A1281" s="1">
        <v>1280</v>
      </c>
      <c r="B1281" s="3">
        <v>-59.25</v>
      </c>
      <c r="C1281" s="3">
        <v>-28.8551307678</v>
      </c>
      <c r="D1281" s="4">
        <v>0.914916695809256</v>
      </c>
      <c r="E1281" s="5" t="s">
        <v>570</v>
      </c>
    </row>
    <row r="1282" spans="1:5">
      <c r="A1282" s="1">
        <v>1281</v>
      </c>
      <c r="B1282" s="3">
        <v>-58.55</v>
      </c>
      <c r="C1282" s="3">
        <v>-28.8551307678</v>
      </c>
      <c r="D1282" s="4">
        <v>0.854638620753182</v>
      </c>
      <c r="E1282" s="5" t="s">
        <v>570</v>
      </c>
    </row>
    <row r="1283" spans="1:5">
      <c r="A1283" s="1">
        <v>1282</v>
      </c>
      <c r="B1283" s="3">
        <v>-56.75</v>
      </c>
      <c r="C1283" s="3">
        <v>-28.8551307678</v>
      </c>
      <c r="D1283" s="4">
        <v>1.46857773672437</v>
      </c>
      <c r="E1283" s="5" t="s">
        <v>570</v>
      </c>
    </row>
    <row r="1284" spans="1:5">
      <c r="A1284" s="1">
        <v>1283</v>
      </c>
      <c r="B1284" s="3">
        <v>-56.35</v>
      </c>
      <c r="C1284" s="3">
        <v>-28.8551307678</v>
      </c>
      <c r="D1284" s="4">
        <v>1.397549740234</v>
      </c>
      <c r="E1284" s="5" t="s">
        <v>570</v>
      </c>
    </row>
    <row r="1285" spans="1:5">
      <c r="A1285" s="1">
        <v>1284</v>
      </c>
      <c r="B1285" s="3">
        <v>-68.75</v>
      </c>
      <c r="C1285" s="3">
        <v>-28.9551307678</v>
      </c>
      <c r="D1285" s="4">
        <v>0.842861305979155</v>
      </c>
      <c r="E1285" s="5" t="s">
        <v>568</v>
      </c>
    </row>
    <row r="1286" spans="1:5">
      <c r="A1286" s="1">
        <v>1285</v>
      </c>
      <c r="B1286" s="3">
        <v>-68.65</v>
      </c>
      <c r="C1286" s="3">
        <v>-28.9551307678</v>
      </c>
      <c r="D1286" s="4">
        <v>0.842861305979155</v>
      </c>
      <c r="E1286" s="5" t="s">
        <v>568</v>
      </c>
    </row>
    <row r="1287" spans="1:5">
      <c r="A1287" s="1">
        <v>1286</v>
      </c>
      <c r="B1287" s="3">
        <v>-68.95</v>
      </c>
      <c r="C1287" s="3">
        <v>-29.0551307678</v>
      </c>
      <c r="D1287" s="4">
        <v>0.842861305979155</v>
      </c>
      <c r="E1287" s="5" t="s">
        <v>568</v>
      </c>
    </row>
    <row r="1288" spans="1:5">
      <c r="A1288" s="1">
        <v>1287</v>
      </c>
      <c r="B1288" s="3">
        <v>-67.85</v>
      </c>
      <c r="C1288" s="3">
        <v>-29.0551307678</v>
      </c>
      <c r="D1288" s="4">
        <v>0.249211930556361</v>
      </c>
      <c r="E1288" s="5" t="s">
        <v>568</v>
      </c>
    </row>
    <row r="1289" spans="1:5">
      <c r="A1289" s="1">
        <v>1288</v>
      </c>
      <c r="B1289" s="3">
        <v>-65.35</v>
      </c>
      <c r="C1289" s="3">
        <v>-29.1551307678</v>
      </c>
      <c r="D1289" s="4">
        <v>0.349788447243422</v>
      </c>
      <c r="E1289" s="5" t="s">
        <v>566</v>
      </c>
    </row>
    <row r="1290" spans="1:5">
      <c r="A1290" s="1">
        <v>1289</v>
      </c>
      <c r="B1290" s="3">
        <v>-67.25</v>
      </c>
      <c r="C1290" s="3">
        <v>-29.2551307678</v>
      </c>
      <c r="D1290" s="4">
        <v>0.290732894316719</v>
      </c>
      <c r="E1290" s="5" t="s">
        <v>568</v>
      </c>
    </row>
    <row r="1291" spans="1:5">
      <c r="A1291" s="1">
        <v>1290</v>
      </c>
      <c r="B1291" s="3">
        <v>-69.65</v>
      </c>
      <c r="C1291" s="3">
        <v>-29.4551307678</v>
      </c>
      <c r="D1291" s="4">
        <v>0.842861305979155</v>
      </c>
      <c r="E1291" s="5" t="s">
        <v>568</v>
      </c>
    </row>
    <row r="1292" spans="1:5">
      <c r="A1292" s="1">
        <v>1291</v>
      </c>
      <c r="B1292" s="3">
        <v>-65.35</v>
      </c>
      <c r="C1292" s="3">
        <v>-29.4551307678</v>
      </c>
      <c r="D1292" s="4">
        <v>0.349788447243422</v>
      </c>
      <c r="E1292" s="5" t="s">
        <v>566</v>
      </c>
    </row>
    <row r="1293" spans="1:5">
      <c r="A1293" s="1">
        <v>1292</v>
      </c>
      <c r="B1293" s="3">
        <v>-69.15</v>
      </c>
      <c r="C1293" s="3">
        <v>-29.5551307678</v>
      </c>
      <c r="D1293" s="4">
        <v>0.842861305979155</v>
      </c>
      <c r="E1293" s="5" t="s">
        <v>568</v>
      </c>
    </row>
    <row r="1294" spans="1:5">
      <c r="A1294" s="1">
        <v>1293</v>
      </c>
      <c r="B1294" s="3">
        <v>-66.95</v>
      </c>
      <c r="C1294" s="3">
        <v>-29.5551307678</v>
      </c>
      <c r="D1294" s="4">
        <v>0.306386660181233</v>
      </c>
      <c r="E1294" s="5" t="s">
        <v>568</v>
      </c>
    </row>
    <row r="1295" spans="1:5">
      <c r="A1295" s="1">
        <v>1294</v>
      </c>
      <c r="B1295" s="3">
        <v>-69.05</v>
      </c>
      <c r="C1295" s="3">
        <v>-29.6551307678</v>
      </c>
      <c r="D1295" s="4">
        <v>0.842861305979155</v>
      </c>
      <c r="E1295" s="5" t="s">
        <v>568</v>
      </c>
    </row>
    <row r="1296" spans="1:5">
      <c r="A1296" s="1">
        <v>1295</v>
      </c>
      <c r="B1296" s="3">
        <v>-68.95</v>
      </c>
      <c r="C1296" s="3">
        <v>-29.7551307678</v>
      </c>
      <c r="D1296" s="4">
        <v>0.842861305979155</v>
      </c>
      <c r="E1296" s="5" t="s">
        <v>568</v>
      </c>
    </row>
    <row r="1297" spans="1:5">
      <c r="A1297" s="1">
        <v>1296</v>
      </c>
      <c r="B1297" s="3">
        <v>-68.35</v>
      </c>
      <c r="C1297" s="3">
        <v>-29.7551307678</v>
      </c>
      <c r="D1297" s="4">
        <v>0.366044934970278</v>
      </c>
      <c r="E1297" s="5" t="s">
        <v>568</v>
      </c>
    </row>
    <row r="1298" spans="1:5">
      <c r="A1298" s="1">
        <v>1297</v>
      </c>
      <c r="B1298" s="3">
        <v>-68.25</v>
      </c>
      <c r="C1298" s="3">
        <v>-29.8551307678</v>
      </c>
      <c r="D1298" s="4">
        <v>0.884382269739512</v>
      </c>
      <c r="E1298" s="5" t="s">
        <v>568</v>
      </c>
    </row>
    <row r="1299" spans="1:5">
      <c r="A1299" s="1">
        <v>1298</v>
      </c>
      <c r="B1299" s="3">
        <v>-63.85</v>
      </c>
      <c r="C1299" s="3">
        <v>-28.9551307678</v>
      </c>
      <c r="D1299" s="4">
        <v>0.674805600896307</v>
      </c>
      <c r="E1299" s="5" t="s">
        <v>566</v>
      </c>
    </row>
    <row r="1300" spans="1:5">
      <c r="A1300" s="1">
        <v>1299</v>
      </c>
      <c r="B1300" s="3">
        <v>-62.65</v>
      </c>
      <c r="C1300" s="3">
        <v>-28.9551307678</v>
      </c>
      <c r="D1300" s="4">
        <v>0.739348564104031</v>
      </c>
      <c r="E1300" s="5" t="s">
        <v>572</v>
      </c>
    </row>
    <row r="1301" spans="1:5">
      <c r="A1301" s="1">
        <v>1300</v>
      </c>
      <c r="B1301" s="3">
        <v>-59.65</v>
      </c>
      <c r="C1301" s="3">
        <v>-28.9551307678</v>
      </c>
      <c r="D1301" s="4">
        <v>0.295774314034979</v>
      </c>
      <c r="E1301" s="5" t="s">
        <v>570</v>
      </c>
    </row>
    <row r="1302" spans="1:5">
      <c r="A1302" s="1">
        <v>1301</v>
      </c>
      <c r="B1302" s="3">
        <v>-59.35</v>
      </c>
      <c r="C1302" s="3">
        <v>-28.9551307678</v>
      </c>
      <c r="D1302" s="4">
        <v>0.977978080433706</v>
      </c>
      <c r="E1302" s="5" t="s">
        <v>570</v>
      </c>
    </row>
    <row r="1303" spans="1:5">
      <c r="A1303" s="1">
        <v>1302</v>
      </c>
      <c r="B1303" s="3">
        <v>-59.05</v>
      </c>
      <c r="C1303" s="3">
        <v>-28.9551307678</v>
      </c>
      <c r="D1303" s="4">
        <v>0.601179340191357</v>
      </c>
      <c r="E1303" s="5" t="s">
        <v>570</v>
      </c>
    </row>
    <row r="1304" spans="1:5">
      <c r="A1304" s="1">
        <v>1303</v>
      </c>
      <c r="B1304" s="3">
        <v>-58.65</v>
      </c>
      <c r="C1304" s="3">
        <v>-28.9551307678</v>
      </c>
      <c r="D1304" s="4">
        <v>0.828873636064445</v>
      </c>
      <c r="E1304" s="5" t="s">
        <v>570</v>
      </c>
    </row>
    <row r="1305" spans="1:5">
      <c r="A1305" s="1">
        <v>1304</v>
      </c>
      <c r="B1305" s="3">
        <v>-56.65</v>
      </c>
      <c r="C1305" s="3">
        <v>-28.9551307678</v>
      </c>
      <c r="D1305" s="4">
        <v>1.27180621806464</v>
      </c>
      <c r="E1305" s="5" t="s">
        <v>570</v>
      </c>
    </row>
    <row r="1306" spans="1:5">
      <c r="A1306" s="1">
        <v>1305</v>
      </c>
      <c r="B1306" s="3">
        <v>-62.55</v>
      </c>
      <c r="C1306" s="3">
        <v>-29.0551307678</v>
      </c>
      <c r="D1306" s="4">
        <v>0.894435856553208</v>
      </c>
      <c r="E1306" s="5" t="s">
        <v>572</v>
      </c>
    </row>
    <row r="1307" spans="1:5">
      <c r="A1307" s="1">
        <v>1306</v>
      </c>
      <c r="B1307" s="3">
        <v>-62.45</v>
      </c>
      <c r="C1307" s="3">
        <v>-29.0551307678</v>
      </c>
      <c r="D1307" s="4">
        <v>0.68257715671203</v>
      </c>
      <c r="E1307" s="5" t="s">
        <v>570</v>
      </c>
    </row>
    <row r="1308" spans="1:5">
      <c r="A1308" s="1">
        <v>1307</v>
      </c>
      <c r="B1308" s="3">
        <v>-61.65</v>
      </c>
      <c r="C1308" s="3">
        <v>-29.0551307678</v>
      </c>
      <c r="D1308" s="4">
        <v>0.739348564104031</v>
      </c>
      <c r="E1308" s="5" t="s">
        <v>570</v>
      </c>
    </row>
    <row r="1309" spans="1:5">
      <c r="A1309" s="1">
        <v>1308</v>
      </c>
      <c r="B1309" s="3">
        <v>-59.75</v>
      </c>
      <c r="C1309" s="3">
        <v>-29.0551307678</v>
      </c>
      <c r="D1309" s="4">
        <v>0.580521328679777</v>
      </c>
      <c r="E1309" s="5" t="s">
        <v>570</v>
      </c>
    </row>
    <row r="1310" spans="1:5">
      <c r="A1310" s="1">
        <v>1309</v>
      </c>
      <c r="B1310" s="3">
        <v>-59.65</v>
      </c>
      <c r="C1310" s="3">
        <v>-29.0551307678</v>
      </c>
      <c r="D1310" s="4">
        <v>0.535435367787615</v>
      </c>
      <c r="E1310" s="5" t="s">
        <v>570</v>
      </c>
    </row>
    <row r="1311" spans="1:5">
      <c r="A1311" s="1">
        <v>1310</v>
      </c>
      <c r="B1311" s="3">
        <v>-59.45</v>
      </c>
      <c r="C1311" s="3">
        <v>-29.0551307678</v>
      </c>
      <c r="D1311" s="4">
        <v>1.14690656842432</v>
      </c>
      <c r="E1311" s="5" t="s">
        <v>570</v>
      </c>
    </row>
    <row r="1312" spans="1:5">
      <c r="A1312" s="1">
        <v>1311</v>
      </c>
      <c r="B1312" s="3">
        <v>-59.35</v>
      </c>
      <c r="C1312" s="3">
        <v>-29.0551307678</v>
      </c>
      <c r="D1312" s="4">
        <v>0.952213095744969</v>
      </c>
      <c r="E1312" s="5" t="s">
        <v>570</v>
      </c>
    </row>
    <row r="1313" spans="1:5">
      <c r="A1313" s="1">
        <v>1312</v>
      </c>
      <c r="B1313" s="3">
        <v>-59.15</v>
      </c>
      <c r="C1313" s="3">
        <v>-29.0551307678</v>
      </c>
      <c r="D1313" s="4">
        <v>0.655002217880463</v>
      </c>
      <c r="E1313" s="5" t="s">
        <v>570</v>
      </c>
    </row>
    <row r="1314" spans="1:5">
      <c r="A1314" s="1">
        <v>1313</v>
      </c>
      <c r="B1314" s="3">
        <v>-58.75</v>
      </c>
      <c r="C1314" s="3">
        <v>-29.0551307678</v>
      </c>
      <c r="D1314" s="4">
        <v>0.828873636064445</v>
      </c>
      <c r="E1314" s="5" t="s">
        <v>570</v>
      </c>
    </row>
    <row r="1315" spans="1:5">
      <c r="A1315" s="1">
        <v>1314</v>
      </c>
      <c r="B1315" s="3">
        <v>-63.25</v>
      </c>
      <c r="C1315" s="3">
        <v>-29.1551307678</v>
      </c>
      <c r="D1315" s="4">
        <v>0.647847466812019</v>
      </c>
      <c r="E1315" s="5" t="s">
        <v>572</v>
      </c>
    </row>
    <row r="1316" spans="1:5">
      <c r="A1316" s="1">
        <v>1315</v>
      </c>
      <c r="B1316" s="3">
        <v>-62.35</v>
      </c>
      <c r="C1316" s="3">
        <v>-29.1551307678</v>
      </c>
      <c r="D1316" s="4">
        <v>0.739348564104031</v>
      </c>
      <c r="E1316" s="5" t="s">
        <v>570</v>
      </c>
    </row>
    <row r="1317" spans="1:5">
      <c r="A1317" s="1">
        <v>1316</v>
      </c>
      <c r="B1317" s="3">
        <v>-61.85</v>
      </c>
      <c r="C1317" s="3">
        <v>-29.1551307678</v>
      </c>
      <c r="D1317" s="4">
        <v>0.739348564104031</v>
      </c>
      <c r="E1317" s="5" t="s">
        <v>570</v>
      </c>
    </row>
    <row r="1318" spans="1:5">
      <c r="A1318" s="1">
        <v>1317</v>
      </c>
      <c r="B1318" s="3">
        <v>-61.45</v>
      </c>
      <c r="C1318" s="3">
        <v>-29.1551307678</v>
      </c>
      <c r="D1318" s="4">
        <v>0.739348564104031</v>
      </c>
      <c r="E1318" s="5" t="s">
        <v>570</v>
      </c>
    </row>
    <row r="1319" spans="1:5">
      <c r="A1319" s="1">
        <v>1318</v>
      </c>
      <c r="B1319" s="3">
        <v>-61.05</v>
      </c>
      <c r="C1319" s="3">
        <v>-29.1551307678</v>
      </c>
      <c r="D1319" s="4">
        <v>0.894435856553208</v>
      </c>
      <c r="E1319" s="5" t="s">
        <v>570</v>
      </c>
    </row>
    <row r="1320" spans="1:5">
      <c r="A1320" s="1">
        <v>1319</v>
      </c>
      <c r="B1320" s="3">
        <v>-60.85</v>
      </c>
      <c r="C1320" s="3">
        <v>-29.1551307678</v>
      </c>
      <c r="D1320" s="4">
        <v>0.739348564104031</v>
      </c>
      <c r="E1320" s="5" t="s">
        <v>570</v>
      </c>
    </row>
    <row r="1321" spans="1:5">
      <c r="A1321" s="1">
        <v>1320</v>
      </c>
      <c r="B1321" s="3">
        <v>-60.25</v>
      </c>
      <c r="C1321" s="3">
        <v>-29.1551307678</v>
      </c>
      <c r="D1321" s="4">
        <v>0.554756343991041</v>
      </c>
      <c r="E1321" s="5" t="s">
        <v>570</v>
      </c>
    </row>
    <row r="1322" spans="1:5">
      <c r="A1322" s="1">
        <v>1321</v>
      </c>
      <c r="B1322" s="3">
        <v>-59.65</v>
      </c>
      <c r="C1322" s="3">
        <v>-29.1551307678</v>
      </c>
      <c r="D1322" s="4">
        <v>0.535435367787615</v>
      </c>
      <c r="E1322" s="5" t="s">
        <v>570</v>
      </c>
    </row>
    <row r="1323" spans="1:5">
      <c r="A1323" s="1">
        <v>1322</v>
      </c>
      <c r="B1323" s="3">
        <v>-59.45</v>
      </c>
      <c r="C1323" s="3">
        <v>-29.1551307678</v>
      </c>
      <c r="D1323" s="4">
        <v>0.977978080433706</v>
      </c>
      <c r="E1323" s="5" t="s">
        <v>570</v>
      </c>
    </row>
    <row r="1324" spans="1:5">
      <c r="A1324" s="1">
        <v>1323</v>
      </c>
      <c r="B1324" s="3">
        <v>-58.55</v>
      </c>
      <c r="C1324" s="3">
        <v>-29.1551307678</v>
      </c>
      <c r="D1324" s="4">
        <v>1.06167251923991</v>
      </c>
      <c r="E1324" s="5" t="s">
        <v>570</v>
      </c>
    </row>
    <row r="1325" spans="1:5">
      <c r="A1325" s="1">
        <v>1324</v>
      </c>
      <c r="B1325" s="3">
        <v>-57.15</v>
      </c>
      <c r="C1325" s="3">
        <v>-29.1551307678</v>
      </c>
      <c r="D1325" s="4">
        <v>1.16329085167474</v>
      </c>
      <c r="E1325" s="5" t="s">
        <v>570</v>
      </c>
    </row>
    <row r="1326" spans="1:5">
      <c r="A1326" s="1">
        <v>1325</v>
      </c>
      <c r="B1326" s="3">
        <v>-62.45</v>
      </c>
      <c r="C1326" s="3">
        <v>-29.2551307678</v>
      </c>
      <c r="D1326" s="4">
        <v>0.68257715671203</v>
      </c>
      <c r="E1326" s="5" t="s">
        <v>570</v>
      </c>
    </row>
    <row r="1327" spans="1:5">
      <c r="A1327" s="1">
        <v>1326</v>
      </c>
      <c r="B1327" s="3">
        <v>-62.05</v>
      </c>
      <c r="C1327" s="3">
        <v>-29.2551307678</v>
      </c>
      <c r="D1327" s="4">
        <v>0.739348564104031</v>
      </c>
      <c r="E1327" s="5" t="s">
        <v>570</v>
      </c>
    </row>
    <row r="1328" spans="1:5">
      <c r="A1328" s="1">
        <v>1327</v>
      </c>
      <c r="B1328" s="3">
        <v>-59.75</v>
      </c>
      <c r="C1328" s="3">
        <v>-29.2551307678</v>
      </c>
      <c r="D1328" s="4">
        <v>0.535435367787615</v>
      </c>
      <c r="E1328" s="5" t="s">
        <v>570</v>
      </c>
    </row>
    <row r="1329" spans="1:5">
      <c r="A1329" s="1">
        <v>1328</v>
      </c>
      <c r="B1329" s="3">
        <v>-59.55</v>
      </c>
      <c r="C1329" s="3">
        <v>-29.2551307678</v>
      </c>
      <c r="D1329" s="4">
        <v>0.976731555049955</v>
      </c>
      <c r="E1329" s="5" t="s">
        <v>570</v>
      </c>
    </row>
    <row r="1330" spans="1:5">
      <c r="A1330" s="1">
        <v>1329</v>
      </c>
      <c r="B1330" s="3">
        <v>-59.45</v>
      </c>
      <c r="C1330" s="3">
        <v>-29.2551307678</v>
      </c>
      <c r="D1330" s="4">
        <v>0.914916695809256</v>
      </c>
      <c r="E1330" s="5" t="s">
        <v>570</v>
      </c>
    </row>
    <row r="1331" spans="1:5">
      <c r="A1331" s="1">
        <v>1330</v>
      </c>
      <c r="B1331" s="3">
        <v>-59.35</v>
      </c>
      <c r="C1331" s="3">
        <v>-29.2551307678</v>
      </c>
      <c r="D1331" s="4">
        <v>0.63847574012707</v>
      </c>
      <c r="E1331" s="5" t="s">
        <v>570</v>
      </c>
    </row>
    <row r="1332" spans="1:5">
      <c r="A1332" s="1">
        <v>1331</v>
      </c>
      <c r="B1332" s="3">
        <v>-59.15</v>
      </c>
      <c r="C1332" s="3">
        <v>-29.2551307678</v>
      </c>
      <c r="D1332" s="4">
        <v>0.791577236128732</v>
      </c>
      <c r="E1332" s="5" t="s">
        <v>570</v>
      </c>
    </row>
    <row r="1333" spans="1:5">
      <c r="A1333" s="1">
        <v>1332</v>
      </c>
      <c r="B1333" s="3">
        <v>-63.25</v>
      </c>
      <c r="C1333" s="3">
        <v>-29.3551307678</v>
      </c>
      <c r="D1333" s="4">
        <v>0.68257715671203</v>
      </c>
      <c r="E1333" s="5" t="s">
        <v>572</v>
      </c>
    </row>
    <row r="1334" spans="1:5">
      <c r="A1334" s="1">
        <v>1333</v>
      </c>
      <c r="B1334" s="3">
        <v>-62.25</v>
      </c>
      <c r="C1334" s="3">
        <v>-29.3551307678</v>
      </c>
      <c r="D1334" s="4">
        <v>0.739348564104031</v>
      </c>
      <c r="E1334" s="5" t="s">
        <v>570</v>
      </c>
    </row>
    <row r="1335" spans="1:5">
      <c r="A1335" s="1">
        <v>1334</v>
      </c>
      <c r="B1335" s="3">
        <v>-61.25</v>
      </c>
      <c r="C1335" s="3">
        <v>-29.3551307678</v>
      </c>
      <c r="D1335" s="4">
        <v>0.580521328679777</v>
      </c>
      <c r="E1335" s="5" t="s">
        <v>570</v>
      </c>
    </row>
    <row r="1336" spans="1:5">
      <c r="A1336" s="1">
        <v>1335</v>
      </c>
      <c r="B1336" s="3">
        <v>-61.15</v>
      </c>
      <c r="C1336" s="3">
        <v>-29.3551307678</v>
      </c>
      <c r="D1336" s="4">
        <v>0.580521328679777</v>
      </c>
      <c r="E1336" s="5" t="s">
        <v>570</v>
      </c>
    </row>
    <row r="1337" spans="1:5">
      <c r="A1337" s="1">
        <v>1336</v>
      </c>
      <c r="B1337" s="3">
        <v>-61.05</v>
      </c>
      <c r="C1337" s="3">
        <v>-29.3551307678</v>
      </c>
      <c r="D1337" s="4">
        <v>0.580521328679777</v>
      </c>
      <c r="E1337" s="5" t="s">
        <v>570</v>
      </c>
    </row>
    <row r="1338" spans="1:5">
      <c r="A1338" s="1">
        <v>1337</v>
      </c>
      <c r="B1338" s="3">
        <v>-60.25</v>
      </c>
      <c r="C1338" s="3">
        <v>-29.3551307678</v>
      </c>
      <c r="D1338" s="4">
        <v>0.580521328679777</v>
      </c>
      <c r="E1338" s="5" t="s">
        <v>570</v>
      </c>
    </row>
    <row r="1339" spans="1:5">
      <c r="A1339" s="1">
        <v>1338</v>
      </c>
      <c r="B1339" s="3">
        <v>-59.45</v>
      </c>
      <c r="C1339" s="3">
        <v>-29.3551307678</v>
      </c>
      <c r="D1339" s="4">
        <v>0.619185118164808</v>
      </c>
      <c r="E1339" s="5" t="s">
        <v>570</v>
      </c>
    </row>
    <row r="1340" spans="1:5">
      <c r="A1340" s="1">
        <v>1339</v>
      </c>
      <c r="B1340" s="3">
        <v>-56.95</v>
      </c>
      <c r="C1340" s="3">
        <v>-29.3551307678</v>
      </c>
      <c r="D1340" s="4">
        <v>1.27180621806464</v>
      </c>
      <c r="E1340" s="5" t="s">
        <v>570</v>
      </c>
    </row>
    <row r="1341" spans="1:5">
      <c r="A1341" s="1">
        <v>1340</v>
      </c>
      <c r="B1341" s="3">
        <v>-62.95</v>
      </c>
      <c r="C1341" s="3">
        <v>-29.4551307678</v>
      </c>
      <c r="D1341" s="4">
        <v>0.739348564104031</v>
      </c>
      <c r="E1341" s="5" t="s">
        <v>572</v>
      </c>
    </row>
    <row r="1342" spans="1:5">
      <c r="A1342" s="1">
        <v>1341</v>
      </c>
      <c r="B1342" s="3">
        <v>-62.45</v>
      </c>
      <c r="C1342" s="3">
        <v>-29.4551307678</v>
      </c>
      <c r="D1342" s="4">
        <v>0.68257715671203</v>
      </c>
      <c r="E1342" s="5" t="s">
        <v>570</v>
      </c>
    </row>
    <row r="1343" spans="1:5">
      <c r="A1343" s="1">
        <v>1342</v>
      </c>
      <c r="B1343" s="3">
        <v>-62.05</v>
      </c>
      <c r="C1343" s="3">
        <v>-29.4551307678</v>
      </c>
      <c r="D1343" s="4">
        <v>0.505209288026217</v>
      </c>
      <c r="E1343" s="5" t="s">
        <v>570</v>
      </c>
    </row>
    <row r="1344" spans="1:5">
      <c r="A1344" s="1">
        <v>1343</v>
      </c>
      <c r="B1344" s="3">
        <v>-61.95</v>
      </c>
      <c r="C1344" s="3">
        <v>-29.4551307678</v>
      </c>
      <c r="D1344" s="4">
        <v>0.505209288026217</v>
      </c>
      <c r="E1344" s="5" t="s">
        <v>570</v>
      </c>
    </row>
    <row r="1345" spans="1:5">
      <c r="A1345" s="1">
        <v>1344</v>
      </c>
      <c r="B1345" s="3">
        <v>-61.45</v>
      </c>
      <c r="C1345" s="3">
        <v>-29.4551307678</v>
      </c>
      <c r="D1345" s="4">
        <v>0.580521328679777</v>
      </c>
      <c r="E1345" s="5" t="s">
        <v>570</v>
      </c>
    </row>
    <row r="1346" spans="1:5">
      <c r="A1346" s="1">
        <v>1345</v>
      </c>
      <c r="B1346" s="3">
        <v>-61.35</v>
      </c>
      <c r="C1346" s="3">
        <v>-29.4551307678</v>
      </c>
      <c r="D1346" s="4">
        <v>0.580521328679777</v>
      </c>
      <c r="E1346" s="5" t="s">
        <v>570</v>
      </c>
    </row>
    <row r="1347" spans="1:5">
      <c r="A1347" s="1">
        <v>1346</v>
      </c>
      <c r="B1347" s="3">
        <v>-60.95</v>
      </c>
      <c r="C1347" s="3">
        <v>-29.4551307678</v>
      </c>
      <c r="D1347" s="4">
        <v>0.580521328679777</v>
      </c>
      <c r="E1347" s="5" t="s">
        <v>570</v>
      </c>
    </row>
    <row r="1348" spans="1:5">
      <c r="A1348" s="1">
        <v>1347</v>
      </c>
      <c r="B1348" s="3">
        <v>-60.85</v>
      </c>
      <c r="C1348" s="3">
        <v>-29.4551307678</v>
      </c>
      <c r="D1348" s="4">
        <v>0.580521328679777</v>
      </c>
      <c r="E1348" s="5" t="s">
        <v>570</v>
      </c>
    </row>
    <row r="1349" spans="1:5">
      <c r="A1349" s="1">
        <v>1348</v>
      </c>
      <c r="B1349" s="3">
        <v>-60.55</v>
      </c>
      <c r="C1349" s="3">
        <v>-29.4551307678</v>
      </c>
      <c r="D1349" s="4">
        <v>0.505209288026217</v>
      </c>
      <c r="E1349" s="5" t="s">
        <v>570</v>
      </c>
    </row>
    <row r="1350" spans="1:5">
      <c r="A1350" s="1">
        <v>1349</v>
      </c>
      <c r="B1350" s="3">
        <v>-59.95</v>
      </c>
      <c r="C1350" s="3">
        <v>-29.4551307678</v>
      </c>
      <c r="D1350" s="4">
        <v>0.535435367787615</v>
      </c>
      <c r="E1350" s="5" t="s">
        <v>570</v>
      </c>
    </row>
    <row r="1351" spans="1:5">
      <c r="A1351" s="1">
        <v>1350</v>
      </c>
      <c r="B1351" s="3">
        <v>-59.75</v>
      </c>
      <c r="C1351" s="3">
        <v>-29.4551307678</v>
      </c>
      <c r="D1351" s="4">
        <v>0.535435367787615</v>
      </c>
      <c r="E1351" s="5" t="s">
        <v>570</v>
      </c>
    </row>
    <row r="1352" spans="1:5">
      <c r="A1352" s="1">
        <v>1351</v>
      </c>
      <c r="B1352" s="3">
        <v>-59.65</v>
      </c>
      <c r="C1352" s="3">
        <v>-29.4551307678</v>
      </c>
      <c r="D1352" s="4">
        <v>0.869861089158258</v>
      </c>
      <c r="E1352" s="5" t="s">
        <v>570</v>
      </c>
    </row>
    <row r="1353" spans="1:5">
      <c r="A1353" s="1">
        <v>1352</v>
      </c>
      <c r="B1353" s="3">
        <v>-59.45</v>
      </c>
      <c r="C1353" s="3">
        <v>-29.4551307678</v>
      </c>
      <c r="D1353" s="4">
        <v>0.619185118164808</v>
      </c>
      <c r="E1353" s="5" t="s">
        <v>570</v>
      </c>
    </row>
    <row r="1354" spans="1:5">
      <c r="A1354" s="1">
        <v>1353</v>
      </c>
      <c r="B1354" s="3">
        <v>-59.35</v>
      </c>
      <c r="C1354" s="3">
        <v>-29.4551307678</v>
      </c>
      <c r="D1354" s="4">
        <v>0.746521629477734</v>
      </c>
      <c r="E1354" s="5" t="s">
        <v>570</v>
      </c>
    </row>
    <row r="1355" spans="1:5">
      <c r="A1355" s="1">
        <v>1354</v>
      </c>
      <c r="B1355" s="3">
        <v>-63.85</v>
      </c>
      <c r="C1355" s="3">
        <v>-29.5551307678</v>
      </c>
      <c r="D1355" s="4">
        <v>0.600291672014382</v>
      </c>
      <c r="E1355" s="5" t="s">
        <v>572</v>
      </c>
    </row>
    <row r="1356" spans="1:5">
      <c r="A1356" s="1">
        <v>1355</v>
      </c>
      <c r="B1356" s="3">
        <v>-61.75</v>
      </c>
      <c r="C1356" s="3">
        <v>-29.5551307678</v>
      </c>
      <c r="D1356" s="4">
        <v>1.36840106169001</v>
      </c>
      <c r="E1356" s="5" t="s">
        <v>570</v>
      </c>
    </row>
    <row r="1357" spans="1:5">
      <c r="A1357" s="1">
        <v>1356</v>
      </c>
      <c r="B1357" s="3">
        <v>-61.25</v>
      </c>
      <c r="C1357" s="3">
        <v>-29.5551307678</v>
      </c>
      <c r="D1357" s="4">
        <v>0.580521328679777</v>
      </c>
      <c r="E1357" s="5" t="s">
        <v>570</v>
      </c>
    </row>
    <row r="1358" spans="1:5">
      <c r="A1358" s="1">
        <v>1357</v>
      </c>
      <c r="B1358" s="3">
        <v>-59.85</v>
      </c>
      <c r="C1358" s="3">
        <v>-29.5551307678</v>
      </c>
      <c r="D1358" s="4">
        <v>0.579244449054862</v>
      </c>
      <c r="E1358" s="5" t="s">
        <v>570</v>
      </c>
    </row>
    <row r="1359" spans="1:5">
      <c r="A1359" s="1">
        <v>1358</v>
      </c>
      <c r="B1359" s="3">
        <v>-59.65</v>
      </c>
      <c r="C1359" s="3">
        <v>-29.5551307678</v>
      </c>
      <c r="D1359" s="4">
        <v>0.869861089158258</v>
      </c>
      <c r="E1359" s="5" t="s">
        <v>570</v>
      </c>
    </row>
    <row r="1360" spans="1:5">
      <c r="A1360" s="1">
        <v>1359</v>
      </c>
      <c r="B1360" s="3">
        <v>-59.55</v>
      </c>
      <c r="C1360" s="3">
        <v>-29.5551307678</v>
      </c>
      <c r="D1360" s="4">
        <v>0.976731555049955</v>
      </c>
      <c r="E1360" s="5" t="s">
        <v>570</v>
      </c>
    </row>
    <row r="1361" spans="1:5">
      <c r="A1361" s="1">
        <v>1360</v>
      </c>
      <c r="B1361" s="3">
        <v>-59.45</v>
      </c>
      <c r="C1361" s="3">
        <v>-29.5551307678</v>
      </c>
      <c r="D1361" s="4">
        <v>0.593420133476071</v>
      </c>
      <c r="E1361" s="5" t="s">
        <v>570</v>
      </c>
    </row>
    <row r="1362" spans="1:5">
      <c r="A1362" s="1">
        <v>1361</v>
      </c>
      <c r="B1362" s="3">
        <v>-57.75</v>
      </c>
      <c r="C1362" s="3">
        <v>-29.5551307678</v>
      </c>
      <c r="D1362" s="4">
        <v>1.24428614956721</v>
      </c>
      <c r="E1362" s="5" t="s">
        <v>570</v>
      </c>
    </row>
    <row r="1363" spans="1:5">
      <c r="A1363" s="1">
        <v>1362</v>
      </c>
      <c r="B1363" s="3">
        <v>-57.65</v>
      </c>
      <c r="C1363" s="3">
        <v>-29.5551307678</v>
      </c>
      <c r="D1363" s="4">
        <v>-0.0699147668634691</v>
      </c>
      <c r="E1363" s="5" t="s">
        <v>570</v>
      </c>
    </row>
    <row r="1364" spans="1:5">
      <c r="A1364" s="1">
        <v>1363</v>
      </c>
      <c r="B1364" s="3">
        <v>-63.05</v>
      </c>
      <c r="C1364" s="3">
        <v>-29.6551307678</v>
      </c>
      <c r="D1364" s="4">
        <v>1.29308902103645</v>
      </c>
      <c r="E1364" s="5" t="s">
        <v>572</v>
      </c>
    </row>
    <row r="1365" spans="1:5">
      <c r="A1365" s="1">
        <v>1364</v>
      </c>
      <c r="B1365" s="3">
        <v>-62.95</v>
      </c>
      <c r="C1365" s="3">
        <v>-29.6551307678</v>
      </c>
      <c r="D1365" s="4">
        <v>1.29308902103645</v>
      </c>
      <c r="E1365" s="5" t="s">
        <v>572</v>
      </c>
    </row>
    <row r="1366" spans="1:5">
      <c r="A1366" s="1">
        <v>1365</v>
      </c>
      <c r="B1366" s="3">
        <v>-62.05</v>
      </c>
      <c r="C1366" s="3">
        <v>-29.6551307678</v>
      </c>
      <c r="D1366" s="4">
        <v>0.780914838222707</v>
      </c>
      <c r="E1366" s="5" t="s">
        <v>570</v>
      </c>
    </row>
    <row r="1367" spans="1:5">
      <c r="A1367" s="1">
        <v>1366</v>
      </c>
      <c r="B1367" s="3">
        <v>-61.75</v>
      </c>
      <c r="C1367" s="3">
        <v>-29.6551307678</v>
      </c>
      <c r="D1367" s="4">
        <v>0.856226878876266</v>
      </c>
      <c r="E1367" s="5" t="s">
        <v>570</v>
      </c>
    </row>
    <row r="1368" spans="1:5">
      <c r="A1368" s="1">
        <v>1367</v>
      </c>
      <c r="B1368" s="3">
        <v>-60.35</v>
      </c>
      <c r="C1368" s="3">
        <v>-29.6551307678</v>
      </c>
      <c r="D1368" s="4">
        <v>0.554756343991041</v>
      </c>
      <c r="E1368" s="5" t="s">
        <v>570</v>
      </c>
    </row>
    <row r="1369" spans="1:5">
      <c r="A1369" s="1">
        <v>1368</v>
      </c>
      <c r="B1369" s="3">
        <v>-59.65</v>
      </c>
      <c r="C1369" s="3">
        <v>-29.6551307678</v>
      </c>
      <c r="D1369" s="4">
        <v>0.932922473782707</v>
      </c>
      <c r="E1369" s="5" t="s">
        <v>570</v>
      </c>
    </row>
    <row r="1370" spans="1:5">
      <c r="A1370" s="1">
        <v>1369</v>
      </c>
      <c r="B1370" s="3">
        <v>-59.55</v>
      </c>
      <c r="C1370" s="3">
        <v>-29.6551307678</v>
      </c>
      <c r="D1370" s="4">
        <v>0.619185118164808</v>
      </c>
      <c r="E1370" s="5" t="s">
        <v>570</v>
      </c>
    </row>
    <row r="1371" spans="1:5">
      <c r="A1371" s="1">
        <v>1370</v>
      </c>
      <c r="B1371" s="3">
        <v>-59.05</v>
      </c>
      <c r="C1371" s="3">
        <v>-29.6551307678</v>
      </c>
      <c r="D1371" s="4">
        <v>1.06167251923991</v>
      </c>
      <c r="E1371" s="5" t="s">
        <v>570</v>
      </c>
    </row>
    <row r="1372" spans="1:5">
      <c r="A1372" s="1">
        <v>1371</v>
      </c>
      <c r="B1372" s="3">
        <v>-57.15</v>
      </c>
      <c r="C1372" s="3">
        <v>-29.6551307678</v>
      </c>
      <c r="D1372" s="4">
        <v>1.50549965176247</v>
      </c>
      <c r="E1372" s="5" t="s">
        <v>570</v>
      </c>
    </row>
    <row r="1373" spans="1:5">
      <c r="A1373" s="1">
        <v>1372</v>
      </c>
      <c r="B1373" s="3">
        <v>-64.05</v>
      </c>
      <c r="C1373" s="3">
        <v>-29.7551307678</v>
      </c>
      <c r="D1373" s="4">
        <v>0.456386933499334</v>
      </c>
      <c r="E1373" s="5" t="s">
        <v>572</v>
      </c>
    </row>
    <row r="1374" spans="1:5">
      <c r="A1374" s="1">
        <v>1373</v>
      </c>
      <c r="B1374" s="3">
        <v>-63.95</v>
      </c>
      <c r="C1374" s="3">
        <v>-29.7551307678</v>
      </c>
      <c r="D1374" s="4">
        <v>0.456386933499334</v>
      </c>
      <c r="E1374" s="5" t="s">
        <v>572</v>
      </c>
    </row>
    <row r="1375" spans="1:5">
      <c r="A1375" s="1">
        <v>1374</v>
      </c>
      <c r="B1375" s="3">
        <v>-63.25</v>
      </c>
      <c r="C1375" s="3">
        <v>-29.7551307678</v>
      </c>
      <c r="D1375" s="4">
        <v>0.635021361914392</v>
      </c>
      <c r="E1375" s="5" t="s">
        <v>572</v>
      </c>
    </row>
    <row r="1376" spans="1:5">
      <c r="A1376" s="1">
        <v>1375</v>
      </c>
      <c r="B1376" s="3">
        <v>-62.05</v>
      </c>
      <c r="C1376" s="3">
        <v>-29.7551307678</v>
      </c>
      <c r="D1376" s="4">
        <v>0.780914838222707</v>
      </c>
      <c r="E1376" s="5" t="s">
        <v>570</v>
      </c>
    </row>
    <row r="1377" spans="1:5">
      <c r="A1377" s="1">
        <v>1376</v>
      </c>
      <c r="B1377" s="3">
        <v>-61.65</v>
      </c>
      <c r="C1377" s="3">
        <v>-29.7551307678</v>
      </c>
      <c r="D1377" s="4">
        <v>1.14693692266548</v>
      </c>
      <c r="E1377" s="5" t="s">
        <v>570</v>
      </c>
    </row>
    <row r="1378" spans="1:5">
      <c r="A1378" s="1">
        <v>1377</v>
      </c>
      <c r="B1378" s="3">
        <v>-61.55</v>
      </c>
      <c r="C1378" s="3">
        <v>-29.7551307678</v>
      </c>
      <c r="D1378" s="4">
        <v>1.14693692266548</v>
      </c>
      <c r="E1378" s="5" t="s">
        <v>570</v>
      </c>
    </row>
    <row r="1379" spans="1:5">
      <c r="A1379" s="1">
        <v>1378</v>
      </c>
      <c r="B1379" s="3">
        <v>-61.25</v>
      </c>
      <c r="C1379" s="3">
        <v>-29.7551307678</v>
      </c>
      <c r="D1379" s="4">
        <v>1.14693692266548</v>
      </c>
      <c r="E1379" s="5" t="s">
        <v>570</v>
      </c>
    </row>
    <row r="1380" spans="1:5">
      <c r="A1380" s="1">
        <v>1379</v>
      </c>
      <c r="B1380" s="3">
        <v>-60.95</v>
      </c>
      <c r="C1380" s="3">
        <v>-29.7551307678</v>
      </c>
      <c r="D1380" s="4">
        <v>0.580521328679777</v>
      </c>
      <c r="E1380" s="5" t="s">
        <v>570</v>
      </c>
    </row>
    <row r="1381" spans="1:5">
      <c r="A1381" s="1">
        <v>1380</v>
      </c>
      <c r="B1381" s="3">
        <v>-59.95</v>
      </c>
      <c r="C1381" s="3">
        <v>-29.7551307678</v>
      </c>
      <c r="D1381" s="4">
        <v>0.535435367787615</v>
      </c>
      <c r="E1381" s="5" t="s">
        <v>570</v>
      </c>
    </row>
    <row r="1382" spans="1:5">
      <c r="A1382" s="1">
        <v>1381</v>
      </c>
      <c r="B1382" s="3">
        <v>-59.75</v>
      </c>
      <c r="C1382" s="3">
        <v>-29.7551307678</v>
      </c>
      <c r="D1382" s="4">
        <v>0.976731555049955</v>
      </c>
      <c r="E1382" s="5" t="s">
        <v>570</v>
      </c>
    </row>
    <row r="1383" spans="1:5">
      <c r="A1383" s="1">
        <v>1382</v>
      </c>
      <c r="B1383" s="3">
        <v>-59.65</v>
      </c>
      <c r="C1383" s="3">
        <v>-29.7551307678</v>
      </c>
      <c r="D1383" s="4">
        <v>0.932922473782707</v>
      </c>
      <c r="E1383" s="5" t="s">
        <v>570</v>
      </c>
    </row>
    <row r="1384" spans="1:5">
      <c r="A1384" s="1">
        <v>1383</v>
      </c>
      <c r="B1384" s="3">
        <v>-59.55</v>
      </c>
      <c r="C1384" s="3">
        <v>-29.7551307678</v>
      </c>
      <c r="D1384" s="4">
        <v>0.619185118164808</v>
      </c>
      <c r="E1384" s="5" t="s">
        <v>570</v>
      </c>
    </row>
    <row r="1385" spans="1:5">
      <c r="A1385" s="1">
        <v>1384</v>
      </c>
      <c r="B1385" s="3">
        <v>-58.85</v>
      </c>
      <c r="C1385" s="3">
        <v>-29.7551307678</v>
      </c>
      <c r="D1385" s="4">
        <v>1.06167251923991</v>
      </c>
      <c r="E1385" s="5" t="s">
        <v>570</v>
      </c>
    </row>
    <row r="1386" spans="1:5">
      <c r="A1386" s="1">
        <v>1385</v>
      </c>
      <c r="B1386" s="3">
        <v>-63.95</v>
      </c>
      <c r="C1386" s="3">
        <v>-29.8551307678</v>
      </c>
      <c r="D1386" s="4">
        <v>0.456386933499334</v>
      </c>
      <c r="E1386" s="5" t="s">
        <v>572</v>
      </c>
    </row>
    <row r="1387" spans="1:5">
      <c r="A1387" s="1">
        <v>1386</v>
      </c>
      <c r="B1387" s="3">
        <v>-61.95</v>
      </c>
      <c r="C1387" s="3">
        <v>-29.8551307678</v>
      </c>
      <c r="D1387" s="4">
        <v>0.780914838222707</v>
      </c>
      <c r="E1387" s="5" t="s">
        <v>570</v>
      </c>
    </row>
    <row r="1388" spans="1:5">
      <c r="A1388" s="1">
        <v>1387</v>
      </c>
      <c r="B1388" s="3">
        <v>-61.65</v>
      </c>
      <c r="C1388" s="3">
        <v>-29.8551307678</v>
      </c>
      <c r="D1388" s="4">
        <v>0.856226878876266</v>
      </c>
      <c r="E1388" s="5" t="s">
        <v>570</v>
      </c>
    </row>
    <row r="1389" spans="1:5">
      <c r="A1389" s="1">
        <v>1388</v>
      </c>
      <c r="B1389" s="3">
        <v>-60.55</v>
      </c>
      <c r="C1389" s="3">
        <v>-29.8551307678</v>
      </c>
      <c r="D1389" s="4">
        <v>0.83046189418753</v>
      </c>
      <c r="E1389" s="5" t="s">
        <v>570</v>
      </c>
    </row>
    <row r="1390" spans="1:5">
      <c r="A1390" s="1">
        <v>1389</v>
      </c>
      <c r="B1390" s="3">
        <v>-59.75</v>
      </c>
      <c r="C1390" s="3">
        <v>-29.8551307678</v>
      </c>
      <c r="D1390" s="4">
        <v>0.932922473782707</v>
      </c>
      <c r="E1390" s="5" t="s">
        <v>570</v>
      </c>
    </row>
    <row r="1391" spans="1:5">
      <c r="A1391" s="1">
        <v>1390</v>
      </c>
      <c r="B1391" s="3">
        <v>-59.55</v>
      </c>
      <c r="C1391" s="3">
        <v>-29.8551307678</v>
      </c>
      <c r="D1391" s="4">
        <v>0.809583014102183</v>
      </c>
      <c r="E1391" s="5" t="s">
        <v>570</v>
      </c>
    </row>
    <row r="1392" spans="1:5">
      <c r="A1392" s="1">
        <v>1391</v>
      </c>
      <c r="B1392" s="3">
        <v>-59.45</v>
      </c>
      <c r="C1392" s="3">
        <v>-29.8551307678</v>
      </c>
      <c r="D1392" s="4">
        <v>0.809583014102183</v>
      </c>
      <c r="E1392" s="5" t="s">
        <v>570</v>
      </c>
    </row>
    <row r="1393" spans="1:5">
      <c r="A1393" s="1">
        <v>1392</v>
      </c>
      <c r="B1393" s="3">
        <v>-59.25</v>
      </c>
      <c r="C1393" s="3">
        <v>-29.8551307678</v>
      </c>
      <c r="D1393" s="4">
        <v>0.809583014102183</v>
      </c>
      <c r="E1393" s="5" t="s">
        <v>570</v>
      </c>
    </row>
    <row r="1394" spans="1:5">
      <c r="A1394" s="1">
        <v>1393</v>
      </c>
      <c r="B1394" s="3">
        <v>-64.65</v>
      </c>
      <c r="C1394" s="3">
        <v>-29.9551307678</v>
      </c>
      <c r="D1394" s="4">
        <v>0.282115548094091</v>
      </c>
      <c r="E1394" s="5" t="s">
        <v>572</v>
      </c>
    </row>
    <row r="1395" spans="1:5">
      <c r="A1395" s="1">
        <v>1394</v>
      </c>
      <c r="B1395" s="3">
        <v>-64.25</v>
      </c>
      <c r="C1395" s="3">
        <v>-29.9551307678</v>
      </c>
      <c r="D1395" s="4">
        <v>0.329096741568635</v>
      </c>
      <c r="E1395" s="5" t="s">
        <v>572</v>
      </c>
    </row>
    <row r="1396" spans="1:5">
      <c r="A1396" s="1">
        <v>1395</v>
      </c>
      <c r="B1396" s="3">
        <v>-64.15</v>
      </c>
      <c r="C1396" s="3">
        <v>-29.9551307678</v>
      </c>
      <c r="D1396" s="4">
        <v>0.302138607484348</v>
      </c>
      <c r="E1396" s="5" t="s">
        <v>572</v>
      </c>
    </row>
    <row r="1397" spans="1:5">
      <c r="A1397" s="1">
        <v>1396</v>
      </c>
      <c r="B1397" s="3">
        <v>-63.95</v>
      </c>
      <c r="C1397" s="3">
        <v>-29.9551307678</v>
      </c>
      <c r="D1397" s="4">
        <v>0.336868297384358</v>
      </c>
      <c r="E1397" s="5" t="s">
        <v>572</v>
      </c>
    </row>
    <row r="1398" spans="1:5">
      <c r="A1398" s="1">
        <v>1397</v>
      </c>
      <c r="B1398" s="3">
        <v>-63.75</v>
      </c>
      <c r="C1398" s="3">
        <v>-29.9551307678</v>
      </c>
      <c r="D1398" s="4">
        <v>0.460629086952362</v>
      </c>
      <c r="E1398" s="5" t="s">
        <v>572</v>
      </c>
    </row>
    <row r="1399" spans="1:5">
      <c r="A1399" s="1">
        <v>1398</v>
      </c>
      <c r="B1399" s="3">
        <v>-62.65</v>
      </c>
      <c r="C1399" s="3">
        <v>-29.9551307678</v>
      </c>
      <c r="D1399" s="4">
        <v>1.11869674607442</v>
      </c>
      <c r="E1399" s="5" t="s">
        <v>570</v>
      </c>
    </row>
    <row r="1400" spans="1:5">
      <c r="A1400" s="1">
        <v>1399</v>
      </c>
      <c r="B1400" s="3">
        <v>-60.95</v>
      </c>
      <c r="C1400" s="3">
        <v>-29.9551307678</v>
      </c>
      <c r="D1400" s="4">
        <v>0.94677966301472</v>
      </c>
      <c r="E1400" s="5" t="s">
        <v>570</v>
      </c>
    </row>
    <row r="1401" spans="1:5">
      <c r="A1401" s="1">
        <v>1400</v>
      </c>
      <c r="B1401" s="3">
        <v>-60.75</v>
      </c>
      <c r="C1401" s="3">
        <v>-29.9551307678</v>
      </c>
      <c r="D1401" s="4">
        <v>0.972544647703457</v>
      </c>
      <c r="E1401" s="5" t="s">
        <v>570</v>
      </c>
    </row>
    <row r="1402" spans="1:5">
      <c r="A1402" s="1">
        <v>1401</v>
      </c>
      <c r="B1402" s="3">
        <v>-60.45</v>
      </c>
      <c r="C1402" s="3">
        <v>-29.9551307678</v>
      </c>
      <c r="D1402" s="4">
        <v>0.681834603914237</v>
      </c>
      <c r="E1402" s="5" t="s">
        <v>570</v>
      </c>
    </row>
    <row r="1403" spans="1:5">
      <c r="A1403" s="1">
        <v>1402</v>
      </c>
      <c r="B1403" s="3">
        <v>-60.25</v>
      </c>
      <c r="C1403" s="3">
        <v>-29.9551307678</v>
      </c>
      <c r="D1403" s="4">
        <v>0.361043092825585</v>
      </c>
      <c r="E1403" s="5" t="s">
        <v>570</v>
      </c>
    </row>
    <row r="1404" spans="1:5">
      <c r="A1404" s="1">
        <v>1403</v>
      </c>
      <c r="B1404" s="3">
        <v>-60.15</v>
      </c>
      <c r="C1404" s="3">
        <v>-29.9551307678</v>
      </c>
      <c r="D1404" s="4">
        <v>0.361043092825585</v>
      </c>
      <c r="E1404" s="5" t="s">
        <v>570</v>
      </c>
    </row>
    <row r="1405" spans="1:5">
      <c r="A1405" s="1">
        <v>1404</v>
      </c>
      <c r="B1405" s="3">
        <v>-59.75</v>
      </c>
      <c r="C1405" s="3">
        <v>-29.9551307678</v>
      </c>
      <c r="D1405" s="4">
        <v>0.927458686811294</v>
      </c>
      <c r="E1405" s="5" t="s">
        <v>570</v>
      </c>
    </row>
    <row r="1406" spans="1:5">
      <c r="A1406" s="1">
        <v>1405</v>
      </c>
      <c r="B1406" s="3">
        <v>-59.65</v>
      </c>
      <c r="C1406" s="3">
        <v>-29.9551307678</v>
      </c>
      <c r="D1406" s="4">
        <v>0.758530198820678</v>
      </c>
      <c r="E1406" s="5" t="s">
        <v>570</v>
      </c>
    </row>
    <row r="1407" spans="1:5">
      <c r="A1407" s="1">
        <v>1406</v>
      </c>
      <c r="B1407" s="3">
        <v>-59.55</v>
      </c>
      <c r="C1407" s="3">
        <v>-29.9551307678</v>
      </c>
      <c r="D1407" s="4">
        <v>0.655334688087197</v>
      </c>
      <c r="E1407" s="5" t="s">
        <v>570</v>
      </c>
    </row>
    <row r="1408" spans="1:5">
      <c r="A1408" s="1">
        <v>1407</v>
      </c>
      <c r="B1408" s="3">
        <v>-57.45</v>
      </c>
      <c r="C1408" s="3">
        <v>-29.9551307678</v>
      </c>
      <c r="D1408" s="4">
        <v>1.15026746225492</v>
      </c>
      <c r="E1408" s="5" t="s">
        <v>570</v>
      </c>
    </row>
    <row r="1409" spans="1:5">
      <c r="A1409" s="1">
        <v>1408</v>
      </c>
      <c r="B1409" s="3">
        <v>-68.85</v>
      </c>
      <c r="C1409" s="3">
        <v>-30.2551307678</v>
      </c>
      <c r="D1409" s="4">
        <v>0.644612784815237</v>
      </c>
      <c r="E1409" s="5" t="s">
        <v>568</v>
      </c>
    </row>
    <row r="1410" spans="1:5">
      <c r="A1410" s="1">
        <v>1409</v>
      </c>
      <c r="B1410" s="3">
        <v>-68.55</v>
      </c>
      <c r="C1410" s="3">
        <v>-30.5551307678</v>
      </c>
      <c r="D1410" s="4">
        <v>0.0545027545260638</v>
      </c>
      <c r="E1410" s="5" t="s">
        <v>568</v>
      </c>
    </row>
    <row r="1411" spans="1:5">
      <c r="A1411" s="1">
        <v>1410</v>
      </c>
      <c r="B1411" s="3">
        <v>-65.25</v>
      </c>
      <c r="C1411" s="3">
        <v>-30.5551307678</v>
      </c>
      <c r="D1411" s="4">
        <v>0.200133734318423</v>
      </c>
      <c r="E1411" s="5" t="s">
        <v>572</v>
      </c>
    </row>
    <row r="1412" spans="1:5">
      <c r="A1412" s="1">
        <v>1411</v>
      </c>
      <c r="B1412" s="3">
        <v>-65.15</v>
      </c>
      <c r="C1412" s="3">
        <v>-30.5551307678</v>
      </c>
      <c r="D1412" s="4">
        <v>0.200133734318423</v>
      </c>
      <c r="E1412" s="5" t="s">
        <v>572</v>
      </c>
    </row>
    <row r="1413" spans="1:5">
      <c r="A1413" s="1">
        <v>1412</v>
      </c>
      <c r="B1413" s="3">
        <v>-66.25</v>
      </c>
      <c r="C1413" s="3">
        <v>-30.6551307678</v>
      </c>
      <c r="D1413" s="4">
        <v>0.707127152619347</v>
      </c>
      <c r="E1413" s="5" t="s">
        <v>566</v>
      </c>
    </row>
    <row r="1414" spans="1:5">
      <c r="A1414" s="1">
        <v>1413</v>
      </c>
      <c r="B1414" s="3">
        <v>-64.95</v>
      </c>
      <c r="C1414" s="3">
        <v>-30.6551307678</v>
      </c>
      <c r="D1414" s="4">
        <v>0.200133734318423</v>
      </c>
      <c r="E1414" s="5" t="s">
        <v>572</v>
      </c>
    </row>
    <row r="1415" spans="1:5">
      <c r="A1415" s="1">
        <v>1414</v>
      </c>
      <c r="B1415" s="3">
        <v>-65.65</v>
      </c>
      <c r="C1415" s="3">
        <v>-30.7551307678</v>
      </c>
      <c r="D1415" s="4">
        <v>-0.142786991444214</v>
      </c>
      <c r="E1415" s="5" t="s">
        <v>566</v>
      </c>
    </row>
    <row r="1416" spans="1:5">
      <c r="A1416" s="1">
        <v>1415</v>
      </c>
      <c r="B1416" s="3">
        <v>-65.15</v>
      </c>
      <c r="C1416" s="3">
        <v>-30.7551307678</v>
      </c>
      <c r="D1416" s="4">
        <v>0.200133734318423</v>
      </c>
      <c r="E1416" s="5" t="s">
        <v>572</v>
      </c>
    </row>
    <row r="1417" spans="1:5">
      <c r="A1417" s="1">
        <v>1416</v>
      </c>
      <c r="B1417" s="3">
        <v>-66.15</v>
      </c>
      <c r="C1417" s="3">
        <v>-30.9551307678</v>
      </c>
      <c r="D1417" s="4">
        <v>0.707127152619347</v>
      </c>
      <c r="E1417" s="5" t="s">
        <v>566</v>
      </c>
    </row>
    <row r="1418" spans="1:5">
      <c r="A1418" s="1">
        <v>1417</v>
      </c>
      <c r="B1418" s="3">
        <v>-65.65</v>
      </c>
      <c r="C1418" s="3">
        <v>-30.9551307678</v>
      </c>
      <c r="D1418" s="4">
        <v>-0.366876906033654</v>
      </c>
      <c r="E1418" s="5" t="s">
        <v>566</v>
      </c>
    </row>
    <row r="1419" spans="1:5">
      <c r="A1419" s="1">
        <v>1418</v>
      </c>
      <c r="B1419" s="3">
        <v>-68.55</v>
      </c>
      <c r="C1419" s="3">
        <v>-31.0551307678</v>
      </c>
      <c r="D1419" s="4">
        <v>0.0545027545260638</v>
      </c>
      <c r="E1419" s="5" t="s">
        <v>568</v>
      </c>
    </row>
    <row r="1420" spans="1:5">
      <c r="A1420" s="1">
        <v>1419</v>
      </c>
      <c r="B1420" s="3">
        <v>-64.85</v>
      </c>
      <c r="C1420" s="3">
        <v>-31.0551307678</v>
      </c>
      <c r="D1420" s="4">
        <v>0.273134791044381</v>
      </c>
      <c r="E1420" s="5" t="s">
        <v>572</v>
      </c>
    </row>
    <row r="1421" spans="1:5">
      <c r="A1421" s="1">
        <v>1420</v>
      </c>
      <c r="B1421" s="3">
        <v>-62.15</v>
      </c>
      <c r="C1421" s="3">
        <v>-30.0551307678</v>
      </c>
      <c r="D1421" s="4">
        <v>0.606522563260678</v>
      </c>
      <c r="E1421" s="5" t="s">
        <v>570</v>
      </c>
    </row>
    <row r="1422" spans="1:5">
      <c r="A1422" s="1">
        <v>1421</v>
      </c>
      <c r="B1422" s="3">
        <v>-61.05</v>
      </c>
      <c r="C1422" s="3">
        <v>-30.0551307678</v>
      </c>
      <c r="D1422" s="4">
        <v>0.94677966301472</v>
      </c>
      <c r="E1422" s="5" t="s">
        <v>570</v>
      </c>
    </row>
    <row r="1423" spans="1:5">
      <c r="A1423" s="1">
        <v>1422</v>
      </c>
      <c r="B1423" s="3">
        <v>-60.65</v>
      </c>
      <c r="C1423" s="3">
        <v>-30.0551307678</v>
      </c>
      <c r="D1423" s="4">
        <v>0.681834603914237</v>
      </c>
      <c r="E1423" s="5" t="s">
        <v>570</v>
      </c>
    </row>
    <row r="1424" spans="1:5">
      <c r="A1424" s="1">
        <v>1423</v>
      </c>
      <c r="B1424" s="3">
        <v>-59.95</v>
      </c>
      <c r="C1424" s="3">
        <v>-30.0551307678</v>
      </c>
      <c r="D1424" s="4">
        <v>0.361043092825585</v>
      </c>
      <c r="E1424" s="5" t="s">
        <v>570</v>
      </c>
    </row>
    <row r="1425" spans="1:5">
      <c r="A1425" s="1">
        <v>1424</v>
      </c>
      <c r="B1425" s="3">
        <v>-59.75</v>
      </c>
      <c r="C1425" s="3">
        <v>-30.0551307678</v>
      </c>
      <c r="D1425" s="4">
        <v>0.927458686811294</v>
      </c>
      <c r="E1425" s="5" t="s">
        <v>570</v>
      </c>
    </row>
    <row r="1426" spans="1:5">
      <c r="A1426" s="1">
        <v>1425</v>
      </c>
      <c r="B1426" s="3">
        <v>-59.65</v>
      </c>
      <c r="C1426" s="3">
        <v>-30.0551307678</v>
      </c>
      <c r="D1426" s="4">
        <v>0.695468814196229</v>
      </c>
      <c r="E1426" s="5" t="s">
        <v>570</v>
      </c>
    </row>
    <row r="1427" spans="1:5">
      <c r="A1427" s="1">
        <v>1426</v>
      </c>
      <c r="B1427" s="3">
        <v>-59.05</v>
      </c>
      <c r="C1427" s="3">
        <v>-30.0551307678</v>
      </c>
      <c r="D1427" s="4">
        <v>0.887280244277879</v>
      </c>
      <c r="E1427" s="5" t="s">
        <v>570</v>
      </c>
    </row>
    <row r="1428" spans="1:5">
      <c r="A1428" s="1">
        <v>1427</v>
      </c>
      <c r="B1428" s="3">
        <v>-57.65</v>
      </c>
      <c r="C1428" s="3">
        <v>-30.0551307678</v>
      </c>
      <c r="D1428" s="4">
        <v>0.901036657971053</v>
      </c>
      <c r="E1428" s="5" t="s">
        <v>570</v>
      </c>
    </row>
    <row r="1429" spans="1:5">
      <c r="A1429" s="1">
        <v>1428</v>
      </c>
      <c r="B1429" s="3">
        <v>-63.75</v>
      </c>
      <c r="C1429" s="3">
        <v>-30.1551307678</v>
      </c>
      <c r="D1429" s="4">
        <v>0.416628891803431</v>
      </c>
      <c r="E1429" s="5" t="s">
        <v>572</v>
      </c>
    </row>
    <row r="1430" spans="1:5">
      <c r="A1430" s="1">
        <v>1429</v>
      </c>
      <c r="B1430" s="3">
        <v>-62.95</v>
      </c>
      <c r="C1430" s="3">
        <v>-30.1551307678</v>
      </c>
      <c r="D1430" s="4">
        <v>1.07469655092549</v>
      </c>
      <c r="E1430" s="5" t="s">
        <v>572</v>
      </c>
    </row>
    <row r="1431" spans="1:5">
      <c r="A1431" s="1">
        <v>1430</v>
      </c>
      <c r="B1431" s="3">
        <v>-62.75</v>
      </c>
      <c r="C1431" s="3">
        <v>-30.1551307678</v>
      </c>
      <c r="D1431" s="4">
        <v>1.19381767284629</v>
      </c>
      <c r="E1431" s="5" t="s">
        <v>570</v>
      </c>
    </row>
    <row r="1432" spans="1:5">
      <c r="A1432" s="1">
        <v>1431</v>
      </c>
      <c r="B1432" s="3">
        <v>-62.15</v>
      </c>
      <c r="C1432" s="3">
        <v>-30.1551307678</v>
      </c>
      <c r="D1432" s="4">
        <v>0.562522368111746</v>
      </c>
      <c r="E1432" s="5" t="s">
        <v>570</v>
      </c>
    </row>
    <row r="1433" spans="1:5">
      <c r="A1433" s="1">
        <v>1432</v>
      </c>
      <c r="B1433" s="3">
        <v>-61.45</v>
      </c>
      <c r="C1433" s="3">
        <v>-30.1551307678</v>
      </c>
      <c r="D1433" s="4">
        <v>0.681643490032553</v>
      </c>
      <c r="E1433" s="5" t="s">
        <v>570</v>
      </c>
    </row>
    <row r="1434" spans="1:5">
      <c r="A1434" s="1">
        <v>1433</v>
      </c>
      <c r="B1434" s="3">
        <v>-61.05</v>
      </c>
      <c r="C1434" s="3">
        <v>-30.1551307678</v>
      </c>
      <c r="D1434" s="4">
        <v>0.853232411900965</v>
      </c>
      <c r="E1434" s="5" t="s">
        <v>570</v>
      </c>
    </row>
    <row r="1435" spans="1:5">
      <c r="A1435" s="1">
        <v>1434</v>
      </c>
      <c r="B1435" s="3">
        <v>-60.95</v>
      </c>
      <c r="C1435" s="3">
        <v>-30.1551307678</v>
      </c>
      <c r="D1435" s="4">
        <v>0.853232411900965</v>
      </c>
      <c r="E1435" s="5" t="s">
        <v>570</v>
      </c>
    </row>
    <row r="1436" spans="1:5">
      <c r="A1436" s="1">
        <v>1435</v>
      </c>
      <c r="B1436" s="3">
        <v>-60.35</v>
      </c>
      <c r="C1436" s="3">
        <v>-30.1551307678</v>
      </c>
      <c r="D1436" s="4">
        <v>0.664222186787933</v>
      </c>
      <c r="E1436" s="5" t="s">
        <v>570</v>
      </c>
    </row>
    <row r="1437" spans="1:5">
      <c r="A1437" s="1">
        <v>1436</v>
      </c>
      <c r="B1437" s="3">
        <v>-59.85</v>
      </c>
      <c r="C1437" s="3">
        <v>-30.1551307678</v>
      </c>
      <c r="D1437" s="4">
        <v>0.883458491662362</v>
      </c>
      <c r="E1437" s="5" t="s">
        <v>570</v>
      </c>
    </row>
    <row r="1438" spans="1:5">
      <c r="A1438" s="1">
        <v>1437</v>
      </c>
      <c r="B1438" s="3">
        <v>-59.75</v>
      </c>
      <c r="C1438" s="3">
        <v>-30.1551307678</v>
      </c>
      <c r="D1438" s="4">
        <v>0.68876501898301</v>
      </c>
      <c r="E1438" s="5" t="s">
        <v>570</v>
      </c>
    </row>
    <row r="1439" spans="1:5">
      <c r="A1439" s="1">
        <v>1438</v>
      </c>
      <c r="B1439" s="3">
        <v>-59.65</v>
      </c>
      <c r="C1439" s="3">
        <v>-30.1551307678</v>
      </c>
      <c r="D1439" s="4">
        <v>0.714530003671746</v>
      </c>
      <c r="E1439" s="5" t="s">
        <v>570</v>
      </c>
    </row>
    <row r="1440" spans="1:5">
      <c r="A1440" s="1">
        <v>1439</v>
      </c>
      <c r="B1440" s="3">
        <v>-59.55</v>
      </c>
      <c r="C1440" s="3">
        <v>-30.1551307678</v>
      </c>
      <c r="D1440" s="4">
        <v>0.806845673714615</v>
      </c>
      <c r="E1440" s="5" t="s">
        <v>570</v>
      </c>
    </row>
    <row r="1441" spans="1:5">
      <c r="A1441" s="1">
        <v>1440</v>
      </c>
      <c r="B1441" s="3">
        <v>-59.05</v>
      </c>
      <c r="C1441" s="3">
        <v>-30.1551307678</v>
      </c>
      <c r="D1441" s="4">
        <v>0.826136295676877</v>
      </c>
      <c r="E1441" s="5" t="s">
        <v>570</v>
      </c>
    </row>
    <row r="1442" spans="1:5">
      <c r="A1442" s="1">
        <v>1441</v>
      </c>
      <c r="B1442" s="3">
        <v>-58.95</v>
      </c>
      <c r="C1442" s="3">
        <v>-30.1551307678</v>
      </c>
      <c r="D1442" s="4">
        <v>0.589492608305377</v>
      </c>
      <c r="E1442" s="5" t="s">
        <v>570</v>
      </c>
    </row>
    <row r="1443" spans="1:5">
      <c r="A1443" s="1">
        <v>1442</v>
      </c>
      <c r="B1443" s="3">
        <v>-64.45</v>
      </c>
      <c r="C1443" s="3">
        <v>-30.2551307678</v>
      </c>
      <c r="D1443" s="4">
        <v>0.285096546419704</v>
      </c>
      <c r="E1443" s="5" t="s">
        <v>572</v>
      </c>
    </row>
    <row r="1444" spans="1:5">
      <c r="A1444" s="1">
        <v>1443</v>
      </c>
      <c r="B1444" s="3">
        <v>-63.65</v>
      </c>
      <c r="C1444" s="3">
        <v>-30.2551307678</v>
      </c>
      <c r="D1444" s="4">
        <v>0.49194093245699</v>
      </c>
      <c r="E1444" s="5" t="s">
        <v>572</v>
      </c>
    </row>
    <row r="1445" spans="1:5">
      <c r="A1445" s="1">
        <v>1444</v>
      </c>
      <c r="B1445" s="3">
        <v>-62.15</v>
      </c>
      <c r="C1445" s="3">
        <v>-30.2551307678</v>
      </c>
      <c r="D1445" s="4">
        <v>0.562522368111746</v>
      </c>
      <c r="E1445" s="5" t="s">
        <v>570</v>
      </c>
    </row>
    <row r="1446" spans="1:5">
      <c r="A1446" s="1">
        <v>1445</v>
      </c>
      <c r="B1446" s="3">
        <v>-61.55</v>
      </c>
      <c r="C1446" s="3">
        <v>-30.2551307678</v>
      </c>
      <c r="D1446" s="4">
        <v>0.681643490032553</v>
      </c>
      <c r="E1446" s="5" t="s">
        <v>570</v>
      </c>
    </row>
    <row r="1447" spans="1:5">
      <c r="A1447" s="1">
        <v>1446</v>
      </c>
      <c r="B1447" s="3">
        <v>-60.75</v>
      </c>
      <c r="C1447" s="3">
        <v>-30.2551307678</v>
      </c>
      <c r="D1447" s="4">
        <v>0.853232411900965</v>
      </c>
      <c r="E1447" s="5" t="s">
        <v>570</v>
      </c>
    </row>
    <row r="1448" spans="1:5">
      <c r="A1448" s="1">
        <v>1447</v>
      </c>
      <c r="B1448" s="3">
        <v>-60.55</v>
      </c>
      <c r="C1448" s="3">
        <v>-30.2551307678</v>
      </c>
      <c r="D1448" s="4">
        <v>0.637834408765306</v>
      </c>
      <c r="E1448" s="5" t="s">
        <v>570</v>
      </c>
    </row>
    <row r="1449" spans="1:5">
      <c r="A1449" s="1">
        <v>1448</v>
      </c>
      <c r="B1449" s="3">
        <v>-60.35</v>
      </c>
      <c r="C1449" s="3">
        <v>-30.2551307678</v>
      </c>
      <c r="D1449" s="4">
        <v>0.713101993650115</v>
      </c>
      <c r="E1449" s="5" t="s">
        <v>570</v>
      </c>
    </row>
    <row r="1450" spans="1:5">
      <c r="A1450" s="1">
        <v>1449</v>
      </c>
      <c r="B1450" s="3">
        <v>-59.85</v>
      </c>
      <c r="C1450" s="3">
        <v>-30.2551307678</v>
      </c>
      <c r="D1450" s="4">
        <v>0.883458491662362</v>
      </c>
      <c r="E1450" s="5" t="s">
        <v>570</v>
      </c>
    </row>
    <row r="1451" spans="1:5">
      <c r="A1451" s="1">
        <v>1450</v>
      </c>
      <c r="B1451" s="3">
        <v>-59.75</v>
      </c>
      <c r="C1451" s="3">
        <v>-30.2551307678</v>
      </c>
      <c r="D1451" s="4">
        <v>0.651468619047297</v>
      </c>
      <c r="E1451" s="5" t="s">
        <v>570</v>
      </c>
    </row>
    <row r="1452" spans="1:5">
      <c r="A1452" s="1">
        <v>1451</v>
      </c>
      <c r="B1452" s="3">
        <v>-59.55</v>
      </c>
      <c r="C1452" s="3">
        <v>-30.2551307678</v>
      </c>
      <c r="D1452" s="4">
        <v>0.806845673714615</v>
      </c>
      <c r="E1452" s="5" t="s">
        <v>570</v>
      </c>
    </row>
    <row r="1453" spans="1:5">
      <c r="A1453" s="1">
        <v>1452</v>
      </c>
      <c r="B1453" s="3">
        <v>-62.05</v>
      </c>
      <c r="C1453" s="3">
        <v>-30.3551307678</v>
      </c>
      <c r="D1453" s="4">
        <v>0.482925123131861</v>
      </c>
      <c r="E1453" s="5" t="s">
        <v>570</v>
      </c>
    </row>
    <row r="1454" spans="1:5">
      <c r="A1454" s="1">
        <v>1453</v>
      </c>
      <c r="B1454" s="3">
        <v>-61.85</v>
      </c>
      <c r="C1454" s="3">
        <v>-30.3551307678</v>
      </c>
      <c r="D1454" s="4">
        <v>0.482925123131861</v>
      </c>
      <c r="E1454" s="5" t="s">
        <v>570</v>
      </c>
    </row>
    <row r="1455" spans="1:5">
      <c r="A1455" s="1">
        <v>1454</v>
      </c>
      <c r="B1455" s="3">
        <v>-60.55</v>
      </c>
      <c r="C1455" s="3">
        <v>-30.3551307678</v>
      </c>
      <c r="D1455" s="4">
        <v>0.558237163785421</v>
      </c>
      <c r="E1455" s="5" t="s">
        <v>570</v>
      </c>
    </row>
    <row r="1456" spans="1:5">
      <c r="A1456" s="1">
        <v>1455</v>
      </c>
      <c r="B1456" s="3">
        <v>-59.95</v>
      </c>
      <c r="C1456" s="3">
        <v>-30.3551307678</v>
      </c>
      <c r="D1456" s="4">
        <v>0.847670327949724</v>
      </c>
      <c r="E1456" s="5" t="s">
        <v>570</v>
      </c>
    </row>
    <row r="1457" spans="1:5">
      <c r="A1457" s="1">
        <v>1456</v>
      </c>
      <c r="B1457" s="3">
        <v>-59.85</v>
      </c>
      <c r="C1457" s="3">
        <v>-30.3551307678</v>
      </c>
      <c r="D1457" s="4">
        <v>0.728549206028917</v>
      </c>
      <c r="E1457" s="5" t="s">
        <v>570</v>
      </c>
    </row>
    <row r="1458" spans="1:5">
      <c r="A1458" s="1">
        <v>1457</v>
      </c>
      <c r="B1458" s="3">
        <v>-59.75</v>
      </c>
      <c r="C1458" s="3">
        <v>-30.3551307678</v>
      </c>
      <c r="D1458" s="4">
        <v>0.571871374067412</v>
      </c>
      <c r="E1458" s="5" t="s">
        <v>570</v>
      </c>
    </row>
    <row r="1459" spans="1:5">
      <c r="A1459" s="1">
        <v>1458</v>
      </c>
      <c r="B1459" s="3">
        <v>-59.55</v>
      </c>
      <c r="C1459" s="3">
        <v>-30.3551307678</v>
      </c>
      <c r="D1459" s="4">
        <v>0.72724842873473</v>
      </c>
      <c r="E1459" s="5" t="s">
        <v>570</v>
      </c>
    </row>
    <row r="1460" spans="1:5">
      <c r="A1460" s="1">
        <v>1459</v>
      </c>
      <c r="B1460" s="3">
        <v>-58.35</v>
      </c>
      <c r="C1460" s="3">
        <v>-30.3551307678</v>
      </c>
      <c r="D1460" s="4">
        <v>0.600428602339463</v>
      </c>
      <c r="E1460" s="5" t="s">
        <v>570</v>
      </c>
    </row>
    <row r="1461" spans="1:5">
      <c r="A1461" s="1">
        <v>1460</v>
      </c>
      <c r="B1461" s="3">
        <v>-58.25</v>
      </c>
      <c r="C1461" s="3">
        <v>-30.3551307678</v>
      </c>
      <c r="D1461" s="4">
        <v>0.653476190542054</v>
      </c>
      <c r="E1461" s="5" t="s">
        <v>570</v>
      </c>
    </row>
    <row r="1462" spans="1:5">
      <c r="A1462" s="1">
        <v>1461</v>
      </c>
      <c r="B1462" s="3">
        <v>-64.65</v>
      </c>
      <c r="C1462" s="3">
        <v>-30.4551307678</v>
      </c>
      <c r="D1462" s="4">
        <v>0.200133734318423</v>
      </c>
      <c r="E1462" s="5" t="s">
        <v>572</v>
      </c>
    </row>
    <row r="1463" spans="1:5">
      <c r="A1463" s="1">
        <v>1462</v>
      </c>
      <c r="B1463" s="3">
        <v>-64.15</v>
      </c>
      <c r="C1463" s="3">
        <v>-30.4551307678</v>
      </c>
      <c r="D1463" s="4">
        <v>0.22015679370868</v>
      </c>
      <c r="E1463" s="5" t="s">
        <v>572</v>
      </c>
    </row>
    <row r="1464" spans="1:5">
      <c r="A1464" s="1">
        <v>1463</v>
      </c>
      <c r="B1464" s="3">
        <v>-63.95</v>
      </c>
      <c r="C1464" s="3">
        <v>-30.4551307678</v>
      </c>
      <c r="D1464" s="4">
        <v>0.337031646823545</v>
      </c>
      <c r="E1464" s="5" t="s">
        <v>572</v>
      </c>
    </row>
    <row r="1465" spans="1:5">
      <c r="A1465" s="1">
        <v>1464</v>
      </c>
      <c r="B1465" s="3">
        <v>-63.75</v>
      </c>
      <c r="C1465" s="3">
        <v>-30.4551307678</v>
      </c>
      <c r="D1465" s="4">
        <v>0.337031646823545</v>
      </c>
      <c r="E1465" s="5" t="s">
        <v>572</v>
      </c>
    </row>
    <row r="1466" spans="1:5">
      <c r="A1466" s="1">
        <v>1465</v>
      </c>
      <c r="B1466" s="3">
        <v>-62.15</v>
      </c>
      <c r="C1466" s="3">
        <v>-30.4551307678</v>
      </c>
      <c r="D1466" s="4">
        <v>0.482925123131861</v>
      </c>
      <c r="E1466" s="5" t="s">
        <v>570</v>
      </c>
    </row>
    <row r="1467" spans="1:5">
      <c r="A1467" s="1">
        <v>1466</v>
      </c>
      <c r="B1467" s="3">
        <v>-62.05</v>
      </c>
      <c r="C1467" s="3">
        <v>-30.4551307678</v>
      </c>
      <c r="D1467" s="4">
        <v>0.482925123131861</v>
      </c>
      <c r="E1467" s="5" t="s">
        <v>570</v>
      </c>
    </row>
    <row r="1468" spans="1:5">
      <c r="A1468" s="1">
        <v>1467</v>
      </c>
      <c r="B1468" s="3">
        <v>-61.85</v>
      </c>
      <c r="C1468" s="3">
        <v>-30.4551307678</v>
      </c>
      <c r="D1468" s="4">
        <v>0.482925123131861</v>
      </c>
      <c r="E1468" s="5" t="s">
        <v>570</v>
      </c>
    </row>
    <row r="1469" spans="1:5">
      <c r="A1469" s="1">
        <v>1468</v>
      </c>
      <c r="B1469" s="3">
        <v>-61.35</v>
      </c>
      <c r="C1469" s="3">
        <v>-30.4551307678</v>
      </c>
      <c r="D1469" s="4">
        <v>0.558237163785421</v>
      </c>
      <c r="E1469" s="5" t="s">
        <v>570</v>
      </c>
    </row>
    <row r="1470" spans="1:5">
      <c r="A1470" s="1">
        <v>1469</v>
      </c>
      <c r="B1470" s="3">
        <v>-60.55</v>
      </c>
      <c r="C1470" s="3">
        <v>-30.4551307678</v>
      </c>
      <c r="D1470" s="4">
        <v>0.558237163785421</v>
      </c>
      <c r="E1470" s="5" t="s">
        <v>570</v>
      </c>
    </row>
    <row r="1471" spans="1:5">
      <c r="A1471" s="1">
        <v>1470</v>
      </c>
      <c r="B1471" s="3">
        <v>-60.45</v>
      </c>
      <c r="C1471" s="3">
        <v>-30.4551307678</v>
      </c>
      <c r="D1471" s="4">
        <v>0.558237163785421</v>
      </c>
      <c r="E1471" s="5" t="s">
        <v>570</v>
      </c>
    </row>
    <row r="1472" spans="1:5">
      <c r="A1472" s="1">
        <v>1471</v>
      </c>
      <c r="B1472" s="3">
        <v>-59.85</v>
      </c>
      <c r="C1472" s="3">
        <v>-30.4551307678</v>
      </c>
      <c r="D1472" s="4">
        <v>0.728549206028917</v>
      </c>
      <c r="E1472" s="5" t="s">
        <v>570</v>
      </c>
    </row>
    <row r="1473" spans="1:5">
      <c r="A1473" s="1">
        <v>1472</v>
      </c>
      <c r="B1473" s="3">
        <v>-59.75</v>
      </c>
      <c r="C1473" s="3">
        <v>-30.4551307678</v>
      </c>
      <c r="D1473" s="4">
        <v>0.571871374067412</v>
      </c>
      <c r="E1473" s="5" t="s">
        <v>570</v>
      </c>
    </row>
    <row r="1474" spans="1:5">
      <c r="A1474" s="1">
        <v>1473</v>
      </c>
      <c r="B1474" s="3">
        <v>-59.55</v>
      </c>
      <c r="C1474" s="3">
        <v>-30.4551307678</v>
      </c>
      <c r="D1474" s="4">
        <v>0.634932758691861</v>
      </c>
      <c r="E1474" s="5" t="s">
        <v>570</v>
      </c>
    </row>
    <row r="1475" spans="1:5">
      <c r="A1475" s="1">
        <v>1474</v>
      </c>
      <c r="B1475" s="3">
        <v>-59.15</v>
      </c>
      <c r="C1475" s="3">
        <v>-30.4551307678</v>
      </c>
      <c r="D1475" s="4">
        <v>0.175489304534874</v>
      </c>
      <c r="E1475" s="5" t="s">
        <v>570</v>
      </c>
    </row>
    <row r="1476" spans="1:5">
      <c r="A1476" s="1">
        <v>1475</v>
      </c>
      <c r="B1476" s="3">
        <v>-63.95</v>
      </c>
      <c r="C1476" s="3">
        <v>-30.5551307678</v>
      </c>
      <c r="D1476" s="4">
        <v>0.337031646823545</v>
      </c>
      <c r="E1476" s="5" t="s">
        <v>572</v>
      </c>
    </row>
    <row r="1477" spans="1:5">
      <c r="A1477" s="1">
        <v>1476</v>
      </c>
      <c r="B1477" s="3">
        <v>-62.05</v>
      </c>
      <c r="C1477" s="3">
        <v>-30.5551307678</v>
      </c>
      <c r="D1477" s="4">
        <v>0.482925123131861</v>
      </c>
      <c r="E1477" s="5" t="s">
        <v>570</v>
      </c>
    </row>
    <row r="1478" spans="1:5">
      <c r="A1478" s="1">
        <v>1477</v>
      </c>
      <c r="B1478" s="3">
        <v>-61.85</v>
      </c>
      <c r="C1478" s="3">
        <v>-30.5551307678</v>
      </c>
      <c r="D1478" s="4">
        <v>0.482925123131861</v>
      </c>
      <c r="E1478" s="5" t="s">
        <v>570</v>
      </c>
    </row>
    <row r="1479" spans="1:5">
      <c r="A1479" s="1">
        <v>1478</v>
      </c>
      <c r="B1479" s="3">
        <v>-61.05</v>
      </c>
      <c r="C1479" s="3">
        <v>-30.5551307678</v>
      </c>
      <c r="D1479" s="4">
        <v>0.84894720757464</v>
      </c>
      <c r="E1479" s="5" t="s">
        <v>570</v>
      </c>
    </row>
    <row r="1480" spans="1:5">
      <c r="A1480" s="1">
        <v>1479</v>
      </c>
      <c r="B1480" s="3">
        <v>-60.75</v>
      </c>
      <c r="C1480" s="3">
        <v>-30.5551307678</v>
      </c>
      <c r="D1480" s="4">
        <v>0.84894720757464</v>
      </c>
      <c r="E1480" s="5" t="s">
        <v>570</v>
      </c>
    </row>
    <row r="1481" spans="1:5">
      <c r="A1481" s="1">
        <v>1480</v>
      </c>
      <c r="B1481" s="3">
        <v>-60.65</v>
      </c>
      <c r="C1481" s="3">
        <v>-30.5551307678</v>
      </c>
      <c r="D1481" s="4">
        <v>0.84894720757464</v>
      </c>
      <c r="E1481" s="5" t="s">
        <v>570</v>
      </c>
    </row>
    <row r="1482" spans="1:5">
      <c r="A1482" s="1">
        <v>1481</v>
      </c>
      <c r="B1482" s="3">
        <v>-60.45</v>
      </c>
      <c r="C1482" s="3">
        <v>-30.5551307678</v>
      </c>
      <c r="D1482" s="4">
        <v>0.642743255605573</v>
      </c>
      <c r="E1482" s="5" t="s">
        <v>570</v>
      </c>
    </row>
    <row r="1483" spans="1:5">
      <c r="A1483" s="1">
        <v>1482</v>
      </c>
      <c r="B1483" s="3">
        <v>-60.15</v>
      </c>
      <c r="C1483" s="3">
        <v>-30.5551307678</v>
      </c>
      <c r="D1483" s="4">
        <v>0.616978270916837</v>
      </c>
      <c r="E1483" s="5" t="s">
        <v>570</v>
      </c>
    </row>
    <row r="1484" spans="1:5">
      <c r="A1484" s="1">
        <v>1483</v>
      </c>
      <c r="B1484" s="3">
        <v>-60.05</v>
      </c>
      <c r="C1484" s="3">
        <v>-30.5551307678</v>
      </c>
      <c r="D1484" s="4">
        <v>0.567431214952014</v>
      </c>
      <c r="E1484" s="5" t="s">
        <v>570</v>
      </c>
    </row>
    <row r="1485" spans="1:5">
      <c r="A1485" s="1">
        <v>1484</v>
      </c>
      <c r="B1485" s="3">
        <v>-59.85</v>
      </c>
      <c r="C1485" s="3">
        <v>-30.5551307678</v>
      </c>
      <c r="D1485" s="4">
        <v>0.803861246682476</v>
      </c>
      <c r="E1485" s="5" t="s">
        <v>570</v>
      </c>
    </row>
    <row r="1486" spans="1:5">
      <c r="A1486" s="1">
        <v>1485</v>
      </c>
      <c r="B1486" s="3">
        <v>-59.75</v>
      </c>
      <c r="C1486" s="3">
        <v>-30.5551307678</v>
      </c>
      <c r="D1486" s="4">
        <v>0.571871374067412</v>
      </c>
      <c r="E1486" s="5" t="s">
        <v>570</v>
      </c>
    </row>
    <row r="1487" spans="1:5">
      <c r="A1487" s="1">
        <v>1486</v>
      </c>
      <c r="B1487" s="3">
        <v>-59.55</v>
      </c>
      <c r="C1487" s="3">
        <v>-30.5551307678</v>
      </c>
      <c r="D1487" s="4">
        <v>0.22931218222398</v>
      </c>
      <c r="E1487" s="5" t="s">
        <v>570</v>
      </c>
    </row>
    <row r="1488" spans="1:5">
      <c r="A1488" s="1">
        <v>1487</v>
      </c>
      <c r="B1488" s="3">
        <v>-59.35</v>
      </c>
      <c r="C1488" s="3">
        <v>-30.5551307678</v>
      </c>
      <c r="D1488" s="4">
        <v>0.282359770426571</v>
      </c>
      <c r="E1488" s="5" t="s">
        <v>570</v>
      </c>
    </row>
    <row r="1489" spans="1:5">
      <c r="A1489" s="1">
        <v>1488</v>
      </c>
      <c r="B1489" s="3">
        <v>-59.15</v>
      </c>
      <c r="C1489" s="3">
        <v>-30.5551307678</v>
      </c>
      <c r="D1489" s="4">
        <v>0.282359770426571</v>
      </c>
      <c r="E1489" s="5" t="s">
        <v>570</v>
      </c>
    </row>
    <row r="1490" spans="1:5">
      <c r="A1490" s="1">
        <v>1489</v>
      </c>
      <c r="B1490" s="3">
        <v>-64.65</v>
      </c>
      <c r="C1490" s="3">
        <v>-30.6551307678</v>
      </c>
      <c r="D1490" s="4">
        <v>0.314052139970944</v>
      </c>
      <c r="E1490" s="5" t="s">
        <v>572</v>
      </c>
    </row>
    <row r="1491" spans="1:5">
      <c r="A1491" s="1">
        <v>1490</v>
      </c>
      <c r="B1491" s="3">
        <v>-64.55</v>
      </c>
      <c r="C1491" s="3">
        <v>-30.6551307678</v>
      </c>
      <c r="D1491" s="4">
        <v>0.314052139970944</v>
      </c>
      <c r="E1491" s="5" t="s">
        <v>572</v>
      </c>
    </row>
    <row r="1492" spans="1:5">
      <c r="A1492" s="1">
        <v>1491</v>
      </c>
      <c r="B1492" s="3">
        <v>-63.85</v>
      </c>
      <c r="C1492" s="3">
        <v>-30.6551307678</v>
      </c>
      <c r="D1492" s="4">
        <v>0.337031646823545</v>
      </c>
      <c r="E1492" s="5" t="s">
        <v>572</v>
      </c>
    </row>
    <row r="1493" spans="1:5">
      <c r="A1493" s="1">
        <v>1492</v>
      </c>
      <c r="B1493" s="3">
        <v>-63.35</v>
      </c>
      <c r="C1493" s="3">
        <v>-30.6551307678</v>
      </c>
      <c r="D1493" s="4">
        <v>0.412343687477105</v>
      </c>
      <c r="E1493" s="5" t="s">
        <v>572</v>
      </c>
    </row>
    <row r="1494" spans="1:5">
      <c r="A1494" s="1">
        <v>1493</v>
      </c>
      <c r="B1494" s="3">
        <v>-62.15</v>
      </c>
      <c r="C1494" s="3">
        <v>-30.6551307678</v>
      </c>
      <c r="D1494" s="4">
        <v>0.558237163785421</v>
      </c>
      <c r="E1494" s="5" t="s">
        <v>570</v>
      </c>
    </row>
    <row r="1495" spans="1:5">
      <c r="A1495" s="1">
        <v>1494</v>
      </c>
      <c r="B1495" s="3">
        <v>-61.85</v>
      </c>
      <c r="C1495" s="3">
        <v>-30.6551307678</v>
      </c>
      <c r="D1495" s="4">
        <v>0.482925123131861</v>
      </c>
      <c r="E1495" s="5" t="s">
        <v>570</v>
      </c>
    </row>
    <row r="1496" spans="1:5">
      <c r="A1496" s="1">
        <v>1495</v>
      </c>
      <c r="B1496" s="3">
        <v>-61.45</v>
      </c>
      <c r="C1496" s="3">
        <v>-30.6551307678</v>
      </c>
      <c r="D1496" s="4">
        <v>0.558237163785421</v>
      </c>
      <c r="E1496" s="5" t="s">
        <v>570</v>
      </c>
    </row>
    <row r="1497" spans="1:5">
      <c r="A1497" s="1">
        <v>1496</v>
      </c>
      <c r="B1497" s="3">
        <v>-61.25</v>
      </c>
      <c r="C1497" s="3">
        <v>-30.6551307678</v>
      </c>
      <c r="D1497" s="4">
        <v>0.558237163785421</v>
      </c>
      <c r="E1497" s="5" t="s">
        <v>570</v>
      </c>
    </row>
    <row r="1498" spans="1:5">
      <c r="A1498" s="1">
        <v>1497</v>
      </c>
      <c r="B1498" s="3">
        <v>-60.95</v>
      </c>
      <c r="C1498" s="3">
        <v>-30.6551307678</v>
      </c>
      <c r="D1498" s="4">
        <v>0.77363516692108</v>
      </c>
      <c r="E1498" s="5" t="s">
        <v>570</v>
      </c>
    </row>
    <row r="1499" spans="1:5">
      <c r="A1499" s="1">
        <v>1498</v>
      </c>
      <c r="B1499" s="3">
        <v>-60.85</v>
      </c>
      <c r="C1499" s="3">
        <v>-30.6551307678</v>
      </c>
      <c r="D1499" s="4">
        <v>0.823182222885903</v>
      </c>
      <c r="E1499" s="5" t="s">
        <v>570</v>
      </c>
    </row>
    <row r="1500" spans="1:5">
      <c r="A1500" s="1">
        <v>1499</v>
      </c>
      <c r="B1500" s="3">
        <v>-60.65</v>
      </c>
      <c r="C1500" s="3">
        <v>-30.6551307678</v>
      </c>
      <c r="D1500" s="4">
        <v>0.77363516692108</v>
      </c>
      <c r="E1500" s="5" t="s">
        <v>570</v>
      </c>
    </row>
    <row r="1501" spans="1:5">
      <c r="A1501" s="1">
        <v>1500</v>
      </c>
      <c r="B1501" s="3">
        <v>-60.55</v>
      </c>
      <c r="C1501" s="3">
        <v>-30.6551307678</v>
      </c>
      <c r="D1501" s="4">
        <v>0.482925123131861</v>
      </c>
      <c r="E1501" s="5" t="s">
        <v>570</v>
      </c>
    </row>
    <row r="1502" spans="1:5">
      <c r="A1502" s="1">
        <v>1501</v>
      </c>
      <c r="B1502" s="3">
        <v>-59.85</v>
      </c>
      <c r="C1502" s="3">
        <v>-30.6551307678</v>
      </c>
      <c r="D1502" s="4">
        <v>0.803861246682476</v>
      </c>
      <c r="E1502" s="5" t="s">
        <v>570</v>
      </c>
    </row>
    <row r="1503" spans="1:5">
      <c r="A1503" s="1">
        <v>1502</v>
      </c>
      <c r="B1503" s="3">
        <v>-59.75</v>
      </c>
      <c r="C1503" s="3">
        <v>-30.6551307678</v>
      </c>
      <c r="D1503" s="4">
        <v>0.77809626199374</v>
      </c>
      <c r="E1503" s="5" t="s">
        <v>570</v>
      </c>
    </row>
    <row r="1504" spans="1:5">
      <c r="A1504" s="1">
        <v>1503</v>
      </c>
      <c r="B1504" s="3">
        <v>-59.15</v>
      </c>
      <c r="C1504" s="3">
        <v>-30.6551307678</v>
      </c>
      <c r="D1504" s="4">
        <v>0.212785704470587</v>
      </c>
      <c r="E1504" s="5" t="s">
        <v>570</v>
      </c>
    </row>
    <row r="1505" spans="1:5">
      <c r="A1505" s="1">
        <v>1504</v>
      </c>
      <c r="B1505" s="3">
        <v>-63.45</v>
      </c>
      <c r="C1505" s="3">
        <v>-30.7551307678</v>
      </c>
      <c r="D1505" s="4">
        <v>0.386578702788368</v>
      </c>
      <c r="E1505" s="5" t="s">
        <v>572</v>
      </c>
    </row>
    <row r="1506" spans="1:5">
      <c r="A1506" s="1">
        <v>1505</v>
      </c>
      <c r="B1506" s="3">
        <v>-63.25</v>
      </c>
      <c r="C1506" s="3">
        <v>-30.7551307678</v>
      </c>
      <c r="D1506" s="4">
        <v>0.412343687477105</v>
      </c>
      <c r="E1506" s="5" t="s">
        <v>572</v>
      </c>
    </row>
    <row r="1507" spans="1:5">
      <c r="A1507" s="1">
        <v>1506</v>
      </c>
      <c r="B1507" s="3">
        <v>-61.95</v>
      </c>
      <c r="C1507" s="3">
        <v>-30.7551307678</v>
      </c>
      <c r="D1507" s="4">
        <v>0.482925123131861</v>
      </c>
      <c r="E1507" s="5" t="s">
        <v>570</v>
      </c>
    </row>
    <row r="1508" spans="1:5">
      <c r="A1508" s="1">
        <v>1507</v>
      </c>
      <c r="B1508" s="3">
        <v>-61.85</v>
      </c>
      <c r="C1508" s="3">
        <v>-30.7551307678</v>
      </c>
      <c r="D1508" s="4">
        <v>0.558237163785421</v>
      </c>
      <c r="E1508" s="5" t="s">
        <v>570</v>
      </c>
    </row>
    <row r="1509" spans="1:5">
      <c r="A1509" s="1">
        <v>1508</v>
      </c>
      <c r="B1509" s="3">
        <v>-61.55</v>
      </c>
      <c r="C1509" s="3">
        <v>-30.7551307678</v>
      </c>
      <c r="D1509" s="4">
        <v>0.482925123131861</v>
      </c>
      <c r="E1509" s="5" t="s">
        <v>570</v>
      </c>
    </row>
    <row r="1510" spans="1:5">
      <c r="A1510" s="1">
        <v>1509</v>
      </c>
      <c r="B1510" s="3">
        <v>-61.45</v>
      </c>
      <c r="C1510" s="3">
        <v>-30.7551307678</v>
      </c>
      <c r="D1510" s="4">
        <v>0.558237163785421</v>
      </c>
      <c r="E1510" s="5" t="s">
        <v>570</v>
      </c>
    </row>
    <row r="1511" spans="1:5">
      <c r="A1511" s="1">
        <v>1510</v>
      </c>
      <c r="B1511" s="3">
        <v>-61.35</v>
      </c>
      <c r="C1511" s="3">
        <v>-30.7551307678</v>
      </c>
      <c r="D1511" s="4">
        <v>0.482925123131861</v>
      </c>
      <c r="E1511" s="5" t="s">
        <v>570</v>
      </c>
    </row>
    <row r="1512" spans="1:5">
      <c r="A1512" s="1">
        <v>1511</v>
      </c>
      <c r="B1512" s="3">
        <v>-61.25</v>
      </c>
      <c r="C1512" s="3">
        <v>-30.7551307678</v>
      </c>
      <c r="D1512" s="4">
        <v>0.482925123131861</v>
      </c>
      <c r="E1512" s="5" t="s">
        <v>570</v>
      </c>
    </row>
    <row r="1513" spans="1:5">
      <c r="A1513" s="1">
        <v>1512</v>
      </c>
      <c r="B1513" s="3">
        <v>-60.95</v>
      </c>
      <c r="C1513" s="3">
        <v>-30.7551307678</v>
      </c>
      <c r="D1513" s="4">
        <v>0.558237163785421</v>
      </c>
      <c r="E1513" s="5" t="s">
        <v>570</v>
      </c>
    </row>
    <row r="1514" spans="1:5">
      <c r="A1514" s="1">
        <v>1513</v>
      </c>
      <c r="B1514" s="3">
        <v>-60.85</v>
      </c>
      <c r="C1514" s="3">
        <v>-30.7551307678</v>
      </c>
      <c r="D1514" s="4">
        <v>0.558237163785421</v>
      </c>
      <c r="E1514" s="5" t="s">
        <v>570</v>
      </c>
    </row>
    <row r="1515" spans="1:5">
      <c r="A1515" s="1">
        <v>1514</v>
      </c>
      <c r="B1515" s="3">
        <v>-60.75</v>
      </c>
      <c r="C1515" s="3">
        <v>-30.7551307678</v>
      </c>
      <c r="D1515" s="4">
        <v>0.84894720757464</v>
      </c>
      <c r="E1515" s="5" t="s">
        <v>570</v>
      </c>
    </row>
    <row r="1516" spans="1:5">
      <c r="A1516" s="1">
        <v>1515</v>
      </c>
      <c r="B1516" s="3">
        <v>-59.95</v>
      </c>
      <c r="C1516" s="3">
        <v>-30.7551307678</v>
      </c>
      <c r="D1516" s="4">
        <v>0.794622739747133</v>
      </c>
      <c r="E1516" s="5" t="s">
        <v>570</v>
      </c>
    </row>
    <row r="1517" spans="1:5">
      <c r="A1517" s="1">
        <v>1516</v>
      </c>
      <c r="B1517" s="3">
        <v>-59.85</v>
      </c>
      <c r="C1517" s="3">
        <v>-30.7551307678</v>
      </c>
      <c r="D1517" s="4">
        <v>0.803861246682476</v>
      </c>
      <c r="E1517" s="5" t="s">
        <v>570</v>
      </c>
    </row>
    <row r="1518" spans="1:5">
      <c r="A1518" s="1">
        <v>1517</v>
      </c>
      <c r="B1518" s="3">
        <v>-59.75</v>
      </c>
      <c r="C1518" s="3">
        <v>-30.7551307678</v>
      </c>
      <c r="D1518" s="4">
        <v>0.336658585810204</v>
      </c>
      <c r="E1518" s="5" t="s">
        <v>570</v>
      </c>
    </row>
    <row r="1519" spans="1:5">
      <c r="A1519" s="1">
        <v>1518</v>
      </c>
      <c r="B1519" s="3">
        <v>-59.65</v>
      </c>
      <c r="C1519" s="3">
        <v>-30.7551307678</v>
      </c>
      <c r="D1519" s="4">
        <v>0.332167136496379</v>
      </c>
      <c r="E1519" s="5" t="s">
        <v>570</v>
      </c>
    </row>
    <row r="1520" spans="1:5">
      <c r="A1520" s="1">
        <v>1519</v>
      </c>
      <c r="B1520" s="3">
        <v>-59.45</v>
      </c>
      <c r="C1520" s="3">
        <v>-30.7551307678</v>
      </c>
      <c r="D1520" s="4">
        <v>0.175489304534874</v>
      </c>
      <c r="E1520" s="5" t="s">
        <v>570</v>
      </c>
    </row>
    <row r="1521" spans="1:5">
      <c r="A1521" s="1">
        <v>1520</v>
      </c>
      <c r="B1521" s="3">
        <v>-58.65</v>
      </c>
      <c r="C1521" s="3">
        <v>-30.7551307678</v>
      </c>
      <c r="D1521" s="4">
        <v>-0.0541324236470646</v>
      </c>
      <c r="E1521" s="5" t="s">
        <v>570</v>
      </c>
    </row>
    <row r="1522" spans="1:5">
      <c r="A1522" s="1">
        <v>1521</v>
      </c>
      <c r="B1522" s="3">
        <v>-63.85</v>
      </c>
      <c r="C1522" s="3">
        <v>-30.8551307678</v>
      </c>
      <c r="D1522" s="4">
        <v>0.412343687477105</v>
      </c>
      <c r="E1522" s="5" t="s">
        <v>572</v>
      </c>
    </row>
    <row r="1523" spans="1:5">
      <c r="A1523" s="1">
        <v>1522</v>
      </c>
      <c r="B1523" s="3">
        <v>-63.35</v>
      </c>
      <c r="C1523" s="3">
        <v>-30.8551307678</v>
      </c>
      <c r="D1523" s="4">
        <v>0.412343687477105</v>
      </c>
      <c r="E1523" s="5" t="s">
        <v>572</v>
      </c>
    </row>
    <row r="1524" spans="1:5">
      <c r="A1524" s="1">
        <v>1523</v>
      </c>
      <c r="B1524" s="3">
        <v>-63.15</v>
      </c>
      <c r="C1524" s="3">
        <v>-30.8551307678</v>
      </c>
      <c r="D1524" s="4">
        <v>0.337031646823545</v>
      </c>
      <c r="E1524" s="5" t="s">
        <v>572</v>
      </c>
    </row>
    <row r="1525" spans="1:5">
      <c r="A1525" s="1">
        <v>1524</v>
      </c>
      <c r="B1525" s="3">
        <v>-62.95</v>
      </c>
      <c r="C1525" s="3">
        <v>-30.8551307678</v>
      </c>
      <c r="D1525" s="4">
        <v>0.467946802368283</v>
      </c>
      <c r="E1525" s="5" t="s">
        <v>570</v>
      </c>
    </row>
    <row r="1526" spans="1:5">
      <c r="A1526" s="1">
        <v>1525</v>
      </c>
      <c r="B1526" s="3">
        <v>-62.15</v>
      </c>
      <c r="C1526" s="3">
        <v>-30.8551307678</v>
      </c>
      <c r="D1526" s="4">
        <v>0.482925123131861</v>
      </c>
      <c r="E1526" s="5" t="s">
        <v>570</v>
      </c>
    </row>
    <row r="1527" spans="1:5">
      <c r="A1527" s="1">
        <v>1526</v>
      </c>
      <c r="B1527" s="3">
        <v>-62.05</v>
      </c>
      <c r="C1527" s="3">
        <v>-30.8551307678</v>
      </c>
      <c r="D1527" s="4">
        <v>0.482925123131861</v>
      </c>
      <c r="E1527" s="5" t="s">
        <v>570</v>
      </c>
    </row>
    <row r="1528" spans="1:5">
      <c r="A1528" s="1">
        <v>1527</v>
      </c>
      <c r="B1528" s="3">
        <v>-61.85</v>
      </c>
      <c r="C1528" s="3">
        <v>-30.8551307678</v>
      </c>
      <c r="D1528" s="4">
        <v>0.482925123131861</v>
      </c>
      <c r="E1528" s="5" t="s">
        <v>570</v>
      </c>
    </row>
    <row r="1529" spans="1:5">
      <c r="A1529" s="1">
        <v>1528</v>
      </c>
      <c r="B1529" s="3">
        <v>-61.45</v>
      </c>
      <c r="C1529" s="3">
        <v>-30.8551307678</v>
      </c>
      <c r="D1529" s="4">
        <v>0.482925123131861</v>
      </c>
      <c r="E1529" s="5" t="s">
        <v>570</v>
      </c>
    </row>
    <row r="1530" spans="1:5">
      <c r="A1530" s="1">
        <v>1529</v>
      </c>
      <c r="B1530" s="3">
        <v>-61.35</v>
      </c>
      <c r="C1530" s="3">
        <v>-30.8551307678</v>
      </c>
      <c r="D1530" s="4">
        <v>0.482925123131861</v>
      </c>
      <c r="E1530" s="5" t="s">
        <v>570</v>
      </c>
    </row>
    <row r="1531" spans="1:5">
      <c r="A1531" s="1">
        <v>1530</v>
      </c>
      <c r="B1531" s="3">
        <v>-61.15</v>
      </c>
      <c r="C1531" s="3">
        <v>-30.8551307678</v>
      </c>
      <c r="D1531" s="4">
        <v>0.558237163785421</v>
      </c>
      <c r="E1531" s="5" t="s">
        <v>570</v>
      </c>
    </row>
    <row r="1532" spans="1:5">
      <c r="A1532" s="1">
        <v>1531</v>
      </c>
      <c r="B1532" s="3">
        <v>-61.05</v>
      </c>
      <c r="C1532" s="3">
        <v>-30.8551307678</v>
      </c>
      <c r="D1532" s="4">
        <v>0.548998656850077</v>
      </c>
      <c r="E1532" s="5" t="s">
        <v>570</v>
      </c>
    </row>
    <row r="1533" spans="1:5">
      <c r="A1533" s="1">
        <v>1532</v>
      </c>
      <c r="B1533" s="3">
        <v>-60.75</v>
      </c>
      <c r="C1533" s="3">
        <v>-30.8551307678</v>
      </c>
      <c r="D1533" s="4">
        <v>0.77363516692108</v>
      </c>
      <c r="E1533" s="5" t="s">
        <v>570</v>
      </c>
    </row>
    <row r="1534" spans="1:5">
      <c r="A1534" s="1">
        <v>1533</v>
      </c>
      <c r="B1534" s="3">
        <v>-60.55</v>
      </c>
      <c r="C1534" s="3">
        <v>-30.8551307678</v>
      </c>
      <c r="D1534" s="4">
        <v>0.558237163785421</v>
      </c>
      <c r="E1534" s="5" t="s">
        <v>570</v>
      </c>
    </row>
    <row r="1535" spans="1:5">
      <c r="A1535" s="1">
        <v>1534</v>
      </c>
      <c r="B1535" s="3">
        <v>-60.35</v>
      </c>
      <c r="C1535" s="3">
        <v>-30.8551307678</v>
      </c>
      <c r="D1535" s="4">
        <v>0.642743255605573</v>
      </c>
      <c r="E1535" s="5" t="s">
        <v>570</v>
      </c>
    </row>
    <row r="1536" spans="1:5">
      <c r="A1536" s="1">
        <v>1535</v>
      </c>
      <c r="B1536" s="3">
        <v>-60.05</v>
      </c>
      <c r="C1536" s="3">
        <v>-30.8551307678</v>
      </c>
      <c r="D1536" s="4">
        <v>0.728549206028917</v>
      </c>
      <c r="E1536" s="5" t="s">
        <v>570</v>
      </c>
    </row>
    <row r="1537" spans="1:5">
      <c r="A1537" s="1">
        <v>1536</v>
      </c>
      <c r="B1537" s="3">
        <v>-59.95</v>
      </c>
      <c r="C1537" s="3">
        <v>-30.8551307678</v>
      </c>
      <c r="D1537" s="4">
        <v>0.875304631356102</v>
      </c>
      <c r="E1537" s="5" t="s">
        <v>570</v>
      </c>
    </row>
    <row r="1538" spans="1:5">
      <c r="A1538" s="1">
        <v>1537</v>
      </c>
      <c r="B1538" s="3">
        <v>-64.15</v>
      </c>
      <c r="C1538" s="3">
        <v>-30.9551307678</v>
      </c>
      <c r="D1538" s="4">
        <v>0.337031646823545</v>
      </c>
      <c r="E1538" s="5" t="s">
        <v>572</v>
      </c>
    </row>
    <row r="1539" spans="1:5">
      <c r="A1539" s="1">
        <v>1538</v>
      </c>
      <c r="B1539" s="3">
        <v>-63.75</v>
      </c>
      <c r="C1539" s="3">
        <v>-30.9551307678</v>
      </c>
      <c r="D1539" s="4">
        <v>0.412343687477105</v>
      </c>
      <c r="E1539" s="5" t="s">
        <v>572</v>
      </c>
    </row>
    <row r="1540" spans="1:5">
      <c r="A1540" s="1">
        <v>1539</v>
      </c>
      <c r="B1540" s="3">
        <v>-63.65</v>
      </c>
      <c r="C1540" s="3">
        <v>-30.9551307678</v>
      </c>
      <c r="D1540" s="4">
        <v>0.412343687477105</v>
      </c>
      <c r="E1540" s="5" t="s">
        <v>572</v>
      </c>
    </row>
    <row r="1541" spans="1:5">
      <c r="A1541" s="1">
        <v>1540</v>
      </c>
      <c r="B1541" s="3">
        <v>-63.55</v>
      </c>
      <c r="C1541" s="3">
        <v>-30.9551307678</v>
      </c>
      <c r="D1541" s="4">
        <v>0.386578702788368</v>
      </c>
      <c r="E1541" s="5" t="s">
        <v>572</v>
      </c>
    </row>
    <row r="1542" spans="1:5">
      <c r="A1542" s="1">
        <v>1541</v>
      </c>
      <c r="B1542" s="3">
        <v>-63.45</v>
      </c>
      <c r="C1542" s="3">
        <v>-30.9551307678</v>
      </c>
      <c r="D1542" s="4">
        <v>0.337031646823545</v>
      </c>
      <c r="E1542" s="5" t="s">
        <v>572</v>
      </c>
    </row>
    <row r="1543" spans="1:5">
      <c r="A1543" s="1">
        <v>1542</v>
      </c>
      <c r="B1543" s="3">
        <v>-63.05</v>
      </c>
      <c r="C1543" s="3">
        <v>-30.9551307678</v>
      </c>
      <c r="D1543" s="4">
        <v>0.412343687477105</v>
      </c>
      <c r="E1543" s="5" t="s">
        <v>572</v>
      </c>
    </row>
    <row r="1544" spans="1:5">
      <c r="A1544" s="1">
        <v>1543</v>
      </c>
      <c r="B1544" s="3">
        <v>-61.85</v>
      </c>
      <c r="C1544" s="3">
        <v>-30.9551307678</v>
      </c>
      <c r="D1544" s="4">
        <v>0.482925123131861</v>
      </c>
      <c r="E1544" s="5" t="s">
        <v>570</v>
      </c>
    </row>
    <row r="1545" spans="1:5">
      <c r="A1545" s="1">
        <v>1544</v>
      </c>
      <c r="B1545" s="3">
        <v>-61.75</v>
      </c>
      <c r="C1545" s="3">
        <v>-30.9551307678</v>
      </c>
      <c r="D1545" s="4">
        <v>0.482925123131861</v>
      </c>
      <c r="E1545" s="5" t="s">
        <v>570</v>
      </c>
    </row>
    <row r="1546" spans="1:5">
      <c r="A1546" s="1">
        <v>1545</v>
      </c>
      <c r="B1546" s="3">
        <v>-61.45</v>
      </c>
      <c r="C1546" s="3">
        <v>-30.9551307678</v>
      </c>
      <c r="D1546" s="4">
        <v>0.482925123131861</v>
      </c>
      <c r="E1546" s="5" t="s">
        <v>570</v>
      </c>
    </row>
    <row r="1547" spans="1:5">
      <c r="A1547" s="1">
        <v>1546</v>
      </c>
      <c r="B1547" s="3">
        <v>-61.25</v>
      </c>
      <c r="C1547" s="3">
        <v>-30.9551307678</v>
      </c>
      <c r="D1547" s="4">
        <v>0.532472179096684</v>
      </c>
      <c r="E1547" s="5" t="s">
        <v>570</v>
      </c>
    </row>
    <row r="1548" spans="1:5">
      <c r="A1548" s="1">
        <v>1547</v>
      </c>
      <c r="B1548" s="3">
        <v>-59.85</v>
      </c>
      <c r="C1548" s="3">
        <v>-30.9551307678</v>
      </c>
      <c r="D1548" s="4">
        <v>0.381714192461202</v>
      </c>
      <c r="E1548" s="5" t="s">
        <v>570</v>
      </c>
    </row>
    <row r="1549" spans="1:5">
      <c r="A1549" s="1">
        <v>1548</v>
      </c>
      <c r="B1549" s="3">
        <v>-59.25</v>
      </c>
      <c r="C1549" s="3">
        <v>-30.9551307678</v>
      </c>
      <c r="D1549" s="4">
        <v>0.407479177149939</v>
      </c>
      <c r="E1549" s="5" t="s">
        <v>570</v>
      </c>
    </row>
    <row r="1550" spans="1:5">
      <c r="A1550" s="1">
        <v>1549</v>
      </c>
      <c r="B1550" s="3">
        <v>-64.25</v>
      </c>
      <c r="C1550" s="3">
        <v>-31.0551307678</v>
      </c>
      <c r="D1550" s="4">
        <v>0.337031646823545</v>
      </c>
      <c r="E1550" s="5" t="s">
        <v>572</v>
      </c>
    </row>
    <row r="1551" spans="1:5">
      <c r="A1551" s="1">
        <v>1550</v>
      </c>
      <c r="B1551" s="3">
        <v>-63.95</v>
      </c>
      <c r="C1551" s="3">
        <v>-31.0551307678</v>
      </c>
      <c r="D1551" s="4">
        <v>0.337031646823545</v>
      </c>
      <c r="E1551" s="5" t="s">
        <v>572</v>
      </c>
    </row>
    <row r="1552" spans="1:5">
      <c r="A1552" s="1">
        <v>1551</v>
      </c>
      <c r="B1552" s="3">
        <v>-63.15</v>
      </c>
      <c r="C1552" s="3">
        <v>-31.0551307678</v>
      </c>
      <c r="D1552" s="4">
        <v>0.386578702788368</v>
      </c>
      <c r="E1552" s="5" t="s">
        <v>572</v>
      </c>
    </row>
    <row r="1553" spans="1:5">
      <c r="A1553" s="1">
        <v>1552</v>
      </c>
      <c r="B1553" s="3">
        <v>-62.95</v>
      </c>
      <c r="C1553" s="3">
        <v>-31.0551307678</v>
      </c>
      <c r="D1553" s="4">
        <v>0.337031646823545</v>
      </c>
      <c r="E1553" s="5" t="s">
        <v>570</v>
      </c>
    </row>
    <row r="1554" spans="1:5">
      <c r="A1554" s="1">
        <v>1553</v>
      </c>
      <c r="B1554" s="3">
        <v>-62.45</v>
      </c>
      <c r="C1554" s="3">
        <v>-31.0551307678</v>
      </c>
      <c r="D1554" s="4">
        <v>0.558237163785421</v>
      </c>
      <c r="E1554" s="5" t="s">
        <v>570</v>
      </c>
    </row>
    <row r="1555" spans="1:5">
      <c r="A1555" s="1">
        <v>1554</v>
      </c>
      <c r="B1555" s="3">
        <v>-62.35</v>
      </c>
      <c r="C1555" s="3">
        <v>-31.0551307678</v>
      </c>
      <c r="D1555" s="4">
        <v>0.482925123131861</v>
      </c>
      <c r="E1555" s="5" t="s">
        <v>570</v>
      </c>
    </row>
    <row r="1556" spans="1:5">
      <c r="A1556" s="1">
        <v>1555</v>
      </c>
      <c r="B1556" s="3">
        <v>-62.25</v>
      </c>
      <c r="C1556" s="3">
        <v>-31.0551307678</v>
      </c>
      <c r="D1556" s="4">
        <v>0.482925123131861</v>
      </c>
      <c r="E1556" s="5" t="s">
        <v>570</v>
      </c>
    </row>
    <row r="1557" spans="1:5">
      <c r="A1557" s="1">
        <v>1556</v>
      </c>
      <c r="B1557" s="3">
        <v>-61.45</v>
      </c>
      <c r="C1557" s="3">
        <v>-31.0551307678</v>
      </c>
      <c r="D1557" s="4">
        <v>0.482925123131861</v>
      </c>
      <c r="E1557" s="5" t="s">
        <v>570</v>
      </c>
    </row>
    <row r="1558" spans="1:5">
      <c r="A1558" s="1">
        <v>1557</v>
      </c>
      <c r="B1558" s="3">
        <v>-59.85</v>
      </c>
      <c r="C1558" s="3">
        <v>-31.0551307678</v>
      </c>
      <c r="D1558" s="4">
        <v>0.287111529845381</v>
      </c>
      <c r="E1558" s="5" t="s">
        <v>570</v>
      </c>
    </row>
    <row r="1559" spans="1:5">
      <c r="A1559" s="1">
        <v>1558</v>
      </c>
      <c r="B1559" s="3">
        <v>-70.45</v>
      </c>
      <c r="C1559" s="3">
        <v>-31.1551307678</v>
      </c>
      <c r="D1559" s="4">
        <v>0.583773095370188</v>
      </c>
      <c r="E1559" s="5" t="s">
        <v>569</v>
      </c>
    </row>
    <row r="1560" spans="1:5">
      <c r="A1560" s="1">
        <v>1559</v>
      </c>
      <c r="B1560" s="3">
        <v>-64.95</v>
      </c>
      <c r="C1560" s="3">
        <v>-31.2551307678</v>
      </c>
      <c r="D1560" s="4">
        <v>0.273134791044381</v>
      </c>
      <c r="E1560" s="5" t="s">
        <v>572</v>
      </c>
    </row>
    <row r="1561" spans="1:5">
      <c r="A1561" s="1">
        <v>1560</v>
      </c>
      <c r="B1561" s="3">
        <v>-65.15</v>
      </c>
      <c r="C1561" s="3">
        <v>-31.3551307678</v>
      </c>
      <c r="D1561" s="4">
        <v>0.273134791044381</v>
      </c>
      <c r="E1561" s="5" t="s">
        <v>572</v>
      </c>
    </row>
    <row r="1562" spans="1:5">
      <c r="A1562" s="1">
        <v>1561</v>
      </c>
      <c r="B1562" s="3">
        <v>-64.95</v>
      </c>
      <c r="C1562" s="3">
        <v>-31.3551307678</v>
      </c>
      <c r="D1562" s="4">
        <v>0.231613827284024</v>
      </c>
      <c r="E1562" s="5" t="s">
        <v>572</v>
      </c>
    </row>
    <row r="1563" spans="1:5">
      <c r="A1563" s="1">
        <v>1562</v>
      </c>
      <c r="B1563" s="3">
        <v>-65.45</v>
      </c>
      <c r="C1563" s="3">
        <v>-31.8551307678</v>
      </c>
      <c r="D1563" s="4">
        <v>0.31225019067831</v>
      </c>
      <c r="E1563" s="5" t="s">
        <v>566</v>
      </c>
    </row>
    <row r="1564" spans="1:5">
      <c r="A1564" s="1">
        <v>1563</v>
      </c>
      <c r="B1564" s="3">
        <v>-65.25</v>
      </c>
      <c r="C1564" s="3">
        <v>-31.8551307678</v>
      </c>
      <c r="D1564" s="4">
        <v>0.246176656960094</v>
      </c>
      <c r="E1564" s="5" t="s">
        <v>566</v>
      </c>
    </row>
    <row r="1565" spans="1:5">
      <c r="A1565" s="1">
        <v>1564</v>
      </c>
      <c r="B1565" s="3">
        <v>-63.65</v>
      </c>
      <c r="C1565" s="3">
        <v>-31.1551307678</v>
      </c>
      <c r="D1565" s="4">
        <v>0.337031646823545</v>
      </c>
      <c r="E1565" s="5" t="s">
        <v>572</v>
      </c>
    </row>
    <row r="1566" spans="1:5">
      <c r="A1566" s="1">
        <v>1565</v>
      </c>
      <c r="B1566" s="3">
        <v>-63.45</v>
      </c>
      <c r="C1566" s="3">
        <v>-31.1551307678</v>
      </c>
      <c r="D1566" s="4">
        <v>0.337031646823545</v>
      </c>
      <c r="E1566" s="5" t="s">
        <v>572</v>
      </c>
    </row>
    <row r="1567" spans="1:5">
      <c r="A1567" s="1">
        <v>1566</v>
      </c>
      <c r="B1567" s="3">
        <v>-63.15</v>
      </c>
      <c r="C1567" s="3">
        <v>-31.1551307678</v>
      </c>
      <c r="D1567" s="4">
        <v>0.412343687477105</v>
      </c>
      <c r="E1567" s="5" t="s">
        <v>572</v>
      </c>
    </row>
    <row r="1568" spans="1:5">
      <c r="A1568" s="1">
        <v>1567</v>
      </c>
      <c r="B1568" s="3">
        <v>-62.95</v>
      </c>
      <c r="C1568" s="3">
        <v>-31.1551307678</v>
      </c>
      <c r="D1568" s="4">
        <v>0.337031646823545</v>
      </c>
      <c r="E1568" s="5" t="s">
        <v>570</v>
      </c>
    </row>
    <row r="1569" spans="1:5">
      <c r="A1569" s="1">
        <v>1568</v>
      </c>
      <c r="B1569" s="3">
        <v>-62.25</v>
      </c>
      <c r="C1569" s="3">
        <v>-31.1551307678</v>
      </c>
      <c r="D1569" s="4">
        <v>0.532472179096684</v>
      </c>
      <c r="E1569" s="5" t="s">
        <v>570</v>
      </c>
    </row>
    <row r="1570" spans="1:5">
      <c r="A1570" s="1">
        <v>1569</v>
      </c>
      <c r="B1570" s="3">
        <v>-61.55</v>
      </c>
      <c r="C1570" s="3">
        <v>-31.1551307678</v>
      </c>
      <c r="D1570" s="4">
        <v>0.558237163785421</v>
      </c>
      <c r="E1570" s="5" t="s">
        <v>570</v>
      </c>
    </row>
    <row r="1571" spans="1:5">
      <c r="A1571" s="1">
        <v>1570</v>
      </c>
      <c r="B1571" s="3">
        <v>-61.05</v>
      </c>
      <c r="C1571" s="3">
        <v>-31.1551307678</v>
      </c>
      <c r="D1571" s="4">
        <v>0.602046245052668</v>
      </c>
      <c r="E1571" s="5" t="s">
        <v>570</v>
      </c>
    </row>
    <row r="1572" spans="1:5">
      <c r="A1572" s="1">
        <v>1571</v>
      </c>
      <c r="B1572" s="3">
        <v>-60.95</v>
      </c>
      <c r="C1572" s="3">
        <v>-31.1551307678</v>
      </c>
      <c r="D1572" s="4">
        <v>0.823182222885903</v>
      </c>
      <c r="E1572" s="5" t="s">
        <v>570</v>
      </c>
    </row>
    <row r="1573" spans="1:5">
      <c r="A1573" s="1">
        <v>1572</v>
      </c>
      <c r="B1573" s="3">
        <v>-60.45</v>
      </c>
      <c r="C1573" s="3">
        <v>-31.1551307678</v>
      </c>
      <c r="D1573" s="4">
        <v>0.642743255605573</v>
      </c>
      <c r="E1573" s="5" t="s">
        <v>570</v>
      </c>
    </row>
    <row r="1574" spans="1:5">
      <c r="A1574" s="1">
        <v>1573</v>
      </c>
      <c r="B1574" s="3">
        <v>-60.35</v>
      </c>
      <c r="C1574" s="3">
        <v>-31.1551307678</v>
      </c>
      <c r="D1574" s="4">
        <v>0.642743255605573</v>
      </c>
      <c r="E1574" s="5" t="s">
        <v>570</v>
      </c>
    </row>
    <row r="1575" spans="1:5">
      <c r="A1575" s="1">
        <v>1574</v>
      </c>
      <c r="B1575" s="3">
        <v>-63.15</v>
      </c>
      <c r="C1575" s="3">
        <v>-31.2551307678</v>
      </c>
      <c r="D1575" s="4">
        <v>0.337031646823545</v>
      </c>
      <c r="E1575" s="5" t="s">
        <v>572</v>
      </c>
    </row>
    <row r="1576" spans="1:5">
      <c r="A1576" s="1">
        <v>1575</v>
      </c>
      <c r="B1576" s="3">
        <v>-62.95</v>
      </c>
      <c r="C1576" s="3">
        <v>-31.2551307678</v>
      </c>
      <c r="D1576" s="4">
        <v>0.412343687477105</v>
      </c>
      <c r="E1576" s="5" t="s">
        <v>570</v>
      </c>
    </row>
    <row r="1577" spans="1:5">
      <c r="A1577" s="1">
        <v>1576</v>
      </c>
      <c r="B1577" s="3">
        <v>-62.65</v>
      </c>
      <c r="C1577" s="3">
        <v>-31.2551307678</v>
      </c>
      <c r="D1577" s="4">
        <v>0.532472179096684</v>
      </c>
      <c r="E1577" s="5" t="s">
        <v>570</v>
      </c>
    </row>
    <row r="1578" spans="1:5">
      <c r="A1578" s="1">
        <v>1577</v>
      </c>
      <c r="B1578" s="3">
        <v>-60.55</v>
      </c>
      <c r="C1578" s="3">
        <v>-31.2551307678</v>
      </c>
      <c r="D1578" s="4">
        <v>0.642743255605573</v>
      </c>
      <c r="E1578" s="5" t="s">
        <v>570</v>
      </c>
    </row>
    <row r="1579" spans="1:5">
      <c r="A1579" s="1">
        <v>1578</v>
      </c>
      <c r="B1579" s="3">
        <v>-60.35</v>
      </c>
      <c r="C1579" s="3">
        <v>-31.2551307678</v>
      </c>
      <c r="D1579" s="4">
        <v>0.68655233687282</v>
      </c>
      <c r="E1579" s="5" t="s">
        <v>570</v>
      </c>
    </row>
    <row r="1580" spans="1:5">
      <c r="A1580" s="1">
        <v>1579</v>
      </c>
      <c r="B1580" s="3">
        <v>-60.15</v>
      </c>
      <c r="C1580" s="3">
        <v>-31.2551307678</v>
      </c>
      <c r="D1580" s="4">
        <v>0.803861246682476</v>
      </c>
      <c r="E1580" s="5" t="s">
        <v>570</v>
      </c>
    </row>
    <row r="1581" spans="1:5">
      <c r="A1581" s="1">
        <v>1580</v>
      </c>
      <c r="B1581" s="3">
        <v>-59.05</v>
      </c>
      <c r="C1581" s="3">
        <v>-31.2551307678</v>
      </c>
      <c r="D1581" s="4">
        <v>0.874056086212424</v>
      </c>
      <c r="E1581" s="5" t="s">
        <v>570</v>
      </c>
    </row>
    <row r="1582" spans="1:5">
      <c r="A1582" s="1">
        <v>1581</v>
      </c>
      <c r="B1582" s="3">
        <v>-63.75</v>
      </c>
      <c r="C1582" s="3">
        <v>-31.3551307678</v>
      </c>
      <c r="D1582" s="4">
        <v>0.337031646823545</v>
      </c>
      <c r="E1582" s="5" t="s">
        <v>572</v>
      </c>
    </row>
    <row r="1583" spans="1:5">
      <c r="A1583" s="1">
        <v>1582</v>
      </c>
      <c r="B1583" s="3">
        <v>-63.35</v>
      </c>
      <c r="C1583" s="3">
        <v>-31.3551307678</v>
      </c>
      <c r="D1583" s="4">
        <v>0.337031646823545</v>
      </c>
      <c r="E1583" s="5" t="s">
        <v>572</v>
      </c>
    </row>
    <row r="1584" spans="1:5">
      <c r="A1584" s="1">
        <v>1583</v>
      </c>
      <c r="B1584" s="3">
        <v>-63.25</v>
      </c>
      <c r="C1584" s="3">
        <v>-31.3551307678</v>
      </c>
      <c r="D1584" s="4">
        <v>0.337031646823545</v>
      </c>
      <c r="E1584" s="5" t="s">
        <v>572</v>
      </c>
    </row>
    <row r="1585" spans="1:5">
      <c r="A1585" s="1">
        <v>1584</v>
      </c>
      <c r="B1585" s="3">
        <v>-63.15</v>
      </c>
      <c r="C1585" s="3">
        <v>-31.3551307678</v>
      </c>
      <c r="D1585" s="4">
        <v>0.337031646823545</v>
      </c>
      <c r="E1585" s="5" t="s">
        <v>570</v>
      </c>
    </row>
    <row r="1586" spans="1:5">
      <c r="A1586" s="1">
        <v>1585</v>
      </c>
      <c r="B1586" s="3">
        <v>-62.95</v>
      </c>
      <c r="C1586" s="3">
        <v>-31.3551307678</v>
      </c>
      <c r="D1586" s="4">
        <v>0.337031646823545</v>
      </c>
      <c r="E1586" s="5" t="s">
        <v>570</v>
      </c>
    </row>
    <row r="1587" spans="1:5">
      <c r="A1587" s="1">
        <v>1586</v>
      </c>
      <c r="B1587" s="3">
        <v>-62.25</v>
      </c>
      <c r="C1587" s="3">
        <v>-31.3551307678</v>
      </c>
      <c r="D1587" s="4">
        <v>0.567431214952014</v>
      </c>
      <c r="E1587" s="5" t="s">
        <v>570</v>
      </c>
    </row>
    <row r="1588" spans="1:5">
      <c r="A1588" s="1">
        <v>1587</v>
      </c>
      <c r="B1588" s="3">
        <v>-61.55</v>
      </c>
      <c r="C1588" s="3">
        <v>-31.3551307678</v>
      </c>
      <c r="D1588" s="4">
        <v>0.482925123131861</v>
      </c>
      <c r="E1588" s="5" t="s">
        <v>570</v>
      </c>
    </row>
    <row r="1589" spans="1:5">
      <c r="A1589" s="1">
        <v>1588</v>
      </c>
      <c r="B1589" s="3">
        <v>-61.25</v>
      </c>
      <c r="C1589" s="3">
        <v>-31.3551307678</v>
      </c>
      <c r="D1589" s="4">
        <v>0.482925123131861</v>
      </c>
      <c r="E1589" s="5" t="s">
        <v>570</v>
      </c>
    </row>
    <row r="1590" spans="1:5">
      <c r="A1590" s="1">
        <v>1589</v>
      </c>
      <c r="B1590" s="3">
        <v>-61.05</v>
      </c>
      <c r="C1590" s="3">
        <v>-31.3551307678</v>
      </c>
      <c r="D1590" s="4">
        <v>0.482925123131861</v>
      </c>
      <c r="E1590" s="5" t="s">
        <v>570</v>
      </c>
    </row>
    <row r="1591" spans="1:5">
      <c r="A1591" s="1">
        <v>1590</v>
      </c>
      <c r="B1591" s="3">
        <v>-60.35</v>
      </c>
      <c r="C1591" s="3">
        <v>-31.3551307678</v>
      </c>
      <c r="D1591" s="4">
        <v>0.642743255605573</v>
      </c>
      <c r="E1591" s="5" t="s">
        <v>570</v>
      </c>
    </row>
    <row r="1592" spans="1:5">
      <c r="A1592" s="1">
        <v>1591</v>
      </c>
      <c r="B1592" s="3">
        <v>-60.25</v>
      </c>
      <c r="C1592" s="3">
        <v>-31.3551307678</v>
      </c>
      <c r="D1592" s="4">
        <v>0.803861246682476</v>
      </c>
      <c r="E1592" s="5" t="s">
        <v>570</v>
      </c>
    </row>
    <row r="1593" spans="1:5">
      <c r="A1593" s="1">
        <v>1592</v>
      </c>
      <c r="B1593" s="3">
        <v>-60.15</v>
      </c>
      <c r="C1593" s="3">
        <v>-31.3551307678</v>
      </c>
      <c r="D1593" s="4">
        <v>0.36242357049894</v>
      </c>
      <c r="E1593" s="5" t="s">
        <v>570</v>
      </c>
    </row>
    <row r="1594" spans="1:5">
      <c r="A1594" s="1">
        <v>1593</v>
      </c>
      <c r="B1594" s="3">
        <v>-59.25</v>
      </c>
      <c r="C1594" s="3">
        <v>-31.3551307678</v>
      </c>
      <c r="D1594" s="4">
        <v>0.332167136496379</v>
      </c>
      <c r="E1594" s="5" t="s">
        <v>570</v>
      </c>
    </row>
    <row r="1595" spans="1:5">
      <c r="A1595" s="1">
        <v>1594</v>
      </c>
      <c r="B1595" s="3">
        <v>-64.55</v>
      </c>
      <c r="C1595" s="3">
        <v>-31.4551307678</v>
      </c>
      <c r="D1595" s="4">
        <v>0.287094005886657</v>
      </c>
      <c r="E1595" s="5" t="s">
        <v>572</v>
      </c>
    </row>
    <row r="1596" spans="1:5">
      <c r="A1596" s="1">
        <v>1595</v>
      </c>
      <c r="B1596" s="3">
        <v>-63.95</v>
      </c>
      <c r="C1596" s="3">
        <v>-31.4551307678</v>
      </c>
      <c r="D1596" s="4">
        <v>0.337031646823545</v>
      </c>
      <c r="E1596" s="5" t="s">
        <v>572</v>
      </c>
    </row>
    <row r="1597" spans="1:5">
      <c r="A1597" s="1">
        <v>1596</v>
      </c>
      <c r="B1597" s="3">
        <v>-63.55</v>
      </c>
      <c r="C1597" s="3">
        <v>-31.4551307678</v>
      </c>
      <c r="D1597" s="4">
        <v>0.337031646823545</v>
      </c>
      <c r="E1597" s="5" t="s">
        <v>572</v>
      </c>
    </row>
    <row r="1598" spans="1:5">
      <c r="A1598" s="1">
        <v>1597</v>
      </c>
      <c r="B1598" s="3">
        <v>-63.45</v>
      </c>
      <c r="C1598" s="3">
        <v>-31.4551307678</v>
      </c>
      <c r="D1598" s="4">
        <v>0.337031646823545</v>
      </c>
      <c r="E1598" s="5" t="s">
        <v>572</v>
      </c>
    </row>
    <row r="1599" spans="1:5">
      <c r="A1599" s="1">
        <v>1598</v>
      </c>
      <c r="B1599" s="3">
        <v>-63.05</v>
      </c>
      <c r="C1599" s="3">
        <v>-31.4551307678</v>
      </c>
      <c r="D1599" s="4">
        <v>0.337031646823545</v>
      </c>
      <c r="E1599" s="5" t="s">
        <v>570</v>
      </c>
    </row>
    <row r="1600" spans="1:5">
      <c r="A1600" s="1">
        <v>1599</v>
      </c>
      <c r="B1600" s="3">
        <v>-61.95</v>
      </c>
      <c r="C1600" s="3">
        <v>-31.4551307678</v>
      </c>
      <c r="D1600" s="4">
        <v>0.482925123131861</v>
      </c>
      <c r="E1600" s="5" t="s">
        <v>570</v>
      </c>
    </row>
    <row r="1601" spans="1:5">
      <c r="A1601" s="1">
        <v>1600</v>
      </c>
      <c r="B1601" s="3">
        <v>-61.85</v>
      </c>
      <c r="C1601" s="3">
        <v>-31.4551307678</v>
      </c>
      <c r="D1601" s="4">
        <v>0.482925123131861</v>
      </c>
      <c r="E1601" s="5" t="s">
        <v>570</v>
      </c>
    </row>
    <row r="1602" spans="1:5">
      <c r="A1602" s="1">
        <v>1601</v>
      </c>
      <c r="B1602" s="3">
        <v>-61.45</v>
      </c>
      <c r="C1602" s="3">
        <v>-31.4551307678</v>
      </c>
      <c r="D1602" s="4">
        <v>0.482925123131861</v>
      </c>
      <c r="E1602" s="5" t="s">
        <v>570</v>
      </c>
    </row>
    <row r="1603" spans="1:5">
      <c r="A1603" s="1">
        <v>1602</v>
      </c>
      <c r="B1603" s="3">
        <v>-61.05</v>
      </c>
      <c r="C1603" s="3">
        <v>-31.4551307678</v>
      </c>
      <c r="D1603" s="4">
        <v>0.558237163785421</v>
      </c>
      <c r="E1603" s="5" t="s">
        <v>570</v>
      </c>
    </row>
    <row r="1604" spans="1:5">
      <c r="A1604" s="1">
        <v>1603</v>
      </c>
      <c r="B1604" s="3">
        <v>-60.35</v>
      </c>
      <c r="C1604" s="3">
        <v>-31.4551307678</v>
      </c>
      <c r="D1604" s="4">
        <v>0.847670327949724</v>
      </c>
      <c r="E1604" s="5" t="s">
        <v>570</v>
      </c>
    </row>
    <row r="1605" spans="1:5">
      <c r="A1605" s="1">
        <v>1604</v>
      </c>
      <c r="B1605" s="3">
        <v>-60.25</v>
      </c>
      <c r="C1605" s="3">
        <v>-31.4551307678</v>
      </c>
      <c r="D1605" s="4">
        <v>0.803861246682476</v>
      </c>
      <c r="E1605" s="5" t="s">
        <v>570</v>
      </c>
    </row>
    <row r="1606" spans="1:5">
      <c r="A1606" s="1">
        <v>1605</v>
      </c>
      <c r="B1606" s="3">
        <v>-60.15</v>
      </c>
      <c r="C1606" s="3">
        <v>-31.4551307678</v>
      </c>
      <c r="D1606" s="4">
        <v>0.287111529845381</v>
      </c>
      <c r="E1606" s="5" t="s">
        <v>570</v>
      </c>
    </row>
    <row r="1607" spans="1:5">
      <c r="A1607" s="1">
        <v>1606</v>
      </c>
      <c r="B1607" s="3">
        <v>-59.35</v>
      </c>
      <c r="C1607" s="3">
        <v>-31.4551307678</v>
      </c>
      <c r="D1607" s="4">
        <v>0.332167136496379</v>
      </c>
      <c r="E1607" s="5" t="s">
        <v>570</v>
      </c>
    </row>
    <row r="1608" spans="1:5">
      <c r="A1608" s="1">
        <v>1607</v>
      </c>
      <c r="B1608" s="3">
        <v>-58.85</v>
      </c>
      <c r="C1608" s="3">
        <v>-31.4551307678</v>
      </c>
      <c r="D1608" s="4">
        <v>-0.0541324236470646</v>
      </c>
      <c r="E1608" s="5" t="s">
        <v>570</v>
      </c>
    </row>
    <row r="1609" spans="1:5">
      <c r="A1609" s="1">
        <v>1608</v>
      </c>
      <c r="B1609" s="3">
        <v>-63.65</v>
      </c>
      <c r="C1609" s="3">
        <v>-31.5551307678</v>
      </c>
      <c r="D1609" s="4">
        <v>0.337031646823545</v>
      </c>
      <c r="E1609" s="5" t="s">
        <v>572</v>
      </c>
    </row>
    <row r="1610" spans="1:5">
      <c r="A1610" s="1">
        <v>1609</v>
      </c>
      <c r="B1610" s="3">
        <v>-63.15</v>
      </c>
      <c r="C1610" s="3">
        <v>-31.5551307678</v>
      </c>
      <c r="D1610" s="4">
        <v>0.337031646823545</v>
      </c>
      <c r="E1610" s="5" t="s">
        <v>570</v>
      </c>
    </row>
    <row r="1611" spans="1:5">
      <c r="A1611" s="1">
        <v>1610</v>
      </c>
      <c r="B1611" s="3">
        <v>-62.55</v>
      </c>
      <c r="C1611" s="3">
        <v>-31.5551307678</v>
      </c>
      <c r="D1611" s="4">
        <v>0.642743255605573</v>
      </c>
      <c r="E1611" s="5" t="s">
        <v>570</v>
      </c>
    </row>
    <row r="1612" spans="1:5">
      <c r="A1612" s="1">
        <v>1611</v>
      </c>
      <c r="B1612" s="3">
        <v>-61.85</v>
      </c>
      <c r="C1612" s="3">
        <v>-31.5551307678</v>
      </c>
      <c r="D1612" s="4">
        <v>0.482925123131861</v>
      </c>
      <c r="E1612" s="5" t="s">
        <v>570</v>
      </c>
    </row>
    <row r="1613" spans="1:5">
      <c r="A1613" s="1">
        <v>1612</v>
      </c>
      <c r="B1613" s="3">
        <v>-61.45</v>
      </c>
      <c r="C1613" s="3">
        <v>-31.5551307678</v>
      </c>
      <c r="D1613" s="4">
        <v>0.558237163785421</v>
      </c>
      <c r="E1613" s="5" t="s">
        <v>570</v>
      </c>
    </row>
    <row r="1614" spans="1:5">
      <c r="A1614" s="1">
        <v>1613</v>
      </c>
      <c r="B1614" s="3">
        <v>-61.35</v>
      </c>
      <c r="C1614" s="3">
        <v>-31.5551307678</v>
      </c>
      <c r="D1614" s="4">
        <v>0.558237163785421</v>
      </c>
      <c r="E1614" s="5" t="s">
        <v>570</v>
      </c>
    </row>
    <row r="1615" spans="1:5">
      <c r="A1615" s="1">
        <v>1614</v>
      </c>
      <c r="B1615" s="3">
        <v>-60.85</v>
      </c>
      <c r="C1615" s="3">
        <v>-31.5551307678</v>
      </c>
      <c r="D1615" s="4">
        <v>0.558237163785421</v>
      </c>
      <c r="E1615" s="5" t="s">
        <v>570</v>
      </c>
    </row>
    <row r="1616" spans="1:5">
      <c r="A1616" s="1">
        <v>1615</v>
      </c>
      <c r="B1616" s="3">
        <v>-60.75</v>
      </c>
      <c r="C1616" s="3">
        <v>-31.5551307678</v>
      </c>
      <c r="D1616" s="4">
        <v>0.642743255605573</v>
      </c>
      <c r="E1616" s="5" t="s">
        <v>570</v>
      </c>
    </row>
    <row r="1617" spans="1:5">
      <c r="A1617" s="1">
        <v>1616</v>
      </c>
      <c r="B1617" s="3">
        <v>-60.55</v>
      </c>
      <c r="C1617" s="3">
        <v>-31.5551307678</v>
      </c>
      <c r="D1617" s="4">
        <v>0.642743255605573</v>
      </c>
      <c r="E1617" s="5" t="s">
        <v>570</v>
      </c>
    </row>
    <row r="1618" spans="1:5">
      <c r="A1618" s="1">
        <v>1617</v>
      </c>
      <c r="B1618" s="3">
        <v>-60.45</v>
      </c>
      <c r="C1618" s="3">
        <v>-31.5551307678</v>
      </c>
      <c r="D1618" s="4">
        <v>0.728549206028917</v>
      </c>
      <c r="E1618" s="5" t="s">
        <v>570</v>
      </c>
    </row>
    <row r="1619" spans="1:5">
      <c r="A1619" s="1">
        <v>1618</v>
      </c>
      <c r="B1619" s="3">
        <v>-60.35</v>
      </c>
      <c r="C1619" s="3">
        <v>-31.5551307678</v>
      </c>
      <c r="D1619" s="4">
        <v>0.803861246682476</v>
      </c>
      <c r="E1619" s="5" t="s">
        <v>570</v>
      </c>
    </row>
    <row r="1620" spans="1:5">
      <c r="A1620" s="1">
        <v>1619</v>
      </c>
      <c r="B1620" s="3">
        <v>-60.25</v>
      </c>
      <c r="C1620" s="3">
        <v>-31.5551307678</v>
      </c>
      <c r="D1620" s="4">
        <v>0.550875857900831</v>
      </c>
      <c r="E1620" s="5" t="s">
        <v>570</v>
      </c>
    </row>
    <row r="1621" spans="1:5">
      <c r="A1621" s="1">
        <v>1620</v>
      </c>
      <c r="B1621" s="3">
        <v>-59.65</v>
      </c>
      <c r="C1621" s="3">
        <v>-31.5551307678</v>
      </c>
      <c r="D1621" s="4">
        <v>0.407479177149939</v>
      </c>
      <c r="E1621" s="5" t="s">
        <v>570</v>
      </c>
    </row>
    <row r="1622" spans="1:5">
      <c r="A1622" s="1">
        <v>1621</v>
      </c>
      <c r="B1622" s="3">
        <v>-59.45</v>
      </c>
      <c r="C1622" s="3">
        <v>-31.5551307678</v>
      </c>
      <c r="D1622" s="4">
        <v>0.398240670214595</v>
      </c>
      <c r="E1622" s="5" t="s">
        <v>570</v>
      </c>
    </row>
    <row r="1623" spans="1:5">
      <c r="A1623" s="1">
        <v>1622</v>
      </c>
      <c r="B1623" s="3">
        <v>-58.75</v>
      </c>
      <c r="C1623" s="3">
        <v>-31.5551307678</v>
      </c>
      <c r="D1623" s="4">
        <v>-0.027744645624438</v>
      </c>
      <c r="E1623" s="5" t="s">
        <v>570</v>
      </c>
    </row>
    <row r="1624" spans="1:5">
      <c r="A1624" s="1">
        <v>1623</v>
      </c>
      <c r="B1624" s="3">
        <v>-58.35</v>
      </c>
      <c r="C1624" s="3">
        <v>-31.5551307678</v>
      </c>
      <c r="D1624" s="4">
        <v>-0.0541324236470646</v>
      </c>
      <c r="E1624" s="5" t="s">
        <v>570</v>
      </c>
    </row>
    <row r="1625" spans="1:5">
      <c r="A1625" s="1">
        <v>1624</v>
      </c>
      <c r="B1625" s="3">
        <v>-58.25</v>
      </c>
      <c r="C1625" s="3">
        <v>-31.5551307678</v>
      </c>
      <c r="D1625" s="4">
        <v>-0.0890671732293186</v>
      </c>
      <c r="E1625" s="5" t="s">
        <v>570</v>
      </c>
    </row>
    <row r="1626" spans="1:5">
      <c r="A1626" s="1">
        <v>1625</v>
      </c>
      <c r="B1626" s="3">
        <v>-58.15</v>
      </c>
      <c r="C1626" s="3">
        <v>-31.5551307678</v>
      </c>
      <c r="D1626" s="4">
        <v>0.824527196596107</v>
      </c>
      <c r="E1626" s="5" t="s">
        <v>570</v>
      </c>
    </row>
    <row r="1627" spans="1:5">
      <c r="A1627" s="1">
        <v>1626</v>
      </c>
      <c r="B1627" s="3">
        <v>-63.85</v>
      </c>
      <c r="C1627" s="3">
        <v>-31.6551307678</v>
      </c>
      <c r="D1627" s="4">
        <v>0.84894720757464</v>
      </c>
      <c r="E1627" s="5" t="s">
        <v>572</v>
      </c>
    </row>
    <row r="1628" spans="1:5">
      <c r="A1628" s="1">
        <v>1627</v>
      </c>
      <c r="B1628" s="3">
        <v>-63.55</v>
      </c>
      <c r="C1628" s="3">
        <v>-31.6551307678</v>
      </c>
      <c r="D1628" s="4">
        <v>0.386578702788368</v>
      </c>
      <c r="E1628" s="5" t="s">
        <v>572</v>
      </c>
    </row>
    <row r="1629" spans="1:5">
      <c r="A1629" s="1">
        <v>1628</v>
      </c>
      <c r="B1629" s="3">
        <v>-61.95</v>
      </c>
      <c r="C1629" s="3">
        <v>-31.6551307678</v>
      </c>
      <c r="D1629" s="4">
        <v>0.642743255605573</v>
      </c>
      <c r="E1629" s="5" t="s">
        <v>570</v>
      </c>
    </row>
    <row r="1630" spans="1:5">
      <c r="A1630" s="1">
        <v>1629</v>
      </c>
      <c r="B1630" s="3">
        <v>-61.75</v>
      </c>
      <c r="C1630" s="3">
        <v>-31.6551307678</v>
      </c>
      <c r="D1630" s="4">
        <v>0.482925123131861</v>
      </c>
      <c r="E1630" s="5" t="s">
        <v>570</v>
      </c>
    </row>
    <row r="1631" spans="1:5">
      <c r="A1631" s="1">
        <v>1630</v>
      </c>
      <c r="B1631" s="3">
        <v>-61.05</v>
      </c>
      <c r="C1631" s="3">
        <v>-31.6551307678</v>
      </c>
      <c r="D1631" s="4">
        <v>0.558237163785421</v>
      </c>
      <c r="E1631" s="5" t="s">
        <v>570</v>
      </c>
    </row>
    <row r="1632" spans="1:5">
      <c r="A1632" s="1">
        <v>1631</v>
      </c>
      <c r="B1632" s="3">
        <v>-60.75</v>
      </c>
      <c r="C1632" s="3">
        <v>-31.6551307678</v>
      </c>
      <c r="D1632" s="4">
        <v>0.63350474867023</v>
      </c>
      <c r="E1632" s="5" t="s">
        <v>570</v>
      </c>
    </row>
    <row r="1633" spans="1:5">
      <c r="A1633" s="1">
        <v>1632</v>
      </c>
      <c r="B1633" s="3">
        <v>-60.55</v>
      </c>
      <c r="C1633" s="3">
        <v>-31.6551307678</v>
      </c>
      <c r="D1633" s="4">
        <v>0.550875857900831</v>
      </c>
      <c r="E1633" s="5" t="s">
        <v>570</v>
      </c>
    </row>
    <row r="1634" spans="1:5">
      <c r="A1634" s="1">
        <v>1633</v>
      </c>
      <c r="B1634" s="3">
        <v>-60.45</v>
      </c>
      <c r="C1634" s="3">
        <v>-31.6551307678</v>
      </c>
      <c r="D1634" s="4">
        <v>0.803861246682476</v>
      </c>
      <c r="E1634" s="5" t="s">
        <v>570</v>
      </c>
    </row>
    <row r="1635" spans="1:5">
      <c r="A1635" s="1">
        <v>1634</v>
      </c>
      <c r="B1635" s="3">
        <v>-60.35</v>
      </c>
      <c r="C1635" s="3">
        <v>-31.6551307678</v>
      </c>
      <c r="D1635" s="4">
        <v>0.287111529845381</v>
      </c>
      <c r="E1635" s="5" t="s">
        <v>570</v>
      </c>
    </row>
    <row r="1636" spans="1:5">
      <c r="A1636" s="1">
        <v>1635</v>
      </c>
      <c r="B1636" s="3">
        <v>-59.15</v>
      </c>
      <c r="C1636" s="3">
        <v>-31.6551307678</v>
      </c>
      <c r="D1636" s="4">
        <v>-0.0541324236470646</v>
      </c>
      <c r="E1636" s="5" t="s">
        <v>570</v>
      </c>
    </row>
    <row r="1637" spans="1:5">
      <c r="A1637" s="1">
        <v>1636</v>
      </c>
      <c r="B1637" s="3">
        <v>-58.95</v>
      </c>
      <c r="C1637" s="3">
        <v>-31.6551307678</v>
      </c>
      <c r="D1637" s="4">
        <v>-0.0541324236470646</v>
      </c>
      <c r="E1637" s="5" t="s">
        <v>570</v>
      </c>
    </row>
    <row r="1638" spans="1:5">
      <c r="A1638" s="1">
        <v>1637</v>
      </c>
      <c r="B1638" s="3">
        <v>-58.75</v>
      </c>
      <c r="C1638" s="3">
        <v>-31.6551307678</v>
      </c>
      <c r="D1638" s="4">
        <v>-0.0541324236470646</v>
      </c>
      <c r="E1638" s="5" t="s">
        <v>570</v>
      </c>
    </row>
    <row r="1639" spans="1:5">
      <c r="A1639" s="1">
        <v>1638</v>
      </c>
      <c r="B1639" s="3">
        <v>-58.65</v>
      </c>
      <c r="C1639" s="3">
        <v>-31.6551307678</v>
      </c>
      <c r="D1639" s="4">
        <v>-0.0541324236470646</v>
      </c>
      <c r="E1639" s="5" t="s">
        <v>570</v>
      </c>
    </row>
    <row r="1640" spans="1:5">
      <c r="A1640" s="1">
        <v>1639</v>
      </c>
      <c r="B1640" s="3">
        <v>-63.35</v>
      </c>
      <c r="C1640" s="3">
        <v>-31.7551307678</v>
      </c>
      <c r="D1640" s="4">
        <v>0.337031646823545</v>
      </c>
      <c r="E1640" s="5" t="s">
        <v>570</v>
      </c>
    </row>
    <row r="1641" spans="1:5">
      <c r="A1641" s="1">
        <v>1640</v>
      </c>
      <c r="B1641" s="3">
        <v>-63.25</v>
      </c>
      <c r="C1641" s="3">
        <v>-31.7551307678</v>
      </c>
      <c r="D1641" s="4">
        <v>0.337031646823545</v>
      </c>
      <c r="E1641" s="5" t="s">
        <v>570</v>
      </c>
    </row>
    <row r="1642" spans="1:5">
      <c r="A1642" s="1">
        <v>1641</v>
      </c>
      <c r="B1642" s="3">
        <v>-62.85</v>
      </c>
      <c r="C1642" s="3">
        <v>-31.7551307678</v>
      </c>
      <c r="D1642" s="4">
        <v>0.525453106614085</v>
      </c>
      <c r="E1642" s="5" t="s">
        <v>570</v>
      </c>
    </row>
    <row r="1643" spans="1:5">
      <c r="A1643" s="1">
        <v>1642</v>
      </c>
      <c r="B1643" s="3">
        <v>-61.75</v>
      </c>
      <c r="C1643" s="3">
        <v>-31.7551307678</v>
      </c>
      <c r="D1643" s="4">
        <v>0.482925123131861</v>
      </c>
      <c r="E1643" s="5" t="s">
        <v>570</v>
      </c>
    </row>
    <row r="1644" spans="1:5">
      <c r="A1644" s="1">
        <v>1643</v>
      </c>
      <c r="B1644" s="3">
        <v>-61.65</v>
      </c>
      <c r="C1644" s="3">
        <v>-31.7551307678</v>
      </c>
      <c r="D1644" s="4">
        <v>0.558237163785421</v>
      </c>
      <c r="E1644" s="5" t="s">
        <v>570</v>
      </c>
    </row>
    <row r="1645" spans="1:5">
      <c r="A1645" s="1">
        <v>1644</v>
      </c>
      <c r="B1645" s="3">
        <v>-61.25</v>
      </c>
      <c r="C1645" s="3">
        <v>-31.7551307678</v>
      </c>
      <c r="D1645" s="4">
        <v>0.558237163785421</v>
      </c>
      <c r="E1645" s="5" t="s">
        <v>570</v>
      </c>
    </row>
    <row r="1646" spans="1:5">
      <c r="A1646" s="1">
        <v>1645</v>
      </c>
      <c r="B1646" s="3">
        <v>-60.75</v>
      </c>
      <c r="C1646" s="3">
        <v>-31.7551307678</v>
      </c>
      <c r="D1646" s="4">
        <v>0.847670327949724</v>
      </c>
      <c r="E1646" s="5" t="s">
        <v>570</v>
      </c>
    </row>
    <row r="1647" spans="1:5">
      <c r="A1647" s="1">
        <v>1646</v>
      </c>
      <c r="B1647" s="3">
        <v>-59.85</v>
      </c>
      <c r="C1647" s="3">
        <v>-31.7551307678</v>
      </c>
      <c r="D1647" s="4">
        <v>0.388811348521567</v>
      </c>
      <c r="E1647" s="5" t="s">
        <v>570</v>
      </c>
    </row>
    <row r="1648" spans="1:5">
      <c r="A1648" s="1">
        <v>1647</v>
      </c>
      <c r="B1648" s="3">
        <v>-59.25</v>
      </c>
      <c r="C1648" s="3">
        <v>-31.7551307678</v>
      </c>
      <c r="D1648" s="4">
        <v>0.874056086212424</v>
      </c>
      <c r="E1648" s="5" t="s">
        <v>570</v>
      </c>
    </row>
    <row r="1649" spans="1:5">
      <c r="A1649" s="1">
        <v>1648</v>
      </c>
      <c r="B1649" s="3">
        <v>-58.95</v>
      </c>
      <c r="C1649" s="3">
        <v>-31.7551307678</v>
      </c>
      <c r="D1649" s="4">
        <v>-0.0541324236470646</v>
      </c>
      <c r="E1649" s="5" t="s">
        <v>570</v>
      </c>
    </row>
    <row r="1650" spans="1:5">
      <c r="A1650" s="1">
        <v>1649</v>
      </c>
      <c r="B1650" s="3">
        <v>-64.35</v>
      </c>
      <c r="C1650" s="3">
        <v>-31.8551307678</v>
      </c>
      <c r="D1650" s="4">
        <v>0.302301956923535</v>
      </c>
      <c r="E1650" s="5" t="s">
        <v>572</v>
      </c>
    </row>
    <row r="1651" spans="1:5">
      <c r="A1651" s="1">
        <v>1650</v>
      </c>
      <c r="B1651" s="3">
        <v>-63.25</v>
      </c>
      <c r="C1651" s="3">
        <v>-31.8551307678</v>
      </c>
      <c r="D1651" s="4">
        <v>0.77363516692108</v>
      </c>
      <c r="E1651" s="5" t="s">
        <v>570</v>
      </c>
    </row>
    <row r="1652" spans="1:5">
      <c r="A1652" s="1">
        <v>1651</v>
      </c>
      <c r="B1652" s="3">
        <v>-62.75</v>
      </c>
      <c r="C1652" s="3">
        <v>-31.8551307678</v>
      </c>
      <c r="D1652" s="4">
        <v>0.475906050649262</v>
      </c>
      <c r="E1652" s="5" t="s">
        <v>570</v>
      </c>
    </row>
    <row r="1653" spans="1:5">
      <c r="A1653" s="1">
        <v>1652</v>
      </c>
      <c r="B1653" s="3">
        <v>-62.55</v>
      </c>
      <c r="C1653" s="3">
        <v>-31.8551307678</v>
      </c>
      <c r="D1653" s="4">
        <v>0.475906050649262</v>
      </c>
      <c r="E1653" s="5" t="s">
        <v>570</v>
      </c>
    </row>
    <row r="1654" spans="1:5">
      <c r="A1654" s="1">
        <v>1653</v>
      </c>
      <c r="B1654" s="3">
        <v>-62.15</v>
      </c>
      <c r="C1654" s="3">
        <v>-31.8551307678</v>
      </c>
      <c r="D1654" s="4">
        <v>0.642743255605573</v>
      </c>
      <c r="E1654" s="5" t="s">
        <v>570</v>
      </c>
    </row>
    <row r="1655" spans="1:5">
      <c r="A1655" s="1">
        <v>1654</v>
      </c>
      <c r="B1655" s="3">
        <v>-61.75</v>
      </c>
      <c r="C1655" s="3">
        <v>-31.8551307678</v>
      </c>
      <c r="D1655" s="4">
        <v>0.616978270916837</v>
      </c>
      <c r="E1655" s="5" t="s">
        <v>570</v>
      </c>
    </row>
    <row r="1656" spans="1:5">
      <c r="A1656" s="1">
        <v>1655</v>
      </c>
      <c r="B1656" s="3">
        <v>-61.55</v>
      </c>
      <c r="C1656" s="3">
        <v>-31.8551307678</v>
      </c>
      <c r="D1656" s="4">
        <v>0.558237163785421</v>
      </c>
      <c r="E1656" s="5" t="s">
        <v>570</v>
      </c>
    </row>
    <row r="1657" spans="1:5">
      <c r="A1657" s="1">
        <v>1656</v>
      </c>
      <c r="B1657" s="3">
        <v>-61.25</v>
      </c>
      <c r="C1657" s="3">
        <v>-31.8551307678</v>
      </c>
      <c r="D1657" s="4">
        <v>0.482925123131861</v>
      </c>
      <c r="E1657" s="5" t="s">
        <v>570</v>
      </c>
    </row>
    <row r="1658" spans="1:5">
      <c r="A1658" s="1">
        <v>1657</v>
      </c>
      <c r="B1658" s="3">
        <v>-60.85</v>
      </c>
      <c r="C1658" s="3">
        <v>-31.8551307678</v>
      </c>
      <c r="D1658" s="4">
        <v>0.803861246682476</v>
      </c>
      <c r="E1658" s="5" t="s">
        <v>570</v>
      </c>
    </row>
    <row r="1659" spans="1:5">
      <c r="A1659" s="1">
        <v>1658</v>
      </c>
      <c r="B1659" s="3">
        <v>-60.75</v>
      </c>
      <c r="C1659" s="3">
        <v>-31.8551307678</v>
      </c>
      <c r="D1659" s="4">
        <v>0.803861246682476</v>
      </c>
      <c r="E1659" s="5" t="s">
        <v>570</v>
      </c>
    </row>
    <row r="1660" spans="1:5">
      <c r="A1660" s="1">
        <v>1659</v>
      </c>
      <c r="B1660" s="3">
        <v>-59.05</v>
      </c>
      <c r="C1660" s="3">
        <v>-31.8551307678</v>
      </c>
      <c r="D1660" s="4">
        <v>-0.0541324236470646</v>
      </c>
      <c r="E1660" s="5" t="s">
        <v>570</v>
      </c>
    </row>
    <row r="1661" spans="1:5">
      <c r="A1661" s="1">
        <v>1660</v>
      </c>
      <c r="B1661" s="3">
        <v>-58.75</v>
      </c>
      <c r="C1661" s="3">
        <v>-31.8551307678</v>
      </c>
      <c r="D1661" s="4">
        <v>-0.0541324236470646</v>
      </c>
      <c r="E1661" s="5" t="s">
        <v>570</v>
      </c>
    </row>
    <row r="1662" spans="1:5">
      <c r="A1662" s="1">
        <v>1661</v>
      </c>
      <c r="B1662" s="3">
        <v>-58.65</v>
      </c>
      <c r="C1662" s="3">
        <v>-31.8551307678</v>
      </c>
      <c r="D1662" s="4">
        <v>-0.027744645624438</v>
      </c>
      <c r="E1662" s="5" t="s">
        <v>570</v>
      </c>
    </row>
    <row r="1663" spans="1:5">
      <c r="A1663" s="1">
        <v>1662</v>
      </c>
      <c r="B1663" s="3">
        <v>-58.55</v>
      </c>
      <c r="C1663" s="3">
        <v>-31.8551307678</v>
      </c>
      <c r="D1663" s="4">
        <v>-0.027744645624438</v>
      </c>
      <c r="E1663" s="5" t="s">
        <v>570</v>
      </c>
    </row>
    <row r="1664" spans="1:5">
      <c r="A1664" s="1">
        <v>1663</v>
      </c>
      <c r="B1664" s="3">
        <v>-63.25</v>
      </c>
      <c r="C1664" s="3">
        <v>-31.9551307678</v>
      </c>
      <c r="D1664" s="4">
        <v>0.475906050649262</v>
      </c>
      <c r="E1664" s="5" t="s">
        <v>570</v>
      </c>
    </row>
    <row r="1665" spans="1:5">
      <c r="A1665" s="1">
        <v>1664</v>
      </c>
      <c r="B1665" s="3">
        <v>-63.05</v>
      </c>
      <c r="C1665" s="3">
        <v>-31.9551307678</v>
      </c>
      <c r="D1665" s="4">
        <v>0.475906050649262</v>
      </c>
      <c r="E1665" s="5" t="s">
        <v>570</v>
      </c>
    </row>
    <row r="1666" spans="1:5">
      <c r="A1666" s="1">
        <v>1665</v>
      </c>
      <c r="B1666" s="3">
        <v>-62.95</v>
      </c>
      <c r="C1666" s="3">
        <v>-31.9551307678</v>
      </c>
      <c r="D1666" s="4">
        <v>0.551218091302822</v>
      </c>
      <c r="E1666" s="5" t="s">
        <v>570</v>
      </c>
    </row>
    <row r="1667" spans="1:5">
      <c r="A1667" s="1">
        <v>1666</v>
      </c>
      <c r="B1667" s="3">
        <v>-62.15</v>
      </c>
      <c r="C1667" s="3">
        <v>-31.9551307678</v>
      </c>
      <c r="D1667" s="4">
        <v>0.642743255605573</v>
      </c>
      <c r="E1667" s="5" t="s">
        <v>570</v>
      </c>
    </row>
    <row r="1668" spans="1:5">
      <c r="A1668" s="1">
        <v>1667</v>
      </c>
      <c r="B1668" s="3">
        <v>-61.65</v>
      </c>
      <c r="C1668" s="3">
        <v>-31.9551307678</v>
      </c>
      <c r="D1668" s="4">
        <v>0.642743255605573</v>
      </c>
      <c r="E1668" s="5" t="s">
        <v>570</v>
      </c>
    </row>
    <row r="1669" spans="1:5">
      <c r="A1669" s="1">
        <v>1668</v>
      </c>
      <c r="B1669" s="3">
        <v>-61.45</v>
      </c>
      <c r="C1669" s="3">
        <v>-31.9551307678</v>
      </c>
      <c r="D1669" s="4">
        <v>0.558237163785421</v>
      </c>
      <c r="E1669" s="5" t="s">
        <v>570</v>
      </c>
    </row>
    <row r="1670" spans="1:5">
      <c r="A1670" s="1">
        <v>1669</v>
      </c>
      <c r="B1670" s="3">
        <v>-60.85</v>
      </c>
      <c r="C1670" s="3">
        <v>-31.9551307678</v>
      </c>
      <c r="D1670" s="4">
        <v>0.847670327949724</v>
      </c>
      <c r="E1670" s="5" t="s">
        <v>570</v>
      </c>
    </row>
    <row r="1671" spans="1:5">
      <c r="A1671" s="1">
        <v>1670</v>
      </c>
      <c r="B1671" s="3">
        <v>-60.75</v>
      </c>
      <c r="C1671" s="3">
        <v>-31.9551307678</v>
      </c>
      <c r="D1671" s="4">
        <v>0.803861246682476</v>
      </c>
      <c r="E1671" s="5" t="s">
        <v>570</v>
      </c>
    </row>
    <row r="1672" spans="1:5">
      <c r="A1672" s="1">
        <v>1671</v>
      </c>
      <c r="B1672" s="3">
        <v>-60.65</v>
      </c>
      <c r="C1672" s="3">
        <v>-31.9551307678</v>
      </c>
      <c r="D1672" s="4">
        <v>0.759115785357458</v>
      </c>
      <c r="E1672" s="5" t="s">
        <v>570</v>
      </c>
    </row>
    <row r="1673" spans="1:5">
      <c r="A1673" s="1">
        <v>1672</v>
      </c>
      <c r="B1673" s="3">
        <v>-59.25</v>
      </c>
      <c r="C1673" s="3">
        <v>-31.9551307678</v>
      </c>
      <c r="D1673" s="4">
        <v>0.874056086212424</v>
      </c>
      <c r="E1673" s="5" t="s">
        <v>570</v>
      </c>
    </row>
    <row r="1674" spans="1:5">
      <c r="A1674" s="1">
        <v>1673</v>
      </c>
      <c r="B1674" s="3">
        <v>-58.75</v>
      </c>
      <c r="C1674" s="3">
        <v>-31.9551307678</v>
      </c>
      <c r="D1674" s="4">
        <v>-0.0541324236470646</v>
      </c>
      <c r="E1674" s="5" t="s">
        <v>570</v>
      </c>
    </row>
    <row r="1675" spans="1:5">
      <c r="A1675" s="1">
        <v>1674</v>
      </c>
      <c r="B1675" s="3">
        <v>-58.45</v>
      </c>
      <c r="C1675" s="3">
        <v>-31.9551307678</v>
      </c>
      <c r="D1675" s="4">
        <v>-0.0541324236470646</v>
      </c>
      <c r="E1675" s="5" t="s">
        <v>570</v>
      </c>
    </row>
    <row r="1676" spans="1:5">
      <c r="A1676" s="1">
        <v>1675</v>
      </c>
      <c r="B1676" s="3">
        <v>-58.25</v>
      </c>
      <c r="C1676" s="3">
        <v>-31.9551307678</v>
      </c>
      <c r="D1676" s="4">
        <v>0.750261865627689</v>
      </c>
      <c r="E1676" s="5" t="s">
        <v>570</v>
      </c>
    </row>
    <row r="1677" spans="1:5">
      <c r="A1677" s="1">
        <v>1676</v>
      </c>
      <c r="B1677" s="3">
        <v>-64.65</v>
      </c>
      <c r="C1677" s="3">
        <v>-32.0551307678</v>
      </c>
      <c r="D1677" s="4">
        <v>0.287094005886657</v>
      </c>
      <c r="E1677" s="5" t="s">
        <v>572</v>
      </c>
    </row>
    <row r="1678" spans="1:5">
      <c r="A1678" s="1">
        <v>1677</v>
      </c>
      <c r="B1678" s="3">
        <v>-62.85</v>
      </c>
      <c r="C1678" s="3">
        <v>-32.0551307678</v>
      </c>
      <c r="D1678" s="4">
        <v>0.475906050649262</v>
      </c>
      <c r="E1678" s="5" t="s">
        <v>570</v>
      </c>
    </row>
    <row r="1679" spans="1:5">
      <c r="A1679" s="1">
        <v>1678</v>
      </c>
      <c r="B1679" s="3">
        <v>-62.05</v>
      </c>
      <c r="C1679" s="3">
        <v>-32.0551307678</v>
      </c>
      <c r="D1679" s="4">
        <v>0.567431214952014</v>
      </c>
      <c r="E1679" s="5" t="s">
        <v>570</v>
      </c>
    </row>
    <row r="1680" spans="1:5">
      <c r="A1680" s="1">
        <v>1679</v>
      </c>
      <c r="B1680" s="3">
        <v>-61.55</v>
      </c>
      <c r="C1680" s="3">
        <v>-32.0551307678</v>
      </c>
      <c r="D1680" s="4">
        <v>0.567431214952014</v>
      </c>
      <c r="E1680" s="5" t="s">
        <v>570</v>
      </c>
    </row>
    <row r="1681" spans="1:5">
      <c r="A1681" s="1">
        <v>1680</v>
      </c>
      <c r="B1681" s="3">
        <v>-61.35</v>
      </c>
      <c r="C1681" s="3">
        <v>-32.0551307678</v>
      </c>
      <c r="D1681" s="4">
        <v>0.602046245052668</v>
      </c>
      <c r="E1681" s="5" t="s">
        <v>570</v>
      </c>
    </row>
    <row r="1682" spans="1:5">
      <c r="A1682" s="1">
        <v>1681</v>
      </c>
      <c r="B1682" s="3">
        <v>-61.15</v>
      </c>
      <c r="C1682" s="3">
        <v>-32.0551307678</v>
      </c>
      <c r="D1682" s="4">
        <v>0.558237163785421</v>
      </c>
      <c r="E1682" s="5" t="s">
        <v>570</v>
      </c>
    </row>
    <row r="1683" spans="1:5">
      <c r="A1683" s="1">
        <v>1682</v>
      </c>
      <c r="B1683" s="3">
        <v>-61.05</v>
      </c>
      <c r="C1683" s="3">
        <v>-32.0551307678</v>
      </c>
      <c r="D1683" s="4">
        <v>0.558237163785421</v>
      </c>
      <c r="E1683" s="5" t="s">
        <v>570</v>
      </c>
    </row>
    <row r="1684" spans="1:5">
      <c r="A1684" s="1">
        <v>1683</v>
      </c>
      <c r="B1684" s="3">
        <v>-60.95</v>
      </c>
      <c r="C1684" s="3">
        <v>-32.0551307678</v>
      </c>
      <c r="D1684" s="4">
        <v>0.794622739747133</v>
      </c>
      <c r="E1684" s="5" t="s">
        <v>570</v>
      </c>
    </row>
    <row r="1685" spans="1:5">
      <c r="A1685" s="1">
        <v>1684</v>
      </c>
      <c r="B1685" s="3">
        <v>-60.75</v>
      </c>
      <c r="C1685" s="3">
        <v>-32.0551307678</v>
      </c>
      <c r="D1685" s="4">
        <v>0.803861246682476</v>
      </c>
      <c r="E1685" s="5" t="s">
        <v>570</v>
      </c>
    </row>
    <row r="1686" spans="1:5">
      <c r="A1686" s="1">
        <v>1685</v>
      </c>
      <c r="B1686" s="3">
        <v>-60.65</v>
      </c>
      <c r="C1686" s="3">
        <v>-32.0551307678</v>
      </c>
      <c r="D1686" s="4">
        <v>0.517958418787896</v>
      </c>
      <c r="E1686" s="5" t="s">
        <v>570</v>
      </c>
    </row>
    <row r="1687" spans="1:5">
      <c r="A1687" s="1">
        <v>1686</v>
      </c>
      <c r="B1687" s="3">
        <v>-59.05</v>
      </c>
      <c r="C1687" s="3">
        <v>-32.0551307678</v>
      </c>
      <c r="D1687" s="4">
        <v>-0.0541324236470646</v>
      </c>
      <c r="E1687" s="5" t="s">
        <v>570</v>
      </c>
    </row>
    <row r="1688" spans="1:5">
      <c r="A1688" s="1">
        <v>1687</v>
      </c>
      <c r="B1688" s="3">
        <v>-69.85</v>
      </c>
      <c r="C1688" s="3">
        <v>-32.3551307678</v>
      </c>
      <c r="D1688" s="4">
        <v>0.501842147612856</v>
      </c>
      <c r="E1688" s="5" t="s">
        <v>566</v>
      </c>
    </row>
    <row r="1689" spans="1:5">
      <c r="A1689" s="1">
        <v>1688</v>
      </c>
      <c r="B1689" s="3">
        <v>-65.15</v>
      </c>
      <c r="C1689" s="3">
        <v>-32.6551307678</v>
      </c>
      <c r="D1689" s="4">
        <v>0.334626906343314</v>
      </c>
      <c r="E1689" s="5" t="s">
        <v>572</v>
      </c>
    </row>
    <row r="1690" spans="1:5">
      <c r="A1690" s="1">
        <v>1689</v>
      </c>
      <c r="B1690" s="3">
        <v>-64.25</v>
      </c>
      <c r="C1690" s="3">
        <v>-32.1551307678</v>
      </c>
      <c r="D1690" s="4">
        <v>0.302301956923535</v>
      </c>
      <c r="E1690" s="5" t="s">
        <v>572</v>
      </c>
    </row>
    <row r="1691" spans="1:5">
      <c r="A1691" s="1">
        <v>1690</v>
      </c>
      <c r="B1691" s="3">
        <v>-63.35</v>
      </c>
      <c r="C1691" s="3">
        <v>-32.1551307678</v>
      </c>
      <c r="D1691" s="4">
        <v>0.475906050649262</v>
      </c>
      <c r="E1691" s="5" t="s">
        <v>570</v>
      </c>
    </row>
    <row r="1692" spans="1:5">
      <c r="A1692" s="1">
        <v>1691</v>
      </c>
      <c r="B1692" s="3">
        <v>-63.05</v>
      </c>
      <c r="C1692" s="3">
        <v>-32.1551307678</v>
      </c>
      <c r="D1692" s="4">
        <v>0.475906050649262</v>
      </c>
      <c r="E1692" s="5" t="s">
        <v>570</v>
      </c>
    </row>
    <row r="1693" spans="1:5">
      <c r="A1693" s="1">
        <v>1692</v>
      </c>
      <c r="B1693" s="3">
        <v>-62.35</v>
      </c>
      <c r="C1693" s="3">
        <v>-32.1551307678</v>
      </c>
      <c r="D1693" s="4">
        <v>0.642743255605573</v>
      </c>
      <c r="E1693" s="5" t="s">
        <v>570</v>
      </c>
    </row>
    <row r="1694" spans="1:5">
      <c r="A1694" s="1">
        <v>1693</v>
      </c>
      <c r="B1694" s="3">
        <v>-61.75</v>
      </c>
      <c r="C1694" s="3">
        <v>-32.1551307678</v>
      </c>
      <c r="D1694" s="4">
        <v>0.642743255605573</v>
      </c>
      <c r="E1694" s="5" t="s">
        <v>570</v>
      </c>
    </row>
    <row r="1695" spans="1:5">
      <c r="A1695" s="1">
        <v>1694</v>
      </c>
      <c r="B1695" s="3">
        <v>-61.65</v>
      </c>
      <c r="C1695" s="3">
        <v>-32.1551307678</v>
      </c>
      <c r="D1695" s="4">
        <v>0.642743255605573</v>
      </c>
      <c r="E1695" s="5" t="s">
        <v>570</v>
      </c>
    </row>
    <row r="1696" spans="1:5">
      <c r="A1696" s="1">
        <v>1695</v>
      </c>
      <c r="B1696" s="3">
        <v>-61.55</v>
      </c>
      <c r="C1696" s="3">
        <v>-32.1551307678</v>
      </c>
      <c r="D1696" s="4">
        <v>0.642743255605573</v>
      </c>
      <c r="E1696" s="5" t="s">
        <v>570</v>
      </c>
    </row>
    <row r="1697" spans="1:5">
      <c r="A1697" s="1">
        <v>1696</v>
      </c>
      <c r="B1697" s="3">
        <v>-60.95</v>
      </c>
      <c r="C1697" s="3">
        <v>-32.1551307678</v>
      </c>
      <c r="D1697" s="4">
        <v>0.803861246682476</v>
      </c>
      <c r="E1697" s="5" t="s">
        <v>570</v>
      </c>
    </row>
    <row r="1698" spans="1:5">
      <c r="A1698" s="1">
        <v>1697</v>
      </c>
      <c r="B1698" s="3">
        <v>-60.75</v>
      </c>
      <c r="C1698" s="3">
        <v>-32.1551307678</v>
      </c>
      <c r="D1698" s="4">
        <v>0.803861246682476</v>
      </c>
      <c r="E1698" s="5" t="s">
        <v>570</v>
      </c>
    </row>
    <row r="1699" spans="1:5">
      <c r="A1699" s="1">
        <v>1698</v>
      </c>
      <c r="B1699" s="3">
        <v>-60.65</v>
      </c>
      <c r="C1699" s="3">
        <v>-32.1551307678</v>
      </c>
      <c r="D1699" s="4">
        <v>0.789372219360019</v>
      </c>
      <c r="E1699" s="5" t="s">
        <v>570</v>
      </c>
    </row>
    <row r="1700" spans="1:5">
      <c r="A1700" s="1">
        <v>1699</v>
      </c>
      <c r="B1700" s="3">
        <v>-60.45</v>
      </c>
      <c r="C1700" s="3">
        <v>-32.1551307678</v>
      </c>
      <c r="D1700" s="4">
        <v>0.780133712424676</v>
      </c>
      <c r="E1700" s="5" t="s">
        <v>570</v>
      </c>
    </row>
    <row r="1701" spans="1:5">
      <c r="A1701" s="1">
        <v>1700</v>
      </c>
      <c r="B1701" s="3">
        <v>-60.25</v>
      </c>
      <c r="C1701" s="3">
        <v>-32.1551307678</v>
      </c>
      <c r="D1701" s="4">
        <v>0.71406017870646</v>
      </c>
      <c r="E1701" s="5" t="s">
        <v>570</v>
      </c>
    </row>
    <row r="1702" spans="1:5">
      <c r="A1702" s="1">
        <v>1701</v>
      </c>
      <c r="B1702" s="3">
        <v>-58.45</v>
      </c>
      <c r="C1702" s="3">
        <v>-32.1551307678</v>
      </c>
      <c r="D1702" s="4">
        <v>-0.0541324236470646</v>
      </c>
      <c r="E1702" s="5" t="s">
        <v>570</v>
      </c>
    </row>
    <row r="1703" spans="1:5">
      <c r="A1703" s="1">
        <v>1702</v>
      </c>
      <c r="B1703" s="3">
        <v>-63.15</v>
      </c>
      <c r="C1703" s="3">
        <v>-32.2551307678</v>
      </c>
      <c r="D1703" s="4">
        <v>0.475906050649262</v>
      </c>
      <c r="E1703" s="5" t="s">
        <v>570</v>
      </c>
    </row>
    <row r="1704" spans="1:5">
      <c r="A1704" s="1">
        <v>1703</v>
      </c>
      <c r="B1704" s="3">
        <v>-63.05</v>
      </c>
      <c r="C1704" s="3">
        <v>-32.2551307678</v>
      </c>
      <c r="D1704" s="4">
        <v>0.475906050649262</v>
      </c>
      <c r="E1704" s="5" t="s">
        <v>570</v>
      </c>
    </row>
    <row r="1705" spans="1:5">
      <c r="A1705" s="1">
        <v>1704</v>
      </c>
      <c r="B1705" s="3">
        <v>-62.75</v>
      </c>
      <c r="C1705" s="3">
        <v>-32.2551307678</v>
      </c>
      <c r="D1705" s="4">
        <v>0.525453106614085</v>
      </c>
      <c r="E1705" s="5" t="s">
        <v>570</v>
      </c>
    </row>
    <row r="1706" spans="1:5">
      <c r="A1706" s="1">
        <v>1705</v>
      </c>
      <c r="B1706" s="3">
        <v>-61.85</v>
      </c>
      <c r="C1706" s="3">
        <v>-32.2551307678</v>
      </c>
      <c r="D1706" s="4">
        <v>0.616978270916837</v>
      </c>
      <c r="E1706" s="5" t="s">
        <v>570</v>
      </c>
    </row>
    <row r="1707" spans="1:5">
      <c r="A1707" s="1">
        <v>1706</v>
      </c>
      <c r="B1707" s="3">
        <v>-61.55</v>
      </c>
      <c r="C1707" s="3">
        <v>-32.2551307678</v>
      </c>
      <c r="D1707" s="4">
        <v>0.616978270916837</v>
      </c>
      <c r="E1707" s="5" t="s">
        <v>570</v>
      </c>
    </row>
    <row r="1708" spans="1:5">
      <c r="A1708" s="1">
        <v>1707</v>
      </c>
      <c r="B1708" s="3">
        <v>-61.45</v>
      </c>
      <c r="C1708" s="3">
        <v>-32.2551307678</v>
      </c>
      <c r="D1708" s="4">
        <v>0.616978270916837</v>
      </c>
      <c r="E1708" s="5" t="s">
        <v>570</v>
      </c>
    </row>
    <row r="1709" spans="1:5">
      <c r="A1709" s="1">
        <v>1708</v>
      </c>
      <c r="B1709" s="3">
        <v>-61.35</v>
      </c>
      <c r="C1709" s="3">
        <v>-32.2551307678</v>
      </c>
      <c r="D1709" s="4">
        <v>0.642743255605573</v>
      </c>
      <c r="E1709" s="5" t="s">
        <v>570</v>
      </c>
    </row>
    <row r="1710" spans="1:5">
      <c r="A1710" s="1">
        <v>1709</v>
      </c>
      <c r="B1710" s="3">
        <v>-61.25</v>
      </c>
      <c r="C1710" s="3">
        <v>-32.2551307678</v>
      </c>
      <c r="D1710" s="4">
        <v>0.642743255605573</v>
      </c>
      <c r="E1710" s="5" t="s">
        <v>570</v>
      </c>
    </row>
    <row r="1711" spans="1:5">
      <c r="A1711" s="1">
        <v>1710</v>
      </c>
      <c r="B1711" s="3">
        <v>-60.85</v>
      </c>
      <c r="C1711" s="3">
        <v>-32.2551307678</v>
      </c>
      <c r="D1711" s="4">
        <v>0.803861246682476</v>
      </c>
      <c r="E1711" s="5" t="s">
        <v>570</v>
      </c>
    </row>
    <row r="1712" spans="1:5">
      <c r="A1712" s="1">
        <v>1711</v>
      </c>
      <c r="B1712" s="3">
        <v>-60.75</v>
      </c>
      <c r="C1712" s="3">
        <v>-32.2551307678</v>
      </c>
      <c r="D1712" s="4">
        <v>0.803861246682476</v>
      </c>
      <c r="E1712" s="5" t="s">
        <v>570</v>
      </c>
    </row>
    <row r="1713" spans="1:5">
      <c r="A1713" s="1">
        <v>1712</v>
      </c>
      <c r="B1713" s="3">
        <v>-60.65</v>
      </c>
      <c r="C1713" s="3">
        <v>-32.2551307678</v>
      </c>
      <c r="D1713" s="4">
        <v>0.789372219360019</v>
      </c>
      <c r="E1713" s="5" t="s">
        <v>570</v>
      </c>
    </row>
    <row r="1714" spans="1:5">
      <c r="A1714" s="1">
        <v>1713</v>
      </c>
      <c r="B1714" s="3">
        <v>-58.75</v>
      </c>
      <c r="C1714" s="3">
        <v>-32.2551307678</v>
      </c>
      <c r="D1714" s="4">
        <v>-0.0541324236470646</v>
      </c>
      <c r="E1714" s="5" t="s">
        <v>570</v>
      </c>
    </row>
    <row r="1715" spans="1:5">
      <c r="A1715" s="1">
        <v>1714</v>
      </c>
      <c r="B1715" s="3">
        <v>-63.35</v>
      </c>
      <c r="C1715" s="3">
        <v>-32.3551307678</v>
      </c>
      <c r="D1715" s="4">
        <v>0.728549206028917</v>
      </c>
      <c r="E1715" s="5" t="s">
        <v>570</v>
      </c>
    </row>
    <row r="1716" spans="1:5">
      <c r="A1716" s="1">
        <v>1715</v>
      </c>
      <c r="B1716" s="3">
        <v>-63.25</v>
      </c>
      <c r="C1716" s="3">
        <v>-32.3551307678</v>
      </c>
      <c r="D1716" s="4">
        <v>0.728549206028917</v>
      </c>
      <c r="E1716" s="5" t="s">
        <v>570</v>
      </c>
    </row>
    <row r="1717" spans="1:5">
      <c r="A1717" s="1">
        <v>1716</v>
      </c>
      <c r="B1717" s="3">
        <v>-62.85</v>
      </c>
      <c r="C1717" s="3">
        <v>-32.3551307678</v>
      </c>
      <c r="D1717" s="4">
        <v>0.595027172570069</v>
      </c>
      <c r="E1717" s="5" t="s">
        <v>570</v>
      </c>
    </row>
    <row r="1718" spans="1:5">
      <c r="A1718" s="1">
        <v>1717</v>
      </c>
      <c r="B1718" s="3">
        <v>-62.35</v>
      </c>
      <c r="C1718" s="3">
        <v>-32.3551307678</v>
      </c>
      <c r="D1718" s="4">
        <v>0.616978270916837</v>
      </c>
      <c r="E1718" s="5" t="s">
        <v>570</v>
      </c>
    </row>
    <row r="1719" spans="1:5">
      <c r="A1719" s="1">
        <v>1718</v>
      </c>
      <c r="B1719" s="3">
        <v>-61.25</v>
      </c>
      <c r="C1719" s="3">
        <v>-32.3551307678</v>
      </c>
      <c r="D1719" s="4">
        <v>0.642743255605573</v>
      </c>
      <c r="E1719" s="5" t="s">
        <v>570</v>
      </c>
    </row>
    <row r="1720" spans="1:5">
      <c r="A1720" s="1">
        <v>1719</v>
      </c>
      <c r="B1720" s="3">
        <v>-61.15</v>
      </c>
      <c r="C1720" s="3">
        <v>-32.3551307678</v>
      </c>
      <c r="D1720" s="4">
        <v>0.63350474867023</v>
      </c>
      <c r="E1720" s="5" t="s">
        <v>570</v>
      </c>
    </row>
    <row r="1721" spans="1:5">
      <c r="A1721" s="1">
        <v>1720</v>
      </c>
      <c r="B1721" s="3">
        <v>-60.85</v>
      </c>
      <c r="C1721" s="3">
        <v>-32.3551307678</v>
      </c>
      <c r="D1721" s="4">
        <v>0.830249024705103</v>
      </c>
      <c r="E1721" s="5" t="s">
        <v>570</v>
      </c>
    </row>
    <row r="1722" spans="1:5">
      <c r="A1722" s="1">
        <v>1721</v>
      </c>
      <c r="B1722" s="3">
        <v>-60.55</v>
      </c>
      <c r="C1722" s="3">
        <v>-32.3551307678</v>
      </c>
      <c r="D1722" s="4">
        <v>0.789372219360019</v>
      </c>
      <c r="E1722" s="5" t="s">
        <v>570</v>
      </c>
    </row>
    <row r="1723" spans="1:5">
      <c r="A1723" s="1">
        <v>1722</v>
      </c>
      <c r="B1723" s="3">
        <v>-58.45</v>
      </c>
      <c r="C1723" s="3">
        <v>-32.3551307678</v>
      </c>
      <c r="D1723" s="4">
        <v>-0.0541324236470646</v>
      </c>
      <c r="E1723" s="5" t="s">
        <v>570</v>
      </c>
    </row>
    <row r="1724" spans="1:5">
      <c r="A1724" s="1">
        <v>1723</v>
      </c>
      <c r="B1724" s="3">
        <v>-58.35</v>
      </c>
      <c r="C1724" s="3">
        <v>-32.3551307678</v>
      </c>
      <c r="D1724" s="4">
        <v>0.848916853333475</v>
      </c>
      <c r="E1724" s="5" t="s">
        <v>570</v>
      </c>
    </row>
    <row r="1725" spans="1:5">
      <c r="A1725" s="1">
        <v>1724</v>
      </c>
      <c r="B1725" s="3">
        <v>-64.25</v>
      </c>
      <c r="C1725" s="3">
        <v>-32.4551307678</v>
      </c>
      <c r="D1725" s="4">
        <v>0.337031646823545</v>
      </c>
      <c r="E1725" s="5" t="s">
        <v>572</v>
      </c>
    </row>
    <row r="1726" spans="1:5">
      <c r="A1726" s="1">
        <v>1725</v>
      </c>
      <c r="B1726" s="3">
        <v>-62.55</v>
      </c>
      <c r="C1726" s="3">
        <v>-32.4551307678</v>
      </c>
      <c r="D1726" s="4">
        <v>0.551218091302822</v>
      </c>
      <c r="E1726" s="5" t="s">
        <v>570</v>
      </c>
    </row>
    <row r="1727" spans="1:5">
      <c r="A1727" s="1">
        <v>1726</v>
      </c>
      <c r="B1727" s="3">
        <v>-62.25</v>
      </c>
      <c r="C1727" s="3">
        <v>-32.4551307678</v>
      </c>
      <c r="D1727" s="4">
        <v>0.728549206028917</v>
      </c>
      <c r="E1727" s="5" t="s">
        <v>570</v>
      </c>
    </row>
    <row r="1728" spans="1:5">
      <c r="A1728" s="1">
        <v>1727</v>
      </c>
      <c r="B1728" s="3">
        <v>-61.95</v>
      </c>
      <c r="C1728" s="3">
        <v>-32.4551307678</v>
      </c>
      <c r="D1728" s="4">
        <v>0.642743255605573</v>
      </c>
      <c r="E1728" s="5" t="s">
        <v>570</v>
      </c>
    </row>
    <row r="1729" spans="1:5">
      <c r="A1729" s="1">
        <v>1728</v>
      </c>
      <c r="B1729" s="3">
        <v>-61.75</v>
      </c>
      <c r="C1729" s="3">
        <v>-32.4551307678</v>
      </c>
      <c r="D1729" s="4">
        <v>0.567431214952014</v>
      </c>
      <c r="E1729" s="5" t="s">
        <v>570</v>
      </c>
    </row>
    <row r="1730" spans="1:5">
      <c r="A1730" s="1">
        <v>1729</v>
      </c>
      <c r="B1730" s="3">
        <v>-61.05</v>
      </c>
      <c r="C1730" s="3">
        <v>-32.4551307678</v>
      </c>
      <c r="D1730" s="4">
        <v>0.63350474867023</v>
      </c>
      <c r="E1730" s="5" t="s">
        <v>570</v>
      </c>
    </row>
    <row r="1731" spans="1:5">
      <c r="A1731" s="1">
        <v>1730</v>
      </c>
      <c r="B1731" s="3">
        <v>-60.95</v>
      </c>
      <c r="C1731" s="3">
        <v>-32.4551307678</v>
      </c>
      <c r="D1731" s="4">
        <v>0.642743255605573</v>
      </c>
      <c r="E1731" s="5" t="s">
        <v>570</v>
      </c>
    </row>
    <row r="1732" spans="1:5">
      <c r="A1732" s="1">
        <v>1731</v>
      </c>
      <c r="B1732" s="3">
        <v>-60.85</v>
      </c>
      <c r="C1732" s="3">
        <v>-32.4551307678</v>
      </c>
      <c r="D1732" s="4">
        <v>0.803861246682476</v>
      </c>
      <c r="E1732" s="5" t="s">
        <v>570</v>
      </c>
    </row>
    <row r="1733" spans="1:5">
      <c r="A1733" s="1">
        <v>1732</v>
      </c>
      <c r="B1733" s="3">
        <v>-60.75</v>
      </c>
      <c r="C1733" s="3">
        <v>-32.4551307678</v>
      </c>
      <c r="D1733" s="4">
        <v>0.270770162249706</v>
      </c>
      <c r="E1733" s="5" t="s">
        <v>570</v>
      </c>
    </row>
    <row r="1734" spans="1:5">
      <c r="A1734" s="1">
        <v>1733</v>
      </c>
      <c r="B1734" s="3">
        <v>-60.65</v>
      </c>
      <c r="C1734" s="3">
        <v>-32.4551307678</v>
      </c>
      <c r="D1734" s="4">
        <v>0.318589198041863</v>
      </c>
      <c r="E1734" s="5" t="s">
        <v>570</v>
      </c>
    </row>
    <row r="1735" spans="1:5">
      <c r="A1735" s="1">
        <v>1734</v>
      </c>
      <c r="B1735" s="3">
        <v>-60.55</v>
      </c>
      <c r="C1735" s="3">
        <v>-32.4551307678</v>
      </c>
      <c r="D1735" s="4">
        <v>0.318589198041863</v>
      </c>
      <c r="E1735" s="5" t="s">
        <v>570</v>
      </c>
    </row>
    <row r="1736" spans="1:5">
      <c r="A1736" s="1">
        <v>1735</v>
      </c>
      <c r="B1736" s="3">
        <v>-60.45</v>
      </c>
      <c r="C1736" s="3">
        <v>-32.4551307678</v>
      </c>
      <c r="D1736" s="4">
        <v>0.517958418787896</v>
      </c>
      <c r="E1736" s="5" t="s">
        <v>570</v>
      </c>
    </row>
    <row r="1737" spans="1:5">
      <c r="A1737" s="1">
        <v>1736</v>
      </c>
      <c r="B1737" s="3">
        <v>-60.05</v>
      </c>
      <c r="C1737" s="3">
        <v>-32.4551307678</v>
      </c>
      <c r="D1737" s="4">
        <v>0.789372219360019</v>
      </c>
      <c r="E1737" s="5" t="s">
        <v>570</v>
      </c>
    </row>
    <row r="1738" spans="1:5">
      <c r="A1738" s="1">
        <v>1737</v>
      </c>
      <c r="B1738" s="3">
        <v>-59.75</v>
      </c>
      <c r="C1738" s="3">
        <v>-32.4551307678</v>
      </c>
      <c r="D1738" s="4">
        <v>0.36242357049894</v>
      </c>
      <c r="E1738" s="5" t="s">
        <v>570</v>
      </c>
    </row>
    <row r="1739" spans="1:5">
      <c r="A1739" s="1">
        <v>1738</v>
      </c>
      <c r="B1739" s="3">
        <v>-59.35</v>
      </c>
      <c r="C1739" s="3">
        <v>-32.4551307678</v>
      </c>
      <c r="D1739" s="4">
        <v>0.388811348521567</v>
      </c>
      <c r="E1739" s="5" t="s">
        <v>570</v>
      </c>
    </row>
    <row r="1740" spans="1:5">
      <c r="A1740" s="1">
        <v>1739</v>
      </c>
      <c r="B1740" s="3">
        <v>-58.85</v>
      </c>
      <c r="C1740" s="3">
        <v>-32.4551307678</v>
      </c>
      <c r="D1740" s="4">
        <v>-0.0103233423798176</v>
      </c>
      <c r="E1740" s="5" t="s">
        <v>570</v>
      </c>
    </row>
    <row r="1741" spans="1:5">
      <c r="A1741" s="1">
        <v>1740</v>
      </c>
      <c r="B1741" s="3">
        <v>-58.65</v>
      </c>
      <c r="C1741" s="3">
        <v>-32.4551307678</v>
      </c>
      <c r="D1741" s="4">
        <v>-0.0541324236470646</v>
      </c>
      <c r="E1741" s="5" t="s">
        <v>570</v>
      </c>
    </row>
    <row r="1742" spans="1:5">
      <c r="A1742" s="1">
        <v>1741</v>
      </c>
      <c r="B1742" s="3">
        <v>-63.25</v>
      </c>
      <c r="C1742" s="3">
        <v>-32.5551307678</v>
      </c>
      <c r="D1742" s="4">
        <v>0.475906050649262</v>
      </c>
      <c r="E1742" s="5" t="s">
        <v>570</v>
      </c>
    </row>
    <row r="1743" spans="1:5">
      <c r="A1743" s="1">
        <v>1742</v>
      </c>
      <c r="B1743" s="3">
        <v>-62.85</v>
      </c>
      <c r="C1743" s="3">
        <v>-32.5551307678</v>
      </c>
      <c r="D1743" s="4">
        <v>0.551218091302822</v>
      </c>
      <c r="E1743" s="5" t="s">
        <v>570</v>
      </c>
    </row>
    <row r="1744" spans="1:5">
      <c r="A1744" s="1">
        <v>1743</v>
      </c>
      <c r="B1744" s="3">
        <v>-62.75</v>
      </c>
      <c r="C1744" s="3">
        <v>-32.5551307678</v>
      </c>
      <c r="D1744" s="4">
        <v>0.803861246682476</v>
      </c>
      <c r="E1744" s="5" t="s">
        <v>570</v>
      </c>
    </row>
    <row r="1745" spans="1:5">
      <c r="A1745" s="1">
        <v>1744</v>
      </c>
      <c r="B1745" s="3">
        <v>-62.25</v>
      </c>
      <c r="C1745" s="3">
        <v>-32.5551307678</v>
      </c>
      <c r="D1745" s="4">
        <v>0.475906050649262</v>
      </c>
      <c r="E1745" s="5" t="s">
        <v>570</v>
      </c>
    </row>
    <row r="1746" spans="1:5">
      <c r="A1746" s="1">
        <v>1745</v>
      </c>
      <c r="B1746" s="3">
        <v>-62.05</v>
      </c>
      <c r="C1746" s="3">
        <v>-32.5551307678</v>
      </c>
      <c r="D1746" s="4">
        <v>0.642743255605573</v>
      </c>
      <c r="E1746" s="5" t="s">
        <v>570</v>
      </c>
    </row>
    <row r="1747" spans="1:5">
      <c r="A1747" s="1">
        <v>1746</v>
      </c>
      <c r="B1747" s="3">
        <v>-61.55</v>
      </c>
      <c r="C1747" s="3">
        <v>-32.5551307678</v>
      </c>
      <c r="D1747" s="4">
        <v>0.567431214952014</v>
      </c>
      <c r="E1747" s="5" t="s">
        <v>570</v>
      </c>
    </row>
    <row r="1748" spans="1:5">
      <c r="A1748" s="1">
        <v>1747</v>
      </c>
      <c r="B1748" s="3">
        <v>-61.15</v>
      </c>
      <c r="C1748" s="3">
        <v>-32.5551307678</v>
      </c>
      <c r="D1748" s="4">
        <v>0.642743255605573</v>
      </c>
      <c r="E1748" s="5" t="s">
        <v>570</v>
      </c>
    </row>
    <row r="1749" spans="1:5">
      <c r="A1749" s="1">
        <v>1748</v>
      </c>
      <c r="B1749" s="3">
        <v>-60.65</v>
      </c>
      <c r="C1749" s="3">
        <v>-32.5551307678</v>
      </c>
      <c r="D1749" s="4">
        <v>0.318589198041863</v>
      </c>
      <c r="E1749" s="5" t="s">
        <v>570</v>
      </c>
    </row>
    <row r="1750" spans="1:5">
      <c r="A1750" s="1">
        <v>1749</v>
      </c>
      <c r="B1750" s="3">
        <v>-60.55</v>
      </c>
      <c r="C1750" s="3">
        <v>-32.5551307678</v>
      </c>
      <c r="D1750" s="4">
        <v>0.318589198041863</v>
      </c>
      <c r="E1750" s="5" t="s">
        <v>570</v>
      </c>
    </row>
    <row r="1751" spans="1:5">
      <c r="A1751" s="1">
        <v>1750</v>
      </c>
      <c r="B1751" s="3">
        <v>-60.25</v>
      </c>
      <c r="C1751" s="3">
        <v>-32.5551307678</v>
      </c>
      <c r="D1751" s="4">
        <v>0.789372219360019</v>
      </c>
      <c r="E1751" s="5" t="s">
        <v>570</v>
      </c>
    </row>
    <row r="1752" spans="1:5">
      <c r="A1752" s="1">
        <v>1751</v>
      </c>
      <c r="B1752" s="3">
        <v>-59.85</v>
      </c>
      <c r="C1752" s="3">
        <v>-32.5551307678</v>
      </c>
      <c r="D1752" s="4">
        <v>0.71406017870646</v>
      </c>
      <c r="E1752" s="5" t="s">
        <v>570</v>
      </c>
    </row>
    <row r="1753" spans="1:5">
      <c r="A1753" s="1">
        <v>1752</v>
      </c>
      <c r="B1753" s="3">
        <v>-59.45</v>
      </c>
      <c r="C1753" s="3">
        <v>-32.5551307678</v>
      </c>
      <c r="D1753" s="4">
        <v>0.517958418787896</v>
      </c>
      <c r="E1753" s="5" t="s">
        <v>570</v>
      </c>
    </row>
    <row r="1754" spans="1:5">
      <c r="A1754" s="1">
        <v>1753</v>
      </c>
      <c r="B1754" s="3">
        <v>-59.25</v>
      </c>
      <c r="C1754" s="3">
        <v>-32.5551307678</v>
      </c>
      <c r="D1754" s="4">
        <v>0.829000479561425</v>
      </c>
      <c r="E1754" s="5" t="s">
        <v>570</v>
      </c>
    </row>
    <row r="1755" spans="1:5">
      <c r="A1755" s="1">
        <v>1754</v>
      </c>
      <c r="B1755" s="3">
        <v>-58.25</v>
      </c>
      <c r="C1755" s="3">
        <v>-32.5551307678</v>
      </c>
      <c r="D1755" s="4">
        <v>0.868336277863354</v>
      </c>
      <c r="E1755" s="5" t="s">
        <v>570</v>
      </c>
    </row>
    <row r="1756" spans="1:5">
      <c r="A1756" s="1">
        <v>1755</v>
      </c>
      <c r="B1756" s="3">
        <v>-64.25</v>
      </c>
      <c r="C1756" s="3">
        <v>-32.6551307678</v>
      </c>
      <c r="D1756" s="4">
        <v>0.337031646823545</v>
      </c>
      <c r="E1756" s="5" t="s">
        <v>570</v>
      </c>
    </row>
    <row r="1757" spans="1:5">
      <c r="A1757" s="1">
        <v>1756</v>
      </c>
      <c r="B1757" s="3">
        <v>-63.35</v>
      </c>
      <c r="C1757" s="3">
        <v>-32.6551307678</v>
      </c>
      <c r="D1757" s="4">
        <v>0.551218091302822</v>
      </c>
      <c r="E1757" s="5" t="s">
        <v>570</v>
      </c>
    </row>
    <row r="1758" spans="1:5">
      <c r="A1758" s="1">
        <v>1757</v>
      </c>
      <c r="B1758" s="3">
        <v>-63.15</v>
      </c>
      <c r="C1758" s="3">
        <v>-32.6551307678</v>
      </c>
      <c r="D1758" s="4">
        <v>0.475906050649262</v>
      </c>
      <c r="E1758" s="5" t="s">
        <v>570</v>
      </c>
    </row>
    <row r="1759" spans="1:5">
      <c r="A1759" s="1">
        <v>1758</v>
      </c>
      <c r="B1759" s="3">
        <v>-62.45</v>
      </c>
      <c r="C1759" s="3">
        <v>-32.6551307678</v>
      </c>
      <c r="D1759" s="4">
        <v>0.551218091302822</v>
      </c>
      <c r="E1759" s="5" t="s">
        <v>570</v>
      </c>
    </row>
    <row r="1760" spans="1:5">
      <c r="A1760" s="1">
        <v>1759</v>
      </c>
      <c r="B1760" s="3">
        <v>-62.25</v>
      </c>
      <c r="C1760" s="3">
        <v>-32.6551307678</v>
      </c>
      <c r="D1760" s="4">
        <v>0.475906050649262</v>
      </c>
      <c r="E1760" s="5" t="s">
        <v>570</v>
      </c>
    </row>
    <row r="1761" spans="1:5">
      <c r="A1761" s="1">
        <v>1760</v>
      </c>
      <c r="B1761" s="3">
        <v>-61.85</v>
      </c>
      <c r="C1761" s="3">
        <v>-32.6551307678</v>
      </c>
      <c r="D1761" s="4">
        <v>0.389757866823927</v>
      </c>
      <c r="E1761" s="5" t="s">
        <v>570</v>
      </c>
    </row>
    <row r="1762" spans="1:5">
      <c r="A1762" s="1">
        <v>1761</v>
      </c>
      <c r="B1762" s="3">
        <v>-61.35</v>
      </c>
      <c r="C1762" s="3">
        <v>-32.6551307678</v>
      </c>
      <c r="D1762" s="4">
        <v>0.567431214952014</v>
      </c>
      <c r="E1762" s="5" t="s">
        <v>570</v>
      </c>
    </row>
    <row r="1763" spans="1:5">
      <c r="A1763" s="1">
        <v>1762</v>
      </c>
      <c r="B1763" s="3">
        <v>-61.05</v>
      </c>
      <c r="C1763" s="3">
        <v>-32.6551307678</v>
      </c>
      <c r="D1763" s="4">
        <v>0.642743255605573</v>
      </c>
      <c r="E1763" s="5" t="s">
        <v>570</v>
      </c>
    </row>
    <row r="1764" spans="1:5">
      <c r="A1764" s="1">
        <v>1763</v>
      </c>
      <c r="B1764" s="3">
        <v>-60.65</v>
      </c>
      <c r="C1764" s="3">
        <v>-32.6551307678</v>
      </c>
      <c r="D1764" s="4">
        <v>0.318589198041863</v>
      </c>
      <c r="E1764" s="5" t="s">
        <v>570</v>
      </c>
    </row>
    <row r="1765" spans="1:5">
      <c r="A1765" s="1">
        <v>1764</v>
      </c>
      <c r="B1765" s="3">
        <v>-60.55</v>
      </c>
      <c r="C1765" s="3">
        <v>-32.6551307678</v>
      </c>
      <c r="D1765" s="4">
        <v>0.287582775338598</v>
      </c>
      <c r="E1765" s="5" t="s">
        <v>570</v>
      </c>
    </row>
    <row r="1766" spans="1:5">
      <c r="A1766" s="1">
        <v>1765</v>
      </c>
      <c r="B1766" s="3">
        <v>-60.45</v>
      </c>
      <c r="C1766" s="3">
        <v>-32.6551307678</v>
      </c>
      <c r="D1766" s="4">
        <v>0.287582775338598</v>
      </c>
      <c r="E1766" s="5" t="s">
        <v>570</v>
      </c>
    </row>
    <row r="1767" spans="1:5">
      <c r="A1767" s="1">
        <v>1766</v>
      </c>
      <c r="B1767" s="3">
        <v>-58.45</v>
      </c>
      <c r="C1767" s="3">
        <v>-32.6551307678</v>
      </c>
      <c r="D1767" s="4">
        <v>-0.0541324236470646</v>
      </c>
      <c r="E1767" s="5" t="s">
        <v>570</v>
      </c>
    </row>
    <row r="1768" spans="1:5">
      <c r="A1768" s="1">
        <v>1767</v>
      </c>
      <c r="B1768" s="3">
        <v>-64.65</v>
      </c>
      <c r="C1768" s="3">
        <v>-32.7551307678</v>
      </c>
      <c r="D1768" s="4">
        <v>0.302301956923535</v>
      </c>
      <c r="E1768" s="5" t="s">
        <v>572</v>
      </c>
    </row>
    <row r="1769" spans="1:5">
      <c r="A1769" s="1">
        <v>1768</v>
      </c>
      <c r="B1769" s="3">
        <v>-63.15</v>
      </c>
      <c r="C1769" s="3">
        <v>-32.7551307678</v>
      </c>
      <c r="D1769" s="4">
        <v>0.475906050649262</v>
      </c>
      <c r="E1769" s="5" t="s">
        <v>570</v>
      </c>
    </row>
    <row r="1770" spans="1:5">
      <c r="A1770" s="1">
        <v>1769</v>
      </c>
      <c r="B1770" s="3">
        <v>-62.65</v>
      </c>
      <c r="C1770" s="3">
        <v>-32.7551307678</v>
      </c>
      <c r="D1770" s="4">
        <v>0.475906050649262</v>
      </c>
      <c r="E1770" s="5" t="s">
        <v>570</v>
      </c>
    </row>
    <row r="1771" spans="1:5">
      <c r="A1771" s="1">
        <v>1770</v>
      </c>
      <c r="B1771" s="3">
        <v>-62.05</v>
      </c>
      <c r="C1771" s="3">
        <v>-32.7551307678</v>
      </c>
      <c r="D1771" s="4">
        <v>0.567431214952014</v>
      </c>
      <c r="E1771" s="5" t="s">
        <v>570</v>
      </c>
    </row>
    <row r="1772" spans="1:5">
      <c r="A1772" s="1">
        <v>1771</v>
      </c>
      <c r="B1772" s="3">
        <v>-61.85</v>
      </c>
      <c r="C1772" s="3">
        <v>-32.7551307678</v>
      </c>
      <c r="D1772" s="4">
        <v>0.567431214952014</v>
      </c>
      <c r="E1772" s="5" t="s">
        <v>570</v>
      </c>
    </row>
    <row r="1773" spans="1:5">
      <c r="A1773" s="1">
        <v>1772</v>
      </c>
      <c r="B1773" s="3">
        <v>-61.45</v>
      </c>
      <c r="C1773" s="3">
        <v>-32.7551307678</v>
      </c>
      <c r="D1773" s="4">
        <v>0.567431214952014</v>
      </c>
      <c r="E1773" s="5" t="s">
        <v>570</v>
      </c>
    </row>
    <row r="1774" spans="1:5">
      <c r="A1774" s="1">
        <v>1773</v>
      </c>
      <c r="B1774" s="3">
        <v>-61.35</v>
      </c>
      <c r="C1774" s="3">
        <v>-32.7551307678</v>
      </c>
      <c r="D1774" s="4">
        <v>0.567431214952014</v>
      </c>
      <c r="E1774" s="5" t="s">
        <v>570</v>
      </c>
    </row>
    <row r="1775" spans="1:5">
      <c r="A1775" s="1">
        <v>1774</v>
      </c>
      <c r="B1775" s="3">
        <v>-60.65</v>
      </c>
      <c r="C1775" s="3">
        <v>-32.7551307678</v>
      </c>
      <c r="D1775" s="4">
        <v>0.318589198041863</v>
      </c>
      <c r="E1775" s="5" t="s">
        <v>570</v>
      </c>
    </row>
    <row r="1776" spans="1:5">
      <c r="A1776" s="1">
        <v>1775</v>
      </c>
      <c r="B1776" s="3">
        <v>-60.55</v>
      </c>
      <c r="C1776" s="3">
        <v>-32.7551307678</v>
      </c>
      <c r="D1776" s="4">
        <v>0.287582775338598</v>
      </c>
      <c r="E1776" s="5" t="s">
        <v>570</v>
      </c>
    </row>
    <row r="1777" spans="1:5">
      <c r="A1777" s="1">
        <v>1776</v>
      </c>
      <c r="B1777" s="3">
        <v>-60.45</v>
      </c>
      <c r="C1777" s="3">
        <v>-32.7551307678</v>
      </c>
      <c r="D1777" s="4">
        <v>0.287582775338598</v>
      </c>
      <c r="E1777" s="5" t="s">
        <v>570</v>
      </c>
    </row>
    <row r="1778" spans="1:5">
      <c r="A1778" s="1">
        <v>1777</v>
      </c>
      <c r="B1778" s="3">
        <v>-58.55</v>
      </c>
      <c r="C1778" s="3">
        <v>-32.7551307678</v>
      </c>
      <c r="D1778" s="4">
        <v>-0.027744645624438</v>
      </c>
      <c r="E1778" s="5" t="s">
        <v>570</v>
      </c>
    </row>
    <row r="1779" spans="1:5">
      <c r="A1779" s="1">
        <v>1778</v>
      </c>
      <c r="B1779" s="3">
        <v>-58.35</v>
      </c>
      <c r="C1779" s="3">
        <v>-32.7551307678</v>
      </c>
      <c r="D1779" s="4">
        <v>-0.955023389055818</v>
      </c>
      <c r="E1779" s="5" t="s">
        <v>570</v>
      </c>
    </row>
    <row r="1780" spans="1:5">
      <c r="A1780" s="1">
        <v>1779</v>
      </c>
      <c r="B1780" s="3">
        <v>-58.25</v>
      </c>
      <c r="C1780" s="3">
        <v>-32.7551307678</v>
      </c>
      <c r="D1780" s="4">
        <v>0.850914974618734</v>
      </c>
      <c r="E1780" s="5" t="s">
        <v>570</v>
      </c>
    </row>
    <row r="1781" spans="1:5">
      <c r="A1781" s="1">
        <v>1780</v>
      </c>
      <c r="B1781" s="3">
        <v>-63.45</v>
      </c>
      <c r="C1781" s="3">
        <v>-32.8551307678</v>
      </c>
      <c r="D1781" s="4">
        <v>0.551218091302822</v>
      </c>
      <c r="E1781" s="5" t="s">
        <v>570</v>
      </c>
    </row>
    <row r="1782" spans="1:5">
      <c r="A1782" s="1">
        <v>1781</v>
      </c>
      <c r="B1782" s="3">
        <v>-63.15</v>
      </c>
      <c r="C1782" s="3">
        <v>-32.8551307678</v>
      </c>
      <c r="D1782" s="4">
        <v>0.525453106614085</v>
      </c>
      <c r="E1782" s="5" t="s">
        <v>570</v>
      </c>
    </row>
    <row r="1783" spans="1:5">
      <c r="A1783" s="1">
        <v>1782</v>
      </c>
      <c r="B1783" s="3">
        <v>-62.75</v>
      </c>
      <c r="C1783" s="3">
        <v>-32.8551307678</v>
      </c>
      <c r="D1783" s="4">
        <v>0.475906050649262</v>
      </c>
      <c r="E1783" s="5" t="s">
        <v>570</v>
      </c>
    </row>
    <row r="1784" spans="1:5">
      <c r="A1784" s="1">
        <v>1783</v>
      </c>
      <c r="B1784" s="3">
        <v>-62.05</v>
      </c>
      <c r="C1784" s="3">
        <v>-32.8551307678</v>
      </c>
      <c r="D1784" s="4">
        <v>0.525453106614085</v>
      </c>
      <c r="E1784" s="5" t="s">
        <v>570</v>
      </c>
    </row>
    <row r="1785" spans="1:5">
      <c r="A1785" s="1">
        <v>1784</v>
      </c>
      <c r="B1785" s="3">
        <v>-61.85</v>
      </c>
      <c r="C1785" s="3">
        <v>-32.8551307678</v>
      </c>
      <c r="D1785" s="4">
        <v>0.567431214952014</v>
      </c>
      <c r="E1785" s="5" t="s">
        <v>570</v>
      </c>
    </row>
    <row r="1786" spans="1:5">
      <c r="A1786" s="1">
        <v>1785</v>
      </c>
      <c r="B1786" s="3">
        <v>-61.05</v>
      </c>
      <c r="C1786" s="3">
        <v>-32.8551307678</v>
      </c>
      <c r="D1786" s="4">
        <v>0.567431214952014</v>
      </c>
      <c r="E1786" s="5" t="s">
        <v>570</v>
      </c>
    </row>
    <row r="1787" spans="1:5">
      <c r="A1787" s="1">
        <v>1786</v>
      </c>
      <c r="B1787" s="3">
        <v>-60.95</v>
      </c>
      <c r="C1787" s="3">
        <v>-32.8551307678</v>
      </c>
      <c r="D1787" s="4">
        <v>0.68655233687282</v>
      </c>
      <c r="E1787" s="5" t="s">
        <v>570</v>
      </c>
    </row>
    <row r="1788" spans="1:5">
      <c r="A1788" s="1">
        <v>1787</v>
      </c>
      <c r="B1788" s="3">
        <v>-60.65</v>
      </c>
      <c r="C1788" s="3">
        <v>-32.8551307678</v>
      </c>
      <c r="D1788" s="4">
        <v>0.318589198041863</v>
      </c>
      <c r="E1788" s="5" t="s">
        <v>570</v>
      </c>
    </row>
    <row r="1789" spans="1:5">
      <c r="A1789" s="1">
        <v>1788</v>
      </c>
      <c r="B1789" s="3">
        <v>-60.55</v>
      </c>
      <c r="C1789" s="3">
        <v>-32.8551307678</v>
      </c>
      <c r="D1789" s="4">
        <v>0.287582775338598</v>
      </c>
      <c r="E1789" s="5" t="s">
        <v>570</v>
      </c>
    </row>
    <row r="1790" spans="1:5">
      <c r="A1790" s="1">
        <v>1789</v>
      </c>
      <c r="B1790" s="3">
        <v>-60.45</v>
      </c>
      <c r="C1790" s="3">
        <v>-32.8551307678</v>
      </c>
      <c r="D1790" s="4">
        <v>0.287582775338598</v>
      </c>
      <c r="E1790" s="5" t="s">
        <v>570</v>
      </c>
    </row>
    <row r="1791" spans="1:5">
      <c r="A1791" s="1">
        <v>1790</v>
      </c>
      <c r="B1791" s="3">
        <v>-59.35</v>
      </c>
      <c r="C1791" s="3">
        <v>-32.8551307678</v>
      </c>
      <c r="D1791" s="4">
        <v>0.388811348521567</v>
      </c>
      <c r="E1791" s="5" t="s">
        <v>570</v>
      </c>
    </row>
    <row r="1792" spans="1:5">
      <c r="A1792" s="1">
        <v>1791</v>
      </c>
      <c r="B1792" s="3">
        <v>-59.05</v>
      </c>
      <c r="C1792" s="3">
        <v>-32.8551307678</v>
      </c>
      <c r="D1792" s="4">
        <v>-0.099188030298063</v>
      </c>
      <c r="E1792" s="5" t="s">
        <v>570</v>
      </c>
    </row>
    <row r="1793" spans="1:5">
      <c r="A1793" s="1">
        <v>1792</v>
      </c>
      <c r="B1793" s="3">
        <v>-58.45</v>
      </c>
      <c r="C1793" s="3">
        <v>-32.8551307678</v>
      </c>
      <c r="D1793" s="4">
        <v>-0.0541324236470646</v>
      </c>
      <c r="E1793" s="5" t="s">
        <v>570</v>
      </c>
    </row>
    <row r="1794" spans="1:5">
      <c r="A1794" s="1">
        <v>1793</v>
      </c>
      <c r="B1794" s="3">
        <v>-64.55</v>
      </c>
      <c r="C1794" s="3">
        <v>-32.9551307678</v>
      </c>
      <c r="D1794" s="4">
        <v>0.337031646823545</v>
      </c>
      <c r="E1794" s="5" t="s">
        <v>570</v>
      </c>
    </row>
    <row r="1795" spans="1:5">
      <c r="A1795" s="1">
        <v>1794</v>
      </c>
      <c r="B1795" s="3">
        <v>-64.45</v>
      </c>
      <c r="C1795" s="3">
        <v>-32.9551307678</v>
      </c>
      <c r="D1795" s="4">
        <v>0.386578702788368</v>
      </c>
      <c r="E1795" s="5" t="s">
        <v>570</v>
      </c>
    </row>
    <row r="1796" spans="1:5">
      <c r="A1796" s="1">
        <v>1795</v>
      </c>
      <c r="B1796" s="3">
        <v>-64.35</v>
      </c>
      <c r="C1796" s="3">
        <v>-32.9551307678</v>
      </c>
      <c r="D1796" s="4">
        <v>0.337031646823545</v>
      </c>
      <c r="E1796" s="5" t="s">
        <v>570</v>
      </c>
    </row>
    <row r="1797" spans="1:5">
      <c r="A1797" s="1">
        <v>1796</v>
      </c>
      <c r="B1797" s="3">
        <v>-62.75</v>
      </c>
      <c r="C1797" s="3">
        <v>-32.9551307678</v>
      </c>
      <c r="D1797" s="4">
        <v>0.551218091302822</v>
      </c>
      <c r="E1797" s="5" t="s">
        <v>570</v>
      </c>
    </row>
    <row r="1798" spans="1:5">
      <c r="A1798" s="1">
        <v>1797</v>
      </c>
      <c r="B1798" s="3">
        <v>-62.35</v>
      </c>
      <c r="C1798" s="3">
        <v>-32.9551307678</v>
      </c>
      <c r="D1798" s="4">
        <v>0.642743255605573</v>
      </c>
      <c r="E1798" s="5" t="s">
        <v>570</v>
      </c>
    </row>
    <row r="1799" spans="1:5">
      <c r="A1799" s="1">
        <v>1798</v>
      </c>
      <c r="B1799" s="3">
        <v>-62.05</v>
      </c>
      <c r="C1799" s="3">
        <v>-32.9551307678</v>
      </c>
      <c r="D1799" s="4">
        <v>0.642743255605573</v>
      </c>
      <c r="E1799" s="5" t="s">
        <v>570</v>
      </c>
    </row>
    <row r="1800" spans="1:5">
      <c r="A1800" s="1">
        <v>1799</v>
      </c>
      <c r="B1800" s="3">
        <v>-60.25</v>
      </c>
      <c r="C1800" s="3">
        <v>-32.9551307678</v>
      </c>
      <c r="D1800" s="4">
        <v>0.287582775338598</v>
      </c>
      <c r="E1800" s="5" t="s">
        <v>570</v>
      </c>
    </row>
    <row r="1801" spans="1:5">
      <c r="A1801" s="1">
        <v>1800</v>
      </c>
      <c r="B1801" s="3">
        <v>-59.95</v>
      </c>
      <c r="C1801" s="3">
        <v>-32.9551307678</v>
      </c>
      <c r="D1801" s="4">
        <v>0.318589198041863</v>
      </c>
      <c r="E1801" s="5" t="s">
        <v>570</v>
      </c>
    </row>
    <row r="1802" spans="1:5">
      <c r="A1802" s="1">
        <v>1801</v>
      </c>
      <c r="B1802" s="3">
        <v>-59.85</v>
      </c>
      <c r="C1802" s="3">
        <v>-32.9551307678</v>
      </c>
      <c r="D1802" s="4">
        <v>0.318589198041863</v>
      </c>
      <c r="E1802" s="5" t="s">
        <v>570</v>
      </c>
    </row>
    <row r="1803" spans="1:5">
      <c r="A1803" s="1">
        <v>1802</v>
      </c>
      <c r="B1803" s="3">
        <v>-59.65</v>
      </c>
      <c r="C1803" s="3">
        <v>-32.9551307678</v>
      </c>
      <c r="D1803" s="4">
        <v>0.789372219360019</v>
      </c>
      <c r="E1803" s="5" t="s">
        <v>570</v>
      </c>
    </row>
    <row r="1804" spans="1:5">
      <c r="A1804" s="1">
        <v>1803</v>
      </c>
      <c r="B1804" s="3">
        <v>-59.55</v>
      </c>
      <c r="C1804" s="3">
        <v>-32.9551307678</v>
      </c>
      <c r="D1804" s="4">
        <v>0.789372219360019</v>
      </c>
      <c r="E1804" s="5" t="s">
        <v>570</v>
      </c>
    </row>
    <row r="1805" spans="1:5">
      <c r="A1805" s="1">
        <v>1804</v>
      </c>
      <c r="B1805" s="3">
        <v>-59.15</v>
      </c>
      <c r="C1805" s="3">
        <v>-32.9551307678</v>
      </c>
      <c r="D1805" s="4">
        <v>-0.0553789490308159</v>
      </c>
      <c r="E1805" s="5" t="s">
        <v>570</v>
      </c>
    </row>
    <row r="1806" spans="1:5">
      <c r="A1806" s="1">
        <v>1805</v>
      </c>
      <c r="B1806" s="3">
        <v>-59.05</v>
      </c>
      <c r="C1806" s="3">
        <v>-32.9551307678</v>
      </c>
      <c r="D1806" s="4">
        <v>-0.099188030298063</v>
      </c>
      <c r="E1806" s="5" t="s">
        <v>570</v>
      </c>
    </row>
    <row r="1807" spans="1:5">
      <c r="A1807" s="1">
        <v>1806</v>
      </c>
      <c r="B1807" s="3">
        <v>-58.85</v>
      </c>
      <c r="C1807" s="3">
        <v>-32.9551307678</v>
      </c>
      <c r="D1807" s="4">
        <v>-0.099188030298063</v>
      </c>
      <c r="E1807" s="5" t="s">
        <v>570</v>
      </c>
    </row>
    <row r="1808" spans="1:5">
      <c r="A1808" s="1">
        <v>1807</v>
      </c>
      <c r="B1808" s="3">
        <v>-63.65</v>
      </c>
      <c r="C1808" s="3">
        <v>-33.0551307678</v>
      </c>
      <c r="D1808" s="4">
        <v>0.475906050649262</v>
      </c>
      <c r="E1808" s="5" t="s">
        <v>570</v>
      </c>
    </row>
    <row r="1809" spans="1:5">
      <c r="A1809" s="1">
        <v>1808</v>
      </c>
      <c r="B1809" s="3">
        <v>-62.95</v>
      </c>
      <c r="C1809" s="3">
        <v>-33.0551307678</v>
      </c>
      <c r="D1809" s="4">
        <v>0.541979584367478</v>
      </c>
      <c r="E1809" s="5" t="s">
        <v>570</v>
      </c>
    </row>
    <row r="1810" spans="1:5">
      <c r="A1810" s="1">
        <v>1809</v>
      </c>
      <c r="B1810" s="3">
        <v>-62.85</v>
      </c>
      <c r="C1810" s="3">
        <v>-33.0551307678</v>
      </c>
      <c r="D1810" s="4">
        <v>0.551218091302822</v>
      </c>
      <c r="E1810" s="5" t="s">
        <v>570</v>
      </c>
    </row>
    <row r="1811" spans="1:5">
      <c r="A1811" s="1">
        <v>1810</v>
      </c>
      <c r="B1811" s="3">
        <v>-62.15</v>
      </c>
      <c r="C1811" s="3">
        <v>-33.0551307678</v>
      </c>
      <c r="D1811" s="4">
        <v>0.567431214952014</v>
      </c>
      <c r="E1811" s="5" t="s">
        <v>570</v>
      </c>
    </row>
    <row r="1812" spans="1:5">
      <c r="A1812" s="1">
        <v>1811</v>
      </c>
      <c r="B1812" s="3">
        <v>-61.65</v>
      </c>
      <c r="C1812" s="3">
        <v>-33.0551307678</v>
      </c>
      <c r="D1812" s="4">
        <v>0.567431214952014</v>
      </c>
      <c r="E1812" s="5" t="s">
        <v>570</v>
      </c>
    </row>
    <row r="1813" spans="1:5">
      <c r="A1813" s="1">
        <v>1812</v>
      </c>
      <c r="B1813" s="3">
        <v>-61.55</v>
      </c>
      <c r="C1813" s="3">
        <v>-33.0551307678</v>
      </c>
      <c r="D1813" s="4">
        <v>0.642743255605573</v>
      </c>
      <c r="E1813" s="5" t="s">
        <v>570</v>
      </c>
    </row>
    <row r="1814" spans="1:5">
      <c r="A1814" s="1">
        <v>1813</v>
      </c>
      <c r="B1814" s="3">
        <v>-61.45</v>
      </c>
      <c r="C1814" s="3">
        <v>-33.0551307678</v>
      </c>
      <c r="D1814" s="4">
        <v>0.567431214952014</v>
      </c>
      <c r="E1814" s="5" t="s">
        <v>570</v>
      </c>
    </row>
    <row r="1815" spans="1:5">
      <c r="A1815" s="1">
        <v>1814</v>
      </c>
      <c r="B1815" s="3">
        <v>-61.35</v>
      </c>
      <c r="C1815" s="3">
        <v>-33.0551307678</v>
      </c>
      <c r="D1815" s="4">
        <v>0.567431214952014</v>
      </c>
      <c r="E1815" s="5" t="s">
        <v>570</v>
      </c>
    </row>
    <row r="1816" spans="1:5">
      <c r="A1816" s="1">
        <v>1815</v>
      </c>
      <c r="B1816" s="3">
        <v>-61.25</v>
      </c>
      <c r="C1816" s="3">
        <v>-33.0551307678</v>
      </c>
      <c r="D1816" s="4">
        <v>0.567431214952014</v>
      </c>
      <c r="E1816" s="5" t="s">
        <v>570</v>
      </c>
    </row>
    <row r="1817" spans="1:5">
      <c r="A1817" s="1">
        <v>1816</v>
      </c>
      <c r="B1817" s="3">
        <v>-61.15</v>
      </c>
      <c r="C1817" s="3">
        <v>-33.0551307678</v>
      </c>
      <c r="D1817" s="4">
        <v>0.642743255605573</v>
      </c>
      <c r="E1817" s="5" t="s">
        <v>570</v>
      </c>
    </row>
    <row r="1818" spans="1:5">
      <c r="A1818" s="1">
        <v>1817</v>
      </c>
      <c r="B1818" s="3">
        <v>-60.95</v>
      </c>
      <c r="C1818" s="3">
        <v>-33.0551307678</v>
      </c>
      <c r="D1818" s="4">
        <v>0.567431214952014</v>
      </c>
      <c r="E1818" s="5" t="s">
        <v>570</v>
      </c>
    </row>
    <row r="1819" spans="1:5">
      <c r="A1819" s="1">
        <v>1818</v>
      </c>
      <c r="B1819" s="3">
        <v>-64.05</v>
      </c>
      <c r="C1819" s="3">
        <v>-33.1551307678</v>
      </c>
      <c r="D1819" s="4">
        <v>0.475906050649262</v>
      </c>
      <c r="E1819" s="5" t="s">
        <v>570</v>
      </c>
    </row>
    <row r="1820" spans="1:5">
      <c r="A1820" s="1">
        <v>1819</v>
      </c>
      <c r="B1820" s="3">
        <v>-63.45</v>
      </c>
      <c r="C1820" s="3">
        <v>-33.1551307678</v>
      </c>
      <c r="D1820" s="4">
        <v>0.525453106614085</v>
      </c>
      <c r="E1820" s="5" t="s">
        <v>570</v>
      </c>
    </row>
    <row r="1821" spans="1:5">
      <c r="A1821" s="1">
        <v>1820</v>
      </c>
      <c r="B1821" s="3">
        <v>-62.75</v>
      </c>
      <c r="C1821" s="3">
        <v>-33.1551307678</v>
      </c>
      <c r="D1821" s="4">
        <v>0.642743255605573</v>
      </c>
      <c r="E1821" s="5" t="s">
        <v>570</v>
      </c>
    </row>
    <row r="1822" spans="1:5">
      <c r="A1822" s="1">
        <v>1821</v>
      </c>
      <c r="B1822" s="3">
        <v>-62.55</v>
      </c>
      <c r="C1822" s="3">
        <v>-33.1551307678</v>
      </c>
      <c r="D1822" s="4">
        <v>0.567431214952014</v>
      </c>
      <c r="E1822" s="5" t="s">
        <v>570</v>
      </c>
    </row>
    <row r="1823" spans="1:5">
      <c r="A1823" s="1">
        <v>1822</v>
      </c>
      <c r="B1823" s="3">
        <v>-62.35</v>
      </c>
      <c r="C1823" s="3">
        <v>-33.1551307678</v>
      </c>
      <c r="D1823" s="4">
        <v>0.567431214952014</v>
      </c>
      <c r="E1823" s="5" t="s">
        <v>570</v>
      </c>
    </row>
    <row r="1824" spans="1:5">
      <c r="A1824" s="1">
        <v>1823</v>
      </c>
      <c r="B1824" s="3">
        <v>-61.95</v>
      </c>
      <c r="C1824" s="3">
        <v>-33.1551307678</v>
      </c>
      <c r="D1824" s="4">
        <v>0.567431214952014</v>
      </c>
      <c r="E1824" s="5" t="s">
        <v>570</v>
      </c>
    </row>
    <row r="1825" spans="1:5">
      <c r="A1825" s="1">
        <v>1824</v>
      </c>
      <c r="B1825" s="3">
        <v>-61.85</v>
      </c>
      <c r="C1825" s="3">
        <v>-33.1551307678</v>
      </c>
      <c r="D1825" s="4">
        <v>0.567431214952014</v>
      </c>
      <c r="E1825" s="5" t="s">
        <v>570</v>
      </c>
    </row>
    <row r="1826" spans="1:5">
      <c r="A1826" s="1">
        <v>1825</v>
      </c>
      <c r="B1826" s="3">
        <v>-61.75</v>
      </c>
      <c r="C1826" s="3">
        <v>-33.1551307678</v>
      </c>
      <c r="D1826" s="4">
        <v>0.567431214952014</v>
      </c>
      <c r="E1826" s="5" t="s">
        <v>570</v>
      </c>
    </row>
    <row r="1827" spans="1:5">
      <c r="A1827" s="1">
        <v>1826</v>
      </c>
      <c r="B1827" s="3">
        <v>-61.35</v>
      </c>
      <c r="C1827" s="3">
        <v>-33.1551307678</v>
      </c>
      <c r="D1827" s="4">
        <v>0.616978270916837</v>
      </c>
      <c r="E1827" s="5" t="s">
        <v>570</v>
      </c>
    </row>
    <row r="1828" spans="1:5">
      <c r="A1828" s="1">
        <v>1827</v>
      </c>
      <c r="B1828" s="3">
        <v>-61.05</v>
      </c>
      <c r="C1828" s="3">
        <v>-33.1551307678</v>
      </c>
      <c r="D1828" s="4">
        <v>0.567431214952014</v>
      </c>
      <c r="E1828" s="5" t="s">
        <v>570</v>
      </c>
    </row>
    <row r="1829" spans="1:5">
      <c r="A1829" s="1">
        <v>1828</v>
      </c>
      <c r="B1829" s="3">
        <v>-60.55</v>
      </c>
      <c r="C1829" s="3">
        <v>-33.1551307678</v>
      </c>
      <c r="D1829" s="4">
        <v>0.830249024705103</v>
      </c>
      <c r="E1829" s="5" t="s">
        <v>570</v>
      </c>
    </row>
    <row r="1830" spans="1:5">
      <c r="A1830" s="1">
        <v>1829</v>
      </c>
      <c r="B1830" s="3">
        <v>-60.25</v>
      </c>
      <c r="C1830" s="3">
        <v>-33.1551307678</v>
      </c>
      <c r="D1830" s="4">
        <v>0.287582775338598</v>
      </c>
      <c r="E1830" s="5" t="s">
        <v>570</v>
      </c>
    </row>
    <row r="1831" spans="1:5">
      <c r="A1831" s="1">
        <v>1830</v>
      </c>
      <c r="B1831" s="3">
        <v>-60.15</v>
      </c>
      <c r="C1831" s="3">
        <v>-33.1551307678</v>
      </c>
      <c r="D1831" s="4">
        <v>0.318589198041863</v>
      </c>
      <c r="E1831" s="5" t="s">
        <v>570</v>
      </c>
    </row>
    <row r="1832" spans="1:5">
      <c r="A1832" s="1">
        <v>1831</v>
      </c>
      <c r="B1832" s="3">
        <v>-60.05</v>
      </c>
      <c r="C1832" s="3">
        <v>-33.1551307678</v>
      </c>
      <c r="D1832" s="4">
        <v>0.318589198041863</v>
      </c>
      <c r="E1832" s="5" t="s">
        <v>570</v>
      </c>
    </row>
    <row r="1833" spans="1:5">
      <c r="A1833" s="1">
        <v>1832</v>
      </c>
      <c r="B1833" s="3">
        <v>-59.65</v>
      </c>
      <c r="C1833" s="3">
        <v>-33.1551307678</v>
      </c>
      <c r="D1833" s="4">
        <v>0.318589198041863</v>
      </c>
      <c r="E1833" s="5" t="s">
        <v>570</v>
      </c>
    </row>
    <row r="1834" spans="1:5">
      <c r="A1834" s="1">
        <v>1833</v>
      </c>
      <c r="B1834" s="3">
        <v>-59.55</v>
      </c>
      <c r="C1834" s="3">
        <v>-33.1551307678</v>
      </c>
      <c r="D1834" s="4">
        <v>0.318589198041863</v>
      </c>
      <c r="E1834" s="5" t="s">
        <v>570</v>
      </c>
    </row>
    <row r="1835" spans="1:5">
      <c r="A1835" s="1">
        <v>1834</v>
      </c>
      <c r="B1835" s="3">
        <v>-66.35</v>
      </c>
      <c r="C1835" s="3">
        <v>-33.2551307678</v>
      </c>
      <c r="D1835" s="4">
        <v>0.450243512159276</v>
      </c>
      <c r="E1835" s="5" t="s">
        <v>566</v>
      </c>
    </row>
    <row r="1836" spans="1:5">
      <c r="A1836" s="1">
        <v>1835</v>
      </c>
      <c r="B1836" s="3">
        <v>-66.35</v>
      </c>
      <c r="C1836" s="3">
        <v>-33.3551307678</v>
      </c>
      <c r="D1836" s="4">
        <v>0.49116086108584</v>
      </c>
      <c r="E1836" s="5" t="s">
        <v>566</v>
      </c>
    </row>
    <row r="1837" spans="1:5">
      <c r="A1837" s="1">
        <v>1836</v>
      </c>
      <c r="B1837" s="3">
        <v>-64.85</v>
      </c>
      <c r="C1837" s="3">
        <v>-33.3551307678</v>
      </c>
      <c r="D1837" s="4">
        <v>0.302301956923535</v>
      </c>
      <c r="E1837" s="5" t="s">
        <v>570</v>
      </c>
    </row>
    <row r="1838" spans="1:5">
      <c r="A1838" s="1">
        <v>1837</v>
      </c>
      <c r="B1838" s="3">
        <v>-65.15</v>
      </c>
      <c r="C1838" s="3">
        <v>-33.6551307678</v>
      </c>
      <c r="D1838" s="4">
        <v>-0.0320247663700252</v>
      </c>
      <c r="E1838" s="5" t="s">
        <v>570</v>
      </c>
    </row>
    <row r="1839" spans="1:5">
      <c r="A1839" s="1">
        <v>1838</v>
      </c>
      <c r="B1839" s="3">
        <v>-65.15</v>
      </c>
      <c r="C1839" s="3">
        <v>-33.9551307678</v>
      </c>
      <c r="D1839" s="4">
        <v>0.382788278666978</v>
      </c>
      <c r="E1839" s="5" t="s">
        <v>570</v>
      </c>
    </row>
    <row r="1840" spans="1:5">
      <c r="A1840" s="1">
        <v>1839</v>
      </c>
      <c r="B1840" s="3">
        <v>-64.85</v>
      </c>
      <c r="C1840" s="3">
        <v>-33.9551307678</v>
      </c>
      <c r="D1840" s="4">
        <v>-0.0320247663700252</v>
      </c>
      <c r="E1840" s="5" t="s">
        <v>570</v>
      </c>
    </row>
    <row r="1841" spans="1:5">
      <c r="A1841" s="1">
        <v>1840</v>
      </c>
      <c r="B1841" s="3">
        <v>-64.25</v>
      </c>
      <c r="C1841" s="3">
        <v>-33.2551307678</v>
      </c>
      <c r="D1841" s="4">
        <v>0.77809626199374</v>
      </c>
      <c r="E1841" s="5" t="s">
        <v>570</v>
      </c>
    </row>
    <row r="1842" spans="1:5">
      <c r="A1842" s="1">
        <v>1841</v>
      </c>
      <c r="B1842" s="3">
        <v>-63.85</v>
      </c>
      <c r="C1842" s="3">
        <v>-33.2551307678</v>
      </c>
      <c r="D1842" s="4">
        <v>0.475906050649262</v>
      </c>
      <c r="E1842" s="5" t="s">
        <v>570</v>
      </c>
    </row>
    <row r="1843" spans="1:5">
      <c r="A1843" s="1">
        <v>1842</v>
      </c>
      <c r="B1843" s="3">
        <v>-63.55</v>
      </c>
      <c r="C1843" s="3">
        <v>-33.2551307678</v>
      </c>
      <c r="D1843" s="4">
        <v>0.475906050649262</v>
      </c>
      <c r="E1843" s="5" t="s">
        <v>570</v>
      </c>
    </row>
    <row r="1844" spans="1:5">
      <c r="A1844" s="1">
        <v>1843</v>
      </c>
      <c r="B1844" s="3">
        <v>-63.35</v>
      </c>
      <c r="C1844" s="3">
        <v>-33.2551307678</v>
      </c>
      <c r="D1844" s="4">
        <v>0.551218091302822</v>
      </c>
      <c r="E1844" s="5" t="s">
        <v>570</v>
      </c>
    </row>
    <row r="1845" spans="1:5">
      <c r="A1845" s="1">
        <v>1844</v>
      </c>
      <c r="B1845" s="3">
        <v>-63.25</v>
      </c>
      <c r="C1845" s="3">
        <v>-33.2551307678</v>
      </c>
      <c r="D1845" s="4">
        <v>0.551218091302822</v>
      </c>
      <c r="E1845" s="5" t="s">
        <v>570</v>
      </c>
    </row>
    <row r="1846" spans="1:5">
      <c r="A1846" s="1">
        <v>1845</v>
      </c>
      <c r="B1846" s="3">
        <v>-62.85</v>
      </c>
      <c r="C1846" s="3">
        <v>-33.2551307678</v>
      </c>
      <c r="D1846" s="4">
        <v>0.551218091302822</v>
      </c>
      <c r="E1846" s="5" t="s">
        <v>570</v>
      </c>
    </row>
    <row r="1847" spans="1:5">
      <c r="A1847" s="1">
        <v>1846</v>
      </c>
      <c r="B1847" s="3">
        <v>-62.75</v>
      </c>
      <c r="C1847" s="3">
        <v>-33.2551307678</v>
      </c>
      <c r="D1847" s="4">
        <v>0.475906050649262</v>
      </c>
      <c r="E1847" s="5" t="s">
        <v>570</v>
      </c>
    </row>
    <row r="1848" spans="1:5">
      <c r="A1848" s="1">
        <v>1847</v>
      </c>
      <c r="B1848" s="3">
        <v>-61.45</v>
      </c>
      <c r="C1848" s="3">
        <v>-33.2551307678</v>
      </c>
      <c r="D1848" s="4">
        <v>0.567431214952014</v>
      </c>
      <c r="E1848" s="5" t="s">
        <v>570</v>
      </c>
    </row>
    <row r="1849" spans="1:5">
      <c r="A1849" s="1">
        <v>1848</v>
      </c>
      <c r="B1849" s="3">
        <v>-61.35</v>
      </c>
      <c r="C1849" s="3">
        <v>-33.2551307678</v>
      </c>
      <c r="D1849" s="4">
        <v>0.567431214952014</v>
      </c>
      <c r="E1849" s="5" t="s">
        <v>570</v>
      </c>
    </row>
    <row r="1850" spans="1:5">
      <c r="A1850" s="1">
        <v>1849</v>
      </c>
      <c r="B1850" s="3">
        <v>-61.25</v>
      </c>
      <c r="C1850" s="3">
        <v>-33.2551307678</v>
      </c>
      <c r="D1850" s="4">
        <v>0.616978270916837</v>
      </c>
      <c r="E1850" s="5" t="s">
        <v>570</v>
      </c>
    </row>
    <row r="1851" spans="1:5">
      <c r="A1851" s="1">
        <v>1850</v>
      </c>
      <c r="B1851" s="3">
        <v>-61.15</v>
      </c>
      <c r="C1851" s="3">
        <v>-33.2551307678</v>
      </c>
      <c r="D1851" s="4">
        <v>0.567431214952014</v>
      </c>
      <c r="E1851" s="5" t="s">
        <v>570</v>
      </c>
    </row>
    <row r="1852" spans="1:5">
      <c r="A1852" s="1">
        <v>1851</v>
      </c>
      <c r="B1852" s="3">
        <v>-60.95</v>
      </c>
      <c r="C1852" s="3">
        <v>-33.2551307678</v>
      </c>
      <c r="D1852" s="4">
        <v>0.642743255605573</v>
      </c>
      <c r="E1852" s="5" t="s">
        <v>570</v>
      </c>
    </row>
    <row r="1853" spans="1:5">
      <c r="A1853" s="1">
        <v>1852</v>
      </c>
      <c r="B1853" s="3">
        <v>-60.55</v>
      </c>
      <c r="C1853" s="3">
        <v>-33.2551307678</v>
      </c>
      <c r="D1853" s="4">
        <v>0.642743255605573</v>
      </c>
      <c r="E1853" s="5" t="s">
        <v>570</v>
      </c>
    </row>
    <row r="1854" spans="1:5">
      <c r="A1854" s="1">
        <v>1853</v>
      </c>
      <c r="B1854" s="3">
        <v>-60.15</v>
      </c>
      <c r="C1854" s="3">
        <v>-33.2551307678</v>
      </c>
      <c r="D1854" s="4">
        <v>0.318589198041863</v>
      </c>
      <c r="E1854" s="5" t="s">
        <v>570</v>
      </c>
    </row>
    <row r="1855" spans="1:5">
      <c r="A1855" s="1">
        <v>1854</v>
      </c>
      <c r="B1855" s="3">
        <v>-60.05</v>
      </c>
      <c r="C1855" s="3">
        <v>-33.2551307678</v>
      </c>
      <c r="D1855" s="4">
        <v>0.318589198041863</v>
      </c>
      <c r="E1855" s="5" t="s">
        <v>570</v>
      </c>
    </row>
    <row r="1856" spans="1:5">
      <c r="A1856" s="1">
        <v>1855</v>
      </c>
      <c r="B1856" s="3">
        <v>-59.05</v>
      </c>
      <c r="C1856" s="3">
        <v>-33.2551307678</v>
      </c>
      <c r="D1856" s="4">
        <v>0.318589198041863</v>
      </c>
      <c r="E1856" s="5" t="s">
        <v>570</v>
      </c>
    </row>
    <row r="1857" spans="1:5">
      <c r="A1857" s="1">
        <v>1856</v>
      </c>
      <c r="B1857" s="3">
        <v>-64.25</v>
      </c>
      <c r="C1857" s="3">
        <v>-33.3551307678</v>
      </c>
      <c r="D1857" s="4">
        <v>0.475906050649262</v>
      </c>
      <c r="E1857" s="5" t="s">
        <v>570</v>
      </c>
    </row>
    <row r="1858" spans="1:5">
      <c r="A1858" s="1">
        <v>1857</v>
      </c>
      <c r="B1858" s="3">
        <v>-64.05</v>
      </c>
      <c r="C1858" s="3">
        <v>-33.3551307678</v>
      </c>
      <c r="D1858" s="4">
        <v>0.475906050649262</v>
      </c>
      <c r="E1858" s="5" t="s">
        <v>570</v>
      </c>
    </row>
    <row r="1859" spans="1:5">
      <c r="A1859" s="1">
        <v>1858</v>
      </c>
      <c r="B1859" s="3">
        <v>-63.85</v>
      </c>
      <c r="C1859" s="3">
        <v>-33.3551307678</v>
      </c>
      <c r="D1859" s="4">
        <v>0.728549206028917</v>
      </c>
      <c r="E1859" s="5" t="s">
        <v>570</v>
      </c>
    </row>
    <row r="1860" spans="1:5">
      <c r="A1860" s="1">
        <v>1859</v>
      </c>
      <c r="B1860" s="3">
        <v>-62.55</v>
      </c>
      <c r="C1860" s="3">
        <v>-33.3551307678</v>
      </c>
      <c r="D1860" s="4">
        <v>0.567431214952014</v>
      </c>
      <c r="E1860" s="5" t="s">
        <v>570</v>
      </c>
    </row>
    <row r="1861" spans="1:5">
      <c r="A1861" s="1">
        <v>1860</v>
      </c>
      <c r="B1861" s="3">
        <v>-62.15</v>
      </c>
      <c r="C1861" s="3">
        <v>-33.3551307678</v>
      </c>
      <c r="D1861" s="4">
        <v>0.567431214952014</v>
      </c>
      <c r="E1861" s="5" t="s">
        <v>570</v>
      </c>
    </row>
    <row r="1862" spans="1:5">
      <c r="A1862" s="1">
        <v>1861</v>
      </c>
      <c r="B1862" s="3">
        <v>-61.75</v>
      </c>
      <c r="C1862" s="3">
        <v>-33.3551307678</v>
      </c>
      <c r="D1862" s="4">
        <v>0.616978270916837</v>
      </c>
      <c r="E1862" s="5" t="s">
        <v>570</v>
      </c>
    </row>
    <row r="1863" spans="1:5">
      <c r="A1863" s="1">
        <v>1862</v>
      </c>
      <c r="B1863" s="3">
        <v>-61.15</v>
      </c>
      <c r="C1863" s="3">
        <v>-33.3551307678</v>
      </c>
      <c r="D1863" s="4">
        <v>0.567431214952014</v>
      </c>
      <c r="E1863" s="5" t="s">
        <v>570</v>
      </c>
    </row>
    <row r="1864" spans="1:5">
      <c r="A1864" s="1">
        <v>1863</v>
      </c>
      <c r="B1864" s="3">
        <v>-61.05</v>
      </c>
      <c r="C1864" s="3">
        <v>-33.3551307678</v>
      </c>
      <c r="D1864" s="4">
        <v>0.567431214952014</v>
      </c>
      <c r="E1864" s="5" t="s">
        <v>570</v>
      </c>
    </row>
    <row r="1865" spans="1:5">
      <c r="A1865" s="1">
        <v>1864</v>
      </c>
      <c r="B1865" s="3">
        <v>-60.95</v>
      </c>
      <c r="C1865" s="3">
        <v>-33.3551307678</v>
      </c>
      <c r="D1865" s="4">
        <v>0.567431214952014</v>
      </c>
      <c r="E1865" s="5" t="s">
        <v>570</v>
      </c>
    </row>
    <row r="1866" spans="1:5">
      <c r="A1866" s="1">
        <v>1865</v>
      </c>
      <c r="B1866" s="3">
        <v>-60.65</v>
      </c>
      <c r="C1866" s="3">
        <v>-33.3551307678</v>
      </c>
      <c r="D1866" s="4">
        <v>0.616978270916837</v>
      </c>
      <c r="E1866" s="5" t="s">
        <v>570</v>
      </c>
    </row>
    <row r="1867" spans="1:5">
      <c r="A1867" s="1">
        <v>1866</v>
      </c>
      <c r="B1867" s="3">
        <v>-60.55</v>
      </c>
      <c r="C1867" s="3">
        <v>-33.3551307678</v>
      </c>
      <c r="D1867" s="4">
        <v>0.6691310336282</v>
      </c>
      <c r="E1867" s="5" t="s">
        <v>570</v>
      </c>
    </row>
    <row r="1868" spans="1:5">
      <c r="A1868" s="1">
        <v>1867</v>
      </c>
      <c r="B1868" s="3">
        <v>-60.15</v>
      </c>
      <c r="C1868" s="3">
        <v>-33.3551307678</v>
      </c>
      <c r="D1868" s="4">
        <v>0.318589198041863</v>
      </c>
      <c r="E1868" s="5" t="s">
        <v>570</v>
      </c>
    </row>
    <row r="1869" spans="1:5">
      <c r="A1869" s="1">
        <v>1868</v>
      </c>
      <c r="B1869" s="3">
        <v>-60.05</v>
      </c>
      <c r="C1869" s="3">
        <v>-33.3551307678</v>
      </c>
      <c r="D1869" s="4">
        <v>0.287582775338598</v>
      </c>
      <c r="E1869" s="5" t="s">
        <v>570</v>
      </c>
    </row>
    <row r="1870" spans="1:5">
      <c r="A1870" s="1">
        <v>1869</v>
      </c>
      <c r="B1870" s="3">
        <v>-59.55</v>
      </c>
      <c r="C1870" s="3">
        <v>-33.3551307678</v>
      </c>
      <c r="D1870" s="4">
        <v>0.318589198041863</v>
      </c>
      <c r="E1870" s="5" t="s">
        <v>570</v>
      </c>
    </row>
    <row r="1871" spans="1:5">
      <c r="A1871" s="1">
        <v>1870</v>
      </c>
      <c r="B1871" s="3">
        <v>-59.45</v>
      </c>
      <c r="C1871" s="3">
        <v>-33.3551307678</v>
      </c>
      <c r="D1871" s="4">
        <v>0.363644804692861</v>
      </c>
      <c r="E1871" s="5" t="s">
        <v>570</v>
      </c>
    </row>
    <row r="1872" spans="1:5">
      <c r="A1872" s="1">
        <v>1871</v>
      </c>
      <c r="B1872" s="3">
        <v>-63.35</v>
      </c>
      <c r="C1872" s="3">
        <v>-33.4551307678</v>
      </c>
      <c r="D1872" s="4">
        <v>0.803861246682476</v>
      </c>
      <c r="E1872" s="5" t="s">
        <v>570</v>
      </c>
    </row>
    <row r="1873" spans="1:5">
      <c r="A1873" s="1">
        <v>1872</v>
      </c>
      <c r="B1873" s="3">
        <v>-62.15</v>
      </c>
      <c r="C1873" s="3">
        <v>-33.4551307678</v>
      </c>
      <c r="D1873" s="4">
        <v>0.567431214952014</v>
      </c>
      <c r="E1873" s="5" t="s">
        <v>570</v>
      </c>
    </row>
    <row r="1874" spans="1:5">
      <c r="A1874" s="1">
        <v>1873</v>
      </c>
      <c r="B1874" s="3">
        <v>-61.35</v>
      </c>
      <c r="C1874" s="3">
        <v>-33.4551307678</v>
      </c>
      <c r="D1874" s="4">
        <v>0.567431214952014</v>
      </c>
      <c r="E1874" s="5" t="s">
        <v>570</v>
      </c>
    </row>
    <row r="1875" spans="1:5">
      <c r="A1875" s="1">
        <v>1874</v>
      </c>
      <c r="B1875" s="3">
        <v>-59.35</v>
      </c>
      <c r="C1875" s="3">
        <v>-33.4551307678</v>
      </c>
      <c r="D1875" s="4">
        <v>0.363644804692861</v>
      </c>
      <c r="E1875" s="5" t="s">
        <v>570</v>
      </c>
    </row>
    <row r="1876" spans="1:5">
      <c r="A1876" s="1">
        <v>1875</v>
      </c>
      <c r="B1876" s="3">
        <v>-58.85</v>
      </c>
      <c r="C1876" s="3">
        <v>-33.4551307678</v>
      </c>
      <c r="D1876" s="4">
        <v>0.318589198041863</v>
      </c>
      <c r="E1876" s="5" t="s">
        <v>570</v>
      </c>
    </row>
    <row r="1877" spans="1:5">
      <c r="A1877" s="1">
        <v>1876</v>
      </c>
      <c r="B1877" s="3">
        <v>-61.75</v>
      </c>
      <c r="C1877" s="3">
        <v>-33.5551307678</v>
      </c>
      <c r="D1877" s="4">
        <v>0.625248502087333</v>
      </c>
      <c r="E1877" s="5" t="s">
        <v>570</v>
      </c>
    </row>
    <row r="1878" spans="1:5">
      <c r="A1878" s="1">
        <v>1877</v>
      </c>
      <c r="B1878" s="3">
        <v>-59.85</v>
      </c>
      <c r="C1878" s="3">
        <v>-33.5551307678</v>
      </c>
      <c r="D1878" s="4">
        <v>0.279040393420202</v>
      </c>
      <c r="E1878" s="5" t="s">
        <v>570</v>
      </c>
    </row>
    <row r="1879" spans="1:5">
      <c r="A1879" s="1">
        <v>1878</v>
      </c>
      <c r="B1879" s="3">
        <v>-59.65</v>
      </c>
      <c r="C1879" s="3">
        <v>-33.5551307678</v>
      </c>
      <c r="D1879" s="4">
        <v>0.326859429212359</v>
      </c>
      <c r="E1879" s="5" t="s">
        <v>570</v>
      </c>
    </row>
    <row r="1880" spans="1:5">
      <c r="A1880" s="1">
        <v>1879</v>
      </c>
      <c r="B1880" s="3">
        <v>-64.55</v>
      </c>
      <c r="C1880" s="3">
        <v>-33.6551307678</v>
      </c>
      <c r="D1880" s="4">
        <v>0.310572188094031</v>
      </c>
      <c r="E1880" s="5" t="s">
        <v>570</v>
      </c>
    </row>
    <row r="1881" spans="1:5">
      <c r="A1881" s="1">
        <v>1880</v>
      </c>
      <c r="B1881" s="3">
        <v>-64.15</v>
      </c>
      <c r="C1881" s="3">
        <v>-33.6551307678</v>
      </c>
      <c r="D1881" s="4">
        <v>0.559488322473317</v>
      </c>
      <c r="E1881" s="5" t="s">
        <v>570</v>
      </c>
    </row>
    <row r="1882" spans="1:5">
      <c r="A1882" s="1">
        <v>1881</v>
      </c>
      <c r="B1882" s="3">
        <v>-63.75</v>
      </c>
      <c r="C1882" s="3">
        <v>-33.6551307678</v>
      </c>
      <c r="D1882" s="4">
        <v>0.533723337784581</v>
      </c>
      <c r="E1882" s="5" t="s">
        <v>570</v>
      </c>
    </row>
    <row r="1883" spans="1:5">
      <c r="A1883" s="1">
        <v>1882</v>
      </c>
      <c r="B1883" s="3">
        <v>-63.05</v>
      </c>
      <c r="C1883" s="3">
        <v>-33.6551307678</v>
      </c>
      <c r="D1883" s="4">
        <v>0.559488322473317</v>
      </c>
      <c r="E1883" s="5" t="s">
        <v>570</v>
      </c>
    </row>
    <row r="1884" spans="1:5">
      <c r="A1884" s="1">
        <v>1883</v>
      </c>
      <c r="B1884" s="3">
        <v>-62.75</v>
      </c>
      <c r="C1884" s="3">
        <v>-33.6551307678</v>
      </c>
      <c r="D1884" s="4">
        <v>0.484176281819757</v>
      </c>
      <c r="E1884" s="5" t="s">
        <v>570</v>
      </c>
    </row>
    <row r="1885" spans="1:5">
      <c r="A1885" s="1">
        <v>1884</v>
      </c>
      <c r="B1885" s="3">
        <v>-62.55</v>
      </c>
      <c r="C1885" s="3">
        <v>-33.6551307678</v>
      </c>
      <c r="D1885" s="4">
        <v>0.21422077745501</v>
      </c>
      <c r="E1885" s="5" t="s">
        <v>570</v>
      </c>
    </row>
    <row r="1886" spans="1:5">
      <c r="A1886" s="1">
        <v>1885</v>
      </c>
      <c r="B1886" s="3">
        <v>-62.25</v>
      </c>
      <c r="C1886" s="3">
        <v>-33.6551307678</v>
      </c>
      <c r="D1886" s="4">
        <v>0.57570144612251</v>
      </c>
      <c r="E1886" s="5" t="s">
        <v>570</v>
      </c>
    </row>
    <row r="1887" spans="1:5">
      <c r="A1887" s="1">
        <v>1886</v>
      </c>
      <c r="B1887" s="3">
        <v>-62.05</v>
      </c>
      <c r="C1887" s="3">
        <v>-33.6551307678</v>
      </c>
      <c r="D1887" s="4">
        <v>0.57570144612251</v>
      </c>
      <c r="E1887" s="5" t="s">
        <v>570</v>
      </c>
    </row>
    <row r="1888" spans="1:5">
      <c r="A1888" s="1">
        <v>1887</v>
      </c>
      <c r="B1888" s="3">
        <v>-61.95</v>
      </c>
      <c r="C1888" s="3">
        <v>-33.6551307678</v>
      </c>
      <c r="D1888" s="4">
        <v>0.677401264798696</v>
      </c>
      <c r="E1888" s="5" t="s">
        <v>570</v>
      </c>
    </row>
    <row r="1889" spans="1:5">
      <c r="A1889" s="1">
        <v>1888</v>
      </c>
      <c r="B1889" s="3">
        <v>-61.85</v>
      </c>
      <c r="C1889" s="3">
        <v>-33.6551307678</v>
      </c>
      <c r="D1889" s="4">
        <v>0.694822568043316</v>
      </c>
      <c r="E1889" s="5" t="s">
        <v>570</v>
      </c>
    </row>
    <row r="1890" spans="1:5">
      <c r="A1890" s="1">
        <v>1889</v>
      </c>
      <c r="B1890" s="3">
        <v>-61.65</v>
      </c>
      <c r="C1890" s="3">
        <v>-33.6551307678</v>
      </c>
      <c r="D1890" s="4">
        <v>0.677401264798696</v>
      </c>
      <c r="E1890" s="5" t="s">
        <v>570</v>
      </c>
    </row>
    <row r="1891" spans="1:5">
      <c r="A1891" s="1">
        <v>1890</v>
      </c>
      <c r="B1891" s="3">
        <v>-61.25</v>
      </c>
      <c r="C1891" s="3">
        <v>-33.6551307678</v>
      </c>
      <c r="D1891" s="4">
        <v>0.651013486776069</v>
      </c>
      <c r="E1891" s="5" t="s">
        <v>570</v>
      </c>
    </row>
    <row r="1892" spans="1:5">
      <c r="A1892" s="1">
        <v>1891</v>
      </c>
      <c r="B1892" s="3">
        <v>-60.95</v>
      </c>
      <c r="C1892" s="3">
        <v>-33.6551307678</v>
      </c>
      <c r="D1892" s="4">
        <v>0.677401264798696</v>
      </c>
      <c r="E1892" s="5" t="s">
        <v>570</v>
      </c>
    </row>
    <row r="1893" spans="1:5">
      <c r="A1893" s="1">
        <v>1892</v>
      </c>
      <c r="B1893" s="3">
        <v>-60.65</v>
      </c>
      <c r="C1893" s="3">
        <v>-33.6551307678</v>
      </c>
      <c r="D1893" s="4">
        <v>0.57570144612251</v>
      </c>
      <c r="E1893" s="5" t="s">
        <v>570</v>
      </c>
    </row>
    <row r="1894" spans="1:5">
      <c r="A1894" s="1">
        <v>1893</v>
      </c>
      <c r="B1894" s="3">
        <v>-60.55</v>
      </c>
      <c r="C1894" s="3">
        <v>-33.6551307678</v>
      </c>
      <c r="D1894" s="4">
        <v>0.651013486776069</v>
      </c>
      <c r="E1894" s="5" t="s">
        <v>570</v>
      </c>
    </row>
    <row r="1895" spans="1:5">
      <c r="A1895" s="1">
        <v>1894</v>
      </c>
      <c r="B1895" s="3">
        <v>-60.45</v>
      </c>
      <c r="C1895" s="3">
        <v>-33.6551307678</v>
      </c>
      <c r="D1895" s="4">
        <v>0.625248502087333</v>
      </c>
      <c r="E1895" s="5" t="s">
        <v>570</v>
      </c>
    </row>
    <row r="1896" spans="1:5">
      <c r="A1896" s="1">
        <v>1895</v>
      </c>
      <c r="B1896" s="3">
        <v>-59.85</v>
      </c>
      <c r="C1896" s="3">
        <v>-33.6551307678</v>
      </c>
      <c r="D1896" s="4">
        <v>0.625248502087333</v>
      </c>
      <c r="E1896" s="5" t="s">
        <v>570</v>
      </c>
    </row>
    <row r="1897" spans="1:5">
      <c r="A1897" s="1">
        <v>1896</v>
      </c>
      <c r="B1897" s="3">
        <v>-59.45</v>
      </c>
      <c r="C1897" s="3">
        <v>-33.6551307678</v>
      </c>
      <c r="D1897" s="4">
        <v>0.371915035863357</v>
      </c>
      <c r="E1897" s="5" t="s">
        <v>570</v>
      </c>
    </row>
    <row r="1898" spans="1:5">
      <c r="A1898" s="1">
        <v>1897</v>
      </c>
      <c r="B1898" s="3">
        <v>-59.25</v>
      </c>
      <c r="C1898" s="3">
        <v>-33.6551307678</v>
      </c>
      <c r="D1898" s="4">
        <v>0.371915035863357</v>
      </c>
      <c r="E1898" s="5" t="s">
        <v>570</v>
      </c>
    </row>
    <row r="1899" spans="1:5">
      <c r="A1899" s="1">
        <v>1898</v>
      </c>
      <c r="B1899" s="3">
        <v>-58.95</v>
      </c>
      <c r="C1899" s="3">
        <v>-33.6551307678</v>
      </c>
      <c r="D1899" s="4">
        <v>0.326859429212359</v>
      </c>
      <c r="E1899" s="5" t="s">
        <v>570</v>
      </c>
    </row>
    <row r="1900" spans="1:5">
      <c r="A1900" s="1">
        <v>1899</v>
      </c>
      <c r="B1900" s="3">
        <v>-58.85</v>
      </c>
      <c r="C1900" s="3">
        <v>-33.6551307678</v>
      </c>
      <c r="D1900" s="4">
        <v>0.326859429212359</v>
      </c>
      <c r="E1900" s="5" t="s">
        <v>570</v>
      </c>
    </row>
    <row r="1901" spans="1:5">
      <c r="A1901" s="1">
        <v>1900</v>
      </c>
      <c r="B1901" s="3">
        <v>-58.65</v>
      </c>
      <c r="C1901" s="3">
        <v>-33.6551307678</v>
      </c>
      <c r="D1901" s="4">
        <v>0.736819437199413</v>
      </c>
      <c r="E1901" s="5" t="s">
        <v>570</v>
      </c>
    </row>
    <row r="1902" spans="1:5">
      <c r="A1902" s="1">
        <v>1901</v>
      </c>
      <c r="B1902" s="3">
        <v>-64.75</v>
      </c>
      <c r="C1902" s="3">
        <v>-33.7551307678</v>
      </c>
      <c r="D1902" s="4">
        <v>0.292768759958241</v>
      </c>
      <c r="E1902" s="5" t="s">
        <v>570</v>
      </c>
    </row>
    <row r="1903" spans="1:5">
      <c r="A1903" s="1">
        <v>1902</v>
      </c>
      <c r="B1903" s="3">
        <v>-64.55</v>
      </c>
      <c r="C1903" s="3">
        <v>-33.7551307678</v>
      </c>
      <c r="D1903" s="4">
        <v>0.292768759958241</v>
      </c>
      <c r="E1903" s="5" t="s">
        <v>570</v>
      </c>
    </row>
    <row r="1904" spans="1:5">
      <c r="A1904" s="1">
        <v>1903</v>
      </c>
      <c r="B1904" s="3">
        <v>-63.75</v>
      </c>
      <c r="C1904" s="3">
        <v>-33.7551307678</v>
      </c>
      <c r="D1904" s="4">
        <v>0.484176281819757</v>
      </c>
      <c r="E1904" s="5" t="s">
        <v>570</v>
      </c>
    </row>
    <row r="1905" spans="1:5">
      <c r="A1905" s="1">
        <v>1904</v>
      </c>
      <c r="B1905" s="3">
        <v>-62.35</v>
      </c>
      <c r="C1905" s="3">
        <v>-33.7551307678</v>
      </c>
      <c r="D1905" s="4">
        <v>0.164673721490186</v>
      </c>
      <c r="E1905" s="5" t="s">
        <v>570</v>
      </c>
    </row>
    <row r="1906" spans="1:5">
      <c r="A1906" s="1">
        <v>1905</v>
      </c>
      <c r="B1906" s="3">
        <v>-62.25</v>
      </c>
      <c r="C1906" s="3">
        <v>-33.7551307678</v>
      </c>
      <c r="D1906" s="4">
        <v>0.651013486776069</v>
      </c>
      <c r="E1906" s="5" t="s">
        <v>570</v>
      </c>
    </row>
    <row r="1907" spans="1:5">
      <c r="A1907" s="1">
        <v>1906</v>
      </c>
      <c r="B1907" s="3">
        <v>-62.05</v>
      </c>
      <c r="C1907" s="3">
        <v>-33.7551307678</v>
      </c>
      <c r="D1907" s="4">
        <v>0.57570144612251</v>
      </c>
      <c r="E1907" s="5" t="s">
        <v>570</v>
      </c>
    </row>
    <row r="1908" spans="1:5">
      <c r="A1908" s="1">
        <v>1907</v>
      </c>
      <c r="B1908" s="3">
        <v>-61.85</v>
      </c>
      <c r="C1908" s="3">
        <v>-33.7551307678</v>
      </c>
      <c r="D1908" s="4">
        <v>0.57570144612251</v>
      </c>
      <c r="E1908" s="5" t="s">
        <v>570</v>
      </c>
    </row>
    <row r="1909" spans="1:5">
      <c r="A1909" s="1">
        <v>1908</v>
      </c>
      <c r="B1909" s="3">
        <v>-60.95</v>
      </c>
      <c r="C1909" s="3">
        <v>-33.7551307678</v>
      </c>
      <c r="D1909" s="4">
        <v>0.651013486776069</v>
      </c>
      <c r="E1909" s="5" t="s">
        <v>570</v>
      </c>
    </row>
    <row r="1910" spans="1:5">
      <c r="A1910" s="1">
        <v>1909</v>
      </c>
      <c r="B1910" s="3">
        <v>-60.85</v>
      </c>
      <c r="C1910" s="3">
        <v>-33.7551307678</v>
      </c>
      <c r="D1910" s="4">
        <v>0.651013486776069</v>
      </c>
      <c r="E1910" s="5" t="s">
        <v>570</v>
      </c>
    </row>
    <row r="1911" spans="1:5">
      <c r="A1911" s="1">
        <v>1910</v>
      </c>
      <c r="B1911" s="3">
        <v>-60.55</v>
      </c>
      <c r="C1911" s="3">
        <v>-33.7551307678</v>
      </c>
      <c r="D1911" s="4">
        <v>0.651013486776069</v>
      </c>
      <c r="E1911" s="5" t="s">
        <v>570</v>
      </c>
    </row>
    <row r="1912" spans="1:5">
      <c r="A1912" s="1">
        <v>1911</v>
      </c>
      <c r="B1912" s="3">
        <v>-60.35</v>
      </c>
      <c r="C1912" s="3">
        <v>-33.7551307678</v>
      </c>
      <c r="D1912" s="4">
        <v>0.651013486776069</v>
      </c>
      <c r="E1912" s="5" t="s">
        <v>570</v>
      </c>
    </row>
    <row r="1913" spans="1:5">
      <c r="A1913" s="1">
        <v>1912</v>
      </c>
      <c r="B1913" s="3">
        <v>-60.25</v>
      </c>
      <c r="C1913" s="3">
        <v>-33.7551307678</v>
      </c>
      <c r="D1913" s="4">
        <v>0.398028097994423</v>
      </c>
      <c r="E1913" s="5" t="s">
        <v>570</v>
      </c>
    </row>
    <row r="1914" spans="1:5">
      <c r="A1914" s="1">
        <v>1913</v>
      </c>
      <c r="B1914" s="3">
        <v>-59.85</v>
      </c>
      <c r="C1914" s="3">
        <v>-33.7551307678</v>
      </c>
      <c r="D1914" s="4">
        <v>0.651013486776069</v>
      </c>
      <c r="E1914" s="5" t="s">
        <v>570</v>
      </c>
    </row>
    <row r="1915" spans="1:5">
      <c r="A1915" s="1">
        <v>1914</v>
      </c>
      <c r="B1915" s="3">
        <v>-59.55</v>
      </c>
      <c r="C1915" s="3">
        <v>-33.7551307678</v>
      </c>
      <c r="D1915" s="4">
        <v>0.641774979840726</v>
      </c>
      <c r="E1915" s="5" t="s">
        <v>570</v>
      </c>
    </row>
    <row r="1916" spans="1:5">
      <c r="A1916" s="1">
        <v>1915</v>
      </c>
      <c r="B1916" s="3">
        <v>-59.45</v>
      </c>
      <c r="C1916" s="3">
        <v>-33.7551307678</v>
      </c>
      <c r="D1916" s="4">
        <v>0.857187084503971</v>
      </c>
      <c r="E1916" s="5" t="s">
        <v>570</v>
      </c>
    </row>
    <row r="1917" spans="1:5">
      <c r="A1917" s="1">
        <v>1916</v>
      </c>
      <c r="B1917" s="3">
        <v>-59.35</v>
      </c>
      <c r="C1917" s="3">
        <v>-33.7551307678</v>
      </c>
      <c r="D1917" s="4">
        <v>0.857187084503971</v>
      </c>
      <c r="E1917" s="5" t="s">
        <v>570</v>
      </c>
    </row>
    <row r="1918" spans="1:5">
      <c r="A1918" s="1">
        <v>1917</v>
      </c>
      <c r="B1918" s="3">
        <v>-59.15</v>
      </c>
      <c r="C1918" s="3">
        <v>-33.7551307678</v>
      </c>
      <c r="D1918" s="4">
        <v>0.326859429212359</v>
      </c>
      <c r="E1918" s="5" t="s">
        <v>570</v>
      </c>
    </row>
    <row r="1919" spans="1:5">
      <c r="A1919" s="1">
        <v>1918</v>
      </c>
      <c r="B1919" s="3">
        <v>-58.95</v>
      </c>
      <c r="C1919" s="3">
        <v>-33.7551307678</v>
      </c>
      <c r="D1919" s="4">
        <v>0.326859429212359</v>
      </c>
      <c r="E1919" s="5" t="s">
        <v>570</v>
      </c>
    </row>
    <row r="1920" spans="1:5">
      <c r="A1920" s="1">
        <v>1919</v>
      </c>
      <c r="B1920" s="3">
        <v>-58.85</v>
      </c>
      <c r="C1920" s="3">
        <v>-33.7551307678</v>
      </c>
      <c r="D1920" s="4">
        <v>0.326859429212359</v>
      </c>
      <c r="E1920" s="5" t="s">
        <v>570</v>
      </c>
    </row>
    <row r="1921" spans="1:5">
      <c r="A1921" s="1">
        <v>1920</v>
      </c>
      <c r="B1921" s="3">
        <v>-58.75</v>
      </c>
      <c r="C1921" s="3">
        <v>-33.7551307678</v>
      </c>
      <c r="D1921" s="4">
        <v>0.326859429212359</v>
      </c>
      <c r="E1921" s="5" t="s">
        <v>570</v>
      </c>
    </row>
    <row r="1922" spans="1:5">
      <c r="A1922" s="1">
        <v>1921</v>
      </c>
      <c r="B1922" s="3">
        <v>-58.65</v>
      </c>
      <c r="C1922" s="3">
        <v>-33.7551307678</v>
      </c>
      <c r="D1922" s="4">
        <v>0.812131477852972</v>
      </c>
      <c r="E1922" s="5" t="s">
        <v>570</v>
      </c>
    </row>
    <row r="1923" spans="1:5">
      <c r="A1923" s="1">
        <v>1922</v>
      </c>
      <c r="B1923" s="3">
        <v>-63.55</v>
      </c>
      <c r="C1923" s="3">
        <v>-33.8551307678</v>
      </c>
      <c r="D1923" s="4">
        <v>0.559488322473317</v>
      </c>
      <c r="E1923" s="5" t="s">
        <v>570</v>
      </c>
    </row>
    <row r="1924" spans="1:5">
      <c r="A1924" s="1">
        <v>1923</v>
      </c>
      <c r="B1924" s="3">
        <v>-62.85</v>
      </c>
      <c r="C1924" s="3">
        <v>-33.8551307678</v>
      </c>
      <c r="D1924" s="4">
        <v>0.559488322473317</v>
      </c>
      <c r="E1924" s="5" t="s">
        <v>570</v>
      </c>
    </row>
    <row r="1925" spans="1:5">
      <c r="A1925" s="1">
        <v>1924</v>
      </c>
      <c r="B1925" s="3">
        <v>-62.55</v>
      </c>
      <c r="C1925" s="3">
        <v>-33.8551307678</v>
      </c>
      <c r="D1925" s="4">
        <v>0.164673721490186</v>
      </c>
      <c r="E1925" s="5" t="s">
        <v>570</v>
      </c>
    </row>
    <row r="1926" spans="1:5">
      <c r="A1926" s="1">
        <v>1925</v>
      </c>
      <c r="B1926" s="3">
        <v>-62.25</v>
      </c>
      <c r="C1926" s="3">
        <v>-33.8551307678</v>
      </c>
      <c r="D1926" s="4">
        <v>0.57570144612251</v>
      </c>
      <c r="E1926" s="5" t="s">
        <v>570</v>
      </c>
    </row>
    <row r="1927" spans="1:5">
      <c r="A1927" s="1">
        <v>1926</v>
      </c>
      <c r="B1927" s="3">
        <v>-61.25</v>
      </c>
      <c r="C1927" s="3">
        <v>-33.8551307678</v>
      </c>
      <c r="D1927" s="4">
        <v>0.677401264798696</v>
      </c>
      <c r="E1927" s="5" t="s">
        <v>570</v>
      </c>
    </row>
    <row r="1928" spans="1:5">
      <c r="A1928" s="1">
        <v>1927</v>
      </c>
      <c r="B1928" s="3">
        <v>-61.05</v>
      </c>
      <c r="C1928" s="3">
        <v>-33.8551307678</v>
      </c>
      <c r="D1928" s="4">
        <v>0.651013486776069</v>
      </c>
      <c r="E1928" s="5" t="s">
        <v>570</v>
      </c>
    </row>
    <row r="1929" spans="1:5">
      <c r="A1929" s="1">
        <v>1928</v>
      </c>
      <c r="B1929" s="3">
        <v>-60.85</v>
      </c>
      <c r="C1929" s="3">
        <v>-33.8551307678</v>
      </c>
      <c r="D1929" s="4">
        <v>0.651013486776069</v>
      </c>
      <c r="E1929" s="5" t="s">
        <v>570</v>
      </c>
    </row>
    <row r="1930" spans="1:5">
      <c r="A1930" s="1">
        <v>1929</v>
      </c>
      <c r="B1930" s="3">
        <v>-60.55</v>
      </c>
      <c r="C1930" s="3">
        <v>-33.8551307678</v>
      </c>
      <c r="D1930" s="4">
        <v>0.651013486776069</v>
      </c>
      <c r="E1930" s="5" t="s">
        <v>570</v>
      </c>
    </row>
    <row r="1931" spans="1:5">
      <c r="A1931" s="1">
        <v>1930</v>
      </c>
      <c r="B1931" s="3">
        <v>-60.45</v>
      </c>
      <c r="C1931" s="3">
        <v>-33.8551307678</v>
      </c>
      <c r="D1931" s="4">
        <v>0.625248502087333</v>
      </c>
      <c r="E1931" s="5" t="s">
        <v>570</v>
      </c>
    </row>
    <row r="1932" spans="1:5">
      <c r="A1932" s="1">
        <v>1931</v>
      </c>
      <c r="B1932" s="3">
        <v>-60.25</v>
      </c>
      <c r="C1932" s="3">
        <v>-33.8551307678</v>
      </c>
      <c r="D1932" s="4">
        <v>0.651013486776069</v>
      </c>
      <c r="E1932" s="5" t="s">
        <v>570</v>
      </c>
    </row>
    <row r="1933" spans="1:5">
      <c r="A1933" s="1">
        <v>1932</v>
      </c>
      <c r="B1933" s="3">
        <v>-60.15</v>
      </c>
      <c r="C1933" s="3">
        <v>-33.8551307678</v>
      </c>
      <c r="D1933" s="4">
        <v>0.651013486776069</v>
      </c>
      <c r="E1933" s="5" t="s">
        <v>570</v>
      </c>
    </row>
    <row r="1934" spans="1:5">
      <c r="A1934" s="1">
        <v>1933</v>
      </c>
      <c r="B1934" s="3">
        <v>-59.95</v>
      </c>
      <c r="C1934" s="3">
        <v>-33.8551307678</v>
      </c>
      <c r="D1934" s="4">
        <v>0.651013486776069</v>
      </c>
      <c r="E1934" s="5" t="s">
        <v>570</v>
      </c>
    </row>
    <row r="1935" spans="1:5">
      <c r="A1935" s="1">
        <v>1934</v>
      </c>
      <c r="B1935" s="3">
        <v>-59.45</v>
      </c>
      <c r="C1935" s="3">
        <v>-33.8551307678</v>
      </c>
      <c r="D1935" s="4">
        <v>0.641774979840726</v>
      </c>
      <c r="E1935" s="5" t="s">
        <v>570</v>
      </c>
    </row>
    <row r="1936" spans="1:5">
      <c r="A1936" s="1">
        <v>1935</v>
      </c>
      <c r="B1936" s="3">
        <v>-59.35</v>
      </c>
      <c r="C1936" s="3">
        <v>-33.8551307678</v>
      </c>
      <c r="D1936" s="4">
        <v>0.651013486776069</v>
      </c>
      <c r="E1936" s="5" t="s">
        <v>570</v>
      </c>
    </row>
    <row r="1937" spans="1:5">
      <c r="A1937" s="1">
        <v>1936</v>
      </c>
      <c r="B1937" s="3">
        <v>-59.25</v>
      </c>
      <c r="C1937" s="3">
        <v>-33.8551307678</v>
      </c>
      <c r="D1937" s="4">
        <v>0.326859429212359</v>
      </c>
      <c r="E1937" s="5" t="s">
        <v>570</v>
      </c>
    </row>
    <row r="1938" spans="1:5">
      <c r="A1938" s="1">
        <v>1937</v>
      </c>
      <c r="B1938" s="3">
        <v>-58.85</v>
      </c>
      <c r="C1938" s="3">
        <v>-33.8551307678</v>
      </c>
      <c r="D1938" s="4">
        <v>0.326859429212359</v>
      </c>
      <c r="E1938" s="5" t="s">
        <v>570</v>
      </c>
    </row>
    <row r="1939" spans="1:5">
      <c r="A1939" s="1">
        <v>1938</v>
      </c>
      <c r="B1939" s="3">
        <v>-58.75</v>
      </c>
      <c r="C1939" s="3">
        <v>-33.8551307678</v>
      </c>
      <c r="D1939" s="4">
        <v>0.326859429212359</v>
      </c>
      <c r="E1939" s="5" t="s">
        <v>570</v>
      </c>
    </row>
    <row r="1940" spans="1:5">
      <c r="A1940" s="1">
        <v>1939</v>
      </c>
      <c r="B1940" s="3">
        <v>-58.65</v>
      </c>
      <c r="C1940" s="3">
        <v>-33.8551307678</v>
      </c>
      <c r="D1940" s="4">
        <v>0.812131477852972</v>
      </c>
      <c r="E1940" s="5" t="s">
        <v>570</v>
      </c>
    </row>
    <row r="1941" spans="1:5">
      <c r="A1941" s="1">
        <v>1940</v>
      </c>
      <c r="B1941" s="3">
        <v>-58.55</v>
      </c>
      <c r="C1941" s="3">
        <v>-33.8551307678</v>
      </c>
      <c r="D1941" s="4">
        <v>0.812131477852972</v>
      </c>
      <c r="E1941" s="5" t="s">
        <v>570</v>
      </c>
    </row>
    <row r="1942" spans="1:5">
      <c r="A1942" s="1">
        <v>1941</v>
      </c>
      <c r="B1942" s="3">
        <v>-64.65</v>
      </c>
      <c r="C1942" s="3">
        <v>-33.9551307678</v>
      </c>
      <c r="D1942" s="4">
        <v>-0.0144621490914215</v>
      </c>
      <c r="E1942" s="5" t="s">
        <v>570</v>
      </c>
    </row>
    <row r="1943" spans="1:5">
      <c r="A1943" s="1">
        <v>1942</v>
      </c>
      <c r="B1943" s="3">
        <v>-64.35</v>
      </c>
      <c r="C1943" s="3">
        <v>-33.9551307678</v>
      </c>
      <c r="D1943" s="4">
        <v>0.390559834482701</v>
      </c>
      <c r="E1943" s="5" t="s">
        <v>570</v>
      </c>
    </row>
    <row r="1944" spans="1:5">
      <c r="A1944" s="1">
        <v>1943</v>
      </c>
      <c r="B1944" s="3">
        <v>-62.85</v>
      </c>
      <c r="C1944" s="3">
        <v>-33.9551307678</v>
      </c>
      <c r="D1944" s="4">
        <v>0.533723337784581</v>
      </c>
      <c r="E1944" s="5" t="s">
        <v>570</v>
      </c>
    </row>
    <row r="1945" spans="1:5">
      <c r="A1945" s="1">
        <v>1944</v>
      </c>
      <c r="B1945" s="3">
        <v>-62.65</v>
      </c>
      <c r="C1945" s="3">
        <v>-33.9551307678</v>
      </c>
      <c r="D1945" s="4">
        <v>0.164673721490186</v>
      </c>
      <c r="E1945" s="5" t="s">
        <v>570</v>
      </c>
    </row>
    <row r="1946" spans="1:5">
      <c r="A1946" s="1">
        <v>1945</v>
      </c>
      <c r="B1946" s="3">
        <v>-62.55</v>
      </c>
      <c r="C1946" s="3">
        <v>-33.9551307678</v>
      </c>
      <c r="D1946" s="4">
        <v>0.230747255208403</v>
      </c>
      <c r="E1946" s="5" t="s">
        <v>570</v>
      </c>
    </row>
    <row r="1947" spans="1:5">
      <c r="A1947" s="1">
        <v>1946</v>
      </c>
      <c r="B1947" s="3">
        <v>-62.15</v>
      </c>
      <c r="C1947" s="3">
        <v>-33.9551307678</v>
      </c>
      <c r="D1947" s="4">
        <v>0.651013486776069</v>
      </c>
      <c r="E1947" s="5" t="s">
        <v>570</v>
      </c>
    </row>
    <row r="1948" spans="1:5">
      <c r="A1948" s="1">
        <v>1947</v>
      </c>
      <c r="B1948" s="3">
        <v>-61.95</v>
      </c>
      <c r="C1948" s="3">
        <v>-33.9551307678</v>
      </c>
      <c r="D1948" s="4">
        <v>0.164673721490186</v>
      </c>
      <c r="E1948" s="5" t="s">
        <v>570</v>
      </c>
    </row>
    <row r="1949" spans="1:5">
      <c r="A1949" s="1">
        <v>1948</v>
      </c>
      <c r="B1949" s="3">
        <v>-59.95</v>
      </c>
      <c r="C1949" s="3">
        <v>-33.9551307678</v>
      </c>
      <c r="D1949" s="4">
        <v>0.651013486776069</v>
      </c>
      <c r="E1949" s="5" t="s">
        <v>570</v>
      </c>
    </row>
    <row r="1950" spans="1:5">
      <c r="A1950" s="1">
        <v>1949</v>
      </c>
      <c r="B1950" s="3">
        <v>-59.25</v>
      </c>
      <c r="C1950" s="3">
        <v>-33.9551307678</v>
      </c>
      <c r="D1950" s="4">
        <v>0.503774608061906</v>
      </c>
      <c r="E1950" s="5" t="s">
        <v>570</v>
      </c>
    </row>
    <row r="1951" spans="1:5">
      <c r="A1951" s="1">
        <v>1950</v>
      </c>
      <c r="B1951" s="3">
        <v>-59.15</v>
      </c>
      <c r="C1951" s="3">
        <v>-33.9551307678</v>
      </c>
      <c r="D1951" s="4">
        <v>0.326859429212359</v>
      </c>
      <c r="E1951" s="5" t="s">
        <v>570</v>
      </c>
    </row>
    <row r="1952" spans="1:5">
      <c r="A1952" s="1">
        <v>1951</v>
      </c>
      <c r="B1952" s="3">
        <v>-59.05</v>
      </c>
      <c r="C1952" s="3">
        <v>-33.9551307678</v>
      </c>
      <c r="D1952" s="4">
        <v>0.812131477852972</v>
      </c>
      <c r="E1952" s="5" t="s">
        <v>570</v>
      </c>
    </row>
    <row r="1953" spans="1:5">
      <c r="A1953" s="1">
        <v>1952</v>
      </c>
      <c r="B1953" s="3">
        <v>-58.95</v>
      </c>
      <c r="C1953" s="3">
        <v>-33.9551307678</v>
      </c>
      <c r="D1953" s="4">
        <v>0.812131477852972</v>
      </c>
      <c r="E1953" s="5" t="s">
        <v>570</v>
      </c>
    </row>
    <row r="1954" spans="1:5">
      <c r="A1954" s="1">
        <v>1953</v>
      </c>
      <c r="B1954" s="3">
        <v>-58.85</v>
      </c>
      <c r="C1954" s="3">
        <v>-33.9551307678</v>
      </c>
      <c r="D1954" s="4">
        <v>0.786366493164236</v>
      </c>
      <c r="E1954" s="5" t="s">
        <v>570</v>
      </c>
    </row>
    <row r="1955" spans="1:5">
      <c r="A1955" s="1">
        <v>1954</v>
      </c>
      <c r="B1955" s="3">
        <v>-58.75</v>
      </c>
      <c r="C1955" s="3">
        <v>-33.9551307678</v>
      </c>
      <c r="D1955" s="4">
        <v>0.786366493164236</v>
      </c>
      <c r="E1955" s="5" t="s">
        <v>570</v>
      </c>
    </row>
    <row r="1956" spans="1:5">
      <c r="A1956" s="1">
        <v>1955</v>
      </c>
      <c r="B1956" s="3">
        <v>-64.45</v>
      </c>
      <c r="C1956" s="3">
        <v>-34.0551307678</v>
      </c>
      <c r="D1956" s="4">
        <v>0.355830144582691</v>
      </c>
      <c r="E1956" s="5" t="s">
        <v>570</v>
      </c>
    </row>
    <row r="1957" spans="1:5">
      <c r="A1957" s="1">
        <v>1956</v>
      </c>
      <c r="B1957" s="3">
        <v>-63.65</v>
      </c>
      <c r="C1957" s="3">
        <v>-34.0551307678</v>
      </c>
      <c r="D1957" s="4">
        <v>0.559488322473317</v>
      </c>
      <c r="E1957" s="5" t="s">
        <v>570</v>
      </c>
    </row>
    <row r="1958" spans="1:5">
      <c r="A1958" s="1">
        <v>1957</v>
      </c>
      <c r="B1958" s="3">
        <v>-63.25</v>
      </c>
      <c r="C1958" s="3">
        <v>-34.0551307678</v>
      </c>
      <c r="D1958" s="4">
        <v>0.239985762143746</v>
      </c>
      <c r="E1958" s="5" t="s">
        <v>570</v>
      </c>
    </row>
    <row r="1959" spans="1:5">
      <c r="A1959" s="1">
        <v>1958</v>
      </c>
      <c r="B1959" s="3">
        <v>-63.15</v>
      </c>
      <c r="C1959" s="3">
        <v>-34.0551307678</v>
      </c>
      <c r="D1959" s="4">
        <v>0.239985762143746</v>
      </c>
      <c r="E1959" s="5" t="s">
        <v>570</v>
      </c>
    </row>
    <row r="1960" spans="1:5">
      <c r="A1960" s="1">
        <v>1959</v>
      </c>
      <c r="B1960" s="3">
        <v>-62.25</v>
      </c>
      <c r="C1960" s="3">
        <v>-34.0551307678</v>
      </c>
      <c r="D1960" s="4">
        <v>0.239985762143746</v>
      </c>
      <c r="E1960" s="5" t="s">
        <v>570</v>
      </c>
    </row>
    <row r="1961" spans="1:5">
      <c r="A1961" s="1">
        <v>1960</v>
      </c>
      <c r="B1961" s="3">
        <v>-61.45</v>
      </c>
      <c r="C1961" s="3">
        <v>-34.0551307678</v>
      </c>
      <c r="D1961" s="4">
        <v>0.57570144612251</v>
      </c>
      <c r="E1961" s="5" t="s">
        <v>570</v>
      </c>
    </row>
    <row r="1962" spans="1:5">
      <c r="A1962" s="1">
        <v>1961</v>
      </c>
      <c r="B1962" s="3">
        <v>-60.35</v>
      </c>
      <c r="C1962" s="3">
        <v>-34.0551307678</v>
      </c>
      <c r="D1962" s="4">
        <v>0.651013486776069</v>
      </c>
      <c r="E1962" s="5" t="s">
        <v>570</v>
      </c>
    </row>
    <row r="1963" spans="1:5">
      <c r="A1963" s="1">
        <v>1962</v>
      </c>
      <c r="B1963" s="3">
        <v>-60.05</v>
      </c>
      <c r="C1963" s="3">
        <v>-34.0551307678</v>
      </c>
      <c r="D1963" s="4">
        <v>0.625248502087333</v>
      </c>
      <c r="E1963" s="5" t="s">
        <v>570</v>
      </c>
    </row>
    <row r="1964" spans="1:5">
      <c r="A1964" s="1">
        <v>1963</v>
      </c>
      <c r="B1964" s="3">
        <v>-59.95</v>
      </c>
      <c r="C1964" s="3">
        <v>-34.0551307678</v>
      </c>
      <c r="D1964" s="4">
        <v>0.57570144612251</v>
      </c>
      <c r="E1964" s="5" t="s">
        <v>570</v>
      </c>
    </row>
    <row r="1965" spans="1:5">
      <c r="A1965" s="1">
        <v>1964</v>
      </c>
      <c r="B1965" s="3">
        <v>-59.05</v>
      </c>
      <c r="C1965" s="3">
        <v>-34.0551307678</v>
      </c>
      <c r="D1965" s="4">
        <v>0.326859429212359</v>
      </c>
      <c r="E1965" s="5" t="s">
        <v>570</v>
      </c>
    </row>
    <row r="1966" spans="1:5">
      <c r="A1966" s="1">
        <v>1965</v>
      </c>
      <c r="B1966" s="3">
        <v>-58.95</v>
      </c>
      <c r="C1966" s="3">
        <v>-34.0551307678</v>
      </c>
      <c r="D1966" s="4">
        <v>0.326859429212359</v>
      </c>
      <c r="E1966" s="5" t="s">
        <v>570</v>
      </c>
    </row>
    <row r="1967" spans="1:5">
      <c r="A1967" s="1">
        <v>1966</v>
      </c>
      <c r="B1967" s="3">
        <v>-58.85</v>
      </c>
      <c r="C1967" s="3">
        <v>-34.0551307678</v>
      </c>
      <c r="D1967" s="4">
        <v>0.295853006509094</v>
      </c>
      <c r="E1967" s="5" t="s">
        <v>570</v>
      </c>
    </row>
    <row r="1968" spans="1:5">
      <c r="A1968" s="1">
        <v>1967</v>
      </c>
      <c r="B1968" s="3">
        <v>-58.75</v>
      </c>
      <c r="C1968" s="3">
        <v>-34.0551307678</v>
      </c>
      <c r="D1968" s="4">
        <v>0.812131477852972</v>
      </c>
      <c r="E1968" s="5" t="s">
        <v>570</v>
      </c>
    </row>
    <row r="1969" spans="1:5">
      <c r="A1969" s="1">
        <v>1968</v>
      </c>
      <c r="B1969" s="3">
        <v>-58.65</v>
      </c>
      <c r="C1969" s="3">
        <v>-34.0551307678</v>
      </c>
      <c r="D1969" s="4">
        <v>0.736819437199413</v>
      </c>
      <c r="E1969" s="5" t="s">
        <v>570</v>
      </c>
    </row>
    <row r="1970" spans="1:5">
      <c r="A1970" s="1">
        <v>1969</v>
      </c>
      <c r="B1970" s="3">
        <v>-58.55</v>
      </c>
      <c r="C1970" s="3">
        <v>-34.0551307678</v>
      </c>
      <c r="D1970" s="4">
        <v>0.85594055912022</v>
      </c>
      <c r="E1970" s="5" t="s">
        <v>570</v>
      </c>
    </row>
    <row r="1971" spans="1:5">
      <c r="A1971" s="1">
        <v>1970</v>
      </c>
      <c r="B1971" s="3">
        <v>-58.45</v>
      </c>
      <c r="C1971" s="3">
        <v>-34.0551307678</v>
      </c>
      <c r="D1971" s="4">
        <v>0.326859429212359</v>
      </c>
      <c r="E1971" s="5" t="s">
        <v>570</v>
      </c>
    </row>
    <row r="1972" spans="1:5">
      <c r="A1972" s="1">
        <v>1971</v>
      </c>
      <c r="B1972" s="3">
        <v>-63.65</v>
      </c>
      <c r="C1972" s="3">
        <v>-34.1551307678</v>
      </c>
      <c r="D1972" s="4">
        <v>0.659821864386201</v>
      </c>
      <c r="E1972" s="5" t="s">
        <v>570</v>
      </c>
    </row>
    <row r="1973" spans="1:5">
      <c r="A1973" s="1">
        <v>1972</v>
      </c>
      <c r="B1973" s="3">
        <v>-63.45</v>
      </c>
      <c r="C1973" s="3">
        <v>-34.1551307678</v>
      </c>
      <c r="D1973" s="4">
        <v>0.239985762143746</v>
      </c>
      <c r="E1973" s="5" t="s">
        <v>570</v>
      </c>
    </row>
    <row r="1974" spans="1:5">
      <c r="A1974" s="1">
        <v>1973</v>
      </c>
      <c r="B1974" s="3">
        <v>-63.35</v>
      </c>
      <c r="C1974" s="3">
        <v>-34.1551307678</v>
      </c>
      <c r="D1974" s="4">
        <v>0.239985762143746</v>
      </c>
      <c r="E1974" s="5" t="s">
        <v>570</v>
      </c>
    </row>
    <row r="1975" spans="1:5">
      <c r="A1975" s="1">
        <v>1974</v>
      </c>
      <c r="B1975" s="3">
        <v>-61.95</v>
      </c>
      <c r="C1975" s="3">
        <v>-34.1551307678</v>
      </c>
      <c r="D1975" s="4">
        <v>0.336246489475379</v>
      </c>
      <c r="E1975" s="5" t="s">
        <v>570</v>
      </c>
    </row>
    <row r="1976" spans="1:5">
      <c r="A1976" s="1">
        <v>1975</v>
      </c>
      <c r="B1976" s="3">
        <v>-61.65</v>
      </c>
      <c r="C1976" s="3">
        <v>-34.1551307678</v>
      </c>
      <c r="D1976" s="4">
        <v>0.239985762143746</v>
      </c>
      <c r="E1976" s="5" t="s">
        <v>570</v>
      </c>
    </row>
    <row r="1977" spans="1:5">
      <c r="A1977" s="1">
        <v>1976</v>
      </c>
      <c r="B1977" s="3">
        <v>-60.15</v>
      </c>
      <c r="C1977" s="3">
        <v>-34.1551307678</v>
      </c>
      <c r="D1977" s="4">
        <v>0.677401264798696</v>
      </c>
      <c r="E1977" s="5" t="s">
        <v>570</v>
      </c>
    </row>
    <row r="1978" spans="1:5">
      <c r="A1978" s="1">
        <v>1977</v>
      </c>
      <c r="B1978" s="3">
        <v>-60.05</v>
      </c>
      <c r="C1978" s="3">
        <v>-34.1551307678</v>
      </c>
      <c r="D1978" s="4">
        <v>0.641774979840726</v>
      </c>
      <c r="E1978" s="5" t="s">
        <v>570</v>
      </c>
    </row>
    <row r="1979" spans="1:5">
      <c r="A1979" s="1">
        <v>1978</v>
      </c>
      <c r="B1979" s="3">
        <v>-59.25</v>
      </c>
      <c r="C1979" s="3">
        <v>-34.1551307678</v>
      </c>
      <c r="D1979" s="4">
        <v>0.651013486776069</v>
      </c>
      <c r="E1979" s="5" t="s">
        <v>570</v>
      </c>
    </row>
    <row r="1980" spans="1:5">
      <c r="A1980" s="1">
        <v>1979</v>
      </c>
      <c r="B1980" s="3">
        <v>-58.95</v>
      </c>
      <c r="C1980" s="3">
        <v>-34.1551307678</v>
      </c>
      <c r="D1980" s="4">
        <v>0.279040393420202</v>
      </c>
      <c r="E1980" s="5" t="s">
        <v>570</v>
      </c>
    </row>
    <row r="1981" spans="1:5">
      <c r="A1981" s="1">
        <v>1980</v>
      </c>
      <c r="B1981" s="3">
        <v>-58.65</v>
      </c>
      <c r="C1981" s="3">
        <v>-34.1551307678</v>
      </c>
      <c r="D1981" s="4">
        <v>0.326859429212359</v>
      </c>
      <c r="E1981" s="5" t="s">
        <v>570</v>
      </c>
    </row>
    <row r="1982" spans="1:5">
      <c r="A1982" s="1">
        <v>1981</v>
      </c>
      <c r="B1982" s="3">
        <v>-58.55</v>
      </c>
      <c r="C1982" s="3">
        <v>-34.1551307678</v>
      </c>
      <c r="D1982" s="4">
        <v>0.326859429212359</v>
      </c>
      <c r="E1982" s="5" t="s">
        <v>570</v>
      </c>
    </row>
    <row r="1983" spans="1:5">
      <c r="A1983" s="1">
        <v>1982</v>
      </c>
      <c r="B1983" s="3">
        <v>-58.45</v>
      </c>
      <c r="C1983" s="3">
        <v>-34.1551307678</v>
      </c>
      <c r="D1983" s="4">
        <v>0.326859429212359</v>
      </c>
      <c r="E1983" s="5" t="s">
        <v>570</v>
      </c>
    </row>
    <row r="1984" spans="1:5">
      <c r="A1984" s="1">
        <v>1983</v>
      </c>
      <c r="B1984" s="3">
        <v>-63.55</v>
      </c>
      <c r="C1984" s="3">
        <v>-34.2551307678</v>
      </c>
      <c r="D1984" s="4">
        <v>0.551446100196498</v>
      </c>
      <c r="E1984" s="5" t="s">
        <v>570</v>
      </c>
    </row>
    <row r="1985" spans="1:5">
      <c r="A1985" s="1">
        <v>1984</v>
      </c>
      <c r="B1985" s="3">
        <v>-62.65</v>
      </c>
      <c r="C1985" s="3">
        <v>-34.2551307678</v>
      </c>
      <c r="D1985" s="4">
        <v>-0.008999074971773</v>
      </c>
      <c r="E1985" s="5" t="s">
        <v>570</v>
      </c>
    </row>
    <row r="1986" spans="1:5">
      <c r="A1986" s="1">
        <v>1985</v>
      </c>
      <c r="B1986" s="3">
        <v>-61.75</v>
      </c>
      <c r="C1986" s="3">
        <v>-34.2551307678</v>
      </c>
      <c r="D1986" s="4">
        <v>0.21422077745501</v>
      </c>
      <c r="E1986" s="5" t="s">
        <v>570</v>
      </c>
    </row>
    <row r="1987" spans="1:5">
      <c r="A1987" s="1">
        <v>1986</v>
      </c>
      <c r="B1987" s="3">
        <v>-61.35</v>
      </c>
      <c r="C1987" s="3">
        <v>-34.2551307678</v>
      </c>
      <c r="D1987" s="4">
        <v>0.239985762143746</v>
      </c>
      <c r="E1987" s="5" t="s">
        <v>570</v>
      </c>
    </row>
    <row r="1988" spans="1:5">
      <c r="A1988" s="1">
        <v>1987</v>
      </c>
      <c r="B1988" s="3">
        <v>-60.45</v>
      </c>
      <c r="C1988" s="3">
        <v>-34.2551307678</v>
      </c>
      <c r="D1988" s="4">
        <v>0.651013486776069</v>
      </c>
      <c r="E1988" s="5" t="s">
        <v>570</v>
      </c>
    </row>
    <row r="1989" spans="1:5">
      <c r="A1989" s="1">
        <v>1988</v>
      </c>
      <c r="B1989" s="3">
        <v>-59.95</v>
      </c>
      <c r="C1989" s="3">
        <v>-34.2551307678</v>
      </c>
      <c r="D1989" s="4">
        <v>0.641774979840726</v>
      </c>
      <c r="E1989" s="5" t="s">
        <v>570</v>
      </c>
    </row>
    <row r="1990" spans="1:5">
      <c r="A1990" s="1">
        <v>1989</v>
      </c>
      <c r="B1990" s="3">
        <v>-59.25</v>
      </c>
      <c r="C1990" s="3">
        <v>-34.2551307678</v>
      </c>
      <c r="D1990" s="4">
        <v>0.696069093427067</v>
      </c>
      <c r="E1990" s="5" t="s">
        <v>570</v>
      </c>
    </row>
    <row r="1991" spans="1:5">
      <c r="A1991" s="1">
        <v>1990</v>
      </c>
      <c r="B1991" s="3">
        <v>-58.95</v>
      </c>
      <c r="C1991" s="3">
        <v>-34.2551307678</v>
      </c>
      <c r="D1991" s="4">
        <v>0.651013486776069</v>
      </c>
      <c r="E1991" s="5" t="s">
        <v>570</v>
      </c>
    </row>
    <row r="1992" spans="1:5">
      <c r="A1992" s="1">
        <v>1991</v>
      </c>
      <c r="B1992" s="3">
        <v>-58.85</v>
      </c>
      <c r="C1992" s="3">
        <v>-34.2551307678</v>
      </c>
      <c r="D1992" s="4">
        <v>0.641774979840726</v>
      </c>
      <c r="E1992" s="5" t="s">
        <v>570</v>
      </c>
    </row>
    <row r="1993" spans="1:5">
      <c r="A1993" s="1">
        <v>1992</v>
      </c>
      <c r="B1993" s="3">
        <v>-58.75</v>
      </c>
      <c r="C1993" s="3">
        <v>-34.2551307678</v>
      </c>
      <c r="D1993" s="4">
        <v>0.326859429212359</v>
      </c>
      <c r="E1993" s="5" t="s">
        <v>570</v>
      </c>
    </row>
    <row r="1994" spans="1:5">
      <c r="A1994" s="1">
        <v>1993</v>
      </c>
      <c r="B1994" s="3">
        <v>-58.65</v>
      </c>
      <c r="C1994" s="3">
        <v>-34.2551307678</v>
      </c>
      <c r="D1994" s="4">
        <v>0.326859429212359</v>
      </c>
      <c r="E1994" s="5" t="s">
        <v>570</v>
      </c>
    </row>
    <row r="1995" spans="1:5">
      <c r="A1995" s="1">
        <v>1994</v>
      </c>
      <c r="B1995" s="3">
        <v>-58.55</v>
      </c>
      <c r="C1995" s="3">
        <v>-34.2551307678</v>
      </c>
      <c r="D1995" s="4">
        <v>-0.255670074676815</v>
      </c>
      <c r="E1995" s="5" t="s">
        <v>570</v>
      </c>
    </row>
    <row r="1996" spans="1:5">
      <c r="A1996" s="1">
        <v>1995</v>
      </c>
      <c r="B1996" s="3">
        <v>-65.05</v>
      </c>
      <c r="C1996" s="3">
        <v>-34.3551307678</v>
      </c>
      <c r="D1996" s="4">
        <v>0.00325747805752257</v>
      </c>
      <c r="E1996" s="5" t="s">
        <v>570</v>
      </c>
    </row>
    <row r="1997" spans="1:5">
      <c r="A1997" s="1">
        <v>1996</v>
      </c>
      <c r="B1997" s="3">
        <v>-64.85</v>
      </c>
      <c r="C1997" s="3">
        <v>-34.4551307678</v>
      </c>
      <c r="D1997" s="4">
        <v>0.235920373450479</v>
      </c>
      <c r="E1997" s="5" t="s">
        <v>570</v>
      </c>
    </row>
    <row r="1998" spans="1:5">
      <c r="A1998" s="1">
        <v>1997</v>
      </c>
      <c r="B1998" s="3">
        <v>-64.55</v>
      </c>
      <c r="C1998" s="3">
        <v>-34.3551307678</v>
      </c>
      <c r="D1998" s="4">
        <v>0.38588422874759</v>
      </c>
      <c r="E1998" s="5" t="s">
        <v>570</v>
      </c>
    </row>
    <row r="1999" spans="1:5">
      <c r="A1999" s="1">
        <v>1998</v>
      </c>
      <c r="B1999" s="3">
        <v>-63.55</v>
      </c>
      <c r="C1999" s="3">
        <v>-34.3551307678</v>
      </c>
      <c r="D1999" s="4">
        <v>0.551446100196498</v>
      </c>
      <c r="E1999" s="5" t="s">
        <v>570</v>
      </c>
    </row>
    <row r="2000" spans="1:5">
      <c r="A2000" s="1">
        <v>1999</v>
      </c>
      <c r="B2000" s="3">
        <v>-60.45</v>
      </c>
      <c r="C2000" s="3">
        <v>-34.3551307678</v>
      </c>
      <c r="D2000" s="4">
        <v>0.651013486776069</v>
      </c>
      <c r="E2000" s="5" t="s">
        <v>570</v>
      </c>
    </row>
    <row r="2001" spans="1:5">
      <c r="A2001" s="1">
        <v>2000</v>
      </c>
      <c r="B2001" s="3">
        <v>-59.35</v>
      </c>
      <c r="C2001" s="3">
        <v>-34.3551307678</v>
      </c>
      <c r="D2001" s="4">
        <v>0.696069093427067</v>
      </c>
      <c r="E2001" s="5" t="s">
        <v>570</v>
      </c>
    </row>
    <row r="2002" spans="1:5">
      <c r="A2002" s="1">
        <v>2001</v>
      </c>
      <c r="B2002" s="3">
        <v>-58.65</v>
      </c>
      <c r="C2002" s="3">
        <v>-34.3551307678</v>
      </c>
      <c r="D2002" s="4">
        <v>-0.193263470705038</v>
      </c>
      <c r="E2002" s="5" t="s">
        <v>570</v>
      </c>
    </row>
    <row r="2003" spans="1:5">
      <c r="A2003" s="1">
        <v>2002</v>
      </c>
      <c r="B2003" s="3">
        <v>-62.45</v>
      </c>
      <c r="C2003" s="3">
        <v>-34.4551307678</v>
      </c>
      <c r="D2003" s="4">
        <v>-0.008999074971773</v>
      </c>
      <c r="E2003" s="5" t="s">
        <v>570</v>
      </c>
    </row>
    <row r="2004" spans="1:5">
      <c r="A2004" s="1">
        <v>2003</v>
      </c>
      <c r="B2004" s="3">
        <v>-61.05</v>
      </c>
      <c r="C2004" s="3">
        <v>-34.4551307678</v>
      </c>
      <c r="D2004" s="4">
        <v>0.239985762143746</v>
      </c>
      <c r="E2004" s="5" t="s">
        <v>570</v>
      </c>
    </row>
    <row r="2005" spans="1:5">
      <c r="A2005" s="1">
        <v>2004</v>
      </c>
      <c r="B2005" s="3">
        <v>-60.85</v>
      </c>
      <c r="C2005" s="3">
        <v>-34.4551307678</v>
      </c>
      <c r="D2005" s="4">
        <v>0.677401264798696</v>
      </c>
      <c r="E2005" s="5" t="s">
        <v>570</v>
      </c>
    </row>
    <row r="2006" spans="1:5">
      <c r="A2006" s="1">
        <v>2005</v>
      </c>
      <c r="B2006" s="3">
        <v>-60.15</v>
      </c>
      <c r="C2006" s="3">
        <v>-34.4551307678</v>
      </c>
      <c r="D2006" s="4">
        <v>0.677401264798696</v>
      </c>
      <c r="E2006" s="5" t="s">
        <v>570</v>
      </c>
    </row>
    <row r="2007" spans="1:5">
      <c r="A2007" s="1">
        <v>2006</v>
      </c>
      <c r="B2007" s="3">
        <v>-60.05</v>
      </c>
      <c r="C2007" s="3">
        <v>-34.4551307678</v>
      </c>
      <c r="D2007" s="4">
        <v>0.677401264798696</v>
      </c>
      <c r="E2007" s="5" t="s">
        <v>570</v>
      </c>
    </row>
    <row r="2008" spans="1:5">
      <c r="A2008" s="1">
        <v>2007</v>
      </c>
      <c r="B2008" s="3">
        <v>-59.95</v>
      </c>
      <c r="C2008" s="3">
        <v>-34.4551307678</v>
      </c>
      <c r="D2008" s="4">
        <v>0.677401264798696</v>
      </c>
      <c r="E2008" s="5" t="s">
        <v>570</v>
      </c>
    </row>
    <row r="2009" spans="1:5">
      <c r="A2009" s="1">
        <v>2008</v>
      </c>
      <c r="B2009" s="3">
        <v>-59.75</v>
      </c>
      <c r="C2009" s="3">
        <v>-34.4551307678</v>
      </c>
      <c r="D2009" s="4">
        <v>0.696069093427067</v>
      </c>
      <c r="E2009" s="5" t="s">
        <v>570</v>
      </c>
    </row>
    <row r="2010" spans="1:5">
      <c r="A2010" s="1">
        <v>2009</v>
      </c>
      <c r="B2010" s="3">
        <v>-62.55</v>
      </c>
      <c r="C2010" s="3">
        <v>-34.5551307678</v>
      </c>
      <c r="D2010" s="4">
        <v>-0.008999074971773</v>
      </c>
      <c r="E2010" s="5" t="s">
        <v>570</v>
      </c>
    </row>
    <row r="2011" spans="1:5">
      <c r="A2011" s="1">
        <v>2010</v>
      </c>
      <c r="B2011" s="3">
        <v>-61.95</v>
      </c>
      <c r="C2011" s="3">
        <v>-34.5551307678</v>
      </c>
      <c r="D2011" s="4">
        <v>0.239985762143746</v>
      </c>
      <c r="E2011" s="5" t="s">
        <v>570</v>
      </c>
    </row>
    <row r="2012" spans="1:5">
      <c r="A2012" s="1">
        <v>2011</v>
      </c>
      <c r="B2012" s="3">
        <v>-61.85</v>
      </c>
      <c r="C2012" s="3">
        <v>-34.5551307678</v>
      </c>
      <c r="D2012" s="4">
        <v>0.239985762143746</v>
      </c>
      <c r="E2012" s="5" t="s">
        <v>570</v>
      </c>
    </row>
    <row r="2013" spans="1:5">
      <c r="A2013" s="1">
        <v>2012</v>
      </c>
      <c r="B2013" s="3">
        <v>-60.65</v>
      </c>
      <c r="C2013" s="3">
        <v>-34.5551307678</v>
      </c>
      <c r="D2013" s="4">
        <v>0.324512412090202</v>
      </c>
      <c r="E2013" s="5" t="s">
        <v>570</v>
      </c>
    </row>
    <row r="2014" spans="1:5">
      <c r="A2014" s="1">
        <v>2013</v>
      </c>
      <c r="B2014" s="3">
        <v>-59.65</v>
      </c>
      <c r="C2014" s="3">
        <v>-34.5551307678</v>
      </c>
      <c r="D2014" s="4">
        <v>0.696069093427067</v>
      </c>
      <c r="E2014" s="5" t="s">
        <v>570</v>
      </c>
    </row>
    <row r="2015" spans="1:5">
      <c r="A2015" s="1">
        <v>2014</v>
      </c>
      <c r="B2015" s="3">
        <v>-64.75</v>
      </c>
      <c r="C2015" s="3">
        <v>-34.6551307678</v>
      </c>
      <c r="D2015" s="4">
        <v>0.210155388761743</v>
      </c>
      <c r="E2015" s="5" t="s">
        <v>570</v>
      </c>
    </row>
    <row r="2016" spans="1:5">
      <c r="A2016" s="1">
        <v>2015</v>
      </c>
      <c r="B2016" s="3">
        <v>-64.05</v>
      </c>
      <c r="C2016" s="3">
        <v>-34.6551307678</v>
      </c>
      <c r="D2016" s="4">
        <v>0.551446100196498</v>
      </c>
      <c r="E2016" s="5" t="s">
        <v>570</v>
      </c>
    </row>
    <row r="2017" spans="1:5">
      <c r="A2017" s="1">
        <v>2016</v>
      </c>
      <c r="B2017" s="3">
        <v>-63.95</v>
      </c>
      <c r="C2017" s="3">
        <v>-34.6551307678</v>
      </c>
      <c r="D2017" s="4">
        <v>0.476134059542938</v>
      </c>
      <c r="E2017" s="5" t="s">
        <v>570</v>
      </c>
    </row>
    <row r="2018" spans="1:5">
      <c r="A2018" s="1">
        <v>2017</v>
      </c>
      <c r="B2018" s="3">
        <v>-61.65</v>
      </c>
      <c r="C2018" s="3">
        <v>-34.6551307678</v>
      </c>
      <c r="D2018" s="4">
        <v>0.239985762143746</v>
      </c>
      <c r="E2018" s="5" t="s">
        <v>570</v>
      </c>
    </row>
    <row r="2019" spans="1:5">
      <c r="A2019" s="1">
        <v>2018</v>
      </c>
      <c r="B2019" s="3">
        <v>-63.95</v>
      </c>
      <c r="C2019" s="3">
        <v>-34.7551307678</v>
      </c>
      <c r="D2019" s="4">
        <v>0.551446100196498</v>
      </c>
      <c r="E2019" s="5" t="s">
        <v>570</v>
      </c>
    </row>
    <row r="2020" spans="1:5">
      <c r="A2020" s="1">
        <v>2019</v>
      </c>
      <c r="B2020" s="3">
        <v>-62.35</v>
      </c>
      <c r="C2020" s="3">
        <v>-34.7551307678</v>
      </c>
      <c r="D2020" s="4">
        <v>-0.008999074971773</v>
      </c>
      <c r="E2020" s="5" t="s">
        <v>570</v>
      </c>
    </row>
    <row r="2021" spans="1:5">
      <c r="A2021" s="1">
        <v>2020</v>
      </c>
      <c r="B2021" s="3">
        <v>-61.85</v>
      </c>
      <c r="C2021" s="3">
        <v>-34.7551307678</v>
      </c>
      <c r="D2021" s="4">
        <v>0.239985762143746</v>
      </c>
      <c r="E2021" s="5" t="s">
        <v>570</v>
      </c>
    </row>
    <row r="2022" spans="1:5">
      <c r="A2022" s="1">
        <v>2021</v>
      </c>
      <c r="B2022" s="3">
        <v>-59.75</v>
      </c>
      <c r="C2022" s="3">
        <v>-34.7551307678</v>
      </c>
      <c r="D2022" s="4">
        <v>0.298124634067575</v>
      </c>
      <c r="E2022" s="5" t="s">
        <v>570</v>
      </c>
    </row>
    <row r="2023" spans="1:5">
      <c r="A2023" s="1">
        <v>2022</v>
      </c>
      <c r="B2023" s="3">
        <v>-59.85</v>
      </c>
      <c r="C2023" s="3">
        <v>-34.8551307678</v>
      </c>
      <c r="D2023" s="4">
        <v>0.298124634067575</v>
      </c>
      <c r="E2023" s="5" t="s">
        <v>570</v>
      </c>
    </row>
    <row r="2024" spans="1:5">
      <c r="A2024" s="1">
        <v>2023</v>
      </c>
      <c r="B2024" s="3">
        <v>-62.65</v>
      </c>
      <c r="C2024" s="3">
        <v>-34.9551307678</v>
      </c>
      <c r="D2024" s="4">
        <v>-0.008999074971773</v>
      </c>
      <c r="E2024" s="5" t="s">
        <v>570</v>
      </c>
    </row>
    <row r="2025" spans="1:5">
      <c r="A2025" s="1">
        <v>2024</v>
      </c>
      <c r="B2025" s="3">
        <v>-61.25</v>
      </c>
      <c r="C2025" s="3">
        <v>-34.9551307678</v>
      </c>
      <c r="D2025" s="4">
        <v>0.239985762143746</v>
      </c>
      <c r="E2025" s="5" t="s">
        <v>570</v>
      </c>
    </row>
    <row r="2026" spans="1:5">
      <c r="A2026" s="1">
        <v>2025</v>
      </c>
      <c r="B2026" s="3">
        <v>-62.35</v>
      </c>
      <c r="C2026" s="3">
        <v>-35.0551307678</v>
      </c>
      <c r="D2026" s="4">
        <v>-0.008999074971773</v>
      </c>
      <c r="E2026" s="5" t="s">
        <v>570</v>
      </c>
    </row>
    <row r="2027" spans="1:5">
      <c r="A2027" s="1">
        <v>2026</v>
      </c>
      <c r="B2027" s="3">
        <v>-59.55</v>
      </c>
      <c r="C2027" s="3">
        <v>-35.0551307678</v>
      </c>
      <c r="D2027" s="4">
        <v>0.298124634067575</v>
      </c>
      <c r="E2027" s="5" t="s">
        <v>570</v>
      </c>
    </row>
    <row r="2028" spans="1:5">
      <c r="A2028" s="1">
        <v>2027</v>
      </c>
      <c r="B2028" s="3">
        <v>-64.45</v>
      </c>
      <c r="C2028" s="3">
        <v>-35.2551307678</v>
      </c>
      <c r="D2028" s="4">
        <v>0.56180237118865</v>
      </c>
      <c r="E2028" s="5" t="s">
        <v>570</v>
      </c>
    </row>
    <row r="2029" spans="1:5">
      <c r="A2029" s="1">
        <v>2028</v>
      </c>
      <c r="B2029" s="3">
        <v>-63.45</v>
      </c>
      <c r="C2029" s="3">
        <v>-35.2551307678</v>
      </c>
      <c r="D2029" s="4">
        <v>0.551446100196498</v>
      </c>
      <c r="E2029" s="5" t="s">
        <v>570</v>
      </c>
    </row>
    <row r="2030" spans="1:5">
      <c r="A2030" s="1">
        <v>2029</v>
      </c>
      <c r="B2030" s="3">
        <v>-61.05</v>
      </c>
      <c r="C2030" s="3">
        <v>-35.2551307678</v>
      </c>
      <c r="D2030" s="4">
        <v>0.434322244237913</v>
      </c>
      <c r="E2030" s="5" t="s">
        <v>570</v>
      </c>
    </row>
    <row r="2031" spans="1:5">
      <c r="A2031" s="1">
        <v>2030</v>
      </c>
      <c r="B2031" s="3">
        <v>-70.35</v>
      </c>
      <c r="C2031" s="3">
        <v>-35.3551307678</v>
      </c>
      <c r="D2031" s="4">
        <v>0.233132669094003</v>
      </c>
      <c r="E2031" s="5" t="s">
        <v>569</v>
      </c>
    </row>
    <row r="2032" spans="1:5">
      <c r="A2032" s="1">
        <v>2031</v>
      </c>
      <c r="B2032" s="3">
        <v>-70.15</v>
      </c>
      <c r="C2032" s="3">
        <v>-35.6551307678</v>
      </c>
      <c r="D2032" s="4">
        <v>0.285593966486086</v>
      </c>
      <c r="E2032" s="5" t="s">
        <v>569</v>
      </c>
    </row>
    <row r="2033" spans="1:5">
      <c r="A2033" s="1">
        <v>2032</v>
      </c>
      <c r="B2033" s="3">
        <v>-64.95</v>
      </c>
      <c r="C2033" s="3">
        <v>-35.6551307678</v>
      </c>
      <c r="D2033" s="4">
        <v>0.513448464619378</v>
      </c>
      <c r="E2033" s="5" t="s">
        <v>570</v>
      </c>
    </row>
    <row r="2034" spans="1:5">
      <c r="A2034" s="1">
        <v>2033</v>
      </c>
      <c r="B2034" s="3">
        <v>-64.95</v>
      </c>
      <c r="C2034" s="3">
        <v>-35.9551307678</v>
      </c>
      <c r="D2034" s="4">
        <v>0.48649033053509</v>
      </c>
      <c r="E2034" s="5" t="s">
        <v>570</v>
      </c>
    </row>
    <row r="2035" spans="1:5">
      <c r="A2035" s="1">
        <v>2034</v>
      </c>
      <c r="B2035" s="3">
        <v>-70.45</v>
      </c>
      <c r="C2035" s="3">
        <v>-36.2551307678</v>
      </c>
      <c r="D2035" s="4">
        <v>0.238913492263066</v>
      </c>
      <c r="E2035" s="5" t="s">
        <v>569</v>
      </c>
    </row>
    <row r="2036" spans="1:5">
      <c r="A2036" s="1">
        <v>2035</v>
      </c>
      <c r="B2036" s="3">
        <v>-64.25</v>
      </c>
      <c r="C2036" s="3">
        <v>-35.3551307678</v>
      </c>
      <c r="D2036" s="4">
        <v>0.59653206108866</v>
      </c>
      <c r="E2036" s="5" t="s">
        <v>570</v>
      </c>
    </row>
    <row r="2037" spans="1:5">
      <c r="A2037" s="1">
        <v>2036</v>
      </c>
      <c r="B2037" s="3">
        <v>-58.25</v>
      </c>
      <c r="C2037" s="3">
        <v>-35.3551307678</v>
      </c>
      <c r="D2037" s="4">
        <v>0.499104112599284</v>
      </c>
      <c r="E2037" s="5" t="s">
        <v>570</v>
      </c>
    </row>
    <row r="2038" spans="1:5">
      <c r="A2038" s="1">
        <v>2037</v>
      </c>
      <c r="B2038" s="3">
        <v>-62.15</v>
      </c>
      <c r="C2038" s="3">
        <v>-35.4551307678</v>
      </c>
      <c r="D2038" s="4">
        <v>-0.008999074971773</v>
      </c>
      <c r="E2038" s="5" t="s">
        <v>570</v>
      </c>
    </row>
    <row r="2039" spans="1:5">
      <c r="A2039" s="1">
        <v>2038</v>
      </c>
      <c r="B2039" s="3">
        <v>-60.45</v>
      </c>
      <c r="C2039" s="3">
        <v>-35.5551307678</v>
      </c>
      <c r="D2039" s="4">
        <v>0.239985762143746</v>
      </c>
      <c r="E2039" s="5" t="s">
        <v>570</v>
      </c>
    </row>
    <row r="2040" spans="1:5">
      <c r="A2040" s="1">
        <v>2039</v>
      </c>
      <c r="B2040" s="3">
        <v>-59.25</v>
      </c>
      <c r="C2040" s="3">
        <v>-35.5551307678</v>
      </c>
      <c r="D2040" s="4">
        <v>0.368917636943387</v>
      </c>
      <c r="E2040" s="5" t="s">
        <v>570</v>
      </c>
    </row>
    <row r="2041" spans="1:5">
      <c r="A2041" s="1">
        <v>2040</v>
      </c>
      <c r="B2041" s="3">
        <v>-64.55</v>
      </c>
      <c r="C2041" s="3">
        <v>-35.6551307678</v>
      </c>
      <c r="D2041" s="4">
        <v>0.56180237118865</v>
      </c>
      <c r="E2041" s="5" t="s">
        <v>570</v>
      </c>
    </row>
    <row r="2042" spans="1:5">
      <c r="A2042" s="1">
        <v>2041</v>
      </c>
      <c r="B2042" s="3">
        <v>-62.05</v>
      </c>
      <c r="C2042" s="3">
        <v>-35.6551307678</v>
      </c>
      <c r="D2042" s="4">
        <v>-0.008999074971773</v>
      </c>
      <c r="E2042" s="5" t="s">
        <v>570</v>
      </c>
    </row>
    <row r="2043" spans="1:5">
      <c r="A2043" s="1">
        <v>2042</v>
      </c>
      <c r="B2043" s="3">
        <v>-60.95</v>
      </c>
      <c r="C2043" s="3">
        <v>-35.7551307678</v>
      </c>
      <c r="D2043" s="4">
        <v>0.434322244237913</v>
      </c>
      <c r="E2043" s="5" t="s">
        <v>570</v>
      </c>
    </row>
    <row r="2044" spans="1:5">
      <c r="A2044" s="1">
        <v>2043</v>
      </c>
      <c r="B2044" s="3">
        <v>-59.35</v>
      </c>
      <c r="C2044" s="3">
        <v>-35.7551307678</v>
      </c>
      <c r="D2044" s="4">
        <v>0.0918728513826867</v>
      </c>
      <c r="E2044" s="5" t="s">
        <v>570</v>
      </c>
    </row>
    <row r="2045" spans="1:5">
      <c r="A2045" s="1">
        <v>2044</v>
      </c>
      <c r="B2045" s="3">
        <v>-58.85</v>
      </c>
      <c r="C2045" s="3">
        <v>-35.7551307678</v>
      </c>
      <c r="D2045" s="4">
        <v>0.587547391582075</v>
      </c>
      <c r="E2045" s="5" t="s">
        <v>570</v>
      </c>
    </row>
    <row r="2046" spans="1:5">
      <c r="A2046" s="1">
        <v>2045</v>
      </c>
      <c r="B2046" s="3">
        <v>-57.75</v>
      </c>
      <c r="C2046" s="3">
        <v>-35.7551307678</v>
      </c>
      <c r="D2046" s="4">
        <v>0.840212051192151</v>
      </c>
      <c r="E2046" s="5" t="s">
        <v>570</v>
      </c>
    </row>
    <row r="2047" spans="1:5">
      <c r="A2047" s="1">
        <v>2046</v>
      </c>
      <c r="B2047" s="3">
        <v>-64.55</v>
      </c>
      <c r="C2047" s="3">
        <v>-35.8551307678</v>
      </c>
      <c r="D2047" s="4">
        <v>0.56180237118865</v>
      </c>
      <c r="E2047" s="5" t="s">
        <v>570</v>
      </c>
    </row>
    <row r="2048" spans="1:5">
      <c r="A2048" s="1">
        <v>2047</v>
      </c>
      <c r="B2048" s="3">
        <v>-62.05</v>
      </c>
      <c r="C2048" s="3">
        <v>-35.8551307678</v>
      </c>
      <c r="D2048" s="4">
        <v>-0.008999074971773</v>
      </c>
      <c r="E2048" s="5" t="s">
        <v>570</v>
      </c>
    </row>
    <row r="2049" spans="1:5">
      <c r="A2049" s="1">
        <v>2048</v>
      </c>
      <c r="B2049" s="3">
        <v>-61.35</v>
      </c>
      <c r="C2049" s="3">
        <v>-35.8551307678</v>
      </c>
      <c r="D2049" s="4">
        <v>0.434322244237913</v>
      </c>
      <c r="E2049" s="5" t="s">
        <v>570</v>
      </c>
    </row>
    <row r="2050" spans="1:5">
      <c r="A2050" s="1">
        <v>2049</v>
      </c>
      <c r="B2050" s="3">
        <v>-57.85</v>
      </c>
      <c r="C2050" s="3">
        <v>-35.8551307678</v>
      </c>
      <c r="D2050" s="4">
        <v>0.451534739518287</v>
      </c>
      <c r="E2050" s="5" t="s">
        <v>570</v>
      </c>
    </row>
    <row r="2051" spans="1:5">
      <c r="A2051" s="1">
        <v>2050</v>
      </c>
      <c r="B2051" s="3">
        <v>-62.55</v>
      </c>
      <c r="C2051" s="3">
        <v>-35.9551307678</v>
      </c>
      <c r="D2051" s="4">
        <v>0.33230058475584</v>
      </c>
      <c r="E2051" s="5" t="s">
        <v>570</v>
      </c>
    </row>
    <row r="2052" spans="1:5">
      <c r="A2052" s="1">
        <v>2051</v>
      </c>
      <c r="B2052" s="3">
        <v>-61.35</v>
      </c>
      <c r="C2052" s="3">
        <v>-35.9551307678</v>
      </c>
      <c r="D2052" s="4">
        <v>0.239985762143746</v>
      </c>
      <c r="E2052" s="5" t="s">
        <v>570</v>
      </c>
    </row>
    <row r="2053" spans="1:5">
      <c r="A2053" s="1">
        <v>2052</v>
      </c>
      <c r="B2053" s="3">
        <v>-59.55</v>
      </c>
      <c r="C2053" s="3">
        <v>-36.0551307678</v>
      </c>
      <c r="D2053" s="4">
        <v>0.652926394813017</v>
      </c>
      <c r="E2053" s="5" t="s">
        <v>570</v>
      </c>
    </row>
    <row r="2054" spans="1:5">
      <c r="A2054" s="1">
        <v>2053</v>
      </c>
      <c r="B2054" s="3">
        <v>-57.35</v>
      </c>
      <c r="C2054" s="3">
        <v>-36.0551307678</v>
      </c>
      <c r="D2054" s="4">
        <v>0.645134550927022</v>
      </c>
      <c r="E2054" s="5" t="s">
        <v>570</v>
      </c>
    </row>
    <row r="2055" spans="1:5">
      <c r="A2055" s="1">
        <v>2054</v>
      </c>
      <c r="B2055" s="3">
        <v>-58.65</v>
      </c>
      <c r="C2055" s="3">
        <v>-36.1551307678</v>
      </c>
      <c r="D2055" s="4">
        <v>0.587547391582075</v>
      </c>
      <c r="E2055" s="5" t="s">
        <v>570</v>
      </c>
    </row>
    <row r="2056" spans="1:5">
      <c r="A2056" s="1">
        <v>2055</v>
      </c>
      <c r="B2056" s="3">
        <v>-61.65</v>
      </c>
      <c r="C2056" s="3">
        <v>-36.2551307678</v>
      </c>
      <c r="D2056" s="4">
        <v>0.434322244237913</v>
      </c>
      <c r="E2056" s="5" t="s">
        <v>570</v>
      </c>
    </row>
    <row r="2057" spans="1:5">
      <c r="A2057" s="1">
        <v>2056</v>
      </c>
      <c r="B2057" s="3">
        <v>-59.65</v>
      </c>
      <c r="C2057" s="3">
        <v>-36.2551307678</v>
      </c>
      <c r="D2057" s="4">
        <v>0.652926394813017</v>
      </c>
      <c r="E2057" s="5" t="s">
        <v>570</v>
      </c>
    </row>
    <row r="2058" spans="1:5">
      <c r="A2058" s="1">
        <v>2057</v>
      </c>
      <c r="B2058" s="3">
        <v>-57.35</v>
      </c>
      <c r="C2058" s="3">
        <v>-36.2551307678</v>
      </c>
      <c r="D2058" s="4">
        <v>0.688132261740239</v>
      </c>
      <c r="E2058" s="5" t="s">
        <v>570</v>
      </c>
    </row>
    <row r="2059" spans="1:5">
      <c r="A2059" s="1">
        <v>2058</v>
      </c>
      <c r="B2059" s="3">
        <v>-57.25</v>
      </c>
      <c r="C2059" s="3">
        <v>-36.2551307678</v>
      </c>
      <c r="D2059" s="4">
        <v>0.645134550927022</v>
      </c>
      <c r="E2059" s="5" t="s">
        <v>570</v>
      </c>
    </row>
    <row r="2060" spans="1:5">
      <c r="A2060" s="1">
        <v>2059</v>
      </c>
      <c r="B2060" s="3">
        <v>-60.65</v>
      </c>
      <c r="C2060" s="3">
        <v>-36.3551307678</v>
      </c>
      <c r="D2060" s="4">
        <v>0.570126088337454</v>
      </c>
      <c r="E2060" s="5" t="s">
        <v>570</v>
      </c>
    </row>
    <row r="2061" spans="1:5">
      <c r="A2061" s="1">
        <v>2060</v>
      </c>
      <c r="B2061" s="3">
        <v>-59.85</v>
      </c>
      <c r="C2061" s="3">
        <v>-36.3551307678</v>
      </c>
      <c r="D2061" s="4">
        <v>0.522722744222943</v>
      </c>
      <c r="E2061" s="5" t="s">
        <v>570</v>
      </c>
    </row>
    <row r="2062" spans="1:5">
      <c r="A2062" s="1">
        <v>2061</v>
      </c>
      <c r="B2062" s="3">
        <v>-57.05</v>
      </c>
      <c r="C2062" s="3">
        <v>-36.3551307678</v>
      </c>
      <c r="D2062" s="4">
        <v>0.688132261740239</v>
      </c>
      <c r="E2062" s="5" t="s">
        <v>570</v>
      </c>
    </row>
    <row r="2063" spans="1:5">
      <c r="A2063" s="1">
        <v>2062</v>
      </c>
      <c r="B2063" s="3">
        <v>-70.45</v>
      </c>
      <c r="C2063" s="3">
        <v>-36.4551307678</v>
      </c>
      <c r="D2063" s="4">
        <v>0.142483998035629</v>
      </c>
      <c r="E2063" s="5" t="s">
        <v>569</v>
      </c>
    </row>
    <row r="2064" spans="1:5">
      <c r="A2064" s="1">
        <v>2063</v>
      </c>
      <c r="B2064" s="3">
        <v>-70.15</v>
      </c>
      <c r="C2064" s="3">
        <v>-37.0551307678</v>
      </c>
      <c r="D2064" s="4">
        <v>-0.120770369038039</v>
      </c>
      <c r="E2064" s="5" t="s">
        <v>569</v>
      </c>
    </row>
    <row r="2065" spans="1:5">
      <c r="A2065" s="1">
        <v>2064</v>
      </c>
      <c r="B2065" s="3">
        <v>-58.55</v>
      </c>
      <c r="C2065" s="3">
        <v>-36.4551307678</v>
      </c>
      <c r="D2065" s="4">
        <v>0.399708002980951</v>
      </c>
      <c r="E2065" s="5" t="s">
        <v>570</v>
      </c>
    </row>
    <row r="2066" spans="1:5">
      <c r="A2066" s="1">
        <v>2065</v>
      </c>
      <c r="B2066" s="3">
        <v>-57.75</v>
      </c>
      <c r="C2066" s="3">
        <v>-36.4551307678</v>
      </c>
      <c r="D2066" s="4">
        <v>0.390469496045608</v>
      </c>
      <c r="E2066" s="5" t="s">
        <v>570</v>
      </c>
    </row>
    <row r="2067" spans="1:5">
      <c r="A2067" s="1">
        <v>2066</v>
      </c>
      <c r="B2067" s="3">
        <v>-56.95</v>
      </c>
      <c r="C2067" s="3">
        <v>-36.4551307678</v>
      </c>
      <c r="D2067" s="4">
        <v>0.60158046421288</v>
      </c>
      <c r="E2067" s="5" t="s">
        <v>570</v>
      </c>
    </row>
    <row r="2068" spans="1:5">
      <c r="A2068" s="1">
        <v>2067</v>
      </c>
      <c r="B2068" s="3">
        <v>-61.65</v>
      </c>
      <c r="C2068" s="3">
        <v>-36.5551307678</v>
      </c>
      <c r="D2068" s="4">
        <v>0.0166889621475678</v>
      </c>
      <c r="E2068" s="5" t="s">
        <v>570</v>
      </c>
    </row>
    <row r="2069" spans="1:5">
      <c r="A2069" s="1">
        <v>2068</v>
      </c>
      <c r="B2069" s="3">
        <v>-58.55</v>
      </c>
      <c r="C2069" s="3">
        <v>-36.5551307678</v>
      </c>
      <c r="D2069" s="4">
        <v>0.529911653571025</v>
      </c>
      <c r="E2069" s="5" t="s">
        <v>570</v>
      </c>
    </row>
    <row r="2070" spans="1:5">
      <c r="A2070" s="1">
        <v>2069</v>
      </c>
      <c r="B2070" s="3">
        <v>-61.55</v>
      </c>
      <c r="C2070" s="3">
        <v>-36.7551307678</v>
      </c>
      <c r="D2070" s="4">
        <v>0.229475479417971</v>
      </c>
      <c r="E2070" s="5" t="s">
        <v>570</v>
      </c>
    </row>
    <row r="2071" spans="1:5">
      <c r="A2071" s="1">
        <v>2070</v>
      </c>
      <c r="B2071" s="3">
        <v>-57.05</v>
      </c>
      <c r="C2071" s="3">
        <v>-36.7551307678</v>
      </c>
      <c r="D2071" s="4">
        <v>0.619001767457501</v>
      </c>
      <c r="E2071" s="5" t="s">
        <v>570</v>
      </c>
    </row>
    <row r="2072" spans="1:5">
      <c r="A2072" s="1">
        <v>2071</v>
      </c>
      <c r="B2072" s="3">
        <v>-61.05</v>
      </c>
      <c r="C2072" s="3">
        <v>-36.8551307678</v>
      </c>
      <c r="D2072" s="4">
        <v>0.439922437747381</v>
      </c>
      <c r="E2072" s="5" t="s">
        <v>570</v>
      </c>
    </row>
    <row r="2073" spans="1:5">
      <c r="A2073" s="1">
        <v>2072</v>
      </c>
      <c r="B2073" s="3">
        <v>-57.35</v>
      </c>
      <c r="C2073" s="3">
        <v>-36.8551307678</v>
      </c>
      <c r="D2073" s="4">
        <v>0.847407022084382</v>
      </c>
      <c r="E2073" s="5" t="s">
        <v>570</v>
      </c>
    </row>
    <row r="2074" spans="1:5">
      <c r="A2074" s="1">
        <v>2073</v>
      </c>
      <c r="B2074" s="3">
        <v>-57.35</v>
      </c>
      <c r="C2074" s="3">
        <v>-37.1551307678</v>
      </c>
      <c r="D2074" s="4">
        <v>0.521419660739307</v>
      </c>
      <c r="E2074" s="5" t="s">
        <v>570</v>
      </c>
    </row>
    <row r="2075" spans="1:5">
      <c r="A2075" s="1">
        <v>2074</v>
      </c>
      <c r="B2075" s="3">
        <v>-64.15</v>
      </c>
      <c r="C2075" s="3">
        <v>-37.2551307678</v>
      </c>
      <c r="D2075" s="4">
        <v>0.183027925090108</v>
      </c>
      <c r="E2075" s="5" t="s">
        <v>570</v>
      </c>
    </row>
    <row r="2076" spans="1:5">
      <c r="A2076" s="1">
        <v>2075</v>
      </c>
      <c r="B2076" s="3">
        <v>-59.95</v>
      </c>
      <c r="C2076" s="3">
        <v>-37.4551307678</v>
      </c>
      <c r="D2076" s="4">
        <v>-0.301506227149824</v>
      </c>
      <c r="E2076" s="5" t="s">
        <v>570</v>
      </c>
    </row>
    <row r="2077" spans="1:5">
      <c r="A2077" s="1">
        <v>2076</v>
      </c>
      <c r="B2077" s="3">
        <v>-64.45</v>
      </c>
      <c r="C2077" s="3">
        <v>-37.5551307678</v>
      </c>
      <c r="D2077" s="4">
        <v>0.195944107251044</v>
      </c>
      <c r="E2077" s="5" t="s">
        <v>566</v>
      </c>
    </row>
    <row r="2078" spans="1:5">
      <c r="A2078" s="1">
        <v>2077</v>
      </c>
      <c r="B2078" s="3">
        <v>-64.05</v>
      </c>
      <c r="C2078" s="3">
        <v>-37.5551307678</v>
      </c>
      <c r="D2078" s="4">
        <v>0.278826533502402</v>
      </c>
      <c r="E2078" s="5" t="s">
        <v>570</v>
      </c>
    </row>
    <row r="2079" spans="1:5">
      <c r="A2079" s="1">
        <v>2078</v>
      </c>
      <c r="B2079" s="3">
        <v>-63.45</v>
      </c>
      <c r="C2079" s="3">
        <v>-37.5551307678</v>
      </c>
      <c r="D2079" s="4">
        <v>0.519784485149069</v>
      </c>
      <c r="E2079" s="5" t="s">
        <v>570</v>
      </c>
    </row>
    <row r="2080" spans="1:5">
      <c r="A2080" s="1">
        <v>2079</v>
      </c>
      <c r="B2080" s="3">
        <v>-64.25</v>
      </c>
      <c r="C2080" s="3">
        <v>-37.6551307678</v>
      </c>
      <c r="D2080" s="4">
        <v>0.647346150299142</v>
      </c>
      <c r="E2080" s="5" t="s">
        <v>566</v>
      </c>
    </row>
    <row r="2081" spans="1:5">
      <c r="A2081" s="1">
        <v>2080</v>
      </c>
      <c r="B2081" s="3">
        <v>-63.95</v>
      </c>
      <c r="C2081" s="3">
        <v>-37.6551307678</v>
      </c>
      <c r="D2081" s="4">
        <v>0.423256235709702</v>
      </c>
      <c r="E2081" s="5" t="s">
        <v>570</v>
      </c>
    </row>
    <row r="2082" spans="1:5">
      <c r="A2082" s="1">
        <v>2081</v>
      </c>
      <c r="B2082" s="3">
        <v>-63.95</v>
      </c>
      <c r="C2082" s="3">
        <v>-37.7551307678</v>
      </c>
      <c r="D2082" s="4">
        <v>0.423256235709702</v>
      </c>
      <c r="E2082" s="5" t="s">
        <v>570</v>
      </c>
    </row>
    <row r="2083" spans="1:5">
      <c r="A2083" s="1">
        <v>2082</v>
      </c>
      <c r="B2083" s="3">
        <v>-61.55</v>
      </c>
      <c r="C2083" s="3">
        <v>-37.7551307678</v>
      </c>
      <c r="D2083" s="4">
        <v>0.0641035057999828</v>
      </c>
      <c r="E2083" s="5" t="s">
        <v>570</v>
      </c>
    </row>
    <row r="2084" spans="1:5">
      <c r="A2084" s="1">
        <v>2083</v>
      </c>
      <c r="B2084" s="3">
        <v>-59.15</v>
      </c>
      <c r="C2084" s="3">
        <v>-38.2551307678</v>
      </c>
      <c r="D2084" s="4">
        <v>0.378954658808233</v>
      </c>
      <c r="E2084" s="5" t="s">
        <v>570</v>
      </c>
    </row>
    <row r="2085" spans="1:5">
      <c r="A2085" s="1">
        <v>2084</v>
      </c>
      <c r="B2085" s="3">
        <v>-61.45</v>
      </c>
      <c r="C2085" s="3">
        <v>-38.9551307678</v>
      </c>
      <c r="D2085" s="4">
        <v>0.113620367927326</v>
      </c>
      <c r="E2085" s="5" t="s">
        <v>570</v>
      </c>
    </row>
    <row r="2086" spans="1:5">
      <c r="A2086" s="1">
        <v>2085</v>
      </c>
      <c r="B2086" s="3">
        <v>-62.55</v>
      </c>
      <c r="C2086" s="3">
        <v>-39.0551307678</v>
      </c>
      <c r="D2086" s="4">
        <v>0.0483393520484087</v>
      </c>
      <c r="E2086" s="5" t="s">
        <v>570</v>
      </c>
    </row>
    <row r="2087" spans="1:5">
      <c r="A2087" s="1">
        <v>2086</v>
      </c>
      <c r="B2087" s="3">
        <v>-64.15</v>
      </c>
      <c r="C2087" s="3">
        <v>-40.2551307678</v>
      </c>
      <c r="D2087" s="4">
        <v>0.711192576290185</v>
      </c>
      <c r="E2087" s="5" t="s">
        <v>566</v>
      </c>
    </row>
    <row r="2088" spans="1:5">
      <c r="A2088" s="1">
        <v>2087</v>
      </c>
      <c r="B2088" s="3">
        <v>-71.65</v>
      </c>
      <c r="C2088" s="3">
        <v>-41.6551307678</v>
      </c>
      <c r="D2088" s="4">
        <v>0.695912559568578</v>
      </c>
      <c r="E2088" s="5" t="s">
        <v>569</v>
      </c>
    </row>
    <row r="2089" spans="1:5">
      <c r="A2089" s="1">
        <v>2088</v>
      </c>
      <c r="B2089" s="3">
        <v>-63.25</v>
      </c>
      <c r="C2089" s="3">
        <v>-40.7551307678</v>
      </c>
      <c r="D2089" s="4">
        <v>0.711192576290185</v>
      </c>
      <c r="E2089" s="5" t="s">
        <v>566</v>
      </c>
    </row>
    <row r="2090" spans="1:5">
      <c r="A2090" s="1">
        <v>2089</v>
      </c>
      <c r="B2090" s="3">
        <v>-71.55</v>
      </c>
      <c r="C2090" s="3">
        <v>-42.0551307678</v>
      </c>
      <c r="D2090" s="4">
        <v>0.753009839930838</v>
      </c>
      <c r="E2090" s="5" t="s">
        <v>569</v>
      </c>
    </row>
    <row r="2091" spans="1:5">
      <c r="A2091" s="1">
        <v>2090</v>
      </c>
      <c r="B2091" s="3">
        <v>-69.85</v>
      </c>
      <c r="C2091" s="3">
        <v>-46.7551307678</v>
      </c>
      <c r="D2091" s="4">
        <v>0.126231353617968</v>
      </c>
      <c r="E2091" s="5" t="s">
        <v>570</v>
      </c>
    </row>
    <row r="2092" spans="1:5">
      <c r="A2092" s="1">
        <v>2091</v>
      </c>
      <c r="B2092" s="3">
        <v>-71.35</v>
      </c>
      <c r="C2092" s="3">
        <v>-47.4551307678</v>
      </c>
      <c r="D2092" s="4">
        <v>0.298771449645048</v>
      </c>
      <c r="E2092" s="5" t="s">
        <v>570</v>
      </c>
    </row>
    <row r="2093" spans="1:5">
      <c r="A2093" s="1">
        <v>2092</v>
      </c>
      <c r="B2093" s="3">
        <v>-67.85</v>
      </c>
      <c r="C2093" s="3">
        <v>-47.7551307678</v>
      </c>
      <c r="D2093" s="4">
        <v>0.120320098732141</v>
      </c>
      <c r="E2093" s="5" t="s">
        <v>566</v>
      </c>
    </row>
    <row r="2094" spans="1:5">
      <c r="A2094" s="1">
        <v>2093</v>
      </c>
      <c r="B2094" s="3">
        <v>-70.55</v>
      </c>
      <c r="C2094" s="3">
        <v>-48.0551307678</v>
      </c>
      <c r="D2094" s="4">
        <v>0.120320098732141</v>
      </c>
      <c r="E2094" s="5" t="s">
        <v>570</v>
      </c>
    </row>
    <row r="2095" spans="1:5">
      <c r="A2095" s="1">
        <v>2094</v>
      </c>
      <c r="B2095" s="3">
        <v>-72.75</v>
      </c>
      <c r="C2095" s="3">
        <v>-49.3551307678</v>
      </c>
      <c r="D2095" s="4">
        <v>-0.234486997320206</v>
      </c>
      <c r="E2095" s="5" t="s">
        <v>569</v>
      </c>
    </row>
    <row r="2096" spans="1:5">
      <c r="A2096" s="1">
        <v>2095</v>
      </c>
      <c r="B2096" s="3">
        <v>43.75</v>
      </c>
      <c r="C2096" s="3">
        <v>40.9448692322</v>
      </c>
      <c r="D2096" s="4">
        <v>0.259686510448314</v>
      </c>
      <c r="E2096" s="5" t="s">
        <v>573</v>
      </c>
    </row>
    <row r="2097" spans="1:5">
      <c r="A2097" s="1">
        <v>2096</v>
      </c>
      <c r="B2097" s="3">
        <v>43.95</v>
      </c>
      <c r="C2097" s="3">
        <v>40.9448692322</v>
      </c>
      <c r="D2097" s="4">
        <v>0.825207354427589</v>
      </c>
      <c r="E2097" s="5" t="s">
        <v>573</v>
      </c>
    </row>
    <row r="2098" spans="1:5">
      <c r="A2098" s="1">
        <v>2097</v>
      </c>
      <c r="B2098" s="3">
        <v>44.35</v>
      </c>
      <c r="C2098" s="3">
        <v>40.9448692322</v>
      </c>
      <c r="D2098" s="4">
        <v>0.159542131469355</v>
      </c>
      <c r="E2098" s="5" t="s">
        <v>573</v>
      </c>
    </row>
    <row r="2099" spans="1:5">
      <c r="A2099" s="1">
        <v>2098</v>
      </c>
      <c r="B2099" s="3">
        <v>44.05</v>
      </c>
      <c r="C2099" s="3">
        <v>40.8448692322</v>
      </c>
      <c r="D2099" s="4">
        <v>-0.090849092856423</v>
      </c>
      <c r="E2099" s="5" t="s">
        <v>573</v>
      </c>
    </row>
    <row r="2100" spans="1:5">
      <c r="A2100" s="1">
        <v>2099</v>
      </c>
      <c r="B2100" s="3">
        <v>44.25</v>
      </c>
      <c r="C2100" s="3">
        <v>40.8448692322</v>
      </c>
      <c r="D2100" s="4">
        <v>-0.140396148821246</v>
      </c>
      <c r="E2100" s="5" t="s">
        <v>573</v>
      </c>
    </row>
    <row r="2101" spans="1:5">
      <c r="A2101" s="1">
        <v>2100</v>
      </c>
      <c r="B2101" s="3">
        <v>44.75</v>
      </c>
      <c r="C2101" s="3">
        <v>40.8448692322</v>
      </c>
      <c r="D2101" s="4">
        <v>-0.090849092856423</v>
      </c>
      <c r="E2101" s="5" t="s">
        <v>573</v>
      </c>
    </row>
    <row r="2102" spans="1:5">
      <c r="A2102" s="1">
        <v>2101</v>
      </c>
      <c r="B2102" s="3">
        <v>43.95</v>
      </c>
      <c r="C2102" s="3">
        <v>40.7448692322</v>
      </c>
      <c r="D2102" s="4">
        <v>0.449046735137744</v>
      </c>
      <c r="E2102" s="5" t="s">
        <v>573</v>
      </c>
    </row>
    <row r="2103" spans="1:5">
      <c r="A2103" s="1">
        <v>2102</v>
      </c>
      <c r="B2103" s="3">
        <v>44.15</v>
      </c>
      <c r="C2103" s="3">
        <v>40.7448692322</v>
      </c>
      <c r="D2103" s="4">
        <v>0.259686510448314</v>
      </c>
      <c r="E2103" s="5" t="s">
        <v>573</v>
      </c>
    </row>
    <row r="2104" spans="1:5">
      <c r="A2104" s="1">
        <v>2103</v>
      </c>
      <c r="B2104" s="3">
        <v>44.75</v>
      </c>
      <c r="C2104" s="3">
        <v>40.7448692322</v>
      </c>
      <c r="D2104" s="4">
        <v>-0.140396148821246</v>
      </c>
      <c r="E2104" s="5" t="s">
        <v>573</v>
      </c>
    </row>
    <row r="2105" spans="1:5">
      <c r="A2105" s="1">
        <v>2104</v>
      </c>
      <c r="B2105" s="3">
        <v>43.85</v>
      </c>
      <c r="C2105" s="3">
        <v>40.6448692322</v>
      </c>
      <c r="D2105" s="4">
        <v>0.524358775791304</v>
      </c>
      <c r="E2105" s="5" t="s">
        <v>573</v>
      </c>
    </row>
    <row r="2106" spans="1:5">
      <c r="A2106" s="1">
        <v>2105</v>
      </c>
      <c r="B2106" s="3">
        <v>43.95</v>
      </c>
      <c r="C2106" s="3">
        <v>40.6448692322</v>
      </c>
      <c r="D2106" s="4">
        <v>0.549849958755971</v>
      </c>
      <c r="E2106" s="5" t="s">
        <v>573</v>
      </c>
    </row>
    <row r="2107" spans="1:5">
      <c r="A2107" s="1">
        <v>2106</v>
      </c>
      <c r="B2107" s="3">
        <v>44.45</v>
      </c>
      <c r="C2107" s="3">
        <v>40.6448692322</v>
      </c>
      <c r="D2107" s="4">
        <v>0.306667703922859</v>
      </c>
      <c r="E2107" s="5" t="s">
        <v>573</v>
      </c>
    </row>
    <row r="2108" spans="1:5">
      <c r="A2108" s="1">
        <v>2107</v>
      </c>
      <c r="B2108" s="3">
        <v>44.55</v>
      </c>
      <c r="C2108" s="3">
        <v>40.6448692322</v>
      </c>
      <c r="D2108" s="4">
        <v>0.159542131469355</v>
      </c>
      <c r="E2108" s="5" t="s">
        <v>573</v>
      </c>
    </row>
    <row r="2109" spans="1:5">
      <c r="A2109" s="1">
        <v>2108</v>
      </c>
      <c r="B2109" s="3">
        <v>44.65</v>
      </c>
      <c r="C2109" s="3">
        <v>40.6448692322</v>
      </c>
      <c r="D2109" s="4">
        <v>0.0842300908157949</v>
      </c>
      <c r="E2109" s="5" t="s">
        <v>573</v>
      </c>
    </row>
    <row r="2110" spans="1:5">
      <c r="A2110" s="1">
        <v>2109</v>
      </c>
      <c r="B2110" s="3">
        <v>44.75</v>
      </c>
      <c r="C2110" s="3">
        <v>40.6448692322</v>
      </c>
      <c r="D2110" s="4">
        <v>-0.0447764076282767</v>
      </c>
      <c r="E2110" s="5" t="s">
        <v>573</v>
      </c>
    </row>
    <row r="2111" spans="1:5">
      <c r="A2111" s="1">
        <v>2110</v>
      </c>
      <c r="B2111" s="3">
        <v>45.25</v>
      </c>
      <c r="C2111" s="3">
        <v>40.6448692322</v>
      </c>
      <c r="D2111" s="4">
        <v>-0.140396148821246</v>
      </c>
      <c r="E2111" s="5" t="s">
        <v>573</v>
      </c>
    </row>
    <row r="2112" spans="1:5">
      <c r="A2112" s="1">
        <v>2111</v>
      </c>
      <c r="B2112" s="3">
        <v>43.85</v>
      </c>
      <c r="C2112" s="3">
        <v>40.5448692322</v>
      </c>
      <c r="D2112" s="4">
        <v>0.483776425037754</v>
      </c>
      <c r="E2112" s="5" t="s">
        <v>573</v>
      </c>
    </row>
    <row r="2113" spans="1:5">
      <c r="A2113" s="1">
        <v>2112</v>
      </c>
      <c r="B2113" s="3">
        <v>44.55</v>
      </c>
      <c r="C2113" s="3">
        <v>40.5448692322</v>
      </c>
      <c r="D2113" s="4">
        <v>0.159542131469355</v>
      </c>
      <c r="E2113" s="5" t="s">
        <v>573</v>
      </c>
    </row>
    <row r="2114" spans="1:5">
      <c r="A2114" s="1">
        <v>2113</v>
      </c>
      <c r="B2114" s="3">
        <v>43.95</v>
      </c>
      <c r="C2114" s="3">
        <v>40.4448692322</v>
      </c>
      <c r="D2114" s="4">
        <v>0.498593791102567</v>
      </c>
      <c r="E2114" s="5" t="s">
        <v>573</v>
      </c>
    </row>
    <row r="2115" spans="1:5">
      <c r="A2115" s="1">
        <v>2114</v>
      </c>
      <c r="B2115" s="3">
        <v>44.25</v>
      </c>
      <c r="C2115" s="3">
        <v>40.4448692322</v>
      </c>
      <c r="D2115" s="4">
        <v>-0.140396148821246</v>
      </c>
      <c r="E2115" s="5" t="s">
        <v>573</v>
      </c>
    </row>
    <row r="2116" spans="1:5">
      <c r="A2116" s="1">
        <v>2115</v>
      </c>
      <c r="B2116" s="3">
        <v>43.85</v>
      </c>
      <c r="C2116" s="3">
        <v>40.3448692322</v>
      </c>
      <c r="D2116" s="4">
        <v>0.449046735137744</v>
      </c>
      <c r="E2116" s="5" t="s">
        <v>573</v>
      </c>
    </row>
    <row r="2117" spans="1:5">
      <c r="A2117" s="1">
        <v>2116</v>
      </c>
      <c r="B2117" s="3">
        <v>44.25</v>
      </c>
      <c r="C2117" s="3">
        <v>40.3448692322</v>
      </c>
      <c r="D2117" s="4">
        <v>0.490355508766122</v>
      </c>
      <c r="E2117" s="5" t="s">
        <v>573</v>
      </c>
    </row>
    <row r="2118" spans="1:5">
      <c r="A2118" s="1">
        <v>2117</v>
      </c>
      <c r="B2118" s="3">
        <v>45.65</v>
      </c>
      <c r="C2118" s="3">
        <v>40.3448692322</v>
      </c>
      <c r="D2118" s="4">
        <v>-0.140396148821246</v>
      </c>
      <c r="E2118" s="5" t="s">
        <v>573</v>
      </c>
    </row>
    <row r="2119" spans="1:5">
      <c r="A2119" s="1">
        <v>2118</v>
      </c>
      <c r="B2119" s="3">
        <v>44.55</v>
      </c>
      <c r="C2119" s="3">
        <v>40.2448692322</v>
      </c>
      <c r="D2119" s="4">
        <v>0.557622837376793</v>
      </c>
      <c r="E2119" s="5" t="s">
        <v>566</v>
      </c>
    </row>
    <row r="2120" spans="1:5">
      <c r="A2120" s="1">
        <v>2119</v>
      </c>
      <c r="B2120" s="3">
        <v>44.95</v>
      </c>
      <c r="C2120" s="3">
        <v>40.2448692322</v>
      </c>
      <c r="D2120" s="4">
        <v>0.0111868003563054</v>
      </c>
      <c r="E2120" s="5" t="s">
        <v>573</v>
      </c>
    </row>
    <row r="2121" spans="1:5">
      <c r="A2121" s="1">
        <v>2120</v>
      </c>
      <c r="B2121" s="3">
        <v>45.15</v>
      </c>
      <c r="C2121" s="3">
        <v>40.2448692322</v>
      </c>
      <c r="D2121" s="4">
        <v>-0.0447764076282767</v>
      </c>
      <c r="E2121" s="5" t="s">
        <v>573</v>
      </c>
    </row>
    <row r="2122" spans="1:5">
      <c r="A2122" s="1">
        <v>2121</v>
      </c>
      <c r="B2122" s="3">
        <v>45.85</v>
      </c>
      <c r="C2122" s="3">
        <v>40.2448692322</v>
      </c>
      <c r="D2122" s="4">
        <v>0.874279039982684</v>
      </c>
      <c r="E2122" s="5" t="s">
        <v>573</v>
      </c>
    </row>
    <row r="2123" spans="1:5">
      <c r="A2123" s="1">
        <v>2122</v>
      </c>
      <c r="B2123" s="3">
        <v>44.35</v>
      </c>
      <c r="C2123" s="3">
        <v>40.0448692322</v>
      </c>
      <c r="D2123" s="4">
        <v>0.632934878030352</v>
      </c>
      <c r="E2123" s="5" t="s">
        <v>566</v>
      </c>
    </row>
    <row r="2124" spans="1:5">
      <c r="A2124" s="1">
        <v>2123</v>
      </c>
      <c r="B2124" s="3">
        <v>44.55</v>
      </c>
      <c r="C2124" s="3">
        <v>40.0448692322</v>
      </c>
      <c r="D2124" s="4">
        <v>0.51400290908741</v>
      </c>
      <c r="E2124" s="5" t="s">
        <v>566</v>
      </c>
    </row>
    <row r="2125" spans="1:5">
      <c r="A2125" s="1">
        <v>2124</v>
      </c>
      <c r="B2125" s="3">
        <v>45.05</v>
      </c>
      <c r="C2125" s="3">
        <v>40.0448692322</v>
      </c>
      <c r="D2125" s="4">
        <v>-0.0447764076282767</v>
      </c>
      <c r="E2125" s="5" t="s">
        <v>573</v>
      </c>
    </row>
    <row r="2126" spans="1:5">
      <c r="A2126" s="1">
        <v>2125</v>
      </c>
      <c r="B2126" s="3">
        <v>45.35</v>
      </c>
      <c r="C2126" s="3">
        <v>40.0448692322</v>
      </c>
      <c r="D2126" s="4">
        <v>-0.198694753728643</v>
      </c>
      <c r="E2126" s="5" t="s">
        <v>573</v>
      </c>
    </row>
    <row r="2127" spans="1:5">
      <c r="A2127" s="1">
        <v>2126</v>
      </c>
      <c r="B2127" s="3">
        <v>45.55</v>
      </c>
      <c r="C2127" s="3">
        <v>40.0448692322</v>
      </c>
      <c r="D2127" s="4">
        <v>-0.124429422760224</v>
      </c>
      <c r="E2127" s="5" t="s">
        <v>573</v>
      </c>
    </row>
    <row r="2128" spans="1:5">
      <c r="A2128" s="1">
        <v>2127</v>
      </c>
      <c r="B2128" s="3">
        <v>44.55</v>
      </c>
      <c r="C2128" s="3">
        <v>39.9448692322</v>
      </c>
      <c r="D2128" s="4">
        <v>0.589314949740969</v>
      </c>
      <c r="E2128" s="5" t="s">
        <v>566</v>
      </c>
    </row>
    <row r="2129" spans="1:5">
      <c r="A2129" s="1">
        <v>2128</v>
      </c>
      <c r="B2129" s="3">
        <v>44.95</v>
      </c>
      <c r="C2129" s="3">
        <v>39.8448692322</v>
      </c>
      <c r="D2129" s="4">
        <v>0.47378847432098</v>
      </c>
      <c r="E2129" s="5" t="s">
        <v>573</v>
      </c>
    </row>
    <row r="2130" spans="1:5">
      <c r="A2130" s="1">
        <v>2129</v>
      </c>
      <c r="B2130" s="3">
        <v>45.45</v>
      </c>
      <c r="C2130" s="3">
        <v>39.8448692322</v>
      </c>
      <c r="D2130" s="4">
        <v>-0.62064978459458</v>
      </c>
      <c r="E2130" s="5" t="s">
        <v>573</v>
      </c>
    </row>
    <row r="2131" spans="1:5">
      <c r="A2131" s="1">
        <v>2130</v>
      </c>
      <c r="B2131" s="3">
        <v>45.85</v>
      </c>
      <c r="C2131" s="3">
        <v>39.7448692322</v>
      </c>
      <c r="D2131" s="4">
        <v>0.725776648622532</v>
      </c>
      <c r="E2131" s="5" t="s">
        <v>573</v>
      </c>
    </row>
    <row r="2132" spans="1:5">
      <c r="A2132" s="1">
        <v>2131</v>
      </c>
      <c r="B2132" s="3">
        <v>45.35</v>
      </c>
      <c r="C2132" s="3">
        <v>39.6448692322</v>
      </c>
      <c r="D2132" s="4">
        <v>1.20981243821097</v>
      </c>
      <c r="E2132" s="5" t="s">
        <v>573</v>
      </c>
    </row>
    <row r="2133" spans="1:5">
      <c r="A2133" s="1">
        <v>2132</v>
      </c>
      <c r="B2133" s="3">
        <v>46.15</v>
      </c>
      <c r="C2133" s="3">
        <v>39.6448692322</v>
      </c>
      <c r="D2133" s="4">
        <v>0.778226160953045</v>
      </c>
      <c r="E2133" s="5" t="s">
        <v>573</v>
      </c>
    </row>
    <row r="2134" spans="1:5">
      <c r="A2134" s="1">
        <v>2133</v>
      </c>
      <c r="B2134" s="3">
        <v>45.85</v>
      </c>
      <c r="C2134" s="3">
        <v>39.5448692322</v>
      </c>
      <c r="D2134" s="4">
        <v>0.243548443615609</v>
      </c>
      <c r="E2134" s="5" t="s">
        <v>573</v>
      </c>
    </row>
    <row r="2135" spans="1:5">
      <c r="A2135" s="1">
        <v>2134</v>
      </c>
      <c r="B2135" s="3">
        <v>46.05</v>
      </c>
      <c r="C2135" s="3">
        <v>39.4448692322</v>
      </c>
      <c r="D2135" s="4">
        <v>0.161910036034708</v>
      </c>
      <c r="E2135" s="5" t="s">
        <v>573</v>
      </c>
    </row>
    <row r="2136" spans="1:5">
      <c r="A2136" s="1">
        <v>2135</v>
      </c>
      <c r="B2136" s="3">
        <v>46.05</v>
      </c>
      <c r="C2136" s="3">
        <v>39.3448692322</v>
      </c>
      <c r="D2136" s="4">
        <v>0.85524507130739</v>
      </c>
      <c r="E2136" s="5" t="s">
        <v>573</v>
      </c>
    </row>
    <row r="2137" spans="1:5">
      <c r="A2137" s="1">
        <v>2136</v>
      </c>
      <c r="B2137" s="3">
        <v>46.05</v>
      </c>
      <c r="C2137" s="3">
        <v>39.2448692322</v>
      </c>
      <c r="D2137" s="4">
        <v>0.420729640524158</v>
      </c>
      <c r="E2137" s="5" t="s">
        <v>573</v>
      </c>
    </row>
    <row r="2138" spans="1:5">
      <c r="A2138" s="1">
        <v>2137</v>
      </c>
      <c r="B2138" s="3">
        <v>46.15</v>
      </c>
      <c r="C2138" s="3">
        <v>39.2448692322</v>
      </c>
      <c r="D2138" s="4">
        <v>0.385999950624148</v>
      </c>
      <c r="E2138" s="5" t="s">
        <v>573</v>
      </c>
    </row>
    <row r="2139" spans="1:5">
      <c r="A2139" s="1">
        <v>2138</v>
      </c>
      <c r="B2139" s="3">
        <v>46.45</v>
      </c>
      <c r="C2139" s="3">
        <v>39.2448692322</v>
      </c>
      <c r="D2139" s="4">
        <v>0.161910036034708</v>
      </c>
      <c r="E2139" s="5" t="s">
        <v>573</v>
      </c>
    </row>
    <row r="2140" spans="1:5">
      <c r="A2140" s="1">
        <v>2139</v>
      </c>
      <c r="B2140" s="3">
        <v>46.05</v>
      </c>
      <c r="C2140" s="3">
        <v>39.1448692322</v>
      </c>
      <c r="D2140" s="4">
        <v>1.05138776109758</v>
      </c>
      <c r="E2140" s="5" t="s">
        <v>573</v>
      </c>
    </row>
    <row r="2141" spans="1:5">
      <c r="A2141" s="1">
        <v>2140</v>
      </c>
      <c r="B2141" s="3">
        <v>46.15</v>
      </c>
      <c r="C2141" s="3">
        <v>39.0448692322</v>
      </c>
      <c r="D2141" s="4">
        <v>0.526948958945325</v>
      </c>
      <c r="E2141" s="5" t="s">
        <v>573</v>
      </c>
    </row>
    <row r="2142" spans="1:5">
      <c r="A2142" s="1">
        <v>2141</v>
      </c>
      <c r="B2142" s="3">
        <v>130.55</v>
      </c>
      <c r="C2142" s="3">
        <v>-11.3551307678</v>
      </c>
      <c r="D2142" s="4">
        <v>0.767339678003204</v>
      </c>
      <c r="E2142" s="5" t="s">
        <v>571</v>
      </c>
    </row>
    <row r="2143" spans="1:5">
      <c r="A2143" s="1">
        <v>2142</v>
      </c>
      <c r="B2143" s="3">
        <v>130.85</v>
      </c>
      <c r="C2143" s="3">
        <v>-11.3551307678</v>
      </c>
      <c r="D2143" s="4">
        <v>0.353463241722257</v>
      </c>
      <c r="E2143" s="5" t="s">
        <v>571</v>
      </c>
    </row>
    <row r="2144" spans="1:5">
      <c r="A2144" s="1">
        <v>2143</v>
      </c>
      <c r="B2144" s="3">
        <v>131.25</v>
      </c>
      <c r="C2144" s="3">
        <v>-11.3551307678</v>
      </c>
      <c r="D2144" s="4">
        <v>0.353463241722257</v>
      </c>
      <c r="E2144" s="5" t="s">
        <v>571</v>
      </c>
    </row>
    <row r="2145" spans="1:5">
      <c r="A2145" s="1">
        <v>2144</v>
      </c>
      <c r="B2145" s="3">
        <v>130.25</v>
      </c>
      <c r="C2145" s="3">
        <v>-11.4551307678</v>
      </c>
      <c r="D2145" s="4">
        <v>0.57101371316485</v>
      </c>
      <c r="E2145" s="5" t="s">
        <v>571</v>
      </c>
    </row>
    <row r="2146" spans="1:5">
      <c r="A2146" s="1">
        <v>2145</v>
      </c>
      <c r="B2146" s="3">
        <v>131.05</v>
      </c>
      <c r="C2146" s="3">
        <v>-11.4551307678</v>
      </c>
      <c r="D2146" s="4">
        <v>0.585096123752138</v>
      </c>
      <c r="E2146" s="5" t="s">
        <v>571</v>
      </c>
    </row>
    <row r="2147" spans="1:5">
      <c r="A2147" s="1">
        <v>2146</v>
      </c>
      <c r="B2147" s="3">
        <v>130.25</v>
      </c>
      <c r="C2147" s="3">
        <v>-11.5551307678</v>
      </c>
      <c r="D2147" s="4">
        <v>0.346213346797773</v>
      </c>
      <c r="E2147" s="5" t="s">
        <v>571</v>
      </c>
    </row>
    <row r="2148" spans="1:5">
      <c r="A2148" s="1">
        <v>2147</v>
      </c>
      <c r="B2148" s="3">
        <v>130.85</v>
      </c>
      <c r="C2148" s="3">
        <v>-11.5551307678</v>
      </c>
      <c r="D2148" s="4">
        <v>0.39075964165797</v>
      </c>
      <c r="E2148" s="5" t="s">
        <v>571</v>
      </c>
    </row>
    <row r="2149" spans="1:5">
      <c r="A2149" s="1">
        <v>2148</v>
      </c>
      <c r="B2149" s="3">
        <v>132.75</v>
      </c>
      <c r="C2149" s="3">
        <v>-11.6551307678</v>
      </c>
      <c r="D2149" s="4">
        <v>0.557771328521847</v>
      </c>
      <c r="E2149" s="5" t="s">
        <v>571</v>
      </c>
    </row>
    <row r="2150" spans="1:5">
      <c r="A2150" s="1">
        <v>2149</v>
      </c>
      <c r="B2150" s="3">
        <v>131.05</v>
      </c>
      <c r="C2150" s="3">
        <v>-12.3551307678</v>
      </c>
      <c r="D2150" s="4">
        <v>0.429240359520969</v>
      </c>
      <c r="E2150" s="5" t="s">
        <v>571</v>
      </c>
    </row>
    <row r="2151" spans="1:5">
      <c r="A2151" s="1">
        <v>2150</v>
      </c>
      <c r="B2151" s="3">
        <v>132.85</v>
      </c>
      <c r="C2151" s="3">
        <v>-12.3551307678</v>
      </c>
      <c r="D2151" s="4">
        <v>0.532729100534188</v>
      </c>
      <c r="E2151" s="5" t="s">
        <v>571</v>
      </c>
    </row>
    <row r="2152" spans="1:5">
      <c r="A2152" s="1">
        <v>2151</v>
      </c>
      <c r="B2152" s="3">
        <v>132.15</v>
      </c>
      <c r="C2152" s="3">
        <v>-12.4551307678</v>
      </c>
      <c r="D2152" s="4">
        <v>0.234903877426802</v>
      </c>
      <c r="E2152" s="5" t="s">
        <v>571</v>
      </c>
    </row>
    <row r="2153" spans="1:5">
      <c r="A2153" s="1">
        <v>2152</v>
      </c>
      <c r="B2153" s="3">
        <v>130.95</v>
      </c>
      <c r="C2153" s="3">
        <v>-12.5551307678</v>
      </c>
      <c r="D2153" s="4">
        <v>0.25216169513251</v>
      </c>
      <c r="E2153" s="5" t="s">
        <v>571</v>
      </c>
    </row>
    <row r="2154" spans="1:5">
      <c r="A2154" s="1">
        <v>2153</v>
      </c>
      <c r="B2154" s="3">
        <v>132.05</v>
      </c>
      <c r="C2154" s="3">
        <v>-12.5551307678</v>
      </c>
      <c r="D2154" s="4">
        <v>0.171842492802353</v>
      </c>
      <c r="E2154" s="5" t="s">
        <v>571</v>
      </c>
    </row>
    <row r="2155" spans="1:5">
      <c r="A2155" s="1">
        <v>2154</v>
      </c>
      <c r="B2155" s="3">
        <v>134.95</v>
      </c>
      <c r="C2155" s="3">
        <v>-12.5551307678</v>
      </c>
      <c r="D2155" s="4">
        <v>0.633877492285687</v>
      </c>
      <c r="E2155" s="5" t="s">
        <v>571</v>
      </c>
    </row>
    <row r="2156" spans="1:5">
      <c r="A2156" s="1">
        <v>2155</v>
      </c>
      <c r="B2156" s="3">
        <v>135.05</v>
      </c>
      <c r="C2156" s="3">
        <v>-12.5551307678</v>
      </c>
      <c r="D2156" s="4">
        <v>0.731811044541546</v>
      </c>
      <c r="E2156" s="5" t="s">
        <v>571</v>
      </c>
    </row>
    <row r="2157" spans="1:5">
      <c r="A2157" s="1">
        <v>2156</v>
      </c>
      <c r="B2157" s="3">
        <v>135.15</v>
      </c>
      <c r="C2157" s="3">
        <v>-12.5551307678</v>
      </c>
      <c r="D2157" s="4">
        <v>0.202136923201505</v>
      </c>
      <c r="E2157" s="5" t="s">
        <v>571</v>
      </c>
    </row>
    <row r="2158" spans="1:5">
      <c r="A2158" s="1">
        <v>2157</v>
      </c>
      <c r="B2158" s="3">
        <v>130.95</v>
      </c>
      <c r="C2158" s="3">
        <v>-12.6551307678</v>
      </c>
      <c r="D2158" s="4">
        <v>0.214865295196797</v>
      </c>
      <c r="E2158" s="5" t="s">
        <v>571</v>
      </c>
    </row>
    <row r="2159" spans="1:5">
      <c r="A2159" s="1">
        <v>2158</v>
      </c>
      <c r="B2159" s="3">
        <v>135.05</v>
      </c>
      <c r="C2159" s="3">
        <v>-12.6551307678</v>
      </c>
      <c r="D2159" s="4">
        <v>0.429238737494503</v>
      </c>
      <c r="E2159" s="5" t="s">
        <v>571</v>
      </c>
    </row>
    <row r="2160" spans="1:5">
      <c r="A2160" s="1">
        <v>2159</v>
      </c>
      <c r="B2160" s="3">
        <v>135.15</v>
      </c>
      <c r="C2160" s="3">
        <v>-12.6551307678</v>
      </c>
      <c r="D2160" s="4">
        <v>0.810518298668506</v>
      </c>
      <c r="E2160" s="5" t="s">
        <v>571</v>
      </c>
    </row>
    <row r="2161" spans="1:5">
      <c r="A2161" s="1">
        <v>2160</v>
      </c>
      <c r="B2161" s="3">
        <v>130.55</v>
      </c>
      <c r="C2161" s="3">
        <v>-12.7551307678</v>
      </c>
      <c r="D2161" s="4">
        <v>0.3114966084601</v>
      </c>
      <c r="E2161" s="5" t="s">
        <v>571</v>
      </c>
    </row>
    <row r="2162" spans="1:5">
      <c r="A2162" s="1">
        <v>2161</v>
      </c>
      <c r="B2162" s="3">
        <v>130.65</v>
      </c>
      <c r="C2162" s="3">
        <v>-12.7551307678</v>
      </c>
      <c r="D2162" s="4">
        <v>0.292740841785946</v>
      </c>
      <c r="E2162" s="5" t="s">
        <v>571</v>
      </c>
    </row>
    <row r="2163" spans="1:5">
      <c r="A2163" s="1">
        <v>2162</v>
      </c>
      <c r="B2163" s="3">
        <v>132.65</v>
      </c>
      <c r="C2163" s="3">
        <v>-12.7551307678</v>
      </c>
      <c r="D2163" s="4">
        <v>0.691181831081808</v>
      </c>
      <c r="E2163" s="5" t="s">
        <v>571</v>
      </c>
    </row>
    <row r="2164" spans="1:5">
      <c r="A2164" s="1">
        <v>2163</v>
      </c>
      <c r="B2164" s="3">
        <v>142.05</v>
      </c>
      <c r="C2164" s="3">
        <v>-12.0551307678</v>
      </c>
      <c r="D2164" s="4">
        <v>0.353463241722257</v>
      </c>
      <c r="E2164" s="5" t="s">
        <v>571</v>
      </c>
    </row>
    <row r="2165" spans="1:5">
      <c r="A2165" s="1">
        <v>2164</v>
      </c>
      <c r="B2165" s="3">
        <v>141.95</v>
      </c>
      <c r="C2165" s="3">
        <v>-12.1551307678</v>
      </c>
      <c r="D2165" s="4">
        <v>0.757570317030329</v>
      </c>
      <c r="E2165" s="5" t="s">
        <v>571</v>
      </c>
    </row>
    <row r="2166" spans="1:5">
      <c r="A2166" s="1">
        <v>2165</v>
      </c>
      <c r="B2166" s="3">
        <v>130.35</v>
      </c>
      <c r="C2166" s="3">
        <v>-13.0551307678</v>
      </c>
      <c r="D2166" s="4">
        <v>0.158123948998678</v>
      </c>
      <c r="E2166" s="5" t="s">
        <v>571</v>
      </c>
    </row>
    <row r="2167" spans="1:5">
      <c r="A2167" s="1">
        <v>2166</v>
      </c>
      <c r="B2167" s="3">
        <v>130.25</v>
      </c>
      <c r="C2167" s="3">
        <v>-13.2551307678</v>
      </c>
      <c r="D2167" s="4">
        <v>0.84794418167886</v>
      </c>
      <c r="E2167" s="5" t="s">
        <v>571</v>
      </c>
    </row>
    <row r="2168" spans="1:5">
      <c r="A2168" s="1">
        <v>2167</v>
      </c>
      <c r="B2168" s="3">
        <v>125.45</v>
      </c>
      <c r="C2168" s="3">
        <v>-15.0551307678</v>
      </c>
      <c r="D2168" s="4">
        <v>0.934334042813207</v>
      </c>
      <c r="E2168" s="5" t="s">
        <v>571</v>
      </c>
    </row>
    <row r="2169" spans="1:5">
      <c r="A2169" s="1">
        <v>2168</v>
      </c>
      <c r="B2169" s="3">
        <v>129.85</v>
      </c>
      <c r="C2169" s="3">
        <v>-14.1551307678</v>
      </c>
      <c r="D2169" s="4">
        <v>0.909199726168953</v>
      </c>
      <c r="E2169" s="5" t="s">
        <v>571</v>
      </c>
    </row>
    <row r="2170" spans="1:5">
      <c r="A2170" s="1">
        <v>2169</v>
      </c>
      <c r="B2170" s="3">
        <v>129.95</v>
      </c>
      <c r="C2170" s="3">
        <v>-14.1551307678</v>
      </c>
      <c r="D2170" s="4">
        <v>0.931002452591098</v>
      </c>
      <c r="E2170" s="5" t="s">
        <v>571</v>
      </c>
    </row>
    <row r="2171" spans="1:5">
      <c r="A2171" s="1">
        <v>2170</v>
      </c>
      <c r="B2171" s="3">
        <v>130.05</v>
      </c>
      <c r="C2171" s="3">
        <v>-14.1551307678</v>
      </c>
      <c r="D2171" s="4">
        <v>0.780302589640923</v>
      </c>
      <c r="E2171" s="5" t="s">
        <v>571</v>
      </c>
    </row>
    <row r="2172" spans="1:5">
      <c r="A2172" s="1">
        <v>2171</v>
      </c>
      <c r="B2172" s="3">
        <v>128.85</v>
      </c>
      <c r="C2172" s="3">
        <v>-14.9551307678</v>
      </c>
      <c r="D2172" s="4">
        <v>-0.349805522681048</v>
      </c>
      <c r="E2172" s="5" t="s">
        <v>571</v>
      </c>
    </row>
    <row r="2173" spans="1:5">
      <c r="A2173" s="1">
        <v>2172</v>
      </c>
      <c r="B2173" s="3">
        <v>128.95</v>
      </c>
      <c r="C2173" s="3">
        <v>-14.9551307678</v>
      </c>
      <c r="D2173" s="4">
        <v>-0.349805522681048</v>
      </c>
      <c r="E2173" s="5" t="s">
        <v>571</v>
      </c>
    </row>
    <row r="2174" spans="1:5">
      <c r="A2174" s="1">
        <v>2173</v>
      </c>
      <c r="B2174" s="3">
        <v>125.15</v>
      </c>
      <c r="C2174" s="3">
        <v>-15.3551307678</v>
      </c>
      <c r="D2174" s="4">
        <v>1.17227606209087</v>
      </c>
      <c r="E2174" s="5" t="s">
        <v>571</v>
      </c>
    </row>
    <row r="2175" spans="1:5">
      <c r="A2175" s="1">
        <v>2174</v>
      </c>
      <c r="B2175" s="3">
        <v>125.05</v>
      </c>
      <c r="C2175" s="3">
        <v>-15.5551307678</v>
      </c>
      <c r="D2175" s="4">
        <v>1.02492601222852</v>
      </c>
      <c r="E2175" s="5" t="s">
        <v>571</v>
      </c>
    </row>
    <row r="2176" spans="1:5">
      <c r="A2176" s="1">
        <v>2175</v>
      </c>
      <c r="B2176" s="3">
        <v>124.45</v>
      </c>
      <c r="C2176" s="3">
        <v>-16.5551307678</v>
      </c>
      <c r="D2176" s="4">
        <v>-0.0802419540329212</v>
      </c>
      <c r="E2176" s="5" t="s">
        <v>566</v>
      </c>
    </row>
    <row r="2177" spans="1:5">
      <c r="A2177" s="1">
        <v>2176</v>
      </c>
      <c r="B2177" s="3">
        <v>124.15</v>
      </c>
      <c r="C2177" s="3">
        <v>-16.6551307678</v>
      </c>
      <c r="D2177" s="4">
        <v>0.310913155938643</v>
      </c>
      <c r="E2177" s="5" t="s">
        <v>566</v>
      </c>
    </row>
    <row r="2178" spans="1:5">
      <c r="A2178" s="1">
        <v>2177</v>
      </c>
      <c r="B2178" s="3">
        <v>123.85</v>
      </c>
      <c r="C2178" s="3">
        <v>-17.0551307678</v>
      </c>
      <c r="D2178" s="4">
        <v>0.268777259791698</v>
      </c>
      <c r="E2178" s="5" t="s">
        <v>566</v>
      </c>
    </row>
    <row r="2179" spans="1:5">
      <c r="A2179" s="1">
        <v>2178</v>
      </c>
      <c r="B2179" s="3">
        <v>140.45</v>
      </c>
      <c r="C2179" s="3">
        <v>-17.7551307678</v>
      </c>
      <c r="D2179" s="4">
        <v>0.231494304268685</v>
      </c>
      <c r="E2179" s="5" t="s">
        <v>571</v>
      </c>
    </row>
    <row r="2180" spans="1:5">
      <c r="A2180" s="1">
        <v>2179</v>
      </c>
      <c r="B2180" s="3">
        <v>140.45</v>
      </c>
      <c r="C2180" s="3">
        <v>-17.8551307678</v>
      </c>
      <c r="D2180" s="4">
        <v>0.168432919644236</v>
      </c>
      <c r="E2180" s="5" t="s">
        <v>571</v>
      </c>
    </row>
    <row r="2181" spans="1:5">
      <c r="A2181" s="1">
        <v>2180</v>
      </c>
      <c r="B2181" s="3">
        <v>147.15</v>
      </c>
      <c r="C2181" s="3">
        <v>-19.4551307678</v>
      </c>
      <c r="D2181" s="4">
        <v>0.997505545042813</v>
      </c>
      <c r="E2181" s="5" t="s">
        <v>571</v>
      </c>
    </row>
    <row r="2182" spans="1:5">
      <c r="A2182" s="1">
        <v>2181</v>
      </c>
      <c r="B2182" s="3">
        <v>147.35</v>
      </c>
      <c r="C2182" s="3">
        <v>-19.4551307678</v>
      </c>
      <c r="D2182" s="4">
        <v>0.289562410113761</v>
      </c>
      <c r="E2182" s="5" t="s">
        <v>571</v>
      </c>
    </row>
    <row r="2183" spans="1:5">
      <c r="A2183" s="1">
        <v>2182</v>
      </c>
      <c r="B2183" s="3">
        <v>147.95</v>
      </c>
      <c r="C2183" s="3">
        <v>-19.9551307678</v>
      </c>
      <c r="D2183" s="4">
        <v>0.562394443139419</v>
      </c>
      <c r="E2183" s="5" t="s">
        <v>571</v>
      </c>
    </row>
    <row r="2184" spans="1:5">
      <c r="A2184" s="1">
        <v>2183</v>
      </c>
      <c r="B2184" s="3">
        <v>148.05</v>
      </c>
      <c r="C2184" s="3">
        <v>-19.9551307678</v>
      </c>
      <c r="D2184" s="4">
        <v>0.412683043504157</v>
      </c>
      <c r="E2184" s="5" t="s">
        <v>571</v>
      </c>
    </row>
    <row r="2185" spans="1:5">
      <c r="A2185" s="1">
        <v>2184</v>
      </c>
      <c r="B2185" s="3">
        <v>114.45</v>
      </c>
      <c r="C2185" s="3">
        <v>-22.4551307678</v>
      </c>
      <c r="D2185" s="4">
        <v>0.630091971462994</v>
      </c>
      <c r="E2185" s="5" t="s">
        <v>568</v>
      </c>
    </row>
    <row r="2186" spans="1:5">
      <c r="A2186" s="1">
        <v>2185</v>
      </c>
      <c r="B2186" s="3">
        <v>149.95</v>
      </c>
      <c r="C2186" s="3">
        <v>-22.2551307678</v>
      </c>
      <c r="D2186" s="4">
        <v>0.306081238268388</v>
      </c>
      <c r="E2186" s="5" t="s">
        <v>571</v>
      </c>
    </row>
    <row r="2187" spans="1:5">
      <c r="A2187" s="1">
        <v>2186</v>
      </c>
      <c r="B2187" s="3">
        <v>149.95</v>
      </c>
      <c r="C2187" s="3">
        <v>-22.3551307678</v>
      </c>
      <c r="D2187" s="4">
        <v>0.558940770256942</v>
      </c>
      <c r="E2187" s="5" t="s">
        <v>570</v>
      </c>
    </row>
    <row r="2188" spans="1:5">
      <c r="A2188" s="1">
        <v>2187</v>
      </c>
      <c r="B2188" s="3">
        <v>150.65</v>
      </c>
      <c r="C2188" s="3">
        <v>-22.6551307678</v>
      </c>
      <c r="D2188" s="4">
        <v>-0.220390565108883</v>
      </c>
      <c r="E2188" s="5" t="s">
        <v>571</v>
      </c>
    </row>
    <row r="2189" spans="1:5">
      <c r="A2189" s="1">
        <v>2188</v>
      </c>
      <c r="B2189" s="3">
        <v>146.65</v>
      </c>
      <c r="C2189" s="3">
        <v>-23.5551307678</v>
      </c>
      <c r="D2189" s="4">
        <v>0.707539893811157</v>
      </c>
      <c r="E2189" s="5" t="s">
        <v>566</v>
      </c>
    </row>
    <row r="2190" spans="1:5">
      <c r="A2190" s="1">
        <v>2189</v>
      </c>
      <c r="B2190" s="3">
        <v>150.75</v>
      </c>
      <c r="C2190" s="3">
        <v>-23.5551307678</v>
      </c>
      <c r="D2190" s="4">
        <v>0.357833698754364</v>
      </c>
      <c r="E2190" s="5" t="s">
        <v>570</v>
      </c>
    </row>
    <row r="2191" spans="1:5">
      <c r="A2191" s="1">
        <v>2190</v>
      </c>
      <c r="B2191" s="3">
        <v>150.95</v>
      </c>
      <c r="C2191" s="3">
        <v>-23.6551307678</v>
      </c>
      <c r="D2191" s="4">
        <v>0.230315860725117</v>
      </c>
      <c r="E2191" s="5" t="s">
        <v>570</v>
      </c>
    </row>
    <row r="2192" spans="1:5">
      <c r="A2192" s="1">
        <v>2191</v>
      </c>
      <c r="B2192" s="3">
        <v>151.05</v>
      </c>
      <c r="C2192" s="3">
        <v>-23.6551307678</v>
      </c>
      <c r="D2192" s="4">
        <v>0.389610464419944</v>
      </c>
      <c r="E2192" s="5" t="s">
        <v>570</v>
      </c>
    </row>
    <row r="2193" spans="1:5">
      <c r="A2193" s="1">
        <v>2192</v>
      </c>
      <c r="B2193" s="3">
        <v>139.85</v>
      </c>
      <c r="C2193" s="3">
        <v>-25.0551307678</v>
      </c>
      <c r="D2193" s="4">
        <v>0.686822981682485</v>
      </c>
      <c r="E2193" s="5" t="s">
        <v>568</v>
      </c>
    </row>
    <row r="2194" spans="1:5">
      <c r="A2194" s="1">
        <v>2193</v>
      </c>
      <c r="B2194" s="3">
        <v>151.25</v>
      </c>
      <c r="C2194" s="3">
        <v>-26.7551307678</v>
      </c>
      <c r="D2194" s="4">
        <v>0.471851511493664</v>
      </c>
      <c r="E2194" s="5" t="s">
        <v>570</v>
      </c>
    </row>
    <row r="2195" spans="1:5">
      <c r="A2195" s="1">
        <v>2194</v>
      </c>
      <c r="B2195" s="3">
        <v>153.05</v>
      </c>
      <c r="C2195" s="3">
        <v>-25.9551307678</v>
      </c>
      <c r="D2195" s="4">
        <v>-0.0900229834921744</v>
      </c>
      <c r="E2195" s="5" t="s">
        <v>570</v>
      </c>
    </row>
    <row r="2196" spans="1:5">
      <c r="A2196" s="1">
        <v>2195</v>
      </c>
      <c r="B2196" s="3">
        <v>137.25</v>
      </c>
      <c r="C2196" s="3">
        <v>-27.3551307678</v>
      </c>
      <c r="D2196" s="4">
        <v>0.0127310397025045</v>
      </c>
      <c r="E2196" s="5" t="s">
        <v>568</v>
      </c>
    </row>
    <row r="2197" spans="1:5">
      <c r="A2197" s="1">
        <v>2196</v>
      </c>
      <c r="B2197" s="3">
        <v>152.95</v>
      </c>
      <c r="C2197" s="3">
        <v>-27.5551307678</v>
      </c>
      <c r="D2197" s="4">
        <v>0.485301444519532</v>
      </c>
      <c r="E2197" s="5" t="s">
        <v>570</v>
      </c>
    </row>
    <row r="2198" spans="1:5">
      <c r="A2198" s="1">
        <v>2197</v>
      </c>
      <c r="B2198" s="3">
        <v>114.75</v>
      </c>
      <c r="C2198" s="3">
        <v>-28.0551307678</v>
      </c>
      <c r="D2198" s="4">
        <v>0.124060511613132</v>
      </c>
      <c r="E2198" s="5" t="s">
        <v>569</v>
      </c>
    </row>
    <row r="2199" spans="1:5">
      <c r="A2199" s="1">
        <v>2198</v>
      </c>
      <c r="B2199" s="3">
        <v>114.85</v>
      </c>
      <c r="C2199" s="3">
        <v>-28.0551307678</v>
      </c>
      <c r="D2199" s="4">
        <v>0.124060511613132</v>
      </c>
      <c r="E2199" s="5" t="s">
        <v>569</v>
      </c>
    </row>
    <row r="2200" spans="1:5">
      <c r="A2200" s="1">
        <v>2199</v>
      </c>
      <c r="B2200" s="3">
        <v>114.45</v>
      </c>
      <c r="C2200" s="3">
        <v>-28.3551307678</v>
      </c>
      <c r="D2200" s="4">
        <v>0.378553639933189</v>
      </c>
      <c r="E2200" s="5" t="s">
        <v>569</v>
      </c>
    </row>
    <row r="2201" spans="1:5">
      <c r="A2201" s="1">
        <v>2200</v>
      </c>
      <c r="B2201" s="3">
        <v>114.55</v>
      </c>
      <c r="C2201" s="3">
        <v>-28.3551307678</v>
      </c>
      <c r="D2201" s="4">
        <v>0.416278610923897</v>
      </c>
      <c r="E2201" s="5" t="s">
        <v>569</v>
      </c>
    </row>
    <row r="2202" spans="1:5">
      <c r="A2202" s="1">
        <v>2201</v>
      </c>
      <c r="B2202" s="3">
        <v>114.85</v>
      </c>
      <c r="C2202" s="3">
        <v>-28.3551307678</v>
      </c>
      <c r="D2202" s="4">
        <v>0.124060511613132</v>
      </c>
      <c r="E2202" s="5" t="s">
        <v>569</v>
      </c>
    </row>
    <row r="2203" spans="1:5">
      <c r="A2203" s="1">
        <v>2202</v>
      </c>
      <c r="B2203" s="3">
        <v>114.95</v>
      </c>
      <c r="C2203" s="3">
        <v>-28.3551307678</v>
      </c>
      <c r="D2203" s="4">
        <v>0.124060511613132</v>
      </c>
      <c r="E2203" s="5" t="s">
        <v>569</v>
      </c>
    </row>
    <row r="2204" spans="1:5">
      <c r="A2204" s="1">
        <v>2203</v>
      </c>
      <c r="B2204" s="3">
        <v>115.05</v>
      </c>
      <c r="C2204" s="3">
        <v>-28.3551307678</v>
      </c>
      <c r="D2204" s="4">
        <v>0.906155388626762</v>
      </c>
      <c r="E2204" s="5" t="s">
        <v>569</v>
      </c>
    </row>
    <row r="2205" spans="1:5">
      <c r="A2205" s="1">
        <v>2204</v>
      </c>
      <c r="B2205" s="3">
        <v>115.25</v>
      </c>
      <c r="C2205" s="3">
        <v>-28.3551307678</v>
      </c>
      <c r="D2205" s="4">
        <v>0.906155388626762</v>
      </c>
      <c r="E2205" s="5" t="s">
        <v>566</v>
      </c>
    </row>
    <row r="2206" spans="1:5">
      <c r="A2206" s="1">
        <v>2205</v>
      </c>
      <c r="B2206" s="3">
        <v>114.85</v>
      </c>
      <c r="C2206" s="3">
        <v>-28.5551307678</v>
      </c>
      <c r="D2206" s="4">
        <v>0.511227079619433</v>
      </c>
      <c r="E2206" s="5" t="s">
        <v>569</v>
      </c>
    </row>
    <row r="2207" spans="1:5">
      <c r="A2207" s="1">
        <v>2206</v>
      </c>
      <c r="B2207" s="3">
        <v>115.05</v>
      </c>
      <c r="C2207" s="3">
        <v>-28.6551307678</v>
      </c>
      <c r="D2207" s="4">
        <v>0.142816278287287</v>
      </c>
      <c r="E2207" s="5" t="s">
        <v>569</v>
      </c>
    </row>
    <row r="2208" spans="1:5">
      <c r="A2208" s="1">
        <v>2207</v>
      </c>
      <c r="B2208" s="3">
        <v>114.65</v>
      </c>
      <c r="C2208" s="3">
        <v>-28.7551307678</v>
      </c>
      <c r="D2208" s="4">
        <v>0.409782730366431</v>
      </c>
      <c r="E2208" s="5" t="s">
        <v>569</v>
      </c>
    </row>
    <row r="2209" spans="1:5">
      <c r="A2209" s="1">
        <v>2208</v>
      </c>
      <c r="B2209" s="3">
        <v>114.85</v>
      </c>
      <c r="C2209" s="3">
        <v>-28.7551307678</v>
      </c>
      <c r="D2209" s="4">
        <v>0.562087232125608</v>
      </c>
      <c r="E2209" s="5" t="s">
        <v>569</v>
      </c>
    </row>
    <row r="2210" spans="1:5">
      <c r="A2210" s="1">
        <v>2209</v>
      </c>
      <c r="B2210" s="3">
        <v>115.05</v>
      </c>
      <c r="C2210" s="3">
        <v>-28.7551307678</v>
      </c>
      <c r="D2210" s="4">
        <v>0.0986747788807926</v>
      </c>
      <c r="E2210" s="5" t="s">
        <v>569</v>
      </c>
    </row>
    <row r="2211" spans="1:5">
      <c r="A2211" s="1">
        <v>2210</v>
      </c>
      <c r="B2211" s="3">
        <v>115.15</v>
      </c>
      <c r="C2211" s="3">
        <v>-28.8551307678</v>
      </c>
      <c r="D2211" s="4">
        <v>0.0986747788807926</v>
      </c>
      <c r="E2211" s="5" t="s">
        <v>569</v>
      </c>
    </row>
    <row r="2212" spans="1:5">
      <c r="A2212" s="1">
        <v>2211</v>
      </c>
      <c r="B2212" s="3">
        <v>136.55</v>
      </c>
      <c r="C2212" s="3">
        <v>-28.1551307678</v>
      </c>
      <c r="D2212" s="4">
        <v>0.35239752336018</v>
      </c>
      <c r="E2212" s="5" t="s">
        <v>568</v>
      </c>
    </row>
    <row r="2213" spans="1:5">
      <c r="A2213" s="1">
        <v>2212</v>
      </c>
      <c r="B2213" s="3">
        <v>135.75</v>
      </c>
      <c r="C2213" s="3">
        <v>-28.6551307678</v>
      </c>
      <c r="D2213" s="4">
        <v>0.35239752336018</v>
      </c>
      <c r="E2213" s="5" t="s">
        <v>568</v>
      </c>
    </row>
    <row r="2214" spans="1:5">
      <c r="A2214" s="1">
        <v>2213</v>
      </c>
      <c r="B2214" s="3">
        <v>137.65</v>
      </c>
      <c r="C2214" s="3">
        <v>-28.7551307678</v>
      </c>
      <c r="D2214" s="4">
        <v>0.0314868063766593</v>
      </c>
      <c r="E2214" s="5" t="s">
        <v>568</v>
      </c>
    </row>
    <row r="2215" spans="1:5">
      <c r="A2215" s="1">
        <v>2214</v>
      </c>
      <c r="B2215" s="3">
        <v>135.55</v>
      </c>
      <c r="C2215" s="3">
        <v>-28.8551307678</v>
      </c>
      <c r="D2215" s="4">
        <v>0.255129706982565</v>
      </c>
      <c r="E2215" s="5" t="s">
        <v>568</v>
      </c>
    </row>
    <row r="2216" spans="1:5">
      <c r="A2216" s="1">
        <v>2215</v>
      </c>
      <c r="B2216" s="3">
        <v>150.15</v>
      </c>
      <c r="C2216" s="3">
        <v>-28.0551307678</v>
      </c>
      <c r="D2216" s="4">
        <v>-0.140435467099452</v>
      </c>
      <c r="E2216" s="5" t="s">
        <v>570</v>
      </c>
    </row>
    <row r="2217" spans="1:5">
      <c r="A2217" s="1">
        <v>2216</v>
      </c>
      <c r="B2217" s="3">
        <v>151.35</v>
      </c>
      <c r="C2217" s="3">
        <v>-28.0551307678</v>
      </c>
      <c r="D2217" s="4">
        <v>0.286424169363886</v>
      </c>
      <c r="E2217" s="5" t="s">
        <v>570</v>
      </c>
    </row>
    <row r="2218" spans="1:5">
      <c r="A2218" s="1">
        <v>2217</v>
      </c>
      <c r="B2218" s="3">
        <v>151.85</v>
      </c>
      <c r="C2218" s="3">
        <v>-28.0551307678</v>
      </c>
      <c r="D2218" s="4">
        <v>0.240848864178248</v>
      </c>
      <c r="E2218" s="5" t="s">
        <v>570</v>
      </c>
    </row>
    <row r="2219" spans="1:5">
      <c r="A2219" s="1">
        <v>2218</v>
      </c>
      <c r="B2219" s="3">
        <v>150.35</v>
      </c>
      <c r="C2219" s="3">
        <v>-28.1551307678</v>
      </c>
      <c r="D2219" s="4">
        <v>-0.140435467099452</v>
      </c>
      <c r="E2219" s="5" t="s">
        <v>570</v>
      </c>
    </row>
    <row r="2220" spans="1:5">
      <c r="A2220" s="1">
        <v>2219</v>
      </c>
      <c r="B2220" s="3">
        <v>152.05</v>
      </c>
      <c r="C2220" s="3">
        <v>-28.2551307678</v>
      </c>
      <c r="D2220" s="4">
        <v>0.840052615088268</v>
      </c>
      <c r="E2220" s="5" t="s">
        <v>570</v>
      </c>
    </row>
    <row r="2221" spans="1:5">
      <c r="A2221" s="1">
        <v>2220</v>
      </c>
      <c r="B2221" s="3">
        <v>144.35</v>
      </c>
      <c r="C2221" s="3">
        <v>-28.7551307678</v>
      </c>
      <c r="D2221" s="4">
        <v>0.435168463098771</v>
      </c>
      <c r="E2221" s="5" t="s">
        <v>566</v>
      </c>
    </row>
    <row r="2222" spans="1:5">
      <c r="A2222" s="1">
        <v>2221</v>
      </c>
      <c r="B2222" s="3">
        <v>115.15</v>
      </c>
      <c r="C2222" s="3">
        <v>-28.9551307678</v>
      </c>
      <c r="D2222" s="4">
        <v>0.0986747788807926</v>
      </c>
      <c r="E2222" s="5" t="s">
        <v>569</v>
      </c>
    </row>
    <row r="2223" spans="1:5">
      <c r="A2223" s="1">
        <v>2222</v>
      </c>
      <c r="B2223" s="3">
        <v>114.85</v>
      </c>
      <c r="C2223" s="3">
        <v>-29.0551307678</v>
      </c>
      <c r="D2223" s="4">
        <v>0.13704333550619</v>
      </c>
      <c r="E2223" s="5" t="s">
        <v>569</v>
      </c>
    </row>
    <row r="2224" spans="1:5">
      <c r="A2224" s="1">
        <v>2223</v>
      </c>
      <c r="B2224" s="3">
        <v>114.95</v>
      </c>
      <c r="C2224" s="3">
        <v>-29.1551307678</v>
      </c>
      <c r="D2224" s="4">
        <v>0.0925225841432985</v>
      </c>
      <c r="E2224" s="5" t="s">
        <v>569</v>
      </c>
    </row>
    <row r="2225" spans="1:5">
      <c r="A2225" s="1">
        <v>2224</v>
      </c>
      <c r="B2225" s="3">
        <v>115.05</v>
      </c>
      <c r="C2225" s="3">
        <v>-29.1551307678</v>
      </c>
      <c r="D2225" s="4">
        <v>0.0986747788807926</v>
      </c>
      <c r="E2225" s="5" t="s">
        <v>569</v>
      </c>
    </row>
    <row r="2226" spans="1:5">
      <c r="A2226" s="1">
        <v>2225</v>
      </c>
      <c r="B2226" s="3">
        <v>115.45</v>
      </c>
      <c r="C2226" s="3">
        <v>-29.1551307678</v>
      </c>
      <c r="D2226" s="4">
        <v>0.229604459019624</v>
      </c>
      <c r="E2226" s="5" t="s">
        <v>569</v>
      </c>
    </row>
    <row r="2227" spans="1:5">
      <c r="A2227" s="1">
        <v>2226</v>
      </c>
      <c r="B2227" s="3">
        <v>115.65</v>
      </c>
      <c r="C2227" s="3">
        <v>-29.1551307678</v>
      </c>
      <c r="D2227" s="4">
        <v>0.525774907990347</v>
      </c>
      <c r="E2227" s="5" t="s">
        <v>566</v>
      </c>
    </row>
    <row r="2228" spans="1:5">
      <c r="A2228" s="1">
        <v>2227</v>
      </c>
      <c r="B2228" s="3">
        <v>115.65</v>
      </c>
      <c r="C2228" s="3">
        <v>-29.2551307678</v>
      </c>
      <c r="D2228" s="4">
        <v>0.124060511613132</v>
      </c>
      <c r="E2228" s="5" t="s">
        <v>566</v>
      </c>
    </row>
    <row r="2229" spans="1:5">
      <c r="A2229" s="1">
        <v>2228</v>
      </c>
      <c r="B2229" s="3">
        <v>115.65</v>
      </c>
      <c r="C2229" s="3">
        <v>-29.3551307678</v>
      </c>
      <c r="D2229" s="4">
        <v>0.108784964951084</v>
      </c>
      <c r="E2229" s="5" t="s">
        <v>569</v>
      </c>
    </row>
    <row r="2230" spans="1:5">
      <c r="A2230" s="1">
        <v>2229</v>
      </c>
      <c r="B2230" s="3">
        <v>115.95</v>
      </c>
      <c r="C2230" s="3">
        <v>-29.3551307678</v>
      </c>
      <c r="D2230" s="4">
        <v>0.564991083782707</v>
      </c>
      <c r="E2230" s="5" t="s">
        <v>566</v>
      </c>
    </row>
    <row r="2231" spans="1:5">
      <c r="A2231" s="1">
        <v>2230</v>
      </c>
      <c r="B2231" s="3">
        <v>116.25</v>
      </c>
      <c r="C2231" s="3">
        <v>-29.3551307678</v>
      </c>
      <c r="D2231" s="4">
        <v>0.748630562528339</v>
      </c>
      <c r="E2231" s="5" t="s">
        <v>566</v>
      </c>
    </row>
    <row r="2232" spans="1:5">
      <c r="A2232" s="1">
        <v>2231</v>
      </c>
      <c r="B2232" s="3">
        <v>115.35</v>
      </c>
      <c r="C2232" s="3">
        <v>-29.4551307678</v>
      </c>
      <c r="D2232" s="4">
        <v>0.253028157891196</v>
      </c>
      <c r="E2232" s="5" t="s">
        <v>569</v>
      </c>
    </row>
    <row r="2233" spans="1:5">
      <c r="A2233" s="1">
        <v>2232</v>
      </c>
      <c r="B2233" s="3">
        <v>115.75</v>
      </c>
      <c r="C2233" s="3">
        <v>-29.4551307678</v>
      </c>
      <c r="D2233" s="4">
        <v>0.237326278846776</v>
      </c>
      <c r="E2233" s="5" t="s">
        <v>566</v>
      </c>
    </row>
    <row r="2234" spans="1:5">
      <c r="A2234" s="1">
        <v>2233</v>
      </c>
      <c r="B2234" s="3">
        <v>115.95</v>
      </c>
      <c r="C2234" s="3">
        <v>-29.4551307678</v>
      </c>
      <c r="D2234" s="4">
        <v>0.525774907990347</v>
      </c>
      <c r="E2234" s="5" t="s">
        <v>566</v>
      </c>
    </row>
    <row r="2235" spans="1:5">
      <c r="A2235" s="1">
        <v>2234</v>
      </c>
      <c r="B2235" s="3">
        <v>115.05</v>
      </c>
      <c r="C2235" s="3">
        <v>-29.5551307678</v>
      </c>
      <c r="D2235" s="4">
        <v>-0.282668218773061</v>
      </c>
      <c r="E2235" s="5" t="s">
        <v>569</v>
      </c>
    </row>
    <row r="2236" spans="1:5">
      <c r="A2236" s="1">
        <v>2235</v>
      </c>
      <c r="B2236" s="3">
        <v>116.05</v>
      </c>
      <c r="C2236" s="3">
        <v>-29.5551307678</v>
      </c>
      <c r="D2236" s="4">
        <v>0.514130931276532</v>
      </c>
      <c r="E2236" s="5" t="s">
        <v>566</v>
      </c>
    </row>
    <row r="2237" spans="1:5">
      <c r="A2237" s="1">
        <v>2236</v>
      </c>
      <c r="B2237" s="3">
        <v>116.45</v>
      </c>
      <c r="C2237" s="3">
        <v>-29.5551307678</v>
      </c>
      <c r="D2237" s="4">
        <v>0.124060511613132</v>
      </c>
      <c r="E2237" s="5" t="s">
        <v>566</v>
      </c>
    </row>
    <row r="2238" spans="1:5">
      <c r="A2238" s="1">
        <v>2237</v>
      </c>
      <c r="B2238" s="3">
        <v>115.55</v>
      </c>
      <c r="C2238" s="3">
        <v>-29.6551307678</v>
      </c>
      <c r="D2238" s="4">
        <v>0.0986747788807926</v>
      </c>
      <c r="E2238" s="5" t="s">
        <v>569</v>
      </c>
    </row>
    <row r="2239" spans="1:5">
      <c r="A2239" s="1">
        <v>2238</v>
      </c>
      <c r="B2239" s="3">
        <v>115.65</v>
      </c>
      <c r="C2239" s="3">
        <v>-29.6551307678</v>
      </c>
      <c r="D2239" s="4">
        <v>0.149534931386967</v>
      </c>
      <c r="E2239" s="5" t="s">
        <v>569</v>
      </c>
    </row>
    <row r="2240" spans="1:5">
      <c r="A2240" s="1">
        <v>2239</v>
      </c>
      <c r="B2240" s="3">
        <v>115.45</v>
      </c>
      <c r="C2240" s="3">
        <v>-29.7551307678</v>
      </c>
      <c r="D2240" s="4">
        <v>0.253028157891196</v>
      </c>
      <c r="E2240" s="5" t="s">
        <v>569</v>
      </c>
    </row>
    <row r="2241" spans="1:5">
      <c r="A2241" s="1">
        <v>2240</v>
      </c>
      <c r="B2241" s="3">
        <v>115.65</v>
      </c>
      <c r="C2241" s="3">
        <v>-29.7551307678</v>
      </c>
      <c r="D2241" s="4">
        <v>0.0986747788807926</v>
      </c>
      <c r="E2241" s="5" t="s">
        <v>569</v>
      </c>
    </row>
    <row r="2242" spans="1:5">
      <c r="A2242" s="1">
        <v>2241</v>
      </c>
      <c r="B2242" s="3">
        <v>115.85</v>
      </c>
      <c r="C2242" s="3">
        <v>-29.7551307678</v>
      </c>
      <c r="D2242" s="4">
        <v>0.622968336565537</v>
      </c>
      <c r="E2242" s="5" t="s">
        <v>569</v>
      </c>
    </row>
    <row r="2243" spans="1:5">
      <c r="A2243" s="1">
        <v>2242</v>
      </c>
      <c r="B2243" s="3">
        <v>116.45</v>
      </c>
      <c r="C2243" s="3">
        <v>-29.7551307678</v>
      </c>
      <c r="D2243" s="4">
        <v>0.514130931276532</v>
      </c>
      <c r="E2243" s="5" t="s">
        <v>566</v>
      </c>
    </row>
    <row r="2244" spans="1:5">
      <c r="A2244" s="1">
        <v>2243</v>
      </c>
      <c r="B2244" s="3">
        <v>116.55</v>
      </c>
      <c r="C2244" s="3">
        <v>-29.8551307678</v>
      </c>
      <c r="D2244" s="4">
        <v>0.514130931276532</v>
      </c>
      <c r="E2244" s="5" t="s">
        <v>566</v>
      </c>
    </row>
    <row r="2245" spans="1:5">
      <c r="A2245" s="1">
        <v>2244</v>
      </c>
      <c r="B2245" s="3">
        <v>115.45</v>
      </c>
      <c r="C2245" s="3">
        <v>-29.9551307678</v>
      </c>
      <c r="D2245" s="4">
        <v>0.0987798318762093</v>
      </c>
      <c r="E2245" s="5" t="s">
        <v>569</v>
      </c>
    </row>
    <row r="2246" spans="1:5">
      <c r="A2246" s="1">
        <v>2245</v>
      </c>
      <c r="B2246" s="3">
        <v>115.95</v>
      </c>
      <c r="C2246" s="3">
        <v>-29.9551307678</v>
      </c>
      <c r="D2246" s="4">
        <v>0.0206723381043201</v>
      </c>
      <c r="E2246" s="5" t="s">
        <v>569</v>
      </c>
    </row>
    <row r="2247" spans="1:5">
      <c r="A2247" s="1">
        <v>2246</v>
      </c>
      <c r="B2247" s="3">
        <v>116.15</v>
      </c>
      <c r="C2247" s="3">
        <v>-29.9551307678</v>
      </c>
      <c r="D2247" s="4">
        <v>0.41000152250173</v>
      </c>
      <c r="E2247" s="5" t="s">
        <v>569</v>
      </c>
    </row>
    <row r="2248" spans="1:5">
      <c r="A2248" s="1">
        <v>2247</v>
      </c>
      <c r="B2248" s="3">
        <v>116.65</v>
      </c>
      <c r="C2248" s="3">
        <v>-29.9551307678</v>
      </c>
      <c r="D2248" s="4">
        <v>0.410742757767719</v>
      </c>
      <c r="E2248" s="5" t="s">
        <v>566</v>
      </c>
    </row>
    <row r="2249" spans="1:5">
      <c r="A2249" s="1">
        <v>2248</v>
      </c>
      <c r="B2249" s="3">
        <v>130.95</v>
      </c>
      <c r="C2249" s="3">
        <v>-29.3551307678</v>
      </c>
      <c r="D2249" s="4">
        <v>0.384308310592596</v>
      </c>
      <c r="E2249" s="5" t="s">
        <v>568</v>
      </c>
    </row>
    <row r="2250" spans="1:5">
      <c r="A2250" s="1">
        <v>2249</v>
      </c>
      <c r="B2250" s="3">
        <v>137.35</v>
      </c>
      <c r="C2250" s="3">
        <v>-29.4551307678</v>
      </c>
      <c r="D2250" s="4">
        <v>0.580541229057536</v>
      </c>
      <c r="E2250" s="5" t="s">
        <v>568</v>
      </c>
    </row>
    <row r="2251" spans="1:5">
      <c r="A2251" s="1">
        <v>2250</v>
      </c>
      <c r="B2251" s="3">
        <v>149.75</v>
      </c>
      <c r="C2251" s="3">
        <v>-29.2551307678</v>
      </c>
      <c r="D2251" s="4">
        <v>0.386571004597524</v>
      </c>
      <c r="E2251" s="5" t="s">
        <v>570</v>
      </c>
    </row>
    <row r="2252" spans="1:5">
      <c r="A2252" s="1">
        <v>2251</v>
      </c>
      <c r="B2252" s="3">
        <v>148.95</v>
      </c>
      <c r="C2252" s="3">
        <v>-29.3551307678</v>
      </c>
      <c r="D2252" s="4">
        <v>0.256655721440043</v>
      </c>
      <c r="E2252" s="5" t="s">
        <v>566</v>
      </c>
    </row>
    <row r="2253" spans="1:5">
      <c r="A2253" s="1">
        <v>2252</v>
      </c>
      <c r="B2253" s="3">
        <v>150.55</v>
      </c>
      <c r="C2253" s="3">
        <v>-29.3551307678</v>
      </c>
      <c r="D2253" s="4">
        <v>0.41079337763573</v>
      </c>
      <c r="E2253" s="5" t="s">
        <v>570</v>
      </c>
    </row>
    <row r="2254" spans="1:5">
      <c r="A2254" s="1">
        <v>2253</v>
      </c>
      <c r="B2254" s="3">
        <v>150.65</v>
      </c>
      <c r="C2254" s="3">
        <v>-29.3551307678</v>
      </c>
      <c r="D2254" s="4">
        <v>0.363231497577714</v>
      </c>
      <c r="E2254" s="5" t="s">
        <v>570</v>
      </c>
    </row>
    <row r="2255" spans="1:5">
      <c r="A2255" s="1">
        <v>2254</v>
      </c>
      <c r="B2255" s="3">
        <v>141.85</v>
      </c>
      <c r="C2255" s="3">
        <v>-29.4551307678</v>
      </c>
      <c r="D2255" s="4">
        <v>0.560335132928523</v>
      </c>
      <c r="E2255" s="5" t="s">
        <v>568</v>
      </c>
    </row>
    <row r="2256" spans="1:5">
      <c r="A2256" s="1">
        <v>2255</v>
      </c>
      <c r="B2256" s="3">
        <v>150.15</v>
      </c>
      <c r="C2256" s="3">
        <v>-29.4551307678</v>
      </c>
      <c r="D2256" s="4">
        <v>0.594638611037626</v>
      </c>
      <c r="E2256" s="5" t="s">
        <v>570</v>
      </c>
    </row>
    <row r="2257" spans="1:5">
      <c r="A2257" s="1">
        <v>2256</v>
      </c>
      <c r="B2257" s="3">
        <v>150.55</v>
      </c>
      <c r="C2257" s="3">
        <v>-29.4551307678</v>
      </c>
      <c r="D2257" s="4">
        <v>0.39337207439111</v>
      </c>
      <c r="E2257" s="5" t="s">
        <v>570</v>
      </c>
    </row>
    <row r="2258" spans="1:5">
      <c r="A2258" s="1">
        <v>2257</v>
      </c>
      <c r="B2258" s="3">
        <v>151.95</v>
      </c>
      <c r="C2258" s="3">
        <v>-29.4551307678</v>
      </c>
      <c r="D2258" s="4">
        <v>0.0713856120248189</v>
      </c>
      <c r="E2258" s="5" t="s">
        <v>570</v>
      </c>
    </row>
    <row r="2259" spans="1:5">
      <c r="A2259" s="1">
        <v>2258</v>
      </c>
      <c r="B2259" s="3">
        <v>149.95</v>
      </c>
      <c r="C2259" s="3">
        <v>-29.5551307678</v>
      </c>
      <c r="D2259" s="4">
        <v>0.0258955550207894</v>
      </c>
      <c r="E2259" s="5" t="s">
        <v>570</v>
      </c>
    </row>
    <row r="2260" spans="1:5">
      <c r="A2260" s="1">
        <v>2259</v>
      </c>
      <c r="B2260" s="3">
        <v>150.25</v>
      </c>
      <c r="C2260" s="3">
        <v>-29.5551307678</v>
      </c>
      <c r="D2260" s="4">
        <v>0.387009591027522</v>
      </c>
      <c r="E2260" s="5" t="s">
        <v>570</v>
      </c>
    </row>
    <row r="2261" spans="1:5">
      <c r="A2261" s="1">
        <v>2260</v>
      </c>
      <c r="B2261" s="3">
        <v>150.45</v>
      </c>
      <c r="C2261" s="3">
        <v>-29.6551307678</v>
      </c>
      <c r="D2261" s="4">
        <v>0.37032775253497</v>
      </c>
      <c r="E2261" s="5" t="s">
        <v>570</v>
      </c>
    </row>
    <row r="2262" spans="1:5">
      <c r="A2262" s="1">
        <v>2261</v>
      </c>
      <c r="B2262" s="3">
        <v>151.65</v>
      </c>
      <c r="C2262" s="3">
        <v>-29.6551307678</v>
      </c>
      <c r="D2262" s="4">
        <v>0.609037377916797</v>
      </c>
      <c r="E2262" s="5" t="s">
        <v>570</v>
      </c>
    </row>
    <row r="2263" spans="1:5">
      <c r="A2263" s="1">
        <v>2262</v>
      </c>
      <c r="B2263" s="3">
        <v>151.25</v>
      </c>
      <c r="C2263" s="3">
        <v>-29.7551307678</v>
      </c>
      <c r="D2263" s="4">
        <v>0.887744469837926</v>
      </c>
      <c r="E2263" s="5" t="s">
        <v>570</v>
      </c>
    </row>
    <row r="2264" spans="1:5">
      <c r="A2264" s="1">
        <v>2263</v>
      </c>
      <c r="B2264" s="3">
        <v>151.55</v>
      </c>
      <c r="C2264" s="3">
        <v>-29.7551307678</v>
      </c>
      <c r="D2264" s="4">
        <v>0.679091280047965</v>
      </c>
      <c r="E2264" s="5" t="s">
        <v>570</v>
      </c>
    </row>
    <row r="2265" spans="1:5">
      <c r="A2265" s="1">
        <v>2264</v>
      </c>
      <c r="B2265" s="3">
        <v>151.65</v>
      </c>
      <c r="C2265" s="3">
        <v>-29.7551307678</v>
      </c>
      <c r="D2265" s="4">
        <v>0.943160921759537</v>
      </c>
      <c r="E2265" s="5" t="s">
        <v>570</v>
      </c>
    </row>
    <row r="2266" spans="1:5">
      <c r="A2266" s="1">
        <v>2265</v>
      </c>
      <c r="B2266" s="3">
        <v>150.05</v>
      </c>
      <c r="C2266" s="3">
        <v>-29.8551307678</v>
      </c>
      <c r="D2266" s="4">
        <v>0.408469189609924</v>
      </c>
      <c r="E2266" s="5" t="s">
        <v>570</v>
      </c>
    </row>
    <row r="2267" spans="1:5">
      <c r="A2267" s="1">
        <v>2266</v>
      </c>
      <c r="B2267" s="3">
        <v>115.15</v>
      </c>
      <c r="C2267" s="3">
        <v>-30.0551307678</v>
      </c>
      <c r="D2267" s="4">
        <v>-0.12531008271323</v>
      </c>
      <c r="E2267" s="5" t="s">
        <v>569</v>
      </c>
    </row>
    <row r="2268" spans="1:5">
      <c r="A2268" s="1">
        <v>2267</v>
      </c>
      <c r="B2268" s="3">
        <v>115.25</v>
      </c>
      <c r="C2268" s="3">
        <v>-30.0551307678</v>
      </c>
      <c r="D2268" s="4">
        <v>-0.12531008271323</v>
      </c>
      <c r="E2268" s="5" t="s">
        <v>569</v>
      </c>
    </row>
    <row r="2269" spans="1:5">
      <c r="A2269" s="1">
        <v>2268</v>
      </c>
      <c r="B2269" s="3">
        <v>116.45</v>
      </c>
      <c r="C2269" s="3">
        <v>-30.0551307678</v>
      </c>
      <c r="D2269" s="4">
        <v>0.410742757767719</v>
      </c>
      <c r="E2269" s="5" t="s">
        <v>566</v>
      </c>
    </row>
    <row r="2270" spans="1:5">
      <c r="A2270" s="1">
        <v>2269</v>
      </c>
      <c r="B2270" s="3">
        <v>116.75</v>
      </c>
      <c r="C2270" s="3">
        <v>-30.0551307678</v>
      </c>
      <c r="D2270" s="4">
        <v>0.410742757767719</v>
      </c>
      <c r="E2270" s="5" t="s">
        <v>566</v>
      </c>
    </row>
    <row r="2271" spans="1:5">
      <c r="A2271" s="1">
        <v>2270</v>
      </c>
      <c r="B2271" s="3">
        <v>117.15</v>
      </c>
      <c r="C2271" s="3">
        <v>-30.0551307678</v>
      </c>
      <c r="D2271" s="4">
        <v>0.410742757767719</v>
      </c>
      <c r="E2271" s="5" t="s">
        <v>566</v>
      </c>
    </row>
    <row r="2272" spans="1:5">
      <c r="A2272" s="1">
        <v>2271</v>
      </c>
      <c r="B2272" s="3">
        <v>115.25</v>
      </c>
      <c r="C2272" s="3">
        <v>-30.1551307678</v>
      </c>
      <c r="D2272" s="4">
        <v>-0.169310277862162</v>
      </c>
      <c r="E2272" s="5" t="s">
        <v>569</v>
      </c>
    </row>
    <row r="2273" spans="1:5">
      <c r="A2273" s="1">
        <v>2272</v>
      </c>
      <c r="B2273" s="3">
        <v>115.25</v>
      </c>
      <c r="C2273" s="3">
        <v>-30.2551307678</v>
      </c>
      <c r="D2273" s="4">
        <v>-0.169310277862162</v>
      </c>
      <c r="E2273" s="5" t="s">
        <v>569</v>
      </c>
    </row>
    <row r="2274" spans="1:5">
      <c r="A2274" s="1">
        <v>2273</v>
      </c>
      <c r="B2274" s="3">
        <v>115.45</v>
      </c>
      <c r="C2274" s="3">
        <v>-30.2551307678</v>
      </c>
      <c r="D2274" s="4">
        <v>-0.169310277862162</v>
      </c>
      <c r="E2274" s="5" t="s">
        <v>569</v>
      </c>
    </row>
    <row r="2275" spans="1:5">
      <c r="A2275" s="1">
        <v>2274</v>
      </c>
      <c r="B2275" s="3">
        <v>116.25</v>
      </c>
      <c r="C2275" s="3">
        <v>-30.2551307678</v>
      </c>
      <c r="D2275" s="4">
        <v>0.315882410112613</v>
      </c>
      <c r="E2275" s="5" t="s">
        <v>569</v>
      </c>
    </row>
    <row r="2276" spans="1:5">
      <c r="A2276" s="1">
        <v>2275</v>
      </c>
      <c r="B2276" s="3">
        <v>116.35</v>
      </c>
      <c r="C2276" s="3">
        <v>-30.2551307678</v>
      </c>
      <c r="D2276" s="4">
        <v>0.315882410112613</v>
      </c>
      <c r="E2276" s="5" t="s">
        <v>569</v>
      </c>
    </row>
    <row r="2277" spans="1:5">
      <c r="A2277" s="1">
        <v>2276</v>
      </c>
      <c r="B2277" s="3">
        <v>116.65</v>
      </c>
      <c r="C2277" s="3">
        <v>-30.2551307678</v>
      </c>
      <c r="D2277" s="4">
        <v>0.542885255443318</v>
      </c>
      <c r="E2277" s="5" t="s">
        <v>566</v>
      </c>
    </row>
    <row r="2278" spans="1:5">
      <c r="A2278" s="1">
        <v>2277</v>
      </c>
      <c r="B2278" s="3">
        <v>115.65</v>
      </c>
      <c r="C2278" s="3">
        <v>-30.3551307678</v>
      </c>
      <c r="D2278" s="4">
        <v>-0.101397476519837</v>
      </c>
      <c r="E2278" s="5" t="s">
        <v>569</v>
      </c>
    </row>
    <row r="2279" spans="1:5">
      <c r="A2279" s="1">
        <v>2278</v>
      </c>
      <c r="B2279" s="3">
        <v>116.05</v>
      </c>
      <c r="C2279" s="3">
        <v>-30.3551307678</v>
      </c>
      <c r="D2279" s="4">
        <v>-0.114787405841985</v>
      </c>
      <c r="E2279" s="5" t="s">
        <v>569</v>
      </c>
    </row>
    <row r="2280" spans="1:5">
      <c r="A2280" s="1">
        <v>2279</v>
      </c>
      <c r="B2280" s="3">
        <v>116.15</v>
      </c>
      <c r="C2280" s="3">
        <v>-30.3551307678</v>
      </c>
      <c r="D2280" s="4">
        <v>-0.114787405841985</v>
      </c>
      <c r="E2280" s="5" t="s">
        <v>569</v>
      </c>
    </row>
    <row r="2281" spans="1:5">
      <c r="A2281" s="1">
        <v>2280</v>
      </c>
      <c r="B2281" s="3">
        <v>116.25</v>
      </c>
      <c r="C2281" s="3">
        <v>-30.3551307678</v>
      </c>
      <c r="D2281" s="4">
        <v>0.277900791485877</v>
      </c>
      <c r="E2281" s="5" t="s">
        <v>569</v>
      </c>
    </row>
    <row r="2282" spans="1:5">
      <c r="A2282" s="1">
        <v>2281</v>
      </c>
      <c r="B2282" s="3">
        <v>116.55</v>
      </c>
      <c r="C2282" s="3">
        <v>-30.3551307678</v>
      </c>
      <c r="D2282" s="4">
        <v>0.328760943992051</v>
      </c>
      <c r="E2282" s="5" t="s">
        <v>566</v>
      </c>
    </row>
    <row r="2283" spans="1:5">
      <c r="A2283" s="1">
        <v>2282</v>
      </c>
      <c r="B2283" s="3">
        <v>115.25</v>
      </c>
      <c r="C2283" s="3">
        <v>-30.4551307678</v>
      </c>
      <c r="D2283" s="4">
        <v>-0.453500308845276</v>
      </c>
      <c r="E2283" s="5" t="s">
        <v>569</v>
      </c>
    </row>
    <row r="2284" spans="1:5">
      <c r="A2284" s="1">
        <v>2283</v>
      </c>
      <c r="B2284" s="3">
        <v>116.95</v>
      </c>
      <c r="C2284" s="3">
        <v>-30.4551307678</v>
      </c>
      <c r="D2284" s="4">
        <v>0.366029232990865</v>
      </c>
      <c r="E2284" s="5" t="s">
        <v>566</v>
      </c>
    </row>
    <row r="2285" spans="1:5">
      <c r="A2285" s="1">
        <v>2284</v>
      </c>
      <c r="B2285" s="3">
        <v>118.35</v>
      </c>
      <c r="C2285" s="3">
        <v>-30.4551307678</v>
      </c>
      <c r="D2285" s="4">
        <v>-0.0613094756713476</v>
      </c>
      <c r="E2285" s="5" t="s">
        <v>566</v>
      </c>
    </row>
    <row r="2286" spans="1:5">
      <c r="A2286" s="1">
        <v>2285</v>
      </c>
      <c r="B2286" s="3">
        <v>115.25</v>
      </c>
      <c r="C2286" s="3">
        <v>-30.5551307678</v>
      </c>
      <c r="D2286" s="4">
        <v>-0.43710619252458</v>
      </c>
      <c r="E2286" s="5" t="s">
        <v>569</v>
      </c>
    </row>
    <row r="2287" spans="1:5">
      <c r="A2287" s="1">
        <v>2286</v>
      </c>
      <c r="B2287" s="3">
        <v>115.75</v>
      </c>
      <c r="C2287" s="3">
        <v>-30.5551307678</v>
      </c>
      <c r="D2287" s="4">
        <v>-0.101397476519837</v>
      </c>
      <c r="E2287" s="5" t="s">
        <v>569</v>
      </c>
    </row>
    <row r="2288" spans="1:5">
      <c r="A2288" s="1">
        <v>2287</v>
      </c>
      <c r="B2288" s="3">
        <v>116.05</v>
      </c>
      <c r="C2288" s="3">
        <v>-30.5551307678</v>
      </c>
      <c r="D2288" s="4">
        <v>0.298966784670084</v>
      </c>
      <c r="E2288" s="5" t="s">
        <v>569</v>
      </c>
    </row>
    <row r="2289" spans="1:5">
      <c r="A2289" s="1">
        <v>2288</v>
      </c>
      <c r="B2289" s="3">
        <v>116.15</v>
      </c>
      <c r="C2289" s="3">
        <v>-30.5551307678</v>
      </c>
      <c r="D2289" s="4">
        <v>0.298966784670084</v>
      </c>
      <c r="E2289" s="5" t="s">
        <v>569</v>
      </c>
    </row>
    <row r="2290" spans="1:5">
      <c r="A2290" s="1">
        <v>2289</v>
      </c>
      <c r="B2290" s="3">
        <v>116.25</v>
      </c>
      <c r="C2290" s="3">
        <v>-30.5551307678</v>
      </c>
      <c r="D2290" s="4">
        <v>0.324352517402424</v>
      </c>
      <c r="E2290" s="5" t="s">
        <v>569</v>
      </c>
    </row>
    <row r="2291" spans="1:5">
      <c r="A2291" s="1">
        <v>2290</v>
      </c>
      <c r="B2291" s="3">
        <v>115.65</v>
      </c>
      <c r="C2291" s="3">
        <v>-30.6551307678</v>
      </c>
      <c r="D2291" s="4">
        <v>-0.0544162830452926</v>
      </c>
      <c r="E2291" s="5" t="s">
        <v>569</v>
      </c>
    </row>
    <row r="2292" spans="1:5">
      <c r="A2292" s="1">
        <v>2291</v>
      </c>
      <c r="B2292" s="3">
        <v>115.95</v>
      </c>
      <c r="C2292" s="3">
        <v>-30.6551307678</v>
      </c>
      <c r="D2292" s="4">
        <v>0.0949222714389552</v>
      </c>
      <c r="E2292" s="5" t="s">
        <v>569</v>
      </c>
    </row>
    <row r="2293" spans="1:5">
      <c r="A2293" s="1">
        <v>2292</v>
      </c>
      <c r="B2293" s="3">
        <v>117.45</v>
      </c>
      <c r="C2293" s="3">
        <v>-30.6551307678</v>
      </c>
      <c r="D2293" s="4">
        <v>0.0334126633404617</v>
      </c>
      <c r="E2293" s="5" t="s">
        <v>566</v>
      </c>
    </row>
    <row r="2294" spans="1:5">
      <c r="A2294" s="1">
        <v>2293</v>
      </c>
      <c r="B2294" s="3">
        <v>115.65</v>
      </c>
      <c r="C2294" s="3">
        <v>-30.7551307678</v>
      </c>
      <c r="D2294" s="4">
        <v>-0.0544162830452926</v>
      </c>
      <c r="E2294" s="5" t="s">
        <v>569</v>
      </c>
    </row>
    <row r="2295" spans="1:5">
      <c r="A2295" s="1">
        <v>2294</v>
      </c>
      <c r="B2295" s="3">
        <v>116.15</v>
      </c>
      <c r="C2295" s="3">
        <v>-30.7551307678</v>
      </c>
      <c r="D2295" s="4">
        <v>0.320648799609023</v>
      </c>
      <c r="E2295" s="5" t="s">
        <v>569</v>
      </c>
    </row>
    <row r="2296" spans="1:5">
      <c r="A2296" s="1">
        <v>2295</v>
      </c>
      <c r="B2296" s="3">
        <v>116.95</v>
      </c>
      <c r="C2296" s="3">
        <v>-30.7551307678</v>
      </c>
      <c r="D2296" s="4">
        <v>0.328760943992051</v>
      </c>
      <c r="E2296" s="5" t="s">
        <v>566</v>
      </c>
    </row>
    <row r="2297" spans="1:5">
      <c r="A2297" s="1">
        <v>2296</v>
      </c>
      <c r="B2297" s="3">
        <v>117.15</v>
      </c>
      <c r="C2297" s="3">
        <v>-30.7551307678</v>
      </c>
      <c r="D2297" s="4">
        <v>0.0931971999652075</v>
      </c>
      <c r="E2297" s="5" t="s">
        <v>566</v>
      </c>
    </row>
    <row r="2298" spans="1:5">
      <c r="A2298" s="1">
        <v>2297</v>
      </c>
      <c r="B2298" s="3">
        <v>117.65</v>
      </c>
      <c r="C2298" s="3">
        <v>-30.7551307678</v>
      </c>
      <c r="D2298" s="4">
        <v>0.0334126633404617</v>
      </c>
      <c r="E2298" s="5" t="s">
        <v>566</v>
      </c>
    </row>
    <row r="2299" spans="1:5">
      <c r="A2299" s="1">
        <v>2298</v>
      </c>
      <c r="B2299" s="3">
        <v>117.85</v>
      </c>
      <c r="C2299" s="3">
        <v>-30.7551307678</v>
      </c>
      <c r="D2299" s="4">
        <v>-0.24043002704442</v>
      </c>
      <c r="E2299" s="5" t="s">
        <v>566</v>
      </c>
    </row>
    <row r="2300" spans="1:5">
      <c r="A2300" s="1">
        <v>2299</v>
      </c>
      <c r="B2300" s="3">
        <v>118.05</v>
      </c>
      <c r="C2300" s="3">
        <v>-30.7551307678</v>
      </c>
      <c r="D2300" s="4">
        <v>0.366029232990865</v>
      </c>
      <c r="E2300" s="5" t="s">
        <v>566</v>
      </c>
    </row>
    <row r="2301" spans="1:5">
      <c r="A2301" s="1">
        <v>2300</v>
      </c>
      <c r="B2301" s="3">
        <v>115.95</v>
      </c>
      <c r="C2301" s="3">
        <v>-30.8551307678</v>
      </c>
      <c r="D2301" s="4">
        <v>-0.207291896488898</v>
      </c>
      <c r="E2301" s="5" t="s">
        <v>569</v>
      </c>
    </row>
    <row r="2302" spans="1:5">
      <c r="A2302" s="1">
        <v>2301</v>
      </c>
      <c r="B2302" s="3">
        <v>116.25</v>
      </c>
      <c r="C2302" s="3">
        <v>-30.8551307678</v>
      </c>
      <c r="D2302" s="4">
        <v>0.320319813148956</v>
      </c>
      <c r="E2302" s="5" t="s">
        <v>569</v>
      </c>
    </row>
    <row r="2303" spans="1:5">
      <c r="A2303" s="1">
        <v>2302</v>
      </c>
      <c r="B2303" s="3">
        <v>116.65</v>
      </c>
      <c r="C2303" s="3">
        <v>-30.8551307678</v>
      </c>
      <c r="D2303" s="4">
        <v>0.277900791485877</v>
      </c>
      <c r="E2303" s="5" t="s">
        <v>569</v>
      </c>
    </row>
    <row r="2304" spans="1:5">
      <c r="A2304" s="1">
        <v>2303</v>
      </c>
      <c r="B2304" s="3">
        <v>117.25</v>
      </c>
      <c r="C2304" s="3">
        <v>-30.8551307678</v>
      </c>
      <c r="D2304" s="4">
        <v>0.366029232990865</v>
      </c>
      <c r="E2304" s="5" t="s">
        <v>566</v>
      </c>
    </row>
    <row r="2305" spans="1:5">
      <c r="A2305" s="1">
        <v>2304</v>
      </c>
      <c r="B2305" s="3">
        <v>118.45</v>
      </c>
      <c r="C2305" s="3">
        <v>-30.8551307678</v>
      </c>
      <c r="D2305" s="4">
        <v>0.0334126633404617</v>
      </c>
      <c r="E2305" s="5" t="s">
        <v>566</v>
      </c>
    </row>
    <row r="2306" spans="1:5">
      <c r="A2306" s="1">
        <v>2305</v>
      </c>
      <c r="B2306" s="3">
        <v>118.65</v>
      </c>
      <c r="C2306" s="3">
        <v>-30.8551307678</v>
      </c>
      <c r="D2306" s="4">
        <v>0.0334126633404617</v>
      </c>
      <c r="E2306" s="5" t="s">
        <v>566</v>
      </c>
    </row>
    <row r="2307" spans="1:5">
      <c r="A2307" s="1">
        <v>2306</v>
      </c>
      <c r="B2307" s="3">
        <v>118.75</v>
      </c>
      <c r="C2307" s="3">
        <v>-30.8551307678</v>
      </c>
      <c r="D2307" s="4">
        <v>-0.228538221770757</v>
      </c>
      <c r="E2307" s="5" t="s">
        <v>566</v>
      </c>
    </row>
    <row r="2308" spans="1:5">
      <c r="A2308" s="1">
        <v>2307</v>
      </c>
      <c r="B2308" s="3">
        <v>115.45</v>
      </c>
      <c r="C2308" s="3">
        <v>-30.9551307678</v>
      </c>
      <c r="D2308" s="4">
        <v>-0.453500308845276</v>
      </c>
      <c r="E2308" s="5" t="s">
        <v>569</v>
      </c>
    </row>
    <row r="2309" spans="1:5">
      <c r="A2309" s="1">
        <v>2308</v>
      </c>
      <c r="B2309" s="3">
        <v>115.65</v>
      </c>
      <c r="C2309" s="3">
        <v>-30.9551307678</v>
      </c>
      <c r="D2309" s="4">
        <v>-0.23263877705523</v>
      </c>
      <c r="E2309" s="5" t="s">
        <v>569</v>
      </c>
    </row>
    <row r="2310" spans="1:5">
      <c r="A2310" s="1">
        <v>2309</v>
      </c>
      <c r="B2310" s="3">
        <v>115.85</v>
      </c>
      <c r="C2310" s="3">
        <v>-30.9551307678</v>
      </c>
      <c r="D2310" s="4">
        <v>-0.207291896488898</v>
      </c>
      <c r="E2310" s="5" t="s">
        <v>569</v>
      </c>
    </row>
    <row r="2311" spans="1:5">
      <c r="A2311" s="1">
        <v>2310</v>
      </c>
      <c r="B2311" s="3">
        <v>116.05</v>
      </c>
      <c r="C2311" s="3">
        <v>-30.9551307678</v>
      </c>
      <c r="D2311" s="4">
        <v>0.0645594714793929</v>
      </c>
      <c r="E2311" s="5" t="s">
        <v>569</v>
      </c>
    </row>
    <row r="2312" spans="1:5">
      <c r="A2312" s="1">
        <v>2311</v>
      </c>
      <c r="B2312" s="3">
        <v>116.55</v>
      </c>
      <c r="C2312" s="3">
        <v>-30.9551307678</v>
      </c>
      <c r="D2312" s="4">
        <v>0.49888990660625</v>
      </c>
      <c r="E2312" s="5" t="s">
        <v>569</v>
      </c>
    </row>
    <row r="2313" spans="1:5">
      <c r="A2313" s="1">
        <v>2312</v>
      </c>
      <c r="B2313" s="3">
        <v>118.45</v>
      </c>
      <c r="C2313" s="3">
        <v>-30.9551307678</v>
      </c>
      <c r="D2313" s="4">
        <v>0.720785401342282</v>
      </c>
      <c r="E2313" s="5" t="s">
        <v>566</v>
      </c>
    </row>
    <row r="2314" spans="1:5">
      <c r="A2314" s="1">
        <v>2313</v>
      </c>
      <c r="B2314" s="3">
        <v>118.65</v>
      </c>
      <c r="C2314" s="3">
        <v>-30.9551307678</v>
      </c>
      <c r="D2314" s="4">
        <v>0.458834516231063</v>
      </c>
      <c r="E2314" s="5" t="s">
        <v>566</v>
      </c>
    </row>
    <row r="2315" spans="1:5">
      <c r="A2315" s="1">
        <v>2314</v>
      </c>
      <c r="B2315" s="3">
        <v>115.45</v>
      </c>
      <c r="C2315" s="3">
        <v>-31.0551307678</v>
      </c>
      <c r="D2315" s="4">
        <v>-0.563121622202908</v>
      </c>
      <c r="E2315" s="5" t="s">
        <v>569</v>
      </c>
    </row>
    <row r="2316" spans="1:5">
      <c r="A2316" s="1">
        <v>2315</v>
      </c>
      <c r="B2316" s="3">
        <v>115.85</v>
      </c>
      <c r="C2316" s="3">
        <v>-31.0551307678</v>
      </c>
      <c r="D2316" s="4">
        <v>-0.0782853980448266</v>
      </c>
      <c r="E2316" s="5" t="s">
        <v>569</v>
      </c>
    </row>
    <row r="2317" spans="1:5">
      <c r="A2317" s="1">
        <v>2316</v>
      </c>
      <c r="B2317" s="3">
        <v>117.55</v>
      </c>
      <c r="C2317" s="3">
        <v>-31.0551307678</v>
      </c>
      <c r="D2317" s="4">
        <v>0.366029232990865</v>
      </c>
      <c r="E2317" s="5" t="s">
        <v>566</v>
      </c>
    </row>
    <row r="2318" spans="1:5">
      <c r="A2318" s="1">
        <v>2317</v>
      </c>
      <c r="B2318" s="3">
        <v>137.35</v>
      </c>
      <c r="C2318" s="3">
        <v>-30.6551307678</v>
      </c>
      <c r="D2318" s="4">
        <v>0.23588643902673</v>
      </c>
      <c r="E2318" s="5" t="s">
        <v>568</v>
      </c>
    </row>
    <row r="2319" spans="1:5">
      <c r="A2319" s="1">
        <v>2318</v>
      </c>
      <c r="B2319" s="3">
        <v>137.85</v>
      </c>
      <c r="C2319" s="3">
        <v>-30.6551307678</v>
      </c>
      <c r="D2319" s="4">
        <v>0.345823136861852</v>
      </c>
      <c r="E2319" s="5" t="s">
        <v>568</v>
      </c>
    </row>
    <row r="2320" spans="1:5">
      <c r="A2320" s="1">
        <v>2319</v>
      </c>
      <c r="B2320" s="3">
        <v>150.15</v>
      </c>
      <c r="C2320" s="3">
        <v>-30.1551307678</v>
      </c>
      <c r="D2320" s="4">
        <v>0.391647512966315</v>
      </c>
      <c r="E2320" s="5" t="s">
        <v>570</v>
      </c>
    </row>
    <row r="2321" spans="1:5">
      <c r="A2321" s="1">
        <v>2320</v>
      </c>
      <c r="B2321" s="3">
        <v>151.15</v>
      </c>
      <c r="C2321" s="3">
        <v>-30.1551307678</v>
      </c>
      <c r="D2321" s="4">
        <v>0.0063642771170274</v>
      </c>
      <c r="E2321" s="5" t="s">
        <v>570</v>
      </c>
    </row>
    <row r="2322" spans="1:5">
      <c r="A2322" s="1">
        <v>2321</v>
      </c>
      <c r="B2322" s="3">
        <v>150.75</v>
      </c>
      <c r="C2322" s="3">
        <v>-30.2551307678</v>
      </c>
      <c r="D2322" s="4">
        <v>-0.292366721510613</v>
      </c>
      <c r="E2322" s="5" t="s">
        <v>570</v>
      </c>
    </row>
    <row r="2323" spans="1:5">
      <c r="A2323" s="1">
        <v>2322</v>
      </c>
      <c r="B2323" s="3">
        <v>151.15</v>
      </c>
      <c r="C2323" s="3">
        <v>-30.2551307678</v>
      </c>
      <c r="D2323" s="4">
        <v>0.0063642771170274</v>
      </c>
      <c r="E2323" s="5" t="s">
        <v>570</v>
      </c>
    </row>
    <row r="2324" spans="1:5">
      <c r="A2324" s="1">
        <v>2323</v>
      </c>
      <c r="B2324" s="3">
        <v>148.35</v>
      </c>
      <c r="C2324" s="3">
        <v>-30.3551307678</v>
      </c>
      <c r="D2324" s="4">
        <v>0.0834225389706099</v>
      </c>
      <c r="E2324" s="5" t="s">
        <v>566</v>
      </c>
    </row>
    <row r="2325" spans="1:5">
      <c r="A2325" s="1">
        <v>2324</v>
      </c>
      <c r="B2325" s="3">
        <v>150.45</v>
      </c>
      <c r="C2325" s="3">
        <v>-30.3551307678</v>
      </c>
      <c r="D2325" s="4">
        <v>0.249617851650965</v>
      </c>
      <c r="E2325" s="5" t="s">
        <v>570</v>
      </c>
    </row>
    <row r="2326" spans="1:5">
      <c r="A2326" s="1">
        <v>2325</v>
      </c>
      <c r="B2326" s="3">
        <v>148.15</v>
      </c>
      <c r="C2326" s="3">
        <v>-30.4551307678</v>
      </c>
      <c r="D2326" s="4">
        <v>0.237665247342207</v>
      </c>
      <c r="E2326" s="5" t="s">
        <v>566</v>
      </c>
    </row>
    <row r="2327" spans="1:5">
      <c r="A2327" s="1">
        <v>2326</v>
      </c>
      <c r="B2327" s="3">
        <v>150.55</v>
      </c>
      <c r="C2327" s="3">
        <v>-30.4551307678</v>
      </c>
      <c r="D2327" s="4">
        <v>-0.0425097049676616</v>
      </c>
      <c r="E2327" s="5" t="s">
        <v>570</v>
      </c>
    </row>
    <row r="2328" spans="1:5">
      <c r="A2328" s="1">
        <v>2327</v>
      </c>
      <c r="B2328" s="3">
        <v>150.65</v>
      </c>
      <c r="C2328" s="3">
        <v>-30.4551307678</v>
      </c>
      <c r="D2328" s="4">
        <v>-0.0598144738472674</v>
      </c>
      <c r="E2328" s="5" t="s">
        <v>570</v>
      </c>
    </row>
    <row r="2329" spans="1:5">
      <c r="A2329" s="1">
        <v>2328</v>
      </c>
      <c r="B2329" s="3">
        <v>150.65</v>
      </c>
      <c r="C2329" s="3">
        <v>-30.5551307678</v>
      </c>
      <c r="D2329" s="4">
        <v>0.388547068231325</v>
      </c>
      <c r="E2329" s="5" t="s">
        <v>570</v>
      </c>
    </row>
    <row r="2330" spans="1:5">
      <c r="A2330" s="1">
        <v>2329</v>
      </c>
      <c r="B2330" s="3">
        <v>151.55</v>
      </c>
      <c r="C2330" s="3">
        <v>-30.5551307678</v>
      </c>
      <c r="D2330" s="4">
        <v>0.346874620479232</v>
      </c>
      <c r="E2330" s="5" t="s">
        <v>570</v>
      </c>
    </row>
    <row r="2331" spans="1:5">
      <c r="A2331" s="1">
        <v>2330</v>
      </c>
      <c r="B2331" s="3">
        <v>151.65</v>
      </c>
      <c r="C2331" s="3">
        <v>-30.5551307678</v>
      </c>
      <c r="D2331" s="4">
        <v>0.346874620479232</v>
      </c>
      <c r="E2331" s="5" t="s">
        <v>570</v>
      </c>
    </row>
    <row r="2332" spans="1:5">
      <c r="A2332" s="1">
        <v>2331</v>
      </c>
      <c r="B2332" s="3">
        <v>148.55</v>
      </c>
      <c r="C2332" s="3">
        <v>-30.6551307678</v>
      </c>
      <c r="D2332" s="4">
        <v>-0.0617367079007927</v>
      </c>
      <c r="E2332" s="5" t="s">
        <v>566</v>
      </c>
    </row>
    <row r="2333" spans="1:5">
      <c r="A2333" s="1">
        <v>2332</v>
      </c>
      <c r="B2333" s="3">
        <v>150.75</v>
      </c>
      <c r="C2333" s="3">
        <v>-30.6551307678</v>
      </c>
      <c r="D2333" s="4">
        <v>0.14857050475733</v>
      </c>
      <c r="E2333" s="5" t="s">
        <v>570</v>
      </c>
    </row>
    <row r="2334" spans="1:5">
      <c r="A2334" s="1">
        <v>2333</v>
      </c>
      <c r="B2334" s="3">
        <v>151.55</v>
      </c>
      <c r="C2334" s="3">
        <v>-30.6551307678</v>
      </c>
      <c r="D2334" s="4">
        <v>0.346874620479232</v>
      </c>
      <c r="E2334" s="5" t="s">
        <v>570</v>
      </c>
    </row>
    <row r="2335" spans="1:5">
      <c r="A2335" s="1">
        <v>2334</v>
      </c>
      <c r="B2335" s="3">
        <v>151.65</v>
      </c>
      <c r="C2335" s="3">
        <v>-30.6551307678</v>
      </c>
      <c r="D2335" s="4">
        <v>0.487505041238088</v>
      </c>
      <c r="E2335" s="5" t="s">
        <v>570</v>
      </c>
    </row>
    <row r="2336" spans="1:5">
      <c r="A2336" s="1">
        <v>2335</v>
      </c>
      <c r="B2336" s="3">
        <v>148.45</v>
      </c>
      <c r="C2336" s="3">
        <v>-30.7551307678</v>
      </c>
      <c r="D2336" s="4">
        <v>-0.120523426671788</v>
      </c>
      <c r="E2336" s="5" t="s">
        <v>566</v>
      </c>
    </row>
    <row r="2337" spans="1:5">
      <c r="A2337" s="1">
        <v>2336</v>
      </c>
      <c r="B2337" s="3">
        <v>150.45</v>
      </c>
      <c r="C2337" s="3">
        <v>-30.7551307678</v>
      </c>
      <c r="D2337" s="4">
        <v>-0.0425097049676616</v>
      </c>
      <c r="E2337" s="5" t="s">
        <v>570</v>
      </c>
    </row>
    <row r="2338" spans="1:5">
      <c r="A2338" s="1">
        <v>2337</v>
      </c>
      <c r="B2338" s="3">
        <v>150.55</v>
      </c>
      <c r="C2338" s="3">
        <v>-30.7551307678</v>
      </c>
      <c r="D2338" s="4">
        <v>-0.0425097049676616</v>
      </c>
      <c r="E2338" s="5" t="s">
        <v>570</v>
      </c>
    </row>
    <row r="2339" spans="1:5">
      <c r="A2339" s="1">
        <v>2338</v>
      </c>
      <c r="B2339" s="3">
        <v>148.45</v>
      </c>
      <c r="C2339" s="3">
        <v>-30.8551307678</v>
      </c>
      <c r="D2339" s="4">
        <v>0.08683434944976</v>
      </c>
      <c r="E2339" s="5" t="s">
        <v>566</v>
      </c>
    </row>
    <row r="2340" spans="1:5">
      <c r="A2340" s="1">
        <v>2339</v>
      </c>
      <c r="B2340" s="3">
        <v>150.35</v>
      </c>
      <c r="C2340" s="3">
        <v>-30.8551307678</v>
      </c>
      <c r="D2340" s="4">
        <v>0.0385399657609101</v>
      </c>
      <c r="E2340" s="5" t="s">
        <v>570</v>
      </c>
    </row>
    <row r="2341" spans="1:5">
      <c r="A2341" s="1">
        <v>2340</v>
      </c>
      <c r="B2341" s="3">
        <v>150.85</v>
      </c>
      <c r="C2341" s="3">
        <v>-30.8551307678</v>
      </c>
      <c r="D2341" s="4">
        <v>-0.3006309756163</v>
      </c>
      <c r="E2341" s="5" t="s">
        <v>570</v>
      </c>
    </row>
    <row r="2342" spans="1:5">
      <c r="A2342" s="1">
        <v>2341</v>
      </c>
      <c r="B2342" s="3">
        <v>151.65</v>
      </c>
      <c r="C2342" s="3">
        <v>-30.8551307678</v>
      </c>
      <c r="D2342" s="4">
        <v>0.165950897513216</v>
      </c>
      <c r="E2342" s="5" t="s">
        <v>570</v>
      </c>
    </row>
    <row r="2343" spans="1:5">
      <c r="A2343" s="1">
        <v>2342</v>
      </c>
      <c r="B2343" s="3">
        <v>150.25</v>
      </c>
      <c r="C2343" s="3">
        <v>-30.9551307678</v>
      </c>
      <c r="D2343" s="4">
        <v>0.0147629633858464</v>
      </c>
      <c r="E2343" s="5" t="s">
        <v>570</v>
      </c>
    </row>
    <row r="2344" spans="1:5">
      <c r="A2344" s="1">
        <v>2343</v>
      </c>
      <c r="B2344" s="3">
        <v>150.45</v>
      </c>
      <c r="C2344" s="3">
        <v>-30.9551307678</v>
      </c>
      <c r="D2344" s="4">
        <v>0.075836365696623</v>
      </c>
      <c r="E2344" s="5" t="s">
        <v>570</v>
      </c>
    </row>
    <row r="2345" spans="1:5">
      <c r="A2345" s="1">
        <v>2344</v>
      </c>
      <c r="B2345" s="3">
        <v>150.75</v>
      </c>
      <c r="C2345" s="3">
        <v>-30.9551307678</v>
      </c>
      <c r="D2345" s="4">
        <v>0.0790448018060043</v>
      </c>
      <c r="E2345" s="5" t="s">
        <v>570</v>
      </c>
    </row>
    <row r="2346" spans="1:5">
      <c r="A2346" s="1">
        <v>2345</v>
      </c>
      <c r="B2346" s="3">
        <v>151.15</v>
      </c>
      <c r="C2346" s="3">
        <v>-30.9551307678</v>
      </c>
      <c r="D2346" s="4">
        <v>0.444492649551931</v>
      </c>
      <c r="E2346" s="5" t="s">
        <v>570</v>
      </c>
    </row>
    <row r="2347" spans="1:5">
      <c r="A2347" s="1">
        <v>2346</v>
      </c>
      <c r="B2347" s="3">
        <v>151.25</v>
      </c>
      <c r="C2347" s="3">
        <v>-30.9551307678</v>
      </c>
      <c r="D2347" s="4">
        <v>0.153380324629289</v>
      </c>
      <c r="E2347" s="5" t="s">
        <v>570</v>
      </c>
    </row>
    <row r="2348" spans="1:5">
      <c r="A2348" s="1">
        <v>2347</v>
      </c>
      <c r="B2348" s="3">
        <v>148.95</v>
      </c>
      <c r="C2348" s="3">
        <v>-31.0551307678</v>
      </c>
      <c r="D2348" s="4">
        <v>-0.126298594899163</v>
      </c>
      <c r="E2348" s="5" t="s">
        <v>570</v>
      </c>
    </row>
    <row r="2349" spans="1:5">
      <c r="A2349" s="1">
        <v>2348</v>
      </c>
      <c r="B2349" s="3">
        <v>149.75</v>
      </c>
      <c r="C2349" s="3">
        <v>-31.0551307678</v>
      </c>
      <c r="D2349" s="4">
        <v>0.106857408840017</v>
      </c>
      <c r="E2349" s="5" t="s">
        <v>570</v>
      </c>
    </row>
    <row r="2350" spans="1:5">
      <c r="A2350" s="1">
        <v>2349</v>
      </c>
      <c r="B2350" s="3">
        <v>150.45</v>
      </c>
      <c r="C2350" s="3">
        <v>-31.0551307678</v>
      </c>
      <c r="D2350" s="4">
        <v>0.245669420548024</v>
      </c>
      <c r="E2350" s="5" t="s">
        <v>570</v>
      </c>
    </row>
    <row r="2351" spans="1:5">
      <c r="A2351" s="1">
        <v>2350</v>
      </c>
      <c r="B2351" s="3">
        <v>151.35</v>
      </c>
      <c r="C2351" s="3">
        <v>-31.0551307678</v>
      </c>
      <c r="D2351" s="4">
        <v>0.111859360868932</v>
      </c>
      <c r="E2351" s="5" t="s">
        <v>570</v>
      </c>
    </row>
    <row r="2352" spans="1:5">
      <c r="A2352" s="1">
        <v>2351</v>
      </c>
      <c r="B2352" s="3">
        <v>116.05</v>
      </c>
      <c r="C2352" s="3">
        <v>-31.2551307678</v>
      </c>
      <c r="D2352" s="4">
        <v>-0.14009282155603</v>
      </c>
      <c r="E2352" s="5" t="s">
        <v>569</v>
      </c>
    </row>
    <row r="2353" spans="1:5">
      <c r="A2353" s="1">
        <v>2352</v>
      </c>
      <c r="B2353" s="3">
        <v>116.15</v>
      </c>
      <c r="C2353" s="3">
        <v>-31.2551307678</v>
      </c>
      <c r="D2353" s="4">
        <v>0.225565383463655</v>
      </c>
      <c r="E2353" s="5" t="s">
        <v>569</v>
      </c>
    </row>
    <row r="2354" spans="1:5">
      <c r="A2354" s="1">
        <v>2353</v>
      </c>
      <c r="B2354" s="3">
        <v>117.65</v>
      </c>
      <c r="C2354" s="3">
        <v>-31.2551307678</v>
      </c>
      <c r="D2354" s="4">
        <v>0.315169080484691</v>
      </c>
      <c r="E2354" s="5" t="s">
        <v>566</v>
      </c>
    </row>
    <row r="2355" spans="1:5">
      <c r="A2355" s="1">
        <v>2354</v>
      </c>
      <c r="B2355" s="3">
        <v>117.95</v>
      </c>
      <c r="C2355" s="3">
        <v>-31.2551307678</v>
      </c>
      <c r="D2355" s="4">
        <v>0.0010961390561211</v>
      </c>
      <c r="E2355" s="5" t="s">
        <v>566</v>
      </c>
    </row>
    <row r="2356" spans="1:5">
      <c r="A2356" s="1">
        <v>2355</v>
      </c>
      <c r="B2356" s="3">
        <v>118.05</v>
      </c>
      <c r="C2356" s="3">
        <v>-31.2551307678</v>
      </c>
      <c r="D2356" s="4">
        <v>0.366029232990865</v>
      </c>
      <c r="E2356" s="5" t="s">
        <v>566</v>
      </c>
    </row>
    <row r="2357" spans="1:5">
      <c r="A2357" s="1">
        <v>2356</v>
      </c>
      <c r="B2357" s="3">
        <v>116.05</v>
      </c>
      <c r="C2357" s="3">
        <v>-31.3551307678</v>
      </c>
      <c r="D2357" s="4">
        <v>-0.167050955640317</v>
      </c>
      <c r="E2357" s="5" t="s">
        <v>569</v>
      </c>
    </row>
    <row r="2358" spans="1:5">
      <c r="A2358" s="1">
        <v>2357</v>
      </c>
      <c r="B2358" s="3">
        <v>116.15</v>
      </c>
      <c r="C2358" s="3">
        <v>-31.3551307678</v>
      </c>
      <c r="D2358" s="4">
        <v>-0.108342231256437</v>
      </c>
      <c r="E2358" s="5" t="s">
        <v>569</v>
      </c>
    </row>
    <row r="2359" spans="1:5">
      <c r="A2359" s="1">
        <v>2358</v>
      </c>
      <c r="B2359" s="3">
        <v>118.45</v>
      </c>
      <c r="C2359" s="3">
        <v>-31.3551307678</v>
      </c>
      <c r="D2359" s="4">
        <v>0.104078347879646</v>
      </c>
      <c r="E2359" s="5" t="s">
        <v>566</v>
      </c>
    </row>
    <row r="2360" spans="1:5">
      <c r="A2360" s="1">
        <v>2359</v>
      </c>
      <c r="B2360" s="3">
        <v>116.05</v>
      </c>
      <c r="C2360" s="3">
        <v>-31.5551307678</v>
      </c>
      <c r="D2360" s="4">
        <v>-0.167050955640317</v>
      </c>
      <c r="E2360" s="5" t="s">
        <v>569</v>
      </c>
    </row>
    <row r="2361" spans="1:5">
      <c r="A2361" s="1">
        <v>2360</v>
      </c>
      <c r="B2361" s="3">
        <v>116.35</v>
      </c>
      <c r="C2361" s="3">
        <v>-31.5551307678</v>
      </c>
      <c r="D2361" s="4">
        <v>0.121858063555189</v>
      </c>
      <c r="E2361" s="5" t="s">
        <v>569</v>
      </c>
    </row>
    <row r="2362" spans="1:5">
      <c r="A2362" s="1">
        <v>2361</v>
      </c>
      <c r="B2362" s="3">
        <v>117.45</v>
      </c>
      <c r="C2362" s="3">
        <v>-31.5551307678</v>
      </c>
      <c r="D2362" s="4">
        <v>0.216066819761293</v>
      </c>
      <c r="E2362" s="5" t="s">
        <v>566</v>
      </c>
    </row>
    <row r="2363" spans="1:5">
      <c r="A2363" s="1">
        <v>2362</v>
      </c>
      <c r="B2363" s="3">
        <v>118.95</v>
      </c>
      <c r="C2363" s="3">
        <v>-31.5551307678</v>
      </c>
      <c r="D2363" s="4">
        <v>0.454043484310407</v>
      </c>
      <c r="E2363" s="5" t="s">
        <v>566</v>
      </c>
    </row>
    <row r="2364" spans="1:5">
      <c r="A2364" s="1">
        <v>2363</v>
      </c>
      <c r="B2364" s="3">
        <v>115.75</v>
      </c>
      <c r="C2364" s="3">
        <v>-31.6551307678</v>
      </c>
      <c r="D2364" s="4">
        <v>-0.123684496257099</v>
      </c>
      <c r="E2364" s="5" t="s">
        <v>569</v>
      </c>
    </row>
    <row r="2365" spans="1:5">
      <c r="A2365" s="1">
        <v>2364</v>
      </c>
      <c r="B2365" s="3">
        <v>116.05</v>
      </c>
      <c r="C2365" s="3">
        <v>-31.6551307678</v>
      </c>
      <c r="D2365" s="4">
        <v>0.163601070027412</v>
      </c>
      <c r="E2365" s="5" t="s">
        <v>569</v>
      </c>
    </row>
    <row r="2366" spans="1:5">
      <c r="A2366" s="1">
        <v>2365</v>
      </c>
      <c r="B2366" s="3">
        <v>117.15</v>
      </c>
      <c r="C2366" s="3">
        <v>-31.6551307678</v>
      </c>
      <c r="D2366" s="4">
        <v>0.474202869636706</v>
      </c>
      <c r="E2366" s="5" t="s">
        <v>569</v>
      </c>
    </row>
    <row r="2367" spans="1:5">
      <c r="A2367" s="1">
        <v>2366</v>
      </c>
      <c r="B2367" s="3">
        <v>116.05</v>
      </c>
      <c r="C2367" s="3">
        <v>-31.7551307678</v>
      </c>
      <c r="D2367" s="4">
        <v>0.163601070027412</v>
      </c>
      <c r="E2367" s="5" t="s">
        <v>569</v>
      </c>
    </row>
    <row r="2368" spans="1:5">
      <c r="A2368" s="1">
        <v>2367</v>
      </c>
      <c r="B2368" s="3">
        <v>116.25</v>
      </c>
      <c r="C2368" s="3">
        <v>-31.7551307678</v>
      </c>
      <c r="D2368" s="4">
        <v>-0.0730599868288891</v>
      </c>
      <c r="E2368" s="5" t="s">
        <v>569</v>
      </c>
    </row>
    <row r="2369" spans="1:5">
      <c r="A2369" s="1">
        <v>2368</v>
      </c>
      <c r="B2369" s="3">
        <v>117.85</v>
      </c>
      <c r="C2369" s="3">
        <v>-31.9551307678</v>
      </c>
      <c r="D2369" s="4">
        <v>0.216317833355603</v>
      </c>
      <c r="E2369" s="5" t="s">
        <v>566</v>
      </c>
    </row>
    <row r="2370" spans="1:5">
      <c r="A2370" s="1">
        <v>2369</v>
      </c>
      <c r="B2370" s="3">
        <v>117.35</v>
      </c>
      <c r="C2370" s="3">
        <v>-32.0551307678</v>
      </c>
      <c r="D2370" s="4">
        <v>0.178308309090801</v>
      </c>
      <c r="E2370" s="5" t="s">
        <v>569</v>
      </c>
    </row>
    <row r="2371" spans="1:5">
      <c r="A2371" s="1">
        <v>2370</v>
      </c>
      <c r="B2371" s="3">
        <v>132.25</v>
      </c>
      <c r="C2371" s="3">
        <v>-31.8551307678</v>
      </c>
      <c r="D2371" s="4">
        <v>0.345823136861852</v>
      </c>
      <c r="E2371" s="5" t="s">
        <v>566</v>
      </c>
    </row>
    <row r="2372" spans="1:5">
      <c r="A2372" s="1">
        <v>2371</v>
      </c>
      <c r="B2372" s="3">
        <v>133.25</v>
      </c>
      <c r="C2372" s="3">
        <v>-31.8551307678</v>
      </c>
      <c r="D2372" s="4">
        <v>0.345823136861852</v>
      </c>
      <c r="E2372" s="5" t="s">
        <v>566</v>
      </c>
    </row>
    <row r="2373" spans="1:5">
      <c r="A2373" s="1">
        <v>2372</v>
      </c>
      <c r="B2373" s="3">
        <v>138.55</v>
      </c>
      <c r="C2373" s="3">
        <v>-31.8551307678</v>
      </c>
      <c r="D2373" s="4">
        <v>0.129447457609856</v>
      </c>
      <c r="E2373" s="5" t="s">
        <v>566</v>
      </c>
    </row>
    <row r="2374" spans="1:5">
      <c r="A2374" s="1">
        <v>2373</v>
      </c>
      <c r="B2374" s="3">
        <v>133.65</v>
      </c>
      <c r="C2374" s="3">
        <v>-32.0551307678</v>
      </c>
      <c r="D2374" s="4">
        <v>0.345823136861852</v>
      </c>
      <c r="E2374" s="5" t="s">
        <v>566</v>
      </c>
    </row>
    <row r="2375" spans="1:5">
      <c r="A2375" s="1">
        <v>2374</v>
      </c>
      <c r="B2375" s="3">
        <v>138.15</v>
      </c>
      <c r="C2375" s="3">
        <v>-32.0551307678</v>
      </c>
      <c r="D2375" s="4">
        <v>0.318009641098597</v>
      </c>
      <c r="E2375" s="5" t="s">
        <v>566</v>
      </c>
    </row>
    <row r="2376" spans="1:5">
      <c r="A2376" s="1">
        <v>2375</v>
      </c>
      <c r="B2376" s="3">
        <v>138.25</v>
      </c>
      <c r="C2376" s="3">
        <v>-32.0551307678</v>
      </c>
      <c r="D2376" s="4">
        <v>0.129447457609856</v>
      </c>
      <c r="E2376" s="5" t="s">
        <v>566</v>
      </c>
    </row>
    <row r="2377" spans="1:5">
      <c r="A2377" s="1">
        <v>2376</v>
      </c>
      <c r="B2377" s="3">
        <v>138.55</v>
      </c>
      <c r="C2377" s="3">
        <v>-32.0551307678</v>
      </c>
      <c r="D2377" s="4">
        <v>0.129447457609856</v>
      </c>
      <c r="E2377" s="5" t="s">
        <v>566</v>
      </c>
    </row>
    <row r="2378" spans="1:5">
      <c r="A2378" s="1">
        <v>2377</v>
      </c>
      <c r="B2378" s="3">
        <v>150.35</v>
      </c>
      <c r="C2378" s="3">
        <v>-31.2551307678</v>
      </c>
      <c r="D2378" s="4">
        <v>0.182169449493576</v>
      </c>
      <c r="E2378" s="5" t="s">
        <v>570</v>
      </c>
    </row>
    <row r="2379" spans="1:5">
      <c r="A2379" s="1">
        <v>2378</v>
      </c>
      <c r="B2379" s="3">
        <v>148.55</v>
      </c>
      <c r="C2379" s="3">
        <v>-31.5551307678</v>
      </c>
      <c r="D2379" s="4">
        <v>-0.1857817186732</v>
      </c>
      <c r="E2379" s="5" t="s">
        <v>570</v>
      </c>
    </row>
    <row r="2380" spans="1:5">
      <c r="A2380" s="1">
        <v>2379</v>
      </c>
      <c r="B2380" s="3">
        <v>150.15</v>
      </c>
      <c r="C2380" s="3">
        <v>-31.5551307678</v>
      </c>
      <c r="D2380" s="4">
        <v>0.106857408840017</v>
      </c>
      <c r="E2380" s="5" t="s">
        <v>570</v>
      </c>
    </row>
    <row r="2381" spans="1:5">
      <c r="A2381" s="1">
        <v>2380</v>
      </c>
      <c r="B2381" s="3">
        <v>148.25</v>
      </c>
      <c r="C2381" s="3">
        <v>-31.7551307678</v>
      </c>
      <c r="D2381" s="4">
        <v>-0.0617367079007927</v>
      </c>
      <c r="E2381" s="5" t="s">
        <v>570</v>
      </c>
    </row>
    <row r="2382" spans="1:5">
      <c r="A2382" s="1">
        <v>2381</v>
      </c>
      <c r="B2382" s="3">
        <v>149.85</v>
      </c>
      <c r="C2382" s="3">
        <v>-31.7551307678</v>
      </c>
      <c r="D2382" s="4">
        <v>0.227780287308025</v>
      </c>
      <c r="E2382" s="5" t="s">
        <v>570</v>
      </c>
    </row>
    <row r="2383" spans="1:5">
      <c r="A2383" s="1">
        <v>2382</v>
      </c>
      <c r="B2383" s="3">
        <v>148.55</v>
      </c>
      <c r="C2383" s="3">
        <v>-31.8551307678</v>
      </c>
      <c r="D2383" s="4">
        <v>0.126519735262628</v>
      </c>
      <c r="E2383" s="5" t="s">
        <v>570</v>
      </c>
    </row>
    <row r="2384" spans="1:5">
      <c r="A2384" s="1">
        <v>2383</v>
      </c>
      <c r="B2384" s="3">
        <v>148.25</v>
      </c>
      <c r="C2384" s="3">
        <v>-31.9551307678</v>
      </c>
      <c r="D2384" s="4">
        <v>0.0400691208779129</v>
      </c>
      <c r="E2384" s="5" t="s">
        <v>570</v>
      </c>
    </row>
    <row r="2385" spans="1:5">
      <c r="A2385" s="1">
        <v>2384</v>
      </c>
      <c r="B2385" s="3">
        <v>148.55</v>
      </c>
      <c r="C2385" s="3">
        <v>-31.9551307678</v>
      </c>
      <c r="D2385" s="4">
        <v>0.177379887768802</v>
      </c>
      <c r="E2385" s="5" t="s">
        <v>570</v>
      </c>
    </row>
    <row r="2386" spans="1:5">
      <c r="A2386" s="1">
        <v>2385</v>
      </c>
      <c r="B2386" s="3">
        <v>149.95</v>
      </c>
      <c r="C2386" s="3">
        <v>-31.9551307678</v>
      </c>
      <c r="D2386" s="4">
        <v>-0.0875072113520004</v>
      </c>
      <c r="E2386" s="5" t="s">
        <v>570</v>
      </c>
    </row>
    <row r="2387" spans="1:5">
      <c r="A2387" s="1">
        <v>2386</v>
      </c>
      <c r="B2387" s="3">
        <v>148.05</v>
      </c>
      <c r="C2387" s="3">
        <v>-32.0551307678</v>
      </c>
      <c r="D2387" s="4">
        <v>-0.189586632414413</v>
      </c>
      <c r="E2387" s="5" t="s">
        <v>570</v>
      </c>
    </row>
    <row r="2388" spans="1:5">
      <c r="A2388" s="1">
        <v>2387</v>
      </c>
      <c r="B2388" s="3">
        <v>148.25</v>
      </c>
      <c r="C2388" s="3">
        <v>-32.0551307678</v>
      </c>
      <c r="D2388" s="4">
        <v>-0.239873255317484</v>
      </c>
      <c r="E2388" s="5" t="s">
        <v>570</v>
      </c>
    </row>
    <row r="2389" spans="1:5">
      <c r="A2389" s="1">
        <v>2388</v>
      </c>
      <c r="B2389" s="3">
        <v>148.35</v>
      </c>
      <c r="C2389" s="3">
        <v>-32.0551307678</v>
      </c>
      <c r="D2389" s="4">
        <v>-0.0147555144262483</v>
      </c>
      <c r="E2389" s="5" t="s">
        <v>570</v>
      </c>
    </row>
    <row r="2390" spans="1:5">
      <c r="A2390" s="1">
        <v>2389</v>
      </c>
      <c r="B2390" s="3">
        <v>148.45</v>
      </c>
      <c r="C2390" s="3">
        <v>-32.0551307678</v>
      </c>
      <c r="D2390" s="4">
        <v>-0.161233344481417</v>
      </c>
      <c r="E2390" s="5" t="s">
        <v>570</v>
      </c>
    </row>
    <row r="2391" spans="1:5">
      <c r="A2391" s="1">
        <v>2390</v>
      </c>
      <c r="B2391" s="3">
        <v>148.55</v>
      </c>
      <c r="C2391" s="3">
        <v>-32.0551307678</v>
      </c>
      <c r="D2391" s="4">
        <v>0.467430794988872</v>
      </c>
      <c r="E2391" s="5" t="s">
        <v>570</v>
      </c>
    </row>
    <row r="2392" spans="1:5">
      <c r="A2392" s="1">
        <v>2391</v>
      </c>
      <c r="B2392" s="3">
        <v>149.35</v>
      </c>
      <c r="C2392" s="3">
        <v>-32.0551307678</v>
      </c>
      <c r="D2392" s="4">
        <v>-0.178353064912612</v>
      </c>
      <c r="E2392" s="5" t="s">
        <v>570</v>
      </c>
    </row>
    <row r="2393" spans="1:5">
      <c r="A2393" s="1">
        <v>2392</v>
      </c>
      <c r="B2393" s="3">
        <v>149.45</v>
      </c>
      <c r="C2393" s="3">
        <v>-32.0551307678</v>
      </c>
      <c r="D2393" s="4">
        <v>0.0690222602473799</v>
      </c>
      <c r="E2393" s="5" t="s">
        <v>570</v>
      </c>
    </row>
    <row r="2394" spans="1:5">
      <c r="A2394" s="1">
        <v>2393</v>
      </c>
      <c r="B2394" s="3">
        <v>149.55</v>
      </c>
      <c r="C2394" s="3">
        <v>-32.0551307678</v>
      </c>
      <c r="D2394" s="4">
        <v>0.0995616011783404</v>
      </c>
      <c r="E2394" s="5" t="s">
        <v>570</v>
      </c>
    </row>
    <row r="2395" spans="1:5">
      <c r="A2395" s="1">
        <v>2394</v>
      </c>
      <c r="B2395" s="3">
        <v>150.35</v>
      </c>
      <c r="C2395" s="3">
        <v>-32.0551307678</v>
      </c>
      <c r="D2395" s="4">
        <v>-0.0214336776337844</v>
      </c>
      <c r="E2395" s="5" t="s">
        <v>570</v>
      </c>
    </row>
    <row r="2396" spans="1:5">
      <c r="A2396" s="1">
        <v>2395</v>
      </c>
      <c r="B2396" s="3">
        <v>115.95</v>
      </c>
      <c r="C2396" s="3">
        <v>-32.1551307678</v>
      </c>
      <c r="D2396" s="4">
        <v>-0.394663540841135</v>
      </c>
      <c r="E2396" s="5" t="s">
        <v>569</v>
      </c>
    </row>
    <row r="2397" spans="1:5">
      <c r="A2397" s="1">
        <v>2396</v>
      </c>
      <c r="B2397" s="3">
        <v>118.55</v>
      </c>
      <c r="C2397" s="3">
        <v>-32.1551307678</v>
      </c>
      <c r="D2397" s="4">
        <v>0.474202869636706</v>
      </c>
      <c r="E2397" s="5" t="s">
        <v>566</v>
      </c>
    </row>
    <row r="2398" spans="1:5">
      <c r="A2398" s="1">
        <v>2397</v>
      </c>
      <c r="B2398" s="3">
        <v>117.45</v>
      </c>
      <c r="C2398" s="3">
        <v>-32.2551307678</v>
      </c>
      <c r="D2398" s="4">
        <v>0.315169080484691</v>
      </c>
      <c r="E2398" s="5" t="s">
        <v>569</v>
      </c>
    </row>
    <row r="2399" spans="1:5">
      <c r="A2399" s="1">
        <v>2398</v>
      </c>
      <c r="B2399" s="3">
        <v>118.85</v>
      </c>
      <c r="C2399" s="3">
        <v>-32.2551307678</v>
      </c>
      <c r="D2399" s="4">
        <v>0.277900791485877</v>
      </c>
      <c r="E2399" s="5" t="s">
        <v>566</v>
      </c>
    </row>
    <row r="2400" spans="1:5">
      <c r="A2400" s="1">
        <v>2399</v>
      </c>
      <c r="B2400" s="3">
        <v>118.95</v>
      </c>
      <c r="C2400" s="3">
        <v>-32.2551307678</v>
      </c>
      <c r="D2400" s="4">
        <v>0.277900791485877</v>
      </c>
      <c r="E2400" s="5" t="s">
        <v>566</v>
      </c>
    </row>
    <row r="2401" spans="1:5">
      <c r="A2401" s="1">
        <v>2400</v>
      </c>
      <c r="B2401" s="3">
        <v>117.15</v>
      </c>
      <c r="C2401" s="3">
        <v>-32.3551307678</v>
      </c>
      <c r="D2401" s="4">
        <v>0.473504173873911</v>
      </c>
      <c r="E2401" s="5" t="s">
        <v>569</v>
      </c>
    </row>
    <row r="2402" spans="1:5">
      <c r="A2402" s="1">
        <v>2401</v>
      </c>
      <c r="B2402" s="3">
        <v>118.95</v>
      </c>
      <c r="C2402" s="3">
        <v>-32.3551307678</v>
      </c>
      <c r="D2402" s="4">
        <v>0.423342717130531</v>
      </c>
      <c r="E2402" s="5" t="s">
        <v>566</v>
      </c>
    </row>
    <row r="2403" spans="1:5">
      <c r="A2403" s="1">
        <v>2402</v>
      </c>
      <c r="B2403" s="3">
        <v>119.15</v>
      </c>
      <c r="C2403" s="3">
        <v>-32.3551307678</v>
      </c>
      <c r="D2403" s="4">
        <v>0.143962476681709</v>
      </c>
      <c r="E2403" s="5" t="s">
        <v>566</v>
      </c>
    </row>
    <row r="2404" spans="1:5">
      <c r="A2404" s="1">
        <v>2403</v>
      </c>
      <c r="B2404" s="3">
        <v>117.35</v>
      </c>
      <c r="C2404" s="3">
        <v>-32.4551307678</v>
      </c>
      <c r="D2404" s="4">
        <v>0.549750059112425</v>
      </c>
      <c r="E2404" s="5" t="s">
        <v>569</v>
      </c>
    </row>
    <row r="2405" spans="1:5">
      <c r="A2405" s="1">
        <v>2404</v>
      </c>
      <c r="B2405" s="3">
        <v>119.35</v>
      </c>
      <c r="C2405" s="3">
        <v>-32.4551307678</v>
      </c>
      <c r="D2405" s="4">
        <v>0.143962476681709</v>
      </c>
      <c r="E2405" s="5" t="s">
        <v>566</v>
      </c>
    </row>
    <row r="2406" spans="1:5">
      <c r="A2406" s="1">
        <v>2405</v>
      </c>
      <c r="B2406" s="3">
        <v>118.85</v>
      </c>
      <c r="C2406" s="3">
        <v>-32.5551307678</v>
      </c>
      <c r="D2406" s="4">
        <v>0.315169080484691</v>
      </c>
      <c r="E2406" s="5" t="s">
        <v>566</v>
      </c>
    </row>
    <row r="2407" spans="1:5">
      <c r="A2407" s="1">
        <v>2406</v>
      </c>
      <c r="B2407" s="3">
        <v>119.05</v>
      </c>
      <c r="C2407" s="3">
        <v>-32.5551307678</v>
      </c>
      <c r="D2407" s="4">
        <v>0.328760943992051</v>
      </c>
      <c r="E2407" s="5" t="s">
        <v>566</v>
      </c>
    </row>
    <row r="2408" spans="1:5">
      <c r="A2408" s="1">
        <v>2407</v>
      </c>
      <c r="B2408" s="3">
        <v>115.85</v>
      </c>
      <c r="C2408" s="3">
        <v>-32.7551307678</v>
      </c>
      <c r="D2408" s="4">
        <v>0.04340769490152</v>
      </c>
      <c r="E2408" s="5" t="s">
        <v>569</v>
      </c>
    </row>
    <row r="2409" spans="1:5">
      <c r="A2409" s="1">
        <v>2408</v>
      </c>
      <c r="B2409" s="3">
        <v>118.45</v>
      </c>
      <c r="C2409" s="3">
        <v>-32.7551307678</v>
      </c>
      <c r="D2409" s="4">
        <v>0.391081093350512</v>
      </c>
      <c r="E2409" s="5" t="s">
        <v>569</v>
      </c>
    </row>
    <row r="2410" spans="1:5">
      <c r="A2410" s="1">
        <v>2409</v>
      </c>
      <c r="B2410" s="3">
        <v>119.05</v>
      </c>
      <c r="C2410" s="3">
        <v>-32.7551307678</v>
      </c>
      <c r="D2410" s="4">
        <v>0.143962476681709</v>
      </c>
      <c r="E2410" s="5" t="s">
        <v>566</v>
      </c>
    </row>
    <row r="2411" spans="1:5">
      <c r="A2411" s="1">
        <v>2410</v>
      </c>
      <c r="B2411" s="3">
        <v>121.55</v>
      </c>
      <c r="C2411" s="3">
        <v>-32.7551307678</v>
      </c>
      <c r="D2411" s="4">
        <v>0.355192237181319</v>
      </c>
      <c r="E2411" s="5" t="s">
        <v>566</v>
      </c>
    </row>
    <row r="2412" spans="1:5">
      <c r="A2412" s="1">
        <v>2411</v>
      </c>
      <c r="B2412" s="3">
        <v>115.75</v>
      </c>
      <c r="C2412" s="3">
        <v>-32.8551307678</v>
      </c>
      <c r="D2412" s="4">
        <v>-0.285334848139599</v>
      </c>
      <c r="E2412" s="5" t="s">
        <v>569</v>
      </c>
    </row>
    <row r="2413" spans="1:5">
      <c r="A2413" s="1">
        <v>2412</v>
      </c>
      <c r="B2413" s="3">
        <v>116.45</v>
      </c>
      <c r="C2413" s="3">
        <v>-32.8551307678</v>
      </c>
      <c r="D2413" s="4">
        <v>0.00557930587418675</v>
      </c>
      <c r="E2413" s="5" t="s">
        <v>569</v>
      </c>
    </row>
    <row r="2414" spans="1:5">
      <c r="A2414" s="1">
        <v>2413</v>
      </c>
      <c r="B2414" s="3">
        <v>117.55</v>
      </c>
      <c r="C2414" s="3">
        <v>-32.8551307678</v>
      </c>
      <c r="D2414" s="4">
        <v>0.485203109643897</v>
      </c>
      <c r="E2414" s="5" t="s">
        <v>569</v>
      </c>
    </row>
    <row r="2415" spans="1:5">
      <c r="A2415" s="1">
        <v>2414</v>
      </c>
      <c r="B2415" s="3">
        <v>117.85</v>
      </c>
      <c r="C2415" s="3">
        <v>-32.8551307678</v>
      </c>
      <c r="D2415" s="4">
        <v>0.366029232990865</v>
      </c>
      <c r="E2415" s="5" t="s">
        <v>569</v>
      </c>
    </row>
    <row r="2416" spans="1:5">
      <c r="A2416" s="1">
        <v>2415</v>
      </c>
      <c r="B2416" s="3">
        <v>119.05</v>
      </c>
      <c r="C2416" s="3">
        <v>-32.8551307678</v>
      </c>
      <c r="D2416" s="4">
        <v>0.143962476681709</v>
      </c>
      <c r="E2416" s="5" t="s">
        <v>566</v>
      </c>
    </row>
    <row r="2417" spans="1:5">
      <c r="A2417" s="1">
        <v>2416</v>
      </c>
      <c r="B2417" s="3">
        <v>119.45</v>
      </c>
      <c r="C2417" s="3">
        <v>-32.8551307678</v>
      </c>
      <c r="D2417" s="4">
        <v>-0.0558385870773836</v>
      </c>
      <c r="E2417" s="5" t="s">
        <v>566</v>
      </c>
    </row>
    <row r="2418" spans="1:5">
      <c r="A2418" s="1">
        <v>2417</v>
      </c>
      <c r="B2418" s="3">
        <v>119.65</v>
      </c>
      <c r="C2418" s="3">
        <v>-32.8551307678</v>
      </c>
      <c r="D2418" s="4">
        <v>0.328760943992051</v>
      </c>
      <c r="E2418" s="5" t="s">
        <v>566</v>
      </c>
    </row>
    <row r="2419" spans="1:5">
      <c r="A2419" s="1">
        <v>2418</v>
      </c>
      <c r="B2419" s="3">
        <v>121.85</v>
      </c>
      <c r="C2419" s="3">
        <v>-32.8551307678</v>
      </c>
      <c r="D2419" s="4">
        <v>0.451534660154109</v>
      </c>
      <c r="E2419" s="5" t="s">
        <v>566</v>
      </c>
    </row>
    <row r="2420" spans="1:5">
      <c r="A2420" s="1">
        <v>2419</v>
      </c>
      <c r="B2420" s="3">
        <v>117.35</v>
      </c>
      <c r="C2420" s="3">
        <v>-32.9551307678</v>
      </c>
      <c r="D2420" s="4">
        <v>0.49888990660625</v>
      </c>
      <c r="E2420" s="5" t="s">
        <v>569</v>
      </c>
    </row>
    <row r="2421" spans="1:5">
      <c r="A2421" s="1">
        <v>2420</v>
      </c>
      <c r="B2421" s="3">
        <v>119.05</v>
      </c>
      <c r="C2421" s="3">
        <v>-32.9551307678</v>
      </c>
      <c r="D2421" s="4">
        <v>0.315169080484691</v>
      </c>
      <c r="E2421" s="5" t="s">
        <v>566</v>
      </c>
    </row>
    <row r="2422" spans="1:5">
      <c r="A2422" s="1">
        <v>2421</v>
      </c>
      <c r="B2422" s="3">
        <v>121.55</v>
      </c>
      <c r="C2422" s="3">
        <v>-32.9551307678</v>
      </c>
      <c r="D2422" s="4">
        <v>0.504903636816581</v>
      </c>
      <c r="E2422" s="5" t="s">
        <v>566</v>
      </c>
    </row>
    <row r="2423" spans="1:5">
      <c r="A2423" s="1">
        <v>2422</v>
      </c>
      <c r="B2423" s="3">
        <v>121.65</v>
      </c>
      <c r="C2423" s="3">
        <v>-32.9551307678</v>
      </c>
      <c r="D2423" s="4">
        <v>0.451534660154109</v>
      </c>
      <c r="E2423" s="5" t="s">
        <v>566</v>
      </c>
    </row>
    <row r="2424" spans="1:5">
      <c r="A2424" s="1">
        <v>2423</v>
      </c>
      <c r="B2424" s="3">
        <v>115.85</v>
      </c>
      <c r="C2424" s="3">
        <v>-33.0551307678</v>
      </c>
      <c r="D2424" s="4">
        <v>0.29949702303115</v>
      </c>
      <c r="E2424" s="5" t="s">
        <v>569</v>
      </c>
    </row>
    <row r="2425" spans="1:5">
      <c r="A2425" s="1">
        <v>2424</v>
      </c>
      <c r="B2425" s="3">
        <v>118.05</v>
      </c>
      <c r="C2425" s="3">
        <v>-33.0551307678</v>
      </c>
      <c r="D2425" s="4">
        <v>0.328760943992051</v>
      </c>
      <c r="E2425" s="5" t="s">
        <v>569</v>
      </c>
    </row>
    <row r="2426" spans="1:5">
      <c r="A2426" s="1">
        <v>2425</v>
      </c>
      <c r="B2426" s="3">
        <v>118.35</v>
      </c>
      <c r="C2426" s="3">
        <v>-33.0551307678</v>
      </c>
      <c r="D2426" s="4">
        <v>0.0983639554337364</v>
      </c>
      <c r="E2426" s="5" t="s">
        <v>569</v>
      </c>
    </row>
    <row r="2427" spans="1:5">
      <c r="A2427" s="1">
        <v>2426</v>
      </c>
      <c r="B2427" s="3">
        <v>118.95</v>
      </c>
      <c r="C2427" s="3">
        <v>-33.0551307678</v>
      </c>
      <c r="D2427" s="4">
        <v>0.13566035536945</v>
      </c>
      <c r="E2427" s="5" t="s">
        <v>566</v>
      </c>
    </row>
    <row r="2428" spans="1:5">
      <c r="A2428" s="1">
        <v>2427</v>
      </c>
      <c r="B2428" s="3">
        <v>121.85</v>
      </c>
      <c r="C2428" s="3">
        <v>-33.0551307678</v>
      </c>
      <c r="D2428" s="4">
        <v>0.451534660154109</v>
      </c>
      <c r="E2428" s="5" t="s">
        <v>566</v>
      </c>
    </row>
    <row r="2429" spans="1:5">
      <c r="A2429" s="1">
        <v>2428</v>
      </c>
      <c r="B2429" s="3">
        <v>117.05</v>
      </c>
      <c r="C2429" s="3">
        <v>-33.1551307678</v>
      </c>
      <c r="D2429" s="4">
        <v>0.235652399381806</v>
      </c>
      <c r="E2429" s="5" t="s">
        <v>569</v>
      </c>
    </row>
    <row r="2430" spans="1:5">
      <c r="A2430" s="1">
        <v>2429</v>
      </c>
      <c r="B2430" s="3">
        <v>118.65</v>
      </c>
      <c r="C2430" s="3">
        <v>-33.1551307678</v>
      </c>
      <c r="D2430" s="4">
        <v>0.508312882120303</v>
      </c>
      <c r="E2430" s="5" t="s">
        <v>566</v>
      </c>
    </row>
    <row r="2431" spans="1:5">
      <c r="A2431" s="1">
        <v>2430</v>
      </c>
      <c r="B2431" s="3">
        <v>118.85</v>
      </c>
      <c r="C2431" s="3">
        <v>-33.1551307678</v>
      </c>
      <c r="D2431" s="4">
        <v>0.328760943992051</v>
      </c>
      <c r="E2431" s="5" t="s">
        <v>566</v>
      </c>
    </row>
    <row r="2432" spans="1:5">
      <c r="A2432" s="1">
        <v>2431</v>
      </c>
      <c r="B2432" s="3">
        <v>119.95</v>
      </c>
      <c r="C2432" s="3">
        <v>-33.1551307678</v>
      </c>
      <c r="D2432" s="4">
        <v>0.457452729614128</v>
      </c>
      <c r="E2432" s="5" t="s">
        <v>566</v>
      </c>
    </row>
    <row r="2433" spans="1:5">
      <c r="A2433" s="1">
        <v>2432</v>
      </c>
      <c r="B2433" s="3">
        <v>121.55</v>
      </c>
      <c r="C2433" s="3">
        <v>-33.1551307678</v>
      </c>
      <c r="D2433" s="4">
        <v>0.454043484310407</v>
      </c>
      <c r="E2433" s="5" t="s">
        <v>566</v>
      </c>
    </row>
    <row r="2434" spans="1:5">
      <c r="A2434" s="1">
        <v>2433</v>
      </c>
      <c r="B2434" s="3">
        <v>121.85</v>
      </c>
      <c r="C2434" s="3">
        <v>-33.1551307678</v>
      </c>
      <c r="D2434" s="4">
        <v>0.451534660154109</v>
      </c>
      <c r="E2434" s="5" t="s">
        <v>566</v>
      </c>
    </row>
    <row r="2435" spans="1:5">
      <c r="A2435" s="1">
        <v>2434</v>
      </c>
      <c r="B2435" s="3">
        <v>121.95</v>
      </c>
      <c r="C2435" s="3">
        <v>-33.1551307678</v>
      </c>
      <c r="D2435" s="4">
        <v>0.451534660154109</v>
      </c>
      <c r="E2435" s="5" t="s">
        <v>566</v>
      </c>
    </row>
    <row r="2436" spans="1:5">
      <c r="A2436" s="1">
        <v>2435</v>
      </c>
      <c r="B2436" s="3">
        <v>138.25</v>
      </c>
      <c r="C2436" s="3">
        <v>-32.1551307678</v>
      </c>
      <c r="D2436" s="4">
        <v>0.129447457609856</v>
      </c>
      <c r="E2436" s="5" t="s">
        <v>566</v>
      </c>
    </row>
    <row r="2437" spans="1:5">
      <c r="A2437" s="1">
        <v>2436</v>
      </c>
      <c r="B2437" s="3">
        <v>138.45</v>
      </c>
      <c r="C2437" s="3">
        <v>-32.1551307678</v>
      </c>
      <c r="D2437" s="4">
        <v>0.129447457609856</v>
      </c>
      <c r="E2437" s="5" t="s">
        <v>566</v>
      </c>
    </row>
    <row r="2438" spans="1:5">
      <c r="A2438" s="1">
        <v>2437</v>
      </c>
      <c r="B2438" s="3">
        <v>138.75</v>
      </c>
      <c r="C2438" s="3">
        <v>-32.1551307678</v>
      </c>
      <c r="D2438" s="4">
        <v>0.129447457609856</v>
      </c>
      <c r="E2438" s="5" t="s">
        <v>566</v>
      </c>
    </row>
    <row r="2439" spans="1:5">
      <c r="A2439" s="1">
        <v>2438</v>
      </c>
      <c r="B2439" s="3">
        <v>134.35</v>
      </c>
      <c r="C2439" s="3">
        <v>-32.2551307678</v>
      </c>
      <c r="D2439" s="4">
        <v>0.345823136861852</v>
      </c>
      <c r="E2439" s="5" t="s">
        <v>566</v>
      </c>
    </row>
    <row r="2440" spans="1:5">
      <c r="A2440" s="1">
        <v>2439</v>
      </c>
      <c r="B2440" s="3">
        <v>134.45</v>
      </c>
      <c r="C2440" s="3">
        <v>-32.2551307678</v>
      </c>
      <c r="D2440" s="4">
        <v>0.345823136861852</v>
      </c>
      <c r="E2440" s="5" t="s">
        <v>566</v>
      </c>
    </row>
    <row r="2441" spans="1:5">
      <c r="A2441" s="1">
        <v>2440</v>
      </c>
      <c r="B2441" s="3">
        <v>135.95</v>
      </c>
      <c r="C2441" s="3">
        <v>-32.2551307678</v>
      </c>
      <c r="D2441" s="4">
        <v>0.208502460449666</v>
      </c>
      <c r="E2441" s="5" t="s">
        <v>568</v>
      </c>
    </row>
    <row r="2442" spans="1:5">
      <c r="A2442" s="1">
        <v>2441</v>
      </c>
      <c r="B2442" s="3">
        <v>138.35</v>
      </c>
      <c r="C2442" s="3">
        <v>-32.2551307678</v>
      </c>
      <c r="D2442" s="4">
        <v>0.129447457609856</v>
      </c>
      <c r="E2442" s="5" t="s">
        <v>566</v>
      </c>
    </row>
    <row r="2443" spans="1:5">
      <c r="A2443" s="1">
        <v>2442</v>
      </c>
      <c r="B2443" s="3">
        <v>133.95</v>
      </c>
      <c r="C2443" s="3">
        <v>-32.3551307678</v>
      </c>
      <c r="D2443" s="4">
        <v>0.345823136861852</v>
      </c>
      <c r="E2443" s="5" t="s">
        <v>566</v>
      </c>
    </row>
    <row r="2444" spans="1:5">
      <c r="A2444" s="1">
        <v>2443</v>
      </c>
      <c r="B2444" s="3">
        <v>134.15</v>
      </c>
      <c r="C2444" s="3">
        <v>-32.3551307678</v>
      </c>
      <c r="D2444" s="4">
        <v>0.345823136861852</v>
      </c>
      <c r="E2444" s="5" t="s">
        <v>566</v>
      </c>
    </row>
    <row r="2445" spans="1:5">
      <c r="A2445" s="1">
        <v>2444</v>
      </c>
      <c r="B2445" s="3">
        <v>138.35</v>
      </c>
      <c r="C2445" s="3">
        <v>-32.3551307678</v>
      </c>
      <c r="D2445" s="4">
        <v>0.129447457609856</v>
      </c>
      <c r="E2445" s="5" t="s">
        <v>566</v>
      </c>
    </row>
    <row r="2446" spans="1:5">
      <c r="A2446" s="1">
        <v>2445</v>
      </c>
      <c r="B2446" s="3">
        <v>138.55</v>
      </c>
      <c r="C2446" s="3">
        <v>-32.3551307678</v>
      </c>
      <c r="D2446" s="4">
        <v>0.129447457609856</v>
      </c>
      <c r="E2446" s="5" t="s">
        <v>566</v>
      </c>
    </row>
    <row r="2447" spans="1:5">
      <c r="A2447" s="1">
        <v>2446</v>
      </c>
      <c r="B2447" s="3">
        <v>133.95</v>
      </c>
      <c r="C2447" s="3">
        <v>-32.4551307678</v>
      </c>
      <c r="D2447" s="4">
        <v>0.662340668870744</v>
      </c>
      <c r="E2447" s="5" t="s">
        <v>566</v>
      </c>
    </row>
    <row r="2448" spans="1:5">
      <c r="A2448" s="1">
        <v>2447</v>
      </c>
      <c r="B2448" s="3">
        <v>138.55</v>
      </c>
      <c r="C2448" s="3">
        <v>-32.4551307678</v>
      </c>
      <c r="D2448" s="4">
        <v>-0.0543455503524967</v>
      </c>
      <c r="E2448" s="5" t="s">
        <v>566</v>
      </c>
    </row>
    <row r="2449" spans="1:5">
      <c r="A2449" s="1">
        <v>2448</v>
      </c>
      <c r="B2449" s="3">
        <v>134.55</v>
      </c>
      <c r="C2449" s="3">
        <v>-32.5551307678</v>
      </c>
      <c r="D2449" s="4">
        <v>0.345823136861852</v>
      </c>
      <c r="E2449" s="5" t="s">
        <v>566</v>
      </c>
    </row>
    <row r="2450" spans="1:5">
      <c r="A2450" s="1">
        <v>2449</v>
      </c>
      <c r="B2450" s="3">
        <v>134.95</v>
      </c>
      <c r="C2450" s="3">
        <v>-32.5551307678</v>
      </c>
      <c r="D2450" s="4">
        <v>0.345823136861852</v>
      </c>
      <c r="E2450" s="5" t="s">
        <v>566</v>
      </c>
    </row>
    <row r="2451" spans="1:5">
      <c r="A2451" s="1">
        <v>2450</v>
      </c>
      <c r="B2451" s="3">
        <v>138.35</v>
      </c>
      <c r="C2451" s="3">
        <v>-32.5551307678</v>
      </c>
      <c r="D2451" s="4">
        <v>0.0496417914500808</v>
      </c>
      <c r="E2451" s="5" t="s">
        <v>566</v>
      </c>
    </row>
    <row r="2452" spans="1:5">
      <c r="A2452" s="1">
        <v>2451</v>
      </c>
      <c r="B2452" s="3">
        <v>134.35</v>
      </c>
      <c r="C2452" s="3">
        <v>-32.6551307678</v>
      </c>
      <c r="D2452" s="4">
        <v>0.325778892657334</v>
      </c>
      <c r="E2452" s="5" t="s">
        <v>569</v>
      </c>
    </row>
    <row r="2453" spans="1:5">
      <c r="A2453" s="1">
        <v>2452</v>
      </c>
      <c r="B2453" s="3">
        <v>134.35</v>
      </c>
      <c r="C2453" s="3">
        <v>-32.7551307678</v>
      </c>
      <c r="D2453" s="4">
        <v>0.325778892657334</v>
      </c>
      <c r="E2453" s="5" t="s">
        <v>569</v>
      </c>
    </row>
    <row r="2454" spans="1:5">
      <c r="A2454" s="1">
        <v>2453</v>
      </c>
      <c r="B2454" s="3">
        <v>134.45</v>
      </c>
      <c r="C2454" s="3">
        <v>-32.7551307678</v>
      </c>
      <c r="D2454" s="4">
        <v>0.325778892657334</v>
      </c>
      <c r="E2454" s="5" t="s">
        <v>569</v>
      </c>
    </row>
    <row r="2455" spans="1:5">
      <c r="A2455" s="1">
        <v>2454</v>
      </c>
      <c r="B2455" s="3">
        <v>135.25</v>
      </c>
      <c r="C2455" s="3">
        <v>-32.7551307678</v>
      </c>
      <c r="D2455" s="4">
        <v>0.294962984355678</v>
      </c>
      <c r="E2455" s="5" t="s">
        <v>566</v>
      </c>
    </row>
    <row r="2456" spans="1:5">
      <c r="A2456" s="1">
        <v>2455</v>
      </c>
      <c r="B2456" s="3">
        <v>138.05</v>
      </c>
      <c r="C2456" s="3">
        <v>-32.7551307678</v>
      </c>
      <c r="D2456" s="4">
        <v>0.194111407300045</v>
      </c>
      <c r="E2456" s="5" t="s">
        <v>570</v>
      </c>
    </row>
    <row r="2457" spans="1:5">
      <c r="A2457" s="1">
        <v>2456</v>
      </c>
      <c r="B2457" s="3">
        <v>138.55</v>
      </c>
      <c r="C2457" s="3">
        <v>-32.7551307678</v>
      </c>
      <c r="D2457" s="4">
        <v>-0.107426429637556</v>
      </c>
      <c r="E2457" s="5" t="s">
        <v>566</v>
      </c>
    </row>
    <row r="2458" spans="1:5">
      <c r="A2458" s="1">
        <v>2457</v>
      </c>
      <c r="B2458" s="3">
        <v>138.85</v>
      </c>
      <c r="C2458" s="3">
        <v>-32.7551307678</v>
      </c>
      <c r="D2458" s="4">
        <v>0.138944040185107</v>
      </c>
      <c r="E2458" s="5" t="s">
        <v>566</v>
      </c>
    </row>
    <row r="2459" spans="1:5">
      <c r="A2459" s="1">
        <v>2458</v>
      </c>
      <c r="B2459" s="3">
        <v>138.95</v>
      </c>
      <c r="C2459" s="3">
        <v>-32.7551307678</v>
      </c>
      <c r="D2459" s="4">
        <v>0.138944040185107</v>
      </c>
      <c r="E2459" s="5" t="s">
        <v>566</v>
      </c>
    </row>
    <row r="2460" spans="1:5">
      <c r="A2460" s="1">
        <v>2459</v>
      </c>
      <c r="B2460" s="3">
        <v>134.25</v>
      </c>
      <c r="C2460" s="3">
        <v>-32.8551307678</v>
      </c>
      <c r="D2460" s="4">
        <v>0.388840277281783</v>
      </c>
      <c r="E2460" s="5" t="s">
        <v>569</v>
      </c>
    </row>
    <row r="2461" spans="1:5">
      <c r="A2461" s="1">
        <v>2460</v>
      </c>
      <c r="B2461" s="3">
        <v>134.65</v>
      </c>
      <c r="C2461" s="3">
        <v>-32.8551307678</v>
      </c>
      <c r="D2461" s="4">
        <v>0.325778892657334</v>
      </c>
      <c r="E2461" s="5" t="s">
        <v>569</v>
      </c>
    </row>
    <row r="2462" spans="1:5">
      <c r="A2462" s="1">
        <v>2461</v>
      </c>
      <c r="B2462" s="3">
        <v>138.15</v>
      </c>
      <c r="C2462" s="3">
        <v>-32.8551307678</v>
      </c>
      <c r="D2462" s="4">
        <v>-0.078720625725612</v>
      </c>
      <c r="E2462" s="5" t="s">
        <v>569</v>
      </c>
    </row>
    <row r="2463" spans="1:5">
      <c r="A2463" s="1">
        <v>2462</v>
      </c>
      <c r="B2463" s="3">
        <v>134.35</v>
      </c>
      <c r="C2463" s="3">
        <v>-32.9551307678</v>
      </c>
      <c r="D2463" s="4">
        <v>0.388840277281783</v>
      </c>
      <c r="E2463" s="5" t="s">
        <v>569</v>
      </c>
    </row>
    <row r="2464" spans="1:5">
      <c r="A2464" s="1">
        <v>2463</v>
      </c>
      <c r="B2464" s="3">
        <v>135.15</v>
      </c>
      <c r="C2464" s="3">
        <v>-32.9551307678</v>
      </c>
      <c r="D2464" s="4">
        <v>0.0188995671919103</v>
      </c>
      <c r="E2464" s="5" t="s">
        <v>566</v>
      </c>
    </row>
    <row r="2465" spans="1:5">
      <c r="A2465" s="1">
        <v>2464</v>
      </c>
      <c r="B2465" s="3">
        <v>135.65</v>
      </c>
      <c r="C2465" s="3">
        <v>-32.9551307678</v>
      </c>
      <c r="D2465" s="4">
        <v>0.162199456306714</v>
      </c>
      <c r="E2465" s="5" t="s">
        <v>566</v>
      </c>
    </row>
    <row r="2466" spans="1:5">
      <c r="A2466" s="1">
        <v>2465</v>
      </c>
      <c r="B2466" s="3">
        <v>136.15</v>
      </c>
      <c r="C2466" s="3">
        <v>-32.9551307678</v>
      </c>
      <c r="D2466" s="4">
        <v>0.0605338358055674</v>
      </c>
      <c r="E2466" s="5" t="s">
        <v>566</v>
      </c>
    </row>
    <row r="2467" spans="1:5">
      <c r="A2467" s="1">
        <v>2466</v>
      </c>
      <c r="B2467" s="3">
        <v>136.45</v>
      </c>
      <c r="C2467" s="3">
        <v>-32.9551307678</v>
      </c>
      <c r="D2467" s="4">
        <v>0.0605338358055674</v>
      </c>
      <c r="E2467" s="5" t="s">
        <v>566</v>
      </c>
    </row>
    <row r="2468" spans="1:5">
      <c r="A2468" s="1">
        <v>2467</v>
      </c>
      <c r="B2468" s="3">
        <v>138.55</v>
      </c>
      <c r="C2468" s="3">
        <v>-32.9551307678</v>
      </c>
      <c r="D2468" s="4">
        <v>-0.132812162369896</v>
      </c>
      <c r="E2468" s="5" t="s">
        <v>566</v>
      </c>
    </row>
    <row r="2469" spans="1:5">
      <c r="A2469" s="1">
        <v>2468</v>
      </c>
      <c r="B2469" s="3">
        <v>138.65</v>
      </c>
      <c r="C2469" s="3">
        <v>-32.9551307678</v>
      </c>
      <c r="D2469" s="4">
        <v>0.113558307452767</v>
      </c>
      <c r="E2469" s="5" t="s">
        <v>566</v>
      </c>
    </row>
    <row r="2470" spans="1:5">
      <c r="A2470" s="1">
        <v>2469</v>
      </c>
      <c r="B2470" s="3">
        <v>134.75</v>
      </c>
      <c r="C2470" s="3">
        <v>-33.0551307678</v>
      </c>
      <c r="D2470" s="4">
        <v>0.345823136861852</v>
      </c>
      <c r="E2470" s="5" t="s">
        <v>569</v>
      </c>
    </row>
    <row r="2471" spans="1:5">
      <c r="A2471" s="1">
        <v>2470</v>
      </c>
      <c r="B2471" s="3">
        <v>134.85</v>
      </c>
      <c r="C2471" s="3">
        <v>-33.0551307678</v>
      </c>
      <c r="D2471" s="4">
        <v>0.345823136861852</v>
      </c>
      <c r="E2471" s="5" t="s">
        <v>569</v>
      </c>
    </row>
    <row r="2472" spans="1:5">
      <c r="A2472" s="1">
        <v>2471</v>
      </c>
      <c r="B2472" s="3">
        <v>135.05</v>
      </c>
      <c r="C2472" s="3">
        <v>-33.0551307678</v>
      </c>
      <c r="D2472" s="4">
        <v>0.294962984355678</v>
      </c>
      <c r="E2472" s="5" t="s">
        <v>569</v>
      </c>
    </row>
    <row r="2473" spans="1:5">
      <c r="A2473" s="1">
        <v>2472</v>
      </c>
      <c r="B2473" s="3">
        <v>134.55</v>
      </c>
      <c r="C2473" s="3">
        <v>-33.1551307678</v>
      </c>
      <c r="D2473" s="4">
        <v>0.0782377054391645</v>
      </c>
      <c r="E2473" s="5" t="s">
        <v>569</v>
      </c>
    </row>
    <row r="2474" spans="1:5">
      <c r="A2474" s="1">
        <v>2473</v>
      </c>
      <c r="B2474" s="3">
        <v>135.15</v>
      </c>
      <c r="C2474" s="3">
        <v>-33.1551307678</v>
      </c>
      <c r="D2474" s="4">
        <v>0.294962984355678</v>
      </c>
      <c r="E2474" s="5" t="s">
        <v>569</v>
      </c>
    </row>
    <row r="2475" spans="1:5">
      <c r="A2475" s="1">
        <v>2474</v>
      </c>
      <c r="B2475" s="3">
        <v>148.55</v>
      </c>
      <c r="C2475" s="3">
        <v>-32.1551307678</v>
      </c>
      <c r="D2475" s="4">
        <v>0.191367377825105</v>
      </c>
      <c r="E2475" s="5" t="s">
        <v>570</v>
      </c>
    </row>
    <row r="2476" spans="1:5">
      <c r="A2476" s="1">
        <v>2475</v>
      </c>
      <c r="B2476" s="3">
        <v>148.65</v>
      </c>
      <c r="C2476" s="3">
        <v>-32.1551307678</v>
      </c>
      <c r="D2476" s="4">
        <v>0.467430794988872</v>
      </c>
      <c r="E2476" s="5" t="s">
        <v>570</v>
      </c>
    </row>
    <row r="2477" spans="1:5">
      <c r="A2477" s="1">
        <v>2476</v>
      </c>
      <c r="B2477" s="3">
        <v>149.55</v>
      </c>
      <c r="C2477" s="3">
        <v>-32.1551307678</v>
      </c>
      <c r="D2477" s="4">
        <v>-0.195623599544261</v>
      </c>
      <c r="E2477" s="5" t="s">
        <v>570</v>
      </c>
    </row>
    <row r="2478" spans="1:5">
      <c r="A2478" s="1">
        <v>2477</v>
      </c>
      <c r="B2478" s="3">
        <v>149.65</v>
      </c>
      <c r="C2478" s="3">
        <v>-32.1551307678</v>
      </c>
      <c r="D2478" s="4">
        <v>-0.195623599544261</v>
      </c>
      <c r="E2478" s="5" t="s">
        <v>570</v>
      </c>
    </row>
    <row r="2479" spans="1:5">
      <c r="A2479" s="1">
        <v>2478</v>
      </c>
      <c r="B2479" s="3">
        <v>150.25</v>
      </c>
      <c r="C2479" s="3">
        <v>-32.1551307678</v>
      </c>
      <c r="D2479" s="4">
        <v>-0.144763447038086</v>
      </c>
      <c r="E2479" s="5" t="s">
        <v>570</v>
      </c>
    </row>
    <row r="2480" spans="1:5">
      <c r="A2480" s="1">
        <v>2479</v>
      </c>
      <c r="B2480" s="3">
        <v>150.85</v>
      </c>
      <c r="C2480" s="3">
        <v>-32.1551307678</v>
      </c>
      <c r="D2480" s="4">
        <v>0.327172106214433</v>
      </c>
      <c r="E2480" s="5" t="s">
        <v>570</v>
      </c>
    </row>
    <row r="2481" spans="1:5">
      <c r="A2481" s="1">
        <v>2480</v>
      </c>
      <c r="B2481" s="3">
        <v>148.05</v>
      </c>
      <c r="C2481" s="3">
        <v>-32.2551307678</v>
      </c>
      <c r="D2481" s="4">
        <v>0.301454405438198</v>
      </c>
      <c r="E2481" s="5" t="s">
        <v>566</v>
      </c>
    </row>
    <row r="2482" spans="1:5">
      <c r="A2482" s="1">
        <v>2481</v>
      </c>
      <c r="B2482" s="3">
        <v>149.55</v>
      </c>
      <c r="C2482" s="3">
        <v>-32.2551307678</v>
      </c>
      <c r="D2482" s="4">
        <v>0.0977103522511553</v>
      </c>
      <c r="E2482" s="5" t="s">
        <v>570</v>
      </c>
    </row>
    <row r="2483" spans="1:5">
      <c r="A2483" s="1">
        <v>2482</v>
      </c>
      <c r="B2483" s="3">
        <v>146.95</v>
      </c>
      <c r="C2483" s="3">
        <v>-32.3551307678</v>
      </c>
      <c r="D2483" s="4">
        <v>0.148783874899294</v>
      </c>
      <c r="E2483" s="5" t="s">
        <v>566</v>
      </c>
    </row>
    <row r="2484" spans="1:5">
      <c r="A2484" s="1">
        <v>2483</v>
      </c>
      <c r="B2484" s="3">
        <v>147.05</v>
      </c>
      <c r="C2484" s="3">
        <v>-32.3551307678</v>
      </c>
      <c r="D2484" s="4">
        <v>0.0125475064509705</v>
      </c>
      <c r="E2484" s="5" t="s">
        <v>566</v>
      </c>
    </row>
    <row r="2485" spans="1:5">
      <c r="A2485" s="1">
        <v>2484</v>
      </c>
      <c r="B2485" s="3">
        <v>148.65</v>
      </c>
      <c r="C2485" s="3">
        <v>-32.3551307678</v>
      </c>
      <c r="D2485" s="4">
        <v>0.315893325979493</v>
      </c>
      <c r="E2485" s="5" t="s">
        <v>570</v>
      </c>
    </row>
    <row r="2486" spans="1:5">
      <c r="A2486" s="1">
        <v>2485</v>
      </c>
      <c r="B2486" s="3">
        <v>146.95</v>
      </c>
      <c r="C2486" s="3">
        <v>-32.4551307678</v>
      </c>
      <c r="D2486" s="4">
        <v>-0.0132174782377658</v>
      </c>
      <c r="E2486" s="5" t="s">
        <v>566</v>
      </c>
    </row>
    <row r="2487" spans="1:5">
      <c r="A2487" s="1">
        <v>2486</v>
      </c>
      <c r="B2487" s="3">
        <v>147.85</v>
      </c>
      <c r="C2487" s="3">
        <v>-32.4551307678</v>
      </c>
      <c r="D2487" s="4">
        <v>-0.129786227704391</v>
      </c>
      <c r="E2487" s="5" t="s">
        <v>566</v>
      </c>
    </row>
    <row r="2488" spans="1:5">
      <c r="A2488" s="1">
        <v>2487</v>
      </c>
      <c r="B2488" s="3">
        <v>148.85</v>
      </c>
      <c r="C2488" s="3">
        <v>-32.4551307678</v>
      </c>
      <c r="D2488" s="4">
        <v>0.472961547067131</v>
      </c>
      <c r="E2488" s="5" t="s">
        <v>570</v>
      </c>
    </row>
    <row r="2489" spans="1:5">
      <c r="A2489" s="1">
        <v>2488</v>
      </c>
      <c r="B2489" s="3">
        <v>149.35</v>
      </c>
      <c r="C2489" s="3">
        <v>-32.4551307678</v>
      </c>
      <c r="D2489" s="4">
        <v>0.353665894339579</v>
      </c>
      <c r="E2489" s="5" t="s">
        <v>570</v>
      </c>
    </row>
    <row r="2490" spans="1:5">
      <c r="A2490" s="1">
        <v>2489</v>
      </c>
      <c r="B2490" s="3">
        <v>149.65</v>
      </c>
      <c r="C2490" s="3">
        <v>-32.4551307678</v>
      </c>
      <c r="D2490" s="4">
        <v>0.211631889381779</v>
      </c>
      <c r="E2490" s="5" t="s">
        <v>570</v>
      </c>
    </row>
    <row r="2491" spans="1:5">
      <c r="A2491" s="1">
        <v>2490</v>
      </c>
      <c r="B2491" s="3">
        <v>148.65</v>
      </c>
      <c r="C2491" s="3">
        <v>-32.5551307678</v>
      </c>
      <c r="D2491" s="4">
        <v>-0.178353064912612</v>
      </c>
      <c r="E2491" s="5" t="s">
        <v>570</v>
      </c>
    </row>
    <row r="2492" spans="1:5">
      <c r="A2492" s="1">
        <v>2491</v>
      </c>
      <c r="B2492" s="3">
        <v>149.25</v>
      </c>
      <c r="C2492" s="3">
        <v>-32.5551307678</v>
      </c>
      <c r="D2492" s="4">
        <v>0.49458709251324</v>
      </c>
      <c r="E2492" s="5" t="s">
        <v>570</v>
      </c>
    </row>
    <row r="2493" spans="1:5">
      <c r="A2493" s="1">
        <v>2492</v>
      </c>
      <c r="B2493" s="3">
        <v>149.35</v>
      </c>
      <c r="C2493" s="3">
        <v>-32.5551307678</v>
      </c>
      <c r="D2493" s="4">
        <v>0.388395584239589</v>
      </c>
      <c r="E2493" s="5" t="s">
        <v>570</v>
      </c>
    </row>
    <row r="2494" spans="1:5">
      <c r="A2494" s="1">
        <v>2493</v>
      </c>
      <c r="B2494" s="3">
        <v>146.65</v>
      </c>
      <c r="C2494" s="3">
        <v>-32.6551307678</v>
      </c>
      <c r="D2494" s="4">
        <v>0.418023154904823</v>
      </c>
      <c r="E2494" s="5" t="s">
        <v>566</v>
      </c>
    </row>
    <row r="2495" spans="1:5">
      <c r="A2495" s="1">
        <v>2494</v>
      </c>
      <c r="B2495" s="3">
        <v>147.35</v>
      </c>
      <c r="C2495" s="3">
        <v>-32.6551307678</v>
      </c>
      <c r="D2495" s="4">
        <v>-0.0753060396901466</v>
      </c>
      <c r="E2495" s="5" t="s">
        <v>566</v>
      </c>
    </row>
    <row r="2496" spans="1:5">
      <c r="A2496" s="1">
        <v>2495</v>
      </c>
      <c r="B2496" s="3">
        <v>148.05</v>
      </c>
      <c r="C2496" s="3">
        <v>-32.6551307678</v>
      </c>
      <c r="D2496" s="4">
        <v>0.264390805312023</v>
      </c>
      <c r="E2496" s="5" t="s">
        <v>570</v>
      </c>
    </row>
    <row r="2497" spans="1:5">
      <c r="A2497" s="1">
        <v>2496</v>
      </c>
      <c r="B2497" s="3">
        <v>148.15</v>
      </c>
      <c r="C2497" s="3">
        <v>-32.6551307678</v>
      </c>
      <c r="D2497" s="4">
        <v>-0.0625327643579186</v>
      </c>
      <c r="E2497" s="5" t="s">
        <v>570</v>
      </c>
    </row>
    <row r="2498" spans="1:5">
      <c r="A2498" s="1">
        <v>2497</v>
      </c>
      <c r="B2498" s="3">
        <v>146.35</v>
      </c>
      <c r="C2498" s="3">
        <v>-32.7551307678</v>
      </c>
      <c r="D2498" s="4">
        <v>-0.1555475367534</v>
      </c>
      <c r="E2498" s="5" t="s">
        <v>566</v>
      </c>
    </row>
    <row r="2499" spans="1:5">
      <c r="A2499" s="1">
        <v>2498</v>
      </c>
      <c r="B2499" s="3">
        <v>147.55</v>
      </c>
      <c r="C2499" s="3">
        <v>-32.7551307678</v>
      </c>
      <c r="D2499" s="4">
        <v>0.0945354567297188</v>
      </c>
      <c r="E2499" s="5" t="s">
        <v>566</v>
      </c>
    </row>
    <row r="2500" spans="1:5">
      <c r="A2500" s="1">
        <v>2499</v>
      </c>
      <c r="B2500" s="3">
        <v>147.75</v>
      </c>
      <c r="C2500" s="3">
        <v>-32.7551307678</v>
      </c>
      <c r="D2500" s="4">
        <v>0.264390805312023</v>
      </c>
      <c r="E2500" s="5" t="s">
        <v>570</v>
      </c>
    </row>
    <row r="2501" spans="1:5">
      <c r="A2501" s="1">
        <v>2500</v>
      </c>
      <c r="B2501" s="3">
        <v>147.85</v>
      </c>
      <c r="C2501" s="3">
        <v>-32.7551307678</v>
      </c>
      <c r="D2501" s="4">
        <v>-0.0625327643579186</v>
      </c>
      <c r="E2501" s="5" t="s">
        <v>570</v>
      </c>
    </row>
    <row r="2502" spans="1:5">
      <c r="A2502" s="1">
        <v>2501</v>
      </c>
      <c r="B2502" s="3">
        <v>149.15</v>
      </c>
      <c r="C2502" s="3">
        <v>-32.8551307678</v>
      </c>
      <c r="D2502" s="4">
        <v>0.271918915694634</v>
      </c>
      <c r="E2502" s="5" t="s">
        <v>570</v>
      </c>
    </row>
    <row r="2503" spans="1:5">
      <c r="A2503" s="1">
        <v>2502</v>
      </c>
      <c r="B2503" s="3">
        <v>146.85</v>
      </c>
      <c r="C2503" s="3">
        <v>-32.9551307678</v>
      </c>
      <c r="D2503" s="4">
        <v>0.36847609894</v>
      </c>
      <c r="E2503" s="5" t="s">
        <v>566</v>
      </c>
    </row>
    <row r="2504" spans="1:5">
      <c r="A2504" s="1">
        <v>2503</v>
      </c>
      <c r="B2504" s="3">
        <v>147.85</v>
      </c>
      <c r="C2504" s="3">
        <v>-32.9551307678</v>
      </c>
      <c r="D2504" s="4">
        <v>0.260511846280393</v>
      </c>
      <c r="E2504" s="5" t="s">
        <v>570</v>
      </c>
    </row>
    <row r="2505" spans="1:5">
      <c r="A2505" s="1">
        <v>2504</v>
      </c>
      <c r="B2505" s="3">
        <v>146.75</v>
      </c>
      <c r="C2505" s="3">
        <v>-33.0551307678</v>
      </c>
      <c r="D2505" s="4">
        <v>0.158734579624169</v>
      </c>
      <c r="E2505" s="5" t="s">
        <v>566</v>
      </c>
    </row>
    <row r="2506" spans="1:5">
      <c r="A2506" s="1">
        <v>2505</v>
      </c>
      <c r="B2506" s="3">
        <v>147.25</v>
      </c>
      <c r="C2506" s="3">
        <v>-33.0551307678</v>
      </c>
      <c r="D2506" s="4">
        <v>0.36847609894</v>
      </c>
      <c r="E2506" s="5" t="s">
        <v>566</v>
      </c>
    </row>
    <row r="2507" spans="1:5">
      <c r="A2507" s="1">
        <v>2506</v>
      </c>
      <c r="B2507" s="3">
        <v>147.35</v>
      </c>
      <c r="C2507" s="3">
        <v>-33.1551307678</v>
      </c>
      <c r="D2507" s="4">
        <v>0.162353206688647</v>
      </c>
      <c r="E2507" s="5" t="s">
        <v>566</v>
      </c>
    </row>
    <row r="2508" spans="1:5">
      <c r="A2508" s="1">
        <v>2507</v>
      </c>
      <c r="B2508" s="3">
        <v>148.05</v>
      </c>
      <c r="C2508" s="3">
        <v>-33.1551307678</v>
      </c>
      <c r="D2508" s="4">
        <v>-0.0155515708833742</v>
      </c>
      <c r="E2508" s="5" t="s">
        <v>570</v>
      </c>
    </row>
    <row r="2509" spans="1:5">
      <c r="A2509" s="1">
        <v>2508</v>
      </c>
      <c r="B2509" s="3">
        <v>148.85</v>
      </c>
      <c r="C2509" s="3">
        <v>-33.1551307678</v>
      </c>
      <c r="D2509" s="4">
        <v>-0.0883783376646337</v>
      </c>
      <c r="E2509" s="5" t="s">
        <v>570</v>
      </c>
    </row>
    <row r="2510" spans="1:5">
      <c r="A2510" s="1">
        <v>2509</v>
      </c>
      <c r="B2510" s="3">
        <v>149.45</v>
      </c>
      <c r="C2510" s="3">
        <v>-33.1551307678</v>
      </c>
      <c r="D2510" s="4">
        <v>0.459915996645518</v>
      </c>
      <c r="E2510" s="5" t="s">
        <v>570</v>
      </c>
    </row>
    <row r="2511" spans="1:5">
      <c r="A2511" s="1">
        <v>2510</v>
      </c>
      <c r="B2511" s="3">
        <v>117.75</v>
      </c>
      <c r="C2511" s="3">
        <v>-33.2551307678</v>
      </c>
      <c r="D2511" s="4">
        <v>0.474202869636706</v>
      </c>
      <c r="E2511" s="5" t="s">
        <v>569</v>
      </c>
    </row>
    <row r="2512" spans="1:5">
      <c r="A2512" s="1">
        <v>2511</v>
      </c>
      <c r="B2512" s="3">
        <v>118.65</v>
      </c>
      <c r="C2512" s="3">
        <v>-33.2551307678</v>
      </c>
      <c r="D2512" s="4">
        <v>0.0983639554337364</v>
      </c>
      <c r="E2512" s="5" t="s">
        <v>566</v>
      </c>
    </row>
    <row r="2513" spans="1:5">
      <c r="A2513" s="1">
        <v>2512</v>
      </c>
      <c r="B2513" s="3">
        <v>117.85</v>
      </c>
      <c r="C2513" s="3">
        <v>-33.3551307678</v>
      </c>
      <c r="D2513" s="4">
        <v>0.339979410711217</v>
      </c>
      <c r="E2513" s="5" t="s">
        <v>569</v>
      </c>
    </row>
    <row r="2514" spans="1:5">
      <c r="A2514" s="1">
        <v>2513</v>
      </c>
      <c r="B2514" s="3">
        <v>118.85</v>
      </c>
      <c r="C2514" s="3">
        <v>-33.3551307678</v>
      </c>
      <c r="D2514" s="4">
        <v>0.362989288140155</v>
      </c>
      <c r="E2514" s="5" t="s">
        <v>566</v>
      </c>
    </row>
    <row r="2515" spans="1:5">
      <c r="A2515" s="1">
        <v>2514</v>
      </c>
      <c r="B2515" s="3">
        <v>119.15</v>
      </c>
      <c r="C2515" s="3">
        <v>-33.3551307678</v>
      </c>
      <c r="D2515" s="4">
        <v>0.571374266744752</v>
      </c>
      <c r="E2515" s="5" t="s">
        <v>566</v>
      </c>
    </row>
    <row r="2516" spans="1:5">
      <c r="A2516" s="1">
        <v>2515</v>
      </c>
      <c r="B2516" s="3">
        <v>119.65</v>
      </c>
      <c r="C2516" s="3">
        <v>-33.3551307678</v>
      </c>
      <c r="D2516" s="4">
        <v>0.508312882120303</v>
      </c>
      <c r="E2516" s="5" t="s">
        <v>566</v>
      </c>
    </row>
    <row r="2517" spans="1:5">
      <c r="A2517" s="1">
        <v>2516</v>
      </c>
      <c r="B2517" s="3">
        <v>120.95</v>
      </c>
      <c r="C2517" s="3">
        <v>-33.3551307678</v>
      </c>
      <c r="D2517" s="4">
        <v>0.457452729614128</v>
      </c>
      <c r="E2517" s="5" t="s">
        <v>566</v>
      </c>
    </row>
    <row r="2518" spans="1:5">
      <c r="A2518" s="1">
        <v>2517</v>
      </c>
      <c r="B2518" s="3">
        <v>121.25</v>
      </c>
      <c r="C2518" s="3">
        <v>-33.3551307678</v>
      </c>
      <c r="D2518" s="4">
        <v>0.315169080484691</v>
      </c>
      <c r="E2518" s="5" t="s">
        <v>566</v>
      </c>
    </row>
    <row r="2519" spans="1:5">
      <c r="A2519" s="1">
        <v>2518</v>
      </c>
      <c r="B2519" s="3">
        <v>121.55</v>
      </c>
      <c r="C2519" s="3">
        <v>-33.3551307678</v>
      </c>
      <c r="D2519" s="4">
        <v>0.375288774915595</v>
      </c>
      <c r="E2519" s="5" t="s">
        <v>566</v>
      </c>
    </row>
    <row r="2520" spans="1:5">
      <c r="A2520" s="1">
        <v>2519</v>
      </c>
      <c r="B2520" s="3">
        <v>116.35</v>
      </c>
      <c r="C2520" s="3">
        <v>-33.4551307678</v>
      </c>
      <c r="D2520" s="4">
        <v>0.00557930587418675</v>
      </c>
      <c r="E2520" s="5" t="s">
        <v>569</v>
      </c>
    </row>
    <row r="2521" spans="1:5">
      <c r="A2521" s="1">
        <v>2520</v>
      </c>
      <c r="B2521" s="3">
        <v>118.05</v>
      </c>
      <c r="C2521" s="3">
        <v>-33.4551307678</v>
      </c>
      <c r="D2521" s="4">
        <v>0.549750059112425</v>
      </c>
      <c r="E2521" s="5" t="s">
        <v>569</v>
      </c>
    </row>
    <row r="2522" spans="1:5">
      <c r="A2522" s="1">
        <v>2521</v>
      </c>
      <c r="B2522" s="3">
        <v>119.45</v>
      </c>
      <c r="C2522" s="3">
        <v>-33.4551307678</v>
      </c>
      <c r="D2522" s="4">
        <v>0.508312882120303</v>
      </c>
      <c r="E2522" s="5" t="s">
        <v>566</v>
      </c>
    </row>
    <row r="2523" spans="1:5">
      <c r="A2523" s="1">
        <v>2522</v>
      </c>
      <c r="B2523" s="3">
        <v>119.95</v>
      </c>
      <c r="C2523" s="3">
        <v>-33.4551307678</v>
      </c>
      <c r="D2523" s="4">
        <v>0.161984719759736</v>
      </c>
      <c r="E2523" s="5" t="s">
        <v>566</v>
      </c>
    </row>
    <row r="2524" spans="1:5">
      <c r="A2524" s="1">
        <v>2523</v>
      </c>
      <c r="B2524" s="3">
        <v>120.05</v>
      </c>
      <c r="C2524" s="3">
        <v>-33.4551307678</v>
      </c>
      <c r="D2524" s="4">
        <v>0.315169080484691</v>
      </c>
      <c r="E2524" s="5" t="s">
        <v>566</v>
      </c>
    </row>
    <row r="2525" spans="1:5">
      <c r="A2525" s="1">
        <v>2524</v>
      </c>
      <c r="B2525" s="3">
        <v>121.35</v>
      </c>
      <c r="C2525" s="3">
        <v>-33.4551307678</v>
      </c>
      <c r="D2525" s="4">
        <v>0.277565030785701</v>
      </c>
      <c r="E2525" s="5" t="s">
        <v>566</v>
      </c>
    </row>
    <row r="2526" spans="1:5">
      <c r="A2526" s="1">
        <v>2525</v>
      </c>
      <c r="B2526" s="3">
        <v>122.15</v>
      </c>
      <c r="C2526" s="3">
        <v>-33.4551307678</v>
      </c>
      <c r="D2526" s="4">
        <v>0.426148927421769</v>
      </c>
      <c r="E2526" s="5" t="s">
        <v>566</v>
      </c>
    </row>
    <row r="2527" spans="1:5">
      <c r="A2527" s="1">
        <v>2526</v>
      </c>
      <c r="B2527" s="3">
        <v>122.75</v>
      </c>
      <c r="C2527" s="3">
        <v>-33.4551307678</v>
      </c>
      <c r="D2527" s="4">
        <v>0.309662555501937</v>
      </c>
      <c r="E2527" s="5" t="s">
        <v>566</v>
      </c>
    </row>
    <row r="2528" spans="1:5">
      <c r="A2528" s="1">
        <v>2527</v>
      </c>
      <c r="B2528" s="3">
        <v>122.85</v>
      </c>
      <c r="C2528" s="3">
        <v>-33.4551307678</v>
      </c>
      <c r="D2528" s="4">
        <v>0.309662555501937</v>
      </c>
      <c r="E2528" s="5" t="s">
        <v>566</v>
      </c>
    </row>
    <row r="2529" spans="1:5">
      <c r="A2529" s="1">
        <v>2528</v>
      </c>
      <c r="B2529" s="3">
        <v>117.55</v>
      </c>
      <c r="C2529" s="3">
        <v>-33.5551307678</v>
      </c>
      <c r="D2529" s="4">
        <v>0.243922630552302</v>
      </c>
      <c r="E2529" s="5" t="s">
        <v>569</v>
      </c>
    </row>
    <row r="2530" spans="1:5">
      <c r="A2530" s="1">
        <v>2529</v>
      </c>
      <c r="B2530" s="3">
        <v>117.75</v>
      </c>
      <c r="C2530" s="3">
        <v>-33.5551307678</v>
      </c>
      <c r="D2530" s="4">
        <v>0.557785141460762</v>
      </c>
      <c r="E2530" s="5" t="s">
        <v>569</v>
      </c>
    </row>
    <row r="2531" spans="1:5">
      <c r="A2531" s="1">
        <v>2530</v>
      </c>
      <c r="B2531" s="3">
        <v>118.25</v>
      </c>
      <c r="C2531" s="3">
        <v>-33.5551307678</v>
      </c>
      <c r="D2531" s="4">
        <v>0.507160137776746</v>
      </c>
      <c r="E2531" s="5" t="s">
        <v>566</v>
      </c>
    </row>
    <row r="2532" spans="1:5">
      <c r="A2532" s="1">
        <v>2531</v>
      </c>
      <c r="B2532" s="3">
        <v>120.25</v>
      </c>
      <c r="C2532" s="3">
        <v>-33.5551307678</v>
      </c>
      <c r="D2532" s="4">
        <v>-0.0347400547946758</v>
      </c>
      <c r="E2532" s="5" t="s">
        <v>566</v>
      </c>
    </row>
    <row r="2533" spans="1:5">
      <c r="A2533" s="1">
        <v>2532</v>
      </c>
      <c r="B2533" s="3">
        <v>121.45</v>
      </c>
      <c r="C2533" s="3">
        <v>-33.5551307678</v>
      </c>
      <c r="D2533" s="4">
        <v>0.2129166287672</v>
      </c>
      <c r="E2533" s="5" t="s">
        <v>569</v>
      </c>
    </row>
    <row r="2534" spans="1:5">
      <c r="A2534" s="1">
        <v>2533</v>
      </c>
      <c r="B2534" s="3">
        <v>121.75</v>
      </c>
      <c r="C2534" s="3">
        <v>-33.5551307678</v>
      </c>
      <c r="D2534" s="4">
        <v>0.2129166287672</v>
      </c>
      <c r="E2534" s="5" t="s">
        <v>569</v>
      </c>
    </row>
    <row r="2535" spans="1:5">
      <c r="A2535" s="1">
        <v>2534</v>
      </c>
      <c r="B2535" s="3">
        <v>122.05</v>
      </c>
      <c r="C2535" s="3">
        <v>-33.5551307678</v>
      </c>
      <c r="D2535" s="4">
        <v>0.2129166287672</v>
      </c>
      <c r="E2535" s="5" t="s">
        <v>569</v>
      </c>
    </row>
    <row r="2536" spans="1:5">
      <c r="A2536" s="1">
        <v>2535</v>
      </c>
      <c r="B2536" s="3">
        <v>117.75</v>
      </c>
      <c r="C2536" s="3">
        <v>-33.6551307678</v>
      </c>
      <c r="D2536" s="4">
        <v>0.488384355693028</v>
      </c>
      <c r="E2536" s="5" t="s">
        <v>569</v>
      </c>
    </row>
    <row r="2537" spans="1:5">
      <c r="A2537" s="1">
        <v>2536</v>
      </c>
      <c r="B2537" s="3">
        <v>119.55</v>
      </c>
      <c r="C2537" s="3">
        <v>-33.6551307678</v>
      </c>
      <c r="D2537" s="4">
        <v>0.532634557550582</v>
      </c>
      <c r="E2537" s="5" t="s">
        <v>566</v>
      </c>
    </row>
    <row r="2538" spans="1:5">
      <c r="A2538" s="1">
        <v>2537</v>
      </c>
      <c r="B2538" s="3">
        <v>120.65</v>
      </c>
      <c r="C2538" s="3">
        <v>-33.6551307678</v>
      </c>
      <c r="D2538" s="4">
        <v>0.298053578922847</v>
      </c>
      <c r="E2538" s="5" t="s">
        <v>570</v>
      </c>
    </row>
    <row r="2539" spans="1:5">
      <c r="A2539" s="1">
        <v>2538</v>
      </c>
      <c r="B2539" s="3">
        <v>120.85</v>
      </c>
      <c r="C2539" s="3">
        <v>-33.6551307678</v>
      </c>
      <c r="D2539" s="4">
        <v>-0.0437316712063195</v>
      </c>
      <c r="E2539" s="5" t="s">
        <v>569</v>
      </c>
    </row>
    <row r="2540" spans="1:5">
      <c r="A2540" s="1">
        <v>2539</v>
      </c>
      <c r="B2540" s="3">
        <v>121.35</v>
      </c>
      <c r="C2540" s="3">
        <v>-33.6551307678</v>
      </c>
      <c r="D2540" s="4">
        <v>0.2129166287672</v>
      </c>
      <c r="E2540" s="5" t="s">
        <v>569</v>
      </c>
    </row>
    <row r="2541" spans="1:5">
      <c r="A2541" s="1">
        <v>2540</v>
      </c>
      <c r="B2541" s="3">
        <v>122.45</v>
      </c>
      <c r="C2541" s="3">
        <v>-33.6551307678</v>
      </c>
      <c r="D2541" s="4">
        <v>0.2129166287672</v>
      </c>
      <c r="E2541" s="5" t="s">
        <v>569</v>
      </c>
    </row>
    <row r="2542" spans="1:5">
      <c r="A2542" s="1">
        <v>2541</v>
      </c>
      <c r="B2542" s="3">
        <v>117.85</v>
      </c>
      <c r="C2542" s="3">
        <v>-33.7551307678</v>
      </c>
      <c r="D2542" s="4">
        <v>0.558020290282921</v>
      </c>
      <c r="E2542" s="5" t="s">
        <v>569</v>
      </c>
    </row>
    <row r="2543" spans="1:5">
      <c r="A2543" s="1">
        <v>2542</v>
      </c>
      <c r="B2543" s="3">
        <v>119.05</v>
      </c>
      <c r="C2543" s="3">
        <v>-33.7551307678</v>
      </c>
      <c r="D2543" s="4">
        <v>0.516583113290799</v>
      </c>
      <c r="E2543" s="5" t="s">
        <v>566</v>
      </c>
    </row>
    <row r="2544" spans="1:5">
      <c r="A2544" s="1">
        <v>2543</v>
      </c>
      <c r="B2544" s="3">
        <v>119.15</v>
      </c>
      <c r="C2544" s="3">
        <v>-33.7551307678</v>
      </c>
      <c r="D2544" s="4">
        <v>0.33262274857292</v>
      </c>
      <c r="E2544" s="5" t="s">
        <v>566</v>
      </c>
    </row>
    <row r="2545" spans="1:5">
      <c r="A2545" s="1">
        <v>2544</v>
      </c>
      <c r="B2545" s="3">
        <v>121.75</v>
      </c>
      <c r="C2545" s="3">
        <v>-33.7551307678</v>
      </c>
      <c r="D2545" s="4">
        <v>0.117833212621831</v>
      </c>
      <c r="E2545" s="5" t="s">
        <v>569</v>
      </c>
    </row>
    <row r="2546" spans="1:5">
      <c r="A2546" s="1">
        <v>2545</v>
      </c>
      <c r="B2546" s="3">
        <v>122.85</v>
      </c>
      <c r="C2546" s="3">
        <v>-33.7551307678</v>
      </c>
      <c r="D2546" s="4">
        <v>-0.0111732858222401</v>
      </c>
      <c r="E2546" s="5" t="s">
        <v>569</v>
      </c>
    </row>
    <row r="2547" spans="1:5">
      <c r="A2547" s="1">
        <v>2546</v>
      </c>
      <c r="B2547" s="3">
        <v>122.95</v>
      </c>
      <c r="C2547" s="3">
        <v>-33.7551307678</v>
      </c>
      <c r="D2547" s="4">
        <v>-0.0111732858222401</v>
      </c>
      <c r="E2547" s="5" t="s">
        <v>569</v>
      </c>
    </row>
    <row r="2548" spans="1:5">
      <c r="A2548" s="1">
        <v>2547</v>
      </c>
      <c r="B2548" s="3">
        <v>118.25</v>
      </c>
      <c r="C2548" s="3">
        <v>-33.8551307678</v>
      </c>
      <c r="D2548" s="4">
        <v>0.558020290282921</v>
      </c>
      <c r="E2548" s="5" t="s">
        <v>566</v>
      </c>
    </row>
    <row r="2549" spans="1:5">
      <c r="A2549" s="1">
        <v>2548</v>
      </c>
      <c r="B2549" s="3">
        <v>118.75</v>
      </c>
      <c r="C2549" s="3">
        <v>-33.8551307678</v>
      </c>
      <c r="D2549" s="4">
        <v>0.33262274857292</v>
      </c>
      <c r="E2549" s="5" t="s">
        <v>566</v>
      </c>
    </row>
    <row r="2550" spans="1:5">
      <c r="A2550" s="1">
        <v>2549</v>
      </c>
      <c r="B2550" s="3">
        <v>120.15</v>
      </c>
      <c r="C2550" s="3">
        <v>-33.8551307678</v>
      </c>
      <c r="D2550" s="4">
        <v>-0.0038709356450585</v>
      </c>
      <c r="E2550" s="5" t="s">
        <v>569</v>
      </c>
    </row>
    <row r="2551" spans="1:5">
      <c r="A2551" s="1">
        <v>2550</v>
      </c>
      <c r="B2551" s="3">
        <v>122.25</v>
      </c>
      <c r="C2551" s="3">
        <v>-33.8551307678</v>
      </c>
      <c r="D2551" s="4">
        <v>0.0908750785375443</v>
      </c>
      <c r="E2551" s="5" t="s">
        <v>569</v>
      </c>
    </row>
    <row r="2552" spans="1:5">
      <c r="A2552" s="1">
        <v>2551</v>
      </c>
      <c r="B2552" s="3">
        <v>122.45</v>
      </c>
      <c r="C2552" s="3">
        <v>-33.8551307678</v>
      </c>
      <c r="D2552" s="4">
        <v>0.117833212621831</v>
      </c>
      <c r="E2552" s="5" t="s">
        <v>569</v>
      </c>
    </row>
    <row r="2553" spans="1:5">
      <c r="A2553" s="1">
        <v>2552</v>
      </c>
      <c r="B2553" s="3">
        <v>119.05</v>
      </c>
      <c r="C2553" s="3">
        <v>-33.9551307678</v>
      </c>
      <c r="D2553" s="4">
        <v>0.532634557550582</v>
      </c>
      <c r="E2553" s="5" t="s">
        <v>566</v>
      </c>
    </row>
    <row r="2554" spans="1:5">
      <c r="A2554" s="1">
        <v>2553</v>
      </c>
      <c r="B2554" s="3">
        <v>117.55</v>
      </c>
      <c r="C2554" s="3">
        <v>-34.0551307678</v>
      </c>
      <c r="D2554" s="4">
        <v>0.481774405044406</v>
      </c>
      <c r="E2554" s="5" t="s">
        <v>569</v>
      </c>
    </row>
    <row r="2555" spans="1:5">
      <c r="A2555" s="1">
        <v>2554</v>
      </c>
      <c r="B2555" s="3">
        <v>116.85</v>
      </c>
      <c r="C2555" s="3">
        <v>-34.1551307678</v>
      </c>
      <c r="D2555" s="4">
        <v>-0.18336459777157</v>
      </c>
      <c r="E2555" s="5" t="s">
        <v>569</v>
      </c>
    </row>
    <row r="2556" spans="1:5">
      <c r="A2556" s="1">
        <v>2555</v>
      </c>
      <c r="B2556" s="3">
        <v>118.75</v>
      </c>
      <c r="C2556" s="3">
        <v>-34.1551307678</v>
      </c>
      <c r="D2556" s="4">
        <v>0.0759284017772119</v>
      </c>
      <c r="E2556" s="5" t="s">
        <v>566</v>
      </c>
    </row>
    <row r="2557" spans="1:5">
      <c r="A2557" s="1">
        <v>2556</v>
      </c>
      <c r="B2557" s="3">
        <v>118.85</v>
      </c>
      <c r="C2557" s="3">
        <v>-34.1551307678</v>
      </c>
      <c r="D2557" s="4">
        <v>0.0759284017772119</v>
      </c>
      <c r="E2557" s="5" t="s">
        <v>566</v>
      </c>
    </row>
    <row r="2558" spans="1:5">
      <c r="A2558" s="1">
        <v>2557</v>
      </c>
      <c r="B2558" s="3">
        <v>119.15</v>
      </c>
      <c r="C2558" s="3">
        <v>-34.1551307678</v>
      </c>
      <c r="D2558" s="4">
        <v>0.481774405044406</v>
      </c>
      <c r="E2558" s="5" t="s">
        <v>569</v>
      </c>
    </row>
    <row r="2559" spans="1:5">
      <c r="A2559" s="1">
        <v>2558</v>
      </c>
      <c r="B2559" s="3">
        <v>118.65</v>
      </c>
      <c r="C2559" s="3">
        <v>-34.2551307678</v>
      </c>
      <c r="D2559" s="4">
        <v>0.0759284017772119</v>
      </c>
      <c r="E2559" s="5" t="s">
        <v>566</v>
      </c>
    </row>
    <row r="2560" spans="1:5">
      <c r="A2560" s="1">
        <v>2559</v>
      </c>
      <c r="B2560" s="3">
        <v>119.25</v>
      </c>
      <c r="C2560" s="3">
        <v>-34.2551307678</v>
      </c>
      <c r="D2560" s="4">
        <v>-0.179941466294005</v>
      </c>
      <c r="E2560" s="5" t="s">
        <v>569</v>
      </c>
    </row>
    <row r="2561" spans="1:5">
      <c r="A2561" s="1">
        <v>2560</v>
      </c>
      <c r="B2561" s="3">
        <v>135.15</v>
      </c>
      <c r="C2561" s="3">
        <v>-33.2551307678</v>
      </c>
      <c r="D2561" s="4">
        <v>0.325778892657334</v>
      </c>
      <c r="E2561" s="5" t="s">
        <v>569</v>
      </c>
    </row>
    <row r="2562" spans="1:5">
      <c r="A2562" s="1">
        <v>2561</v>
      </c>
      <c r="B2562" s="3">
        <v>136.75</v>
      </c>
      <c r="C2562" s="3">
        <v>-33.2551307678</v>
      </c>
      <c r="D2562" s="4">
        <v>0.451534660154109</v>
      </c>
      <c r="E2562" s="5" t="s">
        <v>566</v>
      </c>
    </row>
    <row r="2563" spans="1:5">
      <c r="A2563" s="1">
        <v>2562</v>
      </c>
      <c r="B2563" s="3">
        <v>138.05</v>
      </c>
      <c r="C2563" s="3">
        <v>-33.2551307678</v>
      </c>
      <c r="D2563" s="4">
        <v>0.0697857403971232</v>
      </c>
      <c r="E2563" s="5" t="s">
        <v>566</v>
      </c>
    </row>
    <row r="2564" spans="1:5">
      <c r="A2564" s="1">
        <v>2563</v>
      </c>
      <c r="B2564" s="3">
        <v>136.25</v>
      </c>
      <c r="C2564" s="3">
        <v>-33.3551307678</v>
      </c>
      <c r="D2564" s="4">
        <v>0.400674507647934</v>
      </c>
      <c r="E2564" s="5" t="s">
        <v>566</v>
      </c>
    </row>
    <row r="2565" spans="1:5">
      <c r="A2565" s="1">
        <v>2564</v>
      </c>
      <c r="B2565" s="3">
        <v>136.65</v>
      </c>
      <c r="C2565" s="3">
        <v>-33.3551307678</v>
      </c>
      <c r="D2565" s="4">
        <v>0.451534660154109</v>
      </c>
      <c r="E2565" s="5" t="s">
        <v>566</v>
      </c>
    </row>
    <row r="2566" spans="1:5">
      <c r="A2566" s="1">
        <v>2565</v>
      </c>
      <c r="B2566" s="3">
        <v>138.95</v>
      </c>
      <c r="C2566" s="3">
        <v>-33.3551307678</v>
      </c>
      <c r="D2566" s="4">
        <v>0.113558307452767</v>
      </c>
      <c r="E2566" s="5" t="s">
        <v>566</v>
      </c>
    </row>
    <row r="2567" spans="1:5">
      <c r="A2567" s="1">
        <v>2566</v>
      </c>
      <c r="B2567" s="3">
        <v>135.85</v>
      </c>
      <c r="C2567" s="3">
        <v>-33.4551307678</v>
      </c>
      <c r="D2567" s="4">
        <v>0.412190119707136</v>
      </c>
      <c r="E2567" s="5" t="s">
        <v>566</v>
      </c>
    </row>
    <row r="2568" spans="1:5">
      <c r="A2568" s="1">
        <v>2567</v>
      </c>
      <c r="B2568" s="3">
        <v>136.05</v>
      </c>
      <c r="C2568" s="3">
        <v>-33.4551307678</v>
      </c>
      <c r="D2568" s="4">
        <v>0.412190119707136</v>
      </c>
      <c r="E2568" s="5" t="s">
        <v>566</v>
      </c>
    </row>
    <row r="2569" spans="1:5">
      <c r="A2569" s="1">
        <v>2568</v>
      </c>
      <c r="B2569" s="3">
        <v>136.85</v>
      </c>
      <c r="C2569" s="3">
        <v>-33.4551307678</v>
      </c>
      <c r="D2569" s="4">
        <v>0.137438158257255</v>
      </c>
      <c r="E2569" s="5" t="s">
        <v>566</v>
      </c>
    </row>
    <row r="2570" spans="1:5">
      <c r="A2570" s="1">
        <v>2569</v>
      </c>
      <c r="B2570" s="3">
        <v>136.95</v>
      </c>
      <c r="C2570" s="3">
        <v>-33.4551307678</v>
      </c>
      <c r="D2570" s="4">
        <v>0.175967788279548</v>
      </c>
      <c r="E2570" s="5" t="s">
        <v>566</v>
      </c>
    </row>
    <row r="2571" spans="1:5">
      <c r="A2571" s="1">
        <v>2570</v>
      </c>
      <c r="B2571" s="3">
        <v>138.85</v>
      </c>
      <c r="C2571" s="3">
        <v>-33.4551307678</v>
      </c>
      <c r="D2571" s="4">
        <v>-0.0640246425753674</v>
      </c>
      <c r="E2571" s="5" t="s">
        <v>569</v>
      </c>
    </row>
    <row r="2572" spans="1:5">
      <c r="A2572" s="1">
        <v>2571</v>
      </c>
      <c r="B2572" s="3">
        <v>135.45</v>
      </c>
      <c r="C2572" s="3">
        <v>-33.5551307678</v>
      </c>
      <c r="D2572" s="4">
        <v>0.420460350877632</v>
      </c>
      <c r="E2572" s="5" t="s">
        <v>569</v>
      </c>
    </row>
    <row r="2573" spans="1:5">
      <c r="A2573" s="1">
        <v>2572</v>
      </c>
      <c r="B2573" s="3">
        <v>136.95</v>
      </c>
      <c r="C2573" s="3">
        <v>-33.5551307678</v>
      </c>
      <c r="D2573" s="4">
        <v>0.354093368032348</v>
      </c>
      <c r="E2573" s="5" t="s">
        <v>566</v>
      </c>
    </row>
    <row r="2574" spans="1:5">
      <c r="A2574" s="1">
        <v>2573</v>
      </c>
      <c r="B2574" s="3">
        <v>138.55</v>
      </c>
      <c r="C2574" s="3">
        <v>-33.5551307678</v>
      </c>
      <c r="D2574" s="4">
        <v>-0.29555096650378</v>
      </c>
      <c r="E2574" s="5" t="s">
        <v>566</v>
      </c>
    </row>
    <row r="2575" spans="1:5">
      <c r="A2575" s="1">
        <v>2574</v>
      </c>
      <c r="B2575" s="3">
        <v>138.85</v>
      </c>
      <c r="C2575" s="3">
        <v>-33.5551307678</v>
      </c>
      <c r="D2575" s="4">
        <v>-0.0829076625857429</v>
      </c>
      <c r="E2575" s="5" t="s">
        <v>569</v>
      </c>
    </row>
    <row r="2576" spans="1:5">
      <c r="A2576" s="1">
        <v>2575</v>
      </c>
      <c r="B2576" s="3">
        <v>136.85</v>
      </c>
      <c r="C2576" s="3">
        <v>-33.6551307678</v>
      </c>
      <c r="D2576" s="4">
        <v>0.0723749495934554</v>
      </c>
      <c r="E2576" s="5" t="s">
        <v>566</v>
      </c>
    </row>
    <row r="2577" spans="1:5">
      <c r="A2577" s="1">
        <v>2576</v>
      </c>
      <c r="B2577" s="3">
        <v>139.35</v>
      </c>
      <c r="C2577" s="3">
        <v>-33.6551307678</v>
      </c>
      <c r="D2577" s="4">
        <v>0.184238019450044</v>
      </c>
      <c r="E2577" s="5" t="s">
        <v>568</v>
      </c>
    </row>
    <row r="2578" spans="1:5">
      <c r="A2578" s="1">
        <v>2577</v>
      </c>
      <c r="B2578" s="3">
        <v>135.15</v>
      </c>
      <c r="C2578" s="3">
        <v>-33.7551307678</v>
      </c>
      <c r="D2578" s="4">
        <v>-0.0730213484797162</v>
      </c>
      <c r="E2578" s="5" t="s">
        <v>569</v>
      </c>
    </row>
    <row r="2579" spans="1:5">
      <c r="A2579" s="1">
        <v>2578</v>
      </c>
      <c r="B2579" s="3">
        <v>138.95</v>
      </c>
      <c r="C2579" s="3">
        <v>-33.7551307678</v>
      </c>
      <c r="D2579" s="4">
        <v>-0.1245419311994</v>
      </c>
      <c r="E2579" s="5" t="s">
        <v>566</v>
      </c>
    </row>
    <row r="2580" spans="1:5">
      <c r="A2580" s="1">
        <v>2579</v>
      </c>
      <c r="B2580" s="3">
        <v>136.15</v>
      </c>
      <c r="C2580" s="3">
        <v>-33.8551307678</v>
      </c>
      <c r="D2580" s="4">
        <v>0.301921759812288</v>
      </c>
      <c r="E2580" s="5" t="s">
        <v>566</v>
      </c>
    </row>
    <row r="2581" spans="1:5">
      <c r="A2581" s="1">
        <v>2580</v>
      </c>
      <c r="B2581" s="3">
        <v>135.85</v>
      </c>
      <c r="C2581" s="3">
        <v>-33.9551307678</v>
      </c>
      <c r="D2581" s="4">
        <v>0.369600198371458</v>
      </c>
      <c r="E2581" s="5" t="s">
        <v>569</v>
      </c>
    </row>
    <row r="2582" spans="1:5">
      <c r="A2582" s="1">
        <v>2581</v>
      </c>
      <c r="B2582" s="3">
        <v>137.65</v>
      </c>
      <c r="C2582" s="3">
        <v>-33.9551307678</v>
      </c>
      <c r="D2582" s="4">
        <v>0.0688040669760633</v>
      </c>
      <c r="E2582" s="5" t="s">
        <v>566</v>
      </c>
    </row>
    <row r="2583" spans="1:5">
      <c r="A2583" s="1">
        <v>2582</v>
      </c>
      <c r="B2583" s="3">
        <v>139.05</v>
      </c>
      <c r="C2583" s="3">
        <v>-33.9551307678</v>
      </c>
      <c r="D2583" s="4">
        <v>0.0688040669760633</v>
      </c>
      <c r="E2583" s="5" t="s">
        <v>566</v>
      </c>
    </row>
    <row r="2584" spans="1:5">
      <c r="A2584" s="1">
        <v>2583</v>
      </c>
      <c r="B2584" s="3">
        <v>139.75</v>
      </c>
      <c r="C2584" s="3">
        <v>-34.0551307678</v>
      </c>
      <c r="D2584" s="4">
        <v>0.297814999370188</v>
      </c>
      <c r="E2584" s="5" t="s">
        <v>566</v>
      </c>
    </row>
    <row r="2585" spans="1:5">
      <c r="A2585" s="1">
        <v>2584</v>
      </c>
      <c r="B2585" s="3">
        <v>139.65</v>
      </c>
      <c r="C2585" s="3">
        <v>-34.2551307678</v>
      </c>
      <c r="D2585" s="4">
        <v>0.354093368032348</v>
      </c>
      <c r="E2585" s="5" t="s">
        <v>566</v>
      </c>
    </row>
    <row r="2586" spans="1:5">
      <c r="A2586" s="1">
        <v>2585</v>
      </c>
      <c r="B2586" s="3">
        <v>147.15</v>
      </c>
      <c r="C2586" s="3">
        <v>-33.2551307678</v>
      </c>
      <c r="D2586" s="4">
        <v>0.0943036868850484</v>
      </c>
      <c r="E2586" s="5" t="s">
        <v>566</v>
      </c>
    </row>
    <row r="2587" spans="1:5">
      <c r="A2587" s="1">
        <v>2586</v>
      </c>
      <c r="B2587" s="3">
        <v>147.75</v>
      </c>
      <c r="C2587" s="3">
        <v>-33.2551307678</v>
      </c>
      <c r="D2587" s="4">
        <v>0.0400691208779129</v>
      </c>
      <c r="E2587" s="5" t="s">
        <v>570</v>
      </c>
    </row>
    <row r="2588" spans="1:5">
      <c r="A2588" s="1">
        <v>2587</v>
      </c>
      <c r="B2588" s="3">
        <v>147.85</v>
      </c>
      <c r="C2588" s="3">
        <v>-33.2551307678</v>
      </c>
      <c r="D2588" s="4">
        <v>-0.286854448792029</v>
      </c>
      <c r="E2588" s="5" t="s">
        <v>570</v>
      </c>
    </row>
    <row r="2589" spans="1:5">
      <c r="A2589" s="1">
        <v>2588</v>
      </c>
      <c r="B2589" s="3">
        <v>148.35</v>
      </c>
      <c r="C2589" s="3">
        <v>-33.2551307678</v>
      </c>
      <c r="D2589" s="4">
        <v>0.232812485814912</v>
      </c>
      <c r="E2589" s="5" t="s">
        <v>570</v>
      </c>
    </row>
    <row r="2590" spans="1:5">
      <c r="A2590" s="1">
        <v>2589</v>
      </c>
      <c r="B2590" s="3">
        <v>148.55</v>
      </c>
      <c r="C2590" s="3">
        <v>-33.2551307678</v>
      </c>
      <c r="D2590" s="4">
        <v>0.14857050475733</v>
      </c>
      <c r="E2590" s="5" t="s">
        <v>570</v>
      </c>
    </row>
    <row r="2591" spans="1:5">
      <c r="A2591" s="1">
        <v>2590</v>
      </c>
      <c r="B2591" s="3">
        <v>145.85</v>
      </c>
      <c r="C2591" s="3">
        <v>-33.3551307678</v>
      </c>
      <c r="D2591" s="4">
        <v>0.237665247342207</v>
      </c>
      <c r="E2591" s="5" t="s">
        <v>566</v>
      </c>
    </row>
    <row r="2592" spans="1:5">
      <c r="A2592" s="1">
        <v>2591</v>
      </c>
      <c r="B2592" s="3">
        <v>146.85</v>
      </c>
      <c r="C2592" s="3">
        <v>-33.3551307678</v>
      </c>
      <c r="D2592" s="4">
        <v>0.36847609894</v>
      </c>
      <c r="E2592" s="5" t="s">
        <v>566</v>
      </c>
    </row>
    <row r="2593" spans="1:5">
      <c r="A2593" s="1">
        <v>2592</v>
      </c>
      <c r="B2593" s="3">
        <v>146.45</v>
      </c>
      <c r="C2593" s="3">
        <v>-33.4551307678</v>
      </c>
      <c r="D2593" s="4">
        <v>0.36847609894</v>
      </c>
      <c r="E2593" s="5" t="s">
        <v>566</v>
      </c>
    </row>
    <row r="2594" spans="1:5">
      <c r="A2594" s="1">
        <v>2593</v>
      </c>
      <c r="B2594" s="3">
        <v>146.65</v>
      </c>
      <c r="C2594" s="3">
        <v>-33.4551307678</v>
      </c>
      <c r="D2594" s="4">
        <v>0.951488996739572</v>
      </c>
      <c r="E2594" s="5" t="s">
        <v>566</v>
      </c>
    </row>
    <row r="2595" spans="1:5">
      <c r="A2595" s="1">
        <v>2594</v>
      </c>
      <c r="B2595" s="3">
        <v>149.15</v>
      </c>
      <c r="C2595" s="3">
        <v>-33.4551307678</v>
      </c>
      <c r="D2595" s="4">
        <v>-0.129899301424991</v>
      </c>
      <c r="E2595" s="5" t="s">
        <v>570</v>
      </c>
    </row>
    <row r="2596" spans="1:5">
      <c r="A2596" s="1">
        <v>2595</v>
      </c>
      <c r="B2596" s="3">
        <v>147.15</v>
      </c>
      <c r="C2596" s="3">
        <v>-33.5551307678</v>
      </c>
      <c r="D2596" s="4">
        <v>0.533814551198133</v>
      </c>
      <c r="E2596" s="5" t="s">
        <v>566</v>
      </c>
    </row>
    <row r="2597" spans="1:5">
      <c r="A2597" s="1">
        <v>2596</v>
      </c>
      <c r="B2597" s="3">
        <v>145.35</v>
      </c>
      <c r="C2597" s="3">
        <v>-33.6551307678</v>
      </c>
      <c r="D2597" s="4">
        <v>-0.0291085702997534</v>
      </c>
      <c r="E2597" s="5" t="s">
        <v>566</v>
      </c>
    </row>
    <row r="2598" spans="1:5">
      <c r="A2598" s="1">
        <v>2597</v>
      </c>
      <c r="B2598" s="3">
        <v>146.05</v>
      </c>
      <c r="C2598" s="3">
        <v>-33.6551307678</v>
      </c>
      <c r="D2598" s="4">
        <v>-0.147277305582904</v>
      </c>
      <c r="E2598" s="5" t="s">
        <v>566</v>
      </c>
    </row>
    <row r="2599" spans="1:5">
      <c r="A2599" s="1">
        <v>2598</v>
      </c>
      <c r="B2599" s="3">
        <v>146.25</v>
      </c>
      <c r="C2599" s="3">
        <v>-33.6551307678</v>
      </c>
      <c r="D2599" s="4">
        <v>-0.147277305582904</v>
      </c>
      <c r="E2599" s="5" t="s">
        <v>566</v>
      </c>
    </row>
    <row r="2600" spans="1:5">
      <c r="A2600" s="1">
        <v>2599</v>
      </c>
      <c r="B2600" s="3">
        <v>146.45</v>
      </c>
      <c r="C2600" s="3">
        <v>-33.6551307678</v>
      </c>
      <c r="D2600" s="4">
        <v>0.376746330110496</v>
      </c>
      <c r="E2600" s="5" t="s">
        <v>566</v>
      </c>
    </row>
    <row r="2601" spans="1:5">
      <c r="A2601" s="1">
        <v>2600</v>
      </c>
      <c r="B2601" s="3">
        <v>141.55</v>
      </c>
      <c r="C2601" s="3">
        <v>-33.7551307678</v>
      </c>
      <c r="D2601" s="4">
        <v>0.184238019450044</v>
      </c>
      <c r="E2601" s="5" t="s">
        <v>566</v>
      </c>
    </row>
    <row r="2602" spans="1:5">
      <c r="A2602" s="1">
        <v>2601</v>
      </c>
      <c r="B2602" s="3">
        <v>141.65</v>
      </c>
      <c r="C2602" s="3">
        <v>-33.7551307678</v>
      </c>
      <c r="D2602" s="4">
        <v>0.127959650787884</v>
      </c>
      <c r="E2602" s="5" t="s">
        <v>566</v>
      </c>
    </row>
    <row r="2603" spans="1:5">
      <c r="A2603" s="1">
        <v>2602</v>
      </c>
      <c r="B2603" s="3">
        <v>146.65</v>
      </c>
      <c r="C2603" s="3">
        <v>-33.7551307678</v>
      </c>
      <c r="D2603" s="4">
        <v>0.272429266637848</v>
      </c>
      <c r="E2603" s="5" t="s">
        <v>566</v>
      </c>
    </row>
    <row r="2604" spans="1:5">
      <c r="A2604" s="1">
        <v>2603</v>
      </c>
      <c r="B2604" s="3">
        <v>141.65</v>
      </c>
      <c r="C2604" s="3">
        <v>-33.8551307678</v>
      </c>
      <c r="D2604" s="4">
        <v>0.127959650787884</v>
      </c>
      <c r="E2604" s="5" t="s">
        <v>566</v>
      </c>
    </row>
    <row r="2605" spans="1:5">
      <c r="A2605" s="1">
        <v>2604</v>
      </c>
      <c r="B2605" s="3">
        <v>147.05</v>
      </c>
      <c r="C2605" s="3">
        <v>-33.8551307678</v>
      </c>
      <c r="D2605" s="4">
        <v>-0.054494303032093</v>
      </c>
      <c r="E2605" s="5" t="s">
        <v>566</v>
      </c>
    </row>
    <row r="2606" spans="1:5">
      <c r="A2606" s="1">
        <v>2605</v>
      </c>
      <c r="B2606" s="3">
        <v>148.25</v>
      </c>
      <c r="C2606" s="3">
        <v>-33.8551307678</v>
      </c>
      <c r="D2606" s="4">
        <v>0.526561178665542</v>
      </c>
      <c r="E2606" s="5" t="s">
        <v>570</v>
      </c>
    </row>
    <row r="2607" spans="1:5">
      <c r="A2607" s="1">
        <v>2606</v>
      </c>
      <c r="B2607" s="3">
        <v>143.65</v>
      </c>
      <c r="C2607" s="3">
        <v>-33.9551307678</v>
      </c>
      <c r="D2607" s="4">
        <v>-0.0291085702997534</v>
      </c>
      <c r="E2607" s="5" t="s">
        <v>566</v>
      </c>
    </row>
    <row r="2608" spans="1:5">
      <c r="A2608" s="1">
        <v>2607</v>
      </c>
      <c r="B2608" s="3">
        <v>145.45</v>
      </c>
      <c r="C2608" s="3">
        <v>-33.9551307678</v>
      </c>
      <c r="D2608" s="4">
        <v>0.117078502873445</v>
      </c>
      <c r="E2608" s="5" t="s">
        <v>566</v>
      </c>
    </row>
    <row r="2609" spans="1:5">
      <c r="A2609" s="1">
        <v>2608</v>
      </c>
      <c r="B2609" s="3">
        <v>146.25</v>
      </c>
      <c r="C2609" s="3">
        <v>-33.9551307678</v>
      </c>
      <c r="D2609" s="4">
        <v>-0.054494303032093</v>
      </c>
      <c r="E2609" s="5" t="s">
        <v>566</v>
      </c>
    </row>
    <row r="2610" spans="1:5">
      <c r="A2610" s="1">
        <v>2609</v>
      </c>
      <c r="B2610" s="3">
        <v>146.55</v>
      </c>
      <c r="C2610" s="3">
        <v>-33.9551307678</v>
      </c>
      <c r="D2610" s="4">
        <v>0.376746330110496</v>
      </c>
      <c r="E2610" s="5" t="s">
        <v>566</v>
      </c>
    </row>
    <row r="2611" spans="1:5">
      <c r="A2611" s="1">
        <v>2610</v>
      </c>
      <c r="B2611" s="3">
        <v>149.25</v>
      </c>
      <c r="C2611" s="3">
        <v>-33.9551307678</v>
      </c>
      <c r="D2611" s="4">
        <v>0.140533710550855</v>
      </c>
      <c r="E2611" s="5" t="s">
        <v>570</v>
      </c>
    </row>
    <row r="2612" spans="1:5">
      <c r="A2612" s="1">
        <v>2611</v>
      </c>
      <c r="B2612" s="3">
        <v>141.85</v>
      </c>
      <c r="C2612" s="3">
        <v>-34.0551307678</v>
      </c>
      <c r="D2612" s="4">
        <v>0.245556226556306</v>
      </c>
      <c r="E2612" s="5" t="s">
        <v>566</v>
      </c>
    </row>
    <row r="2613" spans="1:5">
      <c r="A2613" s="1">
        <v>2612</v>
      </c>
      <c r="B2613" s="3">
        <v>145.55</v>
      </c>
      <c r="C2613" s="3">
        <v>-34.0551307678</v>
      </c>
      <c r="D2613" s="4">
        <v>0.0142932167624356</v>
      </c>
      <c r="E2613" s="5" t="s">
        <v>566</v>
      </c>
    </row>
    <row r="2614" spans="1:5">
      <c r="A2614" s="1">
        <v>2613</v>
      </c>
      <c r="B2614" s="3">
        <v>145.65</v>
      </c>
      <c r="C2614" s="3">
        <v>-34.0551307678</v>
      </c>
      <c r="D2614" s="4">
        <v>0.445533849905024</v>
      </c>
      <c r="E2614" s="5" t="s">
        <v>566</v>
      </c>
    </row>
    <row r="2615" spans="1:5">
      <c r="A2615" s="1">
        <v>2614</v>
      </c>
      <c r="B2615" s="3">
        <v>146.15</v>
      </c>
      <c r="C2615" s="3">
        <v>-34.0551307678</v>
      </c>
      <c r="D2615" s="4">
        <v>-0.147277305582904</v>
      </c>
      <c r="E2615" s="5" t="s">
        <v>566</v>
      </c>
    </row>
    <row r="2616" spans="1:5">
      <c r="A2616" s="1">
        <v>2615</v>
      </c>
      <c r="B2616" s="3">
        <v>146.25</v>
      </c>
      <c r="C2616" s="3">
        <v>-34.0551307678</v>
      </c>
      <c r="D2616" s="4">
        <v>-0.147277305582904</v>
      </c>
      <c r="E2616" s="5" t="s">
        <v>566</v>
      </c>
    </row>
    <row r="2617" spans="1:5">
      <c r="A2617" s="1">
        <v>2616</v>
      </c>
      <c r="B2617" s="3">
        <v>146.55</v>
      </c>
      <c r="C2617" s="3">
        <v>-34.0551307678</v>
      </c>
      <c r="D2617" s="4">
        <v>0.452058370764056</v>
      </c>
      <c r="E2617" s="5" t="s">
        <v>566</v>
      </c>
    </row>
    <row r="2618" spans="1:5">
      <c r="A2618" s="1">
        <v>2617</v>
      </c>
      <c r="B2618" s="3">
        <v>146.75</v>
      </c>
      <c r="C2618" s="3">
        <v>-34.0551307678</v>
      </c>
      <c r="D2618" s="4">
        <v>0.376746330110496</v>
      </c>
      <c r="E2618" s="5" t="s">
        <v>566</v>
      </c>
    </row>
    <row r="2619" spans="1:5">
      <c r="A2619" s="1">
        <v>2618</v>
      </c>
      <c r="B2619" s="3">
        <v>147.05</v>
      </c>
      <c r="C2619" s="3">
        <v>-34.0551307678</v>
      </c>
      <c r="D2619" s="4">
        <v>0.376746330110496</v>
      </c>
      <c r="E2619" s="5" t="s">
        <v>566</v>
      </c>
    </row>
    <row r="2620" spans="1:5">
      <c r="A2620" s="1">
        <v>2619</v>
      </c>
      <c r="B2620" s="3">
        <v>147.15</v>
      </c>
      <c r="C2620" s="3">
        <v>-34.0551307678</v>
      </c>
      <c r="D2620" s="4">
        <v>0.703669899780437</v>
      </c>
      <c r="E2620" s="5" t="s">
        <v>566</v>
      </c>
    </row>
    <row r="2621" spans="1:5">
      <c r="A2621" s="1">
        <v>2620</v>
      </c>
      <c r="B2621" s="3">
        <v>148.05</v>
      </c>
      <c r="C2621" s="3">
        <v>-34.0551307678</v>
      </c>
      <c r="D2621" s="4">
        <v>0.23904390736008</v>
      </c>
      <c r="E2621" s="5" t="s">
        <v>570</v>
      </c>
    </row>
    <row r="2622" spans="1:5">
      <c r="A2622" s="1">
        <v>2621</v>
      </c>
      <c r="B2622" s="3">
        <v>140.15</v>
      </c>
      <c r="C2622" s="3">
        <v>-34.1551307678</v>
      </c>
      <c r="D2622" s="4">
        <v>0.550042218873295</v>
      </c>
      <c r="E2622" s="5" t="s">
        <v>566</v>
      </c>
    </row>
    <row r="2623" spans="1:5">
      <c r="A2623" s="1">
        <v>2622</v>
      </c>
      <c r="B2623" s="3">
        <v>141.05</v>
      </c>
      <c r="C2623" s="3">
        <v>-34.1551307678</v>
      </c>
      <c r="D2623" s="4">
        <v>0.0959573181569347</v>
      </c>
      <c r="E2623" s="5" t="s">
        <v>566</v>
      </c>
    </row>
    <row r="2624" spans="1:5">
      <c r="A2624" s="1">
        <v>2623</v>
      </c>
      <c r="B2624" s="3">
        <v>145.05</v>
      </c>
      <c r="C2624" s="3">
        <v>-34.1551307678</v>
      </c>
      <c r="D2624" s="4">
        <v>0.117078502873445</v>
      </c>
      <c r="E2624" s="5" t="s">
        <v>566</v>
      </c>
    </row>
    <row r="2625" spans="1:5">
      <c r="A2625" s="1">
        <v>2624</v>
      </c>
      <c r="B2625" s="3">
        <v>145.75</v>
      </c>
      <c r="C2625" s="3">
        <v>-34.1551307678</v>
      </c>
      <c r="D2625" s="4">
        <v>0.376746330110496</v>
      </c>
      <c r="E2625" s="5" t="s">
        <v>566</v>
      </c>
    </row>
    <row r="2626" spans="1:5">
      <c r="A2626" s="1">
        <v>2625</v>
      </c>
      <c r="B2626" s="3">
        <v>146.65</v>
      </c>
      <c r="C2626" s="3">
        <v>-34.1551307678</v>
      </c>
      <c r="D2626" s="4">
        <v>0.376746330110496</v>
      </c>
      <c r="E2626" s="5" t="s">
        <v>566</v>
      </c>
    </row>
    <row r="2627" spans="1:5">
      <c r="A2627" s="1">
        <v>2626</v>
      </c>
      <c r="B2627" s="3">
        <v>147.15</v>
      </c>
      <c r="C2627" s="3">
        <v>-34.1551307678</v>
      </c>
      <c r="D2627" s="4">
        <v>0.376746330110496</v>
      </c>
      <c r="E2627" s="5" t="s">
        <v>566</v>
      </c>
    </row>
    <row r="2628" spans="1:5">
      <c r="A2628" s="1">
        <v>2627</v>
      </c>
      <c r="B2628" s="3">
        <v>148.65</v>
      </c>
      <c r="C2628" s="3">
        <v>-34.1551307678</v>
      </c>
      <c r="D2628" s="4">
        <v>0.28018914686513</v>
      </c>
      <c r="E2628" s="5" t="s">
        <v>570</v>
      </c>
    </row>
    <row r="2629" spans="1:5">
      <c r="A2629" s="1">
        <v>2628</v>
      </c>
      <c r="B2629" s="3">
        <v>149.05</v>
      </c>
      <c r="C2629" s="3">
        <v>-34.1551307678</v>
      </c>
      <c r="D2629" s="4">
        <v>0.28018914686513</v>
      </c>
      <c r="E2629" s="5" t="s">
        <v>570</v>
      </c>
    </row>
    <row r="2630" spans="1:5">
      <c r="A2630" s="1">
        <v>2629</v>
      </c>
      <c r="B2630" s="3">
        <v>140.95</v>
      </c>
      <c r="C2630" s="3">
        <v>-34.2551307678</v>
      </c>
      <c r="D2630" s="4">
        <v>0.354093368032348</v>
      </c>
      <c r="E2630" s="5" t="s">
        <v>566</v>
      </c>
    </row>
    <row r="2631" spans="1:5">
      <c r="A2631" s="1">
        <v>2630</v>
      </c>
      <c r="B2631" s="3">
        <v>142.15</v>
      </c>
      <c r="C2631" s="3">
        <v>-34.2551307678</v>
      </c>
      <c r="D2631" s="4">
        <v>0.196009170591483</v>
      </c>
      <c r="E2631" s="5" t="s">
        <v>566</v>
      </c>
    </row>
    <row r="2632" spans="1:5">
      <c r="A2632" s="1">
        <v>2631</v>
      </c>
      <c r="B2632" s="3">
        <v>142.25</v>
      </c>
      <c r="C2632" s="3">
        <v>-34.2551307678</v>
      </c>
      <c r="D2632" s="4">
        <v>0.0271697983624062</v>
      </c>
      <c r="E2632" s="5" t="s">
        <v>566</v>
      </c>
    </row>
    <row r="2633" spans="1:5">
      <c r="A2633" s="1">
        <v>2632</v>
      </c>
      <c r="B2633" s="3">
        <v>145.75</v>
      </c>
      <c r="C2633" s="3">
        <v>-34.2551307678</v>
      </c>
      <c r="D2633" s="4">
        <v>0.0916927701411057</v>
      </c>
      <c r="E2633" s="5" t="s">
        <v>566</v>
      </c>
    </row>
    <row r="2634" spans="1:5">
      <c r="A2634" s="1">
        <v>2633</v>
      </c>
      <c r="B2634" s="3">
        <v>146.45</v>
      </c>
      <c r="C2634" s="3">
        <v>-34.2551307678</v>
      </c>
      <c r="D2634" s="4">
        <v>-0.054494303032093</v>
      </c>
      <c r="E2634" s="5" t="s">
        <v>566</v>
      </c>
    </row>
    <row r="2635" spans="1:5">
      <c r="A2635" s="1">
        <v>2634</v>
      </c>
      <c r="B2635" s="3">
        <v>146.85</v>
      </c>
      <c r="C2635" s="3">
        <v>-34.2551307678</v>
      </c>
      <c r="D2635" s="4">
        <v>0.703669899780437</v>
      </c>
      <c r="E2635" s="5" t="s">
        <v>566</v>
      </c>
    </row>
    <row r="2636" spans="1:5">
      <c r="A2636" s="1">
        <v>2635</v>
      </c>
      <c r="B2636" s="3">
        <v>118.35</v>
      </c>
      <c r="C2636" s="3">
        <v>-34.3551307678</v>
      </c>
      <c r="D2636" s="4">
        <v>0.0250682492710375</v>
      </c>
      <c r="E2636" s="5" t="s">
        <v>569</v>
      </c>
    </row>
    <row r="2637" spans="1:5">
      <c r="A2637" s="1">
        <v>2636</v>
      </c>
      <c r="B2637" s="3">
        <v>119.25</v>
      </c>
      <c r="C2637" s="3">
        <v>-34.3551307678</v>
      </c>
      <c r="D2637" s="4">
        <v>0.0298565044773384</v>
      </c>
      <c r="E2637" s="5" t="s">
        <v>569</v>
      </c>
    </row>
    <row r="2638" spans="1:5">
      <c r="A2638" s="1">
        <v>2637</v>
      </c>
      <c r="B2638" s="3">
        <v>116.05</v>
      </c>
      <c r="C2638" s="3">
        <v>-34.4551307678</v>
      </c>
      <c r="D2638" s="4">
        <v>0.583249706665305</v>
      </c>
      <c r="E2638" s="5" t="s">
        <v>569</v>
      </c>
    </row>
    <row r="2639" spans="1:5">
      <c r="A2639" s="1">
        <v>2638</v>
      </c>
      <c r="B2639" s="3">
        <v>118.75</v>
      </c>
      <c r="C2639" s="3">
        <v>-34.4551307678</v>
      </c>
      <c r="D2639" s="4">
        <v>0.124939920622707</v>
      </c>
      <c r="E2639" s="5" t="s">
        <v>569</v>
      </c>
    </row>
    <row r="2640" spans="1:5">
      <c r="A2640" s="1">
        <v>2639</v>
      </c>
      <c r="B2640" s="3">
        <v>118.05</v>
      </c>
      <c r="C2640" s="3">
        <v>-34.8551307678</v>
      </c>
      <c r="D2640" s="4">
        <v>0.0076967404719642</v>
      </c>
      <c r="E2640" s="5" t="s">
        <v>569</v>
      </c>
    </row>
    <row r="2641" spans="1:5">
      <c r="A2641" s="1">
        <v>2640</v>
      </c>
      <c r="B2641" s="3">
        <v>118.25</v>
      </c>
      <c r="C2641" s="3">
        <v>-34.8551307678</v>
      </c>
      <c r="D2641" s="4">
        <v>0.0076967404719642</v>
      </c>
      <c r="E2641" s="5" t="s">
        <v>569</v>
      </c>
    </row>
    <row r="2642" spans="1:5">
      <c r="A2642" s="1">
        <v>2641</v>
      </c>
      <c r="B2642" s="3">
        <v>117.15</v>
      </c>
      <c r="C2642" s="3">
        <v>-34.9551307678</v>
      </c>
      <c r="D2642" s="4">
        <v>-0.311999366551357</v>
      </c>
      <c r="E2642" s="5" t="s">
        <v>569</v>
      </c>
    </row>
    <row r="2643" spans="1:5">
      <c r="A2643" s="1">
        <v>2642</v>
      </c>
      <c r="B2643" s="3">
        <v>137.55</v>
      </c>
      <c r="C2643" s="3">
        <v>-34.3551307678</v>
      </c>
      <c r="D2643" s="4">
        <v>0.0579120226205767</v>
      </c>
      <c r="E2643" s="5" t="s">
        <v>566</v>
      </c>
    </row>
    <row r="2644" spans="1:5">
      <c r="A2644" s="1">
        <v>2643</v>
      </c>
      <c r="B2644" s="3">
        <v>139.25</v>
      </c>
      <c r="C2644" s="3">
        <v>-34.3551307678</v>
      </c>
      <c r="D2644" s="4">
        <v>0.354093368032348</v>
      </c>
      <c r="E2644" s="5" t="s">
        <v>566</v>
      </c>
    </row>
    <row r="2645" spans="1:5">
      <c r="A2645" s="1">
        <v>2644</v>
      </c>
      <c r="B2645" s="3">
        <v>139.85</v>
      </c>
      <c r="C2645" s="3">
        <v>-34.3551307678</v>
      </c>
      <c r="D2645" s="4">
        <v>0.354093368032348</v>
      </c>
      <c r="E2645" s="5" t="s">
        <v>566</v>
      </c>
    </row>
    <row r="2646" spans="1:5">
      <c r="A2646" s="1">
        <v>2645</v>
      </c>
      <c r="B2646" s="3">
        <v>139.95</v>
      </c>
      <c r="C2646" s="3">
        <v>-34.3551307678</v>
      </c>
      <c r="D2646" s="4">
        <v>0.354093368032348</v>
      </c>
      <c r="E2646" s="5" t="s">
        <v>566</v>
      </c>
    </row>
    <row r="2647" spans="1:5">
      <c r="A2647" s="1">
        <v>2646</v>
      </c>
      <c r="B2647" s="3">
        <v>139.65</v>
      </c>
      <c r="C2647" s="3">
        <v>-34.4551307678</v>
      </c>
      <c r="D2647" s="4">
        <v>0.354093368032348</v>
      </c>
      <c r="E2647" s="5" t="s">
        <v>566</v>
      </c>
    </row>
    <row r="2648" spans="1:5">
      <c r="A2648" s="1">
        <v>2647</v>
      </c>
      <c r="B2648" s="3">
        <v>139.95</v>
      </c>
      <c r="C2648" s="3">
        <v>-34.4551307678</v>
      </c>
      <c r="D2648" s="4">
        <v>0.354093368032348</v>
      </c>
      <c r="E2648" s="5" t="s">
        <v>566</v>
      </c>
    </row>
    <row r="2649" spans="1:5">
      <c r="A2649" s="1">
        <v>2648</v>
      </c>
      <c r="B2649" s="3">
        <v>139.95</v>
      </c>
      <c r="C2649" s="3">
        <v>-34.5551307678</v>
      </c>
      <c r="D2649" s="4">
        <v>0.354093368032348</v>
      </c>
      <c r="E2649" s="5" t="s">
        <v>566</v>
      </c>
    </row>
    <row r="2650" spans="1:5">
      <c r="A2650" s="1">
        <v>2649</v>
      </c>
      <c r="B2650" s="3">
        <v>139.45</v>
      </c>
      <c r="C2650" s="3">
        <v>-34.6551307678</v>
      </c>
      <c r="D2650" s="4">
        <v>0.184238019450044</v>
      </c>
      <c r="E2650" s="5" t="s">
        <v>566</v>
      </c>
    </row>
    <row r="2651" spans="1:5">
      <c r="A2651" s="1">
        <v>2650</v>
      </c>
      <c r="B2651" s="3">
        <v>138.85</v>
      </c>
      <c r="C2651" s="3">
        <v>-34.8551307678</v>
      </c>
      <c r="D2651" s="4">
        <v>0.257815703182995</v>
      </c>
      <c r="E2651" s="5" t="s">
        <v>569</v>
      </c>
    </row>
    <row r="2652" spans="1:5">
      <c r="A2652" s="1">
        <v>2651</v>
      </c>
      <c r="B2652" s="3">
        <v>139.45</v>
      </c>
      <c r="C2652" s="3">
        <v>-34.8551307678</v>
      </c>
      <c r="D2652" s="4">
        <v>0.420166901750564</v>
      </c>
      <c r="E2652" s="5" t="s">
        <v>566</v>
      </c>
    </row>
    <row r="2653" spans="1:5">
      <c r="A2653" s="1">
        <v>2652</v>
      </c>
      <c r="B2653" s="3">
        <v>137.15</v>
      </c>
      <c r="C2653" s="3">
        <v>-34.9551307678</v>
      </c>
      <c r="D2653" s="4">
        <v>-0.238300084195169</v>
      </c>
      <c r="E2653" s="5" t="s">
        <v>569</v>
      </c>
    </row>
    <row r="2654" spans="1:5">
      <c r="A2654" s="1">
        <v>2653</v>
      </c>
      <c r="B2654" s="3">
        <v>137.25</v>
      </c>
      <c r="C2654" s="3">
        <v>-34.9551307678</v>
      </c>
      <c r="D2654" s="4">
        <v>0.257406440044286</v>
      </c>
      <c r="E2654" s="5" t="s">
        <v>569</v>
      </c>
    </row>
    <row r="2655" spans="1:5">
      <c r="A2655" s="1">
        <v>2654</v>
      </c>
      <c r="B2655" s="3">
        <v>138.75</v>
      </c>
      <c r="C2655" s="3">
        <v>-35.1551307678</v>
      </c>
      <c r="D2655" s="4">
        <v>0.213902406893543</v>
      </c>
      <c r="E2655" s="5" t="s">
        <v>569</v>
      </c>
    </row>
    <row r="2656" spans="1:5">
      <c r="A2656" s="1">
        <v>2655</v>
      </c>
      <c r="B2656" s="3">
        <v>140.75</v>
      </c>
      <c r="C2656" s="3">
        <v>-34.3551307678</v>
      </c>
      <c r="D2656" s="4">
        <v>0.0812613350066902</v>
      </c>
      <c r="E2656" s="5" t="s">
        <v>568</v>
      </c>
    </row>
    <row r="2657" spans="1:5">
      <c r="A2657" s="1">
        <v>2656</v>
      </c>
      <c r="B2657" s="3">
        <v>145.75</v>
      </c>
      <c r="C2657" s="3">
        <v>-34.3551307678</v>
      </c>
      <c r="D2657" s="4">
        <v>0.0916927701411057</v>
      </c>
      <c r="E2657" s="5" t="s">
        <v>566</v>
      </c>
    </row>
    <row r="2658" spans="1:5">
      <c r="A2658" s="1">
        <v>2657</v>
      </c>
      <c r="B2658" s="3">
        <v>146.15</v>
      </c>
      <c r="C2658" s="3">
        <v>-34.3551307678</v>
      </c>
      <c r="D2658" s="4">
        <v>0.221569114131674</v>
      </c>
      <c r="E2658" s="5" t="s">
        <v>566</v>
      </c>
    </row>
    <row r="2659" spans="1:5">
      <c r="A2659" s="1">
        <v>2658</v>
      </c>
      <c r="B2659" s="3">
        <v>147.35</v>
      </c>
      <c r="C2659" s="3">
        <v>-34.3551307678</v>
      </c>
      <c r="D2659" s="4">
        <v>0.479579985190997</v>
      </c>
      <c r="E2659" s="5" t="s">
        <v>570</v>
      </c>
    </row>
    <row r="2660" spans="1:5">
      <c r="A2660" s="1">
        <v>2659</v>
      </c>
      <c r="B2660" s="3">
        <v>149.05</v>
      </c>
      <c r="C2660" s="3">
        <v>-34.3551307678</v>
      </c>
      <c r="D2660" s="4">
        <v>0.28018914686513</v>
      </c>
      <c r="E2660" s="5" t="s">
        <v>570</v>
      </c>
    </row>
    <row r="2661" spans="1:5">
      <c r="A2661" s="1">
        <v>2660</v>
      </c>
      <c r="B2661" s="3">
        <v>140.95</v>
      </c>
      <c r="C2661" s="3">
        <v>-34.4551307678</v>
      </c>
      <c r="D2661" s="4">
        <v>0.0850761702424962</v>
      </c>
      <c r="E2661" s="5" t="s">
        <v>566</v>
      </c>
    </row>
    <row r="2662" spans="1:5">
      <c r="A2662" s="1">
        <v>2661</v>
      </c>
      <c r="B2662" s="3">
        <v>141.25</v>
      </c>
      <c r="C2662" s="3">
        <v>-34.4551307678</v>
      </c>
      <c r="D2662" s="4">
        <v>0.354093368032348</v>
      </c>
      <c r="E2662" s="5" t="s">
        <v>566</v>
      </c>
    </row>
    <row r="2663" spans="1:5">
      <c r="A2663" s="1">
        <v>2662</v>
      </c>
      <c r="B2663" s="3">
        <v>141.35</v>
      </c>
      <c r="C2663" s="3">
        <v>-34.4551307678</v>
      </c>
      <c r="D2663" s="4">
        <v>0.354093368032348</v>
      </c>
      <c r="E2663" s="5" t="s">
        <v>566</v>
      </c>
    </row>
    <row r="2664" spans="1:5">
      <c r="A2664" s="1">
        <v>2663</v>
      </c>
      <c r="B2664" s="3">
        <v>142.15</v>
      </c>
      <c r="C2664" s="3">
        <v>-34.4551307678</v>
      </c>
      <c r="D2664" s="4">
        <v>0.354093368032348</v>
      </c>
      <c r="E2664" s="5" t="s">
        <v>566</v>
      </c>
    </row>
    <row r="2665" spans="1:5">
      <c r="A2665" s="1">
        <v>2664</v>
      </c>
      <c r="B2665" s="3">
        <v>142.35</v>
      </c>
      <c r="C2665" s="3">
        <v>-34.4551307678</v>
      </c>
      <c r="D2665" s="4">
        <v>0.327599579907202</v>
      </c>
      <c r="E2665" s="5" t="s">
        <v>566</v>
      </c>
    </row>
    <row r="2666" spans="1:5">
      <c r="A2666" s="1">
        <v>2665</v>
      </c>
      <c r="B2666" s="3">
        <v>143.05</v>
      </c>
      <c r="C2666" s="3">
        <v>-34.4551307678</v>
      </c>
      <c r="D2666" s="4">
        <v>0.303233215526173</v>
      </c>
      <c r="E2666" s="5" t="s">
        <v>566</v>
      </c>
    </row>
    <row r="2667" spans="1:5">
      <c r="A2667" s="1">
        <v>2666</v>
      </c>
      <c r="B2667" s="3">
        <v>145.95</v>
      </c>
      <c r="C2667" s="3">
        <v>-34.4551307678</v>
      </c>
      <c r="D2667" s="4">
        <v>-0.0237411823328743</v>
      </c>
      <c r="E2667" s="5" t="s">
        <v>566</v>
      </c>
    </row>
    <row r="2668" spans="1:5">
      <c r="A2668" s="1">
        <v>2667</v>
      </c>
      <c r="B2668" s="3">
        <v>146.05</v>
      </c>
      <c r="C2668" s="3">
        <v>-34.4551307678</v>
      </c>
      <c r="D2668" s="4">
        <v>-0.0237411823328743</v>
      </c>
      <c r="E2668" s="5" t="s">
        <v>566</v>
      </c>
    </row>
    <row r="2669" spans="1:5">
      <c r="A2669" s="1">
        <v>2668</v>
      </c>
      <c r="B2669" s="3">
        <v>149.85</v>
      </c>
      <c r="C2669" s="3">
        <v>-34.4551307678</v>
      </c>
      <c r="D2669" s="4">
        <v>0.140277057301166</v>
      </c>
      <c r="E2669" s="5" t="s">
        <v>570</v>
      </c>
    </row>
    <row r="2670" spans="1:5">
      <c r="A2670" s="1">
        <v>2669</v>
      </c>
      <c r="B2670" s="3">
        <v>140.45</v>
      </c>
      <c r="C2670" s="3">
        <v>-34.5551307678</v>
      </c>
      <c r="D2670" s="4">
        <v>0.354093368032348</v>
      </c>
      <c r="E2670" s="5" t="s">
        <v>566</v>
      </c>
    </row>
    <row r="2671" spans="1:5">
      <c r="A2671" s="1">
        <v>2670</v>
      </c>
      <c r="B2671" s="3">
        <v>141.45</v>
      </c>
      <c r="C2671" s="3">
        <v>-34.5551307678</v>
      </c>
      <c r="D2671" s="4">
        <v>0.354093368032348</v>
      </c>
      <c r="E2671" s="5" t="s">
        <v>566</v>
      </c>
    </row>
    <row r="2672" spans="1:5">
      <c r="A2672" s="1">
        <v>2671</v>
      </c>
      <c r="B2672" s="3">
        <v>142.25</v>
      </c>
      <c r="C2672" s="3">
        <v>-34.5551307678</v>
      </c>
      <c r="D2672" s="4">
        <v>0.354093368032348</v>
      </c>
      <c r="E2672" s="5" t="s">
        <v>566</v>
      </c>
    </row>
    <row r="2673" spans="1:5">
      <c r="A2673" s="1">
        <v>2672</v>
      </c>
      <c r="B2673" s="3">
        <v>143.65</v>
      </c>
      <c r="C2673" s="3">
        <v>-34.5551307678</v>
      </c>
      <c r="D2673" s="4">
        <v>0.245556226556306</v>
      </c>
      <c r="E2673" s="5" t="s">
        <v>566</v>
      </c>
    </row>
    <row r="2674" spans="1:5">
      <c r="A2674" s="1">
        <v>2673</v>
      </c>
      <c r="B2674" s="3">
        <v>144.65</v>
      </c>
      <c r="C2674" s="3">
        <v>-34.5551307678</v>
      </c>
      <c r="D2674" s="4">
        <v>0.192390543527005</v>
      </c>
      <c r="E2674" s="5" t="s">
        <v>566</v>
      </c>
    </row>
    <row r="2675" spans="1:5">
      <c r="A2675" s="1">
        <v>2674</v>
      </c>
      <c r="B2675" s="3">
        <v>145.55</v>
      </c>
      <c r="C2675" s="3">
        <v>-34.5551307678</v>
      </c>
      <c r="D2675" s="4">
        <v>0.0916927701411057</v>
      </c>
      <c r="E2675" s="5" t="s">
        <v>566</v>
      </c>
    </row>
    <row r="2676" spans="1:5">
      <c r="A2676" s="1">
        <v>2675</v>
      </c>
      <c r="B2676" s="3">
        <v>145.85</v>
      </c>
      <c r="C2676" s="3">
        <v>-34.5551307678</v>
      </c>
      <c r="D2676" s="4">
        <v>0.0515708583206849</v>
      </c>
      <c r="E2676" s="5" t="s">
        <v>566</v>
      </c>
    </row>
    <row r="2677" spans="1:5">
      <c r="A2677" s="1">
        <v>2676</v>
      </c>
      <c r="B2677" s="3">
        <v>140.15</v>
      </c>
      <c r="C2677" s="3">
        <v>-34.6551307678</v>
      </c>
      <c r="D2677" s="4">
        <v>0.150048854801219</v>
      </c>
      <c r="E2677" s="5" t="s">
        <v>566</v>
      </c>
    </row>
    <row r="2678" spans="1:5">
      <c r="A2678" s="1">
        <v>2677</v>
      </c>
      <c r="B2678" s="3">
        <v>140.45</v>
      </c>
      <c r="C2678" s="3">
        <v>-34.6551307678</v>
      </c>
      <c r="D2678" s="4">
        <v>0.354093368032348</v>
      </c>
      <c r="E2678" s="5" t="s">
        <v>566</v>
      </c>
    </row>
    <row r="2679" spans="1:5">
      <c r="A2679" s="1">
        <v>2678</v>
      </c>
      <c r="B2679" s="3">
        <v>143.25</v>
      </c>
      <c r="C2679" s="3">
        <v>-34.6551307678</v>
      </c>
      <c r="D2679" s="4">
        <v>0.336958178912659</v>
      </c>
      <c r="E2679" s="5" t="s">
        <v>566</v>
      </c>
    </row>
    <row r="2680" spans="1:5">
      <c r="A2680" s="1">
        <v>2679</v>
      </c>
      <c r="B2680" s="3">
        <v>143.75</v>
      </c>
      <c r="C2680" s="3">
        <v>-34.6551307678</v>
      </c>
      <c r="D2680" s="4">
        <v>0.271321211245042</v>
      </c>
      <c r="E2680" s="5" t="s">
        <v>566</v>
      </c>
    </row>
    <row r="2681" spans="1:5">
      <c r="A2681" s="1">
        <v>2680</v>
      </c>
      <c r="B2681" s="3">
        <v>144.05</v>
      </c>
      <c r="C2681" s="3">
        <v>-34.6551307678</v>
      </c>
      <c r="D2681" s="4">
        <v>0.0769565910530245</v>
      </c>
      <c r="E2681" s="5" t="s">
        <v>566</v>
      </c>
    </row>
    <row r="2682" spans="1:5">
      <c r="A2682" s="1">
        <v>2681</v>
      </c>
      <c r="B2682" s="3">
        <v>144.15</v>
      </c>
      <c r="C2682" s="3">
        <v>-34.6551307678</v>
      </c>
      <c r="D2682" s="4">
        <v>0.0511916063642883</v>
      </c>
      <c r="E2682" s="5" t="s">
        <v>566</v>
      </c>
    </row>
    <row r="2683" spans="1:5">
      <c r="A2683" s="1">
        <v>2682</v>
      </c>
      <c r="B2683" s="3">
        <v>144.35</v>
      </c>
      <c r="C2683" s="3">
        <v>-34.6551307678</v>
      </c>
      <c r="D2683" s="4">
        <v>0.00164455039946521</v>
      </c>
      <c r="E2683" s="5" t="s">
        <v>566</v>
      </c>
    </row>
    <row r="2684" spans="1:5">
      <c r="A2684" s="1">
        <v>2683</v>
      </c>
      <c r="B2684" s="3">
        <v>146.05</v>
      </c>
      <c r="C2684" s="3">
        <v>-34.6551307678</v>
      </c>
      <c r="D2684" s="4">
        <v>0.170623437859143</v>
      </c>
      <c r="E2684" s="5" t="s">
        <v>566</v>
      </c>
    </row>
    <row r="2685" spans="1:5">
      <c r="A2685" s="1">
        <v>2684</v>
      </c>
      <c r="B2685" s="3">
        <v>146.25</v>
      </c>
      <c r="C2685" s="3">
        <v>-34.6551307678</v>
      </c>
      <c r="D2685" s="4">
        <v>0.170623437859143</v>
      </c>
      <c r="E2685" s="5" t="s">
        <v>566</v>
      </c>
    </row>
    <row r="2686" spans="1:5">
      <c r="A2686" s="1">
        <v>2685</v>
      </c>
      <c r="B2686" s="3">
        <v>149.25</v>
      </c>
      <c r="C2686" s="3">
        <v>-34.6551307678</v>
      </c>
      <c r="D2686" s="4">
        <v>0.275964583040485</v>
      </c>
      <c r="E2686" s="5" t="s">
        <v>570</v>
      </c>
    </row>
    <row r="2687" spans="1:5">
      <c r="A2687" s="1">
        <v>2686</v>
      </c>
      <c r="B2687" s="3">
        <v>140.85</v>
      </c>
      <c r="C2687" s="3">
        <v>-34.7551307678</v>
      </c>
      <c r="D2687" s="4">
        <v>0.221329839983384</v>
      </c>
      <c r="E2687" s="5" t="s">
        <v>566</v>
      </c>
    </row>
    <row r="2688" spans="1:5">
      <c r="A2688" s="1">
        <v>2687</v>
      </c>
      <c r="B2688" s="3">
        <v>140.95</v>
      </c>
      <c r="C2688" s="3">
        <v>-34.7551307678</v>
      </c>
      <c r="D2688" s="4">
        <v>0.17046968747721</v>
      </c>
      <c r="E2688" s="5" t="s">
        <v>566</v>
      </c>
    </row>
    <row r="2689" spans="1:5">
      <c r="A2689" s="1">
        <v>2688</v>
      </c>
      <c r="B2689" s="3">
        <v>142.95</v>
      </c>
      <c r="C2689" s="3">
        <v>-34.7551307678</v>
      </c>
      <c r="D2689" s="4">
        <v>0.354093368032348</v>
      </c>
      <c r="E2689" s="5" t="s">
        <v>566</v>
      </c>
    </row>
    <row r="2690" spans="1:5">
      <c r="A2690" s="1">
        <v>2689</v>
      </c>
      <c r="B2690" s="3">
        <v>143.05</v>
      </c>
      <c r="C2690" s="3">
        <v>-34.7551307678</v>
      </c>
      <c r="D2690" s="4">
        <v>0.297814999370188</v>
      </c>
      <c r="E2690" s="5" t="s">
        <v>566</v>
      </c>
    </row>
    <row r="2691" spans="1:5">
      <c r="A2691" s="1">
        <v>2690</v>
      </c>
      <c r="B2691" s="3">
        <v>143.65</v>
      </c>
      <c r="C2691" s="3">
        <v>-34.7551307678</v>
      </c>
      <c r="D2691" s="4">
        <v>0.271321211245042</v>
      </c>
      <c r="E2691" s="5" t="s">
        <v>566</v>
      </c>
    </row>
    <row r="2692" spans="1:5">
      <c r="A2692" s="1">
        <v>2691</v>
      </c>
      <c r="B2692" s="3">
        <v>143.85</v>
      </c>
      <c r="C2692" s="3">
        <v>-34.7551307678</v>
      </c>
      <c r="D2692" s="4">
        <v>0.0204384856650696</v>
      </c>
      <c r="E2692" s="5" t="s">
        <v>566</v>
      </c>
    </row>
    <row r="2693" spans="1:5">
      <c r="A2693" s="1">
        <v>2692</v>
      </c>
      <c r="B2693" s="3">
        <v>144.25</v>
      </c>
      <c r="C2693" s="3">
        <v>-34.7551307678</v>
      </c>
      <c r="D2693" s="4">
        <v>0.245556226556306</v>
      </c>
      <c r="E2693" s="5" t="s">
        <v>566</v>
      </c>
    </row>
    <row r="2694" spans="1:5">
      <c r="A2694" s="1">
        <v>2693</v>
      </c>
      <c r="B2694" s="3">
        <v>141.25</v>
      </c>
      <c r="C2694" s="3">
        <v>-34.8551307678</v>
      </c>
      <c r="D2694" s="4">
        <v>0.17046968747721</v>
      </c>
      <c r="E2694" s="5" t="s">
        <v>566</v>
      </c>
    </row>
    <row r="2695" spans="1:5">
      <c r="A2695" s="1">
        <v>2694</v>
      </c>
      <c r="B2695" s="3">
        <v>142.75</v>
      </c>
      <c r="C2695" s="3">
        <v>-34.8551307678</v>
      </c>
      <c r="D2695" s="4">
        <v>0.354093368032348</v>
      </c>
      <c r="E2695" s="5" t="s">
        <v>566</v>
      </c>
    </row>
    <row r="2696" spans="1:5">
      <c r="A2696" s="1">
        <v>2695</v>
      </c>
      <c r="B2696" s="3">
        <v>143.15</v>
      </c>
      <c r="C2696" s="3">
        <v>-34.8551307678</v>
      </c>
      <c r="D2696" s="4">
        <v>0.354093368032348</v>
      </c>
      <c r="E2696" s="5" t="s">
        <v>566</v>
      </c>
    </row>
    <row r="2697" spans="1:5">
      <c r="A2697" s="1">
        <v>2696</v>
      </c>
      <c r="B2697" s="3">
        <v>143.75</v>
      </c>
      <c r="C2697" s="3">
        <v>-34.8551307678</v>
      </c>
      <c r="D2697" s="4">
        <v>0.245556226556306</v>
      </c>
      <c r="E2697" s="5" t="s">
        <v>566</v>
      </c>
    </row>
    <row r="2698" spans="1:5">
      <c r="A2698" s="1">
        <v>2697</v>
      </c>
      <c r="B2698" s="3">
        <v>145.65</v>
      </c>
      <c r="C2698" s="3">
        <v>-34.8551307678</v>
      </c>
      <c r="D2698" s="4">
        <v>0.00164455039946521</v>
      </c>
      <c r="E2698" s="5" t="s">
        <v>566</v>
      </c>
    </row>
    <row r="2699" spans="1:5">
      <c r="A2699" s="1">
        <v>2698</v>
      </c>
      <c r="B2699" s="3">
        <v>145.95</v>
      </c>
      <c r="C2699" s="3">
        <v>-34.8551307678</v>
      </c>
      <c r="D2699" s="4">
        <v>0.00341206884799708</v>
      </c>
      <c r="E2699" s="5" t="s">
        <v>566</v>
      </c>
    </row>
    <row r="2700" spans="1:5">
      <c r="A2700" s="1">
        <v>2699</v>
      </c>
      <c r="B2700" s="3">
        <v>146.65</v>
      </c>
      <c r="C2700" s="3">
        <v>-34.8551307678</v>
      </c>
      <c r="D2700" s="4">
        <v>0.217032322887434</v>
      </c>
      <c r="E2700" s="5" t="s">
        <v>566</v>
      </c>
    </row>
    <row r="2701" spans="1:5">
      <c r="A2701" s="1">
        <v>2700</v>
      </c>
      <c r="B2701" s="3">
        <v>149.45</v>
      </c>
      <c r="C2701" s="3">
        <v>-34.8551307678</v>
      </c>
      <c r="D2701" s="4">
        <v>0.355144851649728</v>
      </c>
      <c r="E2701" s="5" t="s">
        <v>570</v>
      </c>
    </row>
    <row r="2702" spans="1:5">
      <c r="A2702" s="1">
        <v>2701</v>
      </c>
      <c r="B2702" s="3">
        <v>141.65</v>
      </c>
      <c r="C2702" s="3">
        <v>-34.9551307678</v>
      </c>
      <c r="D2702" s="4">
        <v>0.354093368032348</v>
      </c>
      <c r="E2702" s="5" t="s">
        <v>566</v>
      </c>
    </row>
    <row r="2703" spans="1:5">
      <c r="A2703" s="1">
        <v>2702</v>
      </c>
      <c r="B2703" s="3">
        <v>142.45</v>
      </c>
      <c r="C2703" s="3">
        <v>-34.9551307678</v>
      </c>
      <c r="D2703" s="4">
        <v>0.354093368032348</v>
      </c>
      <c r="E2703" s="5" t="s">
        <v>566</v>
      </c>
    </row>
    <row r="2704" spans="1:5">
      <c r="A2704" s="1">
        <v>2703</v>
      </c>
      <c r="B2704" s="3">
        <v>142.85</v>
      </c>
      <c r="C2704" s="3">
        <v>-34.9551307678</v>
      </c>
      <c r="D2704" s="4">
        <v>0.354093368032348</v>
      </c>
      <c r="E2704" s="5" t="s">
        <v>566</v>
      </c>
    </row>
    <row r="2705" spans="1:5">
      <c r="A2705" s="1">
        <v>2704</v>
      </c>
      <c r="B2705" s="3">
        <v>142.95</v>
      </c>
      <c r="C2705" s="3">
        <v>-34.9551307678</v>
      </c>
      <c r="D2705" s="4">
        <v>0.354093368032348</v>
      </c>
      <c r="E2705" s="5" t="s">
        <v>566</v>
      </c>
    </row>
    <row r="2706" spans="1:5">
      <c r="A2706" s="1">
        <v>2705</v>
      </c>
      <c r="B2706" s="3">
        <v>143.05</v>
      </c>
      <c r="C2706" s="3">
        <v>-34.9551307678</v>
      </c>
      <c r="D2706" s="4">
        <v>0.354093368032348</v>
      </c>
      <c r="E2706" s="5" t="s">
        <v>566</v>
      </c>
    </row>
    <row r="2707" spans="1:5">
      <c r="A2707" s="1">
        <v>2706</v>
      </c>
      <c r="B2707" s="3">
        <v>143.65</v>
      </c>
      <c r="C2707" s="3">
        <v>-34.9551307678</v>
      </c>
      <c r="D2707" s="4">
        <v>0.127959650787884</v>
      </c>
      <c r="E2707" s="5" t="s">
        <v>566</v>
      </c>
    </row>
    <row r="2708" spans="1:5">
      <c r="A2708" s="1">
        <v>2707</v>
      </c>
      <c r="B2708" s="3">
        <v>144.05</v>
      </c>
      <c r="C2708" s="3">
        <v>-34.9551307678</v>
      </c>
      <c r="D2708" s="4">
        <v>0.196009170591483</v>
      </c>
      <c r="E2708" s="5" t="s">
        <v>566</v>
      </c>
    </row>
    <row r="2709" spans="1:5">
      <c r="A2709" s="1">
        <v>2708</v>
      </c>
      <c r="B2709" s="3">
        <v>145.15</v>
      </c>
      <c r="C2709" s="3">
        <v>-34.9551307678</v>
      </c>
      <c r="D2709" s="4">
        <v>0.196009170591483</v>
      </c>
      <c r="E2709" s="5" t="s">
        <v>566</v>
      </c>
    </row>
    <row r="2710" spans="1:5">
      <c r="A2710" s="1">
        <v>2709</v>
      </c>
      <c r="B2710" s="3">
        <v>145.65</v>
      </c>
      <c r="C2710" s="3">
        <v>-34.9551307678</v>
      </c>
      <c r="D2710" s="4">
        <v>0.0287978015803367</v>
      </c>
      <c r="E2710" s="5" t="s">
        <v>566</v>
      </c>
    </row>
    <row r="2711" spans="1:5">
      <c r="A2711" s="1">
        <v>2710</v>
      </c>
      <c r="B2711" s="3">
        <v>149.65</v>
      </c>
      <c r="C2711" s="3">
        <v>-34.9551307678</v>
      </c>
      <c r="D2711" s="4">
        <v>0.360106155513424</v>
      </c>
      <c r="E2711" s="5" t="s">
        <v>570</v>
      </c>
    </row>
    <row r="2712" spans="1:5">
      <c r="A2712" s="1">
        <v>2711</v>
      </c>
      <c r="B2712" s="3">
        <v>140.25</v>
      </c>
      <c r="C2712" s="3">
        <v>-35.0551307678</v>
      </c>
      <c r="D2712" s="4">
        <v>0.17046968747721</v>
      </c>
      <c r="E2712" s="5" t="s">
        <v>566</v>
      </c>
    </row>
    <row r="2713" spans="1:5">
      <c r="A2713" s="1">
        <v>2712</v>
      </c>
      <c r="B2713" s="3">
        <v>142.05</v>
      </c>
      <c r="C2713" s="3">
        <v>-35.0551307678</v>
      </c>
      <c r="D2713" s="4">
        <v>0.354093368032348</v>
      </c>
      <c r="E2713" s="5" t="s">
        <v>566</v>
      </c>
    </row>
    <row r="2714" spans="1:5">
      <c r="A2714" s="1">
        <v>2713</v>
      </c>
      <c r="B2714" s="3">
        <v>142.65</v>
      </c>
      <c r="C2714" s="3">
        <v>-35.0551307678</v>
      </c>
      <c r="D2714" s="4">
        <v>0.354093368032348</v>
      </c>
      <c r="E2714" s="5" t="s">
        <v>566</v>
      </c>
    </row>
    <row r="2715" spans="1:5">
      <c r="A2715" s="1">
        <v>2714</v>
      </c>
      <c r="B2715" s="3">
        <v>144.15</v>
      </c>
      <c r="C2715" s="3">
        <v>-35.0551307678</v>
      </c>
      <c r="D2715" s="4">
        <v>0.196009170591483</v>
      </c>
      <c r="E2715" s="5" t="s">
        <v>566</v>
      </c>
    </row>
    <row r="2716" spans="1:5">
      <c r="A2716" s="1">
        <v>2715</v>
      </c>
      <c r="B2716" s="3">
        <v>144.55</v>
      </c>
      <c r="C2716" s="3">
        <v>-35.0551307678</v>
      </c>
      <c r="D2716" s="4">
        <v>0.245556226556306</v>
      </c>
      <c r="E2716" s="5" t="s">
        <v>566</v>
      </c>
    </row>
    <row r="2717" spans="1:5">
      <c r="A2717" s="1">
        <v>2716</v>
      </c>
      <c r="B2717" s="3">
        <v>144.75</v>
      </c>
      <c r="C2717" s="3">
        <v>-35.0551307678</v>
      </c>
      <c r="D2717" s="4">
        <v>0.196009170591483</v>
      </c>
      <c r="E2717" s="5" t="s">
        <v>566</v>
      </c>
    </row>
    <row r="2718" spans="1:5">
      <c r="A2718" s="1">
        <v>2717</v>
      </c>
      <c r="B2718" s="3">
        <v>141.55</v>
      </c>
      <c r="C2718" s="3">
        <v>-35.1551307678</v>
      </c>
      <c r="D2718" s="4">
        <v>0.354093368032348</v>
      </c>
      <c r="E2718" s="5" t="s">
        <v>566</v>
      </c>
    </row>
    <row r="2719" spans="1:5">
      <c r="A2719" s="1">
        <v>2718</v>
      </c>
      <c r="B2719" s="3">
        <v>141.75</v>
      </c>
      <c r="C2719" s="3">
        <v>-35.1551307678</v>
      </c>
      <c r="D2719" s="4">
        <v>0.354093368032348</v>
      </c>
      <c r="E2719" s="5" t="s">
        <v>566</v>
      </c>
    </row>
    <row r="2720" spans="1:5">
      <c r="A2720" s="1">
        <v>2719</v>
      </c>
      <c r="B2720" s="3">
        <v>142.65</v>
      </c>
      <c r="C2720" s="3">
        <v>-35.1551307678</v>
      </c>
      <c r="D2720" s="4">
        <v>0.354093368032348</v>
      </c>
      <c r="E2720" s="5" t="s">
        <v>566</v>
      </c>
    </row>
    <row r="2721" spans="1:5">
      <c r="A2721" s="1">
        <v>2720</v>
      </c>
      <c r="B2721" s="3">
        <v>143.35</v>
      </c>
      <c r="C2721" s="3">
        <v>-35.1551307678</v>
      </c>
      <c r="D2721" s="4">
        <v>0.00164455039946521</v>
      </c>
      <c r="E2721" s="5" t="s">
        <v>566</v>
      </c>
    </row>
    <row r="2722" spans="1:5">
      <c r="A2722" s="1">
        <v>2721</v>
      </c>
      <c r="B2722" s="3">
        <v>143.85</v>
      </c>
      <c r="C2722" s="3">
        <v>-35.1551307678</v>
      </c>
      <c r="D2722" s="4">
        <v>0.196009170591483</v>
      </c>
      <c r="E2722" s="5" t="s">
        <v>566</v>
      </c>
    </row>
    <row r="2723" spans="1:5">
      <c r="A2723" s="1">
        <v>2722</v>
      </c>
      <c r="B2723" s="3">
        <v>144.05</v>
      </c>
      <c r="C2723" s="3">
        <v>-35.1551307678</v>
      </c>
      <c r="D2723" s="4">
        <v>0.271321211245042</v>
      </c>
      <c r="E2723" s="5" t="s">
        <v>566</v>
      </c>
    </row>
    <row r="2724" spans="1:5">
      <c r="A2724" s="1">
        <v>2723</v>
      </c>
      <c r="B2724" s="3">
        <v>144.35</v>
      </c>
      <c r="C2724" s="3">
        <v>-35.1551307678</v>
      </c>
      <c r="D2724" s="4">
        <v>0.196009170591483</v>
      </c>
      <c r="E2724" s="5" t="s">
        <v>566</v>
      </c>
    </row>
    <row r="2725" spans="1:5">
      <c r="A2725" s="1">
        <v>2724</v>
      </c>
      <c r="B2725" s="3">
        <v>144.55</v>
      </c>
      <c r="C2725" s="3">
        <v>-35.1551307678</v>
      </c>
      <c r="D2725" s="4">
        <v>0.196009170591483</v>
      </c>
      <c r="E2725" s="5" t="s">
        <v>566</v>
      </c>
    </row>
    <row r="2726" spans="1:5">
      <c r="A2726" s="1">
        <v>2725</v>
      </c>
      <c r="B2726" s="3">
        <v>145.05</v>
      </c>
      <c r="C2726" s="3">
        <v>-35.1551307678</v>
      </c>
      <c r="D2726" s="4">
        <v>0.196009170591483</v>
      </c>
      <c r="E2726" s="5" t="s">
        <v>566</v>
      </c>
    </row>
    <row r="2727" spans="1:5">
      <c r="A2727" s="1">
        <v>2726</v>
      </c>
      <c r="B2727" s="3">
        <v>145.85</v>
      </c>
      <c r="C2727" s="3">
        <v>-35.1551307678</v>
      </c>
      <c r="D2727" s="4">
        <v>-0.0237411823328743</v>
      </c>
      <c r="E2727" s="5" t="s">
        <v>566</v>
      </c>
    </row>
    <row r="2728" spans="1:5">
      <c r="A2728" s="1">
        <v>2727</v>
      </c>
      <c r="B2728" s="3">
        <v>142.75</v>
      </c>
      <c r="C2728" s="3">
        <v>-35.2551307678</v>
      </c>
      <c r="D2728" s="4">
        <v>0.621063844076417</v>
      </c>
      <c r="E2728" s="5" t="s">
        <v>566</v>
      </c>
    </row>
    <row r="2729" spans="1:5">
      <c r="A2729" s="1">
        <v>2728</v>
      </c>
      <c r="B2729" s="3">
        <v>143.55</v>
      </c>
      <c r="C2729" s="3">
        <v>-35.2551307678</v>
      </c>
      <c r="D2729" s="4">
        <v>0.133234959715184</v>
      </c>
      <c r="E2729" s="5" t="s">
        <v>566</v>
      </c>
    </row>
    <row r="2730" spans="1:5">
      <c r="A2730" s="1">
        <v>2729</v>
      </c>
      <c r="B2730" s="3">
        <v>143.75</v>
      </c>
      <c r="C2730" s="3">
        <v>-35.2551307678</v>
      </c>
      <c r="D2730" s="4">
        <v>0.271321211245042</v>
      </c>
      <c r="E2730" s="5" t="s">
        <v>566</v>
      </c>
    </row>
    <row r="2731" spans="1:5">
      <c r="A2731" s="1">
        <v>2730</v>
      </c>
      <c r="B2731" s="3">
        <v>143.95</v>
      </c>
      <c r="C2731" s="3">
        <v>-35.2551307678</v>
      </c>
      <c r="D2731" s="4">
        <v>0.196009170591483</v>
      </c>
      <c r="E2731" s="5" t="s">
        <v>566</v>
      </c>
    </row>
    <row r="2732" spans="1:5">
      <c r="A2732" s="1">
        <v>2731</v>
      </c>
      <c r="B2732" s="3">
        <v>144.65</v>
      </c>
      <c r="C2732" s="3">
        <v>-35.2551307678</v>
      </c>
      <c r="D2732" s="4">
        <v>0.196009170591483</v>
      </c>
      <c r="E2732" s="5" t="s">
        <v>566</v>
      </c>
    </row>
    <row r="2733" spans="1:5">
      <c r="A2733" s="1">
        <v>2732</v>
      </c>
      <c r="B2733" s="3">
        <v>145.15</v>
      </c>
      <c r="C2733" s="3">
        <v>-35.2551307678</v>
      </c>
      <c r="D2733" s="4">
        <v>0.00164455039946521</v>
      </c>
      <c r="E2733" s="5" t="s">
        <v>566</v>
      </c>
    </row>
    <row r="2734" spans="1:5">
      <c r="A2734" s="1">
        <v>2733</v>
      </c>
      <c r="B2734" s="3">
        <v>145.55</v>
      </c>
      <c r="C2734" s="3">
        <v>-35.2551307678</v>
      </c>
      <c r="D2734" s="4">
        <v>0.196009170591483</v>
      </c>
      <c r="E2734" s="5" t="s">
        <v>566</v>
      </c>
    </row>
    <row r="2735" spans="1:5">
      <c r="A2735" s="1">
        <v>2734</v>
      </c>
      <c r="B2735" s="3">
        <v>146.25</v>
      </c>
      <c r="C2735" s="3">
        <v>-35.2551307678</v>
      </c>
      <c r="D2735" s="4">
        <v>0.376746330110496</v>
      </c>
      <c r="E2735" s="5" t="s">
        <v>566</v>
      </c>
    </row>
    <row r="2736" spans="1:5">
      <c r="A2736" s="1">
        <v>2735</v>
      </c>
      <c r="B2736" s="3">
        <v>138.15</v>
      </c>
      <c r="C2736" s="3">
        <v>-35.5551307678</v>
      </c>
      <c r="D2736" s="4">
        <v>0.113629713265773</v>
      </c>
      <c r="E2736" s="5" t="s">
        <v>569</v>
      </c>
    </row>
    <row r="2737" spans="1:5">
      <c r="A2737" s="1">
        <v>2736</v>
      </c>
      <c r="B2737" s="3">
        <v>137.45</v>
      </c>
      <c r="C2737" s="3">
        <v>-35.7551307678</v>
      </c>
      <c r="D2737" s="4">
        <v>0.00194426539822794</v>
      </c>
      <c r="E2737" s="5" t="s">
        <v>569</v>
      </c>
    </row>
    <row r="2738" spans="1:5">
      <c r="A2738" s="1">
        <v>2737</v>
      </c>
      <c r="B2738" s="3">
        <v>136.75</v>
      </c>
      <c r="C2738" s="3">
        <v>-35.9551307678</v>
      </c>
      <c r="D2738" s="4">
        <v>-0.160333208809362</v>
      </c>
      <c r="E2738" s="5" t="s">
        <v>569</v>
      </c>
    </row>
    <row r="2739" spans="1:5">
      <c r="A2739" s="1">
        <v>2738</v>
      </c>
      <c r="B2739" s="3">
        <v>142.05</v>
      </c>
      <c r="C2739" s="3">
        <v>-35.3551307678</v>
      </c>
      <c r="D2739" s="4">
        <v>0.354093368032348</v>
      </c>
      <c r="E2739" s="5" t="s">
        <v>566</v>
      </c>
    </row>
    <row r="2740" spans="1:5">
      <c r="A2740" s="1">
        <v>2739</v>
      </c>
      <c r="B2740" s="3">
        <v>143.95</v>
      </c>
      <c r="C2740" s="3">
        <v>-35.3551307678</v>
      </c>
      <c r="D2740" s="4">
        <v>0.117078502873445</v>
      </c>
      <c r="E2740" s="5" t="s">
        <v>566</v>
      </c>
    </row>
    <row r="2741" spans="1:5">
      <c r="A2741" s="1">
        <v>2740</v>
      </c>
      <c r="B2741" s="3">
        <v>145.15</v>
      </c>
      <c r="C2741" s="3">
        <v>-35.3551307678</v>
      </c>
      <c r="D2741" s="4">
        <v>-0.0237411823328743</v>
      </c>
      <c r="E2741" s="5" t="s">
        <v>566</v>
      </c>
    </row>
    <row r="2742" spans="1:5">
      <c r="A2742" s="1">
        <v>2741</v>
      </c>
      <c r="B2742" s="3">
        <v>145.25</v>
      </c>
      <c r="C2742" s="3">
        <v>-35.3551307678</v>
      </c>
      <c r="D2742" s="4">
        <v>-0.0237411823328743</v>
      </c>
      <c r="E2742" s="5" t="s">
        <v>566</v>
      </c>
    </row>
    <row r="2743" spans="1:5">
      <c r="A2743" s="1">
        <v>2742</v>
      </c>
      <c r="B2743" s="3">
        <v>145.95</v>
      </c>
      <c r="C2743" s="3">
        <v>-35.3551307678</v>
      </c>
      <c r="D2743" s="4">
        <v>-0.0237411823328743</v>
      </c>
      <c r="E2743" s="5" t="s">
        <v>566</v>
      </c>
    </row>
    <row r="2744" spans="1:5">
      <c r="A2744" s="1">
        <v>2743</v>
      </c>
      <c r="B2744" s="3">
        <v>148.25</v>
      </c>
      <c r="C2744" s="3">
        <v>-35.3551307678</v>
      </c>
      <c r="D2744" s="4">
        <v>0.263931215144033</v>
      </c>
      <c r="E2744" s="5" t="s">
        <v>570</v>
      </c>
    </row>
    <row r="2745" spans="1:5">
      <c r="A2745" s="1">
        <v>2744</v>
      </c>
      <c r="B2745" s="3">
        <v>149.15</v>
      </c>
      <c r="C2745" s="3">
        <v>-35.3551307678</v>
      </c>
      <c r="D2745" s="4">
        <v>0.355144851649728</v>
      </c>
      <c r="E2745" s="5" t="s">
        <v>570</v>
      </c>
    </row>
    <row r="2746" spans="1:5">
      <c r="A2746" s="1">
        <v>2745</v>
      </c>
      <c r="B2746" s="3">
        <v>140.95</v>
      </c>
      <c r="C2746" s="3">
        <v>-35.4551307678</v>
      </c>
      <c r="D2746" s="4">
        <v>-0.282763485273197</v>
      </c>
      <c r="E2746" s="5" t="s">
        <v>566</v>
      </c>
    </row>
    <row r="2747" spans="1:5">
      <c r="A2747" s="1">
        <v>2746</v>
      </c>
      <c r="B2747" s="3">
        <v>142.35</v>
      </c>
      <c r="C2747" s="3">
        <v>-35.4551307678</v>
      </c>
      <c r="D2747" s="4">
        <v>0.354093368032348</v>
      </c>
      <c r="E2747" s="5" t="s">
        <v>566</v>
      </c>
    </row>
    <row r="2748" spans="1:5">
      <c r="A2748" s="1">
        <v>2747</v>
      </c>
      <c r="B2748" s="3">
        <v>145.15</v>
      </c>
      <c r="C2748" s="3">
        <v>-35.4551307678</v>
      </c>
      <c r="D2748" s="4">
        <v>-0.0237411823328743</v>
      </c>
      <c r="E2748" s="5" t="s">
        <v>566</v>
      </c>
    </row>
    <row r="2749" spans="1:5">
      <c r="A2749" s="1">
        <v>2748</v>
      </c>
      <c r="B2749" s="3">
        <v>146.25</v>
      </c>
      <c r="C2749" s="3">
        <v>-35.4551307678</v>
      </c>
      <c r="D2749" s="4">
        <v>-0.0237411823328743</v>
      </c>
      <c r="E2749" s="5" t="s">
        <v>566</v>
      </c>
    </row>
    <row r="2750" spans="1:5">
      <c r="A2750" s="1">
        <v>2749</v>
      </c>
      <c r="B2750" s="3">
        <v>142.85</v>
      </c>
      <c r="C2750" s="3">
        <v>-35.5551307678</v>
      </c>
      <c r="D2750" s="4">
        <v>0.173356871535605</v>
      </c>
      <c r="E2750" s="5" t="s">
        <v>566</v>
      </c>
    </row>
    <row r="2751" spans="1:5">
      <c r="A2751" s="1">
        <v>2750</v>
      </c>
      <c r="B2751" s="3">
        <v>140.15</v>
      </c>
      <c r="C2751" s="3">
        <v>-35.6551307678</v>
      </c>
      <c r="D2751" s="4">
        <v>-0.359009370511711</v>
      </c>
      <c r="E2751" s="5" t="s">
        <v>566</v>
      </c>
    </row>
    <row r="2752" spans="1:5">
      <c r="A2752" s="1">
        <v>2751</v>
      </c>
      <c r="B2752" s="3">
        <v>142.15</v>
      </c>
      <c r="C2752" s="3">
        <v>-35.6551307678</v>
      </c>
      <c r="D2752" s="4">
        <v>0.173356871535605</v>
      </c>
      <c r="E2752" s="5" t="s">
        <v>566</v>
      </c>
    </row>
    <row r="2753" spans="1:5">
      <c r="A2753" s="1">
        <v>2752</v>
      </c>
      <c r="B2753" s="3">
        <v>145.15</v>
      </c>
      <c r="C2753" s="3">
        <v>-35.7551307678</v>
      </c>
      <c r="D2753" s="4">
        <v>-0.0237411823328743</v>
      </c>
      <c r="E2753" s="5" t="s">
        <v>566</v>
      </c>
    </row>
    <row r="2754" spans="1:5">
      <c r="A2754" s="1">
        <v>2753</v>
      </c>
      <c r="B2754" s="3">
        <v>142.05</v>
      </c>
      <c r="C2754" s="3">
        <v>-35.8551307678</v>
      </c>
      <c r="D2754" s="4">
        <v>0.173356871535605</v>
      </c>
      <c r="E2754" s="5" t="s">
        <v>566</v>
      </c>
    </row>
    <row r="2755" spans="1:5">
      <c r="A2755" s="1">
        <v>2754</v>
      </c>
      <c r="B2755" s="3">
        <v>144.25</v>
      </c>
      <c r="C2755" s="3">
        <v>-35.8551307678</v>
      </c>
      <c r="D2755" s="4">
        <v>0.196009170591483</v>
      </c>
      <c r="E2755" s="5" t="s">
        <v>566</v>
      </c>
    </row>
    <row r="2756" spans="1:5">
      <c r="A2756" s="1">
        <v>2755</v>
      </c>
      <c r="B2756" s="3">
        <v>145.55</v>
      </c>
      <c r="C2756" s="3">
        <v>-35.8551307678</v>
      </c>
      <c r="D2756" s="4">
        <v>-0.0237411823328743</v>
      </c>
      <c r="E2756" s="5" t="s">
        <v>566</v>
      </c>
    </row>
    <row r="2757" spans="1:5">
      <c r="A2757" s="1">
        <v>2756</v>
      </c>
      <c r="B2757" s="3">
        <v>140.55</v>
      </c>
      <c r="C2757" s="3">
        <v>-35.9551307678</v>
      </c>
      <c r="D2757" s="4">
        <v>0.263776781273374</v>
      </c>
      <c r="E2757" s="5" t="s">
        <v>566</v>
      </c>
    </row>
    <row r="2758" spans="1:5">
      <c r="A2758" s="1">
        <v>2757</v>
      </c>
      <c r="B2758" s="3">
        <v>141.15</v>
      </c>
      <c r="C2758" s="3">
        <v>-35.9551307678</v>
      </c>
      <c r="D2758" s="4">
        <v>0.2129166287672</v>
      </c>
      <c r="E2758" s="5" t="s">
        <v>566</v>
      </c>
    </row>
    <row r="2759" spans="1:5">
      <c r="A2759" s="1">
        <v>2758</v>
      </c>
      <c r="B2759" s="3">
        <v>143.55</v>
      </c>
      <c r="C2759" s="3">
        <v>-35.9551307678</v>
      </c>
      <c r="D2759" s="4">
        <v>0.248668912189165</v>
      </c>
      <c r="E2759" s="5" t="s">
        <v>566</v>
      </c>
    </row>
    <row r="2760" spans="1:5">
      <c r="A2760" s="1">
        <v>2759</v>
      </c>
      <c r="B2760" s="3">
        <v>144.35</v>
      </c>
      <c r="C2760" s="3">
        <v>-35.9551307678</v>
      </c>
      <c r="D2760" s="4">
        <v>0.196009170591483</v>
      </c>
      <c r="E2760" s="5" t="s">
        <v>566</v>
      </c>
    </row>
    <row r="2761" spans="1:5">
      <c r="A2761" s="1">
        <v>2760</v>
      </c>
      <c r="B2761" s="3">
        <v>145.15</v>
      </c>
      <c r="C2761" s="3">
        <v>-35.9551307678</v>
      </c>
      <c r="D2761" s="4">
        <v>-0.0237411823328743</v>
      </c>
      <c r="E2761" s="5" t="s">
        <v>566</v>
      </c>
    </row>
    <row r="2762" spans="1:5">
      <c r="A2762" s="1">
        <v>2761</v>
      </c>
      <c r="B2762" s="3">
        <v>146.05</v>
      </c>
      <c r="C2762" s="3">
        <v>-36.0551307678</v>
      </c>
      <c r="D2762" s="4">
        <v>-0.159352772433154</v>
      </c>
      <c r="E2762" s="5" t="s">
        <v>570</v>
      </c>
    </row>
    <row r="2763" spans="1:5">
      <c r="A2763" s="1">
        <v>2762</v>
      </c>
      <c r="B2763" s="3">
        <v>146.25</v>
      </c>
      <c r="C2763" s="3">
        <v>-36.0551307678</v>
      </c>
      <c r="D2763" s="4">
        <v>-0.11237157895861</v>
      </c>
      <c r="E2763" s="5" t="s">
        <v>570</v>
      </c>
    </row>
    <row r="2764" spans="1:5">
      <c r="A2764" s="1">
        <v>2763</v>
      </c>
      <c r="B2764" s="3">
        <v>146.95</v>
      </c>
      <c r="C2764" s="3">
        <v>-36.0551307678</v>
      </c>
      <c r="D2764" s="4">
        <v>0.229123622094672</v>
      </c>
      <c r="E2764" s="5" t="s">
        <v>570</v>
      </c>
    </row>
    <row r="2765" spans="1:5">
      <c r="A2765" s="1">
        <v>2764</v>
      </c>
      <c r="B2765" s="3">
        <v>145.55</v>
      </c>
      <c r="C2765" s="3">
        <v>-36.2551307678</v>
      </c>
      <c r="D2765" s="4">
        <v>-0.247831096922314</v>
      </c>
      <c r="E2765" s="5" t="s">
        <v>570</v>
      </c>
    </row>
    <row r="2766" spans="1:5">
      <c r="A2766" s="1">
        <v>2765</v>
      </c>
      <c r="B2766" s="3">
        <v>139.85</v>
      </c>
      <c r="C2766" s="3">
        <v>-36.6551307678</v>
      </c>
      <c r="D2766" s="4">
        <v>-0.58309928510115</v>
      </c>
      <c r="E2766" s="5" t="s">
        <v>569</v>
      </c>
    </row>
    <row r="2767" spans="1:5">
      <c r="A2767" s="1">
        <v>2766</v>
      </c>
      <c r="B2767" s="3">
        <v>144.95</v>
      </c>
      <c r="C2767" s="3">
        <v>-36.4551307678</v>
      </c>
      <c r="D2767" s="4">
        <v>-0.0237411823328743</v>
      </c>
      <c r="E2767" s="5" t="s">
        <v>570</v>
      </c>
    </row>
    <row r="2768" spans="1:5">
      <c r="A2768" s="1">
        <v>2767</v>
      </c>
      <c r="B2768" s="3">
        <v>145.55</v>
      </c>
      <c r="C2768" s="3">
        <v>-36.4551307678</v>
      </c>
      <c r="D2768" s="4">
        <v>-0.0618150276180781</v>
      </c>
      <c r="E2768" s="5" t="s">
        <v>570</v>
      </c>
    </row>
    <row r="2769" spans="1:5">
      <c r="A2769" s="1">
        <v>2768</v>
      </c>
      <c r="B2769" s="3">
        <v>142.95</v>
      </c>
      <c r="C2769" s="3">
        <v>-36.5551307678</v>
      </c>
      <c r="D2769" s="4">
        <v>0.0916927701411057</v>
      </c>
      <c r="E2769" s="5" t="s">
        <v>566</v>
      </c>
    </row>
    <row r="2770" spans="1:5">
      <c r="A2770" s="1">
        <v>2769</v>
      </c>
      <c r="B2770" s="3">
        <v>141.85</v>
      </c>
      <c r="C2770" s="3">
        <v>-36.7551307678</v>
      </c>
      <c r="D2770" s="4">
        <v>0.170623437859143</v>
      </c>
      <c r="E2770" s="5" t="s">
        <v>570</v>
      </c>
    </row>
    <row r="2771" spans="1:5">
      <c r="A2771" s="1">
        <v>2770</v>
      </c>
      <c r="B2771" s="3">
        <v>144.25</v>
      </c>
      <c r="C2771" s="3">
        <v>-36.8551307678</v>
      </c>
      <c r="D2771" s="4">
        <v>0.28018914686513</v>
      </c>
      <c r="E2771" s="5" t="s">
        <v>570</v>
      </c>
    </row>
    <row r="2772" spans="1:5">
      <c r="A2772" s="1">
        <v>2771</v>
      </c>
      <c r="B2772" s="3">
        <v>145.45</v>
      </c>
      <c r="C2772" s="3">
        <v>-36.9551307678</v>
      </c>
      <c r="D2772" s="4">
        <v>0.329903943529702</v>
      </c>
      <c r="E2772" s="5" t="s">
        <v>570</v>
      </c>
    </row>
    <row r="2773" spans="1:5">
      <c r="A2773" s="1">
        <v>2772</v>
      </c>
      <c r="B2773" s="3">
        <v>145.55</v>
      </c>
      <c r="C2773" s="3">
        <v>-37.0551307678</v>
      </c>
      <c r="D2773" s="4">
        <v>0.238668183104773</v>
      </c>
      <c r="E2773" s="5" t="s">
        <v>570</v>
      </c>
    </row>
    <row r="2774" spans="1:5">
      <c r="A2774" s="1">
        <v>2773</v>
      </c>
      <c r="B2774" s="3">
        <v>140.55</v>
      </c>
      <c r="C2774" s="3">
        <v>-37.1551307678</v>
      </c>
      <c r="D2774" s="4">
        <v>0.288475589940722</v>
      </c>
      <c r="E2774" s="5" t="s">
        <v>569</v>
      </c>
    </row>
    <row r="2775" spans="1:5">
      <c r="A2775" s="1">
        <v>2774</v>
      </c>
      <c r="B2775" s="3">
        <v>143.25</v>
      </c>
      <c r="C2775" s="3">
        <v>-37.1551307678</v>
      </c>
      <c r="D2775" s="4">
        <v>0.301729567729222</v>
      </c>
      <c r="E2775" s="5" t="s">
        <v>570</v>
      </c>
    </row>
    <row r="2776" spans="1:5">
      <c r="A2776" s="1">
        <v>2775</v>
      </c>
      <c r="B2776" s="3">
        <v>145.35</v>
      </c>
      <c r="C2776" s="3">
        <v>-37.1551307678</v>
      </c>
      <c r="D2776" s="4">
        <v>0.181646113402457</v>
      </c>
      <c r="E2776" s="5" t="s">
        <v>570</v>
      </c>
    </row>
    <row r="2777" spans="1:5">
      <c r="A2777" s="1">
        <v>2776</v>
      </c>
      <c r="B2777" s="3">
        <v>143.85</v>
      </c>
      <c r="C2777" s="3">
        <v>-37.4551307678</v>
      </c>
      <c r="D2777" s="4">
        <v>0.256723910066194</v>
      </c>
      <c r="E2777" s="5" t="s">
        <v>570</v>
      </c>
    </row>
    <row r="2778" spans="1:5">
      <c r="A2778" s="1">
        <v>2777</v>
      </c>
      <c r="B2778" s="3">
        <v>144.65</v>
      </c>
      <c r="C2778" s="3">
        <v>-37.5551307678</v>
      </c>
      <c r="D2778" s="4">
        <v>0.143716704136321</v>
      </c>
      <c r="E2778" s="5" t="s">
        <v>570</v>
      </c>
    </row>
    <row r="2779" spans="1:5">
      <c r="A2779" s="1">
        <v>2778</v>
      </c>
      <c r="B2779" s="3">
        <v>141.75</v>
      </c>
      <c r="C2779" s="3">
        <v>-37.7551307678</v>
      </c>
      <c r="D2779" s="4">
        <v>0.123369272541657</v>
      </c>
      <c r="E2779" s="5" t="s">
        <v>570</v>
      </c>
    </row>
    <row r="2780" spans="1:5">
      <c r="A2780" s="1">
        <v>2779</v>
      </c>
      <c r="B2780" s="3">
        <v>140.35</v>
      </c>
      <c r="C2780" s="3">
        <v>-37.8551307678</v>
      </c>
      <c r="D2780" s="4">
        <v>-0.141986498085865</v>
      </c>
      <c r="E2780" s="5" t="s">
        <v>569</v>
      </c>
    </row>
    <row r="2781" spans="1:5">
      <c r="A2781" s="1">
        <v>2780</v>
      </c>
      <c r="B2781" s="3">
        <v>147.15</v>
      </c>
      <c r="C2781" s="3">
        <v>-37.9551307678</v>
      </c>
      <c r="D2781" s="4">
        <v>0.423623949494372</v>
      </c>
      <c r="E2781" s="5" t="s">
        <v>570</v>
      </c>
    </row>
    <row r="2782" spans="1:5">
      <c r="A2782" s="1">
        <v>2781</v>
      </c>
      <c r="B2782" s="3">
        <v>146.75</v>
      </c>
      <c r="C2782" s="3">
        <v>-38.0551307678</v>
      </c>
      <c r="D2782" s="4">
        <v>0.206534700214136</v>
      </c>
      <c r="E2782" s="5" t="s">
        <v>570</v>
      </c>
    </row>
    <row r="2783" spans="1:5">
      <c r="A2783" s="1">
        <v>2782</v>
      </c>
      <c r="B2783" s="3">
        <v>142.55</v>
      </c>
      <c r="C2783" s="3">
        <v>-38.1551307678</v>
      </c>
      <c r="D2783" s="4">
        <v>0.361755686185776</v>
      </c>
      <c r="E2783" s="5" t="s">
        <v>570</v>
      </c>
    </row>
    <row r="2784" spans="1:5">
      <c r="A2784" s="1">
        <v>2783</v>
      </c>
      <c r="B2784" s="3">
        <v>143.55</v>
      </c>
      <c r="C2784" s="3">
        <v>-38.1551307678</v>
      </c>
      <c r="D2784" s="4">
        <v>0.448530055976714</v>
      </c>
      <c r="E2784" s="5" t="s">
        <v>570</v>
      </c>
    </row>
    <row r="2785" spans="1:5">
      <c r="A2785" s="1">
        <v>2784</v>
      </c>
      <c r="B2785" s="3">
        <v>142.15</v>
      </c>
      <c r="C2785" s="3">
        <v>-38.3551307678</v>
      </c>
      <c r="D2785" s="4">
        <v>-0.0173968395334133</v>
      </c>
      <c r="E2785" s="5" t="s">
        <v>570</v>
      </c>
    </row>
    <row r="2786" spans="1:5">
      <c r="A2786" s="1">
        <v>2785</v>
      </c>
      <c r="B2786" s="3">
        <v>147.45</v>
      </c>
      <c r="C2786" s="3">
        <v>-41.8551307678</v>
      </c>
      <c r="D2786" s="4">
        <v>0.00413590804298384</v>
      </c>
      <c r="E2786" s="5" t="s">
        <v>570</v>
      </c>
    </row>
    <row r="2787" spans="1:5">
      <c r="A2787" s="1">
        <v>2786</v>
      </c>
      <c r="B2787" s="3">
        <v>147.55</v>
      </c>
      <c r="C2787" s="3">
        <v>-41.9551307678</v>
      </c>
      <c r="D2787" s="4">
        <v>0.0511171015175282</v>
      </c>
      <c r="E2787" s="5" t="s">
        <v>570</v>
      </c>
    </row>
    <row r="2788" spans="1:5">
      <c r="A2788" s="1">
        <v>2787</v>
      </c>
      <c r="B2788" s="3">
        <v>147.45</v>
      </c>
      <c r="C2788" s="3">
        <v>-42.0551307678</v>
      </c>
      <c r="D2788" s="4">
        <v>0.576605100825735</v>
      </c>
      <c r="E2788" s="5" t="s">
        <v>570</v>
      </c>
    </row>
    <row r="2789" spans="1:5">
      <c r="A2789" s="1">
        <v>2788</v>
      </c>
      <c r="B2789" s="3">
        <v>147.05</v>
      </c>
      <c r="C2789" s="3">
        <v>-42.4551307678</v>
      </c>
      <c r="D2789" s="4">
        <v>0.0511171015175282</v>
      </c>
      <c r="E2789" s="5" t="s">
        <v>570</v>
      </c>
    </row>
    <row r="2790" spans="1:5">
      <c r="A2790" s="1">
        <v>2789</v>
      </c>
      <c r="B2790" s="3">
        <v>146.95</v>
      </c>
      <c r="C2790" s="3">
        <v>-42.6551307678</v>
      </c>
      <c r="D2790" s="4">
        <v>-0.10312755309054</v>
      </c>
      <c r="E2790" s="5" t="s">
        <v>570</v>
      </c>
    </row>
    <row r="2791" spans="1:5">
      <c r="A2791" s="1">
        <v>2790</v>
      </c>
      <c r="B2791" s="3">
        <v>145.85</v>
      </c>
      <c r="C2791" s="3">
        <v>-43.0551307678</v>
      </c>
      <c r="D2791" s="4">
        <v>0.00656521863675625</v>
      </c>
      <c r="E2791" s="5" t="s">
        <v>570</v>
      </c>
    </row>
    <row r="2792" spans="1:5">
      <c r="A2792" s="1">
        <v>2791</v>
      </c>
      <c r="B2792" s="3">
        <v>147.85</v>
      </c>
      <c r="C2792" s="3">
        <v>-43.0551307678</v>
      </c>
      <c r="D2792" s="4">
        <v>0.281556834151857</v>
      </c>
      <c r="E2792" s="5" t="s">
        <v>570</v>
      </c>
    </row>
    <row r="2793" spans="1:5">
      <c r="A2793" s="1">
        <v>2792</v>
      </c>
      <c r="B2793" s="3">
        <v>15.05</v>
      </c>
      <c r="C2793" s="3">
        <v>48.9448692322</v>
      </c>
      <c r="D2793" s="4">
        <v>0.99473509022029</v>
      </c>
      <c r="E2793" s="5" t="s">
        <v>573</v>
      </c>
    </row>
    <row r="2794" spans="1:5">
      <c r="A2794" s="1">
        <v>2793</v>
      </c>
      <c r="B2794" s="3">
        <v>15.05</v>
      </c>
      <c r="C2794" s="3">
        <v>48.8448692322</v>
      </c>
      <c r="D2794" s="4">
        <v>0.858845005216438</v>
      </c>
      <c r="E2794" s="5" t="s">
        <v>573</v>
      </c>
    </row>
    <row r="2795" spans="1:5">
      <c r="A2795" s="1">
        <v>2794</v>
      </c>
      <c r="B2795" s="3">
        <v>15.25</v>
      </c>
      <c r="C2795" s="3">
        <v>48.6448692322</v>
      </c>
      <c r="D2795" s="4">
        <v>1.20318351974184</v>
      </c>
      <c r="E2795" s="5" t="s">
        <v>573</v>
      </c>
    </row>
    <row r="2796" spans="1:5">
      <c r="A2796" s="1">
        <v>2795</v>
      </c>
      <c r="B2796" s="3">
        <v>13.65</v>
      </c>
      <c r="C2796" s="3">
        <v>48.4448692322</v>
      </c>
      <c r="D2796" s="4">
        <v>0.810590189444363</v>
      </c>
      <c r="E2796" s="5" t="s">
        <v>573</v>
      </c>
    </row>
    <row r="2797" spans="1:5">
      <c r="A2797" s="1">
        <v>2796</v>
      </c>
      <c r="B2797" s="3">
        <v>15.35</v>
      </c>
      <c r="C2797" s="3">
        <v>48.4448692322</v>
      </c>
      <c r="D2797" s="4">
        <v>0.882975101668634</v>
      </c>
      <c r="E2797" s="5" t="s">
        <v>573</v>
      </c>
    </row>
    <row r="2798" spans="1:5">
      <c r="A2798" s="1">
        <v>2797</v>
      </c>
      <c r="B2798" s="3">
        <v>15.55</v>
      </c>
      <c r="C2798" s="3">
        <v>48.2448692322</v>
      </c>
      <c r="D2798" s="4">
        <v>0.621196008799371</v>
      </c>
      <c r="E2798" s="5" t="s">
        <v>573</v>
      </c>
    </row>
    <row r="2799" spans="1:5">
      <c r="A2799" s="1">
        <v>2798</v>
      </c>
      <c r="B2799" s="3">
        <v>15.95</v>
      </c>
      <c r="C2799" s="3">
        <v>48.1448692322</v>
      </c>
      <c r="D2799" s="4">
        <v>0.450022647137297</v>
      </c>
      <c r="E2799" s="5" t="s">
        <v>573</v>
      </c>
    </row>
    <row r="2800" spans="1:5">
      <c r="A2800" s="1">
        <v>2799</v>
      </c>
      <c r="B2800" s="3">
        <v>14.35</v>
      </c>
      <c r="C2800" s="3">
        <v>48.0448692322</v>
      </c>
      <c r="D2800" s="4">
        <v>0.736106339203451</v>
      </c>
      <c r="E2800" s="5" t="s">
        <v>573</v>
      </c>
    </row>
    <row r="2801" spans="1:5">
      <c r="A2801" s="1">
        <v>2800</v>
      </c>
      <c r="B2801" s="3">
        <v>13.75</v>
      </c>
      <c r="C2801" s="3">
        <v>47.9448692322</v>
      </c>
      <c r="D2801" s="4">
        <v>1.00685366516437</v>
      </c>
      <c r="E2801" s="5" t="s">
        <v>573</v>
      </c>
    </row>
    <row r="2802" spans="1:5">
      <c r="A2802" s="1">
        <v>2801</v>
      </c>
      <c r="B2802" s="3">
        <v>15.95</v>
      </c>
      <c r="C2802" s="3">
        <v>47.8448692322</v>
      </c>
      <c r="D2802" s="4">
        <v>0.555977148167437</v>
      </c>
      <c r="E2802" s="5" t="s">
        <v>573</v>
      </c>
    </row>
    <row r="2803" spans="1:5">
      <c r="A2803" s="1">
        <v>2802</v>
      </c>
      <c r="B2803" s="3">
        <v>10.55</v>
      </c>
      <c r="C2803" s="3">
        <v>47.1448692322</v>
      </c>
      <c r="D2803" s="4">
        <v>0.884571468882809</v>
      </c>
      <c r="E2803" s="5" t="s">
        <v>574</v>
      </c>
    </row>
    <row r="2804" spans="1:5">
      <c r="A2804" s="1">
        <v>2803</v>
      </c>
      <c r="B2804" s="3">
        <v>11.85</v>
      </c>
      <c r="C2804" s="3">
        <v>47.0448692322</v>
      </c>
      <c r="D2804" s="4">
        <v>1.2505437286634</v>
      </c>
      <c r="E2804" s="5" t="s">
        <v>573</v>
      </c>
    </row>
    <row r="2805" spans="1:5">
      <c r="A2805" s="1">
        <v>2804</v>
      </c>
      <c r="B2805" s="3">
        <v>10.75</v>
      </c>
      <c r="C2805" s="3">
        <v>46.9448692322</v>
      </c>
      <c r="D2805" s="4">
        <v>-0.0322961961333898</v>
      </c>
      <c r="E2805" s="5" t="s">
        <v>574</v>
      </c>
    </row>
    <row r="2806" spans="1:5">
      <c r="A2806" s="1">
        <v>2805</v>
      </c>
      <c r="B2806" s="3">
        <v>13.75</v>
      </c>
      <c r="C2806" s="3">
        <v>47.6448692322</v>
      </c>
      <c r="D2806" s="4">
        <v>0.720384576958234</v>
      </c>
      <c r="E2806" s="5" t="s">
        <v>573</v>
      </c>
    </row>
    <row r="2807" spans="1:5">
      <c r="A2807" s="1">
        <v>2806</v>
      </c>
      <c r="B2807" s="3">
        <v>16.15</v>
      </c>
      <c r="C2807" s="3">
        <v>47.6448692322</v>
      </c>
      <c r="D2807" s="4">
        <v>0.912595980276566</v>
      </c>
      <c r="E2807" s="5" t="s">
        <v>573</v>
      </c>
    </row>
    <row r="2808" spans="1:5">
      <c r="A2808" s="1">
        <v>2807</v>
      </c>
      <c r="B2808" s="3">
        <v>13.05</v>
      </c>
      <c r="C2808" s="3">
        <v>47.5448692322</v>
      </c>
      <c r="D2808" s="4">
        <v>-0.63520062329991</v>
      </c>
      <c r="E2808" s="5" t="s">
        <v>573</v>
      </c>
    </row>
    <row r="2809" spans="1:5">
      <c r="A2809" s="1">
        <v>2808</v>
      </c>
      <c r="B2809" s="3">
        <v>15.75</v>
      </c>
      <c r="C2809" s="3">
        <v>47.4448692322</v>
      </c>
      <c r="D2809" s="4">
        <v>1.17352706245316</v>
      </c>
      <c r="E2809" s="5" t="s">
        <v>573</v>
      </c>
    </row>
    <row r="2810" spans="1:5">
      <c r="A2810" s="1">
        <v>2809</v>
      </c>
      <c r="B2810" s="3">
        <v>16.45</v>
      </c>
      <c r="C2810" s="3">
        <v>47.4448692322</v>
      </c>
      <c r="D2810" s="4">
        <v>0.285565059248773</v>
      </c>
      <c r="E2810" s="5" t="s">
        <v>573</v>
      </c>
    </row>
    <row r="2811" spans="1:5">
      <c r="A2811" s="1">
        <v>2810</v>
      </c>
      <c r="B2811" s="3">
        <v>16.05</v>
      </c>
      <c r="C2811" s="3">
        <v>47.2448692322</v>
      </c>
      <c r="D2811" s="4">
        <v>0.262422286423712</v>
      </c>
      <c r="E2811" s="5" t="s">
        <v>573</v>
      </c>
    </row>
    <row r="2812" spans="1:5">
      <c r="A2812" s="1">
        <v>2811</v>
      </c>
      <c r="B2812" s="3">
        <v>16.15</v>
      </c>
      <c r="C2812" s="3">
        <v>47.2448692322</v>
      </c>
      <c r="D2812" s="4">
        <v>0.379407559442535</v>
      </c>
      <c r="E2812" s="5" t="s">
        <v>573</v>
      </c>
    </row>
    <row r="2813" spans="1:5">
      <c r="A2813" s="1">
        <v>2812</v>
      </c>
      <c r="B2813" s="3">
        <v>15.95</v>
      </c>
      <c r="C2813" s="3">
        <v>47.0448692322</v>
      </c>
      <c r="D2813" s="4">
        <v>0.473764893471951</v>
      </c>
      <c r="E2813" s="5" t="s">
        <v>573</v>
      </c>
    </row>
    <row r="2814" spans="1:5">
      <c r="A2814" s="1">
        <v>2813</v>
      </c>
      <c r="B2814" s="3">
        <v>15.55</v>
      </c>
      <c r="C2814" s="3">
        <v>46.9448692322</v>
      </c>
      <c r="D2814" s="4">
        <v>0.736106339203451</v>
      </c>
      <c r="E2814" s="5" t="s">
        <v>573</v>
      </c>
    </row>
    <row r="2815" spans="1:5">
      <c r="A2815" s="1">
        <v>2814</v>
      </c>
      <c r="B2815" s="3">
        <v>14.75</v>
      </c>
      <c r="C2815" s="3">
        <v>46.5448692322</v>
      </c>
      <c r="D2815" s="4">
        <v>0.817482259194157</v>
      </c>
      <c r="E2815" s="5" t="s">
        <v>574</v>
      </c>
    </row>
    <row r="2816" spans="1:5">
      <c r="A2816" s="1">
        <v>2815</v>
      </c>
      <c r="B2816" s="3">
        <v>46.35</v>
      </c>
      <c r="C2816" s="3">
        <v>41.6448692322</v>
      </c>
      <c r="D2816" s="4">
        <v>0.215906333837615</v>
      </c>
      <c r="E2816" s="5" t="s">
        <v>570</v>
      </c>
    </row>
    <row r="2817" spans="1:5">
      <c r="A2817" s="1">
        <v>2816</v>
      </c>
      <c r="B2817" s="3">
        <v>48.75</v>
      </c>
      <c r="C2817" s="3">
        <v>41.5448692322</v>
      </c>
      <c r="D2817" s="4">
        <v>0.303057515818229</v>
      </c>
      <c r="E2817" s="5" t="s">
        <v>566</v>
      </c>
    </row>
    <row r="2818" spans="1:5">
      <c r="A2818" s="1">
        <v>2817</v>
      </c>
      <c r="B2818" s="3">
        <v>48.65</v>
      </c>
      <c r="C2818" s="3">
        <v>41.4448692322</v>
      </c>
      <c r="D2818" s="4">
        <v>0.277671783085889</v>
      </c>
      <c r="E2818" s="5" t="s">
        <v>570</v>
      </c>
    </row>
    <row r="2819" spans="1:5">
      <c r="A2819" s="1">
        <v>2818</v>
      </c>
      <c r="B2819" s="3">
        <v>46.85</v>
      </c>
      <c r="C2819" s="3">
        <v>41.3448692322</v>
      </c>
      <c r="D2819" s="4">
        <v>0.174385370077258</v>
      </c>
      <c r="E2819" s="5" t="s">
        <v>570</v>
      </c>
    </row>
    <row r="2820" spans="1:5">
      <c r="A2820" s="1">
        <v>2819</v>
      </c>
      <c r="B2820" s="3">
        <v>47.15</v>
      </c>
      <c r="C2820" s="3">
        <v>41.3448692322</v>
      </c>
      <c r="D2820" s="4">
        <v>-0.277156809267459</v>
      </c>
      <c r="E2820" s="5" t="s">
        <v>570</v>
      </c>
    </row>
    <row r="2821" spans="1:5">
      <c r="A2821" s="1">
        <v>2820</v>
      </c>
      <c r="B2821" s="3">
        <v>48.45</v>
      </c>
      <c r="C2821" s="3">
        <v>41.3448692322</v>
      </c>
      <c r="D2821" s="4">
        <v>0.0154119211772214</v>
      </c>
      <c r="E2821" s="5" t="s">
        <v>570</v>
      </c>
    </row>
    <row r="2822" spans="1:5">
      <c r="A2822" s="1">
        <v>2821</v>
      </c>
      <c r="B2822" s="3">
        <v>46.85</v>
      </c>
      <c r="C2822" s="3">
        <v>41.2448692322</v>
      </c>
      <c r="D2822" s="4">
        <v>0.176813715631361</v>
      </c>
      <c r="E2822" s="5" t="s">
        <v>570</v>
      </c>
    </row>
    <row r="2823" spans="1:5">
      <c r="A2823" s="1">
        <v>2822</v>
      </c>
      <c r="B2823" s="3">
        <v>47.05</v>
      </c>
      <c r="C2823" s="3">
        <v>41.2448692322</v>
      </c>
      <c r="D2823" s="4">
        <v>0.201343504161545</v>
      </c>
      <c r="E2823" s="5" t="s">
        <v>570</v>
      </c>
    </row>
    <row r="2824" spans="1:5">
      <c r="A2824" s="1">
        <v>2823</v>
      </c>
      <c r="B2824" s="3">
        <v>48.05</v>
      </c>
      <c r="C2824" s="3">
        <v>41.2448692322</v>
      </c>
      <c r="D2824" s="4">
        <v>0.34200556800043</v>
      </c>
      <c r="E2824" s="5" t="s">
        <v>566</v>
      </c>
    </row>
    <row r="2825" spans="1:5">
      <c r="A2825" s="1">
        <v>2824</v>
      </c>
      <c r="B2825" s="3">
        <v>48.15</v>
      </c>
      <c r="C2825" s="3">
        <v>41.2448692322</v>
      </c>
      <c r="D2825" s="4">
        <v>0.759180476974935</v>
      </c>
      <c r="E2825" s="5" t="s">
        <v>566</v>
      </c>
    </row>
    <row r="2826" spans="1:5">
      <c r="A2826" s="1">
        <v>2825</v>
      </c>
      <c r="B2826" s="3">
        <v>48.65</v>
      </c>
      <c r="C2826" s="3">
        <v>41.2448692322</v>
      </c>
      <c r="D2826" s="4">
        <v>0.0154119211772214</v>
      </c>
      <c r="E2826" s="5" t="s">
        <v>570</v>
      </c>
    </row>
    <row r="2827" spans="1:5">
      <c r="A2827" s="1">
        <v>2826</v>
      </c>
      <c r="B2827" s="3">
        <v>48.95</v>
      </c>
      <c r="C2827" s="3">
        <v>41.2448692322</v>
      </c>
      <c r="D2827" s="4">
        <v>0.36910826810877</v>
      </c>
      <c r="E2827" s="5" t="s">
        <v>569</v>
      </c>
    </row>
    <row r="2828" spans="1:5">
      <c r="A2828" s="1">
        <v>2827</v>
      </c>
      <c r="B2828" s="3">
        <v>49.05</v>
      </c>
      <c r="C2828" s="3">
        <v>41.2448692322</v>
      </c>
      <c r="D2828" s="4">
        <v>0.153215699965626</v>
      </c>
      <c r="E2828" s="5" t="s">
        <v>569</v>
      </c>
    </row>
    <row r="2829" spans="1:5">
      <c r="A2829" s="1">
        <v>2828</v>
      </c>
      <c r="B2829" s="3">
        <v>47.15</v>
      </c>
      <c r="C2829" s="3">
        <v>41.1448692322</v>
      </c>
      <c r="D2829" s="4">
        <v>0.195883274447358</v>
      </c>
      <c r="E2829" s="5" t="s">
        <v>570</v>
      </c>
    </row>
    <row r="2830" spans="1:5">
      <c r="A2830" s="1">
        <v>2829</v>
      </c>
      <c r="B2830" s="3">
        <v>47.45</v>
      </c>
      <c r="C2830" s="3">
        <v>41.1448692322</v>
      </c>
      <c r="D2830" s="4">
        <v>-0.250198675183171</v>
      </c>
      <c r="E2830" s="5" t="s">
        <v>566</v>
      </c>
    </row>
    <row r="2831" spans="1:5">
      <c r="A2831" s="1">
        <v>2830</v>
      </c>
      <c r="B2831" s="3">
        <v>49.05</v>
      </c>
      <c r="C2831" s="3">
        <v>41.1448692322</v>
      </c>
      <c r="D2831" s="4">
        <v>0.303057515818229</v>
      </c>
      <c r="E2831" s="5" t="s">
        <v>569</v>
      </c>
    </row>
    <row r="2832" spans="1:5">
      <c r="A2832" s="1">
        <v>2831</v>
      </c>
      <c r="B2832" s="3">
        <v>48.85</v>
      </c>
      <c r="C2832" s="3">
        <v>40.8448692322</v>
      </c>
      <c r="D2832" s="4">
        <v>0.385999950624148</v>
      </c>
      <c r="E2832" s="5" t="s">
        <v>569</v>
      </c>
    </row>
    <row r="2833" spans="1:5">
      <c r="A2833" s="1">
        <v>2832</v>
      </c>
      <c r="B2833" s="3">
        <v>45.45</v>
      </c>
      <c r="C2833" s="3">
        <v>40.6448692322</v>
      </c>
      <c r="D2833" s="4">
        <v>0.825207354427589</v>
      </c>
      <c r="E2833" s="5" t="s">
        <v>573</v>
      </c>
    </row>
    <row r="2834" spans="1:5">
      <c r="A2834" s="1">
        <v>2833</v>
      </c>
      <c r="B2834" s="3">
        <v>47.05</v>
      </c>
      <c r="C2834" s="3">
        <v>40.6448692322</v>
      </c>
      <c r="D2834" s="4">
        <v>0.116878286611806</v>
      </c>
      <c r="E2834" s="5" t="s">
        <v>566</v>
      </c>
    </row>
    <row r="2835" spans="1:5">
      <c r="A2835" s="1">
        <v>2834</v>
      </c>
      <c r="B2835" s="3">
        <v>48.35</v>
      </c>
      <c r="C2835" s="3">
        <v>40.6448692322</v>
      </c>
      <c r="D2835" s="4">
        <v>0.385999950624148</v>
      </c>
      <c r="E2835" s="5" t="s">
        <v>570</v>
      </c>
    </row>
    <row r="2836" spans="1:5">
      <c r="A2836" s="1">
        <v>2835</v>
      </c>
      <c r="B2836" s="3">
        <v>48.45</v>
      </c>
      <c r="C2836" s="3">
        <v>40.6448692322</v>
      </c>
      <c r="D2836" s="4">
        <v>0.385999950624148</v>
      </c>
      <c r="E2836" s="5" t="s">
        <v>570</v>
      </c>
    </row>
    <row r="2837" spans="1:5">
      <c r="A2837" s="1">
        <v>2836</v>
      </c>
      <c r="B2837" s="3">
        <v>45.55</v>
      </c>
      <c r="C2837" s="3">
        <v>40.5448692322</v>
      </c>
      <c r="D2837" s="4">
        <v>1.02045221352154</v>
      </c>
      <c r="E2837" s="5" t="s">
        <v>573</v>
      </c>
    </row>
    <row r="2838" spans="1:5">
      <c r="A2838" s="1">
        <v>2837</v>
      </c>
      <c r="B2838" s="3">
        <v>45.65</v>
      </c>
      <c r="C2838" s="3">
        <v>40.5448692322</v>
      </c>
      <c r="D2838" s="4">
        <v>0.778226160953045</v>
      </c>
      <c r="E2838" s="5" t="s">
        <v>573</v>
      </c>
    </row>
    <row r="2839" spans="1:5">
      <c r="A2839" s="1">
        <v>2838</v>
      </c>
      <c r="B2839" s="3">
        <v>45.75</v>
      </c>
      <c r="C2839" s="3">
        <v>40.5448692322</v>
      </c>
      <c r="D2839" s="4">
        <v>1.06743340699609</v>
      </c>
      <c r="E2839" s="5" t="s">
        <v>573</v>
      </c>
    </row>
    <row r="2840" spans="1:5">
      <c r="A2840" s="1">
        <v>2839</v>
      </c>
      <c r="B2840" s="3">
        <v>46.75</v>
      </c>
      <c r="C2840" s="3">
        <v>40.5448692322</v>
      </c>
      <c r="D2840" s="4">
        <v>0.356312825126985</v>
      </c>
      <c r="E2840" s="5" t="s">
        <v>566</v>
      </c>
    </row>
    <row r="2841" spans="1:5">
      <c r="A2841" s="1">
        <v>2840</v>
      </c>
      <c r="B2841" s="3">
        <v>49.05</v>
      </c>
      <c r="C2841" s="3">
        <v>40.5448692322</v>
      </c>
      <c r="D2841" s="4">
        <v>0.314791861366628</v>
      </c>
      <c r="E2841" s="5" t="s">
        <v>569</v>
      </c>
    </row>
    <row r="2842" spans="1:5">
      <c r="A2842" s="1">
        <v>2841</v>
      </c>
      <c r="B2842" s="3">
        <v>49.45</v>
      </c>
      <c r="C2842" s="3">
        <v>40.5448692322</v>
      </c>
      <c r="D2842" s="4">
        <v>0.443503812419079</v>
      </c>
      <c r="E2842" s="5" t="s">
        <v>566</v>
      </c>
    </row>
    <row r="2843" spans="1:5">
      <c r="A2843" s="1">
        <v>2842</v>
      </c>
      <c r="B2843" s="3">
        <v>46.25</v>
      </c>
      <c r="C2843" s="3">
        <v>40.4448692322</v>
      </c>
      <c r="D2843" s="4">
        <v>-0.140396148821246</v>
      </c>
      <c r="E2843" s="5" t="s">
        <v>566</v>
      </c>
    </row>
    <row r="2844" spans="1:5">
      <c r="A2844" s="1">
        <v>2843</v>
      </c>
      <c r="B2844" s="3">
        <v>46.55</v>
      </c>
      <c r="C2844" s="3">
        <v>40.4448692322</v>
      </c>
      <c r="D2844" s="4">
        <v>0.32564622437879</v>
      </c>
      <c r="E2844" s="5" t="s">
        <v>566</v>
      </c>
    </row>
    <row r="2845" spans="1:5">
      <c r="A2845" s="1">
        <v>2844</v>
      </c>
      <c r="B2845" s="3">
        <v>47.95</v>
      </c>
      <c r="C2845" s="3">
        <v>40.4448692322</v>
      </c>
      <c r="D2845" s="4">
        <v>0.166425342576629</v>
      </c>
      <c r="E2845" s="5" t="s">
        <v>566</v>
      </c>
    </row>
    <row r="2846" spans="1:5">
      <c r="A2846" s="1">
        <v>2845</v>
      </c>
      <c r="B2846" s="3">
        <v>48.35</v>
      </c>
      <c r="C2846" s="3">
        <v>40.4448692322</v>
      </c>
      <c r="D2846" s="4">
        <v>0.192190327265365</v>
      </c>
      <c r="E2846" s="5" t="s">
        <v>569</v>
      </c>
    </row>
    <row r="2847" spans="1:5">
      <c r="A2847" s="1">
        <v>2846</v>
      </c>
      <c r="B2847" s="3">
        <v>47.55</v>
      </c>
      <c r="C2847" s="3">
        <v>40.3448692322</v>
      </c>
      <c r="D2847" s="4">
        <v>0.192190327265365</v>
      </c>
      <c r="E2847" s="5" t="s">
        <v>566</v>
      </c>
    </row>
    <row r="2848" spans="1:5">
      <c r="A2848" s="1">
        <v>2847</v>
      </c>
      <c r="B2848" s="3">
        <v>48.25</v>
      </c>
      <c r="C2848" s="3">
        <v>40.3448692322</v>
      </c>
      <c r="D2848" s="4">
        <v>0.192190327265365</v>
      </c>
      <c r="E2848" s="5" t="s">
        <v>566</v>
      </c>
    </row>
    <row r="2849" spans="1:5">
      <c r="A2849" s="1">
        <v>2848</v>
      </c>
      <c r="B2849" s="3">
        <v>48.85</v>
      </c>
      <c r="C2849" s="3">
        <v>40.3448692322</v>
      </c>
      <c r="D2849" s="4">
        <v>0.289406128634288</v>
      </c>
      <c r="E2849" s="5" t="s">
        <v>569</v>
      </c>
    </row>
    <row r="2850" spans="1:5">
      <c r="A2850" s="1">
        <v>2849</v>
      </c>
      <c r="B2850" s="3">
        <v>46.45</v>
      </c>
      <c r="C2850" s="3">
        <v>40.2448692322</v>
      </c>
      <c r="D2850" s="4">
        <v>-0.11780722694071</v>
      </c>
      <c r="E2850" s="5" t="s">
        <v>570</v>
      </c>
    </row>
    <row r="2851" spans="1:5">
      <c r="A2851" s="1">
        <v>2850</v>
      </c>
      <c r="B2851" s="3">
        <v>48.25</v>
      </c>
      <c r="C2851" s="3">
        <v>40.2448692322</v>
      </c>
      <c r="D2851" s="4">
        <v>0.116878286611806</v>
      </c>
      <c r="E2851" s="5" t="s">
        <v>566</v>
      </c>
    </row>
    <row r="2852" spans="1:5">
      <c r="A2852" s="1">
        <v>2851</v>
      </c>
      <c r="B2852" s="3">
        <v>47.15</v>
      </c>
      <c r="C2852" s="3">
        <v>40.1448692322</v>
      </c>
      <c r="D2852" s="4">
        <v>0.116878286611806</v>
      </c>
      <c r="E2852" s="5" t="s">
        <v>570</v>
      </c>
    </row>
    <row r="2853" spans="1:5">
      <c r="A2853" s="1">
        <v>2852</v>
      </c>
      <c r="B2853" s="3">
        <v>47.35</v>
      </c>
      <c r="C2853" s="3">
        <v>40.1448692322</v>
      </c>
      <c r="D2853" s="4">
        <v>0.116878286611806</v>
      </c>
      <c r="E2853" s="5" t="s">
        <v>570</v>
      </c>
    </row>
    <row r="2854" spans="1:5">
      <c r="A2854" s="1">
        <v>2853</v>
      </c>
      <c r="B2854" s="3">
        <v>47.65</v>
      </c>
      <c r="C2854" s="3">
        <v>40.1448692322</v>
      </c>
      <c r="D2854" s="4">
        <v>0.116878286611806</v>
      </c>
      <c r="E2854" s="5" t="s">
        <v>566</v>
      </c>
    </row>
    <row r="2855" spans="1:5">
      <c r="A2855" s="1">
        <v>2854</v>
      </c>
      <c r="B2855" s="3">
        <v>48.75</v>
      </c>
      <c r="C2855" s="3">
        <v>40.1448692322</v>
      </c>
      <c r="D2855" s="4">
        <v>0.232404762031795</v>
      </c>
      <c r="E2855" s="5" t="s">
        <v>566</v>
      </c>
    </row>
    <row r="2856" spans="1:5">
      <c r="A2856" s="1">
        <v>2855</v>
      </c>
      <c r="B2856" s="3">
        <v>46.15</v>
      </c>
      <c r="C2856" s="3">
        <v>40.0448692322</v>
      </c>
      <c r="D2856" s="4">
        <v>-0.090849092856423</v>
      </c>
      <c r="E2856" s="5" t="s">
        <v>573</v>
      </c>
    </row>
    <row r="2857" spans="1:5">
      <c r="A2857" s="1">
        <v>2856</v>
      </c>
      <c r="B2857" s="3">
        <v>46.25</v>
      </c>
      <c r="C2857" s="3">
        <v>40.0448692322</v>
      </c>
      <c r="D2857" s="4">
        <v>0.825207354427589</v>
      </c>
      <c r="E2857" s="5" t="s">
        <v>573</v>
      </c>
    </row>
    <row r="2858" spans="1:5">
      <c r="A2858" s="1">
        <v>2857</v>
      </c>
      <c r="B2858" s="3">
        <v>46.05</v>
      </c>
      <c r="C2858" s="3">
        <v>39.9448692322</v>
      </c>
      <c r="D2858" s="4">
        <v>0.825207354427589</v>
      </c>
      <c r="E2858" s="5" t="s">
        <v>573</v>
      </c>
    </row>
    <row r="2859" spans="1:5">
      <c r="A2859" s="1">
        <v>2858</v>
      </c>
      <c r="B2859" s="3">
        <v>48.85</v>
      </c>
      <c r="C2859" s="3">
        <v>39.9448692322</v>
      </c>
      <c r="D2859" s="4">
        <v>0.192190327265365</v>
      </c>
      <c r="E2859" s="5" t="s">
        <v>566</v>
      </c>
    </row>
    <row r="2860" spans="1:5">
      <c r="A2860" s="1">
        <v>2859</v>
      </c>
      <c r="B2860" s="3">
        <v>46.15</v>
      </c>
      <c r="C2860" s="3">
        <v>39.8448692322</v>
      </c>
      <c r="D2860" s="4">
        <v>1.06743340699609</v>
      </c>
      <c r="E2860" s="5" t="s">
        <v>573</v>
      </c>
    </row>
    <row r="2861" spans="1:5">
      <c r="A2861" s="1">
        <v>2860</v>
      </c>
      <c r="B2861" s="3">
        <v>46.25</v>
      </c>
      <c r="C2861" s="3">
        <v>39.8448692322</v>
      </c>
      <c r="D2861" s="4">
        <v>0.32564622437879</v>
      </c>
      <c r="E2861" s="5" t="s">
        <v>573</v>
      </c>
    </row>
    <row r="2862" spans="1:5">
      <c r="A2862" s="1">
        <v>2861</v>
      </c>
      <c r="B2862" s="3">
        <v>46.55</v>
      </c>
      <c r="C2862" s="3">
        <v>39.7448692322</v>
      </c>
      <c r="D2862" s="4">
        <v>0.927991249470671</v>
      </c>
      <c r="E2862" s="5" t="s">
        <v>570</v>
      </c>
    </row>
    <row r="2863" spans="1:5">
      <c r="A2863" s="1">
        <v>2862</v>
      </c>
      <c r="B2863" s="3">
        <v>48.15</v>
      </c>
      <c r="C2863" s="3">
        <v>39.6448692322</v>
      </c>
      <c r="D2863" s="4">
        <v>0.581382971799554</v>
      </c>
      <c r="E2863" s="5" t="s">
        <v>569</v>
      </c>
    </row>
    <row r="2864" spans="1:5">
      <c r="A2864" s="1">
        <v>2863</v>
      </c>
      <c r="B2864" s="3">
        <v>48.95</v>
      </c>
      <c r="C2864" s="3">
        <v>39.6448692322</v>
      </c>
      <c r="D2864" s="4">
        <v>0.192190327265365</v>
      </c>
      <c r="E2864" s="5" t="s">
        <v>566</v>
      </c>
    </row>
    <row r="2865" spans="1:5">
      <c r="A2865" s="1">
        <v>2864</v>
      </c>
      <c r="B2865" s="3">
        <v>45.75</v>
      </c>
      <c r="C2865" s="3">
        <v>39.5448692322</v>
      </c>
      <c r="D2865" s="4">
        <v>0.508698218717212</v>
      </c>
      <c r="E2865" s="5" t="s">
        <v>573</v>
      </c>
    </row>
    <row r="2866" spans="1:5">
      <c r="A2866" s="1">
        <v>2865</v>
      </c>
      <c r="B2866" s="3">
        <v>46.95</v>
      </c>
      <c r="C2866" s="3">
        <v>39.4448692322</v>
      </c>
      <c r="D2866" s="4">
        <v>0.152507201336942</v>
      </c>
      <c r="E2866" s="5" t="s">
        <v>570</v>
      </c>
    </row>
    <row r="2867" spans="1:5">
      <c r="A2867" s="1">
        <v>2866</v>
      </c>
      <c r="B2867" s="3">
        <v>45.15</v>
      </c>
      <c r="C2867" s="3">
        <v>39.3448692322</v>
      </c>
      <c r="D2867" s="4">
        <v>0.51400290908741</v>
      </c>
      <c r="E2867" s="5" t="s">
        <v>566</v>
      </c>
    </row>
    <row r="2868" spans="1:5">
      <c r="A2868" s="1">
        <v>2867</v>
      </c>
      <c r="B2868" s="3">
        <v>46.65</v>
      </c>
      <c r="C2868" s="3">
        <v>39.3448692322</v>
      </c>
      <c r="D2868" s="4">
        <v>0.433569323705144</v>
      </c>
      <c r="E2868" s="5" t="s">
        <v>573</v>
      </c>
    </row>
    <row r="2869" spans="1:5">
      <c r="A2869" s="1">
        <v>2868</v>
      </c>
      <c r="B2869" s="3">
        <v>48.55</v>
      </c>
      <c r="C2869" s="3">
        <v>39.3448692322</v>
      </c>
      <c r="D2869" s="4">
        <v>0.356312825126985</v>
      </c>
      <c r="E2869" s="5" t="s">
        <v>569</v>
      </c>
    </row>
    <row r="2870" spans="1:5">
      <c r="A2870" s="1">
        <v>2869</v>
      </c>
      <c r="B2870" s="3">
        <v>45.85</v>
      </c>
      <c r="C2870" s="3">
        <v>39.2448692322</v>
      </c>
      <c r="D2870" s="4">
        <v>0.698058443406641</v>
      </c>
      <c r="E2870" s="5" t="s">
        <v>573</v>
      </c>
    </row>
    <row r="2871" spans="1:5">
      <c r="A2871" s="1">
        <v>2870</v>
      </c>
      <c r="B2871" s="3">
        <v>46.75</v>
      </c>
      <c r="C2871" s="3">
        <v>39.2448692322</v>
      </c>
      <c r="D2871" s="4">
        <v>0.475090287465502</v>
      </c>
      <c r="E2871" s="5" t="s">
        <v>573</v>
      </c>
    </row>
    <row r="2872" spans="1:5">
      <c r="A2872" s="1">
        <v>2871</v>
      </c>
      <c r="B2872" s="3">
        <v>46.95</v>
      </c>
      <c r="C2872" s="3">
        <v>39.2448692322</v>
      </c>
      <c r="D2872" s="4">
        <v>0.366620294151985</v>
      </c>
      <c r="E2872" s="5" t="s">
        <v>573</v>
      </c>
    </row>
    <row r="2873" spans="1:5">
      <c r="A2873" s="1">
        <v>2872</v>
      </c>
      <c r="B2873" s="3">
        <v>48.25</v>
      </c>
      <c r="C2873" s="3">
        <v>38.8448692322</v>
      </c>
      <c r="D2873" s="4">
        <v>-0.246519173368799</v>
      </c>
      <c r="E2873" s="5" t="s">
        <v>569</v>
      </c>
    </row>
    <row r="2874" spans="1:5">
      <c r="A2874" s="1">
        <v>2873</v>
      </c>
      <c r="B2874" s="3">
        <v>48.25</v>
      </c>
      <c r="C2874" s="3">
        <v>38.7448692322</v>
      </c>
      <c r="D2874" s="4">
        <v>-0.0219326092847211</v>
      </c>
      <c r="E2874" s="5" t="s">
        <v>569</v>
      </c>
    </row>
    <row r="2875" spans="1:5">
      <c r="A2875" s="1">
        <v>2874</v>
      </c>
      <c r="B2875" s="3">
        <v>48.45</v>
      </c>
      <c r="C2875" s="3">
        <v>38.6448692322</v>
      </c>
      <c r="D2875" s="4">
        <v>-0.0317732159470301</v>
      </c>
      <c r="E2875" s="5" t="s">
        <v>569</v>
      </c>
    </row>
    <row r="2876" spans="1:5">
      <c r="A2876" s="1">
        <v>2875</v>
      </c>
      <c r="B2876" s="3">
        <v>48.65</v>
      </c>
      <c r="C2876" s="3">
        <v>38.6448692322</v>
      </c>
      <c r="D2876" s="4">
        <v>0.0850052158550794</v>
      </c>
      <c r="E2876" s="5" t="s">
        <v>569</v>
      </c>
    </row>
    <row r="2877" spans="1:5">
      <c r="A2877" s="1">
        <v>2876</v>
      </c>
      <c r="B2877" s="3">
        <v>48.75</v>
      </c>
      <c r="C2877" s="3">
        <v>38.6448692322</v>
      </c>
      <c r="D2877" s="4">
        <v>0.11993015318965</v>
      </c>
      <c r="E2877" s="5" t="s">
        <v>569</v>
      </c>
    </row>
    <row r="2878" spans="1:5">
      <c r="A2878" s="1">
        <v>2877</v>
      </c>
      <c r="B2878" s="3">
        <v>-78.15</v>
      </c>
      <c r="C2878" s="3">
        <v>24.9448692322</v>
      </c>
      <c r="D2878" s="4">
        <v>0.991953110174877</v>
      </c>
      <c r="E2878" s="5" t="s">
        <v>571</v>
      </c>
    </row>
    <row r="2879" spans="1:5">
      <c r="A2879" s="1">
        <v>2878</v>
      </c>
      <c r="B2879" s="3">
        <v>-77.95</v>
      </c>
      <c r="C2879" s="3">
        <v>24.7448692322</v>
      </c>
      <c r="D2879" s="4">
        <v>1.18628959226904</v>
      </c>
      <c r="E2879" s="5" t="s">
        <v>571</v>
      </c>
    </row>
    <row r="2880" spans="1:5">
      <c r="A2880" s="1">
        <v>2879</v>
      </c>
      <c r="B2880" s="3">
        <v>-78.15</v>
      </c>
      <c r="C2880" s="3">
        <v>24.4448692322</v>
      </c>
      <c r="D2880" s="4">
        <v>0.881622793557705</v>
      </c>
      <c r="E2880" s="5" t="s">
        <v>571</v>
      </c>
    </row>
    <row r="2881" spans="1:5">
      <c r="A2881" s="1">
        <v>2880</v>
      </c>
      <c r="B2881" s="3">
        <v>50.55</v>
      </c>
      <c r="C2881" s="3">
        <v>26.0448692322</v>
      </c>
      <c r="D2881" s="4">
        <v>0.580678286425054</v>
      </c>
      <c r="E2881" s="5" t="s">
        <v>568</v>
      </c>
    </row>
    <row r="2882" spans="1:5">
      <c r="A2882" s="1">
        <v>2881</v>
      </c>
      <c r="B2882" s="3">
        <v>90.65</v>
      </c>
      <c r="C2882" s="3">
        <v>25.1448692322</v>
      </c>
      <c r="D2882" s="4">
        <v>0.847877984386608</v>
      </c>
      <c r="E2882" s="5" t="s">
        <v>572</v>
      </c>
    </row>
    <row r="2883" spans="1:5">
      <c r="A2883" s="1">
        <v>2882</v>
      </c>
      <c r="B2883" s="3">
        <v>91.25</v>
      </c>
      <c r="C2883" s="3">
        <v>25.0448692322</v>
      </c>
      <c r="D2883" s="4">
        <v>0.900245888334372</v>
      </c>
      <c r="E2883" s="5" t="s">
        <v>572</v>
      </c>
    </row>
    <row r="2884" spans="1:5">
      <c r="A2884" s="1">
        <v>2883</v>
      </c>
      <c r="B2884" s="3">
        <v>91.35</v>
      </c>
      <c r="C2884" s="3">
        <v>25.0448692322</v>
      </c>
      <c r="D2884" s="4">
        <v>0.847877984386608</v>
      </c>
      <c r="E2884" s="5" t="s">
        <v>572</v>
      </c>
    </row>
    <row r="2885" spans="1:5">
      <c r="A2885" s="1">
        <v>2884</v>
      </c>
      <c r="B2885" s="3">
        <v>91.75</v>
      </c>
      <c r="C2885" s="3">
        <v>25.0448692322</v>
      </c>
      <c r="D2885" s="4">
        <v>0.847877984386608</v>
      </c>
      <c r="E2885" s="5" t="s">
        <v>572</v>
      </c>
    </row>
    <row r="2886" spans="1:5">
      <c r="A2886" s="1">
        <v>2885</v>
      </c>
      <c r="B2886" s="3">
        <v>91.85</v>
      </c>
      <c r="C2886" s="3">
        <v>25.0448692322</v>
      </c>
      <c r="D2886" s="4">
        <v>0.900245888334372</v>
      </c>
      <c r="E2886" s="5" t="s">
        <v>572</v>
      </c>
    </row>
    <row r="2887" spans="1:5">
      <c r="A2887" s="1">
        <v>2886</v>
      </c>
      <c r="B2887" s="3">
        <v>91.15</v>
      </c>
      <c r="C2887" s="3">
        <v>24.9448692322</v>
      </c>
      <c r="D2887" s="4">
        <v>0.838639477451265</v>
      </c>
      <c r="E2887" s="5" t="s">
        <v>572</v>
      </c>
    </row>
    <row r="2888" spans="1:5">
      <c r="A2888" s="1">
        <v>2887</v>
      </c>
      <c r="B2888" s="3">
        <v>91.25</v>
      </c>
      <c r="C2888" s="3">
        <v>24.9448692322</v>
      </c>
      <c r="D2888" s="4">
        <v>0.838639477451265</v>
      </c>
      <c r="E2888" s="5" t="s">
        <v>572</v>
      </c>
    </row>
    <row r="2889" spans="1:5">
      <c r="A2889" s="1">
        <v>2888</v>
      </c>
      <c r="B2889" s="3">
        <v>91.15</v>
      </c>
      <c r="C2889" s="3">
        <v>24.8448692322</v>
      </c>
      <c r="D2889" s="4">
        <v>0.847877984386608</v>
      </c>
      <c r="E2889" s="5" t="s">
        <v>572</v>
      </c>
    </row>
    <row r="2890" spans="1:5">
      <c r="A2890" s="1">
        <v>2889</v>
      </c>
      <c r="B2890" s="3">
        <v>91.55</v>
      </c>
      <c r="C2890" s="3">
        <v>24.8448692322</v>
      </c>
      <c r="D2890" s="4">
        <v>0.838639477451265</v>
      </c>
      <c r="E2890" s="5" t="s">
        <v>572</v>
      </c>
    </row>
    <row r="2891" spans="1:5">
      <c r="A2891" s="1">
        <v>2890</v>
      </c>
      <c r="B2891" s="3">
        <v>90.95</v>
      </c>
      <c r="C2891" s="3">
        <v>24.7448692322</v>
      </c>
      <c r="D2891" s="4">
        <v>0.847877984386608</v>
      </c>
      <c r="E2891" s="5" t="s">
        <v>572</v>
      </c>
    </row>
    <row r="2892" spans="1:5">
      <c r="A2892" s="1">
        <v>2891</v>
      </c>
      <c r="B2892" s="3">
        <v>91.55</v>
      </c>
      <c r="C2892" s="3">
        <v>24.7448692322</v>
      </c>
      <c r="D2892" s="4">
        <v>0.847877984386608</v>
      </c>
      <c r="E2892" s="5" t="s">
        <v>572</v>
      </c>
    </row>
    <row r="2893" spans="1:5">
      <c r="A2893" s="1">
        <v>2892</v>
      </c>
      <c r="B2893" s="3">
        <v>91.95</v>
      </c>
      <c r="C2893" s="3">
        <v>24.7448692322</v>
      </c>
      <c r="D2893" s="4">
        <v>0.900245888334372</v>
      </c>
      <c r="E2893" s="5" t="s">
        <v>572</v>
      </c>
    </row>
    <row r="2894" spans="1:5">
      <c r="A2894" s="1">
        <v>2893</v>
      </c>
      <c r="B2894" s="3">
        <v>91.85</v>
      </c>
      <c r="C2894" s="3">
        <v>24.6448692322</v>
      </c>
      <c r="D2894" s="4">
        <v>0.847877984386608</v>
      </c>
      <c r="E2894" s="5" t="s">
        <v>572</v>
      </c>
    </row>
    <row r="2895" spans="1:5">
      <c r="A2895" s="1">
        <v>2894</v>
      </c>
      <c r="B2895" s="3">
        <v>92.15</v>
      </c>
      <c r="C2895" s="3">
        <v>24.6448692322</v>
      </c>
      <c r="D2895" s="4">
        <v>0.301061871989788</v>
      </c>
      <c r="E2895" s="5" t="s">
        <v>572</v>
      </c>
    </row>
    <row r="2896" spans="1:5">
      <c r="A2896" s="1">
        <v>2895</v>
      </c>
      <c r="B2896" s="3">
        <v>89.95</v>
      </c>
      <c r="C2896" s="3">
        <v>24.5448692322</v>
      </c>
      <c r="D2896" s="4">
        <v>0.967535160799743</v>
      </c>
      <c r="E2896" s="5" t="s">
        <v>571</v>
      </c>
    </row>
    <row r="2897" spans="1:5">
      <c r="A2897" s="1">
        <v>2896</v>
      </c>
      <c r="B2897" s="3">
        <v>91.45</v>
      </c>
      <c r="C2897" s="3">
        <v>24.5448692322</v>
      </c>
      <c r="D2897" s="4">
        <v>0.838639477451265</v>
      </c>
      <c r="E2897" s="5" t="s">
        <v>572</v>
      </c>
    </row>
    <row r="2898" spans="1:5">
      <c r="A2898" s="1">
        <v>2897</v>
      </c>
      <c r="B2898" s="3">
        <v>91.85</v>
      </c>
      <c r="C2898" s="3">
        <v>24.5448692322</v>
      </c>
      <c r="D2898" s="4">
        <v>0.847877984386608</v>
      </c>
      <c r="E2898" s="5" t="s">
        <v>572</v>
      </c>
    </row>
    <row r="2899" spans="1:5">
      <c r="A2899" s="1">
        <v>2898</v>
      </c>
      <c r="B2899" s="3">
        <v>91.25</v>
      </c>
      <c r="C2899" s="3">
        <v>24.4448692322</v>
      </c>
      <c r="D2899" s="4">
        <v>0.900245888334372</v>
      </c>
      <c r="E2899" s="5" t="s">
        <v>572</v>
      </c>
    </row>
    <row r="2900" spans="1:5">
      <c r="A2900" s="1">
        <v>2899</v>
      </c>
      <c r="B2900" s="3">
        <v>90.35</v>
      </c>
      <c r="C2900" s="3">
        <v>24.1448692322</v>
      </c>
      <c r="D2900" s="4">
        <v>1.15436294738181</v>
      </c>
      <c r="E2900" s="5" t="s">
        <v>575</v>
      </c>
    </row>
    <row r="2901" spans="1:5">
      <c r="A2901" s="1">
        <v>2900</v>
      </c>
      <c r="B2901" s="3">
        <v>90.75</v>
      </c>
      <c r="C2901" s="3">
        <v>23.3448692322</v>
      </c>
      <c r="D2901" s="4">
        <v>0.847877984386608</v>
      </c>
      <c r="E2901" s="5" t="s">
        <v>571</v>
      </c>
    </row>
    <row r="2902" spans="1:5">
      <c r="A2902" s="1">
        <v>2901</v>
      </c>
      <c r="B2902" s="3">
        <v>92.05</v>
      </c>
      <c r="C2902" s="3">
        <v>23.2448692322</v>
      </c>
      <c r="D2902" s="4">
        <v>1.64609765524571</v>
      </c>
      <c r="E2902" s="5" t="s">
        <v>575</v>
      </c>
    </row>
    <row r="2903" spans="1:5">
      <c r="A2903" s="1">
        <v>2902</v>
      </c>
      <c r="B2903" s="3">
        <v>90.25</v>
      </c>
      <c r="C2903" s="3">
        <v>23.1448692322</v>
      </c>
      <c r="D2903" s="4">
        <v>0.715794123087396</v>
      </c>
      <c r="E2903" s="5" t="s">
        <v>571</v>
      </c>
    </row>
    <row r="2904" spans="1:5">
      <c r="A2904" s="1">
        <v>2903</v>
      </c>
      <c r="B2904" s="3">
        <v>90.75</v>
      </c>
      <c r="C2904" s="3">
        <v>23.1448692322</v>
      </c>
      <c r="D2904" s="4">
        <v>0.838639477451265</v>
      </c>
      <c r="E2904" s="5" t="s">
        <v>575</v>
      </c>
    </row>
    <row r="2905" spans="1:5">
      <c r="A2905" s="1">
        <v>2904</v>
      </c>
      <c r="B2905" s="3">
        <v>90.85</v>
      </c>
      <c r="C2905" s="3">
        <v>23.1448692322</v>
      </c>
      <c r="D2905" s="4">
        <v>0.847877984386608</v>
      </c>
      <c r="E2905" s="5" t="s">
        <v>575</v>
      </c>
    </row>
    <row r="2906" spans="1:5">
      <c r="A2906" s="1">
        <v>2905</v>
      </c>
      <c r="B2906" s="3">
        <v>90.15</v>
      </c>
      <c r="C2906" s="3">
        <v>23.0448692322</v>
      </c>
      <c r="D2906" s="4">
        <v>0.715794123087396</v>
      </c>
      <c r="E2906" s="5" t="s">
        <v>571</v>
      </c>
    </row>
    <row r="2907" spans="1:5">
      <c r="A2907" s="1">
        <v>2906</v>
      </c>
      <c r="B2907" s="3">
        <v>90.95</v>
      </c>
      <c r="C2907" s="3">
        <v>23.0448692322</v>
      </c>
      <c r="D2907" s="4">
        <v>0.847877984386608</v>
      </c>
      <c r="E2907" s="5" t="s">
        <v>575</v>
      </c>
    </row>
    <row r="2908" spans="1:5">
      <c r="A2908" s="1">
        <v>2907</v>
      </c>
      <c r="B2908" s="3">
        <v>91.05</v>
      </c>
      <c r="C2908" s="3">
        <v>23.0448692322</v>
      </c>
      <c r="D2908" s="4">
        <v>0.847877984386608</v>
      </c>
      <c r="E2908" s="5" t="s">
        <v>575</v>
      </c>
    </row>
    <row r="2909" spans="1:5">
      <c r="A2909" s="1">
        <v>2908</v>
      </c>
      <c r="B2909" s="3">
        <v>91.15</v>
      </c>
      <c r="C2909" s="3">
        <v>23.0448692322</v>
      </c>
      <c r="D2909" s="4">
        <v>0.847877984386608</v>
      </c>
      <c r="E2909" s="5" t="s">
        <v>575</v>
      </c>
    </row>
    <row r="2910" spans="1:5">
      <c r="A2910" s="1">
        <v>2909</v>
      </c>
      <c r="B2910" s="3">
        <v>89.35</v>
      </c>
      <c r="C2910" s="3">
        <v>22.9448692322</v>
      </c>
      <c r="D2910" s="4">
        <v>0.130003104125363</v>
      </c>
      <c r="E2910" s="5" t="s">
        <v>571</v>
      </c>
    </row>
    <row r="2911" spans="1:5">
      <c r="A2911" s="1">
        <v>2910</v>
      </c>
      <c r="B2911" s="3">
        <v>89.45</v>
      </c>
      <c r="C2911" s="3">
        <v>22.9448692322</v>
      </c>
      <c r="D2911" s="4">
        <v>0.030286076141421</v>
      </c>
      <c r="E2911" s="5" t="s">
        <v>571</v>
      </c>
    </row>
    <row r="2912" spans="1:5">
      <c r="A2912" s="1">
        <v>2911</v>
      </c>
      <c r="B2912" s="3">
        <v>89.95</v>
      </c>
      <c r="C2912" s="3">
        <v>22.9448692322</v>
      </c>
      <c r="D2912" s="4">
        <v>-0.153595315947817</v>
      </c>
      <c r="E2912" s="5" t="s">
        <v>571</v>
      </c>
    </row>
    <row r="2913" spans="1:5">
      <c r="A2913" s="1">
        <v>2912</v>
      </c>
      <c r="B2913" s="3">
        <v>90.85</v>
      </c>
      <c r="C2913" s="3">
        <v>22.9448692322</v>
      </c>
      <c r="D2913" s="4">
        <v>0.866392963330405</v>
      </c>
      <c r="E2913" s="5" t="s">
        <v>575</v>
      </c>
    </row>
    <row r="2914" spans="1:5">
      <c r="A2914" s="1">
        <v>2913</v>
      </c>
      <c r="B2914" s="3">
        <v>91.05</v>
      </c>
      <c r="C2914" s="3">
        <v>22.9448692322</v>
      </c>
      <c r="D2914" s="4">
        <v>0.838639477451265</v>
      </c>
      <c r="E2914" s="5" t="s">
        <v>575</v>
      </c>
    </row>
    <row r="2915" spans="1:5">
      <c r="A2915" s="1">
        <v>2914</v>
      </c>
      <c r="B2915" s="3">
        <v>91.15</v>
      </c>
      <c r="C2915" s="3">
        <v>22.9448692322</v>
      </c>
      <c r="D2915" s="4">
        <v>0.900245888334372</v>
      </c>
      <c r="E2915" s="5" t="s">
        <v>575</v>
      </c>
    </row>
    <row r="2916" spans="1:5">
      <c r="A2916" s="1">
        <v>2915</v>
      </c>
      <c r="B2916" s="3">
        <v>92.25</v>
      </c>
      <c r="C2916" s="3">
        <v>22.9448692322</v>
      </c>
      <c r="D2916" s="4">
        <v>1.47589126960373</v>
      </c>
      <c r="E2916" s="5" t="s">
        <v>571</v>
      </c>
    </row>
    <row r="2917" spans="1:5">
      <c r="A2917" s="1">
        <v>2916</v>
      </c>
      <c r="B2917" s="3">
        <v>89.35</v>
      </c>
      <c r="C2917" s="3">
        <v>22.8448692322</v>
      </c>
      <c r="D2917" s="4">
        <v>0.130003104125363</v>
      </c>
      <c r="E2917" s="5" t="s">
        <v>571</v>
      </c>
    </row>
    <row r="2918" spans="1:5">
      <c r="A2918" s="1">
        <v>2917</v>
      </c>
      <c r="B2918" s="3">
        <v>89.65</v>
      </c>
      <c r="C2918" s="3">
        <v>22.8448692322</v>
      </c>
      <c r="D2918" s="4">
        <v>0.0444339299284013</v>
      </c>
      <c r="E2918" s="5" t="s">
        <v>571</v>
      </c>
    </row>
    <row r="2919" spans="1:5">
      <c r="A2919" s="1">
        <v>2918</v>
      </c>
      <c r="B2919" s="3">
        <v>89.75</v>
      </c>
      <c r="C2919" s="3">
        <v>22.8448692322</v>
      </c>
      <c r="D2919" s="4">
        <v>0.340505023846603</v>
      </c>
      <c r="E2919" s="5" t="s">
        <v>571</v>
      </c>
    </row>
    <row r="2920" spans="1:5">
      <c r="A2920" s="1">
        <v>2919</v>
      </c>
      <c r="B2920" s="3">
        <v>89.85</v>
      </c>
      <c r="C2920" s="3">
        <v>22.8448692322</v>
      </c>
      <c r="D2920" s="4">
        <v>0.847877984386608</v>
      </c>
      <c r="E2920" s="5" t="s">
        <v>571</v>
      </c>
    </row>
    <row r="2921" spans="1:5">
      <c r="A2921" s="1">
        <v>2920</v>
      </c>
      <c r="B2921" s="3">
        <v>90.05</v>
      </c>
      <c r="C2921" s="3">
        <v>22.8448692322</v>
      </c>
      <c r="D2921" s="4">
        <v>0.847877984386608</v>
      </c>
      <c r="E2921" s="5" t="s">
        <v>571</v>
      </c>
    </row>
    <row r="2922" spans="1:5">
      <c r="A2922" s="1">
        <v>2921</v>
      </c>
      <c r="B2922" s="3">
        <v>90.15</v>
      </c>
      <c r="C2922" s="3">
        <v>22.8448692322</v>
      </c>
      <c r="D2922" s="4">
        <v>0.847877984386608</v>
      </c>
      <c r="E2922" s="5" t="s">
        <v>571</v>
      </c>
    </row>
    <row r="2923" spans="1:5">
      <c r="A2923" s="1">
        <v>2922</v>
      </c>
      <c r="B2923" s="3">
        <v>91.05</v>
      </c>
      <c r="C2923" s="3">
        <v>22.8448692322</v>
      </c>
      <c r="D2923" s="4">
        <v>0.866392963330405</v>
      </c>
      <c r="E2923" s="5" t="s">
        <v>575</v>
      </c>
    </row>
    <row r="2924" spans="1:5">
      <c r="A2924" s="1">
        <v>2923</v>
      </c>
      <c r="B2924" s="3">
        <v>91.15</v>
      </c>
      <c r="C2924" s="3">
        <v>22.8448692322</v>
      </c>
      <c r="D2924" s="4">
        <v>0.866392963330405</v>
      </c>
      <c r="E2924" s="5" t="s">
        <v>575</v>
      </c>
    </row>
    <row r="2925" spans="1:5">
      <c r="A2925" s="1">
        <v>2924</v>
      </c>
      <c r="B2925" s="3">
        <v>89.75</v>
      </c>
      <c r="C2925" s="3">
        <v>22.7448692322</v>
      </c>
      <c r="D2925" s="4">
        <v>0.967535160799743</v>
      </c>
      <c r="E2925" s="5" t="s">
        <v>571</v>
      </c>
    </row>
    <row r="2926" spans="1:5">
      <c r="A2926" s="1">
        <v>2925</v>
      </c>
      <c r="B2926" s="3">
        <v>89.85</v>
      </c>
      <c r="C2926" s="3">
        <v>22.7448692322</v>
      </c>
      <c r="D2926" s="4">
        <v>0.847877984386608</v>
      </c>
      <c r="E2926" s="5" t="s">
        <v>571</v>
      </c>
    </row>
    <row r="2927" spans="1:5">
      <c r="A2927" s="1">
        <v>2926</v>
      </c>
      <c r="B2927" s="3">
        <v>90.05</v>
      </c>
      <c r="C2927" s="3">
        <v>22.7448692322</v>
      </c>
      <c r="D2927" s="4">
        <v>0.847877984386608</v>
      </c>
      <c r="E2927" s="5" t="s">
        <v>571</v>
      </c>
    </row>
    <row r="2928" spans="1:5">
      <c r="A2928" s="1">
        <v>2927</v>
      </c>
      <c r="B2928" s="3">
        <v>90.15</v>
      </c>
      <c r="C2928" s="3">
        <v>22.7448692322</v>
      </c>
      <c r="D2928" s="4">
        <v>0.838639477451265</v>
      </c>
      <c r="E2928" s="5" t="s">
        <v>571</v>
      </c>
    </row>
    <row r="2929" spans="1:5">
      <c r="A2929" s="1">
        <v>2928</v>
      </c>
      <c r="B2929" s="3">
        <v>89.65</v>
      </c>
      <c r="C2929" s="3">
        <v>22.6448692322</v>
      </c>
      <c r="D2929" s="4">
        <v>1.19388080780151</v>
      </c>
      <c r="E2929" s="5" t="s">
        <v>571</v>
      </c>
    </row>
    <row r="2930" spans="1:5">
      <c r="A2930" s="1">
        <v>2929</v>
      </c>
      <c r="B2930" s="3">
        <v>89.75</v>
      </c>
      <c r="C2930" s="3">
        <v>22.6448692322</v>
      </c>
      <c r="D2930" s="4">
        <v>1.19388254185565</v>
      </c>
      <c r="E2930" s="5" t="s">
        <v>571</v>
      </c>
    </row>
    <row r="2931" spans="1:5">
      <c r="A2931" s="1">
        <v>2930</v>
      </c>
      <c r="B2931" s="3">
        <v>89.85</v>
      </c>
      <c r="C2931" s="3">
        <v>22.6448692322</v>
      </c>
      <c r="D2931" s="4">
        <v>0.847877984386608</v>
      </c>
      <c r="E2931" s="5" t="s">
        <v>571</v>
      </c>
    </row>
    <row r="2932" spans="1:5">
      <c r="A2932" s="1">
        <v>2931</v>
      </c>
      <c r="B2932" s="3">
        <v>89.95</v>
      </c>
      <c r="C2932" s="3">
        <v>22.6448692322</v>
      </c>
      <c r="D2932" s="4">
        <v>0.900245888334372</v>
      </c>
      <c r="E2932" s="5" t="s">
        <v>571</v>
      </c>
    </row>
    <row r="2933" spans="1:5">
      <c r="A2933" s="1">
        <v>2932</v>
      </c>
      <c r="B2933" s="3">
        <v>89.15</v>
      </c>
      <c r="C2933" s="3">
        <v>22.5448692322</v>
      </c>
      <c r="D2933" s="4">
        <v>1.08264708737602</v>
      </c>
      <c r="E2933" s="5" t="s">
        <v>571</v>
      </c>
    </row>
    <row r="2934" spans="1:5">
      <c r="A2934" s="1">
        <v>2933</v>
      </c>
      <c r="B2934" s="3">
        <v>89.35</v>
      </c>
      <c r="C2934" s="3">
        <v>22.5448692322</v>
      </c>
      <c r="D2934" s="4">
        <v>1.13229897062019</v>
      </c>
      <c r="E2934" s="5" t="s">
        <v>571</v>
      </c>
    </row>
    <row r="2935" spans="1:5">
      <c r="A2935" s="1">
        <v>2934</v>
      </c>
      <c r="B2935" s="3">
        <v>89.45</v>
      </c>
      <c r="C2935" s="3">
        <v>22.5448692322</v>
      </c>
      <c r="D2935" s="4">
        <v>1.13229897062019</v>
      </c>
      <c r="E2935" s="5" t="s">
        <v>571</v>
      </c>
    </row>
    <row r="2936" spans="1:5">
      <c r="A2936" s="1">
        <v>2935</v>
      </c>
      <c r="B2936" s="3">
        <v>89.65</v>
      </c>
      <c r="C2936" s="3">
        <v>22.5448692322</v>
      </c>
      <c r="D2936" s="4">
        <v>1.19388254185565</v>
      </c>
      <c r="E2936" s="5" t="s">
        <v>571</v>
      </c>
    </row>
    <row r="2937" spans="1:5">
      <c r="A2937" s="1">
        <v>2936</v>
      </c>
      <c r="B2937" s="3">
        <v>89.85</v>
      </c>
      <c r="C2937" s="3">
        <v>22.5448692322</v>
      </c>
      <c r="D2937" s="4">
        <v>0.900245888334372</v>
      </c>
      <c r="E2937" s="5" t="s">
        <v>571</v>
      </c>
    </row>
    <row r="2938" spans="1:5">
      <c r="A2938" s="1">
        <v>2937</v>
      </c>
      <c r="B2938" s="3">
        <v>89.95</v>
      </c>
      <c r="C2938" s="3">
        <v>22.5448692322</v>
      </c>
      <c r="D2938" s="4">
        <v>0.847877984386608</v>
      </c>
      <c r="E2938" s="5" t="s">
        <v>571</v>
      </c>
    </row>
    <row r="2939" spans="1:5">
      <c r="A2939" s="1">
        <v>2938</v>
      </c>
      <c r="B2939" s="3">
        <v>90.05</v>
      </c>
      <c r="C2939" s="3">
        <v>22.5448692322</v>
      </c>
      <c r="D2939" s="4">
        <v>0.847877984386608</v>
      </c>
      <c r="E2939" s="5" t="s">
        <v>571</v>
      </c>
    </row>
    <row r="2940" spans="1:5">
      <c r="A2940" s="1">
        <v>2939</v>
      </c>
      <c r="B2940" s="3">
        <v>89.05</v>
      </c>
      <c r="C2940" s="3">
        <v>22.4448692322</v>
      </c>
      <c r="D2940" s="4">
        <v>1.13230070467433</v>
      </c>
      <c r="E2940" s="5" t="s">
        <v>571</v>
      </c>
    </row>
    <row r="2941" spans="1:5">
      <c r="A2941" s="1">
        <v>2940</v>
      </c>
      <c r="B2941" s="3">
        <v>89.55</v>
      </c>
      <c r="C2941" s="3">
        <v>22.4448692322</v>
      </c>
      <c r="D2941" s="4">
        <v>1.06331773111496</v>
      </c>
      <c r="E2941" s="5" t="s">
        <v>571</v>
      </c>
    </row>
    <row r="2942" spans="1:5">
      <c r="A2942" s="1">
        <v>2941</v>
      </c>
      <c r="B2942" s="3">
        <v>89.65</v>
      </c>
      <c r="C2942" s="3">
        <v>22.4448692322</v>
      </c>
      <c r="D2942" s="4">
        <v>1.19388080780151</v>
      </c>
      <c r="E2942" s="5" t="s">
        <v>571</v>
      </c>
    </row>
    <row r="2943" spans="1:5">
      <c r="A2943" s="1">
        <v>2942</v>
      </c>
      <c r="B2943" s="3">
        <v>89.75</v>
      </c>
      <c r="C2943" s="3">
        <v>22.4448692322</v>
      </c>
      <c r="D2943" s="4">
        <v>1.07984420886835</v>
      </c>
      <c r="E2943" s="5" t="s">
        <v>571</v>
      </c>
    </row>
    <row r="2944" spans="1:5">
      <c r="A2944" s="1">
        <v>2943</v>
      </c>
      <c r="B2944" s="3">
        <v>89.35</v>
      </c>
      <c r="C2944" s="3">
        <v>22.3448692322</v>
      </c>
      <c r="D2944" s="4">
        <v>1.13229897062019</v>
      </c>
      <c r="E2944" s="5" t="s">
        <v>571</v>
      </c>
    </row>
    <row r="2945" spans="1:5">
      <c r="A2945" s="1">
        <v>2944</v>
      </c>
      <c r="B2945" s="3">
        <v>89.75</v>
      </c>
      <c r="C2945" s="3">
        <v>22.3448692322</v>
      </c>
      <c r="D2945" s="4">
        <v>1.0890827158037</v>
      </c>
      <c r="E2945" s="5" t="s">
        <v>571</v>
      </c>
    </row>
    <row r="2946" spans="1:5">
      <c r="A2946" s="1">
        <v>2945</v>
      </c>
      <c r="B2946" s="3">
        <v>89.85</v>
      </c>
      <c r="C2946" s="3">
        <v>22.3448692322</v>
      </c>
      <c r="D2946" s="4">
        <v>0.847877984386608</v>
      </c>
      <c r="E2946" s="5" t="s">
        <v>571</v>
      </c>
    </row>
    <row r="2947" spans="1:5">
      <c r="A2947" s="1">
        <v>2946</v>
      </c>
      <c r="B2947" s="3">
        <v>89.45</v>
      </c>
      <c r="C2947" s="3">
        <v>22.2448692322</v>
      </c>
      <c r="D2947" s="4">
        <v>1.19388254185565</v>
      </c>
      <c r="E2947" s="5" t="s">
        <v>571</v>
      </c>
    </row>
    <row r="2948" spans="1:5">
      <c r="A2948" s="1">
        <v>2947</v>
      </c>
      <c r="B2948" s="3">
        <v>89.55</v>
      </c>
      <c r="C2948" s="3">
        <v>22.2448692322</v>
      </c>
      <c r="D2948" s="4">
        <v>1.19388080780151</v>
      </c>
      <c r="E2948" s="5" t="s">
        <v>571</v>
      </c>
    </row>
    <row r="2949" spans="1:5">
      <c r="A2949" s="1">
        <v>2948</v>
      </c>
      <c r="B2949" s="3">
        <v>89.65</v>
      </c>
      <c r="C2949" s="3">
        <v>22.2448692322</v>
      </c>
      <c r="D2949" s="4">
        <v>1.0890827158037</v>
      </c>
      <c r="E2949" s="5" t="s">
        <v>571</v>
      </c>
    </row>
    <row r="2950" spans="1:5">
      <c r="A2950" s="1">
        <v>2949</v>
      </c>
      <c r="B2950" s="3">
        <v>89.75</v>
      </c>
      <c r="C2950" s="3">
        <v>22.2448692322</v>
      </c>
      <c r="D2950" s="4">
        <v>1.0890827158037</v>
      </c>
      <c r="E2950" s="5" t="s">
        <v>571</v>
      </c>
    </row>
    <row r="2951" spans="1:5">
      <c r="A2951" s="1">
        <v>2950</v>
      </c>
      <c r="B2951" s="3">
        <v>89.15</v>
      </c>
      <c r="C2951" s="3">
        <v>22.1448692322</v>
      </c>
      <c r="D2951" s="4">
        <v>1.00157770721802</v>
      </c>
      <c r="E2951" s="5" t="s">
        <v>571</v>
      </c>
    </row>
    <row r="2952" spans="1:5">
      <c r="A2952" s="1">
        <v>2951</v>
      </c>
      <c r="B2952" s="3">
        <v>89.25</v>
      </c>
      <c r="C2952" s="3">
        <v>22.1448692322</v>
      </c>
      <c r="D2952" s="4">
        <v>1.08264708737602</v>
      </c>
      <c r="E2952" s="5" t="s">
        <v>571</v>
      </c>
    </row>
    <row r="2953" spans="1:5">
      <c r="A2953" s="1">
        <v>2952</v>
      </c>
      <c r="B2953" s="3">
        <v>89.55</v>
      </c>
      <c r="C2953" s="3">
        <v>22.1448692322</v>
      </c>
      <c r="D2953" s="4">
        <v>1.19388254185565</v>
      </c>
      <c r="E2953" s="5" t="s">
        <v>571</v>
      </c>
    </row>
    <row r="2954" spans="1:5">
      <c r="A2954" s="1">
        <v>2953</v>
      </c>
      <c r="B2954" s="3">
        <v>89.65</v>
      </c>
      <c r="C2954" s="3">
        <v>22.1448692322</v>
      </c>
      <c r="D2954" s="4">
        <v>1.0890827158037</v>
      </c>
      <c r="E2954" s="5" t="s">
        <v>571</v>
      </c>
    </row>
    <row r="2955" spans="1:5">
      <c r="A2955" s="1">
        <v>2954</v>
      </c>
      <c r="B2955" s="3">
        <v>89.75</v>
      </c>
      <c r="C2955" s="3">
        <v>22.1448692322</v>
      </c>
      <c r="D2955" s="4">
        <v>1.19388254185565</v>
      </c>
      <c r="E2955" s="5" t="s">
        <v>571</v>
      </c>
    </row>
    <row r="2956" spans="1:5">
      <c r="A2956" s="1">
        <v>2955</v>
      </c>
      <c r="B2956" s="3">
        <v>89.85</v>
      </c>
      <c r="C2956" s="3">
        <v>22.1448692322</v>
      </c>
      <c r="D2956" s="4">
        <v>0.847877984386608</v>
      </c>
      <c r="E2956" s="5" t="s">
        <v>571</v>
      </c>
    </row>
    <row r="2957" spans="1:5">
      <c r="A2957" s="1">
        <v>2956</v>
      </c>
      <c r="B2957" s="3">
        <v>89.95</v>
      </c>
      <c r="C2957" s="3">
        <v>22.1448692322</v>
      </c>
      <c r="D2957" s="4">
        <v>0.847877984386608</v>
      </c>
      <c r="E2957" s="5" t="s">
        <v>571</v>
      </c>
    </row>
    <row r="2958" spans="1:5">
      <c r="A2958" s="1">
        <v>2957</v>
      </c>
      <c r="B2958" s="3">
        <v>89.55</v>
      </c>
      <c r="C2958" s="3">
        <v>22.0448692322</v>
      </c>
      <c r="D2958" s="4">
        <v>1.0890827158037</v>
      </c>
      <c r="E2958" s="5" t="s">
        <v>571</v>
      </c>
    </row>
    <row r="2959" spans="1:5">
      <c r="A2959" s="1">
        <v>2958</v>
      </c>
      <c r="B2959" s="3">
        <v>89.65</v>
      </c>
      <c r="C2959" s="3">
        <v>22.0448692322</v>
      </c>
      <c r="D2959" s="4">
        <v>1.0890827158037</v>
      </c>
      <c r="E2959" s="5" t="s">
        <v>571</v>
      </c>
    </row>
    <row r="2960" spans="1:5">
      <c r="A2960" s="1">
        <v>2959</v>
      </c>
      <c r="B2960" s="3">
        <v>89.75</v>
      </c>
      <c r="C2960" s="3">
        <v>22.0448692322</v>
      </c>
      <c r="D2960" s="4">
        <v>1.07984420886835</v>
      </c>
      <c r="E2960" s="5" t="s">
        <v>571</v>
      </c>
    </row>
    <row r="2961" spans="1:5">
      <c r="A2961" s="1">
        <v>2960</v>
      </c>
      <c r="B2961" s="3">
        <v>89.15</v>
      </c>
      <c r="C2961" s="3">
        <v>21.9448692322</v>
      </c>
      <c r="D2961" s="4">
        <v>1.62248996538106</v>
      </c>
      <c r="E2961" s="5" t="s">
        <v>571</v>
      </c>
    </row>
    <row r="2962" spans="1:5">
      <c r="A2962" s="1">
        <v>2961</v>
      </c>
      <c r="B2962" s="3">
        <v>89.25</v>
      </c>
      <c r="C2962" s="3">
        <v>21.9448692322</v>
      </c>
      <c r="D2962" s="4">
        <v>1.08264708737602</v>
      </c>
      <c r="E2962" s="5" t="s">
        <v>571</v>
      </c>
    </row>
    <row r="2963" spans="1:5">
      <c r="A2963" s="1">
        <v>2962</v>
      </c>
      <c r="B2963" s="3">
        <v>89.35</v>
      </c>
      <c r="C2963" s="3">
        <v>21.9448692322</v>
      </c>
      <c r="D2963" s="4">
        <v>1.06624995238379</v>
      </c>
      <c r="E2963" s="5" t="s">
        <v>571</v>
      </c>
    </row>
    <row r="2964" spans="1:5">
      <c r="A2964" s="1">
        <v>2963</v>
      </c>
      <c r="B2964" s="3">
        <v>89.65</v>
      </c>
      <c r="C2964" s="3">
        <v>21.9448692322</v>
      </c>
      <c r="D2964" s="4">
        <v>1.0890827158037</v>
      </c>
      <c r="E2964" s="5" t="s">
        <v>571</v>
      </c>
    </row>
    <row r="2965" spans="1:5">
      <c r="A2965" s="1">
        <v>2964</v>
      </c>
      <c r="B2965" s="3">
        <v>89.75</v>
      </c>
      <c r="C2965" s="3">
        <v>21.9448692322</v>
      </c>
      <c r="D2965" s="4">
        <v>1.08264708737602</v>
      </c>
      <c r="E2965" s="5" t="s">
        <v>571</v>
      </c>
    </row>
    <row r="2966" spans="1:5">
      <c r="A2966" s="1">
        <v>2965</v>
      </c>
      <c r="B2966" s="3">
        <v>92.05</v>
      </c>
      <c r="C2966" s="3">
        <v>21.9448692322</v>
      </c>
      <c r="D2966" s="4">
        <v>1.47589126960373</v>
      </c>
      <c r="E2966" s="5" t="s">
        <v>575</v>
      </c>
    </row>
    <row r="2967" spans="1:5">
      <c r="A2967" s="1">
        <v>2966</v>
      </c>
      <c r="B2967" s="3">
        <v>89.15</v>
      </c>
      <c r="C2967" s="3">
        <v>21.8448692322</v>
      </c>
      <c r="D2967" s="4">
        <v>1.41831131843527</v>
      </c>
      <c r="E2967" s="5" t="s">
        <v>571</v>
      </c>
    </row>
    <row r="2968" spans="1:5">
      <c r="A2968" s="1">
        <v>2967</v>
      </c>
      <c r="B2968" s="3">
        <v>89.35</v>
      </c>
      <c r="C2968" s="3">
        <v>21.8448692322</v>
      </c>
      <c r="D2968" s="4">
        <v>1.06624995238379</v>
      </c>
      <c r="E2968" s="5" t="s">
        <v>571</v>
      </c>
    </row>
    <row r="2969" spans="1:5">
      <c r="A2969" s="1">
        <v>2968</v>
      </c>
      <c r="B2969" s="3">
        <v>92.05</v>
      </c>
      <c r="C2969" s="3">
        <v>21.6448692322</v>
      </c>
      <c r="D2969" s="4">
        <v>1.64609765524571</v>
      </c>
      <c r="E2969" s="5" t="s">
        <v>575</v>
      </c>
    </row>
    <row r="2970" spans="1:5">
      <c r="A2970" s="1">
        <v>2969</v>
      </c>
      <c r="B2970" s="3">
        <v>92.15</v>
      </c>
      <c r="C2970" s="3">
        <v>21.2448692322</v>
      </c>
      <c r="D2970" s="4">
        <v>1.47589126960373</v>
      </c>
      <c r="E2970" s="5" t="s">
        <v>575</v>
      </c>
    </row>
    <row r="2971" spans="1:5">
      <c r="A2971" s="1">
        <v>2970</v>
      </c>
      <c r="B2971" s="3">
        <v>28.25</v>
      </c>
      <c r="C2971" s="3">
        <v>55.8448692322</v>
      </c>
      <c r="D2971" s="4">
        <v>0.354780469799597</v>
      </c>
      <c r="E2971" s="5" t="s">
        <v>573</v>
      </c>
    </row>
    <row r="2972" spans="1:5">
      <c r="A2972" s="1">
        <v>2971</v>
      </c>
      <c r="B2972" s="3">
        <v>28.75</v>
      </c>
      <c r="C2972" s="3">
        <v>55.8448692322</v>
      </c>
      <c r="D2972" s="4">
        <v>1.47692724830098</v>
      </c>
      <c r="E2972" s="5" t="s">
        <v>573</v>
      </c>
    </row>
    <row r="2973" spans="1:5">
      <c r="A2973" s="1">
        <v>2972</v>
      </c>
      <c r="B2973" s="3">
        <v>29.35</v>
      </c>
      <c r="C2973" s="3">
        <v>55.8448692322</v>
      </c>
      <c r="D2973" s="4">
        <v>-0.0840688616810028</v>
      </c>
      <c r="E2973" s="5" t="s">
        <v>573</v>
      </c>
    </row>
    <row r="2974" spans="1:5">
      <c r="A2974" s="1">
        <v>2973</v>
      </c>
      <c r="B2974" s="3">
        <v>28.65</v>
      </c>
      <c r="C2974" s="3">
        <v>55.7448692322</v>
      </c>
      <c r="D2974" s="4">
        <v>0.704534670438293</v>
      </c>
      <c r="E2974" s="5" t="s">
        <v>573</v>
      </c>
    </row>
    <row r="2975" spans="1:5">
      <c r="A2975" s="1">
        <v>2974</v>
      </c>
      <c r="B2975" s="3">
        <v>29.95</v>
      </c>
      <c r="C2975" s="3">
        <v>55.6448692322</v>
      </c>
      <c r="D2975" s="4">
        <v>0.723895774041701</v>
      </c>
      <c r="E2975" s="5" t="s">
        <v>573</v>
      </c>
    </row>
    <row r="2976" spans="1:5">
      <c r="A2976" s="1">
        <v>2975</v>
      </c>
      <c r="B2976" s="3">
        <v>30.25</v>
      </c>
      <c r="C2976" s="3">
        <v>55.6448692322</v>
      </c>
      <c r="D2976" s="4">
        <v>0.374307389992932</v>
      </c>
      <c r="E2976" s="5" t="s">
        <v>573</v>
      </c>
    </row>
    <row r="2977" spans="1:5">
      <c r="A2977" s="1">
        <v>2976</v>
      </c>
      <c r="B2977" s="3">
        <v>27.85</v>
      </c>
      <c r="C2977" s="3">
        <v>55.5448692322</v>
      </c>
      <c r="D2977" s="4">
        <v>0.375942278229472</v>
      </c>
      <c r="E2977" s="5" t="s">
        <v>573</v>
      </c>
    </row>
    <row r="2978" spans="1:5">
      <c r="A2978" s="1">
        <v>2977</v>
      </c>
      <c r="B2978" s="3">
        <v>27.95</v>
      </c>
      <c r="C2978" s="3">
        <v>55.5448692322</v>
      </c>
      <c r="D2978" s="4">
        <v>0.375942278229472</v>
      </c>
      <c r="E2978" s="5" t="s">
        <v>573</v>
      </c>
    </row>
    <row r="2979" spans="1:5">
      <c r="A2979" s="1">
        <v>2978</v>
      </c>
      <c r="B2979" s="3">
        <v>28.35</v>
      </c>
      <c r="C2979" s="3">
        <v>55.5448692322</v>
      </c>
      <c r="D2979" s="4">
        <v>1.50495123667225</v>
      </c>
      <c r="E2979" s="5" t="s">
        <v>573</v>
      </c>
    </row>
    <row r="2980" spans="1:5">
      <c r="A2980" s="1">
        <v>2979</v>
      </c>
      <c r="B2980" s="3">
        <v>29.75</v>
      </c>
      <c r="C2980" s="3">
        <v>55.5448692322</v>
      </c>
      <c r="D2980" s="4">
        <v>1.4246606397289</v>
      </c>
      <c r="E2980" s="5" t="s">
        <v>573</v>
      </c>
    </row>
    <row r="2981" spans="1:5">
      <c r="A2981" s="1">
        <v>2980</v>
      </c>
      <c r="B2981" s="3">
        <v>30.05</v>
      </c>
      <c r="C2981" s="3">
        <v>55.3448692322</v>
      </c>
      <c r="D2981" s="4">
        <v>0.445343063997205</v>
      </c>
      <c r="E2981" s="5" t="s">
        <v>573</v>
      </c>
    </row>
    <row r="2982" spans="1:5">
      <c r="A2982" s="1">
        <v>2981</v>
      </c>
      <c r="B2982" s="3">
        <v>29.35</v>
      </c>
      <c r="C2982" s="3">
        <v>55.2448692322</v>
      </c>
      <c r="D2982" s="4">
        <v>0.4694731604494</v>
      </c>
      <c r="E2982" s="5" t="s">
        <v>573</v>
      </c>
    </row>
    <row r="2983" spans="1:5">
      <c r="A2983" s="1">
        <v>2982</v>
      </c>
      <c r="B2983" s="3">
        <v>29.95</v>
      </c>
      <c r="C2983" s="3">
        <v>55.2448692322</v>
      </c>
      <c r="D2983" s="4">
        <v>0.319170870837471</v>
      </c>
      <c r="E2983" s="5" t="s">
        <v>573</v>
      </c>
    </row>
    <row r="2984" spans="1:5">
      <c r="A2984" s="1">
        <v>2983</v>
      </c>
      <c r="B2984" s="3">
        <v>30.15</v>
      </c>
      <c r="C2984" s="3">
        <v>55.2448692322</v>
      </c>
      <c r="D2984" s="4">
        <v>0.455360958458845</v>
      </c>
      <c r="E2984" s="5" t="s">
        <v>573</v>
      </c>
    </row>
    <row r="2985" spans="1:5">
      <c r="A2985" s="1">
        <v>2984</v>
      </c>
      <c r="B2985" s="3">
        <v>30.75</v>
      </c>
      <c r="C2985" s="3">
        <v>55.2448692322</v>
      </c>
      <c r="D2985" s="4">
        <v>0.400072374681668</v>
      </c>
      <c r="E2985" s="5" t="s">
        <v>573</v>
      </c>
    </row>
    <row r="2986" spans="1:5">
      <c r="A2986" s="1">
        <v>2985</v>
      </c>
      <c r="B2986" s="3">
        <v>26.65</v>
      </c>
      <c r="C2986" s="3">
        <v>55.1448692322</v>
      </c>
      <c r="D2986" s="4">
        <v>0.749967220052058</v>
      </c>
      <c r="E2986" s="5" t="s">
        <v>573</v>
      </c>
    </row>
    <row r="2987" spans="1:5">
      <c r="A2987" s="1">
        <v>2986</v>
      </c>
      <c r="B2987" s="3">
        <v>28.05</v>
      </c>
      <c r="C2987" s="3">
        <v>55.1448692322</v>
      </c>
      <c r="D2987" s="4">
        <v>-0.164938414926788</v>
      </c>
      <c r="E2987" s="5" t="s">
        <v>573</v>
      </c>
    </row>
    <row r="2988" spans="1:5">
      <c r="A2988" s="1">
        <v>2987</v>
      </c>
      <c r="B2988" s="3">
        <v>28.85</v>
      </c>
      <c r="C2988" s="3">
        <v>55.0448692322</v>
      </c>
      <c r="D2988" s="4">
        <v>0.658173283131675</v>
      </c>
      <c r="E2988" s="5" t="s">
        <v>573</v>
      </c>
    </row>
    <row r="2989" spans="1:5">
      <c r="A2989" s="1">
        <v>2988</v>
      </c>
      <c r="B2989" s="3">
        <v>28.95</v>
      </c>
      <c r="C2989" s="3">
        <v>55.0448692322</v>
      </c>
      <c r="D2989" s="4">
        <v>0.703617252635463</v>
      </c>
      <c r="E2989" s="5" t="s">
        <v>573</v>
      </c>
    </row>
    <row r="2990" spans="1:5">
      <c r="A2990" s="1">
        <v>2989</v>
      </c>
      <c r="B2990" s="3">
        <v>29.55</v>
      </c>
      <c r="C2990" s="3">
        <v>55.0448692322</v>
      </c>
      <c r="D2990" s="4">
        <v>0.370031023343646</v>
      </c>
      <c r="E2990" s="5" t="s">
        <v>573</v>
      </c>
    </row>
    <row r="2991" spans="1:5">
      <c r="A2991" s="1">
        <v>2990</v>
      </c>
      <c r="B2991" s="3">
        <v>30.15</v>
      </c>
      <c r="C2991" s="3">
        <v>55.0448692322</v>
      </c>
      <c r="D2991" s="4">
        <v>0.187253056984952</v>
      </c>
      <c r="E2991" s="5" t="s">
        <v>573</v>
      </c>
    </row>
    <row r="2992" spans="1:5">
      <c r="A2992" s="1">
        <v>2991</v>
      </c>
      <c r="B2992" s="3">
        <v>26.45</v>
      </c>
      <c r="C2992" s="3">
        <v>54.9448692322</v>
      </c>
      <c r="D2992" s="4">
        <v>0.697748878812572</v>
      </c>
      <c r="E2992" s="5" t="s">
        <v>573</v>
      </c>
    </row>
    <row r="2993" spans="1:5">
      <c r="A2993" s="1">
        <v>2992</v>
      </c>
      <c r="B2993" s="3">
        <v>28.15</v>
      </c>
      <c r="C2993" s="3">
        <v>54.9448692322</v>
      </c>
      <c r="D2993" s="4">
        <v>0.0482772920398693</v>
      </c>
      <c r="E2993" s="5" t="s">
        <v>573</v>
      </c>
    </row>
    <row r="2994" spans="1:5">
      <c r="A2994" s="1">
        <v>2993</v>
      </c>
      <c r="B2994" s="3">
        <v>27.35</v>
      </c>
      <c r="C2994" s="3">
        <v>54.8448692322</v>
      </c>
      <c r="D2994" s="4">
        <v>0.94701586715561</v>
      </c>
      <c r="E2994" s="5" t="s">
        <v>573</v>
      </c>
    </row>
    <row r="2995" spans="1:5">
      <c r="A2995" s="1">
        <v>2994</v>
      </c>
      <c r="B2995" s="3">
        <v>28.45</v>
      </c>
      <c r="C2995" s="3">
        <v>54.8448692322</v>
      </c>
      <c r="D2995" s="4">
        <v>0.197545943542748</v>
      </c>
      <c r="E2995" s="5" t="s">
        <v>573</v>
      </c>
    </row>
    <row r="2996" spans="1:5">
      <c r="A2996" s="1">
        <v>2995</v>
      </c>
      <c r="B2996" s="3">
        <v>27.85</v>
      </c>
      <c r="C2996" s="3">
        <v>54.7448692322</v>
      </c>
      <c r="D2996" s="4">
        <v>0.437063707800825</v>
      </c>
      <c r="E2996" s="5" t="s">
        <v>573</v>
      </c>
    </row>
    <row r="2997" spans="1:5">
      <c r="A2997" s="1">
        <v>2996</v>
      </c>
      <c r="B2997" s="3">
        <v>29.15</v>
      </c>
      <c r="C2997" s="3">
        <v>54.7448692322</v>
      </c>
      <c r="D2997" s="4">
        <v>0.407365650826196</v>
      </c>
      <c r="E2997" s="5" t="s">
        <v>573</v>
      </c>
    </row>
    <row r="2998" spans="1:5">
      <c r="A2998" s="1">
        <v>2997</v>
      </c>
      <c r="B2998" s="3">
        <v>30.05</v>
      </c>
      <c r="C2998" s="3">
        <v>54.7448692322</v>
      </c>
      <c r="D2998" s="4">
        <v>0.445343063997205</v>
      </c>
      <c r="E2998" s="5" t="s">
        <v>573</v>
      </c>
    </row>
    <row r="2999" spans="1:5">
      <c r="A2999" s="1">
        <v>2998</v>
      </c>
      <c r="B2999" s="3">
        <v>26.35</v>
      </c>
      <c r="C2999" s="3">
        <v>54.6448692322</v>
      </c>
      <c r="D2999" s="4">
        <v>0.44023503979631</v>
      </c>
      <c r="E2999" s="5" t="s">
        <v>573</v>
      </c>
    </row>
    <row r="3000" spans="1:5">
      <c r="A3000" s="1">
        <v>2999</v>
      </c>
      <c r="B3000" s="3">
        <v>29.45</v>
      </c>
      <c r="C3000" s="3">
        <v>54.6448692322</v>
      </c>
      <c r="D3000" s="4">
        <v>0.370031023343646</v>
      </c>
      <c r="E3000" s="5" t="s">
        <v>573</v>
      </c>
    </row>
    <row r="3001" spans="1:5">
      <c r="A3001" s="1">
        <v>3000</v>
      </c>
      <c r="B3001" s="3">
        <v>29.55</v>
      </c>
      <c r="C3001" s="3">
        <v>54.6448692322</v>
      </c>
      <c r="D3001" s="4">
        <v>0.375942278229472</v>
      </c>
      <c r="E3001" s="5" t="s">
        <v>573</v>
      </c>
    </row>
    <row r="3002" spans="1:5">
      <c r="A3002" s="1">
        <v>3001</v>
      </c>
      <c r="B3002" s="3">
        <v>26.45</v>
      </c>
      <c r="C3002" s="3">
        <v>54.5448692322</v>
      </c>
      <c r="D3002" s="4">
        <v>0.44023503979631</v>
      </c>
      <c r="E3002" s="5" t="s">
        <v>573</v>
      </c>
    </row>
    <row r="3003" spans="1:5">
      <c r="A3003" s="1">
        <v>3002</v>
      </c>
      <c r="B3003" s="3">
        <v>27.45</v>
      </c>
      <c r="C3003" s="3">
        <v>54.5448692322</v>
      </c>
      <c r="D3003" s="4">
        <v>0.435681973643795</v>
      </c>
      <c r="E3003" s="5" t="s">
        <v>573</v>
      </c>
    </row>
    <row r="3004" spans="1:5">
      <c r="A3004" s="1">
        <v>3003</v>
      </c>
      <c r="B3004" s="3">
        <v>26.55</v>
      </c>
      <c r="C3004" s="3">
        <v>54.4448692322</v>
      </c>
      <c r="D3004" s="4">
        <v>0.359333535952113</v>
      </c>
      <c r="E3004" s="5" t="s">
        <v>573</v>
      </c>
    </row>
    <row r="3005" spans="1:5">
      <c r="A3005" s="1">
        <v>3004</v>
      </c>
      <c r="B3005" s="3">
        <v>26.85</v>
      </c>
      <c r="C3005" s="3">
        <v>54.4448692322</v>
      </c>
      <c r="D3005" s="4">
        <v>-0.519384875215405</v>
      </c>
      <c r="E3005" s="5" t="s">
        <v>573</v>
      </c>
    </row>
    <row r="3006" spans="1:5">
      <c r="A3006" s="1">
        <v>3005</v>
      </c>
      <c r="B3006" s="3">
        <v>27.15</v>
      </c>
      <c r="C3006" s="3">
        <v>54.4448692322</v>
      </c>
      <c r="D3006" s="4">
        <v>-0.0723940614623334</v>
      </c>
      <c r="E3006" s="5" t="s">
        <v>573</v>
      </c>
    </row>
    <row r="3007" spans="1:5">
      <c r="A3007" s="1">
        <v>3006</v>
      </c>
      <c r="B3007" s="3">
        <v>25.65</v>
      </c>
      <c r="C3007" s="3">
        <v>54.3448692322</v>
      </c>
      <c r="D3007" s="4">
        <v>0.0866710990484512</v>
      </c>
      <c r="E3007" s="5" t="s">
        <v>573</v>
      </c>
    </row>
    <row r="3008" spans="1:5">
      <c r="A3008" s="1">
        <v>3007</v>
      </c>
      <c r="B3008" s="3">
        <v>27.25</v>
      </c>
      <c r="C3008" s="3">
        <v>54.3448692322</v>
      </c>
      <c r="D3008" s="4">
        <v>0.354780469799597</v>
      </c>
      <c r="E3008" s="5" t="s">
        <v>573</v>
      </c>
    </row>
    <row r="3009" spans="1:5">
      <c r="A3009" s="1">
        <v>3008</v>
      </c>
      <c r="B3009" s="3">
        <v>30.75</v>
      </c>
      <c r="C3009" s="3">
        <v>54.3448692322</v>
      </c>
      <c r="D3009" s="4">
        <v>0.489152145264452</v>
      </c>
      <c r="E3009" s="5" t="s">
        <v>573</v>
      </c>
    </row>
    <row r="3010" spans="1:5">
      <c r="A3010" s="1">
        <v>3009</v>
      </c>
      <c r="B3010" s="3">
        <v>25.45</v>
      </c>
      <c r="C3010" s="3">
        <v>54.2448692322</v>
      </c>
      <c r="D3010" s="4">
        <v>0.710896401904699</v>
      </c>
      <c r="E3010" s="5" t="s">
        <v>573</v>
      </c>
    </row>
    <row r="3011" spans="1:5">
      <c r="A3011" s="1">
        <v>3010</v>
      </c>
      <c r="B3011" s="3">
        <v>28.85</v>
      </c>
      <c r="C3011" s="3">
        <v>54.2448692322</v>
      </c>
      <c r="D3011" s="4">
        <v>-0.0680353836460604</v>
      </c>
      <c r="E3011" s="5" t="s">
        <v>573</v>
      </c>
    </row>
    <row r="3012" spans="1:5">
      <c r="A3012" s="1">
        <v>3011</v>
      </c>
      <c r="B3012" s="3">
        <v>23.95</v>
      </c>
      <c r="C3012" s="3">
        <v>53.9448692322</v>
      </c>
      <c r="D3012" s="4">
        <v>-0.245063367436693</v>
      </c>
      <c r="E3012" s="5" t="s">
        <v>573</v>
      </c>
    </row>
    <row r="3013" spans="1:5">
      <c r="A3013" s="1">
        <v>3012</v>
      </c>
      <c r="B3013" s="3">
        <v>24.55</v>
      </c>
      <c r="C3013" s="3">
        <v>53.9448692322</v>
      </c>
      <c r="D3013" s="4">
        <v>0.2612069089052</v>
      </c>
      <c r="E3013" s="5" t="s">
        <v>573</v>
      </c>
    </row>
    <row r="3014" spans="1:5">
      <c r="A3014" s="1">
        <v>3013</v>
      </c>
      <c r="B3014" s="3">
        <v>24.25</v>
      </c>
      <c r="C3014" s="3">
        <v>53.8448692322</v>
      </c>
      <c r="D3014" s="4">
        <v>0.0323868939926821</v>
      </c>
      <c r="E3014" s="5" t="s">
        <v>573</v>
      </c>
    </row>
    <row r="3015" spans="1:5">
      <c r="A3015" s="1">
        <v>3014</v>
      </c>
      <c r="B3015" s="3">
        <v>24.35</v>
      </c>
      <c r="C3015" s="3">
        <v>53.3448692322</v>
      </c>
      <c r="D3015" s="4">
        <v>0.458699436486354</v>
      </c>
      <c r="E3015" s="5" t="s">
        <v>573</v>
      </c>
    </row>
    <row r="3016" spans="1:5">
      <c r="A3016" s="1">
        <v>3015</v>
      </c>
      <c r="B3016" s="3">
        <v>25.75</v>
      </c>
      <c r="C3016" s="3">
        <v>54.1448692322</v>
      </c>
      <c r="D3016" s="4">
        <v>0.44023503979631</v>
      </c>
      <c r="E3016" s="5" t="s">
        <v>573</v>
      </c>
    </row>
    <row r="3017" spans="1:5">
      <c r="A3017" s="1">
        <v>3016</v>
      </c>
      <c r="B3017" s="3">
        <v>28.25</v>
      </c>
      <c r="C3017" s="3">
        <v>54.1448692322</v>
      </c>
      <c r="D3017" s="4">
        <v>0.359333535952113</v>
      </c>
      <c r="E3017" s="5" t="s">
        <v>573</v>
      </c>
    </row>
    <row r="3018" spans="1:5">
      <c r="A3018" s="1">
        <v>3017</v>
      </c>
      <c r="B3018" s="3">
        <v>28.65</v>
      </c>
      <c r="C3018" s="3">
        <v>54.1448692322</v>
      </c>
      <c r="D3018" s="4">
        <v>-0.305411721831137</v>
      </c>
      <c r="E3018" s="5" t="s">
        <v>573</v>
      </c>
    </row>
    <row r="3019" spans="1:5">
      <c r="A3019" s="1">
        <v>3018</v>
      </c>
      <c r="B3019" s="3">
        <v>26.05</v>
      </c>
      <c r="C3019" s="3">
        <v>54.0448692322</v>
      </c>
      <c r="D3019" s="4">
        <v>0.13848367552043</v>
      </c>
      <c r="E3019" s="5" t="s">
        <v>573</v>
      </c>
    </row>
    <row r="3020" spans="1:5">
      <c r="A3020" s="1">
        <v>3019</v>
      </c>
      <c r="B3020" s="3">
        <v>27.25</v>
      </c>
      <c r="C3020" s="3">
        <v>54.0448692322</v>
      </c>
      <c r="D3020" s="4">
        <v>0.164982276722742</v>
      </c>
      <c r="E3020" s="5" t="s">
        <v>573</v>
      </c>
    </row>
    <row r="3021" spans="1:5">
      <c r="A3021" s="1">
        <v>3020</v>
      </c>
      <c r="B3021" s="3">
        <v>25.15</v>
      </c>
      <c r="C3021" s="3">
        <v>53.9448692322</v>
      </c>
      <c r="D3021" s="4">
        <v>0.416104943344114</v>
      </c>
      <c r="E3021" s="5" t="s">
        <v>573</v>
      </c>
    </row>
    <row r="3022" spans="1:5">
      <c r="A3022" s="1">
        <v>3021</v>
      </c>
      <c r="B3022" s="3">
        <v>25.45</v>
      </c>
      <c r="C3022" s="3">
        <v>53.9448692322</v>
      </c>
      <c r="D3022" s="4">
        <v>0.383463632404309</v>
      </c>
      <c r="E3022" s="5" t="s">
        <v>573</v>
      </c>
    </row>
    <row r="3023" spans="1:5">
      <c r="A3023" s="1">
        <v>3022</v>
      </c>
      <c r="B3023" s="3">
        <v>26.75</v>
      </c>
      <c r="C3023" s="3">
        <v>53.9448692322</v>
      </c>
      <c r="D3023" s="4">
        <v>0.375942278229472</v>
      </c>
      <c r="E3023" s="5" t="s">
        <v>573</v>
      </c>
    </row>
    <row r="3024" spans="1:5">
      <c r="A3024" s="1">
        <v>3023</v>
      </c>
      <c r="B3024" s="3">
        <v>27.05</v>
      </c>
      <c r="C3024" s="3">
        <v>53.9448692322</v>
      </c>
      <c r="D3024" s="4">
        <v>0.480952662959331</v>
      </c>
      <c r="E3024" s="5" t="s">
        <v>573</v>
      </c>
    </row>
    <row r="3025" spans="1:5">
      <c r="A3025" s="1">
        <v>3024</v>
      </c>
      <c r="B3025" s="3">
        <v>27.55</v>
      </c>
      <c r="C3025" s="3">
        <v>53.9448692322</v>
      </c>
      <c r="D3025" s="4">
        <v>0.242983880203453</v>
      </c>
      <c r="E3025" s="5" t="s">
        <v>573</v>
      </c>
    </row>
    <row r="3026" spans="1:5">
      <c r="A3026" s="1">
        <v>3025</v>
      </c>
      <c r="B3026" s="3">
        <v>28.65</v>
      </c>
      <c r="C3026" s="3">
        <v>53.9448692322</v>
      </c>
      <c r="D3026" s="4">
        <v>0.459914024611361</v>
      </c>
      <c r="E3026" s="5" t="s">
        <v>573</v>
      </c>
    </row>
    <row r="3027" spans="1:5">
      <c r="A3027" s="1">
        <v>3026</v>
      </c>
      <c r="B3027" s="3">
        <v>28.85</v>
      </c>
      <c r="C3027" s="3">
        <v>53.9448692322</v>
      </c>
      <c r="D3027" s="4">
        <v>0.147722182455774</v>
      </c>
      <c r="E3027" s="5" t="s">
        <v>573</v>
      </c>
    </row>
    <row r="3028" spans="1:5">
      <c r="A3028" s="1">
        <v>3027</v>
      </c>
      <c r="B3028" s="3">
        <v>28.95</v>
      </c>
      <c r="C3028" s="3">
        <v>53.9448692322</v>
      </c>
      <c r="D3028" s="4">
        <v>-0.276818699510309</v>
      </c>
      <c r="E3028" s="5" t="s">
        <v>573</v>
      </c>
    </row>
    <row r="3029" spans="1:5">
      <c r="A3029" s="1">
        <v>3028</v>
      </c>
      <c r="B3029" s="3">
        <v>29.05</v>
      </c>
      <c r="C3029" s="3">
        <v>53.9448692322</v>
      </c>
      <c r="D3029" s="4">
        <v>0.103201431092883</v>
      </c>
      <c r="E3029" s="5" t="s">
        <v>573</v>
      </c>
    </row>
    <row r="3030" spans="1:5">
      <c r="A3030" s="1">
        <v>3029</v>
      </c>
      <c r="B3030" s="3">
        <v>29.25</v>
      </c>
      <c r="C3030" s="3">
        <v>53.9448692322</v>
      </c>
      <c r="D3030" s="4">
        <v>0.103201431092883</v>
      </c>
      <c r="E3030" s="5" t="s">
        <v>573</v>
      </c>
    </row>
    <row r="3031" spans="1:5">
      <c r="A3031" s="1">
        <v>3030</v>
      </c>
      <c r="B3031" s="3">
        <v>26.35</v>
      </c>
      <c r="C3031" s="3">
        <v>53.8448692322</v>
      </c>
      <c r="D3031" s="4">
        <v>0.0587230645973911</v>
      </c>
      <c r="E3031" s="5" t="s">
        <v>573</v>
      </c>
    </row>
    <row r="3032" spans="1:5">
      <c r="A3032" s="1">
        <v>3031</v>
      </c>
      <c r="B3032" s="3">
        <v>27.75</v>
      </c>
      <c r="C3032" s="3">
        <v>53.8448692322</v>
      </c>
      <c r="D3032" s="4">
        <v>0.416104943344114</v>
      </c>
      <c r="E3032" s="5" t="s">
        <v>573</v>
      </c>
    </row>
    <row r="3033" spans="1:5">
      <c r="A3033" s="1">
        <v>3032</v>
      </c>
      <c r="B3033" s="3">
        <v>28.55</v>
      </c>
      <c r="C3033" s="3">
        <v>53.8448692322</v>
      </c>
      <c r="D3033" s="4">
        <v>0.459914024611361</v>
      </c>
      <c r="E3033" s="5" t="s">
        <v>573</v>
      </c>
    </row>
    <row r="3034" spans="1:5">
      <c r="A3034" s="1">
        <v>3033</v>
      </c>
      <c r="B3034" s="3">
        <v>28.95</v>
      </c>
      <c r="C3034" s="3">
        <v>53.8448692322</v>
      </c>
      <c r="D3034" s="4">
        <v>-0.3213394508732</v>
      </c>
      <c r="E3034" s="5" t="s">
        <v>573</v>
      </c>
    </row>
    <row r="3035" spans="1:5">
      <c r="A3035" s="1">
        <v>3034</v>
      </c>
      <c r="B3035" s="3">
        <v>29.55</v>
      </c>
      <c r="C3035" s="3">
        <v>53.8448692322</v>
      </c>
      <c r="D3035" s="4">
        <v>-0.486031459791608</v>
      </c>
      <c r="E3035" s="5" t="s">
        <v>573</v>
      </c>
    </row>
    <row r="3036" spans="1:5">
      <c r="A3036" s="1">
        <v>3035</v>
      </c>
      <c r="B3036" s="3">
        <v>31.15</v>
      </c>
      <c r="C3036" s="3">
        <v>53.8448692322</v>
      </c>
      <c r="D3036" s="4">
        <v>0.40783928398018</v>
      </c>
      <c r="E3036" s="5" t="s">
        <v>573</v>
      </c>
    </row>
    <row r="3037" spans="1:5">
      <c r="A3037" s="1">
        <v>3036</v>
      </c>
      <c r="B3037" s="3">
        <v>26.55</v>
      </c>
      <c r="C3037" s="3">
        <v>53.7448692322</v>
      </c>
      <c r="D3037" s="4">
        <v>0.191531263723021</v>
      </c>
      <c r="E3037" s="5" t="s">
        <v>573</v>
      </c>
    </row>
    <row r="3038" spans="1:5">
      <c r="A3038" s="1">
        <v>3037</v>
      </c>
      <c r="B3038" s="3">
        <v>29.25</v>
      </c>
      <c r="C3038" s="3">
        <v>53.7448692322</v>
      </c>
      <c r="D3038" s="4">
        <v>-0.419311444549827</v>
      </c>
      <c r="E3038" s="5" t="s">
        <v>573</v>
      </c>
    </row>
    <row r="3039" spans="1:5">
      <c r="A3039" s="1">
        <v>3038</v>
      </c>
      <c r="B3039" s="3">
        <v>29.35</v>
      </c>
      <c r="C3039" s="3">
        <v>53.7448692322</v>
      </c>
      <c r="D3039" s="4">
        <v>-0.434658851185382</v>
      </c>
      <c r="E3039" s="5" t="s">
        <v>573</v>
      </c>
    </row>
    <row r="3040" spans="1:5">
      <c r="A3040" s="1">
        <v>3039</v>
      </c>
      <c r="B3040" s="3">
        <v>30.25</v>
      </c>
      <c r="C3040" s="3">
        <v>53.7448692322</v>
      </c>
      <c r="D3040" s="4">
        <v>-0.272833702845133</v>
      </c>
      <c r="E3040" s="5" t="s">
        <v>573</v>
      </c>
    </row>
    <row r="3041" spans="1:5">
      <c r="A3041" s="1">
        <v>3040</v>
      </c>
      <c r="B3041" s="3">
        <v>31.75</v>
      </c>
      <c r="C3041" s="3">
        <v>53.7448692322</v>
      </c>
      <c r="D3041" s="4">
        <v>-0.0280708897228064</v>
      </c>
      <c r="E3041" s="5" t="s">
        <v>573</v>
      </c>
    </row>
    <row r="3042" spans="1:5">
      <c r="A3042" s="1">
        <v>3041</v>
      </c>
      <c r="B3042" s="3">
        <v>32.35</v>
      </c>
      <c r="C3042" s="3">
        <v>53.7448692322</v>
      </c>
      <c r="D3042" s="4">
        <v>0.464610691372181</v>
      </c>
      <c r="E3042" s="5" t="s">
        <v>573</v>
      </c>
    </row>
    <row r="3043" spans="1:5">
      <c r="A3043" s="1">
        <v>3042</v>
      </c>
      <c r="B3043" s="3">
        <v>26.25</v>
      </c>
      <c r="C3043" s="3">
        <v>53.6448692322</v>
      </c>
      <c r="D3043" s="4">
        <v>-0.240847822869517</v>
      </c>
      <c r="E3043" s="5" t="s">
        <v>573</v>
      </c>
    </row>
    <row r="3044" spans="1:5">
      <c r="A3044" s="1">
        <v>3043</v>
      </c>
      <c r="B3044" s="3">
        <v>26.65</v>
      </c>
      <c r="C3044" s="3">
        <v>53.6448692322</v>
      </c>
      <c r="D3044" s="4">
        <v>0.151707179120949</v>
      </c>
      <c r="E3044" s="5" t="s">
        <v>573</v>
      </c>
    </row>
    <row r="3045" spans="1:5">
      <c r="A3045" s="1">
        <v>3044</v>
      </c>
      <c r="B3045" s="3">
        <v>28.75</v>
      </c>
      <c r="C3045" s="3">
        <v>53.6448692322</v>
      </c>
      <c r="D3045" s="4">
        <v>0.40783928398018</v>
      </c>
      <c r="E3045" s="5" t="s">
        <v>573</v>
      </c>
    </row>
    <row r="3046" spans="1:5">
      <c r="A3046" s="1">
        <v>3045</v>
      </c>
      <c r="B3046" s="3">
        <v>29.45</v>
      </c>
      <c r="C3046" s="3">
        <v>53.6448692322</v>
      </c>
      <c r="D3046" s="4">
        <v>-0.386876719119908</v>
      </c>
      <c r="E3046" s="5" t="s">
        <v>573</v>
      </c>
    </row>
    <row r="3047" spans="1:5">
      <c r="A3047" s="1">
        <v>3046</v>
      </c>
      <c r="B3047" s="3">
        <v>29.65</v>
      </c>
      <c r="C3047" s="3">
        <v>53.6448692322</v>
      </c>
      <c r="D3047" s="4">
        <v>-0.272833702845133</v>
      </c>
      <c r="E3047" s="5" t="s">
        <v>573</v>
      </c>
    </row>
    <row r="3048" spans="1:5">
      <c r="A3048" s="1">
        <v>3047</v>
      </c>
      <c r="B3048" s="3">
        <v>31.55</v>
      </c>
      <c r="C3048" s="3">
        <v>53.6448692322</v>
      </c>
      <c r="D3048" s="4">
        <v>0.240037011751088</v>
      </c>
      <c r="E3048" s="5" t="s">
        <v>573</v>
      </c>
    </row>
    <row r="3049" spans="1:5">
      <c r="A3049" s="1">
        <v>3048</v>
      </c>
      <c r="B3049" s="3">
        <v>31.85</v>
      </c>
      <c r="C3049" s="3">
        <v>53.6448692322</v>
      </c>
      <c r="D3049" s="4">
        <v>0.40783928398018</v>
      </c>
      <c r="E3049" s="5" t="s">
        <v>573</v>
      </c>
    </row>
    <row r="3050" spans="1:5">
      <c r="A3050" s="1">
        <v>3049</v>
      </c>
      <c r="B3050" s="3">
        <v>25.25</v>
      </c>
      <c r="C3050" s="3">
        <v>53.5448692322</v>
      </c>
      <c r="D3050" s="4">
        <v>0.45171454230624</v>
      </c>
      <c r="E3050" s="5" t="s">
        <v>573</v>
      </c>
    </row>
    <row r="3051" spans="1:5">
      <c r="A3051" s="1">
        <v>3050</v>
      </c>
      <c r="B3051" s="3">
        <v>25.75</v>
      </c>
      <c r="C3051" s="3">
        <v>53.5448692322</v>
      </c>
      <c r="D3051" s="4">
        <v>0.693195812660056</v>
      </c>
      <c r="E3051" s="5" t="s">
        <v>573</v>
      </c>
    </row>
    <row r="3052" spans="1:5">
      <c r="A3052" s="1">
        <v>3051</v>
      </c>
      <c r="B3052" s="3">
        <v>25.85</v>
      </c>
      <c r="C3052" s="3">
        <v>53.5448692322</v>
      </c>
      <c r="D3052" s="4">
        <v>0.693195812660056</v>
      </c>
      <c r="E3052" s="5" t="s">
        <v>573</v>
      </c>
    </row>
    <row r="3053" spans="1:5">
      <c r="A3053" s="1">
        <v>3052</v>
      </c>
      <c r="B3053" s="3">
        <v>27.15</v>
      </c>
      <c r="C3053" s="3">
        <v>53.5448692322</v>
      </c>
      <c r="D3053" s="4">
        <v>0.438845706683445</v>
      </c>
      <c r="E3053" s="5" t="s">
        <v>573</v>
      </c>
    </row>
    <row r="3054" spans="1:5">
      <c r="A3054" s="1">
        <v>3053</v>
      </c>
      <c r="B3054" s="3">
        <v>28.25</v>
      </c>
      <c r="C3054" s="3">
        <v>53.5448692322</v>
      </c>
      <c r="D3054" s="4">
        <v>-0.237551458417585</v>
      </c>
      <c r="E3054" s="5" t="s">
        <v>573</v>
      </c>
    </row>
    <row r="3055" spans="1:5">
      <c r="A3055" s="1">
        <v>3054</v>
      </c>
      <c r="B3055" s="3">
        <v>30.95</v>
      </c>
      <c r="C3055" s="3">
        <v>53.5448692322</v>
      </c>
      <c r="D3055" s="4">
        <v>-0.208869456664759</v>
      </c>
      <c r="E3055" s="5" t="s">
        <v>573</v>
      </c>
    </row>
    <row r="3056" spans="1:5">
      <c r="A3056" s="1">
        <v>3055</v>
      </c>
      <c r="B3056" s="3">
        <v>31.05</v>
      </c>
      <c r="C3056" s="3">
        <v>53.5448692322</v>
      </c>
      <c r="D3056" s="4">
        <v>0.151707179120949</v>
      </c>
      <c r="E3056" s="5" t="s">
        <v>573</v>
      </c>
    </row>
    <row r="3057" spans="1:5">
      <c r="A3057" s="1">
        <v>3056</v>
      </c>
      <c r="B3057" s="3">
        <v>25.05</v>
      </c>
      <c r="C3057" s="3">
        <v>53.4448692322</v>
      </c>
      <c r="D3057" s="4">
        <v>0.191531263723021</v>
      </c>
      <c r="E3057" s="5" t="s">
        <v>573</v>
      </c>
    </row>
    <row r="3058" spans="1:5">
      <c r="A3058" s="1">
        <v>3057</v>
      </c>
      <c r="B3058" s="3">
        <v>26.95</v>
      </c>
      <c r="C3058" s="3">
        <v>53.4448692322</v>
      </c>
      <c r="D3058" s="4">
        <v>-0.298213929009861</v>
      </c>
      <c r="E3058" s="5" t="s">
        <v>573</v>
      </c>
    </row>
    <row r="3059" spans="1:5">
      <c r="A3059" s="1">
        <v>3058</v>
      </c>
      <c r="B3059" s="3">
        <v>27.05</v>
      </c>
      <c r="C3059" s="3">
        <v>53.4448692322</v>
      </c>
      <c r="D3059" s="4">
        <v>-0.360620532981638</v>
      </c>
      <c r="E3059" s="5" t="s">
        <v>573</v>
      </c>
    </row>
    <row r="3060" spans="1:5">
      <c r="A3060" s="1">
        <v>3059</v>
      </c>
      <c r="B3060" s="3">
        <v>27.75</v>
      </c>
      <c r="C3060" s="3">
        <v>53.4448692322</v>
      </c>
      <c r="D3060" s="4">
        <v>-0.272833702845133</v>
      </c>
      <c r="E3060" s="5" t="s">
        <v>573</v>
      </c>
    </row>
    <row r="3061" spans="1:5">
      <c r="A3061" s="1">
        <v>3060</v>
      </c>
      <c r="B3061" s="3">
        <v>29.55</v>
      </c>
      <c r="C3061" s="3">
        <v>53.4448692322</v>
      </c>
      <c r="D3061" s="4">
        <v>-0.0954637495189404</v>
      </c>
      <c r="E3061" s="5" t="s">
        <v>573</v>
      </c>
    </row>
    <row r="3062" spans="1:5">
      <c r="A3062" s="1">
        <v>3061</v>
      </c>
      <c r="B3062" s="3">
        <v>30.35</v>
      </c>
      <c r="C3062" s="3">
        <v>53.4448692322</v>
      </c>
      <c r="D3062" s="4">
        <v>0.30943779751882</v>
      </c>
      <c r="E3062" s="5" t="s">
        <v>573</v>
      </c>
    </row>
    <row r="3063" spans="1:5">
      <c r="A3063" s="1">
        <v>3062</v>
      </c>
      <c r="B3063" s="3">
        <v>31.95</v>
      </c>
      <c r="C3063" s="3">
        <v>53.4448692322</v>
      </c>
      <c r="D3063" s="4">
        <v>0.455372184436838</v>
      </c>
      <c r="E3063" s="5" t="s">
        <v>573</v>
      </c>
    </row>
    <row r="3064" spans="1:5">
      <c r="A3064" s="1">
        <v>3063</v>
      </c>
      <c r="B3064" s="3">
        <v>25.25</v>
      </c>
      <c r="C3064" s="3">
        <v>53.3448692322</v>
      </c>
      <c r="D3064" s="4">
        <v>0.45171454230624</v>
      </c>
      <c r="E3064" s="5" t="s">
        <v>573</v>
      </c>
    </row>
    <row r="3065" spans="1:5">
      <c r="A3065" s="1">
        <v>3064</v>
      </c>
      <c r="B3065" s="3">
        <v>25.65</v>
      </c>
      <c r="C3065" s="3">
        <v>53.3448692322</v>
      </c>
      <c r="D3065" s="4">
        <v>0.697748878812572</v>
      </c>
      <c r="E3065" s="5" t="s">
        <v>573</v>
      </c>
    </row>
    <row r="3066" spans="1:5">
      <c r="A3066" s="1">
        <v>3065</v>
      </c>
      <c r="B3066" s="3">
        <v>26.05</v>
      </c>
      <c r="C3066" s="3">
        <v>53.3448692322</v>
      </c>
      <c r="D3066" s="4">
        <v>0.383463632404309</v>
      </c>
      <c r="E3066" s="5" t="s">
        <v>573</v>
      </c>
    </row>
    <row r="3067" spans="1:5">
      <c r="A3067" s="1">
        <v>3066</v>
      </c>
      <c r="B3067" s="3">
        <v>26.95</v>
      </c>
      <c r="C3067" s="3">
        <v>53.3448692322</v>
      </c>
      <c r="D3067" s="4">
        <v>0.40783928398018</v>
      </c>
      <c r="E3067" s="5" t="s">
        <v>573</v>
      </c>
    </row>
    <row r="3068" spans="1:5">
      <c r="A3068" s="1">
        <v>3067</v>
      </c>
      <c r="B3068" s="3">
        <v>28.25</v>
      </c>
      <c r="C3068" s="3">
        <v>53.3448692322</v>
      </c>
      <c r="D3068" s="4">
        <v>-0.385761828758048</v>
      </c>
      <c r="E3068" s="5" t="s">
        <v>573</v>
      </c>
    </row>
    <row r="3069" spans="1:5">
      <c r="A3069" s="1">
        <v>3068</v>
      </c>
      <c r="B3069" s="3">
        <v>30.25</v>
      </c>
      <c r="C3069" s="3">
        <v>53.3448692322</v>
      </c>
      <c r="D3069" s="4">
        <v>0.170462945795104</v>
      </c>
      <c r="E3069" s="5" t="s">
        <v>573</v>
      </c>
    </row>
    <row r="3070" spans="1:5">
      <c r="A3070" s="1">
        <v>3069</v>
      </c>
      <c r="B3070" s="3">
        <v>27.45</v>
      </c>
      <c r="C3070" s="3">
        <v>53.2448692322</v>
      </c>
      <c r="D3070" s="4">
        <v>0.526608068356934</v>
      </c>
      <c r="E3070" s="5" t="s">
        <v>573</v>
      </c>
    </row>
    <row r="3071" spans="1:5">
      <c r="A3071" s="1">
        <v>3070</v>
      </c>
      <c r="B3071" s="3">
        <v>28.05</v>
      </c>
      <c r="C3071" s="3">
        <v>53.2448692322</v>
      </c>
      <c r="D3071" s="4">
        <v>-0.182250293871448</v>
      </c>
      <c r="E3071" s="5" t="s">
        <v>573</v>
      </c>
    </row>
    <row r="3072" spans="1:5">
      <c r="A3072" s="1">
        <v>3071</v>
      </c>
      <c r="B3072" s="3">
        <v>28.25</v>
      </c>
      <c r="C3072" s="3">
        <v>53.2448692322</v>
      </c>
      <c r="D3072" s="4">
        <v>-0.402500348145893</v>
      </c>
      <c r="E3072" s="5" t="s">
        <v>573</v>
      </c>
    </row>
    <row r="3073" spans="1:5">
      <c r="A3073" s="1">
        <v>3072</v>
      </c>
      <c r="B3073" s="3">
        <v>30.05</v>
      </c>
      <c r="C3073" s="3">
        <v>53.2448692322</v>
      </c>
      <c r="D3073" s="4">
        <v>0.151707179120949</v>
      </c>
      <c r="E3073" s="5" t="s">
        <v>573</v>
      </c>
    </row>
    <row r="3074" spans="1:5">
      <c r="A3074" s="1">
        <v>3073</v>
      </c>
      <c r="B3074" s="3">
        <v>31.65</v>
      </c>
      <c r="C3074" s="3">
        <v>53.2448692322</v>
      </c>
      <c r="D3074" s="4">
        <v>0.438845706683445</v>
      </c>
      <c r="E3074" s="5" t="s">
        <v>573</v>
      </c>
    </row>
    <row r="3075" spans="1:5">
      <c r="A3075" s="1">
        <v>3074</v>
      </c>
      <c r="B3075" s="3">
        <v>24.65</v>
      </c>
      <c r="C3075" s="3">
        <v>53.1448692322</v>
      </c>
      <c r="D3075" s="4">
        <v>0.366166051614917</v>
      </c>
      <c r="E3075" s="5" t="s">
        <v>573</v>
      </c>
    </row>
    <row r="3076" spans="1:5">
      <c r="A3076" s="1">
        <v>3075</v>
      </c>
      <c r="B3076" s="3">
        <v>24.45</v>
      </c>
      <c r="C3076" s="3">
        <v>53.0448692322</v>
      </c>
      <c r="D3076" s="4">
        <v>-0.00248141499377947</v>
      </c>
      <c r="E3076" s="5" t="s">
        <v>573</v>
      </c>
    </row>
    <row r="3077" spans="1:5">
      <c r="A3077" s="1">
        <v>3076</v>
      </c>
      <c r="B3077" s="3">
        <v>24.25</v>
      </c>
      <c r="C3077" s="3">
        <v>52.8448692322</v>
      </c>
      <c r="D3077" s="4">
        <v>0.455372184436838</v>
      </c>
      <c r="E3077" s="5" t="s">
        <v>573</v>
      </c>
    </row>
    <row r="3078" spans="1:5">
      <c r="A3078" s="1">
        <v>3077</v>
      </c>
      <c r="B3078" s="3">
        <v>24.55</v>
      </c>
      <c r="C3078" s="3">
        <v>52.8448692322</v>
      </c>
      <c r="D3078" s="4">
        <v>0.0162743516803753</v>
      </c>
      <c r="E3078" s="5" t="s">
        <v>573</v>
      </c>
    </row>
    <row r="3079" spans="1:5">
      <c r="A3079" s="1">
        <v>3078</v>
      </c>
      <c r="B3079" s="3">
        <v>24.55</v>
      </c>
      <c r="C3079" s="3">
        <v>52.7448692322</v>
      </c>
      <c r="D3079" s="4">
        <v>0.490998469394808</v>
      </c>
      <c r="E3079" s="5" t="s">
        <v>573</v>
      </c>
    </row>
    <row r="3080" spans="1:5">
      <c r="A3080" s="1">
        <v>3079</v>
      </c>
      <c r="B3080" s="3">
        <v>24.65</v>
      </c>
      <c r="C3080" s="3">
        <v>52.7448692322</v>
      </c>
      <c r="D3080" s="4">
        <v>0.464610691372181</v>
      </c>
      <c r="E3080" s="5" t="s">
        <v>573</v>
      </c>
    </row>
    <row r="3081" spans="1:5">
      <c r="A3081" s="1">
        <v>3080</v>
      </c>
      <c r="B3081" s="3">
        <v>23.65</v>
      </c>
      <c r="C3081" s="3">
        <v>52.5448692322</v>
      </c>
      <c r="D3081" s="4">
        <v>0.096485314160561</v>
      </c>
      <c r="E3081" s="5" t="s">
        <v>573</v>
      </c>
    </row>
    <row r="3082" spans="1:5">
      <c r="A3082" s="1">
        <v>3081</v>
      </c>
      <c r="B3082" s="3">
        <v>24.55</v>
      </c>
      <c r="C3082" s="3">
        <v>52.4448692322</v>
      </c>
      <c r="D3082" s="4">
        <v>0.354194237572248</v>
      </c>
      <c r="E3082" s="5" t="s">
        <v>573</v>
      </c>
    </row>
    <row r="3083" spans="1:5">
      <c r="A3083" s="1">
        <v>3082</v>
      </c>
      <c r="B3083" s="3">
        <v>25.25</v>
      </c>
      <c r="C3083" s="3">
        <v>53.1448692322</v>
      </c>
      <c r="D3083" s="4">
        <v>-0.240847822869517</v>
      </c>
      <c r="E3083" s="5" t="s">
        <v>573</v>
      </c>
    </row>
    <row r="3084" spans="1:5">
      <c r="A3084" s="1">
        <v>3083</v>
      </c>
      <c r="B3084" s="3">
        <v>28.95</v>
      </c>
      <c r="C3084" s="3">
        <v>53.0448692322</v>
      </c>
      <c r="D3084" s="4">
        <v>-0.245063367436693</v>
      </c>
      <c r="E3084" s="5" t="s">
        <v>573</v>
      </c>
    </row>
    <row r="3085" spans="1:5">
      <c r="A3085" s="1">
        <v>3084</v>
      </c>
      <c r="B3085" s="3">
        <v>29.75</v>
      </c>
      <c r="C3085" s="3">
        <v>53.0448692322</v>
      </c>
      <c r="D3085" s="4">
        <v>0.0595133042235823</v>
      </c>
      <c r="E3085" s="5" t="s">
        <v>573</v>
      </c>
    </row>
    <row r="3086" spans="1:5">
      <c r="A3086" s="1">
        <v>3085</v>
      </c>
      <c r="B3086" s="3">
        <v>25.25</v>
      </c>
      <c r="C3086" s="3">
        <v>52.9448692322</v>
      </c>
      <c r="D3086" s="4">
        <v>-0.0322313963476915</v>
      </c>
      <c r="E3086" s="5" t="s">
        <v>573</v>
      </c>
    </row>
    <row r="3087" spans="1:5">
      <c r="A3087" s="1">
        <v>3086</v>
      </c>
      <c r="B3087" s="3">
        <v>28.25</v>
      </c>
      <c r="C3087" s="3">
        <v>52.9448692322</v>
      </c>
      <c r="D3087" s="4">
        <v>-0.354146514076939</v>
      </c>
      <c r="E3087" s="5" t="s">
        <v>573</v>
      </c>
    </row>
    <row r="3088" spans="1:5">
      <c r="A3088" s="1">
        <v>3087</v>
      </c>
      <c r="B3088" s="3">
        <v>28.35</v>
      </c>
      <c r="C3088" s="3">
        <v>52.9448692322</v>
      </c>
      <c r="D3088" s="4">
        <v>-0.354146514076939</v>
      </c>
      <c r="E3088" s="5" t="s">
        <v>573</v>
      </c>
    </row>
    <row r="3089" spans="1:5">
      <c r="A3089" s="1">
        <v>3088</v>
      </c>
      <c r="B3089" s="3">
        <v>28.75</v>
      </c>
      <c r="C3089" s="3">
        <v>52.9448692322</v>
      </c>
      <c r="D3089" s="4">
        <v>-0.0339764693880747</v>
      </c>
      <c r="E3089" s="5" t="s">
        <v>573</v>
      </c>
    </row>
    <row r="3090" spans="1:5">
      <c r="A3090" s="1">
        <v>3089</v>
      </c>
      <c r="B3090" s="3">
        <v>29.25</v>
      </c>
      <c r="C3090" s="3">
        <v>52.9448692322</v>
      </c>
      <c r="D3090" s="4">
        <v>-0.245063367436693</v>
      </c>
      <c r="E3090" s="5" t="s">
        <v>573</v>
      </c>
    </row>
    <row r="3091" spans="1:5">
      <c r="A3091" s="1">
        <v>3090</v>
      </c>
      <c r="B3091" s="3">
        <v>30.95</v>
      </c>
      <c r="C3091" s="3">
        <v>52.9448692322</v>
      </c>
      <c r="D3091" s="4">
        <v>-0.182469882929133</v>
      </c>
      <c r="E3091" s="5" t="s">
        <v>573</v>
      </c>
    </row>
    <row r="3092" spans="1:5">
      <c r="A3092" s="1">
        <v>3091</v>
      </c>
      <c r="B3092" s="3">
        <v>31.05</v>
      </c>
      <c r="C3092" s="3">
        <v>52.9448692322</v>
      </c>
      <c r="D3092" s="4">
        <v>-0.375779178099376</v>
      </c>
      <c r="E3092" s="5" t="s">
        <v>573</v>
      </c>
    </row>
    <row r="3093" spans="1:5">
      <c r="A3093" s="1">
        <v>3092</v>
      </c>
      <c r="B3093" s="3">
        <v>25.25</v>
      </c>
      <c r="C3093" s="3">
        <v>52.8448692322</v>
      </c>
      <c r="D3093" s="4">
        <v>-0.0322313963476915</v>
      </c>
      <c r="E3093" s="5" t="s">
        <v>573</v>
      </c>
    </row>
    <row r="3094" spans="1:5">
      <c r="A3094" s="1">
        <v>3093</v>
      </c>
      <c r="B3094" s="3">
        <v>25.55</v>
      </c>
      <c r="C3094" s="3">
        <v>52.8448692322</v>
      </c>
      <c r="D3094" s="4">
        <v>-0.419311444549827</v>
      </c>
      <c r="E3094" s="5" t="s">
        <v>573</v>
      </c>
    </row>
    <row r="3095" spans="1:5">
      <c r="A3095" s="1">
        <v>3094</v>
      </c>
      <c r="B3095" s="3">
        <v>28.35</v>
      </c>
      <c r="C3095" s="3">
        <v>52.8448692322</v>
      </c>
      <c r="D3095" s="4">
        <v>-0.385761828758048</v>
      </c>
      <c r="E3095" s="5" t="s">
        <v>573</v>
      </c>
    </row>
    <row r="3096" spans="1:5">
      <c r="A3096" s="1">
        <v>3095</v>
      </c>
      <c r="B3096" s="3">
        <v>28.45</v>
      </c>
      <c r="C3096" s="3">
        <v>52.8448692322</v>
      </c>
      <c r="D3096" s="4">
        <v>-0.226307600762538</v>
      </c>
      <c r="E3096" s="5" t="s">
        <v>573</v>
      </c>
    </row>
    <row r="3097" spans="1:5">
      <c r="A3097" s="1">
        <v>3096</v>
      </c>
      <c r="B3097" s="3">
        <v>29.05</v>
      </c>
      <c r="C3097" s="3">
        <v>52.8448692322</v>
      </c>
      <c r="D3097" s="4">
        <v>-0.226307600762538</v>
      </c>
      <c r="E3097" s="5" t="s">
        <v>573</v>
      </c>
    </row>
    <row r="3098" spans="1:5">
      <c r="A3098" s="1">
        <v>3097</v>
      </c>
      <c r="B3098" s="3">
        <v>29.35</v>
      </c>
      <c r="C3098" s="3">
        <v>52.8448692322</v>
      </c>
      <c r="D3098" s="4">
        <v>-0.272833702845133</v>
      </c>
      <c r="E3098" s="5" t="s">
        <v>573</v>
      </c>
    </row>
    <row r="3099" spans="1:5">
      <c r="A3099" s="1">
        <v>3098</v>
      </c>
      <c r="B3099" s="3">
        <v>29.95</v>
      </c>
      <c r="C3099" s="3">
        <v>52.8448692322</v>
      </c>
      <c r="D3099" s="4">
        <v>-0.228312951482242</v>
      </c>
      <c r="E3099" s="5" t="s">
        <v>573</v>
      </c>
    </row>
    <row r="3100" spans="1:5">
      <c r="A3100" s="1">
        <v>3099</v>
      </c>
      <c r="B3100" s="3">
        <v>30.55</v>
      </c>
      <c r="C3100" s="3">
        <v>52.8448692322</v>
      </c>
      <c r="D3100" s="4">
        <v>0.500220290334308</v>
      </c>
      <c r="E3100" s="5" t="s">
        <v>573</v>
      </c>
    </row>
    <row r="3101" spans="1:5">
      <c r="A3101" s="1">
        <v>3100</v>
      </c>
      <c r="B3101" s="3">
        <v>26.25</v>
      </c>
      <c r="C3101" s="3">
        <v>52.7448692322</v>
      </c>
      <c r="D3101" s="4">
        <v>-0.377638212184564</v>
      </c>
      <c r="E3101" s="5" t="s">
        <v>573</v>
      </c>
    </row>
    <row r="3102" spans="1:5">
      <c r="A3102" s="1">
        <v>3101</v>
      </c>
      <c r="B3102" s="3">
        <v>28.55</v>
      </c>
      <c r="C3102" s="3">
        <v>52.7448692322</v>
      </c>
      <c r="D3102" s="4">
        <v>0.19622793048384</v>
      </c>
      <c r="E3102" s="5" t="s">
        <v>573</v>
      </c>
    </row>
    <row r="3103" spans="1:5">
      <c r="A3103" s="1">
        <v>3102</v>
      </c>
      <c r="B3103" s="3">
        <v>28.65</v>
      </c>
      <c r="C3103" s="3">
        <v>52.7448692322</v>
      </c>
      <c r="D3103" s="4">
        <v>0.240037011751088</v>
      </c>
      <c r="E3103" s="5" t="s">
        <v>573</v>
      </c>
    </row>
    <row r="3104" spans="1:5">
      <c r="A3104" s="1">
        <v>3103</v>
      </c>
      <c r="B3104" s="3">
        <v>29.05</v>
      </c>
      <c r="C3104" s="3">
        <v>52.7448692322</v>
      </c>
      <c r="D3104" s="4">
        <v>-0.245063367436693</v>
      </c>
      <c r="E3104" s="5" t="s">
        <v>573</v>
      </c>
    </row>
    <row r="3105" spans="1:5">
      <c r="A3105" s="1">
        <v>3104</v>
      </c>
      <c r="B3105" s="3">
        <v>29.25</v>
      </c>
      <c r="C3105" s="3">
        <v>52.7448692322</v>
      </c>
      <c r="D3105" s="4">
        <v>-0.142079256111771</v>
      </c>
      <c r="E3105" s="5" t="s">
        <v>573</v>
      </c>
    </row>
    <row r="3106" spans="1:5">
      <c r="A3106" s="1">
        <v>3105</v>
      </c>
      <c r="B3106" s="3">
        <v>29.65</v>
      </c>
      <c r="C3106" s="3">
        <v>52.7448692322</v>
      </c>
      <c r="D3106" s="4">
        <v>0.234406291500266</v>
      </c>
      <c r="E3106" s="5" t="s">
        <v>573</v>
      </c>
    </row>
    <row r="3107" spans="1:5">
      <c r="A3107" s="1">
        <v>3106</v>
      </c>
      <c r="B3107" s="3">
        <v>24.85</v>
      </c>
      <c r="C3107" s="3">
        <v>52.6448692322</v>
      </c>
      <c r="D3107" s="4">
        <v>0.500220290334308</v>
      </c>
      <c r="E3107" s="5" t="s">
        <v>573</v>
      </c>
    </row>
    <row r="3108" spans="1:5">
      <c r="A3108" s="1">
        <v>3107</v>
      </c>
      <c r="B3108" s="3">
        <v>25.15</v>
      </c>
      <c r="C3108" s="3">
        <v>52.6448692322</v>
      </c>
      <c r="D3108" s="4">
        <v>0.275646610713214</v>
      </c>
      <c r="E3108" s="5" t="s">
        <v>573</v>
      </c>
    </row>
    <row r="3109" spans="1:5">
      <c r="A3109" s="1">
        <v>3108</v>
      </c>
      <c r="B3109" s="3">
        <v>25.75</v>
      </c>
      <c r="C3109" s="3">
        <v>52.6448692322</v>
      </c>
      <c r="D3109" s="4">
        <v>-0.402500348145893</v>
      </c>
      <c r="E3109" s="5" t="s">
        <v>573</v>
      </c>
    </row>
    <row r="3110" spans="1:5">
      <c r="A3110" s="1">
        <v>3109</v>
      </c>
      <c r="B3110" s="3">
        <v>26.25</v>
      </c>
      <c r="C3110" s="3">
        <v>52.6448692322</v>
      </c>
      <c r="D3110" s="4">
        <v>-0.377638212184564</v>
      </c>
      <c r="E3110" s="5" t="s">
        <v>573</v>
      </c>
    </row>
    <row r="3111" spans="1:5">
      <c r="A3111" s="1">
        <v>3110</v>
      </c>
      <c r="B3111" s="3">
        <v>26.35</v>
      </c>
      <c r="C3111" s="3">
        <v>52.6448692322</v>
      </c>
      <c r="D3111" s="4">
        <v>-0.354146514076939</v>
      </c>
      <c r="E3111" s="5" t="s">
        <v>573</v>
      </c>
    </row>
    <row r="3112" spans="1:5">
      <c r="A3112" s="1">
        <v>3111</v>
      </c>
      <c r="B3112" s="3">
        <v>26.45</v>
      </c>
      <c r="C3112" s="3">
        <v>52.6448692322</v>
      </c>
      <c r="D3112" s="4">
        <v>-0.142079256111771</v>
      </c>
      <c r="E3112" s="5" t="s">
        <v>573</v>
      </c>
    </row>
    <row r="3113" spans="1:5">
      <c r="A3113" s="1">
        <v>3112</v>
      </c>
      <c r="B3113" s="3">
        <v>26.65</v>
      </c>
      <c r="C3113" s="3">
        <v>52.6448692322</v>
      </c>
      <c r="D3113" s="4">
        <v>-0.377638212184564</v>
      </c>
      <c r="E3113" s="5" t="s">
        <v>573</v>
      </c>
    </row>
    <row r="3114" spans="1:5">
      <c r="A3114" s="1">
        <v>3113</v>
      </c>
      <c r="B3114" s="3">
        <v>26.95</v>
      </c>
      <c r="C3114" s="3">
        <v>52.6448692322</v>
      </c>
      <c r="D3114" s="4">
        <v>-0.377638212184564</v>
      </c>
      <c r="E3114" s="5" t="s">
        <v>573</v>
      </c>
    </row>
    <row r="3115" spans="1:5">
      <c r="A3115" s="1">
        <v>3114</v>
      </c>
      <c r="B3115" s="3">
        <v>28.95</v>
      </c>
      <c r="C3115" s="3">
        <v>52.6448692322</v>
      </c>
      <c r="D3115" s="4">
        <v>-0.354146514076939</v>
      </c>
      <c r="E3115" s="5" t="s">
        <v>573</v>
      </c>
    </row>
    <row r="3116" spans="1:5">
      <c r="A3116" s="1">
        <v>3115</v>
      </c>
      <c r="B3116" s="3">
        <v>25.25</v>
      </c>
      <c r="C3116" s="3">
        <v>52.5448692322</v>
      </c>
      <c r="D3116" s="4">
        <v>-0.142079256111771</v>
      </c>
      <c r="E3116" s="5" t="s">
        <v>573</v>
      </c>
    </row>
    <row r="3117" spans="1:5">
      <c r="A3117" s="1">
        <v>3116</v>
      </c>
      <c r="B3117" s="3">
        <v>26.95</v>
      </c>
      <c r="C3117" s="3">
        <v>52.5448692322</v>
      </c>
      <c r="D3117" s="4">
        <v>-0.674787925144072</v>
      </c>
      <c r="E3117" s="5" t="s">
        <v>573</v>
      </c>
    </row>
    <row r="3118" spans="1:5">
      <c r="A3118" s="1">
        <v>3117</v>
      </c>
      <c r="B3118" s="3">
        <v>28.05</v>
      </c>
      <c r="C3118" s="3">
        <v>52.5448692322</v>
      </c>
      <c r="D3118" s="4">
        <v>-0.245063367436693</v>
      </c>
      <c r="E3118" s="5" t="s">
        <v>573</v>
      </c>
    </row>
    <row r="3119" spans="1:5">
      <c r="A3119" s="1">
        <v>3118</v>
      </c>
      <c r="B3119" s="3">
        <v>29.15</v>
      </c>
      <c r="C3119" s="3">
        <v>52.5448692322</v>
      </c>
      <c r="D3119" s="4">
        <v>0.0927293751737132</v>
      </c>
      <c r="E3119" s="5" t="s">
        <v>573</v>
      </c>
    </row>
    <row r="3120" spans="1:5">
      <c r="A3120" s="1">
        <v>3119</v>
      </c>
      <c r="B3120" s="3">
        <v>25.05</v>
      </c>
      <c r="C3120" s="3">
        <v>52.4448692322</v>
      </c>
      <c r="D3120" s="4">
        <v>0.756851812570437</v>
      </c>
      <c r="E3120" s="5" t="s">
        <v>573</v>
      </c>
    </row>
    <row r="3121" spans="1:5">
      <c r="A3121" s="1">
        <v>3120</v>
      </c>
      <c r="B3121" s="3">
        <v>25.95</v>
      </c>
      <c r="C3121" s="3">
        <v>52.4448692322</v>
      </c>
      <c r="D3121" s="4">
        <v>0.222615708506467</v>
      </c>
      <c r="E3121" s="5" t="s">
        <v>573</v>
      </c>
    </row>
    <row r="3122" spans="1:5">
      <c r="A3122" s="1">
        <v>3121</v>
      </c>
      <c r="B3122" s="3">
        <v>26.15</v>
      </c>
      <c r="C3122" s="3">
        <v>52.4448692322</v>
      </c>
      <c r="D3122" s="4">
        <v>0.240037011751088</v>
      </c>
      <c r="E3122" s="5" t="s">
        <v>573</v>
      </c>
    </row>
    <row r="3123" spans="1:5">
      <c r="A3123" s="1">
        <v>3122</v>
      </c>
      <c r="B3123" s="3">
        <v>26.35</v>
      </c>
      <c r="C3123" s="3">
        <v>52.4448692322</v>
      </c>
      <c r="D3123" s="4">
        <v>-0.157388157910118</v>
      </c>
      <c r="E3123" s="5" t="s">
        <v>573</v>
      </c>
    </row>
    <row r="3124" spans="1:5">
      <c r="A3124" s="1">
        <v>3123</v>
      </c>
      <c r="B3124" s="3">
        <v>26.65</v>
      </c>
      <c r="C3124" s="3">
        <v>52.4448692322</v>
      </c>
      <c r="D3124" s="4">
        <v>-0.377638212184564</v>
      </c>
      <c r="E3124" s="5" t="s">
        <v>573</v>
      </c>
    </row>
    <row r="3125" spans="1:5">
      <c r="A3125" s="1">
        <v>3124</v>
      </c>
      <c r="B3125" s="3">
        <v>29.95</v>
      </c>
      <c r="C3125" s="3">
        <v>52.4448692322</v>
      </c>
      <c r="D3125" s="4">
        <v>0.202567331627124</v>
      </c>
      <c r="E3125" s="5" t="s">
        <v>573</v>
      </c>
    </row>
    <row r="3126" spans="1:5">
      <c r="A3126" s="1">
        <v>3125</v>
      </c>
      <c r="B3126" s="3">
        <v>30.45</v>
      </c>
      <c r="C3126" s="3">
        <v>52.4448692322</v>
      </c>
      <c r="D3126" s="4">
        <v>0.419333324566294</v>
      </c>
      <c r="E3126" s="5" t="s">
        <v>573</v>
      </c>
    </row>
    <row r="3127" spans="1:5">
      <c r="A3127" s="1">
        <v>3126</v>
      </c>
      <c r="B3127" s="3">
        <v>30.55</v>
      </c>
      <c r="C3127" s="3">
        <v>52.4448692322</v>
      </c>
      <c r="D3127" s="4">
        <v>-0.397169260977072</v>
      </c>
      <c r="E3127" s="5" t="s">
        <v>573</v>
      </c>
    </row>
    <row r="3128" spans="1:5">
      <c r="A3128" s="1">
        <v>3127</v>
      </c>
      <c r="B3128" s="3">
        <v>26.05</v>
      </c>
      <c r="C3128" s="3">
        <v>52.3448692322</v>
      </c>
      <c r="D3128" s="4">
        <v>-0.674787925144072</v>
      </c>
      <c r="E3128" s="5" t="s">
        <v>573</v>
      </c>
    </row>
    <row r="3129" spans="1:5">
      <c r="A3129" s="1">
        <v>3128</v>
      </c>
      <c r="B3129" s="3">
        <v>28.45</v>
      </c>
      <c r="C3129" s="3">
        <v>52.3448692322</v>
      </c>
      <c r="D3129" s="4">
        <v>-0.117931836572835</v>
      </c>
      <c r="E3129" s="5" t="s">
        <v>573</v>
      </c>
    </row>
    <row r="3130" spans="1:5">
      <c r="A3130" s="1">
        <v>3129</v>
      </c>
      <c r="B3130" s="3">
        <v>28.55</v>
      </c>
      <c r="C3130" s="3">
        <v>52.3448692322</v>
      </c>
      <c r="D3130" s="4">
        <v>-0.226307600762538</v>
      </c>
      <c r="E3130" s="5" t="s">
        <v>573</v>
      </c>
    </row>
    <row r="3131" spans="1:5">
      <c r="A3131" s="1">
        <v>3130</v>
      </c>
      <c r="B3131" s="3">
        <v>28.65</v>
      </c>
      <c r="C3131" s="3">
        <v>52.3448692322</v>
      </c>
      <c r="D3131" s="4">
        <v>-0.12465795286715</v>
      </c>
      <c r="E3131" s="5" t="s">
        <v>573</v>
      </c>
    </row>
    <row r="3132" spans="1:5">
      <c r="A3132" s="1">
        <v>3131</v>
      </c>
      <c r="B3132" s="3">
        <v>29.95</v>
      </c>
      <c r="C3132" s="3">
        <v>52.3448692322</v>
      </c>
      <c r="D3132" s="4">
        <v>-0.226307600762538</v>
      </c>
      <c r="E3132" s="5" t="s">
        <v>573</v>
      </c>
    </row>
    <row r="3133" spans="1:5">
      <c r="A3133" s="1">
        <v>3132</v>
      </c>
      <c r="B3133" s="3">
        <v>26.05</v>
      </c>
      <c r="C3133" s="3">
        <v>52.2448692322</v>
      </c>
      <c r="D3133" s="4">
        <v>0.999579044567561</v>
      </c>
      <c r="E3133" s="5" t="s">
        <v>573</v>
      </c>
    </row>
    <row r="3134" spans="1:5">
      <c r="A3134" s="1">
        <v>3133</v>
      </c>
      <c r="B3134" s="3">
        <v>26.65</v>
      </c>
      <c r="C3134" s="3">
        <v>52.2448692322</v>
      </c>
      <c r="D3134" s="4">
        <v>-0.354146514076939</v>
      </c>
      <c r="E3134" s="5" t="s">
        <v>573</v>
      </c>
    </row>
    <row r="3135" spans="1:5">
      <c r="A3135" s="1">
        <v>3134</v>
      </c>
      <c r="B3135" s="3">
        <v>26.95</v>
      </c>
      <c r="C3135" s="3">
        <v>52.2448692322</v>
      </c>
      <c r="D3135" s="4">
        <v>0.111001837111136</v>
      </c>
      <c r="E3135" s="5" t="s">
        <v>573</v>
      </c>
    </row>
    <row r="3136" spans="1:5">
      <c r="A3136" s="1">
        <v>3135</v>
      </c>
      <c r="B3136" s="3">
        <v>29.65</v>
      </c>
      <c r="C3136" s="3">
        <v>52.2448692322</v>
      </c>
      <c r="D3136" s="4">
        <v>-0.226307600762538</v>
      </c>
      <c r="E3136" s="5" t="s">
        <v>573</v>
      </c>
    </row>
    <row r="3137" spans="1:5">
      <c r="A3137" s="1">
        <v>3136</v>
      </c>
      <c r="B3137" s="3">
        <v>30.95</v>
      </c>
      <c r="C3137" s="3">
        <v>52.2448692322</v>
      </c>
      <c r="D3137" s="4">
        <v>-0.164832467640092</v>
      </c>
      <c r="E3137" s="5" t="s">
        <v>573</v>
      </c>
    </row>
    <row r="3138" spans="1:5">
      <c r="A3138" s="1">
        <v>3137</v>
      </c>
      <c r="B3138" s="3">
        <v>31.05</v>
      </c>
      <c r="C3138" s="3">
        <v>52.2448692322</v>
      </c>
      <c r="D3138" s="4">
        <v>-0.164832467640092</v>
      </c>
      <c r="E3138" s="5" t="s">
        <v>573</v>
      </c>
    </row>
    <row r="3139" spans="1:5">
      <c r="A3139" s="1">
        <v>3138</v>
      </c>
      <c r="B3139" s="3">
        <v>27.35</v>
      </c>
      <c r="C3139" s="3">
        <v>52.1448692322</v>
      </c>
      <c r="D3139" s="4">
        <v>0.111001837111136</v>
      </c>
      <c r="E3139" s="5" t="s">
        <v>573</v>
      </c>
    </row>
    <row r="3140" spans="1:5">
      <c r="A3140" s="1">
        <v>3139</v>
      </c>
      <c r="B3140" s="3">
        <v>29.65</v>
      </c>
      <c r="C3140" s="3">
        <v>52.1448692322</v>
      </c>
      <c r="D3140" s="4">
        <v>-0.386876719119908</v>
      </c>
      <c r="E3140" s="5" t="s">
        <v>573</v>
      </c>
    </row>
    <row r="3141" spans="1:5">
      <c r="A3141" s="1">
        <v>3140</v>
      </c>
      <c r="B3141" s="3">
        <v>23.85</v>
      </c>
      <c r="C3141" s="3">
        <v>52.0448692322</v>
      </c>
      <c r="D3141" s="4">
        <v>0.105425013565927</v>
      </c>
      <c r="E3141" s="5" t="s">
        <v>573</v>
      </c>
    </row>
    <row r="3142" spans="1:5">
      <c r="A3142" s="1">
        <v>3141</v>
      </c>
      <c r="B3142" s="3">
        <v>24.05</v>
      </c>
      <c r="C3142" s="3">
        <v>52.0448692322</v>
      </c>
      <c r="D3142" s="4">
        <v>-0.233447129427211</v>
      </c>
      <c r="E3142" s="5" t="s">
        <v>573</v>
      </c>
    </row>
    <row r="3143" spans="1:5">
      <c r="A3143" s="1">
        <v>3142</v>
      </c>
      <c r="B3143" s="3">
        <v>24.35</v>
      </c>
      <c r="C3143" s="3">
        <v>52.0448692322</v>
      </c>
      <c r="D3143" s="4">
        <v>-0.0211552626675597</v>
      </c>
      <c r="E3143" s="5" t="s">
        <v>573</v>
      </c>
    </row>
    <row r="3144" spans="1:5">
      <c r="A3144" s="1">
        <v>3143</v>
      </c>
      <c r="B3144" s="3">
        <v>23.75</v>
      </c>
      <c r="C3144" s="3">
        <v>51.9448692322</v>
      </c>
      <c r="D3144" s="4">
        <v>-0.362453627871283</v>
      </c>
      <c r="E3144" s="5" t="s">
        <v>573</v>
      </c>
    </row>
    <row r="3145" spans="1:5">
      <c r="A3145" s="1">
        <v>3144</v>
      </c>
      <c r="B3145" s="3">
        <v>24.15</v>
      </c>
      <c r="C3145" s="3">
        <v>51.7448692322</v>
      </c>
      <c r="D3145" s="4">
        <v>-0.354146514076939</v>
      </c>
      <c r="E3145" s="5" t="s">
        <v>573</v>
      </c>
    </row>
    <row r="3146" spans="1:5">
      <c r="A3146" s="1">
        <v>3145</v>
      </c>
      <c r="B3146" s="3">
        <v>23.65</v>
      </c>
      <c r="C3146" s="3">
        <v>51.5448692322</v>
      </c>
      <c r="D3146" s="4">
        <v>-0.0545879075814095</v>
      </c>
      <c r="E3146" s="5" t="s">
        <v>573</v>
      </c>
    </row>
    <row r="3147" spans="1:5">
      <c r="A3147" s="1">
        <v>3146</v>
      </c>
      <c r="B3147" s="3">
        <v>29.85</v>
      </c>
      <c r="C3147" s="3">
        <v>52.0448692322</v>
      </c>
      <c r="D3147" s="4">
        <v>-0.283598859363463</v>
      </c>
      <c r="E3147" s="5" t="s">
        <v>573</v>
      </c>
    </row>
    <row r="3148" spans="1:5">
      <c r="A3148" s="1">
        <v>3147</v>
      </c>
      <c r="B3148" s="3">
        <v>29.95</v>
      </c>
      <c r="C3148" s="3">
        <v>52.0448692322</v>
      </c>
      <c r="D3148" s="4">
        <v>-0.377638212184564</v>
      </c>
      <c r="E3148" s="5" t="s">
        <v>573</v>
      </c>
    </row>
    <row r="3149" spans="1:5">
      <c r="A3149" s="1">
        <v>3148</v>
      </c>
      <c r="B3149" s="3">
        <v>30.25</v>
      </c>
      <c r="C3149" s="3">
        <v>52.0448692322</v>
      </c>
      <c r="D3149" s="4">
        <v>-0.245063367436693</v>
      </c>
      <c r="E3149" s="5" t="s">
        <v>573</v>
      </c>
    </row>
    <row r="3150" spans="1:5">
      <c r="A3150" s="1">
        <v>3149</v>
      </c>
      <c r="B3150" s="3">
        <v>30.35</v>
      </c>
      <c r="C3150" s="3">
        <v>52.0448692322</v>
      </c>
      <c r="D3150" s="4">
        <v>-0.117931836572835</v>
      </c>
      <c r="E3150" s="5" t="s">
        <v>573</v>
      </c>
    </row>
    <row r="3151" spans="1:5">
      <c r="A3151" s="1">
        <v>3150</v>
      </c>
      <c r="B3151" s="3">
        <v>24.85</v>
      </c>
      <c r="C3151" s="3">
        <v>51.9448692322</v>
      </c>
      <c r="D3151" s="4">
        <v>-0.381821854341517</v>
      </c>
      <c r="E3151" s="5" t="s">
        <v>573</v>
      </c>
    </row>
    <row r="3152" spans="1:5">
      <c r="A3152" s="1">
        <v>3151</v>
      </c>
      <c r="B3152" s="3">
        <v>25.55</v>
      </c>
      <c r="C3152" s="3">
        <v>51.9448692322</v>
      </c>
      <c r="D3152" s="4">
        <v>-0.194322634530396</v>
      </c>
      <c r="E3152" s="5" t="s">
        <v>573</v>
      </c>
    </row>
    <row r="3153" spans="1:5">
      <c r="A3153" s="1">
        <v>3152</v>
      </c>
      <c r="B3153" s="3">
        <v>27.35</v>
      </c>
      <c r="C3153" s="3">
        <v>51.9448692322</v>
      </c>
      <c r="D3153" s="4">
        <v>-0.436904586973309</v>
      </c>
      <c r="E3153" s="5" t="s">
        <v>573</v>
      </c>
    </row>
    <row r="3154" spans="1:5">
      <c r="A3154" s="1">
        <v>3153</v>
      </c>
      <c r="B3154" s="3">
        <v>29.65</v>
      </c>
      <c r="C3154" s="3">
        <v>51.9448692322</v>
      </c>
      <c r="D3154" s="4">
        <v>0.265628716251573</v>
      </c>
      <c r="E3154" s="5" t="s">
        <v>573</v>
      </c>
    </row>
    <row r="3155" spans="1:5">
      <c r="A3155" s="1">
        <v>3154</v>
      </c>
      <c r="B3155" s="3">
        <v>29.95</v>
      </c>
      <c r="C3155" s="3">
        <v>51.9448692322</v>
      </c>
      <c r="D3155" s="4">
        <v>-0.392985618820119</v>
      </c>
      <c r="E3155" s="5" t="s">
        <v>573</v>
      </c>
    </row>
    <row r="3156" spans="1:5">
      <c r="A3156" s="1">
        <v>3155</v>
      </c>
      <c r="B3156" s="3">
        <v>27.15</v>
      </c>
      <c r="C3156" s="3">
        <v>51.8448692322</v>
      </c>
      <c r="D3156" s="4">
        <v>-0.674787925144072</v>
      </c>
      <c r="E3156" s="5" t="s">
        <v>573</v>
      </c>
    </row>
    <row r="3157" spans="1:5">
      <c r="A3157" s="1">
        <v>3156</v>
      </c>
      <c r="B3157" s="3">
        <v>27.25</v>
      </c>
      <c r="C3157" s="3">
        <v>51.8448692322</v>
      </c>
      <c r="D3157" s="4">
        <v>-0.117931836572835</v>
      </c>
      <c r="E3157" s="5" t="s">
        <v>573</v>
      </c>
    </row>
    <row r="3158" spans="1:5">
      <c r="A3158" s="1">
        <v>3157</v>
      </c>
      <c r="B3158" s="3">
        <v>28.05</v>
      </c>
      <c r="C3158" s="3">
        <v>51.8448692322</v>
      </c>
      <c r="D3158" s="4">
        <v>-0.117931836572835</v>
      </c>
      <c r="E3158" s="5" t="s">
        <v>573</v>
      </c>
    </row>
    <row r="3159" spans="1:5">
      <c r="A3159" s="1">
        <v>3158</v>
      </c>
      <c r="B3159" s="3">
        <v>28.45</v>
      </c>
      <c r="C3159" s="3">
        <v>51.8448692322</v>
      </c>
      <c r="D3159" s="4">
        <v>-0.381821854341517</v>
      </c>
      <c r="E3159" s="5" t="s">
        <v>573</v>
      </c>
    </row>
    <row r="3160" spans="1:5">
      <c r="A3160" s="1">
        <v>3159</v>
      </c>
      <c r="B3160" s="3">
        <v>29.05</v>
      </c>
      <c r="C3160" s="3">
        <v>51.8448692322</v>
      </c>
      <c r="D3160" s="4">
        <v>0.762201447549501</v>
      </c>
      <c r="E3160" s="5" t="s">
        <v>573</v>
      </c>
    </row>
    <row r="3161" spans="1:5">
      <c r="A3161" s="1">
        <v>3160</v>
      </c>
      <c r="B3161" s="3">
        <v>27.75</v>
      </c>
      <c r="C3161" s="3">
        <v>51.7448692322</v>
      </c>
      <c r="D3161" s="4">
        <v>-0.235546107697881</v>
      </c>
      <c r="E3161" s="5" t="s">
        <v>573</v>
      </c>
    </row>
    <row r="3162" spans="1:5">
      <c r="A3162" s="1">
        <v>3161</v>
      </c>
      <c r="B3162" s="3">
        <v>27.85</v>
      </c>
      <c r="C3162" s="3">
        <v>51.7448692322</v>
      </c>
      <c r="D3162" s="4">
        <v>-0.226307600762538</v>
      </c>
      <c r="E3162" s="5" t="s">
        <v>573</v>
      </c>
    </row>
    <row r="3163" spans="1:5">
      <c r="A3163" s="1">
        <v>3162</v>
      </c>
      <c r="B3163" s="3">
        <v>27.45</v>
      </c>
      <c r="C3163" s="3">
        <v>51.6448692322</v>
      </c>
      <c r="D3163" s="4">
        <v>-0.226307600762538</v>
      </c>
      <c r="E3163" s="5" t="s">
        <v>573</v>
      </c>
    </row>
    <row r="3164" spans="1:5">
      <c r="A3164" s="1">
        <v>3163</v>
      </c>
      <c r="B3164" s="3">
        <v>28.05</v>
      </c>
      <c r="C3164" s="3">
        <v>51.6448692322</v>
      </c>
      <c r="D3164" s="4">
        <v>-0.381821854341517</v>
      </c>
      <c r="E3164" s="5" t="s">
        <v>573</v>
      </c>
    </row>
    <row r="3165" spans="1:5">
      <c r="A3165" s="1">
        <v>3164</v>
      </c>
      <c r="B3165" s="3">
        <v>28.75</v>
      </c>
      <c r="C3165" s="3">
        <v>51.6448692322</v>
      </c>
      <c r="D3165" s="4">
        <v>0.19622793048384</v>
      </c>
      <c r="E3165" s="5" t="s">
        <v>573</v>
      </c>
    </row>
    <row r="3166" spans="1:5">
      <c r="A3166" s="1">
        <v>3165</v>
      </c>
      <c r="B3166" s="3">
        <v>29.65</v>
      </c>
      <c r="C3166" s="3">
        <v>51.6448692322</v>
      </c>
      <c r="D3166" s="4">
        <v>-0.0382684077328831</v>
      </c>
      <c r="E3166" s="5" t="s">
        <v>573</v>
      </c>
    </row>
    <row r="3167" spans="1:5">
      <c r="A3167" s="1">
        <v>3166</v>
      </c>
      <c r="B3167" s="3">
        <v>29.85</v>
      </c>
      <c r="C3167" s="3">
        <v>51.6448692322</v>
      </c>
      <c r="D3167" s="4">
        <v>-0.129222868677965</v>
      </c>
      <c r="E3167" s="5" t="s">
        <v>573</v>
      </c>
    </row>
    <row r="3168" spans="1:5">
      <c r="A3168" s="1">
        <v>3167</v>
      </c>
      <c r="B3168" s="3">
        <v>29.35</v>
      </c>
      <c r="C3168" s="3">
        <v>51.5448692322</v>
      </c>
      <c r="D3168" s="4">
        <v>-0.377638212184564</v>
      </c>
      <c r="E3168" s="5" t="s">
        <v>573</v>
      </c>
    </row>
    <row r="3169" spans="1:5">
      <c r="A3169" s="1">
        <v>3168</v>
      </c>
      <c r="B3169" s="3">
        <v>29.45</v>
      </c>
      <c r="C3169" s="3">
        <v>51.5448692322</v>
      </c>
      <c r="D3169" s="4">
        <v>-0.377638212184564</v>
      </c>
      <c r="E3169" s="5" t="s">
        <v>573</v>
      </c>
    </row>
    <row r="3170" spans="1:5">
      <c r="A3170" s="1">
        <v>3169</v>
      </c>
      <c r="B3170" s="3">
        <v>29.65</v>
      </c>
      <c r="C3170" s="3">
        <v>51.5448692322</v>
      </c>
      <c r="D3170" s="4">
        <v>-0.129222868677965</v>
      </c>
      <c r="E3170" s="5" t="s">
        <v>573</v>
      </c>
    </row>
    <row r="3171" spans="1:5">
      <c r="A3171" s="1">
        <v>3170</v>
      </c>
      <c r="B3171" s="3">
        <v>30.65</v>
      </c>
      <c r="C3171" s="3">
        <v>51.3448692322</v>
      </c>
      <c r="D3171" s="4">
        <v>0.836466778517919</v>
      </c>
      <c r="E3171" s="5" t="s">
        <v>573</v>
      </c>
    </row>
    <row r="3172" spans="1:5">
      <c r="A3172" s="1">
        <v>3171</v>
      </c>
      <c r="B3172" s="3">
        <v>4.75</v>
      </c>
      <c r="C3172" s="3">
        <v>51.3448692322</v>
      </c>
      <c r="D3172" s="4">
        <v>0.0784818224054806</v>
      </c>
      <c r="E3172" s="5" t="s">
        <v>570</v>
      </c>
    </row>
    <row r="3173" spans="1:5">
      <c r="A3173" s="1">
        <v>3172</v>
      </c>
      <c r="B3173" s="3">
        <v>4.05</v>
      </c>
      <c r="C3173" s="3">
        <v>51.1448692322</v>
      </c>
      <c r="D3173" s="4">
        <v>0.214835109797808</v>
      </c>
      <c r="E3173" s="5" t="s">
        <v>570</v>
      </c>
    </row>
    <row r="3174" spans="1:5">
      <c r="A3174" s="1">
        <v>3173</v>
      </c>
      <c r="B3174" s="3">
        <v>4.75</v>
      </c>
      <c r="C3174" s="3">
        <v>51.1448692322</v>
      </c>
      <c r="D3174" s="4">
        <v>0.11290515984626</v>
      </c>
      <c r="E3174" s="5" t="s">
        <v>570</v>
      </c>
    </row>
    <row r="3175" spans="1:5">
      <c r="A3175" s="1">
        <v>3174</v>
      </c>
      <c r="B3175" s="3">
        <v>3.35</v>
      </c>
      <c r="C3175" s="3">
        <v>50.9448692322</v>
      </c>
      <c r="D3175" s="4">
        <v>0.155325566063971</v>
      </c>
      <c r="E3175" s="5" t="s">
        <v>570</v>
      </c>
    </row>
    <row r="3176" spans="1:5">
      <c r="A3176" s="1">
        <v>3175</v>
      </c>
      <c r="B3176" s="3">
        <v>3.45</v>
      </c>
      <c r="C3176" s="3">
        <v>50.8448692322</v>
      </c>
      <c r="D3176" s="4">
        <v>0.842867643350212</v>
      </c>
      <c r="E3176" s="5" t="s">
        <v>570</v>
      </c>
    </row>
    <row r="3177" spans="1:5">
      <c r="A3177" s="1">
        <v>3176</v>
      </c>
      <c r="B3177" s="3">
        <v>5.55</v>
      </c>
      <c r="C3177" s="3">
        <v>50.6448692322</v>
      </c>
      <c r="D3177" s="4">
        <v>0.961115057435919</v>
      </c>
      <c r="E3177" s="5" t="s">
        <v>570</v>
      </c>
    </row>
    <row r="3178" spans="1:5">
      <c r="A3178" s="1">
        <v>3177</v>
      </c>
      <c r="B3178" s="3">
        <v>6.05</v>
      </c>
      <c r="C3178" s="3">
        <v>50.5448692322</v>
      </c>
      <c r="D3178" s="4">
        <v>-0.093937244136342</v>
      </c>
      <c r="E3178" s="5" t="s">
        <v>570</v>
      </c>
    </row>
    <row r="3179" spans="1:5">
      <c r="A3179" s="1">
        <v>3178</v>
      </c>
      <c r="B3179" s="3">
        <v>5.65</v>
      </c>
      <c r="C3179" s="3">
        <v>50.3448692322</v>
      </c>
      <c r="D3179" s="4">
        <v>2.01473285177853</v>
      </c>
      <c r="E3179" s="5" t="s">
        <v>570</v>
      </c>
    </row>
    <row r="3180" spans="1:5">
      <c r="A3180" s="1">
        <v>3179</v>
      </c>
      <c r="B3180" s="3">
        <v>5.75</v>
      </c>
      <c r="C3180" s="3">
        <v>50.3448692322</v>
      </c>
      <c r="D3180" s="4">
        <v>1.63107340874534</v>
      </c>
      <c r="E3180" s="5" t="s">
        <v>570</v>
      </c>
    </row>
    <row r="3181" spans="1:5">
      <c r="A3181" s="1">
        <v>3180</v>
      </c>
      <c r="B3181" s="3">
        <v>5.85</v>
      </c>
      <c r="C3181" s="3">
        <v>50.3448692322</v>
      </c>
      <c r="D3181" s="4">
        <v>2.01035456768913</v>
      </c>
      <c r="E3181" s="5" t="s">
        <v>570</v>
      </c>
    </row>
    <row r="3182" spans="1:5">
      <c r="A3182" s="1">
        <v>3181</v>
      </c>
      <c r="B3182" s="3">
        <v>4.15</v>
      </c>
      <c r="C3182" s="3">
        <v>50.1448692322</v>
      </c>
      <c r="D3182" s="4">
        <v>0.862301229052207</v>
      </c>
      <c r="E3182" s="5" t="s">
        <v>570</v>
      </c>
    </row>
    <row r="3183" spans="1:5">
      <c r="A3183" s="1">
        <v>3182</v>
      </c>
      <c r="B3183" s="3">
        <v>4.75</v>
      </c>
      <c r="C3183" s="3">
        <v>50.1448692322</v>
      </c>
      <c r="D3183" s="4">
        <v>1.2319200046368</v>
      </c>
      <c r="E3183" s="5" t="s">
        <v>570</v>
      </c>
    </row>
    <row r="3184" spans="1:5">
      <c r="A3184" s="1">
        <v>3183</v>
      </c>
      <c r="B3184" s="3">
        <v>5.55</v>
      </c>
      <c r="C3184" s="3">
        <v>50.1448692322</v>
      </c>
      <c r="D3184" s="4">
        <v>1.7063854493989</v>
      </c>
      <c r="E3184" s="5" t="s">
        <v>570</v>
      </c>
    </row>
    <row r="3185" spans="1:5">
      <c r="A3185" s="1">
        <v>3184</v>
      </c>
      <c r="B3185" s="3">
        <v>5.95</v>
      </c>
      <c r="C3185" s="3">
        <v>50.1448692322</v>
      </c>
      <c r="D3185" s="4">
        <v>1.63107340874534</v>
      </c>
      <c r="E3185" s="5" t="s">
        <v>570</v>
      </c>
    </row>
    <row r="3186" spans="1:5">
      <c r="A3186" s="1">
        <v>3185</v>
      </c>
      <c r="B3186" s="3">
        <v>4.65</v>
      </c>
      <c r="C3186" s="3">
        <v>50.0448692322</v>
      </c>
      <c r="D3186" s="4">
        <v>1.14540401763927</v>
      </c>
      <c r="E3186" s="5" t="s">
        <v>570</v>
      </c>
    </row>
    <row r="3187" spans="1:5">
      <c r="A3187" s="1">
        <v>3186</v>
      </c>
      <c r="B3187" s="3">
        <v>5.05</v>
      </c>
      <c r="C3187" s="3">
        <v>49.9448692322</v>
      </c>
      <c r="D3187" s="4">
        <v>1.91575190507331</v>
      </c>
      <c r="E3187" s="5" t="s">
        <v>570</v>
      </c>
    </row>
    <row r="3188" spans="1:5">
      <c r="A3188" s="1">
        <v>3187</v>
      </c>
      <c r="B3188" s="3">
        <v>5.35</v>
      </c>
      <c r="C3188" s="3">
        <v>49.9448692322</v>
      </c>
      <c r="D3188" s="4">
        <v>1.67612901539634</v>
      </c>
      <c r="E3188" s="5" t="s">
        <v>570</v>
      </c>
    </row>
    <row r="3189" spans="1:5">
      <c r="A3189" s="1">
        <v>3188</v>
      </c>
      <c r="B3189" s="3">
        <v>5.35</v>
      </c>
      <c r="C3189" s="3">
        <v>49.6448692322</v>
      </c>
      <c r="D3189" s="4">
        <v>1.23647145140255</v>
      </c>
      <c r="E3189" s="5" t="s">
        <v>570</v>
      </c>
    </row>
    <row r="3190" spans="1:5">
      <c r="A3190" s="1">
        <v>3189</v>
      </c>
      <c r="B3190" s="3">
        <v>5.45</v>
      </c>
      <c r="C3190" s="3">
        <v>49.6448692322</v>
      </c>
      <c r="D3190" s="4">
        <v>-0.0625065415402786</v>
      </c>
      <c r="E3190" s="5" t="s">
        <v>570</v>
      </c>
    </row>
    <row r="3191" spans="1:5">
      <c r="A3191" s="1">
        <v>3190</v>
      </c>
      <c r="B3191" s="3">
        <v>5.55</v>
      </c>
      <c r="C3191" s="3">
        <v>49.6448692322</v>
      </c>
      <c r="D3191" s="4">
        <v>0.709694042747628</v>
      </c>
      <c r="E3191" s="5" t="s">
        <v>570</v>
      </c>
    </row>
    <row r="3192" spans="1:5">
      <c r="A3192" s="1">
        <v>3191</v>
      </c>
      <c r="B3192" s="3">
        <v>-88.25</v>
      </c>
      <c r="C3192" s="3">
        <v>18.2448692322</v>
      </c>
      <c r="D3192" s="4">
        <v>0.975660560290595</v>
      </c>
      <c r="E3192" s="5" t="s">
        <v>571</v>
      </c>
    </row>
    <row r="3193" spans="1:5">
      <c r="A3193" s="1">
        <v>3192</v>
      </c>
      <c r="B3193" s="3">
        <v>-88.55</v>
      </c>
      <c r="C3193" s="3">
        <v>17.8448692322</v>
      </c>
      <c r="D3193" s="4">
        <v>1.56810236194044</v>
      </c>
      <c r="E3193" s="5" t="s">
        <v>571</v>
      </c>
    </row>
    <row r="3194" spans="1:5">
      <c r="A3194" s="1">
        <v>3193</v>
      </c>
      <c r="B3194" s="3">
        <v>2.15</v>
      </c>
      <c r="C3194" s="3">
        <v>8.24486923218</v>
      </c>
      <c r="D3194" s="4">
        <v>0.470179296458211</v>
      </c>
      <c r="E3194" s="5" t="s">
        <v>571</v>
      </c>
    </row>
    <row r="3195" spans="1:5">
      <c r="A3195" s="1">
        <v>3194</v>
      </c>
      <c r="B3195" s="3">
        <v>2.25</v>
      </c>
      <c r="C3195" s="3">
        <v>7.94486923218</v>
      </c>
      <c r="D3195" s="4">
        <v>0.515234903109209</v>
      </c>
      <c r="E3195" s="5" t="s">
        <v>571</v>
      </c>
    </row>
    <row r="3196" spans="1:5">
      <c r="A3196" s="1">
        <v>3195</v>
      </c>
      <c r="B3196" s="3">
        <v>2.35</v>
      </c>
      <c r="C3196" s="3">
        <v>7.14486923218</v>
      </c>
      <c r="D3196" s="4">
        <v>0.538124063200588</v>
      </c>
      <c r="E3196" s="5" t="s">
        <v>571</v>
      </c>
    </row>
    <row r="3197" spans="1:5">
      <c r="A3197" s="1">
        <v>3196</v>
      </c>
      <c r="B3197" s="3">
        <v>2.55</v>
      </c>
      <c r="C3197" s="3">
        <v>6.54486923218</v>
      </c>
      <c r="D3197" s="4">
        <v>-0.266571323007367</v>
      </c>
      <c r="E3197" s="5" t="s">
        <v>571</v>
      </c>
    </row>
    <row r="3198" spans="1:5">
      <c r="A3198" s="1">
        <v>3197</v>
      </c>
      <c r="B3198" s="3">
        <v>89.75</v>
      </c>
      <c r="C3198" s="3">
        <v>28.1448692322</v>
      </c>
      <c r="D3198" s="4">
        <v>1.23945622409868</v>
      </c>
      <c r="E3198" s="5" t="s">
        <v>576</v>
      </c>
    </row>
    <row r="3199" spans="1:5">
      <c r="A3199" s="1">
        <v>3198</v>
      </c>
      <c r="B3199" s="3">
        <v>89.85</v>
      </c>
      <c r="C3199" s="3">
        <v>28.0448692322</v>
      </c>
      <c r="D3199" s="4">
        <v>1.86397120238512</v>
      </c>
      <c r="E3199" s="5" t="s">
        <v>576</v>
      </c>
    </row>
    <row r="3200" spans="1:5">
      <c r="A3200" s="1">
        <v>3199</v>
      </c>
      <c r="B3200" s="3">
        <v>90.95</v>
      </c>
      <c r="C3200" s="3">
        <v>27.9448692322</v>
      </c>
      <c r="D3200" s="4">
        <v>1.30228563711946</v>
      </c>
      <c r="E3200" s="5" t="s">
        <v>572</v>
      </c>
    </row>
    <row r="3201" spans="1:5">
      <c r="A3201" s="1">
        <v>3200</v>
      </c>
      <c r="B3201" s="3">
        <v>89.95</v>
      </c>
      <c r="C3201" s="3">
        <v>27.8448692322</v>
      </c>
      <c r="D3201" s="4">
        <v>1.76118730734203</v>
      </c>
      <c r="E3201" s="5" t="s">
        <v>576</v>
      </c>
    </row>
    <row r="3202" spans="1:5">
      <c r="A3202" s="1">
        <v>3201</v>
      </c>
      <c r="B3202" s="3">
        <v>91.55</v>
      </c>
      <c r="C3202" s="3">
        <v>27.4448692322</v>
      </c>
      <c r="D3202" s="4">
        <v>1.58650217616872</v>
      </c>
      <c r="E3202" s="5" t="s">
        <v>572</v>
      </c>
    </row>
    <row r="3203" spans="1:5">
      <c r="A3203" s="1">
        <v>3202</v>
      </c>
      <c r="B3203" s="3">
        <v>91.35</v>
      </c>
      <c r="C3203" s="3">
        <v>27.2448692322</v>
      </c>
      <c r="D3203" s="4">
        <v>1.90781381935683</v>
      </c>
      <c r="E3203" s="5" t="s">
        <v>572</v>
      </c>
    </row>
    <row r="3204" spans="1:5">
      <c r="A3204" s="1">
        <v>3203</v>
      </c>
      <c r="B3204" s="3">
        <v>-64.95</v>
      </c>
      <c r="C3204" s="3">
        <v>-12.0551307678</v>
      </c>
      <c r="D3204" s="4">
        <v>1.46106573750651</v>
      </c>
      <c r="E3204" s="5" t="s">
        <v>571</v>
      </c>
    </row>
    <row r="3205" spans="1:5">
      <c r="A3205" s="1">
        <v>3204</v>
      </c>
      <c r="B3205" s="3">
        <v>-65.25</v>
      </c>
      <c r="C3205" s="3">
        <v>-12.1551307678</v>
      </c>
      <c r="D3205" s="4">
        <v>1.65942884938239</v>
      </c>
      <c r="E3205" s="5" t="s">
        <v>571</v>
      </c>
    </row>
    <row r="3206" spans="1:5">
      <c r="A3206" s="1">
        <v>3205</v>
      </c>
      <c r="B3206" s="3">
        <v>-65.05</v>
      </c>
      <c r="C3206" s="3">
        <v>-12.1551307678</v>
      </c>
      <c r="D3206" s="4">
        <v>1.46106573750651</v>
      </c>
      <c r="E3206" s="5" t="s">
        <v>571</v>
      </c>
    </row>
    <row r="3207" spans="1:5">
      <c r="A3207" s="1">
        <v>3206</v>
      </c>
      <c r="B3207" s="3">
        <v>-65.25</v>
      </c>
      <c r="C3207" s="3">
        <v>-12.2551307678</v>
      </c>
      <c r="D3207" s="4">
        <v>1.20423736896771</v>
      </c>
      <c r="E3207" s="5" t="s">
        <v>571</v>
      </c>
    </row>
    <row r="3208" spans="1:5">
      <c r="A3208" s="1">
        <v>3207</v>
      </c>
      <c r="B3208" s="3">
        <v>-65.75</v>
      </c>
      <c r="C3208" s="3">
        <v>-12.3551307678</v>
      </c>
      <c r="D3208" s="4">
        <v>1.38871458461796</v>
      </c>
      <c r="E3208" s="5" t="s">
        <v>571</v>
      </c>
    </row>
    <row r="3209" spans="1:5">
      <c r="A3209" s="1">
        <v>3208</v>
      </c>
      <c r="B3209" s="3">
        <v>-65.25</v>
      </c>
      <c r="C3209" s="3">
        <v>-12.3551307678</v>
      </c>
      <c r="D3209" s="4">
        <v>1.28570288016563</v>
      </c>
      <c r="E3209" s="5" t="s">
        <v>571</v>
      </c>
    </row>
    <row r="3210" spans="1:5">
      <c r="A3210" s="1">
        <v>3209</v>
      </c>
      <c r="B3210" s="3">
        <v>-67.15</v>
      </c>
      <c r="C3210" s="3">
        <v>-12.4551307678</v>
      </c>
      <c r="D3210" s="4">
        <v>0.467612755008701</v>
      </c>
      <c r="E3210" s="5" t="s">
        <v>575</v>
      </c>
    </row>
    <row r="3211" spans="1:5">
      <c r="A3211" s="1">
        <v>3210</v>
      </c>
      <c r="B3211" s="3">
        <v>-65.15</v>
      </c>
      <c r="C3211" s="3">
        <v>-12.5551307678</v>
      </c>
      <c r="D3211" s="4">
        <v>1.24038617253952</v>
      </c>
      <c r="E3211" s="5" t="s">
        <v>571</v>
      </c>
    </row>
    <row r="3212" spans="1:5">
      <c r="A3212" s="1">
        <v>3211</v>
      </c>
      <c r="B3212" s="3">
        <v>-65.25</v>
      </c>
      <c r="C3212" s="3">
        <v>-12.6551307678</v>
      </c>
      <c r="D3212" s="4">
        <v>1.54701613074252</v>
      </c>
      <c r="E3212" s="5" t="s">
        <v>571</v>
      </c>
    </row>
    <row r="3213" spans="1:5">
      <c r="A3213" s="1">
        <v>3212</v>
      </c>
      <c r="B3213" s="3">
        <v>-65.15</v>
      </c>
      <c r="C3213" s="3">
        <v>-12.6551307678</v>
      </c>
      <c r="D3213" s="4">
        <v>1.25258495151421</v>
      </c>
      <c r="E3213" s="5" t="s">
        <v>571</v>
      </c>
    </row>
    <row r="3214" spans="1:5">
      <c r="A3214" s="1">
        <v>3213</v>
      </c>
      <c r="B3214" s="3">
        <v>-64.85</v>
      </c>
      <c r="C3214" s="3">
        <v>-12.6551307678</v>
      </c>
      <c r="D3214" s="4">
        <v>1.36201089861168</v>
      </c>
      <c r="E3214" s="5" t="s">
        <v>571</v>
      </c>
    </row>
    <row r="3215" spans="1:5">
      <c r="A3215" s="1">
        <v>3214</v>
      </c>
      <c r="B3215" s="3">
        <v>-65.25</v>
      </c>
      <c r="C3215" s="3">
        <v>-12.8551307678</v>
      </c>
      <c r="D3215" s="4">
        <v>1.37233767847823</v>
      </c>
      <c r="E3215" s="5" t="s">
        <v>571</v>
      </c>
    </row>
    <row r="3216" spans="1:5">
      <c r="A3216" s="1">
        <v>3215</v>
      </c>
      <c r="B3216" s="3">
        <v>-65.25</v>
      </c>
      <c r="C3216" s="3">
        <v>-12.9551307678</v>
      </c>
      <c r="D3216" s="4">
        <v>1.11102442790135</v>
      </c>
      <c r="E3216" s="5" t="s">
        <v>571</v>
      </c>
    </row>
    <row r="3217" spans="1:5">
      <c r="A3217" s="1">
        <v>3216</v>
      </c>
      <c r="B3217" s="3">
        <v>-67.05</v>
      </c>
      <c r="C3217" s="3">
        <v>-13.0551307678</v>
      </c>
      <c r="D3217" s="4">
        <v>0.485723548138057</v>
      </c>
      <c r="E3217" s="5" t="s">
        <v>575</v>
      </c>
    </row>
    <row r="3218" spans="1:5">
      <c r="A3218" s="1">
        <v>3217</v>
      </c>
      <c r="B3218" s="3">
        <v>-65.85</v>
      </c>
      <c r="C3218" s="3">
        <v>-13.0551307678</v>
      </c>
      <c r="D3218" s="4">
        <v>0.676296630775727</v>
      </c>
      <c r="E3218" s="5" t="s">
        <v>575</v>
      </c>
    </row>
    <row r="3219" spans="1:5">
      <c r="A3219" s="1">
        <v>3218</v>
      </c>
      <c r="B3219" s="3">
        <v>-65.25</v>
      </c>
      <c r="C3219" s="3">
        <v>-13.1551307678</v>
      </c>
      <c r="D3219" s="4">
        <v>1.24038617253952</v>
      </c>
      <c r="E3219" s="5" t="s">
        <v>571</v>
      </c>
    </row>
    <row r="3220" spans="1:5">
      <c r="A3220" s="1">
        <v>3219</v>
      </c>
      <c r="B3220" s="3">
        <v>-65.15</v>
      </c>
      <c r="C3220" s="3">
        <v>-13.1551307678</v>
      </c>
      <c r="D3220" s="4">
        <v>1.53462969130223</v>
      </c>
      <c r="E3220" s="5" t="s">
        <v>571</v>
      </c>
    </row>
    <row r="3221" spans="1:5">
      <c r="A3221" s="1">
        <v>3220</v>
      </c>
      <c r="B3221" s="3">
        <v>-64.95</v>
      </c>
      <c r="C3221" s="3">
        <v>-13.1551307678</v>
      </c>
      <c r="D3221" s="4">
        <v>1.54546292802842</v>
      </c>
      <c r="E3221" s="5" t="s">
        <v>571</v>
      </c>
    </row>
    <row r="3222" spans="1:5">
      <c r="A3222" s="1">
        <v>3221</v>
      </c>
      <c r="B3222" s="3">
        <v>-64.85</v>
      </c>
      <c r="C3222" s="3">
        <v>-13.1551307678</v>
      </c>
      <c r="D3222" s="4">
        <v>1.54546292802842</v>
      </c>
      <c r="E3222" s="5" t="s">
        <v>571</v>
      </c>
    </row>
    <row r="3223" spans="1:5">
      <c r="A3223" s="1">
        <v>3222</v>
      </c>
      <c r="B3223" s="3">
        <v>-65.95</v>
      </c>
      <c r="C3223" s="3">
        <v>-13.2551307678</v>
      </c>
      <c r="D3223" s="4">
        <v>1.10950514730798</v>
      </c>
      <c r="E3223" s="5" t="s">
        <v>575</v>
      </c>
    </row>
    <row r="3224" spans="1:5">
      <c r="A3224" s="1">
        <v>3223</v>
      </c>
      <c r="B3224" s="3">
        <v>-65.25</v>
      </c>
      <c r="C3224" s="3">
        <v>-13.2551307678</v>
      </c>
      <c r="D3224" s="4">
        <v>1.53462969130223</v>
      </c>
      <c r="E3224" s="5" t="s">
        <v>571</v>
      </c>
    </row>
    <row r="3225" spans="1:5">
      <c r="A3225" s="1">
        <v>3224</v>
      </c>
      <c r="B3225" s="3">
        <v>-64.95</v>
      </c>
      <c r="C3225" s="3">
        <v>-13.2551307678</v>
      </c>
      <c r="D3225" s="4">
        <v>1.53462969130223</v>
      </c>
      <c r="E3225" s="5" t="s">
        <v>571</v>
      </c>
    </row>
    <row r="3226" spans="1:5">
      <c r="A3226" s="1">
        <v>3225</v>
      </c>
      <c r="B3226" s="3">
        <v>-64.85</v>
      </c>
      <c r="C3226" s="3">
        <v>-13.2551307678</v>
      </c>
      <c r="D3226" s="4">
        <v>1.54546292802842</v>
      </c>
      <c r="E3226" s="5" t="s">
        <v>571</v>
      </c>
    </row>
    <row r="3227" spans="1:5">
      <c r="A3227" s="1">
        <v>3226</v>
      </c>
      <c r="B3227" s="3">
        <v>-67.45</v>
      </c>
      <c r="C3227" s="3">
        <v>-13.3551307678</v>
      </c>
      <c r="D3227" s="4">
        <v>0.562054680502484</v>
      </c>
      <c r="E3227" s="5" t="s">
        <v>577</v>
      </c>
    </row>
    <row r="3228" spans="1:5">
      <c r="A3228" s="1">
        <v>3227</v>
      </c>
      <c r="B3228" s="3">
        <v>-66.15</v>
      </c>
      <c r="C3228" s="3">
        <v>-13.3551307678</v>
      </c>
      <c r="D3228" s="4">
        <v>1.07025422360886</v>
      </c>
      <c r="E3228" s="5" t="s">
        <v>575</v>
      </c>
    </row>
    <row r="3229" spans="1:5">
      <c r="A3229" s="1">
        <v>3228</v>
      </c>
      <c r="B3229" s="3">
        <v>-66.05</v>
      </c>
      <c r="C3229" s="3">
        <v>-13.3551307678</v>
      </c>
      <c r="D3229" s="4">
        <v>1.10950514730798</v>
      </c>
      <c r="E3229" s="5" t="s">
        <v>575</v>
      </c>
    </row>
    <row r="3230" spans="1:5">
      <c r="A3230" s="1">
        <v>3229</v>
      </c>
      <c r="B3230" s="3">
        <v>-65.75</v>
      </c>
      <c r="C3230" s="3">
        <v>-13.3551307678</v>
      </c>
      <c r="D3230" s="4">
        <v>1.70930814356651</v>
      </c>
      <c r="E3230" s="5" t="s">
        <v>575</v>
      </c>
    </row>
    <row r="3231" spans="1:5">
      <c r="A3231" s="1">
        <v>3230</v>
      </c>
      <c r="B3231" s="3">
        <v>-65.05</v>
      </c>
      <c r="C3231" s="3">
        <v>-13.3551307678</v>
      </c>
      <c r="D3231" s="4">
        <v>1.53462969130223</v>
      </c>
      <c r="E3231" s="5" t="s">
        <v>571</v>
      </c>
    </row>
    <row r="3232" spans="1:5">
      <c r="A3232" s="1">
        <v>3231</v>
      </c>
      <c r="B3232" s="3">
        <v>-66.15</v>
      </c>
      <c r="C3232" s="3">
        <v>-13.4551307678</v>
      </c>
      <c r="D3232" s="4">
        <v>1.7448121730237</v>
      </c>
      <c r="E3232" s="5" t="s">
        <v>575</v>
      </c>
    </row>
    <row r="3233" spans="1:5">
      <c r="A3233" s="1">
        <v>3232</v>
      </c>
      <c r="B3233" s="3">
        <v>-65.85</v>
      </c>
      <c r="C3233" s="3">
        <v>-13.4551307678</v>
      </c>
      <c r="D3233" s="4">
        <v>1.7448121730237</v>
      </c>
      <c r="E3233" s="5" t="s">
        <v>575</v>
      </c>
    </row>
    <row r="3234" spans="1:5">
      <c r="A3234" s="1">
        <v>3233</v>
      </c>
      <c r="B3234" s="3">
        <v>-67.35</v>
      </c>
      <c r="C3234" s="3">
        <v>-13.6551307678</v>
      </c>
      <c r="D3234" s="4">
        <v>1.27798892075219</v>
      </c>
      <c r="E3234" s="5" t="s">
        <v>577</v>
      </c>
    </row>
    <row r="3235" spans="1:5">
      <c r="A3235" s="1">
        <v>3234</v>
      </c>
      <c r="B3235" s="3">
        <v>-66.45</v>
      </c>
      <c r="C3235" s="3">
        <v>-13.6551307678</v>
      </c>
      <c r="D3235" s="4">
        <v>1.10950514730798</v>
      </c>
      <c r="E3235" s="5" t="s">
        <v>575</v>
      </c>
    </row>
    <row r="3236" spans="1:5">
      <c r="A3236" s="1">
        <v>3235</v>
      </c>
      <c r="B3236" s="3">
        <v>-66.85</v>
      </c>
      <c r="C3236" s="3">
        <v>-13.7551307678</v>
      </c>
      <c r="D3236" s="4">
        <v>1.63377521751447</v>
      </c>
      <c r="E3236" s="5" t="s">
        <v>577</v>
      </c>
    </row>
    <row r="3237" spans="1:5">
      <c r="A3237" s="1">
        <v>3236</v>
      </c>
      <c r="B3237" s="3">
        <v>-67.45</v>
      </c>
      <c r="C3237" s="3">
        <v>-13.8551307678</v>
      </c>
      <c r="D3237" s="4">
        <v>1.27798892075219</v>
      </c>
      <c r="E3237" s="5" t="s">
        <v>577</v>
      </c>
    </row>
    <row r="3238" spans="1:5">
      <c r="A3238" s="1">
        <v>3237</v>
      </c>
      <c r="B3238" s="3">
        <v>-64.75</v>
      </c>
      <c r="C3238" s="3">
        <v>-13.1551307678</v>
      </c>
      <c r="D3238" s="4">
        <v>1.54546292802842</v>
      </c>
      <c r="E3238" s="5" t="s">
        <v>571</v>
      </c>
    </row>
    <row r="3239" spans="1:5">
      <c r="A3239" s="1">
        <v>3238</v>
      </c>
      <c r="B3239" s="3">
        <v>-64.65</v>
      </c>
      <c r="C3239" s="3">
        <v>-13.1551307678</v>
      </c>
      <c r="D3239" s="4">
        <v>1.51969794333968</v>
      </c>
      <c r="E3239" s="5" t="s">
        <v>571</v>
      </c>
    </row>
    <row r="3240" spans="1:5">
      <c r="A3240" s="1">
        <v>3239</v>
      </c>
      <c r="B3240" s="3">
        <v>-63.15</v>
      </c>
      <c r="C3240" s="3">
        <v>-13.1551307678</v>
      </c>
      <c r="D3240" s="4">
        <v>1.42400850533522</v>
      </c>
      <c r="E3240" s="5" t="s">
        <v>571</v>
      </c>
    </row>
    <row r="3241" spans="1:5">
      <c r="A3241" s="1">
        <v>3240</v>
      </c>
      <c r="B3241" s="3">
        <v>-64.75</v>
      </c>
      <c r="C3241" s="3">
        <v>-13.2551307678</v>
      </c>
      <c r="D3241" s="4">
        <v>1.56514191284347</v>
      </c>
      <c r="E3241" s="5" t="s">
        <v>571</v>
      </c>
    </row>
    <row r="3242" spans="1:5">
      <c r="A3242" s="1">
        <v>3241</v>
      </c>
      <c r="B3242" s="3">
        <v>-64.35</v>
      </c>
      <c r="C3242" s="3">
        <v>-13.2551307678</v>
      </c>
      <c r="D3242" s="4">
        <v>1.54546292802842</v>
      </c>
      <c r="E3242" s="5" t="s">
        <v>571</v>
      </c>
    </row>
    <row r="3243" spans="1:5">
      <c r="A3243" s="1">
        <v>3242</v>
      </c>
      <c r="B3243" s="3">
        <v>-63.25</v>
      </c>
      <c r="C3243" s="3">
        <v>-13.2551307678</v>
      </c>
      <c r="D3243" s="4">
        <v>1.44368749015027</v>
      </c>
      <c r="E3243" s="5" t="s">
        <v>571</v>
      </c>
    </row>
    <row r="3244" spans="1:5">
      <c r="A3244" s="1">
        <v>3243</v>
      </c>
      <c r="B3244" s="3">
        <v>-63.15</v>
      </c>
      <c r="C3244" s="3">
        <v>-13.2551307678</v>
      </c>
      <c r="D3244" s="4">
        <v>1.42400850533522</v>
      </c>
      <c r="E3244" s="5" t="s">
        <v>571</v>
      </c>
    </row>
    <row r="3245" spans="1:5">
      <c r="A3245" s="1">
        <v>3244</v>
      </c>
      <c r="B3245" s="3">
        <v>-62.35</v>
      </c>
      <c r="C3245" s="3">
        <v>-13.2551307678</v>
      </c>
      <c r="D3245" s="4">
        <v>1.01167285858942</v>
      </c>
      <c r="E3245" s="5" t="s">
        <v>571</v>
      </c>
    </row>
    <row r="3246" spans="1:5">
      <c r="A3246" s="1">
        <v>3245</v>
      </c>
      <c r="B3246" s="3">
        <v>-64.35</v>
      </c>
      <c r="C3246" s="3">
        <v>-13.3551307678</v>
      </c>
      <c r="D3246" s="4">
        <v>1.54546292802842</v>
      </c>
      <c r="E3246" s="5" t="s">
        <v>571</v>
      </c>
    </row>
    <row r="3247" spans="1:5">
      <c r="A3247" s="1">
        <v>3246</v>
      </c>
      <c r="B3247" s="3">
        <v>-63.55</v>
      </c>
      <c r="C3247" s="3">
        <v>-13.3551307678</v>
      </c>
      <c r="D3247" s="4">
        <v>1.44368749015027</v>
      </c>
      <c r="E3247" s="5" t="s">
        <v>571</v>
      </c>
    </row>
    <row r="3248" spans="1:5">
      <c r="A3248" s="1">
        <v>3247</v>
      </c>
      <c r="B3248" s="3">
        <v>-63.45</v>
      </c>
      <c r="C3248" s="3">
        <v>-13.3551307678</v>
      </c>
      <c r="D3248" s="4">
        <v>1.42400850533522</v>
      </c>
      <c r="E3248" s="5" t="s">
        <v>571</v>
      </c>
    </row>
    <row r="3249" spans="1:5">
      <c r="A3249" s="1">
        <v>3248</v>
      </c>
      <c r="B3249" s="3">
        <v>-63.05</v>
      </c>
      <c r="C3249" s="3">
        <v>-13.3551307678</v>
      </c>
      <c r="D3249" s="4">
        <v>1.42400850533522</v>
      </c>
      <c r="E3249" s="5" t="s">
        <v>571</v>
      </c>
    </row>
    <row r="3250" spans="1:5">
      <c r="A3250" s="1">
        <v>3249</v>
      </c>
      <c r="B3250" s="3">
        <v>-62.35</v>
      </c>
      <c r="C3250" s="3">
        <v>-13.3551307678</v>
      </c>
      <c r="D3250" s="4">
        <v>1.16352660654432</v>
      </c>
      <c r="E3250" s="5" t="s">
        <v>571</v>
      </c>
    </row>
    <row r="3251" spans="1:5">
      <c r="A3251" s="1">
        <v>3250</v>
      </c>
      <c r="B3251" s="3">
        <v>-62.25</v>
      </c>
      <c r="C3251" s="3">
        <v>-13.3551307678</v>
      </c>
      <c r="D3251" s="4">
        <v>1.16352660654432</v>
      </c>
      <c r="E3251" s="5" t="s">
        <v>571</v>
      </c>
    </row>
    <row r="3252" spans="1:5">
      <c r="A3252" s="1">
        <v>3251</v>
      </c>
      <c r="B3252" s="3">
        <v>-63.35</v>
      </c>
      <c r="C3252" s="3">
        <v>-13.4551307678</v>
      </c>
      <c r="D3252" s="4">
        <v>1.54546292802842</v>
      </c>
      <c r="E3252" s="5" t="s">
        <v>571</v>
      </c>
    </row>
    <row r="3253" spans="1:5">
      <c r="A3253" s="1">
        <v>3252</v>
      </c>
      <c r="B3253" s="3">
        <v>-63.15</v>
      </c>
      <c r="C3253" s="3">
        <v>-13.4551307678</v>
      </c>
      <c r="D3253" s="4">
        <v>1.54546292802842</v>
      </c>
      <c r="E3253" s="5" t="s">
        <v>571</v>
      </c>
    </row>
    <row r="3254" spans="1:5">
      <c r="A3254" s="1">
        <v>3253</v>
      </c>
      <c r="B3254" s="3">
        <v>-62.95</v>
      </c>
      <c r="C3254" s="3">
        <v>-13.4551307678</v>
      </c>
      <c r="D3254" s="4">
        <v>1.54546292802842</v>
      </c>
      <c r="E3254" s="5" t="s">
        <v>571</v>
      </c>
    </row>
    <row r="3255" spans="1:5">
      <c r="A3255" s="1">
        <v>3254</v>
      </c>
      <c r="B3255" s="3">
        <v>-63.85</v>
      </c>
      <c r="C3255" s="3">
        <v>-13.5551307678</v>
      </c>
      <c r="D3255" s="4">
        <v>1.56514191284347</v>
      </c>
      <c r="E3255" s="5" t="s">
        <v>571</v>
      </c>
    </row>
    <row r="3256" spans="1:5">
      <c r="A3256" s="1">
        <v>3255</v>
      </c>
      <c r="B3256" s="3">
        <v>-63.35</v>
      </c>
      <c r="C3256" s="3">
        <v>-13.5551307678</v>
      </c>
      <c r="D3256" s="4">
        <v>1.54546292802842</v>
      </c>
      <c r="E3256" s="5" t="s">
        <v>571</v>
      </c>
    </row>
    <row r="3257" spans="1:5">
      <c r="A3257" s="1">
        <v>3256</v>
      </c>
      <c r="B3257" s="3">
        <v>-62.95</v>
      </c>
      <c r="C3257" s="3">
        <v>-13.5551307678</v>
      </c>
      <c r="D3257" s="4">
        <v>1.56514191284347</v>
      </c>
      <c r="E3257" s="5" t="s">
        <v>571</v>
      </c>
    </row>
    <row r="3258" spans="1:5">
      <c r="A3258" s="1">
        <v>3257</v>
      </c>
      <c r="B3258" s="3">
        <v>-62.95</v>
      </c>
      <c r="C3258" s="3">
        <v>-13.6551307678</v>
      </c>
      <c r="D3258" s="4">
        <v>1.54546292802842</v>
      </c>
      <c r="E3258" s="5" t="s">
        <v>571</v>
      </c>
    </row>
    <row r="3259" spans="1:5">
      <c r="A3259" s="1">
        <v>3258</v>
      </c>
      <c r="B3259" s="3">
        <v>-63.45</v>
      </c>
      <c r="C3259" s="3">
        <v>-13.7551307678</v>
      </c>
      <c r="D3259" s="4">
        <v>1.54546292802842</v>
      </c>
      <c r="E3259" s="5" t="s">
        <v>571</v>
      </c>
    </row>
    <row r="3260" spans="1:5">
      <c r="A3260" s="1">
        <v>3259</v>
      </c>
      <c r="B3260" s="3">
        <v>-63.15</v>
      </c>
      <c r="C3260" s="3">
        <v>-13.7551307678</v>
      </c>
      <c r="D3260" s="4">
        <v>1.54546292802842</v>
      </c>
      <c r="E3260" s="5" t="s">
        <v>571</v>
      </c>
    </row>
    <row r="3261" spans="1:5">
      <c r="A3261" s="1">
        <v>3260</v>
      </c>
      <c r="B3261" s="3">
        <v>-62.85</v>
      </c>
      <c r="C3261" s="3">
        <v>-13.7551307678</v>
      </c>
      <c r="D3261" s="4">
        <v>1.54546292802842</v>
      </c>
      <c r="E3261" s="5" t="s">
        <v>571</v>
      </c>
    </row>
    <row r="3262" spans="1:5">
      <c r="A3262" s="1">
        <v>3261</v>
      </c>
      <c r="B3262" s="3">
        <v>-63.45</v>
      </c>
      <c r="C3262" s="3">
        <v>-13.8551307678</v>
      </c>
      <c r="D3262" s="4">
        <v>1.09178215758429</v>
      </c>
      <c r="E3262" s="5" t="s">
        <v>571</v>
      </c>
    </row>
    <row r="3263" spans="1:5">
      <c r="A3263" s="1">
        <v>3262</v>
      </c>
      <c r="B3263" s="3">
        <v>-63.05</v>
      </c>
      <c r="C3263" s="3">
        <v>-13.8551307678</v>
      </c>
      <c r="D3263" s="4">
        <v>1.53622442109308</v>
      </c>
      <c r="E3263" s="5" t="s">
        <v>571</v>
      </c>
    </row>
    <row r="3264" spans="1:5">
      <c r="A3264" s="1">
        <v>3263</v>
      </c>
      <c r="B3264" s="3">
        <v>-62.85</v>
      </c>
      <c r="C3264" s="3">
        <v>-13.8551307678</v>
      </c>
      <c r="D3264" s="4">
        <v>1.54546292802842</v>
      </c>
      <c r="E3264" s="5" t="s">
        <v>571</v>
      </c>
    </row>
    <row r="3265" spans="1:5">
      <c r="A3265" s="1">
        <v>3264</v>
      </c>
      <c r="B3265" s="3">
        <v>-61.65</v>
      </c>
      <c r="C3265" s="3">
        <v>-13.8551307678</v>
      </c>
      <c r="D3265" s="4">
        <v>0.87334423673719</v>
      </c>
      <c r="E3265" s="5" t="s">
        <v>571</v>
      </c>
    </row>
    <row r="3266" spans="1:5">
      <c r="A3266" s="1">
        <v>3265</v>
      </c>
      <c r="B3266" s="3">
        <v>-61.55</v>
      </c>
      <c r="C3266" s="3">
        <v>-13.8551307678</v>
      </c>
      <c r="D3266" s="4">
        <v>1.26171649251123</v>
      </c>
      <c r="E3266" s="5" t="s">
        <v>571</v>
      </c>
    </row>
    <row r="3267" spans="1:5">
      <c r="A3267" s="1">
        <v>3266</v>
      </c>
      <c r="B3267" s="3">
        <v>-66.95</v>
      </c>
      <c r="C3267" s="3">
        <v>-14.0551307678</v>
      </c>
      <c r="D3267" s="4">
        <v>1.82607299502007</v>
      </c>
      <c r="E3267" s="5" t="s">
        <v>577</v>
      </c>
    </row>
    <row r="3268" spans="1:5">
      <c r="A3268" s="1">
        <v>3267</v>
      </c>
      <c r="B3268" s="3">
        <v>-65.05</v>
      </c>
      <c r="C3268" s="3">
        <v>-14.0551307678</v>
      </c>
      <c r="D3268" s="4">
        <v>1.53462969130223</v>
      </c>
      <c r="E3268" s="5" t="s">
        <v>575</v>
      </c>
    </row>
    <row r="3269" spans="1:5">
      <c r="A3269" s="1">
        <v>3268</v>
      </c>
      <c r="B3269" s="3">
        <v>-65.55</v>
      </c>
      <c r="C3269" s="3">
        <v>-14.1551307678</v>
      </c>
      <c r="D3269" s="4">
        <v>1.7448121730237</v>
      </c>
      <c r="E3269" s="5" t="s">
        <v>575</v>
      </c>
    </row>
    <row r="3270" spans="1:5">
      <c r="A3270" s="1">
        <v>3269</v>
      </c>
      <c r="B3270" s="3">
        <v>-67.25</v>
      </c>
      <c r="C3270" s="3">
        <v>-14.2551307678</v>
      </c>
      <c r="D3270" s="4">
        <v>1.72127316896812</v>
      </c>
      <c r="E3270" s="5" t="s">
        <v>577</v>
      </c>
    </row>
    <row r="3271" spans="1:5">
      <c r="A3271" s="1">
        <v>3270</v>
      </c>
      <c r="B3271" s="3">
        <v>-66.25</v>
      </c>
      <c r="C3271" s="3">
        <v>-14.2551307678</v>
      </c>
      <c r="D3271" s="4">
        <v>1.80639401020502</v>
      </c>
      <c r="E3271" s="5" t="s">
        <v>575</v>
      </c>
    </row>
    <row r="3272" spans="1:5">
      <c r="A3272" s="1">
        <v>3271</v>
      </c>
      <c r="B3272" s="3">
        <v>-64.95</v>
      </c>
      <c r="C3272" s="3">
        <v>-14.3551307678</v>
      </c>
      <c r="D3272" s="4">
        <v>1.76449115783875</v>
      </c>
      <c r="E3272" s="5" t="s">
        <v>575</v>
      </c>
    </row>
    <row r="3273" spans="1:5">
      <c r="A3273" s="1">
        <v>3272</v>
      </c>
      <c r="B3273" s="3">
        <v>-65.15</v>
      </c>
      <c r="C3273" s="3">
        <v>-14.6551307678</v>
      </c>
      <c r="D3273" s="4">
        <v>1.80639401020502</v>
      </c>
      <c r="E3273" s="5" t="s">
        <v>575</v>
      </c>
    </row>
    <row r="3274" spans="1:5">
      <c r="A3274" s="1">
        <v>3273</v>
      </c>
      <c r="B3274" s="3">
        <v>-68.85</v>
      </c>
      <c r="C3274" s="3">
        <v>-14.8551307678</v>
      </c>
      <c r="D3274" s="4">
        <v>1.1617000113995</v>
      </c>
      <c r="E3274" s="5" t="s">
        <v>572</v>
      </c>
    </row>
    <row r="3275" spans="1:5">
      <c r="A3275" s="1">
        <v>3274</v>
      </c>
      <c r="B3275" s="3">
        <v>-65.15</v>
      </c>
      <c r="C3275" s="3">
        <v>-14.8551307678</v>
      </c>
      <c r="D3275" s="4">
        <v>1.70159418415307</v>
      </c>
      <c r="E3275" s="5" t="s">
        <v>575</v>
      </c>
    </row>
    <row r="3276" spans="1:5">
      <c r="A3276" s="1">
        <v>3275</v>
      </c>
      <c r="B3276" s="3">
        <v>-65.25</v>
      </c>
      <c r="C3276" s="3">
        <v>-15.0551307678</v>
      </c>
      <c r="D3276" s="4">
        <v>1.70159418415307</v>
      </c>
      <c r="E3276" s="5" t="s">
        <v>575</v>
      </c>
    </row>
    <row r="3277" spans="1:5">
      <c r="A3277" s="1">
        <v>3276</v>
      </c>
      <c r="B3277" s="3">
        <v>-64.75</v>
      </c>
      <c r="C3277" s="3">
        <v>-14.1551307678</v>
      </c>
      <c r="D3277" s="4">
        <v>1.55430867611728</v>
      </c>
      <c r="E3277" s="5" t="s">
        <v>575</v>
      </c>
    </row>
    <row r="3278" spans="1:5">
      <c r="A3278" s="1">
        <v>3277</v>
      </c>
      <c r="B3278" s="3">
        <v>-61.35</v>
      </c>
      <c r="C3278" s="3">
        <v>-14.1551307678</v>
      </c>
      <c r="D3278" s="4">
        <v>1.23595150782249</v>
      </c>
      <c r="E3278" s="5" t="s">
        <v>571</v>
      </c>
    </row>
    <row r="3279" spans="1:5">
      <c r="A3279" s="1">
        <v>3278</v>
      </c>
      <c r="B3279" s="3">
        <v>-60.75</v>
      </c>
      <c r="C3279" s="3">
        <v>-14.1551307678</v>
      </c>
      <c r="D3279" s="4">
        <v>1.51249053023776</v>
      </c>
      <c r="E3279" s="5" t="s">
        <v>571</v>
      </c>
    </row>
    <row r="3280" spans="1:5">
      <c r="A3280" s="1">
        <v>3279</v>
      </c>
      <c r="B3280" s="3">
        <v>-64.55</v>
      </c>
      <c r="C3280" s="3">
        <v>-14.6551307678</v>
      </c>
      <c r="D3280" s="4">
        <v>1.7448121730237</v>
      </c>
      <c r="E3280" s="5" t="s">
        <v>575</v>
      </c>
    </row>
    <row r="3281" spans="1:5">
      <c r="A3281" s="1">
        <v>3280</v>
      </c>
      <c r="B3281" s="3">
        <v>-64.95</v>
      </c>
      <c r="C3281" s="3">
        <v>-15.4551307678</v>
      </c>
      <c r="D3281" s="4">
        <v>0.562054680502484</v>
      </c>
      <c r="E3281" s="5" t="s">
        <v>575</v>
      </c>
    </row>
    <row r="3282" spans="1:5">
      <c r="A3282" s="1">
        <v>3281</v>
      </c>
      <c r="B3282" s="3">
        <v>-68.35</v>
      </c>
      <c r="C3282" s="3">
        <v>-15.5551307678</v>
      </c>
      <c r="D3282" s="4">
        <v>1.00925421302798</v>
      </c>
      <c r="E3282" s="5" t="s">
        <v>570</v>
      </c>
    </row>
    <row r="3283" spans="1:5">
      <c r="A3283" s="1">
        <v>3282</v>
      </c>
      <c r="B3283" s="3">
        <v>-68.25</v>
      </c>
      <c r="C3283" s="3">
        <v>-15.5551307678</v>
      </c>
      <c r="D3283" s="4">
        <v>1.12039546767729</v>
      </c>
      <c r="E3283" s="5" t="s">
        <v>570</v>
      </c>
    </row>
    <row r="3284" spans="1:5">
      <c r="A3284" s="1">
        <v>3283</v>
      </c>
      <c r="B3284" s="3">
        <v>-64.95</v>
      </c>
      <c r="C3284" s="3">
        <v>-15.8551307678</v>
      </c>
      <c r="D3284" s="4">
        <v>0.732261066144456</v>
      </c>
      <c r="E3284" s="5" t="s">
        <v>575</v>
      </c>
    </row>
    <row r="3285" spans="1:5">
      <c r="A3285" s="1">
        <v>3284</v>
      </c>
      <c r="B3285" s="3">
        <v>-67.75</v>
      </c>
      <c r="C3285" s="3">
        <v>-16.0551307678</v>
      </c>
      <c r="D3285" s="4">
        <v>0.885003662505048</v>
      </c>
      <c r="E3285" s="5" t="s">
        <v>570</v>
      </c>
    </row>
    <row r="3286" spans="1:5">
      <c r="A3286" s="1">
        <v>3285</v>
      </c>
      <c r="B3286" s="3">
        <v>-60.55</v>
      </c>
      <c r="C3286" s="3">
        <v>-15.1551307678</v>
      </c>
      <c r="D3286" s="4">
        <v>0.51836407874018</v>
      </c>
      <c r="E3286" s="5" t="s">
        <v>571</v>
      </c>
    </row>
    <row r="3287" spans="1:5">
      <c r="A3287" s="1">
        <v>3286</v>
      </c>
      <c r="B3287" s="3">
        <v>-60.95</v>
      </c>
      <c r="C3287" s="3">
        <v>-15.3551307678</v>
      </c>
      <c r="D3287" s="4">
        <v>0.582914651769024</v>
      </c>
      <c r="E3287" s="5" t="s">
        <v>571</v>
      </c>
    </row>
    <row r="3288" spans="1:5">
      <c r="A3288" s="1">
        <v>3287</v>
      </c>
      <c r="B3288" s="3">
        <v>-64.75</v>
      </c>
      <c r="C3288" s="3">
        <v>-15.6551307678</v>
      </c>
      <c r="D3288" s="4">
        <v>0.539329743159405</v>
      </c>
      <c r="E3288" s="5" t="s">
        <v>575</v>
      </c>
    </row>
    <row r="3289" spans="1:5">
      <c r="A3289" s="1">
        <v>3288</v>
      </c>
      <c r="B3289" s="3">
        <v>-64.75</v>
      </c>
      <c r="C3289" s="3">
        <v>-15.7551307678</v>
      </c>
      <c r="D3289" s="4">
        <v>0.401001121307176</v>
      </c>
      <c r="E3289" s="5" t="s">
        <v>575</v>
      </c>
    </row>
    <row r="3290" spans="1:5">
      <c r="A3290" s="1">
        <v>3289</v>
      </c>
      <c r="B3290" s="3">
        <v>-60.55</v>
      </c>
      <c r="C3290" s="3">
        <v>-15.7551307678</v>
      </c>
      <c r="D3290" s="4">
        <v>0.590164546693507</v>
      </c>
      <c r="E3290" s="5" t="s">
        <v>571</v>
      </c>
    </row>
    <row r="3291" spans="1:5">
      <c r="A3291" s="1">
        <v>3290</v>
      </c>
      <c r="B3291" s="3">
        <v>-61.45</v>
      </c>
      <c r="C3291" s="3">
        <v>-15.9551307678</v>
      </c>
      <c r="D3291" s="4">
        <v>0.728866954922726</v>
      </c>
      <c r="E3291" s="5" t="s">
        <v>571</v>
      </c>
    </row>
    <row r="3292" spans="1:5">
      <c r="A3292" s="1">
        <v>3291</v>
      </c>
      <c r="B3292" s="3">
        <v>-64.45</v>
      </c>
      <c r="C3292" s="3">
        <v>-16.0551307678</v>
      </c>
      <c r="D3292" s="4">
        <v>0.401001121307176</v>
      </c>
      <c r="E3292" s="5" t="s">
        <v>575</v>
      </c>
    </row>
    <row r="3293" spans="1:5">
      <c r="A3293" s="1">
        <v>3292</v>
      </c>
      <c r="B3293" s="3">
        <v>-60.35</v>
      </c>
      <c r="C3293" s="3">
        <v>-16.0551307678</v>
      </c>
      <c r="D3293" s="4">
        <v>0.580926039758163</v>
      </c>
      <c r="E3293" s="5" t="s">
        <v>571</v>
      </c>
    </row>
    <row r="3294" spans="1:5">
      <c r="A3294" s="1">
        <v>3293</v>
      </c>
      <c r="B3294" s="3">
        <v>-65.05</v>
      </c>
      <c r="C3294" s="3">
        <v>-16.1551307678</v>
      </c>
      <c r="D3294" s="4">
        <v>0.562054680502484</v>
      </c>
      <c r="E3294" s="5" t="s">
        <v>575</v>
      </c>
    </row>
    <row r="3295" spans="1:5">
      <c r="A3295" s="1">
        <v>3294</v>
      </c>
      <c r="B3295" s="3">
        <v>-66.65</v>
      </c>
      <c r="C3295" s="3">
        <v>-16.7551307678</v>
      </c>
      <c r="D3295" s="4">
        <v>0.918953816658966</v>
      </c>
      <c r="E3295" s="5" t="s">
        <v>570</v>
      </c>
    </row>
    <row r="3296" spans="1:5">
      <c r="A3296" s="1">
        <v>3295</v>
      </c>
      <c r="B3296" s="3">
        <v>-58.75</v>
      </c>
      <c r="C3296" s="3">
        <v>-16.3551307678</v>
      </c>
      <c r="D3296" s="4">
        <v>0.693177778663611</v>
      </c>
      <c r="E3296" s="5" t="s">
        <v>571</v>
      </c>
    </row>
    <row r="3297" spans="1:5">
      <c r="A3297" s="1">
        <v>3296</v>
      </c>
      <c r="B3297" s="3">
        <v>-62.05</v>
      </c>
      <c r="C3297" s="3">
        <v>-16.4551307678</v>
      </c>
      <c r="D3297" s="4">
        <v>0.16423139977823</v>
      </c>
      <c r="E3297" s="5" t="s">
        <v>571</v>
      </c>
    </row>
    <row r="3298" spans="1:5">
      <c r="A3298" s="1">
        <v>3297</v>
      </c>
      <c r="B3298" s="3">
        <v>-58.85</v>
      </c>
      <c r="C3298" s="3">
        <v>-16.4551307678</v>
      </c>
      <c r="D3298" s="4">
        <v>0.919635381828216</v>
      </c>
      <c r="E3298" s="5" t="s">
        <v>571</v>
      </c>
    </row>
    <row r="3299" spans="1:5">
      <c r="A3299" s="1">
        <v>3298</v>
      </c>
      <c r="B3299" s="3">
        <v>-58.75</v>
      </c>
      <c r="C3299" s="3">
        <v>-16.4551307678</v>
      </c>
      <c r="D3299" s="4">
        <v>0.568968668663824</v>
      </c>
      <c r="E3299" s="5" t="s">
        <v>571</v>
      </c>
    </row>
    <row r="3300" spans="1:5">
      <c r="A3300" s="1">
        <v>3299</v>
      </c>
      <c r="B3300" s="3">
        <v>-63.25</v>
      </c>
      <c r="C3300" s="3">
        <v>-16.5551307678</v>
      </c>
      <c r="D3300" s="4">
        <v>-0.198033551310778</v>
      </c>
      <c r="E3300" s="5" t="s">
        <v>571</v>
      </c>
    </row>
    <row r="3301" spans="1:5">
      <c r="A3301" s="1">
        <v>3300</v>
      </c>
      <c r="B3301" s="3">
        <v>-61.65</v>
      </c>
      <c r="C3301" s="3">
        <v>-16.5551307678</v>
      </c>
      <c r="D3301" s="4">
        <v>0.728866954922726</v>
      </c>
      <c r="E3301" s="5" t="s">
        <v>571</v>
      </c>
    </row>
    <row r="3302" spans="1:5">
      <c r="A3302" s="1">
        <v>3301</v>
      </c>
      <c r="B3302" s="3">
        <v>-59.65</v>
      </c>
      <c r="C3302" s="3">
        <v>-16.5551307678</v>
      </c>
      <c r="D3302" s="4">
        <v>0.851710695075442</v>
      </c>
      <c r="E3302" s="5" t="s">
        <v>571</v>
      </c>
    </row>
    <row r="3303" spans="1:5">
      <c r="A3303" s="1">
        <v>3302</v>
      </c>
      <c r="B3303" s="3">
        <v>-58.45</v>
      </c>
      <c r="C3303" s="3">
        <v>-16.5551307678</v>
      </c>
      <c r="D3303" s="4">
        <v>0.693177778663611</v>
      </c>
      <c r="E3303" s="5" t="s">
        <v>571</v>
      </c>
    </row>
    <row r="3304" spans="1:5">
      <c r="A3304" s="1">
        <v>3303</v>
      </c>
      <c r="B3304" s="3">
        <v>-63.25</v>
      </c>
      <c r="C3304" s="3">
        <v>-16.6551307678</v>
      </c>
      <c r="D3304" s="4">
        <v>1.06893682550795</v>
      </c>
      <c r="E3304" s="5" t="s">
        <v>571</v>
      </c>
    </row>
    <row r="3305" spans="1:5">
      <c r="A3305" s="1">
        <v>3304</v>
      </c>
      <c r="B3305" s="3">
        <v>-63.15</v>
      </c>
      <c r="C3305" s="3">
        <v>-16.6551307678</v>
      </c>
      <c r="D3305" s="4">
        <v>-0.201519902750793</v>
      </c>
      <c r="E3305" s="5" t="s">
        <v>571</v>
      </c>
    </row>
    <row r="3306" spans="1:5">
      <c r="A3306" s="1">
        <v>3305</v>
      </c>
      <c r="B3306" s="3">
        <v>-59.05</v>
      </c>
      <c r="C3306" s="3">
        <v>-16.6551307678</v>
      </c>
      <c r="D3306" s="4">
        <v>0.919635381828216</v>
      </c>
      <c r="E3306" s="5" t="s">
        <v>571</v>
      </c>
    </row>
    <row r="3307" spans="1:5">
      <c r="A3307" s="1">
        <v>3306</v>
      </c>
      <c r="B3307" s="3">
        <v>-58.75</v>
      </c>
      <c r="C3307" s="3">
        <v>-16.6551307678</v>
      </c>
      <c r="D3307" s="4">
        <v>0.739175054305795</v>
      </c>
      <c r="E3307" s="5" t="s">
        <v>571</v>
      </c>
    </row>
    <row r="3308" spans="1:5">
      <c r="A3308" s="1">
        <v>3307</v>
      </c>
      <c r="B3308" s="3">
        <v>-58.55</v>
      </c>
      <c r="C3308" s="3">
        <v>-16.6551307678</v>
      </c>
      <c r="D3308" s="4">
        <v>0.498841296569442</v>
      </c>
      <c r="E3308" s="5" t="s">
        <v>571</v>
      </c>
    </row>
    <row r="3309" spans="1:5">
      <c r="A3309" s="1">
        <v>3308</v>
      </c>
      <c r="B3309" s="3">
        <v>-59.15</v>
      </c>
      <c r="C3309" s="3">
        <v>-16.7551307678</v>
      </c>
      <c r="D3309" s="4">
        <v>0.568968668663824</v>
      </c>
      <c r="E3309" s="5" t="s">
        <v>571</v>
      </c>
    </row>
    <row r="3310" spans="1:5">
      <c r="A3310" s="1">
        <v>3309</v>
      </c>
      <c r="B3310" s="3">
        <v>-58.55</v>
      </c>
      <c r="C3310" s="3">
        <v>-16.7551307678</v>
      </c>
      <c r="D3310" s="4">
        <v>0.498841296569442</v>
      </c>
      <c r="E3310" s="5" t="s">
        <v>571</v>
      </c>
    </row>
    <row r="3311" spans="1:5">
      <c r="A3311" s="1">
        <v>3310</v>
      </c>
      <c r="B3311" s="3">
        <v>-58.85</v>
      </c>
      <c r="C3311" s="3">
        <v>-16.8551307678</v>
      </c>
      <c r="D3311" s="4">
        <v>0.544838572211628</v>
      </c>
      <c r="E3311" s="5" t="s">
        <v>571</v>
      </c>
    </row>
    <row r="3312" spans="1:5">
      <c r="A3312" s="1">
        <v>3311</v>
      </c>
      <c r="B3312" s="3">
        <v>-61.95</v>
      </c>
      <c r="C3312" s="3">
        <v>-16.9551307678</v>
      </c>
      <c r="D3312" s="4">
        <v>0.092714783779448</v>
      </c>
      <c r="E3312" s="5" t="s">
        <v>571</v>
      </c>
    </row>
    <row r="3313" spans="1:5">
      <c r="A3313" s="1">
        <v>3312</v>
      </c>
      <c r="B3313" s="3">
        <v>-58.95</v>
      </c>
      <c r="C3313" s="3">
        <v>-17.0551307678</v>
      </c>
      <c r="D3313" s="4">
        <v>0.739175054305795</v>
      </c>
      <c r="E3313" s="5" t="s">
        <v>571</v>
      </c>
    </row>
    <row r="3314" spans="1:5">
      <c r="A3314" s="1">
        <v>3313</v>
      </c>
      <c r="B3314" s="3">
        <v>-58.45</v>
      </c>
      <c r="C3314" s="3">
        <v>-17.0551307678</v>
      </c>
      <c r="D3314" s="4">
        <v>0.72644194288799</v>
      </c>
      <c r="E3314" s="5" t="s">
        <v>571</v>
      </c>
    </row>
    <row r="3315" spans="1:5">
      <c r="A3315" s="1">
        <v>3314</v>
      </c>
      <c r="B3315" s="3">
        <v>-62.55</v>
      </c>
      <c r="C3315" s="3">
        <v>-17.1551307678</v>
      </c>
      <c r="D3315" s="4">
        <v>-0.362339580337391</v>
      </c>
      <c r="E3315" s="5" t="s">
        <v>571</v>
      </c>
    </row>
    <row r="3316" spans="1:5">
      <c r="A3316" s="1">
        <v>3315</v>
      </c>
      <c r="B3316" s="3">
        <v>-58.45</v>
      </c>
      <c r="C3316" s="3">
        <v>-17.1551307678</v>
      </c>
      <c r="D3316" s="4">
        <v>0.532105460793822</v>
      </c>
      <c r="E3316" s="5" t="s">
        <v>571</v>
      </c>
    </row>
    <row r="3317" spans="1:5">
      <c r="A3317" s="1">
        <v>3316</v>
      </c>
      <c r="B3317" s="3">
        <v>-58.35</v>
      </c>
      <c r="C3317" s="3">
        <v>-17.2551307678</v>
      </c>
      <c r="D3317" s="4">
        <v>0.532105460793822</v>
      </c>
      <c r="E3317" s="5" t="s">
        <v>571</v>
      </c>
    </row>
    <row r="3318" spans="1:5">
      <c r="A3318" s="1">
        <v>3317</v>
      </c>
      <c r="B3318" s="3">
        <v>-62.15</v>
      </c>
      <c r="C3318" s="3">
        <v>-17.3551307678</v>
      </c>
      <c r="D3318" s="4">
        <v>-0.339655486784248</v>
      </c>
      <c r="E3318" s="5" t="s">
        <v>571</v>
      </c>
    </row>
    <row r="3319" spans="1:5">
      <c r="A3319" s="1">
        <v>3318</v>
      </c>
      <c r="B3319" s="3">
        <v>-58.35</v>
      </c>
      <c r="C3319" s="3">
        <v>-17.3551307678</v>
      </c>
      <c r="D3319" s="4">
        <v>0.532105460793822</v>
      </c>
      <c r="E3319" s="5" t="s">
        <v>571</v>
      </c>
    </row>
    <row r="3320" spans="1:5">
      <c r="A3320" s="1">
        <v>3319</v>
      </c>
      <c r="B3320" s="3">
        <v>-62.05</v>
      </c>
      <c r="C3320" s="3">
        <v>-17.4551307678</v>
      </c>
      <c r="D3320" s="4">
        <v>-0.362339580337391</v>
      </c>
      <c r="E3320" s="5" t="s">
        <v>571</v>
      </c>
    </row>
    <row r="3321" spans="1:5">
      <c r="A3321" s="1">
        <v>3320</v>
      </c>
      <c r="B3321" s="3">
        <v>-58.15</v>
      </c>
      <c r="C3321" s="3">
        <v>-17.4551307678</v>
      </c>
      <c r="D3321" s="4">
        <v>0.532105460793822</v>
      </c>
      <c r="E3321" s="5" t="s">
        <v>571</v>
      </c>
    </row>
    <row r="3322" spans="1:5">
      <c r="A3322" s="1">
        <v>3321</v>
      </c>
      <c r="B3322" s="3">
        <v>-58.05</v>
      </c>
      <c r="C3322" s="3">
        <v>-17.5551307678</v>
      </c>
      <c r="D3322" s="4">
        <v>0.469044076169371</v>
      </c>
      <c r="E3322" s="5" t="s">
        <v>571</v>
      </c>
    </row>
    <row r="3323" spans="1:5">
      <c r="A3323" s="1">
        <v>3322</v>
      </c>
      <c r="B3323" s="3">
        <v>-57.95</v>
      </c>
      <c r="C3323" s="3">
        <v>-17.5551307678</v>
      </c>
      <c r="D3323" s="4">
        <v>0.72644194288799</v>
      </c>
      <c r="E3323" s="5" t="s">
        <v>571</v>
      </c>
    </row>
    <row r="3324" spans="1:5">
      <c r="A3324" s="1">
        <v>3323</v>
      </c>
      <c r="B3324" s="3">
        <v>-57.85</v>
      </c>
      <c r="C3324" s="3">
        <v>-17.5551307678</v>
      </c>
      <c r="D3324" s="4">
        <v>0.522866953858478</v>
      </c>
      <c r="E3324" s="5" t="s">
        <v>571</v>
      </c>
    </row>
    <row r="3325" spans="1:5">
      <c r="A3325" s="1">
        <v>3324</v>
      </c>
      <c r="B3325" s="3">
        <v>-63.25</v>
      </c>
      <c r="C3325" s="3">
        <v>-17.8551307678</v>
      </c>
      <c r="D3325" s="4">
        <v>-0.105156815461128</v>
      </c>
      <c r="E3325" s="5" t="s">
        <v>571</v>
      </c>
    </row>
    <row r="3326" spans="1:5">
      <c r="A3326" s="1">
        <v>3325</v>
      </c>
      <c r="B3326" s="3">
        <v>-62.15</v>
      </c>
      <c r="C3326" s="3">
        <v>-17.8551307678</v>
      </c>
      <c r="D3326" s="4">
        <v>-0.285287174778684</v>
      </c>
      <c r="E3326" s="5" t="s">
        <v>571</v>
      </c>
    </row>
    <row r="3327" spans="1:5">
      <c r="A3327" s="1">
        <v>3326</v>
      </c>
      <c r="B3327" s="3">
        <v>-62.05</v>
      </c>
      <c r="C3327" s="3">
        <v>-17.8551307678</v>
      </c>
      <c r="D3327" s="4">
        <v>-0.285287174778684</v>
      </c>
      <c r="E3327" s="5" t="s">
        <v>571</v>
      </c>
    </row>
    <row r="3328" spans="1:5">
      <c r="A3328" s="1">
        <v>3327</v>
      </c>
      <c r="B3328" s="3">
        <v>-61.65</v>
      </c>
      <c r="C3328" s="3">
        <v>-17.9551307678</v>
      </c>
      <c r="D3328" s="4">
        <v>0.178075302711741</v>
      </c>
      <c r="E3328" s="5" t="s">
        <v>571</v>
      </c>
    </row>
    <row r="3329" spans="1:5">
      <c r="A3329" s="1">
        <v>3328</v>
      </c>
      <c r="B3329" s="3">
        <v>-62.15</v>
      </c>
      <c r="C3329" s="3">
        <v>-18.0551307678</v>
      </c>
      <c r="D3329" s="4">
        <v>0.178075302711741</v>
      </c>
      <c r="E3329" s="5" t="s">
        <v>571</v>
      </c>
    </row>
    <row r="3330" spans="1:5">
      <c r="A3330" s="1">
        <v>3329</v>
      </c>
      <c r="B3330" s="3">
        <v>-62.95</v>
      </c>
      <c r="C3330" s="3">
        <v>-18.2551307678</v>
      </c>
      <c r="D3330" s="4">
        <v>-0.307971268331828</v>
      </c>
      <c r="E3330" s="5" t="s">
        <v>571</v>
      </c>
    </row>
    <row r="3331" spans="1:5">
      <c r="A3331" s="1">
        <v>3330</v>
      </c>
      <c r="B3331" s="3">
        <v>-64.15</v>
      </c>
      <c r="C3331" s="3">
        <v>-18.3551307678</v>
      </c>
      <c r="D3331" s="4">
        <v>0.851504783088574</v>
      </c>
      <c r="E3331" s="5" t="s">
        <v>566</v>
      </c>
    </row>
    <row r="3332" spans="1:5">
      <c r="A3332" s="1">
        <v>3331</v>
      </c>
      <c r="B3332" s="3">
        <v>-59.75</v>
      </c>
      <c r="C3332" s="3">
        <v>-18.3551307678</v>
      </c>
      <c r="D3332" s="4">
        <v>0.279206050780339</v>
      </c>
      <c r="E3332" s="5" t="s">
        <v>571</v>
      </c>
    </row>
    <row r="3333" spans="1:5">
      <c r="A3333" s="1">
        <v>3332</v>
      </c>
      <c r="B3333" s="3">
        <v>-61.85</v>
      </c>
      <c r="C3333" s="3">
        <v>-18.4551307678</v>
      </c>
      <c r="D3333" s="4">
        <v>0.319214672234935</v>
      </c>
      <c r="E3333" s="5" t="s">
        <v>571</v>
      </c>
    </row>
    <row r="3334" spans="1:5">
      <c r="A3334" s="1">
        <v>3333</v>
      </c>
      <c r="B3334" s="3">
        <v>-61.65</v>
      </c>
      <c r="C3334" s="3">
        <v>-18.5551307678</v>
      </c>
      <c r="D3334" s="4">
        <v>0.533229121117714</v>
      </c>
      <c r="E3334" s="5" t="s">
        <v>571</v>
      </c>
    </row>
    <row r="3335" spans="1:5">
      <c r="A3335" s="1">
        <v>3334</v>
      </c>
      <c r="B3335" s="3">
        <v>-61.05</v>
      </c>
      <c r="C3335" s="3">
        <v>-18.5551307678</v>
      </c>
      <c r="D3335" s="4">
        <v>0.48368206515289</v>
      </c>
      <c r="E3335" s="5" t="s">
        <v>571</v>
      </c>
    </row>
    <row r="3336" spans="1:5">
      <c r="A3336" s="1">
        <v>3335</v>
      </c>
      <c r="B3336" s="3">
        <v>-61.85</v>
      </c>
      <c r="C3336" s="3">
        <v>-18.6551307678</v>
      </c>
      <c r="D3336" s="4">
        <v>0.533229121117714</v>
      </c>
      <c r="E3336" s="5" t="s">
        <v>571</v>
      </c>
    </row>
    <row r="3337" spans="1:5">
      <c r="A3337" s="1">
        <v>3336</v>
      </c>
      <c r="B3337" s="3">
        <v>-61.65</v>
      </c>
      <c r="C3337" s="3">
        <v>-18.6551307678</v>
      </c>
      <c r="D3337" s="4">
        <v>0.533229121117714</v>
      </c>
      <c r="E3337" s="5" t="s">
        <v>571</v>
      </c>
    </row>
    <row r="3338" spans="1:5">
      <c r="A3338" s="1">
        <v>3337</v>
      </c>
      <c r="B3338" s="3">
        <v>-61.35</v>
      </c>
      <c r="C3338" s="3">
        <v>-18.6551307678</v>
      </c>
      <c r="D3338" s="4">
        <v>0.362181317735248</v>
      </c>
      <c r="E3338" s="5" t="s">
        <v>571</v>
      </c>
    </row>
    <row r="3339" spans="1:5">
      <c r="A3339" s="1">
        <v>3338</v>
      </c>
      <c r="B3339" s="3">
        <v>-64.35</v>
      </c>
      <c r="C3339" s="3">
        <v>-18.8551307678</v>
      </c>
      <c r="D3339" s="4">
        <v>0.291726187660569</v>
      </c>
      <c r="E3339" s="5" t="s">
        <v>572</v>
      </c>
    </row>
    <row r="3340" spans="1:5">
      <c r="A3340" s="1">
        <v>3339</v>
      </c>
      <c r="B3340" s="3">
        <v>-59.95</v>
      </c>
      <c r="C3340" s="3">
        <v>-18.8551307678</v>
      </c>
      <c r="D3340" s="4">
        <v>0.518411755052901</v>
      </c>
      <c r="E3340" s="5" t="s">
        <v>571</v>
      </c>
    </row>
    <row r="3341" spans="1:5">
      <c r="A3341" s="1">
        <v>3340</v>
      </c>
      <c r="B3341" s="3">
        <v>-61.75</v>
      </c>
      <c r="C3341" s="3">
        <v>-19.1551307678</v>
      </c>
      <c r="D3341" s="4">
        <v>0.389139451819536</v>
      </c>
      <c r="E3341" s="5" t="s">
        <v>571</v>
      </c>
    </row>
    <row r="3342" spans="1:5">
      <c r="A3342" s="1">
        <v>3341</v>
      </c>
      <c r="B3342" s="3">
        <v>-68.65</v>
      </c>
      <c r="C3342" s="3">
        <v>-19.7551307678</v>
      </c>
      <c r="D3342" s="4">
        <v>0.687681013176529</v>
      </c>
      <c r="E3342" s="5" t="s">
        <v>568</v>
      </c>
    </row>
    <row r="3343" spans="1:5">
      <c r="A3343" s="1">
        <v>3342</v>
      </c>
      <c r="B3343" s="3">
        <v>-67.35</v>
      </c>
      <c r="C3343" s="3">
        <v>-20.1551307678</v>
      </c>
      <c r="D3343" s="4">
        <v>-0.198355553815859</v>
      </c>
      <c r="E3343" s="5" t="s">
        <v>568</v>
      </c>
    </row>
    <row r="3344" spans="1:5">
      <c r="A3344" s="1">
        <v>3343</v>
      </c>
      <c r="B3344" s="3">
        <v>-62.95</v>
      </c>
      <c r="C3344" s="3">
        <v>-19.5551307678</v>
      </c>
      <c r="D3344" s="4">
        <v>0.389139451819536</v>
      </c>
      <c r="E3344" s="5" t="s">
        <v>571</v>
      </c>
    </row>
    <row r="3345" spans="1:5">
      <c r="A3345" s="1">
        <v>3344</v>
      </c>
      <c r="B3345" s="3">
        <v>-62.55</v>
      </c>
      <c r="C3345" s="3">
        <v>-19.5551307678</v>
      </c>
      <c r="D3345" s="4">
        <v>0.431180756757929</v>
      </c>
      <c r="E3345" s="5" t="s">
        <v>571</v>
      </c>
    </row>
    <row r="3346" spans="1:5">
      <c r="A3346" s="1">
        <v>3345</v>
      </c>
      <c r="B3346" s="3">
        <v>-62.95</v>
      </c>
      <c r="C3346" s="3">
        <v>-19.6551307678</v>
      </c>
      <c r="D3346" s="4">
        <v>0.389139451819536</v>
      </c>
      <c r="E3346" s="5" t="s">
        <v>571</v>
      </c>
    </row>
    <row r="3347" spans="1:5">
      <c r="A3347" s="1">
        <v>3346</v>
      </c>
      <c r="B3347" s="3">
        <v>-58.15</v>
      </c>
      <c r="C3347" s="3">
        <v>-19.6551307678</v>
      </c>
      <c r="D3347" s="4">
        <v>0.21614466615589</v>
      </c>
      <c r="E3347" s="5" t="s">
        <v>571</v>
      </c>
    </row>
    <row r="3348" spans="1:5">
      <c r="A3348" s="1">
        <v>3347</v>
      </c>
      <c r="B3348" s="3">
        <v>-58.15</v>
      </c>
      <c r="C3348" s="3">
        <v>-19.7551307678</v>
      </c>
      <c r="D3348" s="4">
        <v>0.21614466615589</v>
      </c>
      <c r="E3348" s="5" t="s">
        <v>571</v>
      </c>
    </row>
    <row r="3349" spans="1:5">
      <c r="A3349" s="1">
        <v>3348</v>
      </c>
      <c r="B3349" s="3">
        <v>-62.85</v>
      </c>
      <c r="C3349" s="3">
        <v>-19.8551307678</v>
      </c>
      <c r="D3349" s="4">
        <v>0.381633700793106</v>
      </c>
      <c r="E3349" s="5" t="s">
        <v>571</v>
      </c>
    </row>
    <row r="3350" spans="1:5">
      <c r="A3350" s="1">
        <v>3349</v>
      </c>
      <c r="B3350" s="3">
        <v>-58.05</v>
      </c>
      <c r="C3350" s="3">
        <v>-19.8551307678</v>
      </c>
      <c r="D3350" s="4">
        <v>0.21614466615589</v>
      </c>
      <c r="E3350" s="5" t="s">
        <v>571</v>
      </c>
    </row>
    <row r="3351" spans="1:5">
      <c r="A3351" s="1">
        <v>3350</v>
      </c>
      <c r="B3351" s="3">
        <v>-62.15</v>
      </c>
      <c r="C3351" s="3">
        <v>-19.9551307678</v>
      </c>
      <c r="D3351" s="4">
        <v>0.796619477185593</v>
      </c>
      <c r="E3351" s="5" t="s">
        <v>571</v>
      </c>
    </row>
    <row r="3352" spans="1:5">
      <c r="A3352" s="1">
        <v>3351</v>
      </c>
      <c r="B3352" s="3">
        <v>-62.85</v>
      </c>
      <c r="C3352" s="3">
        <v>-20.0551307678</v>
      </c>
      <c r="D3352" s="4">
        <v>0.381633700793106</v>
      </c>
      <c r="E3352" s="5" t="s">
        <v>571</v>
      </c>
    </row>
    <row r="3353" spans="1:5">
      <c r="A3353" s="1">
        <v>3352</v>
      </c>
      <c r="B3353" s="3">
        <v>-62.45</v>
      </c>
      <c r="C3353" s="3">
        <v>-20.0551307678</v>
      </c>
      <c r="D3353" s="4">
        <v>0.605723615382547</v>
      </c>
      <c r="E3353" s="5" t="s">
        <v>571</v>
      </c>
    </row>
    <row r="3354" spans="1:5">
      <c r="A3354" s="1">
        <v>3353</v>
      </c>
      <c r="B3354" s="3">
        <v>-58.15</v>
      </c>
      <c r="C3354" s="3">
        <v>-20.0551307678</v>
      </c>
      <c r="D3354" s="4">
        <v>0.21614466615589</v>
      </c>
      <c r="E3354" s="5" t="s">
        <v>571</v>
      </c>
    </row>
    <row r="3355" spans="1:5">
      <c r="A3355" s="1">
        <v>3354</v>
      </c>
      <c r="B3355" s="3">
        <v>-58.05</v>
      </c>
      <c r="C3355" s="3">
        <v>-20.0551307678</v>
      </c>
      <c r="D3355" s="4">
        <v>0.21614466615589</v>
      </c>
      <c r="E3355" s="5" t="s">
        <v>571</v>
      </c>
    </row>
    <row r="3356" spans="1:5">
      <c r="A3356" s="1">
        <v>3355</v>
      </c>
      <c r="B3356" s="3">
        <v>-62.75</v>
      </c>
      <c r="C3356" s="3">
        <v>-20.1551307678</v>
      </c>
      <c r="D3356" s="4">
        <v>0.381633700793106</v>
      </c>
      <c r="E3356" s="5" t="s">
        <v>571</v>
      </c>
    </row>
    <row r="3357" spans="1:5">
      <c r="A3357" s="1">
        <v>3356</v>
      </c>
      <c r="B3357" s="3">
        <v>-62.15</v>
      </c>
      <c r="C3357" s="3">
        <v>-20.1551307678</v>
      </c>
      <c r="D3357" s="4">
        <v>0.796619477185593</v>
      </c>
      <c r="E3357" s="5" t="s">
        <v>571</v>
      </c>
    </row>
    <row r="3358" spans="1:5">
      <c r="A3358" s="1">
        <v>3357</v>
      </c>
      <c r="B3358" s="3">
        <v>-62.95</v>
      </c>
      <c r="C3358" s="3">
        <v>-20.2551307678</v>
      </c>
      <c r="D3358" s="4">
        <v>0.712299511831891</v>
      </c>
      <c r="E3358" s="5" t="s">
        <v>571</v>
      </c>
    </row>
    <row r="3359" spans="1:5">
      <c r="A3359" s="1">
        <v>3358</v>
      </c>
      <c r="B3359" s="3">
        <v>-62.75</v>
      </c>
      <c r="C3359" s="3">
        <v>-20.2551307678</v>
      </c>
      <c r="D3359" s="4">
        <v>0.636987471178331</v>
      </c>
      <c r="E3359" s="5" t="s">
        <v>571</v>
      </c>
    </row>
    <row r="3360" spans="1:5">
      <c r="A3360" s="1">
        <v>3359</v>
      </c>
      <c r="B3360" s="3">
        <v>-62.35</v>
      </c>
      <c r="C3360" s="3">
        <v>-20.2551307678</v>
      </c>
      <c r="D3360" s="4">
        <v>0.796619477185593</v>
      </c>
      <c r="E3360" s="5" t="s">
        <v>571</v>
      </c>
    </row>
    <row r="3361" spans="1:5">
      <c r="A3361" s="1">
        <v>3360</v>
      </c>
      <c r="B3361" s="3">
        <v>-64.45</v>
      </c>
      <c r="C3361" s="3">
        <v>-20.3551307678</v>
      </c>
      <c r="D3361" s="4">
        <v>0.207604533125121</v>
      </c>
      <c r="E3361" s="5" t="s">
        <v>566</v>
      </c>
    </row>
    <row r="3362" spans="1:5">
      <c r="A3362" s="1">
        <v>3361</v>
      </c>
      <c r="B3362" s="3">
        <v>-63.85</v>
      </c>
      <c r="C3362" s="3">
        <v>-20.3551307678</v>
      </c>
      <c r="D3362" s="4">
        <v>0.798257007529002</v>
      </c>
      <c r="E3362" s="5" t="s">
        <v>566</v>
      </c>
    </row>
    <row r="3363" spans="1:5">
      <c r="A3363" s="1">
        <v>3362</v>
      </c>
      <c r="B3363" s="3">
        <v>-63.55</v>
      </c>
      <c r="C3363" s="3">
        <v>-20.3551307678</v>
      </c>
      <c r="D3363" s="4">
        <v>0.623608249520408</v>
      </c>
      <c r="E3363" s="5" t="s">
        <v>566</v>
      </c>
    </row>
    <row r="3364" spans="1:5">
      <c r="A3364" s="1">
        <v>3363</v>
      </c>
      <c r="B3364" s="3">
        <v>-62.95</v>
      </c>
      <c r="C3364" s="3">
        <v>-20.3551307678</v>
      </c>
      <c r="D3364" s="4">
        <v>0.636987471178331</v>
      </c>
      <c r="E3364" s="5" t="s">
        <v>571</v>
      </c>
    </row>
    <row r="3365" spans="1:5">
      <c r="A3365" s="1">
        <v>3364</v>
      </c>
      <c r="B3365" s="3">
        <v>-68.25</v>
      </c>
      <c r="C3365" s="3">
        <v>-20.4551307678</v>
      </c>
      <c r="D3365" s="4">
        <v>-0.288888792829831</v>
      </c>
      <c r="E3365" s="5" t="s">
        <v>568</v>
      </c>
    </row>
    <row r="3366" spans="1:5">
      <c r="A3366" s="1">
        <v>3365</v>
      </c>
      <c r="B3366" s="3">
        <v>-67.45</v>
      </c>
      <c r="C3366" s="3">
        <v>-20.7551307678</v>
      </c>
      <c r="D3366" s="4">
        <v>0.122510109879776</v>
      </c>
      <c r="E3366" s="5" t="s">
        <v>568</v>
      </c>
    </row>
    <row r="3367" spans="1:5">
      <c r="A3367" s="1">
        <v>3366</v>
      </c>
      <c r="B3367" s="3">
        <v>-68.45</v>
      </c>
      <c r="C3367" s="3">
        <v>-20.8551307678</v>
      </c>
      <c r="D3367" s="4">
        <v>0.687681013176529</v>
      </c>
      <c r="E3367" s="5" t="s">
        <v>568</v>
      </c>
    </row>
    <row r="3368" spans="1:5">
      <c r="A3368" s="1">
        <v>3367</v>
      </c>
      <c r="B3368" s="3">
        <v>-67.95</v>
      </c>
      <c r="C3368" s="3">
        <v>-20.8551307678</v>
      </c>
      <c r="D3368" s="4">
        <v>-0.0800043612516999</v>
      </c>
      <c r="E3368" s="5" t="s">
        <v>568</v>
      </c>
    </row>
    <row r="3369" spans="1:5">
      <c r="A3369" s="1">
        <v>3368</v>
      </c>
      <c r="B3369" s="3">
        <v>-67.55</v>
      </c>
      <c r="C3369" s="3">
        <v>-20.8551307678</v>
      </c>
      <c r="D3369" s="4">
        <v>0.14432420606173</v>
      </c>
      <c r="E3369" s="5" t="s">
        <v>568</v>
      </c>
    </row>
    <row r="3370" spans="1:5">
      <c r="A3370" s="1">
        <v>3369</v>
      </c>
      <c r="B3370" s="3">
        <v>-67.15</v>
      </c>
      <c r="C3370" s="3">
        <v>-21.2551307678</v>
      </c>
      <c r="D3370" s="4">
        <v>0.14432420606173</v>
      </c>
      <c r="E3370" s="5" t="s">
        <v>568</v>
      </c>
    </row>
    <row r="3371" spans="1:5">
      <c r="A3371" s="1">
        <v>3370</v>
      </c>
      <c r="B3371" s="3">
        <v>-68.05</v>
      </c>
      <c r="C3371" s="3">
        <v>-21.3551307678</v>
      </c>
      <c r="D3371" s="4">
        <v>0.687681013176529</v>
      </c>
      <c r="E3371" s="5" t="s">
        <v>568</v>
      </c>
    </row>
    <row r="3372" spans="1:5">
      <c r="A3372" s="1">
        <v>3371</v>
      </c>
      <c r="B3372" s="3">
        <v>-68.05</v>
      </c>
      <c r="C3372" s="3">
        <v>-21.4551307678</v>
      </c>
      <c r="D3372" s="4">
        <v>0.687681013176529</v>
      </c>
      <c r="E3372" s="5" t="s">
        <v>568</v>
      </c>
    </row>
    <row r="3373" spans="1:5">
      <c r="A3373" s="1">
        <v>3372</v>
      </c>
      <c r="B3373" s="3">
        <v>-66.95</v>
      </c>
      <c r="C3373" s="3">
        <v>-21.4551307678</v>
      </c>
      <c r="D3373" s="4">
        <v>0.417455831606646</v>
      </c>
      <c r="E3373" s="5" t="s">
        <v>568</v>
      </c>
    </row>
    <row r="3374" spans="1:5">
      <c r="A3374" s="1">
        <v>3373</v>
      </c>
      <c r="B3374" s="3">
        <v>-63.75</v>
      </c>
      <c r="C3374" s="3">
        <v>-20.7551307678</v>
      </c>
      <c r="D3374" s="4">
        <v>0.673155305485231</v>
      </c>
      <c r="E3374" s="5" t="s">
        <v>572</v>
      </c>
    </row>
    <row r="3375" spans="1:5">
      <c r="A3375" s="1">
        <v>3374</v>
      </c>
      <c r="B3375" s="3">
        <v>-64.75</v>
      </c>
      <c r="C3375" s="3">
        <v>-20.8551307678</v>
      </c>
      <c r="D3375" s="4">
        <v>0.199832977309398</v>
      </c>
      <c r="E3375" s="5" t="s">
        <v>566</v>
      </c>
    </row>
    <row r="3376" spans="1:5">
      <c r="A3376" s="1">
        <v>3375</v>
      </c>
      <c r="B3376" s="3">
        <v>-64.15</v>
      </c>
      <c r="C3376" s="3">
        <v>-20.9551307678</v>
      </c>
      <c r="D3376" s="4">
        <v>0.658337939420418</v>
      </c>
      <c r="E3376" s="5" t="s">
        <v>572</v>
      </c>
    </row>
    <row r="3377" spans="1:5">
      <c r="A3377" s="1">
        <v>3376</v>
      </c>
      <c r="B3377" s="3">
        <v>-63.85</v>
      </c>
      <c r="C3377" s="3">
        <v>-20.9551307678</v>
      </c>
      <c r="D3377" s="4">
        <v>0.90882339486912</v>
      </c>
      <c r="E3377" s="5" t="s">
        <v>572</v>
      </c>
    </row>
    <row r="3378" spans="1:5">
      <c r="A3378" s="1">
        <v>3377</v>
      </c>
      <c r="B3378" s="3">
        <v>-63.65</v>
      </c>
      <c r="C3378" s="3">
        <v>-20.9551307678</v>
      </c>
      <c r="D3378" s="4">
        <v>0.824546649004287</v>
      </c>
      <c r="E3378" s="5" t="s">
        <v>572</v>
      </c>
    </row>
    <row r="3379" spans="1:5">
      <c r="A3379" s="1">
        <v>3378</v>
      </c>
      <c r="B3379" s="3">
        <v>-63.75</v>
      </c>
      <c r="C3379" s="3">
        <v>-21.0551307678</v>
      </c>
      <c r="D3379" s="4">
        <v>0.859276338904297</v>
      </c>
      <c r="E3379" s="5" t="s">
        <v>572</v>
      </c>
    </row>
    <row r="3380" spans="1:5">
      <c r="A3380" s="1">
        <v>3379</v>
      </c>
      <c r="B3380" s="3">
        <v>-63.95</v>
      </c>
      <c r="C3380" s="3">
        <v>-21.1551307678</v>
      </c>
      <c r="D3380" s="4">
        <v>0.859276338904297</v>
      </c>
      <c r="E3380" s="5" t="s">
        <v>572</v>
      </c>
    </row>
    <row r="3381" spans="1:5">
      <c r="A3381" s="1">
        <v>3380</v>
      </c>
      <c r="B3381" s="3">
        <v>-63.65</v>
      </c>
      <c r="C3381" s="3">
        <v>-21.3551307678</v>
      </c>
      <c r="D3381" s="4">
        <v>0.658337939420418</v>
      </c>
      <c r="E3381" s="5" t="s">
        <v>572</v>
      </c>
    </row>
    <row r="3382" spans="1:5">
      <c r="A3382" s="1">
        <v>3381</v>
      </c>
      <c r="B3382" s="3">
        <v>-64.85</v>
      </c>
      <c r="C3382" s="3">
        <v>-21.5551307678</v>
      </c>
      <c r="D3382" s="4">
        <v>0.474295138489652</v>
      </c>
      <c r="E3382" s="5" t="s">
        <v>572</v>
      </c>
    </row>
    <row r="3383" spans="1:5">
      <c r="A3383" s="1">
        <v>3382</v>
      </c>
      <c r="B3383" s="3">
        <v>-67.75</v>
      </c>
      <c r="C3383" s="3">
        <v>-21.7551307678</v>
      </c>
      <c r="D3383" s="4">
        <v>-0.0138216644825997</v>
      </c>
      <c r="E3383" s="5" t="s">
        <v>568</v>
      </c>
    </row>
    <row r="3384" spans="1:5">
      <c r="A3384" s="1">
        <v>3383</v>
      </c>
      <c r="B3384" s="3">
        <v>-66.95</v>
      </c>
      <c r="C3384" s="3">
        <v>-21.7551307678</v>
      </c>
      <c r="D3384" s="4">
        <v>0.687681013176529</v>
      </c>
      <c r="E3384" s="5" t="s">
        <v>568</v>
      </c>
    </row>
    <row r="3385" spans="1:5">
      <c r="A3385" s="1">
        <v>3384</v>
      </c>
      <c r="B3385" s="3">
        <v>-67.05</v>
      </c>
      <c r="C3385" s="3">
        <v>-21.8551307678</v>
      </c>
      <c r="D3385" s="4">
        <v>0.687681013176529</v>
      </c>
      <c r="E3385" s="5" t="s">
        <v>568</v>
      </c>
    </row>
    <row r="3386" spans="1:5">
      <c r="A3386" s="1">
        <v>3385</v>
      </c>
      <c r="B3386" s="3">
        <v>-64.95</v>
      </c>
      <c r="C3386" s="3">
        <v>-21.8551307678</v>
      </c>
      <c r="D3386" s="4">
        <v>0.291726187660569</v>
      </c>
      <c r="E3386" s="5" t="s">
        <v>572</v>
      </c>
    </row>
    <row r="3387" spans="1:5">
      <c r="A3387" s="1">
        <v>3386</v>
      </c>
      <c r="B3387" s="3">
        <v>-67.95</v>
      </c>
      <c r="C3387" s="3">
        <v>-21.9551307678</v>
      </c>
      <c r="D3387" s="4">
        <v>0.250398212834028</v>
      </c>
      <c r="E3387" s="5" t="s">
        <v>568</v>
      </c>
    </row>
    <row r="3388" spans="1:5">
      <c r="A3388" s="1">
        <v>3387</v>
      </c>
      <c r="B3388" s="3">
        <v>-67.35</v>
      </c>
      <c r="C3388" s="3">
        <v>-21.9551307678</v>
      </c>
      <c r="D3388" s="4">
        <v>0.687681013176529</v>
      </c>
      <c r="E3388" s="5" t="s">
        <v>568</v>
      </c>
    </row>
    <row r="3389" spans="1:5">
      <c r="A3389" s="1">
        <v>3388</v>
      </c>
      <c r="B3389" s="3">
        <v>-66.95</v>
      </c>
      <c r="C3389" s="3">
        <v>-22.2551307678</v>
      </c>
      <c r="D3389" s="4">
        <v>0.687681013176529</v>
      </c>
      <c r="E3389" s="5" t="s">
        <v>568</v>
      </c>
    </row>
    <row r="3390" spans="1:5">
      <c r="A3390" s="1">
        <v>3389</v>
      </c>
      <c r="B3390" s="3">
        <v>-66.95</v>
      </c>
      <c r="C3390" s="3">
        <v>-22.4551307678</v>
      </c>
      <c r="D3390" s="4">
        <v>0.687681013176529</v>
      </c>
      <c r="E3390" s="5" t="s">
        <v>568</v>
      </c>
    </row>
    <row r="3391" spans="1:5">
      <c r="A3391" s="1">
        <v>3390</v>
      </c>
      <c r="B3391" s="3">
        <v>-64.35</v>
      </c>
      <c r="C3391" s="3">
        <v>-21.5551307678</v>
      </c>
      <c r="D3391" s="4">
        <v>0.763527317628992</v>
      </c>
      <c r="E3391" s="5" t="s">
        <v>572</v>
      </c>
    </row>
    <row r="3392" spans="1:5">
      <c r="A3392" s="1">
        <v>3391</v>
      </c>
      <c r="B3392" s="3">
        <v>-67.75</v>
      </c>
      <c r="C3392" s="3">
        <v>-22.5551307678</v>
      </c>
      <c r="D3392" s="4">
        <v>0.250398212834028</v>
      </c>
      <c r="E3392" s="5" t="s">
        <v>568</v>
      </c>
    </row>
    <row r="3393" spans="1:5">
      <c r="A3393" s="1">
        <v>3392</v>
      </c>
      <c r="B3393" s="3">
        <v>-67.15</v>
      </c>
      <c r="C3393" s="3">
        <v>-22.6551307678</v>
      </c>
      <c r="D3393" s="4">
        <v>0.687681013176529</v>
      </c>
      <c r="E3393" s="5" t="s">
        <v>568</v>
      </c>
    </row>
    <row r="3394" spans="1:5">
      <c r="A3394" s="1">
        <v>3393</v>
      </c>
      <c r="B3394" s="3">
        <v>15.95</v>
      </c>
      <c r="C3394" s="3">
        <v>45.1448692322</v>
      </c>
      <c r="D3394" s="4">
        <v>0.878347718797228</v>
      </c>
      <c r="E3394" s="5" t="s">
        <v>570</v>
      </c>
    </row>
    <row r="3395" spans="1:5">
      <c r="A3395" s="1">
        <v>3394</v>
      </c>
      <c r="B3395" s="3">
        <v>16.55</v>
      </c>
      <c r="C3395" s="3">
        <v>45.1448692322</v>
      </c>
      <c r="D3395" s="4">
        <v>0.740972685820752</v>
      </c>
      <c r="E3395" s="5" t="s">
        <v>570</v>
      </c>
    </row>
    <row r="3396" spans="1:5">
      <c r="A3396" s="1">
        <v>3395</v>
      </c>
      <c r="B3396" s="3">
        <v>17.25</v>
      </c>
      <c r="C3396" s="3">
        <v>45.1448692322</v>
      </c>
      <c r="D3396" s="4">
        <v>1.05570208501726</v>
      </c>
      <c r="E3396" s="5" t="s">
        <v>573</v>
      </c>
    </row>
    <row r="3397" spans="1:5">
      <c r="A3397" s="1">
        <v>3396</v>
      </c>
      <c r="B3397" s="3">
        <v>17.45</v>
      </c>
      <c r="C3397" s="3">
        <v>45.0448692322</v>
      </c>
      <c r="D3397" s="4">
        <v>0.0223428531648241</v>
      </c>
      <c r="E3397" s="5" t="s">
        <v>573</v>
      </c>
    </row>
    <row r="3398" spans="1:5">
      <c r="A3398" s="1">
        <v>3397</v>
      </c>
      <c r="B3398" s="3">
        <v>17.55</v>
      </c>
      <c r="C3398" s="3">
        <v>45.0448692322</v>
      </c>
      <c r="D3398" s="4">
        <v>0.604092129987635</v>
      </c>
      <c r="E3398" s="5" t="s">
        <v>573</v>
      </c>
    </row>
    <row r="3399" spans="1:5">
      <c r="A3399" s="1">
        <v>3398</v>
      </c>
      <c r="B3399" s="3">
        <v>18.15</v>
      </c>
      <c r="C3399" s="3">
        <v>45.0448692322</v>
      </c>
      <c r="D3399" s="4">
        <v>0.0924110599704707</v>
      </c>
      <c r="E3399" s="5" t="s">
        <v>573</v>
      </c>
    </row>
    <row r="3400" spans="1:5">
      <c r="A3400" s="1">
        <v>3399</v>
      </c>
      <c r="B3400" s="3">
        <v>18.45</v>
      </c>
      <c r="C3400" s="3">
        <v>45.0448692322</v>
      </c>
      <c r="D3400" s="4">
        <v>0.601817547645073</v>
      </c>
      <c r="E3400" s="5" t="s">
        <v>573</v>
      </c>
    </row>
    <row r="3401" spans="1:5">
      <c r="A3401" s="1">
        <v>3400</v>
      </c>
      <c r="B3401" s="3">
        <v>15.85</v>
      </c>
      <c r="C3401" s="3">
        <v>44.9448692322</v>
      </c>
      <c r="D3401" s="4">
        <v>0.785734875139886</v>
      </c>
      <c r="E3401" s="5" t="s">
        <v>570</v>
      </c>
    </row>
    <row r="3402" spans="1:5">
      <c r="A3402" s="1">
        <v>3401</v>
      </c>
      <c r="B3402" s="3">
        <v>16.65</v>
      </c>
      <c r="C3402" s="3">
        <v>44.9448692322</v>
      </c>
      <c r="D3402" s="4">
        <v>0.786028292471751</v>
      </c>
      <c r="E3402" s="5" t="s">
        <v>573</v>
      </c>
    </row>
    <row r="3403" spans="1:5">
      <c r="A3403" s="1">
        <v>3402</v>
      </c>
      <c r="B3403" s="3">
        <v>16.15</v>
      </c>
      <c r="C3403" s="3">
        <v>44.8448692322</v>
      </c>
      <c r="D3403" s="4">
        <v>0.80028239239373</v>
      </c>
      <c r="E3403" s="5" t="s">
        <v>570</v>
      </c>
    </row>
    <row r="3404" spans="1:5">
      <c r="A3404" s="1">
        <v>3403</v>
      </c>
      <c r="B3404" s="3">
        <v>18.65</v>
      </c>
      <c r="C3404" s="3">
        <v>44.8448692322</v>
      </c>
      <c r="D3404" s="4">
        <v>0.618174540574923</v>
      </c>
      <c r="E3404" s="5" t="s">
        <v>573</v>
      </c>
    </row>
    <row r="3405" spans="1:5">
      <c r="A3405" s="1">
        <v>3404</v>
      </c>
      <c r="B3405" s="3">
        <v>17.55</v>
      </c>
      <c r="C3405" s="3">
        <v>44.7448692322</v>
      </c>
      <c r="D3405" s="4">
        <v>1.20381244968769</v>
      </c>
      <c r="E3405" s="5" t="s">
        <v>573</v>
      </c>
    </row>
    <row r="3406" spans="1:5">
      <c r="A3406" s="1">
        <v>3405</v>
      </c>
      <c r="B3406" s="3">
        <v>18.05</v>
      </c>
      <c r="C3406" s="3">
        <v>44.7448692322</v>
      </c>
      <c r="D3406" s="4">
        <v>0.0475116206986036</v>
      </c>
      <c r="E3406" s="5" t="s">
        <v>573</v>
      </c>
    </row>
    <row r="3407" spans="1:5">
      <c r="A3407" s="1">
        <v>3406</v>
      </c>
      <c r="B3407" s="3">
        <v>16.65</v>
      </c>
      <c r="C3407" s="3">
        <v>44.6448692322</v>
      </c>
      <c r="D3407" s="4">
        <v>0.765859054952951</v>
      </c>
      <c r="E3407" s="5" t="s">
        <v>570</v>
      </c>
    </row>
    <row r="3408" spans="1:5">
      <c r="A3408" s="1">
        <v>3407</v>
      </c>
      <c r="B3408" s="3">
        <v>16.85</v>
      </c>
      <c r="C3408" s="3">
        <v>44.6448692322</v>
      </c>
      <c r="D3408" s="4">
        <v>0.654625334527461</v>
      </c>
      <c r="E3408" s="5" t="s">
        <v>573</v>
      </c>
    </row>
    <row r="3409" spans="1:5">
      <c r="A3409" s="1">
        <v>3408</v>
      </c>
      <c r="B3409" s="3">
        <v>16.95</v>
      </c>
      <c r="C3409" s="3">
        <v>44.6448692322</v>
      </c>
      <c r="D3409" s="4">
        <v>0.802068006060458</v>
      </c>
      <c r="E3409" s="5" t="s">
        <v>573</v>
      </c>
    </row>
    <row r="3410" spans="1:5">
      <c r="A3410" s="1">
        <v>3409</v>
      </c>
      <c r="B3410" s="3">
        <v>17.15</v>
      </c>
      <c r="C3410" s="3">
        <v>44.6448692322</v>
      </c>
      <c r="D3410" s="4">
        <v>0.637727311592282</v>
      </c>
      <c r="E3410" s="5" t="s">
        <v>573</v>
      </c>
    </row>
    <row r="3411" spans="1:5">
      <c r="A3411" s="1">
        <v>3410</v>
      </c>
      <c r="B3411" s="3">
        <v>17.95</v>
      </c>
      <c r="C3411" s="3">
        <v>44.6448692322</v>
      </c>
      <c r="D3411" s="4">
        <v>0.905244701026424</v>
      </c>
      <c r="E3411" s="5" t="s">
        <v>573</v>
      </c>
    </row>
    <row r="3412" spans="1:5">
      <c r="A3412" s="1">
        <v>3411</v>
      </c>
      <c r="B3412" s="3">
        <v>16.45</v>
      </c>
      <c r="C3412" s="3">
        <v>44.5448692322</v>
      </c>
      <c r="D3412" s="4">
        <v>0.788054785898875</v>
      </c>
      <c r="E3412" s="5" t="s">
        <v>570</v>
      </c>
    </row>
    <row r="3413" spans="1:5">
      <c r="A3413" s="1">
        <v>3412</v>
      </c>
      <c r="B3413" s="3">
        <v>16.35</v>
      </c>
      <c r="C3413" s="3">
        <v>44.3448692322</v>
      </c>
      <c r="D3413" s="4">
        <v>0.765859054952951</v>
      </c>
      <c r="E3413" s="5" t="s">
        <v>570</v>
      </c>
    </row>
    <row r="3414" spans="1:5">
      <c r="A3414" s="1">
        <v>3413</v>
      </c>
      <c r="B3414" s="3">
        <v>16.75</v>
      </c>
      <c r="C3414" s="3">
        <v>44.1448692322</v>
      </c>
      <c r="D3414" s="4">
        <v>0.72098012919433</v>
      </c>
      <c r="E3414" s="5" t="s">
        <v>570</v>
      </c>
    </row>
    <row r="3415" spans="1:5">
      <c r="A3415" s="1">
        <v>3414</v>
      </c>
      <c r="B3415" s="3">
        <v>17.65</v>
      </c>
      <c r="C3415" s="3">
        <v>44.1448692322</v>
      </c>
      <c r="D3415" s="4">
        <v>0.471864158810637</v>
      </c>
      <c r="E3415" s="5" t="s">
        <v>573</v>
      </c>
    </row>
    <row r="3416" spans="1:5">
      <c r="A3416" s="1">
        <v>3415</v>
      </c>
      <c r="B3416" s="3">
        <v>16.75</v>
      </c>
      <c r="C3416" s="3">
        <v>44.0448692322</v>
      </c>
      <c r="D3416" s="4">
        <v>0.456110831489133</v>
      </c>
      <c r="E3416" s="5" t="s">
        <v>570</v>
      </c>
    </row>
    <row r="3417" spans="1:5">
      <c r="A3417" s="1">
        <v>3416</v>
      </c>
      <c r="B3417" s="3">
        <v>17.45</v>
      </c>
      <c r="C3417" s="3">
        <v>43.9448692322</v>
      </c>
      <c r="D3417" s="4">
        <v>0.643615954671312</v>
      </c>
      <c r="E3417" s="5" t="s">
        <v>573</v>
      </c>
    </row>
    <row r="3418" spans="1:5">
      <c r="A3418" s="1">
        <v>3417</v>
      </c>
      <c r="B3418" s="3">
        <v>17.85</v>
      </c>
      <c r="C3418" s="3">
        <v>43.9448692322</v>
      </c>
      <c r="D3418" s="4">
        <v>0.732795240987234</v>
      </c>
      <c r="E3418" s="5" t="s">
        <v>573</v>
      </c>
    </row>
    <row r="3419" spans="1:5">
      <c r="A3419" s="1">
        <v>3418</v>
      </c>
      <c r="B3419" s="3">
        <v>18.45</v>
      </c>
      <c r="C3419" s="3">
        <v>43.9448692322</v>
      </c>
      <c r="D3419" s="4">
        <v>0.777850847638232</v>
      </c>
      <c r="E3419" s="5" t="s">
        <v>573</v>
      </c>
    </row>
    <row r="3420" spans="1:5">
      <c r="A3420" s="1">
        <v>3419</v>
      </c>
      <c r="B3420" s="3">
        <v>18.75</v>
      </c>
      <c r="C3420" s="3">
        <v>43.9448692322</v>
      </c>
      <c r="D3420" s="4">
        <v>0.84117109560651</v>
      </c>
      <c r="E3420" s="5" t="s">
        <v>573</v>
      </c>
    </row>
    <row r="3421" spans="1:5">
      <c r="A3421" s="1">
        <v>3420</v>
      </c>
      <c r="B3421" s="3">
        <v>16.75</v>
      </c>
      <c r="C3421" s="3">
        <v>43.8448692322</v>
      </c>
      <c r="D3421" s="4">
        <v>0.643615954671312</v>
      </c>
      <c r="E3421" s="5" t="s">
        <v>570</v>
      </c>
    </row>
    <row r="3422" spans="1:5">
      <c r="A3422" s="1">
        <v>3421</v>
      </c>
      <c r="B3422" s="3">
        <v>17.25</v>
      </c>
      <c r="C3422" s="3">
        <v>43.8448692322</v>
      </c>
      <c r="D3422" s="4">
        <v>0.705197791852633</v>
      </c>
      <c r="E3422" s="5" t="s">
        <v>573</v>
      </c>
    </row>
    <row r="3423" spans="1:5">
      <c r="A3423" s="1">
        <v>3422</v>
      </c>
      <c r="B3423" s="3">
        <v>18.35</v>
      </c>
      <c r="C3423" s="3">
        <v>43.8448692322</v>
      </c>
      <c r="D3423" s="4">
        <v>0.602128466725367</v>
      </c>
      <c r="E3423" s="5" t="s">
        <v>573</v>
      </c>
    </row>
    <row r="3424" spans="1:5">
      <c r="A3424" s="1">
        <v>3423</v>
      </c>
      <c r="B3424" s="3">
        <v>18.05</v>
      </c>
      <c r="C3424" s="3">
        <v>43.7448692322</v>
      </c>
      <c r="D3424" s="4">
        <v>0.731361647894998</v>
      </c>
      <c r="E3424" s="5" t="s">
        <v>573</v>
      </c>
    </row>
    <row r="3425" spans="1:5">
      <c r="A3425" s="1">
        <v>3424</v>
      </c>
      <c r="B3425" s="3">
        <v>19.05</v>
      </c>
      <c r="C3425" s="3">
        <v>43.7448692322</v>
      </c>
      <c r="D3425" s="4">
        <v>0.829152436183825</v>
      </c>
      <c r="E3425" s="5" t="s">
        <v>570</v>
      </c>
    </row>
    <row r="3426" spans="1:5">
      <c r="A3426" s="1">
        <v>3425</v>
      </c>
      <c r="B3426" s="3">
        <v>17.45</v>
      </c>
      <c r="C3426" s="3">
        <v>43.5448692322</v>
      </c>
      <c r="D3426" s="4">
        <v>0.250341274555311</v>
      </c>
      <c r="E3426" s="5" t="s">
        <v>570</v>
      </c>
    </row>
    <row r="3427" spans="1:5">
      <c r="A3427" s="1">
        <v>3426</v>
      </c>
      <c r="B3427" s="3">
        <v>17.65</v>
      </c>
      <c r="C3427" s="3">
        <v>43.5448692322</v>
      </c>
      <c r="D3427" s="4">
        <v>0.283796153158</v>
      </c>
      <c r="E3427" s="5" t="s">
        <v>570</v>
      </c>
    </row>
    <row r="3428" spans="1:5">
      <c r="A3428" s="1">
        <v>3427</v>
      </c>
      <c r="B3428" s="3">
        <v>18.05</v>
      </c>
      <c r="C3428" s="3">
        <v>43.5448692322</v>
      </c>
      <c r="D3428" s="4">
        <v>0.735128435437457</v>
      </c>
      <c r="E3428" s="5" t="s">
        <v>570</v>
      </c>
    </row>
    <row r="3429" spans="1:5">
      <c r="A3429" s="1">
        <v>3428</v>
      </c>
      <c r="B3429" s="3">
        <v>18.75</v>
      </c>
      <c r="C3429" s="3">
        <v>43.5448692322</v>
      </c>
      <c r="D3429" s="4">
        <v>0.944934335002223</v>
      </c>
      <c r="E3429" s="5" t="s">
        <v>570</v>
      </c>
    </row>
    <row r="3430" spans="1:5">
      <c r="A3430" s="1">
        <v>3429</v>
      </c>
      <c r="B3430" s="3">
        <v>17.75</v>
      </c>
      <c r="C3430" s="3">
        <v>43.3448692322</v>
      </c>
      <c r="D3430" s="4">
        <v>-0.103656321454243</v>
      </c>
      <c r="E3430" s="5" t="s">
        <v>570</v>
      </c>
    </row>
    <row r="3431" spans="1:5">
      <c r="A3431" s="1">
        <v>3430</v>
      </c>
      <c r="B3431" s="3">
        <v>18.95</v>
      </c>
      <c r="C3431" s="3">
        <v>43.3448692322</v>
      </c>
      <c r="D3431" s="4">
        <v>0.941178703671793</v>
      </c>
      <c r="E3431" s="5" t="s">
        <v>570</v>
      </c>
    </row>
    <row r="3432" spans="1:5">
      <c r="A3432" s="1">
        <v>3431</v>
      </c>
      <c r="B3432" s="3">
        <v>17.55</v>
      </c>
      <c r="C3432" s="3">
        <v>43.1448692322</v>
      </c>
      <c r="D3432" s="4">
        <v>7.01936215892868e-5</v>
      </c>
      <c r="E3432" s="5" t="s">
        <v>570</v>
      </c>
    </row>
    <row r="3433" spans="1:5">
      <c r="A3433" s="1">
        <v>3432</v>
      </c>
      <c r="B3433" s="3">
        <v>18.35</v>
      </c>
      <c r="C3433" s="3">
        <v>43.1448692322</v>
      </c>
      <c r="D3433" s="4">
        <v>0.617403377693085</v>
      </c>
      <c r="E3433" s="5" t="s">
        <v>570</v>
      </c>
    </row>
    <row r="3434" spans="1:5">
      <c r="A3434" s="1">
        <v>3433</v>
      </c>
      <c r="B3434" s="3">
        <v>18.15</v>
      </c>
      <c r="C3434" s="3">
        <v>42.8448692322</v>
      </c>
      <c r="D3434" s="4">
        <v>0.340653455373284</v>
      </c>
      <c r="E3434" s="5" t="s">
        <v>570</v>
      </c>
    </row>
    <row r="3435" spans="1:5">
      <c r="A3435" s="1">
        <v>3434</v>
      </c>
      <c r="B3435" s="3">
        <v>22.85</v>
      </c>
      <c r="C3435" s="3">
        <v>-18.1551307678</v>
      </c>
      <c r="D3435" s="4">
        <v>0.360127681204092</v>
      </c>
      <c r="E3435" s="5" t="s">
        <v>566</v>
      </c>
    </row>
    <row r="3436" spans="1:5">
      <c r="A3436" s="1">
        <v>3435</v>
      </c>
      <c r="B3436" s="3">
        <v>24.05</v>
      </c>
      <c r="C3436" s="3">
        <v>-18.1551307678</v>
      </c>
      <c r="D3436" s="4">
        <v>0.502927399615538</v>
      </c>
      <c r="E3436" s="5" t="s">
        <v>566</v>
      </c>
    </row>
    <row r="3437" spans="1:5">
      <c r="A3437" s="1">
        <v>3436</v>
      </c>
      <c r="B3437" s="3">
        <v>22.45</v>
      </c>
      <c r="C3437" s="3">
        <v>-18.2551307678</v>
      </c>
      <c r="D3437" s="4">
        <v>0.360127681204092</v>
      </c>
      <c r="E3437" s="5" t="s">
        <v>566</v>
      </c>
    </row>
    <row r="3438" spans="1:5">
      <c r="A3438" s="1">
        <v>3437</v>
      </c>
      <c r="B3438" s="3">
        <v>22.55</v>
      </c>
      <c r="C3438" s="3">
        <v>-18.2551307678</v>
      </c>
      <c r="D3438" s="4">
        <v>0.360127681204092</v>
      </c>
      <c r="E3438" s="5" t="s">
        <v>566</v>
      </c>
    </row>
    <row r="3439" spans="1:5">
      <c r="A3439" s="1">
        <v>3438</v>
      </c>
      <c r="B3439" s="3">
        <v>22.65</v>
      </c>
      <c r="C3439" s="3">
        <v>-18.2551307678</v>
      </c>
      <c r="D3439" s="4">
        <v>0.360127681204092</v>
      </c>
      <c r="E3439" s="5" t="s">
        <v>566</v>
      </c>
    </row>
    <row r="3440" spans="1:5">
      <c r="A3440" s="1">
        <v>3439</v>
      </c>
      <c r="B3440" s="3">
        <v>22.85</v>
      </c>
      <c r="C3440" s="3">
        <v>-18.2551307678</v>
      </c>
      <c r="D3440" s="4">
        <v>0.360127681204092</v>
      </c>
      <c r="E3440" s="5" t="s">
        <v>566</v>
      </c>
    </row>
    <row r="3441" spans="1:5">
      <c r="A3441" s="1">
        <v>3440</v>
      </c>
      <c r="B3441" s="3">
        <v>23.95</v>
      </c>
      <c r="C3441" s="3">
        <v>-18.2551307678</v>
      </c>
      <c r="D3441" s="4">
        <v>0.455946206140994</v>
      </c>
      <c r="E3441" s="5" t="s">
        <v>566</v>
      </c>
    </row>
    <row r="3442" spans="1:5">
      <c r="A3442" s="1">
        <v>3441</v>
      </c>
      <c r="B3442" s="3">
        <v>24.65</v>
      </c>
      <c r="C3442" s="3">
        <v>-18.2551307678</v>
      </c>
      <c r="D3442" s="4">
        <v>0.427064893382069</v>
      </c>
      <c r="E3442" s="5" t="s">
        <v>566</v>
      </c>
    </row>
    <row r="3443" spans="1:5">
      <c r="A3443" s="1">
        <v>3442</v>
      </c>
      <c r="B3443" s="3">
        <v>24.75</v>
      </c>
      <c r="C3443" s="3">
        <v>-18.2551307678</v>
      </c>
      <c r="D3443" s="4">
        <v>0.564618018213165</v>
      </c>
      <c r="E3443" s="5" t="s">
        <v>566</v>
      </c>
    </row>
    <row r="3444" spans="1:5">
      <c r="A3444" s="1">
        <v>3443</v>
      </c>
      <c r="B3444" s="3">
        <v>24.85</v>
      </c>
      <c r="C3444" s="3">
        <v>-17.8551307678</v>
      </c>
      <c r="D3444" s="4">
        <v>0.474046086856613</v>
      </c>
      <c r="E3444" s="5" t="s">
        <v>566</v>
      </c>
    </row>
    <row r="3445" spans="1:5">
      <c r="A3445" s="1">
        <v>3444</v>
      </c>
      <c r="B3445" s="3">
        <v>25.15</v>
      </c>
      <c r="C3445" s="3">
        <v>-17.8551307678</v>
      </c>
      <c r="D3445" s="4">
        <v>0.474046086856613</v>
      </c>
      <c r="E3445" s="5" t="s">
        <v>566</v>
      </c>
    </row>
    <row r="3446" spans="1:5">
      <c r="A3446" s="1">
        <v>3445</v>
      </c>
      <c r="B3446" s="3">
        <v>24.85</v>
      </c>
      <c r="C3446" s="3">
        <v>-18.1551307678</v>
      </c>
      <c r="D3446" s="4">
        <v>0.554827804295708</v>
      </c>
      <c r="E3446" s="5" t="s">
        <v>566</v>
      </c>
    </row>
    <row r="3447" spans="1:5">
      <c r="A3447" s="1">
        <v>3446</v>
      </c>
      <c r="B3447" s="3">
        <v>24.95</v>
      </c>
      <c r="C3447" s="3">
        <v>-18.1551307678</v>
      </c>
      <c r="D3447" s="4">
        <v>0.693702208121424</v>
      </c>
      <c r="E3447" s="5" t="s">
        <v>566</v>
      </c>
    </row>
    <row r="3448" spans="1:5">
      <c r="A3448" s="1">
        <v>3447</v>
      </c>
      <c r="B3448" s="3">
        <v>25.05</v>
      </c>
      <c r="C3448" s="3">
        <v>-18.1551307678</v>
      </c>
      <c r="D3448" s="4">
        <v>0.504025459420834</v>
      </c>
      <c r="E3448" s="5" t="s">
        <v>566</v>
      </c>
    </row>
    <row r="3449" spans="1:5">
      <c r="A3449" s="1">
        <v>3448</v>
      </c>
      <c r="B3449" s="3">
        <v>22.65</v>
      </c>
      <c r="C3449" s="3">
        <v>-18.3551307678</v>
      </c>
      <c r="D3449" s="4">
        <v>0.360127681204092</v>
      </c>
      <c r="E3449" s="5" t="s">
        <v>566</v>
      </c>
    </row>
    <row r="3450" spans="1:5">
      <c r="A3450" s="1">
        <v>3449</v>
      </c>
      <c r="B3450" s="3">
        <v>22.95</v>
      </c>
      <c r="C3450" s="3">
        <v>-18.3551307678</v>
      </c>
      <c r="D3450" s="4">
        <v>0.360127681204092</v>
      </c>
      <c r="E3450" s="5" t="s">
        <v>566</v>
      </c>
    </row>
    <row r="3451" spans="1:5">
      <c r="A3451" s="1">
        <v>3450</v>
      </c>
      <c r="B3451" s="3">
        <v>23.55</v>
      </c>
      <c r="C3451" s="3">
        <v>-18.3551307678</v>
      </c>
      <c r="D3451" s="4">
        <v>0.0671508837955124</v>
      </c>
      <c r="E3451" s="5" t="s">
        <v>566</v>
      </c>
    </row>
    <row r="3452" spans="1:5">
      <c r="A3452" s="1">
        <v>3451</v>
      </c>
      <c r="B3452" s="3">
        <v>23.85</v>
      </c>
      <c r="C3452" s="3">
        <v>-18.3551307678</v>
      </c>
      <c r="D3452" s="4">
        <v>0.455946206140994</v>
      </c>
      <c r="E3452" s="5" t="s">
        <v>566</v>
      </c>
    </row>
    <row r="3453" spans="1:5">
      <c r="A3453" s="1">
        <v>3452</v>
      </c>
      <c r="B3453" s="3">
        <v>24.15</v>
      </c>
      <c r="C3453" s="3">
        <v>-18.3551307678</v>
      </c>
      <c r="D3453" s="4">
        <v>0.427064893382069</v>
      </c>
      <c r="E3453" s="5" t="s">
        <v>566</v>
      </c>
    </row>
    <row r="3454" spans="1:5">
      <c r="A3454" s="1">
        <v>3453</v>
      </c>
      <c r="B3454" s="3">
        <v>21.65</v>
      </c>
      <c r="C3454" s="3">
        <v>-18.4551307678</v>
      </c>
      <c r="D3454" s="4">
        <v>0.148953948775589</v>
      </c>
      <c r="E3454" s="5" t="s">
        <v>566</v>
      </c>
    </row>
    <row r="3455" spans="1:5">
      <c r="A3455" s="1">
        <v>3454</v>
      </c>
      <c r="B3455" s="3">
        <v>21.95</v>
      </c>
      <c r="C3455" s="3">
        <v>-18.4551307678</v>
      </c>
      <c r="D3455" s="4">
        <v>0.581354580889711</v>
      </c>
      <c r="E3455" s="5" t="s">
        <v>566</v>
      </c>
    </row>
    <row r="3456" spans="1:5">
      <c r="A3456" s="1">
        <v>3455</v>
      </c>
      <c r="B3456" s="3">
        <v>22.05</v>
      </c>
      <c r="C3456" s="3">
        <v>-18.4551307678</v>
      </c>
      <c r="D3456" s="4">
        <v>0.990321958685328</v>
      </c>
      <c r="E3456" s="5" t="s">
        <v>566</v>
      </c>
    </row>
    <row r="3457" spans="1:5">
      <c r="A3457" s="1">
        <v>3456</v>
      </c>
      <c r="B3457" s="3">
        <v>23.15</v>
      </c>
      <c r="C3457" s="3">
        <v>-18.4551307678</v>
      </c>
      <c r="D3457" s="4">
        <v>0.531258246794554</v>
      </c>
      <c r="E3457" s="5" t="s">
        <v>566</v>
      </c>
    </row>
    <row r="3458" spans="1:5">
      <c r="A3458" s="1">
        <v>3457</v>
      </c>
      <c r="B3458" s="3">
        <v>22.05</v>
      </c>
      <c r="C3458" s="3">
        <v>-18.5551307678</v>
      </c>
      <c r="D3458" s="4">
        <v>0.581354580889711</v>
      </c>
      <c r="E3458" s="5" t="s">
        <v>566</v>
      </c>
    </row>
    <row r="3459" spans="1:5">
      <c r="A3459" s="1">
        <v>3458</v>
      </c>
      <c r="B3459" s="3">
        <v>22.15</v>
      </c>
      <c r="C3459" s="3">
        <v>-18.5551307678</v>
      </c>
      <c r="D3459" s="4">
        <v>0.990321958685328</v>
      </c>
      <c r="E3459" s="5" t="s">
        <v>566</v>
      </c>
    </row>
    <row r="3460" spans="1:5">
      <c r="A3460" s="1">
        <v>3459</v>
      </c>
      <c r="B3460" s="3">
        <v>24.05</v>
      </c>
      <c r="C3460" s="3">
        <v>-18.5551307678</v>
      </c>
      <c r="D3460" s="4">
        <v>0.206943320479137</v>
      </c>
      <c r="E3460" s="5" t="s">
        <v>566</v>
      </c>
    </row>
    <row r="3461" spans="1:5">
      <c r="A3461" s="1">
        <v>3460</v>
      </c>
      <c r="B3461" s="3">
        <v>21.85</v>
      </c>
      <c r="C3461" s="3">
        <v>-18.6551307678</v>
      </c>
      <c r="D3461" s="4">
        <v>0.373043863365028</v>
      </c>
      <c r="E3461" s="5" t="s">
        <v>566</v>
      </c>
    </row>
    <row r="3462" spans="1:5">
      <c r="A3462" s="1">
        <v>3461</v>
      </c>
      <c r="B3462" s="3">
        <v>22.15</v>
      </c>
      <c r="C3462" s="3">
        <v>-18.6551307678</v>
      </c>
      <c r="D3462" s="4">
        <v>1.06458728965374</v>
      </c>
      <c r="E3462" s="5" t="s">
        <v>566</v>
      </c>
    </row>
    <row r="3463" spans="1:5">
      <c r="A3463" s="1">
        <v>3462</v>
      </c>
      <c r="B3463" s="3">
        <v>22.65</v>
      </c>
      <c r="C3463" s="3">
        <v>-18.6551307678</v>
      </c>
      <c r="D3463" s="4">
        <v>0.584217595793532</v>
      </c>
      <c r="E3463" s="5" t="s">
        <v>566</v>
      </c>
    </row>
    <row r="3464" spans="1:5">
      <c r="A3464" s="1">
        <v>3463</v>
      </c>
      <c r="B3464" s="3">
        <v>23.35</v>
      </c>
      <c r="C3464" s="3">
        <v>-18.6551307678</v>
      </c>
      <c r="D3464" s="4">
        <v>0.455946206140994</v>
      </c>
      <c r="E3464" s="5" t="s">
        <v>566</v>
      </c>
    </row>
    <row r="3465" spans="1:5">
      <c r="A3465" s="1">
        <v>3464</v>
      </c>
      <c r="B3465" s="3">
        <v>21.55</v>
      </c>
      <c r="C3465" s="3">
        <v>-18.7551307678</v>
      </c>
      <c r="D3465" s="4">
        <v>0.373043863365028</v>
      </c>
      <c r="E3465" s="5" t="s">
        <v>566</v>
      </c>
    </row>
    <row r="3466" spans="1:5">
      <c r="A3466" s="1">
        <v>3465</v>
      </c>
      <c r="B3466" s="3">
        <v>22.25</v>
      </c>
      <c r="C3466" s="3">
        <v>-18.7551307678</v>
      </c>
      <c r="D3466" s="4">
        <v>1.06458728965374</v>
      </c>
      <c r="E3466" s="5" t="s">
        <v>566</v>
      </c>
    </row>
    <row r="3467" spans="1:5">
      <c r="A3467" s="1">
        <v>3466</v>
      </c>
      <c r="B3467" s="3">
        <v>23.35</v>
      </c>
      <c r="C3467" s="3">
        <v>-18.7551307678</v>
      </c>
      <c r="D3467" s="4">
        <v>0.680036120730434</v>
      </c>
      <c r="E3467" s="5" t="s">
        <v>566</v>
      </c>
    </row>
    <row r="3468" spans="1:5">
      <c r="A3468" s="1">
        <v>3467</v>
      </c>
      <c r="B3468" s="3">
        <v>22.35</v>
      </c>
      <c r="C3468" s="3">
        <v>-18.8551307678</v>
      </c>
      <c r="D3468" s="4">
        <v>1.06458728965374</v>
      </c>
      <c r="E3468" s="5" t="s">
        <v>566</v>
      </c>
    </row>
    <row r="3469" spans="1:5">
      <c r="A3469" s="1">
        <v>3468</v>
      </c>
      <c r="B3469" s="3">
        <v>22.45</v>
      </c>
      <c r="C3469" s="3">
        <v>-18.8551307678</v>
      </c>
      <c r="D3469" s="4">
        <v>0.659012563395056</v>
      </c>
      <c r="E3469" s="5" t="s">
        <v>566</v>
      </c>
    </row>
    <row r="3470" spans="1:5">
      <c r="A3470" s="1">
        <v>3469</v>
      </c>
      <c r="B3470" s="3">
        <v>22.65</v>
      </c>
      <c r="C3470" s="3">
        <v>-18.8551307678</v>
      </c>
      <c r="D3470" s="4">
        <v>0.283535555711323</v>
      </c>
      <c r="E3470" s="5" t="s">
        <v>566</v>
      </c>
    </row>
    <row r="3471" spans="1:5">
      <c r="A3471" s="1">
        <v>3470</v>
      </c>
      <c r="B3471" s="3">
        <v>22.75</v>
      </c>
      <c r="C3471" s="3">
        <v>-18.8551307678</v>
      </c>
      <c r="D3471" s="4">
        <v>0.283535555711323</v>
      </c>
      <c r="E3471" s="5" t="s">
        <v>566</v>
      </c>
    </row>
    <row r="3472" spans="1:5">
      <c r="A3472" s="1">
        <v>3471</v>
      </c>
      <c r="B3472" s="3">
        <v>23.85</v>
      </c>
      <c r="C3472" s="3">
        <v>-18.8551307678</v>
      </c>
      <c r="D3472" s="4">
        <v>0.584217595793532</v>
      </c>
      <c r="E3472" s="5" t="s">
        <v>566</v>
      </c>
    </row>
    <row r="3473" spans="1:5">
      <c r="A3473" s="1">
        <v>3472</v>
      </c>
      <c r="B3473" s="3">
        <v>21.95</v>
      </c>
      <c r="C3473" s="3">
        <v>-18.9551307678</v>
      </c>
      <c r="D3473" s="4">
        <v>0.479325615989977</v>
      </c>
      <c r="E3473" s="5" t="s">
        <v>566</v>
      </c>
    </row>
    <row r="3474" spans="1:5">
      <c r="A3474" s="1">
        <v>3473</v>
      </c>
      <c r="B3474" s="3">
        <v>22.45</v>
      </c>
      <c r="C3474" s="3">
        <v>-18.9551307678</v>
      </c>
      <c r="D3474" s="4">
        <v>0.835927742244603</v>
      </c>
      <c r="E3474" s="5" t="s">
        <v>566</v>
      </c>
    </row>
    <row r="3475" spans="1:5">
      <c r="A3475" s="1">
        <v>3474</v>
      </c>
      <c r="B3475" s="3">
        <v>22.55</v>
      </c>
      <c r="C3475" s="3">
        <v>-18.9551307678</v>
      </c>
      <c r="D3475" s="4">
        <v>0.835927742244603</v>
      </c>
      <c r="E3475" s="5" t="s">
        <v>566</v>
      </c>
    </row>
    <row r="3476" spans="1:5">
      <c r="A3476" s="1">
        <v>3475</v>
      </c>
      <c r="B3476" s="3">
        <v>23.35</v>
      </c>
      <c r="C3476" s="3">
        <v>-18.9551307678</v>
      </c>
      <c r="D3476" s="4">
        <v>0.680036120730434</v>
      </c>
      <c r="E3476" s="5" t="s">
        <v>566</v>
      </c>
    </row>
    <row r="3477" spans="1:5">
      <c r="A3477" s="1">
        <v>3476</v>
      </c>
      <c r="B3477" s="3">
        <v>23.55</v>
      </c>
      <c r="C3477" s="3">
        <v>-18.9551307678</v>
      </c>
      <c r="D3477" s="4">
        <v>0.680036120730434</v>
      </c>
      <c r="E3477" s="5" t="s">
        <v>566</v>
      </c>
    </row>
    <row r="3478" spans="1:5">
      <c r="A3478" s="1">
        <v>3477</v>
      </c>
      <c r="B3478" s="3">
        <v>22.45</v>
      </c>
      <c r="C3478" s="3">
        <v>-19.0551307678</v>
      </c>
      <c r="D3478" s="4">
        <v>0.659012563395056</v>
      </c>
      <c r="E3478" s="5" t="s">
        <v>566</v>
      </c>
    </row>
    <row r="3479" spans="1:5">
      <c r="A3479" s="1">
        <v>3478</v>
      </c>
      <c r="B3479" s="3">
        <v>22.75</v>
      </c>
      <c r="C3479" s="3">
        <v>-19.0551307678</v>
      </c>
      <c r="D3479" s="4">
        <v>0.659012563395056</v>
      </c>
      <c r="E3479" s="5" t="s">
        <v>566</v>
      </c>
    </row>
    <row r="3480" spans="1:5">
      <c r="A3480" s="1">
        <v>3479</v>
      </c>
      <c r="B3480" s="3">
        <v>22.85</v>
      </c>
      <c r="C3480" s="3">
        <v>-19.0551307678</v>
      </c>
      <c r="D3480" s="4">
        <v>0.614491812032165</v>
      </c>
      <c r="E3480" s="5" t="s">
        <v>566</v>
      </c>
    </row>
    <row r="3481" spans="1:5">
      <c r="A3481" s="1">
        <v>3480</v>
      </c>
      <c r="B3481" s="3">
        <v>22.95</v>
      </c>
      <c r="C3481" s="3">
        <v>-19.0551307678</v>
      </c>
      <c r="D3481" s="4">
        <v>0.689066647559956</v>
      </c>
      <c r="E3481" s="5" t="s">
        <v>566</v>
      </c>
    </row>
    <row r="3482" spans="1:5">
      <c r="A3482" s="1">
        <v>3481</v>
      </c>
      <c r="B3482" s="3">
        <v>21.55</v>
      </c>
      <c r="C3482" s="3">
        <v>-19.1551307678</v>
      </c>
      <c r="D3482" s="4">
        <v>0.479325615989977</v>
      </c>
      <c r="E3482" s="5" t="s">
        <v>566</v>
      </c>
    </row>
    <row r="3483" spans="1:5">
      <c r="A3483" s="1">
        <v>3482</v>
      </c>
      <c r="B3483" s="3">
        <v>22.45</v>
      </c>
      <c r="C3483" s="3">
        <v>-19.1551307678</v>
      </c>
      <c r="D3483" s="4">
        <v>0.659012563395056</v>
      </c>
      <c r="E3483" s="5" t="s">
        <v>566</v>
      </c>
    </row>
    <row r="3484" spans="1:5">
      <c r="A3484" s="1">
        <v>3483</v>
      </c>
      <c r="B3484" s="3">
        <v>22.55</v>
      </c>
      <c r="C3484" s="3">
        <v>-19.1551307678</v>
      </c>
      <c r="D3484" s="4">
        <v>0.649774056459713</v>
      </c>
      <c r="E3484" s="5" t="s">
        <v>566</v>
      </c>
    </row>
    <row r="3485" spans="1:5">
      <c r="A3485" s="1">
        <v>3484</v>
      </c>
      <c r="B3485" s="3">
        <v>22.65</v>
      </c>
      <c r="C3485" s="3">
        <v>-19.1551307678</v>
      </c>
      <c r="D3485" s="4">
        <v>0.659012563395056</v>
      </c>
      <c r="E3485" s="5" t="s">
        <v>566</v>
      </c>
    </row>
    <row r="3486" spans="1:5">
      <c r="A3486" s="1">
        <v>3485</v>
      </c>
      <c r="B3486" s="3">
        <v>22.75</v>
      </c>
      <c r="C3486" s="3">
        <v>-19.1551307678</v>
      </c>
      <c r="D3486" s="4">
        <v>0.283535555711323</v>
      </c>
      <c r="E3486" s="5" t="s">
        <v>566</v>
      </c>
    </row>
    <row r="3487" spans="1:5">
      <c r="A3487" s="1">
        <v>3486</v>
      </c>
      <c r="B3487" s="3">
        <v>22.85</v>
      </c>
      <c r="C3487" s="3">
        <v>-19.1551307678</v>
      </c>
      <c r="D3487" s="4">
        <v>0.264779789037168</v>
      </c>
      <c r="E3487" s="5" t="s">
        <v>566</v>
      </c>
    </row>
    <row r="3488" spans="1:5">
      <c r="A3488" s="1">
        <v>3487</v>
      </c>
      <c r="B3488" s="3">
        <v>22.95</v>
      </c>
      <c r="C3488" s="3">
        <v>-19.1551307678</v>
      </c>
      <c r="D3488" s="4">
        <v>0.632295240167955</v>
      </c>
      <c r="E3488" s="5" t="s">
        <v>566</v>
      </c>
    </row>
    <row r="3489" spans="1:5">
      <c r="A3489" s="1">
        <v>3488</v>
      </c>
      <c r="B3489" s="3">
        <v>23.15</v>
      </c>
      <c r="C3489" s="3">
        <v>-19.1551307678</v>
      </c>
      <c r="D3489" s="4">
        <v>0.632295240167955</v>
      </c>
      <c r="E3489" s="5" t="s">
        <v>566</v>
      </c>
    </row>
    <row r="3490" spans="1:5">
      <c r="A3490" s="1">
        <v>3489</v>
      </c>
      <c r="B3490" s="3">
        <v>22.05</v>
      </c>
      <c r="C3490" s="3">
        <v>-19.2551307678</v>
      </c>
      <c r="D3490" s="4">
        <v>0.373043863365028</v>
      </c>
      <c r="E3490" s="5" t="s">
        <v>566</v>
      </c>
    </row>
    <row r="3491" spans="1:5">
      <c r="A3491" s="1">
        <v>3490</v>
      </c>
      <c r="B3491" s="3">
        <v>22.45</v>
      </c>
      <c r="C3491" s="3">
        <v>-19.2551307678</v>
      </c>
      <c r="D3491" s="4">
        <v>0.835927742244603</v>
      </c>
      <c r="E3491" s="5" t="s">
        <v>566</v>
      </c>
    </row>
    <row r="3492" spans="1:5">
      <c r="A3492" s="1">
        <v>3491</v>
      </c>
      <c r="B3492" s="3">
        <v>22.55</v>
      </c>
      <c r="C3492" s="3">
        <v>-19.2551307678</v>
      </c>
      <c r="D3492" s="4">
        <v>0.659012563395056</v>
      </c>
      <c r="E3492" s="5" t="s">
        <v>566</v>
      </c>
    </row>
    <row r="3493" spans="1:5">
      <c r="A3493" s="1">
        <v>3492</v>
      </c>
      <c r="B3493" s="3">
        <v>22.65</v>
      </c>
      <c r="C3493" s="3">
        <v>-19.2551307678</v>
      </c>
      <c r="D3493" s="4">
        <v>0.678456058212539</v>
      </c>
      <c r="E3493" s="5" t="s">
        <v>566</v>
      </c>
    </row>
    <row r="3494" spans="1:5">
      <c r="A3494" s="1">
        <v>3493</v>
      </c>
      <c r="B3494" s="3">
        <v>22.75</v>
      </c>
      <c r="C3494" s="3">
        <v>-19.2551307678</v>
      </c>
      <c r="D3494" s="4">
        <v>0.678456058212539</v>
      </c>
      <c r="E3494" s="5" t="s">
        <v>566</v>
      </c>
    </row>
    <row r="3495" spans="1:5">
      <c r="A3495" s="1">
        <v>3494</v>
      </c>
      <c r="B3495" s="3">
        <v>23.15</v>
      </c>
      <c r="C3495" s="3">
        <v>-19.2551307678</v>
      </c>
      <c r="D3495" s="4">
        <v>0.632295240167955</v>
      </c>
      <c r="E3495" s="5" t="s">
        <v>566</v>
      </c>
    </row>
    <row r="3496" spans="1:5">
      <c r="A3496" s="1">
        <v>3495</v>
      </c>
      <c r="B3496" s="3">
        <v>24.85</v>
      </c>
      <c r="C3496" s="3">
        <v>-18.3551307678</v>
      </c>
      <c r="D3496" s="4">
        <v>0.565939297207785</v>
      </c>
      <c r="E3496" s="5" t="s">
        <v>566</v>
      </c>
    </row>
    <row r="3497" spans="1:5">
      <c r="A3497" s="1">
        <v>3496</v>
      </c>
      <c r="B3497" s="3">
        <v>25.25</v>
      </c>
      <c r="C3497" s="3">
        <v>-18.3551307678</v>
      </c>
      <c r="D3497" s="4">
        <v>0.504025459420834</v>
      </c>
      <c r="E3497" s="5" t="s">
        <v>566</v>
      </c>
    </row>
    <row r="3498" spans="1:5">
      <c r="A3498" s="1">
        <v>3497</v>
      </c>
      <c r="B3498" s="3">
        <v>25.35</v>
      </c>
      <c r="C3498" s="3">
        <v>-18.3551307678</v>
      </c>
      <c r="D3498" s="4">
        <v>0.365151055595118</v>
      </c>
      <c r="E3498" s="5" t="s">
        <v>566</v>
      </c>
    </row>
    <row r="3499" spans="1:5">
      <c r="A3499" s="1">
        <v>3498</v>
      </c>
      <c r="B3499" s="3">
        <v>24.85</v>
      </c>
      <c r="C3499" s="3">
        <v>-18.4551307678</v>
      </c>
      <c r="D3499" s="4">
        <v>0.348654689002529</v>
      </c>
      <c r="E3499" s="5" t="s">
        <v>566</v>
      </c>
    </row>
    <row r="3500" spans="1:5">
      <c r="A3500" s="1">
        <v>3499</v>
      </c>
      <c r="B3500" s="3">
        <v>25.35</v>
      </c>
      <c r="C3500" s="3">
        <v>-18.6551307678</v>
      </c>
      <c r="D3500" s="4">
        <v>0.530817494248615</v>
      </c>
      <c r="E3500" s="5" t="s">
        <v>566</v>
      </c>
    </row>
    <row r="3501" spans="1:5">
      <c r="A3501" s="1">
        <v>3500</v>
      </c>
      <c r="B3501" s="3">
        <v>25.05</v>
      </c>
      <c r="C3501" s="3">
        <v>-18.8551307678</v>
      </c>
      <c r="D3501" s="4">
        <v>0.348654689002529</v>
      </c>
      <c r="E3501" s="5" t="s">
        <v>566</v>
      </c>
    </row>
    <row r="3502" spans="1:5">
      <c r="A3502" s="1">
        <v>3501</v>
      </c>
      <c r="B3502" s="3">
        <v>24.85</v>
      </c>
      <c r="C3502" s="3">
        <v>-19.0551307678</v>
      </c>
      <c r="D3502" s="4">
        <v>0.651154807971509</v>
      </c>
      <c r="E3502" s="5" t="s">
        <v>566</v>
      </c>
    </row>
    <row r="3503" spans="1:5">
      <c r="A3503" s="1">
        <v>3502</v>
      </c>
      <c r="B3503" s="3">
        <v>25.55</v>
      </c>
      <c r="C3503" s="3">
        <v>-19.1551307678</v>
      </c>
      <c r="D3503" s="4">
        <v>0.391134103907357</v>
      </c>
      <c r="E3503" s="5" t="s">
        <v>566</v>
      </c>
    </row>
    <row r="3504" spans="1:5">
      <c r="A3504" s="1">
        <v>3503</v>
      </c>
      <c r="B3504" s="3">
        <v>25.65</v>
      </c>
      <c r="C3504" s="3">
        <v>-19.2551307678</v>
      </c>
      <c r="D3504" s="4">
        <v>0.584217595793532</v>
      </c>
      <c r="E3504" s="5" t="s">
        <v>566</v>
      </c>
    </row>
    <row r="3505" spans="1:5">
      <c r="A3505" s="1">
        <v>3504</v>
      </c>
      <c r="B3505" s="3">
        <v>25.75</v>
      </c>
      <c r="C3505" s="3">
        <v>-19.2551307678</v>
      </c>
      <c r="D3505" s="4">
        <v>0.584217595793532</v>
      </c>
      <c r="E3505" s="5" t="s">
        <v>566</v>
      </c>
    </row>
    <row r="3506" spans="1:5">
      <c r="A3506" s="1">
        <v>3505</v>
      </c>
      <c r="B3506" s="3">
        <v>21.25</v>
      </c>
      <c r="C3506" s="3">
        <v>-19.3551307678</v>
      </c>
      <c r="D3506" s="4">
        <v>0.5207627929821</v>
      </c>
      <c r="E3506" s="5" t="s">
        <v>566</v>
      </c>
    </row>
    <row r="3507" spans="1:5">
      <c r="A3507" s="1">
        <v>3506</v>
      </c>
      <c r="B3507" s="3">
        <v>21.65</v>
      </c>
      <c r="C3507" s="3">
        <v>-19.3551307678</v>
      </c>
      <c r="D3507" s="4">
        <v>0.479325615989977</v>
      </c>
      <c r="E3507" s="5" t="s">
        <v>566</v>
      </c>
    </row>
    <row r="3508" spans="1:5">
      <c r="A3508" s="1">
        <v>3507</v>
      </c>
      <c r="B3508" s="3">
        <v>22.55</v>
      </c>
      <c r="C3508" s="3">
        <v>-19.3551307678</v>
      </c>
      <c r="D3508" s="4">
        <v>0.659012563395056</v>
      </c>
      <c r="E3508" s="5" t="s">
        <v>566</v>
      </c>
    </row>
    <row r="3509" spans="1:5">
      <c r="A3509" s="1">
        <v>3508</v>
      </c>
      <c r="B3509" s="3">
        <v>22.65</v>
      </c>
      <c r="C3509" s="3">
        <v>-19.3551307678</v>
      </c>
      <c r="D3509" s="4">
        <v>0.659012563395056</v>
      </c>
      <c r="E3509" s="5" t="s">
        <v>566</v>
      </c>
    </row>
    <row r="3510" spans="1:5">
      <c r="A3510" s="1">
        <v>3509</v>
      </c>
      <c r="B3510" s="3">
        <v>22.75</v>
      </c>
      <c r="C3510" s="3">
        <v>-19.3551307678</v>
      </c>
      <c r="D3510" s="4">
        <v>0.659012563395056</v>
      </c>
      <c r="E3510" s="5" t="s">
        <v>566</v>
      </c>
    </row>
    <row r="3511" spans="1:5">
      <c r="A3511" s="1">
        <v>3510</v>
      </c>
      <c r="B3511" s="3">
        <v>22.85</v>
      </c>
      <c r="C3511" s="3">
        <v>-19.3551307678</v>
      </c>
      <c r="D3511" s="4">
        <v>0.659012563395056</v>
      </c>
      <c r="E3511" s="5" t="s">
        <v>566</v>
      </c>
    </row>
    <row r="3512" spans="1:5">
      <c r="A3512" s="1">
        <v>3511</v>
      </c>
      <c r="B3512" s="3">
        <v>23.45</v>
      </c>
      <c r="C3512" s="3">
        <v>-19.3551307678</v>
      </c>
      <c r="D3512" s="4">
        <v>0.291240798384952</v>
      </c>
      <c r="E3512" s="5" t="s">
        <v>566</v>
      </c>
    </row>
    <row r="3513" spans="1:5">
      <c r="A3513" s="1">
        <v>3512</v>
      </c>
      <c r="B3513" s="3">
        <v>22.75</v>
      </c>
      <c r="C3513" s="3">
        <v>-19.4551307678</v>
      </c>
      <c r="D3513" s="4">
        <v>0.19761095278191</v>
      </c>
      <c r="E3513" s="5" t="s">
        <v>566</v>
      </c>
    </row>
    <row r="3514" spans="1:5">
      <c r="A3514" s="1">
        <v>3513</v>
      </c>
      <c r="B3514" s="3">
        <v>22.85</v>
      </c>
      <c r="C3514" s="3">
        <v>-19.4551307678</v>
      </c>
      <c r="D3514" s="4">
        <v>0.689066647559956</v>
      </c>
      <c r="E3514" s="5" t="s">
        <v>566</v>
      </c>
    </row>
    <row r="3515" spans="1:5">
      <c r="A3515" s="1">
        <v>3514</v>
      </c>
      <c r="B3515" s="3">
        <v>22.75</v>
      </c>
      <c r="C3515" s="3">
        <v>-19.5551307678</v>
      </c>
      <c r="D3515" s="4">
        <v>0.322247221088217</v>
      </c>
      <c r="E3515" s="5" t="s">
        <v>566</v>
      </c>
    </row>
    <row r="3516" spans="1:5">
      <c r="A3516" s="1">
        <v>3515</v>
      </c>
      <c r="B3516" s="3">
        <v>22.85</v>
      </c>
      <c r="C3516" s="3">
        <v>-19.5551307678</v>
      </c>
      <c r="D3516" s="4">
        <v>0.689066647559956</v>
      </c>
      <c r="E3516" s="5" t="s">
        <v>566</v>
      </c>
    </row>
    <row r="3517" spans="1:5">
      <c r="A3517" s="1">
        <v>3516</v>
      </c>
      <c r="B3517" s="3">
        <v>22.95</v>
      </c>
      <c r="C3517" s="3">
        <v>-19.5551307678</v>
      </c>
      <c r="D3517" s="4">
        <v>0.322247221088217</v>
      </c>
      <c r="E3517" s="5" t="s">
        <v>566</v>
      </c>
    </row>
    <row r="3518" spans="1:5">
      <c r="A3518" s="1">
        <v>3517</v>
      </c>
      <c r="B3518" s="3">
        <v>23.05</v>
      </c>
      <c r="C3518" s="3">
        <v>-19.5551307678</v>
      </c>
      <c r="D3518" s="4">
        <v>0.689066647559956</v>
      </c>
      <c r="E3518" s="5" t="s">
        <v>566</v>
      </c>
    </row>
    <row r="3519" spans="1:5">
      <c r="A3519" s="1">
        <v>3518</v>
      </c>
      <c r="B3519" s="3">
        <v>21.05</v>
      </c>
      <c r="C3519" s="3">
        <v>-19.6551307678</v>
      </c>
      <c r="D3519" s="4">
        <v>0.423904015871202</v>
      </c>
      <c r="E3519" s="5" t="s">
        <v>566</v>
      </c>
    </row>
    <row r="3520" spans="1:5">
      <c r="A3520" s="1">
        <v>3519</v>
      </c>
      <c r="B3520" s="3">
        <v>21.35</v>
      </c>
      <c r="C3520" s="3">
        <v>-19.7551307678</v>
      </c>
      <c r="D3520" s="4">
        <v>0.5207627929821</v>
      </c>
      <c r="E3520" s="5" t="s">
        <v>566</v>
      </c>
    </row>
    <row r="3521" spans="1:5">
      <c r="A3521" s="1">
        <v>3520</v>
      </c>
      <c r="B3521" s="3">
        <v>21.85</v>
      </c>
      <c r="C3521" s="3">
        <v>-19.7551307678</v>
      </c>
      <c r="D3521" s="4">
        <v>0.398429596097368</v>
      </c>
      <c r="E3521" s="5" t="s">
        <v>566</v>
      </c>
    </row>
    <row r="3522" spans="1:5">
      <c r="A3522" s="1">
        <v>3521</v>
      </c>
      <c r="B3522" s="3">
        <v>22.85</v>
      </c>
      <c r="C3522" s="3">
        <v>-19.7551307678</v>
      </c>
      <c r="D3522" s="4">
        <v>0.347632953820556</v>
      </c>
      <c r="E3522" s="5" t="s">
        <v>566</v>
      </c>
    </row>
    <row r="3523" spans="1:5">
      <c r="A3523" s="1">
        <v>3522</v>
      </c>
      <c r="B3523" s="3">
        <v>24.65</v>
      </c>
      <c r="C3523" s="3">
        <v>-19.7551307678</v>
      </c>
      <c r="D3523" s="4">
        <v>0.373043863365028</v>
      </c>
      <c r="E3523" s="5" t="s">
        <v>566</v>
      </c>
    </row>
    <row r="3524" spans="1:5">
      <c r="A3524" s="1">
        <v>3523</v>
      </c>
      <c r="B3524" s="3">
        <v>23.95</v>
      </c>
      <c r="C3524" s="3">
        <v>-19.8551307678</v>
      </c>
      <c r="D3524" s="4">
        <v>0.379481394584525</v>
      </c>
      <c r="E3524" s="5" t="s">
        <v>566</v>
      </c>
    </row>
    <row r="3525" spans="1:5">
      <c r="A3525" s="1">
        <v>3524</v>
      </c>
      <c r="B3525" s="3">
        <v>22.85</v>
      </c>
      <c r="C3525" s="3">
        <v>-20.1551307678</v>
      </c>
      <c r="D3525" s="4">
        <v>0.398429596097368</v>
      </c>
      <c r="E3525" s="5" t="s">
        <v>566</v>
      </c>
    </row>
    <row r="3526" spans="1:5">
      <c r="A3526" s="1">
        <v>3525</v>
      </c>
      <c r="B3526" s="3">
        <v>24.45</v>
      </c>
      <c r="C3526" s="3">
        <v>-20.1551307678</v>
      </c>
      <c r="D3526" s="4">
        <v>0.398429596097368</v>
      </c>
      <c r="E3526" s="5" t="s">
        <v>566</v>
      </c>
    </row>
    <row r="3527" spans="1:5">
      <c r="A3527" s="1">
        <v>3526</v>
      </c>
      <c r="B3527" s="3">
        <v>24.15</v>
      </c>
      <c r="C3527" s="3">
        <v>-20.3551307678</v>
      </c>
      <c r="D3527" s="4">
        <v>0.398429596097368</v>
      </c>
      <c r="E3527" s="5" t="s">
        <v>566</v>
      </c>
    </row>
    <row r="3528" spans="1:5">
      <c r="A3528" s="1">
        <v>3527</v>
      </c>
      <c r="B3528" s="3">
        <v>25.65</v>
      </c>
      <c r="C3528" s="3">
        <v>-19.4551307678</v>
      </c>
      <c r="D3528" s="4">
        <v>0.584217595793532</v>
      </c>
      <c r="E3528" s="5" t="s">
        <v>566</v>
      </c>
    </row>
    <row r="3529" spans="1:5">
      <c r="A3529" s="1">
        <v>3528</v>
      </c>
      <c r="B3529" s="3">
        <v>26.05</v>
      </c>
      <c r="C3529" s="3">
        <v>-19.4551307678</v>
      </c>
      <c r="D3529" s="4">
        <v>0.373043863365028</v>
      </c>
      <c r="E3529" s="5" t="s">
        <v>566</v>
      </c>
    </row>
    <row r="3530" spans="1:5">
      <c r="A3530" s="1">
        <v>3529</v>
      </c>
      <c r="B3530" s="3">
        <v>25.85</v>
      </c>
      <c r="C3530" s="3">
        <v>-19.5551307678</v>
      </c>
      <c r="D3530" s="4">
        <v>0.584217595793532</v>
      </c>
      <c r="E3530" s="5" t="s">
        <v>566</v>
      </c>
    </row>
    <row r="3531" spans="1:5">
      <c r="A3531" s="1">
        <v>3530</v>
      </c>
      <c r="B3531" s="3">
        <v>24.95</v>
      </c>
      <c r="C3531" s="3">
        <v>-19.6551307678</v>
      </c>
      <c r="D3531" s="4">
        <v>0.584217595793532</v>
      </c>
      <c r="E3531" s="5" t="s">
        <v>566</v>
      </c>
    </row>
    <row r="3532" spans="1:5">
      <c r="A3532" s="1">
        <v>3531</v>
      </c>
      <c r="B3532" s="3">
        <v>25.75</v>
      </c>
      <c r="C3532" s="3">
        <v>-19.6551307678</v>
      </c>
      <c r="D3532" s="4">
        <v>0.584217595793532</v>
      </c>
      <c r="E3532" s="5" t="s">
        <v>566</v>
      </c>
    </row>
    <row r="3533" spans="1:5">
      <c r="A3533" s="1">
        <v>3532</v>
      </c>
      <c r="B3533" s="3">
        <v>25.95</v>
      </c>
      <c r="C3533" s="3">
        <v>-19.6551307678</v>
      </c>
      <c r="D3533" s="4">
        <v>0.584217595793532</v>
      </c>
      <c r="E3533" s="5" t="s">
        <v>566</v>
      </c>
    </row>
    <row r="3534" spans="1:5">
      <c r="A3534" s="1">
        <v>3533</v>
      </c>
      <c r="B3534" s="3">
        <v>26.15</v>
      </c>
      <c r="C3534" s="3">
        <v>-19.6551307678</v>
      </c>
      <c r="D3534" s="4">
        <v>0.584217595793532</v>
      </c>
      <c r="E3534" s="5" t="s">
        <v>566</v>
      </c>
    </row>
    <row r="3535" spans="1:5">
      <c r="A3535" s="1">
        <v>3534</v>
      </c>
      <c r="B3535" s="3">
        <v>26.25</v>
      </c>
      <c r="C3535" s="3">
        <v>-19.6551307678</v>
      </c>
      <c r="D3535" s="4">
        <v>0.584217595793532</v>
      </c>
      <c r="E3535" s="5" t="s">
        <v>566</v>
      </c>
    </row>
    <row r="3536" spans="1:5">
      <c r="A3536" s="1">
        <v>3535</v>
      </c>
      <c r="B3536" s="3">
        <v>25.25</v>
      </c>
      <c r="C3536" s="3">
        <v>-19.7551307678</v>
      </c>
      <c r="D3536" s="4">
        <v>0.584217595793532</v>
      </c>
      <c r="E3536" s="5" t="s">
        <v>566</v>
      </c>
    </row>
    <row r="3537" spans="1:5">
      <c r="A3537" s="1">
        <v>3536</v>
      </c>
      <c r="B3537" s="3">
        <v>26.35</v>
      </c>
      <c r="C3537" s="3">
        <v>-19.7551307678</v>
      </c>
      <c r="D3537" s="4">
        <v>0.584217595793532</v>
      </c>
      <c r="E3537" s="5" t="s">
        <v>566</v>
      </c>
    </row>
    <row r="3538" spans="1:5">
      <c r="A3538" s="1">
        <v>3537</v>
      </c>
      <c r="B3538" s="3">
        <v>25.35</v>
      </c>
      <c r="C3538" s="3">
        <v>-20.1551307678</v>
      </c>
      <c r="D3538" s="4">
        <v>0.398429596097368</v>
      </c>
      <c r="E3538" s="5" t="s">
        <v>566</v>
      </c>
    </row>
    <row r="3539" spans="1:5">
      <c r="A3539" s="1">
        <v>3538</v>
      </c>
      <c r="B3539" s="3">
        <v>26.35</v>
      </c>
      <c r="C3539" s="3">
        <v>-20.1551307678</v>
      </c>
      <c r="D3539" s="4">
        <v>-0.13640373602757</v>
      </c>
      <c r="E3539" s="5" t="s">
        <v>566</v>
      </c>
    </row>
    <row r="3540" spans="1:5">
      <c r="A3540" s="1">
        <v>3539</v>
      </c>
      <c r="B3540" s="3">
        <v>27.15</v>
      </c>
      <c r="C3540" s="3">
        <v>-20.3551307678</v>
      </c>
      <c r="D3540" s="4">
        <v>0.35095680410917</v>
      </c>
      <c r="E3540" s="5" t="s">
        <v>566</v>
      </c>
    </row>
    <row r="3541" spans="1:5">
      <c r="A3541" s="1">
        <v>3540</v>
      </c>
      <c r="B3541" s="3">
        <v>22.65</v>
      </c>
      <c r="C3541" s="3">
        <v>-20.5551307678</v>
      </c>
      <c r="D3541" s="4">
        <v>0.555571501228492</v>
      </c>
      <c r="E3541" s="5" t="s">
        <v>566</v>
      </c>
    </row>
    <row r="3542" spans="1:5">
      <c r="A3542" s="1">
        <v>3541</v>
      </c>
      <c r="B3542" s="3">
        <v>23.95</v>
      </c>
      <c r="C3542" s="3">
        <v>-20.6551307678</v>
      </c>
      <c r="D3542" s="4">
        <v>0.398429596097368</v>
      </c>
      <c r="E3542" s="5" t="s">
        <v>566</v>
      </c>
    </row>
    <row r="3543" spans="1:5">
      <c r="A3543" s="1">
        <v>3542</v>
      </c>
      <c r="B3543" s="3">
        <v>25.55</v>
      </c>
      <c r="C3543" s="3">
        <v>-20.5551307678</v>
      </c>
      <c r="D3543" s="4">
        <v>0.190219893876665</v>
      </c>
      <c r="E3543" s="5" t="s">
        <v>566</v>
      </c>
    </row>
    <row r="3544" spans="1:5">
      <c r="A3544" s="1">
        <v>3543</v>
      </c>
      <c r="B3544" s="3">
        <v>26.75</v>
      </c>
      <c r="C3544" s="3">
        <v>-20.6551307678</v>
      </c>
      <c r="D3544" s="4">
        <v>0.537314987693527</v>
      </c>
      <c r="E3544" s="5" t="s">
        <v>566</v>
      </c>
    </row>
    <row r="3545" spans="1:5">
      <c r="A3545" s="1">
        <v>3544</v>
      </c>
      <c r="B3545" s="3">
        <v>26.45</v>
      </c>
      <c r="C3545" s="3">
        <v>-20.7551307678</v>
      </c>
      <c r="D3545" s="4">
        <v>0.562700720425867</v>
      </c>
      <c r="E3545" s="5" t="s">
        <v>566</v>
      </c>
    </row>
    <row r="3546" spans="1:5">
      <c r="A3546" s="1">
        <v>3545</v>
      </c>
      <c r="B3546" s="3">
        <v>27.05</v>
      </c>
      <c r="C3546" s="3">
        <v>-20.7551307678</v>
      </c>
      <c r="D3546" s="4">
        <v>0.373207845630678</v>
      </c>
      <c r="E3546" s="5" t="s">
        <v>566</v>
      </c>
    </row>
    <row r="3547" spans="1:5">
      <c r="A3547" s="1">
        <v>3546</v>
      </c>
      <c r="B3547" s="3">
        <v>27.55</v>
      </c>
      <c r="C3547" s="3">
        <v>-20.7551307678</v>
      </c>
      <c r="D3547" s="4">
        <v>0.373207845630678</v>
      </c>
      <c r="E3547" s="5" t="s">
        <v>566</v>
      </c>
    </row>
    <row r="3548" spans="1:5">
      <c r="A3548" s="1">
        <v>3547</v>
      </c>
      <c r="B3548" s="3">
        <v>26.85</v>
      </c>
      <c r="C3548" s="3">
        <v>-20.8551307678</v>
      </c>
      <c r="D3548" s="4">
        <v>0.537314987693527</v>
      </c>
      <c r="E3548" s="5" t="s">
        <v>566</v>
      </c>
    </row>
    <row r="3549" spans="1:5">
      <c r="A3549" s="1">
        <v>3548</v>
      </c>
      <c r="B3549" s="3">
        <v>24.95</v>
      </c>
      <c r="C3549" s="3">
        <v>-20.9551307678</v>
      </c>
      <c r="D3549" s="4">
        <v>0.825929402832213</v>
      </c>
      <c r="E3549" s="5" t="s">
        <v>566</v>
      </c>
    </row>
    <row r="3550" spans="1:5">
      <c r="A3550" s="1">
        <v>3549</v>
      </c>
      <c r="B3550" s="3">
        <v>26.85</v>
      </c>
      <c r="C3550" s="3">
        <v>-20.9551307678</v>
      </c>
      <c r="D3550" s="4">
        <v>0.537314987693527</v>
      </c>
      <c r="E3550" s="5" t="s">
        <v>566</v>
      </c>
    </row>
    <row r="3551" spans="1:5">
      <c r="A3551" s="1">
        <v>3550</v>
      </c>
      <c r="B3551" s="3">
        <v>27.55</v>
      </c>
      <c r="C3551" s="3">
        <v>-20.9551307678</v>
      </c>
      <c r="D3551" s="4">
        <v>0.373207845630678</v>
      </c>
      <c r="E3551" s="5" t="s">
        <v>566</v>
      </c>
    </row>
    <row r="3552" spans="1:5">
      <c r="A3552" s="1">
        <v>3551</v>
      </c>
      <c r="B3552" s="3">
        <v>26.95</v>
      </c>
      <c r="C3552" s="3">
        <v>-21.0551307678</v>
      </c>
      <c r="D3552" s="4">
        <v>0.537314987693527</v>
      </c>
      <c r="E3552" s="5" t="s">
        <v>566</v>
      </c>
    </row>
    <row r="3553" spans="1:5">
      <c r="A3553" s="1">
        <v>3552</v>
      </c>
      <c r="B3553" s="3">
        <v>26.85</v>
      </c>
      <c r="C3553" s="3">
        <v>-21.2551307678</v>
      </c>
      <c r="D3553" s="4">
        <v>0.537314987693527</v>
      </c>
      <c r="E3553" s="5" t="s">
        <v>566</v>
      </c>
    </row>
    <row r="3554" spans="1:5">
      <c r="A3554" s="1">
        <v>3553</v>
      </c>
      <c r="B3554" s="3">
        <v>26.95</v>
      </c>
      <c r="C3554" s="3">
        <v>-21.2551307678</v>
      </c>
      <c r="D3554" s="4">
        <v>0.537314987693527</v>
      </c>
      <c r="E3554" s="5" t="s">
        <v>566</v>
      </c>
    </row>
    <row r="3555" spans="1:5">
      <c r="A3555" s="1">
        <v>3554</v>
      </c>
      <c r="B3555" s="3">
        <v>27.55</v>
      </c>
      <c r="C3555" s="3">
        <v>-21.2551307678</v>
      </c>
      <c r="D3555" s="4">
        <v>0.431033235068578</v>
      </c>
      <c r="E3555" s="5" t="s">
        <v>566</v>
      </c>
    </row>
    <row r="3556" spans="1:5">
      <c r="A3556" s="1">
        <v>3555</v>
      </c>
      <c r="B3556" s="3">
        <v>27.75</v>
      </c>
      <c r="C3556" s="3">
        <v>-21.2551307678</v>
      </c>
      <c r="D3556" s="4">
        <v>0.373207845630678</v>
      </c>
      <c r="E3556" s="5" t="s">
        <v>566</v>
      </c>
    </row>
    <row r="3557" spans="1:5">
      <c r="A3557" s="1">
        <v>3556</v>
      </c>
      <c r="B3557" s="3">
        <v>26.55</v>
      </c>
      <c r="C3557" s="3">
        <v>-21.3551307678</v>
      </c>
      <c r="D3557" s="4">
        <v>0.210130165260467</v>
      </c>
      <c r="E3557" s="5" t="s">
        <v>566</v>
      </c>
    </row>
    <row r="3558" spans="1:5">
      <c r="A3558" s="1">
        <v>3557</v>
      </c>
      <c r="B3558" s="3">
        <v>27.85</v>
      </c>
      <c r="C3558" s="3">
        <v>-21.3551307678</v>
      </c>
      <c r="D3558" s="4">
        <v>0.373207845630678</v>
      </c>
      <c r="E3558" s="5" t="s">
        <v>566</v>
      </c>
    </row>
    <row r="3559" spans="1:5">
      <c r="A3559" s="1">
        <v>3558</v>
      </c>
      <c r="B3559" s="3">
        <v>26.15</v>
      </c>
      <c r="C3559" s="3">
        <v>-21.4551307678</v>
      </c>
      <c r="D3559" s="4">
        <v>0.398429596097368</v>
      </c>
      <c r="E3559" s="5" t="s">
        <v>566</v>
      </c>
    </row>
    <row r="3560" spans="1:5">
      <c r="A3560" s="1">
        <v>3559</v>
      </c>
      <c r="B3560" s="3">
        <v>27.75</v>
      </c>
      <c r="C3560" s="3">
        <v>-21.4551307678</v>
      </c>
      <c r="D3560" s="4">
        <v>0.431033235068578</v>
      </c>
      <c r="E3560" s="5" t="s">
        <v>566</v>
      </c>
    </row>
    <row r="3561" spans="1:5">
      <c r="A3561" s="1">
        <v>3560</v>
      </c>
      <c r="B3561" s="3">
        <v>27.05</v>
      </c>
      <c r="C3561" s="3">
        <v>-21.5551307678</v>
      </c>
      <c r="D3561" s="4">
        <v>-0.0985088521628615</v>
      </c>
      <c r="E3561" s="5" t="s">
        <v>566</v>
      </c>
    </row>
    <row r="3562" spans="1:5">
      <c r="A3562" s="1">
        <v>3561</v>
      </c>
      <c r="B3562" s="3">
        <v>28.15</v>
      </c>
      <c r="C3562" s="3">
        <v>-21.6551307678</v>
      </c>
      <c r="D3562" s="4">
        <v>0.398593578363018</v>
      </c>
      <c r="E3562" s="5" t="s">
        <v>566</v>
      </c>
    </row>
    <row r="3563" spans="1:5">
      <c r="A3563" s="1">
        <v>3562</v>
      </c>
      <c r="B3563" s="3">
        <v>27.05</v>
      </c>
      <c r="C3563" s="3">
        <v>-21.7551307678</v>
      </c>
      <c r="D3563" s="4">
        <v>0.184744432528128</v>
      </c>
      <c r="E3563" s="5" t="s">
        <v>566</v>
      </c>
    </row>
    <row r="3564" spans="1:5">
      <c r="A3564" s="1">
        <v>3563</v>
      </c>
      <c r="B3564" s="3">
        <v>28.35</v>
      </c>
      <c r="C3564" s="3">
        <v>-21.7551307678</v>
      </c>
      <c r="D3564" s="4">
        <v>0.329806058568489</v>
      </c>
      <c r="E3564" s="5" t="s">
        <v>566</v>
      </c>
    </row>
    <row r="3565" spans="1:5">
      <c r="A3565" s="1">
        <v>3564</v>
      </c>
      <c r="B3565" s="3">
        <v>28.45</v>
      </c>
      <c r="C3565" s="3">
        <v>-21.8551307678</v>
      </c>
      <c r="D3565" s="4">
        <v>0.118632326139985</v>
      </c>
      <c r="E3565" s="5" t="s">
        <v>566</v>
      </c>
    </row>
    <row r="3566" spans="1:5">
      <c r="A3566" s="1">
        <v>3565</v>
      </c>
      <c r="B3566" s="3">
        <v>28.55</v>
      </c>
      <c r="C3566" s="3">
        <v>-21.8551307678</v>
      </c>
      <c r="D3566" s="4">
        <v>0.118632326139985</v>
      </c>
      <c r="E3566" s="5" t="s">
        <v>566</v>
      </c>
    </row>
    <row r="3567" spans="1:5">
      <c r="A3567" s="1">
        <v>3566</v>
      </c>
      <c r="B3567" s="3">
        <v>25.95</v>
      </c>
      <c r="C3567" s="3">
        <v>-22.0551307678</v>
      </c>
      <c r="D3567" s="4">
        <v>0.465366808275344</v>
      </c>
      <c r="E3567" s="5" t="s">
        <v>566</v>
      </c>
    </row>
    <row r="3568" spans="1:5">
      <c r="A3568" s="1">
        <v>3567</v>
      </c>
      <c r="B3568" s="3">
        <v>28.15</v>
      </c>
      <c r="C3568" s="3">
        <v>-22.0551307678</v>
      </c>
      <c r="D3568" s="4">
        <v>0.329806058568489</v>
      </c>
      <c r="E3568" s="5" t="s">
        <v>566</v>
      </c>
    </row>
    <row r="3569" spans="1:5">
      <c r="A3569" s="1">
        <v>3568</v>
      </c>
      <c r="B3569" s="3">
        <v>26.55</v>
      </c>
      <c r="C3569" s="3">
        <v>-22.1551307678</v>
      </c>
      <c r="D3569" s="4">
        <v>0.439981075543004</v>
      </c>
      <c r="E3569" s="5" t="s">
        <v>566</v>
      </c>
    </row>
    <row r="3570" spans="1:5">
      <c r="A3570" s="1">
        <v>3569</v>
      </c>
      <c r="B3570" s="3">
        <v>26.65</v>
      </c>
      <c r="C3570" s="3">
        <v>-22.1551307678</v>
      </c>
      <c r="D3570" s="4">
        <v>0.439981075543004</v>
      </c>
      <c r="E3570" s="5" t="s">
        <v>566</v>
      </c>
    </row>
    <row r="3571" spans="1:5">
      <c r="A3571" s="1">
        <v>3570</v>
      </c>
      <c r="B3571" s="3">
        <v>27.15</v>
      </c>
      <c r="C3571" s="3">
        <v>-22.1551307678</v>
      </c>
      <c r="D3571" s="4">
        <v>0.304420325836149</v>
      </c>
      <c r="E3571" s="5" t="s">
        <v>566</v>
      </c>
    </row>
    <row r="3572" spans="1:5">
      <c r="A3572" s="1">
        <v>3571</v>
      </c>
      <c r="B3572" s="3">
        <v>28.45</v>
      </c>
      <c r="C3572" s="3">
        <v>-22.3551307678</v>
      </c>
      <c r="D3572" s="4">
        <v>0.329806058568489</v>
      </c>
      <c r="E3572" s="5" t="s">
        <v>566</v>
      </c>
    </row>
    <row r="3573" spans="1:5">
      <c r="A3573" s="1">
        <v>3572</v>
      </c>
      <c r="B3573" s="3">
        <v>26.25</v>
      </c>
      <c r="C3573" s="3">
        <v>-22.4551307678</v>
      </c>
      <c r="D3573" s="4">
        <v>0.465366808275344</v>
      </c>
      <c r="E3573" s="5" t="s">
        <v>566</v>
      </c>
    </row>
    <row r="3574" spans="1:5">
      <c r="A3574" s="1">
        <v>3573</v>
      </c>
      <c r="B3574" s="3">
        <v>28.45</v>
      </c>
      <c r="C3574" s="3">
        <v>-22.4551307678</v>
      </c>
      <c r="D3574" s="4">
        <v>0.329806058568489</v>
      </c>
      <c r="E3574" s="5" t="s">
        <v>566</v>
      </c>
    </row>
    <row r="3575" spans="1:5">
      <c r="A3575" s="1">
        <v>3574</v>
      </c>
      <c r="B3575" s="3">
        <v>24.55</v>
      </c>
      <c r="C3575" s="3">
        <v>-23.3551307678</v>
      </c>
      <c r="D3575" s="4">
        <v>0.449289748603542</v>
      </c>
      <c r="E3575" s="5" t="s">
        <v>566</v>
      </c>
    </row>
    <row r="3576" spans="1:5">
      <c r="A3576" s="1">
        <v>3575</v>
      </c>
      <c r="B3576" s="3">
        <v>24.75</v>
      </c>
      <c r="C3576" s="3">
        <v>-23.3551307678</v>
      </c>
      <c r="D3576" s="4">
        <v>0.398429596097368</v>
      </c>
      <c r="E3576" s="5" t="s">
        <v>566</v>
      </c>
    </row>
    <row r="3577" spans="1:5">
      <c r="A3577" s="1">
        <v>3576</v>
      </c>
      <c r="B3577" s="3">
        <v>25.55</v>
      </c>
      <c r="C3577" s="3">
        <v>-22.5551307678</v>
      </c>
      <c r="D3577" s="4">
        <v>0.465366808275344</v>
      </c>
      <c r="E3577" s="5" t="s">
        <v>566</v>
      </c>
    </row>
    <row r="3578" spans="1:5">
      <c r="A3578" s="1">
        <v>3577</v>
      </c>
      <c r="B3578" s="3">
        <v>25.65</v>
      </c>
      <c r="C3578" s="3">
        <v>-22.5551307678</v>
      </c>
      <c r="D3578" s="4">
        <v>0.465366808275344</v>
      </c>
      <c r="E3578" s="5" t="s">
        <v>566</v>
      </c>
    </row>
    <row r="3579" spans="1:5">
      <c r="A3579" s="1">
        <v>3578</v>
      </c>
      <c r="B3579" s="3">
        <v>26.45</v>
      </c>
      <c r="C3579" s="3">
        <v>-22.6551307678</v>
      </c>
      <c r="D3579" s="4">
        <v>0.304420325836149</v>
      </c>
      <c r="E3579" s="5" t="s">
        <v>566</v>
      </c>
    </row>
    <row r="3580" spans="1:5">
      <c r="A3580" s="1">
        <v>3579</v>
      </c>
      <c r="B3580" s="3">
        <v>27.25</v>
      </c>
      <c r="C3580" s="3">
        <v>-22.6551307678</v>
      </c>
      <c r="D3580" s="4">
        <v>0.329806058568489</v>
      </c>
      <c r="E3580" s="5" t="s">
        <v>566</v>
      </c>
    </row>
    <row r="3581" spans="1:5">
      <c r="A3581" s="1">
        <v>3580</v>
      </c>
      <c r="B3581" s="3">
        <v>27.55</v>
      </c>
      <c r="C3581" s="3">
        <v>-22.6551307678</v>
      </c>
      <c r="D3581" s="4">
        <v>0.329806058568489</v>
      </c>
      <c r="E3581" s="5" t="s">
        <v>566</v>
      </c>
    </row>
    <row r="3582" spans="1:5">
      <c r="A3582" s="1">
        <v>3581</v>
      </c>
      <c r="B3582" s="3">
        <v>28.15</v>
      </c>
      <c r="C3582" s="3">
        <v>-22.6551307678</v>
      </c>
      <c r="D3582" s="4">
        <v>0.766745233656995</v>
      </c>
      <c r="E3582" s="5" t="s">
        <v>566</v>
      </c>
    </row>
    <row r="3583" spans="1:5">
      <c r="A3583" s="1">
        <v>3582</v>
      </c>
      <c r="B3583" s="3">
        <v>25.55</v>
      </c>
      <c r="C3583" s="3">
        <v>-22.7551307678</v>
      </c>
      <c r="D3583" s="4">
        <v>0.465366808275344</v>
      </c>
      <c r="E3583" s="5" t="s">
        <v>566</v>
      </c>
    </row>
    <row r="3584" spans="1:5">
      <c r="A3584" s="1">
        <v>3583</v>
      </c>
      <c r="B3584" s="3">
        <v>25.85</v>
      </c>
      <c r="C3584" s="3">
        <v>-22.7551307678</v>
      </c>
      <c r="D3584" s="4">
        <v>0.465366808275344</v>
      </c>
      <c r="E3584" s="5" t="s">
        <v>566</v>
      </c>
    </row>
    <row r="3585" spans="1:5">
      <c r="A3585" s="1">
        <v>3584</v>
      </c>
      <c r="B3585" s="3">
        <v>28.15</v>
      </c>
      <c r="C3585" s="3">
        <v>-22.7551307678</v>
      </c>
      <c r="D3585" s="4">
        <v>0.240485606934062</v>
      </c>
      <c r="E3585" s="5" t="s">
        <v>566</v>
      </c>
    </row>
    <row r="3586" spans="1:5">
      <c r="A3586" s="1">
        <v>3585</v>
      </c>
      <c r="B3586" s="3">
        <v>26.05</v>
      </c>
      <c r="C3586" s="3">
        <v>-22.8551307678</v>
      </c>
      <c r="D3586" s="4">
        <v>0.248042476508458</v>
      </c>
      <c r="E3586" s="5" t="s">
        <v>566</v>
      </c>
    </row>
    <row r="3587" spans="1:5">
      <c r="A3587" s="1">
        <v>3586</v>
      </c>
      <c r="B3587" s="3">
        <v>27.95</v>
      </c>
      <c r="C3587" s="3">
        <v>-22.8551307678</v>
      </c>
      <c r="D3587" s="4">
        <v>0.329806058568489</v>
      </c>
      <c r="E3587" s="5" t="s">
        <v>566</v>
      </c>
    </row>
    <row r="3588" spans="1:5">
      <c r="A3588" s="1">
        <v>3587</v>
      </c>
      <c r="B3588" s="3">
        <v>25.95</v>
      </c>
      <c r="C3588" s="3">
        <v>-22.9551307678</v>
      </c>
      <c r="D3588" s="4">
        <v>0.465366808275344</v>
      </c>
      <c r="E3588" s="5" t="s">
        <v>566</v>
      </c>
    </row>
    <row r="3589" spans="1:5">
      <c r="A3589" s="1">
        <v>3588</v>
      </c>
      <c r="B3589" s="3">
        <v>27.15</v>
      </c>
      <c r="C3589" s="3">
        <v>-22.9551307678</v>
      </c>
      <c r="D3589" s="4">
        <v>0.304420325836149</v>
      </c>
      <c r="E3589" s="5" t="s">
        <v>566</v>
      </c>
    </row>
    <row r="3590" spans="1:5">
      <c r="A3590" s="1">
        <v>3589</v>
      </c>
      <c r="B3590" s="3">
        <v>27.45</v>
      </c>
      <c r="C3590" s="3">
        <v>-22.9551307678</v>
      </c>
      <c r="D3590" s="4">
        <v>0.304420325836149</v>
      </c>
      <c r="E3590" s="5" t="s">
        <v>566</v>
      </c>
    </row>
    <row r="3591" spans="1:5">
      <c r="A3591" s="1">
        <v>3590</v>
      </c>
      <c r="B3591" s="3">
        <v>27.75</v>
      </c>
      <c r="C3591" s="3">
        <v>-22.9551307678</v>
      </c>
      <c r="D3591" s="4">
        <v>0.329806058568489</v>
      </c>
      <c r="E3591" s="5" t="s">
        <v>566</v>
      </c>
    </row>
    <row r="3592" spans="1:5">
      <c r="A3592" s="1">
        <v>3591</v>
      </c>
      <c r="B3592" s="3">
        <v>26.25</v>
      </c>
      <c r="C3592" s="3">
        <v>-23.0551307678</v>
      </c>
      <c r="D3592" s="4">
        <v>0.245245235372413</v>
      </c>
      <c r="E3592" s="5" t="s">
        <v>566</v>
      </c>
    </row>
    <row r="3593" spans="1:5">
      <c r="A3593" s="1">
        <v>3592</v>
      </c>
      <c r="B3593" s="3">
        <v>27.05</v>
      </c>
      <c r="C3593" s="3">
        <v>-23.0551307678</v>
      </c>
      <c r="D3593" s="4">
        <v>0.304420325836149</v>
      </c>
      <c r="E3593" s="5" t="s">
        <v>566</v>
      </c>
    </row>
    <row r="3594" spans="1:5">
      <c r="A3594" s="1">
        <v>3593</v>
      </c>
      <c r="B3594" s="3">
        <v>27.25</v>
      </c>
      <c r="C3594" s="3">
        <v>-23.0551307678</v>
      </c>
      <c r="D3594" s="4">
        <v>0.304420325836149</v>
      </c>
      <c r="E3594" s="5" t="s">
        <v>566</v>
      </c>
    </row>
    <row r="3595" spans="1:5">
      <c r="A3595" s="1">
        <v>3594</v>
      </c>
      <c r="B3595" s="3">
        <v>26.85</v>
      </c>
      <c r="C3595" s="3">
        <v>-23.1551307678</v>
      </c>
      <c r="D3595" s="4">
        <v>0.304420325836149</v>
      </c>
      <c r="E3595" s="5" t="s">
        <v>566</v>
      </c>
    </row>
    <row r="3596" spans="1:5">
      <c r="A3596" s="1">
        <v>3595</v>
      </c>
      <c r="B3596" s="3">
        <v>27.05</v>
      </c>
      <c r="C3596" s="3">
        <v>-23.1551307678</v>
      </c>
      <c r="D3596" s="4">
        <v>0.304420325836149</v>
      </c>
      <c r="E3596" s="5" t="s">
        <v>566</v>
      </c>
    </row>
    <row r="3597" spans="1:5">
      <c r="A3597" s="1">
        <v>3596</v>
      </c>
      <c r="B3597" s="3">
        <v>27.35</v>
      </c>
      <c r="C3597" s="3">
        <v>-23.1551307678</v>
      </c>
      <c r="D3597" s="4">
        <v>0.329806058568489</v>
      </c>
      <c r="E3597" s="5" t="s">
        <v>566</v>
      </c>
    </row>
    <row r="3598" spans="1:5">
      <c r="A3598" s="1">
        <v>3597</v>
      </c>
      <c r="B3598" s="3">
        <v>27.45</v>
      </c>
      <c r="C3598" s="3">
        <v>-23.1551307678</v>
      </c>
      <c r="D3598" s="4">
        <v>0.329806058568489</v>
      </c>
      <c r="E3598" s="5" t="s">
        <v>566</v>
      </c>
    </row>
    <row r="3599" spans="1:5">
      <c r="A3599" s="1">
        <v>3598</v>
      </c>
      <c r="B3599" s="3">
        <v>26.75</v>
      </c>
      <c r="C3599" s="3">
        <v>-23.2551307678</v>
      </c>
      <c r="D3599" s="4">
        <v>0.786317873355383</v>
      </c>
      <c r="E3599" s="5" t="s">
        <v>566</v>
      </c>
    </row>
    <row r="3600" spans="1:5">
      <c r="A3600" s="1">
        <v>3599</v>
      </c>
      <c r="B3600" s="3">
        <v>26.85</v>
      </c>
      <c r="C3600" s="3">
        <v>-23.3551307678</v>
      </c>
      <c r="D3600" s="4">
        <v>0.615054682719488</v>
      </c>
      <c r="E3600" s="5" t="s">
        <v>566</v>
      </c>
    </row>
    <row r="3601" spans="1:5">
      <c r="A3601" s="1">
        <v>3600</v>
      </c>
      <c r="B3601" s="3">
        <v>27.15</v>
      </c>
      <c r="C3601" s="3">
        <v>-23.3551307678</v>
      </c>
      <c r="D3601" s="4">
        <v>0.304420325836149</v>
      </c>
      <c r="E3601" s="5" t="s">
        <v>566</v>
      </c>
    </row>
    <row r="3602" spans="1:5">
      <c r="A3602" s="1">
        <v>3601</v>
      </c>
      <c r="B3602" s="3">
        <v>27.25</v>
      </c>
      <c r="C3602" s="3">
        <v>-23.3551307678</v>
      </c>
      <c r="D3602" s="4">
        <v>0.304420325836149</v>
      </c>
      <c r="E3602" s="5" t="s">
        <v>566</v>
      </c>
    </row>
    <row r="3603" spans="1:5">
      <c r="A3603" s="1">
        <v>3602</v>
      </c>
      <c r="B3603" s="3">
        <v>26.55</v>
      </c>
      <c r="C3603" s="3">
        <v>-23.4551307678</v>
      </c>
      <c r="D3603" s="4">
        <v>0.360348953115167</v>
      </c>
      <c r="E3603" s="5" t="s">
        <v>566</v>
      </c>
    </row>
    <row r="3604" spans="1:5">
      <c r="A3604" s="1">
        <v>3603</v>
      </c>
      <c r="B3604" s="3">
        <v>26.15</v>
      </c>
      <c r="C3604" s="3">
        <v>-23.5551307678</v>
      </c>
      <c r="D3604" s="4">
        <v>0.385734685847506</v>
      </c>
      <c r="E3604" s="5" t="s">
        <v>566</v>
      </c>
    </row>
    <row r="3605" spans="1:5">
      <c r="A3605" s="1">
        <v>3604</v>
      </c>
      <c r="B3605" s="3">
        <v>26.55</v>
      </c>
      <c r="C3605" s="3">
        <v>-23.5551307678</v>
      </c>
      <c r="D3605" s="4">
        <v>0.367472651238912</v>
      </c>
      <c r="E3605" s="5" t="s">
        <v>566</v>
      </c>
    </row>
    <row r="3606" spans="1:5">
      <c r="A3606" s="1">
        <v>3605</v>
      </c>
      <c r="B3606" s="3">
        <v>26.65</v>
      </c>
      <c r="C3606" s="3">
        <v>-23.5551307678</v>
      </c>
      <c r="D3606" s="4">
        <v>0.360348953115167</v>
      </c>
      <c r="E3606" s="5" t="s">
        <v>566</v>
      </c>
    </row>
    <row r="3607" spans="1:5">
      <c r="A3607" s="1">
        <v>3606</v>
      </c>
      <c r="B3607" s="3">
        <v>20.75</v>
      </c>
      <c r="C3607" s="3">
        <v>-24.3551307678</v>
      </c>
      <c r="D3607" s="4">
        <v>0.504711348722316</v>
      </c>
      <c r="E3607" s="5" t="s">
        <v>568</v>
      </c>
    </row>
    <row r="3608" spans="1:5">
      <c r="A3608" s="1">
        <v>3607</v>
      </c>
      <c r="B3608" s="3">
        <v>25.65</v>
      </c>
      <c r="C3608" s="3">
        <v>-23.6551307678</v>
      </c>
      <c r="D3608" s="4">
        <v>0.465366808275344</v>
      </c>
      <c r="E3608" s="5" t="s">
        <v>566</v>
      </c>
    </row>
    <row r="3609" spans="1:5">
      <c r="A3609" s="1">
        <v>3608</v>
      </c>
      <c r="B3609" s="3">
        <v>26.45</v>
      </c>
      <c r="C3609" s="3">
        <v>-23.6551307678</v>
      </c>
      <c r="D3609" s="4">
        <v>0.248042476508458</v>
      </c>
      <c r="E3609" s="5" t="s">
        <v>566</v>
      </c>
    </row>
    <row r="3610" spans="1:5">
      <c r="A3610" s="1">
        <v>3609</v>
      </c>
      <c r="B3610" s="3">
        <v>26.95</v>
      </c>
      <c r="C3610" s="3">
        <v>-23.6551307678</v>
      </c>
      <c r="D3610" s="4">
        <v>0.172332525586049</v>
      </c>
      <c r="E3610" s="5" t="s">
        <v>566</v>
      </c>
    </row>
    <row r="3611" spans="1:5">
      <c r="A3611" s="1">
        <v>3610</v>
      </c>
      <c r="B3611" s="3">
        <v>25.85</v>
      </c>
      <c r="C3611" s="3">
        <v>-23.8551307678</v>
      </c>
      <c r="D3611" s="4">
        <v>0.439981075543004</v>
      </c>
      <c r="E3611" s="5" t="s">
        <v>566</v>
      </c>
    </row>
    <row r="3612" spans="1:5">
      <c r="A3612" s="1">
        <v>3611</v>
      </c>
      <c r="B3612" s="3">
        <v>26.25</v>
      </c>
      <c r="C3612" s="3">
        <v>-23.8551307678</v>
      </c>
      <c r="D3612" s="4">
        <v>0.222656743776118</v>
      </c>
      <c r="E3612" s="5" t="s">
        <v>566</v>
      </c>
    </row>
    <row r="3613" spans="1:5">
      <c r="A3613" s="1">
        <v>3612</v>
      </c>
      <c r="B3613" s="3">
        <v>26.65</v>
      </c>
      <c r="C3613" s="3">
        <v>-23.8551307678</v>
      </c>
      <c r="D3613" s="4">
        <v>0.367472651238912</v>
      </c>
      <c r="E3613" s="5" t="s">
        <v>566</v>
      </c>
    </row>
    <row r="3614" spans="1:5">
      <c r="A3614" s="1">
        <v>3613</v>
      </c>
      <c r="B3614" s="3">
        <v>25.95</v>
      </c>
      <c r="C3614" s="3">
        <v>-23.9551307678</v>
      </c>
      <c r="D3614" s="4">
        <v>0.222656743776118</v>
      </c>
      <c r="E3614" s="5" t="s">
        <v>566</v>
      </c>
    </row>
    <row r="3615" spans="1:5">
      <c r="A3615" s="1">
        <v>3614</v>
      </c>
      <c r="B3615" s="3">
        <v>26.05</v>
      </c>
      <c r="C3615" s="3">
        <v>-23.9551307678</v>
      </c>
      <c r="D3615" s="4">
        <v>0.222656743776118</v>
      </c>
      <c r="E3615" s="5" t="s">
        <v>566</v>
      </c>
    </row>
    <row r="3616" spans="1:5">
      <c r="A3616" s="1">
        <v>3615</v>
      </c>
      <c r="B3616" s="3">
        <v>26.15</v>
      </c>
      <c r="C3616" s="3">
        <v>-23.9551307678</v>
      </c>
      <c r="D3616" s="4">
        <v>0.222656743776118</v>
      </c>
      <c r="E3616" s="5" t="s">
        <v>566</v>
      </c>
    </row>
    <row r="3617" spans="1:5">
      <c r="A3617" s="1">
        <v>3616</v>
      </c>
      <c r="B3617" s="3">
        <v>26.25</v>
      </c>
      <c r="C3617" s="3">
        <v>-23.9551307678</v>
      </c>
      <c r="D3617" s="4">
        <v>0.222656743776118</v>
      </c>
      <c r="E3617" s="5" t="s">
        <v>566</v>
      </c>
    </row>
    <row r="3618" spans="1:5">
      <c r="A3618" s="1">
        <v>3617</v>
      </c>
      <c r="B3618" s="3">
        <v>26.05</v>
      </c>
      <c r="C3618" s="3">
        <v>-24.0551307678</v>
      </c>
      <c r="D3618" s="4">
        <v>0.367472651238912</v>
      </c>
      <c r="E3618" s="5" t="s">
        <v>566</v>
      </c>
    </row>
    <row r="3619" spans="1:5">
      <c r="A3619" s="1">
        <v>3618</v>
      </c>
      <c r="B3619" s="3">
        <v>26.15</v>
      </c>
      <c r="C3619" s="3">
        <v>-24.0551307678</v>
      </c>
      <c r="D3619" s="4">
        <v>0.222656743776118</v>
      </c>
      <c r="E3619" s="5" t="s">
        <v>566</v>
      </c>
    </row>
    <row r="3620" spans="1:5">
      <c r="A3620" s="1">
        <v>3619</v>
      </c>
      <c r="B3620" s="3">
        <v>26.35</v>
      </c>
      <c r="C3620" s="3">
        <v>-24.1551307678</v>
      </c>
      <c r="D3620" s="4">
        <v>0.367472651238912</v>
      </c>
      <c r="E3620" s="5" t="s">
        <v>566</v>
      </c>
    </row>
    <row r="3621" spans="1:5">
      <c r="A3621" s="1">
        <v>3620</v>
      </c>
      <c r="B3621" s="3">
        <v>26.55</v>
      </c>
      <c r="C3621" s="3">
        <v>-24.1551307678</v>
      </c>
      <c r="D3621" s="4">
        <v>0.367472651238912</v>
      </c>
      <c r="E3621" s="5" t="s">
        <v>566</v>
      </c>
    </row>
    <row r="3622" spans="1:5">
      <c r="A3622" s="1">
        <v>3621</v>
      </c>
      <c r="B3622" s="3">
        <v>26.55</v>
      </c>
      <c r="C3622" s="3">
        <v>-24.2551307678</v>
      </c>
      <c r="D3622" s="4">
        <v>0.162034113202174</v>
      </c>
      <c r="E3622" s="5" t="s">
        <v>566</v>
      </c>
    </row>
    <row r="3623" spans="1:5">
      <c r="A3623" s="1">
        <v>3622</v>
      </c>
      <c r="B3623" s="3">
        <v>23.75</v>
      </c>
      <c r="C3623" s="3">
        <v>-24.8551307678</v>
      </c>
      <c r="D3623" s="4">
        <v>0.449289748603542</v>
      </c>
      <c r="E3623" s="5" t="s">
        <v>568</v>
      </c>
    </row>
    <row r="3624" spans="1:5">
      <c r="A3624" s="1">
        <v>3623</v>
      </c>
      <c r="B3624" s="3">
        <v>24.55</v>
      </c>
      <c r="C3624" s="3">
        <v>-24.9551307678</v>
      </c>
      <c r="D3624" s="4">
        <v>0.32506440324989</v>
      </c>
      <c r="E3624" s="5" t="s">
        <v>566</v>
      </c>
    </row>
    <row r="3625" spans="1:5">
      <c r="A3625" s="1">
        <v>3624</v>
      </c>
      <c r="B3625" s="3">
        <v>24.95</v>
      </c>
      <c r="C3625" s="3">
        <v>-24.8551307678</v>
      </c>
      <c r="D3625" s="4">
        <v>0.504711348722316</v>
      </c>
      <c r="E3625" s="5" t="s">
        <v>566</v>
      </c>
    </row>
    <row r="3626" spans="1:5">
      <c r="A3626" s="1">
        <v>3625</v>
      </c>
      <c r="B3626" s="3">
        <v>25.15</v>
      </c>
      <c r="C3626" s="3">
        <v>-24.9551307678</v>
      </c>
      <c r="D3626" s="4">
        <v>0.488662851069138</v>
      </c>
      <c r="E3626" s="5" t="s">
        <v>566</v>
      </c>
    </row>
    <row r="3627" spans="1:5">
      <c r="A3627" s="1">
        <v>3626</v>
      </c>
      <c r="B3627" s="3">
        <v>25.65</v>
      </c>
      <c r="C3627" s="3">
        <v>-24.9551307678</v>
      </c>
      <c r="D3627" s="4">
        <v>0.840889364303399</v>
      </c>
      <c r="E3627" s="5" t="s">
        <v>566</v>
      </c>
    </row>
    <row r="3628" spans="1:5">
      <c r="A3628" s="1">
        <v>3627</v>
      </c>
      <c r="B3628" s="3">
        <v>25.25</v>
      </c>
      <c r="C3628" s="3">
        <v>-25.0551307678</v>
      </c>
      <c r="D3628" s="4">
        <v>0.349788447243422</v>
      </c>
      <c r="E3628" s="5" t="s">
        <v>566</v>
      </c>
    </row>
    <row r="3629" spans="1:5">
      <c r="A3629" s="1">
        <v>3628</v>
      </c>
      <c r="B3629" s="3">
        <v>25.65</v>
      </c>
      <c r="C3629" s="3">
        <v>-25.1551307678</v>
      </c>
      <c r="D3629" s="4">
        <v>0.840889364303399</v>
      </c>
      <c r="E3629" s="5" t="s">
        <v>566</v>
      </c>
    </row>
    <row r="3630" spans="1:5">
      <c r="A3630" s="1">
        <v>3629</v>
      </c>
      <c r="B3630" s="3">
        <v>-51.55</v>
      </c>
      <c r="C3630" s="3">
        <v>4.14486923218</v>
      </c>
      <c r="D3630" s="4">
        <v>1.00249324036142</v>
      </c>
      <c r="E3630" s="5" t="s">
        <v>575</v>
      </c>
    </row>
    <row r="3631" spans="1:5">
      <c r="A3631" s="1">
        <v>3630</v>
      </c>
      <c r="B3631" s="3">
        <v>-63.05</v>
      </c>
      <c r="C3631" s="3">
        <v>3.64486923218</v>
      </c>
      <c r="D3631" s="4">
        <v>2.20988588152923</v>
      </c>
      <c r="E3631" s="5" t="s">
        <v>575</v>
      </c>
    </row>
    <row r="3632" spans="1:5">
      <c r="A3632" s="1">
        <v>3631</v>
      </c>
      <c r="B3632" s="3">
        <v>-51.45</v>
      </c>
      <c r="C3632" s="3">
        <v>4.04486923218</v>
      </c>
      <c r="D3632" s="4">
        <v>0.97357574861103</v>
      </c>
      <c r="E3632" s="5" t="s">
        <v>575</v>
      </c>
    </row>
    <row r="3633" spans="1:5">
      <c r="A3633" s="1">
        <v>3632</v>
      </c>
      <c r="B3633" s="3">
        <v>-51.25</v>
      </c>
      <c r="C3633" s="3">
        <v>4.04486923218</v>
      </c>
      <c r="D3633" s="4">
        <v>0.982814255546373</v>
      </c>
      <c r="E3633" s="5" t="s">
        <v>575</v>
      </c>
    </row>
    <row r="3634" spans="1:5">
      <c r="A3634" s="1">
        <v>3633</v>
      </c>
      <c r="B3634" s="3">
        <v>-51.45</v>
      </c>
      <c r="C3634" s="3">
        <v>3.94486923218</v>
      </c>
      <c r="D3634" s="4">
        <v>1.00249324036142</v>
      </c>
      <c r="E3634" s="5" t="s">
        <v>575</v>
      </c>
    </row>
    <row r="3635" spans="1:5">
      <c r="A3635" s="1">
        <v>3634</v>
      </c>
      <c r="B3635" s="3">
        <v>-51.35</v>
      </c>
      <c r="C3635" s="3">
        <v>3.84486923218</v>
      </c>
      <c r="D3635" s="4">
        <v>0.935127054603648</v>
      </c>
      <c r="E3635" s="5" t="s">
        <v>575</v>
      </c>
    </row>
    <row r="3636" spans="1:5">
      <c r="A3636" s="1">
        <v>3635</v>
      </c>
      <c r="B3636" s="3">
        <v>-51.45</v>
      </c>
      <c r="C3636" s="3">
        <v>3.74486923218</v>
      </c>
      <c r="D3636" s="4">
        <v>0.935127054603648</v>
      </c>
      <c r="E3636" s="5" t="s">
        <v>575</v>
      </c>
    </row>
    <row r="3637" spans="1:5">
      <c r="A3637" s="1">
        <v>3636</v>
      </c>
      <c r="B3637" s="3">
        <v>-51.25</v>
      </c>
      <c r="C3637" s="3">
        <v>3.74486923218</v>
      </c>
      <c r="D3637" s="4">
        <v>0.982814255546373</v>
      </c>
      <c r="E3637" s="5" t="s">
        <v>575</v>
      </c>
    </row>
    <row r="3638" spans="1:5">
      <c r="A3638" s="1">
        <v>3637</v>
      </c>
      <c r="B3638" s="3">
        <v>-51.15</v>
      </c>
      <c r="C3638" s="3">
        <v>3.74486923218</v>
      </c>
      <c r="D3638" s="4">
        <v>1.00249324036142</v>
      </c>
      <c r="E3638" s="5" t="s">
        <v>575</v>
      </c>
    </row>
    <row r="3639" spans="1:5">
      <c r="A3639" s="1">
        <v>3638</v>
      </c>
      <c r="B3639" s="3">
        <v>-51.45</v>
      </c>
      <c r="C3639" s="3">
        <v>3.64486923218</v>
      </c>
      <c r="D3639" s="4">
        <v>1.96362165672626</v>
      </c>
      <c r="E3639" s="5" t="s">
        <v>575</v>
      </c>
    </row>
    <row r="3640" spans="1:5">
      <c r="A3640" s="1">
        <v>3639</v>
      </c>
      <c r="B3640" s="3">
        <v>-51.15</v>
      </c>
      <c r="C3640" s="3">
        <v>3.64486923218</v>
      </c>
      <c r="D3640" s="4">
        <v>1.00249324036142</v>
      </c>
      <c r="E3640" s="5" t="s">
        <v>575</v>
      </c>
    </row>
    <row r="3641" spans="1:5">
      <c r="A3641" s="1">
        <v>3640</v>
      </c>
      <c r="B3641" s="3">
        <v>-51.45</v>
      </c>
      <c r="C3641" s="3">
        <v>3.54486923218</v>
      </c>
      <c r="D3641" s="4">
        <v>1.77298018094555</v>
      </c>
      <c r="E3641" s="5" t="s">
        <v>575</v>
      </c>
    </row>
    <row r="3642" spans="1:5">
      <c r="A3642" s="1">
        <v>3641</v>
      </c>
      <c r="B3642" s="3">
        <v>-51.25</v>
      </c>
      <c r="C3642" s="3">
        <v>3.44486923218</v>
      </c>
      <c r="D3642" s="4">
        <v>0.935127054603648</v>
      </c>
      <c r="E3642" s="5" t="s">
        <v>575</v>
      </c>
    </row>
    <row r="3643" spans="1:5">
      <c r="A3643" s="1">
        <v>3642</v>
      </c>
      <c r="B3643" s="3">
        <v>-51.05</v>
      </c>
      <c r="C3643" s="3">
        <v>3.24486923218</v>
      </c>
      <c r="D3643" s="4">
        <v>0.97357574861103</v>
      </c>
      <c r="E3643" s="5" t="s">
        <v>575</v>
      </c>
    </row>
    <row r="3644" spans="1:5">
      <c r="A3644" s="1">
        <v>3643</v>
      </c>
      <c r="B3644" s="3">
        <v>-61.05</v>
      </c>
      <c r="C3644" s="3">
        <v>2.94486923218</v>
      </c>
      <c r="D3644" s="4">
        <v>1.3148091035522</v>
      </c>
      <c r="E3644" s="5" t="s">
        <v>571</v>
      </c>
    </row>
    <row r="3645" spans="1:5">
      <c r="A3645" s="1">
        <v>3644</v>
      </c>
      <c r="B3645" s="3">
        <v>-60.55</v>
      </c>
      <c r="C3645" s="3">
        <v>2.84486923218</v>
      </c>
      <c r="D3645" s="4">
        <v>1.60254823216701</v>
      </c>
      <c r="E3645" s="5" t="s">
        <v>571</v>
      </c>
    </row>
    <row r="3646" spans="1:5">
      <c r="A3646" s="1">
        <v>3645</v>
      </c>
      <c r="B3646" s="3">
        <v>-60.65</v>
      </c>
      <c r="C3646" s="3">
        <v>2.74486923218</v>
      </c>
      <c r="D3646" s="4">
        <v>1.09575558233882</v>
      </c>
      <c r="E3646" s="5" t="s">
        <v>571</v>
      </c>
    </row>
    <row r="3647" spans="1:5">
      <c r="A3647" s="1">
        <v>3646</v>
      </c>
      <c r="B3647" s="3">
        <v>-60.45</v>
      </c>
      <c r="C3647" s="3">
        <v>2.64486923218</v>
      </c>
      <c r="D3647" s="4">
        <v>1.51349770718196</v>
      </c>
      <c r="E3647" s="5" t="s">
        <v>571</v>
      </c>
    </row>
    <row r="3648" spans="1:5">
      <c r="A3648" s="1">
        <v>3647</v>
      </c>
      <c r="B3648" s="3">
        <v>-60.05</v>
      </c>
      <c r="C3648" s="3">
        <v>2.14486923218</v>
      </c>
      <c r="D3648" s="4">
        <v>1.60631800672438</v>
      </c>
      <c r="E3648" s="5" t="s">
        <v>571</v>
      </c>
    </row>
    <row r="3649" spans="1:5">
      <c r="A3649" s="1">
        <v>3648</v>
      </c>
      <c r="B3649" s="3">
        <v>-50.85</v>
      </c>
      <c r="C3649" s="3">
        <v>2.64486923218</v>
      </c>
      <c r="D3649" s="4">
        <v>0.982814255546373</v>
      </c>
      <c r="E3649" s="5" t="s">
        <v>575</v>
      </c>
    </row>
    <row r="3650" spans="1:5">
      <c r="A3650" s="1">
        <v>3649</v>
      </c>
      <c r="B3650" s="3">
        <v>-50.85</v>
      </c>
      <c r="C3650" s="3">
        <v>2.44486923218</v>
      </c>
      <c r="D3650" s="4">
        <v>0.935127054603648</v>
      </c>
      <c r="E3650" s="5" t="s">
        <v>571</v>
      </c>
    </row>
    <row r="3651" spans="1:5">
      <c r="A3651" s="1">
        <v>3650</v>
      </c>
      <c r="B3651" s="3">
        <v>-50.45</v>
      </c>
      <c r="C3651" s="3">
        <v>2.14486923218</v>
      </c>
      <c r="D3651" s="4">
        <v>0.632120118054198</v>
      </c>
      <c r="E3651" s="5" t="s">
        <v>571</v>
      </c>
    </row>
    <row r="3652" spans="1:5">
      <c r="A3652" s="1">
        <v>3651</v>
      </c>
      <c r="B3652" s="3">
        <v>-55.85</v>
      </c>
      <c r="C3652" s="3">
        <v>1.94486923218</v>
      </c>
      <c r="D3652" s="4">
        <v>1.77994460592425</v>
      </c>
      <c r="E3652" s="5" t="s">
        <v>575</v>
      </c>
    </row>
    <row r="3653" spans="1:5">
      <c r="A3653" s="1">
        <v>3652</v>
      </c>
      <c r="B3653" s="3">
        <v>-61.45</v>
      </c>
      <c r="C3653" s="3">
        <v>1.64486923218</v>
      </c>
      <c r="D3653" s="4">
        <v>1.32261145385825</v>
      </c>
      <c r="E3653" s="5" t="s">
        <v>571</v>
      </c>
    </row>
    <row r="3654" spans="1:5">
      <c r="A3654" s="1">
        <v>3653</v>
      </c>
      <c r="B3654" s="3">
        <v>-61.45</v>
      </c>
      <c r="C3654" s="3">
        <v>1.44486923218</v>
      </c>
      <c r="D3654" s="4">
        <v>1.14316656128094</v>
      </c>
      <c r="E3654" s="5" t="s">
        <v>571</v>
      </c>
    </row>
    <row r="3655" spans="1:5">
      <c r="A3655" s="1">
        <v>3654</v>
      </c>
      <c r="B3655" s="3">
        <v>-60.95</v>
      </c>
      <c r="C3655" s="3">
        <v>1.24486923218</v>
      </c>
      <c r="D3655" s="4">
        <v>0.838708509785505</v>
      </c>
      <c r="E3655" s="5" t="s">
        <v>571</v>
      </c>
    </row>
    <row r="3656" spans="1:5">
      <c r="A3656" s="1">
        <v>3655</v>
      </c>
      <c r="B3656" s="3">
        <v>-61.55</v>
      </c>
      <c r="C3656" s="3">
        <v>1.14486923218</v>
      </c>
      <c r="D3656" s="4">
        <v>1.14316656128094</v>
      </c>
      <c r="E3656" s="5" t="s">
        <v>571</v>
      </c>
    </row>
    <row r="3657" spans="1:5">
      <c r="A3657" s="1">
        <v>3656</v>
      </c>
      <c r="B3657" s="3">
        <v>-61.95</v>
      </c>
      <c r="C3657" s="3">
        <v>0.944869232178</v>
      </c>
      <c r="D3657" s="4">
        <v>1.32261145385825</v>
      </c>
      <c r="E3657" s="5" t="s">
        <v>571</v>
      </c>
    </row>
    <row r="3658" spans="1:5">
      <c r="A3658" s="1">
        <v>3657</v>
      </c>
      <c r="B3658" s="3">
        <v>-61.85</v>
      </c>
      <c r="C3658" s="3">
        <v>0.944869232178</v>
      </c>
      <c r="D3658" s="4">
        <v>1.32261145385825</v>
      </c>
      <c r="E3658" s="5" t="s">
        <v>571</v>
      </c>
    </row>
    <row r="3659" spans="1:5">
      <c r="A3659" s="1">
        <v>3658</v>
      </c>
      <c r="B3659" s="3">
        <v>-50.45</v>
      </c>
      <c r="C3659" s="3">
        <v>1.94486923218</v>
      </c>
      <c r="D3659" s="4">
        <v>0.632120118054198</v>
      </c>
      <c r="E3659" s="5" t="s">
        <v>571</v>
      </c>
    </row>
    <row r="3660" spans="1:5">
      <c r="A3660" s="1">
        <v>3659</v>
      </c>
      <c r="B3660" s="3">
        <v>-50.65</v>
      </c>
      <c r="C3660" s="3">
        <v>1.74486923218</v>
      </c>
      <c r="D3660" s="4">
        <v>0.735247071887588</v>
      </c>
      <c r="E3660" s="5" t="s">
        <v>571</v>
      </c>
    </row>
    <row r="3661" spans="1:5">
      <c r="A3661" s="1">
        <v>3660</v>
      </c>
      <c r="B3661" s="3">
        <v>-50.35</v>
      </c>
      <c r="C3661" s="3">
        <v>1.74486923218</v>
      </c>
      <c r="D3661" s="4">
        <v>2.00618915468658</v>
      </c>
      <c r="E3661" s="5" t="s">
        <v>571</v>
      </c>
    </row>
    <row r="3662" spans="1:5">
      <c r="A3662" s="1">
        <v>3661</v>
      </c>
      <c r="B3662" s="3">
        <v>-50.25</v>
      </c>
      <c r="C3662" s="3">
        <v>1.74486923218</v>
      </c>
      <c r="D3662" s="4">
        <v>1.61431607238682</v>
      </c>
      <c r="E3662" s="5" t="s">
        <v>571</v>
      </c>
    </row>
    <row r="3663" spans="1:5">
      <c r="A3663" s="1">
        <v>3662</v>
      </c>
      <c r="B3663" s="3">
        <v>-50.15</v>
      </c>
      <c r="C3663" s="3">
        <v>1.74486923218</v>
      </c>
      <c r="D3663" s="4">
        <v>1.30183231851663</v>
      </c>
      <c r="E3663" s="5" t="s">
        <v>571</v>
      </c>
    </row>
    <row r="3664" spans="1:5">
      <c r="A3664" s="1">
        <v>3663</v>
      </c>
      <c r="B3664" s="3">
        <v>-50.85</v>
      </c>
      <c r="C3664" s="3">
        <v>1.64486923218</v>
      </c>
      <c r="D3664" s="4">
        <v>0.598615640100276</v>
      </c>
      <c r="E3664" s="5" t="s">
        <v>571</v>
      </c>
    </row>
    <row r="3665" spans="1:5">
      <c r="A3665" s="1">
        <v>3664</v>
      </c>
      <c r="B3665" s="3">
        <v>-50.75</v>
      </c>
      <c r="C3665" s="3">
        <v>1.64486923218</v>
      </c>
      <c r="D3665" s="4">
        <v>0.925888547668305</v>
      </c>
      <c r="E3665" s="5" t="s">
        <v>571</v>
      </c>
    </row>
    <row r="3666" spans="1:5">
      <c r="A3666" s="1">
        <v>3665</v>
      </c>
      <c r="B3666" s="3">
        <v>-49.95</v>
      </c>
      <c r="C3666" s="3">
        <v>1.54486923218</v>
      </c>
      <c r="D3666" s="4">
        <v>1.39591257209229</v>
      </c>
      <c r="E3666" s="5" t="s">
        <v>571</v>
      </c>
    </row>
    <row r="3667" spans="1:5">
      <c r="A3667" s="1">
        <v>3666</v>
      </c>
      <c r="B3667" s="3">
        <v>-50.15</v>
      </c>
      <c r="C3667" s="3">
        <v>1.44486923218</v>
      </c>
      <c r="D3667" s="4">
        <v>0.935127054603648</v>
      </c>
      <c r="E3667" s="5" t="s">
        <v>571</v>
      </c>
    </row>
    <row r="3668" spans="1:5">
      <c r="A3668" s="1">
        <v>3667</v>
      </c>
      <c r="B3668" s="3">
        <v>-50.05</v>
      </c>
      <c r="C3668" s="3">
        <v>1.44486923218</v>
      </c>
      <c r="D3668" s="4">
        <v>1.00996512717564</v>
      </c>
      <c r="E3668" s="5" t="s">
        <v>571</v>
      </c>
    </row>
    <row r="3669" spans="1:5">
      <c r="A3669" s="1">
        <v>3668</v>
      </c>
      <c r="B3669" s="3">
        <v>-50.15</v>
      </c>
      <c r="C3669" s="3">
        <v>1.24486923218</v>
      </c>
      <c r="D3669" s="4">
        <v>1.30183231851663</v>
      </c>
      <c r="E3669" s="5" t="s">
        <v>571</v>
      </c>
    </row>
    <row r="3670" spans="1:5">
      <c r="A3670" s="1">
        <v>3669</v>
      </c>
      <c r="B3670" s="3">
        <v>-50.25</v>
      </c>
      <c r="C3670" s="3">
        <v>1.14486923218</v>
      </c>
      <c r="D3670" s="4">
        <v>0.935127054603648</v>
      </c>
      <c r="E3670" s="5" t="s">
        <v>571</v>
      </c>
    </row>
    <row r="3671" spans="1:5">
      <c r="A3671" s="1">
        <v>3670</v>
      </c>
      <c r="B3671" s="3">
        <v>-50.05</v>
      </c>
      <c r="C3671" s="3">
        <v>1.14486923218</v>
      </c>
      <c r="D3671" s="4">
        <v>1.30183231851663</v>
      </c>
      <c r="E3671" s="5" t="s">
        <v>571</v>
      </c>
    </row>
    <row r="3672" spans="1:5">
      <c r="A3672" s="1">
        <v>3671</v>
      </c>
      <c r="B3672" s="3">
        <v>-51.15</v>
      </c>
      <c r="C3672" s="3">
        <v>1.04486923218</v>
      </c>
      <c r="D3672" s="4">
        <v>1.77298018094555</v>
      </c>
      <c r="E3672" s="5" t="s">
        <v>571</v>
      </c>
    </row>
    <row r="3673" spans="1:5">
      <c r="A3673" s="1">
        <v>3672</v>
      </c>
      <c r="B3673" s="3">
        <v>-50.65</v>
      </c>
      <c r="C3673" s="3">
        <v>1.04486923218</v>
      </c>
      <c r="D3673" s="4">
        <v>0.935127054603648</v>
      </c>
      <c r="E3673" s="5" t="s">
        <v>571</v>
      </c>
    </row>
    <row r="3674" spans="1:5">
      <c r="A3674" s="1">
        <v>3673</v>
      </c>
      <c r="B3674" s="3">
        <v>-50.45</v>
      </c>
      <c r="C3674" s="3">
        <v>1.04486923218</v>
      </c>
      <c r="D3674" s="4">
        <v>0.935127054603648</v>
      </c>
      <c r="E3674" s="5" t="s">
        <v>571</v>
      </c>
    </row>
    <row r="3675" spans="1:5">
      <c r="A3675" s="1">
        <v>3674</v>
      </c>
      <c r="B3675" s="3">
        <v>-50.35</v>
      </c>
      <c r="C3675" s="3">
        <v>1.04486923218</v>
      </c>
      <c r="D3675" s="4">
        <v>0.935127054603648</v>
      </c>
      <c r="E3675" s="5" t="s">
        <v>571</v>
      </c>
    </row>
    <row r="3676" spans="1:5">
      <c r="A3676" s="1">
        <v>3675</v>
      </c>
      <c r="B3676" s="3">
        <v>-50.65</v>
      </c>
      <c r="C3676" s="3">
        <v>0.944869232178</v>
      </c>
      <c r="D3676" s="4">
        <v>0.954806039418699</v>
      </c>
      <c r="E3676" s="5" t="s">
        <v>571</v>
      </c>
    </row>
    <row r="3677" spans="1:5">
      <c r="A3677" s="1">
        <v>3676</v>
      </c>
      <c r="B3677" s="3">
        <v>-62.15</v>
      </c>
      <c r="C3677" s="3">
        <v>0.844869232178</v>
      </c>
      <c r="D3677" s="4">
        <v>1.14316656128094</v>
      </c>
      <c r="E3677" s="5" t="s">
        <v>571</v>
      </c>
    </row>
    <row r="3678" spans="1:5">
      <c r="A3678" s="1">
        <v>3677</v>
      </c>
      <c r="B3678" s="3">
        <v>-61.85</v>
      </c>
      <c r="C3678" s="3">
        <v>0.844869232178</v>
      </c>
      <c r="D3678" s="4">
        <v>1.32261145385825</v>
      </c>
      <c r="E3678" s="5" t="s">
        <v>571</v>
      </c>
    </row>
    <row r="3679" spans="1:5">
      <c r="A3679" s="1">
        <v>3678</v>
      </c>
      <c r="B3679" s="3">
        <v>-61.85</v>
      </c>
      <c r="C3679" s="3">
        <v>0.744869232178</v>
      </c>
      <c r="D3679" s="4">
        <v>1.14316656128094</v>
      </c>
      <c r="E3679" s="5" t="s">
        <v>571</v>
      </c>
    </row>
    <row r="3680" spans="1:5">
      <c r="A3680" s="1">
        <v>3679</v>
      </c>
      <c r="B3680" s="3">
        <v>-61.25</v>
      </c>
      <c r="C3680" s="3">
        <v>0.544869232178</v>
      </c>
      <c r="D3680" s="4">
        <v>1.32261145385825</v>
      </c>
      <c r="E3680" s="5" t="s">
        <v>571</v>
      </c>
    </row>
    <row r="3681" spans="1:5">
      <c r="A3681" s="1">
        <v>3680</v>
      </c>
      <c r="B3681" s="3">
        <v>-61.15</v>
      </c>
      <c r="C3681" s="3">
        <v>0.544869232178</v>
      </c>
      <c r="D3681" s="4">
        <v>1.32261145385825</v>
      </c>
      <c r="E3681" s="5" t="s">
        <v>571</v>
      </c>
    </row>
    <row r="3682" spans="1:5">
      <c r="A3682" s="1">
        <v>3681</v>
      </c>
      <c r="B3682" s="3">
        <v>-62.45</v>
      </c>
      <c r="C3682" s="3">
        <v>0.444869232178</v>
      </c>
      <c r="D3682" s="4">
        <v>1.14316656128094</v>
      </c>
      <c r="E3682" s="5" t="s">
        <v>575</v>
      </c>
    </row>
    <row r="3683" spans="1:5">
      <c r="A3683" s="1">
        <v>3682</v>
      </c>
      <c r="B3683" s="3">
        <v>-61.85</v>
      </c>
      <c r="C3683" s="3">
        <v>0.444869232178</v>
      </c>
      <c r="D3683" s="4">
        <v>0.915827019264977</v>
      </c>
      <c r="E3683" s="5" t="s">
        <v>571</v>
      </c>
    </row>
    <row r="3684" spans="1:5">
      <c r="A3684" s="1">
        <v>3683</v>
      </c>
      <c r="B3684" s="3">
        <v>-61.55</v>
      </c>
      <c r="C3684" s="3">
        <v>0.444869232178</v>
      </c>
      <c r="D3684" s="4">
        <v>1.32569656915123</v>
      </c>
      <c r="E3684" s="5" t="s">
        <v>571</v>
      </c>
    </row>
    <row r="3685" spans="1:5">
      <c r="A3685" s="1">
        <v>3684</v>
      </c>
      <c r="B3685" s="3">
        <v>-61.25</v>
      </c>
      <c r="C3685" s="3">
        <v>0.444869232178</v>
      </c>
      <c r="D3685" s="4">
        <v>1.32261145385825</v>
      </c>
      <c r="E3685" s="5" t="s">
        <v>571</v>
      </c>
    </row>
    <row r="3686" spans="1:5">
      <c r="A3686" s="1">
        <v>3685</v>
      </c>
      <c r="B3686" s="3">
        <v>-61.15</v>
      </c>
      <c r="C3686" s="3">
        <v>0.444869232178</v>
      </c>
      <c r="D3686" s="4">
        <v>1.32261145385825</v>
      </c>
      <c r="E3686" s="5" t="s">
        <v>571</v>
      </c>
    </row>
    <row r="3687" spans="1:5">
      <c r="A3687" s="1">
        <v>3686</v>
      </c>
      <c r="B3687" s="3">
        <v>-63.05</v>
      </c>
      <c r="C3687" s="3">
        <v>0.344869232178</v>
      </c>
      <c r="D3687" s="4">
        <v>1.32261145385825</v>
      </c>
      <c r="E3687" s="5" t="s">
        <v>577</v>
      </c>
    </row>
    <row r="3688" spans="1:5">
      <c r="A3688" s="1">
        <v>3687</v>
      </c>
      <c r="B3688" s="3">
        <v>-62.95</v>
      </c>
      <c r="C3688" s="3">
        <v>0.344869232178</v>
      </c>
      <c r="D3688" s="4">
        <v>1.14316656128094</v>
      </c>
      <c r="E3688" s="5" t="s">
        <v>575</v>
      </c>
    </row>
    <row r="3689" spans="1:5">
      <c r="A3689" s="1">
        <v>3688</v>
      </c>
      <c r="B3689" s="3">
        <v>-62.85</v>
      </c>
      <c r="C3689" s="3">
        <v>0.344869232178</v>
      </c>
      <c r="D3689" s="4">
        <v>1.32261145385825</v>
      </c>
      <c r="E3689" s="5" t="s">
        <v>575</v>
      </c>
    </row>
    <row r="3690" spans="1:5">
      <c r="A3690" s="1">
        <v>3689</v>
      </c>
      <c r="B3690" s="3">
        <v>-62.55</v>
      </c>
      <c r="C3690" s="3">
        <v>0.344869232178</v>
      </c>
      <c r="D3690" s="4">
        <v>1.14316656128094</v>
      </c>
      <c r="E3690" s="5" t="s">
        <v>575</v>
      </c>
    </row>
    <row r="3691" spans="1:5">
      <c r="A3691" s="1">
        <v>3690</v>
      </c>
      <c r="B3691" s="3">
        <v>-62.45</v>
      </c>
      <c r="C3691" s="3">
        <v>0.344869232178</v>
      </c>
      <c r="D3691" s="4">
        <v>1.32261145385825</v>
      </c>
      <c r="E3691" s="5" t="s">
        <v>575</v>
      </c>
    </row>
    <row r="3692" spans="1:5">
      <c r="A3692" s="1">
        <v>3691</v>
      </c>
      <c r="B3692" s="3">
        <v>-62.35</v>
      </c>
      <c r="C3692" s="3">
        <v>0.344869232178</v>
      </c>
      <c r="D3692" s="4">
        <v>1.32261145385825</v>
      </c>
      <c r="E3692" s="5" t="s">
        <v>575</v>
      </c>
    </row>
    <row r="3693" spans="1:5">
      <c r="A3693" s="1">
        <v>3692</v>
      </c>
      <c r="B3693" s="3">
        <v>-61.25</v>
      </c>
      <c r="C3693" s="3">
        <v>0.344869232178</v>
      </c>
      <c r="D3693" s="4">
        <v>1.32261145385825</v>
      </c>
      <c r="E3693" s="5" t="s">
        <v>571</v>
      </c>
    </row>
    <row r="3694" spans="1:5">
      <c r="A3694" s="1">
        <v>3693</v>
      </c>
      <c r="B3694" s="3">
        <v>-62.85</v>
      </c>
      <c r="C3694" s="3">
        <v>0.244869232178</v>
      </c>
      <c r="D3694" s="4">
        <v>1.32261145385825</v>
      </c>
      <c r="E3694" s="5" t="s">
        <v>575</v>
      </c>
    </row>
    <row r="3695" spans="1:5">
      <c r="A3695" s="1">
        <v>3694</v>
      </c>
      <c r="B3695" s="3">
        <v>-62.45</v>
      </c>
      <c r="C3695" s="3">
        <v>0.244869232178</v>
      </c>
      <c r="D3695" s="4">
        <v>1.32261145385825</v>
      </c>
      <c r="E3695" s="5" t="s">
        <v>575</v>
      </c>
    </row>
    <row r="3696" spans="1:5">
      <c r="A3696" s="1">
        <v>3695</v>
      </c>
      <c r="B3696" s="3">
        <v>-62.35</v>
      </c>
      <c r="C3696" s="3">
        <v>0.244869232178</v>
      </c>
      <c r="D3696" s="4">
        <v>1.32261145385825</v>
      </c>
      <c r="E3696" s="5" t="s">
        <v>575</v>
      </c>
    </row>
    <row r="3697" spans="1:5">
      <c r="A3697" s="1">
        <v>3696</v>
      </c>
      <c r="B3697" s="3">
        <v>-61.95</v>
      </c>
      <c r="C3697" s="3">
        <v>0.244869232178</v>
      </c>
      <c r="D3697" s="4">
        <v>1.50514146172855</v>
      </c>
      <c r="E3697" s="5" t="s">
        <v>575</v>
      </c>
    </row>
    <row r="3698" spans="1:5">
      <c r="A3698" s="1">
        <v>3697</v>
      </c>
      <c r="B3698" s="3">
        <v>-61.85</v>
      </c>
      <c r="C3698" s="3">
        <v>0.244869232178</v>
      </c>
      <c r="D3698" s="4">
        <v>0.691092804623272</v>
      </c>
      <c r="E3698" s="5" t="s">
        <v>575</v>
      </c>
    </row>
    <row r="3699" spans="1:5">
      <c r="A3699" s="1">
        <v>3698</v>
      </c>
      <c r="B3699" s="3">
        <v>-63.35</v>
      </c>
      <c r="C3699" s="3">
        <v>0.144869232178</v>
      </c>
      <c r="D3699" s="4">
        <v>0.240276777848108</v>
      </c>
      <c r="E3699" s="5" t="s">
        <v>577</v>
      </c>
    </row>
    <row r="3700" spans="1:5">
      <c r="A3700" s="1">
        <v>3699</v>
      </c>
      <c r="B3700" s="3">
        <v>-63.05</v>
      </c>
      <c r="C3700" s="3">
        <v>0.144869232178</v>
      </c>
      <c r="D3700" s="4">
        <v>1.32261145385825</v>
      </c>
      <c r="E3700" s="5" t="s">
        <v>577</v>
      </c>
    </row>
    <row r="3701" spans="1:5">
      <c r="A3701" s="1">
        <v>3700</v>
      </c>
      <c r="B3701" s="3">
        <v>-62.85</v>
      </c>
      <c r="C3701" s="3">
        <v>0.144869232178</v>
      </c>
      <c r="D3701" s="4">
        <v>0.159034961811336</v>
      </c>
      <c r="E3701" s="5" t="s">
        <v>575</v>
      </c>
    </row>
    <row r="3702" spans="1:5">
      <c r="A3702" s="1">
        <v>3701</v>
      </c>
      <c r="B3702" s="3">
        <v>-62.45</v>
      </c>
      <c r="C3702" s="3">
        <v>0.144869232178</v>
      </c>
      <c r="D3702" s="4">
        <v>1.12945708684485</v>
      </c>
      <c r="E3702" s="5" t="s">
        <v>575</v>
      </c>
    </row>
    <row r="3703" spans="1:5">
      <c r="A3703" s="1">
        <v>3702</v>
      </c>
      <c r="B3703" s="3">
        <v>-62.35</v>
      </c>
      <c r="C3703" s="3">
        <v>0.144869232178</v>
      </c>
      <c r="D3703" s="4">
        <v>1.32261145385825</v>
      </c>
      <c r="E3703" s="5" t="s">
        <v>575</v>
      </c>
    </row>
    <row r="3704" spans="1:5">
      <c r="A3704" s="1">
        <v>3703</v>
      </c>
      <c r="B3704" s="3">
        <v>-62.25</v>
      </c>
      <c r="C3704" s="3">
        <v>0.144869232178</v>
      </c>
      <c r="D3704" s="4">
        <v>1.14316656128094</v>
      </c>
      <c r="E3704" s="5" t="s">
        <v>575</v>
      </c>
    </row>
    <row r="3705" spans="1:5">
      <c r="A3705" s="1">
        <v>3704</v>
      </c>
      <c r="B3705" s="3">
        <v>-61.45</v>
      </c>
      <c r="C3705" s="3">
        <v>0.144869232178</v>
      </c>
      <c r="D3705" s="4">
        <v>1.32261145385825</v>
      </c>
      <c r="E3705" s="5" t="s">
        <v>575</v>
      </c>
    </row>
    <row r="3706" spans="1:5">
      <c r="A3706" s="1">
        <v>3705</v>
      </c>
      <c r="B3706" s="3">
        <v>-63.05</v>
      </c>
      <c r="C3706" s="3">
        <v>0.0448692321777</v>
      </c>
      <c r="D3706" s="4">
        <v>0.283908244292113</v>
      </c>
      <c r="E3706" s="5" t="s">
        <v>577</v>
      </c>
    </row>
    <row r="3707" spans="1:5">
      <c r="A3707" s="1">
        <v>3706</v>
      </c>
      <c r="B3707" s="3">
        <v>-62.85</v>
      </c>
      <c r="C3707" s="3">
        <v>0.0448692321777</v>
      </c>
      <c r="D3707" s="4">
        <v>0.249515284783452</v>
      </c>
      <c r="E3707" s="5" t="s">
        <v>577</v>
      </c>
    </row>
    <row r="3708" spans="1:5">
      <c r="A3708" s="1">
        <v>3707</v>
      </c>
      <c r="B3708" s="3">
        <v>-62.45</v>
      </c>
      <c r="C3708" s="3">
        <v>0.0448692321777</v>
      </c>
      <c r="D3708" s="4">
        <v>1.14316656128094</v>
      </c>
      <c r="E3708" s="5" t="s">
        <v>575</v>
      </c>
    </row>
    <row r="3709" spans="1:5">
      <c r="A3709" s="1">
        <v>3708</v>
      </c>
      <c r="B3709" s="3">
        <v>-61.95</v>
      </c>
      <c r="C3709" s="3">
        <v>0.0448692321777</v>
      </c>
      <c r="D3709" s="4">
        <v>0.249515284783452</v>
      </c>
      <c r="E3709" s="5" t="s">
        <v>575</v>
      </c>
    </row>
    <row r="3710" spans="1:5">
      <c r="A3710" s="1">
        <v>3709</v>
      </c>
      <c r="B3710" s="3">
        <v>-61.45</v>
      </c>
      <c r="C3710" s="3">
        <v>-0.0551307678223</v>
      </c>
      <c r="D3710" s="4">
        <v>1.14316656128094</v>
      </c>
      <c r="E3710" s="5" t="s">
        <v>575</v>
      </c>
    </row>
    <row r="3711" spans="1:5">
      <c r="A3711" s="1">
        <v>3710</v>
      </c>
      <c r="B3711" s="3">
        <v>-50.55</v>
      </c>
      <c r="C3711" s="3">
        <v>0.844869232178</v>
      </c>
      <c r="D3711" s="4">
        <v>0.935127054603648</v>
      </c>
      <c r="E3711" s="5" t="s">
        <v>571</v>
      </c>
    </row>
    <row r="3712" spans="1:5">
      <c r="A3712" s="1">
        <v>3711</v>
      </c>
      <c r="B3712" s="3">
        <v>-51.35</v>
      </c>
      <c r="C3712" s="3">
        <v>0.544869232178</v>
      </c>
      <c r="D3712" s="4">
        <v>1.57700881061484</v>
      </c>
      <c r="E3712" s="5" t="s">
        <v>571</v>
      </c>
    </row>
    <row r="3713" spans="1:5">
      <c r="A3713" s="1">
        <v>3712</v>
      </c>
      <c r="B3713" s="3">
        <v>-50.45</v>
      </c>
      <c r="C3713" s="3">
        <v>0.244869232178</v>
      </c>
      <c r="D3713" s="4">
        <v>0.977549297020794</v>
      </c>
      <c r="E3713" s="5" t="s">
        <v>571</v>
      </c>
    </row>
    <row r="3714" spans="1:5">
      <c r="A3714" s="1">
        <v>3713</v>
      </c>
      <c r="B3714" s="3">
        <v>-50.85</v>
      </c>
      <c r="C3714" s="3">
        <v>-0.0551307678223</v>
      </c>
      <c r="D3714" s="4">
        <v>1.31011172676944</v>
      </c>
      <c r="E3714" s="5" t="s">
        <v>571</v>
      </c>
    </row>
    <row r="3715" spans="1:5">
      <c r="A3715" s="1">
        <v>3714</v>
      </c>
      <c r="B3715" s="3">
        <v>-50.65</v>
      </c>
      <c r="C3715" s="3">
        <v>-0.0551307678223</v>
      </c>
      <c r="D3715" s="4">
        <v>1.3008732198341</v>
      </c>
      <c r="E3715" s="5" t="s">
        <v>571</v>
      </c>
    </row>
    <row r="3716" spans="1:5">
      <c r="A3716" s="1">
        <v>3715</v>
      </c>
      <c r="B3716" s="3">
        <v>-62.35</v>
      </c>
      <c r="C3716" s="3">
        <v>-0.155130767822</v>
      </c>
      <c r="D3716" s="4">
        <v>0.118170223269569</v>
      </c>
      <c r="E3716" s="5" t="s">
        <v>575</v>
      </c>
    </row>
    <row r="3717" spans="1:5">
      <c r="A3717" s="1">
        <v>3716</v>
      </c>
      <c r="B3717" s="3">
        <v>-63.75</v>
      </c>
      <c r="C3717" s="3">
        <v>-0.755130767822</v>
      </c>
      <c r="D3717" s="4">
        <v>0.665751438817426</v>
      </c>
      <c r="E3717" s="5" t="s">
        <v>577</v>
      </c>
    </row>
    <row r="3718" spans="1:5">
      <c r="A3718" s="1">
        <v>3717</v>
      </c>
      <c r="B3718" s="3">
        <v>-52.65</v>
      </c>
      <c r="C3718" s="3">
        <v>-0.855130767822</v>
      </c>
      <c r="D3718" s="4">
        <v>1.53971241067913</v>
      </c>
      <c r="E3718" s="5" t="s">
        <v>575</v>
      </c>
    </row>
    <row r="3719" spans="1:5">
      <c r="A3719" s="1">
        <v>3718</v>
      </c>
      <c r="B3719" s="3">
        <v>-50.95</v>
      </c>
      <c r="C3719" s="3">
        <v>-0.155130767822</v>
      </c>
      <c r="D3719" s="4">
        <v>1.29791294779475</v>
      </c>
      <c r="E3719" s="5" t="s">
        <v>571</v>
      </c>
    </row>
    <row r="3720" spans="1:5">
      <c r="A3720" s="1">
        <v>3719</v>
      </c>
      <c r="B3720" s="3">
        <v>-50.85</v>
      </c>
      <c r="C3720" s="3">
        <v>-0.155130767822</v>
      </c>
      <c r="D3720" s="4">
        <v>1.31011172676944</v>
      </c>
      <c r="E3720" s="5" t="s">
        <v>571</v>
      </c>
    </row>
    <row r="3721" spans="1:5">
      <c r="A3721" s="1">
        <v>3720</v>
      </c>
      <c r="B3721" s="3">
        <v>-50.55</v>
      </c>
      <c r="C3721" s="3">
        <v>-0.255130767822</v>
      </c>
      <c r="D3721" s="4">
        <v>1.29791294779475</v>
      </c>
      <c r="E3721" s="5" t="s">
        <v>571</v>
      </c>
    </row>
    <row r="3722" spans="1:5">
      <c r="A3722" s="1">
        <v>3721</v>
      </c>
      <c r="B3722" s="3">
        <v>-50.45</v>
      </c>
      <c r="C3722" s="3">
        <v>-0.255130767822</v>
      </c>
      <c r="D3722" s="4">
        <v>1.31011172676944</v>
      </c>
      <c r="E3722" s="5" t="s">
        <v>571</v>
      </c>
    </row>
    <row r="3723" spans="1:5">
      <c r="A3723" s="1">
        <v>3722</v>
      </c>
      <c r="B3723" s="3">
        <v>-51.25</v>
      </c>
      <c r="C3723" s="3">
        <v>-0.355130767822</v>
      </c>
      <c r="D3723" s="4">
        <v>1.31011172676944</v>
      </c>
      <c r="E3723" s="5" t="s">
        <v>571</v>
      </c>
    </row>
    <row r="3724" spans="1:5">
      <c r="A3724" s="1">
        <v>3723</v>
      </c>
      <c r="B3724" s="3">
        <v>-51.05</v>
      </c>
      <c r="C3724" s="3">
        <v>-0.355130767822</v>
      </c>
      <c r="D3724" s="4">
        <v>1.29791294779475</v>
      </c>
      <c r="E3724" s="5" t="s">
        <v>571</v>
      </c>
    </row>
    <row r="3725" spans="1:5">
      <c r="A3725" s="1">
        <v>3724</v>
      </c>
      <c r="B3725" s="3">
        <v>-49.55</v>
      </c>
      <c r="C3725" s="3">
        <v>-0.355130767822</v>
      </c>
      <c r="D3725" s="4">
        <v>0.639639550874697</v>
      </c>
      <c r="E3725" s="5" t="s">
        <v>571</v>
      </c>
    </row>
    <row r="3726" spans="1:5">
      <c r="A3726" s="1">
        <v>3725</v>
      </c>
      <c r="B3726" s="3">
        <v>-48.55</v>
      </c>
      <c r="C3726" s="3">
        <v>-0.355130767822</v>
      </c>
      <c r="D3726" s="4">
        <v>0.639639550874697</v>
      </c>
      <c r="E3726" s="5" t="s">
        <v>575</v>
      </c>
    </row>
    <row r="3727" spans="1:5">
      <c r="A3727" s="1">
        <v>3726</v>
      </c>
      <c r="B3727" s="3">
        <v>-51.75</v>
      </c>
      <c r="C3727" s="3">
        <v>-0.455130767822</v>
      </c>
      <c r="D3727" s="4">
        <v>1.60277379530357</v>
      </c>
      <c r="E3727" s="5" t="s">
        <v>575</v>
      </c>
    </row>
    <row r="3728" spans="1:5">
      <c r="A3728" s="1">
        <v>3727</v>
      </c>
      <c r="B3728" s="3">
        <v>-51.05</v>
      </c>
      <c r="C3728" s="3">
        <v>-0.455130767822</v>
      </c>
      <c r="D3728" s="4">
        <v>1.29791294779475</v>
      </c>
      <c r="E3728" s="5" t="s">
        <v>571</v>
      </c>
    </row>
    <row r="3729" spans="1:5">
      <c r="A3729" s="1">
        <v>3728</v>
      </c>
      <c r="B3729" s="3">
        <v>-50.85</v>
      </c>
      <c r="C3729" s="3">
        <v>-0.455130767822</v>
      </c>
      <c r="D3729" s="4">
        <v>1.31011172676944</v>
      </c>
      <c r="E3729" s="5" t="s">
        <v>571</v>
      </c>
    </row>
    <row r="3730" spans="1:5">
      <c r="A3730" s="1">
        <v>3729</v>
      </c>
      <c r="B3730" s="3">
        <v>-51.35</v>
      </c>
      <c r="C3730" s="3">
        <v>-0.555130767822</v>
      </c>
      <c r="D3730" s="4">
        <v>1.29791294779475</v>
      </c>
      <c r="E3730" s="5" t="s">
        <v>571</v>
      </c>
    </row>
    <row r="3731" spans="1:5">
      <c r="A3731" s="1">
        <v>3730</v>
      </c>
      <c r="B3731" s="3">
        <v>-51.25</v>
      </c>
      <c r="C3731" s="3">
        <v>-0.555130767822</v>
      </c>
      <c r="D3731" s="4">
        <v>1.29791294779475</v>
      </c>
      <c r="E3731" s="5" t="s">
        <v>571</v>
      </c>
    </row>
    <row r="3732" spans="1:5">
      <c r="A3732" s="1">
        <v>3731</v>
      </c>
      <c r="B3732" s="3">
        <v>-51.15</v>
      </c>
      <c r="C3732" s="3">
        <v>-0.555130767822</v>
      </c>
      <c r="D3732" s="4">
        <v>1.29791294779475</v>
      </c>
      <c r="E3732" s="5" t="s">
        <v>571</v>
      </c>
    </row>
    <row r="3733" spans="1:5">
      <c r="A3733" s="1">
        <v>3732</v>
      </c>
      <c r="B3733" s="3">
        <v>-51.05</v>
      </c>
      <c r="C3733" s="3">
        <v>-0.555130767822</v>
      </c>
      <c r="D3733" s="4">
        <v>1.29791294779475</v>
      </c>
      <c r="E3733" s="5" t="s">
        <v>571</v>
      </c>
    </row>
    <row r="3734" spans="1:5">
      <c r="A3734" s="1">
        <v>3733</v>
      </c>
      <c r="B3734" s="3">
        <v>-50.55</v>
      </c>
      <c r="C3734" s="3">
        <v>-0.555130767822</v>
      </c>
      <c r="D3734" s="4">
        <v>1.3727510729353</v>
      </c>
      <c r="E3734" s="5" t="s">
        <v>571</v>
      </c>
    </row>
    <row r="3735" spans="1:5">
      <c r="A3735" s="1">
        <v>3734</v>
      </c>
      <c r="B3735" s="3">
        <v>-49.35</v>
      </c>
      <c r="C3735" s="3">
        <v>-0.655130767822</v>
      </c>
      <c r="D3735" s="4">
        <v>0.648898054875274</v>
      </c>
      <c r="E3735" s="5" t="s">
        <v>571</v>
      </c>
    </row>
    <row r="3736" spans="1:5">
      <c r="A3736" s="1">
        <v>3735</v>
      </c>
      <c r="B3736" s="3">
        <v>-49.25</v>
      </c>
      <c r="C3736" s="3">
        <v>-0.655130767822</v>
      </c>
      <c r="D3736" s="4">
        <v>0.44353959011768</v>
      </c>
      <c r="E3736" s="5" t="s">
        <v>571</v>
      </c>
    </row>
    <row r="3737" spans="1:5">
      <c r="A3737" s="1">
        <v>3736</v>
      </c>
      <c r="B3737" s="3">
        <v>-47.85</v>
      </c>
      <c r="C3737" s="3">
        <v>-0.655130767822</v>
      </c>
      <c r="D3737" s="4">
        <v>0.844554224454838</v>
      </c>
      <c r="E3737" s="5" t="s">
        <v>575</v>
      </c>
    </row>
    <row r="3738" spans="1:5">
      <c r="A3738" s="1">
        <v>3737</v>
      </c>
      <c r="B3738" s="3">
        <v>-47.75</v>
      </c>
      <c r="C3738" s="3">
        <v>-0.655130767822</v>
      </c>
      <c r="D3738" s="4">
        <v>1.27606733382789</v>
      </c>
      <c r="E3738" s="5" t="s">
        <v>575</v>
      </c>
    </row>
    <row r="3739" spans="1:5">
      <c r="A3739" s="1">
        <v>3738</v>
      </c>
      <c r="B3739" s="3">
        <v>-47.55</v>
      </c>
      <c r="C3739" s="3">
        <v>-0.655130767822</v>
      </c>
      <c r="D3739" s="4">
        <v>1.30183231851663</v>
      </c>
      <c r="E3739" s="5" t="s">
        <v>575</v>
      </c>
    </row>
    <row r="3740" spans="1:5">
      <c r="A3740" s="1">
        <v>3739</v>
      </c>
      <c r="B3740" s="3">
        <v>-47.35</v>
      </c>
      <c r="C3740" s="3">
        <v>-0.655130767822</v>
      </c>
      <c r="D3740" s="4">
        <v>1.30183231851663</v>
      </c>
      <c r="E3740" s="5" t="s">
        <v>575</v>
      </c>
    </row>
    <row r="3741" spans="1:5">
      <c r="A3741" s="1">
        <v>3740</v>
      </c>
      <c r="B3741" s="3">
        <v>-51.35</v>
      </c>
      <c r="C3741" s="3">
        <v>-0.755130767822</v>
      </c>
      <c r="D3741" s="4">
        <v>1.29791294779475</v>
      </c>
      <c r="E3741" s="5" t="s">
        <v>575</v>
      </c>
    </row>
    <row r="3742" spans="1:5">
      <c r="A3742" s="1">
        <v>3741</v>
      </c>
      <c r="B3742" s="3">
        <v>-47.95</v>
      </c>
      <c r="C3742" s="3">
        <v>-0.755130767822</v>
      </c>
      <c r="D3742" s="4">
        <v>1.02399911703215</v>
      </c>
      <c r="E3742" s="5" t="s">
        <v>575</v>
      </c>
    </row>
    <row r="3743" spans="1:5">
      <c r="A3743" s="1">
        <v>3742</v>
      </c>
      <c r="B3743" s="3">
        <v>-47.65</v>
      </c>
      <c r="C3743" s="3">
        <v>-0.755130767822</v>
      </c>
      <c r="D3743" s="4">
        <v>0.844554224454838</v>
      </c>
      <c r="E3743" s="5" t="s">
        <v>575</v>
      </c>
    </row>
    <row r="3744" spans="1:5">
      <c r="A3744" s="1">
        <v>3743</v>
      </c>
      <c r="B3744" s="3">
        <v>-47.55</v>
      </c>
      <c r="C3744" s="3">
        <v>-0.755130767822</v>
      </c>
      <c r="D3744" s="4">
        <v>1.30183231851663</v>
      </c>
      <c r="E3744" s="5" t="s">
        <v>575</v>
      </c>
    </row>
    <row r="3745" spans="1:5">
      <c r="A3745" s="1">
        <v>3744</v>
      </c>
      <c r="B3745" s="3">
        <v>-51.05</v>
      </c>
      <c r="C3745" s="3">
        <v>-0.855130767822</v>
      </c>
      <c r="D3745" s="4">
        <v>1.29791294779475</v>
      </c>
      <c r="E3745" s="5" t="s">
        <v>571</v>
      </c>
    </row>
    <row r="3746" spans="1:5">
      <c r="A3746" s="1">
        <v>3745</v>
      </c>
      <c r="B3746" s="3">
        <v>-50.95</v>
      </c>
      <c r="C3746" s="3">
        <v>-0.855130767822</v>
      </c>
      <c r="D3746" s="4">
        <v>0.982857098009141</v>
      </c>
      <c r="E3746" s="5" t="s">
        <v>571</v>
      </c>
    </row>
    <row r="3747" spans="1:5">
      <c r="A3747" s="1">
        <v>3746</v>
      </c>
      <c r="B3747" s="3">
        <v>-47.35</v>
      </c>
      <c r="C3747" s="3">
        <v>-0.855130767822</v>
      </c>
      <c r="D3747" s="4">
        <v>1.17396046241867</v>
      </c>
      <c r="E3747" s="5" t="s">
        <v>575</v>
      </c>
    </row>
    <row r="3748" spans="1:5">
      <c r="A3748" s="1">
        <v>3747</v>
      </c>
      <c r="B3748" s="3">
        <v>-47.05</v>
      </c>
      <c r="C3748" s="3">
        <v>-0.855130767822</v>
      </c>
      <c r="D3748" s="4">
        <v>1.30183231851663</v>
      </c>
      <c r="E3748" s="5" t="s">
        <v>575</v>
      </c>
    </row>
    <row r="3749" spans="1:5">
      <c r="A3749" s="1">
        <v>3748</v>
      </c>
      <c r="B3749" s="3">
        <v>-46.95</v>
      </c>
      <c r="C3749" s="3">
        <v>-0.855130767822</v>
      </c>
      <c r="D3749" s="4">
        <v>1.30183231851663</v>
      </c>
      <c r="E3749" s="5" t="s">
        <v>575</v>
      </c>
    </row>
    <row r="3750" spans="1:5">
      <c r="A3750" s="1">
        <v>3749</v>
      </c>
      <c r="B3750" s="3">
        <v>-46.85</v>
      </c>
      <c r="C3750" s="3">
        <v>-0.855130767822</v>
      </c>
      <c r="D3750" s="4">
        <v>1.30183231851663</v>
      </c>
      <c r="E3750" s="5" t="s">
        <v>575</v>
      </c>
    </row>
    <row r="3751" spans="1:5">
      <c r="A3751" s="1">
        <v>3750</v>
      </c>
      <c r="B3751" s="3">
        <v>-49.35</v>
      </c>
      <c r="C3751" s="3">
        <v>-0.955130767822</v>
      </c>
      <c r="D3751" s="4">
        <v>1.4857817947696</v>
      </c>
      <c r="E3751" s="5" t="s">
        <v>571</v>
      </c>
    </row>
    <row r="3752" spans="1:5">
      <c r="A3752" s="1">
        <v>3751</v>
      </c>
      <c r="B3752" s="3">
        <v>-46.75</v>
      </c>
      <c r="C3752" s="3">
        <v>-0.955130767822</v>
      </c>
      <c r="D3752" s="4">
        <v>1.30183231851663</v>
      </c>
      <c r="E3752" s="5" t="s">
        <v>575</v>
      </c>
    </row>
    <row r="3753" spans="1:5">
      <c r="A3753" s="1">
        <v>3752</v>
      </c>
      <c r="B3753" s="3">
        <v>-51.25</v>
      </c>
      <c r="C3753" s="3">
        <v>-1.05513076782</v>
      </c>
      <c r="D3753" s="4">
        <v>1.29791294779475</v>
      </c>
      <c r="E3753" s="5" t="s">
        <v>575</v>
      </c>
    </row>
    <row r="3754" spans="1:5">
      <c r="A3754" s="1">
        <v>3753</v>
      </c>
      <c r="B3754" s="3">
        <v>-46.55</v>
      </c>
      <c r="C3754" s="3">
        <v>-1.05513076782</v>
      </c>
      <c r="D3754" s="4">
        <v>1.02399911703215</v>
      </c>
      <c r="E3754" s="5" t="s">
        <v>575</v>
      </c>
    </row>
    <row r="3755" spans="1:5">
      <c r="A3755" s="1">
        <v>3754</v>
      </c>
      <c r="B3755" s="3">
        <v>-46.45</v>
      </c>
      <c r="C3755" s="3">
        <v>-1.05513076782</v>
      </c>
      <c r="D3755" s="4">
        <v>1.30183231851663</v>
      </c>
      <c r="E3755" s="5" t="s">
        <v>575</v>
      </c>
    </row>
    <row r="3756" spans="1:5">
      <c r="A3756" s="1">
        <v>3755</v>
      </c>
      <c r="B3756" s="3">
        <v>-46.35</v>
      </c>
      <c r="C3756" s="3">
        <v>-1.05513076782</v>
      </c>
      <c r="D3756" s="4">
        <v>1.30183231851663</v>
      </c>
      <c r="E3756" s="5" t="s">
        <v>575</v>
      </c>
    </row>
    <row r="3757" spans="1:5">
      <c r="A3757" s="1">
        <v>3756</v>
      </c>
      <c r="B3757" s="3">
        <v>-46.25</v>
      </c>
      <c r="C3757" s="3">
        <v>-1.05513076782</v>
      </c>
      <c r="D3757" s="4">
        <v>1.30183231851663</v>
      </c>
      <c r="E3757" s="5" t="s">
        <v>575</v>
      </c>
    </row>
    <row r="3758" spans="1:5">
      <c r="A3758" s="1">
        <v>3757</v>
      </c>
      <c r="B3758" s="3">
        <v>-46.15</v>
      </c>
      <c r="C3758" s="3">
        <v>-1.05513076782</v>
      </c>
      <c r="D3758" s="4">
        <v>1.39591257209229</v>
      </c>
      <c r="E3758" s="5" t="s">
        <v>575</v>
      </c>
    </row>
    <row r="3759" spans="1:5">
      <c r="A3759" s="1">
        <v>3758</v>
      </c>
      <c r="B3759" s="3">
        <v>-50.65</v>
      </c>
      <c r="C3759" s="3">
        <v>-1.15513076782</v>
      </c>
      <c r="D3759" s="4">
        <v>1.45340552445321</v>
      </c>
      <c r="E3759" s="5" t="s">
        <v>571</v>
      </c>
    </row>
    <row r="3760" spans="1:5">
      <c r="A3760" s="1">
        <v>3759</v>
      </c>
      <c r="B3760" s="3">
        <v>-48.25</v>
      </c>
      <c r="C3760" s="3">
        <v>-1.15513076782</v>
      </c>
      <c r="D3760" s="4">
        <v>0.844554224454838</v>
      </c>
      <c r="E3760" s="5" t="s">
        <v>577</v>
      </c>
    </row>
    <row r="3761" spans="1:5">
      <c r="A3761" s="1">
        <v>3760</v>
      </c>
      <c r="B3761" s="3">
        <v>-46.15</v>
      </c>
      <c r="C3761" s="3">
        <v>-1.15513076782</v>
      </c>
      <c r="D3761" s="4">
        <v>1.39591257209229</v>
      </c>
      <c r="E3761" s="5" t="s">
        <v>575</v>
      </c>
    </row>
    <row r="3762" spans="1:5">
      <c r="A3762" s="1">
        <v>3761</v>
      </c>
      <c r="B3762" s="3">
        <v>-65.95</v>
      </c>
      <c r="C3762" s="3">
        <v>-1.75513076782</v>
      </c>
      <c r="D3762" s="4">
        <v>1.35793107029892</v>
      </c>
      <c r="E3762" s="5" t="s">
        <v>577</v>
      </c>
    </row>
    <row r="3763" spans="1:5">
      <c r="A3763" s="1">
        <v>3762</v>
      </c>
      <c r="B3763" s="3">
        <v>-65.45</v>
      </c>
      <c r="C3763" s="3">
        <v>-1.95513076782</v>
      </c>
      <c r="D3763" s="4">
        <v>1.35793107029892</v>
      </c>
      <c r="E3763" s="5" t="s">
        <v>577</v>
      </c>
    </row>
    <row r="3764" spans="1:5">
      <c r="A3764" s="1">
        <v>3763</v>
      </c>
      <c r="B3764" s="3">
        <v>-52.15</v>
      </c>
      <c r="C3764" s="3">
        <v>-1.25513076782</v>
      </c>
      <c r="D3764" s="4">
        <v>1.31011172676944</v>
      </c>
      <c r="E3764" s="5" t="s">
        <v>575</v>
      </c>
    </row>
    <row r="3765" spans="1:5">
      <c r="A3765" s="1">
        <v>3764</v>
      </c>
      <c r="B3765" s="3">
        <v>-59.75</v>
      </c>
      <c r="C3765" s="3">
        <v>-1.35513076782</v>
      </c>
      <c r="D3765" s="4">
        <v>1.16414488823071</v>
      </c>
      <c r="E3765" s="5" t="s">
        <v>575</v>
      </c>
    </row>
    <row r="3766" spans="1:5">
      <c r="A3766" s="1">
        <v>3765</v>
      </c>
      <c r="B3766" s="3">
        <v>-52.45</v>
      </c>
      <c r="C3766" s="3">
        <v>-1.35513076782</v>
      </c>
      <c r="D3766" s="4">
        <v>1.29791294779475</v>
      </c>
      <c r="E3766" s="5" t="s">
        <v>575</v>
      </c>
    </row>
    <row r="3767" spans="1:5">
      <c r="A3767" s="1">
        <v>3766</v>
      </c>
      <c r="B3767" s="3">
        <v>-53.75</v>
      </c>
      <c r="C3767" s="3">
        <v>-1.55513076782</v>
      </c>
      <c r="D3767" s="4">
        <v>1.32790959739198</v>
      </c>
      <c r="E3767" s="5" t="s">
        <v>575</v>
      </c>
    </row>
    <row r="3768" spans="1:5">
      <c r="A3768" s="1">
        <v>3767</v>
      </c>
      <c r="B3768" s="3">
        <v>-52.35</v>
      </c>
      <c r="C3768" s="3">
        <v>-1.55513076782</v>
      </c>
      <c r="D3768" s="4">
        <v>0.982857098009141</v>
      </c>
      <c r="E3768" s="5" t="s">
        <v>575</v>
      </c>
    </row>
    <row r="3769" spans="1:5">
      <c r="A3769" s="1">
        <v>3768</v>
      </c>
      <c r="B3769" s="3">
        <v>-52.75</v>
      </c>
      <c r="C3769" s="3">
        <v>-1.65513076782</v>
      </c>
      <c r="D3769" s="4">
        <v>1.31011172676944</v>
      </c>
      <c r="E3769" s="5" t="s">
        <v>575</v>
      </c>
    </row>
    <row r="3770" spans="1:5">
      <c r="A3770" s="1">
        <v>3769</v>
      </c>
      <c r="B3770" s="3">
        <v>-52.15</v>
      </c>
      <c r="C3770" s="3">
        <v>-1.65513076782</v>
      </c>
      <c r="D3770" s="4">
        <v>1.31011172676944</v>
      </c>
      <c r="E3770" s="5" t="s">
        <v>575</v>
      </c>
    </row>
    <row r="3771" spans="1:5">
      <c r="A3771" s="1">
        <v>3770</v>
      </c>
      <c r="B3771" s="3">
        <v>-52.95</v>
      </c>
      <c r="C3771" s="3">
        <v>-1.75513076782</v>
      </c>
      <c r="D3771" s="4">
        <v>1.31011172676944</v>
      </c>
      <c r="E3771" s="5" t="s">
        <v>575</v>
      </c>
    </row>
    <row r="3772" spans="1:5">
      <c r="A3772" s="1">
        <v>3771</v>
      </c>
      <c r="B3772" s="3">
        <v>-52.55</v>
      </c>
      <c r="C3772" s="3">
        <v>-1.75513076782</v>
      </c>
      <c r="D3772" s="4">
        <v>1.29791294779475</v>
      </c>
      <c r="E3772" s="5" t="s">
        <v>575</v>
      </c>
    </row>
    <row r="3773" spans="1:5">
      <c r="A3773" s="1">
        <v>3772</v>
      </c>
      <c r="B3773" s="3">
        <v>-52.45</v>
      </c>
      <c r="C3773" s="3">
        <v>-1.75513076782</v>
      </c>
      <c r="D3773" s="4">
        <v>1.31011172676944</v>
      </c>
      <c r="E3773" s="5" t="s">
        <v>575</v>
      </c>
    </row>
    <row r="3774" spans="1:5">
      <c r="A3774" s="1">
        <v>3773</v>
      </c>
      <c r="B3774" s="3">
        <v>-52.35</v>
      </c>
      <c r="C3774" s="3">
        <v>-1.75513076782</v>
      </c>
      <c r="D3774" s="4">
        <v>1.21283112172598</v>
      </c>
      <c r="E3774" s="5" t="s">
        <v>575</v>
      </c>
    </row>
    <row r="3775" spans="1:5">
      <c r="A3775" s="1">
        <v>3774</v>
      </c>
      <c r="B3775" s="3">
        <v>-59.65</v>
      </c>
      <c r="C3775" s="3">
        <v>-1.85513076782</v>
      </c>
      <c r="D3775" s="4">
        <v>1.39741265849713</v>
      </c>
      <c r="E3775" s="5" t="s">
        <v>575</v>
      </c>
    </row>
    <row r="3776" spans="1:5">
      <c r="A3776" s="1">
        <v>3775</v>
      </c>
      <c r="B3776" s="3">
        <v>-59.35</v>
      </c>
      <c r="C3776" s="3">
        <v>-1.85513076782</v>
      </c>
      <c r="D3776" s="4">
        <v>1.7668754090581</v>
      </c>
      <c r="E3776" s="5" t="s">
        <v>575</v>
      </c>
    </row>
    <row r="3777" spans="1:5">
      <c r="A3777" s="1">
        <v>3776</v>
      </c>
      <c r="B3777" s="3">
        <v>-55.85</v>
      </c>
      <c r="C3777" s="3">
        <v>-1.85513076782</v>
      </c>
      <c r="D3777" s="4">
        <v>1.48238894033228</v>
      </c>
      <c r="E3777" s="5" t="s">
        <v>575</v>
      </c>
    </row>
    <row r="3778" spans="1:5">
      <c r="A3778" s="1">
        <v>3777</v>
      </c>
      <c r="B3778" s="3">
        <v>-53.25</v>
      </c>
      <c r="C3778" s="3">
        <v>-1.85513076782</v>
      </c>
      <c r="D3778" s="4">
        <v>1.4027127738467</v>
      </c>
      <c r="E3778" s="5" t="s">
        <v>575</v>
      </c>
    </row>
    <row r="3779" spans="1:5">
      <c r="A3779" s="1">
        <v>3778</v>
      </c>
      <c r="B3779" s="3">
        <v>-52.85</v>
      </c>
      <c r="C3779" s="3">
        <v>-1.85513076782</v>
      </c>
      <c r="D3779" s="4">
        <v>1.23251010654103</v>
      </c>
      <c r="E3779" s="5" t="s">
        <v>575</v>
      </c>
    </row>
    <row r="3780" spans="1:5">
      <c r="A3780" s="1">
        <v>3779</v>
      </c>
      <c r="B3780" s="3">
        <v>-52.75</v>
      </c>
      <c r="C3780" s="3">
        <v>-1.85513076782</v>
      </c>
      <c r="D3780" s="4">
        <v>1.21283112172598</v>
      </c>
      <c r="E3780" s="5" t="s">
        <v>575</v>
      </c>
    </row>
    <row r="3781" spans="1:5">
      <c r="A3781" s="1">
        <v>3780</v>
      </c>
      <c r="B3781" s="3">
        <v>-52.65</v>
      </c>
      <c r="C3781" s="3">
        <v>-1.85513076782</v>
      </c>
      <c r="D3781" s="4">
        <v>1.29791294779475</v>
      </c>
      <c r="E3781" s="5" t="s">
        <v>575</v>
      </c>
    </row>
    <row r="3782" spans="1:5">
      <c r="A3782" s="1">
        <v>3781</v>
      </c>
      <c r="B3782" s="3">
        <v>-52.55</v>
      </c>
      <c r="C3782" s="3">
        <v>-1.85513076782</v>
      </c>
      <c r="D3782" s="4">
        <v>1.31011172676944</v>
      </c>
      <c r="E3782" s="5" t="s">
        <v>575</v>
      </c>
    </row>
    <row r="3783" spans="1:5">
      <c r="A3783" s="1">
        <v>3782</v>
      </c>
      <c r="B3783" s="3">
        <v>-52.45</v>
      </c>
      <c r="C3783" s="3">
        <v>-1.85513076782</v>
      </c>
      <c r="D3783" s="4">
        <v>1.29791294779475</v>
      </c>
      <c r="E3783" s="5" t="s">
        <v>575</v>
      </c>
    </row>
    <row r="3784" spans="1:5">
      <c r="A3784" s="1">
        <v>3783</v>
      </c>
      <c r="B3784" s="3">
        <v>-53.55</v>
      </c>
      <c r="C3784" s="3">
        <v>-1.95513076782</v>
      </c>
      <c r="D3784" s="4">
        <v>1.40567304588605</v>
      </c>
      <c r="E3784" s="5" t="s">
        <v>575</v>
      </c>
    </row>
    <row r="3785" spans="1:5">
      <c r="A3785" s="1">
        <v>3784</v>
      </c>
      <c r="B3785" s="3">
        <v>-56.25</v>
      </c>
      <c r="C3785" s="3">
        <v>-2.05513076782</v>
      </c>
      <c r="D3785" s="4">
        <v>1.48238894033228</v>
      </c>
      <c r="E3785" s="5" t="s">
        <v>575</v>
      </c>
    </row>
    <row r="3786" spans="1:5">
      <c r="A3786" s="1">
        <v>3785</v>
      </c>
      <c r="B3786" s="3">
        <v>-56.15</v>
      </c>
      <c r="C3786" s="3">
        <v>-2.05513076782</v>
      </c>
      <c r="D3786" s="4">
        <v>1.42078252944917</v>
      </c>
      <c r="E3786" s="5" t="s">
        <v>575</v>
      </c>
    </row>
    <row r="3787" spans="1:5">
      <c r="A3787" s="1">
        <v>3786</v>
      </c>
      <c r="B3787" s="3">
        <v>-55.95</v>
      </c>
      <c r="C3787" s="3">
        <v>-2.05513076782</v>
      </c>
      <c r="D3787" s="4">
        <v>1.43002103638452</v>
      </c>
      <c r="E3787" s="5" t="s">
        <v>575</v>
      </c>
    </row>
    <row r="3788" spans="1:5">
      <c r="A3788" s="1">
        <v>3787</v>
      </c>
      <c r="B3788" s="3">
        <v>-55.55</v>
      </c>
      <c r="C3788" s="3">
        <v>-2.05513076782</v>
      </c>
      <c r="D3788" s="4">
        <v>1.48238894033228</v>
      </c>
      <c r="E3788" s="5" t="s">
        <v>575</v>
      </c>
    </row>
    <row r="3789" spans="1:5">
      <c r="A3789" s="1">
        <v>3788</v>
      </c>
      <c r="B3789" s="3">
        <v>-54.95</v>
      </c>
      <c r="C3789" s="3">
        <v>-2.05513076782</v>
      </c>
      <c r="D3789" s="4">
        <v>1.53482086243647</v>
      </c>
      <c r="E3789" s="5" t="s">
        <v>575</v>
      </c>
    </row>
    <row r="3790" spans="1:5">
      <c r="A3790" s="1">
        <v>3789</v>
      </c>
      <c r="B3790" s="3">
        <v>-54.55</v>
      </c>
      <c r="C3790" s="3">
        <v>-2.05513076782</v>
      </c>
      <c r="D3790" s="4">
        <v>1.58718876638423</v>
      </c>
      <c r="E3790" s="5" t="s">
        <v>575</v>
      </c>
    </row>
    <row r="3791" spans="1:5">
      <c r="A3791" s="1">
        <v>3790</v>
      </c>
      <c r="B3791" s="3">
        <v>-53.75</v>
      </c>
      <c r="C3791" s="3">
        <v>-2.05513076782</v>
      </c>
      <c r="D3791" s="4">
        <v>1.4027127738467</v>
      </c>
      <c r="E3791" s="5" t="s">
        <v>575</v>
      </c>
    </row>
    <row r="3792" spans="1:5">
      <c r="A3792" s="1">
        <v>3791</v>
      </c>
      <c r="B3792" s="3">
        <v>-53.55</v>
      </c>
      <c r="C3792" s="3">
        <v>-2.05513076782</v>
      </c>
      <c r="D3792" s="4">
        <v>1.29791294779475</v>
      </c>
      <c r="E3792" s="5" t="s">
        <v>575</v>
      </c>
    </row>
    <row r="3793" spans="1:5">
      <c r="A3793" s="1">
        <v>3792</v>
      </c>
      <c r="B3793" s="3">
        <v>-53.45</v>
      </c>
      <c r="C3793" s="3">
        <v>-2.05513076782</v>
      </c>
      <c r="D3793" s="4">
        <v>0.840637024241264</v>
      </c>
      <c r="E3793" s="5" t="s">
        <v>575</v>
      </c>
    </row>
    <row r="3794" spans="1:5">
      <c r="A3794" s="1">
        <v>3793</v>
      </c>
      <c r="B3794" s="3">
        <v>-53.25</v>
      </c>
      <c r="C3794" s="3">
        <v>-2.05513076782</v>
      </c>
      <c r="D3794" s="4">
        <v>1.23251010654103</v>
      </c>
      <c r="E3794" s="5" t="s">
        <v>575</v>
      </c>
    </row>
    <row r="3795" spans="1:5">
      <c r="A3795" s="1">
        <v>3794</v>
      </c>
      <c r="B3795" s="3">
        <v>-56.05</v>
      </c>
      <c r="C3795" s="3">
        <v>-2.15513076782</v>
      </c>
      <c r="D3795" s="4">
        <v>0.673518749672986</v>
      </c>
      <c r="E3795" s="5" t="s">
        <v>575</v>
      </c>
    </row>
    <row r="3796" spans="1:5">
      <c r="A3796" s="1">
        <v>3795</v>
      </c>
      <c r="B3796" s="3">
        <v>-56.15</v>
      </c>
      <c r="C3796" s="3">
        <v>-2.25513076782</v>
      </c>
      <c r="D3796" s="4">
        <v>0.523838251973571</v>
      </c>
      <c r="E3796" s="5" t="s">
        <v>575</v>
      </c>
    </row>
    <row r="3797" spans="1:5">
      <c r="A3797" s="1">
        <v>3796</v>
      </c>
      <c r="B3797" s="3">
        <v>-55.75</v>
      </c>
      <c r="C3797" s="3">
        <v>-2.25513076782</v>
      </c>
      <c r="D3797" s="4">
        <v>0.503312364031015</v>
      </c>
      <c r="E3797" s="5" t="s">
        <v>575</v>
      </c>
    </row>
    <row r="3798" spans="1:5">
      <c r="A3798" s="1">
        <v>3797</v>
      </c>
      <c r="B3798" s="3">
        <v>-55.65</v>
      </c>
      <c r="C3798" s="3">
        <v>-2.25513076782</v>
      </c>
      <c r="D3798" s="4">
        <v>1.56319875320537</v>
      </c>
      <c r="E3798" s="5" t="s">
        <v>575</v>
      </c>
    </row>
    <row r="3799" spans="1:5">
      <c r="A3799" s="1">
        <v>3798</v>
      </c>
      <c r="B3799" s="3">
        <v>-55.55</v>
      </c>
      <c r="C3799" s="3">
        <v>-2.25513076782</v>
      </c>
      <c r="D3799" s="4">
        <v>1.64744442094287</v>
      </c>
      <c r="E3799" s="5" t="s">
        <v>575</v>
      </c>
    </row>
    <row r="3800" spans="1:5">
      <c r="A3800" s="1">
        <v>3799</v>
      </c>
      <c r="B3800" s="3">
        <v>-51.85</v>
      </c>
      <c r="C3800" s="3">
        <v>-1.25513076782</v>
      </c>
      <c r="D3800" s="4">
        <v>1.23251010654103</v>
      </c>
      <c r="E3800" s="5" t="s">
        <v>575</v>
      </c>
    </row>
    <row r="3801" spans="1:5">
      <c r="A3801" s="1">
        <v>3800</v>
      </c>
      <c r="B3801" s="3">
        <v>-50.75</v>
      </c>
      <c r="C3801" s="3">
        <v>-1.25513076782</v>
      </c>
      <c r="D3801" s="4">
        <v>1.31011172676944</v>
      </c>
      <c r="E3801" s="5" t="s">
        <v>575</v>
      </c>
    </row>
    <row r="3802" spans="1:5">
      <c r="A3802" s="1">
        <v>3801</v>
      </c>
      <c r="B3802" s="3">
        <v>-48.95</v>
      </c>
      <c r="C3802" s="3">
        <v>-1.25513076782</v>
      </c>
      <c r="D3802" s="4">
        <v>1.68614636513996</v>
      </c>
      <c r="E3802" s="5" t="s">
        <v>575</v>
      </c>
    </row>
    <row r="3803" spans="1:5">
      <c r="A3803" s="1">
        <v>3802</v>
      </c>
      <c r="B3803" s="3">
        <v>-48.35</v>
      </c>
      <c r="C3803" s="3">
        <v>-1.25513076782</v>
      </c>
      <c r="D3803" s="4">
        <v>1.17396046241867</v>
      </c>
      <c r="E3803" s="5" t="s">
        <v>577</v>
      </c>
    </row>
    <row r="3804" spans="1:5">
      <c r="A3804" s="1">
        <v>3803</v>
      </c>
      <c r="B3804" s="3">
        <v>-46.05</v>
      </c>
      <c r="C3804" s="3">
        <v>-1.25513076782</v>
      </c>
      <c r="D3804" s="4">
        <v>1.25801243074583</v>
      </c>
      <c r="E3804" s="5" t="s">
        <v>575</v>
      </c>
    </row>
    <row r="3805" spans="1:5">
      <c r="A3805" s="1">
        <v>3804</v>
      </c>
      <c r="B3805" s="3">
        <v>-45.95</v>
      </c>
      <c r="C3805" s="3">
        <v>-1.25513076782</v>
      </c>
      <c r="D3805" s="4">
        <v>1.30183231851663</v>
      </c>
      <c r="E3805" s="5" t="s">
        <v>575</v>
      </c>
    </row>
    <row r="3806" spans="1:5">
      <c r="A3806" s="1">
        <v>3805</v>
      </c>
      <c r="B3806" s="3">
        <v>-45.85</v>
      </c>
      <c r="C3806" s="3">
        <v>-1.25513076782</v>
      </c>
      <c r="D3806" s="4">
        <v>1.30183231851663</v>
      </c>
      <c r="E3806" s="5" t="s">
        <v>575</v>
      </c>
    </row>
    <row r="3807" spans="1:5">
      <c r="A3807" s="1">
        <v>3806</v>
      </c>
      <c r="B3807" s="3">
        <v>-45.75</v>
      </c>
      <c r="C3807" s="3">
        <v>-1.25513076782</v>
      </c>
      <c r="D3807" s="4">
        <v>1.30183231851663</v>
      </c>
      <c r="E3807" s="5" t="s">
        <v>575</v>
      </c>
    </row>
    <row r="3808" spans="1:5">
      <c r="A3808" s="1">
        <v>3807</v>
      </c>
      <c r="B3808" s="3">
        <v>-47.85</v>
      </c>
      <c r="C3808" s="3">
        <v>-1.35513076782</v>
      </c>
      <c r="D3808" s="4">
        <v>1.17396046241867</v>
      </c>
      <c r="E3808" s="5" t="s">
        <v>577</v>
      </c>
    </row>
    <row r="3809" spans="1:5">
      <c r="A3809" s="1">
        <v>3808</v>
      </c>
      <c r="B3809" s="3">
        <v>-47.75</v>
      </c>
      <c r="C3809" s="3">
        <v>-1.35513076782</v>
      </c>
      <c r="D3809" s="4">
        <v>0.940692692152248</v>
      </c>
      <c r="E3809" s="5" t="s">
        <v>577</v>
      </c>
    </row>
    <row r="3810" spans="1:5">
      <c r="A3810" s="1">
        <v>3809</v>
      </c>
      <c r="B3810" s="3">
        <v>-45.65</v>
      </c>
      <c r="C3810" s="3">
        <v>-1.45513076782</v>
      </c>
      <c r="D3810" s="4">
        <v>1.27606733382789</v>
      </c>
      <c r="E3810" s="5" t="s">
        <v>575</v>
      </c>
    </row>
    <row r="3811" spans="1:5">
      <c r="A3811" s="1">
        <v>3810</v>
      </c>
      <c r="B3811" s="3">
        <v>-45.55</v>
      </c>
      <c r="C3811" s="3">
        <v>-1.45513076782</v>
      </c>
      <c r="D3811" s="4">
        <v>1.30183231851663</v>
      </c>
      <c r="E3811" s="5" t="s">
        <v>575</v>
      </c>
    </row>
    <row r="3812" spans="1:5">
      <c r="A3812" s="1">
        <v>3811</v>
      </c>
      <c r="B3812" s="3">
        <v>-45.45</v>
      </c>
      <c r="C3812" s="3">
        <v>-1.55513076782</v>
      </c>
      <c r="D3812" s="4">
        <v>1.39591257209229</v>
      </c>
      <c r="E3812" s="5" t="s">
        <v>575</v>
      </c>
    </row>
    <row r="3813" spans="1:5">
      <c r="A3813" s="1">
        <v>3812</v>
      </c>
      <c r="B3813" s="3">
        <v>-45.35</v>
      </c>
      <c r="C3813" s="3">
        <v>-1.55513076782</v>
      </c>
      <c r="D3813" s="4">
        <v>0.657810445797837</v>
      </c>
      <c r="E3813" s="5" t="s">
        <v>571</v>
      </c>
    </row>
    <row r="3814" spans="1:5">
      <c r="A3814" s="1">
        <v>3813</v>
      </c>
      <c r="B3814" s="3">
        <v>-45.15</v>
      </c>
      <c r="C3814" s="3">
        <v>-1.55513076782</v>
      </c>
      <c r="D3814" s="4">
        <v>1.3438662953796</v>
      </c>
      <c r="E3814" s="5" t="s">
        <v>575</v>
      </c>
    </row>
    <row r="3815" spans="1:5">
      <c r="A3815" s="1">
        <v>3814</v>
      </c>
      <c r="B3815" s="3">
        <v>-44.85</v>
      </c>
      <c r="C3815" s="3">
        <v>-1.65513076782</v>
      </c>
      <c r="D3815" s="4">
        <v>1.35548342628136</v>
      </c>
      <c r="E3815" s="5" t="s">
        <v>571</v>
      </c>
    </row>
    <row r="3816" spans="1:5">
      <c r="A3816" s="1">
        <v>3815</v>
      </c>
      <c r="B3816" s="3">
        <v>-50.25</v>
      </c>
      <c r="C3816" s="3">
        <v>-1.75513076782</v>
      </c>
      <c r="D3816" s="4">
        <v>0.977549297020794</v>
      </c>
      <c r="E3816" s="5" t="s">
        <v>575</v>
      </c>
    </row>
    <row r="3817" spans="1:5">
      <c r="A3817" s="1">
        <v>3816</v>
      </c>
      <c r="B3817" s="3">
        <v>-49.85</v>
      </c>
      <c r="C3817" s="3">
        <v>-1.75513076782</v>
      </c>
      <c r="D3817" s="4">
        <v>1.29791294779475</v>
      </c>
      <c r="E3817" s="5" t="s">
        <v>575</v>
      </c>
    </row>
    <row r="3818" spans="1:5">
      <c r="A3818" s="1">
        <v>3817</v>
      </c>
      <c r="B3818" s="3">
        <v>-45.35</v>
      </c>
      <c r="C3818" s="3">
        <v>-1.75513076782</v>
      </c>
      <c r="D3818" s="4">
        <v>1.94726098022654</v>
      </c>
      <c r="E3818" s="5" t="s">
        <v>571</v>
      </c>
    </row>
    <row r="3819" spans="1:5">
      <c r="A3819" s="1">
        <v>3818</v>
      </c>
      <c r="B3819" s="3">
        <v>-45.25</v>
      </c>
      <c r="C3819" s="3">
        <v>-1.75513076782</v>
      </c>
      <c r="D3819" s="4">
        <v>1.97380653154168</v>
      </c>
      <c r="E3819" s="5" t="s">
        <v>571</v>
      </c>
    </row>
    <row r="3820" spans="1:5">
      <c r="A3820" s="1">
        <v>3819</v>
      </c>
      <c r="B3820" s="3">
        <v>-46.15</v>
      </c>
      <c r="C3820" s="3">
        <v>-2.05513076782</v>
      </c>
      <c r="D3820" s="4">
        <v>1.40629660013381</v>
      </c>
      <c r="E3820" s="5" t="s">
        <v>575</v>
      </c>
    </row>
    <row r="3821" spans="1:5">
      <c r="A3821" s="1">
        <v>3820</v>
      </c>
      <c r="B3821" s="3">
        <v>-45.15</v>
      </c>
      <c r="C3821" s="3">
        <v>-2.05513076782</v>
      </c>
      <c r="D3821" s="4">
        <v>1.23609021449184</v>
      </c>
      <c r="E3821" s="5" t="s">
        <v>571</v>
      </c>
    </row>
    <row r="3822" spans="1:5">
      <c r="A3822" s="1">
        <v>3821</v>
      </c>
      <c r="B3822" s="3">
        <v>-49.35</v>
      </c>
      <c r="C3822" s="3">
        <v>-2.25513076782</v>
      </c>
      <c r="D3822" s="4">
        <v>1.16713869940318</v>
      </c>
      <c r="E3822" s="5" t="s">
        <v>577</v>
      </c>
    </row>
    <row r="3823" spans="1:5">
      <c r="A3823" s="1">
        <v>3822</v>
      </c>
      <c r="B3823" s="3">
        <v>-47.55</v>
      </c>
      <c r="C3823" s="3">
        <v>-2.25513076782</v>
      </c>
      <c r="D3823" s="4">
        <v>0.983445615956827</v>
      </c>
      <c r="E3823" s="5" t="s">
        <v>577</v>
      </c>
    </row>
    <row r="3824" spans="1:5">
      <c r="A3824" s="1">
        <v>3823</v>
      </c>
      <c r="B3824" s="3">
        <v>-65.75</v>
      </c>
      <c r="C3824" s="3">
        <v>-2.65513076782</v>
      </c>
      <c r="D3824" s="4">
        <v>0.902240414106493</v>
      </c>
      <c r="E3824" s="5" t="s">
        <v>577</v>
      </c>
    </row>
    <row r="3825" spans="1:5">
      <c r="A3825" s="1">
        <v>3824</v>
      </c>
      <c r="B3825" s="3">
        <v>-65.35</v>
      </c>
      <c r="C3825" s="3">
        <v>-2.65513076782</v>
      </c>
      <c r="D3825" s="4">
        <v>1.35793107029892</v>
      </c>
      <c r="E3825" s="5" t="s">
        <v>577</v>
      </c>
    </row>
    <row r="3826" spans="1:5">
      <c r="A3826" s="1">
        <v>3825</v>
      </c>
      <c r="B3826" s="3">
        <v>-65.35</v>
      </c>
      <c r="C3826" s="3">
        <v>-2.75513076782</v>
      </c>
      <c r="D3826" s="4">
        <v>1.30556316635116</v>
      </c>
      <c r="E3826" s="5" t="s">
        <v>577</v>
      </c>
    </row>
    <row r="3827" spans="1:5">
      <c r="A3827" s="1">
        <v>3826</v>
      </c>
      <c r="B3827" s="3">
        <v>-56.75</v>
      </c>
      <c r="C3827" s="3">
        <v>-2.35513076782</v>
      </c>
      <c r="D3827" s="4">
        <v>1.43002103638452</v>
      </c>
      <c r="E3827" s="5" t="s">
        <v>575</v>
      </c>
    </row>
    <row r="3828" spans="1:5">
      <c r="A3828" s="1">
        <v>3827</v>
      </c>
      <c r="B3828" s="3">
        <v>-56.35</v>
      </c>
      <c r="C3828" s="3">
        <v>-2.35513076782</v>
      </c>
      <c r="D3828" s="4">
        <v>1.48238894033228</v>
      </c>
      <c r="E3828" s="5" t="s">
        <v>575</v>
      </c>
    </row>
    <row r="3829" spans="1:5">
      <c r="A3829" s="1">
        <v>3828</v>
      </c>
      <c r="B3829" s="3">
        <v>-56.25</v>
      </c>
      <c r="C3829" s="3">
        <v>-2.35513076782</v>
      </c>
      <c r="D3829" s="4">
        <v>0.48062827047787</v>
      </c>
      <c r="E3829" s="5" t="s">
        <v>575</v>
      </c>
    </row>
    <row r="3830" spans="1:5">
      <c r="A3830" s="1">
        <v>3829</v>
      </c>
      <c r="B3830" s="3">
        <v>-54.55</v>
      </c>
      <c r="C3830" s="3">
        <v>-2.35513076782</v>
      </c>
      <c r="D3830" s="4">
        <v>1.43002103638452</v>
      </c>
      <c r="E3830" s="5" t="s">
        <v>575</v>
      </c>
    </row>
    <row r="3831" spans="1:5">
      <c r="A3831" s="1">
        <v>3830</v>
      </c>
      <c r="B3831" s="3">
        <v>-53.95</v>
      </c>
      <c r="C3831" s="3">
        <v>-2.35513076782</v>
      </c>
      <c r="D3831" s="4">
        <v>0.673518749672986</v>
      </c>
      <c r="E3831" s="5" t="s">
        <v>575</v>
      </c>
    </row>
    <row r="3832" spans="1:5">
      <c r="A3832" s="1">
        <v>3831</v>
      </c>
      <c r="B3832" s="3">
        <v>-54.25</v>
      </c>
      <c r="C3832" s="3">
        <v>-2.45513076782</v>
      </c>
      <c r="D3832" s="4">
        <v>1.13856579075756</v>
      </c>
      <c r="E3832" s="5" t="s">
        <v>575</v>
      </c>
    </row>
    <row r="3833" spans="1:5">
      <c r="A3833" s="1">
        <v>3832</v>
      </c>
      <c r="B3833" s="3">
        <v>-56.45</v>
      </c>
      <c r="C3833" s="3">
        <v>-2.55513076782</v>
      </c>
      <c r="D3833" s="4">
        <v>0.523838251973571</v>
      </c>
      <c r="E3833" s="5" t="s">
        <v>575</v>
      </c>
    </row>
    <row r="3834" spans="1:5">
      <c r="A3834" s="1">
        <v>3833</v>
      </c>
      <c r="B3834" s="3">
        <v>-54.55</v>
      </c>
      <c r="C3834" s="3">
        <v>-2.55513076782</v>
      </c>
      <c r="D3834" s="4">
        <v>1.30812477583664</v>
      </c>
      <c r="E3834" s="5" t="s">
        <v>575</v>
      </c>
    </row>
    <row r="3835" spans="1:5">
      <c r="A3835" s="1">
        <v>3834</v>
      </c>
      <c r="B3835" s="3">
        <v>-54.45</v>
      </c>
      <c r="C3835" s="3">
        <v>-2.55513076782</v>
      </c>
      <c r="D3835" s="4">
        <v>0.840637024241264</v>
      </c>
      <c r="E3835" s="5" t="s">
        <v>575</v>
      </c>
    </row>
    <row r="3836" spans="1:5">
      <c r="A3836" s="1">
        <v>3835</v>
      </c>
      <c r="B3836" s="3">
        <v>-54.35</v>
      </c>
      <c r="C3836" s="3">
        <v>-2.55513076782</v>
      </c>
      <c r="D3836" s="4">
        <v>1.05708385546448</v>
      </c>
      <c r="E3836" s="5" t="s">
        <v>575</v>
      </c>
    </row>
    <row r="3837" spans="1:5">
      <c r="A3837" s="1">
        <v>3836</v>
      </c>
      <c r="B3837" s="3">
        <v>-57.85</v>
      </c>
      <c r="C3837" s="3">
        <v>-2.65513076782</v>
      </c>
      <c r="D3837" s="4">
        <v>1.48238894033228</v>
      </c>
      <c r="E3837" s="5" t="s">
        <v>575</v>
      </c>
    </row>
    <row r="3838" spans="1:5">
      <c r="A3838" s="1">
        <v>3837</v>
      </c>
      <c r="B3838" s="3">
        <v>-57.75</v>
      </c>
      <c r="C3838" s="3">
        <v>-2.65513076782</v>
      </c>
      <c r="D3838" s="4">
        <v>1.43002103638452</v>
      </c>
      <c r="E3838" s="5" t="s">
        <v>575</v>
      </c>
    </row>
    <row r="3839" spans="1:5">
      <c r="A3839" s="1">
        <v>3838</v>
      </c>
      <c r="B3839" s="3">
        <v>-56.85</v>
      </c>
      <c r="C3839" s="3">
        <v>-2.65513076782</v>
      </c>
      <c r="D3839" s="4">
        <v>1.40173448881437</v>
      </c>
      <c r="E3839" s="5" t="s">
        <v>575</v>
      </c>
    </row>
    <row r="3840" spans="1:5">
      <c r="A3840" s="1">
        <v>3839</v>
      </c>
      <c r="B3840" s="3">
        <v>-56.65</v>
      </c>
      <c r="C3840" s="3">
        <v>-2.65513076782</v>
      </c>
      <c r="D3840" s="4">
        <v>0.523838251973571</v>
      </c>
      <c r="E3840" s="5" t="s">
        <v>575</v>
      </c>
    </row>
    <row r="3841" spans="1:5">
      <c r="A3841" s="1">
        <v>3840</v>
      </c>
      <c r="B3841" s="3">
        <v>-57.95</v>
      </c>
      <c r="C3841" s="3">
        <v>-2.75513076782</v>
      </c>
      <c r="D3841" s="4">
        <v>1.48238894033228</v>
      </c>
      <c r="E3841" s="5" t="s">
        <v>575</v>
      </c>
    </row>
    <row r="3842" spans="1:5">
      <c r="A3842" s="1">
        <v>3841</v>
      </c>
      <c r="B3842" s="3">
        <v>-57.75</v>
      </c>
      <c r="C3842" s="3">
        <v>-2.75513076782</v>
      </c>
      <c r="D3842" s="4">
        <v>1.55778214440204</v>
      </c>
      <c r="E3842" s="5" t="s">
        <v>575</v>
      </c>
    </row>
    <row r="3843" spans="1:5">
      <c r="A3843" s="1">
        <v>3842</v>
      </c>
      <c r="B3843" s="3">
        <v>-56.85</v>
      </c>
      <c r="C3843" s="3">
        <v>-2.75513076782</v>
      </c>
      <c r="D3843" s="4">
        <v>1.40173448881437</v>
      </c>
      <c r="E3843" s="5" t="s">
        <v>575</v>
      </c>
    </row>
    <row r="3844" spans="1:5">
      <c r="A3844" s="1">
        <v>3843</v>
      </c>
      <c r="B3844" s="3">
        <v>-54.75</v>
      </c>
      <c r="C3844" s="3">
        <v>-2.75513076782</v>
      </c>
      <c r="D3844" s="4">
        <v>0.38779077908484</v>
      </c>
      <c r="E3844" s="5" t="s">
        <v>575</v>
      </c>
    </row>
    <row r="3845" spans="1:5">
      <c r="A3845" s="1">
        <v>3844</v>
      </c>
      <c r="B3845" s="3">
        <v>-58.05</v>
      </c>
      <c r="C3845" s="3">
        <v>-2.95513076782</v>
      </c>
      <c r="D3845" s="4">
        <v>1.55778214440204</v>
      </c>
      <c r="E3845" s="5" t="s">
        <v>575</v>
      </c>
    </row>
    <row r="3846" spans="1:5">
      <c r="A3846" s="1">
        <v>3845</v>
      </c>
      <c r="B3846" s="3">
        <v>-58.35</v>
      </c>
      <c r="C3846" s="3">
        <v>-3.05513076782</v>
      </c>
      <c r="D3846" s="4">
        <v>1.48238894033228</v>
      </c>
      <c r="E3846" s="5" t="s">
        <v>575</v>
      </c>
    </row>
    <row r="3847" spans="1:5">
      <c r="A3847" s="1">
        <v>3846</v>
      </c>
      <c r="B3847" s="3">
        <v>-52.95</v>
      </c>
      <c r="C3847" s="3">
        <v>-3.05513076782</v>
      </c>
      <c r="D3847" s="4">
        <v>1.76562713810055</v>
      </c>
      <c r="E3847" s="5" t="s">
        <v>575</v>
      </c>
    </row>
    <row r="3848" spans="1:5">
      <c r="A3848" s="1">
        <v>3847</v>
      </c>
      <c r="B3848" s="3">
        <v>-52.25</v>
      </c>
      <c r="C3848" s="3">
        <v>-3.05513076782</v>
      </c>
      <c r="D3848" s="4">
        <v>1.72359424536626</v>
      </c>
      <c r="E3848" s="5" t="s">
        <v>575</v>
      </c>
    </row>
    <row r="3849" spans="1:5">
      <c r="A3849" s="1">
        <v>3848</v>
      </c>
      <c r="B3849" s="3">
        <v>-58.25</v>
      </c>
      <c r="C3849" s="3">
        <v>-3.15513076782</v>
      </c>
      <c r="D3849" s="4">
        <v>1.55778214440204</v>
      </c>
      <c r="E3849" s="5" t="s">
        <v>575</v>
      </c>
    </row>
    <row r="3850" spans="1:5">
      <c r="A3850" s="1">
        <v>3849</v>
      </c>
      <c r="B3850" s="3">
        <v>-57.85</v>
      </c>
      <c r="C3850" s="3">
        <v>-3.15513076782</v>
      </c>
      <c r="D3850" s="4">
        <v>1.54558336542735</v>
      </c>
      <c r="E3850" s="5" t="s">
        <v>575</v>
      </c>
    </row>
    <row r="3851" spans="1:5">
      <c r="A3851" s="1">
        <v>3850</v>
      </c>
      <c r="B3851" s="3">
        <v>-52.15</v>
      </c>
      <c r="C3851" s="3">
        <v>-3.15513076782</v>
      </c>
      <c r="D3851" s="4">
        <v>1.70522186099227</v>
      </c>
      <c r="E3851" s="5" t="s">
        <v>575</v>
      </c>
    </row>
    <row r="3852" spans="1:5">
      <c r="A3852" s="1">
        <v>3851</v>
      </c>
      <c r="B3852" s="3">
        <v>-59.75</v>
      </c>
      <c r="C3852" s="3">
        <v>-3.25513076782</v>
      </c>
      <c r="D3852" s="4">
        <v>1.29632465941582</v>
      </c>
      <c r="E3852" s="5" t="s">
        <v>575</v>
      </c>
    </row>
    <row r="3853" spans="1:5">
      <c r="A3853" s="1">
        <v>3852</v>
      </c>
      <c r="B3853" s="3">
        <v>-59.65</v>
      </c>
      <c r="C3853" s="3">
        <v>-3.25513076782</v>
      </c>
      <c r="D3853" s="4">
        <v>1.29632465941582</v>
      </c>
      <c r="E3853" s="5" t="s">
        <v>575</v>
      </c>
    </row>
    <row r="3854" spans="1:5">
      <c r="A3854" s="1">
        <v>3853</v>
      </c>
      <c r="B3854" s="3">
        <v>-59.45</v>
      </c>
      <c r="C3854" s="3">
        <v>-3.25513076782</v>
      </c>
      <c r="D3854" s="4">
        <v>1.26621019862307</v>
      </c>
      <c r="E3854" s="5" t="s">
        <v>575</v>
      </c>
    </row>
    <row r="3855" spans="1:5">
      <c r="A3855" s="1">
        <v>3854</v>
      </c>
      <c r="B3855" s="3">
        <v>-59.35</v>
      </c>
      <c r="C3855" s="3">
        <v>-3.25513076782</v>
      </c>
      <c r="D3855" s="4">
        <v>1.43002103638452</v>
      </c>
      <c r="E3855" s="5" t="s">
        <v>575</v>
      </c>
    </row>
    <row r="3856" spans="1:5">
      <c r="A3856" s="1">
        <v>3855</v>
      </c>
      <c r="B3856" s="3">
        <v>-59.15</v>
      </c>
      <c r="C3856" s="3">
        <v>-3.25513076782</v>
      </c>
      <c r="D3856" s="4">
        <v>1.35470899573096</v>
      </c>
      <c r="E3856" s="5" t="s">
        <v>575</v>
      </c>
    </row>
    <row r="3857" spans="1:5">
      <c r="A3857" s="1">
        <v>3856</v>
      </c>
      <c r="B3857" s="3">
        <v>-59.05</v>
      </c>
      <c r="C3857" s="3">
        <v>-3.25513076782</v>
      </c>
      <c r="D3857" s="4">
        <v>1.43002103638452</v>
      </c>
      <c r="E3857" s="5" t="s">
        <v>575</v>
      </c>
    </row>
    <row r="3858" spans="1:5">
      <c r="A3858" s="1">
        <v>3857</v>
      </c>
      <c r="B3858" s="3">
        <v>-47.35</v>
      </c>
      <c r="C3858" s="3">
        <v>-2.35513076782</v>
      </c>
      <c r="D3858" s="4">
        <v>0.946149216021114</v>
      </c>
      <c r="E3858" s="5" t="s">
        <v>577</v>
      </c>
    </row>
    <row r="3859" spans="1:5">
      <c r="A3859" s="1">
        <v>3858</v>
      </c>
      <c r="B3859" s="3">
        <v>-46.25</v>
      </c>
      <c r="C3859" s="3">
        <v>-2.35513076782</v>
      </c>
      <c r="D3859" s="4">
        <v>0.713270207702689</v>
      </c>
      <c r="E3859" s="5" t="s">
        <v>575</v>
      </c>
    </row>
    <row r="3860" spans="1:5">
      <c r="A3860" s="1">
        <v>3859</v>
      </c>
      <c r="B3860" s="3">
        <v>-45.35</v>
      </c>
      <c r="C3860" s="3">
        <v>-2.35513076782</v>
      </c>
      <c r="D3860" s="4">
        <v>1.23609021449184</v>
      </c>
      <c r="E3860" s="5" t="s">
        <v>571</v>
      </c>
    </row>
    <row r="3861" spans="1:5">
      <c r="A3861" s="1">
        <v>3860</v>
      </c>
      <c r="B3861" s="3">
        <v>-44.95</v>
      </c>
      <c r="C3861" s="3">
        <v>-2.35513076782</v>
      </c>
      <c r="D3861" s="4">
        <v>1.94587299327579</v>
      </c>
      <c r="E3861" s="5" t="s">
        <v>571</v>
      </c>
    </row>
    <row r="3862" spans="1:5">
      <c r="A3862" s="1">
        <v>3861</v>
      </c>
      <c r="B3862" s="3">
        <v>-44.65</v>
      </c>
      <c r="C3862" s="3">
        <v>-2.35513076782</v>
      </c>
      <c r="D3862" s="4">
        <v>0.941333948760639</v>
      </c>
      <c r="E3862" s="5" t="s">
        <v>571</v>
      </c>
    </row>
    <row r="3863" spans="1:5">
      <c r="A3863" s="1">
        <v>3862</v>
      </c>
      <c r="B3863" s="3">
        <v>-51.45</v>
      </c>
      <c r="C3863" s="3">
        <v>-2.45513076782</v>
      </c>
      <c r="D3863" s="4">
        <v>0.697101623408053</v>
      </c>
      <c r="E3863" s="5" t="s">
        <v>575</v>
      </c>
    </row>
    <row r="3864" spans="1:5">
      <c r="A3864" s="1">
        <v>3863</v>
      </c>
      <c r="B3864" s="3">
        <v>-45.45</v>
      </c>
      <c r="C3864" s="3">
        <v>-2.45513076782</v>
      </c>
      <c r="D3864" s="4">
        <v>1.16077817383828</v>
      </c>
      <c r="E3864" s="5" t="s">
        <v>571</v>
      </c>
    </row>
    <row r="3865" spans="1:5">
      <c r="A3865" s="1">
        <v>3864</v>
      </c>
      <c r="B3865" s="3">
        <v>-45.05</v>
      </c>
      <c r="C3865" s="3">
        <v>-2.45513076782</v>
      </c>
      <c r="D3865" s="4">
        <v>1.97380653154168</v>
      </c>
      <c r="E3865" s="5" t="s">
        <v>571</v>
      </c>
    </row>
    <row r="3866" spans="1:5">
      <c r="A3866" s="1">
        <v>3865</v>
      </c>
      <c r="B3866" s="3">
        <v>-44.65</v>
      </c>
      <c r="C3866" s="3">
        <v>-2.45513076782</v>
      </c>
      <c r="D3866" s="4">
        <v>1.5004703460566</v>
      </c>
      <c r="E3866" s="5" t="s">
        <v>571</v>
      </c>
    </row>
    <row r="3867" spans="1:5">
      <c r="A3867" s="1">
        <v>3866</v>
      </c>
      <c r="B3867" s="3">
        <v>-43.35</v>
      </c>
      <c r="C3867" s="3">
        <v>-2.45513076782</v>
      </c>
      <c r="D3867" s="4">
        <v>0.878110045286567</v>
      </c>
      <c r="E3867" s="5" t="s">
        <v>571</v>
      </c>
    </row>
    <row r="3868" spans="1:5">
      <c r="A3868" s="1">
        <v>3867</v>
      </c>
      <c r="B3868" s="3">
        <v>-45.05</v>
      </c>
      <c r="C3868" s="3">
        <v>-2.55513076782</v>
      </c>
      <c r="D3868" s="4">
        <v>1.23609021449184</v>
      </c>
      <c r="E3868" s="5" t="s">
        <v>571</v>
      </c>
    </row>
    <row r="3869" spans="1:5">
      <c r="A3869" s="1">
        <v>3868</v>
      </c>
      <c r="B3869" s="3">
        <v>-43.75</v>
      </c>
      <c r="C3869" s="3">
        <v>-2.55513076782</v>
      </c>
      <c r="D3869" s="4">
        <v>0.933280020619566</v>
      </c>
      <c r="E3869" s="5" t="s">
        <v>571</v>
      </c>
    </row>
    <row r="3870" spans="1:5">
      <c r="A3870" s="1">
        <v>3869</v>
      </c>
      <c r="B3870" s="3">
        <v>-43.65</v>
      </c>
      <c r="C3870" s="3">
        <v>-2.55513076782</v>
      </c>
      <c r="D3870" s="4">
        <v>0.965957404989733</v>
      </c>
      <c r="E3870" s="5" t="s">
        <v>571</v>
      </c>
    </row>
    <row r="3871" spans="1:5">
      <c r="A3871" s="1">
        <v>3870</v>
      </c>
      <c r="B3871" s="3">
        <v>-43.55</v>
      </c>
      <c r="C3871" s="3">
        <v>-2.55513076782</v>
      </c>
      <c r="D3871" s="4">
        <v>0.975195911925076</v>
      </c>
      <c r="E3871" s="5" t="s">
        <v>571</v>
      </c>
    </row>
    <row r="3872" spans="1:5">
      <c r="A3872" s="1">
        <v>3871</v>
      </c>
      <c r="B3872" s="3">
        <v>-43.45</v>
      </c>
      <c r="C3872" s="3">
        <v>-2.55513076782</v>
      </c>
      <c r="D3872" s="4">
        <v>1.08382046038573</v>
      </c>
      <c r="E3872" s="5" t="s">
        <v>571</v>
      </c>
    </row>
    <row r="3873" spans="1:5">
      <c r="A3873" s="1">
        <v>3872</v>
      </c>
      <c r="B3873" s="3">
        <v>-43.25</v>
      </c>
      <c r="C3873" s="3">
        <v>-2.55513076782</v>
      </c>
      <c r="D3873" s="4">
        <v>0.649063281016722</v>
      </c>
      <c r="E3873" s="5" t="s">
        <v>571</v>
      </c>
    </row>
    <row r="3874" spans="1:5">
      <c r="A3874" s="1">
        <v>3873</v>
      </c>
      <c r="B3874" s="3">
        <v>-45.45</v>
      </c>
      <c r="C3874" s="3">
        <v>-2.65513076782</v>
      </c>
      <c r="D3874" s="4">
        <v>1.16077817383828</v>
      </c>
      <c r="E3874" s="5" t="s">
        <v>571</v>
      </c>
    </row>
    <row r="3875" spans="1:5">
      <c r="A3875" s="1">
        <v>3874</v>
      </c>
      <c r="B3875" s="3">
        <v>-45.05</v>
      </c>
      <c r="C3875" s="3">
        <v>-2.65513076782</v>
      </c>
      <c r="D3875" s="4">
        <v>1.16077817383828</v>
      </c>
      <c r="E3875" s="5" t="s">
        <v>571</v>
      </c>
    </row>
    <row r="3876" spans="1:5">
      <c r="A3876" s="1">
        <v>3875</v>
      </c>
      <c r="B3876" s="3">
        <v>-44.75</v>
      </c>
      <c r="C3876" s="3">
        <v>-2.65513076782</v>
      </c>
      <c r="D3876" s="4">
        <v>2.2591611377642</v>
      </c>
      <c r="E3876" s="5" t="s">
        <v>571</v>
      </c>
    </row>
    <row r="3877" spans="1:5">
      <c r="A3877" s="1">
        <v>3876</v>
      </c>
      <c r="B3877" s="3">
        <v>-44.65</v>
      </c>
      <c r="C3877" s="3">
        <v>-2.65513076782</v>
      </c>
      <c r="D3877" s="4">
        <v>1.32614837401639</v>
      </c>
      <c r="E3877" s="5" t="s">
        <v>571</v>
      </c>
    </row>
    <row r="3878" spans="1:5">
      <c r="A3878" s="1">
        <v>3877</v>
      </c>
      <c r="B3878" s="3">
        <v>-43.85</v>
      </c>
      <c r="C3878" s="3">
        <v>-2.65513076782</v>
      </c>
      <c r="D3878" s="4">
        <v>0.878911708614003</v>
      </c>
      <c r="E3878" s="5" t="s">
        <v>571</v>
      </c>
    </row>
    <row r="3879" spans="1:5">
      <c r="A3879" s="1">
        <v>3878</v>
      </c>
      <c r="B3879" s="3">
        <v>-44.75</v>
      </c>
      <c r="C3879" s="3">
        <v>-2.75513076782</v>
      </c>
      <c r="D3879" s="4">
        <v>2.11673779313058</v>
      </c>
      <c r="E3879" s="5" t="s">
        <v>571</v>
      </c>
    </row>
    <row r="3880" spans="1:5">
      <c r="A3880" s="1">
        <v>3879</v>
      </c>
      <c r="B3880" s="3">
        <v>-43.75</v>
      </c>
      <c r="C3880" s="3">
        <v>-2.75513076782</v>
      </c>
      <c r="D3880" s="4">
        <v>0.84161530867829</v>
      </c>
      <c r="E3880" s="5" t="s">
        <v>571</v>
      </c>
    </row>
    <row r="3881" spans="1:5">
      <c r="A3881" s="1">
        <v>3880</v>
      </c>
      <c r="B3881" s="3">
        <v>-42.45</v>
      </c>
      <c r="C3881" s="3">
        <v>-2.75513076782</v>
      </c>
      <c r="D3881" s="4">
        <v>0.231589601812015</v>
      </c>
      <c r="E3881" s="5" t="s">
        <v>571</v>
      </c>
    </row>
    <row r="3882" spans="1:5">
      <c r="A3882" s="1">
        <v>3881</v>
      </c>
      <c r="B3882" s="3">
        <v>-42.15</v>
      </c>
      <c r="C3882" s="3">
        <v>-2.75513076782</v>
      </c>
      <c r="D3882" s="4">
        <v>0.282968412335015</v>
      </c>
      <c r="E3882" s="5" t="s">
        <v>571</v>
      </c>
    </row>
    <row r="3883" spans="1:5">
      <c r="A3883" s="1">
        <v>3882</v>
      </c>
      <c r="B3883" s="3">
        <v>-42.05</v>
      </c>
      <c r="C3883" s="3">
        <v>-2.75513076782</v>
      </c>
      <c r="D3883" s="4">
        <v>0.282968412335015</v>
      </c>
      <c r="E3883" s="5" t="s">
        <v>571</v>
      </c>
    </row>
    <row r="3884" spans="1:5">
      <c r="A3884" s="1">
        <v>3883</v>
      </c>
      <c r="B3884" s="3">
        <v>-45.35</v>
      </c>
      <c r="C3884" s="3">
        <v>-2.85513076782</v>
      </c>
      <c r="D3884" s="4">
        <v>1.5004703460566</v>
      </c>
      <c r="E3884" s="5" t="s">
        <v>571</v>
      </c>
    </row>
    <row r="3885" spans="1:5">
      <c r="A3885" s="1">
        <v>3884</v>
      </c>
      <c r="B3885" s="3">
        <v>-44.55</v>
      </c>
      <c r="C3885" s="3">
        <v>-2.85513076782</v>
      </c>
      <c r="D3885" s="4">
        <v>1.32614837401639</v>
      </c>
      <c r="E3885" s="5" t="s">
        <v>571</v>
      </c>
    </row>
    <row r="3886" spans="1:5">
      <c r="A3886" s="1">
        <v>3885</v>
      </c>
      <c r="B3886" s="3">
        <v>-44.35</v>
      </c>
      <c r="C3886" s="3">
        <v>-2.85513076782</v>
      </c>
      <c r="D3886" s="4">
        <v>1.20287430798682</v>
      </c>
      <c r="E3886" s="5" t="s">
        <v>571</v>
      </c>
    </row>
    <row r="3887" spans="1:5">
      <c r="A3887" s="1">
        <v>3886</v>
      </c>
      <c r="B3887" s="3">
        <v>-44.25</v>
      </c>
      <c r="C3887" s="3">
        <v>-2.85513076782</v>
      </c>
      <c r="D3887" s="4">
        <v>1.13507534643511</v>
      </c>
      <c r="E3887" s="5" t="s">
        <v>571</v>
      </c>
    </row>
    <row r="3888" spans="1:5">
      <c r="A3888" s="1">
        <v>3887</v>
      </c>
      <c r="B3888" s="3">
        <v>-44.15</v>
      </c>
      <c r="C3888" s="3">
        <v>-2.85513076782</v>
      </c>
      <c r="D3888" s="4">
        <v>0.933280020619566</v>
      </c>
      <c r="E3888" s="5" t="s">
        <v>571</v>
      </c>
    </row>
    <row r="3889" spans="1:5">
      <c r="A3889" s="1">
        <v>3888</v>
      </c>
      <c r="B3889" s="3">
        <v>-42.15</v>
      </c>
      <c r="C3889" s="3">
        <v>-2.85513076782</v>
      </c>
      <c r="D3889" s="4">
        <v>0.271291297255891</v>
      </c>
      <c r="E3889" s="5" t="s">
        <v>571</v>
      </c>
    </row>
    <row r="3890" spans="1:5">
      <c r="A3890" s="1">
        <v>3889</v>
      </c>
      <c r="B3890" s="3">
        <v>-42.05</v>
      </c>
      <c r="C3890" s="3">
        <v>-2.85513076782</v>
      </c>
      <c r="D3890" s="4">
        <v>0.50687994396175</v>
      </c>
      <c r="E3890" s="5" t="s">
        <v>571</v>
      </c>
    </row>
    <row r="3891" spans="1:5">
      <c r="A3891" s="1">
        <v>3890</v>
      </c>
      <c r="B3891" s="3">
        <v>-41.95</v>
      </c>
      <c r="C3891" s="3">
        <v>-2.85513076782</v>
      </c>
      <c r="D3891" s="4">
        <v>0.555380290241432</v>
      </c>
      <c r="E3891" s="5" t="s">
        <v>571</v>
      </c>
    </row>
    <row r="3892" spans="1:5">
      <c r="A3892" s="1">
        <v>3891</v>
      </c>
      <c r="B3892" s="3">
        <v>-40.35</v>
      </c>
      <c r="C3892" s="3">
        <v>-2.85513076782</v>
      </c>
      <c r="D3892" s="4">
        <v>0.227698607005933</v>
      </c>
      <c r="E3892" s="5" t="s">
        <v>571</v>
      </c>
    </row>
    <row r="3893" spans="1:5">
      <c r="A3893" s="1">
        <v>3892</v>
      </c>
      <c r="B3893" s="3">
        <v>-44.55</v>
      </c>
      <c r="C3893" s="3">
        <v>-2.95513076782</v>
      </c>
      <c r="D3893" s="4">
        <v>0.725609407349549</v>
      </c>
      <c r="E3893" s="5" t="s">
        <v>571</v>
      </c>
    </row>
    <row r="3894" spans="1:5">
      <c r="A3894" s="1">
        <v>3893</v>
      </c>
      <c r="B3894" s="3">
        <v>-43.55</v>
      </c>
      <c r="C3894" s="3">
        <v>-2.95513076782</v>
      </c>
      <c r="D3894" s="4">
        <v>0.920827599919513</v>
      </c>
      <c r="E3894" s="5" t="s">
        <v>571</v>
      </c>
    </row>
    <row r="3895" spans="1:5">
      <c r="A3895" s="1">
        <v>3894</v>
      </c>
      <c r="B3895" s="3">
        <v>-42.65</v>
      </c>
      <c r="C3895" s="3">
        <v>-2.95513076782</v>
      </c>
      <c r="D3895" s="4">
        <v>0.676968429812767</v>
      </c>
      <c r="E3895" s="5" t="s">
        <v>571</v>
      </c>
    </row>
    <row r="3896" spans="1:5">
      <c r="A3896" s="1">
        <v>3895</v>
      </c>
      <c r="B3896" s="3">
        <v>-41.25</v>
      </c>
      <c r="C3896" s="3">
        <v>-2.95513076782</v>
      </c>
      <c r="D3896" s="4">
        <v>0.284470014397935</v>
      </c>
      <c r="E3896" s="5" t="s">
        <v>571</v>
      </c>
    </row>
    <row r="3897" spans="1:5">
      <c r="A3897" s="1">
        <v>3896</v>
      </c>
      <c r="B3897" s="3">
        <v>-50.45</v>
      </c>
      <c r="C3897" s="3">
        <v>-3.05513076782</v>
      </c>
      <c r="D3897" s="4">
        <v>0.48062827047787</v>
      </c>
      <c r="E3897" s="5" t="s">
        <v>577</v>
      </c>
    </row>
    <row r="3898" spans="1:5">
      <c r="A3898" s="1">
        <v>3897</v>
      </c>
      <c r="B3898" s="3">
        <v>-50.35</v>
      </c>
      <c r="C3898" s="3">
        <v>-3.05513076782</v>
      </c>
      <c r="D3898" s="4">
        <v>0.48062827047787</v>
      </c>
      <c r="E3898" s="5" t="s">
        <v>577</v>
      </c>
    </row>
    <row r="3899" spans="1:5">
      <c r="A3899" s="1">
        <v>3898</v>
      </c>
      <c r="B3899" s="3">
        <v>-45.05</v>
      </c>
      <c r="C3899" s="3">
        <v>-3.05513076782</v>
      </c>
      <c r="D3899" s="4">
        <v>1.05526920660106</v>
      </c>
      <c r="E3899" s="5" t="s">
        <v>571</v>
      </c>
    </row>
    <row r="3900" spans="1:5">
      <c r="A3900" s="1">
        <v>3899</v>
      </c>
      <c r="B3900" s="3">
        <v>-44.85</v>
      </c>
      <c r="C3900" s="3">
        <v>-3.05513076782</v>
      </c>
      <c r="D3900" s="4">
        <v>2.14378820380088</v>
      </c>
      <c r="E3900" s="5" t="s">
        <v>571</v>
      </c>
    </row>
    <row r="3901" spans="1:5">
      <c r="A3901" s="1">
        <v>3900</v>
      </c>
      <c r="B3901" s="3">
        <v>-44.65</v>
      </c>
      <c r="C3901" s="3">
        <v>-3.05513076782</v>
      </c>
      <c r="D3901" s="4">
        <v>0.725609407349549</v>
      </c>
      <c r="E3901" s="5" t="s">
        <v>571</v>
      </c>
    </row>
    <row r="3902" spans="1:5">
      <c r="A3902" s="1">
        <v>3901</v>
      </c>
      <c r="B3902" s="3">
        <v>-47.75</v>
      </c>
      <c r="C3902" s="3">
        <v>-3.15513076782</v>
      </c>
      <c r="D3902" s="4">
        <v>1.1536520015988</v>
      </c>
      <c r="E3902" s="5" t="s">
        <v>577</v>
      </c>
    </row>
    <row r="3903" spans="1:5">
      <c r="A3903" s="1">
        <v>3902</v>
      </c>
      <c r="B3903" s="3">
        <v>-42.75</v>
      </c>
      <c r="C3903" s="3">
        <v>-3.15513076782</v>
      </c>
      <c r="D3903" s="4">
        <v>0.605180136674686</v>
      </c>
      <c r="E3903" s="5" t="s">
        <v>571</v>
      </c>
    </row>
    <row r="3904" spans="1:5">
      <c r="A3904" s="1">
        <v>3903</v>
      </c>
      <c r="B3904" s="3">
        <v>-51.85</v>
      </c>
      <c r="C3904" s="3">
        <v>-3.25513076782</v>
      </c>
      <c r="D3904" s="4">
        <v>0.646365498492115</v>
      </c>
      <c r="E3904" s="5" t="s">
        <v>575</v>
      </c>
    </row>
    <row r="3905" spans="1:5">
      <c r="A3905" s="1">
        <v>3904</v>
      </c>
      <c r="B3905" s="3">
        <v>-50.05</v>
      </c>
      <c r="C3905" s="3">
        <v>-3.25513076782</v>
      </c>
      <c r="D3905" s="4">
        <v>0.673518749672986</v>
      </c>
      <c r="E3905" s="5" t="s">
        <v>577</v>
      </c>
    </row>
    <row r="3906" spans="1:5">
      <c r="A3906" s="1">
        <v>3905</v>
      </c>
      <c r="B3906" s="3">
        <v>-49.75</v>
      </c>
      <c r="C3906" s="3">
        <v>-3.25513076782</v>
      </c>
      <c r="D3906" s="4">
        <v>0.953498036897389</v>
      </c>
      <c r="E3906" s="5" t="s">
        <v>577</v>
      </c>
    </row>
    <row r="3907" spans="1:5">
      <c r="A3907" s="1">
        <v>3906</v>
      </c>
      <c r="B3907" s="3">
        <v>-49.05</v>
      </c>
      <c r="C3907" s="3">
        <v>-3.25513076782</v>
      </c>
      <c r="D3907" s="4">
        <v>0.946149216021114</v>
      </c>
      <c r="E3907" s="5" t="s">
        <v>577</v>
      </c>
    </row>
    <row r="3908" spans="1:5">
      <c r="A3908" s="1">
        <v>3907</v>
      </c>
      <c r="B3908" s="3">
        <v>-48.95</v>
      </c>
      <c r="C3908" s="3">
        <v>-3.25513076782</v>
      </c>
      <c r="D3908" s="4">
        <v>0.983445615956827</v>
      </c>
      <c r="E3908" s="5" t="s">
        <v>577</v>
      </c>
    </row>
    <row r="3909" spans="1:5">
      <c r="A3909" s="1">
        <v>3908</v>
      </c>
      <c r="B3909" s="3">
        <v>-44.55</v>
      </c>
      <c r="C3909" s="3">
        <v>-3.25513076782</v>
      </c>
      <c r="D3909" s="4">
        <v>1.27930820336247</v>
      </c>
      <c r="E3909" s="5" t="s">
        <v>571</v>
      </c>
    </row>
    <row r="3910" spans="1:5">
      <c r="A3910" s="1">
        <v>3909</v>
      </c>
      <c r="B3910" s="3">
        <v>-69.35</v>
      </c>
      <c r="C3910" s="3">
        <v>-4.15513076782</v>
      </c>
      <c r="D3910" s="4">
        <v>1.35793107029892</v>
      </c>
      <c r="E3910" s="5" t="s">
        <v>577</v>
      </c>
    </row>
    <row r="3911" spans="1:5">
      <c r="A3911" s="1">
        <v>3910</v>
      </c>
      <c r="B3911" s="3">
        <v>-69.95</v>
      </c>
      <c r="C3911" s="3">
        <v>-4.25513076782</v>
      </c>
      <c r="D3911" s="4">
        <v>1.2302511256976</v>
      </c>
      <c r="E3911" s="5" t="s">
        <v>577</v>
      </c>
    </row>
    <row r="3912" spans="1:5">
      <c r="A3912" s="1">
        <v>3911</v>
      </c>
      <c r="B3912" s="3">
        <v>-64.75</v>
      </c>
      <c r="C3912" s="3">
        <v>-3.35513076782</v>
      </c>
      <c r="D3912" s="4">
        <v>1.35793107029892</v>
      </c>
      <c r="E3912" s="5" t="s">
        <v>577</v>
      </c>
    </row>
    <row r="3913" spans="1:5">
      <c r="A3913" s="1">
        <v>3912</v>
      </c>
      <c r="B3913" s="3">
        <v>-52.15</v>
      </c>
      <c r="C3913" s="3">
        <v>-3.35513076782</v>
      </c>
      <c r="D3913" s="4">
        <v>0.476159112850143</v>
      </c>
      <c r="E3913" s="5" t="s">
        <v>575</v>
      </c>
    </row>
    <row r="3914" spans="1:5">
      <c r="A3914" s="1">
        <v>3913</v>
      </c>
      <c r="B3914" s="3">
        <v>-58.75</v>
      </c>
      <c r="C3914" s="3">
        <v>-3.45513076782</v>
      </c>
      <c r="D3914" s="4">
        <v>1.40173448881437</v>
      </c>
      <c r="E3914" s="5" t="s">
        <v>575</v>
      </c>
    </row>
    <row r="3915" spans="1:5">
      <c r="A3915" s="1">
        <v>3914</v>
      </c>
      <c r="B3915" s="3">
        <v>-52.75</v>
      </c>
      <c r="C3915" s="3">
        <v>-3.45513076782</v>
      </c>
      <c r="D3915" s="4">
        <v>1.33737064448858</v>
      </c>
      <c r="E3915" s="5" t="s">
        <v>575</v>
      </c>
    </row>
    <row r="3916" spans="1:5">
      <c r="A3916" s="1">
        <v>3915</v>
      </c>
      <c r="B3916" s="3">
        <v>-64.35</v>
      </c>
      <c r="C3916" s="3">
        <v>-3.55513076782</v>
      </c>
      <c r="D3916" s="4">
        <v>1.80469187772783</v>
      </c>
      <c r="E3916" s="5" t="s">
        <v>577</v>
      </c>
    </row>
    <row r="3917" spans="1:5">
      <c r="A3917" s="1">
        <v>3916</v>
      </c>
      <c r="B3917" s="3">
        <v>-60.85</v>
      </c>
      <c r="C3917" s="3">
        <v>-3.65513076782</v>
      </c>
      <c r="D3917" s="4">
        <v>1.42112549539399</v>
      </c>
      <c r="E3917" s="5" t="s">
        <v>575</v>
      </c>
    </row>
    <row r="3918" spans="1:5">
      <c r="A3918" s="1">
        <v>3917</v>
      </c>
      <c r="B3918" s="3">
        <v>-59.35</v>
      </c>
      <c r="C3918" s="3">
        <v>-3.65513076782</v>
      </c>
      <c r="D3918" s="4">
        <v>0.604264132015023</v>
      </c>
      <c r="E3918" s="5" t="s">
        <v>575</v>
      </c>
    </row>
    <row r="3919" spans="1:5">
      <c r="A3919" s="1">
        <v>3918</v>
      </c>
      <c r="B3919" s="3">
        <v>-56.35</v>
      </c>
      <c r="C3919" s="3">
        <v>-3.65513076782</v>
      </c>
      <c r="D3919" s="4">
        <v>0.48062827047787</v>
      </c>
      <c r="E3919" s="5" t="s">
        <v>575</v>
      </c>
    </row>
    <row r="3920" spans="1:5">
      <c r="A3920" s="1">
        <v>3919</v>
      </c>
      <c r="B3920" s="3">
        <v>-56.15</v>
      </c>
      <c r="C3920" s="3">
        <v>-3.65513076782</v>
      </c>
      <c r="D3920" s="4">
        <v>0.399386454441098</v>
      </c>
      <c r="E3920" s="5" t="s">
        <v>575</v>
      </c>
    </row>
    <row r="3921" spans="1:5">
      <c r="A3921" s="1">
        <v>3920</v>
      </c>
      <c r="B3921" s="3">
        <v>-53.65</v>
      </c>
      <c r="C3921" s="3">
        <v>-3.75513076782</v>
      </c>
      <c r="D3921" s="4">
        <v>0.528059897921854</v>
      </c>
      <c r="E3921" s="5" t="s">
        <v>575</v>
      </c>
    </row>
    <row r="3922" spans="1:5">
      <c r="A3922" s="1">
        <v>3921</v>
      </c>
      <c r="B3922" s="3">
        <v>-52.45</v>
      </c>
      <c r="C3922" s="3">
        <v>-3.75513076782</v>
      </c>
      <c r="D3922" s="4">
        <v>0.528059897921854</v>
      </c>
      <c r="E3922" s="5" t="s">
        <v>575</v>
      </c>
    </row>
    <row r="3923" spans="1:5">
      <c r="A3923" s="1">
        <v>3922</v>
      </c>
      <c r="B3923" s="3">
        <v>-59.05</v>
      </c>
      <c r="C3923" s="3">
        <v>-3.85513076782</v>
      </c>
      <c r="D3923" s="4">
        <v>0.465935510162795</v>
      </c>
      <c r="E3923" s="5" t="s">
        <v>575</v>
      </c>
    </row>
    <row r="3924" spans="1:5">
      <c r="A3924" s="1">
        <v>3923</v>
      </c>
      <c r="B3924" s="3">
        <v>-54.75</v>
      </c>
      <c r="C3924" s="3">
        <v>-3.85513076782</v>
      </c>
      <c r="D3924" s="4">
        <v>1.18061735123979</v>
      </c>
      <c r="E3924" s="5" t="s">
        <v>575</v>
      </c>
    </row>
    <row r="3925" spans="1:5">
      <c r="A3925" s="1">
        <v>3924</v>
      </c>
      <c r="B3925" s="3">
        <v>-62.75</v>
      </c>
      <c r="C3925" s="3">
        <v>-3.95513076782</v>
      </c>
      <c r="D3925" s="4">
        <v>1.52711479571087</v>
      </c>
      <c r="E3925" s="5" t="s">
        <v>577</v>
      </c>
    </row>
    <row r="3926" spans="1:5">
      <c r="A3926" s="1">
        <v>3925</v>
      </c>
      <c r="B3926" s="3">
        <v>-61.85</v>
      </c>
      <c r="C3926" s="3">
        <v>-3.95513076782</v>
      </c>
      <c r="D3926" s="4">
        <v>1.35793107029892</v>
      </c>
      <c r="E3926" s="5" t="s">
        <v>575</v>
      </c>
    </row>
    <row r="3927" spans="1:5">
      <c r="A3927" s="1">
        <v>3926</v>
      </c>
      <c r="B3927" s="3">
        <v>-61.75</v>
      </c>
      <c r="C3927" s="3">
        <v>-3.95513076782</v>
      </c>
      <c r="D3927" s="4">
        <v>1.35793107029892</v>
      </c>
      <c r="E3927" s="5" t="s">
        <v>575</v>
      </c>
    </row>
    <row r="3928" spans="1:5">
      <c r="A3928" s="1">
        <v>3927</v>
      </c>
      <c r="B3928" s="3">
        <v>-59.15</v>
      </c>
      <c r="C3928" s="3">
        <v>-3.95513076782</v>
      </c>
      <c r="D3928" s="4">
        <v>0.379529917373319</v>
      </c>
      <c r="E3928" s="5" t="s">
        <v>575</v>
      </c>
    </row>
    <row r="3929" spans="1:5">
      <c r="A3929" s="1">
        <v>3928</v>
      </c>
      <c r="B3929" s="3">
        <v>-52.05</v>
      </c>
      <c r="C3929" s="3">
        <v>-3.95513076782</v>
      </c>
      <c r="D3929" s="4">
        <v>0.528059897921854</v>
      </c>
      <c r="E3929" s="5" t="s">
        <v>575</v>
      </c>
    </row>
    <row r="3930" spans="1:5">
      <c r="A3930" s="1">
        <v>3929</v>
      </c>
      <c r="B3930" s="3">
        <v>-54.75</v>
      </c>
      <c r="C3930" s="3">
        <v>-4.05513076782</v>
      </c>
      <c r="D3930" s="4">
        <v>1.18061735123979</v>
      </c>
      <c r="E3930" s="5" t="s">
        <v>575</v>
      </c>
    </row>
    <row r="3931" spans="1:5">
      <c r="A3931" s="1">
        <v>3930</v>
      </c>
      <c r="B3931" s="3">
        <v>-53.95</v>
      </c>
      <c r="C3931" s="3">
        <v>-4.05513076782</v>
      </c>
      <c r="D3931" s="4">
        <v>0.50537580436871</v>
      </c>
      <c r="E3931" s="5" t="s">
        <v>575</v>
      </c>
    </row>
    <row r="3932" spans="1:5">
      <c r="A3932" s="1">
        <v>3931</v>
      </c>
      <c r="B3932" s="3">
        <v>-55.95</v>
      </c>
      <c r="C3932" s="3">
        <v>-4.15513076782</v>
      </c>
      <c r="D3932" s="4">
        <v>0.503312364031015</v>
      </c>
      <c r="E3932" s="5" t="s">
        <v>575</v>
      </c>
    </row>
    <row r="3933" spans="1:5">
      <c r="A3933" s="1">
        <v>3932</v>
      </c>
      <c r="B3933" s="3">
        <v>-52.35</v>
      </c>
      <c r="C3933" s="3">
        <v>-4.15513076782</v>
      </c>
      <c r="D3933" s="4">
        <v>0.528059897921854</v>
      </c>
      <c r="E3933" s="5" t="s">
        <v>575</v>
      </c>
    </row>
    <row r="3934" spans="1:5">
      <c r="A3934" s="1">
        <v>3933</v>
      </c>
      <c r="B3934" s="3">
        <v>-55.75</v>
      </c>
      <c r="C3934" s="3">
        <v>-4.35513076782</v>
      </c>
      <c r="D3934" s="4">
        <v>0.50537580436871</v>
      </c>
      <c r="E3934" s="5" t="s">
        <v>575</v>
      </c>
    </row>
    <row r="3935" spans="1:5">
      <c r="A3935" s="1">
        <v>3934</v>
      </c>
      <c r="B3935" s="3">
        <v>-49.75</v>
      </c>
      <c r="C3935" s="3">
        <v>-3.35513076782</v>
      </c>
      <c r="D3935" s="4">
        <v>0.704740578440607</v>
      </c>
      <c r="E3935" s="5" t="s">
        <v>577</v>
      </c>
    </row>
    <row r="3936" spans="1:5">
      <c r="A3936" s="1">
        <v>3935</v>
      </c>
      <c r="B3936" s="3">
        <v>-45.15</v>
      </c>
      <c r="C3936" s="3">
        <v>-3.35513076782</v>
      </c>
      <c r="D3936" s="4">
        <v>1.05526920660106</v>
      </c>
      <c r="E3936" s="5" t="s">
        <v>571</v>
      </c>
    </row>
    <row r="3937" spans="1:5">
      <c r="A3937" s="1">
        <v>3936</v>
      </c>
      <c r="B3937" s="3">
        <v>-45.05</v>
      </c>
      <c r="C3937" s="3">
        <v>-3.35513076782</v>
      </c>
      <c r="D3937" s="4">
        <v>1.05526920660106</v>
      </c>
      <c r="E3937" s="5" t="s">
        <v>571</v>
      </c>
    </row>
    <row r="3938" spans="1:5">
      <c r="A3938" s="1">
        <v>3937</v>
      </c>
      <c r="B3938" s="3">
        <v>-44.95</v>
      </c>
      <c r="C3938" s="3">
        <v>-3.35513076782</v>
      </c>
      <c r="D3938" s="4">
        <v>1.16006903265301</v>
      </c>
      <c r="E3938" s="5" t="s">
        <v>571</v>
      </c>
    </row>
    <row r="3939" spans="1:5">
      <c r="A3939" s="1">
        <v>3938</v>
      </c>
      <c r="B3939" s="3">
        <v>-41.35</v>
      </c>
      <c r="C3939" s="3">
        <v>-3.35513076782</v>
      </c>
      <c r="D3939" s="4">
        <v>0.477685187253103</v>
      </c>
      <c r="E3939" s="5" t="s">
        <v>571</v>
      </c>
    </row>
    <row r="3940" spans="1:5">
      <c r="A3940" s="1">
        <v>3939</v>
      </c>
      <c r="B3940" s="3">
        <v>-45.95</v>
      </c>
      <c r="C3940" s="3">
        <v>-3.45513076782</v>
      </c>
      <c r="D3940" s="4">
        <v>0.675973807766976</v>
      </c>
      <c r="E3940" s="5" t="s">
        <v>571</v>
      </c>
    </row>
    <row r="3941" spans="1:5">
      <c r="A3941" s="1">
        <v>3940</v>
      </c>
      <c r="B3941" s="3">
        <v>-44.65</v>
      </c>
      <c r="C3941" s="3">
        <v>-3.45513076782</v>
      </c>
      <c r="D3941" s="4">
        <v>1.23995157436607</v>
      </c>
      <c r="E3941" s="5" t="s">
        <v>571</v>
      </c>
    </row>
    <row r="3942" spans="1:5">
      <c r="A3942" s="1">
        <v>3941</v>
      </c>
      <c r="B3942" s="3">
        <v>-50.95</v>
      </c>
      <c r="C3942" s="3">
        <v>-3.55513076782</v>
      </c>
      <c r="D3942" s="4">
        <v>0.34481405133626</v>
      </c>
      <c r="E3942" s="5" t="s">
        <v>577</v>
      </c>
    </row>
    <row r="3943" spans="1:5">
      <c r="A3943" s="1">
        <v>3942</v>
      </c>
      <c r="B3943" s="3">
        <v>-49.75</v>
      </c>
      <c r="C3943" s="3">
        <v>-3.55513076782</v>
      </c>
      <c r="D3943" s="4">
        <v>0.704740578440607</v>
      </c>
      <c r="E3943" s="5" t="s">
        <v>577</v>
      </c>
    </row>
    <row r="3944" spans="1:5">
      <c r="A3944" s="1">
        <v>3943</v>
      </c>
      <c r="B3944" s="3">
        <v>-45.65</v>
      </c>
      <c r="C3944" s="3">
        <v>-3.55513076782</v>
      </c>
      <c r="D3944" s="4">
        <v>0.739035192391426</v>
      </c>
      <c r="E3944" s="5" t="s">
        <v>571</v>
      </c>
    </row>
    <row r="3945" spans="1:5">
      <c r="A3945" s="1">
        <v>3944</v>
      </c>
      <c r="B3945" s="3">
        <v>-45.55</v>
      </c>
      <c r="C3945" s="3">
        <v>-3.55513076782</v>
      </c>
      <c r="D3945" s="4">
        <v>1.21565512435309</v>
      </c>
      <c r="E3945" s="5" t="s">
        <v>571</v>
      </c>
    </row>
    <row r="3946" spans="1:5">
      <c r="A3946" s="1">
        <v>3945</v>
      </c>
      <c r="B3946" s="3">
        <v>-45.25</v>
      </c>
      <c r="C3946" s="3">
        <v>-3.65513076782</v>
      </c>
      <c r="D3946" s="4">
        <v>1.04544873871112</v>
      </c>
      <c r="E3946" s="5" t="s">
        <v>571</v>
      </c>
    </row>
    <row r="3947" spans="1:5">
      <c r="A3947" s="1">
        <v>3946</v>
      </c>
      <c r="B3947" s="3">
        <v>-44.75</v>
      </c>
      <c r="C3947" s="3">
        <v>-3.65513076782</v>
      </c>
      <c r="D3947" s="4">
        <v>1.09848719547169</v>
      </c>
      <c r="E3947" s="5" t="s">
        <v>571</v>
      </c>
    </row>
    <row r="3948" spans="1:5">
      <c r="A3948" s="1">
        <v>3947</v>
      </c>
      <c r="B3948" s="3">
        <v>-50.95</v>
      </c>
      <c r="C3948" s="3">
        <v>-3.75513076782</v>
      </c>
      <c r="D3948" s="4">
        <v>0.476159112850143</v>
      </c>
      <c r="E3948" s="5" t="s">
        <v>577</v>
      </c>
    </row>
    <row r="3949" spans="1:5">
      <c r="A3949" s="1">
        <v>3948</v>
      </c>
      <c r="B3949" s="3">
        <v>-50.45</v>
      </c>
      <c r="C3949" s="3">
        <v>-3.75513076782</v>
      </c>
      <c r="D3949" s="4">
        <v>0.453475019296999</v>
      </c>
      <c r="E3949" s="5" t="s">
        <v>577</v>
      </c>
    </row>
    <row r="3950" spans="1:5">
      <c r="A3950" s="1">
        <v>3949</v>
      </c>
      <c r="B3950" s="3">
        <v>-49.35</v>
      </c>
      <c r="C3950" s="3">
        <v>-3.75513076782</v>
      </c>
      <c r="D3950" s="4">
        <v>1.1536520015988</v>
      </c>
      <c r="E3950" s="5" t="s">
        <v>577</v>
      </c>
    </row>
    <row r="3951" spans="1:5">
      <c r="A3951" s="1">
        <v>3950</v>
      </c>
      <c r="B3951" s="3">
        <v>-49.05</v>
      </c>
      <c r="C3951" s="3">
        <v>-3.75513076782</v>
      </c>
      <c r="D3951" s="4">
        <v>1.1536520015988</v>
      </c>
      <c r="E3951" s="5" t="s">
        <v>577</v>
      </c>
    </row>
    <row r="3952" spans="1:5">
      <c r="A3952" s="1">
        <v>3951</v>
      </c>
      <c r="B3952" s="3">
        <v>-47.45</v>
      </c>
      <c r="C3952" s="3">
        <v>-3.75513076782</v>
      </c>
      <c r="D3952" s="4">
        <v>1.83379381949594</v>
      </c>
      <c r="E3952" s="5" t="s">
        <v>577</v>
      </c>
    </row>
    <row r="3953" spans="1:5">
      <c r="A3953" s="1">
        <v>3952</v>
      </c>
      <c r="B3953" s="3">
        <v>-44.85</v>
      </c>
      <c r="C3953" s="3">
        <v>-3.75513076782</v>
      </c>
      <c r="D3953" s="4">
        <v>1.09848719547169</v>
      </c>
      <c r="E3953" s="5" t="s">
        <v>571</v>
      </c>
    </row>
    <row r="3954" spans="1:5">
      <c r="A3954" s="1">
        <v>3953</v>
      </c>
      <c r="B3954" s="3">
        <v>-42.15</v>
      </c>
      <c r="C3954" s="3">
        <v>-3.75513076782</v>
      </c>
      <c r="D3954" s="4">
        <v>1.25644340641413</v>
      </c>
      <c r="E3954" s="5" t="s">
        <v>571</v>
      </c>
    </row>
    <row r="3955" spans="1:5">
      <c r="A3955" s="1">
        <v>3954</v>
      </c>
      <c r="B3955" s="3">
        <v>-51.65</v>
      </c>
      <c r="C3955" s="3">
        <v>-3.85513076782</v>
      </c>
      <c r="D3955" s="4">
        <v>0.364638145689354</v>
      </c>
      <c r="E3955" s="5" t="s">
        <v>577</v>
      </c>
    </row>
    <row r="3956" spans="1:5">
      <c r="A3956" s="1">
        <v>3955</v>
      </c>
      <c r="B3956" s="3">
        <v>-50.55</v>
      </c>
      <c r="C3956" s="3">
        <v>-3.85513076782</v>
      </c>
      <c r="D3956" s="4">
        <v>0.476159112850143</v>
      </c>
      <c r="E3956" s="5" t="s">
        <v>577</v>
      </c>
    </row>
    <row r="3957" spans="1:5">
      <c r="A3957" s="1">
        <v>3956</v>
      </c>
      <c r="B3957" s="3">
        <v>-49.45</v>
      </c>
      <c r="C3957" s="3">
        <v>-3.85513076782</v>
      </c>
      <c r="D3957" s="4">
        <v>0.946149216021114</v>
      </c>
      <c r="E3957" s="5" t="s">
        <v>577</v>
      </c>
    </row>
    <row r="3958" spans="1:5">
      <c r="A3958" s="1">
        <v>3957</v>
      </c>
      <c r="B3958" s="3">
        <v>-45.05</v>
      </c>
      <c r="C3958" s="3">
        <v>-3.85513076782</v>
      </c>
      <c r="D3958" s="4">
        <v>1.27930820336247</v>
      </c>
      <c r="E3958" s="5" t="s">
        <v>571</v>
      </c>
    </row>
    <row r="3959" spans="1:5">
      <c r="A3959" s="1">
        <v>3958</v>
      </c>
      <c r="B3959" s="3">
        <v>-50.65</v>
      </c>
      <c r="C3959" s="3">
        <v>-3.95513076782</v>
      </c>
      <c r="D3959" s="4">
        <v>0.476159112850143</v>
      </c>
      <c r="E3959" s="5" t="s">
        <v>577</v>
      </c>
    </row>
    <row r="3960" spans="1:5">
      <c r="A3960" s="1">
        <v>3959</v>
      </c>
      <c r="B3960" s="3">
        <v>-49.55</v>
      </c>
      <c r="C3960" s="3">
        <v>-3.95513076782</v>
      </c>
      <c r="D3960" s="4">
        <v>1.1536520015988</v>
      </c>
      <c r="E3960" s="5" t="s">
        <v>577</v>
      </c>
    </row>
    <row r="3961" spans="1:5">
      <c r="A3961" s="1">
        <v>3960</v>
      </c>
      <c r="B3961" s="3">
        <v>-44.95</v>
      </c>
      <c r="C3961" s="3">
        <v>-3.95513076782</v>
      </c>
      <c r="D3961" s="4">
        <v>1.33165153360845</v>
      </c>
      <c r="E3961" s="5" t="s">
        <v>571</v>
      </c>
    </row>
    <row r="3962" spans="1:5">
      <c r="A3962" s="1">
        <v>3961</v>
      </c>
      <c r="B3962" s="3">
        <v>-49.55</v>
      </c>
      <c r="C3962" s="3">
        <v>-4.05513076782</v>
      </c>
      <c r="D3962" s="4">
        <v>0.453475019296999</v>
      </c>
      <c r="E3962" s="5" t="s">
        <v>577</v>
      </c>
    </row>
    <row r="3963" spans="1:5">
      <c r="A3963" s="1">
        <v>3962</v>
      </c>
      <c r="B3963" s="3">
        <v>-48.85</v>
      </c>
      <c r="C3963" s="3">
        <v>-4.05513076782</v>
      </c>
      <c r="D3963" s="4">
        <v>1.76562713810055</v>
      </c>
      <c r="E3963" s="5" t="s">
        <v>577</v>
      </c>
    </row>
    <row r="3964" spans="1:5">
      <c r="A3964" s="1">
        <v>3963</v>
      </c>
      <c r="B3964" s="3">
        <v>-45.25</v>
      </c>
      <c r="C3964" s="3">
        <v>-4.05513076782</v>
      </c>
      <c r="D3964" s="4">
        <v>1.00751385248426</v>
      </c>
      <c r="E3964" s="5" t="s">
        <v>571</v>
      </c>
    </row>
    <row r="3965" spans="1:5">
      <c r="A3965" s="1">
        <v>3964</v>
      </c>
      <c r="B3965" s="3">
        <v>-51.05</v>
      </c>
      <c r="C3965" s="3">
        <v>-4.15513076782</v>
      </c>
      <c r="D3965" s="4">
        <v>0.387322239242498</v>
      </c>
      <c r="E3965" s="5" t="s">
        <v>577</v>
      </c>
    </row>
    <row r="3966" spans="1:5">
      <c r="A3966" s="1">
        <v>3965</v>
      </c>
      <c r="B3966" s="3">
        <v>-50.05</v>
      </c>
      <c r="C3966" s="3">
        <v>-4.15513076782</v>
      </c>
      <c r="D3966" s="4">
        <v>0.476159112850143</v>
      </c>
      <c r="E3966" s="5" t="s">
        <v>577</v>
      </c>
    </row>
    <row r="3967" spans="1:5">
      <c r="A3967" s="1">
        <v>3966</v>
      </c>
      <c r="B3967" s="3">
        <v>-47.55</v>
      </c>
      <c r="C3967" s="3">
        <v>-4.15513076782</v>
      </c>
      <c r="D3967" s="4">
        <v>1.74289286063829</v>
      </c>
      <c r="E3967" s="5" t="s">
        <v>575</v>
      </c>
    </row>
    <row r="3968" spans="1:5">
      <c r="A3968" s="1">
        <v>3967</v>
      </c>
      <c r="B3968" s="3">
        <v>-51.35</v>
      </c>
      <c r="C3968" s="3">
        <v>-4.25513076782</v>
      </c>
      <c r="D3968" s="4">
        <v>0.387322239242498</v>
      </c>
      <c r="E3968" s="5" t="s">
        <v>577</v>
      </c>
    </row>
    <row r="3969" spans="1:5">
      <c r="A3969" s="1">
        <v>3968</v>
      </c>
      <c r="B3969" s="3">
        <v>-51.35</v>
      </c>
      <c r="C3969" s="3">
        <v>-4.35513076782</v>
      </c>
      <c r="D3969" s="4">
        <v>0.387322239242498</v>
      </c>
      <c r="E3969" s="5" t="s">
        <v>577</v>
      </c>
    </row>
    <row r="3970" spans="1:5">
      <c r="A3970" s="1">
        <v>3969</v>
      </c>
      <c r="B3970" s="3">
        <v>-51.15</v>
      </c>
      <c r="C3970" s="3">
        <v>-4.35513076782</v>
      </c>
      <c r="D3970" s="4">
        <v>0.387322239242498</v>
      </c>
      <c r="E3970" s="5" t="s">
        <v>577</v>
      </c>
    </row>
    <row r="3971" spans="1:5">
      <c r="A3971" s="1">
        <v>3970</v>
      </c>
      <c r="B3971" s="3">
        <v>-49.75</v>
      </c>
      <c r="C3971" s="3">
        <v>-4.35513076782</v>
      </c>
      <c r="D3971" s="4">
        <v>0.453475019296999</v>
      </c>
      <c r="E3971" s="5" t="s">
        <v>577</v>
      </c>
    </row>
    <row r="3972" spans="1:5">
      <c r="A3972" s="1">
        <v>3971</v>
      </c>
      <c r="B3972" s="3">
        <v>-38.35</v>
      </c>
      <c r="C3972" s="3">
        <v>-3.95513076782</v>
      </c>
      <c r="D3972" s="4">
        <v>0.377279989046753</v>
      </c>
      <c r="E3972" s="5" t="s">
        <v>571</v>
      </c>
    </row>
    <row r="3973" spans="1:5">
      <c r="A3973" s="1">
        <v>3972</v>
      </c>
      <c r="B3973" s="3">
        <v>-38.15</v>
      </c>
      <c r="C3973" s="3">
        <v>-4.15513076782</v>
      </c>
      <c r="D3973" s="4">
        <v>0.309217843317678</v>
      </c>
      <c r="E3973" s="5" t="s">
        <v>571</v>
      </c>
    </row>
    <row r="3974" spans="1:5">
      <c r="A3974" s="1">
        <v>3973</v>
      </c>
      <c r="B3974" s="3">
        <v>-60.85</v>
      </c>
      <c r="C3974" s="3">
        <v>-4.55513076782</v>
      </c>
      <c r="D3974" s="4">
        <v>1.42112549539399</v>
      </c>
      <c r="E3974" s="5" t="s">
        <v>575</v>
      </c>
    </row>
    <row r="3975" spans="1:5">
      <c r="A3975" s="1">
        <v>3974</v>
      </c>
      <c r="B3975" s="3">
        <v>-59.85</v>
      </c>
      <c r="C3975" s="3">
        <v>-4.55513076782</v>
      </c>
      <c r="D3975" s="4">
        <v>1.26321848539371</v>
      </c>
      <c r="E3975" s="5" t="s">
        <v>575</v>
      </c>
    </row>
    <row r="3976" spans="1:5">
      <c r="A3976" s="1">
        <v>3975</v>
      </c>
      <c r="B3976" s="3">
        <v>-56.25</v>
      </c>
      <c r="C3976" s="3">
        <v>-4.55513076782</v>
      </c>
      <c r="D3976" s="4">
        <v>1.43965133148651</v>
      </c>
      <c r="E3976" s="5" t="s">
        <v>575</v>
      </c>
    </row>
    <row r="3977" spans="1:5">
      <c r="A3977" s="1">
        <v>3976</v>
      </c>
      <c r="B3977" s="3">
        <v>-54.55</v>
      </c>
      <c r="C3977" s="3">
        <v>-4.55513076782</v>
      </c>
      <c r="D3977" s="4">
        <v>0.50537580436871</v>
      </c>
      <c r="E3977" s="5" t="s">
        <v>575</v>
      </c>
    </row>
    <row r="3978" spans="1:5">
      <c r="A3978" s="1">
        <v>3977</v>
      </c>
      <c r="B3978" s="3">
        <v>-53.25</v>
      </c>
      <c r="C3978" s="3">
        <v>-4.75513076782</v>
      </c>
      <c r="D3978" s="4">
        <v>0.50537580436871</v>
      </c>
      <c r="E3978" s="5" t="s">
        <v>575</v>
      </c>
    </row>
    <row r="3979" spans="1:5">
      <c r="A3979" s="1">
        <v>3978</v>
      </c>
      <c r="B3979" s="3">
        <v>-56.85</v>
      </c>
      <c r="C3979" s="3">
        <v>-5.15513076782</v>
      </c>
      <c r="D3979" s="4">
        <v>1.5915495897186</v>
      </c>
      <c r="E3979" s="5" t="s">
        <v>575</v>
      </c>
    </row>
    <row r="3980" spans="1:5">
      <c r="A3980" s="1">
        <v>3979</v>
      </c>
      <c r="B3980" s="3">
        <v>-49.35</v>
      </c>
      <c r="C3980" s="3">
        <v>-4.45513076782</v>
      </c>
      <c r="D3980" s="4">
        <v>0.946149216021114</v>
      </c>
      <c r="E3980" s="5" t="s">
        <v>575</v>
      </c>
    </row>
    <row r="3981" spans="1:5">
      <c r="A3981" s="1">
        <v>3980</v>
      </c>
      <c r="B3981" s="3">
        <v>-47.05</v>
      </c>
      <c r="C3981" s="3">
        <v>-4.45513076782</v>
      </c>
      <c r="D3981" s="4">
        <v>1.63165914021281</v>
      </c>
      <c r="E3981" s="5" t="s">
        <v>571</v>
      </c>
    </row>
    <row r="3982" spans="1:5">
      <c r="A3982" s="1">
        <v>3981</v>
      </c>
      <c r="B3982" s="3">
        <v>-49.25</v>
      </c>
      <c r="C3982" s="3">
        <v>-4.55513076782</v>
      </c>
      <c r="D3982" s="4">
        <v>0.646365498492115</v>
      </c>
      <c r="E3982" s="5" t="s">
        <v>575</v>
      </c>
    </row>
    <row r="3983" spans="1:5">
      <c r="A3983" s="1">
        <v>3982</v>
      </c>
      <c r="B3983" s="3">
        <v>-50.85</v>
      </c>
      <c r="C3983" s="3">
        <v>-4.75513076782</v>
      </c>
      <c r="D3983" s="4">
        <v>0.474172161917341</v>
      </c>
      <c r="E3983" s="5" t="s">
        <v>575</v>
      </c>
    </row>
    <row r="3984" spans="1:5">
      <c r="A3984" s="1">
        <v>3983</v>
      </c>
      <c r="B3984" s="3">
        <v>-47.05</v>
      </c>
      <c r="C3984" s="3">
        <v>-4.75513076782</v>
      </c>
      <c r="D3984" s="4">
        <v>1.606398053142</v>
      </c>
      <c r="E3984" s="5" t="s">
        <v>571</v>
      </c>
    </row>
    <row r="3985" spans="1:5">
      <c r="A3985" s="1">
        <v>3984</v>
      </c>
      <c r="B3985" s="3">
        <v>-51.85</v>
      </c>
      <c r="C3985" s="3">
        <v>-4.95513076782</v>
      </c>
      <c r="D3985" s="4">
        <v>0.50537580436871</v>
      </c>
      <c r="E3985" s="5" t="s">
        <v>575</v>
      </c>
    </row>
    <row r="3986" spans="1:5">
      <c r="A3986" s="1">
        <v>3985</v>
      </c>
      <c r="B3986" s="3">
        <v>-50.95</v>
      </c>
      <c r="C3986" s="3">
        <v>-4.95513076782</v>
      </c>
      <c r="D3986" s="4">
        <v>0.453475019296999</v>
      </c>
      <c r="E3986" s="5" t="s">
        <v>575</v>
      </c>
    </row>
    <row r="3987" spans="1:5">
      <c r="A3987" s="1">
        <v>3986</v>
      </c>
      <c r="B3987" s="3">
        <v>-49.75</v>
      </c>
      <c r="C3987" s="3">
        <v>-4.95513076782</v>
      </c>
      <c r="D3987" s="4">
        <v>0.646365498492115</v>
      </c>
      <c r="E3987" s="5" t="s">
        <v>575</v>
      </c>
    </row>
    <row r="3988" spans="1:5">
      <c r="A3988" s="1">
        <v>3987</v>
      </c>
      <c r="B3988" s="3">
        <v>-45.95</v>
      </c>
      <c r="C3988" s="3">
        <v>-4.95513076782</v>
      </c>
      <c r="D3988" s="4">
        <v>0.187991189538015</v>
      </c>
      <c r="E3988" s="5" t="s">
        <v>571</v>
      </c>
    </row>
    <row r="3989" spans="1:5">
      <c r="A3989" s="1">
        <v>3988</v>
      </c>
      <c r="B3989" s="3">
        <v>-50.65</v>
      </c>
      <c r="C3989" s="3">
        <v>-5.05513076782</v>
      </c>
      <c r="D3989" s="4">
        <v>0.476159112850143</v>
      </c>
      <c r="E3989" s="5" t="s">
        <v>575</v>
      </c>
    </row>
    <row r="3990" spans="1:5">
      <c r="A3990" s="1">
        <v>3989</v>
      </c>
      <c r="B3990" s="3">
        <v>-50.75</v>
      </c>
      <c r="C3990" s="3">
        <v>-5.15513076782</v>
      </c>
      <c r="D3990" s="4">
        <v>0.476159112850143</v>
      </c>
      <c r="E3990" s="5" t="s">
        <v>575</v>
      </c>
    </row>
    <row r="3991" spans="1:5">
      <c r="A3991" s="1">
        <v>3990</v>
      </c>
      <c r="B3991" s="3">
        <v>-49.65</v>
      </c>
      <c r="C3991" s="3">
        <v>-5.15513076782</v>
      </c>
      <c r="D3991" s="4">
        <v>0.453475019296999</v>
      </c>
      <c r="E3991" s="5" t="s">
        <v>575</v>
      </c>
    </row>
    <row r="3992" spans="1:5">
      <c r="A3992" s="1">
        <v>3991</v>
      </c>
      <c r="B3992" s="3">
        <v>-48.85</v>
      </c>
      <c r="C3992" s="3">
        <v>-5.15513076782</v>
      </c>
      <c r="D3992" s="4">
        <v>0.495390910602509</v>
      </c>
      <c r="E3992" s="5" t="s">
        <v>571</v>
      </c>
    </row>
    <row r="3993" spans="1:5">
      <c r="A3993" s="1">
        <v>3992</v>
      </c>
      <c r="B3993" s="3">
        <v>-51.65</v>
      </c>
      <c r="C3993" s="3">
        <v>-5.25513076782</v>
      </c>
      <c r="D3993" s="4">
        <v>0.364638145689354</v>
      </c>
      <c r="E3993" s="5" t="s">
        <v>575</v>
      </c>
    </row>
    <row r="3994" spans="1:5">
      <c r="A3994" s="1">
        <v>3993</v>
      </c>
      <c r="B3994" s="3">
        <v>-49.65</v>
      </c>
      <c r="C3994" s="3">
        <v>-5.25513076782</v>
      </c>
      <c r="D3994" s="4">
        <v>0.476159112850143</v>
      </c>
      <c r="E3994" s="5" t="s">
        <v>571</v>
      </c>
    </row>
    <row r="3995" spans="1:5">
      <c r="A3995" s="1">
        <v>3994</v>
      </c>
      <c r="B3995" s="3">
        <v>-49.55</v>
      </c>
      <c r="C3995" s="3">
        <v>-5.25513076782</v>
      </c>
      <c r="D3995" s="4">
        <v>0.453475019296999</v>
      </c>
      <c r="E3995" s="5" t="s">
        <v>571</v>
      </c>
    </row>
    <row r="3996" spans="1:5">
      <c r="A3996" s="1">
        <v>3995</v>
      </c>
      <c r="B3996" s="3">
        <v>-49.05</v>
      </c>
      <c r="C3996" s="3">
        <v>-5.25513076782</v>
      </c>
      <c r="D3996" s="4">
        <v>0.90188177990219</v>
      </c>
      <c r="E3996" s="5" t="s">
        <v>571</v>
      </c>
    </row>
    <row r="3997" spans="1:5">
      <c r="A3997" s="1">
        <v>3996</v>
      </c>
      <c r="B3997" s="3">
        <v>-50.35</v>
      </c>
      <c r="C3997" s="3">
        <v>-5.35513076782</v>
      </c>
      <c r="D3997" s="4">
        <v>0.476159112850143</v>
      </c>
      <c r="E3997" s="5" t="s">
        <v>575</v>
      </c>
    </row>
    <row r="3998" spans="1:5">
      <c r="A3998" s="1">
        <v>3997</v>
      </c>
      <c r="B3998" s="3">
        <v>-42.85</v>
      </c>
      <c r="C3998" s="3">
        <v>-5.45513076782</v>
      </c>
      <c r="D3998" s="4">
        <v>1.38373162534341</v>
      </c>
      <c r="E3998" s="5" t="s">
        <v>571</v>
      </c>
    </row>
    <row r="3999" spans="1:5">
      <c r="A3999" s="1">
        <v>3998</v>
      </c>
      <c r="B3999" s="3">
        <v>-36.25</v>
      </c>
      <c r="C3999" s="3">
        <v>-5.15513076782</v>
      </c>
      <c r="D3999" s="4">
        <v>-0.134696243259491</v>
      </c>
      <c r="E3999" s="5" t="s">
        <v>566</v>
      </c>
    </row>
    <row r="4000" spans="1:5">
      <c r="A4000" s="1">
        <v>3999</v>
      </c>
      <c r="B4000" s="3">
        <v>-35.55</v>
      </c>
      <c r="C4000" s="3">
        <v>-5.25513076782</v>
      </c>
      <c r="D4000" s="4">
        <v>-0.0999665533594802</v>
      </c>
      <c r="E4000" s="5" t="s">
        <v>571</v>
      </c>
    </row>
    <row r="4001" spans="1:5">
      <c r="A4001" s="1">
        <v>4000</v>
      </c>
      <c r="B4001" s="3">
        <v>-35.85</v>
      </c>
      <c r="C4001" s="3">
        <v>-5.35513076782</v>
      </c>
      <c r="D4001" s="4">
        <v>-0.236744607619275</v>
      </c>
      <c r="E4001" s="5" t="s">
        <v>566</v>
      </c>
    </row>
    <row r="4002" spans="1:5">
      <c r="A4002" s="1">
        <v>4001</v>
      </c>
      <c r="B4002" s="3">
        <v>-35.75</v>
      </c>
      <c r="C4002" s="3">
        <v>-5.45513076782</v>
      </c>
      <c r="D4002" s="4">
        <v>0.275258760790794</v>
      </c>
      <c r="E4002" s="5" t="s">
        <v>566</v>
      </c>
    </row>
    <row r="4003" spans="1:5">
      <c r="A4003" s="1">
        <v>4002</v>
      </c>
      <c r="B4003" s="3">
        <v>-52.55</v>
      </c>
      <c r="C4003" s="3">
        <v>-5.65513076782</v>
      </c>
      <c r="D4003" s="4">
        <v>0.0733966902206862</v>
      </c>
      <c r="E4003" s="5" t="s">
        <v>575</v>
      </c>
    </row>
    <row r="4004" spans="1:5">
      <c r="A4004" s="1">
        <v>4003</v>
      </c>
      <c r="B4004" s="3">
        <v>-56.55</v>
      </c>
      <c r="C4004" s="3">
        <v>-5.95513076782</v>
      </c>
      <c r="D4004" s="4">
        <v>1.43965133148651</v>
      </c>
      <c r="E4004" s="5" t="s">
        <v>575</v>
      </c>
    </row>
    <row r="4005" spans="1:5">
      <c r="A4005" s="1">
        <v>4004</v>
      </c>
      <c r="B4005" s="3">
        <v>-53.75</v>
      </c>
      <c r="C4005" s="3">
        <v>-6.35513076782</v>
      </c>
      <c r="D4005" s="4">
        <v>0.50537580436871</v>
      </c>
      <c r="E4005" s="5" t="s">
        <v>575</v>
      </c>
    </row>
    <row r="4006" spans="1:5">
      <c r="A4006" s="1">
        <v>4005</v>
      </c>
      <c r="B4006" s="3">
        <v>-58.25</v>
      </c>
      <c r="C4006" s="3">
        <v>-6.45513076782</v>
      </c>
      <c r="D4006" s="4">
        <v>1.43965133148651</v>
      </c>
      <c r="E4006" s="5" t="s">
        <v>575</v>
      </c>
    </row>
    <row r="4007" spans="1:5">
      <c r="A4007" s="1">
        <v>4006</v>
      </c>
      <c r="B4007" s="3">
        <v>-48.65</v>
      </c>
      <c r="C4007" s="3">
        <v>-5.55513076782</v>
      </c>
      <c r="D4007" s="4">
        <v>1.04637405205455</v>
      </c>
      <c r="E4007" s="5" t="s">
        <v>571</v>
      </c>
    </row>
    <row r="4008" spans="1:5">
      <c r="A4008" s="1">
        <v>4007</v>
      </c>
      <c r="B4008" s="3">
        <v>-48.55</v>
      </c>
      <c r="C4008" s="3">
        <v>-5.55513076782</v>
      </c>
      <c r="D4008" s="4">
        <v>1.109435436679</v>
      </c>
      <c r="E4008" s="5" t="s">
        <v>571</v>
      </c>
    </row>
    <row r="4009" spans="1:5">
      <c r="A4009" s="1">
        <v>4008</v>
      </c>
      <c r="B4009" s="3">
        <v>-47.45</v>
      </c>
      <c r="C4009" s="3">
        <v>-5.55513076782</v>
      </c>
      <c r="D4009" s="4">
        <v>1.15208223519142</v>
      </c>
      <c r="E4009" s="5" t="s">
        <v>571</v>
      </c>
    </row>
    <row r="4010" spans="1:5">
      <c r="A4010" s="1">
        <v>4009</v>
      </c>
      <c r="B4010" s="3">
        <v>-42.35</v>
      </c>
      <c r="C4010" s="3">
        <v>-5.55513076782</v>
      </c>
      <c r="D4010" s="4">
        <v>0.766255561047258</v>
      </c>
      <c r="E4010" s="5" t="s">
        <v>571</v>
      </c>
    </row>
    <row r="4011" spans="1:5">
      <c r="A4011" s="1">
        <v>4010</v>
      </c>
      <c r="B4011" s="3">
        <v>-46.05</v>
      </c>
      <c r="C4011" s="3">
        <v>-5.65513076782</v>
      </c>
      <c r="D4011" s="4">
        <v>0.413247332553807</v>
      </c>
      <c r="E4011" s="5" t="s">
        <v>571</v>
      </c>
    </row>
    <row r="4012" spans="1:5">
      <c r="A4012" s="1">
        <v>4011</v>
      </c>
      <c r="B4012" s="3">
        <v>-49.95</v>
      </c>
      <c r="C4012" s="3">
        <v>-5.75513076782</v>
      </c>
      <c r="D4012" s="4">
        <v>0.453475019296999</v>
      </c>
      <c r="E4012" s="5" t="s">
        <v>571</v>
      </c>
    </row>
    <row r="4013" spans="1:5">
      <c r="A4013" s="1">
        <v>4012</v>
      </c>
      <c r="B4013" s="3">
        <v>-49.65</v>
      </c>
      <c r="C4013" s="3">
        <v>-5.85513076782</v>
      </c>
      <c r="D4013" s="4">
        <v>-0.00797282181364063</v>
      </c>
      <c r="E4013" s="5" t="s">
        <v>571</v>
      </c>
    </row>
    <row r="4014" spans="1:5">
      <c r="A4014" s="1">
        <v>4013</v>
      </c>
      <c r="B4014" s="3">
        <v>-47.15</v>
      </c>
      <c r="C4014" s="3">
        <v>-5.85513076782</v>
      </c>
      <c r="D4014" s="4">
        <v>1.33427715643245</v>
      </c>
      <c r="E4014" s="5" t="s">
        <v>571</v>
      </c>
    </row>
    <row r="4015" spans="1:5">
      <c r="A4015" s="1">
        <v>4014</v>
      </c>
      <c r="B4015" s="3">
        <v>-49.45</v>
      </c>
      <c r="C4015" s="3">
        <v>-6.05513076782</v>
      </c>
      <c r="D4015" s="4">
        <v>1.68382805206116</v>
      </c>
      <c r="E4015" s="5" t="s">
        <v>571</v>
      </c>
    </row>
    <row r="4016" spans="1:5">
      <c r="A4016" s="1">
        <v>4015</v>
      </c>
      <c r="B4016" s="3">
        <v>-46.15</v>
      </c>
      <c r="C4016" s="3">
        <v>-6.05513076782</v>
      </c>
      <c r="D4016" s="4">
        <v>0.556275318782342</v>
      </c>
      <c r="E4016" s="5" t="s">
        <v>571</v>
      </c>
    </row>
    <row r="4017" spans="1:5">
      <c r="A4017" s="1">
        <v>4016</v>
      </c>
      <c r="B4017" s="3">
        <v>-45.95</v>
      </c>
      <c r="C4017" s="3">
        <v>-6.05513076782</v>
      </c>
      <c r="D4017" s="4">
        <v>0.487995090000833</v>
      </c>
      <c r="E4017" s="5" t="s">
        <v>571</v>
      </c>
    </row>
    <row r="4018" spans="1:5">
      <c r="A4018" s="1">
        <v>4017</v>
      </c>
      <c r="B4018" s="3">
        <v>-45.45</v>
      </c>
      <c r="C4018" s="3">
        <v>-6.05513076782</v>
      </c>
      <c r="D4018" s="4">
        <v>0.588324962307774</v>
      </c>
      <c r="E4018" s="5" t="s">
        <v>571</v>
      </c>
    </row>
    <row r="4019" spans="1:5">
      <c r="A4019" s="1">
        <v>4018</v>
      </c>
      <c r="B4019" s="3">
        <v>-47.85</v>
      </c>
      <c r="C4019" s="3">
        <v>-6.15513076782</v>
      </c>
      <c r="D4019" s="4">
        <v>0.629197167912943</v>
      </c>
      <c r="E4019" s="5" t="s">
        <v>571</v>
      </c>
    </row>
    <row r="4020" spans="1:5">
      <c r="A4020" s="1">
        <v>4019</v>
      </c>
      <c r="B4020" s="3">
        <v>-47.55</v>
      </c>
      <c r="C4020" s="3">
        <v>-6.15513076782</v>
      </c>
      <c r="D4020" s="4">
        <v>1.72959777175843</v>
      </c>
      <c r="E4020" s="5" t="s">
        <v>571</v>
      </c>
    </row>
    <row r="4021" spans="1:5">
      <c r="A4021" s="1">
        <v>4020</v>
      </c>
      <c r="B4021" s="3">
        <v>-46.95</v>
      </c>
      <c r="C4021" s="3">
        <v>-6.15513076782</v>
      </c>
      <c r="D4021" s="4">
        <v>1.53024852676316</v>
      </c>
      <c r="E4021" s="5" t="s">
        <v>571</v>
      </c>
    </row>
    <row r="4022" spans="1:5">
      <c r="A4022" s="1">
        <v>4021</v>
      </c>
      <c r="B4022" s="3">
        <v>-46.55</v>
      </c>
      <c r="C4022" s="3">
        <v>-6.15513076782</v>
      </c>
      <c r="D4022" s="4">
        <v>1.25081174821525</v>
      </c>
      <c r="E4022" s="5" t="s">
        <v>571</v>
      </c>
    </row>
    <row r="4023" spans="1:5">
      <c r="A4023" s="1">
        <v>4022</v>
      </c>
      <c r="B4023" s="3">
        <v>-45.55</v>
      </c>
      <c r="C4023" s="3">
        <v>-6.15513076782</v>
      </c>
      <c r="D4023" s="4">
        <v>-0.234500737641478</v>
      </c>
      <c r="E4023" s="5" t="s">
        <v>571</v>
      </c>
    </row>
    <row r="4024" spans="1:5">
      <c r="A4024" s="1">
        <v>4023</v>
      </c>
      <c r="B4024" s="3">
        <v>-44.85</v>
      </c>
      <c r="C4024" s="3">
        <v>-6.15513076782</v>
      </c>
      <c r="D4024" s="4">
        <v>0.48655191230643</v>
      </c>
      <c r="E4024" s="5" t="s">
        <v>571</v>
      </c>
    </row>
    <row r="4025" spans="1:5">
      <c r="A4025" s="1">
        <v>4024</v>
      </c>
      <c r="B4025" s="3">
        <v>-44.65</v>
      </c>
      <c r="C4025" s="3">
        <v>-6.15513076782</v>
      </c>
      <c r="D4025" s="4">
        <v>-0.19607963661921</v>
      </c>
      <c r="E4025" s="5" t="s">
        <v>571</v>
      </c>
    </row>
    <row r="4026" spans="1:5">
      <c r="A4026" s="1">
        <v>4025</v>
      </c>
      <c r="B4026" s="3">
        <v>-48.75</v>
      </c>
      <c r="C4026" s="3">
        <v>-6.25513076782</v>
      </c>
      <c r="D4026" s="4">
        <v>1.54802458320931</v>
      </c>
      <c r="E4026" s="5" t="s">
        <v>571</v>
      </c>
    </row>
    <row r="4027" spans="1:5">
      <c r="A4027" s="1">
        <v>4026</v>
      </c>
      <c r="B4027" s="3">
        <v>-45.85</v>
      </c>
      <c r="C4027" s="3">
        <v>-6.25513076782</v>
      </c>
      <c r="D4027" s="4">
        <v>0.561806896823879</v>
      </c>
      <c r="E4027" s="5" t="s">
        <v>571</v>
      </c>
    </row>
    <row r="4028" spans="1:5">
      <c r="A4028" s="1">
        <v>4027</v>
      </c>
      <c r="B4028" s="3">
        <v>-44.75</v>
      </c>
      <c r="C4028" s="3">
        <v>-6.25513076782</v>
      </c>
      <c r="D4028" s="4">
        <v>0.223679906524952</v>
      </c>
      <c r="E4028" s="5" t="s">
        <v>571</v>
      </c>
    </row>
    <row r="4029" spans="1:5">
      <c r="A4029" s="1">
        <v>4028</v>
      </c>
      <c r="B4029" s="3">
        <v>-49.35</v>
      </c>
      <c r="C4029" s="3">
        <v>-6.35513076782</v>
      </c>
      <c r="D4029" s="4">
        <v>1.92934647835669</v>
      </c>
      <c r="E4029" s="5" t="s">
        <v>571</v>
      </c>
    </row>
    <row r="4030" spans="1:5">
      <c r="A4030" s="1">
        <v>4029</v>
      </c>
      <c r="B4030" s="3">
        <v>-48.85</v>
      </c>
      <c r="C4030" s="3">
        <v>-6.35513076782</v>
      </c>
      <c r="D4030" s="4">
        <v>1.30250615691378</v>
      </c>
      <c r="E4030" s="5" t="s">
        <v>571</v>
      </c>
    </row>
    <row r="4031" spans="1:5">
      <c r="A4031" s="1">
        <v>4030</v>
      </c>
      <c r="B4031" s="3">
        <v>-48.75</v>
      </c>
      <c r="C4031" s="3">
        <v>-6.35513076782</v>
      </c>
      <c r="D4031" s="4">
        <v>1.37781819756734</v>
      </c>
      <c r="E4031" s="5" t="s">
        <v>571</v>
      </c>
    </row>
    <row r="4032" spans="1:5">
      <c r="A4032" s="1">
        <v>4031</v>
      </c>
      <c r="B4032" s="3">
        <v>-47.25</v>
      </c>
      <c r="C4032" s="3">
        <v>-6.35513076782</v>
      </c>
      <c r="D4032" s="4">
        <v>0.629197167912943</v>
      </c>
      <c r="E4032" s="5" t="s">
        <v>571</v>
      </c>
    </row>
    <row r="4033" spans="1:5">
      <c r="A4033" s="1">
        <v>4032</v>
      </c>
      <c r="B4033" s="3">
        <v>-45.65</v>
      </c>
      <c r="C4033" s="3">
        <v>-6.35513076782</v>
      </c>
      <c r="D4033" s="4">
        <v>0.479302017381946</v>
      </c>
      <c r="E4033" s="5" t="s">
        <v>571</v>
      </c>
    </row>
    <row r="4034" spans="1:5">
      <c r="A4034" s="1">
        <v>4033</v>
      </c>
      <c r="B4034" s="3">
        <v>-45.45</v>
      </c>
      <c r="C4034" s="3">
        <v>-6.35513076782</v>
      </c>
      <c r="D4034" s="4">
        <v>0.48655191230643</v>
      </c>
      <c r="E4034" s="5" t="s">
        <v>571</v>
      </c>
    </row>
    <row r="4035" spans="1:5">
      <c r="A4035" s="1">
        <v>4034</v>
      </c>
      <c r="B4035" s="3">
        <v>-45.15</v>
      </c>
      <c r="C4035" s="3">
        <v>-6.35513076782</v>
      </c>
      <c r="D4035" s="4">
        <v>-0.19607963661921</v>
      </c>
      <c r="E4035" s="5" t="s">
        <v>571</v>
      </c>
    </row>
    <row r="4036" spans="1:5">
      <c r="A4036" s="1">
        <v>4035</v>
      </c>
      <c r="B4036" s="3">
        <v>-49.55</v>
      </c>
      <c r="C4036" s="3">
        <v>-6.45513076782</v>
      </c>
      <c r="D4036" s="4">
        <v>1.57902822600921</v>
      </c>
      <c r="E4036" s="5" t="s">
        <v>571</v>
      </c>
    </row>
    <row r="4037" spans="1:5">
      <c r="A4037" s="1">
        <v>4036</v>
      </c>
      <c r="B4037" s="3">
        <v>-48.95</v>
      </c>
      <c r="C4037" s="3">
        <v>-6.45513076782</v>
      </c>
      <c r="D4037" s="4">
        <v>1.3640879940951</v>
      </c>
      <c r="E4037" s="5" t="s">
        <v>571</v>
      </c>
    </row>
    <row r="4038" spans="1:5">
      <c r="A4038" s="1">
        <v>4037</v>
      </c>
      <c r="B4038" s="3">
        <v>-46.75</v>
      </c>
      <c r="C4038" s="3">
        <v>-6.45513076782</v>
      </c>
      <c r="D4038" s="4">
        <v>1.26823172934776</v>
      </c>
      <c r="E4038" s="5" t="s">
        <v>571</v>
      </c>
    </row>
    <row r="4039" spans="1:5">
      <c r="A4039" s="1">
        <v>4038</v>
      </c>
      <c r="B4039" s="3">
        <v>-46.05</v>
      </c>
      <c r="C4039" s="3">
        <v>-6.45513076782</v>
      </c>
      <c r="D4039" s="4">
        <v>-0.241750632565962</v>
      </c>
      <c r="E4039" s="5" t="s">
        <v>571</v>
      </c>
    </row>
    <row r="4040" spans="1:5">
      <c r="A4040" s="1">
        <v>4039</v>
      </c>
      <c r="B4040" s="3">
        <v>-42.65</v>
      </c>
      <c r="C4040" s="3">
        <v>-6.45513076782</v>
      </c>
      <c r="D4040" s="4">
        <v>0.0288622620799533</v>
      </c>
      <c r="E4040" s="5" t="s">
        <v>571</v>
      </c>
    </row>
    <row r="4041" spans="1:5">
      <c r="A4041" s="1">
        <v>4040</v>
      </c>
      <c r="B4041" s="3">
        <v>-35.65</v>
      </c>
      <c r="C4041" s="3">
        <v>-5.55513076782</v>
      </c>
      <c r="D4041" s="4">
        <v>0.309988450690805</v>
      </c>
      <c r="E4041" s="5" t="s">
        <v>571</v>
      </c>
    </row>
    <row r="4042" spans="1:5">
      <c r="A4042" s="1">
        <v>4041</v>
      </c>
      <c r="B4042" s="3">
        <v>-35.95</v>
      </c>
      <c r="C4042" s="3">
        <v>-5.65513076782</v>
      </c>
      <c r="D4042" s="4">
        <v>0.558348999734314</v>
      </c>
      <c r="E4042" s="5" t="s">
        <v>566</v>
      </c>
    </row>
    <row r="4043" spans="1:5">
      <c r="A4043" s="1">
        <v>4042</v>
      </c>
      <c r="B4043" s="3">
        <v>-35.85</v>
      </c>
      <c r="C4043" s="3">
        <v>-5.65513076782</v>
      </c>
      <c r="D4043" s="4">
        <v>0.558348999734314</v>
      </c>
      <c r="E4043" s="5" t="s">
        <v>566</v>
      </c>
    </row>
    <row r="4044" spans="1:5">
      <c r="A4044" s="1">
        <v>4043</v>
      </c>
      <c r="B4044" s="3">
        <v>-35.35</v>
      </c>
      <c r="C4044" s="3">
        <v>-5.65513076782</v>
      </c>
      <c r="D4044" s="4">
        <v>-0.0549109467084819</v>
      </c>
      <c r="E4044" s="5" t="s">
        <v>571</v>
      </c>
    </row>
    <row r="4045" spans="1:5">
      <c r="A4045" s="1">
        <v>4044</v>
      </c>
      <c r="B4045" s="3">
        <v>-35.95</v>
      </c>
      <c r="C4045" s="3">
        <v>-5.85513076782</v>
      </c>
      <c r="D4045" s="4">
        <v>0.558348999734314</v>
      </c>
      <c r="E4045" s="5" t="s">
        <v>566</v>
      </c>
    </row>
    <row r="4046" spans="1:5">
      <c r="A4046" s="1">
        <v>4045</v>
      </c>
      <c r="B4046" s="3">
        <v>-35.55</v>
      </c>
      <c r="C4046" s="3">
        <v>-5.95513076782</v>
      </c>
      <c r="D4046" s="4">
        <v>0.566120555550036</v>
      </c>
      <c r="E4046" s="5" t="s">
        <v>571</v>
      </c>
    </row>
    <row r="4047" spans="1:5">
      <c r="A4047" s="1">
        <v>4046</v>
      </c>
      <c r="B4047" s="3">
        <v>-35.25</v>
      </c>
      <c r="C4047" s="3">
        <v>-5.95513076782</v>
      </c>
      <c r="D4047" s="4">
        <v>-0.0489416462056063</v>
      </c>
      <c r="E4047" s="5" t="s">
        <v>571</v>
      </c>
    </row>
    <row r="4048" spans="1:5">
      <c r="A4048" s="1">
        <v>4047</v>
      </c>
      <c r="B4048" s="3">
        <v>-35.15</v>
      </c>
      <c r="C4048" s="3">
        <v>-6.15513076782</v>
      </c>
      <c r="D4048" s="4">
        <v>-0.0348592356183187</v>
      </c>
      <c r="E4048" s="5" t="s">
        <v>571</v>
      </c>
    </row>
    <row r="4049" spans="1:5">
      <c r="A4049" s="1">
        <v>4048</v>
      </c>
      <c r="B4049" s="3">
        <v>-35.15</v>
      </c>
      <c r="C4049" s="3">
        <v>-6.25513076782</v>
      </c>
      <c r="D4049" s="4">
        <v>-0.0421091305428025</v>
      </c>
      <c r="E4049" s="5" t="s">
        <v>571</v>
      </c>
    </row>
    <row r="4050" spans="1:5">
      <c r="A4050" s="1">
        <v>4049</v>
      </c>
      <c r="B4050" s="3">
        <v>-35.15</v>
      </c>
      <c r="C4050" s="3">
        <v>-6.35513076782</v>
      </c>
      <c r="D4050" s="4">
        <v>-0.0301858795314516</v>
      </c>
      <c r="E4050" s="5" t="s">
        <v>571</v>
      </c>
    </row>
    <row r="4051" spans="1:5">
      <c r="A4051" s="1">
        <v>4050</v>
      </c>
      <c r="B4051" s="3">
        <v>-35.55</v>
      </c>
      <c r="C4051" s="3">
        <v>-6.45513076782</v>
      </c>
      <c r="D4051" s="4">
        <v>0.558348999734314</v>
      </c>
      <c r="E4051" s="5" t="s">
        <v>571</v>
      </c>
    </row>
    <row r="4052" spans="1:5">
      <c r="A4052" s="1">
        <v>4051</v>
      </c>
      <c r="B4052" s="3">
        <v>-35.15</v>
      </c>
      <c r="C4052" s="3">
        <v>-6.45513076782</v>
      </c>
      <c r="D4052" s="4">
        <v>-0.0489416462056063</v>
      </c>
      <c r="E4052" s="5" t="s">
        <v>571</v>
      </c>
    </row>
    <row r="4053" spans="1:5">
      <c r="A4053" s="1">
        <v>4052</v>
      </c>
      <c r="B4053" s="3">
        <v>-52.15</v>
      </c>
      <c r="C4053" s="3">
        <v>-6.95513076782</v>
      </c>
      <c r="D4053" s="4">
        <v>1.05281576457018</v>
      </c>
      <c r="E4053" s="5" t="s">
        <v>571</v>
      </c>
    </row>
    <row r="4054" spans="1:5">
      <c r="A4054" s="1">
        <v>4053</v>
      </c>
      <c r="B4054" s="3">
        <v>-57.75</v>
      </c>
      <c r="C4054" s="3">
        <v>-7.35513076782</v>
      </c>
      <c r="D4054" s="4">
        <v>1.19951961603774</v>
      </c>
      <c r="E4054" s="5" t="s">
        <v>575</v>
      </c>
    </row>
    <row r="4055" spans="1:5">
      <c r="A4055" s="1">
        <v>4054</v>
      </c>
      <c r="B4055" s="3">
        <v>-47.55</v>
      </c>
      <c r="C4055" s="3">
        <v>-6.55513076782</v>
      </c>
      <c r="D4055" s="4">
        <v>1.48494010340159</v>
      </c>
      <c r="E4055" s="5" t="s">
        <v>571</v>
      </c>
    </row>
    <row r="4056" spans="1:5">
      <c r="A4056" s="1">
        <v>4055</v>
      </c>
      <c r="B4056" s="3">
        <v>-47.35</v>
      </c>
      <c r="C4056" s="3">
        <v>-6.55513076782</v>
      </c>
      <c r="D4056" s="4">
        <v>1.49633000149201</v>
      </c>
      <c r="E4056" s="5" t="s">
        <v>571</v>
      </c>
    </row>
    <row r="4057" spans="1:5">
      <c r="A4057" s="1">
        <v>4056</v>
      </c>
      <c r="B4057" s="3">
        <v>-46.05</v>
      </c>
      <c r="C4057" s="3">
        <v>-6.55513076782</v>
      </c>
      <c r="D4057" s="4">
        <v>-0.219066539012818</v>
      </c>
      <c r="E4057" s="5" t="s">
        <v>571</v>
      </c>
    </row>
    <row r="4058" spans="1:5">
      <c r="A4058" s="1">
        <v>4057</v>
      </c>
      <c r="B4058" s="3">
        <v>-45.55</v>
      </c>
      <c r="C4058" s="3">
        <v>-6.55513076782</v>
      </c>
      <c r="D4058" s="4">
        <v>-0.241750632565962</v>
      </c>
      <c r="E4058" s="5" t="s">
        <v>571</v>
      </c>
    </row>
    <row r="4059" spans="1:5">
      <c r="A4059" s="1">
        <v>4058</v>
      </c>
      <c r="B4059" s="3">
        <v>-45.25</v>
      </c>
      <c r="C4059" s="3">
        <v>-6.55513076782</v>
      </c>
      <c r="D4059" s="4">
        <v>-0.211816644088334</v>
      </c>
      <c r="E4059" s="5" t="s">
        <v>571</v>
      </c>
    </row>
    <row r="4060" spans="1:5">
      <c r="A4060" s="1">
        <v>4059</v>
      </c>
      <c r="B4060" s="3">
        <v>-51.05</v>
      </c>
      <c r="C4060" s="3">
        <v>-6.65513076782</v>
      </c>
      <c r="D4060" s="4">
        <v>1.40063740625761</v>
      </c>
      <c r="E4060" s="5" t="s">
        <v>571</v>
      </c>
    </row>
    <row r="4061" spans="1:5">
      <c r="A4061" s="1">
        <v>4060</v>
      </c>
      <c r="B4061" s="3">
        <v>-47.75</v>
      </c>
      <c r="C4061" s="3">
        <v>-6.65513076782</v>
      </c>
      <c r="D4061" s="4">
        <v>1.55939138611646</v>
      </c>
      <c r="E4061" s="5" t="s">
        <v>571</v>
      </c>
    </row>
    <row r="4062" spans="1:5">
      <c r="A4062" s="1">
        <v>4061</v>
      </c>
      <c r="B4062" s="3">
        <v>-47.65</v>
      </c>
      <c r="C4062" s="3">
        <v>-6.65513076782</v>
      </c>
      <c r="D4062" s="4">
        <v>1.55939138611646</v>
      </c>
      <c r="E4062" s="5" t="s">
        <v>571</v>
      </c>
    </row>
    <row r="4063" spans="1:5">
      <c r="A4063" s="1">
        <v>4062</v>
      </c>
      <c r="B4063" s="3">
        <v>-46.75</v>
      </c>
      <c r="C4063" s="3">
        <v>-6.65513076782</v>
      </c>
      <c r="D4063" s="4">
        <v>1.26823172934776</v>
      </c>
      <c r="E4063" s="5" t="s">
        <v>571</v>
      </c>
    </row>
    <row r="4064" spans="1:5">
      <c r="A4064" s="1">
        <v>4063</v>
      </c>
      <c r="B4064" s="3">
        <v>-46.05</v>
      </c>
      <c r="C4064" s="3">
        <v>-6.65513076782</v>
      </c>
      <c r="D4064" s="4">
        <v>-0.241750632565962</v>
      </c>
      <c r="E4064" s="5" t="s">
        <v>571</v>
      </c>
    </row>
    <row r="4065" spans="1:5">
      <c r="A4065" s="1">
        <v>4064</v>
      </c>
      <c r="B4065" s="3">
        <v>-45.75</v>
      </c>
      <c r="C4065" s="3">
        <v>-6.65513076782</v>
      </c>
      <c r="D4065" s="4">
        <v>-0.241750632565962</v>
      </c>
      <c r="E4065" s="5" t="s">
        <v>571</v>
      </c>
    </row>
    <row r="4066" spans="1:5">
      <c r="A4066" s="1">
        <v>4065</v>
      </c>
      <c r="B4066" s="3">
        <v>-43.95</v>
      </c>
      <c r="C4066" s="3">
        <v>-6.65513076782</v>
      </c>
      <c r="D4066" s="4">
        <v>-0.485703921321057</v>
      </c>
      <c r="E4066" s="5" t="s">
        <v>571</v>
      </c>
    </row>
    <row r="4067" spans="1:5">
      <c r="A4067" s="1">
        <v>4066</v>
      </c>
      <c r="B4067" s="3">
        <v>-43.85</v>
      </c>
      <c r="C4067" s="3">
        <v>-6.65513076782</v>
      </c>
      <c r="D4067" s="4">
        <v>-0.485703921321057</v>
      </c>
      <c r="E4067" s="5" t="s">
        <v>571</v>
      </c>
    </row>
    <row r="4068" spans="1:5">
      <c r="A4068" s="1">
        <v>4067</v>
      </c>
      <c r="B4068" s="3">
        <v>-39.95</v>
      </c>
      <c r="C4068" s="3">
        <v>-6.65513076782</v>
      </c>
      <c r="D4068" s="4">
        <v>0.79709951071675</v>
      </c>
      <c r="E4068" s="5" t="s">
        <v>566</v>
      </c>
    </row>
    <row r="4069" spans="1:5">
      <c r="A4069" s="1">
        <v>4068</v>
      </c>
      <c r="B4069" s="3">
        <v>-45.95</v>
      </c>
      <c r="C4069" s="3">
        <v>-6.75513076782</v>
      </c>
      <c r="D4069" s="4">
        <v>0.193002345502603</v>
      </c>
      <c r="E4069" s="5" t="s">
        <v>571</v>
      </c>
    </row>
    <row r="4070" spans="1:5">
      <c r="A4070" s="1">
        <v>4069</v>
      </c>
      <c r="B4070" s="3">
        <v>-44.85</v>
      </c>
      <c r="C4070" s="3">
        <v>-6.75513076782</v>
      </c>
      <c r="D4070" s="4">
        <v>-0.188829741694726</v>
      </c>
      <c r="E4070" s="5" t="s">
        <v>571</v>
      </c>
    </row>
    <row r="4071" spans="1:5">
      <c r="A4071" s="1">
        <v>4070</v>
      </c>
      <c r="B4071" s="3">
        <v>-44.25</v>
      </c>
      <c r="C4071" s="3">
        <v>-6.75513076782</v>
      </c>
      <c r="D4071" s="4">
        <v>-0.485703921321057</v>
      </c>
      <c r="E4071" s="5" t="s">
        <v>571</v>
      </c>
    </row>
    <row r="4072" spans="1:5">
      <c r="A4072" s="1">
        <v>4071</v>
      </c>
      <c r="B4072" s="3">
        <v>-43.15</v>
      </c>
      <c r="C4072" s="3">
        <v>-6.75513076782</v>
      </c>
      <c r="D4072" s="4">
        <v>0.2585333575914</v>
      </c>
      <c r="E4072" s="5" t="s">
        <v>571</v>
      </c>
    </row>
    <row r="4073" spans="1:5">
      <c r="A4073" s="1">
        <v>4072</v>
      </c>
      <c r="B4073" s="3">
        <v>-42.75</v>
      </c>
      <c r="C4073" s="3">
        <v>-6.75513076782</v>
      </c>
      <c r="D4073" s="4">
        <v>0.0288622620799533</v>
      </c>
      <c r="E4073" s="5" t="s">
        <v>571</v>
      </c>
    </row>
    <row r="4074" spans="1:5">
      <c r="A4074" s="1">
        <v>4073</v>
      </c>
      <c r="B4074" s="3">
        <v>-50.05</v>
      </c>
      <c r="C4074" s="3">
        <v>-6.85513076782</v>
      </c>
      <c r="D4074" s="4">
        <v>1.46369879088205</v>
      </c>
      <c r="E4074" s="5" t="s">
        <v>571</v>
      </c>
    </row>
    <row r="4075" spans="1:5">
      <c r="A4075" s="1">
        <v>4074</v>
      </c>
      <c r="B4075" s="3">
        <v>-49.75</v>
      </c>
      <c r="C4075" s="3">
        <v>-6.85513076782</v>
      </c>
      <c r="D4075" s="4">
        <v>1.46369879088205</v>
      </c>
      <c r="E4075" s="5" t="s">
        <v>571</v>
      </c>
    </row>
    <row r="4076" spans="1:5">
      <c r="A4076" s="1">
        <v>4075</v>
      </c>
      <c r="B4076" s="3">
        <v>-47.25</v>
      </c>
      <c r="C4076" s="3">
        <v>-6.85513076782</v>
      </c>
      <c r="D4076" s="4">
        <v>1.28614751977054</v>
      </c>
      <c r="E4076" s="5" t="s">
        <v>571</v>
      </c>
    </row>
    <row r="4077" spans="1:5">
      <c r="A4077" s="1">
        <v>4076</v>
      </c>
      <c r="B4077" s="3">
        <v>-46.35</v>
      </c>
      <c r="C4077" s="3">
        <v>-6.85513076782</v>
      </c>
      <c r="D4077" s="4">
        <v>0.958519818040591</v>
      </c>
      <c r="E4077" s="5" t="s">
        <v>571</v>
      </c>
    </row>
    <row r="4078" spans="1:5">
      <c r="A4078" s="1">
        <v>4077</v>
      </c>
      <c r="B4078" s="3">
        <v>-46.05</v>
      </c>
      <c r="C4078" s="3">
        <v>-6.85513076782</v>
      </c>
      <c r="D4078" s="4">
        <v>-0.241750632565962</v>
      </c>
      <c r="E4078" s="5" t="s">
        <v>571</v>
      </c>
    </row>
    <row r="4079" spans="1:5">
      <c r="A4079" s="1">
        <v>4078</v>
      </c>
      <c r="B4079" s="3">
        <v>-41.95</v>
      </c>
      <c r="C4079" s="3">
        <v>-6.85513076782</v>
      </c>
      <c r="D4079" s="4">
        <v>-0.0226289519981216</v>
      </c>
      <c r="E4079" s="5" t="s">
        <v>571</v>
      </c>
    </row>
    <row r="4080" spans="1:5">
      <c r="A4080" s="1">
        <v>4079</v>
      </c>
      <c r="B4080" s="3">
        <v>-41.75</v>
      </c>
      <c r="C4080" s="3">
        <v>-6.85513076782</v>
      </c>
      <c r="D4080" s="4">
        <v>0.0538555127930512</v>
      </c>
      <c r="E4080" s="5" t="s">
        <v>571</v>
      </c>
    </row>
    <row r="4081" spans="1:5">
      <c r="A4081" s="1">
        <v>4080</v>
      </c>
      <c r="B4081" s="3">
        <v>-41.55</v>
      </c>
      <c r="C4081" s="3">
        <v>-6.85513076782</v>
      </c>
      <c r="D4081" s="4">
        <v>0.0538555127930512</v>
      </c>
      <c r="E4081" s="5" t="s">
        <v>566</v>
      </c>
    </row>
    <row r="4082" spans="1:5">
      <c r="A4082" s="1">
        <v>4081</v>
      </c>
      <c r="B4082" s="3">
        <v>-50.95</v>
      </c>
      <c r="C4082" s="3">
        <v>-6.95513076782</v>
      </c>
      <c r="D4082" s="4">
        <v>0.929823308282962</v>
      </c>
      <c r="E4082" s="5" t="s">
        <v>571</v>
      </c>
    </row>
    <row r="4083" spans="1:5">
      <c r="A4083" s="1">
        <v>4082</v>
      </c>
      <c r="B4083" s="3">
        <v>-50.45</v>
      </c>
      <c r="C4083" s="3">
        <v>-6.95513076782</v>
      </c>
      <c r="D4083" s="4">
        <v>1.43793380619332</v>
      </c>
      <c r="E4083" s="5" t="s">
        <v>571</v>
      </c>
    </row>
    <row r="4084" spans="1:5">
      <c r="A4084" s="1">
        <v>4083</v>
      </c>
      <c r="B4084" s="3">
        <v>-49.75</v>
      </c>
      <c r="C4084" s="3">
        <v>-6.95513076782</v>
      </c>
      <c r="D4084" s="4">
        <v>1.40063740625761</v>
      </c>
      <c r="E4084" s="5" t="s">
        <v>571</v>
      </c>
    </row>
    <row r="4085" spans="1:5">
      <c r="A4085" s="1">
        <v>4084</v>
      </c>
      <c r="B4085" s="3">
        <v>-48.85</v>
      </c>
      <c r="C4085" s="3">
        <v>-6.95513076782</v>
      </c>
      <c r="D4085" s="4">
        <v>1.41363505005992</v>
      </c>
      <c r="E4085" s="5" t="s">
        <v>571</v>
      </c>
    </row>
    <row r="4086" spans="1:5">
      <c r="A4086" s="1">
        <v>4085</v>
      </c>
      <c r="B4086" s="3">
        <v>-45.85</v>
      </c>
      <c r="C4086" s="3">
        <v>-6.95513076782</v>
      </c>
      <c r="D4086" s="4">
        <v>0.20708475608989</v>
      </c>
      <c r="E4086" s="5" t="s">
        <v>571</v>
      </c>
    </row>
    <row r="4087" spans="1:5">
      <c r="A4087" s="1">
        <v>4086</v>
      </c>
      <c r="B4087" s="3">
        <v>-45.75</v>
      </c>
      <c r="C4087" s="3">
        <v>-6.95513076782</v>
      </c>
      <c r="D4087" s="4">
        <v>0.447061319563886</v>
      </c>
      <c r="E4087" s="5" t="s">
        <v>571</v>
      </c>
    </row>
    <row r="4088" spans="1:5">
      <c r="A4088" s="1">
        <v>4087</v>
      </c>
      <c r="B4088" s="3">
        <v>-45.15</v>
      </c>
      <c r="C4088" s="3">
        <v>-6.95513076782</v>
      </c>
      <c r="D4088" s="4">
        <v>0.445413432813332</v>
      </c>
      <c r="E4088" s="5" t="s">
        <v>571</v>
      </c>
    </row>
    <row r="4089" spans="1:5">
      <c r="A4089" s="1">
        <v>4088</v>
      </c>
      <c r="B4089" s="3">
        <v>-44.85</v>
      </c>
      <c r="C4089" s="3">
        <v>-6.95513076782</v>
      </c>
      <c r="D4089" s="4">
        <v>0.508474817437781</v>
      </c>
      <c r="E4089" s="5" t="s">
        <v>571</v>
      </c>
    </row>
    <row r="4090" spans="1:5">
      <c r="A4090" s="1">
        <v>4089</v>
      </c>
      <c r="B4090" s="3">
        <v>-44.45</v>
      </c>
      <c r="C4090" s="3">
        <v>-6.95513076782</v>
      </c>
      <c r="D4090" s="4">
        <v>-0.485703921321057</v>
      </c>
      <c r="E4090" s="5" t="s">
        <v>571</v>
      </c>
    </row>
    <row r="4091" spans="1:5">
      <c r="A4091" s="1">
        <v>4090</v>
      </c>
      <c r="B4091" s="3">
        <v>-44.05</v>
      </c>
      <c r="C4091" s="3">
        <v>-6.95513076782</v>
      </c>
      <c r="D4091" s="4">
        <v>0.20708475608989</v>
      </c>
      <c r="E4091" s="5" t="s">
        <v>571</v>
      </c>
    </row>
    <row r="4092" spans="1:5">
      <c r="A4092" s="1">
        <v>4091</v>
      </c>
      <c r="B4092" s="3">
        <v>-43.15</v>
      </c>
      <c r="C4092" s="3">
        <v>-6.95513076782</v>
      </c>
      <c r="D4092" s="4">
        <v>-0.0161933445710453</v>
      </c>
      <c r="E4092" s="5" t="s">
        <v>571</v>
      </c>
    </row>
    <row r="4093" spans="1:5">
      <c r="A4093" s="1">
        <v>4092</v>
      </c>
      <c r="B4093" s="3">
        <v>-42.55</v>
      </c>
      <c r="C4093" s="3">
        <v>-6.95513076782</v>
      </c>
      <c r="D4093" s="4">
        <v>0.111168996932718</v>
      </c>
      <c r="E4093" s="5" t="s">
        <v>571</v>
      </c>
    </row>
    <row r="4094" spans="1:5">
      <c r="A4094" s="1">
        <v>4093</v>
      </c>
      <c r="B4094" s="3">
        <v>-40.95</v>
      </c>
      <c r="C4094" s="3">
        <v>-6.95513076782</v>
      </c>
      <c r="D4094" s="4">
        <v>0.573219144336242</v>
      </c>
      <c r="E4094" s="5" t="s">
        <v>566</v>
      </c>
    </row>
    <row r="4095" spans="1:5">
      <c r="A4095" s="1">
        <v>4094</v>
      </c>
      <c r="B4095" s="3">
        <v>-49.75</v>
      </c>
      <c r="C4095" s="3">
        <v>-7.05513076782</v>
      </c>
      <c r="D4095" s="4">
        <v>1.46369879088205</v>
      </c>
      <c r="E4095" s="5" t="s">
        <v>571</v>
      </c>
    </row>
    <row r="4096" spans="1:5">
      <c r="A4096" s="1">
        <v>4095</v>
      </c>
      <c r="B4096" s="3">
        <v>-49.55</v>
      </c>
      <c r="C4096" s="3">
        <v>-7.05513076782</v>
      </c>
      <c r="D4096" s="4">
        <v>1.46369879088205</v>
      </c>
      <c r="E4096" s="5" t="s">
        <v>571</v>
      </c>
    </row>
    <row r="4097" spans="1:5">
      <c r="A4097" s="1">
        <v>4096</v>
      </c>
      <c r="B4097" s="3">
        <v>-46.95</v>
      </c>
      <c r="C4097" s="3">
        <v>-7.05513076782</v>
      </c>
      <c r="D4097" s="4">
        <v>1.4758802147576</v>
      </c>
      <c r="E4097" s="5" t="s">
        <v>571</v>
      </c>
    </row>
    <row r="4098" spans="1:5">
      <c r="A4098" s="1">
        <v>4097</v>
      </c>
      <c r="B4098" s="3">
        <v>-46.45</v>
      </c>
      <c r="C4098" s="3">
        <v>-7.05513076782</v>
      </c>
      <c r="D4098" s="4">
        <v>0.913311338534372</v>
      </c>
      <c r="E4098" s="5" t="s">
        <v>571</v>
      </c>
    </row>
    <row r="4099" spans="1:5">
      <c r="A4099" s="1">
        <v>4098</v>
      </c>
      <c r="B4099" s="3">
        <v>-45.15</v>
      </c>
      <c r="C4099" s="3">
        <v>-7.05513076782</v>
      </c>
      <c r="D4099" s="4">
        <v>0.400357826162333</v>
      </c>
      <c r="E4099" s="5" t="s">
        <v>571</v>
      </c>
    </row>
    <row r="4100" spans="1:5">
      <c r="A4100" s="1">
        <v>4099</v>
      </c>
      <c r="B4100" s="3">
        <v>-45.05</v>
      </c>
      <c r="C4100" s="3">
        <v>-7.05513076782</v>
      </c>
      <c r="D4100" s="4">
        <v>0.463419210786782</v>
      </c>
      <c r="E4100" s="5" t="s">
        <v>571</v>
      </c>
    </row>
    <row r="4101" spans="1:5">
      <c r="A4101" s="1">
        <v>4100</v>
      </c>
      <c r="B4101" s="3">
        <v>-44.85</v>
      </c>
      <c r="C4101" s="3">
        <v>-7.05513076782</v>
      </c>
      <c r="D4101" s="4">
        <v>0.400357826162333</v>
      </c>
      <c r="E4101" s="5" t="s">
        <v>571</v>
      </c>
    </row>
    <row r="4102" spans="1:5">
      <c r="A4102" s="1">
        <v>4101</v>
      </c>
      <c r="B4102" s="3">
        <v>-44.55</v>
      </c>
      <c r="C4102" s="3">
        <v>-7.05513076782</v>
      </c>
      <c r="D4102" s="4">
        <v>-0.485703921321057</v>
      </c>
      <c r="E4102" s="5" t="s">
        <v>571</v>
      </c>
    </row>
    <row r="4103" spans="1:5">
      <c r="A4103" s="1">
        <v>4102</v>
      </c>
      <c r="B4103" s="3">
        <v>-44.35</v>
      </c>
      <c r="C4103" s="3">
        <v>-7.05513076782</v>
      </c>
      <c r="D4103" s="4">
        <v>-0.485703921321057</v>
      </c>
      <c r="E4103" s="5" t="s">
        <v>571</v>
      </c>
    </row>
    <row r="4104" spans="1:5">
      <c r="A4104" s="1">
        <v>4103</v>
      </c>
      <c r="B4104" s="3">
        <v>-43.55</v>
      </c>
      <c r="C4104" s="3">
        <v>-7.05513076782</v>
      </c>
      <c r="D4104" s="4">
        <v>0.213477750940402</v>
      </c>
      <c r="E4104" s="5" t="s">
        <v>571</v>
      </c>
    </row>
    <row r="4105" spans="1:5">
      <c r="A4105" s="1">
        <v>4104</v>
      </c>
      <c r="B4105" s="3">
        <v>-43.05</v>
      </c>
      <c r="C4105" s="3">
        <v>-7.05513076782</v>
      </c>
      <c r="D4105" s="4">
        <v>0.213477750940402</v>
      </c>
      <c r="E4105" s="5" t="s">
        <v>571</v>
      </c>
    </row>
    <row r="4106" spans="1:5">
      <c r="A4106" s="1">
        <v>4105</v>
      </c>
      <c r="B4106" s="3">
        <v>-41.25</v>
      </c>
      <c r="C4106" s="3">
        <v>-7.05513076782</v>
      </c>
      <c r="D4106" s="4">
        <v>-0.630336770698668</v>
      </c>
      <c r="E4106" s="5" t="s">
        <v>566</v>
      </c>
    </row>
    <row r="4107" spans="1:5">
      <c r="A4107" s="1">
        <v>4106</v>
      </c>
      <c r="B4107" s="3">
        <v>-49.85</v>
      </c>
      <c r="C4107" s="3">
        <v>-7.15513076782</v>
      </c>
      <c r="D4107" s="4">
        <v>1.63390517652402</v>
      </c>
      <c r="E4107" s="5" t="s">
        <v>571</v>
      </c>
    </row>
    <row r="4108" spans="1:5">
      <c r="A4108" s="1">
        <v>4107</v>
      </c>
      <c r="B4108" s="3">
        <v>-49.45</v>
      </c>
      <c r="C4108" s="3">
        <v>-7.15513076782</v>
      </c>
      <c r="D4108" s="4">
        <v>1.14395873291599</v>
      </c>
      <c r="E4108" s="5" t="s">
        <v>571</v>
      </c>
    </row>
    <row r="4109" spans="1:5">
      <c r="A4109" s="1">
        <v>4108</v>
      </c>
      <c r="B4109" s="3">
        <v>-47.05</v>
      </c>
      <c r="C4109" s="3">
        <v>-7.15513076782</v>
      </c>
      <c r="D4109" s="4">
        <v>1.35080363418584</v>
      </c>
      <c r="E4109" s="5" t="s">
        <v>571</v>
      </c>
    </row>
    <row r="4110" spans="1:5">
      <c r="A4110" s="1">
        <v>4109</v>
      </c>
      <c r="B4110" s="3">
        <v>-45.85</v>
      </c>
      <c r="C4110" s="3">
        <v>-7.15513076782</v>
      </c>
      <c r="D4110" s="4">
        <v>0.199834861165407</v>
      </c>
      <c r="E4110" s="5" t="s">
        <v>571</v>
      </c>
    </row>
    <row r="4111" spans="1:5">
      <c r="A4111" s="1">
        <v>4110</v>
      </c>
      <c r="B4111" s="3">
        <v>-45.55</v>
      </c>
      <c r="C4111" s="3">
        <v>-7.15513076782</v>
      </c>
      <c r="D4111" s="4">
        <v>0.445413432813332</v>
      </c>
      <c r="E4111" s="5" t="s">
        <v>571</v>
      </c>
    </row>
    <row r="4112" spans="1:5">
      <c r="A4112" s="1">
        <v>4111</v>
      </c>
      <c r="B4112" s="3">
        <v>-44.75</v>
      </c>
      <c r="C4112" s="3">
        <v>-7.15513076782</v>
      </c>
      <c r="D4112" s="4">
        <v>0.445413432813332</v>
      </c>
      <c r="E4112" s="5" t="s">
        <v>571</v>
      </c>
    </row>
    <row r="4113" spans="1:5">
      <c r="A4113" s="1">
        <v>4112</v>
      </c>
      <c r="B4113" s="3">
        <v>-44.35</v>
      </c>
      <c r="C4113" s="3">
        <v>-7.15513076782</v>
      </c>
      <c r="D4113" s="4">
        <v>0.20708475608989</v>
      </c>
      <c r="E4113" s="5" t="s">
        <v>571</v>
      </c>
    </row>
    <row r="4114" spans="1:5">
      <c r="A4114" s="1">
        <v>4113</v>
      </c>
      <c r="B4114" s="3">
        <v>-44.25</v>
      </c>
      <c r="C4114" s="3">
        <v>-7.15513076782</v>
      </c>
      <c r="D4114" s="4">
        <v>0.20708475608989</v>
      </c>
      <c r="E4114" s="5" t="s">
        <v>571</v>
      </c>
    </row>
    <row r="4115" spans="1:5">
      <c r="A4115" s="1">
        <v>4114</v>
      </c>
      <c r="B4115" s="3">
        <v>-43.85</v>
      </c>
      <c r="C4115" s="3">
        <v>-7.15513076782</v>
      </c>
      <c r="D4115" s="4">
        <v>-0.279556344292477</v>
      </c>
      <c r="E4115" s="5" t="s">
        <v>571</v>
      </c>
    </row>
    <row r="4116" spans="1:5">
      <c r="A4116" s="1">
        <v>4115</v>
      </c>
      <c r="B4116" s="3">
        <v>-43.75</v>
      </c>
      <c r="C4116" s="3">
        <v>-7.15513076782</v>
      </c>
      <c r="D4116" s="4">
        <v>-0.279556344292477</v>
      </c>
      <c r="E4116" s="5" t="s">
        <v>571</v>
      </c>
    </row>
    <row r="4117" spans="1:5">
      <c r="A4117" s="1">
        <v>4116</v>
      </c>
      <c r="B4117" s="3">
        <v>-43.15</v>
      </c>
      <c r="C4117" s="3">
        <v>-7.15513076782</v>
      </c>
      <c r="D4117" s="4">
        <v>-0.0161933445710453</v>
      </c>
      <c r="E4117" s="5" t="s">
        <v>571</v>
      </c>
    </row>
    <row r="4118" spans="1:5">
      <c r="A4118" s="1">
        <v>4117</v>
      </c>
      <c r="B4118" s="3">
        <v>-49.05</v>
      </c>
      <c r="C4118" s="3">
        <v>-7.25513076782</v>
      </c>
      <c r="D4118" s="4">
        <v>1.43016152781331</v>
      </c>
      <c r="E4118" s="5" t="s">
        <v>571</v>
      </c>
    </row>
    <row r="4119" spans="1:5">
      <c r="A4119" s="1">
        <v>4118</v>
      </c>
      <c r="B4119" s="3">
        <v>-44.65</v>
      </c>
      <c r="C4119" s="3">
        <v>-7.25513076782</v>
      </c>
      <c r="D4119" s="4">
        <v>0.445413432813332</v>
      </c>
      <c r="E4119" s="5" t="s">
        <v>571</v>
      </c>
    </row>
    <row r="4120" spans="1:5">
      <c r="A4120" s="1">
        <v>4119</v>
      </c>
      <c r="B4120" s="3">
        <v>-43.95</v>
      </c>
      <c r="C4120" s="3">
        <v>-7.25513076782</v>
      </c>
      <c r="D4120" s="4">
        <v>-0.234500737641478</v>
      </c>
      <c r="E4120" s="5" t="s">
        <v>571</v>
      </c>
    </row>
    <row r="4121" spans="1:5">
      <c r="A4121" s="1">
        <v>4120</v>
      </c>
      <c r="B4121" s="3">
        <v>-43.85</v>
      </c>
      <c r="C4121" s="3">
        <v>-7.25513076782</v>
      </c>
      <c r="D4121" s="4">
        <v>-0.211816644088334</v>
      </c>
      <c r="E4121" s="5" t="s">
        <v>571</v>
      </c>
    </row>
    <row r="4122" spans="1:5">
      <c r="A4122" s="1">
        <v>4121</v>
      </c>
      <c r="B4122" s="3">
        <v>-43.55</v>
      </c>
      <c r="C4122" s="3">
        <v>-7.25513076782</v>
      </c>
      <c r="D4122" s="4">
        <v>0.213477750940402</v>
      </c>
      <c r="E4122" s="5" t="s">
        <v>571</v>
      </c>
    </row>
    <row r="4123" spans="1:5">
      <c r="A4123" s="1">
        <v>4122</v>
      </c>
      <c r="B4123" s="3">
        <v>-42.35</v>
      </c>
      <c r="C4123" s="3">
        <v>-7.25513076782</v>
      </c>
      <c r="D4123" s="4">
        <v>0.111168996932718</v>
      </c>
      <c r="E4123" s="5" t="s">
        <v>571</v>
      </c>
    </row>
    <row r="4124" spans="1:5">
      <c r="A4124" s="1">
        <v>4123</v>
      </c>
      <c r="B4124" s="3">
        <v>-42.25</v>
      </c>
      <c r="C4124" s="3">
        <v>-7.25513076782</v>
      </c>
      <c r="D4124" s="4">
        <v>0.111168996932718</v>
      </c>
      <c r="E4124" s="5" t="s">
        <v>571</v>
      </c>
    </row>
    <row r="4125" spans="1:5">
      <c r="A4125" s="1">
        <v>4124</v>
      </c>
      <c r="B4125" s="3">
        <v>-42.05</v>
      </c>
      <c r="C4125" s="3">
        <v>-7.25513076782</v>
      </c>
      <c r="D4125" s="4">
        <v>0.111168996932718</v>
      </c>
      <c r="E4125" s="5" t="s">
        <v>571</v>
      </c>
    </row>
    <row r="4126" spans="1:5">
      <c r="A4126" s="1">
        <v>4125</v>
      </c>
      <c r="B4126" s="3">
        <v>-50.05</v>
      </c>
      <c r="C4126" s="3">
        <v>-7.35513076782</v>
      </c>
      <c r="D4126" s="4">
        <v>1.43793380619332</v>
      </c>
      <c r="E4126" s="5" t="s">
        <v>571</v>
      </c>
    </row>
    <row r="4127" spans="1:5">
      <c r="A4127" s="1">
        <v>4126</v>
      </c>
      <c r="B4127" s="3">
        <v>-49.35</v>
      </c>
      <c r="C4127" s="3">
        <v>-7.35513076782</v>
      </c>
      <c r="D4127" s="4">
        <v>1.13472022598065</v>
      </c>
      <c r="E4127" s="5" t="s">
        <v>571</v>
      </c>
    </row>
    <row r="4128" spans="1:5">
      <c r="A4128" s="1">
        <v>4127</v>
      </c>
      <c r="B4128" s="3">
        <v>-45.55</v>
      </c>
      <c r="C4128" s="3">
        <v>-7.35513076782</v>
      </c>
      <c r="D4128" s="4">
        <v>0.464482622808506</v>
      </c>
      <c r="E4128" s="5" t="s">
        <v>571</v>
      </c>
    </row>
    <row r="4129" spans="1:5">
      <c r="A4129" s="1">
        <v>4128</v>
      </c>
      <c r="B4129" s="3">
        <v>-45.05</v>
      </c>
      <c r="C4129" s="3">
        <v>-7.35513076782</v>
      </c>
      <c r="D4129" s="4">
        <v>0.400357826162333</v>
      </c>
      <c r="E4129" s="5" t="s">
        <v>571</v>
      </c>
    </row>
    <row r="4130" spans="1:5">
      <c r="A4130" s="1">
        <v>4129</v>
      </c>
      <c r="B4130" s="3">
        <v>-44.75</v>
      </c>
      <c r="C4130" s="3">
        <v>-7.35513076782</v>
      </c>
      <c r="D4130" s="4">
        <v>0.445413432813332</v>
      </c>
      <c r="E4130" s="5" t="s">
        <v>571</v>
      </c>
    </row>
    <row r="4131" spans="1:5">
      <c r="A4131" s="1">
        <v>4130</v>
      </c>
      <c r="B4131" s="3">
        <v>-43.25</v>
      </c>
      <c r="C4131" s="3">
        <v>-7.35513076782</v>
      </c>
      <c r="D4131" s="4">
        <v>0.0288622620799533</v>
      </c>
      <c r="E4131" s="5" t="s">
        <v>571</v>
      </c>
    </row>
    <row r="4132" spans="1:5">
      <c r="A4132" s="1">
        <v>4131</v>
      </c>
      <c r="B4132" s="3">
        <v>-40.15</v>
      </c>
      <c r="C4132" s="3">
        <v>-7.35513076782</v>
      </c>
      <c r="D4132" s="4">
        <v>0.439786010784185</v>
      </c>
      <c r="E4132" s="5" t="s">
        <v>566</v>
      </c>
    </row>
    <row r="4133" spans="1:5">
      <c r="A4133" s="1">
        <v>4132</v>
      </c>
      <c r="B4133" s="3">
        <v>-49.45</v>
      </c>
      <c r="C4133" s="3">
        <v>-7.45513076782</v>
      </c>
      <c r="D4133" s="4">
        <v>1.08089734829154</v>
      </c>
      <c r="E4133" s="5" t="s">
        <v>571</v>
      </c>
    </row>
    <row r="4134" spans="1:5">
      <c r="A4134" s="1">
        <v>4133</v>
      </c>
      <c r="B4134" s="3">
        <v>-47.75</v>
      </c>
      <c r="C4134" s="3">
        <v>-7.45513076782</v>
      </c>
      <c r="D4134" s="4">
        <v>0.423176679145599</v>
      </c>
      <c r="E4134" s="5" t="s">
        <v>571</v>
      </c>
    </row>
    <row r="4135" spans="1:5">
      <c r="A4135" s="1">
        <v>4134</v>
      </c>
      <c r="B4135" s="3">
        <v>-46.45</v>
      </c>
      <c r="C4135" s="3">
        <v>-7.45513076782</v>
      </c>
      <c r="D4135" s="4">
        <v>0.193002345502603</v>
      </c>
      <c r="E4135" s="5" t="s">
        <v>571</v>
      </c>
    </row>
    <row r="4136" spans="1:5">
      <c r="A4136" s="1">
        <v>4135</v>
      </c>
      <c r="B4136" s="3">
        <v>-46.15</v>
      </c>
      <c r="C4136" s="3">
        <v>-7.45513076782</v>
      </c>
      <c r="D4136" s="4">
        <v>0.289589635531822</v>
      </c>
      <c r="E4136" s="5" t="s">
        <v>571</v>
      </c>
    </row>
    <row r="4137" spans="1:5">
      <c r="A4137" s="1">
        <v>4136</v>
      </c>
      <c r="B4137" s="3">
        <v>-45.15</v>
      </c>
      <c r="C4137" s="3">
        <v>-7.45513076782</v>
      </c>
      <c r="D4137" s="4">
        <v>0.400357826162333</v>
      </c>
      <c r="E4137" s="5" t="s">
        <v>571</v>
      </c>
    </row>
    <row r="4138" spans="1:5">
      <c r="A4138" s="1">
        <v>4137</v>
      </c>
      <c r="B4138" s="3">
        <v>-44.65</v>
      </c>
      <c r="C4138" s="3">
        <v>-7.45513076782</v>
      </c>
      <c r="D4138" s="4">
        <v>0.445413432813332</v>
      </c>
      <c r="E4138" s="5" t="s">
        <v>571</v>
      </c>
    </row>
    <row r="4139" spans="1:5">
      <c r="A4139" s="1">
        <v>4138</v>
      </c>
      <c r="B4139" s="3">
        <v>-43.95</v>
      </c>
      <c r="C4139" s="3">
        <v>-7.45513076782</v>
      </c>
      <c r="D4139" s="4">
        <v>-0.234500737641478</v>
      </c>
      <c r="E4139" s="5" t="s">
        <v>571</v>
      </c>
    </row>
    <row r="4140" spans="1:5">
      <c r="A4140" s="1">
        <v>4139</v>
      </c>
      <c r="B4140" s="3">
        <v>-43.45</v>
      </c>
      <c r="C4140" s="3">
        <v>-7.45513076782</v>
      </c>
      <c r="D4140" s="4">
        <v>0.0288622620799533</v>
      </c>
      <c r="E4140" s="5" t="s">
        <v>571</v>
      </c>
    </row>
    <row r="4141" spans="1:5">
      <c r="A4141" s="1">
        <v>4140</v>
      </c>
      <c r="B4141" s="3">
        <v>-41.95</v>
      </c>
      <c r="C4141" s="3">
        <v>-7.45513076782</v>
      </c>
      <c r="D4141" s="4">
        <v>-0.0573586418981319</v>
      </c>
      <c r="E4141" s="5" t="s">
        <v>566</v>
      </c>
    </row>
    <row r="4142" spans="1:5">
      <c r="A4142" s="1">
        <v>4141</v>
      </c>
      <c r="B4142" s="3">
        <v>-41.15</v>
      </c>
      <c r="C4142" s="3">
        <v>-7.45513076782</v>
      </c>
      <c r="D4142" s="4">
        <v>0.452320164242812</v>
      </c>
      <c r="E4142" s="5" t="s">
        <v>566</v>
      </c>
    </row>
    <row r="4143" spans="1:5">
      <c r="A4143" s="1">
        <v>4142</v>
      </c>
      <c r="B4143" s="3">
        <v>-49.85</v>
      </c>
      <c r="C4143" s="3">
        <v>-7.55513076782</v>
      </c>
      <c r="D4143" s="4">
        <v>1.95382125800392</v>
      </c>
      <c r="E4143" s="5" t="s">
        <v>571</v>
      </c>
    </row>
    <row r="4144" spans="1:5">
      <c r="A4144" s="1">
        <v>4143</v>
      </c>
      <c r="B4144" s="3">
        <v>-49.75</v>
      </c>
      <c r="C4144" s="3">
        <v>-7.55513076782</v>
      </c>
      <c r="D4144" s="4">
        <v>1.95382125800392</v>
      </c>
      <c r="E4144" s="5" t="s">
        <v>571</v>
      </c>
    </row>
    <row r="4145" spans="1:5">
      <c r="A4145" s="1">
        <v>4144</v>
      </c>
      <c r="B4145" s="3">
        <v>-49.65</v>
      </c>
      <c r="C4145" s="3">
        <v>-7.55513076782</v>
      </c>
      <c r="D4145" s="4">
        <v>2.02808658897234</v>
      </c>
      <c r="E4145" s="5" t="s">
        <v>571</v>
      </c>
    </row>
    <row r="4146" spans="1:5">
      <c r="A4146" s="1">
        <v>4145</v>
      </c>
      <c r="B4146" s="3">
        <v>-46.55</v>
      </c>
      <c r="C4146" s="3">
        <v>-7.55513076782</v>
      </c>
      <c r="D4146" s="4">
        <v>0.156864774481268</v>
      </c>
      <c r="E4146" s="5" t="s">
        <v>571</v>
      </c>
    </row>
    <row r="4147" spans="1:5">
      <c r="A4147" s="1">
        <v>4146</v>
      </c>
      <c r="B4147" s="3">
        <v>-46.15</v>
      </c>
      <c r="C4147" s="3">
        <v>-7.55513076782</v>
      </c>
      <c r="D4147" s="4">
        <v>0.463216860949121</v>
      </c>
      <c r="E4147" s="5" t="s">
        <v>571</v>
      </c>
    </row>
    <row r="4148" spans="1:5">
      <c r="A4148" s="1">
        <v>4147</v>
      </c>
      <c r="B4148" s="3">
        <v>-45.85</v>
      </c>
      <c r="C4148" s="3">
        <v>-7.55513076782</v>
      </c>
      <c r="D4148" s="4">
        <v>0.20708475608989</v>
      </c>
      <c r="E4148" s="5" t="s">
        <v>571</v>
      </c>
    </row>
    <row r="4149" spans="1:5">
      <c r="A4149" s="1">
        <v>4148</v>
      </c>
      <c r="B4149" s="3">
        <v>-44.85</v>
      </c>
      <c r="C4149" s="3">
        <v>-7.55513076782</v>
      </c>
      <c r="D4149" s="4">
        <v>0.20708475608989</v>
      </c>
      <c r="E4149" s="5" t="s">
        <v>571</v>
      </c>
    </row>
    <row r="4150" spans="1:5">
      <c r="A4150" s="1">
        <v>4149</v>
      </c>
      <c r="B4150" s="3">
        <v>-43.85</v>
      </c>
      <c r="C4150" s="3">
        <v>-7.55513076782</v>
      </c>
      <c r="D4150" s="4">
        <v>-0.530759527972055</v>
      </c>
      <c r="E4150" s="5" t="s">
        <v>571</v>
      </c>
    </row>
    <row r="4151" spans="1:5">
      <c r="A4151" s="1">
        <v>4150</v>
      </c>
      <c r="B4151" s="3">
        <v>-41.55</v>
      </c>
      <c r="C4151" s="3">
        <v>-7.55513076782</v>
      </c>
      <c r="D4151" s="4">
        <v>-0.0226289519981216</v>
      </c>
      <c r="E4151" s="5" t="s">
        <v>566</v>
      </c>
    </row>
    <row r="4152" spans="1:5">
      <c r="A4152" s="1">
        <v>4151</v>
      </c>
      <c r="B4152" s="3">
        <v>-35.85</v>
      </c>
      <c r="C4152" s="3">
        <v>-6.65513076782</v>
      </c>
      <c r="D4152" s="4">
        <v>0.618190374000233</v>
      </c>
      <c r="E4152" s="5" t="s">
        <v>571</v>
      </c>
    </row>
    <row r="4153" spans="1:5">
      <c r="A4153" s="1">
        <v>4152</v>
      </c>
      <c r="B4153" s="3">
        <v>-35.35</v>
      </c>
      <c r="C4153" s="3">
        <v>-6.65513076782</v>
      </c>
      <c r="D4153" s="4">
        <v>0.0538555127930512</v>
      </c>
      <c r="E4153" s="5" t="s">
        <v>571</v>
      </c>
    </row>
    <row r="4154" spans="1:5">
      <c r="A4154" s="1">
        <v>4153</v>
      </c>
      <c r="B4154" s="3">
        <v>-35.45</v>
      </c>
      <c r="C4154" s="3">
        <v>-6.85513076782</v>
      </c>
      <c r="D4154" s="4">
        <v>0.338887682918045</v>
      </c>
      <c r="E4154" s="5" t="s">
        <v>571</v>
      </c>
    </row>
    <row r="4155" spans="1:5">
      <c r="A4155" s="1">
        <v>4154</v>
      </c>
      <c r="B4155" s="3">
        <v>-35.35</v>
      </c>
      <c r="C4155" s="3">
        <v>-6.95513076782</v>
      </c>
      <c r="D4155" s="4">
        <v>0.338887682918045</v>
      </c>
      <c r="E4155" s="5" t="s">
        <v>571</v>
      </c>
    </row>
    <row r="4156" spans="1:5">
      <c r="A4156" s="1">
        <v>4155</v>
      </c>
      <c r="B4156" s="3">
        <v>-35.25</v>
      </c>
      <c r="C4156" s="3">
        <v>-7.15513076782</v>
      </c>
      <c r="D4156" s="4">
        <v>-0.371105230350191</v>
      </c>
      <c r="E4156" s="5" t="s">
        <v>571</v>
      </c>
    </row>
    <row r="4157" spans="1:5">
      <c r="A4157" s="1">
        <v>4156</v>
      </c>
      <c r="B4157" s="3">
        <v>-36.05</v>
      </c>
      <c r="C4157" s="3">
        <v>-7.35513076782</v>
      </c>
      <c r="D4157" s="4">
        <v>0.831208517193167</v>
      </c>
      <c r="E4157" s="5" t="s">
        <v>571</v>
      </c>
    </row>
    <row r="4158" spans="1:5">
      <c r="A4158" s="1">
        <v>4157</v>
      </c>
      <c r="B4158" s="3">
        <v>-39.15</v>
      </c>
      <c r="C4158" s="3">
        <v>-7.45513076782</v>
      </c>
      <c r="D4158" s="4">
        <v>0.466247020131968</v>
      </c>
      <c r="E4158" s="5" t="s">
        <v>566</v>
      </c>
    </row>
    <row r="4159" spans="1:5">
      <c r="A4159" s="1">
        <v>4158</v>
      </c>
      <c r="B4159" s="3">
        <v>-49.85</v>
      </c>
      <c r="C4159" s="3">
        <v>-7.65513076782</v>
      </c>
      <c r="D4159" s="4">
        <v>0.86743532059088</v>
      </c>
      <c r="E4159" s="5" t="s">
        <v>571</v>
      </c>
    </row>
    <row r="4160" spans="1:5">
      <c r="A4160" s="1">
        <v>4159</v>
      </c>
      <c r="B4160" s="3">
        <v>-48.95</v>
      </c>
      <c r="C4160" s="3">
        <v>-7.65513076782</v>
      </c>
      <c r="D4160" s="4">
        <v>1.25928816804315</v>
      </c>
      <c r="E4160" s="5" t="s">
        <v>571</v>
      </c>
    </row>
    <row r="4161" spans="1:5">
      <c r="A4161" s="1">
        <v>4160</v>
      </c>
      <c r="B4161" s="3">
        <v>-43.65</v>
      </c>
      <c r="C4161" s="3">
        <v>-7.65513076782</v>
      </c>
      <c r="D4161" s="4">
        <v>0.213477750940402</v>
      </c>
      <c r="E4161" s="5" t="s">
        <v>571</v>
      </c>
    </row>
    <row r="4162" spans="1:5">
      <c r="A4162" s="1">
        <v>4161</v>
      </c>
      <c r="B4162" s="3">
        <v>-43.55</v>
      </c>
      <c r="C4162" s="3">
        <v>-7.65513076782</v>
      </c>
      <c r="D4162" s="4">
        <v>-0.0161933445710453</v>
      </c>
      <c r="E4162" s="5" t="s">
        <v>571</v>
      </c>
    </row>
    <row r="4163" spans="1:5">
      <c r="A4163" s="1">
        <v>4162</v>
      </c>
      <c r="B4163" s="3">
        <v>-41.25</v>
      </c>
      <c r="C4163" s="3">
        <v>-7.65513076782</v>
      </c>
      <c r="D4163" s="4">
        <v>0.00570274272631747</v>
      </c>
      <c r="E4163" s="5" t="s">
        <v>566</v>
      </c>
    </row>
    <row r="4164" spans="1:5">
      <c r="A4164" s="1">
        <v>4163</v>
      </c>
      <c r="B4164" s="3">
        <v>-41.05</v>
      </c>
      <c r="C4164" s="3">
        <v>-7.65513076782</v>
      </c>
      <c r="D4164" s="4">
        <v>0.41621691370265</v>
      </c>
      <c r="E4164" s="5" t="s">
        <v>566</v>
      </c>
    </row>
    <row r="4165" spans="1:5">
      <c r="A4165" s="1">
        <v>4164</v>
      </c>
      <c r="B4165" s="3">
        <v>-50.05</v>
      </c>
      <c r="C4165" s="3">
        <v>-7.75513076782</v>
      </c>
      <c r="D4165" s="4">
        <v>1.40063740625761</v>
      </c>
      <c r="E4165" s="5" t="s">
        <v>571</v>
      </c>
    </row>
    <row r="4166" spans="1:5">
      <c r="A4166" s="1">
        <v>4165</v>
      </c>
      <c r="B4166" s="3">
        <v>-48.35</v>
      </c>
      <c r="C4166" s="3">
        <v>-7.75513076782</v>
      </c>
      <c r="D4166" s="4">
        <v>0.507442609880063</v>
      </c>
      <c r="E4166" s="5" t="s">
        <v>571</v>
      </c>
    </row>
    <row r="4167" spans="1:5">
      <c r="A4167" s="1">
        <v>4166</v>
      </c>
      <c r="B4167" s="3">
        <v>-47.05</v>
      </c>
      <c r="C4167" s="3">
        <v>-7.75513076782</v>
      </c>
      <c r="D4167" s="4">
        <v>0.843569931610494</v>
      </c>
      <c r="E4167" s="5" t="s">
        <v>571</v>
      </c>
    </row>
    <row r="4168" spans="1:5">
      <c r="A4168" s="1">
        <v>4167</v>
      </c>
      <c r="B4168" s="3">
        <v>-46.45</v>
      </c>
      <c r="C4168" s="3">
        <v>-7.75513076782</v>
      </c>
      <c r="D4168" s="4">
        <v>0.256063730127052</v>
      </c>
      <c r="E4168" s="5" t="s">
        <v>571</v>
      </c>
    </row>
    <row r="4169" spans="1:5">
      <c r="A4169" s="1">
        <v>4168</v>
      </c>
      <c r="B4169" s="3">
        <v>-45.35</v>
      </c>
      <c r="C4169" s="3">
        <v>-7.75513076782</v>
      </c>
      <c r="D4169" s="4">
        <v>0.445413432813332</v>
      </c>
      <c r="E4169" s="5" t="s">
        <v>571</v>
      </c>
    </row>
    <row r="4170" spans="1:5">
      <c r="A4170" s="1">
        <v>4169</v>
      </c>
      <c r="B4170" s="3">
        <v>-44.85</v>
      </c>
      <c r="C4170" s="3">
        <v>-7.75513076782</v>
      </c>
      <c r="D4170" s="4">
        <v>0.445413432813332</v>
      </c>
      <c r="E4170" s="5" t="s">
        <v>571</v>
      </c>
    </row>
    <row r="4171" spans="1:5">
      <c r="A4171" s="1">
        <v>4170</v>
      </c>
      <c r="B4171" s="3">
        <v>-41.85</v>
      </c>
      <c r="C4171" s="3">
        <v>-7.75513076782</v>
      </c>
      <c r="D4171" s="4">
        <v>-0.0573586418981319</v>
      </c>
      <c r="E4171" s="5" t="s">
        <v>566</v>
      </c>
    </row>
    <row r="4172" spans="1:5">
      <c r="A4172" s="1">
        <v>4171</v>
      </c>
      <c r="B4172" s="3">
        <v>-41.55</v>
      </c>
      <c r="C4172" s="3">
        <v>-7.75513076782</v>
      </c>
      <c r="D4172" s="4">
        <v>-0.0226289519981216</v>
      </c>
      <c r="E4172" s="5" t="s">
        <v>566</v>
      </c>
    </row>
    <row r="4173" spans="1:5">
      <c r="A4173" s="1">
        <v>4172</v>
      </c>
      <c r="B4173" s="3">
        <v>-40.85</v>
      </c>
      <c r="C4173" s="3">
        <v>-7.75513076782</v>
      </c>
      <c r="D4173" s="4">
        <v>0.60017727842053</v>
      </c>
      <c r="E4173" s="5" t="s">
        <v>566</v>
      </c>
    </row>
    <row r="4174" spans="1:5">
      <c r="A4174" s="1">
        <v>4173</v>
      </c>
      <c r="B4174" s="3">
        <v>-48.85</v>
      </c>
      <c r="C4174" s="3">
        <v>-7.85513076782</v>
      </c>
      <c r="D4174" s="4">
        <v>1.25928816804315</v>
      </c>
      <c r="E4174" s="5" t="s">
        <v>571</v>
      </c>
    </row>
    <row r="4175" spans="1:5">
      <c r="A4175" s="1">
        <v>4174</v>
      </c>
      <c r="B4175" s="3">
        <v>-48.55</v>
      </c>
      <c r="C4175" s="3">
        <v>-7.85513076782</v>
      </c>
      <c r="D4175" s="4">
        <v>1.2031261280421</v>
      </c>
      <c r="E4175" s="5" t="s">
        <v>571</v>
      </c>
    </row>
    <row r="4176" spans="1:5">
      <c r="A4176" s="1">
        <v>4175</v>
      </c>
      <c r="B4176" s="3">
        <v>-48.45</v>
      </c>
      <c r="C4176" s="3">
        <v>-7.85513076782</v>
      </c>
      <c r="D4176" s="4">
        <v>0.469901165965735</v>
      </c>
      <c r="E4176" s="5" t="s">
        <v>571</v>
      </c>
    </row>
    <row r="4177" spans="1:5">
      <c r="A4177" s="1">
        <v>4176</v>
      </c>
      <c r="B4177" s="3">
        <v>-47.55</v>
      </c>
      <c r="C4177" s="3">
        <v>-7.85513076782</v>
      </c>
      <c r="D4177" s="4">
        <v>0.644109384846934</v>
      </c>
      <c r="E4177" s="5" t="s">
        <v>571</v>
      </c>
    </row>
    <row r="4178" spans="1:5">
      <c r="A4178" s="1">
        <v>4177</v>
      </c>
      <c r="B4178" s="3">
        <v>-44.25</v>
      </c>
      <c r="C4178" s="3">
        <v>-7.85513076782</v>
      </c>
      <c r="D4178" s="4">
        <v>0.162029149438892</v>
      </c>
      <c r="E4178" s="5" t="s">
        <v>571</v>
      </c>
    </row>
    <row r="4179" spans="1:5">
      <c r="A4179" s="1">
        <v>4178</v>
      </c>
      <c r="B4179" s="3">
        <v>-43.85</v>
      </c>
      <c r="C4179" s="3">
        <v>-7.85513076782</v>
      </c>
      <c r="D4179" s="4">
        <v>0.400357826162333</v>
      </c>
      <c r="E4179" s="5" t="s">
        <v>571</v>
      </c>
    </row>
    <row r="4180" spans="1:5">
      <c r="A4180" s="1">
        <v>4179</v>
      </c>
      <c r="B4180" s="3">
        <v>-43.25</v>
      </c>
      <c r="C4180" s="3">
        <v>-7.85513076782</v>
      </c>
      <c r="D4180" s="4">
        <v>-0.0161933445710453</v>
      </c>
      <c r="E4180" s="5" t="s">
        <v>571</v>
      </c>
    </row>
    <row r="4181" spans="1:5">
      <c r="A4181" s="1">
        <v>4180</v>
      </c>
      <c r="B4181" s="3">
        <v>-41.85</v>
      </c>
      <c r="C4181" s="3">
        <v>-7.85513076782</v>
      </c>
      <c r="D4181" s="4">
        <v>0.18097003482531</v>
      </c>
      <c r="E4181" s="5" t="s">
        <v>566</v>
      </c>
    </row>
    <row r="4182" spans="1:5">
      <c r="A4182" s="1">
        <v>4181</v>
      </c>
      <c r="B4182" s="3">
        <v>-41.15</v>
      </c>
      <c r="C4182" s="3">
        <v>-7.85513076782</v>
      </c>
      <c r="D4182" s="4">
        <v>0.41621691370265</v>
      </c>
      <c r="E4182" s="5" t="s">
        <v>566</v>
      </c>
    </row>
    <row r="4183" spans="1:5">
      <c r="A4183" s="1">
        <v>4182</v>
      </c>
      <c r="B4183" s="3">
        <v>-49.85</v>
      </c>
      <c r="C4183" s="3">
        <v>-7.95513076782</v>
      </c>
      <c r="D4183" s="4">
        <v>0.86743532059088</v>
      </c>
      <c r="E4183" s="5" t="s">
        <v>571</v>
      </c>
    </row>
    <row r="4184" spans="1:5">
      <c r="A4184" s="1">
        <v>4183</v>
      </c>
      <c r="B4184" s="3">
        <v>-48.65</v>
      </c>
      <c r="C4184" s="3">
        <v>-7.95513076782</v>
      </c>
      <c r="D4184" s="4">
        <v>1.5524937952814</v>
      </c>
      <c r="E4184" s="5" t="s">
        <v>571</v>
      </c>
    </row>
    <row r="4185" spans="1:5">
      <c r="A4185" s="1">
        <v>4184</v>
      </c>
      <c r="B4185" s="3">
        <v>-47.05</v>
      </c>
      <c r="C4185" s="3">
        <v>-7.95513076782</v>
      </c>
      <c r="D4185" s="4">
        <v>1.02197429886443</v>
      </c>
      <c r="E4185" s="5" t="s">
        <v>571</v>
      </c>
    </row>
    <row r="4186" spans="1:5">
      <c r="A4186" s="1">
        <v>4185</v>
      </c>
      <c r="B4186" s="3">
        <v>-45.95</v>
      </c>
      <c r="C4186" s="3">
        <v>-7.95513076782</v>
      </c>
      <c r="D4186" s="4">
        <v>0.20708475608989</v>
      </c>
      <c r="E4186" s="5" t="s">
        <v>571</v>
      </c>
    </row>
    <row r="4187" spans="1:5">
      <c r="A4187" s="1">
        <v>4186</v>
      </c>
      <c r="B4187" s="3">
        <v>-43.85</v>
      </c>
      <c r="C4187" s="3">
        <v>-7.95513076782</v>
      </c>
      <c r="D4187" s="4">
        <v>0.400357826162333</v>
      </c>
      <c r="E4187" s="5" t="s">
        <v>571</v>
      </c>
    </row>
    <row r="4188" spans="1:5">
      <c r="A4188" s="1">
        <v>4187</v>
      </c>
      <c r="B4188" s="3">
        <v>-41.65</v>
      </c>
      <c r="C4188" s="3">
        <v>-7.95513076782</v>
      </c>
      <c r="D4188" s="4">
        <v>-0.0226289519981216</v>
      </c>
      <c r="E4188" s="5" t="s">
        <v>566</v>
      </c>
    </row>
    <row r="4189" spans="1:5">
      <c r="A4189" s="1">
        <v>4188</v>
      </c>
      <c r="B4189" s="3">
        <v>-49.95</v>
      </c>
      <c r="C4189" s="3">
        <v>-8.05513076782</v>
      </c>
      <c r="D4189" s="4">
        <v>0.86743532059088</v>
      </c>
      <c r="E4189" s="5" t="s">
        <v>571</v>
      </c>
    </row>
    <row r="4190" spans="1:5">
      <c r="A4190" s="1">
        <v>4189</v>
      </c>
      <c r="B4190" s="3">
        <v>-48.05</v>
      </c>
      <c r="C4190" s="3">
        <v>-8.05513076782</v>
      </c>
      <c r="D4190" s="4">
        <v>0.677648995522035</v>
      </c>
      <c r="E4190" s="5" t="s">
        <v>571</v>
      </c>
    </row>
    <row r="4191" spans="1:5">
      <c r="A4191" s="1">
        <v>4190</v>
      </c>
      <c r="B4191" s="3">
        <v>-47.75</v>
      </c>
      <c r="C4191" s="3">
        <v>-8.05513076782</v>
      </c>
      <c r="D4191" s="4">
        <v>0.62142529129379</v>
      </c>
      <c r="E4191" s="5" t="s">
        <v>571</v>
      </c>
    </row>
    <row r="4192" spans="1:5">
      <c r="A4192" s="1">
        <v>4191</v>
      </c>
      <c r="B4192" s="3">
        <v>-47.65</v>
      </c>
      <c r="C4192" s="3">
        <v>-8.05513076782</v>
      </c>
      <c r="D4192" s="4">
        <v>0.644109384846934</v>
      </c>
      <c r="E4192" s="5" t="s">
        <v>571</v>
      </c>
    </row>
    <row r="4193" spans="1:5">
      <c r="A4193" s="1">
        <v>4192</v>
      </c>
      <c r="B4193" s="3">
        <v>-43.85</v>
      </c>
      <c r="C4193" s="3">
        <v>-8.05513076782</v>
      </c>
      <c r="D4193" s="4">
        <v>0.400357826162333</v>
      </c>
      <c r="E4193" s="5" t="s">
        <v>571</v>
      </c>
    </row>
    <row r="4194" spans="1:5">
      <c r="A4194" s="1">
        <v>4193</v>
      </c>
      <c r="B4194" s="3">
        <v>-42.15</v>
      </c>
      <c r="C4194" s="3">
        <v>-8.05513076782</v>
      </c>
      <c r="D4194" s="4">
        <v>-0.0509230344710556</v>
      </c>
      <c r="E4194" s="5" t="s">
        <v>566</v>
      </c>
    </row>
    <row r="4195" spans="1:5">
      <c r="A4195" s="1">
        <v>4194</v>
      </c>
      <c r="B4195" s="3">
        <v>-42.05</v>
      </c>
      <c r="C4195" s="3">
        <v>-8.05513076782</v>
      </c>
      <c r="D4195" s="4">
        <v>-0.0509230344710556</v>
      </c>
      <c r="E4195" s="5" t="s">
        <v>566</v>
      </c>
    </row>
    <row r="4196" spans="1:5">
      <c r="A4196" s="1">
        <v>4195</v>
      </c>
      <c r="B4196" s="3">
        <v>-41.85</v>
      </c>
      <c r="C4196" s="3">
        <v>-8.05513076782</v>
      </c>
      <c r="D4196" s="4">
        <v>-0.0509230344710556</v>
      </c>
      <c r="E4196" s="5" t="s">
        <v>566</v>
      </c>
    </row>
    <row r="4197" spans="1:5">
      <c r="A4197" s="1">
        <v>4196</v>
      </c>
      <c r="B4197" s="3">
        <v>-48.95</v>
      </c>
      <c r="C4197" s="3">
        <v>-8.15513076782</v>
      </c>
      <c r="D4197" s="4">
        <v>1.33460020869671</v>
      </c>
      <c r="E4197" s="5" t="s">
        <v>571</v>
      </c>
    </row>
    <row r="4198" spans="1:5">
      <c r="A4198" s="1">
        <v>4197</v>
      </c>
      <c r="B4198" s="3">
        <v>-48.05</v>
      </c>
      <c r="C4198" s="3">
        <v>-8.15513076782</v>
      </c>
      <c r="D4198" s="4">
        <v>0.484758516326919</v>
      </c>
      <c r="E4198" s="5" t="s">
        <v>571</v>
      </c>
    </row>
    <row r="4199" spans="1:5">
      <c r="A4199" s="1">
        <v>4198</v>
      </c>
      <c r="B4199" s="3">
        <v>-47.75</v>
      </c>
      <c r="C4199" s="3">
        <v>-8.15513076782</v>
      </c>
      <c r="D4199" s="4">
        <v>0.671077174537959</v>
      </c>
      <c r="E4199" s="5" t="s">
        <v>571</v>
      </c>
    </row>
    <row r="4200" spans="1:5">
      <c r="A4200" s="1">
        <v>4199</v>
      </c>
      <c r="B4200" s="3">
        <v>-46.25</v>
      </c>
      <c r="C4200" s="3">
        <v>-8.15513076782</v>
      </c>
      <c r="D4200" s="4">
        <v>0.463216860949121</v>
      </c>
      <c r="E4200" s="5" t="s">
        <v>571</v>
      </c>
    </row>
    <row r="4201" spans="1:5">
      <c r="A4201" s="1">
        <v>4200</v>
      </c>
      <c r="B4201" s="3">
        <v>-44.55</v>
      </c>
      <c r="C4201" s="3">
        <v>-8.15513076782</v>
      </c>
      <c r="D4201" s="4">
        <v>0.20708475608989</v>
      </c>
      <c r="E4201" s="5" t="s">
        <v>571</v>
      </c>
    </row>
    <row r="4202" spans="1:5">
      <c r="A4202" s="1">
        <v>4201</v>
      </c>
      <c r="B4202" s="3">
        <v>-43.95</v>
      </c>
      <c r="C4202" s="3">
        <v>-8.15513076782</v>
      </c>
      <c r="D4202" s="4">
        <v>0.400357826162333</v>
      </c>
      <c r="E4202" s="5" t="s">
        <v>571</v>
      </c>
    </row>
    <row r="4203" spans="1:5">
      <c r="A4203" s="1">
        <v>4202</v>
      </c>
      <c r="B4203" s="3">
        <v>-43.55</v>
      </c>
      <c r="C4203" s="3">
        <v>-8.15513076782</v>
      </c>
      <c r="D4203" s="4">
        <v>-0.0161933445710453</v>
      </c>
      <c r="E4203" s="5" t="s">
        <v>571</v>
      </c>
    </row>
    <row r="4204" spans="1:5">
      <c r="A4204" s="1">
        <v>4203</v>
      </c>
      <c r="B4204" s="3">
        <v>-42.85</v>
      </c>
      <c r="C4204" s="3">
        <v>-8.15513076782</v>
      </c>
      <c r="D4204" s="4">
        <v>0.046868040053404</v>
      </c>
      <c r="E4204" s="5" t="s">
        <v>571</v>
      </c>
    </row>
    <row r="4205" spans="1:5">
      <c r="A4205" s="1">
        <v>4204</v>
      </c>
      <c r="B4205" s="3">
        <v>-42.15</v>
      </c>
      <c r="C4205" s="3">
        <v>-8.15513076782</v>
      </c>
      <c r="D4205" s="4">
        <v>-0.0509230344710556</v>
      </c>
      <c r="E4205" s="5" t="s">
        <v>566</v>
      </c>
    </row>
    <row r="4206" spans="1:5">
      <c r="A4206" s="1">
        <v>4205</v>
      </c>
      <c r="B4206" s="3">
        <v>-41.95</v>
      </c>
      <c r="C4206" s="3">
        <v>-8.15513076782</v>
      </c>
      <c r="D4206" s="4">
        <v>-0.0509230344710556</v>
      </c>
      <c r="E4206" s="5" t="s">
        <v>566</v>
      </c>
    </row>
    <row r="4207" spans="1:5">
      <c r="A4207" s="1">
        <v>4206</v>
      </c>
      <c r="B4207" s="3">
        <v>-41.75</v>
      </c>
      <c r="C4207" s="3">
        <v>-8.15513076782</v>
      </c>
      <c r="D4207" s="4">
        <v>-0.0509230344710556</v>
      </c>
      <c r="E4207" s="5" t="s">
        <v>566</v>
      </c>
    </row>
    <row r="4208" spans="1:5">
      <c r="A4208" s="1">
        <v>4207</v>
      </c>
      <c r="B4208" s="3">
        <v>-41.45</v>
      </c>
      <c r="C4208" s="3">
        <v>-8.15513076782</v>
      </c>
      <c r="D4208" s="4">
        <v>0.41621691370265</v>
      </c>
      <c r="E4208" s="5" t="s">
        <v>566</v>
      </c>
    </row>
    <row r="4209" spans="1:5">
      <c r="A4209" s="1">
        <v>4208</v>
      </c>
      <c r="B4209" s="3">
        <v>-41.25</v>
      </c>
      <c r="C4209" s="3">
        <v>-8.15513076782</v>
      </c>
      <c r="D4209" s="4">
        <v>0.41621691370265</v>
      </c>
      <c r="E4209" s="5" t="s">
        <v>566</v>
      </c>
    </row>
    <row r="4210" spans="1:5">
      <c r="A4210" s="1">
        <v>4209</v>
      </c>
      <c r="B4210" s="3">
        <v>-39.55</v>
      </c>
      <c r="C4210" s="3">
        <v>-8.15513076782</v>
      </c>
      <c r="D4210" s="4">
        <v>0.25343506203746</v>
      </c>
      <c r="E4210" s="5" t="s">
        <v>566</v>
      </c>
    </row>
    <row r="4211" spans="1:5">
      <c r="A4211" s="1">
        <v>4210</v>
      </c>
      <c r="B4211" s="3">
        <v>-48.95</v>
      </c>
      <c r="C4211" s="3">
        <v>-8.25513076782</v>
      </c>
      <c r="D4211" s="4">
        <v>1.25928816804315</v>
      </c>
      <c r="E4211" s="5" t="s">
        <v>571</v>
      </c>
    </row>
    <row r="4212" spans="1:5">
      <c r="A4212" s="1">
        <v>4211</v>
      </c>
      <c r="B4212" s="3">
        <v>-47.45</v>
      </c>
      <c r="C4212" s="3">
        <v>-8.25513076782</v>
      </c>
      <c r="D4212" s="4">
        <v>0.596164204222982</v>
      </c>
      <c r="E4212" s="5" t="s">
        <v>571</v>
      </c>
    </row>
    <row r="4213" spans="1:5">
      <c r="A4213" s="1">
        <v>4212</v>
      </c>
      <c r="B4213" s="3">
        <v>-45.05</v>
      </c>
      <c r="C4213" s="3">
        <v>-8.25513076782</v>
      </c>
      <c r="D4213" s="4">
        <v>0.20708475608989</v>
      </c>
      <c r="E4213" s="5" t="s">
        <v>571</v>
      </c>
    </row>
    <row r="4214" spans="1:5">
      <c r="A4214" s="1">
        <v>4213</v>
      </c>
      <c r="B4214" s="3">
        <v>-44.65</v>
      </c>
      <c r="C4214" s="3">
        <v>-8.25513076782</v>
      </c>
      <c r="D4214" s="4">
        <v>0.20708475608989</v>
      </c>
      <c r="E4214" s="5" t="s">
        <v>571</v>
      </c>
    </row>
    <row r="4215" spans="1:5">
      <c r="A4215" s="1">
        <v>4214</v>
      </c>
      <c r="B4215" s="3">
        <v>-43.45</v>
      </c>
      <c r="C4215" s="3">
        <v>-8.25513076782</v>
      </c>
      <c r="D4215" s="4">
        <v>-0.0161933445710453</v>
      </c>
      <c r="E4215" s="5" t="s">
        <v>571</v>
      </c>
    </row>
    <row r="4216" spans="1:5">
      <c r="A4216" s="1">
        <v>4215</v>
      </c>
      <c r="B4216" s="3">
        <v>-43.35</v>
      </c>
      <c r="C4216" s="3">
        <v>-8.25513076782</v>
      </c>
      <c r="D4216" s="4">
        <v>-0.0161933445710453</v>
      </c>
      <c r="E4216" s="5" t="s">
        <v>571</v>
      </c>
    </row>
    <row r="4217" spans="1:5">
      <c r="A4217" s="1">
        <v>4216</v>
      </c>
      <c r="B4217" s="3">
        <v>-42.75</v>
      </c>
      <c r="C4217" s="3">
        <v>-8.25513076782</v>
      </c>
      <c r="D4217" s="4">
        <v>-0.0161933445710453</v>
      </c>
      <c r="E4217" s="5" t="s">
        <v>566</v>
      </c>
    </row>
    <row r="4218" spans="1:5">
      <c r="A4218" s="1">
        <v>4217</v>
      </c>
      <c r="B4218" s="3">
        <v>-42.45</v>
      </c>
      <c r="C4218" s="3">
        <v>-8.25513076782</v>
      </c>
      <c r="D4218" s="4">
        <v>-0.0509230344710556</v>
      </c>
      <c r="E4218" s="5" t="s">
        <v>566</v>
      </c>
    </row>
    <row r="4219" spans="1:5">
      <c r="A4219" s="1">
        <v>4218</v>
      </c>
      <c r="B4219" s="3">
        <v>-42.35</v>
      </c>
      <c r="C4219" s="3">
        <v>-8.25513076782</v>
      </c>
      <c r="D4219" s="4">
        <v>-0.0509230344710556</v>
      </c>
      <c r="E4219" s="5" t="s">
        <v>566</v>
      </c>
    </row>
    <row r="4220" spans="1:5">
      <c r="A4220" s="1">
        <v>4219</v>
      </c>
      <c r="B4220" s="3">
        <v>-42.15</v>
      </c>
      <c r="C4220" s="3">
        <v>-8.25513076782</v>
      </c>
      <c r="D4220" s="4">
        <v>-0.0509230344710556</v>
      </c>
      <c r="E4220" s="5" t="s">
        <v>566</v>
      </c>
    </row>
    <row r="4221" spans="1:5">
      <c r="A4221" s="1">
        <v>4220</v>
      </c>
      <c r="B4221" s="3">
        <v>-41.45</v>
      </c>
      <c r="C4221" s="3">
        <v>-8.25513076782</v>
      </c>
      <c r="D4221" s="4">
        <v>0.41621691370265</v>
      </c>
      <c r="E4221" s="5" t="s">
        <v>566</v>
      </c>
    </row>
    <row r="4222" spans="1:5">
      <c r="A4222" s="1">
        <v>4221</v>
      </c>
      <c r="B4222" s="3">
        <v>-50.25</v>
      </c>
      <c r="C4222" s="3">
        <v>-8.35513076782</v>
      </c>
      <c r="D4222" s="4">
        <v>1.63390517652402</v>
      </c>
      <c r="E4222" s="5" t="s">
        <v>571</v>
      </c>
    </row>
    <row r="4223" spans="1:5">
      <c r="A4223" s="1">
        <v>4222</v>
      </c>
      <c r="B4223" s="3">
        <v>-49.35</v>
      </c>
      <c r="C4223" s="3">
        <v>-8.35513076782</v>
      </c>
      <c r="D4223" s="4">
        <v>0.880668873014076</v>
      </c>
      <c r="E4223" s="5" t="s">
        <v>571</v>
      </c>
    </row>
    <row r="4224" spans="1:5">
      <c r="A4224" s="1">
        <v>4223</v>
      </c>
      <c r="B4224" s="3">
        <v>-48.75</v>
      </c>
      <c r="C4224" s="3">
        <v>-8.35513076782</v>
      </c>
      <c r="D4224" s="4">
        <v>1.25928816804315</v>
      </c>
      <c r="E4224" s="5" t="s">
        <v>571</v>
      </c>
    </row>
    <row r="4225" spans="1:5">
      <c r="A4225" s="1">
        <v>4224</v>
      </c>
      <c r="B4225" s="3">
        <v>-48.45</v>
      </c>
      <c r="C4225" s="3">
        <v>-8.35513076782</v>
      </c>
      <c r="D4225" s="4">
        <v>0.677648995522035</v>
      </c>
      <c r="E4225" s="5" t="s">
        <v>571</v>
      </c>
    </row>
    <row r="4226" spans="1:5">
      <c r="A4226" s="1">
        <v>4225</v>
      </c>
      <c r="B4226" s="3">
        <v>-48.35</v>
      </c>
      <c r="C4226" s="3">
        <v>-8.35513076782</v>
      </c>
      <c r="D4226" s="4">
        <v>0.677648995522035</v>
      </c>
      <c r="E4226" s="5" t="s">
        <v>571</v>
      </c>
    </row>
    <row r="4227" spans="1:5">
      <c r="A4227" s="1">
        <v>4226</v>
      </c>
      <c r="B4227" s="3">
        <v>-46.65</v>
      </c>
      <c r="C4227" s="3">
        <v>-8.35513076782</v>
      </c>
      <c r="D4227" s="4">
        <v>0.27014614071434</v>
      </c>
      <c r="E4227" s="5" t="s">
        <v>571</v>
      </c>
    </row>
    <row r="4228" spans="1:5">
      <c r="A4228" s="1">
        <v>4227</v>
      </c>
      <c r="B4228" s="3">
        <v>-46.45</v>
      </c>
      <c r="C4228" s="3">
        <v>-8.35513076782</v>
      </c>
      <c r="D4228" s="4">
        <v>0.20708475608989</v>
      </c>
      <c r="E4228" s="5" t="s">
        <v>571</v>
      </c>
    </row>
    <row r="4229" spans="1:5">
      <c r="A4229" s="1">
        <v>4228</v>
      </c>
      <c r="B4229" s="3">
        <v>-45.95</v>
      </c>
      <c r="C4229" s="3">
        <v>-8.35513076782</v>
      </c>
      <c r="D4229" s="4">
        <v>0.20708475608989</v>
      </c>
      <c r="E4229" s="5" t="s">
        <v>571</v>
      </c>
    </row>
    <row r="4230" spans="1:5">
      <c r="A4230" s="1">
        <v>4229</v>
      </c>
      <c r="B4230" s="3">
        <v>-43.05</v>
      </c>
      <c r="C4230" s="3">
        <v>-8.35513076782</v>
      </c>
      <c r="D4230" s="4">
        <v>-0.0161933445710453</v>
      </c>
      <c r="E4230" s="5" t="s">
        <v>571</v>
      </c>
    </row>
    <row r="4231" spans="1:5">
      <c r="A4231" s="1">
        <v>4230</v>
      </c>
      <c r="B4231" s="3">
        <v>-42.95</v>
      </c>
      <c r="C4231" s="3">
        <v>-8.35513076782</v>
      </c>
      <c r="D4231" s="4">
        <v>-0.0161933445710453</v>
      </c>
      <c r="E4231" s="5" t="s">
        <v>571</v>
      </c>
    </row>
    <row r="4232" spans="1:5">
      <c r="A4232" s="1">
        <v>4231</v>
      </c>
      <c r="B4232" s="3">
        <v>-42.85</v>
      </c>
      <c r="C4232" s="3">
        <v>-8.35513076782</v>
      </c>
      <c r="D4232" s="4">
        <v>-0.0161933445710453</v>
      </c>
      <c r="E4232" s="5" t="s">
        <v>566</v>
      </c>
    </row>
    <row r="4233" spans="1:5">
      <c r="A4233" s="1">
        <v>4232</v>
      </c>
      <c r="B4233" s="3">
        <v>-40.75</v>
      </c>
      <c r="C4233" s="3">
        <v>-8.35513076782</v>
      </c>
      <c r="D4233" s="4">
        <v>0.053434123970508</v>
      </c>
      <c r="E4233" s="5" t="s">
        <v>566</v>
      </c>
    </row>
    <row r="4234" spans="1:5">
      <c r="A4234" s="1">
        <v>4233</v>
      </c>
      <c r="B4234" s="3">
        <v>-50.05</v>
      </c>
      <c r="C4234" s="3">
        <v>-8.45513076782</v>
      </c>
      <c r="D4234" s="4">
        <v>0.86743532059088</v>
      </c>
      <c r="E4234" s="5" t="s">
        <v>571</v>
      </c>
    </row>
    <row r="4235" spans="1:5">
      <c r="A4235" s="1">
        <v>4234</v>
      </c>
      <c r="B4235" s="3">
        <v>-44.85</v>
      </c>
      <c r="C4235" s="3">
        <v>-8.45513076782</v>
      </c>
      <c r="D4235" s="4">
        <v>0.65775569288095</v>
      </c>
      <c r="E4235" s="5" t="s">
        <v>571</v>
      </c>
    </row>
    <row r="4236" spans="1:5">
      <c r="A4236" s="1">
        <v>4235</v>
      </c>
      <c r="B4236" s="3">
        <v>-44.65</v>
      </c>
      <c r="C4236" s="3">
        <v>-8.45513076782</v>
      </c>
      <c r="D4236" s="4">
        <v>0.162029149438892</v>
      </c>
      <c r="E4236" s="5" t="s">
        <v>571</v>
      </c>
    </row>
    <row r="4237" spans="1:5">
      <c r="A4237" s="1">
        <v>4236</v>
      </c>
      <c r="B4237" s="3">
        <v>-43.25</v>
      </c>
      <c r="C4237" s="3">
        <v>-8.45513076782</v>
      </c>
      <c r="D4237" s="4">
        <v>0.241204522147571</v>
      </c>
      <c r="E4237" s="5" t="s">
        <v>571</v>
      </c>
    </row>
    <row r="4238" spans="1:5">
      <c r="A4238" s="1">
        <v>4237</v>
      </c>
      <c r="B4238" s="3">
        <v>-42.95</v>
      </c>
      <c r="C4238" s="3">
        <v>-8.45513076782</v>
      </c>
      <c r="D4238" s="4">
        <v>-0.0161933445710453</v>
      </c>
      <c r="E4238" s="5" t="s">
        <v>566</v>
      </c>
    </row>
    <row r="4239" spans="1:5">
      <c r="A4239" s="1">
        <v>4238</v>
      </c>
      <c r="B4239" s="3">
        <v>-42.05</v>
      </c>
      <c r="C4239" s="3">
        <v>-8.45513076782</v>
      </c>
      <c r="D4239" s="4">
        <v>0.41621691370265</v>
      </c>
      <c r="E4239" s="5" t="s">
        <v>566</v>
      </c>
    </row>
    <row r="4240" spans="1:5">
      <c r="A4240" s="1">
        <v>4239</v>
      </c>
      <c r="B4240" s="3">
        <v>-41.25</v>
      </c>
      <c r="C4240" s="3">
        <v>-8.45513076782</v>
      </c>
      <c r="D4240" s="4">
        <v>0.369235720228106</v>
      </c>
      <c r="E4240" s="5" t="s">
        <v>566</v>
      </c>
    </row>
    <row r="4241" spans="1:5">
      <c r="A4241" s="1">
        <v>4240</v>
      </c>
      <c r="B4241" s="3">
        <v>-49.35</v>
      </c>
      <c r="C4241" s="3">
        <v>-8.55513076782</v>
      </c>
      <c r="D4241" s="4">
        <v>0.972865930998289</v>
      </c>
      <c r="E4241" s="5" t="s">
        <v>571</v>
      </c>
    </row>
    <row r="4242" spans="1:5">
      <c r="A4242" s="1">
        <v>4241</v>
      </c>
      <c r="B4242" s="3">
        <v>-49.15</v>
      </c>
      <c r="C4242" s="3">
        <v>-8.55513076782</v>
      </c>
      <c r="D4242" s="4">
        <v>1.06025340176381</v>
      </c>
      <c r="E4242" s="5" t="s">
        <v>571</v>
      </c>
    </row>
    <row r="4243" spans="1:5">
      <c r="A4243" s="1">
        <v>4242</v>
      </c>
      <c r="B4243" s="3">
        <v>-48.55</v>
      </c>
      <c r="C4243" s="3">
        <v>-8.55513076782</v>
      </c>
      <c r="D4243" s="4">
        <v>1.18168432270675</v>
      </c>
      <c r="E4243" s="5" t="s">
        <v>571</v>
      </c>
    </row>
    <row r="4244" spans="1:5">
      <c r="A4244" s="1">
        <v>4243</v>
      </c>
      <c r="B4244" s="3">
        <v>-46.95</v>
      </c>
      <c r="C4244" s="3">
        <v>-8.55513076782</v>
      </c>
      <c r="D4244" s="4">
        <v>0.477869050559795</v>
      </c>
      <c r="E4244" s="5" t="s">
        <v>571</v>
      </c>
    </row>
    <row r="4245" spans="1:5">
      <c r="A4245" s="1">
        <v>4244</v>
      </c>
      <c r="B4245" s="3">
        <v>-42.95</v>
      </c>
      <c r="C4245" s="3">
        <v>-8.55513076782</v>
      </c>
      <c r="D4245" s="4">
        <v>-0.0161933445710453</v>
      </c>
      <c r="E4245" s="5" t="s">
        <v>566</v>
      </c>
    </row>
    <row r="4246" spans="1:5">
      <c r="A4246" s="1">
        <v>4245</v>
      </c>
      <c r="B4246" s="3">
        <v>-42.55</v>
      </c>
      <c r="C4246" s="3">
        <v>-8.55513076782</v>
      </c>
      <c r="D4246" s="4">
        <v>-0.0509230344710556</v>
      </c>
      <c r="E4246" s="5" t="s">
        <v>566</v>
      </c>
    </row>
    <row r="4247" spans="1:5">
      <c r="A4247" s="1">
        <v>4246</v>
      </c>
      <c r="B4247" s="3">
        <v>-42.25</v>
      </c>
      <c r="C4247" s="3">
        <v>-8.55513076782</v>
      </c>
      <c r="D4247" s="4">
        <v>0.41621691370265</v>
      </c>
      <c r="E4247" s="5" t="s">
        <v>566</v>
      </c>
    </row>
    <row r="4248" spans="1:5">
      <c r="A4248" s="1">
        <v>4247</v>
      </c>
      <c r="B4248" s="3">
        <v>-42.15</v>
      </c>
      <c r="C4248" s="3">
        <v>-8.55513076782</v>
      </c>
      <c r="D4248" s="4">
        <v>0.41621691370265</v>
      </c>
      <c r="E4248" s="5" t="s">
        <v>566</v>
      </c>
    </row>
    <row r="4249" spans="1:5">
      <c r="A4249" s="1">
        <v>4248</v>
      </c>
      <c r="B4249" s="3">
        <v>-42.05</v>
      </c>
      <c r="C4249" s="3">
        <v>-8.55513076782</v>
      </c>
      <c r="D4249" s="4">
        <v>0.41621691370265</v>
      </c>
      <c r="E4249" s="5" t="s">
        <v>566</v>
      </c>
    </row>
    <row r="4250" spans="1:5">
      <c r="A4250" s="1">
        <v>4249</v>
      </c>
      <c r="B4250" s="3">
        <v>-41.35</v>
      </c>
      <c r="C4250" s="3">
        <v>-8.55513076782</v>
      </c>
      <c r="D4250" s="4">
        <v>0.593325634817547</v>
      </c>
      <c r="E4250" s="5" t="s">
        <v>566</v>
      </c>
    </row>
    <row r="4251" spans="1:5">
      <c r="A4251" s="1">
        <v>4250</v>
      </c>
      <c r="B4251" s="3">
        <v>-49.45</v>
      </c>
      <c r="C4251" s="3">
        <v>-8.65513076782</v>
      </c>
      <c r="D4251" s="4">
        <v>1.68274816898363</v>
      </c>
      <c r="E4251" s="5" t="s">
        <v>571</v>
      </c>
    </row>
    <row r="4252" spans="1:5">
      <c r="A4252" s="1">
        <v>4251</v>
      </c>
      <c r="B4252" s="3">
        <v>-49.35</v>
      </c>
      <c r="C4252" s="3">
        <v>-8.65513076782</v>
      </c>
      <c r="D4252" s="4">
        <v>0.790135634000104</v>
      </c>
      <c r="E4252" s="5" t="s">
        <v>571</v>
      </c>
    </row>
    <row r="4253" spans="1:5">
      <c r="A4253" s="1">
        <v>4252</v>
      </c>
      <c r="B4253" s="3">
        <v>-47.05</v>
      </c>
      <c r="C4253" s="3">
        <v>-8.65513076782</v>
      </c>
      <c r="D4253" s="4">
        <v>0.201046582023626</v>
      </c>
      <c r="E4253" s="5" t="s">
        <v>571</v>
      </c>
    </row>
    <row r="4254" spans="1:5">
      <c r="A4254" s="1">
        <v>4253</v>
      </c>
      <c r="B4254" s="3">
        <v>-45.35</v>
      </c>
      <c r="C4254" s="3">
        <v>-8.65513076782</v>
      </c>
      <c r="D4254" s="4">
        <v>0.445413432813332</v>
      </c>
      <c r="E4254" s="5" t="s">
        <v>571</v>
      </c>
    </row>
    <row r="4255" spans="1:5">
      <c r="A4255" s="1">
        <v>4254</v>
      </c>
      <c r="B4255" s="3">
        <v>-45.25</v>
      </c>
      <c r="C4255" s="3">
        <v>-8.65513076782</v>
      </c>
      <c r="D4255" s="4">
        <v>0.20708475608989</v>
      </c>
      <c r="E4255" s="5" t="s">
        <v>571</v>
      </c>
    </row>
    <row r="4256" spans="1:5">
      <c r="A4256" s="1">
        <v>4255</v>
      </c>
      <c r="B4256" s="3">
        <v>-43.95</v>
      </c>
      <c r="C4256" s="3">
        <v>-8.65513076782</v>
      </c>
      <c r="D4256" s="4">
        <v>0.213477750940402</v>
      </c>
      <c r="E4256" s="5" t="s">
        <v>571</v>
      </c>
    </row>
    <row r="4257" spans="1:5">
      <c r="A4257" s="1">
        <v>4256</v>
      </c>
      <c r="B4257" s="3">
        <v>-43.75</v>
      </c>
      <c r="C4257" s="3">
        <v>-8.65513076782</v>
      </c>
      <c r="D4257" s="4">
        <v>-0.0161933445710453</v>
      </c>
      <c r="E4257" s="5" t="s">
        <v>571</v>
      </c>
    </row>
    <row r="4258" spans="1:5">
      <c r="A4258" s="1">
        <v>4257</v>
      </c>
      <c r="B4258" s="3">
        <v>-43.65</v>
      </c>
      <c r="C4258" s="3">
        <v>-8.65513076782</v>
      </c>
      <c r="D4258" s="4">
        <v>-0.0161933445710453</v>
      </c>
      <c r="E4258" s="5" t="s">
        <v>571</v>
      </c>
    </row>
    <row r="4259" spans="1:5">
      <c r="A4259" s="1">
        <v>4258</v>
      </c>
      <c r="B4259" s="3">
        <v>-43.15</v>
      </c>
      <c r="C4259" s="3">
        <v>-8.65513076782</v>
      </c>
      <c r="D4259" s="4">
        <v>-0.0161933445710453</v>
      </c>
      <c r="E4259" s="5" t="s">
        <v>571</v>
      </c>
    </row>
    <row r="4260" spans="1:5">
      <c r="A4260" s="1">
        <v>4259</v>
      </c>
      <c r="B4260" s="3">
        <v>-42.75</v>
      </c>
      <c r="C4260" s="3">
        <v>-8.65513076782</v>
      </c>
      <c r="D4260" s="4">
        <v>-0.0161933445710453</v>
      </c>
      <c r="E4260" s="5" t="s">
        <v>566</v>
      </c>
    </row>
    <row r="4261" spans="1:5">
      <c r="A4261" s="1">
        <v>4260</v>
      </c>
      <c r="B4261" s="3">
        <v>-42.55</v>
      </c>
      <c r="C4261" s="3">
        <v>-8.65513076782</v>
      </c>
      <c r="D4261" s="4">
        <v>-0.0509230344710556</v>
      </c>
      <c r="E4261" s="5" t="s">
        <v>566</v>
      </c>
    </row>
    <row r="4262" spans="1:5">
      <c r="A4262" s="1">
        <v>4261</v>
      </c>
      <c r="B4262" s="3">
        <v>-42.45</v>
      </c>
      <c r="C4262" s="3">
        <v>-8.65513076782</v>
      </c>
      <c r="D4262" s="4">
        <v>-0.0509230344710556</v>
      </c>
      <c r="E4262" s="5" t="s">
        <v>566</v>
      </c>
    </row>
    <row r="4263" spans="1:5">
      <c r="A4263" s="1">
        <v>4262</v>
      </c>
      <c r="B4263" s="3">
        <v>-42.35</v>
      </c>
      <c r="C4263" s="3">
        <v>-8.65513076782</v>
      </c>
      <c r="D4263" s="4">
        <v>-0.0509230344710556</v>
      </c>
      <c r="E4263" s="5" t="s">
        <v>566</v>
      </c>
    </row>
    <row r="4264" spans="1:5">
      <c r="A4264" s="1">
        <v>4263</v>
      </c>
      <c r="B4264" s="3">
        <v>-42.15</v>
      </c>
      <c r="C4264" s="3">
        <v>-8.65513076782</v>
      </c>
      <c r="D4264" s="4">
        <v>0.41621691370265</v>
      </c>
      <c r="E4264" s="5" t="s">
        <v>566</v>
      </c>
    </row>
    <row r="4265" spans="1:5">
      <c r="A4265" s="1">
        <v>4264</v>
      </c>
      <c r="B4265" s="3">
        <v>-40.85</v>
      </c>
      <c r="C4265" s="3">
        <v>-8.65513076782</v>
      </c>
      <c r="D4265" s="4">
        <v>0.0064529304959636</v>
      </c>
      <c r="E4265" s="5" t="s">
        <v>566</v>
      </c>
    </row>
    <row r="4266" spans="1:5">
      <c r="A4266" s="1">
        <v>4265</v>
      </c>
      <c r="B4266" s="3">
        <v>-40.55</v>
      </c>
      <c r="C4266" s="3">
        <v>-8.65513076782</v>
      </c>
      <c r="D4266" s="4">
        <v>0.0064529304959636</v>
      </c>
      <c r="E4266" s="5" t="s">
        <v>566</v>
      </c>
    </row>
    <row r="4267" spans="1:5">
      <c r="A4267" s="1">
        <v>4266</v>
      </c>
      <c r="B4267" s="3">
        <v>-34.95</v>
      </c>
      <c r="C4267" s="3">
        <v>-7.75513076782</v>
      </c>
      <c r="D4267" s="4">
        <v>0.414294499333494</v>
      </c>
      <c r="E4267" s="5" t="s">
        <v>571</v>
      </c>
    </row>
    <row r="4268" spans="1:5">
      <c r="A4268" s="1">
        <v>4267</v>
      </c>
      <c r="B4268" s="3">
        <v>-34.85</v>
      </c>
      <c r="C4268" s="3">
        <v>-7.75513076782</v>
      </c>
      <c r="D4268" s="4">
        <v>0.625940873297107</v>
      </c>
      <c r="E4268" s="5" t="s">
        <v>571</v>
      </c>
    </row>
    <row r="4269" spans="1:5">
      <c r="A4269" s="1">
        <v>4268</v>
      </c>
      <c r="B4269" s="3">
        <v>-35.85</v>
      </c>
      <c r="C4269" s="3">
        <v>-7.85513076782</v>
      </c>
      <c r="D4269" s="4">
        <v>0.472613385998088</v>
      </c>
      <c r="E4269" s="5" t="s">
        <v>571</v>
      </c>
    </row>
    <row r="4270" spans="1:5">
      <c r="A4270" s="1">
        <v>4269</v>
      </c>
      <c r="B4270" s="3">
        <v>-36.05</v>
      </c>
      <c r="C4270" s="3">
        <v>-7.95513076782</v>
      </c>
      <c r="D4270" s="4">
        <v>0.415841978606086</v>
      </c>
      <c r="E4270" s="5" t="s">
        <v>571</v>
      </c>
    </row>
    <row r="4271" spans="1:5">
      <c r="A4271" s="1">
        <v>4270</v>
      </c>
      <c r="B4271" s="3">
        <v>-34.85</v>
      </c>
      <c r="C4271" s="3">
        <v>-7.95513076782</v>
      </c>
      <c r="D4271" s="4">
        <v>1.36582633218759</v>
      </c>
      <c r="E4271" s="5" t="s">
        <v>571</v>
      </c>
    </row>
    <row r="4272" spans="1:5">
      <c r="A4272" s="1">
        <v>4271</v>
      </c>
      <c r="B4272" s="3">
        <v>-36.25</v>
      </c>
      <c r="C4272" s="3">
        <v>-8.05513076782</v>
      </c>
      <c r="D4272" s="4">
        <v>0.592950699720982</v>
      </c>
      <c r="E4272" s="5" t="s">
        <v>571</v>
      </c>
    </row>
    <row r="4273" spans="1:5">
      <c r="A4273" s="1">
        <v>4272</v>
      </c>
      <c r="B4273" s="3">
        <v>-35.95</v>
      </c>
      <c r="C4273" s="3">
        <v>-8.05513076782</v>
      </c>
      <c r="D4273" s="4">
        <v>0.415841978606086</v>
      </c>
      <c r="E4273" s="5" t="s">
        <v>571</v>
      </c>
    </row>
    <row r="4274" spans="1:5">
      <c r="A4274" s="1">
        <v>4273</v>
      </c>
      <c r="B4274" s="3">
        <v>-35.45</v>
      </c>
      <c r="C4274" s="3">
        <v>-8.15513076782</v>
      </c>
      <c r="D4274" s="4">
        <v>0.498409077442821</v>
      </c>
      <c r="E4274" s="5" t="s">
        <v>571</v>
      </c>
    </row>
    <row r="4275" spans="1:5">
      <c r="A4275" s="1">
        <v>4274</v>
      </c>
      <c r="B4275" s="3">
        <v>-36.45</v>
      </c>
      <c r="C4275" s="3">
        <v>-8.25513076782</v>
      </c>
      <c r="D4275" s="4">
        <v>0.48038494181381</v>
      </c>
      <c r="E4275" s="5" t="s">
        <v>571</v>
      </c>
    </row>
    <row r="4276" spans="1:5">
      <c r="A4276" s="1">
        <v>4275</v>
      </c>
      <c r="B4276" s="3">
        <v>-36.05</v>
      </c>
      <c r="C4276" s="3">
        <v>-8.25513076782</v>
      </c>
      <c r="D4276" s="4">
        <v>0.415841978606086</v>
      </c>
      <c r="E4276" s="5" t="s">
        <v>571</v>
      </c>
    </row>
    <row r="4277" spans="1:5">
      <c r="A4277" s="1">
        <v>4276</v>
      </c>
      <c r="B4277" s="3">
        <v>-35.75</v>
      </c>
      <c r="C4277" s="3">
        <v>-8.25513076782</v>
      </c>
      <c r="D4277" s="4">
        <v>0.0538555127930512</v>
      </c>
      <c r="E4277" s="5" t="s">
        <v>571</v>
      </c>
    </row>
    <row r="4278" spans="1:5">
      <c r="A4278" s="1">
        <v>4277</v>
      </c>
      <c r="B4278" s="3">
        <v>-36.75</v>
      </c>
      <c r="C4278" s="3">
        <v>-8.35513076782</v>
      </c>
      <c r="D4278" s="4">
        <v>0.423613534421809</v>
      </c>
      <c r="E4278" s="5" t="s">
        <v>571</v>
      </c>
    </row>
    <row r="4279" spans="1:5">
      <c r="A4279" s="1">
        <v>4278</v>
      </c>
      <c r="B4279" s="3">
        <v>-36.25</v>
      </c>
      <c r="C4279" s="3">
        <v>-8.35513076782</v>
      </c>
      <c r="D4279" s="4">
        <v>0.415841978606086</v>
      </c>
      <c r="E4279" s="5" t="s">
        <v>571</v>
      </c>
    </row>
    <row r="4280" spans="1:5">
      <c r="A4280" s="1">
        <v>4279</v>
      </c>
      <c r="B4280" s="3">
        <v>-36.85</v>
      </c>
      <c r="C4280" s="3">
        <v>-8.45513076782</v>
      </c>
      <c r="D4280" s="4">
        <v>0.423613534421809</v>
      </c>
      <c r="E4280" s="5" t="s">
        <v>571</v>
      </c>
    </row>
    <row r="4281" spans="1:5">
      <c r="A4281" s="1">
        <v>4280</v>
      </c>
      <c r="B4281" s="3">
        <v>-37.25</v>
      </c>
      <c r="C4281" s="3">
        <v>-8.55513076782</v>
      </c>
      <c r="D4281" s="4">
        <v>0.351441794280457</v>
      </c>
      <c r="E4281" s="5" t="s">
        <v>571</v>
      </c>
    </row>
    <row r="4282" spans="1:5">
      <c r="A4282" s="1">
        <v>4281</v>
      </c>
      <c r="B4282" s="3">
        <v>-36.05</v>
      </c>
      <c r="C4282" s="3">
        <v>-8.55513076782</v>
      </c>
      <c r="D4282" s="4">
        <v>0.423613534421809</v>
      </c>
      <c r="E4282" s="5" t="s">
        <v>571</v>
      </c>
    </row>
    <row r="4283" spans="1:5">
      <c r="A4283" s="1">
        <v>4282</v>
      </c>
      <c r="B4283" s="3">
        <v>-37.35</v>
      </c>
      <c r="C4283" s="3">
        <v>-8.65513076782</v>
      </c>
      <c r="D4283" s="4">
        <v>0.343670238464734</v>
      </c>
      <c r="E4283" s="5" t="s">
        <v>571</v>
      </c>
    </row>
    <row r="4284" spans="1:5">
      <c r="A4284" s="1">
        <v>4283</v>
      </c>
      <c r="B4284" s="3">
        <v>-63.35</v>
      </c>
      <c r="C4284" s="3">
        <v>-8.95513076782</v>
      </c>
      <c r="D4284" s="4">
        <v>0.580681258279956</v>
      </c>
      <c r="E4284" s="5" t="s">
        <v>575</v>
      </c>
    </row>
    <row r="4285" spans="1:5">
      <c r="A4285" s="1">
        <v>4284</v>
      </c>
      <c r="B4285" s="3">
        <v>-63.25</v>
      </c>
      <c r="C4285" s="3">
        <v>-8.95513076782</v>
      </c>
      <c r="D4285" s="4">
        <v>0.410474872637984</v>
      </c>
      <c r="E4285" s="5" t="s">
        <v>575</v>
      </c>
    </row>
    <row r="4286" spans="1:5">
      <c r="A4286" s="1">
        <v>4285</v>
      </c>
      <c r="B4286" s="3">
        <v>-54.85</v>
      </c>
      <c r="C4286" s="3">
        <v>-9.65513076782</v>
      </c>
      <c r="D4286" s="4">
        <v>0.116450605235356</v>
      </c>
      <c r="E4286" s="5" t="s">
        <v>571</v>
      </c>
    </row>
    <row r="4287" spans="1:5">
      <c r="A4287" s="1">
        <v>4286</v>
      </c>
      <c r="B4287" s="3">
        <v>-49.75</v>
      </c>
      <c r="C4287" s="3">
        <v>-8.75513076782</v>
      </c>
      <c r="D4287" s="4">
        <v>1.01070634579898</v>
      </c>
      <c r="E4287" s="5" t="s">
        <v>571</v>
      </c>
    </row>
    <row r="4288" spans="1:5">
      <c r="A4288" s="1">
        <v>4287</v>
      </c>
      <c r="B4288" s="3">
        <v>-48.95</v>
      </c>
      <c r="C4288" s="3">
        <v>-8.75513076782</v>
      </c>
      <c r="D4288" s="4">
        <v>0.922955027034238</v>
      </c>
      <c r="E4288" s="5" t="s">
        <v>571</v>
      </c>
    </row>
    <row r="4289" spans="1:5">
      <c r="A4289" s="1">
        <v>4288</v>
      </c>
      <c r="B4289" s="3">
        <v>-46.75</v>
      </c>
      <c r="C4289" s="3">
        <v>-8.75513076782</v>
      </c>
      <c r="D4289" s="4">
        <v>0.193002345502603</v>
      </c>
      <c r="E4289" s="5" t="s">
        <v>571</v>
      </c>
    </row>
    <row r="4290" spans="1:5">
      <c r="A4290" s="1">
        <v>4289</v>
      </c>
      <c r="B4290" s="3">
        <v>-46.65</v>
      </c>
      <c r="C4290" s="3">
        <v>-8.75513076782</v>
      </c>
      <c r="D4290" s="4">
        <v>0.455966966024637</v>
      </c>
      <c r="E4290" s="5" t="s">
        <v>571</v>
      </c>
    </row>
    <row r="4291" spans="1:5">
      <c r="A4291" s="1">
        <v>4290</v>
      </c>
      <c r="B4291" s="3">
        <v>-45.95</v>
      </c>
      <c r="C4291" s="3">
        <v>-8.75513076782</v>
      </c>
      <c r="D4291" s="4">
        <v>0.463216860949121</v>
      </c>
      <c r="E4291" s="5" t="s">
        <v>571</v>
      </c>
    </row>
    <row r="4292" spans="1:5">
      <c r="A4292" s="1">
        <v>4291</v>
      </c>
      <c r="B4292" s="3">
        <v>-45.85</v>
      </c>
      <c r="C4292" s="3">
        <v>-8.75513076782</v>
      </c>
      <c r="D4292" s="4">
        <v>0.463216860949121</v>
      </c>
      <c r="E4292" s="5" t="s">
        <v>571</v>
      </c>
    </row>
    <row r="4293" spans="1:5">
      <c r="A4293" s="1">
        <v>4292</v>
      </c>
      <c r="B4293" s="3">
        <v>-44.05</v>
      </c>
      <c r="C4293" s="3">
        <v>-8.75513076782</v>
      </c>
      <c r="D4293" s="4">
        <v>0.213477750940402</v>
      </c>
      <c r="E4293" s="5" t="s">
        <v>571</v>
      </c>
    </row>
    <row r="4294" spans="1:5">
      <c r="A4294" s="1">
        <v>4293</v>
      </c>
      <c r="B4294" s="3">
        <v>-43.75</v>
      </c>
      <c r="C4294" s="3">
        <v>-8.75513076782</v>
      </c>
      <c r="D4294" s="4">
        <v>-0.0161933445710453</v>
      </c>
      <c r="E4294" s="5" t="s">
        <v>571</v>
      </c>
    </row>
    <row r="4295" spans="1:5">
      <c r="A4295" s="1">
        <v>4294</v>
      </c>
      <c r="B4295" s="3">
        <v>-43.05</v>
      </c>
      <c r="C4295" s="3">
        <v>-8.75513076782</v>
      </c>
      <c r="D4295" s="4">
        <v>-0.0161933445710453</v>
      </c>
      <c r="E4295" s="5" t="s">
        <v>566</v>
      </c>
    </row>
    <row r="4296" spans="1:5">
      <c r="A4296" s="1">
        <v>4295</v>
      </c>
      <c r="B4296" s="3">
        <v>-42.95</v>
      </c>
      <c r="C4296" s="3">
        <v>-8.75513076782</v>
      </c>
      <c r="D4296" s="4">
        <v>-0.0161933445710453</v>
      </c>
      <c r="E4296" s="5" t="s">
        <v>566</v>
      </c>
    </row>
    <row r="4297" spans="1:5">
      <c r="A4297" s="1">
        <v>4296</v>
      </c>
      <c r="B4297" s="3">
        <v>-41.05</v>
      </c>
      <c r="C4297" s="3">
        <v>-8.75513076782</v>
      </c>
      <c r="D4297" s="4">
        <v>0.0064529304959636</v>
      </c>
      <c r="E4297" s="5" t="s">
        <v>566</v>
      </c>
    </row>
    <row r="4298" spans="1:5">
      <c r="A4298" s="1">
        <v>4297</v>
      </c>
      <c r="B4298" s="3">
        <v>-49.95</v>
      </c>
      <c r="C4298" s="3">
        <v>-8.85513076782</v>
      </c>
      <c r="D4298" s="4">
        <v>1.01070634579898</v>
      </c>
      <c r="E4298" s="5" t="s">
        <v>571</v>
      </c>
    </row>
    <row r="4299" spans="1:5">
      <c r="A4299" s="1">
        <v>4298</v>
      </c>
      <c r="B4299" s="3">
        <v>-49.75</v>
      </c>
      <c r="C4299" s="3">
        <v>-8.85513076782</v>
      </c>
      <c r="D4299" s="4">
        <v>1.25828264764002</v>
      </c>
      <c r="E4299" s="5" t="s">
        <v>571</v>
      </c>
    </row>
    <row r="4300" spans="1:5">
      <c r="A4300" s="1">
        <v>4299</v>
      </c>
      <c r="B4300" s="3">
        <v>-49.55</v>
      </c>
      <c r="C4300" s="3">
        <v>-8.85513076782</v>
      </c>
      <c r="D4300" s="4">
        <v>1.28590383195316</v>
      </c>
      <c r="E4300" s="5" t="s">
        <v>571</v>
      </c>
    </row>
    <row r="4301" spans="1:5">
      <c r="A4301" s="1">
        <v>4300</v>
      </c>
      <c r="B4301" s="3">
        <v>-49.45</v>
      </c>
      <c r="C4301" s="3">
        <v>-8.85513076782</v>
      </c>
      <c r="D4301" s="4">
        <v>1.50033255003525</v>
      </c>
      <c r="E4301" s="5" t="s">
        <v>571</v>
      </c>
    </row>
    <row r="4302" spans="1:5">
      <c r="A4302" s="1">
        <v>4301</v>
      </c>
      <c r="B4302" s="3">
        <v>-49.05</v>
      </c>
      <c r="C4302" s="3">
        <v>-8.85513076782</v>
      </c>
      <c r="D4302" s="4">
        <v>0.987723281359474</v>
      </c>
      <c r="E4302" s="5" t="s">
        <v>571</v>
      </c>
    </row>
    <row r="4303" spans="1:5">
      <c r="A4303" s="1">
        <v>4302</v>
      </c>
      <c r="B4303" s="3">
        <v>-47.45</v>
      </c>
      <c r="C4303" s="3">
        <v>-8.85513076782</v>
      </c>
      <c r="D4303" s="4">
        <v>0.618848297776125</v>
      </c>
      <c r="E4303" s="5" t="s">
        <v>571</v>
      </c>
    </row>
    <row r="4304" spans="1:5">
      <c r="A4304" s="1">
        <v>4303</v>
      </c>
      <c r="B4304" s="3">
        <v>-47.35</v>
      </c>
      <c r="C4304" s="3">
        <v>-8.85513076782</v>
      </c>
      <c r="D4304" s="4">
        <v>0.789054683418097</v>
      </c>
      <c r="E4304" s="5" t="s">
        <v>571</v>
      </c>
    </row>
    <row r="4305" spans="1:5">
      <c r="A4305" s="1">
        <v>4304</v>
      </c>
      <c r="B4305" s="3">
        <v>-45.65</v>
      </c>
      <c r="C4305" s="3">
        <v>-8.85513076782</v>
      </c>
      <c r="D4305" s="4">
        <v>0.199834861165407</v>
      </c>
      <c r="E4305" s="5" t="s">
        <v>571</v>
      </c>
    </row>
    <row r="4306" spans="1:5">
      <c r="A4306" s="1">
        <v>4305</v>
      </c>
      <c r="B4306" s="3">
        <v>-44.65</v>
      </c>
      <c r="C4306" s="3">
        <v>-8.85513076782</v>
      </c>
      <c r="D4306" s="4">
        <v>0.400357826162333</v>
      </c>
      <c r="E4306" s="5" t="s">
        <v>571</v>
      </c>
    </row>
    <row r="4307" spans="1:5">
      <c r="A4307" s="1">
        <v>4306</v>
      </c>
      <c r="B4307" s="3">
        <v>-44.35</v>
      </c>
      <c r="C4307" s="3">
        <v>-8.85513076782</v>
      </c>
      <c r="D4307" s="4">
        <v>0.400357826162333</v>
      </c>
      <c r="E4307" s="5" t="s">
        <v>571</v>
      </c>
    </row>
    <row r="4308" spans="1:5">
      <c r="A4308" s="1">
        <v>4307</v>
      </c>
      <c r="B4308" s="3">
        <v>-43.95</v>
      </c>
      <c r="C4308" s="3">
        <v>-8.85513076782</v>
      </c>
      <c r="D4308" s="4">
        <v>0.276539135564851</v>
      </c>
      <c r="E4308" s="5" t="s">
        <v>571</v>
      </c>
    </row>
    <row r="4309" spans="1:5">
      <c r="A4309" s="1">
        <v>4308</v>
      </c>
      <c r="B4309" s="3">
        <v>-42.75</v>
      </c>
      <c r="C4309" s="3">
        <v>-8.85513076782</v>
      </c>
      <c r="D4309" s="4">
        <v>-0.0161933445710453</v>
      </c>
      <c r="E4309" s="5" t="s">
        <v>566</v>
      </c>
    </row>
    <row r="4310" spans="1:5">
      <c r="A4310" s="1">
        <v>4309</v>
      </c>
      <c r="B4310" s="3">
        <v>-42.55</v>
      </c>
      <c r="C4310" s="3">
        <v>-8.85513076782</v>
      </c>
      <c r="D4310" s="4">
        <v>0.389258779618363</v>
      </c>
      <c r="E4310" s="5" t="s">
        <v>566</v>
      </c>
    </row>
    <row r="4311" spans="1:5">
      <c r="A4311" s="1">
        <v>4310</v>
      </c>
      <c r="B4311" s="3">
        <v>-42.35</v>
      </c>
      <c r="C4311" s="3">
        <v>-8.85513076782</v>
      </c>
      <c r="D4311" s="4">
        <v>0.389258779618363</v>
      </c>
      <c r="E4311" s="5" t="s">
        <v>566</v>
      </c>
    </row>
    <row r="4312" spans="1:5">
      <c r="A4312" s="1">
        <v>4311</v>
      </c>
      <c r="B4312" s="3">
        <v>-41.55</v>
      </c>
      <c r="C4312" s="3">
        <v>-8.85513076782</v>
      </c>
      <c r="D4312" s="4">
        <v>0.369235720228106</v>
      </c>
      <c r="E4312" s="5" t="s">
        <v>566</v>
      </c>
    </row>
    <row r="4313" spans="1:5">
      <c r="A4313" s="1">
        <v>4312</v>
      </c>
      <c r="B4313" s="3">
        <v>-48.65</v>
      </c>
      <c r="C4313" s="3">
        <v>-8.95513076782</v>
      </c>
      <c r="D4313" s="4">
        <v>1.18168432270675</v>
      </c>
      <c r="E4313" s="5" t="s">
        <v>571</v>
      </c>
    </row>
    <row r="4314" spans="1:5">
      <c r="A4314" s="1">
        <v>4313</v>
      </c>
      <c r="B4314" s="3">
        <v>-48.25</v>
      </c>
      <c r="C4314" s="3">
        <v>-8.95513076782</v>
      </c>
      <c r="D4314" s="4">
        <v>0.484758516326919</v>
      </c>
      <c r="E4314" s="5" t="s">
        <v>571</v>
      </c>
    </row>
    <row r="4315" spans="1:5">
      <c r="A4315" s="1">
        <v>4314</v>
      </c>
      <c r="B4315" s="3">
        <v>-43.85</v>
      </c>
      <c r="C4315" s="3">
        <v>-8.95513076782</v>
      </c>
      <c r="D4315" s="4">
        <v>0.213477750940402</v>
      </c>
      <c r="E4315" s="5" t="s">
        <v>571</v>
      </c>
    </row>
    <row r="4316" spans="1:5">
      <c r="A4316" s="1">
        <v>4315</v>
      </c>
      <c r="B4316" s="3">
        <v>-43.25</v>
      </c>
      <c r="C4316" s="3">
        <v>-8.95513076782</v>
      </c>
      <c r="D4316" s="4">
        <v>-0.0161933445710453</v>
      </c>
      <c r="E4316" s="5" t="s">
        <v>571</v>
      </c>
    </row>
    <row r="4317" spans="1:5">
      <c r="A4317" s="1">
        <v>4316</v>
      </c>
      <c r="B4317" s="3">
        <v>-43.05</v>
      </c>
      <c r="C4317" s="3">
        <v>-8.95513076782</v>
      </c>
      <c r="D4317" s="4">
        <v>-0.0161933445710453</v>
      </c>
      <c r="E4317" s="5" t="s">
        <v>566</v>
      </c>
    </row>
    <row r="4318" spans="1:5">
      <c r="A4318" s="1">
        <v>4317</v>
      </c>
      <c r="B4318" s="3">
        <v>-42.85</v>
      </c>
      <c r="C4318" s="3">
        <v>-8.95513076782</v>
      </c>
      <c r="D4318" s="4">
        <v>-0.0161933445710453</v>
      </c>
      <c r="E4318" s="5" t="s">
        <v>566</v>
      </c>
    </row>
    <row r="4319" spans="1:5">
      <c r="A4319" s="1">
        <v>4318</v>
      </c>
      <c r="B4319" s="3">
        <v>-42.45</v>
      </c>
      <c r="C4319" s="3">
        <v>-8.95513076782</v>
      </c>
      <c r="D4319" s="4">
        <v>0.389258779618363</v>
      </c>
      <c r="E4319" s="5" t="s">
        <v>566</v>
      </c>
    </row>
    <row r="4320" spans="1:5">
      <c r="A4320" s="1">
        <v>4319</v>
      </c>
      <c r="B4320" s="3">
        <v>-49.45</v>
      </c>
      <c r="C4320" s="3">
        <v>-9.05513076782</v>
      </c>
      <c r="D4320" s="4">
        <v>0.808461927080053</v>
      </c>
      <c r="E4320" s="5" t="s">
        <v>571</v>
      </c>
    </row>
    <row r="4321" spans="1:5">
      <c r="A4321" s="1">
        <v>4320</v>
      </c>
      <c r="B4321" s="3">
        <v>-48.35</v>
      </c>
      <c r="C4321" s="3">
        <v>-9.05513076782</v>
      </c>
      <c r="D4321" s="4">
        <v>0.484758516326919</v>
      </c>
      <c r="E4321" s="5" t="s">
        <v>571</v>
      </c>
    </row>
    <row r="4322" spans="1:5">
      <c r="A4322" s="1">
        <v>4321</v>
      </c>
      <c r="B4322" s="3">
        <v>-48.25</v>
      </c>
      <c r="C4322" s="3">
        <v>-9.05513076782</v>
      </c>
      <c r="D4322" s="4">
        <v>0.508612119063277</v>
      </c>
      <c r="E4322" s="5" t="s">
        <v>571</v>
      </c>
    </row>
    <row r="4323" spans="1:5">
      <c r="A4323" s="1">
        <v>4322</v>
      </c>
      <c r="B4323" s="3">
        <v>-44.25</v>
      </c>
      <c r="C4323" s="3">
        <v>-9.05513076782</v>
      </c>
      <c r="D4323" s="4">
        <v>0.470875617659018</v>
      </c>
      <c r="E4323" s="5" t="s">
        <v>571</v>
      </c>
    </row>
    <row r="4324" spans="1:5">
      <c r="A4324" s="1">
        <v>4323</v>
      </c>
      <c r="B4324" s="3">
        <v>-42.95</v>
      </c>
      <c r="C4324" s="3">
        <v>-9.05513076782</v>
      </c>
      <c r="D4324" s="4">
        <v>0.423988469518373</v>
      </c>
      <c r="E4324" s="5" t="s">
        <v>566</v>
      </c>
    </row>
    <row r="4325" spans="1:5">
      <c r="A4325" s="1">
        <v>4324</v>
      </c>
      <c r="B4325" s="3">
        <v>-42.45</v>
      </c>
      <c r="C4325" s="3">
        <v>-9.05513076782</v>
      </c>
      <c r="D4325" s="4">
        <v>0.389258779618363</v>
      </c>
      <c r="E4325" s="5" t="s">
        <v>566</v>
      </c>
    </row>
    <row r="4326" spans="1:5">
      <c r="A4326" s="1">
        <v>4325</v>
      </c>
      <c r="B4326" s="3">
        <v>-41.75</v>
      </c>
      <c r="C4326" s="3">
        <v>-9.05513076782</v>
      </c>
      <c r="D4326" s="4">
        <v>0.41621691370265</v>
      </c>
      <c r="E4326" s="5" t="s">
        <v>566</v>
      </c>
    </row>
    <row r="4327" spans="1:5">
      <c r="A4327" s="1">
        <v>4326</v>
      </c>
      <c r="B4327" s="3">
        <v>-40.75</v>
      </c>
      <c r="C4327" s="3">
        <v>-9.05513076782</v>
      </c>
      <c r="D4327" s="4">
        <v>0.230542845085403</v>
      </c>
      <c r="E4327" s="5" t="s">
        <v>566</v>
      </c>
    </row>
    <row r="4328" spans="1:5">
      <c r="A4328" s="1">
        <v>4327</v>
      </c>
      <c r="B4328" s="3">
        <v>-40.55</v>
      </c>
      <c r="C4328" s="3">
        <v>-9.05513076782</v>
      </c>
      <c r="D4328" s="4">
        <v>0.0064529304959636</v>
      </c>
      <c r="E4328" s="5" t="s">
        <v>566</v>
      </c>
    </row>
    <row r="4329" spans="1:5">
      <c r="A4329" s="1">
        <v>4328</v>
      </c>
      <c r="B4329" s="3">
        <v>-49.15</v>
      </c>
      <c r="C4329" s="3">
        <v>-9.15513076782</v>
      </c>
      <c r="D4329" s="4">
        <v>1.50490254774101</v>
      </c>
      <c r="E4329" s="5" t="s">
        <v>571</v>
      </c>
    </row>
    <row r="4330" spans="1:5">
      <c r="A4330" s="1">
        <v>4329</v>
      </c>
      <c r="B4330" s="3">
        <v>-45.85</v>
      </c>
      <c r="C4330" s="3">
        <v>-9.15513076782</v>
      </c>
      <c r="D4330" s="4">
        <v>0.468773121993904</v>
      </c>
      <c r="E4330" s="5" t="s">
        <v>571</v>
      </c>
    </row>
    <row r="4331" spans="1:5">
      <c r="A4331" s="1">
        <v>4330</v>
      </c>
      <c r="B4331" s="3">
        <v>-44.45</v>
      </c>
      <c r="C4331" s="3">
        <v>-9.15513076782</v>
      </c>
      <c r="D4331" s="4">
        <v>0.213477750940402</v>
      </c>
      <c r="E4331" s="5" t="s">
        <v>571</v>
      </c>
    </row>
    <row r="4332" spans="1:5">
      <c r="A4332" s="1">
        <v>4331</v>
      </c>
      <c r="B4332" s="3">
        <v>-43.75</v>
      </c>
      <c r="C4332" s="3">
        <v>-9.15513076782</v>
      </c>
      <c r="D4332" s="4">
        <v>-0.0161933445710453</v>
      </c>
      <c r="E4332" s="5" t="s">
        <v>571</v>
      </c>
    </row>
    <row r="4333" spans="1:5">
      <c r="A4333" s="1">
        <v>4332</v>
      </c>
      <c r="B4333" s="3">
        <v>-42.85</v>
      </c>
      <c r="C4333" s="3">
        <v>-9.15513076782</v>
      </c>
      <c r="D4333" s="4">
        <v>0.423988469518373</v>
      </c>
      <c r="E4333" s="5" t="s">
        <v>566</v>
      </c>
    </row>
    <row r="4334" spans="1:5">
      <c r="A4334" s="1">
        <v>4333</v>
      </c>
      <c r="B4334" s="3">
        <v>-42.55</v>
      </c>
      <c r="C4334" s="3">
        <v>-9.15513076782</v>
      </c>
      <c r="D4334" s="4">
        <v>0.389258779618363</v>
      </c>
      <c r="E4334" s="5" t="s">
        <v>566</v>
      </c>
    </row>
    <row r="4335" spans="1:5">
      <c r="A4335" s="1">
        <v>4334</v>
      </c>
      <c r="B4335" s="3">
        <v>-41.95</v>
      </c>
      <c r="C4335" s="3">
        <v>-9.15513076782</v>
      </c>
      <c r="D4335" s="4">
        <v>0.41621691370265</v>
      </c>
      <c r="E4335" s="5" t="s">
        <v>566</v>
      </c>
    </row>
    <row r="4336" spans="1:5">
      <c r="A4336" s="1">
        <v>4335</v>
      </c>
      <c r="B4336" s="3">
        <v>-41.65</v>
      </c>
      <c r="C4336" s="3">
        <v>-9.15513076782</v>
      </c>
      <c r="D4336" s="4">
        <v>0.369235720228106</v>
      </c>
      <c r="E4336" s="5" t="s">
        <v>566</v>
      </c>
    </row>
    <row r="4337" spans="1:5">
      <c r="A4337" s="1">
        <v>4336</v>
      </c>
      <c r="B4337" s="3">
        <v>-49.85</v>
      </c>
      <c r="C4337" s="3">
        <v>-9.25513076782</v>
      </c>
      <c r="D4337" s="4">
        <v>1.56706410773417</v>
      </c>
      <c r="E4337" s="5" t="s">
        <v>571</v>
      </c>
    </row>
    <row r="4338" spans="1:5">
      <c r="A4338" s="1">
        <v>4337</v>
      </c>
      <c r="B4338" s="3">
        <v>-48.65</v>
      </c>
      <c r="C4338" s="3">
        <v>-9.25513076782</v>
      </c>
      <c r="D4338" s="4">
        <v>0.628500470960431</v>
      </c>
      <c r="E4338" s="5" t="s">
        <v>571</v>
      </c>
    </row>
    <row r="4339" spans="1:5">
      <c r="A4339" s="1">
        <v>4338</v>
      </c>
      <c r="B4339" s="3">
        <v>-48.55</v>
      </c>
      <c r="C4339" s="3">
        <v>-9.25513076782</v>
      </c>
      <c r="D4339" s="4">
        <v>0.37609754836618</v>
      </c>
      <c r="E4339" s="5" t="s">
        <v>571</v>
      </c>
    </row>
    <row r="4340" spans="1:5">
      <c r="A4340" s="1">
        <v>4339</v>
      </c>
      <c r="B4340" s="3">
        <v>-45.25</v>
      </c>
      <c r="C4340" s="3">
        <v>-9.25513076782</v>
      </c>
      <c r="D4340" s="4">
        <v>0.400357826162333</v>
      </c>
      <c r="E4340" s="5" t="s">
        <v>571</v>
      </c>
    </row>
    <row r="4341" spans="1:5">
      <c r="A4341" s="1">
        <v>4340</v>
      </c>
      <c r="B4341" s="3">
        <v>-44.35</v>
      </c>
      <c r="C4341" s="3">
        <v>-9.25513076782</v>
      </c>
      <c r="D4341" s="4">
        <v>0.046868040053404</v>
      </c>
      <c r="E4341" s="5" t="s">
        <v>571</v>
      </c>
    </row>
    <row r="4342" spans="1:5">
      <c r="A4342" s="1">
        <v>4341</v>
      </c>
      <c r="B4342" s="3">
        <v>-44.25</v>
      </c>
      <c r="C4342" s="3">
        <v>-9.25513076782</v>
      </c>
      <c r="D4342" s="4">
        <v>-0.0161933445710453</v>
      </c>
      <c r="E4342" s="5" t="s">
        <v>571</v>
      </c>
    </row>
    <row r="4343" spans="1:5">
      <c r="A4343" s="1">
        <v>4342</v>
      </c>
      <c r="B4343" s="3">
        <v>-42.75</v>
      </c>
      <c r="C4343" s="3">
        <v>-9.25513076782</v>
      </c>
      <c r="D4343" s="4">
        <v>0.247018293132614</v>
      </c>
      <c r="E4343" s="5" t="s">
        <v>566</v>
      </c>
    </row>
    <row r="4344" spans="1:5">
      <c r="A4344" s="1">
        <v>4343</v>
      </c>
      <c r="B4344" s="3">
        <v>-42.35</v>
      </c>
      <c r="C4344" s="3">
        <v>-9.25513076782</v>
      </c>
      <c r="D4344" s="4">
        <v>0.389258779618363</v>
      </c>
      <c r="E4344" s="5" t="s">
        <v>566</v>
      </c>
    </row>
    <row r="4345" spans="1:5">
      <c r="A4345" s="1">
        <v>4344</v>
      </c>
      <c r="B4345" s="3">
        <v>-41.35</v>
      </c>
      <c r="C4345" s="3">
        <v>-9.25513076782</v>
      </c>
      <c r="D4345" s="4">
        <v>0.053434123970508</v>
      </c>
      <c r="E4345" s="5" t="s">
        <v>566</v>
      </c>
    </row>
    <row r="4346" spans="1:5">
      <c r="A4346" s="1">
        <v>4345</v>
      </c>
      <c r="B4346" s="3">
        <v>-41.25</v>
      </c>
      <c r="C4346" s="3">
        <v>-9.25513076782</v>
      </c>
      <c r="D4346" s="4">
        <v>0.0064529304959636</v>
      </c>
      <c r="E4346" s="5" t="s">
        <v>566</v>
      </c>
    </row>
    <row r="4347" spans="1:5">
      <c r="A4347" s="1">
        <v>4346</v>
      </c>
      <c r="B4347" s="3">
        <v>-48.05</v>
      </c>
      <c r="C4347" s="3">
        <v>-9.35513076782</v>
      </c>
      <c r="D4347" s="4">
        <v>0.559575316118797</v>
      </c>
      <c r="E4347" s="5" t="s">
        <v>571</v>
      </c>
    </row>
    <row r="4348" spans="1:5">
      <c r="A4348" s="1">
        <v>4347</v>
      </c>
      <c r="B4348" s="3">
        <v>-44.95</v>
      </c>
      <c r="C4348" s="3">
        <v>-9.35513076782</v>
      </c>
      <c r="D4348" s="4">
        <v>0.162029149438892</v>
      </c>
      <c r="E4348" s="5" t="s">
        <v>571</v>
      </c>
    </row>
    <row r="4349" spans="1:5">
      <c r="A4349" s="1">
        <v>4348</v>
      </c>
      <c r="B4349" s="3">
        <v>-44.55</v>
      </c>
      <c r="C4349" s="3">
        <v>-9.35513076782</v>
      </c>
      <c r="D4349" s="4">
        <v>0.2585333575914</v>
      </c>
      <c r="E4349" s="5" t="s">
        <v>571</v>
      </c>
    </row>
    <row r="4350" spans="1:5">
      <c r="A4350" s="1">
        <v>4349</v>
      </c>
      <c r="B4350" s="3">
        <v>-43.05</v>
      </c>
      <c r="C4350" s="3">
        <v>-9.35513076782</v>
      </c>
      <c r="D4350" s="4">
        <v>0.389258779618363</v>
      </c>
      <c r="E4350" s="5" t="s">
        <v>566</v>
      </c>
    </row>
    <row r="4351" spans="1:5">
      <c r="A4351" s="1">
        <v>4350</v>
      </c>
      <c r="B4351" s="3">
        <v>-42.65</v>
      </c>
      <c r="C4351" s="3">
        <v>-9.35513076782</v>
      </c>
      <c r="D4351" s="4">
        <v>0.247018293132614</v>
      </c>
      <c r="E4351" s="5" t="s">
        <v>566</v>
      </c>
    </row>
    <row r="4352" spans="1:5">
      <c r="A4352" s="1">
        <v>4351</v>
      </c>
      <c r="B4352" s="3">
        <v>-42.05</v>
      </c>
      <c r="C4352" s="3">
        <v>-9.35513076782</v>
      </c>
      <c r="D4352" s="4">
        <v>0.129005556829732</v>
      </c>
      <c r="E4352" s="5" t="s">
        <v>566</v>
      </c>
    </row>
    <row r="4353" spans="1:5">
      <c r="A4353" s="1">
        <v>4352</v>
      </c>
      <c r="B4353" s="3">
        <v>-49.65</v>
      </c>
      <c r="C4353" s="3">
        <v>-9.45513076782</v>
      </c>
      <c r="D4353" s="4">
        <v>1.38389221221914</v>
      </c>
      <c r="E4353" s="5" t="s">
        <v>571</v>
      </c>
    </row>
    <row r="4354" spans="1:5">
      <c r="A4354" s="1">
        <v>4353</v>
      </c>
      <c r="B4354" s="3">
        <v>-43.05</v>
      </c>
      <c r="C4354" s="3">
        <v>-9.45513076782</v>
      </c>
      <c r="D4354" s="4">
        <v>0.389258779618363</v>
      </c>
      <c r="E4354" s="5" t="s">
        <v>566</v>
      </c>
    </row>
    <row r="4355" spans="1:5">
      <c r="A4355" s="1">
        <v>4354</v>
      </c>
      <c r="B4355" s="3">
        <v>-42.95</v>
      </c>
      <c r="C4355" s="3">
        <v>-9.45513076782</v>
      </c>
      <c r="D4355" s="4">
        <v>0.389258779618363</v>
      </c>
      <c r="E4355" s="5" t="s">
        <v>566</v>
      </c>
    </row>
    <row r="4356" spans="1:5">
      <c r="A4356" s="1">
        <v>4355</v>
      </c>
      <c r="B4356" s="3">
        <v>-42.65</v>
      </c>
      <c r="C4356" s="3">
        <v>-9.45513076782</v>
      </c>
      <c r="D4356" s="4">
        <v>0.247018293132614</v>
      </c>
      <c r="E4356" s="5" t="s">
        <v>566</v>
      </c>
    </row>
    <row r="4357" spans="1:5">
      <c r="A4357" s="1">
        <v>4356</v>
      </c>
      <c r="B4357" s="3">
        <v>-41.35</v>
      </c>
      <c r="C4357" s="3">
        <v>-9.45513076782</v>
      </c>
      <c r="D4357" s="4">
        <v>0.129005556829732</v>
      </c>
      <c r="E4357" s="5" t="s">
        <v>566</v>
      </c>
    </row>
    <row r="4358" spans="1:5">
      <c r="A4358" s="1">
        <v>4357</v>
      </c>
      <c r="B4358" s="3">
        <v>-49.55</v>
      </c>
      <c r="C4358" s="3">
        <v>-9.55513076782</v>
      </c>
      <c r="D4358" s="4">
        <v>0.744057721875669</v>
      </c>
      <c r="E4358" s="5" t="s">
        <v>571</v>
      </c>
    </row>
    <row r="4359" spans="1:5">
      <c r="A4359" s="1">
        <v>4358</v>
      </c>
      <c r="B4359" s="3">
        <v>-48.45</v>
      </c>
      <c r="C4359" s="3">
        <v>-9.55513076782</v>
      </c>
      <c r="D4359" s="4">
        <v>0.423176679145599</v>
      </c>
      <c r="E4359" s="5" t="s">
        <v>571</v>
      </c>
    </row>
    <row r="4360" spans="1:5">
      <c r="A4360" s="1">
        <v>4359</v>
      </c>
      <c r="B4360" s="3">
        <v>-45.15</v>
      </c>
      <c r="C4360" s="3">
        <v>-9.55513076782</v>
      </c>
      <c r="D4360" s="4">
        <v>0.463419210786782</v>
      </c>
      <c r="E4360" s="5" t="s">
        <v>571</v>
      </c>
    </row>
    <row r="4361" spans="1:5">
      <c r="A4361" s="1">
        <v>4360</v>
      </c>
      <c r="B4361" s="3">
        <v>-45.05</v>
      </c>
      <c r="C4361" s="3">
        <v>-9.55513076782</v>
      </c>
      <c r="D4361" s="4">
        <v>0.65775569288095</v>
      </c>
      <c r="E4361" s="5" t="s">
        <v>571</v>
      </c>
    </row>
    <row r="4362" spans="1:5">
      <c r="A4362" s="1">
        <v>4361</v>
      </c>
      <c r="B4362" s="3">
        <v>-44.35</v>
      </c>
      <c r="C4362" s="3">
        <v>-9.55513076782</v>
      </c>
      <c r="D4362" s="4">
        <v>-0.0161933445710453</v>
      </c>
      <c r="E4362" s="5" t="s">
        <v>571</v>
      </c>
    </row>
    <row r="4363" spans="1:5">
      <c r="A4363" s="1">
        <v>4362</v>
      </c>
      <c r="B4363" s="3">
        <v>-43.55</v>
      </c>
      <c r="C4363" s="3">
        <v>-9.55513076782</v>
      </c>
      <c r="D4363" s="4">
        <v>0.247018293132614</v>
      </c>
      <c r="E4363" s="5" t="s">
        <v>571</v>
      </c>
    </row>
    <row r="4364" spans="1:5">
      <c r="A4364" s="1">
        <v>4363</v>
      </c>
      <c r="B4364" s="3">
        <v>-43.35</v>
      </c>
      <c r="C4364" s="3">
        <v>-9.55513076782</v>
      </c>
      <c r="D4364" s="4">
        <v>0.389258779618363</v>
      </c>
      <c r="E4364" s="5" t="s">
        <v>566</v>
      </c>
    </row>
    <row r="4365" spans="1:5">
      <c r="A4365" s="1">
        <v>4364</v>
      </c>
      <c r="B4365" s="3">
        <v>-43.15</v>
      </c>
      <c r="C4365" s="3">
        <v>-9.55513076782</v>
      </c>
      <c r="D4365" s="4">
        <v>0.247018293132614</v>
      </c>
      <c r="E4365" s="5" t="s">
        <v>566</v>
      </c>
    </row>
    <row r="4366" spans="1:5">
      <c r="A4366" s="1">
        <v>4365</v>
      </c>
      <c r="B4366" s="3">
        <v>-42.75</v>
      </c>
      <c r="C4366" s="3">
        <v>-9.55513076782</v>
      </c>
      <c r="D4366" s="4">
        <v>0.389258779618363</v>
      </c>
      <c r="E4366" s="5" t="s">
        <v>566</v>
      </c>
    </row>
    <row r="4367" spans="1:5">
      <c r="A4367" s="1">
        <v>4366</v>
      </c>
      <c r="B4367" s="3">
        <v>-42.45</v>
      </c>
      <c r="C4367" s="3">
        <v>-9.55513076782</v>
      </c>
      <c r="D4367" s="4">
        <v>0.129005556829732</v>
      </c>
      <c r="E4367" s="5" t="s">
        <v>566</v>
      </c>
    </row>
    <row r="4368" spans="1:5">
      <c r="A4368" s="1">
        <v>4367</v>
      </c>
      <c r="B4368" s="3">
        <v>-41.35</v>
      </c>
      <c r="C4368" s="3">
        <v>-9.55513076782</v>
      </c>
      <c r="D4368" s="4">
        <v>-9.41614339849788e-7</v>
      </c>
      <c r="E4368" s="5" t="s">
        <v>566</v>
      </c>
    </row>
    <row r="4369" spans="1:5">
      <c r="A4369" s="1">
        <v>4368</v>
      </c>
      <c r="B4369" s="3">
        <v>-49.55</v>
      </c>
      <c r="C4369" s="3">
        <v>-9.65513076782</v>
      </c>
      <c r="D4369" s="4">
        <v>0.775064144578934</v>
      </c>
      <c r="E4369" s="5" t="s">
        <v>571</v>
      </c>
    </row>
    <row r="4370" spans="1:5">
      <c r="A4370" s="1">
        <v>4369</v>
      </c>
      <c r="B4370" s="3">
        <v>-49.45</v>
      </c>
      <c r="C4370" s="3">
        <v>-9.65513076782</v>
      </c>
      <c r="D4370" s="4">
        <v>1.06492770663404</v>
      </c>
      <c r="E4370" s="5" t="s">
        <v>571</v>
      </c>
    </row>
    <row r="4371" spans="1:5">
      <c r="A4371" s="1">
        <v>4370</v>
      </c>
      <c r="B4371" s="3">
        <v>-43.85</v>
      </c>
      <c r="C4371" s="3">
        <v>-9.65513076782</v>
      </c>
      <c r="D4371" s="4">
        <v>-0.0161933445710453</v>
      </c>
      <c r="E4371" s="5" t="s">
        <v>571</v>
      </c>
    </row>
    <row r="4372" spans="1:5">
      <c r="A4372" s="1">
        <v>4371</v>
      </c>
      <c r="B4372" s="3">
        <v>-43.45</v>
      </c>
      <c r="C4372" s="3">
        <v>-9.65513076782</v>
      </c>
      <c r="D4372" s="4">
        <v>0.247018293132614</v>
      </c>
      <c r="E4372" s="5" t="s">
        <v>571</v>
      </c>
    </row>
    <row r="4373" spans="1:5">
      <c r="A4373" s="1">
        <v>4372</v>
      </c>
      <c r="B4373" s="3">
        <v>-43.25</v>
      </c>
      <c r="C4373" s="3">
        <v>-9.65513076782</v>
      </c>
      <c r="D4373" s="4">
        <v>0.247018293132614</v>
      </c>
      <c r="E4373" s="5" t="s">
        <v>566</v>
      </c>
    </row>
    <row r="4374" spans="1:5">
      <c r="A4374" s="1">
        <v>4373</v>
      </c>
      <c r="B4374" s="3">
        <v>-43.15</v>
      </c>
      <c r="C4374" s="3">
        <v>-9.65513076782</v>
      </c>
      <c r="D4374" s="4">
        <v>0.247018293132614</v>
      </c>
      <c r="E4374" s="5" t="s">
        <v>566</v>
      </c>
    </row>
    <row r="4375" spans="1:5">
      <c r="A4375" s="1">
        <v>4374</v>
      </c>
      <c r="B4375" s="3">
        <v>-35.45</v>
      </c>
      <c r="C4375" s="3">
        <v>-8.75513076782</v>
      </c>
      <c r="D4375" s="4">
        <v>1.74267927749147</v>
      </c>
      <c r="E4375" s="5" t="s">
        <v>575</v>
      </c>
    </row>
    <row r="4376" spans="1:5">
      <c r="A4376" s="1">
        <v>4375</v>
      </c>
      <c r="B4376" s="3">
        <v>-38.35</v>
      </c>
      <c r="C4376" s="3">
        <v>-8.85513076782</v>
      </c>
      <c r="D4376" s="4">
        <v>0.2240889729751</v>
      </c>
      <c r="E4376" s="5" t="s">
        <v>566</v>
      </c>
    </row>
    <row r="4377" spans="1:5">
      <c r="A4377" s="1">
        <v>4376</v>
      </c>
      <c r="B4377" s="3">
        <v>-35.95</v>
      </c>
      <c r="C4377" s="3">
        <v>-8.85513076782</v>
      </c>
      <c r="D4377" s="4">
        <v>0.955620471264872</v>
      </c>
      <c r="E4377" s="5" t="s">
        <v>571</v>
      </c>
    </row>
    <row r="4378" spans="1:5">
      <c r="A4378" s="1">
        <v>4377</v>
      </c>
      <c r="B4378" s="3">
        <v>-38.05</v>
      </c>
      <c r="C4378" s="3">
        <v>-8.95513076782</v>
      </c>
      <c r="D4378" s="4">
        <v>-9.41614339849788e-7</v>
      </c>
      <c r="E4378" s="5" t="s">
        <v>566</v>
      </c>
    </row>
    <row r="4379" spans="1:5">
      <c r="A4379" s="1">
        <v>4378</v>
      </c>
      <c r="B4379" s="3">
        <v>-35.25</v>
      </c>
      <c r="C4379" s="3">
        <v>-8.95513076782</v>
      </c>
      <c r="D4379" s="4">
        <v>1.52292583588468</v>
      </c>
      <c r="E4379" s="5" t="s">
        <v>575</v>
      </c>
    </row>
    <row r="4380" spans="1:5">
      <c r="A4380" s="1">
        <v>4379</v>
      </c>
      <c r="B4380" s="3">
        <v>-37.95</v>
      </c>
      <c r="C4380" s="3">
        <v>-9.15513076782</v>
      </c>
      <c r="D4380" s="4">
        <v>0.415841978606086</v>
      </c>
      <c r="E4380" s="5" t="s">
        <v>566</v>
      </c>
    </row>
    <row r="4381" spans="1:5">
      <c r="A4381" s="1">
        <v>4380</v>
      </c>
      <c r="B4381" s="3">
        <v>-36.65</v>
      </c>
      <c r="C4381" s="3">
        <v>-9.15513076782</v>
      </c>
      <c r="D4381" s="4">
        <v>0.212537036213577</v>
      </c>
      <c r="E4381" s="5" t="s">
        <v>566</v>
      </c>
    </row>
    <row r="4382" spans="1:5">
      <c r="A4382" s="1">
        <v>4381</v>
      </c>
      <c r="B4382" s="3">
        <v>-36.75</v>
      </c>
      <c r="C4382" s="3">
        <v>-9.25513076782</v>
      </c>
      <c r="D4382" s="4">
        <v>0.167481429562579</v>
      </c>
      <c r="E4382" s="5" t="s">
        <v>566</v>
      </c>
    </row>
    <row r="4383" spans="1:5">
      <c r="A4383" s="1">
        <v>4382</v>
      </c>
      <c r="B4383" s="3">
        <v>-38.75</v>
      </c>
      <c r="C4383" s="3">
        <v>-9.35513076782</v>
      </c>
      <c r="D4383" s="4">
        <v>0.2240889729751</v>
      </c>
      <c r="E4383" s="5" t="s">
        <v>568</v>
      </c>
    </row>
    <row r="4384" spans="1:5">
      <c r="A4384" s="1">
        <v>4383</v>
      </c>
      <c r="B4384" s="3">
        <v>-37.15</v>
      </c>
      <c r="C4384" s="3">
        <v>-9.35513076782</v>
      </c>
      <c r="D4384" s="4">
        <v>0.423613534421809</v>
      </c>
      <c r="E4384" s="5" t="s">
        <v>566</v>
      </c>
    </row>
    <row r="4385" spans="1:5">
      <c r="A4385" s="1">
        <v>4384</v>
      </c>
      <c r="B4385" s="3">
        <v>-36.05</v>
      </c>
      <c r="C4385" s="3">
        <v>-9.35513076782</v>
      </c>
      <c r="D4385" s="4">
        <v>0.992916871200584</v>
      </c>
      <c r="E4385" s="5" t="s">
        <v>571</v>
      </c>
    </row>
    <row r="4386" spans="1:5">
      <c r="A4386" s="1">
        <v>4385</v>
      </c>
      <c r="B4386" s="3">
        <v>-36.25</v>
      </c>
      <c r="C4386" s="3">
        <v>-9.45513076782</v>
      </c>
      <c r="D4386" s="4">
        <v>1.08969949879032</v>
      </c>
      <c r="E4386" s="5" t="s">
        <v>571</v>
      </c>
    </row>
    <row r="4387" spans="1:5">
      <c r="A4387" s="1">
        <v>4386</v>
      </c>
      <c r="B4387" s="3">
        <v>-38.65</v>
      </c>
      <c r="C4387" s="3">
        <v>-9.55513076782</v>
      </c>
      <c r="D4387" s="4">
        <v>-9.41614339849788e-7</v>
      </c>
      <c r="E4387" s="5" t="s">
        <v>568</v>
      </c>
    </row>
    <row r="4388" spans="1:5">
      <c r="A4388" s="1">
        <v>4387</v>
      </c>
      <c r="B4388" s="3">
        <v>-36.75</v>
      </c>
      <c r="C4388" s="3">
        <v>-9.55513076782</v>
      </c>
      <c r="D4388" s="4">
        <v>0.159709873746856</v>
      </c>
      <c r="E4388" s="5" t="s">
        <v>566</v>
      </c>
    </row>
    <row r="4389" spans="1:5">
      <c r="A4389" s="1">
        <v>4388</v>
      </c>
      <c r="B4389" s="3">
        <v>-36.45</v>
      </c>
      <c r="C4389" s="3">
        <v>-9.65513076782</v>
      </c>
      <c r="D4389" s="4">
        <v>0.727190568412938</v>
      </c>
      <c r="E4389" s="5" t="s">
        <v>571</v>
      </c>
    </row>
    <row r="4390" spans="1:5">
      <c r="A4390" s="1">
        <v>4389</v>
      </c>
      <c r="B4390" s="3">
        <v>-55.05</v>
      </c>
      <c r="C4390" s="3">
        <v>-10.1551307678</v>
      </c>
      <c r="D4390" s="4">
        <v>0.927320986365861</v>
      </c>
      <c r="E4390" s="5" t="s">
        <v>571</v>
      </c>
    </row>
    <row r="4391" spans="1:5">
      <c r="A4391" s="1">
        <v>4390</v>
      </c>
      <c r="B4391" s="3">
        <v>-54.85</v>
      </c>
      <c r="C4391" s="3">
        <v>-10.5551307678</v>
      </c>
      <c r="D4391" s="4">
        <v>0.596877832990234</v>
      </c>
      <c r="E4391" s="5" t="s">
        <v>571</v>
      </c>
    </row>
    <row r="4392" spans="1:5">
      <c r="A4392" s="1">
        <v>4391</v>
      </c>
      <c r="B4392" s="3">
        <v>-52.55</v>
      </c>
      <c r="C4392" s="3">
        <v>-10.5551307678</v>
      </c>
      <c r="D4392" s="4">
        <v>0.663873324055163</v>
      </c>
      <c r="E4392" s="5" t="s">
        <v>571</v>
      </c>
    </row>
    <row r="4393" spans="1:5">
      <c r="A4393" s="1">
        <v>4392</v>
      </c>
      <c r="B4393" s="3">
        <v>-52.55</v>
      </c>
      <c r="C4393" s="3">
        <v>-10.6551307678</v>
      </c>
      <c r="D4393" s="4">
        <v>0.834079709697135</v>
      </c>
      <c r="E4393" s="5" t="s">
        <v>571</v>
      </c>
    </row>
    <row r="4394" spans="1:5">
      <c r="A4394" s="1">
        <v>4393</v>
      </c>
      <c r="B4394" s="3">
        <v>-52.85</v>
      </c>
      <c r="C4394" s="3">
        <v>-10.7551307678</v>
      </c>
      <c r="D4394" s="4">
        <v>0.793472392627392</v>
      </c>
      <c r="E4394" s="5" t="s">
        <v>571</v>
      </c>
    </row>
    <row r="4395" spans="1:5">
      <c r="A4395" s="1">
        <v>4394</v>
      </c>
      <c r="B4395" s="3">
        <v>-49.45</v>
      </c>
      <c r="C4395" s="3">
        <v>-9.75513076782</v>
      </c>
      <c r="D4395" s="4">
        <v>0.879863970630885</v>
      </c>
      <c r="E4395" s="5" t="s">
        <v>571</v>
      </c>
    </row>
    <row r="4396" spans="1:5">
      <c r="A4396" s="1">
        <v>4395</v>
      </c>
      <c r="B4396" s="3">
        <v>-48.15</v>
      </c>
      <c r="C4396" s="3">
        <v>-9.75513076782</v>
      </c>
      <c r="D4396" s="4">
        <v>0.655186288326752</v>
      </c>
      <c r="E4396" s="5" t="s">
        <v>571</v>
      </c>
    </row>
    <row r="4397" spans="1:5">
      <c r="A4397" s="1">
        <v>4396</v>
      </c>
      <c r="B4397" s="3">
        <v>-45.85</v>
      </c>
      <c r="C4397" s="3">
        <v>-9.75513076782</v>
      </c>
      <c r="D4397" s="4">
        <v>0.335173812337007</v>
      </c>
      <c r="E4397" s="5" t="s">
        <v>571</v>
      </c>
    </row>
    <row r="4398" spans="1:5">
      <c r="A4398" s="1">
        <v>4397</v>
      </c>
      <c r="B4398" s="3">
        <v>-44.65</v>
      </c>
      <c r="C4398" s="3">
        <v>-9.75513076782</v>
      </c>
      <c r="D4398" s="4">
        <v>0.2585333575914</v>
      </c>
      <c r="E4398" s="5" t="s">
        <v>571</v>
      </c>
    </row>
    <row r="4399" spans="1:5">
      <c r="A4399" s="1">
        <v>4398</v>
      </c>
      <c r="B4399" s="3">
        <v>-39.75</v>
      </c>
      <c r="C4399" s="3">
        <v>-9.75513076782</v>
      </c>
      <c r="D4399" s="4">
        <v>0.890575232142213</v>
      </c>
      <c r="E4399" s="5" t="s">
        <v>566</v>
      </c>
    </row>
    <row r="4400" spans="1:5">
      <c r="A4400" s="1">
        <v>4399</v>
      </c>
      <c r="B4400" s="3">
        <v>-39.65</v>
      </c>
      <c r="C4400" s="3">
        <v>-9.75513076782</v>
      </c>
      <c r="D4400" s="4">
        <v>0.890575232142213</v>
      </c>
      <c r="E4400" s="5" t="s">
        <v>566</v>
      </c>
    </row>
    <row r="4401" spans="1:5">
      <c r="A4401" s="1">
        <v>4400</v>
      </c>
      <c r="B4401" s="3">
        <v>-49.35</v>
      </c>
      <c r="C4401" s="3">
        <v>-9.85513076782</v>
      </c>
      <c r="D4401" s="4">
        <v>0.863714898288804</v>
      </c>
      <c r="E4401" s="5" t="s">
        <v>571</v>
      </c>
    </row>
    <row r="4402" spans="1:5">
      <c r="A4402" s="1">
        <v>4401</v>
      </c>
      <c r="B4402" s="3">
        <v>-48.15</v>
      </c>
      <c r="C4402" s="3">
        <v>-9.85513076782</v>
      </c>
      <c r="D4402" s="4">
        <v>0.561137626748582</v>
      </c>
      <c r="E4402" s="5" t="s">
        <v>571</v>
      </c>
    </row>
    <row r="4403" spans="1:5">
      <c r="A4403" s="1">
        <v>4402</v>
      </c>
      <c r="B4403" s="3">
        <v>-48.05</v>
      </c>
      <c r="C4403" s="3">
        <v>-9.85513076782</v>
      </c>
      <c r="D4403" s="4">
        <v>0.545427462331817</v>
      </c>
      <c r="E4403" s="5" t="s">
        <v>571</v>
      </c>
    </row>
    <row r="4404" spans="1:5">
      <c r="A4404" s="1">
        <v>4403</v>
      </c>
      <c r="B4404" s="3">
        <v>-45.55</v>
      </c>
      <c r="C4404" s="3">
        <v>-9.85513076782</v>
      </c>
      <c r="D4404" s="4">
        <v>0.27482162183752</v>
      </c>
      <c r="E4404" s="5" t="s">
        <v>571</v>
      </c>
    </row>
    <row r="4405" spans="1:5">
      <c r="A4405" s="1">
        <v>4404</v>
      </c>
      <c r="B4405" s="3">
        <v>-45.45</v>
      </c>
      <c r="C4405" s="3">
        <v>-9.85513076782</v>
      </c>
      <c r="D4405" s="4">
        <v>0.568929849881002</v>
      </c>
      <c r="E4405" s="5" t="s">
        <v>571</v>
      </c>
    </row>
    <row r="4406" spans="1:5">
      <c r="A4406" s="1">
        <v>4405</v>
      </c>
      <c r="B4406" s="3">
        <v>-45.35</v>
      </c>
      <c r="C4406" s="3">
        <v>-9.85513076782</v>
      </c>
      <c r="D4406" s="4">
        <v>0.566780153157619</v>
      </c>
      <c r="E4406" s="5" t="s">
        <v>571</v>
      </c>
    </row>
    <row r="4407" spans="1:5">
      <c r="A4407" s="1">
        <v>4406</v>
      </c>
      <c r="B4407" s="3">
        <v>-45.15</v>
      </c>
      <c r="C4407" s="3">
        <v>-9.85513076782</v>
      </c>
      <c r="D4407" s="4">
        <v>0.229766015186521</v>
      </c>
      <c r="E4407" s="5" t="s">
        <v>571</v>
      </c>
    </row>
    <row r="4408" spans="1:5">
      <c r="A4408" s="1">
        <v>4407</v>
      </c>
      <c r="B4408" s="3">
        <v>-44.75</v>
      </c>
      <c r="C4408" s="3">
        <v>-9.85513076782</v>
      </c>
      <c r="D4408" s="4">
        <v>0.281747983032624</v>
      </c>
      <c r="E4408" s="5" t="s">
        <v>571</v>
      </c>
    </row>
    <row r="4409" spans="1:5">
      <c r="A4409" s="1">
        <v>4408</v>
      </c>
      <c r="B4409" s="3">
        <v>-44.65</v>
      </c>
      <c r="C4409" s="3">
        <v>-9.85513076782</v>
      </c>
      <c r="D4409" s="4">
        <v>0.213477750940402</v>
      </c>
      <c r="E4409" s="5" t="s">
        <v>571</v>
      </c>
    </row>
    <row r="4410" spans="1:5">
      <c r="A4410" s="1">
        <v>4409</v>
      </c>
      <c r="B4410" s="3">
        <v>-44.15</v>
      </c>
      <c r="C4410" s="3">
        <v>-9.85513076782</v>
      </c>
      <c r="D4410" s="4">
        <v>0.281747983032624</v>
      </c>
      <c r="E4410" s="5" t="s">
        <v>571</v>
      </c>
    </row>
    <row r="4411" spans="1:5">
      <c r="A4411" s="1">
        <v>4410</v>
      </c>
      <c r="B4411" s="3">
        <v>-43.45</v>
      </c>
      <c r="C4411" s="3">
        <v>-9.85513076782</v>
      </c>
      <c r="D4411" s="4">
        <v>0.247018293132614</v>
      </c>
      <c r="E4411" s="5" t="s">
        <v>566</v>
      </c>
    </row>
    <row r="4412" spans="1:5">
      <c r="A4412" s="1">
        <v>4411</v>
      </c>
      <c r="B4412" s="3">
        <v>-43.35</v>
      </c>
      <c r="C4412" s="3">
        <v>-9.85513076782</v>
      </c>
      <c r="D4412" s="4">
        <v>0.247018293132614</v>
      </c>
      <c r="E4412" s="5" t="s">
        <v>566</v>
      </c>
    </row>
    <row r="4413" spans="1:5">
      <c r="A4413" s="1">
        <v>4412</v>
      </c>
      <c r="B4413" s="3">
        <v>-42.75</v>
      </c>
      <c r="C4413" s="3">
        <v>-9.85513076782</v>
      </c>
      <c r="D4413" s="4">
        <v>0.310079677757063</v>
      </c>
      <c r="E4413" s="5" t="s">
        <v>566</v>
      </c>
    </row>
    <row r="4414" spans="1:5">
      <c r="A4414" s="1">
        <v>4413</v>
      </c>
      <c r="B4414" s="3">
        <v>-41.05</v>
      </c>
      <c r="C4414" s="3">
        <v>-9.85513076782</v>
      </c>
      <c r="D4414" s="4">
        <v>0.758086128981162</v>
      </c>
      <c r="E4414" s="5" t="s">
        <v>566</v>
      </c>
    </row>
    <row r="4415" spans="1:5">
      <c r="A4415" s="1">
        <v>4414</v>
      </c>
      <c r="B4415" s="3">
        <v>-40.85</v>
      </c>
      <c r="C4415" s="3">
        <v>-9.85513076782</v>
      </c>
      <c r="D4415" s="4">
        <v>0.915844975200864</v>
      </c>
      <c r="E4415" s="5" t="s">
        <v>566</v>
      </c>
    </row>
    <row r="4416" spans="1:5">
      <c r="A4416" s="1">
        <v>4415</v>
      </c>
      <c r="B4416" s="3">
        <v>-50.25</v>
      </c>
      <c r="C4416" s="3">
        <v>-9.95513076782</v>
      </c>
      <c r="D4416" s="4">
        <v>1.70979857965393</v>
      </c>
      <c r="E4416" s="5" t="s">
        <v>571</v>
      </c>
    </row>
    <row r="4417" spans="1:5">
      <c r="A4417" s="1">
        <v>4416</v>
      </c>
      <c r="B4417" s="3">
        <v>-49.55</v>
      </c>
      <c r="C4417" s="3">
        <v>-9.95513076782</v>
      </c>
      <c r="D4417" s="4">
        <v>0.894721320992069</v>
      </c>
      <c r="E4417" s="5" t="s">
        <v>571</v>
      </c>
    </row>
    <row r="4418" spans="1:5">
      <c r="A4418" s="1">
        <v>4417</v>
      </c>
      <c r="B4418" s="3">
        <v>-44.55</v>
      </c>
      <c r="C4418" s="3">
        <v>-9.95513076782</v>
      </c>
      <c r="D4418" s="4">
        <v>0.229766015186521</v>
      </c>
      <c r="E4418" s="5" t="s">
        <v>571</v>
      </c>
    </row>
    <row r="4419" spans="1:5">
      <c r="A4419" s="1">
        <v>4418</v>
      </c>
      <c r="B4419" s="3">
        <v>-44.35</v>
      </c>
      <c r="C4419" s="3">
        <v>-9.95513076782</v>
      </c>
      <c r="D4419" s="4">
        <v>0.229766015186521</v>
      </c>
      <c r="E4419" s="5" t="s">
        <v>571</v>
      </c>
    </row>
    <row r="4420" spans="1:5">
      <c r="A4420" s="1">
        <v>4419</v>
      </c>
      <c r="B4420" s="3">
        <v>-43.15</v>
      </c>
      <c r="C4420" s="3">
        <v>-9.95513076782</v>
      </c>
      <c r="D4420" s="4">
        <v>0.102047422745444</v>
      </c>
      <c r="E4420" s="5" t="s">
        <v>566</v>
      </c>
    </row>
    <row r="4421" spans="1:5">
      <c r="A4421" s="1">
        <v>4420</v>
      </c>
      <c r="B4421" s="3">
        <v>-41.65</v>
      </c>
      <c r="C4421" s="3">
        <v>-9.95513076782</v>
      </c>
      <c r="D4421" s="4">
        <v>0.820761559055496</v>
      </c>
      <c r="E4421" s="5" t="s">
        <v>566</v>
      </c>
    </row>
    <row r="4422" spans="1:5">
      <c r="A4422" s="1">
        <v>4421</v>
      </c>
      <c r="B4422" s="3">
        <v>-41.45</v>
      </c>
      <c r="C4422" s="3">
        <v>-9.95513076782</v>
      </c>
      <c r="D4422" s="4">
        <v>0.533996214391722</v>
      </c>
      <c r="E4422" s="5" t="s">
        <v>566</v>
      </c>
    </row>
    <row r="4423" spans="1:5">
      <c r="A4423" s="1">
        <v>4422</v>
      </c>
      <c r="B4423" s="3">
        <v>-43.65</v>
      </c>
      <c r="C4423" s="3">
        <v>-10.0551307678</v>
      </c>
      <c r="D4423" s="4">
        <v>0.281747983032624</v>
      </c>
      <c r="E4423" s="5" t="s">
        <v>571</v>
      </c>
    </row>
    <row r="4424" spans="1:5">
      <c r="A4424" s="1">
        <v>4423</v>
      </c>
      <c r="B4424" s="3">
        <v>-42.05</v>
      </c>
      <c r="C4424" s="3">
        <v>-10.0551307678</v>
      </c>
      <c r="D4424" s="4">
        <v>0.663002712835794</v>
      </c>
      <c r="E4424" s="5" t="s">
        <v>566</v>
      </c>
    </row>
    <row r="4425" spans="1:5">
      <c r="A4425" s="1">
        <v>4424</v>
      </c>
      <c r="B4425" s="3">
        <v>-39.85</v>
      </c>
      <c r="C4425" s="3">
        <v>-10.0551307678</v>
      </c>
      <c r="D4425" s="4">
        <v>0.805359721378489</v>
      </c>
      <c r="E4425" s="5" t="s">
        <v>566</v>
      </c>
    </row>
    <row r="4426" spans="1:5">
      <c r="A4426" s="1">
        <v>4425</v>
      </c>
      <c r="B4426" s="3">
        <v>-39.45</v>
      </c>
      <c r="C4426" s="3">
        <v>-10.0551307678</v>
      </c>
      <c r="D4426" s="4">
        <v>0.666485317552773</v>
      </c>
      <c r="E4426" s="5" t="s">
        <v>568</v>
      </c>
    </row>
    <row r="4427" spans="1:5">
      <c r="A4427" s="1">
        <v>4426</v>
      </c>
      <c r="B4427" s="3">
        <v>-48.95</v>
      </c>
      <c r="C4427" s="3">
        <v>-10.1551307678</v>
      </c>
      <c r="D4427" s="4">
        <v>0.749348096682392</v>
      </c>
      <c r="E4427" s="5" t="s">
        <v>571</v>
      </c>
    </row>
    <row r="4428" spans="1:5">
      <c r="A4428" s="1">
        <v>4427</v>
      </c>
      <c r="B4428" s="3">
        <v>-45.05</v>
      </c>
      <c r="C4428" s="3">
        <v>-10.1551307678</v>
      </c>
      <c r="D4428" s="4">
        <v>0.281747983032624</v>
      </c>
      <c r="E4428" s="5" t="s">
        <v>571</v>
      </c>
    </row>
    <row r="4429" spans="1:5">
      <c r="A4429" s="1">
        <v>4428</v>
      </c>
      <c r="B4429" s="3">
        <v>-44.25</v>
      </c>
      <c r="C4429" s="3">
        <v>-10.1551307678</v>
      </c>
      <c r="D4429" s="4">
        <v>0.320299254200493</v>
      </c>
      <c r="E4429" s="5" t="s">
        <v>571</v>
      </c>
    </row>
    <row r="4430" spans="1:5">
      <c r="A4430" s="1">
        <v>4429</v>
      </c>
      <c r="B4430" s="3">
        <v>-42.35</v>
      </c>
      <c r="C4430" s="3">
        <v>-10.1551307678</v>
      </c>
      <c r="D4430" s="4">
        <v>0.199570655848651</v>
      </c>
      <c r="E4430" s="5" t="s">
        <v>566</v>
      </c>
    </row>
    <row r="4431" spans="1:5">
      <c r="A4431" s="1">
        <v>4430</v>
      </c>
      <c r="B4431" s="3">
        <v>-41.15</v>
      </c>
      <c r="C4431" s="3">
        <v>-10.1551307678</v>
      </c>
      <c r="D4431" s="4">
        <v>0.915844975200864</v>
      </c>
      <c r="E4431" s="5" t="s">
        <v>566</v>
      </c>
    </row>
    <row r="4432" spans="1:5">
      <c r="A4432" s="1">
        <v>4431</v>
      </c>
      <c r="B4432" s="3">
        <v>-41.05</v>
      </c>
      <c r="C4432" s="3">
        <v>-10.1551307678</v>
      </c>
      <c r="D4432" s="4">
        <v>0.758086128981162</v>
      </c>
      <c r="E4432" s="5" t="s">
        <v>566</v>
      </c>
    </row>
    <row r="4433" spans="1:5">
      <c r="A4433" s="1">
        <v>4432</v>
      </c>
      <c r="B4433" s="3">
        <v>-49.65</v>
      </c>
      <c r="C4433" s="3">
        <v>-10.2551307678</v>
      </c>
      <c r="D4433" s="4">
        <v>1.25828264764002</v>
      </c>
      <c r="E4433" s="5" t="s">
        <v>571</v>
      </c>
    </row>
    <row r="4434" spans="1:5">
      <c r="A4434" s="1">
        <v>4433</v>
      </c>
      <c r="B4434" s="3">
        <v>-44.35</v>
      </c>
      <c r="C4434" s="3">
        <v>-10.2551307678</v>
      </c>
      <c r="D4434" s="4">
        <v>0.281747983032624</v>
      </c>
      <c r="E4434" s="5" t="s">
        <v>571</v>
      </c>
    </row>
    <row r="4435" spans="1:5">
      <c r="A4435" s="1">
        <v>4434</v>
      </c>
      <c r="B4435" s="3">
        <v>-44.25</v>
      </c>
      <c r="C4435" s="3">
        <v>-10.2551307678</v>
      </c>
      <c r="D4435" s="4">
        <v>0.229766015186521</v>
      </c>
      <c r="E4435" s="5" t="s">
        <v>571</v>
      </c>
    </row>
    <row r="4436" spans="1:5">
      <c r="A4436" s="1">
        <v>4435</v>
      </c>
      <c r="B4436" s="3">
        <v>-43.75</v>
      </c>
      <c r="C4436" s="3">
        <v>-10.2551307678</v>
      </c>
      <c r="D4436" s="4">
        <v>0.576397061926486</v>
      </c>
      <c r="E4436" s="5" t="s">
        <v>571</v>
      </c>
    </row>
    <row r="4437" spans="1:5">
      <c r="A4437" s="1">
        <v>4436</v>
      </c>
      <c r="B4437" s="3">
        <v>-43.05</v>
      </c>
      <c r="C4437" s="3">
        <v>-10.2551307678</v>
      </c>
      <c r="D4437" s="4">
        <v>0.102047422745444</v>
      </c>
      <c r="E4437" s="5" t="s">
        <v>566</v>
      </c>
    </row>
    <row r="4438" spans="1:5">
      <c r="A4438" s="1">
        <v>4437</v>
      </c>
      <c r="B4438" s="3">
        <v>-42.35</v>
      </c>
      <c r="C4438" s="3">
        <v>-10.2551307678</v>
      </c>
      <c r="D4438" s="4">
        <v>0.199570655848651</v>
      </c>
      <c r="E4438" s="5" t="s">
        <v>566</v>
      </c>
    </row>
    <row r="4439" spans="1:5">
      <c r="A4439" s="1">
        <v>4438</v>
      </c>
      <c r="B4439" s="3">
        <v>-41.55</v>
      </c>
      <c r="C4439" s="3">
        <v>-10.2551307678</v>
      </c>
      <c r="D4439" s="4">
        <v>0.820761559055496</v>
      </c>
      <c r="E4439" s="5" t="s">
        <v>566</v>
      </c>
    </row>
    <row r="4440" spans="1:5">
      <c r="A4440" s="1">
        <v>4439</v>
      </c>
      <c r="B4440" s="3">
        <v>-41.35</v>
      </c>
      <c r="C4440" s="3">
        <v>-10.2551307678</v>
      </c>
      <c r="D4440" s="4">
        <v>0.820761559055496</v>
      </c>
      <c r="E4440" s="5" t="s">
        <v>566</v>
      </c>
    </row>
    <row r="4441" spans="1:5">
      <c r="A4441" s="1">
        <v>4440</v>
      </c>
      <c r="B4441" s="3">
        <v>-39.25</v>
      </c>
      <c r="C4441" s="3">
        <v>-10.2551307678</v>
      </c>
      <c r="D4441" s="4">
        <v>0.616451715978606</v>
      </c>
      <c r="E4441" s="5" t="s">
        <v>566</v>
      </c>
    </row>
    <row r="4442" spans="1:5">
      <c r="A4442" s="1">
        <v>4441</v>
      </c>
      <c r="B4442" s="3">
        <v>-50.65</v>
      </c>
      <c r="C4442" s="3">
        <v>-10.3551307678</v>
      </c>
      <c r="D4442" s="4">
        <v>0.818873896007074</v>
      </c>
      <c r="E4442" s="5" t="s">
        <v>571</v>
      </c>
    </row>
    <row r="4443" spans="1:5">
      <c r="A4443" s="1">
        <v>4442</v>
      </c>
      <c r="B4443" s="3">
        <v>-48.95</v>
      </c>
      <c r="C4443" s="3">
        <v>-10.3551307678</v>
      </c>
      <c r="D4443" s="4">
        <v>0.712051696746679</v>
      </c>
      <c r="E4443" s="5" t="s">
        <v>571</v>
      </c>
    </row>
    <row r="4444" spans="1:5">
      <c r="A4444" s="1">
        <v>4443</v>
      </c>
      <c r="B4444" s="3">
        <v>-48.75</v>
      </c>
      <c r="C4444" s="3">
        <v>-10.3551307678</v>
      </c>
      <c r="D4444" s="4">
        <v>0.919554482324363</v>
      </c>
      <c r="E4444" s="5" t="s">
        <v>571</v>
      </c>
    </row>
    <row r="4445" spans="1:5">
      <c r="A4445" s="1">
        <v>4444</v>
      </c>
      <c r="B4445" s="3">
        <v>-48.35</v>
      </c>
      <c r="C4445" s="3">
        <v>-10.3551307678</v>
      </c>
      <c r="D4445" s="4">
        <v>0.704838171570921</v>
      </c>
      <c r="E4445" s="5" t="s">
        <v>571</v>
      </c>
    </row>
    <row r="4446" spans="1:5">
      <c r="A4446" s="1">
        <v>4445</v>
      </c>
      <c r="B4446" s="3">
        <v>-44.35</v>
      </c>
      <c r="C4446" s="3">
        <v>-10.3551307678</v>
      </c>
      <c r="D4446" s="4">
        <v>0.281747983032624</v>
      </c>
      <c r="E4446" s="5" t="s">
        <v>571</v>
      </c>
    </row>
    <row r="4447" spans="1:5">
      <c r="A4447" s="1">
        <v>4446</v>
      </c>
      <c r="B4447" s="3">
        <v>-41.45</v>
      </c>
      <c r="C4447" s="3">
        <v>-10.3551307678</v>
      </c>
      <c r="D4447" s="4">
        <v>0.820761559055496</v>
      </c>
      <c r="E4447" s="5" t="s">
        <v>566</v>
      </c>
    </row>
    <row r="4448" spans="1:5">
      <c r="A4448" s="1">
        <v>4447</v>
      </c>
      <c r="B4448" s="3">
        <v>-51.65</v>
      </c>
      <c r="C4448" s="3">
        <v>-10.4551307678</v>
      </c>
      <c r="D4448" s="4">
        <v>1.02472118547785</v>
      </c>
      <c r="E4448" s="5" t="s">
        <v>571</v>
      </c>
    </row>
    <row r="4449" spans="1:5">
      <c r="A4449" s="1">
        <v>4448</v>
      </c>
      <c r="B4449" s="3">
        <v>-50.25</v>
      </c>
      <c r="C4449" s="3">
        <v>-10.4551307678</v>
      </c>
      <c r="D4449" s="4">
        <v>1.09651523855496</v>
      </c>
      <c r="E4449" s="5" t="s">
        <v>571</v>
      </c>
    </row>
    <row r="4450" spans="1:5">
      <c r="A4450" s="1">
        <v>4449</v>
      </c>
      <c r="B4450" s="3">
        <v>-49.55</v>
      </c>
      <c r="C4450" s="3">
        <v>-10.4551307678</v>
      </c>
      <c r="D4450" s="4">
        <v>1.58192145809536</v>
      </c>
      <c r="E4450" s="5" t="s">
        <v>571</v>
      </c>
    </row>
    <row r="4451" spans="1:5">
      <c r="A4451" s="1">
        <v>4450</v>
      </c>
      <c r="B4451" s="3">
        <v>-49.25</v>
      </c>
      <c r="C4451" s="3">
        <v>-10.4551307678</v>
      </c>
      <c r="D4451" s="4">
        <v>0.607582793429572</v>
      </c>
      <c r="E4451" s="5" t="s">
        <v>571</v>
      </c>
    </row>
    <row r="4452" spans="1:5">
      <c r="A4452" s="1">
        <v>4451</v>
      </c>
      <c r="B4452" s="3">
        <v>-49.15</v>
      </c>
      <c r="C4452" s="3">
        <v>-10.4551307678</v>
      </c>
      <c r="D4452" s="4">
        <v>0.919554482324363</v>
      </c>
      <c r="E4452" s="5" t="s">
        <v>571</v>
      </c>
    </row>
    <row r="4453" spans="1:5">
      <c r="A4453" s="1">
        <v>4452</v>
      </c>
      <c r="B4453" s="3">
        <v>-48.35</v>
      </c>
      <c r="C4453" s="3">
        <v>-10.4551307678</v>
      </c>
      <c r="D4453" s="4">
        <v>0.704838171570921</v>
      </c>
      <c r="E4453" s="5" t="s">
        <v>571</v>
      </c>
    </row>
    <row r="4454" spans="1:5">
      <c r="A4454" s="1">
        <v>4453</v>
      </c>
      <c r="B4454" s="3">
        <v>-45.05</v>
      </c>
      <c r="C4454" s="3">
        <v>-10.4551307678</v>
      </c>
      <c r="D4454" s="4">
        <v>0.229766015186521</v>
      </c>
      <c r="E4454" s="5" t="s">
        <v>571</v>
      </c>
    </row>
    <row r="4455" spans="1:5">
      <c r="A4455" s="1">
        <v>4454</v>
      </c>
      <c r="B4455" s="3">
        <v>-44.65</v>
      </c>
      <c r="C4455" s="3">
        <v>-10.4551307678</v>
      </c>
      <c r="D4455" s="4">
        <v>0.281747983032624</v>
      </c>
      <c r="E4455" s="5" t="s">
        <v>571</v>
      </c>
    </row>
    <row r="4456" spans="1:5">
      <c r="A4456" s="1">
        <v>4455</v>
      </c>
      <c r="B4456" s="3">
        <v>-41.35</v>
      </c>
      <c r="C4456" s="3">
        <v>-10.4551307678</v>
      </c>
      <c r="D4456" s="4">
        <v>0.34028388858457</v>
      </c>
      <c r="E4456" s="5" t="s">
        <v>566</v>
      </c>
    </row>
    <row r="4457" spans="1:5">
      <c r="A4457" s="1">
        <v>4456</v>
      </c>
      <c r="B4457" s="3">
        <v>-41.05</v>
      </c>
      <c r="C4457" s="3">
        <v>-10.4551307678</v>
      </c>
      <c r="D4457" s="4">
        <v>0.277608458510237</v>
      </c>
      <c r="E4457" s="5" t="s">
        <v>566</v>
      </c>
    </row>
    <row r="4458" spans="1:5">
      <c r="A4458" s="1">
        <v>4457</v>
      </c>
      <c r="B4458" s="3">
        <v>-40.55</v>
      </c>
      <c r="C4458" s="3">
        <v>-10.4551307678</v>
      </c>
      <c r="D4458" s="4">
        <v>0.819609421466218</v>
      </c>
      <c r="E4458" s="5" t="s">
        <v>571</v>
      </c>
    </row>
    <row r="4459" spans="1:5">
      <c r="A4459" s="1">
        <v>4458</v>
      </c>
      <c r="B4459" s="3">
        <v>-40.15</v>
      </c>
      <c r="C4459" s="3">
        <v>-10.4551307678</v>
      </c>
      <c r="D4459" s="4">
        <v>0.392060391034259</v>
      </c>
      <c r="E4459" s="5" t="s">
        <v>571</v>
      </c>
    </row>
    <row r="4460" spans="1:5">
      <c r="A4460" s="1">
        <v>4459</v>
      </c>
      <c r="B4460" s="3">
        <v>-49.65</v>
      </c>
      <c r="C4460" s="3">
        <v>-10.5551307678</v>
      </c>
      <c r="D4460" s="4">
        <v>1.58192145809536</v>
      </c>
      <c r="E4460" s="5" t="s">
        <v>571</v>
      </c>
    </row>
    <row r="4461" spans="1:5">
      <c r="A4461" s="1">
        <v>4460</v>
      </c>
      <c r="B4461" s="3">
        <v>-49.55</v>
      </c>
      <c r="C4461" s="3">
        <v>-10.5551307678</v>
      </c>
      <c r="D4461" s="4">
        <v>1.06492770663404</v>
      </c>
      <c r="E4461" s="5" t="s">
        <v>571</v>
      </c>
    </row>
    <row r="4462" spans="1:5">
      <c r="A4462" s="1">
        <v>4461</v>
      </c>
      <c r="B4462" s="3">
        <v>-48.85</v>
      </c>
      <c r="C4462" s="3">
        <v>-10.5551307678</v>
      </c>
      <c r="D4462" s="4">
        <v>0.919554482324363</v>
      </c>
      <c r="E4462" s="5" t="s">
        <v>571</v>
      </c>
    </row>
    <row r="4463" spans="1:5">
      <c r="A4463" s="1">
        <v>4462</v>
      </c>
      <c r="B4463" s="3">
        <v>-46.75</v>
      </c>
      <c r="C4463" s="3">
        <v>-10.5551307678</v>
      </c>
      <c r="D4463" s="4">
        <v>0.143963552694645</v>
      </c>
      <c r="E4463" s="5" t="s">
        <v>571</v>
      </c>
    </row>
    <row r="4464" spans="1:5">
      <c r="A4464" s="1">
        <v>4463</v>
      </c>
      <c r="B4464" s="3">
        <v>-44.95</v>
      </c>
      <c r="C4464" s="3">
        <v>-10.5551307678</v>
      </c>
      <c r="D4464" s="4">
        <v>0.229766015186521</v>
      </c>
      <c r="E4464" s="5" t="s">
        <v>571</v>
      </c>
    </row>
    <row r="4465" spans="1:5">
      <c r="A4465" s="1">
        <v>4464</v>
      </c>
      <c r="B4465" s="3">
        <v>-44.75</v>
      </c>
      <c r="C4465" s="3">
        <v>-10.5551307678</v>
      </c>
      <c r="D4465" s="4">
        <v>0.229766015186521</v>
      </c>
      <c r="E4465" s="5" t="s">
        <v>571</v>
      </c>
    </row>
    <row r="4466" spans="1:5">
      <c r="A4466" s="1">
        <v>4465</v>
      </c>
      <c r="B4466" s="3">
        <v>-43.05</v>
      </c>
      <c r="C4466" s="3">
        <v>-10.5551307678</v>
      </c>
      <c r="D4466" s="4">
        <v>0.136777112645455</v>
      </c>
      <c r="E4466" s="5" t="s">
        <v>566</v>
      </c>
    </row>
    <row r="4467" spans="1:5">
      <c r="A4467" s="1">
        <v>4466</v>
      </c>
      <c r="B4467" s="3">
        <v>-42.15</v>
      </c>
      <c r="C4467" s="3">
        <v>-10.5551307678</v>
      </c>
      <c r="D4467" s="4">
        <v>0.866590614940762</v>
      </c>
      <c r="E4467" s="5" t="s">
        <v>566</v>
      </c>
    </row>
    <row r="4468" spans="1:5">
      <c r="A4468" s="1">
        <v>4467</v>
      </c>
      <c r="B4468" s="3">
        <v>-42.05</v>
      </c>
      <c r="C4468" s="3">
        <v>-10.5551307678</v>
      </c>
      <c r="D4468" s="4">
        <v>0.866590614940762</v>
      </c>
      <c r="E4468" s="5" t="s">
        <v>566</v>
      </c>
    </row>
    <row r="4469" spans="1:5">
      <c r="A4469" s="1">
        <v>4468</v>
      </c>
      <c r="B4469" s="3">
        <v>-41.35</v>
      </c>
      <c r="C4469" s="3">
        <v>-10.5551307678</v>
      </c>
      <c r="D4469" s="4">
        <v>0.820761559055496</v>
      </c>
      <c r="E4469" s="5" t="s">
        <v>566</v>
      </c>
    </row>
    <row r="4470" spans="1:5">
      <c r="A4470" s="1">
        <v>4469</v>
      </c>
      <c r="B4470" s="3">
        <v>-41.15</v>
      </c>
      <c r="C4470" s="3">
        <v>-10.5551307678</v>
      </c>
      <c r="D4470" s="4">
        <v>0.758086128981162</v>
      </c>
      <c r="E4470" s="5" t="s">
        <v>566</v>
      </c>
    </row>
    <row r="4471" spans="1:5">
      <c r="A4471" s="1">
        <v>4470</v>
      </c>
      <c r="B4471" s="3">
        <v>-40.75</v>
      </c>
      <c r="C4471" s="3">
        <v>-10.5551307678</v>
      </c>
      <c r="D4471" s="4">
        <v>1.04369933605566</v>
      </c>
      <c r="E4471" s="5" t="s">
        <v>571</v>
      </c>
    </row>
    <row r="4472" spans="1:5">
      <c r="A4472" s="1">
        <v>4471</v>
      </c>
      <c r="B4472" s="3">
        <v>-40.45</v>
      </c>
      <c r="C4472" s="3">
        <v>-10.5551307678</v>
      </c>
      <c r="D4472" s="4">
        <v>0.392060391034259</v>
      </c>
      <c r="E4472" s="5" t="s">
        <v>571</v>
      </c>
    </row>
    <row r="4473" spans="1:5">
      <c r="A4473" s="1">
        <v>4472</v>
      </c>
      <c r="B4473" s="3">
        <v>-50.45</v>
      </c>
      <c r="C4473" s="3">
        <v>-10.6551307678</v>
      </c>
      <c r="D4473" s="4">
        <v>1.09651523855496</v>
      </c>
      <c r="E4473" s="5" t="s">
        <v>571</v>
      </c>
    </row>
    <row r="4474" spans="1:5">
      <c r="A4474" s="1">
        <v>4473</v>
      </c>
      <c r="B4474" s="3">
        <v>-50.25</v>
      </c>
      <c r="C4474" s="3">
        <v>-10.6551307678</v>
      </c>
      <c r="D4474" s="4">
        <v>1.09651523855496</v>
      </c>
      <c r="E4474" s="5" t="s">
        <v>571</v>
      </c>
    </row>
    <row r="4475" spans="1:5">
      <c r="A4475" s="1">
        <v>4474</v>
      </c>
      <c r="B4475" s="3">
        <v>-48.75</v>
      </c>
      <c r="C4475" s="3">
        <v>-10.6551307678</v>
      </c>
      <c r="D4475" s="4">
        <v>0.712051696746679</v>
      </c>
      <c r="E4475" s="5" t="s">
        <v>571</v>
      </c>
    </row>
    <row r="4476" spans="1:5">
      <c r="A4476" s="1">
        <v>4475</v>
      </c>
      <c r="B4476" s="3">
        <v>-48.55</v>
      </c>
      <c r="C4476" s="3">
        <v>-10.6551307678</v>
      </c>
      <c r="D4476" s="4">
        <v>0.650469859565358</v>
      </c>
      <c r="E4476" s="5" t="s">
        <v>571</v>
      </c>
    </row>
    <row r="4477" spans="1:5">
      <c r="A4477" s="1">
        <v>4476</v>
      </c>
      <c r="B4477" s="3">
        <v>-44.85</v>
      </c>
      <c r="C4477" s="3">
        <v>-10.6551307678</v>
      </c>
      <c r="D4477" s="4">
        <v>0.281747983032624</v>
      </c>
      <c r="E4477" s="5" t="s">
        <v>571</v>
      </c>
    </row>
    <row r="4478" spans="1:5">
      <c r="A4478" s="1">
        <v>4477</v>
      </c>
      <c r="B4478" s="3">
        <v>-44.75</v>
      </c>
      <c r="C4478" s="3">
        <v>-10.6551307678</v>
      </c>
      <c r="D4478" s="4">
        <v>0.281747983032624</v>
      </c>
      <c r="E4478" s="5" t="s">
        <v>571</v>
      </c>
    </row>
    <row r="4479" spans="1:5">
      <c r="A4479" s="1">
        <v>4478</v>
      </c>
      <c r="B4479" s="3">
        <v>-43.25</v>
      </c>
      <c r="C4479" s="3">
        <v>-10.6551307678</v>
      </c>
      <c r="D4479" s="4">
        <v>0.136777112645455</v>
      </c>
      <c r="E4479" s="5" t="s">
        <v>566</v>
      </c>
    </row>
    <row r="4480" spans="1:5">
      <c r="A4480" s="1">
        <v>4479</v>
      </c>
      <c r="B4480" s="3">
        <v>-42.25</v>
      </c>
      <c r="C4480" s="3">
        <v>-10.6551307678</v>
      </c>
      <c r="D4480" s="4">
        <v>0.866590614940762</v>
      </c>
      <c r="E4480" s="5" t="s">
        <v>566</v>
      </c>
    </row>
    <row r="4481" spans="1:5">
      <c r="A4481" s="1">
        <v>4480</v>
      </c>
      <c r="B4481" s="3">
        <v>-42.05</v>
      </c>
      <c r="C4481" s="3">
        <v>-10.6551307678</v>
      </c>
      <c r="D4481" s="4">
        <v>0.866590614940762</v>
      </c>
      <c r="E4481" s="5" t="s">
        <v>566</v>
      </c>
    </row>
    <row r="4482" spans="1:5">
      <c r="A4482" s="1">
        <v>4481</v>
      </c>
      <c r="B4482" s="3">
        <v>-41.75</v>
      </c>
      <c r="C4482" s="3">
        <v>-10.6551307678</v>
      </c>
      <c r="D4482" s="4">
        <v>0.819609421466218</v>
      </c>
      <c r="E4482" s="5" t="s">
        <v>566</v>
      </c>
    </row>
    <row r="4483" spans="1:5">
      <c r="A4483" s="1">
        <v>4482</v>
      </c>
      <c r="B4483" s="3">
        <v>-41.25</v>
      </c>
      <c r="C4483" s="3">
        <v>-10.6551307678</v>
      </c>
      <c r="D4483" s="4">
        <v>0.533996214391722</v>
      </c>
      <c r="E4483" s="5" t="s">
        <v>571</v>
      </c>
    </row>
    <row r="4484" spans="1:5">
      <c r="A4484" s="1">
        <v>4483</v>
      </c>
      <c r="B4484" s="3">
        <v>-40.05</v>
      </c>
      <c r="C4484" s="3">
        <v>-10.6551307678</v>
      </c>
      <c r="D4484" s="4">
        <v>0.68650837694303</v>
      </c>
      <c r="E4484" s="5" t="s">
        <v>571</v>
      </c>
    </row>
    <row r="4485" spans="1:5">
      <c r="A4485" s="1">
        <v>4484</v>
      </c>
      <c r="B4485" s="3">
        <v>-39.85</v>
      </c>
      <c r="C4485" s="3">
        <v>-10.6551307678</v>
      </c>
      <c r="D4485" s="4">
        <v>0.68650837694303</v>
      </c>
      <c r="E4485" s="5" t="s">
        <v>571</v>
      </c>
    </row>
    <row r="4486" spans="1:5">
      <c r="A4486" s="1">
        <v>4485</v>
      </c>
      <c r="B4486" s="3">
        <v>-45.15</v>
      </c>
      <c r="C4486" s="3">
        <v>-10.7551307678</v>
      </c>
      <c r="D4486" s="4">
        <v>0.670774268651517</v>
      </c>
      <c r="E4486" s="5" t="s">
        <v>571</v>
      </c>
    </row>
    <row r="4487" spans="1:5">
      <c r="A4487" s="1">
        <v>4486</v>
      </c>
      <c r="B4487" s="3">
        <v>-43.55</v>
      </c>
      <c r="C4487" s="3">
        <v>-10.7551307678</v>
      </c>
      <c r="D4487" s="4">
        <v>0.136777112645455</v>
      </c>
      <c r="E4487" s="5" t="s">
        <v>571</v>
      </c>
    </row>
    <row r="4488" spans="1:5">
      <c r="A4488" s="1">
        <v>4487</v>
      </c>
      <c r="B4488" s="3">
        <v>-42.95</v>
      </c>
      <c r="C4488" s="3">
        <v>-10.7551307678</v>
      </c>
      <c r="D4488" s="4">
        <v>0.102047422745444</v>
      </c>
      <c r="E4488" s="5" t="s">
        <v>566</v>
      </c>
    </row>
    <row r="4489" spans="1:5">
      <c r="A4489" s="1">
        <v>4488</v>
      </c>
      <c r="B4489" s="3">
        <v>-41.95</v>
      </c>
      <c r="C4489" s="3">
        <v>-10.7551307678</v>
      </c>
      <c r="D4489" s="4">
        <v>0.819609421466218</v>
      </c>
      <c r="E4489" s="5" t="s">
        <v>566</v>
      </c>
    </row>
    <row r="4490" spans="1:5">
      <c r="A4490" s="1">
        <v>4489</v>
      </c>
      <c r="B4490" s="3">
        <v>-41.25</v>
      </c>
      <c r="C4490" s="3">
        <v>-10.7551307678</v>
      </c>
      <c r="D4490" s="4">
        <v>0.533996214391722</v>
      </c>
      <c r="E4490" s="5" t="s">
        <v>571</v>
      </c>
    </row>
    <row r="4491" spans="1:5">
      <c r="A4491" s="1">
        <v>4490</v>
      </c>
      <c r="B4491" s="3">
        <v>-40.25</v>
      </c>
      <c r="C4491" s="3">
        <v>-10.7551307678</v>
      </c>
      <c r="D4491" s="4">
        <v>0.392060391034259</v>
      </c>
      <c r="E4491" s="5" t="s">
        <v>571</v>
      </c>
    </row>
    <row r="4492" spans="1:5">
      <c r="A4492" s="1">
        <v>4491</v>
      </c>
      <c r="B4492" s="3">
        <v>-40.15</v>
      </c>
      <c r="C4492" s="3">
        <v>-10.7551307678</v>
      </c>
      <c r="D4492" s="4">
        <v>0.392060391034259</v>
      </c>
      <c r="E4492" s="5" t="s">
        <v>571</v>
      </c>
    </row>
    <row r="4493" spans="1:5">
      <c r="A4493" s="1">
        <v>4492</v>
      </c>
      <c r="B4493" s="3">
        <v>-38.95</v>
      </c>
      <c r="C4493" s="3">
        <v>-9.75513076782</v>
      </c>
      <c r="D4493" s="4">
        <v>0.2240889729751</v>
      </c>
      <c r="E4493" s="5" t="s">
        <v>568</v>
      </c>
    </row>
    <row r="4494" spans="1:5">
      <c r="A4494" s="1">
        <v>4493</v>
      </c>
      <c r="B4494" s="3">
        <v>-36.25</v>
      </c>
      <c r="C4494" s="3">
        <v>-9.75513076782</v>
      </c>
      <c r="D4494" s="4">
        <v>0.0376870038626383</v>
      </c>
      <c r="E4494" s="5" t="s">
        <v>571</v>
      </c>
    </row>
    <row r="4495" spans="1:5">
      <c r="A4495" s="1">
        <v>4494</v>
      </c>
      <c r="B4495" s="3">
        <v>-38.95</v>
      </c>
      <c r="C4495" s="3">
        <v>-9.85513076782</v>
      </c>
      <c r="D4495" s="4">
        <v>0.2240889729751</v>
      </c>
      <c r="E4495" s="5" t="s">
        <v>568</v>
      </c>
    </row>
    <row r="4496" spans="1:5">
      <c r="A4496" s="1">
        <v>4495</v>
      </c>
      <c r="B4496" s="3">
        <v>-38.15</v>
      </c>
      <c r="C4496" s="3">
        <v>-9.95513076782</v>
      </c>
      <c r="D4496" s="4">
        <v>0.616451715978606</v>
      </c>
      <c r="E4496" s="5" t="s">
        <v>568</v>
      </c>
    </row>
    <row r="4497" spans="1:5">
      <c r="A4497" s="1">
        <v>4496</v>
      </c>
      <c r="B4497" s="3">
        <v>-37.35</v>
      </c>
      <c r="C4497" s="3">
        <v>-9.95513076782</v>
      </c>
      <c r="D4497" s="4">
        <v>0.616451715978606</v>
      </c>
      <c r="E4497" s="5" t="s">
        <v>566</v>
      </c>
    </row>
    <row r="4498" spans="1:5">
      <c r="A4498" s="1">
        <v>4497</v>
      </c>
      <c r="B4498" s="3">
        <v>-36.95</v>
      </c>
      <c r="C4498" s="3">
        <v>-9.95513076782</v>
      </c>
      <c r="D4498" s="4">
        <v>0.167481429562579</v>
      </c>
      <c r="E4498" s="5" t="s">
        <v>566</v>
      </c>
    </row>
    <row r="4499" spans="1:5">
      <c r="A4499" s="1">
        <v>4498</v>
      </c>
      <c r="B4499" s="3">
        <v>-36.55</v>
      </c>
      <c r="C4499" s="3">
        <v>-9.95513076782</v>
      </c>
      <c r="D4499" s="4">
        <v>0.0679434378651994</v>
      </c>
      <c r="E4499" s="5" t="s">
        <v>571</v>
      </c>
    </row>
    <row r="4500" spans="1:5">
      <c r="A4500" s="1">
        <v>4499</v>
      </c>
      <c r="B4500" s="3">
        <v>-37.85</v>
      </c>
      <c r="C4500" s="3">
        <v>-10.0551307678</v>
      </c>
      <c r="D4500" s="4">
        <v>0.616451715978606</v>
      </c>
      <c r="E4500" s="5" t="s">
        <v>566</v>
      </c>
    </row>
    <row r="4501" spans="1:5">
      <c r="A4501" s="1">
        <v>4500</v>
      </c>
      <c r="B4501" s="3">
        <v>-37.05</v>
      </c>
      <c r="C4501" s="3">
        <v>-10.0551307678</v>
      </c>
      <c r="D4501" s="4">
        <v>0.368091166935098</v>
      </c>
      <c r="E4501" s="5" t="s">
        <v>566</v>
      </c>
    </row>
    <row r="4502" spans="1:5">
      <c r="A4502" s="1">
        <v>4501</v>
      </c>
      <c r="B4502" s="3">
        <v>-38.15</v>
      </c>
      <c r="C4502" s="3">
        <v>-10.1551307678</v>
      </c>
      <c r="D4502" s="4">
        <v>0.616451715978606</v>
      </c>
      <c r="E4502" s="5" t="s">
        <v>566</v>
      </c>
    </row>
    <row r="4503" spans="1:5">
      <c r="A4503" s="1">
        <v>4502</v>
      </c>
      <c r="B4503" s="3">
        <v>-37.95</v>
      </c>
      <c r="C4503" s="3">
        <v>-10.1551307678</v>
      </c>
      <c r="D4503" s="4">
        <v>0.616451715978606</v>
      </c>
      <c r="E4503" s="5" t="s">
        <v>566</v>
      </c>
    </row>
    <row r="4504" spans="1:5">
      <c r="A4504" s="1">
        <v>4503</v>
      </c>
      <c r="B4504" s="3">
        <v>-36.85</v>
      </c>
      <c r="C4504" s="3">
        <v>-10.1551307678</v>
      </c>
      <c r="D4504" s="4">
        <v>0.657300120663358</v>
      </c>
      <c r="E4504" s="5" t="s">
        <v>566</v>
      </c>
    </row>
    <row r="4505" spans="1:5">
      <c r="A4505" s="1">
        <v>4504</v>
      </c>
      <c r="B4505" s="3">
        <v>-39.15</v>
      </c>
      <c r="C4505" s="3">
        <v>-10.2551307678</v>
      </c>
      <c r="D4505" s="4">
        <v>0.713466511027317</v>
      </c>
      <c r="E4505" s="5" t="s">
        <v>566</v>
      </c>
    </row>
    <row r="4506" spans="1:5">
      <c r="A4506" s="1">
        <v>4505</v>
      </c>
      <c r="B4506" s="3">
        <v>-38.75</v>
      </c>
      <c r="C4506" s="3">
        <v>-10.2551307678</v>
      </c>
      <c r="D4506" s="4">
        <v>0.136777112645455</v>
      </c>
      <c r="E4506" s="5" t="s">
        <v>566</v>
      </c>
    </row>
    <row r="4507" spans="1:5">
      <c r="A4507" s="1">
        <v>4506</v>
      </c>
      <c r="B4507" s="3">
        <v>-38.25</v>
      </c>
      <c r="C4507" s="3">
        <v>-10.2551307678</v>
      </c>
      <c r="D4507" s="4">
        <v>0.414233929009368</v>
      </c>
      <c r="E4507" s="5" t="s">
        <v>566</v>
      </c>
    </row>
    <row r="4508" spans="1:5">
      <c r="A4508" s="1">
        <v>4507</v>
      </c>
      <c r="B4508" s="3">
        <v>-38.15</v>
      </c>
      <c r="C4508" s="3">
        <v>-10.2551307678</v>
      </c>
      <c r="D4508" s="4">
        <v>0.414233929009368</v>
      </c>
      <c r="E4508" s="5" t="s">
        <v>566</v>
      </c>
    </row>
    <row r="4509" spans="1:5">
      <c r="A4509" s="1">
        <v>4508</v>
      </c>
      <c r="B4509" s="3">
        <v>-37.95</v>
      </c>
      <c r="C4509" s="3">
        <v>-10.2551307678</v>
      </c>
      <c r="D4509" s="4">
        <v>0.569470522504062</v>
      </c>
      <c r="E4509" s="5" t="s">
        <v>566</v>
      </c>
    </row>
    <row r="4510" spans="1:5">
      <c r="A4510" s="1">
        <v>4509</v>
      </c>
      <c r="B4510" s="3">
        <v>-36.35</v>
      </c>
      <c r="C4510" s="3">
        <v>-10.2551307678</v>
      </c>
      <c r="D4510" s="4">
        <v>0.610716463357429</v>
      </c>
      <c r="E4510" s="5" t="s">
        <v>571</v>
      </c>
    </row>
    <row r="4511" spans="1:5">
      <c r="A4511" s="1">
        <v>4510</v>
      </c>
      <c r="B4511" s="3">
        <v>-37.45</v>
      </c>
      <c r="C4511" s="3">
        <v>-10.3551307678</v>
      </c>
      <c r="D4511" s="4">
        <v>0.624223271794329</v>
      </c>
      <c r="E4511" s="5" t="s">
        <v>566</v>
      </c>
    </row>
    <row r="4512" spans="1:5">
      <c r="A4512" s="1">
        <v>4511</v>
      </c>
      <c r="B4512" s="3">
        <v>-36.75</v>
      </c>
      <c r="C4512" s="3">
        <v>-10.3551307678</v>
      </c>
      <c r="D4512" s="4">
        <v>0.245101267368748</v>
      </c>
      <c r="E4512" s="5" t="s">
        <v>571</v>
      </c>
    </row>
    <row r="4513" spans="1:5">
      <c r="A4513" s="1">
        <v>4512</v>
      </c>
      <c r="B4513" s="3">
        <v>-36.55</v>
      </c>
      <c r="C4513" s="3">
        <v>-10.3551307678</v>
      </c>
      <c r="D4513" s="4">
        <v>0.669319625307608</v>
      </c>
      <c r="E4513" s="5" t="s">
        <v>571</v>
      </c>
    </row>
    <row r="4514" spans="1:5">
      <c r="A4514" s="1">
        <v>4513</v>
      </c>
      <c r="B4514" s="3">
        <v>-39.05</v>
      </c>
      <c r="C4514" s="3">
        <v>-10.4551307678</v>
      </c>
      <c r="D4514" s="4">
        <v>0.713466511027317</v>
      </c>
      <c r="E4514" s="5" t="s">
        <v>566</v>
      </c>
    </row>
    <row r="4515" spans="1:5">
      <c r="A4515" s="1">
        <v>4514</v>
      </c>
      <c r="B4515" s="3">
        <v>-38.55</v>
      </c>
      <c r="C4515" s="3">
        <v>-10.4551307678</v>
      </c>
      <c r="D4515" s="4">
        <v>0.136777112645455</v>
      </c>
      <c r="E4515" s="5" t="s">
        <v>566</v>
      </c>
    </row>
    <row r="4516" spans="1:5">
      <c r="A4516" s="1">
        <v>4515</v>
      </c>
      <c r="B4516" s="3">
        <v>-37.65</v>
      </c>
      <c r="C4516" s="3">
        <v>-10.4551307678</v>
      </c>
      <c r="D4516" s="4">
        <v>0.624223271794329</v>
      </c>
      <c r="E4516" s="5" t="s">
        <v>566</v>
      </c>
    </row>
    <row r="4517" spans="1:5">
      <c r="A4517" s="1">
        <v>4516</v>
      </c>
      <c r="B4517" s="3">
        <v>-37.25</v>
      </c>
      <c r="C4517" s="3">
        <v>-10.4551307678</v>
      </c>
      <c r="D4517" s="4">
        <v>0.20004566071775</v>
      </c>
      <c r="E4517" s="5" t="s">
        <v>566</v>
      </c>
    </row>
    <row r="4518" spans="1:5">
      <c r="A4518" s="1">
        <v>4517</v>
      </c>
      <c r="B4518" s="3">
        <v>-36.75</v>
      </c>
      <c r="C4518" s="3">
        <v>-10.4551307678</v>
      </c>
      <c r="D4518" s="4">
        <v>0.660081118372265</v>
      </c>
      <c r="E4518" s="5" t="s">
        <v>571</v>
      </c>
    </row>
    <row r="4519" spans="1:5">
      <c r="A4519" s="1">
        <v>4518</v>
      </c>
      <c r="B4519" s="3">
        <v>-38.65</v>
      </c>
      <c r="C4519" s="3">
        <v>-10.5551307678</v>
      </c>
      <c r="D4519" s="4">
        <v>0.161331412719757</v>
      </c>
      <c r="E4519" s="5" t="s">
        <v>566</v>
      </c>
    </row>
    <row r="4520" spans="1:5">
      <c r="A4520" s="1">
        <v>4519</v>
      </c>
      <c r="B4520" s="3">
        <v>-36.95</v>
      </c>
      <c r="C4520" s="3">
        <v>-10.5551307678</v>
      </c>
      <c r="D4520" s="4">
        <v>0.841229283360072</v>
      </c>
      <c r="E4520" s="5" t="s">
        <v>566</v>
      </c>
    </row>
    <row r="4521" spans="1:5">
      <c r="A4521" s="1">
        <v>4520</v>
      </c>
      <c r="B4521" s="3">
        <v>-37.85</v>
      </c>
      <c r="C4521" s="3">
        <v>-10.6551307678</v>
      </c>
      <c r="D4521" s="4">
        <v>0.624223271794329</v>
      </c>
      <c r="E4521" s="5" t="s">
        <v>566</v>
      </c>
    </row>
    <row r="4522" spans="1:5">
      <c r="A4522" s="1">
        <v>4521</v>
      </c>
      <c r="B4522" s="3">
        <v>-38.75</v>
      </c>
      <c r="C4522" s="3">
        <v>-10.7551307678</v>
      </c>
      <c r="D4522" s="4">
        <v>0.161331412719757</v>
      </c>
      <c r="E4522" s="5" t="s">
        <v>566</v>
      </c>
    </row>
    <row r="4523" spans="1:5">
      <c r="A4523" s="1">
        <v>4522</v>
      </c>
      <c r="B4523" s="3">
        <v>-38.45</v>
      </c>
      <c r="C4523" s="3">
        <v>-10.7551307678</v>
      </c>
      <c r="D4523" s="4">
        <v>0.161331412719757</v>
      </c>
      <c r="E4523" s="5" t="s">
        <v>566</v>
      </c>
    </row>
    <row r="4524" spans="1:5">
      <c r="A4524" s="1">
        <v>4523</v>
      </c>
      <c r="B4524" s="3">
        <v>-56.85</v>
      </c>
      <c r="C4524" s="3">
        <v>-11.1551307678</v>
      </c>
      <c r="D4524" s="4">
        <v>0.268878431204881</v>
      </c>
      <c r="E4524" s="5" t="s">
        <v>571</v>
      </c>
    </row>
    <row r="4525" spans="1:5">
      <c r="A4525" s="1">
        <v>4524</v>
      </c>
      <c r="B4525" s="3">
        <v>-52.25</v>
      </c>
      <c r="C4525" s="3">
        <v>-11.5551307678</v>
      </c>
      <c r="D4525" s="4">
        <v>0.896327019806075</v>
      </c>
      <c r="E4525" s="5" t="s">
        <v>571</v>
      </c>
    </row>
    <row r="4526" spans="1:5">
      <c r="A4526" s="1">
        <v>4525</v>
      </c>
      <c r="B4526" s="3">
        <v>-55.55</v>
      </c>
      <c r="C4526" s="3">
        <v>-11.8551307678</v>
      </c>
      <c r="D4526" s="4">
        <v>0.138873229938243</v>
      </c>
      <c r="E4526" s="5" t="s">
        <v>571</v>
      </c>
    </row>
    <row r="4527" spans="1:5">
      <c r="A4527" s="1">
        <v>4526</v>
      </c>
      <c r="B4527" s="3">
        <v>-50.55</v>
      </c>
      <c r="C4527" s="3">
        <v>-10.8551307678</v>
      </c>
      <c r="D4527" s="4">
        <v>1.03493340137364</v>
      </c>
      <c r="E4527" s="5" t="s">
        <v>571</v>
      </c>
    </row>
    <row r="4528" spans="1:5">
      <c r="A4528" s="1">
        <v>4527</v>
      </c>
      <c r="B4528" s="3">
        <v>-49.45</v>
      </c>
      <c r="C4528" s="3">
        <v>-10.8551307678</v>
      </c>
      <c r="D4528" s="4">
        <v>0.734963108564378</v>
      </c>
      <c r="E4528" s="5" t="s">
        <v>571</v>
      </c>
    </row>
    <row r="4529" spans="1:5">
      <c r="A4529" s="1">
        <v>4528</v>
      </c>
      <c r="B4529" s="3">
        <v>-48.65</v>
      </c>
      <c r="C4529" s="3">
        <v>-10.8551307678</v>
      </c>
      <c r="D4529" s="4">
        <v>0.650469859565358</v>
      </c>
      <c r="E4529" s="5" t="s">
        <v>571</v>
      </c>
    </row>
    <row r="4530" spans="1:5">
      <c r="A4530" s="1">
        <v>4529</v>
      </c>
      <c r="B4530" s="3">
        <v>-48.45</v>
      </c>
      <c r="C4530" s="3">
        <v>-10.8551307678</v>
      </c>
      <c r="D4530" s="4">
        <v>0.692482688262465</v>
      </c>
      <c r="E4530" s="5" t="s">
        <v>571</v>
      </c>
    </row>
    <row r="4531" spans="1:5">
      <c r="A4531" s="1">
        <v>4530</v>
      </c>
      <c r="B4531" s="3">
        <v>-48.25</v>
      </c>
      <c r="C4531" s="3">
        <v>-10.8551307678</v>
      </c>
      <c r="D4531" s="4">
        <v>0.692482688262465</v>
      </c>
      <c r="E4531" s="5" t="s">
        <v>571</v>
      </c>
    </row>
    <row r="4532" spans="1:5">
      <c r="A4532" s="1">
        <v>4531</v>
      </c>
      <c r="B4532" s="3">
        <v>-45.35</v>
      </c>
      <c r="C4532" s="3">
        <v>-10.8551307678</v>
      </c>
      <c r="D4532" s="4">
        <v>0.106157840968131</v>
      </c>
      <c r="E4532" s="5" t="s">
        <v>571</v>
      </c>
    </row>
    <row r="4533" spans="1:5">
      <c r="A4533" s="1">
        <v>4532</v>
      </c>
      <c r="B4533" s="3">
        <v>-44.95</v>
      </c>
      <c r="C4533" s="3">
        <v>-10.8551307678</v>
      </c>
      <c r="D4533" s="4">
        <v>0.670774268651517</v>
      </c>
      <c r="E4533" s="5" t="s">
        <v>571</v>
      </c>
    </row>
    <row r="4534" spans="1:5">
      <c r="A4534" s="1">
        <v>4533</v>
      </c>
      <c r="B4534" s="3">
        <v>-44.85</v>
      </c>
      <c r="C4534" s="3">
        <v>-10.8551307678</v>
      </c>
      <c r="D4534" s="4">
        <v>0.670774268651517</v>
      </c>
      <c r="E4534" s="5" t="s">
        <v>571</v>
      </c>
    </row>
    <row r="4535" spans="1:5">
      <c r="A4535" s="1">
        <v>4534</v>
      </c>
      <c r="B4535" s="3">
        <v>-43.55</v>
      </c>
      <c r="C4535" s="3">
        <v>-10.8551307678</v>
      </c>
      <c r="D4535" s="4">
        <v>0.261541886903611</v>
      </c>
      <c r="E4535" s="5" t="s">
        <v>571</v>
      </c>
    </row>
    <row r="4536" spans="1:5">
      <c r="A4536" s="1">
        <v>4535</v>
      </c>
      <c r="B4536" s="3">
        <v>-42.45</v>
      </c>
      <c r="C4536" s="3">
        <v>-10.8551307678</v>
      </c>
      <c r="D4536" s="4">
        <v>0.866590614940762</v>
      </c>
      <c r="E4536" s="5" t="s">
        <v>566</v>
      </c>
    </row>
    <row r="4537" spans="1:5">
      <c r="A4537" s="1">
        <v>4536</v>
      </c>
      <c r="B4537" s="3">
        <v>-42.35</v>
      </c>
      <c r="C4537" s="3">
        <v>-10.8551307678</v>
      </c>
      <c r="D4537" s="4">
        <v>0.866590614940762</v>
      </c>
      <c r="E4537" s="5" t="s">
        <v>566</v>
      </c>
    </row>
    <row r="4538" spans="1:5">
      <c r="A4538" s="1">
        <v>4537</v>
      </c>
      <c r="B4538" s="3">
        <v>-51.15</v>
      </c>
      <c r="C4538" s="3">
        <v>-10.9551307678</v>
      </c>
      <c r="D4538" s="4">
        <v>0.766530565761097</v>
      </c>
      <c r="E4538" s="5" t="s">
        <v>571</v>
      </c>
    </row>
    <row r="4539" spans="1:5">
      <c r="A4539" s="1">
        <v>4538</v>
      </c>
      <c r="B4539" s="3">
        <v>-50.85</v>
      </c>
      <c r="C4539" s="3">
        <v>-10.9551307678</v>
      </c>
      <c r="D4539" s="4">
        <v>0.766530565761097</v>
      </c>
      <c r="E4539" s="5" t="s">
        <v>571</v>
      </c>
    </row>
    <row r="4540" spans="1:5">
      <c r="A4540" s="1">
        <v>4539</v>
      </c>
      <c r="B4540" s="3">
        <v>-50.55</v>
      </c>
      <c r="C4540" s="3">
        <v>-10.9551307678</v>
      </c>
      <c r="D4540" s="4">
        <v>1.03493340137364</v>
      </c>
      <c r="E4540" s="5" t="s">
        <v>571</v>
      </c>
    </row>
    <row r="4541" spans="1:5">
      <c r="A4541" s="1">
        <v>4540</v>
      </c>
      <c r="B4541" s="3">
        <v>-49.35</v>
      </c>
      <c r="C4541" s="3">
        <v>-10.9551307678</v>
      </c>
      <c r="D4541" s="4">
        <v>0.564756722922407</v>
      </c>
      <c r="E4541" s="5" t="s">
        <v>571</v>
      </c>
    </row>
    <row r="4542" spans="1:5">
      <c r="A4542" s="1">
        <v>4541</v>
      </c>
      <c r="B4542" s="3">
        <v>-48.65</v>
      </c>
      <c r="C4542" s="3">
        <v>-10.9551307678</v>
      </c>
      <c r="D4542" s="4">
        <v>0.742134571506634</v>
      </c>
      <c r="E4542" s="5" t="s">
        <v>571</v>
      </c>
    </row>
    <row r="4543" spans="1:5">
      <c r="A4543" s="1">
        <v>4542</v>
      </c>
      <c r="B4543" s="3">
        <v>-45.35</v>
      </c>
      <c r="C4543" s="3">
        <v>-10.9551307678</v>
      </c>
      <c r="D4543" s="4">
        <v>0.106157840968131</v>
      </c>
      <c r="E4543" s="5" t="s">
        <v>571</v>
      </c>
    </row>
    <row r="4544" spans="1:5">
      <c r="A4544" s="1">
        <v>4543</v>
      </c>
      <c r="B4544" s="3">
        <v>-44.35</v>
      </c>
      <c r="C4544" s="3">
        <v>-10.9551307678</v>
      </c>
      <c r="D4544" s="4">
        <v>0.106157840968131</v>
      </c>
      <c r="E4544" s="5" t="s">
        <v>571</v>
      </c>
    </row>
    <row r="4545" spans="1:5">
      <c r="A4545" s="1">
        <v>4544</v>
      </c>
      <c r="B4545" s="3">
        <v>-43.75</v>
      </c>
      <c r="C4545" s="3">
        <v>-10.9551307678</v>
      </c>
      <c r="D4545" s="4">
        <v>0.576397061926486</v>
      </c>
      <c r="E4545" s="5" t="s">
        <v>571</v>
      </c>
    </row>
    <row r="4546" spans="1:5">
      <c r="A4546" s="1">
        <v>4545</v>
      </c>
      <c r="B4546" s="3">
        <v>-43.55</v>
      </c>
      <c r="C4546" s="3">
        <v>-10.9551307678</v>
      </c>
      <c r="D4546" s="4">
        <v>0.261541886903611</v>
      </c>
      <c r="E4546" s="5" t="s">
        <v>571</v>
      </c>
    </row>
    <row r="4547" spans="1:5">
      <c r="A4547" s="1">
        <v>4546</v>
      </c>
      <c r="B4547" s="3">
        <v>-41.85</v>
      </c>
      <c r="C4547" s="3">
        <v>-10.9551307678</v>
      </c>
      <c r="D4547" s="4">
        <v>1.02530450241807</v>
      </c>
      <c r="E4547" s="5" t="s">
        <v>566</v>
      </c>
    </row>
    <row r="4548" spans="1:5">
      <c r="A4548" s="1">
        <v>4547</v>
      </c>
      <c r="B4548" s="3">
        <v>-40.05</v>
      </c>
      <c r="C4548" s="3">
        <v>-10.9551307678</v>
      </c>
      <c r="D4548" s="4">
        <v>0.357330701134249</v>
      </c>
      <c r="E4548" s="5" t="s">
        <v>571</v>
      </c>
    </row>
    <row r="4549" spans="1:5">
      <c r="A4549" s="1">
        <v>4548</v>
      </c>
      <c r="B4549" s="3">
        <v>-51.15</v>
      </c>
      <c r="C4549" s="3">
        <v>-11.0551307678</v>
      </c>
      <c r="D4549" s="4">
        <v>0.766530565761097</v>
      </c>
      <c r="E4549" s="5" t="s">
        <v>571</v>
      </c>
    </row>
    <row r="4550" spans="1:5">
      <c r="A4550" s="1">
        <v>4549</v>
      </c>
      <c r="B4550" s="3">
        <v>-49.25</v>
      </c>
      <c r="C4550" s="3">
        <v>-11.0551307678</v>
      </c>
      <c r="D4550" s="4">
        <v>0.546000956248252</v>
      </c>
      <c r="E4550" s="5" t="s">
        <v>571</v>
      </c>
    </row>
    <row r="4551" spans="1:5">
      <c r="A4551" s="1">
        <v>4550</v>
      </c>
      <c r="B4551" s="3">
        <v>-48.45</v>
      </c>
      <c r="C4551" s="3">
        <v>-11.0551307678</v>
      </c>
      <c r="D4551" s="4">
        <v>0.655186288326752</v>
      </c>
      <c r="E4551" s="5" t="s">
        <v>571</v>
      </c>
    </row>
    <row r="4552" spans="1:5">
      <c r="A4552" s="1">
        <v>4551</v>
      </c>
      <c r="B4552" s="3">
        <v>-44.25</v>
      </c>
      <c r="C4552" s="3">
        <v>-11.0551307678</v>
      </c>
      <c r="D4552" s="4">
        <v>0.106157840968131</v>
      </c>
      <c r="E4552" s="5" t="s">
        <v>571</v>
      </c>
    </row>
    <row r="4553" spans="1:5">
      <c r="A4553" s="1">
        <v>4552</v>
      </c>
      <c r="B4553" s="3">
        <v>-43.65</v>
      </c>
      <c r="C4553" s="3">
        <v>-11.0551307678</v>
      </c>
      <c r="D4553" s="4">
        <v>0.32460327152806</v>
      </c>
      <c r="E4553" s="5" t="s">
        <v>571</v>
      </c>
    </row>
    <row r="4554" spans="1:5">
      <c r="A4554" s="1">
        <v>4553</v>
      </c>
      <c r="B4554" s="3">
        <v>-42.25</v>
      </c>
      <c r="C4554" s="3">
        <v>-11.0551307678</v>
      </c>
      <c r="D4554" s="4">
        <v>1.02530450241807</v>
      </c>
      <c r="E4554" s="5" t="s">
        <v>566</v>
      </c>
    </row>
    <row r="4555" spans="1:5">
      <c r="A4555" s="1">
        <v>4554</v>
      </c>
      <c r="B4555" s="3">
        <v>-42.15</v>
      </c>
      <c r="C4555" s="3">
        <v>-11.0551307678</v>
      </c>
      <c r="D4555" s="4">
        <v>1.02530450241807</v>
      </c>
      <c r="E4555" s="5" t="s">
        <v>566</v>
      </c>
    </row>
    <row r="4556" spans="1:5">
      <c r="A4556" s="1">
        <v>4555</v>
      </c>
      <c r="B4556" s="3">
        <v>-41.35</v>
      </c>
      <c r="C4556" s="3">
        <v>-11.0551307678</v>
      </c>
      <c r="D4556" s="4">
        <v>0.691755060611425</v>
      </c>
      <c r="E4556" s="5" t="s">
        <v>571</v>
      </c>
    </row>
    <row r="4557" spans="1:5">
      <c r="A4557" s="1">
        <v>4556</v>
      </c>
      <c r="B4557" s="3">
        <v>-51.45</v>
      </c>
      <c r="C4557" s="3">
        <v>-11.1551307678</v>
      </c>
      <c r="D4557" s="4">
        <v>0.947351573651873</v>
      </c>
      <c r="E4557" s="5" t="s">
        <v>571</v>
      </c>
    </row>
    <row r="4558" spans="1:5">
      <c r="A4558" s="1">
        <v>4557</v>
      </c>
      <c r="B4558" s="3">
        <v>-50.45</v>
      </c>
      <c r="C4558" s="3">
        <v>-11.1551307678</v>
      </c>
      <c r="D4558" s="4">
        <v>1.03493340137364</v>
      </c>
      <c r="E4558" s="5" t="s">
        <v>571</v>
      </c>
    </row>
    <row r="4559" spans="1:5">
      <c r="A4559" s="1">
        <v>4558</v>
      </c>
      <c r="B4559" s="3">
        <v>-50.05</v>
      </c>
      <c r="C4559" s="3">
        <v>-11.1551307678</v>
      </c>
      <c r="D4559" s="4">
        <v>1.03493340137364</v>
      </c>
      <c r="E4559" s="5" t="s">
        <v>571</v>
      </c>
    </row>
    <row r="4560" spans="1:5">
      <c r="A4560" s="1">
        <v>4559</v>
      </c>
      <c r="B4560" s="3">
        <v>-44.85</v>
      </c>
      <c r="C4560" s="3">
        <v>-11.1551307678</v>
      </c>
      <c r="D4560" s="4">
        <v>0.670774268651517</v>
      </c>
      <c r="E4560" s="5" t="s">
        <v>571</v>
      </c>
    </row>
    <row r="4561" spans="1:5">
      <c r="A4561" s="1">
        <v>4560</v>
      </c>
      <c r="B4561" s="3">
        <v>-42.25</v>
      </c>
      <c r="C4561" s="3">
        <v>-11.1551307678</v>
      </c>
      <c r="D4561" s="4">
        <v>1.10061654307163</v>
      </c>
      <c r="E4561" s="5" t="s">
        <v>566</v>
      </c>
    </row>
    <row r="4562" spans="1:5">
      <c r="A4562" s="1">
        <v>4561</v>
      </c>
      <c r="B4562" s="3">
        <v>-40.05</v>
      </c>
      <c r="C4562" s="3">
        <v>-11.1551307678</v>
      </c>
      <c r="D4562" s="4">
        <v>0.72123806684304</v>
      </c>
      <c r="E4562" s="5" t="s">
        <v>571</v>
      </c>
    </row>
    <row r="4563" spans="1:5">
      <c r="A4563" s="1">
        <v>4562</v>
      </c>
      <c r="B4563" s="3">
        <v>-50.75</v>
      </c>
      <c r="C4563" s="3">
        <v>-11.2551307678</v>
      </c>
      <c r="D4563" s="4">
        <v>1.49620240790458</v>
      </c>
      <c r="E4563" s="5" t="s">
        <v>571</v>
      </c>
    </row>
    <row r="4564" spans="1:5">
      <c r="A4564" s="1">
        <v>4563</v>
      </c>
      <c r="B4564" s="3">
        <v>-48.95</v>
      </c>
      <c r="C4564" s="3">
        <v>-11.2551307678</v>
      </c>
      <c r="D4564" s="4">
        <v>0.650469859565358</v>
      </c>
      <c r="E4564" s="5" t="s">
        <v>571</v>
      </c>
    </row>
    <row r="4565" spans="1:5">
      <c r="A4565" s="1">
        <v>4564</v>
      </c>
      <c r="B4565" s="3">
        <v>-48.15</v>
      </c>
      <c r="C4565" s="3">
        <v>-11.2551307678</v>
      </c>
      <c r="D4565" s="4">
        <v>0.444413512265466</v>
      </c>
      <c r="E4565" s="5" t="s">
        <v>571</v>
      </c>
    </row>
    <row r="4566" spans="1:5">
      <c r="A4566" s="1">
        <v>4565</v>
      </c>
      <c r="B4566" s="3">
        <v>-44.95</v>
      </c>
      <c r="C4566" s="3">
        <v>-11.2551307678</v>
      </c>
      <c r="D4566" s="4">
        <v>0.670774268651517</v>
      </c>
      <c r="E4566" s="5" t="s">
        <v>571</v>
      </c>
    </row>
    <row r="4567" spans="1:5">
      <c r="A4567" s="1">
        <v>4566</v>
      </c>
      <c r="B4567" s="3">
        <v>-44.85</v>
      </c>
      <c r="C4567" s="3">
        <v>-11.2551307678</v>
      </c>
      <c r="D4567" s="4">
        <v>0.670774268651517</v>
      </c>
      <c r="E4567" s="5" t="s">
        <v>571</v>
      </c>
    </row>
    <row r="4568" spans="1:5">
      <c r="A4568" s="1">
        <v>4567</v>
      </c>
      <c r="B4568" s="3">
        <v>-44.75</v>
      </c>
      <c r="C4568" s="3">
        <v>-11.2551307678</v>
      </c>
      <c r="D4568" s="4">
        <v>0.106157840968131</v>
      </c>
      <c r="E4568" s="5" t="s">
        <v>571</v>
      </c>
    </row>
    <row r="4569" spans="1:5">
      <c r="A4569" s="1">
        <v>4568</v>
      </c>
      <c r="B4569" s="3">
        <v>-43.85</v>
      </c>
      <c r="C4569" s="3">
        <v>-11.2551307678</v>
      </c>
      <c r="D4569" s="4">
        <v>0.261541886903611</v>
      </c>
      <c r="E4569" s="5" t="s">
        <v>571</v>
      </c>
    </row>
    <row r="4570" spans="1:5">
      <c r="A4570" s="1">
        <v>4569</v>
      </c>
      <c r="B4570" s="3">
        <v>-43.75</v>
      </c>
      <c r="C4570" s="3">
        <v>-11.2551307678</v>
      </c>
      <c r="D4570" s="4">
        <v>0.261541886903611</v>
      </c>
      <c r="E4570" s="5" t="s">
        <v>571</v>
      </c>
    </row>
    <row r="4571" spans="1:5">
      <c r="A4571" s="1">
        <v>4570</v>
      </c>
      <c r="B4571" s="3">
        <v>-43.55</v>
      </c>
      <c r="C4571" s="3">
        <v>-11.2551307678</v>
      </c>
      <c r="D4571" s="4">
        <v>0.261541886903611</v>
      </c>
      <c r="E4571" s="5" t="s">
        <v>571</v>
      </c>
    </row>
    <row r="4572" spans="1:5">
      <c r="A4572" s="1">
        <v>4571</v>
      </c>
      <c r="B4572" s="3">
        <v>-42.55</v>
      </c>
      <c r="C4572" s="3">
        <v>-11.2551307678</v>
      </c>
      <c r="D4572" s="4">
        <v>0.828533114871219</v>
      </c>
      <c r="E4572" s="5" t="s">
        <v>566</v>
      </c>
    </row>
    <row r="4573" spans="1:5">
      <c r="A4573" s="1">
        <v>4572</v>
      </c>
      <c r="B4573" s="3">
        <v>-41.25</v>
      </c>
      <c r="C4573" s="3">
        <v>-11.2551307678</v>
      </c>
      <c r="D4573" s="4">
        <v>0.34028388858457</v>
      </c>
      <c r="E4573" s="5" t="s">
        <v>571</v>
      </c>
    </row>
    <row r="4574" spans="1:5">
      <c r="A4574" s="1">
        <v>4573</v>
      </c>
      <c r="B4574" s="3">
        <v>-40.95</v>
      </c>
      <c r="C4574" s="3">
        <v>-11.2551307678</v>
      </c>
      <c r="D4574" s="4">
        <v>0.8681097677459</v>
      </c>
      <c r="E4574" s="5" t="s">
        <v>571</v>
      </c>
    </row>
    <row r="4575" spans="1:5">
      <c r="A4575" s="1">
        <v>4574</v>
      </c>
      <c r="B4575" s="3">
        <v>-39.85</v>
      </c>
      <c r="C4575" s="3">
        <v>-11.2551307678</v>
      </c>
      <c r="D4575" s="4">
        <v>0.384288835218536</v>
      </c>
      <c r="E4575" s="5" t="s">
        <v>571</v>
      </c>
    </row>
    <row r="4576" spans="1:5">
      <c r="A4576" s="1">
        <v>4575</v>
      </c>
      <c r="B4576" s="3">
        <v>-39.45</v>
      </c>
      <c r="C4576" s="3">
        <v>-11.2551307678</v>
      </c>
      <c r="D4576" s="4">
        <v>0.713466511027317</v>
      </c>
      <c r="E4576" s="5" t="s">
        <v>571</v>
      </c>
    </row>
    <row r="4577" spans="1:5">
      <c r="A4577" s="1">
        <v>4576</v>
      </c>
      <c r="B4577" s="3">
        <v>-49.85</v>
      </c>
      <c r="C4577" s="3">
        <v>-11.3551307678</v>
      </c>
      <c r="D4577" s="4">
        <v>0.985281518129472</v>
      </c>
      <c r="E4577" s="5" t="s">
        <v>571</v>
      </c>
    </row>
    <row r="4578" spans="1:5">
      <c r="A4578" s="1">
        <v>4577</v>
      </c>
      <c r="B4578" s="3">
        <v>-49.15</v>
      </c>
      <c r="C4578" s="3">
        <v>-11.3551307678</v>
      </c>
      <c r="D4578" s="4">
        <v>0.555518215987064</v>
      </c>
      <c r="E4578" s="5" t="s">
        <v>571</v>
      </c>
    </row>
    <row r="4579" spans="1:5">
      <c r="A4579" s="1">
        <v>4578</v>
      </c>
      <c r="B4579" s="3">
        <v>-48.95</v>
      </c>
      <c r="C4579" s="3">
        <v>-11.3551307678</v>
      </c>
      <c r="D4579" s="4">
        <v>0.564756722922407</v>
      </c>
      <c r="E4579" s="5" t="s">
        <v>571</v>
      </c>
    </row>
    <row r="4580" spans="1:5">
      <c r="A4580" s="1">
        <v>4579</v>
      </c>
      <c r="B4580" s="3">
        <v>-48.65</v>
      </c>
      <c r="C4580" s="3">
        <v>-11.3551307678</v>
      </c>
      <c r="D4580" s="4">
        <v>0.655186288326752</v>
      </c>
      <c r="E4580" s="5" t="s">
        <v>571</v>
      </c>
    </row>
    <row r="4581" spans="1:5">
      <c r="A4581" s="1">
        <v>4580</v>
      </c>
      <c r="B4581" s="3">
        <v>-48.25</v>
      </c>
      <c r="C4581" s="3">
        <v>-11.3551307678</v>
      </c>
      <c r="D4581" s="4">
        <v>0.517804235998183</v>
      </c>
      <c r="E4581" s="5" t="s">
        <v>571</v>
      </c>
    </row>
    <row r="4582" spans="1:5">
      <c r="A4582" s="1">
        <v>4581</v>
      </c>
      <c r="B4582" s="3">
        <v>-44.95</v>
      </c>
      <c r="C4582" s="3">
        <v>-11.3551307678</v>
      </c>
      <c r="D4582" s="4">
        <v>0.670774268651517</v>
      </c>
      <c r="E4582" s="5" t="s">
        <v>571</v>
      </c>
    </row>
    <row r="4583" spans="1:5">
      <c r="A4583" s="1">
        <v>4582</v>
      </c>
      <c r="B4583" s="3">
        <v>-44.75</v>
      </c>
      <c r="C4583" s="3">
        <v>-11.3551307678</v>
      </c>
      <c r="D4583" s="4">
        <v>0.106157840968131</v>
      </c>
      <c r="E4583" s="5" t="s">
        <v>571</v>
      </c>
    </row>
    <row r="4584" spans="1:5">
      <c r="A4584" s="1">
        <v>4583</v>
      </c>
      <c r="B4584" s="3">
        <v>-43.65</v>
      </c>
      <c r="C4584" s="3">
        <v>-11.3551307678</v>
      </c>
      <c r="D4584" s="4">
        <v>0.261541886903611</v>
      </c>
      <c r="E4584" s="5" t="s">
        <v>571</v>
      </c>
    </row>
    <row r="4585" spans="1:5">
      <c r="A4585" s="1">
        <v>4584</v>
      </c>
      <c r="B4585" s="3">
        <v>-42.65</v>
      </c>
      <c r="C4585" s="3">
        <v>-11.3551307678</v>
      </c>
      <c r="D4585" s="4">
        <v>0.828533114871219</v>
      </c>
      <c r="E4585" s="5" t="s">
        <v>566</v>
      </c>
    </row>
    <row r="4586" spans="1:5">
      <c r="A4586" s="1">
        <v>4585</v>
      </c>
      <c r="B4586" s="3">
        <v>-41.35</v>
      </c>
      <c r="C4586" s="3">
        <v>-11.3551307678</v>
      </c>
      <c r="D4586" s="4">
        <v>0.820761559055496</v>
      </c>
      <c r="E4586" s="5" t="s">
        <v>571</v>
      </c>
    </row>
    <row r="4587" spans="1:5">
      <c r="A4587" s="1">
        <v>4586</v>
      </c>
      <c r="B4587" s="3">
        <v>-41.15</v>
      </c>
      <c r="C4587" s="3">
        <v>-11.3551307678</v>
      </c>
      <c r="D4587" s="4">
        <v>0.348055444400293</v>
      </c>
      <c r="E4587" s="5" t="s">
        <v>571</v>
      </c>
    </row>
    <row r="4588" spans="1:5">
      <c r="A4588" s="1">
        <v>4587</v>
      </c>
      <c r="B4588" s="3">
        <v>-41.05</v>
      </c>
      <c r="C4588" s="3">
        <v>-11.3551307678</v>
      </c>
      <c r="D4588" s="4">
        <v>0.389895870583282</v>
      </c>
      <c r="E4588" s="5" t="s">
        <v>571</v>
      </c>
    </row>
    <row r="4589" spans="1:5">
      <c r="A4589" s="1">
        <v>4588</v>
      </c>
      <c r="B4589" s="3">
        <v>-40.65</v>
      </c>
      <c r="C4589" s="3">
        <v>-11.3551307678</v>
      </c>
      <c r="D4589" s="4">
        <v>0.190296598180591</v>
      </c>
      <c r="E4589" s="5" t="s">
        <v>571</v>
      </c>
    </row>
    <row r="4590" spans="1:5">
      <c r="A4590" s="1">
        <v>4589</v>
      </c>
      <c r="B4590" s="3">
        <v>-40.15</v>
      </c>
      <c r="C4590" s="3">
        <v>-11.3551307678</v>
      </c>
      <c r="D4590" s="4">
        <v>0.392060391034259</v>
      </c>
      <c r="E4590" s="5" t="s">
        <v>571</v>
      </c>
    </row>
    <row r="4591" spans="1:5">
      <c r="A4591" s="1">
        <v>4590</v>
      </c>
      <c r="B4591" s="3">
        <v>-39.95</v>
      </c>
      <c r="C4591" s="3">
        <v>-11.3551307678</v>
      </c>
      <c r="D4591" s="4">
        <v>0.713466511027317</v>
      </c>
      <c r="E4591" s="5" t="s">
        <v>571</v>
      </c>
    </row>
    <row r="4592" spans="1:5">
      <c r="A4592" s="1">
        <v>4591</v>
      </c>
      <c r="B4592" s="3">
        <v>-51.75</v>
      </c>
      <c r="C4592" s="3">
        <v>-11.4551307678</v>
      </c>
      <c r="D4592" s="4">
        <v>1.63073362108755</v>
      </c>
      <c r="E4592" s="5" t="s">
        <v>571</v>
      </c>
    </row>
    <row r="4593" spans="1:5">
      <c r="A4593" s="1">
        <v>4592</v>
      </c>
      <c r="B4593" s="3">
        <v>-51.15</v>
      </c>
      <c r="C4593" s="3">
        <v>-11.4551307678</v>
      </c>
      <c r="D4593" s="4">
        <v>0.499576676647623</v>
      </c>
      <c r="E4593" s="5" t="s">
        <v>571</v>
      </c>
    </row>
    <row r="4594" spans="1:5">
      <c r="A4594" s="1">
        <v>4593</v>
      </c>
      <c r="B4594" s="3">
        <v>-50.65</v>
      </c>
      <c r="C4594" s="3">
        <v>-11.4551307678</v>
      </c>
      <c r="D4594" s="4">
        <v>0.985281518129472</v>
      </c>
      <c r="E4594" s="5" t="s">
        <v>571</v>
      </c>
    </row>
    <row r="4595" spans="1:5">
      <c r="A4595" s="1">
        <v>4594</v>
      </c>
      <c r="B4595" s="3">
        <v>-50.05</v>
      </c>
      <c r="C4595" s="3">
        <v>-11.4551307678</v>
      </c>
      <c r="D4595" s="4">
        <v>0.985281518129472</v>
      </c>
      <c r="E4595" s="5" t="s">
        <v>571</v>
      </c>
    </row>
    <row r="4596" spans="1:5">
      <c r="A4596" s="1">
        <v>4595</v>
      </c>
      <c r="B4596" s="3">
        <v>-48.85</v>
      </c>
      <c r="C4596" s="3">
        <v>-11.4551307678</v>
      </c>
      <c r="D4596" s="4">
        <v>0.600817976321189</v>
      </c>
      <c r="E4596" s="5" t="s">
        <v>571</v>
      </c>
    </row>
    <row r="4597" spans="1:5">
      <c r="A4597" s="1">
        <v>4596</v>
      </c>
      <c r="B4597" s="3">
        <v>-44.35</v>
      </c>
      <c r="C4597" s="3">
        <v>-11.4551307678</v>
      </c>
      <c r="D4597" s="4">
        <v>0.141440085395678</v>
      </c>
      <c r="E4597" s="5" t="s">
        <v>571</v>
      </c>
    </row>
    <row r="4598" spans="1:5">
      <c r="A4598" s="1">
        <v>4597</v>
      </c>
      <c r="B4598" s="3">
        <v>-43.15</v>
      </c>
      <c r="C4598" s="3">
        <v>-11.4551307678</v>
      </c>
      <c r="D4598" s="4">
        <v>0.102047422745444</v>
      </c>
      <c r="E4598" s="5" t="s">
        <v>571</v>
      </c>
    </row>
    <row r="4599" spans="1:5">
      <c r="A4599" s="1">
        <v>4598</v>
      </c>
      <c r="B4599" s="3">
        <v>-42.35</v>
      </c>
      <c r="C4599" s="3">
        <v>-11.4551307678</v>
      </c>
      <c r="D4599" s="4">
        <v>0.577326676076715</v>
      </c>
      <c r="E4599" s="5" t="s">
        <v>566</v>
      </c>
    </row>
    <row r="4600" spans="1:5">
      <c r="A4600" s="1">
        <v>4599</v>
      </c>
      <c r="B4600" s="3">
        <v>-41.35</v>
      </c>
      <c r="C4600" s="3">
        <v>-11.4551307678</v>
      </c>
      <c r="D4600" s="4">
        <v>0.820761559055496</v>
      </c>
      <c r="E4600" s="5" t="s">
        <v>571</v>
      </c>
    </row>
    <row r="4601" spans="1:5">
      <c r="A4601" s="1">
        <v>4600</v>
      </c>
      <c r="B4601" s="3">
        <v>-41.05</v>
      </c>
      <c r="C4601" s="3">
        <v>-11.4551307678</v>
      </c>
      <c r="D4601" s="4">
        <v>0.190296598180591</v>
      </c>
      <c r="E4601" s="5" t="s">
        <v>571</v>
      </c>
    </row>
    <row r="4602" spans="1:5">
      <c r="A4602" s="1">
        <v>4601</v>
      </c>
      <c r="B4602" s="3">
        <v>-40.75</v>
      </c>
      <c r="C4602" s="3">
        <v>-11.4551307678</v>
      </c>
      <c r="D4602" s="4">
        <v>0.190296598180591</v>
      </c>
      <c r="E4602" s="5" t="s">
        <v>571</v>
      </c>
    </row>
    <row r="4603" spans="1:5">
      <c r="A4603" s="1">
        <v>4602</v>
      </c>
      <c r="B4603" s="3">
        <v>-40.65</v>
      </c>
      <c r="C4603" s="3">
        <v>-11.4551307678</v>
      </c>
      <c r="D4603" s="4">
        <v>0.190296598180591</v>
      </c>
      <c r="E4603" s="5" t="s">
        <v>571</v>
      </c>
    </row>
    <row r="4604" spans="1:5">
      <c r="A4604" s="1">
        <v>4603</v>
      </c>
      <c r="B4604" s="3">
        <v>-51.65</v>
      </c>
      <c r="C4604" s="3">
        <v>-11.5551307678</v>
      </c>
      <c r="D4604" s="4">
        <v>1.05474478424672</v>
      </c>
      <c r="E4604" s="5" t="s">
        <v>571</v>
      </c>
    </row>
    <row r="4605" spans="1:5">
      <c r="A4605" s="1">
        <v>4604</v>
      </c>
      <c r="B4605" s="3">
        <v>-50.35</v>
      </c>
      <c r="C4605" s="3">
        <v>-11.5551307678</v>
      </c>
      <c r="D4605" s="4">
        <v>0.985281518129472</v>
      </c>
      <c r="E4605" s="5" t="s">
        <v>571</v>
      </c>
    </row>
    <row r="4606" spans="1:5">
      <c r="A4606" s="1">
        <v>4605</v>
      </c>
      <c r="B4606" s="3">
        <v>-49.35</v>
      </c>
      <c r="C4606" s="3">
        <v>-11.5551307678</v>
      </c>
      <c r="D4606" s="4">
        <v>0.758923788976665</v>
      </c>
      <c r="E4606" s="5" t="s">
        <v>571</v>
      </c>
    </row>
    <row r="4607" spans="1:5">
      <c r="A4607" s="1">
        <v>4606</v>
      </c>
      <c r="B4607" s="3">
        <v>-48.45</v>
      </c>
      <c r="C4607" s="3">
        <v>-11.5551307678</v>
      </c>
      <c r="D4607" s="4">
        <v>0.657084717376907</v>
      </c>
      <c r="E4607" s="5" t="s">
        <v>571</v>
      </c>
    </row>
    <row r="4608" spans="1:5">
      <c r="A4608" s="1">
        <v>4607</v>
      </c>
      <c r="B4608" s="3">
        <v>-47.35</v>
      </c>
      <c r="C4608" s="3">
        <v>-11.5551307678</v>
      </c>
      <c r="D4608" s="4">
        <v>0.400566062243105</v>
      </c>
      <c r="E4608" s="5" t="s">
        <v>571</v>
      </c>
    </row>
    <row r="4609" spans="1:5">
      <c r="A4609" s="1">
        <v>4608</v>
      </c>
      <c r="B4609" s="3">
        <v>-43.55</v>
      </c>
      <c r="C4609" s="3">
        <v>-11.5551307678</v>
      </c>
      <c r="D4609" s="4">
        <v>0.32460327152806</v>
      </c>
      <c r="E4609" s="5" t="s">
        <v>571</v>
      </c>
    </row>
    <row r="4610" spans="1:5">
      <c r="A4610" s="1">
        <v>4609</v>
      </c>
      <c r="B4610" s="3">
        <v>-42.45</v>
      </c>
      <c r="C4610" s="3">
        <v>-11.5551307678</v>
      </c>
      <c r="D4610" s="4">
        <v>0.828533114871219</v>
      </c>
      <c r="E4610" s="5" t="s">
        <v>566</v>
      </c>
    </row>
    <row r="4611" spans="1:5">
      <c r="A4611" s="1">
        <v>4610</v>
      </c>
      <c r="B4611" s="3">
        <v>-42.15</v>
      </c>
      <c r="C4611" s="3">
        <v>-11.5551307678</v>
      </c>
      <c r="D4611" s="4">
        <v>0.313325754500283</v>
      </c>
      <c r="E4611" s="5" t="s">
        <v>566</v>
      </c>
    </row>
    <row r="4612" spans="1:5">
      <c r="A4612" s="1">
        <v>4611</v>
      </c>
      <c r="B4612" s="3">
        <v>-41.65</v>
      </c>
      <c r="C4612" s="3">
        <v>-11.5551307678</v>
      </c>
      <c r="D4612" s="4">
        <v>1.02530450241807</v>
      </c>
      <c r="E4612" s="5" t="s">
        <v>571</v>
      </c>
    </row>
    <row r="4613" spans="1:5">
      <c r="A4613" s="1">
        <v>4612</v>
      </c>
      <c r="B4613" s="3">
        <v>-41.15</v>
      </c>
      <c r="C4613" s="3">
        <v>-11.5551307678</v>
      </c>
      <c r="D4613" s="4">
        <v>0.348055444400293</v>
      </c>
      <c r="E4613" s="5" t="s">
        <v>571</v>
      </c>
    </row>
    <row r="4614" spans="1:5">
      <c r="A4614" s="1">
        <v>4613</v>
      </c>
      <c r="B4614" s="3">
        <v>-40.85</v>
      </c>
      <c r="C4614" s="3">
        <v>-11.5551307678</v>
      </c>
      <c r="D4614" s="4">
        <v>0.190296598180591</v>
      </c>
      <c r="E4614" s="5" t="s">
        <v>571</v>
      </c>
    </row>
    <row r="4615" spans="1:5">
      <c r="A4615" s="1">
        <v>4614</v>
      </c>
      <c r="B4615" s="3">
        <v>-40.65</v>
      </c>
      <c r="C4615" s="3">
        <v>-11.5551307678</v>
      </c>
      <c r="D4615" s="4">
        <v>0.407317173827902</v>
      </c>
      <c r="E4615" s="5" t="s">
        <v>571</v>
      </c>
    </row>
    <row r="4616" spans="1:5">
      <c r="A4616" s="1">
        <v>4615</v>
      </c>
      <c r="B4616" s="3">
        <v>-40.15</v>
      </c>
      <c r="C4616" s="3">
        <v>-11.5551307678</v>
      </c>
      <c r="D4616" s="4">
        <v>0.72123806684304</v>
      </c>
      <c r="E4616" s="5" t="s">
        <v>571</v>
      </c>
    </row>
    <row r="4617" spans="1:5">
      <c r="A4617" s="1">
        <v>4616</v>
      </c>
      <c r="B4617" s="3">
        <v>-50.05</v>
      </c>
      <c r="C4617" s="3">
        <v>-11.6551307678</v>
      </c>
      <c r="D4617" s="4">
        <v>0.985281518129472</v>
      </c>
      <c r="E4617" s="5" t="s">
        <v>571</v>
      </c>
    </row>
    <row r="4618" spans="1:5">
      <c r="A4618" s="1">
        <v>4617</v>
      </c>
      <c r="B4618" s="3">
        <v>-48.35</v>
      </c>
      <c r="C4618" s="3">
        <v>-11.6551307678</v>
      </c>
      <c r="D4618" s="4">
        <v>0.657084717376907</v>
      </c>
      <c r="E4618" s="5" t="s">
        <v>571</v>
      </c>
    </row>
    <row r="4619" spans="1:5">
      <c r="A4619" s="1">
        <v>4618</v>
      </c>
      <c r="B4619" s="3">
        <v>-48.05</v>
      </c>
      <c r="C4619" s="3">
        <v>-11.6551307678</v>
      </c>
      <c r="D4619" s="4">
        <v>0.492543148927373</v>
      </c>
      <c r="E4619" s="5" t="s">
        <v>571</v>
      </c>
    </row>
    <row r="4620" spans="1:5">
      <c r="A4620" s="1">
        <v>4619</v>
      </c>
      <c r="B4620" s="3">
        <v>-46.95</v>
      </c>
      <c r="C4620" s="3">
        <v>-11.6551307678</v>
      </c>
      <c r="D4620" s="4">
        <v>0.247206504951057</v>
      </c>
      <c r="E4620" s="5" t="s">
        <v>571</v>
      </c>
    </row>
    <row r="4621" spans="1:5">
      <c r="A4621" s="1">
        <v>4620</v>
      </c>
      <c r="B4621" s="3">
        <v>-46.45</v>
      </c>
      <c r="C4621" s="3">
        <v>-11.6551307678</v>
      </c>
      <c r="D4621" s="4">
        <v>0.117949283394749</v>
      </c>
      <c r="E4621" s="5" t="s">
        <v>571</v>
      </c>
    </row>
    <row r="4622" spans="1:5">
      <c r="A4622" s="1">
        <v>4621</v>
      </c>
      <c r="B4622" s="3">
        <v>-45.25</v>
      </c>
      <c r="C4622" s="3">
        <v>-11.6551307678</v>
      </c>
      <c r="D4622" s="4">
        <v>0.106157840968131</v>
      </c>
      <c r="E4622" s="5" t="s">
        <v>571</v>
      </c>
    </row>
    <row r="4623" spans="1:5">
      <c r="A4623" s="1">
        <v>4622</v>
      </c>
      <c r="B4623" s="3">
        <v>-44.85</v>
      </c>
      <c r="C4623" s="3">
        <v>-11.6551307678</v>
      </c>
      <c r="D4623" s="4">
        <v>0.106157840968131</v>
      </c>
      <c r="E4623" s="5" t="s">
        <v>571</v>
      </c>
    </row>
    <row r="4624" spans="1:5">
      <c r="A4624" s="1">
        <v>4623</v>
      </c>
      <c r="B4624" s="3">
        <v>-44.65</v>
      </c>
      <c r="C4624" s="3">
        <v>-11.6551307678</v>
      </c>
      <c r="D4624" s="4">
        <v>0.106157840968131</v>
      </c>
      <c r="E4624" s="5" t="s">
        <v>571</v>
      </c>
    </row>
    <row r="4625" spans="1:5">
      <c r="A4625" s="1">
        <v>4624</v>
      </c>
      <c r="B4625" s="3">
        <v>-44.55</v>
      </c>
      <c r="C4625" s="3">
        <v>-11.6551307678</v>
      </c>
      <c r="D4625" s="4">
        <v>0.106157840968131</v>
      </c>
      <c r="E4625" s="5" t="s">
        <v>571</v>
      </c>
    </row>
    <row r="4626" spans="1:5">
      <c r="A4626" s="1">
        <v>4625</v>
      </c>
      <c r="B4626" s="3">
        <v>-43.35</v>
      </c>
      <c r="C4626" s="3">
        <v>-11.6551307678</v>
      </c>
      <c r="D4626" s="4">
        <v>0.172612521764364</v>
      </c>
      <c r="E4626" s="5" t="s">
        <v>571</v>
      </c>
    </row>
    <row r="4627" spans="1:5">
      <c r="A4627" s="1">
        <v>4626</v>
      </c>
      <c r="B4627" s="3">
        <v>-42.85</v>
      </c>
      <c r="C4627" s="3">
        <v>-11.6551307678</v>
      </c>
      <c r="D4627" s="4">
        <v>0.828533114871219</v>
      </c>
      <c r="E4627" s="5" t="s">
        <v>566</v>
      </c>
    </row>
    <row r="4628" spans="1:5">
      <c r="A4628" s="1">
        <v>4627</v>
      </c>
      <c r="B4628" s="3">
        <v>-42.65</v>
      </c>
      <c r="C4628" s="3">
        <v>-11.6551307678</v>
      </c>
      <c r="D4628" s="4">
        <v>0.828533114871219</v>
      </c>
      <c r="E4628" s="5" t="s">
        <v>566</v>
      </c>
    </row>
    <row r="4629" spans="1:5">
      <c r="A4629" s="1">
        <v>4628</v>
      </c>
      <c r="B4629" s="3">
        <v>-42.55</v>
      </c>
      <c r="C4629" s="3">
        <v>-11.6551307678</v>
      </c>
      <c r="D4629" s="4">
        <v>0.828533114871219</v>
      </c>
      <c r="E4629" s="5" t="s">
        <v>566</v>
      </c>
    </row>
    <row r="4630" spans="1:5">
      <c r="A4630" s="1">
        <v>4629</v>
      </c>
      <c r="B4630" s="3">
        <v>-42.25</v>
      </c>
      <c r="C4630" s="3">
        <v>-11.6551307678</v>
      </c>
      <c r="D4630" s="4">
        <v>0.348055444400293</v>
      </c>
      <c r="E4630" s="5" t="s">
        <v>566</v>
      </c>
    </row>
    <row r="4631" spans="1:5">
      <c r="A4631" s="1">
        <v>4630</v>
      </c>
      <c r="B4631" s="3">
        <v>-42.05</v>
      </c>
      <c r="C4631" s="3">
        <v>-11.6551307678</v>
      </c>
      <c r="D4631" s="4">
        <v>1.07365840898734</v>
      </c>
      <c r="E4631" s="5" t="s">
        <v>566</v>
      </c>
    </row>
    <row r="4632" spans="1:5">
      <c r="A4632" s="1">
        <v>4631</v>
      </c>
      <c r="B4632" s="3">
        <v>-41.45</v>
      </c>
      <c r="C4632" s="3">
        <v>-11.6551307678</v>
      </c>
      <c r="D4632" s="4">
        <v>0.870308615020319</v>
      </c>
      <c r="E4632" s="5" t="s">
        <v>571</v>
      </c>
    </row>
    <row r="4633" spans="1:5">
      <c r="A4633" s="1">
        <v>4632</v>
      </c>
      <c r="B4633" s="3">
        <v>-40.95</v>
      </c>
      <c r="C4633" s="3">
        <v>-11.6551307678</v>
      </c>
      <c r="D4633" s="4">
        <v>0.190296598180591</v>
      </c>
      <c r="E4633" s="5" t="s">
        <v>571</v>
      </c>
    </row>
    <row r="4634" spans="1:5">
      <c r="A4634" s="1">
        <v>4633</v>
      </c>
      <c r="B4634" s="3">
        <v>-40.65</v>
      </c>
      <c r="C4634" s="3">
        <v>-11.6551307678</v>
      </c>
      <c r="D4634" s="4">
        <v>0.517344301725028</v>
      </c>
      <c r="E4634" s="5" t="s">
        <v>571</v>
      </c>
    </row>
    <row r="4635" spans="1:5">
      <c r="A4635" s="1">
        <v>4634</v>
      </c>
      <c r="B4635" s="3">
        <v>-40.05</v>
      </c>
      <c r="C4635" s="3">
        <v>-11.6551307678</v>
      </c>
      <c r="D4635" s="4">
        <v>0.72123806684304</v>
      </c>
      <c r="E4635" s="5" t="s">
        <v>571</v>
      </c>
    </row>
    <row r="4636" spans="1:5">
      <c r="A4636" s="1">
        <v>4635</v>
      </c>
      <c r="B4636" s="3">
        <v>-50.05</v>
      </c>
      <c r="C4636" s="3">
        <v>-11.7551307678</v>
      </c>
      <c r="D4636" s="4">
        <v>0.985281518129472</v>
      </c>
      <c r="E4636" s="5" t="s">
        <v>571</v>
      </c>
    </row>
    <row r="4637" spans="1:5">
      <c r="A4637" s="1">
        <v>4636</v>
      </c>
      <c r="B4637" s="3">
        <v>-49.55</v>
      </c>
      <c r="C4637" s="3">
        <v>-11.7551307678</v>
      </c>
      <c r="D4637" s="4">
        <v>0.683244181327122</v>
      </c>
      <c r="E4637" s="5" t="s">
        <v>571</v>
      </c>
    </row>
    <row r="4638" spans="1:5">
      <c r="A4638" s="1">
        <v>4637</v>
      </c>
      <c r="B4638" s="3">
        <v>-49.25</v>
      </c>
      <c r="C4638" s="3">
        <v>-11.7551307678</v>
      </c>
      <c r="D4638" s="4">
        <v>0.758923788976665</v>
      </c>
      <c r="E4638" s="5" t="s">
        <v>571</v>
      </c>
    </row>
    <row r="4639" spans="1:5">
      <c r="A4639" s="1">
        <v>4638</v>
      </c>
      <c r="B4639" s="3">
        <v>-48.05</v>
      </c>
      <c r="C4639" s="3">
        <v>-11.7551307678</v>
      </c>
      <c r="D4639" s="4">
        <v>0.455246748991661</v>
      </c>
      <c r="E4639" s="5" t="s">
        <v>571</v>
      </c>
    </row>
    <row r="4640" spans="1:5">
      <c r="A4640" s="1">
        <v>4639</v>
      </c>
      <c r="B4640" s="3">
        <v>-47.45</v>
      </c>
      <c r="C4640" s="3">
        <v>-11.7551307678</v>
      </c>
      <c r="D4640" s="4">
        <v>0.400566062243105</v>
      </c>
      <c r="E4640" s="5" t="s">
        <v>571</v>
      </c>
    </row>
    <row r="4641" spans="1:5">
      <c r="A4641" s="1">
        <v>4640</v>
      </c>
      <c r="B4641" s="3">
        <v>-47.15</v>
      </c>
      <c r="C4641" s="3">
        <v>-11.7551307678</v>
      </c>
      <c r="D4641" s="4">
        <v>0.383146081110587</v>
      </c>
      <c r="E4641" s="5" t="s">
        <v>571</v>
      </c>
    </row>
    <row r="4642" spans="1:5">
      <c r="A4642" s="1">
        <v>4641</v>
      </c>
      <c r="B4642" s="3">
        <v>-46.75</v>
      </c>
      <c r="C4642" s="3">
        <v>-11.7551307678</v>
      </c>
      <c r="D4642" s="4">
        <v>0.169352577276758</v>
      </c>
      <c r="E4642" s="5" t="s">
        <v>571</v>
      </c>
    </row>
    <row r="4643" spans="1:5">
      <c r="A4643" s="1">
        <v>4642</v>
      </c>
      <c r="B4643" s="3">
        <v>-45.45</v>
      </c>
      <c r="C4643" s="3">
        <v>-11.7551307678</v>
      </c>
      <c r="D4643" s="4">
        <v>0.151213447619129</v>
      </c>
      <c r="E4643" s="5" t="s">
        <v>571</v>
      </c>
    </row>
    <row r="4644" spans="1:5">
      <c r="A4644" s="1">
        <v>4643</v>
      </c>
      <c r="B4644" s="3">
        <v>-44.65</v>
      </c>
      <c r="C4644" s="3">
        <v>-11.7551307678</v>
      </c>
      <c r="D4644" s="4">
        <v>0.106157840968131</v>
      </c>
      <c r="E4644" s="5" t="s">
        <v>571</v>
      </c>
    </row>
    <row r="4645" spans="1:5">
      <c r="A4645" s="1">
        <v>4644</v>
      </c>
      <c r="B4645" s="3">
        <v>-44.25</v>
      </c>
      <c r="C4645" s="3">
        <v>-11.7551307678</v>
      </c>
      <c r="D4645" s="4">
        <v>0.150678592331022</v>
      </c>
      <c r="E4645" s="5" t="s">
        <v>571</v>
      </c>
    </row>
    <row r="4646" spans="1:5">
      <c r="A4646" s="1">
        <v>4645</v>
      </c>
      <c r="B4646" s="3">
        <v>-43.25</v>
      </c>
      <c r="C4646" s="3">
        <v>-11.7551307678</v>
      </c>
      <c r="D4646" s="4">
        <v>0.285204146228318</v>
      </c>
      <c r="E4646" s="5" t="s">
        <v>571</v>
      </c>
    </row>
    <row r="4647" spans="1:5">
      <c r="A4647" s="1">
        <v>4646</v>
      </c>
      <c r="B4647" s="3">
        <v>-43.15</v>
      </c>
      <c r="C4647" s="3">
        <v>-11.7551307678</v>
      </c>
      <c r="D4647" s="4">
        <v>0.285204146228318</v>
      </c>
      <c r="E4647" s="5" t="s">
        <v>566</v>
      </c>
    </row>
    <row r="4648" spans="1:5">
      <c r="A4648" s="1">
        <v>4647</v>
      </c>
      <c r="B4648" s="3">
        <v>-40.05</v>
      </c>
      <c r="C4648" s="3">
        <v>-11.7551307678</v>
      </c>
      <c r="D4648" s="4">
        <v>0.72123806684304</v>
      </c>
      <c r="E4648" s="5" t="s">
        <v>571</v>
      </c>
    </row>
    <row r="4649" spans="1:5">
      <c r="A4649" s="1">
        <v>4648</v>
      </c>
      <c r="B4649" s="3">
        <v>-50.75</v>
      </c>
      <c r="C4649" s="3">
        <v>-11.8551307678</v>
      </c>
      <c r="D4649" s="4">
        <v>1.36074167249686</v>
      </c>
      <c r="E4649" s="5" t="s">
        <v>571</v>
      </c>
    </row>
    <row r="4650" spans="1:5">
      <c r="A4650" s="1">
        <v>4649</v>
      </c>
      <c r="B4650" s="3">
        <v>-49.05</v>
      </c>
      <c r="C4650" s="3">
        <v>-11.8551307678</v>
      </c>
      <c r="D4650" s="4">
        <v>0.561137626748582</v>
      </c>
      <c r="E4650" s="5" t="s">
        <v>571</v>
      </c>
    </row>
    <row r="4651" spans="1:5">
      <c r="A4651" s="1">
        <v>4650</v>
      </c>
      <c r="B4651" s="3">
        <v>-48.35</v>
      </c>
      <c r="C4651" s="3">
        <v>-11.8551307678</v>
      </c>
      <c r="D4651" s="4">
        <v>0.779637330078022</v>
      </c>
      <c r="E4651" s="5" t="s">
        <v>571</v>
      </c>
    </row>
    <row r="4652" spans="1:5">
      <c r="A4652" s="1">
        <v>4651</v>
      </c>
      <c r="B4652" s="3">
        <v>-48.25</v>
      </c>
      <c r="C4652" s="3">
        <v>-11.8551307678</v>
      </c>
      <c r="D4652" s="4">
        <v>0.492543148927373</v>
      </c>
      <c r="E4652" s="5" t="s">
        <v>571</v>
      </c>
    </row>
    <row r="4653" spans="1:5">
      <c r="A4653" s="1">
        <v>4652</v>
      </c>
      <c r="B4653" s="3">
        <v>-47.95</v>
      </c>
      <c r="C4653" s="3">
        <v>-11.8551307678</v>
      </c>
      <c r="D4653" s="4">
        <v>0.400566062243105</v>
      </c>
      <c r="E4653" s="5" t="s">
        <v>571</v>
      </c>
    </row>
    <row r="4654" spans="1:5">
      <c r="A4654" s="1">
        <v>4653</v>
      </c>
      <c r="B4654" s="3">
        <v>-47.15</v>
      </c>
      <c r="C4654" s="3">
        <v>-11.8551307678</v>
      </c>
      <c r="D4654" s="4">
        <v>0.427666832473478</v>
      </c>
      <c r="E4654" s="5" t="s">
        <v>571</v>
      </c>
    </row>
    <row r="4655" spans="1:5">
      <c r="A4655" s="1">
        <v>4654</v>
      </c>
      <c r="B4655" s="3">
        <v>-47.05</v>
      </c>
      <c r="C4655" s="3">
        <v>-11.8551307678</v>
      </c>
      <c r="D4655" s="4">
        <v>0.0324793679461947</v>
      </c>
      <c r="E4655" s="5" t="s">
        <v>571</v>
      </c>
    </row>
    <row r="4656" spans="1:5">
      <c r="A4656" s="1">
        <v>4655</v>
      </c>
      <c r="B4656" s="3">
        <v>-44.55</v>
      </c>
      <c r="C4656" s="3">
        <v>-11.8551307678</v>
      </c>
      <c r="D4656" s="4">
        <v>0.106157840968131</v>
      </c>
      <c r="E4656" s="5" t="s">
        <v>571</v>
      </c>
    </row>
    <row r="4657" spans="1:5">
      <c r="A4657" s="1">
        <v>4656</v>
      </c>
      <c r="B4657" s="3">
        <v>-42.65</v>
      </c>
      <c r="C4657" s="3">
        <v>-11.8551307678</v>
      </c>
      <c r="D4657" s="4">
        <v>0.998346368333786</v>
      </c>
      <c r="E4657" s="5" t="s">
        <v>566</v>
      </c>
    </row>
    <row r="4658" spans="1:5">
      <c r="A4658" s="1">
        <v>4657</v>
      </c>
      <c r="B4658" s="3">
        <v>-42.25</v>
      </c>
      <c r="C4658" s="3">
        <v>-11.8551307678</v>
      </c>
      <c r="D4658" s="4">
        <v>0.793803424971209</v>
      </c>
      <c r="E4658" s="5" t="s">
        <v>566</v>
      </c>
    </row>
    <row r="4659" spans="1:5">
      <c r="A4659" s="1">
        <v>4658</v>
      </c>
      <c r="B4659" s="3">
        <v>-41.65</v>
      </c>
      <c r="C4659" s="3">
        <v>-11.8551307678</v>
      </c>
      <c r="D4659" s="4">
        <v>0.998346368333786</v>
      </c>
      <c r="E4659" s="5" t="s">
        <v>571</v>
      </c>
    </row>
    <row r="4660" spans="1:5">
      <c r="A4660" s="1">
        <v>4659</v>
      </c>
      <c r="B4660" s="3">
        <v>-41.55</v>
      </c>
      <c r="C4660" s="3">
        <v>-11.8551307678</v>
      </c>
      <c r="D4660" s="4">
        <v>0.793803424971209</v>
      </c>
      <c r="E4660" s="5" t="s">
        <v>571</v>
      </c>
    </row>
    <row r="4661" spans="1:5">
      <c r="A4661" s="1">
        <v>4660</v>
      </c>
      <c r="B4661" s="3">
        <v>-41.45</v>
      </c>
      <c r="C4661" s="3">
        <v>-11.8551307678</v>
      </c>
      <c r="D4661" s="4">
        <v>0.348055444400293</v>
      </c>
      <c r="E4661" s="5" t="s">
        <v>571</v>
      </c>
    </row>
    <row r="4662" spans="1:5">
      <c r="A4662" s="1">
        <v>4661</v>
      </c>
      <c r="B4662" s="3">
        <v>-41.35</v>
      </c>
      <c r="C4662" s="3">
        <v>-11.8551307678</v>
      </c>
      <c r="D4662" s="4">
        <v>0.348055444400293</v>
      </c>
      <c r="E4662" s="5" t="s">
        <v>571</v>
      </c>
    </row>
    <row r="4663" spans="1:5">
      <c r="A4663" s="1">
        <v>4662</v>
      </c>
      <c r="B4663" s="3">
        <v>-40.05</v>
      </c>
      <c r="C4663" s="3">
        <v>-11.8551307678</v>
      </c>
      <c r="D4663" s="4">
        <v>0.72123806684304</v>
      </c>
      <c r="E4663" s="5" t="s">
        <v>571</v>
      </c>
    </row>
    <row r="4664" spans="1:5">
      <c r="A4664" s="1">
        <v>4663</v>
      </c>
      <c r="B4664" s="3">
        <v>-38.55</v>
      </c>
      <c r="C4664" s="3">
        <v>-10.9551307678</v>
      </c>
      <c r="D4664" s="4">
        <v>0.233503152861109</v>
      </c>
      <c r="E4664" s="5" t="s">
        <v>566</v>
      </c>
    </row>
    <row r="4665" spans="1:5">
      <c r="A4665" s="1">
        <v>4664</v>
      </c>
      <c r="B4665" s="3">
        <v>-38.25</v>
      </c>
      <c r="C4665" s="3">
        <v>-10.9551307678</v>
      </c>
      <c r="D4665" s="4">
        <v>0.42200548482509</v>
      </c>
      <c r="E4665" s="5" t="s">
        <v>566</v>
      </c>
    </row>
    <row r="4666" spans="1:5">
      <c r="A4666" s="1">
        <v>4665</v>
      </c>
      <c r="B4666" s="3">
        <v>-37.55</v>
      </c>
      <c r="C4666" s="3">
        <v>-10.9551307678</v>
      </c>
      <c r="D4666" s="4">
        <v>0.2907722633155</v>
      </c>
      <c r="E4666" s="5" t="s">
        <v>571</v>
      </c>
    </row>
    <row r="4667" spans="1:5">
      <c r="A4667" s="1">
        <v>4666</v>
      </c>
      <c r="B4667" s="3">
        <v>-38.55</v>
      </c>
      <c r="C4667" s="3">
        <v>-11.0551307678</v>
      </c>
      <c r="D4667" s="4">
        <v>0.485730372364215</v>
      </c>
      <c r="E4667" s="5" t="s">
        <v>566</v>
      </c>
    </row>
    <row r="4668" spans="1:5">
      <c r="A4668" s="1">
        <v>4667</v>
      </c>
      <c r="B4668" s="3">
        <v>-38.25</v>
      </c>
      <c r="C4668" s="3">
        <v>-11.0551307678</v>
      </c>
      <c r="D4668" s="4">
        <v>0.42200548482509</v>
      </c>
      <c r="E4668" s="5" t="s">
        <v>566</v>
      </c>
    </row>
    <row r="4669" spans="1:5">
      <c r="A4669" s="1">
        <v>4668</v>
      </c>
      <c r="B4669" s="3">
        <v>-37.95</v>
      </c>
      <c r="C4669" s="3">
        <v>-11.0551307678</v>
      </c>
      <c r="D4669" s="4">
        <v>0.624223271794329</v>
      </c>
      <c r="E4669" s="5" t="s">
        <v>566</v>
      </c>
    </row>
    <row r="4670" spans="1:5">
      <c r="A4670" s="1">
        <v>4669</v>
      </c>
      <c r="B4670" s="3">
        <v>-37.85</v>
      </c>
      <c r="C4670" s="3">
        <v>-11.0551307678</v>
      </c>
      <c r="D4670" s="4">
        <v>0.624223271794329</v>
      </c>
      <c r="E4670" s="5" t="s">
        <v>566</v>
      </c>
    </row>
    <row r="4671" spans="1:5">
      <c r="A4671" s="1">
        <v>4670</v>
      </c>
      <c r="B4671" s="3">
        <v>-37.25</v>
      </c>
      <c r="C4671" s="3">
        <v>-11.0551307678</v>
      </c>
      <c r="D4671" s="4">
        <v>1.44482419010392</v>
      </c>
      <c r="E4671" s="5" t="s">
        <v>571</v>
      </c>
    </row>
    <row r="4672" spans="1:5">
      <c r="A4672" s="1">
        <v>4671</v>
      </c>
      <c r="B4672" s="3">
        <v>-38.05</v>
      </c>
      <c r="C4672" s="3">
        <v>-11.1551307678</v>
      </c>
      <c r="D4672" s="4">
        <v>0.624223271794329</v>
      </c>
      <c r="E4672" s="5" t="s">
        <v>566</v>
      </c>
    </row>
    <row r="4673" spans="1:5">
      <c r="A4673" s="1">
        <v>4672</v>
      </c>
      <c r="B4673" s="3">
        <v>-37.95</v>
      </c>
      <c r="C4673" s="3">
        <v>-11.1551307678</v>
      </c>
      <c r="D4673" s="4">
        <v>0.624223271794329</v>
      </c>
      <c r="E4673" s="5" t="s">
        <v>566</v>
      </c>
    </row>
    <row r="4674" spans="1:5">
      <c r="A4674" s="1">
        <v>4673</v>
      </c>
      <c r="B4674" s="3">
        <v>-37.35</v>
      </c>
      <c r="C4674" s="3">
        <v>-11.1551307678</v>
      </c>
      <c r="D4674" s="4">
        <v>1.30295218311109</v>
      </c>
      <c r="E4674" s="5" t="s">
        <v>571</v>
      </c>
    </row>
    <row r="4675" spans="1:5">
      <c r="A4675" s="1">
        <v>4674</v>
      </c>
      <c r="B4675" s="3">
        <v>-37.25</v>
      </c>
      <c r="C4675" s="3">
        <v>-11.1551307678</v>
      </c>
      <c r="D4675" s="4">
        <v>1.39729128964726</v>
      </c>
      <c r="E4675" s="5" t="s">
        <v>571</v>
      </c>
    </row>
    <row r="4676" spans="1:5">
      <c r="A4676" s="1">
        <v>4675</v>
      </c>
      <c r="B4676" s="3">
        <v>-38.75</v>
      </c>
      <c r="C4676" s="3">
        <v>-11.2551307678</v>
      </c>
      <c r="D4676" s="4">
        <v>0.233503152861109</v>
      </c>
      <c r="E4676" s="5" t="s">
        <v>566</v>
      </c>
    </row>
    <row r="4677" spans="1:5">
      <c r="A4677" s="1">
        <v>4676</v>
      </c>
      <c r="B4677" s="3">
        <v>-38.15</v>
      </c>
      <c r="C4677" s="3">
        <v>-11.2551307678</v>
      </c>
      <c r="D4677" s="4">
        <v>0.624223271794329</v>
      </c>
      <c r="E4677" s="5" t="s">
        <v>566</v>
      </c>
    </row>
    <row r="4678" spans="1:5">
      <c r="A4678" s="1">
        <v>4677</v>
      </c>
      <c r="B4678" s="3">
        <v>-37.75</v>
      </c>
      <c r="C4678" s="3">
        <v>-11.2551307678</v>
      </c>
      <c r="D4678" s="4">
        <v>0.744590919098887</v>
      </c>
      <c r="E4678" s="5" t="s">
        <v>566</v>
      </c>
    </row>
    <row r="4679" spans="1:5">
      <c r="A4679" s="1">
        <v>4678</v>
      </c>
      <c r="B4679" s="3">
        <v>-37.45</v>
      </c>
      <c r="C4679" s="3">
        <v>-11.2551307678</v>
      </c>
      <c r="D4679" s="4">
        <v>1.39729128964726</v>
      </c>
      <c r="E4679" s="5" t="s">
        <v>571</v>
      </c>
    </row>
    <row r="4680" spans="1:5">
      <c r="A4680" s="1">
        <v>4679</v>
      </c>
      <c r="B4680" s="3">
        <v>-37.95</v>
      </c>
      <c r="C4680" s="3">
        <v>-11.3551307678</v>
      </c>
      <c r="D4680" s="4">
        <v>0.624223271794329</v>
      </c>
      <c r="E4680" s="5" t="s">
        <v>566</v>
      </c>
    </row>
    <row r="4681" spans="1:5">
      <c r="A4681" s="1">
        <v>4680</v>
      </c>
      <c r="B4681" s="3">
        <v>-38.65</v>
      </c>
      <c r="C4681" s="3">
        <v>-11.4551307678</v>
      </c>
      <c r="D4681" s="4">
        <v>0.233503152861109</v>
      </c>
      <c r="E4681" s="5" t="s">
        <v>571</v>
      </c>
    </row>
    <row r="4682" spans="1:5">
      <c r="A4682" s="1">
        <v>4681</v>
      </c>
      <c r="B4682" s="3">
        <v>-38.35</v>
      </c>
      <c r="C4682" s="3">
        <v>-11.4551307678</v>
      </c>
      <c r="D4682" s="4">
        <v>0.233503152861109</v>
      </c>
      <c r="E4682" s="5" t="s">
        <v>571</v>
      </c>
    </row>
    <row r="4683" spans="1:5">
      <c r="A4683" s="1">
        <v>4682</v>
      </c>
      <c r="B4683" s="3">
        <v>-38.25</v>
      </c>
      <c r="C4683" s="3">
        <v>-11.5551307678</v>
      </c>
      <c r="D4683" s="4">
        <v>0.233503152861109</v>
      </c>
      <c r="E4683" s="5" t="s">
        <v>571</v>
      </c>
    </row>
    <row r="4684" spans="1:5">
      <c r="A4684" s="1">
        <v>4683</v>
      </c>
      <c r="B4684" s="3">
        <v>-38.05</v>
      </c>
      <c r="C4684" s="3">
        <v>-11.5551307678</v>
      </c>
      <c r="D4684" s="4">
        <v>0.157240233463756</v>
      </c>
      <c r="E4684" s="5" t="s">
        <v>571</v>
      </c>
    </row>
    <row r="4685" spans="1:5">
      <c r="A4685" s="1">
        <v>4684</v>
      </c>
      <c r="B4685" s="3">
        <v>-38.25</v>
      </c>
      <c r="C4685" s="3">
        <v>-11.6551307678</v>
      </c>
      <c r="D4685" s="4">
        <v>0.233503152861109</v>
      </c>
      <c r="E4685" s="5" t="s">
        <v>571</v>
      </c>
    </row>
    <row r="4686" spans="1:5">
      <c r="A4686" s="1">
        <v>4685</v>
      </c>
      <c r="B4686" s="3">
        <v>-38.15</v>
      </c>
      <c r="C4686" s="3">
        <v>-11.6551307678</v>
      </c>
      <c r="D4686" s="4">
        <v>0.157240233463756</v>
      </c>
      <c r="E4686" s="5" t="s">
        <v>571</v>
      </c>
    </row>
    <row r="4687" spans="1:5">
      <c r="A4687" s="1">
        <v>4686</v>
      </c>
      <c r="B4687" s="3">
        <v>-37.95</v>
      </c>
      <c r="C4687" s="3">
        <v>-11.6551307678</v>
      </c>
      <c r="D4687" s="4">
        <v>0.428758074929123</v>
      </c>
      <c r="E4687" s="5" t="s">
        <v>571</v>
      </c>
    </row>
    <row r="4688" spans="1:5">
      <c r="A4688" s="1">
        <v>4687</v>
      </c>
      <c r="B4688" s="3">
        <v>-39.15</v>
      </c>
      <c r="C4688" s="3">
        <v>-11.7551307678</v>
      </c>
      <c r="D4688" s="4">
        <v>1.03256078131904</v>
      </c>
      <c r="E4688" s="5" t="s">
        <v>571</v>
      </c>
    </row>
    <row r="4689" spans="1:5">
      <c r="A4689" s="1">
        <v>4688</v>
      </c>
      <c r="B4689" s="3">
        <v>-38.75</v>
      </c>
      <c r="C4689" s="3">
        <v>-11.7551307678</v>
      </c>
      <c r="D4689" s="4">
        <v>0.233503152861109</v>
      </c>
      <c r="E4689" s="5" t="s">
        <v>571</v>
      </c>
    </row>
    <row r="4690" spans="1:5">
      <c r="A4690" s="1">
        <v>4689</v>
      </c>
      <c r="B4690" s="3">
        <v>-38.15</v>
      </c>
      <c r="C4690" s="3">
        <v>-11.7551307678</v>
      </c>
      <c r="D4690" s="4">
        <v>0.19504594519027</v>
      </c>
      <c r="E4690" s="5" t="s">
        <v>571</v>
      </c>
    </row>
    <row r="4691" spans="1:5">
      <c r="A4691" s="1">
        <v>4690</v>
      </c>
      <c r="B4691" s="3">
        <v>-38.55</v>
      </c>
      <c r="C4691" s="3">
        <v>-11.8551307678</v>
      </c>
      <c r="D4691" s="4">
        <v>0.233503152861109</v>
      </c>
      <c r="E4691" s="5" t="s">
        <v>571</v>
      </c>
    </row>
    <row r="4692" spans="1:5">
      <c r="A4692" s="1">
        <v>4691</v>
      </c>
      <c r="B4692" s="3">
        <v>-38.45</v>
      </c>
      <c r="C4692" s="3">
        <v>-11.8551307678</v>
      </c>
      <c r="D4692" s="4">
        <v>0.233503152861109</v>
      </c>
      <c r="E4692" s="5" t="s">
        <v>571</v>
      </c>
    </row>
    <row r="4693" spans="1:5">
      <c r="A4693" s="1">
        <v>4692</v>
      </c>
      <c r="B4693" s="3">
        <v>-52.25</v>
      </c>
      <c r="C4693" s="3">
        <v>-12.0551307678</v>
      </c>
      <c r="D4693" s="4">
        <v>0.933200690978632</v>
      </c>
      <c r="E4693" s="5" t="s">
        <v>571</v>
      </c>
    </row>
    <row r="4694" spans="1:5">
      <c r="A4694" s="1">
        <v>4693</v>
      </c>
      <c r="B4694" s="3">
        <v>-55.75</v>
      </c>
      <c r="C4694" s="3">
        <v>-12.3551307678</v>
      </c>
      <c r="D4694" s="4">
        <v>0.268878431204881</v>
      </c>
      <c r="E4694" s="5" t="s">
        <v>571</v>
      </c>
    </row>
    <row r="4695" spans="1:5">
      <c r="A4695" s="1">
        <v>4694</v>
      </c>
      <c r="B4695" s="3">
        <v>-63.45</v>
      </c>
      <c r="C4695" s="3">
        <v>-12.4551307678</v>
      </c>
      <c r="D4695" s="4">
        <v>1.20572641996793</v>
      </c>
      <c r="E4695" s="5" t="s">
        <v>571</v>
      </c>
    </row>
    <row r="4696" spans="1:5">
      <c r="A4696" s="1">
        <v>4695</v>
      </c>
      <c r="B4696" s="3">
        <v>-63.35</v>
      </c>
      <c r="C4696" s="3">
        <v>-12.4551307678</v>
      </c>
      <c r="D4696" s="4">
        <v>1.10290182757289</v>
      </c>
      <c r="E4696" s="5" t="s">
        <v>571</v>
      </c>
    </row>
    <row r="4697" spans="1:5">
      <c r="A4697" s="1">
        <v>4696</v>
      </c>
      <c r="B4697" s="3">
        <v>-63.25</v>
      </c>
      <c r="C4697" s="3">
        <v>-12.4551307678</v>
      </c>
      <c r="D4697" s="4">
        <v>1.10290182757289</v>
      </c>
      <c r="E4697" s="5" t="s">
        <v>571</v>
      </c>
    </row>
    <row r="4698" spans="1:5">
      <c r="A4698" s="1">
        <v>4697</v>
      </c>
      <c r="B4698" s="3">
        <v>-63.25</v>
      </c>
      <c r="C4698" s="3">
        <v>-12.5551307678</v>
      </c>
      <c r="D4698" s="4">
        <v>1.06739779811571</v>
      </c>
      <c r="E4698" s="5" t="s">
        <v>571</v>
      </c>
    </row>
    <row r="4699" spans="1:5">
      <c r="A4699" s="1">
        <v>4698</v>
      </c>
      <c r="B4699" s="3">
        <v>-56.05</v>
      </c>
      <c r="C4699" s="3">
        <v>-12.5551307678</v>
      </c>
      <c r="D4699" s="4">
        <v>0.268878431204881</v>
      </c>
      <c r="E4699" s="5" t="s">
        <v>571</v>
      </c>
    </row>
    <row r="4700" spans="1:5">
      <c r="A4700" s="1">
        <v>4699</v>
      </c>
      <c r="B4700" s="3">
        <v>-60.05</v>
      </c>
      <c r="C4700" s="3">
        <v>-12.6551307678</v>
      </c>
      <c r="D4700" s="4">
        <v>0.897567108353573</v>
      </c>
      <c r="E4700" s="5" t="s">
        <v>571</v>
      </c>
    </row>
    <row r="4701" spans="1:5">
      <c r="A4701" s="1">
        <v>4700</v>
      </c>
      <c r="B4701" s="3">
        <v>-58.25</v>
      </c>
      <c r="C4701" s="3">
        <v>-12.6551307678</v>
      </c>
      <c r="D4701" s="4">
        <v>1.25358652268195</v>
      </c>
      <c r="E4701" s="5" t="s">
        <v>571</v>
      </c>
    </row>
    <row r="4702" spans="1:5">
      <c r="A4702" s="1">
        <v>4701</v>
      </c>
      <c r="B4702" s="3">
        <v>-55.85</v>
      </c>
      <c r="C4702" s="3">
        <v>-12.6551307678</v>
      </c>
      <c r="D4702" s="4">
        <v>0.947352578895742</v>
      </c>
      <c r="E4702" s="5" t="s">
        <v>571</v>
      </c>
    </row>
    <row r="4703" spans="1:5">
      <c r="A4703" s="1">
        <v>4702</v>
      </c>
      <c r="B4703" s="3">
        <v>-55.75</v>
      </c>
      <c r="C4703" s="3">
        <v>-12.6551307678</v>
      </c>
      <c r="D4703" s="4">
        <v>0.268878431204881</v>
      </c>
      <c r="E4703" s="5" t="s">
        <v>571</v>
      </c>
    </row>
    <row r="4704" spans="1:5">
      <c r="A4704" s="1">
        <v>4703</v>
      </c>
      <c r="B4704" s="3">
        <v>-52.05</v>
      </c>
      <c r="C4704" s="3">
        <v>-12.6551307678</v>
      </c>
      <c r="D4704" s="4">
        <v>0.786506451557658</v>
      </c>
      <c r="E4704" s="5" t="s">
        <v>571</v>
      </c>
    </row>
    <row r="4705" spans="1:5">
      <c r="A4705" s="1">
        <v>4704</v>
      </c>
      <c r="B4705" s="3">
        <v>-52.25</v>
      </c>
      <c r="C4705" s="3">
        <v>-12.7551307678</v>
      </c>
      <c r="D4705" s="4">
        <v>0.723445066933208</v>
      </c>
      <c r="E4705" s="5" t="s">
        <v>571</v>
      </c>
    </row>
    <row r="4706" spans="1:5">
      <c r="A4706" s="1">
        <v>4705</v>
      </c>
      <c r="B4706" s="3">
        <v>-52.05</v>
      </c>
      <c r="C4706" s="3">
        <v>-12.7551307678</v>
      </c>
      <c r="D4706" s="4">
        <v>0.548766614668927</v>
      </c>
      <c r="E4706" s="5" t="s">
        <v>571</v>
      </c>
    </row>
    <row r="4707" spans="1:5">
      <c r="A4707" s="1">
        <v>4706</v>
      </c>
      <c r="B4707" s="3">
        <v>-62.85</v>
      </c>
      <c r="C4707" s="3">
        <v>-12.8551307678</v>
      </c>
      <c r="D4707" s="4">
        <v>1.06739779811571</v>
      </c>
      <c r="E4707" s="5" t="s">
        <v>571</v>
      </c>
    </row>
    <row r="4708" spans="1:5">
      <c r="A4708" s="1">
        <v>4707</v>
      </c>
      <c r="B4708" s="3">
        <v>-62.75</v>
      </c>
      <c r="C4708" s="3">
        <v>-12.8551307678</v>
      </c>
      <c r="D4708" s="4">
        <v>1.06739779811571</v>
      </c>
      <c r="E4708" s="5" t="s">
        <v>571</v>
      </c>
    </row>
    <row r="4709" spans="1:5">
      <c r="A4709" s="1">
        <v>4708</v>
      </c>
      <c r="B4709" s="3">
        <v>-62.65</v>
      </c>
      <c r="C4709" s="3">
        <v>-12.8551307678</v>
      </c>
      <c r="D4709" s="4">
        <v>1.06739779811571</v>
      </c>
      <c r="E4709" s="5" t="s">
        <v>571</v>
      </c>
    </row>
    <row r="4710" spans="1:5">
      <c r="A4710" s="1">
        <v>4709</v>
      </c>
      <c r="B4710" s="3">
        <v>-58.75</v>
      </c>
      <c r="C4710" s="3">
        <v>-12.8551307678</v>
      </c>
      <c r="D4710" s="4">
        <v>0.682332587653887</v>
      </c>
      <c r="E4710" s="5" t="s">
        <v>571</v>
      </c>
    </row>
    <row r="4711" spans="1:5">
      <c r="A4711" s="1">
        <v>4710</v>
      </c>
      <c r="B4711" s="3">
        <v>-56.45</v>
      </c>
      <c r="C4711" s="3">
        <v>-12.8551307678</v>
      </c>
      <c r="D4711" s="4">
        <v>0.947352578895742</v>
      </c>
      <c r="E4711" s="5" t="s">
        <v>571</v>
      </c>
    </row>
    <row r="4712" spans="1:5">
      <c r="A4712" s="1">
        <v>4711</v>
      </c>
      <c r="B4712" s="3">
        <v>-55.95</v>
      </c>
      <c r="C4712" s="3">
        <v>-12.8551307678</v>
      </c>
      <c r="D4712" s="4">
        <v>0.947352578895742</v>
      </c>
      <c r="E4712" s="5" t="s">
        <v>571</v>
      </c>
    </row>
    <row r="4713" spans="1:5">
      <c r="A4713" s="1">
        <v>4712</v>
      </c>
      <c r="B4713" s="3">
        <v>-51.05</v>
      </c>
      <c r="C4713" s="3">
        <v>-11.9551307678</v>
      </c>
      <c r="D4713" s="4">
        <v>0.556348084039626</v>
      </c>
      <c r="E4713" s="5" t="s">
        <v>571</v>
      </c>
    </row>
    <row r="4714" spans="1:5">
      <c r="A4714" s="1">
        <v>4713</v>
      </c>
      <c r="B4714" s="3">
        <v>-50.75</v>
      </c>
      <c r="C4714" s="3">
        <v>-11.9551307678</v>
      </c>
      <c r="D4714" s="4">
        <v>1.36074167249686</v>
      </c>
      <c r="E4714" s="5" t="s">
        <v>571</v>
      </c>
    </row>
    <row r="4715" spans="1:5">
      <c r="A4715" s="1">
        <v>4714</v>
      </c>
      <c r="B4715" s="3">
        <v>-49.95</v>
      </c>
      <c r="C4715" s="3">
        <v>-11.9551307678</v>
      </c>
      <c r="D4715" s="4">
        <v>1.39683599629386</v>
      </c>
      <c r="E4715" s="5" t="s">
        <v>571</v>
      </c>
    </row>
    <row r="4716" spans="1:5">
      <c r="A4716" s="1">
        <v>4715</v>
      </c>
      <c r="B4716" s="3">
        <v>-49.85</v>
      </c>
      <c r="C4716" s="3">
        <v>-11.9551307678</v>
      </c>
      <c r="D4716" s="4">
        <v>0.587745686593194</v>
      </c>
      <c r="E4716" s="5" t="s">
        <v>571</v>
      </c>
    </row>
    <row r="4717" spans="1:5">
      <c r="A4717" s="1">
        <v>4716</v>
      </c>
      <c r="B4717" s="3">
        <v>-48.75</v>
      </c>
      <c r="C4717" s="3">
        <v>-11.9551307678</v>
      </c>
      <c r="D4717" s="4">
        <v>0.815731653875026</v>
      </c>
      <c r="E4717" s="5" t="s">
        <v>571</v>
      </c>
    </row>
    <row r="4718" spans="1:5">
      <c r="A4718" s="1">
        <v>4717</v>
      </c>
      <c r="B4718" s="3">
        <v>-48.65</v>
      </c>
      <c r="C4718" s="3">
        <v>-11.9551307678</v>
      </c>
      <c r="D4718" s="4">
        <v>0.815731653875026</v>
      </c>
      <c r="E4718" s="5" t="s">
        <v>571</v>
      </c>
    </row>
    <row r="4719" spans="1:5">
      <c r="A4719" s="1">
        <v>4718</v>
      </c>
      <c r="B4719" s="3">
        <v>-48.05</v>
      </c>
      <c r="C4719" s="3">
        <v>-11.9551307678</v>
      </c>
      <c r="D4719" s="4">
        <v>0.664210490148275</v>
      </c>
      <c r="E4719" s="5" t="s">
        <v>571</v>
      </c>
    </row>
    <row r="4720" spans="1:5">
      <c r="A4720" s="1">
        <v>4719</v>
      </c>
      <c r="B4720" s="3">
        <v>-47.55</v>
      </c>
      <c r="C4720" s="3">
        <v>-11.9551307678</v>
      </c>
      <c r="D4720" s="4">
        <v>0.400566062243105</v>
      </c>
      <c r="E4720" s="5" t="s">
        <v>571</v>
      </c>
    </row>
    <row r="4721" spans="1:5">
      <c r="A4721" s="1">
        <v>4720</v>
      </c>
      <c r="B4721" s="3">
        <v>-47.35</v>
      </c>
      <c r="C4721" s="3">
        <v>-11.9551307678</v>
      </c>
      <c r="D4721" s="4">
        <v>0.0324793679461947</v>
      </c>
      <c r="E4721" s="5" t="s">
        <v>571</v>
      </c>
    </row>
    <row r="4722" spans="1:5">
      <c r="A4722" s="1">
        <v>4721</v>
      </c>
      <c r="B4722" s="3">
        <v>-47.25</v>
      </c>
      <c r="C4722" s="3">
        <v>-11.9551307678</v>
      </c>
      <c r="D4722" s="4">
        <v>0.383146081110587</v>
      </c>
      <c r="E4722" s="5" t="s">
        <v>571</v>
      </c>
    </row>
    <row r="4723" spans="1:5">
      <c r="A4723" s="1">
        <v>4722</v>
      </c>
      <c r="B4723" s="3">
        <v>-46.95</v>
      </c>
      <c r="C4723" s="3">
        <v>-11.9551307678</v>
      </c>
      <c r="D4723" s="4">
        <v>0.077000119309086</v>
      </c>
      <c r="E4723" s="5" t="s">
        <v>571</v>
      </c>
    </row>
    <row r="4724" spans="1:5">
      <c r="A4724" s="1">
        <v>4723</v>
      </c>
      <c r="B4724" s="3">
        <v>-45.45</v>
      </c>
      <c r="C4724" s="3">
        <v>-11.9551307678</v>
      </c>
      <c r="D4724" s="4">
        <v>0.151213447619129</v>
      </c>
      <c r="E4724" s="5" t="s">
        <v>571</v>
      </c>
    </row>
    <row r="4725" spans="1:5">
      <c r="A4725" s="1">
        <v>4724</v>
      </c>
      <c r="B4725" s="3">
        <v>-44.95</v>
      </c>
      <c r="C4725" s="3">
        <v>-11.9551307678</v>
      </c>
      <c r="D4725" s="4">
        <v>0.106157840968131</v>
      </c>
      <c r="E4725" s="5" t="s">
        <v>571</v>
      </c>
    </row>
    <row r="4726" spans="1:5">
      <c r="A4726" s="1">
        <v>4725</v>
      </c>
      <c r="B4726" s="3">
        <v>-44.35</v>
      </c>
      <c r="C4726" s="3">
        <v>-11.9551307678</v>
      </c>
      <c r="D4726" s="4">
        <v>1.15236583776217</v>
      </c>
      <c r="E4726" s="5" t="s">
        <v>571</v>
      </c>
    </row>
    <row r="4727" spans="1:5">
      <c r="A4727" s="1">
        <v>4726</v>
      </c>
      <c r="B4727" s="3">
        <v>-42.95</v>
      </c>
      <c r="C4727" s="3">
        <v>-11.9551307678</v>
      </c>
      <c r="D4727" s="4">
        <v>0.874362170756485</v>
      </c>
      <c r="E4727" s="5" t="s">
        <v>571</v>
      </c>
    </row>
    <row r="4728" spans="1:5">
      <c r="A4728" s="1">
        <v>4727</v>
      </c>
      <c r="B4728" s="3">
        <v>-42.85</v>
      </c>
      <c r="C4728" s="3">
        <v>-11.9551307678</v>
      </c>
      <c r="D4728" s="4">
        <v>0.874362170756485</v>
      </c>
      <c r="E4728" s="5" t="s">
        <v>571</v>
      </c>
    </row>
    <row r="4729" spans="1:5">
      <c r="A4729" s="1">
        <v>4728</v>
      </c>
      <c r="B4729" s="3">
        <v>-51.65</v>
      </c>
      <c r="C4729" s="3">
        <v>-12.0551307678</v>
      </c>
      <c r="D4729" s="4">
        <v>1.87520533769794</v>
      </c>
      <c r="E4729" s="5" t="s">
        <v>571</v>
      </c>
    </row>
    <row r="4730" spans="1:5">
      <c r="A4730" s="1">
        <v>4729</v>
      </c>
      <c r="B4730" s="3">
        <v>-51.05</v>
      </c>
      <c r="C4730" s="3">
        <v>-12.0551307678</v>
      </c>
      <c r="D4730" s="4">
        <v>0.556348084039626</v>
      </c>
      <c r="E4730" s="5" t="s">
        <v>571</v>
      </c>
    </row>
    <row r="4731" spans="1:5">
      <c r="A4731" s="1">
        <v>4730</v>
      </c>
      <c r="B4731" s="3">
        <v>-49.85</v>
      </c>
      <c r="C4731" s="3">
        <v>-12.0551307678</v>
      </c>
      <c r="D4731" s="4">
        <v>0.587745686593194</v>
      </c>
      <c r="E4731" s="5" t="s">
        <v>571</v>
      </c>
    </row>
    <row r="4732" spans="1:5">
      <c r="A4732" s="1">
        <v>4731</v>
      </c>
      <c r="B4732" s="3">
        <v>-49.75</v>
      </c>
      <c r="C4732" s="3">
        <v>-12.0551307678</v>
      </c>
      <c r="D4732" s="4">
        <v>0.386459174484299</v>
      </c>
      <c r="E4732" s="5" t="s">
        <v>571</v>
      </c>
    </row>
    <row r="4733" spans="1:5">
      <c r="A4733" s="1">
        <v>4732</v>
      </c>
      <c r="B4733" s="3">
        <v>-48.55</v>
      </c>
      <c r="C4733" s="3">
        <v>-12.0551307678</v>
      </c>
      <c r="D4733" s="4">
        <v>0.566551478362935</v>
      </c>
      <c r="E4733" s="5" t="s">
        <v>571</v>
      </c>
    </row>
    <row r="4734" spans="1:5">
      <c r="A4734" s="1">
        <v>4733</v>
      </c>
      <c r="B4734" s="3">
        <v>-48.15</v>
      </c>
      <c r="C4734" s="3">
        <v>-12.0551307678</v>
      </c>
      <c r="D4734" s="4">
        <v>0.897478260414696</v>
      </c>
      <c r="E4734" s="5" t="s">
        <v>571</v>
      </c>
    </row>
    <row r="4735" spans="1:5">
      <c r="A4735" s="1">
        <v>4734</v>
      </c>
      <c r="B4735" s="3">
        <v>-47.75</v>
      </c>
      <c r="C4735" s="3">
        <v>-12.0551307678</v>
      </c>
      <c r="D4735" s="4">
        <v>0.664210490148275</v>
      </c>
      <c r="E4735" s="5" t="s">
        <v>571</v>
      </c>
    </row>
    <row r="4736" spans="1:5">
      <c r="A4736" s="1">
        <v>4735</v>
      </c>
      <c r="B4736" s="3">
        <v>-43.05</v>
      </c>
      <c r="C4736" s="3">
        <v>-12.0551307678</v>
      </c>
      <c r="D4736" s="4">
        <v>0.828533114871219</v>
      </c>
      <c r="E4736" s="5" t="s">
        <v>571</v>
      </c>
    </row>
    <row r="4737" spans="1:5">
      <c r="A4737" s="1">
        <v>4736</v>
      </c>
      <c r="B4737" s="3">
        <v>-42.65</v>
      </c>
      <c r="C4737" s="3">
        <v>-12.0551307678</v>
      </c>
      <c r="D4737" s="4">
        <v>0.839632480856475</v>
      </c>
      <c r="E4737" s="5" t="s">
        <v>571</v>
      </c>
    </row>
    <row r="4738" spans="1:5">
      <c r="A4738" s="1">
        <v>4737</v>
      </c>
      <c r="B4738" s="3">
        <v>-40.35</v>
      </c>
      <c r="C4738" s="3">
        <v>-12.0551307678</v>
      </c>
      <c r="D4738" s="4">
        <v>0.77347640658426</v>
      </c>
      <c r="E4738" s="5" t="s">
        <v>571</v>
      </c>
    </row>
    <row r="4739" spans="1:5">
      <c r="A4739" s="1">
        <v>4738</v>
      </c>
      <c r="B4739" s="3">
        <v>-50.25</v>
      </c>
      <c r="C4739" s="3">
        <v>-12.1551307678</v>
      </c>
      <c r="D4739" s="4">
        <v>1.36074167249686</v>
      </c>
      <c r="E4739" s="5" t="s">
        <v>571</v>
      </c>
    </row>
    <row r="4740" spans="1:5">
      <c r="A4740" s="1">
        <v>4739</v>
      </c>
      <c r="B4740" s="3">
        <v>-49.75</v>
      </c>
      <c r="C4740" s="3">
        <v>-12.1551307678</v>
      </c>
      <c r="D4740" s="4">
        <v>0.688010621640154</v>
      </c>
      <c r="E4740" s="5" t="s">
        <v>571</v>
      </c>
    </row>
    <row r="4741" spans="1:5">
      <c r="A4741" s="1">
        <v>4740</v>
      </c>
      <c r="B4741" s="3">
        <v>-47.85</v>
      </c>
      <c r="C4741" s="3">
        <v>-12.1551307678</v>
      </c>
      <c r="D4741" s="4">
        <v>0.727271874772725</v>
      </c>
      <c r="E4741" s="5" t="s">
        <v>571</v>
      </c>
    </row>
    <row r="4742" spans="1:5">
      <c r="A4742" s="1">
        <v>4741</v>
      </c>
      <c r="B4742" s="3">
        <v>-46.45</v>
      </c>
      <c r="C4742" s="3">
        <v>-12.1551307678</v>
      </c>
      <c r="D4742" s="4">
        <v>0.743706071279977</v>
      </c>
      <c r="E4742" s="5" t="s">
        <v>571</v>
      </c>
    </row>
    <row r="4743" spans="1:5">
      <c r="A4743" s="1">
        <v>4742</v>
      </c>
      <c r="B4743" s="3">
        <v>-46.35</v>
      </c>
      <c r="C4743" s="3">
        <v>-12.1551307678</v>
      </c>
      <c r="D4743" s="4">
        <v>0.524577940198984</v>
      </c>
      <c r="E4743" s="5" t="s">
        <v>571</v>
      </c>
    </row>
    <row r="4744" spans="1:5">
      <c r="A4744" s="1">
        <v>4743</v>
      </c>
      <c r="B4744" s="3">
        <v>-44.75</v>
      </c>
      <c r="C4744" s="3">
        <v>-12.1551307678</v>
      </c>
      <c r="D4744" s="4">
        <v>0.106157840968131</v>
      </c>
      <c r="E4744" s="5" t="s">
        <v>571</v>
      </c>
    </row>
    <row r="4745" spans="1:5">
      <c r="A4745" s="1">
        <v>4744</v>
      </c>
      <c r="B4745" s="3">
        <v>-44.45</v>
      </c>
      <c r="C4745" s="3">
        <v>-12.1551307678</v>
      </c>
      <c r="D4745" s="4">
        <v>0.106157840968131</v>
      </c>
      <c r="E4745" s="5" t="s">
        <v>571</v>
      </c>
    </row>
    <row r="4746" spans="1:5">
      <c r="A4746" s="1">
        <v>4745</v>
      </c>
      <c r="B4746" s="3">
        <v>-43.45</v>
      </c>
      <c r="C4746" s="3">
        <v>-12.1551307678</v>
      </c>
      <c r="D4746" s="4">
        <v>0.828533114871219</v>
      </c>
      <c r="E4746" s="5" t="s">
        <v>571</v>
      </c>
    </row>
    <row r="4747" spans="1:5">
      <c r="A4747" s="1">
        <v>4746</v>
      </c>
      <c r="B4747" s="3">
        <v>-41.95</v>
      </c>
      <c r="C4747" s="3">
        <v>-12.1551307678</v>
      </c>
      <c r="D4747" s="4">
        <v>0.34028388858457</v>
      </c>
      <c r="E4747" s="5" t="s">
        <v>566</v>
      </c>
    </row>
    <row r="4748" spans="1:5">
      <c r="A4748" s="1">
        <v>4747</v>
      </c>
      <c r="B4748" s="3">
        <v>-40.65</v>
      </c>
      <c r="C4748" s="3">
        <v>-12.1551307678</v>
      </c>
      <c r="D4748" s="4">
        <v>0.517344301725028</v>
      </c>
      <c r="E4748" s="5" t="s">
        <v>571</v>
      </c>
    </row>
    <row r="4749" spans="1:5">
      <c r="A4749" s="1">
        <v>4748</v>
      </c>
      <c r="B4749" s="3">
        <v>-40.15</v>
      </c>
      <c r="C4749" s="3">
        <v>-12.1551307678</v>
      </c>
      <c r="D4749" s="4">
        <v>0.72123806684304</v>
      </c>
      <c r="E4749" s="5" t="s">
        <v>571</v>
      </c>
    </row>
    <row r="4750" spans="1:5">
      <c r="A4750" s="1">
        <v>4749</v>
      </c>
      <c r="B4750" s="3">
        <v>-50.95</v>
      </c>
      <c r="C4750" s="3">
        <v>-12.2551307678</v>
      </c>
      <c r="D4750" s="4">
        <v>1.36074167249686</v>
      </c>
      <c r="E4750" s="5" t="s">
        <v>571</v>
      </c>
    </row>
    <row r="4751" spans="1:5">
      <c r="A4751" s="1">
        <v>4750</v>
      </c>
      <c r="B4751" s="3">
        <v>-50.55</v>
      </c>
      <c r="C4751" s="3">
        <v>-12.2551307678</v>
      </c>
      <c r="D4751" s="4">
        <v>0.949187194332469</v>
      </c>
      <c r="E4751" s="5" t="s">
        <v>571</v>
      </c>
    </row>
    <row r="4752" spans="1:5">
      <c r="A4752" s="1">
        <v>4751</v>
      </c>
      <c r="B4752" s="3">
        <v>-50.35</v>
      </c>
      <c r="C4752" s="3">
        <v>-12.2551307678</v>
      </c>
      <c r="D4752" s="4">
        <v>0.960020431058664</v>
      </c>
      <c r="E4752" s="5" t="s">
        <v>571</v>
      </c>
    </row>
    <row r="4753" spans="1:5">
      <c r="A4753" s="1">
        <v>4752</v>
      </c>
      <c r="B4753" s="3">
        <v>-49.65</v>
      </c>
      <c r="C4753" s="3">
        <v>-12.2551307678</v>
      </c>
      <c r="D4753" s="4">
        <v>0.481709912201179</v>
      </c>
      <c r="E4753" s="5" t="s">
        <v>571</v>
      </c>
    </row>
    <row r="4754" spans="1:5">
      <c r="A4754" s="1">
        <v>4753</v>
      </c>
      <c r="B4754" s="3">
        <v>-48.15</v>
      </c>
      <c r="C4754" s="3">
        <v>-12.2551307678</v>
      </c>
      <c r="D4754" s="4">
        <v>0.664210490148275</v>
      </c>
      <c r="E4754" s="5" t="s">
        <v>571</v>
      </c>
    </row>
    <row r="4755" spans="1:5">
      <c r="A4755" s="1">
        <v>4754</v>
      </c>
      <c r="B4755" s="3">
        <v>-47.85</v>
      </c>
      <c r="C4755" s="3">
        <v>-12.2551307678</v>
      </c>
      <c r="D4755" s="4">
        <v>0.455246748991661</v>
      </c>
      <c r="E4755" s="5" t="s">
        <v>571</v>
      </c>
    </row>
    <row r="4756" spans="1:5">
      <c r="A4756" s="1">
        <v>4755</v>
      </c>
      <c r="B4756" s="3">
        <v>-46.85</v>
      </c>
      <c r="C4756" s="3">
        <v>-12.2551307678</v>
      </c>
      <c r="D4756" s="4">
        <v>0.077000119309086</v>
      </c>
      <c r="E4756" s="5" t="s">
        <v>571</v>
      </c>
    </row>
    <row r="4757" spans="1:5">
      <c r="A4757" s="1">
        <v>4756</v>
      </c>
      <c r="B4757" s="3">
        <v>-46.75</v>
      </c>
      <c r="C4757" s="3">
        <v>-12.2551307678</v>
      </c>
      <c r="D4757" s="4">
        <v>0.00834927149399889</v>
      </c>
      <c r="E4757" s="5" t="s">
        <v>571</v>
      </c>
    </row>
    <row r="4758" spans="1:5">
      <c r="A4758" s="1">
        <v>4757</v>
      </c>
      <c r="B4758" s="3">
        <v>-46.45</v>
      </c>
      <c r="C4758" s="3">
        <v>-12.2551307678</v>
      </c>
      <c r="D4758" s="4">
        <v>0.723754850650167</v>
      </c>
      <c r="E4758" s="5" t="s">
        <v>571</v>
      </c>
    </row>
    <row r="4759" spans="1:5">
      <c r="A4759" s="1">
        <v>4758</v>
      </c>
      <c r="B4759" s="3">
        <v>-42.85</v>
      </c>
      <c r="C4759" s="3">
        <v>-12.2551307678</v>
      </c>
      <c r="D4759" s="4">
        <v>0.874362170756485</v>
      </c>
      <c r="E4759" s="5" t="s">
        <v>571</v>
      </c>
    </row>
    <row r="4760" spans="1:5">
      <c r="A4760" s="1">
        <v>4759</v>
      </c>
      <c r="B4760" s="3">
        <v>-42.35</v>
      </c>
      <c r="C4760" s="3">
        <v>-12.2551307678</v>
      </c>
      <c r="D4760" s="4">
        <v>0.155566908280581</v>
      </c>
      <c r="E4760" s="5" t="s">
        <v>571</v>
      </c>
    </row>
    <row r="4761" spans="1:5">
      <c r="A4761" s="1">
        <v>4760</v>
      </c>
      <c r="B4761" s="3">
        <v>-41.85</v>
      </c>
      <c r="C4761" s="3">
        <v>-12.2551307678</v>
      </c>
      <c r="D4761" s="4">
        <v>0.182525042364868</v>
      </c>
      <c r="E4761" s="5" t="s">
        <v>571</v>
      </c>
    </row>
    <row r="4762" spans="1:5">
      <c r="A4762" s="1">
        <v>4761</v>
      </c>
      <c r="B4762" s="3">
        <v>-40.95</v>
      </c>
      <c r="C4762" s="3">
        <v>-12.2551307678</v>
      </c>
      <c r="D4762" s="4">
        <v>0.392060391034259</v>
      </c>
      <c r="E4762" s="5" t="s">
        <v>571</v>
      </c>
    </row>
    <row r="4763" spans="1:5">
      <c r="A4763" s="1">
        <v>4762</v>
      </c>
      <c r="B4763" s="3">
        <v>-39.95</v>
      </c>
      <c r="C4763" s="3">
        <v>-12.2551307678</v>
      </c>
      <c r="D4763" s="4">
        <v>0.72123806684304</v>
      </c>
      <c r="E4763" s="5" t="s">
        <v>571</v>
      </c>
    </row>
    <row r="4764" spans="1:5">
      <c r="A4764" s="1">
        <v>4763</v>
      </c>
      <c r="B4764" s="3">
        <v>-50.65</v>
      </c>
      <c r="C4764" s="3">
        <v>-12.3551307678</v>
      </c>
      <c r="D4764" s="4">
        <v>0.960020431058664</v>
      </c>
      <c r="E4764" s="5" t="s">
        <v>571</v>
      </c>
    </row>
    <row r="4765" spans="1:5">
      <c r="A4765" s="1">
        <v>4764</v>
      </c>
      <c r="B4765" s="3">
        <v>-50.35</v>
      </c>
      <c r="C4765" s="3">
        <v>-12.3551307678</v>
      </c>
      <c r="D4765" s="4">
        <v>1.36074167249686</v>
      </c>
      <c r="E4765" s="5" t="s">
        <v>571</v>
      </c>
    </row>
    <row r="4766" spans="1:5">
      <c r="A4766" s="1">
        <v>4765</v>
      </c>
      <c r="B4766" s="3">
        <v>-50.05</v>
      </c>
      <c r="C4766" s="3">
        <v>-12.3551307678</v>
      </c>
      <c r="D4766" s="4">
        <v>0.62725285384762</v>
      </c>
      <c r="E4766" s="5" t="s">
        <v>571</v>
      </c>
    </row>
    <row r="4767" spans="1:5">
      <c r="A4767" s="1">
        <v>4766</v>
      </c>
      <c r="B4767" s="3">
        <v>-48.15</v>
      </c>
      <c r="C4767" s="3">
        <v>-12.3551307678</v>
      </c>
      <c r="D4767" s="4">
        <v>0.727271874772725</v>
      </c>
      <c r="E4767" s="5" t="s">
        <v>571</v>
      </c>
    </row>
    <row r="4768" spans="1:5">
      <c r="A4768" s="1">
        <v>4767</v>
      </c>
      <c r="B4768" s="3">
        <v>-47.85</v>
      </c>
      <c r="C4768" s="3">
        <v>-12.3551307678</v>
      </c>
      <c r="D4768" s="4">
        <v>0.384664730607499</v>
      </c>
      <c r="E4768" s="5" t="s">
        <v>571</v>
      </c>
    </row>
    <row r="4769" spans="1:5">
      <c r="A4769" s="1">
        <v>4768</v>
      </c>
      <c r="B4769" s="3">
        <v>-47.55</v>
      </c>
      <c r="C4769" s="3">
        <v>-12.3551307678</v>
      </c>
      <c r="D4769" s="4">
        <v>0.247206504951057</v>
      </c>
      <c r="E4769" s="5" t="s">
        <v>571</v>
      </c>
    </row>
    <row r="4770" spans="1:5">
      <c r="A4770" s="1">
        <v>4769</v>
      </c>
      <c r="B4770" s="3">
        <v>-44.25</v>
      </c>
      <c r="C4770" s="3">
        <v>-12.3551307678</v>
      </c>
      <c r="D4770" s="4">
        <v>0.150678592331022</v>
      </c>
      <c r="E4770" s="5" t="s">
        <v>571</v>
      </c>
    </row>
    <row r="4771" spans="1:5">
      <c r="A4771" s="1">
        <v>4770</v>
      </c>
      <c r="B4771" s="3">
        <v>-44.15</v>
      </c>
      <c r="C4771" s="3">
        <v>-12.3551307678</v>
      </c>
      <c r="D4771" s="4">
        <v>0.106157840968131</v>
      </c>
      <c r="E4771" s="5" t="s">
        <v>571</v>
      </c>
    </row>
    <row r="4772" spans="1:5">
      <c r="A4772" s="1">
        <v>4771</v>
      </c>
      <c r="B4772" s="3">
        <v>-43.45</v>
      </c>
      <c r="C4772" s="3">
        <v>-12.3551307678</v>
      </c>
      <c r="D4772" s="4">
        <v>0.285204146228318</v>
      </c>
      <c r="E4772" s="5" t="s">
        <v>571</v>
      </c>
    </row>
    <row r="4773" spans="1:5">
      <c r="A4773" s="1">
        <v>4772</v>
      </c>
      <c r="B4773" s="3">
        <v>-43.35</v>
      </c>
      <c r="C4773" s="3">
        <v>-12.3551307678</v>
      </c>
      <c r="D4773" s="4">
        <v>0.828533114871219</v>
      </c>
      <c r="E4773" s="5" t="s">
        <v>571</v>
      </c>
    </row>
    <row r="4774" spans="1:5">
      <c r="A4774" s="1">
        <v>4773</v>
      </c>
      <c r="B4774" s="3">
        <v>-39.95</v>
      </c>
      <c r="C4774" s="3">
        <v>-12.3551307678</v>
      </c>
      <c r="D4774" s="4">
        <v>0.72123806684304</v>
      </c>
      <c r="E4774" s="5" t="s">
        <v>571</v>
      </c>
    </row>
    <row r="4775" spans="1:5">
      <c r="A4775" s="1">
        <v>4774</v>
      </c>
      <c r="B4775" s="3">
        <v>-49.95</v>
      </c>
      <c r="C4775" s="3">
        <v>-12.4551307678</v>
      </c>
      <c r="D4775" s="4">
        <v>0.444413512265466</v>
      </c>
      <c r="E4775" s="5" t="s">
        <v>571</v>
      </c>
    </row>
    <row r="4776" spans="1:5">
      <c r="A4776" s="1">
        <v>4775</v>
      </c>
      <c r="B4776" s="3">
        <v>-49.65</v>
      </c>
      <c r="C4776" s="3">
        <v>-12.4551307678</v>
      </c>
      <c r="D4776" s="4">
        <v>0.444413512265466</v>
      </c>
      <c r="E4776" s="5" t="s">
        <v>571</v>
      </c>
    </row>
    <row r="4777" spans="1:5">
      <c r="A4777" s="1">
        <v>4776</v>
      </c>
      <c r="B4777" s="3">
        <v>-48.65</v>
      </c>
      <c r="C4777" s="3">
        <v>-12.4551307678</v>
      </c>
      <c r="D4777" s="4">
        <v>0.455246748991661</v>
      </c>
      <c r="E4777" s="5" t="s">
        <v>571</v>
      </c>
    </row>
    <row r="4778" spans="1:5">
      <c r="A4778" s="1">
        <v>4777</v>
      </c>
      <c r="B4778" s="3">
        <v>-48.45</v>
      </c>
      <c r="C4778" s="3">
        <v>-12.4551307678</v>
      </c>
      <c r="D4778" s="4">
        <v>0.664210490148275</v>
      </c>
      <c r="E4778" s="5" t="s">
        <v>571</v>
      </c>
    </row>
    <row r="4779" spans="1:5">
      <c r="A4779" s="1">
        <v>4778</v>
      </c>
      <c r="B4779" s="3">
        <v>-47.55</v>
      </c>
      <c r="C4779" s="3">
        <v>-12.4551307678</v>
      </c>
      <c r="D4779" s="4">
        <v>0.00834927149399889</v>
      </c>
      <c r="E4779" s="5" t="s">
        <v>571</v>
      </c>
    </row>
    <row r="4780" spans="1:5">
      <c r="A4780" s="1">
        <v>4779</v>
      </c>
      <c r="B4780" s="3">
        <v>-46.25</v>
      </c>
      <c r="C4780" s="3">
        <v>-12.4551307678</v>
      </c>
      <c r="D4780" s="4">
        <v>0.142079379846945</v>
      </c>
      <c r="E4780" s="5" t="s">
        <v>571</v>
      </c>
    </row>
    <row r="4781" spans="1:5">
      <c r="A4781" s="1">
        <v>4780</v>
      </c>
      <c r="B4781" s="3">
        <v>-45.85</v>
      </c>
      <c r="C4781" s="3">
        <v>-12.4551307678</v>
      </c>
      <c r="D4781" s="4">
        <v>0.124781799057553</v>
      </c>
      <c r="E4781" s="5" t="s">
        <v>571</v>
      </c>
    </row>
    <row r="4782" spans="1:5">
      <c r="A4782" s="1">
        <v>4781</v>
      </c>
      <c r="B4782" s="3">
        <v>-43.15</v>
      </c>
      <c r="C4782" s="3">
        <v>-12.4551307678</v>
      </c>
      <c r="D4782" s="4">
        <v>0.285204146228318</v>
      </c>
      <c r="E4782" s="5" t="s">
        <v>571</v>
      </c>
    </row>
    <row r="4783" spans="1:5">
      <c r="A4783" s="1">
        <v>4782</v>
      </c>
      <c r="B4783" s="3">
        <v>-43.05</v>
      </c>
      <c r="C4783" s="3">
        <v>-12.4551307678</v>
      </c>
      <c r="D4783" s="4">
        <v>0.828533114871219</v>
      </c>
      <c r="E4783" s="5" t="s">
        <v>571</v>
      </c>
    </row>
    <row r="4784" spans="1:5">
      <c r="A4784" s="1">
        <v>4783</v>
      </c>
      <c r="B4784" s="3">
        <v>-42.95</v>
      </c>
      <c r="C4784" s="3">
        <v>-12.4551307678</v>
      </c>
      <c r="D4784" s="4">
        <v>0.828533114871219</v>
      </c>
      <c r="E4784" s="5" t="s">
        <v>571</v>
      </c>
    </row>
    <row r="4785" spans="1:5">
      <c r="A4785" s="1">
        <v>4784</v>
      </c>
      <c r="B4785" s="3">
        <v>-42.75</v>
      </c>
      <c r="C4785" s="3">
        <v>-12.4551307678</v>
      </c>
      <c r="D4785" s="4">
        <v>0.888132827136157</v>
      </c>
      <c r="E4785" s="5" t="s">
        <v>571</v>
      </c>
    </row>
    <row r="4786" spans="1:5">
      <c r="A4786" s="1">
        <v>4785</v>
      </c>
      <c r="B4786" s="3">
        <v>-42.55</v>
      </c>
      <c r="C4786" s="3">
        <v>-12.4551307678</v>
      </c>
      <c r="D4786" s="4">
        <v>0.839632480856475</v>
      </c>
      <c r="E4786" s="5" t="s">
        <v>571</v>
      </c>
    </row>
    <row r="4787" spans="1:5">
      <c r="A4787" s="1">
        <v>4786</v>
      </c>
      <c r="B4787" s="3">
        <v>-42.45</v>
      </c>
      <c r="C4787" s="3">
        <v>-12.4551307678</v>
      </c>
      <c r="D4787" s="4">
        <v>0.636044578751506</v>
      </c>
      <c r="E4787" s="5" t="s">
        <v>571</v>
      </c>
    </row>
    <row r="4788" spans="1:5">
      <c r="A4788" s="1">
        <v>4787</v>
      </c>
      <c r="B4788" s="3">
        <v>-41.95</v>
      </c>
      <c r="C4788" s="3">
        <v>-12.4551307678</v>
      </c>
      <c r="D4788" s="4">
        <v>0.313325754500283</v>
      </c>
      <c r="E4788" s="5" t="s">
        <v>566</v>
      </c>
    </row>
    <row r="4789" spans="1:5">
      <c r="A4789" s="1">
        <v>4788</v>
      </c>
      <c r="B4789" s="3">
        <v>-40.95</v>
      </c>
      <c r="C4789" s="3">
        <v>-12.4551307678</v>
      </c>
      <c r="D4789" s="4">
        <v>0.77347640658426</v>
      </c>
      <c r="E4789" s="5" t="s">
        <v>571</v>
      </c>
    </row>
    <row r="4790" spans="1:5">
      <c r="A4790" s="1">
        <v>4789</v>
      </c>
      <c r="B4790" s="3">
        <v>-40.75</v>
      </c>
      <c r="C4790" s="3">
        <v>-12.4551307678</v>
      </c>
      <c r="D4790" s="4">
        <v>0.77347640658426</v>
      </c>
      <c r="E4790" s="5" t="s">
        <v>571</v>
      </c>
    </row>
    <row r="4791" spans="1:5">
      <c r="A4791" s="1">
        <v>4790</v>
      </c>
      <c r="B4791" s="3">
        <v>-40.35</v>
      </c>
      <c r="C4791" s="3">
        <v>-12.4551307678</v>
      </c>
      <c r="D4791" s="4">
        <v>0.77347640658426</v>
      </c>
      <c r="E4791" s="5" t="s">
        <v>571</v>
      </c>
    </row>
    <row r="4792" spans="1:5">
      <c r="A4792" s="1">
        <v>4791</v>
      </c>
      <c r="B4792" s="3">
        <v>-39.55</v>
      </c>
      <c r="C4792" s="3">
        <v>-12.4551307678</v>
      </c>
      <c r="D4792" s="4">
        <v>0.748196200927328</v>
      </c>
      <c r="E4792" s="5" t="s">
        <v>571</v>
      </c>
    </row>
    <row r="4793" spans="1:5">
      <c r="A4793" s="1">
        <v>4792</v>
      </c>
      <c r="B4793" s="3">
        <v>-51.25</v>
      </c>
      <c r="C4793" s="3">
        <v>-12.5551307678</v>
      </c>
      <c r="D4793" s="4">
        <v>0.556348084039626</v>
      </c>
      <c r="E4793" s="5" t="s">
        <v>571</v>
      </c>
    </row>
    <row r="4794" spans="1:5">
      <c r="A4794" s="1">
        <v>4793</v>
      </c>
      <c r="B4794" s="3">
        <v>-51.05</v>
      </c>
      <c r="C4794" s="3">
        <v>-12.5551307678</v>
      </c>
      <c r="D4794" s="4">
        <v>1.37157490922305</v>
      </c>
      <c r="E4794" s="5" t="s">
        <v>571</v>
      </c>
    </row>
    <row r="4795" spans="1:5">
      <c r="A4795" s="1">
        <v>4794</v>
      </c>
      <c r="B4795" s="3">
        <v>-50.85</v>
      </c>
      <c r="C4795" s="3">
        <v>-12.5551307678</v>
      </c>
      <c r="D4795" s="4">
        <v>0.960020431058664</v>
      </c>
      <c r="E4795" s="5" t="s">
        <v>571</v>
      </c>
    </row>
    <row r="4796" spans="1:5">
      <c r="A4796" s="1">
        <v>4795</v>
      </c>
      <c r="B4796" s="3">
        <v>-49.35</v>
      </c>
      <c r="C4796" s="3">
        <v>-12.5551307678</v>
      </c>
      <c r="D4796" s="4">
        <v>0.455246748991661</v>
      </c>
      <c r="E4796" s="5" t="s">
        <v>571</v>
      </c>
    </row>
    <row r="4797" spans="1:5">
      <c r="A4797" s="1">
        <v>4796</v>
      </c>
      <c r="B4797" s="3">
        <v>-47.25</v>
      </c>
      <c r="C4797" s="3">
        <v>-12.5551307678</v>
      </c>
      <c r="D4797" s="4">
        <v>0.0324793679461947</v>
      </c>
      <c r="E4797" s="5" t="s">
        <v>571</v>
      </c>
    </row>
    <row r="4798" spans="1:5">
      <c r="A4798" s="1">
        <v>4797</v>
      </c>
      <c r="B4798" s="3">
        <v>-46.95</v>
      </c>
      <c r="C4798" s="3">
        <v>-12.5551307678</v>
      </c>
      <c r="D4798" s="4">
        <v>0.408642579506818</v>
      </c>
      <c r="E4798" s="5" t="s">
        <v>571</v>
      </c>
    </row>
    <row r="4799" spans="1:5">
      <c r="A4799" s="1">
        <v>4798</v>
      </c>
      <c r="B4799" s="3">
        <v>-42.75</v>
      </c>
      <c r="C4799" s="3">
        <v>-12.5551307678</v>
      </c>
      <c r="D4799" s="4">
        <v>0.948627501724903</v>
      </c>
      <c r="E4799" s="5" t="s">
        <v>571</v>
      </c>
    </row>
    <row r="4800" spans="1:5">
      <c r="A4800" s="1">
        <v>4799</v>
      </c>
      <c r="B4800" s="3">
        <v>-42.05</v>
      </c>
      <c r="C4800" s="3">
        <v>-12.5551307678</v>
      </c>
      <c r="D4800" s="4">
        <v>0.348055444400293</v>
      </c>
      <c r="E4800" s="5" t="s">
        <v>566</v>
      </c>
    </row>
    <row r="4801" spans="1:5">
      <c r="A4801" s="1">
        <v>4800</v>
      </c>
      <c r="B4801" s="3">
        <v>-41.45</v>
      </c>
      <c r="C4801" s="3">
        <v>-12.5551307678</v>
      </c>
      <c r="D4801" s="4">
        <v>0.583434400280922</v>
      </c>
      <c r="E4801" s="5" t="s">
        <v>571</v>
      </c>
    </row>
    <row r="4802" spans="1:5">
      <c r="A4802" s="1">
        <v>4801</v>
      </c>
      <c r="B4802" s="3">
        <v>-40.55</v>
      </c>
      <c r="C4802" s="3">
        <v>-12.5551307678</v>
      </c>
      <c r="D4802" s="4">
        <v>0.77347640658426</v>
      </c>
      <c r="E4802" s="5" t="s">
        <v>571</v>
      </c>
    </row>
    <row r="4803" spans="1:5">
      <c r="A4803" s="1">
        <v>4802</v>
      </c>
      <c r="B4803" s="3">
        <v>-40.15</v>
      </c>
      <c r="C4803" s="3">
        <v>-12.5551307678</v>
      </c>
      <c r="D4803" s="4">
        <v>0.713466511027317</v>
      </c>
      <c r="E4803" s="5" t="s">
        <v>571</v>
      </c>
    </row>
    <row r="4804" spans="1:5">
      <c r="A4804" s="1">
        <v>4803</v>
      </c>
      <c r="B4804" s="3">
        <v>-51.35</v>
      </c>
      <c r="C4804" s="3">
        <v>-12.6551307678</v>
      </c>
      <c r="D4804" s="4">
        <v>0.556348084039626</v>
      </c>
      <c r="E4804" s="5" t="s">
        <v>571</v>
      </c>
    </row>
    <row r="4805" spans="1:5">
      <c r="A4805" s="1">
        <v>4804</v>
      </c>
      <c r="B4805" s="3">
        <v>-51.15</v>
      </c>
      <c r="C4805" s="3">
        <v>-12.6551307678</v>
      </c>
      <c r="D4805" s="4">
        <v>0.567181320765821</v>
      </c>
      <c r="E4805" s="5" t="s">
        <v>571</v>
      </c>
    </row>
    <row r="4806" spans="1:5">
      <c r="A4806" s="1">
        <v>4805</v>
      </c>
      <c r="B4806" s="3">
        <v>-50.75</v>
      </c>
      <c r="C4806" s="3">
        <v>-12.6551307678</v>
      </c>
      <c r="D4806" s="4">
        <v>1.37157490922305</v>
      </c>
      <c r="E4806" s="5" t="s">
        <v>571</v>
      </c>
    </row>
    <row r="4807" spans="1:5">
      <c r="A4807" s="1">
        <v>4806</v>
      </c>
      <c r="B4807" s="3">
        <v>-50.25</v>
      </c>
      <c r="C4807" s="3">
        <v>-12.6551307678</v>
      </c>
      <c r="D4807" s="4">
        <v>0.62725285384762</v>
      </c>
      <c r="E4807" s="5" t="s">
        <v>571</v>
      </c>
    </row>
    <row r="4808" spans="1:5">
      <c r="A4808" s="1">
        <v>4807</v>
      </c>
      <c r="B4808" s="3">
        <v>-49.45</v>
      </c>
      <c r="C4808" s="3">
        <v>-12.6551307678</v>
      </c>
      <c r="D4808" s="4">
        <v>0.455246748991661</v>
      </c>
      <c r="E4808" s="5" t="s">
        <v>571</v>
      </c>
    </row>
    <row r="4809" spans="1:5">
      <c r="A4809" s="1">
        <v>4808</v>
      </c>
      <c r="B4809" s="3">
        <v>-43.25</v>
      </c>
      <c r="C4809" s="3">
        <v>-12.6551307678</v>
      </c>
      <c r="D4809" s="4">
        <v>0.207342211664374</v>
      </c>
      <c r="E4809" s="5" t="s">
        <v>571</v>
      </c>
    </row>
    <row r="4810" spans="1:5">
      <c r="A4810" s="1">
        <v>4809</v>
      </c>
      <c r="B4810" s="3">
        <v>-42.85</v>
      </c>
      <c r="C4810" s="3">
        <v>-12.6551307678</v>
      </c>
      <c r="D4810" s="4">
        <v>0.828533114871219</v>
      </c>
      <c r="E4810" s="5" t="s">
        <v>571</v>
      </c>
    </row>
    <row r="4811" spans="1:5">
      <c r="A4811" s="1">
        <v>4810</v>
      </c>
      <c r="B4811" s="3">
        <v>-40.95</v>
      </c>
      <c r="C4811" s="3">
        <v>-12.6551307678</v>
      </c>
      <c r="D4811" s="4">
        <v>0.77347640658426</v>
      </c>
      <c r="E4811" s="5" t="s">
        <v>571</v>
      </c>
    </row>
    <row r="4812" spans="1:5">
      <c r="A4812" s="1">
        <v>4811</v>
      </c>
      <c r="B4812" s="3">
        <v>-40.85</v>
      </c>
      <c r="C4812" s="3">
        <v>-12.6551307678</v>
      </c>
      <c r="D4812" s="4">
        <v>0.77347640658426</v>
      </c>
      <c r="E4812" s="5" t="s">
        <v>571</v>
      </c>
    </row>
    <row r="4813" spans="1:5">
      <c r="A4813" s="1">
        <v>4812</v>
      </c>
      <c r="B4813" s="3">
        <v>-40.55</v>
      </c>
      <c r="C4813" s="3">
        <v>-12.6551307678</v>
      </c>
      <c r="D4813" s="4">
        <v>0.77347640658426</v>
      </c>
      <c r="E4813" s="5" t="s">
        <v>571</v>
      </c>
    </row>
    <row r="4814" spans="1:5">
      <c r="A4814" s="1">
        <v>4813</v>
      </c>
      <c r="B4814" s="3">
        <v>-40.35</v>
      </c>
      <c r="C4814" s="3">
        <v>-12.6551307678</v>
      </c>
      <c r="D4814" s="4">
        <v>0.77347640658426</v>
      </c>
      <c r="E4814" s="5" t="s">
        <v>571</v>
      </c>
    </row>
    <row r="4815" spans="1:5">
      <c r="A4815" s="1">
        <v>4814</v>
      </c>
      <c r="B4815" s="3">
        <v>-50.25</v>
      </c>
      <c r="C4815" s="3">
        <v>-12.7551307678</v>
      </c>
      <c r="D4815" s="4">
        <v>0.616419617121425</v>
      </c>
      <c r="E4815" s="5" t="s">
        <v>571</v>
      </c>
    </row>
    <row r="4816" spans="1:5">
      <c r="A4816" s="1">
        <v>4815</v>
      </c>
      <c r="B4816" s="3">
        <v>-50.15</v>
      </c>
      <c r="C4816" s="3">
        <v>-12.7551307678</v>
      </c>
      <c r="D4816" s="4">
        <v>0.616419617121425</v>
      </c>
      <c r="E4816" s="5" t="s">
        <v>571</v>
      </c>
    </row>
    <row r="4817" spans="1:5">
      <c r="A4817" s="1">
        <v>4816</v>
      </c>
      <c r="B4817" s="3">
        <v>-49.15</v>
      </c>
      <c r="C4817" s="3">
        <v>-12.7551307678</v>
      </c>
      <c r="D4817" s="4">
        <v>0.455246748991661</v>
      </c>
      <c r="E4817" s="5" t="s">
        <v>571</v>
      </c>
    </row>
    <row r="4818" spans="1:5">
      <c r="A4818" s="1">
        <v>4817</v>
      </c>
      <c r="B4818" s="3">
        <v>-47.85</v>
      </c>
      <c r="C4818" s="3">
        <v>-12.7551307678</v>
      </c>
      <c r="D4818" s="4">
        <v>0.0324793679461947</v>
      </c>
      <c r="E4818" s="5" t="s">
        <v>571</v>
      </c>
    </row>
    <row r="4819" spans="1:5">
      <c r="A4819" s="1">
        <v>4818</v>
      </c>
      <c r="B4819" s="3">
        <v>-47.25</v>
      </c>
      <c r="C4819" s="3">
        <v>-12.7551307678</v>
      </c>
      <c r="D4819" s="4">
        <v>0.408642579506818</v>
      </c>
      <c r="E4819" s="5" t="s">
        <v>571</v>
      </c>
    </row>
    <row r="4820" spans="1:5">
      <c r="A4820" s="1">
        <v>4819</v>
      </c>
      <c r="B4820" s="3">
        <v>-46.85</v>
      </c>
      <c r="C4820" s="3">
        <v>-12.7551307678</v>
      </c>
      <c r="D4820" s="4">
        <v>0.717700022285912</v>
      </c>
      <c r="E4820" s="5" t="s">
        <v>571</v>
      </c>
    </row>
    <row r="4821" spans="1:5">
      <c r="A4821" s="1">
        <v>4820</v>
      </c>
      <c r="B4821" s="3">
        <v>-46.45</v>
      </c>
      <c r="C4821" s="3">
        <v>-12.7551307678</v>
      </c>
      <c r="D4821" s="4">
        <v>0.449039673074528</v>
      </c>
      <c r="E4821" s="5" t="s">
        <v>571</v>
      </c>
    </row>
    <row r="4822" spans="1:5">
      <c r="A4822" s="1">
        <v>4821</v>
      </c>
      <c r="B4822" s="3">
        <v>-43.85</v>
      </c>
      <c r="C4822" s="3">
        <v>-12.7551307678</v>
      </c>
      <c r="D4822" s="4">
        <v>0.986957124145238</v>
      </c>
      <c r="E4822" s="5" t="s">
        <v>571</v>
      </c>
    </row>
    <row r="4823" spans="1:5">
      <c r="A4823" s="1">
        <v>4822</v>
      </c>
      <c r="B4823" s="3">
        <v>-43.65</v>
      </c>
      <c r="C4823" s="3">
        <v>-12.7551307678</v>
      </c>
      <c r="D4823" s="4">
        <v>0.285204146228318</v>
      </c>
      <c r="E4823" s="5" t="s">
        <v>571</v>
      </c>
    </row>
    <row r="4824" spans="1:5">
      <c r="A4824" s="1">
        <v>4823</v>
      </c>
      <c r="B4824" s="3">
        <v>-43.05</v>
      </c>
      <c r="C4824" s="3">
        <v>-12.7551307678</v>
      </c>
      <c r="D4824" s="4">
        <v>0.828533114871219</v>
      </c>
      <c r="E4824" s="5" t="s">
        <v>571</v>
      </c>
    </row>
    <row r="4825" spans="1:5">
      <c r="A4825" s="1">
        <v>4824</v>
      </c>
      <c r="B4825" s="3">
        <v>-42.55</v>
      </c>
      <c r="C4825" s="3">
        <v>-12.7551307678</v>
      </c>
      <c r="D4825" s="4">
        <v>0.155566908280581</v>
      </c>
      <c r="E4825" s="5" t="s">
        <v>571</v>
      </c>
    </row>
    <row r="4826" spans="1:5">
      <c r="A4826" s="1">
        <v>4825</v>
      </c>
      <c r="B4826" s="3">
        <v>-41.55</v>
      </c>
      <c r="C4826" s="3">
        <v>-12.7551307678</v>
      </c>
      <c r="D4826" s="4">
        <v>0.670774268651517</v>
      </c>
      <c r="E4826" s="5" t="s">
        <v>571</v>
      </c>
    </row>
    <row r="4827" spans="1:5">
      <c r="A4827" s="1">
        <v>4826</v>
      </c>
      <c r="B4827" s="3">
        <v>-40.75</v>
      </c>
      <c r="C4827" s="3">
        <v>-12.7551307678</v>
      </c>
      <c r="D4827" s="4">
        <v>0.77347640658426</v>
      </c>
      <c r="E4827" s="5" t="s">
        <v>571</v>
      </c>
    </row>
    <row r="4828" spans="1:5">
      <c r="A4828" s="1">
        <v>4827</v>
      </c>
      <c r="B4828" s="3">
        <v>-40.45</v>
      </c>
      <c r="C4828" s="3">
        <v>-12.7551307678</v>
      </c>
      <c r="D4828" s="4">
        <v>0.77347640658426</v>
      </c>
      <c r="E4828" s="5" t="s">
        <v>571</v>
      </c>
    </row>
    <row r="4829" spans="1:5">
      <c r="A4829" s="1">
        <v>4828</v>
      </c>
      <c r="B4829" s="3">
        <v>-51.75</v>
      </c>
      <c r="C4829" s="3">
        <v>-12.8551307678</v>
      </c>
      <c r="D4829" s="4">
        <v>1.26694798802041</v>
      </c>
      <c r="E4829" s="5" t="s">
        <v>571</v>
      </c>
    </row>
    <row r="4830" spans="1:5">
      <c r="A4830" s="1">
        <v>4829</v>
      </c>
      <c r="B4830" s="3">
        <v>-51.15</v>
      </c>
      <c r="C4830" s="3">
        <v>-12.8551307678</v>
      </c>
      <c r="D4830" s="4">
        <v>1.37157490922305</v>
      </c>
      <c r="E4830" s="5" t="s">
        <v>571</v>
      </c>
    </row>
    <row r="4831" spans="1:5">
      <c r="A4831" s="1">
        <v>4830</v>
      </c>
      <c r="B4831" s="3">
        <v>-50.25</v>
      </c>
      <c r="C4831" s="3">
        <v>-12.8551307678</v>
      </c>
      <c r="D4831" s="4">
        <v>0.62725285384762</v>
      </c>
      <c r="E4831" s="5" t="s">
        <v>571</v>
      </c>
    </row>
    <row r="4832" spans="1:5">
      <c r="A4832" s="1">
        <v>4831</v>
      </c>
      <c r="B4832" s="3">
        <v>-50.05</v>
      </c>
      <c r="C4832" s="3">
        <v>-12.8551307678</v>
      </c>
      <c r="D4832" s="4">
        <v>0.492543148927373</v>
      </c>
      <c r="E4832" s="5" t="s">
        <v>571</v>
      </c>
    </row>
    <row r="4833" spans="1:5">
      <c r="A4833" s="1">
        <v>4832</v>
      </c>
      <c r="B4833" s="3">
        <v>-49.85</v>
      </c>
      <c r="C4833" s="3">
        <v>-12.8551307678</v>
      </c>
      <c r="D4833" s="4">
        <v>0.455246748991661</v>
      </c>
      <c r="E4833" s="5" t="s">
        <v>571</v>
      </c>
    </row>
    <row r="4834" spans="1:5">
      <c r="A4834" s="1">
        <v>4833</v>
      </c>
      <c r="B4834" s="3">
        <v>-48.55</v>
      </c>
      <c r="C4834" s="3">
        <v>-12.8551307678</v>
      </c>
      <c r="D4834" s="4">
        <v>0.843109948409133</v>
      </c>
      <c r="E4834" s="5" t="s">
        <v>571</v>
      </c>
    </row>
    <row r="4835" spans="1:5">
      <c r="A4835" s="1">
        <v>4834</v>
      </c>
      <c r="B4835" s="3">
        <v>-48.45</v>
      </c>
      <c r="C4835" s="3">
        <v>-12.8551307678</v>
      </c>
      <c r="D4835" s="4">
        <v>0.672903562767162</v>
      </c>
      <c r="E4835" s="5" t="s">
        <v>571</v>
      </c>
    </row>
    <row r="4836" spans="1:5">
      <c r="A4836" s="1">
        <v>4835</v>
      </c>
      <c r="B4836" s="3">
        <v>-48.15</v>
      </c>
      <c r="C4836" s="3">
        <v>-12.8551307678</v>
      </c>
      <c r="D4836" s="4">
        <v>0.664210490148275</v>
      </c>
      <c r="E4836" s="5" t="s">
        <v>571</v>
      </c>
    </row>
    <row r="4837" spans="1:5">
      <c r="A4837" s="1">
        <v>4836</v>
      </c>
      <c r="B4837" s="3">
        <v>-47.25</v>
      </c>
      <c r="C4837" s="3">
        <v>-12.8551307678</v>
      </c>
      <c r="D4837" s="4">
        <v>0.077000119309086</v>
      </c>
      <c r="E4837" s="5" t="s">
        <v>571</v>
      </c>
    </row>
    <row r="4838" spans="1:5">
      <c r="A4838" s="1">
        <v>4837</v>
      </c>
      <c r="B4838" s="3">
        <v>-46.95</v>
      </c>
      <c r="C4838" s="3">
        <v>-12.8551307678</v>
      </c>
      <c r="D4838" s="4">
        <v>0.788282040670074</v>
      </c>
      <c r="E4838" s="5" t="s">
        <v>571</v>
      </c>
    </row>
    <row r="4839" spans="1:5">
      <c r="A4839" s="1">
        <v>4838</v>
      </c>
      <c r="B4839" s="3">
        <v>-46.65</v>
      </c>
      <c r="C4839" s="3">
        <v>-12.8551307678</v>
      </c>
      <c r="D4839" s="4">
        <v>0.592620500291092</v>
      </c>
      <c r="E4839" s="5" t="s">
        <v>571</v>
      </c>
    </row>
    <row r="4840" spans="1:5">
      <c r="A4840" s="1">
        <v>4839</v>
      </c>
      <c r="B4840" s="3">
        <v>-46.55</v>
      </c>
      <c r="C4840" s="3">
        <v>-12.8551307678</v>
      </c>
      <c r="D4840" s="4">
        <v>0.449039673074528</v>
      </c>
      <c r="E4840" s="5" t="s">
        <v>571</v>
      </c>
    </row>
    <row r="4841" spans="1:5">
      <c r="A4841" s="1">
        <v>4840</v>
      </c>
      <c r="B4841" s="3">
        <v>-46.45</v>
      </c>
      <c r="C4841" s="3">
        <v>-12.8551307678</v>
      </c>
      <c r="D4841" s="4">
        <v>0.449039673074528</v>
      </c>
      <c r="E4841" s="5" t="s">
        <v>571</v>
      </c>
    </row>
    <row r="4842" spans="1:5">
      <c r="A4842" s="1">
        <v>4841</v>
      </c>
      <c r="B4842" s="3">
        <v>-46.15</v>
      </c>
      <c r="C4842" s="3">
        <v>-12.8551307678</v>
      </c>
      <c r="D4842" s="4">
        <v>0.188484304057536</v>
      </c>
      <c r="E4842" s="5" t="s">
        <v>571</v>
      </c>
    </row>
    <row r="4843" spans="1:5">
      <c r="A4843" s="1">
        <v>4842</v>
      </c>
      <c r="B4843" s="3">
        <v>-42.15</v>
      </c>
      <c r="C4843" s="3">
        <v>-12.8551307678</v>
      </c>
      <c r="D4843" s="4">
        <v>0.828533114871219</v>
      </c>
      <c r="E4843" s="5" t="s">
        <v>571</v>
      </c>
    </row>
    <row r="4844" spans="1:5">
      <c r="A4844" s="1">
        <v>4843</v>
      </c>
      <c r="B4844" s="3">
        <v>-41.95</v>
      </c>
      <c r="C4844" s="3">
        <v>-12.8551307678</v>
      </c>
      <c r="D4844" s="4">
        <v>0.348055444400293</v>
      </c>
      <c r="E4844" s="5" t="s">
        <v>571</v>
      </c>
    </row>
    <row r="4845" spans="1:5">
      <c r="A4845" s="1">
        <v>4844</v>
      </c>
      <c r="B4845" s="3">
        <v>-41.85</v>
      </c>
      <c r="C4845" s="3">
        <v>-12.8551307678</v>
      </c>
      <c r="D4845" s="4">
        <v>0.828533114871219</v>
      </c>
      <c r="E4845" s="5" t="s">
        <v>571</v>
      </c>
    </row>
    <row r="4846" spans="1:5">
      <c r="A4846" s="1">
        <v>4845</v>
      </c>
      <c r="B4846" s="3">
        <v>-41.45</v>
      </c>
      <c r="C4846" s="3">
        <v>-12.8551307678</v>
      </c>
      <c r="D4846" s="4">
        <v>0.670774268651517</v>
      </c>
      <c r="E4846" s="5" t="s">
        <v>571</v>
      </c>
    </row>
    <row r="4847" spans="1:5">
      <c r="A4847" s="1">
        <v>4846</v>
      </c>
      <c r="B4847" s="3">
        <v>-39.15</v>
      </c>
      <c r="C4847" s="3">
        <v>-12.2551307678</v>
      </c>
      <c r="D4847" s="4">
        <v>0.972064469345059</v>
      </c>
      <c r="E4847" s="5" t="s">
        <v>571</v>
      </c>
    </row>
    <row r="4848" spans="1:5">
      <c r="A4848" s="1">
        <v>4847</v>
      </c>
      <c r="B4848" s="3">
        <v>-38.65</v>
      </c>
      <c r="C4848" s="3">
        <v>-12.3551307678</v>
      </c>
      <c r="D4848" s="4">
        <v>0.605014649336835</v>
      </c>
      <c r="E4848" s="5" t="s">
        <v>571</v>
      </c>
    </row>
    <row r="4849" spans="1:5">
      <c r="A4849" s="1">
        <v>4848</v>
      </c>
      <c r="B4849" s="3">
        <v>-38.95</v>
      </c>
      <c r="C4849" s="3">
        <v>-12.4551307678</v>
      </c>
      <c r="D4849" s="4">
        <v>-0.0538362647444765</v>
      </c>
      <c r="E4849" s="5" t="s">
        <v>571</v>
      </c>
    </row>
    <row r="4850" spans="1:5">
      <c r="A4850" s="1">
        <v>4849</v>
      </c>
      <c r="B4850" s="3">
        <v>-38.85</v>
      </c>
      <c r="C4850" s="3">
        <v>-12.5551307678</v>
      </c>
      <c r="D4850" s="4">
        <v>0.237760485492289</v>
      </c>
      <c r="E4850" s="5" t="s">
        <v>571</v>
      </c>
    </row>
    <row r="4851" spans="1:5">
      <c r="A4851" s="1">
        <v>4850</v>
      </c>
      <c r="B4851" s="3">
        <v>-62.65</v>
      </c>
      <c r="C4851" s="3">
        <v>-12.9551307678</v>
      </c>
      <c r="D4851" s="4">
        <v>1.20572641996793</v>
      </c>
      <c r="E4851" s="5" t="s">
        <v>571</v>
      </c>
    </row>
    <row r="4852" spans="1:5">
      <c r="A4852" s="1">
        <v>4851</v>
      </c>
      <c r="B4852" s="3">
        <v>-62.25</v>
      </c>
      <c r="C4852" s="3">
        <v>-12.9551307678</v>
      </c>
      <c r="D4852" s="4">
        <v>1.06739779811571</v>
      </c>
      <c r="E4852" s="5" t="s">
        <v>571</v>
      </c>
    </row>
    <row r="4853" spans="1:5">
      <c r="A4853" s="1">
        <v>4852</v>
      </c>
      <c r="B4853" s="3">
        <v>-56.35</v>
      </c>
      <c r="C4853" s="3">
        <v>-12.9551307678</v>
      </c>
      <c r="D4853" s="4">
        <v>1.4722932546036</v>
      </c>
      <c r="E4853" s="5" t="s">
        <v>571</v>
      </c>
    </row>
    <row r="4854" spans="1:5">
      <c r="A4854" s="1">
        <v>4853</v>
      </c>
      <c r="B4854" s="3">
        <v>-55.65</v>
      </c>
      <c r="C4854" s="3">
        <v>-12.9551307678</v>
      </c>
      <c r="D4854" s="4">
        <v>1.25358652268195</v>
      </c>
      <c r="E4854" s="5" t="s">
        <v>571</v>
      </c>
    </row>
    <row r="4855" spans="1:5">
      <c r="A4855" s="1">
        <v>4854</v>
      </c>
      <c r="B4855" s="3">
        <v>-55.55</v>
      </c>
      <c r="C4855" s="3">
        <v>-12.9551307678</v>
      </c>
      <c r="D4855" s="4">
        <v>1.15485536447342</v>
      </c>
      <c r="E4855" s="5" t="s">
        <v>571</v>
      </c>
    </row>
    <row r="4856" spans="1:5">
      <c r="A4856" s="1">
        <v>4855</v>
      </c>
      <c r="B4856" s="3">
        <v>-62.25</v>
      </c>
      <c r="C4856" s="3">
        <v>-13.0551307678</v>
      </c>
      <c r="D4856" s="4">
        <v>1.20572641996793</v>
      </c>
      <c r="E4856" s="5" t="s">
        <v>571</v>
      </c>
    </row>
    <row r="4857" spans="1:5">
      <c r="A4857" s="1">
        <v>4856</v>
      </c>
      <c r="B4857" s="3">
        <v>-61.95</v>
      </c>
      <c r="C4857" s="3">
        <v>-13.0551307678</v>
      </c>
      <c r="D4857" s="4">
        <v>0.892719345851427</v>
      </c>
      <c r="E4857" s="5" t="s">
        <v>571</v>
      </c>
    </row>
    <row r="4858" spans="1:5">
      <c r="A4858" s="1">
        <v>4857</v>
      </c>
      <c r="B4858" s="3">
        <v>-61.85</v>
      </c>
      <c r="C4858" s="3">
        <v>-13.0551307678</v>
      </c>
      <c r="D4858" s="4">
        <v>1.06739779811571</v>
      </c>
      <c r="E4858" s="5" t="s">
        <v>571</v>
      </c>
    </row>
    <row r="4859" spans="1:5">
      <c r="A4859" s="1">
        <v>4858</v>
      </c>
      <c r="B4859" s="3">
        <v>-56.65</v>
      </c>
      <c r="C4859" s="3">
        <v>-13.0551307678</v>
      </c>
      <c r="D4859" s="4">
        <v>0.947352578895742</v>
      </c>
      <c r="E4859" s="5" t="s">
        <v>571</v>
      </c>
    </row>
    <row r="4860" spans="1:5">
      <c r="A4860" s="1">
        <v>4859</v>
      </c>
      <c r="B4860" s="3">
        <v>-55.85</v>
      </c>
      <c r="C4860" s="3">
        <v>-13.0551307678</v>
      </c>
      <c r="D4860" s="4">
        <v>0.947352578895742</v>
      </c>
      <c r="E4860" s="5" t="s">
        <v>571</v>
      </c>
    </row>
    <row r="4861" spans="1:5">
      <c r="A4861" s="1">
        <v>4860</v>
      </c>
      <c r="B4861" s="3">
        <v>-55.55</v>
      </c>
      <c r="C4861" s="3">
        <v>-13.0551307678</v>
      </c>
      <c r="D4861" s="4">
        <v>0.947352578895742</v>
      </c>
      <c r="E4861" s="5" t="s">
        <v>571</v>
      </c>
    </row>
    <row r="4862" spans="1:5">
      <c r="A4862" s="1">
        <v>4861</v>
      </c>
      <c r="B4862" s="3">
        <v>-55.25</v>
      </c>
      <c r="C4862" s="3">
        <v>-13.0551307678</v>
      </c>
      <c r="D4862" s="4">
        <v>0.297520166436362</v>
      </c>
      <c r="E4862" s="5" t="s">
        <v>571</v>
      </c>
    </row>
    <row r="4863" spans="1:5">
      <c r="A4863" s="1">
        <v>4862</v>
      </c>
      <c r="B4863" s="3">
        <v>-62.05</v>
      </c>
      <c r="C4863" s="3">
        <v>-13.1551307678</v>
      </c>
      <c r="D4863" s="4">
        <v>1.03104796770365</v>
      </c>
      <c r="E4863" s="5" t="s">
        <v>571</v>
      </c>
    </row>
    <row r="4864" spans="1:5">
      <c r="A4864" s="1">
        <v>4863</v>
      </c>
      <c r="B4864" s="3">
        <v>-61.95</v>
      </c>
      <c r="C4864" s="3">
        <v>-13.1551307678</v>
      </c>
      <c r="D4864" s="4">
        <v>1.06739779811571</v>
      </c>
      <c r="E4864" s="5" t="s">
        <v>571</v>
      </c>
    </row>
    <row r="4865" spans="1:5">
      <c r="A4865" s="1">
        <v>4864</v>
      </c>
      <c r="B4865" s="3">
        <v>-57.95</v>
      </c>
      <c r="C4865" s="3">
        <v>-13.1551307678</v>
      </c>
      <c r="D4865" s="4">
        <v>1.29284836202629</v>
      </c>
      <c r="E4865" s="5" t="s">
        <v>571</v>
      </c>
    </row>
    <row r="4866" spans="1:5">
      <c r="A4866" s="1">
        <v>4865</v>
      </c>
      <c r="B4866" s="3">
        <v>-55.35</v>
      </c>
      <c r="C4866" s="3">
        <v>-13.1551307678</v>
      </c>
      <c r="D4866" s="4">
        <v>1.25358652268195</v>
      </c>
      <c r="E4866" s="5" t="s">
        <v>571</v>
      </c>
    </row>
    <row r="4867" spans="1:5">
      <c r="A4867" s="1">
        <v>4866</v>
      </c>
      <c r="B4867" s="3">
        <v>-54.05</v>
      </c>
      <c r="C4867" s="3">
        <v>-13.1551307678</v>
      </c>
      <c r="D4867" s="4">
        <v>0.820530933571718</v>
      </c>
      <c r="E4867" s="5" t="s">
        <v>571</v>
      </c>
    </row>
    <row r="4868" spans="1:5">
      <c r="A4868" s="1">
        <v>4867</v>
      </c>
      <c r="B4868" s="3">
        <v>-61.75</v>
      </c>
      <c r="C4868" s="3">
        <v>-13.2551307678</v>
      </c>
      <c r="D4868" s="4">
        <v>1.06739779811571</v>
      </c>
      <c r="E4868" s="5" t="s">
        <v>571</v>
      </c>
    </row>
    <row r="4869" spans="1:5">
      <c r="A4869" s="1">
        <v>4868</v>
      </c>
      <c r="B4869" s="3">
        <v>-58.05</v>
      </c>
      <c r="C4869" s="3">
        <v>-13.2551307678</v>
      </c>
      <c r="D4869" s="4">
        <v>1.25358652268195</v>
      </c>
      <c r="E4869" s="5" t="s">
        <v>571</v>
      </c>
    </row>
    <row r="4870" spans="1:5">
      <c r="A4870" s="1">
        <v>4869</v>
      </c>
      <c r="B4870" s="3">
        <v>-55.95</v>
      </c>
      <c r="C4870" s="3">
        <v>-13.2551307678</v>
      </c>
      <c r="D4870" s="4">
        <v>1.25358652268195</v>
      </c>
      <c r="E4870" s="5" t="s">
        <v>571</v>
      </c>
    </row>
    <row r="4871" spans="1:5">
      <c r="A4871" s="1">
        <v>4870</v>
      </c>
      <c r="B4871" s="3">
        <v>-55.35</v>
      </c>
      <c r="C4871" s="3">
        <v>-13.2551307678</v>
      </c>
      <c r="D4871" s="4">
        <v>0.947352578895742</v>
      </c>
      <c r="E4871" s="5" t="s">
        <v>571</v>
      </c>
    </row>
    <row r="4872" spans="1:5">
      <c r="A4872" s="1">
        <v>4871</v>
      </c>
      <c r="B4872" s="3">
        <v>-52.75</v>
      </c>
      <c r="C4872" s="3">
        <v>-13.2551307678</v>
      </c>
      <c r="D4872" s="4">
        <v>1.03704418292532</v>
      </c>
      <c r="E4872" s="5" t="s">
        <v>571</v>
      </c>
    </row>
    <row r="4873" spans="1:5">
      <c r="A4873" s="1">
        <v>4872</v>
      </c>
      <c r="B4873" s="3">
        <v>-59.25</v>
      </c>
      <c r="C4873" s="3">
        <v>-13.3551307678</v>
      </c>
      <c r="D4873" s="4">
        <v>1.20380105213978</v>
      </c>
      <c r="E4873" s="5" t="s">
        <v>571</v>
      </c>
    </row>
    <row r="4874" spans="1:5">
      <c r="A4874" s="1">
        <v>4873</v>
      </c>
      <c r="B4874" s="3">
        <v>-56.15</v>
      </c>
      <c r="C4874" s="3">
        <v>-13.3551307678</v>
      </c>
      <c r="D4874" s="4">
        <v>1.25358652268195</v>
      </c>
      <c r="E4874" s="5" t="s">
        <v>571</v>
      </c>
    </row>
    <row r="4875" spans="1:5">
      <c r="A4875" s="1">
        <v>4874</v>
      </c>
      <c r="B4875" s="3">
        <v>-56.05</v>
      </c>
      <c r="C4875" s="3">
        <v>-13.3551307678</v>
      </c>
      <c r="D4875" s="4">
        <v>1.25358652268195</v>
      </c>
      <c r="E4875" s="5" t="s">
        <v>571</v>
      </c>
    </row>
    <row r="4876" spans="1:5">
      <c r="A4876" s="1">
        <v>4875</v>
      </c>
      <c r="B4876" s="3">
        <v>-55.95</v>
      </c>
      <c r="C4876" s="3">
        <v>-13.3551307678</v>
      </c>
      <c r="D4876" s="4">
        <v>1.30208686896163</v>
      </c>
      <c r="E4876" s="5" t="s">
        <v>571</v>
      </c>
    </row>
    <row r="4877" spans="1:5">
      <c r="A4877" s="1">
        <v>4876</v>
      </c>
      <c r="B4877" s="3">
        <v>-55.35</v>
      </c>
      <c r="C4877" s="3">
        <v>-13.3551307678</v>
      </c>
      <c r="D4877" s="4">
        <v>0.947352578895742</v>
      </c>
      <c r="E4877" s="5" t="s">
        <v>571</v>
      </c>
    </row>
    <row r="4878" spans="1:5">
      <c r="A4878" s="1">
        <v>4877</v>
      </c>
      <c r="B4878" s="3">
        <v>-54.75</v>
      </c>
      <c r="C4878" s="3">
        <v>-13.3551307678</v>
      </c>
      <c r="D4878" s="4">
        <v>1.25358652268195</v>
      </c>
      <c r="E4878" s="5" t="s">
        <v>571</v>
      </c>
    </row>
    <row r="4879" spans="1:5">
      <c r="A4879" s="1">
        <v>4878</v>
      </c>
      <c r="B4879" s="3">
        <v>-61.75</v>
      </c>
      <c r="C4879" s="3">
        <v>-13.4551307678</v>
      </c>
      <c r="D4879" s="4">
        <v>0.892719345851427</v>
      </c>
      <c r="E4879" s="5" t="s">
        <v>571</v>
      </c>
    </row>
    <row r="4880" spans="1:5">
      <c r="A4880" s="1">
        <v>4879</v>
      </c>
      <c r="B4880" s="3">
        <v>-61.55</v>
      </c>
      <c r="C4880" s="3">
        <v>-13.4551307678</v>
      </c>
      <c r="D4880" s="4">
        <v>1.06739779811571</v>
      </c>
      <c r="E4880" s="5" t="s">
        <v>571</v>
      </c>
    </row>
    <row r="4881" spans="1:5">
      <c r="A4881" s="1">
        <v>4880</v>
      </c>
      <c r="B4881" s="3">
        <v>-59.75</v>
      </c>
      <c r="C4881" s="3">
        <v>-13.4551307678</v>
      </c>
      <c r="D4881" s="4">
        <v>0.662089749428986</v>
      </c>
      <c r="E4881" s="5" t="s">
        <v>571</v>
      </c>
    </row>
    <row r="4882" spans="1:5">
      <c r="A4882" s="1">
        <v>4881</v>
      </c>
      <c r="B4882" s="3">
        <v>-58.55</v>
      </c>
      <c r="C4882" s="3">
        <v>-13.4551307678</v>
      </c>
      <c r="D4882" s="4">
        <v>0.682332587653887</v>
      </c>
      <c r="E4882" s="5" t="s">
        <v>571</v>
      </c>
    </row>
    <row r="4883" spans="1:5">
      <c r="A4883" s="1">
        <v>4882</v>
      </c>
      <c r="B4883" s="3">
        <v>-57.85</v>
      </c>
      <c r="C4883" s="3">
        <v>-13.4551307678</v>
      </c>
      <c r="D4883" s="4">
        <v>0.682332587653887</v>
      </c>
      <c r="E4883" s="5" t="s">
        <v>571</v>
      </c>
    </row>
    <row r="4884" spans="1:5">
      <c r="A4884" s="1">
        <v>4883</v>
      </c>
      <c r="B4884" s="3">
        <v>-56.35</v>
      </c>
      <c r="C4884" s="3">
        <v>-13.4551307678</v>
      </c>
      <c r="D4884" s="4">
        <v>1.25358652268195</v>
      </c>
      <c r="E4884" s="5" t="s">
        <v>571</v>
      </c>
    </row>
    <row r="4885" spans="1:5">
      <c r="A4885" s="1">
        <v>4884</v>
      </c>
      <c r="B4885" s="3">
        <v>-56.05</v>
      </c>
      <c r="C4885" s="3">
        <v>-13.4551307678</v>
      </c>
      <c r="D4885" s="4">
        <v>1.25358652268195</v>
      </c>
      <c r="E4885" s="5" t="s">
        <v>571</v>
      </c>
    </row>
    <row r="4886" spans="1:5">
      <c r="A4886" s="1">
        <v>4885</v>
      </c>
      <c r="B4886" s="3">
        <v>-54.85</v>
      </c>
      <c r="C4886" s="3">
        <v>-13.4551307678</v>
      </c>
      <c r="D4886" s="4">
        <v>1.25358652268195</v>
      </c>
      <c r="E4886" s="5" t="s">
        <v>571</v>
      </c>
    </row>
    <row r="4887" spans="1:5">
      <c r="A4887" s="1">
        <v>4886</v>
      </c>
      <c r="B4887" s="3">
        <v>-53.15</v>
      </c>
      <c r="C4887" s="3">
        <v>-13.4551307678</v>
      </c>
      <c r="D4887" s="4">
        <v>0.834745182624754</v>
      </c>
      <c r="E4887" s="5" t="s">
        <v>571</v>
      </c>
    </row>
    <row r="4888" spans="1:5">
      <c r="A4888" s="1">
        <v>4887</v>
      </c>
      <c r="B4888" s="3">
        <v>-59.25</v>
      </c>
      <c r="C4888" s="3">
        <v>-13.5551307678</v>
      </c>
      <c r="D4888" s="4">
        <v>0.682332587653887</v>
      </c>
      <c r="E4888" s="5" t="s">
        <v>571</v>
      </c>
    </row>
    <row r="4889" spans="1:5">
      <c r="A4889" s="1">
        <v>4888</v>
      </c>
      <c r="B4889" s="3">
        <v>-59.15</v>
      </c>
      <c r="C4889" s="3">
        <v>-13.5551307678</v>
      </c>
      <c r="D4889" s="4">
        <v>0.682332587653887</v>
      </c>
      <c r="E4889" s="5" t="s">
        <v>571</v>
      </c>
    </row>
    <row r="4890" spans="1:5">
      <c r="A4890" s="1">
        <v>4889</v>
      </c>
      <c r="B4890" s="3">
        <v>-58.75</v>
      </c>
      <c r="C4890" s="3">
        <v>-13.5551307678</v>
      </c>
      <c r="D4890" s="4">
        <v>0.682332587653887</v>
      </c>
      <c r="E4890" s="5" t="s">
        <v>571</v>
      </c>
    </row>
    <row r="4891" spans="1:5">
      <c r="A4891" s="1">
        <v>4890</v>
      </c>
      <c r="B4891" s="3">
        <v>-58.55</v>
      </c>
      <c r="C4891" s="3">
        <v>-13.5551307678</v>
      </c>
      <c r="D4891" s="4">
        <v>0.682332587653887</v>
      </c>
      <c r="E4891" s="5" t="s">
        <v>571</v>
      </c>
    </row>
    <row r="4892" spans="1:5">
      <c r="A4892" s="1">
        <v>4891</v>
      </c>
      <c r="B4892" s="3">
        <v>-57.85</v>
      </c>
      <c r="C4892" s="3">
        <v>-13.5551307678</v>
      </c>
      <c r="D4892" s="4">
        <v>0.682332587653887</v>
      </c>
      <c r="E4892" s="5" t="s">
        <v>571</v>
      </c>
    </row>
    <row r="4893" spans="1:5">
      <c r="A4893" s="1">
        <v>4892</v>
      </c>
      <c r="B4893" s="3">
        <v>-57.75</v>
      </c>
      <c r="C4893" s="3">
        <v>-13.5551307678</v>
      </c>
      <c r="D4893" s="4">
        <v>0.682332587653887</v>
      </c>
      <c r="E4893" s="5" t="s">
        <v>571</v>
      </c>
    </row>
    <row r="4894" spans="1:5">
      <c r="A4894" s="1">
        <v>4893</v>
      </c>
      <c r="B4894" s="3">
        <v>-55.95</v>
      </c>
      <c r="C4894" s="3">
        <v>-13.5551307678</v>
      </c>
      <c r="D4894" s="4">
        <v>1.25358652268195</v>
      </c>
      <c r="E4894" s="5" t="s">
        <v>571</v>
      </c>
    </row>
    <row r="4895" spans="1:5">
      <c r="A4895" s="1">
        <v>4894</v>
      </c>
      <c r="B4895" s="3">
        <v>-55.85</v>
      </c>
      <c r="C4895" s="3">
        <v>-13.5551307678</v>
      </c>
      <c r="D4895" s="4">
        <v>1.25358652268195</v>
      </c>
      <c r="E4895" s="5" t="s">
        <v>571</v>
      </c>
    </row>
    <row r="4896" spans="1:5">
      <c r="A4896" s="1">
        <v>4895</v>
      </c>
      <c r="B4896" s="3">
        <v>-52.05</v>
      </c>
      <c r="C4896" s="3">
        <v>-13.5551307678</v>
      </c>
      <c r="D4896" s="4">
        <v>0.95041247292451</v>
      </c>
      <c r="E4896" s="5" t="s">
        <v>571</v>
      </c>
    </row>
    <row r="4897" spans="1:5">
      <c r="A4897" s="1">
        <v>4896</v>
      </c>
      <c r="B4897" s="3">
        <v>-59.25</v>
      </c>
      <c r="C4897" s="3">
        <v>-13.6551307678</v>
      </c>
      <c r="D4897" s="4">
        <v>0.682332587653887</v>
      </c>
      <c r="E4897" s="5" t="s">
        <v>571</v>
      </c>
    </row>
    <row r="4898" spans="1:5">
      <c r="A4898" s="1">
        <v>4897</v>
      </c>
      <c r="B4898" s="3">
        <v>-58.95</v>
      </c>
      <c r="C4898" s="3">
        <v>-13.6551307678</v>
      </c>
      <c r="D4898" s="4">
        <v>0.682332587653887</v>
      </c>
      <c r="E4898" s="5" t="s">
        <v>571</v>
      </c>
    </row>
    <row r="4899" spans="1:5">
      <c r="A4899" s="1">
        <v>4898</v>
      </c>
      <c r="B4899" s="3">
        <v>-57.65</v>
      </c>
      <c r="C4899" s="3">
        <v>-13.6551307678</v>
      </c>
      <c r="D4899" s="4">
        <v>0.682332587653887</v>
      </c>
      <c r="E4899" s="5" t="s">
        <v>571</v>
      </c>
    </row>
    <row r="4900" spans="1:5">
      <c r="A4900" s="1">
        <v>4899</v>
      </c>
      <c r="B4900" s="3">
        <v>-53.75</v>
      </c>
      <c r="C4900" s="3">
        <v>-13.6551307678</v>
      </c>
      <c r="D4900" s="4">
        <v>1.13413004956383</v>
      </c>
      <c r="E4900" s="5" t="s">
        <v>571</v>
      </c>
    </row>
    <row r="4901" spans="1:5">
      <c r="A4901" s="1">
        <v>4900</v>
      </c>
      <c r="B4901" s="3">
        <v>-53.65</v>
      </c>
      <c r="C4901" s="3">
        <v>-13.6551307678</v>
      </c>
      <c r="D4901" s="4">
        <v>1.13413004956383</v>
      </c>
      <c r="E4901" s="5" t="s">
        <v>571</v>
      </c>
    </row>
    <row r="4902" spans="1:5">
      <c r="A4902" s="1">
        <v>4901</v>
      </c>
      <c r="B4902" s="3">
        <v>-53.45</v>
      </c>
      <c r="C4902" s="3">
        <v>-13.6551307678</v>
      </c>
      <c r="D4902" s="4">
        <v>0.891727204491737</v>
      </c>
      <c r="E4902" s="5" t="s">
        <v>571</v>
      </c>
    </row>
    <row r="4903" spans="1:5">
      <c r="A4903" s="1">
        <v>4902</v>
      </c>
      <c r="B4903" s="3">
        <v>-58.05</v>
      </c>
      <c r="C4903" s="3">
        <v>-13.7551307678</v>
      </c>
      <c r="D4903" s="4">
        <v>0.682332587653887</v>
      </c>
      <c r="E4903" s="5" t="s">
        <v>571</v>
      </c>
    </row>
    <row r="4904" spans="1:5">
      <c r="A4904" s="1">
        <v>4903</v>
      </c>
      <c r="B4904" s="3">
        <v>-57.15</v>
      </c>
      <c r="C4904" s="3">
        <v>-13.7551307678</v>
      </c>
      <c r="D4904" s="4">
        <v>0.682332587653887</v>
      </c>
      <c r="E4904" s="5" t="s">
        <v>571</v>
      </c>
    </row>
    <row r="4905" spans="1:5">
      <c r="A4905" s="1">
        <v>4904</v>
      </c>
      <c r="B4905" s="3">
        <v>-54.15</v>
      </c>
      <c r="C4905" s="3">
        <v>-13.7551307678</v>
      </c>
      <c r="D4905" s="4">
        <v>1.11632662142804</v>
      </c>
      <c r="E4905" s="5" t="s">
        <v>571</v>
      </c>
    </row>
    <row r="4906" spans="1:5">
      <c r="A4906" s="1">
        <v>4905</v>
      </c>
      <c r="B4906" s="3">
        <v>-53.85</v>
      </c>
      <c r="C4906" s="3">
        <v>-13.7551307678</v>
      </c>
      <c r="D4906" s="4">
        <v>1.37964847585936</v>
      </c>
      <c r="E4906" s="5" t="s">
        <v>571</v>
      </c>
    </row>
    <row r="4907" spans="1:5">
      <c r="A4907" s="1">
        <v>4906</v>
      </c>
      <c r="B4907" s="3">
        <v>-53.35</v>
      </c>
      <c r="C4907" s="3">
        <v>-13.7551307678</v>
      </c>
      <c r="D4907" s="4">
        <v>1.05474478424672</v>
      </c>
      <c r="E4907" s="5" t="s">
        <v>571</v>
      </c>
    </row>
    <row r="4908" spans="1:5">
      <c r="A4908" s="1">
        <v>4907</v>
      </c>
      <c r="B4908" s="3">
        <v>-52.05</v>
      </c>
      <c r="C4908" s="3">
        <v>-13.7551307678</v>
      </c>
      <c r="D4908" s="4">
        <v>0.918456923875898</v>
      </c>
      <c r="E4908" s="5" t="s">
        <v>571</v>
      </c>
    </row>
    <row r="4909" spans="1:5">
      <c r="A4909" s="1">
        <v>4908</v>
      </c>
      <c r="B4909" s="3">
        <v>-59.25</v>
      </c>
      <c r="C4909" s="3">
        <v>-13.8551307678</v>
      </c>
      <c r="D4909" s="4">
        <v>0.682332587653887</v>
      </c>
      <c r="E4909" s="5" t="s">
        <v>571</v>
      </c>
    </row>
    <row r="4910" spans="1:5">
      <c r="A4910" s="1">
        <v>4909</v>
      </c>
      <c r="B4910" s="3">
        <v>-57.95</v>
      </c>
      <c r="C4910" s="3">
        <v>-13.8551307678</v>
      </c>
      <c r="D4910" s="4">
        <v>0.705016681207031</v>
      </c>
      <c r="E4910" s="5" t="s">
        <v>571</v>
      </c>
    </row>
    <row r="4911" spans="1:5">
      <c r="A4911" s="1">
        <v>4910</v>
      </c>
      <c r="B4911" s="3">
        <v>-57.15</v>
      </c>
      <c r="C4911" s="3">
        <v>-13.8551307678</v>
      </c>
      <c r="D4911" s="4">
        <v>1.17424446834702</v>
      </c>
      <c r="E4911" s="5" t="s">
        <v>571</v>
      </c>
    </row>
    <row r="4912" spans="1:5">
      <c r="A4912" s="1">
        <v>4911</v>
      </c>
      <c r="B4912" s="3">
        <v>-56.55</v>
      </c>
      <c r="C4912" s="3">
        <v>-13.8551307678</v>
      </c>
      <c r="D4912" s="4">
        <v>1.16646452231767</v>
      </c>
      <c r="E4912" s="5" t="s">
        <v>571</v>
      </c>
    </row>
    <row r="4913" spans="1:5">
      <c r="A4913" s="1">
        <v>4912</v>
      </c>
      <c r="B4913" s="3">
        <v>-56.05</v>
      </c>
      <c r="C4913" s="3">
        <v>-13.8551307678</v>
      </c>
      <c r="D4913" s="4">
        <v>0.682332587653887</v>
      </c>
      <c r="E4913" s="5" t="s">
        <v>571</v>
      </c>
    </row>
    <row r="4914" spans="1:5">
      <c r="A4914" s="1">
        <v>4913</v>
      </c>
      <c r="B4914" s="3">
        <v>-55.35</v>
      </c>
      <c r="C4914" s="3">
        <v>-13.8551307678</v>
      </c>
      <c r="D4914" s="4">
        <v>1.25358652268195</v>
      </c>
      <c r="E4914" s="5" t="s">
        <v>571</v>
      </c>
    </row>
    <row r="4915" spans="1:5">
      <c r="A4915" s="1">
        <v>4914</v>
      </c>
      <c r="B4915" s="3">
        <v>-55.25</v>
      </c>
      <c r="C4915" s="3">
        <v>-13.8551307678</v>
      </c>
      <c r="D4915" s="4">
        <v>1.08926808048372</v>
      </c>
      <c r="E4915" s="5" t="s">
        <v>571</v>
      </c>
    </row>
    <row r="4916" spans="1:5">
      <c r="A4916" s="1">
        <v>4915</v>
      </c>
      <c r="B4916" s="3">
        <v>-55.05</v>
      </c>
      <c r="C4916" s="3">
        <v>-13.8551307678</v>
      </c>
      <c r="D4916" s="4">
        <v>1.15232946510817</v>
      </c>
      <c r="E4916" s="5" t="s">
        <v>571</v>
      </c>
    </row>
    <row r="4917" spans="1:5">
      <c r="A4917" s="1">
        <v>4916</v>
      </c>
      <c r="B4917" s="3">
        <v>-54.95</v>
      </c>
      <c r="C4917" s="3">
        <v>-13.8551307678</v>
      </c>
      <c r="D4917" s="4">
        <v>1.11632662142804</v>
      </c>
      <c r="E4917" s="5" t="s">
        <v>571</v>
      </c>
    </row>
    <row r="4918" spans="1:5">
      <c r="A4918" s="1">
        <v>4917</v>
      </c>
      <c r="B4918" s="3">
        <v>-59.15</v>
      </c>
      <c r="C4918" s="3">
        <v>-13.9551307678</v>
      </c>
      <c r="D4918" s="4">
        <v>0.682332587653887</v>
      </c>
      <c r="E4918" s="5" t="s">
        <v>571</v>
      </c>
    </row>
    <row r="4919" spans="1:5">
      <c r="A4919" s="1">
        <v>4918</v>
      </c>
      <c r="B4919" s="3">
        <v>-56.05</v>
      </c>
      <c r="C4919" s="3">
        <v>-13.9551307678</v>
      </c>
      <c r="D4919" s="4">
        <v>0.682332587653887</v>
      </c>
      <c r="E4919" s="5" t="s">
        <v>571</v>
      </c>
    </row>
    <row r="4920" spans="1:5">
      <c r="A4920" s="1">
        <v>4919</v>
      </c>
      <c r="B4920" s="3">
        <v>-55.65</v>
      </c>
      <c r="C4920" s="3">
        <v>-13.9551307678</v>
      </c>
      <c r="D4920" s="4">
        <v>0.875223066849002</v>
      </c>
      <c r="E4920" s="5" t="s">
        <v>571</v>
      </c>
    </row>
    <row r="4921" spans="1:5">
      <c r="A4921" s="1">
        <v>4920</v>
      </c>
      <c r="B4921" s="3">
        <v>-51.65</v>
      </c>
      <c r="C4921" s="3">
        <v>-12.9551307678</v>
      </c>
      <c r="D4921" s="4">
        <v>0.873198967387238</v>
      </c>
      <c r="E4921" s="5" t="s">
        <v>571</v>
      </c>
    </row>
    <row r="4922" spans="1:5">
      <c r="A4922" s="1">
        <v>4921</v>
      </c>
      <c r="B4922" s="3">
        <v>-51.55</v>
      </c>
      <c r="C4922" s="3">
        <v>-12.9551307678</v>
      </c>
      <c r="D4922" s="4">
        <v>0.873198967387238</v>
      </c>
      <c r="E4922" s="5" t="s">
        <v>571</v>
      </c>
    </row>
    <row r="4923" spans="1:5">
      <c r="A4923" s="1">
        <v>4922</v>
      </c>
      <c r="B4923" s="3">
        <v>-50.45</v>
      </c>
      <c r="C4923" s="3">
        <v>-12.9551307678</v>
      </c>
      <c r="D4923" s="4">
        <v>0.62725285384762</v>
      </c>
      <c r="E4923" s="5" t="s">
        <v>571</v>
      </c>
    </row>
    <row r="4924" spans="1:5">
      <c r="A4924" s="1">
        <v>4923</v>
      </c>
      <c r="B4924" s="3">
        <v>-50.25</v>
      </c>
      <c r="C4924" s="3">
        <v>-12.9551307678</v>
      </c>
      <c r="D4924" s="4">
        <v>0.492543148927373</v>
      </c>
      <c r="E4924" s="5" t="s">
        <v>571</v>
      </c>
    </row>
    <row r="4925" spans="1:5">
      <c r="A4925" s="1">
        <v>4924</v>
      </c>
      <c r="B4925" s="3">
        <v>-50.15</v>
      </c>
      <c r="C4925" s="3">
        <v>-12.9551307678</v>
      </c>
      <c r="D4925" s="4">
        <v>0.492543148927373</v>
      </c>
      <c r="E4925" s="5" t="s">
        <v>571</v>
      </c>
    </row>
    <row r="4926" spans="1:5">
      <c r="A4926" s="1">
        <v>4925</v>
      </c>
      <c r="B4926" s="3">
        <v>-49.95</v>
      </c>
      <c r="C4926" s="3">
        <v>-12.9551307678</v>
      </c>
      <c r="D4926" s="4">
        <v>0.361198087413491</v>
      </c>
      <c r="E4926" s="5" t="s">
        <v>571</v>
      </c>
    </row>
    <row r="4927" spans="1:5">
      <c r="A4927" s="1">
        <v>4926</v>
      </c>
      <c r="B4927" s="3">
        <v>-48.45</v>
      </c>
      <c r="C4927" s="3">
        <v>-12.9551307678</v>
      </c>
      <c r="D4927" s="4">
        <v>0.664210490148275</v>
      </c>
      <c r="E4927" s="5" t="s">
        <v>571</v>
      </c>
    </row>
    <row r="4928" spans="1:5">
      <c r="A4928" s="1">
        <v>4927</v>
      </c>
      <c r="B4928" s="3">
        <v>-48.35</v>
      </c>
      <c r="C4928" s="3">
        <v>-12.9551307678</v>
      </c>
      <c r="D4928" s="4">
        <v>0.662749534569346</v>
      </c>
      <c r="E4928" s="5" t="s">
        <v>571</v>
      </c>
    </row>
    <row r="4929" spans="1:5">
      <c r="A4929" s="1">
        <v>4928</v>
      </c>
      <c r="B4929" s="3">
        <v>-47.25</v>
      </c>
      <c r="C4929" s="3">
        <v>-12.9551307678</v>
      </c>
      <c r="D4929" s="4">
        <v>0.247206504951057</v>
      </c>
      <c r="E4929" s="5" t="s">
        <v>571</v>
      </c>
    </row>
    <row r="4930" spans="1:5">
      <c r="A4930" s="1">
        <v>4929</v>
      </c>
      <c r="B4930" s="3">
        <v>-46.85</v>
      </c>
      <c r="C4930" s="3">
        <v>-12.9551307678</v>
      </c>
      <c r="D4930" s="4">
        <v>0.400566062243105</v>
      </c>
      <c r="E4930" s="5" t="s">
        <v>571</v>
      </c>
    </row>
    <row r="4931" spans="1:5">
      <c r="A4931" s="1">
        <v>4930</v>
      </c>
      <c r="B4931" s="3">
        <v>-46.65</v>
      </c>
      <c r="C4931" s="3">
        <v>-12.9551307678</v>
      </c>
      <c r="D4931" s="4">
        <v>0.449039673074528</v>
      </c>
      <c r="E4931" s="5" t="s">
        <v>571</v>
      </c>
    </row>
    <row r="4932" spans="1:5">
      <c r="A4932" s="1">
        <v>4931</v>
      </c>
      <c r="B4932" s="3">
        <v>-44.45</v>
      </c>
      <c r="C4932" s="3">
        <v>-12.9551307678</v>
      </c>
      <c r="D4932" s="4">
        <v>0.106157840968131</v>
      </c>
      <c r="E4932" s="5" t="s">
        <v>571</v>
      </c>
    </row>
    <row r="4933" spans="1:5">
      <c r="A4933" s="1">
        <v>4932</v>
      </c>
      <c r="B4933" s="3">
        <v>-44.05</v>
      </c>
      <c r="C4933" s="3">
        <v>-12.9551307678</v>
      </c>
      <c r="D4933" s="4">
        <v>0.986957124145238</v>
      </c>
      <c r="E4933" s="5" t="s">
        <v>571</v>
      </c>
    </row>
    <row r="4934" spans="1:5">
      <c r="A4934" s="1">
        <v>4933</v>
      </c>
      <c r="B4934" s="3">
        <v>-43.25</v>
      </c>
      <c r="C4934" s="3">
        <v>-12.9551307678</v>
      </c>
      <c r="D4934" s="4">
        <v>0.285204146228318</v>
      </c>
      <c r="E4934" s="5" t="s">
        <v>571</v>
      </c>
    </row>
    <row r="4935" spans="1:5">
      <c r="A4935" s="1">
        <v>4934</v>
      </c>
      <c r="B4935" s="3">
        <v>-41.55</v>
      </c>
      <c r="C4935" s="3">
        <v>-12.9551307678</v>
      </c>
      <c r="D4935" s="4">
        <v>0.348055444400293</v>
      </c>
      <c r="E4935" s="5" t="s">
        <v>571</v>
      </c>
    </row>
    <row r="4936" spans="1:5">
      <c r="A4936" s="1">
        <v>4935</v>
      </c>
      <c r="B4936" s="3">
        <v>-41.35</v>
      </c>
      <c r="C4936" s="3">
        <v>-12.9551307678</v>
      </c>
      <c r="D4936" s="4">
        <v>0.670774268651517</v>
      </c>
      <c r="E4936" s="5" t="s">
        <v>571</v>
      </c>
    </row>
    <row r="4937" spans="1:5">
      <c r="A4937" s="1">
        <v>4936</v>
      </c>
      <c r="B4937" s="3">
        <v>-40.75</v>
      </c>
      <c r="C4937" s="3">
        <v>-12.9551307678</v>
      </c>
      <c r="D4937" s="4">
        <v>0.77347640658426</v>
      </c>
      <c r="E4937" s="5" t="s">
        <v>571</v>
      </c>
    </row>
    <row r="4938" spans="1:5">
      <c r="A4938" s="1">
        <v>4937</v>
      </c>
      <c r="B4938" s="3">
        <v>-40.35</v>
      </c>
      <c r="C4938" s="3">
        <v>-12.9551307678</v>
      </c>
      <c r="D4938" s="4">
        <v>0.77347640658426</v>
      </c>
      <c r="E4938" s="5" t="s">
        <v>571</v>
      </c>
    </row>
    <row r="4939" spans="1:5">
      <c r="A4939" s="1">
        <v>4938</v>
      </c>
      <c r="B4939" s="3">
        <v>-40.15</v>
      </c>
      <c r="C4939" s="3">
        <v>-12.9551307678</v>
      </c>
      <c r="D4939" s="4">
        <v>0.765704850768537</v>
      </c>
      <c r="E4939" s="5" t="s">
        <v>571</v>
      </c>
    </row>
    <row r="4940" spans="1:5">
      <c r="A4940" s="1">
        <v>4939</v>
      </c>
      <c r="B4940" s="3">
        <v>-51.55</v>
      </c>
      <c r="C4940" s="3">
        <v>-13.0551307678</v>
      </c>
      <c r="D4940" s="4">
        <v>0.738763821721255</v>
      </c>
      <c r="E4940" s="5" t="s">
        <v>571</v>
      </c>
    </row>
    <row r="4941" spans="1:5">
      <c r="A4941" s="1">
        <v>4940</v>
      </c>
      <c r="B4941" s="3">
        <v>-50.95</v>
      </c>
      <c r="C4941" s="3">
        <v>-13.0551307678</v>
      </c>
      <c r="D4941" s="4">
        <v>1.37157490922305</v>
      </c>
      <c r="E4941" s="5" t="s">
        <v>571</v>
      </c>
    </row>
    <row r="4942" spans="1:5">
      <c r="A4942" s="1">
        <v>4941</v>
      </c>
      <c r="B4942" s="3">
        <v>-50.05</v>
      </c>
      <c r="C4942" s="3">
        <v>-13.0551307678</v>
      </c>
      <c r="D4942" s="4">
        <v>0.492543148927373</v>
      </c>
      <c r="E4942" s="5" t="s">
        <v>571</v>
      </c>
    </row>
    <row r="4943" spans="1:5">
      <c r="A4943" s="1">
        <v>4942</v>
      </c>
      <c r="B4943" s="3">
        <v>-46.35</v>
      </c>
      <c r="C4943" s="3">
        <v>-13.0551307678</v>
      </c>
      <c r="D4943" s="4">
        <v>0.162470034757641</v>
      </c>
      <c r="E4943" s="5" t="s">
        <v>571</v>
      </c>
    </row>
    <row r="4944" spans="1:5">
      <c r="A4944" s="1">
        <v>4943</v>
      </c>
      <c r="B4944" s="3">
        <v>-46.25</v>
      </c>
      <c r="C4944" s="3">
        <v>-13.0551307678</v>
      </c>
      <c r="D4944" s="4">
        <v>0.162470034757641</v>
      </c>
      <c r="E4944" s="5" t="s">
        <v>571</v>
      </c>
    </row>
    <row r="4945" spans="1:5">
      <c r="A4945" s="1">
        <v>4944</v>
      </c>
      <c r="B4945" s="3">
        <v>-43.65</v>
      </c>
      <c r="C4945" s="3">
        <v>-13.0551307678</v>
      </c>
      <c r="D4945" s="4">
        <v>0.285204146228318</v>
      </c>
      <c r="E4945" s="5" t="s">
        <v>571</v>
      </c>
    </row>
    <row r="4946" spans="1:5">
      <c r="A4946" s="1">
        <v>4945</v>
      </c>
      <c r="B4946" s="3">
        <v>-41.85</v>
      </c>
      <c r="C4946" s="3">
        <v>-13.0551307678</v>
      </c>
      <c r="D4946" s="4">
        <v>0.873588721522217</v>
      </c>
      <c r="E4946" s="5" t="s">
        <v>571</v>
      </c>
    </row>
    <row r="4947" spans="1:5">
      <c r="A4947" s="1">
        <v>4946</v>
      </c>
      <c r="B4947" s="3">
        <v>-41.45</v>
      </c>
      <c r="C4947" s="3">
        <v>-13.0551307678</v>
      </c>
      <c r="D4947" s="4">
        <v>0.670774268651517</v>
      </c>
      <c r="E4947" s="5" t="s">
        <v>571</v>
      </c>
    </row>
    <row r="4948" spans="1:5">
      <c r="A4948" s="1">
        <v>4947</v>
      </c>
      <c r="B4948" s="3">
        <v>-40.95</v>
      </c>
      <c r="C4948" s="3">
        <v>-13.0551307678</v>
      </c>
      <c r="D4948" s="4">
        <v>0.212980691733735</v>
      </c>
      <c r="E4948" s="5" t="s">
        <v>571</v>
      </c>
    </row>
    <row r="4949" spans="1:5">
      <c r="A4949" s="1">
        <v>4948</v>
      </c>
      <c r="B4949" s="3">
        <v>-40.65</v>
      </c>
      <c r="C4949" s="3">
        <v>-13.0551307678</v>
      </c>
      <c r="D4949" s="4">
        <v>0.392060391034259</v>
      </c>
      <c r="E4949" s="5" t="s">
        <v>571</v>
      </c>
    </row>
    <row r="4950" spans="1:5">
      <c r="A4950" s="1">
        <v>4949</v>
      </c>
      <c r="B4950" s="3">
        <v>-40.35</v>
      </c>
      <c r="C4950" s="3">
        <v>-13.0551307678</v>
      </c>
      <c r="D4950" s="4">
        <v>0.77347640658426</v>
      </c>
      <c r="E4950" s="5" t="s">
        <v>571</v>
      </c>
    </row>
    <row r="4951" spans="1:5">
      <c r="A4951" s="1">
        <v>4950</v>
      </c>
      <c r="B4951" s="3">
        <v>-39.75</v>
      </c>
      <c r="C4951" s="3">
        <v>-13.0551307678</v>
      </c>
      <c r="D4951" s="4">
        <v>0.490568919216967</v>
      </c>
      <c r="E4951" s="5" t="s">
        <v>571</v>
      </c>
    </row>
    <row r="4952" spans="1:5">
      <c r="A4952" s="1">
        <v>4951</v>
      </c>
      <c r="B4952" s="3">
        <v>-50.95</v>
      </c>
      <c r="C4952" s="3">
        <v>-13.1551307678</v>
      </c>
      <c r="D4952" s="4">
        <v>1.37157490922305</v>
      </c>
      <c r="E4952" s="5" t="s">
        <v>571</v>
      </c>
    </row>
    <row r="4953" spans="1:5">
      <c r="A4953" s="1">
        <v>4952</v>
      </c>
      <c r="B4953" s="3">
        <v>-50.15</v>
      </c>
      <c r="C4953" s="3">
        <v>-13.1551307678</v>
      </c>
      <c r="D4953" s="4">
        <v>0.492543148927373</v>
      </c>
      <c r="E4953" s="5" t="s">
        <v>571</v>
      </c>
    </row>
    <row r="4954" spans="1:5">
      <c r="A4954" s="1">
        <v>4953</v>
      </c>
      <c r="B4954" s="3">
        <v>-49.65</v>
      </c>
      <c r="C4954" s="3">
        <v>-13.1551307678</v>
      </c>
      <c r="D4954" s="4">
        <v>0.361198087413491</v>
      </c>
      <c r="E4954" s="5" t="s">
        <v>571</v>
      </c>
    </row>
    <row r="4955" spans="1:5">
      <c r="A4955" s="1">
        <v>4954</v>
      </c>
      <c r="B4955" s="3">
        <v>-48.55</v>
      </c>
      <c r="C4955" s="3">
        <v>-13.1551307678</v>
      </c>
      <c r="D4955" s="4">
        <v>0.663665055831818</v>
      </c>
      <c r="E4955" s="5" t="s">
        <v>571</v>
      </c>
    </row>
    <row r="4956" spans="1:5">
      <c r="A4956" s="1">
        <v>4955</v>
      </c>
      <c r="B4956" s="3">
        <v>-48.15</v>
      </c>
      <c r="C4956" s="3">
        <v>-13.1551307678</v>
      </c>
      <c r="D4956" s="4">
        <v>0.492543148927373</v>
      </c>
      <c r="E4956" s="5" t="s">
        <v>571</v>
      </c>
    </row>
    <row r="4957" spans="1:5">
      <c r="A4957" s="1">
        <v>4956</v>
      </c>
      <c r="B4957" s="3">
        <v>-45.75</v>
      </c>
      <c r="C4957" s="3">
        <v>-13.1551307678</v>
      </c>
      <c r="D4957" s="4">
        <v>0.151213447619129</v>
      </c>
      <c r="E4957" s="5" t="s">
        <v>571</v>
      </c>
    </row>
    <row r="4958" spans="1:5">
      <c r="A4958" s="1">
        <v>4957</v>
      </c>
      <c r="B4958" s="3">
        <v>-44.65</v>
      </c>
      <c r="C4958" s="3">
        <v>-13.1551307678</v>
      </c>
      <c r="D4958" s="4">
        <v>0.986957124145238</v>
      </c>
      <c r="E4958" s="5" t="s">
        <v>571</v>
      </c>
    </row>
    <row r="4959" spans="1:5">
      <c r="A4959" s="1">
        <v>4958</v>
      </c>
      <c r="B4959" s="3">
        <v>-44.15</v>
      </c>
      <c r="C4959" s="3">
        <v>-13.1551307678</v>
      </c>
      <c r="D4959" s="4">
        <v>0.986957124145238</v>
      </c>
      <c r="E4959" s="5" t="s">
        <v>571</v>
      </c>
    </row>
    <row r="4960" spans="1:5">
      <c r="A4960" s="1">
        <v>4959</v>
      </c>
      <c r="B4960" s="3">
        <v>-43.95</v>
      </c>
      <c r="C4960" s="3">
        <v>-13.1551307678</v>
      </c>
      <c r="D4960" s="4">
        <v>0.542602012946934</v>
      </c>
      <c r="E4960" s="5" t="s">
        <v>571</v>
      </c>
    </row>
    <row r="4961" spans="1:5">
      <c r="A4961" s="1">
        <v>4960</v>
      </c>
      <c r="B4961" s="3">
        <v>-43.15</v>
      </c>
      <c r="C4961" s="3">
        <v>-13.1551307678</v>
      </c>
      <c r="D4961" s="4">
        <v>0.348265530852767</v>
      </c>
      <c r="E4961" s="5" t="s">
        <v>571</v>
      </c>
    </row>
    <row r="4962" spans="1:5">
      <c r="A4962" s="1">
        <v>4961</v>
      </c>
      <c r="B4962" s="3">
        <v>-42.45</v>
      </c>
      <c r="C4962" s="3">
        <v>-13.1551307678</v>
      </c>
      <c r="D4962" s="4">
        <v>0.190296598180591</v>
      </c>
      <c r="E4962" s="5" t="s">
        <v>571</v>
      </c>
    </row>
    <row r="4963" spans="1:5">
      <c r="A4963" s="1">
        <v>4962</v>
      </c>
      <c r="B4963" s="3">
        <v>-42.35</v>
      </c>
      <c r="C4963" s="3">
        <v>-13.1551307678</v>
      </c>
      <c r="D4963" s="4">
        <v>0.190296598180591</v>
      </c>
      <c r="E4963" s="5" t="s">
        <v>571</v>
      </c>
    </row>
    <row r="4964" spans="1:5">
      <c r="A4964" s="1">
        <v>4963</v>
      </c>
      <c r="B4964" s="3">
        <v>-42.05</v>
      </c>
      <c r="C4964" s="3">
        <v>-13.1551307678</v>
      </c>
      <c r="D4964" s="4">
        <v>0.828533114871219</v>
      </c>
      <c r="E4964" s="5" t="s">
        <v>571</v>
      </c>
    </row>
    <row r="4965" spans="1:5">
      <c r="A4965" s="1">
        <v>4964</v>
      </c>
      <c r="B4965" s="3">
        <v>-41.25</v>
      </c>
      <c r="C4965" s="3">
        <v>-13.1551307678</v>
      </c>
      <c r="D4965" s="4">
        <v>0.190296598180591</v>
      </c>
      <c r="E4965" s="5" t="s">
        <v>571</v>
      </c>
    </row>
    <row r="4966" spans="1:5">
      <c r="A4966" s="1">
        <v>4965</v>
      </c>
      <c r="B4966" s="3">
        <v>-40.45</v>
      </c>
      <c r="C4966" s="3">
        <v>-13.1551307678</v>
      </c>
      <c r="D4966" s="4">
        <v>0.754646862528332</v>
      </c>
      <c r="E4966" s="5" t="s">
        <v>571</v>
      </c>
    </row>
    <row r="4967" spans="1:5">
      <c r="A4967" s="1">
        <v>4966</v>
      </c>
      <c r="B4967" s="3">
        <v>-49.45</v>
      </c>
      <c r="C4967" s="3">
        <v>-13.2551307678</v>
      </c>
      <c r="D4967" s="4">
        <v>0.455246748991661</v>
      </c>
      <c r="E4967" s="5" t="s">
        <v>571</v>
      </c>
    </row>
    <row r="4968" spans="1:5">
      <c r="A4968" s="1">
        <v>4967</v>
      </c>
      <c r="B4968" s="3">
        <v>-48.85</v>
      </c>
      <c r="C4968" s="3">
        <v>-13.2551307678</v>
      </c>
      <c r="D4968" s="4">
        <v>0.608381222563783</v>
      </c>
      <c r="E4968" s="5" t="s">
        <v>571</v>
      </c>
    </row>
    <row r="4969" spans="1:5">
      <c r="A4969" s="1">
        <v>4968</v>
      </c>
      <c r="B4969" s="3">
        <v>-47.85</v>
      </c>
      <c r="C4969" s="3">
        <v>-13.2551307678</v>
      </c>
      <c r="D4969" s="4">
        <v>0.400566062243105</v>
      </c>
      <c r="E4969" s="5" t="s">
        <v>571</v>
      </c>
    </row>
    <row r="4970" spans="1:5">
      <c r="A4970" s="1">
        <v>4969</v>
      </c>
      <c r="B4970" s="3">
        <v>-47.45</v>
      </c>
      <c r="C4970" s="3">
        <v>-13.2551307678</v>
      </c>
      <c r="D4970" s="4">
        <v>0.077000119309086</v>
      </c>
      <c r="E4970" s="5" t="s">
        <v>571</v>
      </c>
    </row>
    <row r="4971" spans="1:5">
      <c r="A4971" s="1">
        <v>4970</v>
      </c>
      <c r="B4971" s="3">
        <v>-47.25</v>
      </c>
      <c r="C4971" s="3">
        <v>-13.2551307678</v>
      </c>
      <c r="D4971" s="4">
        <v>0.400566062243105</v>
      </c>
      <c r="E4971" s="5" t="s">
        <v>571</v>
      </c>
    </row>
    <row r="4972" spans="1:5">
      <c r="A4972" s="1">
        <v>4971</v>
      </c>
      <c r="B4972" s="3">
        <v>-46.85</v>
      </c>
      <c r="C4972" s="3">
        <v>-13.2551307678</v>
      </c>
      <c r="D4972" s="4">
        <v>0.00834927149399889</v>
      </c>
      <c r="E4972" s="5" t="s">
        <v>571</v>
      </c>
    </row>
    <row r="4973" spans="1:5">
      <c r="A4973" s="1">
        <v>4972</v>
      </c>
      <c r="B4973" s="3">
        <v>-46.75</v>
      </c>
      <c r="C4973" s="3">
        <v>-13.2551307678</v>
      </c>
      <c r="D4973" s="4">
        <v>0.0897348209189932</v>
      </c>
      <c r="E4973" s="5" t="s">
        <v>571</v>
      </c>
    </row>
    <row r="4974" spans="1:5">
      <c r="A4974" s="1">
        <v>4973</v>
      </c>
      <c r="B4974" s="3">
        <v>-44.85</v>
      </c>
      <c r="C4974" s="3">
        <v>-13.2551307678</v>
      </c>
      <c r="D4974" s="4">
        <v>0.106157840968131</v>
      </c>
      <c r="E4974" s="5" t="s">
        <v>571</v>
      </c>
    </row>
    <row r="4975" spans="1:5">
      <c r="A4975" s="1">
        <v>4974</v>
      </c>
      <c r="B4975" s="3">
        <v>-44.35</v>
      </c>
      <c r="C4975" s="3">
        <v>-13.2551307678</v>
      </c>
      <c r="D4975" s="4">
        <v>0.986957124145238</v>
      </c>
      <c r="E4975" s="5" t="s">
        <v>571</v>
      </c>
    </row>
    <row r="4976" spans="1:5">
      <c r="A4976" s="1">
        <v>4975</v>
      </c>
      <c r="B4976" s="3">
        <v>-42.45</v>
      </c>
      <c r="C4976" s="3">
        <v>-13.2551307678</v>
      </c>
      <c r="D4976" s="4">
        <v>0.190296598180591</v>
      </c>
      <c r="E4976" s="5" t="s">
        <v>571</v>
      </c>
    </row>
    <row r="4977" spans="1:5">
      <c r="A4977" s="1">
        <v>4976</v>
      </c>
      <c r="B4977" s="3">
        <v>-42.35</v>
      </c>
      <c r="C4977" s="3">
        <v>-13.2551307678</v>
      </c>
      <c r="D4977" s="4">
        <v>0.212980691733735</v>
      </c>
      <c r="E4977" s="5" t="s">
        <v>571</v>
      </c>
    </row>
    <row r="4978" spans="1:5">
      <c r="A4978" s="1">
        <v>4977</v>
      </c>
      <c r="B4978" s="3">
        <v>-42.15</v>
      </c>
      <c r="C4978" s="3">
        <v>-13.2551307678</v>
      </c>
      <c r="D4978" s="4">
        <v>0.670774268651517</v>
      </c>
      <c r="E4978" s="5" t="s">
        <v>571</v>
      </c>
    </row>
    <row r="4979" spans="1:5">
      <c r="A4979" s="1">
        <v>4978</v>
      </c>
      <c r="B4979" s="3">
        <v>-42.05</v>
      </c>
      <c r="C4979" s="3">
        <v>-13.2551307678</v>
      </c>
      <c r="D4979" s="4">
        <v>0.828533114871219</v>
      </c>
      <c r="E4979" s="5" t="s">
        <v>571</v>
      </c>
    </row>
    <row r="4980" spans="1:5">
      <c r="A4980" s="1">
        <v>4979</v>
      </c>
      <c r="B4980" s="3">
        <v>-41.45</v>
      </c>
      <c r="C4980" s="3">
        <v>-13.2551307678</v>
      </c>
      <c r="D4980" s="4">
        <v>0.190296598180591</v>
      </c>
      <c r="E4980" s="5" t="s">
        <v>571</v>
      </c>
    </row>
    <row r="4981" spans="1:5">
      <c r="A4981" s="1">
        <v>4980</v>
      </c>
      <c r="B4981" s="3">
        <v>-41.15</v>
      </c>
      <c r="C4981" s="3">
        <v>-13.2551307678</v>
      </c>
      <c r="D4981" s="4">
        <v>0.190296598180591</v>
      </c>
      <c r="E4981" s="5" t="s">
        <v>571</v>
      </c>
    </row>
    <row r="4982" spans="1:5">
      <c r="A4982" s="1">
        <v>4981</v>
      </c>
      <c r="B4982" s="3">
        <v>-41.05</v>
      </c>
      <c r="C4982" s="3">
        <v>-13.2551307678</v>
      </c>
      <c r="D4982" s="4">
        <v>0.190296598180591</v>
      </c>
      <c r="E4982" s="5" t="s">
        <v>571</v>
      </c>
    </row>
    <row r="4983" spans="1:5">
      <c r="A4983" s="1">
        <v>4982</v>
      </c>
      <c r="B4983" s="3">
        <v>-40.85</v>
      </c>
      <c r="C4983" s="3">
        <v>-13.2551307678</v>
      </c>
      <c r="D4983" s="4">
        <v>0.517344301725028</v>
      </c>
      <c r="E4983" s="5" t="s">
        <v>571</v>
      </c>
    </row>
    <row r="4984" spans="1:5">
      <c r="A4984" s="1">
        <v>4983</v>
      </c>
      <c r="B4984" s="3">
        <v>-40.35</v>
      </c>
      <c r="C4984" s="3">
        <v>-13.2551307678</v>
      </c>
      <c r="D4984" s="4">
        <v>0.754646862528332</v>
      </c>
      <c r="E4984" s="5" t="s">
        <v>571</v>
      </c>
    </row>
    <row r="4985" spans="1:5">
      <c r="A4985" s="1">
        <v>4984</v>
      </c>
      <c r="B4985" s="3">
        <v>-50.05</v>
      </c>
      <c r="C4985" s="3">
        <v>-13.3551307678</v>
      </c>
      <c r="D4985" s="4">
        <v>0.400878436986098</v>
      </c>
      <c r="E4985" s="5" t="s">
        <v>571</v>
      </c>
    </row>
    <row r="4986" spans="1:5">
      <c r="A4986" s="1">
        <v>4985</v>
      </c>
      <c r="B4986" s="3">
        <v>-48.95</v>
      </c>
      <c r="C4986" s="3">
        <v>-13.3551307678</v>
      </c>
      <c r="D4986" s="4">
        <v>0.662749534569346</v>
      </c>
      <c r="E4986" s="5" t="s">
        <v>571</v>
      </c>
    </row>
    <row r="4987" spans="1:5">
      <c r="A4987" s="1">
        <v>4986</v>
      </c>
      <c r="B4987" s="3">
        <v>-48.85</v>
      </c>
      <c r="C4987" s="3">
        <v>-13.3551307678</v>
      </c>
      <c r="D4987" s="4">
        <v>0.428936329986468</v>
      </c>
      <c r="E4987" s="5" t="s">
        <v>571</v>
      </c>
    </row>
    <row r="4988" spans="1:5">
      <c r="A4988" s="1">
        <v>4987</v>
      </c>
      <c r="B4988" s="3">
        <v>-48.75</v>
      </c>
      <c r="C4988" s="3">
        <v>-13.3551307678</v>
      </c>
      <c r="D4988" s="4">
        <v>0.438174836921811</v>
      </c>
      <c r="E4988" s="5" t="s">
        <v>571</v>
      </c>
    </row>
    <row r="4989" spans="1:5">
      <c r="A4989" s="1">
        <v>4988</v>
      </c>
      <c r="B4989" s="3">
        <v>-48.45</v>
      </c>
      <c r="C4989" s="3">
        <v>-13.3551307678</v>
      </c>
      <c r="D4989" s="4">
        <v>0.662749534569346</v>
      </c>
      <c r="E4989" s="5" t="s">
        <v>571</v>
      </c>
    </row>
    <row r="4990" spans="1:5">
      <c r="A4990" s="1">
        <v>4989</v>
      </c>
      <c r="B4990" s="3">
        <v>-48.05</v>
      </c>
      <c r="C4990" s="3">
        <v>-13.3551307678</v>
      </c>
      <c r="D4990" s="4">
        <v>0.664210490148275</v>
      </c>
      <c r="E4990" s="5" t="s">
        <v>571</v>
      </c>
    </row>
    <row r="4991" spans="1:5">
      <c r="A4991" s="1">
        <v>4990</v>
      </c>
      <c r="B4991" s="3">
        <v>-46.55</v>
      </c>
      <c r="C4991" s="3">
        <v>-13.3551307678</v>
      </c>
      <c r="D4991" s="4">
        <v>0.539572912088501</v>
      </c>
      <c r="E4991" s="5" t="s">
        <v>571</v>
      </c>
    </row>
    <row r="4992" spans="1:5">
      <c r="A4992" s="1">
        <v>4991</v>
      </c>
      <c r="B4992" s="3">
        <v>-44.75</v>
      </c>
      <c r="C4992" s="3">
        <v>-13.3551307678</v>
      </c>
      <c r="D4992" s="4">
        <v>0.106157840968131</v>
      </c>
      <c r="E4992" s="5" t="s">
        <v>571</v>
      </c>
    </row>
    <row r="4993" spans="1:5">
      <c r="A4993" s="1">
        <v>4992</v>
      </c>
      <c r="B4993" s="3">
        <v>-44.25</v>
      </c>
      <c r="C4993" s="3">
        <v>-13.3551307678</v>
      </c>
      <c r="D4993" s="4">
        <v>1.05172537847047</v>
      </c>
      <c r="E4993" s="5" t="s">
        <v>571</v>
      </c>
    </row>
    <row r="4994" spans="1:5">
      <c r="A4994" s="1">
        <v>4993</v>
      </c>
      <c r="B4994" s="3">
        <v>-42.05</v>
      </c>
      <c r="C4994" s="3">
        <v>-13.3551307678</v>
      </c>
      <c r="D4994" s="4">
        <v>0.670774268651517</v>
      </c>
      <c r="E4994" s="5" t="s">
        <v>571</v>
      </c>
    </row>
    <row r="4995" spans="1:5">
      <c r="A4995" s="1">
        <v>4994</v>
      </c>
      <c r="B4995" s="3">
        <v>-41.15</v>
      </c>
      <c r="C4995" s="3">
        <v>-13.3551307678</v>
      </c>
      <c r="D4995" s="4">
        <v>0.212980691733735</v>
      </c>
      <c r="E4995" s="5" t="s">
        <v>571</v>
      </c>
    </row>
    <row r="4996" spans="1:5">
      <c r="A4996" s="1">
        <v>4995</v>
      </c>
      <c r="B4996" s="3">
        <v>-40.25</v>
      </c>
      <c r="C4996" s="3">
        <v>-13.3551307678</v>
      </c>
      <c r="D4996" s="4">
        <v>1.00687408203144</v>
      </c>
      <c r="E4996" s="5" t="s">
        <v>571</v>
      </c>
    </row>
    <row r="4997" spans="1:5">
      <c r="A4997" s="1">
        <v>4996</v>
      </c>
      <c r="B4997" s="3">
        <v>-40.15</v>
      </c>
      <c r="C4997" s="3">
        <v>-13.3551307678</v>
      </c>
      <c r="D4997" s="4">
        <v>0.683049032732903</v>
      </c>
      <c r="E4997" s="5" t="s">
        <v>571</v>
      </c>
    </row>
    <row r="4998" spans="1:5">
      <c r="A4998" s="1">
        <v>4997</v>
      </c>
      <c r="B4998" s="3">
        <v>-39.95</v>
      </c>
      <c r="C4998" s="3">
        <v>-13.3551307678</v>
      </c>
      <c r="D4998" s="4">
        <v>0.820720396246548</v>
      </c>
      <c r="E4998" s="5" t="s">
        <v>571</v>
      </c>
    </row>
    <row r="4999" spans="1:5">
      <c r="A4999" s="1">
        <v>4998</v>
      </c>
      <c r="B4999" s="3">
        <v>-50.55</v>
      </c>
      <c r="C4999" s="3">
        <v>-13.4551307678</v>
      </c>
      <c r="D4999" s="4">
        <v>1.37157490922305</v>
      </c>
      <c r="E4999" s="5" t="s">
        <v>571</v>
      </c>
    </row>
    <row r="5000" spans="1:5">
      <c r="A5000" s="1">
        <v>4999</v>
      </c>
      <c r="B5000" s="3">
        <v>-49.15</v>
      </c>
      <c r="C5000" s="3">
        <v>-13.4551307678</v>
      </c>
      <c r="D5000" s="4">
        <v>0.438174836921811</v>
      </c>
      <c r="E5000" s="5" t="s">
        <v>571</v>
      </c>
    </row>
    <row r="5001" spans="1:5">
      <c r="A5001" s="1">
        <v>5000</v>
      </c>
      <c r="B5001" s="3">
        <v>-48.75</v>
      </c>
      <c r="C5001" s="3">
        <v>-13.4551307678</v>
      </c>
      <c r="D5001" s="4">
        <v>0.438174836921811</v>
      </c>
      <c r="E5001" s="5" t="s">
        <v>571</v>
      </c>
    </row>
    <row r="5002" spans="1:5">
      <c r="A5002" s="1">
        <v>5001</v>
      </c>
      <c r="B5002" s="3">
        <v>-48.55</v>
      </c>
      <c r="C5002" s="3">
        <v>-13.4551307678</v>
      </c>
      <c r="D5002" s="4">
        <v>0.609842178142712</v>
      </c>
      <c r="E5002" s="5" t="s">
        <v>571</v>
      </c>
    </row>
    <row r="5003" spans="1:5">
      <c r="A5003" s="1">
        <v>5002</v>
      </c>
      <c r="B5003" s="3">
        <v>-48.45</v>
      </c>
      <c r="C5003" s="3">
        <v>-13.4551307678</v>
      </c>
      <c r="D5003" s="4">
        <v>0.492543148927373</v>
      </c>
      <c r="E5003" s="5" t="s">
        <v>571</v>
      </c>
    </row>
    <row r="5004" spans="1:5">
      <c r="A5004" s="1">
        <v>5003</v>
      </c>
      <c r="B5004" s="3">
        <v>-48.35</v>
      </c>
      <c r="C5004" s="3">
        <v>-13.4551307678</v>
      </c>
      <c r="D5004" s="4">
        <v>0.609842178142712</v>
      </c>
      <c r="E5004" s="5" t="s">
        <v>571</v>
      </c>
    </row>
    <row r="5005" spans="1:5">
      <c r="A5005" s="1">
        <v>5004</v>
      </c>
      <c r="B5005" s="3">
        <v>-48.25</v>
      </c>
      <c r="C5005" s="3">
        <v>-13.4551307678</v>
      </c>
      <c r="D5005" s="4">
        <v>0.455246748991661</v>
      </c>
      <c r="E5005" s="5" t="s">
        <v>571</v>
      </c>
    </row>
    <row r="5006" spans="1:5">
      <c r="A5006" s="1">
        <v>5005</v>
      </c>
      <c r="B5006" s="3">
        <v>-48.15</v>
      </c>
      <c r="C5006" s="3">
        <v>-13.4551307678</v>
      </c>
      <c r="D5006" s="4">
        <v>0.664210490148275</v>
      </c>
      <c r="E5006" s="5" t="s">
        <v>571</v>
      </c>
    </row>
    <row r="5007" spans="1:5">
      <c r="A5007" s="1">
        <v>5006</v>
      </c>
      <c r="B5007" s="3">
        <v>-47.95</v>
      </c>
      <c r="C5007" s="3">
        <v>-13.4551307678</v>
      </c>
      <c r="D5007" s="4">
        <v>0.778323850862821</v>
      </c>
      <c r="E5007" s="5" t="s">
        <v>571</v>
      </c>
    </row>
    <row r="5008" spans="1:5">
      <c r="A5008" s="1">
        <v>5007</v>
      </c>
      <c r="B5008" s="3">
        <v>-47.85</v>
      </c>
      <c r="C5008" s="3">
        <v>-13.4551307678</v>
      </c>
      <c r="D5008" s="4">
        <v>0.778323850862821</v>
      </c>
      <c r="E5008" s="5" t="s">
        <v>571</v>
      </c>
    </row>
    <row r="5009" spans="1:5">
      <c r="A5009" s="1">
        <v>5008</v>
      </c>
      <c r="B5009" s="3">
        <v>-47.45</v>
      </c>
      <c r="C5009" s="3">
        <v>-13.4551307678</v>
      </c>
      <c r="D5009" s="4">
        <v>0.841385235487271</v>
      </c>
      <c r="E5009" s="5" t="s">
        <v>571</v>
      </c>
    </row>
    <row r="5010" spans="1:5">
      <c r="A5010" s="1">
        <v>5009</v>
      </c>
      <c r="B5010" s="3">
        <v>-46.95</v>
      </c>
      <c r="C5010" s="3">
        <v>-13.4551307678</v>
      </c>
      <c r="D5010" s="4">
        <v>0.383146081110587</v>
      </c>
      <c r="E5010" s="5" t="s">
        <v>571</v>
      </c>
    </row>
    <row r="5011" spans="1:5">
      <c r="A5011" s="1">
        <v>5010</v>
      </c>
      <c r="B5011" s="3">
        <v>-45.65</v>
      </c>
      <c r="C5011" s="3">
        <v>-13.4551307678</v>
      </c>
      <c r="D5011" s="4">
        <v>0.19573419898202</v>
      </c>
      <c r="E5011" s="5" t="s">
        <v>571</v>
      </c>
    </row>
    <row r="5012" spans="1:5">
      <c r="A5012" s="1">
        <v>5011</v>
      </c>
      <c r="B5012" s="3">
        <v>-44.45</v>
      </c>
      <c r="C5012" s="3">
        <v>-13.4551307678</v>
      </c>
      <c r="D5012" s="4">
        <v>0.986957124145238</v>
      </c>
      <c r="E5012" s="5" t="s">
        <v>571</v>
      </c>
    </row>
    <row r="5013" spans="1:5">
      <c r="A5013" s="1">
        <v>5012</v>
      </c>
      <c r="B5013" s="3">
        <v>-43.55</v>
      </c>
      <c r="C5013" s="3">
        <v>-13.4551307678</v>
      </c>
      <c r="D5013" s="4">
        <v>0.285204146228318</v>
      </c>
      <c r="E5013" s="5" t="s">
        <v>571</v>
      </c>
    </row>
    <row r="5014" spans="1:5">
      <c r="A5014" s="1">
        <v>5013</v>
      </c>
      <c r="B5014" s="3">
        <v>-41.65</v>
      </c>
      <c r="C5014" s="3">
        <v>-13.4551307678</v>
      </c>
      <c r="D5014" s="4">
        <v>0.70807066858723</v>
      </c>
      <c r="E5014" s="5" t="s">
        <v>571</v>
      </c>
    </row>
    <row r="5015" spans="1:5">
      <c r="A5015" s="1">
        <v>5014</v>
      </c>
      <c r="B5015" s="3">
        <v>-40.85</v>
      </c>
      <c r="C5015" s="3">
        <v>-13.4551307678</v>
      </c>
      <c r="D5015" s="4">
        <v>0.554640701660741</v>
      </c>
      <c r="E5015" s="5" t="s">
        <v>571</v>
      </c>
    </row>
    <row r="5016" spans="1:5">
      <c r="A5016" s="1">
        <v>5015</v>
      </c>
      <c r="B5016" s="3">
        <v>-40.75</v>
      </c>
      <c r="C5016" s="3">
        <v>-13.4551307678</v>
      </c>
      <c r="D5016" s="4">
        <v>0.766970612627922</v>
      </c>
      <c r="E5016" s="5" t="s">
        <v>571</v>
      </c>
    </row>
    <row r="5017" spans="1:5">
      <c r="A5017" s="1">
        <v>5016</v>
      </c>
      <c r="B5017" s="3">
        <v>-40.65</v>
      </c>
      <c r="C5017" s="3">
        <v>-13.4551307678</v>
      </c>
      <c r="D5017" s="4">
        <v>0.544302435809316</v>
      </c>
      <c r="E5017" s="5" t="s">
        <v>571</v>
      </c>
    </row>
    <row r="5018" spans="1:5">
      <c r="A5018" s="1">
        <v>5017</v>
      </c>
      <c r="B5018" s="3">
        <v>-39.75</v>
      </c>
      <c r="C5018" s="3">
        <v>-13.4551307678</v>
      </c>
      <c r="D5018" s="4">
        <v>0.918917672903327</v>
      </c>
      <c r="E5018" s="5" t="s">
        <v>571</v>
      </c>
    </row>
    <row r="5019" spans="1:5">
      <c r="A5019" s="1">
        <v>5018</v>
      </c>
      <c r="B5019" s="3">
        <v>-51.95</v>
      </c>
      <c r="C5019" s="3">
        <v>-13.5551307678</v>
      </c>
      <c r="D5019" s="4">
        <v>0.844562302525254</v>
      </c>
      <c r="E5019" s="5" t="s">
        <v>571</v>
      </c>
    </row>
    <row r="5020" spans="1:5">
      <c r="A5020" s="1">
        <v>5019</v>
      </c>
      <c r="B5020" s="3">
        <v>-50.85</v>
      </c>
      <c r="C5020" s="3">
        <v>-13.5551307678</v>
      </c>
      <c r="D5020" s="4">
        <v>1.34580992453431</v>
      </c>
      <c r="E5020" s="5" t="s">
        <v>571</v>
      </c>
    </row>
    <row r="5021" spans="1:5">
      <c r="A5021" s="1">
        <v>5020</v>
      </c>
      <c r="B5021" s="3">
        <v>-50.15</v>
      </c>
      <c r="C5021" s="3">
        <v>-13.5551307678</v>
      </c>
      <c r="D5021" s="4">
        <v>0.438174836921811</v>
      </c>
      <c r="E5021" s="5" t="s">
        <v>571</v>
      </c>
    </row>
    <row r="5022" spans="1:5">
      <c r="A5022" s="1">
        <v>5021</v>
      </c>
      <c r="B5022" s="3">
        <v>-49.55</v>
      </c>
      <c r="C5022" s="3">
        <v>-13.5551307678</v>
      </c>
      <c r="D5022" s="4">
        <v>0.492543148927373</v>
      </c>
      <c r="E5022" s="5" t="s">
        <v>571</v>
      </c>
    </row>
    <row r="5023" spans="1:5">
      <c r="A5023" s="1">
        <v>5022</v>
      </c>
      <c r="B5023" s="3">
        <v>-49.15</v>
      </c>
      <c r="C5023" s="3">
        <v>-13.5551307678</v>
      </c>
      <c r="D5023" s="4">
        <v>0.455246748991661</v>
      </c>
      <c r="E5023" s="5" t="s">
        <v>571</v>
      </c>
    </row>
    <row r="5024" spans="1:5">
      <c r="A5024" s="1">
        <v>5023</v>
      </c>
      <c r="B5024" s="3">
        <v>-48.55</v>
      </c>
      <c r="C5024" s="3">
        <v>-13.5551307678</v>
      </c>
      <c r="D5024" s="4">
        <v>0.609842178142712</v>
      </c>
      <c r="E5024" s="5" t="s">
        <v>571</v>
      </c>
    </row>
    <row r="5025" spans="1:5">
      <c r="A5025" s="1">
        <v>5024</v>
      </c>
      <c r="B5025" s="3">
        <v>-46.75</v>
      </c>
      <c r="C5025" s="3">
        <v>-13.5551307678</v>
      </c>
      <c r="D5025" s="4">
        <v>0.00834927149399889</v>
      </c>
      <c r="E5025" s="5" t="s">
        <v>571</v>
      </c>
    </row>
    <row r="5026" spans="1:5">
      <c r="A5026" s="1">
        <v>5025</v>
      </c>
      <c r="B5026" s="3">
        <v>-42.25</v>
      </c>
      <c r="C5026" s="3">
        <v>-13.5551307678</v>
      </c>
      <c r="D5026" s="4">
        <v>0.884985847436776</v>
      </c>
      <c r="E5026" s="5" t="s">
        <v>571</v>
      </c>
    </row>
    <row r="5027" spans="1:5">
      <c r="A5027" s="1">
        <v>5026</v>
      </c>
      <c r="B5027" s="3">
        <v>-42.05</v>
      </c>
      <c r="C5027" s="3">
        <v>-13.5551307678</v>
      </c>
      <c r="D5027" s="4">
        <v>0.670774268651517</v>
      </c>
      <c r="E5027" s="5" t="s">
        <v>571</v>
      </c>
    </row>
    <row r="5028" spans="1:5">
      <c r="A5028" s="1">
        <v>5027</v>
      </c>
      <c r="B5028" s="3">
        <v>-40.85</v>
      </c>
      <c r="C5028" s="3">
        <v>-13.5551307678</v>
      </c>
      <c r="D5028" s="4">
        <v>0.509572745909305</v>
      </c>
      <c r="E5028" s="5" t="s">
        <v>566</v>
      </c>
    </row>
    <row r="5029" spans="1:5">
      <c r="A5029" s="1">
        <v>5028</v>
      </c>
      <c r="B5029" s="3">
        <v>-40.75</v>
      </c>
      <c r="C5029" s="3">
        <v>-13.5551307678</v>
      </c>
      <c r="D5029" s="4">
        <v>0.509572745909305</v>
      </c>
      <c r="E5029" s="5" t="s">
        <v>566</v>
      </c>
    </row>
    <row r="5030" spans="1:5">
      <c r="A5030" s="1">
        <v>5029</v>
      </c>
      <c r="B5030" s="3">
        <v>-50.75</v>
      </c>
      <c r="C5030" s="3">
        <v>-13.6551307678</v>
      </c>
      <c r="D5030" s="4">
        <v>0.960020431058664</v>
      </c>
      <c r="E5030" s="5" t="s">
        <v>571</v>
      </c>
    </row>
    <row r="5031" spans="1:5">
      <c r="A5031" s="1">
        <v>5030</v>
      </c>
      <c r="B5031" s="3">
        <v>-48.95</v>
      </c>
      <c r="C5031" s="3">
        <v>-13.6551307678</v>
      </c>
      <c r="D5031" s="4">
        <v>0.400878436986098</v>
      </c>
      <c r="E5031" s="5" t="s">
        <v>571</v>
      </c>
    </row>
    <row r="5032" spans="1:5">
      <c r="A5032" s="1">
        <v>5031</v>
      </c>
      <c r="B5032" s="3">
        <v>-48.75</v>
      </c>
      <c r="C5032" s="3">
        <v>-13.6551307678</v>
      </c>
      <c r="D5032" s="4">
        <v>0.609842178142712</v>
      </c>
      <c r="E5032" s="5" t="s">
        <v>571</v>
      </c>
    </row>
    <row r="5033" spans="1:5">
      <c r="A5033" s="1">
        <v>5032</v>
      </c>
      <c r="B5033" s="3">
        <v>-47.75</v>
      </c>
      <c r="C5033" s="3">
        <v>-13.6551307678</v>
      </c>
      <c r="D5033" s="4">
        <v>1.1327990151047</v>
      </c>
      <c r="E5033" s="5" t="s">
        <v>571</v>
      </c>
    </row>
    <row r="5034" spans="1:5">
      <c r="A5034" s="1">
        <v>5033</v>
      </c>
      <c r="B5034" s="3">
        <v>-47.65</v>
      </c>
      <c r="C5034" s="3">
        <v>-13.6551307678</v>
      </c>
      <c r="D5034" s="4">
        <v>1.06100375963741</v>
      </c>
      <c r="E5034" s="5" t="s">
        <v>571</v>
      </c>
    </row>
    <row r="5035" spans="1:5">
      <c r="A5035" s="1">
        <v>5034</v>
      </c>
      <c r="B5035" s="3">
        <v>-47.45</v>
      </c>
      <c r="C5035" s="3">
        <v>-13.6551307678</v>
      </c>
      <c r="D5035" s="4">
        <v>0.767490614136626</v>
      </c>
      <c r="E5035" s="5" t="s">
        <v>571</v>
      </c>
    </row>
    <row r="5036" spans="1:5">
      <c r="A5036" s="1">
        <v>5035</v>
      </c>
      <c r="B5036" s="3">
        <v>-47.35</v>
      </c>
      <c r="C5036" s="3">
        <v>-13.6551307678</v>
      </c>
      <c r="D5036" s="4">
        <v>0.841385235487271</v>
      </c>
      <c r="E5036" s="5" t="s">
        <v>571</v>
      </c>
    </row>
    <row r="5037" spans="1:5">
      <c r="A5037" s="1">
        <v>5036</v>
      </c>
      <c r="B5037" s="3">
        <v>-47.05</v>
      </c>
      <c r="C5037" s="3">
        <v>-13.6551307678</v>
      </c>
      <c r="D5037" s="4">
        <v>0.843644239169804</v>
      </c>
      <c r="E5037" s="5" t="s">
        <v>571</v>
      </c>
    </row>
    <row r="5038" spans="1:5">
      <c r="A5038" s="1">
        <v>5037</v>
      </c>
      <c r="B5038" s="3">
        <v>-44.85</v>
      </c>
      <c r="C5038" s="3">
        <v>-13.6551307678</v>
      </c>
      <c r="D5038" s="4">
        <v>0.106157840968131</v>
      </c>
      <c r="E5038" s="5" t="s">
        <v>571</v>
      </c>
    </row>
    <row r="5039" spans="1:5">
      <c r="A5039" s="1">
        <v>5038</v>
      </c>
      <c r="B5039" s="3">
        <v>-44.65</v>
      </c>
      <c r="C5039" s="3">
        <v>-13.6551307678</v>
      </c>
      <c r="D5039" s="4">
        <v>0.150678592331022</v>
      </c>
      <c r="E5039" s="5" t="s">
        <v>571</v>
      </c>
    </row>
    <row r="5040" spans="1:5">
      <c r="A5040" s="1">
        <v>5039</v>
      </c>
      <c r="B5040" s="3">
        <v>-42.55</v>
      </c>
      <c r="C5040" s="3">
        <v>-13.6551307678</v>
      </c>
      <c r="D5040" s="4">
        <v>0.348055444400293</v>
      </c>
      <c r="E5040" s="5" t="s">
        <v>566</v>
      </c>
    </row>
    <row r="5041" spans="1:5">
      <c r="A5041" s="1">
        <v>5040</v>
      </c>
      <c r="B5041" s="3">
        <v>-42.15</v>
      </c>
      <c r="C5041" s="3">
        <v>-13.6551307678</v>
      </c>
      <c r="D5041" s="4">
        <v>0.670774268651517</v>
      </c>
      <c r="E5041" s="5" t="s">
        <v>571</v>
      </c>
    </row>
    <row r="5042" spans="1:5">
      <c r="A5042" s="1">
        <v>5041</v>
      </c>
      <c r="B5042" s="3">
        <v>-42.05</v>
      </c>
      <c r="C5042" s="3">
        <v>-13.6551307678</v>
      </c>
      <c r="D5042" s="4">
        <v>0.517344301725028</v>
      </c>
      <c r="E5042" s="5" t="s">
        <v>571</v>
      </c>
    </row>
    <row r="5043" spans="1:5">
      <c r="A5043" s="1">
        <v>5042</v>
      </c>
      <c r="B5043" s="3">
        <v>-41.65</v>
      </c>
      <c r="C5043" s="3">
        <v>-13.6551307678</v>
      </c>
      <c r="D5043" s="4">
        <v>0.673340978687219</v>
      </c>
      <c r="E5043" s="5" t="s">
        <v>571</v>
      </c>
    </row>
    <row r="5044" spans="1:5">
      <c r="A5044" s="1">
        <v>5043</v>
      </c>
      <c r="B5044" s="3">
        <v>-41.25</v>
      </c>
      <c r="C5044" s="3">
        <v>-13.6551307678</v>
      </c>
      <c r="D5044" s="4">
        <v>0.670774268651517</v>
      </c>
      <c r="E5044" s="5" t="s">
        <v>571</v>
      </c>
    </row>
    <row r="5045" spans="1:5">
      <c r="A5045" s="1">
        <v>5044</v>
      </c>
      <c r="B5045" s="3">
        <v>-40.55</v>
      </c>
      <c r="C5045" s="3">
        <v>-13.6551307678</v>
      </c>
      <c r="D5045" s="4">
        <v>0.999102526215714</v>
      </c>
      <c r="E5045" s="5" t="s">
        <v>566</v>
      </c>
    </row>
    <row r="5046" spans="1:5">
      <c r="A5046" s="1">
        <v>5045</v>
      </c>
      <c r="B5046" s="3">
        <v>-40.25</v>
      </c>
      <c r="C5046" s="3">
        <v>-13.6551307678</v>
      </c>
      <c r="D5046" s="4">
        <v>0.77347640658426</v>
      </c>
      <c r="E5046" s="5" t="s">
        <v>571</v>
      </c>
    </row>
    <row r="5047" spans="1:5">
      <c r="A5047" s="1">
        <v>5046</v>
      </c>
      <c r="B5047" s="3">
        <v>-40.15</v>
      </c>
      <c r="C5047" s="3">
        <v>-13.6551307678</v>
      </c>
      <c r="D5047" s="4">
        <v>0.754646862528332</v>
      </c>
      <c r="E5047" s="5" t="s">
        <v>571</v>
      </c>
    </row>
    <row r="5048" spans="1:5">
      <c r="A5048" s="1">
        <v>5047</v>
      </c>
      <c r="B5048" s="3">
        <v>-51.75</v>
      </c>
      <c r="C5048" s="3">
        <v>-13.7551307678</v>
      </c>
      <c r="D5048" s="4">
        <v>0.510409913373818</v>
      </c>
      <c r="E5048" s="5" t="s">
        <v>571</v>
      </c>
    </row>
    <row r="5049" spans="1:5">
      <c r="A5049" s="1">
        <v>5048</v>
      </c>
      <c r="B5049" s="3">
        <v>-51.65</v>
      </c>
      <c r="C5049" s="3">
        <v>-13.7551307678</v>
      </c>
      <c r="D5049" s="4">
        <v>1.29626286856949</v>
      </c>
      <c r="E5049" s="5" t="s">
        <v>571</v>
      </c>
    </row>
    <row r="5050" spans="1:5">
      <c r="A5050" s="1">
        <v>5049</v>
      </c>
      <c r="B5050" s="3">
        <v>-51.55</v>
      </c>
      <c r="C5050" s="3">
        <v>-13.7551307678</v>
      </c>
      <c r="D5050" s="4">
        <v>0.960020431058664</v>
      </c>
      <c r="E5050" s="5" t="s">
        <v>571</v>
      </c>
    </row>
    <row r="5051" spans="1:5">
      <c r="A5051" s="1">
        <v>5050</v>
      </c>
      <c r="B5051" s="3">
        <v>-51.15</v>
      </c>
      <c r="C5051" s="3">
        <v>-13.7551307678</v>
      </c>
      <c r="D5051" s="4">
        <v>0.960020431058664</v>
      </c>
      <c r="E5051" s="5" t="s">
        <v>571</v>
      </c>
    </row>
    <row r="5052" spans="1:5">
      <c r="A5052" s="1">
        <v>5051</v>
      </c>
      <c r="B5052" s="3">
        <v>-51.05</v>
      </c>
      <c r="C5052" s="3">
        <v>-13.7551307678</v>
      </c>
      <c r="D5052" s="4">
        <v>0.960020431058664</v>
      </c>
      <c r="E5052" s="5" t="s">
        <v>571</v>
      </c>
    </row>
    <row r="5053" spans="1:5">
      <c r="A5053" s="1">
        <v>5052</v>
      </c>
      <c r="B5053" s="3">
        <v>-50.55</v>
      </c>
      <c r="C5053" s="3">
        <v>-13.7551307678</v>
      </c>
      <c r="D5053" s="4">
        <v>0.571355807547548</v>
      </c>
      <c r="E5053" s="5" t="s">
        <v>571</v>
      </c>
    </row>
    <row r="5054" spans="1:5">
      <c r="A5054" s="1">
        <v>5053</v>
      </c>
      <c r="B5054" s="3">
        <v>-50.15</v>
      </c>
      <c r="C5054" s="3">
        <v>-13.7551307678</v>
      </c>
      <c r="D5054" s="4">
        <v>0.400878436986098</v>
      </c>
      <c r="E5054" s="5" t="s">
        <v>571</v>
      </c>
    </row>
    <row r="5055" spans="1:5">
      <c r="A5055" s="1">
        <v>5054</v>
      </c>
      <c r="B5055" s="3">
        <v>-50.05</v>
      </c>
      <c r="C5055" s="3">
        <v>-13.7551307678</v>
      </c>
      <c r="D5055" s="4">
        <v>0.438174836921811</v>
      </c>
      <c r="E5055" s="5" t="s">
        <v>571</v>
      </c>
    </row>
    <row r="5056" spans="1:5">
      <c r="A5056" s="1">
        <v>5055</v>
      </c>
      <c r="B5056" s="3">
        <v>-47.65</v>
      </c>
      <c r="C5056" s="3">
        <v>-13.7551307678</v>
      </c>
      <c r="D5056" s="4">
        <v>0.778323850862821</v>
      </c>
      <c r="E5056" s="5" t="s">
        <v>571</v>
      </c>
    </row>
    <row r="5057" spans="1:5">
      <c r="A5057" s="1">
        <v>5056</v>
      </c>
      <c r="B5057" s="3">
        <v>-47.15</v>
      </c>
      <c r="C5057" s="3">
        <v>-13.7551307678</v>
      </c>
      <c r="D5057" s="4">
        <v>0.861064220302322</v>
      </c>
      <c r="E5057" s="5" t="s">
        <v>571</v>
      </c>
    </row>
    <row r="5058" spans="1:5">
      <c r="A5058" s="1">
        <v>5057</v>
      </c>
      <c r="B5058" s="3">
        <v>-46.85</v>
      </c>
      <c r="C5058" s="3">
        <v>-13.7551307678</v>
      </c>
      <c r="D5058" s="4">
        <v>0.0324793679461947</v>
      </c>
      <c r="E5058" s="5" t="s">
        <v>571</v>
      </c>
    </row>
    <row r="5059" spans="1:5">
      <c r="A5059" s="1">
        <v>5058</v>
      </c>
      <c r="B5059" s="3">
        <v>-46.35</v>
      </c>
      <c r="C5059" s="3">
        <v>-13.7551307678</v>
      </c>
      <c r="D5059" s="4">
        <v>0.417381662835695</v>
      </c>
      <c r="E5059" s="5" t="s">
        <v>571</v>
      </c>
    </row>
    <row r="5060" spans="1:5">
      <c r="A5060" s="1">
        <v>5059</v>
      </c>
      <c r="B5060" s="3">
        <v>-42.65</v>
      </c>
      <c r="C5060" s="3">
        <v>-13.7551307678</v>
      </c>
      <c r="D5060" s="4">
        <v>0.348055444400293</v>
      </c>
      <c r="E5060" s="5" t="s">
        <v>566</v>
      </c>
    </row>
    <row r="5061" spans="1:5">
      <c r="A5061" s="1">
        <v>5060</v>
      </c>
      <c r="B5061" s="3">
        <v>-42.25</v>
      </c>
      <c r="C5061" s="3">
        <v>-13.7551307678</v>
      </c>
      <c r="D5061" s="4">
        <v>0.190296598180591</v>
      </c>
      <c r="E5061" s="5" t="s">
        <v>566</v>
      </c>
    </row>
    <row r="5062" spans="1:5">
      <c r="A5062" s="1">
        <v>5061</v>
      </c>
      <c r="B5062" s="3">
        <v>-41.95</v>
      </c>
      <c r="C5062" s="3">
        <v>-13.7551307678</v>
      </c>
      <c r="D5062" s="4">
        <v>0.509572745909305</v>
      </c>
      <c r="E5062" s="5" t="s">
        <v>566</v>
      </c>
    </row>
    <row r="5063" spans="1:5">
      <c r="A5063" s="1">
        <v>5062</v>
      </c>
      <c r="B5063" s="3">
        <v>-41.85</v>
      </c>
      <c r="C5063" s="3">
        <v>-13.7551307678</v>
      </c>
      <c r="D5063" s="4">
        <v>0.572634130533756</v>
      </c>
      <c r="E5063" s="5" t="s">
        <v>566</v>
      </c>
    </row>
    <row r="5064" spans="1:5">
      <c r="A5064" s="1">
        <v>5063</v>
      </c>
      <c r="B5064" s="3">
        <v>-41.05</v>
      </c>
      <c r="C5064" s="3">
        <v>-13.7551307678</v>
      </c>
      <c r="D5064" s="4">
        <v>0.841016891422097</v>
      </c>
      <c r="E5064" s="5" t="s">
        <v>566</v>
      </c>
    </row>
    <row r="5065" spans="1:5">
      <c r="A5065" s="1">
        <v>5064</v>
      </c>
      <c r="B5065" s="3">
        <v>-40.85</v>
      </c>
      <c r="C5065" s="3">
        <v>-13.7551307678</v>
      </c>
      <c r="D5065" s="4">
        <v>0.765704850768537</v>
      </c>
      <c r="E5065" s="5" t="s">
        <v>566</v>
      </c>
    </row>
    <row r="5066" spans="1:5">
      <c r="A5066" s="1">
        <v>5065</v>
      </c>
      <c r="B5066" s="3">
        <v>-50.55</v>
      </c>
      <c r="C5066" s="3">
        <v>-13.8551307678</v>
      </c>
      <c r="D5066" s="4">
        <v>0.562484599522385</v>
      </c>
      <c r="E5066" s="5" t="s">
        <v>571</v>
      </c>
    </row>
    <row r="5067" spans="1:5">
      <c r="A5067" s="1">
        <v>5066</v>
      </c>
      <c r="B5067" s="3">
        <v>-50.45</v>
      </c>
      <c r="C5067" s="3">
        <v>-13.8551307678</v>
      </c>
      <c r="D5067" s="4">
        <v>0.455246748991661</v>
      </c>
      <c r="E5067" s="5" t="s">
        <v>571</v>
      </c>
    </row>
    <row r="5068" spans="1:5">
      <c r="A5068" s="1">
        <v>5067</v>
      </c>
      <c r="B5068" s="3">
        <v>-49.95</v>
      </c>
      <c r="C5068" s="3">
        <v>-13.8551307678</v>
      </c>
      <c r="D5068" s="4">
        <v>0.492543148927373</v>
      </c>
      <c r="E5068" s="5" t="s">
        <v>571</v>
      </c>
    </row>
    <row r="5069" spans="1:5">
      <c r="A5069" s="1">
        <v>5068</v>
      </c>
      <c r="B5069" s="3">
        <v>-49.55</v>
      </c>
      <c r="C5069" s="3">
        <v>-13.8551307678</v>
      </c>
      <c r="D5069" s="4">
        <v>0.740006576382632</v>
      </c>
      <c r="E5069" s="5" t="s">
        <v>571</v>
      </c>
    </row>
    <row r="5070" spans="1:5">
      <c r="A5070" s="1">
        <v>5069</v>
      </c>
      <c r="B5070" s="3">
        <v>-49.15</v>
      </c>
      <c r="C5070" s="3">
        <v>-13.8551307678</v>
      </c>
      <c r="D5070" s="4">
        <v>0.740006576382632</v>
      </c>
      <c r="E5070" s="5" t="s">
        <v>571</v>
      </c>
    </row>
    <row r="5071" spans="1:5">
      <c r="A5071" s="1">
        <v>5070</v>
      </c>
      <c r="B5071" s="3">
        <v>-46.95</v>
      </c>
      <c r="C5071" s="3">
        <v>-13.8551307678</v>
      </c>
      <c r="D5071" s="4">
        <v>0.0324793679461947</v>
      </c>
      <c r="E5071" s="5" t="s">
        <v>571</v>
      </c>
    </row>
    <row r="5072" spans="1:5">
      <c r="A5072" s="1">
        <v>5071</v>
      </c>
      <c r="B5072" s="3">
        <v>-44.45</v>
      </c>
      <c r="C5072" s="3">
        <v>-13.8551307678</v>
      </c>
      <c r="D5072" s="4">
        <v>0.681462167656427</v>
      </c>
      <c r="E5072" s="5" t="s">
        <v>571</v>
      </c>
    </row>
    <row r="5073" spans="1:5">
      <c r="A5073" s="1">
        <v>5072</v>
      </c>
      <c r="B5073" s="3">
        <v>-44.15</v>
      </c>
      <c r="C5073" s="3">
        <v>-13.8551307678</v>
      </c>
      <c r="D5073" s="4">
        <v>1.07749036315921</v>
      </c>
      <c r="E5073" s="5" t="s">
        <v>566</v>
      </c>
    </row>
    <row r="5074" spans="1:5">
      <c r="A5074" s="1">
        <v>5073</v>
      </c>
      <c r="B5074" s="3">
        <v>-42.65</v>
      </c>
      <c r="C5074" s="3">
        <v>-13.8551307678</v>
      </c>
      <c r="D5074" s="4">
        <v>0.348055444400293</v>
      </c>
      <c r="E5074" s="5" t="s">
        <v>571</v>
      </c>
    </row>
    <row r="5075" spans="1:5">
      <c r="A5075" s="1">
        <v>5074</v>
      </c>
      <c r="B5075" s="3">
        <v>-42.45</v>
      </c>
      <c r="C5075" s="3">
        <v>-13.8551307678</v>
      </c>
      <c r="D5075" s="4">
        <v>0.348055444400293</v>
      </c>
      <c r="E5075" s="5" t="s">
        <v>566</v>
      </c>
    </row>
    <row r="5076" spans="1:5">
      <c r="A5076" s="1">
        <v>5075</v>
      </c>
      <c r="B5076" s="3">
        <v>-41.75</v>
      </c>
      <c r="C5076" s="3">
        <v>-13.8551307678</v>
      </c>
      <c r="D5076" s="4">
        <v>0.765704850768537</v>
      </c>
      <c r="E5076" s="5" t="s">
        <v>566</v>
      </c>
    </row>
    <row r="5077" spans="1:5">
      <c r="A5077" s="1">
        <v>5076</v>
      </c>
      <c r="B5077" s="3">
        <v>-41.65</v>
      </c>
      <c r="C5077" s="3">
        <v>-13.8551307678</v>
      </c>
      <c r="D5077" s="4">
        <v>0.765704850768537</v>
      </c>
      <c r="E5077" s="5" t="s">
        <v>566</v>
      </c>
    </row>
    <row r="5078" spans="1:5">
      <c r="A5078" s="1">
        <v>5077</v>
      </c>
      <c r="B5078" s="3">
        <v>-41.25</v>
      </c>
      <c r="C5078" s="3">
        <v>-13.8551307678</v>
      </c>
      <c r="D5078" s="4">
        <v>0.800434540668547</v>
      </c>
      <c r="E5078" s="5" t="s">
        <v>566</v>
      </c>
    </row>
    <row r="5079" spans="1:5">
      <c r="A5079" s="1">
        <v>5078</v>
      </c>
      <c r="B5079" s="3">
        <v>-50.45</v>
      </c>
      <c r="C5079" s="3">
        <v>-13.9551307678</v>
      </c>
      <c r="D5079" s="4">
        <v>0.455246748991661</v>
      </c>
      <c r="E5079" s="5" t="s">
        <v>571</v>
      </c>
    </row>
    <row r="5080" spans="1:5">
      <c r="A5080" s="1">
        <v>5079</v>
      </c>
      <c r="B5080" s="3">
        <v>-50.15</v>
      </c>
      <c r="C5080" s="3">
        <v>-13.9551307678</v>
      </c>
      <c r="D5080" s="4">
        <v>0.455246748991661</v>
      </c>
      <c r="E5080" s="5" t="s">
        <v>571</v>
      </c>
    </row>
    <row r="5081" spans="1:5">
      <c r="A5081" s="1">
        <v>5080</v>
      </c>
      <c r="B5081" s="3">
        <v>-50.05</v>
      </c>
      <c r="C5081" s="3">
        <v>-13.9551307678</v>
      </c>
      <c r="D5081" s="4">
        <v>0.455246748991661</v>
      </c>
      <c r="E5081" s="5" t="s">
        <v>571</v>
      </c>
    </row>
    <row r="5082" spans="1:5">
      <c r="A5082" s="1">
        <v>5081</v>
      </c>
      <c r="B5082" s="3">
        <v>-49.95</v>
      </c>
      <c r="C5082" s="3">
        <v>-13.9551307678</v>
      </c>
      <c r="D5082" s="4">
        <v>0.662749534569346</v>
      </c>
      <c r="E5082" s="5" t="s">
        <v>571</v>
      </c>
    </row>
    <row r="5083" spans="1:5">
      <c r="A5083" s="1">
        <v>5082</v>
      </c>
      <c r="B5083" s="3">
        <v>-49.35</v>
      </c>
      <c r="C5083" s="3">
        <v>-13.9551307678</v>
      </c>
      <c r="D5083" s="4">
        <v>0.455246748991661</v>
      </c>
      <c r="E5083" s="5" t="s">
        <v>571</v>
      </c>
    </row>
    <row r="5084" spans="1:5">
      <c r="A5084" s="1">
        <v>5083</v>
      </c>
      <c r="B5084" s="3">
        <v>-48.95</v>
      </c>
      <c r="C5084" s="3">
        <v>-13.9551307678</v>
      </c>
      <c r="D5084" s="4">
        <v>0.455246748991661</v>
      </c>
      <c r="E5084" s="5" t="s">
        <v>571</v>
      </c>
    </row>
    <row r="5085" spans="1:5">
      <c r="A5085" s="1">
        <v>5084</v>
      </c>
      <c r="B5085" s="3">
        <v>-48.55</v>
      </c>
      <c r="C5085" s="3">
        <v>-13.9551307678</v>
      </c>
      <c r="D5085" s="4">
        <v>0.664210490148275</v>
      </c>
      <c r="E5085" s="5" t="s">
        <v>571</v>
      </c>
    </row>
    <row r="5086" spans="1:5">
      <c r="A5086" s="1">
        <v>5085</v>
      </c>
      <c r="B5086" s="3">
        <v>-47.85</v>
      </c>
      <c r="C5086" s="3">
        <v>-13.9551307678</v>
      </c>
      <c r="D5086" s="4">
        <v>0.778323850862821</v>
      </c>
      <c r="E5086" s="5" t="s">
        <v>571</v>
      </c>
    </row>
    <row r="5087" spans="1:5">
      <c r="A5087" s="1">
        <v>5086</v>
      </c>
      <c r="B5087" s="3">
        <v>-47.45</v>
      </c>
      <c r="C5087" s="3">
        <v>-13.9551307678</v>
      </c>
      <c r="D5087" s="4">
        <v>1.35712935061315</v>
      </c>
      <c r="E5087" s="5" t="s">
        <v>571</v>
      </c>
    </row>
    <row r="5088" spans="1:5">
      <c r="A5088" s="1">
        <v>5087</v>
      </c>
      <c r="B5088" s="3">
        <v>-45.35</v>
      </c>
      <c r="C5088" s="3">
        <v>-13.9551307678</v>
      </c>
      <c r="D5088" s="4">
        <v>0.106157840968131</v>
      </c>
      <c r="E5088" s="5" t="s">
        <v>571</v>
      </c>
    </row>
    <row r="5089" spans="1:5">
      <c r="A5089" s="1">
        <v>5088</v>
      </c>
      <c r="B5089" s="3">
        <v>-44.05</v>
      </c>
      <c r="C5089" s="3">
        <v>-13.9551307678</v>
      </c>
      <c r="D5089" s="4">
        <v>0.285204146228318</v>
      </c>
      <c r="E5089" s="5" t="s">
        <v>566</v>
      </c>
    </row>
    <row r="5090" spans="1:5">
      <c r="A5090" s="1">
        <v>5089</v>
      </c>
      <c r="B5090" s="3">
        <v>-43.85</v>
      </c>
      <c r="C5090" s="3">
        <v>-13.9551307678</v>
      </c>
      <c r="D5090" s="4">
        <v>0.285204146228318</v>
      </c>
      <c r="E5090" s="5" t="s">
        <v>566</v>
      </c>
    </row>
    <row r="5091" spans="1:5">
      <c r="A5091" s="1">
        <v>5090</v>
      </c>
      <c r="B5091" s="3">
        <v>-42.65</v>
      </c>
      <c r="C5091" s="3">
        <v>-13.9551307678</v>
      </c>
      <c r="D5091" s="4">
        <v>0.348055444400293</v>
      </c>
      <c r="E5091" s="5" t="s">
        <v>571</v>
      </c>
    </row>
    <row r="5092" spans="1:5">
      <c r="A5092" s="1">
        <v>5091</v>
      </c>
      <c r="B5092" s="3">
        <v>-42.55</v>
      </c>
      <c r="C5092" s="3">
        <v>-13.9551307678</v>
      </c>
      <c r="D5092" s="4">
        <v>0.348055444400293</v>
      </c>
      <c r="E5092" s="5" t="s">
        <v>571</v>
      </c>
    </row>
    <row r="5093" spans="1:5">
      <c r="A5093" s="1">
        <v>5092</v>
      </c>
      <c r="B5093" s="3">
        <v>-42.15</v>
      </c>
      <c r="C5093" s="3">
        <v>-13.9551307678</v>
      </c>
      <c r="D5093" s="4">
        <v>0.178251001833725</v>
      </c>
      <c r="E5093" s="5" t="s">
        <v>566</v>
      </c>
    </row>
    <row r="5094" spans="1:5">
      <c r="A5094" s="1">
        <v>5093</v>
      </c>
      <c r="B5094" s="3">
        <v>-42.05</v>
      </c>
      <c r="C5094" s="3">
        <v>-13.9551307678</v>
      </c>
      <c r="D5094" s="4">
        <v>0.155566908280581</v>
      </c>
      <c r="E5094" s="5" t="s">
        <v>566</v>
      </c>
    </row>
    <row r="5095" spans="1:5">
      <c r="A5095" s="1">
        <v>5094</v>
      </c>
      <c r="B5095" s="3">
        <v>-40.25</v>
      </c>
      <c r="C5095" s="3">
        <v>-13.9551307678</v>
      </c>
      <c r="D5095" s="4">
        <v>0.800434540668547</v>
      </c>
      <c r="E5095" s="5" t="s">
        <v>566</v>
      </c>
    </row>
    <row r="5096" spans="1:5">
      <c r="A5096" s="1">
        <v>5095</v>
      </c>
      <c r="B5096" s="3">
        <v>-40.15</v>
      </c>
      <c r="C5096" s="3">
        <v>-13.9551307678</v>
      </c>
      <c r="D5096" s="4">
        <v>0.754646862528332</v>
      </c>
      <c r="E5096" s="5" t="s">
        <v>566</v>
      </c>
    </row>
    <row r="5097" spans="1:5">
      <c r="A5097" s="1">
        <v>5096</v>
      </c>
      <c r="B5097" s="3">
        <v>-39.05</v>
      </c>
      <c r="C5097" s="3">
        <v>-12.9551307678</v>
      </c>
      <c r="D5097" s="4">
        <v>1.11846756701466</v>
      </c>
      <c r="E5097" s="5" t="s">
        <v>577</v>
      </c>
    </row>
    <row r="5098" spans="1:5">
      <c r="A5098" s="1">
        <v>5097</v>
      </c>
      <c r="B5098" s="3">
        <v>-38.45</v>
      </c>
      <c r="C5098" s="3">
        <v>-12.9551307678</v>
      </c>
      <c r="D5098" s="4">
        <v>0.824029840207921</v>
      </c>
      <c r="E5098" s="5" t="s">
        <v>577</v>
      </c>
    </row>
    <row r="5099" spans="1:5">
      <c r="A5099" s="1">
        <v>5098</v>
      </c>
      <c r="B5099" s="3">
        <v>-39.05</v>
      </c>
      <c r="C5099" s="3">
        <v>-13.5551307678</v>
      </c>
      <c r="D5099" s="4">
        <v>1.07113814031813</v>
      </c>
      <c r="E5099" s="5" t="s">
        <v>577</v>
      </c>
    </row>
    <row r="5100" spans="1:5">
      <c r="A5100" s="1">
        <v>5099</v>
      </c>
      <c r="B5100" s="3">
        <v>-38.95</v>
      </c>
      <c r="C5100" s="3">
        <v>-13.5551307678</v>
      </c>
      <c r="D5100" s="4">
        <v>1.30440591058455</v>
      </c>
      <c r="E5100" s="5" t="s">
        <v>577</v>
      </c>
    </row>
    <row r="5101" spans="1:5">
      <c r="A5101" s="1">
        <v>5100</v>
      </c>
      <c r="B5101" s="3">
        <v>-39.05</v>
      </c>
      <c r="C5101" s="3">
        <v>-13.7551307678</v>
      </c>
      <c r="D5101" s="4">
        <v>1.3375757023332</v>
      </c>
      <c r="E5101" s="5" t="s">
        <v>577</v>
      </c>
    </row>
    <row r="5102" spans="1:5">
      <c r="A5102" s="1">
        <v>5101</v>
      </c>
      <c r="B5102" s="3">
        <v>-39.05</v>
      </c>
      <c r="C5102" s="3">
        <v>-13.8551307678</v>
      </c>
      <c r="D5102" s="4">
        <v>1.31560249378795</v>
      </c>
      <c r="E5102" s="5" t="s">
        <v>577</v>
      </c>
    </row>
    <row r="5103" spans="1:5">
      <c r="A5103" s="1">
        <v>5102</v>
      </c>
      <c r="B5103" s="3">
        <v>-39.05</v>
      </c>
      <c r="C5103" s="3">
        <v>-13.9551307678</v>
      </c>
      <c r="D5103" s="4">
        <v>1.24952896006973</v>
      </c>
      <c r="E5103" s="5" t="s">
        <v>577</v>
      </c>
    </row>
    <row r="5104" spans="1:5">
      <c r="A5104" s="1">
        <v>5103</v>
      </c>
      <c r="B5104" s="3">
        <v>-57.45</v>
      </c>
      <c r="C5104" s="3">
        <v>-14.0551307678</v>
      </c>
      <c r="D5104" s="4">
        <v>0.682332587653887</v>
      </c>
      <c r="E5104" s="5" t="s">
        <v>571</v>
      </c>
    </row>
    <row r="5105" spans="1:5">
      <c r="A5105" s="1">
        <v>5104</v>
      </c>
      <c r="B5105" s="3">
        <v>-56.65</v>
      </c>
      <c r="C5105" s="3">
        <v>-14.0551307678</v>
      </c>
      <c r="D5105" s="4">
        <v>0.970150042807933</v>
      </c>
      <c r="E5105" s="5" t="s">
        <v>571</v>
      </c>
    </row>
    <row r="5106" spans="1:5">
      <c r="A5106" s="1">
        <v>5105</v>
      </c>
      <c r="B5106" s="3">
        <v>-56.45</v>
      </c>
      <c r="C5106" s="3">
        <v>-14.0551307678</v>
      </c>
      <c r="D5106" s="4">
        <v>1.16646452231767</v>
      </c>
      <c r="E5106" s="5" t="s">
        <v>571</v>
      </c>
    </row>
    <row r="5107" spans="1:5">
      <c r="A5107" s="1">
        <v>5106</v>
      </c>
      <c r="B5107" s="3">
        <v>-53.65</v>
      </c>
      <c r="C5107" s="3">
        <v>-14.0551307678</v>
      </c>
      <c r="D5107" s="4">
        <v>0.97024246129573</v>
      </c>
      <c r="E5107" s="5" t="s">
        <v>571</v>
      </c>
    </row>
    <row r="5108" spans="1:5">
      <c r="A5108" s="1">
        <v>5107</v>
      </c>
      <c r="B5108" s="3">
        <v>-52.85</v>
      </c>
      <c r="C5108" s="3">
        <v>-14.0551307678</v>
      </c>
      <c r="D5108" s="4">
        <v>1.01924075478954</v>
      </c>
      <c r="E5108" s="5" t="s">
        <v>571</v>
      </c>
    </row>
    <row r="5109" spans="1:5">
      <c r="A5109" s="1">
        <v>5108</v>
      </c>
      <c r="B5109" s="3">
        <v>-52.55</v>
      </c>
      <c r="C5109" s="3">
        <v>-14.0551307678</v>
      </c>
      <c r="D5109" s="4">
        <v>0.918456923875898</v>
      </c>
      <c r="E5109" s="5" t="s">
        <v>571</v>
      </c>
    </row>
    <row r="5110" spans="1:5">
      <c r="A5110" s="1">
        <v>5109</v>
      </c>
      <c r="B5110" s="3">
        <v>-58.35</v>
      </c>
      <c r="C5110" s="3">
        <v>-14.1551307678</v>
      </c>
      <c r="D5110" s="4">
        <v>0.705016681207031</v>
      </c>
      <c r="E5110" s="5" t="s">
        <v>571</v>
      </c>
    </row>
    <row r="5111" spans="1:5">
      <c r="A5111" s="1">
        <v>5110</v>
      </c>
      <c r="B5111" s="3">
        <v>-56.65</v>
      </c>
      <c r="C5111" s="3">
        <v>-14.1551307678</v>
      </c>
      <c r="D5111" s="4">
        <v>1.00403808270505</v>
      </c>
      <c r="E5111" s="5" t="s">
        <v>571</v>
      </c>
    </row>
    <row r="5112" spans="1:5">
      <c r="A5112" s="1">
        <v>5111</v>
      </c>
      <c r="B5112" s="3">
        <v>-54.85</v>
      </c>
      <c r="C5112" s="3">
        <v>-14.1551307678</v>
      </c>
      <c r="D5112" s="4">
        <v>1.20351023156215</v>
      </c>
      <c r="E5112" s="5" t="s">
        <v>571</v>
      </c>
    </row>
    <row r="5113" spans="1:5">
      <c r="A5113" s="1">
        <v>5112</v>
      </c>
      <c r="B5113" s="3">
        <v>-54.55</v>
      </c>
      <c r="C5113" s="3">
        <v>-14.1551307678</v>
      </c>
      <c r="D5113" s="4">
        <v>0.97024246129573</v>
      </c>
      <c r="E5113" s="5" t="s">
        <v>571</v>
      </c>
    </row>
    <row r="5114" spans="1:5">
      <c r="A5114" s="1">
        <v>5113</v>
      </c>
      <c r="B5114" s="3">
        <v>-53.05</v>
      </c>
      <c r="C5114" s="3">
        <v>-14.1551307678</v>
      </c>
      <c r="D5114" s="4">
        <v>1.03704418292532</v>
      </c>
      <c r="E5114" s="5" t="s">
        <v>571</v>
      </c>
    </row>
    <row r="5115" spans="1:5">
      <c r="A5115" s="1">
        <v>5114</v>
      </c>
      <c r="B5115" s="3">
        <v>-52.25</v>
      </c>
      <c r="C5115" s="3">
        <v>-14.1551307678</v>
      </c>
      <c r="D5115" s="4">
        <v>0.922746023352061</v>
      </c>
      <c r="E5115" s="5" t="s">
        <v>571</v>
      </c>
    </row>
    <row r="5116" spans="1:5">
      <c r="A5116" s="1">
        <v>5115</v>
      </c>
      <c r="B5116" s="3">
        <v>-58.45</v>
      </c>
      <c r="C5116" s="3">
        <v>-14.2551307678</v>
      </c>
      <c r="D5116" s="4">
        <v>0.682332587653887</v>
      </c>
      <c r="E5116" s="5" t="s">
        <v>571</v>
      </c>
    </row>
    <row r="5117" spans="1:5">
      <c r="A5117" s="1">
        <v>5116</v>
      </c>
      <c r="B5117" s="3">
        <v>-58.05</v>
      </c>
      <c r="C5117" s="3">
        <v>-14.2551307678</v>
      </c>
      <c r="D5117" s="4">
        <v>0.682332587653887</v>
      </c>
      <c r="E5117" s="5" t="s">
        <v>571</v>
      </c>
    </row>
    <row r="5118" spans="1:5">
      <c r="A5118" s="1">
        <v>5117</v>
      </c>
      <c r="B5118" s="3">
        <v>-57.45</v>
      </c>
      <c r="C5118" s="3">
        <v>-14.2551307678</v>
      </c>
      <c r="D5118" s="4">
        <v>1.18914861587081</v>
      </c>
      <c r="E5118" s="5" t="s">
        <v>571</v>
      </c>
    </row>
    <row r="5119" spans="1:5">
      <c r="A5119" s="1">
        <v>5118</v>
      </c>
      <c r="B5119" s="3">
        <v>-57.05</v>
      </c>
      <c r="C5119" s="3">
        <v>-14.2551307678</v>
      </c>
      <c r="D5119" s="4">
        <v>0.858430596329462</v>
      </c>
      <c r="E5119" s="5" t="s">
        <v>571</v>
      </c>
    </row>
    <row r="5120" spans="1:5">
      <c r="A5120" s="1">
        <v>5119</v>
      </c>
      <c r="B5120" s="3">
        <v>-56.45</v>
      </c>
      <c r="C5120" s="3">
        <v>-14.2551307678</v>
      </c>
      <c r="D5120" s="4">
        <v>1.08669439461794</v>
      </c>
      <c r="E5120" s="5" t="s">
        <v>571</v>
      </c>
    </row>
    <row r="5121" spans="1:5">
      <c r="A5121" s="1">
        <v>5120</v>
      </c>
      <c r="B5121" s="3">
        <v>-56.15</v>
      </c>
      <c r="C5121" s="3">
        <v>-14.2551307678</v>
      </c>
      <c r="D5121" s="4">
        <v>1.05280635472083</v>
      </c>
      <c r="E5121" s="5" t="s">
        <v>571</v>
      </c>
    </row>
    <row r="5122" spans="1:5">
      <c r="A5122" s="1">
        <v>5121</v>
      </c>
      <c r="B5122" s="3">
        <v>-54.15</v>
      </c>
      <c r="C5122" s="3">
        <v>-14.2551307678</v>
      </c>
      <c r="D5122" s="4">
        <v>0.99700679804051</v>
      </c>
      <c r="E5122" s="5" t="s">
        <v>571</v>
      </c>
    </row>
    <row r="5123" spans="1:5">
      <c r="A5123" s="1">
        <v>5122</v>
      </c>
      <c r="B5123" s="3">
        <v>-53.45</v>
      </c>
      <c r="C5123" s="3">
        <v>-14.2551307678</v>
      </c>
      <c r="D5123" s="4">
        <v>1.14786025303607</v>
      </c>
      <c r="E5123" s="5" t="s">
        <v>571</v>
      </c>
    </row>
    <row r="5124" spans="1:5">
      <c r="A5124" s="1">
        <v>5123</v>
      </c>
      <c r="B5124" s="3">
        <v>-52.85</v>
      </c>
      <c r="C5124" s="3">
        <v>-14.2551307678</v>
      </c>
      <c r="D5124" s="4">
        <v>1.08230213941398</v>
      </c>
      <c r="E5124" s="5" t="s">
        <v>571</v>
      </c>
    </row>
    <row r="5125" spans="1:5">
      <c r="A5125" s="1">
        <v>5124</v>
      </c>
      <c r="B5125" s="3">
        <v>-58.25</v>
      </c>
      <c r="C5125" s="3">
        <v>-14.3551307678</v>
      </c>
      <c r="D5125" s="4">
        <v>0.682332587653887</v>
      </c>
      <c r="E5125" s="5" t="s">
        <v>571</v>
      </c>
    </row>
    <row r="5126" spans="1:5">
      <c r="A5126" s="1">
        <v>5125</v>
      </c>
      <c r="B5126" s="3">
        <v>-57.75</v>
      </c>
      <c r="C5126" s="3">
        <v>-14.3551307678</v>
      </c>
      <c r="D5126" s="4">
        <v>1.16646452231767</v>
      </c>
      <c r="E5126" s="5" t="s">
        <v>571</v>
      </c>
    </row>
    <row r="5127" spans="1:5">
      <c r="A5127" s="1">
        <v>5126</v>
      </c>
      <c r="B5127" s="3">
        <v>-57.55</v>
      </c>
      <c r="C5127" s="3">
        <v>-14.3551307678</v>
      </c>
      <c r="D5127" s="4">
        <v>0.934226682563819</v>
      </c>
      <c r="E5127" s="5" t="s">
        <v>571</v>
      </c>
    </row>
    <row r="5128" spans="1:5">
      <c r="A5128" s="1">
        <v>5127</v>
      </c>
      <c r="B5128" s="3">
        <v>-57.15</v>
      </c>
      <c r="C5128" s="3">
        <v>-14.3551307678</v>
      </c>
      <c r="D5128" s="4">
        <v>0.961285223508145</v>
      </c>
      <c r="E5128" s="5" t="s">
        <v>571</v>
      </c>
    </row>
    <row r="5129" spans="1:5">
      <c r="A5129" s="1">
        <v>5128</v>
      </c>
      <c r="B5129" s="3">
        <v>-57.05</v>
      </c>
      <c r="C5129" s="3">
        <v>-14.3551307678</v>
      </c>
      <c r="D5129" s="4">
        <v>0.885489137273788</v>
      </c>
      <c r="E5129" s="5" t="s">
        <v>571</v>
      </c>
    </row>
    <row r="5130" spans="1:5">
      <c r="A5130" s="1">
        <v>5129</v>
      </c>
      <c r="B5130" s="3">
        <v>-56.95</v>
      </c>
      <c r="C5130" s="3">
        <v>-14.3551307678</v>
      </c>
      <c r="D5130" s="4">
        <v>1.11875690754021</v>
      </c>
      <c r="E5130" s="5" t="s">
        <v>571</v>
      </c>
    </row>
    <row r="5131" spans="1:5">
      <c r="A5131" s="1">
        <v>5130</v>
      </c>
      <c r="B5131" s="3">
        <v>-56.75</v>
      </c>
      <c r="C5131" s="3">
        <v>-14.3551307678</v>
      </c>
      <c r="D5131" s="4">
        <v>1.1045202001501</v>
      </c>
      <c r="E5131" s="5" t="s">
        <v>571</v>
      </c>
    </row>
    <row r="5132" spans="1:5">
      <c r="A5132" s="1">
        <v>5131</v>
      </c>
      <c r="B5132" s="3">
        <v>-56.15</v>
      </c>
      <c r="C5132" s="3">
        <v>-14.3551307678</v>
      </c>
      <c r="D5132" s="4">
        <v>1.05280635472083</v>
      </c>
      <c r="E5132" s="5" t="s">
        <v>571</v>
      </c>
    </row>
    <row r="5133" spans="1:5">
      <c r="A5133" s="1">
        <v>5132</v>
      </c>
      <c r="B5133" s="3">
        <v>-56.05</v>
      </c>
      <c r="C5133" s="3">
        <v>-14.3551307678</v>
      </c>
      <c r="D5133" s="4">
        <v>1.05280635472083</v>
      </c>
      <c r="E5133" s="5" t="s">
        <v>571</v>
      </c>
    </row>
    <row r="5134" spans="1:5">
      <c r="A5134" s="1">
        <v>5133</v>
      </c>
      <c r="B5134" s="3">
        <v>-55.95</v>
      </c>
      <c r="C5134" s="3">
        <v>-14.3551307678</v>
      </c>
      <c r="D5134" s="4">
        <v>1.08669439461794</v>
      </c>
      <c r="E5134" s="5" t="s">
        <v>571</v>
      </c>
    </row>
    <row r="5135" spans="1:5">
      <c r="A5135" s="1">
        <v>5134</v>
      </c>
      <c r="B5135" s="3">
        <v>-55.65</v>
      </c>
      <c r="C5135" s="3">
        <v>-14.3551307678</v>
      </c>
      <c r="D5135" s="4">
        <v>0.739152785707891</v>
      </c>
      <c r="E5135" s="5" t="s">
        <v>571</v>
      </c>
    </row>
    <row r="5136" spans="1:5">
      <c r="A5136" s="1">
        <v>5135</v>
      </c>
      <c r="B5136" s="3">
        <v>-55.45</v>
      </c>
      <c r="C5136" s="3">
        <v>-14.3551307678</v>
      </c>
      <c r="D5136" s="4">
        <v>0.63052823724724</v>
      </c>
      <c r="E5136" s="5" t="s">
        <v>571</v>
      </c>
    </row>
    <row r="5137" spans="1:5">
      <c r="A5137" s="1">
        <v>5136</v>
      </c>
      <c r="B5137" s="3">
        <v>-54.45</v>
      </c>
      <c r="C5137" s="3">
        <v>-14.3551307678</v>
      </c>
      <c r="D5137" s="4">
        <v>1.03330384592018</v>
      </c>
      <c r="E5137" s="5" t="s">
        <v>571</v>
      </c>
    </row>
    <row r="5138" spans="1:5">
      <c r="A5138" s="1">
        <v>5137</v>
      </c>
      <c r="B5138" s="3">
        <v>-54.15</v>
      </c>
      <c r="C5138" s="3">
        <v>-14.3551307678</v>
      </c>
      <c r="D5138" s="4">
        <v>0.99700679804051</v>
      </c>
      <c r="E5138" s="5" t="s">
        <v>571</v>
      </c>
    </row>
    <row r="5139" spans="1:5">
      <c r="A5139" s="1">
        <v>5138</v>
      </c>
      <c r="B5139" s="3">
        <v>-53.65</v>
      </c>
      <c r="C5139" s="3">
        <v>-14.3551307678</v>
      </c>
      <c r="D5139" s="4">
        <v>-0.115145021610448</v>
      </c>
      <c r="E5139" s="5" t="s">
        <v>571</v>
      </c>
    </row>
    <row r="5140" spans="1:5">
      <c r="A5140" s="1">
        <v>5139</v>
      </c>
      <c r="B5140" s="3">
        <v>-53.55</v>
      </c>
      <c r="C5140" s="3">
        <v>-14.3551307678</v>
      </c>
      <c r="D5140" s="4">
        <v>0.584378597305181</v>
      </c>
      <c r="E5140" s="5" t="s">
        <v>571</v>
      </c>
    </row>
    <row r="5141" spans="1:5">
      <c r="A5141" s="1">
        <v>5140</v>
      </c>
      <c r="B5141" s="3">
        <v>-52.95</v>
      </c>
      <c r="C5141" s="3">
        <v>-14.3551307678</v>
      </c>
      <c r="D5141" s="4">
        <v>1.01924075478954</v>
      </c>
      <c r="E5141" s="5" t="s">
        <v>571</v>
      </c>
    </row>
    <row r="5142" spans="1:5">
      <c r="A5142" s="1">
        <v>5141</v>
      </c>
      <c r="B5142" s="3">
        <v>-59.35</v>
      </c>
      <c r="C5142" s="3">
        <v>-14.4551307678</v>
      </c>
      <c r="D5142" s="4">
        <v>0.764988899566784</v>
      </c>
      <c r="E5142" s="5" t="s">
        <v>571</v>
      </c>
    </row>
    <row r="5143" spans="1:5">
      <c r="A5143" s="1">
        <v>5142</v>
      </c>
      <c r="B5143" s="3">
        <v>-57.95</v>
      </c>
      <c r="C5143" s="3">
        <v>-14.4551307678</v>
      </c>
      <c r="D5143" s="4">
        <v>0.682332587653887</v>
      </c>
      <c r="E5143" s="5" t="s">
        <v>571</v>
      </c>
    </row>
    <row r="5144" spans="1:5">
      <c r="A5144" s="1">
        <v>5143</v>
      </c>
      <c r="B5144" s="3">
        <v>-57.05</v>
      </c>
      <c r="C5144" s="3">
        <v>-14.4551307678</v>
      </c>
      <c r="D5144" s="4">
        <v>0.948550521898238</v>
      </c>
      <c r="E5144" s="5" t="s">
        <v>571</v>
      </c>
    </row>
    <row r="5145" spans="1:5">
      <c r="A5145" s="1">
        <v>5144</v>
      </c>
      <c r="B5145" s="3">
        <v>-56.75</v>
      </c>
      <c r="C5145" s="3">
        <v>-14.4551307678</v>
      </c>
      <c r="D5145" s="4">
        <v>1.39824248887274</v>
      </c>
      <c r="E5145" s="5" t="s">
        <v>571</v>
      </c>
    </row>
    <row r="5146" spans="1:5">
      <c r="A5146" s="1">
        <v>5145</v>
      </c>
      <c r="B5146" s="3">
        <v>-56.55</v>
      </c>
      <c r="C5146" s="3">
        <v>-14.4551307678</v>
      </c>
      <c r="D5146" s="4">
        <v>0.925075307572786</v>
      </c>
      <c r="E5146" s="5" t="s">
        <v>571</v>
      </c>
    </row>
    <row r="5147" spans="1:5">
      <c r="A5147" s="1">
        <v>5146</v>
      </c>
      <c r="B5147" s="3">
        <v>-56.45</v>
      </c>
      <c r="C5147" s="3">
        <v>-14.4551307678</v>
      </c>
      <c r="D5147" s="4">
        <v>0.89248649380111</v>
      </c>
      <c r="E5147" s="5" t="s">
        <v>571</v>
      </c>
    </row>
    <row r="5148" spans="1:5">
      <c r="A5148" s="1">
        <v>5147</v>
      </c>
      <c r="B5148" s="3">
        <v>-55.15</v>
      </c>
      <c r="C5148" s="3">
        <v>-14.4551307678</v>
      </c>
      <c r="D5148" s="4">
        <v>0.97024246129573</v>
      </c>
      <c r="E5148" s="5" t="s">
        <v>571</v>
      </c>
    </row>
    <row r="5149" spans="1:5">
      <c r="A5149" s="1">
        <v>5148</v>
      </c>
      <c r="B5149" s="3">
        <v>-55.05</v>
      </c>
      <c r="C5149" s="3">
        <v>-14.4551307678</v>
      </c>
      <c r="D5149" s="4">
        <v>0.97024246129573</v>
      </c>
      <c r="E5149" s="5" t="s">
        <v>571</v>
      </c>
    </row>
    <row r="5150" spans="1:5">
      <c r="A5150" s="1">
        <v>5149</v>
      </c>
      <c r="B5150" s="3">
        <v>-54.55</v>
      </c>
      <c r="C5150" s="3">
        <v>-14.4551307678</v>
      </c>
      <c r="D5150" s="4">
        <v>0.97024246129573</v>
      </c>
      <c r="E5150" s="5" t="s">
        <v>571</v>
      </c>
    </row>
    <row r="5151" spans="1:5">
      <c r="A5151" s="1">
        <v>5150</v>
      </c>
      <c r="B5151" s="3">
        <v>-54.45</v>
      </c>
      <c r="C5151" s="3">
        <v>-14.4551307678</v>
      </c>
      <c r="D5151" s="4">
        <v>0.97024246129573</v>
      </c>
      <c r="E5151" s="5" t="s">
        <v>571</v>
      </c>
    </row>
    <row r="5152" spans="1:5">
      <c r="A5152" s="1">
        <v>5151</v>
      </c>
      <c r="B5152" s="3">
        <v>-53.65</v>
      </c>
      <c r="C5152" s="3">
        <v>-14.4551307678</v>
      </c>
      <c r="D5152" s="4">
        <v>-0.223805989571186</v>
      </c>
      <c r="E5152" s="5" t="s">
        <v>571</v>
      </c>
    </row>
    <row r="5153" spans="1:5">
      <c r="A5153" s="1">
        <v>5152</v>
      </c>
      <c r="B5153" s="3">
        <v>-53.45</v>
      </c>
      <c r="C5153" s="3">
        <v>-14.4551307678</v>
      </c>
      <c r="D5153" s="4">
        <v>0.0777454575846672</v>
      </c>
      <c r="E5153" s="5" t="s">
        <v>571</v>
      </c>
    </row>
    <row r="5154" spans="1:5">
      <c r="A5154" s="1">
        <v>5153</v>
      </c>
      <c r="B5154" s="3">
        <v>-53.35</v>
      </c>
      <c r="C5154" s="3">
        <v>-14.4551307678</v>
      </c>
      <c r="D5154" s="4">
        <v>-0.0924609280573042</v>
      </c>
      <c r="E5154" s="5" t="s">
        <v>571</v>
      </c>
    </row>
    <row r="5155" spans="1:5">
      <c r="A5155" s="1">
        <v>5154</v>
      </c>
      <c r="B5155" s="3">
        <v>-59.55</v>
      </c>
      <c r="C5155" s="3">
        <v>-14.5551307678</v>
      </c>
      <c r="D5155" s="4">
        <v>0.653755179141295</v>
      </c>
      <c r="E5155" s="5" t="s">
        <v>571</v>
      </c>
    </row>
    <row r="5156" spans="1:5">
      <c r="A5156" s="1">
        <v>5155</v>
      </c>
      <c r="B5156" s="3">
        <v>-59.15</v>
      </c>
      <c r="C5156" s="3">
        <v>-14.5551307678</v>
      </c>
      <c r="D5156" s="4">
        <v>0.764988899566784</v>
      </c>
      <c r="E5156" s="5" t="s">
        <v>571</v>
      </c>
    </row>
    <row r="5157" spans="1:5">
      <c r="A5157" s="1">
        <v>5156</v>
      </c>
      <c r="B5157" s="3">
        <v>-58.95</v>
      </c>
      <c r="C5157" s="3">
        <v>-14.5551307678</v>
      </c>
      <c r="D5157" s="4">
        <v>0.764988899566784</v>
      </c>
      <c r="E5157" s="5" t="s">
        <v>571</v>
      </c>
    </row>
    <row r="5158" spans="1:5">
      <c r="A5158" s="1">
        <v>5157</v>
      </c>
      <c r="B5158" s="3">
        <v>-57.35</v>
      </c>
      <c r="C5158" s="3">
        <v>-14.5551307678</v>
      </c>
      <c r="D5158" s="4">
        <v>0.885489137273788</v>
      </c>
      <c r="E5158" s="5" t="s">
        <v>571</v>
      </c>
    </row>
    <row r="5159" spans="1:5">
      <c r="A5159" s="1">
        <v>5158</v>
      </c>
      <c r="B5159" s="3">
        <v>-57.15</v>
      </c>
      <c r="C5159" s="3">
        <v>-14.5551307678</v>
      </c>
      <c r="D5159" s="4">
        <v>1.21716926512209</v>
      </c>
      <c r="E5159" s="5" t="s">
        <v>571</v>
      </c>
    </row>
    <row r="5160" spans="1:5">
      <c r="A5160" s="1">
        <v>5159</v>
      </c>
      <c r="B5160" s="3">
        <v>-57.05</v>
      </c>
      <c r="C5160" s="3">
        <v>-14.5551307678</v>
      </c>
      <c r="D5160" s="4">
        <v>1.20443456351218</v>
      </c>
      <c r="E5160" s="5" t="s">
        <v>571</v>
      </c>
    </row>
    <row r="5161" spans="1:5">
      <c r="A5161" s="1">
        <v>5160</v>
      </c>
      <c r="B5161" s="3">
        <v>-56.85</v>
      </c>
      <c r="C5161" s="3">
        <v>-14.5551307678</v>
      </c>
      <c r="D5161" s="4">
        <v>1.09833197496797</v>
      </c>
      <c r="E5161" s="5" t="s">
        <v>571</v>
      </c>
    </row>
    <row r="5162" spans="1:5">
      <c r="A5162" s="1">
        <v>5161</v>
      </c>
      <c r="B5162" s="3">
        <v>-53.55</v>
      </c>
      <c r="C5162" s="3">
        <v>-14.5551307678</v>
      </c>
      <c r="D5162" s="4">
        <v>-0.00491085432822948</v>
      </c>
      <c r="E5162" s="5" t="s">
        <v>571</v>
      </c>
    </row>
    <row r="5163" spans="1:5">
      <c r="A5163" s="1">
        <v>5162</v>
      </c>
      <c r="B5163" s="3">
        <v>-58.75</v>
      </c>
      <c r="C5163" s="3">
        <v>-14.6551307678</v>
      </c>
      <c r="D5163" s="4">
        <v>0.764988899566784</v>
      </c>
      <c r="E5163" s="5" t="s">
        <v>571</v>
      </c>
    </row>
    <row r="5164" spans="1:5">
      <c r="A5164" s="1">
        <v>5163</v>
      </c>
      <c r="B5164" s="3">
        <v>-55.95</v>
      </c>
      <c r="C5164" s="3">
        <v>-14.6551307678</v>
      </c>
      <c r="D5164" s="4">
        <v>1.50384143178876</v>
      </c>
      <c r="E5164" s="5" t="s">
        <v>571</v>
      </c>
    </row>
    <row r="5165" spans="1:5">
      <c r="A5165" s="1">
        <v>5164</v>
      </c>
      <c r="B5165" s="3">
        <v>-55.55</v>
      </c>
      <c r="C5165" s="3">
        <v>-14.6551307678</v>
      </c>
      <c r="D5165" s="4">
        <v>0.786934417729634</v>
      </c>
      <c r="E5165" s="5" t="s">
        <v>571</v>
      </c>
    </row>
    <row r="5166" spans="1:5">
      <c r="A5166" s="1">
        <v>5165</v>
      </c>
      <c r="B5166" s="3">
        <v>-55.15</v>
      </c>
      <c r="C5166" s="3">
        <v>-14.6551307678</v>
      </c>
      <c r="D5166" s="4">
        <v>1.04244883042989</v>
      </c>
      <c r="E5166" s="5" t="s">
        <v>571</v>
      </c>
    </row>
    <row r="5167" spans="1:5">
      <c r="A5167" s="1">
        <v>5166</v>
      </c>
      <c r="B5167" s="3">
        <v>-54.65</v>
      </c>
      <c r="C5167" s="3">
        <v>-14.6551307678</v>
      </c>
      <c r="D5167" s="4">
        <v>0.929614395615107</v>
      </c>
      <c r="E5167" s="5" t="s">
        <v>571</v>
      </c>
    </row>
    <row r="5168" spans="1:5">
      <c r="A5168" s="1">
        <v>5167</v>
      </c>
      <c r="B5168" s="3">
        <v>-54.15</v>
      </c>
      <c r="C5168" s="3">
        <v>-14.6551307678</v>
      </c>
      <c r="D5168" s="4">
        <v>-0.175117239970201</v>
      </c>
      <c r="E5168" s="5" t="s">
        <v>571</v>
      </c>
    </row>
    <row r="5169" spans="1:5">
      <c r="A5169" s="1">
        <v>5168</v>
      </c>
      <c r="B5169" s="3">
        <v>-53.95</v>
      </c>
      <c r="C5169" s="3">
        <v>-14.6551307678</v>
      </c>
      <c r="D5169" s="4">
        <v>-0.197801333523345</v>
      </c>
      <c r="E5169" s="5" t="s">
        <v>571</v>
      </c>
    </row>
    <row r="5170" spans="1:5">
      <c r="A5170" s="1">
        <v>5169</v>
      </c>
      <c r="B5170" s="3">
        <v>-53.45</v>
      </c>
      <c r="C5170" s="3">
        <v>-14.6551307678</v>
      </c>
      <c r="D5170" s="4">
        <v>-0.115145021610448</v>
      </c>
      <c r="E5170" s="5" t="s">
        <v>571</v>
      </c>
    </row>
    <row r="5171" spans="1:5">
      <c r="A5171" s="1">
        <v>5170</v>
      </c>
      <c r="B5171" s="3">
        <v>-52.45</v>
      </c>
      <c r="C5171" s="3">
        <v>-14.6551307678</v>
      </c>
      <c r="D5171" s="4">
        <v>0.937677771314603</v>
      </c>
      <c r="E5171" s="5" t="s">
        <v>571</v>
      </c>
    </row>
    <row r="5172" spans="1:5">
      <c r="A5172" s="1">
        <v>5171</v>
      </c>
      <c r="B5172" s="3">
        <v>-58.45</v>
      </c>
      <c r="C5172" s="3">
        <v>-14.7551307678</v>
      </c>
      <c r="D5172" s="4">
        <v>1.20838041362318</v>
      </c>
      <c r="E5172" s="5" t="s">
        <v>571</v>
      </c>
    </row>
    <row r="5173" spans="1:5">
      <c r="A5173" s="1">
        <v>5172</v>
      </c>
      <c r="B5173" s="3">
        <v>-57.25</v>
      </c>
      <c r="C5173" s="3">
        <v>-14.7551307678</v>
      </c>
      <c r="D5173" s="4">
        <v>1.27755508251565</v>
      </c>
      <c r="E5173" s="5" t="s">
        <v>571</v>
      </c>
    </row>
    <row r="5174" spans="1:5">
      <c r="A5174" s="1">
        <v>5173</v>
      </c>
      <c r="B5174" s="3">
        <v>-56.45</v>
      </c>
      <c r="C5174" s="3">
        <v>-14.7551307678</v>
      </c>
      <c r="D5174" s="4">
        <v>1.29306865572748</v>
      </c>
      <c r="E5174" s="5" t="s">
        <v>571</v>
      </c>
    </row>
    <row r="5175" spans="1:5">
      <c r="A5175" s="1">
        <v>5174</v>
      </c>
      <c r="B5175" s="3">
        <v>-55.85</v>
      </c>
      <c r="C5175" s="3">
        <v>-14.7551307678</v>
      </c>
      <c r="D5175" s="4">
        <v>1.32916297952448</v>
      </c>
      <c r="E5175" s="5" t="s">
        <v>571</v>
      </c>
    </row>
    <row r="5176" spans="1:5">
      <c r="A5176" s="1">
        <v>5175</v>
      </c>
      <c r="B5176" s="3">
        <v>-55.75</v>
      </c>
      <c r="C5176" s="3">
        <v>-14.7551307678</v>
      </c>
      <c r="D5176" s="4">
        <v>1.32916297952448</v>
      </c>
      <c r="E5176" s="5" t="s">
        <v>571</v>
      </c>
    </row>
    <row r="5177" spans="1:5">
      <c r="A5177" s="1">
        <v>5176</v>
      </c>
      <c r="B5177" s="3">
        <v>-55.55</v>
      </c>
      <c r="C5177" s="3">
        <v>-14.7551307678</v>
      </c>
      <c r="D5177" s="4">
        <v>1.02830097664291</v>
      </c>
      <c r="E5177" s="5" t="s">
        <v>571</v>
      </c>
    </row>
    <row r="5178" spans="1:5">
      <c r="A5178" s="1">
        <v>5177</v>
      </c>
      <c r="B5178" s="3">
        <v>-54.85</v>
      </c>
      <c r="C5178" s="3">
        <v>-14.7551307678</v>
      </c>
      <c r="D5178" s="4">
        <v>1.09982078125708</v>
      </c>
      <c r="E5178" s="5" t="s">
        <v>571</v>
      </c>
    </row>
    <row r="5179" spans="1:5">
      <c r="A5179" s="1">
        <v>5178</v>
      </c>
      <c r="B5179" s="3">
        <v>-54.65</v>
      </c>
      <c r="C5179" s="3">
        <v>-14.7551307678</v>
      </c>
      <c r="D5179" s="4">
        <v>0.824273990149067</v>
      </c>
      <c r="E5179" s="5" t="s">
        <v>571</v>
      </c>
    </row>
    <row r="5180" spans="1:5">
      <c r="A5180" s="1">
        <v>5179</v>
      </c>
      <c r="B5180" s="3">
        <v>-54.05</v>
      </c>
      <c r="C5180" s="3">
        <v>-14.7551307678</v>
      </c>
      <c r="D5180" s="4">
        <v>-0.197801333523345</v>
      </c>
      <c r="E5180" s="5" t="s">
        <v>571</v>
      </c>
    </row>
    <row r="5181" spans="1:5">
      <c r="A5181" s="1">
        <v>5180</v>
      </c>
      <c r="B5181" s="3">
        <v>-53.45</v>
      </c>
      <c r="C5181" s="3">
        <v>-14.7551307678</v>
      </c>
      <c r="D5181" s="4">
        <v>-0.175117239970201</v>
      </c>
      <c r="E5181" s="5" t="s">
        <v>571</v>
      </c>
    </row>
    <row r="5182" spans="1:5">
      <c r="A5182" s="1">
        <v>5181</v>
      </c>
      <c r="B5182" s="3">
        <v>-52.55</v>
      </c>
      <c r="C5182" s="3">
        <v>-14.7551307678</v>
      </c>
      <c r="D5182" s="4">
        <v>0.324162667262318</v>
      </c>
      <c r="E5182" s="5" t="s">
        <v>571</v>
      </c>
    </row>
    <row r="5183" spans="1:5">
      <c r="A5183" s="1">
        <v>5182</v>
      </c>
      <c r="B5183" s="3">
        <v>-52.35</v>
      </c>
      <c r="C5183" s="3">
        <v>-14.7551307678</v>
      </c>
      <c r="D5183" s="4">
        <v>0.937677771314603</v>
      </c>
      <c r="E5183" s="5" t="s">
        <v>571</v>
      </c>
    </row>
    <row r="5184" spans="1:5">
      <c r="A5184" s="1">
        <v>5183</v>
      </c>
      <c r="B5184" s="3">
        <v>-52.25</v>
      </c>
      <c r="C5184" s="3">
        <v>-14.7551307678</v>
      </c>
      <c r="D5184" s="4">
        <v>0.948511008040798</v>
      </c>
      <c r="E5184" s="5" t="s">
        <v>571</v>
      </c>
    </row>
    <row r="5185" spans="1:5">
      <c r="A5185" s="1">
        <v>5184</v>
      </c>
      <c r="B5185" s="3">
        <v>-56.75</v>
      </c>
      <c r="C5185" s="3">
        <v>-14.8551307678</v>
      </c>
      <c r="D5185" s="4">
        <v>1.35704607040621</v>
      </c>
      <c r="E5185" s="5" t="s">
        <v>571</v>
      </c>
    </row>
    <row r="5186" spans="1:5">
      <c r="A5186" s="1">
        <v>5185</v>
      </c>
      <c r="B5186" s="3">
        <v>-56.35</v>
      </c>
      <c r="C5186" s="3">
        <v>-14.8551307678</v>
      </c>
      <c r="D5186" s="4">
        <v>1.32952117731026</v>
      </c>
      <c r="E5186" s="5" t="s">
        <v>571</v>
      </c>
    </row>
    <row r="5187" spans="1:5">
      <c r="A5187" s="1">
        <v>5186</v>
      </c>
      <c r="B5187" s="3">
        <v>-56.15</v>
      </c>
      <c r="C5187" s="3">
        <v>-14.8551307678</v>
      </c>
      <c r="D5187" s="4">
        <v>1.33883664203593</v>
      </c>
      <c r="E5187" s="5" t="s">
        <v>571</v>
      </c>
    </row>
    <row r="5188" spans="1:5">
      <c r="A5188" s="1">
        <v>5187</v>
      </c>
      <c r="B5188" s="3">
        <v>-55.65</v>
      </c>
      <c r="C5188" s="3">
        <v>-14.8551307678</v>
      </c>
      <c r="D5188" s="4">
        <v>0.772786563942653</v>
      </c>
      <c r="E5188" s="5" t="s">
        <v>571</v>
      </c>
    </row>
    <row r="5189" spans="1:5">
      <c r="A5189" s="1">
        <v>5188</v>
      </c>
      <c r="B5189" s="3">
        <v>-53.85</v>
      </c>
      <c r="C5189" s="3">
        <v>-14.8551307678</v>
      </c>
      <c r="D5189" s="4">
        <v>-0.197801333523345</v>
      </c>
      <c r="E5189" s="5" t="s">
        <v>571</v>
      </c>
    </row>
    <row r="5190" spans="1:5">
      <c r="A5190" s="1">
        <v>5189</v>
      </c>
      <c r="B5190" s="3">
        <v>-53.75</v>
      </c>
      <c r="C5190" s="3">
        <v>-14.8551307678</v>
      </c>
      <c r="D5190" s="4">
        <v>-0.175117239970201</v>
      </c>
      <c r="E5190" s="5" t="s">
        <v>571</v>
      </c>
    </row>
    <row r="5191" spans="1:5">
      <c r="A5191" s="1">
        <v>5190</v>
      </c>
      <c r="B5191" s="3">
        <v>-53.45</v>
      </c>
      <c r="C5191" s="3">
        <v>-14.8551307678</v>
      </c>
      <c r="D5191" s="4">
        <v>-0.197801333523345</v>
      </c>
      <c r="E5191" s="5" t="s">
        <v>571</v>
      </c>
    </row>
    <row r="5192" spans="1:5">
      <c r="A5192" s="1">
        <v>5191</v>
      </c>
      <c r="B5192" s="3">
        <v>-53.15</v>
      </c>
      <c r="C5192" s="3">
        <v>-14.8551307678</v>
      </c>
      <c r="D5192" s="4">
        <v>-0.176726858791768</v>
      </c>
      <c r="E5192" s="5" t="s">
        <v>571</v>
      </c>
    </row>
    <row r="5193" spans="1:5">
      <c r="A5193" s="1">
        <v>5192</v>
      </c>
      <c r="B5193" s="3">
        <v>-52.75</v>
      </c>
      <c r="C5193" s="3">
        <v>-14.8551307678</v>
      </c>
      <c r="D5193" s="4">
        <v>-0.234999973272603</v>
      </c>
      <c r="E5193" s="5" t="s">
        <v>571</v>
      </c>
    </row>
    <row r="5194" spans="1:5">
      <c r="A5194" s="1">
        <v>5193</v>
      </c>
      <c r="B5194" s="3">
        <v>-58.15</v>
      </c>
      <c r="C5194" s="3">
        <v>-14.9551307678</v>
      </c>
      <c r="D5194" s="4">
        <v>1.31305911197284</v>
      </c>
      <c r="E5194" s="5" t="s">
        <v>571</v>
      </c>
    </row>
    <row r="5195" spans="1:5">
      <c r="A5195" s="1">
        <v>5194</v>
      </c>
      <c r="B5195" s="3">
        <v>-57.45</v>
      </c>
      <c r="C5195" s="3">
        <v>-14.9551307678</v>
      </c>
      <c r="D5195" s="4">
        <v>1.27755508251565</v>
      </c>
      <c r="E5195" s="5" t="s">
        <v>571</v>
      </c>
    </row>
    <row r="5196" spans="1:5">
      <c r="A5196" s="1">
        <v>5195</v>
      </c>
      <c r="B5196" s="3">
        <v>-55.75</v>
      </c>
      <c r="C5196" s="3">
        <v>-14.9551307678</v>
      </c>
      <c r="D5196" s="4">
        <v>0.262372100818404</v>
      </c>
      <c r="E5196" s="5" t="s">
        <v>571</v>
      </c>
    </row>
    <row r="5197" spans="1:5">
      <c r="A5197" s="1">
        <v>5196</v>
      </c>
      <c r="B5197" s="3">
        <v>-55.25</v>
      </c>
      <c r="C5197" s="3">
        <v>-14.9551307678</v>
      </c>
      <c r="D5197" s="4">
        <v>-0.185348090028434</v>
      </c>
      <c r="E5197" s="5" t="s">
        <v>571</v>
      </c>
    </row>
    <row r="5198" spans="1:5">
      <c r="A5198" s="1">
        <v>5197</v>
      </c>
      <c r="B5198" s="3">
        <v>-53.65</v>
      </c>
      <c r="C5198" s="3">
        <v>-14.9551307678</v>
      </c>
      <c r="D5198" s="4">
        <v>-0.197801333523345</v>
      </c>
      <c r="E5198" s="5" t="s">
        <v>571</v>
      </c>
    </row>
    <row r="5199" spans="1:5">
      <c r="A5199" s="1">
        <v>5198</v>
      </c>
      <c r="B5199" s="3">
        <v>-52.55</v>
      </c>
      <c r="C5199" s="3">
        <v>-14.9551307678</v>
      </c>
      <c r="D5199" s="4">
        <v>-0.234999973272603</v>
      </c>
      <c r="E5199" s="5" t="s">
        <v>571</v>
      </c>
    </row>
    <row r="5200" spans="1:5">
      <c r="A5200" s="1">
        <v>5199</v>
      </c>
      <c r="B5200" s="3">
        <v>-52.15</v>
      </c>
      <c r="C5200" s="3">
        <v>-14.9551307678</v>
      </c>
      <c r="D5200" s="4">
        <v>0.748002328656598</v>
      </c>
      <c r="E5200" s="5" t="s">
        <v>571</v>
      </c>
    </row>
    <row r="5201" spans="1:5">
      <c r="A5201" s="1">
        <v>5200</v>
      </c>
      <c r="B5201" s="3">
        <v>-52.05</v>
      </c>
      <c r="C5201" s="3">
        <v>-14.9551307678</v>
      </c>
      <c r="D5201" s="4">
        <v>0.691230921264597</v>
      </c>
      <c r="E5201" s="5" t="s">
        <v>571</v>
      </c>
    </row>
    <row r="5202" spans="1:5">
      <c r="A5202" s="1">
        <v>5201</v>
      </c>
      <c r="B5202" s="3">
        <v>-59.45</v>
      </c>
      <c r="C5202" s="3">
        <v>-15.0551307678</v>
      </c>
      <c r="D5202" s="4">
        <v>0.276343586581522</v>
      </c>
      <c r="E5202" s="5" t="s">
        <v>571</v>
      </c>
    </row>
    <row r="5203" spans="1:5">
      <c r="A5203" s="1">
        <v>5202</v>
      </c>
      <c r="B5203" s="3">
        <v>-58.25</v>
      </c>
      <c r="C5203" s="3">
        <v>-15.0551307678</v>
      </c>
      <c r="D5203" s="4">
        <v>1.09833197496797</v>
      </c>
      <c r="E5203" s="5" t="s">
        <v>571</v>
      </c>
    </row>
    <row r="5204" spans="1:5">
      <c r="A5204" s="1">
        <v>5203</v>
      </c>
      <c r="B5204" s="3">
        <v>-57.15</v>
      </c>
      <c r="C5204" s="3">
        <v>-15.0551307678</v>
      </c>
      <c r="D5204" s="4">
        <v>0.860949202010786</v>
      </c>
      <c r="E5204" s="5" t="s">
        <v>571</v>
      </c>
    </row>
    <row r="5205" spans="1:5">
      <c r="A5205" s="1">
        <v>5204</v>
      </c>
      <c r="B5205" s="3">
        <v>-56.75</v>
      </c>
      <c r="C5205" s="3">
        <v>-15.0551307678</v>
      </c>
      <c r="D5205" s="4">
        <v>1.13714692896727</v>
      </c>
      <c r="E5205" s="5" t="s">
        <v>571</v>
      </c>
    </row>
    <row r="5206" spans="1:5">
      <c r="A5206" s="1">
        <v>5205</v>
      </c>
      <c r="B5206" s="3">
        <v>-55.65</v>
      </c>
      <c r="C5206" s="3">
        <v>-15.0551307678</v>
      </c>
      <c r="D5206" s="4">
        <v>-0.234999973272603</v>
      </c>
      <c r="E5206" s="5" t="s">
        <v>571</v>
      </c>
    </row>
    <row r="5207" spans="1:5">
      <c r="A5207" s="1">
        <v>5206</v>
      </c>
      <c r="B5207" s="3">
        <v>-55.55</v>
      </c>
      <c r="C5207" s="3">
        <v>-15.0551307678</v>
      </c>
      <c r="D5207" s="4">
        <v>-0.271094297069607</v>
      </c>
      <c r="E5207" s="5" t="s">
        <v>571</v>
      </c>
    </row>
    <row r="5208" spans="1:5">
      <c r="A5208" s="1">
        <v>5207</v>
      </c>
      <c r="B5208" s="3">
        <v>-55.45</v>
      </c>
      <c r="C5208" s="3">
        <v>-15.0551307678</v>
      </c>
      <c r="D5208" s="4">
        <v>-0.0421094940774881</v>
      </c>
      <c r="E5208" s="5" t="s">
        <v>571</v>
      </c>
    </row>
    <row r="5209" spans="1:5">
      <c r="A5209" s="1">
        <v>5208</v>
      </c>
      <c r="B5209" s="3">
        <v>-54.65</v>
      </c>
      <c r="C5209" s="3">
        <v>-15.0551307678</v>
      </c>
      <c r="D5209" s="4">
        <v>-0.197801333523345</v>
      </c>
      <c r="E5209" s="5" t="s">
        <v>571</v>
      </c>
    </row>
    <row r="5210" spans="1:5">
      <c r="A5210" s="1">
        <v>5209</v>
      </c>
      <c r="B5210" s="3">
        <v>-54.25</v>
      </c>
      <c r="C5210" s="3">
        <v>-15.0551307678</v>
      </c>
      <c r="D5210" s="4">
        <v>-0.197801333523345</v>
      </c>
      <c r="E5210" s="5" t="s">
        <v>571</v>
      </c>
    </row>
    <row r="5211" spans="1:5">
      <c r="A5211" s="1">
        <v>5210</v>
      </c>
      <c r="B5211" s="3">
        <v>-53.55</v>
      </c>
      <c r="C5211" s="3">
        <v>-15.0551307678</v>
      </c>
      <c r="D5211" s="4">
        <v>-0.184355746905544</v>
      </c>
      <c r="E5211" s="5" t="s">
        <v>571</v>
      </c>
    </row>
    <row r="5212" spans="1:5">
      <c r="A5212" s="1">
        <v>5211</v>
      </c>
      <c r="B5212" s="3">
        <v>-53.45</v>
      </c>
      <c r="C5212" s="3">
        <v>-15.0551307678</v>
      </c>
      <c r="D5212" s="4">
        <v>-0.175117239970201</v>
      </c>
      <c r="E5212" s="5" t="s">
        <v>571</v>
      </c>
    </row>
    <row r="5213" spans="1:5">
      <c r="A5213" s="1">
        <v>5212</v>
      </c>
      <c r="B5213" s="3">
        <v>-53.25</v>
      </c>
      <c r="C5213" s="3">
        <v>-15.0551307678</v>
      </c>
      <c r="D5213" s="4">
        <v>-0.115145021610448</v>
      </c>
      <c r="E5213" s="5" t="s">
        <v>571</v>
      </c>
    </row>
    <row r="5214" spans="1:5">
      <c r="A5214" s="1">
        <v>5213</v>
      </c>
      <c r="B5214" s="3">
        <v>-52.85</v>
      </c>
      <c r="C5214" s="3">
        <v>-15.0551307678</v>
      </c>
      <c r="D5214" s="4">
        <v>-0.234999973272603</v>
      </c>
      <c r="E5214" s="5" t="s">
        <v>571</v>
      </c>
    </row>
    <row r="5215" spans="1:5">
      <c r="A5215" s="1">
        <v>5214</v>
      </c>
      <c r="B5215" s="3">
        <v>-52.45</v>
      </c>
      <c r="C5215" s="3">
        <v>-15.0551307678</v>
      </c>
      <c r="D5215" s="4">
        <v>0.467513236042629</v>
      </c>
      <c r="E5215" s="5" t="s">
        <v>571</v>
      </c>
    </row>
    <row r="5216" spans="1:5">
      <c r="A5216" s="1">
        <v>5215</v>
      </c>
      <c r="B5216" s="3">
        <v>-50.15</v>
      </c>
      <c r="C5216" s="3">
        <v>-14.0551307678</v>
      </c>
      <c r="D5216" s="4">
        <v>0.662749534569346</v>
      </c>
      <c r="E5216" s="5" t="s">
        <v>571</v>
      </c>
    </row>
    <row r="5217" spans="1:5">
      <c r="A5217" s="1">
        <v>5216</v>
      </c>
      <c r="B5217" s="3">
        <v>-49.75</v>
      </c>
      <c r="C5217" s="3">
        <v>-14.0551307678</v>
      </c>
      <c r="D5217" s="4">
        <v>0.455246748991661</v>
      </c>
      <c r="E5217" s="5" t="s">
        <v>571</v>
      </c>
    </row>
    <row r="5218" spans="1:5">
      <c r="A5218" s="1">
        <v>5217</v>
      </c>
      <c r="B5218" s="3">
        <v>-49.25</v>
      </c>
      <c r="C5218" s="3">
        <v>-14.0551307678</v>
      </c>
      <c r="D5218" s="4">
        <v>0.664210490148275</v>
      </c>
      <c r="E5218" s="5" t="s">
        <v>571</v>
      </c>
    </row>
    <row r="5219" spans="1:5">
      <c r="A5219" s="1">
        <v>5218</v>
      </c>
      <c r="B5219" s="3">
        <v>-48.75</v>
      </c>
      <c r="C5219" s="3">
        <v>-14.0551307678</v>
      </c>
      <c r="D5219" s="4">
        <v>0.455246748991661</v>
      </c>
      <c r="E5219" s="5" t="s">
        <v>571</v>
      </c>
    </row>
    <row r="5220" spans="1:5">
      <c r="A5220" s="1">
        <v>5219</v>
      </c>
      <c r="B5220" s="3">
        <v>-48.65</v>
      </c>
      <c r="C5220" s="3">
        <v>-14.0551307678</v>
      </c>
      <c r="D5220" s="4">
        <v>0.455246748991661</v>
      </c>
      <c r="E5220" s="5" t="s">
        <v>571</v>
      </c>
    </row>
    <row r="5221" spans="1:5">
      <c r="A5221" s="1">
        <v>5220</v>
      </c>
      <c r="B5221" s="3">
        <v>-48.15</v>
      </c>
      <c r="C5221" s="3">
        <v>-14.0551307678</v>
      </c>
      <c r="D5221" s="4">
        <v>0.664210490148275</v>
      </c>
      <c r="E5221" s="5" t="s">
        <v>571</v>
      </c>
    </row>
    <row r="5222" spans="1:5">
      <c r="A5222" s="1">
        <v>5221</v>
      </c>
      <c r="B5222" s="3">
        <v>-47.95</v>
      </c>
      <c r="C5222" s="3">
        <v>-14.0551307678</v>
      </c>
      <c r="D5222" s="4">
        <v>0.861064220302322</v>
      </c>
      <c r="E5222" s="5" t="s">
        <v>571</v>
      </c>
    </row>
    <row r="5223" spans="1:5">
      <c r="A5223" s="1">
        <v>5222</v>
      </c>
      <c r="B5223" s="3">
        <v>-47.15</v>
      </c>
      <c r="C5223" s="3">
        <v>-14.0551307678</v>
      </c>
      <c r="D5223" s="4">
        <v>0.54427820036971</v>
      </c>
      <c r="E5223" s="5" t="s">
        <v>571</v>
      </c>
    </row>
    <row r="5224" spans="1:5">
      <c r="A5224" s="1">
        <v>5223</v>
      </c>
      <c r="B5224" s="3">
        <v>-46.75</v>
      </c>
      <c r="C5224" s="3">
        <v>-14.0551307678</v>
      </c>
      <c r="D5224" s="4">
        <v>0.0339375538309575</v>
      </c>
      <c r="E5224" s="5" t="s">
        <v>571</v>
      </c>
    </row>
    <row r="5225" spans="1:5">
      <c r="A5225" s="1">
        <v>5224</v>
      </c>
      <c r="B5225" s="3">
        <v>-46.65</v>
      </c>
      <c r="C5225" s="3">
        <v>-14.0551307678</v>
      </c>
      <c r="D5225" s="4">
        <v>0.269486897150313</v>
      </c>
      <c r="E5225" s="5" t="s">
        <v>571</v>
      </c>
    </row>
    <row r="5226" spans="1:5">
      <c r="A5226" s="1">
        <v>5225</v>
      </c>
      <c r="B5226" s="3">
        <v>-45.35</v>
      </c>
      <c r="C5226" s="3">
        <v>-14.0551307678</v>
      </c>
      <c r="D5226" s="4">
        <v>0.106157840968131</v>
      </c>
      <c r="E5226" s="5" t="s">
        <v>571</v>
      </c>
    </row>
    <row r="5227" spans="1:5">
      <c r="A5227" s="1">
        <v>5226</v>
      </c>
      <c r="B5227" s="3">
        <v>-44.25</v>
      </c>
      <c r="C5227" s="3">
        <v>-14.0551307678</v>
      </c>
      <c r="D5227" s="4">
        <v>0.285204146228318</v>
      </c>
      <c r="E5227" s="5" t="s">
        <v>571</v>
      </c>
    </row>
    <row r="5228" spans="1:5">
      <c r="A5228" s="1">
        <v>5227</v>
      </c>
      <c r="B5228" s="3">
        <v>-42.25</v>
      </c>
      <c r="C5228" s="3">
        <v>-14.0551307678</v>
      </c>
      <c r="D5228" s="4">
        <v>0.190296598180591</v>
      </c>
      <c r="E5228" s="5" t="s">
        <v>566</v>
      </c>
    </row>
    <row r="5229" spans="1:5">
      <c r="A5229" s="1">
        <v>5228</v>
      </c>
      <c r="B5229" s="3">
        <v>-41.25</v>
      </c>
      <c r="C5229" s="3">
        <v>-14.0551307678</v>
      </c>
      <c r="D5229" s="4">
        <v>0.765704850768537</v>
      </c>
      <c r="E5229" s="5" t="s">
        <v>566</v>
      </c>
    </row>
    <row r="5230" spans="1:5">
      <c r="A5230" s="1">
        <v>5229</v>
      </c>
      <c r="B5230" s="3">
        <v>-40.85</v>
      </c>
      <c r="C5230" s="3">
        <v>-14.0551307678</v>
      </c>
      <c r="D5230" s="4">
        <v>0.765704850768537</v>
      </c>
      <c r="E5230" s="5" t="s">
        <v>566</v>
      </c>
    </row>
    <row r="5231" spans="1:5">
      <c r="A5231" s="1">
        <v>5230</v>
      </c>
      <c r="B5231" s="3">
        <v>-40.45</v>
      </c>
      <c r="C5231" s="3">
        <v>-14.0551307678</v>
      </c>
      <c r="D5231" s="4">
        <v>0.800434540668547</v>
      </c>
      <c r="E5231" s="5" t="s">
        <v>566</v>
      </c>
    </row>
    <row r="5232" spans="1:5">
      <c r="A5232" s="1">
        <v>5231</v>
      </c>
      <c r="B5232" s="3">
        <v>-40.25</v>
      </c>
      <c r="C5232" s="3">
        <v>-14.0551307678</v>
      </c>
      <c r="D5232" s="4">
        <v>0.77347640658426</v>
      </c>
      <c r="E5232" s="5" t="s">
        <v>566</v>
      </c>
    </row>
    <row r="5233" spans="1:5">
      <c r="A5233" s="1">
        <v>5232</v>
      </c>
      <c r="B5233" s="3">
        <v>-40.15</v>
      </c>
      <c r="C5233" s="3">
        <v>-14.0551307678</v>
      </c>
      <c r="D5233" s="4">
        <v>0.562166749012397</v>
      </c>
      <c r="E5233" s="5" t="s">
        <v>566</v>
      </c>
    </row>
    <row r="5234" spans="1:5">
      <c r="A5234" s="1">
        <v>5233</v>
      </c>
      <c r="B5234" s="3">
        <v>-51.75</v>
      </c>
      <c r="C5234" s="3">
        <v>-14.1551307678</v>
      </c>
      <c r="D5234" s="4">
        <v>0.567181320765821</v>
      </c>
      <c r="E5234" s="5" t="s">
        <v>571</v>
      </c>
    </row>
    <row r="5235" spans="1:5">
      <c r="A5235" s="1">
        <v>5234</v>
      </c>
      <c r="B5235" s="3">
        <v>-51.65</v>
      </c>
      <c r="C5235" s="3">
        <v>-14.1551307678</v>
      </c>
      <c r="D5235" s="4">
        <v>0.567181320765821</v>
      </c>
      <c r="E5235" s="5" t="s">
        <v>571</v>
      </c>
    </row>
    <row r="5236" spans="1:5">
      <c r="A5236" s="1">
        <v>5235</v>
      </c>
      <c r="B5236" s="3">
        <v>-51.55</v>
      </c>
      <c r="C5236" s="3">
        <v>-14.1551307678</v>
      </c>
      <c r="D5236" s="4">
        <v>0.960020431058664</v>
      </c>
      <c r="E5236" s="5" t="s">
        <v>571</v>
      </c>
    </row>
    <row r="5237" spans="1:5">
      <c r="A5237" s="1">
        <v>5236</v>
      </c>
      <c r="B5237" s="3">
        <v>-51.25</v>
      </c>
      <c r="C5237" s="3">
        <v>-14.1551307678</v>
      </c>
      <c r="D5237" s="4">
        <v>0.960020431058664</v>
      </c>
      <c r="E5237" s="5" t="s">
        <v>571</v>
      </c>
    </row>
    <row r="5238" spans="1:5">
      <c r="A5238" s="1">
        <v>5237</v>
      </c>
      <c r="B5238" s="3">
        <v>-47.95</v>
      </c>
      <c r="C5238" s="3">
        <v>-14.1551307678</v>
      </c>
      <c r="D5238" s="4">
        <v>0.841385235487271</v>
      </c>
      <c r="E5238" s="5" t="s">
        <v>571</v>
      </c>
    </row>
    <row r="5239" spans="1:5">
      <c r="A5239" s="1">
        <v>5238</v>
      </c>
      <c r="B5239" s="3">
        <v>-47.85</v>
      </c>
      <c r="C5239" s="3">
        <v>-14.1551307678</v>
      </c>
      <c r="D5239" s="4">
        <v>0.778323850862821</v>
      </c>
      <c r="E5239" s="5" t="s">
        <v>571</v>
      </c>
    </row>
    <row r="5240" spans="1:5">
      <c r="A5240" s="1">
        <v>5239</v>
      </c>
      <c r="B5240" s="3">
        <v>-47.05</v>
      </c>
      <c r="C5240" s="3">
        <v>-14.1551307678</v>
      </c>
      <c r="D5240" s="4">
        <v>0.0324793679461947</v>
      </c>
      <c r="E5240" s="5" t="s">
        <v>571</v>
      </c>
    </row>
    <row r="5241" spans="1:5">
      <c r="A5241" s="1">
        <v>5240</v>
      </c>
      <c r="B5241" s="3">
        <v>-44.25</v>
      </c>
      <c r="C5241" s="3">
        <v>-14.1551307678</v>
      </c>
      <c r="D5241" s="4">
        <v>0.285204146228318</v>
      </c>
      <c r="E5241" s="5" t="s">
        <v>571</v>
      </c>
    </row>
    <row r="5242" spans="1:5">
      <c r="A5242" s="1">
        <v>5241</v>
      </c>
      <c r="B5242" s="3">
        <v>-41.75</v>
      </c>
      <c r="C5242" s="3">
        <v>-14.1551307678</v>
      </c>
      <c r="D5242" s="4">
        <v>0.765704850768537</v>
      </c>
      <c r="E5242" s="5" t="s">
        <v>566</v>
      </c>
    </row>
    <row r="5243" spans="1:5">
      <c r="A5243" s="1">
        <v>5242</v>
      </c>
      <c r="B5243" s="3">
        <v>-40.45</v>
      </c>
      <c r="C5243" s="3">
        <v>-14.1551307678</v>
      </c>
      <c r="D5243" s="4">
        <v>0.538314867091129</v>
      </c>
      <c r="E5243" s="5" t="s">
        <v>566</v>
      </c>
    </row>
    <row r="5244" spans="1:5">
      <c r="A5244" s="1">
        <v>5243</v>
      </c>
      <c r="B5244" s="3">
        <v>-50.55</v>
      </c>
      <c r="C5244" s="3">
        <v>-14.2551307678</v>
      </c>
      <c r="D5244" s="4">
        <v>0.400878436986098</v>
      </c>
      <c r="E5244" s="5" t="s">
        <v>571</v>
      </c>
    </row>
    <row r="5245" spans="1:5">
      <c r="A5245" s="1">
        <v>5244</v>
      </c>
      <c r="B5245" s="3">
        <v>-50.25</v>
      </c>
      <c r="C5245" s="3">
        <v>-14.2551307678</v>
      </c>
      <c r="D5245" s="4">
        <v>0.361198087413491</v>
      </c>
      <c r="E5245" s="5" t="s">
        <v>571</v>
      </c>
    </row>
    <row r="5246" spans="1:5">
      <c r="A5246" s="1">
        <v>5245</v>
      </c>
      <c r="B5246" s="3">
        <v>-49.35</v>
      </c>
      <c r="C5246" s="3">
        <v>-14.2551307678</v>
      </c>
      <c r="D5246" s="4">
        <v>0.740006576382632</v>
      </c>
      <c r="E5246" s="5" t="s">
        <v>571</v>
      </c>
    </row>
    <row r="5247" spans="1:5">
      <c r="A5247" s="1">
        <v>5246</v>
      </c>
      <c r="B5247" s="3">
        <v>-48.95</v>
      </c>
      <c r="C5247" s="3">
        <v>-14.2551307678</v>
      </c>
      <c r="D5247" s="4">
        <v>-0.0434902382239929</v>
      </c>
      <c r="E5247" s="5" t="s">
        <v>571</v>
      </c>
    </row>
    <row r="5248" spans="1:5">
      <c r="A5248" s="1">
        <v>5247</v>
      </c>
      <c r="B5248" s="3">
        <v>-46.95</v>
      </c>
      <c r="C5248" s="3">
        <v>-14.2551307678</v>
      </c>
      <c r="D5248" s="4">
        <v>0.0853218233762828</v>
      </c>
      <c r="E5248" s="5" t="s">
        <v>571</v>
      </c>
    </row>
    <row r="5249" spans="1:5">
      <c r="A5249" s="1">
        <v>5248</v>
      </c>
      <c r="B5249" s="3">
        <v>-46.35</v>
      </c>
      <c r="C5249" s="3">
        <v>-14.2551307678</v>
      </c>
      <c r="D5249" s="4">
        <v>0.449039673074528</v>
      </c>
      <c r="E5249" s="5" t="s">
        <v>571</v>
      </c>
    </row>
    <row r="5250" spans="1:5">
      <c r="A5250" s="1">
        <v>5249</v>
      </c>
      <c r="B5250" s="3">
        <v>-41.25</v>
      </c>
      <c r="C5250" s="3">
        <v>-14.2551307678</v>
      </c>
      <c r="D5250" s="4">
        <v>0.765704850768537</v>
      </c>
      <c r="E5250" s="5" t="s">
        <v>566</v>
      </c>
    </row>
    <row r="5251" spans="1:5">
      <c r="A5251" s="1">
        <v>5250</v>
      </c>
      <c r="B5251" s="3">
        <v>-40.95</v>
      </c>
      <c r="C5251" s="3">
        <v>-14.2551307678</v>
      </c>
      <c r="D5251" s="4">
        <v>0.572634130533756</v>
      </c>
      <c r="E5251" s="5" t="s">
        <v>566</v>
      </c>
    </row>
    <row r="5252" spans="1:5">
      <c r="A5252" s="1">
        <v>5251</v>
      </c>
      <c r="B5252" s="3">
        <v>-40.65</v>
      </c>
      <c r="C5252" s="3">
        <v>-14.2551307678</v>
      </c>
      <c r="D5252" s="4">
        <v>0.509572745909305</v>
      </c>
      <c r="E5252" s="5" t="s">
        <v>566</v>
      </c>
    </row>
    <row r="5253" spans="1:5">
      <c r="A5253" s="1">
        <v>5252</v>
      </c>
      <c r="B5253" s="3">
        <v>-50.45</v>
      </c>
      <c r="C5253" s="3">
        <v>-14.3551307678</v>
      </c>
      <c r="D5253" s="4">
        <v>0.438174836921811</v>
      </c>
      <c r="E5253" s="5" t="s">
        <v>571</v>
      </c>
    </row>
    <row r="5254" spans="1:5">
      <c r="A5254" s="1">
        <v>5253</v>
      </c>
      <c r="B5254" s="3">
        <v>-50.05</v>
      </c>
      <c r="C5254" s="3">
        <v>-14.3551307678</v>
      </c>
      <c r="D5254" s="4">
        <v>0.455246748991661</v>
      </c>
      <c r="E5254" s="5" t="s">
        <v>571</v>
      </c>
    </row>
    <row r="5255" spans="1:5">
      <c r="A5255" s="1">
        <v>5254</v>
      </c>
      <c r="B5255" s="3">
        <v>-49.35</v>
      </c>
      <c r="C5255" s="3">
        <v>-14.3551307678</v>
      </c>
      <c r="D5255" s="4">
        <v>0.740006576382632</v>
      </c>
      <c r="E5255" s="5" t="s">
        <v>571</v>
      </c>
    </row>
    <row r="5256" spans="1:5">
      <c r="A5256" s="1">
        <v>5255</v>
      </c>
      <c r="B5256" s="3">
        <v>-48.15</v>
      </c>
      <c r="C5256" s="3">
        <v>-14.3551307678</v>
      </c>
      <c r="D5256" s="4">
        <v>0.609842178142712</v>
      </c>
      <c r="E5256" s="5" t="s">
        <v>571</v>
      </c>
    </row>
    <row r="5257" spans="1:5">
      <c r="A5257" s="1">
        <v>5256</v>
      </c>
      <c r="B5257" s="3">
        <v>-47.55</v>
      </c>
      <c r="C5257" s="3">
        <v>-14.3551307678</v>
      </c>
      <c r="D5257" s="4">
        <v>0.778323850862821</v>
      </c>
      <c r="E5257" s="5" t="s">
        <v>571</v>
      </c>
    </row>
    <row r="5258" spans="1:5">
      <c r="A5258" s="1">
        <v>5257</v>
      </c>
      <c r="B5258" s="3">
        <v>-47.45</v>
      </c>
      <c r="C5258" s="3">
        <v>-14.3551307678</v>
      </c>
      <c r="D5258" s="4">
        <v>0.778323850862821</v>
      </c>
      <c r="E5258" s="5" t="s">
        <v>571</v>
      </c>
    </row>
    <row r="5259" spans="1:5">
      <c r="A5259" s="1">
        <v>5258</v>
      </c>
      <c r="B5259" s="3">
        <v>-46.55</v>
      </c>
      <c r="C5259" s="3">
        <v>-14.3551307678</v>
      </c>
      <c r="D5259" s="4">
        <v>0.608068376827544</v>
      </c>
      <c r="E5259" s="5" t="s">
        <v>571</v>
      </c>
    </row>
    <row r="5260" spans="1:5">
      <c r="A5260" s="1">
        <v>5259</v>
      </c>
      <c r="B5260" s="3">
        <v>-45.35</v>
      </c>
      <c r="C5260" s="3">
        <v>-14.3551307678</v>
      </c>
      <c r="D5260" s="4">
        <v>0.151213447619129</v>
      </c>
      <c r="E5260" s="5" t="s">
        <v>571</v>
      </c>
    </row>
    <row r="5261" spans="1:5">
      <c r="A5261" s="1">
        <v>5260</v>
      </c>
      <c r="B5261" s="3">
        <v>-44.35</v>
      </c>
      <c r="C5261" s="3">
        <v>-14.3551307678</v>
      </c>
      <c r="D5261" s="4">
        <v>-0.0226289519981216</v>
      </c>
      <c r="E5261" s="5" t="s">
        <v>571</v>
      </c>
    </row>
    <row r="5262" spans="1:5">
      <c r="A5262" s="1">
        <v>5261</v>
      </c>
      <c r="B5262" s="3">
        <v>-44.05</v>
      </c>
      <c r="C5262" s="3">
        <v>-14.3551307678</v>
      </c>
      <c r="D5262" s="4">
        <v>-0.0226289519981216</v>
      </c>
      <c r="E5262" s="5" t="s">
        <v>571</v>
      </c>
    </row>
    <row r="5263" spans="1:5">
      <c r="A5263" s="1">
        <v>5262</v>
      </c>
      <c r="B5263" s="3">
        <v>-42.35</v>
      </c>
      <c r="C5263" s="3">
        <v>-14.3551307678</v>
      </c>
      <c r="D5263" s="4">
        <v>0.348055444400293</v>
      </c>
      <c r="E5263" s="5" t="s">
        <v>571</v>
      </c>
    </row>
    <row r="5264" spans="1:5">
      <c r="A5264" s="1">
        <v>5263</v>
      </c>
      <c r="B5264" s="3">
        <v>-42.25</v>
      </c>
      <c r="C5264" s="3">
        <v>-14.3551307678</v>
      </c>
      <c r="D5264" s="4">
        <v>0.857982498404413</v>
      </c>
      <c r="E5264" s="5" t="s">
        <v>571</v>
      </c>
    </row>
    <row r="5265" spans="1:5">
      <c r="A5265" s="1">
        <v>5264</v>
      </c>
      <c r="B5265" s="3">
        <v>-41.95</v>
      </c>
      <c r="C5265" s="3">
        <v>-14.3551307678</v>
      </c>
      <c r="D5265" s="4">
        <v>0.572634130533756</v>
      </c>
      <c r="E5265" s="5" t="s">
        <v>566</v>
      </c>
    </row>
    <row r="5266" spans="1:5">
      <c r="A5266" s="1">
        <v>5265</v>
      </c>
      <c r="B5266" s="3">
        <v>-40.65</v>
      </c>
      <c r="C5266" s="3">
        <v>-14.3551307678</v>
      </c>
      <c r="D5266" s="4">
        <v>0.509572745909305</v>
      </c>
      <c r="E5266" s="5" t="s">
        <v>566</v>
      </c>
    </row>
    <row r="5267" spans="1:5">
      <c r="A5267" s="1">
        <v>5266</v>
      </c>
      <c r="B5267" s="3">
        <v>-40.35</v>
      </c>
      <c r="C5267" s="3">
        <v>-14.3551307678</v>
      </c>
      <c r="D5267" s="4">
        <v>0.544302435809316</v>
      </c>
      <c r="E5267" s="5" t="s">
        <v>566</v>
      </c>
    </row>
    <row r="5268" spans="1:5">
      <c r="A5268" s="1">
        <v>5267</v>
      </c>
      <c r="B5268" s="3">
        <v>-40.25</v>
      </c>
      <c r="C5268" s="3">
        <v>-14.3551307678</v>
      </c>
      <c r="D5268" s="4">
        <v>0.490568919216967</v>
      </c>
      <c r="E5268" s="5" t="s">
        <v>566</v>
      </c>
    </row>
    <row r="5269" spans="1:5">
      <c r="A5269" s="1">
        <v>5268</v>
      </c>
      <c r="B5269" s="3">
        <v>-50.65</v>
      </c>
      <c r="C5269" s="3">
        <v>-14.4551307678</v>
      </c>
      <c r="D5269" s="4">
        <v>0.608381222563783</v>
      </c>
      <c r="E5269" s="5" t="s">
        <v>571</v>
      </c>
    </row>
    <row r="5270" spans="1:5">
      <c r="A5270" s="1">
        <v>5269</v>
      </c>
      <c r="B5270" s="3">
        <v>-50.45</v>
      </c>
      <c r="C5270" s="3">
        <v>-14.4551307678</v>
      </c>
      <c r="D5270" s="4">
        <v>0.438174836921811</v>
      </c>
      <c r="E5270" s="5" t="s">
        <v>571</v>
      </c>
    </row>
    <row r="5271" spans="1:5">
      <c r="A5271" s="1">
        <v>5270</v>
      </c>
      <c r="B5271" s="3">
        <v>-50.05</v>
      </c>
      <c r="C5271" s="3">
        <v>-14.4551307678</v>
      </c>
      <c r="D5271" s="4">
        <v>0.645132670043669</v>
      </c>
      <c r="E5271" s="5" t="s">
        <v>571</v>
      </c>
    </row>
    <row r="5272" spans="1:5">
      <c r="A5272" s="1">
        <v>5271</v>
      </c>
      <c r="B5272" s="3">
        <v>-49.95</v>
      </c>
      <c r="C5272" s="3">
        <v>-14.4551307678</v>
      </c>
      <c r="D5272" s="4">
        <v>0.635894163108326</v>
      </c>
      <c r="E5272" s="5" t="s">
        <v>571</v>
      </c>
    </row>
    <row r="5273" spans="1:5">
      <c r="A5273" s="1">
        <v>5272</v>
      </c>
      <c r="B5273" s="3">
        <v>-48.05</v>
      </c>
      <c r="C5273" s="3">
        <v>-14.4551307678</v>
      </c>
      <c r="D5273" s="4">
        <v>0.843109948409133</v>
      </c>
      <c r="E5273" s="5" t="s">
        <v>571</v>
      </c>
    </row>
    <row r="5274" spans="1:5">
      <c r="A5274" s="1">
        <v>5273</v>
      </c>
      <c r="B5274" s="3">
        <v>-46.35</v>
      </c>
      <c r="C5274" s="3">
        <v>-14.4551307678</v>
      </c>
      <c r="D5274" s="4">
        <v>0.481908852855601</v>
      </c>
      <c r="E5274" s="5" t="s">
        <v>571</v>
      </c>
    </row>
    <row r="5275" spans="1:5">
      <c r="A5275" s="1">
        <v>5274</v>
      </c>
      <c r="B5275" s="3">
        <v>-44.15</v>
      </c>
      <c r="C5275" s="3">
        <v>-14.4551307678</v>
      </c>
      <c r="D5275" s="4">
        <v>-0.0226289519981216</v>
      </c>
      <c r="E5275" s="5" t="s">
        <v>571</v>
      </c>
    </row>
    <row r="5276" spans="1:5">
      <c r="A5276" s="1">
        <v>5275</v>
      </c>
      <c r="B5276" s="3">
        <v>-43.75</v>
      </c>
      <c r="C5276" s="3">
        <v>-14.4551307678</v>
      </c>
      <c r="D5276" s="4">
        <v>0.521038914100394</v>
      </c>
      <c r="E5276" s="5" t="s">
        <v>571</v>
      </c>
    </row>
    <row r="5277" spans="1:5">
      <c r="A5277" s="1">
        <v>5276</v>
      </c>
      <c r="B5277" s="3">
        <v>-43.15</v>
      </c>
      <c r="C5277" s="3">
        <v>-14.4551307678</v>
      </c>
      <c r="D5277" s="4">
        <v>0.285204146228318</v>
      </c>
      <c r="E5277" s="5" t="s">
        <v>571</v>
      </c>
    </row>
    <row r="5278" spans="1:5">
      <c r="A5278" s="1">
        <v>5277</v>
      </c>
      <c r="B5278" s="3">
        <v>-41.55</v>
      </c>
      <c r="C5278" s="3">
        <v>-14.4551307678</v>
      </c>
      <c r="D5278" s="4">
        <v>0.462591552434761</v>
      </c>
      <c r="E5278" s="5" t="s">
        <v>566</v>
      </c>
    </row>
    <row r="5279" spans="1:5">
      <c r="A5279" s="1">
        <v>5278</v>
      </c>
      <c r="B5279" s="3">
        <v>-41.45</v>
      </c>
      <c r="C5279" s="3">
        <v>-14.4551307678</v>
      </c>
      <c r="D5279" s="4">
        <v>0.462591552434761</v>
      </c>
      <c r="E5279" s="5" t="s">
        <v>566</v>
      </c>
    </row>
    <row r="5280" spans="1:5">
      <c r="A5280" s="1">
        <v>5279</v>
      </c>
      <c r="B5280" s="3">
        <v>-41.15</v>
      </c>
      <c r="C5280" s="3">
        <v>-14.4551307678</v>
      </c>
      <c r="D5280" s="4">
        <v>0.546869145845019</v>
      </c>
      <c r="E5280" s="5" t="s">
        <v>566</v>
      </c>
    </row>
    <row r="5281" spans="1:5">
      <c r="A5281" s="1">
        <v>5280</v>
      </c>
      <c r="B5281" s="3">
        <v>-40.45</v>
      </c>
      <c r="C5281" s="3">
        <v>-14.4551307678</v>
      </c>
      <c r="D5281" s="4">
        <v>0.544302435809316</v>
      </c>
      <c r="E5281" s="5" t="s">
        <v>566</v>
      </c>
    </row>
    <row r="5282" spans="1:5">
      <c r="A5282" s="1">
        <v>5281</v>
      </c>
      <c r="B5282" s="3">
        <v>-51.35</v>
      </c>
      <c r="C5282" s="3">
        <v>-14.5551307678</v>
      </c>
      <c r="D5282" s="4">
        <v>0.960020431058664</v>
      </c>
      <c r="E5282" s="5" t="s">
        <v>571</v>
      </c>
    </row>
    <row r="5283" spans="1:5">
      <c r="A5283" s="1">
        <v>5282</v>
      </c>
      <c r="B5283" s="3">
        <v>-50.95</v>
      </c>
      <c r="C5283" s="3">
        <v>-14.5551307678</v>
      </c>
      <c r="D5283" s="4">
        <v>1.37157490922305</v>
      </c>
      <c r="E5283" s="5" t="s">
        <v>571</v>
      </c>
    </row>
    <row r="5284" spans="1:5">
      <c r="A5284" s="1">
        <v>5283</v>
      </c>
      <c r="B5284" s="3">
        <v>-50.25</v>
      </c>
      <c r="C5284" s="3">
        <v>-14.5551307678</v>
      </c>
      <c r="D5284" s="4">
        <v>0.662749534569346</v>
      </c>
      <c r="E5284" s="5" t="s">
        <v>571</v>
      </c>
    </row>
    <row r="5285" spans="1:5">
      <c r="A5285" s="1">
        <v>5284</v>
      </c>
      <c r="B5285" s="3">
        <v>-49.45</v>
      </c>
      <c r="C5285" s="3">
        <v>-14.5551307678</v>
      </c>
      <c r="D5285" s="4">
        <v>0.672903562767162</v>
      </c>
      <c r="E5285" s="5" t="s">
        <v>571</v>
      </c>
    </row>
    <row r="5286" spans="1:5">
      <c r="A5286" s="1">
        <v>5285</v>
      </c>
      <c r="B5286" s="3">
        <v>-48.75</v>
      </c>
      <c r="C5286" s="3">
        <v>-14.5551307678</v>
      </c>
      <c r="D5286" s="4">
        <v>0.438174836921811</v>
      </c>
      <c r="E5286" s="5" t="s">
        <v>571</v>
      </c>
    </row>
    <row r="5287" spans="1:5">
      <c r="A5287" s="1">
        <v>5286</v>
      </c>
      <c r="B5287" s="3">
        <v>-48.55</v>
      </c>
      <c r="C5287" s="3">
        <v>-14.5551307678</v>
      </c>
      <c r="D5287" s="4">
        <v>0.672903562767162</v>
      </c>
      <c r="E5287" s="5" t="s">
        <v>571</v>
      </c>
    </row>
    <row r="5288" spans="1:5">
      <c r="A5288" s="1">
        <v>5287</v>
      </c>
      <c r="B5288" s="3">
        <v>-48.25</v>
      </c>
      <c r="C5288" s="3">
        <v>-14.5551307678</v>
      </c>
      <c r="D5288" s="4">
        <v>0.608381222563783</v>
      </c>
      <c r="E5288" s="5" t="s">
        <v>571</v>
      </c>
    </row>
    <row r="5289" spans="1:5">
      <c r="A5289" s="1">
        <v>5288</v>
      </c>
      <c r="B5289" s="3">
        <v>-47.35</v>
      </c>
      <c r="C5289" s="3">
        <v>-14.5551307678</v>
      </c>
      <c r="D5289" s="4">
        <v>0.615293199247968</v>
      </c>
      <c r="E5289" s="5" t="s">
        <v>571</v>
      </c>
    </row>
    <row r="5290" spans="1:5">
      <c r="A5290" s="1">
        <v>5289</v>
      </c>
      <c r="B5290" s="3">
        <v>-47.15</v>
      </c>
      <c r="C5290" s="3">
        <v>-14.5551307678</v>
      </c>
      <c r="D5290" s="4">
        <v>0.0925717183007666</v>
      </c>
      <c r="E5290" s="5" t="s">
        <v>571</v>
      </c>
    </row>
    <row r="5291" spans="1:5">
      <c r="A5291" s="1">
        <v>5290</v>
      </c>
      <c r="B5291" s="3">
        <v>-47.05</v>
      </c>
      <c r="C5291" s="3">
        <v>-14.5551307678</v>
      </c>
      <c r="D5291" s="4">
        <v>0.286908200394933</v>
      </c>
      <c r="E5291" s="5" t="s">
        <v>571</v>
      </c>
    </row>
    <row r="5292" spans="1:5">
      <c r="A5292" s="1">
        <v>5291</v>
      </c>
      <c r="B5292" s="3">
        <v>-46.95</v>
      </c>
      <c r="C5292" s="3">
        <v>-14.5551307678</v>
      </c>
      <c r="D5292" s="4">
        <v>0.286908200394933</v>
      </c>
      <c r="E5292" s="5" t="s">
        <v>571</v>
      </c>
    </row>
    <row r="5293" spans="1:5">
      <c r="A5293" s="1">
        <v>5292</v>
      </c>
      <c r="B5293" s="3">
        <v>-46.65</v>
      </c>
      <c r="C5293" s="3">
        <v>-14.5551307678</v>
      </c>
      <c r="D5293" s="4">
        <v>0.25561164958761</v>
      </c>
      <c r="E5293" s="5" t="s">
        <v>571</v>
      </c>
    </row>
    <row r="5294" spans="1:5">
      <c r="A5294" s="1">
        <v>5293</v>
      </c>
      <c r="B5294" s="3">
        <v>-46.15</v>
      </c>
      <c r="C5294" s="3">
        <v>-14.5551307678</v>
      </c>
      <c r="D5294" s="4">
        <v>0.143963552694645</v>
      </c>
      <c r="E5294" s="5" t="s">
        <v>571</v>
      </c>
    </row>
    <row r="5295" spans="1:5">
      <c r="A5295" s="1">
        <v>5294</v>
      </c>
      <c r="B5295" s="3">
        <v>-46.05</v>
      </c>
      <c r="C5295" s="3">
        <v>-14.5551307678</v>
      </c>
      <c r="D5295" s="4">
        <v>0.143963552694645</v>
      </c>
      <c r="E5295" s="5" t="s">
        <v>571</v>
      </c>
    </row>
    <row r="5296" spans="1:5">
      <c r="A5296" s="1">
        <v>5295</v>
      </c>
      <c r="B5296" s="3">
        <v>-43.55</v>
      </c>
      <c r="C5296" s="3">
        <v>-14.5551307678</v>
      </c>
      <c r="D5296" s="4">
        <v>0.285204146228318</v>
      </c>
      <c r="E5296" s="5" t="s">
        <v>571</v>
      </c>
    </row>
    <row r="5297" spans="1:5">
      <c r="A5297" s="1">
        <v>5296</v>
      </c>
      <c r="B5297" s="3">
        <v>-42.85</v>
      </c>
      <c r="C5297" s="3">
        <v>-14.5551307678</v>
      </c>
      <c r="D5297" s="4">
        <v>0.857982498404413</v>
      </c>
      <c r="E5297" s="5" t="s">
        <v>571</v>
      </c>
    </row>
    <row r="5298" spans="1:5">
      <c r="A5298" s="1">
        <v>5297</v>
      </c>
      <c r="B5298" s="3">
        <v>-42.15</v>
      </c>
      <c r="C5298" s="3">
        <v>-14.5551307678</v>
      </c>
      <c r="D5298" s="4">
        <v>0.190296598180591</v>
      </c>
      <c r="E5298" s="5" t="s">
        <v>566</v>
      </c>
    </row>
    <row r="5299" spans="1:5">
      <c r="A5299" s="1">
        <v>5298</v>
      </c>
      <c r="B5299" s="3">
        <v>-41.55</v>
      </c>
      <c r="C5299" s="3">
        <v>-14.5551307678</v>
      </c>
      <c r="D5299" s="4">
        <v>0.686681467024201</v>
      </c>
      <c r="E5299" s="5" t="s">
        <v>566</v>
      </c>
    </row>
    <row r="5300" spans="1:5">
      <c r="A5300" s="1">
        <v>5299</v>
      </c>
      <c r="B5300" s="3">
        <v>-41.35</v>
      </c>
      <c r="C5300" s="3">
        <v>-14.5551307678</v>
      </c>
      <c r="D5300" s="4">
        <v>0.462591552434761</v>
      </c>
      <c r="E5300" s="5" t="s">
        <v>566</v>
      </c>
    </row>
    <row r="5301" spans="1:5">
      <c r="A5301" s="1">
        <v>5300</v>
      </c>
      <c r="B5301" s="3">
        <v>-40.45</v>
      </c>
      <c r="C5301" s="3">
        <v>-14.5551307678</v>
      </c>
      <c r="D5301" s="4">
        <v>0.589124883096684</v>
      </c>
      <c r="E5301" s="5" t="s">
        <v>566</v>
      </c>
    </row>
    <row r="5302" spans="1:5">
      <c r="A5302" s="1">
        <v>5301</v>
      </c>
      <c r="B5302" s="3">
        <v>-51.75</v>
      </c>
      <c r="C5302" s="3">
        <v>-14.6551307678</v>
      </c>
      <c r="D5302" s="4">
        <v>0.541416336077084</v>
      </c>
      <c r="E5302" s="5" t="s">
        <v>571</v>
      </c>
    </row>
    <row r="5303" spans="1:5">
      <c r="A5303" s="1">
        <v>5302</v>
      </c>
      <c r="B5303" s="3">
        <v>-49.45</v>
      </c>
      <c r="C5303" s="3">
        <v>-14.6551307678</v>
      </c>
      <c r="D5303" s="4">
        <v>-0.0121849134341833</v>
      </c>
      <c r="E5303" s="5" t="s">
        <v>571</v>
      </c>
    </row>
    <row r="5304" spans="1:5">
      <c r="A5304" s="1">
        <v>5303</v>
      </c>
      <c r="B5304" s="3">
        <v>-49.05</v>
      </c>
      <c r="C5304" s="3">
        <v>-14.6551307678</v>
      </c>
      <c r="D5304" s="4">
        <v>0.728826928217932</v>
      </c>
      <c r="E5304" s="5" t="s">
        <v>571</v>
      </c>
    </row>
    <row r="5305" spans="1:5">
      <c r="A5305" s="1">
        <v>5304</v>
      </c>
      <c r="B5305" s="3">
        <v>-48.95</v>
      </c>
      <c r="C5305" s="3">
        <v>-14.6551307678</v>
      </c>
      <c r="D5305" s="4">
        <v>0.793595182543167</v>
      </c>
      <c r="E5305" s="5" t="s">
        <v>571</v>
      </c>
    </row>
    <row r="5306" spans="1:5">
      <c r="A5306" s="1">
        <v>5305</v>
      </c>
      <c r="B5306" s="3">
        <v>-47.25</v>
      </c>
      <c r="C5306" s="3">
        <v>-14.6551307678</v>
      </c>
      <c r="D5306" s="4">
        <v>0.0436315159215466</v>
      </c>
      <c r="E5306" s="5" t="s">
        <v>571</v>
      </c>
    </row>
    <row r="5307" spans="1:5">
      <c r="A5307" s="1">
        <v>5306</v>
      </c>
      <c r="B5307" s="3">
        <v>-47.15</v>
      </c>
      <c r="C5307" s="3">
        <v>-14.6551307678</v>
      </c>
      <c r="D5307" s="4">
        <v>0.0408010720133916</v>
      </c>
      <c r="E5307" s="5" t="s">
        <v>571</v>
      </c>
    </row>
    <row r="5308" spans="1:5">
      <c r="A5308" s="1">
        <v>5307</v>
      </c>
      <c r="B5308" s="3">
        <v>-46.65</v>
      </c>
      <c r="C5308" s="3">
        <v>-14.6551307678</v>
      </c>
      <c r="D5308" s="4">
        <v>0.022426654652877</v>
      </c>
      <c r="E5308" s="5" t="s">
        <v>571</v>
      </c>
    </row>
    <row r="5309" spans="1:5">
      <c r="A5309" s="1">
        <v>5308</v>
      </c>
      <c r="B5309" s="3">
        <v>-46.35</v>
      </c>
      <c r="C5309" s="3">
        <v>-14.6551307678</v>
      </c>
      <c r="D5309" s="4">
        <v>0.19573419898202</v>
      </c>
      <c r="E5309" s="5" t="s">
        <v>571</v>
      </c>
    </row>
    <row r="5310" spans="1:5">
      <c r="A5310" s="1">
        <v>5309</v>
      </c>
      <c r="B5310" s="3">
        <v>-44.65</v>
      </c>
      <c r="C5310" s="3">
        <v>-14.6551307678</v>
      </c>
      <c r="D5310" s="4">
        <v>-0.0226289519981216</v>
      </c>
      <c r="E5310" s="5" t="s">
        <v>571</v>
      </c>
    </row>
    <row r="5311" spans="1:5">
      <c r="A5311" s="1">
        <v>5310</v>
      </c>
      <c r="B5311" s="3">
        <v>-42.65</v>
      </c>
      <c r="C5311" s="3">
        <v>-14.6551307678</v>
      </c>
      <c r="D5311" s="4">
        <v>0.857982498404413</v>
      </c>
      <c r="E5311" s="5" t="s">
        <v>566</v>
      </c>
    </row>
    <row r="5312" spans="1:5">
      <c r="A5312" s="1">
        <v>5311</v>
      </c>
      <c r="B5312" s="3">
        <v>-42.45</v>
      </c>
      <c r="C5312" s="3">
        <v>-14.6551307678</v>
      </c>
      <c r="D5312" s="4">
        <v>0.857982498404413</v>
      </c>
      <c r="E5312" s="5" t="s">
        <v>566</v>
      </c>
    </row>
    <row r="5313" spans="1:5">
      <c r="A5313" s="1">
        <v>5312</v>
      </c>
      <c r="B5313" s="3">
        <v>-42.25</v>
      </c>
      <c r="C5313" s="3">
        <v>-14.6551307678</v>
      </c>
      <c r="D5313" s="4">
        <v>0.348055444400293</v>
      </c>
      <c r="E5313" s="5" t="s">
        <v>566</v>
      </c>
    </row>
    <row r="5314" spans="1:5">
      <c r="A5314" s="1">
        <v>5313</v>
      </c>
      <c r="B5314" s="3">
        <v>-41.95</v>
      </c>
      <c r="C5314" s="3">
        <v>-14.6551307678</v>
      </c>
      <c r="D5314" s="4">
        <v>0.0535185439207971</v>
      </c>
      <c r="E5314" s="5" t="s">
        <v>566</v>
      </c>
    </row>
    <row r="5315" spans="1:5">
      <c r="A5315" s="1">
        <v>5314</v>
      </c>
      <c r="B5315" s="3">
        <v>-40.95</v>
      </c>
      <c r="C5315" s="3">
        <v>-14.6551307678</v>
      </c>
      <c r="D5315" s="4">
        <v>0.589124883096684</v>
      </c>
      <c r="E5315" s="5" t="s">
        <v>566</v>
      </c>
    </row>
    <row r="5316" spans="1:5">
      <c r="A5316" s="1">
        <v>5315</v>
      </c>
      <c r="B5316" s="3">
        <v>-51.95</v>
      </c>
      <c r="C5316" s="3">
        <v>-14.7551307678</v>
      </c>
      <c r="D5316" s="4">
        <v>0.748002328656598</v>
      </c>
      <c r="E5316" s="5" t="s">
        <v>571</v>
      </c>
    </row>
    <row r="5317" spans="1:5">
      <c r="A5317" s="1">
        <v>5316</v>
      </c>
      <c r="B5317" s="3">
        <v>-51.65</v>
      </c>
      <c r="C5317" s="3">
        <v>-14.7551307678</v>
      </c>
      <c r="D5317" s="4">
        <v>0.567181320765821</v>
      </c>
      <c r="E5317" s="5" t="s">
        <v>571</v>
      </c>
    </row>
    <row r="5318" spans="1:5">
      <c r="A5318" s="1">
        <v>5317</v>
      </c>
      <c r="B5318" s="3">
        <v>-51.15</v>
      </c>
      <c r="C5318" s="3">
        <v>-14.7551307678</v>
      </c>
      <c r="D5318" s="4">
        <v>1.37157490922305</v>
      </c>
      <c r="E5318" s="5" t="s">
        <v>571</v>
      </c>
    </row>
    <row r="5319" spans="1:5">
      <c r="A5319" s="1">
        <v>5318</v>
      </c>
      <c r="B5319" s="3">
        <v>-49.45</v>
      </c>
      <c r="C5319" s="3">
        <v>-14.7551307678</v>
      </c>
      <c r="D5319" s="4">
        <v>-0.0348690069873272</v>
      </c>
      <c r="E5319" s="5" t="s">
        <v>571</v>
      </c>
    </row>
    <row r="5320" spans="1:5">
      <c r="A5320" s="1">
        <v>5319</v>
      </c>
      <c r="B5320" s="3">
        <v>-48.85</v>
      </c>
      <c r="C5320" s="3">
        <v>-14.7551307678</v>
      </c>
      <c r="D5320" s="4">
        <v>0.455246748991661</v>
      </c>
      <c r="E5320" s="5" t="s">
        <v>571</v>
      </c>
    </row>
    <row r="5321" spans="1:5">
      <c r="A5321" s="1">
        <v>5320</v>
      </c>
      <c r="B5321" s="3">
        <v>-48.75</v>
      </c>
      <c r="C5321" s="3">
        <v>-14.7551307678</v>
      </c>
      <c r="D5321" s="4">
        <v>0.455246748991661</v>
      </c>
      <c r="E5321" s="5" t="s">
        <v>571</v>
      </c>
    </row>
    <row r="5322" spans="1:5">
      <c r="A5322" s="1">
        <v>5321</v>
      </c>
      <c r="B5322" s="3">
        <v>-48.25</v>
      </c>
      <c r="C5322" s="3">
        <v>-14.7551307678</v>
      </c>
      <c r="D5322" s="4">
        <v>0.609842178142712</v>
      </c>
      <c r="E5322" s="5" t="s">
        <v>571</v>
      </c>
    </row>
    <row r="5323" spans="1:5">
      <c r="A5323" s="1">
        <v>5322</v>
      </c>
      <c r="B5323" s="3">
        <v>-46.95</v>
      </c>
      <c r="C5323" s="3">
        <v>-14.7551307678</v>
      </c>
      <c r="D5323" s="4">
        <v>0.269486897150313</v>
      </c>
      <c r="E5323" s="5" t="s">
        <v>571</v>
      </c>
    </row>
    <row r="5324" spans="1:5">
      <c r="A5324" s="1">
        <v>5323</v>
      </c>
      <c r="B5324" s="3">
        <v>-44.95</v>
      </c>
      <c r="C5324" s="3">
        <v>-14.7551307678</v>
      </c>
      <c r="D5324" s="4">
        <v>0.022426654652877</v>
      </c>
      <c r="E5324" s="5" t="s">
        <v>571</v>
      </c>
    </row>
    <row r="5325" spans="1:5">
      <c r="A5325" s="1">
        <v>5324</v>
      </c>
      <c r="B5325" s="3">
        <v>-44.45</v>
      </c>
      <c r="C5325" s="3">
        <v>-14.7551307678</v>
      </c>
      <c r="D5325" s="4">
        <v>0.681462167656427</v>
      </c>
      <c r="E5325" s="5" t="s">
        <v>571</v>
      </c>
    </row>
    <row r="5326" spans="1:5">
      <c r="A5326" s="1">
        <v>5325</v>
      </c>
      <c r="B5326" s="3">
        <v>-43.15</v>
      </c>
      <c r="C5326" s="3">
        <v>-14.7551307678</v>
      </c>
      <c r="D5326" s="4">
        <v>0.285204146228318</v>
      </c>
      <c r="E5326" s="5" t="s">
        <v>571</v>
      </c>
    </row>
    <row r="5327" spans="1:5">
      <c r="A5327" s="1">
        <v>5326</v>
      </c>
      <c r="B5327" s="3">
        <v>-42.95</v>
      </c>
      <c r="C5327" s="3">
        <v>-14.7551307678</v>
      </c>
      <c r="D5327" s="4">
        <v>0.545675996449468</v>
      </c>
      <c r="E5327" s="5" t="s">
        <v>571</v>
      </c>
    </row>
    <row r="5328" spans="1:5">
      <c r="A5328" s="1">
        <v>5327</v>
      </c>
      <c r="B5328" s="3">
        <v>-42.25</v>
      </c>
      <c r="C5328" s="3">
        <v>-14.7551307678</v>
      </c>
      <c r="D5328" s="4">
        <v>0.348055444400293</v>
      </c>
      <c r="E5328" s="5" t="s">
        <v>571</v>
      </c>
    </row>
    <row r="5329" spans="1:5">
      <c r="A5329" s="1">
        <v>5328</v>
      </c>
      <c r="B5329" s="3">
        <v>-41.05</v>
      </c>
      <c r="C5329" s="3">
        <v>-14.7551307678</v>
      </c>
      <c r="D5329" s="4">
        <v>0.562166749012397</v>
      </c>
      <c r="E5329" s="5" t="s">
        <v>566</v>
      </c>
    </row>
    <row r="5330" spans="1:5">
      <c r="A5330" s="1">
        <v>5329</v>
      </c>
      <c r="B5330" s="3">
        <v>-40.75</v>
      </c>
      <c r="C5330" s="3">
        <v>-14.7551307678</v>
      </c>
      <c r="D5330" s="4">
        <v>0.562166749012397</v>
      </c>
      <c r="E5330" s="5" t="s">
        <v>566</v>
      </c>
    </row>
    <row r="5331" spans="1:5">
      <c r="A5331" s="1">
        <v>5330</v>
      </c>
      <c r="B5331" s="3">
        <v>-39.85</v>
      </c>
      <c r="C5331" s="3">
        <v>-14.7551307678</v>
      </c>
      <c r="D5331" s="4">
        <v>1.34178492794967</v>
      </c>
      <c r="E5331" s="5" t="s">
        <v>571</v>
      </c>
    </row>
    <row r="5332" spans="1:5">
      <c r="A5332" s="1">
        <v>5331</v>
      </c>
      <c r="B5332" s="3">
        <v>-51.95</v>
      </c>
      <c r="C5332" s="3">
        <v>-14.8551307678</v>
      </c>
      <c r="D5332" s="4">
        <v>0.691230921264597</v>
      </c>
      <c r="E5332" s="5" t="s">
        <v>571</v>
      </c>
    </row>
    <row r="5333" spans="1:5">
      <c r="A5333" s="1">
        <v>5332</v>
      </c>
      <c r="B5333" s="3">
        <v>-49.85</v>
      </c>
      <c r="C5333" s="3">
        <v>-14.8551307678</v>
      </c>
      <c r="D5333" s="4">
        <v>0.80454935523546</v>
      </c>
      <c r="E5333" s="5" t="s">
        <v>571</v>
      </c>
    </row>
    <row r="5334" spans="1:5">
      <c r="A5334" s="1">
        <v>5333</v>
      </c>
      <c r="B5334" s="3">
        <v>-49.65</v>
      </c>
      <c r="C5334" s="3">
        <v>-14.8551307678</v>
      </c>
      <c r="D5334" s="4">
        <v>-0.0348690069873272</v>
      </c>
      <c r="E5334" s="5" t="s">
        <v>571</v>
      </c>
    </row>
    <row r="5335" spans="1:5">
      <c r="A5335" s="1">
        <v>5334</v>
      </c>
      <c r="B5335" s="3">
        <v>-49.25</v>
      </c>
      <c r="C5335" s="3">
        <v>-14.8551307678</v>
      </c>
      <c r="D5335" s="4">
        <v>0.728826928217932</v>
      </c>
      <c r="E5335" s="5" t="s">
        <v>571</v>
      </c>
    </row>
    <row r="5336" spans="1:5">
      <c r="A5336" s="1">
        <v>5335</v>
      </c>
      <c r="B5336" s="3">
        <v>-49.05</v>
      </c>
      <c r="C5336" s="3">
        <v>-14.8551307678</v>
      </c>
      <c r="D5336" s="4">
        <v>0.609842178142712</v>
      </c>
      <c r="E5336" s="5" t="s">
        <v>571</v>
      </c>
    </row>
    <row r="5337" spans="1:5">
      <c r="A5337" s="1">
        <v>5336</v>
      </c>
      <c r="B5337" s="3">
        <v>-48.25</v>
      </c>
      <c r="C5337" s="3">
        <v>-14.8551307678</v>
      </c>
      <c r="D5337" s="4">
        <v>0.609842178142712</v>
      </c>
      <c r="E5337" s="5" t="s">
        <v>571</v>
      </c>
    </row>
    <row r="5338" spans="1:5">
      <c r="A5338" s="1">
        <v>5337</v>
      </c>
      <c r="B5338" s="3">
        <v>-46.85</v>
      </c>
      <c r="C5338" s="3">
        <v>-14.8551307678</v>
      </c>
      <c r="D5338" s="4">
        <v>0.565111040695774</v>
      </c>
      <c r="E5338" s="5" t="s">
        <v>571</v>
      </c>
    </row>
    <row r="5339" spans="1:5">
      <c r="A5339" s="1">
        <v>5338</v>
      </c>
      <c r="B5339" s="3">
        <v>-44.15</v>
      </c>
      <c r="C5339" s="3">
        <v>-14.8551307678</v>
      </c>
      <c r="D5339" s="4">
        <v>0.986957124145238</v>
      </c>
      <c r="E5339" s="5" t="s">
        <v>571</v>
      </c>
    </row>
    <row r="5340" spans="1:5">
      <c r="A5340" s="1">
        <v>5339</v>
      </c>
      <c r="B5340" s="3">
        <v>-43.95</v>
      </c>
      <c r="C5340" s="3">
        <v>-14.8551307678</v>
      </c>
      <c r="D5340" s="4">
        <v>0.0404324326263278</v>
      </c>
      <c r="E5340" s="5" t="s">
        <v>571</v>
      </c>
    </row>
    <row r="5341" spans="1:5">
      <c r="A5341" s="1">
        <v>5340</v>
      </c>
      <c r="B5341" s="3">
        <v>-41.85</v>
      </c>
      <c r="C5341" s="3">
        <v>-14.8551307678</v>
      </c>
      <c r="D5341" s="4">
        <v>0.190296598180591</v>
      </c>
      <c r="E5341" s="5" t="s">
        <v>571</v>
      </c>
    </row>
    <row r="5342" spans="1:5">
      <c r="A5342" s="1">
        <v>5341</v>
      </c>
      <c r="B5342" s="3">
        <v>-51.55</v>
      </c>
      <c r="C5342" s="3">
        <v>-14.9551307678</v>
      </c>
      <c r="D5342" s="4">
        <v>1.53514297388703</v>
      </c>
      <c r="E5342" s="5" t="s">
        <v>571</v>
      </c>
    </row>
    <row r="5343" spans="1:5">
      <c r="A5343" s="1">
        <v>5342</v>
      </c>
      <c r="B5343" s="3">
        <v>-49.85</v>
      </c>
      <c r="C5343" s="3">
        <v>-14.9551307678</v>
      </c>
      <c r="D5343" s="4">
        <v>0.60385401540342</v>
      </c>
      <c r="E5343" s="5" t="s">
        <v>571</v>
      </c>
    </row>
    <row r="5344" spans="1:5">
      <c r="A5344" s="1">
        <v>5343</v>
      </c>
      <c r="B5344" s="3">
        <v>-48.25</v>
      </c>
      <c r="C5344" s="3">
        <v>-14.9551307678</v>
      </c>
      <c r="D5344" s="4">
        <v>0.778323850862821</v>
      </c>
      <c r="E5344" s="5" t="s">
        <v>571</v>
      </c>
    </row>
    <row r="5345" spans="1:5">
      <c r="A5345" s="1">
        <v>5344</v>
      </c>
      <c r="B5345" s="3">
        <v>-48.15</v>
      </c>
      <c r="C5345" s="3">
        <v>-14.9551307678</v>
      </c>
      <c r="D5345" s="4">
        <v>0.841385235487271</v>
      </c>
      <c r="E5345" s="5" t="s">
        <v>571</v>
      </c>
    </row>
    <row r="5346" spans="1:5">
      <c r="A5346" s="1">
        <v>5345</v>
      </c>
      <c r="B5346" s="3">
        <v>-47.85</v>
      </c>
      <c r="C5346" s="3">
        <v>-14.9551307678</v>
      </c>
      <c r="D5346" s="4">
        <v>0.778323850862821</v>
      </c>
      <c r="E5346" s="5" t="s">
        <v>571</v>
      </c>
    </row>
    <row r="5347" spans="1:5">
      <c r="A5347" s="1">
        <v>5346</v>
      </c>
      <c r="B5347" s="3">
        <v>-47.75</v>
      </c>
      <c r="C5347" s="3">
        <v>-14.9551307678</v>
      </c>
      <c r="D5347" s="4">
        <v>0.841385235487271</v>
      </c>
      <c r="E5347" s="5" t="s">
        <v>571</v>
      </c>
    </row>
    <row r="5348" spans="1:5">
      <c r="A5348" s="1">
        <v>5347</v>
      </c>
      <c r="B5348" s="3">
        <v>-47.15</v>
      </c>
      <c r="C5348" s="3">
        <v>-14.9551307678</v>
      </c>
      <c r="D5348" s="4">
        <v>-0.0090361120554901</v>
      </c>
      <c r="E5348" s="5" t="s">
        <v>571</v>
      </c>
    </row>
    <row r="5349" spans="1:5">
      <c r="A5349" s="1">
        <v>5348</v>
      </c>
      <c r="B5349" s="3">
        <v>-44.65</v>
      </c>
      <c r="C5349" s="3">
        <v>-14.9551307678</v>
      </c>
      <c r="D5349" s="4">
        <v>-0.0226289519981216</v>
      </c>
      <c r="E5349" s="5" t="s">
        <v>571</v>
      </c>
    </row>
    <row r="5350" spans="1:5">
      <c r="A5350" s="1">
        <v>5349</v>
      </c>
      <c r="B5350" s="3">
        <v>-43.05</v>
      </c>
      <c r="C5350" s="3">
        <v>-14.9551307678</v>
      </c>
      <c r="D5350" s="4">
        <v>0.857982498404413</v>
      </c>
      <c r="E5350" s="5" t="s">
        <v>571</v>
      </c>
    </row>
    <row r="5351" spans="1:5">
      <c r="A5351" s="1">
        <v>5350</v>
      </c>
      <c r="B5351" s="3">
        <v>-41.65</v>
      </c>
      <c r="C5351" s="3">
        <v>-14.9551307678</v>
      </c>
      <c r="D5351" s="4">
        <v>0.509572745909305</v>
      </c>
      <c r="E5351" s="5" t="s">
        <v>571</v>
      </c>
    </row>
    <row r="5352" spans="1:5">
      <c r="A5352" s="1">
        <v>5351</v>
      </c>
      <c r="B5352" s="3">
        <v>-41.55</v>
      </c>
      <c r="C5352" s="3">
        <v>-14.9551307678</v>
      </c>
      <c r="D5352" s="4">
        <v>0.554395193196674</v>
      </c>
      <c r="E5352" s="5" t="s">
        <v>566</v>
      </c>
    </row>
    <row r="5353" spans="1:5">
      <c r="A5353" s="1">
        <v>5352</v>
      </c>
      <c r="B5353" s="3">
        <v>-40.75</v>
      </c>
      <c r="C5353" s="3">
        <v>-14.9551307678</v>
      </c>
      <c r="D5353" s="4">
        <v>0.562166749012397</v>
      </c>
      <c r="E5353" s="5" t="s">
        <v>566</v>
      </c>
    </row>
    <row r="5354" spans="1:5">
      <c r="A5354" s="1">
        <v>5353</v>
      </c>
      <c r="B5354" s="3">
        <v>-51.75</v>
      </c>
      <c r="C5354" s="3">
        <v>-15.0551307678</v>
      </c>
      <c r="D5354" s="4">
        <v>1.37157490922305</v>
      </c>
      <c r="E5354" s="5" t="s">
        <v>571</v>
      </c>
    </row>
    <row r="5355" spans="1:5">
      <c r="A5355" s="1">
        <v>5354</v>
      </c>
      <c r="B5355" s="3">
        <v>-50.95</v>
      </c>
      <c r="C5355" s="3">
        <v>-15.0551307678</v>
      </c>
      <c r="D5355" s="4">
        <v>0.492543148927373</v>
      </c>
      <c r="E5355" s="5" t="s">
        <v>571</v>
      </c>
    </row>
    <row r="5356" spans="1:5">
      <c r="A5356" s="1">
        <v>5355</v>
      </c>
      <c r="B5356" s="3">
        <v>-50.15</v>
      </c>
      <c r="C5356" s="3">
        <v>-15.0551307678</v>
      </c>
      <c r="D5356" s="4">
        <v>0.595585614078846</v>
      </c>
      <c r="E5356" s="5" t="s">
        <v>571</v>
      </c>
    </row>
    <row r="5357" spans="1:5">
      <c r="A5357" s="1">
        <v>5356</v>
      </c>
      <c r="B5357" s="3">
        <v>-49.25</v>
      </c>
      <c r="C5357" s="3">
        <v>-15.0551307678</v>
      </c>
      <c r="D5357" s="4">
        <v>0.728826928217932</v>
      </c>
      <c r="E5357" s="5" t="s">
        <v>571</v>
      </c>
    </row>
    <row r="5358" spans="1:5">
      <c r="A5358" s="1">
        <v>5357</v>
      </c>
      <c r="B5358" s="3">
        <v>-49.15</v>
      </c>
      <c r="C5358" s="3">
        <v>-15.0551307678</v>
      </c>
      <c r="D5358" s="4">
        <v>0.778323850862821</v>
      </c>
      <c r="E5358" s="5" t="s">
        <v>571</v>
      </c>
    </row>
    <row r="5359" spans="1:5">
      <c r="A5359" s="1">
        <v>5358</v>
      </c>
      <c r="B5359" s="3">
        <v>-48.45</v>
      </c>
      <c r="C5359" s="3">
        <v>-15.0551307678</v>
      </c>
      <c r="D5359" s="4">
        <v>0.815620250798534</v>
      </c>
      <c r="E5359" s="5" t="s">
        <v>571</v>
      </c>
    </row>
    <row r="5360" spans="1:5">
      <c r="A5360" s="1">
        <v>5359</v>
      </c>
      <c r="B5360" s="3">
        <v>-47.45</v>
      </c>
      <c r="C5360" s="3">
        <v>-15.0551307678</v>
      </c>
      <c r="D5360" s="4">
        <v>0.00834927149399889</v>
      </c>
      <c r="E5360" s="5" t="s">
        <v>571</v>
      </c>
    </row>
    <row r="5361" spans="1:5">
      <c r="A5361" s="1">
        <v>5360</v>
      </c>
      <c r="B5361" s="3">
        <v>-46.85</v>
      </c>
      <c r="C5361" s="3">
        <v>-15.0551307678</v>
      </c>
      <c r="D5361" s="4">
        <v>0.673299093629978</v>
      </c>
      <c r="E5361" s="5" t="s">
        <v>571</v>
      </c>
    </row>
    <row r="5362" spans="1:5">
      <c r="A5362" s="1">
        <v>5361</v>
      </c>
      <c r="B5362" s="3">
        <v>-46.75</v>
      </c>
      <c r="C5362" s="3">
        <v>-15.0551307678</v>
      </c>
      <c r="D5362" s="4">
        <v>0.726461130881622</v>
      </c>
      <c r="E5362" s="5" t="s">
        <v>571</v>
      </c>
    </row>
    <row r="5363" spans="1:5">
      <c r="A5363" s="1">
        <v>5362</v>
      </c>
      <c r="B5363" s="3">
        <v>-44.45</v>
      </c>
      <c r="C5363" s="3">
        <v>-15.0551307678</v>
      </c>
      <c r="D5363" s="4">
        <v>0.681462167656427</v>
      </c>
      <c r="E5363" s="5" t="s">
        <v>571</v>
      </c>
    </row>
    <row r="5364" spans="1:5">
      <c r="A5364" s="1">
        <v>5363</v>
      </c>
      <c r="B5364" s="3">
        <v>-41.55</v>
      </c>
      <c r="C5364" s="3">
        <v>-15.0551307678</v>
      </c>
      <c r="D5364" s="4">
        <v>0.562166749012397</v>
      </c>
      <c r="E5364" s="5" t="s">
        <v>571</v>
      </c>
    </row>
    <row r="5365" spans="1:5">
      <c r="A5365" s="1">
        <v>5364</v>
      </c>
      <c r="B5365" s="3">
        <v>-39.75</v>
      </c>
      <c r="C5365" s="3">
        <v>-15.0551307678</v>
      </c>
      <c r="D5365" s="4">
        <v>1.14505862113239</v>
      </c>
      <c r="E5365" s="5" t="s">
        <v>571</v>
      </c>
    </row>
    <row r="5366" spans="1:5">
      <c r="A5366" s="1">
        <v>5365</v>
      </c>
      <c r="B5366" s="3">
        <v>-39.55</v>
      </c>
      <c r="C5366" s="3">
        <v>-15.0551307678</v>
      </c>
      <c r="D5366" s="4">
        <v>1.18286433285891</v>
      </c>
      <c r="E5366" s="5" t="s">
        <v>577</v>
      </c>
    </row>
    <row r="5367" spans="1:5">
      <c r="A5367" s="1">
        <v>5366</v>
      </c>
      <c r="B5367" s="3">
        <v>-39.45</v>
      </c>
      <c r="C5367" s="3">
        <v>-15.0551307678</v>
      </c>
      <c r="D5367" s="4">
        <v>1.20904837681872</v>
      </c>
      <c r="E5367" s="5" t="s">
        <v>577</v>
      </c>
    </row>
    <row r="5368" spans="1:5">
      <c r="A5368" s="1">
        <v>5367</v>
      </c>
      <c r="B5368" s="3">
        <v>-59.85</v>
      </c>
      <c r="C5368" s="3">
        <v>-15.1551307678</v>
      </c>
      <c r="D5368" s="4">
        <v>0.860949202010786</v>
      </c>
      <c r="E5368" s="5" t="s">
        <v>571</v>
      </c>
    </row>
    <row r="5369" spans="1:5">
      <c r="A5369" s="1">
        <v>5368</v>
      </c>
      <c r="B5369" s="3">
        <v>-58.55</v>
      </c>
      <c r="C5369" s="3">
        <v>-15.1551307678</v>
      </c>
      <c r="D5369" s="4">
        <v>-0.364679370323097</v>
      </c>
      <c r="E5369" s="5" t="s">
        <v>571</v>
      </c>
    </row>
    <row r="5370" spans="1:5">
      <c r="A5370" s="1">
        <v>5369</v>
      </c>
      <c r="B5370" s="3">
        <v>-58.05</v>
      </c>
      <c r="C5370" s="3">
        <v>-15.1551307678</v>
      </c>
      <c r="D5370" s="4">
        <v>1.06282794551078</v>
      </c>
      <c r="E5370" s="5" t="s">
        <v>571</v>
      </c>
    </row>
    <row r="5371" spans="1:5">
      <c r="A5371" s="1">
        <v>5370</v>
      </c>
      <c r="B5371" s="3">
        <v>-56.65</v>
      </c>
      <c r="C5371" s="3">
        <v>-15.1551307678</v>
      </c>
      <c r="D5371" s="4">
        <v>1.32952117731026</v>
      </c>
      <c r="E5371" s="5" t="s">
        <v>571</v>
      </c>
    </row>
    <row r="5372" spans="1:5">
      <c r="A5372" s="1">
        <v>5371</v>
      </c>
      <c r="B5372" s="3">
        <v>-56.45</v>
      </c>
      <c r="C5372" s="3">
        <v>-15.1551307678</v>
      </c>
      <c r="D5372" s="4">
        <v>0.891306126506663</v>
      </c>
      <c r="E5372" s="5" t="s">
        <v>571</v>
      </c>
    </row>
    <row r="5373" spans="1:5">
      <c r="A5373" s="1">
        <v>5372</v>
      </c>
      <c r="B5373" s="3">
        <v>-56.35</v>
      </c>
      <c r="C5373" s="3">
        <v>-15.1551307678</v>
      </c>
      <c r="D5373" s="4">
        <v>0.891306126506663</v>
      </c>
      <c r="E5373" s="5" t="s">
        <v>571</v>
      </c>
    </row>
    <row r="5374" spans="1:5">
      <c r="A5374" s="1">
        <v>5373</v>
      </c>
      <c r="B5374" s="3">
        <v>-54.95</v>
      </c>
      <c r="C5374" s="3">
        <v>-15.1551307678</v>
      </c>
      <c r="D5374" s="4">
        <v>-0.197801333523345</v>
      </c>
      <c r="E5374" s="5" t="s">
        <v>571</v>
      </c>
    </row>
    <row r="5375" spans="1:5">
      <c r="A5375" s="1">
        <v>5374</v>
      </c>
      <c r="B5375" s="3">
        <v>-54.55</v>
      </c>
      <c r="C5375" s="3">
        <v>-15.1551307678</v>
      </c>
      <c r="D5375" s="4">
        <v>-0.197801333523345</v>
      </c>
      <c r="E5375" s="5" t="s">
        <v>571</v>
      </c>
    </row>
    <row r="5376" spans="1:5">
      <c r="A5376" s="1">
        <v>5375</v>
      </c>
      <c r="B5376" s="3">
        <v>-54.35</v>
      </c>
      <c r="C5376" s="3">
        <v>-15.1551307678</v>
      </c>
      <c r="D5376" s="4">
        <v>-0.00491085432822948</v>
      </c>
      <c r="E5376" s="5" t="s">
        <v>571</v>
      </c>
    </row>
    <row r="5377" spans="1:5">
      <c r="A5377" s="1">
        <v>5376</v>
      </c>
      <c r="B5377" s="3">
        <v>-53.45</v>
      </c>
      <c r="C5377" s="3">
        <v>-15.1551307678</v>
      </c>
      <c r="D5377" s="4">
        <v>-0.197801333523345</v>
      </c>
      <c r="E5377" s="5" t="s">
        <v>571</v>
      </c>
    </row>
    <row r="5378" spans="1:5">
      <c r="A5378" s="1">
        <v>5377</v>
      </c>
      <c r="B5378" s="3">
        <v>-53.35</v>
      </c>
      <c r="C5378" s="3">
        <v>-15.1551307678</v>
      </c>
      <c r="D5378" s="4">
        <v>-0.306462301484083</v>
      </c>
      <c r="E5378" s="5" t="s">
        <v>571</v>
      </c>
    </row>
    <row r="5379" spans="1:5">
      <c r="A5379" s="1">
        <v>5378</v>
      </c>
      <c r="B5379" s="3">
        <v>-53.25</v>
      </c>
      <c r="C5379" s="3">
        <v>-15.1551307678</v>
      </c>
      <c r="D5379" s="4">
        <v>-0.223805989571186</v>
      </c>
      <c r="E5379" s="5" t="s">
        <v>571</v>
      </c>
    </row>
    <row r="5380" spans="1:5">
      <c r="A5380" s="1">
        <v>5379</v>
      </c>
      <c r="B5380" s="3">
        <v>-58.25</v>
      </c>
      <c r="C5380" s="3">
        <v>-15.2551307678</v>
      </c>
      <c r="D5380" s="4">
        <v>-0.364679370323097</v>
      </c>
      <c r="E5380" s="5" t="s">
        <v>571</v>
      </c>
    </row>
    <row r="5381" spans="1:5">
      <c r="A5381" s="1">
        <v>5380</v>
      </c>
      <c r="B5381" s="3">
        <v>-56.75</v>
      </c>
      <c r="C5381" s="3">
        <v>-15.2551307678</v>
      </c>
      <c r="D5381" s="4">
        <v>1.20322046268548</v>
      </c>
      <c r="E5381" s="5" t="s">
        <v>571</v>
      </c>
    </row>
    <row r="5382" spans="1:5">
      <c r="A5382" s="1">
        <v>5381</v>
      </c>
      <c r="B5382" s="3">
        <v>-56.15</v>
      </c>
      <c r="C5382" s="3">
        <v>-15.2551307678</v>
      </c>
      <c r="D5382" s="4">
        <v>1.21568956213401</v>
      </c>
      <c r="E5382" s="5" t="s">
        <v>571</v>
      </c>
    </row>
    <row r="5383" spans="1:5">
      <c r="A5383" s="1">
        <v>5382</v>
      </c>
      <c r="B5383" s="3">
        <v>-56.05</v>
      </c>
      <c r="C5383" s="3">
        <v>-15.2551307678</v>
      </c>
      <c r="D5383" s="4">
        <v>0.298824622401188</v>
      </c>
      <c r="E5383" s="5" t="s">
        <v>571</v>
      </c>
    </row>
    <row r="5384" spans="1:5">
      <c r="A5384" s="1">
        <v>5383</v>
      </c>
      <c r="B5384" s="3">
        <v>-55.75</v>
      </c>
      <c r="C5384" s="3">
        <v>-15.2551307678</v>
      </c>
      <c r="D5384" s="4">
        <v>-0.251639829106746</v>
      </c>
      <c r="E5384" s="5" t="s">
        <v>571</v>
      </c>
    </row>
    <row r="5385" spans="1:5">
      <c r="A5385" s="1">
        <v>5384</v>
      </c>
      <c r="B5385" s="3">
        <v>-55.15</v>
      </c>
      <c r="C5385" s="3">
        <v>-15.2551307678</v>
      </c>
      <c r="D5385" s="4">
        <v>-0.115145021610448</v>
      </c>
      <c r="E5385" s="5" t="s">
        <v>571</v>
      </c>
    </row>
    <row r="5386" spans="1:5">
      <c r="A5386" s="1">
        <v>5385</v>
      </c>
      <c r="B5386" s="3">
        <v>-54.55</v>
      </c>
      <c r="C5386" s="3">
        <v>-15.2551307678</v>
      </c>
      <c r="D5386" s="4">
        <v>-0.197801333523345</v>
      </c>
      <c r="E5386" s="5" t="s">
        <v>571</v>
      </c>
    </row>
    <row r="5387" spans="1:5">
      <c r="A5387" s="1">
        <v>5386</v>
      </c>
      <c r="B5387" s="3">
        <v>-53.95</v>
      </c>
      <c r="C5387" s="3">
        <v>-15.2551307678</v>
      </c>
      <c r="D5387" s="4">
        <v>-0.00491085432822948</v>
      </c>
      <c r="E5387" s="5" t="s">
        <v>571</v>
      </c>
    </row>
    <row r="5388" spans="1:5">
      <c r="A5388" s="1">
        <v>5387</v>
      </c>
      <c r="B5388" s="3">
        <v>-53.75</v>
      </c>
      <c r="C5388" s="3">
        <v>-15.2551307678</v>
      </c>
      <c r="D5388" s="4">
        <v>-0.197801333523345</v>
      </c>
      <c r="E5388" s="5" t="s">
        <v>571</v>
      </c>
    </row>
    <row r="5389" spans="1:5">
      <c r="A5389" s="1">
        <v>5388</v>
      </c>
      <c r="B5389" s="3">
        <v>-52.05</v>
      </c>
      <c r="C5389" s="3">
        <v>-15.2551307678</v>
      </c>
      <c r="D5389" s="4">
        <v>0.691230921264597</v>
      </c>
      <c r="E5389" s="5" t="s">
        <v>571</v>
      </c>
    </row>
    <row r="5390" spans="1:5">
      <c r="A5390" s="1">
        <v>5389</v>
      </c>
      <c r="B5390" s="3">
        <v>-55.55</v>
      </c>
      <c r="C5390" s="3">
        <v>-15.3551307678</v>
      </c>
      <c r="D5390" s="4">
        <v>-0.203694648482794</v>
      </c>
      <c r="E5390" s="5" t="s">
        <v>571</v>
      </c>
    </row>
    <row r="5391" spans="1:5">
      <c r="A5391" s="1">
        <v>5390</v>
      </c>
      <c r="B5391" s="3">
        <v>-55.25</v>
      </c>
      <c r="C5391" s="3">
        <v>-15.3551307678</v>
      </c>
      <c r="D5391" s="4">
        <v>-0.115145021610448</v>
      </c>
      <c r="E5391" s="5" t="s">
        <v>571</v>
      </c>
    </row>
    <row r="5392" spans="1:5">
      <c r="A5392" s="1">
        <v>5391</v>
      </c>
      <c r="B5392" s="3">
        <v>-54.05</v>
      </c>
      <c r="C5392" s="3">
        <v>-15.3551307678</v>
      </c>
      <c r="D5392" s="4">
        <v>-0.00491085432822948</v>
      </c>
      <c r="E5392" s="5" t="s">
        <v>571</v>
      </c>
    </row>
    <row r="5393" spans="1:5">
      <c r="A5393" s="1">
        <v>5392</v>
      </c>
      <c r="B5393" s="3">
        <v>-52.95</v>
      </c>
      <c r="C5393" s="3">
        <v>-15.3551307678</v>
      </c>
      <c r="D5393" s="4">
        <v>-0.234999973272603</v>
      </c>
      <c r="E5393" s="5" t="s">
        <v>571</v>
      </c>
    </row>
    <row r="5394" spans="1:5">
      <c r="A5394" s="1">
        <v>5393</v>
      </c>
      <c r="B5394" s="3">
        <v>-58.75</v>
      </c>
      <c r="C5394" s="3">
        <v>-15.4551307678</v>
      </c>
      <c r="D5394" s="4">
        <v>0.345155303884617</v>
      </c>
      <c r="E5394" s="5" t="s">
        <v>571</v>
      </c>
    </row>
    <row r="5395" spans="1:5">
      <c r="A5395" s="1">
        <v>5394</v>
      </c>
      <c r="B5395" s="3">
        <v>-58.05</v>
      </c>
      <c r="C5395" s="3">
        <v>-15.4551307678</v>
      </c>
      <c r="D5395" s="4">
        <v>0.797887817386336</v>
      </c>
      <c r="E5395" s="5" t="s">
        <v>571</v>
      </c>
    </row>
    <row r="5396" spans="1:5">
      <c r="A5396" s="1">
        <v>5395</v>
      </c>
      <c r="B5396" s="3">
        <v>-56.75</v>
      </c>
      <c r="C5396" s="3">
        <v>-15.4551307678</v>
      </c>
      <c r="D5396" s="4">
        <v>1.36445592689252</v>
      </c>
      <c r="E5396" s="5" t="s">
        <v>571</v>
      </c>
    </row>
    <row r="5397" spans="1:5">
      <c r="A5397" s="1">
        <v>5396</v>
      </c>
      <c r="B5397" s="3">
        <v>-56.45</v>
      </c>
      <c r="C5397" s="3">
        <v>-15.4551307678</v>
      </c>
      <c r="D5397" s="4">
        <v>-0.21253082489018</v>
      </c>
      <c r="E5397" s="5" t="s">
        <v>571</v>
      </c>
    </row>
    <row r="5398" spans="1:5">
      <c r="A5398" s="1">
        <v>5397</v>
      </c>
      <c r="B5398" s="3">
        <v>-56.05</v>
      </c>
      <c r="C5398" s="3">
        <v>-15.4551307678</v>
      </c>
      <c r="D5398" s="4">
        <v>1.30390189245367</v>
      </c>
      <c r="E5398" s="5" t="s">
        <v>571</v>
      </c>
    </row>
    <row r="5399" spans="1:5">
      <c r="A5399" s="1">
        <v>5398</v>
      </c>
      <c r="B5399" s="3">
        <v>-55.35</v>
      </c>
      <c r="C5399" s="3">
        <v>-15.4551307678</v>
      </c>
      <c r="D5399" s="4">
        <v>-0.176726858791768</v>
      </c>
      <c r="E5399" s="5" t="s">
        <v>571</v>
      </c>
    </row>
    <row r="5400" spans="1:5">
      <c r="A5400" s="1">
        <v>5399</v>
      </c>
      <c r="B5400" s="3">
        <v>-55.25</v>
      </c>
      <c r="C5400" s="3">
        <v>-15.4551307678</v>
      </c>
      <c r="D5400" s="4">
        <v>-0.115145021610448</v>
      </c>
      <c r="E5400" s="5" t="s">
        <v>571</v>
      </c>
    </row>
    <row r="5401" spans="1:5">
      <c r="A5401" s="1">
        <v>5400</v>
      </c>
      <c r="B5401" s="3">
        <v>-54.75</v>
      </c>
      <c r="C5401" s="3">
        <v>-15.4551307678</v>
      </c>
      <c r="D5401" s="4">
        <v>-0.206422564760011</v>
      </c>
      <c r="E5401" s="5" t="s">
        <v>571</v>
      </c>
    </row>
    <row r="5402" spans="1:5">
      <c r="A5402" s="1">
        <v>5401</v>
      </c>
      <c r="B5402" s="3">
        <v>-54.25</v>
      </c>
      <c r="C5402" s="3">
        <v>-15.4551307678</v>
      </c>
      <c r="D5402" s="4">
        <v>-0.197801333523345</v>
      </c>
      <c r="E5402" s="5" t="s">
        <v>571</v>
      </c>
    </row>
    <row r="5403" spans="1:5">
      <c r="A5403" s="1">
        <v>5402</v>
      </c>
      <c r="B5403" s="3">
        <v>-53.75</v>
      </c>
      <c r="C5403" s="3">
        <v>-15.4551307678</v>
      </c>
      <c r="D5403" s="4">
        <v>-0.197801333523345</v>
      </c>
      <c r="E5403" s="5" t="s">
        <v>571</v>
      </c>
    </row>
    <row r="5404" spans="1:5">
      <c r="A5404" s="1">
        <v>5403</v>
      </c>
      <c r="B5404" s="3">
        <v>-53.55</v>
      </c>
      <c r="C5404" s="3">
        <v>-15.4551307678</v>
      </c>
      <c r="D5404" s="4">
        <v>-0.115145021610448</v>
      </c>
      <c r="E5404" s="5" t="s">
        <v>571</v>
      </c>
    </row>
    <row r="5405" spans="1:5">
      <c r="A5405" s="1">
        <v>5404</v>
      </c>
      <c r="B5405" s="3">
        <v>-52.65</v>
      </c>
      <c r="C5405" s="3">
        <v>-15.4551307678</v>
      </c>
      <c r="D5405" s="4">
        <v>-0.185348090028434</v>
      </c>
      <c r="E5405" s="5" t="s">
        <v>571</v>
      </c>
    </row>
    <row r="5406" spans="1:5">
      <c r="A5406" s="1">
        <v>5405</v>
      </c>
      <c r="B5406" s="3">
        <v>-52.15</v>
      </c>
      <c r="C5406" s="3">
        <v>-15.4551307678</v>
      </c>
      <c r="D5406" s="4">
        <v>0.531254814304269</v>
      </c>
      <c r="E5406" s="5" t="s">
        <v>571</v>
      </c>
    </row>
    <row r="5407" spans="1:5">
      <c r="A5407" s="1">
        <v>5406</v>
      </c>
      <c r="B5407" s="3">
        <v>-60.15</v>
      </c>
      <c r="C5407" s="3">
        <v>-15.5551307678</v>
      </c>
      <c r="D5407" s="4">
        <v>0.568968668663824</v>
      </c>
      <c r="E5407" s="5" t="s">
        <v>571</v>
      </c>
    </row>
    <row r="5408" spans="1:5">
      <c r="A5408" s="1">
        <v>5407</v>
      </c>
      <c r="B5408" s="3">
        <v>-59.05</v>
      </c>
      <c r="C5408" s="3">
        <v>-15.5551307678</v>
      </c>
      <c r="D5408" s="4">
        <v>0.345155303884617</v>
      </c>
      <c r="E5408" s="5" t="s">
        <v>571</v>
      </c>
    </row>
    <row r="5409" spans="1:5">
      <c r="A5409" s="1">
        <v>5408</v>
      </c>
      <c r="B5409" s="3">
        <v>-56.65</v>
      </c>
      <c r="C5409" s="3">
        <v>-15.5551307678</v>
      </c>
      <c r="D5409" s="4">
        <v>1.32952117731026</v>
      </c>
      <c r="E5409" s="5" t="s">
        <v>571</v>
      </c>
    </row>
    <row r="5410" spans="1:5">
      <c r="A5410" s="1">
        <v>5409</v>
      </c>
      <c r="B5410" s="3">
        <v>-56.45</v>
      </c>
      <c r="C5410" s="3">
        <v>-15.5551307678</v>
      </c>
      <c r="D5410" s="4">
        <v>0.0833001022333074</v>
      </c>
      <c r="E5410" s="5" t="s">
        <v>571</v>
      </c>
    </row>
    <row r="5411" spans="1:5">
      <c r="A5411" s="1">
        <v>5410</v>
      </c>
      <c r="B5411" s="3">
        <v>-55.95</v>
      </c>
      <c r="C5411" s="3">
        <v>-15.5551307678</v>
      </c>
      <c r="D5411" s="4">
        <v>1.30390189245367</v>
      </c>
      <c r="E5411" s="5" t="s">
        <v>571</v>
      </c>
    </row>
    <row r="5412" spans="1:5">
      <c r="A5412" s="1">
        <v>5411</v>
      </c>
      <c r="B5412" s="3">
        <v>-55.55</v>
      </c>
      <c r="C5412" s="3">
        <v>-15.5551307678</v>
      </c>
      <c r="D5412" s="4">
        <v>1.27537285964877</v>
      </c>
      <c r="E5412" s="5" t="s">
        <v>571</v>
      </c>
    </row>
    <row r="5413" spans="1:5">
      <c r="A5413" s="1">
        <v>5412</v>
      </c>
      <c r="B5413" s="3">
        <v>-54.95</v>
      </c>
      <c r="C5413" s="3">
        <v>-15.5551307678</v>
      </c>
      <c r="D5413" s="4">
        <v>0.328246492445949</v>
      </c>
      <c r="E5413" s="5" t="s">
        <v>571</v>
      </c>
    </row>
    <row r="5414" spans="1:5">
      <c r="A5414" s="1">
        <v>5413</v>
      </c>
      <c r="B5414" s="3">
        <v>-54.55</v>
      </c>
      <c r="C5414" s="3">
        <v>-15.5551307678</v>
      </c>
      <c r="D5414" s="4">
        <v>-0.0135320855648952</v>
      </c>
      <c r="E5414" s="5" t="s">
        <v>571</v>
      </c>
    </row>
    <row r="5415" spans="1:5">
      <c r="A5415" s="1">
        <v>5414</v>
      </c>
      <c r="B5415" s="3">
        <v>-54.45</v>
      </c>
      <c r="C5415" s="3">
        <v>-15.5551307678</v>
      </c>
      <c r="D5415" s="4">
        <v>-0.206422564760011</v>
      </c>
      <c r="E5415" s="5" t="s">
        <v>571</v>
      </c>
    </row>
    <row r="5416" spans="1:5">
      <c r="A5416" s="1">
        <v>5415</v>
      </c>
      <c r="B5416" s="3">
        <v>-54.25</v>
      </c>
      <c r="C5416" s="3">
        <v>-15.5551307678</v>
      </c>
      <c r="D5416" s="4">
        <v>-0.206422564760011</v>
      </c>
      <c r="E5416" s="5" t="s">
        <v>571</v>
      </c>
    </row>
    <row r="5417" spans="1:5">
      <c r="A5417" s="1">
        <v>5416</v>
      </c>
      <c r="B5417" s="3">
        <v>-52.75</v>
      </c>
      <c r="C5417" s="3">
        <v>-15.5551307678</v>
      </c>
      <c r="D5417" s="4">
        <v>-0.0421094940774881</v>
      </c>
      <c r="E5417" s="5" t="s">
        <v>571</v>
      </c>
    </row>
    <row r="5418" spans="1:5">
      <c r="A5418" s="1">
        <v>5417</v>
      </c>
      <c r="B5418" s="3">
        <v>-52.45</v>
      </c>
      <c r="C5418" s="3">
        <v>-15.5551307678</v>
      </c>
      <c r="D5418" s="4">
        <v>-0.248410203516463</v>
      </c>
      <c r="E5418" s="5" t="s">
        <v>571</v>
      </c>
    </row>
    <row r="5419" spans="1:5">
      <c r="A5419" s="1">
        <v>5418</v>
      </c>
      <c r="B5419" s="3">
        <v>-59.95</v>
      </c>
      <c r="C5419" s="3">
        <v>-15.6551307678</v>
      </c>
      <c r="D5419" s="4">
        <v>0.780467836253818</v>
      </c>
      <c r="E5419" s="5" t="s">
        <v>571</v>
      </c>
    </row>
    <row r="5420" spans="1:5">
      <c r="A5420" s="1">
        <v>5419</v>
      </c>
      <c r="B5420" s="3">
        <v>-58.75</v>
      </c>
      <c r="C5420" s="3">
        <v>-15.6551307678</v>
      </c>
      <c r="D5420" s="4">
        <v>0.514375728193681</v>
      </c>
      <c r="E5420" s="5" t="s">
        <v>571</v>
      </c>
    </row>
    <row r="5421" spans="1:5">
      <c r="A5421" s="1">
        <v>5420</v>
      </c>
      <c r="B5421" s="3">
        <v>-58.05</v>
      </c>
      <c r="C5421" s="3">
        <v>-15.6551307678</v>
      </c>
      <c r="D5421" s="4">
        <v>0.797887817386336</v>
      </c>
      <c r="E5421" s="5" t="s">
        <v>571</v>
      </c>
    </row>
    <row r="5422" spans="1:5">
      <c r="A5422" s="1">
        <v>5421</v>
      </c>
      <c r="B5422" s="3">
        <v>-56.75</v>
      </c>
      <c r="C5422" s="3">
        <v>-15.6551307678</v>
      </c>
      <c r="D5422" s="4">
        <v>1.32952117731026</v>
      </c>
      <c r="E5422" s="5" t="s">
        <v>571</v>
      </c>
    </row>
    <row r="5423" spans="1:5">
      <c r="A5423" s="1">
        <v>5422</v>
      </c>
      <c r="B5423" s="3">
        <v>-55.55</v>
      </c>
      <c r="C5423" s="3">
        <v>-15.6551307678</v>
      </c>
      <c r="D5423" s="4">
        <v>1.10069440738448</v>
      </c>
      <c r="E5423" s="5" t="s">
        <v>571</v>
      </c>
    </row>
    <row r="5424" spans="1:5">
      <c r="A5424" s="1">
        <v>5423</v>
      </c>
      <c r="B5424" s="3">
        <v>-54.65</v>
      </c>
      <c r="C5424" s="3">
        <v>-15.6551307678</v>
      </c>
      <c r="D5424" s="4">
        <v>-0.123766252847114</v>
      </c>
      <c r="E5424" s="5" t="s">
        <v>571</v>
      </c>
    </row>
    <row r="5425" spans="1:5">
      <c r="A5425" s="1">
        <v>5424</v>
      </c>
      <c r="B5425" s="3">
        <v>-52.05</v>
      </c>
      <c r="C5425" s="3">
        <v>-15.6551307678</v>
      </c>
      <c r="D5425" s="4">
        <v>0.481707758339445</v>
      </c>
      <c r="E5425" s="5" t="s">
        <v>571</v>
      </c>
    </row>
    <row r="5426" spans="1:5">
      <c r="A5426" s="1">
        <v>5425</v>
      </c>
      <c r="B5426" s="3">
        <v>-60.05</v>
      </c>
      <c r="C5426" s="3">
        <v>-15.7551307678</v>
      </c>
      <c r="D5426" s="4">
        <v>0.498841296569442</v>
      </c>
      <c r="E5426" s="5" t="s">
        <v>571</v>
      </c>
    </row>
    <row r="5427" spans="1:5">
      <c r="A5427" s="1">
        <v>5426</v>
      </c>
      <c r="B5427" s="3">
        <v>-56.95</v>
      </c>
      <c r="C5427" s="3">
        <v>-15.7551307678</v>
      </c>
      <c r="D5427" s="4">
        <v>1.1982695810015</v>
      </c>
      <c r="E5427" s="5" t="s">
        <v>571</v>
      </c>
    </row>
    <row r="5428" spans="1:5">
      <c r="A5428" s="1">
        <v>5427</v>
      </c>
      <c r="B5428" s="3">
        <v>-56.15</v>
      </c>
      <c r="C5428" s="3">
        <v>-15.7551307678</v>
      </c>
      <c r="D5428" s="4">
        <v>1.33883664203593</v>
      </c>
      <c r="E5428" s="5" t="s">
        <v>571</v>
      </c>
    </row>
    <row r="5429" spans="1:5">
      <c r="A5429" s="1">
        <v>5428</v>
      </c>
      <c r="B5429" s="3">
        <v>-55.45</v>
      </c>
      <c r="C5429" s="3">
        <v>-15.7551307678</v>
      </c>
      <c r="D5429" s="4">
        <v>1.05474478424672</v>
      </c>
      <c r="E5429" s="5" t="s">
        <v>571</v>
      </c>
    </row>
    <row r="5430" spans="1:5">
      <c r="A5430" s="1">
        <v>5429</v>
      </c>
      <c r="B5430" s="3">
        <v>-55.25</v>
      </c>
      <c r="C5430" s="3">
        <v>-15.7551307678</v>
      </c>
      <c r="D5430" s="4">
        <v>-0.0924609280573042</v>
      </c>
      <c r="E5430" s="5" t="s">
        <v>571</v>
      </c>
    </row>
    <row r="5431" spans="1:5">
      <c r="A5431" s="1">
        <v>5430</v>
      </c>
      <c r="B5431" s="3">
        <v>-58.45</v>
      </c>
      <c r="C5431" s="3">
        <v>-15.8551307678</v>
      </c>
      <c r="D5431" s="4">
        <v>0.943503481335591</v>
      </c>
      <c r="E5431" s="5" t="s">
        <v>571</v>
      </c>
    </row>
    <row r="5432" spans="1:5">
      <c r="A5432" s="1">
        <v>5431</v>
      </c>
      <c r="B5432" s="3">
        <v>-58.35</v>
      </c>
      <c r="C5432" s="3">
        <v>-15.8551307678</v>
      </c>
      <c r="D5432" s="4">
        <v>0.8989827299727</v>
      </c>
      <c r="E5432" s="5" t="s">
        <v>571</v>
      </c>
    </row>
    <row r="5433" spans="1:5">
      <c r="A5433" s="1">
        <v>5432</v>
      </c>
      <c r="B5433" s="3">
        <v>-57.45</v>
      </c>
      <c r="C5433" s="3">
        <v>-15.8551307678</v>
      </c>
      <c r="D5433" s="4">
        <v>1.34782407088566</v>
      </c>
      <c r="E5433" s="5" t="s">
        <v>571</v>
      </c>
    </row>
    <row r="5434" spans="1:5">
      <c r="A5434" s="1">
        <v>5433</v>
      </c>
      <c r="B5434" s="3">
        <v>-57.35</v>
      </c>
      <c r="C5434" s="3">
        <v>-15.8551307678</v>
      </c>
      <c r="D5434" s="4">
        <v>1.21245896962083</v>
      </c>
      <c r="E5434" s="5" t="s">
        <v>571</v>
      </c>
    </row>
    <row r="5435" spans="1:5">
      <c r="A5435" s="1">
        <v>5434</v>
      </c>
      <c r="B5435" s="3">
        <v>-57.05</v>
      </c>
      <c r="C5435" s="3">
        <v>-15.8551307678</v>
      </c>
      <c r="D5435" s="4">
        <v>1.26627955164615</v>
      </c>
      <c r="E5435" s="5" t="s">
        <v>571</v>
      </c>
    </row>
    <row r="5436" spans="1:5">
      <c r="A5436" s="1">
        <v>5435</v>
      </c>
      <c r="B5436" s="3">
        <v>-56.65</v>
      </c>
      <c r="C5436" s="3">
        <v>-15.8551307678</v>
      </c>
      <c r="D5436" s="4">
        <v>0.171396889067205</v>
      </c>
      <c r="E5436" s="5" t="s">
        <v>571</v>
      </c>
    </row>
    <row r="5437" spans="1:5">
      <c r="A5437" s="1">
        <v>5436</v>
      </c>
      <c r="B5437" s="3">
        <v>-55.55</v>
      </c>
      <c r="C5437" s="3">
        <v>-15.8551307678</v>
      </c>
      <c r="D5437" s="4">
        <v>1.11152764411068</v>
      </c>
      <c r="E5437" s="5" t="s">
        <v>571</v>
      </c>
    </row>
    <row r="5438" spans="1:5">
      <c r="A5438" s="1">
        <v>5437</v>
      </c>
      <c r="B5438" s="3">
        <v>-54.25</v>
      </c>
      <c r="C5438" s="3">
        <v>-15.8551307678</v>
      </c>
      <c r="D5438" s="4">
        <v>0.712051696746679</v>
      </c>
      <c r="E5438" s="5" t="s">
        <v>571</v>
      </c>
    </row>
    <row r="5439" spans="1:5">
      <c r="A5439" s="1">
        <v>5438</v>
      </c>
      <c r="B5439" s="3">
        <v>-52.75</v>
      </c>
      <c r="C5439" s="3">
        <v>-15.8551307678</v>
      </c>
      <c r="D5439" s="4">
        <v>-0.234999973272603</v>
      </c>
      <c r="E5439" s="5" t="s">
        <v>571</v>
      </c>
    </row>
    <row r="5440" spans="1:5">
      <c r="A5440" s="1">
        <v>5439</v>
      </c>
      <c r="B5440" s="3">
        <v>-52.25</v>
      </c>
      <c r="C5440" s="3">
        <v>-15.8551307678</v>
      </c>
      <c r="D5440" s="4">
        <v>0.227149592583004</v>
      </c>
      <c r="E5440" s="5" t="s">
        <v>571</v>
      </c>
    </row>
    <row r="5441" spans="1:5">
      <c r="A5441" s="1">
        <v>5440</v>
      </c>
      <c r="B5441" s="3">
        <v>-59.75</v>
      </c>
      <c r="C5441" s="3">
        <v>-15.9551307678</v>
      </c>
      <c r="D5441" s="4">
        <v>-0.127704413013106</v>
      </c>
      <c r="E5441" s="5" t="s">
        <v>571</v>
      </c>
    </row>
    <row r="5442" spans="1:5">
      <c r="A5442" s="1">
        <v>5441</v>
      </c>
      <c r="B5442" s="3">
        <v>-59.35</v>
      </c>
      <c r="C5442" s="3">
        <v>-15.9551307678</v>
      </c>
      <c r="D5442" s="4">
        <v>0.0501623654761527</v>
      </c>
      <c r="E5442" s="5" t="s">
        <v>571</v>
      </c>
    </row>
    <row r="5443" spans="1:5">
      <c r="A5443" s="1">
        <v>5442</v>
      </c>
      <c r="B5443" s="3">
        <v>-58.45</v>
      </c>
      <c r="C5443" s="3">
        <v>-15.9551307678</v>
      </c>
      <c r="D5443" s="4">
        <v>0.873683903620692</v>
      </c>
      <c r="E5443" s="5" t="s">
        <v>571</v>
      </c>
    </row>
    <row r="5444" spans="1:5">
      <c r="A5444" s="1">
        <v>5443</v>
      </c>
      <c r="B5444" s="3">
        <v>-58.15</v>
      </c>
      <c r="C5444" s="3">
        <v>-15.9551307678</v>
      </c>
      <c r="D5444" s="4">
        <v>0.797887817386336</v>
      </c>
      <c r="E5444" s="5" t="s">
        <v>571</v>
      </c>
    </row>
    <row r="5445" spans="1:5">
      <c r="A5445" s="1">
        <v>5444</v>
      </c>
      <c r="B5445" s="3">
        <v>-56.05</v>
      </c>
      <c r="C5445" s="3">
        <v>-15.9551307678</v>
      </c>
      <c r="D5445" s="4">
        <v>0.860949202010786</v>
      </c>
      <c r="E5445" s="5" t="s">
        <v>571</v>
      </c>
    </row>
    <row r="5446" spans="1:5">
      <c r="A5446" s="1">
        <v>5445</v>
      </c>
      <c r="B5446" s="3">
        <v>-54.75</v>
      </c>
      <c r="C5446" s="3">
        <v>-15.9551307678</v>
      </c>
      <c r="D5446" s="4">
        <v>0.650469859565358</v>
      </c>
      <c r="E5446" s="5" t="s">
        <v>571</v>
      </c>
    </row>
    <row r="5447" spans="1:5">
      <c r="A5447" s="1">
        <v>5446</v>
      </c>
      <c r="B5447" s="3">
        <v>-54.35</v>
      </c>
      <c r="C5447" s="3">
        <v>-15.9551307678</v>
      </c>
      <c r="D5447" s="4">
        <v>0.749348096682392</v>
      </c>
      <c r="E5447" s="5" t="s">
        <v>571</v>
      </c>
    </row>
    <row r="5448" spans="1:5">
      <c r="A5448" s="1">
        <v>5447</v>
      </c>
      <c r="B5448" s="3">
        <v>-53.75</v>
      </c>
      <c r="C5448" s="3">
        <v>-15.9551307678</v>
      </c>
      <c r="D5448" s="4">
        <v>-0.123766252847114</v>
      </c>
      <c r="E5448" s="5" t="s">
        <v>571</v>
      </c>
    </row>
    <row r="5449" spans="1:5">
      <c r="A5449" s="1">
        <v>5448</v>
      </c>
      <c r="B5449" s="3">
        <v>-59.65</v>
      </c>
      <c r="C5449" s="3">
        <v>-16.0551307678</v>
      </c>
      <c r="D5449" s="4">
        <v>-0.132968525433732</v>
      </c>
      <c r="E5449" s="5" t="s">
        <v>571</v>
      </c>
    </row>
    <row r="5450" spans="1:5">
      <c r="A5450" s="1">
        <v>5449</v>
      </c>
      <c r="B5450" s="3">
        <v>-56.75</v>
      </c>
      <c r="C5450" s="3">
        <v>-16.0551307678</v>
      </c>
      <c r="D5450" s="4">
        <v>0.136462139484952</v>
      </c>
      <c r="E5450" s="5" t="s">
        <v>571</v>
      </c>
    </row>
    <row r="5451" spans="1:5">
      <c r="A5451" s="1">
        <v>5450</v>
      </c>
      <c r="B5451" s="3">
        <v>-55.25</v>
      </c>
      <c r="C5451" s="3">
        <v>-16.0551307678</v>
      </c>
      <c r="D5451" s="4">
        <v>-0.154042765238625</v>
      </c>
      <c r="E5451" s="5" t="s">
        <v>571</v>
      </c>
    </row>
    <row r="5452" spans="1:5">
      <c r="A5452" s="1">
        <v>5451</v>
      </c>
      <c r="B5452" s="3">
        <v>-54.95</v>
      </c>
      <c r="C5452" s="3">
        <v>-16.0551307678</v>
      </c>
      <c r="D5452" s="4">
        <v>0.600817976321189</v>
      </c>
      <c r="E5452" s="5" t="s">
        <v>571</v>
      </c>
    </row>
    <row r="5453" spans="1:5">
      <c r="A5453" s="1">
        <v>5452</v>
      </c>
      <c r="B5453" s="3">
        <v>-54.65</v>
      </c>
      <c r="C5453" s="3">
        <v>-16.0551307678</v>
      </c>
      <c r="D5453" s="4">
        <v>1.07106951105763</v>
      </c>
      <c r="E5453" s="5" t="s">
        <v>571</v>
      </c>
    </row>
    <row r="5454" spans="1:5">
      <c r="A5454" s="1">
        <v>5453</v>
      </c>
      <c r="B5454" s="3">
        <v>-53.55</v>
      </c>
      <c r="C5454" s="3">
        <v>-16.0551307678</v>
      </c>
      <c r="D5454" s="4">
        <v>-0.16266399647529</v>
      </c>
      <c r="E5454" s="5" t="s">
        <v>571</v>
      </c>
    </row>
    <row r="5455" spans="1:5">
      <c r="A5455" s="1">
        <v>5454</v>
      </c>
      <c r="B5455" s="3">
        <v>-52.25</v>
      </c>
      <c r="C5455" s="3">
        <v>-16.0551307678</v>
      </c>
      <c r="D5455" s="4">
        <v>0.227149592583004</v>
      </c>
      <c r="E5455" s="5" t="s">
        <v>571</v>
      </c>
    </row>
    <row r="5456" spans="1:5">
      <c r="A5456" s="1">
        <v>5455</v>
      </c>
      <c r="B5456" s="3">
        <v>-52.05</v>
      </c>
      <c r="C5456" s="3">
        <v>-16.0551307678</v>
      </c>
      <c r="D5456" s="4">
        <v>0.227149592583004</v>
      </c>
      <c r="E5456" s="5" t="s">
        <v>571</v>
      </c>
    </row>
    <row r="5457" spans="1:5">
      <c r="A5457" s="1">
        <v>5456</v>
      </c>
      <c r="B5457" s="3">
        <v>-51.55</v>
      </c>
      <c r="C5457" s="3">
        <v>-15.1551307678</v>
      </c>
      <c r="D5457" s="4">
        <v>0.481707758339445</v>
      </c>
      <c r="E5457" s="5" t="s">
        <v>571</v>
      </c>
    </row>
    <row r="5458" spans="1:5">
      <c r="A5458" s="1">
        <v>5457</v>
      </c>
      <c r="B5458" s="3">
        <v>-49.15</v>
      </c>
      <c r="C5458" s="3">
        <v>-15.1551307678</v>
      </c>
      <c r="D5458" s="4">
        <v>0.504873820983899</v>
      </c>
      <c r="E5458" s="5" t="s">
        <v>571</v>
      </c>
    </row>
    <row r="5459" spans="1:5">
      <c r="A5459" s="1">
        <v>5458</v>
      </c>
      <c r="B5459" s="3">
        <v>-48.55</v>
      </c>
      <c r="C5459" s="3">
        <v>-15.1551307678</v>
      </c>
      <c r="D5459" s="4">
        <v>0.778323850862821</v>
      </c>
      <c r="E5459" s="5" t="s">
        <v>571</v>
      </c>
    </row>
    <row r="5460" spans="1:5">
      <c r="A5460" s="1">
        <v>5459</v>
      </c>
      <c r="B5460" s="3">
        <v>-48.15</v>
      </c>
      <c r="C5460" s="3">
        <v>-15.1551307678</v>
      </c>
      <c r="D5460" s="4">
        <v>0.778323850862821</v>
      </c>
      <c r="E5460" s="5" t="s">
        <v>571</v>
      </c>
    </row>
    <row r="5461" spans="1:5">
      <c r="A5461" s="1">
        <v>5460</v>
      </c>
      <c r="B5461" s="3">
        <v>-47.65</v>
      </c>
      <c r="C5461" s="3">
        <v>-15.1551307678</v>
      </c>
      <c r="D5461" s="4">
        <v>0.431683731282122</v>
      </c>
      <c r="E5461" s="5" t="s">
        <v>571</v>
      </c>
    </row>
    <row r="5462" spans="1:5">
      <c r="A5462" s="1">
        <v>5461</v>
      </c>
      <c r="B5462" s="3">
        <v>-46.35</v>
      </c>
      <c r="C5462" s="3">
        <v>-15.1551307678</v>
      </c>
      <c r="D5462" s="4">
        <v>0.374941749958107</v>
      </c>
      <c r="E5462" s="5" t="s">
        <v>571</v>
      </c>
    </row>
    <row r="5463" spans="1:5">
      <c r="A5463" s="1">
        <v>5462</v>
      </c>
      <c r="B5463" s="3">
        <v>-45.95</v>
      </c>
      <c r="C5463" s="3">
        <v>-15.1551307678</v>
      </c>
      <c r="D5463" s="4">
        <v>0.679406433831369</v>
      </c>
      <c r="E5463" s="5" t="s">
        <v>571</v>
      </c>
    </row>
    <row r="5464" spans="1:5">
      <c r="A5464" s="1">
        <v>5463</v>
      </c>
      <c r="B5464" s="3">
        <v>-42.75</v>
      </c>
      <c r="C5464" s="3">
        <v>-15.1551307678</v>
      </c>
      <c r="D5464" s="4">
        <v>0.562166749012397</v>
      </c>
      <c r="E5464" s="5" t="s">
        <v>571</v>
      </c>
    </row>
    <row r="5465" spans="1:5">
      <c r="A5465" s="1">
        <v>5464</v>
      </c>
      <c r="B5465" s="3">
        <v>-41.35</v>
      </c>
      <c r="C5465" s="3">
        <v>-15.1551307678</v>
      </c>
      <c r="D5465" s="4">
        <v>0.636432079980815</v>
      </c>
      <c r="E5465" s="5" t="s">
        <v>571</v>
      </c>
    </row>
    <row r="5466" spans="1:5">
      <c r="A5466" s="1">
        <v>5465</v>
      </c>
      <c r="B5466" s="3">
        <v>-40.25</v>
      </c>
      <c r="C5466" s="3">
        <v>-15.1551307678</v>
      </c>
      <c r="D5466" s="4">
        <v>1.25279683689739</v>
      </c>
      <c r="E5466" s="5" t="s">
        <v>571</v>
      </c>
    </row>
    <row r="5467" spans="1:5">
      <c r="A5467" s="1">
        <v>5466</v>
      </c>
      <c r="B5467" s="3">
        <v>-51.05</v>
      </c>
      <c r="C5467" s="3">
        <v>-15.2551307678</v>
      </c>
      <c r="D5467" s="4">
        <v>1.26563317397377</v>
      </c>
      <c r="E5467" s="5" t="s">
        <v>571</v>
      </c>
    </row>
    <row r="5468" spans="1:5">
      <c r="A5468" s="1">
        <v>5467</v>
      </c>
      <c r="B5468" s="3">
        <v>-50.95</v>
      </c>
      <c r="C5468" s="3">
        <v>-15.2551307678</v>
      </c>
      <c r="D5468" s="4">
        <v>0.400878436986098</v>
      </c>
      <c r="E5468" s="5" t="s">
        <v>571</v>
      </c>
    </row>
    <row r="5469" spans="1:5">
      <c r="A5469" s="1">
        <v>5468</v>
      </c>
      <c r="B5469" s="3">
        <v>-49.95</v>
      </c>
      <c r="C5469" s="3">
        <v>-15.2551307678</v>
      </c>
      <c r="D5469" s="4">
        <v>0.40811579294602</v>
      </c>
      <c r="E5469" s="5" t="s">
        <v>571</v>
      </c>
    </row>
    <row r="5470" spans="1:5">
      <c r="A5470" s="1">
        <v>5469</v>
      </c>
      <c r="B5470" s="3">
        <v>-48.75</v>
      </c>
      <c r="C5470" s="3">
        <v>-15.2551307678</v>
      </c>
      <c r="D5470" s="4">
        <v>0.841385235487271</v>
      </c>
      <c r="E5470" s="5" t="s">
        <v>571</v>
      </c>
    </row>
    <row r="5471" spans="1:5">
      <c r="A5471" s="1">
        <v>5470</v>
      </c>
      <c r="B5471" s="3">
        <v>-48.35</v>
      </c>
      <c r="C5471" s="3">
        <v>-15.2551307678</v>
      </c>
      <c r="D5471" s="4">
        <v>1.10753792803389</v>
      </c>
      <c r="E5471" s="5" t="s">
        <v>571</v>
      </c>
    </row>
    <row r="5472" spans="1:5">
      <c r="A5472" s="1">
        <v>5471</v>
      </c>
      <c r="B5472" s="3">
        <v>-46.65</v>
      </c>
      <c r="C5472" s="3">
        <v>-15.2551307678</v>
      </c>
      <c r="D5472" s="4">
        <v>0.653347873000168</v>
      </c>
      <c r="E5472" s="5" t="s">
        <v>571</v>
      </c>
    </row>
    <row r="5473" spans="1:5">
      <c r="A5473" s="1">
        <v>5472</v>
      </c>
      <c r="B5473" s="3">
        <v>-46.45</v>
      </c>
      <c r="C5473" s="3">
        <v>-15.2551307678</v>
      </c>
      <c r="D5473" s="4">
        <v>0.653347873000168</v>
      </c>
      <c r="E5473" s="5" t="s">
        <v>571</v>
      </c>
    </row>
    <row r="5474" spans="1:5">
      <c r="A5474" s="1">
        <v>5473</v>
      </c>
      <c r="B5474" s="3">
        <v>-45.85</v>
      </c>
      <c r="C5474" s="3">
        <v>-15.2551307678</v>
      </c>
      <c r="D5474" s="4">
        <v>0.635872832134704</v>
      </c>
      <c r="E5474" s="5" t="s">
        <v>571</v>
      </c>
    </row>
    <row r="5475" spans="1:5">
      <c r="A5475" s="1">
        <v>5474</v>
      </c>
      <c r="B5475" s="3">
        <v>-44.45</v>
      </c>
      <c r="C5475" s="3">
        <v>-15.2551307678</v>
      </c>
      <c r="D5475" s="4">
        <v>-0.0226289519981216</v>
      </c>
      <c r="E5475" s="5" t="s">
        <v>571</v>
      </c>
    </row>
    <row r="5476" spans="1:5">
      <c r="A5476" s="1">
        <v>5475</v>
      </c>
      <c r="B5476" s="3">
        <v>-44.35</v>
      </c>
      <c r="C5476" s="3">
        <v>-15.2551307678</v>
      </c>
      <c r="D5476" s="4">
        <v>-0.0226289519981216</v>
      </c>
      <c r="E5476" s="5" t="s">
        <v>571</v>
      </c>
    </row>
    <row r="5477" spans="1:5">
      <c r="A5477" s="1">
        <v>5476</v>
      </c>
      <c r="B5477" s="3">
        <v>-44.15</v>
      </c>
      <c r="C5477" s="3">
        <v>-15.2551307678</v>
      </c>
      <c r="D5477" s="4">
        <v>0.521038914100394</v>
      </c>
      <c r="E5477" s="5" t="s">
        <v>571</v>
      </c>
    </row>
    <row r="5478" spans="1:5">
      <c r="A5478" s="1">
        <v>5477</v>
      </c>
      <c r="B5478" s="3">
        <v>-43.55</v>
      </c>
      <c r="C5478" s="3">
        <v>-15.2551307678</v>
      </c>
      <c r="D5478" s="4">
        <v>0.348265530852767</v>
      </c>
      <c r="E5478" s="5" t="s">
        <v>571</v>
      </c>
    </row>
    <row r="5479" spans="1:5">
      <c r="A5479" s="1">
        <v>5478</v>
      </c>
      <c r="B5479" s="3">
        <v>-41.95</v>
      </c>
      <c r="C5479" s="3">
        <v>-15.2551307678</v>
      </c>
      <c r="D5479" s="4">
        <v>0.562166749012397</v>
      </c>
      <c r="E5479" s="5" t="s">
        <v>571</v>
      </c>
    </row>
    <row r="5480" spans="1:5">
      <c r="A5480" s="1">
        <v>5479</v>
      </c>
      <c r="B5480" s="3">
        <v>-41.85</v>
      </c>
      <c r="C5480" s="3">
        <v>-15.2551307678</v>
      </c>
      <c r="D5480" s="4">
        <v>0.562166749012397</v>
      </c>
      <c r="E5480" s="5" t="s">
        <v>571</v>
      </c>
    </row>
    <row r="5481" spans="1:5">
      <c r="A5481" s="1">
        <v>5480</v>
      </c>
      <c r="B5481" s="3">
        <v>-41.35</v>
      </c>
      <c r="C5481" s="3">
        <v>-15.2551307678</v>
      </c>
      <c r="D5481" s="4">
        <v>0.637447163007821</v>
      </c>
      <c r="E5481" s="5" t="s">
        <v>571</v>
      </c>
    </row>
    <row r="5482" spans="1:5">
      <c r="A5482" s="1">
        <v>5481</v>
      </c>
      <c r="B5482" s="3">
        <v>-40.35</v>
      </c>
      <c r="C5482" s="3">
        <v>-15.2551307678</v>
      </c>
      <c r="D5482" s="4">
        <v>1.14505862113239</v>
      </c>
      <c r="E5482" s="5" t="s">
        <v>571</v>
      </c>
    </row>
    <row r="5483" spans="1:5">
      <c r="A5483" s="1">
        <v>5482</v>
      </c>
      <c r="B5483" s="3">
        <v>-40.25</v>
      </c>
      <c r="C5483" s="3">
        <v>-15.2551307678</v>
      </c>
      <c r="D5483" s="4">
        <v>1.50502405640049</v>
      </c>
      <c r="E5483" s="5" t="s">
        <v>571</v>
      </c>
    </row>
    <row r="5484" spans="1:5">
      <c r="A5484" s="1">
        <v>5483</v>
      </c>
      <c r="B5484" s="3">
        <v>-48.55</v>
      </c>
      <c r="C5484" s="3">
        <v>-15.3551307678</v>
      </c>
      <c r="D5484" s="4">
        <v>1.10753792803389</v>
      </c>
      <c r="E5484" s="5" t="s">
        <v>571</v>
      </c>
    </row>
    <row r="5485" spans="1:5">
      <c r="A5485" s="1">
        <v>5484</v>
      </c>
      <c r="B5485" s="3">
        <v>-48.45</v>
      </c>
      <c r="C5485" s="3">
        <v>-15.3551307678</v>
      </c>
      <c r="D5485" s="4">
        <v>1.10753792803389</v>
      </c>
      <c r="E5485" s="5" t="s">
        <v>571</v>
      </c>
    </row>
    <row r="5486" spans="1:5">
      <c r="A5486" s="1">
        <v>5485</v>
      </c>
      <c r="B5486" s="3">
        <v>-47.85</v>
      </c>
      <c r="C5486" s="3">
        <v>-15.3551307678</v>
      </c>
      <c r="D5486" s="4">
        <v>0.778323850862821</v>
      </c>
      <c r="E5486" s="5" t="s">
        <v>571</v>
      </c>
    </row>
    <row r="5487" spans="1:5">
      <c r="A5487" s="1">
        <v>5486</v>
      </c>
      <c r="B5487" s="3">
        <v>-45.95</v>
      </c>
      <c r="C5487" s="3">
        <v>-15.3551307678</v>
      </c>
      <c r="D5487" s="4">
        <v>0.574290994953384</v>
      </c>
      <c r="E5487" s="5" t="s">
        <v>571</v>
      </c>
    </row>
    <row r="5488" spans="1:5">
      <c r="A5488" s="1">
        <v>5487</v>
      </c>
      <c r="B5488" s="3">
        <v>-44.85</v>
      </c>
      <c r="C5488" s="3">
        <v>-15.3551307678</v>
      </c>
      <c r="D5488" s="4">
        <v>0.022426654652877</v>
      </c>
      <c r="E5488" s="5" t="s">
        <v>571</v>
      </c>
    </row>
    <row r="5489" spans="1:5">
      <c r="A5489" s="1">
        <v>5488</v>
      </c>
      <c r="B5489" s="3">
        <v>-44.75</v>
      </c>
      <c r="C5489" s="3">
        <v>-15.3551307678</v>
      </c>
      <c r="D5489" s="4">
        <v>-0.0226289519981216</v>
      </c>
      <c r="E5489" s="5" t="s">
        <v>571</v>
      </c>
    </row>
    <row r="5490" spans="1:5">
      <c r="A5490" s="1">
        <v>5489</v>
      </c>
      <c r="B5490" s="3">
        <v>-44.55</v>
      </c>
      <c r="C5490" s="3">
        <v>-15.3551307678</v>
      </c>
      <c r="D5490" s="4">
        <v>-0.0226289519981216</v>
      </c>
      <c r="E5490" s="5" t="s">
        <v>571</v>
      </c>
    </row>
    <row r="5491" spans="1:5">
      <c r="A5491" s="1">
        <v>5490</v>
      </c>
      <c r="B5491" s="3">
        <v>-44.45</v>
      </c>
      <c r="C5491" s="3">
        <v>-15.3551307678</v>
      </c>
      <c r="D5491" s="4">
        <v>0.0598759274438106</v>
      </c>
      <c r="E5491" s="5" t="s">
        <v>571</v>
      </c>
    </row>
    <row r="5492" spans="1:5">
      <c r="A5492" s="1">
        <v>5491</v>
      </c>
      <c r="B5492" s="3">
        <v>-42.65</v>
      </c>
      <c r="C5492" s="3">
        <v>-15.3551307678</v>
      </c>
      <c r="D5492" s="4">
        <v>0.562166749012397</v>
      </c>
      <c r="E5492" s="5" t="s">
        <v>571</v>
      </c>
    </row>
    <row r="5493" spans="1:5">
      <c r="A5493" s="1">
        <v>5492</v>
      </c>
      <c r="B5493" s="3">
        <v>-42.55</v>
      </c>
      <c r="C5493" s="3">
        <v>-15.3551307678</v>
      </c>
      <c r="D5493" s="4">
        <v>0.562166749012397</v>
      </c>
      <c r="E5493" s="5" t="s">
        <v>571</v>
      </c>
    </row>
    <row r="5494" spans="1:5">
      <c r="A5494" s="1">
        <v>5493</v>
      </c>
      <c r="B5494" s="3">
        <v>-42.45</v>
      </c>
      <c r="C5494" s="3">
        <v>-15.3551307678</v>
      </c>
      <c r="D5494" s="4">
        <v>0.562166749012397</v>
      </c>
      <c r="E5494" s="5" t="s">
        <v>571</v>
      </c>
    </row>
    <row r="5495" spans="1:5">
      <c r="A5495" s="1">
        <v>5494</v>
      </c>
      <c r="B5495" s="3">
        <v>-41.15</v>
      </c>
      <c r="C5495" s="3">
        <v>-15.3551307678</v>
      </c>
      <c r="D5495" s="4">
        <v>1.05436244682146</v>
      </c>
      <c r="E5495" s="5" t="s">
        <v>571</v>
      </c>
    </row>
    <row r="5496" spans="1:5">
      <c r="A5496" s="1">
        <v>5495</v>
      </c>
      <c r="B5496" s="3">
        <v>-40.95</v>
      </c>
      <c r="C5496" s="3">
        <v>-15.3551307678</v>
      </c>
      <c r="D5496" s="4">
        <v>1.24675843980858</v>
      </c>
      <c r="E5496" s="5" t="s">
        <v>571</v>
      </c>
    </row>
    <row r="5497" spans="1:5">
      <c r="A5497" s="1">
        <v>5496</v>
      </c>
      <c r="B5497" s="3">
        <v>-40.35</v>
      </c>
      <c r="C5497" s="3">
        <v>-15.3551307678</v>
      </c>
      <c r="D5497" s="4">
        <v>1.14505862113239</v>
      </c>
      <c r="E5497" s="5" t="s">
        <v>571</v>
      </c>
    </row>
    <row r="5498" spans="1:5">
      <c r="A5498" s="1">
        <v>5497</v>
      </c>
      <c r="B5498" s="3">
        <v>-39.85</v>
      </c>
      <c r="C5498" s="3">
        <v>-15.3551307678</v>
      </c>
      <c r="D5498" s="4">
        <v>0.931702590022966</v>
      </c>
      <c r="E5498" s="5" t="s">
        <v>571</v>
      </c>
    </row>
    <row r="5499" spans="1:5">
      <c r="A5499" s="1">
        <v>5498</v>
      </c>
      <c r="B5499" s="3">
        <v>-50.05</v>
      </c>
      <c r="C5499" s="3">
        <v>-15.4551307678</v>
      </c>
      <c r="D5499" s="4">
        <v>0.426139524056907</v>
      </c>
      <c r="E5499" s="5" t="s">
        <v>571</v>
      </c>
    </row>
    <row r="5500" spans="1:5">
      <c r="A5500" s="1">
        <v>5499</v>
      </c>
      <c r="B5500" s="3">
        <v>-48.65</v>
      </c>
      <c r="C5500" s="3">
        <v>-15.4551307678</v>
      </c>
      <c r="D5500" s="4">
        <v>0.778323850862821</v>
      </c>
      <c r="E5500" s="5" t="s">
        <v>571</v>
      </c>
    </row>
    <row r="5501" spans="1:5">
      <c r="A5501" s="1">
        <v>5500</v>
      </c>
      <c r="B5501" s="3">
        <v>-48.25</v>
      </c>
      <c r="C5501" s="3">
        <v>-15.4551307678</v>
      </c>
      <c r="D5501" s="4">
        <v>0.778323850862821</v>
      </c>
      <c r="E5501" s="5" t="s">
        <v>571</v>
      </c>
    </row>
    <row r="5502" spans="1:5">
      <c r="A5502" s="1">
        <v>5501</v>
      </c>
      <c r="B5502" s="3">
        <v>-47.85</v>
      </c>
      <c r="C5502" s="3">
        <v>-15.4551307678</v>
      </c>
      <c r="D5502" s="4">
        <v>0.409710522736871</v>
      </c>
      <c r="E5502" s="5" t="s">
        <v>571</v>
      </c>
    </row>
    <row r="5503" spans="1:5">
      <c r="A5503" s="1">
        <v>5502</v>
      </c>
      <c r="B5503" s="3">
        <v>-46.95</v>
      </c>
      <c r="C5503" s="3">
        <v>-15.4551307678</v>
      </c>
      <c r="D5503" s="4">
        <v>0.653347873000168</v>
      </c>
      <c r="E5503" s="5" t="s">
        <v>571</v>
      </c>
    </row>
    <row r="5504" spans="1:5">
      <c r="A5504" s="1">
        <v>5503</v>
      </c>
      <c r="B5504" s="3">
        <v>-46.85</v>
      </c>
      <c r="C5504" s="3">
        <v>-15.4551307678</v>
      </c>
      <c r="D5504" s="4">
        <v>0.923326004591455</v>
      </c>
      <c r="E5504" s="5" t="s">
        <v>571</v>
      </c>
    </row>
    <row r="5505" spans="1:5">
      <c r="A5505" s="1">
        <v>5504</v>
      </c>
      <c r="B5505" s="3">
        <v>-46.55</v>
      </c>
      <c r="C5505" s="3">
        <v>-15.4551307678</v>
      </c>
      <c r="D5505" s="4">
        <v>0.653347873000168</v>
      </c>
      <c r="E5505" s="5" t="s">
        <v>571</v>
      </c>
    </row>
    <row r="5506" spans="1:5">
      <c r="A5506" s="1">
        <v>5505</v>
      </c>
      <c r="B5506" s="3">
        <v>-44.55</v>
      </c>
      <c r="C5506" s="3">
        <v>-15.4551307678</v>
      </c>
      <c r="D5506" s="4">
        <v>-0.0226289519981216</v>
      </c>
      <c r="E5506" s="5" t="s">
        <v>571</v>
      </c>
    </row>
    <row r="5507" spans="1:5">
      <c r="A5507" s="1">
        <v>5506</v>
      </c>
      <c r="B5507" s="3">
        <v>-42.75</v>
      </c>
      <c r="C5507" s="3">
        <v>-15.4551307678</v>
      </c>
      <c r="D5507" s="4">
        <v>0.562166749012397</v>
      </c>
      <c r="E5507" s="5" t="s">
        <v>571</v>
      </c>
    </row>
    <row r="5508" spans="1:5">
      <c r="A5508" s="1">
        <v>5507</v>
      </c>
      <c r="B5508" s="3">
        <v>-42.05</v>
      </c>
      <c r="C5508" s="3">
        <v>-15.4551307678</v>
      </c>
      <c r="D5508" s="4">
        <v>0.562166749012397</v>
      </c>
      <c r="E5508" s="5" t="s">
        <v>571</v>
      </c>
    </row>
    <row r="5509" spans="1:5">
      <c r="A5509" s="1">
        <v>5508</v>
      </c>
      <c r="B5509" s="3">
        <v>-50.25</v>
      </c>
      <c r="C5509" s="3">
        <v>-15.5551307678</v>
      </c>
      <c r="D5509" s="4">
        <v>0.620846701149654</v>
      </c>
      <c r="E5509" s="5" t="s">
        <v>571</v>
      </c>
    </row>
    <row r="5510" spans="1:5">
      <c r="A5510" s="1">
        <v>5509</v>
      </c>
      <c r="B5510" s="3">
        <v>-49.05</v>
      </c>
      <c r="C5510" s="3">
        <v>-15.5551307678</v>
      </c>
      <c r="D5510" s="4">
        <v>0.843109948409133</v>
      </c>
      <c r="E5510" s="5" t="s">
        <v>571</v>
      </c>
    </row>
    <row r="5511" spans="1:5">
      <c r="A5511" s="1">
        <v>5510</v>
      </c>
      <c r="B5511" s="3">
        <v>-48.55</v>
      </c>
      <c r="C5511" s="3">
        <v>-15.5551307678</v>
      </c>
      <c r="D5511" s="4">
        <v>0.778323850862821</v>
      </c>
      <c r="E5511" s="5" t="s">
        <v>571</v>
      </c>
    </row>
    <row r="5512" spans="1:5">
      <c r="A5512" s="1">
        <v>5511</v>
      </c>
      <c r="B5512" s="3">
        <v>-48.25</v>
      </c>
      <c r="C5512" s="3">
        <v>-15.5551307678</v>
      </c>
      <c r="D5512" s="4">
        <v>0.653347873000168</v>
      </c>
      <c r="E5512" s="5" t="s">
        <v>571</v>
      </c>
    </row>
    <row r="5513" spans="1:5">
      <c r="A5513" s="1">
        <v>5512</v>
      </c>
      <c r="B5513" s="3">
        <v>-47.65</v>
      </c>
      <c r="C5513" s="3">
        <v>-15.5551307678</v>
      </c>
      <c r="D5513" s="4">
        <v>0.653347873000168</v>
      </c>
      <c r="E5513" s="5" t="s">
        <v>571</v>
      </c>
    </row>
    <row r="5514" spans="1:5">
      <c r="A5514" s="1">
        <v>5513</v>
      </c>
      <c r="B5514" s="3">
        <v>-47.15</v>
      </c>
      <c r="C5514" s="3">
        <v>-15.5551307678</v>
      </c>
      <c r="D5514" s="4">
        <v>0.653347873000168</v>
      </c>
      <c r="E5514" s="5" t="s">
        <v>571</v>
      </c>
    </row>
    <row r="5515" spans="1:5">
      <c r="A5515" s="1">
        <v>5514</v>
      </c>
      <c r="B5515" s="3">
        <v>-40.95</v>
      </c>
      <c r="C5515" s="3">
        <v>-15.5551307678</v>
      </c>
      <c r="D5515" s="4">
        <v>0.562166749012397</v>
      </c>
      <c r="E5515" s="5" t="s">
        <v>571</v>
      </c>
    </row>
    <row r="5516" spans="1:5">
      <c r="A5516" s="1">
        <v>5515</v>
      </c>
      <c r="B5516" s="3">
        <v>-49.85</v>
      </c>
      <c r="C5516" s="3">
        <v>-15.6551307678</v>
      </c>
      <c r="D5516" s="4">
        <v>0.381148732118574</v>
      </c>
      <c r="E5516" s="5" t="s">
        <v>571</v>
      </c>
    </row>
    <row r="5517" spans="1:5">
      <c r="A5517" s="1">
        <v>5516</v>
      </c>
      <c r="B5517" s="3">
        <v>-49.05</v>
      </c>
      <c r="C5517" s="3">
        <v>-15.6551307678</v>
      </c>
      <c r="D5517" s="4">
        <v>0.672903562767162</v>
      </c>
      <c r="E5517" s="5" t="s">
        <v>571</v>
      </c>
    </row>
    <row r="5518" spans="1:5">
      <c r="A5518" s="1">
        <v>5517</v>
      </c>
      <c r="B5518" s="3">
        <v>-48.95</v>
      </c>
      <c r="C5518" s="3">
        <v>-15.6551307678</v>
      </c>
      <c r="D5518" s="4">
        <v>0.861064220302322</v>
      </c>
      <c r="E5518" s="5" t="s">
        <v>571</v>
      </c>
    </row>
    <row r="5519" spans="1:5">
      <c r="A5519" s="1">
        <v>5518</v>
      </c>
      <c r="B5519" s="3">
        <v>-48.55</v>
      </c>
      <c r="C5519" s="3">
        <v>-15.6551307678</v>
      </c>
      <c r="D5519" s="4">
        <v>1.10753792803389</v>
      </c>
      <c r="E5519" s="5" t="s">
        <v>571</v>
      </c>
    </row>
    <row r="5520" spans="1:5">
      <c r="A5520" s="1">
        <v>5519</v>
      </c>
      <c r="B5520" s="3">
        <v>-48.25</v>
      </c>
      <c r="C5520" s="3">
        <v>-15.6551307678</v>
      </c>
      <c r="D5520" s="4">
        <v>0.653347873000168</v>
      </c>
      <c r="E5520" s="5" t="s">
        <v>571</v>
      </c>
    </row>
    <row r="5521" spans="1:5">
      <c r="A5521" s="1">
        <v>5520</v>
      </c>
      <c r="B5521" s="3">
        <v>-47.75</v>
      </c>
      <c r="C5521" s="3">
        <v>-15.6551307678</v>
      </c>
      <c r="D5521" s="4">
        <v>0.653347873000168</v>
      </c>
      <c r="E5521" s="5" t="s">
        <v>571</v>
      </c>
    </row>
    <row r="5522" spans="1:5">
      <c r="A5522" s="1">
        <v>5521</v>
      </c>
      <c r="B5522" s="3">
        <v>-47.05</v>
      </c>
      <c r="C5522" s="3">
        <v>-15.6551307678</v>
      </c>
      <c r="D5522" s="4">
        <v>0.653347873000168</v>
      </c>
      <c r="E5522" s="5" t="s">
        <v>571</v>
      </c>
    </row>
    <row r="5523" spans="1:5">
      <c r="A5523" s="1">
        <v>5522</v>
      </c>
      <c r="B5523" s="3">
        <v>-46.85</v>
      </c>
      <c r="C5523" s="3">
        <v>-15.6551307678</v>
      </c>
      <c r="D5523" s="4">
        <v>0.608385139472595</v>
      </c>
      <c r="E5523" s="5" t="s">
        <v>571</v>
      </c>
    </row>
    <row r="5524" spans="1:5">
      <c r="A5524" s="1">
        <v>5523</v>
      </c>
      <c r="B5524" s="3">
        <v>-45.95</v>
      </c>
      <c r="C5524" s="3">
        <v>-15.6551307678</v>
      </c>
      <c r="D5524" s="4">
        <v>0.374941749958107</v>
      </c>
      <c r="E5524" s="5" t="s">
        <v>571</v>
      </c>
    </row>
    <row r="5525" spans="1:5">
      <c r="A5525" s="1">
        <v>5524</v>
      </c>
      <c r="B5525" s="3">
        <v>-44.25</v>
      </c>
      <c r="C5525" s="3">
        <v>-15.6551307678</v>
      </c>
      <c r="D5525" s="4">
        <v>-0.0226289519981216</v>
      </c>
      <c r="E5525" s="5" t="s">
        <v>571</v>
      </c>
    </row>
    <row r="5526" spans="1:5">
      <c r="A5526" s="1">
        <v>5525</v>
      </c>
      <c r="B5526" s="3">
        <v>-42.85</v>
      </c>
      <c r="C5526" s="3">
        <v>-15.6551307678</v>
      </c>
      <c r="D5526" s="4">
        <v>0.562166749012397</v>
      </c>
      <c r="E5526" s="5" t="s">
        <v>571</v>
      </c>
    </row>
    <row r="5527" spans="1:5">
      <c r="A5527" s="1">
        <v>5526</v>
      </c>
      <c r="B5527" s="3">
        <v>-40.55</v>
      </c>
      <c r="C5527" s="3">
        <v>-15.6551307678</v>
      </c>
      <c r="D5527" s="4">
        <v>1.22037066178595</v>
      </c>
      <c r="E5527" s="5" t="s">
        <v>571</v>
      </c>
    </row>
    <row r="5528" spans="1:5">
      <c r="A5528" s="1">
        <v>5527</v>
      </c>
      <c r="B5528" s="3">
        <v>-40.25</v>
      </c>
      <c r="C5528" s="3">
        <v>-15.6551307678</v>
      </c>
      <c r="D5528" s="4">
        <v>1.25279683689739</v>
      </c>
      <c r="E5528" s="5" t="s">
        <v>571</v>
      </c>
    </row>
    <row r="5529" spans="1:5">
      <c r="A5529" s="1">
        <v>5528</v>
      </c>
      <c r="B5529" s="3">
        <v>-51.35</v>
      </c>
      <c r="C5529" s="3">
        <v>-15.7551307678</v>
      </c>
      <c r="D5529" s="4">
        <v>0.531254814304269</v>
      </c>
      <c r="E5529" s="5" t="s">
        <v>571</v>
      </c>
    </row>
    <row r="5530" spans="1:5">
      <c r="A5530" s="1">
        <v>5529</v>
      </c>
      <c r="B5530" s="3">
        <v>-49.15</v>
      </c>
      <c r="C5530" s="3">
        <v>-15.7551307678</v>
      </c>
      <c r="D5530" s="4">
        <v>0.599008941416517</v>
      </c>
      <c r="E5530" s="5" t="s">
        <v>571</v>
      </c>
    </row>
    <row r="5531" spans="1:5">
      <c r="A5531" s="1">
        <v>5530</v>
      </c>
      <c r="B5531" s="3">
        <v>-47.65</v>
      </c>
      <c r="C5531" s="3">
        <v>-15.7551307678</v>
      </c>
      <c r="D5531" s="4">
        <v>0.74388111201414</v>
      </c>
      <c r="E5531" s="5" t="s">
        <v>571</v>
      </c>
    </row>
    <row r="5532" spans="1:5">
      <c r="A5532" s="1">
        <v>5531</v>
      </c>
      <c r="B5532" s="3">
        <v>-47.45</v>
      </c>
      <c r="C5532" s="3">
        <v>-15.7551307678</v>
      </c>
      <c r="D5532" s="4">
        <v>0.653347873000168</v>
      </c>
      <c r="E5532" s="5" t="s">
        <v>571</v>
      </c>
    </row>
    <row r="5533" spans="1:5">
      <c r="A5533" s="1">
        <v>5532</v>
      </c>
      <c r="B5533" s="3">
        <v>-47.25</v>
      </c>
      <c r="C5533" s="3">
        <v>-15.7551307678</v>
      </c>
      <c r="D5533" s="4">
        <v>0.653347873000168</v>
      </c>
      <c r="E5533" s="5" t="s">
        <v>571</v>
      </c>
    </row>
    <row r="5534" spans="1:5">
      <c r="A5534" s="1">
        <v>5533</v>
      </c>
      <c r="B5534" s="3">
        <v>-47.05</v>
      </c>
      <c r="C5534" s="3">
        <v>-15.7551307678</v>
      </c>
      <c r="D5534" s="4">
        <v>0.653347873000168</v>
      </c>
      <c r="E5534" s="5" t="s">
        <v>571</v>
      </c>
    </row>
    <row r="5535" spans="1:5">
      <c r="A5535" s="1">
        <v>5534</v>
      </c>
      <c r="B5535" s="3">
        <v>-46.15</v>
      </c>
      <c r="C5535" s="3">
        <v>-15.7551307678</v>
      </c>
      <c r="D5535" s="4">
        <v>0.0083442440655894</v>
      </c>
      <c r="E5535" s="5" t="s">
        <v>571</v>
      </c>
    </row>
    <row r="5536" spans="1:5">
      <c r="A5536" s="1">
        <v>5535</v>
      </c>
      <c r="B5536" s="3">
        <v>-45.85</v>
      </c>
      <c r="C5536" s="3">
        <v>-15.7551307678</v>
      </c>
      <c r="D5536" s="4">
        <v>0.0908491235075213</v>
      </c>
      <c r="E5536" s="5" t="s">
        <v>571</v>
      </c>
    </row>
    <row r="5537" spans="1:5">
      <c r="A5537" s="1">
        <v>5536</v>
      </c>
      <c r="B5537" s="3">
        <v>-45.15</v>
      </c>
      <c r="C5537" s="3">
        <v>-15.7551307678</v>
      </c>
      <c r="D5537" s="4">
        <v>0.022426654652877</v>
      </c>
      <c r="E5537" s="5" t="s">
        <v>571</v>
      </c>
    </row>
    <row r="5538" spans="1:5">
      <c r="A5538" s="1">
        <v>5537</v>
      </c>
      <c r="B5538" s="3">
        <v>-44.85</v>
      </c>
      <c r="C5538" s="3">
        <v>-15.7551307678</v>
      </c>
      <c r="D5538" s="4">
        <v>0.022426654652877</v>
      </c>
      <c r="E5538" s="5" t="s">
        <v>571</v>
      </c>
    </row>
    <row r="5539" spans="1:5">
      <c r="A5539" s="1">
        <v>5538</v>
      </c>
      <c r="B5539" s="3">
        <v>-43.85</v>
      </c>
      <c r="C5539" s="3">
        <v>-15.7551307678</v>
      </c>
      <c r="D5539" s="4">
        <v>0.521038914100394</v>
      </c>
      <c r="E5539" s="5" t="s">
        <v>571</v>
      </c>
    </row>
    <row r="5540" spans="1:5">
      <c r="A5540" s="1">
        <v>5539</v>
      </c>
      <c r="B5540" s="3">
        <v>-43.35</v>
      </c>
      <c r="C5540" s="3">
        <v>-15.7551307678</v>
      </c>
      <c r="D5540" s="4">
        <v>0.285204146228318</v>
      </c>
      <c r="E5540" s="5" t="s">
        <v>571</v>
      </c>
    </row>
    <row r="5541" spans="1:5">
      <c r="A5541" s="1">
        <v>5540</v>
      </c>
      <c r="B5541" s="3">
        <v>-42.85</v>
      </c>
      <c r="C5541" s="3">
        <v>-15.7551307678</v>
      </c>
      <c r="D5541" s="4">
        <v>0.562166749012397</v>
      </c>
      <c r="E5541" s="5" t="s">
        <v>571</v>
      </c>
    </row>
    <row r="5542" spans="1:5">
      <c r="A5542" s="1">
        <v>5541</v>
      </c>
      <c r="B5542" s="3">
        <v>-42.05</v>
      </c>
      <c r="C5542" s="3">
        <v>-15.7551307678</v>
      </c>
      <c r="D5542" s="4">
        <v>0.562166749012397</v>
      </c>
      <c r="E5542" s="5" t="s">
        <v>571</v>
      </c>
    </row>
    <row r="5543" spans="1:5">
      <c r="A5543" s="1">
        <v>5542</v>
      </c>
      <c r="B5543" s="3">
        <v>-40.45</v>
      </c>
      <c r="C5543" s="3">
        <v>-15.7551307678</v>
      </c>
      <c r="D5543" s="4">
        <v>1.09641202279317</v>
      </c>
      <c r="E5543" s="5" t="s">
        <v>571</v>
      </c>
    </row>
    <row r="5544" spans="1:5">
      <c r="A5544" s="1">
        <v>5543</v>
      </c>
      <c r="B5544" s="3">
        <v>-49.15</v>
      </c>
      <c r="C5544" s="3">
        <v>-15.8551307678</v>
      </c>
      <c r="D5544" s="4">
        <v>0.7736873936808</v>
      </c>
      <c r="E5544" s="5" t="s">
        <v>571</v>
      </c>
    </row>
    <row r="5545" spans="1:5">
      <c r="A5545" s="1">
        <v>5544</v>
      </c>
      <c r="B5545" s="3">
        <v>-48.25</v>
      </c>
      <c r="C5545" s="3">
        <v>-15.8551307678</v>
      </c>
      <c r="D5545" s="4">
        <v>0.778323850862821</v>
      </c>
      <c r="E5545" s="5" t="s">
        <v>571</v>
      </c>
    </row>
    <row r="5546" spans="1:5">
      <c r="A5546" s="1">
        <v>5545</v>
      </c>
      <c r="B5546" s="3">
        <v>-47.05</v>
      </c>
      <c r="C5546" s="3">
        <v>-15.8551307678</v>
      </c>
      <c r="D5546" s="4">
        <v>0.653347873000168</v>
      </c>
      <c r="E5546" s="5" t="s">
        <v>571</v>
      </c>
    </row>
    <row r="5547" spans="1:5">
      <c r="A5547" s="1">
        <v>5546</v>
      </c>
      <c r="B5547" s="3">
        <v>-46.95</v>
      </c>
      <c r="C5547" s="3">
        <v>-15.8551307678</v>
      </c>
      <c r="D5547" s="4">
        <v>0.653347873000168</v>
      </c>
      <c r="E5547" s="5" t="s">
        <v>571</v>
      </c>
    </row>
    <row r="5548" spans="1:5">
      <c r="A5548" s="1">
        <v>5547</v>
      </c>
      <c r="B5548" s="3">
        <v>-46.25</v>
      </c>
      <c r="C5548" s="3">
        <v>-15.8551307678</v>
      </c>
      <c r="D5548" s="4">
        <v>0.288424115896912</v>
      </c>
      <c r="E5548" s="5" t="s">
        <v>571</v>
      </c>
    </row>
    <row r="5549" spans="1:5">
      <c r="A5549" s="1">
        <v>5548</v>
      </c>
      <c r="B5549" s="3">
        <v>-45.65</v>
      </c>
      <c r="C5549" s="3">
        <v>-15.8551307678</v>
      </c>
      <c r="D5549" s="4">
        <v>0.022426654652877</v>
      </c>
      <c r="E5549" s="5" t="s">
        <v>571</v>
      </c>
    </row>
    <row r="5550" spans="1:5">
      <c r="A5550" s="1">
        <v>5549</v>
      </c>
      <c r="B5550" s="3">
        <v>-45.35</v>
      </c>
      <c r="C5550" s="3">
        <v>-15.8551307678</v>
      </c>
      <c r="D5550" s="4">
        <v>0.279824521371493</v>
      </c>
      <c r="E5550" s="5" t="s">
        <v>571</v>
      </c>
    </row>
    <row r="5551" spans="1:5">
      <c r="A5551" s="1">
        <v>5550</v>
      </c>
      <c r="B5551" s="3">
        <v>-44.15</v>
      </c>
      <c r="C5551" s="3">
        <v>-15.8551307678</v>
      </c>
      <c r="D5551" s="4">
        <v>0.521038914100394</v>
      </c>
      <c r="E5551" s="5" t="s">
        <v>571</v>
      </c>
    </row>
    <row r="5552" spans="1:5">
      <c r="A5552" s="1">
        <v>5551</v>
      </c>
      <c r="B5552" s="3">
        <v>-41.75</v>
      </c>
      <c r="C5552" s="3">
        <v>-15.8551307678</v>
      </c>
      <c r="D5552" s="4">
        <v>0.562166749012397</v>
      </c>
      <c r="E5552" s="5" t="s">
        <v>571</v>
      </c>
    </row>
    <row r="5553" spans="1:5">
      <c r="A5553" s="1">
        <v>5552</v>
      </c>
      <c r="B5553" s="3">
        <v>-41.45</v>
      </c>
      <c r="C5553" s="3">
        <v>-15.8551307678</v>
      </c>
      <c r="D5553" s="4">
        <v>0.562166749012397</v>
      </c>
      <c r="E5553" s="5" t="s">
        <v>571</v>
      </c>
    </row>
    <row r="5554" spans="1:5">
      <c r="A5554" s="1">
        <v>5553</v>
      </c>
      <c r="B5554" s="3">
        <v>-39.95</v>
      </c>
      <c r="C5554" s="3">
        <v>-15.8551307678</v>
      </c>
      <c r="D5554" s="4">
        <v>0.96687212877954</v>
      </c>
      <c r="E5554" s="5" t="s">
        <v>571</v>
      </c>
    </row>
    <row r="5555" spans="1:5">
      <c r="A5555" s="1">
        <v>5554</v>
      </c>
      <c r="B5555" s="3">
        <v>-51.95</v>
      </c>
      <c r="C5555" s="3">
        <v>-15.9551307678</v>
      </c>
      <c r="D5555" s="4">
        <v>0.227149592583004</v>
      </c>
      <c r="E5555" s="5" t="s">
        <v>571</v>
      </c>
    </row>
    <row r="5556" spans="1:5">
      <c r="A5556" s="1">
        <v>5555</v>
      </c>
      <c r="B5556" s="3">
        <v>-50.45</v>
      </c>
      <c r="C5556" s="3">
        <v>-15.9551307678</v>
      </c>
      <c r="D5556" s="4">
        <v>0.390045200259903</v>
      </c>
      <c r="E5556" s="5" t="s">
        <v>571</v>
      </c>
    </row>
    <row r="5557" spans="1:5">
      <c r="A5557" s="1">
        <v>5556</v>
      </c>
      <c r="B5557" s="3">
        <v>-49.05</v>
      </c>
      <c r="C5557" s="3">
        <v>-15.9551307678</v>
      </c>
      <c r="D5557" s="4">
        <v>0.444210116743024</v>
      </c>
      <c r="E5557" s="5" t="s">
        <v>571</v>
      </c>
    </row>
    <row r="5558" spans="1:5">
      <c r="A5558" s="1">
        <v>5557</v>
      </c>
      <c r="B5558" s="3">
        <v>-48.45</v>
      </c>
      <c r="C5558" s="3">
        <v>-15.9551307678</v>
      </c>
      <c r="D5558" s="4">
        <v>0.767490614136626</v>
      </c>
      <c r="E5558" s="5" t="s">
        <v>571</v>
      </c>
    </row>
    <row r="5559" spans="1:5">
      <c r="A5559" s="1">
        <v>5558</v>
      </c>
      <c r="B5559" s="3">
        <v>-48.25</v>
      </c>
      <c r="C5559" s="3">
        <v>-15.9551307678</v>
      </c>
      <c r="D5559" s="4">
        <v>0.778323850862821</v>
      </c>
      <c r="E5559" s="5" t="s">
        <v>571</v>
      </c>
    </row>
    <row r="5560" spans="1:5">
      <c r="A5560" s="1">
        <v>5559</v>
      </c>
      <c r="B5560" s="3">
        <v>-47.95</v>
      </c>
      <c r="C5560" s="3">
        <v>-15.9551307678</v>
      </c>
      <c r="D5560" s="4">
        <v>0.74388111201414</v>
      </c>
      <c r="E5560" s="5" t="s">
        <v>571</v>
      </c>
    </row>
    <row r="5561" spans="1:5">
      <c r="A5561" s="1">
        <v>5560</v>
      </c>
      <c r="B5561" s="3">
        <v>-44.35</v>
      </c>
      <c r="C5561" s="3">
        <v>-15.9551307678</v>
      </c>
      <c r="D5561" s="4">
        <v>-0.0226289519981216</v>
      </c>
      <c r="E5561" s="5" t="s">
        <v>571</v>
      </c>
    </row>
    <row r="5562" spans="1:5">
      <c r="A5562" s="1">
        <v>5561</v>
      </c>
      <c r="B5562" s="3">
        <v>-43.75</v>
      </c>
      <c r="C5562" s="3">
        <v>-15.9551307678</v>
      </c>
      <c r="D5562" s="4">
        <v>0.521038914100394</v>
      </c>
      <c r="E5562" s="5" t="s">
        <v>571</v>
      </c>
    </row>
    <row r="5563" spans="1:5">
      <c r="A5563" s="1">
        <v>5562</v>
      </c>
      <c r="B5563" s="3">
        <v>-43.05</v>
      </c>
      <c r="C5563" s="3">
        <v>-15.9551307678</v>
      </c>
      <c r="D5563" s="4">
        <v>0.217609781381917</v>
      </c>
      <c r="E5563" s="5" t="s">
        <v>571</v>
      </c>
    </row>
    <row r="5564" spans="1:5">
      <c r="A5564" s="1">
        <v>5563</v>
      </c>
      <c r="B5564" s="3">
        <v>-40.25</v>
      </c>
      <c r="C5564" s="3">
        <v>-15.9551307678</v>
      </c>
      <c r="D5564" s="4">
        <v>0.96687212877954</v>
      </c>
      <c r="E5564" s="5" t="s">
        <v>571</v>
      </c>
    </row>
    <row r="5565" spans="1:5">
      <c r="A5565" s="1">
        <v>5564</v>
      </c>
      <c r="B5565" s="3">
        <v>-49.45</v>
      </c>
      <c r="C5565" s="3">
        <v>-16.0551307678</v>
      </c>
      <c r="D5565" s="4">
        <v>0.678608960070977</v>
      </c>
      <c r="E5565" s="5" t="s">
        <v>571</v>
      </c>
    </row>
    <row r="5566" spans="1:5">
      <c r="A5566" s="1">
        <v>5565</v>
      </c>
      <c r="B5566" s="3">
        <v>-49.15</v>
      </c>
      <c r="C5566" s="3">
        <v>-16.0551307678</v>
      </c>
      <c r="D5566" s="4">
        <v>0.948587091662263</v>
      </c>
      <c r="E5566" s="5" t="s">
        <v>571</v>
      </c>
    </row>
    <row r="5567" spans="1:5">
      <c r="A5567" s="1">
        <v>5566</v>
      </c>
      <c r="B5567" s="3">
        <v>-48.25</v>
      </c>
      <c r="C5567" s="3">
        <v>-16.0551307678</v>
      </c>
      <c r="D5567" s="4">
        <v>0.861064220302322</v>
      </c>
      <c r="E5567" s="5" t="s">
        <v>571</v>
      </c>
    </row>
    <row r="5568" spans="1:5">
      <c r="A5568" s="1">
        <v>5567</v>
      </c>
      <c r="B5568" s="3">
        <v>-46.45</v>
      </c>
      <c r="C5568" s="3">
        <v>-16.0551307678</v>
      </c>
      <c r="D5568" s="4">
        <v>0.288424115896912</v>
      </c>
      <c r="E5568" s="5" t="s">
        <v>571</v>
      </c>
    </row>
    <row r="5569" spans="1:5">
      <c r="A5569" s="1">
        <v>5568</v>
      </c>
      <c r="B5569" s="3">
        <v>-46.35</v>
      </c>
      <c r="C5569" s="3">
        <v>-16.0551307678</v>
      </c>
      <c r="D5569" s="4">
        <v>0.565111040695774</v>
      </c>
      <c r="E5569" s="5" t="s">
        <v>571</v>
      </c>
    </row>
    <row r="5570" spans="1:5">
      <c r="A5570" s="1">
        <v>5569</v>
      </c>
      <c r="B5570" s="3">
        <v>-46.25</v>
      </c>
      <c r="C5570" s="3">
        <v>-16.0551307678</v>
      </c>
      <c r="D5570" s="4">
        <v>0.0854880392773263</v>
      </c>
      <c r="E5570" s="5" t="s">
        <v>571</v>
      </c>
    </row>
    <row r="5571" spans="1:5">
      <c r="A5571" s="1">
        <v>5570</v>
      </c>
      <c r="B5571" s="3">
        <v>-44.95</v>
      </c>
      <c r="C5571" s="3">
        <v>-16.0551307678</v>
      </c>
      <c r="D5571" s="4">
        <v>0.022426654652877</v>
      </c>
      <c r="E5571" s="5" t="s">
        <v>571</v>
      </c>
    </row>
    <row r="5572" spans="1:5">
      <c r="A5572" s="1">
        <v>5571</v>
      </c>
      <c r="B5572" s="3">
        <v>-43.75</v>
      </c>
      <c r="C5572" s="3">
        <v>-16.0551307678</v>
      </c>
      <c r="D5572" s="4">
        <v>0.595304245068812</v>
      </c>
      <c r="E5572" s="5" t="s">
        <v>571</v>
      </c>
    </row>
    <row r="5573" spans="1:5">
      <c r="A5573" s="1">
        <v>5572</v>
      </c>
      <c r="B5573" s="3">
        <v>-43.65</v>
      </c>
      <c r="C5573" s="3">
        <v>-16.0551307678</v>
      </c>
      <c r="D5573" s="4">
        <v>0.521038914100394</v>
      </c>
      <c r="E5573" s="5" t="s">
        <v>571</v>
      </c>
    </row>
    <row r="5574" spans="1:5">
      <c r="A5574" s="1">
        <v>5573</v>
      </c>
      <c r="B5574" s="3">
        <v>-43.15</v>
      </c>
      <c r="C5574" s="3">
        <v>-16.0551307678</v>
      </c>
      <c r="D5574" s="4">
        <v>0.217609781381917</v>
      </c>
      <c r="E5574" s="5" t="s">
        <v>571</v>
      </c>
    </row>
    <row r="5575" spans="1:5">
      <c r="A5575" s="1">
        <v>5574</v>
      </c>
      <c r="B5575" s="3">
        <v>-42.85</v>
      </c>
      <c r="C5575" s="3">
        <v>-16.0551307678</v>
      </c>
      <c r="D5575" s="4">
        <v>0.428655925348985</v>
      </c>
      <c r="E5575" s="5" t="s">
        <v>571</v>
      </c>
    </row>
    <row r="5576" spans="1:5">
      <c r="A5576" s="1">
        <v>5575</v>
      </c>
      <c r="B5576" s="3">
        <v>-42.15</v>
      </c>
      <c r="C5576" s="3">
        <v>-16.0551307678</v>
      </c>
      <c r="D5576" s="4">
        <v>0.517344301725028</v>
      </c>
      <c r="E5576" s="5" t="s">
        <v>571</v>
      </c>
    </row>
    <row r="5577" spans="1:5">
      <c r="A5577" s="1">
        <v>5576</v>
      </c>
      <c r="B5577" s="3">
        <v>-40.15</v>
      </c>
      <c r="C5577" s="3">
        <v>-16.0551307678</v>
      </c>
      <c r="D5577" s="4">
        <v>0.96687212877954</v>
      </c>
      <c r="E5577" s="5" t="s">
        <v>571</v>
      </c>
    </row>
    <row r="5578" spans="1:5">
      <c r="A5578" s="1">
        <v>5577</v>
      </c>
      <c r="B5578" s="3">
        <v>-39.65</v>
      </c>
      <c r="C5578" s="3">
        <v>-16.0551307678</v>
      </c>
      <c r="D5578" s="4">
        <v>0.427675810533838</v>
      </c>
      <c r="E5578" s="5" t="s">
        <v>577</v>
      </c>
    </row>
    <row r="5579" spans="1:5">
      <c r="A5579" s="1">
        <v>5578</v>
      </c>
      <c r="B5579" s="3">
        <v>-59.05</v>
      </c>
      <c r="C5579" s="3">
        <v>-16.1551307678</v>
      </c>
      <c r="D5579" s="4">
        <v>0.873993978336285</v>
      </c>
      <c r="E5579" s="5" t="s">
        <v>571</v>
      </c>
    </row>
    <row r="5580" spans="1:5">
      <c r="A5580" s="1">
        <v>5579</v>
      </c>
      <c r="B5580" s="3">
        <v>-58.75</v>
      </c>
      <c r="C5580" s="3">
        <v>-16.1551307678</v>
      </c>
      <c r="D5580" s="4">
        <v>0.0599219537613835</v>
      </c>
      <c r="E5580" s="5" t="s">
        <v>571</v>
      </c>
    </row>
    <row r="5581" spans="1:5">
      <c r="A5581" s="1">
        <v>5580</v>
      </c>
      <c r="B5581" s="3">
        <v>-58.25</v>
      </c>
      <c r="C5581" s="3">
        <v>-16.1551307678</v>
      </c>
      <c r="D5581" s="4">
        <v>-0.203550543817894</v>
      </c>
      <c r="E5581" s="5" t="s">
        <v>571</v>
      </c>
    </row>
    <row r="5582" spans="1:5">
      <c r="A5582" s="1">
        <v>5581</v>
      </c>
      <c r="B5582" s="3">
        <v>-57.45</v>
      </c>
      <c r="C5582" s="3">
        <v>-16.1551307678</v>
      </c>
      <c r="D5582" s="4">
        <v>0.881014824108037</v>
      </c>
      <c r="E5582" s="5" t="s">
        <v>571</v>
      </c>
    </row>
    <row r="5583" spans="1:5">
      <c r="A5583" s="1">
        <v>5582</v>
      </c>
      <c r="B5583" s="3">
        <v>-56.95</v>
      </c>
      <c r="C5583" s="3">
        <v>-16.1551307678</v>
      </c>
      <c r="D5583" s="4">
        <v>-0.445978836196267</v>
      </c>
      <c r="E5583" s="5" t="s">
        <v>571</v>
      </c>
    </row>
    <row r="5584" spans="1:5">
      <c r="A5584" s="1">
        <v>5583</v>
      </c>
      <c r="B5584" s="3">
        <v>-56.45</v>
      </c>
      <c r="C5584" s="3">
        <v>-16.1551307678</v>
      </c>
      <c r="D5584" s="4">
        <v>-0.119669965374279</v>
      </c>
      <c r="E5584" s="5" t="s">
        <v>571</v>
      </c>
    </row>
    <row r="5585" spans="1:5">
      <c r="A5585" s="1">
        <v>5584</v>
      </c>
      <c r="B5585" s="3">
        <v>-55.85</v>
      </c>
      <c r="C5585" s="3">
        <v>-16.1551307678</v>
      </c>
      <c r="D5585" s="4">
        <v>1.07045388114759</v>
      </c>
      <c r="E5585" s="5" t="s">
        <v>571</v>
      </c>
    </row>
    <row r="5586" spans="1:5">
      <c r="A5586" s="1">
        <v>5585</v>
      </c>
      <c r="B5586" s="3">
        <v>-55.45</v>
      </c>
      <c r="C5586" s="3">
        <v>-16.1551307678</v>
      </c>
      <c r="D5586" s="4">
        <v>0.308140087126853</v>
      </c>
      <c r="E5586" s="5" t="s">
        <v>571</v>
      </c>
    </row>
    <row r="5587" spans="1:5">
      <c r="A5587" s="1">
        <v>5586</v>
      </c>
      <c r="B5587" s="3">
        <v>-54.75</v>
      </c>
      <c r="C5587" s="3">
        <v>-16.1551307678</v>
      </c>
      <c r="D5587" s="4">
        <v>0.600817976321189</v>
      </c>
      <c r="E5587" s="5" t="s">
        <v>571</v>
      </c>
    </row>
    <row r="5588" spans="1:5">
      <c r="A5588" s="1">
        <v>5587</v>
      </c>
      <c r="B5588" s="3">
        <v>-53.95</v>
      </c>
      <c r="C5588" s="3">
        <v>-16.1551307678</v>
      </c>
      <c r="D5588" s="4">
        <v>-0.123766252847114</v>
      </c>
      <c r="E5588" s="5" t="s">
        <v>571</v>
      </c>
    </row>
    <row r="5589" spans="1:5">
      <c r="A5589" s="1">
        <v>5588</v>
      </c>
      <c r="B5589" s="3">
        <v>-53.45</v>
      </c>
      <c r="C5589" s="3">
        <v>-16.1551307678</v>
      </c>
      <c r="D5589" s="4">
        <v>-0.16266399647529</v>
      </c>
      <c r="E5589" s="5" t="s">
        <v>571</v>
      </c>
    </row>
    <row r="5590" spans="1:5">
      <c r="A5590" s="1">
        <v>5589</v>
      </c>
      <c r="B5590" s="3">
        <v>-59.55</v>
      </c>
      <c r="C5590" s="3">
        <v>-16.2551307678</v>
      </c>
      <c r="D5590" s="4">
        <v>0.797887817386336</v>
      </c>
      <c r="E5590" s="5" t="s">
        <v>571</v>
      </c>
    </row>
    <row r="5591" spans="1:5">
      <c r="A5591" s="1">
        <v>5590</v>
      </c>
      <c r="B5591" s="3">
        <v>-59.25</v>
      </c>
      <c r="C5591" s="3">
        <v>-16.2551307678</v>
      </c>
      <c r="D5591" s="4">
        <v>0.873993978336285</v>
      </c>
      <c r="E5591" s="5" t="s">
        <v>571</v>
      </c>
    </row>
    <row r="5592" spans="1:5">
      <c r="A5592" s="1">
        <v>5591</v>
      </c>
      <c r="B5592" s="3">
        <v>-59.15</v>
      </c>
      <c r="C5592" s="3">
        <v>-16.2551307678</v>
      </c>
      <c r="D5592" s="4">
        <v>0.873993978336285</v>
      </c>
      <c r="E5592" s="5" t="s">
        <v>571</v>
      </c>
    </row>
    <row r="5593" spans="1:5">
      <c r="A5593" s="1">
        <v>5592</v>
      </c>
      <c r="B5593" s="3">
        <v>-58.65</v>
      </c>
      <c r="C5593" s="3">
        <v>-16.2551307678</v>
      </c>
      <c r="D5593" s="4">
        <v>-0.15038850656625</v>
      </c>
      <c r="E5593" s="5" t="s">
        <v>571</v>
      </c>
    </row>
    <row r="5594" spans="1:5">
      <c r="A5594" s="1">
        <v>5593</v>
      </c>
      <c r="B5594" s="3">
        <v>-58.35</v>
      </c>
      <c r="C5594" s="3">
        <v>-16.2551307678</v>
      </c>
      <c r="D5594" s="4">
        <v>-0.441485657421777</v>
      </c>
      <c r="E5594" s="5" t="s">
        <v>571</v>
      </c>
    </row>
    <row r="5595" spans="1:5">
      <c r="A5595" s="1">
        <v>5594</v>
      </c>
      <c r="B5595" s="3">
        <v>-58.15</v>
      </c>
      <c r="C5595" s="3">
        <v>-16.2551307678</v>
      </c>
      <c r="D5595" s="4">
        <v>-0.523511567393576</v>
      </c>
      <c r="E5595" s="5" t="s">
        <v>571</v>
      </c>
    </row>
    <row r="5596" spans="1:5">
      <c r="A5596" s="1">
        <v>5595</v>
      </c>
      <c r="B5596" s="3">
        <v>-57.85</v>
      </c>
      <c r="C5596" s="3">
        <v>-16.2551307678</v>
      </c>
      <c r="D5596" s="4">
        <v>0.518023050206534</v>
      </c>
      <c r="E5596" s="5" t="s">
        <v>571</v>
      </c>
    </row>
    <row r="5597" spans="1:5">
      <c r="A5597" s="1">
        <v>5596</v>
      </c>
      <c r="B5597" s="3">
        <v>-57.05</v>
      </c>
      <c r="C5597" s="3">
        <v>-16.2551307678</v>
      </c>
      <c r="D5597" s="4">
        <v>-0.275772450554296</v>
      </c>
      <c r="E5597" s="5" t="s">
        <v>571</v>
      </c>
    </row>
    <row r="5598" spans="1:5">
      <c r="A5598" s="1">
        <v>5597</v>
      </c>
      <c r="B5598" s="3">
        <v>-56.45</v>
      </c>
      <c r="C5598" s="3">
        <v>-16.2551307678</v>
      </c>
      <c r="D5598" s="4">
        <v>-0.0969858718211352</v>
      </c>
      <c r="E5598" s="5" t="s">
        <v>571</v>
      </c>
    </row>
    <row r="5599" spans="1:5">
      <c r="A5599" s="1">
        <v>5598</v>
      </c>
      <c r="B5599" s="3">
        <v>-56.35</v>
      </c>
      <c r="C5599" s="3">
        <v>-16.2551307678</v>
      </c>
      <c r="D5599" s="4">
        <v>-0.0969858718211352</v>
      </c>
      <c r="E5599" s="5" t="s">
        <v>571</v>
      </c>
    </row>
    <row r="5600" spans="1:5">
      <c r="A5600" s="1">
        <v>5599</v>
      </c>
      <c r="B5600" s="3">
        <v>-55.85</v>
      </c>
      <c r="C5600" s="3">
        <v>-16.2551307678</v>
      </c>
      <c r="D5600" s="4">
        <v>1.07045388114759</v>
      </c>
      <c r="E5600" s="5" t="s">
        <v>571</v>
      </c>
    </row>
    <row r="5601" spans="1:5">
      <c r="A5601" s="1">
        <v>5600</v>
      </c>
      <c r="B5601" s="3">
        <v>-55.25</v>
      </c>
      <c r="C5601" s="3">
        <v>-16.2551307678</v>
      </c>
      <c r="D5601" s="4">
        <v>-0.154042765238625</v>
      </c>
      <c r="E5601" s="5" t="s">
        <v>571</v>
      </c>
    </row>
    <row r="5602" spans="1:5">
      <c r="A5602" s="1">
        <v>5601</v>
      </c>
      <c r="B5602" s="3">
        <v>-54.65</v>
      </c>
      <c r="C5602" s="3">
        <v>-16.2551307678</v>
      </c>
      <c r="D5602" s="4">
        <v>0.925138224953634</v>
      </c>
      <c r="E5602" s="5" t="s">
        <v>571</v>
      </c>
    </row>
    <row r="5603" spans="1:5">
      <c r="A5603" s="1">
        <v>5602</v>
      </c>
      <c r="B5603" s="3">
        <v>-54.25</v>
      </c>
      <c r="C5603" s="3">
        <v>-16.2551307678</v>
      </c>
      <c r="D5603" s="4">
        <v>0.650469859565358</v>
      </c>
      <c r="E5603" s="5" t="s">
        <v>571</v>
      </c>
    </row>
    <row r="5604" spans="1:5">
      <c r="A5604" s="1">
        <v>5603</v>
      </c>
      <c r="B5604" s="3">
        <v>-53.85</v>
      </c>
      <c r="C5604" s="3">
        <v>-16.2551307678</v>
      </c>
      <c r="D5604" s="4">
        <v>-0.185348090028434</v>
      </c>
      <c r="E5604" s="5" t="s">
        <v>571</v>
      </c>
    </row>
    <row r="5605" spans="1:5">
      <c r="A5605" s="1">
        <v>5604</v>
      </c>
      <c r="B5605" s="3">
        <v>-53.45</v>
      </c>
      <c r="C5605" s="3">
        <v>-16.2551307678</v>
      </c>
      <c r="D5605" s="4">
        <v>-0.115145021610448</v>
      </c>
      <c r="E5605" s="5" t="s">
        <v>571</v>
      </c>
    </row>
    <row r="5606" spans="1:5">
      <c r="A5606" s="1">
        <v>5605</v>
      </c>
      <c r="B5606" s="3">
        <v>-53.35</v>
      </c>
      <c r="C5606" s="3">
        <v>-16.2551307678</v>
      </c>
      <c r="D5606" s="4">
        <v>-0.115145021610448</v>
      </c>
      <c r="E5606" s="5" t="s">
        <v>571</v>
      </c>
    </row>
    <row r="5607" spans="1:5">
      <c r="A5607" s="1">
        <v>5606</v>
      </c>
      <c r="B5607" s="3">
        <v>-52.45</v>
      </c>
      <c r="C5607" s="3">
        <v>-16.2551307678</v>
      </c>
      <c r="D5607" s="4">
        <v>0.216316355856809</v>
      </c>
      <c r="E5607" s="5" t="s">
        <v>571</v>
      </c>
    </row>
    <row r="5608" spans="1:5">
      <c r="A5608" s="1">
        <v>5607</v>
      </c>
      <c r="B5608" s="3">
        <v>-55.85</v>
      </c>
      <c r="C5608" s="3">
        <v>-16.3551307678</v>
      </c>
      <c r="D5608" s="4">
        <v>0.797887817386336</v>
      </c>
      <c r="E5608" s="5" t="s">
        <v>571</v>
      </c>
    </row>
    <row r="5609" spans="1:5">
      <c r="A5609" s="1">
        <v>5608</v>
      </c>
      <c r="B5609" s="3">
        <v>-55.45</v>
      </c>
      <c r="C5609" s="3">
        <v>-16.3551307678</v>
      </c>
      <c r="D5609" s="4">
        <v>1.33883664203593</v>
      </c>
      <c r="E5609" s="5" t="s">
        <v>571</v>
      </c>
    </row>
    <row r="5610" spans="1:5">
      <c r="A5610" s="1">
        <v>5609</v>
      </c>
      <c r="B5610" s="3">
        <v>-54.85</v>
      </c>
      <c r="C5610" s="3">
        <v>-16.3551307678</v>
      </c>
      <c r="D5610" s="4">
        <v>0.846739175549178</v>
      </c>
      <c r="E5610" s="5" t="s">
        <v>571</v>
      </c>
    </row>
    <row r="5611" spans="1:5">
      <c r="A5611" s="1">
        <v>5610</v>
      </c>
      <c r="B5611" s="3">
        <v>-54.35</v>
      </c>
      <c r="C5611" s="3">
        <v>-16.3551307678</v>
      </c>
      <c r="D5611" s="4">
        <v>0.600817976321189</v>
      </c>
      <c r="E5611" s="5" t="s">
        <v>571</v>
      </c>
    </row>
    <row r="5612" spans="1:5">
      <c r="A5612" s="1">
        <v>5611</v>
      </c>
      <c r="B5612" s="3">
        <v>-53.85</v>
      </c>
      <c r="C5612" s="3">
        <v>-16.3551307678</v>
      </c>
      <c r="D5612" s="4">
        <v>0.00754238916668096</v>
      </c>
      <c r="E5612" s="5" t="s">
        <v>571</v>
      </c>
    </row>
    <row r="5613" spans="1:5">
      <c r="A5613" s="1">
        <v>5612</v>
      </c>
      <c r="B5613" s="3">
        <v>-53.35</v>
      </c>
      <c r="C5613" s="3">
        <v>-16.3551307678</v>
      </c>
      <c r="D5613" s="4">
        <v>-0.176726858791768</v>
      </c>
      <c r="E5613" s="5" t="s">
        <v>571</v>
      </c>
    </row>
    <row r="5614" spans="1:5">
      <c r="A5614" s="1">
        <v>5613</v>
      </c>
      <c r="B5614" s="3">
        <v>-52.55</v>
      </c>
      <c r="C5614" s="3">
        <v>-16.3551307678</v>
      </c>
      <c r="D5614" s="4">
        <v>0.252410679653812</v>
      </c>
      <c r="E5614" s="5" t="s">
        <v>571</v>
      </c>
    </row>
    <row r="5615" spans="1:5">
      <c r="A5615" s="1">
        <v>5614</v>
      </c>
      <c r="B5615" s="3">
        <v>-55.45</v>
      </c>
      <c r="C5615" s="3">
        <v>-16.4551307678</v>
      </c>
      <c r="D5615" s="4">
        <v>1.33883664203593</v>
      </c>
      <c r="E5615" s="5" t="s">
        <v>571</v>
      </c>
    </row>
    <row r="5616" spans="1:5">
      <c r="A5616" s="1">
        <v>5615</v>
      </c>
      <c r="B5616" s="3">
        <v>-55.25</v>
      </c>
      <c r="C5616" s="3">
        <v>-16.4551307678</v>
      </c>
      <c r="D5616" s="4">
        <v>0.795696581636474</v>
      </c>
      <c r="E5616" s="5" t="s">
        <v>571</v>
      </c>
    </row>
    <row r="5617" spans="1:5">
      <c r="A5617" s="1">
        <v>5616</v>
      </c>
      <c r="B5617" s="3">
        <v>-54.75</v>
      </c>
      <c r="C5617" s="3">
        <v>-16.4551307678</v>
      </c>
      <c r="D5617" s="4">
        <v>1.02141762781346</v>
      </c>
      <c r="E5617" s="5" t="s">
        <v>571</v>
      </c>
    </row>
    <row r="5618" spans="1:5">
      <c r="A5618" s="1">
        <v>5617</v>
      </c>
      <c r="B5618" s="3">
        <v>-54.25</v>
      </c>
      <c r="C5618" s="3">
        <v>-16.4551307678</v>
      </c>
      <c r="D5618" s="4">
        <v>0.600817976321189</v>
      </c>
      <c r="E5618" s="5" t="s">
        <v>571</v>
      </c>
    </row>
    <row r="5619" spans="1:5">
      <c r="A5619" s="1">
        <v>5618</v>
      </c>
      <c r="B5619" s="3">
        <v>-53.45</v>
      </c>
      <c r="C5619" s="3">
        <v>-16.4551307678</v>
      </c>
      <c r="D5619" s="4">
        <v>-0.185348090028434</v>
      </c>
      <c r="E5619" s="5" t="s">
        <v>571</v>
      </c>
    </row>
    <row r="5620" spans="1:5">
      <c r="A5620" s="1">
        <v>5619</v>
      </c>
      <c r="B5620" s="3">
        <v>-53.25</v>
      </c>
      <c r="C5620" s="3">
        <v>-16.4551307678</v>
      </c>
      <c r="D5620" s="4">
        <v>-0.185348090028434</v>
      </c>
      <c r="E5620" s="5" t="s">
        <v>571</v>
      </c>
    </row>
    <row r="5621" spans="1:5">
      <c r="A5621" s="1">
        <v>5620</v>
      </c>
      <c r="B5621" s="3">
        <v>-53.15</v>
      </c>
      <c r="C5621" s="3">
        <v>-16.4551307678</v>
      </c>
      <c r="D5621" s="4">
        <v>-0.185348090028434</v>
      </c>
      <c r="E5621" s="5" t="s">
        <v>571</v>
      </c>
    </row>
    <row r="5622" spans="1:5">
      <c r="A5622" s="1">
        <v>5621</v>
      </c>
      <c r="B5622" s="3">
        <v>-58.35</v>
      </c>
      <c r="C5622" s="3">
        <v>-16.5551307678</v>
      </c>
      <c r="D5622" s="4">
        <v>0.498841296569442</v>
      </c>
      <c r="E5622" s="5" t="s">
        <v>571</v>
      </c>
    </row>
    <row r="5623" spans="1:5">
      <c r="A5623" s="1">
        <v>5622</v>
      </c>
      <c r="B5623" s="3">
        <v>-57.35</v>
      </c>
      <c r="C5623" s="3">
        <v>-16.5551307678</v>
      </c>
      <c r="D5623" s="4">
        <v>0.679399014695132</v>
      </c>
      <c r="E5623" s="5" t="s">
        <v>571</v>
      </c>
    </row>
    <row r="5624" spans="1:5">
      <c r="A5624" s="1">
        <v>5623</v>
      </c>
      <c r="B5624" s="3">
        <v>-55.85</v>
      </c>
      <c r="C5624" s="3">
        <v>-16.5551307678</v>
      </c>
      <c r="D5624" s="4">
        <v>0.860949202010786</v>
      </c>
      <c r="E5624" s="5" t="s">
        <v>571</v>
      </c>
    </row>
    <row r="5625" spans="1:5">
      <c r="A5625" s="1">
        <v>5624</v>
      </c>
      <c r="B5625" s="3">
        <v>-54.45</v>
      </c>
      <c r="C5625" s="3">
        <v>-16.5551307678</v>
      </c>
      <c r="D5625" s="4">
        <v>0.600817976321189</v>
      </c>
      <c r="E5625" s="5" t="s">
        <v>571</v>
      </c>
    </row>
    <row r="5626" spans="1:5">
      <c r="A5626" s="1">
        <v>5625</v>
      </c>
      <c r="B5626" s="3">
        <v>-54.35</v>
      </c>
      <c r="C5626" s="3">
        <v>-16.5551307678</v>
      </c>
      <c r="D5626" s="4">
        <v>0.252410679653812</v>
      </c>
      <c r="E5626" s="5" t="s">
        <v>571</v>
      </c>
    </row>
    <row r="5627" spans="1:5">
      <c r="A5627" s="1">
        <v>5626</v>
      </c>
      <c r="B5627" s="3">
        <v>-53.25</v>
      </c>
      <c r="C5627" s="3">
        <v>-16.5551307678</v>
      </c>
      <c r="D5627" s="4">
        <v>-0.185348090028434</v>
      </c>
      <c r="E5627" s="5" t="s">
        <v>571</v>
      </c>
    </row>
    <row r="5628" spans="1:5">
      <c r="A5628" s="1">
        <v>5627</v>
      </c>
      <c r="B5628" s="3">
        <v>-53.15</v>
      </c>
      <c r="C5628" s="3">
        <v>-16.5551307678</v>
      </c>
      <c r="D5628" s="4">
        <v>0.302062562897981</v>
      </c>
      <c r="E5628" s="5" t="s">
        <v>571</v>
      </c>
    </row>
    <row r="5629" spans="1:5">
      <c r="A5629" s="1">
        <v>5628</v>
      </c>
      <c r="B5629" s="3">
        <v>-52.95</v>
      </c>
      <c r="C5629" s="3">
        <v>-16.5551307678</v>
      </c>
      <c r="D5629" s="4">
        <v>0.459913465231496</v>
      </c>
      <c r="E5629" s="5" t="s">
        <v>571</v>
      </c>
    </row>
    <row r="5630" spans="1:5">
      <c r="A5630" s="1">
        <v>5629</v>
      </c>
      <c r="B5630" s="3">
        <v>-52.35</v>
      </c>
      <c r="C5630" s="3">
        <v>-16.5551307678</v>
      </c>
      <c r="D5630" s="4">
        <v>0.839392017912461</v>
      </c>
      <c r="E5630" s="5" t="s">
        <v>571</v>
      </c>
    </row>
    <row r="5631" spans="1:5">
      <c r="A5631" s="1">
        <v>5630</v>
      </c>
      <c r="B5631" s="3">
        <v>-52.25</v>
      </c>
      <c r="C5631" s="3">
        <v>-16.5551307678</v>
      </c>
      <c r="D5631" s="4">
        <v>1.10937014950375</v>
      </c>
      <c r="E5631" s="5" t="s">
        <v>571</v>
      </c>
    </row>
    <row r="5632" spans="1:5">
      <c r="A5632" s="1">
        <v>5631</v>
      </c>
      <c r="B5632" s="3">
        <v>-58.45</v>
      </c>
      <c r="C5632" s="3">
        <v>-16.6551307678</v>
      </c>
      <c r="D5632" s="4">
        <v>0.498841296569442</v>
      </c>
      <c r="E5632" s="5" t="s">
        <v>571</v>
      </c>
    </row>
    <row r="5633" spans="1:5">
      <c r="A5633" s="1">
        <v>5632</v>
      </c>
      <c r="B5633" s="3">
        <v>-57.35</v>
      </c>
      <c r="C5633" s="3">
        <v>-16.6551307678</v>
      </c>
      <c r="D5633" s="4">
        <v>0.518023050206534</v>
      </c>
      <c r="E5633" s="5" t="s">
        <v>571</v>
      </c>
    </row>
    <row r="5634" spans="1:5">
      <c r="A5634" s="1">
        <v>5633</v>
      </c>
      <c r="B5634" s="3">
        <v>-57.25</v>
      </c>
      <c r="C5634" s="3">
        <v>-16.6551307678</v>
      </c>
      <c r="D5634" s="4">
        <v>-0.492793026201606</v>
      </c>
      <c r="E5634" s="5" t="s">
        <v>571</v>
      </c>
    </row>
    <row r="5635" spans="1:5">
      <c r="A5635" s="1">
        <v>5634</v>
      </c>
      <c r="B5635" s="3">
        <v>-57.15</v>
      </c>
      <c r="C5635" s="3">
        <v>-16.6551307678</v>
      </c>
      <c r="D5635" s="4">
        <v>-0.492793026201606</v>
      </c>
      <c r="E5635" s="5" t="s">
        <v>571</v>
      </c>
    </row>
    <row r="5636" spans="1:5">
      <c r="A5636" s="1">
        <v>5635</v>
      </c>
      <c r="B5636" s="3">
        <v>-57.05</v>
      </c>
      <c r="C5636" s="3">
        <v>-16.6551307678</v>
      </c>
      <c r="D5636" s="4">
        <v>0.454961665582084</v>
      </c>
      <c r="E5636" s="5" t="s">
        <v>571</v>
      </c>
    </row>
    <row r="5637" spans="1:5">
      <c r="A5637" s="1">
        <v>5636</v>
      </c>
      <c r="B5637" s="3">
        <v>-56.65</v>
      </c>
      <c r="C5637" s="3">
        <v>-16.6551307678</v>
      </c>
      <c r="D5637" s="4">
        <v>0.454961665582084</v>
      </c>
      <c r="E5637" s="5" t="s">
        <v>571</v>
      </c>
    </row>
    <row r="5638" spans="1:5">
      <c r="A5638" s="1">
        <v>5637</v>
      </c>
      <c r="B5638" s="3">
        <v>-55.45</v>
      </c>
      <c r="C5638" s="3">
        <v>-16.6551307678</v>
      </c>
      <c r="D5638" s="4">
        <v>0.797887817386336</v>
      </c>
      <c r="E5638" s="5" t="s">
        <v>571</v>
      </c>
    </row>
    <row r="5639" spans="1:5">
      <c r="A5639" s="1">
        <v>5638</v>
      </c>
      <c r="B5639" s="3">
        <v>-55.15</v>
      </c>
      <c r="C5639" s="3">
        <v>-16.6551307678</v>
      </c>
      <c r="D5639" s="4">
        <v>0.792960701087325</v>
      </c>
      <c r="E5639" s="5" t="s">
        <v>571</v>
      </c>
    </row>
    <row r="5640" spans="1:5">
      <c r="A5640" s="1">
        <v>5639</v>
      </c>
      <c r="B5640" s="3">
        <v>-55.05</v>
      </c>
      <c r="C5640" s="3">
        <v>-16.6551307678</v>
      </c>
      <c r="D5640" s="4">
        <v>1.09855392198559</v>
      </c>
      <c r="E5640" s="5" t="s">
        <v>571</v>
      </c>
    </row>
    <row r="5641" spans="1:5">
      <c r="A5641" s="1">
        <v>5640</v>
      </c>
      <c r="B5641" s="3">
        <v>-53.55</v>
      </c>
      <c r="C5641" s="3">
        <v>-16.6551307678</v>
      </c>
      <c r="D5641" s="4">
        <v>-0.176726858791768</v>
      </c>
      <c r="E5641" s="5" t="s">
        <v>571</v>
      </c>
    </row>
    <row r="5642" spans="1:5">
      <c r="A5642" s="1">
        <v>5641</v>
      </c>
      <c r="B5642" s="3">
        <v>-53.45</v>
      </c>
      <c r="C5642" s="3">
        <v>-16.6551307678</v>
      </c>
      <c r="D5642" s="4">
        <v>-0.185348090028434</v>
      </c>
      <c r="E5642" s="5" t="s">
        <v>571</v>
      </c>
    </row>
    <row r="5643" spans="1:5">
      <c r="A5643" s="1">
        <v>5642</v>
      </c>
      <c r="B5643" s="3">
        <v>-53.25</v>
      </c>
      <c r="C5643" s="3">
        <v>-16.6551307678</v>
      </c>
      <c r="D5643" s="4">
        <v>0.912340957148605</v>
      </c>
      <c r="E5643" s="5" t="s">
        <v>571</v>
      </c>
    </row>
    <row r="5644" spans="1:5">
      <c r="A5644" s="1">
        <v>5643</v>
      </c>
      <c r="B5644" s="3">
        <v>-58.45</v>
      </c>
      <c r="C5644" s="3">
        <v>-16.7551307678</v>
      </c>
      <c r="D5644" s="4">
        <v>0.505673812232246</v>
      </c>
      <c r="E5644" s="5" t="s">
        <v>571</v>
      </c>
    </row>
    <row r="5645" spans="1:5">
      <c r="A5645" s="1">
        <v>5644</v>
      </c>
      <c r="B5645" s="3">
        <v>-57.45</v>
      </c>
      <c r="C5645" s="3">
        <v>-16.7551307678</v>
      </c>
      <c r="D5645" s="4">
        <v>0.317011762506853</v>
      </c>
      <c r="E5645" s="5" t="s">
        <v>571</v>
      </c>
    </row>
    <row r="5646" spans="1:5">
      <c r="A5646" s="1">
        <v>5645</v>
      </c>
      <c r="B5646" s="3">
        <v>-57.35</v>
      </c>
      <c r="C5646" s="3">
        <v>-16.7551307678</v>
      </c>
      <c r="D5646" s="4">
        <v>0.524855565869338</v>
      </c>
      <c r="E5646" s="5" t="s">
        <v>571</v>
      </c>
    </row>
    <row r="5647" spans="1:5">
      <c r="A5647" s="1">
        <v>5646</v>
      </c>
      <c r="B5647" s="3">
        <v>-57.25</v>
      </c>
      <c r="C5647" s="3">
        <v>-16.7551307678</v>
      </c>
      <c r="D5647" s="4">
        <v>0.454961665582084</v>
      </c>
      <c r="E5647" s="5" t="s">
        <v>571</v>
      </c>
    </row>
    <row r="5648" spans="1:5">
      <c r="A5648" s="1">
        <v>5647</v>
      </c>
      <c r="B5648" s="3">
        <v>-57.15</v>
      </c>
      <c r="C5648" s="3">
        <v>-16.7551307678</v>
      </c>
      <c r="D5648" s="4">
        <v>0.454961665582084</v>
      </c>
      <c r="E5648" s="5" t="s">
        <v>571</v>
      </c>
    </row>
    <row r="5649" spans="1:5">
      <c r="A5649" s="1">
        <v>5648</v>
      </c>
      <c r="B5649" s="3">
        <v>-56.95</v>
      </c>
      <c r="C5649" s="3">
        <v>-16.7551307678</v>
      </c>
      <c r="D5649" s="4">
        <v>0.454961665582084</v>
      </c>
      <c r="E5649" s="5" t="s">
        <v>571</v>
      </c>
    </row>
    <row r="5650" spans="1:5">
      <c r="A5650" s="1">
        <v>5649</v>
      </c>
      <c r="B5650" s="3">
        <v>-56.85</v>
      </c>
      <c r="C5650" s="3">
        <v>-16.7551307678</v>
      </c>
      <c r="D5650" s="4">
        <v>0.454961665582084</v>
      </c>
      <c r="E5650" s="5" t="s">
        <v>571</v>
      </c>
    </row>
    <row r="5651" spans="1:5">
      <c r="A5651" s="1">
        <v>5650</v>
      </c>
      <c r="B5651" s="3">
        <v>-55.25</v>
      </c>
      <c r="C5651" s="3">
        <v>-16.7551307678</v>
      </c>
      <c r="D5651" s="4">
        <v>1.00906154981484</v>
      </c>
      <c r="E5651" s="5" t="s">
        <v>571</v>
      </c>
    </row>
    <row r="5652" spans="1:5">
      <c r="A5652" s="1">
        <v>5651</v>
      </c>
      <c r="B5652" s="3">
        <v>-55.05</v>
      </c>
      <c r="C5652" s="3">
        <v>-16.7551307678</v>
      </c>
      <c r="D5652" s="4">
        <v>0.783722194151982</v>
      </c>
      <c r="E5652" s="5" t="s">
        <v>571</v>
      </c>
    </row>
    <row r="5653" spans="1:5">
      <c r="A5653" s="1">
        <v>5652</v>
      </c>
      <c r="B5653" s="3">
        <v>-54.85</v>
      </c>
      <c r="C5653" s="3">
        <v>-16.7551307678</v>
      </c>
      <c r="D5653" s="4">
        <v>1.04850296840284</v>
      </c>
      <c r="E5653" s="5" t="s">
        <v>571</v>
      </c>
    </row>
    <row r="5654" spans="1:5">
      <c r="A5654" s="1">
        <v>5653</v>
      </c>
      <c r="B5654" s="3">
        <v>-54.45</v>
      </c>
      <c r="C5654" s="3">
        <v>-16.7551307678</v>
      </c>
      <c r="D5654" s="4">
        <v>0.426139524056907</v>
      </c>
      <c r="E5654" s="5" t="s">
        <v>571</v>
      </c>
    </row>
    <row r="5655" spans="1:5">
      <c r="A5655" s="1">
        <v>5654</v>
      </c>
      <c r="B5655" s="3">
        <v>-58.45</v>
      </c>
      <c r="C5655" s="3">
        <v>-16.8551307678</v>
      </c>
      <c r="D5655" s="4">
        <v>0.701770744718886</v>
      </c>
      <c r="E5655" s="5" t="s">
        <v>571</v>
      </c>
    </row>
    <row r="5656" spans="1:5">
      <c r="A5656" s="1">
        <v>5655</v>
      </c>
      <c r="B5656" s="3">
        <v>-58.35</v>
      </c>
      <c r="C5656" s="3">
        <v>-16.8551307678</v>
      </c>
      <c r="D5656" s="4">
        <v>0.499090581180601</v>
      </c>
      <c r="E5656" s="5" t="s">
        <v>571</v>
      </c>
    </row>
    <row r="5657" spans="1:5">
      <c r="A5657" s="1">
        <v>5656</v>
      </c>
      <c r="B5657" s="3">
        <v>-57.35</v>
      </c>
      <c r="C5657" s="3">
        <v>-16.8551307678</v>
      </c>
      <c r="D5657" s="4">
        <v>0.461794181244888</v>
      </c>
      <c r="E5657" s="5" t="s">
        <v>571</v>
      </c>
    </row>
    <row r="5658" spans="1:5">
      <c r="A5658" s="1">
        <v>5657</v>
      </c>
      <c r="B5658" s="3">
        <v>-57.25</v>
      </c>
      <c r="C5658" s="3">
        <v>-16.8551307678</v>
      </c>
      <c r="D5658" s="4">
        <v>0.454961665582084</v>
      </c>
      <c r="E5658" s="5" t="s">
        <v>571</v>
      </c>
    </row>
    <row r="5659" spans="1:5">
      <c r="A5659" s="1">
        <v>5658</v>
      </c>
      <c r="B5659" s="3">
        <v>-57.15</v>
      </c>
      <c r="C5659" s="3">
        <v>-16.8551307678</v>
      </c>
      <c r="D5659" s="4">
        <v>0.461794181244888</v>
      </c>
      <c r="E5659" s="5" t="s">
        <v>571</v>
      </c>
    </row>
    <row r="5660" spans="1:5">
      <c r="A5660" s="1">
        <v>5659</v>
      </c>
      <c r="B5660" s="3">
        <v>-56.95</v>
      </c>
      <c r="C5660" s="3">
        <v>-16.8551307678</v>
      </c>
      <c r="D5660" s="4">
        <v>0.454961665582084</v>
      </c>
      <c r="E5660" s="5" t="s">
        <v>571</v>
      </c>
    </row>
    <row r="5661" spans="1:5">
      <c r="A5661" s="1">
        <v>5660</v>
      </c>
      <c r="B5661" s="3">
        <v>-56.85</v>
      </c>
      <c r="C5661" s="3">
        <v>-16.8551307678</v>
      </c>
      <c r="D5661" s="4">
        <v>0.454961665582084</v>
      </c>
      <c r="E5661" s="5" t="s">
        <v>571</v>
      </c>
    </row>
    <row r="5662" spans="1:5">
      <c r="A5662" s="1">
        <v>5661</v>
      </c>
      <c r="B5662" s="3">
        <v>-56.05</v>
      </c>
      <c r="C5662" s="3">
        <v>-16.8551307678</v>
      </c>
      <c r="D5662" s="4">
        <v>0.79964958989091</v>
      </c>
      <c r="E5662" s="5" t="s">
        <v>571</v>
      </c>
    </row>
    <row r="5663" spans="1:5">
      <c r="A5663" s="1">
        <v>5662</v>
      </c>
      <c r="B5663" s="3">
        <v>-55.35</v>
      </c>
      <c r="C5663" s="3">
        <v>-16.8551307678</v>
      </c>
      <c r="D5663" s="4">
        <v>0.797887817386336</v>
      </c>
      <c r="E5663" s="5" t="s">
        <v>571</v>
      </c>
    </row>
    <row r="5664" spans="1:5">
      <c r="A5664" s="1">
        <v>5663</v>
      </c>
      <c r="B5664" s="3">
        <v>-55.15</v>
      </c>
      <c r="C5664" s="3">
        <v>-16.8551307678</v>
      </c>
      <c r="D5664" s="4">
        <v>0.524577940198984</v>
      </c>
      <c r="E5664" s="5" t="s">
        <v>571</v>
      </c>
    </row>
    <row r="5665" spans="1:5">
      <c r="A5665" s="1">
        <v>5664</v>
      </c>
      <c r="B5665" s="3">
        <v>-54.85</v>
      </c>
      <c r="C5665" s="3">
        <v>-16.8551307678</v>
      </c>
      <c r="D5665" s="4">
        <v>0.810644851752174</v>
      </c>
      <c r="E5665" s="5" t="s">
        <v>571</v>
      </c>
    </row>
    <row r="5666" spans="1:5">
      <c r="A5666" s="1">
        <v>5665</v>
      </c>
      <c r="B5666" s="3">
        <v>-54.65</v>
      </c>
      <c r="C5666" s="3">
        <v>-16.8551307678</v>
      </c>
      <c r="D5666" s="4">
        <v>0.846739175549178</v>
      </c>
      <c r="E5666" s="5" t="s">
        <v>571</v>
      </c>
    </row>
    <row r="5667" spans="1:5">
      <c r="A5667" s="1">
        <v>5666</v>
      </c>
      <c r="B5667" s="3">
        <v>-54.25</v>
      </c>
      <c r="C5667" s="3">
        <v>-16.8551307678</v>
      </c>
      <c r="D5667" s="4">
        <v>0.252410679653812</v>
      </c>
      <c r="E5667" s="5" t="s">
        <v>571</v>
      </c>
    </row>
    <row r="5668" spans="1:5">
      <c r="A5668" s="1">
        <v>5667</v>
      </c>
      <c r="B5668" s="3">
        <v>-53.95</v>
      </c>
      <c r="C5668" s="3">
        <v>-16.8551307678</v>
      </c>
      <c r="D5668" s="4">
        <v>1.07106951105763</v>
      </c>
      <c r="E5668" s="5" t="s">
        <v>571</v>
      </c>
    </row>
    <row r="5669" spans="1:5">
      <c r="A5669" s="1">
        <v>5668</v>
      </c>
      <c r="B5669" s="3">
        <v>-58.45</v>
      </c>
      <c r="C5669" s="3">
        <v>-16.9551307678</v>
      </c>
      <c r="D5669" s="4">
        <v>0.532105460793822</v>
      </c>
      <c r="E5669" s="5" t="s">
        <v>571</v>
      </c>
    </row>
    <row r="5670" spans="1:5">
      <c r="A5670" s="1">
        <v>5669</v>
      </c>
      <c r="B5670" s="3">
        <v>-58.35</v>
      </c>
      <c r="C5670" s="3">
        <v>-16.9551307678</v>
      </c>
      <c r="D5670" s="4">
        <v>0.524855565869338</v>
      </c>
      <c r="E5670" s="5" t="s">
        <v>571</v>
      </c>
    </row>
    <row r="5671" spans="1:5">
      <c r="A5671" s="1">
        <v>5670</v>
      </c>
      <c r="B5671" s="3">
        <v>-58.25</v>
      </c>
      <c r="C5671" s="3">
        <v>-16.9551307678</v>
      </c>
      <c r="D5671" s="4">
        <v>0.461794181244888</v>
      </c>
      <c r="E5671" s="5" t="s">
        <v>571</v>
      </c>
    </row>
    <row r="5672" spans="1:5">
      <c r="A5672" s="1">
        <v>5671</v>
      </c>
      <c r="B5672" s="3">
        <v>-58.05</v>
      </c>
      <c r="C5672" s="3">
        <v>-16.9551307678</v>
      </c>
      <c r="D5672" s="4">
        <v>0.469044076169371</v>
      </c>
      <c r="E5672" s="5" t="s">
        <v>571</v>
      </c>
    </row>
    <row r="5673" spans="1:5">
      <c r="A5673" s="1">
        <v>5672</v>
      </c>
      <c r="B5673" s="3">
        <v>-57.95</v>
      </c>
      <c r="C5673" s="3">
        <v>-16.9551307678</v>
      </c>
      <c r="D5673" s="4">
        <v>0.469044076169371</v>
      </c>
      <c r="E5673" s="5" t="s">
        <v>571</v>
      </c>
    </row>
    <row r="5674" spans="1:5">
      <c r="A5674" s="1">
        <v>5673</v>
      </c>
      <c r="B5674" s="3">
        <v>-57.85</v>
      </c>
      <c r="C5674" s="3">
        <v>-16.9551307678</v>
      </c>
      <c r="D5674" s="4">
        <v>0.461794181244888</v>
      </c>
      <c r="E5674" s="5" t="s">
        <v>571</v>
      </c>
    </row>
    <row r="5675" spans="1:5">
      <c r="A5675" s="1">
        <v>5674</v>
      </c>
      <c r="B5675" s="3">
        <v>-57.55</v>
      </c>
      <c r="C5675" s="3">
        <v>-16.9551307678</v>
      </c>
      <c r="D5675" s="4">
        <v>0.518598139525504</v>
      </c>
      <c r="E5675" s="5" t="s">
        <v>571</v>
      </c>
    </row>
    <row r="5676" spans="1:5">
      <c r="A5676" s="1">
        <v>5675</v>
      </c>
      <c r="B5676" s="3">
        <v>-57.35</v>
      </c>
      <c r="C5676" s="3">
        <v>-16.9551307678</v>
      </c>
      <c r="D5676" s="4">
        <v>0.261200272806888</v>
      </c>
      <c r="E5676" s="5" t="s">
        <v>571</v>
      </c>
    </row>
    <row r="5677" spans="1:5">
      <c r="A5677" s="1">
        <v>5676</v>
      </c>
      <c r="B5677" s="3">
        <v>-57.25</v>
      </c>
      <c r="C5677" s="3">
        <v>-16.9551307678</v>
      </c>
      <c r="D5677" s="4">
        <v>0.461794181244888</v>
      </c>
      <c r="E5677" s="5" t="s">
        <v>571</v>
      </c>
    </row>
    <row r="5678" spans="1:5">
      <c r="A5678" s="1">
        <v>5677</v>
      </c>
      <c r="B5678" s="3">
        <v>-57.15</v>
      </c>
      <c r="C5678" s="3">
        <v>-16.9551307678</v>
      </c>
      <c r="D5678" s="4">
        <v>0.461794181244888</v>
      </c>
      <c r="E5678" s="5" t="s">
        <v>571</v>
      </c>
    </row>
    <row r="5679" spans="1:5">
      <c r="A5679" s="1">
        <v>5678</v>
      </c>
      <c r="B5679" s="3">
        <v>-54.35</v>
      </c>
      <c r="C5679" s="3">
        <v>-16.9551307678</v>
      </c>
      <c r="D5679" s="4">
        <v>0.875486341709465</v>
      </c>
      <c r="E5679" s="5" t="s">
        <v>571</v>
      </c>
    </row>
    <row r="5680" spans="1:5">
      <c r="A5680" s="1">
        <v>5679</v>
      </c>
      <c r="B5680" s="3">
        <v>-53.95</v>
      </c>
      <c r="C5680" s="3">
        <v>-16.9551307678</v>
      </c>
      <c r="D5680" s="4">
        <v>1.13413089568208</v>
      </c>
      <c r="E5680" s="5" t="s">
        <v>571</v>
      </c>
    </row>
    <row r="5681" spans="1:5">
      <c r="A5681" s="1">
        <v>5680</v>
      </c>
      <c r="B5681" s="3">
        <v>-52.05</v>
      </c>
      <c r="C5681" s="3">
        <v>-16.9551307678</v>
      </c>
      <c r="D5681" s="4">
        <v>0.839392017912461</v>
      </c>
      <c r="E5681" s="5" t="s">
        <v>571</v>
      </c>
    </row>
    <row r="5682" spans="1:5">
      <c r="A5682" s="1">
        <v>5681</v>
      </c>
      <c r="B5682" s="3">
        <v>-58.25</v>
      </c>
      <c r="C5682" s="3">
        <v>-17.0551307678</v>
      </c>
      <c r="D5682" s="4">
        <v>0.469044076169371</v>
      </c>
      <c r="E5682" s="5" t="s">
        <v>571</v>
      </c>
    </row>
    <row r="5683" spans="1:5">
      <c r="A5683" s="1">
        <v>5682</v>
      </c>
      <c r="B5683" s="3">
        <v>-58.15</v>
      </c>
      <c r="C5683" s="3">
        <v>-17.0551307678</v>
      </c>
      <c r="D5683" s="4">
        <v>0.469044076169371</v>
      </c>
      <c r="E5683" s="5" t="s">
        <v>571</v>
      </c>
    </row>
    <row r="5684" spans="1:5">
      <c r="A5684" s="1">
        <v>5683</v>
      </c>
      <c r="B5684" s="3">
        <v>-58.05</v>
      </c>
      <c r="C5684" s="3">
        <v>-17.0551307678</v>
      </c>
      <c r="D5684" s="4">
        <v>0.469044076169371</v>
      </c>
      <c r="E5684" s="5" t="s">
        <v>571</v>
      </c>
    </row>
    <row r="5685" spans="1:5">
      <c r="A5685" s="1">
        <v>5684</v>
      </c>
      <c r="B5685" s="3">
        <v>-57.85</v>
      </c>
      <c r="C5685" s="3">
        <v>-17.0551307678</v>
      </c>
      <c r="D5685" s="4">
        <v>0.469044076169371</v>
      </c>
      <c r="E5685" s="5" t="s">
        <v>571</v>
      </c>
    </row>
    <row r="5686" spans="1:5">
      <c r="A5686" s="1">
        <v>5685</v>
      </c>
      <c r="B5686" s="3">
        <v>-57.65</v>
      </c>
      <c r="C5686" s="3">
        <v>-17.0551307678</v>
      </c>
      <c r="D5686" s="4">
        <v>0.469044076169371</v>
      </c>
      <c r="E5686" s="5" t="s">
        <v>571</v>
      </c>
    </row>
    <row r="5687" spans="1:5">
      <c r="A5687" s="1">
        <v>5686</v>
      </c>
      <c r="B5687" s="3">
        <v>-57.55</v>
      </c>
      <c r="C5687" s="3">
        <v>-17.0551307678</v>
      </c>
      <c r="D5687" s="4">
        <v>0.324261657431338</v>
      </c>
      <c r="E5687" s="5" t="s">
        <v>571</v>
      </c>
    </row>
    <row r="5688" spans="1:5">
      <c r="A5688" s="1">
        <v>5687</v>
      </c>
      <c r="B5688" s="3">
        <v>-57.25</v>
      </c>
      <c r="C5688" s="3">
        <v>-17.0551307678</v>
      </c>
      <c r="D5688" s="4">
        <v>0.469044076169371</v>
      </c>
      <c r="E5688" s="5" t="s">
        <v>571</v>
      </c>
    </row>
    <row r="5689" spans="1:5">
      <c r="A5689" s="1">
        <v>5688</v>
      </c>
      <c r="B5689" s="3">
        <v>-55.75</v>
      </c>
      <c r="C5689" s="3">
        <v>-17.0551307678</v>
      </c>
      <c r="D5689" s="4">
        <v>0.860949202010786</v>
      </c>
      <c r="E5689" s="5" t="s">
        <v>571</v>
      </c>
    </row>
    <row r="5690" spans="1:5">
      <c r="A5690" s="1">
        <v>5689</v>
      </c>
      <c r="B5690" s="3">
        <v>-55.45</v>
      </c>
      <c r="C5690" s="3">
        <v>-17.0551307678</v>
      </c>
      <c r="D5690" s="4">
        <v>0.860949202010786</v>
      </c>
      <c r="E5690" s="5" t="s">
        <v>571</v>
      </c>
    </row>
    <row r="5691" spans="1:5">
      <c r="A5691" s="1">
        <v>5690</v>
      </c>
      <c r="B5691" s="3">
        <v>-54.75</v>
      </c>
      <c r="C5691" s="3">
        <v>-17.0551307678</v>
      </c>
      <c r="D5691" s="4">
        <v>0.846739175549178</v>
      </c>
      <c r="E5691" s="5" t="s">
        <v>571</v>
      </c>
    </row>
    <row r="5692" spans="1:5">
      <c r="A5692" s="1">
        <v>5691</v>
      </c>
      <c r="B5692" s="3">
        <v>-54.35</v>
      </c>
      <c r="C5692" s="3">
        <v>-17.0551307678</v>
      </c>
      <c r="D5692" s="4">
        <v>0.875486341709465</v>
      </c>
      <c r="E5692" s="5" t="s">
        <v>571</v>
      </c>
    </row>
    <row r="5693" spans="1:5">
      <c r="A5693" s="1">
        <v>5692</v>
      </c>
      <c r="B5693" s="3">
        <v>-54.15</v>
      </c>
      <c r="C5693" s="3">
        <v>-17.0551307678</v>
      </c>
      <c r="D5693" s="4">
        <v>1.07106951105763</v>
      </c>
      <c r="E5693" s="5" t="s">
        <v>571</v>
      </c>
    </row>
    <row r="5694" spans="1:5">
      <c r="A5694" s="1">
        <v>5693</v>
      </c>
      <c r="B5694" s="3">
        <v>-53.85</v>
      </c>
      <c r="C5694" s="3">
        <v>-17.0551307678</v>
      </c>
      <c r="D5694" s="4">
        <v>1.02141762781346</v>
      </c>
      <c r="E5694" s="5" t="s">
        <v>571</v>
      </c>
    </row>
    <row r="5695" spans="1:5">
      <c r="A5695" s="1">
        <v>5694</v>
      </c>
      <c r="B5695" s="3">
        <v>-58.35</v>
      </c>
      <c r="C5695" s="3">
        <v>-17.1551307678</v>
      </c>
      <c r="D5695" s="4">
        <v>0.532105460793822</v>
      </c>
      <c r="E5695" s="5" t="s">
        <v>571</v>
      </c>
    </row>
    <row r="5696" spans="1:5">
      <c r="A5696" s="1">
        <v>5695</v>
      </c>
      <c r="B5696" s="3">
        <v>-58.25</v>
      </c>
      <c r="C5696" s="3">
        <v>-17.1551307678</v>
      </c>
      <c r="D5696" s="4">
        <v>0.532105460793822</v>
      </c>
      <c r="E5696" s="5" t="s">
        <v>571</v>
      </c>
    </row>
    <row r="5697" spans="1:5">
      <c r="A5697" s="1">
        <v>5696</v>
      </c>
      <c r="B5697" s="3">
        <v>-58.05</v>
      </c>
      <c r="C5697" s="3">
        <v>-17.1551307678</v>
      </c>
      <c r="D5697" s="4">
        <v>0.469044076169371</v>
      </c>
      <c r="E5697" s="5" t="s">
        <v>571</v>
      </c>
    </row>
    <row r="5698" spans="1:5">
      <c r="A5698" s="1">
        <v>5697</v>
      </c>
      <c r="B5698" s="3">
        <v>-57.85</v>
      </c>
      <c r="C5698" s="3">
        <v>-17.1551307678</v>
      </c>
      <c r="D5698" s="4">
        <v>0.469044076169371</v>
      </c>
      <c r="E5698" s="5" t="s">
        <v>571</v>
      </c>
    </row>
    <row r="5699" spans="1:5">
      <c r="A5699" s="1">
        <v>5698</v>
      </c>
      <c r="B5699" s="3">
        <v>-57.75</v>
      </c>
      <c r="C5699" s="3">
        <v>-17.1551307678</v>
      </c>
      <c r="D5699" s="4">
        <v>0.261200272806888</v>
      </c>
      <c r="E5699" s="5" t="s">
        <v>571</v>
      </c>
    </row>
    <row r="5700" spans="1:5">
      <c r="A5700" s="1">
        <v>5699</v>
      </c>
      <c r="B5700" s="3">
        <v>-57.65</v>
      </c>
      <c r="C5700" s="3">
        <v>-17.1551307678</v>
      </c>
      <c r="D5700" s="4">
        <v>0.261200272806888</v>
      </c>
      <c r="E5700" s="5" t="s">
        <v>571</v>
      </c>
    </row>
    <row r="5701" spans="1:5">
      <c r="A5701" s="1">
        <v>5700</v>
      </c>
      <c r="B5701" s="3">
        <v>-57.45</v>
      </c>
      <c r="C5701" s="3">
        <v>-17.1551307678</v>
      </c>
      <c r="D5701" s="4">
        <v>0.324261657431338</v>
      </c>
      <c r="E5701" s="5" t="s">
        <v>571</v>
      </c>
    </row>
    <row r="5702" spans="1:5">
      <c r="A5702" s="1">
        <v>5701</v>
      </c>
      <c r="B5702" s="3">
        <v>-57.25</v>
      </c>
      <c r="C5702" s="3">
        <v>-17.1551307678</v>
      </c>
      <c r="D5702" s="4">
        <v>0.72644194288799</v>
      </c>
      <c r="E5702" s="5" t="s">
        <v>571</v>
      </c>
    </row>
    <row r="5703" spans="1:5">
      <c r="A5703" s="1">
        <v>5702</v>
      </c>
      <c r="B5703" s="3">
        <v>-57.15</v>
      </c>
      <c r="C5703" s="3">
        <v>-17.1551307678</v>
      </c>
      <c r="D5703" s="4">
        <v>0.469044076169371</v>
      </c>
      <c r="E5703" s="5" t="s">
        <v>571</v>
      </c>
    </row>
    <row r="5704" spans="1:5">
      <c r="A5704" s="1">
        <v>5703</v>
      </c>
      <c r="B5704" s="3">
        <v>-57.05</v>
      </c>
      <c r="C5704" s="3">
        <v>-17.1551307678</v>
      </c>
      <c r="D5704" s="4">
        <v>0.469044076169371</v>
      </c>
      <c r="E5704" s="5" t="s">
        <v>571</v>
      </c>
    </row>
    <row r="5705" spans="1:5">
      <c r="A5705" s="1">
        <v>5704</v>
      </c>
      <c r="B5705" s="3">
        <v>-54.15</v>
      </c>
      <c r="C5705" s="3">
        <v>-17.1551307678</v>
      </c>
      <c r="D5705" s="4">
        <v>1.02141762781346</v>
      </c>
      <c r="E5705" s="5" t="s">
        <v>571</v>
      </c>
    </row>
    <row r="5706" spans="1:5">
      <c r="A5706" s="1">
        <v>5705</v>
      </c>
      <c r="B5706" s="3">
        <v>-53.95</v>
      </c>
      <c r="C5706" s="3">
        <v>-17.1551307678</v>
      </c>
      <c r="D5706" s="4">
        <v>1.08447901243791</v>
      </c>
      <c r="E5706" s="5" t="s">
        <v>571</v>
      </c>
    </row>
    <row r="5707" spans="1:5">
      <c r="A5707" s="1">
        <v>5706</v>
      </c>
      <c r="B5707" s="3">
        <v>-52.05</v>
      </c>
      <c r="C5707" s="3">
        <v>-17.1551307678</v>
      </c>
      <c r="D5707" s="4">
        <v>1.25468539807988</v>
      </c>
      <c r="E5707" s="5" t="s">
        <v>571</v>
      </c>
    </row>
    <row r="5708" spans="1:5">
      <c r="A5708" s="1">
        <v>5707</v>
      </c>
      <c r="B5708" s="3">
        <v>-51.55</v>
      </c>
      <c r="C5708" s="3">
        <v>-16.1551307678</v>
      </c>
      <c r="D5708" s="4">
        <v>0.227149592583004</v>
      </c>
      <c r="E5708" s="5" t="s">
        <v>571</v>
      </c>
    </row>
    <row r="5709" spans="1:5">
      <c r="A5709" s="1">
        <v>5708</v>
      </c>
      <c r="B5709" s="3">
        <v>-50.85</v>
      </c>
      <c r="C5709" s="3">
        <v>-16.1551307678</v>
      </c>
      <c r="D5709" s="4">
        <v>0.653347873000168</v>
      </c>
      <c r="E5709" s="5" t="s">
        <v>571</v>
      </c>
    </row>
    <row r="5710" spans="1:5">
      <c r="A5710" s="1">
        <v>5709</v>
      </c>
      <c r="B5710" s="3">
        <v>-49.65</v>
      </c>
      <c r="C5710" s="3">
        <v>-16.1551307678</v>
      </c>
      <c r="D5710" s="4">
        <v>0.381148732118574</v>
      </c>
      <c r="E5710" s="5" t="s">
        <v>571</v>
      </c>
    </row>
    <row r="5711" spans="1:5">
      <c r="A5711" s="1">
        <v>5710</v>
      </c>
      <c r="B5711" s="3">
        <v>-49.05</v>
      </c>
      <c r="C5711" s="3">
        <v>-16.1551307678</v>
      </c>
      <c r="D5711" s="4">
        <v>0.381148732118574</v>
      </c>
      <c r="E5711" s="5" t="s">
        <v>571</v>
      </c>
    </row>
    <row r="5712" spans="1:5">
      <c r="A5712" s="1">
        <v>5711</v>
      </c>
      <c r="B5712" s="3">
        <v>-48.65</v>
      </c>
      <c r="C5712" s="3">
        <v>-16.1551307678</v>
      </c>
      <c r="D5712" s="4">
        <v>0.642514636273973</v>
      </c>
      <c r="E5712" s="5" t="s">
        <v>571</v>
      </c>
    </row>
    <row r="5713" spans="1:5">
      <c r="A5713" s="1">
        <v>5712</v>
      </c>
      <c r="B5713" s="3">
        <v>-48.05</v>
      </c>
      <c r="C5713" s="3">
        <v>-16.1551307678</v>
      </c>
      <c r="D5713" s="4">
        <v>0.34505440832157</v>
      </c>
      <c r="E5713" s="5" t="s">
        <v>571</v>
      </c>
    </row>
    <row r="5714" spans="1:5">
      <c r="A5714" s="1">
        <v>5713</v>
      </c>
      <c r="B5714" s="3">
        <v>-47.45</v>
      </c>
      <c r="C5714" s="3">
        <v>-16.1551307678</v>
      </c>
      <c r="D5714" s="4">
        <v>0.765854320559391</v>
      </c>
      <c r="E5714" s="5" t="s">
        <v>571</v>
      </c>
    </row>
    <row r="5715" spans="1:5">
      <c r="A5715" s="1">
        <v>5714</v>
      </c>
      <c r="B5715" s="3">
        <v>-46.25</v>
      </c>
      <c r="C5715" s="3">
        <v>-16.1551307678</v>
      </c>
      <c r="D5715" s="4">
        <v>0.295674010821395</v>
      </c>
      <c r="E5715" s="5" t="s">
        <v>571</v>
      </c>
    </row>
    <row r="5716" spans="1:5">
      <c r="A5716" s="1">
        <v>5715</v>
      </c>
      <c r="B5716" s="3">
        <v>-45.75</v>
      </c>
      <c r="C5716" s="3">
        <v>-16.1551307678</v>
      </c>
      <c r="D5716" s="4">
        <v>0.0854880392773263</v>
      </c>
      <c r="E5716" s="5" t="s">
        <v>571</v>
      </c>
    </row>
    <row r="5717" spans="1:5">
      <c r="A5717" s="1">
        <v>5716</v>
      </c>
      <c r="B5717" s="3">
        <v>-45.45</v>
      </c>
      <c r="C5717" s="3">
        <v>-16.1551307678</v>
      </c>
      <c r="D5717" s="4">
        <v>0.0854880392773263</v>
      </c>
      <c r="E5717" s="5" t="s">
        <v>571</v>
      </c>
    </row>
    <row r="5718" spans="1:5">
      <c r="A5718" s="1">
        <v>5717</v>
      </c>
      <c r="B5718" s="3">
        <v>-44.65</v>
      </c>
      <c r="C5718" s="3">
        <v>-16.1551307678</v>
      </c>
      <c r="D5718" s="4">
        <v>0.022426654652877</v>
      </c>
      <c r="E5718" s="5" t="s">
        <v>571</v>
      </c>
    </row>
    <row r="5719" spans="1:5">
      <c r="A5719" s="1">
        <v>5718</v>
      </c>
      <c r="B5719" s="3">
        <v>-43.95</v>
      </c>
      <c r="C5719" s="3">
        <v>-16.1551307678</v>
      </c>
      <c r="D5719" s="4">
        <v>0.521038914100394</v>
      </c>
      <c r="E5719" s="5" t="s">
        <v>571</v>
      </c>
    </row>
    <row r="5720" spans="1:5">
      <c r="A5720" s="1">
        <v>5719</v>
      </c>
      <c r="B5720" s="3">
        <v>-40.05</v>
      </c>
      <c r="C5720" s="3">
        <v>-16.1551307678</v>
      </c>
      <c r="D5720" s="4">
        <v>0.38262020388284</v>
      </c>
      <c r="E5720" s="5" t="s">
        <v>571</v>
      </c>
    </row>
    <row r="5721" spans="1:5">
      <c r="A5721" s="1">
        <v>5720</v>
      </c>
      <c r="B5721" s="3">
        <v>-39.95</v>
      </c>
      <c r="C5721" s="3">
        <v>-16.1551307678</v>
      </c>
      <c r="D5721" s="4">
        <v>0.910781619604897</v>
      </c>
      <c r="E5721" s="5" t="s">
        <v>571</v>
      </c>
    </row>
    <row r="5722" spans="1:5">
      <c r="A5722" s="1">
        <v>5721</v>
      </c>
      <c r="B5722" s="3">
        <v>-50.55</v>
      </c>
      <c r="C5722" s="3">
        <v>-16.2551307678</v>
      </c>
      <c r="D5722" s="4">
        <v>0.381148732118574</v>
      </c>
      <c r="E5722" s="5" t="s">
        <v>571</v>
      </c>
    </row>
    <row r="5723" spans="1:5">
      <c r="A5723" s="1">
        <v>5722</v>
      </c>
      <c r="B5723" s="3">
        <v>-49.65</v>
      </c>
      <c r="C5723" s="3">
        <v>-16.2551307678</v>
      </c>
      <c r="D5723" s="4">
        <v>0.381148732118574</v>
      </c>
      <c r="E5723" s="5" t="s">
        <v>571</v>
      </c>
    </row>
    <row r="5724" spans="1:5">
      <c r="A5724" s="1">
        <v>5723</v>
      </c>
      <c r="B5724" s="3">
        <v>-47.85</v>
      </c>
      <c r="C5724" s="3">
        <v>-16.2551307678</v>
      </c>
      <c r="D5724" s="4">
        <v>0.678608960070977</v>
      </c>
      <c r="E5724" s="5" t="s">
        <v>571</v>
      </c>
    </row>
    <row r="5725" spans="1:5">
      <c r="A5725" s="1">
        <v>5724</v>
      </c>
      <c r="B5725" s="3">
        <v>-47.55</v>
      </c>
      <c r="C5725" s="3">
        <v>-16.2551307678</v>
      </c>
      <c r="D5725" s="4">
        <v>0.665945104522644</v>
      </c>
      <c r="E5725" s="5" t="s">
        <v>571</v>
      </c>
    </row>
    <row r="5726" spans="1:5">
      <c r="A5726" s="1">
        <v>5725</v>
      </c>
      <c r="B5726" s="3">
        <v>-47.25</v>
      </c>
      <c r="C5726" s="3">
        <v>-16.2551307678</v>
      </c>
      <c r="D5726" s="4">
        <v>0.355887645047765</v>
      </c>
      <c r="E5726" s="5" t="s">
        <v>571</v>
      </c>
    </row>
    <row r="5727" spans="1:5">
      <c r="A5727" s="1">
        <v>5726</v>
      </c>
      <c r="B5727" s="3">
        <v>-45.45</v>
      </c>
      <c r="C5727" s="3">
        <v>-16.2551307678</v>
      </c>
      <c r="D5727" s="4">
        <v>0.0854880392773263</v>
      </c>
      <c r="E5727" s="5" t="s">
        <v>571</v>
      </c>
    </row>
    <row r="5728" spans="1:5">
      <c r="A5728" s="1">
        <v>5727</v>
      </c>
      <c r="B5728" s="3">
        <v>-45.25</v>
      </c>
      <c r="C5728" s="3">
        <v>-16.2551307678</v>
      </c>
      <c r="D5728" s="4">
        <v>0.0404324326263278</v>
      </c>
      <c r="E5728" s="5" t="s">
        <v>571</v>
      </c>
    </row>
    <row r="5729" spans="1:5">
      <c r="A5729" s="1">
        <v>5728</v>
      </c>
      <c r="B5729" s="3">
        <v>-44.95</v>
      </c>
      <c r="C5729" s="3">
        <v>-16.2551307678</v>
      </c>
      <c r="D5729" s="4">
        <v>0.022426654652877</v>
      </c>
      <c r="E5729" s="5" t="s">
        <v>571</v>
      </c>
    </row>
    <row r="5730" spans="1:5">
      <c r="A5730" s="1">
        <v>5729</v>
      </c>
      <c r="B5730" s="3">
        <v>-44.15</v>
      </c>
      <c r="C5730" s="3">
        <v>-16.2551307678</v>
      </c>
      <c r="D5730" s="4">
        <v>0.640359851719811</v>
      </c>
      <c r="E5730" s="5" t="s">
        <v>571</v>
      </c>
    </row>
    <row r="5731" spans="1:5">
      <c r="A5731" s="1">
        <v>5730</v>
      </c>
      <c r="B5731" s="3">
        <v>-43.25</v>
      </c>
      <c r="C5731" s="3">
        <v>-16.2551307678</v>
      </c>
      <c r="D5731" s="4">
        <v>0.428655925348985</v>
      </c>
      <c r="E5731" s="5" t="s">
        <v>571</v>
      </c>
    </row>
    <row r="5732" spans="1:5">
      <c r="A5732" s="1">
        <v>5731</v>
      </c>
      <c r="B5732" s="3">
        <v>-43.05</v>
      </c>
      <c r="C5732" s="3">
        <v>-16.2551307678</v>
      </c>
      <c r="D5732" s="4">
        <v>0.428655925348985</v>
      </c>
      <c r="E5732" s="5" t="s">
        <v>571</v>
      </c>
    </row>
    <row r="5733" spans="1:5">
      <c r="A5733" s="1">
        <v>5732</v>
      </c>
      <c r="B5733" s="3">
        <v>-42.95</v>
      </c>
      <c r="C5733" s="3">
        <v>-16.2551307678</v>
      </c>
      <c r="D5733" s="4">
        <v>0.680883144852092</v>
      </c>
      <c r="E5733" s="5" t="s">
        <v>571</v>
      </c>
    </row>
    <row r="5734" spans="1:5">
      <c r="A5734" s="1">
        <v>5733</v>
      </c>
      <c r="B5734" s="3">
        <v>-42.75</v>
      </c>
      <c r="C5734" s="3">
        <v>-16.2551307678</v>
      </c>
      <c r="D5734" s="4">
        <v>0.217609781381917</v>
      </c>
      <c r="E5734" s="5" t="s">
        <v>571</v>
      </c>
    </row>
    <row r="5735" spans="1:5">
      <c r="A5735" s="1">
        <v>5734</v>
      </c>
      <c r="B5735" s="3">
        <v>-39.65</v>
      </c>
      <c r="C5735" s="3">
        <v>-16.2551307678</v>
      </c>
      <c r="D5735" s="4">
        <v>0.948587331331412</v>
      </c>
      <c r="E5735" s="5" t="s">
        <v>575</v>
      </c>
    </row>
    <row r="5736" spans="1:5">
      <c r="A5736" s="1">
        <v>5735</v>
      </c>
      <c r="B5736" s="3">
        <v>-48.25</v>
      </c>
      <c r="C5736" s="3">
        <v>-16.3551307678</v>
      </c>
      <c r="D5736" s="4">
        <v>0.755021083833196</v>
      </c>
      <c r="E5736" s="5" t="s">
        <v>571</v>
      </c>
    </row>
    <row r="5737" spans="1:5">
      <c r="A5737" s="1">
        <v>5736</v>
      </c>
      <c r="B5737" s="3">
        <v>-48.05</v>
      </c>
      <c r="C5737" s="3">
        <v>-16.3551307678</v>
      </c>
      <c r="D5737" s="4">
        <v>0.38973282551691</v>
      </c>
      <c r="E5737" s="5" t="s">
        <v>571</v>
      </c>
    </row>
    <row r="5738" spans="1:5">
      <c r="A5738" s="1">
        <v>5737</v>
      </c>
      <c r="B5738" s="3">
        <v>-46.95</v>
      </c>
      <c r="C5738" s="3">
        <v>-16.3551307678</v>
      </c>
      <c r="D5738" s="4">
        <v>0.269109383076758</v>
      </c>
      <c r="E5738" s="5" t="s">
        <v>571</v>
      </c>
    </row>
    <row r="5739" spans="1:5">
      <c r="A5739" s="1">
        <v>5738</v>
      </c>
      <c r="B5739" s="3">
        <v>-45.45</v>
      </c>
      <c r="C5739" s="3">
        <v>-16.3551307678</v>
      </c>
      <c r="D5739" s="4">
        <v>-0.0226289519981216</v>
      </c>
      <c r="E5739" s="5" t="s">
        <v>571</v>
      </c>
    </row>
    <row r="5740" spans="1:5">
      <c r="A5740" s="1">
        <v>5739</v>
      </c>
      <c r="B5740" s="3">
        <v>-45.15</v>
      </c>
      <c r="C5740" s="3">
        <v>-16.3551307678</v>
      </c>
      <c r="D5740" s="4">
        <v>-0.0226289519981216</v>
      </c>
      <c r="E5740" s="5" t="s">
        <v>571</v>
      </c>
    </row>
    <row r="5741" spans="1:5">
      <c r="A5741" s="1">
        <v>5740</v>
      </c>
      <c r="B5741" s="3">
        <v>-44.65</v>
      </c>
      <c r="C5741" s="3">
        <v>-16.3551307678</v>
      </c>
      <c r="D5741" s="4">
        <v>0.022426654652877</v>
      </c>
      <c r="E5741" s="5" t="s">
        <v>571</v>
      </c>
    </row>
    <row r="5742" spans="1:5">
      <c r="A5742" s="1">
        <v>5741</v>
      </c>
      <c r="B5742" s="3">
        <v>-44.55</v>
      </c>
      <c r="C5742" s="3">
        <v>-16.3551307678</v>
      </c>
      <c r="D5742" s="4">
        <v>0.022426654652877</v>
      </c>
      <c r="E5742" s="5" t="s">
        <v>571</v>
      </c>
    </row>
    <row r="5743" spans="1:5">
      <c r="A5743" s="1">
        <v>5742</v>
      </c>
      <c r="B5743" s="3">
        <v>-43.95</v>
      </c>
      <c r="C5743" s="3">
        <v>-16.3551307678</v>
      </c>
      <c r="D5743" s="4">
        <v>0.595304245068812</v>
      </c>
      <c r="E5743" s="5" t="s">
        <v>571</v>
      </c>
    </row>
    <row r="5744" spans="1:5">
      <c r="A5744" s="1">
        <v>5743</v>
      </c>
      <c r="B5744" s="3">
        <v>-43.05</v>
      </c>
      <c r="C5744" s="3">
        <v>-16.3551307678</v>
      </c>
      <c r="D5744" s="4">
        <v>0.428655925348985</v>
      </c>
      <c r="E5744" s="5" t="s">
        <v>571</v>
      </c>
    </row>
    <row r="5745" spans="1:5">
      <c r="A5745" s="1">
        <v>5744</v>
      </c>
      <c r="B5745" s="3">
        <v>-42.45</v>
      </c>
      <c r="C5745" s="3">
        <v>-16.3551307678</v>
      </c>
      <c r="D5745" s="4">
        <v>0.517344301725028</v>
      </c>
      <c r="E5745" s="5" t="s">
        <v>571</v>
      </c>
    </row>
    <row r="5746" spans="1:5">
      <c r="A5746" s="1">
        <v>5745</v>
      </c>
      <c r="B5746" s="3">
        <v>-40.55</v>
      </c>
      <c r="C5746" s="3">
        <v>-16.3551307678</v>
      </c>
      <c r="D5746" s="4">
        <v>0.910781619604897</v>
      </c>
      <c r="E5746" s="5" t="s">
        <v>571</v>
      </c>
    </row>
    <row r="5747" spans="1:5">
      <c r="A5747" s="1">
        <v>5746</v>
      </c>
      <c r="B5747" s="3">
        <v>-39.45</v>
      </c>
      <c r="C5747" s="3">
        <v>-16.3551307678</v>
      </c>
      <c r="D5747" s="4">
        <v>0.812642706358462</v>
      </c>
      <c r="E5747" s="5" t="s">
        <v>577</v>
      </c>
    </row>
    <row r="5748" spans="1:5">
      <c r="A5748" s="1">
        <v>5747</v>
      </c>
      <c r="B5748" s="3">
        <v>-50.85</v>
      </c>
      <c r="C5748" s="3">
        <v>-16.4551307678</v>
      </c>
      <c r="D5748" s="4">
        <v>0.846739175549178</v>
      </c>
      <c r="E5748" s="5" t="s">
        <v>571</v>
      </c>
    </row>
    <row r="5749" spans="1:5">
      <c r="A5749" s="1">
        <v>5748</v>
      </c>
      <c r="B5749" s="3">
        <v>-50.35</v>
      </c>
      <c r="C5749" s="3">
        <v>-16.4551307678</v>
      </c>
      <c r="D5749" s="4">
        <v>0.381148732118574</v>
      </c>
      <c r="E5749" s="5" t="s">
        <v>571</v>
      </c>
    </row>
    <row r="5750" spans="1:5">
      <c r="A5750" s="1">
        <v>5749</v>
      </c>
      <c r="B5750" s="3">
        <v>-49.85</v>
      </c>
      <c r="C5750" s="3">
        <v>-16.4551307678</v>
      </c>
      <c r="D5750" s="4">
        <v>0.381148732118574</v>
      </c>
      <c r="E5750" s="5" t="s">
        <v>571</v>
      </c>
    </row>
    <row r="5751" spans="1:5">
      <c r="A5751" s="1">
        <v>5750</v>
      </c>
      <c r="B5751" s="3">
        <v>-46.95</v>
      </c>
      <c r="C5751" s="3">
        <v>-16.4551307678</v>
      </c>
      <c r="D5751" s="4">
        <v>0.619776096241152</v>
      </c>
      <c r="E5751" s="5" t="s">
        <v>571</v>
      </c>
    </row>
    <row r="5752" spans="1:5">
      <c r="A5752" s="1">
        <v>5751</v>
      </c>
      <c r="B5752" s="3">
        <v>-46.35</v>
      </c>
      <c r="C5752" s="3">
        <v>-16.4551307678</v>
      </c>
      <c r="D5752" s="4">
        <v>0.288424115896912</v>
      </c>
      <c r="E5752" s="5" t="s">
        <v>571</v>
      </c>
    </row>
    <row r="5753" spans="1:5">
      <c r="A5753" s="1">
        <v>5752</v>
      </c>
      <c r="B5753" s="3">
        <v>-45.15</v>
      </c>
      <c r="C5753" s="3">
        <v>-16.4551307678</v>
      </c>
      <c r="D5753" s="4">
        <v>-0.0226289519981216</v>
      </c>
      <c r="E5753" s="5" t="s">
        <v>571</v>
      </c>
    </row>
    <row r="5754" spans="1:5">
      <c r="A5754" s="1">
        <v>5753</v>
      </c>
      <c r="B5754" s="3">
        <v>-43.25</v>
      </c>
      <c r="C5754" s="3">
        <v>-16.4551307678</v>
      </c>
      <c r="D5754" s="4">
        <v>0.428655925348985</v>
      </c>
      <c r="E5754" s="5" t="s">
        <v>571</v>
      </c>
    </row>
    <row r="5755" spans="1:5">
      <c r="A5755" s="1">
        <v>5754</v>
      </c>
      <c r="B5755" s="3">
        <v>-42.75</v>
      </c>
      <c r="C5755" s="3">
        <v>-16.4551307678</v>
      </c>
      <c r="D5755" s="4">
        <v>0.217609781381917</v>
      </c>
      <c r="E5755" s="5" t="s">
        <v>571</v>
      </c>
    </row>
    <row r="5756" spans="1:5">
      <c r="A5756" s="1">
        <v>5755</v>
      </c>
      <c r="B5756" s="3">
        <v>-40.55</v>
      </c>
      <c r="C5756" s="3">
        <v>-16.4551307678</v>
      </c>
      <c r="D5756" s="4">
        <v>0.910781619604897</v>
      </c>
      <c r="E5756" s="5" t="s">
        <v>571</v>
      </c>
    </row>
    <row r="5757" spans="1:5">
      <c r="A5757" s="1">
        <v>5756</v>
      </c>
      <c r="B5757" s="3">
        <v>-40.45</v>
      </c>
      <c r="C5757" s="3">
        <v>-16.4551307678</v>
      </c>
      <c r="D5757" s="4">
        <v>0.910781619604897</v>
      </c>
      <c r="E5757" s="5" t="s">
        <v>571</v>
      </c>
    </row>
    <row r="5758" spans="1:5">
      <c r="A5758" s="1">
        <v>5757</v>
      </c>
      <c r="B5758" s="3">
        <v>-40.35</v>
      </c>
      <c r="C5758" s="3">
        <v>-16.4551307678</v>
      </c>
      <c r="D5758" s="4">
        <v>0.910781619604897</v>
      </c>
      <c r="E5758" s="5" t="s">
        <v>571</v>
      </c>
    </row>
    <row r="5759" spans="1:5">
      <c r="A5759" s="1">
        <v>5758</v>
      </c>
      <c r="B5759" s="3">
        <v>-40.25</v>
      </c>
      <c r="C5759" s="3">
        <v>-16.4551307678</v>
      </c>
      <c r="D5759" s="4">
        <v>0.627139433571119</v>
      </c>
      <c r="E5759" s="5" t="s">
        <v>571</v>
      </c>
    </row>
    <row r="5760" spans="1:5">
      <c r="A5760" s="1">
        <v>5759</v>
      </c>
      <c r="B5760" s="3">
        <v>-39.75</v>
      </c>
      <c r="C5760" s="3">
        <v>-16.4551307678</v>
      </c>
      <c r="D5760" s="4">
        <v>0.38262020388284</v>
      </c>
      <c r="E5760" s="5" t="s">
        <v>575</v>
      </c>
    </row>
    <row r="5761" spans="1:5">
      <c r="A5761" s="1">
        <v>5760</v>
      </c>
      <c r="B5761" s="3">
        <v>-50.65</v>
      </c>
      <c r="C5761" s="3">
        <v>-16.5551307678</v>
      </c>
      <c r="D5761" s="4">
        <v>0.678608960070977</v>
      </c>
      <c r="E5761" s="5" t="s">
        <v>571</v>
      </c>
    </row>
    <row r="5762" spans="1:5">
      <c r="A5762" s="1">
        <v>5761</v>
      </c>
      <c r="B5762" s="3">
        <v>-49.65</v>
      </c>
      <c r="C5762" s="3">
        <v>-16.5551307678</v>
      </c>
      <c r="D5762" s="4">
        <v>0.381148732118574</v>
      </c>
      <c r="E5762" s="5" t="s">
        <v>571</v>
      </c>
    </row>
    <row r="5763" spans="1:5">
      <c r="A5763" s="1">
        <v>5762</v>
      </c>
      <c r="B5763" s="3">
        <v>-49.45</v>
      </c>
      <c r="C5763" s="3">
        <v>-16.5551307678</v>
      </c>
      <c r="D5763" s="4">
        <v>0.678608960070977</v>
      </c>
      <c r="E5763" s="5" t="s">
        <v>571</v>
      </c>
    </row>
    <row r="5764" spans="1:5">
      <c r="A5764" s="1">
        <v>5763</v>
      </c>
      <c r="B5764" s="3">
        <v>-48.95</v>
      </c>
      <c r="C5764" s="3">
        <v>-16.5551307678</v>
      </c>
      <c r="D5764" s="4">
        <v>0.381148732118574</v>
      </c>
      <c r="E5764" s="5" t="s">
        <v>571</v>
      </c>
    </row>
    <row r="5765" spans="1:5">
      <c r="A5765" s="1">
        <v>5764</v>
      </c>
      <c r="B5765" s="3">
        <v>-48.65</v>
      </c>
      <c r="C5765" s="3">
        <v>-16.5551307678</v>
      </c>
      <c r="D5765" s="4">
        <v>0.91249276786526</v>
      </c>
      <c r="E5765" s="5" t="s">
        <v>571</v>
      </c>
    </row>
    <row r="5766" spans="1:5">
      <c r="A5766" s="1">
        <v>5765</v>
      </c>
      <c r="B5766" s="3">
        <v>-47.55</v>
      </c>
      <c r="C5766" s="3">
        <v>-16.5551307678</v>
      </c>
      <c r="D5766" s="4">
        <v>0.655111867796449</v>
      </c>
      <c r="E5766" s="5" t="s">
        <v>571</v>
      </c>
    </row>
    <row r="5767" spans="1:5">
      <c r="A5767" s="1">
        <v>5766</v>
      </c>
      <c r="B5767" s="3">
        <v>-47.25</v>
      </c>
      <c r="C5767" s="3">
        <v>-16.5551307678</v>
      </c>
      <c r="D5767" s="4">
        <v>0.431683731282122</v>
      </c>
      <c r="E5767" s="5" t="s">
        <v>571</v>
      </c>
    </row>
    <row r="5768" spans="1:5">
      <c r="A5768" s="1">
        <v>5767</v>
      </c>
      <c r="B5768" s="3">
        <v>-46.25</v>
      </c>
      <c r="C5768" s="3">
        <v>-16.5551307678</v>
      </c>
      <c r="D5768" s="4">
        <v>0.295674010821395</v>
      </c>
      <c r="E5768" s="5" t="s">
        <v>571</v>
      </c>
    </row>
    <row r="5769" spans="1:5">
      <c r="A5769" s="1">
        <v>5768</v>
      </c>
      <c r="B5769" s="3">
        <v>-46.05</v>
      </c>
      <c r="C5769" s="3">
        <v>-16.5551307678</v>
      </c>
      <c r="D5769" s="4">
        <v>0.022426654652877</v>
      </c>
      <c r="E5769" s="5" t="s">
        <v>571</v>
      </c>
    </row>
    <row r="5770" spans="1:5">
      <c r="A5770" s="1">
        <v>5769</v>
      </c>
      <c r="B5770" s="3">
        <v>-45.95</v>
      </c>
      <c r="C5770" s="3">
        <v>-16.5551307678</v>
      </c>
      <c r="D5770" s="4">
        <v>0.279824521371493</v>
      </c>
      <c r="E5770" s="5" t="s">
        <v>571</v>
      </c>
    </row>
    <row r="5771" spans="1:5">
      <c r="A5771" s="1">
        <v>5770</v>
      </c>
      <c r="B5771" s="3">
        <v>-45.55</v>
      </c>
      <c r="C5771" s="3">
        <v>-16.5551307678</v>
      </c>
      <c r="D5771" s="4">
        <v>0.022426654652877</v>
      </c>
      <c r="E5771" s="5" t="s">
        <v>571</v>
      </c>
    </row>
    <row r="5772" spans="1:5">
      <c r="A5772" s="1">
        <v>5771</v>
      </c>
      <c r="B5772" s="3">
        <v>-44.15</v>
      </c>
      <c r="C5772" s="3">
        <v>-16.5551307678</v>
      </c>
      <c r="D5772" s="4">
        <v>0.566094520751392</v>
      </c>
      <c r="E5772" s="5" t="s">
        <v>571</v>
      </c>
    </row>
    <row r="5773" spans="1:5">
      <c r="A5773" s="1">
        <v>5772</v>
      </c>
      <c r="B5773" s="3">
        <v>-43.95</v>
      </c>
      <c r="C5773" s="3">
        <v>-16.5551307678</v>
      </c>
      <c r="D5773" s="4">
        <v>0.566094520751392</v>
      </c>
      <c r="E5773" s="5" t="s">
        <v>571</v>
      </c>
    </row>
    <row r="5774" spans="1:5">
      <c r="A5774" s="1">
        <v>5773</v>
      </c>
      <c r="B5774" s="3">
        <v>-43.35</v>
      </c>
      <c r="C5774" s="3">
        <v>-16.5551307678</v>
      </c>
      <c r="D5774" s="4">
        <v>0.428655925348985</v>
      </c>
      <c r="E5774" s="5" t="s">
        <v>571</v>
      </c>
    </row>
    <row r="5775" spans="1:5">
      <c r="A5775" s="1">
        <v>5774</v>
      </c>
      <c r="B5775" s="3">
        <v>-43.25</v>
      </c>
      <c r="C5775" s="3">
        <v>-16.5551307678</v>
      </c>
      <c r="D5775" s="4">
        <v>0.428655925348985</v>
      </c>
      <c r="E5775" s="5" t="s">
        <v>571</v>
      </c>
    </row>
    <row r="5776" spans="1:5">
      <c r="A5776" s="1">
        <v>5775</v>
      </c>
      <c r="B5776" s="3">
        <v>-43.15</v>
      </c>
      <c r="C5776" s="3">
        <v>-16.5551307678</v>
      </c>
      <c r="D5776" s="4">
        <v>0.680883144852092</v>
      </c>
      <c r="E5776" s="5" t="s">
        <v>571</v>
      </c>
    </row>
    <row r="5777" spans="1:5">
      <c r="A5777" s="1">
        <v>5776</v>
      </c>
      <c r="B5777" s="3">
        <v>-42.85</v>
      </c>
      <c r="C5777" s="3">
        <v>-16.5551307678</v>
      </c>
      <c r="D5777" s="4">
        <v>0.217609781381917</v>
      </c>
      <c r="E5777" s="5" t="s">
        <v>571</v>
      </c>
    </row>
    <row r="5778" spans="1:5">
      <c r="A5778" s="1">
        <v>5777</v>
      </c>
      <c r="B5778" s="3">
        <v>-42.35</v>
      </c>
      <c r="C5778" s="3">
        <v>-16.5551307678</v>
      </c>
      <c r="D5778" s="4">
        <v>0.517344301725028</v>
      </c>
      <c r="E5778" s="5" t="s">
        <v>571</v>
      </c>
    </row>
    <row r="5779" spans="1:5">
      <c r="A5779" s="1">
        <v>5778</v>
      </c>
      <c r="B5779" s="3">
        <v>-40.75</v>
      </c>
      <c r="C5779" s="3">
        <v>-16.5551307678</v>
      </c>
      <c r="D5779" s="4">
        <v>0.910781619604897</v>
      </c>
      <c r="E5779" s="5" t="s">
        <v>571</v>
      </c>
    </row>
    <row r="5780" spans="1:5">
      <c r="A5780" s="1">
        <v>5779</v>
      </c>
      <c r="B5780" s="3">
        <v>-40.35</v>
      </c>
      <c r="C5780" s="3">
        <v>-16.5551307678</v>
      </c>
      <c r="D5780" s="4">
        <v>0.910781619604897</v>
      </c>
      <c r="E5780" s="5" t="s">
        <v>571</v>
      </c>
    </row>
    <row r="5781" spans="1:5">
      <c r="A5781" s="1">
        <v>5780</v>
      </c>
      <c r="B5781" s="3">
        <v>-40.05</v>
      </c>
      <c r="C5781" s="3">
        <v>-16.5551307678</v>
      </c>
      <c r="D5781" s="4">
        <v>0.38262020388284</v>
      </c>
      <c r="E5781" s="5" t="s">
        <v>571</v>
      </c>
    </row>
    <row r="5782" spans="1:5">
      <c r="A5782" s="1">
        <v>5781</v>
      </c>
      <c r="B5782" s="3">
        <v>-48.65</v>
      </c>
      <c r="C5782" s="3">
        <v>-16.6551307678</v>
      </c>
      <c r="D5782" s="4">
        <v>0.34505440832157</v>
      </c>
      <c r="E5782" s="5" t="s">
        <v>571</v>
      </c>
    </row>
    <row r="5783" spans="1:5">
      <c r="A5783" s="1">
        <v>5782</v>
      </c>
      <c r="B5783" s="3">
        <v>-45.45</v>
      </c>
      <c r="C5783" s="3">
        <v>-16.6551307678</v>
      </c>
      <c r="D5783" s="4">
        <v>0.022426654652877</v>
      </c>
      <c r="E5783" s="5" t="s">
        <v>571</v>
      </c>
    </row>
    <row r="5784" spans="1:5">
      <c r="A5784" s="1">
        <v>5783</v>
      </c>
      <c r="B5784" s="3">
        <v>-45.35</v>
      </c>
      <c r="C5784" s="3">
        <v>-16.6551307678</v>
      </c>
      <c r="D5784" s="4">
        <v>0.022426654652877</v>
      </c>
      <c r="E5784" s="5" t="s">
        <v>571</v>
      </c>
    </row>
    <row r="5785" spans="1:5">
      <c r="A5785" s="1">
        <v>5784</v>
      </c>
      <c r="B5785" s="3">
        <v>-43.35</v>
      </c>
      <c r="C5785" s="3">
        <v>-16.6551307678</v>
      </c>
      <c r="D5785" s="4">
        <v>0.428655925348985</v>
      </c>
      <c r="E5785" s="5" t="s">
        <v>571</v>
      </c>
    </row>
    <row r="5786" spans="1:5">
      <c r="A5786" s="1">
        <v>5785</v>
      </c>
      <c r="B5786" s="3">
        <v>-40.55</v>
      </c>
      <c r="C5786" s="3">
        <v>-16.6551307678</v>
      </c>
      <c r="D5786" s="4">
        <v>0.627139433571119</v>
      </c>
      <c r="E5786" s="5" t="s">
        <v>571</v>
      </c>
    </row>
    <row r="5787" spans="1:5">
      <c r="A5787" s="1">
        <v>5786</v>
      </c>
      <c r="B5787" s="3">
        <v>-40.35</v>
      </c>
      <c r="C5787" s="3">
        <v>-16.6551307678</v>
      </c>
      <c r="D5787" s="4">
        <v>0.627139433571119</v>
      </c>
      <c r="E5787" s="5" t="s">
        <v>571</v>
      </c>
    </row>
    <row r="5788" spans="1:5">
      <c r="A5788" s="1">
        <v>5787</v>
      </c>
      <c r="B5788" s="3">
        <v>-48.85</v>
      </c>
      <c r="C5788" s="3">
        <v>-16.7551307678</v>
      </c>
      <c r="D5788" s="4">
        <v>0.355887645047765</v>
      </c>
      <c r="E5788" s="5" t="s">
        <v>571</v>
      </c>
    </row>
    <row r="5789" spans="1:5">
      <c r="A5789" s="1">
        <v>5788</v>
      </c>
      <c r="B5789" s="3">
        <v>-48.45</v>
      </c>
      <c r="C5789" s="3">
        <v>-16.7551307678</v>
      </c>
      <c r="D5789" s="4">
        <v>0.435848306670653</v>
      </c>
      <c r="E5789" s="5" t="s">
        <v>571</v>
      </c>
    </row>
    <row r="5790" spans="1:5">
      <c r="A5790" s="1">
        <v>5789</v>
      </c>
      <c r="B5790" s="3">
        <v>-48.35</v>
      </c>
      <c r="C5790" s="3">
        <v>-16.7551307678</v>
      </c>
      <c r="D5790" s="4">
        <v>0.38973282551691</v>
      </c>
      <c r="E5790" s="5" t="s">
        <v>571</v>
      </c>
    </row>
    <row r="5791" spans="1:5">
      <c r="A5791" s="1">
        <v>5790</v>
      </c>
      <c r="B5791" s="3">
        <v>-47.15</v>
      </c>
      <c r="C5791" s="3">
        <v>-16.7551307678</v>
      </c>
      <c r="D5791" s="4">
        <v>0.355887645047765</v>
      </c>
      <c r="E5791" s="5" t="s">
        <v>571</v>
      </c>
    </row>
    <row r="5792" spans="1:5">
      <c r="A5792" s="1">
        <v>5791</v>
      </c>
      <c r="B5792" s="3">
        <v>-46.35</v>
      </c>
      <c r="C5792" s="3">
        <v>-16.7551307678</v>
      </c>
      <c r="D5792" s="4">
        <v>0.252229181549046</v>
      </c>
      <c r="E5792" s="5" t="s">
        <v>571</v>
      </c>
    </row>
    <row r="5793" spans="1:5">
      <c r="A5793" s="1">
        <v>5792</v>
      </c>
      <c r="B5793" s="3">
        <v>-45.15</v>
      </c>
      <c r="C5793" s="3">
        <v>-16.7551307678</v>
      </c>
      <c r="D5793" s="4">
        <v>0.022426654652877</v>
      </c>
      <c r="E5793" s="5" t="s">
        <v>571</v>
      </c>
    </row>
    <row r="5794" spans="1:5">
      <c r="A5794" s="1">
        <v>5793</v>
      </c>
      <c r="B5794" s="3">
        <v>-44.95</v>
      </c>
      <c r="C5794" s="3">
        <v>-16.7551307678</v>
      </c>
      <c r="D5794" s="4">
        <v>0.252229181549046</v>
      </c>
      <c r="E5794" s="5" t="s">
        <v>571</v>
      </c>
    </row>
    <row r="5795" spans="1:5">
      <c r="A5795" s="1">
        <v>5794</v>
      </c>
      <c r="B5795" s="3">
        <v>-44.85</v>
      </c>
      <c r="C5795" s="3">
        <v>-16.7551307678</v>
      </c>
      <c r="D5795" s="4">
        <v>0.252229181549046</v>
      </c>
      <c r="E5795" s="5" t="s">
        <v>571</v>
      </c>
    </row>
    <row r="5796" spans="1:5">
      <c r="A5796" s="1">
        <v>5795</v>
      </c>
      <c r="B5796" s="3">
        <v>-44.05</v>
      </c>
      <c r="C5796" s="3">
        <v>-16.7551307678</v>
      </c>
      <c r="D5796" s="4">
        <v>0.640359851719811</v>
      </c>
      <c r="E5796" s="5" t="s">
        <v>571</v>
      </c>
    </row>
    <row r="5797" spans="1:5">
      <c r="A5797" s="1">
        <v>5796</v>
      </c>
      <c r="B5797" s="3">
        <v>-42.85</v>
      </c>
      <c r="C5797" s="3">
        <v>-16.7551307678</v>
      </c>
      <c r="D5797" s="4">
        <v>0.217609781381917</v>
      </c>
      <c r="E5797" s="5" t="s">
        <v>571</v>
      </c>
    </row>
    <row r="5798" spans="1:5">
      <c r="A5798" s="1">
        <v>5797</v>
      </c>
      <c r="B5798" s="3">
        <v>-40.35</v>
      </c>
      <c r="C5798" s="3">
        <v>-16.7551307678</v>
      </c>
      <c r="D5798" s="4">
        <v>0.627139433571119</v>
      </c>
      <c r="E5798" s="5" t="s">
        <v>571</v>
      </c>
    </row>
    <row r="5799" spans="1:5">
      <c r="A5799" s="1">
        <v>5798</v>
      </c>
      <c r="B5799" s="3">
        <v>-39.75</v>
      </c>
      <c r="C5799" s="3">
        <v>-16.7551307678</v>
      </c>
      <c r="D5799" s="4">
        <v>0.420425915609354</v>
      </c>
      <c r="E5799" s="5" t="s">
        <v>575</v>
      </c>
    </row>
    <row r="5800" spans="1:5">
      <c r="A5800" s="1">
        <v>5799</v>
      </c>
      <c r="B5800" s="3">
        <v>-39.55</v>
      </c>
      <c r="C5800" s="3">
        <v>-16.7551307678</v>
      </c>
      <c r="D5800" s="4">
        <v>0.795222725225944</v>
      </c>
      <c r="E5800" s="5" t="s">
        <v>577</v>
      </c>
    </row>
    <row r="5801" spans="1:5">
      <c r="A5801" s="1">
        <v>5800</v>
      </c>
      <c r="B5801" s="3">
        <v>-51.55</v>
      </c>
      <c r="C5801" s="3">
        <v>-16.8551307678</v>
      </c>
      <c r="D5801" s="4">
        <v>0.252410679653812</v>
      </c>
      <c r="E5801" s="5" t="s">
        <v>571</v>
      </c>
    </row>
    <row r="5802" spans="1:5">
      <c r="A5802" s="1">
        <v>5801</v>
      </c>
      <c r="B5802" s="3">
        <v>-50.95</v>
      </c>
      <c r="C5802" s="3">
        <v>-16.8551307678</v>
      </c>
      <c r="D5802" s="4">
        <v>1.14546447330075</v>
      </c>
      <c r="E5802" s="5" t="s">
        <v>571</v>
      </c>
    </row>
    <row r="5803" spans="1:5">
      <c r="A5803" s="1">
        <v>5802</v>
      </c>
      <c r="B5803" s="3">
        <v>-49.55</v>
      </c>
      <c r="C5803" s="3">
        <v>-16.8551307678</v>
      </c>
      <c r="D5803" s="4">
        <v>0.642514636273973</v>
      </c>
      <c r="E5803" s="5" t="s">
        <v>571</v>
      </c>
    </row>
    <row r="5804" spans="1:5">
      <c r="A5804" s="1">
        <v>5803</v>
      </c>
      <c r="B5804" s="3">
        <v>-48.15</v>
      </c>
      <c r="C5804" s="3">
        <v>-16.8551307678</v>
      </c>
      <c r="D5804" s="4">
        <v>0.400566062243105</v>
      </c>
      <c r="E5804" s="5" t="s">
        <v>571</v>
      </c>
    </row>
    <row r="5805" spans="1:5">
      <c r="A5805" s="1">
        <v>5804</v>
      </c>
      <c r="B5805" s="3">
        <v>-47.85</v>
      </c>
      <c r="C5805" s="3">
        <v>-16.8551307678</v>
      </c>
      <c r="D5805" s="4">
        <v>0.611576792517081</v>
      </c>
      <c r="E5805" s="5" t="s">
        <v>571</v>
      </c>
    </row>
    <row r="5806" spans="1:5">
      <c r="A5806" s="1">
        <v>5805</v>
      </c>
      <c r="B5806" s="3">
        <v>-47.65</v>
      </c>
      <c r="C5806" s="3">
        <v>-16.8551307678</v>
      </c>
      <c r="D5806" s="4">
        <v>0.691206191593453</v>
      </c>
      <c r="E5806" s="5" t="s">
        <v>571</v>
      </c>
    </row>
    <row r="5807" spans="1:5">
      <c r="A5807" s="1">
        <v>5806</v>
      </c>
      <c r="B5807" s="3">
        <v>-47.55</v>
      </c>
      <c r="C5807" s="3">
        <v>-16.8551307678</v>
      </c>
      <c r="D5807" s="4">
        <v>0.754267576217902</v>
      </c>
      <c r="E5807" s="5" t="s">
        <v>571</v>
      </c>
    </row>
    <row r="5808" spans="1:5">
      <c r="A5808" s="1">
        <v>5807</v>
      </c>
      <c r="B5808" s="3">
        <v>-47.15</v>
      </c>
      <c r="C5808" s="3">
        <v>-16.8551307678</v>
      </c>
      <c r="D5808" s="4">
        <v>0.418949029672215</v>
      </c>
      <c r="E5808" s="5" t="s">
        <v>571</v>
      </c>
    </row>
    <row r="5809" spans="1:5">
      <c r="A5809" s="1">
        <v>5808</v>
      </c>
      <c r="B5809" s="3">
        <v>-46.75</v>
      </c>
      <c r="C5809" s="3">
        <v>-16.8551307678</v>
      </c>
      <c r="D5809" s="4">
        <v>0.484955850098558</v>
      </c>
      <c r="E5809" s="5" t="s">
        <v>571</v>
      </c>
    </row>
    <row r="5810" spans="1:5">
      <c r="A5810" s="1">
        <v>5809</v>
      </c>
      <c r="B5810" s="3">
        <v>-46.25</v>
      </c>
      <c r="C5810" s="3">
        <v>-16.8551307678</v>
      </c>
      <c r="D5810" s="4">
        <v>0.252229181549046</v>
      </c>
      <c r="E5810" s="5" t="s">
        <v>571</v>
      </c>
    </row>
    <row r="5811" spans="1:5">
      <c r="A5811" s="1">
        <v>5810</v>
      </c>
      <c r="B5811" s="3">
        <v>-44.75</v>
      </c>
      <c r="C5811" s="3">
        <v>-16.8551307678</v>
      </c>
      <c r="D5811" s="4">
        <v>0.252229181549046</v>
      </c>
      <c r="E5811" s="5" t="s">
        <v>571</v>
      </c>
    </row>
    <row r="5812" spans="1:5">
      <c r="A5812" s="1">
        <v>5811</v>
      </c>
      <c r="B5812" s="3">
        <v>-43.95</v>
      </c>
      <c r="C5812" s="3">
        <v>-16.8551307678</v>
      </c>
      <c r="D5812" s="4">
        <v>-0.0264805963586054</v>
      </c>
      <c r="E5812" s="5" t="s">
        <v>571</v>
      </c>
    </row>
    <row r="5813" spans="1:5">
      <c r="A5813" s="1">
        <v>5812</v>
      </c>
      <c r="B5813" s="3">
        <v>-43.35</v>
      </c>
      <c r="C5813" s="3">
        <v>-16.8551307678</v>
      </c>
      <c r="D5813" s="4">
        <v>0.473711531999983</v>
      </c>
      <c r="E5813" s="5" t="s">
        <v>571</v>
      </c>
    </row>
    <row r="5814" spans="1:5">
      <c r="A5814" s="1">
        <v>5813</v>
      </c>
      <c r="B5814" s="3">
        <v>-43.25</v>
      </c>
      <c r="C5814" s="3">
        <v>-16.8551307678</v>
      </c>
      <c r="D5814" s="4">
        <v>0.494729459067201</v>
      </c>
      <c r="E5814" s="5" t="s">
        <v>571</v>
      </c>
    </row>
    <row r="5815" spans="1:5">
      <c r="A5815" s="1">
        <v>5814</v>
      </c>
      <c r="B5815" s="3">
        <v>-42.55</v>
      </c>
      <c r="C5815" s="3">
        <v>-16.8551307678</v>
      </c>
      <c r="D5815" s="4">
        <v>0.517344301725028</v>
      </c>
      <c r="E5815" s="5" t="s">
        <v>571</v>
      </c>
    </row>
    <row r="5816" spans="1:5">
      <c r="A5816" s="1">
        <v>5815</v>
      </c>
      <c r="B5816" s="3">
        <v>-40.05</v>
      </c>
      <c r="C5816" s="3">
        <v>-16.8551307678</v>
      </c>
      <c r="D5816" s="4">
        <v>0.427675810533838</v>
      </c>
      <c r="E5816" s="5" t="s">
        <v>571</v>
      </c>
    </row>
    <row r="5817" spans="1:5">
      <c r="A5817" s="1">
        <v>5816</v>
      </c>
      <c r="B5817" s="3">
        <v>-50.85</v>
      </c>
      <c r="C5817" s="3">
        <v>-16.9551307678</v>
      </c>
      <c r="D5817" s="4">
        <v>1.40612953593411</v>
      </c>
      <c r="E5817" s="5" t="s">
        <v>571</v>
      </c>
    </row>
    <row r="5818" spans="1:5">
      <c r="A5818" s="1">
        <v>5817</v>
      </c>
      <c r="B5818" s="3">
        <v>-48.35</v>
      </c>
      <c r="C5818" s="3">
        <v>-16.9551307678</v>
      </c>
      <c r="D5818" s="4">
        <v>0.425015069944458</v>
      </c>
      <c r="E5818" s="5" t="s">
        <v>571</v>
      </c>
    </row>
    <row r="5819" spans="1:5">
      <c r="A5819" s="1">
        <v>5818</v>
      </c>
      <c r="B5819" s="3">
        <v>-47.65</v>
      </c>
      <c r="C5819" s="3">
        <v>-16.9551307678</v>
      </c>
      <c r="D5819" s="4">
        <v>0.88837963806287</v>
      </c>
      <c r="E5819" s="5" t="s">
        <v>571</v>
      </c>
    </row>
    <row r="5820" spans="1:5">
      <c r="A5820" s="1">
        <v>5819</v>
      </c>
      <c r="B5820" s="3">
        <v>-46.25</v>
      </c>
      <c r="C5820" s="3">
        <v>-16.9551307678</v>
      </c>
      <c r="D5820" s="4">
        <v>0.252229181549046</v>
      </c>
      <c r="E5820" s="5" t="s">
        <v>571</v>
      </c>
    </row>
    <row r="5821" spans="1:5">
      <c r="A5821" s="1">
        <v>5820</v>
      </c>
      <c r="B5821" s="3">
        <v>-44.85</v>
      </c>
      <c r="C5821" s="3">
        <v>-16.9551307678</v>
      </c>
      <c r="D5821" s="4">
        <v>0.252229181549046</v>
      </c>
      <c r="E5821" s="5" t="s">
        <v>571</v>
      </c>
    </row>
    <row r="5822" spans="1:5">
      <c r="A5822" s="1">
        <v>5821</v>
      </c>
      <c r="B5822" s="3">
        <v>-44.25</v>
      </c>
      <c r="C5822" s="3">
        <v>-16.9551307678</v>
      </c>
      <c r="D5822" s="4">
        <v>0.244979286624562</v>
      </c>
      <c r="E5822" s="5" t="s">
        <v>571</v>
      </c>
    </row>
    <row r="5823" spans="1:5">
      <c r="A5823" s="1">
        <v>5822</v>
      </c>
      <c r="B5823" s="3">
        <v>-43.35</v>
      </c>
      <c r="C5823" s="3">
        <v>-16.9551307678</v>
      </c>
      <c r="D5823" s="4">
        <v>0.473711531999983</v>
      </c>
      <c r="E5823" s="5" t="s">
        <v>571</v>
      </c>
    </row>
    <row r="5824" spans="1:5">
      <c r="A5824" s="1">
        <v>5823</v>
      </c>
      <c r="B5824" s="3">
        <v>-43.25</v>
      </c>
      <c r="C5824" s="3">
        <v>-16.9551307678</v>
      </c>
      <c r="D5824" s="4">
        <v>0.428655925348985</v>
      </c>
      <c r="E5824" s="5" t="s">
        <v>571</v>
      </c>
    </row>
    <row r="5825" spans="1:5">
      <c r="A5825" s="1">
        <v>5824</v>
      </c>
      <c r="B5825" s="3">
        <v>-43.05</v>
      </c>
      <c r="C5825" s="3">
        <v>-16.9551307678</v>
      </c>
      <c r="D5825" s="4">
        <v>0.217609781381917</v>
      </c>
      <c r="E5825" s="5" t="s">
        <v>571</v>
      </c>
    </row>
    <row r="5826" spans="1:5">
      <c r="A5826" s="1">
        <v>5825</v>
      </c>
      <c r="B5826" s="3">
        <v>-42.25</v>
      </c>
      <c r="C5826" s="3">
        <v>-16.9551307678</v>
      </c>
      <c r="D5826" s="4">
        <v>0.774742168443645</v>
      </c>
      <c r="E5826" s="5" t="s">
        <v>571</v>
      </c>
    </row>
    <row r="5827" spans="1:5">
      <c r="A5827" s="1">
        <v>5826</v>
      </c>
      <c r="B5827" s="3">
        <v>-41.85</v>
      </c>
      <c r="C5827" s="3">
        <v>-16.9551307678</v>
      </c>
      <c r="D5827" s="4">
        <v>0.627139433571119</v>
      </c>
      <c r="E5827" s="5" t="s">
        <v>571</v>
      </c>
    </row>
    <row r="5828" spans="1:5">
      <c r="A5828" s="1">
        <v>5827</v>
      </c>
      <c r="B5828" s="3">
        <v>-40.35</v>
      </c>
      <c r="C5828" s="3">
        <v>-16.9551307678</v>
      </c>
      <c r="D5828" s="4">
        <v>0.675639779850801</v>
      </c>
      <c r="E5828" s="5" t="s">
        <v>571</v>
      </c>
    </row>
    <row r="5829" spans="1:5">
      <c r="A5829" s="1">
        <v>5828</v>
      </c>
      <c r="B5829" s="3">
        <v>-39.75</v>
      </c>
      <c r="C5829" s="3">
        <v>-16.9551307678</v>
      </c>
      <c r="D5829" s="4">
        <v>0.420425915609354</v>
      </c>
      <c r="E5829" s="5" t="s">
        <v>575</v>
      </c>
    </row>
    <row r="5830" spans="1:5">
      <c r="A5830" s="1">
        <v>5829</v>
      </c>
      <c r="B5830" s="3">
        <v>-39.55</v>
      </c>
      <c r="C5830" s="3">
        <v>-16.9551307678</v>
      </c>
      <c r="D5830" s="4">
        <v>0.420425915609354</v>
      </c>
      <c r="E5830" s="5" t="s">
        <v>577</v>
      </c>
    </row>
    <row r="5831" spans="1:5">
      <c r="A5831" s="1">
        <v>5830</v>
      </c>
      <c r="B5831" s="3">
        <v>-39.25</v>
      </c>
      <c r="C5831" s="3">
        <v>-16.9551307678</v>
      </c>
      <c r="D5831" s="4">
        <v>1.02029119176829</v>
      </c>
      <c r="E5831" s="5" t="s">
        <v>577</v>
      </c>
    </row>
    <row r="5832" spans="1:5">
      <c r="A5832" s="1">
        <v>5831</v>
      </c>
      <c r="B5832" s="3">
        <v>-50.25</v>
      </c>
      <c r="C5832" s="3">
        <v>-17.0551307678</v>
      </c>
      <c r="D5832" s="4">
        <v>0.916595908646951</v>
      </c>
      <c r="E5832" s="5" t="s">
        <v>571</v>
      </c>
    </row>
    <row r="5833" spans="1:5">
      <c r="A5833" s="1">
        <v>5832</v>
      </c>
      <c r="B5833" s="3">
        <v>-49.45</v>
      </c>
      <c r="C5833" s="3">
        <v>-17.0551307678</v>
      </c>
      <c r="D5833" s="4">
        <v>0.678608960070977</v>
      </c>
      <c r="E5833" s="5" t="s">
        <v>571</v>
      </c>
    </row>
    <row r="5834" spans="1:5">
      <c r="A5834" s="1">
        <v>5833</v>
      </c>
      <c r="B5834" s="3">
        <v>-49.35</v>
      </c>
      <c r="C5834" s="3">
        <v>-17.0551307678</v>
      </c>
      <c r="D5834" s="4">
        <v>0.91249276786526</v>
      </c>
      <c r="E5834" s="5" t="s">
        <v>571</v>
      </c>
    </row>
    <row r="5835" spans="1:5">
      <c r="A5835" s="1">
        <v>5834</v>
      </c>
      <c r="B5835" s="3">
        <v>-49.05</v>
      </c>
      <c r="C5835" s="3">
        <v>-17.0551307678</v>
      </c>
      <c r="D5835" s="4">
        <v>0.355887645047765</v>
      </c>
      <c r="E5835" s="5" t="s">
        <v>571</v>
      </c>
    </row>
    <row r="5836" spans="1:5">
      <c r="A5836" s="1">
        <v>5835</v>
      </c>
      <c r="B5836" s="3">
        <v>-46.45</v>
      </c>
      <c r="C5836" s="3">
        <v>-17.0551307678</v>
      </c>
      <c r="D5836" s="4">
        <v>0.502377153343178</v>
      </c>
      <c r="E5836" s="5" t="s">
        <v>571</v>
      </c>
    </row>
    <row r="5837" spans="1:5">
      <c r="A5837" s="1">
        <v>5836</v>
      </c>
      <c r="B5837" s="3">
        <v>-46.25</v>
      </c>
      <c r="C5837" s="3">
        <v>-17.0551307678</v>
      </c>
      <c r="D5837" s="4">
        <v>0.509627048267662</v>
      </c>
      <c r="E5837" s="5" t="s">
        <v>571</v>
      </c>
    </row>
    <row r="5838" spans="1:5">
      <c r="A5838" s="1">
        <v>5837</v>
      </c>
      <c r="B5838" s="3">
        <v>-46.05</v>
      </c>
      <c r="C5838" s="3">
        <v>-17.0551307678</v>
      </c>
      <c r="D5838" s="4">
        <v>0.262403218126873</v>
      </c>
      <c r="E5838" s="5" t="s">
        <v>571</v>
      </c>
    </row>
    <row r="5839" spans="1:5">
      <c r="A5839" s="1">
        <v>5838</v>
      </c>
      <c r="B5839" s="3">
        <v>-45.25</v>
      </c>
      <c r="C5839" s="3">
        <v>-17.0551307678</v>
      </c>
      <c r="D5839" s="4">
        <v>0.865291192431458</v>
      </c>
      <c r="E5839" s="5" t="s">
        <v>571</v>
      </c>
    </row>
    <row r="5840" spans="1:5">
      <c r="A5840" s="1">
        <v>5839</v>
      </c>
      <c r="B5840" s="3">
        <v>-44.25</v>
      </c>
      <c r="C5840" s="3">
        <v>-17.0551307678</v>
      </c>
      <c r="D5840" s="4">
        <v>0.252229181549046</v>
      </c>
      <c r="E5840" s="5" t="s">
        <v>571</v>
      </c>
    </row>
    <row r="5841" spans="1:5">
      <c r="A5841" s="1">
        <v>5840</v>
      </c>
      <c r="B5841" s="3">
        <v>-42.65</v>
      </c>
      <c r="C5841" s="3">
        <v>-17.0551307678</v>
      </c>
      <c r="D5841" s="4">
        <v>0.627139433571119</v>
      </c>
      <c r="E5841" s="5" t="s">
        <v>571</v>
      </c>
    </row>
    <row r="5842" spans="1:5">
      <c r="A5842" s="1">
        <v>5841</v>
      </c>
      <c r="B5842" s="3">
        <v>-41.65</v>
      </c>
      <c r="C5842" s="3">
        <v>-17.0551307678</v>
      </c>
      <c r="D5842" s="4">
        <v>0.627139433571119</v>
      </c>
      <c r="E5842" s="5" t="s">
        <v>571</v>
      </c>
    </row>
    <row r="5843" spans="1:5">
      <c r="A5843" s="1">
        <v>5842</v>
      </c>
      <c r="B5843" s="3">
        <v>-40.55</v>
      </c>
      <c r="C5843" s="3">
        <v>-17.0551307678</v>
      </c>
      <c r="D5843" s="4">
        <v>0.627139433571119</v>
      </c>
      <c r="E5843" s="5" t="s">
        <v>571</v>
      </c>
    </row>
    <row r="5844" spans="1:5">
      <c r="A5844" s="1">
        <v>5843</v>
      </c>
      <c r="B5844" s="3">
        <v>-40.35</v>
      </c>
      <c r="C5844" s="3">
        <v>-17.0551307678</v>
      </c>
      <c r="D5844" s="4">
        <v>0.672195040222118</v>
      </c>
      <c r="E5844" s="5" t="s">
        <v>571</v>
      </c>
    </row>
    <row r="5845" spans="1:5">
      <c r="A5845" s="1">
        <v>5844</v>
      </c>
      <c r="B5845" s="3">
        <v>-51.85</v>
      </c>
      <c r="C5845" s="3">
        <v>-17.1551307678</v>
      </c>
      <c r="D5845" s="4">
        <v>1.02141762781346</v>
      </c>
      <c r="E5845" s="5" t="s">
        <v>571</v>
      </c>
    </row>
    <row r="5846" spans="1:5">
      <c r="A5846" s="1">
        <v>5845</v>
      </c>
      <c r="B5846" s="3">
        <v>-51.45</v>
      </c>
      <c r="C5846" s="3">
        <v>-17.1551307678</v>
      </c>
      <c r="D5846" s="4">
        <v>1.36464458909828</v>
      </c>
      <c r="E5846" s="5" t="s">
        <v>571</v>
      </c>
    </row>
    <row r="5847" spans="1:5">
      <c r="A5847" s="1">
        <v>5846</v>
      </c>
      <c r="B5847" s="3">
        <v>-48.45</v>
      </c>
      <c r="C5847" s="3">
        <v>-17.1551307678</v>
      </c>
      <c r="D5847" s="4">
        <v>0.400566062243105</v>
      </c>
      <c r="E5847" s="5" t="s">
        <v>571</v>
      </c>
    </row>
    <row r="5848" spans="1:5">
      <c r="A5848" s="1">
        <v>5847</v>
      </c>
      <c r="B5848" s="3">
        <v>-48.15</v>
      </c>
      <c r="C5848" s="3">
        <v>-17.1551307678</v>
      </c>
      <c r="D5848" s="4">
        <v>0.67463817714153</v>
      </c>
      <c r="E5848" s="5" t="s">
        <v>571</v>
      </c>
    </row>
    <row r="5849" spans="1:5">
      <c r="A5849" s="1">
        <v>5848</v>
      </c>
      <c r="B5849" s="3">
        <v>-48.05</v>
      </c>
      <c r="C5849" s="3">
        <v>-17.1551307678</v>
      </c>
      <c r="D5849" s="4">
        <v>0.611576792517081</v>
      </c>
      <c r="E5849" s="5" t="s">
        <v>571</v>
      </c>
    </row>
    <row r="5850" spans="1:5">
      <c r="A5850" s="1">
        <v>5849</v>
      </c>
      <c r="B5850" s="3">
        <v>-47.95</v>
      </c>
      <c r="C5850" s="3">
        <v>-17.1551307678</v>
      </c>
      <c r="D5850" s="4">
        <v>0.899212874789065</v>
      </c>
      <c r="E5850" s="5" t="s">
        <v>571</v>
      </c>
    </row>
    <row r="5851" spans="1:5">
      <c r="A5851" s="1">
        <v>5850</v>
      </c>
      <c r="B5851" s="3">
        <v>-46.25</v>
      </c>
      <c r="C5851" s="3">
        <v>-17.1551307678</v>
      </c>
      <c r="D5851" s="4">
        <v>0.315290566173495</v>
      </c>
      <c r="E5851" s="5" t="s">
        <v>571</v>
      </c>
    </row>
    <row r="5852" spans="1:5">
      <c r="A5852" s="1">
        <v>5851</v>
      </c>
      <c r="B5852" s="3">
        <v>-45.95</v>
      </c>
      <c r="C5852" s="3">
        <v>-17.1551307678</v>
      </c>
      <c r="D5852" s="4">
        <v>0.022426654652877</v>
      </c>
      <c r="E5852" s="5" t="s">
        <v>571</v>
      </c>
    </row>
    <row r="5853" spans="1:5">
      <c r="A5853" s="1">
        <v>5852</v>
      </c>
      <c r="B5853" s="3">
        <v>-45.65</v>
      </c>
      <c r="C5853" s="3">
        <v>-17.1551307678</v>
      </c>
      <c r="D5853" s="4">
        <v>0.022426654652877</v>
      </c>
      <c r="E5853" s="5" t="s">
        <v>571</v>
      </c>
    </row>
    <row r="5854" spans="1:5">
      <c r="A5854" s="1">
        <v>5853</v>
      </c>
      <c r="B5854" s="3">
        <v>-45.05</v>
      </c>
      <c r="C5854" s="3">
        <v>-17.1551307678</v>
      </c>
      <c r="D5854" s="4">
        <v>0.252229181549046</v>
      </c>
      <c r="E5854" s="5" t="s">
        <v>571</v>
      </c>
    </row>
    <row r="5855" spans="1:5">
      <c r="A5855" s="1">
        <v>5854</v>
      </c>
      <c r="B5855" s="3">
        <v>-44.45</v>
      </c>
      <c r="C5855" s="3">
        <v>-17.1551307678</v>
      </c>
      <c r="D5855" s="4">
        <v>0.252229181549046</v>
      </c>
      <c r="E5855" s="5" t="s">
        <v>571</v>
      </c>
    </row>
    <row r="5856" spans="1:5">
      <c r="A5856" s="1">
        <v>5855</v>
      </c>
      <c r="B5856" s="3">
        <v>-43.55</v>
      </c>
      <c r="C5856" s="3">
        <v>-17.1551307678</v>
      </c>
      <c r="D5856" s="4">
        <v>0.428655925348985</v>
      </c>
      <c r="E5856" s="5" t="s">
        <v>571</v>
      </c>
    </row>
    <row r="5857" spans="1:5">
      <c r="A5857" s="1">
        <v>5856</v>
      </c>
      <c r="B5857" s="3">
        <v>-42.55</v>
      </c>
      <c r="C5857" s="3">
        <v>-17.1551307678</v>
      </c>
      <c r="D5857" s="4">
        <v>0.627139433571119</v>
      </c>
      <c r="E5857" s="5" t="s">
        <v>571</v>
      </c>
    </row>
    <row r="5858" spans="1:5">
      <c r="A5858" s="1">
        <v>5857</v>
      </c>
      <c r="B5858" s="3">
        <v>-42.25</v>
      </c>
      <c r="C5858" s="3">
        <v>-17.1551307678</v>
      </c>
      <c r="D5858" s="4">
        <v>0.701404764539538</v>
      </c>
      <c r="E5858" s="5" t="s">
        <v>571</v>
      </c>
    </row>
    <row r="5859" spans="1:5">
      <c r="A5859" s="1">
        <v>5858</v>
      </c>
      <c r="B5859" s="3">
        <v>-40.75</v>
      </c>
      <c r="C5859" s="3">
        <v>-17.1551307678</v>
      </c>
      <c r="D5859" s="4">
        <v>0.38262020388284</v>
      </c>
      <c r="E5859" s="5" t="s">
        <v>571</v>
      </c>
    </row>
    <row r="5860" spans="1:5">
      <c r="A5860" s="1">
        <v>5859</v>
      </c>
      <c r="B5860" s="3">
        <v>-40.65</v>
      </c>
      <c r="C5860" s="3">
        <v>-17.1551307678</v>
      </c>
      <c r="D5860" s="4">
        <v>0.878319943389084</v>
      </c>
      <c r="E5860" s="5" t="s">
        <v>571</v>
      </c>
    </row>
    <row r="5861" spans="1:5">
      <c r="A5861" s="1">
        <v>5860</v>
      </c>
      <c r="B5861" s="3">
        <v>-39.95</v>
      </c>
      <c r="C5861" s="3">
        <v>-17.1551307678</v>
      </c>
      <c r="D5861" s="4">
        <v>0.464972210469551</v>
      </c>
      <c r="E5861" s="5" t="s">
        <v>575</v>
      </c>
    </row>
    <row r="5862" spans="1:5">
      <c r="A5862" s="1">
        <v>5861</v>
      </c>
      <c r="B5862" s="3">
        <v>-58.25</v>
      </c>
      <c r="C5862" s="3">
        <v>-17.2551307678</v>
      </c>
      <c r="D5862" s="4">
        <v>0.551548955611305</v>
      </c>
      <c r="E5862" s="5" t="s">
        <v>571</v>
      </c>
    </row>
    <row r="5863" spans="1:5">
      <c r="A5863" s="1">
        <v>5862</v>
      </c>
      <c r="B5863" s="3">
        <v>-58.15</v>
      </c>
      <c r="C5863" s="3">
        <v>-17.2551307678</v>
      </c>
      <c r="D5863" s="4">
        <v>0.532105460793822</v>
      </c>
      <c r="E5863" s="5" t="s">
        <v>571</v>
      </c>
    </row>
    <row r="5864" spans="1:5">
      <c r="A5864" s="1">
        <v>5863</v>
      </c>
      <c r="B5864" s="3">
        <v>-58.05</v>
      </c>
      <c r="C5864" s="3">
        <v>-17.2551307678</v>
      </c>
      <c r="D5864" s="4">
        <v>0.469044076169371</v>
      </c>
      <c r="E5864" s="5" t="s">
        <v>571</v>
      </c>
    </row>
    <row r="5865" spans="1:5">
      <c r="A5865" s="1">
        <v>5864</v>
      </c>
      <c r="B5865" s="3">
        <v>-57.95</v>
      </c>
      <c r="C5865" s="3">
        <v>-17.2551307678</v>
      </c>
      <c r="D5865" s="4">
        <v>0.469044076169371</v>
      </c>
      <c r="E5865" s="5" t="s">
        <v>571</v>
      </c>
    </row>
    <row r="5866" spans="1:5">
      <c r="A5866" s="1">
        <v>5865</v>
      </c>
      <c r="B5866" s="3">
        <v>-57.85</v>
      </c>
      <c r="C5866" s="3">
        <v>-17.2551307678</v>
      </c>
      <c r="D5866" s="4">
        <v>0.469044076169371</v>
      </c>
      <c r="E5866" s="5" t="s">
        <v>571</v>
      </c>
    </row>
    <row r="5867" spans="1:5">
      <c r="A5867" s="1">
        <v>5866</v>
      </c>
      <c r="B5867" s="3">
        <v>-57.75</v>
      </c>
      <c r="C5867" s="3">
        <v>-17.2551307678</v>
      </c>
      <c r="D5867" s="4">
        <v>0.261200272806888</v>
      </c>
      <c r="E5867" s="5" t="s">
        <v>571</v>
      </c>
    </row>
    <row r="5868" spans="1:5">
      <c r="A5868" s="1">
        <v>5867</v>
      </c>
      <c r="B5868" s="3">
        <v>-57.65</v>
      </c>
      <c r="C5868" s="3">
        <v>-17.2551307678</v>
      </c>
      <c r="D5868" s="4">
        <v>0.324261657431338</v>
      </c>
      <c r="E5868" s="5" t="s">
        <v>571</v>
      </c>
    </row>
    <row r="5869" spans="1:5">
      <c r="A5869" s="1">
        <v>5868</v>
      </c>
      <c r="B5869" s="3">
        <v>-57.55</v>
      </c>
      <c r="C5869" s="3">
        <v>-17.2551307678</v>
      </c>
      <c r="D5869" s="4">
        <v>0.315023150495994</v>
      </c>
      <c r="E5869" s="5" t="s">
        <v>571</v>
      </c>
    </row>
    <row r="5870" spans="1:5">
      <c r="A5870" s="1">
        <v>5869</v>
      </c>
      <c r="B5870" s="3">
        <v>-57.45</v>
      </c>
      <c r="C5870" s="3">
        <v>-17.2551307678</v>
      </c>
      <c r="D5870" s="4">
        <v>0.518598139525504</v>
      </c>
      <c r="E5870" s="5" t="s">
        <v>571</v>
      </c>
    </row>
    <row r="5871" spans="1:5">
      <c r="A5871" s="1">
        <v>5870</v>
      </c>
      <c r="B5871" s="3">
        <v>-57.25</v>
      </c>
      <c r="C5871" s="3">
        <v>-17.2551307678</v>
      </c>
      <c r="D5871" s="4">
        <v>0.469044076169371</v>
      </c>
      <c r="E5871" s="5" t="s">
        <v>571</v>
      </c>
    </row>
    <row r="5872" spans="1:5">
      <c r="A5872" s="1">
        <v>5871</v>
      </c>
      <c r="B5872" s="3">
        <v>-57.15</v>
      </c>
      <c r="C5872" s="3">
        <v>-17.2551307678</v>
      </c>
      <c r="D5872" s="4">
        <v>0.532105460793822</v>
      </c>
      <c r="E5872" s="5" t="s">
        <v>571</v>
      </c>
    </row>
    <row r="5873" spans="1:5">
      <c r="A5873" s="1">
        <v>5872</v>
      </c>
      <c r="B5873" s="3">
        <v>-56.85</v>
      </c>
      <c r="C5873" s="3">
        <v>-17.2551307678</v>
      </c>
      <c r="D5873" s="4">
        <v>0.532105460793822</v>
      </c>
      <c r="E5873" s="5" t="s">
        <v>571</v>
      </c>
    </row>
    <row r="5874" spans="1:5">
      <c r="A5874" s="1">
        <v>5873</v>
      </c>
      <c r="B5874" s="3">
        <v>-56.15</v>
      </c>
      <c r="C5874" s="3">
        <v>-17.2551307678</v>
      </c>
      <c r="D5874" s="4">
        <v>0.54215314665873</v>
      </c>
      <c r="E5874" s="5" t="s">
        <v>571</v>
      </c>
    </row>
    <row r="5875" spans="1:5">
      <c r="A5875" s="1">
        <v>5874</v>
      </c>
      <c r="B5875" s="3">
        <v>-56.05</v>
      </c>
      <c r="C5875" s="3">
        <v>-17.2551307678</v>
      </c>
      <c r="D5875" s="4">
        <v>0.54215314665873</v>
      </c>
      <c r="E5875" s="5" t="s">
        <v>571</v>
      </c>
    </row>
    <row r="5876" spans="1:5">
      <c r="A5876" s="1">
        <v>5875</v>
      </c>
      <c r="B5876" s="3">
        <v>-55.45</v>
      </c>
      <c r="C5876" s="3">
        <v>-17.2551307678</v>
      </c>
      <c r="D5876" s="4">
        <v>1.03115558765275</v>
      </c>
      <c r="E5876" s="5" t="s">
        <v>571</v>
      </c>
    </row>
    <row r="5877" spans="1:5">
      <c r="A5877" s="1">
        <v>5876</v>
      </c>
      <c r="B5877" s="3">
        <v>-55.35</v>
      </c>
      <c r="C5877" s="3">
        <v>-17.2551307678</v>
      </c>
      <c r="D5877" s="4">
        <v>0.860949202010786</v>
      </c>
      <c r="E5877" s="5" t="s">
        <v>571</v>
      </c>
    </row>
    <row r="5878" spans="1:5">
      <c r="A5878" s="1">
        <v>5877</v>
      </c>
      <c r="B5878" s="3">
        <v>-55.25</v>
      </c>
      <c r="C5878" s="3">
        <v>-17.2551307678</v>
      </c>
      <c r="D5878" s="4">
        <v>0.860949202010786</v>
      </c>
      <c r="E5878" s="5" t="s">
        <v>571</v>
      </c>
    </row>
    <row r="5879" spans="1:5">
      <c r="A5879" s="1">
        <v>5878</v>
      </c>
      <c r="B5879" s="3">
        <v>-54.95</v>
      </c>
      <c r="C5879" s="3">
        <v>-17.2551307678</v>
      </c>
      <c r="D5879" s="4">
        <v>0.480057188836091</v>
      </c>
      <c r="E5879" s="5" t="s">
        <v>571</v>
      </c>
    </row>
    <row r="5880" spans="1:5">
      <c r="A5880" s="1">
        <v>5879</v>
      </c>
      <c r="B5880" s="3">
        <v>-54.85</v>
      </c>
      <c r="C5880" s="3">
        <v>-17.2551307678</v>
      </c>
      <c r="D5880" s="4">
        <v>0.821478088478369</v>
      </c>
      <c r="E5880" s="5" t="s">
        <v>571</v>
      </c>
    </row>
    <row r="5881" spans="1:5">
      <c r="A5881" s="1">
        <v>5880</v>
      </c>
      <c r="B5881" s="3">
        <v>-54.05</v>
      </c>
      <c r="C5881" s="3">
        <v>-17.2551307678</v>
      </c>
      <c r="D5881" s="4">
        <v>1.02141762781346</v>
      </c>
      <c r="E5881" s="5" t="s">
        <v>571</v>
      </c>
    </row>
    <row r="5882" spans="1:5">
      <c r="A5882" s="1">
        <v>5881</v>
      </c>
      <c r="B5882" s="3">
        <v>-53.75</v>
      </c>
      <c r="C5882" s="3">
        <v>-17.2551307678</v>
      </c>
      <c r="D5882" s="4">
        <v>1.02141762781346</v>
      </c>
      <c r="E5882" s="5" t="s">
        <v>571</v>
      </c>
    </row>
    <row r="5883" spans="1:5">
      <c r="A5883" s="1">
        <v>5882</v>
      </c>
      <c r="B5883" s="3">
        <v>-52.55</v>
      </c>
      <c r="C5883" s="3">
        <v>-17.2551307678</v>
      </c>
      <c r="D5883" s="4">
        <v>0.875486341709465</v>
      </c>
      <c r="E5883" s="5" t="s">
        <v>571</v>
      </c>
    </row>
    <row r="5884" spans="1:5">
      <c r="A5884" s="1">
        <v>5883</v>
      </c>
      <c r="B5884" s="3">
        <v>-58.25</v>
      </c>
      <c r="C5884" s="3">
        <v>-17.3551307678</v>
      </c>
      <c r="D5884" s="4">
        <v>0.522866953858478</v>
      </c>
      <c r="E5884" s="5" t="s">
        <v>571</v>
      </c>
    </row>
    <row r="5885" spans="1:5">
      <c r="A5885" s="1">
        <v>5884</v>
      </c>
      <c r="B5885" s="3">
        <v>-58.05</v>
      </c>
      <c r="C5885" s="3">
        <v>-17.3551307678</v>
      </c>
      <c r="D5885" s="4">
        <v>0.532105460793822</v>
      </c>
      <c r="E5885" s="5" t="s">
        <v>571</v>
      </c>
    </row>
    <row r="5886" spans="1:5">
      <c r="A5886" s="1">
        <v>5885</v>
      </c>
      <c r="B5886" s="3">
        <v>-57.95</v>
      </c>
      <c r="C5886" s="3">
        <v>-17.3551307678</v>
      </c>
      <c r="D5886" s="4">
        <v>0.532105460793822</v>
      </c>
      <c r="E5886" s="5" t="s">
        <v>571</v>
      </c>
    </row>
    <row r="5887" spans="1:5">
      <c r="A5887" s="1">
        <v>5886</v>
      </c>
      <c r="B5887" s="3">
        <v>-57.85</v>
      </c>
      <c r="C5887" s="3">
        <v>-17.3551307678</v>
      </c>
      <c r="D5887" s="4">
        <v>0.709020639643369</v>
      </c>
      <c r="E5887" s="5" t="s">
        <v>571</v>
      </c>
    </row>
    <row r="5888" spans="1:5">
      <c r="A5888" s="1">
        <v>5887</v>
      </c>
      <c r="B5888" s="3">
        <v>-57.75</v>
      </c>
      <c r="C5888" s="3">
        <v>-17.3551307678</v>
      </c>
      <c r="D5888" s="4">
        <v>0.506340476105085</v>
      </c>
      <c r="E5888" s="5" t="s">
        <v>571</v>
      </c>
    </row>
    <row r="5889" spans="1:5">
      <c r="A5889" s="1">
        <v>5888</v>
      </c>
      <c r="B5889" s="3">
        <v>-57.65</v>
      </c>
      <c r="C5889" s="3">
        <v>-17.3551307678</v>
      </c>
      <c r="D5889" s="4">
        <v>0.501176836280884</v>
      </c>
      <c r="E5889" s="5" t="s">
        <v>571</v>
      </c>
    </row>
    <row r="5890" spans="1:5">
      <c r="A5890" s="1">
        <v>5889</v>
      </c>
      <c r="B5890" s="3">
        <v>-57.55</v>
      </c>
      <c r="C5890" s="3">
        <v>-17.3551307678</v>
      </c>
      <c r="D5890" s="4">
        <v>0.324261657431338</v>
      </c>
      <c r="E5890" s="5" t="s">
        <v>571</v>
      </c>
    </row>
    <row r="5891" spans="1:5">
      <c r="A5891" s="1">
        <v>5890</v>
      </c>
      <c r="B5891" s="3">
        <v>-57.45</v>
      </c>
      <c r="C5891" s="3">
        <v>-17.3551307678</v>
      </c>
      <c r="D5891" s="4">
        <v>0.261200272806888</v>
      </c>
      <c r="E5891" s="5" t="s">
        <v>571</v>
      </c>
    </row>
    <row r="5892" spans="1:5">
      <c r="A5892" s="1">
        <v>5891</v>
      </c>
      <c r="B5892" s="3">
        <v>-57.25</v>
      </c>
      <c r="C5892" s="3">
        <v>-17.3551307678</v>
      </c>
      <c r="D5892" s="4">
        <v>0.469044076169371</v>
      </c>
      <c r="E5892" s="5" t="s">
        <v>571</v>
      </c>
    </row>
    <row r="5893" spans="1:5">
      <c r="A5893" s="1">
        <v>5892</v>
      </c>
      <c r="B5893" s="3">
        <v>-57.15</v>
      </c>
      <c r="C5893" s="3">
        <v>-17.3551307678</v>
      </c>
      <c r="D5893" s="4">
        <v>0.506340476105085</v>
      </c>
      <c r="E5893" s="5" t="s">
        <v>571</v>
      </c>
    </row>
    <row r="5894" spans="1:5">
      <c r="A5894" s="1">
        <v>5893</v>
      </c>
      <c r="B5894" s="3">
        <v>-57.05</v>
      </c>
      <c r="C5894" s="3">
        <v>-17.3551307678</v>
      </c>
      <c r="D5894" s="4">
        <v>0.469044076169371</v>
      </c>
      <c r="E5894" s="5" t="s">
        <v>571</v>
      </c>
    </row>
    <row r="5895" spans="1:5">
      <c r="A5895" s="1">
        <v>5894</v>
      </c>
      <c r="B5895" s="3">
        <v>-56.95</v>
      </c>
      <c r="C5895" s="3">
        <v>-17.3551307678</v>
      </c>
      <c r="D5895" s="4">
        <v>0.506340476105085</v>
      </c>
      <c r="E5895" s="5" t="s">
        <v>571</v>
      </c>
    </row>
    <row r="5896" spans="1:5">
      <c r="A5896" s="1">
        <v>5895</v>
      </c>
      <c r="B5896" s="3">
        <v>-56.85</v>
      </c>
      <c r="C5896" s="3">
        <v>-17.3551307678</v>
      </c>
      <c r="D5896" s="4">
        <v>0.532105460793822</v>
      </c>
      <c r="E5896" s="5" t="s">
        <v>571</v>
      </c>
    </row>
    <row r="5897" spans="1:5">
      <c r="A5897" s="1">
        <v>5896</v>
      </c>
      <c r="B5897" s="3">
        <v>-55.95</v>
      </c>
      <c r="C5897" s="3">
        <v>-17.3551307678</v>
      </c>
      <c r="D5897" s="4">
        <v>0.817764236189531</v>
      </c>
      <c r="E5897" s="5" t="s">
        <v>571</v>
      </c>
    </row>
    <row r="5898" spans="1:5">
      <c r="A5898" s="1">
        <v>5897</v>
      </c>
      <c r="B5898" s="3">
        <v>-53.45</v>
      </c>
      <c r="C5898" s="3">
        <v>-17.3551307678</v>
      </c>
      <c r="D5898" s="4">
        <v>1.09721371404782</v>
      </c>
      <c r="E5898" s="5" t="s">
        <v>571</v>
      </c>
    </row>
    <row r="5899" spans="1:5">
      <c r="A5899" s="1">
        <v>5898</v>
      </c>
      <c r="B5899" s="3">
        <v>-52.45</v>
      </c>
      <c r="C5899" s="3">
        <v>-17.3551307678</v>
      </c>
      <c r="D5899" s="4">
        <v>0.925138224953634</v>
      </c>
      <c r="E5899" s="5" t="s">
        <v>571</v>
      </c>
    </row>
    <row r="5900" spans="1:5">
      <c r="A5900" s="1">
        <v>5899</v>
      </c>
      <c r="B5900" s="3">
        <v>-57.65</v>
      </c>
      <c r="C5900" s="3">
        <v>-17.4551307678</v>
      </c>
      <c r="D5900" s="4">
        <v>0.518598139525504</v>
      </c>
      <c r="E5900" s="5" t="s">
        <v>571</v>
      </c>
    </row>
    <row r="5901" spans="1:5">
      <c r="A5901" s="1">
        <v>5900</v>
      </c>
      <c r="B5901" s="3">
        <v>-57.55</v>
      </c>
      <c r="C5901" s="3">
        <v>-17.4551307678</v>
      </c>
      <c r="D5901" s="4">
        <v>0.324261657431338</v>
      </c>
      <c r="E5901" s="5" t="s">
        <v>571</v>
      </c>
    </row>
    <row r="5902" spans="1:5">
      <c r="A5902" s="1">
        <v>5901</v>
      </c>
      <c r="B5902" s="3">
        <v>-57.45</v>
      </c>
      <c r="C5902" s="3">
        <v>-17.4551307678</v>
      </c>
      <c r="D5902" s="4">
        <v>0.34370515224882</v>
      </c>
      <c r="E5902" s="5" t="s">
        <v>571</v>
      </c>
    </row>
    <row r="5903" spans="1:5">
      <c r="A5903" s="1">
        <v>5902</v>
      </c>
      <c r="B5903" s="3">
        <v>-57.35</v>
      </c>
      <c r="C5903" s="3">
        <v>-17.4551307678</v>
      </c>
      <c r="D5903" s="4">
        <v>0.324261657431338</v>
      </c>
      <c r="E5903" s="5" t="s">
        <v>571</v>
      </c>
    </row>
    <row r="5904" spans="1:5">
      <c r="A5904" s="1">
        <v>5903</v>
      </c>
      <c r="B5904" s="3">
        <v>-55.65</v>
      </c>
      <c r="C5904" s="3">
        <v>-17.4551307678</v>
      </c>
      <c r="D5904" s="4">
        <v>0.677364344708437</v>
      </c>
      <c r="E5904" s="5" t="s">
        <v>571</v>
      </c>
    </row>
    <row r="5905" spans="1:5">
      <c r="A5905" s="1">
        <v>5904</v>
      </c>
      <c r="B5905" s="3">
        <v>-54.75</v>
      </c>
      <c r="C5905" s="3">
        <v>-17.4551307678</v>
      </c>
      <c r="D5905" s="4">
        <v>0.810644851752174</v>
      </c>
      <c r="E5905" s="5" t="s">
        <v>571</v>
      </c>
    </row>
    <row r="5906" spans="1:5">
      <c r="A5906" s="1">
        <v>5905</v>
      </c>
      <c r="B5906" s="3">
        <v>-54.65</v>
      </c>
      <c r="C5906" s="3">
        <v>-17.4551307678</v>
      </c>
      <c r="D5906" s="4">
        <v>0.810644851752174</v>
      </c>
      <c r="E5906" s="5" t="s">
        <v>571</v>
      </c>
    </row>
    <row r="5907" spans="1:5">
      <c r="A5907" s="1">
        <v>5906</v>
      </c>
      <c r="B5907" s="3">
        <v>-53.55</v>
      </c>
      <c r="C5907" s="3">
        <v>-17.4551307678</v>
      </c>
      <c r="D5907" s="4">
        <v>0.846739175549178</v>
      </c>
      <c r="E5907" s="5" t="s">
        <v>571</v>
      </c>
    </row>
    <row r="5908" spans="1:5">
      <c r="A5908" s="1">
        <v>5907</v>
      </c>
      <c r="B5908" s="3">
        <v>-52.15</v>
      </c>
      <c r="C5908" s="3">
        <v>-17.4551307678</v>
      </c>
      <c r="D5908" s="4">
        <v>1.40612953593411</v>
      </c>
      <c r="E5908" s="5" t="s">
        <v>571</v>
      </c>
    </row>
    <row r="5909" spans="1:5">
      <c r="A5909" s="1">
        <v>5908</v>
      </c>
      <c r="B5909" s="3">
        <v>-57.35</v>
      </c>
      <c r="C5909" s="3">
        <v>-17.5551307678</v>
      </c>
      <c r="D5909" s="4">
        <v>0.518598139525504</v>
      </c>
      <c r="E5909" s="5" t="s">
        <v>571</v>
      </c>
    </row>
    <row r="5910" spans="1:5">
      <c r="A5910" s="1">
        <v>5909</v>
      </c>
      <c r="B5910" s="3">
        <v>-57.25</v>
      </c>
      <c r="C5910" s="3">
        <v>-17.5551307678</v>
      </c>
      <c r="D5910" s="4">
        <v>0.506340476105085</v>
      </c>
      <c r="E5910" s="5" t="s">
        <v>571</v>
      </c>
    </row>
    <row r="5911" spans="1:5">
      <c r="A5911" s="1">
        <v>5910</v>
      </c>
      <c r="B5911" s="3">
        <v>-57.15</v>
      </c>
      <c r="C5911" s="3">
        <v>-17.5551307678</v>
      </c>
      <c r="D5911" s="4">
        <v>0.532105460793822</v>
      </c>
      <c r="E5911" s="5" t="s">
        <v>571</v>
      </c>
    </row>
    <row r="5912" spans="1:5">
      <c r="A5912" s="1">
        <v>5911</v>
      </c>
      <c r="B5912" s="3">
        <v>-56.05</v>
      </c>
      <c r="C5912" s="3">
        <v>-17.5551307678</v>
      </c>
      <c r="D5912" s="4">
        <v>0.454961665582084</v>
      </c>
      <c r="E5912" s="5" t="s">
        <v>571</v>
      </c>
    </row>
    <row r="5913" spans="1:5">
      <c r="A5913" s="1">
        <v>5912</v>
      </c>
      <c r="B5913" s="3">
        <v>-55.55</v>
      </c>
      <c r="C5913" s="3">
        <v>-17.5551307678</v>
      </c>
      <c r="D5913" s="4">
        <v>0.524577940198984</v>
      </c>
      <c r="E5913" s="5" t="s">
        <v>571</v>
      </c>
    </row>
    <row r="5914" spans="1:5">
      <c r="A5914" s="1">
        <v>5913</v>
      </c>
      <c r="B5914" s="3">
        <v>-54.85</v>
      </c>
      <c r="C5914" s="3">
        <v>-17.5551307678</v>
      </c>
      <c r="D5914" s="4">
        <v>0.821478088478369</v>
      </c>
      <c r="E5914" s="5" t="s">
        <v>571</v>
      </c>
    </row>
    <row r="5915" spans="1:5">
      <c r="A5915" s="1">
        <v>5914</v>
      </c>
      <c r="B5915" s="3">
        <v>-53.55</v>
      </c>
      <c r="C5915" s="3">
        <v>-17.5551307678</v>
      </c>
      <c r="D5915" s="4">
        <v>0.846739175549178</v>
      </c>
      <c r="E5915" s="5" t="s">
        <v>571</v>
      </c>
    </row>
    <row r="5916" spans="1:5">
      <c r="A5916" s="1">
        <v>5915</v>
      </c>
      <c r="B5916" s="3">
        <v>-53.45</v>
      </c>
      <c r="C5916" s="3">
        <v>-17.5551307678</v>
      </c>
      <c r="D5916" s="4">
        <v>0.846739175549178</v>
      </c>
      <c r="E5916" s="5" t="s">
        <v>571</v>
      </c>
    </row>
    <row r="5917" spans="1:5">
      <c r="A5917" s="1">
        <v>5916</v>
      </c>
      <c r="B5917" s="3">
        <v>-57.75</v>
      </c>
      <c r="C5917" s="3">
        <v>-17.6551307678</v>
      </c>
      <c r="D5917" s="4">
        <v>0.261200272806888</v>
      </c>
      <c r="E5917" s="5" t="s">
        <v>571</v>
      </c>
    </row>
    <row r="5918" spans="1:5">
      <c r="A5918" s="1">
        <v>5917</v>
      </c>
      <c r="B5918" s="3">
        <v>-57.65</v>
      </c>
      <c r="C5918" s="3">
        <v>-17.6551307678</v>
      </c>
      <c r="D5918" s="4">
        <v>0.501176836280884</v>
      </c>
      <c r="E5918" s="5" t="s">
        <v>571</v>
      </c>
    </row>
    <row r="5919" spans="1:5">
      <c r="A5919" s="1">
        <v>5918</v>
      </c>
      <c r="B5919" s="3">
        <v>-57.45</v>
      </c>
      <c r="C5919" s="3">
        <v>-17.6551307678</v>
      </c>
      <c r="D5919" s="4">
        <v>0.501176836280884</v>
      </c>
      <c r="E5919" s="5" t="s">
        <v>571</v>
      </c>
    </row>
    <row r="5920" spans="1:5">
      <c r="A5920" s="1">
        <v>5919</v>
      </c>
      <c r="B5920" s="3">
        <v>-57.25</v>
      </c>
      <c r="C5920" s="3">
        <v>-17.6551307678</v>
      </c>
      <c r="D5920" s="4">
        <v>0.501176836280884</v>
      </c>
      <c r="E5920" s="5" t="s">
        <v>571</v>
      </c>
    </row>
    <row r="5921" spans="1:5">
      <c r="A5921" s="1">
        <v>5920</v>
      </c>
      <c r="B5921" s="3">
        <v>-57.15</v>
      </c>
      <c r="C5921" s="3">
        <v>-17.6551307678</v>
      </c>
      <c r="D5921" s="4">
        <v>0.261200272806888</v>
      </c>
      <c r="E5921" s="5" t="s">
        <v>571</v>
      </c>
    </row>
    <row r="5922" spans="1:5">
      <c r="A5922" s="1">
        <v>5921</v>
      </c>
      <c r="B5922" s="3">
        <v>-56.95</v>
      </c>
      <c r="C5922" s="3">
        <v>-17.6551307678</v>
      </c>
      <c r="D5922" s="4">
        <v>0.469044076169371</v>
      </c>
      <c r="E5922" s="5" t="s">
        <v>571</v>
      </c>
    </row>
    <row r="5923" spans="1:5">
      <c r="A5923" s="1">
        <v>5922</v>
      </c>
      <c r="B5923" s="3">
        <v>-56.25</v>
      </c>
      <c r="C5923" s="3">
        <v>-17.6551307678</v>
      </c>
      <c r="D5923" s="4">
        <v>0.518023050206534</v>
      </c>
      <c r="E5923" s="5" t="s">
        <v>571</v>
      </c>
    </row>
    <row r="5924" spans="1:5">
      <c r="A5924" s="1">
        <v>5923</v>
      </c>
      <c r="B5924" s="3">
        <v>-55.45</v>
      </c>
      <c r="C5924" s="3">
        <v>-17.6551307678</v>
      </c>
      <c r="D5924" s="4">
        <v>0.524577940198984</v>
      </c>
      <c r="E5924" s="5" t="s">
        <v>571</v>
      </c>
    </row>
    <row r="5925" spans="1:5">
      <c r="A5925" s="1">
        <v>5924</v>
      </c>
      <c r="B5925" s="3">
        <v>-54.85</v>
      </c>
      <c r="C5925" s="3">
        <v>-17.6551307678</v>
      </c>
      <c r="D5925" s="4">
        <v>0.821478088478369</v>
      </c>
      <c r="E5925" s="5" t="s">
        <v>571</v>
      </c>
    </row>
    <row r="5926" spans="1:5">
      <c r="A5926" s="1">
        <v>5925</v>
      </c>
      <c r="B5926" s="3">
        <v>-54.35</v>
      </c>
      <c r="C5926" s="3">
        <v>-17.6551307678</v>
      </c>
      <c r="D5926" s="4">
        <v>0.657871089004992</v>
      </c>
      <c r="E5926" s="5" t="s">
        <v>571</v>
      </c>
    </row>
    <row r="5927" spans="1:5">
      <c r="A5927" s="1">
        <v>5926</v>
      </c>
      <c r="B5927" s="3">
        <v>-54.05</v>
      </c>
      <c r="C5927" s="3">
        <v>-17.6551307678</v>
      </c>
      <c r="D5927" s="4">
        <v>0.810644851752174</v>
      </c>
      <c r="E5927" s="5" t="s">
        <v>571</v>
      </c>
    </row>
    <row r="5928" spans="1:5">
      <c r="A5928" s="1">
        <v>5927</v>
      </c>
      <c r="B5928" s="3">
        <v>-53.15</v>
      </c>
      <c r="C5928" s="3">
        <v>-17.6551307678</v>
      </c>
      <c r="D5928" s="4">
        <v>0.875486341709465</v>
      </c>
      <c r="E5928" s="5" t="s">
        <v>571</v>
      </c>
    </row>
    <row r="5929" spans="1:5">
      <c r="A5929" s="1">
        <v>5928</v>
      </c>
      <c r="B5929" s="3">
        <v>-57.55</v>
      </c>
      <c r="C5929" s="3">
        <v>-17.7551307678</v>
      </c>
      <c r="D5929" s="4">
        <v>0.501176836280884</v>
      </c>
      <c r="E5929" s="5" t="s">
        <v>571</v>
      </c>
    </row>
    <row r="5930" spans="1:5">
      <c r="A5930" s="1">
        <v>5929</v>
      </c>
      <c r="B5930" s="3">
        <v>-57.45</v>
      </c>
      <c r="C5930" s="3">
        <v>-17.7551307678</v>
      </c>
      <c r="D5930" s="4">
        <v>0.501176836280884</v>
      </c>
      <c r="E5930" s="5" t="s">
        <v>571</v>
      </c>
    </row>
    <row r="5931" spans="1:5">
      <c r="A5931" s="1">
        <v>5930</v>
      </c>
      <c r="B5931" s="3">
        <v>-57.25</v>
      </c>
      <c r="C5931" s="3">
        <v>-17.7551307678</v>
      </c>
      <c r="D5931" s="4">
        <v>0.501176836280884</v>
      </c>
      <c r="E5931" s="5" t="s">
        <v>571</v>
      </c>
    </row>
    <row r="5932" spans="1:5">
      <c r="A5932" s="1">
        <v>5931</v>
      </c>
      <c r="B5932" s="3">
        <v>-57.15</v>
      </c>
      <c r="C5932" s="3">
        <v>-17.7551307678</v>
      </c>
      <c r="D5932" s="4">
        <v>0.324261657431338</v>
      </c>
      <c r="E5932" s="5" t="s">
        <v>571</v>
      </c>
    </row>
    <row r="5933" spans="1:5">
      <c r="A5933" s="1">
        <v>5932</v>
      </c>
      <c r="B5933" s="3">
        <v>-57.05</v>
      </c>
      <c r="C5933" s="3">
        <v>-17.7551307678</v>
      </c>
      <c r="D5933" s="4">
        <v>0.469044076169371</v>
      </c>
      <c r="E5933" s="5" t="s">
        <v>571</v>
      </c>
    </row>
    <row r="5934" spans="1:5">
      <c r="A5934" s="1">
        <v>5933</v>
      </c>
      <c r="B5934" s="3">
        <v>-55.75</v>
      </c>
      <c r="C5934" s="3">
        <v>-17.7551307678</v>
      </c>
      <c r="D5934" s="4">
        <v>0.507157959066465</v>
      </c>
      <c r="E5934" s="5" t="s">
        <v>571</v>
      </c>
    </row>
    <row r="5935" spans="1:5">
      <c r="A5935" s="1">
        <v>5934</v>
      </c>
      <c r="B5935" s="3">
        <v>-55.55</v>
      </c>
      <c r="C5935" s="3">
        <v>-17.7551307678</v>
      </c>
      <c r="D5935" s="4">
        <v>0.524577940198984</v>
      </c>
      <c r="E5935" s="5" t="s">
        <v>571</v>
      </c>
    </row>
    <row r="5936" spans="1:5">
      <c r="A5936" s="1">
        <v>5935</v>
      </c>
      <c r="B5936" s="3">
        <v>-55.45</v>
      </c>
      <c r="C5936" s="3">
        <v>-17.7551307678</v>
      </c>
      <c r="D5936" s="4">
        <v>0.524577940198984</v>
      </c>
      <c r="E5936" s="5" t="s">
        <v>571</v>
      </c>
    </row>
    <row r="5937" spans="1:5">
      <c r="A5937" s="1">
        <v>5936</v>
      </c>
      <c r="B5937" s="3">
        <v>-55.15</v>
      </c>
      <c r="C5937" s="3">
        <v>-17.7551307678</v>
      </c>
      <c r="D5937" s="4">
        <v>0.694784325840955</v>
      </c>
      <c r="E5937" s="5" t="s">
        <v>571</v>
      </c>
    </row>
    <row r="5938" spans="1:5">
      <c r="A5938" s="1">
        <v>5937</v>
      </c>
      <c r="B5938" s="3">
        <v>-53.75</v>
      </c>
      <c r="C5938" s="3">
        <v>-17.7551307678</v>
      </c>
      <c r="D5938" s="4">
        <v>0.884539473102818</v>
      </c>
      <c r="E5938" s="5" t="s">
        <v>571</v>
      </c>
    </row>
    <row r="5939" spans="1:5">
      <c r="A5939" s="1">
        <v>5938</v>
      </c>
      <c r="B5939" s="3">
        <v>-53.45</v>
      </c>
      <c r="C5939" s="3">
        <v>-17.7551307678</v>
      </c>
      <c r="D5939" s="4">
        <v>1.02141762781346</v>
      </c>
      <c r="E5939" s="5" t="s">
        <v>571</v>
      </c>
    </row>
    <row r="5940" spans="1:5">
      <c r="A5940" s="1">
        <v>5939</v>
      </c>
      <c r="B5940" s="3">
        <v>-57.55</v>
      </c>
      <c r="C5940" s="3">
        <v>-17.8551307678</v>
      </c>
      <c r="D5940" s="4">
        <v>0.261200272806888</v>
      </c>
      <c r="E5940" s="5" t="s">
        <v>571</v>
      </c>
    </row>
    <row r="5941" spans="1:5">
      <c r="A5941" s="1">
        <v>5940</v>
      </c>
      <c r="B5941" s="3">
        <v>-57.35</v>
      </c>
      <c r="C5941" s="3">
        <v>-17.8551307678</v>
      </c>
      <c r="D5941" s="4">
        <v>0.518598139525504</v>
      </c>
      <c r="E5941" s="5" t="s">
        <v>571</v>
      </c>
    </row>
    <row r="5942" spans="1:5">
      <c r="A5942" s="1">
        <v>5941</v>
      </c>
      <c r="B5942" s="3">
        <v>-57.25</v>
      </c>
      <c r="C5942" s="3">
        <v>-17.8551307678</v>
      </c>
      <c r="D5942" s="4">
        <v>0.324261657431338</v>
      </c>
      <c r="E5942" s="5" t="s">
        <v>571</v>
      </c>
    </row>
    <row r="5943" spans="1:5">
      <c r="A5943" s="1">
        <v>5942</v>
      </c>
      <c r="B5943" s="3">
        <v>-57.15</v>
      </c>
      <c r="C5943" s="3">
        <v>-17.8551307678</v>
      </c>
      <c r="D5943" s="4">
        <v>0.469044076169371</v>
      </c>
      <c r="E5943" s="5" t="s">
        <v>571</v>
      </c>
    </row>
    <row r="5944" spans="1:5">
      <c r="A5944" s="1">
        <v>5943</v>
      </c>
      <c r="B5944" s="3">
        <v>-56.55</v>
      </c>
      <c r="C5944" s="3">
        <v>-17.8551307678</v>
      </c>
      <c r="D5944" s="4">
        <v>0.261200272806888</v>
      </c>
      <c r="E5944" s="5" t="s">
        <v>571</v>
      </c>
    </row>
    <row r="5945" spans="1:5">
      <c r="A5945" s="1">
        <v>5944</v>
      </c>
      <c r="B5945" s="3">
        <v>-56.35</v>
      </c>
      <c r="C5945" s="3">
        <v>-17.8551307678</v>
      </c>
      <c r="D5945" s="4">
        <v>0.253950377882404</v>
      </c>
      <c r="E5945" s="5" t="s">
        <v>571</v>
      </c>
    </row>
    <row r="5946" spans="1:5">
      <c r="A5946" s="1">
        <v>5945</v>
      </c>
      <c r="B5946" s="3">
        <v>-56.15</v>
      </c>
      <c r="C5946" s="3">
        <v>-17.8551307678</v>
      </c>
      <c r="D5946" s="4">
        <v>0.143568568251338</v>
      </c>
      <c r="E5946" s="5" t="s">
        <v>571</v>
      </c>
    </row>
    <row r="5947" spans="1:5">
      <c r="A5947" s="1">
        <v>5946</v>
      </c>
      <c r="B5947" s="3">
        <v>-55.95</v>
      </c>
      <c r="C5947" s="3">
        <v>-17.8551307678</v>
      </c>
      <c r="D5947" s="4">
        <v>0.117949283394749</v>
      </c>
      <c r="E5947" s="5" t="s">
        <v>571</v>
      </c>
    </row>
    <row r="5948" spans="1:5">
      <c r="A5948" s="1">
        <v>5947</v>
      </c>
      <c r="B5948" s="3">
        <v>-54.45</v>
      </c>
      <c r="C5948" s="3">
        <v>-17.8551307678</v>
      </c>
      <c r="D5948" s="4">
        <v>0.385253181233443</v>
      </c>
      <c r="E5948" s="5" t="s">
        <v>571</v>
      </c>
    </row>
    <row r="5949" spans="1:5">
      <c r="A5949" s="1">
        <v>5948</v>
      </c>
      <c r="B5949" s="3">
        <v>-52.05</v>
      </c>
      <c r="C5949" s="3">
        <v>-17.8551307678</v>
      </c>
      <c r="D5949" s="4">
        <v>1.40612953593411</v>
      </c>
      <c r="E5949" s="5" t="s">
        <v>571</v>
      </c>
    </row>
    <row r="5950" spans="1:5">
      <c r="A5950" s="1">
        <v>5949</v>
      </c>
      <c r="B5950" s="3">
        <v>-57.45</v>
      </c>
      <c r="C5950" s="3">
        <v>-17.9551307678</v>
      </c>
      <c r="D5950" s="4">
        <v>0.34370515224882</v>
      </c>
      <c r="E5950" s="5" t="s">
        <v>571</v>
      </c>
    </row>
    <row r="5951" spans="1:5">
      <c r="A5951" s="1">
        <v>5950</v>
      </c>
      <c r="B5951" s="3">
        <v>-57.35</v>
      </c>
      <c r="C5951" s="3">
        <v>-17.9551307678</v>
      </c>
      <c r="D5951" s="4">
        <v>0.501176836280884</v>
      </c>
      <c r="E5951" s="5" t="s">
        <v>571</v>
      </c>
    </row>
    <row r="5952" spans="1:5">
      <c r="A5952" s="1">
        <v>5951</v>
      </c>
      <c r="B5952" s="3">
        <v>-57.25</v>
      </c>
      <c r="C5952" s="3">
        <v>-17.9551307678</v>
      </c>
      <c r="D5952" s="4">
        <v>0.324261657431338</v>
      </c>
      <c r="E5952" s="5" t="s">
        <v>571</v>
      </c>
    </row>
    <row r="5953" spans="1:5">
      <c r="A5953" s="1">
        <v>5952</v>
      </c>
      <c r="B5953" s="3">
        <v>-57.15</v>
      </c>
      <c r="C5953" s="3">
        <v>-17.9551307678</v>
      </c>
      <c r="D5953" s="4">
        <v>0.324261657431338</v>
      </c>
      <c r="E5953" s="5" t="s">
        <v>571</v>
      </c>
    </row>
    <row r="5954" spans="1:5">
      <c r="A5954" s="1">
        <v>5953</v>
      </c>
      <c r="B5954" s="3">
        <v>-56.45</v>
      </c>
      <c r="C5954" s="3">
        <v>-17.9551307678</v>
      </c>
      <c r="D5954" s="4">
        <v>0.317011762506853</v>
      </c>
      <c r="E5954" s="5" t="s">
        <v>571</v>
      </c>
    </row>
    <row r="5955" spans="1:5">
      <c r="A5955" s="1">
        <v>5954</v>
      </c>
      <c r="B5955" s="3">
        <v>-56.35</v>
      </c>
      <c r="C5955" s="3">
        <v>-17.9551307678</v>
      </c>
      <c r="D5955" s="4">
        <v>0.317011762506853</v>
      </c>
      <c r="E5955" s="5" t="s">
        <v>571</v>
      </c>
    </row>
    <row r="5956" spans="1:5">
      <c r="A5956" s="1">
        <v>5955</v>
      </c>
      <c r="B5956" s="3">
        <v>-56.05</v>
      </c>
      <c r="C5956" s="3">
        <v>-17.9551307678</v>
      </c>
      <c r="D5956" s="4">
        <v>0.18808931961423</v>
      </c>
      <c r="E5956" s="5" t="s">
        <v>571</v>
      </c>
    </row>
    <row r="5957" spans="1:5">
      <c r="A5957" s="1">
        <v>5956</v>
      </c>
      <c r="B5957" s="3">
        <v>-55.85</v>
      </c>
      <c r="C5957" s="3">
        <v>-17.9551307678</v>
      </c>
      <c r="D5957" s="4">
        <v>0.162470034757641</v>
      </c>
      <c r="E5957" s="5" t="s">
        <v>571</v>
      </c>
    </row>
    <row r="5958" spans="1:5">
      <c r="A5958" s="1">
        <v>5957</v>
      </c>
      <c r="B5958" s="3">
        <v>-55.45</v>
      </c>
      <c r="C5958" s="3">
        <v>-17.9551307678</v>
      </c>
      <c r="D5958" s="4">
        <v>0.507157959066465</v>
      </c>
      <c r="E5958" s="5" t="s">
        <v>571</v>
      </c>
    </row>
    <row r="5959" spans="1:5">
      <c r="A5959" s="1">
        <v>5958</v>
      </c>
      <c r="B5959" s="3">
        <v>-55.35</v>
      </c>
      <c r="C5959" s="3">
        <v>-17.9551307678</v>
      </c>
      <c r="D5959" s="4">
        <v>0.524577940198984</v>
      </c>
      <c r="E5959" s="5" t="s">
        <v>571</v>
      </c>
    </row>
    <row r="5960" spans="1:5">
      <c r="A5960" s="1">
        <v>5959</v>
      </c>
      <c r="B5960" s="3">
        <v>-55.25</v>
      </c>
      <c r="C5960" s="3">
        <v>-17.9551307678</v>
      </c>
      <c r="D5960" s="4">
        <v>0.498812955510246</v>
      </c>
      <c r="E5960" s="5" t="s">
        <v>571</v>
      </c>
    </row>
    <row r="5961" spans="1:5">
      <c r="A5961" s="1">
        <v>5960</v>
      </c>
      <c r="B5961" s="3">
        <v>-54.95</v>
      </c>
      <c r="C5961" s="3">
        <v>-17.9551307678</v>
      </c>
      <c r="D5961" s="4">
        <v>0.524577940198984</v>
      </c>
      <c r="E5961" s="5" t="s">
        <v>571</v>
      </c>
    </row>
    <row r="5962" spans="1:5">
      <c r="A5962" s="1">
        <v>5961</v>
      </c>
      <c r="B5962" s="3">
        <v>-53.05</v>
      </c>
      <c r="C5962" s="3">
        <v>-17.9551307678</v>
      </c>
      <c r="D5962" s="4">
        <v>1.02141762781346</v>
      </c>
      <c r="E5962" s="5" t="s">
        <v>571</v>
      </c>
    </row>
    <row r="5963" spans="1:5">
      <c r="A5963" s="1">
        <v>5962</v>
      </c>
      <c r="B5963" s="3">
        <v>-57.45</v>
      </c>
      <c r="C5963" s="3">
        <v>-18.0551307678</v>
      </c>
      <c r="D5963" s="4">
        <v>0.501176836280884</v>
      </c>
      <c r="E5963" s="5" t="s">
        <v>571</v>
      </c>
    </row>
    <row r="5964" spans="1:5">
      <c r="A5964" s="1">
        <v>5963</v>
      </c>
      <c r="B5964" s="3">
        <v>-57.35</v>
      </c>
      <c r="C5964" s="3">
        <v>-18.0551307678</v>
      </c>
      <c r="D5964" s="4">
        <v>0.501176836280884</v>
      </c>
      <c r="E5964" s="5" t="s">
        <v>571</v>
      </c>
    </row>
    <row r="5965" spans="1:5">
      <c r="A5965" s="1">
        <v>5964</v>
      </c>
      <c r="B5965" s="3">
        <v>-57.25</v>
      </c>
      <c r="C5965" s="3">
        <v>-18.0551307678</v>
      </c>
      <c r="D5965" s="4">
        <v>0.261200272806888</v>
      </c>
      <c r="E5965" s="5" t="s">
        <v>571</v>
      </c>
    </row>
    <row r="5966" spans="1:5">
      <c r="A5966" s="1">
        <v>5965</v>
      </c>
      <c r="B5966" s="3">
        <v>-57.15</v>
      </c>
      <c r="C5966" s="3">
        <v>-18.0551307678</v>
      </c>
      <c r="D5966" s="4">
        <v>0.261200272806888</v>
      </c>
      <c r="E5966" s="5" t="s">
        <v>571</v>
      </c>
    </row>
    <row r="5967" spans="1:5">
      <c r="A5967" s="1">
        <v>5966</v>
      </c>
      <c r="B5967" s="3">
        <v>-56.95</v>
      </c>
      <c r="C5967" s="3">
        <v>-18.0551307678</v>
      </c>
      <c r="D5967" s="4">
        <v>0.532105460793822</v>
      </c>
      <c r="E5967" s="5" t="s">
        <v>571</v>
      </c>
    </row>
    <row r="5968" spans="1:5">
      <c r="A5968" s="1">
        <v>5967</v>
      </c>
      <c r="B5968" s="3">
        <v>-56.15</v>
      </c>
      <c r="C5968" s="3">
        <v>-18.0551307678</v>
      </c>
      <c r="D5968" s="4">
        <v>0.317011762506853</v>
      </c>
      <c r="E5968" s="5" t="s">
        <v>571</v>
      </c>
    </row>
    <row r="5969" spans="1:5">
      <c r="A5969" s="1">
        <v>5968</v>
      </c>
      <c r="B5969" s="3">
        <v>-55.85</v>
      </c>
      <c r="C5969" s="3">
        <v>-18.0551307678</v>
      </c>
      <c r="D5969" s="4">
        <v>0.162324334925493</v>
      </c>
      <c r="E5969" s="5" t="s">
        <v>571</v>
      </c>
    </row>
    <row r="5970" spans="1:5">
      <c r="A5970" s="1">
        <v>5969</v>
      </c>
      <c r="B5970" s="3">
        <v>-55.55</v>
      </c>
      <c r="C5970" s="3">
        <v>-18.0551307678</v>
      </c>
      <c r="D5970" s="4">
        <v>0.186600131209837</v>
      </c>
      <c r="E5970" s="5" t="s">
        <v>571</v>
      </c>
    </row>
    <row r="5971" spans="1:5">
      <c r="A5971" s="1">
        <v>5970</v>
      </c>
      <c r="B5971" s="3">
        <v>-55.25</v>
      </c>
      <c r="C5971" s="3">
        <v>-18.0551307678</v>
      </c>
      <c r="D5971" s="4">
        <v>0.524577940198984</v>
      </c>
      <c r="E5971" s="5" t="s">
        <v>571</v>
      </c>
    </row>
    <row r="5972" spans="1:5">
      <c r="A5972" s="1">
        <v>5971</v>
      </c>
      <c r="B5972" s="3">
        <v>-53.95</v>
      </c>
      <c r="C5972" s="3">
        <v>-18.0551307678</v>
      </c>
      <c r="D5972" s="4">
        <v>0.821478088478369</v>
      </c>
      <c r="E5972" s="5" t="s">
        <v>571</v>
      </c>
    </row>
    <row r="5973" spans="1:5">
      <c r="A5973" s="1">
        <v>5972</v>
      </c>
      <c r="B5973" s="3">
        <v>-52.65</v>
      </c>
      <c r="C5973" s="3">
        <v>-18.0551307678</v>
      </c>
      <c r="D5973" s="4">
        <v>0.846739175549178</v>
      </c>
      <c r="E5973" s="5" t="s">
        <v>571</v>
      </c>
    </row>
    <row r="5974" spans="1:5">
      <c r="A5974" s="1">
        <v>5973</v>
      </c>
      <c r="B5974" s="3">
        <v>-52.05</v>
      </c>
      <c r="C5974" s="3">
        <v>-18.0551307678</v>
      </c>
      <c r="D5974" s="4">
        <v>1.02141762781346</v>
      </c>
      <c r="E5974" s="5" t="s">
        <v>571</v>
      </c>
    </row>
    <row r="5975" spans="1:5">
      <c r="A5975" s="1">
        <v>5974</v>
      </c>
      <c r="B5975" s="3">
        <v>-57.45</v>
      </c>
      <c r="C5975" s="3">
        <v>-18.1551307678</v>
      </c>
      <c r="D5975" s="4">
        <v>0.261200272806888</v>
      </c>
      <c r="E5975" s="5" t="s">
        <v>571</v>
      </c>
    </row>
    <row r="5976" spans="1:5">
      <c r="A5976" s="1">
        <v>5975</v>
      </c>
      <c r="B5976" s="3">
        <v>-57.35</v>
      </c>
      <c r="C5976" s="3">
        <v>-18.1551307678</v>
      </c>
      <c r="D5976" s="4">
        <v>0.518598139525504</v>
      </c>
      <c r="E5976" s="5" t="s">
        <v>571</v>
      </c>
    </row>
    <row r="5977" spans="1:5">
      <c r="A5977" s="1">
        <v>5976</v>
      </c>
      <c r="B5977" s="3">
        <v>-57.25</v>
      </c>
      <c r="C5977" s="3">
        <v>-18.1551307678</v>
      </c>
      <c r="D5977" s="4">
        <v>0.261200272806888</v>
      </c>
      <c r="E5977" s="5" t="s">
        <v>571</v>
      </c>
    </row>
    <row r="5978" spans="1:5">
      <c r="A5978" s="1">
        <v>5977</v>
      </c>
      <c r="B5978" s="3">
        <v>-57.15</v>
      </c>
      <c r="C5978" s="3">
        <v>-18.1551307678</v>
      </c>
      <c r="D5978" s="4">
        <v>0.261200272806888</v>
      </c>
      <c r="E5978" s="5" t="s">
        <v>571</v>
      </c>
    </row>
    <row r="5979" spans="1:5">
      <c r="A5979" s="1">
        <v>5978</v>
      </c>
      <c r="B5979" s="3">
        <v>-57.05</v>
      </c>
      <c r="C5979" s="3">
        <v>-18.1551307678</v>
      </c>
      <c r="D5979" s="4">
        <v>0.522866953858478</v>
      </c>
      <c r="E5979" s="5" t="s">
        <v>571</v>
      </c>
    </row>
    <row r="5980" spans="1:5">
      <c r="A5980" s="1">
        <v>5979</v>
      </c>
      <c r="B5980" s="3">
        <v>-56.95</v>
      </c>
      <c r="C5980" s="3">
        <v>-18.1551307678</v>
      </c>
      <c r="D5980" s="4">
        <v>0.506340476105085</v>
      </c>
      <c r="E5980" s="5" t="s">
        <v>571</v>
      </c>
    </row>
    <row r="5981" spans="1:5">
      <c r="A5981" s="1">
        <v>5980</v>
      </c>
      <c r="B5981" s="3">
        <v>-56.85</v>
      </c>
      <c r="C5981" s="3">
        <v>-18.1551307678</v>
      </c>
      <c r="D5981" s="4">
        <v>0.261200272806888</v>
      </c>
      <c r="E5981" s="5" t="s">
        <v>571</v>
      </c>
    </row>
    <row r="5982" spans="1:5">
      <c r="A5982" s="1">
        <v>5981</v>
      </c>
      <c r="B5982" s="3">
        <v>-56.35</v>
      </c>
      <c r="C5982" s="3">
        <v>-18.1551307678</v>
      </c>
      <c r="D5982" s="4">
        <v>0.317011762506853</v>
      </c>
      <c r="E5982" s="5" t="s">
        <v>571</v>
      </c>
    </row>
    <row r="5983" spans="1:5">
      <c r="A5983" s="1">
        <v>5982</v>
      </c>
      <c r="B5983" s="3">
        <v>-55.85</v>
      </c>
      <c r="C5983" s="3">
        <v>-18.1551307678</v>
      </c>
      <c r="D5983" s="4">
        <v>0.253950377882404</v>
      </c>
      <c r="E5983" s="5" t="s">
        <v>571</v>
      </c>
    </row>
    <row r="5984" spans="1:5">
      <c r="A5984" s="1">
        <v>5983</v>
      </c>
      <c r="B5984" s="3">
        <v>-54.95</v>
      </c>
      <c r="C5984" s="3">
        <v>-18.1551307678</v>
      </c>
      <c r="D5984" s="4">
        <v>0.708538304916863</v>
      </c>
      <c r="E5984" s="5" t="s">
        <v>571</v>
      </c>
    </row>
    <row r="5985" spans="1:5">
      <c r="A5985" s="1">
        <v>5984</v>
      </c>
      <c r="B5985" s="3">
        <v>-54.55</v>
      </c>
      <c r="C5985" s="3">
        <v>-18.1551307678</v>
      </c>
      <c r="D5985" s="4">
        <v>0.613350337642101</v>
      </c>
      <c r="E5985" s="5" t="s">
        <v>571</v>
      </c>
    </row>
    <row r="5986" spans="1:5">
      <c r="A5986" s="1">
        <v>5985</v>
      </c>
      <c r="B5986" s="3">
        <v>-52.65</v>
      </c>
      <c r="C5986" s="3">
        <v>-18.1551307678</v>
      </c>
      <c r="D5986" s="4">
        <v>0.58617715192959</v>
      </c>
      <c r="E5986" s="5" t="s">
        <v>571</v>
      </c>
    </row>
    <row r="5987" spans="1:5">
      <c r="A5987" s="1">
        <v>5986</v>
      </c>
      <c r="B5987" s="3">
        <v>-57.35</v>
      </c>
      <c r="C5987" s="3">
        <v>-18.2551307678</v>
      </c>
      <c r="D5987" s="4">
        <v>0.324261657431338</v>
      </c>
      <c r="E5987" s="5" t="s">
        <v>571</v>
      </c>
    </row>
    <row r="5988" spans="1:5">
      <c r="A5988" s="1">
        <v>5987</v>
      </c>
      <c r="B5988" s="3">
        <v>-57.25</v>
      </c>
      <c r="C5988" s="3">
        <v>-18.2551307678</v>
      </c>
      <c r="D5988" s="4">
        <v>0.324261657431338</v>
      </c>
      <c r="E5988" s="5" t="s">
        <v>571</v>
      </c>
    </row>
    <row r="5989" spans="1:5">
      <c r="A5989" s="1">
        <v>5988</v>
      </c>
      <c r="B5989" s="3">
        <v>-57.15</v>
      </c>
      <c r="C5989" s="3">
        <v>-18.2551307678</v>
      </c>
      <c r="D5989" s="4">
        <v>0.72644194288799</v>
      </c>
      <c r="E5989" s="5" t="s">
        <v>571</v>
      </c>
    </row>
    <row r="5990" spans="1:5">
      <c r="A5990" s="1">
        <v>5989</v>
      </c>
      <c r="B5990" s="3">
        <v>-57.05</v>
      </c>
      <c r="C5990" s="3">
        <v>-18.2551307678</v>
      </c>
      <c r="D5990" s="4">
        <v>0.532105460793822</v>
      </c>
      <c r="E5990" s="5" t="s">
        <v>571</v>
      </c>
    </row>
    <row r="5991" spans="1:5">
      <c r="A5991" s="1">
        <v>5990</v>
      </c>
      <c r="B5991" s="3">
        <v>-56.95</v>
      </c>
      <c r="C5991" s="3">
        <v>-18.2551307678</v>
      </c>
      <c r="D5991" s="4">
        <v>0.324261657431338</v>
      </c>
      <c r="E5991" s="5" t="s">
        <v>571</v>
      </c>
    </row>
    <row r="5992" spans="1:5">
      <c r="A5992" s="1">
        <v>5991</v>
      </c>
      <c r="B5992" s="3">
        <v>-56.85</v>
      </c>
      <c r="C5992" s="3">
        <v>-18.2551307678</v>
      </c>
      <c r="D5992" s="4">
        <v>0.501176836280884</v>
      </c>
      <c r="E5992" s="5" t="s">
        <v>571</v>
      </c>
    </row>
    <row r="5993" spans="1:5">
      <c r="A5993" s="1">
        <v>5992</v>
      </c>
      <c r="B5993" s="3">
        <v>-56.75</v>
      </c>
      <c r="C5993" s="3">
        <v>-18.2551307678</v>
      </c>
      <c r="D5993" s="4">
        <v>0.324261657431338</v>
      </c>
      <c r="E5993" s="5" t="s">
        <v>571</v>
      </c>
    </row>
    <row r="5994" spans="1:5">
      <c r="A5994" s="1">
        <v>5993</v>
      </c>
      <c r="B5994" s="3">
        <v>-56.65</v>
      </c>
      <c r="C5994" s="3">
        <v>-18.2551307678</v>
      </c>
      <c r="D5994" s="4">
        <v>0.324261657431338</v>
      </c>
      <c r="E5994" s="5" t="s">
        <v>571</v>
      </c>
    </row>
    <row r="5995" spans="1:5">
      <c r="A5995" s="1">
        <v>5994</v>
      </c>
      <c r="B5995" s="3">
        <v>-56.55</v>
      </c>
      <c r="C5995" s="3">
        <v>-18.2551307678</v>
      </c>
      <c r="D5995" s="4">
        <v>0.324261657431338</v>
      </c>
      <c r="E5995" s="5" t="s">
        <v>571</v>
      </c>
    </row>
    <row r="5996" spans="1:5">
      <c r="A5996" s="1">
        <v>5995</v>
      </c>
      <c r="B5996" s="3">
        <v>-56.45</v>
      </c>
      <c r="C5996" s="3">
        <v>-18.2551307678</v>
      </c>
      <c r="D5996" s="4">
        <v>0.518598139525504</v>
      </c>
      <c r="E5996" s="5" t="s">
        <v>571</v>
      </c>
    </row>
    <row r="5997" spans="1:5">
      <c r="A5997" s="1">
        <v>5996</v>
      </c>
      <c r="B5997" s="3">
        <v>-56.35</v>
      </c>
      <c r="C5997" s="3">
        <v>-18.2551307678</v>
      </c>
      <c r="D5997" s="4">
        <v>0.324261657431338</v>
      </c>
      <c r="E5997" s="5" t="s">
        <v>571</v>
      </c>
    </row>
    <row r="5998" spans="1:5">
      <c r="A5998" s="1">
        <v>5997</v>
      </c>
      <c r="B5998" s="3">
        <v>-56.25</v>
      </c>
      <c r="C5998" s="3">
        <v>-18.2551307678</v>
      </c>
      <c r="D5998" s="4">
        <v>0.518598139525504</v>
      </c>
      <c r="E5998" s="5" t="s">
        <v>571</v>
      </c>
    </row>
    <row r="5999" spans="1:5">
      <c r="A5999" s="1">
        <v>5998</v>
      </c>
      <c r="B5999" s="3">
        <v>-56.15</v>
      </c>
      <c r="C5999" s="3">
        <v>-18.2551307678</v>
      </c>
      <c r="D5999" s="4">
        <v>0.317011762506853</v>
      </c>
      <c r="E5999" s="5" t="s">
        <v>571</v>
      </c>
    </row>
    <row r="6000" spans="1:5">
      <c r="A6000" s="1">
        <v>5999</v>
      </c>
      <c r="B6000" s="3">
        <v>-56.05</v>
      </c>
      <c r="C6000" s="3">
        <v>-18.2551307678</v>
      </c>
      <c r="D6000" s="4">
        <v>0.317011762506853</v>
      </c>
      <c r="E6000" s="5" t="s">
        <v>571</v>
      </c>
    </row>
    <row r="6001" spans="1:5">
      <c r="A6001" s="1">
        <v>6000</v>
      </c>
      <c r="B6001" s="3">
        <v>-48.55</v>
      </c>
      <c r="C6001" s="3">
        <v>-17.2551307678</v>
      </c>
      <c r="D6001" s="4">
        <v>0.355887645047765</v>
      </c>
      <c r="E6001" s="5" t="s">
        <v>571</v>
      </c>
    </row>
    <row r="6002" spans="1:5">
      <c r="A6002" s="1">
        <v>6001</v>
      </c>
      <c r="B6002" s="3">
        <v>-47.75</v>
      </c>
      <c r="C6002" s="3">
        <v>-17.2551307678</v>
      </c>
      <c r="D6002" s="4">
        <v>0.400566062243105</v>
      </c>
      <c r="E6002" s="5" t="s">
        <v>572</v>
      </c>
    </row>
    <row r="6003" spans="1:5">
      <c r="A6003" s="1">
        <v>6002</v>
      </c>
      <c r="B6003" s="3">
        <v>-46.55</v>
      </c>
      <c r="C6003" s="3">
        <v>-17.2551307678</v>
      </c>
      <c r="D6003" s="4">
        <v>0.323477695082321</v>
      </c>
      <c r="E6003" s="5" t="s">
        <v>571</v>
      </c>
    </row>
    <row r="6004" spans="1:5">
      <c r="A6004" s="1">
        <v>6003</v>
      </c>
      <c r="B6004" s="3">
        <v>-45.75</v>
      </c>
      <c r="C6004" s="3">
        <v>-17.2551307678</v>
      </c>
      <c r="D6004" s="4">
        <v>0.022426654652877</v>
      </c>
      <c r="E6004" s="5" t="s">
        <v>571</v>
      </c>
    </row>
    <row r="6005" spans="1:5">
      <c r="A6005" s="1">
        <v>6004</v>
      </c>
      <c r="B6005" s="3">
        <v>-43.75</v>
      </c>
      <c r="C6005" s="3">
        <v>-17.2551307678</v>
      </c>
      <c r="D6005" s="4">
        <v>0.217609781381917</v>
      </c>
      <c r="E6005" s="5" t="s">
        <v>571</v>
      </c>
    </row>
    <row r="6006" spans="1:5">
      <c r="A6006" s="1">
        <v>6005</v>
      </c>
      <c r="B6006" s="3">
        <v>-43.65</v>
      </c>
      <c r="C6006" s="3">
        <v>-17.2551307678</v>
      </c>
      <c r="D6006" s="4">
        <v>0.428655925348985</v>
      </c>
      <c r="E6006" s="5" t="s">
        <v>571</v>
      </c>
    </row>
    <row r="6007" spans="1:5">
      <c r="A6007" s="1">
        <v>6006</v>
      </c>
      <c r="B6007" s="3">
        <v>-43.05</v>
      </c>
      <c r="C6007" s="3">
        <v>-17.2551307678</v>
      </c>
      <c r="D6007" s="4">
        <v>0.627139433571119</v>
      </c>
      <c r="E6007" s="5" t="s">
        <v>571</v>
      </c>
    </row>
    <row r="6008" spans="1:5">
      <c r="A6008" s="1">
        <v>6007</v>
      </c>
      <c r="B6008" s="3">
        <v>-41.95</v>
      </c>
      <c r="C6008" s="3">
        <v>-17.2551307678</v>
      </c>
      <c r="D6008" s="4">
        <v>0.627139433571119</v>
      </c>
      <c r="E6008" s="5" t="s">
        <v>571</v>
      </c>
    </row>
    <row r="6009" spans="1:5">
      <c r="A6009" s="1">
        <v>6008</v>
      </c>
      <c r="B6009" s="3">
        <v>-39.55</v>
      </c>
      <c r="C6009" s="3">
        <v>-17.2551307678</v>
      </c>
      <c r="D6009" s="4">
        <v>0.420425915609354</v>
      </c>
      <c r="E6009" s="5" t="s">
        <v>577</v>
      </c>
    </row>
    <row r="6010" spans="1:5">
      <c r="A6010" s="1">
        <v>6009</v>
      </c>
      <c r="B6010" s="3">
        <v>-51.05</v>
      </c>
      <c r="C6010" s="3">
        <v>-17.3551307678</v>
      </c>
      <c r="D6010" s="4">
        <v>1.40612953593411</v>
      </c>
      <c r="E6010" s="5" t="s">
        <v>571</v>
      </c>
    </row>
    <row r="6011" spans="1:5">
      <c r="A6011" s="1">
        <v>6010</v>
      </c>
      <c r="B6011" s="3">
        <v>-49.95</v>
      </c>
      <c r="C6011" s="3">
        <v>-17.3551307678</v>
      </c>
      <c r="D6011" s="4">
        <v>1.03059267240513</v>
      </c>
      <c r="E6011" s="5" t="s">
        <v>571</v>
      </c>
    </row>
    <row r="6012" spans="1:5">
      <c r="A6012" s="1">
        <v>6011</v>
      </c>
      <c r="B6012" s="3">
        <v>-49.65</v>
      </c>
      <c r="C6012" s="3">
        <v>-17.3551307678</v>
      </c>
      <c r="D6012" s="4">
        <v>0.418949029672215</v>
      </c>
      <c r="E6012" s="5" t="s">
        <v>571</v>
      </c>
    </row>
    <row r="6013" spans="1:5">
      <c r="A6013" s="1">
        <v>6012</v>
      </c>
      <c r="B6013" s="3">
        <v>-48.65</v>
      </c>
      <c r="C6013" s="3">
        <v>-17.3551307678</v>
      </c>
      <c r="D6013" s="4">
        <v>0.355887645047765</v>
      </c>
      <c r="E6013" s="5" t="s">
        <v>571</v>
      </c>
    </row>
    <row r="6014" spans="1:5">
      <c r="A6014" s="1">
        <v>6013</v>
      </c>
      <c r="B6014" s="3">
        <v>-46.25</v>
      </c>
      <c r="C6014" s="3">
        <v>-17.3551307678</v>
      </c>
      <c r="D6014" s="4">
        <v>0.244979286624562</v>
      </c>
      <c r="E6014" s="5" t="s">
        <v>571</v>
      </c>
    </row>
    <row r="6015" spans="1:5">
      <c r="A6015" s="1">
        <v>6014</v>
      </c>
      <c r="B6015" s="3">
        <v>-46.05</v>
      </c>
      <c r="C6015" s="3">
        <v>-17.3551307678</v>
      </c>
      <c r="D6015" s="4">
        <v>0.308040671249011</v>
      </c>
      <c r="E6015" s="5" t="s">
        <v>571</v>
      </c>
    </row>
    <row r="6016" spans="1:5">
      <c r="A6016" s="1">
        <v>6015</v>
      </c>
      <c r="B6016" s="3">
        <v>-45.75</v>
      </c>
      <c r="C6016" s="3">
        <v>-17.3551307678</v>
      </c>
      <c r="D6016" s="4">
        <v>0.022426654652877</v>
      </c>
      <c r="E6016" s="5" t="s">
        <v>571</v>
      </c>
    </row>
    <row r="6017" spans="1:5">
      <c r="A6017" s="1">
        <v>6016</v>
      </c>
      <c r="B6017" s="3">
        <v>-45.55</v>
      </c>
      <c r="C6017" s="3">
        <v>-17.3551307678</v>
      </c>
      <c r="D6017" s="4">
        <v>0.865291192431458</v>
      </c>
      <c r="E6017" s="5" t="s">
        <v>571</v>
      </c>
    </row>
    <row r="6018" spans="1:5">
      <c r="A6018" s="1">
        <v>6017</v>
      </c>
      <c r="B6018" s="3">
        <v>-44.85</v>
      </c>
      <c r="C6018" s="3">
        <v>-17.3551307678</v>
      </c>
      <c r="D6018" s="4">
        <v>0.207173574898048</v>
      </c>
      <c r="E6018" s="5" t="s">
        <v>571</v>
      </c>
    </row>
    <row r="6019" spans="1:5">
      <c r="A6019" s="1">
        <v>6018</v>
      </c>
      <c r="B6019" s="3">
        <v>-43.05</v>
      </c>
      <c r="C6019" s="3">
        <v>-17.3551307678</v>
      </c>
      <c r="D6019" s="4">
        <v>0.672195040222118</v>
      </c>
      <c r="E6019" s="5" t="s">
        <v>571</v>
      </c>
    </row>
    <row r="6020" spans="1:5">
      <c r="A6020" s="1">
        <v>6019</v>
      </c>
      <c r="B6020" s="3">
        <v>-41.05</v>
      </c>
      <c r="C6020" s="3">
        <v>-17.3551307678</v>
      </c>
      <c r="D6020" s="4">
        <v>0.38262020388284</v>
      </c>
      <c r="E6020" s="5" t="s">
        <v>571</v>
      </c>
    </row>
    <row r="6021" spans="1:5">
      <c r="A6021" s="1">
        <v>6020</v>
      </c>
      <c r="B6021" s="3">
        <v>-40.25</v>
      </c>
      <c r="C6021" s="3">
        <v>-17.3551307678</v>
      </c>
      <c r="D6021" s="4">
        <v>0.685073677252455</v>
      </c>
      <c r="E6021" s="5" t="s">
        <v>571</v>
      </c>
    </row>
    <row r="6022" spans="1:5">
      <c r="A6022" s="1">
        <v>6021</v>
      </c>
      <c r="B6022" s="3">
        <v>-39.95</v>
      </c>
      <c r="C6022" s="3">
        <v>-17.3551307678</v>
      </c>
      <c r="D6022" s="4">
        <v>0.464972210469551</v>
      </c>
      <c r="E6022" s="5" t="s">
        <v>575</v>
      </c>
    </row>
    <row r="6023" spans="1:5">
      <c r="A6023" s="1">
        <v>6022</v>
      </c>
      <c r="B6023" s="3">
        <v>-39.85</v>
      </c>
      <c r="C6023" s="3">
        <v>-17.3551307678</v>
      </c>
      <c r="D6023" s="4">
        <v>0.427675810533838</v>
      </c>
      <c r="E6023" s="5" t="s">
        <v>575</v>
      </c>
    </row>
    <row r="6024" spans="1:5">
      <c r="A6024" s="1">
        <v>6023</v>
      </c>
      <c r="B6024" s="3">
        <v>-39.75</v>
      </c>
      <c r="C6024" s="3">
        <v>-17.3551307678</v>
      </c>
      <c r="D6024" s="4">
        <v>0.427675810533838</v>
      </c>
      <c r="E6024" s="5" t="s">
        <v>575</v>
      </c>
    </row>
    <row r="6025" spans="1:5">
      <c r="A6025" s="1">
        <v>6024</v>
      </c>
      <c r="B6025" s="3">
        <v>-51.65</v>
      </c>
      <c r="C6025" s="3">
        <v>-17.4551307678</v>
      </c>
      <c r="D6025" s="4">
        <v>1.07106951105763</v>
      </c>
      <c r="E6025" s="5" t="s">
        <v>571</v>
      </c>
    </row>
    <row r="6026" spans="1:5">
      <c r="A6026" s="1">
        <v>6025</v>
      </c>
      <c r="B6026" s="3">
        <v>-49.45</v>
      </c>
      <c r="C6026" s="3">
        <v>-17.4551307678</v>
      </c>
      <c r="D6026" s="4">
        <v>0.445086813605996</v>
      </c>
      <c r="E6026" s="5" t="s">
        <v>571</v>
      </c>
    </row>
    <row r="6027" spans="1:5">
      <c r="A6027" s="1">
        <v>6026</v>
      </c>
      <c r="B6027" s="3">
        <v>-48.25</v>
      </c>
      <c r="C6027" s="3">
        <v>-17.4551307678</v>
      </c>
      <c r="D6027" s="4">
        <v>0.435848306670653</v>
      </c>
      <c r="E6027" s="5" t="s">
        <v>572</v>
      </c>
    </row>
    <row r="6028" spans="1:5">
      <c r="A6028" s="1">
        <v>6027</v>
      </c>
      <c r="B6028" s="3">
        <v>-47.35</v>
      </c>
      <c r="C6028" s="3">
        <v>-17.4551307678</v>
      </c>
      <c r="D6028" s="4">
        <v>0.665945104522644</v>
      </c>
      <c r="E6028" s="5" t="s">
        <v>572</v>
      </c>
    </row>
    <row r="6029" spans="1:5">
      <c r="A6029" s="1">
        <v>6028</v>
      </c>
      <c r="B6029" s="3">
        <v>-47.15</v>
      </c>
      <c r="C6029" s="3">
        <v>-17.4551307678</v>
      </c>
      <c r="D6029" s="4">
        <v>1.01588620531568</v>
      </c>
      <c r="E6029" s="5" t="s">
        <v>572</v>
      </c>
    </row>
    <row r="6030" spans="1:5">
      <c r="A6030" s="1">
        <v>6029</v>
      </c>
      <c r="B6030" s="3">
        <v>-46.55</v>
      </c>
      <c r="C6030" s="3">
        <v>-17.4551307678</v>
      </c>
      <c r="D6030" s="4">
        <v>0.308040671249011</v>
      </c>
      <c r="E6030" s="5" t="s">
        <v>571</v>
      </c>
    </row>
    <row r="6031" spans="1:5">
      <c r="A6031" s="1">
        <v>6030</v>
      </c>
      <c r="B6031" s="3">
        <v>-43.95</v>
      </c>
      <c r="C6031" s="3">
        <v>-17.4551307678</v>
      </c>
      <c r="D6031" s="4">
        <v>-0.0715362030096036</v>
      </c>
      <c r="E6031" s="5" t="s">
        <v>571</v>
      </c>
    </row>
    <row r="6032" spans="1:5">
      <c r="A6032" s="1">
        <v>6031</v>
      </c>
      <c r="B6032" s="3">
        <v>-43.65</v>
      </c>
      <c r="C6032" s="3">
        <v>-17.4551307678</v>
      </c>
      <c r="D6032" s="4">
        <v>0.473711531999983</v>
      </c>
      <c r="E6032" s="5" t="s">
        <v>571</v>
      </c>
    </row>
    <row r="6033" spans="1:5">
      <c r="A6033" s="1">
        <v>6032</v>
      </c>
      <c r="B6033" s="3">
        <v>-42.25</v>
      </c>
      <c r="C6033" s="3">
        <v>-17.4551307678</v>
      </c>
      <c r="D6033" s="4">
        <v>0.627139433571119</v>
      </c>
      <c r="E6033" s="5" t="s">
        <v>571</v>
      </c>
    </row>
    <row r="6034" spans="1:5">
      <c r="A6034" s="1">
        <v>6033</v>
      </c>
      <c r="B6034" s="3">
        <v>-40.35</v>
      </c>
      <c r="C6034" s="3">
        <v>-17.4551307678</v>
      </c>
      <c r="D6034" s="4">
        <v>0.427675810533838</v>
      </c>
      <c r="E6034" s="5" t="s">
        <v>571</v>
      </c>
    </row>
    <row r="6035" spans="1:5">
      <c r="A6035" s="1">
        <v>6034</v>
      </c>
      <c r="B6035" s="3">
        <v>-51.65</v>
      </c>
      <c r="C6035" s="3">
        <v>-17.5551307678</v>
      </c>
      <c r="D6035" s="4">
        <v>1.07106951105763</v>
      </c>
      <c r="E6035" s="5" t="s">
        <v>571</v>
      </c>
    </row>
    <row r="6036" spans="1:5">
      <c r="A6036" s="1">
        <v>6035</v>
      </c>
      <c r="B6036" s="3">
        <v>-51.25</v>
      </c>
      <c r="C6036" s="3">
        <v>-17.5551307678</v>
      </c>
      <c r="D6036" s="4">
        <v>1.13413089568208</v>
      </c>
      <c r="E6036" s="5" t="s">
        <v>571</v>
      </c>
    </row>
    <row r="6037" spans="1:5">
      <c r="A6037" s="1">
        <v>6036</v>
      </c>
      <c r="B6037" s="3">
        <v>-50.75</v>
      </c>
      <c r="C6037" s="3">
        <v>-17.5551307678</v>
      </c>
      <c r="D6037" s="4">
        <v>1.23145108366982</v>
      </c>
      <c r="E6037" s="5" t="s">
        <v>571</v>
      </c>
    </row>
    <row r="6038" spans="1:5">
      <c r="A6038" s="1">
        <v>6037</v>
      </c>
      <c r="B6038" s="3">
        <v>-50.15</v>
      </c>
      <c r="C6038" s="3">
        <v>-17.5551307678</v>
      </c>
      <c r="D6038" s="4">
        <v>1.03059267240513</v>
      </c>
      <c r="E6038" s="5" t="s">
        <v>571</v>
      </c>
    </row>
    <row r="6039" spans="1:5">
      <c r="A6039" s="1">
        <v>6038</v>
      </c>
      <c r="B6039" s="3">
        <v>-50.05</v>
      </c>
      <c r="C6039" s="3">
        <v>-17.5551307678</v>
      </c>
      <c r="D6039" s="4">
        <v>1.20618999659902</v>
      </c>
      <c r="E6039" s="5" t="s">
        <v>571</v>
      </c>
    </row>
    <row r="6040" spans="1:5">
      <c r="A6040" s="1">
        <v>6039</v>
      </c>
      <c r="B6040" s="3">
        <v>-49.95</v>
      </c>
      <c r="C6040" s="3">
        <v>-17.5551307678</v>
      </c>
      <c r="D6040" s="4">
        <v>1.20618999659902</v>
      </c>
      <c r="E6040" s="5" t="s">
        <v>571</v>
      </c>
    </row>
    <row r="6041" spans="1:5">
      <c r="A6041" s="1">
        <v>6040</v>
      </c>
      <c r="B6041" s="3">
        <v>-48.15</v>
      </c>
      <c r="C6041" s="3">
        <v>-17.5551307678</v>
      </c>
      <c r="D6041" s="4">
        <v>0.445086813605996</v>
      </c>
      <c r="E6041" s="5" t="s">
        <v>572</v>
      </c>
    </row>
    <row r="6042" spans="1:5">
      <c r="A6042" s="1">
        <v>6041</v>
      </c>
      <c r="B6042" s="3">
        <v>-47.75</v>
      </c>
      <c r="C6042" s="3">
        <v>-17.5551307678</v>
      </c>
      <c r="D6042" s="4">
        <v>0.400566062243105</v>
      </c>
      <c r="E6042" s="5" t="s">
        <v>572</v>
      </c>
    </row>
    <row r="6043" spans="1:5">
      <c r="A6043" s="1">
        <v>6042</v>
      </c>
      <c r="B6043" s="3">
        <v>-46.65</v>
      </c>
      <c r="C6043" s="3">
        <v>-17.5551307678</v>
      </c>
      <c r="D6043" s="4">
        <v>0.282275686560275</v>
      </c>
      <c r="E6043" s="5" t="s">
        <v>572</v>
      </c>
    </row>
    <row r="6044" spans="1:5">
      <c r="A6044" s="1">
        <v>6043</v>
      </c>
      <c r="B6044" s="3">
        <v>-46.45</v>
      </c>
      <c r="C6044" s="3">
        <v>-17.5551307678</v>
      </c>
      <c r="D6044" s="4">
        <v>0.308040671249011</v>
      </c>
      <c r="E6044" s="5" t="s">
        <v>571</v>
      </c>
    </row>
    <row r="6045" spans="1:5">
      <c r="A6045" s="1">
        <v>6044</v>
      </c>
      <c r="B6045" s="3">
        <v>-45.75</v>
      </c>
      <c r="C6045" s="3">
        <v>-17.5551307678</v>
      </c>
      <c r="D6045" s="4">
        <v>0.865291192431458</v>
      </c>
      <c r="E6045" s="5" t="s">
        <v>571</v>
      </c>
    </row>
    <row r="6046" spans="1:5">
      <c r="A6046" s="1">
        <v>6045</v>
      </c>
      <c r="B6046" s="3">
        <v>-45.55</v>
      </c>
      <c r="C6046" s="3">
        <v>-17.5551307678</v>
      </c>
      <c r="D6046" s="4">
        <v>0.928352577055908</v>
      </c>
      <c r="E6046" s="5" t="s">
        <v>571</v>
      </c>
    </row>
    <row r="6047" spans="1:5">
      <c r="A6047" s="1">
        <v>6046</v>
      </c>
      <c r="B6047" s="3">
        <v>-43.75</v>
      </c>
      <c r="C6047" s="3">
        <v>-17.5551307678</v>
      </c>
      <c r="D6047" s="4">
        <v>0.534941162066255</v>
      </c>
      <c r="E6047" s="5" t="s">
        <v>571</v>
      </c>
    </row>
    <row r="6048" spans="1:5">
      <c r="A6048" s="1">
        <v>6047</v>
      </c>
      <c r="B6048" s="3">
        <v>-43.45</v>
      </c>
      <c r="C6048" s="3">
        <v>-17.5551307678</v>
      </c>
      <c r="D6048" s="4">
        <v>0.262665388032915</v>
      </c>
      <c r="E6048" s="5" t="s">
        <v>571</v>
      </c>
    </row>
    <row r="6049" spans="1:5">
      <c r="A6049" s="1">
        <v>6048</v>
      </c>
      <c r="B6049" s="3">
        <v>-43.25</v>
      </c>
      <c r="C6049" s="3">
        <v>-17.5551307678</v>
      </c>
      <c r="D6049" s="4">
        <v>0.248582977445627</v>
      </c>
      <c r="E6049" s="5" t="s">
        <v>571</v>
      </c>
    </row>
    <row r="6050" spans="1:5">
      <c r="A6050" s="1">
        <v>6049</v>
      </c>
      <c r="B6050" s="3">
        <v>-42.55</v>
      </c>
      <c r="C6050" s="3">
        <v>-17.5551307678</v>
      </c>
      <c r="D6050" s="4">
        <v>0.664945145297634</v>
      </c>
      <c r="E6050" s="5" t="s">
        <v>571</v>
      </c>
    </row>
    <row r="6051" spans="1:5">
      <c r="A6051" s="1">
        <v>6050</v>
      </c>
      <c r="B6051" s="3">
        <v>-42.45</v>
      </c>
      <c r="C6051" s="3">
        <v>-17.5551307678</v>
      </c>
      <c r="D6051" s="4">
        <v>0.672195040222118</v>
      </c>
      <c r="E6051" s="5" t="s">
        <v>571</v>
      </c>
    </row>
    <row r="6052" spans="1:5">
      <c r="A6052" s="1">
        <v>6051</v>
      </c>
      <c r="B6052" s="3">
        <v>-41.25</v>
      </c>
      <c r="C6052" s="3">
        <v>-17.5551307678</v>
      </c>
      <c r="D6052" s="4">
        <v>0.627139433571119</v>
      </c>
      <c r="E6052" s="5" t="s">
        <v>571</v>
      </c>
    </row>
    <row r="6053" spans="1:5">
      <c r="A6053" s="1">
        <v>6052</v>
      </c>
      <c r="B6053" s="3">
        <v>-41.05</v>
      </c>
      <c r="C6053" s="3">
        <v>-17.5551307678</v>
      </c>
      <c r="D6053" s="4">
        <v>0.38262020388284</v>
      </c>
      <c r="E6053" s="5" t="s">
        <v>571</v>
      </c>
    </row>
    <row r="6054" spans="1:5">
      <c r="A6054" s="1">
        <v>6053</v>
      </c>
      <c r="B6054" s="3">
        <v>-40.65</v>
      </c>
      <c r="C6054" s="3">
        <v>-17.5551307678</v>
      </c>
      <c r="D6054" s="4">
        <v>0.490737195158288</v>
      </c>
      <c r="E6054" s="5" t="s">
        <v>571</v>
      </c>
    </row>
    <row r="6055" spans="1:5">
      <c r="A6055" s="1">
        <v>6054</v>
      </c>
      <c r="B6055" s="3">
        <v>-50.35</v>
      </c>
      <c r="C6055" s="3">
        <v>-17.6551307678</v>
      </c>
      <c r="D6055" s="4">
        <v>0.880501584849947</v>
      </c>
      <c r="E6055" s="5" t="s">
        <v>571</v>
      </c>
    </row>
    <row r="6056" spans="1:5">
      <c r="A6056" s="1">
        <v>6055</v>
      </c>
      <c r="B6056" s="3">
        <v>-47.55</v>
      </c>
      <c r="C6056" s="3">
        <v>-17.6551307678</v>
      </c>
      <c r="D6056" s="4">
        <v>0.940038759461951</v>
      </c>
      <c r="E6056" s="5" t="s">
        <v>572</v>
      </c>
    </row>
    <row r="6057" spans="1:5">
      <c r="A6057" s="1">
        <v>6056</v>
      </c>
      <c r="B6057" s="3">
        <v>-46.05</v>
      </c>
      <c r="C6057" s="3">
        <v>-17.6551307678</v>
      </c>
      <c r="D6057" s="4">
        <v>0.244979286624562</v>
      </c>
      <c r="E6057" s="5" t="s">
        <v>571</v>
      </c>
    </row>
    <row r="6058" spans="1:5">
      <c r="A6058" s="1">
        <v>6057</v>
      </c>
      <c r="B6058" s="3">
        <v>-45.15</v>
      </c>
      <c r="C6058" s="3">
        <v>-17.6551307678</v>
      </c>
      <c r="D6058" s="4">
        <v>0.865291192431458</v>
      </c>
      <c r="E6058" s="5" t="s">
        <v>571</v>
      </c>
    </row>
    <row r="6059" spans="1:5">
      <c r="A6059" s="1">
        <v>6058</v>
      </c>
      <c r="B6059" s="3">
        <v>-43.85</v>
      </c>
      <c r="C6059" s="3">
        <v>-17.6551307678</v>
      </c>
      <c r="D6059" s="4">
        <v>0.428655925348985</v>
      </c>
      <c r="E6059" s="5" t="s">
        <v>571</v>
      </c>
    </row>
    <row r="6060" spans="1:5">
      <c r="A6060" s="1">
        <v>6059</v>
      </c>
      <c r="B6060" s="3">
        <v>-42.25</v>
      </c>
      <c r="C6060" s="3">
        <v>-17.6551307678</v>
      </c>
      <c r="D6060" s="4">
        <v>0.593347315502205</v>
      </c>
      <c r="E6060" s="5" t="s">
        <v>571</v>
      </c>
    </row>
    <row r="6061" spans="1:5">
      <c r="A6061" s="1">
        <v>6060</v>
      </c>
      <c r="B6061" s="3">
        <v>-41.15</v>
      </c>
      <c r="C6061" s="3">
        <v>-17.6551307678</v>
      </c>
      <c r="D6061" s="4">
        <v>0.38262020388284</v>
      </c>
      <c r="E6061" s="5" t="s">
        <v>571</v>
      </c>
    </row>
    <row r="6062" spans="1:5">
      <c r="A6062" s="1">
        <v>6061</v>
      </c>
      <c r="B6062" s="3">
        <v>-40.75</v>
      </c>
      <c r="C6062" s="3">
        <v>-17.6551307678</v>
      </c>
      <c r="D6062" s="4">
        <v>0.38262020388284</v>
      </c>
      <c r="E6062" s="5" t="s">
        <v>571</v>
      </c>
    </row>
    <row r="6063" spans="1:5">
      <c r="A6063" s="1">
        <v>6062</v>
      </c>
      <c r="B6063" s="3">
        <v>-40.05</v>
      </c>
      <c r="C6063" s="3">
        <v>-17.6551307678</v>
      </c>
      <c r="D6063" s="4">
        <v>0.199438039786216</v>
      </c>
      <c r="E6063" s="5" t="s">
        <v>575</v>
      </c>
    </row>
    <row r="6064" spans="1:5">
      <c r="A6064" s="1">
        <v>6063</v>
      </c>
      <c r="B6064" s="3">
        <v>-39.95</v>
      </c>
      <c r="C6064" s="3">
        <v>-17.6551307678</v>
      </c>
      <c r="D6064" s="4">
        <v>-0.021997890426221</v>
      </c>
      <c r="E6064" s="5" t="s">
        <v>575</v>
      </c>
    </row>
    <row r="6065" spans="1:5">
      <c r="A6065" s="1">
        <v>6064</v>
      </c>
      <c r="B6065" s="3">
        <v>-39.75</v>
      </c>
      <c r="C6065" s="3">
        <v>-17.6551307678</v>
      </c>
      <c r="D6065" s="4">
        <v>0.677823782327971</v>
      </c>
      <c r="E6065" s="5" t="s">
        <v>575</v>
      </c>
    </row>
    <row r="6066" spans="1:5">
      <c r="A6066" s="1">
        <v>6065</v>
      </c>
      <c r="B6066" s="3">
        <v>-51.85</v>
      </c>
      <c r="C6066" s="3">
        <v>-17.7551307678</v>
      </c>
      <c r="D6066" s="4">
        <v>0.916595908646951</v>
      </c>
      <c r="E6066" s="5" t="s">
        <v>571</v>
      </c>
    </row>
    <row r="6067" spans="1:5">
      <c r="A6067" s="1">
        <v>6066</v>
      </c>
      <c r="B6067" s="3">
        <v>-51.75</v>
      </c>
      <c r="C6067" s="3">
        <v>-17.7551307678</v>
      </c>
      <c r="D6067" s="4">
        <v>1.09127436091123</v>
      </c>
      <c r="E6067" s="5" t="s">
        <v>571</v>
      </c>
    </row>
    <row r="6068" spans="1:5">
      <c r="A6068" s="1">
        <v>6067</v>
      </c>
      <c r="B6068" s="3">
        <v>-51.25</v>
      </c>
      <c r="C6068" s="3">
        <v>-17.7551307678</v>
      </c>
      <c r="D6068" s="4">
        <v>1.09127436091123</v>
      </c>
      <c r="E6068" s="5" t="s">
        <v>571</v>
      </c>
    </row>
    <row r="6069" spans="1:5">
      <c r="A6069" s="1">
        <v>6068</v>
      </c>
      <c r="B6069" s="3">
        <v>-48.55</v>
      </c>
      <c r="C6069" s="3">
        <v>-17.7551307678</v>
      </c>
      <c r="D6069" s="4">
        <v>0.355887645047765</v>
      </c>
      <c r="E6069" s="5" t="s">
        <v>572</v>
      </c>
    </row>
    <row r="6070" spans="1:5">
      <c r="A6070" s="1">
        <v>6069</v>
      </c>
      <c r="B6070" s="3">
        <v>-47.55</v>
      </c>
      <c r="C6070" s="3">
        <v>-17.7551307678</v>
      </c>
      <c r="D6070" s="4">
        <v>1.01430409043037</v>
      </c>
      <c r="E6070" s="5" t="s">
        <v>572</v>
      </c>
    </row>
    <row r="6071" spans="1:5">
      <c r="A6071" s="1">
        <v>6070</v>
      </c>
      <c r="B6071" s="3">
        <v>-45.25</v>
      </c>
      <c r="C6071" s="3">
        <v>-17.7551307678</v>
      </c>
      <c r="D6071" s="4">
        <v>0.315290566173495</v>
      </c>
      <c r="E6071" s="5" t="s">
        <v>571</v>
      </c>
    </row>
    <row r="6072" spans="1:5">
      <c r="A6072" s="1">
        <v>6071</v>
      </c>
      <c r="B6072" s="3">
        <v>-45.15</v>
      </c>
      <c r="C6072" s="3">
        <v>-17.7551307678</v>
      </c>
      <c r="D6072" s="4">
        <v>0.82023558578046</v>
      </c>
      <c r="E6072" s="5" t="s">
        <v>571</v>
      </c>
    </row>
    <row r="6073" spans="1:5">
      <c r="A6073" s="1">
        <v>6072</v>
      </c>
      <c r="B6073" s="3">
        <v>-44.25</v>
      </c>
      <c r="C6073" s="3">
        <v>-17.7551307678</v>
      </c>
      <c r="D6073" s="4">
        <v>0.323567539895614</v>
      </c>
      <c r="E6073" s="5" t="s">
        <v>571</v>
      </c>
    </row>
    <row r="6074" spans="1:5">
      <c r="A6074" s="1">
        <v>6073</v>
      </c>
      <c r="B6074" s="3">
        <v>-42.75</v>
      </c>
      <c r="C6074" s="3">
        <v>-17.7551307678</v>
      </c>
      <c r="D6074" s="4">
        <v>0.987573670046306</v>
      </c>
      <c r="E6074" s="5" t="s">
        <v>571</v>
      </c>
    </row>
    <row r="6075" spans="1:5">
      <c r="A6075" s="1">
        <v>6074</v>
      </c>
      <c r="B6075" s="3">
        <v>-40.95</v>
      </c>
      <c r="C6075" s="3">
        <v>-17.7551307678</v>
      </c>
      <c r="D6075" s="4">
        <v>0.38262020388284</v>
      </c>
      <c r="E6075" s="5" t="s">
        <v>571</v>
      </c>
    </row>
    <row r="6076" spans="1:5">
      <c r="A6076" s="1">
        <v>6075</v>
      </c>
      <c r="B6076" s="3">
        <v>-40.75</v>
      </c>
      <c r="C6076" s="3">
        <v>-17.7551307678</v>
      </c>
      <c r="D6076" s="4">
        <v>0.427675810533838</v>
      </c>
      <c r="E6076" s="5" t="s">
        <v>571</v>
      </c>
    </row>
    <row r="6077" spans="1:5">
      <c r="A6077" s="1">
        <v>6076</v>
      </c>
      <c r="B6077" s="3">
        <v>-40.45</v>
      </c>
      <c r="C6077" s="3">
        <v>-17.7551307678</v>
      </c>
      <c r="D6077" s="4">
        <v>0.427675810533838</v>
      </c>
      <c r="E6077" s="5" t="s">
        <v>571</v>
      </c>
    </row>
    <row r="6078" spans="1:5">
      <c r="A6078" s="1">
        <v>6077</v>
      </c>
      <c r="B6078" s="3">
        <v>-39.65</v>
      </c>
      <c r="C6078" s="3">
        <v>-17.7551307678</v>
      </c>
      <c r="D6078" s="4">
        <v>0.472005766679689</v>
      </c>
      <c r="E6078" s="5" t="s">
        <v>577</v>
      </c>
    </row>
    <row r="6079" spans="1:5">
      <c r="A6079" s="1">
        <v>6078</v>
      </c>
      <c r="B6079" s="3">
        <v>-39.25</v>
      </c>
      <c r="C6079" s="3">
        <v>-17.7551307678</v>
      </c>
      <c r="D6079" s="4">
        <v>0.18124498456569</v>
      </c>
      <c r="E6079" s="5" t="s">
        <v>577</v>
      </c>
    </row>
    <row r="6080" spans="1:5">
      <c r="A6080" s="1">
        <v>6079</v>
      </c>
      <c r="B6080" s="3">
        <v>-50.75</v>
      </c>
      <c r="C6080" s="3">
        <v>-17.8551307678</v>
      </c>
      <c r="D6080" s="4">
        <v>0.880501584849947</v>
      </c>
      <c r="E6080" s="5" t="s">
        <v>571</v>
      </c>
    </row>
    <row r="6081" spans="1:5">
      <c r="A6081" s="1">
        <v>6080</v>
      </c>
      <c r="B6081" s="3">
        <v>-50.45</v>
      </c>
      <c r="C6081" s="3">
        <v>-17.8551307678</v>
      </c>
      <c r="D6081" s="4">
        <v>1.20618999659902</v>
      </c>
      <c r="E6081" s="5" t="s">
        <v>571</v>
      </c>
    </row>
    <row r="6082" spans="1:5">
      <c r="A6082" s="1">
        <v>6081</v>
      </c>
      <c r="B6082" s="3">
        <v>-50.25</v>
      </c>
      <c r="C6082" s="3">
        <v>-17.8551307678</v>
      </c>
      <c r="D6082" s="4">
        <v>0.891334821576142</v>
      </c>
      <c r="E6082" s="5" t="s">
        <v>571</v>
      </c>
    </row>
    <row r="6083" spans="1:5">
      <c r="A6083" s="1">
        <v>6082</v>
      </c>
      <c r="B6083" s="3">
        <v>-48.85</v>
      </c>
      <c r="C6083" s="3">
        <v>-17.8551307678</v>
      </c>
      <c r="D6083" s="4">
        <v>0.400566062243105</v>
      </c>
      <c r="E6083" s="5" t="s">
        <v>572</v>
      </c>
    </row>
    <row r="6084" spans="1:5">
      <c r="A6084" s="1">
        <v>6083</v>
      </c>
      <c r="B6084" s="3">
        <v>-47.15</v>
      </c>
      <c r="C6084" s="3">
        <v>-17.8551307678</v>
      </c>
      <c r="D6084" s="4">
        <v>0.95695803085564</v>
      </c>
      <c r="E6084" s="5" t="s">
        <v>572</v>
      </c>
    </row>
    <row r="6085" spans="1:5">
      <c r="A6085" s="1">
        <v>6084</v>
      </c>
      <c r="B6085" s="3">
        <v>-46.35</v>
      </c>
      <c r="C6085" s="3">
        <v>-17.8551307678</v>
      </c>
      <c r="D6085" s="4">
        <v>0.611576792517081</v>
      </c>
      <c r="E6085" s="5" t="s">
        <v>572</v>
      </c>
    </row>
    <row r="6086" spans="1:5">
      <c r="A6086" s="1">
        <v>6085</v>
      </c>
      <c r="B6086" s="3">
        <v>-45.35</v>
      </c>
      <c r="C6086" s="3">
        <v>-17.8551307678</v>
      </c>
      <c r="D6086" s="4">
        <v>0.858041297506975</v>
      </c>
      <c r="E6086" s="5" t="s">
        <v>571</v>
      </c>
    </row>
    <row r="6087" spans="1:5">
      <c r="A6087" s="1">
        <v>6086</v>
      </c>
      <c r="B6087" s="3">
        <v>-44.95</v>
      </c>
      <c r="C6087" s="3">
        <v>-17.8551307678</v>
      </c>
      <c r="D6087" s="4">
        <v>0.865291192431458</v>
      </c>
      <c r="E6087" s="5" t="s">
        <v>571</v>
      </c>
    </row>
    <row r="6088" spans="1:5">
      <c r="A6088" s="1">
        <v>6087</v>
      </c>
      <c r="B6088" s="3">
        <v>-44.25</v>
      </c>
      <c r="C6088" s="3">
        <v>-17.8551307678</v>
      </c>
      <c r="D6088" s="4">
        <v>0.323567539895614</v>
      </c>
      <c r="E6088" s="5" t="s">
        <v>571</v>
      </c>
    </row>
    <row r="6089" spans="1:5">
      <c r="A6089" s="1">
        <v>6088</v>
      </c>
      <c r="B6089" s="3">
        <v>-44.15</v>
      </c>
      <c r="C6089" s="3">
        <v>-17.8551307678</v>
      </c>
      <c r="D6089" s="4">
        <v>0.278511933244616</v>
      </c>
      <c r="E6089" s="5" t="s">
        <v>571</v>
      </c>
    </row>
    <row r="6090" spans="1:5">
      <c r="A6090" s="1">
        <v>6089</v>
      </c>
      <c r="B6090" s="3">
        <v>-43.95</v>
      </c>
      <c r="C6090" s="3">
        <v>-17.8551307678</v>
      </c>
      <c r="D6090" s="4">
        <v>0.323567539895614</v>
      </c>
      <c r="E6090" s="5" t="s">
        <v>571</v>
      </c>
    </row>
    <row r="6091" spans="1:5">
      <c r="A6091" s="1">
        <v>6090</v>
      </c>
      <c r="B6091" s="3">
        <v>-43.25</v>
      </c>
      <c r="C6091" s="3">
        <v>-17.8551307678</v>
      </c>
      <c r="D6091" s="4">
        <v>0.856647557328637</v>
      </c>
      <c r="E6091" s="5" t="s">
        <v>571</v>
      </c>
    </row>
    <row r="6092" spans="1:5">
      <c r="A6092" s="1">
        <v>6091</v>
      </c>
      <c r="B6092" s="3">
        <v>-41.25</v>
      </c>
      <c r="C6092" s="3">
        <v>-17.8551307678</v>
      </c>
      <c r="D6092" s="4">
        <v>0.746460371190536</v>
      </c>
      <c r="E6092" s="5" t="s">
        <v>571</v>
      </c>
    </row>
    <row r="6093" spans="1:5">
      <c r="A6093" s="1">
        <v>6092</v>
      </c>
      <c r="B6093" s="3">
        <v>-40.55</v>
      </c>
      <c r="C6093" s="3">
        <v>-17.8551307678</v>
      </c>
      <c r="D6093" s="4">
        <v>0.584353642495344</v>
      </c>
      <c r="E6093" s="5" t="s">
        <v>571</v>
      </c>
    </row>
    <row r="6094" spans="1:5">
      <c r="A6094" s="1">
        <v>6093</v>
      </c>
      <c r="B6094" s="3">
        <v>-40.25</v>
      </c>
      <c r="C6094" s="3">
        <v>-17.8551307678</v>
      </c>
      <c r="D6094" s="4">
        <v>0.420425915609354</v>
      </c>
      <c r="E6094" s="5" t="s">
        <v>571</v>
      </c>
    </row>
    <row r="6095" spans="1:5">
      <c r="A6095" s="1">
        <v>6094</v>
      </c>
      <c r="B6095" s="3">
        <v>-51.85</v>
      </c>
      <c r="C6095" s="3">
        <v>-17.9551307678</v>
      </c>
      <c r="D6095" s="4">
        <v>0.846739175549178</v>
      </c>
      <c r="E6095" s="5" t="s">
        <v>571</v>
      </c>
    </row>
    <row r="6096" spans="1:5">
      <c r="A6096" s="1">
        <v>6095</v>
      </c>
      <c r="B6096" s="3">
        <v>-50.45</v>
      </c>
      <c r="C6096" s="3">
        <v>-17.9551307678</v>
      </c>
      <c r="D6096" s="4">
        <v>1.33938350202748</v>
      </c>
      <c r="E6096" s="5" t="s">
        <v>571</v>
      </c>
    </row>
    <row r="6097" spans="1:5">
      <c r="A6097" s="1">
        <v>6096</v>
      </c>
      <c r="B6097" s="3">
        <v>-49.05</v>
      </c>
      <c r="C6097" s="3">
        <v>-17.9551307678</v>
      </c>
      <c r="D6097" s="4">
        <v>0.615293199247968</v>
      </c>
      <c r="E6097" s="5" t="s">
        <v>572</v>
      </c>
    </row>
    <row r="6098" spans="1:5">
      <c r="A6098" s="1">
        <v>6097</v>
      </c>
      <c r="B6098" s="3">
        <v>-47.65</v>
      </c>
      <c r="C6098" s="3">
        <v>-17.9551307678</v>
      </c>
      <c r="D6098" s="4">
        <v>0.400566062243105</v>
      </c>
      <c r="E6098" s="5" t="s">
        <v>572</v>
      </c>
    </row>
    <row r="6099" spans="1:5">
      <c r="A6099" s="1">
        <v>6098</v>
      </c>
      <c r="B6099" s="3">
        <v>-46.95</v>
      </c>
      <c r="C6099" s="3">
        <v>-17.9551307678</v>
      </c>
      <c r="D6099" s="4">
        <v>0.940038759461951</v>
      </c>
      <c r="E6099" s="5" t="s">
        <v>572</v>
      </c>
    </row>
    <row r="6100" spans="1:5">
      <c r="A6100" s="1">
        <v>6099</v>
      </c>
      <c r="B6100" s="3">
        <v>-46.45</v>
      </c>
      <c r="C6100" s="3">
        <v>-17.9551307678</v>
      </c>
      <c r="D6100" s="4">
        <v>1.24909616395943</v>
      </c>
      <c r="E6100" s="5" t="s">
        <v>572</v>
      </c>
    </row>
    <row r="6101" spans="1:5">
      <c r="A6101" s="1">
        <v>6100</v>
      </c>
      <c r="B6101" s="3">
        <v>-45.65</v>
      </c>
      <c r="C6101" s="3">
        <v>-17.9551307678</v>
      </c>
      <c r="D6101" s="4">
        <v>0.606838113827396</v>
      </c>
      <c r="E6101" s="5" t="s">
        <v>571</v>
      </c>
    </row>
    <row r="6102" spans="1:5">
      <c r="A6102" s="1">
        <v>6101</v>
      </c>
      <c r="B6102" s="3">
        <v>-44.55</v>
      </c>
      <c r="C6102" s="3">
        <v>-17.9551307678</v>
      </c>
      <c r="D6102" s="4">
        <v>-0.00847481838515438</v>
      </c>
      <c r="E6102" s="5" t="s">
        <v>571</v>
      </c>
    </row>
    <row r="6103" spans="1:5">
      <c r="A6103" s="1">
        <v>6102</v>
      </c>
      <c r="B6103" s="3">
        <v>-42.25</v>
      </c>
      <c r="C6103" s="3">
        <v>-17.9551307678</v>
      </c>
      <c r="D6103" s="4">
        <v>0.508585138083352</v>
      </c>
      <c r="E6103" s="5" t="s">
        <v>571</v>
      </c>
    </row>
    <row r="6104" spans="1:5">
      <c r="A6104" s="1">
        <v>6103</v>
      </c>
      <c r="B6104" s="3">
        <v>-41.75</v>
      </c>
      <c r="C6104" s="3">
        <v>-17.9551307678</v>
      </c>
      <c r="D6104" s="4">
        <v>0.593347315502205</v>
      </c>
      <c r="E6104" s="5" t="s">
        <v>571</v>
      </c>
    </row>
    <row r="6105" spans="1:5">
      <c r="A6105" s="1">
        <v>6104</v>
      </c>
      <c r="B6105" s="3">
        <v>-40.75</v>
      </c>
      <c r="C6105" s="3">
        <v>-17.9551307678</v>
      </c>
      <c r="D6105" s="4">
        <v>0.427675810533838</v>
      </c>
      <c r="E6105" s="5" t="s">
        <v>571</v>
      </c>
    </row>
    <row r="6106" spans="1:5">
      <c r="A6106" s="1">
        <v>6105</v>
      </c>
      <c r="B6106" s="3">
        <v>-40.35</v>
      </c>
      <c r="C6106" s="3">
        <v>-17.9551307678</v>
      </c>
      <c r="D6106" s="4">
        <v>0.192188144861732</v>
      </c>
      <c r="E6106" s="5" t="s">
        <v>571</v>
      </c>
    </row>
    <row r="6107" spans="1:5">
      <c r="A6107" s="1">
        <v>6106</v>
      </c>
      <c r="B6107" s="3">
        <v>-40.15</v>
      </c>
      <c r="C6107" s="3">
        <v>-17.9551307678</v>
      </c>
      <c r="D6107" s="4">
        <v>0.420425915609354</v>
      </c>
      <c r="E6107" s="5" t="s">
        <v>575</v>
      </c>
    </row>
    <row r="6108" spans="1:5">
      <c r="A6108" s="1">
        <v>6107</v>
      </c>
      <c r="B6108" s="3">
        <v>-39.85</v>
      </c>
      <c r="C6108" s="3">
        <v>-17.9551307678</v>
      </c>
      <c r="D6108" s="4">
        <v>0.409298526987242</v>
      </c>
      <c r="E6108" s="5" t="s">
        <v>575</v>
      </c>
    </row>
    <row r="6109" spans="1:5">
      <c r="A6109" s="1">
        <v>6108</v>
      </c>
      <c r="B6109" s="3">
        <v>-51.95</v>
      </c>
      <c r="C6109" s="3">
        <v>-18.0551307678</v>
      </c>
      <c r="D6109" s="4">
        <v>1.02141762781346</v>
      </c>
      <c r="E6109" s="5" t="s">
        <v>571</v>
      </c>
    </row>
    <row r="6110" spans="1:5">
      <c r="A6110" s="1">
        <v>6109</v>
      </c>
      <c r="B6110" s="3">
        <v>-48.75</v>
      </c>
      <c r="C6110" s="3">
        <v>-18.0551307678</v>
      </c>
      <c r="D6110" s="4">
        <v>0.400566062243105</v>
      </c>
      <c r="E6110" s="5" t="s">
        <v>572</v>
      </c>
    </row>
    <row r="6111" spans="1:5">
      <c r="A6111" s="1">
        <v>6110</v>
      </c>
      <c r="B6111" s="3">
        <v>-47.25</v>
      </c>
      <c r="C6111" s="3">
        <v>-18.0551307678</v>
      </c>
      <c r="D6111" s="4">
        <v>0.89389664623119</v>
      </c>
      <c r="E6111" s="5" t="s">
        <v>572</v>
      </c>
    </row>
    <row r="6112" spans="1:5">
      <c r="A6112" s="1">
        <v>6111</v>
      </c>
      <c r="B6112" s="3">
        <v>-46.15</v>
      </c>
      <c r="C6112" s="3">
        <v>-18.0551307678</v>
      </c>
      <c r="D6112" s="4">
        <v>0.611576792517081</v>
      </c>
      <c r="E6112" s="5" t="s">
        <v>572</v>
      </c>
    </row>
    <row r="6113" spans="1:5">
      <c r="A6113" s="1">
        <v>6112</v>
      </c>
      <c r="B6113" s="3">
        <v>-46.05</v>
      </c>
      <c r="C6113" s="3">
        <v>-18.0551307678</v>
      </c>
      <c r="D6113" s="4">
        <v>0.611576792517081</v>
      </c>
      <c r="E6113" s="5" t="s">
        <v>571</v>
      </c>
    </row>
    <row r="6114" spans="1:5">
      <c r="A6114" s="1">
        <v>6113</v>
      </c>
      <c r="B6114" s="3">
        <v>-45.85</v>
      </c>
      <c r="C6114" s="3">
        <v>-18.0551307678</v>
      </c>
      <c r="D6114" s="4">
        <v>0.674492477309383</v>
      </c>
      <c r="E6114" s="5" t="s">
        <v>571</v>
      </c>
    </row>
    <row r="6115" spans="1:5">
      <c r="A6115" s="1">
        <v>6114</v>
      </c>
      <c r="B6115" s="3">
        <v>-45.25</v>
      </c>
      <c r="C6115" s="3">
        <v>-18.0551307678</v>
      </c>
      <c r="D6115" s="4">
        <v>0.865291192431458</v>
      </c>
      <c r="E6115" s="5" t="s">
        <v>571</v>
      </c>
    </row>
    <row r="6116" spans="1:5">
      <c r="A6116" s="1">
        <v>6115</v>
      </c>
      <c r="B6116" s="3">
        <v>-44.65</v>
      </c>
      <c r="C6116" s="3">
        <v>-18.0551307678</v>
      </c>
      <c r="D6116" s="4">
        <v>0.0109686764323284</v>
      </c>
      <c r="E6116" s="5" t="s">
        <v>571</v>
      </c>
    </row>
    <row r="6117" spans="1:5">
      <c r="A6117" s="1">
        <v>6116</v>
      </c>
      <c r="B6117" s="3">
        <v>-44.25</v>
      </c>
      <c r="C6117" s="3">
        <v>-18.0551307678</v>
      </c>
      <c r="D6117" s="4">
        <v>-0.0715362030096036</v>
      </c>
      <c r="E6117" s="5" t="s">
        <v>571</v>
      </c>
    </row>
    <row r="6118" spans="1:5">
      <c r="A6118" s="1">
        <v>6117</v>
      </c>
      <c r="B6118" s="3">
        <v>-43.75</v>
      </c>
      <c r="C6118" s="3">
        <v>-18.0551307678</v>
      </c>
      <c r="D6118" s="4">
        <v>0.791685908735508</v>
      </c>
      <c r="E6118" s="5" t="s">
        <v>571</v>
      </c>
    </row>
    <row r="6119" spans="1:5">
      <c r="A6119" s="1">
        <v>6118</v>
      </c>
      <c r="B6119" s="3">
        <v>-42.75</v>
      </c>
      <c r="C6119" s="3">
        <v>-18.0551307678</v>
      </c>
      <c r="D6119" s="4">
        <v>0.983890357462049</v>
      </c>
      <c r="E6119" s="5" t="s">
        <v>571</v>
      </c>
    </row>
    <row r="6120" spans="1:5">
      <c r="A6120" s="1">
        <v>6119</v>
      </c>
      <c r="B6120" s="3">
        <v>-42.35</v>
      </c>
      <c r="C6120" s="3">
        <v>-18.0551307678</v>
      </c>
      <c r="D6120" s="4">
        <v>0.501335243158868</v>
      </c>
      <c r="E6120" s="5" t="s">
        <v>571</v>
      </c>
    </row>
    <row r="6121" spans="1:5">
      <c r="A6121" s="1">
        <v>6120</v>
      </c>
      <c r="B6121" s="3">
        <v>-41.65</v>
      </c>
      <c r="C6121" s="3">
        <v>-18.0551307678</v>
      </c>
      <c r="D6121" s="4">
        <v>0.664945145297634</v>
      </c>
      <c r="E6121" s="5" t="s">
        <v>571</v>
      </c>
    </row>
    <row r="6122" spans="1:5">
      <c r="A6122" s="1">
        <v>6121</v>
      </c>
      <c r="B6122" s="3">
        <v>-41.35</v>
      </c>
      <c r="C6122" s="3">
        <v>-18.0551307678</v>
      </c>
      <c r="D6122" s="4">
        <v>0.729971969330709</v>
      </c>
      <c r="E6122" s="5" t="s">
        <v>571</v>
      </c>
    </row>
    <row r="6123" spans="1:5">
      <c r="A6123" s="1">
        <v>6122</v>
      </c>
      <c r="B6123" s="3">
        <v>-41.05</v>
      </c>
      <c r="C6123" s="3">
        <v>-18.0551307678</v>
      </c>
      <c r="D6123" s="4">
        <v>0.427675810533838</v>
      </c>
      <c r="E6123" s="5" t="s">
        <v>571</v>
      </c>
    </row>
    <row r="6124" spans="1:5">
      <c r="A6124" s="1">
        <v>6123</v>
      </c>
      <c r="B6124" s="3">
        <v>-40.65</v>
      </c>
      <c r="C6124" s="3">
        <v>-18.0551307678</v>
      </c>
      <c r="D6124" s="4">
        <v>0.577103747570861</v>
      </c>
      <c r="E6124" s="5" t="s">
        <v>571</v>
      </c>
    </row>
    <row r="6125" spans="1:5">
      <c r="A6125" s="1">
        <v>6124</v>
      </c>
      <c r="B6125" s="3">
        <v>-40.45</v>
      </c>
      <c r="C6125" s="3">
        <v>-18.0551307678</v>
      </c>
      <c r="D6125" s="4">
        <v>0.35134964071764</v>
      </c>
      <c r="E6125" s="5" t="s">
        <v>571</v>
      </c>
    </row>
    <row r="6126" spans="1:5">
      <c r="A6126" s="1">
        <v>6125</v>
      </c>
      <c r="B6126" s="3">
        <v>-40.35</v>
      </c>
      <c r="C6126" s="3">
        <v>-18.0551307678</v>
      </c>
      <c r="D6126" s="4">
        <v>0.00844045034938245</v>
      </c>
      <c r="E6126" s="5" t="s">
        <v>571</v>
      </c>
    </row>
    <row r="6127" spans="1:5">
      <c r="A6127" s="1">
        <v>6126</v>
      </c>
      <c r="B6127" s="3">
        <v>-40.25</v>
      </c>
      <c r="C6127" s="3">
        <v>-18.0551307678</v>
      </c>
      <c r="D6127" s="4">
        <v>0.185355629198929</v>
      </c>
      <c r="E6127" s="5" t="s">
        <v>575</v>
      </c>
    </row>
    <row r="6128" spans="1:5">
      <c r="A6128" s="1">
        <v>6127</v>
      </c>
      <c r="B6128" s="3">
        <v>-40.15</v>
      </c>
      <c r="C6128" s="3">
        <v>-18.0551307678</v>
      </c>
      <c r="D6128" s="4">
        <v>0.391878545854724</v>
      </c>
      <c r="E6128" s="5" t="s">
        <v>575</v>
      </c>
    </row>
    <row r="6129" spans="1:5">
      <c r="A6129" s="1">
        <v>6128</v>
      </c>
      <c r="B6129" s="3">
        <v>-51.05</v>
      </c>
      <c r="C6129" s="3">
        <v>-18.1551307678</v>
      </c>
      <c r="D6129" s="4">
        <v>1.19535675987282</v>
      </c>
      <c r="E6129" s="5" t="s">
        <v>571</v>
      </c>
    </row>
    <row r="6130" spans="1:5">
      <c r="A6130" s="1">
        <v>6129</v>
      </c>
      <c r="B6130" s="3">
        <v>-47.45</v>
      </c>
      <c r="C6130" s="3">
        <v>-18.1551307678</v>
      </c>
      <c r="D6130" s="4">
        <v>0.445086813605996</v>
      </c>
      <c r="E6130" s="5" t="s">
        <v>572</v>
      </c>
    </row>
    <row r="6131" spans="1:5">
      <c r="A6131" s="1">
        <v>6130</v>
      </c>
      <c r="B6131" s="3">
        <v>-46.85</v>
      </c>
      <c r="C6131" s="3">
        <v>-18.1551307678</v>
      </c>
      <c r="D6131" s="4">
        <v>0.929205522735756</v>
      </c>
      <c r="E6131" s="5" t="s">
        <v>572</v>
      </c>
    </row>
    <row r="6132" spans="1:5">
      <c r="A6132" s="1">
        <v>6131</v>
      </c>
      <c r="B6132" s="3">
        <v>-46.65</v>
      </c>
      <c r="C6132" s="3">
        <v>-18.1551307678</v>
      </c>
      <c r="D6132" s="4">
        <v>0.971761870930652</v>
      </c>
      <c r="E6132" s="5" t="s">
        <v>572</v>
      </c>
    </row>
    <row r="6133" spans="1:5">
      <c r="A6133" s="1">
        <v>6132</v>
      </c>
      <c r="B6133" s="3">
        <v>-46.35</v>
      </c>
      <c r="C6133" s="3">
        <v>-18.1551307678</v>
      </c>
      <c r="D6133" s="4">
        <v>1.24909616395943</v>
      </c>
      <c r="E6133" s="5" t="s">
        <v>572</v>
      </c>
    </row>
    <row r="6134" spans="1:5">
      <c r="A6134" s="1">
        <v>6133</v>
      </c>
      <c r="B6134" s="3">
        <v>-46.05</v>
      </c>
      <c r="C6134" s="3">
        <v>-18.1551307678</v>
      </c>
      <c r="D6134" s="4">
        <v>1.24909616395943</v>
      </c>
      <c r="E6134" s="5" t="s">
        <v>572</v>
      </c>
    </row>
    <row r="6135" spans="1:5">
      <c r="A6135" s="1">
        <v>6134</v>
      </c>
      <c r="B6135" s="3">
        <v>-45.25</v>
      </c>
      <c r="C6135" s="3">
        <v>-18.1551307678</v>
      </c>
      <c r="D6135" s="4">
        <v>0.928352577055908</v>
      </c>
      <c r="E6135" s="5" t="s">
        <v>571</v>
      </c>
    </row>
    <row r="6136" spans="1:5">
      <c r="A6136" s="1">
        <v>6135</v>
      </c>
      <c r="B6136" s="3">
        <v>-44.35</v>
      </c>
      <c r="C6136" s="3">
        <v>-18.1551307678</v>
      </c>
      <c r="D6136" s="4">
        <v>-0.0715362030096036</v>
      </c>
      <c r="E6136" s="5" t="s">
        <v>571</v>
      </c>
    </row>
    <row r="6137" spans="1:5">
      <c r="A6137" s="1">
        <v>6136</v>
      </c>
      <c r="B6137" s="3">
        <v>-42.45</v>
      </c>
      <c r="C6137" s="3">
        <v>-18.1551307678</v>
      </c>
      <c r="D6137" s="4">
        <v>0.841973439838253</v>
      </c>
      <c r="E6137" s="5" t="s">
        <v>571</v>
      </c>
    </row>
    <row r="6138" spans="1:5">
      <c r="A6138" s="1">
        <v>6137</v>
      </c>
      <c r="B6138" s="3">
        <v>-41.45</v>
      </c>
      <c r="C6138" s="3">
        <v>-18.1551307678</v>
      </c>
      <c r="D6138" s="4">
        <v>0.664945145297634</v>
      </c>
      <c r="E6138" s="5" t="s">
        <v>571</v>
      </c>
    </row>
    <row r="6139" spans="1:5">
      <c r="A6139" s="1">
        <v>6138</v>
      </c>
      <c r="B6139" s="3">
        <v>-41.05</v>
      </c>
      <c r="C6139" s="3">
        <v>-18.1551307678</v>
      </c>
      <c r="D6139" s="4">
        <v>0.490737195158288</v>
      </c>
      <c r="E6139" s="5" t="s">
        <v>571</v>
      </c>
    </row>
    <row r="6140" spans="1:5">
      <c r="A6140" s="1">
        <v>6139</v>
      </c>
      <c r="B6140" s="3">
        <v>-39.95</v>
      </c>
      <c r="C6140" s="3">
        <v>-18.1551307678</v>
      </c>
      <c r="D6140" s="4">
        <v>0.453819278350133</v>
      </c>
      <c r="E6140" s="5" t="s">
        <v>575</v>
      </c>
    </row>
    <row r="6141" spans="1:5">
      <c r="A6141" s="1">
        <v>6140</v>
      </c>
      <c r="B6141" s="3">
        <v>-48.75</v>
      </c>
      <c r="C6141" s="3">
        <v>-18.2551307678</v>
      </c>
      <c r="D6141" s="4">
        <v>0.400566062243105</v>
      </c>
      <c r="E6141" s="5" t="s">
        <v>572</v>
      </c>
    </row>
    <row r="6142" spans="1:5">
      <c r="A6142" s="1">
        <v>6141</v>
      </c>
      <c r="B6142" s="3">
        <v>-47.85</v>
      </c>
      <c r="C6142" s="3">
        <v>-18.2551307678</v>
      </c>
      <c r="D6142" s="4">
        <v>0.445086813605996</v>
      </c>
      <c r="E6142" s="5" t="s">
        <v>572</v>
      </c>
    </row>
    <row r="6143" spans="1:5">
      <c r="A6143" s="1">
        <v>6142</v>
      </c>
      <c r="B6143" s="3">
        <v>-47.25</v>
      </c>
      <c r="C6143" s="3">
        <v>-18.2551307678</v>
      </c>
      <c r="D6143" s="4">
        <v>1.09849335196122</v>
      </c>
      <c r="E6143" s="5" t="s">
        <v>572</v>
      </c>
    </row>
    <row r="6144" spans="1:5">
      <c r="A6144" s="1">
        <v>6143</v>
      </c>
      <c r="B6144" s="3">
        <v>-47.15</v>
      </c>
      <c r="C6144" s="3">
        <v>-18.2551307678</v>
      </c>
      <c r="D6144" s="4">
        <v>1.03956517750118</v>
      </c>
      <c r="E6144" s="5" t="s">
        <v>572</v>
      </c>
    </row>
    <row r="6145" spans="1:5">
      <c r="A6145" s="1">
        <v>6144</v>
      </c>
      <c r="B6145" s="3">
        <v>-47.05</v>
      </c>
      <c r="C6145" s="3">
        <v>-18.2551307678</v>
      </c>
      <c r="D6145" s="4">
        <v>1.21582574465077</v>
      </c>
      <c r="E6145" s="5" t="s">
        <v>572</v>
      </c>
    </row>
    <row r="6146" spans="1:5">
      <c r="A6146" s="1">
        <v>6145</v>
      </c>
      <c r="B6146" s="3">
        <v>-46.95</v>
      </c>
      <c r="C6146" s="3">
        <v>-18.2551307678</v>
      </c>
      <c r="D6146" s="4">
        <v>0.812474001011697</v>
      </c>
      <c r="E6146" s="5" t="s">
        <v>572</v>
      </c>
    </row>
    <row r="6147" spans="1:5">
      <c r="A6147" s="1">
        <v>6146</v>
      </c>
      <c r="B6147" s="3">
        <v>-46.75</v>
      </c>
      <c r="C6147" s="3">
        <v>-18.2551307678</v>
      </c>
      <c r="D6147" s="4">
        <v>1.04667484124563</v>
      </c>
      <c r="E6147" s="5" t="s">
        <v>572</v>
      </c>
    </row>
    <row r="6148" spans="1:5">
      <c r="A6148" s="1">
        <v>6147</v>
      </c>
      <c r="B6148" s="3">
        <v>-45.85</v>
      </c>
      <c r="C6148" s="3">
        <v>-18.2551307678</v>
      </c>
      <c r="D6148" s="4">
        <v>1.24909616395943</v>
      </c>
      <c r="E6148" s="5" t="s">
        <v>571</v>
      </c>
    </row>
    <row r="6149" spans="1:5">
      <c r="A6149" s="1">
        <v>6148</v>
      </c>
      <c r="B6149" s="3">
        <v>-45.45</v>
      </c>
      <c r="C6149" s="3">
        <v>-18.2551307678</v>
      </c>
      <c r="D6149" s="4">
        <v>0.858041297506975</v>
      </c>
      <c r="E6149" s="5" t="s">
        <v>571</v>
      </c>
    </row>
    <row r="6150" spans="1:5">
      <c r="A6150" s="1">
        <v>6149</v>
      </c>
      <c r="B6150" s="3">
        <v>-45.15</v>
      </c>
      <c r="C6150" s="3">
        <v>-18.2551307678</v>
      </c>
      <c r="D6150" s="4">
        <v>0.865291192431458</v>
      </c>
      <c r="E6150" s="5" t="s">
        <v>571</v>
      </c>
    </row>
    <row r="6151" spans="1:5">
      <c r="A6151" s="1">
        <v>6150</v>
      </c>
      <c r="B6151" s="3">
        <v>-45.05</v>
      </c>
      <c r="C6151" s="3">
        <v>-18.2551307678</v>
      </c>
      <c r="D6151" s="4">
        <v>0.865291192431458</v>
      </c>
      <c r="E6151" s="5" t="s">
        <v>571</v>
      </c>
    </row>
    <row r="6152" spans="1:5">
      <c r="A6152" s="1">
        <v>6151</v>
      </c>
      <c r="B6152" s="3">
        <v>-42.65</v>
      </c>
      <c r="C6152" s="3">
        <v>-18.2551307678</v>
      </c>
      <c r="D6152" s="4">
        <v>1.31637943606659</v>
      </c>
      <c r="E6152" s="5" t="s">
        <v>571</v>
      </c>
    </row>
    <row r="6153" spans="1:5">
      <c r="A6153" s="1">
        <v>6152</v>
      </c>
      <c r="B6153" s="3">
        <v>-41.85</v>
      </c>
      <c r="C6153" s="3">
        <v>-18.2551307678</v>
      </c>
      <c r="D6153" s="4">
        <v>0.841973439838253</v>
      </c>
      <c r="E6153" s="5" t="s">
        <v>571</v>
      </c>
    </row>
    <row r="6154" spans="1:5">
      <c r="A6154" s="1">
        <v>6153</v>
      </c>
      <c r="B6154" s="3">
        <v>-41.65</v>
      </c>
      <c r="C6154" s="3">
        <v>-18.2551307678</v>
      </c>
      <c r="D6154" s="4">
        <v>0.940796853284703</v>
      </c>
      <c r="E6154" s="5" t="s">
        <v>571</v>
      </c>
    </row>
    <row r="6155" spans="1:5">
      <c r="A6155" s="1">
        <v>6154</v>
      </c>
      <c r="B6155" s="3">
        <v>-40.65</v>
      </c>
      <c r="C6155" s="3">
        <v>-18.2551307678</v>
      </c>
      <c r="D6155" s="4">
        <v>0.65241578822442</v>
      </c>
      <c r="E6155" s="5" t="s">
        <v>571</v>
      </c>
    </row>
    <row r="6156" spans="1:5">
      <c r="A6156" s="1">
        <v>6155</v>
      </c>
      <c r="B6156" s="3">
        <v>-40.55</v>
      </c>
      <c r="C6156" s="3">
        <v>-18.2551307678</v>
      </c>
      <c r="D6156" s="4">
        <v>0.602457530203809</v>
      </c>
      <c r="E6156" s="5" t="s">
        <v>571</v>
      </c>
    </row>
    <row r="6157" spans="1:5">
      <c r="A6157" s="1">
        <v>6156</v>
      </c>
      <c r="B6157" s="3">
        <v>-40.45</v>
      </c>
      <c r="C6157" s="3">
        <v>-18.2551307678</v>
      </c>
      <c r="D6157" s="4">
        <v>0.202776932443549</v>
      </c>
      <c r="E6157" s="5" t="s">
        <v>571</v>
      </c>
    </row>
    <row r="6158" spans="1:5">
      <c r="A6158" s="1">
        <v>6157</v>
      </c>
      <c r="B6158" s="3">
        <v>-57.45</v>
      </c>
      <c r="C6158" s="3">
        <v>-18.3551307678</v>
      </c>
      <c r="D6158" s="4">
        <v>0.261200272806888</v>
      </c>
      <c r="E6158" s="5" t="s">
        <v>571</v>
      </c>
    </row>
    <row r="6159" spans="1:5">
      <c r="A6159" s="1">
        <v>6158</v>
      </c>
      <c r="B6159" s="3">
        <v>-57.35</v>
      </c>
      <c r="C6159" s="3">
        <v>-18.3551307678</v>
      </c>
      <c r="D6159" s="4">
        <v>0.501176836280884</v>
      </c>
      <c r="E6159" s="5" t="s">
        <v>571</v>
      </c>
    </row>
    <row r="6160" spans="1:5">
      <c r="A6160" s="1">
        <v>6159</v>
      </c>
      <c r="B6160" s="3">
        <v>-57.25</v>
      </c>
      <c r="C6160" s="3">
        <v>-18.3551307678</v>
      </c>
      <c r="D6160" s="4">
        <v>0.298496672742601</v>
      </c>
      <c r="E6160" s="5" t="s">
        <v>571</v>
      </c>
    </row>
    <row r="6161" spans="1:5">
      <c r="A6161" s="1">
        <v>6160</v>
      </c>
      <c r="B6161" s="3">
        <v>-57.15</v>
      </c>
      <c r="C6161" s="3">
        <v>-18.3551307678</v>
      </c>
      <c r="D6161" s="4">
        <v>0.261200272806888</v>
      </c>
      <c r="E6161" s="5" t="s">
        <v>571</v>
      </c>
    </row>
    <row r="6162" spans="1:5">
      <c r="A6162" s="1">
        <v>6161</v>
      </c>
      <c r="B6162" s="3">
        <v>-57.05</v>
      </c>
      <c r="C6162" s="3">
        <v>-18.3551307678</v>
      </c>
      <c r="D6162" s="4">
        <v>0.261200272806888</v>
      </c>
      <c r="E6162" s="5" t="s">
        <v>571</v>
      </c>
    </row>
    <row r="6163" spans="1:5">
      <c r="A6163" s="1">
        <v>6162</v>
      </c>
      <c r="B6163" s="3">
        <v>-56.95</v>
      </c>
      <c r="C6163" s="3">
        <v>-18.3551307678</v>
      </c>
      <c r="D6163" s="4">
        <v>0.324261657431338</v>
      </c>
      <c r="E6163" s="5" t="s">
        <v>571</v>
      </c>
    </row>
    <row r="6164" spans="1:5">
      <c r="A6164" s="1">
        <v>6163</v>
      </c>
      <c r="B6164" s="3">
        <v>-56.85</v>
      </c>
      <c r="C6164" s="3">
        <v>-18.3551307678</v>
      </c>
      <c r="D6164" s="4">
        <v>0.261200272806888</v>
      </c>
      <c r="E6164" s="5" t="s">
        <v>571</v>
      </c>
    </row>
    <row r="6165" spans="1:5">
      <c r="A6165" s="1">
        <v>6164</v>
      </c>
      <c r="B6165" s="3">
        <v>-56.75</v>
      </c>
      <c r="C6165" s="3">
        <v>-18.3551307678</v>
      </c>
      <c r="D6165" s="4">
        <v>0.261200272806888</v>
      </c>
      <c r="E6165" s="5" t="s">
        <v>571</v>
      </c>
    </row>
    <row r="6166" spans="1:5">
      <c r="A6166" s="1">
        <v>6165</v>
      </c>
      <c r="B6166" s="3">
        <v>-56.65</v>
      </c>
      <c r="C6166" s="3">
        <v>-18.3551307678</v>
      </c>
      <c r="D6166" s="4">
        <v>0.261200272806888</v>
      </c>
      <c r="E6166" s="5" t="s">
        <v>571</v>
      </c>
    </row>
    <row r="6167" spans="1:5">
      <c r="A6167" s="1">
        <v>6166</v>
      </c>
      <c r="B6167" s="3">
        <v>-56.55</v>
      </c>
      <c r="C6167" s="3">
        <v>-18.3551307678</v>
      </c>
      <c r="D6167" s="4">
        <v>0.261200272806888</v>
      </c>
      <c r="E6167" s="5" t="s">
        <v>571</v>
      </c>
    </row>
    <row r="6168" spans="1:5">
      <c r="A6168" s="1">
        <v>6167</v>
      </c>
      <c r="B6168" s="3">
        <v>-56.45</v>
      </c>
      <c r="C6168" s="3">
        <v>-18.3551307678</v>
      </c>
      <c r="D6168" s="4">
        <v>0.261200272806888</v>
      </c>
      <c r="E6168" s="5" t="s">
        <v>571</v>
      </c>
    </row>
    <row r="6169" spans="1:5">
      <c r="A6169" s="1">
        <v>6168</v>
      </c>
      <c r="B6169" s="3">
        <v>-56.35</v>
      </c>
      <c r="C6169" s="3">
        <v>-18.3551307678</v>
      </c>
      <c r="D6169" s="4">
        <v>0.261200272806888</v>
      </c>
      <c r="E6169" s="5" t="s">
        <v>571</v>
      </c>
    </row>
    <row r="6170" spans="1:5">
      <c r="A6170" s="1">
        <v>6169</v>
      </c>
      <c r="B6170" s="3">
        <v>-55.75</v>
      </c>
      <c r="C6170" s="3">
        <v>-18.3551307678</v>
      </c>
      <c r="D6170" s="4">
        <v>0.136705050068904</v>
      </c>
      <c r="E6170" s="5" t="s">
        <v>571</v>
      </c>
    </row>
    <row r="6171" spans="1:5">
      <c r="A6171" s="1">
        <v>6170</v>
      </c>
      <c r="B6171" s="3">
        <v>-55.15</v>
      </c>
      <c r="C6171" s="3">
        <v>-18.3551307678</v>
      </c>
      <c r="D6171" s="4">
        <v>0.524577940198984</v>
      </c>
      <c r="E6171" s="5" t="s">
        <v>571</v>
      </c>
    </row>
    <row r="6172" spans="1:5">
      <c r="A6172" s="1">
        <v>6171</v>
      </c>
      <c r="B6172" s="3">
        <v>-54.75</v>
      </c>
      <c r="C6172" s="3">
        <v>-18.3551307678</v>
      </c>
      <c r="D6172" s="4">
        <v>0.821478088478369</v>
      </c>
      <c r="E6172" s="5" t="s">
        <v>571</v>
      </c>
    </row>
    <row r="6173" spans="1:5">
      <c r="A6173" s="1">
        <v>6172</v>
      </c>
      <c r="B6173" s="3">
        <v>-57.35</v>
      </c>
      <c r="C6173" s="3">
        <v>-18.4551307678</v>
      </c>
      <c r="D6173" s="4">
        <v>0.324261657431338</v>
      </c>
      <c r="E6173" s="5" t="s">
        <v>571</v>
      </c>
    </row>
    <row r="6174" spans="1:5">
      <c r="A6174" s="1">
        <v>6173</v>
      </c>
      <c r="B6174" s="3">
        <v>-57.25</v>
      </c>
      <c r="C6174" s="3">
        <v>-18.4551307678</v>
      </c>
      <c r="D6174" s="4">
        <v>0.261200272806888</v>
      </c>
      <c r="E6174" s="5" t="s">
        <v>571</v>
      </c>
    </row>
    <row r="6175" spans="1:5">
      <c r="A6175" s="1">
        <v>6174</v>
      </c>
      <c r="B6175" s="3">
        <v>-57.15</v>
      </c>
      <c r="C6175" s="3">
        <v>-18.4551307678</v>
      </c>
      <c r="D6175" s="4">
        <v>0.261200272806888</v>
      </c>
      <c r="E6175" s="5" t="s">
        <v>571</v>
      </c>
    </row>
    <row r="6176" spans="1:5">
      <c r="A6176" s="1">
        <v>6175</v>
      </c>
      <c r="B6176" s="3">
        <v>-57.05</v>
      </c>
      <c r="C6176" s="3">
        <v>-18.4551307678</v>
      </c>
      <c r="D6176" s="4">
        <v>0.261200272806888</v>
      </c>
      <c r="E6176" s="5" t="s">
        <v>571</v>
      </c>
    </row>
    <row r="6177" spans="1:5">
      <c r="A6177" s="1">
        <v>6176</v>
      </c>
      <c r="B6177" s="3">
        <v>-56.95</v>
      </c>
      <c r="C6177" s="3">
        <v>-18.4551307678</v>
      </c>
      <c r="D6177" s="4">
        <v>0.324261657431338</v>
      </c>
      <c r="E6177" s="5" t="s">
        <v>571</v>
      </c>
    </row>
    <row r="6178" spans="1:5">
      <c r="A6178" s="1">
        <v>6177</v>
      </c>
      <c r="B6178" s="3">
        <v>-56.85</v>
      </c>
      <c r="C6178" s="3">
        <v>-18.4551307678</v>
      </c>
      <c r="D6178" s="4">
        <v>0.324261657431338</v>
      </c>
      <c r="E6178" s="5" t="s">
        <v>571</v>
      </c>
    </row>
    <row r="6179" spans="1:5">
      <c r="A6179" s="1">
        <v>6178</v>
      </c>
      <c r="B6179" s="3">
        <v>-56.25</v>
      </c>
      <c r="C6179" s="3">
        <v>-18.4551307678</v>
      </c>
      <c r="D6179" s="4">
        <v>0.261200272806888</v>
      </c>
      <c r="E6179" s="5" t="s">
        <v>571</v>
      </c>
    </row>
    <row r="6180" spans="1:5">
      <c r="A6180" s="1">
        <v>6179</v>
      </c>
      <c r="B6180" s="3">
        <v>-56.15</v>
      </c>
      <c r="C6180" s="3">
        <v>-18.4551307678</v>
      </c>
      <c r="D6180" s="4">
        <v>0.253950377882404</v>
      </c>
      <c r="E6180" s="5" t="s">
        <v>571</v>
      </c>
    </row>
    <row r="6181" spans="1:5">
      <c r="A6181" s="1">
        <v>6180</v>
      </c>
      <c r="B6181" s="3">
        <v>-54.75</v>
      </c>
      <c r="C6181" s="3">
        <v>-18.4551307678</v>
      </c>
      <c r="D6181" s="4">
        <v>0.821478088478369</v>
      </c>
      <c r="E6181" s="5" t="s">
        <v>571</v>
      </c>
    </row>
    <row r="6182" spans="1:5">
      <c r="A6182" s="1">
        <v>6181</v>
      </c>
      <c r="B6182" s="3">
        <v>-54.55</v>
      </c>
      <c r="C6182" s="3">
        <v>-18.4551307678</v>
      </c>
      <c r="D6182" s="4">
        <v>0.613350337642101</v>
      </c>
      <c r="E6182" s="5" t="s">
        <v>571</v>
      </c>
    </row>
    <row r="6183" spans="1:5">
      <c r="A6183" s="1">
        <v>6182</v>
      </c>
      <c r="B6183" s="3">
        <v>-57.55</v>
      </c>
      <c r="C6183" s="3">
        <v>-18.5551307678</v>
      </c>
      <c r="D6183" s="4">
        <v>0.324261657431338</v>
      </c>
      <c r="E6183" s="5" t="s">
        <v>571</v>
      </c>
    </row>
    <row r="6184" spans="1:5">
      <c r="A6184" s="1">
        <v>6183</v>
      </c>
      <c r="B6184" s="3">
        <v>-57.45</v>
      </c>
      <c r="C6184" s="3">
        <v>-18.5551307678</v>
      </c>
      <c r="D6184" s="4">
        <v>0.518598139525504</v>
      </c>
      <c r="E6184" s="5" t="s">
        <v>571</v>
      </c>
    </row>
    <row r="6185" spans="1:5">
      <c r="A6185" s="1">
        <v>6184</v>
      </c>
      <c r="B6185" s="3">
        <v>-57.35</v>
      </c>
      <c r="C6185" s="3">
        <v>-18.5551307678</v>
      </c>
      <c r="D6185" s="4">
        <v>0.261200272806888</v>
      </c>
      <c r="E6185" s="5" t="s">
        <v>571</v>
      </c>
    </row>
    <row r="6186" spans="1:5">
      <c r="A6186" s="1">
        <v>6185</v>
      </c>
      <c r="B6186" s="3">
        <v>-57.25</v>
      </c>
      <c r="C6186" s="3">
        <v>-18.5551307678</v>
      </c>
      <c r="D6186" s="4">
        <v>0.261200272806888</v>
      </c>
      <c r="E6186" s="5" t="s">
        <v>571</v>
      </c>
    </row>
    <row r="6187" spans="1:5">
      <c r="A6187" s="1">
        <v>6186</v>
      </c>
      <c r="B6187" s="3">
        <v>-56.65</v>
      </c>
      <c r="C6187" s="3">
        <v>-18.5551307678</v>
      </c>
      <c r="D6187" s="4">
        <v>0.261200272806888</v>
      </c>
      <c r="E6187" s="5" t="s">
        <v>571</v>
      </c>
    </row>
    <row r="6188" spans="1:5">
      <c r="A6188" s="1">
        <v>6187</v>
      </c>
      <c r="B6188" s="3">
        <v>-56.55</v>
      </c>
      <c r="C6188" s="3">
        <v>-18.5551307678</v>
      </c>
      <c r="D6188" s="4">
        <v>0.261200272806888</v>
      </c>
      <c r="E6188" s="5" t="s">
        <v>571</v>
      </c>
    </row>
    <row r="6189" spans="1:5">
      <c r="A6189" s="1">
        <v>6188</v>
      </c>
      <c r="B6189" s="3">
        <v>-56.45</v>
      </c>
      <c r="C6189" s="3">
        <v>-18.5551307678</v>
      </c>
      <c r="D6189" s="4">
        <v>0.261200272806888</v>
      </c>
      <c r="E6189" s="5" t="s">
        <v>571</v>
      </c>
    </row>
    <row r="6190" spans="1:5">
      <c r="A6190" s="1">
        <v>6189</v>
      </c>
      <c r="B6190" s="3">
        <v>-56.35</v>
      </c>
      <c r="C6190" s="3">
        <v>-18.5551307678</v>
      </c>
      <c r="D6190" s="4">
        <v>0.261200272806888</v>
      </c>
      <c r="E6190" s="5" t="s">
        <v>571</v>
      </c>
    </row>
    <row r="6191" spans="1:5">
      <c r="A6191" s="1">
        <v>6190</v>
      </c>
      <c r="B6191" s="3">
        <v>-57.45</v>
      </c>
      <c r="C6191" s="3">
        <v>-18.6551307678</v>
      </c>
      <c r="D6191" s="4">
        <v>0.261200272806888</v>
      </c>
      <c r="E6191" s="5" t="s">
        <v>571</v>
      </c>
    </row>
    <row r="6192" spans="1:5">
      <c r="A6192" s="1">
        <v>6191</v>
      </c>
      <c r="B6192" s="3">
        <v>-57.35</v>
      </c>
      <c r="C6192" s="3">
        <v>-18.6551307678</v>
      </c>
      <c r="D6192" s="4">
        <v>0.261200272806888</v>
      </c>
      <c r="E6192" s="5" t="s">
        <v>571</v>
      </c>
    </row>
    <row r="6193" spans="1:5">
      <c r="A6193" s="1">
        <v>6192</v>
      </c>
      <c r="B6193" s="3">
        <v>-57.25</v>
      </c>
      <c r="C6193" s="3">
        <v>-18.6551307678</v>
      </c>
      <c r="D6193" s="4">
        <v>0.261200272806888</v>
      </c>
      <c r="E6193" s="5" t="s">
        <v>571</v>
      </c>
    </row>
    <row r="6194" spans="1:5">
      <c r="A6194" s="1">
        <v>6193</v>
      </c>
      <c r="B6194" s="3">
        <v>-56.75</v>
      </c>
      <c r="C6194" s="3">
        <v>-18.6551307678</v>
      </c>
      <c r="D6194" s="4">
        <v>0.261200272806888</v>
      </c>
      <c r="E6194" s="5" t="s">
        <v>571</v>
      </c>
    </row>
    <row r="6195" spans="1:5">
      <c r="A6195" s="1">
        <v>6194</v>
      </c>
      <c r="B6195" s="3">
        <v>-56.55</v>
      </c>
      <c r="C6195" s="3">
        <v>-18.6551307678</v>
      </c>
      <c r="D6195" s="4">
        <v>0.261200272806888</v>
      </c>
      <c r="E6195" s="5" t="s">
        <v>571</v>
      </c>
    </row>
    <row r="6196" spans="1:5">
      <c r="A6196" s="1">
        <v>6195</v>
      </c>
      <c r="B6196" s="3">
        <v>-56.25</v>
      </c>
      <c r="C6196" s="3">
        <v>-18.6551307678</v>
      </c>
      <c r="D6196" s="4">
        <v>0.324261657431338</v>
      </c>
      <c r="E6196" s="5" t="s">
        <v>571</v>
      </c>
    </row>
    <row r="6197" spans="1:5">
      <c r="A6197" s="1">
        <v>6196</v>
      </c>
      <c r="B6197" s="3">
        <v>-55.85</v>
      </c>
      <c r="C6197" s="3">
        <v>-18.6551307678</v>
      </c>
      <c r="D6197" s="4">
        <v>0.365004498463776</v>
      </c>
      <c r="E6197" s="5" t="s">
        <v>571</v>
      </c>
    </row>
    <row r="6198" spans="1:5">
      <c r="A6198" s="1">
        <v>6197</v>
      </c>
      <c r="B6198" s="3">
        <v>-55.65</v>
      </c>
      <c r="C6198" s="3">
        <v>-18.6551307678</v>
      </c>
      <c r="D6198" s="4">
        <v>0.162470034757641</v>
      </c>
      <c r="E6198" s="5" t="s">
        <v>571</v>
      </c>
    </row>
    <row r="6199" spans="1:5">
      <c r="A6199" s="1">
        <v>6198</v>
      </c>
      <c r="B6199" s="3">
        <v>-55.15</v>
      </c>
      <c r="C6199" s="3">
        <v>-18.6551307678</v>
      </c>
      <c r="D6199" s="4">
        <v>0.507157959066465</v>
      </c>
      <c r="E6199" s="5" t="s">
        <v>571</v>
      </c>
    </row>
    <row r="6200" spans="1:5">
      <c r="A6200" s="1">
        <v>6199</v>
      </c>
      <c r="B6200" s="3">
        <v>-57.55</v>
      </c>
      <c r="C6200" s="3">
        <v>-18.7551307678</v>
      </c>
      <c r="D6200" s="4">
        <v>0.279206050780339</v>
      </c>
      <c r="E6200" s="5" t="s">
        <v>571</v>
      </c>
    </row>
    <row r="6201" spans="1:5">
      <c r="A6201" s="1">
        <v>6200</v>
      </c>
      <c r="B6201" s="3">
        <v>-57.45</v>
      </c>
      <c r="C6201" s="3">
        <v>-18.7551307678</v>
      </c>
      <c r="D6201" s="4">
        <v>0.261200272806888</v>
      </c>
      <c r="E6201" s="5" t="s">
        <v>571</v>
      </c>
    </row>
    <row r="6202" spans="1:5">
      <c r="A6202" s="1">
        <v>6201</v>
      </c>
      <c r="B6202" s="3">
        <v>-57.25</v>
      </c>
      <c r="C6202" s="3">
        <v>-18.7551307678</v>
      </c>
      <c r="D6202" s="4">
        <v>0.261200272806888</v>
      </c>
      <c r="E6202" s="5" t="s">
        <v>571</v>
      </c>
    </row>
    <row r="6203" spans="1:5">
      <c r="A6203" s="1">
        <v>6202</v>
      </c>
      <c r="B6203" s="3">
        <v>-57.15</v>
      </c>
      <c r="C6203" s="3">
        <v>-18.7551307678</v>
      </c>
      <c r="D6203" s="4">
        <v>0.261200272806888</v>
      </c>
      <c r="E6203" s="5" t="s">
        <v>571</v>
      </c>
    </row>
    <row r="6204" spans="1:5">
      <c r="A6204" s="1">
        <v>6203</v>
      </c>
      <c r="B6204" s="3">
        <v>-56.85</v>
      </c>
      <c r="C6204" s="3">
        <v>-18.7551307678</v>
      </c>
      <c r="D6204" s="4">
        <v>0.261200272806888</v>
      </c>
      <c r="E6204" s="5" t="s">
        <v>571</v>
      </c>
    </row>
    <row r="6205" spans="1:5">
      <c r="A6205" s="1">
        <v>6204</v>
      </c>
      <c r="B6205" s="3">
        <v>-56.65</v>
      </c>
      <c r="C6205" s="3">
        <v>-18.7551307678</v>
      </c>
      <c r="D6205" s="4">
        <v>0.261200272806888</v>
      </c>
      <c r="E6205" s="5" t="s">
        <v>571</v>
      </c>
    </row>
    <row r="6206" spans="1:5">
      <c r="A6206" s="1">
        <v>6205</v>
      </c>
      <c r="B6206" s="3">
        <v>-56.35</v>
      </c>
      <c r="C6206" s="3">
        <v>-18.7551307678</v>
      </c>
      <c r="D6206" s="4">
        <v>0.324261657431338</v>
      </c>
      <c r="E6206" s="5" t="s">
        <v>571</v>
      </c>
    </row>
    <row r="6207" spans="1:5">
      <c r="A6207" s="1">
        <v>6206</v>
      </c>
      <c r="B6207" s="3">
        <v>-55.75</v>
      </c>
      <c r="C6207" s="3">
        <v>-18.7551307678</v>
      </c>
      <c r="D6207" s="4">
        <v>0.136705050068904</v>
      </c>
      <c r="E6207" s="5" t="s">
        <v>571</v>
      </c>
    </row>
    <row r="6208" spans="1:5">
      <c r="A6208" s="1">
        <v>6207</v>
      </c>
      <c r="B6208" s="3">
        <v>-55.65</v>
      </c>
      <c r="C6208" s="3">
        <v>-18.7551307678</v>
      </c>
      <c r="D6208" s="4">
        <v>0.136705050068904</v>
      </c>
      <c r="E6208" s="5" t="s">
        <v>571</v>
      </c>
    </row>
    <row r="6209" spans="1:5">
      <c r="A6209" s="1">
        <v>6208</v>
      </c>
      <c r="B6209" s="3">
        <v>-55.45</v>
      </c>
      <c r="C6209" s="3">
        <v>-18.7551307678</v>
      </c>
      <c r="D6209" s="4">
        <v>0.186600131209837</v>
      </c>
      <c r="E6209" s="5" t="s">
        <v>571</v>
      </c>
    </row>
    <row r="6210" spans="1:5">
      <c r="A6210" s="1">
        <v>6209</v>
      </c>
      <c r="B6210" s="3">
        <v>-55.35</v>
      </c>
      <c r="C6210" s="3">
        <v>-18.7551307678</v>
      </c>
      <c r="D6210" s="4">
        <v>0.162470034757641</v>
      </c>
      <c r="E6210" s="5" t="s">
        <v>571</v>
      </c>
    </row>
    <row r="6211" spans="1:5">
      <c r="A6211" s="1">
        <v>6210</v>
      </c>
      <c r="B6211" s="3">
        <v>-54.95</v>
      </c>
      <c r="C6211" s="3">
        <v>-18.7551307678</v>
      </c>
      <c r="D6211" s="4">
        <v>0.963167086729296</v>
      </c>
      <c r="E6211" s="5" t="s">
        <v>571</v>
      </c>
    </row>
    <row r="6212" spans="1:5">
      <c r="A6212" s="1">
        <v>6211</v>
      </c>
      <c r="B6212" s="3">
        <v>-54.55</v>
      </c>
      <c r="C6212" s="3">
        <v>-18.7551307678</v>
      </c>
      <c r="D6212" s="4">
        <v>0.613350337642101</v>
      </c>
      <c r="E6212" s="5" t="s">
        <v>571</v>
      </c>
    </row>
    <row r="6213" spans="1:5">
      <c r="A6213" s="1">
        <v>6212</v>
      </c>
      <c r="B6213" s="3">
        <v>-54.15</v>
      </c>
      <c r="C6213" s="3">
        <v>-18.7551307678</v>
      </c>
      <c r="D6213" s="4">
        <v>0.828077474646963</v>
      </c>
      <c r="E6213" s="5" t="s">
        <v>571</v>
      </c>
    </row>
    <row r="6214" spans="1:5">
      <c r="A6214" s="1">
        <v>6213</v>
      </c>
      <c r="B6214" s="3">
        <v>-57.75</v>
      </c>
      <c r="C6214" s="3">
        <v>-18.8551307678</v>
      </c>
      <c r="D6214" s="4">
        <v>0.21614466615589</v>
      </c>
      <c r="E6214" s="5" t="s">
        <v>571</v>
      </c>
    </row>
    <row r="6215" spans="1:5">
      <c r="A6215" s="1">
        <v>6214</v>
      </c>
      <c r="B6215" s="3">
        <v>-57.65</v>
      </c>
      <c r="C6215" s="3">
        <v>-18.8551307678</v>
      </c>
      <c r="D6215" s="4">
        <v>0.21614466615589</v>
      </c>
      <c r="E6215" s="5" t="s">
        <v>571</v>
      </c>
    </row>
    <row r="6216" spans="1:5">
      <c r="A6216" s="1">
        <v>6215</v>
      </c>
      <c r="B6216" s="3">
        <v>-57.55</v>
      </c>
      <c r="C6216" s="3">
        <v>-18.8551307678</v>
      </c>
      <c r="D6216" s="4">
        <v>0.21614466615589</v>
      </c>
      <c r="E6216" s="5" t="s">
        <v>571</v>
      </c>
    </row>
    <row r="6217" spans="1:5">
      <c r="A6217" s="1">
        <v>6216</v>
      </c>
      <c r="B6217" s="3">
        <v>-57.45</v>
      </c>
      <c r="C6217" s="3">
        <v>-18.8551307678</v>
      </c>
      <c r="D6217" s="4">
        <v>0.261200272806888</v>
      </c>
      <c r="E6217" s="5" t="s">
        <v>571</v>
      </c>
    </row>
    <row r="6218" spans="1:5">
      <c r="A6218" s="1">
        <v>6217</v>
      </c>
      <c r="B6218" s="3">
        <v>-57.35</v>
      </c>
      <c r="C6218" s="3">
        <v>-18.8551307678</v>
      </c>
      <c r="D6218" s="4">
        <v>0.261200272806888</v>
      </c>
      <c r="E6218" s="5" t="s">
        <v>571</v>
      </c>
    </row>
    <row r="6219" spans="1:5">
      <c r="A6219" s="1">
        <v>6218</v>
      </c>
      <c r="B6219" s="3">
        <v>-57.25</v>
      </c>
      <c r="C6219" s="3">
        <v>-18.8551307678</v>
      </c>
      <c r="D6219" s="4">
        <v>0.261200272806888</v>
      </c>
      <c r="E6219" s="5" t="s">
        <v>571</v>
      </c>
    </row>
    <row r="6220" spans="1:5">
      <c r="A6220" s="1">
        <v>6219</v>
      </c>
      <c r="B6220" s="3">
        <v>-56.95</v>
      </c>
      <c r="C6220" s="3">
        <v>-18.8551307678</v>
      </c>
      <c r="D6220" s="4">
        <v>0.261200272806888</v>
      </c>
      <c r="E6220" s="5" t="s">
        <v>571</v>
      </c>
    </row>
    <row r="6221" spans="1:5">
      <c r="A6221" s="1">
        <v>6220</v>
      </c>
      <c r="B6221" s="3">
        <v>-56.75</v>
      </c>
      <c r="C6221" s="3">
        <v>-18.8551307678</v>
      </c>
      <c r="D6221" s="4">
        <v>0.261200272806888</v>
      </c>
      <c r="E6221" s="5" t="s">
        <v>571</v>
      </c>
    </row>
    <row r="6222" spans="1:5">
      <c r="A6222" s="1">
        <v>6221</v>
      </c>
      <c r="B6222" s="3">
        <v>-55.45</v>
      </c>
      <c r="C6222" s="3">
        <v>-18.8551307678</v>
      </c>
      <c r="D6222" s="4">
        <v>0.162470034757641</v>
      </c>
      <c r="E6222" s="5" t="s">
        <v>571</v>
      </c>
    </row>
    <row r="6223" spans="1:5">
      <c r="A6223" s="1">
        <v>6222</v>
      </c>
      <c r="B6223" s="3">
        <v>-54.75</v>
      </c>
      <c r="C6223" s="3">
        <v>-18.8551307678</v>
      </c>
      <c r="D6223" s="4">
        <v>0.821478088478369</v>
      </c>
      <c r="E6223" s="5" t="s">
        <v>571</v>
      </c>
    </row>
    <row r="6224" spans="1:5">
      <c r="A6224" s="1">
        <v>6223</v>
      </c>
      <c r="B6224" s="3">
        <v>-54.55</v>
      </c>
      <c r="C6224" s="3">
        <v>-18.8551307678</v>
      </c>
      <c r="D6224" s="4">
        <v>0.639811346989885</v>
      </c>
      <c r="E6224" s="5" t="s">
        <v>571</v>
      </c>
    </row>
    <row r="6225" spans="1:5">
      <c r="A6225" s="1">
        <v>6224</v>
      </c>
      <c r="B6225" s="3">
        <v>-53.05</v>
      </c>
      <c r="C6225" s="3">
        <v>-18.8551307678</v>
      </c>
      <c r="D6225" s="4">
        <v>0.613350337642101</v>
      </c>
      <c r="E6225" s="5" t="s">
        <v>571</v>
      </c>
    </row>
    <row r="6226" spans="1:5">
      <c r="A6226" s="1">
        <v>6225</v>
      </c>
      <c r="B6226" s="3">
        <v>-57.65</v>
      </c>
      <c r="C6226" s="3">
        <v>-18.9551307678</v>
      </c>
      <c r="D6226" s="4">
        <v>0.279206050780339</v>
      </c>
      <c r="E6226" s="5" t="s">
        <v>571</v>
      </c>
    </row>
    <row r="6227" spans="1:5">
      <c r="A6227" s="1">
        <v>6226</v>
      </c>
      <c r="B6227" s="3">
        <v>-57.35</v>
      </c>
      <c r="C6227" s="3">
        <v>-18.9551307678</v>
      </c>
      <c r="D6227" s="4">
        <v>0.261200272806888</v>
      </c>
      <c r="E6227" s="5" t="s">
        <v>571</v>
      </c>
    </row>
    <row r="6228" spans="1:5">
      <c r="A6228" s="1">
        <v>6227</v>
      </c>
      <c r="B6228" s="3">
        <v>-56.85</v>
      </c>
      <c r="C6228" s="3">
        <v>-18.9551307678</v>
      </c>
      <c r="D6228" s="4">
        <v>0.261200272806888</v>
      </c>
      <c r="E6228" s="5" t="s">
        <v>571</v>
      </c>
    </row>
    <row r="6229" spans="1:5">
      <c r="A6229" s="1">
        <v>6228</v>
      </c>
      <c r="B6229" s="3">
        <v>-56.05</v>
      </c>
      <c r="C6229" s="3">
        <v>-18.9551307678</v>
      </c>
      <c r="D6229" s="4">
        <v>0.169156850588297</v>
      </c>
      <c r="E6229" s="5" t="s">
        <v>571</v>
      </c>
    </row>
    <row r="6230" spans="1:5">
      <c r="A6230" s="1">
        <v>6229</v>
      </c>
      <c r="B6230" s="3">
        <v>-55.35</v>
      </c>
      <c r="C6230" s="3">
        <v>-18.9551307678</v>
      </c>
      <c r="D6230" s="4">
        <v>0.162470034757641</v>
      </c>
      <c r="E6230" s="5" t="s">
        <v>571</v>
      </c>
    </row>
    <row r="6231" spans="1:5">
      <c r="A6231" s="1">
        <v>6230</v>
      </c>
      <c r="B6231" s="3">
        <v>-54.65</v>
      </c>
      <c r="C6231" s="3">
        <v>-18.9551307678</v>
      </c>
      <c r="D6231" s="4">
        <v>0.613350337642101</v>
      </c>
      <c r="E6231" s="5" t="s">
        <v>571</v>
      </c>
    </row>
    <row r="6232" spans="1:5">
      <c r="A6232" s="1">
        <v>6231</v>
      </c>
      <c r="B6232" s="3">
        <v>-54.15</v>
      </c>
      <c r="C6232" s="3">
        <v>-18.9551307678</v>
      </c>
      <c r="D6232" s="4">
        <v>1.1112886235955</v>
      </c>
      <c r="E6232" s="5" t="s">
        <v>571</v>
      </c>
    </row>
    <row r="6233" spans="1:5">
      <c r="A6233" s="1">
        <v>6232</v>
      </c>
      <c r="B6233" s="3">
        <v>-52.35</v>
      </c>
      <c r="C6233" s="3">
        <v>-18.9551307678</v>
      </c>
      <c r="D6233" s="4">
        <v>0.597010388655785</v>
      </c>
      <c r="E6233" s="5" t="s">
        <v>571</v>
      </c>
    </row>
    <row r="6234" spans="1:5">
      <c r="A6234" s="1">
        <v>6233</v>
      </c>
      <c r="B6234" s="3">
        <v>-57.45</v>
      </c>
      <c r="C6234" s="3">
        <v>-19.0551307678</v>
      </c>
      <c r="D6234" s="4">
        <v>0.462964065660556</v>
      </c>
      <c r="E6234" s="5" t="s">
        <v>571</v>
      </c>
    </row>
    <row r="6235" spans="1:5">
      <c r="A6235" s="1">
        <v>6234</v>
      </c>
      <c r="B6235" s="3">
        <v>-57.35</v>
      </c>
      <c r="C6235" s="3">
        <v>-19.0551307678</v>
      </c>
      <c r="D6235" s="4">
        <v>0.298496672742601</v>
      </c>
      <c r="E6235" s="5" t="s">
        <v>571</v>
      </c>
    </row>
    <row r="6236" spans="1:5">
      <c r="A6236" s="1">
        <v>6235</v>
      </c>
      <c r="B6236" s="3">
        <v>-56.95</v>
      </c>
      <c r="C6236" s="3">
        <v>-19.0551307678</v>
      </c>
      <c r="D6236" s="4">
        <v>0.261200272806888</v>
      </c>
      <c r="E6236" s="5" t="s">
        <v>571</v>
      </c>
    </row>
    <row r="6237" spans="1:5">
      <c r="A6237" s="1">
        <v>6236</v>
      </c>
      <c r="B6237" s="3">
        <v>-56.85</v>
      </c>
      <c r="C6237" s="3">
        <v>-19.0551307678</v>
      </c>
      <c r="D6237" s="4">
        <v>0.157650978838626</v>
      </c>
      <c r="E6237" s="5" t="s">
        <v>571</v>
      </c>
    </row>
    <row r="6238" spans="1:5">
      <c r="A6238" s="1">
        <v>6237</v>
      </c>
      <c r="B6238" s="3">
        <v>-56.75</v>
      </c>
      <c r="C6238" s="3">
        <v>-19.0551307678</v>
      </c>
      <c r="D6238" s="4">
        <v>0.202171730201517</v>
      </c>
      <c r="E6238" s="5" t="s">
        <v>571</v>
      </c>
    </row>
    <row r="6239" spans="1:5">
      <c r="A6239" s="1">
        <v>6238</v>
      </c>
      <c r="B6239" s="3">
        <v>-56.55</v>
      </c>
      <c r="C6239" s="3">
        <v>-19.0551307678</v>
      </c>
      <c r="D6239" s="4">
        <v>0.202171730201517</v>
      </c>
      <c r="E6239" s="5" t="s">
        <v>571</v>
      </c>
    </row>
    <row r="6240" spans="1:5">
      <c r="A6240" s="1">
        <v>6239</v>
      </c>
      <c r="B6240" s="3">
        <v>-56.35</v>
      </c>
      <c r="C6240" s="3">
        <v>-19.0551307678</v>
      </c>
      <c r="D6240" s="4">
        <v>0.202171730201517</v>
      </c>
      <c r="E6240" s="5" t="s">
        <v>571</v>
      </c>
    </row>
    <row r="6241" spans="1:5">
      <c r="A6241" s="1">
        <v>6240</v>
      </c>
      <c r="B6241" s="3">
        <v>-52.55</v>
      </c>
      <c r="C6241" s="3">
        <v>-19.0551307678</v>
      </c>
      <c r="D6241" s="4">
        <v>0.764262090939794</v>
      </c>
      <c r="E6241" s="5" t="s">
        <v>571</v>
      </c>
    </row>
    <row r="6242" spans="1:5">
      <c r="A6242" s="1">
        <v>6241</v>
      </c>
      <c r="B6242" s="3">
        <v>-57.35</v>
      </c>
      <c r="C6242" s="3">
        <v>-19.1551307678</v>
      </c>
      <c r="D6242" s="4">
        <v>0.261200272806888</v>
      </c>
      <c r="E6242" s="5" t="s">
        <v>571</v>
      </c>
    </row>
    <row r="6243" spans="1:5">
      <c r="A6243" s="1">
        <v>6242</v>
      </c>
      <c r="B6243" s="3">
        <v>-56.95</v>
      </c>
      <c r="C6243" s="3">
        <v>-19.1551307678</v>
      </c>
      <c r="D6243" s="4">
        <v>0.261200272806888</v>
      </c>
      <c r="E6243" s="5" t="s">
        <v>571</v>
      </c>
    </row>
    <row r="6244" spans="1:5">
      <c r="A6244" s="1">
        <v>6243</v>
      </c>
      <c r="B6244" s="3">
        <v>-56.85</v>
      </c>
      <c r="C6244" s="3">
        <v>-19.1551307678</v>
      </c>
      <c r="D6244" s="4">
        <v>0.202171730201517</v>
      </c>
      <c r="E6244" s="5" t="s">
        <v>571</v>
      </c>
    </row>
    <row r="6245" spans="1:5">
      <c r="A6245" s="1">
        <v>6244</v>
      </c>
      <c r="B6245" s="3">
        <v>-56.75</v>
      </c>
      <c r="C6245" s="3">
        <v>-19.1551307678</v>
      </c>
      <c r="D6245" s="4">
        <v>0.202171730201517</v>
      </c>
      <c r="E6245" s="5" t="s">
        <v>571</v>
      </c>
    </row>
    <row r="6246" spans="1:5">
      <c r="A6246" s="1">
        <v>6245</v>
      </c>
      <c r="B6246" s="3">
        <v>-56.45</v>
      </c>
      <c r="C6246" s="3">
        <v>-19.1551307678</v>
      </c>
      <c r="D6246" s="4">
        <v>0.202171730201517</v>
      </c>
      <c r="E6246" s="5" t="s">
        <v>571</v>
      </c>
    </row>
    <row r="6247" spans="1:5">
      <c r="A6247" s="1">
        <v>6246</v>
      </c>
      <c r="B6247" s="3">
        <v>-55.35</v>
      </c>
      <c r="C6247" s="3">
        <v>-19.1551307678</v>
      </c>
      <c r="D6247" s="4">
        <v>0.228331093025815</v>
      </c>
      <c r="E6247" s="5" t="s">
        <v>571</v>
      </c>
    </row>
    <row r="6248" spans="1:5">
      <c r="A6248" s="1">
        <v>6247</v>
      </c>
      <c r="B6248" s="3">
        <v>-57.05</v>
      </c>
      <c r="C6248" s="3">
        <v>-19.2551307678</v>
      </c>
      <c r="D6248" s="4">
        <v>0.261200272806888</v>
      </c>
      <c r="E6248" s="5" t="s">
        <v>571</v>
      </c>
    </row>
    <row r="6249" spans="1:5">
      <c r="A6249" s="1">
        <v>6248</v>
      </c>
      <c r="B6249" s="3">
        <v>-56.35</v>
      </c>
      <c r="C6249" s="3">
        <v>-19.2551307678</v>
      </c>
      <c r="D6249" s="4">
        <v>0.202171730201517</v>
      </c>
      <c r="E6249" s="5" t="s">
        <v>571</v>
      </c>
    </row>
    <row r="6250" spans="1:5">
      <c r="A6250" s="1">
        <v>6249</v>
      </c>
      <c r="B6250" s="3">
        <v>-56.25</v>
      </c>
      <c r="C6250" s="3">
        <v>-19.2551307678</v>
      </c>
      <c r="D6250" s="4">
        <v>0.202171730201517</v>
      </c>
      <c r="E6250" s="5" t="s">
        <v>571</v>
      </c>
    </row>
    <row r="6251" spans="1:5">
      <c r="A6251" s="1">
        <v>6250</v>
      </c>
      <c r="B6251" s="3">
        <v>-54.85</v>
      </c>
      <c r="C6251" s="3">
        <v>-19.2551307678</v>
      </c>
      <c r="D6251" s="4">
        <v>1.00582190019952</v>
      </c>
      <c r="E6251" s="5" t="s">
        <v>571</v>
      </c>
    </row>
    <row r="6252" spans="1:5">
      <c r="A6252" s="1">
        <v>6251</v>
      </c>
      <c r="B6252" s="3">
        <v>-48.55</v>
      </c>
      <c r="C6252" s="3">
        <v>-18.3551307678</v>
      </c>
      <c r="D6252" s="4">
        <v>0.400566062243105</v>
      </c>
      <c r="E6252" s="5" t="s">
        <v>572</v>
      </c>
    </row>
    <row r="6253" spans="1:5">
      <c r="A6253" s="1">
        <v>6252</v>
      </c>
      <c r="B6253" s="3">
        <v>-48.25</v>
      </c>
      <c r="C6253" s="3">
        <v>-18.3551307678</v>
      </c>
      <c r="D6253" s="4">
        <v>0.400566062243105</v>
      </c>
      <c r="E6253" s="5" t="s">
        <v>572</v>
      </c>
    </row>
    <row r="6254" spans="1:5">
      <c r="A6254" s="1">
        <v>6253</v>
      </c>
      <c r="B6254" s="3">
        <v>-46.35</v>
      </c>
      <c r="C6254" s="3">
        <v>-18.3551307678</v>
      </c>
      <c r="D6254" s="4">
        <v>0.883063409504996</v>
      </c>
      <c r="E6254" s="5" t="s">
        <v>572</v>
      </c>
    </row>
    <row r="6255" spans="1:5">
      <c r="A6255" s="1">
        <v>6254</v>
      </c>
      <c r="B6255" s="3">
        <v>-45.75</v>
      </c>
      <c r="C6255" s="3">
        <v>-18.3551307678</v>
      </c>
      <c r="D6255" s="4">
        <v>1.20413343043186</v>
      </c>
      <c r="E6255" s="5" t="s">
        <v>571</v>
      </c>
    </row>
    <row r="6256" spans="1:5">
      <c r="A6256" s="1">
        <v>6255</v>
      </c>
      <c r="B6256" s="3">
        <v>-43.45</v>
      </c>
      <c r="C6256" s="3">
        <v>-18.3551307678</v>
      </c>
      <c r="D6256" s="4">
        <v>0.953980113630965</v>
      </c>
      <c r="E6256" s="5" t="s">
        <v>571</v>
      </c>
    </row>
    <row r="6257" spans="1:5">
      <c r="A6257" s="1">
        <v>6256</v>
      </c>
      <c r="B6257" s="3">
        <v>-42.65</v>
      </c>
      <c r="C6257" s="3">
        <v>-18.3551307678</v>
      </c>
      <c r="D6257" s="4">
        <v>0.983890357462049</v>
      </c>
      <c r="E6257" s="5" t="s">
        <v>571</v>
      </c>
    </row>
    <row r="6258" spans="1:5">
      <c r="A6258" s="1">
        <v>6257</v>
      </c>
      <c r="B6258" s="3">
        <v>-42.25</v>
      </c>
      <c r="C6258" s="3">
        <v>-18.3551307678</v>
      </c>
      <c r="D6258" s="4">
        <v>0.860115967572262</v>
      </c>
      <c r="E6258" s="5" t="s">
        <v>571</v>
      </c>
    </row>
    <row r="6259" spans="1:5">
      <c r="A6259" s="1">
        <v>6258</v>
      </c>
      <c r="B6259" s="3">
        <v>-42.05</v>
      </c>
      <c r="C6259" s="3">
        <v>-18.3551307678</v>
      </c>
      <c r="D6259" s="4">
        <v>1.09420065934136</v>
      </c>
      <c r="E6259" s="5" t="s">
        <v>571</v>
      </c>
    </row>
    <row r="6260" spans="1:5">
      <c r="A6260" s="1">
        <v>6259</v>
      </c>
      <c r="B6260" s="3">
        <v>-48.55</v>
      </c>
      <c r="C6260" s="3">
        <v>-18.4551307678</v>
      </c>
      <c r="D6260" s="4">
        <v>0.615293199247968</v>
      </c>
      <c r="E6260" s="5" t="s">
        <v>572</v>
      </c>
    </row>
    <row r="6261" spans="1:5">
      <c r="A6261" s="1">
        <v>6260</v>
      </c>
      <c r="B6261" s="3">
        <v>-48.45</v>
      </c>
      <c r="C6261" s="3">
        <v>-18.4551307678</v>
      </c>
      <c r="D6261" s="4">
        <v>0.400566062243105</v>
      </c>
      <c r="E6261" s="5" t="s">
        <v>572</v>
      </c>
    </row>
    <row r="6262" spans="1:5">
      <c r="A6262" s="1">
        <v>6261</v>
      </c>
      <c r="B6262" s="3">
        <v>-48.05</v>
      </c>
      <c r="C6262" s="3">
        <v>-18.4551307678</v>
      </c>
      <c r="D6262" s="4">
        <v>0.400566062243105</v>
      </c>
      <c r="E6262" s="5" t="s">
        <v>572</v>
      </c>
    </row>
    <row r="6263" spans="1:5">
      <c r="A6263" s="1">
        <v>6262</v>
      </c>
      <c r="B6263" s="3">
        <v>-46.95</v>
      </c>
      <c r="C6263" s="3">
        <v>-18.4551307678</v>
      </c>
      <c r="D6263" s="4">
        <v>1.01495172977693</v>
      </c>
      <c r="E6263" s="5" t="s">
        <v>572</v>
      </c>
    </row>
    <row r="6264" spans="1:5">
      <c r="A6264" s="1">
        <v>6263</v>
      </c>
      <c r="B6264" s="3">
        <v>-46.75</v>
      </c>
      <c r="C6264" s="3">
        <v>-18.4551307678</v>
      </c>
      <c r="D6264" s="4">
        <v>1.04667484124563</v>
      </c>
      <c r="E6264" s="5" t="s">
        <v>572</v>
      </c>
    </row>
    <row r="6265" spans="1:5">
      <c r="A6265" s="1">
        <v>6264</v>
      </c>
      <c r="B6265" s="3">
        <v>-46.25</v>
      </c>
      <c r="C6265" s="3">
        <v>-18.4551307678</v>
      </c>
      <c r="D6265" s="4">
        <v>1.21711486177805</v>
      </c>
      <c r="E6265" s="5" t="s">
        <v>572</v>
      </c>
    </row>
    <row r="6266" spans="1:5">
      <c r="A6266" s="1">
        <v>6265</v>
      </c>
      <c r="B6266" s="3">
        <v>-46.15</v>
      </c>
      <c r="C6266" s="3">
        <v>-18.4551307678</v>
      </c>
      <c r="D6266" s="4">
        <v>1.24909616395943</v>
      </c>
      <c r="E6266" s="5" t="s">
        <v>572</v>
      </c>
    </row>
    <row r="6267" spans="1:5">
      <c r="A6267" s="1">
        <v>6266</v>
      </c>
      <c r="B6267" s="3">
        <v>-45.55</v>
      </c>
      <c r="C6267" s="3">
        <v>-18.4551307678</v>
      </c>
      <c r="D6267" s="4">
        <v>0.921102682131424</v>
      </c>
      <c r="E6267" s="5" t="s">
        <v>571</v>
      </c>
    </row>
    <row r="6268" spans="1:5">
      <c r="A6268" s="1">
        <v>6267</v>
      </c>
      <c r="B6268" s="3">
        <v>-42.25</v>
      </c>
      <c r="C6268" s="3">
        <v>-18.4551307678</v>
      </c>
      <c r="D6268" s="4">
        <v>0.866103536290449</v>
      </c>
      <c r="E6268" s="5" t="s">
        <v>571</v>
      </c>
    </row>
    <row r="6269" spans="1:5">
      <c r="A6269" s="1">
        <v>6268</v>
      </c>
      <c r="B6269" s="3">
        <v>-42.15</v>
      </c>
      <c r="C6269" s="3">
        <v>-18.4551307678</v>
      </c>
      <c r="D6269" s="4">
        <v>0.841973439838253</v>
      </c>
      <c r="E6269" s="5" t="s">
        <v>571</v>
      </c>
    </row>
    <row r="6270" spans="1:5">
      <c r="A6270" s="1">
        <v>6269</v>
      </c>
      <c r="B6270" s="3">
        <v>-40.85</v>
      </c>
      <c r="C6270" s="3">
        <v>-18.4551307678</v>
      </c>
      <c r="D6270" s="4">
        <v>1.01656740299581</v>
      </c>
      <c r="E6270" s="5" t="s">
        <v>571</v>
      </c>
    </row>
    <row r="6271" spans="1:5">
      <c r="A6271" s="1">
        <v>6270</v>
      </c>
      <c r="B6271" s="3">
        <v>-40.25</v>
      </c>
      <c r="C6271" s="3">
        <v>-18.4551307678</v>
      </c>
      <c r="D6271" s="4">
        <v>0.858284109850393</v>
      </c>
      <c r="E6271" s="5" t="s">
        <v>575</v>
      </c>
    </row>
    <row r="6272" spans="1:5">
      <c r="A6272" s="1">
        <v>6271</v>
      </c>
      <c r="B6272" s="3">
        <v>-48.55</v>
      </c>
      <c r="C6272" s="3">
        <v>-18.5551307678</v>
      </c>
      <c r="D6272" s="4">
        <v>0.641531140018676</v>
      </c>
      <c r="E6272" s="5" t="s">
        <v>572</v>
      </c>
    </row>
    <row r="6273" spans="1:5">
      <c r="A6273" s="1">
        <v>6272</v>
      </c>
      <c r="B6273" s="3">
        <v>-46.95</v>
      </c>
      <c r="C6273" s="3">
        <v>-18.5551307678</v>
      </c>
      <c r="D6273" s="4">
        <v>1.01495172977693</v>
      </c>
      <c r="E6273" s="5" t="s">
        <v>572</v>
      </c>
    </row>
    <row r="6274" spans="1:5">
      <c r="A6274" s="1">
        <v>6273</v>
      </c>
      <c r="B6274" s="3">
        <v>-46.15</v>
      </c>
      <c r="C6274" s="3">
        <v>-18.5551307678</v>
      </c>
      <c r="D6274" s="4">
        <v>1.24909616395943</v>
      </c>
      <c r="E6274" s="5" t="s">
        <v>572</v>
      </c>
    </row>
    <row r="6275" spans="1:5">
      <c r="A6275" s="1">
        <v>6274</v>
      </c>
      <c r="B6275" s="3">
        <v>-45.05</v>
      </c>
      <c r="C6275" s="3">
        <v>-18.5551307678</v>
      </c>
      <c r="D6275" s="4">
        <v>0.556003817030378</v>
      </c>
      <c r="E6275" s="5" t="s">
        <v>571</v>
      </c>
    </row>
    <row r="6276" spans="1:5">
      <c r="A6276" s="1">
        <v>6275</v>
      </c>
      <c r="B6276" s="3">
        <v>-44.55</v>
      </c>
      <c r="C6276" s="3">
        <v>-18.5551307678</v>
      </c>
      <c r="D6276" s="4">
        <v>0.252229181549046</v>
      </c>
      <c r="E6276" s="5" t="s">
        <v>571</v>
      </c>
    </row>
    <row r="6277" spans="1:5">
      <c r="A6277" s="1">
        <v>6276</v>
      </c>
      <c r="B6277" s="3">
        <v>-44.45</v>
      </c>
      <c r="C6277" s="3">
        <v>-18.5551307678</v>
      </c>
      <c r="D6277" s="4">
        <v>0.252229181549046</v>
      </c>
      <c r="E6277" s="5" t="s">
        <v>571</v>
      </c>
    </row>
    <row r="6278" spans="1:5">
      <c r="A6278" s="1">
        <v>6277</v>
      </c>
      <c r="B6278" s="3">
        <v>-44.05</v>
      </c>
      <c r="C6278" s="3">
        <v>-18.5551307678</v>
      </c>
      <c r="D6278" s="4">
        <v>0.21349596711539</v>
      </c>
      <c r="E6278" s="5" t="s">
        <v>571</v>
      </c>
    </row>
    <row r="6279" spans="1:5">
      <c r="A6279" s="1">
        <v>6278</v>
      </c>
      <c r="B6279" s="3">
        <v>-42.65</v>
      </c>
      <c r="C6279" s="3">
        <v>-18.5551307678</v>
      </c>
      <c r="D6279" s="4">
        <v>1.05031133494531</v>
      </c>
      <c r="E6279" s="5" t="s">
        <v>571</v>
      </c>
    </row>
    <row r="6280" spans="1:5">
      <c r="A6280" s="1">
        <v>6279</v>
      </c>
      <c r="B6280" s="3">
        <v>-41.95</v>
      </c>
      <c r="C6280" s="3">
        <v>-18.5551307678</v>
      </c>
      <c r="D6280" s="4">
        <v>0.841973439838253</v>
      </c>
      <c r="E6280" s="5" t="s">
        <v>571</v>
      </c>
    </row>
    <row r="6281" spans="1:5">
      <c r="A6281" s="1">
        <v>6280</v>
      </c>
      <c r="B6281" s="3">
        <v>-40.95</v>
      </c>
      <c r="C6281" s="3">
        <v>-18.5551307678</v>
      </c>
      <c r="D6281" s="4">
        <v>0.658957576579447</v>
      </c>
      <c r="E6281" s="5" t="s">
        <v>571</v>
      </c>
    </row>
    <row r="6282" spans="1:5">
      <c r="A6282" s="1">
        <v>6281</v>
      </c>
      <c r="B6282" s="3">
        <v>-40.75</v>
      </c>
      <c r="C6282" s="3">
        <v>-18.5551307678</v>
      </c>
      <c r="D6282" s="4">
        <v>0.577103747570861</v>
      </c>
      <c r="E6282" s="5" t="s">
        <v>571</v>
      </c>
    </row>
    <row r="6283" spans="1:5">
      <c r="A6283" s="1">
        <v>6282</v>
      </c>
      <c r="B6283" s="3">
        <v>-51.95</v>
      </c>
      <c r="C6283" s="3">
        <v>-18.6551307678</v>
      </c>
      <c r="D6283" s="4">
        <v>0.597010388655785</v>
      </c>
      <c r="E6283" s="5" t="s">
        <v>571</v>
      </c>
    </row>
    <row r="6284" spans="1:5">
      <c r="A6284" s="1">
        <v>6283</v>
      </c>
      <c r="B6284" s="3">
        <v>-51.75</v>
      </c>
      <c r="C6284" s="3">
        <v>-18.6551307678</v>
      </c>
      <c r="D6284" s="4">
        <v>0.821478088478369</v>
      </c>
      <c r="E6284" s="5" t="s">
        <v>571</v>
      </c>
    </row>
    <row r="6285" spans="1:5">
      <c r="A6285" s="1">
        <v>6284</v>
      </c>
      <c r="B6285" s="3">
        <v>-50.65</v>
      </c>
      <c r="C6285" s="3">
        <v>-18.6551307678</v>
      </c>
      <c r="D6285" s="4">
        <v>1.33938350202748</v>
      </c>
      <c r="E6285" s="5" t="s">
        <v>571</v>
      </c>
    </row>
    <row r="6286" spans="1:5">
      <c r="A6286" s="1">
        <v>6285</v>
      </c>
      <c r="B6286" s="3">
        <v>-49.95</v>
      </c>
      <c r="C6286" s="3">
        <v>-18.6551307678</v>
      </c>
      <c r="D6286" s="4">
        <v>0.65713398134221</v>
      </c>
      <c r="E6286" s="5" t="s">
        <v>572</v>
      </c>
    </row>
    <row r="6287" spans="1:5">
      <c r="A6287" s="1">
        <v>6286</v>
      </c>
      <c r="B6287" s="3">
        <v>-49.55</v>
      </c>
      <c r="C6287" s="3">
        <v>-18.6551307678</v>
      </c>
      <c r="D6287" s="4">
        <v>0.597010388655785</v>
      </c>
      <c r="E6287" s="5" t="s">
        <v>572</v>
      </c>
    </row>
    <row r="6288" spans="1:5">
      <c r="A6288" s="1">
        <v>6287</v>
      </c>
      <c r="B6288" s="3">
        <v>-49.35</v>
      </c>
      <c r="C6288" s="3">
        <v>-18.6551307678</v>
      </c>
      <c r="D6288" s="4">
        <v>0.654265841628583</v>
      </c>
      <c r="E6288" s="5" t="s">
        <v>572</v>
      </c>
    </row>
    <row r="6289" spans="1:5">
      <c r="A6289" s="1">
        <v>6288</v>
      </c>
      <c r="B6289" s="3">
        <v>-47.45</v>
      </c>
      <c r="C6289" s="3">
        <v>-18.6551307678</v>
      </c>
      <c r="D6289" s="4">
        <v>0.38973282551691</v>
      </c>
      <c r="E6289" s="5" t="s">
        <v>572</v>
      </c>
    </row>
    <row r="6290" spans="1:5">
      <c r="A6290" s="1">
        <v>6289</v>
      </c>
      <c r="B6290" s="3">
        <v>-47.35</v>
      </c>
      <c r="C6290" s="3">
        <v>-18.6551307678</v>
      </c>
      <c r="D6290" s="4">
        <v>0.604459962521773</v>
      </c>
      <c r="E6290" s="5" t="s">
        <v>572</v>
      </c>
    </row>
    <row r="6291" spans="1:5">
      <c r="A6291" s="1">
        <v>6290</v>
      </c>
      <c r="B6291" s="3">
        <v>-46.95</v>
      </c>
      <c r="C6291" s="3">
        <v>-18.6551307678</v>
      </c>
      <c r="D6291" s="4">
        <v>1.52828812153864</v>
      </c>
      <c r="E6291" s="5" t="s">
        <v>572</v>
      </c>
    </row>
    <row r="6292" spans="1:5">
      <c r="A6292" s="1">
        <v>6291</v>
      </c>
      <c r="B6292" s="3">
        <v>-46.75</v>
      </c>
      <c r="C6292" s="3">
        <v>-18.6551307678</v>
      </c>
      <c r="D6292" s="4">
        <v>1.01495172977693</v>
      </c>
      <c r="E6292" s="5" t="s">
        <v>572</v>
      </c>
    </row>
    <row r="6293" spans="1:5">
      <c r="A6293" s="1">
        <v>6292</v>
      </c>
      <c r="B6293" s="3">
        <v>-46.55</v>
      </c>
      <c r="C6293" s="3">
        <v>-18.6551307678</v>
      </c>
      <c r="D6293" s="4">
        <v>1.03956517750118</v>
      </c>
      <c r="E6293" s="5" t="s">
        <v>572</v>
      </c>
    </row>
    <row r="6294" spans="1:5">
      <c r="A6294" s="1">
        <v>6293</v>
      </c>
      <c r="B6294" s="3">
        <v>-46.45</v>
      </c>
      <c r="C6294" s="3">
        <v>-18.6551307678</v>
      </c>
      <c r="D6294" s="4">
        <v>1.09849335196122</v>
      </c>
      <c r="E6294" s="5" t="s">
        <v>572</v>
      </c>
    </row>
    <row r="6295" spans="1:5">
      <c r="A6295" s="1">
        <v>6294</v>
      </c>
      <c r="B6295" s="3">
        <v>-43.85</v>
      </c>
      <c r="C6295" s="3">
        <v>-18.6551307678</v>
      </c>
      <c r="D6295" s="4">
        <v>0.842281104094624</v>
      </c>
      <c r="E6295" s="5" t="s">
        <v>571</v>
      </c>
    </row>
    <row r="6296" spans="1:5">
      <c r="A6296" s="1">
        <v>6295</v>
      </c>
      <c r="B6296" s="3">
        <v>-43.75</v>
      </c>
      <c r="C6296" s="3">
        <v>-18.6551307678</v>
      </c>
      <c r="D6296" s="4">
        <v>0.622023764869902</v>
      </c>
      <c r="E6296" s="5" t="s">
        <v>571</v>
      </c>
    </row>
    <row r="6297" spans="1:5">
      <c r="A6297" s="1">
        <v>6296</v>
      </c>
      <c r="B6297" s="3">
        <v>-42.15</v>
      </c>
      <c r="C6297" s="3">
        <v>-18.6551307678</v>
      </c>
      <c r="D6297" s="4">
        <v>0.995117796032968</v>
      </c>
      <c r="E6297" s="5" t="s">
        <v>571</v>
      </c>
    </row>
    <row r="6298" spans="1:5">
      <c r="A6298" s="1">
        <v>6297</v>
      </c>
      <c r="B6298" s="3">
        <v>-41.95</v>
      </c>
      <c r="C6298" s="3">
        <v>-18.6551307678</v>
      </c>
      <c r="D6298" s="4">
        <v>0.841973439838253</v>
      </c>
      <c r="E6298" s="5" t="s">
        <v>571</v>
      </c>
    </row>
    <row r="6299" spans="1:5">
      <c r="A6299" s="1">
        <v>6298</v>
      </c>
      <c r="B6299" s="3">
        <v>-41.85</v>
      </c>
      <c r="C6299" s="3">
        <v>-18.6551307678</v>
      </c>
      <c r="D6299" s="4">
        <v>1.11162196258598</v>
      </c>
      <c r="E6299" s="5" t="s">
        <v>571</v>
      </c>
    </row>
    <row r="6300" spans="1:5">
      <c r="A6300" s="1">
        <v>6299</v>
      </c>
      <c r="B6300" s="3">
        <v>-40.75</v>
      </c>
      <c r="C6300" s="3">
        <v>-18.6551307678</v>
      </c>
      <c r="D6300" s="4">
        <v>0.577103747570861</v>
      </c>
      <c r="E6300" s="5" t="s">
        <v>575</v>
      </c>
    </row>
    <row r="6301" spans="1:5">
      <c r="A6301" s="1">
        <v>6300</v>
      </c>
      <c r="B6301" s="3">
        <v>-40.05</v>
      </c>
      <c r="C6301" s="3">
        <v>-18.6551307678</v>
      </c>
      <c r="D6301" s="4">
        <v>0.436399297217615</v>
      </c>
      <c r="E6301" s="5" t="s">
        <v>575</v>
      </c>
    </row>
    <row r="6302" spans="1:5">
      <c r="A6302" s="1">
        <v>6301</v>
      </c>
      <c r="B6302" s="3">
        <v>-47.85</v>
      </c>
      <c r="C6302" s="3">
        <v>-18.7551307678</v>
      </c>
      <c r="D6302" s="4">
        <v>0.965299846532759</v>
      </c>
      <c r="E6302" s="5" t="s">
        <v>572</v>
      </c>
    </row>
    <row r="6303" spans="1:5">
      <c r="A6303" s="1">
        <v>6302</v>
      </c>
      <c r="B6303" s="3">
        <v>-46.85</v>
      </c>
      <c r="C6303" s="3">
        <v>-18.7551307678</v>
      </c>
      <c r="D6303" s="4">
        <v>1.07653356695825</v>
      </c>
      <c r="E6303" s="5" t="s">
        <v>572</v>
      </c>
    </row>
    <row r="6304" spans="1:5">
      <c r="A6304" s="1">
        <v>6303</v>
      </c>
      <c r="B6304" s="3">
        <v>-46.55</v>
      </c>
      <c r="C6304" s="3">
        <v>-18.7551307678</v>
      </c>
      <c r="D6304" s="4">
        <v>0.929205522735756</v>
      </c>
      <c r="E6304" s="5" t="s">
        <v>572</v>
      </c>
    </row>
    <row r="6305" spans="1:5">
      <c r="A6305" s="1">
        <v>6304</v>
      </c>
      <c r="B6305" s="3">
        <v>-46.15</v>
      </c>
      <c r="C6305" s="3">
        <v>-18.7551307678</v>
      </c>
      <c r="D6305" s="4">
        <v>1.31215754858388</v>
      </c>
      <c r="E6305" s="5" t="s">
        <v>572</v>
      </c>
    </row>
    <row r="6306" spans="1:5">
      <c r="A6306" s="1">
        <v>6305</v>
      </c>
      <c r="B6306" s="3">
        <v>-45.35</v>
      </c>
      <c r="C6306" s="3">
        <v>-18.7551307678</v>
      </c>
      <c r="D6306" s="4">
        <v>0.556003817030378</v>
      </c>
      <c r="E6306" s="5" t="s">
        <v>571</v>
      </c>
    </row>
    <row r="6307" spans="1:5">
      <c r="A6307" s="1">
        <v>6306</v>
      </c>
      <c r="B6307" s="3">
        <v>-45.25</v>
      </c>
      <c r="C6307" s="3">
        <v>-18.7551307678</v>
      </c>
      <c r="D6307" s="4">
        <v>0.556003817030378</v>
      </c>
      <c r="E6307" s="5" t="s">
        <v>571</v>
      </c>
    </row>
    <row r="6308" spans="1:5">
      <c r="A6308" s="1">
        <v>6307</v>
      </c>
      <c r="B6308" s="3">
        <v>-44.85</v>
      </c>
      <c r="C6308" s="3">
        <v>-18.7551307678</v>
      </c>
      <c r="D6308" s="4">
        <v>0.296402328023441</v>
      </c>
      <c r="E6308" s="5" t="s">
        <v>571</v>
      </c>
    </row>
    <row r="6309" spans="1:5">
      <c r="A6309" s="1">
        <v>6308</v>
      </c>
      <c r="B6309" s="3">
        <v>-40.25</v>
      </c>
      <c r="C6309" s="3">
        <v>-18.7551307678</v>
      </c>
      <c r="D6309" s="4">
        <v>0.383237259965971</v>
      </c>
      <c r="E6309" s="5" t="s">
        <v>575</v>
      </c>
    </row>
    <row r="6310" spans="1:5">
      <c r="A6310" s="1">
        <v>6309</v>
      </c>
      <c r="B6310" s="3">
        <v>-47.55</v>
      </c>
      <c r="C6310" s="3">
        <v>-18.8551307678</v>
      </c>
      <c r="D6310" s="4">
        <v>1.03032667056583</v>
      </c>
      <c r="E6310" s="5" t="s">
        <v>572</v>
      </c>
    </row>
    <row r="6311" spans="1:5">
      <c r="A6311" s="1">
        <v>6310</v>
      </c>
      <c r="B6311" s="3">
        <v>-46.35</v>
      </c>
      <c r="C6311" s="3">
        <v>-18.8551307678</v>
      </c>
      <c r="D6311" s="4">
        <v>1.09849335196122</v>
      </c>
      <c r="E6311" s="5" t="s">
        <v>572</v>
      </c>
    </row>
    <row r="6312" spans="1:5">
      <c r="A6312" s="1">
        <v>6311</v>
      </c>
      <c r="B6312" s="3">
        <v>-45.25</v>
      </c>
      <c r="C6312" s="3">
        <v>-18.8551307678</v>
      </c>
      <c r="D6312" s="4">
        <v>0.556003817030378</v>
      </c>
      <c r="E6312" s="5" t="s">
        <v>571</v>
      </c>
    </row>
    <row r="6313" spans="1:5">
      <c r="A6313" s="1">
        <v>6312</v>
      </c>
      <c r="B6313" s="3">
        <v>-45.05</v>
      </c>
      <c r="C6313" s="3">
        <v>-18.8551307678</v>
      </c>
      <c r="D6313" s="4">
        <v>0.274933634126158</v>
      </c>
      <c r="E6313" s="5" t="s">
        <v>571</v>
      </c>
    </row>
    <row r="6314" spans="1:5">
      <c r="A6314" s="1">
        <v>6313</v>
      </c>
      <c r="B6314" s="3">
        <v>-42.35</v>
      </c>
      <c r="C6314" s="3">
        <v>-18.8551307678</v>
      </c>
      <c r="D6314" s="4">
        <v>1.31637943606659</v>
      </c>
      <c r="E6314" s="5" t="s">
        <v>575</v>
      </c>
    </row>
    <row r="6315" spans="1:5">
      <c r="A6315" s="1">
        <v>6314</v>
      </c>
      <c r="B6315" s="3">
        <v>-41.85</v>
      </c>
      <c r="C6315" s="3">
        <v>-18.8551307678</v>
      </c>
      <c r="D6315" s="4">
        <v>0.917285480491813</v>
      </c>
      <c r="E6315" s="5" t="s">
        <v>575</v>
      </c>
    </row>
    <row r="6316" spans="1:5">
      <c r="A6316" s="1">
        <v>6315</v>
      </c>
      <c r="B6316" s="3">
        <v>-41.45</v>
      </c>
      <c r="C6316" s="3">
        <v>-18.8551307678</v>
      </c>
      <c r="D6316" s="4">
        <v>0.916125655115599</v>
      </c>
      <c r="E6316" s="5" t="s">
        <v>575</v>
      </c>
    </row>
    <row r="6317" spans="1:5">
      <c r="A6317" s="1">
        <v>6316</v>
      </c>
      <c r="B6317" s="3">
        <v>-40.55</v>
      </c>
      <c r="C6317" s="3">
        <v>-18.8551307678</v>
      </c>
      <c r="D6317" s="4">
        <v>0.391908795936945</v>
      </c>
      <c r="E6317" s="5" t="s">
        <v>575</v>
      </c>
    </row>
    <row r="6318" spans="1:5">
      <c r="A6318" s="1">
        <v>6317</v>
      </c>
      <c r="B6318" s="3">
        <v>-51.95</v>
      </c>
      <c r="C6318" s="3">
        <v>-18.9551307678</v>
      </c>
      <c r="D6318" s="4">
        <v>1.01332438066063</v>
      </c>
      <c r="E6318" s="5" t="s">
        <v>571</v>
      </c>
    </row>
    <row r="6319" spans="1:5">
      <c r="A6319" s="1">
        <v>6318</v>
      </c>
      <c r="B6319" s="3">
        <v>-47.35</v>
      </c>
      <c r="C6319" s="3">
        <v>-18.9551307678</v>
      </c>
      <c r="D6319" s="4">
        <v>1.14814523520539</v>
      </c>
      <c r="E6319" s="5" t="s">
        <v>572</v>
      </c>
    </row>
    <row r="6320" spans="1:5">
      <c r="A6320" s="1">
        <v>6319</v>
      </c>
      <c r="B6320" s="3">
        <v>-46.45</v>
      </c>
      <c r="C6320" s="3">
        <v>-18.9551307678</v>
      </c>
      <c r="D6320" s="4">
        <v>0.929205522735756</v>
      </c>
      <c r="E6320" s="5" t="s">
        <v>572</v>
      </c>
    </row>
    <row r="6321" spans="1:5">
      <c r="A6321" s="1">
        <v>6320</v>
      </c>
      <c r="B6321" s="3">
        <v>-46.05</v>
      </c>
      <c r="C6321" s="3">
        <v>-18.9551307678</v>
      </c>
      <c r="D6321" s="4">
        <v>0.982219117926449</v>
      </c>
      <c r="E6321" s="5" t="s">
        <v>572</v>
      </c>
    </row>
    <row r="6322" spans="1:5">
      <c r="A6322" s="1">
        <v>6321</v>
      </c>
      <c r="B6322" s="3">
        <v>-45.15</v>
      </c>
      <c r="C6322" s="3">
        <v>-18.9551307678</v>
      </c>
      <c r="D6322" s="4">
        <v>0.230412882763267</v>
      </c>
      <c r="E6322" s="5" t="s">
        <v>571</v>
      </c>
    </row>
    <row r="6323" spans="1:5">
      <c r="A6323" s="1">
        <v>6322</v>
      </c>
      <c r="B6323" s="3">
        <v>-43.65</v>
      </c>
      <c r="C6323" s="3">
        <v>-18.9551307678</v>
      </c>
      <c r="D6323" s="4">
        <v>0.888754183922582</v>
      </c>
      <c r="E6323" s="5" t="s">
        <v>571</v>
      </c>
    </row>
    <row r="6324" spans="1:5">
      <c r="A6324" s="1">
        <v>6323</v>
      </c>
      <c r="B6324" s="3">
        <v>-42.25</v>
      </c>
      <c r="C6324" s="3">
        <v>-18.9551307678</v>
      </c>
      <c r="D6324" s="4">
        <v>1.18806557276314</v>
      </c>
      <c r="E6324" s="5" t="s">
        <v>575</v>
      </c>
    </row>
    <row r="6325" spans="1:5">
      <c r="A6325" s="1">
        <v>6324</v>
      </c>
      <c r="B6325" s="3">
        <v>-41.65</v>
      </c>
      <c r="C6325" s="3">
        <v>-18.9551307678</v>
      </c>
      <c r="D6325" s="4">
        <v>0.841973439838253</v>
      </c>
      <c r="E6325" s="5" t="s">
        <v>575</v>
      </c>
    </row>
    <row r="6326" spans="1:5">
      <c r="A6326" s="1">
        <v>6325</v>
      </c>
      <c r="B6326" s="3">
        <v>-39.75</v>
      </c>
      <c r="C6326" s="3">
        <v>-18.9551307678</v>
      </c>
      <c r="D6326" s="4">
        <v>0.443708463397129</v>
      </c>
      <c r="E6326" s="5" t="s">
        <v>575</v>
      </c>
    </row>
    <row r="6327" spans="1:5">
      <c r="A6327" s="1">
        <v>6326</v>
      </c>
      <c r="B6327" s="3">
        <v>-46.25</v>
      </c>
      <c r="C6327" s="3">
        <v>-19.0551307678</v>
      </c>
      <c r="D6327" s="4">
        <v>1.46670628435732</v>
      </c>
      <c r="E6327" s="5" t="s">
        <v>572</v>
      </c>
    </row>
    <row r="6328" spans="1:5">
      <c r="A6328" s="1">
        <v>6327</v>
      </c>
      <c r="B6328" s="3">
        <v>-46.15</v>
      </c>
      <c r="C6328" s="3">
        <v>-19.0551307678</v>
      </c>
      <c r="D6328" s="4">
        <v>1.21582574465077</v>
      </c>
      <c r="E6328" s="5" t="s">
        <v>572</v>
      </c>
    </row>
    <row r="6329" spans="1:5">
      <c r="A6329" s="1">
        <v>6328</v>
      </c>
      <c r="B6329" s="3">
        <v>-44.65</v>
      </c>
      <c r="C6329" s="3">
        <v>-19.0551307678</v>
      </c>
      <c r="D6329" s="4">
        <v>0.230412882763267</v>
      </c>
      <c r="E6329" s="5" t="s">
        <v>571</v>
      </c>
    </row>
    <row r="6330" spans="1:5">
      <c r="A6330" s="1">
        <v>6329</v>
      </c>
      <c r="B6330" s="3">
        <v>-40.65</v>
      </c>
      <c r="C6330" s="3">
        <v>-19.0551307678</v>
      </c>
      <c r="D6330" s="4">
        <v>0.742575509101339</v>
      </c>
      <c r="E6330" s="5" t="s">
        <v>575</v>
      </c>
    </row>
    <row r="6331" spans="1:5">
      <c r="A6331" s="1">
        <v>6330</v>
      </c>
      <c r="B6331" s="3">
        <v>-40.45</v>
      </c>
      <c r="C6331" s="3">
        <v>-19.0551307678</v>
      </c>
      <c r="D6331" s="4">
        <v>0.794041218369531</v>
      </c>
      <c r="E6331" s="5" t="s">
        <v>575</v>
      </c>
    </row>
    <row r="6332" spans="1:5">
      <c r="A6332" s="1">
        <v>6331</v>
      </c>
      <c r="B6332" s="3">
        <v>-51.95</v>
      </c>
      <c r="C6332" s="3">
        <v>-19.1551307678</v>
      </c>
      <c r="D6332" s="4">
        <v>0.613350337642101</v>
      </c>
      <c r="E6332" s="5" t="s">
        <v>571</v>
      </c>
    </row>
    <row r="6333" spans="1:5">
      <c r="A6333" s="1">
        <v>6332</v>
      </c>
      <c r="B6333" s="3">
        <v>-47.65</v>
      </c>
      <c r="C6333" s="3">
        <v>-19.1551307678</v>
      </c>
      <c r="D6333" s="4">
        <v>1.09849335196122</v>
      </c>
      <c r="E6333" s="5" t="s">
        <v>572</v>
      </c>
    </row>
    <row r="6334" spans="1:5">
      <c r="A6334" s="1">
        <v>6333</v>
      </c>
      <c r="B6334" s="3">
        <v>-47.55</v>
      </c>
      <c r="C6334" s="3">
        <v>-19.1551307678</v>
      </c>
      <c r="D6334" s="4">
        <v>1.01495172977693</v>
      </c>
      <c r="E6334" s="5" t="s">
        <v>572</v>
      </c>
    </row>
    <row r="6335" spans="1:5">
      <c r="A6335" s="1">
        <v>6334</v>
      </c>
      <c r="B6335" s="3">
        <v>-43.75</v>
      </c>
      <c r="C6335" s="3">
        <v>-19.1551307678</v>
      </c>
      <c r="D6335" s="4">
        <v>0.542463430787583</v>
      </c>
      <c r="E6335" s="5" t="s">
        <v>571</v>
      </c>
    </row>
    <row r="6336" spans="1:5">
      <c r="A6336" s="1">
        <v>6335</v>
      </c>
      <c r="B6336" s="3">
        <v>-47.85</v>
      </c>
      <c r="C6336" s="3">
        <v>-19.2551307678</v>
      </c>
      <c r="D6336" s="4">
        <v>0.975582741198735</v>
      </c>
      <c r="E6336" s="5" t="s">
        <v>572</v>
      </c>
    </row>
    <row r="6337" spans="1:5">
      <c r="A6337" s="1">
        <v>6336</v>
      </c>
      <c r="B6337" s="3">
        <v>-46.75</v>
      </c>
      <c r="C6337" s="3">
        <v>-19.2551307678</v>
      </c>
      <c r="D6337" s="4">
        <v>1.01495172977693</v>
      </c>
      <c r="E6337" s="5" t="s">
        <v>572</v>
      </c>
    </row>
    <row r="6338" spans="1:5">
      <c r="A6338" s="1">
        <v>6337</v>
      </c>
      <c r="B6338" s="3">
        <v>-46.15</v>
      </c>
      <c r="C6338" s="3">
        <v>-19.2551307678</v>
      </c>
      <c r="D6338" s="4">
        <v>1.60094649947092</v>
      </c>
      <c r="E6338" s="5" t="s">
        <v>572</v>
      </c>
    </row>
    <row r="6339" spans="1:5">
      <c r="A6339" s="1">
        <v>6338</v>
      </c>
      <c r="B6339" s="3">
        <v>-45.95</v>
      </c>
      <c r="C6339" s="3">
        <v>-19.2551307678</v>
      </c>
      <c r="D6339" s="4">
        <v>1.49868758653869</v>
      </c>
      <c r="E6339" s="5" t="s">
        <v>572</v>
      </c>
    </row>
    <row r="6340" spans="1:5">
      <c r="A6340" s="1">
        <v>6339</v>
      </c>
      <c r="B6340" s="3">
        <v>-45.15</v>
      </c>
      <c r="C6340" s="3">
        <v>-19.2551307678</v>
      </c>
      <c r="D6340" s="4">
        <v>0.625419391448214</v>
      </c>
      <c r="E6340" s="5" t="s">
        <v>571</v>
      </c>
    </row>
    <row r="6341" spans="1:5">
      <c r="A6341" s="1">
        <v>6340</v>
      </c>
      <c r="B6341" s="3">
        <v>-44.95</v>
      </c>
      <c r="C6341" s="3">
        <v>-19.2551307678</v>
      </c>
      <c r="D6341" s="4">
        <v>1.0569876084568</v>
      </c>
      <c r="E6341" s="5" t="s">
        <v>571</v>
      </c>
    </row>
    <row r="6342" spans="1:5">
      <c r="A6342" s="1">
        <v>6341</v>
      </c>
      <c r="B6342" s="3">
        <v>-40.75</v>
      </c>
      <c r="C6342" s="3">
        <v>-19.2551307678</v>
      </c>
      <c r="D6342" s="4">
        <v>0.483487300233804</v>
      </c>
      <c r="E6342" s="5" t="s">
        <v>575</v>
      </c>
    </row>
    <row r="6343" spans="1:5">
      <c r="A6343" s="1">
        <v>6342</v>
      </c>
      <c r="B6343" s="3">
        <v>-40.45</v>
      </c>
      <c r="C6343" s="3">
        <v>-19.2551307678</v>
      </c>
      <c r="D6343" s="4">
        <v>0.806774597867336</v>
      </c>
      <c r="E6343" s="5" t="s">
        <v>575</v>
      </c>
    </row>
    <row r="6344" spans="1:5">
      <c r="A6344" s="1">
        <v>6343</v>
      </c>
      <c r="B6344" s="3">
        <v>-57.85</v>
      </c>
      <c r="C6344" s="3">
        <v>-19.3551307678</v>
      </c>
      <c r="D6344" s="4">
        <v>0.21614466615589</v>
      </c>
      <c r="E6344" s="5" t="s">
        <v>571</v>
      </c>
    </row>
    <row r="6345" spans="1:5">
      <c r="A6345" s="1">
        <v>6344</v>
      </c>
      <c r="B6345" s="3">
        <v>-57.75</v>
      </c>
      <c r="C6345" s="3">
        <v>-19.3551307678</v>
      </c>
      <c r="D6345" s="4">
        <v>0.21614466615589</v>
      </c>
      <c r="E6345" s="5" t="s">
        <v>571</v>
      </c>
    </row>
    <row r="6346" spans="1:5">
      <c r="A6346" s="1">
        <v>6345</v>
      </c>
      <c r="B6346" s="3">
        <v>-57.25</v>
      </c>
      <c r="C6346" s="3">
        <v>-19.3551307678</v>
      </c>
      <c r="D6346" s="4">
        <v>0.324261657431338</v>
      </c>
      <c r="E6346" s="5" t="s">
        <v>571</v>
      </c>
    </row>
    <row r="6347" spans="1:5">
      <c r="A6347" s="1">
        <v>6346</v>
      </c>
      <c r="B6347" s="3">
        <v>-57.15</v>
      </c>
      <c r="C6347" s="3">
        <v>-19.3551307678</v>
      </c>
      <c r="D6347" s="4">
        <v>0.261200272806888</v>
      </c>
      <c r="E6347" s="5" t="s">
        <v>571</v>
      </c>
    </row>
    <row r="6348" spans="1:5">
      <c r="A6348" s="1">
        <v>6347</v>
      </c>
      <c r="B6348" s="3">
        <v>-56.95</v>
      </c>
      <c r="C6348" s="3">
        <v>-19.3551307678</v>
      </c>
      <c r="D6348" s="4">
        <v>0.324261657431338</v>
      </c>
      <c r="E6348" s="5" t="s">
        <v>571</v>
      </c>
    </row>
    <row r="6349" spans="1:5">
      <c r="A6349" s="1">
        <v>6348</v>
      </c>
      <c r="B6349" s="3">
        <v>-54.95</v>
      </c>
      <c r="C6349" s="3">
        <v>-19.3551307678</v>
      </c>
      <c r="D6349" s="4">
        <v>0.631025090582931</v>
      </c>
      <c r="E6349" s="5" t="s">
        <v>571</v>
      </c>
    </row>
    <row r="6350" spans="1:5">
      <c r="A6350" s="1">
        <v>6349</v>
      </c>
      <c r="B6350" s="3">
        <v>-54.65</v>
      </c>
      <c r="C6350" s="3">
        <v>-19.3551307678</v>
      </c>
      <c r="D6350" s="4">
        <v>1.05474585874479</v>
      </c>
      <c r="E6350" s="5" t="s">
        <v>571</v>
      </c>
    </row>
    <row r="6351" spans="1:5">
      <c r="A6351" s="1">
        <v>6350</v>
      </c>
      <c r="B6351" s="3">
        <v>-53.95</v>
      </c>
      <c r="C6351" s="3">
        <v>-19.3551307678</v>
      </c>
      <c r="D6351" s="4">
        <v>0.613350337642101</v>
      </c>
      <c r="E6351" s="5" t="s">
        <v>571</v>
      </c>
    </row>
    <row r="6352" spans="1:5">
      <c r="A6352" s="1">
        <v>6351</v>
      </c>
      <c r="B6352" s="3">
        <v>-57.35</v>
      </c>
      <c r="C6352" s="3">
        <v>-19.4551307678</v>
      </c>
      <c r="D6352" s="4">
        <v>0.261200272806888</v>
      </c>
      <c r="E6352" s="5" t="s">
        <v>571</v>
      </c>
    </row>
    <row r="6353" spans="1:5">
      <c r="A6353" s="1">
        <v>6352</v>
      </c>
      <c r="B6353" s="3">
        <v>-57.15</v>
      </c>
      <c r="C6353" s="3">
        <v>-19.4551307678</v>
      </c>
      <c r="D6353" s="4">
        <v>0.261200272806888</v>
      </c>
      <c r="E6353" s="5" t="s">
        <v>571</v>
      </c>
    </row>
    <row r="6354" spans="1:5">
      <c r="A6354" s="1">
        <v>6353</v>
      </c>
      <c r="B6354" s="3">
        <v>-56.45</v>
      </c>
      <c r="C6354" s="3">
        <v>-19.4551307678</v>
      </c>
      <c r="D6354" s="4">
        <v>0.261200272806888</v>
      </c>
      <c r="E6354" s="5" t="s">
        <v>571</v>
      </c>
    </row>
    <row r="6355" spans="1:5">
      <c r="A6355" s="1">
        <v>6354</v>
      </c>
      <c r="B6355" s="3">
        <v>-56.15</v>
      </c>
      <c r="C6355" s="3">
        <v>-19.4551307678</v>
      </c>
      <c r="D6355" s="4">
        <v>0.157650978838626</v>
      </c>
      <c r="E6355" s="5" t="s">
        <v>571</v>
      </c>
    </row>
    <row r="6356" spans="1:5">
      <c r="A6356" s="1">
        <v>6355</v>
      </c>
      <c r="B6356" s="3">
        <v>-55.75</v>
      </c>
      <c r="C6356" s="3">
        <v>-19.4551307678</v>
      </c>
      <c r="D6356" s="4">
        <v>0.253950377882404</v>
      </c>
      <c r="E6356" s="5" t="s">
        <v>571</v>
      </c>
    </row>
    <row r="6357" spans="1:5">
      <c r="A6357" s="1">
        <v>6356</v>
      </c>
      <c r="B6357" s="3">
        <v>-55.25</v>
      </c>
      <c r="C6357" s="3">
        <v>-19.4551307678</v>
      </c>
      <c r="D6357" s="4">
        <v>0.117949283394749</v>
      </c>
      <c r="E6357" s="5" t="s">
        <v>571</v>
      </c>
    </row>
    <row r="6358" spans="1:5">
      <c r="A6358" s="1">
        <v>6357</v>
      </c>
      <c r="B6358" s="3">
        <v>-55.05</v>
      </c>
      <c r="C6358" s="3">
        <v>-19.4551307678</v>
      </c>
      <c r="D6358" s="4">
        <v>0.631025090582931</v>
      </c>
      <c r="E6358" s="5" t="s">
        <v>571</v>
      </c>
    </row>
    <row r="6359" spans="1:5">
      <c r="A6359" s="1">
        <v>6358</v>
      </c>
      <c r="B6359" s="3">
        <v>-54.35</v>
      </c>
      <c r="C6359" s="3">
        <v>-19.4551307678</v>
      </c>
      <c r="D6359" s="4">
        <v>0.804058107345851</v>
      </c>
      <c r="E6359" s="5" t="s">
        <v>571</v>
      </c>
    </row>
    <row r="6360" spans="1:5">
      <c r="A6360" s="1">
        <v>6359</v>
      </c>
      <c r="B6360" s="3">
        <v>-54.05</v>
      </c>
      <c r="C6360" s="3">
        <v>-19.4551307678</v>
      </c>
      <c r="D6360" s="4">
        <v>0.453391394181457</v>
      </c>
      <c r="E6360" s="5" t="s">
        <v>571</v>
      </c>
    </row>
    <row r="6361" spans="1:5">
      <c r="A6361" s="1">
        <v>6360</v>
      </c>
      <c r="B6361" s="3">
        <v>-53.95</v>
      </c>
      <c r="C6361" s="3">
        <v>-19.4551307678</v>
      </c>
      <c r="D6361" s="4">
        <v>0.613350337642101</v>
      </c>
      <c r="E6361" s="5" t="s">
        <v>571</v>
      </c>
    </row>
    <row r="6362" spans="1:5">
      <c r="A6362" s="1">
        <v>6361</v>
      </c>
      <c r="B6362" s="3">
        <v>-57.95</v>
      </c>
      <c r="C6362" s="3">
        <v>-19.5551307678</v>
      </c>
      <c r="D6362" s="4">
        <v>0.21614466615589</v>
      </c>
      <c r="E6362" s="5" t="s">
        <v>571</v>
      </c>
    </row>
    <row r="6363" spans="1:5">
      <c r="A6363" s="1">
        <v>6362</v>
      </c>
      <c r="B6363" s="3">
        <v>-57.25</v>
      </c>
      <c r="C6363" s="3">
        <v>-19.5551307678</v>
      </c>
      <c r="D6363" s="4">
        <v>0.298496672742601</v>
      </c>
      <c r="E6363" s="5" t="s">
        <v>571</v>
      </c>
    </row>
    <row r="6364" spans="1:5">
      <c r="A6364" s="1">
        <v>6363</v>
      </c>
      <c r="B6364" s="3">
        <v>-57.15</v>
      </c>
      <c r="C6364" s="3">
        <v>-19.5551307678</v>
      </c>
      <c r="D6364" s="4">
        <v>0.298496672742601</v>
      </c>
      <c r="E6364" s="5" t="s">
        <v>571</v>
      </c>
    </row>
    <row r="6365" spans="1:5">
      <c r="A6365" s="1">
        <v>6364</v>
      </c>
      <c r="B6365" s="3">
        <v>-56.95</v>
      </c>
      <c r="C6365" s="3">
        <v>-19.5551307678</v>
      </c>
      <c r="D6365" s="4">
        <v>0.324261657431338</v>
      </c>
      <c r="E6365" s="5" t="s">
        <v>571</v>
      </c>
    </row>
    <row r="6366" spans="1:5">
      <c r="A6366" s="1">
        <v>6365</v>
      </c>
      <c r="B6366" s="3">
        <v>-56.85</v>
      </c>
      <c r="C6366" s="3">
        <v>-19.5551307678</v>
      </c>
      <c r="D6366" s="4">
        <v>0.261200272806888</v>
      </c>
      <c r="E6366" s="5" t="s">
        <v>571</v>
      </c>
    </row>
    <row r="6367" spans="1:5">
      <c r="A6367" s="1">
        <v>6366</v>
      </c>
      <c r="B6367" s="3">
        <v>-56.75</v>
      </c>
      <c r="C6367" s="3">
        <v>-19.5551307678</v>
      </c>
      <c r="D6367" s="4">
        <v>0.261200272806888</v>
      </c>
      <c r="E6367" s="5" t="s">
        <v>571</v>
      </c>
    </row>
    <row r="6368" spans="1:5">
      <c r="A6368" s="1">
        <v>6367</v>
      </c>
      <c r="B6368" s="3">
        <v>-56.65</v>
      </c>
      <c r="C6368" s="3">
        <v>-19.5551307678</v>
      </c>
      <c r="D6368" s="4">
        <v>0.261200272806888</v>
      </c>
      <c r="E6368" s="5" t="s">
        <v>571</v>
      </c>
    </row>
    <row r="6369" spans="1:5">
      <c r="A6369" s="1">
        <v>6368</v>
      </c>
      <c r="B6369" s="3">
        <v>-54.75</v>
      </c>
      <c r="C6369" s="3">
        <v>-19.5551307678</v>
      </c>
      <c r="D6369" s="4">
        <v>0.655155187035126</v>
      </c>
      <c r="E6369" s="5" t="s">
        <v>571</v>
      </c>
    </row>
    <row r="6370" spans="1:5">
      <c r="A6370" s="1">
        <v>6369</v>
      </c>
      <c r="B6370" s="3">
        <v>-52.95</v>
      </c>
      <c r="C6370" s="3">
        <v>-19.5551307678</v>
      </c>
      <c r="D6370" s="4">
        <v>0.640451107872474</v>
      </c>
      <c r="E6370" s="5" t="s">
        <v>571</v>
      </c>
    </row>
    <row r="6371" spans="1:5">
      <c r="A6371" s="1">
        <v>6370</v>
      </c>
      <c r="B6371" s="3">
        <v>-52.55</v>
      </c>
      <c r="C6371" s="3">
        <v>-19.5551307678</v>
      </c>
      <c r="D6371" s="4">
        <v>0.396175396642882</v>
      </c>
      <c r="E6371" s="5" t="s">
        <v>571</v>
      </c>
    </row>
    <row r="6372" spans="1:5">
      <c r="A6372" s="1">
        <v>6371</v>
      </c>
      <c r="B6372" s="3">
        <v>-58.05</v>
      </c>
      <c r="C6372" s="3">
        <v>-19.6551307678</v>
      </c>
      <c r="D6372" s="4">
        <v>0.21614466615589</v>
      </c>
      <c r="E6372" s="5" t="s">
        <v>571</v>
      </c>
    </row>
    <row r="6373" spans="1:5">
      <c r="A6373" s="1">
        <v>6372</v>
      </c>
      <c r="B6373" s="3">
        <v>-57.95</v>
      </c>
      <c r="C6373" s="3">
        <v>-19.6551307678</v>
      </c>
      <c r="D6373" s="4">
        <v>0.21614466615589</v>
      </c>
      <c r="E6373" s="5" t="s">
        <v>571</v>
      </c>
    </row>
    <row r="6374" spans="1:5">
      <c r="A6374" s="1">
        <v>6373</v>
      </c>
      <c r="B6374" s="3">
        <v>-57.85</v>
      </c>
      <c r="C6374" s="3">
        <v>-19.6551307678</v>
      </c>
      <c r="D6374" s="4">
        <v>0.253441066091603</v>
      </c>
      <c r="E6374" s="5" t="s">
        <v>571</v>
      </c>
    </row>
    <row r="6375" spans="1:5">
      <c r="A6375" s="1">
        <v>6374</v>
      </c>
      <c r="B6375" s="3">
        <v>-57.45</v>
      </c>
      <c r="C6375" s="3">
        <v>-19.6551307678</v>
      </c>
      <c r="D6375" s="4">
        <v>0.261200272806888</v>
      </c>
      <c r="E6375" s="5" t="s">
        <v>571</v>
      </c>
    </row>
    <row r="6376" spans="1:5">
      <c r="A6376" s="1">
        <v>6375</v>
      </c>
      <c r="B6376" s="3">
        <v>-57.35</v>
      </c>
      <c r="C6376" s="3">
        <v>-19.6551307678</v>
      </c>
      <c r="D6376" s="4">
        <v>0.261200272806888</v>
      </c>
      <c r="E6376" s="5" t="s">
        <v>571</v>
      </c>
    </row>
    <row r="6377" spans="1:5">
      <c r="A6377" s="1">
        <v>6376</v>
      </c>
      <c r="B6377" s="3">
        <v>-57.25</v>
      </c>
      <c r="C6377" s="3">
        <v>-19.6551307678</v>
      </c>
      <c r="D6377" s="4">
        <v>0.324261657431338</v>
      </c>
      <c r="E6377" s="5" t="s">
        <v>571</v>
      </c>
    </row>
    <row r="6378" spans="1:5">
      <c r="A6378" s="1">
        <v>6377</v>
      </c>
      <c r="B6378" s="3">
        <v>-57.15</v>
      </c>
      <c r="C6378" s="3">
        <v>-19.6551307678</v>
      </c>
      <c r="D6378" s="4">
        <v>0.518598139525504</v>
      </c>
      <c r="E6378" s="5" t="s">
        <v>571</v>
      </c>
    </row>
    <row r="6379" spans="1:5">
      <c r="A6379" s="1">
        <v>6378</v>
      </c>
      <c r="B6379" s="3">
        <v>-56.95</v>
      </c>
      <c r="C6379" s="3">
        <v>-19.6551307678</v>
      </c>
      <c r="D6379" s="4">
        <v>0.324261657431338</v>
      </c>
      <c r="E6379" s="5" t="s">
        <v>571</v>
      </c>
    </row>
    <row r="6380" spans="1:5">
      <c r="A6380" s="1">
        <v>6379</v>
      </c>
      <c r="B6380" s="3">
        <v>-56.85</v>
      </c>
      <c r="C6380" s="3">
        <v>-19.6551307678</v>
      </c>
      <c r="D6380" s="4">
        <v>0.324261657431338</v>
      </c>
      <c r="E6380" s="5" t="s">
        <v>571</v>
      </c>
    </row>
    <row r="6381" spans="1:5">
      <c r="A6381" s="1">
        <v>6380</v>
      </c>
      <c r="B6381" s="3">
        <v>-56.75</v>
      </c>
      <c r="C6381" s="3">
        <v>-19.6551307678</v>
      </c>
      <c r="D6381" s="4">
        <v>0.324261657431338</v>
      </c>
      <c r="E6381" s="5" t="s">
        <v>571</v>
      </c>
    </row>
    <row r="6382" spans="1:5">
      <c r="A6382" s="1">
        <v>6381</v>
      </c>
      <c r="B6382" s="3">
        <v>-56.65</v>
      </c>
      <c r="C6382" s="3">
        <v>-19.6551307678</v>
      </c>
      <c r="D6382" s="4">
        <v>0.324261657431338</v>
      </c>
      <c r="E6382" s="5" t="s">
        <v>571</v>
      </c>
    </row>
    <row r="6383" spans="1:5">
      <c r="A6383" s="1">
        <v>6382</v>
      </c>
      <c r="B6383" s="3">
        <v>-56.55</v>
      </c>
      <c r="C6383" s="3">
        <v>-19.6551307678</v>
      </c>
      <c r="D6383" s="4">
        <v>0.324261657431338</v>
      </c>
      <c r="E6383" s="5" t="s">
        <v>571</v>
      </c>
    </row>
    <row r="6384" spans="1:5">
      <c r="A6384" s="1">
        <v>6383</v>
      </c>
      <c r="B6384" s="3">
        <v>-56.25</v>
      </c>
      <c r="C6384" s="3">
        <v>-19.6551307678</v>
      </c>
      <c r="D6384" s="4">
        <v>0.324261657431338</v>
      </c>
      <c r="E6384" s="5" t="s">
        <v>571</v>
      </c>
    </row>
    <row r="6385" spans="1:5">
      <c r="A6385" s="1">
        <v>6384</v>
      </c>
      <c r="B6385" s="3">
        <v>-54.85</v>
      </c>
      <c r="C6385" s="3">
        <v>-19.6551307678</v>
      </c>
      <c r="D6385" s="4">
        <v>0.631025090582931</v>
      </c>
      <c r="E6385" s="5" t="s">
        <v>571</v>
      </c>
    </row>
    <row r="6386" spans="1:5">
      <c r="A6386" s="1">
        <v>6385</v>
      </c>
      <c r="B6386" s="3">
        <v>-54.05</v>
      </c>
      <c r="C6386" s="3">
        <v>-19.6551307678</v>
      </c>
      <c r="D6386" s="4">
        <v>0.228923694358874</v>
      </c>
      <c r="E6386" s="5" t="s">
        <v>571</v>
      </c>
    </row>
    <row r="6387" spans="1:5">
      <c r="A6387" s="1">
        <v>6386</v>
      </c>
      <c r="B6387" s="3">
        <v>-57.95</v>
      </c>
      <c r="C6387" s="3">
        <v>-19.7551307678</v>
      </c>
      <c r="D6387" s="4">
        <v>0.21614466615589</v>
      </c>
      <c r="E6387" s="5" t="s">
        <v>571</v>
      </c>
    </row>
    <row r="6388" spans="1:5">
      <c r="A6388" s="1">
        <v>6387</v>
      </c>
      <c r="B6388" s="3">
        <v>-57.65</v>
      </c>
      <c r="C6388" s="3">
        <v>-19.7551307678</v>
      </c>
      <c r="D6388" s="4">
        <v>0.324261657431338</v>
      </c>
      <c r="E6388" s="5" t="s">
        <v>571</v>
      </c>
    </row>
    <row r="6389" spans="1:5">
      <c r="A6389" s="1">
        <v>6388</v>
      </c>
      <c r="B6389" s="3">
        <v>-57.55</v>
      </c>
      <c r="C6389" s="3">
        <v>-19.7551307678</v>
      </c>
      <c r="D6389" s="4">
        <v>0.261200272806888</v>
      </c>
      <c r="E6389" s="5" t="s">
        <v>571</v>
      </c>
    </row>
    <row r="6390" spans="1:5">
      <c r="A6390" s="1">
        <v>6389</v>
      </c>
      <c r="B6390" s="3">
        <v>-57.45</v>
      </c>
      <c r="C6390" s="3">
        <v>-19.7551307678</v>
      </c>
      <c r="D6390" s="4">
        <v>0.261200272806888</v>
      </c>
      <c r="E6390" s="5" t="s">
        <v>571</v>
      </c>
    </row>
    <row r="6391" spans="1:5">
      <c r="A6391" s="1">
        <v>6390</v>
      </c>
      <c r="B6391" s="3">
        <v>-57.35</v>
      </c>
      <c r="C6391" s="3">
        <v>-19.7551307678</v>
      </c>
      <c r="D6391" s="4">
        <v>0.324261657431338</v>
      </c>
      <c r="E6391" s="5" t="s">
        <v>571</v>
      </c>
    </row>
    <row r="6392" spans="1:5">
      <c r="A6392" s="1">
        <v>6391</v>
      </c>
      <c r="B6392" s="3">
        <v>-56.75</v>
      </c>
      <c r="C6392" s="3">
        <v>-19.7551307678</v>
      </c>
      <c r="D6392" s="4">
        <v>0.298496672742601</v>
      </c>
      <c r="E6392" s="5" t="s">
        <v>571</v>
      </c>
    </row>
    <row r="6393" spans="1:5">
      <c r="A6393" s="1">
        <v>6392</v>
      </c>
      <c r="B6393" s="3">
        <v>-56.65</v>
      </c>
      <c r="C6393" s="3">
        <v>-19.7551307678</v>
      </c>
      <c r="D6393" s="4">
        <v>0.324261657431338</v>
      </c>
      <c r="E6393" s="5" t="s">
        <v>571</v>
      </c>
    </row>
    <row r="6394" spans="1:5">
      <c r="A6394" s="1">
        <v>6393</v>
      </c>
      <c r="B6394" s="3">
        <v>-56.55</v>
      </c>
      <c r="C6394" s="3">
        <v>-19.7551307678</v>
      </c>
      <c r="D6394" s="4">
        <v>0.261200272806888</v>
      </c>
      <c r="E6394" s="5" t="s">
        <v>571</v>
      </c>
    </row>
    <row r="6395" spans="1:5">
      <c r="A6395" s="1">
        <v>6394</v>
      </c>
      <c r="B6395" s="3">
        <v>-54.95</v>
      </c>
      <c r="C6395" s="3">
        <v>-19.7551307678</v>
      </c>
      <c r="D6395" s="4">
        <v>0.429261297729262</v>
      </c>
      <c r="E6395" s="5" t="s">
        <v>571</v>
      </c>
    </row>
    <row r="6396" spans="1:5">
      <c r="A6396" s="1">
        <v>6395</v>
      </c>
      <c r="B6396" s="3">
        <v>-54.55</v>
      </c>
      <c r="C6396" s="3">
        <v>-19.7551307678</v>
      </c>
      <c r="D6396" s="4">
        <v>0.645237686363722</v>
      </c>
      <c r="E6396" s="5" t="s">
        <v>571</v>
      </c>
    </row>
    <row r="6397" spans="1:5">
      <c r="A6397" s="1">
        <v>6396</v>
      </c>
      <c r="B6397" s="3">
        <v>-53.25</v>
      </c>
      <c r="C6397" s="3">
        <v>-19.7551307678</v>
      </c>
      <c r="D6397" s="4">
        <v>0.137733294087982</v>
      </c>
      <c r="E6397" s="5" t="s">
        <v>571</v>
      </c>
    </row>
    <row r="6398" spans="1:5">
      <c r="A6398" s="1">
        <v>6397</v>
      </c>
      <c r="B6398" s="3">
        <v>-56.25</v>
      </c>
      <c r="C6398" s="3">
        <v>-19.8551307678</v>
      </c>
      <c r="D6398" s="4">
        <v>0.261200272806888</v>
      </c>
      <c r="E6398" s="5" t="s">
        <v>571</v>
      </c>
    </row>
    <row r="6399" spans="1:5">
      <c r="A6399" s="1">
        <v>6398</v>
      </c>
      <c r="B6399" s="3">
        <v>-54.95</v>
      </c>
      <c r="C6399" s="3">
        <v>-19.8551307678</v>
      </c>
      <c r="D6399" s="4">
        <v>0.631025090582931</v>
      </c>
      <c r="E6399" s="5" t="s">
        <v>571</v>
      </c>
    </row>
    <row r="6400" spans="1:5">
      <c r="A6400" s="1">
        <v>6399</v>
      </c>
      <c r="B6400" s="3">
        <v>-57.75</v>
      </c>
      <c r="C6400" s="3">
        <v>-19.9551307678</v>
      </c>
      <c r="D6400" s="4">
        <v>0.261200272806888</v>
      </c>
      <c r="E6400" s="5" t="s">
        <v>571</v>
      </c>
    </row>
    <row r="6401" spans="1:5">
      <c r="A6401" s="1">
        <v>6400</v>
      </c>
      <c r="B6401" s="3">
        <v>-57.45</v>
      </c>
      <c r="C6401" s="3">
        <v>-19.9551307678</v>
      </c>
      <c r="D6401" s="4">
        <v>0.324261657431338</v>
      </c>
      <c r="E6401" s="5" t="s">
        <v>571</v>
      </c>
    </row>
    <row r="6402" spans="1:5">
      <c r="A6402" s="1">
        <v>6401</v>
      </c>
      <c r="B6402" s="3">
        <v>-54.55</v>
      </c>
      <c r="C6402" s="3">
        <v>-19.9551307678</v>
      </c>
      <c r="D6402" s="4">
        <v>0.499118030827034</v>
      </c>
      <c r="E6402" s="5" t="s">
        <v>571</v>
      </c>
    </row>
    <row r="6403" spans="1:5">
      <c r="A6403" s="1">
        <v>6402</v>
      </c>
      <c r="B6403" s="3">
        <v>-53.35</v>
      </c>
      <c r="C6403" s="3">
        <v>-19.9551307678</v>
      </c>
      <c r="D6403" s="4">
        <v>0.212492261004241</v>
      </c>
      <c r="E6403" s="5" t="s">
        <v>571</v>
      </c>
    </row>
    <row r="6404" spans="1:5">
      <c r="A6404" s="1">
        <v>6403</v>
      </c>
      <c r="B6404" s="3">
        <v>-57.95</v>
      </c>
      <c r="C6404" s="3">
        <v>-20.0551307678</v>
      </c>
      <c r="D6404" s="4">
        <v>0.261200272806888</v>
      </c>
      <c r="E6404" s="5" t="s">
        <v>571</v>
      </c>
    </row>
    <row r="6405" spans="1:5">
      <c r="A6405" s="1">
        <v>6404</v>
      </c>
      <c r="B6405" s="3">
        <v>-57.85</v>
      </c>
      <c r="C6405" s="3">
        <v>-20.0551307678</v>
      </c>
      <c r="D6405" s="4">
        <v>0.261200272806888</v>
      </c>
      <c r="E6405" s="5" t="s">
        <v>571</v>
      </c>
    </row>
    <row r="6406" spans="1:5">
      <c r="A6406" s="1">
        <v>6405</v>
      </c>
      <c r="B6406" s="3">
        <v>-55.15</v>
      </c>
      <c r="C6406" s="3">
        <v>-20.0551307678</v>
      </c>
      <c r="D6406" s="4">
        <v>0.631025090582931</v>
      </c>
      <c r="E6406" s="5" t="s">
        <v>571</v>
      </c>
    </row>
    <row r="6407" spans="1:5">
      <c r="A6407" s="1">
        <v>6406</v>
      </c>
      <c r="B6407" s="3">
        <v>-54.15</v>
      </c>
      <c r="C6407" s="3">
        <v>-20.0551307678</v>
      </c>
      <c r="D6407" s="4">
        <v>0.204793597906678</v>
      </c>
      <c r="E6407" s="5" t="s">
        <v>571</v>
      </c>
    </row>
    <row r="6408" spans="1:5">
      <c r="A6408" s="1">
        <v>6407</v>
      </c>
      <c r="B6408" s="3">
        <v>-58.05</v>
      </c>
      <c r="C6408" s="3">
        <v>-20.1551307678</v>
      </c>
      <c r="D6408" s="4">
        <v>0.21614466615589</v>
      </c>
      <c r="E6408" s="5" t="s">
        <v>571</v>
      </c>
    </row>
    <row r="6409" spans="1:5">
      <c r="A6409" s="1">
        <v>6408</v>
      </c>
      <c r="B6409" s="3">
        <v>-57.55</v>
      </c>
      <c r="C6409" s="3">
        <v>-20.1551307678</v>
      </c>
      <c r="D6409" s="4">
        <v>0.261200272806888</v>
      </c>
      <c r="E6409" s="5" t="s">
        <v>571</v>
      </c>
    </row>
    <row r="6410" spans="1:5">
      <c r="A6410" s="1">
        <v>6409</v>
      </c>
      <c r="B6410" s="3">
        <v>-57.15</v>
      </c>
      <c r="C6410" s="3">
        <v>-20.1551307678</v>
      </c>
      <c r="D6410" s="4">
        <v>1.08512758786547</v>
      </c>
      <c r="E6410" s="5" t="s">
        <v>571</v>
      </c>
    </row>
    <row r="6411" spans="1:5">
      <c r="A6411" s="1">
        <v>6410</v>
      </c>
      <c r="B6411" s="3">
        <v>-54.45</v>
      </c>
      <c r="C6411" s="3">
        <v>-20.1551307678</v>
      </c>
      <c r="D6411" s="4">
        <v>0.204793597906678</v>
      </c>
      <c r="E6411" s="5" t="s">
        <v>571</v>
      </c>
    </row>
    <row r="6412" spans="1:5">
      <c r="A6412" s="1">
        <v>6411</v>
      </c>
      <c r="B6412" s="3">
        <v>-53.45</v>
      </c>
      <c r="C6412" s="3">
        <v>-20.1551307678</v>
      </c>
      <c r="D6412" s="4">
        <v>0.167971509641349</v>
      </c>
      <c r="E6412" s="5" t="s">
        <v>570</v>
      </c>
    </row>
    <row r="6413" spans="1:5">
      <c r="A6413" s="1">
        <v>6412</v>
      </c>
      <c r="B6413" s="3">
        <v>-56.85</v>
      </c>
      <c r="C6413" s="3">
        <v>-20.2551307678</v>
      </c>
      <c r="D6413" s="4">
        <v>1.00981554721191</v>
      </c>
      <c r="E6413" s="5" t="s">
        <v>571</v>
      </c>
    </row>
    <row r="6414" spans="1:5">
      <c r="A6414" s="1">
        <v>6413</v>
      </c>
      <c r="B6414" s="3">
        <v>-55.05</v>
      </c>
      <c r="C6414" s="3">
        <v>-20.2551307678</v>
      </c>
      <c r="D6414" s="4">
        <v>0.499118030827034</v>
      </c>
      <c r="E6414" s="5" t="s">
        <v>571</v>
      </c>
    </row>
    <row r="6415" spans="1:5">
      <c r="A6415" s="1">
        <v>6414</v>
      </c>
      <c r="B6415" s="3">
        <v>-54.95</v>
      </c>
      <c r="C6415" s="3">
        <v>-20.2551307678</v>
      </c>
      <c r="D6415" s="4">
        <v>0.499118030827034</v>
      </c>
      <c r="E6415" s="5" t="s">
        <v>571</v>
      </c>
    </row>
    <row r="6416" spans="1:5">
      <c r="A6416" s="1">
        <v>6415</v>
      </c>
      <c r="B6416" s="3">
        <v>-52.15</v>
      </c>
      <c r="C6416" s="3">
        <v>-20.2551307678</v>
      </c>
      <c r="D6416" s="4">
        <v>0.207673205085226</v>
      </c>
      <c r="E6416" s="5" t="s">
        <v>570</v>
      </c>
    </row>
    <row r="6417" spans="1:5">
      <c r="A6417" s="1">
        <v>6416</v>
      </c>
      <c r="B6417" s="3">
        <v>-55.65</v>
      </c>
      <c r="C6417" s="3">
        <v>-20.3551307678</v>
      </c>
      <c r="D6417" s="4">
        <v>1.05062351984785</v>
      </c>
      <c r="E6417" s="5" t="s">
        <v>571</v>
      </c>
    </row>
    <row r="6418" spans="1:5">
      <c r="A6418" s="1">
        <v>6417</v>
      </c>
      <c r="B6418" s="3">
        <v>-55.55</v>
      </c>
      <c r="C6418" s="3">
        <v>-20.3551307678</v>
      </c>
      <c r="D6418" s="4">
        <v>0.631025090582931</v>
      </c>
      <c r="E6418" s="5" t="s">
        <v>571</v>
      </c>
    </row>
    <row r="6419" spans="1:5">
      <c r="A6419" s="1">
        <v>6418</v>
      </c>
      <c r="B6419" s="3">
        <v>-55.25</v>
      </c>
      <c r="C6419" s="3">
        <v>-20.3551307678</v>
      </c>
      <c r="D6419" s="4">
        <v>1.01827449052401</v>
      </c>
      <c r="E6419" s="5" t="s">
        <v>571</v>
      </c>
    </row>
    <row r="6420" spans="1:5">
      <c r="A6420" s="1">
        <v>6419</v>
      </c>
      <c r="B6420" s="3">
        <v>-53.55</v>
      </c>
      <c r="C6420" s="3">
        <v>-20.3551307678</v>
      </c>
      <c r="D6420" s="4">
        <v>0.167971509641349</v>
      </c>
      <c r="E6420" s="5" t="s">
        <v>570</v>
      </c>
    </row>
    <row r="6421" spans="1:5">
      <c r="A6421" s="1">
        <v>6420</v>
      </c>
      <c r="B6421" s="3">
        <v>-52.35</v>
      </c>
      <c r="C6421" s="3">
        <v>-20.3551307678</v>
      </c>
      <c r="D6421" s="4">
        <v>0.200423310160742</v>
      </c>
      <c r="E6421" s="5" t="s">
        <v>570</v>
      </c>
    </row>
    <row r="6422" spans="1:5">
      <c r="A6422" s="1">
        <v>6421</v>
      </c>
      <c r="B6422" s="3">
        <v>-51.55</v>
      </c>
      <c r="C6422" s="3">
        <v>-19.3551307678</v>
      </c>
      <c r="D6422" s="4">
        <v>0.400566062243105</v>
      </c>
      <c r="E6422" s="5" t="s">
        <v>571</v>
      </c>
    </row>
    <row r="6423" spans="1:5">
      <c r="A6423" s="1">
        <v>6422</v>
      </c>
      <c r="B6423" s="3">
        <v>-48.35</v>
      </c>
      <c r="C6423" s="3">
        <v>-19.3551307678</v>
      </c>
      <c r="D6423" s="4">
        <v>0.643432604902389</v>
      </c>
      <c r="E6423" s="5" t="s">
        <v>572</v>
      </c>
    </row>
    <row r="6424" spans="1:5">
      <c r="A6424" s="1">
        <v>6423</v>
      </c>
      <c r="B6424" s="3">
        <v>-47.85</v>
      </c>
      <c r="C6424" s="3">
        <v>-19.3551307678</v>
      </c>
      <c r="D6424" s="4">
        <v>0.796359633651061</v>
      </c>
      <c r="E6424" s="5" t="s">
        <v>572</v>
      </c>
    </row>
    <row r="6425" spans="1:5">
      <c r="A6425" s="1">
        <v>6424</v>
      </c>
      <c r="B6425" s="3">
        <v>-44.65</v>
      </c>
      <c r="C6425" s="3">
        <v>-19.3551307678</v>
      </c>
      <c r="D6425" s="4">
        <v>1.0002162010648</v>
      </c>
      <c r="E6425" s="5" t="s">
        <v>571</v>
      </c>
    </row>
    <row r="6426" spans="1:5">
      <c r="A6426" s="1">
        <v>6425</v>
      </c>
      <c r="B6426" s="3">
        <v>-43.95</v>
      </c>
      <c r="C6426" s="3">
        <v>-19.3551307678</v>
      </c>
      <c r="D6426" s="4">
        <v>0.837356810517236</v>
      </c>
      <c r="E6426" s="5" t="s">
        <v>571</v>
      </c>
    </row>
    <row r="6427" spans="1:5">
      <c r="A6427" s="1">
        <v>6426</v>
      </c>
      <c r="B6427" s="3">
        <v>-43.15</v>
      </c>
      <c r="C6427" s="3">
        <v>-19.3551307678</v>
      </c>
      <c r="D6427" s="4">
        <v>1.60193341097058</v>
      </c>
      <c r="E6427" s="5" t="s">
        <v>575</v>
      </c>
    </row>
    <row r="6428" spans="1:5">
      <c r="A6428" s="1">
        <v>6427</v>
      </c>
      <c r="B6428" s="3">
        <v>-41.15</v>
      </c>
      <c r="C6428" s="3">
        <v>-19.3551307678</v>
      </c>
      <c r="D6428" s="4">
        <v>0.835985871120066</v>
      </c>
      <c r="E6428" s="5" t="s">
        <v>575</v>
      </c>
    </row>
    <row r="6429" spans="1:5">
      <c r="A6429" s="1">
        <v>6428</v>
      </c>
      <c r="B6429" s="3">
        <v>-40.95</v>
      </c>
      <c r="C6429" s="3">
        <v>-19.3551307678</v>
      </c>
      <c r="D6429" s="4">
        <v>0.983890357462049</v>
      </c>
      <c r="E6429" s="5" t="s">
        <v>575</v>
      </c>
    </row>
    <row r="6430" spans="1:5">
      <c r="A6430" s="1">
        <v>6429</v>
      </c>
      <c r="B6430" s="3">
        <v>-40.85</v>
      </c>
      <c r="C6430" s="3">
        <v>-19.3551307678</v>
      </c>
      <c r="D6430" s="4">
        <v>0.863665850359858</v>
      </c>
      <c r="E6430" s="5" t="s">
        <v>575</v>
      </c>
    </row>
    <row r="6431" spans="1:5">
      <c r="A6431" s="1">
        <v>6430</v>
      </c>
      <c r="B6431" s="3">
        <v>-48.55</v>
      </c>
      <c r="C6431" s="3">
        <v>-19.4551307678</v>
      </c>
      <c r="D6431" s="4">
        <v>0.597010388655785</v>
      </c>
      <c r="E6431" s="5" t="s">
        <v>572</v>
      </c>
    </row>
    <row r="6432" spans="1:5">
      <c r="A6432" s="1">
        <v>6431</v>
      </c>
      <c r="B6432" s="3">
        <v>-47.85</v>
      </c>
      <c r="C6432" s="3">
        <v>-19.4551307678</v>
      </c>
      <c r="D6432" s="4">
        <v>0.796359633651061</v>
      </c>
      <c r="E6432" s="5" t="s">
        <v>572</v>
      </c>
    </row>
    <row r="6433" spans="1:5">
      <c r="A6433" s="1">
        <v>6432</v>
      </c>
      <c r="B6433" s="3">
        <v>-47.35</v>
      </c>
      <c r="C6433" s="3">
        <v>-19.4551307678</v>
      </c>
      <c r="D6433" s="4">
        <v>1.52828812153864</v>
      </c>
      <c r="E6433" s="5" t="s">
        <v>572</v>
      </c>
    </row>
    <row r="6434" spans="1:5">
      <c r="A6434" s="1">
        <v>6433</v>
      </c>
      <c r="B6434" s="3">
        <v>-44.65</v>
      </c>
      <c r="C6434" s="3">
        <v>-19.4551307678</v>
      </c>
      <c r="D6434" s="4">
        <v>1.0002162010648</v>
      </c>
      <c r="E6434" s="5" t="s">
        <v>571</v>
      </c>
    </row>
    <row r="6435" spans="1:5">
      <c r="A6435" s="1">
        <v>6434</v>
      </c>
      <c r="B6435" s="3">
        <v>-42.25</v>
      </c>
      <c r="C6435" s="3">
        <v>-19.4551307678</v>
      </c>
      <c r="D6435" s="4">
        <v>0.983890357462049</v>
      </c>
      <c r="E6435" s="5" t="s">
        <v>575</v>
      </c>
    </row>
    <row r="6436" spans="1:5">
      <c r="A6436" s="1">
        <v>6435</v>
      </c>
      <c r="B6436" s="3">
        <v>-41.15</v>
      </c>
      <c r="C6436" s="3">
        <v>-19.4551307678</v>
      </c>
      <c r="D6436" s="4">
        <v>0.841973439838253</v>
      </c>
      <c r="E6436" s="5" t="s">
        <v>575</v>
      </c>
    </row>
    <row r="6437" spans="1:5">
      <c r="A6437" s="1">
        <v>6436</v>
      </c>
      <c r="B6437" s="3">
        <v>-41.05</v>
      </c>
      <c r="C6437" s="3">
        <v>-19.4551307678</v>
      </c>
      <c r="D6437" s="4">
        <v>0.501335243158868</v>
      </c>
      <c r="E6437" s="5" t="s">
        <v>575</v>
      </c>
    </row>
    <row r="6438" spans="1:5">
      <c r="A6438" s="1">
        <v>6437</v>
      </c>
      <c r="B6438" s="3">
        <v>-48.35</v>
      </c>
      <c r="C6438" s="3">
        <v>-19.5551307678</v>
      </c>
      <c r="D6438" s="4">
        <v>0.58617715192959</v>
      </c>
      <c r="E6438" s="5" t="s">
        <v>572</v>
      </c>
    </row>
    <row r="6439" spans="1:5">
      <c r="A6439" s="1">
        <v>6438</v>
      </c>
      <c r="B6439" s="3">
        <v>-47.35</v>
      </c>
      <c r="C6439" s="3">
        <v>-19.5551307678</v>
      </c>
      <c r="D6439" s="4">
        <v>1.52828812153864</v>
      </c>
      <c r="E6439" s="5" t="s">
        <v>572</v>
      </c>
    </row>
    <row r="6440" spans="1:5">
      <c r="A6440" s="1">
        <v>6439</v>
      </c>
      <c r="B6440" s="3">
        <v>-47.15</v>
      </c>
      <c r="C6440" s="3">
        <v>-19.5551307678</v>
      </c>
      <c r="D6440" s="4">
        <v>1.07653356695825</v>
      </c>
      <c r="E6440" s="5" t="s">
        <v>572</v>
      </c>
    </row>
    <row r="6441" spans="1:5">
      <c r="A6441" s="1">
        <v>6440</v>
      </c>
      <c r="B6441" s="3">
        <v>-42.75</v>
      </c>
      <c r="C6441" s="3">
        <v>-19.5551307678</v>
      </c>
      <c r="D6441" s="4">
        <v>1.31637943606659</v>
      </c>
      <c r="E6441" s="5" t="s">
        <v>575</v>
      </c>
    </row>
    <row r="6442" spans="1:5">
      <c r="A6442" s="1">
        <v>6441</v>
      </c>
      <c r="B6442" s="3">
        <v>-42.15</v>
      </c>
      <c r="C6442" s="3">
        <v>-19.5551307678</v>
      </c>
      <c r="D6442" s="4">
        <v>0.983890357462049</v>
      </c>
      <c r="E6442" s="5" t="s">
        <v>575</v>
      </c>
    </row>
    <row r="6443" spans="1:5">
      <c r="A6443" s="1">
        <v>6442</v>
      </c>
      <c r="B6443" s="3">
        <v>-41.45</v>
      </c>
      <c r="C6443" s="3">
        <v>-19.5551307678</v>
      </c>
      <c r="D6443" s="4">
        <v>0.877172685463146</v>
      </c>
      <c r="E6443" s="5" t="s">
        <v>575</v>
      </c>
    </row>
    <row r="6444" spans="1:5">
      <c r="A6444" s="1">
        <v>6443</v>
      </c>
      <c r="B6444" s="3">
        <v>-40.85</v>
      </c>
      <c r="C6444" s="3">
        <v>-19.5551307678</v>
      </c>
      <c r="D6444" s="4">
        <v>0.794780159959148</v>
      </c>
      <c r="E6444" s="5" t="s">
        <v>575</v>
      </c>
    </row>
    <row r="6445" spans="1:5">
      <c r="A6445" s="1">
        <v>6444</v>
      </c>
      <c r="B6445" s="3">
        <v>-51.75</v>
      </c>
      <c r="C6445" s="3">
        <v>-19.6551307678</v>
      </c>
      <c r="D6445" s="4">
        <v>0.615293199247968</v>
      </c>
      <c r="E6445" s="5" t="s">
        <v>572</v>
      </c>
    </row>
    <row r="6446" spans="1:5">
      <c r="A6446" s="1">
        <v>6445</v>
      </c>
      <c r="B6446" s="3">
        <v>-47.15</v>
      </c>
      <c r="C6446" s="3">
        <v>-19.6551307678</v>
      </c>
      <c r="D6446" s="4">
        <v>1.52828812153864</v>
      </c>
      <c r="E6446" s="5" t="s">
        <v>572</v>
      </c>
    </row>
    <row r="6447" spans="1:5">
      <c r="A6447" s="1">
        <v>6446</v>
      </c>
      <c r="B6447" s="3">
        <v>-46.05</v>
      </c>
      <c r="C6447" s="3">
        <v>-19.6551307678</v>
      </c>
      <c r="D6447" s="4">
        <v>1.50426788706622</v>
      </c>
      <c r="E6447" s="5" t="s">
        <v>572</v>
      </c>
    </row>
    <row r="6448" spans="1:5">
      <c r="A6448" s="1">
        <v>6447</v>
      </c>
      <c r="B6448" s="3">
        <v>-45.15</v>
      </c>
      <c r="C6448" s="3">
        <v>-19.6551307678</v>
      </c>
      <c r="D6448" s="4">
        <v>1.38797726586202</v>
      </c>
      <c r="E6448" s="5" t="s">
        <v>572</v>
      </c>
    </row>
    <row r="6449" spans="1:5">
      <c r="A6449" s="1">
        <v>6448</v>
      </c>
      <c r="B6449" s="3">
        <v>-44.55</v>
      </c>
      <c r="C6449" s="3">
        <v>-19.6551307678</v>
      </c>
      <c r="D6449" s="4">
        <v>1.0002162010648</v>
      </c>
      <c r="E6449" s="5" t="s">
        <v>571</v>
      </c>
    </row>
    <row r="6450" spans="1:5">
      <c r="A6450" s="1">
        <v>6449</v>
      </c>
      <c r="B6450" s="3">
        <v>-43.65</v>
      </c>
      <c r="C6450" s="3">
        <v>-19.6551307678</v>
      </c>
      <c r="D6450" s="4">
        <v>0.966284920741973</v>
      </c>
      <c r="E6450" s="5" t="s">
        <v>571</v>
      </c>
    </row>
    <row r="6451" spans="1:5">
      <c r="A6451" s="1">
        <v>6450</v>
      </c>
      <c r="B6451" s="3">
        <v>-42.05</v>
      </c>
      <c r="C6451" s="3">
        <v>-19.6551307678</v>
      </c>
      <c r="D6451" s="4">
        <v>1.07492478266956</v>
      </c>
      <c r="E6451" s="5" t="s">
        <v>575</v>
      </c>
    </row>
    <row r="6452" spans="1:5">
      <c r="A6452" s="1">
        <v>6451</v>
      </c>
      <c r="B6452" s="3">
        <v>-41.85</v>
      </c>
      <c r="C6452" s="3">
        <v>-19.6551307678</v>
      </c>
      <c r="D6452" s="4">
        <v>0.800604465735409</v>
      </c>
      <c r="E6452" s="5" t="s">
        <v>575</v>
      </c>
    </row>
    <row r="6453" spans="1:5">
      <c r="A6453" s="1">
        <v>6452</v>
      </c>
      <c r="B6453" s="3">
        <v>-41.35</v>
      </c>
      <c r="C6453" s="3">
        <v>-19.6551307678</v>
      </c>
      <c r="D6453" s="4">
        <v>0.783184484602891</v>
      </c>
      <c r="E6453" s="5" t="s">
        <v>575</v>
      </c>
    </row>
    <row r="6454" spans="1:5">
      <c r="A6454" s="1">
        <v>6453</v>
      </c>
      <c r="B6454" s="3">
        <v>-40.35</v>
      </c>
      <c r="C6454" s="3">
        <v>-19.6551307678</v>
      </c>
      <c r="D6454" s="4">
        <v>0.983890357462049</v>
      </c>
      <c r="E6454" s="5" t="s">
        <v>575</v>
      </c>
    </row>
    <row r="6455" spans="1:5">
      <c r="A6455" s="1">
        <v>6454</v>
      </c>
      <c r="B6455" s="3">
        <v>-48.75</v>
      </c>
      <c r="C6455" s="3">
        <v>-19.7551307678</v>
      </c>
      <c r="D6455" s="4">
        <v>0.983193102709054</v>
      </c>
      <c r="E6455" s="5" t="s">
        <v>572</v>
      </c>
    </row>
    <row r="6456" spans="1:5">
      <c r="A6456" s="1">
        <v>6455</v>
      </c>
      <c r="B6456" s="3">
        <v>-47.55</v>
      </c>
      <c r="C6456" s="3">
        <v>-19.7551307678</v>
      </c>
      <c r="D6456" s="4">
        <v>1.1409262441554</v>
      </c>
      <c r="E6456" s="5" t="s">
        <v>572</v>
      </c>
    </row>
    <row r="6457" spans="1:5">
      <c r="A6457" s="1">
        <v>6456</v>
      </c>
      <c r="B6457" s="3">
        <v>-47.35</v>
      </c>
      <c r="C6457" s="3">
        <v>-19.7551307678</v>
      </c>
      <c r="D6457" s="4">
        <v>1.26813129061622</v>
      </c>
      <c r="E6457" s="5" t="s">
        <v>572</v>
      </c>
    </row>
    <row r="6458" spans="1:5">
      <c r="A6458" s="1">
        <v>6457</v>
      </c>
      <c r="B6458" s="3">
        <v>-47.05</v>
      </c>
      <c r="C6458" s="3">
        <v>-19.7551307678</v>
      </c>
      <c r="D6458" s="4">
        <v>1.07653356695825</v>
      </c>
      <c r="E6458" s="5" t="s">
        <v>572</v>
      </c>
    </row>
    <row r="6459" spans="1:5">
      <c r="A6459" s="1">
        <v>6458</v>
      </c>
      <c r="B6459" s="3">
        <v>-44.65</v>
      </c>
      <c r="C6459" s="3">
        <v>-19.7551307678</v>
      </c>
      <c r="D6459" s="4">
        <v>0.824771352294908</v>
      </c>
      <c r="E6459" s="5" t="s">
        <v>572</v>
      </c>
    </row>
    <row r="6460" spans="1:5">
      <c r="A6460" s="1">
        <v>6459</v>
      </c>
      <c r="B6460" s="3">
        <v>-40.45</v>
      </c>
      <c r="C6460" s="3">
        <v>-19.7551307678</v>
      </c>
      <c r="D6460" s="4">
        <v>0.983890357462049</v>
      </c>
      <c r="E6460" s="5" t="s">
        <v>575</v>
      </c>
    </row>
    <row r="6461" spans="1:5">
      <c r="A6461" s="1">
        <v>6460</v>
      </c>
      <c r="B6461" s="3">
        <v>-40.35</v>
      </c>
      <c r="C6461" s="3">
        <v>-19.7551307678</v>
      </c>
      <c r="D6461" s="4">
        <v>1.04950061853929</v>
      </c>
      <c r="E6461" s="5" t="s">
        <v>575</v>
      </c>
    </row>
    <row r="6462" spans="1:5">
      <c r="A6462" s="1">
        <v>6461</v>
      </c>
      <c r="B6462" s="3">
        <v>-40.25</v>
      </c>
      <c r="C6462" s="3">
        <v>-19.7551307678</v>
      </c>
      <c r="D6462" s="4">
        <v>1.05548818725748</v>
      </c>
      <c r="E6462" s="5" t="s">
        <v>575</v>
      </c>
    </row>
    <row r="6463" spans="1:5">
      <c r="A6463" s="1">
        <v>6462</v>
      </c>
      <c r="B6463" s="3">
        <v>-46.15</v>
      </c>
      <c r="C6463" s="3">
        <v>-19.8551307678</v>
      </c>
      <c r="D6463" s="4">
        <v>1.4941517591531</v>
      </c>
      <c r="E6463" s="5" t="s">
        <v>572</v>
      </c>
    </row>
    <row r="6464" spans="1:5">
      <c r="A6464" s="1">
        <v>6463</v>
      </c>
      <c r="B6464" s="3">
        <v>-45.95</v>
      </c>
      <c r="C6464" s="3">
        <v>-19.8551307678</v>
      </c>
      <c r="D6464" s="4">
        <v>0.946124794129445</v>
      </c>
      <c r="E6464" s="5" t="s">
        <v>572</v>
      </c>
    </row>
    <row r="6465" spans="1:5">
      <c r="A6465" s="1">
        <v>6464</v>
      </c>
      <c r="B6465" s="3">
        <v>-45.15</v>
      </c>
      <c r="C6465" s="3">
        <v>-19.8551307678</v>
      </c>
      <c r="D6465" s="4">
        <v>1.35152474427923</v>
      </c>
      <c r="E6465" s="5" t="s">
        <v>572</v>
      </c>
    </row>
    <row r="6466" spans="1:5">
      <c r="A6466" s="1">
        <v>6465</v>
      </c>
      <c r="B6466" s="3">
        <v>-44.45</v>
      </c>
      <c r="C6466" s="3">
        <v>-19.8551307678</v>
      </c>
      <c r="D6466" s="4">
        <v>1.03554412835619</v>
      </c>
      <c r="E6466" s="5" t="s">
        <v>572</v>
      </c>
    </row>
    <row r="6467" spans="1:5">
      <c r="A6467" s="1">
        <v>6466</v>
      </c>
      <c r="B6467" s="3">
        <v>-44.05</v>
      </c>
      <c r="C6467" s="3">
        <v>-19.8551307678</v>
      </c>
      <c r="D6467" s="4">
        <v>1.08519601160036</v>
      </c>
      <c r="E6467" s="5" t="s">
        <v>571</v>
      </c>
    </row>
    <row r="6468" spans="1:5">
      <c r="A6468" s="1">
        <v>6467</v>
      </c>
      <c r="B6468" s="3">
        <v>-43.25</v>
      </c>
      <c r="C6468" s="3">
        <v>-19.8551307678</v>
      </c>
      <c r="D6468" s="4">
        <v>0.964066224576141</v>
      </c>
      <c r="E6468" s="5" t="s">
        <v>575</v>
      </c>
    </row>
    <row r="6469" spans="1:5">
      <c r="A6469" s="1">
        <v>6468</v>
      </c>
      <c r="B6469" s="3">
        <v>-42.05</v>
      </c>
      <c r="C6469" s="3">
        <v>-19.8551307678</v>
      </c>
      <c r="D6469" s="4">
        <v>1.05031133494531</v>
      </c>
      <c r="E6469" s="5" t="s">
        <v>575</v>
      </c>
    </row>
    <row r="6470" spans="1:5">
      <c r="A6470" s="1">
        <v>6469</v>
      </c>
      <c r="B6470" s="3">
        <v>-48.25</v>
      </c>
      <c r="C6470" s="3">
        <v>-19.9551307678</v>
      </c>
      <c r="D6470" s="4">
        <v>0.891334821576142</v>
      </c>
      <c r="E6470" s="5" t="s">
        <v>572</v>
      </c>
    </row>
    <row r="6471" spans="1:5">
      <c r="A6471" s="1">
        <v>6470</v>
      </c>
      <c r="B6471" s="3">
        <v>-47.85</v>
      </c>
      <c r="C6471" s="3">
        <v>-19.9551307678</v>
      </c>
      <c r="D6471" s="4">
        <v>1.03858546773144</v>
      </c>
      <c r="E6471" s="5" t="s">
        <v>572</v>
      </c>
    </row>
    <row r="6472" spans="1:5">
      <c r="A6472" s="1">
        <v>6471</v>
      </c>
      <c r="B6472" s="3">
        <v>-46.45</v>
      </c>
      <c r="C6472" s="3">
        <v>-19.9551307678</v>
      </c>
      <c r="D6472" s="4">
        <v>1.20506990599177</v>
      </c>
      <c r="E6472" s="5" t="s">
        <v>572</v>
      </c>
    </row>
    <row r="6473" spans="1:5">
      <c r="A6473" s="1">
        <v>6472</v>
      </c>
      <c r="B6473" s="3">
        <v>-44.25</v>
      </c>
      <c r="C6473" s="3">
        <v>-19.9551307678</v>
      </c>
      <c r="D6473" s="4">
        <v>1.28106255465172</v>
      </c>
      <c r="E6473" s="5" t="s">
        <v>572</v>
      </c>
    </row>
    <row r="6474" spans="1:5">
      <c r="A6474" s="1">
        <v>6473</v>
      </c>
      <c r="B6474" s="3">
        <v>-43.85</v>
      </c>
      <c r="C6474" s="3">
        <v>-19.9551307678</v>
      </c>
      <c r="D6474" s="4">
        <v>1.08519601160036</v>
      </c>
      <c r="E6474" s="5" t="s">
        <v>571</v>
      </c>
    </row>
    <row r="6475" spans="1:5">
      <c r="A6475" s="1">
        <v>6474</v>
      </c>
      <c r="B6475" s="3">
        <v>-43.15</v>
      </c>
      <c r="C6475" s="3">
        <v>-19.9551307678</v>
      </c>
      <c r="D6475" s="4">
        <v>1.54035157378926</v>
      </c>
      <c r="E6475" s="5" t="s">
        <v>575</v>
      </c>
    </row>
    <row r="6476" spans="1:5">
      <c r="A6476" s="1">
        <v>6475</v>
      </c>
      <c r="B6476" s="3">
        <v>-43.05</v>
      </c>
      <c r="C6476" s="3">
        <v>-19.9551307678</v>
      </c>
      <c r="D6476" s="4">
        <v>1.08627388727004</v>
      </c>
      <c r="E6476" s="5" t="s">
        <v>575</v>
      </c>
    </row>
    <row r="6477" spans="1:5">
      <c r="A6477" s="1">
        <v>6476</v>
      </c>
      <c r="B6477" s="3">
        <v>-41.45</v>
      </c>
      <c r="C6477" s="3">
        <v>-19.9551307678</v>
      </c>
      <c r="D6477" s="4">
        <v>0.800604465735409</v>
      </c>
      <c r="E6477" s="5" t="s">
        <v>575</v>
      </c>
    </row>
    <row r="6478" spans="1:5">
      <c r="A6478" s="1">
        <v>6477</v>
      </c>
      <c r="B6478" s="3">
        <v>-40.35</v>
      </c>
      <c r="C6478" s="3">
        <v>-19.9551307678</v>
      </c>
      <c r="D6478" s="4">
        <v>1.28253860062325</v>
      </c>
      <c r="E6478" s="5" t="s">
        <v>575</v>
      </c>
    </row>
    <row r="6479" spans="1:5">
      <c r="A6479" s="1">
        <v>6478</v>
      </c>
      <c r="B6479" s="3">
        <v>-49.85</v>
      </c>
      <c r="C6479" s="3">
        <v>-20.0551307678</v>
      </c>
      <c r="D6479" s="4">
        <v>0.25188157666055</v>
      </c>
      <c r="E6479" s="5" t="s">
        <v>572</v>
      </c>
    </row>
    <row r="6480" spans="1:5">
      <c r="A6480" s="1">
        <v>6479</v>
      </c>
      <c r="B6480" s="3">
        <v>-48.75</v>
      </c>
      <c r="C6480" s="3">
        <v>-20.0551307678</v>
      </c>
      <c r="D6480" s="4">
        <v>0.891334821576142</v>
      </c>
      <c r="E6480" s="5" t="s">
        <v>572</v>
      </c>
    </row>
    <row r="6481" spans="1:5">
      <c r="A6481" s="1">
        <v>6480</v>
      </c>
      <c r="B6481" s="3">
        <v>-46.15</v>
      </c>
      <c r="C6481" s="3">
        <v>-20.0551307678</v>
      </c>
      <c r="D6481" s="4">
        <v>1.09383618556628</v>
      </c>
      <c r="E6481" s="5" t="s">
        <v>572</v>
      </c>
    </row>
    <row r="6482" spans="1:5">
      <c r="A6482" s="1">
        <v>6481</v>
      </c>
      <c r="B6482" s="3">
        <v>-43.95</v>
      </c>
      <c r="C6482" s="3">
        <v>-20.0551307678</v>
      </c>
      <c r="D6482" s="4">
        <v>1.0536181587002</v>
      </c>
      <c r="E6482" s="5" t="s">
        <v>572</v>
      </c>
    </row>
    <row r="6483" spans="1:5">
      <c r="A6483" s="1">
        <v>6482</v>
      </c>
      <c r="B6483" s="3">
        <v>-41.85</v>
      </c>
      <c r="C6483" s="3">
        <v>-20.0551307678</v>
      </c>
      <c r="D6483" s="4">
        <v>1.03883045887255</v>
      </c>
      <c r="E6483" s="5" t="s">
        <v>575</v>
      </c>
    </row>
    <row r="6484" spans="1:5">
      <c r="A6484" s="1">
        <v>6483</v>
      </c>
      <c r="B6484" s="3">
        <v>-41.55</v>
      </c>
      <c r="C6484" s="3">
        <v>-20.0551307678</v>
      </c>
      <c r="D6484" s="4">
        <v>0.964565127904136</v>
      </c>
      <c r="E6484" s="5" t="s">
        <v>575</v>
      </c>
    </row>
    <row r="6485" spans="1:5">
      <c r="A6485" s="1">
        <v>6484</v>
      </c>
      <c r="B6485" s="3">
        <v>-41.35</v>
      </c>
      <c r="C6485" s="3">
        <v>-20.0551307678</v>
      </c>
      <c r="D6485" s="4">
        <v>1.00065945170114</v>
      </c>
      <c r="E6485" s="5" t="s">
        <v>575</v>
      </c>
    </row>
    <row r="6486" spans="1:5">
      <c r="A6486" s="1">
        <v>6485</v>
      </c>
      <c r="B6486" s="3">
        <v>-47.95</v>
      </c>
      <c r="C6486" s="3">
        <v>-20.1551307678</v>
      </c>
      <c r="D6486" s="4">
        <v>0.891334821576142</v>
      </c>
      <c r="E6486" s="5" t="s">
        <v>572</v>
      </c>
    </row>
    <row r="6487" spans="1:5">
      <c r="A6487" s="1">
        <v>6486</v>
      </c>
      <c r="B6487" s="3">
        <v>-45.35</v>
      </c>
      <c r="C6487" s="3">
        <v>-20.1551307678</v>
      </c>
      <c r="D6487" s="4">
        <v>1.38761906807623</v>
      </c>
      <c r="E6487" s="5" t="s">
        <v>572</v>
      </c>
    </row>
    <row r="6488" spans="1:5">
      <c r="A6488" s="1">
        <v>6487</v>
      </c>
      <c r="B6488" s="3">
        <v>-44.65</v>
      </c>
      <c r="C6488" s="3">
        <v>-20.1551307678</v>
      </c>
      <c r="D6488" s="4">
        <v>1.61194940358468</v>
      </c>
      <c r="E6488" s="5" t="s">
        <v>572</v>
      </c>
    </row>
    <row r="6489" spans="1:5">
      <c r="A6489" s="1">
        <v>6488</v>
      </c>
      <c r="B6489" s="3">
        <v>-42.75</v>
      </c>
      <c r="C6489" s="3">
        <v>-20.1551307678</v>
      </c>
      <c r="D6489" s="4">
        <v>0.983890357462049</v>
      </c>
      <c r="E6489" s="5" t="s">
        <v>570</v>
      </c>
    </row>
    <row r="6490" spans="1:5">
      <c r="A6490" s="1">
        <v>6489</v>
      </c>
      <c r="B6490" s="3">
        <v>-51.35</v>
      </c>
      <c r="C6490" s="3">
        <v>-20.2551307678</v>
      </c>
      <c r="D6490" s="4">
        <v>0.25188157666055</v>
      </c>
      <c r="E6490" s="5" t="s">
        <v>572</v>
      </c>
    </row>
    <row r="6491" spans="1:5">
      <c r="A6491" s="1">
        <v>6490</v>
      </c>
      <c r="B6491" s="3">
        <v>-48.35</v>
      </c>
      <c r="C6491" s="3">
        <v>-20.2551307678</v>
      </c>
      <c r="D6491" s="4">
        <v>0.873914840443624</v>
      </c>
      <c r="E6491" s="5" t="s">
        <v>572</v>
      </c>
    </row>
    <row r="6492" spans="1:5">
      <c r="A6492" s="1">
        <v>6491</v>
      </c>
      <c r="B6492" s="3">
        <v>-48.05</v>
      </c>
      <c r="C6492" s="3">
        <v>-20.2551307678</v>
      </c>
      <c r="D6492" s="4">
        <v>0.891334821576142</v>
      </c>
      <c r="E6492" s="5" t="s">
        <v>572</v>
      </c>
    </row>
    <row r="6493" spans="1:5">
      <c r="A6493" s="1">
        <v>6492</v>
      </c>
      <c r="B6493" s="3">
        <v>-47.65</v>
      </c>
      <c r="C6493" s="3">
        <v>-20.2551307678</v>
      </c>
      <c r="D6493" s="4">
        <v>0.840836951263446</v>
      </c>
      <c r="E6493" s="5" t="s">
        <v>572</v>
      </c>
    </row>
    <row r="6494" spans="1:5">
      <c r="A6494" s="1">
        <v>6493</v>
      </c>
      <c r="B6494" s="3">
        <v>-47.55</v>
      </c>
      <c r="C6494" s="3">
        <v>-20.2551307678</v>
      </c>
      <c r="D6494" s="4">
        <v>1.12375660477403</v>
      </c>
      <c r="E6494" s="5" t="s">
        <v>572</v>
      </c>
    </row>
    <row r="6495" spans="1:5">
      <c r="A6495" s="1">
        <v>6494</v>
      </c>
      <c r="B6495" s="3">
        <v>-45.55</v>
      </c>
      <c r="C6495" s="3">
        <v>-20.2551307678</v>
      </c>
      <c r="D6495" s="4">
        <v>0.695812429233258</v>
      </c>
      <c r="E6495" s="5" t="s">
        <v>572</v>
      </c>
    </row>
    <row r="6496" spans="1:5">
      <c r="A6496" s="1">
        <v>6495</v>
      </c>
      <c r="B6496" s="3">
        <v>-44.85</v>
      </c>
      <c r="C6496" s="3">
        <v>-20.2551307678</v>
      </c>
      <c r="D6496" s="4">
        <v>1.38761906807623</v>
      </c>
      <c r="E6496" s="5" t="s">
        <v>572</v>
      </c>
    </row>
    <row r="6497" spans="1:5">
      <c r="A6497" s="1">
        <v>6496</v>
      </c>
      <c r="B6497" s="3">
        <v>-44.75</v>
      </c>
      <c r="C6497" s="3">
        <v>-20.2551307678</v>
      </c>
      <c r="D6497" s="4">
        <v>0.936177716745471</v>
      </c>
      <c r="E6497" s="5" t="s">
        <v>572</v>
      </c>
    </row>
    <row r="6498" spans="1:5">
      <c r="A6498" s="1">
        <v>6497</v>
      </c>
      <c r="B6498" s="3">
        <v>-43.65</v>
      </c>
      <c r="C6498" s="3">
        <v>-20.2551307678</v>
      </c>
      <c r="D6498" s="4">
        <v>0.964066224576141</v>
      </c>
      <c r="E6498" s="5" t="s">
        <v>572</v>
      </c>
    </row>
    <row r="6499" spans="1:5">
      <c r="A6499" s="1">
        <v>6498</v>
      </c>
      <c r="B6499" s="3">
        <v>-42.25</v>
      </c>
      <c r="C6499" s="3">
        <v>-20.2551307678</v>
      </c>
      <c r="D6499" s="4">
        <v>1.00065945170114</v>
      </c>
      <c r="E6499" s="5" t="s">
        <v>575</v>
      </c>
    </row>
    <row r="6500" spans="1:5">
      <c r="A6500" s="1">
        <v>6499</v>
      </c>
      <c r="B6500" s="3">
        <v>-42.15</v>
      </c>
      <c r="C6500" s="3">
        <v>-20.2551307678</v>
      </c>
      <c r="D6500" s="4">
        <v>1.07492478266956</v>
      </c>
      <c r="E6500" s="5" t="s">
        <v>575</v>
      </c>
    </row>
    <row r="6501" spans="1:5">
      <c r="A6501" s="1">
        <v>6500</v>
      </c>
      <c r="B6501" s="3">
        <v>-40.45</v>
      </c>
      <c r="C6501" s="3">
        <v>-20.2551307678</v>
      </c>
      <c r="D6501" s="4">
        <v>1.29995990386787</v>
      </c>
      <c r="E6501" s="5" t="s">
        <v>575</v>
      </c>
    </row>
    <row r="6502" spans="1:5">
      <c r="A6502" s="1">
        <v>6501</v>
      </c>
      <c r="B6502" s="3">
        <v>-47.55</v>
      </c>
      <c r="C6502" s="3">
        <v>-20.3551307678</v>
      </c>
      <c r="D6502" s="4">
        <v>0.895205263269009</v>
      </c>
      <c r="E6502" s="5" t="s">
        <v>572</v>
      </c>
    </row>
    <row r="6503" spans="1:5">
      <c r="A6503" s="1">
        <v>6502</v>
      </c>
      <c r="B6503" s="3">
        <v>-47.05</v>
      </c>
      <c r="C6503" s="3">
        <v>-20.3551307678</v>
      </c>
      <c r="D6503" s="4">
        <v>1.0064389836945</v>
      </c>
      <c r="E6503" s="5" t="s">
        <v>572</v>
      </c>
    </row>
    <row r="6504" spans="1:5">
      <c r="A6504" s="1">
        <v>6503</v>
      </c>
      <c r="B6504" s="3">
        <v>-46.85</v>
      </c>
      <c r="C6504" s="3">
        <v>-20.3551307678</v>
      </c>
      <c r="D6504" s="4">
        <v>0.890488834507615</v>
      </c>
      <c r="E6504" s="5" t="s">
        <v>572</v>
      </c>
    </row>
    <row r="6505" spans="1:5">
      <c r="A6505" s="1">
        <v>6504</v>
      </c>
      <c r="B6505" s="3">
        <v>-44.95</v>
      </c>
      <c r="C6505" s="3">
        <v>-20.3551307678</v>
      </c>
      <c r="D6505" s="4">
        <v>1.03554412835619</v>
      </c>
      <c r="E6505" s="5" t="s">
        <v>572</v>
      </c>
    </row>
    <row r="6506" spans="1:5">
      <c r="A6506" s="1">
        <v>6505</v>
      </c>
      <c r="B6506" s="3">
        <v>-41.25</v>
      </c>
      <c r="C6506" s="3">
        <v>-20.3551307678</v>
      </c>
      <c r="D6506" s="4">
        <v>0.734740908217087</v>
      </c>
      <c r="E6506" s="5" t="s">
        <v>575</v>
      </c>
    </row>
    <row r="6507" spans="1:5">
      <c r="A6507" s="1">
        <v>6506</v>
      </c>
      <c r="B6507" s="3">
        <v>-40.65</v>
      </c>
      <c r="C6507" s="3">
        <v>-20.3551307678</v>
      </c>
      <c r="D6507" s="4">
        <v>1.05815568843047</v>
      </c>
      <c r="E6507" s="5" t="s">
        <v>575</v>
      </c>
    </row>
    <row r="6508" spans="1:5">
      <c r="A6508" s="1">
        <v>6507</v>
      </c>
      <c r="B6508" s="3">
        <v>-56.25</v>
      </c>
      <c r="C6508" s="3">
        <v>-20.4551307678</v>
      </c>
      <c r="D6508" s="4">
        <v>1.00256565228742</v>
      </c>
      <c r="E6508" s="5" t="s">
        <v>571</v>
      </c>
    </row>
    <row r="6509" spans="1:5">
      <c r="A6509" s="1">
        <v>6508</v>
      </c>
      <c r="B6509" s="3">
        <v>-55.35</v>
      </c>
      <c r="C6509" s="3">
        <v>-20.4551307678</v>
      </c>
      <c r="D6509" s="4">
        <v>1.01827449052401</v>
      </c>
      <c r="E6509" s="5" t="s">
        <v>571</v>
      </c>
    </row>
    <row r="6510" spans="1:5">
      <c r="A6510" s="1">
        <v>6509</v>
      </c>
      <c r="B6510" s="3">
        <v>-54.65</v>
      </c>
      <c r="C6510" s="3">
        <v>-20.4551307678</v>
      </c>
      <c r="D6510" s="4">
        <v>0.204793597906678</v>
      </c>
      <c r="E6510" s="5" t="s">
        <v>570</v>
      </c>
    </row>
    <row r="6511" spans="1:5">
      <c r="A6511" s="1">
        <v>6510</v>
      </c>
      <c r="B6511" s="3">
        <v>-53.95</v>
      </c>
      <c r="C6511" s="3">
        <v>-20.4551307678</v>
      </c>
      <c r="D6511" s="4">
        <v>0.204793597906678</v>
      </c>
      <c r="E6511" s="5" t="s">
        <v>570</v>
      </c>
    </row>
    <row r="6512" spans="1:5">
      <c r="A6512" s="1">
        <v>6511</v>
      </c>
      <c r="B6512" s="3">
        <v>-53.35</v>
      </c>
      <c r="C6512" s="3">
        <v>-20.4551307678</v>
      </c>
      <c r="D6512" s="4">
        <v>0.249357059066344</v>
      </c>
      <c r="E6512" s="5" t="s">
        <v>570</v>
      </c>
    </row>
    <row r="6513" spans="1:5">
      <c r="A6513" s="1">
        <v>6512</v>
      </c>
      <c r="B6513" s="3">
        <v>-54.65</v>
      </c>
      <c r="C6513" s="3">
        <v>-20.5551307678</v>
      </c>
      <c r="D6513" s="4">
        <v>0.204793597906678</v>
      </c>
      <c r="E6513" s="5" t="s">
        <v>570</v>
      </c>
    </row>
    <row r="6514" spans="1:5">
      <c r="A6514" s="1">
        <v>6513</v>
      </c>
      <c r="B6514" s="3">
        <v>-52.95</v>
      </c>
      <c r="C6514" s="3">
        <v>-20.5551307678</v>
      </c>
      <c r="D6514" s="4">
        <v>0.200423310160742</v>
      </c>
      <c r="E6514" s="5" t="s">
        <v>570</v>
      </c>
    </row>
    <row r="6515" spans="1:5">
      <c r="A6515" s="1">
        <v>6514</v>
      </c>
      <c r="B6515" s="3">
        <v>-57.75</v>
      </c>
      <c r="C6515" s="3">
        <v>-20.6551307678</v>
      </c>
      <c r="D6515" s="4">
        <v>0.261200272806888</v>
      </c>
      <c r="E6515" s="5" t="s">
        <v>571</v>
      </c>
    </row>
    <row r="6516" spans="1:5">
      <c r="A6516" s="1">
        <v>6515</v>
      </c>
      <c r="B6516" s="3">
        <v>-55.95</v>
      </c>
      <c r="C6516" s="3">
        <v>-20.6551307678</v>
      </c>
      <c r="D6516" s="4">
        <v>1.10880772953798</v>
      </c>
      <c r="E6516" s="5" t="s">
        <v>571</v>
      </c>
    </row>
    <row r="6517" spans="1:5">
      <c r="A6517" s="1">
        <v>6516</v>
      </c>
      <c r="B6517" s="3">
        <v>-55.85</v>
      </c>
      <c r="C6517" s="3">
        <v>-20.6551307678</v>
      </c>
      <c r="D6517" s="4">
        <v>1.01827449052401</v>
      </c>
      <c r="E6517" s="5" t="s">
        <v>571</v>
      </c>
    </row>
    <row r="6518" spans="1:5">
      <c r="A6518" s="1">
        <v>6517</v>
      </c>
      <c r="B6518" s="3">
        <v>-55.45</v>
      </c>
      <c r="C6518" s="3">
        <v>-20.6551307678</v>
      </c>
      <c r="D6518" s="4">
        <v>1.01827449052401</v>
      </c>
      <c r="E6518" s="5" t="s">
        <v>571</v>
      </c>
    </row>
    <row r="6519" spans="1:5">
      <c r="A6519" s="1">
        <v>6518</v>
      </c>
      <c r="B6519" s="3">
        <v>-54.45</v>
      </c>
      <c r="C6519" s="3">
        <v>-20.6551307678</v>
      </c>
      <c r="D6519" s="4">
        <v>0.204793597906678</v>
      </c>
      <c r="E6519" s="5" t="s">
        <v>570</v>
      </c>
    </row>
    <row r="6520" spans="1:5">
      <c r="A6520" s="1">
        <v>6519</v>
      </c>
      <c r="B6520" s="3">
        <v>-52.45</v>
      </c>
      <c r="C6520" s="3">
        <v>-20.6551307678</v>
      </c>
      <c r="D6520" s="4">
        <v>0.429109135297663</v>
      </c>
      <c r="E6520" s="5" t="s">
        <v>570</v>
      </c>
    </row>
    <row r="6521" spans="1:5">
      <c r="A6521" s="1">
        <v>6520</v>
      </c>
      <c r="B6521" s="3">
        <v>-57.85</v>
      </c>
      <c r="C6521" s="3">
        <v>-20.7551307678</v>
      </c>
      <c r="D6521" s="4">
        <v>0.21614466615589</v>
      </c>
      <c r="E6521" s="5" t="s">
        <v>571</v>
      </c>
    </row>
    <row r="6522" spans="1:5">
      <c r="A6522" s="1">
        <v>6521</v>
      </c>
      <c r="B6522" s="3">
        <v>-57.15</v>
      </c>
      <c r="C6522" s="3">
        <v>-20.7551307678</v>
      </c>
      <c r="D6522" s="4">
        <v>0.201537665809198</v>
      </c>
      <c r="E6522" s="5" t="s">
        <v>571</v>
      </c>
    </row>
    <row r="6523" spans="1:5">
      <c r="A6523" s="1">
        <v>6522</v>
      </c>
      <c r="B6523" s="3">
        <v>-55.95</v>
      </c>
      <c r="C6523" s="3">
        <v>-20.7551307678</v>
      </c>
      <c r="D6523" s="4">
        <v>0.976946367430835</v>
      </c>
      <c r="E6523" s="5" t="s">
        <v>571</v>
      </c>
    </row>
    <row r="6524" spans="1:5">
      <c r="A6524" s="1">
        <v>6523</v>
      </c>
      <c r="B6524" s="3">
        <v>-55.25</v>
      </c>
      <c r="C6524" s="3">
        <v>-20.7551307678</v>
      </c>
      <c r="D6524" s="4">
        <v>1.01827449052401</v>
      </c>
      <c r="E6524" s="5" t="s">
        <v>570</v>
      </c>
    </row>
    <row r="6525" spans="1:5">
      <c r="A6525" s="1">
        <v>6524</v>
      </c>
      <c r="B6525" s="3">
        <v>-54.75</v>
      </c>
      <c r="C6525" s="3">
        <v>-20.7551307678</v>
      </c>
      <c r="D6525" s="4">
        <v>0.204793597906678</v>
      </c>
      <c r="E6525" s="5" t="s">
        <v>570</v>
      </c>
    </row>
    <row r="6526" spans="1:5">
      <c r="A6526" s="1">
        <v>6525</v>
      </c>
      <c r="B6526" s="3">
        <v>-53.85</v>
      </c>
      <c r="C6526" s="3">
        <v>-20.7551307678</v>
      </c>
      <c r="D6526" s="4">
        <v>0.204793597906678</v>
      </c>
      <c r="E6526" s="5" t="s">
        <v>570</v>
      </c>
    </row>
    <row r="6527" spans="1:5">
      <c r="A6527" s="1">
        <v>6526</v>
      </c>
      <c r="B6527" s="3">
        <v>-52.25</v>
      </c>
      <c r="C6527" s="3">
        <v>-20.7551307678</v>
      </c>
      <c r="D6527" s="4">
        <v>0.207673205085226</v>
      </c>
      <c r="E6527" s="5" t="s">
        <v>570</v>
      </c>
    </row>
    <row r="6528" spans="1:5">
      <c r="A6528" s="1">
        <v>6527</v>
      </c>
      <c r="B6528" s="3">
        <v>-57.85</v>
      </c>
      <c r="C6528" s="3">
        <v>-20.8551307678</v>
      </c>
      <c r="D6528" s="4">
        <v>0.21614466615589</v>
      </c>
      <c r="E6528" s="5" t="s">
        <v>571</v>
      </c>
    </row>
    <row r="6529" spans="1:5">
      <c r="A6529" s="1">
        <v>6528</v>
      </c>
      <c r="B6529" s="3">
        <v>-55.25</v>
      </c>
      <c r="C6529" s="3">
        <v>-20.8551307678</v>
      </c>
      <c r="D6529" s="4">
        <v>0.81397320584991</v>
      </c>
      <c r="E6529" s="5" t="s">
        <v>570</v>
      </c>
    </row>
    <row r="6530" spans="1:5">
      <c r="A6530" s="1">
        <v>6529</v>
      </c>
      <c r="B6530" s="3">
        <v>-53.95</v>
      </c>
      <c r="C6530" s="3">
        <v>-20.8551307678</v>
      </c>
      <c r="D6530" s="4">
        <v>0.204793597906678</v>
      </c>
      <c r="E6530" s="5" t="s">
        <v>570</v>
      </c>
    </row>
    <row r="6531" spans="1:5">
      <c r="A6531" s="1">
        <v>6530</v>
      </c>
      <c r="B6531" s="3">
        <v>-53.85</v>
      </c>
      <c r="C6531" s="3">
        <v>-20.8551307678</v>
      </c>
      <c r="D6531" s="4">
        <v>0.443650831363735</v>
      </c>
      <c r="E6531" s="5" t="s">
        <v>570</v>
      </c>
    </row>
    <row r="6532" spans="1:5">
      <c r="A6532" s="1">
        <v>6531</v>
      </c>
      <c r="B6532" s="3">
        <v>-53.35</v>
      </c>
      <c r="C6532" s="3">
        <v>-20.8551307678</v>
      </c>
      <c r="D6532" s="4">
        <v>0.443650831363735</v>
      </c>
      <c r="E6532" s="5" t="s">
        <v>570</v>
      </c>
    </row>
    <row r="6533" spans="1:5">
      <c r="A6533" s="1">
        <v>6532</v>
      </c>
      <c r="B6533" s="3">
        <v>-55.65</v>
      </c>
      <c r="C6533" s="3">
        <v>-20.9551307678</v>
      </c>
      <c r="D6533" s="4">
        <v>1.01827449052401</v>
      </c>
      <c r="E6533" s="5" t="s">
        <v>570</v>
      </c>
    </row>
    <row r="6534" spans="1:5">
      <c r="A6534" s="1">
        <v>6533</v>
      </c>
      <c r="B6534" s="3">
        <v>-55.45</v>
      </c>
      <c r="C6534" s="3">
        <v>-20.9551307678</v>
      </c>
      <c r="D6534" s="4">
        <v>0.499118030827034</v>
      </c>
      <c r="E6534" s="5" t="s">
        <v>570</v>
      </c>
    </row>
    <row r="6535" spans="1:5">
      <c r="A6535" s="1">
        <v>6534</v>
      </c>
      <c r="B6535" s="3">
        <v>-54.75</v>
      </c>
      <c r="C6535" s="3">
        <v>-20.9551307678</v>
      </c>
      <c r="D6535" s="4">
        <v>0.562179415451485</v>
      </c>
      <c r="E6535" s="5" t="s">
        <v>570</v>
      </c>
    </row>
    <row r="6536" spans="1:5">
      <c r="A6536" s="1">
        <v>6535</v>
      </c>
      <c r="B6536" s="3">
        <v>-54.25</v>
      </c>
      <c r="C6536" s="3">
        <v>-20.9551307678</v>
      </c>
      <c r="D6536" s="4">
        <v>0.204793597906678</v>
      </c>
      <c r="E6536" s="5" t="s">
        <v>570</v>
      </c>
    </row>
    <row r="6537" spans="1:5">
      <c r="A6537" s="1">
        <v>6536</v>
      </c>
      <c r="B6537" s="3">
        <v>-52.85</v>
      </c>
      <c r="C6537" s="3">
        <v>-20.9551307678</v>
      </c>
      <c r="D6537" s="4">
        <v>0.584228583729265</v>
      </c>
      <c r="E6537" s="5" t="s">
        <v>570</v>
      </c>
    </row>
    <row r="6538" spans="1:5">
      <c r="A6538" s="1">
        <v>6537</v>
      </c>
      <c r="B6538" s="3">
        <v>-52.65</v>
      </c>
      <c r="C6538" s="3">
        <v>-20.9551307678</v>
      </c>
      <c r="D6538" s="4">
        <v>0.287163821088097</v>
      </c>
      <c r="E6538" s="5" t="s">
        <v>570</v>
      </c>
    </row>
    <row r="6539" spans="1:5">
      <c r="A6539" s="1">
        <v>6538</v>
      </c>
      <c r="B6539" s="3">
        <v>-52.55</v>
      </c>
      <c r="C6539" s="3">
        <v>-20.9551307678</v>
      </c>
      <c r="D6539" s="4">
        <v>0.429109135297663</v>
      </c>
      <c r="E6539" s="5" t="s">
        <v>570</v>
      </c>
    </row>
    <row r="6540" spans="1:5">
      <c r="A6540" s="1">
        <v>6539</v>
      </c>
      <c r="B6540" s="3">
        <v>-56.15</v>
      </c>
      <c r="C6540" s="3">
        <v>-21.0551307678</v>
      </c>
      <c r="D6540" s="4">
        <v>0.976946367430835</v>
      </c>
      <c r="E6540" s="5" t="s">
        <v>571</v>
      </c>
    </row>
    <row r="6541" spans="1:5">
      <c r="A6541" s="1">
        <v>6540</v>
      </c>
      <c r="B6541" s="3">
        <v>-55.05</v>
      </c>
      <c r="C6541" s="3">
        <v>-21.0551307678</v>
      </c>
      <c r="D6541" s="4">
        <v>0.499118030827034</v>
      </c>
      <c r="E6541" s="5" t="s">
        <v>570</v>
      </c>
    </row>
    <row r="6542" spans="1:5">
      <c r="A6542" s="1">
        <v>6541</v>
      </c>
      <c r="B6542" s="3">
        <v>-54.45</v>
      </c>
      <c r="C6542" s="3">
        <v>-21.0551307678</v>
      </c>
      <c r="D6542" s="4">
        <v>0.204793597906678</v>
      </c>
      <c r="E6542" s="5" t="s">
        <v>570</v>
      </c>
    </row>
    <row r="6543" spans="1:5">
      <c r="A6543" s="1">
        <v>6542</v>
      </c>
      <c r="B6543" s="3">
        <v>-53.75</v>
      </c>
      <c r="C6543" s="3">
        <v>-21.0551307678</v>
      </c>
      <c r="D6543" s="4">
        <v>0.204793597906678</v>
      </c>
      <c r="E6543" s="5" t="s">
        <v>570</v>
      </c>
    </row>
    <row r="6544" spans="1:5">
      <c r="A6544" s="1">
        <v>6543</v>
      </c>
      <c r="B6544" s="3">
        <v>-52.55</v>
      </c>
      <c r="C6544" s="3">
        <v>-21.0551307678</v>
      </c>
      <c r="D6544" s="4">
        <v>0.207673205085226</v>
      </c>
      <c r="E6544" s="5" t="s">
        <v>570</v>
      </c>
    </row>
    <row r="6545" spans="1:5">
      <c r="A6545" s="1">
        <v>6544</v>
      </c>
      <c r="B6545" s="3">
        <v>-57.85</v>
      </c>
      <c r="C6545" s="3">
        <v>-21.1551307678</v>
      </c>
      <c r="D6545" s="4">
        <v>0.324261657431338</v>
      </c>
      <c r="E6545" s="5" t="s">
        <v>571</v>
      </c>
    </row>
    <row r="6546" spans="1:5">
      <c r="A6546" s="1">
        <v>6545</v>
      </c>
      <c r="B6546" s="3">
        <v>-56.25</v>
      </c>
      <c r="C6546" s="3">
        <v>-21.1551307678</v>
      </c>
      <c r="D6546" s="4">
        <v>1.00256565228742</v>
      </c>
      <c r="E6546" s="5" t="s">
        <v>571</v>
      </c>
    </row>
    <row r="6547" spans="1:5">
      <c r="A6547" s="1">
        <v>6546</v>
      </c>
      <c r="B6547" s="3">
        <v>-55.75</v>
      </c>
      <c r="C6547" s="3">
        <v>-21.1551307678</v>
      </c>
      <c r="D6547" s="4">
        <v>1.01827449052401</v>
      </c>
      <c r="E6547" s="5" t="s">
        <v>570</v>
      </c>
    </row>
    <row r="6548" spans="1:5">
      <c r="A6548" s="1">
        <v>6547</v>
      </c>
      <c r="B6548" s="3">
        <v>-55.25</v>
      </c>
      <c r="C6548" s="3">
        <v>-21.1551307678</v>
      </c>
      <c r="D6548" s="4">
        <v>0.912368633270524</v>
      </c>
      <c r="E6548" s="5" t="s">
        <v>570</v>
      </c>
    </row>
    <row r="6549" spans="1:5">
      <c r="A6549" s="1">
        <v>6548</v>
      </c>
      <c r="B6549" s="3">
        <v>-52.95</v>
      </c>
      <c r="C6549" s="3">
        <v>-21.1551307678</v>
      </c>
      <c r="D6549" s="4">
        <v>0.25188157666055</v>
      </c>
      <c r="E6549" s="5" t="s">
        <v>570</v>
      </c>
    </row>
    <row r="6550" spans="1:5">
      <c r="A6550" s="1">
        <v>6549</v>
      </c>
      <c r="B6550" s="3">
        <v>-52.85</v>
      </c>
      <c r="C6550" s="3">
        <v>-21.1551307678</v>
      </c>
      <c r="D6550" s="4">
        <v>0.296402328023441</v>
      </c>
      <c r="E6550" s="5" t="s">
        <v>570</v>
      </c>
    </row>
    <row r="6551" spans="1:5">
      <c r="A6551" s="1">
        <v>6550</v>
      </c>
      <c r="B6551" s="3">
        <v>-52.45</v>
      </c>
      <c r="C6551" s="3">
        <v>-21.1551307678</v>
      </c>
      <c r="D6551" s="4">
        <v>0.473317506872987</v>
      </c>
      <c r="E6551" s="5" t="s">
        <v>570</v>
      </c>
    </row>
    <row r="6552" spans="1:5">
      <c r="A6552" s="1">
        <v>6551</v>
      </c>
      <c r="B6552" s="3">
        <v>-57.35</v>
      </c>
      <c r="C6552" s="3">
        <v>-21.2551307678</v>
      </c>
      <c r="D6552" s="4">
        <v>0.246058417172089</v>
      </c>
      <c r="E6552" s="5" t="s">
        <v>571</v>
      </c>
    </row>
    <row r="6553" spans="1:5">
      <c r="A6553" s="1">
        <v>6552</v>
      </c>
      <c r="B6553" s="3">
        <v>-55.95</v>
      </c>
      <c r="C6553" s="3">
        <v>-21.2551307678</v>
      </c>
      <c r="D6553" s="4">
        <v>1.01827449052401</v>
      </c>
      <c r="E6553" s="5" t="s">
        <v>570</v>
      </c>
    </row>
    <row r="6554" spans="1:5">
      <c r="A6554" s="1">
        <v>6553</v>
      </c>
      <c r="B6554" s="3">
        <v>-52.25</v>
      </c>
      <c r="C6554" s="3">
        <v>-21.2551307678</v>
      </c>
      <c r="D6554" s="4">
        <v>0.25188157666055</v>
      </c>
      <c r="E6554" s="5" t="s">
        <v>570</v>
      </c>
    </row>
    <row r="6555" spans="1:5">
      <c r="A6555" s="1">
        <v>6554</v>
      </c>
      <c r="B6555" s="3">
        <v>-56.95</v>
      </c>
      <c r="C6555" s="3">
        <v>-21.3551307678</v>
      </c>
      <c r="D6555" s="4">
        <v>0.457669770668429</v>
      </c>
      <c r="E6555" s="5" t="s">
        <v>571</v>
      </c>
    </row>
    <row r="6556" spans="1:5">
      <c r="A6556" s="1">
        <v>6555</v>
      </c>
      <c r="B6556" s="3">
        <v>-56.45</v>
      </c>
      <c r="C6556" s="3">
        <v>-21.3551307678</v>
      </c>
      <c r="D6556" s="4">
        <v>0.976946367430835</v>
      </c>
      <c r="E6556" s="5" t="s">
        <v>571</v>
      </c>
    </row>
    <row r="6557" spans="1:5">
      <c r="A6557" s="1">
        <v>6556</v>
      </c>
      <c r="B6557" s="3">
        <v>-55.65</v>
      </c>
      <c r="C6557" s="3">
        <v>-21.3551307678</v>
      </c>
      <c r="D6557" s="4">
        <v>0.499118030827034</v>
      </c>
      <c r="E6557" s="5" t="s">
        <v>570</v>
      </c>
    </row>
    <row r="6558" spans="1:5">
      <c r="A6558" s="1">
        <v>6557</v>
      </c>
      <c r="B6558" s="3">
        <v>-52.75</v>
      </c>
      <c r="C6558" s="3">
        <v>-21.3551307678</v>
      </c>
      <c r="D6558" s="4">
        <v>0.25188157666055</v>
      </c>
      <c r="E6558" s="5" t="s">
        <v>570</v>
      </c>
    </row>
    <row r="6559" spans="1:5">
      <c r="A6559" s="1">
        <v>6558</v>
      </c>
      <c r="B6559" s="3">
        <v>-56.95</v>
      </c>
      <c r="C6559" s="3">
        <v>-21.4551307678</v>
      </c>
      <c r="D6559" s="4">
        <v>0.457669770668429</v>
      </c>
      <c r="E6559" s="5" t="s">
        <v>571</v>
      </c>
    </row>
    <row r="6560" spans="1:5">
      <c r="A6560" s="1">
        <v>6559</v>
      </c>
      <c r="B6560" s="3">
        <v>-55.15</v>
      </c>
      <c r="C6560" s="3">
        <v>-21.4551307678</v>
      </c>
      <c r="D6560" s="4">
        <v>0.523248127279231</v>
      </c>
      <c r="E6560" s="5" t="s">
        <v>570</v>
      </c>
    </row>
    <row r="6561" spans="1:5">
      <c r="A6561" s="1">
        <v>6560</v>
      </c>
      <c r="B6561" s="3">
        <v>-53.65</v>
      </c>
      <c r="C6561" s="3">
        <v>-21.4551307678</v>
      </c>
      <c r="D6561" s="4">
        <v>0.204793597906678</v>
      </c>
      <c r="E6561" s="5" t="s">
        <v>570</v>
      </c>
    </row>
    <row r="6562" spans="1:5">
      <c r="A6562" s="1">
        <v>6561</v>
      </c>
      <c r="B6562" s="3">
        <v>-53.45</v>
      </c>
      <c r="C6562" s="3">
        <v>-21.4551307678</v>
      </c>
      <c r="D6562" s="4">
        <v>0.29437712894364</v>
      </c>
      <c r="E6562" s="5" t="s">
        <v>570</v>
      </c>
    </row>
    <row r="6563" spans="1:5">
      <c r="A6563" s="1">
        <v>6562</v>
      </c>
      <c r="B6563" s="3">
        <v>-52.55</v>
      </c>
      <c r="C6563" s="3">
        <v>-21.4551307678</v>
      </c>
      <c r="D6563" s="4">
        <v>0.25188157666055</v>
      </c>
      <c r="E6563" s="5" t="s">
        <v>570</v>
      </c>
    </row>
    <row r="6564" spans="1:5">
      <c r="A6564" s="1">
        <v>6563</v>
      </c>
      <c r="B6564" s="3">
        <v>-52.45</v>
      </c>
      <c r="C6564" s="3">
        <v>-21.4551307678</v>
      </c>
      <c r="D6564" s="4">
        <v>0.25188157666055</v>
      </c>
      <c r="E6564" s="5" t="s">
        <v>570</v>
      </c>
    </row>
    <row r="6565" spans="1:5">
      <c r="A6565" s="1">
        <v>6564</v>
      </c>
      <c r="B6565" s="3">
        <v>-51.25</v>
      </c>
      <c r="C6565" s="3">
        <v>-20.4551307678</v>
      </c>
      <c r="D6565" s="4">
        <v>0.287163821088097</v>
      </c>
      <c r="E6565" s="5" t="s">
        <v>572</v>
      </c>
    </row>
    <row r="6566" spans="1:5">
      <c r="A6566" s="1">
        <v>6565</v>
      </c>
      <c r="B6566" s="3">
        <v>-47.75</v>
      </c>
      <c r="C6566" s="3">
        <v>-20.4551307678</v>
      </c>
      <c r="D6566" s="4">
        <v>0.880501584849947</v>
      </c>
      <c r="E6566" s="5" t="s">
        <v>572</v>
      </c>
    </row>
    <row r="6567" spans="1:5">
      <c r="A6567" s="1">
        <v>6566</v>
      </c>
      <c r="B6567" s="3">
        <v>-47.65</v>
      </c>
      <c r="C6567" s="3">
        <v>-20.4551307678</v>
      </c>
      <c r="D6567" s="4">
        <v>1.09127436091123</v>
      </c>
      <c r="E6567" s="5" t="s">
        <v>572</v>
      </c>
    </row>
    <row r="6568" spans="1:5">
      <c r="A6568" s="1">
        <v>6567</v>
      </c>
      <c r="B6568" s="3">
        <v>-47.15</v>
      </c>
      <c r="C6568" s="3">
        <v>-20.4551307678</v>
      </c>
      <c r="D6568" s="4">
        <v>1.5173632563596</v>
      </c>
      <c r="E6568" s="5" t="s">
        <v>572</v>
      </c>
    </row>
    <row r="6569" spans="1:5">
      <c r="A6569" s="1">
        <v>6568</v>
      </c>
      <c r="B6569" s="3">
        <v>-45.15</v>
      </c>
      <c r="C6569" s="3">
        <v>-20.4551307678</v>
      </c>
      <c r="D6569" s="4">
        <v>1.56229752034051</v>
      </c>
      <c r="E6569" s="5" t="s">
        <v>572</v>
      </c>
    </row>
    <row r="6570" spans="1:5">
      <c r="A6570" s="1">
        <v>6569</v>
      </c>
      <c r="B6570" s="3">
        <v>-41.25</v>
      </c>
      <c r="C6570" s="3">
        <v>-20.4551307678</v>
      </c>
      <c r="D6570" s="4">
        <v>0.734740908217087</v>
      </c>
      <c r="E6570" s="5" t="s">
        <v>575</v>
      </c>
    </row>
    <row r="6571" spans="1:5">
      <c r="A6571" s="1">
        <v>6570</v>
      </c>
      <c r="B6571" s="3">
        <v>-40.95</v>
      </c>
      <c r="C6571" s="3">
        <v>-20.4551307678</v>
      </c>
      <c r="D6571" s="4">
        <v>1.05031133494531</v>
      </c>
      <c r="E6571" s="5" t="s">
        <v>575</v>
      </c>
    </row>
    <row r="6572" spans="1:5">
      <c r="A6572" s="1">
        <v>6571</v>
      </c>
      <c r="B6572" s="3">
        <v>-48.45</v>
      </c>
      <c r="C6572" s="3">
        <v>-20.5551307678</v>
      </c>
      <c r="D6572" s="4">
        <v>0.524737315683624</v>
      </c>
      <c r="E6572" s="5" t="s">
        <v>572</v>
      </c>
    </row>
    <row r="6573" spans="1:5">
      <c r="A6573" s="1">
        <v>6572</v>
      </c>
      <c r="B6573" s="3">
        <v>-48.15</v>
      </c>
      <c r="C6573" s="3">
        <v>-20.5551307678</v>
      </c>
      <c r="D6573" s="4">
        <v>0.891334821576142</v>
      </c>
      <c r="E6573" s="5" t="s">
        <v>572</v>
      </c>
    </row>
    <row r="6574" spans="1:5">
      <c r="A6574" s="1">
        <v>6573</v>
      </c>
      <c r="B6574" s="3">
        <v>-48.05</v>
      </c>
      <c r="C6574" s="3">
        <v>-20.5551307678</v>
      </c>
      <c r="D6574" s="4">
        <v>0.891334821576142</v>
      </c>
      <c r="E6574" s="5" t="s">
        <v>572</v>
      </c>
    </row>
    <row r="6575" spans="1:5">
      <c r="A6575" s="1">
        <v>6574</v>
      </c>
      <c r="B6575" s="3">
        <v>-47.45</v>
      </c>
      <c r="C6575" s="3">
        <v>-20.5551307678</v>
      </c>
      <c r="D6575" s="4">
        <v>1.1409262441554</v>
      </c>
      <c r="E6575" s="5" t="s">
        <v>572</v>
      </c>
    </row>
    <row r="6576" spans="1:5">
      <c r="A6576" s="1">
        <v>6575</v>
      </c>
      <c r="B6576" s="3">
        <v>-45.15</v>
      </c>
      <c r="C6576" s="3">
        <v>-20.5551307678</v>
      </c>
      <c r="D6576" s="4">
        <v>1.85746782988021</v>
      </c>
      <c r="E6576" s="5" t="s">
        <v>572</v>
      </c>
    </row>
    <row r="6577" spans="1:5">
      <c r="A6577" s="1">
        <v>6576</v>
      </c>
      <c r="B6577" s="3">
        <v>-44.95</v>
      </c>
      <c r="C6577" s="3">
        <v>-20.5551307678</v>
      </c>
      <c r="D6577" s="4">
        <v>1.08519601160036</v>
      </c>
      <c r="E6577" s="5" t="s">
        <v>572</v>
      </c>
    </row>
    <row r="6578" spans="1:5">
      <c r="A6578" s="1">
        <v>6577</v>
      </c>
      <c r="B6578" s="3">
        <v>-43.25</v>
      </c>
      <c r="C6578" s="3">
        <v>-20.5551307678</v>
      </c>
      <c r="D6578" s="4">
        <v>1.27736174831108</v>
      </c>
      <c r="E6578" s="5" t="s">
        <v>572</v>
      </c>
    </row>
    <row r="6579" spans="1:5">
      <c r="A6579" s="1">
        <v>6578</v>
      </c>
      <c r="B6579" s="3">
        <v>-42.55</v>
      </c>
      <c r="C6579" s="3">
        <v>-20.5551307678</v>
      </c>
      <c r="D6579" s="4">
        <v>1.07492478266956</v>
      </c>
      <c r="E6579" s="5" t="s">
        <v>570</v>
      </c>
    </row>
    <row r="6580" spans="1:5">
      <c r="A6580" s="1">
        <v>6579</v>
      </c>
      <c r="B6580" s="3">
        <v>-41.45</v>
      </c>
      <c r="C6580" s="3">
        <v>-20.5551307678</v>
      </c>
      <c r="D6580" s="4">
        <v>0.746336583573344</v>
      </c>
      <c r="E6580" s="5" t="s">
        <v>575</v>
      </c>
    </row>
    <row r="6581" spans="1:5">
      <c r="A6581" s="1">
        <v>6580</v>
      </c>
      <c r="B6581" s="3">
        <v>-40.65</v>
      </c>
      <c r="C6581" s="3">
        <v>-20.5551307678</v>
      </c>
      <c r="D6581" s="4">
        <v>1.12051501129055</v>
      </c>
      <c r="E6581" s="5" t="s">
        <v>575</v>
      </c>
    </row>
    <row r="6582" spans="1:5">
      <c r="A6582" s="1">
        <v>6581</v>
      </c>
      <c r="B6582" s="3">
        <v>-40.45</v>
      </c>
      <c r="C6582" s="3">
        <v>-20.5551307678</v>
      </c>
      <c r="D6582" s="4">
        <v>0.933546958360219</v>
      </c>
      <c r="E6582" s="5" t="s">
        <v>575</v>
      </c>
    </row>
    <row r="6583" spans="1:5">
      <c r="A6583" s="1">
        <v>6582</v>
      </c>
      <c r="B6583" s="3">
        <v>-47.45</v>
      </c>
      <c r="C6583" s="3">
        <v>-20.6551307678</v>
      </c>
      <c r="D6583" s="4">
        <v>1.1409262441554</v>
      </c>
      <c r="E6583" s="5" t="s">
        <v>572</v>
      </c>
    </row>
    <row r="6584" spans="1:5">
      <c r="A6584" s="1">
        <v>6583</v>
      </c>
      <c r="B6584" s="3">
        <v>-46.65</v>
      </c>
      <c r="C6584" s="3">
        <v>-20.6551307678</v>
      </c>
      <c r="D6584" s="4">
        <v>0.890488834507615</v>
      </c>
      <c r="E6584" s="5" t="s">
        <v>572</v>
      </c>
    </row>
    <row r="6585" spans="1:5">
      <c r="A6585" s="1">
        <v>6584</v>
      </c>
      <c r="B6585" s="3">
        <v>-46.55</v>
      </c>
      <c r="C6585" s="3">
        <v>-20.6551307678</v>
      </c>
      <c r="D6585" s="4">
        <v>0.840836951263446</v>
      </c>
      <c r="E6585" s="5" t="s">
        <v>572</v>
      </c>
    </row>
    <row r="6586" spans="1:5">
      <c r="A6586" s="1">
        <v>6585</v>
      </c>
      <c r="B6586" s="3">
        <v>-44.05</v>
      </c>
      <c r="C6586" s="3">
        <v>-20.6551307678</v>
      </c>
      <c r="D6586" s="4">
        <v>1.53235283632255</v>
      </c>
      <c r="E6586" s="5" t="s">
        <v>572</v>
      </c>
    </row>
    <row r="6587" spans="1:5">
      <c r="A6587" s="1">
        <v>6586</v>
      </c>
      <c r="B6587" s="3">
        <v>-43.85</v>
      </c>
      <c r="C6587" s="3">
        <v>-20.6551307678</v>
      </c>
      <c r="D6587" s="4">
        <v>1.54035157378926</v>
      </c>
      <c r="E6587" s="5" t="s">
        <v>572</v>
      </c>
    </row>
    <row r="6588" spans="1:5">
      <c r="A6588" s="1">
        <v>6587</v>
      </c>
      <c r="B6588" s="3">
        <v>-43.15</v>
      </c>
      <c r="C6588" s="3">
        <v>-20.6551307678</v>
      </c>
      <c r="D6588" s="4">
        <v>1.00065945170114</v>
      </c>
      <c r="E6588" s="5" t="s">
        <v>572</v>
      </c>
    </row>
    <row r="6589" spans="1:5">
      <c r="A6589" s="1">
        <v>6588</v>
      </c>
      <c r="B6589" s="3">
        <v>-40.55</v>
      </c>
      <c r="C6589" s="3">
        <v>-20.6551307678</v>
      </c>
      <c r="D6589" s="4">
        <v>0.664945145297634</v>
      </c>
      <c r="E6589" s="5" t="s">
        <v>575</v>
      </c>
    </row>
    <row r="6590" spans="1:5">
      <c r="A6590" s="1">
        <v>6589</v>
      </c>
      <c r="B6590" s="3">
        <v>-48.05</v>
      </c>
      <c r="C6590" s="3">
        <v>-20.7551307678</v>
      </c>
      <c r="D6590" s="4">
        <v>0.891334821576142</v>
      </c>
      <c r="E6590" s="5" t="s">
        <v>572</v>
      </c>
    </row>
    <row r="6591" spans="1:5">
      <c r="A6591" s="1">
        <v>6590</v>
      </c>
      <c r="B6591" s="3">
        <v>-47.95</v>
      </c>
      <c r="C6591" s="3">
        <v>-20.7551307678</v>
      </c>
      <c r="D6591" s="4">
        <v>0.891334821576142</v>
      </c>
      <c r="E6591" s="5" t="s">
        <v>572</v>
      </c>
    </row>
    <row r="6592" spans="1:5">
      <c r="A6592" s="1">
        <v>6591</v>
      </c>
      <c r="B6592" s="3">
        <v>-47.65</v>
      </c>
      <c r="C6592" s="3">
        <v>-20.7551307678</v>
      </c>
      <c r="D6592" s="4">
        <v>1.23145108366982</v>
      </c>
      <c r="E6592" s="5" t="s">
        <v>572</v>
      </c>
    </row>
    <row r="6593" spans="1:5">
      <c r="A6593" s="1">
        <v>6592</v>
      </c>
      <c r="B6593" s="3">
        <v>-47.55</v>
      </c>
      <c r="C6593" s="3">
        <v>-20.7551307678</v>
      </c>
      <c r="D6593" s="4">
        <v>1.23145108366982</v>
      </c>
      <c r="E6593" s="5" t="s">
        <v>572</v>
      </c>
    </row>
    <row r="6594" spans="1:5">
      <c r="A6594" s="1">
        <v>6593</v>
      </c>
      <c r="B6594" s="3">
        <v>-46.35</v>
      </c>
      <c r="C6594" s="3">
        <v>-20.7551307678</v>
      </c>
      <c r="D6594" s="4">
        <v>1.08519601160036</v>
      </c>
      <c r="E6594" s="5" t="s">
        <v>572</v>
      </c>
    </row>
    <row r="6595" spans="1:5">
      <c r="A6595" s="1">
        <v>6594</v>
      </c>
      <c r="B6595" s="3">
        <v>-45.85</v>
      </c>
      <c r="C6595" s="3">
        <v>-20.7551307678</v>
      </c>
      <c r="D6595" s="4">
        <v>1.33071443789589</v>
      </c>
      <c r="E6595" s="5" t="s">
        <v>572</v>
      </c>
    </row>
    <row r="6596" spans="1:5">
      <c r="A6596" s="1">
        <v>6595</v>
      </c>
      <c r="B6596" s="3">
        <v>-44.65</v>
      </c>
      <c r="C6596" s="3">
        <v>-20.7551307678</v>
      </c>
      <c r="D6596" s="4">
        <v>1.45189184079351</v>
      </c>
      <c r="E6596" s="5" t="s">
        <v>572</v>
      </c>
    </row>
    <row r="6597" spans="1:5">
      <c r="A6597" s="1">
        <v>6596</v>
      </c>
      <c r="B6597" s="3">
        <v>-43.75</v>
      </c>
      <c r="C6597" s="3">
        <v>-20.7551307678</v>
      </c>
      <c r="D6597" s="4">
        <v>1.03318404292044</v>
      </c>
      <c r="E6597" s="5" t="s">
        <v>572</v>
      </c>
    </row>
    <row r="6598" spans="1:5">
      <c r="A6598" s="1">
        <v>6597</v>
      </c>
      <c r="B6598" s="3">
        <v>-43.05</v>
      </c>
      <c r="C6598" s="3">
        <v>-20.7551307678</v>
      </c>
      <c r="D6598" s="4">
        <v>1.00065945170114</v>
      </c>
      <c r="E6598" s="5" t="s">
        <v>572</v>
      </c>
    </row>
    <row r="6599" spans="1:5">
      <c r="A6599" s="1">
        <v>6598</v>
      </c>
      <c r="B6599" s="3">
        <v>-42.35</v>
      </c>
      <c r="C6599" s="3">
        <v>-20.7551307678</v>
      </c>
      <c r="D6599" s="4">
        <v>1.00915144453286</v>
      </c>
      <c r="E6599" s="5" t="s">
        <v>570</v>
      </c>
    </row>
    <row r="6600" spans="1:5">
      <c r="A6600" s="1">
        <v>6599</v>
      </c>
      <c r="B6600" s="3">
        <v>-42.05</v>
      </c>
      <c r="C6600" s="3">
        <v>-20.7551307678</v>
      </c>
      <c r="D6600" s="4">
        <v>1.20250158032719</v>
      </c>
      <c r="E6600" s="5" t="s">
        <v>575</v>
      </c>
    </row>
    <row r="6601" spans="1:5">
      <c r="A6601" s="1">
        <v>6600</v>
      </c>
      <c r="B6601" s="3">
        <v>-41.65</v>
      </c>
      <c r="C6601" s="3">
        <v>-20.7551307678</v>
      </c>
      <c r="D6601" s="4">
        <v>0.734740908217087</v>
      </c>
      <c r="E6601" s="5" t="s">
        <v>575</v>
      </c>
    </row>
    <row r="6602" spans="1:5">
      <c r="A6602" s="1">
        <v>6601</v>
      </c>
      <c r="B6602" s="3">
        <v>-41.25</v>
      </c>
      <c r="C6602" s="3">
        <v>-20.7551307678</v>
      </c>
      <c r="D6602" s="4">
        <v>0.698853685424262</v>
      </c>
      <c r="E6602" s="5" t="s">
        <v>575</v>
      </c>
    </row>
    <row r="6603" spans="1:5">
      <c r="A6603" s="1">
        <v>6602</v>
      </c>
      <c r="B6603" s="3">
        <v>-41.15</v>
      </c>
      <c r="C6603" s="3">
        <v>-20.7551307678</v>
      </c>
      <c r="D6603" s="4">
        <v>0.774165726077821</v>
      </c>
      <c r="E6603" s="5" t="s">
        <v>575</v>
      </c>
    </row>
    <row r="6604" spans="1:5">
      <c r="A6604" s="1">
        <v>6603</v>
      </c>
      <c r="B6604" s="3">
        <v>-47.85</v>
      </c>
      <c r="C6604" s="3">
        <v>-20.8551307678</v>
      </c>
      <c r="D6604" s="4">
        <v>0.891334821576142</v>
      </c>
      <c r="E6604" s="5" t="s">
        <v>572</v>
      </c>
    </row>
    <row r="6605" spans="1:5">
      <c r="A6605" s="1">
        <v>6604</v>
      </c>
      <c r="B6605" s="3">
        <v>-47.65</v>
      </c>
      <c r="C6605" s="3">
        <v>-20.8551307678</v>
      </c>
      <c r="D6605" s="4">
        <v>1.09127436091123</v>
      </c>
      <c r="E6605" s="5" t="s">
        <v>572</v>
      </c>
    </row>
    <row r="6606" spans="1:5">
      <c r="A6606" s="1">
        <v>6605</v>
      </c>
      <c r="B6606" s="3">
        <v>-46.25</v>
      </c>
      <c r="C6606" s="3">
        <v>-20.8551307678</v>
      </c>
      <c r="D6606" s="4">
        <v>1.14677784878168</v>
      </c>
      <c r="E6606" s="5" t="s">
        <v>572</v>
      </c>
    </row>
    <row r="6607" spans="1:5">
      <c r="A6607" s="1">
        <v>6606</v>
      </c>
      <c r="B6607" s="3">
        <v>-46.15</v>
      </c>
      <c r="C6607" s="3">
        <v>-20.8551307678</v>
      </c>
      <c r="D6607" s="4">
        <v>1.08519601160036</v>
      </c>
      <c r="E6607" s="5" t="s">
        <v>572</v>
      </c>
    </row>
    <row r="6608" spans="1:5">
      <c r="A6608" s="1">
        <v>6607</v>
      </c>
      <c r="B6608" s="3">
        <v>-45.95</v>
      </c>
      <c r="C6608" s="3">
        <v>-20.8551307678</v>
      </c>
      <c r="D6608" s="4">
        <v>1.22208988943524</v>
      </c>
      <c r="E6608" s="5" t="s">
        <v>572</v>
      </c>
    </row>
    <row r="6609" spans="1:5">
      <c r="A6609" s="1">
        <v>6608</v>
      </c>
      <c r="B6609" s="3">
        <v>-42.85</v>
      </c>
      <c r="C6609" s="3">
        <v>-20.8551307678</v>
      </c>
      <c r="D6609" s="4">
        <v>1.00065945170114</v>
      </c>
      <c r="E6609" s="5" t="s">
        <v>570</v>
      </c>
    </row>
    <row r="6610" spans="1:5">
      <c r="A6610" s="1">
        <v>6609</v>
      </c>
      <c r="B6610" s="3">
        <v>-42.45</v>
      </c>
      <c r="C6610" s="3">
        <v>-20.8551307678</v>
      </c>
      <c r="D6610" s="4">
        <v>1.00065945170114</v>
      </c>
      <c r="E6610" s="5" t="s">
        <v>570</v>
      </c>
    </row>
    <row r="6611" spans="1:5">
      <c r="A6611" s="1">
        <v>6610</v>
      </c>
      <c r="B6611" s="3">
        <v>-41.75</v>
      </c>
      <c r="C6611" s="3">
        <v>-20.8551307678</v>
      </c>
      <c r="D6611" s="4">
        <v>1.05815568843047</v>
      </c>
      <c r="E6611" s="5" t="s">
        <v>575</v>
      </c>
    </row>
    <row r="6612" spans="1:5">
      <c r="A6612" s="1">
        <v>6611</v>
      </c>
      <c r="B6612" s="3">
        <v>-50.75</v>
      </c>
      <c r="C6612" s="3">
        <v>-20.9551307678</v>
      </c>
      <c r="D6612" s="4">
        <v>0.25188157666055</v>
      </c>
      <c r="E6612" s="5" t="s">
        <v>572</v>
      </c>
    </row>
    <row r="6613" spans="1:5">
      <c r="A6613" s="1">
        <v>6612</v>
      </c>
      <c r="B6613" s="3">
        <v>-48.55</v>
      </c>
      <c r="C6613" s="3">
        <v>-20.9551307678</v>
      </c>
      <c r="D6613" s="4">
        <v>0.536498765393308</v>
      </c>
      <c r="E6613" s="5" t="s">
        <v>572</v>
      </c>
    </row>
    <row r="6614" spans="1:5">
      <c r="A6614" s="1">
        <v>6613</v>
      </c>
      <c r="B6614" s="3">
        <v>-48.35</v>
      </c>
      <c r="C6614" s="3">
        <v>-20.9551307678</v>
      </c>
      <c r="D6614" s="4">
        <v>0.272825789807645</v>
      </c>
      <c r="E6614" s="5" t="s">
        <v>572</v>
      </c>
    </row>
    <row r="6615" spans="1:5">
      <c r="A6615" s="1">
        <v>6614</v>
      </c>
      <c r="B6615" s="3">
        <v>-47.65</v>
      </c>
      <c r="C6615" s="3">
        <v>-20.9551307678</v>
      </c>
      <c r="D6615" s="4">
        <v>1.09127436091123</v>
      </c>
      <c r="E6615" s="5" t="s">
        <v>572</v>
      </c>
    </row>
    <row r="6616" spans="1:5">
      <c r="A6616" s="1">
        <v>6615</v>
      </c>
      <c r="B6616" s="3">
        <v>-47.45</v>
      </c>
      <c r="C6616" s="3">
        <v>-20.9551307678</v>
      </c>
      <c r="D6616" s="4">
        <v>1.40612953593411</v>
      </c>
      <c r="E6616" s="5" t="s">
        <v>572</v>
      </c>
    </row>
    <row r="6617" spans="1:5">
      <c r="A6617" s="1">
        <v>6616</v>
      </c>
      <c r="B6617" s="3">
        <v>-46.75</v>
      </c>
      <c r="C6617" s="3">
        <v>-20.9551307678</v>
      </c>
      <c r="D6617" s="4">
        <v>1.01513205631338</v>
      </c>
      <c r="E6617" s="5" t="s">
        <v>572</v>
      </c>
    </row>
    <row r="6618" spans="1:5">
      <c r="A6618" s="1">
        <v>6617</v>
      </c>
      <c r="B6618" s="3">
        <v>-46.45</v>
      </c>
      <c r="C6618" s="3">
        <v>-20.9551307678</v>
      </c>
      <c r="D6618" s="4">
        <v>1.0091444875952</v>
      </c>
      <c r="E6618" s="5" t="s">
        <v>572</v>
      </c>
    </row>
    <row r="6619" spans="1:5">
      <c r="A6619" s="1">
        <v>6618</v>
      </c>
      <c r="B6619" s="3">
        <v>-46.05</v>
      </c>
      <c r="C6619" s="3">
        <v>-20.9551307678</v>
      </c>
      <c r="D6619" s="4">
        <v>0.953550219132065</v>
      </c>
      <c r="E6619" s="5" t="s">
        <v>572</v>
      </c>
    </row>
    <row r="6620" spans="1:5">
      <c r="A6620" s="1">
        <v>6619</v>
      </c>
      <c r="B6620" s="3">
        <v>-43.75</v>
      </c>
      <c r="C6620" s="3">
        <v>-20.9551307678</v>
      </c>
      <c r="D6620" s="4">
        <v>0.661077756140133</v>
      </c>
      <c r="E6620" s="5" t="s">
        <v>572</v>
      </c>
    </row>
    <row r="6621" spans="1:5">
      <c r="A6621" s="1">
        <v>6620</v>
      </c>
      <c r="B6621" s="3">
        <v>-43.45</v>
      </c>
      <c r="C6621" s="3">
        <v>-20.9551307678</v>
      </c>
      <c r="D6621" s="4">
        <v>0.570340277853916</v>
      </c>
      <c r="E6621" s="5" t="s">
        <v>572</v>
      </c>
    </row>
    <row r="6622" spans="1:5">
      <c r="A6622" s="1">
        <v>6621</v>
      </c>
      <c r="B6622" s="3">
        <v>-40.95</v>
      </c>
      <c r="C6622" s="3">
        <v>-20.9551307678</v>
      </c>
      <c r="D6622" s="4">
        <v>0.939987194391612</v>
      </c>
      <c r="E6622" s="5" t="s">
        <v>575</v>
      </c>
    </row>
    <row r="6623" spans="1:5">
      <c r="A6623" s="1">
        <v>6622</v>
      </c>
      <c r="B6623" s="3">
        <v>-40.85</v>
      </c>
      <c r="C6623" s="3">
        <v>-20.9551307678</v>
      </c>
      <c r="D6623" s="4">
        <v>0.746460371190536</v>
      </c>
      <c r="E6623" s="5" t="s">
        <v>575</v>
      </c>
    </row>
    <row r="6624" spans="1:5">
      <c r="A6624" s="1">
        <v>6623</v>
      </c>
      <c r="B6624" s="3">
        <v>-51.75</v>
      </c>
      <c r="C6624" s="3">
        <v>-21.0551307678</v>
      </c>
      <c r="D6624" s="4">
        <v>0.296402328023441</v>
      </c>
      <c r="E6624" s="5" t="s">
        <v>570</v>
      </c>
    </row>
    <row r="6625" spans="1:5">
      <c r="A6625" s="1">
        <v>6624</v>
      </c>
      <c r="B6625" s="3">
        <v>-50.35</v>
      </c>
      <c r="C6625" s="3">
        <v>-21.0551307678</v>
      </c>
      <c r="D6625" s="4">
        <v>0.550862745767229</v>
      </c>
      <c r="E6625" s="5" t="s">
        <v>572</v>
      </c>
    </row>
    <row r="6626" spans="1:5">
      <c r="A6626" s="1">
        <v>6625</v>
      </c>
      <c r="B6626" s="3">
        <v>-48.95</v>
      </c>
      <c r="C6626" s="3">
        <v>-21.0551307678</v>
      </c>
      <c r="D6626" s="4">
        <v>0.267763686274188</v>
      </c>
      <c r="E6626" s="5" t="s">
        <v>572</v>
      </c>
    </row>
    <row r="6627" spans="1:5">
      <c r="A6627" s="1">
        <v>6626</v>
      </c>
      <c r="B6627" s="3">
        <v>-48.65</v>
      </c>
      <c r="C6627" s="3">
        <v>-21.0551307678</v>
      </c>
      <c r="D6627" s="4">
        <v>0.260931170611384</v>
      </c>
      <c r="E6627" s="5" t="s">
        <v>572</v>
      </c>
    </row>
    <row r="6628" spans="1:5">
      <c r="A6628" s="1">
        <v>6627</v>
      </c>
      <c r="B6628" s="3">
        <v>-48.45</v>
      </c>
      <c r="C6628" s="3">
        <v>-21.0551307678</v>
      </c>
      <c r="D6628" s="4">
        <v>0.260931170611384</v>
      </c>
      <c r="E6628" s="5" t="s">
        <v>572</v>
      </c>
    </row>
    <row r="6629" spans="1:5">
      <c r="A6629" s="1">
        <v>6628</v>
      </c>
      <c r="B6629" s="3">
        <v>-46.95</v>
      </c>
      <c r="C6629" s="3">
        <v>-21.0551307678</v>
      </c>
      <c r="D6629" s="4">
        <v>1.0064389836945</v>
      </c>
      <c r="E6629" s="5" t="s">
        <v>572</v>
      </c>
    </row>
    <row r="6630" spans="1:5">
      <c r="A6630" s="1">
        <v>6629</v>
      </c>
      <c r="B6630" s="3">
        <v>-46.65</v>
      </c>
      <c r="C6630" s="3">
        <v>-21.0551307678</v>
      </c>
      <c r="D6630" s="4">
        <v>1.18533844195535</v>
      </c>
      <c r="E6630" s="5" t="s">
        <v>572</v>
      </c>
    </row>
    <row r="6631" spans="1:5">
      <c r="A6631" s="1">
        <v>6630</v>
      </c>
      <c r="B6631" s="3">
        <v>-43.05</v>
      </c>
      <c r="C6631" s="3">
        <v>-21.0551307678</v>
      </c>
      <c r="D6631" s="4">
        <v>1.05031133494531</v>
      </c>
      <c r="E6631" s="5" t="s">
        <v>572</v>
      </c>
    </row>
    <row r="6632" spans="1:5">
      <c r="A6632" s="1">
        <v>6631</v>
      </c>
      <c r="B6632" s="3">
        <v>-42.55</v>
      </c>
      <c r="C6632" s="3">
        <v>-21.0551307678</v>
      </c>
      <c r="D6632" s="4">
        <v>1.00065945170114</v>
      </c>
      <c r="E6632" s="5" t="s">
        <v>570</v>
      </c>
    </row>
    <row r="6633" spans="1:5">
      <c r="A6633" s="1">
        <v>6632</v>
      </c>
      <c r="B6633" s="3">
        <v>-42.15</v>
      </c>
      <c r="C6633" s="3">
        <v>-21.0551307678</v>
      </c>
      <c r="D6633" s="4">
        <v>0.983890357462049</v>
      </c>
      <c r="E6633" s="5" t="s">
        <v>570</v>
      </c>
    </row>
    <row r="6634" spans="1:5">
      <c r="A6634" s="1">
        <v>6633</v>
      </c>
      <c r="B6634" s="3">
        <v>-47.65</v>
      </c>
      <c r="C6634" s="3">
        <v>-21.1551307678</v>
      </c>
      <c r="D6634" s="4">
        <v>0.891334821576142</v>
      </c>
      <c r="E6634" s="5" t="s">
        <v>572</v>
      </c>
    </row>
    <row r="6635" spans="1:5">
      <c r="A6635" s="1">
        <v>6634</v>
      </c>
      <c r="B6635" s="3">
        <v>-45.95</v>
      </c>
      <c r="C6635" s="3">
        <v>-21.1551307678</v>
      </c>
      <c r="D6635" s="4">
        <v>1.34925358932625</v>
      </c>
      <c r="E6635" s="5" t="s">
        <v>572</v>
      </c>
    </row>
    <row r="6636" spans="1:5">
      <c r="A6636" s="1">
        <v>6635</v>
      </c>
      <c r="B6636" s="3">
        <v>-45.65</v>
      </c>
      <c r="C6636" s="3">
        <v>-21.1551307678</v>
      </c>
      <c r="D6636" s="4">
        <v>1.07410472152986</v>
      </c>
      <c r="E6636" s="5" t="s">
        <v>572</v>
      </c>
    </row>
    <row r="6637" spans="1:5">
      <c r="A6637" s="1">
        <v>6636</v>
      </c>
      <c r="B6637" s="3">
        <v>-45.45</v>
      </c>
      <c r="C6637" s="3">
        <v>-21.1551307678</v>
      </c>
      <c r="D6637" s="4">
        <v>1.07410472152986</v>
      </c>
      <c r="E6637" s="5" t="s">
        <v>572</v>
      </c>
    </row>
    <row r="6638" spans="1:5">
      <c r="A6638" s="1">
        <v>6637</v>
      </c>
      <c r="B6638" s="3">
        <v>-43.65</v>
      </c>
      <c r="C6638" s="3">
        <v>-21.1551307678</v>
      </c>
      <c r="D6638" s="4">
        <v>0.661077756140133</v>
      </c>
      <c r="E6638" s="5" t="s">
        <v>572</v>
      </c>
    </row>
    <row r="6639" spans="1:5">
      <c r="A6639" s="1">
        <v>6638</v>
      </c>
      <c r="B6639" s="3">
        <v>-42.55</v>
      </c>
      <c r="C6639" s="3">
        <v>-21.1551307678</v>
      </c>
      <c r="D6639" s="4">
        <v>1.00065945170114</v>
      </c>
      <c r="E6639" s="5" t="s">
        <v>570</v>
      </c>
    </row>
    <row r="6640" spans="1:5">
      <c r="A6640" s="1">
        <v>6639</v>
      </c>
      <c r="B6640" s="3">
        <v>-41.65</v>
      </c>
      <c r="C6640" s="3">
        <v>-21.1551307678</v>
      </c>
      <c r="D6640" s="4">
        <v>0.7574673480181</v>
      </c>
      <c r="E6640" s="5" t="s">
        <v>575</v>
      </c>
    </row>
    <row r="6641" spans="1:5">
      <c r="A6641" s="1">
        <v>6640</v>
      </c>
      <c r="B6641" s="3">
        <v>-41.35</v>
      </c>
      <c r="C6641" s="3">
        <v>-21.1551307678</v>
      </c>
      <c r="D6641" s="4">
        <v>1.11690237324116</v>
      </c>
      <c r="E6641" s="5" t="s">
        <v>575</v>
      </c>
    </row>
    <row r="6642" spans="1:5">
      <c r="A6642" s="1">
        <v>6641</v>
      </c>
      <c r="B6642" s="3">
        <v>-50.95</v>
      </c>
      <c r="C6642" s="3">
        <v>-21.2551307678</v>
      </c>
      <c r="D6642" s="4">
        <v>0.275457898827454</v>
      </c>
      <c r="E6642" s="5" t="s">
        <v>572</v>
      </c>
    </row>
    <row r="6643" spans="1:5">
      <c r="A6643" s="1">
        <v>6642</v>
      </c>
      <c r="B6643" s="3">
        <v>-48.35</v>
      </c>
      <c r="C6643" s="3">
        <v>-21.2551307678</v>
      </c>
      <c r="D6643" s="4">
        <v>0.361605778116624</v>
      </c>
      <c r="E6643" s="5" t="s">
        <v>572</v>
      </c>
    </row>
    <row r="6644" spans="1:5">
      <c r="A6644" s="1">
        <v>6643</v>
      </c>
      <c r="B6644" s="3">
        <v>-48.15</v>
      </c>
      <c r="C6644" s="3">
        <v>-21.2551307678</v>
      </c>
      <c r="D6644" s="4">
        <v>0.891334821576142</v>
      </c>
      <c r="E6644" s="5" t="s">
        <v>572</v>
      </c>
    </row>
    <row r="6645" spans="1:5">
      <c r="A6645" s="1">
        <v>6644</v>
      </c>
      <c r="B6645" s="3">
        <v>-47.35</v>
      </c>
      <c r="C6645" s="3">
        <v>-21.2551307678</v>
      </c>
      <c r="D6645" s="4">
        <v>0.983193102709054</v>
      </c>
      <c r="E6645" s="5" t="s">
        <v>572</v>
      </c>
    </row>
    <row r="6646" spans="1:5">
      <c r="A6646" s="1">
        <v>6645</v>
      </c>
      <c r="B6646" s="3">
        <v>-45.55</v>
      </c>
      <c r="C6646" s="3">
        <v>-21.2551307678</v>
      </c>
      <c r="D6646" s="4">
        <v>0.890488834507615</v>
      </c>
      <c r="E6646" s="5" t="s">
        <v>572</v>
      </c>
    </row>
    <row r="6647" spans="1:5">
      <c r="A6647" s="1">
        <v>6646</v>
      </c>
      <c r="B6647" s="3">
        <v>-44.55</v>
      </c>
      <c r="C6647" s="3">
        <v>-21.2551307678</v>
      </c>
      <c r="D6647" s="4">
        <v>0.880472841893506</v>
      </c>
      <c r="E6647" s="5" t="s">
        <v>572</v>
      </c>
    </row>
    <row r="6648" spans="1:5">
      <c r="A6648" s="1">
        <v>6647</v>
      </c>
      <c r="B6648" s="3">
        <v>-43.55</v>
      </c>
      <c r="C6648" s="3">
        <v>-21.2551307678</v>
      </c>
      <c r="D6648" s="4">
        <v>1.08627388727004</v>
      </c>
      <c r="E6648" s="5" t="s">
        <v>572</v>
      </c>
    </row>
    <row r="6649" spans="1:5">
      <c r="A6649" s="1">
        <v>6648</v>
      </c>
      <c r="B6649" s="3">
        <v>-41.25</v>
      </c>
      <c r="C6649" s="3">
        <v>-21.2551307678</v>
      </c>
      <c r="D6649" s="4">
        <v>0.627139433571119</v>
      </c>
      <c r="E6649" s="5" t="s">
        <v>577</v>
      </c>
    </row>
    <row r="6650" spans="1:5">
      <c r="A6650" s="1">
        <v>6649</v>
      </c>
      <c r="B6650" s="3">
        <v>-51.05</v>
      </c>
      <c r="C6650" s="3">
        <v>-21.3551307678</v>
      </c>
      <c r="D6650" s="4">
        <v>0.25188157666055</v>
      </c>
      <c r="E6650" s="5" t="s">
        <v>572</v>
      </c>
    </row>
    <row r="6651" spans="1:5">
      <c r="A6651" s="1">
        <v>6650</v>
      </c>
      <c r="B6651" s="3">
        <v>-48.35</v>
      </c>
      <c r="C6651" s="3">
        <v>-21.3551307678</v>
      </c>
      <c r="D6651" s="4">
        <v>0.28506126706358</v>
      </c>
      <c r="E6651" s="5" t="s">
        <v>572</v>
      </c>
    </row>
    <row r="6652" spans="1:5">
      <c r="A6652" s="1">
        <v>6651</v>
      </c>
      <c r="B6652" s="3">
        <v>-48.25</v>
      </c>
      <c r="C6652" s="3">
        <v>-21.3551307678</v>
      </c>
      <c r="D6652" s="4">
        <v>0.984906168873317</v>
      </c>
      <c r="E6652" s="5" t="s">
        <v>572</v>
      </c>
    </row>
    <row r="6653" spans="1:5">
      <c r="A6653" s="1">
        <v>6652</v>
      </c>
      <c r="B6653" s="3">
        <v>-47.55</v>
      </c>
      <c r="C6653" s="3">
        <v>-21.3551307678</v>
      </c>
      <c r="D6653" s="4">
        <v>0.928631221511855</v>
      </c>
      <c r="E6653" s="5" t="s">
        <v>572</v>
      </c>
    </row>
    <row r="6654" spans="1:5">
      <c r="A6654" s="1">
        <v>6653</v>
      </c>
      <c r="B6654" s="3">
        <v>-44.55</v>
      </c>
      <c r="C6654" s="3">
        <v>-21.3551307678</v>
      </c>
      <c r="D6654" s="4">
        <v>1.01267747208231</v>
      </c>
      <c r="E6654" s="5" t="s">
        <v>572</v>
      </c>
    </row>
    <row r="6655" spans="1:5">
      <c r="A6655" s="1">
        <v>6654</v>
      </c>
      <c r="B6655" s="3">
        <v>-44.15</v>
      </c>
      <c r="C6655" s="3">
        <v>-21.3551307678</v>
      </c>
      <c r="D6655" s="4">
        <v>1.38029401099808</v>
      </c>
      <c r="E6655" s="5" t="s">
        <v>572</v>
      </c>
    </row>
    <row r="6656" spans="1:5">
      <c r="A6656" s="1">
        <v>6655</v>
      </c>
      <c r="B6656" s="3">
        <v>-41.25</v>
      </c>
      <c r="C6656" s="3">
        <v>-21.3551307678</v>
      </c>
      <c r="D6656" s="4">
        <v>0.672195040222118</v>
      </c>
      <c r="E6656" s="5" t="s">
        <v>577</v>
      </c>
    </row>
    <row r="6657" spans="1:5">
      <c r="A6657" s="1">
        <v>6656</v>
      </c>
      <c r="B6657" s="3">
        <v>-48.85</v>
      </c>
      <c r="C6657" s="3">
        <v>-21.4551307678</v>
      </c>
      <c r="D6657" s="4">
        <v>0.525909977811491</v>
      </c>
      <c r="E6657" s="5" t="s">
        <v>572</v>
      </c>
    </row>
    <row r="6658" spans="1:5">
      <c r="A6658" s="1">
        <v>6657</v>
      </c>
      <c r="B6658" s="3">
        <v>-48.45</v>
      </c>
      <c r="C6658" s="3">
        <v>-21.4551307678</v>
      </c>
      <c r="D6658" s="4">
        <v>0.28506126706358</v>
      </c>
      <c r="E6658" s="5" t="s">
        <v>572</v>
      </c>
    </row>
    <row r="6659" spans="1:5">
      <c r="A6659" s="1">
        <v>6658</v>
      </c>
      <c r="B6659" s="3">
        <v>-47.75</v>
      </c>
      <c r="C6659" s="3">
        <v>-21.4551307678</v>
      </c>
      <c r="D6659" s="4">
        <v>0.891334821576142</v>
      </c>
      <c r="E6659" s="5" t="s">
        <v>572</v>
      </c>
    </row>
    <row r="6660" spans="1:5">
      <c r="A6660" s="1">
        <v>6659</v>
      </c>
      <c r="B6660" s="3">
        <v>-46.05</v>
      </c>
      <c r="C6660" s="3">
        <v>-21.4551307678</v>
      </c>
      <c r="D6660" s="4">
        <v>1.10478187271587</v>
      </c>
      <c r="E6660" s="5" t="s">
        <v>572</v>
      </c>
    </row>
    <row r="6661" spans="1:5">
      <c r="A6661" s="1">
        <v>6660</v>
      </c>
      <c r="B6661" s="3">
        <v>-45.75</v>
      </c>
      <c r="C6661" s="3">
        <v>-21.4551307678</v>
      </c>
      <c r="D6661" s="4">
        <v>1.10478187271587</v>
      </c>
      <c r="E6661" s="5" t="s">
        <v>572</v>
      </c>
    </row>
    <row r="6662" spans="1:5">
      <c r="A6662" s="1">
        <v>6661</v>
      </c>
      <c r="B6662" s="3">
        <v>-43.55</v>
      </c>
      <c r="C6662" s="3">
        <v>-21.4551307678</v>
      </c>
      <c r="D6662" s="4">
        <v>0.982377913759544</v>
      </c>
      <c r="E6662" s="5" t="s">
        <v>572</v>
      </c>
    </row>
    <row r="6663" spans="1:5">
      <c r="A6663" s="1">
        <v>6662</v>
      </c>
      <c r="B6663" s="3">
        <v>-43.25</v>
      </c>
      <c r="C6663" s="3">
        <v>-21.4551307678</v>
      </c>
      <c r="D6663" s="4">
        <v>1.05031133494531</v>
      </c>
      <c r="E6663" s="5" t="s">
        <v>572</v>
      </c>
    </row>
    <row r="6664" spans="1:5">
      <c r="A6664" s="1">
        <v>6663</v>
      </c>
      <c r="B6664" s="3">
        <v>-42.45</v>
      </c>
      <c r="C6664" s="3">
        <v>-21.4551307678</v>
      </c>
      <c r="D6664" s="4">
        <v>1.21094077082782</v>
      </c>
      <c r="E6664" s="5" t="s">
        <v>570</v>
      </c>
    </row>
    <row r="6665" spans="1:5">
      <c r="A6665" s="1">
        <v>6664</v>
      </c>
      <c r="B6665" s="3">
        <v>-56.55</v>
      </c>
      <c r="C6665" s="3">
        <v>-21.5551307678</v>
      </c>
      <c r="D6665" s="4">
        <v>1.05211270825225</v>
      </c>
      <c r="E6665" s="5" t="s">
        <v>571</v>
      </c>
    </row>
    <row r="6666" spans="1:5">
      <c r="A6666" s="1">
        <v>6665</v>
      </c>
      <c r="B6666" s="3">
        <v>-55.25</v>
      </c>
      <c r="C6666" s="3">
        <v>-21.5551307678</v>
      </c>
      <c r="D6666" s="4">
        <v>0.873914840443624</v>
      </c>
      <c r="E6666" s="5" t="s">
        <v>570</v>
      </c>
    </row>
    <row r="6667" spans="1:5">
      <c r="A6667" s="1">
        <v>6666</v>
      </c>
      <c r="B6667" s="3">
        <v>-54.35</v>
      </c>
      <c r="C6667" s="3">
        <v>-21.5551307678</v>
      </c>
      <c r="D6667" s="4">
        <v>0.971296807730566</v>
      </c>
      <c r="E6667" s="5" t="s">
        <v>570</v>
      </c>
    </row>
    <row r="6668" spans="1:5">
      <c r="A6668" s="1">
        <v>6667</v>
      </c>
      <c r="B6668" s="3">
        <v>-53.55</v>
      </c>
      <c r="C6668" s="3">
        <v>-21.5551307678</v>
      </c>
      <c r="D6668" s="4">
        <v>0.204793597906678</v>
      </c>
      <c r="E6668" s="5" t="s">
        <v>570</v>
      </c>
    </row>
    <row r="6669" spans="1:5">
      <c r="A6669" s="1">
        <v>6668</v>
      </c>
      <c r="B6669" s="3">
        <v>-53.05</v>
      </c>
      <c r="C6669" s="3">
        <v>-21.5551307678</v>
      </c>
      <c r="D6669" s="4">
        <v>0.25188157666055</v>
      </c>
      <c r="E6669" s="5" t="s">
        <v>570</v>
      </c>
    </row>
    <row r="6670" spans="1:5">
      <c r="A6670" s="1">
        <v>6669</v>
      </c>
      <c r="B6670" s="3">
        <v>-52.55</v>
      </c>
      <c r="C6670" s="3">
        <v>-21.5551307678</v>
      </c>
      <c r="D6670" s="4">
        <v>0.25188157666055</v>
      </c>
      <c r="E6670" s="5" t="s">
        <v>570</v>
      </c>
    </row>
    <row r="6671" spans="1:5">
      <c r="A6671" s="1">
        <v>6670</v>
      </c>
      <c r="B6671" s="3">
        <v>-52.45</v>
      </c>
      <c r="C6671" s="3">
        <v>-21.5551307678</v>
      </c>
      <c r="D6671" s="4">
        <v>0.25188157666055</v>
      </c>
      <c r="E6671" s="5" t="s">
        <v>570</v>
      </c>
    </row>
    <row r="6672" spans="1:5">
      <c r="A6672" s="1">
        <v>6671</v>
      </c>
      <c r="B6672" s="3">
        <v>-57.75</v>
      </c>
      <c r="C6672" s="3">
        <v>-21.6551307678</v>
      </c>
      <c r="D6672" s="4">
        <v>0.324261657431338</v>
      </c>
      <c r="E6672" s="5" t="s">
        <v>571</v>
      </c>
    </row>
    <row r="6673" spans="1:5">
      <c r="A6673" s="1">
        <v>6672</v>
      </c>
      <c r="B6673" s="3">
        <v>-55.25</v>
      </c>
      <c r="C6673" s="3">
        <v>-21.6551307678</v>
      </c>
      <c r="D6673" s="4">
        <v>0.523248127279231</v>
      </c>
      <c r="E6673" s="5" t="s">
        <v>570</v>
      </c>
    </row>
    <row r="6674" spans="1:5">
      <c r="A6674" s="1">
        <v>6673</v>
      </c>
      <c r="B6674" s="3">
        <v>-54.65</v>
      </c>
      <c r="C6674" s="3">
        <v>-21.6551307678</v>
      </c>
      <c r="D6674" s="4">
        <v>0.873914840443624</v>
      </c>
      <c r="E6674" s="5" t="s">
        <v>570</v>
      </c>
    </row>
    <row r="6675" spans="1:5">
      <c r="A6675" s="1">
        <v>6674</v>
      </c>
      <c r="B6675" s="3">
        <v>-54.55</v>
      </c>
      <c r="C6675" s="3">
        <v>-21.6551307678</v>
      </c>
      <c r="D6675" s="4">
        <v>0.873914840443624</v>
      </c>
      <c r="E6675" s="5" t="s">
        <v>570</v>
      </c>
    </row>
    <row r="6676" spans="1:5">
      <c r="A6676" s="1">
        <v>6675</v>
      </c>
      <c r="B6676" s="3">
        <v>-52.25</v>
      </c>
      <c r="C6676" s="3">
        <v>-21.6551307678</v>
      </c>
      <c r="D6676" s="4">
        <v>0.296402328023441</v>
      </c>
      <c r="E6676" s="5" t="s">
        <v>570</v>
      </c>
    </row>
    <row r="6677" spans="1:5">
      <c r="A6677" s="1">
        <v>6676</v>
      </c>
      <c r="B6677" s="3">
        <v>-56.85</v>
      </c>
      <c r="C6677" s="3">
        <v>-21.7551307678</v>
      </c>
      <c r="D6677" s="4">
        <v>1.00981554721191</v>
      </c>
      <c r="E6677" s="5" t="s">
        <v>571</v>
      </c>
    </row>
    <row r="6678" spans="1:5">
      <c r="A6678" s="1">
        <v>6677</v>
      </c>
      <c r="B6678" s="3">
        <v>-55.25</v>
      </c>
      <c r="C6678" s="3">
        <v>-21.7551307678</v>
      </c>
      <c r="D6678" s="4">
        <v>0.523248127279231</v>
      </c>
      <c r="E6678" s="5" t="s">
        <v>570</v>
      </c>
    </row>
    <row r="6679" spans="1:5">
      <c r="A6679" s="1">
        <v>6678</v>
      </c>
      <c r="B6679" s="3">
        <v>-54.95</v>
      </c>
      <c r="C6679" s="3">
        <v>-21.7551307678</v>
      </c>
      <c r="D6679" s="4">
        <v>0.523248127279231</v>
      </c>
      <c r="E6679" s="5" t="s">
        <v>570</v>
      </c>
    </row>
    <row r="6680" spans="1:5">
      <c r="A6680" s="1">
        <v>6679</v>
      </c>
      <c r="B6680" s="3">
        <v>-53.95</v>
      </c>
      <c r="C6680" s="3">
        <v>-21.7551307678</v>
      </c>
      <c r="D6680" s="4">
        <v>0.597010388655785</v>
      </c>
      <c r="E6680" s="5" t="s">
        <v>570</v>
      </c>
    </row>
    <row r="6681" spans="1:5">
      <c r="A6681" s="1">
        <v>6680</v>
      </c>
      <c r="B6681" s="3">
        <v>-52.95</v>
      </c>
      <c r="C6681" s="3">
        <v>-21.7551307678</v>
      </c>
      <c r="D6681" s="4">
        <v>0.315845822840923</v>
      </c>
      <c r="E6681" s="5" t="s">
        <v>570</v>
      </c>
    </row>
    <row r="6682" spans="1:5">
      <c r="A6682" s="1">
        <v>6681</v>
      </c>
      <c r="B6682" s="3">
        <v>-52.65</v>
      </c>
      <c r="C6682" s="3">
        <v>-21.7551307678</v>
      </c>
      <c r="D6682" s="4">
        <v>0.25188157666055</v>
      </c>
      <c r="E6682" s="5" t="s">
        <v>570</v>
      </c>
    </row>
    <row r="6683" spans="1:5">
      <c r="A6683" s="1">
        <v>6682</v>
      </c>
      <c r="B6683" s="3">
        <v>-56.75</v>
      </c>
      <c r="C6683" s="3">
        <v>-21.8551307678</v>
      </c>
      <c r="D6683" s="4">
        <v>1.08512758786547</v>
      </c>
      <c r="E6683" s="5" t="s">
        <v>571</v>
      </c>
    </row>
    <row r="6684" spans="1:5">
      <c r="A6684" s="1">
        <v>6683</v>
      </c>
      <c r="B6684" s="3">
        <v>-54.95</v>
      </c>
      <c r="C6684" s="3">
        <v>-21.8551307678</v>
      </c>
      <c r="D6684" s="4">
        <v>0.873914840443624</v>
      </c>
      <c r="E6684" s="5" t="s">
        <v>570</v>
      </c>
    </row>
    <row r="6685" spans="1:5">
      <c r="A6685" s="1">
        <v>6684</v>
      </c>
      <c r="B6685" s="3">
        <v>-54.05</v>
      </c>
      <c r="C6685" s="3">
        <v>-21.8551307678</v>
      </c>
      <c r="D6685" s="4">
        <v>0.641531140018676</v>
      </c>
      <c r="E6685" s="5" t="s">
        <v>570</v>
      </c>
    </row>
    <row r="6686" spans="1:5">
      <c r="A6686" s="1">
        <v>6685</v>
      </c>
      <c r="B6686" s="3">
        <v>-53.85</v>
      </c>
      <c r="C6686" s="3">
        <v>-21.8551307678</v>
      </c>
      <c r="D6686" s="4">
        <v>0.811737525660647</v>
      </c>
      <c r="E6686" s="5" t="s">
        <v>570</v>
      </c>
    </row>
    <row r="6687" spans="1:5">
      <c r="A6687" s="1">
        <v>6686</v>
      </c>
      <c r="B6687" s="3">
        <v>-52.55</v>
      </c>
      <c r="C6687" s="3">
        <v>-21.8551307678</v>
      </c>
      <c r="D6687" s="4">
        <v>0.25188157666055</v>
      </c>
      <c r="E6687" s="5" t="s">
        <v>570</v>
      </c>
    </row>
    <row r="6688" spans="1:5">
      <c r="A6688" s="1">
        <v>6687</v>
      </c>
      <c r="B6688" s="3">
        <v>-52.45</v>
      </c>
      <c r="C6688" s="3">
        <v>-21.8551307678</v>
      </c>
      <c r="D6688" s="4">
        <v>0.296402328023441</v>
      </c>
      <c r="E6688" s="5" t="s">
        <v>570</v>
      </c>
    </row>
    <row r="6689" spans="1:5">
      <c r="A6689" s="1">
        <v>6688</v>
      </c>
      <c r="B6689" s="3">
        <v>-55.45</v>
      </c>
      <c r="C6689" s="3">
        <v>-21.9551307678</v>
      </c>
      <c r="D6689" s="4">
        <v>0.838103302302106</v>
      </c>
      <c r="E6689" s="5" t="s">
        <v>570</v>
      </c>
    </row>
    <row r="6690" spans="1:5">
      <c r="A6690" s="1">
        <v>6689</v>
      </c>
      <c r="B6690" s="3">
        <v>-55.35</v>
      </c>
      <c r="C6690" s="3">
        <v>-21.9551307678</v>
      </c>
      <c r="D6690" s="4">
        <v>0.838103302302106</v>
      </c>
      <c r="E6690" s="5" t="s">
        <v>570</v>
      </c>
    </row>
    <row r="6691" spans="1:5">
      <c r="A6691" s="1">
        <v>6690</v>
      </c>
      <c r="B6691" s="3">
        <v>-54.75</v>
      </c>
      <c r="C6691" s="3">
        <v>-21.9551307678</v>
      </c>
      <c r="D6691" s="4">
        <v>0.891334821576142</v>
      </c>
      <c r="E6691" s="5" t="s">
        <v>570</v>
      </c>
    </row>
    <row r="6692" spans="1:5">
      <c r="A6692" s="1">
        <v>6691</v>
      </c>
      <c r="B6692" s="3">
        <v>-54.65</v>
      </c>
      <c r="C6692" s="3">
        <v>-21.9551307678</v>
      </c>
      <c r="D6692" s="4">
        <v>0.891334821576142</v>
      </c>
      <c r="E6692" s="5" t="s">
        <v>570</v>
      </c>
    </row>
    <row r="6693" spans="1:5">
      <c r="A6693" s="1">
        <v>6692</v>
      </c>
      <c r="B6693" s="3">
        <v>-54.35</v>
      </c>
      <c r="C6693" s="3">
        <v>-21.9551307678</v>
      </c>
      <c r="D6693" s="4">
        <v>0.891334821576142</v>
      </c>
      <c r="E6693" s="5" t="s">
        <v>570</v>
      </c>
    </row>
    <row r="6694" spans="1:5">
      <c r="A6694" s="1">
        <v>6693</v>
      </c>
      <c r="B6694" s="3">
        <v>-54.15</v>
      </c>
      <c r="C6694" s="3">
        <v>-21.9551307678</v>
      </c>
      <c r="D6694" s="4">
        <v>0.641531140018676</v>
      </c>
      <c r="E6694" s="5" t="s">
        <v>570</v>
      </c>
    </row>
    <row r="6695" spans="1:5">
      <c r="A6695" s="1">
        <v>6694</v>
      </c>
      <c r="B6695" s="3">
        <v>-52.95</v>
      </c>
      <c r="C6695" s="3">
        <v>-21.9551307678</v>
      </c>
      <c r="D6695" s="4">
        <v>0.296402328023441</v>
      </c>
      <c r="E6695" s="5" t="s">
        <v>570</v>
      </c>
    </row>
    <row r="6696" spans="1:5">
      <c r="A6696" s="1">
        <v>6695</v>
      </c>
      <c r="B6696" s="3">
        <v>-57.95</v>
      </c>
      <c r="C6696" s="3">
        <v>-22.0551307678</v>
      </c>
      <c r="D6696" s="4">
        <v>0.265513717639504</v>
      </c>
      <c r="E6696" s="5" t="s">
        <v>571</v>
      </c>
    </row>
    <row r="6697" spans="1:5">
      <c r="A6697" s="1">
        <v>6696</v>
      </c>
      <c r="B6697" s="3">
        <v>-57.05</v>
      </c>
      <c r="C6697" s="3">
        <v>-22.0551307678</v>
      </c>
      <c r="D6697" s="4">
        <v>0.201537665809198</v>
      </c>
      <c r="E6697" s="5" t="s">
        <v>571</v>
      </c>
    </row>
    <row r="6698" spans="1:5">
      <c r="A6698" s="1">
        <v>6697</v>
      </c>
      <c r="B6698" s="3">
        <v>-55.95</v>
      </c>
      <c r="C6698" s="3">
        <v>-22.0551307678</v>
      </c>
      <c r="D6698" s="4">
        <v>1.17904365991671</v>
      </c>
      <c r="E6698" s="5" t="s">
        <v>570</v>
      </c>
    </row>
    <row r="6699" spans="1:5">
      <c r="A6699" s="1">
        <v>6698</v>
      </c>
      <c r="B6699" s="3">
        <v>-55.75</v>
      </c>
      <c r="C6699" s="3">
        <v>-22.0551307678</v>
      </c>
      <c r="D6699" s="4">
        <v>1.20618999659902</v>
      </c>
      <c r="E6699" s="5" t="s">
        <v>570</v>
      </c>
    </row>
    <row r="6700" spans="1:5">
      <c r="A6700" s="1">
        <v>6699</v>
      </c>
      <c r="B6700" s="3">
        <v>-53.25</v>
      </c>
      <c r="C6700" s="3">
        <v>-22.0551307678</v>
      </c>
      <c r="D6700" s="4">
        <v>0.230412882763267</v>
      </c>
      <c r="E6700" s="5" t="s">
        <v>570</v>
      </c>
    </row>
    <row r="6701" spans="1:5">
      <c r="A6701" s="1">
        <v>6700</v>
      </c>
      <c r="B6701" s="3">
        <v>-56.15</v>
      </c>
      <c r="C6701" s="3">
        <v>-22.1551307678</v>
      </c>
      <c r="D6701" s="4">
        <v>1.01827449052401</v>
      </c>
      <c r="E6701" s="5" t="s">
        <v>570</v>
      </c>
    </row>
    <row r="6702" spans="1:5">
      <c r="A6702" s="1">
        <v>6701</v>
      </c>
      <c r="B6702" s="3">
        <v>-55.65</v>
      </c>
      <c r="C6702" s="3">
        <v>-22.1551307678</v>
      </c>
      <c r="D6702" s="4">
        <v>1.20618999659902</v>
      </c>
      <c r="E6702" s="5" t="s">
        <v>570</v>
      </c>
    </row>
    <row r="6703" spans="1:5">
      <c r="A6703" s="1">
        <v>6702</v>
      </c>
      <c r="B6703" s="3">
        <v>-55.15</v>
      </c>
      <c r="C6703" s="3">
        <v>-22.1551307678</v>
      </c>
      <c r="D6703" s="4">
        <v>0.873914840443624</v>
      </c>
      <c r="E6703" s="5" t="s">
        <v>570</v>
      </c>
    </row>
    <row r="6704" spans="1:5">
      <c r="A6704" s="1">
        <v>6703</v>
      </c>
      <c r="B6704" s="3">
        <v>-54.25</v>
      </c>
      <c r="C6704" s="3">
        <v>-22.1551307678</v>
      </c>
      <c r="D6704" s="4">
        <v>0.641531140018676</v>
      </c>
      <c r="E6704" s="5" t="s">
        <v>570</v>
      </c>
    </row>
    <row r="6705" spans="1:5">
      <c r="A6705" s="1">
        <v>6704</v>
      </c>
      <c r="B6705" s="3">
        <v>-53.95</v>
      </c>
      <c r="C6705" s="3">
        <v>-22.1551307678</v>
      </c>
      <c r="D6705" s="4">
        <v>0.811737525660647</v>
      </c>
      <c r="E6705" s="5" t="s">
        <v>570</v>
      </c>
    </row>
    <row r="6706" spans="1:5">
      <c r="A6706" s="1">
        <v>6705</v>
      </c>
      <c r="B6706" s="3">
        <v>-52.95</v>
      </c>
      <c r="C6706" s="3">
        <v>-22.1551307678</v>
      </c>
      <c r="D6706" s="4">
        <v>0.25188157666055</v>
      </c>
      <c r="E6706" s="5" t="s">
        <v>570</v>
      </c>
    </row>
    <row r="6707" spans="1:5">
      <c r="A6707" s="1">
        <v>6706</v>
      </c>
      <c r="B6707" s="3">
        <v>-52.35</v>
      </c>
      <c r="C6707" s="3">
        <v>-22.1551307678</v>
      </c>
      <c r="D6707" s="4">
        <v>0.25188157666055</v>
      </c>
      <c r="E6707" s="5" t="s">
        <v>570</v>
      </c>
    </row>
    <row r="6708" spans="1:5">
      <c r="A6708" s="1">
        <v>6707</v>
      </c>
      <c r="B6708" s="3">
        <v>-52.15</v>
      </c>
      <c r="C6708" s="3">
        <v>-22.1551307678</v>
      </c>
      <c r="D6708" s="4">
        <v>0.25188157666055</v>
      </c>
      <c r="E6708" s="5" t="s">
        <v>570</v>
      </c>
    </row>
    <row r="6709" spans="1:5">
      <c r="A6709" s="1">
        <v>6708</v>
      </c>
      <c r="B6709" s="3">
        <v>-54.05</v>
      </c>
      <c r="C6709" s="3">
        <v>-22.2551307678</v>
      </c>
      <c r="D6709" s="4">
        <v>0.597010388655785</v>
      </c>
      <c r="E6709" s="5" t="s">
        <v>570</v>
      </c>
    </row>
    <row r="6710" spans="1:5">
      <c r="A6710" s="1">
        <v>6709</v>
      </c>
      <c r="B6710" s="3">
        <v>-53.85</v>
      </c>
      <c r="C6710" s="3">
        <v>-22.2551307678</v>
      </c>
      <c r="D6710" s="4">
        <v>0.597010388655785</v>
      </c>
      <c r="E6710" s="5" t="s">
        <v>570</v>
      </c>
    </row>
    <row r="6711" spans="1:5">
      <c r="A6711" s="1">
        <v>6710</v>
      </c>
      <c r="B6711" s="3">
        <v>-53.35</v>
      </c>
      <c r="C6711" s="3">
        <v>-22.2551307678</v>
      </c>
      <c r="D6711" s="4">
        <v>0.579590407523267</v>
      </c>
      <c r="E6711" s="5" t="s">
        <v>570</v>
      </c>
    </row>
    <row r="6712" spans="1:5">
      <c r="A6712" s="1">
        <v>6711</v>
      </c>
      <c r="B6712" s="3">
        <v>-53.25</v>
      </c>
      <c r="C6712" s="3">
        <v>-22.2551307678</v>
      </c>
      <c r="D6712" s="4">
        <v>0.230412882763267</v>
      </c>
      <c r="E6712" s="5" t="s">
        <v>570</v>
      </c>
    </row>
    <row r="6713" spans="1:5">
      <c r="A6713" s="1">
        <v>6712</v>
      </c>
      <c r="B6713" s="3">
        <v>-53.15</v>
      </c>
      <c r="C6713" s="3">
        <v>-22.2551307678</v>
      </c>
      <c r="D6713" s="4">
        <v>0.237245398426071</v>
      </c>
      <c r="E6713" s="5" t="s">
        <v>570</v>
      </c>
    </row>
    <row r="6714" spans="1:5">
      <c r="A6714" s="1">
        <v>6713</v>
      </c>
      <c r="B6714" s="3">
        <v>-52.95</v>
      </c>
      <c r="C6714" s="3">
        <v>-22.2551307678</v>
      </c>
      <c r="D6714" s="4">
        <v>0.456189597314036</v>
      </c>
      <c r="E6714" s="5" t="s">
        <v>570</v>
      </c>
    </row>
    <row r="6715" spans="1:5">
      <c r="A6715" s="1">
        <v>6714</v>
      </c>
      <c r="B6715" s="3">
        <v>-54.15</v>
      </c>
      <c r="C6715" s="3">
        <v>-22.3551307678</v>
      </c>
      <c r="D6715" s="4">
        <v>0.597010388655785</v>
      </c>
      <c r="E6715" s="5" t="s">
        <v>570</v>
      </c>
    </row>
    <row r="6716" spans="1:5">
      <c r="A6716" s="1">
        <v>6715</v>
      </c>
      <c r="B6716" s="3">
        <v>-53.25</v>
      </c>
      <c r="C6716" s="3">
        <v>-22.3551307678</v>
      </c>
      <c r="D6716" s="4">
        <v>0.230412882763267</v>
      </c>
      <c r="E6716" s="5" t="s">
        <v>570</v>
      </c>
    </row>
    <row r="6717" spans="1:5">
      <c r="A6717" s="1">
        <v>6716</v>
      </c>
      <c r="B6717" s="3">
        <v>-52.45</v>
      </c>
      <c r="C6717" s="3">
        <v>-22.3551307678</v>
      </c>
      <c r="D6717" s="4">
        <v>0.25188157666055</v>
      </c>
      <c r="E6717" s="5" t="s">
        <v>570</v>
      </c>
    </row>
    <row r="6718" spans="1:5">
      <c r="A6718" s="1">
        <v>6717</v>
      </c>
      <c r="B6718" s="3">
        <v>-52.35</v>
      </c>
      <c r="C6718" s="3">
        <v>-22.3551307678</v>
      </c>
      <c r="D6718" s="4">
        <v>0.25188157666055</v>
      </c>
      <c r="E6718" s="5" t="s">
        <v>570</v>
      </c>
    </row>
    <row r="6719" spans="1:5">
      <c r="A6719" s="1">
        <v>6718</v>
      </c>
      <c r="B6719" s="3">
        <v>-55.65</v>
      </c>
      <c r="C6719" s="3">
        <v>-22.4551307678</v>
      </c>
      <c r="D6719" s="4">
        <v>0.891334821576142</v>
      </c>
      <c r="E6719" s="5" t="s">
        <v>570</v>
      </c>
    </row>
    <row r="6720" spans="1:5">
      <c r="A6720" s="1">
        <v>6719</v>
      </c>
      <c r="B6720" s="3">
        <v>-54.75</v>
      </c>
      <c r="C6720" s="3">
        <v>-22.4551307678</v>
      </c>
      <c r="D6720" s="4">
        <v>0.891334821576142</v>
      </c>
      <c r="E6720" s="5" t="s">
        <v>570</v>
      </c>
    </row>
    <row r="6721" spans="1:5">
      <c r="A6721" s="1">
        <v>6720</v>
      </c>
      <c r="B6721" s="3">
        <v>-53.85</v>
      </c>
      <c r="C6721" s="3">
        <v>-22.4551307678</v>
      </c>
      <c r="D6721" s="4">
        <v>0.597010388655785</v>
      </c>
      <c r="E6721" s="5" t="s">
        <v>570</v>
      </c>
    </row>
    <row r="6722" spans="1:5">
      <c r="A6722" s="1">
        <v>6721</v>
      </c>
      <c r="B6722" s="3">
        <v>-52.75</v>
      </c>
      <c r="C6722" s="3">
        <v>-22.4551307678</v>
      </c>
      <c r="D6722" s="4">
        <v>0.25188157666055</v>
      </c>
      <c r="E6722" s="5" t="s">
        <v>570</v>
      </c>
    </row>
    <row r="6723" spans="1:5">
      <c r="A6723" s="1">
        <v>6722</v>
      </c>
      <c r="B6723" s="3">
        <v>-52.25</v>
      </c>
      <c r="C6723" s="3">
        <v>-22.4551307678</v>
      </c>
      <c r="D6723" s="4">
        <v>0.25188157666055</v>
      </c>
      <c r="E6723" s="5" t="s">
        <v>570</v>
      </c>
    </row>
    <row r="6724" spans="1:5">
      <c r="A6724" s="1">
        <v>6723</v>
      </c>
      <c r="B6724" s="3">
        <v>-51.75</v>
      </c>
      <c r="C6724" s="3">
        <v>-21.5551307678</v>
      </c>
      <c r="D6724" s="4">
        <v>0.349053923315424</v>
      </c>
      <c r="E6724" s="5" t="s">
        <v>570</v>
      </c>
    </row>
    <row r="6725" spans="1:5">
      <c r="A6725" s="1">
        <v>6724</v>
      </c>
      <c r="B6725" s="3">
        <v>-47.95</v>
      </c>
      <c r="C6725" s="3">
        <v>-21.5551307678</v>
      </c>
      <c r="D6725" s="4">
        <v>0.916954106432731</v>
      </c>
      <c r="E6725" s="5" t="s">
        <v>572</v>
      </c>
    </row>
    <row r="6726" spans="1:5">
      <c r="A6726" s="1">
        <v>6725</v>
      </c>
      <c r="B6726" s="3">
        <v>-47.35</v>
      </c>
      <c r="C6726" s="3">
        <v>-21.5551307678</v>
      </c>
      <c r="D6726" s="4">
        <v>0.956323453941169</v>
      </c>
      <c r="E6726" s="5" t="s">
        <v>572</v>
      </c>
    </row>
    <row r="6727" spans="1:5">
      <c r="A6727" s="1">
        <v>6726</v>
      </c>
      <c r="B6727" s="3">
        <v>-48.85</v>
      </c>
      <c r="C6727" s="3">
        <v>-21.6551307678</v>
      </c>
      <c r="D6727" s="4">
        <v>0.524737315683624</v>
      </c>
      <c r="E6727" s="5" t="s">
        <v>572</v>
      </c>
    </row>
    <row r="6728" spans="1:5">
      <c r="A6728" s="1">
        <v>6727</v>
      </c>
      <c r="B6728" s="3">
        <v>-46.55</v>
      </c>
      <c r="C6728" s="3">
        <v>-21.6551307678</v>
      </c>
      <c r="D6728" s="4">
        <v>0.890488834507615</v>
      </c>
      <c r="E6728" s="5" t="s">
        <v>572</v>
      </c>
    </row>
    <row r="6729" spans="1:5">
      <c r="A6729" s="1">
        <v>6728</v>
      </c>
      <c r="B6729" s="3">
        <v>-43.05</v>
      </c>
      <c r="C6729" s="3">
        <v>-21.6551307678</v>
      </c>
      <c r="D6729" s="4">
        <v>1.05031133494531</v>
      </c>
      <c r="E6729" s="5" t="s">
        <v>572</v>
      </c>
    </row>
    <row r="6730" spans="1:5">
      <c r="A6730" s="1">
        <v>6729</v>
      </c>
      <c r="B6730" s="3">
        <v>-41.25</v>
      </c>
      <c r="C6730" s="3">
        <v>-21.6551307678</v>
      </c>
      <c r="D6730" s="4">
        <v>0.691481871922427</v>
      </c>
      <c r="E6730" s="5" t="s">
        <v>577</v>
      </c>
    </row>
    <row r="6731" spans="1:5">
      <c r="A6731" s="1">
        <v>6730</v>
      </c>
      <c r="B6731" s="3">
        <v>-51.85</v>
      </c>
      <c r="C6731" s="3">
        <v>-21.7551307678</v>
      </c>
      <c r="D6731" s="4">
        <v>0.0480509669378755</v>
      </c>
      <c r="E6731" s="5" t="s">
        <v>570</v>
      </c>
    </row>
    <row r="6732" spans="1:5">
      <c r="A6732" s="1">
        <v>6731</v>
      </c>
      <c r="B6732" s="3">
        <v>-50.95</v>
      </c>
      <c r="C6732" s="3">
        <v>-21.7551307678</v>
      </c>
      <c r="D6732" s="4">
        <v>0.275013581198671</v>
      </c>
      <c r="E6732" s="5" t="s">
        <v>572</v>
      </c>
    </row>
    <row r="6733" spans="1:5">
      <c r="A6733" s="1">
        <v>6732</v>
      </c>
      <c r="B6733" s="3">
        <v>-50.15</v>
      </c>
      <c r="C6733" s="3">
        <v>-21.7551307678</v>
      </c>
      <c r="D6733" s="4">
        <v>0.0480509669378755</v>
      </c>
      <c r="E6733" s="5" t="s">
        <v>572</v>
      </c>
    </row>
    <row r="6734" spans="1:5">
      <c r="A6734" s="1">
        <v>6733</v>
      </c>
      <c r="B6734" s="3">
        <v>-48.05</v>
      </c>
      <c r="C6734" s="3">
        <v>-21.7551307678</v>
      </c>
      <c r="D6734" s="4">
        <v>1.28253860062325</v>
      </c>
      <c r="E6734" s="5" t="s">
        <v>572</v>
      </c>
    </row>
    <row r="6735" spans="1:5">
      <c r="A6735" s="1">
        <v>6734</v>
      </c>
      <c r="B6735" s="3">
        <v>-44.75</v>
      </c>
      <c r="C6735" s="3">
        <v>-21.7551307678</v>
      </c>
      <c r="D6735" s="4">
        <v>1.16636370989719</v>
      </c>
      <c r="E6735" s="5" t="s">
        <v>572</v>
      </c>
    </row>
    <row r="6736" spans="1:5">
      <c r="A6736" s="1">
        <v>6735</v>
      </c>
      <c r="B6736" s="3">
        <v>-43.35</v>
      </c>
      <c r="C6736" s="3">
        <v>-21.7551307678</v>
      </c>
      <c r="D6736" s="4">
        <v>1.15130071130311</v>
      </c>
      <c r="E6736" s="5" t="s">
        <v>572</v>
      </c>
    </row>
    <row r="6737" spans="1:5">
      <c r="A6737" s="1">
        <v>6736</v>
      </c>
      <c r="B6737" s="3">
        <v>-41.95</v>
      </c>
      <c r="C6737" s="3">
        <v>-21.7551307678</v>
      </c>
      <c r="D6737" s="4">
        <v>1.34907790723851</v>
      </c>
      <c r="E6737" s="5" t="s">
        <v>577</v>
      </c>
    </row>
    <row r="6738" spans="1:5">
      <c r="A6738" s="1">
        <v>6737</v>
      </c>
      <c r="B6738" s="3">
        <v>-47.35</v>
      </c>
      <c r="C6738" s="3">
        <v>-21.8551307678</v>
      </c>
      <c r="D6738" s="4">
        <v>1.34758148363944</v>
      </c>
      <c r="E6738" s="5" t="s">
        <v>572</v>
      </c>
    </row>
    <row r="6739" spans="1:5">
      <c r="A6739" s="1">
        <v>6738</v>
      </c>
      <c r="B6739" s="3">
        <v>-43.15</v>
      </c>
      <c r="C6739" s="3">
        <v>-21.8551307678</v>
      </c>
      <c r="D6739" s="4">
        <v>1.08627388727004</v>
      </c>
      <c r="E6739" s="5" t="s">
        <v>572</v>
      </c>
    </row>
    <row r="6740" spans="1:5">
      <c r="A6740" s="1">
        <v>6739</v>
      </c>
      <c r="B6740" s="3">
        <v>-47.35</v>
      </c>
      <c r="C6740" s="3">
        <v>-21.9551307678</v>
      </c>
      <c r="D6740" s="4">
        <v>0.611100645760075</v>
      </c>
      <c r="E6740" s="5" t="s">
        <v>572</v>
      </c>
    </row>
    <row r="6741" spans="1:5">
      <c r="A6741" s="1">
        <v>6740</v>
      </c>
      <c r="B6741" s="3">
        <v>-46.65</v>
      </c>
      <c r="C6741" s="3">
        <v>-21.9551307678</v>
      </c>
      <c r="D6741" s="4">
        <v>0.910154780383425</v>
      </c>
      <c r="E6741" s="5" t="s">
        <v>572</v>
      </c>
    </row>
    <row r="6742" spans="1:5">
      <c r="A6742" s="1">
        <v>6741</v>
      </c>
      <c r="B6742" s="3">
        <v>-41.15</v>
      </c>
      <c r="C6742" s="3">
        <v>-21.9551307678</v>
      </c>
      <c r="D6742" s="4">
        <v>1.04704524113696</v>
      </c>
      <c r="E6742" s="5" t="s">
        <v>577</v>
      </c>
    </row>
    <row r="6743" spans="1:5">
      <c r="A6743" s="1">
        <v>6742</v>
      </c>
      <c r="B6743" s="3">
        <v>-50.95</v>
      </c>
      <c r="C6743" s="3">
        <v>-22.0551307678</v>
      </c>
      <c r="D6743" s="4">
        <v>0.275013581198671</v>
      </c>
      <c r="E6743" s="5" t="s">
        <v>570</v>
      </c>
    </row>
    <row r="6744" spans="1:5">
      <c r="A6744" s="1">
        <v>6743</v>
      </c>
      <c r="B6744" s="3">
        <v>-49.45</v>
      </c>
      <c r="C6744" s="3">
        <v>-22.0551307678</v>
      </c>
      <c r="D6744" s="4">
        <v>0.267763686274188</v>
      </c>
      <c r="E6744" s="5" t="s">
        <v>572</v>
      </c>
    </row>
    <row r="6745" spans="1:5">
      <c r="A6745" s="1">
        <v>6744</v>
      </c>
      <c r="B6745" s="3">
        <v>-42.35</v>
      </c>
      <c r="C6745" s="3">
        <v>-22.0551307678</v>
      </c>
      <c r="D6745" s="4">
        <v>1.00065945170114</v>
      </c>
      <c r="E6745" s="5" t="s">
        <v>575</v>
      </c>
    </row>
    <row r="6746" spans="1:5">
      <c r="A6746" s="1">
        <v>6745</v>
      </c>
      <c r="B6746" s="3">
        <v>-41.25</v>
      </c>
      <c r="C6746" s="3">
        <v>-22.0551307678</v>
      </c>
      <c r="D6746" s="4">
        <v>1.23319892692185</v>
      </c>
      <c r="E6746" s="5" t="s">
        <v>577</v>
      </c>
    </row>
    <row r="6747" spans="1:5">
      <c r="A6747" s="1">
        <v>6746</v>
      </c>
      <c r="B6747" s="3">
        <v>-50.95</v>
      </c>
      <c r="C6747" s="3">
        <v>-22.1551307678</v>
      </c>
      <c r="D6747" s="4">
        <v>0.275013581198671</v>
      </c>
      <c r="E6747" s="5" t="s">
        <v>570</v>
      </c>
    </row>
    <row r="6748" spans="1:5">
      <c r="A6748" s="1">
        <v>6747</v>
      </c>
      <c r="B6748" s="3">
        <v>-49.65</v>
      </c>
      <c r="C6748" s="3">
        <v>-22.1551307678</v>
      </c>
      <c r="D6748" s="4">
        <v>0.230412882763267</v>
      </c>
      <c r="E6748" s="5" t="s">
        <v>572</v>
      </c>
    </row>
    <row r="6749" spans="1:5">
      <c r="A6749" s="1">
        <v>6748</v>
      </c>
      <c r="B6749" s="3">
        <v>-48.95</v>
      </c>
      <c r="C6749" s="3">
        <v>-22.1551307678</v>
      </c>
      <c r="D6749" s="4">
        <v>0.531987210608107</v>
      </c>
      <c r="E6749" s="5" t="s">
        <v>572</v>
      </c>
    </row>
    <row r="6750" spans="1:5">
      <c r="A6750" s="1">
        <v>6749</v>
      </c>
      <c r="B6750" s="3">
        <v>-48.85</v>
      </c>
      <c r="C6750" s="3">
        <v>-22.1551307678</v>
      </c>
      <c r="D6750" s="4">
        <v>0.531987210608107</v>
      </c>
      <c r="E6750" s="5" t="s">
        <v>572</v>
      </c>
    </row>
    <row r="6751" spans="1:5">
      <c r="A6751" s="1">
        <v>6750</v>
      </c>
      <c r="B6751" s="3">
        <v>-48.45</v>
      </c>
      <c r="C6751" s="3">
        <v>-22.1551307678</v>
      </c>
      <c r="D6751" s="4">
        <v>1.05548818725748</v>
      </c>
      <c r="E6751" s="5" t="s">
        <v>572</v>
      </c>
    </row>
    <row r="6752" spans="1:5">
      <c r="A6752" s="1">
        <v>6751</v>
      </c>
      <c r="B6752" s="3">
        <v>-48.05</v>
      </c>
      <c r="C6752" s="3">
        <v>-22.1551307678</v>
      </c>
      <c r="D6752" s="4">
        <v>1.05548818725748</v>
      </c>
      <c r="E6752" s="5" t="s">
        <v>572</v>
      </c>
    </row>
    <row r="6753" spans="1:5">
      <c r="A6753" s="1">
        <v>6752</v>
      </c>
      <c r="B6753" s="3">
        <v>-41.75</v>
      </c>
      <c r="C6753" s="3">
        <v>-22.1551307678</v>
      </c>
      <c r="D6753" s="4">
        <v>0.988723095685487</v>
      </c>
      <c r="E6753" s="5" t="s">
        <v>577</v>
      </c>
    </row>
    <row r="6754" spans="1:5">
      <c r="A6754" s="1">
        <v>6753</v>
      </c>
      <c r="B6754" s="3">
        <v>-41.65</v>
      </c>
      <c r="C6754" s="3">
        <v>-22.1551307678</v>
      </c>
      <c r="D6754" s="4">
        <v>0.988723095685487</v>
      </c>
      <c r="E6754" s="5" t="s">
        <v>577</v>
      </c>
    </row>
    <row r="6755" spans="1:5">
      <c r="A6755" s="1">
        <v>6754</v>
      </c>
      <c r="B6755" s="3">
        <v>-51.45</v>
      </c>
      <c r="C6755" s="3">
        <v>-22.2551307678</v>
      </c>
      <c r="D6755" s="4">
        <v>0.275457898827454</v>
      </c>
      <c r="E6755" s="5" t="s">
        <v>570</v>
      </c>
    </row>
    <row r="6756" spans="1:5">
      <c r="A6756" s="1">
        <v>6755</v>
      </c>
      <c r="B6756" s="3">
        <v>-50.25</v>
      </c>
      <c r="C6756" s="3">
        <v>-22.2551307678</v>
      </c>
      <c r="D6756" s="4">
        <v>0.275457898827454</v>
      </c>
      <c r="E6756" s="5" t="s">
        <v>572</v>
      </c>
    </row>
    <row r="6757" spans="1:5">
      <c r="A6757" s="1">
        <v>6756</v>
      </c>
      <c r="B6757" s="3">
        <v>-50.05</v>
      </c>
      <c r="C6757" s="3">
        <v>-22.2551307678</v>
      </c>
      <c r="D6757" s="4">
        <v>0.260931170611384</v>
      </c>
      <c r="E6757" s="5" t="s">
        <v>572</v>
      </c>
    </row>
    <row r="6758" spans="1:5">
      <c r="A6758" s="1">
        <v>6757</v>
      </c>
      <c r="B6758" s="3">
        <v>-49.85</v>
      </c>
      <c r="C6758" s="3">
        <v>-22.2551307678</v>
      </c>
      <c r="D6758" s="4">
        <v>0.529556799712095</v>
      </c>
      <c r="E6758" s="5" t="s">
        <v>572</v>
      </c>
    </row>
    <row r="6759" spans="1:5">
      <c r="A6759" s="1">
        <v>6758</v>
      </c>
      <c r="B6759" s="3">
        <v>-49.35</v>
      </c>
      <c r="C6759" s="3">
        <v>-22.2551307678</v>
      </c>
      <c r="D6759" s="4">
        <v>0.518968012130278</v>
      </c>
      <c r="E6759" s="5" t="s">
        <v>572</v>
      </c>
    </row>
    <row r="6760" spans="1:5">
      <c r="A6760" s="1">
        <v>6759</v>
      </c>
      <c r="B6760" s="3">
        <v>-48.95</v>
      </c>
      <c r="C6760" s="3">
        <v>-22.2551307678</v>
      </c>
      <c r="D6760" s="4">
        <v>0.660685562900174</v>
      </c>
      <c r="E6760" s="5" t="s">
        <v>572</v>
      </c>
    </row>
    <row r="6761" spans="1:5">
      <c r="A6761" s="1">
        <v>6760</v>
      </c>
      <c r="B6761" s="3">
        <v>-47.85</v>
      </c>
      <c r="C6761" s="3">
        <v>-22.2551307678</v>
      </c>
      <c r="D6761" s="4">
        <v>0.666516696784944</v>
      </c>
      <c r="E6761" s="5" t="s">
        <v>572</v>
      </c>
    </row>
    <row r="6762" spans="1:5">
      <c r="A6762" s="1">
        <v>6761</v>
      </c>
      <c r="B6762" s="3">
        <v>-47.35</v>
      </c>
      <c r="C6762" s="3">
        <v>-22.2551307678</v>
      </c>
      <c r="D6762" s="4">
        <v>1.10398853353716</v>
      </c>
      <c r="E6762" s="5" t="s">
        <v>572</v>
      </c>
    </row>
    <row r="6763" spans="1:5">
      <c r="A6763" s="1">
        <v>6762</v>
      </c>
      <c r="B6763" s="3">
        <v>-46.85</v>
      </c>
      <c r="C6763" s="3">
        <v>-22.2551307678</v>
      </c>
      <c r="D6763" s="4">
        <v>1.27434061901128</v>
      </c>
      <c r="E6763" s="5" t="s">
        <v>572</v>
      </c>
    </row>
    <row r="6764" spans="1:5">
      <c r="A6764" s="1">
        <v>6763</v>
      </c>
      <c r="B6764" s="3">
        <v>-43.05</v>
      </c>
      <c r="C6764" s="3">
        <v>-22.2551307678</v>
      </c>
      <c r="D6764" s="4">
        <v>0.982377913759544</v>
      </c>
      <c r="E6764" s="5" t="s">
        <v>571</v>
      </c>
    </row>
    <row r="6765" spans="1:5">
      <c r="A6765" s="1">
        <v>6764</v>
      </c>
      <c r="B6765" s="3">
        <v>-51.85</v>
      </c>
      <c r="C6765" s="3">
        <v>-22.3551307678</v>
      </c>
      <c r="D6765" s="4">
        <v>0.270637343334704</v>
      </c>
      <c r="E6765" s="5" t="s">
        <v>570</v>
      </c>
    </row>
    <row r="6766" spans="1:5">
      <c r="A6766" s="1">
        <v>6765</v>
      </c>
      <c r="B6766" s="3">
        <v>-51.75</v>
      </c>
      <c r="C6766" s="3">
        <v>-22.3551307678</v>
      </c>
      <c r="D6766" s="4">
        <v>0.25188157666055</v>
      </c>
      <c r="E6766" s="5" t="s">
        <v>570</v>
      </c>
    </row>
    <row r="6767" spans="1:5">
      <c r="A6767" s="1">
        <v>6766</v>
      </c>
      <c r="B6767" s="3">
        <v>-50.75</v>
      </c>
      <c r="C6767" s="3">
        <v>-22.3551307678</v>
      </c>
      <c r="D6767" s="4">
        <v>0.519077462148687</v>
      </c>
      <c r="E6767" s="5" t="s">
        <v>570</v>
      </c>
    </row>
    <row r="6768" spans="1:5">
      <c r="A6768" s="1">
        <v>6767</v>
      </c>
      <c r="B6768" s="3">
        <v>-49.35</v>
      </c>
      <c r="C6768" s="3">
        <v>-22.3551307678</v>
      </c>
      <c r="D6768" s="4">
        <v>0.253989204930171</v>
      </c>
      <c r="E6768" s="5" t="s">
        <v>572</v>
      </c>
    </row>
    <row r="6769" spans="1:5">
      <c r="A6769" s="1">
        <v>6768</v>
      </c>
      <c r="B6769" s="3">
        <v>-48.65</v>
      </c>
      <c r="C6769" s="3">
        <v>-22.3551307678</v>
      </c>
      <c r="D6769" s="4">
        <v>0.524737315683624</v>
      </c>
      <c r="E6769" s="5" t="s">
        <v>572</v>
      </c>
    </row>
    <row r="6770" spans="1:5">
      <c r="A6770" s="1">
        <v>6769</v>
      </c>
      <c r="B6770" s="3">
        <v>-47.45</v>
      </c>
      <c r="C6770" s="3">
        <v>-22.3551307678</v>
      </c>
      <c r="D6770" s="4">
        <v>1.05548818725748</v>
      </c>
      <c r="E6770" s="5" t="s">
        <v>572</v>
      </c>
    </row>
    <row r="6771" spans="1:5">
      <c r="A6771" s="1">
        <v>6770</v>
      </c>
      <c r="B6771" s="3">
        <v>-46.85</v>
      </c>
      <c r="C6771" s="3">
        <v>-22.3551307678</v>
      </c>
      <c r="D6771" s="4">
        <v>0.666516696784944</v>
      </c>
      <c r="E6771" s="5" t="s">
        <v>572</v>
      </c>
    </row>
    <row r="6772" spans="1:5">
      <c r="A6772" s="1">
        <v>6771</v>
      </c>
      <c r="B6772" s="3">
        <v>-51.75</v>
      </c>
      <c r="C6772" s="3">
        <v>-22.4551307678</v>
      </c>
      <c r="D6772" s="4">
        <v>0.25188157666055</v>
      </c>
      <c r="E6772" s="5" t="s">
        <v>570</v>
      </c>
    </row>
    <row r="6773" spans="1:5">
      <c r="A6773" s="1">
        <v>6772</v>
      </c>
      <c r="B6773" s="3">
        <v>-50.85</v>
      </c>
      <c r="C6773" s="3">
        <v>-22.4551307678</v>
      </c>
      <c r="D6773" s="4">
        <v>0.524737315683624</v>
      </c>
      <c r="E6773" s="5" t="s">
        <v>570</v>
      </c>
    </row>
    <row r="6774" spans="1:5">
      <c r="A6774" s="1">
        <v>6773</v>
      </c>
      <c r="B6774" s="3">
        <v>-50.25</v>
      </c>
      <c r="C6774" s="3">
        <v>-22.4551307678</v>
      </c>
      <c r="D6774" s="4">
        <v>0.230412882763267</v>
      </c>
      <c r="E6774" s="5" t="s">
        <v>572</v>
      </c>
    </row>
    <row r="6775" spans="1:5">
      <c r="A6775" s="1">
        <v>6774</v>
      </c>
      <c r="B6775" s="3">
        <v>-47.55</v>
      </c>
      <c r="C6775" s="3">
        <v>-22.4551307678</v>
      </c>
      <c r="D6775" s="4">
        <v>1.05548818725748</v>
      </c>
      <c r="E6775" s="5" t="s">
        <v>572</v>
      </c>
    </row>
    <row r="6776" spans="1:5">
      <c r="A6776" s="1">
        <v>6775</v>
      </c>
      <c r="B6776" s="3">
        <v>-54.35</v>
      </c>
      <c r="C6776" s="3">
        <v>-22.5551307678</v>
      </c>
      <c r="D6776" s="4">
        <v>0.597010388655785</v>
      </c>
      <c r="E6776" s="5" t="s">
        <v>570</v>
      </c>
    </row>
    <row r="6777" spans="1:5">
      <c r="A6777" s="1">
        <v>6776</v>
      </c>
      <c r="B6777" s="3">
        <v>-53.05</v>
      </c>
      <c r="C6777" s="3">
        <v>-22.5551307678</v>
      </c>
      <c r="D6777" s="4">
        <v>0.25188157666055</v>
      </c>
      <c r="E6777" s="5" t="s">
        <v>570</v>
      </c>
    </row>
    <row r="6778" spans="1:5">
      <c r="A6778" s="1">
        <v>6777</v>
      </c>
      <c r="B6778" s="3">
        <v>-52.45</v>
      </c>
      <c r="C6778" s="3">
        <v>-22.5551307678</v>
      </c>
      <c r="D6778" s="4">
        <v>0.25188157666055</v>
      </c>
      <c r="E6778" s="5" t="s">
        <v>570</v>
      </c>
    </row>
    <row r="6779" spans="1:5">
      <c r="A6779" s="1">
        <v>6778</v>
      </c>
      <c r="B6779" s="3">
        <v>-55.45</v>
      </c>
      <c r="C6779" s="3">
        <v>-22.6551307678</v>
      </c>
      <c r="D6779" s="4">
        <v>1.33938350202748</v>
      </c>
      <c r="E6779" s="5" t="s">
        <v>570</v>
      </c>
    </row>
    <row r="6780" spans="1:5">
      <c r="A6780" s="1">
        <v>6779</v>
      </c>
      <c r="B6780" s="3">
        <v>-54.55</v>
      </c>
      <c r="C6780" s="3">
        <v>-22.6551307678</v>
      </c>
      <c r="D6780" s="4">
        <v>0.597010388655785</v>
      </c>
      <c r="E6780" s="5" t="s">
        <v>570</v>
      </c>
    </row>
    <row r="6781" spans="1:5">
      <c r="A6781" s="1">
        <v>6780</v>
      </c>
      <c r="B6781" s="3">
        <v>-53.15</v>
      </c>
      <c r="C6781" s="3">
        <v>-22.6551307678</v>
      </c>
      <c r="D6781" s="4">
        <v>0.296402328023441</v>
      </c>
      <c r="E6781" s="5" t="s">
        <v>570</v>
      </c>
    </row>
    <row r="6782" spans="1:5">
      <c r="A6782" s="1">
        <v>6781</v>
      </c>
      <c r="B6782" s="3">
        <v>-53.05</v>
      </c>
      <c r="C6782" s="3">
        <v>-22.6551307678</v>
      </c>
      <c r="D6782" s="4">
        <v>0.296402328023441</v>
      </c>
      <c r="E6782" s="5" t="s">
        <v>570</v>
      </c>
    </row>
    <row r="6783" spans="1:5">
      <c r="A6783" s="1">
        <v>6782</v>
      </c>
      <c r="B6783" s="3">
        <v>-53.45</v>
      </c>
      <c r="C6783" s="3">
        <v>-22.7551307678</v>
      </c>
      <c r="D6783" s="4">
        <v>0.437138008719031</v>
      </c>
      <c r="E6783" s="5" t="s">
        <v>570</v>
      </c>
    </row>
    <row r="6784" spans="1:5">
      <c r="A6784" s="1">
        <v>6783</v>
      </c>
      <c r="B6784" s="3">
        <v>-53.25</v>
      </c>
      <c r="C6784" s="3">
        <v>-22.7551307678</v>
      </c>
      <c r="D6784" s="4">
        <v>0.25188157666055</v>
      </c>
      <c r="E6784" s="5" t="s">
        <v>570</v>
      </c>
    </row>
    <row r="6785" spans="1:5">
      <c r="A6785" s="1">
        <v>6784</v>
      </c>
      <c r="B6785" s="3">
        <v>-52.25</v>
      </c>
      <c r="C6785" s="3">
        <v>-22.7551307678</v>
      </c>
      <c r="D6785" s="4">
        <v>0.25188157666055</v>
      </c>
      <c r="E6785" s="5" t="s">
        <v>570</v>
      </c>
    </row>
    <row r="6786" spans="1:5">
      <c r="A6786" s="1">
        <v>6785</v>
      </c>
      <c r="B6786" s="3">
        <v>-53.65</v>
      </c>
      <c r="C6786" s="3">
        <v>-22.8551307678</v>
      </c>
      <c r="D6786" s="4">
        <v>0.462902993407767</v>
      </c>
      <c r="E6786" s="5" t="s">
        <v>570</v>
      </c>
    </row>
    <row r="6787" spans="1:5">
      <c r="A6787" s="1">
        <v>6786</v>
      </c>
      <c r="B6787" s="3">
        <v>-53.45</v>
      </c>
      <c r="C6787" s="3">
        <v>-22.8551307678</v>
      </c>
      <c r="D6787" s="4">
        <v>0.230412882763267</v>
      </c>
      <c r="E6787" s="5" t="s">
        <v>570</v>
      </c>
    </row>
    <row r="6788" spans="1:5">
      <c r="A6788" s="1">
        <v>6787</v>
      </c>
      <c r="B6788" s="3">
        <v>-53.05</v>
      </c>
      <c r="C6788" s="3">
        <v>-22.8551307678</v>
      </c>
      <c r="D6788" s="4">
        <v>0.237245398426071</v>
      </c>
      <c r="E6788" s="5" t="s">
        <v>570</v>
      </c>
    </row>
    <row r="6789" spans="1:5">
      <c r="A6789" s="1">
        <v>6788</v>
      </c>
      <c r="B6789" s="3">
        <v>-52.75</v>
      </c>
      <c r="C6789" s="3">
        <v>-22.8551307678</v>
      </c>
      <c r="D6789" s="4">
        <v>0.237245398426071</v>
      </c>
      <c r="E6789" s="5" t="s">
        <v>570</v>
      </c>
    </row>
    <row r="6790" spans="1:5">
      <c r="A6790" s="1">
        <v>6789</v>
      </c>
      <c r="B6790" s="3">
        <v>-52.45</v>
      </c>
      <c r="C6790" s="3">
        <v>-22.8551307678</v>
      </c>
      <c r="D6790" s="4">
        <v>0.230412882763267</v>
      </c>
      <c r="E6790" s="5" t="s">
        <v>570</v>
      </c>
    </row>
    <row r="6791" spans="1:5">
      <c r="A6791" s="1">
        <v>6790</v>
      </c>
      <c r="B6791" s="3">
        <v>-52.35</v>
      </c>
      <c r="C6791" s="3">
        <v>-22.8551307678</v>
      </c>
      <c r="D6791" s="4">
        <v>0.230412882763267</v>
      </c>
      <c r="E6791" s="5" t="s">
        <v>570</v>
      </c>
    </row>
    <row r="6792" spans="1:5">
      <c r="A6792" s="1">
        <v>6791</v>
      </c>
      <c r="B6792" s="3">
        <v>-52.25</v>
      </c>
      <c r="C6792" s="3">
        <v>-22.8551307678</v>
      </c>
      <c r="D6792" s="4">
        <v>0.230412882763267</v>
      </c>
      <c r="E6792" s="5" t="s">
        <v>570</v>
      </c>
    </row>
    <row r="6793" spans="1:5">
      <c r="A6793" s="1">
        <v>6792</v>
      </c>
      <c r="B6793" s="3">
        <v>-54.65</v>
      </c>
      <c r="C6793" s="3">
        <v>-22.9551307678</v>
      </c>
      <c r="D6793" s="4">
        <v>0.811737525660647</v>
      </c>
      <c r="E6793" s="5" t="s">
        <v>570</v>
      </c>
    </row>
    <row r="6794" spans="1:5">
      <c r="A6794" s="1">
        <v>6793</v>
      </c>
      <c r="B6794" s="3">
        <v>-53.95</v>
      </c>
      <c r="C6794" s="3">
        <v>-22.9551307678</v>
      </c>
      <c r="D6794" s="4">
        <v>0.597010388655785</v>
      </c>
      <c r="E6794" s="5" t="s">
        <v>570</v>
      </c>
    </row>
    <row r="6795" spans="1:5">
      <c r="A6795" s="1">
        <v>6794</v>
      </c>
      <c r="B6795" s="3">
        <v>-53.75</v>
      </c>
      <c r="C6795" s="3">
        <v>-22.9551307678</v>
      </c>
      <c r="D6795" s="4">
        <v>0.765526265672439</v>
      </c>
      <c r="E6795" s="5" t="s">
        <v>570</v>
      </c>
    </row>
    <row r="6796" spans="1:5">
      <c r="A6796" s="1">
        <v>6795</v>
      </c>
      <c r="B6796" s="3">
        <v>-53.55</v>
      </c>
      <c r="C6796" s="3">
        <v>-22.9551307678</v>
      </c>
      <c r="D6796" s="4">
        <v>0.230412882763267</v>
      </c>
      <c r="E6796" s="5" t="s">
        <v>570</v>
      </c>
    </row>
    <row r="6797" spans="1:5">
      <c r="A6797" s="1">
        <v>6796</v>
      </c>
      <c r="B6797" s="3">
        <v>-52.75</v>
      </c>
      <c r="C6797" s="3">
        <v>-22.9551307678</v>
      </c>
      <c r="D6797" s="4">
        <v>0.230412882763267</v>
      </c>
      <c r="E6797" s="5" t="s">
        <v>570</v>
      </c>
    </row>
    <row r="6798" spans="1:5">
      <c r="A6798" s="1">
        <v>6797</v>
      </c>
      <c r="B6798" s="3">
        <v>-55.05</v>
      </c>
      <c r="C6798" s="3">
        <v>-23.0551307678</v>
      </c>
      <c r="D6798" s="4">
        <v>0.597010388655785</v>
      </c>
      <c r="E6798" s="5" t="s">
        <v>570</v>
      </c>
    </row>
    <row r="6799" spans="1:5">
      <c r="A6799" s="1">
        <v>6798</v>
      </c>
      <c r="B6799" s="3">
        <v>-53.65</v>
      </c>
      <c r="C6799" s="3">
        <v>-23.0551307678</v>
      </c>
      <c r="D6799" s="4">
        <v>0.487033089859963</v>
      </c>
      <c r="E6799" s="5" t="s">
        <v>570</v>
      </c>
    </row>
    <row r="6800" spans="1:5">
      <c r="A6800" s="1">
        <v>6799</v>
      </c>
      <c r="B6800" s="3">
        <v>-53.05</v>
      </c>
      <c r="C6800" s="3">
        <v>-23.0551307678</v>
      </c>
      <c r="D6800" s="4">
        <v>0.29437712894364</v>
      </c>
      <c r="E6800" s="5" t="s">
        <v>570</v>
      </c>
    </row>
    <row r="6801" spans="1:5">
      <c r="A6801" s="1">
        <v>6800</v>
      </c>
      <c r="B6801" s="3">
        <v>-52.55</v>
      </c>
      <c r="C6801" s="3">
        <v>-23.0551307678</v>
      </c>
      <c r="D6801" s="4">
        <v>0.230412882763267</v>
      </c>
      <c r="E6801" s="5" t="s">
        <v>570</v>
      </c>
    </row>
    <row r="6802" spans="1:5">
      <c r="A6802" s="1">
        <v>6801</v>
      </c>
      <c r="B6802" s="3">
        <v>-54.75</v>
      </c>
      <c r="C6802" s="3">
        <v>-23.1551307678</v>
      </c>
      <c r="D6802" s="4">
        <v>0.597010388655785</v>
      </c>
      <c r="E6802" s="5" t="s">
        <v>570</v>
      </c>
    </row>
    <row r="6803" spans="1:5">
      <c r="A6803" s="1">
        <v>6802</v>
      </c>
      <c r="B6803" s="3">
        <v>-53.35</v>
      </c>
      <c r="C6803" s="3">
        <v>-23.1551307678</v>
      </c>
      <c r="D6803" s="4">
        <v>0.372369754393795</v>
      </c>
      <c r="E6803" s="5" t="s">
        <v>570</v>
      </c>
    </row>
    <row r="6804" spans="1:5">
      <c r="A6804" s="1">
        <v>6803</v>
      </c>
      <c r="B6804" s="3">
        <v>-53.25</v>
      </c>
      <c r="C6804" s="3">
        <v>-23.1551307678</v>
      </c>
      <c r="D6804" s="4">
        <v>0.372369754393795</v>
      </c>
      <c r="E6804" s="5" t="s">
        <v>570</v>
      </c>
    </row>
    <row r="6805" spans="1:5">
      <c r="A6805" s="1">
        <v>6804</v>
      </c>
      <c r="B6805" s="3">
        <v>-53.05</v>
      </c>
      <c r="C6805" s="3">
        <v>-23.1551307678</v>
      </c>
      <c r="D6805" s="4">
        <v>0.372369754393795</v>
      </c>
      <c r="E6805" s="5" t="s">
        <v>570</v>
      </c>
    </row>
    <row r="6806" spans="1:5">
      <c r="A6806" s="1">
        <v>6805</v>
      </c>
      <c r="B6806" s="3">
        <v>-52.75</v>
      </c>
      <c r="C6806" s="3">
        <v>-23.1551307678</v>
      </c>
      <c r="D6806" s="4">
        <v>0.230412882763267</v>
      </c>
      <c r="E6806" s="5" t="s">
        <v>570</v>
      </c>
    </row>
    <row r="6807" spans="1:5">
      <c r="A6807" s="1">
        <v>6806</v>
      </c>
      <c r="B6807" s="3">
        <v>-52.35</v>
      </c>
      <c r="C6807" s="3">
        <v>-23.1551307678</v>
      </c>
      <c r="D6807" s="4">
        <v>0.622629673512373</v>
      </c>
      <c r="E6807" s="5" t="s">
        <v>570</v>
      </c>
    </row>
    <row r="6808" spans="1:5">
      <c r="A6808" s="1">
        <v>6807</v>
      </c>
      <c r="B6808" s="3">
        <v>-55.35</v>
      </c>
      <c r="C6808" s="3">
        <v>-23.2551307678</v>
      </c>
      <c r="D6808" s="4">
        <v>0.641531140018676</v>
      </c>
      <c r="E6808" s="5" t="s">
        <v>570</v>
      </c>
    </row>
    <row r="6809" spans="1:5">
      <c r="A6809" s="1">
        <v>6808</v>
      </c>
      <c r="B6809" s="3">
        <v>-53.65</v>
      </c>
      <c r="C6809" s="3">
        <v>-23.2551307678</v>
      </c>
      <c r="D6809" s="4">
        <v>0.773725569396509</v>
      </c>
      <c r="E6809" s="5" t="s">
        <v>570</v>
      </c>
    </row>
    <row r="6810" spans="1:5">
      <c r="A6810" s="1">
        <v>6809</v>
      </c>
      <c r="B6810" s="3">
        <v>-53.45</v>
      </c>
      <c r="C6810" s="3">
        <v>-23.2551307678</v>
      </c>
      <c r="D6810" s="4">
        <v>0.254542979215462</v>
      </c>
      <c r="E6810" s="5" t="s">
        <v>570</v>
      </c>
    </row>
    <row r="6811" spans="1:5">
      <c r="A6811" s="1">
        <v>6810</v>
      </c>
      <c r="B6811" s="3">
        <v>-55.45</v>
      </c>
      <c r="C6811" s="3">
        <v>-23.3551307678</v>
      </c>
      <c r="D6811" s="4">
        <v>0.613350337642101</v>
      </c>
      <c r="E6811" s="5" t="s">
        <v>570</v>
      </c>
    </row>
    <row r="6812" spans="1:5">
      <c r="A6812" s="1">
        <v>6811</v>
      </c>
      <c r="B6812" s="3">
        <v>-53.05</v>
      </c>
      <c r="C6812" s="3">
        <v>-23.3551307678</v>
      </c>
      <c r="D6812" s="4">
        <v>0.622629673512373</v>
      </c>
      <c r="E6812" s="5" t="s">
        <v>570</v>
      </c>
    </row>
    <row r="6813" spans="1:5">
      <c r="A6813" s="1">
        <v>6812</v>
      </c>
      <c r="B6813" s="3">
        <v>-52.95</v>
      </c>
      <c r="C6813" s="3">
        <v>-23.3551307678</v>
      </c>
      <c r="D6813" s="4">
        <v>0.667150424875265</v>
      </c>
      <c r="E6813" s="5" t="s">
        <v>570</v>
      </c>
    </row>
    <row r="6814" spans="1:5">
      <c r="A6814" s="1">
        <v>6813</v>
      </c>
      <c r="B6814" s="3">
        <v>-52.75</v>
      </c>
      <c r="C6814" s="3">
        <v>-23.3551307678</v>
      </c>
      <c r="D6814" s="4">
        <v>0.657911917939922</v>
      </c>
      <c r="E6814" s="5" t="s">
        <v>570</v>
      </c>
    </row>
    <row r="6815" spans="1:5">
      <c r="A6815" s="1">
        <v>6814</v>
      </c>
      <c r="B6815" s="3">
        <v>-52.15</v>
      </c>
      <c r="C6815" s="3">
        <v>-23.3551307678</v>
      </c>
      <c r="D6815" s="4">
        <v>0.856711832737254</v>
      </c>
      <c r="E6815" s="5" t="s">
        <v>570</v>
      </c>
    </row>
    <row r="6816" spans="1:5">
      <c r="A6816" s="1">
        <v>6815</v>
      </c>
      <c r="B6816" s="3">
        <v>-53.85</v>
      </c>
      <c r="C6816" s="3">
        <v>-23.4551307678</v>
      </c>
      <c r="D6816" s="4">
        <v>0.597010388655785</v>
      </c>
      <c r="E6816" s="5" t="s">
        <v>570</v>
      </c>
    </row>
    <row r="6817" spans="1:5">
      <c r="A6817" s="1">
        <v>6816</v>
      </c>
      <c r="B6817" s="3">
        <v>-53.15</v>
      </c>
      <c r="C6817" s="3">
        <v>-23.4551307678</v>
      </c>
      <c r="D6817" s="4">
        <v>0.667150424875265</v>
      </c>
      <c r="E6817" s="5" t="s">
        <v>570</v>
      </c>
    </row>
    <row r="6818" spans="1:5">
      <c r="A6818" s="1">
        <v>6817</v>
      </c>
      <c r="B6818" s="3">
        <v>-54.05</v>
      </c>
      <c r="C6818" s="3">
        <v>-23.5551307678</v>
      </c>
      <c r="D6818" s="4">
        <v>0.674993026658467</v>
      </c>
      <c r="E6818" s="5" t="s">
        <v>570</v>
      </c>
    </row>
    <row r="6819" spans="1:5">
      <c r="A6819" s="1">
        <v>6818</v>
      </c>
      <c r="B6819" s="3">
        <v>-53.85</v>
      </c>
      <c r="C6819" s="3">
        <v>-23.5551307678</v>
      </c>
      <c r="D6819" s="4">
        <v>0.597010388655785</v>
      </c>
      <c r="E6819" s="5" t="s">
        <v>570</v>
      </c>
    </row>
    <row r="6820" spans="1:5">
      <c r="A6820" s="1">
        <v>6819</v>
      </c>
      <c r="B6820" s="3">
        <v>-52.15</v>
      </c>
      <c r="C6820" s="3">
        <v>-23.5551307678</v>
      </c>
      <c r="D6820" s="4">
        <v>0.845878596011059</v>
      </c>
      <c r="E6820" s="5" t="s">
        <v>570</v>
      </c>
    </row>
    <row r="6821" spans="1:5">
      <c r="A6821" s="1">
        <v>6820</v>
      </c>
      <c r="B6821" s="3">
        <v>-51.45</v>
      </c>
      <c r="C6821" s="3">
        <v>-22.5551307678</v>
      </c>
      <c r="D6821" s="4">
        <v>0.531987210608107</v>
      </c>
      <c r="E6821" s="5" t="s">
        <v>570</v>
      </c>
    </row>
    <row r="6822" spans="1:5">
      <c r="A6822" s="1">
        <v>6821</v>
      </c>
      <c r="B6822" s="3">
        <v>-51.35</v>
      </c>
      <c r="C6822" s="3">
        <v>-22.5551307678</v>
      </c>
      <c r="D6822" s="4">
        <v>0.531987210608107</v>
      </c>
      <c r="E6822" s="5" t="s">
        <v>570</v>
      </c>
    </row>
    <row r="6823" spans="1:5">
      <c r="A6823" s="1">
        <v>6822</v>
      </c>
      <c r="B6823" s="3">
        <v>-51.15</v>
      </c>
      <c r="C6823" s="3">
        <v>-22.5551307678</v>
      </c>
      <c r="D6823" s="4">
        <v>0.524737315683624</v>
      </c>
      <c r="E6823" s="5" t="s">
        <v>570</v>
      </c>
    </row>
    <row r="6824" spans="1:5">
      <c r="A6824" s="1">
        <v>6823</v>
      </c>
      <c r="B6824" s="3">
        <v>-50.55</v>
      </c>
      <c r="C6824" s="3">
        <v>-22.5551307678</v>
      </c>
      <c r="D6824" s="4">
        <v>0.587798700308074</v>
      </c>
      <c r="E6824" s="5" t="s">
        <v>570</v>
      </c>
    </row>
    <row r="6825" spans="1:5">
      <c r="A6825" s="1">
        <v>6824</v>
      </c>
      <c r="B6825" s="3">
        <v>-49.05</v>
      </c>
      <c r="C6825" s="3">
        <v>-22.5551307678</v>
      </c>
      <c r="D6825" s="4">
        <v>0.525909977811491</v>
      </c>
      <c r="E6825" s="5" t="s">
        <v>572</v>
      </c>
    </row>
    <row r="6826" spans="1:5">
      <c r="A6826" s="1">
        <v>6825</v>
      </c>
      <c r="B6826" s="3">
        <v>-46.95</v>
      </c>
      <c r="C6826" s="3">
        <v>-22.5551307678</v>
      </c>
      <c r="D6826" s="4">
        <v>0.720885008790507</v>
      </c>
      <c r="E6826" s="5" t="s">
        <v>572</v>
      </c>
    </row>
    <row r="6827" spans="1:5">
      <c r="A6827" s="1">
        <v>6826</v>
      </c>
      <c r="B6827" s="3">
        <v>-44.55</v>
      </c>
      <c r="C6827" s="3">
        <v>-22.5551307678</v>
      </c>
      <c r="D6827" s="4">
        <v>1.7128655256081</v>
      </c>
      <c r="E6827" s="5" t="s">
        <v>572</v>
      </c>
    </row>
    <row r="6828" spans="1:5">
      <c r="A6828" s="1">
        <v>6827</v>
      </c>
      <c r="B6828" s="3">
        <v>-51.55</v>
      </c>
      <c r="C6828" s="3">
        <v>-22.6551307678</v>
      </c>
      <c r="D6828" s="4">
        <v>0.531987210608107</v>
      </c>
      <c r="E6828" s="5" t="s">
        <v>570</v>
      </c>
    </row>
    <row r="6829" spans="1:5">
      <c r="A6829" s="1">
        <v>6828</v>
      </c>
      <c r="B6829" s="3">
        <v>-50.35</v>
      </c>
      <c r="C6829" s="3">
        <v>-22.6551307678</v>
      </c>
      <c r="D6829" s="4">
        <v>0.524737315683624</v>
      </c>
      <c r="E6829" s="5" t="s">
        <v>570</v>
      </c>
    </row>
    <row r="6830" spans="1:5">
      <c r="A6830" s="1">
        <v>6829</v>
      </c>
      <c r="B6830" s="3">
        <v>-49.45</v>
      </c>
      <c r="C6830" s="3">
        <v>-22.6551307678</v>
      </c>
      <c r="D6830" s="4">
        <v>0.254542979215462</v>
      </c>
      <c r="E6830" s="5" t="s">
        <v>572</v>
      </c>
    </row>
    <row r="6831" spans="1:5">
      <c r="A6831" s="1">
        <v>6830</v>
      </c>
      <c r="B6831" s="3">
        <v>-48.65</v>
      </c>
      <c r="C6831" s="3">
        <v>-22.6551307678</v>
      </c>
      <c r="D6831" s="4">
        <v>0.567181329360609</v>
      </c>
      <c r="E6831" s="5" t="s">
        <v>572</v>
      </c>
    </row>
    <row r="6832" spans="1:5">
      <c r="A6832" s="1">
        <v>6831</v>
      </c>
      <c r="B6832" s="3">
        <v>-45.95</v>
      </c>
      <c r="C6832" s="3">
        <v>-22.6551307678</v>
      </c>
      <c r="D6832" s="4">
        <v>0.484152069836119</v>
      </c>
      <c r="E6832" s="5" t="s">
        <v>572</v>
      </c>
    </row>
    <row r="6833" spans="1:5">
      <c r="A6833" s="1">
        <v>6832</v>
      </c>
      <c r="B6833" s="3">
        <v>-42.05</v>
      </c>
      <c r="C6833" s="3">
        <v>-22.6551307678</v>
      </c>
      <c r="D6833" s="4">
        <v>1.67025261389178</v>
      </c>
      <c r="E6833" s="5" t="s">
        <v>577</v>
      </c>
    </row>
    <row r="6834" spans="1:5">
      <c r="A6834" s="1">
        <v>6833</v>
      </c>
      <c r="B6834" s="3">
        <v>-49.25</v>
      </c>
      <c r="C6834" s="3">
        <v>-22.7551307678</v>
      </c>
      <c r="D6834" s="4">
        <v>0.524737315683624</v>
      </c>
      <c r="E6834" s="5" t="s">
        <v>572</v>
      </c>
    </row>
    <row r="6835" spans="1:5">
      <c r="A6835" s="1">
        <v>6834</v>
      </c>
      <c r="B6835" s="3">
        <v>-48.15</v>
      </c>
      <c r="C6835" s="3">
        <v>-22.7551307678</v>
      </c>
      <c r="D6835" s="4">
        <v>0.0976702301824959</v>
      </c>
      <c r="E6835" s="5" t="s">
        <v>572</v>
      </c>
    </row>
    <row r="6836" spans="1:5">
      <c r="A6836" s="1">
        <v>6835</v>
      </c>
      <c r="B6836" s="3">
        <v>-45.25</v>
      </c>
      <c r="C6836" s="3">
        <v>-22.7551307678</v>
      </c>
      <c r="D6836" s="4">
        <v>1.44841966460111</v>
      </c>
      <c r="E6836" s="5" t="s">
        <v>572</v>
      </c>
    </row>
    <row r="6837" spans="1:5">
      <c r="A6837" s="1">
        <v>6836</v>
      </c>
      <c r="B6837" s="3">
        <v>-42.15</v>
      </c>
      <c r="C6837" s="3">
        <v>-22.7551307678</v>
      </c>
      <c r="D6837" s="4">
        <v>1.59494057323822</v>
      </c>
      <c r="E6837" s="5" t="s">
        <v>577</v>
      </c>
    </row>
    <row r="6838" spans="1:5">
      <c r="A6838" s="1">
        <v>6837</v>
      </c>
      <c r="B6838" s="3">
        <v>-51.95</v>
      </c>
      <c r="C6838" s="3">
        <v>-22.8551307678</v>
      </c>
      <c r="D6838" s="4">
        <v>0.605209692379855</v>
      </c>
      <c r="E6838" s="5" t="s">
        <v>570</v>
      </c>
    </row>
    <row r="6839" spans="1:5">
      <c r="A6839" s="1">
        <v>6838</v>
      </c>
      <c r="B6839" s="3">
        <v>-51.75</v>
      </c>
      <c r="C6839" s="3">
        <v>-22.8551307678</v>
      </c>
      <c r="D6839" s="4">
        <v>0.605209692379855</v>
      </c>
      <c r="E6839" s="5" t="s">
        <v>570</v>
      </c>
    </row>
    <row r="6840" spans="1:5">
      <c r="A6840" s="1">
        <v>6839</v>
      </c>
      <c r="B6840" s="3">
        <v>-51.25</v>
      </c>
      <c r="C6840" s="3">
        <v>-22.8551307678</v>
      </c>
      <c r="D6840" s="4">
        <v>0.54886741213582</v>
      </c>
      <c r="E6840" s="5" t="s">
        <v>570</v>
      </c>
    </row>
    <row r="6841" spans="1:5">
      <c r="A6841" s="1">
        <v>6840</v>
      </c>
      <c r="B6841" s="3">
        <v>-50.15</v>
      </c>
      <c r="C6841" s="3">
        <v>-22.8551307678</v>
      </c>
      <c r="D6841" s="4">
        <v>0.524737315683624</v>
      </c>
      <c r="E6841" s="5" t="s">
        <v>570</v>
      </c>
    </row>
    <row r="6842" spans="1:5">
      <c r="A6842" s="1">
        <v>6841</v>
      </c>
      <c r="B6842" s="3">
        <v>-49.75</v>
      </c>
      <c r="C6842" s="3">
        <v>-22.8551307678</v>
      </c>
      <c r="D6842" s="4">
        <v>0.916954106432731</v>
      </c>
      <c r="E6842" s="5" t="s">
        <v>570</v>
      </c>
    </row>
    <row r="6843" spans="1:5">
      <c r="A6843" s="1">
        <v>6842</v>
      </c>
      <c r="B6843" s="3">
        <v>-48.15</v>
      </c>
      <c r="C6843" s="3">
        <v>-22.8551307678</v>
      </c>
      <c r="D6843" s="4">
        <v>0.0976702301824959</v>
      </c>
      <c r="E6843" s="5" t="s">
        <v>572</v>
      </c>
    </row>
    <row r="6844" spans="1:5">
      <c r="A6844" s="1">
        <v>6843</v>
      </c>
      <c r="B6844" s="3">
        <v>-47.35</v>
      </c>
      <c r="C6844" s="3">
        <v>-22.8551307678</v>
      </c>
      <c r="D6844" s="4">
        <v>0.779259791780243</v>
      </c>
      <c r="E6844" s="5" t="s">
        <v>572</v>
      </c>
    </row>
    <row r="6845" spans="1:5">
      <c r="A6845" s="1">
        <v>6844</v>
      </c>
      <c r="B6845" s="3">
        <v>-50.55</v>
      </c>
      <c r="C6845" s="3">
        <v>-22.9551307678</v>
      </c>
      <c r="D6845" s="4">
        <v>0.524737315683624</v>
      </c>
      <c r="E6845" s="5" t="s">
        <v>570</v>
      </c>
    </row>
    <row r="6846" spans="1:5">
      <c r="A6846" s="1">
        <v>6845</v>
      </c>
      <c r="B6846" s="3">
        <v>-50.45</v>
      </c>
      <c r="C6846" s="3">
        <v>-22.9551307678</v>
      </c>
      <c r="D6846" s="4">
        <v>0.531987210608107</v>
      </c>
      <c r="E6846" s="5" t="s">
        <v>570</v>
      </c>
    </row>
    <row r="6847" spans="1:5">
      <c r="A6847" s="1">
        <v>6846</v>
      </c>
      <c r="B6847" s="3">
        <v>-49.95</v>
      </c>
      <c r="C6847" s="3">
        <v>-22.9551307678</v>
      </c>
      <c r="D6847" s="4">
        <v>0.54886741213582</v>
      </c>
      <c r="E6847" s="5" t="s">
        <v>570</v>
      </c>
    </row>
    <row r="6848" spans="1:5">
      <c r="A6848" s="1">
        <v>6847</v>
      </c>
      <c r="B6848" s="3">
        <v>-47.15</v>
      </c>
      <c r="C6848" s="3">
        <v>-22.9551307678</v>
      </c>
      <c r="D6848" s="4">
        <v>0.726055622648271</v>
      </c>
      <c r="E6848" s="5" t="s">
        <v>572</v>
      </c>
    </row>
    <row r="6849" spans="1:5">
      <c r="A6849" s="1">
        <v>6848</v>
      </c>
      <c r="B6849" s="3">
        <v>-50.75</v>
      </c>
      <c r="C6849" s="3">
        <v>-23.0551307678</v>
      </c>
      <c r="D6849" s="4">
        <v>0.524737315683624</v>
      </c>
      <c r="E6849" s="5" t="s">
        <v>570</v>
      </c>
    </row>
    <row r="6850" spans="1:5">
      <c r="A6850" s="1">
        <v>6849</v>
      </c>
      <c r="B6850" s="3">
        <v>-49.55</v>
      </c>
      <c r="C6850" s="3">
        <v>-23.0551307678</v>
      </c>
      <c r="D6850" s="4">
        <v>0.916954106432731</v>
      </c>
      <c r="E6850" s="5" t="s">
        <v>570</v>
      </c>
    </row>
    <row r="6851" spans="1:5">
      <c r="A6851" s="1">
        <v>6850</v>
      </c>
      <c r="B6851" s="3">
        <v>-49.65</v>
      </c>
      <c r="C6851" s="3">
        <v>-23.1551307678</v>
      </c>
      <c r="D6851" s="4">
        <v>0.916954106432731</v>
      </c>
      <c r="E6851" s="5" t="s">
        <v>570</v>
      </c>
    </row>
    <row r="6852" spans="1:5">
      <c r="A6852" s="1">
        <v>6851</v>
      </c>
      <c r="B6852" s="3">
        <v>-49.05</v>
      </c>
      <c r="C6852" s="3">
        <v>-23.1551307678</v>
      </c>
      <c r="D6852" s="4">
        <v>0.139222482492375</v>
      </c>
      <c r="E6852" s="5" t="s">
        <v>570</v>
      </c>
    </row>
    <row r="6853" spans="1:5">
      <c r="A6853" s="1">
        <v>6852</v>
      </c>
      <c r="B6853" s="3">
        <v>-48.85</v>
      </c>
      <c r="C6853" s="3">
        <v>-23.1551307678</v>
      </c>
      <c r="D6853" s="4">
        <v>0.584601310493127</v>
      </c>
      <c r="E6853" s="5" t="s">
        <v>570</v>
      </c>
    </row>
    <row r="6854" spans="1:5">
      <c r="A6854" s="1">
        <v>6853</v>
      </c>
      <c r="B6854" s="3">
        <v>-51.75</v>
      </c>
      <c r="C6854" s="3">
        <v>-23.2551307678</v>
      </c>
      <c r="D6854" s="4">
        <v>1.13392820202944</v>
      </c>
      <c r="E6854" s="5" t="s">
        <v>570</v>
      </c>
    </row>
    <row r="6855" spans="1:5">
      <c r="A6855" s="1">
        <v>6854</v>
      </c>
      <c r="B6855" s="3">
        <v>-50.45</v>
      </c>
      <c r="C6855" s="3">
        <v>-23.2551307678</v>
      </c>
      <c r="D6855" s="4">
        <v>0.856789471016716</v>
      </c>
      <c r="E6855" s="5" t="s">
        <v>570</v>
      </c>
    </row>
    <row r="6856" spans="1:5">
      <c r="A6856" s="1">
        <v>6855</v>
      </c>
      <c r="B6856" s="3">
        <v>-49.55</v>
      </c>
      <c r="C6856" s="3">
        <v>-23.2551307678</v>
      </c>
      <c r="D6856" s="4">
        <v>0.916954106432731</v>
      </c>
      <c r="E6856" s="5" t="s">
        <v>570</v>
      </c>
    </row>
    <row r="6857" spans="1:5">
      <c r="A6857" s="1">
        <v>6856</v>
      </c>
      <c r="B6857" s="3">
        <v>-46.05</v>
      </c>
      <c r="C6857" s="3">
        <v>-23.2551307678</v>
      </c>
      <c r="D6857" s="4">
        <v>1.56336759588473</v>
      </c>
      <c r="E6857" s="5" t="s">
        <v>572</v>
      </c>
    </row>
    <row r="6858" spans="1:5">
      <c r="A6858" s="1">
        <v>6857</v>
      </c>
      <c r="B6858" s="3">
        <v>-45.65</v>
      </c>
      <c r="C6858" s="3">
        <v>-23.2551307678</v>
      </c>
      <c r="D6858" s="4">
        <v>1.48805555523117</v>
      </c>
      <c r="E6858" s="5" t="s">
        <v>572</v>
      </c>
    </row>
    <row r="6859" spans="1:5">
      <c r="A6859" s="1">
        <v>6858</v>
      </c>
      <c r="B6859" s="3">
        <v>-51.55</v>
      </c>
      <c r="C6859" s="3">
        <v>-23.3551307678</v>
      </c>
      <c r="D6859" s="4">
        <v>0.916595908646951</v>
      </c>
      <c r="E6859" s="5" t="s">
        <v>570</v>
      </c>
    </row>
    <row r="6860" spans="1:5">
      <c r="A6860" s="1">
        <v>6859</v>
      </c>
      <c r="B6860" s="3">
        <v>-49.95</v>
      </c>
      <c r="C6860" s="3">
        <v>-23.3551307678</v>
      </c>
      <c r="D6860" s="4">
        <v>1.16855119086833</v>
      </c>
      <c r="E6860" s="5" t="s">
        <v>570</v>
      </c>
    </row>
    <row r="6861" spans="1:5">
      <c r="A6861" s="1">
        <v>6860</v>
      </c>
      <c r="B6861" s="3">
        <v>-49.15</v>
      </c>
      <c r="C6861" s="3">
        <v>-23.3551307678</v>
      </c>
      <c r="D6861" s="4">
        <v>0.20318672867275</v>
      </c>
      <c r="E6861" s="5" t="s">
        <v>570</v>
      </c>
    </row>
    <row r="6862" spans="1:5">
      <c r="A6862" s="1">
        <v>6861</v>
      </c>
      <c r="B6862" s="3">
        <v>-48.95</v>
      </c>
      <c r="C6862" s="3">
        <v>-23.3551307678</v>
      </c>
      <c r="D6862" s="4">
        <v>-0.00837525256151725</v>
      </c>
      <c r="E6862" s="5" t="s">
        <v>570</v>
      </c>
    </row>
    <row r="6863" spans="1:5">
      <c r="A6863" s="1">
        <v>6862</v>
      </c>
      <c r="B6863" s="3">
        <v>-48.15</v>
      </c>
      <c r="C6863" s="3">
        <v>-23.3551307678</v>
      </c>
      <c r="D6863" s="4">
        <v>0.865133646016878</v>
      </c>
      <c r="E6863" s="5" t="s">
        <v>570</v>
      </c>
    </row>
    <row r="6864" spans="1:5">
      <c r="A6864" s="1">
        <v>6863</v>
      </c>
      <c r="B6864" s="3">
        <v>-45.55</v>
      </c>
      <c r="C6864" s="3">
        <v>-23.3551307678</v>
      </c>
      <c r="D6864" s="4">
        <v>0.982377913759544</v>
      </c>
      <c r="E6864" s="5" t="s">
        <v>572</v>
      </c>
    </row>
    <row r="6865" spans="1:5">
      <c r="A6865" s="1">
        <v>6864</v>
      </c>
      <c r="B6865" s="3">
        <v>-45.35</v>
      </c>
      <c r="C6865" s="3">
        <v>-23.3551307678</v>
      </c>
      <c r="D6865" s="4">
        <v>1.62950456715162</v>
      </c>
      <c r="E6865" s="5" t="s">
        <v>572</v>
      </c>
    </row>
    <row r="6866" spans="1:5">
      <c r="A6866" s="1">
        <v>6865</v>
      </c>
      <c r="B6866" s="3">
        <v>-50.05</v>
      </c>
      <c r="C6866" s="3">
        <v>-23.4551307678</v>
      </c>
      <c r="D6866" s="4">
        <v>1.0040196205736</v>
      </c>
      <c r="E6866" s="5" t="s">
        <v>570</v>
      </c>
    </row>
    <row r="6867" spans="1:5">
      <c r="A6867" s="1">
        <v>6866</v>
      </c>
      <c r="B6867" s="3">
        <v>-48.75</v>
      </c>
      <c r="C6867" s="3">
        <v>-23.4551307678</v>
      </c>
      <c r="D6867" s="4">
        <v>0.622629673512373</v>
      </c>
      <c r="E6867" s="5" t="s">
        <v>570</v>
      </c>
    </row>
    <row r="6868" spans="1:5">
      <c r="A6868" s="1">
        <v>6867</v>
      </c>
      <c r="B6868" s="3">
        <v>-48.15</v>
      </c>
      <c r="C6868" s="3">
        <v>-23.4551307678</v>
      </c>
      <c r="D6868" s="4">
        <v>0.649287178995078</v>
      </c>
      <c r="E6868" s="5" t="s">
        <v>570</v>
      </c>
    </row>
    <row r="6869" spans="1:5">
      <c r="A6869" s="1">
        <v>6868</v>
      </c>
      <c r="B6869" s="3">
        <v>-47.75</v>
      </c>
      <c r="C6869" s="3">
        <v>-23.4551307678</v>
      </c>
      <c r="D6869" s="4">
        <v>0.515410847291232</v>
      </c>
      <c r="E6869" s="5" t="s">
        <v>570</v>
      </c>
    </row>
    <row r="6870" spans="1:5">
      <c r="A6870" s="1">
        <v>6869</v>
      </c>
      <c r="B6870" s="3">
        <v>-45.65</v>
      </c>
      <c r="C6870" s="3">
        <v>-23.4551307678</v>
      </c>
      <c r="D6870" s="4">
        <v>1.24669422061049</v>
      </c>
      <c r="E6870" s="5" t="s">
        <v>572</v>
      </c>
    </row>
    <row r="6871" spans="1:5">
      <c r="A6871" s="1">
        <v>6870</v>
      </c>
      <c r="B6871" s="3">
        <v>-45.55</v>
      </c>
      <c r="C6871" s="3">
        <v>-23.4551307678</v>
      </c>
      <c r="D6871" s="4">
        <v>1.29624127657531</v>
      </c>
      <c r="E6871" s="5" t="s">
        <v>572</v>
      </c>
    </row>
    <row r="6872" spans="1:5">
      <c r="A6872" s="1">
        <v>6871</v>
      </c>
      <c r="B6872" s="3">
        <v>-51.45</v>
      </c>
      <c r="C6872" s="3">
        <v>-23.5551307678</v>
      </c>
      <c r="D6872" s="4">
        <v>1.14226580764124</v>
      </c>
      <c r="E6872" s="5" t="s">
        <v>570</v>
      </c>
    </row>
    <row r="6873" spans="1:5">
      <c r="A6873" s="1">
        <v>6872</v>
      </c>
      <c r="B6873" s="3">
        <v>-49.85</v>
      </c>
      <c r="C6873" s="3">
        <v>-23.5551307678</v>
      </c>
      <c r="D6873" s="4">
        <v>1.25643074908812</v>
      </c>
      <c r="E6873" s="5" t="s">
        <v>570</v>
      </c>
    </row>
    <row r="6874" spans="1:5">
      <c r="A6874" s="1">
        <v>6873</v>
      </c>
      <c r="B6874" s="3">
        <v>-49.25</v>
      </c>
      <c r="C6874" s="3">
        <v>-23.5551307678</v>
      </c>
      <c r="D6874" s="4">
        <v>0.962595509924662</v>
      </c>
      <c r="E6874" s="5" t="s">
        <v>570</v>
      </c>
    </row>
    <row r="6875" spans="1:5">
      <c r="A6875" s="1">
        <v>6874</v>
      </c>
      <c r="B6875" s="3">
        <v>-48.65</v>
      </c>
      <c r="C6875" s="3">
        <v>-23.5551307678</v>
      </c>
      <c r="D6875" s="4">
        <v>0.515410847291232</v>
      </c>
      <c r="E6875" s="5" t="s">
        <v>570</v>
      </c>
    </row>
    <row r="6876" spans="1:5">
      <c r="A6876" s="1">
        <v>6875</v>
      </c>
      <c r="B6876" s="3">
        <v>-48.55</v>
      </c>
      <c r="C6876" s="3">
        <v>-23.5551307678</v>
      </c>
      <c r="D6876" s="4">
        <v>0.515410847291232</v>
      </c>
      <c r="E6876" s="5" t="s">
        <v>570</v>
      </c>
    </row>
    <row r="6877" spans="1:5">
      <c r="A6877" s="1">
        <v>6876</v>
      </c>
      <c r="B6877" s="3">
        <v>-48.25</v>
      </c>
      <c r="C6877" s="3">
        <v>-23.5551307678</v>
      </c>
      <c r="D6877" s="4">
        <v>0.753739524014673</v>
      </c>
      <c r="E6877" s="5" t="s">
        <v>570</v>
      </c>
    </row>
    <row r="6878" spans="1:5">
      <c r="A6878" s="1">
        <v>6877</v>
      </c>
      <c r="B6878" s="3">
        <v>-47.75</v>
      </c>
      <c r="C6878" s="3">
        <v>-23.5551307678</v>
      </c>
      <c r="D6878" s="4">
        <v>0.515410847291232</v>
      </c>
      <c r="E6878" s="5" t="s">
        <v>570</v>
      </c>
    </row>
    <row r="6879" spans="1:5">
      <c r="A6879" s="1">
        <v>6878</v>
      </c>
      <c r="B6879" s="3">
        <v>-47.45</v>
      </c>
      <c r="C6879" s="3">
        <v>-23.5551307678</v>
      </c>
      <c r="D6879" s="4">
        <v>1.12457666591373</v>
      </c>
      <c r="E6879" s="5" t="s">
        <v>570</v>
      </c>
    </row>
    <row r="6880" spans="1:5">
      <c r="A6880" s="1">
        <v>6879</v>
      </c>
      <c r="B6880" s="3">
        <v>-46.95</v>
      </c>
      <c r="C6880" s="3">
        <v>-23.5551307678</v>
      </c>
      <c r="D6880" s="4">
        <v>0.982377913759544</v>
      </c>
      <c r="E6880" s="5" t="s">
        <v>570</v>
      </c>
    </row>
    <row r="6881" spans="1:5">
      <c r="A6881" s="1">
        <v>6880</v>
      </c>
      <c r="B6881" s="3">
        <v>-46.15</v>
      </c>
      <c r="C6881" s="3">
        <v>-23.5551307678</v>
      </c>
      <c r="D6881" s="4">
        <v>1.22684963036993</v>
      </c>
      <c r="E6881" s="5" t="s">
        <v>572</v>
      </c>
    </row>
    <row r="6882" spans="1:5">
      <c r="A6882" s="1">
        <v>6881</v>
      </c>
      <c r="B6882" s="3">
        <v>-54.85</v>
      </c>
      <c r="C6882" s="3">
        <v>-23.6551307678</v>
      </c>
      <c r="D6882" s="4">
        <v>0.38973282551691</v>
      </c>
      <c r="E6882" s="5" t="s">
        <v>570</v>
      </c>
    </row>
    <row r="6883" spans="1:5">
      <c r="A6883" s="1">
        <v>6882</v>
      </c>
      <c r="B6883" s="3">
        <v>-55.25</v>
      </c>
      <c r="C6883" s="3">
        <v>-23.7551307678</v>
      </c>
      <c r="D6883" s="4">
        <v>0.38973282551691</v>
      </c>
      <c r="E6883" s="5" t="s">
        <v>570</v>
      </c>
    </row>
    <row r="6884" spans="1:5">
      <c r="A6884" s="1">
        <v>6883</v>
      </c>
      <c r="B6884" s="3">
        <v>-54.45</v>
      </c>
      <c r="C6884" s="3">
        <v>-23.7551307678</v>
      </c>
      <c r="D6884" s="4">
        <v>0.400566062243105</v>
      </c>
      <c r="E6884" s="5" t="s">
        <v>570</v>
      </c>
    </row>
    <row r="6885" spans="1:5">
      <c r="A6885" s="1">
        <v>6884</v>
      </c>
      <c r="B6885" s="3">
        <v>-54.25</v>
      </c>
      <c r="C6885" s="3">
        <v>-23.7551307678</v>
      </c>
      <c r="D6885" s="4">
        <v>0.765526265672439</v>
      </c>
      <c r="E6885" s="5" t="s">
        <v>570</v>
      </c>
    </row>
    <row r="6886" spans="1:5">
      <c r="A6886" s="1">
        <v>6885</v>
      </c>
      <c r="B6886" s="3">
        <v>-53.95</v>
      </c>
      <c r="C6886" s="3">
        <v>-23.7551307678</v>
      </c>
      <c r="D6886" s="4">
        <v>0.597010388655785</v>
      </c>
      <c r="E6886" s="5" t="s">
        <v>570</v>
      </c>
    </row>
    <row r="6887" spans="1:5">
      <c r="A6887" s="1">
        <v>6886</v>
      </c>
      <c r="B6887" s="3">
        <v>-53.85</v>
      </c>
      <c r="C6887" s="3">
        <v>-23.7551307678</v>
      </c>
      <c r="D6887" s="4">
        <v>0.597010388655785</v>
      </c>
      <c r="E6887" s="5" t="s">
        <v>570</v>
      </c>
    </row>
    <row r="6888" spans="1:5">
      <c r="A6888" s="1">
        <v>6887</v>
      </c>
      <c r="B6888" s="3">
        <v>-55.25</v>
      </c>
      <c r="C6888" s="3">
        <v>-23.8551307678</v>
      </c>
      <c r="D6888" s="4">
        <v>0.38973282551691</v>
      </c>
      <c r="E6888" s="5" t="s">
        <v>570</v>
      </c>
    </row>
    <row r="6889" spans="1:5">
      <c r="A6889" s="1">
        <v>6888</v>
      </c>
      <c r="B6889" s="3">
        <v>-53.05</v>
      </c>
      <c r="C6889" s="3">
        <v>-23.8551307678</v>
      </c>
      <c r="D6889" s="4">
        <v>0.597010388655785</v>
      </c>
      <c r="E6889" s="5" t="s">
        <v>570</v>
      </c>
    </row>
    <row r="6890" spans="1:5">
      <c r="A6890" s="1">
        <v>6889</v>
      </c>
      <c r="B6890" s="3">
        <v>-55.25</v>
      </c>
      <c r="C6890" s="3">
        <v>-23.9551307678</v>
      </c>
      <c r="D6890" s="4">
        <v>0.38973282551691</v>
      </c>
      <c r="E6890" s="5" t="s">
        <v>570</v>
      </c>
    </row>
    <row r="6891" spans="1:5">
      <c r="A6891" s="1">
        <v>6890</v>
      </c>
      <c r="B6891" s="3">
        <v>-52.85</v>
      </c>
      <c r="C6891" s="3">
        <v>-23.9551307678</v>
      </c>
      <c r="D6891" s="4">
        <v>0.597010388655785</v>
      </c>
      <c r="E6891" s="5" t="s">
        <v>570</v>
      </c>
    </row>
    <row r="6892" spans="1:5">
      <c r="A6892" s="1">
        <v>6891</v>
      </c>
      <c r="B6892" s="3">
        <v>-52.75</v>
      </c>
      <c r="C6892" s="3">
        <v>-23.9551307678</v>
      </c>
      <c r="D6892" s="4">
        <v>0.597010388655785</v>
      </c>
      <c r="E6892" s="5" t="s">
        <v>570</v>
      </c>
    </row>
    <row r="6893" spans="1:5">
      <c r="A6893" s="1">
        <v>6892</v>
      </c>
      <c r="B6893" s="3">
        <v>-52.35</v>
      </c>
      <c r="C6893" s="3">
        <v>-23.9551307678</v>
      </c>
      <c r="D6893" s="4">
        <v>1.19381227793913</v>
      </c>
      <c r="E6893" s="5" t="s">
        <v>570</v>
      </c>
    </row>
    <row r="6894" spans="1:5">
      <c r="A6894" s="1">
        <v>6893</v>
      </c>
      <c r="B6894" s="3">
        <v>-54.15</v>
      </c>
      <c r="C6894" s="3">
        <v>-24.0551307678</v>
      </c>
      <c r="D6894" s="4">
        <v>0.38973282551691</v>
      </c>
      <c r="E6894" s="5" t="s">
        <v>570</v>
      </c>
    </row>
    <row r="6895" spans="1:5">
      <c r="A6895" s="1">
        <v>6894</v>
      </c>
      <c r="B6895" s="3">
        <v>-54.05</v>
      </c>
      <c r="C6895" s="3">
        <v>-24.0551307678</v>
      </c>
      <c r="D6895" s="4">
        <v>0.38973282551691</v>
      </c>
      <c r="E6895" s="5" t="s">
        <v>570</v>
      </c>
    </row>
    <row r="6896" spans="1:5">
      <c r="A6896" s="1">
        <v>6895</v>
      </c>
      <c r="B6896" s="3">
        <v>-52.65</v>
      </c>
      <c r="C6896" s="3">
        <v>-24.0551307678</v>
      </c>
      <c r="D6896" s="4">
        <v>1.1409262441554</v>
      </c>
      <c r="E6896" s="5" t="s">
        <v>570</v>
      </c>
    </row>
    <row r="6897" spans="1:5">
      <c r="A6897" s="1">
        <v>6896</v>
      </c>
      <c r="B6897" s="3">
        <v>-52.95</v>
      </c>
      <c r="C6897" s="3">
        <v>-24.1551307678</v>
      </c>
      <c r="D6897" s="4">
        <v>0.880501584849947</v>
      </c>
      <c r="E6897" s="5" t="s">
        <v>570</v>
      </c>
    </row>
    <row r="6898" spans="1:5">
      <c r="A6898" s="1">
        <v>6897</v>
      </c>
      <c r="B6898" s="3">
        <v>-52.85</v>
      </c>
      <c r="C6898" s="3">
        <v>-24.1551307678</v>
      </c>
      <c r="D6898" s="4">
        <v>0.58617715192959</v>
      </c>
      <c r="E6898" s="5" t="s">
        <v>570</v>
      </c>
    </row>
    <row r="6899" spans="1:5">
      <c r="A6899" s="1">
        <v>6898</v>
      </c>
      <c r="B6899" s="3">
        <v>-53.95</v>
      </c>
      <c r="C6899" s="3">
        <v>-24.4551307678</v>
      </c>
      <c r="D6899" s="4">
        <v>1.09127436091123</v>
      </c>
      <c r="E6899" s="5" t="s">
        <v>570</v>
      </c>
    </row>
    <row r="6900" spans="1:5">
      <c r="A6900" s="1">
        <v>6899</v>
      </c>
      <c r="B6900" s="3">
        <v>-52.15</v>
      </c>
      <c r="C6900" s="3">
        <v>-24.4551307678</v>
      </c>
      <c r="D6900" s="4">
        <v>1.19381227793913</v>
      </c>
      <c r="E6900" s="5" t="s">
        <v>570</v>
      </c>
    </row>
    <row r="6901" spans="1:5">
      <c r="A6901" s="1">
        <v>6900</v>
      </c>
      <c r="B6901" s="3">
        <v>-54.05</v>
      </c>
      <c r="C6901" s="3">
        <v>-24.5551307678</v>
      </c>
      <c r="D6901" s="4">
        <v>1.25395663023169</v>
      </c>
      <c r="E6901" s="5" t="s">
        <v>570</v>
      </c>
    </row>
    <row r="6902" spans="1:5">
      <c r="A6902" s="1">
        <v>6901</v>
      </c>
      <c r="B6902" s="3">
        <v>-51.55</v>
      </c>
      <c r="C6902" s="3">
        <v>-23.6551307678</v>
      </c>
      <c r="D6902" s="4">
        <v>1.2434641611833</v>
      </c>
      <c r="E6902" s="5" t="s">
        <v>570</v>
      </c>
    </row>
    <row r="6903" spans="1:5">
      <c r="A6903" s="1">
        <v>6902</v>
      </c>
      <c r="B6903" s="3">
        <v>-48.55</v>
      </c>
      <c r="C6903" s="3">
        <v>-23.6551307678</v>
      </c>
      <c r="D6903" s="4">
        <v>0.515410847291232</v>
      </c>
      <c r="E6903" s="5" t="s">
        <v>570</v>
      </c>
    </row>
    <row r="6904" spans="1:5">
      <c r="A6904" s="1">
        <v>6903</v>
      </c>
      <c r="B6904" s="3">
        <v>-48.05</v>
      </c>
      <c r="C6904" s="3">
        <v>-23.6551307678</v>
      </c>
      <c r="D6904" s="4">
        <v>0.730137984296094</v>
      </c>
      <c r="E6904" s="5" t="s">
        <v>570</v>
      </c>
    </row>
    <row r="6905" spans="1:5">
      <c r="A6905" s="1">
        <v>6904</v>
      </c>
      <c r="B6905" s="3">
        <v>-47.35</v>
      </c>
      <c r="C6905" s="3">
        <v>-23.6551307678</v>
      </c>
      <c r="D6905" s="4">
        <v>1.11189317212663</v>
      </c>
      <c r="E6905" s="5" t="s">
        <v>570</v>
      </c>
    </row>
    <row r="6906" spans="1:5">
      <c r="A6906" s="1">
        <v>6905</v>
      </c>
      <c r="B6906" s="3">
        <v>-48.75</v>
      </c>
      <c r="C6906" s="3">
        <v>-23.7551307678</v>
      </c>
      <c r="D6906" s="4">
        <v>0.515410847291232</v>
      </c>
      <c r="E6906" s="5" t="s">
        <v>570</v>
      </c>
    </row>
    <row r="6907" spans="1:5">
      <c r="A6907" s="1">
        <v>6906</v>
      </c>
      <c r="B6907" s="3">
        <v>-48.25</v>
      </c>
      <c r="C6907" s="3">
        <v>-23.7551307678</v>
      </c>
      <c r="D6907" s="4">
        <v>0.649287178995078</v>
      </c>
      <c r="E6907" s="5" t="s">
        <v>570</v>
      </c>
    </row>
    <row r="6908" spans="1:5">
      <c r="A6908" s="1">
        <v>6907</v>
      </c>
      <c r="B6908" s="3">
        <v>-48.15</v>
      </c>
      <c r="C6908" s="3">
        <v>-23.7551307678</v>
      </c>
      <c r="D6908" s="4">
        <v>0.515410847291232</v>
      </c>
      <c r="E6908" s="5" t="s">
        <v>570</v>
      </c>
    </row>
    <row r="6909" spans="1:5">
      <c r="A6909" s="1">
        <v>6908</v>
      </c>
      <c r="B6909" s="3">
        <v>-47.25</v>
      </c>
      <c r="C6909" s="3">
        <v>-23.7551307678</v>
      </c>
      <c r="D6909" s="4">
        <v>1.05968216962222</v>
      </c>
      <c r="E6909" s="5" t="s">
        <v>570</v>
      </c>
    </row>
    <row r="6910" spans="1:5">
      <c r="A6910" s="1">
        <v>6909</v>
      </c>
      <c r="B6910" s="3">
        <v>-47.15</v>
      </c>
      <c r="C6910" s="3">
        <v>-23.7551307678</v>
      </c>
      <c r="D6910" s="4">
        <v>1.05968216962222</v>
      </c>
      <c r="E6910" s="5" t="s">
        <v>570</v>
      </c>
    </row>
    <row r="6911" spans="1:5">
      <c r="A6911" s="1">
        <v>6910</v>
      </c>
      <c r="B6911" s="3">
        <v>-50.05</v>
      </c>
      <c r="C6911" s="3">
        <v>-23.8551307678</v>
      </c>
      <c r="D6911" s="4">
        <v>1.02963890543019</v>
      </c>
      <c r="E6911" s="5" t="s">
        <v>570</v>
      </c>
    </row>
    <row r="6912" spans="1:5">
      <c r="A6912" s="1">
        <v>6911</v>
      </c>
      <c r="B6912" s="3">
        <v>-49.25</v>
      </c>
      <c r="C6912" s="3">
        <v>-23.8551307678</v>
      </c>
      <c r="D6912" s="4">
        <v>0.515410847291232</v>
      </c>
      <c r="E6912" s="5" t="s">
        <v>570</v>
      </c>
    </row>
    <row r="6913" spans="1:5">
      <c r="A6913" s="1">
        <v>6912</v>
      </c>
      <c r="B6913" s="3">
        <v>-49.15</v>
      </c>
      <c r="C6913" s="3">
        <v>-23.8551307678</v>
      </c>
      <c r="D6913" s="4">
        <v>0.712716681051474</v>
      </c>
      <c r="E6913" s="5" t="s">
        <v>570</v>
      </c>
    </row>
    <row r="6914" spans="1:5">
      <c r="A6914" s="1">
        <v>6913</v>
      </c>
      <c r="B6914" s="3">
        <v>-48.65</v>
      </c>
      <c r="C6914" s="3">
        <v>-23.8551307678</v>
      </c>
      <c r="D6914" s="4">
        <v>0.515410847291232</v>
      </c>
      <c r="E6914" s="5" t="s">
        <v>570</v>
      </c>
    </row>
    <row r="6915" spans="1:5">
      <c r="A6915" s="1">
        <v>6914</v>
      </c>
      <c r="B6915" s="3">
        <v>-47.85</v>
      </c>
      <c r="C6915" s="3">
        <v>-23.8551307678</v>
      </c>
      <c r="D6915" s="4">
        <v>1.07836742653266</v>
      </c>
      <c r="E6915" s="5" t="s">
        <v>570</v>
      </c>
    </row>
    <row r="6916" spans="1:5">
      <c r="A6916" s="1">
        <v>6915</v>
      </c>
      <c r="B6916" s="3">
        <v>-50.55</v>
      </c>
      <c r="C6916" s="3">
        <v>-23.9551307678</v>
      </c>
      <c r="D6916" s="4">
        <v>1.27349385454695</v>
      </c>
      <c r="E6916" s="5" t="s">
        <v>570</v>
      </c>
    </row>
    <row r="6917" spans="1:5">
      <c r="A6917" s="1">
        <v>6916</v>
      </c>
      <c r="B6917" s="3">
        <v>-49.75</v>
      </c>
      <c r="C6917" s="3">
        <v>-23.9551307678</v>
      </c>
      <c r="D6917" s="4">
        <v>0.983967909483435</v>
      </c>
      <c r="E6917" s="5" t="s">
        <v>570</v>
      </c>
    </row>
    <row r="6918" spans="1:5">
      <c r="A6918" s="1">
        <v>6917</v>
      </c>
      <c r="B6918" s="3">
        <v>-50.05</v>
      </c>
      <c r="C6918" s="3">
        <v>-24.0551307678</v>
      </c>
      <c r="D6918" s="4">
        <v>0.771542952150463</v>
      </c>
      <c r="E6918" s="5" t="s">
        <v>570</v>
      </c>
    </row>
    <row r="6919" spans="1:5">
      <c r="A6919" s="1">
        <v>6918</v>
      </c>
      <c r="B6919" s="3">
        <v>-49.95</v>
      </c>
      <c r="C6919" s="3">
        <v>-24.0551307678</v>
      </c>
      <c r="D6919" s="4">
        <v>0.569982457387769</v>
      </c>
      <c r="E6919" s="5" t="s">
        <v>570</v>
      </c>
    </row>
    <row r="6920" spans="1:5">
      <c r="A6920" s="1">
        <v>6919</v>
      </c>
      <c r="B6920" s="3">
        <v>-48.15</v>
      </c>
      <c r="C6920" s="3">
        <v>-24.0551307678</v>
      </c>
      <c r="D6920" s="4">
        <v>0.749302124907749</v>
      </c>
      <c r="E6920" s="5" t="s">
        <v>570</v>
      </c>
    </row>
    <row r="6921" spans="1:5">
      <c r="A6921" s="1">
        <v>6920</v>
      </c>
      <c r="B6921" s="3">
        <v>-49.55</v>
      </c>
      <c r="C6921" s="3">
        <v>-24.1551307678</v>
      </c>
      <c r="D6921" s="4">
        <v>1.39322352530975</v>
      </c>
      <c r="E6921" s="5" t="s">
        <v>570</v>
      </c>
    </row>
    <row r="6922" spans="1:5">
      <c r="A6922" s="1">
        <v>6921</v>
      </c>
      <c r="B6922" s="3">
        <v>-51.45</v>
      </c>
      <c r="C6922" s="3">
        <v>-24.3551307678</v>
      </c>
      <c r="D6922" s="4">
        <v>1.07893259088857</v>
      </c>
      <c r="E6922" s="5" t="s">
        <v>570</v>
      </c>
    </row>
    <row r="6923" spans="1:5">
      <c r="A6923" s="1">
        <v>6922</v>
      </c>
      <c r="B6923" s="3">
        <v>-50.15</v>
      </c>
      <c r="C6923" s="3">
        <v>-24.3551307678</v>
      </c>
      <c r="D6923" s="4">
        <v>1.69250770368598</v>
      </c>
      <c r="E6923" s="5" t="s">
        <v>570</v>
      </c>
    </row>
    <row r="6924" spans="1:5">
      <c r="A6924" s="1">
        <v>6923</v>
      </c>
      <c r="B6924" s="3">
        <v>-54.25</v>
      </c>
      <c r="C6924" s="3">
        <v>-24.9551307678</v>
      </c>
      <c r="D6924" s="4">
        <v>1.26291580323989</v>
      </c>
      <c r="E6924" s="5" t="s">
        <v>570</v>
      </c>
    </row>
    <row r="6925" spans="1:5">
      <c r="A6925" s="1">
        <v>6924</v>
      </c>
      <c r="B6925" s="3">
        <v>-53.15</v>
      </c>
      <c r="C6925" s="3">
        <v>-24.9551307678</v>
      </c>
      <c r="D6925" s="4">
        <v>1.1754495403924</v>
      </c>
      <c r="E6925" s="5" t="s">
        <v>570</v>
      </c>
    </row>
    <row r="6926" spans="1:5">
      <c r="A6926" s="1">
        <v>6925</v>
      </c>
      <c r="B6926" s="3">
        <v>-53.55</v>
      </c>
      <c r="C6926" s="3">
        <v>-25.0551307678</v>
      </c>
      <c r="D6926" s="4">
        <v>1.1754495403924</v>
      </c>
      <c r="E6926" s="5" t="s">
        <v>570</v>
      </c>
    </row>
    <row r="6927" spans="1:5">
      <c r="A6927" s="1">
        <v>6926</v>
      </c>
      <c r="B6927" s="3">
        <v>-52.85</v>
      </c>
      <c r="C6927" s="3">
        <v>-25.4551307678</v>
      </c>
      <c r="D6927" s="4">
        <v>1.23724703681291</v>
      </c>
      <c r="E6927" s="5" t="s">
        <v>570</v>
      </c>
    </row>
    <row r="6928" spans="1:5">
      <c r="A6928" s="1">
        <v>6927</v>
      </c>
      <c r="B6928" s="3">
        <v>-53.45</v>
      </c>
      <c r="C6928" s="3">
        <v>-25.5551307678</v>
      </c>
      <c r="D6928" s="4">
        <v>2.10312146620266</v>
      </c>
      <c r="E6928" s="5" t="s">
        <v>570</v>
      </c>
    </row>
    <row r="6929" spans="1:5">
      <c r="A6929" s="1">
        <v>6928</v>
      </c>
      <c r="B6929" s="3">
        <v>-53.35</v>
      </c>
      <c r="C6929" s="3">
        <v>-25.5551307678</v>
      </c>
      <c r="D6929" s="4">
        <v>2.04237046389387</v>
      </c>
      <c r="E6929" s="5" t="s">
        <v>570</v>
      </c>
    </row>
    <row r="6930" spans="1:5">
      <c r="A6930" s="1">
        <v>6929</v>
      </c>
      <c r="B6930" s="3">
        <v>-52.05</v>
      </c>
      <c r="C6930" s="3">
        <v>-25.6551307678</v>
      </c>
      <c r="D6930" s="4">
        <v>0.845801106214685</v>
      </c>
      <c r="E6930" s="5" t="s">
        <v>570</v>
      </c>
    </row>
    <row r="6931" spans="1:5">
      <c r="A6931" s="1">
        <v>6930</v>
      </c>
      <c r="B6931" s="3">
        <v>-49.85</v>
      </c>
      <c r="C6931" s="3">
        <v>-24.7551307678</v>
      </c>
      <c r="D6931" s="4">
        <v>1.61982412325182</v>
      </c>
      <c r="E6931" s="5" t="s">
        <v>570</v>
      </c>
    </row>
    <row r="6932" spans="1:5">
      <c r="A6932" s="1">
        <v>6931</v>
      </c>
      <c r="B6932" s="3">
        <v>-51.45</v>
      </c>
      <c r="C6932" s="3">
        <v>-24.8551307678</v>
      </c>
      <c r="D6932" s="4">
        <v>1.03041459880432</v>
      </c>
      <c r="E6932" s="5" t="s">
        <v>570</v>
      </c>
    </row>
    <row r="6933" spans="1:5">
      <c r="A6933" s="1">
        <v>6932</v>
      </c>
      <c r="B6933" s="3">
        <v>-49.95</v>
      </c>
      <c r="C6933" s="3">
        <v>-24.8551307678</v>
      </c>
      <c r="D6933" s="4">
        <v>1.61982412325182</v>
      </c>
      <c r="E6933" s="5" t="s">
        <v>570</v>
      </c>
    </row>
    <row r="6934" spans="1:5">
      <c r="A6934" s="1">
        <v>6933</v>
      </c>
      <c r="B6934" s="3">
        <v>-50.35</v>
      </c>
      <c r="C6934" s="3">
        <v>-24.9551307678</v>
      </c>
      <c r="D6934" s="4">
        <v>0.965449781616102</v>
      </c>
      <c r="E6934" s="5" t="s">
        <v>570</v>
      </c>
    </row>
    <row r="6935" spans="1:5">
      <c r="A6935" s="1">
        <v>6934</v>
      </c>
      <c r="B6935" s="3">
        <v>-50.25</v>
      </c>
      <c r="C6935" s="3">
        <v>-25.0551307678</v>
      </c>
      <c r="D6935" s="4">
        <v>0.750722644611239</v>
      </c>
      <c r="E6935" s="5" t="s">
        <v>570</v>
      </c>
    </row>
    <row r="6936" spans="1:5">
      <c r="A6936" s="1">
        <v>6935</v>
      </c>
      <c r="B6936" s="3">
        <v>-50.75</v>
      </c>
      <c r="C6936" s="3">
        <v>-25.1551307678</v>
      </c>
      <c r="D6936" s="4">
        <v>1.06857637383261</v>
      </c>
      <c r="E6936" s="5" t="s">
        <v>570</v>
      </c>
    </row>
    <row r="6937" spans="1:5">
      <c r="A6937" s="1">
        <v>6936</v>
      </c>
      <c r="B6937" s="3">
        <v>-51.65</v>
      </c>
      <c r="C6937" s="3">
        <v>-25.2551307678</v>
      </c>
      <c r="D6937" s="4">
        <v>1.66938367228813</v>
      </c>
      <c r="E6937" s="5" t="s">
        <v>570</v>
      </c>
    </row>
    <row r="6938" spans="1:5">
      <c r="A6938" s="1">
        <v>6937</v>
      </c>
      <c r="B6938" s="3">
        <v>-49.85</v>
      </c>
      <c r="C6938" s="3">
        <v>-25.2551307678</v>
      </c>
      <c r="D6938" s="4">
        <v>1.2081873307515</v>
      </c>
      <c r="E6938" s="5" t="s">
        <v>570</v>
      </c>
    </row>
    <row r="6939" spans="1:5">
      <c r="A6939" s="1">
        <v>6938</v>
      </c>
      <c r="B6939" s="3">
        <v>-49.35</v>
      </c>
      <c r="C6939" s="3">
        <v>-25.2551307678</v>
      </c>
      <c r="D6939" s="4">
        <v>1.61982412325182</v>
      </c>
      <c r="E6939" s="5" t="s">
        <v>570</v>
      </c>
    </row>
    <row r="6940" spans="1:5">
      <c r="A6940" s="1">
        <v>6939</v>
      </c>
      <c r="B6940" s="3">
        <v>-49.05</v>
      </c>
      <c r="C6940" s="3">
        <v>-25.2551307678</v>
      </c>
      <c r="D6940" s="4">
        <v>1.69513616390538</v>
      </c>
      <c r="E6940" s="5" t="s">
        <v>570</v>
      </c>
    </row>
    <row r="6941" spans="1:5">
      <c r="A6941" s="1">
        <v>6940</v>
      </c>
      <c r="B6941" s="3">
        <v>-50.95</v>
      </c>
      <c r="C6941" s="3">
        <v>-25.3551307678</v>
      </c>
      <c r="D6941" s="4">
        <v>0.927048751466411</v>
      </c>
      <c r="E6941" s="5" t="s">
        <v>570</v>
      </c>
    </row>
    <row r="6942" spans="1:5">
      <c r="A6942" s="1">
        <v>6941</v>
      </c>
      <c r="B6942" s="3">
        <v>-49.85</v>
      </c>
      <c r="C6942" s="3">
        <v>-25.3551307678</v>
      </c>
      <c r="D6942" s="4">
        <v>1.62950456715162</v>
      </c>
      <c r="E6942" s="5" t="s">
        <v>570</v>
      </c>
    </row>
    <row r="6943" spans="1:5">
      <c r="A6943" s="1">
        <v>6942</v>
      </c>
      <c r="B6943" s="3">
        <v>-50.75</v>
      </c>
      <c r="C6943" s="3">
        <v>-25.4551307678</v>
      </c>
      <c r="D6943" s="4">
        <v>1.27937287938729</v>
      </c>
      <c r="E6943" s="5" t="s">
        <v>570</v>
      </c>
    </row>
    <row r="6944" spans="1:5">
      <c r="A6944" s="1">
        <v>6943</v>
      </c>
      <c r="B6944" s="3">
        <v>-50.35</v>
      </c>
      <c r="C6944" s="3">
        <v>-25.4551307678</v>
      </c>
      <c r="D6944" s="4">
        <v>1.62950456715162</v>
      </c>
      <c r="E6944" s="5" t="s">
        <v>570</v>
      </c>
    </row>
    <row r="6945" spans="1:5">
      <c r="A6945" s="1">
        <v>6944</v>
      </c>
      <c r="B6945" s="3">
        <v>-49.05</v>
      </c>
      <c r="C6945" s="3">
        <v>-25.4551307678</v>
      </c>
      <c r="D6945" s="4">
        <v>2.02804604458239</v>
      </c>
      <c r="E6945" s="5" t="s">
        <v>570</v>
      </c>
    </row>
    <row r="6946" spans="1:5">
      <c r="A6946" s="1">
        <v>6945</v>
      </c>
      <c r="B6946" s="3">
        <v>-51.65</v>
      </c>
      <c r="C6946" s="3">
        <v>-25.5551307678</v>
      </c>
      <c r="D6946" s="4">
        <v>0.845801106214685</v>
      </c>
      <c r="E6946" s="5" t="s">
        <v>570</v>
      </c>
    </row>
    <row r="6947" spans="1:5">
      <c r="A6947" s="1">
        <v>6946</v>
      </c>
      <c r="B6947" s="3">
        <v>-51.55</v>
      </c>
      <c r="C6947" s="3">
        <v>-25.5551307678</v>
      </c>
      <c r="D6947" s="4">
        <v>1.66938367228813</v>
      </c>
      <c r="E6947" s="5" t="s">
        <v>570</v>
      </c>
    </row>
    <row r="6948" spans="1:5">
      <c r="A6948" s="1">
        <v>6947</v>
      </c>
      <c r="B6948" s="3">
        <v>-51.85</v>
      </c>
      <c r="C6948" s="3">
        <v>-25.6551307678</v>
      </c>
      <c r="D6948" s="4">
        <v>0.845801106214685</v>
      </c>
      <c r="E6948" s="5" t="s">
        <v>570</v>
      </c>
    </row>
    <row r="6949" spans="1:5">
      <c r="A6949" s="1">
        <v>6948</v>
      </c>
      <c r="B6949" s="3">
        <v>-50.15</v>
      </c>
      <c r="C6949" s="3">
        <v>-25.6551307678</v>
      </c>
      <c r="D6949" s="4">
        <v>1.70610203378674</v>
      </c>
      <c r="E6949" s="5" t="s">
        <v>570</v>
      </c>
    </row>
    <row r="6950" spans="1:5">
      <c r="A6950" s="1">
        <v>6949</v>
      </c>
      <c r="B6950" s="3">
        <v>-49.15</v>
      </c>
      <c r="C6950" s="3">
        <v>-25.6551307678</v>
      </c>
      <c r="D6950" s="4">
        <v>2.02804604458239</v>
      </c>
      <c r="E6950" s="5" t="s">
        <v>570</v>
      </c>
    </row>
    <row r="6951" spans="1:5">
      <c r="A6951" s="1">
        <v>6950</v>
      </c>
      <c r="B6951" s="3">
        <v>-49.05</v>
      </c>
      <c r="C6951" s="3">
        <v>-25.6551307678</v>
      </c>
      <c r="D6951" s="4">
        <v>2.08051088654652</v>
      </c>
      <c r="E6951" s="5" t="s">
        <v>570</v>
      </c>
    </row>
    <row r="6952" spans="1:5">
      <c r="A6952" s="1">
        <v>6951</v>
      </c>
      <c r="B6952" s="3">
        <v>-52.45</v>
      </c>
      <c r="C6952" s="3">
        <v>-25.7551307678</v>
      </c>
      <c r="D6952" s="4">
        <v>1.37120632122736</v>
      </c>
      <c r="E6952" s="5" t="s">
        <v>570</v>
      </c>
    </row>
    <row r="6953" spans="1:5">
      <c r="A6953" s="1">
        <v>6952</v>
      </c>
      <c r="B6953" s="3">
        <v>-52.75</v>
      </c>
      <c r="C6953" s="3">
        <v>-25.8551307678</v>
      </c>
      <c r="D6953" s="4">
        <v>1.23724703681291</v>
      </c>
      <c r="E6953" s="5" t="s">
        <v>570</v>
      </c>
    </row>
    <row r="6954" spans="1:5">
      <c r="A6954" s="1">
        <v>6953</v>
      </c>
      <c r="B6954" s="3">
        <v>-52.15</v>
      </c>
      <c r="C6954" s="3">
        <v>-25.8551307678</v>
      </c>
      <c r="D6954" s="4">
        <v>1.23724703681291</v>
      </c>
      <c r="E6954" s="5" t="s">
        <v>570</v>
      </c>
    </row>
    <row r="6955" spans="1:5">
      <c r="A6955" s="1">
        <v>6954</v>
      </c>
      <c r="B6955" s="3">
        <v>-52.85</v>
      </c>
      <c r="C6955" s="3">
        <v>-26.2551307678</v>
      </c>
      <c r="D6955" s="4">
        <v>2.18781462535144</v>
      </c>
      <c r="E6955" s="5" t="s">
        <v>570</v>
      </c>
    </row>
    <row r="6956" spans="1:5">
      <c r="A6956" s="1">
        <v>6955</v>
      </c>
      <c r="B6956" s="3">
        <v>-52.25</v>
      </c>
      <c r="C6956" s="3">
        <v>-26.5551307678</v>
      </c>
      <c r="D6956" s="4">
        <v>1.10556328045557</v>
      </c>
      <c r="E6956" s="5" t="s">
        <v>570</v>
      </c>
    </row>
    <row r="6957" spans="1:5">
      <c r="A6957" s="1">
        <v>6956</v>
      </c>
      <c r="B6957" s="3">
        <v>-50.65</v>
      </c>
      <c r="C6957" s="3">
        <v>-25.7551307678</v>
      </c>
      <c r="D6957" s="4">
        <v>1.46724855720434</v>
      </c>
      <c r="E6957" s="5" t="s">
        <v>570</v>
      </c>
    </row>
    <row r="6958" spans="1:5">
      <c r="A6958" s="1">
        <v>6957</v>
      </c>
      <c r="B6958" s="3">
        <v>-50.45</v>
      </c>
      <c r="C6958" s="3">
        <v>-25.9551307678</v>
      </c>
      <c r="D6958" s="4">
        <v>1.67905162311644</v>
      </c>
      <c r="E6958" s="5" t="s">
        <v>570</v>
      </c>
    </row>
    <row r="6959" spans="1:5">
      <c r="A6959" s="1">
        <v>6958</v>
      </c>
      <c r="B6959" s="3">
        <v>-49.75</v>
      </c>
      <c r="C6959" s="3">
        <v>-26.1551307678</v>
      </c>
      <c r="D6959" s="4">
        <v>2.25638138962741</v>
      </c>
      <c r="E6959" s="5" t="s">
        <v>570</v>
      </c>
    </row>
    <row r="6960" spans="1:5">
      <c r="A6960" s="1">
        <v>6959</v>
      </c>
      <c r="B6960" s="3">
        <v>-51.85</v>
      </c>
      <c r="C6960" s="3">
        <v>-26.4551307678</v>
      </c>
      <c r="D6960" s="4">
        <v>1.66089167945641</v>
      </c>
      <c r="E6960" s="5" t="s">
        <v>570</v>
      </c>
    </row>
    <row r="6961" spans="1:5">
      <c r="A6961" s="1">
        <v>6960</v>
      </c>
      <c r="B6961" s="3">
        <v>-51.65</v>
      </c>
      <c r="C6961" s="3">
        <v>-26.6551307678</v>
      </c>
      <c r="D6961" s="4">
        <v>1.83184225589488</v>
      </c>
      <c r="E6961" s="5" t="s">
        <v>570</v>
      </c>
    </row>
    <row r="6962" spans="1:5">
      <c r="A6962" s="1">
        <v>6961</v>
      </c>
      <c r="B6962" s="3">
        <v>-53.05</v>
      </c>
      <c r="C6962" s="3">
        <v>-26.8551307678</v>
      </c>
      <c r="D6962" s="4">
        <v>2.04237046389387</v>
      </c>
      <c r="E6962" s="5" t="s">
        <v>570</v>
      </c>
    </row>
    <row r="6963" spans="1:5">
      <c r="A6963" s="1">
        <v>6962</v>
      </c>
      <c r="B6963" s="3">
        <v>-52.95</v>
      </c>
      <c r="C6963" s="3">
        <v>-27.2551307678</v>
      </c>
      <c r="D6963" s="4">
        <v>1.30303963983197</v>
      </c>
      <c r="E6963" s="5" t="s">
        <v>570</v>
      </c>
    </row>
    <row r="6964" spans="1:5">
      <c r="A6964" s="1">
        <v>6963</v>
      </c>
      <c r="B6964" s="3">
        <v>-53.45</v>
      </c>
      <c r="C6964" s="3">
        <v>-27.4551307678</v>
      </c>
      <c r="D6964" s="4">
        <v>1.8580042010827</v>
      </c>
      <c r="E6964" s="5" t="s">
        <v>570</v>
      </c>
    </row>
    <row r="6965" spans="1:5">
      <c r="A6965" s="1">
        <v>6964</v>
      </c>
      <c r="B6965" s="3">
        <v>-54.65</v>
      </c>
      <c r="C6965" s="3">
        <v>-27.5551307678</v>
      </c>
      <c r="D6965" s="4">
        <v>1.96280402713465</v>
      </c>
      <c r="E6965" s="5" t="s">
        <v>570</v>
      </c>
    </row>
    <row r="6966" spans="1:5">
      <c r="A6966" s="1">
        <v>6965</v>
      </c>
      <c r="B6966" s="3">
        <v>-54.35</v>
      </c>
      <c r="C6966" s="3">
        <v>-27.5551307678</v>
      </c>
      <c r="D6966" s="4">
        <v>1.47600614727931</v>
      </c>
      <c r="E6966" s="5" t="s">
        <v>570</v>
      </c>
    </row>
    <row r="6967" spans="1:5">
      <c r="A6967" s="1">
        <v>6966</v>
      </c>
      <c r="B6967" s="3">
        <v>-54.05</v>
      </c>
      <c r="C6967" s="3">
        <v>-27.5551307678</v>
      </c>
      <c r="D6967" s="4">
        <v>1.23724703681291</v>
      </c>
      <c r="E6967" s="5" t="s">
        <v>570</v>
      </c>
    </row>
    <row r="6968" spans="1:5">
      <c r="A6968" s="1">
        <v>6967</v>
      </c>
      <c r="B6968" s="3">
        <v>-53.45</v>
      </c>
      <c r="C6968" s="3">
        <v>-27.5551307678</v>
      </c>
      <c r="D6968" s="4">
        <v>1.23696610611376</v>
      </c>
      <c r="E6968" s="5" t="s">
        <v>570</v>
      </c>
    </row>
    <row r="6969" spans="1:5">
      <c r="A6969" s="1">
        <v>6968</v>
      </c>
      <c r="B6969" s="3">
        <v>-53.45</v>
      </c>
      <c r="C6969" s="3">
        <v>-27.6551307678</v>
      </c>
      <c r="D6969" s="4">
        <v>1.1754495403924</v>
      </c>
      <c r="E6969" s="5" t="s">
        <v>570</v>
      </c>
    </row>
    <row r="6970" spans="1:5">
      <c r="A6970" s="1">
        <v>6969</v>
      </c>
      <c r="B6970" s="3">
        <v>-54.55</v>
      </c>
      <c r="C6970" s="3">
        <v>-27.7551307678</v>
      </c>
      <c r="D6970" s="4">
        <v>1.90387585267461</v>
      </c>
      <c r="E6970" s="5" t="s">
        <v>570</v>
      </c>
    </row>
    <row r="6971" spans="1:5">
      <c r="A6971" s="1">
        <v>6970</v>
      </c>
      <c r="B6971" s="3">
        <v>-53.95</v>
      </c>
      <c r="C6971" s="3">
        <v>-27.7551307678</v>
      </c>
      <c r="D6971" s="4">
        <v>1.32778027582688</v>
      </c>
      <c r="E6971" s="5" t="s">
        <v>570</v>
      </c>
    </row>
    <row r="6972" spans="1:5">
      <c r="A6972" s="1">
        <v>6971</v>
      </c>
      <c r="B6972" s="3">
        <v>-53.85</v>
      </c>
      <c r="C6972" s="3">
        <v>-27.7551307678</v>
      </c>
      <c r="D6972" s="4">
        <v>1.29743909947688</v>
      </c>
      <c r="E6972" s="5" t="s">
        <v>570</v>
      </c>
    </row>
    <row r="6973" spans="1:5">
      <c r="A6973" s="1">
        <v>6972</v>
      </c>
      <c r="B6973" s="3">
        <v>-52.85</v>
      </c>
      <c r="C6973" s="3">
        <v>-27.7551307678</v>
      </c>
      <c r="D6973" s="4">
        <v>1.23851092501684</v>
      </c>
      <c r="E6973" s="5" t="s">
        <v>570</v>
      </c>
    </row>
    <row r="6974" spans="1:5">
      <c r="A6974" s="1">
        <v>6973</v>
      </c>
      <c r="B6974" s="3">
        <v>-52.45</v>
      </c>
      <c r="C6974" s="3">
        <v>-27.7551307678</v>
      </c>
      <c r="D6974" s="4">
        <v>1.1754495403924</v>
      </c>
      <c r="E6974" s="5" t="s">
        <v>570</v>
      </c>
    </row>
    <row r="6975" spans="1:5">
      <c r="A6975" s="1">
        <v>6974</v>
      </c>
      <c r="B6975" s="3">
        <v>-52.15</v>
      </c>
      <c r="C6975" s="3">
        <v>-27.7551307678</v>
      </c>
      <c r="D6975" s="4">
        <v>1.23724703681291</v>
      </c>
      <c r="E6975" s="5" t="s">
        <v>570</v>
      </c>
    </row>
    <row r="6976" spans="1:5">
      <c r="A6976" s="1">
        <v>6975</v>
      </c>
      <c r="B6976" s="3">
        <v>-52.05</v>
      </c>
      <c r="C6976" s="3">
        <v>-27.7551307678</v>
      </c>
      <c r="D6976" s="4">
        <v>1.64228205067602</v>
      </c>
      <c r="E6976" s="5" t="s">
        <v>570</v>
      </c>
    </row>
    <row r="6977" spans="1:5">
      <c r="A6977" s="1">
        <v>6976</v>
      </c>
      <c r="B6977" s="3">
        <v>-54.35</v>
      </c>
      <c r="C6977" s="3">
        <v>-27.8551307678</v>
      </c>
      <c r="D6977" s="4">
        <v>1.29743909947688</v>
      </c>
      <c r="E6977" s="5" t="s">
        <v>570</v>
      </c>
    </row>
    <row r="6978" spans="1:5">
      <c r="A6978" s="1">
        <v>6977</v>
      </c>
      <c r="B6978" s="3">
        <v>-54.15</v>
      </c>
      <c r="C6978" s="3">
        <v>-27.8551307678</v>
      </c>
      <c r="D6978" s="4">
        <v>1.23696610611376</v>
      </c>
      <c r="E6978" s="5" t="s">
        <v>570</v>
      </c>
    </row>
    <row r="6979" spans="1:5">
      <c r="A6979" s="1">
        <v>6978</v>
      </c>
      <c r="B6979" s="3">
        <v>-53.75</v>
      </c>
      <c r="C6979" s="3">
        <v>-27.8551307678</v>
      </c>
      <c r="D6979" s="4">
        <v>1.1754495403924</v>
      </c>
      <c r="E6979" s="5" t="s">
        <v>570</v>
      </c>
    </row>
    <row r="6980" spans="1:5">
      <c r="A6980" s="1">
        <v>6979</v>
      </c>
      <c r="B6980" s="3">
        <v>-53.55</v>
      </c>
      <c r="C6980" s="3">
        <v>-27.8551307678</v>
      </c>
      <c r="D6980" s="4">
        <v>1.2292724180815</v>
      </c>
      <c r="E6980" s="5" t="s">
        <v>570</v>
      </c>
    </row>
    <row r="6981" spans="1:5">
      <c r="A6981" s="1">
        <v>6980</v>
      </c>
      <c r="B6981" s="3">
        <v>-53.45</v>
      </c>
      <c r="C6981" s="3">
        <v>-27.8551307678</v>
      </c>
      <c r="D6981" s="4">
        <v>1.66890013840979</v>
      </c>
      <c r="E6981" s="5" t="s">
        <v>570</v>
      </c>
    </row>
    <row r="6982" spans="1:5">
      <c r="A6982" s="1">
        <v>6981</v>
      </c>
      <c r="B6982" s="3">
        <v>-52.75</v>
      </c>
      <c r="C6982" s="3">
        <v>-27.8551307678</v>
      </c>
      <c r="D6982" s="4">
        <v>1.23851092501684</v>
      </c>
      <c r="E6982" s="5" t="s">
        <v>570</v>
      </c>
    </row>
    <row r="6983" spans="1:5">
      <c r="A6983" s="1">
        <v>6982</v>
      </c>
      <c r="B6983" s="3">
        <v>-52.55</v>
      </c>
      <c r="C6983" s="3">
        <v>-27.8551307678</v>
      </c>
      <c r="D6983" s="4">
        <v>1.23851092501684</v>
      </c>
      <c r="E6983" s="5" t="s">
        <v>570</v>
      </c>
    </row>
    <row r="6984" spans="1:5">
      <c r="A6984" s="1">
        <v>6983</v>
      </c>
      <c r="B6984" s="3">
        <v>-52.35</v>
      </c>
      <c r="C6984" s="3">
        <v>-27.8551307678</v>
      </c>
      <c r="D6984" s="4">
        <v>1.1754495403924</v>
      </c>
      <c r="E6984" s="5" t="s">
        <v>570</v>
      </c>
    </row>
    <row r="6985" spans="1:5">
      <c r="A6985" s="1">
        <v>6984</v>
      </c>
      <c r="B6985" s="3">
        <v>-50.65</v>
      </c>
      <c r="C6985" s="3">
        <v>-27.1551307678</v>
      </c>
      <c r="D6985" s="4">
        <v>0.837309113382967</v>
      </c>
      <c r="E6985" s="5" t="s">
        <v>570</v>
      </c>
    </row>
    <row r="6986" spans="1:5">
      <c r="A6986" s="1">
        <v>6985</v>
      </c>
      <c r="B6986" s="3">
        <v>-51.35</v>
      </c>
      <c r="C6986" s="3">
        <v>-27.3551307678</v>
      </c>
      <c r="D6986" s="4">
        <v>1.15702898972377</v>
      </c>
      <c r="E6986" s="5" t="s">
        <v>570</v>
      </c>
    </row>
    <row r="6987" spans="1:5">
      <c r="A6987" s="1">
        <v>6986</v>
      </c>
      <c r="B6987" s="3">
        <v>-51.25</v>
      </c>
      <c r="C6987" s="3">
        <v>-27.3551307678</v>
      </c>
      <c r="D6987" s="4">
        <v>1.09396760509932</v>
      </c>
      <c r="E6987" s="5" t="s">
        <v>570</v>
      </c>
    </row>
    <row r="6988" spans="1:5">
      <c r="A6988" s="1">
        <v>6987</v>
      </c>
      <c r="B6988" s="3">
        <v>-51.75</v>
      </c>
      <c r="C6988" s="3">
        <v>-27.5551307678</v>
      </c>
      <c r="D6988" s="4">
        <v>1.77652226578962</v>
      </c>
      <c r="E6988" s="5" t="s">
        <v>570</v>
      </c>
    </row>
    <row r="6989" spans="1:5">
      <c r="A6989" s="1">
        <v>6988</v>
      </c>
      <c r="B6989" s="3">
        <v>-50.95</v>
      </c>
      <c r="C6989" s="3">
        <v>-27.5551307678</v>
      </c>
      <c r="D6989" s="4">
        <v>1.15702898972377</v>
      </c>
      <c r="E6989" s="5" t="s">
        <v>570</v>
      </c>
    </row>
    <row r="6990" spans="1:5">
      <c r="A6990" s="1">
        <v>6989</v>
      </c>
      <c r="B6990" s="3">
        <v>-51.75</v>
      </c>
      <c r="C6990" s="3">
        <v>-27.7551307678</v>
      </c>
      <c r="D6990" s="4">
        <v>1.28972438593428</v>
      </c>
      <c r="E6990" s="5" t="s">
        <v>570</v>
      </c>
    </row>
    <row r="6991" spans="1:5">
      <c r="A6991" s="1">
        <v>6990</v>
      </c>
      <c r="B6991" s="3">
        <v>-50.35</v>
      </c>
      <c r="C6991" s="3">
        <v>-27.7551307678</v>
      </c>
      <c r="D6991" s="4">
        <v>1.76367557449949</v>
      </c>
      <c r="E6991" s="5" t="s">
        <v>570</v>
      </c>
    </row>
    <row r="6992" spans="1:5">
      <c r="A6992" s="1">
        <v>6991</v>
      </c>
      <c r="B6992" s="3">
        <v>-49.15</v>
      </c>
      <c r="C6992" s="3">
        <v>-27.7551307678</v>
      </c>
      <c r="D6992" s="4">
        <v>1.46103657295984</v>
      </c>
      <c r="E6992" s="5" t="s">
        <v>570</v>
      </c>
    </row>
    <row r="6993" spans="1:5">
      <c r="A6993" s="1">
        <v>6992</v>
      </c>
      <c r="B6993" s="3">
        <v>-51.95</v>
      </c>
      <c r="C6993" s="3">
        <v>-27.8551307678</v>
      </c>
      <c r="D6993" s="4">
        <v>1.71759409132958</v>
      </c>
      <c r="E6993" s="5" t="s">
        <v>570</v>
      </c>
    </row>
    <row r="6994" spans="1:5">
      <c r="A6994" s="1">
        <v>6993</v>
      </c>
      <c r="B6994" s="3">
        <v>-51.55</v>
      </c>
      <c r="C6994" s="3">
        <v>-27.8551307678</v>
      </c>
      <c r="D6994" s="4">
        <v>1.09396760509932</v>
      </c>
      <c r="E6994" s="5" t="s">
        <v>570</v>
      </c>
    </row>
    <row r="6995" spans="1:5">
      <c r="A6995" s="1">
        <v>6994</v>
      </c>
      <c r="B6995" s="3">
        <v>-51.45</v>
      </c>
      <c r="C6995" s="3">
        <v>-27.8551307678</v>
      </c>
      <c r="D6995" s="4">
        <v>1.09396760509932</v>
      </c>
      <c r="E6995" s="5" t="s">
        <v>570</v>
      </c>
    </row>
    <row r="6996" spans="1:5">
      <c r="A6996" s="1">
        <v>6995</v>
      </c>
      <c r="B6996" s="3">
        <v>-50.35</v>
      </c>
      <c r="C6996" s="3">
        <v>-27.8551307678</v>
      </c>
      <c r="D6996" s="4">
        <v>1.76367557449949</v>
      </c>
      <c r="E6996" s="5" t="s">
        <v>570</v>
      </c>
    </row>
    <row r="6997" spans="1:5">
      <c r="A6997" s="1">
        <v>6996</v>
      </c>
      <c r="B6997" s="3">
        <v>-55.25</v>
      </c>
      <c r="C6997" s="3">
        <v>-27.9551307678</v>
      </c>
      <c r="D6997" s="4">
        <v>1.30504599836462</v>
      </c>
      <c r="E6997" s="5" t="s">
        <v>570</v>
      </c>
    </row>
    <row r="6998" spans="1:5">
      <c r="A6998" s="1">
        <v>6997</v>
      </c>
      <c r="B6998" s="3">
        <v>-54.85</v>
      </c>
      <c r="C6998" s="3">
        <v>-27.9551307678</v>
      </c>
      <c r="D6998" s="4">
        <v>1.3955792373786</v>
      </c>
      <c r="E6998" s="5" t="s">
        <v>570</v>
      </c>
    </row>
    <row r="6999" spans="1:5">
      <c r="A6999" s="1">
        <v>6998</v>
      </c>
      <c r="B6999" s="3">
        <v>-54.75</v>
      </c>
      <c r="C6999" s="3">
        <v>-27.9551307678</v>
      </c>
      <c r="D6999" s="4">
        <v>1.3955792373786</v>
      </c>
      <c r="E6999" s="5" t="s">
        <v>570</v>
      </c>
    </row>
    <row r="7000" spans="1:5">
      <c r="A7000" s="1">
        <v>6999</v>
      </c>
      <c r="B7000" s="3">
        <v>-54.35</v>
      </c>
      <c r="C7000" s="3">
        <v>-27.9551307678</v>
      </c>
      <c r="D7000" s="4">
        <v>1.29743909947688</v>
      </c>
      <c r="E7000" s="5" t="s">
        <v>570</v>
      </c>
    </row>
    <row r="7001" spans="1:5">
      <c r="A7001" s="1">
        <v>7000</v>
      </c>
      <c r="B7001" s="3">
        <v>-54.25</v>
      </c>
      <c r="C7001" s="3">
        <v>-27.9551307678</v>
      </c>
      <c r="D7001" s="4">
        <v>1.1754495403924</v>
      </c>
      <c r="E7001" s="5" t="s">
        <v>570</v>
      </c>
    </row>
    <row r="7002" spans="1:5">
      <c r="A7002" s="1">
        <v>7001</v>
      </c>
      <c r="B7002" s="3">
        <v>-53.35</v>
      </c>
      <c r="C7002" s="3">
        <v>-27.9551307678</v>
      </c>
      <c r="D7002" s="4">
        <v>1.60997196394974</v>
      </c>
      <c r="E7002" s="5" t="s">
        <v>570</v>
      </c>
    </row>
    <row r="7003" spans="1:5">
      <c r="A7003" s="1">
        <v>7002</v>
      </c>
      <c r="B7003" s="3">
        <v>-52.95</v>
      </c>
      <c r="C7003" s="3">
        <v>-27.9551307678</v>
      </c>
      <c r="D7003" s="4">
        <v>1.23851092501684</v>
      </c>
      <c r="E7003" s="5" t="s">
        <v>570</v>
      </c>
    </row>
    <row r="7004" spans="1:5">
      <c r="A7004" s="1">
        <v>7003</v>
      </c>
      <c r="B7004" s="3">
        <v>-52.65</v>
      </c>
      <c r="C7004" s="3">
        <v>-27.9551307678</v>
      </c>
      <c r="D7004" s="4">
        <v>1.60997196394974</v>
      </c>
      <c r="E7004" s="5" t="s">
        <v>570</v>
      </c>
    </row>
    <row r="7005" spans="1:5">
      <c r="A7005" s="1">
        <v>7004</v>
      </c>
      <c r="B7005" s="3">
        <v>-52.35</v>
      </c>
      <c r="C7005" s="3">
        <v>-27.9551307678</v>
      </c>
      <c r="D7005" s="4">
        <v>1.1754495403924</v>
      </c>
      <c r="E7005" s="5" t="s">
        <v>570</v>
      </c>
    </row>
    <row r="7006" spans="1:5">
      <c r="A7006" s="1">
        <v>7005</v>
      </c>
      <c r="B7006" s="3">
        <v>-55.35</v>
      </c>
      <c r="C7006" s="3">
        <v>-28.0551307678</v>
      </c>
      <c r="D7006" s="4">
        <v>1.17450939405186</v>
      </c>
      <c r="E7006" s="5" t="s">
        <v>570</v>
      </c>
    </row>
    <row r="7007" spans="1:5">
      <c r="A7007" s="1">
        <v>7006</v>
      </c>
      <c r="B7007" s="3">
        <v>-54.85</v>
      </c>
      <c r="C7007" s="3">
        <v>-28.0551307678</v>
      </c>
      <c r="D7007" s="4">
        <v>1.30504599836462</v>
      </c>
      <c r="E7007" s="5" t="s">
        <v>570</v>
      </c>
    </row>
    <row r="7008" spans="1:5">
      <c r="A7008" s="1">
        <v>7007</v>
      </c>
      <c r="B7008" s="3">
        <v>-54.15</v>
      </c>
      <c r="C7008" s="3">
        <v>-28.0551307678</v>
      </c>
      <c r="D7008" s="4">
        <v>1.1754495403924</v>
      </c>
      <c r="E7008" s="5" t="s">
        <v>570</v>
      </c>
    </row>
    <row r="7009" spans="1:5">
      <c r="A7009" s="1">
        <v>7008</v>
      </c>
      <c r="B7009" s="3">
        <v>-53.25</v>
      </c>
      <c r="C7009" s="3">
        <v>-28.0551307678</v>
      </c>
      <c r="D7009" s="4">
        <v>1.5469105793253</v>
      </c>
      <c r="E7009" s="5" t="s">
        <v>570</v>
      </c>
    </row>
    <row r="7010" spans="1:5">
      <c r="A7010" s="1">
        <v>7009</v>
      </c>
      <c r="B7010" s="3">
        <v>-52.55</v>
      </c>
      <c r="C7010" s="3">
        <v>-28.0551307678</v>
      </c>
      <c r="D7010" s="4">
        <v>1.66890013840979</v>
      </c>
      <c r="E7010" s="5" t="s">
        <v>570</v>
      </c>
    </row>
    <row r="7011" spans="1:5">
      <c r="A7011" s="1">
        <v>7010</v>
      </c>
      <c r="B7011" s="3">
        <v>-52.15</v>
      </c>
      <c r="C7011" s="3">
        <v>-28.0551307678</v>
      </c>
      <c r="D7011" s="4">
        <v>1.08984620349028</v>
      </c>
      <c r="E7011" s="5" t="s">
        <v>570</v>
      </c>
    </row>
    <row r="7012" spans="1:5">
      <c r="A7012" s="1">
        <v>7011</v>
      </c>
      <c r="B7012" s="3">
        <v>-55.35</v>
      </c>
      <c r="C7012" s="3">
        <v>-28.1551307678</v>
      </c>
      <c r="D7012" s="4">
        <v>1.17450939405186</v>
      </c>
      <c r="E7012" s="5" t="s">
        <v>570</v>
      </c>
    </row>
    <row r="7013" spans="1:5">
      <c r="A7013" s="1">
        <v>7012</v>
      </c>
      <c r="B7013" s="3">
        <v>-55.25</v>
      </c>
      <c r="C7013" s="3">
        <v>-28.1551307678</v>
      </c>
      <c r="D7013" s="4">
        <v>1.48056294784357</v>
      </c>
      <c r="E7013" s="5" t="s">
        <v>570</v>
      </c>
    </row>
    <row r="7014" spans="1:5">
      <c r="A7014" s="1">
        <v>7013</v>
      </c>
      <c r="B7014" s="3">
        <v>-53.65</v>
      </c>
      <c r="C7014" s="3">
        <v>-28.1551307678</v>
      </c>
      <c r="D7014" s="4">
        <v>1.23724703681291</v>
      </c>
      <c r="E7014" s="5" t="s">
        <v>570</v>
      </c>
    </row>
    <row r="7015" spans="1:5">
      <c r="A7015" s="1">
        <v>7014</v>
      </c>
      <c r="B7015" s="3">
        <v>-53.55</v>
      </c>
      <c r="C7015" s="3">
        <v>-28.1551307678</v>
      </c>
      <c r="D7015" s="4">
        <v>1.32778027582688</v>
      </c>
      <c r="E7015" s="5" t="s">
        <v>570</v>
      </c>
    </row>
    <row r="7016" spans="1:5">
      <c r="A7016" s="1">
        <v>7015</v>
      </c>
      <c r="B7016" s="3">
        <v>-53.15</v>
      </c>
      <c r="C7016" s="3">
        <v>-28.1551307678</v>
      </c>
      <c r="D7016" s="4">
        <v>1.66890013840979</v>
      </c>
      <c r="E7016" s="5" t="s">
        <v>570</v>
      </c>
    </row>
    <row r="7017" spans="1:5">
      <c r="A7017" s="1">
        <v>7016</v>
      </c>
      <c r="B7017" s="3">
        <v>-52.85</v>
      </c>
      <c r="C7017" s="3">
        <v>-28.1551307678</v>
      </c>
      <c r="D7017" s="4">
        <v>1.60997196394974</v>
      </c>
      <c r="E7017" s="5" t="s">
        <v>570</v>
      </c>
    </row>
    <row r="7018" spans="1:5">
      <c r="A7018" s="1">
        <v>7017</v>
      </c>
      <c r="B7018" s="3">
        <v>-52.55</v>
      </c>
      <c r="C7018" s="3">
        <v>-28.1551307678</v>
      </c>
      <c r="D7018" s="4">
        <v>1.5469105793253</v>
      </c>
      <c r="E7018" s="5" t="s">
        <v>570</v>
      </c>
    </row>
    <row r="7019" spans="1:5">
      <c r="A7019" s="1">
        <v>7018</v>
      </c>
      <c r="B7019" s="3">
        <v>-52.45</v>
      </c>
      <c r="C7019" s="3">
        <v>-28.1551307678</v>
      </c>
      <c r="D7019" s="4">
        <v>1.5469105793253</v>
      </c>
      <c r="E7019" s="5" t="s">
        <v>570</v>
      </c>
    </row>
    <row r="7020" spans="1:5">
      <c r="A7020" s="1">
        <v>7019</v>
      </c>
      <c r="B7020" s="3">
        <v>-55.15</v>
      </c>
      <c r="C7020" s="3">
        <v>-28.2551307678</v>
      </c>
      <c r="D7020" s="4">
        <v>1.82614736970936</v>
      </c>
      <c r="E7020" s="5" t="s">
        <v>570</v>
      </c>
    </row>
    <row r="7021" spans="1:5">
      <c r="A7021" s="1">
        <v>7020</v>
      </c>
      <c r="B7021" s="3">
        <v>-54.95</v>
      </c>
      <c r="C7021" s="3">
        <v>-28.2551307678</v>
      </c>
      <c r="D7021" s="4">
        <v>1.64845215238623</v>
      </c>
      <c r="E7021" s="5" t="s">
        <v>570</v>
      </c>
    </row>
    <row r="7022" spans="1:5">
      <c r="A7022" s="1">
        <v>7021</v>
      </c>
      <c r="B7022" s="3">
        <v>-54.85</v>
      </c>
      <c r="C7022" s="3">
        <v>-28.2551307678</v>
      </c>
      <c r="D7022" s="4">
        <v>1.39594695722227</v>
      </c>
      <c r="E7022" s="5" t="s">
        <v>570</v>
      </c>
    </row>
    <row r="7023" spans="1:5">
      <c r="A7023" s="1">
        <v>7022</v>
      </c>
      <c r="B7023" s="3">
        <v>-54.15</v>
      </c>
      <c r="C7023" s="3">
        <v>-28.2551307678</v>
      </c>
      <c r="D7023" s="4">
        <v>1.23724703681291</v>
      </c>
      <c r="E7023" s="5" t="s">
        <v>570</v>
      </c>
    </row>
    <row r="7024" spans="1:5">
      <c r="A7024" s="1">
        <v>7023</v>
      </c>
      <c r="B7024" s="3">
        <v>-53.65</v>
      </c>
      <c r="C7024" s="3">
        <v>-28.2551307678</v>
      </c>
      <c r="D7024" s="4">
        <v>1.39594695722227</v>
      </c>
      <c r="E7024" s="5" t="s">
        <v>570</v>
      </c>
    </row>
    <row r="7025" spans="1:5">
      <c r="A7025" s="1">
        <v>7024</v>
      </c>
      <c r="B7025" s="3">
        <v>-53.25</v>
      </c>
      <c r="C7025" s="3">
        <v>-28.2551307678</v>
      </c>
      <c r="D7025" s="4">
        <v>1.5469105793253</v>
      </c>
      <c r="E7025" s="5" t="s">
        <v>570</v>
      </c>
    </row>
    <row r="7026" spans="1:5">
      <c r="A7026" s="1">
        <v>7025</v>
      </c>
      <c r="B7026" s="3">
        <v>-52.75</v>
      </c>
      <c r="C7026" s="3">
        <v>-28.2551307678</v>
      </c>
      <c r="D7026" s="4">
        <v>1.5469105793253</v>
      </c>
      <c r="E7026" s="5" t="s">
        <v>570</v>
      </c>
    </row>
    <row r="7027" spans="1:5">
      <c r="A7027" s="1">
        <v>7026</v>
      </c>
      <c r="B7027" s="3">
        <v>-52.65</v>
      </c>
      <c r="C7027" s="3">
        <v>-28.2551307678</v>
      </c>
      <c r="D7027" s="4">
        <v>1.66890013840979</v>
      </c>
      <c r="E7027" s="5" t="s">
        <v>570</v>
      </c>
    </row>
    <row r="7028" spans="1:5">
      <c r="A7028" s="1">
        <v>7027</v>
      </c>
      <c r="B7028" s="3">
        <v>-52.35</v>
      </c>
      <c r="C7028" s="3">
        <v>-28.2551307678</v>
      </c>
      <c r="D7028" s="4">
        <v>1.5469105793253</v>
      </c>
      <c r="E7028" s="5" t="s">
        <v>570</v>
      </c>
    </row>
    <row r="7029" spans="1:5">
      <c r="A7029" s="1">
        <v>7028</v>
      </c>
      <c r="B7029" s="3">
        <v>-55.65</v>
      </c>
      <c r="C7029" s="3">
        <v>-28.3551307678</v>
      </c>
      <c r="D7029" s="4">
        <v>1.14899359042131</v>
      </c>
      <c r="E7029" s="5" t="s">
        <v>570</v>
      </c>
    </row>
    <row r="7030" spans="1:5">
      <c r="A7030" s="1">
        <v>7029</v>
      </c>
      <c r="B7030" s="3">
        <v>-55.45</v>
      </c>
      <c r="C7030" s="3">
        <v>-28.3551307678</v>
      </c>
      <c r="D7030" s="4">
        <v>1.48056294784357</v>
      </c>
      <c r="E7030" s="5" t="s">
        <v>570</v>
      </c>
    </row>
    <row r="7031" spans="1:5">
      <c r="A7031" s="1">
        <v>7030</v>
      </c>
      <c r="B7031" s="3">
        <v>-55.15</v>
      </c>
      <c r="C7031" s="3">
        <v>-28.3551307678</v>
      </c>
      <c r="D7031" s="4">
        <v>1.1754495403924</v>
      </c>
      <c r="E7031" s="5" t="s">
        <v>570</v>
      </c>
    </row>
    <row r="7032" spans="1:5">
      <c r="A7032" s="1">
        <v>7031</v>
      </c>
      <c r="B7032" s="3">
        <v>-53.95</v>
      </c>
      <c r="C7032" s="3">
        <v>-28.3551307678</v>
      </c>
      <c r="D7032" s="4">
        <v>1.1754495403924</v>
      </c>
      <c r="E7032" s="5" t="s">
        <v>570</v>
      </c>
    </row>
    <row r="7033" spans="1:5">
      <c r="A7033" s="1">
        <v>7032</v>
      </c>
      <c r="B7033" s="3">
        <v>-53.15</v>
      </c>
      <c r="C7033" s="3">
        <v>-28.3551307678</v>
      </c>
      <c r="D7033" s="4">
        <v>1.1754495403924</v>
      </c>
      <c r="E7033" s="5" t="s">
        <v>570</v>
      </c>
    </row>
    <row r="7034" spans="1:5">
      <c r="A7034" s="1">
        <v>7033</v>
      </c>
      <c r="B7034" s="3">
        <v>-55.55</v>
      </c>
      <c r="C7034" s="3">
        <v>-28.4551307678</v>
      </c>
      <c r="D7034" s="4">
        <v>1.21205497504576</v>
      </c>
      <c r="E7034" s="5" t="s">
        <v>570</v>
      </c>
    </row>
    <row r="7035" spans="1:5">
      <c r="A7035" s="1">
        <v>7034</v>
      </c>
      <c r="B7035" s="3">
        <v>-54.55</v>
      </c>
      <c r="C7035" s="3">
        <v>-28.4551307678</v>
      </c>
      <c r="D7035" s="4">
        <v>1.1754495403924</v>
      </c>
      <c r="E7035" s="5" t="s">
        <v>570</v>
      </c>
    </row>
    <row r="7036" spans="1:5">
      <c r="A7036" s="1">
        <v>7035</v>
      </c>
      <c r="B7036" s="3">
        <v>-54.25</v>
      </c>
      <c r="C7036" s="3">
        <v>-28.4551307678</v>
      </c>
      <c r="D7036" s="4">
        <v>1.1754495403924</v>
      </c>
      <c r="E7036" s="5" t="s">
        <v>570</v>
      </c>
    </row>
    <row r="7037" spans="1:5">
      <c r="A7037" s="1">
        <v>7036</v>
      </c>
      <c r="B7037" s="3">
        <v>-53.35</v>
      </c>
      <c r="C7037" s="3">
        <v>-28.4551307678</v>
      </c>
      <c r="D7037" s="4">
        <v>1.60997196394974</v>
      </c>
      <c r="E7037" s="5" t="s">
        <v>570</v>
      </c>
    </row>
    <row r="7038" spans="1:5">
      <c r="A7038" s="1">
        <v>7037</v>
      </c>
      <c r="B7038" s="3">
        <v>-52.05</v>
      </c>
      <c r="C7038" s="3">
        <v>-28.4551307678</v>
      </c>
      <c r="D7038" s="4">
        <v>1.2529910531524</v>
      </c>
      <c r="E7038" s="5" t="s">
        <v>570</v>
      </c>
    </row>
    <row r="7039" spans="1:5">
      <c r="A7039" s="1">
        <v>7038</v>
      </c>
      <c r="B7039" s="3">
        <v>-54.95</v>
      </c>
      <c r="C7039" s="3">
        <v>-28.5551307678</v>
      </c>
      <c r="D7039" s="4">
        <v>1.29743909947688</v>
      </c>
      <c r="E7039" s="5" t="s">
        <v>570</v>
      </c>
    </row>
    <row r="7040" spans="1:5">
      <c r="A7040" s="1">
        <v>7039</v>
      </c>
      <c r="B7040" s="3">
        <v>-54.55</v>
      </c>
      <c r="C7040" s="3">
        <v>-28.5551307678</v>
      </c>
      <c r="D7040" s="4">
        <v>1.1754495403924</v>
      </c>
      <c r="E7040" s="5" t="s">
        <v>570</v>
      </c>
    </row>
    <row r="7041" spans="1:5">
      <c r="A7041" s="1">
        <v>7040</v>
      </c>
      <c r="B7041" s="3">
        <v>-54.25</v>
      </c>
      <c r="C7041" s="3">
        <v>-28.5551307678</v>
      </c>
      <c r="D7041" s="4">
        <v>1.1754495403924</v>
      </c>
      <c r="E7041" s="5" t="s">
        <v>570</v>
      </c>
    </row>
    <row r="7042" spans="1:5">
      <c r="A7042" s="1">
        <v>7041</v>
      </c>
      <c r="B7042" s="3">
        <v>-53.75</v>
      </c>
      <c r="C7042" s="3">
        <v>-28.5551307678</v>
      </c>
      <c r="D7042" s="4">
        <v>1.1754495403924</v>
      </c>
      <c r="E7042" s="5" t="s">
        <v>570</v>
      </c>
    </row>
    <row r="7043" spans="1:5">
      <c r="A7043" s="1">
        <v>7042</v>
      </c>
      <c r="B7043" s="3">
        <v>-53.65</v>
      </c>
      <c r="C7043" s="3">
        <v>-28.5551307678</v>
      </c>
      <c r="D7043" s="4">
        <v>1.20250808133672</v>
      </c>
      <c r="E7043" s="5" t="s">
        <v>570</v>
      </c>
    </row>
    <row r="7044" spans="1:5">
      <c r="A7044" s="1">
        <v>7043</v>
      </c>
      <c r="B7044" s="3">
        <v>-52.35</v>
      </c>
      <c r="C7044" s="3">
        <v>-28.5551307678</v>
      </c>
      <c r="D7044" s="4">
        <v>0.927807743038233</v>
      </c>
      <c r="E7044" s="5" t="s">
        <v>570</v>
      </c>
    </row>
    <row r="7045" spans="1:5">
      <c r="A7045" s="1">
        <v>7044</v>
      </c>
      <c r="B7045" s="3">
        <v>-55.05</v>
      </c>
      <c r="C7045" s="3">
        <v>-28.6551307678</v>
      </c>
      <c r="D7045" s="4">
        <v>1.16829226968147</v>
      </c>
      <c r="E7045" s="5" t="s">
        <v>570</v>
      </c>
    </row>
    <row r="7046" spans="1:5">
      <c r="A7046" s="1">
        <v>7045</v>
      </c>
      <c r="B7046" s="3">
        <v>-53.35</v>
      </c>
      <c r="C7046" s="3">
        <v>-28.6551307678</v>
      </c>
      <c r="D7046" s="4">
        <v>1.1754495403924</v>
      </c>
      <c r="E7046" s="5" t="s">
        <v>570</v>
      </c>
    </row>
    <row r="7047" spans="1:5">
      <c r="A7047" s="1">
        <v>7046</v>
      </c>
      <c r="B7047" s="3">
        <v>-55.55</v>
      </c>
      <c r="C7047" s="3">
        <v>-28.7551307678</v>
      </c>
      <c r="D7047" s="4">
        <v>1.23173395986081</v>
      </c>
      <c r="E7047" s="5" t="s">
        <v>570</v>
      </c>
    </row>
    <row r="7048" spans="1:5">
      <c r="A7048" s="1">
        <v>7047</v>
      </c>
      <c r="B7048" s="3">
        <v>-55.15</v>
      </c>
      <c r="C7048" s="3">
        <v>-28.7551307678</v>
      </c>
      <c r="D7048" s="4">
        <v>1.23609123123318</v>
      </c>
      <c r="E7048" s="5" t="s">
        <v>570</v>
      </c>
    </row>
    <row r="7049" spans="1:5">
      <c r="A7049" s="1">
        <v>7048</v>
      </c>
      <c r="B7049" s="3">
        <v>-54.15</v>
      </c>
      <c r="C7049" s="3">
        <v>-28.7551307678</v>
      </c>
      <c r="D7049" s="4">
        <v>1.1754495403924</v>
      </c>
      <c r="E7049" s="5" t="s">
        <v>570</v>
      </c>
    </row>
    <row r="7050" spans="1:5">
      <c r="A7050" s="1">
        <v>7049</v>
      </c>
      <c r="B7050" s="3">
        <v>-54.05</v>
      </c>
      <c r="C7050" s="3">
        <v>-28.7551307678</v>
      </c>
      <c r="D7050" s="4">
        <v>1.1754495403924</v>
      </c>
      <c r="E7050" s="5" t="s">
        <v>570</v>
      </c>
    </row>
    <row r="7051" spans="1:5">
      <c r="A7051" s="1">
        <v>7050</v>
      </c>
      <c r="B7051" s="3">
        <v>-53.55</v>
      </c>
      <c r="C7051" s="3">
        <v>-28.7551307678</v>
      </c>
      <c r="D7051" s="4">
        <v>1.57396912026962</v>
      </c>
      <c r="E7051" s="5" t="s">
        <v>570</v>
      </c>
    </row>
    <row r="7052" spans="1:5">
      <c r="A7052" s="1">
        <v>7051</v>
      </c>
      <c r="B7052" s="3">
        <v>-53.05</v>
      </c>
      <c r="C7052" s="3">
        <v>-28.7551307678</v>
      </c>
      <c r="D7052" s="4">
        <v>1.32449764042121</v>
      </c>
      <c r="E7052" s="5" t="s">
        <v>570</v>
      </c>
    </row>
    <row r="7053" spans="1:5">
      <c r="A7053" s="1">
        <v>7052</v>
      </c>
      <c r="B7053" s="3">
        <v>-56.15</v>
      </c>
      <c r="C7053" s="3">
        <v>-28.8551307678</v>
      </c>
      <c r="D7053" s="4">
        <v>0.983060827066804</v>
      </c>
      <c r="E7053" s="5" t="s">
        <v>570</v>
      </c>
    </row>
    <row r="7054" spans="1:5">
      <c r="A7054" s="1">
        <v>7053</v>
      </c>
      <c r="B7054" s="3">
        <v>-56.05</v>
      </c>
      <c r="C7054" s="3">
        <v>-28.8551307678</v>
      </c>
      <c r="D7054" s="4">
        <v>0.818037209440536</v>
      </c>
      <c r="E7054" s="5" t="s">
        <v>570</v>
      </c>
    </row>
    <row r="7055" spans="1:5">
      <c r="A7055" s="1">
        <v>7054</v>
      </c>
      <c r="B7055" s="3">
        <v>-55.55</v>
      </c>
      <c r="C7055" s="3">
        <v>-28.8551307678</v>
      </c>
      <c r="D7055" s="4">
        <v>1.14899359042131</v>
      </c>
      <c r="E7055" s="5" t="s">
        <v>570</v>
      </c>
    </row>
    <row r="7056" spans="1:5">
      <c r="A7056" s="1">
        <v>7055</v>
      </c>
      <c r="B7056" s="3">
        <v>-55.45</v>
      </c>
      <c r="C7056" s="3">
        <v>-28.8551307678</v>
      </c>
      <c r="D7056" s="4">
        <v>1.21057542760263</v>
      </c>
      <c r="E7056" s="5" t="s">
        <v>570</v>
      </c>
    </row>
    <row r="7057" spans="1:5">
      <c r="A7057" s="1">
        <v>7056</v>
      </c>
      <c r="B7057" s="3">
        <v>-55.35</v>
      </c>
      <c r="C7057" s="3">
        <v>-28.8551307678</v>
      </c>
      <c r="D7057" s="4">
        <v>1.23609123123318</v>
      </c>
      <c r="E7057" s="5" t="s">
        <v>570</v>
      </c>
    </row>
    <row r="7058" spans="1:5">
      <c r="A7058" s="1">
        <v>7057</v>
      </c>
      <c r="B7058" s="3">
        <v>-54.35</v>
      </c>
      <c r="C7058" s="3">
        <v>-28.8551307678</v>
      </c>
      <c r="D7058" s="4">
        <v>1.1754495403924</v>
      </c>
      <c r="E7058" s="5" t="s">
        <v>570</v>
      </c>
    </row>
    <row r="7059" spans="1:5">
      <c r="A7059" s="1">
        <v>7058</v>
      </c>
      <c r="B7059" s="3">
        <v>-50.25</v>
      </c>
      <c r="C7059" s="3">
        <v>-27.9551307678</v>
      </c>
      <c r="D7059" s="4">
        <v>1.66089167945641</v>
      </c>
      <c r="E7059" s="5" t="s">
        <v>570</v>
      </c>
    </row>
    <row r="7060" spans="1:5">
      <c r="A7060" s="1">
        <v>7059</v>
      </c>
      <c r="B7060" s="3">
        <v>-51.75</v>
      </c>
      <c r="C7060" s="3">
        <v>-28.0551307678</v>
      </c>
      <c r="D7060" s="4">
        <v>1.09396760509932</v>
      </c>
      <c r="E7060" s="5" t="s">
        <v>570</v>
      </c>
    </row>
    <row r="7061" spans="1:5">
      <c r="A7061" s="1">
        <v>7060</v>
      </c>
      <c r="B7061" s="3">
        <v>-50.65</v>
      </c>
      <c r="C7061" s="3">
        <v>-28.0551307678</v>
      </c>
      <c r="D7061" s="4">
        <v>1.66089167945641</v>
      </c>
      <c r="E7061" s="5" t="s">
        <v>570</v>
      </c>
    </row>
    <row r="7062" spans="1:5">
      <c r="A7062" s="1">
        <v>7061</v>
      </c>
      <c r="B7062" s="3">
        <v>-51.85</v>
      </c>
      <c r="C7062" s="3">
        <v>-28.2551307678</v>
      </c>
      <c r="D7062" s="4">
        <v>1.15702898972377</v>
      </c>
      <c r="E7062" s="5" t="s">
        <v>570</v>
      </c>
    </row>
    <row r="7063" spans="1:5">
      <c r="A7063" s="1">
        <v>7062</v>
      </c>
      <c r="B7063" s="3">
        <v>-50.25</v>
      </c>
      <c r="C7063" s="3">
        <v>-28.3551307678</v>
      </c>
      <c r="D7063" s="4">
        <v>1.66089167945641</v>
      </c>
      <c r="E7063" s="5" t="s">
        <v>570</v>
      </c>
    </row>
    <row r="7064" spans="1:5">
      <c r="A7064" s="1">
        <v>7063</v>
      </c>
      <c r="B7064" s="3">
        <v>-50.95</v>
      </c>
      <c r="C7064" s="3">
        <v>-28.4551307678</v>
      </c>
      <c r="D7064" s="4">
        <v>1.73791058981075</v>
      </c>
      <c r="E7064" s="5" t="s">
        <v>570</v>
      </c>
    </row>
    <row r="7065" spans="1:5">
      <c r="A7065" s="1">
        <v>7064</v>
      </c>
      <c r="B7065" s="3">
        <v>-49.65</v>
      </c>
      <c r="C7065" s="3">
        <v>-28.4551307678</v>
      </c>
      <c r="D7065" s="4">
        <v>1.61982412325182</v>
      </c>
      <c r="E7065" s="5" t="s">
        <v>570</v>
      </c>
    </row>
    <row r="7066" spans="1:5">
      <c r="A7066" s="1">
        <v>7065</v>
      </c>
      <c r="B7066" s="3">
        <v>-48.95</v>
      </c>
      <c r="C7066" s="3">
        <v>-28.4551307678</v>
      </c>
      <c r="D7066" s="4">
        <v>0.749578887675115</v>
      </c>
      <c r="E7066" s="5" t="s">
        <v>570</v>
      </c>
    </row>
    <row r="7067" spans="1:5">
      <c r="A7067" s="1">
        <v>7066</v>
      </c>
      <c r="B7067" s="3">
        <v>-51.35</v>
      </c>
      <c r="C7067" s="3">
        <v>-28.5551307678</v>
      </c>
      <c r="D7067" s="4">
        <v>1.66089167945641</v>
      </c>
      <c r="E7067" s="5" t="s">
        <v>570</v>
      </c>
    </row>
    <row r="7068" spans="1:5">
      <c r="A7068" s="1">
        <v>7067</v>
      </c>
      <c r="B7068" s="3">
        <v>-50.25</v>
      </c>
      <c r="C7068" s="3">
        <v>-28.5551307678</v>
      </c>
      <c r="D7068" s="4">
        <v>1.66089167945641</v>
      </c>
      <c r="E7068" s="5" t="s">
        <v>570</v>
      </c>
    </row>
    <row r="7069" spans="1:5">
      <c r="A7069" s="1">
        <v>7068</v>
      </c>
      <c r="B7069" s="3">
        <v>-51.85</v>
      </c>
      <c r="C7069" s="3">
        <v>-28.6551307678</v>
      </c>
      <c r="D7069" s="4">
        <v>1.55477249026234</v>
      </c>
      <c r="E7069" s="5" t="s">
        <v>570</v>
      </c>
    </row>
    <row r="7070" spans="1:5">
      <c r="A7070" s="1">
        <v>7069</v>
      </c>
      <c r="B7070" s="3">
        <v>-50.55</v>
      </c>
      <c r="C7070" s="3">
        <v>-28.6551307678</v>
      </c>
      <c r="D7070" s="4">
        <v>1.71637538432658</v>
      </c>
      <c r="E7070" s="5" t="s">
        <v>570</v>
      </c>
    </row>
    <row r="7071" spans="1:5">
      <c r="A7071" s="1">
        <v>7070</v>
      </c>
      <c r="B7071" s="3">
        <v>-49.45</v>
      </c>
      <c r="C7071" s="3">
        <v>-28.7551307678</v>
      </c>
      <c r="D7071" s="4">
        <v>1.30737291864354</v>
      </c>
      <c r="E7071" s="5" t="s">
        <v>570</v>
      </c>
    </row>
    <row r="7072" spans="1:5">
      <c r="A7072" s="1">
        <v>7071</v>
      </c>
      <c r="B7072" s="3">
        <v>-55.95</v>
      </c>
      <c r="C7072" s="3">
        <v>-28.9551307678</v>
      </c>
      <c r="D7072" s="4">
        <v>1.00832191413761</v>
      </c>
      <c r="E7072" s="5" t="s">
        <v>570</v>
      </c>
    </row>
    <row r="7073" spans="1:5">
      <c r="A7073" s="1">
        <v>7072</v>
      </c>
      <c r="B7073" s="3">
        <v>-55.65</v>
      </c>
      <c r="C7073" s="3">
        <v>-28.9551307678</v>
      </c>
      <c r="D7073" s="4">
        <v>1.14899359042131</v>
      </c>
      <c r="E7073" s="5" t="s">
        <v>570</v>
      </c>
    </row>
    <row r="7074" spans="1:5">
      <c r="A7074" s="1">
        <v>7073</v>
      </c>
      <c r="B7074" s="3">
        <v>-54.65</v>
      </c>
      <c r="C7074" s="3">
        <v>-28.9551307678</v>
      </c>
      <c r="D7074" s="4">
        <v>1.5469105793253</v>
      </c>
      <c r="E7074" s="5" t="s">
        <v>570</v>
      </c>
    </row>
    <row r="7075" spans="1:5">
      <c r="A7075" s="1">
        <v>7074</v>
      </c>
      <c r="B7075" s="3">
        <v>-54.55</v>
      </c>
      <c r="C7075" s="3">
        <v>-28.9551307678</v>
      </c>
      <c r="D7075" s="4">
        <v>1.5469105793253</v>
      </c>
      <c r="E7075" s="5" t="s">
        <v>570</v>
      </c>
    </row>
    <row r="7076" spans="1:5">
      <c r="A7076" s="1">
        <v>7075</v>
      </c>
      <c r="B7076" s="3">
        <v>-54.45</v>
      </c>
      <c r="C7076" s="3">
        <v>-28.9551307678</v>
      </c>
      <c r="D7076" s="4">
        <v>1.60997196394974</v>
      </c>
      <c r="E7076" s="5" t="s">
        <v>570</v>
      </c>
    </row>
    <row r="7077" spans="1:5">
      <c r="A7077" s="1">
        <v>7076</v>
      </c>
      <c r="B7077" s="3">
        <v>-54.35</v>
      </c>
      <c r="C7077" s="3">
        <v>-28.9551307678</v>
      </c>
      <c r="D7077" s="4">
        <v>1.60997196394974</v>
      </c>
      <c r="E7077" s="5" t="s">
        <v>570</v>
      </c>
    </row>
    <row r="7078" spans="1:5">
      <c r="A7078" s="1">
        <v>7077</v>
      </c>
      <c r="B7078" s="3">
        <v>-53.45</v>
      </c>
      <c r="C7078" s="3">
        <v>-28.9551307678</v>
      </c>
      <c r="D7078" s="4">
        <v>1.20250808133672</v>
      </c>
      <c r="E7078" s="5" t="s">
        <v>570</v>
      </c>
    </row>
    <row r="7079" spans="1:5">
      <c r="A7079" s="1">
        <v>7078</v>
      </c>
      <c r="B7079" s="3">
        <v>-53.35</v>
      </c>
      <c r="C7079" s="3">
        <v>-28.9551307678</v>
      </c>
      <c r="D7079" s="4">
        <v>1.20250808133672</v>
      </c>
      <c r="E7079" s="5" t="s">
        <v>570</v>
      </c>
    </row>
    <row r="7080" spans="1:5">
      <c r="A7080" s="1">
        <v>7079</v>
      </c>
      <c r="B7080" s="3">
        <v>-52.75</v>
      </c>
      <c r="C7080" s="3">
        <v>-28.9551307678</v>
      </c>
      <c r="D7080" s="4">
        <v>1.11408950438326</v>
      </c>
      <c r="E7080" s="5" t="s">
        <v>570</v>
      </c>
    </row>
    <row r="7081" spans="1:5">
      <c r="A7081" s="1">
        <v>7080</v>
      </c>
      <c r="B7081" s="3">
        <v>-55.25</v>
      </c>
      <c r="C7081" s="3">
        <v>-29.0551307678</v>
      </c>
      <c r="D7081" s="4">
        <v>0.712357296925877</v>
      </c>
      <c r="E7081" s="5" t="s">
        <v>570</v>
      </c>
    </row>
    <row r="7082" spans="1:5">
      <c r="A7082" s="1">
        <v>7081</v>
      </c>
      <c r="B7082" s="3">
        <v>-53.25</v>
      </c>
      <c r="C7082" s="3">
        <v>-29.0551307678</v>
      </c>
      <c r="D7082" s="4">
        <v>1.32449764042121</v>
      </c>
      <c r="E7082" s="5" t="s">
        <v>570</v>
      </c>
    </row>
    <row r="7083" spans="1:5">
      <c r="A7083" s="1">
        <v>7082</v>
      </c>
      <c r="B7083" s="3">
        <v>-56.55</v>
      </c>
      <c r="C7083" s="3">
        <v>-29.1551307678</v>
      </c>
      <c r="D7083" s="4">
        <v>0.835841419684869</v>
      </c>
      <c r="E7083" s="5" t="s">
        <v>570</v>
      </c>
    </row>
    <row r="7084" spans="1:5">
      <c r="A7084" s="1">
        <v>7083</v>
      </c>
      <c r="B7084" s="3">
        <v>-56.05</v>
      </c>
      <c r="C7084" s="3">
        <v>-29.1551307678</v>
      </c>
      <c r="D7084" s="4">
        <v>0.861102506755678</v>
      </c>
      <c r="E7084" s="5" t="s">
        <v>570</v>
      </c>
    </row>
    <row r="7085" spans="1:5">
      <c r="A7085" s="1">
        <v>7084</v>
      </c>
      <c r="B7085" s="3">
        <v>-55.45</v>
      </c>
      <c r="C7085" s="3">
        <v>-29.1551307678</v>
      </c>
      <c r="D7085" s="4">
        <v>0.775418681550326</v>
      </c>
      <c r="E7085" s="5" t="s">
        <v>570</v>
      </c>
    </row>
    <row r="7086" spans="1:5">
      <c r="A7086" s="1">
        <v>7085</v>
      </c>
      <c r="B7086" s="3">
        <v>-54.45</v>
      </c>
      <c r="C7086" s="3">
        <v>-29.1551307678</v>
      </c>
      <c r="D7086" s="4">
        <v>1.93292039959932</v>
      </c>
      <c r="E7086" s="5" t="s">
        <v>570</v>
      </c>
    </row>
    <row r="7087" spans="1:5">
      <c r="A7087" s="1">
        <v>7086</v>
      </c>
      <c r="B7087" s="3">
        <v>-53.85</v>
      </c>
      <c r="C7087" s="3">
        <v>-29.1551307678</v>
      </c>
      <c r="D7087" s="4">
        <v>1.8683736123692</v>
      </c>
      <c r="E7087" s="5" t="s">
        <v>570</v>
      </c>
    </row>
    <row r="7088" spans="1:5">
      <c r="A7088" s="1">
        <v>7087</v>
      </c>
      <c r="B7088" s="3">
        <v>-53.55</v>
      </c>
      <c r="C7088" s="3">
        <v>-29.1551307678</v>
      </c>
      <c r="D7088" s="4">
        <v>1.4703454079086</v>
      </c>
      <c r="E7088" s="5" t="s">
        <v>570</v>
      </c>
    </row>
    <row r="7089" spans="1:5">
      <c r="A7089" s="1">
        <v>7088</v>
      </c>
      <c r="B7089" s="3">
        <v>-53.35</v>
      </c>
      <c r="C7089" s="3">
        <v>-29.1551307678</v>
      </c>
      <c r="D7089" s="4">
        <v>1.40427187419039</v>
      </c>
      <c r="E7089" s="5" t="s">
        <v>570</v>
      </c>
    </row>
    <row r="7090" spans="1:5">
      <c r="A7090" s="1">
        <v>7089</v>
      </c>
      <c r="B7090" s="3">
        <v>-52.95</v>
      </c>
      <c r="C7090" s="3">
        <v>-29.1551307678</v>
      </c>
      <c r="D7090" s="4">
        <v>1.2434641611833</v>
      </c>
      <c r="E7090" s="5" t="s">
        <v>570</v>
      </c>
    </row>
    <row r="7091" spans="1:5">
      <c r="A7091" s="1">
        <v>7090</v>
      </c>
      <c r="B7091" s="3">
        <v>-52.75</v>
      </c>
      <c r="C7091" s="3">
        <v>-29.1551307678</v>
      </c>
      <c r="D7091" s="4">
        <v>1.05384723068778</v>
      </c>
      <c r="E7091" s="5" t="s">
        <v>570</v>
      </c>
    </row>
    <row r="7092" spans="1:5">
      <c r="A7092" s="1">
        <v>7091</v>
      </c>
      <c r="B7092" s="3">
        <v>-53.95</v>
      </c>
      <c r="C7092" s="3">
        <v>-29.2551307678</v>
      </c>
      <c r="D7092" s="4">
        <v>1.96097465944646</v>
      </c>
      <c r="E7092" s="5" t="s">
        <v>570</v>
      </c>
    </row>
    <row r="7093" spans="1:5">
      <c r="A7093" s="1">
        <v>7092</v>
      </c>
      <c r="B7093" s="3">
        <v>-53.85</v>
      </c>
      <c r="C7093" s="3">
        <v>-29.2551307678</v>
      </c>
      <c r="D7093" s="4">
        <v>1.89786139776759</v>
      </c>
      <c r="E7093" s="5" t="s">
        <v>570</v>
      </c>
    </row>
    <row r="7094" spans="1:5">
      <c r="A7094" s="1">
        <v>7093</v>
      </c>
      <c r="B7094" s="3">
        <v>-53.45</v>
      </c>
      <c r="C7094" s="3">
        <v>-29.2551307678</v>
      </c>
      <c r="D7094" s="4">
        <v>1.40427187419039</v>
      </c>
      <c r="E7094" s="5" t="s">
        <v>570</v>
      </c>
    </row>
    <row r="7095" spans="1:5">
      <c r="A7095" s="1">
        <v>7094</v>
      </c>
      <c r="B7095" s="3">
        <v>-53.15</v>
      </c>
      <c r="C7095" s="3">
        <v>-29.2551307678</v>
      </c>
      <c r="D7095" s="4">
        <v>1.05250766720194</v>
      </c>
      <c r="E7095" s="5" t="s">
        <v>570</v>
      </c>
    </row>
    <row r="7096" spans="1:5">
      <c r="A7096" s="1">
        <v>7095</v>
      </c>
      <c r="B7096" s="3">
        <v>-56.55</v>
      </c>
      <c r="C7096" s="3">
        <v>-29.3551307678</v>
      </c>
      <c r="D7096" s="4">
        <v>0.881285389188657</v>
      </c>
      <c r="E7096" s="5" t="s">
        <v>570</v>
      </c>
    </row>
    <row r="7097" spans="1:5">
      <c r="A7097" s="1">
        <v>7096</v>
      </c>
      <c r="B7097" s="3">
        <v>-54.65</v>
      </c>
      <c r="C7097" s="3">
        <v>-29.3551307678</v>
      </c>
      <c r="D7097" s="4">
        <v>1.67498071788916</v>
      </c>
      <c r="E7097" s="5" t="s">
        <v>570</v>
      </c>
    </row>
    <row r="7098" spans="1:5">
      <c r="A7098" s="1">
        <v>7097</v>
      </c>
      <c r="B7098" s="3">
        <v>-56.75</v>
      </c>
      <c r="C7098" s="3">
        <v>-29.4551307678</v>
      </c>
      <c r="D7098" s="4">
        <v>0.881285389188657</v>
      </c>
      <c r="E7098" s="5" t="s">
        <v>570</v>
      </c>
    </row>
    <row r="7099" spans="1:5">
      <c r="A7099" s="1">
        <v>7098</v>
      </c>
      <c r="B7099" s="3">
        <v>-56.15</v>
      </c>
      <c r="C7099" s="3">
        <v>-29.4551307678</v>
      </c>
      <c r="D7099" s="4">
        <v>1.00832191413761</v>
      </c>
      <c r="E7099" s="5" t="s">
        <v>570</v>
      </c>
    </row>
    <row r="7100" spans="1:5">
      <c r="A7100" s="1">
        <v>7099</v>
      </c>
      <c r="B7100" s="3">
        <v>-53.95</v>
      </c>
      <c r="C7100" s="3">
        <v>-29.4551307678</v>
      </c>
      <c r="D7100" s="4">
        <v>1.67498071788916</v>
      </c>
      <c r="E7100" s="5" t="s">
        <v>570</v>
      </c>
    </row>
    <row r="7101" spans="1:5">
      <c r="A7101" s="1">
        <v>7100</v>
      </c>
      <c r="B7101" s="3">
        <v>-56.85</v>
      </c>
      <c r="C7101" s="3">
        <v>-29.5551307678</v>
      </c>
      <c r="D7101" s="4">
        <v>0.850745707950697</v>
      </c>
      <c r="E7101" s="5" t="s">
        <v>570</v>
      </c>
    </row>
    <row r="7102" spans="1:5">
      <c r="A7102" s="1">
        <v>7101</v>
      </c>
      <c r="B7102" s="3">
        <v>-55.35</v>
      </c>
      <c r="C7102" s="3">
        <v>-29.5551307678</v>
      </c>
      <c r="D7102" s="4">
        <v>1.35736371794725</v>
      </c>
      <c r="E7102" s="5" t="s">
        <v>570</v>
      </c>
    </row>
    <row r="7103" spans="1:5">
      <c r="A7103" s="1">
        <v>7102</v>
      </c>
      <c r="B7103" s="3">
        <v>-56.95</v>
      </c>
      <c r="C7103" s="3">
        <v>-29.6551307678</v>
      </c>
      <c r="D7103" s="4">
        <v>0.896189677454485</v>
      </c>
      <c r="E7103" s="5" t="s">
        <v>570</v>
      </c>
    </row>
    <row r="7104" spans="1:5">
      <c r="A7104" s="1">
        <v>7103</v>
      </c>
      <c r="B7104" s="3">
        <v>-56.05</v>
      </c>
      <c r="C7104" s="3">
        <v>-29.6551307678</v>
      </c>
      <c r="D7104" s="4">
        <v>1.34346873367283</v>
      </c>
      <c r="E7104" s="5" t="s">
        <v>570</v>
      </c>
    </row>
    <row r="7105" spans="1:5">
      <c r="A7105" s="1">
        <v>7104</v>
      </c>
      <c r="B7105" s="3">
        <v>-55.35</v>
      </c>
      <c r="C7105" s="3">
        <v>-29.6551307678</v>
      </c>
      <c r="D7105" s="4">
        <v>1.15242599089932</v>
      </c>
      <c r="E7105" s="5" t="s">
        <v>570</v>
      </c>
    </row>
    <row r="7106" spans="1:5">
      <c r="A7106" s="1">
        <v>7105</v>
      </c>
      <c r="B7106" s="3">
        <v>-54.05</v>
      </c>
      <c r="C7106" s="3">
        <v>-29.6551307678</v>
      </c>
      <c r="D7106" s="4">
        <v>1.58915194077055</v>
      </c>
      <c r="E7106" s="5" t="s">
        <v>570</v>
      </c>
    </row>
    <row r="7107" spans="1:5">
      <c r="A7107" s="1">
        <v>7106</v>
      </c>
      <c r="B7107" s="3">
        <v>-56.05</v>
      </c>
      <c r="C7107" s="3">
        <v>-29.7551307678</v>
      </c>
      <c r="D7107" s="4">
        <v>1.71044158266156</v>
      </c>
      <c r="E7107" s="5" t="s">
        <v>570</v>
      </c>
    </row>
    <row r="7108" spans="1:5">
      <c r="A7108" s="1">
        <v>7107</v>
      </c>
      <c r="B7108" s="3">
        <v>-55.25</v>
      </c>
      <c r="C7108" s="3">
        <v>-29.7551307678</v>
      </c>
      <c r="D7108" s="4">
        <v>0.906907564603788</v>
      </c>
      <c r="E7108" s="5" t="s">
        <v>570</v>
      </c>
    </row>
    <row r="7109" spans="1:5">
      <c r="A7109" s="1">
        <v>7108</v>
      </c>
      <c r="B7109" s="3">
        <v>-53.75</v>
      </c>
      <c r="C7109" s="3">
        <v>-29.7551307678</v>
      </c>
      <c r="D7109" s="4">
        <v>0.968197408733289</v>
      </c>
      <c r="E7109" s="5" t="s">
        <v>570</v>
      </c>
    </row>
    <row r="7110" spans="1:5">
      <c r="A7110" s="1">
        <v>7109</v>
      </c>
      <c r="B7110" s="3">
        <v>-53.45</v>
      </c>
      <c r="C7110" s="3">
        <v>-29.7551307678</v>
      </c>
      <c r="D7110" s="4">
        <v>1.57570952246752</v>
      </c>
      <c r="E7110" s="5" t="s">
        <v>570</v>
      </c>
    </row>
    <row r="7111" spans="1:5">
      <c r="A7111" s="1">
        <v>7110</v>
      </c>
      <c r="B7111" s="3">
        <v>-54.15</v>
      </c>
      <c r="C7111" s="3">
        <v>-29.8551307678</v>
      </c>
      <c r="D7111" s="4">
        <v>1.57570952246752</v>
      </c>
      <c r="E7111" s="5" t="s">
        <v>570</v>
      </c>
    </row>
    <row r="7112" spans="1:5">
      <c r="A7112" s="1">
        <v>7111</v>
      </c>
      <c r="B7112" s="3">
        <v>-53.15</v>
      </c>
      <c r="C7112" s="3">
        <v>-29.8551307678</v>
      </c>
      <c r="D7112" s="4">
        <v>0.862001186577877</v>
      </c>
      <c r="E7112" s="5" t="s">
        <v>570</v>
      </c>
    </row>
    <row r="7113" spans="1:5">
      <c r="A7113" s="1">
        <v>7112</v>
      </c>
      <c r="B7113" s="3">
        <v>-57.25</v>
      </c>
      <c r="C7113" s="3">
        <v>-29.9551307678</v>
      </c>
      <c r="D7113" s="4">
        <v>0.766841660720865</v>
      </c>
      <c r="E7113" s="5" t="s">
        <v>570</v>
      </c>
    </row>
    <row r="7114" spans="1:5">
      <c r="A7114" s="1">
        <v>7113</v>
      </c>
      <c r="B7114" s="3">
        <v>-56.45</v>
      </c>
      <c r="C7114" s="3">
        <v>-29.9551307678</v>
      </c>
      <c r="D7114" s="4">
        <v>1.15161793784538</v>
      </c>
      <c r="E7114" s="5" t="s">
        <v>570</v>
      </c>
    </row>
    <row r="7115" spans="1:5">
      <c r="A7115" s="1">
        <v>7114</v>
      </c>
      <c r="B7115" s="3">
        <v>-56.25</v>
      </c>
      <c r="C7115" s="3">
        <v>-29.9551307678</v>
      </c>
      <c r="D7115" s="4">
        <v>1.53093216957576</v>
      </c>
      <c r="E7115" s="5" t="s">
        <v>570</v>
      </c>
    </row>
    <row r="7116" spans="1:5">
      <c r="A7116" s="1">
        <v>7115</v>
      </c>
      <c r="B7116" s="3">
        <v>-54.95</v>
      </c>
      <c r="C7116" s="3">
        <v>-29.9551307678</v>
      </c>
      <c r="D7116" s="4">
        <v>1.42146119645253</v>
      </c>
      <c r="E7116" s="5" t="s">
        <v>570</v>
      </c>
    </row>
    <row r="7117" spans="1:5">
      <c r="A7117" s="1">
        <v>7116</v>
      </c>
      <c r="B7117" s="3">
        <v>-52.05</v>
      </c>
      <c r="C7117" s="3">
        <v>-29.9551307678</v>
      </c>
      <c r="D7117" s="4">
        <v>0.287698215961389</v>
      </c>
      <c r="E7117" s="5" t="s">
        <v>570</v>
      </c>
    </row>
    <row r="7118" spans="1:5">
      <c r="A7118" s="1">
        <v>7117</v>
      </c>
      <c r="B7118" s="3">
        <v>-51.85</v>
      </c>
      <c r="C7118" s="3">
        <v>-29.0551307678</v>
      </c>
      <c r="D7118" s="4">
        <v>1.48869895654413</v>
      </c>
      <c r="E7118" s="5" t="s">
        <v>570</v>
      </c>
    </row>
    <row r="7119" spans="1:5">
      <c r="A7119" s="1">
        <v>7118</v>
      </c>
      <c r="B7119" s="3">
        <v>-50.45</v>
      </c>
      <c r="C7119" s="3">
        <v>-29.1551307678</v>
      </c>
      <c r="D7119" s="4">
        <v>1.66089167945641</v>
      </c>
      <c r="E7119" s="5" t="s">
        <v>570</v>
      </c>
    </row>
    <row r="7120" spans="1:5">
      <c r="A7120" s="1">
        <v>7119</v>
      </c>
      <c r="B7120" s="3">
        <v>-50.55</v>
      </c>
      <c r="C7120" s="3">
        <v>-29.2551307678</v>
      </c>
      <c r="D7120" s="4">
        <v>1.76367557449949</v>
      </c>
      <c r="E7120" s="5" t="s">
        <v>570</v>
      </c>
    </row>
    <row r="7121" spans="1:5">
      <c r="A7121" s="1">
        <v>7120</v>
      </c>
      <c r="B7121" s="3">
        <v>-50.35</v>
      </c>
      <c r="C7121" s="3">
        <v>-29.2551307678</v>
      </c>
      <c r="D7121" s="4">
        <v>1.61982412325182</v>
      </c>
      <c r="E7121" s="5" t="s">
        <v>570</v>
      </c>
    </row>
    <row r="7122" spans="1:5">
      <c r="A7122" s="1">
        <v>7121</v>
      </c>
      <c r="B7122" s="3">
        <v>-51.85</v>
      </c>
      <c r="C7122" s="3">
        <v>-29.6551307678</v>
      </c>
      <c r="D7122" s="4">
        <v>0.660278349281967</v>
      </c>
      <c r="E7122" s="5" t="s">
        <v>570</v>
      </c>
    </row>
    <row r="7123" spans="1:5">
      <c r="A7123" s="1">
        <v>7122</v>
      </c>
      <c r="B7123" s="3">
        <v>-51.15</v>
      </c>
      <c r="C7123" s="3">
        <v>-29.6551307678</v>
      </c>
      <c r="D7123" s="4">
        <v>0.691937015948349</v>
      </c>
      <c r="E7123" s="5" t="s">
        <v>570</v>
      </c>
    </row>
    <row r="7124" spans="1:5">
      <c r="A7124" s="1">
        <v>7123</v>
      </c>
      <c r="B7124" s="3">
        <v>-50.85</v>
      </c>
      <c r="C7124" s="3">
        <v>-29.6551307678</v>
      </c>
      <c r="D7124" s="4">
        <v>0.738939712647981</v>
      </c>
      <c r="E7124" s="5" t="s">
        <v>570</v>
      </c>
    </row>
    <row r="7125" spans="1:5">
      <c r="A7125" s="1">
        <v>7124</v>
      </c>
      <c r="B7125" s="3">
        <v>-51.95</v>
      </c>
      <c r="C7125" s="3">
        <v>-29.9551307678</v>
      </c>
      <c r="D7125" s="4">
        <v>0.45754640381758</v>
      </c>
      <c r="E7125" s="5" t="s">
        <v>570</v>
      </c>
    </row>
    <row r="7126" spans="1:5">
      <c r="A7126" s="1">
        <v>7125</v>
      </c>
      <c r="B7126" s="3">
        <v>-51.55</v>
      </c>
      <c r="C7126" s="3">
        <v>-29.9551307678</v>
      </c>
      <c r="D7126" s="4">
        <v>0.643820531438121</v>
      </c>
      <c r="E7126" s="5" t="s">
        <v>570</v>
      </c>
    </row>
    <row r="7127" spans="1:5">
      <c r="A7127" s="1">
        <v>7126</v>
      </c>
      <c r="B7127" s="3">
        <v>-56.95</v>
      </c>
      <c r="C7127" s="3">
        <v>-30.0551307678</v>
      </c>
      <c r="D7127" s="4">
        <v>0.981411552203412</v>
      </c>
      <c r="E7127" s="5" t="s">
        <v>570</v>
      </c>
    </row>
    <row r="7128" spans="1:5">
      <c r="A7128" s="1">
        <v>7127</v>
      </c>
      <c r="B7128" s="3">
        <v>-55.75</v>
      </c>
      <c r="C7128" s="3">
        <v>-30.0551307678</v>
      </c>
      <c r="D7128" s="4">
        <v>1.18922040765784</v>
      </c>
      <c r="E7128" s="5" t="s">
        <v>570</v>
      </c>
    </row>
    <row r="7129" spans="1:5">
      <c r="A7129" s="1">
        <v>7128</v>
      </c>
      <c r="B7129" s="3">
        <v>-53.55</v>
      </c>
      <c r="C7129" s="3">
        <v>-30.0551307678</v>
      </c>
      <c r="D7129" s="4">
        <v>0.709686921507795</v>
      </c>
      <c r="E7129" s="5" t="s">
        <v>570</v>
      </c>
    </row>
    <row r="7130" spans="1:5">
      <c r="A7130" s="1">
        <v>7129</v>
      </c>
      <c r="B7130" s="3">
        <v>-52.85</v>
      </c>
      <c r="C7130" s="3">
        <v>-30.0551307678</v>
      </c>
      <c r="D7130" s="4">
        <v>0.351582909656471</v>
      </c>
      <c r="E7130" s="5" t="s">
        <v>570</v>
      </c>
    </row>
    <row r="7131" spans="1:5">
      <c r="A7131" s="1">
        <v>7130</v>
      </c>
      <c r="B7131" s="3">
        <v>-52.05</v>
      </c>
      <c r="C7131" s="3">
        <v>-30.0551307678</v>
      </c>
      <c r="D7131" s="4">
        <v>0.22427863355116</v>
      </c>
      <c r="E7131" s="5" t="s">
        <v>570</v>
      </c>
    </row>
    <row r="7132" spans="1:5">
      <c r="A7132" s="1">
        <v>7131</v>
      </c>
      <c r="B7132" s="3">
        <v>-57.35</v>
      </c>
      <c r="C7132" s="3">
        <v>-30.1551307678</v>
      </c>
      <c r="D7132" s="4">
        <v>0.768482869063865</v>
      </c>
      <c r="E7132" s="5" t="s">
        <v>570</v>
      </c>
    </row>
    <row r="7133" spans="1:5">
      <c r="A7133" s="1">
        <v>7132</v>
      </c>
      <c r="B7133" s="3">
        <v>-54.25</v>
      </c>
      <c r="C7133" s="3">
        <v>-30.1551307678</v>
      </c>
      <c r="D7133" s="4">
        <v>1.39759094212998</v>
      </c>
      <c r="E7133" s="5" t="s">
        <v>570</v>
      </c>
    </row>
    <row r="7134" spans="1:5">
      <c r="A7134" s="1">
        <v>7133</v>
      </c>
      <c r="B7134" s="3">
        <v>-54.05</v>
      </c>
      <c r="C7134" s="3">
        <v>-30.1551307678</v>
      </c>
      <c r="D7134" s="4">
        <v>1.39759094212998</v>
      </c>
      <c r="E7134" s="5" t="s">
        <v>570</v>
      </c>
    </row>
    <row r="7135" spans="1:5">
      <c r="A7135" s="1">
        <v>7134</v>
      </c>
      <c r="B7135" s="3">
        <v>-53.55</v>
      </c>
      <c r="C7135" s="3">
        <v>-30.1551307678</v>
      </c>
      <c r="D7135" s="4">
        <v>0.432418956092443</v>
      </c>
      <c r="E7135" s="5" t="s">
        <v>570</v>
      </c>
    </row>
    <row r="7136" spans="1:5">
      <c r="A7136" s="1">
        <v>7135</v>
      </c>
      <c r="B7136" s="3">
        <v>-52.15</v>
      </c>
      <c r="C7136" s="3">
        <v>-30.1551307678</v>
      </c>
      <c r="D7136" s="4">
        <v>0.887142110159973</v>
      </c>
      <c r="E7136" s="5" t="s">
        <v>570</v>
      </c>
    </row>
    <row r="7137" spans="1:5">
      <c r="A7137" s="1">
        <v>7136</v>
      </c>
      <c r="B7137" s="3">
        <v>-53.35</v>
      </c>
      <c r="C7137" s="3">
        <v>-30.2551307678</v>
      </c>
      <c r="D7137" s="4">
        <v>0.965094476076924</v>
      </c>
      <c r="E7137" s="5" t="s">
        <v>570</v>
      </c>
    </row>
    <row r="7138" spans="1:5">
      <c r="A7138" s="1">
        <v>7137</v>
      </c>
      <c r="B7138" s="3">
        <v>-54.95</v>
      </c>
      <c r="C7138" s="3">
        <v>-30.3551307678</v>
      </c>
      <c r="D7138" s="4">
        <v>0.83353629707588</v>
      </c>
      <c r="E7138" s="5" t="s">
        <v>570</v>
      </c>
    </row>
    <row r="7139" spans="1:5">
      <c r="A7139" s="1">
        <v>7138</v>
      </c>
      <c r="B7139" s="3">
        <v>-53.75</v>
      </c>
      <c r="C7139" s="3">
        <v>-30.3551307678</v>
      </c>
      <c r="D7139" s="4">
        <v>0.407846838845987</v>
      </c>
      <c r="E7139" s="5" t="s">
        <v>570</v>
      </c>
    </row>
    <row r="7140" spans="1:5">
      <c r="A7140" s="1">
        <v>7139</v>
      </c>
      <c r="B7140" s="3">
        <v>-54.45</v>
      </c>
      <c r="C7140" s="3">
        <v>-30.4551307678</v>
      </c>
      <c r="D7140" s="4">
        <v>1.04025648973775</v>
      </c>
      <c r="E7140" s="5" t="s">
        <v>570</v>
      </c>
    </row>
    <row r="7141" spans="1:5">
      <c r="A7141" s="1">
        <v>7140</v>
      </c>
      <c r="B7141" s="3">
        <v>-52.85</v>
      </c>
      <c r="C7141" s="3">
        <v>-30.4551307678</v>
      </c>
      <c r="D7141" s="4">
        <v>1.1065577500275</v>
      </c>
      <c r="E7141" s="5" t="s">
        <v>570</v>
      </c>
    </row>
    <row r="7142" spans="1:5">
      <c r="A7142" s="1">
        <v>7141</v>
      </c>
      <c r="B7142" s="3">
        <v>-52.45</v>
      </c>
      <c r="C7142" s="3">
        <v>-30.5551307678</v>
      </c>
      <c r="D7142" s="4">
        <v>0.883570447380843</v>
      </c>
      <c r="E7142" s="5" t="s">
        <v>570</v>
      </c>
    </row>
    <row r="7143" spans="1:5">
      <c r="A7143" s="1">
        <v>7142</v>
      </c>
      <c r="B7143" s="3">
        <v>-53.95</v>
      </c>
      <c r="C7143" s="3">
        <v>-30.6551307678</v>
      </c>
      <c r="D7143" s="4">
        <v>1.16576349583036</v>
      </c>
      <c r="E7143" s="5" t="s">
        <v>570</v>
      </c>
    </row>
    <row r="7144" spans="1:5">
      <c r="A7144" s="1">
        <v>7143</v>
      </c>
      <c r="B7144" s="3">
        <v>-53.25</v>
      </c>
      <c r="C7144" s="3">
        <v>-30.7551307678</v>
      </c>
      <c r="D7144" s="4">
        <v>0.836579618436216</v>
      </c>
      <c r="E7144" s="5" t="s">
        <v>570</v>
      </c>
    </row>
    <row r="7145" spans="1:5">
      <c r="A7145" s="1">
        <v>7144</v>
      </c>
      <c r="B7145" s="3">
        <v>-52.65</v>
      </c>
      <c r="C7145" s="3">
        <v>-30.7551307678</v>
      </c>
      <c r="D7145" s="4">
        <v>1.15354857897213</v>
      </c>
      <c r="E7145" s="5" t="s">
        <v>570</v>
      </c>
    </row>
    <row r="7146" spans="1:5">
      <c r="A7146" s="1">
        <v>7145</v>
      </c>
      <c r="B7146" s="3">
        <v>-53.75</v>
      </c>
      <c r="C7146" s="3">
        <v>-30.8551307678</v>
      </c>
      <c r="D7146" s="4">
        <v>0.869630620872884</v>
      </c>
      <c r="E7146" s="5" t="s">
        <v>570</v>
      </c>
    </row>
    <row r="7147" spans="1:5">
      <c r="A7147" s="1">
        <v>7146</v>
      </c>
      <c r="B7147" s="3">
        <v>-53.55</v>
      </c>
      <c r="C7147" s="3">
        <v>-30.8551307678</v>
      </c>
      <c r="D7147" s="4">
        <v>0.836579618436216</v>
      </c>
      <c r="E7147" s="5" t="s">
        <v>570</v>
      </c>
    </row>
    <row r="7148" spans="1:5">
      <c r="A7148" s="1">
        <v>7147</v>
      </c>
      <c r="B7148" s="3">
        <v>-54.25</v>
      </c>
      <c r="C7148" s="3">
        <v>-30.9551307678</v>
      </c>
      <c r="D7148" s="4">
        <v>0.965823956495273</v>
      </c>
      <c r="E7148" s="5" t="s">
        <v>570</v>
      </c>
    </row>
    <row r="7149" spans="1:5">
      <c r="A7149" s="1">
        <v>7148</v>
      </c>
      <c r="B7149" s="3">
        <v>-53.05</v>
      </c>
      <c r="C7149" s="3">
        <v>-30.9551307678</v>
      </c>
      <c r="D7149" s="4">
        <v>0.836579618436216</v>
      </c>
      <c r="E7149" s="5" t="s">
        <v>570</v>
      </c>
    </row>
    <row r="7150" spans="1:5">
      <c r="A7150" s="1">
        <v>7149</v>
      </c>
      <c r="B7150" s="3">
        <v>-54.25</v>
      </c>
      <c r="C7150" s="3">
        <v>-31.0551307678</v>
      </c>
      <c r="D7150" s="4">
        <v>0.965823956495273</v>
      </c>
      <c r="E7150" s="5" t="s">
        <v>570</v>
      </c>
    </row>
    <row r="7151" spans="1:5">
      <c r="A7151" s="1">
        <v>7150</v>
      </c>
      <c r="B7151" s="3">
        <v>-54.05</v>
      </c>
      <c r="C7151" s="3">
        <v>-31.0551307678</v>
      </c>
      <c r="D7151" s="4">
        <v>0.965823956495273</v>
      </c>
      <c r="E7151" s="5" t="s">
        <v>570</v>
      </c>
    </row>
    <row r="7152" spans="1:5">
      <c r="A7152" s="1">
        <v>7151</v>
      </c>
      <c r="B7152" s="3">
        <v>-53.65</v>
      </c>
      <c r="C7152" s="3">
        <v>-31.0551307678</v>
      </c>
      <c r="D7152" s="4">
        <v>0.944942661526443</v>
      </c>
      <c r="E7152" s="5" t="s">
        <v>570</v>
      </c>
    </row>
    <row r="7153" spans="1:5">
      <c r="A7153" s="1">
        <v>7152</v>
      </c>
      <c r="B7153" s="3">
        <v>-51.75</v>
      </c>
      <c r="C7153" s="3">
        <v>-30.0551307678</v>
      </c>
      <c r="D7153" s="4">
        <v>0.632224856081863</v>
      </c>
      <c r="E7153" s="5" t="s">
        <v>570</v>
      </c>
    </row>
    <row r="7154" spans="1:5">
      <c r="A7154" s="1">
        <v>7153</v>
      </c>
      <c r="B7154" s="3">
        <v>-50.75</v>
      </c>
      <c r="C7154" s="3">
        <v>-30.0551307678</v>
      </c>
      <c r="D7154" s="4">
        <v>0.832577714762624</v>
      </c>
      <c r="E7154" s="5" t="s">
        <v>570</v>
      </c>
    </row>
    <row r="7155" spans="1:5">
      <c r="A7155" s="1">
        <v>7154</v>
      </c>
      <c r="B7155" s="3">
        <v>-50.95</v>
      </c>
      <c r="C7155" s="3">
        <v>-30.2551307678</v>
      </c>
      <c r="D7155" s="4">
        <v>0.788185101826812</v>
      </c>
      <c r="E7155" s="5" t="s">
        <v>570</v>
      </c>
    </row>
    <row r="7156" spans="1:5">
      <c r="A7156" s="1">
        <v>7155</v>
      </c>
      <c r="B7156" s="3">
        <v>-50.75</v>
      </c>
      <c r="C7156" s="3">
        <v>-30.2551307678</v>
      </c>
      <c r="D7156" s="4">
        <v>0.994454338477351</v>
      </c>
      <c r="E7156" s="5" t="s">
        <v>570</v>
      </c>
    </row>
    <row r="7157" spans="1:5">
      <c r="A7157" s="1">
        <v>7156</v>
      </c>
      <c r="B7157" s="3">
        <v>-51.45</v>
      </c>
      <c r="C7157" s="3">
        <v>-30.4551307678</v>
      </c>
      <c r="D7157" s="4">
        <v>0.558056867808654</v>
      </c>
      <c r="E7157" s="5" t="s">
        <v>570</v>
      </c>
    </row>
    <row r="7158" spans="1:5">
      <c r="A7158" s="1">
        <v>7157</v>
      </c>
      <c r="B7158" s="3">
        <v>-51.95</v>
      </c>
      <c r="C7158" s="3">
        <v>-30.8551307678</v>
      </c>
      <c r="D7158" s="4">
        <v>0.567167223325558</v>
      </c>
      <c r="E7158" s="5" t="s">
        <v>570</v>
      </c>
    </row>
    <row r="7159" spans="1:5">
      <c r="A7159" s="1">
        <v>7158</v>
      </c>
      <c r="B7159" s="3">
        <v>-51.85</v>
      </c>
      <c r="C7159" s="3">
        <v>-30.8551307678</v>
      </c>
      <c r="D7159" s="4">
        <v>0.606975234521928</v>
      </c>
      <c r="E7159" s="5" t="s">
        <v>570</v>
      </c>
    </row>
    <row r="7160" spans="1:5">
      <c r="A7160" s="1">
        <v>7159</v>
      </c>
      <c r="B7160" s="3">
        <v>-51.65</v>
      </c>
      <c r="C7160" s="3">
        <v>-31.0551307678</v>
      </c>
      <c r="D7160" s="4">
        <v>0.553751204950844</v>
      </c>
      <c r="E7160" s="5" t="s">
        <v>570</v>
      </c>
    </row>
    <row r="7161" spans="1:5">
      <c r="A7161" s="1">
        <v>7160</v>
      </c>
      <c r="B7161" s="3">
        <v>-50.85</v>
      </c>
      <c r="C7161" s="3">
        <v>-31.0551307678</v>
      </c>
      <c r="D7161" s="4">
        <v>0.260483840361558</v>
      </c>
      <c r="E7161" s="5" t="s">
        <v>570</v>
      </c>
    </row>
    <row r="7162" spans="1:5">
      <c r="A7162" s="1">
        <v>7161</v>
      </c>
      <c r="B7162" s="3">
        <v>-53.55</v>
      </c>
      <c r="C7162" s="3">
        <v>-31.1551307678</v>
      </c>
      <c r="D7162" s="4">
        <v>1.46839248839448</v>
      </c>
      <c r="E7162" s="5" t="s">
        <v>570</v>
      </c>
    </row>
    <row r="7163" spans="1:5">
      <c r="A7163" s="1">
        <v>7162</v>
      </c>
      <c r="B7163" s="3">
        <v>-54.75</v>
      </c>
      <c r="C7163" s="3">
        <v>-31.2551307678</v>
      </c>
      <c r="D7163" s="4">
        <v>0.619748241444681</v>
      </c>
      <c r="E7163" s="5" t="s">
        <v>570</v>
      </c>
    </row>
    <row r="7164" spans="1:5">
      <c r="A7164" s="1">
        <v>7163</v>
      </c>
      <c r="B7164" s="3">
        <v>-52.45</v>
      </c>
      <c r="C7164" s="3">
        <v>-31.2551307678</v>
      </c>
      <c r="D7164" s="4">
        <v>1.09933639537346</v>
      </c>
      <c r="E7164" s="5" t="s">
        <v>570</v>
      </c>
    </row>
    <row r="7165" spans="1:5">
      <c r="A7165" s="1">
        <v>7164</v>
      </c>
      <c r="B7165" s="3">
        <v>-54.25</v>
      </c>
      <c r="C7165" s="3">
        <v>-31.4551307678</v>
      </c>
      <c r="D7165" s="4">
        <v>0.735399089815088</v>
      </c>
      <c r="E7165" s="5" t="s">
        <v>570</v>
      </c>
    </row>
    <row r="7166" spans="1:5">
      <c r="A7166" s="1">
        <v>7165</v>
      </c>
      <c r="B7166" s="3">
        <v>-52.35</v>
      </c>
      <c r="C7166" s="3">
        <v>-31.4551307678</v>
      </c>
      <c r="D7166" s="4">
        <v>0.622759260143175</v>
      </c>
      <c r="E7166" s="5" t="s">
        <v>570</v>
      </c>
    </row>
    <row r="7167" spans="1:5">
      <c r="A7167" s="1">
        <v>7166</v>
      </c>
      <c r="B7167" s="3">
        <v>-52.65</v>
      </c>
      <c r="C7167" s="3">
        <v>-31.5551307678</v>
      </c>
      <c r="D7167" s="4">
        <v>1.05537822230986</v>
      </c>
      <c r="E7167" s="5" t="s">
        <v>570</v>
      </c>
    </row>
    <row r="7168" spans="1:5">
      <c r="A7168" s="1">
        <v>7167</v>
      </c>
      <c r="B7168" s="3">
        <v>-53.65</v>
      </c>
      <c r="C7168" s="3">
        <v>-31.6551307678</v>
      </c>
      <c r="D7168" s="4">
        <v>1.23147232361718</v>
      </c>
      <c r="E7168" s="5" t="s">
        <v>570</v>
      </c>
    </row>
    <row r="7169" spans="1:5">
      <c r="A7169" s="1">
        <v>7168</v>
      </c>
      <c r="B7169" s="3">
        <v>-53.05</v>
      </c>
      <c r="C7169" s="3">
        <v>-31.6551307678</v>
      </c>
      <c r="D7169" s="4">
        <v>1.11392740361015</v>
      </c>
      <c r="E7169" s="5" t="s">
        <v>570</v>
      </c>
    </row>
    <row r="7170" spans="1:5">
      <c r="A7170" s="1">
        <v>7169</v>
      </c>
      <c r="B7170" s="3">
        <v>-53.55</v>
      </c>
      <c r="C7170" s="3">
        <v>-31.7551307678</v>
      </c>
      <c r="D7170" s="4">
        <v>1.0898879600976</v>
      </c>
      <c r="E7170" s="5" t="s">
        <v>570</v>
      </c>
    </row>
    <row r="7171" spans="1:5">
      <c r="A7171" s="1">
        <v>7170</v>
      </c>
      <c r="B7171" s="3">
        <v>-53.35</v>
      </c>
      <c r="C7171" s="3">
        <v>-31.8551307678</v>
      </c>
      <c r="D7171" s="4">
        <v>0.913987864275065</v>
      </c>
      <c r="E7171" s="5" t="s">
        <v>570</v>
      </c>
    </row>
    <row r="7172" spans="1:5">
      <c r="A7172" s="1">
        <v>7171</v>
      </c>
      <c r="B7172" s="3">
        <v>-52.35</v>
      </c>
      <c r="C7172" s="3">
        <v>-31.8551307678</v>
      </c>
      <c r="D7172" s="4">
        <v>1.26179519775041</v>
      </c>
      <c r="E7172" s="5" t="s">
        <v>570</v>
      </c>
    </row>
    <row r="7173" spans="1:5">
      <c r="A7173" s="1">
        <v>7172</v>
      </c>
      <c r="B7173" s="3">
        <v>-53.05</v>
      </c>
      <c r="C7173" s="3">
        <v>-31.9551307678</v>
      </c>
      <c r="D7173" s="4">
        <v>0.926842152085219</v>
      </c>
      <c r="E7173" s="5" t="s">
        <v>570</v>
      </c>
    </row>
    <row r="7174" spans="1:5">
      <c r="A7174" s="1">
        <v>7173</v>
      </c>
      <c r="B7174" s="3">
        <v>-52.35</v>
      </c>
      <c r="C7174" s="3">
        <v>-31.9551307678</v>
      </c>
      <c r="D7174" s="4">
        <v>0.829938022599756</v>
      </c>
      <c r="E7174" s="5" t="s">
        <v>570</v>
      </c>
    </row>
    <row r="7175" spans="1:5">
      <c r="A7175" s="1">
        <v>7174</v>
      </c>
      <c r="B7175" s="3">
        <v>-52.75</v>
      </c>
      <c r="C7175" s="3">
        <v>-32.0551307678</v>
      </c>
      <c r="D7175" s="4">
        <v>0.884742785711308</v>
      </c>
      <c r="E7175" s="5" t="s">
        <v>570</v>
      </c>
    </row>
    <row r="7176" spans="1:5">
      <c r="A7176" s="1">
        <v>7175</v>
      </c>
      <c r="B7176" s="3">
        <v>-51.65</v>
      </c>
      <c r="C7176" s="3">
        <v>-31.1551307678</v>
      </c>
      <c r="D7176" s="4">
        <v>0.408989024075033</v>
      </c>
      <c r="E7176" s="5" t="s">
        <v>570</v>
      </c>
    </row>
    <row r="7177" spans="1:5">
      <c r="A7177" s="1">
        <v>7176</v>
      </c>
      <c r="B7177" s="3">
        <v>-51.75</v>
      </c>
      <c r="C7177" s="3">
        <v>-31.2551307678</v>
      </c>
      <c r="D7177" s="4">
        <v>0.74747799265633</v>
      </c>
      <c r="E7177" s="5" t="s">
        <v>570</v>
      </c>
    </row>
    <row r="7178" spans="1:5">
      <c r="A7178" s="1">
        <v>7177</v>
      </c>
      <c r="B7178" s="3">
        <v>-51.45</v>
      </c>
      <c r="C7178" s="3">
        <v>-31.5551307678</v>
      </c>
      <c r="D7178" s="4">
        <v>0.376636364232118</v>
      </c>
      <c r="E7178" s="5" t="s">
        <v>570</v>
      </c>
    </row>
    <row r="7179" spans="1:5">
      <c r="A7179" s="1">
        <v>7178</v>
      </c>
      <c r="B7179" s="3">
        <v>-51.45</v>
      </c>
      <c r="C7179" s="3">
        <v>-31.6551307678</v>
      </c>
      <c r="D7179" s="4">
        <v>0.376636364232118</v>
      </c>
      <c r="E7179" s="5" t="s">
        <v>570</v>
      </c>
    </row>
    <row r="7180" spans="1:5">
      <c r="A7180" s="1">
        <v>7179</v>
      </c>
      <c r="B7180" s="3">
        <v>-51.55</v>
      </c>
      <c r="C7180" s="3">
        <v>-31.7551307678</v>
      </c>
      <c r="D7180" s="4">
        <v>0.36513863585559</v>
      </c>
      <c r="E7180" s="5" t="s">
        <v>570</v>
      </c>
    </row>
    <row r="7181" spans="1:5">
      <c r="A7181" s="1">
        <v>7180</v>
      </c>
      <c r="B7181" s="3">
        <v>-52.45</v>
      </c>
      <c r="C7181" s="3">
        <v>-32.1551307678</v>
      </c>
      <c r="D7181" s="4">
        <v>0.902164088955929</v>
      </c>
      <c r="E7181" s="5" t="s">
        <v>570</v>
      </c>
    </row>
    <row r="7182" spans="1:5">
      <c r="A7182" s="1">
        <v>7181</v>
      </c>
      <c r="B7182" s="3">
        <v>-52.55</v>
      </c>
      <c r="C7182" s="3">
        <v>-32.6551307678</v>
      </c>
      <c r="D7182" s="4">
        <v>0.931470127855174</v>
      </c>
      <c r="E7182" s="5" t="s">
        <v>570</v>
      </c>
    </row>
    <row r="7183" spans="1:5">
      <c r="A7183" s="1">
        <v>7182</v>
      </c>
      <c r="B7183" s="3">
        <v>-52.55</v>
      </c>
      <c r="C7183" s="3">
        <v>-32.7551307678</v>
      </c>
      <c r="D7183" s="4">
        <v>0.566914493535628</v>
      </c>
      <c r="E7183" s="5" t="s">
        <v>570</v>
      </c>
    </row>
    <row r="7184" spans="1:5">
      <c r="A7184" s="1">
        <v>7183</v>
      </c>
      <c r="B7184" s="3">
        <v>-53.05</v>
      </c>
      <c r="C7184" s="3">
        <v>-33.0551307678</v>
      </c>
      <c r="D7184" s="4">
        <v>0.884742785711308</v>
      </c>
      <c r="E7184" s="5" t="s">
        <v>570</v>
      </c>
    </row>
    <row r="7185" spans="1:5">
      <c r="A7185" s="1">
        <v>7184</v>
      </c>
      <c r="B7185" s="3">
        <v>-53.35</v>
      </c>
      <c r="C7185" s="3">
        <v>-33.2551307678</v>
      </c>
      <c r="D7185" s="4">
        <v>0.926899943746821</v>
      </c>
      <c r="E7185" s="5" t="s">
        <v>570</v>
      </c>
    </row>
    <row r="7186" spans="1:5">
      <c r="A7186" s="1">
        <v>7185</v>
      </c>
      <c r="B7186" s="3">
        <v>26.55</v>
      </c>
      <c r="C7186" s="3">
        <v>44.0448692322</v>
      </c>
      <c r="D7186" s="4">
        <v>-0.367919028507109</v>
      </c>
      <c r="E7186" s="5" t="s">
        <v>573</v>
      </c>
    </row>
    <row r="7187" spans="1:5">
      <c r="A7187" s="1">
        <v>7186</v>
      </c>
      <c r="B7187" s="3">
        <v>26.95</v>
      </c>
      <c r="C7187" s="3">
        <v>43.8448692322</v>
      </c>
      <c r="D7187" s="4">
        <v>-0.157329541051331</v>
      </c>
      <c r="E7187" s="5" t="s">
        <v>573</v>
      </c>
    </row>
    <row r="7188" spans="1:5">
      <c r="A7188" s="1">
        <v>7187</v>
      </c>
      <c r="B7188" s="3">
        <v>27.75</v>
      </c>
      <c r="C7188" s="3">
        <v>43.8448692322</v>
      </c>
      <c r="D7188" s="4">
        <v>-0.926072710468562</v>
      </c>
      <c r="E7188" s="5" t="s">
        <v>570</v>
      </c>
    </row>
    <row r="7189" spans="1:5">
      <c r="A7189" s="1">
        <v>7188</v>
      </c>
      <c r="B7189" s="3">
        <v>22.85</v>
      </c>
      <c r="C7189" s="3">
        <v>43.4448692322</v>
      </c>
      <c r="D7189" s="4">
        <v>-0.37727866485486</v>
      </c>
      <c r="E7189" s="5" t="s">
        <v>570</v>
      </c>
    </row>
    <row r="7190" spans="1:5">
      <c r="A7190" s="1">
        <v>7189</v>
      </c>
      <c r="B7190" s="3">
        <v>23.85</v>
      </c>
      <c r="C7190" s="3">
        <v>43.2448692322</v>
      </c>
      <c r="D7190" s="4">
        <v>-0.989284656053462</v>
      </c>
      <c r="E7190" s="5" t="s">
        <v>570</v>
      </c>
    </row>
    <row r="7191" spans="1:5">
      <c r="A7191" s="1">
        <v>7190</v>
      </c>
      <c r="B7191" s="3">
        <v>23.25</v>
      </c>
      <c r="C7191" s="3">
        <v>43.1448692322</v>
      </c>
      <c r="D7191" s="4">
        <v>0.32342013947966</v>
      </c>
      <c r="E7191" s="5" t="s">
        <v>570</v>
      </c>
    </row>
    <row r="7192" spans="1:5">
      <c r="A7192" s="1">
        <v>7191</v>
      </c>
      <c r="B7192" s="3">
        <v>24.25</v>
      </c>
      <c r="C7192" s="3">
        <v>43.0448692322</v>
      </c>
      <c r="D7192" s="4">
        <v>-0.561186797983884</v>
      </c>
      <c r="E7192" s="5" t="s">
        <v>570</v>
      </c>
    </row>
    <row r="7193" spans="1:5">
      <c r="A7193" s="1">
        <v>7192</v>
      </c>
      <c r="B7193" s="3">
        <v>23.55</v>
      </c>
      <c r="C7193" s="3">
        <v>42.9448692322</v>
      </c>
      <c r="D7193" s="4">
        <v>0.121611317027856</v>
      </c>
      <c r="E7193" s="5" t="s">
        <v>570</v>
      </c>
    </row>
    <row r="7194" spans="1:5">
      <c r="A7194" s="1">
        <v>7193</v>
      </c>
      <c r="B7194" s="3">
        <v>23.95</v>
      </c>
      <c r="C7194" s="3">
        <v>42.9448692322</v>
      </c>
      <c r="D7194" s="4">
        <v>-0.15872163782552</v>
      </c>
      <c r="E7194" s="5" t="s">
        <v>570</v>
      </c>
    </row>
    <row r="7195" spans="1:5">
      <c r="A7195" s="1">
        <v>7194</v>
      </c>
      <c r="B7195" s="3">
        <v>24.15</v>
      </c>
      <c r="C7195" s="3">
        <v>42.8448692322</v>
      </c>
      <c r="D7195" s="4">
        <v>0.148569451112143</v>
      </c>
      <c r="E7195" s="5" t="s">
        <v>573</v>
      </c>
    </row>
    <row r="7196" spans="1:5">
      <c r="A7196" s="1">
        <v>7195</v>
      </c>
      <c r="B7196" s="3">
        <v>22.55</v>
      </c>
      <c r="C7196" s="3">
        <v>42.7448692322</v>
      </c>
      <c r="D7196" s="4">
        <v>-0.370580916983776</v>
      </c>
      <c r="E7196" s="5" t="s">
        <v>574</v>
      </c>
    </row>
    <row r="7197" spans="1:5">
      <c r="A7197" s="1">
        <v>7196</v>
      </c>
      <c r="B7197" s="3">
        <v>23.85</v>
      </c>
      <c r="C7197" s="3">
        <v>42.7448692322</v>
      </c>
      <c r="D7197" s="4">
        <v>0.121611317027856</v>
      </c>
      <c r="E7197" s="5" t="s">
        <v>570</v>
      </c>
    </row>
    <row r="7198" spans="1:5">
      <c r="A7198" s="1">
        <v>7197</v>
      </c>
      <c r="B7198" s="3">
        <v>24.35</v>
      </c>
      <c r="C7198" s="3">
        <v>42.6448692322</v>
      </c>
      <c r="D7198" s="4">
        <v>0.169144217484513</v>
      </c>
      <c r="E7198" s="5" t="s">
        <v>573</v>
      </c>
    </row>
    <row r="7199" spans="1:5">
      <c r="A7199" s="1">
        <v>7198</v>
      </c>
      <c r="B7199" s="3">
        <v>22.65</v>
      </c>
      <c r="C7199" s="3">
        <v>42.5448692322</v>
      </c>
      <c r="D7199" s="4">
        <v>-0.738512454331964</v>
      </c>
      <c r="E7199" s="5" t="s">
        <v>574</v>
      </c>
    </row>
    <row r="7200" spans="1:5">
      <c r="A7200" s="1">
        <v>7199</v>
      </c>
      <c r="B7200" s="3">
        <v>22.75</v>
      </c>
      <c r="C7200" s="3">
        <v>42.5448692322</v>
      </c>
      <c r="D7200" s="4">
        <v>-0.370580916983776</v>
      </c>
      <c r="E7200" s="5" t="s">
        <v>574</v>
      </c>
    </row>
    <row r="7201" spans="1:5">
      <c r="A7201" s="1">
        <v>7200</v>
      </c>
      <c r="B7201" s="3">
        <v>27.15</v>
      </c>
      <c r="C7201" s="3">
        <v>43.2448692322</v>
      </c>
      <c r="D7201" s="4">
        <v>-1.12307819493464</v>
      </c>
      <c r="E7201" s="5" t="s">
        <v>570</v>
      </c>
    </row>
    <row r="7202" spans="1:5">
      <c r="A7202" s="1">
        <v>7201</v>
      </c>
      <c r="B7202" s="3">
        <v>24.85</v>
      </c>
      <c r="C7202" s="3">
        <v>43.0448692322</v>
      </c>
      <c r="D7202" s="4">
        <v>-0.694540842249062</v>
      </c>
      <c r="E7202" s="5" t="s">
        <v>573</v>
      </c>
    </row>
    <row r="7203" spans="1:5">
      <c r="A7203" s="1">
        <v>7202</v>
      </c>
      <c r="B7203" s="3">
        <v>27.45</v>
      </c>
      <c r="C7203" s="3">
        <v>43.0448692322</v>
      </c>
      <c r="D7203" s="4">
        <v>-0.510415473344583</v>
      </c>
      <c r="E7203" s="5" t="s">
        <v>570</v>
      </c>
    </row>
    <row r="7204" spans="1:5">
      <c r="A7204" s="1">
        <v>7203</v>
      </c>
      <c r="B7204" s="3">
        <v>27.75</v>
      </c>
      <c r="C7204" s="3">
        <v>43.0448692322</v>
      </c>
      <c r="D7204" s="4">
        <v>-0.418544514699135</v>
      </c>
      <c r="E7204" s="5" t="s">
        <v>570</v>
      </c>
    </row>
    <row r="7205" spans="1:5">
      <c r="A7205" s="1">
        <v>7204</v>
      </c>
      <c r="B7205" s="3">
        <v>25.85</v>
      </c>
      <c r="C7205" s="3">
        <v>42.9448692322</v>
      </c>
      <c r="D7205" s="4">
        <v>-0.694540842249062</v>
      </c>
      <c r="E7205" s="5" t="s">
        <v>573</v>
      </c>
    </row>
    <row r="7206" spans="1:5">
      <c r="A7206" s="1">
        <v>7205</v>
      </c>
      <c r="B7206" s="3">
        <v>27.15</v>
      </c>
      <c r="C7206" s="3">
        <v>42.9448692322</v>
      </c>
      <c r="D7206" s="4">
        <v>-0.370580916983776</v>
      </c>
      <c r="E7206" s="5" t="s">
        <v>570</v>
      </c>
    </row>
    <row r="7207" spans="1:5">
      <c r="A7207" s="1">
        <v>7206</v>
      </c>
      <c r="B7207" s="3">
        <v>25.45</v>
      </c>
      <c r="C7207" s="3">
        <v>42.8448692322</v>
      </c>
      <c r="D7207" s="4">
        <v>0.148569451112143</v>
      </c>
      <c r="E7207" s="5" t="s">
        <v>574</v>
      </c>
    </row>
    <row r="7208" spans="1:5">
      <c r="A7208" s="1">
        <v>7207</v>
      </c>
      <c r="B7208" s="3">
        <v>26.85</v>
      </c>
      <c r="C7208" s="3">
        <v>42.8448692322</v>
      </c>
      <c r="D7208" s="4">
        <v>-0.694540842249062</v>
      </c>
      <c r="E7208" s="5" t="s">
        <v>573</v>
      </c>
    </row>
    <row r="7209" spans="1:5">
      <c r="A7209" s="1">
        <v>7208</v>
      </c>
      <c r="B7209" s="3">
        <v>25.15</v>
      </c>
      <c r="C7209" s="3">
        <v>42.7448692322</v>
      </c>
      <c r="D7209" s="4">
        <v>0.312517813095966</v>
      </c>
      <c r="E7209" s="5" t="s">
        <v>574</v>
      </c>
    </row>
    <row r="7210" spans="1:5">
      <c r="A7210" s="1">
        <v>7209</v>
      </c>
      <c r="B7210" s="3">
        <v>25.75</v>
      </c>
      <c r="C7210" s="3">
        <v>42.7448692322</v>
      </c>
      <c r="D7210" s="4">
        <v>-0.422853504837549</v>
      </c>
      <c r="E7210" s="5" t="s">
        <v>573</v>
      </c>
    </row>
    <row r="7211" spans="1:5">
      <c r="A7211" s="1">
        <v>7210</v>
      </c>
      <c r="B7211" s="3">
        <v>22.65</v>
      </c>
      <c r="C7211" s="3">
        <v>42.4448692322</v>
      </c>
      <c r="D7211" s="4">
        <v>-0.580716248893959</v>
      </c>
      <c r="E7211" s="5" t="s">
        <v>574</v>
      </c>
    </row>
    <row r="7212" spans="1:5">
      <c r="A7212" s="1">
        <v>7211</v>
      </c>
      <c r="B7212" s="3">
        <v>23.35</v>
      </c>
      <c r="C7212" s="3">
        <v>42.4448692322</v>
      </c>
      <c r="D7212" s="4">
        <v>0.0674437238095968</v>
      </c>
      <c r="E7212" s="5" t="s">
        <v>574</v>
      </c>
    </row>
    <row r="7213" spans="1:5">
      <c r="A7213" s="1">
        <v>7212</v>
      </c>
      <c r="B7213" s="3">
        <v>24.35</v>
      </c>
      <c r="C7213" s="3">
        <v>42.4448692322</v>
      </c>
      <c r="D7213" s="4">
        <v>-0.499587415427847</v>
      </c>
      <c r="E7213" s="5" t="s">
        <v>573</v>
      </c>
    </row>
    <row r="7214" spans="1:5">
      <c r="A7214" s="1">
        <v>7213</v>
      </c>
      <c r="B7214" s="3">
        <v>22.55</v>
      </c>
      <c r="C7214" s="3">
        <v>42.2448692322</v>
      </c>
      <c r="D7214" s="4">
        <v>0.0690054323923113</v>
      </c>
      <c r="E7214" s="5" t="s">
        <v>574</v>
      </c>
    </row>
    <row r="7215" spans="1:5">
      <c r="A7215" s="1">
        <v>7214</v>
      </c>
      <c r="B7215" s="3">
        <v>22.85</v>
      </c>
      <c r="C7215" s="3">
        <v>42.1448692322</v>
      </c>
      <c r="D7215" s="4">
        <v>-0.499587415427847</v>
      </c>
      <c r="E7215" s="5" t="s">
        <v>578</v>
      </c>
    </row>
    <row r="7216" spans="1:5">
      <c r="A7216" s="1">
        <v>7215</v>
      </c>
      <c r="B7216" s="3">
        <v>24.25</v>
      </c>
      <c r="C7216" s="3">
        <v>42.0448692322</v>
      </c>
      <c r="D7216" s="4">
        <v>0.430252887161738</v>
      </c>
      <c r="E7216" s="5" t="s">
        <v>574</v>
      </c>
    </row>
    <row r="7217" spans="1:5">
      <c r="A7217" s="1">
        <v>7216</v>
      </c>
      <c r="B7217" s="3">
        <v>24.45</v>
      </c>
      <c r="C7217" s="3">
        <v>42.0448692322</v>
      </c>
      <c r="D7217" s="4">
        <v>-0.368289578555929</v>
      </c>
      <c r="E7217" s="5" t="s">
        <v>574</v>
      </c>
    </row>
    <row r="7218" spans="1:5">
      <c r="A7218" s="1">
        <v>7217</v>
      </c>
      <c r="B7218" s="3">
        <v>24.45</v>
      </c>
      <c r="C7218" s="3">
        <v>41.7448692322</v>
      </c>
      <c r="D7218" s="4">
        <v>0.00659882842053522</v>
      </c>
      <c r="E7218" s="5" t="s">
        <v>574</v>
      </c>
    </row>
    <row r="7219" spans="1:5">
      <c r="A7219" s="1">
        <v>7218</v>
      </c>
      <c r="B7219" s="3">
        <v>23.45</v>
      </c>
      <c r="C7219" s="3">
        <v>41.6448692322</v>
      </c>
      <c r="D7219" s="4">
        <v>-0.172991956639575</v>
      </c>
      <c r="E7219" s="5" t="s">
        <v>574</v>
      </c>
    </row>
    <row r="7220" spans="1:5">
      <c r="A7220" s="1">
        <v>7219</v>
      </c>
      <c r="B7220" s="3">
        <v>25.55</v>
      </c>
      <c r="C7220" s="3">
        <v>42.4448692322</v>
      </c>
      <c r="D7220" s="4">
        <v>0.339475947180253</v>
      </c>
      <c r="E7220" s="5" t="s">
        <v>574</v>
      </c>
    </row>
    <row r="7221" spans="1:5">
      <c r="A7221" s="1">
        <v>7220</v>
      </c>
      <c r="B7221" s="3">
        <v>27.75</v>
      </c>
      <c r="C7221" s="3">
        <v>42.1448692322</v>
      </c>
      <c r="D7221" s="4">
        <v>0.339475947180253</v>
      </c>
      <c r="E7221" s="5" t="s">
        <v>570</v>
      </c>
    </row>
    <row r="7222" spans="1:5">
      <c r="A7222" s="1">
        <v>7221</v>
      </c>
      <c r="B7222" s="3">
        <v>25.95</v>
      </c>
      <c r="C7222" s="3">
        <v>41.5448692322</v>
      </c>
      <c r="D7222" s="4">
        <v>-0.370580916983776</v>
      </c>
      <c r="E7222" s="5" t="s">
        <v>567</v>
      </c>
    </row>
    <row r="7223" spans="1:5">
      <c r="A7223" s="1">
        <v>7222</v>
      </c>
      <c r="B7223" s="3">
        <v>25.45</v>
      </c>
      <c r="C7223" s="3">
        <v>41.4448692322</v>
      </c>
      <c r="D7223" s="4">
        <v>-0.370580916983776</v>
      </c>
      <c r="E7223" s="5" t="s">
        <v>573</v>
      </c>
    </row>
    <row r="7224" spans="1:5">
      <c r="A7224" s="1">
        <v>7223</v>
      </c>
      <c r="B7224" s="3">
        <v>23.05</v>
      </c>
      <c r="C7224" s="3">
        <v>41.3448692322</v>
      </c>
      <c r="D7224" s="4">
        <v>0.034388461202492</v>
      </c>
      <c r="E7224" s="5" t="s">
        <v>573</v>
      </c>
    </row>
    <row r="7225" spans="1:5">
      <c r="A7225" s="1">
        <v>7224</v>
      </c>
      <c r="B7225" s="3">
        <v>25.85</v>
      </c>
      <c r="C7225" s="3">
        <v>41.3448692322</v>
      </c>
      <c r="D7225" s="4">
        <v>0.643912276814572</v>
      </c>
      <c r="E7225" s="5" t="s">
        <v>569</v>
      </c>
    </row>
    <row r="7226" spans="1:5">
      <c r="A7226" s="1">
        <v>7225</v>
      </c>
      <c r="B7226" s="3">
        <v>-4.95</v>
      </c>
      <c r="C7226" s="3">
        <v>10.2448692322</v>
      </c>
      <c r="D7226" s="4">
        <v>0.779041801886454</v>
      </c>
      <c r="E7226" s="5" t="s">
        <v>571</v>
      </c>
    </row>
    <row r="7227" spans="1:5">
      <c r="A7227" s="1">
        <v>7226</v>
      </c>
      <c r="B7227" s="3">
        <v>-2.95</v>
      </c>
      <c r="C7227" s="3">
        <v>9.84486923218</v>
      </c>
      <c r="D7227" s="4">
        <v>0.13824113148849</v>
      </c>
      <c r="E7227" s="5" t="s">
        <v>571</v>
      </c>
    </row>
    <row r="7228" spans="1:5">
      <c r="A7228" s="1">
        <v>7227</v>
      </c>
      <c r="B7228" s="3">
        <v>29.95</v>
      </c>
      <c r="C7228" s="3">
        <v>-2.55513076782</v>
      </c>
      <c r="D7228" s="4">
        <v>0.911007636482533</v>
      </c>
      <c r="E7228" s="5" t="s">
        <v>571</v>
      </c>
    </row>
    <row r="7229" spans="1:5">
      <c r="A7229" s="1">
        <v>7228</v>
      </c>
      <c r="B7229" s="3">
        <v>29.95</v>
      </c>
      <c r="C7229" s="3">
        <v>-2.75513076782</v>
      </c>
      <c r="D7229" s="4">
        <v>0.835283486890821</v>
      </c>
      <c r="E7229" s="5" t="s">
        <v>571</v>
      </c>
    </row>
    <row r="7230" spans="1:5">
      <c r="A7230" s="1">
        <v>7229</v>
      </c>
      <c r="B7230" s="3">
        <v>30.25</v>
      </c>
      <c r="C7230" s="3">
        <v>-2.75513076782</v>
      </c>
      <c r="D7230" s="4">
        <v>0.435964870284265</v>
      </c>
      <c r="E7230" s="5" t="s">
        <v>571</v>
      </c>
    </row>
    <row r="7231" spans="1:5">
      <c r="A7231" s="1">
        <v>7230</v>
      </c>
      <c r="B7231" s="3">
        <v>29.75</v>
      </c>
      <c r="C7231" s="3">
        <v>-2.85513076782</v>
      </c>
      <c r="D7231" s="4">
        <v>0.155993075424548</v>
      </c>
      <c r="E7231" s="5" t="s">
        <v>571</v>
      </c>
    </row>
    <row r="7232" spans="1:5">
      <c r="A7232" s="1">
        <v>7231</v>
      </c>
      <c r="B7232" s="3">
        <v>29.85</v>
      </c>
      <c r="C7232" s="3">
        <v>-2.85513076782</v>
      </c>
      <c r="D7232" s="4">
        <v>-0.286922205533876</v>
      </c>
      <c r="E7232" s="5" t="s">
        <v>571</v>
      </c>
    </row>
    <row r="7233" spans="1:5">
      <c r="A7233" s="1">
        <v>7232</v>
      </c>
      <c r="B7233" s="3">
        <v>29.95</v>
      </c>
      <c r="C7233" s="3">
        <v>-2.85513076782</v>
      </c>
      <c r="D7233" s="4">
        <v>0.877100700590506</v>
      </c>
      <c r="E7233" s="5" t="s">
        <v>571</v>
      </c>
    </row>
    <row r="7234" spans="1:5">
      <c r="A7234" s="1">
        <v>7233</v>
      </c>
      <c r="B7234" s="3">
        <v>30.25</v>
      </c>
      <c r="C7234" s="3">
        <v>-2.95513076782</v>
      </c>
      <c r="D7234" s="4">
        <v>0.192244211882275</v>
      </c>
      <c r="E7234" s="5" t="s">
        <v>571</v>
      </c>
    </row>
    <row r="7235" spans="1:5">
      <c r="A7235" s="1">
        <v>7234</v>
      </c>
      <c r="B7235" s="3">
        <v>30.45</v>
      </c>
      <c r="C7235" s="3">
        <v>-2.95513076782</v>
      </c>
      <c r="D7235" s="4">
        <v>1.20608026300699</v>
      </c>
      <c r="E7235" s="5" t="s">
        <v>571</v>
      </c>
    </row>
    <row r="7236" spans="1:5">
      <c r="A7236" s="1">
        <v>7235</v>
      </c>
      <c r="B7236" s="3">
        <v>30.55</v>
      </c>
      <c r="C7236" s="3">
        <v>-2.95513076782</v>
      </c>
      <c r="D7236" s="4">
        <v>1.20608026300699</v>
      </c>
      <c r="E7236" s="5" t="s">
        <v>571</v>
      </c>
    </row>
    <row r="7237" spans="1:5">
      <c r="A7237" s="1">
        <v>7236</v>
      </c>
      <c r="B7237" s="3">
        <v>29.65</v>
      </c>
      <c r="C7237" s="3">
        <v>-3.05513076782</v>
      </c>
      <c r="D7237" s="4">
        <v>0.109580443362589</v>
      </c>
      <c r="E7237" s="5" t="s">
        <v>571</v>
      </c>
    </row>
    <row r="7238" spans="1:5">
      <c r="A7238" s="1">
        <v>7237</v>
      </c>
      <c r="B7238" s="3">
        <v>30.45</v>
      </c>
      <c r="C7238" s="3">
        <v>-3.25513076782</v>
      </c>
      <c r="D7238" s="4">
        <v>0.91978135231634</v>
      </c>
      <c r="E7238" s="5" t="s">
        <v>571</v>
      </c>
    </row>
    <row r="7239" spans="1:5">
      <c r="A7239" s="1">
        <v>7238</v>
      </c>
      <c r="B7239" s="3">
        <v>30.75</v>
      </c>
      <c r="C7239" s="3">
        <v>-3.25513076782</v>
      </c>
      <c r="D7239" s="4">
        <v>0.710961166573941</v>
      </c>
      <c r="E7239" s="5" t="s">
        <v>571</v>
      </c>
    </row>
    <row r="7240" spans="1:5">
      <c r="A7240" s="1">
        <v>7239</v>
      </c>
      <c r="B7240" s="3">
        <v>29.85</v>
      </c>
      <c r="C7240" s="3">
        <v>-3.35513076782</v>
      </c>
      <c r="D7240" s="4">
        <v>0.903757741558049</v>
      </c>
      <c r="E7240" s="5" t="s">
        <v>571</v>
      </c>
    </row>
    <row r="7241" spans="1:5">
      <c r="A7241" s="1">
        <v>7240</v>
      </c>
      <c r="B7241" s="3">
        <v>30.35</v>
      </c>
      <c r="C7241" s="3">
        <v>-3.35513076782</v>
      </c>
      <c r="D7241" s="4">
        <v>0.67192686469268</v>
      </c>
      <c r="E7241" s="5" t="s">
        <v>571</v>
      </c>
    </row>
    <row r="7242" spans="1:5">
      <c r="A7242" s="1">
        <v>7241</v>
      </c>
      <c r="B7242" s="3">
        <v>30.45</v>
      </c>
      <c r="C7242" s="3">
        <v>-3.35513076782</v>
      </c>
      <c r="D7242" s="4">
        <v>0.184036300202434</v>
      </c>
      <c r="E7242" s="5" t="s">
        <v>571</v>
      </c>
    </row>
    <row r="7243" spans="1:5">
      <c r="A7243" s="1">
        <v>7242</v>
      </c>
      <c r="B7243" s="3">
        <v>30.55</v>
      </c>
      <c r="C7243" s="3">
        <v>-3.35513076782</v>
      </c>
      <c r="D7243" s="4">
        <v>0.184036300202434</v>
      </c>
      <c r="E7243" s="5" t="s">
        <v>571</v>
      </c>
    </row>
    <row r="7244" spans="1:5">
      <c r="A7244" s="1">
        <v>7243</v>
      </c>
      <c r="B7244" s="3">
        <v>29.95</v>
      </c>
      <c r="C7244" s="3">
        <v>-3.45513076782</v>
      </c>
      <c r="D7244" s="4">
        <v>0.108424368962034</v>
      </c>
      <c r="E7244" s="5" t="s">
        <v>571</v>
      </c>
    </row>
    <row r="7245" spans="1:5">
      <c r="A7245" s="1">
        <v>7244</v>
      </c>
      <c r="B7245" s="3">
        <v>30.25</v>
      </c>
      <c r="C7245" s="3">
        <v>-3.45513076782</v>
      </c>
      <c r="D7245" s="4">
        <v>0.746192195661098</v>
      </c>
      <c r="E7245" s="5" t="s">
        <v>571</v>
      </c>
    </row>
    <row r="7246" spans="1:5">
      <c r="A7246" s="1">
        <v>7245</v>
      </c>
      <c r="B7246" s="3">
        <v>30.55</v>
      </c>
      <c r="C7246" s="3">
        <v>-3.45513076782</v>
      </c>
      <c r="D7246" s="4">
        <v>-0.717708556405229</v>
      </c>
      <c r="E7246" s="5" t="s">
        <v>571</v>
      </c>
    </row>
    <row r="7247" spans="1:5">
      <c r="A7247" s="1">
        <v>7246</v>
      </c>
      <c r="B7247" s="3">
        <v>29.95</v>
      </c>
      <c r="C7247" s="3">
        <v>-3.55513076782</v>
      </c>
      <c r="D7247" s="4">
        <v>0.903757741558049</v>
      </c>
      <c r="E7247" s="5" t="s">
        <v>571</v>
      </c>
    </row>
    <row r="7248" spans="1:5">
      <c r="A7248" s="1">
        <v>7247</v>
      </c>
      <c r="B7248" s="3">
        <v>29.75</v>
      </c>
      <c r="C7248" s="3">
        <v>-3.65513076782</v>
      </c>
      <c r="D7248" s="4">
        <v>0.903726293598805</v>
      </c>
      <c r="E7248" s="5" t="s">
        <v>571</v>
      </c>
    </row>
    <row r="7249" spans="1:5">
      <c r="A7249" s="1">
        <v>7248</v>
      </c>
      <c r="B7249" s="3">
        <v>30.05</v>
      </c>
      <c r="C7249" s="3">
        <v>-3.65513076782</v>
      </c>
      <c r="D7249" s="4">
        <v>0.968525995883285</v>
      </c>
      <c r="E7249" s="5" t="s">
        <v>571</v>
      </c>
    </row>
    <row r="7250" spans="1:5">
      <c r="A7250" s="1">
        <v>7249</v>
      </c>
      <c r="B7250" s="3">
        <v>29.55</v>
      </c>
      <c r="C7250" s="3">
        <v>-3.75513076782</v>
      </c>
      <c r="D7250" s="4">
        <v>1.16898684726344</v>
      </c>
      <c r="E7250" s="5" t="s">
        <v>571</v>
      </c>
    </row>
    <row r="7251" spans="1:5">
      <c r="A7251" s="1">
        <v>7250</v>
      </c>
      <c r="B7251" s="3">
        <v>29.75</v>
      </c>
      <c r="C7251" s="3">
        <v>-3.75513076782</v>
      </c>
      <c r="D7251" s="4">
        <v>0.629624912568612</v>
      </c>
      <c r="E7251" s="5" t="s">
        <v>571</v>
      </c>
    </row>
    <row r="7252" spans="1:5">
      <c r="A7252" s="1">
        <v>7251</v>
      </c>
      <c r="B7252" s="3">
        <v>29.85</v>
      </c>
      <c r="C7252" s="3">
        <v>-3.85513076782</v>
      </c>
      <c r="D7252" s="4">
        <v>1.25756239609657</v>
      </c>
      <c r="E7252" s="5" t="s">
        <v>571</v>
      </c>
    </row>
    <row r="7253" spans="1:5">
      <c r="A7253" s="1">
        <v>7252</v>
      </c>
      <c r="B7253" s="3">
        <v>30.05</v>
      </c>
      <c r="C7253" s="3">
        <v>-3.85513076782</v>
      </c>
      <c r="D7253" s="4">
        <v>0.753442090585582</v>
      </c>
      <c r="E7253" s="5" t="s">
        <v>571</v>
      </c>
    </row>
    <row r="7254" spans="1:5">
      <c r="A7254" s="1">
        <v>7253</v>
      </c>
      <c r="B7254" s="3">
        <v>30.15</v>
      </c>
      <c r="C7254" s="3">
        <v>-3.85513076782</v>
      </c>
      <c r="D7254" s="4">
        <v>0.17678640527795</v>
      </c>
      <c r="E7254" s="5" t="s">
        <v>571</v>
      </c>
    </row>
    <row r="7255" spans="1:5">
      <c r="A7255" s="1">
        <v>7254</v>
      </c>
      <c r="B7255" s="3">
        <v>30.25</v>
      </c>
      <c r="C7255" s="3">
        <v>-3.85513076782</v>
      </c>
      <c r="D7255" s="4">
        <v>0.226440162974346</v>
      </c>
      <c r="E7255" s="5" t="s">
        <v>571</v>
      </c>
    </row>
    <row r="7256" spans="1:5">
      <c r="A7256" s="1">
        <v>7255</v>
      </c>
      <c r="B7256" s="3">
        <v>29.75</v>
      </c>
      <c r="C7256" s="3">
        <v>-3.95513076782</v>
      </c>
      <c r="D7256" s="4">
        <v>1.28282348316738</v>
      </c>
      <c r="E7256" s="5" t="s">
        <v>571</v>
      </c>
    </row>
    <row r="7257" spans="1:5">
      <c r="A7257" s="1">
        <v>7256</v>
      </c>
      <c r="B7257" s="3">
        <v>30.05</v>
      </c>
      <c r="C7257" s="3">
        <v>-3.95513076782</v>
      </c>
      <c r="D7257" s="4">
        <v>0.588554907658663</v>
      </c>
      <c r="E7257" s="5" t="s">
        <v>571</v>
      </c>
    </row>
    <row r="7258" spans="1:5">
      <c r="A7258" s="1">
        <v>7257</v>
      </c>
      <c r="B7258" s="3">
        <v>29.85</v>
      </c>
      <c r="C7258" s="3">
        <v>-4.25513076782</v>
      </c>
      <c r="D7258" s="4">
        <v>0.703637294903609</v>
      </c>
      <c r="E7258" s="5" t="s">
        <v>571</v>
      </c>
    </row>
    <row r="7259" spans="1:5">
      <c r="A7259" s="1">
        <v>7258</v>
      </c>
      <c r="B7259" s="3">
        <v>29.75</v>
      </c>
      <c r="C7259" s="3">
        <v>-4.45513076782</v>
      </c>
      <c r="D7259" s="4">
        <v>0.727630480675063</v>
      </c>
      <c r="E7259" s="5" t="s">
        <v>571</v>
      </c>
    </row>
    <row r="7260" spans="1:5">
      <c r="A7260" s="1">
        <v>7259</v>
      </c>
      <c r="B7260" s="3">
        <v>103.55</v>
      </c>
      <c r="C7260" s="3">
        <v>14.3448692322</v>
      </c>
      <c r="D7260" s="4">
        <v>0.635151081478366</v>
      </c>
      <c r="E7260" s="5" t="s">
        <v>571</v>
      </c>
    </row>
    <row r="7261" spans="1:5">
      <c r="A7261" s="1">
        <v>7260</v>
      </c>
      <c r="B7261" s="3">
        <v>103.65</v>
      </c>
      <c r="C7261" s="3">
        <v>14.3448692322</v>
      </c>
      <c r="D7261" s="4">
        <v>0.572089696853917</v>
      </c>
      <c r="E7261" s="5" t="s">
        <v>571</v>
      </c>
    </row>
    <row r="7262" spans="1:5">
      <c r="A7262" s="1">
        <v>7261</v>
      </c>
      <c r="B7262" s="3">
        <v>104.15</v>
      </c>
      <c r="C7262" s="3">
        <v>14.2448692322</v>
      </c>
      <c r="D7262" s="4">
        <v>0.658245953960737</v>
      </c>
      <c r="E7262" s="5" t="s">
        <v>571</v>
      </c>
    </row>
    <row r="7263" spans="1:5">
      <c r="A7263" s="1">
        <v>7262</v>
      </c>
      <c r="B7263" s="3">
        <v>103.65</v>
      </c>
      <c r="C7263" s="3">
        <v>14.1448692322</v>
      </c>
      <c r="D7263" s="4">
        <v>0.607405899511971</v>
      </c>
      <c r="E7263" s="5" t="s">
        <v>571</v>
      </c>
    </row>
    <row r="7264" spans="1:5">
      <c r="A7264" s="1">
        <v>7263</v>
      </c>
      <c r="B7264" s="3">
        <v>104.15</v>
      </c>
      <c r="C7264" s="3">
        <v>14.1448692322</v>
      </c>
      <c r="D7264" s="4">
        <v>0.609531796621777</v>
      </c>
      <c r="E7264" s="5" t="s">
        <v>571</v>
      </c>
    </row>
    <row r="7265" spans="1:5">
      <c r="A7265" s="1">
        <v>7264</v>
      </c>
      <c r="B7265" s="3">
        <v>104.75</v>
      </c>
      <c r="C7265" s="3">
        <v>14.1448692322</v>
      </c>
      <c r="D7265" s="4">
        <v>0.907357255411553</v>
      </c>
      <c r="E7265" s="5" t="s">
        <v>571</v>
      </c>
    </row>
    <row r="7266" spans="1:5">
      <c r="A7266" s="1">
        <v>7265</v>
      </c>
      <c r="B7266" s="3">
        <v>105.25</v>
      </c>
      <c r="C7266" s="3">
        <v>14.1448692322</v>
      </c>
      <c r="D7266" s="4">
        <v>1.03870231692543</v>
      </c>
      <c r="E7266" s="5" t="s">
        <v>571</v>
      </c>
    </row>
    <row r="7267" spans="1:5">
      <c r="A7267" s="1">
        <v>7266</v>
      </c>
      <c r="B7267" s="3">
        <v>102.95</v>
      </c>
      <c r="C7267" s="3">
        <v>14.0448692322</v>
      </c>
      <c r="D7267" s="4">
        <v>0.609538969644851</v>
      </c>
      <c r="E7267" s="5" t="s">
        <v>571</v>
      </c>
    </row>
    <row r="7268" spans="1:5">
      <c r="A7268" s="1">
        <v>7267</v>
      </c>
      <c r="B7268" s="3">
        <v>104.85</v>
      </c>
      <c r="C7268" s="3">
        <v>14.0448692322</v>
      </c>
      <c r="D7268" s="4">
        <v>1.03870231692543</v>
      </c>
      <c r="E7268" s="5" t="s">
        <v>571</v>
      </c>
    </row>
    <row r="7269" spans="1:5">
      <c r="A7269" s="1">
        <v>7268</v>
      </c>
      <c r="B7269" s="3">
        <v>105.45</v>
      </c>
      <c r="C7269" s="3">
        <v>14.0448692322</v>
      </c>
      <c r="D7269" s="4">
        <v>1.03870231692543</v>
      </c>
      <c r="E7269" s="5" t="s">
        <v>571</v>
      </c>
    </row>
    <row r="7270" spans="1:5">
      <c r="A7270" s="1">
        <v>7269</v>
      </c>
      <c r="B7270" s="3">
        <v>104.25</v>
      </c>
      <c r="C7270" s="3">
        <v>13.8448692322</v>
      </c>
      <c r="D7270" s="4">
        <v>0.803868278715945</v>
      </c>
      <c r="E7270" s="5" t="s">
        <v>571</v>
      </c>
    </row>
    <row r="7271" spans="1:5">
      <c r="A7271" s="1">
        <v>7270</v>
      </c>
      <c r="B7271" s="3">
        <v>102.85</v>
      </c>
      <c r="C7271" s="3">
        <v>13.7448692322</v>
      </c>
      <c r="D7271" s="4">
        <v>0.815724811015874</v>
      </c>
      <c r="E7271" s="5" t="s">
        <v>571</v>
      </c>
    </row>
    <row r="7272" spans="1:5">
      <c r="A7272" s="1">
        <v>7271</v>
      </c>
      <c r="B7272" s="3">
        <v>103.45</v>
      </c>
      <c r="C7272" s="3">
        <v>13.7448692322</v>
      </c>
      <c r="D7272" s="4">
        <v>0.683865238817326</v>
      </c>
      <c r="E7272" s="5" t="s">
        <v>571</v>
      </c>
    </row>
    <row r="7273" spans="1:5">
      <c r="A7273" s="1">
        <v>7272</v>
      </c>
      <c r="B7273" s="3">
        <v>104.65</v>
      </c>
      <c r="C7273" s="3">
        <v>13.7448692322</v>
      </c>
      <c r="D7273" s="4">
        <v>0.838500025467617</v>
      </c>
      <c r="E7273" s="5" t="s">
        <v>571</v>
      </c>
    </row>
    <row r="7274" spans="1:5">
      <c r="A7274" s="1">
        <v>7273</v>
      </c>
      <c r="B7274" s="3">
        <v>104.95</v>
      </c>
      <c r="C7274" s="3">
        <v>13.7448692322</v>
      </c>
      <c r="D7274" s="4">
        <v>0.977766829410791</v>
      </c>
      <c r="E7274" s="5" t="s">
        <v>571</v>
      </c>
    </row>
    <row r="7275" spans="1:5">
      <c r="A7275" s="1">
        <v>7274</v>
      </c>
      <c r="B7275" s="3">
        <v>105.05</v>
      </c>
      <c r="C7275" s="3">
        <v>13.7448692322</v>
      </c>
      <c r="D7275" s="4">
        <v>1.19361461854469</v>
      </c>
      <c r="E7275" s="5" t="s">
        <v>571</v>
      </c>
    </row>
    <row r="7276" spans="1:5">
      <c r="A7276" s="1">
        <v>7275</v>
      </c>
      <c r="B7276" s="3">
        <v>105.85</v>
      </c>
      <c r="C7276" s="3">
        <v>13.4448692322</v>
      </c>
      <c r="D7276" s="4">
        <v>1.13643740377047</v>
      </c>
      <c r="E7276" s="5" t="s">
        <v>571</v>
      </c>
    </row>
    <row r="7277" spans="1:5">
      <c r="A7277" s="1">
        <v>7276</v>
      </c>
      <c r="B7277" s="3">
        <v>107.35</v>
      </c>
      <c r="C7277" s="3">
        <v>13.4448692322</v>
      </c>
      <c r="D7277" s="4">
        <v>1.44761066353105</v>
      </c>
      <c r="E7277" s="5" t="s">
        <v>571</v>
      </c>
    </row>
    <row r="7278" spans="1:5">
      <c r="A7278" s="1">
        <v>7277</v>
      </c>
      <c r="B7278" s="3">
        <v>103.65</v>
      </c>
      <c r="C7278" s="3">
        <v>13.3448692322</v>
      </c>
      <c r="D7278" s="4">
        <v>0.560875768225178</v>
      </c>
      <c r="E7278" s="5" t="s">
        <v>571</v>
      </c>
    </row>
    <row r="7279" spans="1:5">
      <c r="A7279" s="1">
        <v>7278</v>
      </c>
      <c r="B7279" s="3">
        <v>104.65</v>
      </c>
      <c r="C7279" s="3">
        <v>13.3448692322</v>
      </c>
      <c r="D7279" s="4">
        <v>0.607405899511971</v>
      </c>
      <c r="E7279" s="5" t="s">
        <v>571</v>
      </c>
    </row>
    <row r="7280" spans="1:5">
      <c r="A7280" s="1">
        <v>7279</v>
      </c>
      <c r="B7280" s="3">
        <v>103.45</v>
      </c>
      <c r="C7280" s="3">
        <v>13.1448692322</v>
      </c>
      <c r="D7280" s="4">
        <v>0.560875768225178</v>
      </c>
      <c r="E7280" s="5" t="s">
        <v>571</v>
      </c>
    </row>
    <row r="7281" spans="1:5">
      <c r="A7281" s="1">
        <v>7280</v>
      </c>
      <c r="B7281" s="3">
        <v>106.85</v>
      </c>
      <c r="C7281" s="3">
        <v>13.1448692322</v>
      </c>
      <c r="D7281" s="4">
        <v>1.57110552091354</v>
      </c>
      <c r="E7281" s="5" t="s">
        <v>571</v>
      </c>
    </row>
    <row r="7282" spans="1:5">
      <c r="A7282" s="1">
        <v>7281</v>
      </c>
      <c r="B7282" s="3">
        <v>104.25</v>
      </c>
      <c r="C7282" s="3">
        <v>13.0448692322</v>
      </c>
      <c r="D7282" s="4">
        <v>0.560875768225178</v>
      </c>
      <c r="E7282" s="5" t="s">
        <v>571</v>
      </c>
    </row>
    <row r="7283" spans="1:5">
      <c r="A7283" s="1">
        <v>7282</v>
      </c>
      <c r="B7283" s="3">
        <v>106.35</v>
      </c>
      <c r="C7283" s="3">
        <v>13.0448692322</v>
      </c>
      <c r="D7283" s="4">
        <v>1.37229329818996</v>
      </c>
      <c r="E7283" s="5" t="s">
        <v>571</v>
      </c>
    </row>
    <row r="7284" spans="1:5">
      <c r="A7284" s="1">
        <v>7283</v>
      </c>
      <c r="B7284" s="3">
        <v>104.45</v>
      </c>
      <c r="C7284" s="3">
        <v>12.9448692322</v>
      </c>
      <c r="D7284" s="4">
        <v>0.683865238817326</v>
      </c>
      <c r="E7284" s="5" t="s">
        <v>571</v>
      </c>
    </row>
    <row r="7285" spans="1:5">
      <c r="A7285" s="1">
        <v>7284</v>
      </c>
      <c r="B7285" s="3">
        <v>102.55</v>
      </c>
      <c r="C7285" s="3">
        <v>12.8448692322</v>
      </c>
      <c r="D7285" s="4">
        <v>1.83940173826848</v>
      </c>
      <c r="E7285" s="5" t="s">
        <v>575</v>
      </c>
    </row>
    <row r="7286" spans="1:5">
      <c r="A7286" s="1">
        <v>7285</v>
      </c>
      <c r="B7286" s="3">
        <v>102.85</v>
      </c>
      <c r="C7286" s="3">
        <v>12.8448692322</v>
      </c>
      <c r="D7286" s="4">
        <v>1.54101427092831</v>
      </c>
      <c r="E7286" s="5" t="s">
        <v>575</v>
      </c>
    </row>
    <row r="7287" spans="1:5">
      <c r="A7287" s="1">
        <v>7286</v>
      </c>
      <c r="B7287" s="3">
        <v>102.85</v>
      </c>
      <c r="C7287" s="3">
        <v>12.7448692322</v>
      </c>
      <c r="D7287" s="4">
        <v>1.6067135951498</v>
      </c>
      <c r="E7287" s="5" t="s">
        <v>575</v>
      </c>
    </row>
    <row r="7288" spans="1:5">
      <c r="A7288" s="1">
        <v>7287</v>
      </c>
      <c r="B7288" s="3">
        <v>104.55</v>
      </c>
      <c r="C7288" s="3">
        <v>12.7448692322</v>
      </c>
      <c r="D7288" s="4">
        <v>0.535256483368589</v>
      </c>
      <c r="E7288" s="5" t="s">
        <v>571</v>
      </c>
    </row>
    <row r="7289" spans="1:5">
      <c r="A7289" s="1">
        <v>7288</v>
      </c>
      <c r="B7289" s="3">
        <v>106.15</v>
      </c>
      <c r="C7289" s="3">
        <v>12.7448692322</v>
      </c>
      <c r="D7289" s="4">
        <v>0.907357255411553</v>
      </c>
      <c r="E7289" s="5" t="s">
        <v>571</v>
      </c>
    </row>
    <row r="7290" spans="1:5">
      <c r="A7290" s="1">
        <v>7289</v>
      </c>
      <c r="B7290" s="3">
        <v>104.75</v>
      </c>
      <c r="C7290" s="3">
        <v>12.6448692322</v>
      </c>
      <c r="D7290" s="4">
        <v>0.528006588444105</v>
      </c>
      <c r="E7290" s="5" t="s">
        <v>571</v>
      </c>
    </row>
    <row r="7291" spans="1:5">
      <c r="A7291" s="1">
        <v>7290</v>
      </c>
      <c r="B7291" s="3">
        <v>105.15</v>
      </c>
      <c r="C7291" s="3">
        <v>12.6448692322</v>
      </c>
      <c r="D7291" s="4">
        <v>1.0382416970099</v>
      </c>
      <c r="E7291" s="5" t="s">
        <v>571</v>
      </c>
    </row>
    <row r="7292" spans="1:5">
      <c r="A7292" s="1">
        <v>7291</v>
      </c>
      <c r="B7292" s="3">
        <v>107.15</v>
      </c>
      <c r="C7292" s="3">
        <v>12.6448692322</v>
      </c>
      <c r="D7292" s="4">
        <v>1.42924061886299</v>
      </c>
      <c r="E7292" s="5" t="s">
        <v>571</v>
      </c>
    </row>
    <row r="7293" spans="1:5">
      <c r="A7293" s="1">
        <v>7292</v>
      </c>
      <c r="B7293" s="3">
        <v>103.45</v>
      </c>
      <c r="C7293" s="3">
        <v>12.5448692322</v>
      </c>
      <c r="D7293" s="4">
        <v>0.736153968569155</v>
      </c>
      <c r="E7293" s="5" t="s">
        <v>575</v>
      </c>
    </row>
    <row r="7294" spans="1:5">
      <c r="A7294" s="1">
        <v>7293</v>
      </c>
      <c r="B7294" s="3">
        <v>104.65</v>
      </c>
      <c r="C7294" s="3">
        <v>12.5448692322</v>
      </c>
      <c r="D7294" s="4">
        <v>0.535256483368589</v>
      </c>
      <c r="E7294" s="5" t="s">
        <v>571</v>
      </c>
    </row>
    <row r="7295" spans="1:5">
      <c r="A7295" s="1">
        <v>7294</v>
      </c>
      <c r="B7295" s="3">
        <v>103.55</v>
      </c>
      <c r="C7295" s="3">
        <v>12.4448692322</v>
      </c>
      <c r="D7295" s="4">
        <v>1.17229428963456</v>
      </c>
      <c r="E7295" s="5" t="s">
        <v>575</v>
      </c>
    </row>
    <row r="7296" spans="1:5">
      <c r="A7296" s="1">
        <v>7295</v>
      </c>
      <c r="B7296" s="3">
        <v>103.85</v>
      </c>
      <c r="C7296" s="3">
        <v>12.3448692322</v>
      </c>
      <c r="D7296" s="4">
        <v>0.59544938603449</v>
      </c>
      <c r="E7296" s="5" t="s">
        <v>575</v>
      </c>
    </row>
    <row r="7297" spans="1:5">
      <c r="A7297" s="1">
        <v>7296</v>
      </c>
      <c r="B7297" s="3">
        <v>104.35</v>
      </c>
      <c r="C7297" s="3">
        <v>12.3448692322</v>
      </c>
      <c r="D7297" s="4">
        <v>0.852582436054904</v>
      </c>
      <c r="E7297" s="5" t="s">
        <v>571</v>
      </c>
    </row>
    <row r="7298" spans="1:5">
      <c r="A7298" s="1">
        <v>7297</v>
      </c>
      <c r="B7298" s="3">
        <v>104.55</v>
      </c>
      <c r="C7298" s="3">
        <v>12.3448692322</v>
      </c>
      <c r="D7298" s="4">
        <v>0.64416354337345</v>
      </c>
      <c r="E7298" s="5" t="s">
        <v>571</v>
      </c>
    </row>
    <row r="7299" spans="1:5">
      <c r="A7299" s="1">
        <v>7298</v>
      </c>
      <c r="B7299" s="3">
        <v>104.65</v>
      </c>
      <c r="C7299" s="3">
        <v>12.3448692322</v>
      </c>
      <c r="D7299" s="4">
        <v>0.528006588444105</v>
      </c>
      <c r="E7299" s="5" t="s">
        <v>571</v>
      </c>
    </row>
    <row r="7300" spans="1:5">
      <c r="A7300" s="1">
        <v>7299</v>
      </c>
      <c r="B7300" s="3">
        <v>104.75</v>
      </c>
      <c r="C7300" s="3">
        <v>12.3448692322</v>
      </c>
      <c r="D7300" s="4">
        <v>0.808047969078449</v>
      </c>
      <c r="E7300" s="5" t="s">
        <v>571</v>
      </c>
    </row>
    <row r="7301" spans="1:5">
      <c r="A7301" s="1">
        <v>7300</v>
      </c>
      <c r="B7301" s="3">
        <v>104.85</v>
      </c>
      <c r="C7301" s="3">
        <v>12.3448692322</v>
      </c>
      <c r="D7301" s="4">
        <v>0.87409872136899</v>
      </c>
      <c r="E7301" s="5" t="s">
        <v>571</v>
      </c>
    </row>
    <row r="7302" spans="1:5">
      <c r="A7302" s="1">
        <v>7301</v>
      </c>
      <c r="B7302" s="3">
        <v>104.65</v>
      </c>
      <c r="C7302" s="3">
        <v>12.2448692322</v>
      </c>
      <c r="D7302" s="4">
        <v>0.962929656356341</v>
      </c>
      <c r="E7302" s="5" t="s">
        <v>571</v>
      </c>
    </row>
    <row r="7303" spans="1:5">
      <c r="A7303" s="1">
        <v>7302</v>
      </c>
      <c r="B7303" s="3">
        <v>105.55</v>
      </c>
      <c r="C7303" s="3">
        <v>12.2448692322</v>
      </c>
      <c r="D7303" s="4">
        <v>1.18817747955072</v>
      </c>
      <c r="E7303" s="5" t="s">
        <v>571</v>
      </c>
    </row>
    <row r="7304" spans="1:5">
      <c r="A7304" s="1">
        <v>7303</v>
      </c>
      <c r="B7304" s="3">
        <v>105.65</v>
      </c>
      <c r="C7304" s="3">
        <v>12.2448692322</v>
      </c>
      <c r="D7304" s="4">
        <v>1.20979645584462</v>
      </c>
      <c r="E7304" s="5" t="s">
        <v>571</v>
      </c>
    </row>
    <row r="7305" spans="1:5">
      <c r="A7305" s="1">
        <v>7304</v>
      </c>
      <c r="B7305" s="3">
        <v>104.85</v>
      </c>
      <c r="C7305" s="3">
        <v>12.1448692322</v>
      </c>
      <c r="D7305" s="4">
        <v>0.528006588444105</v>
      </c>
      <c r="E7305" s="5" t="s">
        <v>571</v>
      </c>
    </row>
    <row r="7306" spans="1:5">
      <c r="A7306" s="1">
        <v>7305</v>
      </c>
      <c r="B7306" s="3">
        <v>105.05</v>
      </c>
      <c r="C7306" s="3">
        <v>12.0448692322</v>
      </c>
      <c r="D7306" s="4">
        <v>1.20108897601729</v>
      </c>
      <c r="E7306" s="5" t="s">
        <v>571</v>
      </c>
    </row>
    <row r="7307" spans="1:5">
      <c r="A7307" s="1">
        <v>7306</v>
      </c>
      <c r="B7307" s="3">
        <v>105.55</v>
      </c>
      <c r="C7307" s="3">
        <v>12.0448692322</v>
      </c>
      <c r="D7307" s="4">
        <v>1.26348952020428</v>
      </c>
      <c r="E7307" s="5" t="s">
        <v>571</v>
      </c>
    </row>
    <row r="7308" spans="1:5">
      <c r="A7308" s="1">
        <v>7307</v>
      </c>
      <c r="B7308" s="3">
        <v>105.85</v>
      </c>
      <c r="C7308" s="3">
        <v>12.0448692322</v>
      </c>
      <c r="D7308" s="4">
        <v>1.2991727791865</v>
      </c>
      <c r="E7308" s="5" t="s">
        <v>571</v>
      </c>
    </row>
    <row r="7309" spans="1:5">
      <c r="A7309" s="1">
        <v>7308</v>
      </c>
      <c r="B7309" s="3">
        <v>106.25</v>
      </c>
      <c r="C7309" s="3">
        <v>12.0448692322</v>
      </c>
      <c r="D7309" s="4">
        <v>1.22386073853294</v>
      </c>
      <c r="E7309" s="5" t="s">
        <v>571</v>
      </c>
    </row>
    <row r="7310" spans="1:5">
      <c r="A7310" s="1">
        <v>7309</v>
      </c>
      <c r="B7310" s="3">
        <v>106.45</v>
      </c>
      <c r="C7310" s="3">
        <v>12.0448692322</v>
      </c>
      <c r="D7310" s="4">
        <v>1.29963339910203</v>
      </c>
      <c r="E7310" s="5" t="s">
        <v>571</v>
      </c>
    </row>
    <row r="7311" spans="1:5">
      <c r="A7311" s="1">
        <v>7310</v>
      </c>
      <c r="B7311" s="3">
        <v>104.35</v>
      </c>
      <c r="C7311" s="3">
        <v>11.9448692322</v>
      </c>
      <c r="D7311" s="4">
        <v>0.609531796621777</v>
      </c>
      <c r="E7311" s="5" t="s">
        <v>571</v>
      </c>
    </row>
    <row r="7312" spans="1:5">
      <c r="A7312" s="1">
        <v>7311</v>
      </c>
      <c r="B7312" s="3">
        <v>104.75</v>
      </c>
      <c r="C7312" s="3">
        <v>11.8448692322</v>
      </c>
      <c r="D7312" s="4">
        <v>0.878201720911493</v>
      </c>
      <c r="E7312" s="5" t="s">
        <v>571</v>
      </c>
    </row>
    <row r="7313" spans="1:5">
      <c r="A7313" s="1">
        <v>7312</v>
      </c>
      <c r="B7313" s="3">
        <v>103.85</v>
      </c>
      <c r="C7313" s="3">
        <v>11.6448692322</v>
      </c>
      <c r="D7313" s="4">
        <v>1.44761066353105</v>
      </c>
      <c r="E7313" s="5" t="s">
        <v>575</v>
      </c>
    </row>
    <row r="7314" spans="1:5">
      <c r="A7314" s="1">
        <v>7313</v>
      </c>
      <c r="B7314" s="3">
        <v>104.35</v>
      </c>
      <c r="C7314" s="3">
        <v>11.6448692322</v>
      </c>
      <c r="D7314" s="4">
        <v>0.654594576295849</v>
      </c>
      <c r="E7314" s="5" t="s">
        <v>571</v>
      </c>
    </row>
    <row r="7315" spans="1:5">
      <c r="A7315" s="1">
        <v>7314</v>
      </c>
      <c r="B7315" s="3">
        <v>104.35</v>
      </c>
      <c r="C7315" s="3">
        <v>11.5448692322</v>
      </c>
      <c r="D7315" s="4">
        <v>0.60938609678963</v>
      </c>
      <c r="E7315" s="5" t="s">
        <v>575</v>
      </c>
    </row>
    <row r="7316" spans="1:5">
      <c r="A7316" s="1">
        <v>7315</v>
      </c>
      <c r="B7316" s="3">
        <v>105.15</v>
      </c>
      <c r="C7316" s="3">
        <v>11.5448692322</v>
      </c>
      <c r="D7316" s="4">
        <v>0.654032488374851</v>
      </c>
      <c r="E7316" s="5" t="s">
        <v>571</v>
      </c>
    </row>
    <row r="7317" spans="1:5">
      <c r="A7317" s="1">
        <v>7316</v>
      </c>
      <c r="B7317" s="3">
        <v>103.15</v>
      </c>
      <c r="C7317" s="3">
        <v>11.4448692322</v>
      </c>
      <c r="D7317" s="4">
        <v>1.27257810651623</v>
      </c>
      <c r="E7317" s="5" t="s">
        <v>575</v>
      </c>
    </row>
    <row r="7318" spans="1:5">
      <c r="A7318" s="1">
        <v>7317</v>
      </c>
      <c r="B7318" s="3">
        <v>105.05</v>
      </c>
      <c r="C7318" s="3">
        <v>11.3448692322</v>
      </c>
      <c r="D7318" s="4">
        <v>0.694772600478369</v>
      </c>
      <c r="E7318" s="5" t="s">
        <v>571</v>
      </c>
    </row>
    <row r="7319" spans="1:5">
      <c r="A7319" s="1">
        <v>7318</v>
      </c>
      <c r="B7319" s="3">
        <v>105.25</v>
      </c>
      <c r="C7319" s="3">
        <v>11.3448692322</v>
      </c>
      <c r="D7319" s="4">
        <v>0.694772600478369</v>
      </c>
      <c r="E7319" s="5" t="s">
        <v>571</v>
      </c>
    </row>
    <row r="7320" spans="1:5">
      <c r="A7320" s="1">
        <v>7319</v>
      </c>
      <c r="B7320" s="3">
        <v>104.25</v>
      </c>
      <c r="C7320" s="3">
        <v>11.2448692322</v>
      </c>
      <c r="D7320" s="4">
        <v>1.13643740377047</v>
      </c>
      <c r="E7320" s="5" t="s">
        <v>575</v>
      </c>
    </row>
    <row r="7321" spans="1:5">
      <c r="A7321" s="1">
        <v>7320</v>
      </c>
      <c r="B7321" s="3">
        <v>104.45</v>
      </c>
      <c r="C7321" s="3">
        <v>11.2448692322</v>
      </c>
      <c r="D7321" s="4">
        <v>0.532388001410041</v>
      </c>
      <c r="E7321" s="5" t="s">
        <v>571</v>
      </c>
    </row>
    <row r="7322" spans="1:5">
      <c r="A7322" s="1">
        <v>7321</v>
      </c>
      <c r="B7322" s="3">
        <v>104.55</v>
      </c>
      <c r="C7322" s="3">
        <v>11.2448692322</v>
      </c>
      <c r="D7322" s="4">
        <v>0.635151081478366</v>
      </c>
      <c r="E7322" s="5" t="s">
        <v>571</v>
      </c>
    </row>
    <row r="7323" spans="1:5">
      <c r="A7323" s="1">
        <v>7322</v>
      </c>
      <c r="B7323" s="3">
        <v>105.05</v>
      </c>
      <c r="C7323" s="3">
        <v>11.2448692322</v>
      </c>
      <c r="D7323" s="4">
        <v>0.694772600478369</v>
      </c>
      <c r="E7323" s="5" t="s">
        <v>571</v>
      </c>
    </row>
    <row r="7324" spans="1:5">
      <c r="A7324" s="1">
        <v>7323</v>
      </c>
      <c r="B7324" s="3">
        <v>105.15</v>
      </c>
      <c r="C7324" s="3">
        <v>11.2448692322</v>
      </c>
      <c r="D7324" s="4">
        <v>0.662230469986819</v>
      </c>
      <c r="E7324" s="5" t="s">
        <v>571</v>
      </c>
    </row>
    <row r="7325" spans="1:5">
      <c r="A7325" s="1">
        <v>7324</v>
      </c>
      <c r="B7325" s="3">
        <v>103.95</v>
      </c>
      <c r="C7325" s="3">
        <v>11.1448692322</v>
      </c>
      <c r="D7325" s="4">
        <v>1.31871498018257</v>
      </c>
      <c r="E7325" s="5" t="s">
        <v>575</v>
      </c>
    </row>
    <row r="7326" spans="1:5">
      <c r="A7326" s="1">
        <v>7325</v>
      </c>
      <c r="B7326" s="3">
        <v>105.15</v>
      </c>
      <c r="C7326" s="3">
        <v>11.1448692322</v>
      </c>
      <c r="D7326" s="4">
        <v>0.685534093543026</v>
      </c>
      <c r="E7326" s="5" t="s">
        <v>571</v>
      </c>
    </row>
    <row r="7327" spans="1:5">
      <c r="A7327" s="1">
        <v>7326</v>
      </c>
      <c r="B7327" s="3">
        <v>103.75</v>
      </c>
      <c r="C7327" s="3">
        <v>11.0448692322</v>
      </c>
      <c r="D7327" s="4">
        <v>1.45144834450041</v>
      </c>
      <c r="E7327" s="5" t="s">
        <v>575</v>
      </c>
    </row>
    <row r="7328" spans="1:5">
      <c r="A7328" s="1">
        <v>7327</v>
      </c>
      <c r="B7328" s="3">
        <v>105.15</v>
      </c>
      <c r="C7328" s="3">
        <v>11.0448692322</v>
      </c>
      <c r="D7328" s="4">
        <v>0.694772600478369</v>
      </c>
      <c r="E7328" s="5" t="s">
        <v>571</v>
      </c>
    </row>
    <row r="7329" spans="1:5">
      <c r="A7329" s="1">
        <v>7328</v>
      </c>
      <c r="B7329" s="3">
        <v>104.35</v>
      </c>
      <c r="C7329" s="3">
        <v>10.9448692322</v>
      </c>
      <c r="D7329" s="4">
        <v>1.33637694310556</v>
      </c>
      <c r="E7329" s="5" t="s">
        <v>575</v>
      </c>
    </row>
    <row r="7330" spans="1:5">
      <c r="A7330" s="1">
        <v>7329</v>
      </c>
      <c r="B7330" s="3">
        <v>105.05</v>
      </c>
      <c r="C7330" s="3">
        <v>10.7448692322</v>
      </c>
      <c r="D7330" s="4">
        <v>0.685534093543026</v>
      </c>
      <c r="E7330" s="5" t="s">
        <v>571</v>
      </c>
    </row>
    <row r="7331" spans="1:5">
      <c r="A7331" s="1">
        <v>7330</v>
      </c>
      <c r="B7331" s="3">
        <v>14.75</v>
      </c>
      <c r="C7331" s="3">
        <v>12.1448692322</v>
      </c>
      <c r="D7331" s="4">
        <v>0.722718389673927</v>
      </c>
      <c r="E7331" s="5" t="s">
        <v>566</v>
      </c>
    </row>
    <row r="7332" spans="1:5">
      <c r="A7332" s="1">
        <v>7331</v>
      </c>
      <c r="B7332" s="3">
        <v>14.95</v>
      </c>
      <c r="C7332" s="3">
        <v>11.7448692322</v>
      </c>
      <c r="D7332" s="4">
        <v>0.366924462555072</v>
      </c>
      <c r="E7332" s="5" t="s">
        <v>566</v>
      </c>
    </row>
    <row r="7333" spans="1:5">
      <c r="A7333" s="1">
        <v>7332</v>
      </c>
      <c r="B7333" s="3">
        <v>14.05</v>
      </c>
      <c r="C7333" s="3">
        <v>8.74486923218</v>
      </c>
      <c r="D7333" s="4">
        <v>0.592328012691563</v>
      </c>
      <c r="E7333" s="5" t="s">
        <v>571</v>
      </c>
    </row>
    <row r="7334" spans="1:5">
      <c r="A7334" s="1">
        <v>7333</v>
      </c>
      <c r="B7334" s="3">
        <v>14.45</v>
      </c>
      <c r="C7334" s="3">
        <v>7.34486923218</v>
      </c>
      <c r="D7334" s="4">
        <v>0.207926555530834</v>
      </c>
      <c r="E7334" s="5" t="s">
        <v>571</v>
      </c>
    </row>
    <row r="7335" spans="1:5">
      <c r="A7335" s="1">
        <v>7334</v>
      </c>
      <c r="B7335" s="3">
        <v>9.65</v>
      </c>
      <c r="C7335" s="3">
        <v>6.24486923218</v>
      </c>
      <c r="D7335" s="4">
        <v>0.921011326475822</v>
      </c>
      <c r="E7335" s="5" t="s">
        <v>575</v>
      </c>
    </row>
    <row r="7336" spans="1:5">
      <c r="A7336" s="1">
        <v>7335</v>
      </c>
      <c r="B7336" s="3">
        <v>8.95</v>
      </c>
      <c r="C7336" s="3">
        <v>5.14486923218</v>
      </c>
      <c r="D7336" s="4">
        <v>-0.136625394736908</v>
      </c>
      <c r="E7336" s="5" t="s">
        <v>575</v>
      </c>
    </row>
    <row r="7337" spans="1:5">
      <c r="A7337" s="1">
        <v>7336</v>
      </c>
      <c r="B7337" s="3">
        <v>8.65</v>
      </c>
      <c r="C7337" s="3">
        <v>4.84486923218</v>
      </c>
      <c r="D7337" s="4">
        <v>0.978448829729805</v>
      </c>
      <c r="E7337" s="5" t="s">
        <v>575</v>
      </c>
    </row>
    <row r="7338" spans="1:5">
      <c r="A7338" s="1">
        <v>7337</v>
      </c>
      <c r="B7338" s="3">
        <v>8.75</v>
      </c>
      <c r="C7338" s="3">
        <v>4.74486923218</v>
      </c>
      <c r="D7338" s="4">
        <v>1.50069998957397</v>
      </c>
      <c r="E7338" s="5" t="s">
        <v>575</v>
      </c>
    </row>
    <row r="7339" spans="1:5">
      <c r="A7339" s="1">
        <v>7338</v>
      </c>
      <c r="B7339" s="3">
        <v>8.95</v>
      </c>
      <c r="C7339" s="3">
        <v>4.64486923218</v>
      </c>
      <c r="D7339" s="4">
        <v>1.01694851602845</v>
      </c>
      <c r="E7339" s="5" t="s">
        <v>575</v>
      </c>
    </row>
    <row r="7340" spans="1:5">
      <c r="A7340" s="1">
        <v>7339</v>
      </c>
      <c r="B7340" s="3">
        <v>8.55</v>
      </c>
      <c r="C7340" s="3">
        <v>4.54486923218</v>
      </c>
      <c r="D7340" s="4">
        <v>1.42538794892041</v>
      </c>
      <c r="E7340" s="5" t="s">
        <v>575</v>
      </c>
    </row>
    <row r="7341" spans="1:5">
      <c r="A7341" s="1">
        <v>7340</v>
      </c>
      <c r="B7341" s="3">
        <v>8.95</v>
      </c>
      <c r="C7341" s="3">
        <v>4.54486923218</v>
      </c>
      <c r="D7341" s="4">
        <v>1.01694851602845</v>
      </c>
      <c r="E7341" s="5" t="s">
        <v>575</v>
      </c>
    </row>
    <row r="7342" spans="1:5">
      <c r="A7342" s="1">
        <v>7341</v>
      </c>
      <c r="B7342" s="3">
        <v>8.95</v>
      </c>
      <c r="C7342" s="3">
        <v>4.44486923218</v>
      </c>
      <c r="D7342" s="4">
        <v>0.353503761667797</v>
      </c>
      <c r="E7342" s="5" t="s">
        <v>575</v>
      </c>
    </row>
    <row r="7343" spans="1:5">
      <c r="A7343" s="1">
        <v>7342</v>
      </c>
      <c r="B7343" s="3">
        <v>9.05</v>
      </c>
      <c r="C7343" s="3">
        <v>4.24486923218</v>
      </c>
      <c r="D7343" s="4">
        <v>0.458541273305821</v>
      </c>
      <c r="E7343" s="5" t="s">
        <v>571</v>
      </c>
    </row>
    <row r="7344" spans="1:5">
      <c r="A7344" s="1">
        <v>7343</v>
      </c>
      <c r="B7344" s="3">
        <v>10.15</v>
      </c>
      <c r="C7344" s="3">
        <v>4.24486923218</v>
      </c>
      <c r="D7344" s="4">
        <v>-0.113941301183764</v>
      </c>
      <c r="E7344" s="5" t="s">
        <v>575</v>
      </c>
    </row>
    <row r="7345" spans="1:5">
      <c r="A7345" s="1">
        <v>7344</v>
      </c>
      <c r="B7345" s="3">
        <v>9.05</v>
      </c>
      <c r="C7345" s="3">
        <v>4.14486923218</v>
      </c>
      <c r="D7345" s="4">
        <v>0.481225366858965</v>
      </c>
      <c r="E7345" s="5" t="s">
        <v>571</v>
      </c>
    </row>
    <row r="7346" spans="1:5">
      <c r="A7346" s="1">
        <v>7345</v>
      </c>
      <c r="B7346" s="3">
        <v>9.75</v>
      </c>
      <c r="C7346" s="3">
        <v>3.94486923218</v>
      </c>
      <c r="D7346" s="4">
        <v>-0.113941301183764</v>
      </c>
      <c r="E7346" s="5" t="s">
        <v>575</v>
      </c>
    </row>
    <row r="7347" spans="1:5">
      <c r="A7347" s="1">
        <v>7346</v>
      </c>
      <c r="B7347" s="3">
        <v>9.75</v>
      </c>
      <c r="C7347" s="3">
        <v>3.84486923218</v>
      </c>
      <c r="D7347" s="4">
        <v>-0.113941301183764</v>
      </c>
      <c r="E7347" s="5" t="s">
        <v>575</v>
      </c>
    </row>
    <row r="7348" spans="1:5">
      <c r="A7348" s="1">
        <v>7347</v>
      </c>
      <c r="B7348" s="3">
        <v>9.75</v>
      </c>
      <c r="C7348" s="3">
        <v>3.74486923218</v>
      </c>
      <c r="D7348" s="4">
        <v>0.458541273305821</v>
      </c>
      <c r="E7348" s="5" t="s">
        <v>575</v>
      </c>
    </row>
    <row r="7349" spans="1:5">
      <c r="A7349" s="1">
        <v>7348</v>
      </c>
      <c r="B7349" s="3">
        <v>9.75</v>
      </c>
      <c r="C7349" s="3">
        <v>3.64486923218</v>
      </c>
      <c r="D7349" s="4">
        <v>0.458541273305821</v>
      </c>
      <c r="E7349" s="5" t="s">
        <v>575</v>
      </c>
    </row>
    <row r="7350" spans="1:5">
      <c r="A7350" s="1">
        <v>7349</v>
      </c>
      <c r="B7350" s="3">
        <v>10.35</v>
      </c>
      <c r="C7350" s="3">
        <v>2.64486923218</v>
      </c>
      <c r="D7350" s="4">
        <v>0.579131533718943</v>
      </c>
      <c r="E7350" s="5" t="s">
        <v>577</v>
      </c>
    </row>
    <row r="7351" spans="1:5">
      <c r="A7351" s="1">
        <v>7350</v>
      </c>
      <c r="B7351" s="3">
        <v>10.75</v>
      </c>
      <c r="C7351" s="3">
        <v>2.64486923218</v>
      </c>
      <c r="D7351" s="4">
        <v>0.277580086563089</v>
      </c>
      <c r="E7351" s="5" t="s">
        <v>575</v>
      </c>
    </row>
    <row r="7352" spans="1:5">
      <c r="A7352" s="1">
        <v>7351</v>
      </c>
      <c r="B7352" s="3">
        <v>10.55</v>
      </c>
      <c r="C7352" s="3">
        <v>2.44486923218</v>
      </c>
      <c r="D7352" s="4">
        <v>-0.136625394736908</v>
      </c>
      <c r="E7352" s="5" t="s">
        <v>575</v>
      </c>
    </row>
    <row r="7353" spans="1:5">
      <c r="A7353" s="1">
        <v>7352</v>
      </c>
      <c r="B7353" s="3">
        <v>-73.85</v>
      </c>
      <c r="C7353" s="3">
        <v>82.7448692322</v>
      </c>
      <c r="D7353" s="4">
        <v>0.0836547981131754</v>
      </c>
      <c r="E7353" s="5" t="s">
        <v>574</v>
      </c>
    </row>
    <row r="7354" spans="1:5">
      <c r="A7354" s="1">
        <v>7353</v>
      </c>
      <c r="B7354" s="3">
        <v>-79.45</v>
      </c>
      <c r="C7354" s="3">
        <v>81.2448692322</v>
      </c>
      <c r="D7354" s="4">
        <v>0.100048914433871</v>
      </c>
      <c r="E7354" s="5" t="s">
        <v>574</v>
      </c>
    </row>
    <row r="7355" spans="1:5">
      <c r="A7355" s="1">
        <v>7354</v>
      </c>
      <c r="B7355" s="3">
        <v>-78.35</v>
      </c>
      <c r="C7355" s="3">
        <v>81.0448692322</v>
      </c>
      <c r="D7355" s="4">
        <v>0.100048914433871</v>
      </c>
      <c r="E7355" s="5" t="s">
        <v>574</v>
      </c>
    </row>
    <row r="7356" spans="1:5">
      <c r="A7356" s="1">
        <v>7355</v>
      </c>
      <c r="B7356" s="3">
        <v>-78.05</v>
      </c>
      <c r="C7356" s="3">
        <v>81.0448692322</v>
      </c>
      <c r="D7356" s="4">
        <v>0.100048914433871</v>
      </c>
      <c r="E7356" s="5" t="s">
        <v>574</v>
      </c>
    </row>
    <row r="7357" spans="1:5">
      <c r="A7357" s="1">
        <v>7356</v>
      </c>
      <c r="B7357" s="3">
        <v>-70.65</v>
      </c>
      <c r="C7357" s="3">
        <v>81.8448692322</v>
      </c>
      <c r="D7357" s="4">
        <v>0.100048914433871</v>
      </c>
      <c r="E7357" s="5" t="s">
        <v>574</v>
      </c>
    </row>
    <row r="7358" spans="1:5">
      <c r="A7358" s="1">
        <v>7357</v>
      </c>
      <c r="B7358" s="3">
        <v>-68.15</v>
      </c>
      <c r="C7358" s="3">
        <v>81.7448692322</v>
      </c>
      <c r="D7358" s="4">
        <v>0.100048914433871</v>
      </c>
      <c r="E7358" s="5" t="s">
        <v>574</v>
      </c>
    </row>
    <row r="7359" spans="1:5">
      <c r="A7359" s="1">
        <v>7358</v>
      </c>
      <c r="B7359" s="3">
        <v>-76.45</v>
      </c>
      <c r="C7359" s="3">
        <v>81.4448692322</v>
      </c>
      <c r="D7359" s="4">
        <v>0.100048914433871</v>
      </c>
      <c r="E7359" s="5" t="s">
        <v>574</v>
      </c>
    </row>
    <row r="7360" spans="1:5">
      <c r="A7360" s="1">
        <v>7359</v>
      </c>
      <c r="B7360" s="3">
        <v>-74.95</v>
      </c>
      <c r="C7360" s="3">
        <v>81.2448692322</v>
      </c>
      <c r="D7360" s="4">
        <v>0.0836547981131754</v>
      </c>
      <c r="E7360" s="5" t="s">
        <v>574</v>
      </c>
    </row>
    <row r="7361" spans="1:5">
      <c r="A7361" s="1">
        <v>7360</v>
      </c>
      <c r="B7361" s="3">
        <v>-73.35</v>
      </c>
      <c r="C7361" s="3">
        <v>81.2448692322</v>
      </c>
      <c r="D7361" s="4">
        <v>0.100048914433871</v>
      </c>
      <c r="E7361" s="5" t="s">
        <v>574</v>
      </c>
    </row>
    <row r="7362" spans="1:5">
      <c r="A7362" s="1">
        <v>7361</v>
      </c>
      <c r="B7362" s="3">
        <v>-92.85</v>
      </c>
      <c r="C7362" s="3">
        <v>80.6448692322</v>
      </c>
      <c r="D7362" s="4">
        <v>0.100048914433871</v>
      </c>
      <c r="E7362" s="5" t="s">
        <v>574</v>
      </c>
    </row>
    <row r="7363" spans="1:5">
      <c r="A7363" s="1">
        <v>7362</v>
      </c>
      <c r="B7363" s="3">
        <v>-92.25</v>
      </c>
      <c r="C7363" s="3">
        <v>80.6448692322</v>
      </c>
      <c r="D7363" s="4">
        <v>0.100048914433871</v>
      </c>
      <c r="E7363" s="5" t="s">
        <v>574</v>
      </c>
    </row>
    <row r="7364" spans="1:5">
      <c r="A7364" s="1">
        <v>7363</v>
      </c>
      <c r="B7364" s="3">
        <v>-92.15</v>
      </c>
      <c r="C7364" s="3">
        <v>80.6448692322</v>
      </c>
      <c r="D7364" s="4">
        <v>0.0836547981131754</v>
      </c>
      <c r="E7364" s="5" t="s">
        <v>574</v>
      </c>
    </row>
    <row r="7365" spans="1:5">
      <c r="A7365" s="1">
        <v>7364</v>
      </c>
      <c r="B7365" s="3">
        <v>-92.05</v>
      </c>
      <c r="C7365" s="3">
        <v>80.6448692322</v>
      </c>
      <c r="D7365" s="4">
        <v>0.100048914433871</v>
      </c>
      <c r="E7365" s="5" t="s">
        <v>574</v>
      </c>
    </row>
    <row r="7366" spans="1:5">
      <c r="A7366" s="1">
        <v>7365</v>
      </c>
      <c r="B7366" s="3">
        <v>-90.15</v>
      </c>
      <c r="C7366" s="3">
        <v>80.4448692322</v>
      </c>
      <c r="D7366" s="4">
        <v>0.100048914433871</v>
      </c>
      <c r="E7366" s="5" t="s">
        <v>574</v>
      </c>
    </row>
    <row r="7367" spans="1:5">
      <c r="A7367" s="1">
        <v>7366</v>
      </c>
      <c r="B7367" s="3">
        <v>-90.95</v>
      </c>
      <c r="C7367" s="3">
        <v>79.3448692322</v>
      </c>
      <c r="D7367" s="4">
        <v>0.0836547981131754</v>
      </c>
      <c r="E7367" s="5" t="s">
        <v>574</v>
      </c>
    </row>
    <row r="7368" spans="1:5">
      <c r="A7368" s="1">
        <v>7367</v>
      </c>
      <c r="B7368" s="3">
        <v>-92.75</v>
      </c>
      <c r="C7368" s="3">
        <v>78.8448692322</v>
      </c>
      <c r="D7368" s="4">
        <v>0.255136206883048</v>
      </c>
      <c r="E7368" s="5" t="s">
        <v>574</v>
      </c>
    </row>
    <row r="7369" spans="1:5">
      <c r="A7369" s="1">
        <v>7368</v>
      </c>
      <c r="B7369" s="3">
        <v>-85.55</v>
      </c>
      <c r="C7369" s="3">
        <v>78.8448692322</v>
      </c>
      <c r="D7369" s="4">
        <v>0.100048914433871</v>
      </c>
      <c r="E7369" s="5" t="s">
        <v>574</v>
      </c>
    </row>
    <row r="7370" spans="1:5">
      <c r="A7370" s="1">
        <v>7369</v>
      </c>
      <c r="B7370" s="3">
        <v>-109.95</v>
      </c>
      <c r="C7370" s="3">
        <v>78.6448692322</v>
      </c>
      <c r="D7370" s="4">
        <v>0.461149399564846</v>
      </c>
      <c r="E7370" s="5" t="s">
        <v>574</v>
      </c>
    </row>
    <row r="7371" spans="1:5">
      <c r="A7371" s="1">
        <v>7370</v>
      </c>
      <c r="B7371" s="3">
        <v>-112.15</v>
      </c>
      <c r="C7371" s="3">
        <v>78.4448692322</v>
      </c>
      <c r="D7371" s="4">
        <v>0.426214649982592</v>
      </c>
      <c r="E7371" s="5" t="s">
        <v>574</v>
      </c>
    </row>
    <row r="7372" spans="1:5">
      <c r="A7372" s="1">
        <v>7371</v>
      </c>
      <c r="B7372" s="3">
        <v>-101.75</v>
      </c>
      <c r="C7372" s="3">
        <v>78.7448692322</v>
      </c>
      <c r="D7372" s="4">
        <v>0.100048914433871</v>
      </c>
      <c r="E7372" s="5" t="s">
        <v>574</v>
      </c>
    </row>
    <row r="7373" spans="1:5">
      <c r="A7373" s="1">
        <v>7372</v>
      </c>
      <c r="B7373" s="3">
        <v>-96.65</v>
      </c>
      <c r="C7373" s="3">
        <v>78.6448692322</v>
      </c>
      <c r="D7373" s="4">
        <v>0.100048914433871</v>
      </c>
      <c r="E7373" s="5" t="s">
        <v>574</v>
      </c>
    </row>
    <row r="7374" spans="1:5">
      <c r="A7374" s="1">
        <v>7373</v>
      </c>
      <c r="B7374" s="3">
        <v>-100.75</v>
      </c>
      <c r="C7374" s="3">
        <v>78.5448692322</v>
      </c>
      <c r="D7374" s="4">
        <v>0.100048914433871</v>
      </c>
      <c r="E7374" s="5" t="s">
        <v>574</v>
      </c>
    </row>
    <row r="7375" spans="1:5">
      <c r="A7375" s="1">
        <v>7374</v>
      </c>
      <c r="B7375" s="3">
        <v>-97.55</v>
      </c>
      <c r="C7375" s="3">
        <v>78.5448692322</v>
      </c>
      <c r="D7375" s="4">
        <v>0.0836547981131754</v>
      </c>
      <c r="E7375" s="5" t="s">
        <v>574</v>
      </c>
    </row>
    <row r="7376" spans="1:5">
      <c r="A7376" s="1">
        <v>7375</v>
      </c>
      <c r="B7376" s="3">
        <v>-96.15</v>
      </c>
      <c r="C7376" s="3">
        <v>78.4448692322</v>
      </c>
      <c r="D7376" s="4">
        <v>0.0836547981131754</v>
      </c>
      <c r="E7376" s="5" t="s">
        <v>574</v>
      </c>
    </row>
    <row r="7377" spans="1:5">
      <c r="A7377" s="1">
        <v>7376</v>
      </c>
      <c r="B7377" s="3">
        <v>-100.35</v>
      </c>
      <c r="C7377" s="3">
        <v>78.2448692322</v>
      </c>
      <c r="D7377" s="4">
        <v>0.0560807175985175</v>
      </c>
      <c r="E7377" s="5" t="s">
        <v>574</v>
      </c>
    </row>
    <row r="7378" spans="1:5">
      <c r="A7378" s="1">
        <v>7377</v>
      </c>
      <c r="B7378" s="3">
        <v>-100.55</v>
      </c>
      <c r="C7378" s="3">
        <v>78.1448692322</v>
      </c>
      <c r="D7378" s="4">
        <v>0.0836547981131754</v>
      </c>
      <c r="E7378" s="5" t="s">
        <v>574</v>
      </c>
    </row>
    <row r="7379" spans="1:5">
      <c r="A7379" s="1">
        <v>7378</v>
      </c>
      <c r="B7379" s="3">
        <v>-99.45</v>
      </c>
      <c r="C7379" s="3">
        <v>78.0448692322</v>
      </c>
      <c r="D7379" s="4">
        <v>0.0836547981131754</v>
      </c>
      <c r="E7379" s="5" t="s">
        <v>574</v>
      </c>
    </row>
    <row r="7380" spans="1:5">
      <c r="A7380" s="1">
        <v>7379</v>
      </c>
      <c r="B7380" s="3">
        <v>-99.25</v>
      </c>
      <c r="C7380" s="3">
        <v>77.9448692322</v>
      </c>
      <c r="D7380" s="4">
        <v>0.100048914433871</v>
      </c>
      <c r="E7380" s="5" t="s">
        <v>574</v>
      </c>
    </row>
    <row r="7381" spans="1:5">
      <c r="A7381" s="1">
        <v>7380</v>
      </c>
      <c r="B7381" s="3">
        <v>-101.95</v>
      </c>
      <c r="C7381" s="3">
        <v>77.8448692322</v>
      </c>
      <c r="D7381" s="4">
        <v>0.100048914433871</v>
      </c>
      <c r="E7381" s="5" t="s">
        <v>574</v>
      </c>
    </row>
    <row r="7382" spans="1:5">
      <c r="A7382" s="1">
        <v>7381</v>
      </c>
      <c r="B7382" s="3">
        <v>-101.45</v>
      </c>
      <c r="C7382" s="3">
        <v>77.8448692322</v>
      </c>
      <c r="D7382" s="4">
        <v>0.0836547981131754</v>
      </c>
      <c r="E7382" s="5" t="s">
        <v>574</v>
      </c>
    </row>
    <row r="7383" spans="1:5">
      <c r="A7383" s="1">
        <v>7382</v>
      </c>
      <c r="B7383" s="3">
        <v>-97.05</v>
      </c>
      <c r="C7383" s="3">
        <v>77.8448692322</v>
      </c>
      <c r="D7383" s="4">
        <v>0.100048914433871</v>
      </c>
      <c r="E7383" s="5" t="s">
        <v>574</v>
      </c>
    </row>
    <row r="7384" spans="1:5">
      <c r="A7384" s="1">
        <v>7383</v>
      </c>
      <c r="B7384" s="3">
        <v>-95.15</v>
      </c>
      <c r="C7384" s="3">
        <v>77.7448692322</v>
      </c>
      <c r="D7384" s="4">
        <v>0.100048914433871</v>
      </c>
      <c r="E7384" s="5" t="s">
        <v>574</v>
      </c>
    </row>
    <row r="7385" spans="1:5">
      <c r="A7385" s="1">
        <v>7384</v>
      </c>
      <c r="B7385" s="3">
        <v>-82.15</v>
      </c>
      <c r="C7385" s="3">
        <v>78.6448692322</v>
      </c>
      <c r="D7385" s="4">
        <v>0.100048914433871</v>
      </c>
      <c r="E7385" s="5" t="s">
        <v>574</v>
      </c>
    </row>
    <row r="7386" spans="1:5">
      <c r="A7386" s="1">
        <v>7385</v>
      </c>
      <c r="B7386" s="3">
        <v>-82.75</v>
      </c>
      <c r="C7386" s="3">
        <v>78.5448692322</v>
      </c>
      <c r="D7386" s="4">
        <v>0.100048914433871</v>
      </c>
      <c r="E7386" s="5" t="s">
        <v>574</v>
      </c>
    </row>
    <row r="7387" spans="1:5">
      <c r="A7387" s="1">
        <v>7386</v>
      </c>
      <c r="B7387" s="3">
        <v>-84.05</v>
      </c>
      <c r="C7387" s="3">
        <v>78.0448692322</v>
      </c>
      <c r="D7387" s="4">
        <v>0.0836547981131754</v>
      </c>
      <c r="E7387" s="5" t="s">
        <v>574</v>
      </c>
    </row>
    <row r="7388" spans="1:5">
      <c r="A7388" s="1">
        <v>7387</v>
      </c>
      <c r="B7388" s="3">
        <v>-84.15</v>
      </c>
      <c r="C7388" s="3">
        <v>77.8448692322</v>
      </c>
      <c r="D7388" s="4">
        <v>0.100048914433871</v>
      </c>
      <c r="E7388" s="5" t="s">
        <v>574</v>
      </c>
    </row>
    <row r="7389" spans="1:5">
      <c r="A7389" s="1">
        <v>7388</v>
      </c>
      <c r="B7389" s="3">
        <v>-116.45</v>
      </c>
      <c r="C7389" s="3">
        <v>77.5448692322</v>
      </c>
      <c r="D7389" s="4">
        <v>0.461149399564846</v>
      </c>
      <c r="E7389" s="5" t="s">
        <v>574</v>
      </c>
    </row>
    <row r="7390" spans="1:5">
      <c r="A7390" s="1">
        <v>7389</v>
      </c>
      <c r="B7390" s="3">
        <v>-116.15</v>
      </c>
      <c r="C7390" s="3">
        <v>77.4448692322</v>
      </c>
      <c r="D7390" s="4">
        <v>0.426214649982592</v>
      </c>
      <c r="E7390" s="5" t="s">
        <v>574</v>
      </c>
    </row>
    <row r="7391" spans="1:5">
      <c r="A7391" s="1">
        <v>7390</v>
      </c>
      <c r="B7391" s="3">
        <v>-117.95</v>
      </c>
      <c r="C7391" s="3">
        <v>77.3448692322</v>
      </c>
      <c r="D7391" s="4">
        <v>0.461149399564846</v>
      </c>
      <c r="E7391" s="5" t="s">
        <v>574</v>
      </c>
    </row>
    <row r="7392" spans="1:5">
      <c r="A7392" s="1">
        <v>7391</v>
      </c>
      <c r="B7392" s="3">
        <v>-119.55</v>
      </c>
      <c r="C7392" s="3">
        <v>77.1448692322</v>
      </c>
      <c r="D7392" s="4">
        <v>0.461149399564846</v>
      </c>
      <c r="E7392" s="5" t="s">
        <v>574</v>
      </c>
    </row>
    <row r="7393" spans="1:5">
      <c r="A7393" s="1">
        <v>7392</v>
      </c>
      <c r="B7393" s="3">
        <v>-116.35</v>
      </c>
      <c r="C7393" s="3">
        <v>77.0448692322</v>
      </c>
      <c r="D7393" s="4">
        <v>0.0908104074985279</v>
      </c>
      <c r="E7393" s="5" t="s">
        <v>574</v>
      </c>
    </row>
    <row r="7394" spans="1:5">
      <c r="A7394" s="1">
        <v>7393</v>
      </c>
      <c r="B7394" s="3">
        <v>-105.45</v>
      </c>
      <c r="C7394" s="3">
        <v>77.6448692322</v>
      </c>
      <c r="D7394" s="4">
        <v>0.100048914433871</v>
      </c>
      <c r="E7394" s="5" t="s">
        <v>574</v>
      </c>
    </row>
    <row r="7395" spans="1:5">
      <c r="A7395" s="1">
        <v>7394</v>
      </c>
      <c r="B7395" s="3">
        <v>-109.35</v>
      </c>
      <c r="C7395" s="3">
        <v>76.7448692322</v>
      </c>
      <c r="D7395" s="4">
        <v>0.100048914433871</v>
      </c>
      <c r="E7395" s="5" t="s">
        <v>574</v>
      </c>
    </row>
    <row r="7396" spans="1:5">
      <c r="A7396" s="1">
        <v>7395</v>
      </c>
      <c r="B7396" s="3">
        <v>-95.05</v>
      </c>
      <c r="C7396" s="3">
        <v>77.6448692322</v>
      </c>
      <c r="D7396" s="4">
        <v>0.100048914433871</v>
      </c>
      <c r="E7396" s="5" t="s">
        <v>574</v>
      </c>
    </row>
    <row r="7397" spans="1:5">
      <c r="A7397" s="1">
        <v>7396</v>
      </c>
      <c r="B7397" s="3">
        <v>-91.05</v>
      </c>
      <c r="C7397" s="3">
        <v>77.5448692322</v>
      </c>
      <c r="D7397" s="4">
        <v>0.100048914433871</v>
      </c>
      <c r="E7397" s="5" t="s">
        <v>574</v>
      </c>
    </row>
    <row r="7398" spans="1:5">
      <c r="A7398" s="1">
        <v>7397</v>
      </c>
      <c r="B7398" s="3">
        <v>-84.75</v>
      </c>
      <c r="C7398" s="3">
        <v>77.6448692322</v>
      </c>
      <c r="D7398" s="4">
        <v>0.0836547981131754</v>
      </c>
      <c r="E7398" s="5" t="s">
        <v>574</v>
      </c>
    </row>
    <row r="7399" spans="1:5">
      <c r="A7399" s="1">
        <v>7398</v>
      </c>
      <c r="B7399" s="3">
        <v>-82.15</v>
      </c>
      <c r="C7399" s="3">
        <v>77.5448692322</v>
      </c>
      <c r="D7399" s="4">
        <v>0.0108267336439712</v>
      </c>
      <c r="E7399" s="5" t="s">
        <v>574</v>
      </c>
    </row>
    <row r="7400" spans="1:5">
      <c r="A7400" s="1">
        <v>7399</v>
      </c>
      <c r="B7400" s="3">
        <v>-89.85</v>
      </c>
      <c r="C7400" s="3">
        <v>77.4448692322</v>
      </c>
      <c r="D7400" s="4">
        <v>0.0836547981131754</v>
      </c>
      <c r="E7400" s="5" t="s">
        <v>574</v>
      </c>
    </row>
    <row r="7401" spans="1:5">
      <c r="A7401" s="1">
        <v>7400</v>
      </c>
      <c r="B7401" s="3">
        <v>-85.35</v>
      </c>
      <c r="C7401" s="3">
        <v>77.3448692322</v>
      </c>
      <c r="D7401" s="4">
        <v>0.100048914433871</v>
      </c>
      <c r="E7401" s="5" t="s">
        <v>574</v>
      </c>
    </row>
    <row r="7402" spans="1:5">
      <c r="A7402" s="1">
        <v>7401</v>
      </c>
      <c r="B7402" s="3">
        <v>-82.25</v>
      </c>
      <c r="C7402" s="3">
        <v>77.2448692322</v>
      </c>
      <c r="D7402" s="4">
        <v>0.100048914433871</v>
      </c>
      <c r="E7402" s="5" t="s">
        <v>574</v>
      </c>
    </row>
    <row r="7403" spans="1:5">
      <c r="A7403" s="1">
        <v>7402</v>
      </c>
      <c r="B7403" s="3">
        <v>-85.15</v>
      </c>
      <c r="C7403" s="3">
        <v>77.1448692322</v>
      </c>
      <c r="D7403" s="4">
        <v>0.0747968591871465</v>
      </c>
      <c r="E7403" s="5" t="s">
        <v>574</v>
      </c>
    </row>
    <row r="7404" spans="1:5">
      <c r="A7404" s="1">
        <v>7403</v>
      </c>
      <c r="B7404" s="3">
        <v>-89.25</v>
      </c>
      <c r="C7404" s="3">
        <v>76.8448692322</v>
      </c>
      <c r="D7404" s="4">
        <v>0.0836547981131754</v>
      </c>
      <c r="E7404" s="5" t="s">
        <v>574</v>
      </c>
    </row>
    <row r="7405" spans="1:5">
      <c r="A7405" s="1">
        <v>7404</v>
      </c>
      <c r="B7405" s="3">
        <v>-104.05</v>
      </c>
      <c r="C7405" s="3">
        <v>76.5448692322</v>
      </c>
      <c r="D7405" s="4">
        <v>0.0489251082131651</v>
      </c>
      <c r="E7405" s="5" t="s">
        <v>574</v>
      </c>
    </row>
    <row r="7406" spans="1:5">
      <c r="A7406" s="1">
        <v>7405</v>
      </c>
      <c r="B7406" s="3">
        <v>-114.95</v>
      </c>
      <c r="C7406" s="3">
        <v>76.1448692322</v>
      </c>
      <c r="D7406" s="4">
        <v>0.100048914433871</v>
      </c>
      <c r="E7406" s="5" t="s">
        <v>574</v>
      </c>
    </row>
    <row r="7407" spans="1:5">
      <c r="A7407" s="1">
        <v>7406</v>
      </c>
      <c r="B7407" s="3">
        <v>-108.35</v>
      </c>
      <c r="C7407" s="3">
        <v>76.0448692322</v>
      </c>
      <c r="D7407" s="4">
        <v>0.0836547981131754</v>
      </c>
      <c r="E7407" s="5" t="s">
        <v>574</v>
      </c>
    </row>
    <row r="7408" spans="1:5">
      <c r="A7408" s="1">
        <v>7407</v>
      </c>
      <c r="B7408" s="3">
        <v>-108.25</v>
      </c>
      <c r="C7408" s="3">
        <v>76.0448692322</v>
      </c>
      <c r="D7408" s="4">
        <v>0.0836547981131754</v>
      </c>
      <c r="E7408" s="5" t="s">
        <v>574</v>
      </c>
    </row>
    <row r="7409" spans="1:5">
      <c r="A7409" s="1">
        <v>7408</v>
      </c>
      <c r="B7409" s="3">
        <v>-108.15</v>
      </c>
      <c r="C7409" s="3">
        <v>76.0448692322</v>
      </c>
      <c r="D7409" s="4">
        <v>0.0836547981131754</v>
      </c>
      <c r="E7409" s="5" t="s">
        <v>574</v>
      </c>
    </row>
    <row r="7410" spans="1:5">
      <c r="A7410" s="1">
        <v>7409</v>
      </c>
      <c r="B7410" s="3">
        <v>-106.05</v>
      </c>
      <c r="C7410" s="3">
        <v>75.8448692322</v>
      </c>
      <c r="D7410" s="4">
        <v>0.209454529631661</v>
      </c>
      <c r="E7410" s="5" t="s">
        <v>574</v>
      </c>
    </row>
    <row r="7411" spans="1:5">
      <c r="A7411" s="1">
        <v>7410</v>
      </c>
      <c r="B7411" s="3">
        <v>-94.45</v>
      </c>
      <c r="C7411" s="3">
        <v>76.5448692322</v>
      </c>
      <c r="D7411" s="4">
        <v>0.0836547981131754</v>
      </c>
      <c r="E7411" s="5" t="s">
        <v>574</v>
      </c>
    </row>
    <row r="7412" spans="1:5">
      <c r="A7412" s="1">
        <v>7411</v>
      </c>
      <c r="B7412" s="3">
        <v>-99.65</v>
      </c>
      <c r="C7412" s="3">
        <v>76.4448692322</v>
      </c>
      <c r="D7412" s="4">
        <v>0.0836547981131754</v>
      </c>
      <c r="E7412" s="5" t="s">
        <v>574</v>
      </c>
    </row>
    <row r="7413" spans="1:5">
      <c r="A7413" s="1">
        <v>7412</v>
      </c>
      <c r="B7413" s="3">
        <v>-92.85</v>
      </c>
      <c r="C7413" s="3">
        <v>76.4448692322</v>
      </c>
      <c r="D7413" s="4">
        <v>-0.138356210301316</v>
      </c>
      <c r="E7413" s="5" t="s">
        <v>574</v>
      </c>
    </row>
    <row r="7414" spans="1:5">
      <c r="A7414" s="1">
        <v>7413</v>
      </c>
      <c r="B7414" s="3">
        <v>-91.45</v>
      </c>
      <c r="C7414" s="3">
        <v>76.1448692322</v>
      </c>
      <c r="D7414" s="4">
        <v>-0.0640466481888583</v>
      </c>
      <c r="E7414" s="5" t="s">
        <v>574</v>
      </c>
    </row>
    <row r="7415" spans="1:5">
      <c r="A7415" s="1">
        <v>7414</v>
      </c>
      <c r="B7415" s="3">
        <v>-99.65</v>
      </c>
      <c r="C7415" s="3">
        <v>75.6448692322</v>
      </c>
      <c r="D7415" s="4">
        <v>0.0836547981131754</v>
      </c>
      <c r="E7415" s="5" t="s">
        <v>574</v>
      </c>
    </row>
    <row r="7416" spans="1:5">
      <c r="A7416" s="1">
        <v>7415</v>
      </c>
      <c r="B7416" s="3">
        <v>-99.35</v>
      </c>
      <c r="C7416" s="3">
        <v>75.6448692322</v>
      </c>
      <c r="D7416" s="4">
        <v>0.0836547981131754</v>
      </c>
      <c r="E7416" s="5" t="s">
        <v>574</v>
      </c>
    </row>
    <row r="7417" spans="1:5">
      <c r="A7417" s="1">
        <v>7416</v>
      </c>
      <c r="B7417" s="3">
        <v>-99.25</v>
      </c>
      <c r="C7417" s="3">
        <v>75.6448692322</v>
      </c>
      <c r="D7417" s="4">
        <v>0.100048914433871</v>
      </c>
      <c r="E7417" s="5" t="s">
        <v>574</v>
      </c>
    </row>
    <row r="7418" spans="1:5">
      <c r="A7418" s="1">
        <v>7417</v>
      </c>
      <c r="B7418" s="3">
        <v>-99.15</v>
      </c>
      <c r="C7418" s="3">
        <v>75.6448692322</v>
      </c>
      <c r="D7418" s="4">
        <v>0.0836547981131754</v>
      </c>
      <c r="E7418" s="5" t="s">
        <v>574</v>
      </c>
    </row>
    <row r="7419" spans="1:5">
      <c r="A7419" s="1">
        <v>7418</v>
      </c>
      <c r="B7419" s="3">
        <v>-90.25</v>
      </c>
      <c r="C7419" s="3">
        <v>75.9448692322</v>
      </c>
      <c r="D7419" s="4">
        <v>-0.138356210301316</v>
      </c>
      <c r="E7419" s="5" t="s">
        <v>574</v>
      </c>
    </row>
    <row r="7420" spans="1:5">
      <c r="A7420" s="1">
        <v>7419</v>
      </c>
      <c r="B7420" s="3">
        <v>-84.55</v>
      </c>
      <c r="C7420" s="3">
        <v>75.6448692322</v>
      </c>
      <c r="D7420" s="4">
        <v>-0.160101344641562</v>
      </c>
      <c r="E7420" s="5" t="s">
        <v>574</v>
      </c>
    </row>
    <row r="7421" spans="1:5">
      <c r="A7421" s="1">
        <v>7420</v>
      </c>
      <c r="B7421" s="3">
        <v>-100.05</v>
      </c>
      <c r="C7421" s="3">
        <v>75.4448692322</v>
      </c>
      <c r="D7421" s="4">
        <v>0.100048914433871</v>
      </c>
      <c r="E7421" s="5" t="s">
        <v>574</v>
      </c>
    </row>
    <row r="7422" spans="1:5">
      <c r="A7422" s="1">
        <v>7421</v>
      </c>
      <c r="B7422" s="3">
        <v>-85.45</v>
      </c>
      <c r="C7422" s="3">
        <v>75.5448692322</v>
      </c>
      <c r="D7422" s="4">
        <v>-0.160101344641562</v>
      </c>
      <c r="E7422" s="5" t="s">
        <v>574</v>
      </c>
    </row>
    <row r="7423" spans="1:5">
      <c r="A7423" s="1">
        <v>7422</v>
      </c>
      <c r="B7423" s="3">
        <v>-85.65</v>
      </c>
      <c r="C7423" s="3">
        <v>75.4448692322</v>
      </c>
      <c r="D7423" s="4">
        <v>-0.0118669197220812</v>
      </c>
      <c r="E7423" s="5" t="s">
        <v>574</v>
      </c>
    </row>
    <row r="7424" spans="1:5">
      <c r="A7424" s="1">
        <v>7423</v>
      </c>
      <c r="B7424" s="3">
        <v>-86.25</v>
      </c>
      <c r="C7424" s="3">
        <v>75.2448692322</v>
      </c>
      <c r="D7424" s="4">
        <v>-0.0118669197220812</v>
      </c>
      <c r="E7424" s="5" t="s">
        <v>574</v>
      </c>
    </row>
    <row r="7425" spans="1:5">
      <c r="A7425" s="1">
        <v>7424</v>
      </c>
      <c r="B7425" s="3">
        <v>-120.15</v>
      </c>
      <c r="C7425" s="3">
        <v>73.8448692322</v>
      </c>
      <c r="D7425" s="4">
        <v>0.0653192245338609</v>
      </c>
      <c r="E7425" s="5" t="s">
        <v>574</v>
      </c>
    </row>
    <row r="7426" spans="1:5">
      <c r="A7426" s="1">
        <v>7425</v>
      </c>
      <c r="B7426" s="3">
        <v>-122.05</v>
      </c>
      <c r="C7426" s="3">
        <v>73.6448692322</v>
      </c>
      <c r="D7426" s="4">
        <v>0.234354604582402</v>
      </c>
      <c r="E7426" s="5" t="s">
        <v>574</v>
      </c>
    </row>
    <row r="7427" spans="1:5">
      <c r="A7427" s="1">
        <v>7426</v>
      </c>
      <c r="B7427" s="3">
        <v>-122.15</v>
      </c>
      <c r="C7427" s="3">
        <v>73.4448692322</v>
      </c>
      <c r="D7427" s="4">
        <v>0.234354604582402</v>
      </c>
      <c r="E7427" s="5" t="s">
        <v>574</v>
      </c>
    </row>
    <row r="7428" spans="1:5">
      <c r="A7428" s="1">
        <v>7427</v>
      </c>
      <c r="B7428" s="3">
        <v>-97.35</v>
      </c>
      <c r="C7428" s="3">
        <v>73.8448692322</v>
      </c>
      <c r="D7428" s="4">
        <v>0.0836547981131754</v>
      </c>
      <c r="E7428" s="5" t="s">
        <v>574</v>
      </c>
    </row>
    <row r="7429" spans="1:5">
      <c r="A7429" s="1">
        <v>7428</v>
      </c>
      <c r="B7429" s="3">
        <v>-122.45</v>
      </c>
      <c r="C7429" s="3">
        <v>73.3448692322</v>
      </c>
      <c r="D7429" s="4">
        <v>0.234354604582402</v>
      </c>
      <c r="E7429" s="5" t="s">
        <v>574</v>
      </c>
    </row>
    <row r="7430" spans="1:5">
      <c r="A7430" s="1">
        <v>7429</v>
      </c>
      <c r="B7430" s="3">
        <v>-120.15</v>
      </c>
      <c r="C7430" s="3">
        <v>72.9448692322</v>
      </c>
      <c r="D7430" s="4">
        <v>0.278875355945294</v>
      </c>
      <c r="E7430" s="5" t="s">
        <v>574</v>
      </c>
    </row>
    <row r="7431" spans="1:5">
      <c r="A7431" s="1">
        <v>7430</v>
      </c>
      <c r="B7431" s="3">
        <v>-123.25</v>
      </c>
      <c r="C7431" s="3">
        <v>72.7448692322</v>
      </c>
      <c r="D7431" s="4">
        <v>0.234354604582402</v>
      </c>
      <c r="E7431" s="5" t="s">
        <v>574</v>
      </c>
    </row>
    <row r="7432" spans="1:5">
      <c r="A7432" s="1">
        <v>7431</v>
      </c>
      <c r="B7432" s="3">
        <v>-119.85</v>
      </c>
      <c r="C7432" s="3">
        <v>72.6448692322</v>
      </c>
      <c r="D7432" s="4">
        <v>0.058600161609552</v>
      </c>
      <c r="E7432" s="5" t="s">
        <v>574</v>
      </c>
    </row>
    <row r="7433" spans="1:5">
      <c r="A7433" s="1">
        <v>7432</v>
      </c>
      <c r="B7433" s="3">
        <v>-122.85</v>
      </c>
      <c r="C7433" s="3">
        <v>72.5448692322</v>
      </c>
      <c r="D7433" s="4">
        <v>0.234354604582402</v>
      </c>
      <c r="E7433" s="5" t="s">
        <v>574</v>
      </c>
    </row>
    <row r="7434" spans="1:5">
      <c r="A7434" s="1">
        <v>7433</v>
      </c>
      <c r="B7434" s="3">
        <v>-121.45</v>
      </c>
      <c r="C7434" s="3">
        <v>72.4448692322</v>
      </c>
      <c r="D7434" s="4">
        <v>0.278875355945294</v>
      </c>
      <c r="E7434" s="5" t="s">
        <v>574</v>
      </c>
    </row>
    <row r="7435" spans="1:5">
      <c r="A7435" s="1">
        <v>7434</v>
      </c>
      <c r="B7435" s="3">
        <v>-120.15</v>
      </c>
      <c r="C7435" s="3">
        <v>72.3448692322</v>
      </c>
      <c r="D7435" s="4">
        <v>0.0286404485914284</v>
      </c>
      <c r="E7435" s="5" t="s">
        <v>574</v>
      </c>
    </row>
    <row r="7436" spans="1:5">
      <c r="A7436" s="1">
        <v>7435</v>
      </c>
      <c r="B7436" s="3">
        <v>-123.65</v>
      </c>
      <c r="C7436" s="3">
        <v>72.2448692322</v>
      </c>
      <c r="D7436" s="4">
        <v>0.234354604582402</v>
      </c>
      <c r="E7436" s="5" t="s">
        <v>574</v>
      </c>
    </row>
    <row r="7437" spans="1:5">
      <c r="A7437" s="1">
        <v>7436</v>
      </c>
      <c r="B7437" s="3">
        <v>-121.95</v>
      </c>
      <c r="C7437" s="3">
        <v>72.2448692322</v>
      </c>
      <c r="D7437" s="4">
        <v>0.278875355945294</v>
      </c>
      <c r="E7437" s="5" t="s">
        <v>574</v>
      </c>
    </row>
    <row r="7438" spans="1:5">
      <c r="A7438" s="1">
        <v>7437</v>
      </c>
      <c r="B7438" s="3">
        <v>-123.85</v>
      </c>
      <c r="C7438" s="3">
        <v>72.1448692322</v>
      </c>
      <c r="D7438" s="4">
        <v>0.234354604582402</v>
      </c>
      <c r="E7438" s="5" t="s">
        <v>574</v>
      </c>
    </row>
    <row r="7439" spans="1:5">
      <c r="A7439" s="1">
        <v>7438</v>
      </c>
      <c r="B7439" s="3">
        <v>-121.45</v>
      </c>
      <c r="C7439" s="3">
        <v>72.1448692322</v>
      </c>
      <c r="D7439" s="4">
        <v>0.058600161609552</v>
      </c>
      <c r="E7439" s="5" t="s">
        <v>574</v>
      </c>
    </row>
    <row r="7440" spans="1:5">
      <c r="A7440" s="1">
        <v>7439</v>
      </c>
      <c r="B7440" s="3">
        <v>-117.45</v>
      </c>
      <c r="C7440" s="3">
        <v>72.1448692322</v>
      </c>
      <c r="D7440" s="4">
        <v>0.0286404485914284</v>
      </c>
      <c r="E7440" s="5" t="s">
        <v>574</v>
      </c>
    </row>
    <row r="7441" spans="1:5">
      <c r="A7441" s="1">
        <v>7440</v>
      </c>
      <c r="B7441" s="3">
        <v>-121.75</v>
      </c>
      <c r="C7441" s="3">
        <v>71.8448692322</v>
      </c>
      <c r="D7441" s="4">
        <v>0.058600161609552</v>
      </c>
      <c r="E7441" s="5" t="s">
        <v>574</v>
      </c>
    </row>
    <row r="7442" spans="1:5">
      <c r="A7442" s="1">
        <v>7441</v>
      </c>
      <c r="B7442" s="3">
        <v>-118.45</v>
      </c>
      <c r="C7442" s="3">
        <v>71.8448692322</v>
      </c>
      <c r="D7442" s="4">
        <v>0.0286404485914284</v>
      </c>
      <c r="E7442" s="5" t="s">
        <v>574</v>
      </c>
    </row>
    <row r="7443" spans="1:5">
      <c r="A7443" s="1">
        <v>7442</v>
      </c>
      <c r="B7443" s="3">
        <v>-116.85</v>
      </c>
      <c r="C7443" s="3">
        <v>71.8448692322</v>
      </c>
      <c r="D7443" s="4">
        <v>0.0836547981131754</v>
      </c>
      <c r="E7443" s="5" t="s">
        <v>574</v>
      </c>
    </row>
    <row r="7444" spans="1:5">
      <c r="A7444" s="1">
        <v>7443</v>
      </c>
      <c r="B7444" s="3">
        <v>-121.35</v>
      </c>
      <c r="C7444" s="3">
        <v>71.6448692322</v>
      </c>
      <c r="D7444" s="4">
        <v>0.058600161609552</v>
      </c>
      <c r="E7444" s="5" t="s">
        <v>574</v>
      </c>
    </row>
    <row r="7445" spans="1:5">
      <c r="A7445" s="1">
        <v>7444</v>
      </c>
      <c r="B7445" s="3">
        <v>-118.05</v>
      </c>
      <c r="C7445" s="3">
        <v>71.5448692322</v>
      </c>
      <c r="D7445" s="4">
        <v>0.0908104074985279</v>
      </c>
      <c r="E7445" s="5" t="s">
        <v>574</v>
      </c>
    </row>
    <row r="7446" spans="1:5">
      <c r="A7446" s="1">
        <v>7445</v>
      </c>
      <c r="B7446" s="3">
        <v>-115.45</v>
      </c>
      <c r="C7446" s="3">
        <v>71.7448692322</v>
      </c>
      <c r="D7446" s="4">
        <v>0.0836547981131754</v>
      </c>
      <c r="E7446" s="5" t="s">
        <v>574</v>
      </c>
    </row>
    <row r="7447" spans="1:5">
      <c r="A7447" s="1">
        <v>7446</v>
      </c>
      <c r="B7447" s="3">
        <v>-113.75</v>
      </c>
      <c r="C7447" s="3">
        <v>71.6448692322</v>
      </c>
      <c r="D7447" s="4">
        <v>0.0489251082131651</v>
      </c>
      <c r="E7447" s="5" t="s">
        <v>574</v>
      </c>
    </row>
    <row r="7448" spans="1:5">
      <c r="A7448" s="1">
        <v>7447</v>
      </c>
      <c r="B7448" s="3">
        <v>-113.55</v>
      </c>
      <c r="C7448" s="3">
        <v>71.5448692322</v>
      </c>
      <c r="D7448" s="4">
        <v>0.0653192245338609</v>
      </c>
      <c r="E7448" s="5" t="s">
        <v>574</v>
      </c>
    </row>
    <row r="7449" spans="1:5">
      <c r="A7449" s="1">
        <v>7448</v>
      </c>
      <c r="B7449" s="3">
        <v>-115.25</v>
      </c>
      <c r="C7449" s="3">
        <v>71.4448692322</v>
      </c>
      <c r="D7449" s="4">
        <v>0.0908104074985279</v>
      </c>
      <c r="E7449" s="5" t="s">
        <v>574</v>
      </c>
    </row>
    <row r="7450" spans="1:5">
      <c r="A7450" s="1">
        <v>7449</v>
      </c>
      <c r="B7450" s="3">
        <v>-84.25</v>
      </c>
      <c r="C7450" s="3">
        <v>71.9448692322</v>
      </c>
      <c r="D7450" s="4">
        <v>0.486065636692941</v>
      </c>
      <c r="E7450" s="5" t="s">
        <v>574</v>
      </c>
    </row>
    <row r="7451" spans="1:5">
      <c r="A7451" s="1">
        <v>7450</v>
      </c>
      <c r="B7451" s="3">
        <v>-122.85</v>
      </c>
      <c r="C7451" s="3">
        <v>71.2448692322</v>
      </c>
      <c r="D7451" s="4">
        <v>0.0286404485914284</v>
      </c>
      <c r="E7451" s="5" t="s">
        <v>574</v>
      </c>
    </row>
    <row r="7452" spans="1:5">
      <c r="A7452" s="1">
        <v>7451</v>
      </c>
      <c r="B7452" s="3">
        <v>-116.35</v>
      </c>
      <c r="C7452" s="3">
        <v>70.8448692322</v>
      </c>
      <c r="D7452" s="4">
        <v>0.235515340459098</v>
      </c>
      <c r="E7452" s="5" t="s">
        <v>574</v>
      </c>
    </row>
    <row r="7453" spans="1:5">
      <c r="A7453" s="1">
        <v>7452</v>
      </c>
      <c r="B7453" s="3">
        <v>-111.95</v>
      </c>
      <c r="C7453" s="3">
        <v>70.4448692322</v>
      </c>
      <c r="D7453" s="4">
        <v>0.0653192245338609</v>
      </c>
      <c r="E7453" s="5" t="s">
        <v>574</v>
      </c>
    </row>
    <row r="7454" spans="1:5">
      <c r="A7454" s="1">
        <v>7453</v>
      </c>
      <c r="B7454" s="3">
        <v>-110.65</v>
      </c>
      <c r="C7454" s="3">
        <v>70.4448692322</v>
      </c>
      <c r="D7454" s="4">
        <v>0.0560807175985175</v>
      </c>
      <c r="E7454" s="5" t="s">
        <v>574</v>
      </c>
    </row>
    <row r="7455" spans="1:5">
      <c r="A7455" s="1">
        <v>7454</v>
      </c>
      <c r="B7455" s="3">
        <v>-113.65</v>
      </c>
      <c r="C7455" s="3">
        <v>70.2448692322</v>
      </c>
      <c r="D7455" s="4">
        <v>0.100048914433871</v>
      </c>
      <c r="E7455" s="5" t="s">
        <v>574</v>
      </c>
    </row>
    <row r="7456" spans="1:5">
      <c r="A7456" s="1">
        <v>7455</v>
      </c>
      <c r="B7456" s="3">
        <v>-109.85</v>
      </c>
      <c r="C7456" s="3">
        <v>70.2448692322</v>
      </c>
      <c r="D7456" s="4">
        <v>0.0653192245338609</v>
      </c>
      <c r="E7456" s="5" t="s">
        <v>574</v>
      </c>
    </row>
    <row r="7457" spans="1:5">
      <c r="A7457" s="1">
        <v>7456</v>
      </c>
      <c r="B7457" s="3">
        <v>-68.75</v>
      </c>
      <c r="C7457" s="3">
        <v>70.6448692322</v>
      </c>
      <c r="D7457" s="4">
        <v>0.395532397678969</v>
      </c>
      <c r="E7457" s="5" t="s">
        <v>574</v>
      </c>
    </row>
    <row r="7458" spans="1:5">
      <c r="A7458" s="1">
        <v>7457</v>
      </c>
      <c r="B7458" s="3">
        <v>-132.25</v>
      </c>
      <c r="C7458" s="3">
        <v>69.5448692322</v>
      </c>
      <c r="D7458" s="4">
        <v>0.681636265721303</v>
      </c>
      <c r="E7458" s="5" t="s">
        <v>573</v>
      </c>
    </row>
    <row r="7459" spans="1:5">
      <c r="A7459" s="1">
        <v>7458</v>
      </c>
      <c r="B7459" s="3">
        <v>-129.05</v>
      </c>
      <c r="C7459" s="3">
        <v>69.3448692322</v>
      </c>
      <c r="D7459" s="4">
        <v>0.0382110561917291</v>
      </c>
      <c r="E7459" s="5" t="s">
        <v>574</v>
      </c>
    </row>
    <row r="7460" spans="1:5">
      <c r="A7460" s="1">
        <v>7459</v>
      </c>
      <c r="B7460" s="3">
        <v>-139.15</v>
      </c>
      <c r="C7460" s="3">
        <v>69.2448692322</v>
      </c>
      <c r="D7460" s="4">
        <v>0.93145304189128</v>
      </c>
      <c r="E7460" s="5" t="s">
        <v>574</v>
      </c>
    </row>
    <row r="7461" spans="1:5">
      <c r="A7461" s="1">
        <v>7460</v>
      </c>
      <c r="B7461" s="3">
        <v>-127.65</v>
      </c>
      <c r="C7461" s="3">
        <v>70.1448692322</v>
      </c>
      <c r="D7461" s="4">
        <v>0.716365955621313</v>
      </c>
      <c r="E7461" s="5" t="s">
        <v>574</v>
      </c>
    </row>
    <row r="7462" spans="1:5">
      <c r="A7462" s="1">
        <v>7461</v>
      </c>
      <c r="B7462" s="3">
        <v>-127.55</v>
      </c>
      <c r="C7462" s="3">
        <v>70.1448692322</v>
      </c>
      <c r="D7462" s="4">
        <v>0.613582060578231</v>
      </c>
      <c r="E7462" s="5" t="s">
        <v>574</v>
      </c>
    </row>
    <row r="7463" spans="1:5">
      <c r="A7463" s="1">
        <v>7462</v>
      </c>
      <c r="B7463" s="3">
        <v>-127.35</v>
      </c>
      <c r="C7463" s="3">
        <v>70.1448692322</v>
      </c>
      <c r="D7463" s="4">
        <v>0.831392687971469</v>
      </c>
      <c r="E7463" s="5" t="s">
        <v>574</v>
      </c>
    </row>
    <row r="7464" spans="1:5">
      <c r="A7464" s="1">
        <v>7463</v>
      </c>
      <c r="B7464" s="3">
        <v>-127.15</v>
      </c>
      <c r="C7464" s="3">
        <v>69.7448692322</v>
      </c>
      <c r="D7464" s="4">
        <v>0.681636265721303</v>
      </c>
      <c r="E7464" s="5" t="s">
        <v>574</v>
      </c>
    </row>
    <row r="7465" spans="1:5">
      <c r="A7465" s="1">
        <v>7464</v>
      </c>
      <c r="B7465" s="3">
        <v>-126.75</v>
      </c>
      <c r="C7465" s="3">
        <v>69.6448692322</v>
      </c>
      <c r="D7465" s="4">
        <v>0.681636265721303</v>
      </c>
      <c r="E7465" s="5" t="s">
        <v>574</v>
      </c>
    </row>
    <row r="7466" spans="1:5">
      <c r="A7466" s="1">
        <v>7465</v>
      </c>
      <c r="B7466" s="3">
        <v>-122.65</v>
      </c>
      <c r="C7466" s="3">
        <v>69.6448692322</v>
      </c>
      <c r="D7466" s="4">
        <v>0.135347350063516</v>
      </c>
      <c r="E7466" s="5" t="s">
        <v>574</v>
      </c>
    </row>
    <row r="7467" spans="1:5">
      <c r="A7467" s="1">
        <v>7466</v>
      </c>
      <c r="B7467" s="3">
        <v>-122.05</v>
      </c>
      <c r="C7467" s="3">
        <v>69.6448692322</v>
      </c>
      <c r="D7467" s="4">
        <v>0.135347350063516</v>
      </c>
      <c r="E7467" s="5" t="s">
        <v>574</v>
      </c>
    </row>
    <row r="7468" spans="1:5">
      <c r="A7468" s="1">
        <v>7467</v>
      </c>
      <c r="B7468" s="3">
        <v>-121.45</v>
      </c>
      <c r="C7468" s="3">
        <v>69.6448692322</v>
      </c>
      <c r="D7468" s="4">
        <v>0.135347350063516</v>
      </c>
      <c r="E7468" s="5" t="s">
        <v>574</v>
      </c>
    </row>
    <row r="7469" spans="1:5">
      <c r="A7469" s="1">
        <v>7468</v>
      </c>
      <c r="B7469" s="3">
        <v>-126.55</v>
      </c>
      <c r="C7469" s="3">
        <v>69.5448692322</v>
      </c>
      <c r="D7469" s="4">
        <v>0.613582060578231</v>
      </c>
      <c r="E7469" s="5" t="s">
        <v>574</v>
      </c>
    </row>
    <row r="7470" spans="1:5">
      <c r="A7470" s="1">
        <v>7469</v>
      </c>
      <c r="B7470" s="3">
        <v>-126.45</v>
      </c>
      <c r="C7470" s="3">
        <v>69.5448692322</v>
      </c>
      <c r="D7470" s="4">
        <v>0.613582060578231</v>
      </c>
      <c r="E7470" s="5" t="s">
        <v>574</v>
      </c>
    </row>
    <row r="7471" spans="1:5">
      <c r="A7471" s="1">
        <v>7470</v>
      </c>
      <c r="B7471" s="3">
        <v>-127.35</v>
      </c>
      <c r="C7471" s="3">
        <v>69.3448692322</v>
      </c>
      <c r="D7471" s="4">
        <v>0.0382110561917291</v>
      </c>
      <c r="E7471" s="5" t="s">
        <v>574</v>
      </c>
    </row>
    <row r="7472" spans="1:5">
      <c r="A7472" s="1">
        <v>7471</v>
      </c>
      <c r="B7472" s="3">
        <v>-124.65</v>
      </c>
      <c r="C7472" s="3">
        <v>69.3448692322</v>
      </c>
      <c r="D7472" s="4">
        <v>0.135347350063516</v>
      </c>
      <c r="E7472" s="5" t="s">
        <v>574</v>
      </c>
    </row>
    <row r="7473" spans="1:5">
      <c r="A7473" s="1">
        <v>7472</v>
      </c>
      <c r="B7473" s="3">
        <v>-114.65</v>
      </c>
      <c r="C7473" s="3">
        <v>70.0448692322</v>
      </c>
      <c r="D7473" s="4">
        <v>0.0653192245338609</v>
      </c>
      <c r="E7473" s="5" t="s">
        <v>574</v>
      </c>
    </row>
    <row r="7474" spans="1:5">
      <c r="A7474" s="1">
        <v>7473</v>
      </c>
      <c r="B7474" s="3">
        <v>-114.55</v>
      </c>
      <c r="C7474" s="3">
        <v>69.9448692322</v>
      </c>
      <c r="D7474" s="4">
        <v>0.0653192245338609</v>
      </c>
      <c r="E7474" s="5" t="s">
        <v>574</v>
      </c>
    </row>
    <row r="7475" spans="1:5">
      <c r="A7475" s="1">
        <v>7474</v>
      </c>
      <c r="B7475" s="3">
        <v>-109.95</v>
      </c>
      <c r="C7475" s="3">
        <v>69.9448692322</v>
      </c>
      <c r="D7475" s="4">
        <v>0.0560807175985175</v>
      </c>
      <c r="E7475" s="5" t="s">
        <v>574</v>
      </c>
    </row>
    <row r="7476" spans="1:5">
      <c r="A7476" s="1">
        <v>7475</v>
      </c>
      <c r="B7476" s="3">
        <v>-107.65</v>
      </c>
      <c r="C7476" s="3">
        <v>69.8448692322</v>
      </c>
      <c r="D7476" s="4">
        <v>0.0653192245338609</v>
      </c>
      <c r="E7476" s="5" t="s">
        <v>574</v>
      </c>
    </row>
    <row r="7477" spans="1:5">
      <c r="A7477" s="1">
        <v>7476</v>
      </c>
      <c r="B7477" s="3">
        <v>-113.75</v>
      </c>
      <c r="C7477" s="3">
        <v>69.7448692322</v>
      </c>
      <c r="D7477" s="4">
        <v>0.0653192245338609</v>
      </c>
      <c r="E7477" s="5" t="s">
        <v>574</v>
      </c>
    </row>
    <row r="7478" spans="1:5">
      <c r="A7478" s="1">
        <v>7477</v>
      </c>
      <c r="B7478" s="3">
        <v>-108.55</v>
      </c>
      <c r="C7478" s="3">
        <v>69.6448692322</v>
      </c>
      <c r="D7478" s="4">
        <v>0.0653192245338609</v>
      </c>
      <c r="E7478" s="5" t="s">
        <v>574</v>
      </c>
    </row>
    <row r="7479" spans="1:5">
      <c r="A7479" s="1">
        <v>7478</v>
      </c>
      <c r="B7479" s="3">
        <v>-107.85</v>
      </c>
      <c r="C7479" s="3">
        <v>69.5448692322</v>
      </c>
      <c r="D7479" s="4">
        <v>0.0489251082131651</v>
      </c>
      <c r="E7479" s="5" t="s">
        <v>574</v>
      </c>
    </row>
    <row r="7480" spans="1:5">
      <c r="A7480" s="1">
        <v>7479</v>
      </c>
      <c r="B7480" s="3">
        <v>-104.25</v>
      </c>
      <c r="C7480" s="3">
        <v>69.5448692322</v>
      </c>
      <c r="D7480" s="4">
        <v>0.0653192245338609</v>
      </c>
      <c r="E7480" s="5" t="s">
        <v>574</v>
      </c>
    </row>
    <row r="7481" spans="1:5">
      <c r="A7481" s="1">
        <v>7480</v>
      </c>
      <c r="B7481" s="3">
        <v>-109.05</v>
      </c>
      <c r="C7481" s="3">
        <v>69.4448692322</v>
      </c>
      <c r="D7481" s="4">
        <v>0.0653192245338609</v>
      </c>
      <c r="E7481" s="5" t="s">
        <v>574</v>
      </c>
    </row>
    <row r="7482" spans="1:5">
      <c r="A7482" s="1">
        <v>7481</v>
      </c>
      <c r="B7482" s="3">
        <v>-110.25</v>
      </c>
      <c r="C7482" s="3">
        <v>69.3448692322</v>
      </c>
      <c r="D7482" s="4">
        <v>0.0653192245338609</v>
      </c>
      <c r="E7482" s="5" t="s">
        <v>574</v>
      </c>
    </row>
    <row r="7483" spans="1:5">
      <c r="A7483" s="1">
        <v>7482</v>
      </c>
      <c r="B7483" s="3">
        <v>-109.45</v>
      </c>
      <c r="C7483" s="3">
        <v>69.2448692322</v>
      </c>
      <c r="D7483" s="4">
        <v>0.0653192245338609</v>
      </c>
      <c r="E7483" s="5" t="s">
        <v>574</v>
      </c>
    </row>
    <row r="7484" spans="1:5">
      <c r="A7484" s="1">
        <v>7483</v>
      </c>
      <c r="B7484" s="3">
        <v>-129.65</v>
      </c>
      <c r="C7484" s="3">
        <v>69.0448692322</v>
      </c>
      <c r="D7484" s="4">
        <v>0.0382110561917291</v>
      </c>
      <c r="E7484" s="5" t="s">
        <v>573</v>
      </c>
    </row>
    <row r="7485" spans="1:5">
      <c r="A7485" s="1">
        <v>7484</v>
      </c>
      <c r="B7485" s="3">
        <v>-139.25</v>
      </c>
      <c r="C7485" s="3">
        <v>68.9448692322</v>
      </c>
      <c r="D7485" s="4">
        <v>0.93145304189128</v>
      </c>
      <c r="E7485" s="5" t="s">
        <v>574</v>
      </c>
    </row>
    <row r="7486" spans="1:5">
      <c r="A7486" s="1">
        <v>7485</v>
      </c>
      <c r="B7486" s="3">
        <v>-133.95</v>
      </c>
      <c r="C7486" s="3">
        <v>68.9448692322</v>
      </c>
      <c r="D7486" s="4">
        <v>0.716365955621313</v>
      </c>
      <c r="E7486" s="5" t="s">
        <v>573</v>
      </c>
    </row>
    <row r="7487" spans="1:5">
      <c r="A7487" s="1">
        <v>7486</v>
      </c>
      <c r="B7487" s="3">
        <v>-129.45</v>
      </c>
      <c r="C7487" s="3">
        <v>68.9448692322</v>
      </c>
      <c r="D7487" s="4">
        <v>0.0382110561917291</v>
      </c>
      <c r="E7487" s="5" t="s">
        <v>573</v>
      </c>
    </row>
    <row r="7488" spans="1:5">
      <c r="A7488" s="1">
        <v>7487</v>
      </c>
      <c r="B7488" s="3">
        <v>-135.25</v>
      </c>
      <c r="C7488" s="3">
        <v>68.8448692322</v>
      </c>
      <c r="D7488" s="4">
        <v>-0.149924737318308</v>
      </c>
      <c r="E7488" s="5" t="s">
        <v>573</v>
      </c>
    </row>
    <row r="7489" spans="1:5">
      <c r="A7489" s="1">
        <v>7488</v>
      </c>
      <c r="B7489" s="3">
        <v>-129.45</v>
      </c>
      <c r="C7489" s="3">
        <v>68.8448692322</v>
      </c>
      <c r="D7489" s="4">
        <v>0.100617660163506</v>
      </c>
      <c r="E7489" s="5" t="s">
        <v>573</v>
      </c>
    </row>
    <row r="7490" spans="1:5">
      <c r="A7490" s="1">
        <v>7489</v>
      </c>
      <c r="B7490" s="3">
        <v>-129.75</v>
      </c>
      <c r="C7490" s="3">
        <v>68.6448692322</v>
      </c>
      <c r="D7490" s="4">
        <v>0.100617660163506</v>
      </c>
      <c r="E7490" s="5" t="s">
        <v>573</v>
      </c>
    </row>
    <row r="7491" spans="1:5">
      <c r="A7491" s="1">
        <v>7490</v>
      </c>
      <c r="B7491" s="3">
        <v>-129.15</v>
      </c>
      <c r="C7491" s="3">
        <v>68.6448692322</v>
      </c>
      <c r="D7491" s="4">
        <v>0.290857031728304</v>
      </c>
      <c r="E7491" s="5" t="s">
        <v>573</v>
      </c>
    </row>
    <row r="7492" spans="1:5">
      <c r="A7492" s="1">
        <v>7491</v>
      </c>
      <c r="B7492" s="3">
        <v>-135.55</v>
      </c>
      <c r="C7492" s="3">
        <v>68.5448692322</v>
      </c>
      <c r="D7492" s="4">
        <v>-0.088384880180059</v>
      </c>
      <c r="E7492" s="5" t="s">
        <v>573</v>
      </c>
    </row>
    <row r="7493" spans="1:5">
      <c r="A7493" s="1">
        <v>7492</v>
      </c>
      <c r="B7493" s="3">
        <v>-133.85</v>
      </c>
      <c r="C7493" s="3">
        <v>68.5448692322</v>
      </c>
      <c r="D7493" s="4">
        <v>-0.212240827460804</v>
      </c>
      <c r="E7493" s="5" t="s">
        <v>573</v>
      </c>
    </row>
    <row r="7494" spans="1:5">
      <c r="A7494" s="1">
        <v>7493</v>
      </c>
      <c r="B7494" s="3">
        <v>-130.25</v>
      </c>
      <c r="C7494" s="3">
        <v>68.5448692322</v>
      </c>
      <c r="D7494" s="4">
        <v>0.100617660163506</v>
      </c>
      <c r="E7494" s="5" t="s">
        <v>573</v>
      </c>
    </row>
    <row r="7495" spans="1:5">
      <c r="A7495" s="1">
        <v>7494</v>
      </c>
      <c r="B7495" s="3">
        <v>-130.15</v>
      </c>
      <c r="C7495" s="3">
        <v>68.5448692322</v>
      </c>
      <c r="D7495" s="4">
        <v>0.100617660163506</v>
      </c>
      <c r="E7495" s="5" t="s">
        <v>573</v>
      </c>
    </row>
    <row r="7496" spans="1:5">
      <c r="A7496" s="1">
        <v>7495</v>
      </c>
      <c r="B7496" s="3">
        <v>-129.75</v>
      </c>
      <c r="C7496" s="3">
        <v>68.5448692322</v>
      </c>
      <c r="D7496" s="4">
        <v>0.290857031728304</v>
      </c>
      <c r="E7496" s="5" t="s">
        <v>573</v>
      </c>
    </row>
    <row r="7497" spans="1:5">
      <c r="A7497" s="1">
        <v>7496</v>
      </c>
      <c r="B7497" s="3">
        <v>-129.25</v>
      </c>
      <c r="C7497" s="3">
        <v>68.5448692322</v>
      </c>
      <c r="D7497" s="4">
        <v>0.100617660163506</v>
      </c>
      <c r="E7497" s="5" t="s">
        <v>573</v>
      </c>
    </row>
    <row r="7498" spans="1:5">
      <c r="A7498" s="1">
        <v>7497</v>
      </c>
      <c r="B7498" s="3">
        <v>-130.05</v>
      </c>
      <c r="C7498" s="3">
        <v>68.4448692322</v>
      </c>
      <c r="D7498" s="4">
        <v>0.100617660163506</v>
      </c>
      <c r="E7498" s="5" t="s">
        <v>573</v>
      </c>
    </row>
    <row r="7499" spans="1:5">
      <c r="A7499" s="1">
        <v>7498</v>
      </c>
      <c r="B7499" s="3">
        <v>-129.95</v>
      </c>
      <c r="C7499" s="3">
        <v>68.4448692322</v>
      </c>
      <c r="D7499" s="4">
        <v>0.100617660163506</v>
      </c>
      <c r="E7499" s="5" t="s">
        <v>573</v>
      </c>
    </row>
    <row r="7500" spans="1:5">
      <c r="A7500" s="1">
        <v>7499</v>
      </c>
      <c r="B7500" s="3">
        <v>-129.75</v>
      </c>
      <c r="C7500" s="3">
        <v>68.4448692322</v>
      </c>
      <c r="D7500" s="4">
        <v>0.100617660163506</v>
      </c>
      <c r="E7500" s="5" t="s">
        <v>573</v>
      </c>
    </row>
    <row r="7501" spans="1:5">
      <c r="A7501" s="1">
        <v>7500</v>
      </c>
      <c r="B7501" s="3">
        <v>-129.15</v>
      </c>
      <c r="C7501" s="3">
        <v>68.4448692322</v>
      </c>
      <c r="D7501" s="4">
        <v>0.0843497521179522</v>
      </c>
      <c r="E7501" s="5" t="s">
        <v>573</v>
      </c>
    </row>
    <row r="7502" spans="1:5">
      <c r="A7502" s="1">
        <v>7501</v>
      </c>
      <c r="B7502" s="3">
        <v>-129.05</v>
      </c>
      <c r="C7502" s="3">
        <v>68.4448692322</v>
      </c>
      <c r="D7502" s="4">
        <v>0.100617660163506</v>
      </c>
      <c r="E7502" s="5" t="s">
        <v>573</v>
      </c>
    </row>
    <row r="7503" spans="1:5">
      <c r="A7503" s="1">
        <v>7502</v>
      </c>
      <c r="B7503" s="3">
        <v>-130.55</v>
      </c>
      <c r="C7503" s="3">
        <v>68.3448692322</v>
      </c>
      <c r="D7503" s="4">
        <v>0.0382110561917291</v>
      </c>
      <c r="E7503" s="5" t="s">
        <v>573</v>
      </c>
    </row>
    <row r="7504" spans="1:5">
      <c r="A7504" s="1">
        <v>7503</v>
      </c>
      <c r="B7504" s="3">
        <v>-130.25</v>
      </c>
      <c r="C7504" s="3">
        <v>68.3448692322</v>
      </c>
      <c r="D7504" s="4">
        <v>0.0382110561917291</v>
      </c>
      <c r="E7504" s="5" t="s">
        <v>573</v>
      </c>
    </row>
    <row r="7505" spans="1:5">
      <c r="A7505" s="1">
        <v>7504</v>
      </c>
      <c r="B7505" s="3">
        <v>-129.75</v>
      </c>
      <c r="C7505" s="3">
        <v>68.3448692322</v>
      </c>
      <c r="D7505" s="4">
        <v>0.100617660163506</v>
      </c>
      <c r="E7505" s="5" t="s">
        <v>573</v>
      </c>
    </row>
    <row r="7506" spans="1:5">
      <c r="A7506" s="1">
        <v>7505</v>
      </c>
      <c r="B7506" s="3">
        <v>-129.65</v>
      </c>
      <c r="C7506" s="3">
        <v>68.3448692322</v>
      </c>
      <c r="D7506" s="4">
        <v>0.100617660163506</v>
      </c>
      <c r="E7506" s="5" t="s">
        <v>573</v>
      </c>
    </row>
    <row r="7507" spans="1:5">
      <c r="A7507" s="1">
        <v>7506</v>
      </c>
      <c r="B7507" s="3">
        <v>-129.45</v>
      </c>
      <c r="C7507" s="3">
        <v>68.3448692322</v>
      </c>
      <c r="D7507" s="4">
        <v>0.273435728483684</v>
      </c>
      <c r="E7507" s="5" t="s">
        <v>573</v>
      </c>
    </row>
    <row r="7508" spans="1:5">
      <c r="A7508" s="1">
        <v>7507</v>
      </c>
      <c r="B7508" s="3">
        <v>-129.35</v>
      </c>
      <c r="C7508" s="3">
        <v>68.3448692322</v>
      </c>
      <c r="D7508" s="4">
        <v>0.0382110561917291</v>
      </c>
      <c r="E7508" s="5" t="s">
        <v>573</v>
      </c>
    </row>
    <row r="7509" spans="1:5">
      <c r="A7509" s="1">
        <v>7508</v>
      </c>
      <c r="B7509" s="3">
        <v>-129.25</v>
      </c>
      <c r="C7509" s="3">
        <v>68.3448692322</v>
      </c>
      <c r="D7509" s="4">
        <v>0.0382110561917291</v>
      </c>
      <c r="E7509" s="5" t="s">
        <v>573</v>
      </c>
    </row>
    <row r="7510" spans="1:5">
      <c r="A7510" s="1">
        <v>7509</v>
      </c>
      <c r="B7510" s="3">
        <v>-129.15</v>
      </c>
      <c r="C7510" s="3">
        <v>68.3448692322</v>
      </c>
      <c r="D7510" s="4">
        <v>0.0382110561917291</v>
      </c>
      <c r="E7510" s="5" t="s">
        <v>573</v>
      </c>
    </row>
    <row r="7511" spans="1:5">
      <c r="A7511" s="1">
        <v>7510</v>
      </c>
      <c r="B7511" s="3">
        <v>-128.95</v>
      </c>
      <c r="C7511" s="3">
        <v>68.3448692322</v>
      </c>
      <c r="D7511" s="4">
        <v>0.100617660163506</v>
      </c>
      <c r="E7511" s="5" t="s">
        <v>573</v>
      </c>
    </row>
    <row r="7512" spans="1:5">
      <c r="A7512" s="1">
        <v>7511</v>
      </c>
      <c r="B7512" s="3">
        <v>-140.15</v>
      </c>
      <c r="C7512" s="3">
        <v>68.2448692322</v>
      </c>
      <c r="D7512" s="4">
        <v>1.05332044007813</v>
      </c>
      <c r="E7512" s="5" t="s">
        <v>567</v>
      </c>
    </row>
    <row r="7513" spans="1:5">
      <c r="A7513" s="1">
        <v>7512</v>
      </c>
      <c r="B7513" s="3">
        <v>-130.95</v>
      </c>
      <c r="C7513" s="3">
        <v>68.2448692322</v>
      </c>
      <c r="D7513" s="4">
        <v>0.100617660163506</v>
      </c>
      <c r="E7513" s="5" t="s">
        <v>573</v>
      </c>
    </row>
    <row r="7514" spans="1:5">
      <c r="A7514" s="1">
        <v>7513</v>
      </c>
      <c r="B7514" s="3">
        <v>-130.85</v>
      </c>
      <c r="C7514" s="3">
        <v>68.2448692322</v>
      </c>
      <c r="D7514" s="4">
        <v>0.100617660163506</v>
      </c>
      <c r="E7514" s="5" t="s">
        <v>573</v>
      </c>
    </row>
    <row r="7515" spans="1:5">
      <c r="A7515" s="1">
        <v>7514</v>
      </c>
      <c r="B7515" s="3">
        <v>-129.95</v>
      </c>
      <c r="C7515" s="3">
        <v>68.2448692322</v>
      </c>
      <c r="D7515" s="4">
        <v>0.100617660163506</v>
      </c>
      <c r="E7515" s="5" t="s">
        <v>573</v>
      </c>
    </row>
    <row r="7516" spans="1:5">
      <c r="A7516" s="1">
        <v>7515</v>
      </c>
      <c r="B7516" s="3">
        <v>-129.75</v>
      </c>
      <c r="C7516" s="3">
        <v>68.2448692322</v>
      </c>
      <c r="D7516" s="4">
        <v>0.0382110561917291</v>
      </c>
      <c r="E7516" s="5" t="s">
        <v>573</v>
      </c>
    </row>
    <row r="7517" spans="1:5">
      <c r="A7517" s="1">
        <v>7516</v>
      </c>
      <c r="B7517" s="3">
        <v>-129.65</v>
      </c>
      <c r="C7517" s="3">
        <v>68.2448692322</v>
      </c>
      <c r="D7517" s="4">
        <v>0.100617660163506</v>
      </c>
      <c r="E7517" s="5" t="s">
        <v>573</v>
      </c>
    </row>
    <row r="7518" spans="1:5">
      <c r="A7518" s="1">
        <v>7517</v>
      </c>
      <c r="B7518" s="3">
        <v>-129.25</v>
      </c>
      <c r="C7518" s="3">
        <v>68.2448692322</v>
      </c>
      <c r="D7518" s="4">
        <v>0.100617660163506</v>
      </c>
      <c r="E7518" s="5" t="s">
        <v>573</v>
      </c>
    </row>
    <row r="7519" spans="1:5">
      <c r="A7519" s="1">
        <v>7518</v>
      </c>
      <c r="B7519" s="3">
        <v>-129.15</v>
      </c>
      <c r="C7519" s="3">
        <v>68.2448692322</v>
      </c>
      <c r="D7519" s="4">
        <v>0.100617660163506</v>
      </c>
      <c r="E7519" s="5" t="s">
        <v>573</v>
      </c>
    </row>
    <row r="7520" spans="1:5">
      <c r="A7520" s="1">
        <v>7519</v>
      </c>
      <c r="B7520" s="3">
        <v>-128.85</v>
      </c>
      <c r="C7520" s="3">
        <v>68.2448692322</v>
      </c>
      <c r="D7520" s="4">
        <v>0.100617660163506</v>
      </c>
      <c r="E7520" s="5" t="s">
        <v>573</v>
      </c>
    </row>
    <row r="7521" spans="1:5">
      <c r="A7521" s="1">
        <v>7520</v>
      </c>
      <c r="B7521" s="3">
        <v>-133.95</v>
      </c>
      <c r="C7521" s="3">
        <v>68.1448692322</v>
      </c>
      <c r="D7521" s="4">
        <v>0.0197469959912796</v>
      </c>
      <c r="E7521" s="5" t="s">
        <v>573</v>
      </c>
    </row>
    <row r="7522" spans="1:5">
      <c r="A7522" s="1">
        <v>7521</v>
      </c>
      <c r="B7522" s="3">
        <v>-129.95</v>
      </c>
      <c r="C7522" s="3">
        <v>68.1448692322</v>
      </c>
      <c r="D7522" s="4">
        <v>0.100617660163506</v>
      </c>
      <c r="E7522" s="5" t="s">
        <v>573</v>
      </c>
    </row>
    <row r="7523" spans="1:5">
      <c r="A7523" s="1">
        <v>7522</v>
      </c>
      <c r="B7523" s="3">
        <v>-129.75</v>
      </c>
      <c r="C7523" s="3">
        <v>68.1448692322</v>
      </c>
      <c r="D7523" s="4">
        <v>0.0382110561917291</v>
      </c>
      <c r="E7523" s="5" t="s">
        <v>573</v>
      </c>
    </row>
    <row r="7524" spans="1:5">
      <c r="A7524" s="1">
        <v>7523</v>
      </c>
      <c r="B7524" s="3">
        <v>-129.05</v>
      </c>
      <c r="C7524" s="3">
        <v>68.1448692322</v>
      </c>
      <c r="D7524" s="4">
        <v>0.0382110561917291</v>
      </c>
      <c r="E7524" s="5" t="s">
        <v>573</v>
      </c>
    </row>
    <row r="7525" spans="1:5">
      <c r="A7525" s="1">
        <v>7524</v>
      </c>
      <c r="B7525" s="3">
        <v>-128.65</v>
      </c>
      <c r="C7525" s="3">
        <v>69.1448692322</v>
      </c>
      <c r="D7525" s="4">
        <v>0.0382110561917291</v>
      </c>
      <c r="E7525" s="5" t="s">
        <v>574</v>
      </c>
    </row>
    <row r="7526" spans="1:5">
      <c r="A7526" s="1">
        <v>7525</v>
      </c>
      <c r="B7526" s="3">
        <v>-127.55</v>
      </c>
      <c r="C7526" s="3">
        <v>69.1448692322</v>
      </c>
      <c r="D7526" s="4">
        <v>0.100617660163506</v>
      </c>
      <c r="E7526" s="5" t="s">
        <v>574</v>
      </c>
    </row>
    <row r="7527" spans="1:5">
      <c r="A7527" s="1">
        <v>7526</v>
      </c>
      <c r="B7527" s="3">
        <v>-126.85</v>
      </c>
      <c r="C7527" s="3">
        <v>69.1448692322</v>
      </c>
      <c r="D7527" s="4">
        <v>0.100617660163506</v>
      </c>
      <c r="E7527" s="5" t="s">
        <v>574</v>
      </c>
    </row>
    <row r="7528" spans="1:5">
      <c r="A7528" s="1">
        <v>7527</v>
      </c>
      <c r="B7528" s="3">
        <v>-123.75</v>
      </c>
      <c r="C7528" s="3">
        <v>69.0448692322</v>
      </c>
      <c r="D7528" s="4">
        <v>0.135347350063516</v>
      </c>
      <c r="E7528" s="5" t="s">
        <v>574</v>
      </c>
    </row>
    <row r="7529" spans="1:5">
      <c r="A7529" s="1">
        <v>7528</v>
      </c>
      <c r="B7529" s="3">
        <v>-122.75</v>
      </c>
      <c r="C7529" s="3">
        <v>69.0448692322</v>
      </c>
      <c r="D7529" s="4">
        <v>0.135347350063516</v>
      </c>
      <c r="E7529" s="5" t="s">
        <v>574</v>
      </c>
    </row>
    <row r="7530" spans="1:5">
      <c r="A7530" s="1">
        <v>7529</v>
      </c>
      <c r="B7530" s="3">
        <v>-118.65</v>
      </c>
      <c r="C7530" s="3">
        <v>69.0448692322</v>
      </c>
      <c r="D7530" s="4">
        <v>0.135347350063516</v>
      </c>
      <c r="E7530" s="5" t="s">
        <v>574</v>
      </c>
    </row>
    <row r="7531" spans="1:5">
      <c r="A7531" s="1">
        <v>7530</v>
      </c>
      <c r="B7531" s="3">
        <v>-128.05</v>
      </c>
      <c r="C7531" s="3">
        <v>68.9448692322</v>
      </c>
      <c r="D7531" s="4">
        <v>0.0382110561917291</v>
      </c>
      <c r="E7531" s="5" t="s">
        <v>574</v>
      </c>
    </row>
    <row r="7532" spans="1:5">
      <c r="A7532" s="1">
        <v>7531</v>
      </c>
      <c r="B7532" s="3">
        <v>-124.85</v>
      </c>
      <c r="C7532" s="3">
        <v>68.9448692322</v>
      </c>
      <c r="D7532" s="4">
        <v>0.135347350063516</v>
      </c>
      <c r="E7532" s="5" t="s">
        <v>574</v>
      </c>
    </row>
    <row r="7533" spans="1:5">
      <c r="A7533" s="1">
        <v>7532</v>
      </c>
      <c r="B7533" s="3">
        <v>-124.15</v>
      </c>
      <c r="C7533" s="3">
        <v>68.9448692322</v>
      </c>
      <c r="D7533" s="4">
        <v>0.135347350063516</v>
      </c>
      <c r="E7533" s="5" t="s">
        <v>574</v>
      </c>
    </row>
    <row r="7534" spans="1:5">
      <c r="A7534" s="1">
        <v>7533</v>
      </c>
      <c r="B7534" s="3">
        <v>-126.25</v>
      </c>
      <c r="C7534" s="3">
        <v>68.8448692322</v>
      </c>
      <c r="D7534" s="4">
        <v>0.100617660163506</v>
      </c>
      <c r="E7534" s="5" t="s">
        <v>574</v>
      </c>
    </row>
    <row r="7535" spans="1:5">
      <c r="A7535" s="1">
        <v>7534</v>
      </c>
      <c r="B7535" s="3">
        <v>-122.55</v>
      </c>
      <c r="C7535" s="3">
        <v>68.8448692322</v>
      </c>
      <c r="D7535" s="4">
        <v>0.0729407460917395</v>
      </c>
      <c r="E7535" s="5" t="s">
        <v>574</v>
      </c>
    </row>
    <row r="7536" spans="1:5">
      <c r="A7536" s="1">
        <v>7535</v>
      </c>
      <c r="B7536" s="3">
        <v>-117.95</v>
      </c>
      <c r="C7536" s="3">
        <v>68.8448692322</v>
      </c>
      <c r="D7536" s="4">
        <v>0.135347350063516</v>
      </c>
      <c r="E7536" s="5" t="s">
        <v>574</v>
      </c>
    </row>
    <row r="7537" spans="1:5">
      <c r="A7537" s="1">
        <v>7536</v>
      </c>
      <c r="B7537" s="3">
        <v>-117.05</v>
      </c>
      <c r="C7537" s="3">
        <v>68.8448692322</v>
      </c>
      <c r="D7537" s="4">
        <v>0.0729407460917395</v>
      </c>
      <c r="E7537" s="5" t="s">
        <v>574</v>
      </c>
    </row>
    <row r="7538" spans="1:5">
      <c r="A7538" s="1">
        <v>7537</v>
      </c>
      <c r="B7538" s="3">
        <v>-128.55</v>
      </c>
      <c r="C7538" s="3">
        <v>68.7448692322</v>
      </c>
      <c r="D7538" s="4">
        <v>0.100617660163506</v>
      </c>
      <c r="E7538" s="5" t="s">
        <v>573</v>
      </c>
    </row>
    <row r="7539" spans="1:5">
      <c r="A7539" s="1">
        <v>7538</v>
      </c>
      <c r="B7539" s="3">
        <v>-127.75</v>
      </c>
      <c r="C7539" s="3">
        <v>68.7448692322</v>
      </c>
      <c r="D7539" s="4">
        <v>0.0382110561917291</v>
      </c>
      <c r="E7539" s="5" t="s">
        <v>573</v>
      </c>
    </row>
    <row r="7540" spans="1:5">
      <c r="A7540" s="1">
        <v>7539</v>
      </c>
      <c r="B7540" s="3">
        <v>-127.45</v>
      </c>
      <c r="C7540" s="3">
        <v>68.7448692322</v>
      </c>
      <c r="D7540" s="4">
        <v>0.0382110561917291</v>
      </c>
      <c r="E7540" s="5" t="s">
        <v>573</v>
      </c>
    </row>
    <row r="7541" spans="1:5">
      <c r="A7541" s="1">
        <v>7540</v>
      </c>
      <c r="B7541" s="3">
        <v>-127.35</v>
      </c>
      <c r="C7541" s="3">
        <v>68.7448692322</v>
      </c>
      <c r="D7541" s="4">
        <v>0.0382110561917291</v>
      </c>
      <c r="E7541" s="5" t="s">
        <v>573</v>
      </c>
    </row>
    <row r="7542" spans="1:5">
      <c r="A7542" s="1">
        <v>7541</v>
      </c>
      <c r="B7542" s="3">
        <v>-127.25</v>
      </c>
      <c r="C7542" s="3">
        <v>68.7448692322</v>
      </c>
      <c r="D7542" s="4">
        <v>0.100617660163506</v>
      </c>
      <c r="E7542" s="5" t="s">
        <v>573</v>
      </c>
    </row>
    <row r="7543" spans="1:5">
      <c r="A7543" s="1">
        <v>7542</v>
      </c>
      <c r="B7543" s="3">
        <v>-125.05</v>
      </c>
      <c r="C7543" s="3">
        <v>68.7448692322</v>
      </c>
      <c r="D7543" s="4">
        <v>0.0729407460917395</v>
      </c>
      <c r="E7543" s="5" t="s">
        <v>574</v>
      </c>
    </row>
    <row r="7544" spans="1:5">
      <c r="A7544" s="1">
        <v>7543</v>
      </c>
      <c r="B7544" s="3">
        <v>-124.45</v>
      </c>
      <c r="C7544" s="3">
        <v>68.7448692322</v>
      </c>
      <c r="D7544" s="4">
        <v>0.135347350063516</v>
      </c>
      <c r="E7544" s="5" t="s">
        <v>574</v>
      </c>
    </row>
    <row r="7545" spans="1:5">
      <c r="A7545" s="1">
        <v>7544</v>
      </c>
      <c r="B7545" s="3">
        <v>-118.35</v>
      </c>
      <c r="C7545" s="3">
        <v>68.7448692322</v>
      </c>
      <c r="D7545" s="4">
        <v>0.135347350063516</v>
      </c>
      <c r="E7545" s="5" t="s">
        <v>574</v>
      </c>
    </row>
    <row r="7546" spans="1:5">
      <c r="A7546" s="1">
        <v>7545</v>
      </c>
      <c r="B7546" s="3">
        <v>-116.65</v>
      </c>
      <c r="C7546" s="3">
        <v>68.7448692322</v>
      </c>
      <c r="D7546" s="4">
        <v>0.135347350063516</v>
      </c>
      <c r="E7546" s="5" t="s">
        <v>574</v>
      </c>
    </row>
    <row r="7547" spans="1:5">
      <c r="A7547" s="1">
        <v>7546</v>
      </c>
      <c r="B7547" s="3">
        <v>-128.65</v>
      </c>
      <c r="C7547" s="3">
        <v>68.6448692322</v>
      </c>
      <c r="D7547" s="4">
        <v>0.0382110561917291</v>
      </c>
      <c r="E7547" s="5" t="s">
        <v>573</v>
      </c>
    </row>
    <row r="7548" spans="1:5">
      <c r="A7548" s="1">
        <v>7547</v>
      </c>
      <c r="B7548" s="3">
        <v>-127.95</v>
      </c>
      <c r="C7548" s="3">
        <v>68.6448692322</v>
      </c>
      <c r="D7548" s="4">
        <v>0.100617660163506</v>
      </c>
      <c r="E7548" s="5" t="s">
        <v>573</v>
      </c>
    </row>
    <row r="7549" spans="1:5">
      <c r="A7549" s="1">
        <v>7548</v>
      </c>
      <c r="B7549" s="3">
        <v>-127.85</v>
      </c>
      <c r="C7549" s="3">
        <v>68.6448692322</v>
      </c>
      <c r="D7549" s="4">
        <v>0.100617660163506</v>
      </c>
      <c r="E7549" s="5" t="s">
        <v>573</v>
      </c>
    </row>
    <row r="7550" spans="1:5">
      <c r="A7550" s="1">
        <v>7549</v>
      </c>
      <c r="B7550" s="3">
        <v>-127.45</v>
      </c>
      <c r="C7550" s="3">
        <v>68.6448692322</v>
      </c>
      <c r="D7550" s="4">
        <v>0.0382110561917291</v>
      </c>
      <c r="E7550" s="5" t="s">
        <v>573</v>
      </c>
    </row>
    <row r="7551" spans="1:5">
      <c r="A7551" s="1">
        <v>7550</v>
      </c>
      <c r="B7551" s="3">
        <v>-127.15</v>
      </c>
      <c r="C7551" s="3">
        <v>68.6448692322</v>
      </c>
      <c r="D7551" s="4">
        <v>0.100617660163506</v>
      </c>
      <c r="E7551" s="5" t="s">
        <v>573</v>
      </c>
    </row>
    <row r="7552" spans="1:5">
      <c r="A7552" s="1">
        <v>7551</v>
      </c>
      <c r="B7552" s="3">
        <v>-126.95</v>
      </c>
      <c r="C7552" s="3">
        <v>68.6448692322</v>
      </c>
      <c r="D7552" s="4">
        <v>0.100617660163506</v>
      </c>
      <c r="E7552" s="5" t="s">
        <v>574</v>
      </c>
    </row>
    <row r="7553" spans="1:5">
      <c r="A7553" s="1">
        <v>7552</v>
      </c>
      <c r="B7553" s="3">
        <v>-126.75</v>
      </c>
      <c r="C7553" s="3">
        <v>68.6448692322</v>
      </c>
      <c r="D7553" s="4">
        <v>0.0382110561917291</v>
      </c>
      <c r="E7553" s="5" t="s">
        <v>574</v>
      </c>
    </row>
    <row r="7554" spans="1:5">
      <c r="A7554" s="1">
        <v>7553</v>
      </c>
      <c r="B7554" s="3">
        <v>-126.55</v>
      </c>
      <c r="C7554" s="3">
        <v>68.6448692322</v>
      </c>
      <c r="D7554" s="4">
        <v>0.0382110561917291</v>
      </c>
      <c r="E7554" s="5" t="s">
        <v>574</v>
      </c>
    </row>
    <row r="7555" spans="1:5">
      <c r="A7555" s="1">
        <v>7554</v>
      </c>
      <c r="B7555" s="3">
        <v>-126.45</v>
      </c>
      <c r="C7555" s="3">
        <v>68.6448692322</v>
      </c>
      <c r="D7555" s="4">
        <v>0.100617660163506</v>
      </c>
      <c r="E7555" s="5" t="s">
        <v>574</v>
      </c>
    </row>
    <row r="7556" spans="1:5">
      <c r="A7556" s="1">
        <v>7555</v>
      </c>
      <c r="B7556" s="3">
        <v>-124.35</v>
      </c>
      <c r="C7556" s="3">
        <v>68.6448692322</v>
      </c>
      <c r="D7556" s="4">
        <v>0.135347350063516</v>
      </c>
      <c r="E7556" s="5" t="s">
        <v>574</v>
      </c>
    </row>
    <row r="7557" spans="1:5">
      <c r="A7557" s="1">
        <v>7556</v>
      </c>
      <c r="B7557" s="3">
        <v>-128.65</v>
      </c>
      <c r="C7557" s="3">
        <v>68.5448692322</v>
      </c>
      <c r="D7557" s="4">
        <v>0.0382110561917291</v>
      </c>
      <c r="E7557" s="5" t="s">
        <v>573</v>
      </c>
    </row>
    <row r="7558" spans="1:5">
      <c r="A7558" s="1">
        <v>7557</v>
      </c>
      <c r="B7558" s="3">
        <v>-128.05</v>
      </c>
      <c r="C7558" s="3">
        <v>68.5448692322</v>
      </c>
      <c r="D7558" s="4">
        <v>0.0382110561917291</v>
      </c>
      <c r="E7558" s="5" t="s">
        <v>573</v>
      </c>
    </row>
    <row r="7559" spans="1:5">
      <c r="A7559" s="1">
        <v>7558</v>
      </c>
      <c r="B7559" s="3">
        <v>-127.05</v>
      </c>
      <c r="C7559" s="3">
        <v>68.5448692322</v>
      </c>
      <c r="D7559" s="4">
        <v>0.0382110561917291</v>
      </c>
      <c r="E7559" s="5" t="s">
        <v>573</v>
      </c>
    </row>
    <row r="7560" spans="1:5">
      <c r="A7560" s="1">
        <v>7559</v>
      </c>
      <c r="B7560" s="3">
        <v>-126.75</v>
      </c>
      <c r="C7560" s="3">
        <v>68.5448692322</v>
      </c>
      <c r="D7560" s="4">
        <v>0.100617660163506</v>
      </c>
      <c r="E7560" s="5" t="s">
        <v>573</v>
      </c>
    </row>
    <row r="7561" spans="1:5">
      <c r="A7561" s="1">
        <v>7560</v>
      </c>
      <c r="B7561" s="3">
        <v>-126.05</v>
      </c>
      <c r="C7561" s="3">
        <v>68.5448692322</v>
      </c>
      <c r="D7561" s="4">
        <v>0.100617660163506</v>
      </c>
      <c r="E7561" s="5" t="s">
        <v>574</v>
      </c>
    </row>
    <row r="7562" spans="1:5">
      <c r="A7562" s="1">
        <v>7561</v>
      </c>
      <c r="B7562" s="3">
        <v>-125.95</v>
      </c>
      <c r="C7562" s="3">
        <v>68.5448692322</v>
      </c>
      <c r="D7562" s="4">
        <v>0.100617660163506</v>
      </c>
      <c r="E7562" s="5" t="s">
        <v>574</v>
      </c>
    </row>
    <row r="7563" spans="1:5">
      <c r="A7563" s="1">
        <v>7562</v>
      </c>
      <c r="B7563" s="3">
        <v>-116.75</v>
      </c>
      <c r="C7563" s="3">
        <v>68.5448692322</v>
      </c>
      <c r="D7563" s="4">
        <v>0.308165418383694</v>
      </c>
      <c r="E7563" s="5" t="s">
        <v>574</v>
      </c>
    </row>
    <row r="7564" spans="1:5">
      <c r="A7564" s="1">
        <v>7563</v>
      </c>
      <c r="B7564" s="3">
        <v>-116.55</v>
      </c>
      <c r="C7564" s="3">
        <v>68.5448692322</v>
      </c>
      <c r="D7564" s="4">
        <v>0.325586721628315</v>
      </c>
      <c r="E7564" s="5" t="s">
        <v>574</v>
      </c>
    </row>
    <row r="7565" spans="1:5">
      <c r="A7565" s="1">
        <v>7564</v>
      </c>
      <c r="B7565" s="3">
        <v>-128.65</v>
      </c>
      <c r="C7565" s="3">
        <v>68.4448692322</v>
      </c>
      <c r="D7565" s="4">
        <v>0.0382110561917291</v>
      </c>
      <c r="E7565" s="5" t="s">
        <v>573</v>
      </c>
    </row>
    <row r="7566" spans="1:5">
      <c r="A7566" s="1">
        <v>7565</v>
      </c>
      <c r="B7566" s="3">
        <v>-128.45</v>
      </c>
      <c r="C7566" s="3">
        <v>68.4448692322</v>
      </c>
      <c r="D7566" s="4">
        <v>0.0382110561917291</v>
      </c>
      <c r="E7566" s="5" t="s">
        <v>573</v>
      </c>
    </row>
    <row r="7567" spans="1:5">
      <c r="A7567" s="1">
        <v>7566</v>
      </c>
      <c r="B7567" s="3">
        <v>-127.85</v>
      </c>
      <c r="C7567" s="3">
        <v>68.4448692322</v>
      </c>
      <c r="D7567" s="4">
        <v>0.100617660163506</v>
      </c>
      <c r="E7567" s="5" t="s">
        <v>573</v>
      </c>
    </row>
    <row r="7568" spans="1:5">
      <c r="A7568" s="1">
        <v>7567</v>
      </c>
      <c r="B7568" s="3">
        <v>-127.55</v>
      </c>
      <c r="C7568" s="3">
        <v>68.4448692322</v>
      </c>
      <c r="D7568" s="4">
        <v>0.0382110561917291</v>
      </c>
      <c r="E7568" s="5" t="s">
        <v>573</v>
      </c>
    </row>
    <row r="7569" spans="1:5">
      <c r="A7569" s="1">
        <v>7568</v>
      </c>
      <c r="B7569" s="3">
        <v>-127.35</v>
      </c>
      <c r="C7569" s="3">
        <v>68.4448692322</v>
      </c>
      <c r="D7569" s="4">
        <v>0.100617660163506</v>
      </c>
      <c r="E7569" s="5" t="s">
        <v>573</v>
      </c>
    </row>
    <row r="7570" spans="1:5">
      <c r="A7570" s="1">
        <v>7569</v>
      </c>
      <c r="B7570" s="3">
        <v>-127.25</v>
      </c>
      <c r="C7570" s="3">
        <v>68.4448692322</v>
      </c>
      <c r="D7570" s="4">
        <v>0.100617660163506</v>
      </c>
      <c r="E7570" s="5" t="s">
        <v>573</v>
      </c>
    </row>
    <row r="7571" spans="1:5">
      <c r="A7571" s="1">
        <v>7570</v>
      </c>
      <c r="B7571" s="3">
        <v>-126.95</v>
      </c>
      <c r="C7571" s="3">
        <v>68.4448692322</v>
      </c>
      <c r="D7571" s="4">
        <v>0.100617660163506</v>
      </c>
      <c r="E7571" s="5" t="s">
        <v>573</v>
      </c>
    </row>
    <row r="7572" spans="1:5">
      <c r="A7572" s="1">
        <v>7571</v>
      </c>
      <c r="B7572" s="3">
        <v>-126.55</v>
      </c>
      <c r="C7572" s="3">
        <v>68.4448692322</v>
      </c>
      <c r="D7572" s="4">
        <v>0.100617660163506</v>
      </c>
      <c r="E7572" s="5" t="s">
        <v>573</v>
      </c>
    </row>
    <row r="7573" spans="1:5">
      <c r="A7573" s="1">
        <v>7572</v>
      </c>
      <c r="B7573" s="3">
        <v>-126.15</v>
      </c>
      <c r="C7573" s="3">
        <v>68.4448692322</v>
      </c>
      <c r="D7573" s="4">
        <v>0.290857031728304</v>
      </c>
      <c r="E7573" s="5" t="s">
        <v>574</v>
      </c>
    </row>
    <row r="7574" spans="1:5">
      <c r="A7574" s="1">
        <v>7573</v>
      </c>
      <c r="B7574" s="3">
        <v>-126.05</v>
      </c>
      <c r="C7574" s="3">
        <v>68.4448692322</v>
      </c>
      <c r="D7574" s="4">
        <v>0.100617660163506</v>
      </c>
      <c r="E7574" s="5" t="s">
        <v>574</v>
      </c>
    </row>
    <row r="7575" spans="1:5">
      <c r="A7575" s="1">
        <v>7574</v>
      </c>
      <c r="B7575" s="3">
        <v>-125.75</v>
      </c>
      <c r="C7575" s="3">
        <v>68.4448692322</v>
      </c>
      <c r="D7575" s="4">
        <v>0.100617660163506</v>
      </c>
      <c r="E7575" s="5" t="s">
        <v>574</v>
      </c>
    </row>
    <row r="7576" spans="1:5">
      <c r="A7576" s="1">
        <v>7575</v>
      </c>
      <c r="B7576" s="3">
        <v>-116.15</v>
      </c>
      <c r="C7576" s="3">
        <v>68.4448692322</v>
      </c>
      <c r="D7576" s="4">
        <v>0.325586721628315</v>
      </c>
      <c r="E7576" s="5" t="s">
        <v>574</v>
      </c>
    </row>
    <row r="7577" spans="1:5">
      <c r="A7577" s="1">
        <v>7576</v>
      </c>
      <c r="B7577" s="3">
        <v>-128.55</v>
      </c>
      <c r="C7577" s="3">
        <v>68.3448692322</v>
      </c>
      <c r="D7577" s="4">
        <v>0.100617660163506</v>
      </c>
      <c r="E7577" s="5" t="s">
        <v>573</v>
      </c>
    </row>
    <row r="7578" spans="1:5">
      <c r="A7578" s="1">
        <v>7577</v>
      </c>
      <c r="B7578" s="3">
        <v>-128.35</v>
      </c>
      <c r="C7578" s="3">
        <v>68.3448692322</v>
      </c>
      <c r="D7578" s="4">
        <v>0.100617660163506</v>
      </c>
      <c r="E7578" s="5" t="s">
        <v>573</v>
      </c>
    </row>
    <row r="7579" spans="1:5">
      <c r="A7579" s="1">
        <v>7578</v>
      </c>
      <c r="B7579" s="3">
        <v>-127.95</v>
      </c>
      <c r="C7579" s="3">
        <v>68.3448692322</v>
      </c>
      <c r="D7579" s="4">
        <v>0.0382110561917291</v>
      </c>
      <c r="E7579" s="5" t="s">
        <v>573</v>
      </c>
    </row>
    <row r="7580" spans="1:5">
      <c r="A7580" s="1">
        <v>7579</v>
      </c>
      <c r="B7580" s="3">
        <v>-127.85</v>
      </c>
      <c r="C7580" s="3">
        <v>68.3448692322</v>
      </c>
      <c r="D7580" s="4">
        <v>0.100617660163506</v>
      </c>
      <c r="E7580" s="5" t="s">
        <v>573</v>
      </c>
    </row>
    <row r="7581" spans="1:5">
      <c r="A7581" s="1">
        <v>7580</v>
      </c>
      <c r="B7581" s="3">
        <v>-127.75</v>
      </c>
      <c r="C7581" s="3">
        <v>68.3448692322</v>
      </c>
      <c r="D7581" s="4">
        <v>0.0382110561917291</v>
      </c>
      <c r="E7581" s="5" t="s">
        <v>573</v>
      </c>
    </row>
    <row r="7582" spans="1:5">
      <c r="A7582" s="1">
        <v>7581</v>
      </c>
      <c r="B7582" s="3">
        <v>-127.65</v>
      </c>
      <c r="C7582" s="3">
        <v>68.3448692322</v>
      </c>
      <c r="D7582" s="4">
        <v>0.0382110561917291</v>
      </c>
      <c r="E7582" s="5" t="s">
        <v>573</v>
      </c>
    </row>
    <row r="7583" spans="1:5">
      <c r="A7583" s="1">
        <v>7582</v>
      </c>
      <c r="B7583" s="3">
        <v>-127.45</v>
      </c>
      <c r="C7583" s="3">
        <v>68.3448692322</v>
      </c>
      <c r="D7583" s="4">
        <v>0.0382110561917291</v>
      </c>
      <c r="E7583" s="5" t="s">
        <v>573</v>
      </c>
    </row>
    <row r="7584" spans="1:5">
      <c r="A7584" s="1">
        <v>7583</v>
      </c>
      <c r="B7584" s="3">
        <v>-127.35</v>
      </c>
      <c r="C7584" s="3">
        <v>68.3448692322</v>
      </c>
      <c r="D7584" s="4">
        <v>0.100617660163506</v>
      </c>
      <c r="E7584" s="5" t="s">
        <v>573</v>
      </c>
    </row>
    <row r="7585" spans="1:5">
      <c r="A7585" s="1">
        <v>7584</v>
      </c>
      <c r="B7585" s="3">
        <v>-127.25</v>
      </c>
      <c r="C7585" s="3">
        <v>68.3448692322</v>
      </c>
      <c r="D7585" s="4">
        <v>0.100617660163506</v>
      </c>
      <c r="E7585" s="5" t="s">
        <v>573</v>
      </c>
    </row>
    <row r="7586" spans="1:5">
      <c r="A7586" s="1">
        <v>7585</v>
      </c>
      <c r="B7586" s="3">
        <v>-127.15</v>
      </c>
      <c r="C7586" s="3">
        <v>68.3448692322</v>
      </c>
      <c r="D7586" s="4">
        <v>0.0382110561917291</v>
      </c>
      <c r="E7586" s="5" t="s">
        <v>573</v>
      </c>
    </row>
    <row r="7587" spans="1:5">
      <c r="A7587" s="1">
        <v>7586</v>
      </c>
      <c r="B7587" s="3">
        <v>-127.05</v>
      </c>
      <c r="C7587" s="3">
        <v>68.3448692322</v>
      </c>
      <c r="D7587" s="4">
        <v>0.100617660163506</v>
      </c>
      <c r="E7587" s="5" t="s">
        <v>573</v>
      </c>
    </row>
    <row r="7588" spans="1:5">
      <c r="A7588" s="1">
        <v>7587</v>
      </c>
      <c r="B7588" s="3">
        <v>-126.95</v>
      </c>
      <c r="C7588" s="3">
        <v>68.3448692322</v>
      </c>
      <c r="D7588" s="4">
        <v>0.100617660163506</v>
      </c>
      <c r="E7588" s="5" t="s">
        <v>573</v>
      </c>
    </row>
    <row r="7589" spans="1:5">
      <c r="A7589" s="1">
        <v>7588</v>
      </c>
      <c r="B7589" s="3">
        <v>-126.55</v>
      </c>
      <c r="C7589" s="3">
        <v>68.3448692322</v>
      </c>
      <c r="D7589" s="4">
        <v>0.100617660163506</v>
      </c>
      <c r="E7589" s="5" t="s">
        <v>573</v>
      </c>
    </row>
    <row r="7590" spans="1:5">
      <c r="A7590" s="1">
        <v>7589</v>
      </c>
      <c r="B7590" s="3">
        <v>-126.45</v>
      </c>
      <c r="C7590" s="3">
        <v>68.3448692322</v>
      </c>
      <c r="D7590" s="4">
        <v>0.0382110561917291</v>
      </c>
      <c r="E7590" s="5" t="s">
        <v>573</v>
      </c>
    </row>
    <row r="7591" spans="1:5">
      <c r="A7591" s="1">
        <v>7590</v>
      </c>
      <c r="B7591" s="3">
        <v>-125.75</v>
      </c>
      <c r="C7591" s="3">
        <v>68.3448692322</v>
      </c>
      <c r="D7591" s="4">
        <v>0.100617660163506</v>
      </c>
      <c r="E7591" s="5" t="s">
        <v>574</v>
      </c>
    </row>
    <row r="7592" spans="1:5">
      <c r="A7592" s="1">
        <v>7591</v>
      </c>
      <c r="B7592" s="3">
        <v>-128.75</v>
      </c>
      <c r="C7592" s="3">
        <v>68.2448692322</v>
      </c>
      <c r="D7592" s="4">
        <v>0.100617660163506</v>
      </c>
      <c r="E7592" s="5" t="s">
        <v>573</v>
      </c>
    </row>
    <row r="7593" spans="1:5">
      <c r="A7593" s="1">
        <v>7592</v>
      </c>
      <c r="B7593" s="3">
        <v>-128.55</v>
      </c>
      <c r="C7593" s="3">
        <v>68.2448692322</v>
      </c>
      <c r="D7593" s="4">
        <v>0.100617660163506</v>
      </c>
      <c r="E7593" s="5" t="s">
        <v>573</v>
      </c>
    </row>
    <row r="7594" spans="1:5">
      <c r="A7594" s="1">
        <v>7593</v>
      </c>
      <c r="B7594" s="3">
        <v>-128.45</v>
      </c>
      <c r="C7594" s="3">
        <v>68.2448692322</v>
      </c>
      <c r="D7594" s="4">
        <v>0.100617660163506</v>
      </c>
      <c r="E7594" s="5" t="s">
        <v>573</v>
      </c>
    </row>
    <row r="7595" spans="1:5">
      <c r="A7595" s="1">
        <v>7594</v>
      </c>
      <c r="B7595" s="3">
        <v>-128.35</v>
      </c>
      <c r="C7595" s="3">
        <v>68.2448692322</v>
      </c>
      <c r="D7595" s="4">
        <v>0.100617660163506</v>
      </c>
      <c r="E7595" s="5" t="s">
        <v>573</v>
      </c>
    </row>
    <row r="7596" spans="1:5">
      <c r="A7596" s="1">
        <v>7595</v>
      </c>
      <c r="B7596" s="3">
        <v>-128.15</v>
      </c>
      <c r="C7596" s="3">
        <v>68.2448692322</v>
      </c>
      <c r="D7596" s="4">
        <v>0.0382110561917291</v>
      </c>
      <c r="E7596" s="5" t="s">
        <v>573</v>
      </c>
    </row>
    <row r="7597" spans="1:5">
      <c r="A7597" s="1">
        <v>7596</v>
      </c>
      <c r="B7597" s="3">
        <v>-127.85</v>
      </c>
      <c r="C7597" s="3">
        <v>68.2448692322</v>
      </c>
      <c r="D7597" s="4">
        <v>0.0382110561917291</v>
      </c>
      <c r="E7597" s="5" t="s">
        <v>573</v>
      </c>
    </row>
    <row r="7598" spans="1:5">
      <c r="A7598" s="1">
        <v>7597</v>
      </c>
      <c r="B7598" s="3">
        <v>-127.75</v>
      </c>
      <c r="C7598" s="3">
        <v>68.2448692322</v>
      </c>
      <c r="D7598" s="4">
        <v>0.0382110561917291</v>
      </c>
      <c r="E7598" s="5" t="s">
        <v>573</v>
      </c>
    </row>
    <row r="7599" spans="1:5">
      <c r="A7599" s="1">
        <v>7598</v>
      </c>
      <c r="B7599" s="3">
        <v>-127.55</v>
      </c>
      <c r="C7599" s="3">
        <v>68.2448692322</v>
      </c>
      <c r="D7599" s="4">
        <v>0.100617660163506</v>
      </c>
      <c r="E7599" s="5" t="s">
        <v>573</v>
      </c>
    </row>
    <row r="7600" spans="1:5">
      <c r="A7600" s="1">
        <v>7599</v>
      </c>
      <c r="B7600" s="3">
        <v>-127.45</v>
      </c>
      <c r="C7600" s="3">
        <v>68.2448692322</v>
      </c>
      <c r="D7600" s="4">
        <v>0.0382110561917291</v>
      </c>
      <c r="E7600" s="5" t="s">
        <v>573</v>
      </c>
    </row>
    <row r="7601" spans="1:5">
      <c r="A7601" s="1">
        <v>7600</v>
      </c>
      <c r="B7601" s="3">
        <v>-126.35</v>
      </c>
      <c r="C7601" s="3">
        <v>68.2448692322</v>
      </c>
      <c r="D7601" s="4">
        <v>0.100617660163506</v>
      </c>
      <c r="E7601" s="5" t="s">
        <v>573</v>
      </c>
    </row>
    <row r="7602" spans="1:5">
      <c r="A7602" s="1">
        <v>7601</v>
      </c>
      <c r="B7602" s="3">
        <v>-126.05</v>
      </c>
      <c r="C7602" s="3">
        <v>68.2448692322</v>
      </c>
      <c r="D7602" s="4">
        <v>0.273435728483684</v>
      </c>
      <c r="E7602" s="5" t="s">
        <v>573</v>
      </c>
    </row>
    <row r="7603" spans="1:5">
      <c r="A7603" s="1">
        <v>7602</v>
      </c>
      <c r="B7603" s="3">
        <v>-125.85</v>
      </c>
      <c r="C7603" s="3">
        <v>68.2448692322</v>
      </c>
      <c r="D7603" s="4">
        <v>0.100617660163506</v>
      </c>
      <c r="E7603" s="5" t="s">
        <v>573</v>
      </c>
    </row>
    <row r="7604" spans="1:5">
      <c r="A7604" s="1">
        <v>7603</v>
      </c>
      <c r="B7604" s="3">
        <v>-125.15</v>
      </c>
      <c r="C7604" s="3">
        <v>68.2448692322</v>
      </c>
      <c r="D7604" s="4">
        <v>0.100617660163506</v>
      </c>
      <c r="E7604" s="5" t="s">
        <v>574</v>
      </c>
    </row>
    <row r="7605" spans="1:5">
      <c r="A7605" s="1">
        <v>7604</v>
      </c>
      <c r="B7605" s="3">
        <v>-124.45</v>
      </c>
      <c r="C7605" s="3">
        <v>68.2448692322</v>
      </c>
      <c r="D7605" s="4">
        <v>0.135347350063516</v>
      </c>
      <c r="E7605" s="5" t="s">
        <v>574</v>
      </c>
    </row>
    <row r="7606" spans="1:5">
      <c r="A7606" s="1">
        <v>7605</v>
      </c>
      <c r="B7606" s="3">
        <v>-123.75</v>
      </c>
      <c r="C7606" s="3">
        <v>68.2448692322</v>
      </c>
      <c r="D7606" s="4">
        <v>0.0729407460917395</v>
      </c>
      <c r="E7606" s="5" t="s">
        <v>574</v>
      </c>
    </row>
    <row r="7607" spans="1:5">
      <c r="A7607" s="1">
        <v>7606</v>
      </c>
      <c r="B7607" s="3">
        <v>-123.55</v>
      </c>
      <c r="C7607" s="3">
        <v>68.2448692322</v>
      </c>
      <c r="D7607" s="4">
        <v>0.0729407460917395</v>
      </c>
      <c r="E7607" s="5" t="s">
        <v>574</v>
      </c>
    </row>
    <row r="7608" spans="1:5">
      <c r="A7608" s="1">
        <v>7607</v>
      </c>
      <c r="B7608" s="3">
        <v>-121.25</v>
      </c>
      <c r="C7608" s="3">
        <v>68.2448692322</v>
      </c>
      <c r="D7608" s="4">
        <v>0.135347350063516</v>
      </c>
      <c r="E7608" s="5" t="s">
        <v>574</v>
      </c>
    </row>
    <row r="7609" spans="1:5">
      <c r="A7609" s="1">
        <v>7608</v>
      </c>
      <c r="B7609" s="3">
        <v>-128.45</v>
      </c>
      <c r="C7609" s="3">
        <v>68.1448692322</v>
      </c>
      <c r="D7609" s="4">
        <v>0.100617660163506</v>
      </c>
      <c r="E7609" s="5" t="s">
        <v>573</v>
      </c>
    </row>
    <row r="7610" spans="1:5">
      <c r="A7610" s="1">
        <v>7609</v>
      </c>
      <c r="B7610" s="3">
        <v>-128.05</v>
      </c>
      <c r="C7610" s="3">
        <v>68.1448692322</v>
      </c>
      <c r="D7610" s="4">
        <v>0.0843497521179522</v>
      </c>
      <c r="E7610" s="5" t="s">
        <v>573</v>
      </c>
    </row>
    <row r="7611" spans="1:5">
      <c r="A7611" s="1">
        <v>7610</v>
      </c>
      <c r="B7611" s="3">
        <v>-127.85</v>
      </c>
      <c r="C7611" s="3">
        <v>68.1448692322</v>
      </c>
      <c r="D7611" s="4">
        <v>0.100617660163506</v>
      </c>
      <c r="E7611" s="5" t="s">
        <v>573</v>
      </c>
    </row>
    <row r="7612" spans="1:5">
      <c r="A7612" s="1">
        <v>7611</v>
      </c>
      <c r="B7612" s="3">
        <v>-126.45</v>
      </c>
      <c r="C7612" s="3">
        <v>68.1448692322</v>
      </c>
      <c r="D7612" s="4">
        <v>0.100617660163506</v>
      </c>
      <c r="E7612" s="5" t="s">
        <v>573</v>
      </c>
    </row>
    <row r="7613" spans="1:5">
      <c r="A7613" s="1">
        <v>7612</v>
      </c>
      <c r="B7613" s="3">
        <v>-126.35</v>
      </c>
      <c r="C7613" s="3">
        <v>68.1448692322</v>
      </c>
      <c r="D7613" s="4">
        <v>0.100617660163506</v>
      </c>
      <c r="E7613" s="5" t="s">
        <v>573</v>
      </c>
    </row>
    <row r="7614" spans="1:5">
      <c r="A7614" s="1">
        <v>7613</v>
      </c>
      <c r="B7614" s="3">
        <v>-126.05</v>
      </c>
      <c r="C7614" s="3">
        <v>68.1448692322</v>
      </c>
      <c r="D7614" s="4">
        <v>0.100617660163506</v>
      </c>
      <c r="E7614" s="5" t="s">
        <v>573</v>
      </c>
    </row>
    <row r="7615" spans="1:5">
      <c r="A7615" s="1">
        <v>7614</v>
      </c>
      <c r="B7615" s="3">
        <v>-124.85</v>
      </c>
      <c r="C7615" s="3">
        <v>68.1448692322</v>
      </c>
      <c r="D7615" s="4">
        <v>0.100617660163506</v>
      </c>
      <c r="E7615" s="5" t="s">
        <v>574</v>
      </c>
    </row>
    <row r="7616" spans="1:5">
      <c r="A7616" s="1">
        <v>7615</v>
      </c>
      <c r="B7616" s="3">
        <v>-124.45</v>
      </c>
      <c r="C7616" s="3">
        <v>68.1448692322</v>
      </c>
      <c r="D7616" s="4">
        <v>0.0729407460917395</v>
      </c>
      <c r="E7616" s="5" t="s">
        <v>574</v>
      </c>
    </row>
    <row r="7617" spans="1:5">
      <c r="A7617" s="1">
        <v>7616</v>
      </c>
      <c r="B7617" s="3">
        <v>-117.95</v>
      </c>
      <c r="C7617" s="3">
        <v>68.1448692322</v>
      </c>
      <c r="D7617" s="4">
        <v>0.0729407460917395</v>
      </c>
      <c r="E7617" s="5" t="s">
        <v>574</v>
      </c>
    </row>
    <row r="7618" spans="1:5">
      <c r="A7618" s="1">
        <v>7617</v>
      </c>
      <c r="B7618" s="3">
        <v>-117.05</v>
      </c>
      <c r="C7618" s="3">
        <v>68.1448692322</v>
      </c>
      <c r="D7618" s="4">
        <v>0.135347350063516</v>
      </c>
      <c r="E7618" s="5" t="s">
        <v>574</v>
      </c>
    </row>
    <row r="7619" spans="1:5">
      <c r="A7619" s="1">
        <v>7618</v>
      </c>
      <c r="B7619" s="3">
        <v>-116.85</v>
      </c>
      <c r="C7619" s="3">
        <v>68.1448692322</v>
      </c>
      <c r="D7619" s="4">
        <v>0.135347350063516</v>
      </c>
      <c r="E7619" s="5" t="s">
        <v>574</v>
      </c>
    </row>
    <row r="7620" spans="1:5">
      <c r="A7620" s="1">
        <v>7619</v>
      </c>
      <c r="B7620" s="3">
        <v>-112.95</v>
      </c>
      <c r="C7620" s="3">
        <v>69.1448692322</v>
      </c>
      <c r="D7620" s="4">
        <v>0.0653192245338609</v>
      </c>
      <c r="E7620" s="5" t="s">
        <v>574</v>
      </c>
    </row>
    <row r="7621" spans="1:5">
      <c r="A7621" s="1">
        <v>7620</v>
      </c>
      <c r="B7621" s="3">
        <v>-103.95</v>
      </c>
      <c r="C7621" s="3">
        <v>69.0448692322</v>
      </c>
      <c r="D7621" s="4">
        <v>0.100048914433871</v>
      </c>
      <c r="E7621" s="5" t="s">
        <v>574</v>
      </c>
    </row>
    <row r="7622" spans="1:5">
      <c r="A7622" s="1">
        <v>7621</v>
      </c>
      <c r="B7622" s="3">
        <v>-115.55</v>
      </c>
      <c r="C7622" s="3">
        <v>68.8448692322</v>
      </c>
      <c r="D7622" s="4">
        <v>0.308165418383694</v>
      </c>
      <c r="E7622" s="5" t="s">
        <v>574</v>
      </c>
    </row>
    <row r="7623" spans="1:5">
      <c r="A7623" s="1">
        <v>7622</v>
      </c>
      <c r="B7623" s="3">
        <v>-115.25</v>
      </c>
      <c r="C7623" s="3">
        <v>68.5448692322</v>
      </c>
      <c r="D7623" s="4">
        <v>0.135347350063516</v>
      </c>
      <c r="E7623" s="5" t="s">
        <v>574</v>
      </c>
    </row>
    <row r="7624" spans="1:5">
      <c r="A7624" s="1">
        <v>7623</v>
      </c>
      <c r="B7624" s="3">
        <v>-114.95</v>
      </c>
      <c r="C7624" s="3">
        <v>68.5448692322</v>
      </c>
      <c r="D7624" s="4">
        <v>0.135347350063516</v>
      </c>
      <c r="E7624" s="5" t="s">
        <v>574</v>
      </c>
    </row>
    <row r="7625" spans="1:5">
      <c r="A7625" s="1">
        <v>7624</v>
      </c>
      <c r="B7625" s="3">
        <v>-106.65</v>
      </c>
      <c r="C7625" s="3">
        <v>68.5448692322</v>
      </c>
      <c r="D7625" s="4">
        <v>0.255136206883048</v>
      </c>
      <c r="E7625" s="5" t="s">
        <v>574</v>
      </c>
    </row>
    <row r="7626" spans="1:5">
      <c r="A7626" s="1">
        <v>7625</v>
      </c>
      <c r="B7626" s="3">
        <v>-115.85</v>
      </c>
      <c r="C7626" s="3">
        <v>68.4448692322</v>
      </c>
      <c r="D7626" s="4">
        <v>0.325586721628315</v>
      </c>
      <c r="E7626" s="5" t="s">
        <v>574</v>
      </c>
    </row>
    <row r="7627" spans="1:5">
      <c r="A7627" s="1">
        <v>7626</v>
      </c>
      <c r="B7627" s="3">
        <v>-115.65</v>
      </c>
      <c r="C7627" s="3">
        <v>68.4448692322</v>
      </c>
      <c r="D7627" s="4">
        <v>0.135347350063516</v>
      </c>
      <c r="E7627" s="5" t="s">
        <v>574</v>
      </c>
    </row>
    <row r="7628" spans="1:5">
      <c r="A7628" s="1">
        <v>7627</v>
      </c>
      <c r="B7628" s="3">
        <v>-115.35</v>
      </c>
      <c r="C7628" s="3">
        <v>68.4448692322</v>
      </c>
      <c r="D7628" s="4">
        <v>0.135347350063516</v>
      </c>
      <c r="E7628" s="5" t="s">
        <v>574</v>
      </c>
    </row>
    <row r="7629" spans="1:5">
      <c r="A7629" s="1">
        <v>7628</v>
      </c>
      <c r="B7629" s="3">
        <v>-114.65</v>
      </c>
      <c r="C7629" s="3">
        <v>68.4448692322</v>
      </c>
      <c r="D7629" s="4">
        <v>0.135347350063516</v>
      </c>
      <c r="E7629" s="5" t="s">
        <v>574</v>
      </c>
    </row>
    <row r="7630" spans="1:5">
      <c r="A7630" s="1">
        <v>7629</v>
      </c>
      <c r="B7630" s="3">
        <v>-107.25</v>
      </c>
      <c r="C7630" s="3">
        <v>68.4448692322</v>
      </c>
      <c r="D7630" s="4">
        <v>-0.0054477227937535</v>
      </c>
      <c r="E7630" s="5" t="s">
        <v>574</v>
      </c>
    </row>
    <row r="7631" spans="1:5">
      <c r="A7631" s="1">
        <v>7630</v>
      </c>
      <c r="B7631" s="3">
        <v>-115.95</v>
      </c>
      <c r="C7631" s="3">
        <v>68.3448692322</v>
      </c>
      <c r="D7631" s="4">
        <v>0.135347350063516</v>
      </c>
      <c r="E7631" s="5" t="s">
        <v>574</v>
      </c>
    </row>
    <row r="7632" spans="1:5">
      <c r="A7632" s="1">
        <v>7631</v>
      </c>
      <c r="B7632" s="3">
        <v>-114.55</v>
      </c>
      <c r="C7632" s="3">
        <v>68.3448692322</v>
      </c>
      <c r="D7632" s="4">
        <v>0.135347350063516</v>
      </c>
      <c r="E7632" s="5" t="s">
        <v>574</v>
      </c>
    </row>
    <row r="7633" spans="1:5">
      <c r="A7633" s="1">
        <v>7632</v>
      </c>
      <c r="B7633" s="3">
        <v>-115.45</v>
      </c>
      <c r="C7633" s="3">
        <v>68.2448692322</v>
      </c>
      <c r="D7633" s="4">
        <v>0.0729407460917395</v>
      </c>
      <c r="E7633" s="5" t="s">
        <v>574</v>
      </c>
    </row>
    <row r="7634" spans="1:5">
      <c r="A7634" s="1">
        <v>7633</v>
      </c>
      <c r="B7634" s="3">
        <v>-105.05</v>
      </c>
      <c r="C7634" s="3">
        <v>68.2448692322</v>
      </c>
      <c r="D7634" s="4">
        <v>0.486065636692941</v>
      </c>
      <c r="E7634" s="5" t="s">
        <v>574</v>
      </c>
    </row>
    <row r="7635" spans="1:5">
      <c r="A7635" s="1">
        <v>7634</v>
      </c>
      <c r="B7635" s="3">
        <v>-106.45</v>
      </c>
      <c r="C7635" s="3">
        <v>68.1448692322</v>
      </c>
      <c r="D7635" s="4">
        <v>0.486065636692941</v>
      </c>
      <c r="E7635" s="5" t="s">
        <v>574</v>
      </c>
    </row>
    <row r="7636" spans="1:5">
      <c r="A7636" s="1">
        <v>7635</v>
      </c>
      <c r="B7636" s="3">
        <v>-97.25</v>
      </c>
      <c r="C7636" s="3">
        <v>69.1448692322</v>
      </c>
      <c r="D7636" s="4">
        <v>0.0908104074985279</v>
      </c>
      <c r="E7636" s="5" t="s">
        <v>574</v>
      </c>
    </row>
    <row r="7637" spans="1:5">
      <c r="A7637" s="1">
        <v>7636</v>
      </c>
      <c r="B7637" s="3">
        <v>-98.05</v>
      </c>
      <c r="C7637" s="3">
        <v>68.7448692322</v>
      </c>
      <c r="D7637" s="4">
        <v>0.255136206883048</v>
      </c>
      <c r="E7637" s="5" t="s">
        <v>574</v>
      </c>
    </row>
    <row r="7638" spans="1:5">
      <c r="A7638" s="1">
        <v>7637</v>
      </c>
      <c r="B7638" s="3">
        <v>-135.35</v>
      </c>
      <c r="C7638" s="3">
        <v>68.0448692322</v>
      </c>
      <c r="D7638" s="4">
        <v>-0.149924737318308</v>
      </c>
      <c r="E7638" s="5" t="s">
        <v>573</v>
      </c>
    </row>
    <row r="7639" spans="1:5">
      <c r="A7639" s="1">
        <v>7638</v>
      </c>
      <c r="B7639" s="3">
        <v>-134.15</v>
      </c>
      <c r="C7639" s="3">
        <v>68.0448692322</v>
      </c>
      <c r="D7639" s="4">
        <v>0.0371682992359001</v>
      </c>
      <c r="E7639" s="5" t="s">
        <v>573</v>
      </c>
    </row>
    <row r="7640" spans="1:5">
      <c r="A7640" s="1">
        <v>7639</v>
      </c>
      <c r="B7640" s="3">
        <v>-132.95</v>
      </c>
      <c r="C7640" s="3">
        <v>68.0448692322</v>
      </c>
      <c r="D7640" s="4">
        <v>0.135347350063516</v>
      </c>
      <c r="E7640" s="5" t="s">
        <v>573</v>
      </c>
    </row>
    <row r="7641" spans="1:5">
      <c r="A7641" s="1">
        <v>7640</v>
      </c>
      <c r="B7641" s="3">
        <v>-131.15</v>
      </c>
      <c r="C7641" s="3">
        <v>68.0448692322</v>
      </c>
      <c r="D7641" s="4">
        <v>0.0382110561917291</v>
      </c>
      <c r="E7641" s="5" t="s">
        <v>573</v>
      </c>
    </row>
    <row r="7642" spans="1:5">
      <c r="A7642" s="1">
        <v>7641</v>
      </c>
      <c r="B7642" s="3">
        <v>-130.05</v>
      </c>
      <c r="C7642" s="3">
        <v>68.0448692322</v>
      </c>
      <c r="D7642" s="4">
        <v>0.100617660163506</v>
      </c>
      <c r="E7642" s="5" t="s">
        <v>573</v>
      </c>
    </row>
    <row r="7643" spans="1:5">
      <c r="A7643" s="1">
        <v>7642</v>
      </c>
      <c r="B7643" s="3">
        <v>-129.85</v>
      </c>
      <c r="C7643" s="3">
        <v>68.0448692322</v>
      </c>
      <c r="D7643" s="4">
        <v>0.100617660163506</v>
      </c>
      <c r="E7643" s="5" t="s">
        <v>573</v>
      </c>
    </row>
    <row r="7644" spans="1:5">
      <c r="A7644" s="1">
        <v>7643</v>
      </c>
      <c r="B7644" s="3">
        <v>-129.65</v>
      </c>
      <c r="C7644" s="3">
        <v>68.0448692322</v>
      </c>
      <c r="D7644" s="4">
        <v>0.100617660163506</v>
      </c>
      <c r="E7644" s="5" t="s">
        <v>573</v>
      </c>
    </row>
    <row r="7645" spans="1:5">
      <c r="A7645" s="1">
        <v>7644</v>
      </c>
      <c r="B7645" s="3">
        <v>-129.55</v>
      </c>
      <c r="C7645" s="3">
        <v>68.0448692322</v>
      </c>
      <c r="D7645" s="4">
        <v>0.290857031728304</v>
      </c>
      <c r="E7645" s="5" t="s">
        <v>573</v>
      </c>
    </row>
    <row r="7646" spans="1:5">
      <c r="A7646" s="1">
        <v>7645</v>
      </c>
      <c r="B7646" s="3">
        <v>-129.45</v>
      </c>
      <c r="C7646" s="3">
        <v>68.0448692322</v>
      </c>
      <c r="D7646" s="4">
        <v>0.0382110561917291</v>
      </c>
      <c r="E7646" s="5" t="s">
        <v>573</v>
      </c>
    </row>
    <row r="7647" spans="1:5">
      <c r="A7647" s="1">
        <v>7646</v>
      </c>
      <c r="B7647" s="3">
        <v>-129.25</v>
      </c>
      <c r="C7647" s="3">
        <v>68.0448692322</v>
      </c>
      <c r="D7647" s="4">
        <v>0.0382110561917291</v>
      </c>
      <c r="E7647" s="5" t="s">
        <v>573</v>
      </c>
    </row>
    <row r="7648" spans="1:5">
      <c r="A7648" s="1">
        <v>7647</v>
      </c>
      <c r="B7648" s="3">
        <v>-129.05</v>
      </c>
      <c r="C7648" s="3">
        <v>68.0448692322</v>
      </c>
      <c r="D7648" s="4">
        <v>0.0382110561917291</v>
      </c>
      <c r="E7648" s="5" t="s">
        <v>573</v>
      </c>
    </row>
    <row r="7649" spans="1:5">
      <c r="A7649" s="1">
        <v>7648</v>
      </c>
      <c r="B7649" s="3">
        <v>-140.05</v>
      </c>
      <c r="C7649" s="3">
        <v>67.9448692322</v>
      </c>
      <c r="D7649" s="4">
        <v>0.664494213816178</v>
      </c>
      <c r="E7649" s="5" t="s">
        <v>567</v>
      </c>
    </row>
    <row r="7650" spans="1:5">
      <c r="A7650" s="1">
        <v>7649</v>
      </c>
      <c r="B7650" s="3">
        <v>-134.75</v>
      </c>
      <c r="C7650" s="3">
        <v>67.9448692322</v>
      </c>
      <c r="D7650" s="4">
        <v>0.0371682992359001</v>
      </c>
      <c r="E7650" s="5" t="s">
        <v>573</v>
      </c>
    </row>
    <row r="7651" spans="1:5">
      <c r="A7651" s="1">
        <v>7650</v>
      </c>
      <c r="B7651" s="3">
        <v>-130.25</v>
      </c>
      <c r="C7651" s="3">
        <v>67.9448692322</v>
      </c>
      <c r="D7651" s="4">
        <v>0.0382110561917291</v>
      </c>
      <c r="E7651" s="5" t="s">
        <v>573</v>
      </c>
    </row>
    <row r="7652" spans="1:5">
      <c r="A7652" s="1">
        <v>7651</v>
      </c>
      <c r="B7652" s="3">
        <v>-130.15</v>
      </c>
      <c r="C7652" s="3">
        <v>67.9448692322</v>
      </c>
      <c r="D7652" s="4">
        <v>0.100617660163506</v>
      </c>
      <c r="E7652" s="5" t="s">
        <v>573</v>
      </c>
    </row>
    <row r="7653" spans="1:5">
      <c r="A7653" s="1">
        <v>7652</v>
      </c>
      <c r="B7653" s="3">
        <v>-129.75</v>
      </c>
      <c r="C7653" s="3">
        <v>67.9448692322</v>
      </c>
      <c r="D7653" s="4">
        <v>0.100617660163506</v>
      </c>
      <c r="E7653" s="5" t="s">
        <v>573</v>
      </c>
    </row>
    <row r="7654" spans="1:5">
      <c r="A7654" s="1">
        <v>7653</v>
      </c>
      <c r="B7654" s="3">
        <v>-129.65</v>
      </c>
      <c r="C7654" s="3">
        <v>67.9448692322</v>
      </c>
      <c r="D7654" s="4">
        <v>0.0382110561917291</v>
      </c>
      <c r="E7654" s="5" t="s">
        <v>573</v>
      </c>
    </row>
    <row r="7655" spans="1:5">
      <c r="A7655" s="1">
        <v>7654</v>
      </c>
      <c r="B7655" s="3">
        <v>-129.55</v>
      </c>
      <c r="C7655" s="3">
        <v>67.9448692322</v>
      </c>
      <c r="D7655" s="4">
        <v>0.100617660163506</v>
      </c>
      <c r="E7655" s="5" t="s">
        <v>573</v>
      </c>
    </row>
    <row r="7656" spans="1:5">
      <c r="A7656" s="1">
        <v>7655</v>
      </c>
      <c r="B7656" s="3">
        <v>-129.15</v>
      </c>
      <c r="C7656" s="3">
        <v>67.9448692322</v>
      </c>
      <c r="D7656" s="4">
        <v>0.100617660163506</v>
      </c>
      <c r="E7656" s="5" t="s">
        <v>573</v>
      </c>
    </row>
    <row r="7657" spans="1:5">
      <c r="A7657" s="1">
        <v>7656</v>
      </c>
      <c r="B7657" s="3">
        <v>-129.05</v>
      </c>
      <c r="C7657" s="3">
        <v>67.9448692322</v>
      </c>
      <c r="D7657" s="4">
        <v>0.0382110561917291</v>
      </c>
      <c r="E7657" s="5" t="s">
        <v>573</v>
      </c>
    </row>
    <row r="7658" spans="1:5">
      <c r="A7658" s="1">
        <v>7657</v>
      </c>
      <c r="B7658" s="3">
        <v>-128.95</v>
      </c>
      <c r="C7658" s="3">
        <v>67.9448692322</v>
      </c>
      <c r="D7658" s="4">
        <v>0.0382110561917291</v>
      </c>
      <c r="E7658" s="5" t="s">
        <v>573</v>
      </c>
    </row>
    <row r="7659" spans="1:5">
      <c r="A7659" s="1">
        <v>7658</v>
      </c>
      <c r="B7659" s="3">
        <v>-128.85</v>
      </c>
      <c r="C7659" s="3">
        <v>67.9448692322</v>
      </c>
      <c r="D7659" s="4">
        <v>0.100617660163506</v>
      </c>
      <c r="E7659" s="5" t="s">
        <v>573</v>
      </c>
    </row>
    <row r="7660" spans="1:5">
      <c r="A7660" s="1">
        <v>7659</v>
      </c>
      <c r="B7660" s="3">
        <v>-132.45</v>
      </c>
      <c r="C7660" s="3">
        <v>67.8448692322</v>
      </c>
      <c r="D7660" s="4">
        <v>0.0382110561917291</v>
      </c>
      <c r="E7660" s="5" t="s">
        <v>573</v>
      </c>
    </row>
    <row r="7661" spans="1:5">
      <c r="A7661" s="1">
        <v>7660</v>
      </c>
      <c r="B7661" s="3">
        <v>-130.45</v>
      </c>
      <c r="C7661" s="3">
        <v>67.8448692322</v>
      </c>
      <c r="D7661" s="4">
        <v>0.100617660163506</v>
      </c>
      <c r="E7661" s="5" t="s">
        <v>573</v>
      </c>
    </row>
    <row r="7662" spans="1:5">
      <c r="A7662" s="1">
        <v>7661</v>
      </c>
      <c r="B7662" s="3">
        <v>-129.75</v>
      </c>
      <c r="C7662" s="3">
        <v>67.8448692322</v>
      </c>
      <c r="D7662" s="4">
        <v>0.100617660163506</v>
      </c>
      <c r="E7662" s="5" t="s">
        <v>573</v>
      </c>
    </row>
    <row r="7663" spans="1:5">
      <c r="A7663" s="1">
        <v>7662</v>
      </c>
      <c r="B7663" s="3">
        <v>-129.55</v>
      </c>
      <c r="C7663" s="3">
        <v>67.8448692322</v>
      </c>
      <c r="D7663" s="4">
        <v>0.0382110561917291</v>
      </c>
      <c r="E7663" s="5" t="s">
        <v>573</v>
      </c>
    </row>
    <row r="7664" spans="1:5">
      <c r="A7664" s="1">
        <v>7663</v>
      </c>
      <c r="B7664" s="3">
        <v>-129.35</v>
      </c>
      <c r="C7664" s="3">
        <v>67.8448692322</v>
      </c>
      <c r="D7664" s="4">
        <v>0.100617660163506</v>
      </c>
      <c r="E7664" s="5" t="s">
        <v>573</v>
      </c>
    </row>
    <row r="7665" spans="1:5">
      <c r="A7665" s="1">
        <v>7664</v>
      </c>
      <c r="B7665" s="3">
        <v>-129.15</v>
      </c>
      <c r="C7665" s="3">
        <v>67.8448692322</v>
      </c>
      <c r="D7665" s="4">
        <v>0.0382110561917291</v>
      </c>
      <c r="E7665" s="5" t="s">
        <v>573</v>
      </c>
    </row>
    <row r="7666" spans="1:5">
      <c r="A7666" s="1">
        <v>7665</v>
      </c>
      <c r="B7666" s="3">
        <v>-128.95</v>
      </c>
      <c r="C7666" s="3">
        <v>67.8448692322</v>
      </c>
      <c r="D7666" s="4">
        <v>0.100617660163506</v>
      </c>
      <c r="E7666" s="5" t="s">
        <v>573</v>
      </c>
    </row>
    <row r="7667" spans="1:5">
      <c r="A7667" s="1">
        <v>7666</v>
      </c>
      <c r="B7667" s="3">
        <v>-131.05</v>
      </c>
      <c r="C7667" s="3">
        <v>67.7448692322</v>
      </c>
      <c r="D7667" s="4">
        <v>0.100617660163506</v>
      </c>
      <c r="E7667" s="5" t="s">
        <v>573</v>
      </c>
    </row>
    <row r="7668" spans="1:5">
      <c r="A7668" s="1">
        <v>7667</v>
      </c>
      <c r="B7668" s="3">
        <v>-130.65</v>
      </c>
      <c r="C7668" s="3">
        <v>67.7448692322</v>
      </c>
      <c r="D7668" s="4">
        <v>0.100617660163506</v>
      </c>
      <c r="E7668" s="5" t="s">
        <v>573</v>
      </c>
    </row>
    <row r="7669" spans="1:5">
      <c r="A7669" s="1">
        <v>7668</v>
      </c>
      <c r="B7669" s="3">
        <v>-130.25</v>
      </c>
      <c r="C7669" s="3">
        <v>67.7448692322</v>
      </c>
      <c r="D7669" s="4">
        <v>0.0382110561917291</v>
      </c>
      <c r="E7669" s="5" t="s">
        <v>573</v>
      </c>
    </row>
    <row r="7670" spans="1:5">
      <c r="A7670" s="1">
        <v>7669</v>
      </c>
      <c r="B7670" s="3">
        <v>-129.65</v>
      </c>
      <c r="C7670" s="3">
        <v>67.7448692322</v>
      </c>
      <c r="D7670" s="4">
        <v>0.100617660163506</v>
      </c>
      <c r="E7670" s="5" t="s">
        <v>573</v>
      </c>
    </row>
    <row r="7671" spans="1:5">
      <c r="A7671" s="1">
        <v>7670</v>
      </c>
      <c r="B7671" s="3">
        <v>-129.15</v>
      </c>
      <c r="C7671" s="3">
        <v>67.7448692322</v>
      </c>
      <c r="D7671" s="4">
        <v>0.100617660163506</v>
      </c>
      <c r="E7671" s="5" t="s">
        <v>573</v>
      </c>
    </row>
    <row r="7672" spans="1:5">
      <c r="A7672" s="1">
        <v>7671</v>
      </c>
      <c r="B7672" s="3">
        <v>-129.05</v>
      </c>
      <c r="C7672" s="3">
        <v>67.7448692322</v>
      </c>
      <c r="D7672" s="4">
        <v>0.0382110561917291</v>
      </c>
      <c r="E7672" s="5" t="s">
        <v>573</v>
      </c>
    </row>
    <row r="7673" spans="1:5">
      <c r="A7673" s="1">
        <v>7672</v>
      </c>
      <c r="B7673" s="3">
        <v>-128.85</v>
      </c>
      <c r="C7673" s="3">
        <v>67.7448692322</v>
      </c>
      <c r="D7673" s="4">
        <v>0.100617660163506</v>
      </c>
      <c r="E7673" s="5" t="s">
        <v>573</v>
      </c>
    </row>
    <row r="7674" spans="1:5">
      <c r="A7674" s="1">
        <v>7673</v>
      </c>
      <c r="B7674" s="3">
        <v>-132.55</v>
      </c>
      <c r="C7674" s="3">
        <v>67.6448692322</v>
      </c>
      <c r="D7674" s="4">
        <v>0.135347350063516</v>
      </c>
      <c r="E7674" s="5" t="s">
        <v>573</v>
      </c>
    </row>
    <row r="7675" spans="1:5">
      <c r="A7675" s="1">
        <v>7674</v>
      </c>
      <c r="B7675" s="3">
        <v>-131.35</v>
      </c>
      <c r="C7675" s="3">
        <v>67.6448692322</v>
      </c>
      <c r="D7675" s="4">
        <v>0.100617660163506</v>
      </c>
      <c r="E7675" s="5" t="s">
        <v>573</v>
      </c>
    </row>
    <row r="7676" spans="1:5">
      <c r="A7676" s="1">
        <v>7675</v>
      </c>
      <c r="B7676" s="3">
        <v>-131.15</v>
      </c>
      <c r="C7676" s="3">
        <v>67.6448692322</v>
      </c>
      <c r="D7676" s="4">
        <v>0.100617660163506</v>
      </c>
      <c r="E7676" s="5" t="s">
        <v>573</v>
      </c>
    </row>
    <row r="7677" spans="1:5">
      <c r="A7677" s="1">
        <v>7676</v>
      </c>
      <c r="B7677" s="3">
        <v>-130.45</v>
      </c>
      <c r="C7677" s="3">
        <v>67.6448692322</v>
      </c>
      <c r="D7677" s="4">
        <v>0.100617660163506</v>
      </c>
      <c r="E7677" s="5" t="s">
        <v>573</v>
      </c>
    </row>
    <row r="7678" spans="1:5">
      <c r="A7678" s="1">
        <v>7677</v>
      </c>
      <c r="B7678" s="3">
        <v>-129.95</v>
      </c>
      <c r="C7678" s="3">
        <v>67.6448692322</v>
      </c>
      <c r="D7678" s="4">
        <v>0.100617660163506</v>
      </c>
      <c r="E7678" s="5" t="s">
        <v>573</v>
      </c>
    </row>
    <row r="7679" spans="1:5">
      <c r="A7679" s="1">
        <v>7678</v>
      </c>
      <c r="B7679" s="3">
        <v>-129.55</v>
      </c>
      <c r="C7679" s="3">
        <v>67.6448692322</v>
      </c>
      <c r="D7679" s="4">
        <v>0.0382110561917291</v>
      </c>
      <c r="E7679" s="5" t="s">
        <v>573</v>
      </c>
    </row>
    <row r="7680" spans="1:5">
      <c r="A7680" s="1">
        <v>7679</v>
      </c>
      <c r="B7680" s="3">
        <v>-129.35</v>
      </c>
      <c r="C7680" s="3">
        <v>67.6448692322</v>
      </c>
      <c r="D7680" s="4">
        <v>0.0382110561917291</v>
      </c>
      <c r="E7680" s="5" t="s">
        <v>573</v>
      </c>
    </row>
    <row r="7681" spans="1:5">
      <c r="A7681" s="1">
        <v>7680</v>
      </c>
      <c r="B7681" s="3">
        <v>-129.25</v>
      </c>
      <c r="C7681" s="3">
        <v>67.6448692322</v>
      </c>
      <c r="D7681" s="4">
        <v>0.100617660163506</v>
      </c>
      <c r="E7681" s="5" t="s">
        <v>573</v>
      </c>
    </row>
    <row r="7682" spans="1:5">
      <c r="A7682" s="1">
        <v>7681</v>
      </c>
      <c r="B7682" s="3">
        <v>-128.95</v>
      </c>
      <c r="C7682" s="3">
        <v>67.6448692322</v>
      </c>
      <c r="D7682" s="4">
        <v>0.100617660163506</v>
      </c>
      <c r="E7682" s="5" t="s">
        <v>573</v>
      </c>
    </row>
    <row r="7683" spans="1:5">
      <c r="A7683" s="1">
        <v>7682</v>
      </c>
      <c r="B7683" s="3">
        <v>-133.85</v>
      </c>
      <c r="C7683" s="3">
        <v>67.5448692322</v>
      </c>
      <c r="D7683" s="4">
        <v>0.135347350063516</v>
      </c>
      <c r="E7683" s="5" t="s">
        <v>573</v>
      </c>
    </row>
    <row r="7684" spans="1:5">
      <c r="A7684" s="1">
        <v>7683</v>
      </c>
      <c r="B7684" s="3">
        <v>-132.05</v>
      </c>
      <c r="C7684" s="3">
        <v>67.5448692322</v>
      </c>
      <c r="D7684" s="4">
        <v>0.100617660163506</v>
      </c>
      <c r="E7684" s="5" t="s">
        <v>573</v>
      </c>
    </row>
    <row r="7685" spans="1:5">
      <c r="A7685" s="1">
        <v>7684</v>
      </c>
      <c r="B7685" s="3">
        <v>-129.95</v>
      </c>
      <c r="C7685" s="3">
        <v>67.5448692322</v>
      </c>
      <c r="D7685" s="4">
        <v>0.100617660163506</v>
      </c>
      <c r="E7685" s="5" t="s">
        <v>573</v>
      </c>
    </row>
    <row r="7686" spans="1:5">
      <c r="A7686" s="1">
        <v>7685</v>
      </c>
      <c r="B7686" s="3">
        <v>-129.65</v>
      </c>
      <c r="C7686" s="3">
        <v>67.5448692322</v>
      </c>
      <c r="D7686" s="4">
        <v>0.0382110561917291</v>
      </c>
      <c r="E7686" s="5" t="s">
        <v>573</v>
      </c>
    </row>
    <row r="7687" spans="1:5">
      <c r="A7687" s="1">
        <v>7686</v>
      </c>
      <c r="B7687" s="3">
        <v>-129.55</v>
      </c>
      <c r="C7687" s="3">
        <v>67.5448692322</v>
      </c>
      <c r="D7687" s="4">
        <v>0.100617660163506</v>
      </c>
      <c r="E7687" s="5" t="s">
        <v>573</v>
      </c>
    </row>
    <row r="7688" spans="1:5">
      <c r="A7688" s="1">
        <v>7687</v>
      </c>
      <c r="B7688" s="3">
        <v>-129.15</v>
      </c>
      <c r="C7688" s="3">
        <v>67.5448692322</v>
      </c>
      <c r="D7688" s="4">
        <v>0.0382110561917291</v>
      </c>
      <c r="E7688" s="5" t="s">
        <v>573</v>
      </c>
    </row>
    <row r="7689" spans="1:5">
      <c r="A7689" s="1">
        <v>7688</v>
      </c>
      <c r="B7689" s="3">
        <v>-129.05</v>
      </c>
      <c r="C7689" s="3">
        <v>67.5448692322</v>
      </c>
      <c r="D7689" s="4">
        <v>0.0382110561917291</v>
      </c>
      <c r="E7689" s="5" t="s">
        <v>573</v>
      </c>
    </row>
    <row r="7690" spans="1:5">
      <c r="A7690" s="1">
        <v>7689</v>
      </c>
      <c r="B7690" s="3">
        <v>-128.95</v>
      </c>
      <c r="C7690" s="3">
        <v>67.5448692322</v>
      </c>
      <c r="D7690" s="4">
        <v>0.100617660163506</v>
      </c>
      <c r="E7690" s="5" t="s">
        <v>573</v>
      </c>
    </row>
    <row r="7691" spans="1:5">
      <c r="A7691" s="1">
        <v>7690</v>
      </c>
      <c r="B7691" s="3">
        <v>-128.85</v>
      </c>
      <c r="C7691" s="3">
        <v>67.5448692322</v>
      </c>
      <c r="D7691" s="4">
        <v>0.0382110561917291</v>
      </c>
      <c r="E7691" s="5" t="s">
        <v>573</v>
      </c>
    </row>
    <row r="7692" spans="1:5">
      <c r="A7692" s="1">
        <v>7691</v>
      </c>
      <c r="B7692" s="3">
        <v>-137.75</v>
      </c>
      <c r="C7692" s="3">
        <v>67.4448692322</v>
      </c>
      <c r="D7692" s="4">
        <v>1.08805012997814</v>
      </c>
      <c r="E7692" s="5" t="s">
        <v>573</v>
      </c>
    </row>
    <row r="7693" spans="1:5">
      <c r="A7693" s="1">
        <v>7692</v>
      </c>
      <c r="B7693" s="3">
        <v>-130.75</v>
      </c>
      <c r="C7693" s="3">
        <v>67.4448692322</v>
      </c>
      <c r="D7693" s="4">
        <v>0.100617660163506</v>
      </c>
      <c r="E7693" s="5" t="s">
        <v>573</v>
      </c>
    </row>
    <row r="7694" spans="1:5">
      <c r="A7694" s="1">
        <v>7693</v>
      </c>
      <c r="B7694" s="3">
        <v>-130.55</v>
      </c>
      <c r="C7694" s="3">
        <v>67.4448692322</v>
      </c>
      <c r="D7694" s="4">
        <v>0.0382110561917291</v>
      </c>
      <c r="E7694" s="5" t="s">
        <v>573</v>
      </c>
    </row>
    <row r="7695" spans="1:5">
      <c r="A7695" s="1">
        <v>7694</v>
      </c>
      <c r="B7695" s="3">
        <v>-129.95</v>
      </c>
      <c r="C7695" s="3">
        <v>67.4448692322</v>
      </c>
      <c r="D7695" s="4">
        <v>0.0382110561917291</v>
      </c>
      <c r="E7695" s="5" t="s">
        <v>573</v>
      </c>
    </row>
    <row r="7696" spans="1:5">
      <c r="A7696" s="1">
        <v>7695</v>
      </c>
      <c r="B7696" s="3">
        <v>-129.45</v>
      </c>
      <c r="C7696" s="3">
        <v>67.4448692322</v>
      </c>
      <c r="D7696" s="4">
        <v>0.100617660163506</v>
      </c>
      <c r="E7696" s="5" t="s">
        <v>573</v>
      </c>
    </row>
    <row r="7697" spans="1:5">
      <c r="A7697" s="1">
        <v>7696</v>
      </c>
      <c r="B7697" s="3">
        <v>-129.05</v>
      </c>
      <c r="C7697" s="3">
        <v>67.4448692322</v>
      </c>
      <c r="D7697" s="4">
        <v>0.100617660163506</v>
      </c>
      <c r="E7697" s="5" t="s">
        <v>573</v>
      </c>
    </row>
    <row r="7698" spans="1:5">
      <c r="A7698" s="1">
        <v>7697</v>
      </c>
      <c r="B7698" s="3">
        <v>-132.45</v>
      </c>
      <c r="C7698" s="3">
        <v>67.3448692322</v>
      </c>
      <c r="D7698" s="4">
        <v>0.100617660163506</v>
      </c>
      <c r="E7698" s="5" t="s">
        <v>573</v>
      </c>
    </row>
    <row r="7699" spans="1:5">
      <c r="A7699" s="1">
        <v>7698</v>
      </c>
      <c r="B7699" s="3">
        <v>-129.85</v>
      </c>
      <c r="C7699" s="3">
        <v>67.3448692322</v>
      </c>
      <c r="D7699" s="4">
        <v>0.0382110561917291</v>
      </c>
      <c r="E7699" s="5" t="s">
        <v>573</v>
      </c>
    </row>
    <row r="7700" spans="1:5">
      <c r="A7700" s="1">
        <v>7699</v>
      </c>
      <c r="B7700" s="3">
        <v>-129.75</v>
      </c>
      <c r="C7700" s="3">
        <v>67.3448692322</v>
      </c>
      <c r="D7700" s="4">
        <v>0.0382110561917291</v>
      </c>
      <c r="E7700" s="5" t="s">
        <v>573</v>
      </c>
    </row>
    <row r="7701" spans="1:5">
      <c r="A7701" s="1">
        <v>7700</v>
      </c>
      <c r="B7701" s="3">
        <v>-129.55</v>
      </c>
      <c r="C7701" s="3">
        <v>67.3448692322</v>
      </c>
      <c r="D7701" s="4">
        <v>0.290857031728304</v>
      </c>
      <c r="E7701" s="5" t="s">
        <v>573</v>
      </c>
    </row>
    <row r="7702" spans="1:5">
      <c r="A7702" s="1">
        <v>7701</v>
      </c>
      <c r="B7702" s="3">
        <v>-129.25</v>
      </c>
      <c r="C7702" s="3">
        <v>67.3448692322</v>
      </c>
      <c r="D7702" s="4">
        <v>0.0382110561917291</v>
      </c>
      <c r="E7702" s="5" t="s">
        <v>573</v>
      </c>
    </row>
    <row r="7703" spans="1:5">
      <c r="A7703" s="1">
        <v>7702</v>
      </c>
      <c r="B7703" s="3">
        <v>-129.05</v>
      </c>
      <c r="C7703" s="3">
        <v>67.3448692322</v>
      </c>
      <c r="D7703" s="4">
        <v>0.0382110561917291</v>
      </c>
      <c r="E7703" s="5" t="s">
        <v>573</v>
      </c>
    </row>
    <row r="7704" spans="1:5">
      <c r="A7704" s="1">
        <v>7703</v>
      </c>
      <c r="B7704" s="3">
        <v>-128.85</v>
      </c>
      <c r="C7704" s="3">
        <v>67.3448692322</v>
      </c>
      <c r="D7704" s="4">
        <v>0.100617660163506</v>
      </c>
      <c r="E7704" s="5" t="s">
        <v>573</v>
      </c>
    </row>
    <row r="7705" spans="1:5">
      <c r="A7705" s="1">
        <v>7704</v>
      </c>
      <c r="B7705" s="3">
        <v>-130.55</v>
      </c>
      <c r="C7705" s="3">
        <v>67.2448692322</v>
      </c>
      <c r="D7705" s="4">
        <v>0.100617660163506</v>
      </c>
      <c r="E7705" s="5" t="s">
        <v>573</v>
      </c>
    </row>
    <row r="7706" spans="1:5">
      <c r="A7706" s="1">
        <v>7705</v>
      </c>
      <c r="B7706" s="3">
        <v>-129.65</v>
      </c>
      <c r="C7706" s="3">
        <v>67.2448692322</v>
      </c>
      <c r="D7706" s="4">
        <v>-0.0576701639504994</v>
      </c>
      <c r="E7706" s="5" t="s">
        <v>573</v>
      </c>
    </row>
    <row r="7707" spans="1:5">
      <c r="A7707" s="1">
        <v>7706</v>
      </c>
      <c r="B7707" s="3">
        <v>-129.55</v>
      </c>
      <c r="C7707" s="3">
        <v>67.2448692322</v>
      </c>
      <c r="D7707" s="4">
        <v>-0.0576701639504994</v>
      </c>
      <c r="E7707" s="5" t="s">
        <v>573</v>
      </c>
    </row>
    <row r="7708" spans="1:5">
      <c r="A7708" s="1">
        <v>7707</v>
      </c>
      <c r="B7708" s="3">
        <v>-129.05</v>
      </c>
      <c r="C7708" s="3">
        <v>67.2448692322</v>
      </c>
      <c r="D7708" s="4">
        <v>0.0706917884426971</v>
      </c>
      <c r="E7708" s="5" t="s">
        <v>573</v>
      </c>
    </row>
    <row r="7709" spans="1:5">
      <c r="A7709" s="1">
        <v>7708</v>
      </c>
      <c r="B7709" s="3">
        <v>-133.75</v>
      </c>
      <c r="C7709" s="3">
        <v>67.1448692322</v>
      </c>
      <c r="D7709" s="4">
        <v>0.315680475597495</v>
      </c>
      <c r="E7709" s="5" t="s">
        <v>573</v>
      </c>
    </row>
    <row r="7710" spans="1:5">
      <c r="A7710" s="1">
        <v>7709</v>
      </c>
      <c r="B7710" s="3">
        <v>-130.55</v>
      </c>
      <c r="C7710" s="3">
        <v>67.1448692322</v>
      </c>
      <c r="D7710" s="4">
        <v>0.201989625314616</v>
      </c>
      <c r="E7710" s="5" t="s">
        <v>573</v>
      </c>
    </row>
    <row r="7711" spans="1:5">
      <c r="A7711" s="1">
        <v>7710</v>
      </c>
      <c r="B7711" s="3">
        <v>-129.45</v>
      </c>
      <c r="C7711" s="3">
        <v>67.1448692322</v>
      </c>
      <c r="D7711" s="4">
        <v>0.0706917884426971</v>
      </c>
      <c r="E7711" s="5" t="s">
        <v>573</v>
      </c>
    </row>
    <row r="7712" spans="1:5">
      <c r="A7712" s="1">
        <v>7711</v>
      </c>
      <c r="B7712" s="3">
        <v>-129.35</v>
      </c>
      <c r="C7712" s="3">
        <v>67.1448692322</v>
      </c>
      <c r="D7712" s="4">
        <v>0.0706917884426971</v>
      </c>
      <c r="E7712" s="5" t="s">
        <v>573</v>
      </c>
    </row>
    <row r="7713" spans="1:5">
      <c r="A7713" s="1">
        <v>7712</v>
      </c>
      <c r="B7713" s="3">
        <v>-129.05</v>
      </c>
      <c r="C7713" s="3">
        <v>67.1448692322</v>
      </c>
      <c r="D7713" s="4">
        <v>0.00828518447092057</v>
      </c>
      <c r="E7713" s="5" t="s">
        <v>573</v>
      </c>
    </row>
    <row r="7714" spans="1:5">
      <c r="A7714" s="1">
        <v>7713</v>
      </c>
      <c r="B7714" s="3">
        <v>-129.75</v>
      </c>
      <c r="C7714" s="3">
        <v>67.0448692322</v>
      </c>
      <c r="D7714" s="4">
        <v>0.0706917884426971</v>
      </c>
      <c r="E7714" s="5" t="s">
        <v>573</v>
      </c>
    </row>
    <row r="7715" spans="1:5">
      <c r="A7715" s="1">
        <v>7714</v>
      </c>
      <c r="B7715" s="3">
        <v>-129.55</v>
      </c>
      <c r="C7715" s="3">
        <v>67.0448692322</v>
      </c>
      <c r="D7715" s="4">
        <v>0.0706917884426971</v>
      </c>
      <c r="E7715" s="5" t="s">
        <v>573</v>
      </c>
    </row>
    <row r="7716" spans="1:5">
      <c r="A7716" s="1">
        <v>7715</v>
      </c>
      <c r="B7716" s="3">
        <v>-129.15</v>
      </c>
      <c r="C7716" s="3">
        <v>67.0448692322</v>
      </c>
      <c r="D7716" s="4">
        <v>0.0706917884426971</v>
      </c>
      <c r="E7716" s="5" t="s">
        <v>573</v>
      </c>
    </row>
    <row r="7717" spans="1:5">
      <c r="A7717" s="1">
        <v>7716</v>
      </c>
      <c r="B7717" s="3">
        <v>-128.95</v>
      </c>
      <c r="C7717" s="3">
        <v>67.0448692322</v>
      </c>
      <c r="D7717" s="4">
        <v>0.0706917884426971</v>
      </c>
      <c r="E7717" s="5" t="s">
        <v>573</v>
      </c>
    </row>
    <row r="7718" spans="1:5">
      <c r="A7718" s="1">
        <v>7717</v>
      </c>
      <c r="B7718" s="3">
        <v>-128.85</v>
      </c>
      <c r="C7718" s="3">
        <v>67.0448692322</v>
      </c>
      <c r="D7718" s="4">
        <v>0.132231645580946</v>
      </c>
      <c r="E7718" s="5" t="s">
        <v>573</v>
      </c>
    </row>
    <row r="7719" spans="1:5">
      <c r="A7719" s="1">
        <v>7718</v>
      </c>
      <c r="B7719" s="3">
        <v>-128.65</v>
      </c>
      <c r="C7719" s="3">
        <v>68.0448692322</v>
      </c>
      <c r="D7719" s="4">
        <v>0.100617660163506</v>
      </c>
      <c r="E7719" s="5" t="s">
        <v>573</v>
      </c>
    </row>
    <row r="7720" spans="1:5">
      <c r="A7720" s="1">
        <v>7719</v>
      </c>
      <c r="B7720" s="3">
        <v>-128.45</v>
      </c>
      <c r="C7720" s="3">
        <v>68.0448692322</v>
      </c>
      <c r="D7720" s="4">
        <v>0.100617660163506</v>
      </c>
      <c r="E7720" s="5" t="s">
        <v>573</v>
      </c>
    </row>
    <row r="7721" spans="1:5">
      <c r="A7721" s="1">
        <v>7720</v>
      </c>
      <c r="B7721" s="3">
        <v>-128.35</v>
      </c>
      <c r="C7721" s="3">
        <v>68.0448692322</v>
      </c>
      <c r="D7721" s="4">
        <v>0.0382110561917291</v>
      </c>
      <c r="E7721" s="5" t="s">
        <v>573</v>
      </c>
    </row>
    <row r="7722" spans="1:5">
      <c r="A7722" s="1">
        <v>7721</v>
      </c>
      <c r="B7722" s="3">
        <v>-127.95</v>
      </c>
      <c r="C7722" s="3">
        <v>68.0448692322</v>
      </c>
      <c r="D7722" s="4">
        <v>0.0382110561917291</v>
      </c>
      <c r="E7722" s="5" t="s">
        <v>573</v>
      </c>
    </row>
    <row r="7723" spans="1:5">
      <c r="A7723" s="1">
        <v>7722</v>
      </c>
      <c r="B7723" s="3">
        <v>-127.85</v>
      </c>
      <c r="C7723" s="3">
        <v>68.0448692322</v>
      </c>
      <c r="D7723" s="4">
        <v>0.100617660163506</v>
      </c>
      <c r="E7723" s="5" t="s">
        <v>573</v>
      </c>
    </row>
    <row r="7724" spans="1:5">
      <c r="A7724" s="1">
        <v>7723</v>
      </c>
      <c r="B7724" s="3">
        <v>-127.35</v>
      </c>
      <c r="C7724" s="3">
        <v>68.0448692322</v>
      </c>
      <c r="D7724" s="4">
        <v>0.100617660163506</v>
      </c>
      <c r="E7724" s="5" t="s">
        <v>573</v>
      </c>
    </row>
    <row r="7725" spans="1:5">
      <c r="A7725" s="1">
        <v>7724</v>
      </c>
      <c r="B7725" s="3">
        <v>-127.25</v>
      </c>
      <c r="C7725" s="3">
        <v>68.0448692322</v>
      </c>
      <c r="D7725" s="4">
        <v>0.0382110561917291</v>
      </c>
      <c r="E7725" s="5" t="s">
        <v>573</v>
      </c>
    </row>
    <row r="7726" spans="1:5">
      <c r="A7726" s="1">
        <v>7725</v>
      </c>
      <c r="B7726" s="3">
        <v>-127.15</v>
      </c>
      <c r="C7726" s="3">
        <v>68.0448692322</v>
      </c>
      <c r="D7726" s="4">
        <v>0.100617660163506</v>
      </c>
      <c r="E7726" s="5" t="s">
        <v>573</v>
      </c>
    </row>
    <row r="7727" spans="1:5">
      <c r="A7727" s="1">
        <v>7726</v>
      </c>
      <c r="B7727" s="3">
        <v>-125.75</v>
      </c>
      <c r="C7727" s="3">
        <v>68.0448692322</v>
      </c>
      <c r="D7727" s="4">
        <v>0.100617660163506</v>
      </c>
      <c r="E7727" s="5" t="s">
        <v>573</v>
      </c>
    </row>
    <row r="7728" spans="1:5">
      <c r="A7728" s="1">
        <v>7727</v>
      </c>
      <c r="B7728" s="3">
        <v>-125.05</v>
      </c>
      <c r="C7728" s="3">
        <v>68.0448692322</v>
      </c>
      <c r="D7728" s="4">
        <v>0.100617660163506</v>
      </c>
      <c r="E7728" s="5" t="s">
        <v>573</v>
      </c>
    </row>
    <row r="7729" spans="1:5">
      <c r="A7729" s="1">
        <v>7728</v>
      </c>
      <c r="B7729" s="3">
        <v>-124.85</v>
      </c>
      <c r="C7729" s="3">
        <v>68.0448692322</v>
      </c>
      <c r="D7729" s="4">
        <v>0.100617660163506</v>
      </c>
      <c r="E7729" s="5" t="s">
        <v>573</v>
      </c>
    </row>
    <row r="7730" spans="1:5">
      <c r="A7730" s="1">
        <v>7729</v>
      </c>
      <c r="B7730" s="3">
        <v>-116.25</v>
      </c>
      <c r="C7730" s="3">
        <v>68.0448692322</v>
      </c>
      <c r="D7730" s="4">
        <v>0.135347350063516</v>
      </c>
      <c r="E7730" s="5" t="s">
        <v>574</v>
      </c>
    </row>
    <row r="7731" spans="1:5">
      <c r="A7731" s="1">
        <v>7730</v>
      </c>
      <c r="B7731" s="3">
        <v>-128.75</v>
      </c>
      <c r="C7731" s="3">
        <v>67.9448692322</v>
      </c>
      <c r="D7731" s="4">
        <v>0.100617660163506</v>
      </c>
      <c r="E7731" s="5" t="s">
        <v>573</v>
      </c>
    </row>
    <row r="7732" spans="1:5">
      <c r="A7732" s="1">
        <v>7731</v>
      </c>
      <c r="B7732" s="3">
        <v>-128.45</v>
      </c>
      <c r="C7732" s="3">
        <v>67.9448692322</v>
      </c>
      <c r="D7732" s="4">
        <v>0.0382110561917291</v>
      </c>
      <c r="E7732" s="5" t="s">
        <v>573</v>
      </c>
    </row>
    <row r="7733" spans="1:5">
      <c r="A7733" s="1">
        <v>7732</v>
      </c>
      <c r="B7733" s="3">
        <v>-128.05</v>
      </c>
      <c r="C7733" s="3">
        <v>67.9448692322</v>
      </c>
      <c r="D7733" s="4">
        <v>0.0843497521179522</v>
      </c>
      <c r="E7733" s="5" t="s">
        <v>573</v>
      </c>
    </row>
    <row r="7734" spans="1:5">
      <c r="A7734" s="1">
        <v>7733</v>
      </c>
      <c r="B7734" s="3">
        <v>-127.95</v>
      </c>
      <c r="C7734" s="3">
        <v>67.9448692322</v>
      </c>
      <c r="D7734" s="4">
        <v>0.100617660163506</v>
      </c>
      <c r="E7734" s="5" t="s">
        <v>573</v>
      </c>
    </row>
    <row r="7735" spans="1:5">
      <c r="A7735" s="1">
        <v>7734</v>
      </c>
      <c r="B7735" s="3">
        <v>-127.65</v>
      </c>
      <c r="C7735" s="3">
        <v>67.9448692322</v>
      </c>
      <c r="D7735" s="4">
        <v>0.100617660163506</v>
      </c>
      <c r="E7735" s="5" t="s">
        <v>573</v>
      </c>
    </row>
    <row r="7736" spans="1:5">
      <c r="A7736" s="1">
        <v>7735</v>
      </c>
      <c r="B7736" s="3">
        <v>-127.05</v>
      </c>
      <c r="C7736" s="3">
        <v>67.9448692322</v>
      </c>
      <c r="D7736" s="4">
        <v>0.100617660163506</v>
      </c>
      <c r="E7736" s="5" t="s">
        <v>573</v>
      </c>
    </row>
    <row r="7737" spans="1:5">
      <c r="A7737" s="1">
        <v>7736</v>
      </c>
      <c r="B7737" s="3">
        <v>-126.45</v>
      </c>
      <c r="C7737" s="3">
        <v>67.9448692322</v>
      </c>
      <c r="D7737" s="4">
        <v>0.0382110561917291</v>
      </c>
      <c r="E7737" s="5" t="s">
        <v>573</v>
      </c>
    </row>
    <row r="7738" spans="1:5">
      <c r="A7738" s="1">
        <v>7737</v>
      </c>
      <c r="B7738" s="3">
        <v>-125.85</v>
      </c>
      <c r="C7738" s="3">
        <v>67.9448692322</v>
      </c>
      <c r="D7738" s="4">
        <v>0.100617660163506</v>
      </c>
      <c r="E7738" s="5" t="s">
        <v>573</v>
      </c>
    </row>
    <row r="7739" spans="1:5">
      <c r="A7739" s="1">
        <v>7738</v>
      </c>
      <c r="B7739" s="3">
        <v>-125.75</v>
      </c>
      <c r="C7739" s="3">
        <v>67.9448692322</v>
      </c>
      <c r="D7739" s="4">
        <v>0.100617660163506</v>
      </c>
      <c r="E7739" s="5" t="s">
        <v>573</v>
      </c>
    </row>
    <row r="7740" spans="1:5">
      <c r="A7740" s="1">
        <v>7739</v>
      </c>
      <c r="B7740" s="3">
        <v>-125.65</v>
      </c>
      <c r="C7740" s="3">
        <v>67.9448692322</v>
      </c>
      <c r="D7740" s="4">
        <v>0.100617660163506</v>
      </c>
      <c r="E7740" s="5" t="s">
        <v>573</v>
      </c>
    </row>
    <row r="7741" spans="1:5">
      <c r="A7741" s="1">
        <v>7740</v>
      </c>
      <c r="B7741" s="3">
        <v>-125.05</v>
      </c>
      <c r="C7741" s="3">
        <v>67.9448692322</v>
      </c>
      <c r="D7741" s="4">
        <v>0.0382110561917291</v>
      </c>
      <c r="E7741" s="5" t="s">
        <v>573</v>
      </c>
    </row>
    <row r="7742" spans="1:5">
      <c r="A7742" s="1">
        <v>7741</v>
      </c>
      <c r="B7742" s="3">
        <v>-124.95</v>
      </c>
      <c r="C7742" s="3">
        <v>67.9448692322</v>
      </c>
      <c r="D7742" s="4">
        <v>0.100617660163506</v>
      </c>
      <c r="E7742" s="5" t="s">
        <v>573</v>
      </c>
    </row>
    <row r="7743" spans="1:5">
      <c r="A7743" s="1">
        <v>7742</v>
      </c>
      <c r="B7743" s="3">
        <v>-124.85</v>
      </c>
      <c r="C7743" s="3">
        <v>67.9448692322</v>
      </c>
      <c r="D7743" s="4">
        <v>0.100617660163506</v>
      </c>
      <c r="E7743" s="5" t="s">
        <v>573</v>
      </c>
    </row>
    <row r="7744" spans="1:5">
      <c r="A7744" s="1">
        <v>7743</v>
      </c>
      <c r="B7744" s="3">
        <v>-124.55</v>
      </c>
      <c r="C7744" s="3">
        <v>67.9448692322</v>
      </c>
      <c r="D7744" s="4">
        <v>0.0382110561917291</v>
      </c>
      <c r="E7744" s="5" t="s">
        <v>573</v>
      </c>
    </row>
    <row r="7745" spans="1:5">
      <c r="A7745" s="1">
        <v>7744</v>
      </c>
      <c r="B7745" s="3">
        <v>-124.45</v>
      </c>
      <c r="C7745" s="3">
        <v>67.9448692322</v>
      </c>
      <c r="D7745" s="4">
        <v>0.100617660163506</v>
      </c>
      <c r="E7745" s="5" t="s">
        <v>573</v>
      </c>
    </row>
    <row r="7746" spans="1:5">
      <c r="A7746" s="1">
        <v>7745</v>
      </c>
      <c r="B7746" s="3">
        <v>-123.35</v>
      </c>
      <c r="C7746" s="3">
        <v>67.9448692322</v>
      </c>
      <c r="D7746" s="4">
        <v>0.0729407460917395</v>
      </c>
      <c r="E7746" s="5" t="s">
        <v>574</v>
      </c>
    </row>
    <row r="7747" spans="1:5">
      <c r="A7747" s="1">
        <v>7746</v>
      </c>
      <c r="B7747" s="3">
        <v>-123.15</v>
      </c>
      <c r="C7747" s="3">
        <v>67.9448692322</v>
      </c>
      <c r="D7747" s="4">
        <v>0.0729407460917395</v>
      </c>
      <c r="E7747" s="5" t="s">
        <v>574</v>
      </c>
    </row>
    <row r="7748" spans="1:5">
      <c r="A7748" s="1">
        <v>7747</v>
      </c>
      <c r="B7748" s="3">
        <v>-117.35</v>
      </c>
      <c r="C7748" s="3">
        <v>67.9448692322</v>
      </c>
      <c r="D7748" s="4">
        <v>0.135347350063516</v>
      </c>
      <c r="E7748" s="5" t="s">
        <v>574</v>
      </c>
    </row>
    <row r="7749" spans="1:5">
      <c r="A7749" s="1">
        <v>7748</v>
      </c>
      <c r="B7749" s="3">
        <v>-128.75</v>
      </c>
      <c r="C7749" s="3">
        <v>67.8448692322</v>
      </c>
      <c r="D7749" s="4">
        <v>0.100617660163506</v>
      </c>
      <c r="E7749" s="5" t="s">
        <v>573</v>
      </c>
    </row>
    <row r="7750" spans="1:5">
      <c r="A7750" s="1">
        <v>7749</v>
      </c>
      <c r="B7750" s="3">
        <v>-128.65</v>
      </c>
      <c r="C7750" s="3">
        <v>67.8448692322</v>
      </c>
      <c r="D7750" s="4">
        <v>0.100617660163506</v>
      </c>
      <c r="E7750" s="5" t="s">
        <v>573</v>
      </c>
    </row>
    <row r="7751" spans="1:5">
      <c r="A7751" s="1">
        <v>7750</v>
      </c>
      <c r="B7751" s="3">
        <v>-128.45</v>
      </c>
      <c r="C7751" s="3">
        <v>67.8448692322</v>
      </c>
      <c r="D7751" s="4">
        <v>0.100617660163506</v>
      </c>
      <c r="E7751" s="5" t="s">
        <v>573</v>
      </c>
    </row>
    <row r="7752" spans="1:5">
      <c r="A7752" s="1">
        <v>7751</v>
      </c>
      <c r="B7752" s="3">
        <v>-128.25</v>
      </c>
      <c r="C7752" s="3">
        <v>67.8448692322</v>
      </c>
      <c r="D7752" s="4">
        <v>0.100617660163506</v>
      </c>
      <c r="E7752" s="5" t="s">
        <v>573</v>
      </c>
    </row>
    <row r="7753" spans="1:5">
      <c r="A7753" s="1">
        <v>7752</v>
      </c>
      <c r="B7753" s="3">
        <v>-128.15</v>
      </c>
      <c r="C7753" s="3">
        <v>67.8448692322</v>
      </c>
      <c r="D7753" s="4">
        <v>0.100617660163506</v>
      </c>
      <c r="E7753" s="5" t="s">
        <v>573</v>
      </c>
    </row>
    <row r="7754" spans="1:5">
      <c r="A7754" s="1">
        <v>7753</v>
      </c>
      <c r="B7754" s="3">
        <v>-127.95</v>
      </c>
      <c r="C7754" s="3">
        <v>67.8448692322</v>
      </c>
      <c r="D7754" s="4">
        <v>0.100617660163506</v>
      </c>
      <c r="E7754" s="5" t="s">
        <v>573</v>
      </c>
    </row>
    <row r="7755" spans="1:5">
      <c r="A7755" s="1">
        <v>7754</v>
      </c>
      <c r="B7755" s="3">
        <v>-127.85</v>
      </c>
      <c r="C7755" s="3">
        <v>67.8448692322</v>
      </c>
      <c r="D7755" s="4">
        <v>0.100617660163506</v>
      </c>
      <c r="E7755" s="5" t="s">
        <v>573</v>
      </c>
    </row>
    <row r="7756" spans="1:5">
      <c r="A7756" s="1">
        <v>7755</v>
      </c>
      <c r="B7756" s="3">
        <v>-127.65</v>
      </c>
      <c r="C7756" s="3">
        <v>67.8448692322</v>
      </c>
      <c r="D7756" s="4">
        <v>0.100617660163506</v>
      </c>
      <c r="E7756" s="5" t="s">
        <v>573</v>
      </c>
    </row>
    <row r="7757" spans="1:5">
      <c r="A7757" s="1">
        <v>7756</v>
      </c>
      <c r="B7757" s="3">
        <v>-127.45</v>
      </c>
      <c r="C7757" s="3">
        <v>67.8448692322</v>
      </c>
      <c r="D7757" s="4">
        <v>0.0382110561917291</v>
      </c>
      <c r="E7757" s="5" t="s">
        <v>573</v>
      </c>
    </row>
    <row r="7758" spans="1:5">
      <c r="A7758" s="1">
        <v>7757</v>
      </c>
      <c r="B7758" s="3">
        <v>-126.75</v>
      </c>
      <c r="C7758" s="3">
        <v>67.8448692322</v>
      </c>
      <c r="D7758" s="4">
        <v>0.290857031728304</v>
      </c>
      <c r="E7758" s="5" t="s">
        <v>573</v>
      </c>
    </row>
    <row r="7759" spans="1:5">
      <c r="A7759" s="1">
        <v>7758</v>
      </c>
      <c r="B7759" s="3">
        <v>-126.25</v>
      </c>
      <c r="C7759" s="3">
        <v>67.8448692322</v>
      </c>
      <c r="D7759" s="4">
        <v>0.100617660163506</v>
      </c>
      <c r="E7759" s="5" t="s">
        <v>573</v>
      </c>
    </row>
    <row r="7760" spans="1:5">
      <c r="A7760" s="1">
        <v>7759</v>
      </c>
      <c r="B7760" s="3">
        <v>-125.85</v>
      </c>
      <c r="C7760" s="3">
        <v>67.8448692322</v>
      </c>
      <c r="D7760" s="4">
        <v>0.100617660163506</v>
      </c>
      <c r="E7760" s="5" t="s">
        <v>573</v>
      </c>
    </row>
    <row r="7761" spans="1:5">
      <c r="A7761" s="1">
        <v>7760</v>
      </c>
      <c r="B7761" s="3">
        <v>-124.75</v>
      </c>
      <c r="C7761" s="3">
        <v>67.8448692322</v>
      </c>
      <c r="D7761" s="4">
        <v>0.100617660163506</v>
      </c>
      <c r="E7761" s="5" t="s">
        <v>573</v>
      </c>
    </row>
    <row r="7762" spans="1:5">
      <c r="A7762" s="1">
        <v>7761</v>
      </c>
      <c r="B7762" s="3">
        <v>-124.45</v>
      </c>
      <c r="C7762" s="3">
        <v>67.8448692322</v>
      </c>
      <c r="D7762" s="4">
        <v>0.100617660163506</v>
      </c>
      <c r="E7762" s="5" t="s">
        <v>573</v>
      </c>
    </row>
    <row r="7763" spans="1:5">
      <c r="A7763" s="1">
        <v>7762</v>
      </c>
      <c r="B7763" s="3">
        <v>-124.35</v>
      </c>
      <c r="C7763" s="3">
        <v>67.8448692322</v>
      </c>
      <c r="D7763" s="4">
        <v>0.0382110561917291</v>
      </c>
      <c r="E7763" s="5" t="s">
        <v>573</v>
      </c>
    </row>
    <row r="7764" spans="1:5">
      <c r="A7764" s="1">
        <v>7763</v>
      </c>
      <c r="B7764" s="3">
        <v>-124.25</v>
      </c>
      <c r="C7764" s="3">
        <v>67.8448692322</v>
      </c>
      <c r="D7764" s="4">
        <v>0.0382110561917291</v>
      </c>
      <c r="E7764" s="5" t="s">
        <v>573</v>
      </c>
    </row>
    <row r="7765" spans="1:5">
      <c r="A7765" s="1">
        <v>7764</v>
      </c>
      <c r="B7765" s="3">
        <v>-123.75</v>
      </c>
      <c r="C7765" s="3">
        <v>67.8448692322</v>
      </c>
      <c r="D7765" s="4">
        <v>0.135347350063516</v>
      </c>
      <c r="E7765" s="5" t="s">
        <v>573</v>
      </c>
    </row>
    <row r="7766" spans="1:5">
      <c r="A7766" s="1">
        <v>7765</v>
      </c>
      <c r="B7766" s="3">
        <v>-122.75</v>
      </c>
      <c r="C7766" s="3">
        <v>67.8448692322</v>
      </c>
      <c r="D7766" s="4">
        <v>0.0729407460917395</v>
      </c>
      <c r="E7766" s="5" t="s">
        <v>574</v>
      </c>
    </row>
    <row r="7767" spans="1:5">
      <c r="A7767" s="1">
        <v>7766</v>
      </c>
      <c r="B7767" s="3">
        <v>-122.15</v>
      </c>
      <c r="C7767" s="3">
        <v>67.8448692322</v>
      </c>
      <c r="D7767" s="4">
        <v>0.135347350063516</v>
      </c>
      <c r="E7767" s="5" t="s">
        <v>574</v>
      </c>
    </row>
    <row r="7768" spans="1:5">
      <c r="A7768" s="1">
        <v>7767</v>
      </c>
      <c r="B7768" s="3">
        <v>-116.05</v>
      </c>
      <c r="C7768" s="3">
        <v>67.8448692322</v>
      </c>
      <c r="D7768" s="4">
        <v>0.325586721628315</v>
      </c>
      <c r="E7768" s="5" t="s">
        <v>573</v>
      </c>
    </row>
    <row r="7769" spans="1:5">
      <c r="A7769" s="1">
        <v>7768</v>
      </c>
      <c r="B7769" s="3">
        <v>-128.75</v>
      </c>
      <c r="C7769" s="3">
        <v>67.7448692322</v>
      </c>
      <c r="D7769" s="4">
        <v>0.0382110561917291</v>
      </c>
      <c r="E7769" s="5" t="s">
        <v>573</v>
      </c>
    </row>
    <row r="7770" spans="1:5">
      <c r="A7770" s="1">
        <v>7769</v>
      </c>
      <c r="B7770" s="3">
        <v>-128.65</v>
      </c>
      <c r="C7770" s="3">
        <v>67.7448692322</v>
      </c>
      <c r="D7770" s="4">
        <v>0.100617660163506</v>
      </c>
      <c r="E7770" s="5" t="s">
        <v>573</v>
      </c>
    </row>
    <row r="7771" spans="1:5">
      <c r="A7771" s="1">
        <v>7770</v>
      </c>
      <c r="B7771" s="3">
        <v>-128.05</v>
      </c>
      <c r="C7771" s="3">
        <v>67.7448692322</v>
      </c>
      <c r="D7771" s="4">
        <v>0.0382110561917291</v>
      </c>
      <c r="E7771" s="5" t="s">
        <v>573</v>
      </c>
    </row>
    <row r="7772" spans="1:5">
      <c r="A7772" s="1">
        <v>7771</v>
      </c>
      <c r="B7772" s="3">
        <v>-127.85</v>
      </c>
      <c r="C7772" s="3">
        <v>67.7448692322</v>
      </c>
      <c r="D7772" s="4">
        <v>0.100617660163506</v>
      </c>
      <c r="E7772" s="5" t="s">
        <v>573</v>
      </c>
    </row>
    <row r="7773" spans="1:5">
      <c r="A7773" s="1">
        <v>7772</v>
      </c>
      <c r="B7773" s="3">
        <v>-127.65</v>
      </c>
      <c r="C7773" s="3">
        <v>67.7448692322</v>
      </c>
      <c r="D7773" s="4">
        <v>0.0382110561917291</v>
      </c>
      <c r="E7773" s="5" t="s">
        <v>573</v>
      </c>
    </row>
    <row r="7774" spans="1:5">
      <c r="A7774" s="1">
        <v>7773</v>
      </c>
      <c r="B7774" s="3">
        <v>-127.55</v>
      </c>
      <c r="C7774" s="3">
        <v>67.7448692322</v>
      </c>
      <c r="D7774" s="4">
        <v>0.100617660163506</v>
      </c>
      <c r="E7774" s="5" t="s">
        <v>573</v>
      </c>
    </row>
    <row r="7775" spans="1:5">
      <c r="A7775" s="1">
        <v>7774</v>
      </c>
      <c r="B7775" s="3">
        <v>-127.25</v>
      </c>
      <c r="C7775" s="3">
        <v>67.7448692322</v>
      </c>
      <c r="D7775" s="4">
        <v>0.100617660163506</v>
      </c>
      <c r="E7775" s="5" t="s">
        <v>573</v>
      </c>
    </row>
    <row r="7776" spans="1:5">
      <c r="A7776" s="1">
        <v>7775</v>
      </c>
      <c r="B7776" s="3">
        <v>-126.65</v>
      </c>
      <c r="C7776" s="3">
        <v>67.7448692322</v>
      </c>
      <c r="D7776" s="4">
        <v>0.0382110561917291</v>
      </c>
      <c r="E7776" s="5" t="s">
        <v>573</v>
      </c>
    </row>
    <row r="7777" spans="1:5">
      <c r="A7777" s="1">
        <v>7776</v>
      </c>
      <c r="B7777" s="3">
        <v>-126.05</v>
      </c>
      <c r="C7777" s="3">
        <v>67.7448692322</v>
      </c>
      <c r="D7777" s="4">
        <v>0.100617660163506</v>
      </c>
      <c r="E7777" s="5" t="s">
        <v>573</v>
      </c>
    </row>
    <row r="7778" spans="1:5">
      <c r="A7778" s="1">
        <v>7777</v>
      </c>
      <c r="B7778" s="3">
        <v>-125.75</v>
      </c>
      <c r="C7778" s="3">
        <v>67.7448692322</v>
      </c>
      <c r="D7778" s="4">
        <v>0.290857031728304</v>
      </c>
      <c r="E7778" s="5" t="s">
        <v>573</v>
      </c>
    </row>
    <row r="7779" spans="1:5">
      <c r="A7779" s="1">
        <v>7778</v>
      </c>
      <c r="B7779" s="3">
        <v>-125.25</v>
      </c>
      <c r="C7779" s="3">
        <v>67.7448692322</v>
      </c>
      <c r="D7779" s="4">
        <v>0.100617660163506</v>
      </c>
      <c r="E7779" s="5" t="s">
        <v>573</v>
      </c>
    </row>
    <row r="7780" spans="1:5">
      <c r="A7780" s="1">
        <v>7779</v>
      </c>
      <c r="B7780" s="3">
        <v>-123.55</v>
      </c>
      <c r="C7780" s="3">
        <v>67.7448692322</v>
      </c>
      <c r="D7780" s="4">
        <v>0.135347350063516</v>
      </c>
      <c r="E7780" s="5" t="s">
        <v>573</v>
      </c>
    </row>
    <row r="7781" spans="1:5">
      <c r="A7781" s="1">
        <v>7780</v>
      </c>
      <c r="B7781" s="3">
        <v>-123.15</v>
      </c>
      <c r="C7781" s="3">
        <v>67.7448692322</v>
      </c>
      <c r="D7781" s="4">
        <v>0.135347350063516</v>
      </c>
      <c r="E7781" s="5" t="s">
        <v>573</v>
      </c>
    </row>
    <row r="7782" spans="1:5">
      <c r="A7782" s="1">
        <v>7781</v>
      </c>
      <c r="B7782" s="3">
        <v>-116.85</v>
      </c>
      <c r="C7782" s="3">
        <v>67.7448692322</v>
      </c>
      <c r="D7782" s="4">
        <v>0.0729407460917395</v>
      </c>
      <c r="E7782" s="5" t="s">
        <v>573</v>
      </c>
    </row>
    <row r="7783" spans="1:5">
      <c r="A7783" s="1">
        <v>7782</v>
      </c>
      <c r="B7783" s="3">
        <v>-128.75</v>
      </c>
      <c r="C7783" s="3">
        <v>67.6448692322</v>
      </c>
      <c r="D7783" s="4">
        <v>0.0382110561917291</v>
      </c>
      <c r="E7783" s="5" t="s">
        <v>573</v>
      </c>
    </row>
    <row r="7784" spans="1:5">
      <c r="A7784" s="1">
        <v>7783</v>
      </c>
      <c r="B7784" s="3">
        <v>-128.65</v>
      </c>
      <c r="C7784" s="3">
        <v>67.6448692322</v>
      </c>
      <c r="D7784" s="4">
        <v>0.0382110561917291</v>
      </c>
      <c r="E7784" s="5" t="s">
        <v>573</v>
      </c>
    </row>
    <row r="7785" spans="1:5">
      <c r="A7785" s="1">
        <v>7784</v>
      </c>
      <c r="B7785" s="3">
        <v>-128.55</v>
      </c>
      <c r="C7785" s="3">
        <v>67.6448692322</v>
      </c>
      <c r="D7785" s="4">
        <v>0.100617660163506</v>
      </c>
      <c r="E7785" s="5" t="s">
        <v>573</v>
      </c>
    </row>
    <row r="7786" spans="1:5">
      <c r="A7786" s="1">
        <v>7785</v>
      </c>
      <c r="B7786" s="3">
        <v>-128.15</v>
      </c>
      <c r="C7786" s="3">
        <v>67.6448692322</v>
      </c>
      <c r="D7786" s="4">
        <v>0.0382110561917291</v>
      </c>
      <c r="E7786" s="5" t="s">
        <v>573</v>
      </c>
    </row>
    <row r="7787" spans="1:5">
      <c r="A7787" s="1">
        <v>7786</v>
      </c>
      <c r="B7787" s="3">
        <v>-128.05</v>
      </c>
      <c r="C7787" s="3">
        <v>67.6448692322</v>
      </c>
      <c r="D7787" s="4">
        <v>0.0382110561917291</v>
      </c>
      <c r="E7787" s="5" t="s">
        <v>573</v>
      </c>
    </row>
    <row r="7788" spans="1:5">
      <c r="A7788" s="1">
        <v>7787</v>
      </c>
      <c r="B7788" s="3">
        <v>-127.95</v>
      </c>
      <c r="C7788" s="3">
        <v>67.6448692322</v>
      </c>
      <c r="D7788" s="4">
        <v>0.100617660163506</v>
      </c>
      <c r="E7788" s="5" t="s">
        <v>573</v>
      </c>
    </row>
    <row r="7789" spans="1:5">
      <c r="A7789" s="1">
        <v>7788</v>
      </c>
      <c r="B7789" s="3">
        <v>-127.85</v>
      </c>
      <c r="C7789" s="3">
        <v>67.6448692322</v>
      </c>
      <c r="D7789" s="4">
        <v>0.290857031728304</v>
      </c>
      <c r="E7789" s="5" t="s">
        <v>573</v>
      </c>
    </row>
    <row r="7790" spans="1:5">
      <c r="A7790" s="1">
        <v>7789</v>
      </c>
      <c r="B7790" s="3">
        <v>-127.45</v>
      </c>
      <c r="C7790" s="3">
        <v>67.6448692322</v>
      </c>
      <c r="D7790" s="4">
        <v>0.100617660163506</v>
      </c>
      <c r="E7790" s="5" t="s">
        <v>573</v>
      </c>
    </row>
    <row r="7791" spans="1:5">
      <c r="A7791" s="1">
        <v>7790</v>
      </c>
      <c r="B7791" s="3">
        <v>-127.25</v>
      </c>
      <c r="C7791" s="3">
        <v>67.6448692322</v>
      </c>
      <c r="D7791" s="4">
        <v>0.0382110561917291</v>
      </c>
      <c r="E7791" s="5" t="s">
        <v>573</v>
      </c>
    </row>
    <row r="7792" spans="1:5">
      <c r="A7792" s="1">
        <v>7791</v>
      </c>
      <c r="B7792" s="3">
        <v>-127.05</v>
      </c>
      <c r="C7792" s="3">
        <v>67.6448692322</v>
      </c>
      <c r="D7792" s="4">
        <v>0.100617660163506</v>
      </c>
      <c r="E7792" s="5" t="s">
        <v>573</v>
      </c>
    </row>
    <row r="7793" spans="1:5">
      <c r="A7793" s="1">
        <v>7792</v>
      </c>
      <c r="B7793" s="3">
        <v>-126.85</v>
      </c>
      <c r="C7793" s="3">
        <v>67.6448692322</v>
      </c>
      <c r="D7793" s="4">
        <v>0.100617660163506</v>
      </c>
      <c r="E7793" s="5" t="s">
        <v>573</v>
      </c>
    </row>
    <row r="7794" spans="1:5">
      <c r="A7794" s="1">
        <v>7793</v>
      </c>
      <c r="B7794" s="3">
        <v>-126.05</v>
      </c>
      <c r="C7794" s="3">
        <v>67.6448692322</v>
      </c>
      <c r="D7794" s="4">
        <v>0.0382110561917291</v>
      </c>
      <c r="E7794" s="5" t="s">
        <v>573</v>
      </c>
    </row>
    <row r="7795" spans="1:5">
      <c r="A7795" s="1">
        <v>7794</v>
      </c>
      <c r="B7795" s="3">
        <v>-125.95</v>
      </c>
      <c r="C7795" s="3">
        <v>67.6448692322</v>
      </c>
      <c r="D7795" s="4">
        <v>0.0382110561917291</v>
      </c>
      <c r="E7795" s="5" t="s">
        <v>573</v>
      </c>
    </row>
    <row r="7796" spans="1:5">
      <c r="A7796" s="1">
        <v>7795</v>
      </c>
      <c r="B7796" s="3">
        <v>-125.85</v>
      </c>
      <c r="C7796" s="3">
        <v>67.6448692322</v>
      </c>
      <c r="D7796" s="4">
        <v>0.100617660163506</v>
      </c>
      <c r="E7796" s="5" t="s">
        <v>573</v>
      </c>
    </row>
    <row r="7797" spans="1:5">
      <c r="A7797" s="1">
        <v>7796</v>
      </c>
      <c r="B7797" s="3">
        <v>-125.25</v>
      </c>
      <c r="C7797" s="3">
        <v>67.6448692322</v>
      </c>
      <c r="D7797" s="4">
        <v>0.100617660163506</v>
      </c>
      <c r="E7797" s="5" t="s">
        <v>573</v>
      </c>
    </row>
    <row r="7798" spans="1:5">
      <c r="A7798" s="1">
        <v>7797</v>
      </c>
      <c r="B7798" s="3">
        <v>-124.65</v>
      </c>
      <c r="C7798" s="3">
        <v>67.6448692322</v>
      </c>
      <c r="D7798" s="4">
        <v>0.100617660163506</v>
      </c>
      <c r="E7798" s="5" t="s">
        <v>573</v>
      </c>
    </row>
    <row r="7799" spans="1:5">
      <c r="A7799" s="1">
        <v>7798</v>
      </c>
      <c r="B7799" s="3">
        <v>-124.55</v>
      </c>
      <c r="C7799" s="3">
        <v>67.6448692322</v>
      </c>
      <c r="D7799" s="4">
        <v>0.100617660163506</v>
      </c>
      <c r="E7799" s="5" t="s">
        <v>573</v>
      </c>
    </row>
    <row r="7800" spans="1:5">
      <c r="A7800" s="1">
        <v>7799</v>
      </c>
      <c r="B7800" s="3">
        <v>-124.45</v>
      </c>
      <c r="C7800" s="3">
        <v>67.6448692322</v>
      </c>
      <c r="D7800" s="4">
        <v>0.0843497521179522</v>
      </c>
      <c r="E7800" s="5" t="s">
        <v>573</v>
      </c>
    </row>
    <row r="7801" spans="1:5">
      <c r="A7801" s="1">
        <v>7800</v>
      </c>
      <c r="B7801" s="3">
        <v>-124.25</v>
      </c>
      <c r="C7801" s="3">
        <v>67.6448692322</v>
      </c>
      <c r="D7801" s="4">
        <v>0.0382110561917291</v>
      </c>
      <c r="E7801" s="5" t="s">
        <v>573</v>
      </c>
    </row>
    <row r="7802" spans="1:5">
      <c r="A7802" s="1">
        <v>7801</v>
      </c>
      <c r="B7802" s="3">
        <v>-124.15</v>
      </c>
      <c r="C7802" s="3">
        <v>67.6448692322</v>
      </c>
      <c r="D7802" s="4">
        <v>0.100617660163506</v>
      </c>
      <c r="E7802" s="5" t="s">
        <v>573</v>
      </c>
    </row>
    <row r="7803" spans="1:5">
      <c r="A7803" s="1">
        <v>7802</v>
      </c>
      <c r="B7803" s="3">
        <v>-123.85</v>
      </c>
      <c r="C7803" s="3">
        <v>67.6448692322</v>
      </c>
      <c r="D7803" s="4">
        <v>0.100617660163506</v>
      </c>
      <c r="E7803" s="5" t="s">
        <v>573</v>
      </c>
    </row>
    <row r="7804" spans="1:5">
      <c r="A7804" s="1">
        <v>7803</v>
      </c>
      <c r="B7804" s="3">
        <v>-123.65</v>
      </c>
      <c r="C7804" s="3">
        <v>67.6448692322</v>
      </c>
      <c r="D7804" s="4">
        <v>0.135347350063516</v>
      </c>
      <c r="E7804" s="5" t="s">
        <v>573</v>
      </c>
    </row>
    <row r="7805" spans="1:5">
      <c r="A7805" s="1">
        <v>7804</v>
      </c>
      <c r="B7805" s="3">
        <v>-123.45</v>
      </c>
      <c r="C7805" s="3">
        <v>67.6448692322</v>
      </c>
      <c r="D7805" s="4">
        <v>0.0729407460917395</v>
      </c>
      <c r="E7805" s="5" t="s">
        <v>573</v>
      </c>
    </row>
    <row r="7806" spans="1:5">
      <c r="A7806" s="1">
        <v>7805</v>
      </c>
      <c r="B7806" s="3">
        <v>-122.95</v>
      </c>
      <c r="C7806" s="3">
        <v>67.6448692322</v>
      </c>
      <c r="D7806" s="4">
        <v>0.135347350063516</v>
      </c>
      <c r="E7806" s="5" t="s">
        <v>573</v>
      </c>
    </row>
    <row r="7807" spans="1:5">
      <c r="A7807" s="1">
        <v>7806</v>
      </c>
      <c r="B7807" s="3">
        <v>-128.75</v>
      </c>
      <c r="C7807" s="3">
        <v>67.5448692322</v>
      </c>
      <c r="D7807" s="4">
        <v>0.100617660163506</v>
      </c>
      <c r="E7807" s="5" t="s">
        <v>573</v>
      </c>
    </row>
    <row r="7808" spans="1:5">
      <c r="A7808" s="1">
        <v>7807</v>
      </c>
      <c r="B7808" s="3">
        <v>-128.65</v>
      </c>
      <c r="C7808" s="3">
        <v>67.5448692322</v>
      </c>
      <c r="D7808" s="4">
        <v>0.290857031728304</v>
      </c>
      <c r="E7808" s="5" t="s">
        <v>573</v>
      </c>
    </row>
    <row r="7809" spans="1:5">
      <c r="A7809" s="1">
        <v>7808</v>
      </c>
      <c r="B7809" s="3">
        <v>-128.25</v>
      </c>
      <c r="C7809" s="3">
        <v>67.5448692322</v>
      </c>
      <c r="D7809" s="4">
        <v>0.100617660163506</v>
      </c>
      <c r="E7809" s="5" t="s">
        <v>573</v>
      </c>
    </row>
    <row r="7810" spans="1:5">
      <c r="A7810" s="1">
        <v>7809</v>
      </c>
      <c r="B7810" s="3">
        <v>-128.15</v>
      </c>
      <c r="C7810" s="3">
        <v>67.5448692322</v>
      </c>
      <c r="D7810" s="4">
        <v>0.100617660163506</v>
      </c>
      <c r="E7810" s="5" t="s">
        <v>573</v>
      </c>
    </row>
    <row r="7811" spans="1:5">
      <c r="A7811" s="1">
        <v>7810</v>
      </c>
      <c r="B7811" s="3">
        <v>-127.75</v>
      </c>
      <c r="C7811" s="3">
        <v>67.5448692322</v>
      </c>
      <c r="D7811" s="4">
        <v>0.0382110561917291</v>
      </c>
      <c r="E7811" s="5" t="s">
        <v>573</v>
      </c>
    </row>
    <row r="7812" spans="1:5">
      <c r="A7812" s="1">
        <v>7811</v>
      </c>
      <c r="B7812" s="3">
        <v>-127.45</v>
      </c>
      <c r="C7812" s="3">
        <v>67.5448692322</v>
      </c>
      <c r="D7812" s="4">
        <v>0.0382110561917291</v>
      </c>
      <c r="E7812" s="5" t="s">
        <v>573</v>
      </c>
    </row>
    <row r="7813" spans="1:5">
      <c r="A7813" s="1">
        <v>7812</v>
      </c>
      <c r="B7813" s="3">
        <v>-127.25</v>
      </c>
      <c r="C7813" s="3">
        <v>67.5448692322</v>
      </c>
      <c r="D7813" s="4">
        <v>0.100617660163506</v>
      </c>
      <c r="E7813" s="5" t="s">
        <v>573</v>
      </c>
    </row>
    <row r="7814" spans="1:5">
      <c r="A7814" s="1">
        <v>7813</v>
      </c>
      <c r="B7814" s="3">
        <v>-126.35</v>
      </c>
      <c r="C7814" s="3">
        <v>67.5448692322</v>
      </c>
      <c r="D7814" s="4">
        <v>0.0382110561917291</v>
      </c>
      <c r="E7814" s="5" t="s">
        <v>573</v>
      </c>
    </row>
    <row r="7815" spans="1:5">
      <c r="A7815" s="1">
        <v>7814</v>
      </c>
      <c r="B7815" s="3">
        <v>-126.25</v>
      </c>
      <c r="C7815" s="3">
        <v>67.5448692322</v>
      </c>
      <c r="D7815" s="4">
        <v>0.100617660163506</v>
      </c>
      <c r="E7815" s="5" t="s">
        <v>573</v>
      </c>
    </row>
    <row r="7816" spans="1:5">
      <c r="A7816" s="1">
        <v>7815</v>
      </c>
      <c r="B7816" s="3">
        <v>-125.35</v>
      </c>
      <c r="C7816" s="3">
        <v>67.5448692322</v>
      </c>
      <c r="D7816" s="4">
        <v>0.0382110561917291</v>
      </c>
      <c r="E7816" s="5" t="s">
        <v>573</v>
      </c>
    </row>
    <row r="7817" spans="1:5">
      <c r="A7817" s="1">
        <v>7816</v>
      </c>
      <c r="B7817" s="3">
        <v>-124.15</v>
      </c>
      <c r="C7817" s="3">
        <v>67.5448692322</v>
      </c>
      <c r="D7817" s="4">
        <v>0.100617660163506</v>
      </c>
      <c r="E7817" s="5" t="s">
        <v>573</v>
      </c>
    </row>
    <row r="7818" spans="1:5">
      <c r="A7818" s="1">
        <v>7817</v>
      </c>
      <c r="B7818" s="3">
        <v>-124.05</v>
      </c>
      <c r="C7818" s="3">
        <v>67.5448692322</v>
      </c>
      <c r="D7818" s="4">
        <v>0.290857031728304</v>
      </c>
      <c r="E7818" s="5" t="s">
        <v>573</v>
      </c>
    </row>
    <row r="7819" spans="1:5">
      <c r="A7819" s="1">
        <v>7818</v>
      </c>
      <c r="B7819" s="3">
        <v>-123.95</v>
      </c>
      <c r="C7819" s="3">
        <v>67.5448692322</v>
      </c>
      <c r="D7819" s="4">
        <v>0.100617660163506</v>
      </c>
      <c r="E7819" s="5" t="s">
        <v>573</v>
      </c>
    </row>
    <row r="7820" spans="1:5">
      <c r="A7820" s="1">
        <v>7819</v>
      </c>
      <c r="B7820" s="3">
        <v>-123.75</v>
      </c>
      <c r="C7820" s="3">
        <v>67.5448692322</v>
      </c>
      <c r="D7820" s="4">
        <v>0.0382110561917291</v>
      </c>
      <c r="E7820" s="5" t="s">
        <v>573</v>
      </c>
    </row>
    <row r="7821" spans="1:5">
      <c r="A7821" s="1">
        <v>7820</v>
      </c>
      <c r="B7821" s="3">
        <v>-123.55</v>
      </c>
      <c r="C7821" s="3">
        <v>67.5448692322</v>
      </c>
      <c r="D7821" s="4">
        <v>0.290857031728304</v>
      </c>
      <c r="E7821" s="5" t="s">
        <v>573</v>
      </c>
    </row>
    <row r="7822" spans="1:5">
      <c r="A7822" s="1">
        <v>7821</v>
      </c>
      <c r="B7822" s="3">
        <v>-128.75</v>
      </c>
      <c r="C7822" s="3">
        <v>67.4448692322</v>
      </c>
      <c r="D7822" s="4">
        <v>0.0382110561917291</v>
      </c>
      <c r="E7822" s="5" t="s">
        <v>573</v>
      </c>
    </row>
    <row r="7823" spans="1:5">
      <c r="A7823" s="1">
        <v>7822</v>
      </c>
      <c r="B7823" s="3">
        <v>-128.65</v>
      </c>
      <c r="C7823" s="3">
        <v>67.4448692322</v>
      </c>
      <c r="D7823" s="4">
        <v>0.100617660163506</v>
      </c>
      <c r="E7823" s="5" t="s">
        <v>573</v>
      </c>
    </row>
    <row r="7824" spans="1:5">
      <c r="A7824" s="1">
        <v>7823</v>
      </c>
      <c r="B7824" s="3">
        <v>-128.55</v>
      </c>
      <c r="C7824" s="3">
        <v>67.4448692322</v>
      </c>
      <c r="D7824" s="4">
        <v>0.100617660163506</v>
      </c>
      <c r="E7824" s="5" t="s">
        <v>573</v>
      </c>
    </row>
    <row r="7825" spans="1:5">
      <c r="A7825" s="1">
        <v>7824</v>
      </c>
      <c r="B7825" s="3">
        <v>-128.25</v>
      </c>
      <c r="C7825" s="3">
        <v>67.4448692322</v>
      </c>
      <c r="D7825" s="4">
        <v>0.100617660163506</v>
      </c>
      <c r="E7825" s="5" t="s">
        <v>573</v>
      </c>
    </row>
    <row r="7826" spans="1:5">
      <c r="A7826" s="1">
        <v>7825</v>
      </c>
      <c r="B7826" s="3">
        <v>-128.15</v>
      </c>
      <c r="C7826" s="3">
        <v>67.4448692322</v>
      </c>
      <c r="D7826" s="4">
        <v>0.100617660163506</v>
      </c>
      <c r="E7826" s="5" t="s">
        <v>573</v>
      </c>
    </row>
    <row r="7827" spans="1:5">
      <c r="A7827" s="1">
        <v>7826</v>
      </c>
      <c r="B7827" s="3">
        <v>-127.95</v>
      </c>
      <c r="C7827" s="3">
        <v>67.4448692322</v>
      </c>
      <c r="D7827" s="4">
        <v>0.0382110561917291</v>
      </c>
      <c r="E7827" s="5" t="s">
        <v>573</v>
      </c>
    </row>
    <row r="7828" spans="1:5">
      <c r="A7828" s="1">
        <v>7827</v>
      </c>
      <c r="B7828" s="3">
        <v>-127.75</v>
      </c>
      <c r="C7828" s="3">
        <v>67.4448692322</v>
      </c>
      <c r="D7828" s="4">
        <v>0.0382110561917291</v>
      </c>
      <c r="E7828" s="5" t="s">
        <v>573</v>
      </c>
    </row>
    <row r="7829" spans="1:5">
      <c r="A7829" s="1">
        <v>7828</v>
      </c>
      <c r="B7829" s="3">
        <v>-127.25</v>
      </c>
      <c r="C7829" s="3">
        <v>67.4448692322</v>
      </c>
      <c r="D7829" s="4">
        <v>0.100617660163506</v>
      </c>
      <c r="E7829" s="5" t="s">
        <v>573</v>
      </c>
    </row>
    <row r="7830" spans="1:5">
      <c r="A7830" s="1">
        <v>7829</v>
      </c>
      <c r="B7830" s="3">
        <v>-125.95</v>
      </c>
      <c r="C7830" s="3">
        <v>67.4448692322</v>
      </c>
      <c r="D7830" s="4">
        <v>0.100617660163506</v>
      </c>
      <c r="E7830" s="5" t="s">
        <v>573</v>
      </c>
    </row>
    <row r="7831" spans="1:5">
      <c r="A7831" s="1">
        <v>7830</v>
      </c>
      <c r="B7831" s="3">
        <v>-125.85</v>
      </c>
      <c r="C7831" s="3">
        <v>67.4448692322</v>
      </c>
      <c r="D7831" s="4">
        <v>0.290857031728304</v>
      </c>
      <c r="E7831" s="5" t="s">
        <v>573</v>
      </c>
    </row>
    <row r="7832" spans="1:5">
      <c r="A7832" s="1">
        <v>7831</v>
      </c>
      <c r="B7832" s="3">
        <v>-125.65</v>
      </c>
      <c r="C7832" s="3">
        <v>67.4448692322</v>
      </c>
      <c r="D7832" s="4">
        <v>0.0382110561917291</v>
      </c>
      <c r="E7832" s="5" t="s">
        <v>573</v>
      </c>
    </row>
    <row r="7833" spans="1:5">
      <c r="A7833" s="1">
        <v>7832</v>
      </c>
      <c r="B7833" s="3">
        <v>-125.45</v>
      </c>
      <c r="C7833" s="3">
        <v>67.4448692322</v>
      </c>
      <c r="D7833" s="4">
        <v>0.100617660163506</v>
      </c>
      <c r="E7833" s="5" t="s">
        <v>573</v>
      </c>
    </row>
    <row r="7834" spans="1:5">
      <c r="A7834" s="1">
        <v>7833</v>
      </c>
      <c r="B7834" s="3">
        <v>-125.25</v>
      </c>
      <c r="C7834" s="3">
        <v>67.4448692322</v>
      </c>
      <c r="D7834" s="4">
        <v>0.100617660163506</v>
      </c>
      <c r="E7834" s="5" t="s">
        <v>573</v>
      </c>
    </row>
    <row r="7835" spans="1:5">
      <c r="A7835" s="1">
        <v>7834</v>
      </c>
      <c r="B7835" s="3">
        <v>-124.25</v>
      </c>
      <c r="C7835" s="3">
        <v>67.4448692322</v>
      </c>
      <c r="D7835" s="4">
        <v>0.100617660163506</v>
      </c>
      <c r="E7835" s="5" t="s">
        <v>573</v>
      </c>
    </row>
    <row r="7836" spans="1:5">
      <c r="A7836" s="1">
        <v>7835</v>
      </c>
      <c r="B7836" s="3">
        <v>-124.05</v>
      </c>
      <c r="C7836" s="3">
        <v>67.4448692322</v>
      </c>
      <c r="D7836" s="4">
        <v>0.0382110561917291</v>
      </c>
      <c r="E7836" s="5" t="s">
        <v>573</v>
      </c>
    </row>
    <row r="7837" spans="1:5">
      <c r="A7837" s="1">
        <v>7836</v>
      </c>
      <c r="B7837" s="3">
        <v>-123.95</v>
      </c>
      <c r="C7837" s="3">
        <v>67.4448692322</v>
      </c>
      <c r="D7837" s="4">
        <v>0.100617660163506</v>
      </c>
      <c r="E7837" s="5" t="s">
        <v>573</v>
      </c>
    </row>
    <row r="7838" spans="1:5">
      <c r="A7838" s="1">
        <v>7837</v>
      </c>
      <c r="B7838" s="3">
        <v>-123.75</v>
      </c>
      <c r="C7838" s="3">
        <v>67.4448692322</v>
      </c>
      <c r="D7838" s="4">
        <v>0.100617660163506</v>
      </c>
      <c r="E7838" s="5" t="s">
        <v>573</v>
      </c>
    </row>
    <row r="7839" spans="1:5">
      <c r="A7839" s="1">
        <v>7838</v>
      </c>
      <c r="B7839" s="3">
        <v>-123.55</v>
      </c>
      <c r="C7839" s="3">
        <v>67.4448692322</v>
      </c>
      <c r="D7839" s="4">
        <v>0.273435728483684</v>
      </c>
      <c r="E7839" s="5" t="s">
        <v>573</v>
      </c>
    </row>
    <row r="7840" spans="1:5">
      <c r="A7840" s="1">
        <v>7839</v>
      </c>
      <c r="B7840" s="3">
        <v>-120.15</v>
      </c>
      <c r="C7840" s="3">
        <v>67.4448692322</v>
      </c>
      <c r="D7840" s="4">
        <v>0.135347350063516</v>
      </c>
      <c r="E7840" s="5" t="s">
        <v>573</v>
      </c>
    </row>
    <row r="7841" spans="1:5">
      <c r="A7841" s="1">
        <v>7840</v>
      </c>
      <c r="B7841" s="3">
        <v>-119.65</v>
      </c>
      <c r="C7841" s="3">
        <v>67.4448692322</v>
      </c>
      <c r="D7841" s="4">
        <v>0.135347350063516</v>
      </c>
      <c r="E7841" s="5" t="s">
        <v>573</v>
      </c>
    </row>
    <row r="7842" spans="1:5">
      <c r="A7842" s="1">
        <v>7841</v>
      </c>
      <c r="B7842" s="3">
        <v>-128.75</v>
      </c>
      <c r="C7842" s="3">
        <v>67.3448692322</v>
      </c>
      <c r="D7842" s="4">
        <v>0.0382110561917291</v>
      </c>
      <c r="E7842" s="5" t="s">
        <v>573</v>
      </c>
    </row>
    <row r="7843" spans="1:5">
      <c r="A7843" s="1">
        <v>7842</v>
      </c>
      <c r="B7843" s="3">
        <v>-128.55</v>
      </c>
      <c r="C7843" s="3">
        <v>67.3448692322</v>
      </c>
      <c r="D7843" s="4">
        <v>0.0382110561917291</v>
      </c>
      <c r="E7843" s="5" t="s">
        <v>573</v>
      </c>
    </row>
    <row r="7844" spans="1:5">
      <c r="A7844" s="1">
        <v>7843</v>
      </c>
      <c r="B7844" s="3">
        <v>-128.35</v>
      </c>
      <c r="C7844" s="3">
        <v>67.3448692322</v>
      </c>
      <c r="D7844" s="4">
        <v>0.0382110561917291</v>
      </c>
      <c r="E7844" s="5" t="s">
        <v>573</v>
      </c>
    </row>
    <row r="7845" spans="1:5">
      <c r="A7845" s="1">
        <v>7844</v>
      </c>
      <c r="B7845" s="3">
        <v>-128.25</v>
      </c>
      <c r="C7845" s="3">
        <v>67.3448692322</v>
      </c>
      <c r="D7845" s="4">
        <v>0.0382110561917291</v>
      </c>
      <c r="E7845" s="5" t="s">
        <v>573</v>
      </c>
    </row>
    <row r="7846" spans="1:5">
      <c r="A7846" s="1">
        <v>7845</v>
      </c>
      <c r="B7846" s="3">
        <v>-128.15</v>
      </c>
      <c r="C7846" s="3">
        <v>67.3448692322</v>
      </c>
      <c r="D7846" s="4">
        <v>0.100617660163506</v>
      </c>
      <c r="E7846" s="5" t="s">
        <v>573</v>
      </c>
    </row>
    <row r="7847" spans="1:5">
      <c r="A7847" s="1">
        <v>7846</v>
      </c>
      <c r="B7847" s="3">
        <v>-128.05</v>
      </c>
      <c r="C7847" s="3">
        <v>67.3448692322</v>
      </c>
      <c r="D7847" s="4">
        <v>0.0382110561917291</v>
      </c>
      <c r="E7847" s="5" t="s">
        <v>573</v>
      </c>
    </row>
    <row r="7848" spans="1:5">
      <c r="A7848" s="1">
        <v>7847</v>
      </c>
      <c r="B7848" s="3">
        <v>-127.95</v>
      </c>
      <c r="C7848" s="3">
        <v>67.3448692322</v>
      </c>
      <c r="D7848" s="4">
        <v>0.0382110561917291</v>
      </c>
      <c r="E7848" s="5" t="s">
        <v>573</v>
      </c>
    </row>
    <row r="7849" spans="1:5">
      <c r="A7849" s="1">
        <v>7848</v>
      </c>
      <c r="B7849" s="3">
        <v>-127.75</v>
      </c>
      <c r="C7849" s="3">
        <v>67.3448692322</v>
      </c>
      <c r="D7849" s="4">
        <v>0.0382110561917291</v>
      </c>
      <c r="E7849" s="5" t="s">
        <v>573</v>
      </c>
    </row>
    <row r="7850" spans="1:5">
      <c r="A7850" s="1">
        <v>7849</v>
      </c>
      <c r="B7850" s="3">
        <v>-127.65</v>
      </c>
      <c r="C7850" s="3">
        <v>67.3448692322</v>
      </c>
      <c r="D7850" s="4">
        <v>0.273435728483684</v>
      </c>
      <c r="E7850" s="5" t="s">
        <v>573</v>
      </c>
    </row>
    <row r="7851" spans="1:5">
      <c r="A7851" s="1">
        <v>7850</v>
      </c>
      <c r="B7851" s="3">
        <v>-126.95</v>
      </c>
      <c r="C7851" s="3">
        <v>67.3448692322</v>
      </c>
      <c r="D7851" s="4">
        <v>0.0382110561917291</v>
      </c>
      <c r="E7851" s="5" t="s">
        <v>573</v>
      </c>
    </row>
    <row r="7852" spans="1:5">
      <c r="A7852" s="1">
        <v>7851</v>
      </c>
      <c r="B7852" s="3">
        <v>-125.65</v>
      </c>
      <c r="C7852" s="3">
        <v>67.3448692322</v>
      </c>
      <c r="D7852" s="4">
        <v>0.0382110561917291</v>
      </c>
      <c r="E7852" s="5" t="s">
        <v>573</v>
      </c>
    </row>
    <row r="7853" spans="1:5">
      <c r="A7853" s="1">
        <v>7852</v>
      </c>
      <c r="B7853" s="3">
        <v>-125.45</v>
      </c>
      <c r="C7853" s="3">
        <v>67.3448692322</v>
      </c>
      <c r="D7853" s="4">
        <v>0.0382110561917291</v>
      </c>
      <c r="E7853" s="5" t="s">
        <v>573</v>
      </c>
    </row>
    <row r="7854" spans="1:5">
      <c r="A7854" s="1">
        <v>7853</v>
      </c>
      <c r="B7854" s="3">
        <v>-125.35</v>
      </c>
      <c r="C7854" s="3">
        <v>67.3448692322</v>
      </c>
      <c r="D7854" s="4">
        <v>0.0382110561917291</v>
      </c>
      <c r="E7854" s="5" t="s">
        <v>573</v>
      </c>
    </row>
    <row r="7855" spans="1:5">
      <c r="A7855" s="1">
        <v>7854</v>
      </c>
      <c r="B7855" s="3">
        <v>-125.25</v>
      </c>
      <c r="C7855" s="3">
        <v>67.3448692322</v>
      </c>
      <c r="D7855" s="4">
        <v>0.0382110561917291</v>
      </c>
      <c r="E7855" s="5" t="s">
        <v>573</v>
      </c>
    </row>
    <row r="7856" spans="1:5">
      <c r="A7856" s="1">
        <v>7855</v>
      </c>
      <c r="B7856" s="3">
        <v>-125.15</v>
      </c>
      <c r="C7856" s="3">
        <v>67.3448692322</v>
      </c>
      <c r="D7856" s="4">
        <v>0.100617660163506</v>
      </c>
      <c r="E7856" s="5" t="s">
        <v>573</v>
      </c>
    </row>
    <row r="7857" spans="1:5">
      <c r="A7857" s="1">
        <v>7856</v>
      </c>
      <c r="B7857" s="3">
        <v>-124.05</v>
      </c>
      <c r="C7857" s="3">
        <v>67.3448692322</v>
      </c>
      <c r="D7857" s="4">
        <v>0.290857031728304</v>
      </c>
      <c r="E7857" s="5" t="s">
        <v>573</v>
      </c>
    </row>
    <row r="7858" spans="1:5">
      <c r="A7858" s="1">
        <v>7857</v>
      </c>
      <c r="B7858" s="3">
        <v>-123.55</v>
      </c>
      <c r="C7858" s="3">
        <v>67.3448692322</v>
      </c>
      <c r="D7858" s="4">
        <v>0.100617660163506</v>
      </c>
      <c r="E7858" s="5" t="s">
        <v>573</v>
      </c>
    </row>
    <row r="7859" spans="1:5">
      <c r="A7859" s="1">
        <v>7858</v>
      </c>
      <c r="B7859" s="3">
        <v>-123.45</v>
      </c>
      <c r="C7859" s="3">
        <v>67.3448692322</v>
      </c>
      <c r="D7859" s="4">
        <v>0.0382110561917291</v>
      </c>
      <c r="E7859" s="5" t="s">
        <v>573</v>
      </c>
    </row>
    <row r="7860" spans="1:5">
      <c r="A7860" s="1">
        <v>7859</v>
      </c>
      <c r="B7860" s="3">
        <v>-123.25</v>
      </c>
      <c r="C7860" s="3">
        <v>67.3448692322</v>
      </c>
      <c r="D7860" s="4">
        <v>0.0382110561917291</v>
      </c>
      <c r="E7860" s="5" t="s">
        <v>573</v>
      </c>
    </row>
    <row r="7861" spans="1:5">
      <c r="A7861" s="1">
        <v>7860</v>
      </c>
      <c r="B7861" s="3">
        <v>-123.15</v>
      </c>
      <c r="C7861" s="3">
        <v>67.3448692322</v>
      </c>
      <c r="D7861" s="4">
        <v>0.0382110561917291</v>
      </c>
      <c r="E7861" s="5" t="s">
        <v>573</v>
      </c>
    </row>
    <row r="7862" spans="1:5">
      <c r="A7862" s="1">
        <v>7861</v>
      </c>
      <c r="B7862" s="3">
        <v>-118.15</v>
      </c>
      <c r="C7862" s="3">
        <v>67.3448692322</v>
      </c>
      <c r="D7862" s="4">
        <v>0.0382110561917291</v>
      </c>
      <c r="E7862" s="5" t="s">
        <v>573</v>
      </c>
    </row>
    <row r="7863" spans="1:5">
      <c r="A7863" s="1">
        <v>7862</v>
      </c>
      <c r="B7863" s="3">
        <v>-128.35</v>
      </c>
      <c r="C7863" s="3">
        <v>67.2448692322</v>
      </c>
      <c r="D7863" s="4">
        <v>0.0706917884426971</v>
      </c>
      <c r="E7863" s="5" t="s">
        <v>573</v>
      </c>
    </row>
    <row r="7864" spans="1:5">
      <c r="A7864" s="1">
        <v>7863</v>
      </c>
      <c r="B7864" s="3">
        <v>-128.25</v>
      </c>
      <c r="C7864" s="3">
        <v>67.2448692322</v>
      </c>
      <c r="D7864" s="4">
        <v>0.00828518447092057</v>
      </c>
      <c r="E7864" s="5" t="s">
        <v>573</v>
      </c>
    </row>
    <row r="7865" spans="1:5">
      <c r="A7865" s="1">
        <v>7864</v>
      </c>
      <c r="B7865" s="3">
        <v>-128.15</v>
      </c>
      <c r="C7865" s="3">
        <v>67.2448692322</v>
      </c>
      <c r="D7865" s="4">
        <v>0.0706917884426971</v>
      </c>
      <c r="E7865" s="5" t="s">
        <v>573</v>
      </c>
    </row>
    <row r="7866" spans="1:5">
      <c r="A7866" s="1">
        <v>7865</v>
      </c>
      <c r="B7866" s="3">
        <v>-128.05</v>
      </c>
      <c r="C7866" s="3">
        <v>67.2448692322</v>
      </c>
      <c r="D7866" s="4">
        <v>0.0706917884426971</v>
      </c>
      <c r="E7866" s="5" t="s">
        <v>573</v>
      </c>
    </row>
    <row r="7867" spans="1:5">
      <c r="A7867" s="1">
        <v>7866</v>
      </c>
      <c r="B7867" s="3">
        <v>-127.75</v>
      </c>
      <c r="C7867" s="3">
        <v>67.2448692322</v>
      </c>
      <c r="D7867" s="4">
        <v>0.332834406799785</v>
      </c>
      <c r="E7867" s="5" t="s">
        <v>573</v>
      </c>
    </row>
    <row r="7868" spans="1:5">
      <c r="A7868" s="1">
        <v>7867</v>
      </c>
      <c r="B7868" s="3">
        <v>-127.65</v>
      </c>
      <c r="C7868" s="3">
        <v>67.2448692322</v>
      </c>
      <c r="D7868" s="4">
        <v>0.142595035234987</v>
      </c>
      <c r="E7868" s="5" t="s">
        <v>573</v>
      </c>
    </row>
    <row r="7869" spans="1:5">
      <c r="A7869" s="1">
        <v>7868</v>
      </c>
      <c r="B7869" s="3">
        <v>-127.45</v>
      </c>
      <c r="C7869" s="3">
        <v>67.2448692322</v>
      </c>
      <c r="D7869" s="4">
        <v>0.142595035234987</v>
      </c>
      <c r="E7869" s="5" t="s">
        <v>573</v>
      </c>
    </row>
    <row r="7870" spans="1:5">
      <c r="A7870" s="1">
        <v>7869</v>
      </c>
      <c r="B7870" s="3">
        <v>-125.45</v>
      </c>
      <c r="C7870" s="3">
        <v>67.2448692322</v>
      </c>
      <c r="D7870" s="4">
        <v>0.100617660163506</v>
      </c>
      <c r="E7870" s="5" t="s">
        <v>573</v>
      </c>
    </row>
    <row r="7871" spans="1:5">
      <c r="A7871" s="1">
        <v>7870</v>
      </c>
      <c r="B7871" s="3">
        <v>-125.15</v>
      </c>
      <c r="C7871" s="3">
        <v>67.2448692322</v>
      </c>
      <c r="D7871" s="4">
        <v>0.0382110561917291</v>
      </c>
      <c r="E7871" s="5" t="s">
        <v>573</v>
      </c>
    </row>
    <row r="7872" spans="1:5">
      <c r="A7872" s="1">
        <v>7871</v>
      </c>
      <c r="B7872" s="3">
        <v>-125.05</v>
      </c>
      <c r="C7872" s="3">
        <v>67.2448692322</v>
      </c>
      <c r="D7872" s="4">
        <v>0.135347350063516</v>
      </c>
      <c r="E7872" s="5" t="s">
        <v>573</v>
      </c>
    </row>
    <row r="7873" spans="1:5">
      <c r="A7873" s="1">
        <v>7872</v>
      </c>
      <c r="B7873" s="3">
        <v>-124.35</v>
      </c>
      <c r="C7873" s="3">
        <v>67.2448692322</v>
      </c>
      <c r="D7873" s="4">
        <v>0.0729407460917395</v>
      </c>
      <c r="E7873" s="5" t="s">
        <v>573</v>
      </c>
    </row>
    <row r="7874" spans="1:5">
      <c r="A7874" s="1">
        <v>7873</v>
      </c>
      <c r="B7874" s="3">
        <v>-123.65</v>
      </c>
      <c r="C7874" s="3">
        <v>67.2448692322</v>
      </c>
      <c r="D7874" s="4">
        <v>0.100617660163506</v>
      </c>
      <c r="E7874" s="5" t="s">
        <v>573</v>
      </c>
    </row>
    <row r="7875" spans="1:5">
      <c r="A7875" s="1">
        <v>7874</v>
      </c>
      <c r="B7875" s="3">
        <v>-123.45</v>
      </c>
      <c r="C7875" s="3">
        <v>67.2448692322</v>
      </c>
      <c r="D7875" s="4">
        <v>0.135347350063516</v>
      </c>
      <c r="E7875" s="5" t="s">
        <v>573</v>
      </c>
    </row>
    <row r="7876" spans="1:5">
      <c r="A7876" s="1">
        <v>7875</v>
      </c>
      <c r="B7876" s="3">
        <v>-123.35</v>
      </c>
      <c r="C7876" s="3">
        <v>67.2448692322</v>
      </c>
      <c r="D7876" s="4">
        <v>0.0729407460917395</v>
      </c>
      <c r="E7876" s="5" t="s">
        <v>573</v>
      </c>
    </row>
    <row r="7877" spans="1:5">
      <c r="A7877" s="1">
        <v>7876</v>
      </c>
      <c r="B7877" s="3">
        <v>-122.35</v>
      </c>
      <c r="C7877" s="3">
        <v>67.2448692322</v>
      </c>
      <c r="D7877" s="4">
        <v>0.0729407460917395</v>
      </c>
      <c r="E7877" s="5" t="s">
        <v>573</v>
      </c>
    </row>
    <row r="7878" spans="1:5">
      <c r="A7878" s="1">
        <v>7877</v>
      </c>
      <c r="B7878" s="3">
        <v>-121.55</v>
      </c>
      <c r="C7878" s="3">
        <v>67.2448692322</v>
      </c>
      <c r="D7878" s="4">
        <v>0.325586721628315</v>
      </c>
      <c r="E7878" s="5" t="s">
        <v>573</v>
      </c>
    </row>
    <row r="7879" spans="1:5">
      <c r="A7879" s="1">
        <v>7878</v>
      </c>
      <c r="B7879" s="3">
        <v>-117.05</v>
      </c>
      <c r="C7879" s="3">
        <v>67.2448692322</v>
      </c>
      <c r="D7879" s="4">
        <v>0.0729407460917395</v>
      </c>
      <c r="E7879" s="5" t="s">
        <v>573</v>
      </c>
    </row>
    <row r="7880" spans="1:5">
      <c r="A7880" s="1">
        <v>7879</v>
      </c>
      <c r="B7880" s="3">
        <v>-128.55</v>
      </c>
      <c r="C7880" s="3">
        <v>67.1448692322</v>
      </c>
      <c r="D7880" s="4">
        <v>0.0706917884426971</v>
      </c>
      <c r="E7880" s="5" t="s">
        <v>573</v>
      </c>
    </row>
    <row r="7881" spans="1:5">
      <c r="A7881" s="1">
        <v>7880</v>
      </c>
      <c r="B7881" s="3">
        <v>-128.45</v>
      </c>
      <c r="C7881" s="3">
        <v>67.1448692322</v>
      </c>
      <c r="D7881" s="4">
        <v>0.00828518447092057</v>
      </c>
      <c r="E7881" s="5" t="s">
        <v>573</v>
      </c>
    </row>
    <row r="7882" spans="1:5">
      <c r="A7882" s="1">
        <v>7881</v>
      </c>
      <c r="B7882" s="3">
        <v>-128.25</v>
      </c>
      <c r="C7882" s="3">
        <v>67.1448692322</v>
      </c>
      <c r="D7882" s="4">
        <v>0.0706917884426971</v>
      </c>
      <c r="E7882" s="5" t="s">
        <v>573</v>
      </c>
    </row>
    <row r="7883" spans="1:5">
      <c r="A7883" s="1">
        <v>7882</v>
      </c>
      <c r="B7883" s="3">
        <v>-128.05</v>
      </c>
      <c r="C7883" s="3">
        <v>67.1448692322</v>
      </c>
      <c r="D7883" s="4">
        <v>0.0706917884426971</v>
      </c>
      <c r="E7883" s="5" t="s">
        <v>573</v>
      </c>
    </row>
    <row r="7884" spans="1:5">
      <c r="A7884" s="1">
        <v>7883</v>
      </c>
      <c r="B7884" s="3">
        <v>-127.85</v>
      </c>
      <c r="C7884" s="3">
        <v>67.1448692322</v>
      </c>
      <c r="D7884" s="4">
        <v>0.0706917884426971</v>
      </c>
      <c r="E7884" s="5" t="s">
        <v>573</v>
      </c>
    </row>
    <row r="7885" spans="1:5">
      <c r="A7885" s="1">
        <v>7884</v>
      </c>
      <c r="B7885" s="3">
        <v>-127.65</v>
      </c>
      <c r="C7885" s="3">
        <v>67.1448692322</v>
      </c>
      <c r="D7885" s="4">
        <v>0.00828518447092057</v>
      </c>
      <c r="E7885" s="5" t="s">
        <v>573</v>
      </c>
    </row>
    <row r="7886" spans="1:5">
      <c r="A7886" s="1">
        <v>7885</v>
      </c>
      <c r="B7886" s="3">
        <v>-127.35</v>
      </c>
      <c r="C7886" s="3">
        <v>67.1448692322</v>
      </c>
      <c r="D7886" s="4">
        <v>0.139583021342839</v>
      </c>
      <c r="E7886" s="5" t="s">
        <v>573</v>
      </c>
    </row>
    <row r="7887" spans="1:5">
      <c r="A7887" s="1">
        <v>7886</v>
      </c>
      <c r="B7887" s="3">
        <v>-127.05</v>
      </c>
      <c r="C7887" s="3">
        <v>67.1448692322</v>
      </c>
      <c r="D7887" s="4">
        <v>0.139583021342839</v>
      </c>
      <c r="E7887" s="5" t="s">
        <v>573</v>
      </c>
    </row>
    <row r="7888" spans="1:5">
      <c r="A7888" s="1">
        <v>7887</v>
      </c>
      <c r="B7888" s="3">
        <v>-126.95</v>
      </c>
      <c r="C7888" s="3">
        <v>67.1448692322</v>
      </c>
      <c r="D7888" s="4">
        <v>0.139583021342839</v>
      </c>
      <c r="E7888" s="5" t="s">
        <v>573</v>
      </c>
    </row>
    <row r="7889" spans="1:5">
      <c r="A7889" s="1">
        <v>7888</v>
      </c>
      <c r="B7889" s="3">
        <v>-126.65</v>
      </c>
      <c r="C7889" s="3">
        <v>67.1448692322</v>
      </c>
      <c r="D7889" s="4">
        <v>0.201989625314616</v>
      </c>
      <c r="E7889" s="5" t="s">
        <v>573</v>
      </c>
    </row>
    <row r="7890" spans="1:5">
      <c r="A7890" s="1">
        <v>7889</v>
      </c>
      <c r="B7890" s="3">
        <v>-126.35</v>
      </c>
      <c r="C7890" s="3">
        <v>67.1448692322</v>
      </c>
      <c r="D7890" s="4">
        <v>0.308165418383694</v>
      </c>
      <c r="E7890" s="5" t="s">
        <v>573</v>
      </c>
    </row>
    <row r="7891" spans="1:5">
      <c r="A7891" s="1">
        <v>7890</v>
      </c>
      <c r="B7891" s="3">
        <v>-125.65</v>
      </c>
      <c r="C7891" s="3">
        <v>67.1448692322</v>
      </c>
      <c r="D7891" s="4">
        <v>0.100617660163506</v>
      </c>
      <c r="E7891" s="5" t="s">
        <v>573</v>
      </c>
    </row>
    <row r="7892" spans="1:5">
      <c r="A7892" s="1">
        <v>7891</v>
      </c>
      <c r="B7892" s="3">
        <v>-124.95</v>
      </c>
      <c r="C7892" s="3">
        <v>67.1448692322</v>
      </c>
      <c r="D7892" s="4">
        <v>0.100617660163506</v>
      </c>
      <c r="E7892" s="5" t="s">
        <v>573</v>
      </c>
    </row>
    <row r="7893" spans="1:5">
      <c r="A7893" s="1">
        <v>7892</v>
      </c>
      <c r="B7893" s="3">
        <v>-124.45</v>
      </c>
      <c r="C7893" s="3">
        <v>67.1448692322</v>
      </c>
      <c r="D7893" s="4">
        <v>0.100617660163506</v>
      </c>
      <c r="E7893" s="5" t="s">
        <v>573</v>
      </c>
    </row>
    <row r="7894" spans="1:5">
      <c r="A7894" s="1">
        <v>7893</v>
      </c>
      <c r="B7894" s="3">
        <v>-123.25</v>
      </c>
      <c r="C7894" s="3">
        <v>67.1448692322</v>
      </c>
      <c r="D7894" s="4">
        <v>0.308165418383694</v>
      </c>
      <c r="E7894" s="5" t="s">
        <v>573</v>
      </c>
    </row>
    <row r="7895" spans="1:5">
      <c r="A7895" s="1">
        <v>7894</v>
      </c>
      <c r="B7895" s="3">
        <v>-119.65</v>
      </c>
      <c r="C7895" s="3">
        <v>67.1448692322</v>
      </c>
      <c r="D7895" s="4">
        <v>0.139583021342839</v>
      </c>
      <c r="E7895" s="5" t="s">
        <v>573</v>
      </c>
    </row>
    <row r="7896" spans="1:5">
      <c r="A7896" s="1">
        <v>7895</v>
      </c>
      <c r="B7896" s="3">
        <v>-128.25</v>
      </c>
      <c r="C7896" s="3">
        <v>67.0448692322</v>
      </c>
      <c r="D7896" s="4">
        <v>0.0706917884426971</v>
      </c>
      <c r="E7896" s="5" t="s">
        <v>573</v>
      </c>
    </row>
    <row r="7897" spans="1:5">
      <c r="A7897" s="1">
        <v>7896</v>
      </c>
      <c r="B7897" s="3">
        <v>-127.75</v>
      </c>
      <c r="C7897" s="3">
        <v>67.0448692322</v>
      </c>
      <c r="D7897" s="4">
        <v>0.0706917884426971</v>
      </c>
      <c r="E7897" s="5" t="s">
        <v>573</v>
      </c>
    </row>
    <row r="7898" spans="1:5">
      <c r="A7898" s="1">
        <v>7897</v>
      </c>
      <c r="B7898" s="3">
        <v>-127.05</v>
      </c>
      <c r="C7898" s="3">
        <v>67.0448692322</v>
      </c>
      <c r="D7898" s="4">
        <v>0.263529482452864</v>
      </c>
      <c r="E7898" s="5" t="s">
        <v>573</v>
      </c>
    </row>
    <row r="7899" spans="1:5">
      <c r="A7899" s="1">
        <v>7898</v>
      </c>
      <c r="B7899" s="3">
        <v>-126.75</v>
      </c>
      <c r="C7899" s="3">
        <v>67.0448692322</v>
      </c>
      <c r="D7899" s="4">
        <v>0.139583021342839</v>
      </c>
      <c r="E7899" s="5" t="s">
        <v>573</v>
      </c>
    </row>
    <row r="7900" spans="1:5">
      <c r="A7900" s="1">
        <v>7899</v>
      </c>
      <c r="B7900" s="3">
        <v>-125.85</v>
      </c>
      <c r="C7900" s="3">
        <v>67.0448692322</v>
      </c>
      <c r="D7900" s="4">
        <v>0.201989625314616</v>
      </c>
      <c r="E7900" s="5" t="s">
        <v>573</v>
      </c>
    </row>
    <row r="7901" spans="1:5">
      <c r="A7901" s="1">
        <v>7900</v>
      </c>
      <c r="B7901" s="3">
        <v>-124.95</v>
      </c>
      <c r="C7901" s="3">
        <v>67.0448692322</v>
      </c>
      <c r="D7901" s="4">
        <v>0.0382110561917291</v>
      </c>
      <c r="E7901" s="5" t="s">
        <v>573</v>
      </c>
    </row>
    <row r="7902" spans="1:5">
      <c r="A7902" s="1">
        <v>7901</v>
      </c>
      <c r="B7902" s="3">
        <v>-124.85</v>
      </c>
      <c r="C7902" s="3">
        <v>67.0448692322</v>
      </c>
      <c r="D7902" s="4">
        <v>0.100617660163506</v>
      </c>
      <c r="E7902" s="5" t="s">
        <v>573</v>
      </c>
    </row>
    <row r="7903" spans="1:5">
      <c r="A7903" s="1">
        <v>7902</v>
      </c>
      <c r="B7903" s="3">
        <v>-124.65</v>
      </c>
      <c r="C7903" s="3">
        <v>67.0448692322</v>
      </c>
      <c r="D7903" s="4">
        <v>0.100617660163506</v>
      </c>
      <c r="E7903" s="5" t="s">
        <v>573</v>
      </c>
    </row>
    <row r="7904" spans="1:5">
      <c r="A7904" s="1">
        <v>7903</v>
      </c>
      <c r="B7904" s="3">
        <v>-124.45</v>
      </c>
      <c r="C7904" s="3">
        <v>67.0448692322</v>
      </c>
      <c r="D7904" s="4">
        <v>0.208733357746141</v>
      </c>
      <c r="E7904" s="5" t="s">
        <v>573</v>
      </c>
    </row>
    <row r="7905" spans="1:5">
      <c r="A7905" s="1">
        <v>7904</v>
      </c>
      <c r="B7905" s="3">
        <v>-124.35</v>
      </c>
      <c r="C7905" s="3">
        <v>67.0448692322</v>
      </c>
      <c r="D7905" s="4">
        <v>0.100617660163506</v>
      </c>
      <c r="E7905" s="5" t="s">
        <v>573</v>
      </c>
    </row>
    <row r="7906" spans="1:5">
      <c r="A7906" s="1">
        <v>7905</v>
      </c>
      <c r="B7906" s="3">
        <v>-124.25</v>
      </c>
      <c r="C7906" s="3">
        <v>67.0448692322</v>
      </c>
      <c r="D7906" s="4">
        <v>0.0382110561917291</v>
      </c>
      <c r="E7906" s="5" t="s">
        <v>573</v>
      </c>
    </row>
    <row r="7907" spans="1:5">
      <c r="A7907" s="1">
        <v>7906</v>
      </c>
      <c r="B7907" s="3">
        <v>-123.05</v>
      </c>
      <c r="C7907" s="3">
        <v>67.0448692322</v>
      </c>
      <c r="D7907" s="4">
        <v>0.135347350063516</v>
      </c>
      <c r="E7907" s="5" t="s">
        <v>573</v>
      </c>
    </row>
    <row r="7908" spans="1:5">
      <c r="A7908" s="1">
        <v>7907</v>
      </c>
      <c r="B7908" s="3">
        <v>-121.75</v>
      </c>
      <c r="C7908" s="3">
        <v>67.0448692322</v>
      </c>
      <c r="D7908" s="4">
        <v>0.100617660163506</v>
      </c>
      <c r="E7908" s="5" t="s">
        <v>573</v>
      </c>
    </row>
    <row r="7909" spans="1:5">
      <c r="A7909" s="1">
        <v>7908</v>
      </c>
      <c r="B7909" s="3">
        <v>-121.55</v>
      </c>
      <c r="C7909" s="3">
        <v>67.0448692322</v>
      </c>
      <c r="D7909" s="4">
        <v>0.100617660163506</v>
      </c>
      <c r="E7909" s="5" t="s">
        <v>573</v>
      </c>
    </row>
    <row r="7910" spans="1:5">
      <c r="A7910" s="1">
        <v>7909</v>
      </c>
      <c r="B7910" s="3">
        <v>-121.45</v>
      </c>
      <c r="C7910" s="3">
        <v>67.0448692322</v>
      </c>
      <c r="D7910" s="4">
        <v>0.100617660163506</v>
      </c>
      <c r="E7910" s="5" t="s">
        <v>573</v>
      </c>
    </row>
    <row r="7911" spans="1:5">
      <c r="A7911" s="1">
        <v>7910</v>
      </c>
      <c r="B7911" s="3">
        <v>-119.35</v>
      </c>
      <c r="C7911" s="3">
        <v>67.0448692322</v>
      </c>
      <c r="D7911" s="4">
        <v>0.201989625314616</v>
      </c>
      <c r="E7911" s="5" t="s">
        <v>573</v>
      </c>
    </row>
    <row r="7912" spans="1:5">
      <c r="A7912" s="1">
        <v>7911</v>
      </c>
      <c r="B7912" s="3">
        <v>-115.95</v>
      </c>
      <c r="C7912" s="3">
        <v>67.9448692322</v>
      </c>
      <c r="D7912" s="4">
        <v>0.0729407460917395</v>
      </c>
      <c r="E7912" s="5" t="s">
        <v>574</v>
      </c>
    </row>
    <row r="7913" spans="1:5">
      <c r="A7913" s="1">
        <v>7912</v>
      </c>
      <c r="B7913" s="3">
        <v>-115.75</v>
      </c>
      <c r="C7913" s="3">
        <v>67.9448692322</v>
      </c>
      <c r="D7913" s="4">
        <v>0.135347350063516</v>
      </c>
      <c r="E7913" s="5" t="s">
        <v>574</v>
      </c>
    </row>
    <row r="7914" spans="1:5">
      <c r="A7914" s="1">
        <v>7913</v>
      </c>
      <c r="B7914" s="3">
        <v>-104.15</v>
      </c>
      <c r="C7914" s="3">
        <v>67.8448692322</v>
      </c>
      <c r="D7914" s="4">
        <v>0.45133594679293</v>
      </c>
      <c r="E7914" s="5" t="s">
        <v>574</v>
      </c>
    </row>
    <row r="7915" spans="1:5">
      <c r="A7915" s="1">
        <v>7914</v>
      </c>
      <c r="B7915" s="3">
        <v>-115.55</v>
      </c>
      <c r="C7915" s="3">
        <v>67.7448692322</v>
      </c>
      <c r="D7915" s="4">
        <v>0.135347350063516</v>
      </c>
      <c r="E7915" s="5" t="s">
        <v>573</v>
      </c>
    </row>
    <row r="7916" spans="1:5">
      <c r="A7916" s="1">
        <v>7915</v>
      </c>
      <c r="B7916" s="3">
        <v>-114.25</v>
      </c>
      <c r="C7916" s="3">
        <v>67.6448692322</v>
      </c>
      <c r="D7916" s="4">
        <v>0.486065636692941</v>
      </c>
      <c r="E7916" s="5" t="s">
        <v>573</v>
      </c>
    </row>
    <row r="7917" spans="1:5">
      <c r="A7917" s="1">
        <v>7916</v>
      </c>
      <c r="B7917" s="3">
        <v>-114.35</v>
      </c>
      <c r="C7917" s="3">
        <v>67.5448692322</v>
      </c>
      <c r="D7917" s="4">
        <v>0.486065636692941</v>
      </c>
      <c r="E7917" s="5" t="s">
        <v>573</v>
      </c>
    </row>
    <row r="7918" spans="1:5">
      <c r="A7918" s="1">
        <v>7917</v>
      </c>
      <c r="B7918" s="3">
        <v>-111.95</v>
      </c>
      <c r="C7918" s="3">
        <v>67.5448692322</v>
      </c>
      <c r="D7918" s="4">
        <v>0.395532397678969</v>
      </c>
      <c r="E7918" s="5" t="s">
        <v>573</v>
      </c>
    </row>
    <row r="7919" spans="1:5">
      <c r="A7919" s="1">
        <v>7918</v>
      </c>
      <c r="B7919" s="3">
        <v>-110.75</v>
      </c>
      <c r="C7919" s="3">
        <v>67.5448692322</v>
      </c>
      <c r="D7919" s="4">
        <v>0.395532397678969</v>
      </c>
      <c r="E7919" s="5" t="s">
        <v>573</v>
      </c>
    </row>
    <row r="7920" spans="1:5">
      <c r="A7920" s="1">
        <v>7919</v>
      </c>
      <c r="B7920" s="3">
        <v>-105.35</v>
      </c>
      <c r="C7920" s="3">
        <v>67.5448692322</v>
      </c>
      <c r="D7920" s="4">
        <v>0.486065636692941</v>
      </c>
      <c r="E7920" s="5" t="s">
        <v>574</v>
      </c>
    </row>
    <row r="7921" spans="1:5">
      <c r="A7921" s="1">
        <v>7920</v>
      </c>
      <c r="B7921" s="3">
        <v>-114.45</v>
      </c>
      <c r="C7921" s="3">
        <v>67.4448692322</v>
      </c>
      <c r="D7921" s="4">
        <v>0.460300652004204</v>
      </c>
      <c r="E7921" s="5" t="s">
        <v>573</v>
      </c>
    </row>
    <row r="7922" spans="1:5">
      <c r="A7922" s="1">
        <v>7921</v>
      </c>
      <c r="B7922" s="3">
        <v>-114.15</v>
      </c>
      <c r="C7922" s="3">
        <v>67.4448692322</v>
      </c>
      <c r="D7922" s="4">
        <v>0.395532397678969</v>
      </c>
      <c r="E7922" s="5" t="s">
        <v>573</v>
      </c>
    </row>
    <row r="7923" spans="1:5">
      <c r="A7923" s="1">
        <v>7922</v>
      </c>
      <c r="B7923" s="3">
        <v>-113.45</v>
      </c>
      <c r="C7923" s="3">
        <v>67.4448692322</v>
      </c>
      <c r="D7923" s="4">
        <v>0.486065636692941</v>
      </c>
      <c r="E7923" s="5" t="s">
        <v>573</v>
      </c>
    </row>
    <row r="7924" spans="1:5">
      <c r="A7924" s="1">
        <v>7923</v>
      </c>
      <c r="B7924" s="3">
        <v>-111.85</v>
      </c>
      <c r="C7924" s="3">
        <v>67.3448692322</v>
      </c>
      <c r="D7924" s="4">
        <v>0.395532397678969</v>
      </c>
      <c r="E7924" s="5" t="s">
        <v>573</v>
      </c>
    </row>
    <row r="7925" spans="1:5">
      <c r="A7925" s="1">
        <v>7924</v>
      </c>
      <c r="B7925" s="3">
        <v>-112.95</v>
      </c>
      <c r="C7925" s="3">
        <v>67.2448692322</v>
      </c>
      <c r="D7925" s="4">
        <v>0.486065636692941</v>
      </c>
      <c r="E7925" s="5" t="s">
        <v>573</v>
      </c>
    </row>
    <row r="7926" spans="1:5">
      <c r="A7926" s="1">
        <v>7925</v>
      </c>
      <c r="B7926" s="3">
        <v>-111.55</v>
      </c>
      <c r="C7926" s="3">
        <v>67.2448692322</v>
      </c>
      <c r="D7926" s="4">
        <v>0.486065636692941</v>
      </c>
      <c r="E7926" s="5" t="s">
        <v>573</v>
      </c>
    </row>
    <row r="7927" spans="1:5">
      <c r="A7927" s="1">
        <v>7926</v>
      </c>
      <c r="B7927" s="3">
        <v>-104.35</v>
      </c>
      <c r="C7927" s="3">
        <v>67.2448692322</v>
      </c>
      <c r="D7927" s="4">
        <v>0.395532397678969</v>
      </c>
      <c r="E7927" s="5" t="s">
        <v>574</v>
      </c>
    </row>
    <row r="7928" spans="1:5">
      <c r="A7928" s="1">
        <v>7927</v>
      </c>
      <c r="B7928" s="3">
        <v>-115.85</v>
      </c>
      <c r="C7928" s="3">
        <v>67.1448692322</v>
      </c>
      <c r="D7928" s="4">
        <v>0.135347350063516</v>
      </c>
      <c r="E7928" s="5" t="s">
        <v>573</v>
      </c>
    </row>
    <row r="7929" spans="1:5">
      <c r="A7929" s="1">
        <v>7928</v>
      </c>
      <c r="B7929" s="3">
        <v>-115.55</v>
      </c>
      <c r="C7929" s="3">
        <v>67.1448692322</v>
      </c>
      <c r="D7929" s="4">
        <v>0.395532397678969</v>
      </c>
      <c r="E7929" s="5" t="s">
        <v>573</v>
      </c>
    </row>
    <row r="7930" spans="1:5">
      <c r="A7930" s="1">
        <v>7929</v>
      </c>
      <c r="B7930" s="3">
        <v>-115.25</v>
      </c>
      <c r="C7930" s="3">
        <v>67.1448692322</v>
      </c>
      <c r="D7930" s="4">
        <v>0.486065636692941</v>
      </c>
      <c r="E7930" s="5" t="s">
        <v>573</v>
      </c>
    </row>
    <row r="7931" spans="1:5">
      <c r="A7931" s="1">
        <v>7930</v>
      </c>
      <c r="B7931" s="3">
        <v>-110.05</v>
      </c>
      <c r="C7931" s="3">
        <v>67.1448692322</v>
      </c>
      <c r="D7931" s="4">
        <v>0.395532397678969</v>
      </c>
      <c r="E7931" s="5" t="s">
        <v>573</v>
      </c>
    </row>
    <row r="7932" spans="1:5">
      <c r="A7932" s="1">
        <v>7931</v>
      </c>
      <c r="B7932" s="3">
        <v>-108.35</v>
      </c>
      <c r="C7932" s="3">
        <v>67.1448692322</v>
      </c>
      <c r="D7932" s="4">
        <v>0.395532397678969</v>
      </c>
      <c r="E7932" s="5" t="s">
        <v>573</v>
      </c>
    </row>
    <row r="7933" spans="1:5">
      <c r="A7933" s="1">
        <v>7932</v>
      </c>
      <c r="B7933" s="3">
        <v>-105.65</v>
      </c>
      <c r="C7933" s="3">
        <v>67.1448692322</v>
      </c>
      <c r="D7933" s="4">
        <v>0.672219322477831</v>
      </c>
      <c r="E7933" s="5" t="s">
        <v>574</v>
      </c>
    </row>
    <row r="7934" spans="1:5">
      <c r="A7934" s="1">
        <v>7933</v>
      </c>
      <c r="B7934" s="3">
        <v>-105.35</v>
      </c>
      <c r="C7934" s="3">
        <v>67.1448692322</v>
      </c>
      <c r="D7934" s="4">
        <v>0.395532397678969</v>
      </c>
      <c r="E7934" s="5" t="s">
        <v>574</v>
      </c>
    </row>
    <row r="7935" spans="1:5">
      <c r="A7935" s="1">
        <v>7934</v>
      </c>
      <c r="B7935" s="3">
        <v>-94.75</v>
      </c>
      <c r="C7935" s="3">
        <v>68.0448692322</v>
      </c>
      <c r="D7935" s="4">
        <v>0.672219322477831</v>
      </c>
      <c r="E7935" s="5" t="s">
        <v>574</v>
      </c>
    </row>
    <row r="7936" spans="1:5">
      <c r="A7936" s="1">
        <v>7935</v>
      </c>
      <c r="B7936" s="3">
        <v>-100.35</v>
      </c>
      <c r="C7936" s="3">
        <v>67.5448692322</v>
      </c>
      <c r="D7936" s="4">
        <v>0.425570962104194</v>
      </c>
      <c r="E7936" s="5" t="s">
        <v>574</v>
      </c>
    </row>
    <row r="7937" spans="1:5">
      <c r="A7937" s="1">
        <v>7936</v>
      </c>
      <c r="B7937" s="3">
        <v>-100.95</v>
      </c>
      <c r="C7937" s="3">
        <v>67.4448692322</v>
      </c>
      <c r="D7937" s="4">
        <v>0.360802707778959</v>
      </c>
      <c r="E7937" s="5" t="s">
        <v>574</v>
      </c>
    </row>
    <row r="7938" spans="1:5">
      <c r="A7938" s="1">
        <v>7937</v>
      </c>
      <c r="B7938" s="3">
        <v>-129.75</v>
      </c>
      <c r="C7938" s="3">
        <v>66.9448692322</v>
      </c>
      <c r="D7938" s="4">
        <v>0.0706917884426971</v>
      </c>
      <c r="E7938" s="5" t="s">
        <v>573</v>
      </c>
    </row>
    <row r="7939" spans="1:5">
      <c r="A7939" s="1">
        <v>7938</v>
      </c>
      <c r="B7939" s="3">
        <v>-129.55</v>
      </c>
      <c r="C7939" s="3">
        <v>66.9448692322</v>
      </c>
      <c r="D7939" s="4">
        <v>0.0706917884426971</v>
      </c>
      <c r="E7939" s="5" t="s">
        <v>573</v>
      </c>
    </row>
    <row r="7940" spans="1:5">
      <c r="A7940" s="1">
        <v>7939</v>
      </c>
      <c r="B7940" s="3">
        <v>-129.05</v>
      </c>
      <c r="C7940" s="3">
        <v>66.9448692322</v>
      </c>
      <c r="D7940" s="4">
        <v>0.0706917884426971</v>
      </c>
      <c r="E7940" s="5" t="s">
        <v>573</v>
      </c>
    </row>
    <row r="7941" spans="1:5">
      <c r="A7941" s="1">
        <v>7940</v>
      </c>
      <c r="B7941" s="3">
        <v>-136.35</v>
      </c>
      <c r="C7941" s="3">
        <v>66.8448692322</v>
      </c>
      <c r="D7941" s="4">
        <v>0.985266234935056</v>
      </c>
      <c r="E7941" s="5" t="s">
        <v>573</v>
      </c>
    </row>
    <row r="7942" spans="1:5">
      <c r="A7942" s="1">
        <v>7941</v>
      </c>
      <c r="B7942" s="3">
        <v>-129.85</v>
      </c>
      <c r="C7942" s="3">
        <v>66.8448692322</v>
      </c>
      <c r="D7942" s="4">
        <v>0.0706917884426971</v>
      </c>
      <c r="E7942" s="5" t="s">
        <v>573</v>
      </c>
    </row>
    <row r="7943" spans="1:5">
      <c r="A7943" s="1">
        <v>7942</v>
      </c>
      <c r="B7943" s="3">
        <v>-129.65</v>
      </c>
      <c r="C7943" s="3">
        <v>66.8448692322</v>
      </c>
      <c r="D7943" s="4">
        <v>0.149652948825566</v>
      </c>
      <c r="E7943" s="5" t="s">
        <v>573</v>
      </c>
    </row>
    <row r="7944" spans="1:5">
      <c r="A7944" s="1">
        <v>7943</v>
      </c>
      <c r="B7944" s="3">
        <v>-133.85</v>
      </c>
      <c r="C7944" s="3">
        <v>66.7448692322</v>
      </c>
      <c r="D7944" s="4">
        <v>-0.0355071115557081</v>
      </c>
      <c r="E7944" s="5" t="s">
        <v>573</v>
      </c>
    </row>
    <row r="7945" spans="1:5">
      <c r="A7945" s="1">
        <v>7944</v>
      </c>
      <c r="B7945" s="3">
        <v>-129.15</v>
      </c>
      <c r="C7945" s="3">
        <v>66.7448692322</v>
      </c>
      <c r="D7945" s="4">
        <v>0.0706917884426971</v>
      </c>
      <c r="E7945" s="5" t="s">
        <v>573</v>
      </c>
    </row>
    <row r="7946" spans="1:5">
      <c r="A7946" s="1">
        <v>7945</v>
      </c>
      <c r="B7946" s="3">
        <v>-129.05</v>
      </c>
      <c r="C7946" s="3">
        <v>66.7448692322</v>
      </c>
      <c r="D7946" s="4">
        <v>0.0706917884426971</v>
      </c>
      <c r="E7946" s="5" t="s">
        <v>573</v>
      </c>
    </row>
    <row r="7947" spans="1:5">
      <c r="A7947" s="1">
        <v>7946</v>
      </c>
      <c r="B7947" s="3">
        <v>-128.85</v>
      </c>
      <c r="C7947" s="3">
        <v>66.7448692322</v>
      </c>
      <c r="D7947" s="4">
        <v>0.166961335480956</v>
      </c>
      <c r="E7947" s="5" t="s">
        <v>573</v>
      </c>
    </row>
    <row r="7948" spans="1:5">
      <c r="A7948" s="1">
        <v>7947</v>
      </c>
      <c r="B7948" s="3">
        <v>-131.05</v>
      </c>
      <c r="C7948" s="3">
        <v>66.6448692322</v>
      </c>
      <c r="D7948" s="4">
        <v>-0.0702368014557183</v>
      </c>
      <c r="E7948" s="5" t="s">
        <v>573</v>
      </c>
    </row>
    <row r="7949" spans="1:5">
      <c r="A7949" s="1">
        <v>7948</v>
      </c>
      <c r="B7949" s="3">
        <v>-130.45</v>
      </c>
      <c r="C7949" s="3">
        <v>66.6448692322</v>
      </c>
      <c r="D7949" s="4">
        <v>-0.149197961838588</v>
      </c>
      <c r="E7949" s="5" t="s">
        <v>573</v>
      </c>
    </row>
    <row r="7950" spans="1:5">
      <c r="A7950" s="1">
        <v>7949</v>
      </c>
      <c r="B7950" s="3">
        <v>-132.65</v>
      </c>
      <c r="C7950" s="3">
        <v>66.5448692322</v>
      </c>
      <c r="D7950" s="4">
        <v>-0.114468271938578</v>
      </c>
      <c r="E7950" s="5" t="s">
        <v>573</v>
      </c>
    </row>
    <row r="7951" spans="1:5">
      <c r="A7951" s="1">
        <v>7950</v>
      </c>
      <c r="B7951" s="3">
        <v>-129.45</v>
      </c>
      <c r="C7951" s="3">
        <v>66.5448692322</v>
      </c>
      <c r="D7951" s="4">
        <v>0.0706917884426971</v>
      </c>
      <c r="E7951" s="5" t="s">
        <v>573</v>
      </c>
    </row>
    <row r="7952" spans="1:5">
      <c r="A7952" s="1">
        <v>7951</v>
      </c>
      <c r="B7952" s="3">
        <v>-136.45</v>
      </c>
      <c r="C7952" s="3">
        <v>66.4448692322</v>
      </c>
      <c r="D7952" s="4">
        <v>0.125687059959478</v>
      </c>
      <c r="E7952" s="5" t="s">
        <v>573</v>
      </c>
    </row>
    <row r="7953" spans="1:5">
      <c r="A7953" s="1">
        <v>7952</v>
      </c>
      <c r="B7953" s="3">
        <v>-131.45</v>
      </c>
      <c r="C7953" s="3">
        <v>66.4448692322</v>
      </c>
      <c r="D7953" s="4">
        <v>-0.114468271938578</v>
      </c>
      <c r="E7953" s="5" t="s">
        <v>573</v>
      </c>
    </row>
    <row r="7954" spans="1:5">
      <c r="A7954" s="1">
        <v>7953</v>
      </c>
      <c r="B7954" s="3">
        <v>-129.85</v>
      </c>
      <c r="C7954" s="3">
        <v>66.4448692322</v>
      </c>
      <c r="D7954" s="4">
        <v>0.184382638725577</v>
      </c>
      <c r="E7954" s="5" t="s">
        <v>573</v>
      </c>
    </row>
    <row r="7955" spans="1:5">
      <c r="A7955" s="1">
        <v>7954</v>
      </c>
      <c r="B7955" s="3">
        <v>-139.55</v>
      </c>
      <c r="C7955" s="3">
        <v>66.3448692322</v>
      </c>
      <c r="D7955" s="4">
        <v>0.525524240107077</v>
      </c>
      <c r="E7955" s="5" t="s">
        <v>573</v>
      </c>
    </row>
    <row r="7956" spans="1:5">
      <c r="A7956" s="1">
        <v>7955</v>
      </c>
      <c r="B7956" s="3">
        <v>-139.25</v>
      </c>
      <c r="C7956" s="3">
        <v>66.3448692322</v>
      </c>
      <c r="D7956" s="4">
        <v>0.565832789136556</v>
      </c>
      <c r="E7956" s="5" t="s">
        <v>573</v>
      </c>
    </row>
    <row r="7957" spans="1:5">
      <c r="A7957" s="1">
        <v>7956</v>
      </c>
      <c r="B7957" s="3">
        <v>-138.75</v>
      </c>
      <c r="C7957" s="3">
        <v>66.3448692322</v>
      </c>
      <c r="D7957" s="4">
        <v>0.311840745744367</v>
      </c>
      <c r="E7957" s="5" t="s">
        <v>573</v>
      </c>
    </row>
    <row r="7958" spans="1:5">
      <c r="A7958" s="1">
        <v>7957</v>
      </c>
      <c r="B7958" s="3">
        <v>-131.15</v>
      </c>
      <c r="C7958" s="3">
        <v>66.3448692322</v>
      </c>
      <c r="D7958" s="4">
        <v>-0.114468271938578</v>
      </c>
      <c r="E7958" s="5" t="s">
        <v>573</v>
      </c>
    </row>
    <row r="7959" spans="1:5">
      <c r="A7959" s="1">
        <v>7958</v>
      </c>
      <c r="B7959" s="3">
        <v>-139.15</v>
      </c>
      <c r="C7959" s="3">
        <v>66.2448692322</v>
      </c>
      <c r="D7959" s="4">
        <v>0.575071296071899</v>
      </c>
      <c r="E7959" s="5" t="s">
        <v>573</v>
      </c>
    </row>
    <row r="7960" spans="1:5">
      <c r="A7960" s="1">
        <v>7959</v>
      </c>
      <c r="B7960" s="3">
        <v>-139.05</v>
      </c>
      <c r="C7960" s="3">
        <v>66.2448692322</v>
      </c>
      <c r="D7960" s="4">
        <v>0.525524240107077</v>
      </c>
      <c r="E7960" s="5" t="s">
        <v>573</v>
      </c>
    </row>
    <row r="7961" spans="1:5">
      <c r="A7961" s="1">
        <v>7960</v>
      </c>
      <c r="B7961" s="3">
        <v>-138.85</v>
      </c>
      <c r="C7961" s="3">
        <v>66.2448692322</v>
      </c>
      <c r="D7961" s="4">
        <v>0.575071296071899</v>
      </c>
      <c r="E7961" s="5" t="s">
        <v>573</v>
      </c>
    </row>
    <row r="7962" spans="1:5">
      <c r="A7962" s="1">
        <v>7961</v>
      </c>
      <c r="B7962" s="3">
        <v>-136.25</v>
      </c>
      <c r="C7962" s="3">
        <v>66.2448692322</v>
      </c>
      <c r="D7962" s="4">
        <v>0.0904048155319301</v>
      </c>
      <c r="E7962" s="5" t="s">
        <v>573</v>
      </c>
    </row>
    <row r="7963" spans="1:5">
      <c r="A7963" s="1">
        <v>7962</v>
      </c>
      <c r="B7963" s="3">
        <v>-129.65</v>
      </c>
      <c r="C7963" s="3">
        <v>66.2448692322</v>
      </c>
      <c r="D7963" s="4">
        <v>-0.114468271938578</v>
      </c>
      <c r="E7963" s="5" t="s">
        <v>573</v>
      </c>
    </row>
    <row r="7964" spans="1:5">
      <c r="A7964" s="1">
        <v>7963</v>
      </c>
      <c r="B7964" s="3">
        <v>-139.05</v>
      </c>
      <c r="C7964" s="3">
        <v>66.1448692322</v>
      </c>
      <c r="D7964" s="4">
        <v>0.769407778166067</v>
      </c>
      <c r="E7964" s="5" t="s">
        <v>573</v>
      </c>
    </row>
    <row r="7965" spans="1:5">
      <c r="A7965" s="1">
        <v>7964</v>
      </c>
      <c r="B7965" s="3">
        <v>-138.85</v>
      </c>
      <c r="C7965" s="3">
        <v>66.1448692322</v>
      </c>
      <c r="D7965" s="4">
        <v>0.769407778166067</v>
      </c>
      <c r="E7965" s="5" t="s">
        <v>573</v>
      </c>
    </row>
    <row r="7966" spans="1:5">
      <c r="A7966" s="1">
        <v>7965</v>
      </c>
      <c r="B7966" s="3">
        <v>-137.75</v>
      </c>
      <c r="C7966" s="3">
        <v>66.1448692322</v>
      </c>
      <c r="D7966" s="4">
        <v>0.0904048155319301</v>
      </c>
      <c r="E7966" s="5" t="s">
        <v>573</v>
      </c>
    </row>
    <row r="7967" spans="1:5">
      <c r="A7967" s="1">
        <v>7966</v>
      </c>
      <c r="B7967" s="3">
        <v>-136.05</v>
      </c>
      <c r="C7967" s="3">
        <v>66.1448692322</v>
      </c>
      <c r="D7967" s="4">
        <v>0.0904048155319301</v>
      </c>
      <c r="E7967" s="5" t="s">
        <v>573</v>
      </c>
    </row>
    <row r="7968" spans="1:5">
      <c r="A7968" s="1">
        <v>7967</v>
      </c>
      <c r="B7968" s="3">
        <v>-139.95</v>
      </c>
      <c r="C7968" s="3">
        <v>66.0448692322</v>
      </c>
      <c r="D7968" s="4">
        <v>0.575071296071899</v>
      </c>
      <c r="E7968" s="5" t="s">
        <v>573</v>
      </c>
    </row>
    <row r="7969" spans="1:5">
      <c r="A7969" s="1">
        <v>7968</v>
      </c>
      <c r="B7969" s="3">
        <v>-139.25</v>
      </c>
      <c r="C7969" s="3">
        <v>66.0448692322</v>
      </c>
      <c r="D7969" s="4">
        <v>0.575071296071899</v>
      </c>
      <c r="E7969" s="5" t="s">
        <v>573</v>
      </c>
    </row>
    <row r="7970" spans="1:5">
      <c r="A7970" s="1">
        <v>7969</v>
      </c>
      <c r="B7970" s="3">
        <v>-138.65</v>
      </c>
      <c r="C7970" s="3">
        <v>66.0448692322</v>
      </c>
      <c r="D7970" s="4">
        <v>0.525524240107077</v>
      </c>
      <c r="E7970" s="5" t="s">
        <v>573</v>
      </c>
    </row>
    <row r="7971" spans="1:5">
      <c r="A7971" s="1">
        <v>7970</v>
      </c>
      <c r="B7971" s="3">
        <v>-138.55</v>
      </c>
      <c r="C7971" s="3">
        <v>66.0448692322</v>
      </c>
      <c r="D7971" s="4">
        <v>0.525524240107077</v>
      </c>
      <c r="E7971" s="5" t="s">
        <v>573</v>
      </c>
    </row>
    <row r="7972" spans="1:5">
      <c r="A7972" s="1">
        <v>7971</v>
      </c>
      <c r="B7972" s="3">
        <v>-138.35</v>
      </c>
      <c r="C7972" s="3">
        <v>66.0448692322</v>
      </c>
      <c r="D7972" s="4">
        <v>0.0904048155319301</v>
      </c>
      <c r="E7972" s="5" t="s">
        <v>573</v>
      </c>
    </row>
    <row r="7973" spans="1:5">
      <c r="A7973" s="1">
        <v>7972</v>
      </c>
      <c r="B7973" s="3">
        <v>-137.65</v>
      </c>
      <c r="C7973" s="3">
        <v>66.0448692322</v>
      </c>
      <c r="D7973" s="4">
        <v>0.134925566894821</v>
      </c>
      <c r="E7973" s="5" t="s">
        <v>573</v>
      </c>
    </row>
    <row r="7974" spans="1:5">
      <c r="A7974" s="1">
        <v>7973</v>
      </c>
      <c r="B7974" s="3">
        <v>-137.25</v>
      </c>
      <c r="C7974" s="3">
        <v>66.0448692322</v>
      </c>
      <c r="D7974" s="4">
        <v>0.0904048155319301</v>
      </c>
      <c r="E7974" s="5" t="s">
        <v>573</v>
      </c>
    </row>
    <row r="7975" spans="1:5">
      <c r="A7975" s="1">
        <v>7974</v>
      </c>
      <c r="B7975" s="3">
        <v>-136.25</v>
      </c>
      <c r="C7975" s="3">
        <v>66.0448692322</v>
      </c>
      <c r="D7975" s="4">
        <v>0.125687059959478</v>
      </c>
      <c r="E7975" s="5" t="s">
        <v>573</v>
      </c>
    </row>
    <row r="7976" spans="1:5">
      <c r="A7976" s="1">
        <v>7975</v>
      </c>
      <c r="B7976" s="3">
        <v>-135.35</v>
      </c>
      <c r="C7976" s="3">
        <v>66.0448692322</v>
      </c>
      <c r="D7976" s="4">
        <v>0.0904048155319301</v>
      </c>
      <c r="E7976" s="5" t="s">
        <v>573</v>
      </c>
    </row>
    <row r="7977" spans="1:5">
      <c r="A7977" s="1">
        <v>7976</v>
      </c>
      <c r="B7977" s="3">
        <v>-129.95</v>
      </c>
      <c r="C7977" s="3">
        <v>66.0448692322</v>
      </c>
      <c r="D7977" s="4">
        <v>0.3847158378293</v>
      </c>
      <c r="E7977" s="5" t="s">
        <v>573</v>
      </c>
    </row>
    <row r="7978" spans="1:5">
      <c r="A7978" s="1">
        <v>7977</v>
      </c>
      <c r="B7978" s="3">
        <v>-128.75</v>
      </c>
      <c r="C7978" s="3">
        <v>66.9448692322</v>
      </c>
      <c r="D7978" s="4">
        <v>0.0706917884426971</v>
      </c>
      <c r="E7978" s="5" t="s">
        <v>573</v>
      </c>
    </row>
    <row r="7979" spans="1:5">
      <c r="A7979" s="1">
        <v>7978</v>
      </c>
      <c r="B7979" s="3">
        <v>-128.35</v>
      </c>
      <c r="C7979" s="3">
        <v>66.9448692322</v>
      </c>
      <c r="D7979" s="4">
        <v>0.105421478342707</v>
      </c>
      <c r="E7979" s="5" t="s">
        <v>573</v>
      </c>
    </row>
    <row r="7980" spans="1:5">
      <c r="A7980" s="1">
        <v>7979</v>
      </c>
      <c r="B7980" s="3">
        <v>-128.25</v>
      </c>
      <c r="C7980" s="3">
        <v>66.9448692322</v>
      </c>
      <c r="D7980" s="4">
        <v>0.0706917884426971</v>
      </c>
      <c r="E7980" s="5" t="s">
        <v>573</v>
      </c>
    </row>
    <row r="7981" spans="1:5">
      <c r="A7981" s="1">
        <v>7980</v>
      </c>
      <c r="B7981" s="3">
        <v>-128.15</v>
      </c>
      <c r="C7981" s="3">
        <v>66.9448692322</v>
      </c>
      <c r="D7981" s="4">
        <v>0.0706917884426971</v>
      </c>
      <c r="E7981" s="5" t="s">
        <v>573</v>
      </c>
    </row>
    <row r="7982" spans="1:5">
      <c r="A7982" s="1">
        <v>7981</v>
      </c>
      <c r="B7982" s="3">
        <v>-127.75</v>
      </c>
      <c r="C7982" s="3">
        <v>66.9448692322</v>
      </c>
      <c r="D7982" s="4">
        <v>0.0706917884426971</v>
      </c>
      <c r="E7982" s="5" t="s">
        <v>573</v>
      </c>
    </row>
    <row r="7983" spans="1:5">
      <c r="A7983" s="1">
        <v>7982</v>
      </c>
      <c r="B7983" s="3">
        <v>-127.65</v>
      </c>
      <c r="C7983" s="3">
        <v>66.9448692322</v>
      </c>
      <c r="D7983" s="4">
        <v>0.0706917884426971</v>
      </c>
      <c r="E7983" s="5" t="s">
        <v>573</v>
      </c>
    </row>
    <row r="7984" spans="1:5">
      <c r="A7984" s="1">
        <v>7983</v>
      </c>
      <c r="B7984" s="3">
        <v>-127.55</v>
      </c>
      <c r="C7984" s="3">
        <v>66.9448692322</v>
      </c>
      <c r="D7984" s="4">
        <v>0.0706917884426971</v>
      </c>
      <c r="E7984" s="5" t="s">
        <v>573</v>
      </c>
    </row>
    <row r="7985" spans="1:5">
      <c r="A7985" s="1">
        <v>7984</v>
      </c>
      <c r="B7985" s="3">
        <v>-127.45</v>
      </c>
      <c r="C7985" s="3">
        <v>66.9448692322</v>
      </c>
      <c r="D7985" s="4">
        <v>0.0706917884426971</v>
      </c>
      <c r="E7985" s="5" t="s">
        <v>573</v>
      </c>
    </row>
    <row r="7986" spans="1:5">
      <c r="A7986" s="1">
        <v>7985</v>
      </c>
      <c r="B7986" s="3">
        <v>-127.35</v>
      </c>
      <c r="C7986" s="3">
        <v>66.9448692322</v>
      </c>
      <c r="D7986" s="4">
        <v>0.201989625314616</v>
      </c>
      <c r="E7986" s="5" t="s">
        <v>573</v>
      </c>
    </row>
    <row r="7987" spans="1:5">
      <c r="A7987" s="1">
        <v>7986</v>
      </c>
      <c r="B7987" s="3">
        <v>-127.25</v>
      </c>
      <c r="C7987" s="3">
        <v>66.9448692322</v>
      </c>
      <c r="D7987" s="4">
        <v>0.263529482452864</v>
      </c>
      <c r="E7987" s="5" t="s">
        <v>573</v>
      </c>
    </row>
    <row r="7988" spans="1:5">
      <c r="A7988" s="1">
        <v>7987</v>
      </c>
      <c r="B7988" s="3">
        <v>-127.15</v>
      </c>
      <c r="C7988" s="3">
        <v>66.9448692322</v>
      </c>
      <c r="D7988" s="4">
        <v>0.000108396428962428</v>
      </c>
      <c r="E7988" s="5" t="s">
        <v>573</v>
      </c>
    </row>
    <row r="7989" spans="1:5">
      <c r="A7989" s="1">
        <v>7988</v>
      </c>
      <c r="B7989" s="3">
        <v>-127.05</v>
      </c>
      <c r="C7989" s="3">
        <v>66.9448692322</v>
      </c>
      <c r="D7989" s="4">
        <v>0.201989625314616</v>
      </c>
      <c r="E7989" s="5" t="s">
        <v>573</v>
      </c>
    </row>
    <row r="7990" spans="1:5">
      <c r="A7990" s="1">
        <v>7989</v>
      </c>
      <c r="B7990" s="3">
        <v>-126.85</v>
      </c>
      <c r="C7990" s="3">
        <v>66.9448692322</v>
      </c>
      <c r="D7990" s="4">
        <v>0.201989625314616</v>
      </c>
      <c r="E7990" s="5" t="s">
        <v>573</v>
      </c>
    </row>
    <row r="7991" spans="1:5">
      <c r="A7991" s="1">
        <v>7990</v>
      </c>
      <c r="B7991" s="3">
        <v>-126.15</v>
      </c>
      <c r="C7991" s="3">
        <v>66.9448692322</v>
      </c>
      <c r="D7991" s="4">
        <v>0.236719315214626</v>
      </c>
      <c r="E7991" s="5" t="s">
        <v>573</v>
      </c>
    </row>
    <row r="7992" spans="1:5">
      <c r="A7992" s="1">
        <v>7991</v>
      </c>
      <c r="B7992" s="3">
        <v>-125.95</v>
      </c>
      <c r="C7992" s="3">
        <v>66.9448692322</v>
      </c>
      <c r="D7992" s="4">
        <v>0.201989625314616</v>
      </c>
      <c r="E7992" s="5" t="s">
        <v>573</v>
      </c>
    </row>
    <row r="7993" spans="1:5">
      <c r="A7993" s="1">
        <v>7992</v>
      </c>
      <c r="B7993" s="3">
        <v>-125.85</v>
      </c>
      <c r="C7993" s="3">
        <v>66.9448692322</v>
      </c>
      <c r="D7993" s="4">
        <v>0.201989625314616</v>
      </c>
      <c r="E7993" s="5" t="s">
        <v>573</v>
      </c>
    </row>
    <row r="7994" spans="1:5">
      <c r="A7994" s="1">
        <v>7993</v>
      </c>
      <c r="B7994" s="3">
        <v>-124.85</v>
      </c>
      <c r="C7994" s="3">
        <v>66.9448692322</v>
      </c>
      <c r="D7994" s="4">
        <v>0.0729407460917395</v>
      </c>
      <c r="E7994" s="5" t="s">
        <v>573</v>
      </c>
    </row>
    <row r="7995" spans="1:5">
      <c r="A7995" s="1">
        <v>7994</v>
      </c>
      <c r="B7995" s="3">
        <v>-124.55</v>
      </c>
      <c r="C7995" s="3">
        <v>66.9448692322</v>
      </c>
      <c r="D7995" s="4">
        <v>0.135347350063516</v>
      </c>
      <c r="E7995" s="5" t="s">
        <v>573</v>
      </c>
    </row>
    <row r="7996" spans="1:5">
      <c r="A7996" s="1">
        <v>7995</v>
      </c>
      <c r="B7996" s="3">
        <v>-124.45</v>
      </c>
      <c r="C7996" s="3">
        <v>66.9448692322</v>
      </c>
      <c r="D7996" s="4">
        <v>0.0382110561917291</v>
      </c>
      <c r="E7996" s="5" t="s">
        <v>573</v>
      </c>
    </row>
    <row r="7997" spans="1:5">
      <c r="A7997" s="1">
        <v>7996</v>
      </c>
      <c r="B7997" s="3">
        <v>-124.05</v>
      </c>
      <c r="C7997" s="3">
        <v>66.9448692322</v>
      </c>
      <c r="D7997" s="4">
        <v>0.100617660163506</v>
      </c>
      <c r="E7997" s="5" t="s">
        <v>573</v>
      </c>
    </row>
    <row r="7998" spans="1:5">
      <c r="A7998" s="1">
        <v>7997</v>
      </c>
      <c r="B7998" s="3">
        <v>-123.75</v>
      </c>
      <c r="C7998" s="3">
        <v>66.9448692322</v>
      </c>
      <c r="D7998" s="4">
        <v>0.100617660163506</v>
      </c>
      <c r="E7998" s="5" t="s">
        <v>573</v>
      </c>
    </row>
    <row r="7999" spans="1:5">
      <c r="A7999" s="1">
        <v>7998</v>
      </c>
      <c r="B7999" s="3">
        <v>-123.45</v>
      </c>
      <c r="C7999" s="3">
        <v>66.9448692322</v>
      </c>
      <c r="D7999" s="4">
        <v>0.100617660163506</v>
      </c>
      <c r="E7999" s="5" t="s">
        <v>573</v>
      </c>
    </row>
    <row r="8000" spans="1:5">
      <c r="A8000" s="1">
        <v>7999</v>
      </c>
      <c r="B8000" s="3">
        <v>-123.25</v>
      </c>
      <c r="C8000" s="3">
        <v>66.9448692322</v>
      </c>
      <c r="D8000" s="4">
        <v>0.0729407460917395</v>
      </c>
      <c r="E8000" s="5" t="s">
        <v>573</v>
      </c>
    </row>
    <row r="8001" spans="1:5">
      <c r="A8001" s="1">
        <v>8000</v>
      </c>
      <c r="B8001" s="3">
        <v>-118.95</v>
      </c>
      <c r="C8001" s="3">
        <v>66.9448692322</v>
      </c>
      <c r="D8001" s="4">
        <v>0.201989625314616</v>
      </c>
      <c r="E8001" s="5" t="s">
        <v>573</v>
      </c>
    </row>
    <row r="8002" spans="1:5">
      <c r="A8002" s="1">
        <v>8001</v>
      </c>
      <c r="B8002" s="3">
        <v>-118.25</v>
      </c>
      <c r="C8002" s="3">
        <v>66.9448692322</v>
      </c>
      <c r="D8002" s="4">
        <v>0.201989625314616</v>
      </c>
      <c r="E8002" s="5" t="s">
        <v>573</v>
      </c>
    </row>
    <row r="8003" spans="1:5">
      <c r="A8003" s="1">
        <v>8002</v>
      </c>
      <c r="B8003" s="3">
        <v>-117.85</v>
      </c>
      <c r="C8003" s="3">
        <v>66.9448692322</v>
      </c>
      <c r="D8003" s="4">
        <v>0.236719315214626</v>
      </c>
      <c r="E8003" s="5" t="s">
        <v>573</v>
      </c>
    </row>
    <row r="8004" spans="1:5">
      <c r="A8004" s="1">
        <v>8003</v>
      </c>
      <c r="B8004" s="3">
        <v>-128.75</v>
      </c>
      <c r="C8004" s="3">
        <v>66.8448692322</v>
      </c>
      <c r="D8004" s="4">
        <v>0.0706917884426971</v>
      </c>
      <c r="E8004" s="5" t="s">
        <v>573</v>
      </c>
    </row>
    <row r="8005" spans="1:5">
      <c r="A8005" s="1">
        <v>8004</v>
      </c>
      <c r="B8005" s="3">
        <v>-128.55</v>
      </c>
      <c r="C8005" s="3">
        <v>66.8448692322</v>
      </c>
      <c r="D8005" s="4">
        <v>0.149652948825566</v>
      </c>
      <c r="E8005" s="5" t="s">
        <v>573</v>
      </c>
    </row>
    <row r="8006" spans="1:5">
      <c r="A8006" s="1">
        <v>8005</v>
      </c>
      <c r="B8006" s="3">
        <v>-128.15</v>
      </c>
      <c r="C8006" s="3">
        <v>66.8448692322</v>
      </c>
      <c r="D8006" s="4">
        <v>0.0706917884426971</v>
      </c>
      <c r="E8006" s="5" t="s">
        <v>573</v>
      </c>
    </row>
    <row r="8007" spans="1:5">
      <c r="A8007" s="1">
        <v>8006</v>
      </c>
      <c r="B8007" s="3">
        <v>-127.75</v>
      </c>
      <c r="C8007" s="3">
        <v>66.8448692322</v>
      </c>
      <c r="D8007" s="4">
        <v>0.0706917884426971</v>
      </c>
      <c r="E8007" s="5" t="s">
        <v>573</v>
      </c>
    </row>
    <row r="8008" spans="1:5">
      <c r="A8008" s="1">
        <v>8007</v>
      </c>
      <c r="B8008" s="3">
        <v>-127.55</v>
      </c>
      <c r="C8008" s="3">
        <v>66.8448692322</v>
      </c>
      <c r="D8008" s="4">
        <v>0.0706917884426971</v>
      </c>
      <c r="E8008" s="5" t="s">
        <v>573</v>
      </c>
    </row>
    <row r="8009" spans="1:5">
      <c r="A8009" s="1">
        <v>8008</v>
      </c>
      <c r="B8009" s="3">
        <v>-127.45</v>
      </c>
      <c r="C8009" s="3">
        <v>66.8448692322</v>
      </c>
      <c r="D8009" s="4">
        <v>0.0706917884426971</v>
      </c>
      <c r="E8009" s="5" t="s">
        <v>573</v>
      </c>
    </row>
    <row r="8010" spans="1:5">
      <c r="A8010" s="1">
        <v>8009</v>
      </c>
      <c r="B8010" s="3">
        <v>-127.15</v>
      </c>
      <c r="C8010" s="3">
        <v>66.8448692322</v>
      </c>
      <c r="D8010" s="4">
        <v>0.201989625314616</v>
      </c>
      <c r="E8010" s="5" t="s">
        <v>573</v>
      </c>
    </row>
    <row r="8011" spans="1:5">
      <c r="A8011" s="1">
        <v>8010</v>
      </c>
      <c r="B8011" s="3">
        <v>-126.75</v>
      </c>
      <c r="C8011" s="3">
        <v>66.8448692322</v>
      </c>
      <c r="D8011" s="4">
        <v>0.263529482452864</v>
      </c>
      <c r="E8011" s="5" t="s">
        <v>573</v>
      </c>
    </row>
    <row r="8012" spans="1:5">
      <c r="A8012" s="1">
        <v>8011</v>
      </c>
      <c r="B8012" s="3">
        <v>-126.65</v>
      </c>
      <c r="C8012" s="3">
        <v>66.8448692322</v>
      </c>
      <c r="D8012" s="4">
        <v>0.000108396428962428</v>
      </c>
      <c r="E8012" s="5" t="s">
        <v>573</v>
      </c>
    </row>
    <row r="8013" spans="1:5">
      <c r="A8013" s="1">
        <v>8012</v>
      </c>
      <c r="B8013" s="3">
        <v>-126.15</v>
      </c>
      <c r="C8013" s="3">
        <v>66.8448692322</v>
      </c>
      <c r="D8013" s="4">
        <v>0.236719315214626</v>
      </c>
      <c r="E8013" s="5" t="s">
        <v>573</v>
      </c>
    </row>
    <row r="8014" spans="1:5">
      <c r="A8014" s="1">
        <v>8013</v>
      </c>
      <c r="B8014" s="3">
        <v>-125.95</v>
      </c>
      <c r="C8014" s="3">
        <v>66.8448692322</v>
      </c>
      <c r="D8014" s="4">
        <v>0.201989625314616</v>
      </c>
      <c r="E8014" s="5" t="s">
        <v>573</v>
      </c>
    </row>
    <row r="8015" spans="1:5">
      <c r="A8015" s="1">
        <v>8014</v>
      </c>
      <c r="B8015" s="3">
        <v>-125.75</v>
      </c>
      <c r="C8015" s="3">
        <v>66.8448692322</v>
      </c>
      <c r="D8015" s="4">
        <v>0.201989625314616</v>
      </c>
      <c r="E8015" s="5" t="s">
        <v>573</v>
      </c>
    </row>
    <row r="8016" spans="1:5">
      <c r="A8016" s="1">
        <v>8015</v>
      </c>
      <c r="B8016" s="3">
        <v>-124.45</v>
      </c>
      <c r="C8016" s="3">
        <v>66.8448692322</v>
      </c>
      <c r="D8016" s="4">
        <v>0.100617660163506</v>
      </c>
      <c r="E8016" s="5" t="s">
        <v>573</v>
      </c>
    </row>
    <row r="8017" spans="1:5">
      <c r="A8017" s="1">
        <v>8016</v>
      </c>
      <c r="B8017" s="3">
        <v>-124.25</v>
      </c>
      <c r="C8017" s="3">
        <v>66.8448692322</v>
      </c>
      <c r="D8017" s="4">
        <v>0.100617660163506</v>
      </c>
      <c r="E8017" s="5" t="s">
        <v>573</v>
      </c>
    </row>
    <row r="8018" spans="1:5">
      <c r="A8018" s="1">
        <v>8017</v>
      </c>
      <c r="B8018" s="3">
        <v>-124.15</v>
      </c>
      <c r="C8018" s="3">
        <v>66.8448692322</v>
      </c>
      <c r="D8018" s="4">
        <v>0.0843497521179522</v>
      </c>
      <c r="E8018" s="5" t="s">
        <v>573</v>
      </c>
    </row>
    <row r="8019" spans="1:5">
      <c r="A8019" s="1">
        <v>8018</v>
      </c>
      <c r="B8019" s="3">
        <v>-123.65</v>
      </c>
      <c r="C8019" s="3">
        <v>66.8448692322</v>
      </c>
      <c r="D8019" s="4">
        <v>0.0382110561917291</v>
      </c>
      <c r="E8019" s="5" t="s">
        <v>573</v>
      </c>
    </row>
    <row r="8020" spans="1:5">
      <c r="A8020" s="1">
        <v>8019</v>
      </c>
      <c r="B8020" s="3">
        <v>-123.45</v>
      </c>
      <c r="C8020" s="3">
        <v>66.8448692322</v>
      </c>
      <c r="D8020" s="4">
        <v>0.100617660163506</v>
      </c>
      <c r="E8020" s="5" t="s">
        <v>573</v>
      </c>
    </row>
    <row r="8021" spans="1:5">
      <c r="A8021" s="1">
        <v>8020</v>
      </c>
      <c r="B8021" s="3">
        <v>-123.35</v>
      </c>
      <c r="C8021" s="3">
        <v>66.8448692322</v>
      </c>
      <c r="D8021" s="4">
        <v>0.100617660163506</v>
      </c>
      <c r="E8021" s="5" t="s">
        <v>573</v>
      </c>
    </row>
    <row r="8022" spans="1:5">
      <c r="A8022" s="1">
        <v>8021</v>
      </c>
      <c r="B8022" s="3">
        <v>-123.25</v>
      </c>
      <c r="C8022" s="3">
        <v>66.8448692322</v>
      </c>
      <c r="D8022" s="4">
        <v>0.0382110561917291</v>
      </c>
      <c r="E8022" s="5" t="s">
        <v>573</v>
      </c>
    </row>
    <row r="8023" spans="1:5">
      <c r="A8023" s="1">
        <v>8022</v>
      </c>
      <c r="B8023" s="3">
        <v>-123.05</v>
      </c>
      <c r="C8023" s="3">
        <v>66.8448692322</v>
      </c>
      <c r="D8023" s="4">
        <v>0.100617660163506</v>
      </c>
      <c r="E8023" s="5" t="s">
        <v>573</v>
      </c>
    </row>
    <row r="8024" spans="1:5">
      <c r="A8024" s="1">
        <v>8023</v>
      </c>
      <c r="B8024" s="3">
        <v>-122.95</v>
      </c>
      <c r="C8024" s="3">
        <v>66.8448692322</v>
      </c>
      <c r="D8024" s="4">
        <v>0.135347350063516</v>
      </c>
      <c r="E8024" s="5" t="s">
        <v>573</v>
      </c>
    </row>
    <row r="8025" spans="1:5">
      <c r="A8025" s="1">
        <v>8024</v>
      </c>
      <c r="B8025" s="3">
        <v>-121.85</v>
      </c>
      <c r="C8025" s="3">
        <v>66.8448692322</v>
      </c>
      <c r="D8025" s="4">
        <v>0.236719315214626</v>
      </c>
      <c r="E8025" s="5" t="s">
        <v>573</v>
      </c>
    </row>
    <row r="8026" spans="1:5">
      <c r="A8026" s="1">
        <v>8025</v>
      </c>
      <c r="B8026" s="3">
        <v>-118.55</v>
      </c>
      <c r="C8026" s="3">
        <v>66.8448692322</v>
      </c>
      <c r="D8026" s="4">
        <v>0.139583021342839</v>
      </c>
      <c r="E8026" s="5" t="s">
        <v>573</v>
      </c>
    </row>
    <row r="8027" spans="1:5">
      <c r="A8027" s="1">
        <v>8026</v>
      </c>
      <c r="B8027" s="3">
        <v>-128.45</v>
      </c>
      <c r="C8027" s="3">
        <v>66.7448692322</v>
      </c>
      <c r="D8027" s="4">
        <v>0.105421478342707</v>
      </c>
      <c r="E8027" s="5" t="s">
        <v>573</v>
      </c>
    </row>
    <row r="8028" spans="1:5">
      <c r="A8028" s="1">
        <v>8027</v>
      </c>
      <c r="B8028" s="3">
        <v>-128.25</v>
      </c>
      <c r="C8028" s="3">
        <v>66.7448692322</v>
      </c>
      <c r="D8028" s="4">
        <v>0.0706917884426971</v>
      </c>
      <c r="E8028" s="5" t="s">
        <v>573</v>
      </c>
    </row>
    <row r="8029" spans="1:5">
      <c r="A8029" s="1">
        <v>8028</v>
      </c>
      <c r="B8029" s="3">
        <v>-128.05</v>
      </c>
      <c r="C8029" s="3">
        <v>66.7448692322</v>
      </c>
      <c r="D8029" s="4">
        <v>0.0706917884426971</v>
      </c>
      <c r="E8029" s="5" t="s">
        <v>573</v>
      </c>
    </row>
    <row r="8030" spans="1:5">
      <c r="A8030" s="1">
        <v>8029</v>
      </c>
      <c r="B8030" s="3">
        <v>-127.85</v>
      </c>
      <c r="C8030" s="3">
        <v>66.7448692322</v>
      </c>
      <c r="D8030" s="4">
        <v>0.0706917884426971</v>
      </c>
      <c r="E8030" s="5" t="s">
        <v>573</v>
      </c>
    </row>
    <row r="8031" spans="1:5">
      <c r="A8031" s="1">
        <v>8030</v>
      </c>
      <c r="B8031" s="3">
        <v>-127.65</v>
      </c>
      <c r="C8031" s="3">
        <v>66.7448692322</v>
      </c>
      <c r="D8031" s="4">
        <v>0.0706917884426971</v>
      </c>
      <c r="E8031" s="5" t="s">
        <v>573</v>
      </c>
    </row>
    <row r="8032" spans="1:5">
      <c r="A8032" s="1">
        <v>8031</v>
      </c>
      <c r="B8032" s="3">
        <v>-127.55</v>
      </c>
      <c r="C8032" s="3">
        <v>66.7448692322</v>
      </c>
      <c r="D8032" s="4">
        <v>0.0706917884426971</v>
      </c>
      <c r="E8032" s="5" t="s">
        <v>573</v>
      </c>
    </row>
    <row r="8033" spans="1:5">
      <c r="A8033" s="1">
        <v>8032</v>
      </c>
      <c r="B8033" s="3">
        <v>-127.45</v>
      </c>
      <c r="C8033" s="3">
        <v>66.7448692322</v>
      </c>
      <c r="D8033" s="4">
        <v>0.0706917884426971</v>
      </c>
      <c r="E8033" s="5" t="s">
        <v>573</v>
      </c>
    </row>
    <row r="8034" spans="1:5">
      <c r="A8034" s="1">
        <v>8033</v>
      </c>
      <c r="B8034" s="3">
        <v>-127.25</v>
      </c>
      <c r="C8034" s="3">
        <v>66.7448692322</v>
      </c>
      <c r="D8034" s="4">
        <v>0.201989625314616</v>
      </c>
      <c r="E8034" s="5" t="s">
        <v>573</v>
      </c>
    </row>
    <row r="8035" spans="1:5">
      <c r="A8035" s="1">
        <v>8034</v>
      </c>
      <c r="B8035" s="3">
        <v>-127.15</v>
      </c>
      <c r="C8035" s="3">
        <v>66.7448692322</v>
      </c>
      <c r="D8035" s="4">
        <v>0.201989625314616</v>
      </c>
      <c r="E8035" s="5" t="s">
        <v>573</v>
      </c>
    </row>
    <row r="8036" spans="1:5">
      <c r="A8036" s="1">
        <v>8035</v>
      </c>
      <c r="B8036" s="3">
        <v>-126.85</v>
      </c>
      <c r="C8036" s="3">
        <v>66.7448692322</v>
      </c>
      <c r="D8036" s="4">
        <v>0.000108396428962428</v>
      </c>
      <c r="E8036" s="5" t="s">
        <v>573</v>
      </c>
    </row>
    <row r="8037" spans="1:5">
      <c r="A8037" s="1">
        <v>8036</v>
      </c>
      <c r="B8037" s="3">
        <v>-124.05</v>
      </c>
      <c r="C8037" s="3">
        <v>66.7448692322</v>
      </c>
      <c r="D8037" s="4">
        <v>0.201989625314616</v>
      </c>
      <c r="E8037" s="5" t="s">
        <v>573</v>
      </c>
    </row>
    <row r="8038" spans="1:5">
      <c r="A8038" s="1">
        <v>8037</v>
      </c>
      <c r="B8038" s="3">
        <v>-123.75</v>
      </c>
      <c r="C8038" s="3">
        <v>66.7448692322</v>
      </c>
      <c r="D8038" s="4">
        <v>0.100617660163506</v>
      </c>
      <c r="E8038" s="5" t="s">
        <v>573</v>
      </c>
    </row>
    <row r="8039" spans="1:5">
      <c r="A8039" s="1">
        <v>8038</v>
      </c>
      <c r="B8039" s="3">
        <v>-123.45</v>
      </c>
      <c r="C8039" s="3">
        <v>66.7448692322</v>
      </c>
      <c r="D8039" s="4">
        <v>0.0382110561917291</v>
      </c>
      <c r="E8039" s="5" t="s">
        <v>573</v>
      </c>
    </row>
    <row r="8040" spans="1:5">
      <c r="A8040" s="1">
        <v>8039</v>
      </c>
      <c r="B8040" s="3">
        <v>-128.75</v>
      </c>
      <c r="C8040" s="3">
        <v>66.6448692322</v>
      </c>
      <c r="D8040" s="4">
        <v>0.184382638725577</v>
      </c>
      <c r="E8040" s="5" t="s">
        <v>573</v>
      </c>
    </row>
    <row r="8041" spans="1:5">
      <c r="A8041" s="1">
        <v>8040</v>
      </c>
      <c r="B8041" s="3">
        <v>-128.05</v>
      </c>
      <c r="C8041" s="3">
        <v>66.6448692322</v>
      </c>
      <c r="D8041" s="4">
        <v>0.105421478342707</v>
      </c>
      <c r="E8041" s="5" t="s">
        <v>573</v>
      </c>
    </row>
    <row r="8042" spans="1:5">
      <c r="A8042" s="1">
        <v>8041</v>
      </c>
      <c r="B8042" s="3">
        <v>-127.95</v>
      </c>
      <c r="C8042" s="3">
        <v>66.6448692322</v>
      </c>
      <c r="D8042" s="4">
        <v>0.105421478342707</v>
      </c>
      <c r="E8042" s="5" t="s">
        <v>573</v>
      </c>
    </row>
    <row r="8043" spans="1:5">
      <c r="A8043" s="1">
        <v>8042</v>
      </c>
      <c r="B8043" s="3">
        <v>-127.85</v>
      </c>
      <c r="C8043" s="3">
        <v>66.6448692322</v>
      </c>
      <c r="D8043" s="4">
        <v>0.105421478342707</v>
      </c>
      <c r="E8043" s="5" t="s">
        <v>573</v>
      </c>
    </row>
    <row r="8044" spans="1:5">
      <c r="A8044" s="1">
        <v>8043</v>
      </c>
      <c r="B8044" s="3">
        <v>-127.75</v>
      </c>
      <c r="C8044" s="3">
        <v>66.6448692322</v>
      </c>
      <c r="D8044" s="4">
        <v>0.184382638725577</v>
      </c>
      <c r="E8044" s="5" t="s">
        <v>573</v>
      </c>
    </row>
    <row r="8045" spans="1:5">
      <c r="A8045" s="1">
        <v>8044</v>
      </c>
      <c r="B8045" s="3">
        <v>-127.65</v>
      </c>
      <c r="C8045" s="3">
        <v>66.6448692322</v>
      </c>
      <c r="D8045" s="4">
        <v>0.0706917884426971</v>
      </c>
      <c r="E8045" s="5" t="s">
        <v>573</v>
      </c>
    </row>
    <row r="8046" spans="1:5">
      <c r="A8046" s="1">
        <v>8045</v>
      </c>
      <c r="B8046" s="3">
        <v>-127.55</v>
      </c>
      <c r="C8046" s="3">
        <v>66.6448692322</v>
      </c>
      <c r="D8046" s="4">
        <v>0.149652948825566</v>
      </c>
      <c r="E8046" s="5" t="s">
        <v>573</v>
      </c>
    </row>
    <row r="8047" spans="1:5">
      <c r="A8047" s="1">
        <v>8046</v>
      </c>
      <c r="B8047" s="3">
        <v>-127.45</v>
      </c>
      <c r="C8047" s="3">
        <v>66.6448692322</v>
      </c>
      <c r="D8047" s="4">
        <v>0.0706917884426971</v>
      </c>
      <c r="E8047" s="5" t="s">
        <v>573</v>
      </c>
    </row>
    <row r="8048" spans="1:5">
      <c r="A8048" s="1">
        <v>8047</v>
      </c>
      <c r="B8048" s="3">
        <v>-127.35</v>
      </c>
      <c r="C8048" s="3">
        <v>66.6448692322</v>
      </c>
      <c r="D8048" s="4">
        <v>0.139583021342839</v>
      </c>
      <c r="E8048" s="5" t="s">
        <v>573</v>
      </c>
    </row>
    <row r="8049" spans="1:5">
      <c r="A8049" s="1">
        <v>8048</v>
      </c>
      <c r="B8049" s="3">
        <v>-127.25</v>
      </c>
      <c r="C8049" s="3">
        <v>66.6448692322</v>
      </c>
      <c r="D8049" s="4">
        <v>0.201989625314616</v>
      </c>
      <c r="E8049" s="5" t="s">
        <v>573</v>
      </c>
    </row>
    <row r="8050" spans="1:5">
      <c r="A8050" s="1">
        <v>8049</v>
      </c>
      <c r="B8050" s="3">
        <v>-127.05</v>
      </c>
      <c r="C8050" s="3">
        <v>66.6448692322</v>
      </c>
      <c r="D8050" s="4">
        <v>0.201989625314616</v>
      </c>
      <c r="E8050" s="5" t="s">
        <v>573</v>
      </c>
    </row>
    <row r="8051" spans="1:5">
      <c r="A8051" s="1">
        <v>8050</v>
      </c>
      <c r="B8051" s="3">
        <v>-126.65</v>
      </c>
      <c r="C8051" s="3">
        <v>66.6448692322</v>
      </c>
      <c r="D8051" s="4">
        <v>0.201989625314616</v>
      </c>
      <c r="E8051" s="5" t="s">
        <v>573</v>
      </c>
    </row>
    <row r="8052" spans="1:5">
      <c r="A8052" s="1">
        <v>8051</v>
      </c>
      <c r="B8052" s="3">
        <v>-126.55</v>
      </c>
      <c r="C8052" s="3">
        <v>66.6448692322</v>
      </c>
      <c r="D8052" s="4">
        <v>0.139583021342839</v>
      </c>
      <c r="E8052" s="5" t="s">
        <v>573</v>
      </c>
    </row>
    <row r="8053" spans="1:5">
      <c r="A8053" s="1">
        <v>8052</v>
      </c>
      <c r="B8053" s="3">
        <v>-126.35</v>
      </c>
      <c r="C8053" s="3">
        <v>66.6448692322</v>
      </c>
      <c r="D8053" s="4">
        <v>0.201989625314616</v>
      </c>
      <c r="E8053" s="5" t="s">
        <v>573</v>
      </c>
    </row>
    <row r="8054" spans="1:5">
      <c r="A8054" s="1">
        <v>8053</v>
      </c>
      <c r="B8054" s="3">
        <v>-126.15</v>
      </c>
      <c r="C8054" s="3">
        <v>66.6448692322</v>
      </c>
      <c r="D8054" s="4">
        <v>0.201989625314616</v>
      </c>
      <c r="E8054" s="5" t="s">
        <v>573</v>
      </c>
    </row>
    <row r="8055" spans="1:5">
      <c r="A8055" s="1">
        <v>8054</v>
      </c>
      <c r="B8055" s="3">
        <v>-126.05</v>
      </c>
      <c r="C8055" s="3">
        <v>66.6448692322</v>
      </c>
      <c r="D8055" s="4">
        <v>0.201989625314616</v>
      </c>
      <c r="E8055" s="5" t="s">
        <v>573</v>
      </c>
    </row>
    <row r="8056" spans="1:5">
      <c r="A8056" s="1">
        <v>8055</v>
      </c>
      <c r="B8056" s="3">
        <v>-125.95</v>
      </c>
      <c r="C8056" s="3">
        <v>66.6448692322</v>
      </c>
      <c r="D8056" s="4">
        <v>0.263529482452864</v>
      </c>
      <c r="E8056" s="5" t="s">
        <v>573</v>
      </c>
    </row>
    <row r="8057" spans="1:5">
      <c r="A8057" s="1">
        <v>8056</v>
      </c>
      <c r="B8057" s="3">
        <v>-125.65</v>
      </c>
      <c r="C8057" s="3">
        <v>66.6448692322</v>
      </c>
      <c r="D8057" s="4">
        <v>0.201989625314616</v>
      </c>
      <c r="E8057" s="5" t="s">
        <v>573</v>
      </c>
    </row>
    <row r="8058" spans="1:5">
      <c r="A8058" s="1">
        <v>8057</v>
      </c>
      <c r="B8058" s="3">
        <v>-124.55</v>
      </c>
      <c r="C8058" s="3">
        <v>66.6448692322</v>
      </c>
      <c r="D8058" s="4">
        <v>0.236719315214626</v>
      </c>
      <c r="E8058" s="5" t="s">
        <v>573</v>
      </c>
    </row>
    <row r="8059" spans="1:5">
      <c r="A8059" s="1">
        <v>8058</v>
      </c>
      <c r="B8059" s="3">
        <v>-123.45</v>
      </c>
      <c r="C8059" s="3">
        <v>66.6448692322</v>
      </c>
      <c r="D8059" s="4">
        <v>0.236719315214626</v>
      </c>
      <c r="E8059" s="5" t="s">
        <v>573</v>
      </c>
    </row>
    <row r="8060" spans="1:5">
      <c r="A8060" s="1">
        <v>8059</v>
      </c>
      <c r="B8060" s="3">
        <v>-123.35</v>
      </c>
      <c r="C8060" s="3">
        <v>66.6448692322</v>
      </c>
      <c r="D8060" s="4">
        <v>0.236719315214626</v>
      </c>
      <c r="E8060" s="5" t="s">
        <v>573</v>
      </c>
    </row>
    <row r="8061" spans="1:5">
      <c r="A8061" s="1">
        <v>8060</v>
      </c>
      <c r="B8061" s="3">
        <v>-122.65</v>
      </c>
      <c r="C8061" s="3">
        <v>66.6448692322</v>
      </c>
      <c r="D8061" s="4">
        <v>0.201989625314616</v>
      </c>
      <c r="E8061" s="5" t="s">
        <v>573</v>
      </c>
    </row>
    <row r="8062" spans="1:5">
      <c r="A8062" s="1">
        <v>8061</v>
      </c>
      <c r="B8062" s="3">
        <v>-122.55</v>
      </c>
      <c r="C8062" s="3">
        <v>66.6448692322</v>
      </c>
      <c r="D8062" s="4">
        <v>0.139583021342839</v>
      </c>
      <c r="E8062" s="5" t="s">
        <v>573</v>
      </c>
    </row>
    <row r="8063" spans="1:5">
      <c r="A8063" s="1">
        <v>8062</v>
      </c>
      <c r="B8063" s="3">
        <v>-119.75</v>
      </c>
      <c r="C8063" s="3">
        <v>66.6448692322</v>
      </c>
      <c r="D8063" s="4">
        <v>0.201989625314616</v>
      </c>
      <c r="E8063" s="5" t="s">
        <v>573</v>
      </c>
    </row>
    <row r="8064" spans="1:5">
      <c r="A8064" s="1">
        <v>8063</v>
      </c>
      <c r="B8064" s="3">
        <v>-119.55</v>
      </c>
      <c r="C8064" s="3">
        <v>66.6448692322</v>
      </c>
      <c r="D8064" s="4">
        <v>0.201989625314616</v>
      </c>
      <c r="E8064" s="5" t="s">
        <v>573</v>
      </c>
    </row>
    <row r="8065" spans="1:5">
      <c r="A8065" s="1">
        <v>8064</v>
      </c>
      <c r="B8065" s="3">
        <v>-119.35</v>
      </c>
      <c r="C8065" s="3">
        <v>66.6448692322</v>
      </c>
      <c r="D8065" s="4">
        <v>0.201989625314616</v>
      </c>
      <c r="E8065" s="5" t="s">
        <v>573</v>
      </c>
    </row>
    <row r="8066" spans="1:5">
      <c r="A8066" s="1">
        <v>8065</v>
      </c>
      <c r="B8066" s="3">
        <v>-117.55</v>
      </c>
      <c r="C8066" s="3">
        <v>66.6448692322</v>
      </c>
      <c r="D8066" s="4">
        <v>0.201989625314616</v>
      </c>
      <c r="E8066" s="5" t="s">
        <v>573</v>
      </c>
    </row>
    <row r="8067" spans="1:5">
      <c r="A8067" s="1">
        <v>8066</v>
      </c>
      <c r="B8067" s="3">
        <v>-116.25</v>
      </c>
      <c r="C8067" s="3">
        <v>66.6448692322</v>
      </c>
      <c r="D8067" s="4">
        <v>0.558421762406111</v>
      </c>
      <c r="E8067" s="5" t="s">
        <v>573</v>
      </c>
    </row>
    <row r="8068" spans="1:5">
      <c r="A8068" s="1">
        <v>8067</v>
      </c>
      <c r="B8068" s="3">
        <v>-128.65</v>
      </c>
      <c r="C8068" s="3">
        <v>66.5448692322</v>
      </c>
      <c r="D8068" s="4">
        <v>0.105421478342707</v>
      </c>
      <c r="E8068" s="5" t="s">
        <v>573</v>
      </c>
    </row>
    <row r="8069" spans="1:5">
      <c r="A8069" s="1">
        <v>8068</v>
      </c>
      <c r="B8069" s="3">
        <v>-127.95</v>
      </c>
      <c r="C8069" s="3">
        <v>66.5448692322</v>
      </c>
      <c r="D8069" s="4">
        <v>0.105421478342707</v>
      </c>
      <c r="E8069" s="5" t="s">
        <v>573</v>
      </c>
    </row>
    <row r="8070" spans="1:5">
      <c r="A8070" s="1">
        <v>8069</v>
      </c>
      <c r="B8070" s="3">
        <v>-127.85</v>
      </c>
      <c r="C8070" s="3">
        <v>66.5448692322</v>
      </c>
      <c r="D8070" s="4">
        <v>0.105421478342707</v>
      </c>
      <c r="E8070" s="5" t="s">
        <v>573</v>
      </c>
    </row>
    <row r="8071" spans="1:5">
      <c r="A8071" s="1">
        <v>8070</v>
      </c>
      <c r="B8071" s="3">
        <v>-127.35</v>
      </c>
      <c r="C8071" s="3">
        <v>66.5448692322</v>
      </c>
      <c r="D8071" s="4">
        <v>0.0706917884426971</v>
      </c>
      <c r="E8071" s="5" t="s">
        <v>573</v>
      </c>
    </row>
    <row r="8072" spans="1:5">
      <c r="A8072" s="1">
        <v>8071</v>
      </c>
      <c r="B8072" s="3">
        <v>-127.25</v>
      </c>
      <c r="C8072" s="3">
        <v>66.5448692322</v>
      </c>
      <c r="D8072" s="4">
        <v>0.00828518447092057</v>
      </c>
      <c r="E8072" s="5" t="s">
        <v>573</v>
      </c>
    </row>
    <row r="8073" spans="1:5">
      <c r="A8073" s="1">
        <v>8072</v>
      </c>
      <c r="B8073" s="3">
        <v>-127.05</v>
      </c>
      <c r="C8073" s="3">
        <v>66.5448692322</v>
      </c>
      <c r="D8073" s="4">
        <v>0.00828518447092057</v>
      </c>
      <c r="E8073" s="5" t="s">
        <v>573</v>
      </c>
    </row>
    <row r="8074" spans="1:5">
      <c r="A8074" s="1">
        <v>8073</v>
      </c>
      <c r="B8074" s="3">
        <v>-126.95</v>
      </c>
      <c r="C8074" s="3">
        <v>66.5448692322</v>
      </c>
      <c r="D8074" s="4">
        <v>0.0706917884426971</v>
      </c>
      <c r="E8074" s="5" t="s">
        <v>573</v>
      </c>
    </row>
    <row r="8075" spans="1:5">
      <c r="A8075" s="1">
        <v>8074</v>
      </c>
      <c r="B8075" s="3">
        <v>-126.75</v>
      </c>
      <c r="C8075" s="3">
        <v>66.5448692322</v>
      </c>
      <c r="D8075" s="4">
        <v>0.00828518447092057</v>
      </c>
      <c r="E8075" s="5" t="s">
        <v>573</v>
      </c>
    </row>
    <row r="8076" spans="1:5">
      <c r="A8076" s="1">
        <v>8075</v>
      </c>
      <c r="B8076" s="3">
        <v>-126.35</v>
      </c>
      <c r="C8076" s="3">
        <v>66.5448692322</v>
      </c>
      <c r="D8076" s="4">
        <v>0.139583021342839</v>
      </c>
      <c r="E8076" s="5" t="s">
        <v>573</v>
      </c>
    </row>
    <row r="8077" spans="1:5">
      <c r="A8077" s="1">
        <v>8076</v>
      </c>
      <c r="B8077" s="3">
        <v>-125.25</v>
      </c>
      <c r="C8077" s="3">
        <v>66.5448692322</v>
      </c>
      <c r="D8077" s="4">
        <v>0.236719315214626</v>
      </c>
      <c r="E8077" s="5" t="s">
        <v>573</v>
      </c>
    </row>
    <row r="8078" spans="1:5">
      <c r="A8078" s="1">
        <v>8077</v>
      </c>
      <c r="B8078" s="3">
        <v>-124.95</v>
      </c>
      <c r="C8078" s="3">
        <v>66.5448692322</v>
      </c>
      <c r="D8078" s="4">
        <v>0.201989625314616</v>
      </c>
      <c r="E8078" s="5" t="s">
        <v>573</v>
      </c>
    </row>
    <row r="8079" spans="1:5">
      <c r="A8079" s="1">
        <v>8078</v>
      </c>
      <c r="B8079" s="3">
        <v>-124.65</v>
      </c>
      <c r="C8079" s="3">
        <v>66.5448692322</v>
      </c>
      <c r="D8079" s="4">
        <v>0.201989625314616</v>
      </c>
      <c r="E8079" s="5" t="s">
        <v>573</v>
      </c>
    </row>
    <row r="8080" spans="1:5">
      <c r="A8080" s="1">
        <v>8079</v>
      </c>
      <c r="B8080" s="3">
        <v>-124.45</v>
      </c>
      <c r="C8080" s="3">
        <v>66.5448692322</v>
      </c>
      <c r="D8080" s="4">
        <v>0.174312711242849</v>
      </c>
      <c r="E8080" s="5" t="s">
        <v>573</v>
      </c>
    </row>
    <row r="8081" spans="1:5">
      <c r="A8081" s="1">
        <v>8080</v>
      </c>
      <c r="B8081" s="3">
        <v>-124.25</v>
      </c>
      <c r="C8081" s="3">
        <v>66.5448692322</v>
      </c>
      <c r="D8081" s="4">
        <v>0.298259172352874</v>
      </c>
      <c r="E8081" s="5" t="s">
        <v>573</v>
      </c>
    </row>
    <row r="8082" spans="1:5">
      <c r="A8082" s="1">
        <v>8081</v>
      </c>
      <c r="B8082" s="3">
        <v>-123.95</v>
      </c>
      <c r="C8082" s="3">
        <v>66.5448692322</v>
      </c>
      <c r="D8082" s="4">
        <v>0.236719315214626</v>
      </c>
      <c r="E8082" s="5" t="s">
        <v>573</v>
      </c>
    </row>
    <row r="8083" spans="1:5">
      <c r="A8083" s="1">
        <v>8082</v>
      </c>
      <c r="B8083" s="3">
        <v>-123.05</v>
      </c>
      <c r="C8083" s="3">
        <v>66.5448692322</v>
      </c>
      <c r="D8083" s="4">
        <v>0.236719315214626</v>
      </c>
      <c r="E8083" s="5" t="s">
        <v>573</v>
      </c>
    </row>
    <row r="8084" spans="1:5">
      <c r="A8084" s="1">
        <v>8083</v>
      </c>
      <c r="B8084" s="3">
        <v>-120.05</v>
      </c>
      <c r="C8084" s="3">
        <v>66.5448692322</v>
      </c>
      <c r="D8084" s="4">
        <v>0.201989625314616</v>
      </c>
      <c r="E8084" s="5" t="s">
        <v>573</v>
      </c>
    </row>
    <row r="8085" spans="1:5">
      <c r="A8085" s="1">
        <v>8084</v>
      </c>
      <c r="B8085" s="3">
        <v>-119.85</v>
      </c>
      <c r="C8085" s="3">
        <v>66.5448692322</v>
      </c>
      <c r="D8085" s="4">
        <v>0.263529482452864</v>
      </c>
      <c r="E8085" s="5" t="s">
        <v>573</v>
      </c>
    </row>
    <row r="8086" spans="1:5">
      <c r="A8086" s="1">
        <v>8085</v>
      </c>
      <c r="B8086" s="3">
        <v>-117.05</v>
      </c>
      <c r="C8086" s="3">
        <v>66.5448692322</v>
      </c>
      <c r="D8086" s="4">
        <v>0.508874706441288</v>
      </c>
      <c r="E8086" s="5" t="s">
        <v>573</v>
      </c>
    </row>
    <row r="8087" spans="1:5">
      <c r="A8087" s="1">
        <v>8086</v>
      </c>
      <c r="B8087" s="3">
        <v>-116.85</v>
      </c>
      <c r="C8087" s="3">
        <v>66.5448692322</v>
      </c>
      <c r="D8087" s="4">
        <v>0.735336941255657</v>
      </c>
      <c r="E8087" s="5" t="s">
        <v>573</v>
      </c>
    </row>
    <row r="8088" spans="1:5">
      <c r="A8088" s="1">
        <v>8087</v>
      </c>
      <c r="B8088" s="3">
        <v>-128.45</v>
      </c>
      <c r="C8088" s="3">
        <v>66.4448692322</v>
      </c>
      <c r="D8088" s="4">
        <v>0.105421478342707</v>
      </c>
      <c r="E8088" s="5" t="s">
        <v>573</v>
      </c>
    </row>
    <row r="8089" spans="1:5">
      <c r="A8089" s="1">
        <v>8088</v>
      </c>
      <c r="B8089" s="3">
        <v>-128.35</v>
      </c>
      <c r="C8089" s="3">
        <v>66.4448692322</v>
      </c>
      <c r="D8089" s="4">
        <v>0.105421478342707</v>
      </c>
      <c r="E8089" s="5" t="s">
        <v>573</v>
      </c>
    </row>
    <row r="8090" spans="1:5">
      <c r="A8090" s="1">
        <v>8089</v>
      </c>
      <c r="B8090" s="3">
        <v>-127.15</v>
      </c>
      <c r="C8090" s="3">
        <v>66.4448692322</v>
      </c>
      <c r="D8090" s="4">
        <v>0.0706917884426971</v>
      </c>
      <c r="E8090" s="5" t="s">
        <v>573</v>
      </c>
    </row>
    <row r="8091" spans="1:5">
      <c r="A8091" s="1">
        <v>8090</v>
      </c>
      <c r="B8091" s="3">
        <v>-127.05</v>
      </c>
      <c r="C8091" s="3">
        <v>66.4448692322</v>
      </c>
      <c r="D8091" s="4">
        <v>0.0706917884426971</v>
      </c>
      <c r="E8091" s="5" t="s">
        <v>573</v>
      </c>
    </row>
    <row r="8092" spans="1:5">
      <c r="A8092" s="1">
        <v>8091</v>
      </c>
      <c r="B8092" s="3">
        <v>-126.95</v>
      </c>
      <c r="C8092" s="3">
        <v>66.4448692322</v>
      </c>
      <c r="D8092" s="4">
        <v>0.0706917884426971</v>
      </c>
      <c r="E8092" s="5" t="s">
        <v>573</v>
      </c>
    </row>
    <row r="8093" spans="1:5">
      <c r="A8093" s="1">
        <v>8092</v>
      </c>
      <c r="B8093" s="3">
        <v>-126.85</v>
      </c>
      <c r="C8093" s="3">
        <v>66.4448692322</v>
      </c>
      <c r="D8093" s="4">
        <v>0.0706917884426971</v>
      </c>
      <c r="E8093" s="5" t="s">
        <v>573</v>
      </c>
    </row>
    <row r="8094" spans="1:5">
      <c r="A8094" s="1">
        <v>8093</v>
      </c>
      <c r="B8094" s="3">
        <v>-126.75</v>
      </c>
      <c r="C8094" s="3">
        <v>66.4448692322</v>
      </c>
      <c r="D8094" s="4">
        <v>0.0706917884426971</v>
      </c>
      <c r="E8094" s="5" t="s">
        <v>573</v>
      </c>
    </row>
    <row r="8095" spans="1:5">
      <c r="A8095" s="1">
        <v>8094</v>
      </c>
      <c r="B8095" s="3">
        <v>-126.65</v>
      </c>
      <c r="C8095" s="3">
        <v>66.4448692322</v>
      </c>
      <c r="D8095" s="4">
        <v>-0.208006672957106</v>
      </c>
      <c r="E8095" s="5" t="s">
        <v>573</v>
      </c>
    </row>
    <row r="8096" spans="1:5">
      <c r="A8096" s="1">
        <v>8095</v>
      </c>
      <c r="B8096" s="3">
        <v>-126.55</v>
      </c>
      <c r="C8096" s="3">
        <v>66.4448692322</v>
      </c>
      <c r="D8096" s="4">
        <v>0.0706917884426971</v>
      </c>
      <c r="E8096" s="5" t="s">
        <v>573</v>
      </c>
    </row>
    <row r="8097" spans="1:5">
      <c r="A8097" s="1">
        <v>8096</v>
      </c>
      <c r="B8097" s="3">
        <v>-126.35</v>
      </c>
      <c r="C8097" s="3">
        <v>66.4448692322</v>
      </c>
      <c r="D8097" s="4">
        <v>0.201989625314616</v>
      </c>
      <c r="E8097" s="5" t="s">
        <v>573</v>
      </c>
    </row>
    <row r="8098" spans="1:5">
      <c r="A8098" s="1">
        <v>8097</v>
      </c>
      <c r="B8098" s="3">
        <v>-126.25</v>
      </c>
      <c r="C8098" s="3">
        <v>66.4448692322</v>
      </c>
      <c r="D8098" s="4">
        <v>0.201989625314616</v>
      </c>
      <c r="E8098" s="5" t="s">
        <v>573</v>
      </c>
    </row>
    <row r="8099" spans="1:5">
      <c r="A8099" s="1">
        <v>8098</v>
      </c>
      <c r="B8099" s="3">
        <v>-124.95</v>
      </c>
      <c r="C8099" s="3">
        <v>66.4448692322</v>
      </c>
      <c r="D8099" s="4">
        <v>0.236719315214626</v>
      </c>
      <c r="E8099" s="5" t="s">
        <v>573</v>
      </c>
    </row>
    <row r="8100" spans="1:5">
      <c r="A8100" s="1">
        <v>8099</v>
      </c>
      <c r="B8100" s="3">
        <v>-124.05</v>
      </c>
      <c r="C8100" s="3">
        <v>66.4448692322</v>
      </c>
      <c r="D8100" s="4">
        <v>0.236719315214626</v>
      </c>
      <c r="E8100" s="5" t="s">
        <v>573</v>
      </c>
    </row>
    <row r="8101" spans="1:5">
      <c r="A8101" s="1">
        <v>8100</v>
      </c>
      <c r="B8101" s="3">
        <v>-123.95</v>
      </c>
      <c r="C8101" s="3">
        <v>66.4448692322</v>
      </c>
      <c r="D8101" s="4">
        <v>0.236719315214626</v>
      </c>
      <c r="E8101" s="5" t="s">
        <v>573</v>
      </c>
    </row>
    <row r="8102" spans="1:5">
      <c r="A8102" s="1">
        <v>8101</v>
      </c>
      <c r="B8102" s="3">
        <v>-119.65</v>
      </c>
      <c r="C8102" s="3">
        <v>66.4448692322</v>
      </c>
      <c r="D8102" s="4">
        <v>0.280950785697484</v>
      </c>
      <c r="E8102" s="5" t="s">
        <v>573</v>
      </c>
    </row>
    <row r="8103" spans="1:5">
      <c r="A8103" s="1">
        <v>8102</v>
      </c>
      <c r="B8103" s="3">
        <v>-117.25</v>
      </c>
      <c r="C8103" s="3">
        <v>66.4448692322</v>
      </c>
      <c r="D8103" s="4">
        <v>0.474145016541277</v>
      </c>
      <c r="E8103" s="5" t="s">
        <v>573</v>
      </c>
    </row>
    <row r="8104" spans="1:5">
      <c r="A8104" s="1">
        <v>8103</v>
      </c>
      <c r="B8104" s="3">
        <v>-126.65</v>
      </c>
      <c r="C8104" s="3">
        <v>66.3448692322</v>
      </c>
      <c r="D8104" s="4">
        <v>0.0706917884426971</v>
      </c>
      <c r="E8104" s="5" t="s">
        <v>573</v>
      </c>
    </row>
    <row r="8105" spans="1:5">
      <c r="A8105" s="1">
        <v>8104</v>
      </c>
      <c r="B8105" s="3">
        <v>-126.55</v>
      </c>
      <c r="C8105" s="3">
        <v>66.3448692322</v>
      </c>
      <c r="D8105" s="4">
        <v>0.0706917884426971</v>
      </c>
      <c r="E8105" s="5" t="s">
        <v>573</v>
      </c>
    </row>
    <row r="8106" spans="1:5">
      <c r="A8106" s="1">
        <v>8105</v>
      </c>
      <c r="B8106" s="3">
        <v>-126.25</v>
      </c>
      <c r="C8106" s="3">
        <v>66.3448692322</v>
      </c>
      <c r="D8106" s="4">
        <v>0.201989625314616</v>
      </c>
      <c r="E8106" s="5" t="s">
        <v>573</v>
      </c>
    </row>
    <row r="8107" spans="1:5">
      <c r="A8107" s="1">
        <v>8106</v>
      </c>
      <c r="B8107" s="3">
        <v>-126.15</v>
      </c>
      <c r="C8107" s="3">
        <v>66.3448692322</v>
      </c>
      <c r="D8107" s="4">
        <v>0.201989625314616</v>
      </c>
      <c r="E8107" s="5" t="s">
        <v>573</v>
      </c>
    </row>
    <row r="8108" spans="1:5">
      <c r="A8108" s="1">
        <v>8107</v>
      </c>
      <c r="B8108" s="3">
        <v>-126.05</v>
      </c>
      <c r="C8108" s="3">
        <v>66.3448692322</v>
      </c>
      <c r="D8108" s="4">
        <v>0.139583021342839</v>
      </c>
      <c r="E8108" s="5" t="s">
        <v>573</v>
      </c>
    </row>
    <row r="8109" spans="1:5">
      <c r="A8109" s="1">
        <v>8108</v>
      </c>
      <c r="B8109" s="3">
        <v>-125.65</v>
      </c>
      <c r="C8109" s="3">
        <v>66.3448692322</v>
      </c>
      <c r="D8109" s="4">
        <v>0.236719315214626</v>
      </c>
      <c r="E8109" s="5" t="s">
        <v>573</v>
      </c>
    </row>
    <row r="8110" spans="1:5">
      <c r="A8110" s="1">
        <v>8109</v>
      </c>
      <c r="B8110" s="3">
        <v>-125.55</v>
      </c>
      <c r="C8110" s="3">
        <v>66.3448692322</v>
      </c>
      <c r="D8110" s="4">
        <v>0.315680475597495</v>
      </c>
      <c r="E8110" s="5" t="s">
        <v>573</v>
      </c>
    </row>
    <row r="8111" spans="1:5">
      <c r="A8111" s="1">
        <v>8110</v>
      </c>
      <c r="B8111" s="3">
        <v>-125.45</v>
      </c>
      <c r="C8111" s="3">
        <v>66.3448692322</v>
      </c>
      <c r="D8111" s="4">
        <v>0.236719315214626</v>
      </c>
      <c r="E8111" s="5" t="s">
        <v>573</v>
      </c>
    </row>
    <row r="8112" spans="1:5">
      <c r="A8112" s="1">
        <v>8111</v>
      </c>
      <c r="B8112" s="3">
        <v>-125.35</v>
      </c>
      <c r="C8112" s="3">
        <v>66.3448692322</v>
      </c>
      <c r="D8112" s="4">
        <v>0.236719315214626</v>
      </c>
      <c r="E8112" s="5" t="s">
        <v>573</v>
      </c>
    </row>
    <row r="8113" spans="1:5">
      <c r="A8113" s="1">
        <v>8112</v>
      </c>
      <c r="B8113" s="3">
        <v>-127.95</v>
      </c>
      <c r="C8113" s="3">
        <v>66.2448692322</v>
      </c>
      <c r="D8113" s="4">
        <v>0.105421478342707</v>
      </c>
      <c r="E8113" s="5" t="s">
        <v>573</v>
      </c>
    </row>
    <row r="8114" spans="1:5">
      <c r="A8114" s="1">
        <v>8113</v>
      </c>
      <c r="B8114" s="3">
        <v>-127.85</v>
      </c>
      <c r="C8114" s="3">
        <v>66.2448692322</v>
      </c>
      <c r="D8114" s="4">
        <v>0.105421478342707</v>
      </c>
      <c r="E8114" s="5" t="s">
        <v>573</v>
      </c>
    </row>
    <row r="8115" spans="1:5">
      <c r="A8115" s="1">
        <v>8114</v>
      </c>
      <c r="B8115" s="3">
        <v>-127.75</v>
      </c>
      <c r="C8115" s="3">
        <v>66.2448692322</v>
      </c>
      <c r="D8115" s="4">
        <v>0.105421478342707</v>
      </c>
      <c r="E8115" s="5" t="s">
        <v>573</v>
      </c>
    </row>
    <row r="8116" spans="1:5">
      <c r="A8116" s="1">
        <v>8115</v>
      </c>
      <c r="B8116" s="3">
        <v>-127.55</v>
      </c>
      <c r="C8116" s="3">
        <v>66.2448692322</v>
      </c>
      <c r="D8116" s="4">
        <v>0.105421478342707</v>
      </c>
      <c r="E8116" s="5" t="s">
        <v>573</v>
      </c>
    </row>
    <row r="8117" spans="1:5">
      <c r="A8117" s="1">
        <v>8116</v>
      </c>
      <c r="B8117" s="3">
        <v>-127.05</v>
      </c>
      <c r="C8117" s="3">
        <v>66.2448692322</v>
      </c>
      <c r="D8117" s="4">
        <v>0.105421478342707</v>
      </c>
      <c r="E8117" s="5" t="s">
        <v>573</v>
      </c>
    </row>
    <row r="8118" spans="1:5">
      <c r="A8118" s="1">
        <v>8117</v>
      </c>
      <c r="B8118" s="3">
        <v>-126.35</v>
      </c>
      <c r="C8118" s="3">
        <v>66.2448692322</v>
      </c>
      <c r="D8118" s="4">
        <v>0.201989625314616</v>
      </c>
      <c r="E8118" s="5" t="s">
        <v>573</v>
      </c>
    </row>
    <row r="8119" spans="1:5">
      <c r="A8119" s="1">
        <v>8118</v>
      </c>
      <c r="B8119" s="3">
        <v>-126.25</v>
      </c>
      <c r="C8119" s="3">
        <v>66.2448692322</v>
      </c>
      <c r="D8119" s="4">
        <v>0.201989625314616</v>
      </c>
      <c r="E8119" s="5" t="s">
        <v>573</v>
      </c>
    </row>
    <row r="8120" spans="1:5">
      <c r="A8120" s="1">
        <v>8119</v>
      </c>
      <c r="B8120" s="3">
        <v>-126.15</v>
      </c>
      <c r="C8120" s="3">
        <v>66.2448692322</v>
      </c>
      <c r="D8120" s="4">
        <v>0.201989625314616</v>
      </c>
      <c r="E8120" s="5" t="s">
        <v>573</v>
      </c>
    </row>
    <row r="8121" spans="1:5">
      <c r="A8121" s="1">
        <v>8120</v>
      </c>
      <c r="B8121" s="3">
        <v>-126.05</v>
      </c>
      <c r="C8121" s="3">
        <v>66.2448692322</v>
      </c>
      <c r="D8121" s="4">
        <v>0.236719315214626</v>
      </c>
      <c r="E8121" s="5" t="s">
        <v>573</v>
      </c>
    </row>
    <row r="8122" spans="1:5">
      <c r="A8122" s="1">
        <v>8121</v>
      </c>
      <c r="B8122" s="3">
        <v>-125.95</v>
      </c>
      <c r="C8122" s="3">
        <v>66.2448692322</v>
      </c>
      <c r="D8122" s="4">
        <v>0.236719315214626</v>
      </c>
      <c r="E8122" s="5" t="s">
        <v>573</v>
      </c>
    </row>
    <row r="8123" spans="1:5">
      <c r="A8123" s="1">
        <v>8122</v>
      </c>
      <c r="B8123" s="3">
        <v>-125.65</v>
      </c>
      <c r="C8123" s="3">
        <v>66.2448692322</v>
      </c>
      <c r="D8123" s="4">
        <v>0.236719315214626</v>
      </c>
      <c r="E8123" s="5" t="s">
        <v>573</v>
      </c>
    </row>
    <row r="8124" spans="1:5">
      <c r="A8124" s="1">
        <v>8123</v>
      </c>
      <c r="B8124" s="3">
        <v>-125.55</v>
      </c>
      <c r="C8124" s="3">
        <v>66.2448692322</v>
      </c>
      <c r="D8124" s="4">
        <v>0.236719315214626</v>
      </c>
      <c r="E8124" s="5" t="s">
        <v>573</v>
      </c>
    </row>
    <row r="8125" spans="1:5">
      <c r="A8125" s="1">
        <v>8124</v>
      </c>
      <c r="B8125" s="3">
        <v>-117.35</v>
      </c>
      <c r="C8125" s="3">
        <v>66.2448692322</v>
      </c>
      <c r="D8125" s="4">
        <v>0.474145016541277</v>
      </c>
      <c r="E8125" s="5" t="s">
        <v>573</v>
      </c>
    </row>
    <row r="8126" spans="1:5">
      <c r="A8126" s="1">
        <v>8125</v>
      </c>
      <c r="B8126" s="3">
        <v>-117.25</v>
      </c>
      <c r="C8126" s="3">
        <v>66.2448692322</v>
      </c>
      <c r="D8126" s="4">
        <v>0.474145016541277</v>
      </c>
      <c r="E8126" s="5" t="s">
        <v>573</v>
      </c>
    </row>
    <row r="8127" spans="1:5">
      <c r="A8127" s="1">
        <v>8126</v>
      </c>
      <c r="B8127" s="3">
        <v>-117.15</v>
      </c>
      <c r="C8127" s="3">
        <v>66.2448692322</v>
      </c>
      <c r="D8127" s="4">
        <v>0.474145016541277</v>
      </c>
      <c r="E8127" s="5" t="s">
        <v>573</v>
      </c>
    </row>
    <row r="8128" spans="1:5">
      <c r="A8128" s="1">
        <v>8127</v>
      </c>
      <c r="B8128" s="3">
        <v>-128.35</v>
      </c>
      <c r="C8128" s="3">
        <v>66.1448692322</v>
      </c>
      <c r="D8128" s="4">
        <v>0.105421478342707</v>
      </c>
      <c r="E8128" s="5" t="s">
        <v>573</v>
      </c>
    </row>
    <row r="8129" spans="1:5">
      <c r="A8129" s="1">
        <v>8128</v>
      </c>
      <c r="B8129" s="3">
        <v>-128.05</v>
      </c>
      <c r="C8129" s="3">
        <v>66.1448692322</v>
      </c>
      <c r="D8129" s="4">
        <v>0.105421478342707</v>
      </c>
      <c r="E8129" s="5" t="s">
        <v>573</v>
      </c>
    </row>
    <row r="8130" spans="1:5">
      <c r="A8130" s="1">
        <v>8129</v>
      </c>
      <c r="B8130" s="3">
        <v>-127.95</v>
      </c>
      <c r="C8130" s="3">
        <v>66.1448692322</v>
      </c>
      <c r="D8130" s="4">
        <v>0.105421478342707</v>
      </c>
      <c r="E8130" s="5" t="s">
        <v>573</v>
      </c>
    </row>
    <row r="8131" spans="1:5">
      <c r="A8131" s="1">
        <v>8130</v>
      </c>
      <c r="B8131" s="3">
        <v>-127.85</v>
      </c>
      <c r="C8131" s="3">
        <v>66.1448692322</v>
      </c>
      <c r="D8131" s="4">
        <v>0.105421478342707</v>
      </c>
      <c r="E8131" s="5" t="s">
        <v>573</v>
      </c>
    </row>
    <row r="8132" spans="1:5">
      <c r="A8132" s="1">
        <v>8131</v>
      </c>
      <c r="B8132" s="3">
        <v>-127.25</v>
      </c>
      <c r="C8132" s="3">
        <v>66.1448692322</v>
      </c>
      <c r="D8132" s="4">
        <v>0.0430148743709309</v>
      </c>
      <c r="E8132" s="5" t="s">
        <v>573</v>
      </c>
    </row>
    <row r="8133" spans="1:5">
      <c r="A8133" s="1">
        <v>8132</v>
      </c>
      <c r="B8133" s="3">
        <v>-126.45</v>
      </c>
      <c r="C8133" s="3">
        <v>66.1448692322</v>
      </c>
      <c r="D8133" s="4">
        <v>0.236719315214626</v>
      </c>
      <c r="E8133" s="5" t="s">
        <v>573</v>
      </c>
    </row>
    <row r="8134" spans="1:5">
      <c r="A8134" s="1">
        <v>8133</v>
      </c>
      <c r="B8134" s="3">
        <v>-126.05</v>
      </c>
      <c r="C8134" s="3">
        <v>66.1448692322</v>
      </c>
      <c r="D8134" s="4">
        <v>0.139583021342839</v>
      </c>
      <c r="E8134" s="5" t="s">
        <v>573</v>
      </c>
    </row>
    <row r="8135" spans="1:5">
      <c r="A8135" s="1">
        <v>8134</v>
      </c>
      <c r="B8135" s="3">
        <v>-125.95</v>
      </c>
      <c r="C8135" s="3">
        <v>66.1448692322</v>
      </c>
      <c r="D8135" s="4">
        <v>0.201989625314616</v>
      </c>
      <c r="E8135" s="5" t="s">
        <v>573</v>
      </c>
    </row>
    <row r="8136" spans="1:5">
      <c r="A8136" s="1">
        <v>8135</v>
      </c>
      <c r="B8136" s="3">
        <v>-125.85</v>
      </c>
      <c r="C8136" s="3">
        <v>66.1448692322</v>
      </c>
      <c r="D8136" s="4">
        <v>0.201989625314616</v>
      </c>
      <c r="E8136" s="5" t="s">
        <v>573</v>
      </c>
    </row>
    <row r="8137" spans="1:5">
      <c r="A8137" s="1">
        <v>8136</v>
      </c>
      <c r="B8137" s="3">
        <v>-125.75</v>
      </c>
      <c r="C8137" s="3">
        <v>66.1448692322</v>
      </c>
      <c r="D8137" s="4">
        <v>0.263529482452864</v>
      </c>
      <c r="E8137" s="5" t="s">
        <v>573</v>
      </c>
    </row>
    <row r="8138" spans="1:5">
      <c r="A8138" s="1">
        <v>8137</v>
      </c>
      <c r="B8138" s="3">
        <v>-117.35</v>
      </c>
      <c r="C8138" s="3">
        <v>66.1448692322</v>
      </c>
      <c r="D8138" s="4">
        <v>0.523692072506101</v>
      </c>
      <c r="E8138" s="5" t="s">
        <v>573</v>
      </c>
    </row>
    <row r="8139" spans="1:5">
      <c r="A8139" s="1">
        <v>8138</v>
      </c>
      <c r="B8139" s="3">
        <v>-117.05</v>
      </c>
      <c r="C8139" s="3">
        <v>66.1448692322</v>
      </c>
      <c r="D8139" s="4">
        <v>0.474145016541277</v>
      </c>
      <c r="E8139" s="5" t="s">
        <v>573</v>
      </c>
    </row>
    <row r="8140" spans="1:5">
      <c r="A8140" s="1">
        <v>8139</v>
      </c>
      <c r="B8140" s="3">
        <v>-116.95</v>
      </c>
      <c r="C8140" s="3">
        <v>66.1448692322</v>
      </c>
      <c r="D8140" s="4">
        <v>0.474145016541277</v>
      </c>
      <c r="E8140" s="5" t="s">
        <v>573</v>
      </c>
    </row>
    <row r="8141" spans="1:5">
      <c r="A8141" s="1">
        <v>8140</v>
      </c>
      <c r="B8141" s="3">
        <v>-116.85</v>
      </c>
      <c r="C8141" s="3">
        <v>66.1448692322</v>
      </c>
      <c r="D8141" s="4">
        <v>0.508874706441288</v>
      </c>
      <c r="E8141" s="5" t="s">
        <v>573</v>
      </c>
    </row>
    <row r="8142" spans="1:5">
      <c r="A8142" s="1">
        <v>8141</v>
      </c>
      <c r="B8142" s="3">
        <v>-116.35</v>
      </c>
      <c r="C8142" s="3">
        <v>66.1448692322</v>
      </c>
      <c r="D8142" s="4">
        <v>0.508874706441288</v>
      </c>
      <c r="E8142" s="5" t="s">
        <v>573</v>
      </c>
    </row>
    <row r="8143" spans="1:5">
      <c r="A8143" s="1">
        <v>8142</v>
      </c>
      <c r="B8143" s="3">
        <v>-128.25</v>
      </c>
      <c r="C8143" s="3">
        <v>66.0448692322</v>
      </c>
      <c r="D8143" s="4">
        <v>0.751986474921446</v>
      </c>
      <c r="E8143" s="5" t="s">
        <v>573</v>
      </c>
    </row>
    <row r="8144" spans="1:5">
      <c r="A8144" s="1">
        <v>8143</v>
      </c>
      <c r="B8144" s="3">
        <v>-128.15</v>
      </c>
      <c r="C8144" s="3">
        <v>66.0448692322</v>
      </c>
      <c r="D8144" s="4">
        <v>0.575071296071899</v>
      </c>
      <c r="E8144" s="5" t="s">
        <v>573</v>
      </c>
    </row>
    <row r="8145" spans="1:5">
      <c r="A8145" s="1">
        <v>8144</v>
      </c>
      <c r="B8145" s="3">
        <v>-128.05</v>
      </c>
      <c r="C8145" s="3">
        <v>66.0448692322</v>
      </c>
      <c r="D8145" s="4">
        <v>0.575071296071899</v>
      </c>
      <c r="E8145" s="5" t="s">
        <v>573</v>
      </c>
    </row>
    <row r="8146" spans="1:5">
      <c r="A8146" s="1">
        <v>8145</v>
      </c>
      <c r="B8146" s="3">
        <v>-127.45</v>
      </c>
      <c r="C8146" s="3">
        <v>66.0448692322</v>
      </c>
      <c r="D8146" s="4">
        <v>0.525524240107077</v>
      </c>
      <c r="E8146" s="5" t="s">
        <v>573</v>
      </c>
    </row>
    <row r="8147" spans="1:5">
      <c r="A8147" s="1">
        <v>8146</v>
      </c>
      <c r="B8147" s="3">
        <v>-126.95</v>
      </c>
      <c r="C8147" s="3">
        <v>66.0448692322</v>
      </c>
      <c r="D8147" s="4">
        <v>0.166961335480956</v>
      </c>
      <c r="E8147" s="5" t="s">
        <v>573</v>
      </c>
    </row>
    <row r="8148" spans="1:5">
      <c r="A8148" s="1">
        <v>8147</v>
      </c>
      <c r="B8148" s="3">
        <v>-126.85</v>
      </c>
      <c r="C8148" s="3">
        <v>66.0448692322</v>
      </c>
      <c r="D8148" s="4">
        <v>0.105421478342707</v>
      </c>
      <c r="E8148" s="5" t="s">
        <v>573</v>
      </c>
    </row>
    <row r="8149" spans="1:5">
      <c r="A8149" s="1">
        <v>8148</v>
      </c>
      <c r="B8149" s="3">
        <v>-126.75</v>
      </c>
      <c r="C8149" s="3">
        <v>66.0448692322</v>
      </c>
      <c r="D8149" s="4">
        <v>0.166961335480956</v>
      </c>
      <c r="E8149" s="5" t="s">
        <v>573</v>
      </c>
    </row>
    <row r="8150" spans="1:5">
      <c r="A8150" s="1">
        <v>8149</v>
      </c>
      <c r="B8150" s="3">
        <v>-126.55</v>
      </c>
      <c r="C8150" s="3">
        <v>66.0448692322</v>
      </c>
      <c r="D8150" s="4">
        <v>0.298259172352874</v>
      </c>
      <c r="E8150" s="5" t="s">
        <v>573</v>
      </c>
    </row>
    <row r="8151" spans="1:5">
      <c r="A8151" s="1">
        <v>8150</v>
      </c>
      <c r="B8151" s="3">
        <v>-126.25</v>
      </c>
      <c r="C8151" s="3">
        <v>66.0448692322</v>
      </c>
      <c r="D8151" s="4">
        <v>0.236719315214626</v>
      </c>
      <c r="E8151" s="5" t="s">
        <v>573</v>
      </c>
    </row>
    <row r="8152" spans="1:5">
      <c r="A8152" s="1">
        <v>8151</v>
      </c>
      <c r="B8152" s="3">
        <v>-126.15</v>
      </c>
      <c r="C8152" s="3">
        <v>66.0448692322</v>
      </c>
      <c r="D8152" s="4">
        <v>0.139583021342839</v>
      </c>
      <c r="E8152" s="5" t="s">
        <v>573</v>
      </c>
    </row>
    <row r="8153" spans="1:5">
      <c r="A8153" s="1">
        <v>8152</v>
      </c>
      <c r="B8153" s="3">
        <v>-125.95</v>
      </c>
      <c r="C8153" s="3">
        <v>66.0448692322</v>
      </c>
      <c r="D8153" s="4">
        <v>0.139583021342839</v>
      </c>
      <c r="E8153" s="5" t="s">
        <v>573</v>
      </c>
    </row>
    <row r="8154" spans="1:5">
      <c r="A8154" s="1">
        <v>8153</v>
      </c>
      <c r="B8154" s="3">
        <v>-125.85</v>
      </c>
      <c r="C8154" s="3">
        <v>66.0448692322</v>
      </c>
      <c r="D8154" s="4">
        <v>0.201989625314616</v>
      </c>
      <c r="E8154" s="5" t="s">
        <v>573</v>
      </c>
    </row>
    <row r="8155" spans="1:5">
      <c r="A8155" s="1">
        <v>8154</v>
      </c>
      <c r="B8155" s="3">
        <v>-125.25</v>
      </c>
      <c r="C8155" s="3">
        <v>66.0448692322</v>
      </c>
      <c r="D8155" s="4">
        <v>0.236719315214626</v>
      </c>
      <c r="E8155" s="5" t="s">
        <v>573</v>
      </c>
    </row>
    <row r="8156" spans="1:5">
      <c r="A8156" s="1">
        <v>8155</v>
      </c>
      <c r="B8156" s="3">
        <v>-124.35</v>
      </c>
      <c r="C8156" s="3">
        <v>66.0448692322</v>
      </c>
      <c r="D8156" s="4">
        <v>0.236719315214626</v>
      </c>
      <c r="E8156" s="5" t="s">
        <v>573</v>
      </c>
    </row>
    <row r="8157" spans="1:5">
      <c r="A8157" s="1">
        <v>8156</v>
      </c>
      <c r="B8157" s="3">
        <v>-122.85</v>
      </c>
      <c r="C8157" s="3">
        <v>66.0448692322</v>
      </c>
      <c r="D8157" s="4">
        <v>0.263529482452864</v>
      </c>
      <c r="E8157" s="5" t="s">
        <v>573</v>
      </c>
    </row>
    <row r="8158" spans="1:5">
      <c r="A8158" s="1">
        <v>8157</v>
      </c>
      <c r="B8158" s="3">
        <v>-121.75</v>
      </c>
      <c r="C8158" s="3">
        <v>66.0448692322</v>
      </c>
      <c r="D8158" s="4">
        <v>0.0348380863289727</v>
      </c>
      <c r="E8158" s="5" t="s">
        <v>573</v>
      </c>
    </row>
    <row r="8159" spans="1:5">
      <c r="A8159" s="1">
        <v>8158</v>
      </c>
      <c r="B8159" s="3">
        <v>-117.75</v>
      </c>
      <c r="C8159" s="3">
        <v>66.0448692322</v>
      </c>
      <c r="D8159" s="4">
        <v>0.474145016541277</v>
      </c>
      <c r="E8159" s="5" t="s">
        <v>573</v>
      </c>
    </row>
    <row r="8160" spans="1:5">
      <c r="A8160" s="1">
        <v>8159</v>
      </c>
      <c r="B8160" s="3">
        <v>-117.65</v>
      </c>
      <c r="C8160" s="3">
        <v>66.0448692322</v>
      </c>
      <c r="D8160" s="4">
        <v>0.474145016541277</v>
      </c>
      <c r="E8160" s="5" t="s">
        <v>573</v>
      </c>
    </row>
    <row r="8161" spans="1:5">
      <c r="A8161" s="1">
        <v>8160</v>
      </c>
      <c r="B8161" s="3">
        <v>-117.15</v>
      </c>
      <c r="C8161" s="3">
        <v>66.0448692322</v>
      </c>
      <c r="D8161" s="4">
        <v>0.474145016541277</v>
      </c>
      <c r="E8161" s="5" t="s">
        <v>573</v>
      </c>
    </row>
    <row r="8162" spans="1:5">
      <c r="A8162" s="1">
        <v>8161</v>
      </c>
      <c r="B8162" s="3">
        <v>-117.05</v>
      </c>
      <c r="C8162" s="3">
        <v>66.0448692322</v>
      </c>
      <c r="D8162" s="4">
        <v>0.474145016541277</v>
      </c>
      <c r="E8162" s="5" t="s">
        <v>573</v>
      </c>
    </row>
    <row r="8163" spans="1:5">
      <c r="A8163" s="1">
        <v>8162</v>
      </c>
      <c r="B8163" s="3">
        <v>-116.85</v>
      </c>
      <c r="C8163" s="3">
        <v>66.0448692322</v>
      </c>
      <c r="D8163" s="4">
        <v>0.523692072506101</v>
      </c>
      <c r="E8163" s="5" t="s">
        <v>573</v>
      </c>
    </row>
    <row r="8164" spans="1:5">
      <c r="A8164" s="1">
        <v>8163</v>
      </c>
      <c r="B8164" s="3">
        <v>-116.65</v>
      </c>
      <c r="C8164" s="3">
        <v>66.0448692322</v>
      </c>
      <c r="D8164" s="4">
        <v>0.508874706441288</v>
      </c>
      <c r="E8164" s="5" t="s">
        <v>573</v>
      </c>
    </row>
    <row r="8165" spans="1:5">
      <c r="A8165" s="1">
        <v>8164</v>
      </c>
      <c r="B8165" s="3">
        <v>-113.95</v>
      </c>
      <c r="C8165" s="3">
        <v>66.9448692322</v>
      </c>
      <c r="D8165" s="4">
        <v>0.395532397678969</v>
      </c>
      <c r="E8165" s="5" t="s">
        <v>573</v>
      </c>
    </row>
    <row r="8166" spans="1:5">
      <c r="A8166" s="1">
        <v>8165</v>
      </c>
      <c r="B8166" s="3">
        <v>-112.95</v>
      </c>
      <c r="C8166" s="3">
        <v>66.9448692322</v>
      </c>
      <c r="D8166" s="4">
        <v>0.45133594679293</v>
      </c>
      <c r="E8166" s="5" t="s">
        <v>573</v>
      </c>
    </row>
    <row r="8167" spans="1:5">
      <c r="A8167" s="1">
        <v>8166</v>
      </c>
      <c r="B8167" s="3">
        <v>-108.75</v>
      </c>
      <c r="C8167" s="3">
        <v>66.9448692322</v>
      </c>
      <c r="D8167" s="4">
        <v>0.486065636692941</v>
      </c>
      <c r="E8167" s="5" t="s">
        <v>573</v>
      </c>
    </row>
    <row r="8168" spans="1:5">
      <c r="A8168" s="1">
        <v>8167</v>
      </c>
      <c r="B8168" s="3">
        <v>-104.15</v>
      </c>
      <c r="C8168" s="3">
        <v>66.9448692322</v>
      </c>
      <c r="D8168" s="4">
        <v>0.395532397678969</v>
      </c>
      <c r="E8168" s="5" t="s">
        <v>574</v>
      </c>
    </row>
    <row r="8169" spans="1:5">
      <c r="A8169" s="1">
        <v>8168</v>
      </c>
      <c r="B8169" s="3">
        <v>-113.75</v>
      </c>
      <c r="C8169" s="3">
        <v>66.8448692322</v>
      </c>
      <c r="D8169" s="4">
        <v>0.486065636692941</v>
      </c>
      <c r="E8169" s="5" t="s">
        <v>573</v>
      </c>
    </row>
    <row r="8170" spans="1:5">
      <c r="A8170" s="1">
        <v>8169</v>
      </c>
      <c r="B8170" s="3">
        <v>-112.65</v>
      </c>
      <c r="C8170" s="3">
        <v>66.8448692322</v>
      </c>
      <c r="D8170" s="4">
        <v>0.395532397678969</v>
      </c>
      <c r="E8170" s="5" t="s">
        <v>573</v>
      </c>
    </row>
    <row r="8171" spans="1:5">
      <c r="A8171" s="1">
        <v>8170</v>
      </c>
      <c r="B8171" s="3">
        <v>-112.35</v>
      </c>
      <c r="C8171" s="3">
        <v>66.8448692322</v>
      </c>
      <c r="D8171" s="4">
        <v>0.486065636692941</v>
      </c>
      <c r="E8171" s="5" t="s">
        <v>573</v>
      </c>
    </row>
    <row r="8172" spans="1:5">
      <c r="A8172" s="1">
        <v>8171</v>
      </c>
      <c r="B8172" s="3">
        <v>-109.45</v>
      </c>
      <c r="C8172" s="3">
        <v>66.8448692322</v>
      </c>
      <c r="D8172" s="4">
        <v>0.395532397678969</v>
      </c>
      <c r="E8172" s="5" t="s">
        <v>573</v>
      </c>
    </row>
    <row r="8173" spans="1:5">
      <c r="A8173" s="1">
        <v>8172</v>
      </c>
      <c r="B8173" s="3">
        <v>-110.75</v>
      </c>
      <c r="C8173" s="3">
        <v>66.7448692322</v>
      </c>
      <c r="D8173" s="4">
        <v>0.460300652004204</v>
      </c>
      <c r="E8173" s="5" t="s">
        <v>573</v>
      </c>
    </row>
    <row r="8174" spans="1:5">
      <c r="A8174" s="1">
        <v>8173</v>
      </c>
      <c r="B8174" s="3">
        <v>-108.55</v>
      </c>
      <c r="C8174" s="3">
        <v>66.7448692322</v>
      </c>
      <c r="D8174" s="4">
        <v>0.395532397678969</v>
      </c>
      <c r="E8174" s="5" t="s">
        <v>573</v>
      </c>
    </row>
    <row r="8175" spans="1:5">
      <c r="A8175" s="1">
        <v>8174</v>
      </c>
      <c r="B8175" s="3">
        <v>-115.05</v>
      </c>
      <c r="C8175" s="3">
        <v>66.6448692322</v>
      </c>
      <c r="D8175" s="4">
        <v>0.558421762406111</v>
      </c>
      <c r="E8175" s="5" t="s">
        <v>573</v>
      </c>
    </row>
    <row r="8176" spans="1:5">
      <c r="A8176" s="1">
        <v>8175</v>
      </c>
      <c r="B8176" s="3">
        <v>-111.45</v>
      </c>
      <c r="C8176" s="3">
        <v>66.6448692322</v>
      </c>
      <c r="D8176" s="4">
        <v>0.486065636692941</v>
      </c>
      <c r="E8176" s="5" t="s">
        <v>573</v>
      </c>
    </row>
    <row r="8177" spans="1:5">
      <c r="A8177" s="1">
        <v>8176</v>
      </c>
      <c r="B8177" s="3">
        <v>-109.45</v>
      </c>
      <c r="C8177" s="3">
        <v>66.6448692322</v>
      </c>
      <c r="D8177" s="4">
        <v>0.486065636692941</v>
      </c>
      <c r="E8177" s="5" t="s">
        <v>573</v>
      </c>
    </row>
    <row r="8178" spans="1:5">
      <c r="A8178" s="1">
        <v>8177</v>
      </c>
      <c r="B8178" s="3">
        <v>-103.35</v>
      </c>
      <c r="C8178" s="3">
        <v>66.6448692322</v>
      </c>
      <c r="D8178" s="4">
        <v>0.486065636692941</v>
      </c>
      <c r="E8178" s="5" t="s">
        <v>574</v>
      </c>
    </row>
    <row r="8179" spans="1:5">
      <c r="A8179" s="1">
        <v>8178</v>
      </c>
      <c r="B8179" s="3">
        <v>-115.25</v>
      </c>
      <c r="C8179" s="3">
        <v>66.5448692322</v>
      </c>
      <c r="D8179" s="4">
        <v>0.508874706441288</v>
      </c>
      <c r="E8179" s="5" t="s">
        <v>573</v>
      </c>
    </row>
    <row r="8180" spans="1:5">
      <c r="A8180" s="1">
        <v>8179</v>
      </c>
      <c r="B8180" s="3">
        <v>-114.45</v>
      </c>
      <c r="C8180" s="3">
        <v>66.5448692322</v>
      </c>
      <c r="D8180" s="4">
        <v>0.558421762406111</v>
      </c>
      <c r="E8180" s="5" t="s">
        <v>573</v>
      </c>
    </row>
    <row r="8181" spans="1:5">
      <c r="A8181" s="1">
        <v>8180</v>
      </c>
      <c r="B8181" s="3">
        <v>-115.95</v>
      </c>
      <c r="C8181" s="3">
        <v>66.4448692322</v>
      </c>
      <c r="D8181" s="4">
        <v>0.508874706441288</v>
      </c>
      <c r="E8181" s="5" t="s">
        <v>573</v>
      </c>
    </row>
    <row r="8182" spans="1:5">
      <c r="A8182" s="1">
        <v>8181</v>
      </c>
      <c r="B8182" s="3">
        <v>-114.25</v>
      </c>
      <c r="C8182" s="3">
        <v>66.4448692322</v>
      </c>
      <c r="D8182" s="4">
        <v>0.508874706441288</v>
      </c>
      <c r="E8182" s="5" t="s">
        <v>573</v>
      </c>
    </row>
    <row r="8183" spans="1:5">
      <c r="A8183" s="1">
        <v>8182</v>
      </c>
      <c r="B8183" s="3">
        <v>-110.85</v>
      </c>
      <c r="C8183" s="3">
        <v>66.4448692322</v>
      </c>
      <c r="D8183" s="4">
        <v>0.395532397678969</v>
      </c>
      <c r="E8183" s="5" t="s">
        <v>573</v>
      </c>
    </row>
    <row r="8184" spans="1:5">
      <c r="A8184" s="1">
        <v>8183</v>
      </c>
      <c r="B8184" s="3">
        <v>-108.45</v>
      </c>
      <c r="C8184" s="3">
        <v>66.4448692322</v>
      </c>
      <c r="D8184" s="4">
        <v>0.486065636692941</v>
      </c>
      <c r="E8184" s="5" t="s">
        <v>573</v>
      </c>
    </row>
    <row r="8185" spans="1:5">
      <c r="A8185" s="1">
        <v>8184</v>
      </c>
      <c r="B8185" s="3">
        <v>-114.55</v>
      </c>
      <c r="C8185" s="3">
        <v>66.3448692322</v>
      </c>
      <c r="D8185" s="4">
        <v>0.558421762406111</v>
      </c>
      <c r="E8185" s="5" t="s">
        <v>573</v>
      </c>
    </row>
    <row r="8186" spans="1:5">
      <c r="A8186" s="1">
        <v>8185</v>
      </c>
      <c r="B8186" s="3">
        <v>-114.35</v>
      </c>
      <c r="C8186" s="3">
        <v>66.3448692322</v>
      </c>
      <c r="D8186" s="4">
        <v>0.508874706441288</v>
      </c>
      <c r="E8186" s="5" t="s">
        <v>573</v>
      </c>
    </row>
    <row r="8187" spans="1:5">
      <c r="A8187" s="1">
        <v>8186</v>
      </c>
      <c r="B8187" s="3">
        <v>-112.25</v>
      </c>
      <c r="C8187" s="3">
        <v>66.3448692322</v>
      </c>
      <c r="D8187" s="4">
        <v>0.486065636692941</v>
      </c>
      <c r="E8187" s="5" t="s">
        <v>573</v>
      </c>
    </row>
    <row r="8188" spans="1:5">
      <c r="A8188" s="1">
        <v>8187</v>
      </c>
      <c r="B8188" s="3">
        <v>-112.15</v>
      </c>
      <c r="C8188" s="3">
        <v>66.2448692322</v>
      </c>
      <c r="D8188" s="4">
        <v>0.486065636692941</v>
      </c>
      <c r="E8188" s="5" t="s">
        <v>573</v>
      </c>
    </row>
    <row r="8189" spans="1:5">
      <c r="A8189" s="1">
        <v>8188</v>
      </c>
      <c r="B8189" s="3">
        <v>-111.05</v>
      </c>
      <c r="C8189" s="3">
        <v>66.2448692322</v>
      </c>
      <c r="D8189" s="4">
        <v>0.486065636692941</v>
      </c>
      <c r="E8189" s="5" t="s">
        <v>573</v>
      </c>
    </row>
    <row r="8190" spans="1:5">
      <c r="A8190" s="1">
        <v>8189</v>
      </c>
      <c r="B8190" s="3">
        <v>-110.95</v>
      </c>
      <c r="C8190" s="3">
        <v>66.2448692322</v>
      </c>
      <c r="D8190" s="4">
        <v>0.486065636692941</v>
      </c>
      <c r="E8190" s="5" t="s">
        <v>573</v>
      </c>
    </row>
    <row r="8191" spans="1:5">
      <c r="A8191" s="1">
        <v>8190</v>
      </c>
      <c r="B8191" s="3">
        <v>-112.35</v>
      </c>
      <c r="C8191" s="3">
        <v>66.1448692322</v>
      </c>
      <c r="D8191" s="4">
        <v>0.395532397678969</v>
      </c>
      <c r="E8191" s="5" t="s">
        <v>573</v>
      </c>
    </row>
    <row r="8192" spans="1:5">
      <c r="A8192" s="1">
        <v>8191</v>
      </c>
      <c r="B8192" s="3">
        <v>-111.45</v>
      </c>
      <c r="C8192" s="3">
        <v>66.1448692322</v>
      </c>
      <c r="D8192" s="4">
        <v>0.395532397678969</v>
      </c>
      <c r="E8192" s="5" t="s">
        <v>573</v>
      </c>
    </row>
    <row r="8193" spans="1:5">
      <c r="A8193" s="1">
        <v>8192</v>
      </c>
      <c r="B8193" s="3">
        <v>-105.55</v>
      </c>
      <c r="C8193" s="3">
        <v>66.1448692322</v>
      </c>
      <c r="D8193" s="4">
        <v>0.395532397678969</v>
      </c>
      <c r="E8193" s="5" t="s">
        <v>573</v>
      </c>
    </row>
    <row r="8194" spans="1:5">
      <c r="A8194" s="1">
        <v>8193</v>
      </c>
      <c r="B8194" s="3">
        <v>-114.95</v>
      </c>
      <c r="C8194" s="3">
        <v>66.0448692322</v>
      </c>
      <c r="D8194" s="4">
        <v>0.508874706441288</v>
      </c>
      <c r="E8194" s="5" t="s">
        <v>573</v>
      </c>
    </row>
    <row r="8195" spans="1:5">
      <c r="A8195" s="1">
        <v>8194</v>
      </c>
      <c r="B8195" s="3">
        <v>-109.15</v>
      </c>
      <c r="C8195" s="3">
        <v>66.0448692322</v>
      </c>
      <c r="D8195" s="4">
        <v>0.395532397678969</v>
      </c>
      <c r="E8195" s="5" t="s">
        <v>573</v>
      </c>
    </row>
    <row r="8196" spans="1:5">
      <c r="A8196" s="1">
        <v>8195</v>
      </c>
      <c r="B8196" s="3">
        <v>-108.55</v>
      </c>
      <c r="C8196" s="3">
        <v>66.0448692322</v>
      </c>
      <c r="D8196" s="4">
        <v>0.395532397678969</v>
      </c>
      <c r="E8196" s="5" t="s">
        <v>573</v>
      </c>
    </row>
    <row r="8197" spans="1:5">
      <c r="A8197" s="1">
        <v>8196</v>
      </c>
      <c r="B8197" s="3">
        <v>-107.55</v>
      </c>
      <c r="C8197" s="3">
        <v>66.0448692322</v>
      </c>
      <c r="D8197" s="4">
        <v>0.395532397678969</v>
      </c>
      <c r="E8197" s="5" t="s">
        <v>573</v>
      </c>
    </row>
    <row r="8198" spans="1:5">
      <c r="A8198" s="1">
        <v>8197</v>
      </c>
      <c r="B8198" s="3">
        <v>-106.15</v>
      </c>
      <c r="C8198" s="3">
        <v>66.0448692322</v>
      </c>
      <c r="D8198" s="4">
        <v>0.486065636692941</v>
      </c>
      <c r="E8198" s="5" t="s">
        <v>573</v>
      </c>
    </row>
    <row r="8199" spans="1:5">
      <c r="A8199" s="1">
        <v>8198</v>
      </c>
      <c r="B8199" s="3">
        <v>-105.25</v>
      </c>
      <c r="C8199" s="3">
        <v>66.0448692322</v>
      </c>
      <c r="D8199" s="4">
        <v>0.395532397678969</v>
      </c>
      <c r="E8199" s="5" t="s">
        <v>574</v>
      </c>
    </row>
    <row r="8200" spans="1:5">
      <c r="A8200" s="1">
        <v>8199</v>
      </c>
      <c r="B8200" s="3">
        <v>-103.85</v>
      </c>
      <c r="C8200" s="3">
        <v>66.0448692322</v>
      </c>
      <c r="D8200" s="4">
        <v>0.395532397678969</v>
      </c>
      <c r="E8200" s="5" t="s">
        <v>574</v>
      </c>
    </row>
    <row r="8201" spans="1:5">
      <c r="A8201" s="1">
        <v>8200</v>
      </c>
      <c r="B8201" s="3">
        <v>-102.25</v>
      </c>
      <c r="C8201" s="3">
        <v>66.9448692322</v>
      </c>
      <c r="D8201" s="4">
        <v>0.45133594679293</v>
      </c>
      <c r="E8201" s="5" t="s">
        <v>574</v>
      </c>
    </row>
    <row r="8202" spans="1:5">
      <c r="A8202" s="1">
        <v>8201</v>
      </c>
      <c r="B8202" s="3">
        <v>-98.55</v>
      </c>
      <c r="C8202" s="3">
        <v>66.9448692322</v>
      </c>
      <c r="D8202" s="4">
        <v>0.395532397678969</v>
      </c>
      <c r="E8202" s="5" t="s">
        <v>574</v>
      </c>
    </row>
    <row r="8203" spans="1:5">
      <c r="A8203" s="1">
        <v>8202</v>
      </c>
      <c r="B8203" s="3">
        <v>-102.85</v>
      </c>
      <c r="C8203" s="3">
        <v>66.8448692322</v>
      </c>
      <c r="D8203" s="4">
        <v>0.460300652004204</v>
      </c>
      <c r="E8203" s="5" t="s">
        <v>574</v>
      </c>
    </row>
    <row r="8204" spans="1:5">
      <c r="A8204" s="1">
        <v>8203</v>
      </c>
      <c r="B8204" s="3">
        <v>-101.35</v>
      </c>
      <c r="C8204" s="3">
        <v>66.8448692322</v>
      </c>
      <c r="D8204" s="4">
        <v>0.395532397678969</v>
      </c>
      <c r="E8204" s="5" t="s">
        <v>574</v>
      </c>
    </row>
    <row r="8205" spans="1:5">
      <c r="A8205" s="1">
        <v>8204</v>
      </c>
      <c r="B8205" s="3">
        <v>-97.95</v>
      </c>
      <c r="C8205" s="3">
        <v>66.8448692322</v>
      </c>
      <c r="D8205" s="4">
        <v>0.486065636692941</v>
      </c>
      <c r="E8205" s="5" t="s">
        <v>574</v>
      </c>
    </row>
    <row r="8206" spans="1:5">
      <c r="A8206" s="1">
        <v>8205</v>
      </c>
      <c r="B8206" s="3">
        <v>-101.45</v>
      </c>
      <c r="C8206" s="3">
        <v>66.7448692322</v>
      </c>
      <c r="D8206" s="4">
        <v>0.460300652004204</v>
      </c>
      <c r="E8206" s="5" t="s">
        <v>574</v>
      </c>
    </row>
    <row r="8207" spans="1:5">
      <c r="A8207" s="1">
        <v>8206</v>
      </c>
      <c r="B8207" s="3">
        <v>-101.35</v>
      </c>
      <c r="C8207" s="3">
        <v>66.7448692322</v>
      </c>
      <c r="D8207" s="4">
        <v>0.486065636692941</v>
      </c>
      <c r="E8207" s="5" t="s">
        <v>574</v>
      </c>
    </row>
    <row r="8208" spans="1:5">
      <c r="A8208" s="1">
        <v>8207</v>
      </c>
      <c r="B8208" s="3">
        <v>-98.45</v>
      </c>
      <c r="C8208" s="3">
        <v>66.6448692322</v>
      </c>
      <c r="D8208" s="4">
        <v>0.486065636692941</v>
      </c>
      <c r="E8208" s="5" t="s">
        <v>574</v>
      </c>
    </row>
    <row r="8209" spans="1:5">
      <c r="A8209" s="1">
        <v>8208</v>
      </c>
      <c r="B8209" s="3">
        <v>-97.65</v>
      </c>
      <c r="C8209" s="3">
        <v>66.6448692322</v>
      </c>
      <c r="D8209" s="4">
        <v>0.395532397678969</v>
      </c>
      <c r="E8209" s="5" t="s">
        <v>574</v>
      </c>
    </row>
    <row r="8210" spans="1:5">
      <c r="A8210" s="1">
        <v>8209</v>
      </c>
      <c r="B8210" s="3">
        <v>-101.15</v>
      </c>
      <c r="C8210" s="3">
        <v>66.5448692322</v>
      </c>
      <c r="D8210" s="4">
        <v>0.486065636692941</v>
      </c>
      <c r="E8210" s="5" t="s">
        <v>574</v>
      </c>
    </row>
    <row r="8211" spans="1:5">
      <c r="A8211" s="1">
        <v>8210</v>
      </c>
      <c r="B8211" s="3">
        <v>-98.35</v>
      </c>
      <c r="C8211" s="3">
        <v>66.4448692322</v>
      </c>
      <c r="D8211" s="4">
        <v>0.486065636692941</v>
      </c>
      <c r="E8211" s="5" t="s">
        <v>574</v>
      </c>
    </row>
    <row r="8212" spans="1:5">
      <c r="A8212" s="1">
        <v>8211</v>
      </c>
      <c r="B8212" s="3">
        <v>-95.85</v>
      </c>
      <c r="C8212" s="3">
        <v>66.3448692322</v>
      </c>
      <c r="D8212" s="4">
        <v>0.486065636692941</v>
      </c>
      <c r="E8212" s="5" t="s">
        <v>574</v>
      </c>
    </row>
    <row r="8213" spans="1:5">
      <c r="A8213" s="1">
        <v>8212</v>
      </c>
      <c r="B8213" s="3">
        <v>-95.65</v>
      </c>
      <c r="C8213" s="3">
        <v>66.1448692322</v>
      </c>
      <c r="D8213" s="4">
        <v>0.486065636692941</v>
      </c>
      <c r="E8213" s="5" t="s">
        <v>574</v>
      </c>
    </row>
    <row r="8214" spans="1:5">
      <c r="A8214" s="1">
        <v>8213</v>
      </c>
      <c r="B8214" s="3">
        <v>-103.05</v>
      </c>
      <c r="C8214" s="3">
        <v>66.0448692322</v>
      </c>
      <c r="D8214" s="4">
        <v>0.460300652004204</v>
      </c>
      <c r="E8214" s="5" t="s">
        <v>574</v>
      </c>
    </row>
    <row r="8215" spans="1:5">
      <c r="A8215" s="1">
        <v>8214</v>
      </c>
      <c r="B8215" s="3">
        <v>-94.65</v>
      </c>
      <c r="C8215" s="3">
        <v>66.0448692322</v>
      </c>
      <c r="D8215" s="4">
        <v>0.395532397678969</v>
      </c>
      <c r="E8215" s="5" t="s">
        <v>574</v>
      </c>
    </row>
    <row r="8216" spans="1:5">
      <c r="A8216" s="1">
        <v>8215</v>
      </c>
      <c r="B8216" s="3">
        <v>-139.75</v>
      </c>
      <c r="C8216" s="3">
        <v>65.9448692322</v>
      </c>
      <c r="D8216" s="4">
        <v>0.525524240107077</v>
      </c>
      <c r="E8216" s="5" t="s">
        <v>573</v>
      </c>
    </row>
    <row r="8217" spans="1:5">
      <c r="A8217" s="1">
        <v>8216</v>
      </c>
      <c r="B8217" s="3">
        <v>-139.05</v>
      </c>
      <c r="C8217" s="3">
        <v>65.9448692322</v>
      </c>
      <c r="D8217" s="4">
        <v>0.525524240107077</v>
      </c>
      <c r="E8217" s="5" t="s">
        <v>573</v>
      </c>
    </row>
    <row r="8218" spans="1:5">
      <c r="A8218" s="1">
        <v>8217</v>
      </c>
      <c r="B8218" s="3">
        <v>-138.75</v>
      </c>
      <c r="C8218" s="3">
        <v>65.9448692322</v>
      </c>
      <c r="D8218" s="4">
        <v>0.525524240107077</v>
      </c>
      <c r="E8218" s="5" t="s">
        <v>573</v>
      </c>
    </row>
    <row r="8219" spans="1:5">
      <c r="A8219" s="1">
        <v>8218</v>
      </c>
      <c r="B8219" s="3">
        <v>-138.05</v>
      </c>
      <c r="C8219" s="3">
        <v>65.9448692322</v>
      </c>
      <c r="D8219" s="4">
        <v>0.0904048155319301</v>
      </c>
      <c r="E8219" s="5" t="s">
        <v>573</v>
      </c>
    </row>
    <row r="8220" spans="1:5">
      <c r="A8220" s="1">
        <v>8219</v>
      </c>
      <c r="B8220" s="3">
        <v>-136.15</v>
      </c>
      <c r="C8220" s="3">
        <v>65.9448692322</v>
      </c>
      <c r="D8220" s="4">
        <v>0.0904048155319301</v>
      </c>
      <c r="E8220" s="5" t="s">
        <v>573</v>
      </c>
    </row>
    <row r="8221" spans="1:5">
      <c r="A8221" s="1">
        <v>8220</v>
      </c>
      <c r="B8221" s="3">
        <v>-130.75</v>
      </c>
      <c r="C8221" s="3">
        <v>65.9448692322</v>
      </c>
      <c r="D8221" s="4">
        <v>0.134925566894821</v>
      </c>
      <c r="E8221" s="5" t="s">
        <v>573</v>
      </c>
    </row>
    <row r="8222" spans="1:5">
      <c r="A8222" s="1">
        <v>8221</v>
      </c>
      <c r="B8222" s="3">
        <v>-132.15</v>
      </c>
      <c r="C8222" s="3">
        <v>65.8448692322</v>
      </c>
      <c r="D8222" s="4">
        <v>0.125687059959478</v>
      </c>
      <c r="E8222" s="5" t="s">
        <v>573</v>
      </c>
    </row>
    <row r="8223" spans="1:5">
      <c r="A8223" s="1">
        <v>8222</v>
      </c>
      <c r="B8223" s="3">
        <v>-140.45</v>
      </c>
      <c r="C8223" s="3">
        <v>65.7448692322</v>
      </c>
      <c r="D8223" s="4">
        <v>-0.397641403802557</v>
      </c>
      <c r="E8223" s="5" t="s">
        <v>573</v>
      </c>
    </row>
    <row r="8224" spans="1:5">
      <c r="A8224" s="1">
        <v>8223</v>
      </c>
      <c r="B8224" s="3">
        <v>-137.95</v>
      </c>
      <c r="C8224" s="3">
        <v>65.7448692322</v>
      </c>
      <c r="D8224" s="4">
        <v>0.525524240107077</v>
      </c>
      <c r="E8224" s="5" t="s">
        <v>573</v>
      </c>
    </row>
    <row r="8225" spans="1:5">
      <c r="A8225" s="1">
        <v>8224</v>
      </c>
      <c r="B8225" s="3">
        <v>-134.95</v>
      </c>
      <c r="C8225" s="3">
        <v>65.7448692322</v>
      </c>
      <c r="D8225" s="4">
        <v>0.134925566894821</v>
      </c>
      <c r="E8225" s="5" t="s">
        <v>573</v>
      </c>
    </row>
    <row r="8226" spans="1:5">
      <c r="A8226" s="1">
        <v>8225</v>
      </c>
      <c r="B8226" s="3">
        <v>-129.25</v>
      </c>
      <c r="C8226" s="3">
        <v>65.7448692322</v>
      </c>
      <c r="D8226" s="4">
        <v>0.507775825766996</v>
      </c>
      <c r="E8226" s="5" t="s">
        <v>573</v>
      </c>
    </row>
    <row r="8227" spans="1:5">
      <c r="A8227" s="1">
        <v>8226</v>
      </c>
      <c r="B8227" s="3">
        <v>-134.75</v>
      </c>
      <c r="C8227" s="3">
        <v>65.5448692322</v>
      </c>
      <c r="D8227" s="4">
        <v>0.311840745744367</v>
      </c>
      <c r="E8227" s="5" t="s">
        <v>573</v>
      </c>
    </row>
    <row r="8228" spans="1:5">
      <c r="A8228" s="1">
        <v>8227</v>
      </c>
      <c r="B8228" s="3">
        <v>-135.35</v>
      </c>
      <c r="C8228" s="3">
        <v>65.4448692322</v>
      </c>
      <c r="D8228" s="4">
        <v>0.329262048988988</v>
      </c>
      <c r="E8228" s="5" t="s">
        <v>573</v>
      </c>
    </row>
    <row r="8229" spans="1:5">
      <c r="A8229" s="1">
        <v>8228</v>
      </c>
      <c r="B8229" s="3">
        <v>-135.25</v>
      </c>
      <c r="C8229" s="3">
        <v>65.4448692322</v>
      </c>
      <c r="D8229" s="4">
        <v>0.0904048155319301</v>
      </c>
      <c r="E8229" s="5" t="s">
        <v>573</v>
      </c>
    </row>
    <row r="8230" spans="1:5">
      <c r="A8230" s="1">
        <v>8229</v>
      </c>
      <c r="B8230" s="3">
        <v>-135.15</v>
      </c>
      <c r="C8230" s="3">
        <v>65.4448692322</v>
      </c>
      <c r="D8230" s="4">
        <v>0.125687059959478</v>
      </c>
      <c r="E8230" s="5" t="s">
        <v>573</v>
      </c>
    </row>
    <row r="8231" spans="1:5">
      <c r="A8231" s="1">
        <v>8230</v>
      </c>
      <c r="B8231" s="3">
        <v>-134.45</v>
      </c>
      <c r="C8231" s="3">
        <v>65.3448692322</v>
      </c>
      <c r="D8231" s="4">
        <v>0.134925566894821</v>
      </c>
      <c r="E8231" s="5" t="s">
        <v>573</v>
      </c>
    </row>
    <row r="8232" spans="1:5">
      <c r="A8232" s="1">
        <v>8231</v>
      </c>
      <c r="B8232" s="3">
        <v>-134.25</v>
      </c>
      <c r="C8232" s="3">
        <v>65.2448692322</v>
      </c>
      <c r="D8232" s="4">
        <v>0.525524240107077</v>
      </c>
      <c r="E8232" s="5" t="s">
        <v>573</v>
      </c>
    </row>
    <row r="8233" spans="1:5">
      <c r="A8233" s="1">
        <v>8232</v>
      </c>
      <c r="B8233" s="3">
        <v>-131.35</v>
      </c>
      <c r="C8233" s="3">
        <v>65.2448692322</v>
      </c>
      <c r="D8233" s="4">
        <v>0.525524240107077</v>
      </c>
      <c r="E8233" s="5" t="s">
        <v>573</v>
      </c>
    </row>
    <row r="8234" spans="1:5">
      <c r="A8234" s="1">
        <v>8233</v>
      </c>
      <c r="B8234" s="3">
        <v>-134.55</v>
      </c>
      <c r="C8234" s="3">
        <v>65.1448692322</v>
      </c>
      <c r="D8234" s="4">
        <v>0.525524240107077</v>
      </c>
      <c r="E8234" s="5" t="s">
        <v>573</v>
      </c>
    </row>
    <row r="8235" spans="1:5">
      <c r="A8235" s="1">
        <v>8234</v>
      </c>
      <c r="B8235" s="3">
        <v>-128.15</v>
      </c>
      <c r="C8235" s="3">
        <v>65.9448692322</v>
      </c>
      <c r="D8235" s="4">
        <v>0.525524240107077</v>
      </c>
      <c r="E8235" s="5" t="s">
        <v>573</v>
      </c>
    </row>
    <row r="8236" spans="1:5">
      <c r="A8236" s="1">
        <v>8235</v>
      </c>
      <c r="B8236" s="3">
        <v>-128.05</v>
      </c>
      <c r="C8236" s="3">
        <v>65.9448692322</v>
      </c>
      <c r="D8236" s="4">
        <v>0.525524240107077</v>
      </c>
      <c r="E8236" s="5" t="s">
        <v>573</v>
      </c>
    </row>
    <row r="8237" spans="1:5">
      <c r="A8237" s="1">
        <v>8236</v>
      </c>
      <c r="B8237" s="3">
        <v>-127.95</v>
      </c>
      <c r="C8237" s="3">
        <v>65.9448692322</v>
      </c>
      <c r="D8237" s="4">
        <v>0.575071296071899</v>
      </c>
      <c r="E8237" s="5" t="s">
        <v>573</v>
      </c>
    </row>
    <row r="8238" spans="1:5">
      <c r="A8238" s="1">
        <v>8237</v>
      </c>
      <c r="B8238" s="3">
        <v>-127.65</v>
      </c>
      <c r="C8238" s="3">
        <v>65.9448692322</v>
      </c>
      <c r="D8238" s="4">
        <v>0.575071296071899</v>
      </c>
      <c r="E8238" s="5" t="s">
        <v>573</v>
      </c>
    </row>
    <row r="8239" spans="1:5">
      <c r="A8239" s="1">
        <v>8238</v>
      </c>
      <c r="B8239" s="3">
        <v>-126.75</v>
      </c>
      <c r="C8239" s="3">
        <v>65.9448692322</v>
      </c>
      <c r="D8239" s="4">
        <v>0.184382638725577</v>
      </c>
      <c r="E8239" s="5" t="s">
        <v>573</v>
      </c>
    </row>
    <row r="8240" spans="1:5">
      <c r="A8240" s="1">
        <v>8239</v>
      </c>
      <c r="B8240" s="3">
        <v>-125.85</v>
      </c>
      <c r="C8240" s="3">
        <v>65.9448692322</v>
      </c>
      <c r="D8240" s="4">
        <v>0.236719315214626</v>
      </c>
      <c r="E8240" s="5" t="s">
        <v>573</v>
      </c>
    </row>
    <row r="8241" spans="1:5">
      <c r="A8241" s="1">
        <v>8240</v>
      </c>
      <c r="B8241" s="3">
        <v>-125.35</v>
      </c>
      <c r="C8241" s="3">
        <v>65.9448692322</v>
      </c>
      <c r="D8241" s="4">
        <v>0.236719315214626</v>
      </c>
      <c r="E8241" s="5" t="s">
        <v>573</v>
      </c>
    </row>
    <row r="8242" spans="1:5">
      <c r="A8242" s="1">
        <v>8241</v>
      </c>
      <c r="B8242" s="3">
        <v>-125.25</v>
      </c>
      <c r="C8242" s="3">
        <v>65.9448692322</v>
      </c>
      <c r="D8242" s="4">
        <v>0.236719315214626</v>
      </c>
      <c r="E8242" s="5" t="s">
        <v>573</v>
      </c>
    </row>
    <row r="8243" spans="1:5">
      <c r="A8243" s="1">
        <v>8242</v>
      </c>
      <c r="B8243" s="3">
        <v>-124.55</v>
      </c>
      <c r="C8243" s="3">
        <v>65.9448692322</v>
      </c>
      <c r="D8243" s="4">
        <v>0.236719315214626</v>
      </c>
      <c r="E8243" s="5" t="s">
        <v>573</v>
      </c>
    </row>
    <row r="8244" spans="1:5">
      <c r="A8244" s="1">
        <v>8243</v>
      </c>
      <c r="B8244" s="3">
        <v>-124.15</v>
      </c>
      <c r="C8244" s="3">
        <v>65.9448692322</v>
      </c>
      <c r="D8244" s="4">
        <v>0.201989625314616</v>
      </c>
      <c r="E8244" s="5" t="s">
        <v>573</v>
      </c>
    </row>
    <row r="8245" spans="1:5">
      <c r="A8245" s="1">
        <v>8244</v>
      </c>
      <c r="B8245" s="3">
        <v>-123.45</v>
      </c>
      <c r="C8245" s="3">
        <v>65.9448692322</v>
      </c>
      <c r="D8245" s="4">
        <v>0.263529482452864</v>
      </c>
      <c r="E8245" s="5" t="s">
        <v>573</v>
      </c>
    </row>
    <row r="8246" spans="1:5">
      <c r="A8246" s="1">
        <v>8245</v>
      </c>
      <c r="B8246" s="3">
        <v>-117.35</v>
      </c>
      <c r="C8246" s="3">
        <v>65.9448692322</v>
      </c>
      <c r="D8246" s="4">
        <v>0.523692072506101</v>
      </c>
      <c r="E8246" s="5" t="s">
        <v>573</v>
      </c>
    </row>
    <row r="8247" spans="1:5">
      <c r="A8247" s="1">
        <v>8246</v>
      </c>
      <c r="B8247" s="3">
        <v>-117.15</v>
      </c>
      <c r="C8247" s="3">
        <v>65.9448692322</v>
      </c>
      <c r="D8247" s="4">
        <v>0.523692072506101</v>
      </c>
      <c r="E8247" s="5" t="s">
        <v>573</v>
      </c>
    </row>
    <row r="8248" spans="1:5">
      <c r="A8248" s="1">
        <v>8247</v>
      </c>
      <c r="B8248" s="3">
        <v>-116.65</v>
      </c>
      <c r="C8248" s="3">
        <v>65.9448692322</v>
      </c>
      <c r="D8248" s="4">
        <v>0.508874706441288</v>
      </c>
      <c r="E8248" s="5" t="s">
        <v>573</v>
      </c>
    </row>
    <row r="8249" spans="1:5">
      <c r="A8249" s="1">
        <v>8248</v>
      </c>
      <c r="B8249" s="3">
        <v>-116.05</v>
      </c>
      <c r="C8249" s="3">
        <v>65.9448692322</v>
      </c>
      <c r="D8249" s="4">
        <v>0.508874706441288</v>
      </c>
      <c r="E8249" s="5" t="s">
        <v>573</v>
      </c>
    </row>
    <row r="8250" spans="1:5">
      <c r="A8250" s="1">
        <v>8249</v>
      </c>
      <c r="B8250" s="3">
        <v>-127.25</v>
      </c>
      <c r="C8250" s="3">
        <v>65.8448692322</v>
      </c>
      <c r="D8250" s="4">
        <v>0.575071296071899</v>
      </c>
      <c r="E8250" s="5" t="s">
        <v>573</v>
      </c>
    </row>
    <row r="8251" spans="1:5">
      <c r="A8251" s="1">
        <v>8250</v>
      </c>
      <c r="B8251" s="3">
        <v>-127.15</v>
      </c>
      <c r="C8251" s="3">
        <v>65.8448692322</v>
      </c>
      <c r="D8251" s="4">
        <v>0.751986474921446</v>
      </c>
      <c r="E8251" s="5" t="s">
        <v>573</v>
      </c>
    </row>
    <row r="8252" spans="1:5">
      <c r="A8252" s="1">
        <v>8251</v>
      </c>
      <c r="B8252" s="3">
        <v>-126.95</v>
      </c>
      <c r="C8252" s="3">
        <v>65.8448692322</v>
      </c>
      <c r="D8252" s="4">
        <v>0.525524240107077</v>
      </c>
      <c r="E8252" s="5" t="s">
        <v>573</v>
      </c>
    </row>
    <row r="8253" spans="1:5">
      <c r="A8253" s="1">
        <v>8252</v>
      </c>
      <c r="B8253" s="3">
        <v>-126.85</v>
      </c>
      <c r="C8253" s="3">
        <v>65.8448692322</v>
      </c>
      <c r="D8253" s="4">
        <v>0.525524240107077</v>
      </c>
      <c r="E8253" s="5" t="s">
        <v>573</v>
      </c>
    </row>
    <row r="8254" spans="1:5">
      <c r="A8254" s="1">
        <v>8253</v>
      </c>
      <c r="B8254" s="3">
        <v>-126.75</v>
      </c>
      <c r="C8254" s="3">
        <v>65.8448692322</v>
      </c>
      <c r="D8254" s="4">
        <v>0.575071296071899</v>
      </c>
      <c r="E8254" s="5" t="s">
        <v>573</v>
      </c>
    </row>
    <row r="8255" spans="1:5">
      <c r="A8255" s="1">
        <v>8254</v>
      </c>
      <c r="B8255" s="3">
        <v>-126.65</v>
      </c>
      <c r="C8255" s="3">
        <v>65.8448692322</v>
      </c>
      <c r="D8255" s="4">
        <v>0.525524240107077</v>
      </c>
      <c r="E8255" s="5" t="s">
        <v>573</v>
      </c>
    </row>
    <row r="8256" spans="1:5">
      <c r="A8256" s="1">
        <v>8255</v>
      </c>
      <c r="B8256" s="3">
        <v>-126.55</v>
      </c>
      <c r="C8256" s="3">
        <v>65.8448692322</v>
      </c>
      <c r="D8256" s="4">
        <v>0.0430148743709309</v>
      </c>
      <c r="E8256" s="5" t="s">
        <v>573</v>
      </c>
    </row>
    <row r="8257" spans="1:5">
      <c r="A8257" s="1">
        <v>8256</v>
      </c>
      <c r="B8257" s="3">
        <v>-126.35</v>
      </c>
      <c r="C8257" s="3">
        <v>65.8448692322</v>
      </c>
      <c r="D8257" s="4">
        <v>0.105421478342707</v>
      </c>
      <c r="E8257" s="5" t="s">
        <v>573</v>
      </c>
    </row>
    <row r="8258" spans="1:5">
      <c r="A8258" s="1">
        <v>8257</v>
      </c>
      <c r="B8258" s="3">
        <v>-126.25</v>
      </c>
      <c r="C8258" s="3">
        <v>65.8448692322</v>
      </c>
      <c r="D8258" s="4">
        <v>0.105421478342707</v>
      </c>
      <c r="E8258" s="5" t="s">
        <v>573</v>
      </c>
    </row>
    <row r="8259" spans="1:5">
      <c r="A8259" s="1">
        <v>8258</v>
      </c>
      <c r="B8259" s="3">
        <v>-125.95</v>
      </c>
      <c r="C8259" s="3">
        <v>65.8448692322</v>
      </c>
      <c r="D8259" s="4">
        <v>0.105421478342707</v>
      </c>
      <c r="E8259" s="5" t="s">
        <v>573</v>
      </c>
    </row>
    <row r="8260" spans="1:5">
      <c r="A8260" s="1">
        <v>8259</v>
      </c>
      <c r="B8260" s="3">
        <v>-125.45</v>
      </c>
      <c r="C8260" s="3">
        <v>65.8448692322</v>
      </c>
      <c r="D8260" s="4">
        <v>0.105421478342707</v>
      </c>
      <c r="E8260" s="5" t="s">
        <v>573</v>
      </c>
    </row>
    <row r="8261" spans="1:5">
      <c r="A8261" s="1">
        <v>8260</v>
      </c>
      <c r="B8261" s="3">
        <v>-125.25</v>
      </c>
      <c r="C8261" s="3">
        <v>65.8448692322</v>
      </c>
      <c r="D8261" s="4">
        <v>0.105421478342707</v>
      </c>
      <c r="E8261" s="5" t="s">
        <v>573</v>
      </c>
    </row>
    <row r="8262" spans="1:5">
      <c r="A8262" s="1">
        <v>8261</v>
      </c>
      <c r="B8262" s="3">
        <v>-124.85</v>
      </c>
      <c r="C8262" s="3">
        <v>65.8448692322</v>
      </c>
      <c r="D8262" s="4">
        <v>0.105421478342707</v>
      </c>
      <c r="E8262" s="5" t="s">
        <v>573</v>
      </c>
    </row>
    <row r="8263" spans="1:5">
      <c r="A8263" s="1">
        <v>8262</v>
      </c>
      <c r="B8263" s="3">
        <v>-124.75</v>
      </c>
      <c r="C8263" s="3">
        <v>65.8448692322</v>
      </c>
      <c r="D8263" s="4">
        <v>0.236719315214626</v>
      </c>
      <c r="E8263" s="5" t="s">
        <v>573</v>
      </c>
    </row>
    <row r="8264" spans="1:5">
      <c r="A8264" s="1">
        <v>8263</v>
      </c>
      <c r="B8264" s="3">
        <v>-124.55</v>
      </c>
      <c r="C8264" s="3">
        <v>65.8448692322</v>
      </c>
      <c r="D8264" s="4">
        <v>0.263529482452864</v>
      </c>
      <c r="E8264" s="5" t="s">
        <v>573</v>
      </c>
    </row>
    <row r="8265" spans="1:5">
      <c r="A8265" s="1">
        <v>8264</v>
      </c>
      <c r="B8265" s="3">
        <v>-124.35</v>
      </c>
      <c r="C8265" s="3">
        <v>65.8448692322</v>
      </c>
      <c r="D8265" s="4">
        <v>0.201989625314616</v>
      </c>
      <c r="E8265" s="5" t="s">
        <v>573</v>
      </c>
    </row>
    <row r="8266" spans="1:5">
      <c r="A8266" s="1">
        <v>8265</v>
      </c>
      <c r="B8266" s="3">
        <v>-123.85</v>
      </c>
      <c r="C8266" s="3">
        <v>65.8448692322</v>
      </c>
      <c r="D8266" s="4">
        <v>0.263529482452864</v>
      </c>
      <c r="E8266" s="5" t="s">
        <v>573</v>
      </c>
    </row>
    <row r="8267" spans="1:5">
      <c r="A8267" s="1">
        <v>8266</v>
      </c>
      <c r="B8267" s="3">
        <v>-123.55</v>
      </c>
      <c r="C8267" s="3">
        <v>65.8448692322</v>
      </c>
      <c r="D8267" s="4">
        <v>0.201989625314616</v>
      </c>
      <c r="E8267" s="5" t="s">
        <v>573</v>
      </c>
    </row>
    <row r="8268" spans="1:5">
      <c r="A8268" s="1">
        <v>8267</v>
      </c>
      <c r="B8268" s="3">
        <v>-123.35</v>
      </c>
      <c r="C8268" s="3">
        <v>65.8448692322</v>
      </c>
      <c r="D8268" s="4">
        <v>0.263529482452864</v>
      </c>
      <c r="E8268" s="5" t="s">
        <v>573</v>
      </c>
    </row>
    <row r="8269" spans="1:5">
      <c r="A8269" s="1">
        <v>8268</v>
      </c>
      <c r="B8269" s="3">
        <v>-123.15</v>
      </c>
      <c r="C8269" s="3">
        <v>65.8448692322</v>
      </c>
      <c r="D8269" s="4">
        <v>0.201989625314616</v>
      </c>
      <c r="E8269" s="5" t="s">
        <v>573</v>
      </c>
    </row>
    <row r="8270" spans="1:5">
      <c r="A8270" s="1">
        <v>8269</v>
      </c>
      <c r="B8270" s="3">
        <v>-118.25</v>
      </c>
      <c r="C8270" s="3">
        <v>65.8448692322</v>
      </c>
      <c r="D8270" s="4">
        <v>0.00828518447092057</v>
      </c>
      <c r="E8270" s="5" t="s">
        <v>573</v>
      </c>
    </row>
    <row r="8271" spans="1:5">
      <c r="A8271" s="1">
        <v>8270</v>
      </c>
      <c r="B8271" s="3">
        <v>-117.95</v>
      </c>
      <c r="C8271" s="3">
        <v>65.8448692322</v>
      </c>
      <c r="D8271" s="4">
        <v>0.474145016541277</v>
      </c>
      <c r="E8271" s="5" t="s">
        <v>573</v>
      </c>
    </row>
    <row r="8272" spans="1:5">
      <c r="A8272" s="1">
        <v>8271</v>
      </c>
      <c r="B8272" s="3">
        <v>-117.65</v>
      </c>
      <c r="C8272" s="3">
        <v>65.8448692322</v>
      </c>
      <c r="D8272" s="4">
        <v>0.474145016541277</v>
      </c>
      <c r="E8272" s="5" t="s">
        <v>573</v>
      </c>
    </row>
    <row r="8273" spans="1:5">
      <c r="A8273" s="1">
        <v>8272</v>
      </c>
      <c r="B8273" s="3">
        <v>-117.55</v>
      </c>
      <c r="C8273" s="3">
        <v>65.8448692322</v>
      </c>
      <c r="D8273" s="4">
        <v>0.523692072506101</v>
      </c>
      <c r="E8273" s="5" t="s">
        <v>573</v>
      </c>
    </row>
    <row r="8274" spans="1:5">
      <c r="A8274" s="1">
        <v>8273</v>
      </c>
      <c r="B8274" s="3">
        <v>-117.35</v>
      </c>
      <c r="C8274" s="3">
        <v>65.8448692322</v>
      </c>
      <c r="D8274" s="4">
        <v>0.700607251355647</v>
      </c>
      <c r="E8274" s="5" t="s">
        <v>573</v>
      </c>
    </row>
    <row r="8275" spans="1:5">
      <c r="A8275" s="1">
        <v>8274</v>
      </c>
      <c r="B8275" s="3">
        <v>-116.95</v>
      </c>
      <c r="C8275" s="3">
        <v>65.8448692322</v>
      </c>
      <c r="D8275" s="4">
        <v>0.523692072506101</v>
      </c>
      <c r="E8275" s="5" t="s">
        <v>573</v>
      </c>
    </row>
    <row r="8276" spans="1:5">
      <c r="A8276" s="1">
        <v>8275</v>
      </c>
      <c r="B8276" s="3">
        <v>-128.05</v>
      </c>
      <c r="C8276" s="3">
        <v>65.7448692322</v>
      </c>
      <c r="D8276" s="4">
        <v>0.575071296071899</v>
      </c>
      <c r="E8276" s="5" t="s">
        <v>573</v>
      </c>
    </row>
    <row r="8277" spans="1:5">
      <c r="A8277" s="1">
        <v>8276</v>
      </c>
      <c r="B8277" s="3">
        <v>-127.95</v>
      </c>
      <c r="C8277" s="3">
        <v>65.7448692322</v>
      </c>
      <c r="D8277" s="4">
        <v>0.575071296071899</v>
      </c>
      <c r="E8277" s="5" t="s">
        <v>573</v>
      </c>
    </row>
    <row r="8278" spans="1:5">
      <c r="A8278" s="1">
        <v>8277</v>
      </c>
      <c r="B8278" s="3">
        <v>-127.55</v>
      </c>
      <c r="C8278" s="3">
        <v>65.7448692322</v>
      </c>
      <c r="D8278" s="4">
        <v>0.575071296071899</v>
      </c>
      <c r="E8278" s="5" t="s">
        <v>573</v>
      </c>
    </row>
    <row r="8279" spans="1:5">
      <c r="A8279" s="1">
        <v>8278</v>
      </c>
      <c r="B8279" s="3">
        <v>-127.35</v>
      </c>
      <c r="C8279" s="3">
        <v>65.7448692322</v>
      </c>
      <c r="D8279" s="4">
        <v>0.525524240107077</v>
      </c>
      <c r="E8279" s="5" t="s">
        <v>573</v>
      </c>
    </row>
    <row r="8280" spans="1:5">
      <c r="A8280" s="1">
        <v>8279</v>
      </c>
      <c r="B8280" s="3">
        <v>-127.25</v>
      </c>
      <c r="C8280" s="3">
        <v>65.7448692322</v>
      </c>
      <c r="D8280" s="4">
        <v>0.525524240107077</v>
      </c>
      <c r="E8280" s="5" t="s">
        <v>573</v>
      </c>
    </row>
    <row r="8281" spans="1:5">
      <c r="A8281" s="1">
        <v>8280</v>
      </c>
      <c r="B8281" s="3">
        <v>-126.55</v>
      </c>
      <c r="C8281" s="3">
        <v>65.7448692322</v>
      </c>
      <c r="D8281" s="4">
        <v>0.525524240107077</v>
      </c>
      <c r="E8281" s="5" t="s">
        <v>573</v>
      </c>
    </row>
    <row r="8282" spans="1:5">
      <c r="A8282" s="1">
        <v>8281</v>
      </c>
      <c r="B8282" s="3">
        <v>-125.75</v>
      </c>
      <c r="C8282" s="3">
        <v>65.7448692322</v>
      </c>
      <c r="D8282" s="4">
        <v>0.105421478342707</v>
      </c>
      <c r="E8282" s="5" t="s">
        <v>573</v>
      </c>
    </row>
    <row r="8283" spans="1:5">
      <c r="A8283" s="1">
        <v>8282</v>
      </c>
      <c r="B8283" s="3">
        <v>-125.65</v>
      </c>
      <c r="C8283" s="3">
        <v>65.7448692322</v>
      </c>
      <c r="D8283" s="4">
        <v>0.166961335480956</v>
      </c>
      <c r="E8283" s="5" t="s">
        <v>573</v>
      </c>
    </row>
    <row r="8284" spans="1:5">
      <c r="A8284" s="1">
        <v>8283</v>
      </c>
      <c r="B8284" s="3">
        <v>-125.15</v>
      </c>
      <c r="C8284" s="3">
        <v>65.7448692322</v>
      </c>
      <c r="D8284" s="4">
        <v>0.105421478342707</v>
      </c>
      <c r="E8284" s="5" t="s">
        <v>573</v>
      </c>
    </row>
    <row r="8285" spans="1:5">
      <c r="A8285" s="1">
        <v>8284</v>
      </c>
      <c r="B8285" s="3">
        <v>-125.05</v>
      </c>
      <c r="C8285" s="3">
        <v>65.7448692322</v>
      </c>
      <c r="D8285" s="4">
        <v>0.184382638725577</v>
      </c>
      <c r="E8285" s="5" t="s">
        <v>573</v>
      </c>
    </row>
    <row r="8286" spans="1:5">
      <c r="A8286" s="1">
        <v>8285</v>
      </c>
      <c r="B8286" s="3">
        <v>-124.25</v>
      </c>
      <c r="C8286" s="3">
        <v>65.7448692322</v>
      </c>
      <c r="D8286" s="4">
        <v>0.201989625314616</v>
      </c>
      <c r="E8286" s="5" t="s">
        <v>573</v>
      </c>
    </row>
    <row r="8287" spans="1:5">
      <c r="A8287" s="1">
        <v>8286</v>
      </c>
      <c r="B8287" s="3">
        <v>-123.95</v>
      </c>
      <c r="C8287" s="3">
        <v>65.7448692322</v>
      </c>
      <c r="D8287" s="4">
        <v>0.139583021342839</v>
      </c>
      <c r="E8287" s="5" t="s">
        <v>573</v>
      </c>
    </row>
    <row r="8288" spans="1:5">
      <c r="A8288" s="1">
        <v>8287</v>
      </c>
      <c r="B8288" s="3">
        <v>-123.75</v>
      </c>
      <c r="C8288" s="3">
        <v>65.7448692322</v>
      </c>
      <c r="D8288" s="4">
        <v>0.201989625314616</v>
      </c>
      <c r="E8288" s="5" t="s">
        <v>573</v>
      </c>
    </row>
    <row r="8289" spans="1:5">
      <c r="A8289" s="1">
        <v>8288</v>
      </c>
      <c r="B8289" s="3">
        <v>-123.65</v>
      </c>
      <c r="C8289" s="3">
        <v>65.7448692322</v>
      </c>
      <c r="D8289" s="4">
        <v>0.201989625314616</v>
      </c>
      <c r="E8289" s="5" t="s">
        <v>573</v>
      </c>
    </row>
    <row r="8290" spans="1:5">
      <c r="A8290" s="1">
        <v>8289</v>
      </c>
      <c r="B8290" s="3">
        <v>-123.55</v>
      </c>
      <c r="C8290" s="3">
        <v>65.7448692322</v>
      </c>
      <c r="D8290" s="4">
        <v>0.201989625314616</v>
      </c>
      <c r="E8290" s="5" t="s">
        <v>573</v>
      </c>
    </row>
    <row r="8291" spans="1:5">
      <c r="A8291" s="1">
        <v>8290</v>
      </c>
      <c r="B8291" s="3">
        <v>-117.75</v>
      </c>
      <c r="C8291" s="3">
        <v>65.7448692322</v>
      </c>
      <c r="D8291" s="4">
        <v>0.474145016541277</v>
      </c>
      <c r="E8291" s="5" t="s">
        <v>573</v>
      </c>
    </row>
    <row r="8292" spans="1:5">
      <c r="A8292" s="1">
        <v>8291</v>
      </c>
      <c r="B8292" s="3">
        <v>-117.55</v>
      </c>
      <c r="C8292" s="3">
        <v>65.7448692322</v>
      </c>
      <c r="D8292" s="4">
        <v>0.523692072506101</v>
      </c>
      <c r="E8292" s="5" t="s">
        <v>573</v>
      </c>
    </row>
    <row r="8293" spans="1:5">
      <c r="A8293" s="1">
        <v>8292</v>
      </c>
      <c r="B8293" s="3">
        <v>-117.35</v>
      </c>
      <c r="C8293" s="3">
        <v>65.7448692322</v>
      </c>
      <c r="D8293" s="4">
        <v>0.718028554600267</v>
      </c>
      <c r="E8293" s="5" t="s">
        <v>573</v>
      </c>
    </row>
    <row r="8294" spans="1:5">
      <c r="A8294" s="1">
        <v>8293</v>
      </c>
      <c r="B8294" s="3">
        <v>-116.45</v>
      </c>
      <c r="C8294" s="3">
        <v>65.7448692322</v>
      </c>
      <c r="D8294" s="4">
        <v>0.508874706441288</v>
      </c>
      <c r="E8294" s="5" t="s">
        <v>573</v>
      </c>
    </row>
    <row r="8295" spans="1:5">
      <c r="A8295" s="1">
        <v>8294</v>
      </c>
      <c r="B8295" s="3">
        <v>-116.25</v>
      </c>
      <c r="C8295" s="3">
        <v>65.7448692322</v>
      </c>
      <c r="D8295" s="4">
        <v>0.508874706441288</v>
      </c>
      <c r="E8295" s="5" t="s">
        <v>573</v>
      </c>
    </row>
    <row r="8296" spans="1:5">
      <c r="A8296" s="1">
        <v>8295</v>
      </c>
      <c r="B8296" s="3">
        <v>-116.15</v>
      </c>
      <c r="C8296" s="3">
        <v>65.7448692322</v>
      </c>
      <c r="D8296" s="4">
        <v>0.752758244500278</v>
      </c>
      <c r="E8296" s="5" t="s">
        <v>573</v>
      </c>
    </row>
    <row r="8297" spans="1:5">
      <c r="A8297" s="1">
        <v>8296</v>
      </c>
      <c r="B8297" s="3">
        <v>-116.05</v>
      </c>
      <c r="C8297" s="3">
        <v>65.7448692322</v>
      </c>
      <c r="D8297" s="4">
        <v>0.508874706441288</v>
      </c>
      <c r="E8297" s="5" t="s">
        <v>573</v>
      </c>
    </row>
    <row r="8298" spans="1:5">
      <c r="A8298" s="1">
        <v>8297</v>
      </c>
      <c r="B8298" s="3">
        <v>-124.95</v>
      </c>
      <c r="C8298" s="3">
        <v>65.6448692322</v>
      </c>
      <c r="D8298" s="4">
        <v>0.184382638725577</v>
      </c>
      <c r="E8298" s="5" t="s">
        <v>573</v>
      </c>
    </row>
    <row r="8299" spans="1:5">
      <c r="A8299" s="1">
        <v>8298</v>
      </c>
      <c r="B8299" s="3">
        <v>-119.65</v>
      </c>
      <c r="C8299" s="3">
        <v>65.6448692322</v>
      </c>
      <c r="D8299" s="4">
        <v>0.263529482452864</v>
      </c>
      <c r="E8299" s="5" t="s">
        <v>573</v>
      </c>
    </row>
    <row r="8300" spans="1:5">
      <c r="A8300" s="1">
        <v>8299</v>
      </c>
      <c r="B8300" s="3">
        <v>-119.35</v>
      </c>
      <c r="C8300" s="3">
        <v>65.6448692322</v>
      </c>
      <c r="D8300" s="4">
        <v>0.280950785697484</v>
      </c>
      <c r="E8300" s="5" t="s">
        <v>573</v>
      </c>
    </row>
    <row r="8301" spans="1:5">
      <c r="A8301" s="1">
        <v>8300</v>
      </c>
      <c r="B8301" s="3">
        <v>-119.25</v>
      </c>
      <c r="C8301" s="3">
        <v>65.6448692322</v>
      </c>
      <c r="D8301" s="4">
        <v>0.201989625314616</v>
      </c>
      <c r="E8301" s="5" t="s">
        <v>573</v>
      </c>
    </row>
    <row r="8302" spans="1:5">
      <c r="A8302" s="1">
        <v>8301</v>
      </c>
      <c r="B8302" s="3">
        <v>-119.15</v>
      </c>
      <c r="C8302" s="3">
        <v>65.6448692322</v>
      </c>
      <c r="D8302" s="4">
        <v>0.201989625314616</v>
      </c>
      <c r="E8302" s="5" t="s">
        <v>573</v>
      </c>
    </row>
    <row r="8303" spans="1:5">
      <c r="A8303" s="1">
        <v>8302</v>
      </c>
      <c r="B8303" s="3">
        <v>-118.85</v>
      </c>
      <c r="C8303" s="3">
        <v>65.6448692322</v>
      </c>
      <c r="D8303" s="4">
        <v>0.201989625314616</v>
      </c>
      <c r="E8303" s="5" t="s">
        <v>573</v>
      </c>
    </row>
    <row r="8304" spans="1:5">
      <c r="A8304" s="1">
        <v>8303</v>
      </c>
      <c r="B8304" s="3">
        <v>-118.45</v>
      </c>
      <c r="C8304" s="3">
        <v>65.6448692322</v>
      </c>
      <c r="D8304" s="4">
        <v>-0.114468271938578</v>
      </c>
      <c r="E8304" s="5" t="s">
        <v>573</v>
      </c>
    </row>
    <row r="8305" spans="1:5">
      <c r="A8305" s="1">
        <v>8304</v>
      </c>
      <c r="B8305" s="3">
        <v>-118.05</v>
      </c>
      <c r="C8305" s="3">
        <v>65.6448692322</v>
      </c>
      <c r="D8305" s="4">
        <v>0.474145016541277</v>
      </c>
      <c r="E8305" s="5" t="s">
        <v>573</v>
      </c>
    </row>
    <row r="8306" spans="1:5">
      <c r="A8306" s="1">
        <v>8305</v>
      </c>
      <c r="B8306" s="3">
        <v>-117.85</v>
      </c>
      <c r="C8306" s="3">
        <v>65.6448692322</v>
      </c>
      <c r="D8306" s="4">
        <v>0.474145016541277</v>
      </c>
      <c r="E8306" s="5" t="s">
        <v>573</v>
      </c>
    </row>
    <row r="8307" spans="1:5">
      <c r="A8307" s="1">
        <v>8306</v>
      </c>
      <c r="B8307" s="3">
        <v>-117.55</v>
      </c>
      <c r="C8307" s="3">
        <v>65.6448692322</v>
      </c>
      <c r="D8307" s="4">
        <v>0.474145016541277</v>
      </c>
      <c r="E8307" s="5" t="s">
        <v>573</v>
      </c>
    </row>
    <row r="8308" spans="1:5">
      <c r="A8308" s="1">
        <v>8307</v>
      </c>
      <c r="B8308" s="3">
        <v>-117.35</v>
      </c>
      <c r="C8308" s="3">
        <v>65.6448692322</v>
      </c>
      <c r="D8308" s="4">
        <v>0.508874706441288</v>
      </c>
      <c r="E8308" s="5" t="s">
        <v>573</v>
      </c>
    </row>
    <row r="8309" spans="1:5">
      <c r="A8309" s="1">
        <v>8308</v>
      </c>
      <c r="B8309" s="3">
        <v>-117.25</v>
      </c>
      <c r="C8309" s="3">
        <v>65.6448692322</v>
      </c>
      <c r="D8309" s="4">
        <v>0.549183255470768</v>
      </c>
      <c r="E8309" s="5" t="s">
        <v>573</v>
      </c>
    </row>
    <row r="8310" spans="1:5">
      <c r="A8310" s="1">
        <v>8309</v>
      </c>
      <c r="B8310" s="3">
        <v>-117.15</v>
      </c>
      <c r="C8310" s="3">
        <v>65.6448692322</v>
      </c>
      <c r="D8310" s="4">
        <v>0.508874706441288</v>
      </c>
      <c r="E8310" s="5" t="s">
        <v>573</v>
      </c>
    </row>
    <row r="8311" spans="1:5">
      <c r="A8311" s="1">
        <v>8310</v>
      </c>
      <c r="B8311" s="3">
        <v>-116.95</v>
      </c>
      <c r="C8311" s="3">
        <v>65.6448692322</v>
      </c>
      <c r="D8311" s="4">
        <v>0.508874706441288</v>
      </c>
      <c r="E8311" s="5" t="s">
        <v>573</v>
      </c>
    </row>
    <row r="8312" spans="1:5">
      <c r="A8312" s="1">
        <v>8311</v>
      </c>
      <c r="B8312" s="3">
        <v>-116.85</v>
      </c>
      <c r="C8312" s="3">
        <v>65.6448692322</v>
      </c>
      <c r="D8312" s="4">
        <v>0.549183255470768</v>
      </c>
      <c r="E8312" s="5" t="s">
        <v>573</v>
      </c>
    </row>
    <row r="8313" spans="1:5">
      <c r="A8313" s="1">
        <v>8312</v>
      </c>
      <c r="B8313" s="3">
        <v>-116.65</v>
      </c>
      <c r="C8313" s="3">
        <v>65.6448692322</v>
      </c>
      <c r="D8313" s="4">
        <v>0.508874706441288</v>
      </c>
      <c r="E8313" s="5" t="s">
        <v>573</v>
      </c>
    </row>
    <row r="8314" spans="1:5">
      <c r="A8314" s="1">
        <v>8313</v>
      </c>
      <c r="B8314" s="3">
        <v>-126.85</v>
      </c>
      <c r="C8314" s="3">
        <v>65.5448692322</v>
      </c>
      <c r="D8314" s="4">
        <v>0.525524240107077</v>
      </c>
      <c r="E8314" s="5" t="s">
        <v>573</v>
      </c>
    </row>
    <row r="8315" spans="1:5">
      <c r="A8315" s="1">
        <v>8314</v>
      </c>
      <c r="B8315" s="3">
        <v>-126.75</v>
      </c>
      <c r="C8315" s="3">
        <v>65.5448692322</v>
      </c>
      <c r="D8315" s="4">
        <v>0.575071296071899</v>
      </c>
      <c r="E8315" s="5" t="s">
        <v>573</v>
      </c>
    </row>
    <row r="8316" spans="1:5">
      <c r="A8316" s="1">
        <v>8315</v>
      </c>
      <c r="B8316" s="3">
        <v>-124.55</v>
      </c>
      <c r="C8316" s="3">
        <v>65.5448692322</v>
      </c>
      <c r="D8316" s="4">
        <v>0.149652948825566</v>
      </c>
      <c r="E8316" s="5" t="s">
        <v>573</v>
      </c>
    </row>
    <row r="8317" spans="1:5">
      <c r="A8317" s="1">
        <v>8316</v>
      </c>
      <c r="B8317" s="3">
        <v>-123.55</v>
      </c>
      <c r="C8317" s="3">
        <v>65.5448692322</v>
      </c>
      <c r="D8317" s="4">
        <v>0.263529482452864</v>
      </c>
      <c r="E8317" s="5" t="s">
        <v>573</v>
      </c>
    </row>
    <row r="8318" spans="1:5">
      <c r="A8318" s="1">
        <v>8317</v>
      </c>
      <c r="B8318" s="3">
        <v>-123.25</v>
      </c>
      <c r="C8318" s="3">
        <v>65.5448692322</v>
      </c>
      <c r="D8318" s="4">
        <v>0.201989625314616</v>
      </c>
      <c r="E8318" s="5" t="s">
        <v>573</v>
      </c>
    </row>
    <row r="8319" spans="1:5">
      <c r="A8319" s="1">
        <v>8318</v>
      </c>
      <c r="B8319" s="3">
        <v>-123.15</v>
      </c>
      <c r="C8319" s="3">
        <v>65.5448692322</v>
      </c>
      <c r="D8319" s="4">
        <v>0.263529482452864</v>
      </c>
      <c r="E8319" s="5" t="s">
        <v>573</v>
      </c>
    </row>
    <row r="8320" spans="1:5">
      <c r="A8320" s="1">
        <v>8319</v>
      </c>
      <c r="B8320" s="3">
        <v>-119.55</v>
      </c>
      <c r="C8320" s="3">
        <v>65.5448692322</v>
      </c>
      <c r="D8320" s="4">
        <v>0.201989625314616</v>
      </c>
      <c r="E8320" s="5" t="s">
        <v>573</v>
      </c>
    </row>
    <row r="8321" spans="1:5">
      <c r="A8321" s="1">
        <v>8320</v>
      </c>
      <c r="B8321" s="3">
        <v>-119.15</v>
      </c>
      <c r="C8321" s="3">
        <v>65.5448692322</v>
      </c>
      <c r="D8321" s="4">
        <v>0.0348380863289727</v>
      </c>
      <c r="E8321" s="5" t="s">
        <v>573</v>
      </c>
    </row>
    <row r="8322" spans="1:5">
      <c r="A8322" s="1">
        <v>8321</v>
      </c>
      <c r="B8322" s="3">
        <v>-118.15</v>
      </c>
      <c r="C8322" s="3">
        <v>65.5448692322</v>
      </c>
      <c r="D8322" s="4">
        <v>0.523692072506101</v>
      </c>
      <c r="E8322" s="5" t="s">
        <v>573</v>
      </c>
    </row>
    <row r="8323" spans="1:5">
      <c r="A8323" s="1">
        <v>8322</v>
      </c>
      <c r="B8323" s="3">
        <v>-117.45</v>
      </c>
      <c r="C8323" s="3">
        <v>65.5448692322</v>
      </c>
      <c r="D8323" s="4">
        <v>0.508874706441288</v>
      </c>
      <c r="E8323" s="5" t="s">
        <v>573</v>
      </c>
    </row>
    <row r="8324" spans="1:5">
      <c r="A8324" s="1">
        <v>8323</v>
      </c>
      <c r="B8324" s="3">
        <v>-117.25</v>
      </c>
      <c r="C8324" s="3">
        <v>65.5448692322</v>
      </c>
      <c r="D8324" s="4">
        <v>0.508874706441288</v>
      </c>
      <c r="E8324" s="5" t="s">
        <v>573</v>
      </c>
    </row>
    <row r="8325" spans="1:5">
      <c r="A8325" s="1">
        <v>8324</v>
      </c>
      <c r="B8325" s="3">
        <v>-117.15</v>
      </c>
      <c r="C8325" s="3">
        <v>65.5448692322</v>
      </c>
      <c r="D8325" s="4">
        <v>0.549183255470768</v>
      </c>
      <c r="E8325" s="5" t="s">
        <v>573</v>
      </c>
    </row>
    <row r="8326" spans="1:5">
      <c r="A8326" s="1">
        <v>8325</v>
      </c>
      <c r="B8326" s="3">
        <v>-116.95</v>
      </c>
      <c r="C8326" s="3">
        <v>65.5448692322</v>
      </c>
      <c r="D8326" s="4">
        <v>0.508874706441288</v>
      </c>
      <c r="E8326" s="5" t="s">
        <v>573</v>
      </c>
    </row>
    <row r="8327" spans="1:5">
      <c r="A8327" s="1">
        <v>8326</v>
      </c>
      <c r="B8327" s="3">
        <v>-116.75</v>
      </c>
      <c r="C8327" s="3">
        <v>65.5448692322</v>
      </c>
      <c r="D8327" s="4">
        <v>0.558421762406111</v>
      </c>
      <c r="E8327" s="5" t="s">
        <v>573</v>
      </c>
    </row>
    <row r="8328" spans="1:5">
      <c r="A8328" s="1">
        <v>8327</v>
      </c>
      <c r="B8328" s="3">
        <v>-116.65</v>
      </c>
      <c r="C8328" s="3">
        <v>65.5448692322</v>
      </c>
      <c r="D8328" s="4">
        <v>0.508874706441288</v>
      </c>
      <c r="E8328" s="5" t="s">
        <v>573</v>
      </c>
    </row>
    <row r="8329" spans="1:5">
      <c r="A8329" s="1">
        <v>8328</v>
      </c>
      <c r="B8329" s="3">
        <v>-116.55</v>
      </c>
      <c r="C8329" s="3">
        <v>65.5448692322</v>
      </c>
      <c r="D8329" s="4">
        <v>0.508874706441288</v>
      </c>
      <c r="E8329" s="5" t="s">
        <v>573</v>
      </c>
    </row>
    <row r="8330" spans="1:5">
      <c r="A8330" s="1">
        <v>8329</v>
      </c>
      <c r="B8330" s="3">
        <v>-127.05</v>
      </c>
      <c r="C8330" s="3">
        <v>65.4448692322</v>
      </c>
      <c r="D8330" s="4">
        <v>0.507775825766996</v>
      </c>
      <c r="E8330" s="5" t="s">
        <v>573</v>
      </c>
    </row>
    <row r="8331" spans="1:5">
      <c r="A8331" s="1">
        <v>8330</v>
      </c>
      <c r="B8331" s="3">
        <v>-124.45</v>
      </c>
      <c r="C8331" s="3">
        <v>65.4448692322</v>
      </c>
      <c r="D8331" s="4">
        <v>0.105421478342707</v>
      </c>
      <c r="E8331" s="5" t="s">
        <v>573</v>
      </c>
    </row>
    <row r="8332" spans="1:5">
      <c r="A8332" s="1">
        <v>8331</v>
      </c>
      <c r="B8332" s="3">
        <v>-124.25</v>
      </c>
      <c r="C8332" s="3">
        <v>65.4448692322</v>
      </c>
      <c r="D8332" s="4">
        <v>0.149652948825566</v>
      </c>
      <c r="E8332" s="5" t="s">
        <v>573</v>
      </c>
    </row>
    <row r="8333" spans="1:5">
      <c r="A8333" s="1">
        <v>8332</v>
      </c>
      <c r="B8333" s="3">
        <v>-123.65</v>
      </c>
      <c r="C8333" s="3">
        <v>65.4448692322</v>
      </c>
      <c r="D8333" s="4">
        <v>0.201989625314616</v>
      </c>
      <c r="E8333" s="5" t="s">
        <v>573</v>
      </c>
    </row>
    <row r="8334" spans="1:5">
      <c r="A8334" s="1">
        <v>8333</v>
      </c>
      <c r="B8334" s="3">
        <v>-123.35</v>
      </c>
      <c r="C8334" s="3">
        <v>65.4448692322</v>
      </c>
      <c r="D8334" s="4">
        <v>0.201989625314616</v>
      </c>
      <c r="E8334" s="5" t="s">
        <v>573</v>
      </c>
    </row>
    <row r="8335" spans="1:5">
      <c r="A8335" s="1">
        <v>8334</v>
      </c>
      <c r="B8335" s="3">
        <v>-119.35</v>
      </c>
      <c r="C8335" s="3">
        <v>65.4448692322</v>
      </c>
      <c r="D8335" s="4">
        <v>0.280950785697484</v>
      </c>
      <c r="E8335" s="5" t="s">
        <v>573</v>
      </c>
    </row>
    <row r="8336" spans="1:5">
      <c r="A8336" s="1">
        <v>8335</v>
      </c>
      <c r="B8336" s="3">
        <v>-118.85</v>
      </c>
      <c r="C8336" s="3">
        <v>65.4448692322</v>
      </c>
      <c r="D8336" s="4">
        <v>-0.114468271938578</v>
      </c>
      <c r="E8336" s="5" t="s">
        <v>573</v>
      </c>
    </row>
    <row r="8337" spans="1:5">
      <c r="A8337" s="1">
        <v>8336</v>
      </c>
      <c r="B8337" s="3">
        <v>-118.75</v>
      </c>
      <c r="C8337" s="3">
        <v>65.4448692322</v>
      </c>
      <c r="D8337" s="4">
        <v>-0.149197961838588</v>
      </c>
      <c r="E8337" s="5" t="s">
        <v>573</v>
      </c>
    </row>
    <row r="8338" spans="1:5">
      <c r="A8338" s="1">
        <v>8337</v>
      </c>
      <c r="B8338" s="3">
        <v>-118.35</v>
      </c>
      <c r="C8338" s="3">
        <v>65.4448692322</v>
      </c>
      <c r="D8338" s="4">
        <v>0.0706917884426971</v>
      </c>
      <c r="E8338" s="5" t="s">
        <v>573</v>
      </c>
    </row>
    <row r="8339" spans="1:5">
      <c r="A8339" s="1">
        <v>8338</v>
      </c>
      <c r="B8339" s="3">
        <v>-117.65</v>
      </c>
      <c r="C8339" s="3">
        <v>65.4448692322</v>
      </c>
      <c r="D8339" s="4">
        <v>0.474145016541277</v>
      </c>
      <c r="E8339" s="5" t="s">
        <v>573</v>
      </c>
    </row>
    <row r="8340" spans="1:5">
      <c r="A8340" s="1">
        <v>8339</v>
      </c>
      <c r="B8340" s="3">
        <v>-117.45</v>
      </c>
      <c r="C8340" s="3">
        <v>65.4448692322</v>
      </c>
      <c r="D8340" s="4">
        <v>0.549183255470768</v>
      </c>
      <c r="E8340" s="5" t="s">
        <v>573</v>
      </c>
    </row>
    <row r="8341" spans="1:5">
      <c r="A8341" s="1">
        <v>8340</v>
      </c>
      <c r="B8341" s="3">
        <v>-116.95</v>
      </c>
      <c r="C8341" s="3">
        <v>65.4448692322</v>
      </c>
      <c r="D8341" s="4">
        <v>0.558421762406111</v>
      </c>
      <c r="E8341" s="5" t="s">
        <v>573</v>
      </c>
    </row>
    <row r="8342" spans="1:5">
      <c r="A8342" s="1">
        <v>8341</v>
      </c>
      <c r="B8342" s="3">
        <v>-116.85</v>
      </c>
      <c r="C8342" s="3">
        <v>65.4448692322</v>
      </c>
      <c r="D8342" s="4">
        <v>0.508874706441288</v>
      </c>
      <c r="E8342" s="5" t="s">
        <v>573</v>
      </c>
    </row>
    <row r="8343" spans="1:5">
      <c r="A8343" s="1">
        <v>8342</v>
      </c>
      <c r="B8343" s="3">
        <v>-116.55</v>
      </c>
      <c r="C8343" s="3">
        <v>65.4448692322</v>
      </c>
      <c r="D8343" s="4">
        <v>0.549183255470768</v>
      </c>
      <c r="E8343" s="5" t="s">
        <v>573</v>
      </c>
    </row>
    <row r="8344" spans="1:5">
      <c r="A8344" s="1">
        <v>8343</v>
      </c>
      <c r="B8344" s="3">
        <v>-116.45</v>
      </c>
      <c r="C8344" s="3">
        <v>65.4448692322</v>
      </c>
      <c r="D8344" s="4">
        <v>0.558421762406111</v>
      </c>
      <c r="E8344" s="5" t="s">
        <v>573</v>
      </c>
    </row>
    <row r="8345" spans="1:5">
      <c r="A8345" s="1">
        <v>8344</v>
      </c>
      <c r="B8345" s="3">
        <v>-116.05</v>
      </c>
      <c r="C8345" s="3">
        <v>65.4448692322</v>
      </c>
      <c r="D8345" s="4">
        <v>0.558421762406111</v>
      </c>
      <c r="E8345" s="5" t="s">
        <v>573</v>
      </c>
    </row>
    <row r="8346" spans="1:5">
      <c r="A8346" s="1">
        <v>8345</v>
      </c>
      <c r="B8346" s="3">
        <v>-124.15</v>
      </c>
      <c r="C8346" s="3">
        <v>65.3448692322</v>
      </c>
      <c r="D8346" s="4">
        <v>0.132231645580946</v>
      </c>
      <c r="E8346" s="5" t="s">
        <v>573</v>
      </c>
    </row>
    <row r="8347" spans="1:5">
      <c r="A8347" s="1">
        <v>8346</v>
      </c>
      <c r="B8347" s="3">
        <v>-124.05</v>
      </c>
      <c r="C8347" s="3">
        <v>65.3448692322</v>
      </c>
      <c r="D8347" s="4">
        <v>0.0706917884426971</v>
      </c>
      <c r="E8347" s="5" t="s">
        <v>573</v>
      </c>
    </row>
    <row r="8348" spans="1:5">
      <c r="A8348" s="1">
        <v>8347</v>
      </c>
      <c r="B8348" s="3">
        <v>-123.45</v>
      </c>
      <c r="C8348" s="3">
        <v>65.3448692322</v>
      </c>
      <c r="D8348" s="4">
        <v>0.201989625314616</v>
      </c>
      <c r="E8348" s="5" t="s">
        <v>573</v>
      </c>
    </row>
    <row r="8349" spans="1:5">
      <c r="A8349" s="1">
        <v>8348</v>
      </c>
      <c r="B8349" s="3">
        <v>-123.05</v>
      </c>
      <c r="C8349" s="3">
        <v>65.3448692322</v>
      </c>
      <c r="D8349" s="4">
        <v>0.201989625314616</v>
      </c>
      <c r="E8349" s="5" t="s">
        <v>573</v>
      </c>
    </row>
    <row r="8350" spans="1:5">
      <c r="A8350" s="1">
        <v>8349</v>
      </c>
      <c r="B8350" s="3">
        <v>-119.35</v>
      </c>
      <c r="C8350" s="3">
        <v>65.3448692322</v>
      </c>
      <c r="D8350" s="4">
        <v>0.280950785697484</v>
      </c>
      <c r="E8350" s="5" t="s">
        <v>573</v>
      </c>
    </row>
    <row r="8351" spans="1:5">
      <c r="A8351" s="1">
        <v>8350</v>
      </c>
      <c r="B8351" s="3">
        <v>-119.05</v>
      </c>
      <c r="C8351" s="3">
        <v>65.3448692322</v>
      </c>
      <c r="D8351" s="4">
        <v>0.263529482452864</v>
      </c>
      <c r="E8351" s="5" t="s">
        <v>573</v>
      </c>
    </row>
    <row r="8352" spans="1:5">
      <c r="A8352" s="1">
        <v>8351</v>
      </c>
      <c r="B8352" s="3">
        <v>-118.95</v>
      </c>
      <c r="C8352" s="3">
        <v>65.3448692322</v>
      </c>
      <c r="D8352" s="4">
        <v>-0.114468271938578</v>
      </c>
      <c r="E8352" s="5" t="s">
        <v>573</v>
      </c>
    </row>
    <row r="8353" spans="1:5">
      <c r="A8353" s="1">
        <v>8352</v>
      </c>
      <c r="B8353" s="3">
        <v>-118.85</v>
      </c>
      <c r="C8353" s="3">
        <v>65.3448692322</v>
      </c>
      <c r="D8353" s="4">
        <v>-0.0529284148003285</v>
      </c>
      <c r="E8353" s="5" t="s">
        <v>573</v>
      </c>
    </row>
    <row r="8354" spans="1:5">
      <c r="A8354" s="1">
        <v>8353</v>
      </c>
      <c r="B8354" s="3">
        <v>-118.75</v>
      </c>
      <c r="C8354" s="3">
        <v>65.3448692322</v>
      </c>
      <c r="D8354" s="4">
        <v>-0.149197961838588</v>
      </c>
      <c r="E8354" s="5" t="s">
        <v>573</v>
      </c>
    </row>
    <row r="8355" spans="1:5">
      <c r="A8355" s="1">
        <v>8354</v>
      </c>
      <c r="B8355" s="3">
        <v>-118.45</v>
      </c>
      <c r="C8355" s="3">
        <v>65.3448692322</v>
      </c>
      <c r="D8355" s="4">
        <v>-0.149197961838588</v>
      </c>
      <c r="E8355" s="5" t="s">
        <v>573</v>
      </c>
    </row>
    <row r="8356" spans="1:5">
      <c r="A8356" s="1">
        <v>8355</v>
      </c>
      <c r="B8356" s="3">
        <v>-118.35</v>
      </c>
      <c r="C8356" s="3">
        <v>65.3448692322</v>
      </c>
      <c r="D8356" s="4">
        <v>0.132231645580946</v>
      </c>
      <c r="E8356" s="5" t="s">
        <v>573</v>
      </c>
    </row>
    <row r="8357" spans="1:5">
      <c r="A8357" s="1">
        <v>8356</v>
      </c>
      <c r="B8357" s="3">
        <v>-117.15</v>
      </c>
      <c r="C8357" s="3">
        <v>65.3448692322</v>
      </c>
      <c r="D8357" s="4">
        <v>0.549183255470768</v>
      </c>
      <c r="E8357" s="5" t="s">
        <v>573</v>
      </c>
    </row>
    <row r="8358" spans="1:5">
      <c r="A8358" s="1">
        <v>8357</v>
      </c>
      <c r="B8358" s="3">
        <v>-116.85</v>
      </c>
      <c r="C8358" s="3">
        <v>65.3448692322</v>
      </c>
      <c r="D8358" s="4">
        <v>0.508874706441288</v>
      </c>
      <c r="E8358" s="5" t="s">
        <v>573</v>
      </c>
    </row>
    <row r="8359" spans="1:5">
      <c r="A8359" s="1">
        <v>8358</v>
      </c>
      <c r="B8359" s="3">
        <v>-116.45</v>
      </c>
      <c r="C8359" s="3">
        <v>65.3448692322</v>
      </c>
      <c r="D8359" s="4">
        <v>0.508874706441288</v>
      </c>
      <c r="E8359" s="5" t="s">
        <v>573</v>
      </c>
    </row>
    <row r="8360" spans="1:5">
      <c r="A8360" s="1">
        <v>8359</v>
      </c>
      <c r="B8360" s="3">
        <v>-119.95</v>
      </c>
      <c r="C8360" s="3">
        <v>65.2448692322</v>
      </c>
      <c r="D8360" s="4">
        <v>0.201989625314616</v>
      </c>
      <c r="E8360" s="5" t="s">
        <v>573</v>
      </c>
    </row>
    <row r="8361" spans="1:5">
      <c r="A8361" s="1">
        <v>8360</v>
      </c>
      <c r="B8361" s="3">
        <v>-119.85</v>
      </c>
      <c r="C8361" s="3">
        <v>65.2448692322</v>
      </c>
      <c r="D8361" s="4">
        <v>0.280950785697484</v>
      </c>
      <c r="E8361" s="5" t="s">
        <v>573</v>
      </c>
    </row>
    <row r="8362" spans="1:5">
      <c r="A8362" s="1">
        <v>8361</v>
      </c>
      <c r="B8362" s="3">
        <v>-117.85</v>
      </c>
      <c r="C8362" s="3">
        <v>65.2448692322</v>
      </c>
      <c r="D8362" s="4">
        <v>0.523692072506101</v>
      </c>
      <c r="E8362" s="5" t="s">
        <v>573</v>
      </c>
    </row>
    <row r="8363" spans="1:5">
      <c r="A8363" s="1">
        <v>8362</v>
      </c>
      <c r="B8363" s="3">
        <v>-117.75</v>
      </c>
      <c r="C8363" s="3">
        <v>65.2448692322</v>
      </c>
      <c r="D8363" s="4">
        <v>0.523692072506101</v>
      </c>
      <c r="E8363" s="5" t="s">
        <v>573</v>
      </c>
    </row>
    <row r="8364" spans="1:5">
      <c r="A8364" s="1">
        <v>8363</v>
      </c>
      <c r="B8364" s="3">
        <v>-117.55</v>
      </c>
      <c r="C8364" s="3">
        <v>65.2448692322</v>
      </c>
      <c r="D8364" s="4">
        <v>0.523692072506101</v>
      </c>
      <c r="E8364" s="5" t="s">
        <v>573</v>
      </c>
    </row>
    <row r="8365" spans="1:5">
      <c r="A8365" s="1">
        <v>8364</v>
      </c>
      <c r="B8365" s="3">
        <v>-117.45</v>
      </c>
      <c r="C8365" s="3">
        <v>65.2448692322</v>
      </c>
      <c r="D8365" s="4">
        <v>0.514453565570757</v>
      </c>
      <c r="E8365" s="5" t="s">
        <v>573</v>
      </c>
    </row>
    <row r="8366" spans="1:5">
      <c r="A8366" s="1">
        <v>8365</v>
      </c>
      <c r="B8366" s="3">
        <v>-116.85</v>
      </c>
      <c r="C8366" s="3">
        <v>65.2448692322</v>
      </c>
      <c r="D8366" s="4">
        <v>0.752758244500278</v>
      </c>
      <c r="E8366" s="5" t="s">
        <v>573</v>
      </c>
    </row>
    <row r="8367" spans="1:5">
      <c r="A8367" s="1">
        <v>8366</v>
      </c>
      <c r="B8367" s="3">
        <v>-116.75</v>
      </c>
      <c r="C8367" s="3">
        <v>65.2448692322</v>
      </c>
      <c r="D8367" s="4">
        <v>0.549183255470768</v>
      </c>
      <c r="E8367" s="5" t="s">
        <v>573</v>
      </c>
    </row>
    <row r="8368" spans="1:5">
      <c r="A8368" s="1">
        <v>8367</v>
      </c>
      <c r="B8368" s="3">
        <v>-116.65</v>
      </c>
      <c r="C8368" s="3">
        <v>65.2448692322</v>
      </c>
      <c r="D8368" s="4">
        <v>0.558421762406111</v>
      </c>
      <c r="E8368" s="5" t="s">
        <v>573</v>
      </c>
    </row>
    <row r="8369" spans="1:5">
      <c r="A8369" s="1">
        <v>8368</v>
      </c>
      <c r="B8369" s="3">
        <v>-116.15</v>
      </c>
      <c r="C8369" s="3">
        <v>65.2448692322</v>
      </c>
      <c r="D8369" s="4">
        <v>0.558421762406111</v>
      </c>
      <c r="E8369" s="5" t="s">
        <v>573</v>
      </c>
    </row>
    <row r="8370" spans="1:5">
      <c r="A8370" s="1">
        <v>8369</v>
      </c>
      <c r="B8370" s="3">
        <v>-116.05</v>
      </c>
      <c r="C8370" s="3">
        <v>65.2448692322</v>
      </c>
      <c r="D8370" s="4">
        <v>0.549183255470768</v>
      </c>
      <c r="E8370" s="5" t="s">
        <v>573</v>
      </c>
    </row>
    <row r="8371" spans="1:5">
      <c r="A8371" s="1">
        <v>8370</v>
      </c>
      <c r="B8371" s="3">
        <v>-120.05</v>
      </c>
      <c r="C8371" s="3">
        <v>65.1448692322</v>
      </c>
      <c r="D8371" s="4">
        <v>0.0348380863289727</v>
      </c>
      <c r="E8371" s="5" t="s">
        <v>573</v>
      </c>
    </row>
    <row r="8372" spans="1:5">
      <c r="A8372" s="1">
        <v>8371</v>
      </c>
      <c r="B8372" s="3">
        <v>-119.85</v>
      </c>
      <c r="C8372" s="3">
        <v>65.1448692322</v>
      </c>
      <c r="D8372" s="4">
        <v>0.236719315214626</v>
      </c>
      <c r="E8372" s="5" t="s">
        <v>573</v>
      </c>
    </row>
    <row r="8373" spans="1:5">
      <c r="A8373" s="1">
        <v>8372</v>
      </c>
      <c r="B8373" s="3">
        <v>-119.75</v>
      </c>
      <c r="C8373" s="3">
        <v>65.1448692322</v>
      </c>
      <c r="D8373" s="4">
        <v>0.236719315214626</v>
      </c>
      <c r="E8373" s="5" t="s">
        <v>573</v>
      </c>
    </row>
    <row r="8374" spans="1:5">
      <c r="A8374" s="1">
        <v>8373</v>
      </c>
      <c r="B8374" s="3">
        <v>-119.35</v>
      </c>
      <c r="C8374" s="3">
        <v>65.1448692322</v>
      </c>
      <c r="D8374" s="4">
        <v>-0.0529284148003285</v>
      </c>
      <c r="E8374" s="5" t="s">
        <v>573</v>
      </c>
    </row>
    <row r="8375" spans="1:5">
      <c r="A8375" s="1">
        <v>8374</v>
      </c>
      <c r="B8375" s="3">
        <v>-119.25</v>
      </c>
      <c r="C8375" s="3">
        <v>65.1448692322</v>
      </c>
      <c r="D8375" s="4">
        <v>-0.114468271938578</v>
      </c>
      <c r="E8375" s="5" t="s">
        <v>573</v>
      </c>
    </row>
    <row r="8376" spans="1:5">
      <c r="A8376" s="1">
        <v>8375</v>
      </c>
      <c r="B8376" s="3">
        <v>-119.15</v>
      </c>
      <c r="C8376" s="3">
        <v>65.1448692322</v>
      </c>
      <c r="D8376" s="4">
        <v>-0.39316673333838</v>
      </c>
      <c r="E8376" s="5" t="s">
        <v>573</v>
      </c>
    </row>
    <row r="8377" spans="1:5">
      <c r="A8377" s="1">
        <v>8376</v>
      </c>
      <c r="B8377" s="3">
        <v>-119.05</v>
      </c>
      <c r="C8377" s="3">
        <v>65.1448692322</v>
      </c>
      <c r="D8377" s="4">
        <v>-0.0355071115557081</v>
      </c>
      <c r="E8377" s="5" t="s">
        <v>573</v>
      </c>
    </row>
    <row r="8378" spans="1:5">
      <c r="A8378" s="1">
        <v>8377</v>
      </c>
      <c r="B8378" s="3">
        <v>-118.95</v>
      </c>
      <c r="C8378" s="3">
        <v>65.1448692322</v>
      </c>
      <c r="D8378" s="4">
        <v>-0.39316673333838</v>
      </c>
      <c r="E8378" s="5" t="s">
        <v>573</v>
      </c>
    </row>
    <row r="8379" spans="1:5">
      <c r="A8379" s="1">
        <v>8378</v>
      </c>
      <c r="B8379" s="3">
        <v>-117.55</v>
      </c>
      <c r="C8379" s="3">
        <v>65.1448692322</v>
      </c>
      <c r="D8379" s="4">
        <v>0.752758244500278</v>
      </c>
      <c r="E8379" s="5" t="s">
        <v>573</v>
      </c>
    </row>
    <row r="8380" spans="1:5">
      <c r="A8380" s="1">
        <v>8379</v>
      </c>
      <c r="B8380" s="3">
        <v>-117.35</v>
      </c>
      <c r="C8380" s="3">
        <v>65.1448692322</v>
      </c>
      <c r="D8380" s="4">
        <v>0.508874706441288</v>
      </c>
      <c r="E8380" s="5" t="s">
        <v>573</v>
      </c>
    </row>
    <row r="8381" spans="1:5">
      <c r="A8381" s="1">
        <v>8380</v>
      </c>
      <c r="B8381" s="3">
        <v>-117.15</v>
      </c>
      <c r="C8381" s="3">
        <v>65.1448692322</v>
      </c>
      <c r="D8381" s="4">
        <v>0.508874706441288</v>
      </c>
      <c r="E8381" s="5" t="s">
        <v>573</v>
      </c>
    </row>
    <row r="8382" spans="1:5">
      <c r="A8382" s="1">
        <v>8381</v>
      </c>
      <c r="B8382" s="3">
        <v>-116.55</v>
      </c>
      <c r="C8382" s="3">
        <v>65.1448692322</v>
      </c>
      <c r="D8382" s="4">
        <v>0.508874706441288</v>
      </c>
      <c r="E8382" s="5" t="s">
        <v>573</v>
      </c>
    </row>
    <row r="8383" spans="1:5">
      <c r="A8383" s="1">
        <v>8382</v>
      </c>
      <c r="B8383" s="3">
        <v>-116.45</v>
      </c>
      <c r="C8383" s="3">
        <v>65.1448692322</v>
      </c>
      <c r="D8383" s="4">
        <v>0.508874706441288</v>
      </c>
      <c r="E8383" s="5" t="s">
        <v>573</v>
      </c>
    </row>
    <row r="8384" spans="1:5">
      <c r="A8384" s="1">
        <v>8383</v>
      </c>
      <c r="B8384" s="3">
        <v>-116.35</v>
      </c>
      <c r="C8384" s="3">
        <v>65.1448692322</v>
      </c>
      <c r="D8384" s="4">
        <v>0.558421762406111</v>
      </c>
      <c r="E8384" s="5" t="s">
        <v>573</v>
      </c>
    </row>
    <row r="8385" spans="1:5">
      <c r="A8385" s="1">
        <v>8384</v>
      </c>
      <c r="B8385" s="3">
        <v>-116.05</v>
      </c>
      <c r="C8385" s="3">
        <v>65.1448692322</v>
      </c>
      <c r="D8385" s="4">
        <v>0.508874706441288</v>
      </c>
      <c r="E8385" s="5" t="s">
        <v>573</v>
      </c>
    </row>
    <row r="8386" spans="1:5">
      <c r="A8386" s="1">
        <v>8385</v>
      </c>
      <c r="B8386" s="3">
        <v>-127.45</v>
      </c>
      <c r="C8386" s="3">
        <v>65.0448692322</v>
      </c>
      <c r="D8386" s="4">
        <v>0.498537318831652</v>
      </c>
      <c r="E8386" s="5" t="s">
        <v>573</v>
      </c>
    </row>
    <row r="8387" spans="1:5">
      <c r="A8387" s="1">
        <v>8386</v>
      </c>
      <c r="B8387" s="3">
        <v>-120.35</v>
      </c>
      <c r="C8387" s="3">
        <v>65.0448692322</v>
      </c>
      <c r="D8387" s="4">
        <v>0.315680475597495</v>
      </c>
      <c r="E8387" s="5" t="s">
        <v>573</v>
      </c>
    </row>
    <row r="8388" spans="1:5">
      <c r="A8388" s="1">
        <v>8387</v>
      </c>
      <c r="B8388" s="3">
        <v>-119.85</v>
      </c>
      <c r="C8388" s="3">
        <v>65.0448692322</v>
      </c>
      <c r="D8388" s="4">
        <v>0.236719315214626</v>
      </c>
      <c r="E8388" s="5" t="s">
        <v>573</v>
      </c>
    </row>
    <row r="8389" spans="1:5">
      <c r="A8389" s="1">
        <v>8388</v>
      </c>
      <c r="B8389" s="3">
        <v>-119.55</v>
      </c>
      <c r="C8389" s="3">
        <v>65.0448692322</v>
      </c>
      <c r="D8389" s="4">
        <v>-0.0529284148003285</v>
      </c>
      <c r="E8389" s="5" t="s">
        <v>573</v>
      </c>
    </row>
    <row r="8390" spans="1:5">
      <c r="A8390" s="1">
        <v>8389</v>
      </c>
      <c r="B8390" s="3">
        <v>-119.25</v>
      </c>
      <c r="C8390" s="3">
        <v>65.0448692322</v>
      </c>
      <c r="D8390" s="4">
        <v>-0.114468271938578</v>
      </c>
      <c r="E8390" s="5" t="s">
        <v>573</v>
      </c>
    </row>
    <row r="8391" spans="1:5">
      <c r="A8391" s="1">
        <v>8390</v>
      </c>
      <c r="B8391" s="3">
        <v>-119.15</v>
      </c>
      <c r="C8391" s="3">
        <v>65.0448692322</v>
      </c>
      <c r="D8391" s="4">
        <v>-0.0529284148003285</v>
      </c>
      <c r="E8391" s="5" t="s">
        <v>573</v>
      </c>
    </row>
    <row r="8392" spans="1:5">
      <c r="A8392" s="1">
        <v>8391</v>
      </c>
      <c r="B8392" s="3">
        <v>-118.85</v>
      </c>
      <c r="C8392" s="3">
        <v>65.0448692322</v>
      </c>
      <c r="D8392" s="4">
        <v>-0.0529284148003285</v>
      </c>
      <c r="E8392" s="5" t="s">
        <v>573</v>
      </c>
    </row>
    <row r="8393" spans="1:5">
      <c r="A8393" s="1">
        <v>8392</v>
      </c>
      <c r="B8393" s="3">
        <v>-117.75</v>
      </c>
      <c r="C8393" s="3">
        <v>65.0448692322</v>
      </c>
      <c r="D8393" s="4">
        <v>0.549183255470768</v>
      </c>
      <c r="E8393" s="5" t="s">
        <v>573</v>
      </c>
    </row>
    <row r="8394" spans="1:5">
      <c r="A8394" s="1">
        <v>8393</v>
      </c>
      <c r="B8394" s="3">
        <v>-117.55</v>
      </c>
      <c r="C8394" s="3">
        <v>65.0448692322</v>
      </c>
      <c r="D8394" s="4">
        <v>0.558421762406111</v>
      </c>
      <c r="E8394" s="5" t="s">
        <v>573</v>
      </c>
    </row>
    <row r="8395" spans="1:5">
      <c r="A8395" s="1">
        <v>8394</v>
      </c>
      <c r="B8395" s="3">
        <v>-116.55</v>
      </c>
      <c r="C8395" s="3">
        <v>65.0448692322</v>
      </c>
      <c r="D8395" s="4">
        <v>0.558421762406111</v>
      </c>
      <c r="E8395" s="5" t="s">
        <v>573</v>
      </c>
    </row>
    <row r="8396" spans="1:5">
      <c r="A8396" s="1">
        <v>8395</v>
      </c>
      <c r="B8396" s="3">
        <v>-123.45</v>
      </c>
      <c r="C8396" s="3">
        <v>64.9448692322</v>
      </c>
      <c r="D8396" s="4">
        <v>0.105421478342707</v>
      </c>
      <c r="E8396" s="5" t="s">
        <v>573</v>
      </c>
    </row>
    <row r="8397" spans="1:5">
      <c r="A8397" s="1">
        <v>8396</v>
      </c>
      <c r="B8397" s="3">
        <v>-119.85</v>
      </c>
      <c r="C8397" s="3">
        <v>64.9448692322</v>
      </c>
      <c r="D8397" s="4">
        <v>0.105421478342707</v>
      </c>
      <c r="E8397" s="5" t="s">
        <v>573</v>
      </c>
    </row>
    <row r="8398" spans="1:5">
      <c r="A8398" s="1">
        <v>8397</v>
      </c>
      <c r="B8398" s="3">
        <v>-119.75</v>
      </c>
      <c r="C8398" s="3">
        <v>64.9448692322</v>
      </c>
      <c r="D8398" s="4">
        <v>0.105421478342707</v>
      </c>
      <c r="E8398" s="5" t="s">
        <v>573</v>
      </c>
    </row>
    <row r="8399" spans="1:5">
      <c r="A8399" s="1">
        <v>8398</v>
      </c>
      <c r="B8399" s="3">
        <v>-119.65</v>
      </c>
      <c r="C8399" s="3">
        <v>64.9448692322</v>
      </c>
      <c r="D8399" s="4">
        <v>0.105421478342707</v>
      </c>
      <c r="E8399" s="5" t="s">
        <v>573</v>
      </c>
    </row>
    <row r="8400" spans="1:5">
      <c r="A8400" s="1">
        <v>8399</v>
      </c>
      <c r="B8400" s="3">
        <v>-119.55</v>
      </c>
      <c r="C8400" s="3">
        <v>64.9448692322</v>
      </c>
      <c r="D8400" s="4">
        <v>0.184382638725577</v>
      </c>
      <c r="E8400" s="5" t="s">
        <v>573</v>
      </c>
    </row>
    <row r="8401" spans="1:5">
      <c r="A8401" s="1">
        <v>8400</v>
      </c>
      <c r="B8401" s="3">
        <v>-119.45</v>
      </c>
      <c r="C8401" s="3">
        <v>64.9448692322</v>
      </c>
      <c r="D8401" s="4">
        <v>0.105421478342707</v>
      </c>
      <c r="E8401" s="5" t="s">
        <v>573</v>
      </c>
    </row>
    <row r="8402" spans="1:5">
      <c r="A8402" s="1">
        <v>8401</v>
      </c>
      <c r="B8402" s="3">
        <v>-119.25</v>
      </c>
      <c r="C8402" s="3">
        <v>64.9448692322</v>
      </c>
      <c r="D8402" s="4">
        <v>-0.114468271938578</v>
      </c>
      <c r="E8402" s="5" t="s">
        <v>573</v>
      </c>
    </row>
    <row r="8403" spans="1:5">
      <c r="A8403" s="1">
        <v>8402</v>
      </c>
      <c r="B8403" s="3">
        <v>-119.15</v>
      </c>
      <c r="C8403" s="3">
        <v>64.9448692322</v>
      </c>
      <c r="D8403" s="4">
        <v>-0.0529284148003285</v>
      </c>
      <c r="E8403" s="5" t="s">
        <v>573</v>
      </c>
    </row>
    <row r="8404" spans="1:5">
      <c r="A8404" s="1">
        <v>8403</v>
      </c>
      <c r="B8404" s="3">
        <v>-119.05</v>
      </c>
      <c r="C8404" s="3">
        <v>64.9448692322</v>
      </c>
      <c r="D8404" s="4">
        <v>-0.114468271938578</v>
      </c>
      <c r="E8404" s="5" t="s">
        <v>573</v>
      </c>
    </row>
    <row r="8405" spans="1:5">
      <c r="A8405" s="1">
        <v>8404</v>
      </c>
      <c r="B8405" s="3">
        <v>-118.85</v>
      </c>
      <c r="C8405" s="3">
        <v>64.9448692322</v>
      </c>
      <c r="D8405" s="4">
        <v>-0.114468271938578</v>
      </c>
      <c r="E8405" s="5" t="s">
        <v>573</v>
      </c>
    </row>
    <row r="8406" spans="1:5">
      <c r="A8406" s="1">
        <v>8405</v>
      </c>
      <c r="B8406" s="3">
        <v>-118.05</v>
      </c>
      <c r="C8406" s="3">
        <v>64.9448692322</v>
      </c>
      <c r="D8406" s="4">
        <v>0.105421478342707</v>
      </c>
      <c r="E8406" s="5" t="s">
        <v>573</v>
      </c>
    </row>
    <row r="8407" spans="1:5">
      <c r="A8407" s="1">
        <v>8406</v>
      </c>
      <c r="B8407" s="3">
        <v>-117.95</v>
      </c>
      <c r="C8407" s="3">
        <v>64.9448692322</v>
      </c>
      <c r="D8407" s="4">
        <v>0.735336941255657</v>
      </c>
      <c r="E8407" s="5" t="s">
        <v>573</v>
      </c>
    </row>
    <row r="8408" spans="1:5">
      <c r="A8408" s="1">
        <v>8407</v>
      </c>
      <c r="B8408" s="3">
        <v>-117.55</v>
      </c>
      <c r="C8408" s="3">
        <v>64.9448692322</v>
      </c>
      <c r="D8408" s="4">
        <v>0.508874706441288</v>
      </c>
      <c r="E8408" s="5" t="s">
        <v>573</v>
      </c>
    </row>
    <row r="8409" spans="1:5">
      <c r="A8409" s="1">
        <v>8408</v>
      </c>
      <c r="B8409" s="3">
        <v>-117.45</v>
      </c>
      <c r="C8409" s="3">
        <v>64.9448692322</v>
      </c>
      <c r="D8409" s="4">
        <v>0.508874706441288</v>
      </c>
      <c r="E8409" s="5" t="s">
        <v>573</v>
      </c>
    </row>
    <row r="8410" spans="1:5">
      <c r="A8410" s="1">
        <v>8409</v>
      </c>
      <c r="B8410" s="3">
        <v>-116.95</v>
      </c>
      <c r="C8410" s="3">
        <v>64.9448692322</v>
      </c>
      <c r="D8410" s="4">
        <v>0.508874706441288</v>
      </c>
      <c r="E8410" s="5" t="s">
        <v>573</v>
      </c>
    </row>
    <row r="8411" spans="1:5">
      <c r="A8411" s="1">
        <v>8410</v>
      </c>
      <c r="B8411" s="3">
        <v>-114.55</v>
      </c>
      <c r="C8411" s="3">
        <v>65.9448692322</v>
      </c>
      <c r="D8411" s="4">
        <v>0.558421762406111</v>
      </c>
      <c r="E8411" s="5" t="s">
        <v>573</v>
      </c>
    </row>
    <row r="8412" spans="1:5">
      <c r="A8412" s="1">
        <v>8411</v>
      </c>
      <c r="B8412" s="3">
        <v>-113.25</v>
      </c>
      <c r="C8412" s="3">
        <v>65.9448692322</v>
      </c>
      <c r="D8412" s="4">
        <v>0.395532397678969</v>
      </c>
      <c r="E8412" s="5" t="s">
        <v>573</v>
      </c>
    </row>
    <row r="8413" spans="1:5">
      <c r="A8413" s="1">
        <v>8412</v>
      </c>
      <c r="B8413" s="3">
        <v>-113.15</v>
      </c>
      <c r="C8413" s="3">
        <v>65.9448692322</v>
      </c>
      <c r="D8413" s="4">
        <v>0.486065636692941</v>
      </c>
      <c r="E8413" s="5" t="s">
        <v>573</v>
      </c>
    </row>
    <row r="8414" spans="1:5">
      <c r="A8414" s="1">
        <v>8413</v>
      </c>
      <c r="B8414" s="3">
        <v>-110.45</v>
      </c>
      <c r="C8414" s="3">
        <v>65.9448692322</v>
      </c>
      <c r="D8414" s="4">
        <v>0.486065636692941</v>
      </c>
      <c r="E8414" s="5" t="s">
        <v>573</v>
      </c>
    </row>
    <row r="8415" spans="1:5">
      <c r="A8415" s="1">
        <v>8414</v>
      </c>
      <c r="B8415" s="3">
        <v>-107.85</v>
      </c>
      <c r="C8415" s="3">
        <v>65.9448692322</v>
      </c>
      <c r="D8415" s="4">
        <v>0.460300652004204</v>
      </c>
      <c r="E8415" s="5" t="s">
        <v>573</v>
      </c>
    </row>
    <row r="8416" spans="1:5">
      <c r="A8416" s="1">
        <v>8415</v>
      </c>
      <c r="B8416" s="3">
        <v>-105.15</v>
      </c>
      <c r="C8416" s="3">
        <v>65.9448692322</v>
      </c>
      <c r="D8416" s="4">
        <v>0.395532397678969</v>
      </c>
      <c r="E8416" s="5" t="s">
        <v>574</v>
      </c>
    </row>
    <row r="8417" spans="1:5">
      <c r="A8417" s="1">
        <v>8416</v>
      </c>
      <c r="B8417" s="3">
        <v>-104.35</v>
      </c>
      <c r="C8417" s="3">
        <v>65.9448692322</v>
      </c>
      <c r="D8417" s="4">
        <v>0.486065636692941</v>
      </c>
      <c r="E8417" s="5" t="s">
        <v>574</v>
      </c>
    </row>
    <row r="8418" spans="1:5">
      <c r="A8418" s="1">
        <v>8417</v>
      </c>
      <c r="B8418" s="3">
        <v>-114.85</v>
      </c>
      <c r="C8418" s="3">
        <v>65.8448692322</v>
      </c>
      <c r="D8418" s="4">
        <v>0.558421762406111</v>
      </c>
      <c r="E8418" s="5" t="s">
        <v>573</v>
      </c>
    </row>
    <row r="8419" spans="1:5">
      <c r="A8419" s="1">
        <v>8418</v>
      </c>
      <c r="B8419" s="3">
        <v>-114.45</v>
      </c>
      <c r="C8419" s="3">
        <v>65.8448692322</v>
      </c>
      <c r="D8419" s="4">
        <v>0.508874706441288</v>
      </c>
      <c r="E8419" s="5" t="s">
        <v>573</v>
      </c>
    </row>
    <row r="8420" spans="1:5">
      <c r="A8420" s="1">
        <v>8419</v>
      </c>
      <c r="B8420" s="3">
        <v>-108.95</v>
      </c>
      <c r="C8420" s="3">
        <v>65.8448692322</v>
      </c>
      <c r="D8420" s="4">
        <v>0.486065636692941</v>
      </c>
      <c r="E8420" s="5" t="s">
        <v>573</v>
      </c>
    </row>
    <row r="8421" spans="1:5">
      <c r="A8421" s="1">
        <v>8420</v>
      </c>
      <c r="B8421" s="3">
        <v>-107.75</v>
      </c>
      <c r="C8421" s="3">
        <v>65.8448692322</v>
      </c>
      <c r="D8421" s="4">
        <v>0.395532397678969</v>
      </c>
      <c r="E8421" s="5" t="s">
        <v>573</v>
      </c>
    </row>
    <row r="8422" spans="1:5">
      <c r="A8422" s="1">
        <v>8421</v>
      </c>
      <c r="B8422" s="3">
        <v>-104.55</v>
      </c>
      <c r="C8422" s="3">
        <v>65.8448692322</v>
      </c>
      <c r="D8422" s="4">
        <v>0.395532397678969</v>
      </c>
      <c r="E8422" s="5" t="s">
        <v>574</v>
      </c>
    </row>
    <row r="8423" spans="1:5">
      <c r="A8423" s="1">
        <v>8422</v>
      </c>
      <c r="B8423" s="3">
        <v>-103.55</v>
      </c>
      <c r="C8423" s="3">
        <v>65.8448692322</v>
      </c>
      <c r="D8423" s="4">
        <v>0.486065636692941</v>
      </c>
      <c r="E8423" s="5" t="s">
        <v>574</v>
      </c>
    </row>
    <row r="8424" spans="1:5">
      <c r="A8424" s="1">
        <v>8423</v>
      </c>
      <c r="B8424" s="3">
        <v>-103.45</v>
      </c>
      <c r="C8424" s="3">
        <v>65.8448692322</v>
      </c>
      <c r="D8424" s="4">
        <v>0.486065636692941</v>
      </c>
      <c r="E8424" s="5" t="s">
        <v>574</v>
      </c>
    </row>
    <row r="8425" spans="1:5">
      <c r="A8425" s="1">
        <v>8424</v>
      </c>
      <c r="B8425" s="3">
        <v>-115.75</v>
      </c>
      <c r="C8425" s="3">
        <v>65.7448692322</v>
      </c>
      <c r="D8425" s="4">
        <v>0.508874706441288</v>
      </c>
      <c r="E8425" s="5" t="s">
        <v>573</v>
      </c>
    </row>
    <row r="8426" spans="1:5">
      <c r="A8426" s="1">
        <v>8425</v>
      </c>
      <c r="B8426" s="3">
        <v>-115.35</v>
      </c>
      <c r="C8426" s="3">
        <v>65.7448692322</v>
      </c>
      <c r="D8426" s="4">
        <v>0.508874706441288</v>
      </c>
      <c r="E8426" s="5" t="s">
        <v>573</v>
      </c>
    </row>
    <row r="8427" spans="1:5">
      <c r="A8427" s="1">
        <v>8426</v>
      </c>
      <c r="B8427" s="3">
        <v>-114.45</v>
      </c>
      <c r="C8427" s="3">
        <v>65.7448692322</v>
      </c>
      <c r="D8427" s="4">
        <v>0.508874706441288</v>
      </c>
      <c r="E8427" s="5" t="s">
        <v>573</v>
      </c>
    </row>
    <row r="8428" spans="1:5">
      <c r="A8428" s="1">
        <v>8427</v>
      </c>
      <c r="B8428" s="3">
        <v>-112.75</v>
      </c>
      <c r="C8428" s="3">
        <v>65.7448692322</v>
      </c>
      <c r="D8428" s="4">
        <v>0.486065636692941</v>
      </c>
      <c r="E8428" s="5" t="s">
        <v>573</v>
      </c>
    </row>
    <row r="8429" spans="1:5">
      <c r="A8429" s="1">
        <v>8428</v>
      </c>
      <c r="B8429" s="3">
        <v>-112.35</v>
      </c>
      <c r="C8429" s="3">
        <v>65.7448692322</v>
      </c>
      <c r="D8429" s="4">
        <v>0.395532397678969</v>
      </c>
      <c r="E8429" s="5" t="s">
        <v>573</v>
      </c>
    </row>
    <row r="8430" spans="1:5">
      <c r="A8430" s="1">
        <v>8429</v>
      </c>
      <c r="B8430" s="3">
        <v>-107.15</v>
      </c>
      <c r="C8430" s="3">
        <v>65.7448692322</v>
      </c>
      <c r="D8430" s="4">
        <v>0.486065636692941</v>
      </c>
      <c r="E8430" s="5" t="s">
        <v>573</v>
      </c>
    </row>
    <row r="8431" spans="1:5">
      <c r="A8431" s="1">
        <v>8430</v>
      </c>
      <c r="B8431" s="3">
        <v>-106.95</v>
      </c>
      <c r="C8431" s="3">
        <v>65.7448692322</v>
      </c>
      <c r="D8431" s="4">
        <v>0.460300652004204</v>
      </c>
      <c r="E8431" s="5" t="s">
        <v>573</v>
      </c>
    </row>
    <row r="8432" spans="1:5">
      <c r="A8432" s="1">
        <v>8431</v>
      </c>
      <c r="B8432" s="3">
        <v>-105.65</v>
      </c>
      <c r="C8432" s="3">
        <v>65.7448692322</v>
      </c>
      <c r="D8432" s="4">
        <v>0.395532397678969</v>
      </c>
      <c r="E8432" s="5" t="s">
        <v>573</v>
      </c>
    </row>
    <row r="8433" spans="1:5">
      <c r="A8433" s="1">
        <v>8432</v>
      </c>
      <c r="B8433" s="3">
        <v>-104.15</v>
      </c>
      <c r="C8433" s="3">
        <v>65.7448692322</v>
      </c>
      <c r="D8433" s="4">
        <v>0.395532397678969</v>
      </c>
      <c r="E8433" s="5" t="s">
        <v>574</v>
      </c>
    </row>
    <row r="8434" spans="1:5">
      <c r="A8434" s="1">
        <v>8433</v>
      </c>
      <c r="B8434" s="3">
        <v>-114.05</v>
      </c>
      <c r="C8434" s="3">
        <v>65.6448692322</v>
      </c>
      <c r="D8434" s="4">
        <v>0.558421762406111</v>
      </c>
      <c r="E8434" s="5" t="s">
        <v>573</v>
      </c>
    </row>
    <row r="8435" spans="1:5">
      <c r="A8435" s="1">
        <v>8434</v>
      </c>
      <c r="B8435" s="3">
        <v>-112.55</v>
      </c>
      <c r="C8435" s="3">
        <v>65.6448692322</v>
      </c>
      <c r="D8435" s="4">
        <v>0.395532397678969</v>
      </c>
      <c r="E8435" s="5" t="s">
        <v>573</v>
      </c>
    </row>
    <row r="8436" spans="1:5">
      <c r="A8436" s="1">
        <v>8435</v>
      </c>
      <c r="B8436" s="3">
        <v>-110.45</v>
      </c>
      <c r="C8436" s="3">
        <v>65.6448692322</v>
      </c>
      <c r="D8436" s="4">
        <v>0.395532397678969</v>
      </c>
      <c r="E8436" s="5" t="s">
        <v>573</v>
      </c>
    </row>
    <row r="8437" spans="1:5">
      <c r="A8437" s="1">
        <v>8436</v>
      </c>
      <c r="B8437" s="3">
        <v>-107.25</v>
      </c>
      <c r="C8437" s="3">
        <v>65.6448692322</v>
      </c>
      <c r="D8437" s="4">
        <v>0.486065636692941</v>
      </c>
      <c r="E8437" s="5" t="s">
        <v>573</v>
      </c>
    </row>
    <row r="8438" spans="1:5">
      <c r="A8438" s="1">
        <v>8437</v>
      </c>
      <c r="B8438" s="3">
        <v>-107.15</v>
      </c>
      <c r="C8438" s="3">
        <v>65.6448692322</v>
      </c>
      <c r="D8438" s="4">
        <v>0.460300652004204</v>
      </c>
      <c r="E8438" s="5" t="s">
        <v>573</v>
      </c>
    </row>
    <row r="8439" spans="1:5">
      <c r="A8439" s="1">
        <v>8438</v>
      </c>
      <c r="B8439" s="3">
        <v>-107.05</v>
      </c>
      <c r="C8439" s="3">
        <v>65.6448692322</v>
      </c>
      <c r="D8439" s="4">
        <v>0.486065636692941</v>
      </c>
      <c r="E8439" s="5" t="s">
        <v>573</v>
      </c>
    </row>
    <row r="8440" spans="1:5">
      <c r="A8440" s="1">
        <v>8439</v>
      </c>
      <c r="B8440" s="3">
        <v>-103.45</v>
      </c>
      <c r="C8440" s="3">
        <v>65.6448692322</v>
      </c>
      <c r="D8440" s="4">
        <v>0.486065636692941</v>
      </c>
      <c r="E8440" s="5" t="s">
        <v>574</v>
      </c>
    </row>
    <row r="8441" spans="1:5">
      <c r="A8441" s="1">
        <v>8440</v>
      </c>
      <c r="B8441" s="3">
        <v>-103.25</v>
      </c>
      <c r="C8441" s="3">
        <v>65.6448692322</v>
      </c>
      <c r="D8441" s="4">
        <v>0.486065636692941</v>
      </c>
      <c r="E8441" s="5" t="s">
        <v>574</v>
      </c>
    </row>
    <row r="8442" spans="1:5">
      <c r="A8442" s="1">
        <v>8441</v>
      </c>
      <c r="B8442" s="3">
        <v>-114.95</v>
      </c>
      <c r="C8442" s="3">
        <v>65.5448692322</v>
      </c>
      <c r="D8442" s="4">
        <v>0.558421762406111</v>
      </c>
      <c r="E8442" s="5" t="s">
        <v>573</v>
      </c>
    </row>
    <row r="8443" spans="1:5">
      <c r="A8443" s="1">
        <v>8442</v>
      </c>
      <c r="B8443" s="3">
        <v>-114.85</v>
      </c>
      <c r="C8443" s="3">
        <v>65.5448692322</v>
      </c>
      <c r="D8443" s="4">
        <v>0.558421762406111</v>
      </c>
      <c r="E8443" s="5" t="s">
        <v>573</v>
      </c>
    </row>
    <row r="8444" spans="1:5">
      <c r="A8444" s="1">
        <v>8443</v>
      </c>
      <c r="B8444" s="3">
        <v>-114.75</v>
      </c>
      <c r="C8444" s="3">
        <v>65.5448692322</v>
      </c>
      <c r="D8444" s="4">
        <v>0.558421762406111</v>
      </c>
      <c r="E8444" s="5" t="s">
        <v>573</v>
      </c>
    </row>
    <row r="8445" spans="1:5">
      <c r="A8445" s="1">
        <v>8444</v>
      </c>
      <c r="B8445" s="3">
        <v>-114.65</v>
      </c>
      <c r="C8445" s="3">
        <v>65.5448692322</v>
      </c>
      <c r="D8445" s="4">
        <v>0.558421762406111</v>
      </c>
      <c r="E8445" s="5" t="s">
        <v>573</v>
      </c>
    </row>
    <row r="8446" spans="1:5">
      <c r="A8446" s="1">
        <v>8445</v>
      </c>
      <c r="B8446" s="3">
        <v>-113.25</v>
      </c>
      <c r="C8446" s="3">
        <v>65.5448692322</v>
      </c>
      <c r="D8446" s="4">
        <v>0.508874706441288</v>
      </c>
      <c r="E8446" s="5" t="s">
        <v>573</v>
      </c>
    </row>
    <row r="8447" spans="1:5">
      <c r="A8447" s="1">
        <v>8446</v>
      </c>
      <c r="B8447" s="3">
        <v>-112.45</v>
      </c>
      <c r="C8447" s="3">
        <v>65.5448692322</v>
      </c>
      <c r="D8447" s="4">
        <v>0.486065636692941</v>
      </c>
      <c r="E8447" s="5" t="s">
        <v>573</v>
      </c>
    </row>
    <row r="8448" spans="1:5">
      <c r="A8448" s="1">
        <v>8447</v>
      </c>
      <c r="B8448" s="3">
        <v>-110.35</v>
      </c>
      <c r="C8448" s="3">
        <v>65.5448692322</v>
      </c>
      <c r="D8448" s="4">
        <v>0.486065636692941</v>
      </c>
      <c r="E8448" s="5" t="s">
        <v>573</v>
      </c>
    </row>
    <row r="8449" spans="1:5">
      <c r="A8449" s="1">
        <v>8448</v>
      </c>
      <c r="B8449" s="3">
        <v>-107.15</v>
      </c>
      <c r="C8449" s="3">
        <v>65.5448692322</v>
      </c>
      <c r="D8449" s="4">
        <v>0.486065636692941</v>
      </c>
      <c r="E8449" s="5" t="s">
        <v>573</v>
      </c>
    </row>
    <row r="8450" spans="1:5">
      <c r="A8450" s="1">
        <v>8449</v>
      </c>
      <c r="B8450" s="3">
        <v>-104.35</v>
      </c>
      <c r="C8450" s="3">
        <v>65.5448692322</v>
      </c>
      <c r="D8450" s="4">
        <v>0.395532397678969</v>
      </c>
      <c r="E8450" s="5" t="s">
        <v>574</v>
      </c>
    </row>
    <row r="8451" spans="1:5">
      <c r="A8451" s="1">
        <v>8450</v>
      </c>
      <c r="B8451" s="3">
        <v>-104.15</v>
      </c>
      <c r="C8451" s="3">
        <v>65.5448692322</v>
      </c>
      <c r="D8451" s="4">
        <v>0.486065636692941</v>
      </c>
      <c r="E8451" s="5" t="s">
        <v>574</v>
      </c>
    </row>
    <row r="8452" spans="1:5">
      <c r="A8452" s="1">
        <v>8451</v>
      </c>
      <c r="B8452" s="3">
        <v>-103.95</v>
      </c>
      <c r="C8452" s="3">
        <v>65.5448692322</v>
      </c>
      <c r="D8452" s="4">
        <v>0.395532397678969</v>
      </c>
      <c r="E8452" s="5" t="s">
        <v>574</v>
      </c>
    </row>
    <row r="8453" spans="1:5">
      <c r="A8453" s="1">
        <v>8452</v>
      </c>
      <c r="B8453" s="3">
        <v>-108.55</v>
      </c>
      <c r="C8453" s="3">
        <v>65.4448692322</v>
      </c>
      <c r="D8453" s="4">
        <v>0.486065636692941</v>
      </c>
      <c r="E8453" s="5" t="s">
        <v>573</v>
      </c>
    </row>
    <row r="8454" spans="1:5">
      <c r="A8454" s="1">
        <v>8453</v>
      </c>
      <c r="B8454" s="3">
        <v>-108.45</v>
      </c>
      <c r="C8454" s="3">
        <v>65.4448692322</v>
      </c>
      <c r="D8454" s="4">
        <v>0.486065636692941</v>
      </c>
      <c r="E8454" s="5" t="s">
        <v>573</v>
      </c>
    </row>
    <row r="8455" spans="1:5">
      <c r="A8455" s="1">
        <v>8454</v>
      </c>
      <c r="B8455" s="3">
        <v>-108.25</v>
      </c>
      <c r="C8455" s="3">
        <v>65.4448692322</v>
      </c>
      <c r="D8455" s="4">
        <v>0.486065636692941</v>
      </c>
      <c r="E8455" s="5" t="s">
        <v>573</v>
      </c>
    </row>
    <row r="8456" spans="1:5">
      <c r="A8456" s="1">
        <v>8455</v>
      </c>
      <c r="B8456" s="3">
        <v>-107.55</v>
      </c>
      <c r="C8456" s="3">
        <v>65.4448692322</v>
      </c>
      <c r="D8456" s="4">
        <v>0.395532397678969</v>
      </c>
      <c r="E8456" s="5" t="s">
        <v>573</v>
      </c>
    </row>
    <row r="8457" spans="1:5">
      <c r="A8457" s="1">
        <v>8456</v>
      </c>
      <c r="B8457" s="3">
        <v>-103.75</v>
      </c>
      <c r="C8457" s="3">
        <v>65.4448692322</v>
      </c>
      <c r="D8457" s="4">
        <v>0.486065636692941</v>
      </c>
      <c r="E8457" s="5" t="s">
        <v>574</v>
      </c>
    </row>
    <row r="8458" spans="1:5">
      <c r="A8458" s="1">
        <v>8457</v>
      </c>
      <c r="B8458" s="3">
        <v>-103.35</v>
      </c>
      <c r="C8458" s="3">
        <v>65.4448692322</v>
      </c>
      <c r="D8458" s="4">
        <v>0.395532397678969</v>
      </c>
      <c r="E8458" s="5" t="s">
        <v>574</v>
      </c>
    </row>
    <row r="8459" spans="1:5">
      <c r="A8459" s="1">
        <v>8458</v>
      </c>
      <c r="B8459" s="3">
        <v>-103.25</v>
      </c>
      <c r="C8459" s="3">
        <v>65.3448692322</v>
      </c>
      <c r="D8459" s="4">
        <v>0.486065636692941</v>
      </c>
      <c r="E8459" s="5" t="s">
        <v>574</v>
      </c>
    </row>
    <row r="8460" spans="1:5">
      <c r="A8460" s="1">
        <v>8459</v>
      </c>
      <c r="B8460" s="3">
        <v>-115.55</v>
      </c>
      <c r="C8460" s="3">
        <v>65.2448692322</v>
      </c>
      <c r="D8460" s="4">
        <v>0.508874706441288</v>
      </c>
      <c r="E8460" s="5" t="s">
        <v>573</v>
      </c>
    </row>
    <row r="8461" spans="1:5">
      <c r="A8461" s="1">
        <v>8460</v>
      </c>
      <c r="B8461" s="3">
        <v>-110.25</v>
      </c>
      <c r="C8461" s="3">
        <v>65.2448692322</v>
      </c>
      <c r="D8461" s="4">
        <v>0.395532397678969</v>
      </c>
      <c r="E8461" s="5" t="s">
        <v>573</v>
      </c>
    </row>
    <row r="8462" spans="1:5">
      <c r="A8462" s="1">
        <v>8461</v>
      </c>
      <c r="B8462" s="3">
        <v>-108.95</v>
      </c>
      <c r="C8462" s="3">
        <v>65.2448692322</v>
      </c>
      <c r="D8462" s="4">
        <v>0.486065636692941</v>
      </c>
      <c r="E8462" s="5" t="s">
        <v>573</v>
      </c>
    </row>
    <row r="8463" spans="1:5">
      <c r="A8463" s="1">
        <v>8462</v>
      </c>
      <c r="B8463" s="3">
        <v>-108.75</v>
      </c>
      <c r="C8463" s="3">
        <v>65.2448692322</v>
      </c>
      <c r="D8463" s="4">
        <v>0.689640625722451</v>
      </c>
      <c r="E8463" s="5" t="s">
        <v>573</v>
      </c>
    </row>
    <row r="8464" spans="1:5">
      <c r="A8464" s="1">
        <v>8463</v>
      </c>
      <c r="B8464" s="3">
        <v>-105.25</v>
      </c>
      <c r="C8464" s="3">
        <v>65.2448692322</v>
      </c>
      <c r="D8464" s="4">
        <v>0.395532397678969</v>
      </c>
      <c r="E8464" s="5" t="s">
        <v>573</v>
      </c>
    </row>
    <row r="8465" spans="1:5">
      <c r="A8465" s="1">
        <v>8464</v>
      </c>
      <c r="B8465" s="3">
        <v>-104.95</v>
      </c>
      <c r="C8465" s="3">
        <v>65.2448692322</v>
      </c>
      <c r="D8465" s="4">
        <v>0.395532397678969</v>
      </c>
      <c r="E8465" s="5" t="s">
        <v>573</v>
      </c>
    </row>
    <row r="8466" spans="1:5">
      <c r="A8466" s="1">
        <v>8465</v>
      </c>
      <c r="B8466" s="3">
        <v>-104.85</v>
      </c>
      <c r="C8466" s="3">
        <v>65.2448692322</v>
      </c>
      <c r="D8466" s="4">
        <v>0.486065636692941</v>
      </c>
      <c r="E8466" s="5" t="s">
        <v>573</v>
      </c>
    </row>
    <row r="8467" spans="1:5">
      <c r="A8467" s="1">
        <v>8466</v>
      </c>
      <c r="B8467" s="3">
        <v>-104.65</v>
      </c>
      <c r="C8467" s="3">
        <v>65.2448692322</v>
      </c>
      <c r="D8467" s="4">
        <v>0.486065636692941</v>
      </c>
      <c r="E8467" s="5" t="s">
        <v>573</v>
      </c>
    </row>
    <row r="8468" spans="1:5">
      <c r="A8468" s="1">
        <v>8467</v>
      </c>
      <c r="B8468" s="3">
        <v>-104.55</v>
      </c>
      <c r="C8468" s="3">
        <v>65.2448692322</v>
      </c>
      <c r="D8468" s="4">
        <v>0.395532397678969</v>
      </c>
      <c r="E8468" s="5" t="s">
        <v>573</v>
      </c>
    </row>
    <row r="8469" spans="1:5">
      <c r="A8469" s="1">
        <v>8468</v>
      </c>
      <c r="B8469" s="3">
        <v>-111.05</v>
      </c>
      <c r="C8469" s="3">
        <v>65.1448692322</v>
      </c>
      <c r="D8469" s="4">
        <v>0.486065636692941</v>
      </c>
      <c r="E8469" s="5" t="s">
        <v>573</v>
      </c>
    </row>
    <row r="8470" spans="1:5">
      <c r="A8470" s="1">
        <v>8469</v>
      </c>
      <c r="B8470" s="3">
        <v>-108.05</v>
      </c>
      <c r="C8470" s="3">
        <v>65.1448692322</v>
      </c>
      <c r="D8470" s="4">
        <v>0.486065636692941</v>
      </c>
      <c r="E8470" s="5" t="s">
        <v>573</v>
      </c>
    </row>
    <row r="8471" spans="1:5">
      <c r="A8471" s="1">
        <v>8470</v>
      </c>
      <c r="B8471" s="3">
        <v>-115.55</v>
      </c>
      <c r="C8471" s="3">
        <v>65.0448692322</v>
      </c>
      <c r="D8471" s="4">
        <v>0.508874706441288</v>
      </c>
      <c r="E8471" s="5" t="s">
        <v>573</v>
      </c>
    </row>
    <row r="8472" spans="1:5">
      <c r="A8472" s="1">
        <v>8471</v>
      </c>
      <c r="B8472" s="3">
        <v>-112.85</v>
      </c>
      <c r="C8472" s="3">
        <v>65.0448692322</v>
      </c>
      <c r="D8472" s="4">
        <v>0.558421762406111</v>
      </c>
      <c r="E8472" s="5" t="s">
        <v>573</v>
      </c>
    </row>
    <row r="8473" spans="1:5">
      <c r="A8473" s="1">
        <v>8472</v>
      </c>
      <c r="B8473" s="3">
        <v>-109.45</v>
      </c>
      <c r="C8473" s="3">
        <v>65.0448692322</v>
      </c>
      <c r="D8473" s="4">
        <v>0.486065636692941</v>
      </c>
      <c r="E8473" s="5" t="s">
        <v>573</v>
      </c>
    </row>
    <row r="8474" spans="1:5">
      <c r="A8474" s="1">
        <v>8473</v>
      </c>
      <c r="B8474" s="3">
        <v>-109.25</v>
      </c>
      <c r="C8474" s="3">
        <v>65.0448692322</v>
      </c>
      <c r="D8474" s="4">
        <v>0.486065636692941</v>
      </c>
      <c r="E8474" s="5" t="s">
        <v>573</v>
      </c>
    </row>
    <row r="8475" spans="1:5">
      <c r="A8475" s="1">
        <v>8474</v>
      </c>
      <c r="B8475" s="3">
        <v>-107.55</v>
      </c>
      <c r="C8475" s="3">
        <v>65.0448692322</v>
      </c>
      <c r="D8475" s="4">
        <v>0.486065636692941</v>
      </c>
      <c r="E8475" s="5" t="s">
        <v>573</v>
      </c>
    </row>
    <row r="8476" spans="1:5">
      <c r="A8476" s="1">
        <v>8475</v>
      </c>
      <c r="B8476" s="3">
        <v>-105.85</v>
      </c>
      <c r="C8476" s="3">
        <v>65.0448692322</v>
      </c>
      <c r="D8476" s="4">
        <v>0.395532397678969</v>
      </c>
      <c r="E8476" s="5" t="s">
        <v>573</v>
      </c>
    </row>
    <row r="8477" spans="1:5">
      <c r="A8477" s="1">
        <v>8476</v>
      </c>
      <c r="B8477" s="3">
        <v>-115.85</v>
      </c>
      <c r="C8477" s="3">
        <v>64.9448692322</v>
      </c>
      <c r="D8477" s="4">
        <v>0.508874706441288</v>
      </c>
      <c r="E8477" s="5" t="s">
        <v>573</v>
      </c>
    </row>
    <row r="8478" spans="1:5">
      <c r="A8478" s="1">
        <v>8477</v>
      </c>
      <c r="B8478" s="3">
        <v>-111.15</v>
      </c>
      <c r="C8478" s="3">
        <v>64.9448692322</v>
      </c>
      <c r="D8478" s="4">
        <v>0.674779482349929</v>
      </c>
      <c r="E8478" s="5" t="s">
        <v>573</v>
      </c>
    </row>
    <row r="8479" spans="1:5">
      <c r="A8479" s="1">
        <v>8478</v>
      </c>
      <c r="B8479" s="3">
        <v>-108.45</v>
      </c>
      <c r="C8479" s="3">
        <v>64.9448692322</v>
      </c>
      <c r="D8479" s="4">
        <v>0.395532397678969</v>
      </c>
      <c r="E8479" s="5" t="s">
        <v>573</v>
      </c>
    </row>
    <row r="8480" spans="1:5">
      <c r="A8480" s="1">
        <v>8479</v>
      </c>
      <c r="B8480" s="3">
        <v>-106.35</v>
      </c>
      <c r="C8480" s="3">
        <v>64.9448692322</v>
      </c>
      <c r="D8480" s="4">
        <v>0.486065636692941</v>
      </c>
      <c r="E8480" s="5" t="s">
        <v>573</v>
      </c>
    </row>
    <row r="8481" spans="1:5">
      <c r="A8481" s="1">
        <v>8480</v>
      </c>
      <c r="B8481" s="3">
        <v>-105.95</v>
      </c>
      <c r="C8481" s="3">
        <v>64.9448692322</v>
      </c>
      <c r="D8481" s="4">
        <v>0.395532397678969</v>
      </c>
      <c r="E8481" s="5" t="s">
        <v>573</v>
      </c>
    </row>
    <row r="8482" spans="1:5">
      <c r="A8482" s="1">
        <v>8481</v>
      </c>
      <c r="B8482" s="3">
        <v>-98.05</v>
      </c>
      <c r="C8482" s="3">
        <v>65.9448692322</v>
      </c>
      <c r="D8482" s="4">
        <v>0.486065636692941</v>
      </c>
      <c r="E8482" s="5" t="s">
        <v>574</v>
      </c>
    </row>
    <row r="8483" spans="1:5">
      <c r="A8483" s="1">
        <v>8482</v>
      </c>
      <c r="B8483" s="3">
        <v>-96.35</v>
      </c>
      <c r="C8483" s="3">
        <v>65.9448692322</v>
      </c>
      <c r="D8483" s="4">
        <v>0.395532397678969</v>
      </c>
      <c r="E8483" s="5" t="s">
        <v>574</v>
      </c>
    </row>
    <row r="8484" spans="1:5">
      <c r="A8484" s="1">
        <v>8483</v>
      </c>
      <c r="B8484" s="3">
        <v>-95.25</v>
      </c>
      <c r="C8484" s="3">
        <v>65.9448692322</v>
      </c>
      <c r="D8484" s="4">
        <v>0.486065636692941</v>
      </c>
      <c r="E8484" s="5" t="s">
        <v>574</v>
      </c>
    </row>
    <row r="8485" spans="1:5">
      <c r="A8485" s="1">
        <v>8484</v>
      </c>
      <c r="B8485" s="3">
        <v>-102.55</v>
      </c>
      <c r="C8485" s="3">
        <v>65.8448692322</v>
      </c>
      <c r="D8485" s="4">
        <v>0.486065636692941</v>
      </c>
      <c r="E8485" s="5" t="s">
        <v>574</v>
      </c>
    </row>
    <row r="8486" spans="1:5">
      <c r="A8486" s="1">
        <v>8485</v>
      </c>
      <c r="B8486" s="3">
        <v>-101.95</v>
      </c>
      <c r="C8486" s="3">
        <v>65.7448692322</v>
      </c>
      <c r="D8486" s="4">
        <v>0.395532397678969</v>
      </c>
      <c r="E8486" s="5" t="s">
        <v>574</v>
      </c>
    </row>
    <row r="8487" spans="1:5">
      <c r="A8487" s="1">
        <v>8486</v>
      </c>
      <c r="B8487" s="3">
        <v>-99.95</v>
      </c>
      <c r="C8487" s="3">
        <v>65.6448692322</v>
      </c>
      <c r="D8487" s="4">
        <v>0.486065636692941</v>
      </c>
      <c r="E8487" s="5" t="s">
        <v>574</v>
      </c>
    </row>
    <row r="8488" spans="1:5">
      <c r="A8488" s="1">
        <v>8487</v>
      </c>
      <c r="B8488" s="3">
        <v>-96.45</v>
      </c>
      <c r="C8488" s="3">
        <v>65.5448692322</v>
      </c>
      <c r="D8488" s="4">
        <v>0.395532397678969</v>
      </c>
      <c r="E8488" s="5" t="s">
        <v>574</v>
      </c>
    </row>
    <row r="8489" spans="1:5">
      <c r="A8489" s="1">
        <v>8488</v>
      </c>
      <c r="B8489" s="3">
        <v>-103.15</v>
      </c>
      <c r="C8489" s="3">
        <v>65.4448692322</v>
      </c>
      <c r="D8489" s="4">
        <v>0.395532397678969</v>
      </c>
      <c r="E8489" s="5" t="s">
        <v>574</v>
      </c>
    </row>
    <row r="8490" spans="1:5">
      <c r="A8490" s="1">
        <v>8489</v>
      </c>
      <c r="B8490" s="3">
        <v>-102.65</v>
      </c>
      <c r="C8490" s="3">
        <v>65.4448692322</v>
      </c>
      <c r="D8490" s="4">
        <v>0.486065636692941</v>
      </c>
      <c r="E8490" s="5" t="s">
        <v>574</v>
      </c>
    </row>
    <row r="8491" spans="1:5">
      <c r="A8491" s="1">
        <v>8490</v>
      </c>
      <c r="B8491" s="3">
        <v>-102.45</v>
      </c>
      <c r="C8491" s="3">
        <v>65.4448692322</v>
      </c>
      <c r="D8491" s="4">
        <v>0.460300652004204</v>
      </c>
      <c r="E8491" s="5" t="s">
        <v>574</v>
      </c>
    </row>
    <row r="8492" spans="1:5">
      <c r="A8492" s="1">
        <v>8491</v>
      </c>
      <c r="B8492" s="3">
        <v>-102.05</v>
      </c>
      <c r="C8492" s="3">
        <v>65.4448692322</v>
      </c>
      <c r="D8492" s="4">
        <v>0.486065636692941</v>
      </c>
      <c r="E8492" s="5" t="s">
        <v>574</v>
      </c>
    </row>
    <row r="8493" spans="1:5">
      <c r="A8493" s="1">
        <v>8492</v>
      </c>
      <c r="B8493" s="3">
        <v>-101.95</v>
      </c>
      <c r="C8493" s="3">
        <v>65.4448692322</v>
      </c>
      <c r="D8493" s="4">
        <v>0.486065636692941</v>
      </c>
      <c r="E8493" s="5" t="s">
        <v>574</v>
      </c>
    </row>
    <row r="8494" spans="1:5">
      <c r="A8494" s="1">
        <v>8493</v>
      </c>
      <c r="B8494" s="3">
        <v>-101.85</v>
      </c>
      <c r="C8494" s="3">
        <v>65.4448692322</v>
      </c>
      <c r="D8494" s="4">
        <v>0.395532397678969</v>
      </c>
      <c r="E8494" s="5" t="s">
        <v>574</v>
      </c>
    </row>
    <row r="8495" spans="1:5">
      <c r="A8495" s="1">
        <v>8494</v>
      </c>
      <c r="B8495" s="3">
        <v>-102.85</v>
      </c>
      <c r="C8495" s="3">
        <v>65.3448692322</v>
      </c>
      <c r="D8495" s="4">
        <v>0.395532397678969</v>
      </c>
      <c r="E8495" s="5" t="s">
        <v>574</v>
      </c>
    </row>
    <row r="8496" spans="1:5">
      <c r="A8496" s="1">
        <v>8495</v>
      </c>
      <c r="B8496" s="3">
        <v>-101.75</v>
      </c>
      <c r="C8496" s="3">
        <v>65.3448692322</v>
      </c>
      <c r="D8496" s="4">
        <v>0.460300652004204</v>
      </c>
      <c r="E8496" s="5" t="s">
        <v>574</v>
      </c>
    </row>
    <row r="8497" spans="1:5">
      <c r="A8497" s="1">
        <v>8496</v>
      </c>
      <c r="B8497" s="3">
        <v>-101.65</v>
      </c>
      <c r="C8497" s="3">
        <v>65.3448692322</v>
      </c>
      <c r="D8497" s="4">
        <v>0.395532397678969</v>
      </c>
      <c r="E8497" s="5" t="s">
        <v>574</v>
      </c>
    </row>
    <row r="8498" spans="1:5">
      <c r="A8498" s="1">
        <v>8497</v>
      </c>
      <c r="B8498" s="3">
        <v>-99.45</v>
      </c>
      <c r="C8498" s="3">
        <v>65.3448692322</v>
      </c>
      <c r="D8498" s="4">
        <v>0.395532397678969</v>
      </c>
      <c r="E8498" s="5" t="s">
        <v>574</v>
      </c>
    </row>
    <row r="8499" spans="1:5">
      <c r="A8499" s="1">
        <v>8498</v>
      </c>
      <c r="B8499" s="3">
        <v>-95.65</v>
      </c>
      <c r="C8499" s="3">
        <v>65.3448692322</v>
      </c>
      <c r="D8499" s="4">
        <v>0.486065636692941</v>
      </c>
      <c r="E8499" s="5" t="s">
        <v>574</v>
      </c>
    </row>
    <row r="8500" spans="1:5">
      <c r="A8500" s="1">
        <v>8499</v>
      </c>
      <c r="B8500" s="3">
        <v>-95.35</v>
      </c>
      <c r="C8500" s="3">
        <v>65.3448692322</v>
      </c>
      <c r="D8500" s="4">
        <v>0.486065636692941</v>
      </c>
      <c r="E8500" s="5" t="s">
        <v>574</v>
      </c>
    </row>
    <row r="8501" spans="1:5">
      <c r="A8501" s="1">
        <v>8500</v>
      </c>
      <c r="B8501" s="3">
        <v>-94.95</v>
      </c>
      <c r="C8501" s="3">
        <v>65.3448692322</v>
      </c>
      <c r="D8501" s="4">
        <v>0.460300652004204</v>
      </c>
      <c r="E8501" s="5" t="s">
        <v>574</v>
      </c>
    </row>
    <row r="8502" spans="1:5">
      <c r="A8502" s="1">
        <v>8501</v>
      </c>
      <c r="B8502" s="3">
        <v>-93.45</v>
      </c>
      <c r="C8502" s="3">
        <v>65.3448692322</v>
      </c>
      <c r="D8502" s="4">
        <v>0.486065636692941</v>
      </c>
      <c r="E8502" s="5" t="s">
        <v>574</v>
      </c>
    </row>
    <row r="8503" spans="1:5">
      <c r="A8503" s="1">
        <v>8502</v>
      </c>
      <c r="B8503" s="3">
        <v>-93.05</v>
      </c>
      <c r="C8503" s="3">
        <v>65.3448692322</v>
      </c>
      <c r="D8503" s="4">
        <v>0.460300652004204</v>
      </c>
      <c r="E8503" s="5" t="s">
        <v>574</v>
      </c>
    </row>
    <row r="8504" spans="1:5">
      <c r="A8504" s="1">
        <v>8503</v>
      </c>
      <c r="B8504" s="3">
        <v>-92.95</v>
      </c>
      <c r="C8504" s="3">
        <v>65.3448692322</v>
      </c>
      <c r="D8504" s="4">
        <v>0.486065636692941</v>
      </c>
      <c r="E8504" s="5" t="s">
        <v>574</v>
      </c>
    </row>
    <row r="8505" spans="1:5">
      <c r="A8505" s="1">
        <v>8504</v>
      </c>
      <c r="B8505" s="3">
        <v>-100.05</v>
      </c>
      <c r="C8505" s="3">
        <v>65.2448692322</v>
      </c>
      <c r="D8505" s="4">
        <v>0.486065636692941</v>
      </c>
      <c r="E8505" s="5" t="s">
        <v>574</v>
      </c>
    </row>
    <row r="8506" spans="1:5">
      <c r="A8506" s="1">
        <v>8505</v>
      </c>
      <c r="B8506" s="3">
        <v>-99.95</v>
      </c>
      <c r="C8506" s="3">
        <v>65.2448692322</v>
      </c>
      <c r="D8506" s="4">
        <v>0.395532397678969</v>
      </c>
      <c r="E8506" s="5" t="s">
        <v>574</v>
      </c>
    </row>
    <row r="8507" spans="1:5">
      <c r="A8507" s="1">
        <v>8506</v>
      </c>
      <c r="B8507" s="3">
        <v>-101.25</v>
      </c>
      <c r="C8507" s="3">
        <v>65.1448692322</v>
      </c>
      <c r="D8507" s="4">
        <v>0.395532397678969</v>
      </c>
      <c r="E8507" s="5" t="s">
        <v>573</v>
      </c>
    </row>
    <row r="8508" spans="1:5">
      <c r="A8508" s="1">
        <v>8507</v>
      </c>
      <c r="B8508" s="3">
        <v>-102.15</v>
      </c>
      <c r="C8508" s="3">
        <v>65.0448692322</v>
      </c>
      <c r="D8508" s="4">
        <v>0.395532397678969</v>
      </c>
      <c r="E8508" s="5" t="s">
        <v>573</v>
      </c>
    </row>
    <row r="8509" spans="1:5">
      <c r="A8509" s="1">
        <v>8508</v>
      </c>
      <c r="B8509" s="3">
        <v>-100.95</v>
      </c>
      <c r="C8509" s="3">
        <v>65.0448692322</v>
      </c>
      <c r="D8509" s="4">
        <v>0.395532397678969</v>
      </c>
      <c r="E8509" s="5" t="s">
        <v>573</v>
      </c>
    </row>
    <row r="8510" spans="1:5">
      <c r="A8510" s="1">
        <v>8509</v>
      </c>
      <c r="B8510" s="3">
        <v>-100.55</v>
      </c>
      <c r="C8510" s="3">
        <v>65.0448692322</v>
      </c>
      <c r="D8510" s="4">
        <v>0.395532397678969</v>
      </c>
      <c r="E8510" s="5" t="s">
        <v>573</v>
      </c>
    </row>
    <row r="8511" spans="1:5">
      <c r="A8511" s="1">
        <v>8510</v>
      </c>
      <c r="B8511" s="3">
        <v>-100.45</v>
      </c>
      <c r="C8511" s="3">
        <v>65.0448692322</v>
      </c>
      <c r="D8511" s="4">
        <v>0.395532397678969</v>
      </c>
      <c r="E8511" s="5" t="s">
        <v>574</v>
      </c>
    </row>
    <row r="8512" spans="1:5">
      <c r="A8512" s="1">
        <v>8511</v>
      </c>
      <c r="B8512" s="3">
        <v>-98.85</v>
      </c>
      <c r="C8512" s="3">
        <v>65.0448692322</v>
      </c>
      <c r="D8512" s="4">
        <v>0.486065636692941</v>
      </c>
      <c r="E8512" s="5" t="s">
        <v>574</v>
      </c>
    </row>
    <row r="8513" spans="1:5">
      <c r="A8513" s="1">
        <v>8512</v>
      </c>
      <c r="B8513" s="3">
        <v>-96.85</v>
      </c>
      <c r="C8513" s="3">
        <v>65.0448692322</v>
      </c>
      <c r="D8513" s="4">
        <v>0.460300652004204</v>
      </c>
      <c r="E8513" s="5" t="s">
        <v>574</v>
      </c>
    </row>
    <row r="8514" spans="1:5">
      <c r="A8514" s="1">
        <v>8513</v>
      </c>
      <c r="B8514" s="3">
        <v>-93.45</v>
      </c>
      <c r="C8514" s="3">
        <v>65.0448692322</v>
      </c>
      <c r="D8514" s="4">
        <v>0.460300652004204</v>
      </c>
      <c r="E8514" s="5" t="s">
        <v>574</v>
      </c>
    </row>
    <row r="8515" spans="1:5">
      <c r="A8515" s="1">
        <v>8514</v>
      </c>
      <c r="B8515" s="3">
        <v>-93.35</v>
      </c>
      <c r="C8515" s="3">
        <v>64.9448692322</v>
      </c>
      <c r="D8515" s="4">
        <v>0.395532397678969</v>
      </c>
      <c r="E8515" s="5" t="s">
        <v>574</v>
      </c>
    </row>
    <row r="8516" spans="1:5">
      <c r="A8516" s="1">
        <v>8515</v>
      </c>
      <c r="B8516" s="3">
        <v>-92.05</v>
      </c>
      <c r="C8516" s="3">
        <v>64.9448692322</v>
      </c>
      <c r="D8516" s="4">
        <v>0.395532397678969</v>
      </c>
      <c r="E8516" s="5" t="s">
        <v>574</v>
      </c>
    </row>
    <row r="8517" spans="1:5">
      <c r="A8517" s="1">
        <v>8516</v>
      </c>
      <c r="B8517" s="3">
        <v>-85.25</v>
      </c>
      <c r="C8517" s="3">
        <v>65.0448692322</v>
      </c>
      <c r="D8517" s="4">
        <v>0.409136820305982</v>
      </c>
      <c r="E8517" s="5" t="s">
        <v>574</v>
      </c>
    </row>
    <row r="8518" spans="1:5">
      <c r="A8518" s="1">
        <v>8517</v>
      </c>
      <c r="B8518" s="3">
        <v>-136.45</v>
      </c>
      <c r="C8518" s="3">
        <v>64.6448692322</v>
      </c>
      <c r="D8518" s="4">
        <v>0.525524240107077</v>
      </c>
      <c r="E8518" s="5" t="s">
        <v>573</v>
      </c>
    </row>
    <row r="8519" spans="1:5">
      <c r="A8519" s="1">
        <v>8518</v>
      </c>
      <c r="B8519" s="3">
        <v>-133.45</v>
      </c>
      <c r="C8519" s="3">
        <v>64.6448692322</v>
      </c>
      <c r="D8519" s="4">
        <v>0.525524240107077</v>
      </c>
      <c r="E8519" s="5" t="s">
        <v>573</v>
      </c>
    </row>
    <row r="8520" spans="1:5">
      <c r="A8520" s="1">
        <v>8519</v>
      </c>
      <c r="B8520" s="3">
        <v>-121.75</v>
      </c>
      <c r="C8520" s="3">
        <v>64.8448692322</v>
      </c>
      <c r="D8520" s="4">
        <v>0.201989625314616</v>
      </c>
      <c r="E8520" s="5" t="s">
        <v>573</v>
      </c>
    </row>
    <row r="8521" spans="1:5">
      <c r="A8521" s="1">
        <v>8520</v>
      </c>
      <c r="B8521" s="3">
        <v>-120.15</v>
      </c>
      <c r="C8521" s="3">
        <v>64.8448692322</v>
      </c>
      <c r="D8521" s="4">
        <v>0.166961335480956</v>
      </c>
      <c r="E8521" s="5" t="s">
        <v>573</v>
      </c>
    </row>
    <row r="8522" spans="1:5">
      <c r="A8522" s="1">
        <v>8521</v>
      </c>
      <c r="B8522" s="3">
        <v>-120.05</v>
      </c>
      <c r="C8522" s="3">
        <v>64.8448692322</v>
      </c>
      <c r="D8522" s="4">
        <v>0.105421478342707</v>
      </c>
      <c r="E8522" s="5" t="s">
        <v>573</v>
      </c>
    </row>
    <row r="8523" spans="1:5">
      <c r="A8523" s="1">
        <v>8522</v>
      </c>
      <c r="B8523" s="3">
        <v>-119.65</v>
      </c>
      <c r="C8523" s="3">
        <v>64.8448692322</v>
      </c>
      <c r="D8523" s="4">
        <v>0.166961335480956</v>
      </c>
      <c r="E8523" s="5" t="s">
        <v>573</v>
      </c>
    </row>
    <row r="8524" spans="1:5">
      <c r="A8524" s="1">
        <v>8523</v>
      </c>
      <c r="B8524" s="3">
        <v>-119.55</v>
      </c>
      <c r="C8524" s="3">
        <v>64.8448692322</v>
      </c>
      <c r="D8524" s="4">
        <v>0.0430148743709309</v>
      </c>
      <c r="E8524" s="5" t="s">
        <v>573</v>
      </c>
    </row>
    <row r="8525" spans="1:5">
      <c r="A8525" s="1">
        <v>8524</v>
      </c>
      <c r="B8525" s="3">
        <v>-118.95</v>
      </c>
      <c r="C8525" s="3">
        <v>64.8448692322</v>
      </c>
      <c r="D8525" s="4">
        <v>0.0706917884426971</v>
      </c>
      <c r="E8525" s="5" t="s">
        <v>573</v>
      </c>
    </row>
    <row r="8526" spans="1:5">
      <c r="A8526" s="1">
        <v>8525</v>
      </c>
      <c r="B8526" s="3">
        <v>-118.75</v>
      </c>
      <c r="C8526" s="3">
        <v>64.8448692322</v>
      </c>
      <c r="D8526" s="4">
        <v>-0.39316673333838</v>
      </c>
      <c r="E8526" s="5" t="s">
        <v>573</v>
      </c>
    </row>
    <row r="8527" spans="1:5">
      <c r="A8527" s="1">
        <v>8526</v>
      </c>
      <c r="B8527" s="3">
        <v>-117.25</v>
      </c>
      <c r="C8527" s="3">
        <v>64.8448692322</v>
      </c>
      <c r="D8527" s="4">
        <v>0.752758244500278</v>
      </c>
      <c r="E8527" s="5" t="s">
        <v>573</v>
      </c>
    </row>
    <row r="8528" spans="1:5">
      <c r="A8528" s="1">
        <v>8527</v>
      </c>
      <c r="B8528" s="3">
        <v>-117.15</v>
      </c>
      <c r="C8528" s="3">
        <v>64.8448692322</v>
      </c>
      <c r="D8528" s="4">
        <v>0.549183255470768</v>
      </c>
      <c r="E8528" s="5" t="s">
        <v>573</v>
      </c>
    </row>
    <row r="8529" spans="1:5">
      <c r="A8529" s="1">
        <v>8528</v>
      </c>
      <c r="B8529" s="3">
        <v>-117.05</v>
      </c>
      <c r="C8529" s="3">
        <v>64.8448692322</v>
      </c>
      <c r="D8529" s="4">
        <v>0.549183255470768</v>
      </c>
      <c r="E8529" s="5" t="s">
        <v>573</v>
      </c>
    </row>
    <row r="8530" spans="1:5">
      <c r="A8530" s="1">
        <v>8529</v>
      </c>
      <c r="B8530" s="3">
        <v>-116.25</v>
      </c>
      <c r="C8530" s="3">
        <v>64.8448692322</v>
      </c>
      <c r="D8530" s="4">
        <v>0.508874706441288</v>
      </c>
      <c r="E8530" s="5" t="s">
        <v>573</v>
      </c>
    </row>
    <row r="8531" spans="1:5">
      <c r="A8531" s="1">
        <v>8530</v>
      </c>
      <c r="B8531" s="3">
        <v>-116.15</v>
      </c>
      <c r="C8531" s="3">
        <v>64.8448692322</v>
      </c>
      <c r="D8531" s="4">
        <v>0.752758244500278</v>
      </c>
      <c r="E8531" s="5" t="s">
        <v>573</v>
      </c>
    </row>
    <row r="8532" spans="1:5">
      <c r="A8532" s="1">
        <v>8531</v>
      </c>
      <c r="B8532" s="3">
        <v>-120.35</v>
      </c>
      <c r="C8532" s="3">
        <v>64.7448692322</v>
      </c>
      <c r="D8532" s="4">
        <v>0.105421478342707</v>
      </c>
      <c r="E8532" s="5" t="s">
        <v>573</v>
      </c>
    </row>
    <row r="8533" spans="1:5">
      <c r="A8533" s="1">
        <v>8532</v>
      </c>
      <c r="B8533" s="3">
        <v>-118.85</v>
      </c>
      <c r="C8533" s="3">
        <v>64.7448692322</v>
      </c>
      <c r="D8533" s="4">
        <v>0.166961335480956</v>
      </c>
      <c r="E8533" s="5" t="s">
        <v>573</v>
      </c>
    </row>
    <row r="8534" spans="1:5">
      <c r="A8534" s="1">
        <v>8533</v>
      </c>
      <c r="B8534" s="3">
        <v>-117.95</v>
      </c>
      <c r="C8534" s="3">
        <v>64.7448692322</v>
      </c>
      <c r="D8534" s="4">
        <v>0.105421478342707</v>
      </c>
      <c r="E8534" s="5" t="s">
        <v>573</v>
      </c>
    </row>
    <row r="8535" spans="1:5">
      <c r="A8535" s="1">
        <v>8534</v>
      </c>
      <c r="B8535" s="3">
        <v>-117.45</v>
      </c>
      <c r="C8535" s="3">
        <v>64.7448692322</v>
      </c>
      <c r="D8535" s="4">
        <v>0.558421762406111</v>
      </c>
      <c r="E8535" s="5" t="s">
        <v>573</v>
      </c>
    </row>
    <row r="8536" spans="1:5">
      <c r="A8536" s="1">
        <v>8535</v>
      </c>
      <c r="B8536" s="3">
        <v>-117.05</v>
      </c>
      <c r="C8536" s="3">
        <v>64.7448692322</v>
      </c>
      <c r="D8536" s="4">
        <v>0.508874706441288</v>
      </c>
      <c r="E8536" s="5" t="s">
        <v>573</v>
      </c>
    </row>
    <row r="8537" spans="1:5">
      <c r="A8537" s="1">
        <v>8536</v>
      </c>
      <c r="B8537" s="3">
        <v>-116.95</v>
      </c>
      <c r="C8537" s="3">
        <v>64.7448692322</v>
      </c>
      <c r="D8537" s="4">
        <v>0.558421762406111</v>
      </c>
      <c r="E8537" s="5" t="s">
        <v>573</v>
      </c>
    </row>
    <row r="8538" spans="1:5">
      <c r="A8538" s="1">
        <v>8537</v>
      </c>
      <c r="B8538" s="3">
        <v>-116.45</v>
      </c>
      <c r="C8538" s="3">
        <v>64.7448692322</v>
      </c>
      <c r="D8538" s="4">
        <v>0.508874706441288</v>
      </c>
      <c r="E8538" s="5" t="s">
        <v>573</v>
      </c>
    </row>
    <row r="8539" spans="1:5">
      <c r="A8539" s="1">
        <v>8538</v>
      </c>
      <c r="B8539" s="3">
        <v>-119.85</v>
      </c>
      <c r="C8539" s="3">
        <v>64.6448692322</v>
      </c>
      <c r="D8539" s="4">
        <v>0.105421478342707</v>
      </c>
      <c r="E8539" s="5" t="s">
        <v>573</v>
      </c>
    </row>
    <row r="8540" spans="1:5">
      <c r="A8540" s="1">
        <v>8539</v>
      </c>
      <c r="B8540" s="3">
        <v>-119.45</v>
      </c>
      <c r="C8540" s="3">
        <v>64.6448692322</v>
      </c>
      <c r="D8540" s="4">
        <v>0.0430148743709309</v>
      </c>
      <c r="E8540" s="5" t="s">
        <v>573</v>
      </c>
    </row>
    <row r="8541" spans="1:5">
      <c r="A8541" s="1">
        <v>8540</v>
      </c>
      <c r="B8541" s="3">
        <v>-119.35</v>
      </c>
      <c r="C8541" s="3">
        <v>64.6448692322</v>
      </c>
      <c r="D8541" s="4">
        <v>0.105421478342707</v>
      </c>
      <c r="E8541" s="5" t="s">
        <v>573</v>
      </c>
    </row>
    <row r="8542" spans="1:5">
      <c r="A8542" s="1">
        <v>8541</v>
      </c>
      <c r="B8542" s="3">
        <v>-119.25</v>
      </c>
      <c r="C8542" s="3">
        <v>64.6448692322</v>
      </c>
      <c r="D8542" s="4">
        <v>0.105421478342707</v>
      </c>
      <c r="E8542" s="5" t="s">
        <v>573</v>
      </c>
    </row>
    <row r="8543" spans="1:5">
      <c r="A8543" s="1">
        <v>8542</v>
      </c>
      <c r="B8543" s="3">
        <v>-119.05</v>
      </c>
      <c r="C8543" s="3">
        <v>64.6448692322</v>
      </c>
      <c r="D8543" s="4">
        <v>0.105421478342707</v>
      </c>
      <c r="E8543" s="5" t="s">
        <v>573</v>
      </c>
    </row>
    <row r="8544" spans="1:5">
      <c r="A8544" s="1">
        <v>8543</v>
      </c>
      <c r="B8544" s="3">
        <v>-118.85</v>
      </c>
      <c r="C8544" s="3">
        <v>64.6448692322</v>
      </c>
      <c r="D8544" s="4">
        <v>0.105421478342707</v>
      </c>
      <c r="E8544" s="5" t="s">
        <v>573</v>
      </c>
    </row>
    <row r="8545" spans="1:5">
      <c r="A8545" s="1">
        <v>8544</v>
      </c>
      <c r="B8545" s="3">
        <v>-118.55</v>
      </c>
      <c r="C8545" s="3">
        <v>64.6448692322</v>
      </c>
      <c r="D8545" s="4">
        <v>0.105421478342707</v>
      </c>
      <c r="E8545" s="5" t="s">
        <v>573</v>
      </c>
    </row>
    <row r="8546" spans="1:5">
      <c r="A8546" s="1">
        <v>8545</v>
      </c>
      <c r="B8546" s="3">
        <v>-118.35</v>
      </c>
      <c r="C8546" s="3">
        <v>64.6448692322</v>
      </c>
      <c r="D8546" s="4">
        <v>0.166961335480956</v>
      </c>
      <c r="E8546" s="5" t="s">
        <v>573</v>
      </c>
    </row>
    <row r="8547" spans="1:5">
      <c r="A8547" s="1">
        <v>8546</v>
      </c>
      <c r="B8547" s="3">
        <v>-117.15</v>
      </c>
      <c r="C8547" s="3">
        <v>64.6448692322</v>
      </c>
      <c r="D8547" s="4">
        <v>0.558421762406111</v>
      </c>
      <c r="E8547" s="5" t="s">
        <v>573</v>
      </c>
    </row>
    <row r="8548" spans="1:5">
      <c r="A8548" s="1">
        <v>8547</v>
      </c>
      <c r="B8548" s="3">
        <v>-116.25</v>
      </c>
      <c r="C8548" s="3">
        <v>64.6448692322</v>
      </c>
      <c r="D8548" s="4">
        <v>0.508874706441288</v>
      </c>
      <c r="E8548" s="5" t="s">
        <v>573</v>
      </c>
    </row>
    <row r="8549" spans="1:5">
      <c r="A8549" s="1">
        <v>8548</v>
      </c>
      <c r="B8549" s="3">
        <v>-116.15</v>
      </c>
      <c r="C8549" s="3">
        <v>64.6448692322</v>
      </c>
      <c r="D8549" s="4">
        <v>0.558421762406111</v>
      </c>
      <c r="E8549" s="5" t="s">
        <v>573</v>
      </c>
    </row>
    <row r="8550" spans="1:5">
      <c r="A8550" s="1">
        <v>8549</v>
      </c>
      <c r="B8550" s="3">
        <v>-116.05</v>
      </c>
      <c r="C8550" s="3">
        <v>64.6448692322</v>
      </c>
      <c r="D8550" s="4">
        <v>0.508874706441288</v>
      </c>
      <c r="E8550" s="5" t="s">
        <v>573</v>
      </c>
    </row>
    <row r="8551" spans="1:5">
      <c r="A8551" s="1">
        <v>8550</v>
      </c>
      <c r="B8551" s="3">
        <v>-120.05</v>
      </c>
      <c r="C8551" s="3">
        <v>64.5448692322</v>
      </c>
      <c r="D8551" s="4">
        <v>0.105421478342707</v>
      </c>
      <c r="E8551" s="5" t="s">
        <v>573</v>
      </c>
    </row>
    <row r="8552" spans="1:5">
      <c r="A8552" s="1">
        <v>8551</v>
      </c>
      <c r="B8552" s="3">
        <v>-119.45</v>
      </c>
      <c r="C8552" s="3">
        <v>64.5448692322</v>
      </c>
      <c r="D8552" s="4">
        <v>0.105421478342707</v>
      </c>
      <c r="E8552" s="5" t="s">
        <v>573</v>
      </c>
    </row>
    <row r="8553" spans="1:5">
      <c r="A8553" s="1">
        <v>8552</v>
      </c>
      <c r="B8553" s="3">
        <v>-119.35</v>
      </c>
      <c r="C8553" s="3">
        <v>64.5448692322</v>
      </c>
      <c r="D8553" s="4">
        <v>0.184382638725577</v>
      </c>
      <c r="E8553" s="5" t="s">
        <v>573</v>
      </c>
    </row>
    <row r="8554" spans="1:5">
      <c r="A8554" s="1">
        <v>8553</v>
      </c>
      <c r="B8554" s="3">
        <v>-119.25</v>
      </c>
      <c r="C8554" s="3">
        <v>64.5448692322</v>
      </c>
      <c r="D8554" s="4">
        <v>0.105421478342707</v>
      </c>
      <c r="E8554" s="5" t="s">
        <v>573</v>
      </c>
    </row>
    <row r="8555" spans="1:5">
      <c r="A8555" s="1">
        <v>8554</v>
      </c>
      <c r="B8555" s="3">
        <v>-119.15</v>
      </c>
      <c r="C8555" s="3">
        <v>64.5448692322</v>
      </c>
      <c r="D8555" s="4">
        <v>0.105421478342707</v>
      </c>
      <c r="E8555" s="5" t="s">
        <v>573</v>
      </c>
    </row>
    <row r="8556" spans="1:5">
      <c r="A8556" s="1">
        <v>8555</v>
      </c>
      <c r="B8556" s="3">
        <v>-119.05</v>
      </c>
      <c r="C8556" s="3">
        <v>64.5448692322</v>
      </c>
      <c r="D8556" s="4">
        <v>0.105421478342707</v>
      </c>
      <c r="E8556" s="5" t="s">
        <v>573</v>
      </c>
    </row>
    <row r="8557" spans="1:5">
      <c r="A8557" s="1">
        <v>8556</v>
      </c>
      <c r="B8557" s="3">
        <v>-118.95</v>
      </c>
      <c r="C8557" s="3">
        <v>64.5448692322</v>
      </c>
      <c r="D8557" s="4">
        <v>0.184382638725577</v>
      </c>
      <c r="E8557" s="5" t="s">
        <v>573</v>
      </c>
    </row>
    <row r="8558" spans="1:5">
      <c r="A8558" s="1">
        <v>8557</v>
      </c>
      <c r="B8558" s="3">
        <v>-118.85</v>
      </c>
      <c r="C8558" s="3">
        <v>64.5448692322</v>
      </c>
      <c r="D8558" s="4">
        <v>0.105421478342707</v>
      </c>
      <c r="E8558" s="5" t="s">
        <v>573</v>
      </c>
    </row>
    <row r="8559" spans="1:5">
      <c r="A8559" s="1">
        <v>8558</v>
      </c>
      <c r="B8559" s="3">
        <v>-118.75</v>
      </c>
      <c r="C8559" s="3">
        <v>64.5448692322</v>
      </c>
      <c r="D8559" s="4">
        <v>0.184382638725577</v>
      </c>
      <c r="E8559" s="5" t="s">
        <v>573</v>
      </c>
    </row>
    <row r="8560" spans="1:5">
      <c r="A8560" s="1">
        <v>8559</v>
      </c>
      <c r="B8560" s="3">
        <v>-118.15</v>
      </c>
      <c r="C8560" s="3">
        <v>64.5448692322</v>
      </c>
      <c r="D8560" s="4">
        <v>0.105421478342707</v>
      </c>
      <c r="E8560" s="5" t="s">
        <v>573</v>
      </c>
    </row>
    <row r="8561" spans="1:5">
      <c r="A8561" s="1">
        <v>8560</v>
      </c>
      <c r="B8561" s="3">
        <v>-117.35</v>
      </c>
      <c r="C8561" s="3">
        <v>64.5448692322</v>
      </c>
      <c r="D8561" s="4">
        <v>0.558421762406111</v>
      </c>
      <c r="E8561" s="5" t="s">
        <v>573</v>
      </c>
    </row>
    <row r="8562" spans="1:5">
      <c r="A8562" s="1">
        <v>8561</v>
      </c>
      <c r="B8562" s="3">
        <v>-116.85</v>
      </c>
      <c r="C8562" s="3">
        <v>64.5448692322</v>
      </c>
      <c r="D8562" s="4">
        <v>0.735336941255657</v>
      </c>
      <c r="E8562" s="5" t="s">
        <v>573</v>
      </c>
    </row>
    <row r="8563" spans="1:5">
      <c r="A8563" s="1">
        <v>8562</v>
      </c>
      <c r="B8563" s="3">
        <v>-116.25</v>
      </c>
      <c r="C8563" s="3">
        <v>64.5448692322</v>
      </c>
      <c r="D8563" s="4">
        <v>0.508874706441288</v>
      </c>
      <c r="E8563" s="5" t="s">
        <v>573</v>
      </c>
    </row>
    <row r="8564" spans="1:5">
      <c r="A8564" s="1">
        <v>8563</v>
      </c>
      <c r="B8564" s="3">
        <v>-116.15</v>
      </c>
      <c r="C8564" s="3">
        <v>64.5448692322</v>
      </c>
      <c r="D8564" s="4">
        <v>0.508874706441288</v>
      </c>
      <c r="E8564" s="5" t="s">
        <v>573</v>
      </c>
    </row>
    <row r="8565" spans="1:5">
      <c r="A8565" s="1">
        <v>8564</v>
      </c>
      <c r="B8565" s="3">
        <v>-120.95</v>
      </c>
      <c r="C8565" s="3">
        <v>64.4448692322</v>
      </c>
      <c r="D8565" s="4">
        <v>0.105421478342707</v>
      </c>
      <c r="E8565" s="5" t="s">
        <v>573</v>
      </c>
    </row>
    <row r="8566" spans="1:5">
      <c r="A8566" s="1">
        <v>8565</v>
      </c>
      <c r="B8566" s="3">
        <v>-120.25</v>
      </c>
      <c r="C8566" s="3">
        <v>64.4448692322</v>
      </c>
      <c r="D8566" s="4">
        <v>0.184382638725577</v>
      </c>
      <c r="E8566" s="5" t="s">
        <v>573</v>
      </c>
    </row>
    <row r="8567" spans="1:5">
      <c r="A8567" s="1">
        <v>8566</v>
      </c>
      <c r="B8567" s="3">
        <v>-118.75</v>
      </c>
      <c r="C8567" s="3">
        <v>64.4448692322</v>
      </c>
      <c r="D8567" s="4">
        <v>0.105421478342707</v>
      </c>
      <c r="E8567" s="5" t="s">
        <v>573</v>
      </c>
    </row>
    <row r="8568" spans="1:5">
      <c r="A8568" s="1">
        <v>8567</v>
      </c>
      <c r="B8568" s="3">
        <v>-118.65</v>
      </c>
      <c r="C8568" s="3">
        <v>64.4448692322</v>
      </c>
      <c r="D8568" s="4">
        <v>0.105421478342707</v>
      </c>
      <c r="E8568" s="5" t="s">
        <v>573</v>
      </c>
    </row>
    <row r="8569" spans="1:5">
      <c r="A8569" s="1">
        <v>8568</v>
      </c>
      <c r="B8569" s="3">
        <v>-118.45</v>
      </c>
      <c r="C8569" s="3">
        <v>64.4448692322</v>
      </c>
      <c r="D8569" s="4">
        <v>0.105421478342707</v>
      </c>
      <c r="E8569" s="5" t="s">
        <v>573</v>
      </c>
    </row>
    <row r="8570" spans="1:5">
      <c r="A8570" s="1">
        <v>8569</v>
      </c>
      <c r="B8570" s="3">
        <v>-117.45</v>
      </c>
      <c r="C8570" s="3">
        <v>64.4448692322</v>
      </c>
      <c r="D8570" s="4">
        <v>0.558421762406111</v>
      </c>
      <c r="E8570" s="5" t="s">
        <v>573</v>
      </c>
    </row>
    <row r="8571" spans="1:5">
      <c r="A8571" s="1">
        <v>8570</v>
      </c>
      <c r="B8571" s="3">
        <v>-117.35</v>
      </c>
      <c r="C8571" s="3">
        <v>64.4448692322</v>
      </c>
      <c r="D8571" s="4">
        <v>0.508874706441288</v>
      </c>
      <c r="E8571" s="5" t="s">
        <v>573</v>
      </c>
    </row>
    <row r="8572" spans="1:5">
      <c r="A8572" s="1">
        <v>8571</v>
      </c>
      <c r="B8572" s="3">
        <v>-116.85</v>
      </c>
      <c r="C8572" s="3">
        <v>64.4448692322</v>
      </c>
      <c r="D8572" s="4">
        <v>0.558421762406111</v>
      </c>
      <c r="E8572" s="5" t="s">
        <v>573</v>
      </c>
    </row>
    <row r="8573" spans="1:5">
      <c r="A8573" s="1">
        <v>8572</v>
      </c>
      <c r="B8573" s="3">
        <v>-116.75</v>
      </c>
      <c r="C8573" s="3">
        <v>64.4448692322</v>
      </c>
      <c r="D8573" s="4">
        <v>0.508874706441288</v>
      </c>
      <c r="E8573" s="5" t="s">
        <v>573</v>
      </c>
    </row>
    <row r="8574" spans="1:5">
      <c r="A8574" s="1">
        <v>8573</v>
      </c>
      <c r="B8574" s="3">
        <v>-116.45</v>
      </c>
      <c r="C8574" s="3">
        <v>64.4448692322</v>
      </c>
      <c r="D8574" s="4">
        <v>0.508874706441288</v>
      </c>
      <c r="E8574" s="5" t="s">
        <v>573</v>
      </c>
    </row>
    <row r="8575" spans="1:5">
      <c r="A8575" s="1">
        <v>8574</v>
      </c>
      <c r="B8575" s="3">
        <v>-120.55</v>
      </c>
      <c r="C8575" s="3">
        <v>64.3448692322</v>
      </c>
      <c r="D8575" s="4">
        <v>0.105421478342707</v>
      </c>
      <c r="E8575" s="5" t="s">
        <v>573</v>
      </c>
    </row>
    <row r="8576" spans="1:5">
      <c r="A8576" s="1">
        <v>8575</v>
      </c>
      <c r="B8576" s="3">
        <v>-120.15</v>
      </c>
      <c r="C8576" s="3">
        <v>64.3448692322</v>
      </c>
      <c r="D8576" s="4">
        <v>0.105421478342707</v>
      </c>
      <c r="E8576" s="5" t="s">
        <v>573</v>
      </c>
    </row>
    <row r="8577" spans="1:5">
      <c r="A8577" s="1">
        <v>8576</v>
      </c>
      <c r="B8577" s="3">
        <v>-119.95</v>
      </c>
      <c r="C8577" s="3">
        <v>64.3448692322</v>
      </c>
      <c r="D8577" s="4">
        <v>0.105421478342707</v>
      </c>
      <c r="E8577" s="5" t="s">
        <v>573</v>
      </c>
    </row>
    <row r="8578" spans="1:5">
      <c r="A8578" s="1">
        <v>8577</v>
      </c>
      <c r="B8578" s="3">
        <v>-119.85</v>
      </c>
      <c r="C8578" s="3">
        <v>64.3448692322</v>
      </c>
      <c r="D8578" s="4">
        <v>0.105421478342707</v>
      </c>
      <c r="E8578" s="5" t="s">
        <v>573</v>
      </c>
    </row>
    <row r="8579" spans="1:5">
      <c r="A8579" s="1">
        <v>8578</v>
      </c>
      <c r="B8579" s="3">
        <v>-119.75</v>
      </c>
      <c r="C8579" s="3">
        <v>64.3448692322</v>
      </c>
      <c r="D8579" s="4">
        <v>0.0430148743709309</v>
      </c>
      <c r="E8579" s="5" t="s">
        <v>573</v>
      </c>
    </row>
    <row r="8580" spans="1:5">
      <c r="A8580" s="1">
        <v>8579</v>
      </c>
      <c r="B8580" s="3">
        <v>-119.35</v>
      </c>
      <c r="C8580" s="3">
        <v>64.3448692322</v>
      </c>
      <c r="D8580" s="4">
        <v>0.105421478342707</v>
      </c>
      <c r="E8580" s="5" t="s">
        <v>573</v>
      </c>
    </row>
    <row r="8581" spans="1:5">
      <c r="A8581" s="1">
        <v>8580</v>
      </c>
      <c r="B8581" s="3">
        <v>-119.05</v>
      </c>
      <c r="C8581" s="3">
        <v>64.3448692322</v>
      </c>
      <c r="D8581" s="4">
        <v>0.166961335480956</v>
      </c>
      <c r="E8581" s="5" t="s">
        <v>573</v>
      </c>
    </row>
    <row r="8582" spans="1:5">
      <c r="A8582" s="1">
        <v>8581</v>
      </c>
      <c r="B8582" s="3">
        <v>-118.85</v>
      </c>
      <c r="C8582" s="3">
        <v>64.3448692322</v>
      </c>
      <c r="D8582" s="4">
        <v>0.184382638725577</v>
      </c>
      <c r="E8582" s="5" t="s">
        <v>573</v>
      </c>
    </row>
    <row r="8583" spans="1:5">
      <c r="A8583" s="1">
        <v>8582</v>
      </c>
      <c r="B8583" s="3">
        <v>-118.25</v>
      </c>
      <c r="C8583" s="3">
        <v>64.3448692322</v>
      </c>
      <c r="D8583" s="4">
        <v>0.105421478342707</v>
      </c>
      <c r="E8583" s="5" t="s">
        <v>573</v>
      </c>
    </row>
    <row r="8584" spans="1:5">
      <c r="A8584" s="1">
        <v>8583</v>
      </c>
      <c r="B8584" s="3">
        <v>-117.95</v>
      </c>
      <c r="C8584" s="3">
        <v>64.3448692322</v>
      </c>
      <c r="D8584" s="4">
        <v>0.0430148743709309</v>
      </c>
      <c r="E8584" s="5" t="s">
        <v>573</v>
      </c>
    </row>
    <row r="8585" spans="1:5">
      <c r="A8585" s="1">
        <v>8584</v>
      </c>
      <c r="B8585" s="3">
        <v>-117.85</v>
      </c>
      <c r="C8585" s="3">
        <v>64.3448692322</v>
      </c>
      <c r="D8585" s="4">
        <v>0.184382638725577</v>
      </c>
      <c r="E8585" s="5" t="s">
        <v>573</v>
      </c>
    </row>
    <row r="8586" spans="1:5">
      <c r="A8586" s="1">
        <v>8585</v>
      </c>
      <c r="B8586" s="3">
        <v>-116.95</v>
      </c>
      <c r="C8586" s="3">
        <v>64.3448692322</v>
      </c>
      <c r="D8586" s="4">
        <v>0.558421762406111</v>
      </c>
      <c r="E8586" s="5" t="s">
        <v>573</v>
      </c>
    </row>
    <row r="8587" spans="1:5">
      <c r="A8587" s="1">
        <v>8586</v>
      </c>
      <c r="B8587" s="3">
        <v>-116.25</v>
      </c>
      <c r="C8587" s="3">
        <v>64.3448692322</v>
      </c>
      <c r="D8587" s="4">
        <v>0.508874706441288</v>
      </c>
      <c r="E8587" s="5" t="s">
        <v>573</v>
      </c>
    </row>
    <row r="8588" spans="1:5">
      <c r="A8588" s="1">
        <v>8587</v>
      </c>
      <c r="B8588" s="3">
        <v>-123.95</v>
      </c>
      <c r="C8588" s="3">
        <v>64.2448692322</v>
      </c>
      <c r="D8588" s="4">
        <v>0.432463785113435</v>
      </c>
      <c r="E8588" s="5" t="s">
        <v>573</v>
      </c>
    </row>
    <row r="8589" spans="1:5">
      <c r="A8589" s="1">
        <v>8588</v>
      </c>
      <c r="B8589" s="3">
        <v>-120.95</v>
      </c>
      <c r="C8589" s="3">
        <v>64.2448692322</v>
      </c>
      <c r="D8589" s="4">
        <v>0.105421478342707</v>
      </c>
      <c r="E8589" s="5" t="s">
        <v>573</v>
      </c>
    </row>
    <row r="8590" spans="1:5">
      <c r="A8590" s="1">
        <v>8589</v>
      </c>
      <c r="B8590" s="3">
        <v>-120.45</v>
      </c>
      <c r="C8590" s="3">
        <v>64.2448692322</v>
      </c>
      <c r="D8590" s="4">
        <v>-0.173276983057095</v>
      </c>
      <c r="E8590" s="5" t="s">
        <v>573</v>
      </c>
    </row>
    <row r="8591" spans="1:5">
      <c r="A8591" s="1">
        <v>8590</v>
      </c>
      <c r="B8591" s="3">
        <v>-119.05</v>
      </c>
      <c r="C8591" s="3">
        <v>64.2448692322</v>
      </c>
      <c r="D8591" s="4">
        <v>0.105421478342707</v>
      </c>
      <c r="E8591" s="5" t="s">
        <v>573</v>
      </c>
    </row>
    <row r="8592" spans="1:5">
      <c r="A8592" s="1">
        <v>8591</v>
      </c>
      <c r="B8592" s="3">
        <v>-118.75</v>
      </c>
      <c r="C8592" s="3">
        <v>64.2448692322</v>
      </c>
      <c r="D8592" s="4">
        <v>0.105421478342707</v>
      </c>
      <c r="E8592" s="5" t="s">
        <v>573</v>
      </c>
    </row>
    <row r="8593" spans="1:5">
      <c r="A8593" s="1">
        <v>8592</v>
      </c>
      <c r="B8593" s="3">
        <v>-118.65</v>
      </c>
      <c r="C8593" s="3">
        <v>64.2448692322</v>
      </c>
      <c r="D8593" s="4">
        <v>0.105421478342707</v>
      </c>
      <c r="E8593" s="5" t="s">
        <v>573</v>
      </c>
    </row>
    <row r="8594" spans="1:5">
      <c r="A8594" s="1">
        <v>8593</v>
      </c>
      <c r="B8594" s="3">
        <v>-118.35</v>
      </c>
      <c r="C8594" s="3">
        <v>64.2448692322</v>
      </c>
      <c r="D8594" s="4">
        <v>0.105421478342707</v>
      </c>
      <c r="E8594" s="5" t="s">
        <v>573</v>
      </c>
    </row>
    <row r="8595" spans="1:5">
      <c r="A8595" s="1">
        <v>8594</v>
      </c>
      <c r="B8595" s="3">
        <v>-118.25</v>
      </c>
      <c r="C8595" s="3">
        <v>64.2448692322</v>
      </c>
      <c r="D8595" s="4">
        <v>0.105421478342707</v>
      </c>
      <c r="E8595" s="5" t="s">
        <v>573</v>
      </c>
    </row>
    <row r="8596" spans="1:5">
      <c r="A8596" s="1">
        <v>8595</v>
      </c>
      <c r="B8596" s="3">
        <v>-118.15</v>
      </c>
      <c r="C8596" s="3">
        <v>64.2448692322</v>
      </c>
      <c r="D8596" s="4">
        <v>0.105421478342707</v>
      </c>
      <c r="E8596" s="5" t="s">
        <v>573</v>
      </c>
    </row>
    <row r="8597" spans="1:5">
      <c r="A8597" s="1">
        <v>8596</v>
      </c>
      <c r="B8597" s="3">
        <v>-118.05</v>
      </c>
      <c r="C8597" s="3">
        <v>64.2448692322</v>
      </c>
      <c r="D8597" s="4">
        <v>0.105421478342707</v>
      </c>
      <c r="E8597" s="5" t="s">
        <v>573</v>
      </c>
    </row>
    <row r="8598" spans="1:5">
      <c r="A8598" s="1">
        <v>8597</v>
      </c>
      <c r="B8598" s="3">
        <v>-117.85</v>
      </c>
      <c r="C8598" s="3">
        <v>64.2448692322</v>
      </c>
      <c r="D8598" s="4">
        <v>0.0430148743709309</v>
      </c>
      <c r="E8598" s="5" t="s">
        <v>573</v>
      </c>
    </row>
    <row r="8599" spans="1:5">
      <c r="A8599" s="1">
        <v>8598</v>
      </c>
      <c r="B8599" s="3">
        <v>-122.45</v>
      </c>
      <c r="C8599" s="3">
        <v>64.1448692322</v>
      </c>
      <c r="D8599" s="4">
        <v>0.105421478342707</v>
      </c>
      <c r="E8599" s="5" t="s">
        <v>573</v>
      </c>
    </row>
    <row r="8600" spans="1:5">
      <c r="A8600" s="1">
        <v>8599</v>
      </c>
      <c r="B8600" s="3">
        <v>-122.35</v>
      </c>
      <c r="C8600" s="3">
        <v>64.1448692322</v>
      </c>
      <c r="D8600" s="4">
        <v>0.105421478342707</v>
      </c>
      <c r="E8600" s="5" t="s">
        <v>573</v>
      </c>
    </row>
    <row r="8601" spans="1:5">
      <c r="A8601" s="1">
        <v>8600</v>
      </c>
      <c r="B8601" s="3">
        <v>-121.05</v>
      </c>
      <c r="C8601" s="3">
        <v>64.1448692322</v>
      </c>
      <c r="D8601" s="4">
        <v>0.166961335480956</v>
      </c>
      <c r="E8601" s="5" t="s">
        <v>573</v>
      </c>
    </row>
    <row r="8602" spans="1:5">
      <c r="A8602" s="1">
        <v>8601</v>
      </c>
      <c r="B8602" s="3">
        <v>-120.95</v>
      </c>
      <c r="C8602" s="3">
        <v>64.1448692322</v>
      </c>
      <c r="D8602" s="4">
        <v>0.105421478342707</v>
      </c>
      <c r="E8602" s="5" t="s">
        <v>573</v>
      </c>
    </row>
    <row r="8603" spans="1:5">
      <c r="A8603" s="1">
        <v>8602</v>
      </c>
      <c r="B8603" s="3">
        <v>-120.55</v>
      </c>
      <c r="C8603" s="3">
        <v>64.1448692322</v>
      </c>
      <c r="D8603" s="4">
        <v>0.166961335480956</v>
      </c>
      <c r="E8603" s="5" t="s">
        <v>573</v>
      </c>
    </row>
    <row r="8604" spans="1:5">
      <c r="A8604" s="1">
        <v>8603</v>
      </c>
      <c r="B8604" s="3">
        <v>-119.95</v>
      </c>
      <c r="C8604" s="3">
        <v>64.1448692322</v>
      </c>
      <c r="D8604" s="4">
        <v>0.105421478342707</v>
      </c>
      <c r="E8604" s="5" t="s">
        <v>573</v>
      </c>
    </row>
    <row r="8605" spans="1:5">
      <c r="A8605" s="1">
        <v>8604</v>
      </c>
      <c r="B8605" s="3">
        <v>-119.85</v>
      </c>
      <c r="C8605" s="3">
        <v>64.1448692322</v>
      </c>
      <c r="D8605" s="4">
        <v>0.0430148743709309</v>
      </c>
      <c r="E8605" s="5" t="s">
        <v>573</v>
      </c>
    </row>
    <row r="8606" spans="1:5">
      <c r="A8606" s="1">
        <v>8605</v>
      </c>
      <c r="B8606" s="3">
        <v>-118.75</v>
      </c>
      <c r="C8606" s="3">
        <v>64.1448692322</v>
      </c>
      <c r="D8606" s="4">
        <v>0.184382638725577</v>
      </c>
      <c r="E8606" s="5" t="s">
        <v>573</v>
      </c>
    </row>
    <row r="8607" spans="1:5">
      <c r="A8607" s="1">
        <v>8606</v>
      </c>
      <c r="B8607" s="3">
        <v>-118.35</v>
      </c>
      <c r="C8607" s="3">
        <v>64.1448692322</v>
      </c>
      <c r="D8607" s="4">
        <v>-0.173276983057095</v>
      </c>
      <c r="E8607" s="5" t="s">
        <v>573</v>
      </c>
    </row>
    <row r="8608" spans="1:5">
      <c r="A8608" s="1">
        <v>8607</v>
      </c>
      <c r="B8608" s="3">
        <v>-118.25</v>
      </c>
      <c r="C8608" s="3">
        <v>64.1448692322</v>
      </c>
      <c r="D8608" s="4">
        <v>-0.173276983057095</v>
      </c>
      <c r="E8608" s="5" t="s">
        <v>573</v>
      </c>
    </row>
    <row r="8609" spans="1:5">
      <c r="A8609" s="1">
        <v>8608</v>
      </c>
      <c r="B8609" s="3">
        <v>-117.65</v>
      </c>
      <c r="C8609" s="3">
        <v>64.1448692322</v>
      </c>
      <c r="D8609" s="4">
        <v>0.0430148743709309</v>
      </c>
      <c r="E8609" s="5" t="s">
        <v>573</v>
      </c>
    </row>
    <row r="8610" spans="1:5">
      <c r="A8610" s="1">
        <v>8609</v>
      </c>
      <c r="B8610" s="3">
        <v>-116.15</v>
      </c>
      <c r="C8610" s="3">
        <v>64.1448692322</v>
      </c>
      <c r="D8610" s="4">
        <v>0.549183255470768</v>
      </c>
      <c r="E8610" s="5" t="s">
        <v>573</v>
      </c>
    </row>
    <row r="8611" spans="1:5">
      <c r="A8611" s="1">
        <v>8610</v>
      </c>
      <c r="B8611" s="3">
        <v>-116.05</v>
      </c>
      <c r="C8611" s="3">
        <v>64.1448692322</v>
      </c>
      <c r="D8611" s="4">
        <v>0.508874706441288</v>
      </c>
      <c r="E8611" s="5" t="s">
        <v>573</v>
      </c>
    </row>
    <row r="8612" spans="1:5">
      <c r="A8612" s="1">
        <v>8611</v>
      </c>
      <c r="B8612" s="3">
        <v>-118.75</v>
      </c>
      <c r="C8612" s="3">
        <v>64.0448692322</v>
      </c>
      <c r="D8612" s="4">
        <v>0.105421478342707</v>
      </c>
      <c r="E8612" s="5" t="s">
        <v>573</v>
      </c>
    </row>
    <row r="8613" spans="1:5">
      <c r="A8613" s="1">
        <v>8612</v>
      </c>
      <c r="B8613" s="3">
        <v>-118.45</v>
      </c>
      <c r="C8613" s="3">
        <v>64.0448692322</v>
      </c>
      <c r="D8613" s="4">
        <v>0.184382638725577</v>
      </c>
      <c r="E8613" s="5" t="s">
        <v>573</v>
      </c>
    </row>
    <row r="8614" spans="1:5">
      <c r="A8614" s="1">
        <v>8613</v>
      </c>
      <c r="B8614" s="3">
        <v>-118.05</v>
      </c>
      <c r="C8614" s="3">
        <v>64.0448692322</v>
      </c>
      <c r="D8614" s="4">
        <v>0.105421478342707</v>
      </c>
      <c r="E8614" s="5" t="s">
        <v>573</v>
      </c>
    </row>
    <row r="8615" spans="1:5">
      <c r="A8615" s="1">
        <v>8614</v>
      </c>
      <c r="B8615" s="3">
        <v>-117.95</v>
      </c>
      <c r="C8615" s="3">
        <v>64.0448692322</v>
      </c>
      <c r="D8615" s="4">
        <v>0.105421478342707</v>
      </c>
      <c r="E8615" s="5" t="s">
        <v>573</v>
      </c>
    </row>
    <row r="8616" spans="1:5">
      <c r="A8616" s="1">
        <v>8615</v>
      </c>
      <c r="B8616" s="3">
        <v>-117.85</v>
      </c>
      <c r="C8616" s="3">
        <v>64.0448692322</v>
      </c>
      <c r="D8616" s="4">
        <v>0.105421478342707</v>
      </c>
      <c r="E8616" s="5" t="s">
        <v>573</v>
      </c>
    </row>
    <row r="8617" spans="1:5">
      <c r="A8617" s="1">
        <v>8616</v>
      </c>
      <c r="B8617" s="3">
        <v>-117.05</v>
      </c>
      <c r="C8617" s="3">
        <v>64.0448692322</v>
      </c>
      <c r="D8617" s="4">
        <v>0.549183255470768</v>
      </c>
      <c r="E8617" s="5" t="s">
        <v>573</v>
      </c>
    </row>
    <row r="8618" spans="1:5">
      <c r="A8618" s="1">
        <v>8617</v>
      </c>
      <c r="B8618" s="3">
        <v>-116.45</v>
      </c>
      <c r="C8618" s="3">
        <v>64.0448692322</v>
      </c>
      <c r="D8618" s="4">
        <v>0.508874706441288</v>
      </c>
      <c r="E8618" s="5" t="s">
        <v>573</v>
      </c>
    </row>
    <row r="8619" spans="1:5">
      <c r="A8619" s="1">
        <v>8618</v>
      </c>
      <c r="B8619" s="3">
        <v>-116.35</v>
      </c>
      <c r="C8619" s="3">
        <v>64.0448692322</v>
      </c>
      <c r="D8619" s="4">
        <v>0.558421762406111</v>
      </c>
      <c r="E8619" s="5" t="s">
        <v>573</v>
      </c>
    </row>
    <row r="8620" spans="1:5">
      <c r="A8620" s="1">
        <v>8619</v>
      </c>
      <c r="B8620" s="3">
        <v>-116.05</v>
      </c>
      <c r="C8620" s="3">
        <v>64.0448692322</v>
      </c>
      <c r="D8620" s="4">
        <v>0.508874706441288</v>
      </c>
      <c r="E8620" s="5" t="s">
        <v>573</v>
      </c>
    </row>
    <row r="8621" spans="1:5">
      <c r="A8621" s="1">
        <v>8620</v>
      </c>
      <c r="B8621" s="3">
        <v>-118.45</v>
      </c>
      <c r="C8621" s="3">
        <v>63.9448692322</v>
      </c>
      <c r="D8621" s="4">
        <v>0.105421478342707</v>
      </c>
      <c r="E8621" s="5" t="s">
        <v>573</v>
      </c>
    </row>
    <row r="8622" spans="1:5">
      <c r="A8622" s="1">
        <v>8621</v>
      </c>
      <c r="B8622" s="3">
        <v>-118.35</v>
      </c>
      <c r="C8622" s="3">
        <v>63.9448692322</v>
      </c>
      <c r="D8622" s="4">
        <v>0.184382638725577</v>
      </c>
      <c r="E8622" s="5" t="s">
        <v>573</v>
      </c>
    </row>
    <row r="8623" spans="1:5">
      <c r="A8623" s="1">
        <v>8622</v>
      </c>
      <c r="B8623" s="3">
        <v>-118.15</v>
      </c>
      <c r="C8623" s="3">
        <v>63.9448692322</v>
      </c>
      <c r="D8623" s="4">
        <v>0.105421478342707</v>
      </c>
      <c r="E8623" s="5" t="s">
        <v>573</v>
      </c>
    </row>
    <row r="8624" spans="1:5">
      <c r="A8624" s="1">
        <v>8623</v>
      </c>
      <c r="B8624" s="3">
        <v>-116.35</v>
      </c>
      <c r="C8624" s="3">
        <v>63.9448692322</v>
      </c>
      <c r="D8624" s="4">
        <v>0.549183255470768</v>
      </c>
      <c r="E8624" s="5" t="s">
        <v>573</v>
      </c>
    </row>
    <row r="8625" spans="1:5">
      <c r="A8625" s="1">
        <v>8624</v>
      </c>
      <c r="B8625" s="3">
        <v>-118.75</v>
      </c>
      <c r="C8625" s="3">
        <v>63.8448692322</v>
      </c>
      <c r="D8625" s="4">
        <v>0.105421478342707</v>
      </c>
      <c r="E8625" s="5" t="s">
        <v>573</v>
      </c>
    </row>
    <row r="8626" spans="1:5">
      <c r="A8626" s="1">
        <v>8625</v>
      </c>
      <c r="B8626" s="3">
        <v>-118.45</v>
      </c>
      <c r="C8626" s="3">
        <v>63.8448692322</v>
      </c>
      <c r="D8626" s="4">
        <v>0.105421478342707</v>
      </c>
      <c r="E8626" s="5" t="s">
        <v>573</v>
      </c>
    </row>
    <row r="8627" spans="1:5">
      <c r="A8627" s="1">
        <v>8626</v>
      </c>
      <c r="B8627" s="3">
        <v>-115.95</v>
      </c>
      <c r="C8627" s="3">
        <v>64.8448692322</v>
      </c>
      <c r="D8627" s="4">
        <v>0.558421762406111</v>
      </c>
      <c r="E8627" s="5" t="s">
        <v>573</v>
      </c>
    </row>
    <row r="8628" spans="1:5">
      <c r="A8628" s="1">
        <v>8627</v>
      </c>
      <c r="B8628" s="3">
        <v>-115.65</v>
      </c>
      <c r="C8628" s="3">
        <v>64.8448692322</v>
      </c>
      <c r="D8628" s="4">
        <v>0.558421762406111</v>
      </c>
      <c r="E8628" s="5" t="s">
        <v>573</v>
      </c>
    </row>
    <row r="8629" spans="1:5">
      <c r="A8629" s="1">
        <v>8628</v>
      </c>
      <c r="B8629" s="3">
        <v>-109.85</v>
      </c>
      <c r="C8629" s="3">
        <v>64.8448692322</v>
      </c>
      <c r="D8629" s="4">
        <v>0.674779482349929</v>
      </c>
      <c r="E8629" s="5" t="s">
        <v>573</v>
      </c>
    </row>
    <row r="8630" spans="1:5">
      <c r="A8630" s="1">
        <v>8629</v>
      </c>
      <c r="B8630" s="3">
        <v>-106.75</v>
      </c>
      <c r="C8630" s="3">
        <v>64.8448692322</v>
      </c>
      <c r="D8630" s="4">
        <v>0.395532397678969</v>
      </c>
      <c r="E8630" s="5" t="s">
        <v>573</v>
      </c>
    </row>
    <row r="8631" spans="1:5">
      <c r="A8631" s="1">
        <v>8630</v>
      </c>
      <c r="B8631" s="3">
        <v>-106.65</v>
      </c>
      <c r="C8631" s="3">
        <v>64.8448692322</v>
      </c>
      <c r="D8631" s="4">
        <v>0.486065636692941</v>
      </c>
      <c r="E8631" s="5" t="s">
        <v>573</v>
      </c>
    </row>
    <row r="8632" spans="1:5">
      <c r="A8632" s="1">
        <v>8631</v>
      </c>
      <c r="B8632" s="3">
        <v>-115.75</v>
      </c>
      <c r="C8632" s="3">
        <v>64.7448692322</v>
      </c>
      <c r="D8632" s="4">
        <v>0.558421762406111</v>
      </c>
      <c r="E8632" s="5" t="s">
        <v>573</v>
      </c>
    </row>
    <row r="8633" spans="1:5">
      <c r="A8633" s="1">
        <v>8632</v>
      </c>
      <c r="B8633" s="3">
        <v>-115.55</v>
      </c>
      <c r="C8633" s="3">
        <v>64.7448692322</v>
      </c>
      <c r="D8633" s="4">
        <v>0.558421762406111</v>
      </c>
      <c r="E8633" s="5" t="s">
        <v>573</v>
      </c>
    </row>
    <row r="8634" spans="1:5">
      <c r="A8634" s="1">
        <v>8633</v>
      </c>
      <c r="B8634" s="3">
        <v>-112.45</v>
      </c>
      <c r="C8634" s="3">
        <v>64.7448692322</v>
      </c>
      <c r="D8634" s="4">
        <v>0.558421762406111</v>
      </c>
      <c r="E8634" s="5" t="s">
        <v>573</v>
      </c>
    </row>
    <row r="8635" spans="1:5">
      <c r="A8635" s="1">
        <v>8634</v>
      </c>
      <c r="B8635" s="3">
        <v>-108.55</v>
      </c>
      <c r="C8635" s="3">
        <v>64.7448692322</v>
      </c>
      <c r="D8635" s="4">
        <v>0.395532397678969</v>
      </c>
      <c r="E8635" s="5" t="s">
        <v>573</v>
      </c>
    </row>
    <row r="8636" spans="1:5">
      <c r="A8636" s="1">
        <v>8635</v>
      </c>
      <c r="B8636" s="3">
        <v>-107.05</v>
      </c>
      <c r="C8636" s="3">
        <v>64.7448692322</v>
      </c>
      <c r="D8636" s="4">
        <v>0.395532397678969</v>
      </c>
      <c r="E8636" s="5" t="s">
        <v>573</v>
      </c>
    </row>
    <row r="8637" spans="1:5">
      <c r="A8637" s="1">
        <v>8636</v>
      </c>
      <c r="B8637" s="3">
        <v>-106.75</v>
      </c>
      <c r="C8637" s="3">
        <v>64.7448692322</v>
      </c>
      <c r="D8637" s="4">
        <v>0.486065636692941</v>
      </c>
      <c r="E8637" s="5" t="s">
        <v>573</v>
      </c>
    </row>
    <row r="8638" spans="1:5">
      <c r="A8638" s="1">
        <v>8637</v>
      </c>
      <c r="B8638" s="3">
        <v>-105.95</v>
      </c>
      <c r="C8638" s="3">
        <v>64.7448692322</v>
      </c>
      <c r="D8638" s="4">
        <v>0.395532397678969</v>
      </c>
      <c r="E8638" s="5" t="s">
        <v>573</v>
      </c>
    </row>
    <row r="8639" spans="1:5">
      <c r="A8639" s="1">
        <v>8638</v>
      </c>
      <c r="B8639" s="3">
        <v>-105.25</v>
      </c>
      <c r="C8639" s="3">
        <v>64.7448692322</v>
      </c>
      <c r="D8639" s="4">
        <v>0.460300652004204</v>
      </c>
      <c r="E8639" s="5" t="s">
        <v>573</v>
      </c>
    </row>
    <row r="8640" spans="1:5">
      <c r="A8640" s="1">
        <v>8639</v>
      </c>
      <c r="B8640" s="3">
        <v>-105.15</v>
      </c>
      <c r="C8640" s="3">
        <v>64.7448692322</v>
      </c>
      <c r="D8640" s="4">
        <v>0.444032743958651</v>
      </c>
      <c r="E8640" s="5" t="s">
        <v>573</v>
      </c>
    </row>
    <row r="8641" spans="1:5">
      <c r="A8641" s="1">
        <v>8640</v>
      </c>
      <c r="B8641" s="3">
        <v>-104.15</v>
      </c>
      <c r="C8641" s="3">
        <v>64.7448692322</v>
      </c>
      <c r="D8641" s="4">
        <v>0.460300652004204</v>
      </c>
      <c r="E8641" s="5" t="s">
        <v>573</v>
      </c>
    </row>
    <row r="8642" spans="1:5">
      <c r="A8642" s="1">
        <v>8641</v>
      </c>
      <c r="B8642" s="3">
        <v>-115.75</v>
      </c>
      <c r="C8642" s="3">
        <v>64.6448692322</v>
      </c>
      <c r="D8642" s="4">
        <v>0.558421762406111</v>
      </c>
      <c r="E8642" s="5" t="s">
        <v>573</v>
      </c>
    </row>
    <row r="8643" spans="1:5">
      <c r="A8643" s="1">
        <v>8642</v>
      </c>
      <c r="B8643" s="3">
        <v>-115.65</v>
      </c>
      <c r="C8643" s="3">
        <v>64.6448692322</v>
      </c>
      <c r="D8643" s="4">
        <v>0.523692072506101</v>
      </c>
      <c r="E8643" s="5" t="s">
        <v>573</v>
      </c>
    </row>
    <row r="8644" spans="1:5">
      <c r="A8644" s="1">
        <v>8643</v>
      </c>
      <c r="B8644" s="3">
        <v>-115.15</v>
      </c>
      <c r="C8644" s="3">
        <v>64.6448692322</v>
      </c>
      <c r="D8644" s="4">
        <v>0.558421762406111</v>
      </c>
      <c r="E8644" s="5" t="s">
        <v>573</v>
      </c>
    </row>
    <row r="8645" spans="1:5">
      <c r="A8645" s="1">
        <v>8644</v>
      </c>
      <c r="B8645" s="3">
        <v>-107.35</v>
      </c>
      <c r="C8645" s="3">
        <v>64.6448692322</v>
      </c>
      <c r="D8645" s="4">
        <v>0.395532397678969</v>
      </c>
      <c r="E8645" s="5" t="s">
        <v>573</v>
      </c>
    </row>
    <row r="8646" spans="1:5">
      <c r="A8646" s="1">
        <v>8645</v>
      </c>
      <c r="B8646" s="3">
        <v>-106.75</v>
      </c>
      <c r="C8646" s="3">
        <v>64.6448692322</v>
      </c>
      <c r="D8646" s="4">
        <v>0.486065636692941</v>
      </c>
      <c r="E8646" s="5" t="s">
        <v>573</v>
      </c>
    </row>
    <row r="8647" spans="1:5">
      <c r="A8647" s="1">
        <v>8646</v>
      </c>
      <c r="B8647" s="3">
        <v>-104.45</v>
      </c>
      <c r="C8647" s="3">
        <v>64.6448692322</v>
      </c>
      <c r="D8647" s="4">
        <v>0.395532397678969</v>
      </c>
      <c r="E8647" s="5" t="s">
        <v>573</v>
      </c>
    </row>
    <row r="8648" spans="1:5">
      <c r="A8648" s="1">
        <v>8647</v>
      </c>
      <c r="B8648" s="3">
        <v>-103.75</v>
      </c>
      <c r="C8648" s="3">
        <v>64.6448692322</v>
      </c>
      <c r="D8648" s="4">
        <v>0.460300652004204</v>
      </c>
      <c r="E8648" s="5" t="s">
        <v>573</v>
      </c>
    </row>
    <row r="8649" spans="1:5">
      <c r="A8649" s="1">
        <v>8648</v>
      </c>
      <c r="B8649" s="3">
        <v>-115.65</v>
      </c>
      <c r="C8649" s="3">
        <v>64.5448692322</v>
      </c>
      <c r="D8649" s="4">
        <v>0.558421762406111</v>
      </c>
      <c r="E8649" s="5" t="s">
        <v>573</v>
      </c>
    </row>
    <row r="8650" spans="1:5">
      <c r="A8650" s="1">
        <v>8649</v>
      </c>
      <c r="B8650" s="3">
        <v>-115.35</v>
      </c>
      <c r="C8650" s="3">
        <v>64.5448692322</v>
      </c>
      <c r="D8650" s="4">
        <v>0.558421762406111</v>
      </c>
      <c r="E8650" s="5" t="s">
        <v>573</v>
      </c>
    </row>
    <row r="8651" spans="1:5">
      <c r="A8651" s="1">
        <v>8650</v>
      </c>
      <c r="B8651" s="3">
        <v>-115.15</v>
      </c>
      <c r="C8651" s="3">
        <v>64.5448692322</v>
      </c>
      <c r="D8651" s="4">
        <v>0.508874706441288</v>
      </c>
      <c r="E8651" s="5" t="s">
        <v>573</v>
      </c>
    </row>
    <row r="8652" spans="1:5">
      <c r="A8652" s="1">
        <v>8651</v>
      </c>
      <c r="B8652" s="3">
        <v>-114.85</v>
      </c>
      <c r="C8652" s="3">
        <v>64.5448692322</v>
      </c>
      <c r="D8652" s="4">
        <v>0.508874706441288</v>
      </c>
      <c r="E8652" s="5" t="s">
        <v>567</v>
      </c>
    </row>
    <row r="8653" spans="1:5">
      <c r="A8653" s="1">
        <v>8652</v>
      </c>
      <c r="B8653" s="3">
        <v>-105.95</v>
      </c>
      <c r="C8653" s="3">
        <v>64.5448692322</v>
      </c>
      <c r="D8653" s="4">
        <v>0.395532397678969</v>
      </c>
      <c r="E8653" s="5" t="s">
        <v>573</v>
      </c>
    </row>
    <row r="8654" spans="1:5">
      <c r="A8654" s="1">
        <v>8653</v>
      </c>
      <c r="B8654" s="3">
        <v>-104.95</v>
      </c>
      <c r="C8654" s="3">
        <v>64.5448692322</v>
      </c>
      <c r="D8654" s="4">
        <v>0.395532397678969</v>
      </c>
      <c r="E8654" s="5" t="s">
        <v>573</v>
      </c>
    </row>
    <row r="8655" spans="1:5">
      <c r="A8655" s="1">
        <v>8654</v>
      </c>
      <c r="B8655" s="3">
        <v>-103.65</v>
      </c>
      <c r="C8655" s="3">
        <v>64.5448692322</v>
      </c>
      <c r="D8655" s="4">
        <v>0.486065636692941</v>
      </c>
      <c r="E8655" s="5" t="s">
        <v>573</v>
      </c>
    </row>
    <row r="8656" spans="1:5">
      <c r="A8656" s="1">
        <v>8655</v>
      </c>
      <c r="B8656" s="3">
        <v>-115.75</v>
      </c>
      <c r="C8656" s="3">
        <v>64.4448692322</v>
      </c>
      <c r="D8656" s="4">
        <v>0.558421762406111</v>
      </c>
      <c r="E8656" s="5" t="s">
        <v>573</v>
      </c>
    </row>
    <row r="8657" spans="1:5">
      <c r="A8657" s="1">
        <v>8656</v>
      </c>
      <c r="B8657" s="3">
        <v>-115.45</v>
      </c>
      <c r="C8657" s="3">
        <v>64.4448692322</v>
      </c>
      <c r="D8657" s="4">
        <v>0.508874706441288</v>
      </c>
      <c r="E8657" s="5" t="s">
        <v>567</v>
      </c>
    </row>
    <row r="8658" spans="1:5">
      <c r="A8658" s="1">
        <v>8657</v>
      </c>
      <c r="B8658" s="3">
        <v>-115.35</v>
      </c>
      <c r="C8658" s="3">
        <v>64.4448692322</v>
      </c>
      <c r="D8658" s="4">
        <v>0.508874706441288</v>
      </c>
      <c r="E8658" s="5" t="s">
        <v>567</v>
      </c>
    </row>
    <row r="8659" spans="1:5">
      <c r="A8659" s="1">
        <v>8658</v>
      </c>
      <c r="B8659" s="3">
        <v>-115.25</v>
      </c>
      <c r="C8659" s="3">
        <v>64.4448692322</v>
      </c>
      <c r="D8659" s="4">
        <v>0.508874706441288</v>
      </c>
      <c r="E8659" s="5" t="s">
        <v>567</v>
      </c>
    </row>
    <row r="8660" spans="1:5">
      <c r="A8660" s="1">
        <v>8659</v>
      </c>
      <c r="B8660" s="3">
        <v>-115.15</v>
      </c>
      <c r="C8660" s="3">
        <v>64.4448692322</v>
      </c>
      <c r="D8660" s="4">
        <v>0.549183255470768</v>
      </c>
      <c r="E8660" s="5" t="s">
        <v>567</v>
      </c>
    </row>
    <row r="8661" spans="1:5">
      <c r="A8661" s="1">
        <v>8660</v>
      </c>
      <c r="B8661" s="3">
        <v>-115.05</v>
      </c>
      <c r="C8661" s="3">
        <v>64.4448692322</v>
      </c>
      <c r="D8661" s="4">
        <v>0.558421762406111</v>
      </c>
      <c r="E8661" s="5" t="s">
        <v>567</v>
      </c>
    </row>
    <row r="8662" spans="1:5">
      <c r="A8662" s="1">
        <v>8661</v>
      </c>
      <c r="B8662" s="3">
        <v>-114.95</v>
      </c>
      <c r="C8662" s="3">
        <v>64.4448692322</v>
      </c>
      <c r="D8662" s="4">
        <v>0.558421762406111</v>
      </c>
      <c r="E8662" s="5" t="s">
        <v>567</v>
      </c>
    </row>
    <row r="8663" spans="1:5">
      <c r="A8663" s="1">
        <v>8662</v>
      </c>
      <c r="B8663" s="3">
        <v>-114.75</v>
      </c>
      <c r="C8663" s="3">
        <v>64.4448692322</v>
      </c>
      <c r="D8663" s="4">
        <v>0.558421762406111</v>
      </c>
      <c r="E8663" s="5" t="s">
        <v>567</v>
      </c>
    </row>
    <row r="8664" spans="1:5">
      <c r="A8664" s="1">
        <v>8663</v>
      </c>
      <c r="B8664" s="3">
        <v>-106.55</v>
      </c>
      <c r="C8664" s="3">
        <v>64.4448692322</v>
      </c>
      <c r="D8664" s="4">
        <v>0.395532397678969</v>
      </c>
      <c r="E8664" s="5" t="s">
        <v>573</v>
      </c>
    </row>
    <row r="8665" spans="1:5">
      <c r="A8665" s="1">
        <v>8664</v>
      </c>
      <c r="B8665" s="3">
        <v>-105.45</v>
      </c>
      <c r="C8665" s="3">
        <v>64.4448692322</v>
      </c>
      <c r="D8665" s="4">
        <v>0.395532397678969</v>
      </c>
      <c r="E8665" s="5" t="s">
        <v>573</v>
      </c>
    </row>
    <row r="8666" spans="1:5">
      <c r="A8666" s="1">
        <v>8665</v>
      </c>
      <c r="B8666" s="3">
        <v>-104.75</v>
      </c>
      <c r="C8666" s="3">
        <v>64.4448692322</v>
      </c>
      <c r="D8666" s="4">
        <v>0.395532397678969</v>
      </c>
      <c r="E8666" s="5" t="s">
        <v>573</v>
      </c>
    </row>
    <row r="8667" spans="1:5">
      <c r="A8667" s="1">
        <v>8666</v>
      </c>
      <c r="B8667" s="3">
        <v>-103.55</v>
      </c>
      <c r="C8667" s="3">
        <v>64.4448692322</v>
      </c>
      <c r="D8667" s="4">
        <v>0.486065636692941</v>
      </c>
      <c r="E8667" s="5" t="s">
        <v>573</v>
      </c>
    </row>
    <row r="8668" spans="1:5">
      <c r="A8668" s="1">
        <v>8667</v>
      </c>
      <c r="B8668" s="3">
        <v>-115.95</v>
      </c>
      <c r="C8668" s="3">
        <v>64.3448692322</v>
      </c>
      <c r="D8668" s="4">
        <v>0.558421762406111</v>
      </c>
      <c r="E8668" s="5" t="s">
        <v>573</v>
      </c>
    </row>
    <row r="8669" spans="1:5">
      <c r="A8669" s="1">
        <v>8668</v>
      </c>
      <c r="B8669" s="3">
        <v>-115.65</v>
      </c>
      <c r="C8669" s="3">
        <v>64.3448692322</v>
      </c>
      <c r="D8669" s="4">
        <v>0.508874706441288</v>
      </c>
      <c r="E8669" s="5" t="s">
        <v>573</v>
      </c>
    </row>
    <row r="8670" spans="1:5">
      <c r="A8670" s="1">
        <v>8669</v>
      </c>
      <c r="B8670" s="3">
        <v>-115.55</v>
      </c>
      <c r="C8670" s="3">
        <v>64.3448692322</v>
      </c>
      <c r="D8670" s="4">
        <v>0.508874706441288</v>
      </c>
      <c r="E8670" s="5" t="s">
        <v>567</v>
      </c>
    </row>
    <row r="8671" spans="1:5">
      <c r="A8671" s="1">
        <v>8670</v>
      </c>
      <c r="B8671" s="3">
        <v>-115.35</v>
      </c>
      <c r="C8671" s="3">
        <v>64.3448692322</v>
      </c>
      <c r="D8671" s="4">
        <v>0.558421762406111</v>
      </c>
      <c r="E8671" s="5" t="s">
        <v>567</v>
      </c>
    </row>
    <row r="8672" spans="1:5">
      <c r="A8672" s="1">
        <v>8671</v>
      </c>
      <c r="B8672" s="3">
        <v>-115.25</v>
      </c>
      <c r="C8672" s="3">
        <v>64.3448692322</v>
      </c>
      <c r="D8672" s="4">
        <v>0.508874706441288</v>
      </c>
      <c r="E8672" s="5" t="s">
        <v>567</v>
      </c>
    </row>
    <row r="8673" spans="1:5">
      <c r="A8673" s="1">
        <v>8672</v>
      </c>
      <c r="B8673" s="3">
        <v>-114.85</v>
      </c>
      <c r="C8673" s="3">
        <v>64.3448692322</v>
      </c>
      <c r="D8673" s="4">
        <v>0.558421762406111</v>
      </c>
      <c r="E8673" s="5" t="s">
        <v>567</v>
      </c>
    </row>
    <row r="8674" spans="1:5">
      <c r="A8674" s="1">
        <v>8673</v>
      </c>
      <c r="B8674" s="3">
        <v>-114.75</v>
      </c>
      <c r="C8674" s="3">
        <v>64.3448692322</v>
      </c>
      <c r="D8674" s="4">
        <v>0.508874706441288</v>
      </c>
      <c r="E8674" s="5" t="s">
        <v>567</v>
      </c>
    </row>
    <row r="8675" spans="1:5">
      <c r="A8675" s="1">
        <v>8674</v>
      </c>
      <c r="B8675" s="3">
        <v>-114.65</v>
      </c>
      <c r="C8675" s="3">
        <v>64.3448692322</v>
      </c>
      <c r="D8675" s="4">
        <v>0.508874706441288</v>
      </c>
      <c r="E8675" s="5" t="s">
        <v>567</v>
      </c>
    </row>
    <row r="8676" spans="1:5">
      <c r="A8676" s="1">
        <v>8675</v>
      </c>
      <c r="B8676" s="3">
        <v>-113.75</v>
      </c>
      <c r="C8676" s="3">
        <v>64.3448692322</v>
      </c>
      <c r="D8676" s="4">
        <v>0.508874706441288</v>
      </c>
      <c r="E8676" s="5" t="s">
        <v>567</v>
      </c>
    </row>
    <row r="8677" spans="1:5">
      <c r="A8677" s="1">
        <v>8676</v>
      </c>
      <c r="B8677" s="3">
        <v>-113.25</v>
      </c>
      <c r="C8677" s="3">
        <v>64.3448692322</v>
      </c>
      <c r="D8677" s="4">
        <v>0.508874706441288</v>
      </c>
      <c r="E8677" s="5" t="s">
        <v>567</v>
      </c>
    </row>
    <row r="8678" spans="1:5">
      <c r="A8678" s="1">
        <v>8677</v>
      </c>
      <c r="B8678" s="3">
        <v>-112.05</v>
      </c>
      <c r="C8678" s="3">
        <v>64.3448692322</v>
      </c>
      <c r="D8678" s="4">
        <v>0.558421762406111</v>
      </c>
      <c r="E8678" s="5" t="s">
        <v>573</v>
      </c>
    </row>
    <row r="8679" spans="1:5">
      <c r="A8679" s="1">
        <v>8678</v>
      </c>
      <c r="B8679" s="3">
        <v>-111.55</v>
      </c>
      <c r="C8679" s="3">
        <v>64.3448692322</v>
      </c>
      <c r="D8679" s="4">
        <v>0.558421762406111</v>
      </c>
      <c r="E8679" s="5" t="s">
        <v>573</v>
      </c>
    </row>
    <row r="8680" spans="1:5">
      <c r="A8680" s="1">
        <v>8679</v>
      </c>
      <c r="B8680" s="3">
        <v>-106.05</v>
      </c>
      <c r="C8680" s="3">
        <v>64.3448692322</v>
      </c>
      <c r="D8680" s="4">
        <v>0.486065636692941</v>
      </c>
      <c r="E8680" s="5" t="s">
        <v>573</v>
      </c>
    </row>
    <row r="8681" spans="1:5">
      <c r="A8681" s="1">
        <v>8680</v>
      </c>
      <c r="B8681" s="3">
        <v>-105.55</v>
      </c>
      <c r="C8681" s="3">
        <v>64.3448692322</v>
      </c>
      <c r="D8681" s="4">
        <v>0.486065636692941</v>
      </c>
      <c r="E8681" s="5" t="s">
        <v>573</v>
      </c>
    </row>
    <row r="8682" spans="1:5">
      <c r="A8682" s="1">
        <v>8681</v>
      </c>
      <c r="B8682" s="3">
        <v>-105.05</v>
      </c>
      <c r="C8682" s="3">
        <v>64.3448692322</v>
      </c>
      <c r="D8682" s="4">
        <v>0.486065636692941</v>
      </c>
      <c r="E8682" s="5" t="s">
        <v>573</v>
      </c>
    </row>
    <row r="8683" spans="1:5">
      <c r="A8683" s="1">
        <v>8682</v>
      </c>
      <c r="B8683" s="3">
        <v>-115.95</v>
      </c>
      <c r="C8683" s="3">
        <v>64.2448692322</v>
      </c>
      <c r="D8683" s="4">
        <v>0.558421762406111</v>
      </c>
      <c r="E8683" s="5" t="s">
        <v>573</v>
      </c>
    </row>
    <row r="8684" spans="1:5">
      <c r="A8684" s="1">
        <v>8683</v>
      </c>
      <c r="B8684" s="3">
        <v>-115.75</v>
      </c>
      <c r="C8684" s="3">
        <v>64.2448692322</v>
      </c>
      <c r="D8684" s="4">
        <v>0.558421762406111</v>
      </c>
      <c r="E8684" s="5" t="s">
        <v>573</v>
      </c>
    </row>
    <row r="8685" spans="1:5">
      <c r="A8685" s="1">
        <v>8684</v>
      </c>
      <c r="B8685" s="3">
        <v>-115.65</v>
      </c>
      <c r="C8685" s="3">
        <v>64.2448692322</v>
      </c>
      <c r="D8685" s="4">
        <v>0.558421762406111</v>
      </c>
      <c r="E8685" s="5" t="s">
        <v>567</v>
      </c>
    </row>
    <row r="8686" spans="1:5">
      <c r="A8686" s="1">
        <v>8685</v>
      </c>
      <c r="B8686" s="3">
        <v>-115.35</v>
      </c>
      <c r="C8686" s="3">
        <v>64.2448692322</v>
      </c>
      <c r="D8686" s="4">
        <v>0.752758244500278</v>
      </c>
      <c r="E8686" s="5" t="s">
        <v>567</v>
      </c>
    </row>
    <row r="8687" spans="1:5">
      <c r="A8687" s="1">
        <v>8686</v>
      </c>
      <c r="B8687" s="3">
        <v>-115.15</v>
      </c>
      <c r="C8687" s="3">
        <v>64.2448692322</v>
      </c>
      <c r="D8687" s="4">
        <v>0.508874706441288</v>
      </c>
      <c r="E8687" s="5" t="s">
        <v>567</v>
      </c>
    </row>
    <row r="8688" spans="1:5">
      <c r="A8688" s="1">
        <v>8687</v>
      </c>
      <c r="B8688" s="3">
        <v>-114.75</v>
      </c>
      <c r="C8688" s="3">
        <v>64.2448692322</v>
      </c>
      <c r="D8688" s="4">
        <v>0.752758244500278</v>
      </c>
      <c r="E8688" s="5" t="s">
        <v>567</v>
      </c>
    </row>
    <row r="8689" spans="1:5">
      <c r="A8689" s="1">
        <v>8688</v>
      </c>
      <c r="B8689" s="3">
        <v>-114.65</v>
      </c>
      <c r="C8689" s="3">
        <v>64.2448692322</v>
      </c>
      <c r="D8689" s="4">
        <v>0.508874706441288</v>
      </c>
      <c r="E8689" s="5" t="s">
        <v>567</v>
      </c>
    </row>
    <row r="8690" spans="1:5">
      <c r="A8690" s="1">
        <v>8689</v>
      </c>
      <c r="B8690" s="3">
        <v>-114.55</v>
      </c>
      <c r="C8690" s="3">
        <v>64.2448692322</v>
      </c>
      <c r="D8690" s="4">
        <v>0.549183255470768</v>
      </c>
      <c r="E8690" s="5" t="s">
        <v>567</v>
      </c>
    </row>
    <row r="8691" spans="1:5">
      <c r="A8691" s="1">
        <v>8690</v>
      </c>
      <c r="B8691" s="3">
        <v>-114.05</v>
      </c>
      <c r="C8691" s="3">
        <v>64.2448692322</v>
      </c>
      <c r="D8691" s="4">
        <v>0.508874706441288</v>
      </c>
      <c r="E8691" s="5" t="s">
        <v>567</v>
      </c>
    </row>
    <row r="8692" spans="1:5">
      <c r="A8692" s="1">
        <v>8691</v>
      </c>
      <c r="B8692" s="3">
        <v>-105.45</v>
      </c>
      <c r="C8692" s="3">
        <v>64.2448692322</v>
      </c>
      <c r="D8692" s="4">
        <v>0.395532397678969</v>
      </c>
      <c r="E8692" s="5" t="s">
        <v>573</v>
      </c>
    </row>
    <row r="8693" spans="1:5">
      <c r="A8693" s="1">
        <v>8692</v>
      </c>
      <c r="B8693" s="3">
        <v>-115.75</v>
      </c>
      <c r="C8693" s="3">
        <v>64.1448692322</v>
      </c>
      <c r="D8693" s="4">
        <v>0.508874706441288</v>
      </c>
      <c r="E8693" s="5" t="s">
        <v>567</v>
      </c>
    </row>
    <row r="8694" spans="1:5">
      <c r="A8694" s="1">
        <v>8693</v>
      </c>
      <c r="B8694" s="3">
        <v>-115.25</v>
      </c>
      <c r="C8694" s="3">
        <v>64.1448692322</v>
      </c>
      <c r="D8694" s="4">
        <v>0.508874706441288</v>
      </c>
      <c r="E8694" s="5" t="s">
        <v>567</v>
      </c>
    </row>
    <row r="8695" spans="1:5">
      <c r="A8695" s="1">
        <v>8694</v>
      </c>
      <c r="B8695" s="3">
        <v>-115.05</v>
      </c>
      <c r="C8695" s="3">
        <v>64.1448692322</v>
      </c>
      <c r="D8695" s="4">
        <v>0.558421762406111</v>
      </c>
      <c r="E8695" s="5" t="s">
        <v>567</v>
      </c>
    </row>
    <row r="8696" spans="1:5">
      <c r="A8696" s="1">
        <v>8695</v>
      </c>
      <c r="B8696" s="3">
        <v>-114.95</v>
      </c>
      <c r="C8696" s="3">
        <v>64.1448692322</v>
      </c>
      <c r="D8696" s="4">
        <v>0.558421762406111</v>
      </c>
      <c r="E8696" s="5" t="s">
        <v>567</v>
      </c>
    </row>
    <row r="8697" spans="1:5">
      <c r="A8697" s="1">
        <v>8696</v>
      </c>
      <c r="B8697" s="3">
        <v>-114.75</v>
      </c>
      <c r="C8697" s="3">
        <v>64.1448692322</v>
      </c>
      <c r="D8697" s="4">
        <v>0.558421762406111</v>
      </c>
      <c r="E8697" s="5" t="s">
        <v>567</v>
      </c>
    </row>
    <row r="8698" spans="1:5">
      <c r="A8698" s="1">
        <v>8697</v>
      </c>
      <c r="B8698" s="3">
        <v>-114.25</v>
      </c>
      <c r="C8698" s="3">
        <v>64.1448692322</v>
      </c>
      <c r="D8698" s="4">
        <v>0.558421762406111</v>
      </c>
      <c r="E8698" s="5" t="s">
        <v>567</v>
      </c>
    </row>
    <row r="8699" spans="1:5">
      <c r="A8699" s="1">
        <v>8698</v>
      </c>
      <c r="B8699" s="3">
        <v>-114.05</v>
      </c>
      <c r="C8699" s="3">
        <v>64.1448692322</v>
      </c>
      <c r="D8699" s="4">
        <v>0.508874706441288</v>
      </c>
      <c r="E8699" s="5" t="s">
        <v>567</v>
      </c>
    </row>
    <row r="8700" spans="1:5">
      <c r="A8700" s="1">
        <v>8699</v>
      </c>
      <c r="B8700" s="3">
        <v>-113.95</v>
      </c>
      <c r="C8700" s="3">
        <v>64.1448692322</v>
      </c>
      <c r="D8700" s="4">
        <v>0.558421762406111</v>
      </c>
      <c r="E8700" s="5" t="s">
        <v>567</v>
      </c>
    </row>
    <row r="8701" spans="1:5">
      <c r="A8701" s="1">
        <v>8700</v>
      </c>
      <c r="B8701" s="3">
        <v>-113.85</v>
      </c>
      <c r="C8701" s="3">
        <v>64.1448692322</v>
      </c>
      <c r="D8701" s="4">
        <v>0.549183255470768</v>
      </c>
      <c r="E8701" s="5" t="s">
        <v>567</v>
      </c>
    </row>
    <row r="8702" spans="1:5">
      <c r="A8702" s="1">
        <v>8701</v>
      </c>
      <c r="B8702" s="3">
        <v>-113.65</v>
      </c>
      <c r="C8702" s="3">
        <v>64.1448692322</v>
      </c>
      <c r="D8702" s="4">
        <v>0.508874706441288</v>
      </c>
      <c r="E8702" s="5" t="s">
        <v>567</v>
      </c>
    </row>
    <row r="8703" spans="1:5">
      <c r="A8703" s="1">
        <v>8702</v>
      </c>
      <c r="B8703" s="3">
        <v>-108.05</v>
      </c>
      <c r="C8703" s="3">
        <v>64.1448692322</v>
      </c>
      <c r="D8703" s="4">
        <v>0.395532397678969</v>
      </c>
      <c r="E8703" s="5" t="s">
        <v>573</v>
      </c>
    </row>
    <row r="8704" spans="1:5">
      <c r="A8704" s="1">
        <v>8703</v>
      </c>
      <c r="B8704" s="3">
        <v>-106.85</v>
      </c>
      <c r="C8704" s="3">
        <v>64.1448692322</v>
      </c>
      <c r="D8704" s="4">
        <v>0.460300652004204</v>
      </c>
      <c r="E8704" s="5" t="s">
        <v>573</v>
      </c>
    </row>
    <row r="8705" spans="1:5">
      <c r="A8705" s="1">
        <v>8704</v>
      </c>
      <c r="B8705" s="3">
        <v>-106.45</v>
      </c>
      <c r="C8705" s="3">
        <v>64.1448692322</v>
      </c>
      <c r="D8705" s="4">
        <v>0.486065636692941</v>
      </c>
      <c r="E8705" s="5" t="s">
        <v>573</v>
      </c>
    </row>
    <row r="8706" spans="1:5">
      <c r="A8706" s="1">
        <v>8705</v>
      </c>
      <c r="B8706" s="3">
        <v>-105.55</v>
      </c>
      <c r="C8706" s="3">
        <v>64.1448692322</v>
      </c>
      <c r="D8706" s="4">
        <v>0.395532397678969</v>
      </c>
      <c r="E8706" s="5" t="s">
        <v>573</v>
      </c>
    </row>
    <row r="8707" spans="1:5">
      <c r="A8707" s="1">
        <v>8706</v>
      </c>
      <c r="B8707" s="3">
        <v>-105.05</v>
      </c>
      <c r="C8707" s="3">
        <v>64.1448692322</v>
      </c>
      <c r="D8707" s="4">
        <v>0.486065636692941</v>
      </c>
      <c r="E8707" s="5" t="s">
        <v>573</v>
      </c>
    </row>
    <row r="8708" spans="1:5">
      <c r="A8708" s="1">
        <v>8707</v>
      </c>
      <c r="B8708" s="3">
        <v>-104.25</v>
      </c>
      <c r="C8708" s="3">
        <v>64.1448692322</v>
      </c>
      <c r="D8708" s="4">
        <v>0.486065636692941</v>
      </c>
      <c r="E8708" s="5" t="s">
        <v>573</v>
      </c>
    </row>
    <row r="8709" spans="1:5">
      <c r="A8709" s="1">
        <v>8708</v>
      </c>
      <c r="B8709" s="3">
        <v>-104.15</v>
      </c>
      <c r="C8709" s="3">
        <v>64.1448692322</v>
      </c>
      <c r="D8709" s="4">
        <v>0.395532397678969</v>
      </c>
      <c r="E8709" s="5" t="s">
        <v>573</v>
      </c>
    </row>
    <row r="8710" spans="1:5">
      <c r="A8710" s="1">
        <v>8709</v>
      </c>
      <c r="B8710" s="3">
        <v>-114.85</v>
      </c>
      <c r="C8710" s="3">
        <v>64.0448692322</v>
      </c>
      <c r="D8710" s="4">
        <v>0.474145016541277</v>
      </c>
      <c r="E8710" s="5" t="s">
        <v>567</v>
      </c>
    </row>
    <row r="8711" spans="1:5">
      <c r="A8711" s="1">
        <v>8710</v>
      </c>
      <c r="B8711" s="3">
        <v>-114.75</v>
      </c>
      <c r="C8711" s="3">
        <v>64.0448692322</v>
      </c>
      <c r="D8711" s="4">
        <v>0.508874706441288</v>
      </c>
      <c r="E8711" s="5" t="s">
        <v>567</v>
      </c>
    </row>
    <row r="8712" spans="1:5">
      <c r="A8712" s="1">
        <v>8711</v>
      </c>
      <c r="B8712" s="3">
        <v>-114.65</v>
      </c>
      <c r="C8712" s="3">
        <v>64.0448692322</v>
      </c>
      <c r="D8712" s="4">
        <v>0.549183255470768</v>
      </c>
      <c r="E8712" s="5" t="s">
        <v>567</v>
      </c>
    </row>
    <row r="8713" spans="1:5">
      <c r="A8713" s="1">
        <v>8712</v>
      </c>
      <c r="B8713" s="3">
        <v>-114.15</v>
      </c>
      <c r="C8713" s="3">
        <v>64.0448692322</v>
      </c>
      <c r="D8713" s="4">
        <v>0.508874706441288</v>
      </c>
      <c r="E8713" s="5" t="s">
        <v>567</v>
      </c>
    </row>
    <row r="8714" spans="1:5">
      <c r="A8714" s="1">
        <v>8713</v>
      </c>
      <c r="B8714" s="3">
        <v>-113.75</v>
      </c>
      <c r="C8714" s="3">
        <v>64.0448692322</v>
      </c>
      <c r="D8714" s="4">
        <v>0.508874706441288</v>
      </c>
      <c r="E8714" s="5" t="s">
        <v>567</v>
      </c>
    </row>
    <row r="8715" spans="1:5">
      <c r="A8715" s="1">
        <v>8714</v>
      </c>
      <c r="B8715" s="3">
        <v>-113.65</v>
      </c>
      <c r="C8715" s="3">
        <v>64.0448692322</v>
      </c>
      <c r="D8715" s="4">
        <v>0.549183255470768</v>
      </c>
      <c r="E8715" s="5" t="s">
        <v>567</v>
      </c>
    </row>
    <row r="8716" spans="1:5">
      <c r="A8716" s="1">
        <v>8715</v>
      </c>
      <c r="B8716" s="3">
        <v>-113.55</v>
      </c>
      <c r="C8716" s="3">
        <v>64.0448692322</v>
      </c>
      <c r="D8716" s="4">
        <v>0.549183255470768</v>
      </c>
      <c r="E8716" s="5" t="s">
        <v>567</v>
      </c>
    </row>
    <row r="8717" spans="1:5">
      <c r="A8717" s="1">
        <v>8716</v>
      </c>
      <c r="B8717" s="3">
        <v>-113.35</v>
      </c>
      <c r="C8717" s="3">
        <v>64.0448692322</v>
      </c>
      <c r="D8717" s="4">
        <v>0.558421762406111</v>
      </c>
      <c r="E8717" s="5" t="s">
        <v>567</v>
      </c>
    </row>
    <row r="8718" spans="1:5">
      <c r="A8718" s="1">
        <v>8717</v>
      </c>
      <c r="B8718" s="3">
        <v>-115.85</v>
      </c>
      <c r="C8718" s="3">
        <v>63.9448692322</v>
      </c>
      <c r="D8718" s="4">
        <v>0.508874706441288</v>
      </c>
      <c r="E8718" s="5" t="s">
        <v>567</v>
      </c>
    </row>
    <row r="8719" spans="1:5">
      <c r="A8719" s="1">
        <v>8718</v>
      </c>
      <c r="B8719" s="3">
        <v>-115.65</v>
      </c>
      <c r="C8719" s="3">
        <v>63.9448692322</v>
      </c>
      <c r="D8719" s="4">
        <v>0.508874706441288</v>
      </c>
      <c r="E8719" s="5" t="s">
        <v>567</v>
      </c>
    </row>
    <row r="8720" spans="1:5">
      <c r="A8720" s="1">
        <v>8719</v>
      </c>
      <c r="B8720" s="3">
        <v>-115.55</v>
      </c>
      <c r="C8720" s="3">
        <v>63.9448692322</v>
      </c>
      <c r="D8720" s="4">
        <v>0.558421762406111</v>
      </c>
      <c r="E8720" s="5" t="s">
        <v>567</v>
      </c>
    </row>
    <row r="8721" spans="1:5">
      <c r="A8721" s="1">
        <v>8720</v>
      </c>
      <c r="B8721" s="3">
        <v>-115.45</v>
      </c>
      <c r="C8721" s="3">
        <v>63.9448692322</v>
      </c>
      <c r="D8721" s="4">
        <v>0.433785494099803</v>
      </c>
      <c r="E8721" s="5" t="s">
        <v>567</v>
      </c>
    </row>
    <row r="8722" spans="1:5">
      <c r="A8722" s="1">
        <v>8721</v>
      </c>
      <c r="B8722" s="3">
        <v>-114.65</v>
      </c>
      <c r="C8722" s="3">
        <v>63.9448692322</v>
      </c>
      <c r="D8722" s="4">
        <v>0.549183255470768</v>
      </c>
      <c r="E8722" s="5" t="s">
        <v>567</v>
      </c>
    </row>
    <row r="8723" spans="1:5">
      <c r="A8723" s="1">
        <v>8722</v>
      </c>
      <c r="B8723" s="3">
        <v>-114.55</v>
      </c>
      <c r="C8723" s="3">
        <v>63.9448692322</v>
      </c>
      <c r="D8723" s="4">
        <v>0.549183255470768</v>
      </c>
      <c r="E8723" s="5" t="s">
        <v>567</v>
      </c>
    </row>
    <row r="8724" spans="1:5">
      <c r="A8724" s="1">
        <v>8723</v>
      </c>
      <c r="B8724" s="3">
        <v>-114.35</v>
      </c>
      <c r="C8724" s="3">
        <v>63.9448692322</v>
      </c>
      <c r="D8724" s="4">
        <v>0.508874706441288</v>
      </c>
      <c r="E8724" s="5" t="s">
        <v>567</v>
      </c>
    </row>
    <row r="8725" spans="1:5">
      <c r="A8725" s="1">
        <v>8724</v>
      </c>
      <c r="B8725" s="3">
        <v>-113.75</v>
      </c>
      <c r="C8725" s="3">
        <v>63.9448692322</v>
      </c>
      <c r="D8725" s="4">
        <v>0.558421762406111</v>
      </c>
      <c r="E8725" s="5" t="s">
        <v>567</v>
      </c>
    </row>
    <row r="8726" spans="1:5">
      <c r="A8726" s="1">
        <v>8725</v>
      </c>
      <c r="B8726" s="3">
        <v>-113.25</v>
      </c>
      <c r="C8726" s="3">
        <v>63.9448692322</v>
      </c>
      <c r="D8726" s="4">
        <v>0.558421762406111</v>
      </c>
      <c r="E8726" s="5" t="s">
        <v>567</v>
      </c>
    </row>
    <row r="8727" spans="1:5">
      <c r="A8727" s="1">
        <v>8726</v>
      </c>
      <c r="B8727" s="3">
        <v>-113.05</v>
      </c>
      <c r="C8727" s="3">
        <v>63.9448692322</v>
      </c>
      <c r="D8727" s="4">
        <v>0.508874706441288</v>
      </c>
      <c r="E8727" s="5" t="s">
        <v>567</v>
      </c>
    </row>
    <row r="8728" spans="1:5">
      <c r="A8728" s="1">
        <v>8727</v>
      </c>
      <c r="B8728" s="3">
        <v>-106.35</v>
      </c>
      <c r="C8728" s="3">
        <v>63.9448692322</v>
      </c>
      <c r="D8728" s="4">
        <v>0.460300652004204</v>
      </c>
      <c r="E8728" s="5" t="s">
        <v>573</v>
      </c>
    </row>
    <row r="8729" spans="1:5">
      <c r="A8729" s="1">
        <v>8728</v>
      </c>
      <c r="B8729" s="3">
        <v>-104.45</v>
      </c>
      <c r="C8729" s="3">
        <v>63.9448692322</v>
      </c>
      <c r="D8729" s="4">
        <v>0.508874706441288</v>
      </c>
      <c r="E8729" s="5" t="s">
        <v>573</v>
      </c>
    </row>
    <row r="8730" spans="1:5">
      <c r="A8730" s="1">
        <v>8729</v>
      </c>
      <c r="B8730" s="3">
        <v>-103.75</v>
      </c>
      <c r="C8730" s="3">
        <v>63.9448692322</v>
      </c>
      <c r="D8730" s="4">
        <v>0.486065636692941</v>
      </c>
      <c r="E8730" s="5" t="s">
        <v>573</v>
      </c>
    </row>
    <row r="8731" spans="1:5">
      <c r="A8731" s="1">
        <v>8730</v>
      </c>
      <c r="B8731" s="3">
        <v>-115.55</v>
      </c>
      <c r="C8731" s="3">
        <v>63.8448692322</v>
      </c>
      <c r="D8731" s="4">
        <v>0.752758244500278</v>
      </c>
      <c r="E8731" s="5" t="s">
        <v>567</v>
      </c>
    </row>
    <row r="8732" spans="1:5">
      <c r="A8732" s="1">
        <v>8731</v>
      </c>
      <c r="B8732" s="3">
        <v>-114.85</v>
      </c>
      <c r="C8732" s="3">
        <v>63.8448692322</v>
      </c>
      <c r="D8732" s="4">
        <v>0.752758244500278</v>
      </c>
      <c r="E8732" s="5" t="s">
        <v>567</v>
      </c>
    </row>
    <row r="8733" spans="1:5">
      <c r="A8733" s="1">
        <v>8732</v>
      </c>
      <c r="B8733" s="3">
        <v>-114.75</v>
      </c>
      <c r="C8733" s="3">
        <v>63.8448692322</v>
      </c>
      <c r="D8733" s="4">
        <v>0.549183255470768</v>
      </c>
      <c r="E8733" s="5" t="s">
        <v>567</v>
      </c>
    </row>
    <row r="8734" spans="1:5">
      <c r="A8734" s="1">
        <v>8733</v>
      </c>
      <c r="B8734" s="3">
        <v>-113.45</v>
      </c>
      <c r="C8734" s="3">
        <v>63.8448692322</v>
      </c>
      <c r="D8734" s="4">
        <v>0.508874706441288</v>
      </c>
      <c r="E8734" s="5" t="s">
        <v>567</v>
      </c>
    </row>
    <row r="8735" spans="1:5">
      <c r="A8735" s="1">
        <v>8734</v>
      </c>
      <c r="B8735" s="3">
        <v>-108.55</v>
      </c>
      <c r="C8735" s="3">
        <v>63.8448692322</v>
      </c>
      <c r="D8735" s="4">
        <v>0.395532397678969</v>
      </c>
      <c r="E8735" s="5" t="s">
        <v>573</v>
      </c>
    </row>
    <row r="8736" spans="1:5">
      <c r="A8736" s="1">
        <v>8735</v>
      </c>
      <c r="B8736" s="3">
        <v>-104.55</v>
      </c>
      <c r="C8736" s="3">
        <v>63.8448692322</v>
      </c>
      <c r="D8736" s="4">
        <v>0.508874706441288</v>
      </c>
      <c r="E8736" s="5" t="s">
        <v>573</v>
      </c>
    </row>
    <row r="8737" spans="1:5">
      <c r="A8737" s="1">
        <v>8736</v>
      </c>
      <c r="B8737" s="3">
        <v>-100.75</v>
      </c>
      <c r="C8737" s="3">
        <v>64.8448692322</v>
      </c>
      <c r="D8737" s="4">
        <v>0.486065636692941</v>
      </c>
      <c r="E8737" s="5" t="s">
        <v>573</v>
      </c>
    </row>
    <row r="8738" spans="1:5">
      <c r="A8738" s="1">
        <v>8737</v>
      </c>
      <c r="B8738" s="3">
        <v>-100.65</v>
      </c>
      <c r="C8738" s="3">
        <v>64.8448692322</v>
      </c>
      <c r="D8738" s="4">
        <v>0.486065636692941</v>
      </c>
      <c r="E8738" s="5" t="s">
        <v>573</v>
      </c>
    </row>
    <row r="8739" spans="1:5">
      <c r="A8739" s="1">
        <v>8738</v>
      </c>
      <c r="B8739" s="3">
        <v>-100.55</v>
      </c>
      <c r="C8739" s="3">
        <v>64.8448692322</v>
      </c>
      <c r="D8739" s="4">
        <v>0.486065636692941</v>
      </c>
      <c r="E8739" s="5" t="s">
        <v>573</v>
      </c>
    </row>
    <row r="8740" spans="1:5">
      <c r="A8740" s="1">
        <v>8739</v>
      </c>
      <c r="B8740" s="3">
        <v>-99.55</v>
      </c>
      <c r="C8740" s="3">
        <v>64.8448692322</v>
      </c>
      <c r="D8740" s="4">
        <v>0.460300652004204</v>
      </c>
      <c r="E8740" s="5" t="s">
        <v>573</v>
      </c>
    </row>
    <row r="8741" spans="1:5">
      <c r="A8741" s="1">
        <v>8740</v>
      </c>
      <c r="B8741" s="3">
        <v>-102.55</v>
      </c>
      <c r="C8741" s="3">
        <v>64.7448692322</v>
      </c>
      <c r="D8741" s="4">
        <v>0.486065636692941</v>
      </c>
      <c r="E8741" s="5" t="s">
        <v>573</v>
      </c>
    </row>
    <row r="8742" spans="1:5">
      <c r="A8742" s="1">
        <v>8741</v>
      </c>
      <c r="B8742" s="3">
        <v>-100.85</v>
      </c>
      <c r="C8742" s="3">
        <v>64.7448692322</v>
      </c>
      <c r="D8742" s="4">
        <v>0.460300652004204</v>
      </c>
      <c r="E8742" s="5" t="s">
        <v>573</v>
      </c>
    </row>
    <row r="8743" spans="1:5">
      <c r="A8743" s="1">
        <v>8742</v>
      </c>
      <c r="B8743" s="3">
        <v>-96.75</v>
      </c>
      <c r="C8743" s="3">
        <v>64.7448692322</v>
      </c>
      <c r="D8743" s="4">
        <v>0.486065636692941</v>
      </c>
      <c r="E8743" s="5" t="s">
        <v>574</v>
      </c>
    </row>
    <row r="8744" spans="1:5">
      <c r="A8744" s="1">
        <v>8743</v>
      </c>
      <c r="B8744" s="3">
        <v>-95.05</v>
      </c>
      <c r="C8744" s="3">
        <v>64.7448692322</v>
      </c>
      <c r="D8744" s="4">
        <v>0.486065636692941</v>
      </c>
      <c r="E8744" s="5" t="s">
        <v>574</v>
      </c>
    </row>
    <row r="8745" spans="1:5">
      <c r="A8745" s="1">
        <v>8744</v>
      </c>
      <c r="B8745" s="3">
        <v>-90.75</v>
      </c>
      <c r="C8745" s="3">
        <v>64.7448692322</v>
      </c>
      <c r="D8745" s="4">
        <v>0.395532397678969</v>
      </c>
      <c r="E8745" s="5" t="s">
        <v>574</v>
      </c>
    </row>
    <row r="8746" spans="1:5">
      <c r="A8746" s="1">
        <v>8745</v>
      </c>
      <c r="B8746" s="3">
        <v>-102.95</v>
      </c>
      <c r="C8746" s="3">
        <v>64.6448692322</v>
      </c>
      <c r="D8746" s="4">
        <v>0.395532397678969</v>
      </c>
      <c r="E8746" s="5" t="s">
        <v>573</v>
      </c>
    </row>
    <row r="8747" spans="1:5">
      <c r="A8747" s="1">
        <v>8746</v>
      </c>
      <c r="B8747" s="3">
        <v>-102.85</v>
      </c>
      <c r="C8747" s="3">
        <v>64.5448692322</v>
      </c>
      <c r="D8747" s="4">
        <v>0.444032743958651</v>
      </c>
      <c r="E8747" s="5" t="s">
        <v>573</v>
      </c>
    </row>
    <row r="8748" spans="1:5">
      <c r="A8748" s="1">
        <v>8747</v>
      </c>
      <c r="B8748" s="3">
        <v>-101.05</v>
      </c>
      <c r="C8748" s="3">
        <v>64.5448692322</v>
      </c>
      <c r="D8748" s="4">
        <v>0.486065636692941</v>
      </c>
      <c r="E8748" s="5" t="s">
        <v>573</v>
      </c>
    </row>
    <row r="8749" spans="1:5">
      <c r="A8749" s="1">
        <v>8748</v>
      </c>
      <c r="B8749" s="3">
        <v>-97.75</v>
      </c>
      <c r="C8749" s="3">
        <v>64.5448692322</v>
      </c>
      <c r="D8749" s="4">
        <v>0.486065636692941</v>
      </c>
      <c r="E8749" s="5" t="s">
        <v>574</v>
      </c>
    </row>
    <row r="8750" spans="1:5">
      <c r="A8750" s="1">
        <v>8749</v>
      </c>
      <c r="B8750" s="3">
        <v>-102.55</v>
      </c>
      <c r="C8750" s="3">
        <v>64.4448692322</v>
      </c>
      <c r="D8750" s="4">
        <v>0.460300652004204</v>
      </c>
      <c r="E8750" s="5" t="s">
        <v>573</v>
      </c>
    </row>
    <row r="8751" spans="1:5">
      <c r="A8751" s="1">
        <v>8750</v>
      </c>
      <c r="B8751" s="3">
        <v>-97.75</v>
      </c>
      <c r="C8751" s="3">
        <v>64.4448692322</v>
      </c>
      <c r="D8751" s="4">
        <v>0.395532397678969</v>
      </c>
      <c r="E8751" s="5" t="s">
        <v>574</v>
      </c>
    </row>
    <row r="8752" spans="1:5">
      <c r="A8752" s="1">
        <v>8751</v>
      </c>
      <c r="B8752" s="3">
        <v>-92.05</v>
      </c>
      <c r="C8752" s="3">
        <v>64.4448692322</v>
      </c>
      <c r="D8752" s="4">
        <v>0.486065636692941</v>
      </c>
      <c r="E8752" s="5" t="s">
        <v>574</v>
      </c>
    </row>
    <row r="8753" spans="1:5">
      <c r="A8753" s="1">
        <v>8752</v>
      </c>
      <c r="B8753" s="3">
        <v>-101.75</v>
      </c>
      <c r="C8753" s="3">
        <v>64.3448692322</v>
      </c>
      <c r="D8753" s="4">
        <v>0.395532397678969</v>
      </c>
      <c r="E8753" s="5" t="s">
        <v>573</v>
      </c>
    </row>
    <row r="8754" spans="1:5">
      <c r="A8754" s="1">
        <v>8753</v>
      </c>
      <c r="B8754" s="3">
        <v>-97.85</v>
      </c>
      <c r="C8754" s="3">
        <v>64.3448692322</v>
      </c>
      <c r="D8754" s="4">
        <v>0.486065636692941</v>
      </c>
      <c r="E8754" s="5" t="s">
        <v>573</v>
      </c>
    </row>
    <row r="8755" spans="1:5">
      <c r="A8755" s="1">
        <v>8754</v>
      </c>
      <c r="B8755" s="3">
        <v>-97.15</v>
      </c>
      <c r="C8755" s="3">
        <v>64.3448692322</v>
      </c>
      <c r="D8755" s="4">
        <v>0.486065636692941</v>
      </c>
      <c r="E8755" s="5" t="s">
        <v>574</v>
      </c>
    </row>
    <row r="8756" spans="1:5">
      <c r="A8756" s="1">
        <v>8755</v>
      </c>
      <c r="B8756" s="3">
        <v>-94.65</v>
      </c>
      <c r="C8756" s="3">
        <v>64.3448692322</v>
      </c>
      <c r="D8756" s="4">
        <v>0.486065636692941</v>
      </c>
      <c r="E8756" s="5" t="s">
        <v>574</v>
      </c>
    </row>
    <row r="8757" spans="1:5">
      <c r="A8757" s="1">
        <v>8756</v>
      </c>
      <c r="B8757" s="3">
        <v>-93.65</v>
      </c>
      <c r="C8757" s="3">
        <v>64.3448692322</v>
      </c>
      <c r="D8757" s="4">
        <v>0.486065636692941</v>
      </c>
      <c r="E8757" s="5" t="s">
        <v>574</v>
      </c>
    </row>
    <row r="8758" spans="1:5">
      <c r="A8758" s="1">
        <v>8757</v>
      </c>
      <c r="B8758" s="3">
        <v>-102.55</v>
      </c>
      <c r="C8758" s="3">
        <v>64.2448692322</v>
      </c>
      <c r="D8758" s="4">
        <v>0.486065636692941</v>
      </c>
      <c r="E8758" s="5" t="s">
        <v>573</v>
      </c>
    </row>
    <row r="8759" spans="1:5">
      <c r="A8759" s="1">
        <v>8758</v>
      </c>
      <c r="B8759" s="3">
        <v>-102.25</v>
      </c>
      <c r="C8759" s="3">
        <v>64.2448692322</v>
      </c>
      <c r="D8759" s="4">
        <v>0.395532397678969</v>
      </c>
      <c r="E8759" s="5" t="s">
        <v>573</v>
      </c>
    </row>
    <row r="8760" spans="1:5">
      <c r="A8760" s="1">
        <v>8759</v>
      </c>
      <c r="B8760" s="3">
        <v>-102.15</v>
      </c>
      <c r="C8760" s="3">
        <v>64.2448692322</v>
      </c>
      <c r="D8760" s="4">
        <v>0.486065636692941</v>
      </c>
      <c r="E8760" s="5" t="s">
        <v>573</v>
      </c>
    </row>
    <row r="8761" spans="1:5">
      <c r="A8761" s="1">
        <v>8760</v>
      </c>
      <c r="B8761" s="3">
        <v>-102.05</v>
      </c>
      <c r="C8761" s="3">
        <v>64.2448692322</v>
      </c>
      <c r="D8761" s="4">
        <v>0.486065636692941</v>
      </c>
      <c r="E8761" s="5" t="s">
        <v>573</v>
      </c>
    </row>
    <row r="8762" spans="1:5">
      <c r="A8762" s="1">
        <v>8761</v>
      </c>
      <c r="B8762" s="3">
        <v>-101.65</v>
      </c>
      <c r="C8762" s="3">
        <v>64.2448692322</v>
      </c>
      <c r="D8762" s="4">
        <v>0.395532397678969</v>
      </c>
      <c r="E8762" s="5" t="s">
        <v>573</v>
      </c>
    </row>
    <row r="8763" spans="1:5">
      <c r="A8763" s="1">
        <v>8762</v>
      </c>
      <c r="B8763" s="3">
        <v>-101.15</v>
      </c>
      <c r="C8763" s="3">
        <v>64.2448692322</v>
      </c>
      <c r="D8763" s="4">
        <v>0.486065636692941</v>
      </c>
      <c r="E8763" s="5" t="s">
        <v>573</v>
      </c>
    </row>
    <row r="8764" spans="1:5">
      <c r="A8764" s="1">
        <v>8763</v>
      </c>
      <c r="B8764" s="3">
        <v>-103.15</v>
      </c>
      <c r="C8764" s="3">
        <v>64.1448692322</v>
      </c>
      <c r="D8764" s="4">
        <v>0.460300652004204</v>
      </c>
      <c r="E8764" s="5" t="s">
        <v>573</v>
      </c>
    </row>
    <row r="8765" spans="1:5">
      <c r="A8765" s="1">
        <v>8764</v>
      </c>
      <c r="B8765" s="3">
        <v>-102.55</v>
      </c>
      <c r="C8765" s="3">
        <v>64.1448692322</v>
      </c>
      <c r="D8765" s="4">
        <v>0.395532397678969</v>
      </c>
      <c r="E8765" s="5" t="s">
        <v>573</v>
      </c>
    </row>
    <row r="8766" spans="1:5">
      <c r="A8766" s="1">
        <v>8765</v>
      </c>
      <c r="B8766" s="3">
        <v>-102.45</v>
      </c>
      <c r="C8766" s="3">
        <v>64.1448692322</v>
      </c>
      <c r="D8766" s="4">
        <v>0.460300652004204</v>
      </c>
      <c r="E8766" s="5" t="s">
        <v>573</v>
      </c>
    </row>
    <row r="8767" spans="1:5">
      <c r="A8767" s="1">
        <v>8766</v>
      </c>
      <c r="B8767" s="3">
        <v>-101.65</v>
      </c>
      <c r="C8767" s="3">
        <v>64.1448692322</v>
      </c>
      <c r="D8767" s="4">
        <v>0.486065636692941</v>
      </c>
      <c r="E8767" s="5" t="s">
        <v>573</v>
      </c>
    </row>
    <row r="8768" spans="1:5">
      <c r="A8768" s="1">
        <v>8767</v>
      </c>
      <c r="B8768" s="3">
        <v>-100.75</v>
      </c>
      <c r="C8768" s="3">
        <v>64.1448692322</v>
      </c>
      <c r="D8768" s="4">
        <v>0.486065636692941</v>
      </c>
      <c r="E8768" s="5" t="s">
        <v>573</v>
      </c>
    </row>
    <row r="8769" spans="1:5">
      <c r="A8769" s="1">
        <v>8768</v>
      </c>
      <c r="B8769" s="3">
        <v>-98.55</v>
      </c>
      <c r="C8769" s="3">
        <v>64.1448692322</v>
      </c>
      <c r="D8769" s="4">
        <v>0.460300652004204</v>
      </c>
      <c r="E8769" s="5" t="s">
        <v>573</v>
      </c>
    </row>
    <row r="8770" spans="1:5">
      <c r="A8770" s="1">
        <v>8769</v>
      </c>
      <c r="B8770" s="3">
        <v>-91.15</v>
      </c>
      <c r="C8770" s="3">
        <v>64.1448692322</v>
      </c>
      <c r="D8770" s="4">
        <v>0.486065636692941</v>
      </c>
      <c r="E8770" s="5" t="s">
        <v>574</v>
      </c>
    </row>
    <row r="8771" spans="1:5">
      <c r="A8771" s="1">
        <v>8770</v>
      </c>
      <c r="B8771" s="3">
        <v>-101.15</v>
      </c>
      <c r="C8771" s="3">
        <v>64.0448692322</v>
      </c>
      <c r="D8771" s="4">
        <v>0.395532397678969</v>
      </c>
      <c r="E8771" s="5" t="s">
        <v>573</v>
      </c>
    </row>
    <row r="8772" spans="1:5">
      <c r="A8772" s="1">
        <v>8771</v>
      </c>
      <c r="B8772" s="3">
        <v>-100.65</v>
      </c>
      <c r="C8772" s="3">
        <v>64.0448692322</v>
      </c>
      <c r="D8772" s="4">
        <v>0.486065636692941</v>
      </c>
      <c r="E8772" s="5" t="s">
        <v>573</v>
      </c>
    </row>
    <row r="8773" spans="1:5">
      <c r="A8773" s="1">
        <v>8772</v>
      </c>
      <c r="B8773" s="3">
        <v>-97.15</v>
      </c>
      <c r="C8773" s="3">
        <v>64.0448692322</v>
      </c>
      <c r="D8773" s="4">
        <v>0.486065636692941</v>
      </c>
      <c r="E8773" s="5" t="s">
        <v>573</v>
      </c>
    </row>
    <row r="8774" spans="1:5">
      <c r="A8774" s="1">
        <v>8773</v>
      </c>
      <c r="B8774" s="3">
        <v>-93.05</v>
      </c>
      <c r="C8774" s="3">
        <v>64.0448692322</v>
      </c>
      <c r="D8774" s="4">
        <v>0.460300652004204</v>
      </c>
      <c r="E8774" s="5" t="s">
        <v>574</v>
      </c>
    </row>
    <row r="8775" spans="1:5">
      <c r="A8775" s="1">
        <v>8774</v>
      </c>
      <c r="B8775" s="3">
        <v>-92.15</v>
      </c>
      <c r="C8775" s="3">
        <v>64.0448692322</v>
      </c>
      <c r="D8775" s="4">
        <v>0.486065636692941</v>
      </c>
      <c r="E8775" s="5" t="s">
        <v>574</v>
      </c>
    </row>
    <row r="8776" spans="1:5">
      <c r="A8776" s="1">
        <v>8775</v>
      </c>
      <c r="B8776" s="3">
        <v>-103.05</v>
      </c>
      <c r="C8776" s="3">
        <v>63.9448692322</v>
      </c>
      <c r="D8776" s="4">
        <v>0.486065636692941</v>
      </c>
      <c r="E8776" s="5" t="s">
        <v>573</v>
      </c>
    </row>
    <row r="8777" spans="1:5">
      <c r="A8777" s="1">
        <v>8776</v>
      </c>
      <c r="B8777" s="3">
        <v>-102.55</v>
      </c>
      <c r="C8777" s="3">
        <v>63.9448692322</v>
      </c>
      <c r="D8777" s="4">
        <v>0.486065636692941</v>
      </c>
      <c r="E8777" s="5" t="s">
        <v>573</v>
      </c>
    </row>
    <row r="8778" spans="1:5">
      <c r="A8778" s="1">
        <v>8777</v>
      </c>
      <c r="B8778" s="3">
        <v>-100.75</v>
      </c>
      <c r="C8778" s="3">
        <v>63.9448692322</v>
      </c>
      <c r="D8778" s="4">
        <v>0.460300652004204</v>
      </c>
      <c r="E8778" s="5" t="s">
        <v>573</v>
      </c>
    </row>
    <row r="8779" spans="1:5">
      <c r="A8779" s="1">
        <v>8778</v>
      </c>
      <c r="B8779" s="3">
        <v>-95.15</v>
      </c>
      <c r="C8779" s="3">
        <v>63.9448692322</v>
      </c>
      <c r="D8779" s="4">
        <v>0.395532397678969</v>
      </c>
      <c r="E8779" s="5" t="s">
        <v>574</v>
      </c>
    </row>
    <row r="8780" spans="1:5">
      <c r="A8780" s="1">
        <v>8779</v>
      </c>
      <c r="B8780" s="3">
        <v>-103.05</v>
      </c>
      <c r="C8780" s="3">
        <v>63.8448692322</v>
      </c>
      <c r="D8780" s="4">
        <v>0.486065636692941</v>
      </c>
      <c r="E8780" s="5" t="s">
        <v>573</v>
      </c>
    </row>
    <row r="8781" spans="1:5">
      <c r="A8781" s="1">
        <v>8780</v>
      </c>
      <c r="B8781" s="3">
        <v>-102.65</v>
      </c>
      <c r="C8781" s="3">
        <v>63.8448692322</v>
      </c>
      <c r="D8781" s="4">
        <v>0.486065636692941</v>
      </c>
      <c r="E8781" s="5" t="s">
        <v>573</v>
      </c>
    </row>
    <row r="8782" spans="1:5">
      <c r="A8782" s="1">
        <v>8781</v>
      </c>
      <c r="B8782" s="3">
        <v>-102.05</v>
      </c>
      <c r="C8782" s="3">
        <v>63.8448692322</v>
      </c>
      <c r="D8782" s="4">
        <v>0.395532397678969</v>
      </c>
      <c r="E8782" s="5" t="s">
        <v>573</v>
      </c>
    </row>
    <row r="8783" spans="1:5">
      <c r="A8783" s="1">
        <v>8782</v>
      </c>
      <c r="B8783" s="3">
        <v>-98.55</v>
      </c>
      <c r="C8783" s="3">
        <v>63.8448692322</v>
      </c>
      <c r="D8783" s="4">
        <v>0.395532397678969</v>
      </c>
      <c r="E8783" s="5" t="s">
        <v>573</v>
      </c>
    </row>
    <row r="8784" spans="1:5">
      <c r="A8784" s="1">
        <v>8783</v>
      </c>
      <c r="B8784" s="3">
        <v>-97.85</v>
      </c>
      <c r="C8784" s="3">
        <v>63.8448692322</v>
      </c>
      <c r="D8784" s="4">
        <v>0.395532397678969</v>
      </c>
      <c r="E8784" s="5" t="s">
        <v>573</v>
      </c>
    </row>
    <row r="8785" spans="1:5">
      <c r="A8785" s="1">
        <v>8784</v>
      </c>
      <c r="B8785" s="3">
        <v>-95.35</v>
      </c>
      <c r="C8785" s="3">
        <v>63.8448692322</v>
      </c>
      <c r="D8785" s="4">
        <v>0.486065636692941</v>
      </c>
      <c r="E8785" s="5" t="s">
        <v>574</v>
      </c>
    </row>
    <row r="8786" spans="1:5">
      <c r="A8786" s="1">
        <v>8785</v>
      </c>
      <c r="B8786" s="3">
        <v>-93.95</v>
      </c>
      <c r="C8786" s="3">
        <v>63.8448692322</v>
      </c>
      <c r="D8786" s="4">
        <v>0.395532397678969</v>
      </c>
      <c r="E8786" s="5" t="s">
        <v>574</v>
      </c>
    </row>
    <row r="8787" spans="1:5">
      <c r="A8787" s="1">
        <v>8786</v>
      </c>
      <c r="B8787" s="3">
        <v>-85.35</v>
      </c>
      <c r="C8787" s="3">
        <v>64.7448692322</v>
      </c>
      <c r="D8787" s="4">
        <v>0.556041316445883</v>
      </c>
      <c r="E8787" s="5" t="s">
        <v>574</v>
      </c>
    </row>
    <row r="8788" spans="1:5">
      <c r="A8788" s="1">
        <v>8787</v>
      </c>
      <c r="B8788" s="3">
        <v>-90.25</v>
      </c>
      <c r="C8788" s="3">
        <v>64.6448692322</v>
      </c>
      <c r="D8788" s="4">
        <v>0.395532397678969</v>
      </c>
      <c r="E8788" s="5" t="s">
        <v>574</v>
      </c>
    </row>
    <row r="8789" spans="1:5">
      <c r="A8789" s="1">
        <v>8788</v>
      </c>
      <c r="B8789" s="3">
        <v>-89.45</v>
      </c>
      <c r="C8789" s="3">
        <v>64.6448692322</v>
      </c>
      <c r="D8789" s="4">
        <v>0.486065636692941</v>
      </c>
      <c r="E8789" s="5" t="s">
        <v>574</v>
      </c>
    </row>
    <row r="8790" spans="1:5">
      <c r="A8790" s="1">
        <v>8789</v>
      </c>
      <c r="B8790" s="3">
        <v>-88.95</v>
      </c>
      <c r="C8790" s="3">
        <v>64.3448692322</v>
      </c>
      <c r="D8790" s="4">
        <v>0.486065636692941</v>
      </c>
      <c r="E8790" s="5" t="s">
        <v>574</v>
      </c>
    </row>
    <row r="8791" spans="1:5">
      <c r="A8791" s="1">
        <v>8790</v>
      </c>
      <c r="B8791" s="3">
        <v>-89.05</v>
      </c>
      <c r="C8791" s="3">
        <v>64.1448692322</v>
      </c>
      <c r="D8791" s="4">
        <v>0.672219322477831</v>
      </c>
      <c r="E8791" s="5" t="s">
        <v>574</v>
      </c>
    </row>
    <row r="8792" spans="1:5">
      <c r="A8792" s="1">
        <v>8791</v>
      </c>
      <c r="B8792" s="3">
        <v>-90.35</v>
      </c>
      <c r="C8792" s="3">
        <v>63.9448692322</v>
      </c>
      <c r="D8792" s="4">
        <v>0.689640625722451</v>
      </c>
      <c r="E8792" s="5" t="s">
        <v>574</v>
      </c>
    </row>
    <row r="8793" spans="1:5">
      <c r="A8793" s="1">
        <v>8792</v>
      </c>
      <c r="B8793" s="3">
        <v>-74.95</v>
      </c>
      <c r="C8793" s="3">
        <v>64.7448692322</v>
      </c>
      <c r="D8793" s="4">
        <v>0.375005723951223</v>
      </c>
      <c r="E8793" s="5" t="s">
        <v>574</v>
      </c>
    </row>
    <row r="8794" spans="1:5">
      <c r="A8794" s="1">
        <v>8793</v>
      </c>
      <c r="B8794" s="3">
        <v>-133.85</v>
      </c>
      <c r="C8794" s="3">
        <v>63.7448692322</v>
      </c>
      <c r="D8794" s="4">
        <v>0.799783367978005</v>
      </c>
      <c r="E8794" s="5" t="s">
        <v>573</v>
      </c>
    </row>
    <row r="8795" spans="1:5">
      <c r="A8795" s="1">
        <v>8794</v>
      </c>
      <c r="B8795" s="3">
        <v>-121.95</v>
      </c>
      <c r="C8795" s="3">
        <v>63.5448692322</v>
      </c>
      <c r="D8795" s="4">
        <v>0.105421478342707</v>
      </c>
      <c r="E8795" s="5" t="s">
        <v>573</v>
      </c>
    </row>
    <row r="8796" spans="1:5">
      <c r="A8796" s="1">
        <v>8795</v>
      </c>
      <c r="B8796" s="3">
        <v>-116.55</v>
      </c>
      <c r="C8796" s="3">
        <v>63.5448692322</v>
      </c>
      <c r="D8796" s="4">
        <v>0.184382638725577</v>
      </c>
      <c r="E8796" s="5" t="s">
        <v>573</v>
      </c>
    </row>
    <row r="8797" spans="1:5">
      <c r="A8797" s="1">
        <v>8796</v>
      </c>
      <c r="B8797" s="3">
        <v>-123.25</v>
      </c>
      <c r="C8797" s="3">
        <v>63.2448692322</v>
      </c>
      <c r="D8797" s="4">
        <v>0.525524240107077</v>
      </c>
      <c r="E8797" s="5" t="s">
        <v>573</v>
      </c>
    </row>
    <row r="8798" spans="1:5">
      <c r="A8798" s="1">
        <v>8797</v>
      </c>
      <c r="B8798" s="3">
        <v>-123.15</v>
      </c>
      <c r="C8798" s="3">
        <v>63.1448692322</v>
      </c>
      <c r="D8798" s="4">
        <v>0.575071296071899</v>
      </c>
      <c r="E8798" s="5" t="s">
        <v>573</v>
      </c>
    </row>
    <row r="8799" spans="1:5">
      <c r="A8799" s="1">
        <v>8798</v>
      </c>
      <c r="B8799" s="3">
        <v>-118.15</v>
      </c>
      <c r="C8799" s="3">
        <v>62.9448692322</v>
      </c>
      <c r="D8799" s="4">
        <v>0.105421478342707</v>
      </c>
      <c r="E8799" s="5" t="s">
        <v>573</v>
      </c>
    </row>
    <row r="8800" spans="1:5">
      <c r="A8800" s="1">
        <v>8799</v>
      </c>
      <c r="B8800" s="3">
        <v>-115.05</v>
      </c>
      <c r="C8800" s="3">
        <v>63.7448692322</v>
      </c>
      <c r="D8800" s="4">
        <v>0.549183255470768</v>
      </c>
      <c r="E8800" s="5" t="s">
        <v>567</v>
      </c>
    </row>
    <row r="8801" spans="1:5">
      <c r="A8801" s="1">
        <v>8800</v>
      </c>
      <c r="B8801" s="3">
        <v>-114.55</v>
      </c>
      <c r="C8801" s="3">
        <v>63.7448692322</v>
      </c>
      <c r="D8801" s="4">
        <v>0.508874706441288</v>
      </c>
      <c r="E8801" s="5" t="s">
        <v>567</v>
      </c>
    </row>
    <row r="8802" spans="1:5">
      <c r="A8802" s="1">
        <v>8801</v>
      </c>
      <c r="B8802" s="3">
        <v>-113.65</v>
      </c>
      <c r="C8802" s="3">
        <v>63.7448692322</v>
      </c>
      <c r="D8802" s="4">
        <v>0.558421762406111</v>
      </c>
      <c r="E8802" s="5" t="s">
        <v>567</v>
      </c>
    </row>
    <row r="8803" spans="1:5">
      <c r="A8803" s="1">
        <v>8802</v>
      </c>
      <c r="B8803" s="3">
        <v>-104.85</v>
      </c>
      <c r="C8803" s="3">
        <v>63.7448692322</v>
      </c>
      <c r="D8803" s="4">
        <v>0.395532397678969</v>
      </c>
      <c r="E8803" s="5" t="s">
        <v>573</v>
      </c>
    </row>
    <row r="8804" spans="1:5">
      <c r="A8804" s="1">
        <v>8803</v>
      </c>
      <c r="B8804" s="3">
        <v>-113.15</v>
      </c>
      <c r="C8804" s="3">
        <v>63.6448692322</v>
      </c>
      <c r="D8804" s="4">
        <v>0.508874706441288</v>
      </c>
      <c r="E8804" s="5" t="s">
        <v>567</v>
      </c>
    </row>
    <row r="8805" spans="1:5">
      <c r="A8805" s="1">
        <v>8804</v>
      </c>
      <c r="B8805" s="3">
        <v>-109.55</v>
      </c>
      <c r="C8805" s="3">
        <v>63.6448692322</v>
      </c>
      <c r="D8805" s="4">
        <v>0.558421762406111</v>
      </c>
      <c r="E8805" s="5" t="s">
        <v>573</v>
      </c>
    </row>
    <row r="8806" spans="1:5">
      <c r="A8806" s="1">
        <v>8805</v>
      </c>
      <c r="B8806" s="3">
        <v>-105.55</v>
      </c>
      <c r="C8806" s="3">
        <v>63.6448692322</v>
      </c>
      <c r="D8806" s="4">
        <v>0.395532397678969</v>
      </c>
      <c r="E8806" s="5" t="s">
        <v>573</v>
      </c>
    </row>
    <row r="8807" spans="1:5">
      <c r="A8807" s="1">
        <v>8806</v>
      </c>
      <c r="B8807" s="3">
        <v>-103.95</v>
      </c>
      <c r="C8807" s="3">
        <v>63.6448692322</v>
      </c>
      <c r="D8807" s="4">
        <v>0.672219322477831</v>
      </c>
      <c r="E8807" s="5" t="s">
        <v>573</v>
      </c>
    </row>
    <row r="8808" spans="1:5">
      <c r="A8808" s="1">
        <v>8807</v>
      </c>
      <c r="B8808" s="3">
        <v>-115.75</v>
      </c>
      <c r="C8808" s="3">
        <v>63.5448692322</v>
      </c>
      <c r="D8808" s="4">
        <v>0.514453565570757</v>
      </c>
      <c r="E8808" s="5" t="s">
        <v>567</v>
      </c>
    </row>
    <row r="8809" spans="1:5">
      <c r="A8809" s="1">
        <v>8808</v>
      </c>
      <c r="B8809" s="3">
        <v>-114.45</v>
      </c>
      <c r="C8809" s="3">
        <v>63.5448692322</v>
      </c>
      <c r="D8809" s="4">
        <v>0.558421762406111</v>
      </c>
      <c r="E8809" s="5" t="s">
        <v>567</v>
      </c>
    </row>
    <row r="8810" spans="1:5">
      <c r="A8810" s="1">
        <v>8809</v>
      </c>
      <c r="B8810" s="3">
        <v>-114.15</v>
      </c>
      <c r="C8810" s="3">
        <v>63.5448692322</v>
      </c>
      <c r="D8810" s="4">
        <v>0.399055804199793</v>
      </c>
      <c r="E8810" s="5" t="s">
        <v>567</v>
      </c>
    </row>
    <row r="8811" spans="1:5">
      <c r="A8811" s="1">
        <v>8810</v>
      </c>
      <c r="B8811" s="3">
        <v>-107.05</v>
      </c>
      <c r="C8811" s="3">
        <v>63.5448692322</v>
      </c>
      <c r="D8811" s="4">
        <v>0.486065636692941</v>
      </c>
      <c r="E8811" s="5" t="s">
        <v>573</v>
      </c>
    </row>
    <row r="8812" spans="1:5">
      <c r="A8812" s="1">
        <v>8811</v>
      </c>
      <c r="B8812" s="3">
        <v>-105.55</v>
      </c>
      <c r="C8812" s="3">
        <v>63.5448692322</v>
      </c>
      <c r="D8812" s="4">
        <v>0.395532397678969</v>
      </c>
      <c r="E8812" s="5" t="s">
        <v>573</v>
      </c>
    </row>
    <row r="8813" spans="1:5">
      <c r="A8813" s="1">
        <v>8812</v>
      </c>
      <c r="B8813" s="3">
        <v>-104.15</v>
      </c>
      <c r="C8813" s="3">
        <v>63.5448692322</v>
      </c>
      <c r="D8813" s="4">
        <v>0.460300652004204</v>
      </c>
      <c r="E8813" s="5" t="s">
        <v>573</v>
      </c>
    </row>
    <row r="8814" spans="1:5">
      <c r="A8814" s="1">
        <v>8813</v>
      </c>
      <c r="B8814" s="3">
        <v>-115.35</v>
      </c>
      <c r="C8814" s="3">
        <v>63.4448692322</v>
      </c>
      <c r="D8814" s="4">
        <v>0.399055804199793</v>
      </c>
      <c r="E8814" s="5" t="s">
        <v>567</v>
      </c>
    </row>
    <row r="8815" spans="1:5">
      <c r="A8815" s="1">
        <v>8814</v>
      </c>
      <c r="B8815" s="3">
        <v>-114.75</v>
      </c>
      <c r="C8815" s="3">
        <v>63.4448692322</v>
      </c>
      <c r="D8815" s="4">
        <v>0.735336941255657</v>
      </c>
      <c r="E8815" s="5" t="s">
        <v>567</v>
      </c>
    </row>
    <row r="8816" spans="1:5">
      <c r="A8816" s="1">
        <v>8815</v>
      </c>
      <c r="B8816" s="3">
        <v>-114.35</v>
      </c>
      <c r="C8816" s="3">
        <v>63.4448692322</v>
      </c>
      <c r="D8816" s="4">
        <v>0.558421762406111</v>
      </c>
      <c r="E8816" s="5" t="s">
        <v>567</v>
      </c>
    </row>
    <row r="8817" spans="1:5">
      <c r="A8817" s="1">
        <v>8816</v>
      </c>
      <c r="B8817" s="3">
        <v>-114.05</v>
      </c>
      <c r="C8817" s="3">
        <v>63.4448692322</v>
      </c>
      <c r="D8817" s="4">
        <v>0.508874706441288</v>
      </c>
      <c r="E8817" s="5" t="s">
        <v>567</v>
      </c>
    </row>
    <row r="8818" spans="1:5">
      <c r="A8818" s="1">
        <v>8817</v>
      </c>
      <c r="B8818" s="3">
        <v>-105.45</v>
      </c>
      <c r="C8818" s="3">
        <v>63.4448692322</v>
      </c>
      <c r="D8818" s="4">
        <v>0.395532397678969</v>
      </c>
      <c r="E8818" s="5" t="s">
        <v>573</v>
      </c>
    </row>
    <row r="8819" spans="1:5">
      <c r="A8819" s="1">
        <v>8818</v>
      </c>
      <c r="B8819" s="3">
        <v>-104.35</v>
      </c>
      <c r="C8819" s="3">
        <v>63.4448692322</v>
      </c>
      <c r="D8819" s="4">
        <v>0.549183255470768</v>
      </c>
      <c r="E8819" s="5" t="s">
        <v>573</v>
      </c>
    </row>
    <row r="8820" spans="1:5">
      <c r="A8820" s="1">
        <v>8819</v>
      </c>
      <c r="B8820" s="3">
        <v>-112.55</v>
      </c>
      <c r="C8820" s="3">
        <v>63.3448692322</v>
      </c>
      <c r="D8820" s="4">
        <v>0.508874706441288</v>
      </c>
      <c r="E8820" s="5" t="s">
        <v>567</v>
      </c>
    </row>
    <row r="8821" spans="1:5">
      <c r="A8821" s="1">
        <v>8820</v>
      </c>
      <c r="B8821" s="3">
        <v>-103.65</v>
      </c>
      <c r="C8821" s="3">
        <v>63.3448692322</v>
      </c>
      <c r="D8821" s="4">
        <v>0.486065636692941</v>
      </c>
      <c r="E8821" s="5" t="s">
        <v>573</v>
      </c>
    </row>
    <row r="8822" spans="1:5">
      <c r="A8822" s="1">
        <v>8821</v>
      </c>
      <c r="B8822" s="3">
        <v>-107.25</v>
      </c>
      <c r="C8822" s="3">
        <v>63.2448692322</v>
      </c>
      <c r="D8822" s="4">
        <v>0.486065636692941</v>
      </c>
      <c r="E8822" s="5" t="s">
        <v>573</v>
      </c>
    </row>
    <row r="8823" spans="1:5">
      <c r="A8823" s="1">
        <v>8822</v>
      </c>
      <c r="B8823" s="3">
        <v>-103.95</v>
      </c>
      <c r="C8823" s="3">
        <v>63.2448692322</v>
      </c>
      <c r="D8823" s="4">
        <v>0.395532397678969</v>
      </c>
      <c r="E8823" s="5" t="s">
        <v>573</v>
      </c>
    </row>
    <row r="8824" spans="1:5">
      <c r="A8824" s="1">
        <v>8823</v>
      </c>
      <c r="B8824" s="3">
        <v>-110.65</v>
      </c>
      <c r="C8824" s="3">
        <v>63.1448692322</v>
      </c>
      <c r="D8824" s="4">
        <v>0.508874706441288</v>
      </c>
      <c r="E8824" s="5" t="s">
        <v>573</v>
      </c>
    </row>
    <row r="8825" spans="1:5">
      <c r="A8825" s="1">
        <v>8824</v>
      </c>
      <c r="B8825" s="3">
        <v>-106.95</v>
      </c>
      <c r="C8825" s="3">
        <v>63.1448692322</v>
      </c>
      <c r="D8825" s="4">
        <v>0.486065636692941</v>
      </c>
      <c r="E8825" s="5" t="s">
        <v>573</v>
      </c>
    </row>
    <row r="8826" spans="1:5">
      <c r="A8826" s="1">
        <v>8825</v>
      </c>
      <c r="B8826" s="3">
        <v>-106.65</v>
      </c>
      <c r="C8826" s="3">
        <v>63.0448692322</v>
      </c>
      <c r="D8826" s="4">
        <v>0.486065636692941</v>
      </c>
      <c r="E8826" s="5" t="s">
        <v>573</v>
      </c>
    </row>
    <row r="8827" spans="1:5">
      <c r="A8827" s="1">
        <v>8826</v>
      </c>
      <c r="B8827" s="3">
        <v>-106.35</v>
      </c>
      <c r="C8827" s="3">
        <v>63.0448692322</v>
      </c>
      <c r="D8827" s="4">
        <v>0.395532397678969</v>
      </c>
      <c r="E8827" s="5" t="s">
        <v>573</v>
      </c>
    </row>
    <row r="8828" spans="1:5">
      <c r="A8828" s="1">
        <v>8827</v>
      </c>
      <c r="B8828" s="3">
        <v>-113.15</v>
      </c>
      <c r="C8828" s="3">
        <v>62.9448692322</v>
      </c>
      <c r="D8828" s="4">
        <v>0.752758244500278</v>
      </c>
      <c r="E8828" s="5" t="s">
        <v>567</v>
      </c>
    </row>
    <row r="8829" spans="1:5">
      <c r="A8829" s="1">
        <v>8828</v>
      </c>
      <c r="B8829" s="3">
        <v>-113.05</v>
      </c>
      <c r="C8829" s="3">
        <v>62.9448692322</v>
      </c>
      <c r="D8829" s="4">
        <v>0.549183255470768</v>
      </c>
      <c r="E8829" s="5" t="s">
        <v>567</v>
      </c>
    </row>
    <row r="8830" spans="1:5">
      <c r="A8830" s="1">
        <v>8829</v>
      </c>
      <c r="B8830" s="3">
        <v>-109.25</v>
      </c>
      <c r="C8830" s="3">
        <v>62.9448692322</v>
      </c>
      <c r="D8830" s="4">
        <v>0.508874706441288</v>
      </c>
      <c r="E8830" s="5" t="s">
        <v>573</v>
      </c>
    </row>
    <row r="8831" spans="1:5">
      <c r="A8831" s="1">
        <v>8830</v>
      </c>
      <c r="B8831" s="3">
        <v>-109.15</v>
      </c>
      <c r="C8831" s="3">
        <v>62.9448692322</v>
      </c>
      <c r="D8831" s="4">
        <v>0.549183255470768</v>
      </c>
      <c r="E8831" s="5" t="s">
        <v>573</v>
      </c>
    </row>
    <row r="8832" spans="1:5">
      <c r="A8832" s="1">
        <v>8831</v>
      </c>
      <c r="B8832" s="3">
        <v>-108.95</v>
      </c>
      <c r="C8832" s="3">
        <v>62.9448692322</v>
      </c>
      <c r="D8832" s="4">
        <v>0.752758244500278</v>
      </c>
      <c r="E8832" s="5" t="s">
        <v>573</v>
      </c>
    </row>
    <row r="8833" spans="1:5">
      <c r="A8833" s="1">
        <v>8832</v>
      </c>
      <c r="B8833" s="3">
        <v>-107.25</v>
      </c>
      <c r="C8833" s="3">
        <v>62.9448692322</v>
      </c>
      <c r="D8833" s="4">
        <v>0.395532397678969</v>
      </c>
      <c r="E8833" s="5" t="s">
        <v>573</v>
      </c>
    </row>
    <row r="8834" spans="1:5">
      <c r="A8834" s="1">
        <v>8833</v>
      </c>
      <c r="B8834" s="3">
        <v>-105.95</v>
      </c>
      <c r="C8834" s="3">
        <v>62.9448692322</v>
      </c>
      <c r="D8834" s="4">
        <v>0.486065636692941</v>
      </c>
      <c r="E8834" s="5" t="s">
        <v>573</v>
      </c>
    </row>
    <row r="8835" spans="1:5">
      <c r="A8835" s="1">
        <v>8834</v>
      </c>
      <c r="B8835" s="3">
        <v>-104.85</v>
      </c>
      <c r="C8835" s="3">
        <v>62.9448692322</v>
      </c>
      <c r="D8835" s="4">
        <v>0.508874706441288</v>
      </c>
      <c r="E8835" s="5" t="s">
        <v>573</v>
      </c>
    </row>
    <row r="8836" spans="1:5">
      <c r="A8836" s="1">
        <v>8835</v>
      </c>
      <c r="B8836" s="3">
        <v>-103.35</v>
      </c>
      <c r="C8836" s="3">
        <v>62.9448692322</v>
      </c>
      <c r="D8836" s="4">
        <v>0.558421762406111</v>
      </c>
      <c r="E8836" s="5" t="s">
        <v>573</v>
      </c>
    </row>
    <row r="8837" spans="1:5">
      <c r="A8837" s="1">
        <v>8836</v>
      </c>
      <c r="B8837" s="3">
        <v>-113.15</v>
      </c>
      <c r="C8837" s="3">
        <v>62.8448692322</v>
      </c>
      <c r="D8837" s="4">
        <v>0.558421762406111</v>
      </c>
      <c r="E8837" s="5" t="s">
        <v>567</v>
      </c>
    </row>
    <row r="8838" spans="1:5">
      <c r="A8838" s="1">
        <v>8837</v>
      </c>
      <c r="B8838" s="3">
        <v>-112.75</v>
      </c>
      <c r="C8838" s="3">
        <v>62.8448692322</v>
      </c>
      <c r="D8838" s="4">
        <v>0.508874706441288</v>
      </c>
      <c r="E8838" s="5" t="s">
        <v>567</v>
      </c>
    </row>
    <row r="8839" spans="1:5">
      <c r="A8839" s="1">
        <v>8838</v>
      </c>
      <c r="B8839" s="3">
        <v>-108.95</v>
      </c>
      <c r="C8839" s="3">
        <v>62.8448692322</v>
      </c>
      <c r="D8839" s="4">
        <v>0.558421762406111</v>
      </c>
      <c r="E8839" s="5" t="s">
        <v>573</v>
      </c>
    </row>
    <row r="8840" spans="1:5">
      <c r="A8840" s="1">
        <v>8839</v>
      </c>
      <c r="B8840" s="3">
        <v>-107.35</v>
      </c>
      <c r="C8840" s="3">
        <v>62.8448692322</v>
      </c>
      <c r="D8840" s="4">
        <v>0.508874706441288</v>
      </c>
      <c r="E8840" s="5" t="s">
        <v>573</v>
      </c>
    </row>
    <row r="8841" spans="1:5">
      <c r="A8841" s="1">
        <v>8840</v>
      </c>
      <c r="B8841" s="3">
        <v>-107.15</v>
      </c>
      <c r="C8841" s="3">
        <v>62.8448692322</v>
      </c>
      <c r="D8841" s="4">
        <v>0.395532397678969</v>
      </c>
      <c r="E8841" s="5" t="s">
        <v>573</v>
      </c>
    </row>
    <row r="8842" spans="1:5">
      <c r="A8842" s="1">
        <v>8841</v>
      </c>
      <c r="B8842" s="3">
        <v>-106.05</v>
      </c>
      <c r="C8842" s="3">
        <v>62.8448692322</v>
      </c>
      <c r="D8842" s="4">
        <v>0.486065636692941</v>
      </c>
      <c r="E8842" s="5" t="s">
        <v>573</v>
      </c>
    </row>
    <row r="8843" spans="1:5">
      <c r="A8843" s="1">
        <v>8842</v>
      </c>
      <c r="B8843" s="3">
        <v>-104.75</v>
      </c>
      <c r="C8843" s="3">
        <v>62.8448692322</v>
      </c>
      <c r="D8843" s="4">
        <v>0.508874706441288</v>
      </c>
      <c r="E8843" s="5" t="s">
        <v>573</v>
      </c>
    </row>
    <row r="8844" spans="1:5">
      <c r="A8844" s="1">
        <v>8843</v>
      </c>
      <c r="B8844" s="3">
        <v>-103.95</v>
      </c>
      <c r="C8844" s="3">
        <v>62.8448692322</v>
      </c>
      <c r="D8844" s="4">
        <v>0.558421762406111</v>
      </c>
      <c r="E8844" s="5" t="s">
        <v>573</v>
      </c>
    </row>
    <row r="8845" spans="1:5">
      <c r="A8845" s="1">
        <v>8844</v>
      </c>
      <c r="B8845" s="3">
        <v>-103.45</v>
      </c>
      <c r="C8845" s="3">
        <v>62.8448692322</v>
      </c>
      <c r="D8845" s="4">
        <v>0.549183255470768</v>
      </c>
      <c r="E8845" s="5" t="s">
        <v>573</v>
      </c>
    </row>
    <row r="8846" spans="1:5">
      <c r="A8846" s="1">
        <v>8845</v>
      </c>
      <c r="B8846" s="3">
        <v>-102.95</v>
      </c>
      <c r="C8846" s="3">
        <v>63.7448692322</v>
      </c>
      <c r="D8846" s="4">
        <v>0.486065636692941</v>
      </c>
      <c r="E8846" s="5" t="s">
        <v>573</v>
      </c>
    </row>
    <row r="8847" spans="1:5">
      <c r="A8847" s="1">
        <v>8846</v>
      </c>
      <c r="B8847" s="3">
        <v>-101.95</v>
      </c>
      <c r="C8847" s="3">
        <v>63.7448692322</v>
      </c>
      <c r="D8847" s="4">
        <v>0.395532397678969</v>
      </c>
      <c r="E8847" s="5" t="s">
        <v>573</v>
      </c>
    </row>
    <row r="8848" spans="1:5">
      <c r="A8848" s="1">
        <v>8847</v>
      </c>
      <c r="B8848" s="3">
        <v>-100.35</v>
      </c>
      <c r="C8848" s="3">
        <v>63.7448692322</v>
      </c>
      <c r="D8848" s="4">
        <v>0.460300652004204</v>
      </c>
      <c r="E8848" s="5" t="s">
        <v>573</v>
      </c>
    </row>
    <row r="8849" spans="1:5">
      <c r="A8849" s="1">
        <v>8848</v>
      </c>
      <c r="B8849" s="3">
        <v>-96.75</v>
      </c>
      <c r="C8849" s="3">
        <v>63.7448692322</v>
      </c>
      <c r="D8849" s="4">
        <v>0.460300652004204</v>
      </c>
      <c r="E8849" s="5" t="s">
        <v>573</v>
      </c>
    </row>
    <row r="8850" spans="1:5">
      <c r="A8850" s="1">
        <v>8849</v>
      </c>
      <c r="B8850" s="3">
        <v>-95.15</v>
      </c>
      <c r="C8850" s="3">
        <v>63.7448692322</v>
      </c>
      <c r="D8850" s="4">
        <v>0.486065636692941</v>
      </c>
      <c r="E8850" s="5" t="s">
        <v>574</v>
      </c>
    </row>
    <row r="8851" spans="1:5">
      <c r="A8851" s="1">
        <v>8850</v>
      </c>
      <c r="B8851" s="3">
        <v>-94.05</v>
      </c>
      <c r="C8851" s="3">
        <v>63.7448692322</v>
      </c>
      <c r="D8851" s="4">
        <v>0.395532397678969</v>
      </c>
      <c r="E8851" s="5" t="s">
        <v>574</v>
      </c>
    </row>
    <row r="8852" spans="1:5">
      <c r="A8852" s="1">
        <v>8851</v>
      </c>
      <c r="B8852" s="3">
        <v>-92.85</v>
      </c>
      <c r="C8852" s="3">
        <v>63.7448692322</v>
      </c>
      <c r="D8852" s="4">
        <v>0.395532397678969</v>
      </c>
      <c r="E8852" s="5" t="s">
        <v>574</v>
      </c>
    </row>
    <row r="8853" spans="1:5">
      <c r="A8853" s="1">
        <v>8852</v>
      </c>
      <c r="B8853" s="3">
        <v>-90.85</v>
      </c>
      <c r="C8853" s="3">
        <v>63.7448692322</v>
      </c>
      <c r="D8853" s="4">
        <v>0.672219322477831</v>
      </c>
      <c r="E8853" s="5" t="s">
        <v>574</v>
      </c>
    </row>
    <row r="8854" spans="1:5">
      <c r="A8854" s="1">
        <v>8853</v>
      </c>
      <c r="B8854" s="3">
        <v>-102.05</v>
      </c>
      <c r="C8854" s="3">
        <v>63.6448692322</v>
      </c>
      <c r="D8854" s="4">
        <v>0.486065636692941</v>
      </c>
      <c r="E8854" s="5" t="s">
        <v>573</v>
      </c>
    </row>
    <row r="8855" spans="1:5">
      <c r="A8855" s="1">
        <v>8854</v>
      </c>
      <c r="B8855" s="3">
        <v>-101.15</v>
      </c>
      <c r="C8855" s="3">
        <v>63.6448692322</v>
      </c>
      <c r="D8855" s="4">
        <v>0.460300652004204</v>
      </c>
      <c r="E8855" s="5" t="s">
        <v>573</v>
      </c>
    </row>
    <row r="8856" spans="1:5">
      <c r="A8856" s="1">
        <v>8855</v>
      </c>
      <c r="B8856" s="3">
        <v>-100.85</v>
      </c>
      <c r="C8856" s="3">
        <v>63.6448692322</v>
      </c>
      <c r="D8856" s="4">
        <v>0.486065636692941</v>
      </c>
      <c r="E8856" s="5" t="s">
        <v>573</v>
      </c>
    </row>
    <row r="8857" spans="1:5">
      <c r="A8857" s="1">
        <v>8856</v>
      </c>
      <c r="B8857" s="3">
        <v>-93.75</v>
      </c>
      <c r="C8857" s="3">
        <v>63.6448692322</v>
      </c>
      <c r="D8857" s="4">
        <v>0.486065636692941</v>
      </c>
      <c r="E8857" s="5" t="s">
        <v>574</v>
      </c>
    </row>
    <row r="8858" spans="1:5">
      <c r="A8858" s="1">
        <v>8857</v>
      </c>
      <c r="B8858" s="3">
        <v>-91.85</v>
      </c>
      <c r="C8858" s="3">
        <v>63.6448692322</v>
      </c>
      <c r="D8858" s="4">
        <v>0.672219322477831</v>
      </c>
      <c r="E8858" s="5" t="s">
        <v>574</v>
      </c>
    </row>
    <row r="8859" spans="1:5">
      <c r="A8859" s="1">
        <v>8858</v>
      </c>
      <c r="B8859" s="3">
        <v>-100.65</v>
      </c>
      <c r="C8859" s="3">
        <v>63.5448692322</v>
      </c>
      <c r="D8859" s="4">
        <v>0.395532397678969</v>
      </c>
      <c r="E8859" s="5" t="s">
        <v>573</v>
      </c>
    </row>
    <row r="8860" spans="1:5">
      <c r="A8860" s="1">
        <v>8859</v>
      </c>
      <c r="B8860" s="3">
        <v>-99.45</v>
      </c>
      <c r="C8860" s="3">
        <v>63.5448692322</v>
      </c>
      <c r="D8860" s="4">
        <v>0.486065636692941</v>
      </c>
      <c r="E8860" s="5" t="s">
        <v>573</v>
      </c>
    </row>
    <row r="8861" spans="1:5">
      <c r="A8861" s="1">
        <v>8860</v>
      </c>
      <c r="B8861" s="3">
        <v>-99.25</v>
      </c>
      <c r="C8861" s="3">
        <v>63.5448692322</v>
      </c>
      <c r="D8861" s="4">
        <v>0.460300652004204</v>
      </c>
      <c r="E8861" s="5" t="s">
        <v>573</v>
      </c>
    </row>
    <row r="8862" spans="1:5">
      <c r="A8862" s="1">
        <v>8861</v>
      </c>
      <c r="B8862" s="3">
        <v>-93.65</v>
      </c>
      <c r="C8862" s="3">
        <v>63.5448692322</v>
      </c>
      <c r="D8862" s="4">
        <v>0.486065636692941</v>
      </c>
      <c r="E8862" s="5" t="s">
        <v>574</v>
      </c>
    </row>
    <row r="8863" spans="1:5">
      <c r="A8863" s="1">
        <v>8862</v>
      </c>
      <c r="B8863" s="3">
        <v>-92.35</v>
      </c>
      <c r="C8863" s="3">
        <v>63.5448692322</v>
      </c>
      <c r="D8863" s="4">
        <v>0.486065636692941</v>
      </c>
      <c r="E8863" s="5" t="s">
        <v>574</v>
      </c>
    </row>
    <row r="8864" spans="1:5">
      <c r="A8864" s="1">
        <v>8863</v>
      </c>
      <c r="B8864" s="3">
        <v>-91.65</v>
      </c>
      <c r="C8864" s="3">
        <v>63.5448692322</v>
      </c>
      <c r="D8864" s="4">
        <v>0.486065636692941</v>
      </c>
      <c r="E8864" s="5" t="s">
        <v>574</v>
      </c>
    </row>
    <row r="8865" spans="1:5">
      <c r="A8865" s="1">
        <v>8864</v>
      </c>
      <c r="B8865" s="3">
        <v>-100.25</v>
      </c>
      <c r="C8865" s="3">
        <v>63.4448692322</v>
      </c>
      <c r="D8865" s="4">
        <v>0.486065636692941</v>
      </c>
      <c r="E8865" s="5" t="s">
        <v>573</v>
      </c>
    </row>
    <row r="8866" spans="1:5">
      <c r="A8866" s="1">
        <v>8865</v>
      </c>
      <c r="B8866" s="3">
        <v>-96.65</v>
      </c>
      <c r="C8866" s="3">
        <v>63.4448692322</v>
      </c>
      <c r="D8866" s="4">
        <v>0.306310216889069</v>
      </c>
      <c r="E8866" s="5" t="s">
        <v>573</v>
      </c>
    </row>
    <row r="8867" spans="1:5">
      <c r="A8867" s="1">
        <v>8866</v>
      </c>
      <c r="B8867" s="3">
        <v>-96.05</v>
      </c>
      <c r="C8867" s="3">
        <v>63.4448692322</v>
      </c>
      <c r="D8867" s="4">
        <v>0.299477701226265</v>
      </c>
      <c r="E8867" s="5" t="s">
        <v>573</v>
      </c>
    </row>
    <row r="8868" spans="1:5">
      <c r="A8868" s="1">
        <v>8867</v>
      </c>
      <c r="B8868" s="3">
        <v>-91.55</v>
      </c>
      <c r="C8868" s="3">
        <v>63.4448692322</v>
      </c>
      <c r="D8868" s="4">
        <v>0.486065636692941</v>
      </c>
      <c r="E8868" s="5" t="s">
        <v>574</v>
      </c>
    </row>
    <row r="8869" spans="1:5">
      <c r="A8869" s="1">
        <v>8868</v>
      </c>
      <c r="B8869" s="3">
        <v>-103.15</v>
      </c>
      <c r="C8869" s="3">
        <v>63.3448692322</v>
      </c>
      <c r="D8869" s="4">
        <v>0.486065636692941</v>
      </c>
      <c r="E8869" s="5" t="s">
        <v>573</v>
      </c>
    </row>
    <row r="8870" spans="1:5">
      <c r="A8870" s="1">
        <v>8869</v>
      </c>
      <c r="B8870" s="3">
        <v>-102.95</v>
      </c>
      <c r="C8870" s="3">
        <v>63.3448692322</v>
      </c>
      <c r="D8870" s="4">
        <v>0.395532397678969</v>
      </c>
      <c r="E8870" s="5" t="s">
        <v>573</v>
      </c>
    </row>
    <row r="8871" spans="1:5">
      <c r="A8871" s="1">
        <v>8870</v>
      </c>
      <c r="B8871" s="3">
        <v>-102.15</v>
      </c>
      <c r="C8871" s="3">
        <v>63.3448692322</v>
      </c>
      <c r="D8871" s="4">
        <v>0.460300652004204</v>
      </c>
      <c r="E8871" s="5" t="s">
        <v>573</v>
      </c>
    </row>
    <row r="8872" spans="1:5">
      <c r="A8872" s="1">
        <v>8871</v>
      </c>
      <c r="B8872" s="3">
        <v>-98.95</v>
      </c>
      <c r="C8872" s="3">
        <v>63.3448692322</v>
      </c>
      <c r="D8872" s="4">
        <v>0.689640625722451</v>
      </c>
      <c r="E8872" s="5" t="s">
        <v>573</v>
      </c>
    </row>
    <row r="8873" spans="1:5">
      <c r="A8873" s="1">
        <v>8872</v>
      </c>
      <c r="B8873" s="3">
        <v>-97.85</v>
      </c>
      <c r="C8873" s="3">
        <v>63.3448692322</v>
      </c>
      <c r="D8873" s="4">
        <v>0.486065636692941</v>
      </c>
      <c r="E8873" s="5" t="s">
        <v>573</v>
      </c>
    </row>
    <row r="8874" spans="1:5">
      <c r="A8874" s="1">
        <v>8873</v>
      </c>
      <c r="B8874" s="3">
        <v>-96.05</v>
      </c>
      <c r="C8874" s="3">
        <v>63.3448692322</v>
      </c>
      <c r="D8874" s="4">
        <v>0.395532397678969</v>
      </c>
      <c r="E8874" s="5" t="s">
        <v>573</v>
      </c>
    </row>
    <row r="8875" spans="1:5">
      <c r="A8875" s="1">
        <v>8874</v>
      </c>
      <c r="B8875" s="3">
        <v>-91.85</v>
      </c>
      <c r="C8875" s="3">
        <v>63.3448692322</v>
      </c>
      <c r="D8875" s="4">
        <v>0.672219322477831</v>
      </c>
      <c r="E8875" s="5" t="s">
        <v>574</v>
      </c>
    </row>
    <row r="8876" spans="1:5">
      <c r="A8876" s="1">
        <v>8875</v>
      </c>
      <c r="B8876" s="3">
        <v>-99.25</v>
      </c>
      <c r="C8876" s="3">
        <v>63.2448692322</v>
      </c>
      <c r="D8876" s="4">
        <v>0.395532397678969</v>
      </c>
      <c r="E8876" s="5" t="s">
        <v>573</v>
      </c>
    </row>
    <row r="8877" spans="1:5">
      <c r="A8877" s="1">
        <v>8876</v>
      </c>
      <c r="B8877" s="3">
        <v>-98.95</v>
      </c>
      <c r="C8877" s="3">
        <v>63.2448692322</v>
      </c>
      <c r="D8877" s="4">
        <v>0.460300652004204</v>
      </c>
      <c r="E8877" s="5" t="s">
        <v>573</v>
      </c>
    </row>
    <row r="8878" spans="1:5">
      <c r="A8878" s="1">
        <v>8877</v>
      </c>
      <c r="B8878" s="3">
        <v>-91.15</v>
      </c>
      <c r="C8878" s="3">
        <v>63.2448692322</v>
      </c>
      <c r="D8878" s="4">
        <v>0.486065636692941</v>
      </c>
      <c r="E8878" s="5" t="s">
        <v>574</v>
      </c>
    </row>
    <row r="8879" spans="1:5">
      <c r="A8879" s="1">
        <v>8878</v>
      </c>
      <c r="B8879" s="3">
        <v>-100.45</v>
      </c>
      <c r="C8879" s="3">
        <v>63.1448692322</v>
      </c>
      <c r="D8879" s="4">
        <v>0.395532397678969</v>
      </c>
      <c r="E8879" s="5" t="s">
        <v>573</v>
      </c>
    </row>
    <row r="8880" spans="1:5">
      <c r="A8880" s="1">
        <v>8879</v>
      </c>
      <c r="B8880" s="3">
        <v>-100.05</v>
      </c>
      <c r="C8880" s="3">
        <v>63.1448692322</v>
      </c>
      <c r="D8880" s="4">
        <v>0.395532397678969</v>
      </c>
      <c r="E8880" s="5" t="s">
        <v>573</v>
      </c>
    </row>
    <row r="8881" spans="1:5">
      <c r="A8881" s="1">
        <v>8880</v>
      </c>
      <c r="B8881" s="3">
        <v>-94.25</v>
      </c>
      <c r="C8881" s="3">
        <v>63.1448692322</v>
      </c>
      <c r="D8881" s="4">
        <v>0.395532397678969</v>
      </c>
      <c r="E8881" s="5" t="s">
        <v>574</v>
      </c>
    </row>
    <row r="8882" spans="1:5">
      <c r="A8882" s="1">
        <v>8881</v>
      </c>
      <c r="B8882" s="3">
        <v>-93.55</v>
      </c>
      <c r="C8882" s="3">
        <v>63.1448692322</v>
      </c>
      <c r="D8882" s="4">
        <v>0.486065636692941</v>
      </c>
      <c r="E8882" s="5" t="s">
        <v>574</v>
      </c>
    </row>
    <row r="8883" spans="1:5">
      <c r="A8883" s="1">
        <v>8882</v>
      </c>
      <c r="B8883" s="3">
        <v>-93.35</v>
      </c>
      <c r="C8883" s="3">
        <v>63.1448692322</v>
      </c>
      <c r="D8883" s="4">
        <v>0.486065636692941</v>
      </c>
      <c r="E8883" s="5" t="s">
        <v>574</v>
      </c>
    </row>
    <row r="8884" spans="1:5">
      <c r="A8884" s="1">
        <v>8883</v>
      </c>
      <c r="B8884" s="3">
        <v>-102.95</v>
      </c>
      <c r="C8884" s="3">
        <v>63.0448692322</v>
      </c>
      <c r="D8884" s="4">
        <v>0.549183255470768</v>
      </c>
      <c r="E8884" s="5" t="s">
        <v>573</v>
      </c>
    </row>
    <row r="8885" spans="1:5">
      <c r="A8885" s="1">
        <v>8884</v>
      </c>
      <c r="B8885" s="3">
        <v>-97.45</v>
      </c>
      <c r="C8885" s="3">
        <v>63.0448692322</v>
      </c>
      <c r="D8885" s="4">
        <v>0.395532397678969</v>
      </c>
      <c r="E8885" s="5" t="s">
        <v>573</v>
      </c>
    </row>
    <row r="8886" spans="1:5">
      <c r="A8886" s="1">
        <v>8885</v>
      </c>
      <c r="B8886" s="3">
        <v>-95.15</v>
      </c>
      <c r="C8886" s="3">
        <v>63.0448692322</v>
      </c>
      <c r="D8886" s="4">
        <v>0.486065636692941</v>
      </c>
      <c r="E8886" s="5" t="s">
        <v>574</v>
      </c>
    </row>
    <row r="8887" spans="1:5">
      <c r="A8887" s="1">
        <v>8886</v>
      </c>
      <c r="B8887" s="3">
        <v>-91.45</v>
      </c>
      <c r="C8887" s="3">
        <v>63.0448692322</v>
      </c>
      <c r="D8887" s="4">
        <v>0.486065636692941</v>
      </c>
      <c r="E8887" s="5" t="s">
        <v>574</v>
      </c>
    </row>
    <row r="8888" spans="1:5">
      <c r="A8888" s="1">
        <v>8887</v>
      </c>
      <c r="B8888" s="3">
        <v>-102.45</v>
      </c>
      <c r="C8888" s="3">
        <v>62.9448692322</v>
      </c>
      <c r="D8888" s="4">
        <v>0.508874706441288</v>
      </c>
      <c r="E8888" s="5" t="s">
        <v>573</v>
      </c>
    </row>
    <row r="8889" spans="1:5">
      <c r="A8889" s="1">
        <v>8888</v>
      </c>
      <c r="B8889" s="3">
        <v>-103.05</v>
      </c>
      <c r="C8889" s="3">
        <v>62.8448692322</v>
      </c>
      <c r="D8889" s="4">
        <v>0.508874706441288</v>
      </c>
      <c r="E8889" s="5" t="s">
        <v>573</v>
      </c>
    </row>
    <row r="8890" spans="1:5">
      <c r="A8890" s="1">
        <v>8889</v>
      </c>
      <c r="B8890" s="3">
        <v>-100.75</v>
      </c>
      <c r="C8890" s="3">
        <v>62.8448692322</v>
      </c>
      <c r="D8890" s="4">
        <v>0.486065636692941</v>
      </c>
      <c r="E8890" s="5" t="s">
        <v>573</v>
      </c>
    </row>
    <row r="8891" spans="1:5">
      <c r="A8891" s="1">
        <v>8890</v>
      </c>
      <c r="B8891" s="3">
        <v>-100.55</v>
      </c>
      <c r="C8891" s="3">
        <v>62.8448692322</v>
      </c>
      <c r="D8891" s="4">
        <v>0.486065636692941</v>
      </c>
      <c r="E8891" s="5" t="s">
        <v>573</v>
      </c>
    </row>
    <row r="8892" spans="1:5">
      <c r="A8892" s="1">
        <v>8891</v>
      </c>
      <c r="B8892" s="3">
        <v>-85.15</v>
      </c>
      <c r="C8892" s="3">
        <v>63.2448692322</v>
      </c>
      <c r="D8892" s="4">
        <v>0.573462619690503</v>
      </c>
      <c r="E8892" s="5" t="s">
        <v>574</v>
      </c>
    </row>
    <row r="8893" spans="1:5">
      <c r="A8893" s="1">
        <v>8892</v>
      </c>
      <c r="B8893" s="3">
        <v>-118.95</v>
      </c>
      <c r="C8893" s="3">
        <v>62.2448692322</v>
      </c>
      <c r="D8893" s="4">
        <v>0.0810763003870085</v>
      </c>
      <c r="E8893" s="5" t="s">
        <v>573</v>
      </c>
    </row>
    <row r="8894" spans="1:5">
      <c r="A8894" s="1">
        <v>8893</v>
      </c>
      <c r="B8894" s="3">
        <v>-117.45</v>
      </c>
      <c r="C8894" s="3">
        <v>61.8448692322</v>
      </c>
      <c r="D8894" s="4">
        <v>0.271077933156059</v>
      </c>
      <c r="E8894" s="5" t="s">
        <v>573</v>
      </c>
    </row>
    <row r="8895" spans="1:5">
      <c r="A8895" s="1">
        <v>8894</v>
      </c>
      <c r="B8895" s="3">
        <v>-119.25</v>
      </c>
      <c r="C8895" s="3">
        <v>61.7448692322</v>
      </c>
      <c r="D8895" s="4">
        <v>0.0937403650909009</v>
      </c>
      <c r="E8895" s="5" t="s">
        <v>573</v>
      </c>
    </row>
    <row r="8896" spans="1:5">
      <c r="A8896" s="1">
        <v>8895</v>
      </c>
      <c r="B8896" s="3">
        <v>-118.95</v>
      </c>
      <c r="C8896" s="3">
        <v>61.7448692322</v>
      </c>
      <c r="D8896" s="4">
        <v>0.0937403650909009</v>
      </c>
      <c r="E8896" s="5" t="s">
        <v>573</v>
      </c>
    </row>
    <row r="8897" spans="1:5">
      <c r="A8897" s="1">
        <v>8896</v>
      </c>
      <c r="B8897" s="3">
        <v>-114.85</v>
      </c>
      <c r="C8897" s="3">
        <v>62.7448692322</v>
      </c>
      <c r="D8897" s="4">
        <v>1.12318688681635</v>
      </c>
      <c r="E8897" s="5" t="s">
        <v>567</v>
      </c>
    </row>
    <row r="8898" spans="1:5">
      <c r="A8898" s="1">
        <v>8897</v>
      </c>
      <c r="B8898" s="3">
        <v>-114.75</v>
      </c>
      <c r="C8898" s="3">
        <v>62.7448692322</v>
      </c>
      <c r="D8898" s="4">
        <v>1.12318688681635</v>
      </c>
      <c r="E8898" s="5" t="s">
        <v>567</v>
      </c>
    </row>
    <row r="8899" spans="1:5">
      <c r="A8899" s="1">
        <v>8898</v>
      </c>
      <c r="B8899" s="3">
        <v>-113.25</v>
      </c>
      <c r="C8899" s="3">
        <v>62.7448692322</v>
      </c>
      <c r="D8899" s="4">
        <v>0.508874706441288</v>
      </c>
      <c r="E8899" s="5" t="s">
        <v>567</v>
      </c>
    </row>
    <row r="8900" spans="1:5">
      <c r="A8900" s="1">
        <v>8899</v>
      </c>
      <c r="B8900" s="3">
        <v>-108.85</v>
      </c>
      <c r="C8900" s="3">
        <v>62.7448692322</v>
      </c>
      <c r="D8900" s="4">
        <v>0.508874706441288</v>
      </c>
      <c r="E8900" s="5" t="s">
        <v>573</v>
      </c>
    </row>
    <row r="8901" spans="1:5">
      <c r="A8901" s="1">
        <v>8900</v>
      </c>
      <c r="B8901" s="3">
        <v>-108.75</v>
      </c>
      <c r="C8901" s="3">
        <v>62.7448692322</v>
      </c>
      <c r="D8901" s="4">
        <v>0.508874706441288</v>
      </c>
      <c r="E8901" s="5" t="s">
        <v>573</v>
      </c>
    </row>
    <row r="8902" spans="1:5">
      <c r="A8902" s="1">
        <v>8901</v>
      </c>
      <c r="B8902" s="3">
        <v>-105.85</v>
      </c>
      <c r="C8902" s="3">
        <v>62.7448692322</v>
      </c>
      <c r="D8902" s="4">
        <v>0.395532397678969</v>
      </c>
      <c r="E8902" s="5" t="s">
        <v>573</v>
      </c>
    </row>
    <row r="8903" spans="1:5">
      <c r="A8903" s="1">
        <v>8902</v>
      </c>
      <c r="B8903" s="3">
        <v>-105.65</v>
      </c>
      <c r="C8903" s="3">
        <v>62.7448692322</v>
      </c>
      <c r="D8903" s="4">
        <v>0.486065636692941</v>
      </c>
      <c r="E8903" s="5" t="s">
        <v>573</v>
      </c>
    </row>
    <row r="8904" spans="1:5">
      <c r="A8904" s="1">
        <v>8903</v>
      </c>
      <c r="B8904" s="3">
        <v>-104.85</v>
      </c>
      <c r="C8904" s="3">
        <v>62.7448692322</v>
      </c>
      <c r="D8904" s="4">
        <v>0.558421762406111</v>
      </c>
      <c r="E8904" s="5" t="s">
        <v>573</v>
      </c>
    </row>
    <row r="8905" spans="1:5">
      <c r="A8905" s="1">
        <v>8904</v>
      </c>
      <c r="B8905" s="3">
        <v>-104.65</v>
      </c>
      <c r="C8905" s="3">
        <v>62.7448692322</v>
      </c>
      <c r="D8905" s="4">
        <v>0.508874706441288</v>
      </c>
      <c r="E8905" s="5" t="s">
        <v>573</v>
      </c>
    </row>
    <row r="8906" spans="1:5">
      <c r="A8906" s="1">
        <v>8905</v>
      </c>
      <c r="B8906" s="3">
        <v>-104.05</v>
      </c>
      <c r="C8906" s="3">
        <v>62.7448692322</v>
      </c>
      <c r="D8906" s="4">
        <v>0.508874706441288</v>
      </c>
      <c r="E8906" s="5" t="s">
        <v>573</v>
      </c>
    </row>
    <row r="8907" spans="1:5">
      <c r="A8907" s="1">
        <v>8906</v>
      </c>
      <c r="B8907" s="3">
        <v>-113.55</v>
      </c>
      <c r="C8907" s="3">
        <v>62.6448692322</v>
      </c>
      <c r="D8907" s="4">
        <v>0.718028554600267</v>
      </c>
      <c r="E8907" s="5" t="s">
        <v>567</v>
      </c>
    </row>
    <row r="8908" spans="1:5">
      <c r="A8908" s="1">
        <v>8907</v>
      </c>
      <c r="B8908" s="3">
        <v>-111.75</v>
      </c>
      <c r="C8908" s="3">
        <v>62.6448692322</v>
      </c>
      <c r="D8908" s="4">
        <v>0.752758244500278</v>
      </c>
      <c r="E8908" s="5" t="s">
        <v>567</v>
      </c>
    </row>
    <row r="8909" spans="1:5">
      <c r="A8909" s="1">
        <v>8908</v>
      </c>
      <c r="B8909" s="3">
        <v>-108.65</v>
      </c>
      <c r="C8909" s="3">
        <v>62.6448692322</v>
      </c>
      <c r="D8909" s="4">
        <v>0.752758244500278</v>
      </c>
      <c r="E8909" s="5" t="s">
        <v>573</v>
      </c>
    </row>
    <row r="8910" spans="1:5">
      <c r="A8910" s="1">
        <v>8909</v>
      </c>
      <c r="B8910" s="3">
        <v>-115.85</v>
      </c>
      <c r="C8910" s="3">
        <v>62.5448692322</v>
      </c>
      <c r="D8910" s="4">
        <v>0.28849923640068</v>
      </c>
      <c r="E8910" s="5" t="s">
        <v>573</v>
      </c>
    </row>
    <row r="8911" spans="1:5">
      <c r="A8911" s="1">
        <v>8910</v>
      </c>
      <c r="B8911" s="3">
        <v>-114.55</v>
      </c>
      <c r="C8911" s="3">
        <v>62.5448692322</v>
      </c>
      <c r="D8911" s="4">
        <v>1.03223242587126</v>
      </c>
      <c r="E8911" s="5" t="s">
        <v>567</v>
      </c>
    </row>
    <row r="8912" spans="1:5">
      <c r="A8912" s="1">
        <v>8911</v>
      </c>
      <c r="B8912" s="3">
        <v>-108.05</v>
      </c>
      <c r="C8912" s="3">
        <v>62.5448692322</v>
      </c>
      <c r="D8912" s="4">
        <v>0.558421762406111</v>
      </c>
      <c r="E8912" s="5" t="s">
        <v>573</v>
      </c>
    </row>
    <row r="8913" spans="1:5">
      <c r="A8913" s="1">
        <v>8912</v>
      </c>
      <c r="B8913" s="3">
        <v>-103.75</v>
      </c>
      <c r="C8913" s="3">
        <v>62.5448692322</v>
      </c>
      <c r="D8913" s="4">
        <v>0.508874706441288</v>
      </c>
      <c r="E8913" s="5" t="s">
        <v>573</v>
      </c>
    </row>
    <row r="8914" spans="1:5">
      <c r="A8914" s="1">
        <v>8913</v>
      </c>
      <c r="B8914" s="3">
        <v>-108.05</v>
      </c>
      <c r="C8914" s="3">
        <v>62.4448692322</v>
      </c>
      <c r="D8914" s="4">
        <v>0.558421762406111</v>
      </c>
      <c r="E8914" s="5" t="s">
        <v>573</v>
      </c>
    </row>
    <row r="8915" spans="1:5">
      <c r="A8915" s="1">
        <v>8914</v>
      </c>
      <c r="B8915" s="3">
        <v>-105.05</v>
      </c>
      <c r="C8915" s="3">
        <v>62.4448692322</v>
      </c>
      <c r="D8915" s="4">
        <v>0.558421762406111</v>
      </c>
      <c r="E8915" s="5" t="s">
        <v>573</v>
      </c>
    </row>
    <row r="8916" spans="1:5">
      <c r="A8916" s="1">
        <v>8915</v>
      </c>
      <c r="B8916" s="3">
        <v>-103.75</v>
      </c>
      <c r="C8916" s="3">
        <v>62.4448692322</v>
      </c>
      <c r="D8916" s="4">
        <v>0.508874706441288</v>
      </c>
      <c r="E8916" s="5" t="s">
        <v>573</v>
      </c>
    </row>
    <row r="8917" spans="1:5">
      <c r="A8917" s="1">
        <v>8916</v>
      </c>
      <c r="B8917" s="3">
        <v>-105.35</v>
      </c>
      <c r="C8917" s="3">
        <v>62.3448692322</v>
      </c>
      <c r="D8917" s="4">
        <v>0.558421762406111</v>
      </c>
      <c r="E8917" s="5" t="s">
        <v>573</v>
      </c>
    </row>
    <row r="8918" spans="1:5">
      <c r="A8918" s="1">
        <v>8917</v>
      </c>
      <c r="B8918" s="3">
        <v>-104.65</v>
      </c>
      <c r="C8918" s="3">
        <v>62.2448692322</v>
      </c>
      <c r="D8918" s="4">
        <v>0.558421762406111</v>
      </c>
      <c r="E8918" s="5" t="s">
        <v>573</v>
      </c>
    </row>
    <row r="8919" spans="1:5">
      <c r="A8919" s="1">
        <v>8918</v>
      </c>
      <c r="B8919" s="3">
        <v>-104.15</v>
      </c>
      <c r="C8919" s="3">
        <v>62.1448692322</v>
      </c>
      <c r="D8919" s="4">
        <v>0.508874706441288</v>
      </c>
      <c r="E8919" s="5" t="s">
        <v>573</v>
      </c>
    </row>
    <row r="8920" spans="1:5">
      <c r="A8920" s="1">
        <v>8919</v>
      </c>
      <c r="B8920" s="3">
        <v>-107.15</v>
      </c>
      <c r="C8920" s="3">
        <v>62.0448692322</v>
      </c>
      <c r="D8920" s="4">
        <v>0.549183255470768</v>
      </c>
      <c r="E8920" s="5" t="s">
        <v>573</v>
      </c>
    </row>
    <row r="8921" spans="1:5">
      <c r="A8921" s="1">
        <v>8920</v>
      </c>
      <c r="B8921" s="3">
        <v>-104.35</v>
      </c>
      <c r="C8921" s="3">
        <v>62.0448692322</v>
      </c>
      <c r="D8921" s="4">
        <v>0.558421762406111</v>
      </c>
      <c r="E8921" s="5" t="s">
        <v>573</v>
      </c>
    </row>
    <row r="8922" spans="1:5">
      <c r="A8922" s="1">
        <v>8921</v>
      </c>
      <c r="B8922" s="3">
        <v>-104.15</v>
      </c>
      <c r="C8922" s="3">
        <v>62.0448692322</v>
      </c>
      <c r="D8922" s="4">
        <v>0.549183255470768</v>
      </c>
      <c r="E8922" s="5" t="s">
        <v>573</v>
      </c>
    </row>
    <row r="8923" spans="1:5">
      <c r="A8923" s="1">
        <v>8922</v>
      </c>
      <c r="B8923" s="3">
        <v>-103.95</v>
      </c>
      <c r="C8923" s="3">
        <v>62.0448692322</v>
      </c>
      <c r="D8923" s="4">
        <v>0.558421762406111</v>
      </c>
      <c r="E8923" s="5" t="s">
        <v>573</v>
      </c>
    </row>
    <row r="8924" spans="1:5">
      <c r="A8924" s="1">
        <v>8923</v>
      </c>
      <c r="B8924" s="3">
        <v>-103.75</v>
      </c>
      <c r="C8924" s="3">
        <v>62.0448692322</v>
      </c>
      <c r="D8924" s="4">
        <v>0.558421762406111</v>
      </c>
      <c r="E8924" s="5" t="s">
        <v>573</v>
      </c>
    </row>
    <row r="8925" spans="1:5">
      <c r="A8925" s="1">
        <v>8924</v>
      </c>
      <c r="B8925" s="3">
        <v>-107.15</v>
      </c>
      <c r="C8925" s="3">
        <v>61.9448692322</v>
      </c>
      <c r="D8925" s="4">
        <v>0.549183255470768</v>
      </c>
      <c r="E8925" s="5" t="s">
        <v>573</v>
      </c>
    </row>
    <row r="8926" spans="1:5">
      <c r="A8926" s="1">
        <v>8925</v>
      </c>
      <c r="B8926" s="3">
        <v>-104.05</v>
      </c>
      <c r="C8926" s="3">
        <v>61.9448692322</v>
      </c>
      <c r="D8926" s="4">
        <v>0.558421762406111</v>
      </c>
      <c r="E8926" s="5" t="s">
        <v>573</v>
      </c>
    </row>
    <row r="8927" spans="1:5">
      <c r="A8927" s="1">
        <v>8926</v>
      </c>
      <c r="B8927" s="3">
        <v>-107.25</v>
      </c>
      <c r="C8927" s="3">
        <v>61.8448692322</v>
      </c>
      <c r="D8927" s="4">
        <v>0.508874706441288</v>
      </c>
      <c r="E8927" s="5" t="s">
        <v>573</v>
      </c>
    </row>
    <row r="8928" spans="1:5">
      <c r="A8928" s="1">
        <v>8927</v>
      </c>
      <c r="B8928" s="3">
        <v>-106.85</v>
      </c>
      <c r="C8928" s="3">
        <v>61.8448692322</v>
      </c>
      <c r="D8928" s="4">
        <v>0.508874706441288</v>
      </c>
      <c r="E8928" s="5" t="s">
        <v>573</v>
      </c>
    </row>
    <row r="8929" spans="1:5">
      <c r="A8929" s="1">
        <v>8928</v>
      </c>
      <c r="B8929" s="3">
        <v>-105.85</v>
      </c>
      <c r="C8929" s="3">
        <v>61.8448692322</v>
      </c>
      <c r="D8929" s="4">
        <v>0.508874706441288</v>
      </c>
      <c r="E8929" s="5" t="s">
        <v>573</v>
      </c>
    </row>
    <row r="8930" spans="1:5">
      <c r="A8930" s="1">
        <v>8929</v>
      </c>
      <c r="B8930" s="3">
        <v>-104.25</v>
      </c>
      <c r="C8930" s="3">
        <v>61.8448692322</v>
      </c>
      <c r="D8930" s="4">
        <v>0.508874706441288</v>
      </c>
      <c r="E8930" s="5" t="s">
        <v>573</v>
      </c>
    </row>
    <row r="8931" spans="1:5">
      <c r="A8931" s="1">
        <v>8930</v>
      </c>
      <c r="B8931" s="3">
        <v>-105.85</v>
      </c>
      <c r="C8931" s="3">
        <v>61.7448692322</v>
      </c>
      <c r="D8931" s="4">
        <v>0.549183255470768</v>
      </c>
      <c r="E8931" s="5" t="s">
        <v>573</v>
      </c>
    </row>
    <row r="8932" spans="1:5">
      <c r="A8932" s="1">
        <v>8931</v>
      </c>
      <c r="B8932" s="3">
        <v>-103.25</v>
      </c>
      <c r="C8932" s="3">
        <v>61.7448692322</v>
      </c>
      <c r="D8932" s="4">
        <v>0.558421762406111</v>
      </c>
      <c r="E8932" s="5" t="s">
        <v>573</v>
      </c>
    </row>
    <row r="8933" spans="1:5">
      <c r="A8933" s="1">
        <v>8932</v>
      </c>
      <c r="B8933" s="3">
        <v>-95.95</v>
      </c>
      <c r="C8933" s="3">
        <v>62.6448692322</v>
      </c>
      <c r="D8933" s="4">
        <v>0.593585929269748</v>
      </c>
      <c r="E8933" s="5" t="s">
        <v>573</v>
      </c>
    </row>
    <row r="8934" spans="1:5">
      <c r="A8934" s="1">
        <v>8933</v>
      </c>
      <c r="B8934" s="3">
        <v>-92.65</v>
      </c>
      <c r="C8934" s="3">
        <v>62.6448692322</v>
      </c>
      <c r="D8934" s="4">
        <v>0.486065636692941</v>
      </c>
      <c r="E8934" s="5" t="s">
        <v>574</v>
      </c>
    </row>
    <row r="8935" spans="1:5">
      <c r="A8935" s="1">
        <v>8934</v>
      </c>
      <c r="B8935" s="3">
        <v>-95.05</v>
      </c>
      <c r="C8935" s="3">
        <v>62.5448692322</v>
      </c>
      <c r="D8935" s="4">
        <v>0.486065636692941</v>
      </c>
      <c r="E8935" s="5" t="s">
        <v>573</v>
      </c>
    </row>
    <row r="8936" spans="1:5">
      <c r="A8936" s="1">
        <v>8935</v>
      </c>
      <c r="B8936" s="3">
        <v>-93.35</v>
      </c>
      <c r="C8936" s="3">
        <v>62.4448692322</v>
      </c>
      <c r="D8936" s="4">
        <v>0.486065636692941</v>
      </c>
      <c r="E8936" s="5" t="s">
        <v>574</v>
      </c>
    </row>
    <row r="8937" spans="1:5">
      <c r="A8937" s="1">
        <v>8936</v>
      </c>
      <c r="B8937" s="3">
        <v>-94.05</v>
      </c>
      <c r="C8937" s="3">
        <v>62.3448692322</v>
      </c>
      <c r="D8937" s="4">
        <v>0.486065636692941</v>
      </c>
      <c r="E8937" s="5" t="s">
        <v>574</v>
      </c>
    </row>
    <row r="8938" spans="1:5">
      <c r="A8938" s="1">
        <v>8937</v>
      </c>
      <c r="B8938" s="3">
        <v>-95.85</v>
      </c>
      <c r="C8938" s="3">
        <v>62.1448692322</v>
      </c>
      <c r="D8938" s="4">
        <v>0.486065636692941</v>
      </c>
      <c r="E8938" s="5" t="s">
        <v>573</v>
      </c>
    </row>
    <row r="8939" spans="1:5">
      <c r="A8939" s="1">
        <v>8938</v>
      </c>
      <c r="B8939" s="3">
        <v>-93.55</v>
      </c>
      <c r="C8939" s="3">
        <v>62.0448692322</v>
      </c>
      <c r="D8939" s="4">
        <v>0.486065636692941</v>
      </c>
      <c r="E8939" s="5" t="s">
        <v>574</v>
      </c>
    </row>
    <row r="8940" spans="1:5">
      <c r="A8940" s="1">
        <v>8939</v>
      </c>
      <c r="B8940" s="3">
        <v>-102.95</v>
      </c>
      <c r="C8940" s="3">
        <v>61.9448692322</v>
      </c>
      <c r="D8940" s="4">
        <v>0.508874706441288</v>
      </c>
      <c r="E8940" s="5" t="s">
        <v>573</v>
      </c>
    </row>
    <row r="8941" spans="1:5">
      <c r="A8941" s="1">
        <v>8940</v>
      </c>
      <c r="B8941" s="3">
        <v>-100.45</v>
      </c>
      <c r="C8941" s="3">
        <v>61.9448692322</v>
      </c>
      <c r="D8941" s="4">
        <v>0.701802503009514</v>
      </c>
      <c r="E8941" s="5" t="s">
        <v>576</v>
      </c>
    </row>
    <row r="8942" spans="1:5">
      <c r="A8942" s="1">
        <v>8941</v>
      </c>
      <c r="B8942" s="3">
        <v>-102.05</v>
      </c>
      <c r="C8942" s="3">
        <v>61.8448692322</v>
      </c>
      <c r="D8942" s="4">
        <v>0.558421762406111</v>
      </c>
      <c r="E8942" s="5" t="s">
        <v>576</v>
      </c>
    </row>
    <row r="8943" spans="1:5">
      <c r="A8943" s="1">
        <v>8942</v>
      </c>
      <c r="B8943" s="3">
        <v>-101.25</v>
      </c>
      <c r="C8943" s="3">
        <v>61.8448692322</v>
      </c>
      <c r="D8943" s="4">
        <v>0.558421762406111</v>
      </c>
      <c r="E8943" s="5" t="s">
        <v>576</v>
      </c>
    </row>
    <row r="8944" spans="1:5">
      <c r="A8944" s="1">
        <v>8943</v>
      </c>
      <c r="B8944" s="3">
        <v>-102.75</v>
      </c>
      <c r="C8944" s="3">
        <v>61.7448692322</v>
      </c>
      <c r="D8944" s="4">
        <v>0.558421762406111</v>
      </c>
      <c r="E8944" s="5" t="s">
        <v>573</v>
      </c>
    </row>
    <row r="8945" spans="1:5">
      <c r="A8945" s="1">
        <v>8944</v>
      </c>
      <c r="B8945" s="3">
        <v>-100.85</v>
      </c>
      <c r="C8945" s="3">
        <v>61.7448692322</v>
      </c>
      <c r="D8945" s="4">
        <v>0.670796080306249</v>
      </c>
      <c r="E8945" s="5" t="s">
        <v>576</v>
      </c>
    </row>
    <row r="8946" spans="1:5">
      <c r="A8946" s="1">
        <v>8945</v>
      </c>
      <c r="B8946" s="3">
        <v>-83.45</v>
      </c>
      <c r="C8946" s="3">
        <v>62.4448692322</v>
      </c>
      <c r="D8946" s="4">
        <v>0.573462619690503</v>
      </c>
      <c r="E8946" s="5" t="s">
        <v>574</v>
      </c>
    </row>
    <row r="8947" spans="1:5">
      <c r="A8947" s="1">
        <v>8946</v>
      </c>
      <c r="B8947" s="3">
        <v>-80.05</v>
      </c>
      <c r="C8947" s="3">
        <v>62.0448692322</v>
      </c>
      <c r="D8947" s="4">
        <v>0.506659164746961</v>
      </c>
      <c r="E8947" s="5" t="s">
        <v>574</v>
      </c>
    </row>
    <row r="8948" spans="1:5">
      <c r="A8948" s="1">
        <v>8947</v>
      </c>
      <c r="B8948" s="3">
        <v>-136.95</v>
      </c>
      <c r="C8948" s="3">
        <v>61.4448692322</v>
      </c>
      <c r="D8948" s="4">
        <v>0.34091755001636</v>
      </c>
      <c r="E8948" s="5" t="s">
        <v>573</v>
      </c>
    </row>
    <row r="8949" spans="1:5">
      <c r="A8949" s="1">
        <v>8948</v>
      </c>
      <c r="B8949" s="3">
        <v>-130.45</v>
      </c>
      <c r="C8949" s="3">
        <v>61.4448692322</v>
      </c>
      <c r="D8949" s="4">
        <v>1.02315698760961</v>
      </c>
      <c r="E8949" s="5" t="s">
        <v>573</v>
      </c>
    </row>
    <row r="8950" spans="1:5">
      <c r="A8950" s="1">
        <v>8949</v>
      </c>
      <c r="B8950" s="3">
        <v>-131.45</v>
      </c>
      <c r="C8950" s="3">
        <v>61.1448692322</v>
      </c>
      <c r="D8950" s="4">
        <v>1.01391848067426</v>
      </c>
      <c r="E8950" s="5" t="s">
        <v>573</v>
      </c>
    </row>
    <row r="8951" spans="1:5">
      <c r="A8951" s="1">
        <v>8950</v>
      </c>
      <c r="B8951" s="3">
        <v>-130.55</v>
      </c>
      <c r="C8951" s="3">
        <v>61.1448692322</v>
      </c>
      <c r="D8951" s="4">
        <v>0.723755032366609</v>
      </c>
      <c r="E8951" s="5" t="s">
        <v>573</v>
      </c>
    </row>
    <row r="8952" spans="1:5">
      <c r="A8952" s="1">
        <v>8951</v>
      </c>
      <c r="B8952" s="3">
        <v>-131.35</v>
      </c>
      <c r="C8952" s="3">
        <v>61.0448692322</v>
      </c>
      <c r="D8952" s="4">
        <v>0.588243949460775</v>
      </c>
      <c r="E8952" s="5" t="s">
        <v>573</v>
      </c>
    </row>
    <row r="8953" spans="1:5">
      <c r="A8953" s="1">
        <v>8952</v>
      </c>
      <c r="B8953" s="3">
        <v>-134.25</v>
      </c>
      <c r="C8953" s="3">
        <v>60.8448692322</v>
      </c>
      <c r="D8953" s="4">
        <v>0.622868189128458</v>
      </c>
      <c r="E8953" s="5" t="s">
        <v>573</v>
      </c>
    </row>
    <row r="8954" spans="1:5">
      <c r="A8954" s="1">
        <v>8953</v>
      </c>
      <c r="B8954" s="3">
        <v>-126.65</v>
      </c>
      <c r="C8954" s="3">
        <v>61.6448692322</v>
      </c>
      <c r="D8954" s="4">
        <v>0.540447056404216</v>
      </c>
      <c r="E8954" s="5" t="s">
        <v>573</v>
      </c>
    </row>
    <row r="8955" spans="1:5">
      <c r="A8955" s="1">
        <v>8954</v>
      </c>
      <c r="B8955" s="3">
        <v>-121.75</v>
      </c>
      <c r="C8955" s="3">
        <v>61.4448692322</v>
      </c>
      <c r="D8955" s="4">
        <v>0.16759994311587</v>
      </c>
      <c r="E8955" s="5" t="s">
        <v>573</v>
      </c>
    </row>
    <row r="8956" spans="1:5">
      <c r="A8956" s="1">
        <v>8955</v>
      </c>
      <c r="B8956" s="3">
        <v>-125.45</v>
      </c>
      <c r="C8956" s="3">
        <v>61.3448692322</v>
      </c>
      <c r="D8956" s="4">
        <v>0.54968556333956</v>
      </c>
      <c r="E8956" s="5" t="s">
        <v>573</v>
      </c>
    </row>
    <row r="8957" spans="1:5">
      <c r="A8957" s="1">
        <v>8956</v>
      </c>
      <c r="B8957" s="3">
        <v>-116.65</v>
      </c>
      <c r="C8957" s="3">
        <v>61.1448692322</v>
      </c>
      <c r="D8957" s="4">
        <v>0.564799100939136</v>
      </c>
      <c r="E8957" s="5" t="s">
        <v>573</v>
      </c>
    </row>
    <row r="8958" spans="1:5">
      <c r="A8958" s="1">
        <v>8957</v>
      </c>
      <c r="B8958" s="3">
        <v>-119.75</v>
      </c>
      <c r="C8958" s="3">
        <v>61.0448692322</v>
      </c>
      <c r="D8958" s="4">
        <v>-0.226793392973768</v>
      </c>
      <c r="E8958" s="5" t="s">
        <v>573</v>
      </c>
    </row>
    <row r="8959" spans="1:5">
      <c r="A8959" s="1">
        <v>8958</v>
      </c>
      <c r="B8959" s="3">
        <v>-118.15</v>
      </c>
      <c r="C8959" s="3">
        <v>61.0448692322</v>
      </c>
      <c r="D8959" s="4">
        <v>-0.000213336016368693</v>
      </c>
      <c r="E8959" s="5" t="s">
        <v>573</v>
      </c>
    </row>
    <row r="8960" spans="1:5">
      <c r="A8960" s="1">
        <v>8959</v>
      </c>
      <c r="B8960" s="3">
        <v>-118.05</v>
      </c>
      <c r="C8960" s="3">
        <v>61.0448692322</v>
      </c>
      <c r="D8960" s="4">
        <v>-0.000213336016368693</v>
      </c>
      <c r="E8960" s="5" t="s">
        <v>573</v>
      </c>
    </row>
    <row r="8961" spans="1:5">
      <c r="A8961" s="1">
        <v>8960</v>
      </c>
      <c r="B8961" s="3">
        <v>-119.65</v>
      </c>
      <c r="C8961" s="3">
        <v>60.9448692322</v>
      </c>
      <c r="D8961" s="4">
        <v>-0.226793392973768</v>
      </c>
      <c r="E8961" s="5" t="s">
        <v>573</v>
      </c>
    </row>
    <row r="8962" spans="1:5">
      <c r="A8962" s="1">
        <v>8961</v>
      </c>
      <c r="B8962" s="3">
        <v>-119.35</v>
      </c>
      <c r="C8962" s="3">
        <v>60.9448692322</v>
      </c>
      <c r="D8962" s="4">
        <v>-0.226793392973768</v>
      </c>
      <c r="E8962" s="5" t="s">
        <v>573</v>
      </c>
    </row>
    <row r="8963" spans="1:5">
      <c r="A8963" s="1">
        <v>8962</v>
      </c>
      <c r="B8963" s="3">
        <v>-116.45</v>
      </c>
      <c r="C8963" s="3">
        <v>60.9448692322</v>
      </c>
      <c r="D8963" s="4">
        <v>0.30580762305607</v>
      </c>
      <c r="E8963" s="5" t="s">
        <v>573</v>
      </c>
    </row>
    <row r="8964" spans="1:5">
      <c r="A8964" s="1">
        <v>8963</v>
      </c>
      <c r="B8964" s="3">
        <v>-119.25</v>
      </c>
      <c r="C8964" s="3">
        <v>60.7448692322</v>
      </c>
      <c r="D8964" s="4">
        <v>-0.226793392973768</v>
      </c>
      <c r="E8964" s="5" t="s">
        <v>573</v>
      </c>
    </row>
    <row r="8965" spans="1:5">
      <c r="A8965" s="1">
        <v>8964</v>
      </c>
      <c r="B8965" s="3">
        <v>-119.05</v>
      </c>
      <c r="C8965" s="3">
        <v>60.7448692322</v>
      </c>
      <c r="D8965" s="4">
        <v>-0.226793392973768</v>
      </c>
      <c r="E8965" s="5" t="s">
        <v>573</v>
      </c>
    </row>
    <row r="8966" spans="1:5">
      <c r="A8966" s="1">
        <v>8965</v>
      </c>
      <c r="B8966" s="3">
        <v>-118.95</v>
      </c>
      <c r="C8966" s="3">
        <v>60.7448692322</v>
      </c>
      <c r="D8966" s="4">
        <v>-0.226793392973768</v>
      </c>
      <c r="E8966" s="5" t="s">
        <v>573</v>
      </c>
    </row>
    <row r="8967" spans="1:5">
      <c r="A8967" s="1">
        <v>8966</v>
      </c>
      <c r="B8967" s="3">
        <v>-118.25</v>
      </c>
      <c r="C8967" s="3">
        <v>60.7448692322</v>
      </c>
      <c r="D8967" s="4">
        <v>-0.226793392973768</v>
      </c>
      <c r="E8967" s="5" t="s">
        <v>573</v>
      </c>
    </row>
    <row r="8968" spans="1:5">
      <c r="A8968" s="1">
        <v>8967</v>
      </c>
      <c r="B8968" s="3">
        <v>-118.55</v>
      </c>
      <c r="C8968" s="3">
        <v>60.6448692322</v>
      </c>
      <c r="D8968" s="4">
        <v>-0.224183444349697</v>
      </c>
      <c r="E8968" s="5" t="s">
        <v>573</v>
      </c>
    </row>
    <row r="8969" spans="1:5">
      <c r="A8969" s="1">
        <v>8968</v>
      </c>
      <c r="B8969" s="3">
        <v>-118.35</v>
      </c>
      <c r="C8969" s="3">
        <v>60.6448692322</v>
      </c>
      <c r="D8969" s="4">
        <v>-0.224183444349697</v>
      </c>
      <c r="E8969" s="5" t="s">
        <v>573</v>
      </c>
    </row>
    <row r="8970" spans="1:5">
      <c r="A8970" s="1">
        <v>8969</v>
      </c>
      <c r="B8970" s="3">
        <v>-118.15</v>
      </c>
      <c r="C8970" s="3">
        <v>60.6448692322</v>
      </c>
      <c r="D8970" s="4">
        <v>-0.226793392973768</v>
      </c>
      <c r="E8970" s="5" t="s">
        <v>573</v>
      </c>
    </row>
    <row r="8971" spans="1:5">
      <c r="A8971" s="1">
        <v>8970</v>
      </c>
      <c r="B8971" s="3">
        <v>-103.35</v>
      </c>
      <c r="C8971" s="3">
        <v>61.6448692322</v>
      </c>
      <c r="D8971" s="4">
        <v>0.558421762406111</v>
      </c>
      <c r="E8971" s="5" t="s">
        <v>573</v>
      </c>
    </row>
    <row r="8972" spans="1:5">
      <c r="A8972" s="1">
        <v>8971</v>
      </c>
      <c r="B8972" s="3">
        <v>-108.45</v>
      </c>
      <c r="C8972" s="3">
        <v>61.5448692322</v>
      </c>
      <c r="D8972" s="4">
        <v>-0.173621543119268</v>
      </c>
      <c r="E8972" s="5" t="s">
        <v>573</v>
      </c>
    </row>
    <row r="8973" spans="1:5">
      <c r="A8973" s="1">
        <v>8972</v>
      </c>
      <c r="B8973" s="3">
        <v>-105.65</v>
      </c>
      <c r="C8973" s="3">
        <v>61.5448692322</v>
      </c>
      <c r="D8973" s="4">
        <v>0.508874706441288</v>
      </c>
      <c r="E8973" s="5" t="s">
        <v>573</v>
      </c>
    </row>
    <row r="8974" spans="1:5">
      <c r="A8974" s="1">
        <v>8973</v>
      </c>
      <c r="B8974" s="3">
        <v>-105.15</v>
      </c>
      <c r="C8974" s="3">
        <v>61.4448692322</v>
      </c>
      <c r="D8974" s="4">
        <v>0.558421762406111</v>
      </c>
      <c r="E8974" s="5" t="s">
        <v>573</v>
      </c>
    </row>
    <row r="8975" spans="1:5">
      <c r="A8975" s="1">
        <v>8974</v>
      </c>
      <c r="B8975" s="3">
        <v>-104.35</v>
      </c>
      <c r="C8975" s="3">
        <v>61.4448692322</v>
      </c>
      <c r="D8975" s="4">
        <v>0.558421762406111</v>
      </c>
      <c r="E8975" s="5" t="s">
        <v>573</v>
      </c>
    </row>
    <row r="8976" spans="1:5">
      <c r="A8976" s="1">
        <v>8975</v>
      </c>
      <c r="B8976" s="3">
        <v>-105.95</v>
      </c>
      <c r="C8976" s="3">
        <v>61.3448692322</v>
      </c>
      <c r="D8976" s="4">
        <v>-0.111214939147491</v>
      </c>
      <c r="E8976" s="5" t="s">
        <v>573</v>
      </c>
    </row>
    <row r="8977" spans="1:5">
      <c r="A8977" s="1">
        <v>8976</v>
      </c>
      <c r="B8977" s="3">
        <v>-104.85</v>
      </c>
      <c r="C8977" s="3">
        <v>61.3448692322</v>
      </c>
      <c r="D8977" s="4">
        <v>0.558421762406111</v>
      </c>
      <c r="E8977" s="5" t="s">
        <v>573</v>
      </c>
    </row>
    <row r="8978" spans="1:5">
      <c r="A8978" s="1">
        <v>8977</v>
      </c>
      <c r="B8978" s="3">
        <v>-104.15</v>
      </c>
      <c r="C8978" s="3">
        <v>61.3448692322</v>
      </c>
      <c r="D8978" s="4">
        <v>0.549183255470768</v>
      </c>
      <c r="E8978" s="5" t="s">
        <v>573</v>
      </c>
    </row>
    <row r="8979" spans="1:5">
      <c r="A8979" s="1">
        <v>8978</v>
      </c>
      <c r="B8979" s="3">
        <v>-104.05</v>
      </c>
      <c r="C8979" s="3">
        <v>61.3448692322</v>
      </c>
      <c r="D8979" s="4">
        <v>0.558421762406111</v>
      </c>
      <c r="E8979" s="5" t="s">
        <v>573</v>
      </c>
    </row>
    <row r="8980" spans="1:5">
      <c r="A8980" s="1">
        <v>8979</v>
      </c>
      <c r="B8980" s="3">
        <v>-105.65</v>
      </c>
      <c r="C8980" s="3">
        <v>61.2448692322</v>
      </c>
      <c r="D8980" s="4">
        <v>-0.173621543119268</v>
      </c>
      <c r="E8980" s="5" t="s">
        <v>573</v>
      </c>
    </row>
    <row r="8981" spans="1:5">
      <c r="A8981" s="1">
        <v>8980</v>
      </c>
      <c r="B8981" s="3">
        <v>-105.15</v>
      </c>
      <c r="C8981" s="3">
        <v>61.2448692322</v>
      </c>
      <c r="D8981" s="4">
        <v>0.558421762406111</v>
      </c>
      <c r="E8981" s="5" t="s">
        <v>573</v>
      </c>
    </row>
    <row r="8982" spans="1:5">
      <c r="A8982" s="1">
        <v>8981</v>
      </c>
      <c r="B8982" s="3">
        <v>-104.05</v>
      </c>
      <c r="C8982" s="3">
        <v>61.2448692322</v>
      </c>
      <c r="D8982" s="4">
        <v>0.549183255470768</v>
      </c>
      <c r="E8982" s="5" t="s">
        <v>573</v>
      </c>
    </row>
    <row r="8983" spans="1:5">
      <c r="A8983" s="1">
        <v>8982</v>
      </c>
      <c r="B8983" s="3">
        <v>-104.35</v>
      </c>
      <c r="C8983" s="3">
        <v>61.1448692322</v>
      </c>
      <c r="D8983" s="4">
        <v>0.558421762406111</v>
      </c>
      <c r="E8983" s="5" t="s">
        <v>573</v>
      </c>
    </row>
    <row r="8984" spans="1:5">
      <c r="A8984" s="1">
        <v>8983</v>
      </c>
      <c r="B8984" s="3">
        <v>-104.15</v>
      </c>
      <c r="C8984" s="3">
        <v>61.1448692322</v>
      </c>
      <c r="D8984" s="4">
        <v>0.558421762406111</v>
      </c>
      <c r="E8984" s="5" t="s">
        <v>573</v>
      </c>
    </row>
    <row r="8985" spans="1:5">
      <c r="A8985" s="1">
        <v>8984</v>
      </c>
      <c r="B8985" s="3">
        <v>-103.95</v>
      </c>
      <c r="C8985" s="3">
        <v>61.1448692322</v>
      </c>
      <c r="D8985" s="4">
        <v>0.558421762406111</v>
      </c>
      <c r="E8985" s="5" t="s">
        <v>573</v>
      </c>
    </row>
    <row r="8986" spans="1:5">
      <c r="A8986" s="1">
        <v>8985</v>
      </c>
      <c r="B8986" s="3">
        <v>-103.85</v>
      </c>
      <c r="C8986" s="3">
        <v>61.1448692322</v>
      </c>
      <c r="D8986" s="4">
        <v>0.558421762406111</v>
      </c>
      <c r="E8986" s="5" t="s">
        <v>573</v>
      </c>
    </row>
    <row r="8987" spans="1:5">
      <c r="A8987" s="1">
        <v>8986</v>
      </c>
      <c r="B8987" s="3">
        <v>-103.85</v>
      </c>
      <c r="C8987" s="3">
        <v>61.0448692322</v>
      </c>
      <c r="D8987" s="4">
        <v>0.558421762406111</v>
      </c>
      <c r="E8987" s="5" t="s">
        <v>573</v>
      </c>
    </row>
    <row r="8988" spans="1:5">
      <c r="A8988" s="1">
        <v>8987</v>
      </c>
      <c r="B8988" s="3">
        <v>-103.95</v>
      </c>
      <c r="C8988" s="3">
        <v>60.9448692322</v>
      </c>
      <c r="D8988" s="4">
        <v>0.549183255470768</v>
      </c>
      <c r="E8988" s="5" t="s">
        <v>573</v>
      </c>
    </row>
    <row r="8989" spans="1:5">
      <c r="A8989" s="1">
        <v>8988</v>
      </c>
      <c r="B8989" s="3">
        <v>-103.25</v>
      </c>
      <c r="C8989" s="3">
        <v>60.7448692322</v>
      </c>
      <c r="D8989" s="4">
        <v>-0.173621543119268</v>
      </c>
      <c r="E8989" s="5" t="s">
        <v>573</v>
      </c>
    </row>
    <row r="8990" spans="1:5">
      <c r="A8990" s="1">
        <v>8989</v>
      </c>
      <c r="B8990" s="3">
        <v>-113.95</v>
      </c>
      <c r="C8990" s="3">
        <v>60.6448692322</v>
      </c>
      <c r="D8990" s="4">
        <v>0.0313337611191244</v>
      </c>
      <c r="E8990" s="5" t="s">
        <v>573</v>
      </c>
    </row>
    <row r="8991" spans="1:5">
      <c r="A8991" s="1">
        <v>8990</v>
      </c>
      <c r="B8991" s="3">
        <v>-105.05</v>
      </c>
      <c r="C8991" s="3">
        <v>60.6448692322</v>
      </c>
      <c r="D8991" s="4">
        <v>-0.111214939147491</v>
      </c>
      <c r="E8991" s="5" t="s">
        <v>573</v>
      </c>
    </row>
    <row r="8992" spans="1:5">
      <c r="A8992" s="1">
        <v>8991</v>
      </c>
      <c r="B8992" s="3">
        <v>-103.15</v>
      </c>
      <c r="C8992" s="3">
        <v>61.6448692322</v>
      </c>
      <c r="D8992" s="4">
        <v>0.549183255470768</v>
      </c>
      <c r="E8992" s="5" t="s">
        <v>573</v>
      </c>
    </row>
    <row r="8993" spans="1:5">
      <c r="A8993" s="1">
        <v>8992</v>
      </c>
      <c r="B8993" s="3">
        <v>-102.65</v>
      </c>
      <c r="C8993" s="3">
        <v>61.6448692322</v>
      </c>
      <c r="D8993" s="4">
        <v>0.558421762406111</v>
      </c>
      <c r="E8993" s="5" t="s">
        <v>573</v>
      </c>
    </row>
    <row r="8994" spans="1:5">
      <c r="A8994" s="1">
        <v>8993</v>
      </c>
      <c r="B8994" s="3">
        <v>-102.85</v>
      </c>
      <c r="C8994" s="3">
        <v>61.5448692322</v>
      </c>
      <c r="D8994" s="4">
        <v>0.558421762406111</v>
      </c>
      <c r="E8994" s="5" t="s">
        <v>573</v>
      </c>
    </row>
    <row r="8995" spans="1:5">
      <c r="A8995" s="1">
        <v>8994</v>
      </c>
      <c r="B8995" s="3">
        <v>-101.25</v>
      </c>
      <c r="C8995" s="3">
        <v>61.5448692322</v>
      </c>
      <c r="D8995" s="4">
        <v>0.508874706441288</v>
      </c>
      <c r="E8995" s="5" t="s">
        <v>576</v>
      </c>
    </row>
    <row r="8996" spans="1:5">
      <c r="A8996" s="1">
        <v>8995</v>
      </c>
      <c r="B8996" s="3">
        <v>-103.15</v>
      </c>
      <c r="C8996" s="3">
        <v>61.4448692322</v>
      </c>
      <c r="D8996" s="4">
        <v>0.558421762406111</v>
      </c>
      <c r="E8996" s="5" t="s">
        <v>573</v>
      </c>
    </row>
    <row r="8997" spans="1:5">
      <c r="A8997" s="1">
        <v>8996</v>
      </c>
      <c r="B8997" s="3">
        <v>-102.95</v>
      </c>
      <c r="C8997" s="3">
        <v>61.4448692322</v>
      </c>
      <c r="D8997" s="4">
        <v>0.558421762406111</v>
      </c>
      <c r="E8997" s="5" t="s">
        <v>573</v>
      </c>
    </row>
    <row r="8998" spans="1:5">
      <c r="A8998" s="1">
        <v>8997</v>
      </c>
      <c r="B8998" s="3">
        <v>-99.45</v>
      </c>
      <c r="C8998" s="3">
        <v>61.4448692322</v>
      </c>
      <c r="D8998" s="4">
        <v>0.670796080306249</v>
      </c>
      <c r="E8998" s="5" t="s">
        <v>573</v>
      </c>
    </row>
    <row r="8999" spans="1:5">
      <c r="A8999" s="1">
        <v>8998</v>
      </c>
      <c r="B8999" s="3">
        <v>-101.25</v>
      </c>
      <c r="C8999" s="3">
        <v>61.3448692322</v>
      </c>
      <c r="D8999" s="4">
        <v>0.508874706441288</v>
      </c>
      <c r="E8999" s="5" t="s">
        <v>576</v>
      </c>
    </row>
    <row r="9000" spans="1:5">
      <c r="A9000" s="1">
        <v>8999</v>
      </c>
      <c r="B9000" s="3">
        <v>-101.15</v>
      </c>
      <c r="C9000" s="3">
        <v>61.3448692322</v>
      </c>
      <c r="D9000" s="4">
        <v>0.558421762406111</v>
      </c>
      <c r="E9000" s="5" t="s">
        <v>576</v>
      </c>
    </row>
    <row r="9001" spans="1:5">
      <c r="A9001" s="1">
        <v>9000</v>
      </c>
      <c r="B9001" s="3">
        <v>-94.25</v>
      </c>
      <c r="C9001" s="3">
        <v>61.3448692322</v>
      </c>
      <c r="D9001" s="4">
        <v>0.486065636692941</v>
      </c>
      <c r="E9001" s="5" t="s">
        <v>573</v>
      </c>
    </row>
    <row r="9002" spans="1:5">
      <c r="A9002" s="1">
        <v>9001</v>
      </c>
      <c r="B9002" s="3">
        <v>-103.05</v>
      </c>
      <c r="C9002" s="3">
        <v>61.2448692322</v>
      </c>
      <c r="D9002" s="4">
        <v>0.735336941255657</v>
      </c>
      <c r="E9002" s="5" t="s">
        <v>573</v>
      </c>
    </row>
    <row r="9003" spans="1:5">
      <c r="A9003" s="1">
        <v>9002</v>
      </c>
      <c r="B9003" s="3">
        <v>-103.15</v>
      </c>
      <c r="C9003" s="3">
        <v>61.1448692322</v>
      </c>
      <c r="D9003" s="4">
        <v>0.735336941255657</v>
      </c>
      <c r="E9003" s="5" t="s">
        <v>573</v>
      </c>
    </row>
    <row r="9004" spans="1:5">
      <c r="A9004" s="1">
        <v>9003</v>
      </c>
      <c r="B9004" s="3">
        <v>-102.95</v>
      </c>
      <c r="C9004" s="3">
        <v>61.1448692322</v>
      </c>
      <c r="D9004" s="4">
        <v>0.558421762406111</v>
      </c>
      <c r="E9004" s="5" t="s">
        <v>573</v>
      </c>
    </row>
    <row r="9005" spans="1:5">
      <c r="A9005" s="1">
        <v>9004</v>
      </c>
      <c r="B9005" s="3">
        <v>-102.45</v>
      </c>
      <c r="C9005" s="3">
        <v>61.0448692322</v>
      </c>
      <c r="D9005" s="4">
        <v>0.508874706441288</v>
      </c>
      <c r="E9005" s="5" t="s">
        <v>573</v>
      </c>
    </row>
    <row r="9006" spans="1:5">
      <c r="A9006" s="1">
        <v>9005</v>
      </c>
      <c r="B9006" s="3">
        <v>-103.05</v>
      </c>
      <c r="C9006" s="3">
        <v>60.9448692322</v>
      </c>
      <c r="D9006" s="4">
        <v>0.558421762406111</v>
      </c>
      <c r="E9006" s="5" t="s">
        <v>573</v>
      </c>
    </row>
    <row r="9007" spans="1:5">
      <c r="A9007" s="1">
        <v>9006</v>
      </c>
      <c r="B9007" s="3">
        <v>-102.45</v>
      </c>
      <c r="C9007" s="3">
        <v>60.9448692322</v>
      </c>
      <c r="D9007" s="4">
        <v>0.752758244500278</v>
      </c>
      <c r="E9007" s="5" t="s">
        <v>573</v>
      </c>
    </row>
    <row r="9008" spans="1:5">
      <c r="A9008" s="1">
        <v>9007</v>
      </c>
      <c r="B9008" s="3">
        <v>-102.55</v>
      </c>
      <c r="C9008" s="3">
        <v>60.8448692322</v>
      </c>
      <c r="D9008" s="4">
        <v>-0.111214939147491</v>
      </c>
      <c r="E9008" s="5" t="s">
        <v>573</v>
      </c>
    </row>
    <row r="9009" spans="1:5">
      <c r="A9009" s="1">
        <v>9008</v>
      </c>
      <c r="B9009" s="3">
        <v>-102.45</v>
      </c>
      <c r="C9009" s="3">
        <v>60.8448692322</v>
      </c>
      <c r="D9009" s="4">
        <v>-0.111214939147491</v>
      </c>
      <c r="E9009" s="5" t="s">
        <v>573</v>
      </c>
    </row>
    <row r="9010" spans="1:5">
      <c r="A9010" s="1">
        <v>9009</v>
      </c>
      <c r="B9010" s="3">
        <v>-102.15</v>
      </c>
      <c r="C9010" s="3">
        <v>60.8448692322</v>
      </c>
      <c r="D9010" s="4">
        <v>-0.111214939147491</v>
      </c>
      <c r="E9010" s="5" t="s">
        <v>573</v>
      </c>
    </row>
    <row r="9011" spans="1:5">
      <c r="A9011" s="1">
        <v>9010</v>
      </c>
      <c r="B9011" s="3">
        <v>-101.05</v>
      </c>
      <c r="C9011" s="3">
        <v>60.8448692322</v>
      </c>
      <c r="D9011" s="4">
        <v>0.558421762406111</v>
      </c>
      <c r="E9011" s="5" t="s">
        <v>576</v>
      </c>
    </row>
    <row r="9012" spans="1:5">
      <c r="A9012" s="1">
        <v>9011</v>
      </c>
      <c r="B9012" s="3">
        <v>-96.75</v>
      </c>
      <c r="C9012" s="3">
        <v>60.8448692322</v>
      </c>
      <c r="D9012" s="4">
        <v>0.727567487698251</v>
      </c>
      <c r="E9012" s="5" t="s">
        <v>573</v>
      </c>
    </row>
    <row r="9013" spans="1:5">
      <c r="A9013" s="1">
        <v>9012</v>
      </c>
      <c r="B9013" s="3">
        <v>-102.25</v>
      </c>
      <c r="C9013" s="3">
        <v>60.7448692322</v>
      </c>
      <c r="D9013" s="4">
        <v>-0.111214939147491</v>
      </c>
      <c r="E9013" s="5" t="s">
        <v>573</v>
      </c>
    </row>
    <row r="9014" spans="1:5">
      <c r="A9014" s="1">
        <v>9013</v>
      </c>
      <c r="B9014" s="3">
        <v>-102.05</v>
      </c>
      <c r="C9014" s="3">
        <v>60.7448692322</v>
      </c>
      <c r="D9014" s="4">
        <v>-0.127482847193045</v>
      </c>
      <c r="E9014" s="5" t="s">
        <v>573</v>
      </c>
    </row>
    <row r="9015" spans="1:5">
      <c r="A9015" s="1">
        <v>9014</v>
      </c>
      <c r="B9015" s="3">
        <v>-101.95</v>
      </c>
      <c r="C9015" s="3">
        <v>60.7448692322</v>
      </c>
      <c r="D9015" s="4">
        <v>-0.111214939147491</v>
      </c>
      <c r="E9015" s="5" t="s">
        <v>573</v>
      </c>
    </row>
    <row r="9016" spans="1:5">
      <c r="A9016" s="1">
        <v>9015</v>
      </c>
      <c r="B9016" s="3">
        <v>-101.05</v>
      </c>
      <c r="C9016" s="3">
        <v>60.7448692322</v>
      </c>
      <c r="D9016" s="4">
        <v>0.558421762406111</v>
      </c>
      <c r="E9016" s="5" t="s">
        <v>573</v>
      </c>
    </row>
    <row r="9017" spans="1:5">
      <c r="A9017" s="1">
        <v>9016</v>
      </c>
      <c r="B9017" s="3">
        <v>-101.15</v>
      </c>
      <c r="C9017" s="3">
        <v>60.6448692322</v>
      </c>
      <c r="D9017" s="4">
        <v>0.508874706441288</v>
      </c>
      <c r="E9017" s="5" t="s">
        <v>573</v>
      </c>
    </row>
    <row r="9018" spans="1:5">
      <c r="A9018" s="1">
        <v>9017</v>
      </c>
      <c r="B9018" s="3">
        <v>-100.05</v>
      </c>
      <c r="C9018" s="3">
        <v>60.6448692322</v>
      </c>
      <c r="D9018" s="4">
        <v>0.508874706441288</v>
      </c>
      <c r="E9018" s="5" t="s">
        <v>573</v>
      </c>
    </row>
    <row r="9019" spans="1:5">
      <c r="A9019" s="1">
        <v>9018</v>
      </c>
      <c r="B9019" s="3">
        <v>-77.25</v>
      </c>
      <c r="C9019" s="3">
        <v>61.3448692322</v>
      </c>
      <c r="D9019" s="4">
        <v>-0.0148879282486286</v>
      </c>
      <c r="E9019" s="5" t="s">
        <v>574</v>
      </c>
    </row>
    <row r="9020" spans="1:5">
      <c r="A9020" s="1">
        <v>9019</v>
      </c>
      <c r="B9020" s="3">
        <v>-76.95</v>
      </c>
      <c r="C9020" s="3">
        <v>61.3448692322</v>
      </c>
      <c r="D9020" s="4">
        <v>-0.051214814076032</v>
      </c>
      <c r="E9020" s="5" t="s">
        <v>574</v>
      </c>
    </row>
    <row r="9021" spans="1:5">
      <c r="A9021" s="1">
        <v>9020</v>
      </c>
      <c r="B9021" s="3">
        <v>-76.55</v>
      </c>
      <c r="C9021" s="3">
        <v>61.2448692322</v>
      </c>
      <c r="D9021" s="4">
        <v>0.307507148433616</v>
      </c>
      <c r="E9021" s="5" t="s">
        <v>574</v>
      </c>
    </row>
    <row r="9022" spans="1:5">
      <c r="A9022" s="1">
        <v>9021</v>
      </c>
      <c r="B9022" s="3">
        <v>-77.25</v>
      </c>
      <c r="C9022" s="3">
        <v>61.1448692322</v>
      </c>
      <c r="D9022" s="4">
        <v>0.100598116169785</v>
      </c>
      <c r="E9022" s="5" t="s">
        <v>574</v>
      </c>
    </row>
    <row r="9023" spans="1:5">
      <c r="A9023" s="1">
        <v>9022</v>
      </c>
      <c r="B9023" s="3">
        <v>-77.35</v>
      </c>
      <c r="C9023" s="3">
        <v>61.0448692322</v>
      </c>
      <c r="D9023" s="4">
        <v>0.0579157258543561</v>
      </c>
      <c r="E9023" s="5" t="s">
        <v>574</v>
      </c>
    </row>
    <row r="9024" spans="1:5">
      <c r="A9024" s="1">
        <v>9023</v>
      </c>
      <c r="B9024" s="3">
        <v>-76.25</v>
      </c>
      <c r="C9024" s="3">
        <v>60.9448692322</v>
      </c>
      <c r="D9024" s="4">
        <v>0.0579157258543561</v>
      </c>
      <c r="E9024" s="5" t="s">
        <v>574</v>
      </c>
    </row>
    <row r="9025" spans="1:5">
      <c r="A9025" s="1">
        <v>9024</v>
      </c>
      <c r="B9025" s="3">
        <v>-75.15</v>
      </c>
      <c r="C9025" s="3">
        <v>60.9448692322</v>
      </c>
      <c r="D9025" s="4">
        <v>0.172990875770888</v>
      </c>
      <c r="E9025" s="5" t="s">
        <v>574</v>
      </c>
    </row>
    <row r="9026" spans="1:5">
      <c r="A9026" s="1">
        <v>9025</v>
      </c>
      <c r="B9026" s="3">
        <v>-75.95</v>
      </c>
      <c r="C9026" s="3">
        <v>60.8448692322</v>
      </c>
      <c r="D9026" s="4">
        <v>0.158273742108973</v>
      </c>
      <c r="E9026" s="5" t="s">
        <v>574</v>
      </c>
    </row>
    <row r="9027" spans="1:5">
      <c r="A9027" s="1">
        <v>9026</v>
      </c>
      <c r="B9027" s="3">
        <v>-75.85</v>
      </c>
      <c r="C9027" s="3">
        <v>60.8448692322</v>
      </c>
      <c r="D9027" s="4">
        <v>-0.016404710155309</v>
      </c>
      <c r="E9027" s="5" t="s">
        <v>574</v>
      </c>
    </row>
    <row r="9028" spans="1:5">
      <c r="A9028" s="1">
        <v>9027</v>
      </c>
      <c r="B9028" s="3">
        <v>-74.75</v>
      </c>
      <c r="C9028" s="3">
        <v>60.8448692322</v>
      </c>
      <c r="D9028" s="4">
        <v>0.207925625353142</v>
      </c>
      <c r="E9028" s="5" t="s">
        <v>574</v>
      </c>
    </row>
    <row r="9029" spans="1:5">
      <c r="A9029" s="1">
        <v>9028</v>
      </c>
      <c r="B9029" s="3">
        <v>-75.45</v>
      </c>
      <c r="C9029" s="3">
        <v>60.7448692322</v>
      </c>
      <c r="D9029" s="4">
        <v>0.123338992526719</v>
      </c>
      <c r="E9029" s="5" t="s">
        <v>574</v>
      </c>
    </row>
    <row r="9030" spans="1:5">
      <c r="A9030" s="1">
        <v>9029</v>
      </c>
      <c r="B9030" s="3">
        <v>-73.35</v>
      </c>
      <c r="C9030" s="3">
        <v>60.7448692322</v>
      </c>
      <c r="D9030" s="4">
        <v>0.282121415701277</v>
      </c>
      <c r="E9030" s="5" t="s">
        <v>574</v>
      </c>
    </row>
    <row r="9031" spans="1:5">
      <c r="A9031" s="1">
        <v>9030</v>
      </c>
      <c r="B9031" s="3">
        <v>-76.75</v>
      </c>
      <c r="C9031" s="3">
        <v>60.6448692322</v>
      </c>
      <c r="D9031" s="4">
        <v>-0.0162800644937781</v>
      </c>
      <c r="E9031" s="5" t="s">
        <v>574</v>
      </c>
    </row>
    <row r="9032" spans="1:5">
      <c r="A9032" s="1">
        <v>9031</v>
      </c>
      <c r="B9032" s="3">
        <v>-75.55</v>
      </c>
      <c r="C9032" s="3">
        <v>60.6448692322</v>
      </c>
      <c r="D9032" s="4">
        <v>0.249890835701728</v>
      </c>
      <c r="E9032" s="5" t="s">
        <v>574</v>
      </c>
    </row>
    <row r="9033" spans="1:5">
      <c r="A9033" s="1">
        <v>9032</v>
      </c>
      <c r="B9033" s="3">
        <v>-138.05</v>
      </c>
      <c r="C9033" s="3">
        <v>60.5448692322</v>
      </c>
      <c r="D9033" s="4">
        <v>1.0416408485811</v>
      </c>
      <c r="E9033" s="5" t="s">
        <v>567</v>
      </c>
    </row>
    <row r="9034" spans="1:5">
      <c r="A9034" s="1">
        <v>9033</v>
      </c>
      <c r="B9034" s="3">
        <v>-130.45</v>
      </c>
      <c r="C9034" s="3">
        <v>59.9448692322</v>
      </c>
      <c r="D9034" s="4">
        <v>1.02254850833743</v>
      </c>
      <c r="E9034" s="5" t="s">
        <v>567</v>
      </c>
    </row>
    <row r="9035" spans="1:5">
      <c r="A9035" s="1">
        <v>9034</v>
      </c>
      <c r="B9035" s="3">
        <v>-133.55</v>
      </c>
      <c r="C9035" s="3">
        <v>59.7448692322</v>
      </c>
      <c r="D9035" s="4">
        <v>0.588243949460775</v>
      </c>
      <c r="E9035" s="5" t="s">
        <v>573</v>
      </c>
    </row>
    <row r="9036" spans="1:5">
      <c r="A9036" s="1">
        <v>9035</v>
      </c>
      <c r="B9036" s="3">
        <v>-116.45</v>
      </c>
      <c r="C9036" s="3">
        <v>60.5448692322</v>
      </c>
      <c r="D9036" s="4">
        <v>-0.226793392973768</v>
      </c>
      <c r="E9036" s="5" t="s">
        <v>573</v>
      </c>
    </row>
    <row r="9037" spans="1:5">
      <c r="A9037" s="1">
        <v>9036</v>
      </c>
      <c r="B9037" s="3">
        <v>-116.35</v>
      </c>
      <c r="C9037" s="3">
        <v>60.5448692322</v>
      </c>
      <c r="D9037" s="4">
        <v>-0.226793392973768</v>
      </c>
      <c r="E9037" s="5" t="s">
        <v>573</v>
      </c>
    </row>
    <row r="9038" spans="1:5">
      <c r="A9038" s="1">
        <v>9037</v>
      </c>
      <c r="B9038" s="3">
        <v>-120.85</v>
      </c>
      <c r="C9038" s="3">
        <v>60.4448692322</v>
      </c>
      <c r="D9038" s="4">
        <v>-0.252179125706108</v>
      </c>
      <c r="E9038" s="5" t="s">
        <v>573</v>
      </c>
    </row>
    <row r="9039" spans="1:5">
      <c r="A9039" s="1">
        <v>9038</v>
      </c>
      <c r="B9039" s="3">
        <v>-117.05</v>
      </c>
      <c r="C9039" s="3">
        <v>60.4448692322</v>
      </c>
      <c r="D9039" s="4">
        <v>-0.226793392973768</v>
      </c>
      <c r="E9039" s="5" t="s">
        <v>573</v>
      </c>
    </row>
    <row r="9040" spans="1:5">
      <c r="A9040" s="1">
        <v>9039</v>
      </c>
      <c r="B9040" s="3">
        <v>-120.35</v>
      </c>
      <c r="C9040" s="3">
        <v>60.3448692322</v>
      </c>
      <c r="D9040" s="4">
        <v>-0.252179125706108</v>
      </c>
      <c r="E9040" s="5" t="s">
        <v>573</v>
      </c>
    </row>
    <row r="9041" spans="1:5">
      <c r="A9041" s="1">
        <v>9040</v>
      </c>
      <c r="B9041" s="3">
        <v>-116.55</v>
      </c>
      <c r="C9041" s="3">
        <v>60.0448692322</v>
      </c>
      <c r="D9041" s="4">
        <v>-0.207337112125373</v>
      </c>
      <c r="E9041" s="5" t="s">
        <v>573</v>
      </c>
    </row>
    <row r="9042" spans="1:5">
      <c r="A9042" s="1">
        <v>9041</v>
      </c>
      <c r="B9042" s="3">
        <v>-116.45</v>
      </c>
      <c r="C9042" s="3">
        <v>60.0448692322</v>
      </c>
      <c r="D9042" s="4">
        <v>-0.207337112125373</v>
      </c>
      <c r="E9042" s="5" t="s">
        <v>573</v>
      </c>
    </row>
    <row r="9043" spans="1:5">
      <c r="A9043" s="1">
        <v>9042</v>
      </c>
      <c r="B9043" s="3">
        <v>-116.65</v>
      </c>
      <c r="C9043" s="3">
        <v>59.9448692322</v>
      </c>
      <c r="D9043" s="4">
        <v>-0.207337112125373</v>
      </c>
      <c r="E9043" s="5" t="s">
        <v>573</v>
      </c>
    </row>
    <row r="9044" spans="1:5">
      <c r="A9044" s="1">
        <v>9043</v>
      </c>
      <c r="B9044" s="3">
        <v>-116.55</v>
      </c>
      <c r="C9044" s="3">
        <v>59.9448692322</v>
      </c>
      <c r="D9044" s="4">
        <v>-0.207337112125373</v>
      </c>
      <c r="E9044" s="5" t="s">
        <v>573</v>
      </c>
    </row>
    <row r="9045" spans="1:5">
      <c r="A9045" s="1">
        <v>9044</v>
      </c>
      <c r="B9045" s="3">
        <v>-117.75</v>
      </c>
      <c r="C9045" s="3">
        <v>59.8448692322</v>
      </c>
      <c r="D9045" s="4">
        <v>-0.114336886182997</v>
      </c>
      <c r="E9045" s="5" t="s">
        <v>573</v>
      </c>
    </row>
    <row r="9046" spans="1:5">
      <c r="A9046" s="1">
        <v>9045</v>
      </c>
      <c r="B9046" s="3">
        <v>-116.75</v>
      </c>
      <c r="C9046" s="3">
        <v>59.8448692322</v>
      </c>
      <c r="D9046" s="4">
        <v>-0.207337112125373</v>
      </c>
      <c r="E9046" s="5" t="s">
        <v>573</v>
      </c>
    </row>
    <row r="9047" spans="1:5">
      <c r="A9047" s="1">
        <v>9046</v>
      </c>
      <c r="B9047" s="3">
        <v>-116.65</v>
      </c>
      <c r="C9047" s="3">
        <v>59.8448692322</v>
      </c>
      <c r="D9047" s="4">
        <v>-0.207337112125373</v>
      </c>
      <c r="E9047" s="5" t="s">
        <v>573</v>
      </c>
    </row>
    <row r="9048" spans="1:5">
      <c r="A9048" s="1">
        <v>9047</v>
      </c>
      <c r="B9048" s="3">
        <v>-116.45</v>
      </c>
      <c r="C9048" s="3">
        <v>59.8448692322</v>
      </c>
      <c r="D9048" s="4">
        <v>-0.207337112125373</v>
      </c>
      <c r="E9048" s="5" t="s">
        <v>573</v>
      </c>
    </row>
    <row r="9049" spans="1:5">
      <c r="A9049" s="1">
        <v>9048</v>
      </c>
      <c r="B9049" s="3">
        <v>-116.65</v>
      </c>
      <c r="C9049" s="3">
        <v>59.7448692322</v>
      </c>
      <c r="D9049" s="4">
        <v>-0.207337112125373</v>
      </c>
      <c r="E9049" s="5" t="s">
        <v>573</v>
      </c>
    </row>
    <row r="9050" spans="1:5">
      <c r="A9050" s="1">
        <v>9049</v>
      </c>
      <c r="B9050" s="3">
        <v>-116.15</v>
      </c>
      <c r="C9050" s="3">
        <v>59.7448692322</v>
      </c>
      <c r="D9050" s="4">
        <v>-0.251619718751832</v>
      </c>
      <c r="E9050" s="5" t="s">
        <v>573</v>
      </c>
    </row>
    <row r="9051" spans="1:5">
      <c r="A9051" s="1">
        <v>9050</v>
      </c>
      <c r="B9051" s="3">
        <v>-116.05</v>
      </c>
      <c r="C9051" s="3">
        <v>59.7448692322</v>
      </c>
      <c r="D9051" s="4">
        <v>-0.198474403143073</v>
      </c>
      <c r="E9051" s="5" t="s">
        <v>573</v>
      </c>
    </row>
    <row r="9052" spans="1:5">
      <c r="A9052" s="1">
        <v>9051</v>
      </c>
      <c r="B9052" s="3">
        <v>-114.75</v>
      </c>
      <c r="C9052" s="3">
        <v>60.5448692322</v>
      </c>
      <c r="D9052" s="4">
        <v>-0.204727163501301</v>
      </c>
      <c r="E9052" s="5" t="s">
        <v>573</v>
      </c>
    </row>
    <row r="9053" spans="1:5">
      <c r="A9053" s="1">
        <v>9052</v>
      </c>
      <c r="B9053" s="3">
        <v>-106.65</v>
      </c>
      <c r="C9053" s="3">
        <v>60.5448692322</v>
      </c>
      <c r="D9053" s="4">
        <v>0.0863958582725548</v>
      </c>
      <c r="E9053" s="5" t="s">
        <v>573</v>
      </c>
    </row>
    <row r="9054" spans="1:5">
      <c r="A9054" s="1">
        <v>9053</v>
      </c>
      <c r="B9054" s="3">
        <v>-105.15</v>
      </c>
      <c r="C9054" s="3">
        <v>60.5448692322</v>
      </c>
      <c r="D9054" s="4">
        <v>-0.111214939147491</v>
      </c>
      <c r="E9054" s="5" t="s">
        <v>573</v>
      </c>
    </row>
    <row r="9055" spans="1:5">
      <c r="A9055" s="1">
        <v>9054</v>
      </c>
      <c r="B9055" s="3">
        <v>-105.15</v>
      </c>
      <c r="C9055" s="3">
        <v>60.4448692322</v>
      </c>
      <c r="D9055" s="4">
        <v>-0.111214939147491</v>
      </c>
      <c r="E9055" s="5" t="s">
        <v>573</v>
      </c>
    </row>
    <row r="9056" spans="1:5">
      <c r="A9056" s="1">
        <v>9055</v>
      </c>
      <c r="B9056" s="3">
        <v>-115.75</v>
      </c>
      <c r="C9056" s="3">
        <v>60.3448692322</v>
      </c>
      <c r="D9056" s="4">
        <v>-0.226793392973768</v>
      </c>
      <c r="E9056" s="5" t="s">
        <v>573</v>
      </c>
    </row>
    <row r="9057" spans="1:5">
      <c r="A9057" s="1">
        <v>9056</v>
      </c>
      <c r="B9057" s="3">
        <v>-113.95</v>
      </c>
      <c r="C9057" s="3">
        <v>60.3448692322</v>
      </c>
      <c r="D9057" s="4">
        <v>-0.226793392973768</v>
      </c>
      <c r="E9057" s="5" t="s">
        <v>573</v>
      </c>
    </row>
    <row r="9058" spans="1:5">
      <c r="A9058" s="1">
        <v>9057</v>
      </c>
      <c r="B9058" s="3">
        <v>-107.35</v>
      </c>
      <c r="C9058" s="3">
        <v>60.3448692322</v>
      </c>
      <c r="D9058" s="4">
        <v>-0.111214939147491</v>
      </c>
      <c r="E9058" s="5" t="s">
        <v>573</v>
      </c>
    </row>
    <row r="9059" spans="1:5">
      <c r="A9059" s="1">
        <v>9058</v>
      </c>
      <c r="B9059" s="3">
        <v>-113.75</v>
      </c>
      <c r="C9059" s="3">
        <v>60.2448692322</v>
      </c>
      <c r="D9059" s="4">
        <v>0.353522701325915</v>
      </c>
      <c r="E9059" s="5" t="s">
        <v>573</v>
      </c>
    </row>
    <row r="9060" spans="1:5">
      <c r="A9060" s="1">
        <v>9059</v>
      </c>
      <c r="B9060" s="3">
        <v>-113.35</v>
      </c>
      <c r="C9060" s="3">
        <v>60.2448692322</v>
      </c>
      <c r="D9060" s="4">
        <v>0.30580762305607</v>
      </c>
      <c r="E9060" s="5" t="s">
        <v>573</v>
      </c>
    </row>
    <row r="9061" spans="1:5">
      <c r="A9061" s="1">
        <v>9060</v>
      </c>
      <c r="B9061" s="3">
        <v>-104.85</v>
      </c>
      <c r="C9061" s="3">
        <v>60.2448692322</v>
      </c>
      <c r="D9061" s="4">
        <v>-0.111214939147491</v>
      </c>
      <c r="E9061" s="5" t="s">
        <v>573</v>
      </c>
    </row>
    <row r="9062" spans="1:5">
      <c r="A9062" s="1">
        <v>9061</v>
      </c>
      <c r="B9062" s="3">
        <v>-103.85</v>
      </c>
      <c r="C9062" s="3">
        <v>60.2448692322</v>
      </c>
      <c r="D9062" s="4">
        <v>-0.173621543119268</v>
      </c>
      <c r="E9062" s="5" t="s">
        <v>573</v>
      </c>
    </row>
    <row r="9063" spans="1:5">
      <c r="A9063" s="1">
        <v>9062</v>
      </c>
      <c r="B9063" s="3">
        <v>-113.35</v>
      </c>
      <c r="C9063" s="3">
        <v>60.1448692322</v>
      </c>
      <c r="D9063" s="4">
        <v>0.32322892630069</v>
      </c>
      <c r="E9063" s="5" t="s">
        <v>573</v>
      </c>
    </row>
    <row r="9064" spans="1:5">
      <c r="A9064" s="1">
        <v>9063</v>
      </c>
      <c r="B9064" s="3">
        <v>-113.15</v>
      </c>
      <c r="C9064" s="3">
        <v>60.1448692322</v>
      </c>
      <c r="D9064" s="4">
        <v>0.0937403650909009</v>
      </c>
      <c r="E9064" s="5" t="s">
        <v>573</v>
      </c>
    </row>
    <row r="9065" spans="1:5">
      <c r="A9065" s="1">
        <v>9064</v>
      </c>
      <c r="B9065" s="3">
        <v>-113.05</v>
      </c>
      <c r="C9065" s="3">
        <v>60.1448692322</v>
      </c>
      <c r="D9065" s="4">
        <v>0.30580762305607</v>
      </c>
      <c r="E9065" s="5" t="s">
        <v>573</v>
      </c>
    </row>
    <row r="9066" spans="1:5">
      <c r="A9066" s="1">
        <v>9065</v>
      </c>
      <c r="B9066" s="3">
        <v>-113.25</v>
      </c>
      <c r="C9066" s="3">
        <v>60.0448692322</v>
      </c>
      <c r="D9066" s="4">
        <v>0.0547482408764497</v>
      </c>
      <c r="E9066" s="5" t="s">
        <v>573</v>
      </c>
    </row>
    <row r="9067" spans="1:5">
      <c r="A9067" s="1">
        <v>9066</v>
      </c>
      <c r="B9067" s="3">
        <v>-112.95</v>
      </c>
      <c r="C9067" s="3">
        <v>60.0448692322</v>
      </c>
      <c r="D9067" s="4">
        <v>0.0851044485009984</v>
      </c>
      <c r="E9067" s="5" t="s">
        <v>573</v>
      </c>
    </row>
    <row r="9068" spans="1:5">
      <c r="A9068" s="1">
        <v>9067</v>
      </c>
      <c r="B9068" s="3">
        <v>-115.65</v>
      </c>
      <c r="C9068" s="3">
        <v>59.9448692322</v>
      </c>
      <c r="D9068" s="4">
        <v>-0.260482427734131</v>
      </c>
      <c r="E9068" s="5" t="s">
        <v>573</v>
      </c>
    </row>
    <row r="9069" spans="1:5">
      <c r="A9069" s="1">
        <v>9068</v>
      </c>
      <c r="B9069" s="3">
        <v>-113.15</v>
      </c>
      <c r="C9069" s="3">
        <v>59.9448692322</v>
      </c>
      <c r="D9069" s="4">
        <v>0.0547482408764497</v>
      </c>
      <c r="E9069" s="5" t="s">
        <v>573</v>
      </c>
    </row>
    <row r="9070" spans="1:5">
      <c r="A9070" s="1">
        <v>9069</v>
      </c>
      <c r="B9070" s="3">
        <v>-112.95</v>
      </c>
      <c r="C9070" s="3">
        <v>59.9448692322</v>
      </c>
      <c r="D9070" s="4">
        <v>0.0851044485009984</v>
      </c>
      <c r="E9070" s="5" t="s">
        <v>573</v>
      </c>
    </row>
    <row r="9071" spans="1:5">
      <c r="A9071" s="1">
        <v>9070</v>
      </c>
      <c r="B9071" s="3">
        <v>-113.35</v>
      </c>
      <c r="C9071" s="3">
        <v>59.7448692322</v>
      </c>
      <c r="D9071" s="4">
        <v>0.0286303967155085</v>
      </c>
      <c r="E9071" s="5" t="s">
        <v>573</v>
      </c>
    </row>
    <row r="9072" spans="1:5">
      <c r="A9072" s="1">
        <v>9071</v>
      </c>
      <c r="B9072" s="3">
        <v>-101.65</v>
      </c>
      <c r="C9072" s="3">
        <v>60.5448692322</v>
      </c>
      <c r="D9072" s="4">
        <v>-0.111214939147491</v>
      </c>
      <c r="E9072" s="5" t="s">
        <v>573</v>
      </c>
    </row>
    <row r="9073" spans="1:5">
      <c r="A9073" s="1">
        <v>9072</v>
      </c>
      <c r="B9073" s="3">
        <v>-100.35</v>
      </c>
      <c r="C9073" s="3">
        <v>60.4448692322</v>
      </c>
      <c r="D9073" s="4">
        <v>0.735336941255657</v>
      </c>
      <c r="E9073" s="5" t="s">
        <v>573</v>
      </c>
    </row>
    <row r="9074" spans="1:5">
      <c r="A9074" s="1">
        <v>9073</v>
      </c>
      <c r="B9074" s="3">
        <v>-100.15</v>
      </c>
      <c r="C9074" s="3">
        <v>60.4448692322</v>
      </c>
      <c r="D9074" s="4">
        <v>0.558421762406111</v>
      </c>
      <c r="E9074" s="5" t="s">
        <v>573</v>
      </c>
    </row>
    <row r="9075" spans="1:5">
      <c r="A9075" s="1">
        <v>9074</v>
      </c>
      <c r="B9075" s="3">
        <v>-102.85</v>
      </c>
      <c r="C9075" s="3">
        <v>60.3448692322</v>
      </c>
      <c r="D9075" s="4">
        <v>-0.111214939147491</v>
      </c>
      <c r="E9075" s="5" t="s">
        <v>573</v>
      </c>
    </row>
    <row r="9076" spans="1:5">
      <c r="A9076" s="1">
        <v>9075</v>
      </c>
      <c r="B9076" s="3">
        <v>-101.75</v>
      </c>
      <c r="C9076" s="3">
        <v>60.3448692322</v>
      </c>
      <c r="D9076" s="4">
        <v>-0.111214939147491</v>
      </c>
      <c r="E9076" s="5" t="s">
        <v>573</v>
      </c>
    </row>
    <row r="9077" spans="1:5">
      <c r="A9077" s="1">
        <v>9076</v>
      </c>
      <c r="B9077" s="3">
        <v>-101.25</v>
      </c>
      <c r="C9077" s="3">
        <v>60.3448692322</v>
      </c>
      <c r="D9077" s="4">
        <v>-0.111214939147491</v>
      </c>
      <c r="E9077" s="5" t="s">
        <v>573</v>
      </c>
    </row>
    <row r="9078" spans="1:5">
      <c r="A9078" s="1">
        <v>9077</v>
      </c>
      <c r="B9078" s="3">
        <v>-100.95</v>
      </c>
      <c r="C9078" s="3">
        <v>60.3448692322</v>
      </c>
      <c r="D9078" s="4">
        <v>-0.111214939147491</v>
      </c>
      <c r="E9078" s="5" t="s">
        <v>573</v>
      </c>
    </row>
    <row r="9079" spans="1:5">
      <c r="A9079" s="1">
        <v>9078</v>
      </c>
      <c r="B9079" s="3">
        <v>-97.75</v>
      </c>
      <c r="C9079" s="3">
        <v>60.3448692322</v>
      </c>
      <c r="D9079" s="4">
        <v>0.718328980762907</v>
      </c>
      <c r="E9079" s="5" t="s">
        <v>573</v>
      </c>
    </row>
    <row r="9080" spans="1:5">
      <c r="A9080" s="1">
        <v>9079</v>
      </c>
      <c r="B9080" s="3">
        <v>-101.75</v>
      </c>
      <c r="C9080" s="3">
        <v>60.2448692322</v>
      </c>
      <c r="D9080" s="4">
        <v>-0.111214939147491</v>
      </c>
      <c r="E9080" s="5" t="s">
        <v>573</v>
      </c>
    </row>
    <row r="9081" spans="1:5">
      <c r="A9081" s="1">
        <v>9080</v>
      </c>
      <c r="B9081" s="3">
        <v>-100.55</v>
      </c>
      <c r="C9081" s="3">
        <v>60.2448692322</v>
      </c>
      <c r="D9081" s="4">
        <v>-0.111214939147491</v>
      </c>
      <c r="E9081" s="5" t="s">
        <v>573</v>
      </c>
    </row>
    <row r="9082" spans="1:5">
      <c r="A9082" s="1">
        <v>9081</v>
      </c>
      <c r="B9082" s="3">
        <v>-100.15</v>
      </c>
      <c r="C9082" s="3">
        <v>60.2448692322</v>
      </c>
      <c r="D9082" s="4">
        <v>-0.173621543119268</v>
      </c>
      <c r="E9082" s="5" t="s">
        <v>573</v>
      </c>
    </row>
    <row r="9083" spans="1:5">
      <c r="A9083" s="1">
        <v>9082</v>
      </c>
      <c r="B9083" s="3">
        <v>-103.05</v>
      </c>
      <c r="C9083" s="3">
        <v>60.1448692322</v>
      </c>
      <c r="D9083" s="4">
        <v>-0.111214939147491</v>
      </c>
      <c r="E9083" s="5" t="s">
        <v>573</v>
      </c>
    </row>
    <row r="9084" spans="1:5">
      <c r="A9084" s="1">
        <v>9083</v>
      </c>
      <c r="B9084" s="3">
        <v>-100.05</v>
      </c>
      <c r="C9084" s="3">
        <v>60.1448692322</v>
      </c>
      <c r="D9084" s="4">
        <v>-0.173621543119268</v>
      </c>
      <c r="E9084" s="5" t="s">
        <v>573</v>
      </c>
    </row>
    <row r="9085" spans="1:5">
      <c r="A9085" s="1">
        <v>9084</v>
      </c>
      <c r="B9085" s="3">
        <v>-100.75</v>
      </c>
      <c r="C9085" s="3">
        <v>60.0448692322</v>
      </c>
      <c r="D9085" s="4">
        <v>-0.173621543119268</v>
      </c>
      <c r="E9085" s="5" t="s">
        <v>573</v>
      </c>
    </row>
    <row r="9086" spans="1:5">
      <c r="A9086" s="1">
        <v>9085</v>
      </c>
      <c r="B9086" s="3">
        <v>-100.15</v>
      </c>
      <c r="C9086" s="3">
        <v>60.0448692322</v>
      </c>
      <c r="D9086" s="4">
        <v>-0.111214939147491</v>
      </c>
      <c r="E9086" s="5" t="s">
        <v>573</v>
      </c>
    </row>
    <row r="9087" spans="1:5">
      <c r="A9087" s="1">
        <v>9086</v>
      </c>
      <c r="B9087" s="3">
        <v>-97.65</v>
      </c>
      <c r="C9087" s="3">
        <v>59.9448692322</v>
      </c>
      <c r="D9087" s="4">
        <v>-0.285888692668706</v>
      </c>
      <c r="E9087" s="5" t="s">
        <v>573</v>
      </c>
    </row>
    <row r="9088" spans="1:5">
      <c r="A9088" s="1">
        <v>9087</v>
      </c>
      <c r="B9088" s="3">
        <v>-100.85</v>
      </c>
      <c r="C9088" s="3">
        <v>59.6448692322</v>
      </c>
      <c r="D9088" s="4">
        <v>0.0863958582725548</v>
      </c>
      <c r="E9088" s="5" t="s">
        <v>573</v>
      </c>
    </row>
    <row r="9089" spans="1:5">
      <c r="A9089" s="1">
        <v>9088</v>
      </c>
      <c r="B9089" s="3">
        <v>-75.25</v>
      </c>
      <c r="C9089" s="3">
        <v>60.5448692322</v>
      </c>
      <c r="D9089" s="4">
        <v>-0.016404710155309</v>
      </c>
      <c r="E9089" s="5" t="s">
        <v>574</v>
      </c>
    </row>
    <row r="9090" spans="1:5">
      <c r="A9090" s="1">
        <v>9089</v>
      </c>
      <c r="B9090" s="3">
        <v>-76.75</v>
      </c>
      <c r="C9090" s="3">
        <v>60.4448692322</v>
      </c>
      <c r="D9090" s="4">
        <v>-0.0162800644937781</v>
      </c>
      <c r="E9090" s="5" t="s">
        <v>574</v>
      </c>
    </row>
    <row r="9091" spans="1:5">
      <c r="A9091" s="1">
        <v>9090</v>
      </c>
      <c r="B9091" s="3">
        <v>-76.05</v>
      </c>
      <c r="C9091" s="3">
        <v>60.4448692322</v>
      </c>
      <c r="D9091" s="4">
        <v>-0.0162800644937781</v>
      </c>
      <c r="E9091" s="5" t="s">
        <v>574</v>
      </c>
    </row>
    <row r="9092" spans="1:5">
      <c r="A9092" s="1">
        <v>9091</v>
      </c>
      <c r="B9092" s="3">
        <v>-74.35</v>
      </c>
      <c r="C9092" s="3">
        <v>60.4448692322</v>
      </c>
      <c r="D9092" s="4">
        <v>0.14903523517363</v>
      </c>
      <c r="E9092" s="5" t="s">
        <v>574</v>
      </c>
    </row>
    <row r="9093" spans="1:5">
      <c r="A9093" s="1">
        <v>9092</v>
      </c>
      <c r="B9093" s="3">
        <v>-76.55</v>
      </c>
      <c r="C9093" s="3">
        <v>60.3448692322</v>
      </c>
      <c r="D9093" s="4">
        <v>-0.0162800644937781</v>
      </c>
      <c r="E9093" s="5" t="s">
        <v>574</v>
      </c>
    </row>
    <row r="9094" spans="1:5">
      <c r="A9094" s="1">
        <v>9093</v>
      </c>
      <c r="B9094" s="3">
        <v>-72.15</v>
      </c>
      <c r="C9094" s="3">
        <v>60.3448692322</v>
      </c>
      <c r="D9094" s="4">
        <v>-0.051214814076032</v>
      </c>
      <c r="E9094" s="5" t="s">
        <v>574</v>
      </c>
    </row>
    <row r="9095" spans="1:5">
      <c r="A9095" s="1">
        <v>9094</v>
      </c>
      <c r="B9095" s="3">
        <v>-70.65</v>
      </c>
      <c r="C9095" s="3">
        <v>60.3448692322</v>
      </c>
      <c r="D9095" s="4">
        <v>-0.0148879282486286</v>
      </c>
      <c r="E9095" s="5" t="s">
        <v>574</v>
      </c>
    </row>
    <row r="9096" spans="1:5">
      <c r="A9096" s="1">
        <v>9095</v>
      </c>
      <c r="B9096" s="3">
        <v>-72.35</v>
      </c>
      <c r="C9096" s="3">
        <v>60.2448692322</v>
      </c>
      <c r="D9096" s="4">
        <v>-0.192204221519687</v>
      </c>
      <c r="E9096" s="5" t="s">
        <v>574</v>
      </c>
    </row>
    <row r="9097" spans="1:5">
      <c r="A9097" s="1">
        <v>9096</v>
      </c>
      <c r="B9097" s="3">
        <v>-71.25</v>
      </c>
      <c r="C9097" s="3">
        <v>60.2448692322</v>
      </c>
      <c r="D9097" s="4">
        <v>-0.0239916342590585</v>
      </c>
      <c r="E9097" s="5" t="s">
        <v>574</v>
      </c>
    </row>
    <row r="9098" spans="1:5">
      <c r="A9098" s="1">
        <v>9097</v>
      </c>
      <c r="B9098" s="3">
        <v>-75.95</v>
      </c>
      <c r="C9098" s="3">
        <v>60.0448692322</v>
      </c>
      <c r="D9098" s="4">
        <v>-0.0416657972261176</v>
      </c>
      <c r="E9098" s="5" t="s">
        <v>574</v>
      </c>
    </row>
    <row r="9099" spans="1:5">
      <c r="A9099" s="1">
        <v>9098</v>
      </c>
      <c r="B9099" s="3">
        <v>-74.95</v>
      </c>
      <c r="C9099" s="3">
        <v>60.0448692322</v>
      </c>
      <c r="D9099" s="4">
        <v>0.249890835701728</v>
      </c>
      <c r="E9099" s="5" t="s">
        <v>574</v>
      </c>
    </row>
    <row r="9100" spans="1:5">
      <c r="A9100" s="1">
        <v>9099</v>
      </c>
      <c r="B9100" s="3">
        <v>-77.15</v>
      </c>
      <c r="C9100" s="3">
        <v>59.9448692322</v>
      </c>
      <c r="D9100" s="4">
        <v>-0.239622142890333</v>
      </c>
      <c r="E9100" s="5" t="s">
        <v>574</v>
      </c>
    </row>
    <row r="9101" spans="1:5">
      <c r="A9101" s="1">
        <v>9100</v>
      </c>
      <c r="B9101" s="3">
        <v>-76.65</v>
      </c>
      <c r="C9101" s="3">
        <v>59.9448692322</v>
      </c>
      <c r="D9101" s="4">
        <v>0.0325299931220165</v>
      </c>
      <c r="E9101" s="5" t="s">
        <v>574</v>
      </c>
    </row>
    <row r="9102" spans="1:5">
      <c r="A9102" s="1">
        <v>9101</v>
      </c>
      <c r="B9102" s="3">
        <v>-76.25</v>
      </c>
      <c r="C9102" s="3">
        <v>59.9448692322</v>
      </c>
      <c r="D9102" s="4">
        <v>-0.0416657972261176</v>
      </c>
      <c r="E9102" s="5" t="s">
        <v>574</v>
      </c>
    </row>
    <row r="9103" spans="1:5">
      <c r="A9103" s="1">
        <v>9102</v>
      </c>
      <c r="B9103" s="3">
        <v>-75.25</v>
      </c>
      <c r="C9103" s="3">
        <v>59.8448692322</v>
      </c>
      <c r="D9103" s="4">
        <v>0.343703252882597</v>
      </c>
      <c r="E9103" s="5" t="s">
        <v>574</v>
      </c>
    </row>
    <row r="9104" spans="1:5">
      <c r="A9104" s="1">
        <v>9103</v>
      </c>
      <c r="B9104" s="3">
        <v>-70.85</v>
      </c>
      <c r="C9104" s="3">
        <v>59.8448692322</v>
      </c>
      <c r="D9104" s="4">
        <v>0.00253337499599182</v>
      </c>
      <c r="E9104" s="5" t="s">
        <v>574</v>
      </c>
    </row>
    <row r="9105" spans="1:5">
      <c r="A9105" s="1">
        <v>9104</v>
      </c>
      <c r="B9105" s="3">
        <v>-70.55</v>
      </c>
      <c r="C9105" s="3">
        <v>59.8448692322</v>
      </c>
      <c r="D9105" s="4">
        <v>-0.0239916342590585</v>
      </c>
      <c r="E9105" s="5" t="s">
        <v>574</v>
      </c>
    </row>
    <row r="9106" spans="1:5">
      <c r="A9106" s="1">
        <v>9105</v>
      </c>
      <c r="B9106" s="3">
        <v>-75.75</v>
      </c>
      <c r="C9106" s="3">
        <v>59.7448692322</v>
      </c>
      <c r="D9106" s="4">
        <v>-0.016404710155309</v>
      </c>
      <c r="E9106" s="5" t="s">
        <v>574</v>
      </c>
    </row>
    <row r="9107" spans="1:5">
      <c r="A9107" s="1">
        <v>9106</v>
      </c>
      <c r="B9107" s="3">
        <v>-71.25</v>
      </c>
      <c r="C9107" s="3">
        <v>59.7448692322</v>
      </c>
      <c r="D9107" s="4">
        <v>-0.113213815048959</v>
      </c>
      <c r="E9107" s="5" t="s">
        <v>574</v>
      </c>
    </row>
    <row r="9108" spans="1:5">
      <c r="A9108" s="1">
        <v>9107</v>
      </c>
      <c r="B9108" s="3">
        <v>-71.25</v>
      </c>
      <c r="C9108" s="3">
        <v>59.6448692322</v>
      </c>
      <c r="D9108" s="4">
        <v>-0.0766005468083717</v>
      </c>
      <c r="E9108" s="5" t="s">
        <v>574</v>
      </c>
    </row>
    <row r="9109" spans="1:5">
      <c r="A9109" s="1">
        <v>9108</v>
      </c>
      <c r="B9109" s="3">
        <v>-132.85</v>
      </c>
      <c r="C9109" s="3">
        <v>59.1448692322</v>
      </c>
      <c r="D9109" s="4">
        <v>1.27025165990198</v>
      </c>
      <c r="E9109" s="5" t="s">
        <v>573</v>
      </c>
    </row>
    <row r="9110" spans="1:5">
      <c r="A9110" s="1">
        <v>9109</v>
      </c>
      <c r="B9110" s="3">
        <v>-120.85</v>
      </c>
      <c r="C9110" s="3">
        <v>59.5448692322</v>
      </c>
      <c r="D9110" s="4">
        <v>0.0208117344031085</v>
      </c>
      <c r="E9110" s="5" t="s">
        <v>573</v>
      </c>
    </row>
    <row r="9111" spans="1:5">
      <c r="A9111" s="1">
        <v>9110</v>
      </c>
      <c r="B9111" s="3">
        <v>-121.05</v>
      </c>
      <c r="C9111" s="3">
        <v>59.2448692322</v>
      </c>
      <c r="D9111" s="4">
        <v>0.0823515915413571</v>
      </c>
      <c r="E9111" s="5" t="s">
        <v>573</v>
      </c>
    </row>
    <row r="9112" spans="1:5">
      <c r="A9112" s="1">
        <v>9111</v>
      </c>
      <c r="B9112" s="3">
        <v>-118.65</v>
      </c>
      <c r="C9112" s="3">
        <v>58.8448692322</v>
      </c>
      <c r="D9112" s="4">
        <v>-0.293833792841454</v>
      </c>
      <c r="E9112" s="5" t="s">
        <v>573</v>
      </c>
    </row>
    <row r="9113" spans="1:5">
      <c r="A9113" s="1">
        <v>9112</v>
      </c>
      <c r="B9113" s="3">
        <v>-127.35</v>
      </c>
      <c r="C9113" s="3">
        <v>58.6448692322</v>
      </c>
      <c r="D9113" s="4">
        <v>1.09786054899099</v>
      </c>
      <c r="E9113" s="5" t="s">
        <v>573</v>
      </c>
    </row>
    <row r="9114" spans="1:5">
      <c r="A9114" s="1">
        <v>9113</v>
      </c>
      <c r="B9114" s="3">
        <v>-122.35</v>
      </c>
      <c r="C9114" s="3">
        <v>58.6448692322</v>
      </c>
      <c r="D9114" s="4">
        <v>0.0823515915413571</v>
      </c>
      <c r="E9114" s="5" t="s">
        <v>573</v>
      </c>
    </row>
    <row r="9115" spans="1:5">
      <c r="A9115" s="1">
        <v>9114</v>
      </c>
      <c r="B9115" s="3">
        <v>-121.85</v>
      </c>
      <c r="C9115" s="3">
        <v>58.6448692322</v>
      </c>
      <c r="D9115" s="4">
        <v>0.0823515915413571</v>
      </c>
      <c r="E9115" s="5" t="s">
        <v>573</v>
      </c>
    </row>
    <row r="9116" spans="1:5">
      <c r="A9116" s="1">
        <v>9115</v>
      </c>
      <c r="B9116" s="3">
        <v>-121.75</v>
      </c>
      <c r="C9116" s="3">
        <v>58.6448692322</v>
      </c>
      <c r="D9116" s="4">
        <v>0.0823515915413571</v>
      </c>
      <c r="E9116" s="5" t="s">
        <v>573</v>
      </c>
    </row>
    <row r="9117" spans="1:5">
      <c r="A9117" s="1">
        <v>9116</v>
      </c>
      <c r="B9117" s="3">
        <v>-104.55</v>
      </c>
      <c r="C9117" s="3">
        <v>59.4448692322</v>
      </c>
      <c r="D9117" s="4">
        <v>-0.199007275851607</v>
      </c>
      <c r="E9117" s="5" t="s">
        <v>573</v>
      </c>
    </row>
    <row r="9118" spans="1:5">
      <c r="A9118" s="1">
        <v>9117</v>
      </c>
      <c r="B9118" s="3">
        <v>-104.05</v>
      </c>
      <c r="C9118" s="3">
        <v>59.3448692322</v>
      </c>
      <c r="D9118" s="4">
        <v>-0.136600671879831</v>
      </c>
      <c r="E9118" s="5" t="s">
        <v>573</v>
      </c>
    </row>
    <row r="9119" spans="1:5">
      <c r="A9119" s="1">
        <v>9118</v>
      </c>
      <c r="B9119" s="3">
        <v>-103.95</v>
      </c>
      <c r="C9119" s="3">
        <v>59.1448692322</v>
      </c>
      <c r="D9119" s="4">
        <v>-0.136600671879831</v>
      </c>
      <c r="E9119" s="5" t="s">
        <v>573</v>
      </c>
    </row>
    <row r="9120" spans="1:5">
      <c r="A9120" s="1">
        <v>9119</v>
      </c>
      <c r="B9120" s="3">
        <v>-109.95</v>
      </c>
      <c r="C9120" s="3">
        <v>58.7448692322</v>
      </c>
      <c r="D9120" s="4">
        <v>-0.16934246991463</v>
      </c>
      <c r="E9120" s="5" t="s">
        <v>573</v>
      </c>
    </row>
    <row r="9121" spans="1:5">
      <c r="A9121" s="1">
        <v>9120</v>
      </c>
      <c r="B9121" s="3">
        <v>-109.85</v>
      </c>
      <c r="C9121" s="3">
        <v>58.7448692322</v>
      </c>
      <c r="D9121" s="4">
        <v>-0.504764025445268</v>
      </c>
      <c r="E9121" s="5" t="s">
        <v>573</v>
      </c>
    </row>
    <row r="9122" spans="1:5">
      <c r="A9122" s="1">
        <v>9121</v>
      </c>
      <c r="B9122" s="3">
        <v>-105.85</v>
      </c>
      <c r="C9122" s="3">
        <v>58.6448692322</v>
      </c>
      <c r="D9122" s="4">
        <v>-0.675322678140879</v>
      </c>
      <c r="E9122" s="5" t="s">
        <v>573</v>
      </c>
    </row>
    <row r="9123" spans="1:5">
      <c r="A9123" s="1">
        <v>9122</v>
      </c>
      <c r="B9123" s="3">
        <v>-103.05</v>
      </c>
      <c r="C9123" s="3">
        <v>59.1448692322</v>
      </c>
      <c r="D9123" s="4">
        <v>0.0435888222955946</v>
      </c>
      <c r="E9123" s="5" t="s">
        <v>573</v>
      </c>
    </row>
    <row r="9124" spans="1:5">
      <c r="A9124" s="1">
        <v>9123</v>
      </c>
      <c r="B9124" s="3">
        <v>-102.35</v>
      </c>
      <c r="C9124" s="3">
        <v>58.6448692322</v>
      </c>
      <c r="D9124" s="4">
        <v>0.0435888222955946</v>
      </c>
      <c r="E9124" s="5" t="s">
        <v>573</v>
      </c>
    </row>
    <row r="9125" spans="1:5">
      <c r="A9125" s="1">
        <v>9124</v>
      </c>
      <c r="B9125" s="3">
        <v>-100.05</v>
      </c>
      <c r="C9125" s="3">
        <v>58.5448692322</v>
      </c>
      <c r="D9125" s="4">
        <v>0.0610101255402151</v>
      </c>
      <c r="E9125" s="5" t="s">
        <v>573</v>
      </c>
    </row>
    <row r="9126" spans="1:5">
      <c r="A9126" s="1">
        <v>9125</v>
      </c>
      <c r="B9126" s="3">
        <v>-76.85</v>
      </c>
      <c r="C9126" s="3">
        <v>59.5448692322</v>
      </c>
      <c r="D9126" s="4">
        <v>0.0325299931220165</v>
      </c>
      <c r="E9126" s="5" t="s">
        <v>574</v>
      </c>
    </row>
    <row r="9127" spans="1:5">
      <c r="A9127" s="1">
        <v>9126</v>
      </c>
      <c r="B9127" s="3">
        <v>-75.85</v>
      </c>
      <c r="C9127" s="3">
        <v>59.5448692322</v>
      </c>
      <c r="D9127" s="4">
        <v>-0.0416657972261176</v>
      </c>
      <c r="E9127" s="5" t="s">
        <v>574</v>
      </c>
    </row>
    <row r="9128" spans="1:5">
      <c r="A9128" s="1">
        <v>9127</v>
      </c>
      <c r="B9128" s="3">
        <v>-75.55</v>
      </c>
      <c r="C9128" s="3">
        <v>59.5448692322</v>
      </c>
      <c r="D9128" s="4">
        <v>-0.016404710155309</v>
      </c>
      <c r="E9128" s="5" t="s">
        <v>574</v>
      </c>
    </row>
    <row r="9129" spans="1:5">
      <c r="A9129" s="1">
        <v>9128</v>
      </c>
      <c r="B9129" s="3">
        <v>-73.25</v>
      </c>
      <c r="C9129" s="3">
        <v>59.5448692322</v>
      </c>
      <c r="D9129" s="4">
        <v>0.0208368699281794</v>
      </c>
      <c r="E9129" s="5" t="s">
        <v>574</v>
      </c>
    </row>
    <row r="9130" spans="1:5">
      <c r="A9130" s="1">
        <v>9129</v>
      </c>
      <c r="B9130" s="3">
        <v>-71.95</v>
      </c>
      <c r="C9130" s="3">
        <v>59.5448692322</v>
      </c>
      <c r="D9130" s="4">
        <v>-0.0416657972261176</v>
      </c>
      <c r="E9130" s="5" t="s">
        <v>574</v>
      </c>
    </row>
    <row r="9131" spans="1:5">
      <c r="A9131" s="1">
        <v>9130</v>
      </c>
      <c r="B9131" s="3">
        <v>-70.45</v>
      </c>
      <c r="C9131" s="3">
        <v>59.5448692322</v>
      </c>
      <c r="D9131" s="4">
        <v>-0.113213815048959</v>
      </c>
      <c r="E9131" s="5" t="s">
        <v>574</v>
      </c>
    </row>
    <row r="9132" spans="1:5">
      <c r="A9132" s="1">
        <v>9131</v>
      </c>
      <c r="B9132" s="3">
        <v>-70.25</v>
      </c>
      <c r="C9132" s="3">
        <v>59.5448692322</v>
      </c>
      <c r="D9132" s="4">
        <v>-0.0148879282486286</v>
      </c>
      <c r="E9132" s="5" t="s">
        <v>574</v>
      </c>
    </row>
    <row r="9133" spans="1:5">
      <c r="A9133" s="1">
        <v>9132</v>
      </c>
      <c r="B9133" s="3">
        <v>-77.15</v>
      </c>
      <c r="C9133" s="3">
        <v>59.4448692322</v>
      </c>
      <c r="D9133" s="4">
        <v>-0.138599547781298</v>
      </c>
      <c r="E9133" s="5" t="s">
        <v>574</v>
      </c>
    </row>
    <row r="9134" spans="1:5">
      <c r="A9134" s="1">
        <v>9133</v>
      </c>
      <c r="B9134" s="3">
        <v>-72.55</v>
      </c>
      <c r="C9134" s="3">
        <v>59.4448692322</v>
      </c>
      <c r="D9134" s="4">
        <v>-0.22875455265108</v>
      </c>
      <c r="E9134" s="5" t="s">
        <v>574</v>
      </c>
    </row>
    <row r="9135" spans="1:5">
      <c r="A9135" s="1">
        <v>9134</v>
      </c>
      <c r="B9135" s="3">
        <v>-71.55</v>
      </c>
      <c r="C9135" s="3">
        <v>59.4448692322</v>
      </c>
      <c r="D9135" s="4">
        <v>0.0325299931220165</v>
      </c>
      <c r="E9135" s="5" t="s">
        <v>574</v>
      </c>
    </row>
    <row r="9136" spans="1:5">
      <c r="A9136" s="1">
        <v>9135</v>
      </c>
      <c r="B9136" s="3">
        <v>-70.75</v>
      </c>
      <c r="C9136" s="3">
        <v>59.4448692322</v>
      </c>
      <c r="D9136" s="4">
        <v>-0.0416657972261176</v>
      </c>
      <c r="E9136" s="5" t="s">
        <v>574</v>
      </c>
    </row>
    <row r="9137" spans="1:5">
      <c r="A9137" s="1">
        <v>9136</v>
      </c>
      <c r="B9137" s="3">
        <v>-70.55</v>
      </c>
      <c r="C9137" s="3">
        <v>59.4448692322</v>
      </c>
      <c r="D9137" s="4">
        <v>-0.104066341413105</v>
      </c>
      <c r="E9137" s="5" t="s">
        <v>574</v>
      </c>
    </row>
    <row r="9138" spans="1:5">
      <c r="A9138" s="1">
        <v>9137</v>
      </c>
      <c r="B9138" s="3">
        <v>-76.05</v>
      </c>
      <c r="C9138" s="3">
        <v>59.3448692322</v>
      </c>
      <c r="D9138" s="4">
        <v>0.0325299931220165</v>
      </c>
      <c r="E9138" s="5" t="s">
        <v>574</v>
      </c>
    </row>
    <row r="9139" spans="1:5">
      <c r="A9139" s="1">
        <v>9138</v>
      </c>
      <c r="B9139" s="3">
        <v>-70.15</v>
      </c>
      <c r="C9139" s="3">
        <v>59.3448692322</v>
      </c>
      <c r="D9139" s="4">
        <v>-0.0148879282486286</v>
      </c>
      <c r="E9139" s="5" t="s">
        <v>574</v>
      </c>
    </row>
    <row r="9140" spans="1:5">
      <c r="A9140" s="1">
        <v>9139</v>
      </c>
      <c r="B9140" s="3">
        <v>-77.05</v>
      </c>
      <c r="C9140" s="3">
        <v>59.2448692322</v>
      </c>
      <c r="D9140" s="4">
        <v>0.0325299931220165</v>
      </c>
      <c r="E9140" s="5" t="s">
        <v>574</v>
      </c>
    </row>
    <row r="9141" spans="1:5">
      <c r="A9141" s="1">
        <v>9140</v>
      </c>
      <c r="B9141" s="3">
        <v>-75.75</v>
      </c>
      <c r="C9141" s="3">
        <v>59.2448692322</v>
      </c>
      <c r="D9141" s="4">
        <v>-0.22875455265108</v>
      </c>
      <c r="E9141" s="5" t="s">
        <v>574</v>
      </c>
    </row>
    <row r="9142" spans="1:5">
      <c r="A9142" s="1">
        <v>9141</v>
      </c>
      <c r="B9142" s="3">
        <v>-70.95</v>
      </c>
      <c r="C9142" s="3">
        <v>59.2448692322</v>
      </c>
      <c r="D9142" s="4">
        <v>-0.0416657972261176</v>
      </c>
      <c r="E9142" s="5" t="s">
        <v>574</v>
      </c>
    </row>
    <row r="9143" spans="1:5">
      <c r="A9143" s="1">
        <v>9142</v>
      </c>
      <c r="B9143" s="3">
        <v>-76.85</v>
      </c>
      <c r="C9143" s="3">
        <v>59.1448692322</v>
      </c>
      <c r="D9143" s="4">
        <v>-0.0416657972261176</v>
      </c>
      <c r="E9143" s="5" t="s">
        <v>574</v>
      </c>
    </row>
    <row r="9144" spans="1:5">
      <c r="A9144" s="1">
        <v>9143</v>
      </c>
      <c r="B9144" s="3">
        <v>-74.95</v>
      </c>
      <c r="C9144" s="3">
        <v>59.1448692322</v>
      </c>
      <c r="D9144" s="4">
        <v>0.1295623527332</v>
      </c>
      <c r="E9144" s="5" t="s">
        <v>574</v>
      </c>
    </row>
    <row r="9145" spans="1:5">
      <c r="A9145" s="1">
        <v>9144</v>
      </c>
      <c r="B9145" s="3">
        <v>-73.55</v>
      </c>
      <c r="C9145" s="3">
        <v>59.0448692322</v>
      </c>
      <c r="D9145" s="4">
        <v>0.0854018187964998</v>
      </c>
      <c r="E9145" s="5" t="s">
        <v>574</v>
      </c>
    </row>
    <row r="9146" spans="1:5">
      <c r="A9146" s="1">
        <v>9145</v>
      </c>
      <c r="B9146" s="3">
        <v>-75.45</v>
      </c>
      <c r="C9146" s="3">
        <v>58.9448692322</v>
      </c>
      <c r="D9146" s="4">
        <v>0.0208368699281794</v>
      </c>
      <c r="E9146" s="5" t="s">
        <v>574</v>
      </c>
    </row>
    <row r="9147" spans="1:5">
      <c r="A9147" s="1">
        <v>9146</v>
      </c>
      <c r="B9147" s="3">
        <v>-71.55</v>
      </c>
      <c r="C9147" s="3">
        <v>58.9448692322</v>
      </c>
      <c r="D9147" s="4">
        <v>-0.0416657972261176</v>
      </c>
      <c r="E9147" s="5" t="s">
        <v>574</v>
      </c>
    </row>
    <row r="9148" spans="1:5">
      <c r="A9148" s="1">
        <v>9147</v>
      </c>
      <c r="B9148" s="3">
        <v>-75.95</v>
      </c>
      <c r="C9148" s="3">
        <v>58.8448692322</v>
      </c>
      <c r="D9148" s="4">
        <v>-0.203493465580272</v>
      </c>
      <c r="E9148" s="5" t="s">
        <v>574</v>
      </c>
    </row>
    <row r="9149" spans="1:5">
      <c r="A9149" s="1">
        <v>9148</v>
      </c>
      <c r="B9149" s="3">
        <v>-75.45</v>
      </c>
      <c r="C9149" s="3">
        <v>58.8448692322</v>
      </c>
      <c r="D9149" s="4">
        <v>-0.239587789377275</v>
      </c>
      <c r="E9149" s="5" t="s">
        <v>574</v>
      </c>
    </row>
    <row r="9150" spans="1:5">
      <c r="A9150" s="1">
        <v>9149</v>
      </c>
      <c r="B9150" s="3">
        <v>-73.55</v>
      </c>
      <c r="C9150" s="3">
        <v>58.8448692322</v>
      </c>
      <c r="D9150" s="4">
        <v>-0.203493465580272</v>
      </c>
      <c r="E9150" s="5" t="s">
        <v>574</v>
      </c>
    </row>
    <row r="9151" spans="1:5">
      <c r="A9151" s="1">
        <v>9150</v>
      </c>
      <c r="B9151" s="3">
        <v>-68.65</v>
      </c>
      <c r="C9151" s="3">
        <v>58.8448692322</v>
      </c>
      <c r="D9151" s="4">
        <v>-0.050904304161461</v>
      </c>
      <c r="E9151" s="5" t="s">
        <v>573</v>
      </c>
    </row>
    <row r="9152" spans="1:5">
      <c r="A9152" s="1">
        <v>9151</v>
      </c>
      <c r="B9152" s="3">
        <v>-75.05</v>
      </c>
      <c r="C9152" s="3">
        <v>58.7448692322</v>
      </c>
      <c r="D9152" s="4">
        <v>-0.0544884745352252</v>
      </c>
      <c r="E9152" s="5" t="s">
        <v>574</v>
      </c>
    </row>
    <row r="9153" spans="1:5">
      <c r="A9153" s="1">
        <v>9152</v>
      </c>
      <c r="B9153" s="3">
        <v>-63.45</v>
      </c>
      <c r="C9153" s="3">
        <v>58.9448692322</v>
      </c>
      <c r="D9153" s="4">
        <v>0.158092590445561</v>
      </c>
      <c r="E9153" s="5" t="s">
        <v>574</v>
      </c>
    </row>
    <row r="9154" spans="1:5">
      <c r="A9154" s="1">
        <v>9153</v>
      </c>
      <c r="B9154" s="3">
        <v>-63.85</v>
      </c>
      <c r="C9154" s="3">
        <v>58.8448692322</v>
      </c>
      <c r="D9154" s="4">
        <v>0.158092590445561</v>
      </c>
      <c r="E9154" s="5" t="s">
        <v>574</v>
      </c>
    </row>
    <row r="9155" spans="1:5">
      <c r="A9155" s="1">
        <v>9154</v>
      </c>
      <c r="B9155" s="3">
        <v>-64.45</v>
      </c>
      <c r="C9155" s="3">
        <v>58.6448692322</v>
      </c>
      <c r="D9155" s="4">
        <v>0.424008385074887</v>
      </c>
      <c r="E9155" s="5" t="s">
        <v>574</v>
      </c>
    </row>
    <row r="9156" spans="1:5">
      <c r="A9156" s="1">
        <v>9155</v>
      </c>
      <c r="B9156" s="3">
        <v>-63.25</v>
      </c>
      <c r="C9156" s="3">
        <v>58.5448692322</v>
      </c>
      <c r="D9156" s="4">
        <v>0.158092590445561</v>
      </c>
      <c r="E9156" s="5" t="s">
        <v>574</v>
      </c>
    </row>
    <row r="9157" spans="1:5">
      <c r="A9157" s="1">
        <v>9156</v>
      </c>
      <c r="B9157" s="3">
        <v>-124.65</v>
      </c>
      <c r="C9157" s="3">
        <v>58.4448692322</v>
      </c>
      <c r="D9157" s="4">
        <v>0.889502899585086</v>
      </c>
      <c r="E9157" s="5" t="s">
        <v>573</v>
      </c>
    </row>
    <row r="9158" spans="1:5">
      <c r="A9158" s="1">
        <v>9157</v>
      </c>
      <c r="B9158" s="3">
        <v>-116.75</v>
      </c>
      <c r="C9158" s="3">
        <v>58.4448692322</v>
      </c>
      <c r="D9158" s="4">
        <v>0.103806191311562</v>
      </c>
      <c r="E9158" s="5" t="s">
        <v>573</v>
      </c>
    </row>
    <row r="9159" spans="1:5">
      <c r="A9159" s="1">
        <v>9158</v>
      </c>
      <c r="B9159" s="3">
        <v>-116.55</v>
      </c>
      <c r="C9159" s="3">
        <v>58.0448692322</v>
      </c>
      <c r="D9159" s="4">
        <v>-0.0409093385396881</v>
      </c>
      <c r="E9159" s="5" t="s">
        <v>573</v>
      </c>
    </row>
    <row r="9160" spans="1:5">
      <c r="A9160" s="1">
        <v>9159</v>
      </c>
      <c r="B9160" s="3">
        <v>-127.45</v>
      </c>
      <c r="C9160" s="3">
        <v>57.7448692322</v>
      </c>
      <c r="D9160" s="4">
        <v>0.887586206287259</v>
      </c>
      <c r="E9160" s="5" t="s">
        <v>573</v>
      </c>
    </row>
    <row r="9161" spans="1:5">
      <c r="A9161" s="1">
        <v>9160</v>
      </c>
      <c r="B9161" s="3">
        <v>-115.95</v>
      </c>
      <c r="C9161" s="3">
        <v>58.2448692322</v>
      </c>
      <c r="D9161" s="4">
        <v>-0.0330221431326805</v>
      </c>
      <c r="E9161" s="5" t="s">
        <v>573</v>
      </c>
    </row>
    <row r="9162" spans="1:5">
      <c r="A9162" s="1">
        <v>9161</v>
      </c>
      <c r="B9162" s="3">
        <v>-103.85</v>
      </c>
      <c r="C9162" s="3">
        <v>58.1448692322</v>
      </c>
      <c r="D9162" s="4">
        <v>-0.736003393585592</v>
      </c>
      <c r="E9162" s="5" t="s">
        <v>573</v>
      </c>
    </row>
    <row r="9163" spans="1:5">
      <c r="A9163" s="1">
        <v>9162</v>
      </c>
      <c r="B9163" s="3">
        <v>-114.45</v>
      </c>
      <c r="C9163" s="3">
        <v>57.4448692322</v>
      </c>
      <c r="D9163" s="4">
        <v>0.127577386277487</v>
      </c>
      <c r="E9163" s="5" t="s">
        <v>573</v>
      </c>
    </row>
    <row r="9164" spans="1:5">
      <c r="A9164" s="1">
        <v>9163</v>
      </c>
      <c r="B9164" s="3">
        <v>-107.35</v>
      </c>
      <c r="C9164" s="3">
        <v>57.4448692322</v>
      </c>
      <c r="D9164" s="4">
        <v>-0.61252981298481</v>
      </c>
      <c r="E9164" s="5" t="s">
        <v>573</v>
      </c>
    </row>
    <row r="9165" spans="1:5">
      <c r="A9165" s="1">
        <v>9164</v>
      </c>
      <c r="B9165" s="3">
        <v>-101.55</v>
      </c>
      <c r="C9165" s="3">
        <v>58.0448692322</v>
      </c>
      <c r="D9165" s="4">
        <v>-0.0738078067237613</v>
      </c>
      <c r="E9165" s="5" t="s">
        <v>573</v>
      </c>
    </row>
    <row r="9166" spans="1:5">
      <c r="A9166" s="1">
        <v>9165</v>
      </c>
      <c r="B9166" s="3">
        <v>-100.65</v>
      </c>
      <c r="C9166" s="3">
        <v>57.8448692322</v>
      </c>
      <c r="D9166" s="4">
        <v>0.106381687451664</v>
      </c>
      <c r="E9166" s="5" t="s">
        <v>573</v>
      </c>
    </row>
    <row r="9167" spans="1:5">
      <c r="A9167" s="1">
        <v>9166</v>
      </c>
      <c r="B9167" s="3">
        <v>-75.15</v>
      </c>
      <c r="C9167" s="3">
        <v>58.3448692322</v>
      </c>
      <c r="D9167" s="4">
        <v>0.1295623527332</v>
      </c>
      <c r="E9167" s="5" t="s">
        <v>574</v>
      </c>
    </row>
    <row r="9168" spans="1:5">
      <c r="A9168" s="1">
        <v>9167</v>
      </c>
      <c r="B9168" s="3">
        <v>-65.55</v>
      </c>
      <c r="C9168" s="3">
        <v>58.2448692322</v>
      </c>
      <c r="D9168" s="4">
        <v>0.478824634732991</v>
      </c>
      <c r="E9168" s="5" t="s">
        <v>574</v>
      </c>
    </row>
    <row r="9169" spans="1:5">
      <c r="A9169" s="1">
        <v>9168</v>
      </c>
      <c r="B9169" s="3">
        <v>-64.85</v>
      </c>
      <c r="C9169" s="3">
        <v>58.1448692322</v>
      </c>
      <c r="D9169" s="4">
        <v>0.504520877379901</v>
      </c>
      <c r="E9169" s="5" t="s">
        <v>574</v>
      </c>
    </row>
    <row r="9170" spans="1:5">
      <c r="A9170" s="1">
        <v>9169</v>
      </c>
      <c r="B9170" s="3">
        <v>-65.55</v>
      </c>
      <c r="C9170" s="3">
        <v>58.0448692322</v>
      </c>
      <c r="D9170" s="4">
        <v>0.652088006167473</v>
      </c>
      <c r="E9170" s="5" t="s">
        <v>574</v>
      </c>
    </row>
    <row r="9171" spans="1:5">
      <c r="A9171" s="1">
        <v>9170</v>
      </c>
      <c r="B9171" s="3">
        <v>-67.05</v>
      </c>
      <c r="C9171" s="3">
        <v>57.9448692322</v>
      </c>
      <c r="D9171" s="4">
        <v>0.663978345734137</v>
      </c>
      <c r="E9171" s="5" t="s">
        <v>573</v>
      </c>
    </row>
    <row r="9172" spans="1:5">
      <c r="A9172" s="1">
        <v>9171</v>
      </c>
      <c r="B9172" s="3">
        <v>-64.85</v>
      </c>
      <c r="C9172" s="3">
        <v>57.9448692322</v>
      </c>
      <c r="D9172" s="4">
        <v>0.478824634732991</v>
      </c>
      <c r="E9172" s="5" t="s">
        <v>574</v>
      </c>
    </row>
    <row r="9173" spans="1:5">
      <c r="A9173" s="1">
        <v>9172</v>
      </c>
      <c r="B9173" s="3">
        <v>-65.05</v>
      </c>
      <c r="C9173" s="3">
        <v>57.7448692322</v>
      </c>
      <c r="D9173" s="4">
        <v>0.478824634732991</v>
      </c>
      <c r="E9173" s="5" t="s">
        <v>574</v>
      </c>
    </row>
    <row r="9174" spans="1:5">
      <c r="A9174" s="1">
        <v>9173</v>
      </c>
      <c r="B9174" s="3">
        <v>-67.25</v>
      </c>
      <c r="C9174" s="3">
        <v>57.5448692322</v>
      </c>
      <c r="D9174" s="4">
        <v>0.525649723881909</v>
      </c>
      <c r="E9174" s="5" t="s">
        <v>573</v>
      </c>
    </row>
    <row r="9175" spans="1:5">
      <c r="A9175" s="1">
        <v>9174</v>
      </c>
      <c r="B9175" s="3">
        <v>-67.75</v>
      </c>
      <c r="C9175" s="3">
        <v>57.4448692322</v>
      </c>
      <c r="D9175" s="4">
        <v>0.634666702922853</v>
      </c>
      <c r="E9175" s="5" t="s">
        <v>573</v>
      </c>
    </row>
    <row r="9176" spans="1:5">
      <c r="A9176" s="1">
        <v>9175</v>
      </c>
      <c r="B9176" s="3">
        <v>-63.75</v>
      </c>
      <c r="C9176" s="3">
        <v>58.2448692322</v>
      </c>
      <c r="D9176" s="4">
        <v>0.451866500648703</v>
      </c>
      <c r="E9176" s="5" t="s">
        <v>574</v>
      </c>
    </row>
    <row r="9177" spans="1:5">
      <c r="A9177" s="1">
        <v>9176</v>
      </c>
      <c r="B9177" s="3">
        <v>-64.35</v>
      </c>
      <c r="C9177" s="3">
        <v>58.1448692322</v>
      </c>
      <c r="D9177" s="4">
        <v>0.486801250230957</v>
      </c>
      <c r="E9177" s="5" t="s">
        <v>574</v>
      </c>
    </row>
    <row r="9178" spans="1:5">
      <c r="A9178" s="1">
        <v>9177</v>
      </c>
      <c r="B9178" s="3">
        <v>-63.45</v>
      </c>
      <c r="C9178" s="3">
        <v>58.1448692322</v>
      </c>
      <c r="D9178" s="4">
        <v>0.220885455601631</v>
      </c>
      <c r="E9178" s="5" t="s">
        <v>574</v>
      </c>
    </row>
    <row r="9179" spans="1:5">
      <c r="A9179" s="1">
        <v>9178</v>
      </c>
      <c r="B9179" s="3">
        <v>-64.15</v>
      </c>
      <c r="C9179" s="3">
        <v>58.0448692322</v>
      </c>
      <c r="D9179" s="4">
        <v>0.486801250230957</v>
      </c>
      <c r="E9179" s="5" t="s">
        <v>574</v>
      </c>
    </row>
    <row r="9180" spans="1:5">
      <c r="A9180" s="1">
        <v>9179</v>
      </c>
      <c r="B9180" s="3">
        <v>-64.05</v>
      </c>
      <c r="C9180" s="3">
        <v>57.9448692322</v>
      </c>
      <c r="D9180" s="4">
        <v>0.451866500648703</v>
      </c>
      <c r="E9180" s="5" t="s">
        <v>574</v>
      </c>
    </row>
    <row r="9181" spans="1:5">
      <c r="A9181" s="1">
        <v>9180</v>
      </c>
      <c r="B9181" s="3">
        <v>-63.75</v>
      </c>
      <c r="C9181" s="3">
        <v>57.9448692322</v>
      </c>
      <c r="D9181" s="4">
        <v>0.451866500648703</v>
      </c>
      <c r="E9181" s="5" t="s">
        <v>574</v>
      </c>
    </row>
    <row r="9182" spans="1:5">
      <c r="A9182" s="1">
        <v>9181</v>
      </c>
      <c r="B9182" s="3">
        <v>-62.85</v>
      </c>
      <c r="C9182" s="3">
        <v>57.9448692322</v>
      </c>
      <c r="D9182" s="4">
        <v>0.486801250230957</v>
      </c>
      <c r="E9182" s="5" t="s">
        <v>574</v>
      </c>
    </row>
    <row r="9183" spans="1:5">
      <c r="A9183" s="1">
        <v>9182</v>
      </c>
      <c r="B9183" s="3">
        <v>-64.35</v>
      </c>
      <c r="C9183" s="3">
        <v>57.8448692322</v>
      </c>
      <c r="D9183" s="4">
        <v>0.486801250230957</v>
      </c>
      <c r="E9183" s="5" t="s">
        <v>574</v>
      </c>
    </row>
    <row r="9184" spans="1:5">
      <c r="A9184" s="1">
        <v>9183</v>
      </c>
      <c r="B9184" s="3">
        <v>-63.85</v>
      </c>
      <c r="C9184" s="3">
        <v>57.8448692322</v>
      </c>
      <c r="D9184" s="4">
        <v>0.477562743295614</v>
      </c>
      <c r="E9184" s="5" t="s">
        <v>574</v>
      </c>
    </row>
    <row r="9185" spans="1:5">
      <c r="A9185" s="1">
        <v>9184</v>
      </c>
      <c r="B9185" s="3">
        <v>-63.65</v>
      </c>
      <c r="C9185" s="3">
        <v>57.8448692322</v>
      </c>
      <c r="D9185" s="4">
        <v>0.451866500648703</v>
      </c>
      <c r="E9185" s="5" t="s">
        <v>574</v>
      </c>
    </row>
    <row r="9186" spans="1:5">
      <c r="A9186" s="1">
        <v>9185</v>
      </c>
      <c r="B9186" s="3">
        <v>-64.05</v>
      </c>
      <c r="C9186" s="3">
        <v>57.7448692322</v>
      </c>
      <c r="D9186" s="4">
        <v>0.477562743295614</v>
      </c>
      <c r="E9186" s="5" t="s">
        <v>574</v>
      </c>
    </row>
    <row r="9187" spans="1:5">
      <c r="A9187" s="1">
        <v>9186</v>
      </c>
      <c r="B9187" s="3">
        <v>-63.75</v>
      </c>
      <c r="C9187" s="3">
        <v>57.7448692322</v>
      </c>
      <c r="D9187" s="4">
        <v>0.625129872083186</v>
      </c>
      <c r="E9187" s="5" t="s">
        <v>574</v>
      </c>
    </row>
    <row r="9188" spans="1:5">
      <c r="A9188" s="1">
        <v>9187</v>
      </c>
      <c r="B9188" s="3">
        <v>-63.35</v>
      </c>
      <c r="C9188" s="3">
        <v>57.7448692322</v>
      </c>
      <c r="D9188" s="4">
        <v>0.451866500648703</v>
      </c>
      <c r="E9188" s="5" t="s">
        <v>574</v>
      </c>
    </row>
    <row r="9189" spans="1:5">
      <c r="A9189" s="1">
        <v>9188</v>
      </c>
      <c r="B9189" s="3">
        <v>-62.35</v>
      </c>
      <c r="C9189" s="3">
        <v>57.7448692322</v>
      </c>
      <c r="D9189" s="4">
        <v>0.451866500648703</v>
      </c>
      <c r="E9189" s="5" t="s">
        <v>574</v>
      </c>
    </row>
    <row r="9190" spans="1:5">
      <c r="A9190" s="1">
        <v>9189</v>
      </c>
      <c r="B9190" s="3">
        <v>-62.05</v>
      </c>
      <c r="C9190" s="3">
        <v>57.6448692322</v>
      </c>
      <c r="D9190" s="4">
        <v>0.486801250230957</v>
      </c>
      <c r="E9190" s="5" t="s">
        <v>574</v>
      </c>
    </row>
    <row r="9191" spans="1:5">
      <c r="A9191" s="1">
        <v>9190</v>
      </c>
      <c r="B9191" s="3">
        <v>-63.95</v>
      </c>
      <c r="C9191" s="3">
        <v>57.4448692322</v>
      </c>
      <c r="D9191" s="4">
        <v>0.486801250230957</v>
      </c>
      <c r="E9191" s="5" t="s">
        <v>574</v>
      </c>
    </row>
    <row r="9192" spans="1:5">
      <c r="A9192" s="1">
        <v>9191</v>
      </c>
      <c r="B9192" s="3">
        <v>-117.45</v>
      </c>
      <c r="C9192" s="3">
        <v>56.9448692322</v>
      </c>
      <c r="D9192" s="4">
        <v>0.148208217177574</v>
      </c>
      <c r="E9192" s="5" t="s">
        <v>573</v>
      </c>
    </row>
    <row r="9193" spans="1:5">
      <c r="A9193" s="1">
        <v>9192</v>
      </c>
      <c r="B9193" s="3">
        <v>-117.35</v>
      </c>
      <c r="C9193" s="3">
        <v>56.6448692322</v>
      </c>
      <c r="D9193" s="4">
        <v>0.40628713524537</v>
      </c>
      <c r="E9193" s="5" t="s">
        <v>573</v>
      </c>
    </row>
    <row r="9194" spans="1:5">
      <c r="A9194" s="1">
        <v>9193</v>
      </c>
      <c r="B9194" s="3">
        <v>-119.25</v>
      </c>
      <c r="C9194" s="3">
        <v>56.4448692322</v>
      </c>
      <c r="D9194" s="4">
        <v>-0.0394400403328753</v>
      </c>
      <c r="E9194" s="5" t="s">
        <v>573</v>
      </c>
    </row>
    <row r="9195" spans="1:5">
      <c r="A9195" s="1">
        <v>9194</v>
      </c>
      <c r="B9195" s="3">
        <v>-107.45</v>
      </c>
      <c r="C9195" s="3">
        <v>56.9448692322</v>
      </c>
      <c r="D9195" s="4">
        <v>-0.209608791004843</v>
      </c>
      <c r="E9195" s="5" t="s">
        <v>573</v>
      </c>
    </row>
    <row r="9196" spans="1:5">
      <c r="A9196" s="1">
        <v>9195</v>
      </c>
      <c r="B9196" s="3">
        <v>-107.35</v>
      </c>
      <c r="C9196" s="3">
        <v>56.9448692322</v>
      </c>
      <c r="D9196" s="4">
        <v>-0.209608791004843</v>
      </c>
      <c r="E9196" s="5" t="s">
        <v>573</v>
      </c>
    </row>
    <row r="9197" spans="1:5">
      <c r="A9197" s="1">
        <v>9196</v>
      </c>
      <c r="B9197" s="3">
        <v>-107.55</v>
      </c>
      <c r="C9197" s="3">
        <v>56.6448692322</v>
      </c>
      <c r="D9197" s="4">
        <v>-0.353507633520491</v>
      </c>
      <c r="E9197" s="5" t="s">
        <v>573</v>
      </c>
    </row>
    <row r="9198" spans="1:5">
      <c r="A9198" s="1">
        <v>9197</v>
      </c>
      <c r="B9198" s="3">
        <v>-106.35</v>
      </c>
      <c r="C9198" s="3">
        <v>56.6448692322</v>
      </c>
      <c r="D9198" s="4">
        <v>-0.353507633520491</v>
      </c>
      <c r="E9198" s="5" t="s">
        <v>573</v>
      </c>
    </row>
    <row r="9199" spans="1:5">
      <c r="A9199" s="1">
        <v>9198</v>
      </c>
      <c r="B9199" s="3">
        <v>-107.15</v>
      </c>
      <c r="C9199" s="3">
        <v>56.5448692322</v>
      </c>
      <c r="D9199" s="4">
        <v>-0.192187487760222</v>
      </c>
      <c r="E9199" s="5" t="s">
        <v>573</v>
      </c>
    </row>
    <row r="9200" spans="1:5">
      <c r="A9200" s="1">
        <v>9199</v>
      </c>
      <c r="B9200" s="3">
        <v>-105.15</v>
      </c>
      <c r="C9200" s="3">
        <v>56.4448692322</v>
      </c>
      <c r="D9200" s="4">
        <v>-0.416277402349662</v>
      </c>
      <c r="E9200" s="5" t="s">
        <v>573</v>
      </c>
    </row>
    <row r="9201" spans="1:5">
      <c r="A9201" s="1">
        <v>9200</v>
      </c>
      <c r="B9201" s="3">
        <v>-99.25</v>
      </c>
      <c r="C9201" s="3">
        <v>57.0448692322</v>
      </c>
      <c r="D9201" s="4">
        <v>0.54971258415035</v>
      </c>
      <c r="E9201" s="5" t="s">
        <v>573</v>
      </c>
    </row>
    <row r="9202" spans="1:5">
      <c r="A9202" s="1">
        <v>9201</v>
      </c>
      <c r="B9202" s="3">
        <v>-91.45</v>
      </c>
      <c r="C9202" s="3">
        <v>57.0448692322</v>
      </c>
      <c r="D9202" s="4">
        <v>0.193203141568788</v>
      </c>
      <c r="E9202" s="5" t="s">
        <v>573</v>
      </c>
    </row>
    <row r="9203" spans="1:5">
      <c r="A9203" s="1">
        <v>9202</v>
      </c>
      <c r="B9203" s="3">
        <v>-91.25</v>
      </c>
      <c r="C9203" s="3">
        <v>57.0448692322</v>
      </c>
      <c r="D9203" s="4">
        <v>0.20883108165359</v>
      </c>
      <c r="E9203" s="5" t="s">
        <v>573</v>
      </c>
    </row>
    <row r="9204" spans="1:5">
      <c r="A9204" s="1">
        <v>9203</v>
      </c>
      <c r="B9204" s="3">
        <v>-92.85</v>
      </c>
      <c r="C9204" s="3">
        <v>56.9448692322</v>
      </c>
      <c r="D9204" s="4">
        <v>0.406622921973345</v>
      </c>
      <c r="E9204" s="5" t="s">
        <v>573</v>
      </c>
    </row>
    <row r="9205" spans="1:5">
      <c r="A9205" s="1">
        <v>9204</v>
      </c>
      <c r="B9205" s="3">
        <v>-92.45</v>
      </c>
      <c r="C9205" s="3">
        <v>56.9448692322</v>
      </c>
      <c r="D9205" s="4">
        <v>0.22625238489821</v>
      </c>
      <c r="E9205" s="5" t="s">
        <v>573</v>
      </c>
    </row>
    <row r="9206" spans="1:5">
      <c r="A9206" s="1">
        <v>9205</v>
      </c>
      <c r="B9206" s="3">
        <v>-92.35</v>
      </c>
      <c r="C9206" s="3">
        <v>56.9448692322</v>
      </c>
      <c r="D9206" s="4">
        <v>0.147291224515341</v>
      </c>
      <c r="E9206" s="5" t="s">
        <v>573</v>
      </c>
    </row>
    <row r="9207" spans="1:5">
      <c r="A9207" s="1">
        <v>9206</v>
      </c>
      <c r="B9207" s="3">
        <v>-92.15</v>
      </c>
      <c r="C9207" s="3">
        <v>56.9448692322</v>
      </c>
      <c r="D9207" s="4">
        <v>0.147291224515341</v>
      </c>
      <c r="E9207" s="5" t="s">
        <v>573</v>
      </c>
    </row>
    <row r="9208" spans="1:5">
      <c r="A9208" s="1">
        <v>9207</v>
      </c>
      <c r="B9208" s="3">
        <v>-91.95</v>
      </c>
      <c r="C9208" s="3">
        <v>56.9448692322</v>
      </c>
      <c r="D9208" s="4">
        <v>-0.0259034357953124</v>
      </c>
      <c r="E9208" s="5" t="s">
        <v>573</v>
      </c>
    </row>
    <row r="9209" spans="1:5">
      <c r="A9209" s="1">
        <v>9208</v>
      </c>
      <c r="B9209" s="3">
        <v>-91.85</v>
      </c>
      <c r="C9209" s="3">
        <v>56.9448692322</v>
      </c>
      <c r="D9209" s="4">
        <v>0.22625238489821</v>
      </c>
      <c r="E9209" s="5" t="s">
        <v>573</v>
      </c>
    </row>
    <row r="9210" spans="1:5">
      <c r="A9210" s="1">
        <v>9209</v>
      </c>
      <c r="B9210" s="3">
        <v>-101.25</v>
      </c>
      <c r="C9210" s="3">
        <v>56.8448692322</v>
      </c>
      <c r="D9210" s="4">
        <v>-0.390385041083695</v>
      </c>
      <c r="E9210" s="5" t="s">
        <v>573</v>
      </c>
    </row>
    <row r="9211" spans="1:5">
      <c r="A9211" s="1">
        <v>9210</v>
      </c>
      <c r="B9211" s="3">
        <v>-94.15</v>
      </c>
      <c r="C9211" s="3">
        <v>56.8448692322</v>
      </c>
      <c r="D9211" s="4">
        <v>0.381237189241006</v>
      </c>
      <c r="E9211" s="5" t="s">
        <v>573</v>
      </c>
    </row>
    <row r="9212" spans="1:5">
      <c r="A9212" s="1">
        <v>9211</v>
      </c>
      <c r="B9212" s="3">
        <v>-94.05</v>
      </c>
      <c r="C9212" s="3">
        <v>56.8448692322</v>
      </c>
      <c r="D9212" s="4">
        <v>0.398658492485626</v>
      </c>
      <c r="E9212" s="5" t="s">
        <v>573</v>
      </c>
    </row>
    <row r="9213" spans="1:5">
      <c r="A9213" s="1">
        <v>9212</v>
      </c>
      <c r="B9213" s="3">
        <v>-93.85</v>
      </c>
      <c r="C9213" s="3">
        <v>56.8448692322</v>
      </c>
      <c r="D9213" s="4">
        <v>0.381237189241006</v>
      </c>
      <c r="E9213" s="5" t="s">
        <v>573</v>
      </c>
    </row>
    <row r="9214" spans="1:5">
      <c r="A9214" s="1">
        <v>9213</v>
      </c>
      <c r="B9214" s="3">
        <v>-92.95</v>
      </c>
      <c r="C9214" s="3">
        <v>56.8448692322</v>
      </c>
      <c r="D9214" s="4">
        <v>0.406622921973345</v>
      </c>
      <c r="E9214" s="5" t="s">
        <v>573</v>
      </c>
    </row>
    <row r="9215" spans="1:5">
      <c r="A9215" s="1">
        <v>9214</v>
      </c>
      <c r="B9215" s="3">
        <v>-92.75</v>
      </c>
      <c r="C9215" s="3">
        <v>56.8448692322</v>
      </c>
      <c r="D9215" s="4">
        <v>0.424044225217966</v>
      </c>
      <c r="E9215" s="5" t="s">
        <v>573</v>
      </c>
    </row>
    <row r="9216" spans="1:5">
      <c r="A9216" s="1">
        <v>9215</v>
      </c>
      <c r="B9216" s="3">
        <v>-92.65</v>
      </c>
      <c r="C9216" s="3">
        <v>56.8448692322</v>
      </c>
      <c r="D9216" s="4">
        <v>0.319697332102758</v>
      </c>
      <c r="E9216" s="5" t="s">
        <v>573</v>
      </c>
    </row>
    <row r="9217" spans="1:5">
      <c r="A9217" s="1">
        <v>9216</v>
      </c>
      <c r="B9217" s="3">
        <v>-92.35</v>
      </c>
      <c r="C9217" s="3">
        <v>56.8448692322</v>
      </c>
      <c r="D9217" s="4">
        <v>-0.0259034357953124</v>
      </c>
      <c r="E9217" s="5" t="s">
        <v>573</v>
      </c>
    </row>
    <row r="9218" spans="1:5">
      <c r="A9218" s="1">
        <v>9217</v>
      </c>
      <c r="B9218" s="3">
        <v>-92.25</v>
      </c>
      <c r="C9218" s="3">
        <v>56.8448692322</v>
      </c>
      <c r="D9218" s="4">
        <v>0.22625238489821</v>
      </c>
      <c r="E9218" s="5" t="s">
        <v>573</v>
      </c>
    </row>
    <row r="9219" spans="1:5">
      <c r="A9219" s="1">
        <v>9218</v>
      </c>
      <c r="B9219" s="3">
        <v>-92.15</v>
      </c>
      <c r="C9219" s="3">
        <v>56.8448692322</v>
      </c>
      <c r="D9219" s="4">
        <v>-0.0259034357953124</v>
      </c>
      <c r="E9219" s="5" t="s">
        <v>573</v>
      </c>
    </row>
    <row r="9220" spans="1:5">
      <c r="A9220" s="1">
        <v>9219</v>
      </c>
      <c r="B9220" s="3">
        <v>-92.05</v>
      </c>
      <c r="C9220" s="3">
        <v>56.8448692322</v>
      </c>
      <c r="D9220" s="4">
        <v>0.0848846205435646</v>
      </c>
      <c r="E9220" s="5" t="s">
        <v>573</v>
      </c>
    </row>
    <row r="9221" spans="1:5">
      <c r="A9221" s="1">
        <v>9220</v>
      </c>
      <c r="B9221" s="3">
        <v>-91.95</v>
      </c>
      <c r="C9221" s="3">
        <v>56.8448692322</v>
      </c>
      <c r="D9221" s="4">
        <v>-0.0259034357953124</v>
      </c>
      <c r="E9221" s="5" t="s">
        <v>573</v>
      </c>
    </row>
    <row r="9222" spans="1:5">
      <c r="A9222" s="1">
        <v>9221</v>
      </c>
      <c r="B9222" s="3">
        <v>-94.05</v>
      </c>
      <c r="C9222" s="3">
        <v>56.7448692322</v>
      </c>
      <c r="D9222" s="4">
        <v>0.398658492485626</v>
      </c>
      <c r="E9222" s="5" t="s">
        <v>573</v>
      </c>
    </row>
    <row r="9223" spans="1:5">
      <c r="A9223" s="1">
        <v>9222</v>
      </c>
      <c r="B9223" s="3">
        <v>-93.95</v>
      </c>
      <c r="C9223" s="3">
        <v>56.7448692322</v>
      </c>
      <c r="D9223" s="4">
        <v>0.381237189241006</v>
      </c>
      <c r="E9223" s="5" t="s">
        <v>573</v>
      </c>
    </row>
    <row r="9224" spans="1:5">
      <c r="A9224" s="1">
        <v>9223</v>
      </c>
      <c r="B9224" s="3">
        <v>-93.85</v>
      </c>
      <c r="C9224" s="3">
        <v>56.7448692322</v>
      </c>
      <c r="D9224" s="4">
        <v>0.398658492485626</v>
      </c>
      <c r="E9224" s="5" t="s">
        <v>573</v>
      </c>
    </row>
    <row r="9225" spans="1:5">
      <c r="A9225" s="1">
        <v>9224</v>
      </c>
      <c r="B9225" s="3">
        <v>-93.05</v>
      </c>
      <c r="C9225" s="3">
        <v>56.7448692322</v>
      </c>
      <c r="D9225" s="4">
        <v>0.406622921973345</v>
      </c>
      <c r="E9225" s="5" t="s">
        <v>573</v>
      </c>
    </row>
    <row r="9226" spans="1:5">
      <c r="A9226" s="1">
        <v>9225</v>
      </c>
      <c r="B9226" s="3">
        <v>-92.95</v>
      </c>
      <c r="C9226" s="3">
        <v>56.7448692322</v>
      </c>
      <c r="D9226" s="4">
        <v>0.406622921973345</v>
      </c>
      <c r="E9226" s="5" t="s">
        <v>573</v>
      </c>
    </row>
    <row r="9227" spans="1:5">
      <c r="A9227" s="1">
        <v>9226</v>
      </c>
      <c r="B9227" s="3">
        <v>-92.85</v>
      </c>
      <c r="C9227" s="3">
        <v>56.7448692322</v>
      </c>
      <c r="D9227" s="4">
        <v>0.171888404524444</v>
      </c>
      <c r="E9227" s="5" t="s">
        <v>573</v>
      </c>
    </row>
    <row r="9228" spans="1:5">
      <c r="A9228" s="1">
        <v>9227</v>
      </c>
      <c r="B9228" s="3">
        <v>-92.35</v>
      </c>
      <c r="C9228" s="3">
        <v>56.7448692322</v>
      </c>
      <c r="D9228" s="4">
        <v>0.146502671792104</v>
      </c>
      <c r="E9228" s="5" t="s">
        <v>573</v>
      </c>
    </row>
    <row r="9229" spans="1:5">
      <c r="A9229" s="1">
        <v>9228</v>
      </c>
      <c r="B9229" s="3">
        <v>-92.25</v>
      </c>
      <c r="C9229" s="3">
        <v>56.7448692322</v>
      </c>
      <c r="D9229" s="4">
        <v>0.233084900561014</v>
      </c>
      <c r="E9229" s="5" t="s">
        <v>573</v>
      </c>
    </row>
    <row r="9230" spans="1:5">
      <c r="A9230" s="1">
        <v>9229</v>
      </c>
      <c r="B9230" s="3">
        <v>-92.15</v>
      </c>
      <c r="C9230" s="3">
        <v>56.7448692322</v>
      </c>
      <c r="D9230" s="4">
        <v>0.20883108165359</v>
      </c>
      <c r="E9230" s="5" t="s">
        <v>573</v>
      </c>
    </row>
    <row r="9231" spans="1:5">
      <c r="A9231" s="1">
        <v>9230</v>
      </c>
      <c r="B9231" s="3">
        <v>-92.05</v>
      </c>
      <c r="C9231" s="3">
        <v>56.7448692322</v>
      </c>
      <c r="D9231" s="4">
        <v>0.147291224515341</v>
      </c>
      <c r="E9231" s="5" t="s">
        <v>573</v>
      </c>
    </row>
    <row r="9232" spans="1:5">
      <c r="A9232" s="1">
        <v>9231</v>
      </c>
      <c r="B9232" s="3">
        <v>-91.85</v>
      </c>
      <c r="C9232" s="3">
        <v>56.7448692322</v>
      </c>
      <c r="D9232" s="4">
        <v>0.147291224515341</v>
      </c>
      <c r="E9232" s="5" t="s">
        <v>573</v>
      </c>
    </row>
    <row r="9233" spans="1:5">
      <c r="A9233" s="1">
        <v>9232</v>
      </c>
      <c r="B9233" s="3">
        <v>-91.65</v>
      </c>
      <c r="C9233" s="3">
        <v>56.7448692322</v>
      </c>
      <c r="D9233" s="4">
        <v>-0.0259034357953124</v>
      </c>
      <c r="E9233" s="5" t="s">
        <v>573</v>
      </c>
    </row>
    <row r="9234" spans="1:5">
      <c r="A9234" s="1">
        <v>9233</v>
      </c>
      <c r="B9234" s="3">
        <v>-96.05</v>
      </c>
      <c r="C9234" s="3">
        <v>56.6448692322</v>
      </c>
      <c r="D9234" s="4">
        <v>0.141046947956169</v>
      </c>
      <c r="E9234" s="5" t="s">
        <v>573</v>
      </c>
    </row>
    <row r="9235" spans="1:5">
      <c r="A9235" s="1">
        <v>9234</v>
      </c>
      <c r="B9235" s="3">
        <v>-95.95</v>
      </c>
      <c r="C9235" s="3">
        <v>56.6448692322</v>
      </c>
      <c r="D9235" s="4">
        <v>0.141046947956169</v>
      </c>
      <c r="E9235" s="5" t="s">
        <v>573</v>
      </c>
    </row>
    <row r="9236" spans="1:5">
      <c r="A9236" s="1">
        <v>9235</v>
      </c>
      <c r="B9236" s="3">
        <v>-94.05</v>
      </c>
      <c r="C9236" s="3">
        <v>56.6448692322</v>
      </c>
      <c r="D9236" s="4">
        <v>0.381237189241006</v>
      </c>
      <c r="E9236" s="5" t="s">
        <v>573</v>
      </c>
    </row>
    <row r="9237" spans="1:5">
      <c r="A9237" s="1">
        <v>9236</v>
      </c>
      <c r="B9237" s="3">
        <v>-93.95</v>
      </c>
      <c r="C9237" s="3">
        <v>56.6448692322</v>
      </c>
      <c r="D9237" s="4">
        <v>0.146502671792104</v>
      </c>
      <c r="E9237" s="5" t="s">
        <v>573</v>
      </c>
    </row>
    <row r="9238" spans="1:5">
      <c r="A9238" s="1">
        <v>9237</v>
      </c>
      <c r="B9238" s="3">
        <v>-93.85</v>
      </c>
      <c r="C9238" s="3">
        <v>56.6448692322</v>
      </c>
      <c r="D9238" s="4">
        <v>0.319697332102758</v>
      </c>
      <c r="E9238" s="5" t="s">
        <v>573</v>
      </c>
    </row>
    <row r="9239" spans="1:5">
      <c r="A9239" s="1">
        <v>9238</v>
      </c>
      <c r="B9239" s="3">
        <v>-93.55</v>
      </c>
      <c r="C9239" s="3">
        <v>56.6448692322</v>
      </c>
      <c r="D9239" s="4">
        <v>0.319697332102758</v>
      </c>
      <c r="E9239" s="5" t="s">
        <v>573</v>
      </c>
    </row>
    <row r="9240" spans="1:5">
      <c r="A9240" s="1">
        <v>9239</v>
      </c>
      <c r="B9240" s="3">
        <v>-93.35</v>
      </c>
      <c r="C9240" s="3">
        <v>56.6448692322</v>
      </c>
      <c r="D9240" s="4">
        <v>0.381237189241006</v>
      </c>
      <c r="E9240" s="5" t="s">
        <v>573</v>
      </c>
    </row>
    <row r="9241" spans="1:5">
      <c r="A9241" s="1">
        <v>9240</v>
      </c>
      <c r="B9241" s="3">
        <v>-93.25</v>
      </c>
      <c r="C9241" s="3">
        <v>56.6448692322</v>
      </c>
      <c r="D9241" s="4">
        <v>0.406622921973345</v>
      </c>
      <c r="E9241" s="5" t="s">
        <v>573</v>
      </c>
    </row>
    <row r="9242" spans="1:5">
      <c r="A9242" s="1">
        <v>9241</v>
      </c>
      <c r="B9242" s="3">
        <v>-93.15</v>
      </c>
      <c r="C9242" s="3">
        <v>56.6448692322</v>
      </c>
      <c r="D9242" s="4">
        <v>0.171888404524444</v>
      </c>
      <c r="E9242" s="5" t="s">
        <v>573</v>
      </c>
    </row>
    <row r="9243" spans="1:5">
      <c r="A9243" s="1">
        <v>9242</v>
      </c>
      <c r="B9243" s="3">
        <v>-93.05</v>
      </c>
      <c r="C9243" s="3">
        <v>56.6448692322</v>
      </c>
      <c r="D9243" s="4">
        <v>0.406622921973345</v>
      </c>
      <c r="E9243" s="5" t="s">
        <v>573</v>
      </c>
    </row>
    <row r="9244" spans="1:5">
      <c r="A9244" s="1">
        <v>9243</v>
      </c>
      <c r="B9244" s="3">
        <v>-92.95</v>
      </c>
      <c r="C9244" s="3">
        <v>56.6448692322</v>
      </c>
      <c r="D9244" s="4">
        <v>0.406622921973345</v>
      </c>
      <c r="E9244" s="5" t="s">
        <v>573</v>
      </c>
    </row>
    <row r="9245" spans="1:5">
      <c r="A9245" s="1">
        <v>9244</v>
      </c>
      <c r="B9245" s="3">
        <v>-92.85</v>
      </c>
      <c r="C9245" s="3">
        <v>56.6448692322</v>
      </c>
      <c r="D9245" s="4">
        <v>0.406622921973345</v>
      </c>
      <c r="E9245" s="5" t="s">
        <v>573</v>
      </c>
    </row>
    <row r="9246" spans="1:5">
      <c r="A9246" s="1">
        <v>9245</v>
      </c>
      <c r="B9246" s="3">
        <v>-92.55</v>
      </c>
      <c r="C9246" s="3">
        <v>56.6448692322</v>
      </c>
      <c r="D9246" s="4">
        <v>0.381237189241006</v>
      </c>
      <c r="E9246" s="5" t="s">
        <v>573</v>
      </c>
    </row>
    <row r="9247" spans="1:5">
      <c r="A9247" s="1">
        <v>9246</v>
      </c>
      <c r="B9247" s="3">
        <v>-92.45</v>
      </c>
      <c r="C9247" s="3">
        <v>56.6448692322</v>
      </c>
      <c r="D9247" s="4">
        <v>0.381237189241006</v>
      </c>
      <c r="E9247" s="5" t="s">
        <v>573</v>
      </c>
    </row>
    <row r="9248" spans="1:5">
      <c r="A9248" s="1">
        <v>9247</v>
      </c>
      <c r="B9248" s="3">
        <v>-92.35</v>
      </c>
      <c r="C9248" s="3">
        <v>56.6448692322</v>
      </c>
      <c r="D9248" s="4">
        <v>0.381237189241006</v>
      </c>
      <c r="E9248" s="5" t="s">
        <v>573</v>
      </c>
    </row>
    <row r="9249" spans="1:5">
      <c r="A9249" s="1">
        <v>9248</v>
      </c>
      <c r="B9249" s="3">
        <v>-92.25</v>
      </c>
      <c r="C9249" s="3">
        <v>56.6448692322</v>
      </c>
      <c r="D9249" s="4">
        <v>0.215663597316393</v>
      </c>
      <c r="E9249" s="5" t="s">
        <v>573</v>
      </c>
    </row>
    <row r="9250" spans="1:5">
      <c r="A9250" s="1">
        <v>9249</v>
      </c>
      <c r="B9250" s="3">
        <v>-92.15</v>
      </c>
      <c r="C9250" s="3">
        <v>56.6448692322</v>
      </c>
      <c r="D9250" s="4">
        <v>0.20883108165359</v>
      </c>
      <c r="E9250" s="5" t="s">
        <v>573</v>
      </c>
    </row>
    <row r="9251" spans="1:5">
      <c r="A9251" s="1">
        <v>9250</v>
      </c>
      <c r="B9251" s="3">
        <v>-92.05</v>
      </c>
      <c r="C9251" s="3">
        <v>56.6448692322</v>
      </c>
      <c r="D9251" s="4">
        <v>0.22625238489821</v>
      </c>
      <c r="E9251" s="5" t="s">
        <v>573</v>
      </c>
    </row>
    <row r="9252" spans="1:5">
      <c r="A9252" s="1">
        <v>9251</v>
      </c>
      <c r="B9252" s="3">
        <v>-91.95</v>
      </c>
      <c r="C9252" s="3">
        <v>56.6448692322</v>
      </c>
      <c r="D9252" s="4">
        <v>0.22625238489821</v>
      </c>
      <c r="E9252" s="5" t="s">
        <v>573</v>
      </c>
    </row>
    <row r="9253" spans="1:5">
      <c r="A9253" s="1">
        <v>9252</v>
      </c>
      <c r="B9253" s="3">
        <v>-91.65</v>
      </c>
      <c r="C9253" s="3">
        <v>56.6448692322</v>
      </c>
      <c r="D9253" s="4">
        <v>0.20883108165359</v>
      </c>
      <c r="E9253" s="5" t="s">
        <v>573</v>
      </c>
    </row>
    <row r="9254" spans="1:5">
      <c r="A9254" s="1">
        <v>9253</v>
      </c>
      <c r="B9254" s="3">
        <v>-94.25</v>
      </c>
      <c r="C9254" s="3">
        <v>56.5448692322</v>
      </c>
      <c r="D9254" s="4">
        <v>0.381237189241006</v>
      </c>
      <c r="E9254" s="5" t="s">
        <v>573</v>
      </c>
    </row>
    <row r="9255" spans="1:5">
      <c r="A9255" s="1">
        <v>9254</v>
      </c>
      <c r="B9255" s="3">
        <v>-94.15</v>
      </c>
      <c r="C9255" s="3">
        <v>56.5448692322</v>
      </c>
      <c r="D9255" s="4">
        <v>0.381237189241006</v>
      </c>
      <c r="E9255" s="5" t="s">
        <v>573</v>
      </c>
    </row>
    <row r="9256" spans="1:5">
      <c r="A9256" s="1">
        <v>9255</v>
      </c>
      <c r="B9256" s="3">
        <v>-94.05</v>
      </c>
      <c r="C9256" s="3">
        <v>56.5448692322</v>
      </c>
      <c r="D9256" s="4">
        <v>0.319697332102758</v>
      </c>
      <c r="E9256" s="5" t="s">
        <v>573</v>
      </c>
    </row>
    <row r="9257" spans="1:5">
      <c r="A9257" s="1">
        <v>9256</v>
      </c>
      <c r="B9257" s="3">
        <v>-93.95</v>
      </c>
      <c r="C9257" s="3">
        <v>56.5448692322</v>
      </c>
      <c r="D9257" s="4">
        <v>0.381237189241006</v>
      </c>
      <c r="E9257" s="5" t="s">
        <v>573</v>
      </c>
    </row>
    <row r="9258" spans="1:5">
      <c r="A9258" s="1">
        <v>9257</v>
      </c>
      <c r="B9258" s="3">
        <v>-93.65</v>
      </c>
      <c r="C9258" s="3">
        <v>56.5448692322</v>
      </c>
      <c r="D9258" s="4">
        <v>0.146502671792104</v>
      </c>
      <c r="E9258" s="5" t="s">
        <v>573</v>
      </c>
    </row>
    <row r="9259" spans="1:5">
      <c r="A9259" s="1">
        <v>9258</v>
      </c>
      <c r="B9259" s="3">
        <v>-93.45</v>
      </c>
      <c r="C9259" s="3">
        <v>56.5448692322</v>
      </c>
      <c r="D9259" s="4">
        <v>0.381237189241006</v>
      </c>
      <c r="E9259" s="5" t="s">
        <v>573</v>
      </c>
    </row>
    <row r="9260" spans="1:5">
      <c r="A9260" s="1">
        <v>9259</v>
      </c>
      <c r="B9260" s="3">
        <v>-93.25</v>
      </c>
      <c r="C9260" s="3">
        <v>56.5448692322</v>
      </c>
      <c r="D9260" s="4">
        <v>0.406622921973345</v>
      </c>
      <c r="E9260" s="5" t="s">
        <v>573</v>
      </c>
    </row>
    <row r="9261" spans="1:5">
      <c r="A9261" s="1">
        <v>9260</v>
      </c>
      <c r="B9261" s="3">
        <v>-93.15</v>
      </c>
      <c r="C9261" s="3">
        <v>56.5448692322</v>
      </c>
      <c r="D9261" s="4">
        <v>0.424044225217966</v>
      </c>
      <c r="E9261" s="5" t="s">
        <v>573</v>
      </c>
    </row>
    <row r="9262" spans="1:5">
      <c r="A9262" s="1">
        <v>9261</v>
      </c>
      <c r="B9262" s="3">
        <v>-92.95</v>
      </c>
      <c r="C9262" s="3">
        <v>56.5448692322</v>
      </c>
      <c r="D9262" s="4">
        <v>0.424044225217966</v>
      </c>
      <c r="E9262" s="5" t="s">
        <v>573</v>
      </c>
    </row>
    <row r="9263" spans="1:5">
      <c r="A9263" s="1">
        <v>9262</v>
      </c>
      <c r="B9263" s="3">
        <v>-92.85</v>
      </c>
      <c r="C9263" s="3">
        <v>56.5448692322</v>
      </c>
      <c r="D9263" s="4">
        <v>0.406622921973345</v>
      </c>
      <c r="E9263" s="5" t="s">
        <v>573</v>
      </c>
    </row>
    <row r="9264" spans="1:5">
      <c r="A9264" s="1">
        <v>9263</v>
      </c>
      <c r="B9264" s="3">
        <v>-92.55</v>
      </c>
      <c r="C9264" s="3">
        <v>56.5448692322</v>
      </c>
      <c r="D9264" s="4">
        <v>0.319697332102758</v>
      </c>
      <c r="E9264" s="5" t="s">
        <v>573</v>
      </c>
    </row>
    <row r="9265" spans="1:5">
      <c r="A9265" s="1">
        <v>9264</v>
      </c>
      <c r="B9265" s="3">
        <v>-92.35</v>
      </c>
      <c r="C9265" s="3">
        <v>56.5448692322</v>
      </c>
      <c r="D9265" s="4">
        <v>0.381237189241006</v>
      </c>
      <c r="E9265" s="5" t="s">
        <v>573</v>
      </c>
    </row>
    <row r="9266" spans="1:5">
      <c r="A9266" s="1">
        <v>9265</v>
      </c>
      <c r="B9266" s="3">
        <v>-92.25</v>
      </c>
      <c r="C9266" s="3">
        <v>56.5448692322</v>
      </c>
      <c r="D9266" s="4">
        <v>0.20883108165359</v>
      </c>
      <c r="E9266" s="5" t="s">
        <v>573</v>
      </c>
    </row>
    <row r="9267" spans="1:5">
      <c r="A9267" s="1">
        <v>9266</v>
      </c>
      <c r="B9267" s="3">
        <v>-92.05</v>
      </c>
      <c r="C9267" s="3">
        <v>56.5448692322</v>
      </c>
      <c r="D9267" s="4">
        <v>0.146502671792104</v>
      </c>
      <c r="E9267" s="5" t="s">
        <v>573</v>
      </c>
    </row>
    <row r="9268" spans="1:5">
      <c r="A9268" s="1">
        <v>9267</v>
      </c>
      <c r="B9268" s="3">
        <v>-91.85</v>
      </c>
      <c r="C9268" s="3">
        <v>56.5448692322</v>
      </c>
      <c r="D9268" s="4">
        <v>0.22625238489821</v>
      </c>
      <c r="E9268" s="5" t="s">
        <v>573</v>
      </c>
    </row>
    <row r="9269" spans="1:5">
      <c r="A9269" s="1">
        <v>9268</v>
      </c>
      <c r="B9269" s="3">
        <v>-91.75</v>
      </c>
      <c r="C9269" s="3">
        <v>56.5448692322</v>
      </c>
      <c r="D9269" s="4">
        <v>0.22625238489821</v>
      </c>
      <c r="E9269" s="5" t="s">
        <v>573</v>
      </c>
    </row>
    <row r="9270" spans="1:5">
      <c r="A9270" s="1">
        <v>9269</v>
      </c>
      <c r="B9270" s="3">
        <v>-91.65</v>
      </c>
      <c r="C9270" s="3">
        <v>56.5448692322</v>
      </c>
      <c r="D9270" s="4">
        <v>0.22625238489821</v>
      </c>
      <c r="E9270" s="5" t="s">
        <v>573</v>
      </c>
    </row>
    <row r="9271" spans="1:5">
      <c r="A9271" s="1">
        <v>9270</v>
      </c>
      <c r="B9271" s="3">
        <v>-91.55</v>
      </c>
      <c r="C9271" s="3">
        <v>56.5448692322</v>
      </c>
      <c r="D9271" s="4">
        <v>0.20883108165359</v>
      </c>
      <c r="E9271" s="5" t="s">
        <v>573</v>
      </c>
    </row>
    <row r="9272" spans="1:5">
      <c r="A9272" s="1">
        <v>9271</v>
      </c>
      <c r="B9272" s="3">
        <v>-91.45</v>
      </c>
      <c r="C9272" s="3">
        <v>56.5448692322</v>
      </c>
      <c r="D9272" s="4">
        <v>-0.0259034357953124</v>
      </c>
      <c r="E9272" s="5" t="s">
        <v>573</v>
      </c>
    </row>
    <row r="9273" spans="1:5">
      <c r="A9273" s="1">
        <v>9272</v>
      </c>
      <c r="B9273" s="3">
        <v>-90.85</v>
      </c>
      <c r="C9273" s="3">
        <v>56.5448692322</v>
      </c>
      <c r="D9273" s="4">
        <v>-0.0259034357953124</v>
      </c>
      <c r="E9273" s="5" t="s">
        <v>573</v>
      </c>
    </row>
    <row r="9274" spans="1:5">
      <c r="A9274" s="1">
        <v>9273</v>
      </c>
      <c r="B9274" s="3">
        <v>-90.75</v>
      </c>
      <c r="C9274" s="3">
        <v>56.5448692322</v>
      </c>
      <c r="D9274" s="4">
        <v>-0.0259034357953124</v>
      </c>
      <c r="E9274" s="5" t="s">
        <v>573</v>
      </c>
    </row>
    <row r="9275" spans="1:5">
      <c r="A9275" s="1">
        <v>9274</v>
      </c>
      <c r="B9275" s="3">
        <v>-90.65</v>
      </c>
      <c r="C9275" s="3">
        <v>56.5448692322</v>
      </c>
      <c r="D9275" s="4">
        <v>0.22625238489821</v>
      </c>
      <c r="E9275" s="5" t="s">
        <v>573</v>
      </c>
    </row>
    <row r="9276" spans="1:5">
      <c r="A9276" s="1">
        <v>9275</v>
      </c>
      <c r="B9276" s="3">
        <v>-90.45</v>
      </c>
      <c r="C9276" s="3">
        <v>56.5448692322</v>
      </c>
      <c r="D9276" s="4">
        <v>0.20883108165359</v>
      </c>
      <c r="E9276" s="5" t="s">
        <v>573</v>
      </c>
    </row>
    <row r="9277" spans="1:5">
      <c r="A9277" s="1">
        <v>9276</v>
      </c>
      <c r="B9277" s="3">
        <v>-94.15</v>
      </c>
      <c r="C9277" s="3">
        <v>56.4448692322</v>
      </c>
      <c r="D9277" s="4">
        <v>0.381237189241006</v>
      </c>
      <c r="E9277" s="5" t="s">
        <v>573</v>
      </c>
    </row>
    <row r="9278" spans="1:5">
      <c r="A9278" s="1">
        <v>9277</v>
      </c>
      <c r="B9278" s="3">
        <v>-94.05</v>
      </c>
      <c r="C9278" s="3">
        <v>56.4448692322</v>
      </c>
      <c r="D9278" s="4">
        <v>0.146502671792104</v>
      </c>
      <c r="E9278" s="5" t="s">
        <v>573</v>
      </c>
    </row>
    <row r="9279" spans="1:5">
      <c r="A9279" s="1">
        <v>9278</v>
      </c>
      <c r="B9279" s="3">
        <v>-93.95</v>
      </c>
      <c r="C9279" s="3">
        <v>56.4448692322</v>
      </c>
      <c r="D9279" s="4">
        <v>0.319697332102758</v>
      </c>
      <c r="E9279" s="5" t="s">
        <v>573</v>
      </c>
    </row>
    <row r="9280" spans="1:5">
      <c r="A9280" s="1">
        <v>9279</v>
      </c>
      <c r="B9280" s="3">
        <v>-93.85</v>
      </c>
      <c r="C9280" s="3">
        <v>56.4448692322</v>
      </c>
      <c r="D9280" s="4">
        <v>0.398658492485626</v>
      </c>
      <c r="E9280" s="5" t="s">
        <v>573</v>
      </c>
    </row>
    <row r="9281" spans="1:5">
      <c r="A9281" s="1">
        <v>9280</v>
      </c>
      <c r="B9281" s="3">
        <v>-93.65</v>
      </c>
      <c r="C9281" s="3">
        <v>56.4448692322</v>
      </c>
      <c r="D9281" s="4">
        <v>0.381237189241006</v>
      </c>
      <c r="E9281" s="5" t="s">
        <v>573</v>
      </c>
    </row>
    <row r="9282" spans="1:5">
      <c r="A9282" s="1">
        <v>9281</v>
      </c>
      <c r="B9282" s="3">
        <v>-93.55</v>
      </c>
      <c r="C9282" s="3">
        <v>56.4448692322</v>
      </c>
      <c r="D9282" s="4">
        <v>0.381237189241006</v>
      </c>
      <c r="E9282" s="5" t="s">
        <v>573</v>
      </c>
    </row>
    <row r="9283" spans="1:5">
      <c r="A9283" s="1">
        <v>9282</v>
      </c>
      <c r="B9283" s="3">
        <v>-93.45</v>
      </c>
      <c r="C9283" s="3">
        <v>56.4448692322</v>
      </c>
      <c r="D9283" s="4">
        <v>0.319697332102758</v>
      </c>
      <c r="E9283" s="5" t="s">
        <v>573</v>
      </c>
    </row>
    <row r="9284" spans="1:5">
      <c r="A9284" s="1">
        <v>9283</v>
      </c>
      <c r="B9284" s="3">
        <v>-93.35</v>
      </c>
      <c r="C9284" s="3">
        <v>56.4448692322</v>
      </c>
      <c r="D9284" s="4">
        <v>0.398658492485626</v>
      </c>
      <c r="E9284" s="5" t="s">
        <v>573</v>
      </c>
    </row>
    <row r="9285" spans="1:5">
      <c r="A9285" s="1">
        <v>9284</v>
      </c>
      <c r="B9285" s="3">
        <v>-93.25</v>
      </c>
      <c r="C9285" s="3">
        <v>56.4448692322</v>
      </c>
      <c r="D9285" s="4">
        <v>0.381237189241006</v>
      </c>
      <c r="E9285" s="5" t="s">
        <v>573</v>
      </c>
    </row>
    <row r="9286" spans="1:5">
      <c r="A9286" s="1">
        <v>9285</v>
      </c>
      <c r="B9286" s="3">
        <v>-93.15</v>
      </c>
      <c r="C9286" s="3">
        <v>56.4448692322</v>
      </c>
      <c r="D9286" s="4">
        <v>0.381237189241006</v>
      </c>
      <c r="E9286" s="5" t="s">
        <v>573</v>
      </c>
    </row>
    <row r="9287" spans="1:5">
      <c r="A9287" s="1">
        <v>9286</v>
      </c>
      <c r="B9287" s="3">
        <v>-93.05</v>
      </c>
      <c r="C9287" s="3">
        <v>56.4448692322</v>
      </c>
      <c r="D9287" s="4">
        <v>0.319697332102758</v>
      </c>
      <c r="E9287" s="5" t="s">
        <v>573</v>
      </c>
    </row>
    <row r="9288" spans="1:5">
      <c r="A9288" s="1">
        <v>9287</v>
      </c>
      <c r="B9288" s="3">
        <v>-92.95</v>
      </c>
      <c r="C9288" s="3">
        <v>56.4448692322</v>
      </c>
      <c r="D9288" s="4">
        <v>0.146502671792104</v>
      </c>
      <c r="E9288" s="5" t="s">
        <v>573</v>
      </c>
    </row>
    <row r="9289" spans="1:5">
      <c r="A9289" s="1">
        <v>9288</v>
      </c>
      <c r="B9289" s="3">
        <v>-92.85</v>
      </c>
      <c r="C9289" s="3">
        <v>56.4448692322</v>
      </c>
      <c r="D9289" s="4">
        <v>0.381237189241006</v>
      </c>
      <c r="E9289" s="5" t="s">
        <v>573</v>
      </c>
    </row>
    <row r="9290" spans="1:5">
      <c r="A9290" s="1">
        <v>9289</v>
      </c>
      <c r="B9290" s="3">
        <v>-92.35</v>
      </c>
      <c r="C9290" s="3">
        <v>56.4448692322</v>
      </c>
      <c r="D9290" s="4">
        <v>0.398658492485626</v>
      </c>
      <c r="E9290" s="5" t="s">
        <v>573</v>
      </c>
    </row>
    <row r="9291" spans="1:5">
      <c r="A9291" s="1">
        <v>9290</v>
      </c>
      <c r="B9291" s="3">
        <v>-92.25</v>
      </c>
      <c r="C9291" s="3">
        <v>56.4448692322</v>
      </c>
      <c r="D9291" s="4">
        <v>0.215663597316393</v>
      </c>
      <c r="E9291" s="5" t="s">
        <v>573</v>
      </c>
    </row>
    <row r="9292" spans="1:5">
      <c r="A9292" s="1">
        <v>9291</v>
      </c>
      <c r="B9292" s="3">
        <v>-92.15</v>
      </c>
      <c r="C9292" s="3">
        <v>56.4448692322</v>
      </c>
      <c r="D9292" s="4">
        <v>0.20883108165359</v>
      </c>
      <c r="E9292" s="5" t="s">
        <v>573</v>
      </c>
    </row>
    <row r="9293" spans="1:5">
      <c r="A9293" s="1">
        <v>9292</v>
      </c>
      <c r="B9293" s="3">
        <v>-92.05</v>
      </c>
      <c r="C9293" s="3">
        <v>56.4448692322</v>
      </c>
      <c r="D9293" s="4">
        <v>0.22625238489821</v>
      </c>
      <c r="E9293" s="5" t="s">
        <v>573</v>
      </c>
    </row>
    <row r="9294" spans="1:5">
      <c r="A9294" s="1">
        <v>9293</v>
      </c>
      <c r="B9294" s="3">
        <v>-91.95</v>
      </c>
      <c r="C9294" s="3">
        <v>56.4448692322</v>
      </c>
      <c r="D9294" s="4">
        <v>0.20883108165359</v>
      </c>
      <c r="E9294" s="5" t="s">
        <v>573</v>
      </c>
    </row>
    <row r="9295" spans="1:5">
      <c r="A9295" s="1">
        <v>9294</v>
      </c>
      <c r="B9295" s="3">
        <v>-91.85</v>
      </c>
      <c r="C9295" s="3">
        <v>56.4448692322</v>
      </c>
      <c r="D9295" s="4">
        <v>0.20883108165359</v>
      </c>
      <c r="E9295" s="5" t="s">
        <v>573</v>
      </c>
    </row>
    <row r="9296" spans="1:5">
      <c r="A9296" s="1">
        <v>9295</v>
      </c>
      <c r="B9296" s="3">
        <v>-91.55</v>
      </c>
      <c r="C9296" s="3">
        <v>56.4448692322</v>
      </c>
      <c r="D9296" s="4">
        <v>0.20883108165359</v>
      </c>
      <c r="E9296" s="5" t="s">
        <v>573</v>
      </c>
    </row>
    <row r="9297" spans="1:5">
      <c r="A9297" s="1">
        <v>9296</v>
      </c>
      <c r="B9297" s="3">
        <v>-91.45</v>
      </c>
      <c r="C9297" s="3">
        <v>56.4448692322</v>
      </c>
      <c r="D9297" s="4">
        <v>0.20883108165359</v>
      </c>
      <c r="E9297" s="5" t="s">
        <v>573</v>
      </c>
    </row>
    <row r="9298" spans="1:5">
      <c r="A9298" s="1">
        <v>9297</v>
      </c>
      <c r="B9298" s="3">
        <v>-91.35</v>
      </c>
      <c r="C9298" s="3">
        <v>56.4448692322</v>
      </c>
      <c r="D9298" s="4">
        <v>-0.0259034357953124</v>
      </c>
      <c r="E9298" s="5" t="s">
        <v>573</v>
      </c>
    </row>
    <row r="9299" spans="1:5">
      <c r="A9299" s="1">
        <v>9298</v>
      </c>
      <c r="B9299" s="3">
        <v>-91.15</v>
      </c>
      <c r="C9299" s="3">
        <v>56.4448692322</v>
      </c>
      <c r="D9299" s="4">
        <v>0.20883108165359</v>
      </c>
      <c r="E9299" s="5" t="s">
        <v>573</v>
      </c>
    </row>
    <row r="9300" spans="1:5">
      <c r="A9300" s="1">
        <v>9299</v>
      </c>
      <c r="B9300" s="3">
        <v>-91.05</v>
      </c>
      <c r="C9300" s="3">
        <v>56.4448692322</v>
      </c>
      <c r="D9300" s="4">
        <v>0.171421320967537</v>
      </c>
      <c r="E9300" s="5" t="s">
        <v>573</v>
      </c>
    </row>
    <row r="9301" spans="1:5">
      <c r="A9301" s="1">
        <v>9300</v>
      </c>
      <c r="B9301" s="3">
        <v>-90.95</v>
      </c>
      <c r="C9301" s="3">
        <v>56.4448692322</v>
      </c>
      <c r="D9301" s="4">
        <v>-0.0259034357953124</v>
      </c>
      <c r="E9301" s="5" t="s">
        <v>573</v>
      </c>
    </row>
    <row r="9302" spans="1:5">
      <c r="A9302" s="1">
        <v>9301</v>
      </c>
      <c r="B9302" s="3">
        <v>-90.85</v>
      </c>
      <c r="C9302" s="3">
        <v>56.4448692322</v>
      </c>
      <c r="D9302" s="4">
        <v>0.171421320967537</v>
      </c>
      <c r="E9302" s="5" t="s">
        <v>573</v>
      </c>
    </row>
    <row r="9303" spans="1:5">
      <c r="A9303" s="1">
        <v>9302</v>
      </c>
      <c r="B9303" s="3">
        <v>-90.55</v>
      </c>
      <c r="C9303" s="3">
        <v>56.4448692322</v>
      </c>
      <c r="D9303" s="4">
        <v>0.20883108165359</v>
      </c>
      <c r="E9303" s="5" t="s">
        <v>573</v>
      </c>
    </row>
    <row r="9304" spans="1:5">
      <c r="A9304" s="1">
        <v>9303</v>
      </c>
      <c r="B9304" s="3">
        <v>-89.95</v>
      </c>
      <c r="C9304" s="3">
        <v>56.8448692322</v>
      </c>
      <c r="D9304" s="4">
        <v>0.20883108165359</v>
      </c>
      <c r="E9304" s="5" t="s">
        <v>573</v>
      </c>
    </row>
    <row r="9305" spans="1:5">
      <c r="A9305" s="1">
        <v>9304</v>
      </c>
      <c r="B9305" s="3">
        <v>-89.75</v>
      </c>
      <c r="C9305" s="3">
        <v>56.8448692322</v>
      </c>
      <c r="D9305" s="4">
        <v>0.22625238489821</v>
      </c>
      <c r="E9305" s="5" t="s">
        <v>573</v>
      </c>
    </row>
    <row r="9306" spans="1:5">
      <c r="A9306" s="1">
        <v>9305</v>
      </c>
      <c r="B9306" s="3">
        <v>-89.65</v>
      </c>
      <c r="C9306" s="3">
        <v>56.7448692322</v>
      </c>
      <c r="D9306" s="4">
        <v>0.20883108165359</v>
      </c>
      <c r="E9306" s="5" t="s">
        <v>573</v>
      </c>
    </row>
    <row r="9307" spans="1:5">
      <c r="A9307" s="1">
        <v>9306</v>
      </c>
      <c r="B9307" s="3">
        <v>-89.55</v>
      </c>
      <c r="C9307" s="3">
        <v>56.7448692322</v>
      </c>
      <c r="D9307" s="4">
        <v>-0.0259034357953124</v>
      </c>
      <c r="E9307" s="5" t="s">
        <v>573</v>
      </c>
    </row>
    <row r="9308" spans="1:5">
      <c r="A9308" s="1">
        <v>9307</v>
      </c>
      <c r="B9308" s="3">
        <v>-89.45</v>
      </c>
      <c r="C9308" s="3">
        <v>56.7448692322</v>
      </c>
      <c r="D9308" s="4">
        <v>0.20883108165359</v>
      </c>
      <c r="E9308" s="5" t="s">
        <v>573</v>
      </c>
    </row>
    <row r="9309" spans="1:5">
      <c r="A9309" s="1">
        <v>9308</v>
      </c>
      <c r="B9309" s="3">
        <v>-89.05</v>
      </c>
      <c r="C9309" s="3">
        <v>56.6448692322</v>
      </c>
      <c r="D9309" s="4">
        <v>-0.101304398407659</v>
      </c>
      <c r="E9309" s="5" t="s">
        <v>573</v>
      </c>
    </row>
    <row r="9310" spans="1:5">
      <c r="A9310" s="1">
        <v>9309</v>
      </c>
      <c r="B9310" s="3">
        <v>-90.35</v>
      </c>
      <c r="C9310" s="3">
        <v>56.5448692322</v>
      </c>
      <c r="D9310" s="4">
        <v>-0.0259034357953124</v>
      </c>
      <c r="E9310" s="5" t="s">
        <v>573</v>
      </c>
    </row>
    <row r="9311" spans="1:5">
      <c r="A9311" s="1">
        <v>9310</v>
      </c>
      <c r="B9311" s="3">
        <v>-90.25</v>
      </c>
      <c r="C9311" s="3">
        <v>56.5448692322</v>
      </c>
      <c r="D9311" s="4">
        <v>0.246365178820432</v>
      </c>
      <c r="E9311" s="5" t="s">
        <v>573</v>
      </c>
    </row>
    <row r="9312" spans="1:5">
      <c r="A9312" s="1">
        <v>9311</v>
      </c>
      <c r="B9312" s="3">
        <v>-90.15</v>
      </c>
      <c r="C9312" s="3">
        <v>56.4448692322</v>
      </c>
      <c r="D9312" s="4">
        <v>0.263786482065053</v>
      </c>
      <c r="E9312" s="5" t="s">
        <v>573</v>
      </c>
    </row>
    <row r="9313" spans="1:5">
      <c r="A9313" s="1">
        <v>9312</v>
      </c>
      <c r="B9313" s="3">
        <v>-90.05</v>
      </c>
      <c r="C9313" s="3">
        <v>56.4448692322</v>
      </c>
      <c r="D9313" s="4">
        <v>0.210624444813408</v>
      </c>
      <c r="E9313" s="5" t="s">
        <v>573</v>
      </c>
    </row>
    <row r="9314" spans="1:5">
      <c r="A9314" s="1">
        <v>9313</v>
      </c>
      <c r="B9314" s="3">
        <v>-89.85</v>
      </c>
      <c r="C9314" s="3">
        <v>56.4448692322</v>
      </c>
      <c r="D9314" s="4">
        <v>0.22625238489821</v>
      </c>
      <c r="E9314" s="5" t="s">
        <v>573</v>
      </c>
    </row>
    <row r="9315" spans="1:5">
      <c r="A9315" s="1">
        <v>9314</v>
      </c>
      <c r="B9315" s="3">
        <v>-89.35</v>
      </c>
      <c r="C9315" s="3">
        <v>56.4448692322</v>
      </c>
      <c r="D9315" s="4">
        <v>0.01163066137153</v>
      </c>
      <c r="E9315" s="5" t="s">
        <v>573</v>
      </c>
    </row>
    <row r="9316" spans="1:5">
      <c r="A9316" s="1">
        <v>9315</v>
      </c>
      <c r="B9316" s="3">
        <v>-88.35</v>
      </c>
      <c r="C9316" s="3">
        <v>56.4448692322</v>
      </c>
      <c r="D9316" s="4">
        <v>0.545257224951461</v>
      </c>
      <c r="E9316" s="5" t="s">
        <v>573</v>
      </c>
    </row>
    <row r="9317" spans="1:5">
      <c r="A9317" s="1">
        <v>9316</v>
      </c>
      <c r="B9317" s="3">
        <v>-68.75</v>
      </c>
      <c r="C9317" s="3">
        <v>57.3448692322</v>
      </c>
      <c r="D9317" s="4">
        <v>0.153771840824101</v>
      </c>
      <c r="E9317" s="5" t="s">
        <v>573</v>
      </c>
    </row>
    <row r="9318" spans="1:5">
      <c r="A9318" s="1">
        <v>9317</v>
      </c>
      <c r="B9318" s="3">
        <v>-72.95</v>
      </c>
      <c r="C9318" s="3">
        <v>57.2448692322</v>
      </c>
      <c r="D9318" s="4">
        <v>0.332300327690532</v>
      </c>
      <c r="E9318" s="5" t="s">
        <v>573</v>
      </c>
    </row>
    <row r="9319" spans="1:5">
      <c r="A9319" s="1">
        <v>9318</v>
      </c>
      <c r="B9319" s="3">
        <v>-65.55</v>
      </c>
      <c r="C9319" s="3">
        <v>57.2448692322</v>
      </c>
      <c r="D9319" s="4">
        <v>0.634666702922853</v>
      </c>
      <c r="E9319" s="5" t="s">
        <v>573</v>
      </c>
    </row>
    <row r="9320" spans="1:5">
      <c r="A9320" s="1">
        <v>9319</v>
      </c>
      <c r="B9320" s="3">
        <v>-75.45</v>
      </c>
      <c r="C9320" s="3">
        <v>56.8448692322</v>
      </c>
      <c r="D9320" s="4">
        <v>0.350073105709114</v>
      </c>
      <c r="E9320" s="5" t="s">
        <v>573</v>
      </c>
    </row>
    <row r="9321" spans="1:5">
      <c r="A9321" s="1">
        <v>9320</v>
      </c>
      <c r="B9321" s="3">
        <v>-65.35</v>
      </c>
      <c r="C9321" s="3">
        <v>56.5448692322</v>
      </c>
      <c r="D9321" s="4">
        <v>0.652088006167473</v>
      </c>
      <c r="E9321" s="5" t="s">
        <v>573</v>
      </c>
    </row>
    <row r="9322" spans="1:5">
      <c r="A9322" s="1">
        <v>9321</v>
      </c>
      <c r="B9322" s="3">
        <v>-64.75</v>
      </c>
      <c r="C9322" s="3">
        <v>57.3448692322</v>
      </c>
      <c r="D9322" s="4">
        <v>0.451866500648703</v>
      </c>
      <c r="E9322" s="5" t="s">
        <v>574</v>
      </c>
    </row>
    <row r="9323" spans="1:5">
      <c r="A9323" s="1">
        <v>9322</v>
      </c>
      <c r="B9323" s="3">
        <v>-64.35</v>
      </c>
      <c r="C9323" s="3">
        <v>57.3448692322</v>
      </c>
      <c r="D9323" s="4">
        <v>0.486801250230957</v>
      </c>
      <c r="E9323" s="5" t="s">
        <v>574</v>
      </c>
    </row>
    <row r="9324" spans="1:5">
      <c r="A9324" s="1">
        <v>9323</v>
      </c>
      <c r="B9324" s="3">
        <v>-63.65</v>
      </c>
      <c r="C9324" s="3">
        <v>57.3448692322</v>
      </c>
      <c r="D9324" s="4">
        <v>0.451866500648703</v>
      </c>
      <c r="E9324" s="5" t="s">
        <v>574</v>
      </c>
    </row>
    <row r="9325" spans="1:5">
      <c r="A9325" s="1">
        <v>9324</v>
      </c>
      <c r="B9325" s="3">
        <v>-62.55</v>
      </c>
      <c r="C9325" s="3">
        <v>57.3448692322</v>
      </c>
      <c r="D9325" s="4">
        <v>0.486801250230957</v>
      </c>
      <c r="E9325" s="5" t="s">
        <v>574</v>
      </c>
    </row>
    <row r="9326" spans="1:5">
      <c r="A9326" s="1">
        <v>9325</v>
      </c>
      <c r="B9326" s="3">
        <v>-64.05</v>
      </c>
      <c r="C9326" s="3">
        <v>57.1448692322</v>
      </c>
      <c r="D9326" s="4">
        <v>0.477562743295614</v>
      </c>
      <c r="E9326" s="5" t="s">
        <v>574</v>
      </c>
    </row>
    <row r="9327" spans="1:5">
      <c r="A9327" s="1">
        <v>9326</v>
      </c>
      <c r="B9327" s="3">
        <v>-62.05</v>
      </c>
      <c r="C9327" s="3">
        <v>57.1448692322</v>
      </c>
      <c r="D9327" s="4">
        <v>0.625129872083186</v>
      </c>
      <c r="E9327" s="5" t="s">
        <v>574</v>
      </c>
    </row>
    <row r="9328" spans="1:5">
      <c r="A9328" s="1">
        <v>9327</v>
      </c>
      <c r="B9328" s="3">
        <v>-62.95</v>
      </c>
      <c r="C9328" s="3">
        <v>57.0448692322</v>
      </c>
      <c r="D9328" s="4">
        <v>0.486801250230957</v>
      </c>
      <c r="E9328" s="5" t="s">
        <v>574</v>
      </c>
    </row>
    <row r="9329" spans="1:5">
      <c r="A9329" s="1">
        <v>9328</v>
      </c>
      <c r="B9329" s="3">
        <v>-61.65</v>
      </c>
      <c r="C9329" s="3">
        <v>57.0448692322</v>
      </c>
      <c r="D9329" s="4">
        <v>0.486801250230957</v>
      </c>
      <c r="E9329" s="5" t="s">
        <v>574</v>
      </c>
    </row>
    <row r="9330" spans="1:5">
      <c r="A9330" s="1">
        <v>9329</v>
      </c>
      <c r="B9330" s="3">
        <v>-62.35</v>
      </c>
      <c r="C9330" s="3">
        <v>56.9448692322</v>
      </c>
      <c r="D9330" s="4">
        <v>0.625129872083186</v>
      </c>
      <c r="E9330" s="5" t="s">
        <v>574</v>
      </c>
    </row>
    <row r="9331" spans="1:5">
      <c r="A9331" s="1">
        <v>9330</v>
      </c>
      <c r="B9331" s="3">
        <v>-62.15</v>
      </c>
      <c r="C9331" s="3">
        <v>56.6448692322</v>
      </c>
      <c r="D9331" s="4">
        <v>0.486801250230957</v>
      </c>
      <c r="E9331" s="5" t="s">
        <v>574</v>
      </c>
    </row>
    <row r="9332" spans="1:5">
      <c r="A9332" s="1">
        <v>9331</v>
      </c>
      <c r="B9332" s="3">
        <v>-64.15</v>
      </c>
      <c r="C9332" s="3">
        <v>56.5448692322</v>
      </c>
      <c r="D9332" s="4">
        <v>0.625129872083186</v>
      </c>
      <c r="E9332" s="5" t="s">
        <v>573</v>
      </c>
    </row>
    <row r="9333" spans="1:5">
      <c r="A9333" s="1">
        <v>9332</v>
      </c>
      <c r="B9333" s="3">
        <v>-63.25</v>
      </c>
      <c r="C9333" s="3">
        <v>56.5448692322</v>
      </c>
      <c r="D9333" s="4">
        <v>0.625129872083186</v>
      </c>
      <c r="E9333" s="5" t="s">
        <v>573</v>
      </c>
    </row>
    <row r="9334" spans="1:5">
      <c r="A9334" s="1">
        <v>9333</v>
      </c>
      <c r="B9334" s="3">
        <v>-120.65</v>
      </c>
      <c r="C9334" s="3">
        <v>56.3448692322</v>
      </c>
      <c r="D9334" s="4">
        <v>-0.0608204913321473</v>
      </c>
      <c r="E9334" s="5" t="s">
        <v>573</v>
      </c>
    </row>
    <row r="9335" spans="1:5">
      <c r="A9335" s="1">
        <v>9334</v>
      </c>
      <c r="B9335" s="3">
        <v>-119.25</v>
      </c>
      <c r="C9335" s="3">
        <v>56.3448692322</v>
      </c>
      <c r="D9335" s="4">
        <v>-0.182022375168966</v>
      </c>
      <c r="E9335" s="5" t="s">
        <v>573</v>
      </c>
    </row>
    <row r="9336" spans="1:5">
      <c r="A9336" s="1">
        <v>9335</v>
      </c>
      <c r="B9336" s="3">
        <v>-117.15</v>
      </c>
      <c r="C9336" s="3">
        <v>56.3448692322</v>
      </c>
      <c r="D9336" s="4">
        <v>0.0242617560675491</v>
      </c>
      <c r="E9336" s="5" t="s">
        <v>573</v>
      </c>
    </row>
    <row r="9337" spans="1:5">
      <c r="A9337" s="1">
        <v>9336</v>
      </c>
      <c r="B9337" s="3">
        <v>-117.05</v>
      </c>
      <c r="C9337" s="3">
        <v>56.3448692322</v>
      </c>
      <c r="D9337" s="4">
        <v>0.0866683600393256</v>
      </c>
      <c r="E9337" s="5" t="s">
        <v>573</v>
      </c>
    </row>
    <row r="9338" spans="1:5">
      <c r="A9338" s="1">
        <v>9337</v>
      </c>
      <c r="B9338" s="3">
        <v>-120.55</v>
      </c>
      <c r="C9338" s="3">
        <v>56.2448692322</v>
      </c>
      <c r="D9338" s="4">
        <v>-0.23311696783767</v>
      </c>
      <c r="E9338" s="5" t="s">
        <v>573</v>
      </c>
    </row>
    <row r="9339" spans="1:5">
      <c r="A9339" s="1">
        <v>9338</v>
      </c>
      <c r="B9339" s="3">
        <v>-119.95</v>
      </c>
      <c r="C9339" s="3">
        <v>56.2448692322</v>
      </c>
      <c r="D9339" s="4">
        <v>-0.163133101663531</v>
      </c>
      <c r="E9339" s="5" t="s">
        <v>573</v>
      </c>
    </row>
    <row r="9340" spans="1:5">
      <c r="A9340" s="1">
        <v>9339</v>
      </c>
      <c r="B9340" s="3">
        <v>-119.45</v>
      </c>
      <c r="C9340" s="3">
        <v>56.2448692322</v>
      </c>
      <c r="D9340" s="4">
        <v>-0.198742700625657</v>
      </c>
      <c r="E9340" s="5" t="s">
        <v>573</v>
      </c>
    </row>
    <row r="9341" spans="1:5">
      <c r="A9341" s="1">
        <v>9340</v>
      </c>
      <c r="B9341" s="3">
        <v>-118.85</v>
      </c>
      <c r="C9341" s="3">
        <v>56.2448692322</v>
      </c>
      <c r="D9341" s="4">
        <v>-0.386965361055952</v>
      </c>
      <c r="E9341" s="5" t="s">
        <v>573</v>
      </c>
    </row>
    <row r="9342" spans="1:5">
      <c r="A9342" s="1">
        <v>9341</v>
      </c>
      <c r="B9342" s="3">
        <v>-117.55</v>
      </c>
      <c r="C9342" s="3">
        <v>56.2448692322</v>
      </c>
      <c r="D9342" s="4">
        <v>0.74465364986917</v>
      </c>
      <c r="E9342" s="5" t="s">
        <v>573</v>
      </c>
    </row>
    <row r="9343" spans="1:5">
      <c r="A9343" s="1">
        <v>9342</v>
      </c>
      <c r="B9343" s="3">
        <v>-117.05</v>
      </c>
      <c r="C9343" s="3">
        <v>56.2448692322</v>
      </c>
      <c r="D9343" s="4">
        <v>0.0866683600393256</v>
      </c>
      <c r="E9343" s="5" t="s">
        <v>573</v>
      </c>
    </row>
    <row r="9344" spans="1:5">
      <c r="A9344" s="1">
        <v>9343</v>
      </c>
      <c r="B9344" s="3">
        <v>-118.15</v>
      </c>
      <c r="C9344" s="3">
        <v>56.1448692322</v>
      </c>
      <c r="D9344" s="4">
        <v>0.0396868890955924</v>
      </c>
      <c r="E9344" s="5" t="s">
        <v>573</v>
      </c>
    </row>
    <row r="9345" spans="1:5">
      <c r="A9345" s="1">
        <v>9344</v>
      </c>
      <c r="B9345" s="3">
        <v>-117.25</v>
      </c>
      <c r="C9345" s="3">
        <v>56.1448692322</v>
      </c>
      <c r="D9345" s="4">
        <v>-0.0394400403328753</v>
      </c>
      <c r="E9345" s="5" t="s">
        <v>573</v>
      </c>
    </row>
    <row r="9346" spans="1:5">
      <c r="A9346" s="1">
        <v>9345</v>
      </c>
      <c r="B9346" s="3">
        <v>-119.85</v>
      </c>
      <c r="C9346" s="3">
        <v>56.0448692322</v>
      </c>
      <c r="D9346" s="4">
        <v>-0.03255991344688</v>
      </c>
      <c r="E9346" s="5" t="s">
        <v>573</v>
      </c>
    </row>
    <row r="9347" spans="1:5">
      <c r="A9347" s="1">
        <v>9346</v>
      </c>
      <c r="B9347" s="3">
        <v>-119.35</v>
      </c>
      <c r="C9347" s="3">
        <v>56.0448692322</v>
      </c>
      <c r="D9347" s="4">
        <v>0.362572961156345</v>
      </c>
      <c r="E9347" s="5" t="s">
        <v>573</v>
      </c>
    </row>
    <row r="9348" spans="1:5">
      <c r="A9348" s="1">
        <v>9347</v>
      </c>
      <c r="B9348" s="3">
        <v>-120.25</v>
      </c>
      <c r="C9348" s="3">
        <v>55.9448692322</v>
      </c>
      <c r="D9348" s="4">
        <v>-0.145835480363228</v>
      </c>
      <c r="E9348" s="5" t="s">
        <v>573</v>
      </c>
    </row>
    <row r="9349" spans="1:5">
      <c r="A9349" s="1">
        <v>9348</v>
      </c>
      <c r="B9349" s="3">
        <v>-119.65</v>
      </c>
      <c r="C9349" s="3">
        <v>55.9448692322</v>
      </c>
      <c r="D9349" s="4">
        <v>-0.209537276763652</v>
      </c>
      <c r="E9349" s="5" t="s">
        <v>573</v>
      </c>
    </row>
    <row r="9350" spans="1:5">
      <c r="A9350" s="1">
        <v>9349</v>
      </c>
      <c r="B9350" s="3">
        <v>-118.85</v>
      </c>
      <c r="C9350" s="3">
        <v>55.9448692322</v>
      </c>
      <c r="D9350" s="4">
        <v>-0.111521073829749</v>
      </c>
      <c r="E9350" s="5" t="s">
        <v>573</v>
      </c>
    </row>
    <row r="9351" spans="1:5">
      <c r="A9351" s="1">
        <v>9350</v>
      </c>
      <c r="B9351" s="3">
        <v>-118.65</v>
      </c>
      <c r="C9351" s="3">
        <v>55.9448692322</v>
      </c>
      <c r="D9351" s="4">
        <v>0.0743165546805993</v>
      </c>
      <c r="E9351" s="5" t="s">
        <v>573</v>
      </c>
    </row>
    <row r="9352" spans="1:5">
      <c r="A9352" s="1">
        <v>9351</v>
      </c>
      <c r="B9352" s="3">
        <v>-116.95</v>
      </c>
      <c r="C9352" s="3">
        <v>55.9448692322</v>
      </c>
      <c r="D9352" s="4">
        <v>-0.0925582398441509</v>
      </c>
      <c r="E9352" s="5" t="s">
        <v>573</v>
      </c>
    </row>
    <row r="9353" spans="1:5">
      <c r="A9353" s="1">
        <v>9352</v>
      </c>
      <c r="B9353" s="3">
        <v>-118.35</v>
      </c>
      <c r="C9353" s="3">
        <v>55.8448692322</v>
      </c>
      <c r="D9353" s="4">
        <v>0.136723158652376</v>
      </c>
      <c r="E9353" s="5" t="s">
        <v>573</v>
      </c>
    </row>
    <row r="9354" spans="1:5">
      <c r="A9354" s="1">
        <v>9353</v>
      </c>
      <c r="B9354" s="3">
        <v>-118.25</v>
      </c>
      <c r="C9354" s="3">
        <v>55.8448692322</v>
      </c>
      <c r="D9354" s="4">
        <v>0.0743165546805993</v>
      </c>
      <c r="E9354" s="5" t="s">
        <v>573</v>
      </c>
    </row>
    <row r="9355" spans="1:5">
      <c r="A9355" s="1">
        <v>9354</v>
      </c>
      <c r="B9355" s="3">
        <v>-120.05</v>
      </c>
      <c r="C9355" s="3">
        <v>55.7448692322</v>
      </c>
      <c r="D9355" s="4">
        <v>-0.488427015409291</v>
      </c>
      <c r="E9355" s="5" t="s">
        <v>573</v>
      </c>
    </row>
    <row r="9356" spans="1:5">
      <c r="A9356" s="1">
        <v>9355</v>
      </c>
      <c r="B9356" s="3">
        <v>-117.85</v>
      </c>
      <c r="C9356" s="3">
        <v>55.6448692322</v>
      </c>
      <c r="D9356" s="4">
        <v>-0.283415496154117</v>
      </c>
      <c r="E9356" s="5" t="s">
        <v>573</v>
      </c>
    </row>
    <row r="9357" spans="1:5">
      <c r="A9357" s="1">
        <v>9356</v>
      </c>
      <c r="B9357" s="3">
        <v>-118.85</v>
      </c>
      <c r="C9357" s="3">
        <v>55.5448692322</v>
      </c>
      <c r="D9357" s="4">
        <v>-0.260408422680157</v>
      </c>
      <c r="E9357" s="5" t="s">
        <v>573</v>
      </c>
    </row>
    <row r="9358" spans="1:5">
      <c r="A9358" s="1">
        <v>9357</v>
      </c>
      <c r="B9358" s="3">
        <v>-119.85</v>
      </c>
      <c r="C9358" s="3">
        <v>55.3448692322</v>
      </c>
      <c r="D9358" s="4">
        <v>-0.143692972544462</v>
      </c>
      <c r="E9358" s="5" t="s">
        <v>573</v>
      </c>
    </row>
    <row r="9359" spans="1:5">
      <c r="A9359" s="1">
        <v>9358</v>
      </c>
      <c r="B9359" s="3">
        <v>-103.95</v>
      </c>
      <c r="C9359" s="3">
        <v>56.3448692322</v>
      </c>
      <c r="D9359" s="4">
        <v>-0.28727090390559</v>
      </c>
      <c r="E9359" s="5" t="s">
        <v>573</v>
      </c>
    </row>
    <row r="9360" spans="1:5">
      <c r="A9360" s="1">
        <v>9359</v>
      </c>
      <c r="B9360" s="3">
        <v>-103.45</v>
      </c>
      <c r="C9360" s="3">
        <v>56.3448692322</v>
      </c>
      <c r="D9360" s="4">
        <v>-0.613829410804324</v>
      </c>
      <c r="E9360" s="5" t="s">
        <v>573</v>
      </c>
    </row>
    <row r="9361" spans="1:5">
      <c r="A9361" s="1">
        <v>9360</v>
      </c>
      <c r="B9361" s="3">
        <v>-111.45</v>
      </c>
      <c r="C9361" s="3">
        <v>56.0448692322</v>
      </c>
      <c r="D9361" s="4">
        <v>-0.106788942028098</v>
      </c>
      <c r="E9361" s="5" t="s">
        <v>573</v>
      </c>
    </row>
    <row r="9362" spans="1:5">
      <c r="A9362" s="1">
        <v>9361</v>
      </c>
      <c r="B9362" s="3">
        <v>-112.95</v>
      </c>
      <c r="C9362" s="3">
        <v>55.9448692322</v>
      </c>
      <c r="D9362" s="4">
        <v>0.0521519644682145</v>
      </c>
      <c r="E9362" s="5" t="s">
        <v>573</v>
      </c>
    </row>
    <row r="9363" spans="1:5">
      <c r="A9363" s="1">
        <v>9362</v>
      </c>
      <c r="B9363" s="3">
        <v>-105.35</v>
      </c>
      <c r="C9363" s="3">
        <v>55.8448692322</v>
      </c>
      <c r="D9363" s="4">
        <v>-0.614474955673134</v>
      </c>
      <c r="E9363" s="5" t="s">
        <v>573</v>
      </c>
    </row>
    <row r="9364" spans="1:5">
      <c r="A9364" s="1">
        <v>9363</v>
      </c>
      <c r="B9364" s="3">
        <v>-101.85</v>
      </c>
      <c r="C9364" s="3">
        <v>56.3448692322</v>
      </c>
      <c r="D9364" s="4">
        <v>-0.614474955673134</v>
      </c>
      <c r="E9364" s="5" t="s">
        <v>573</v>
      </c>
    </row>
    <row r="9365" spans="1:5">
      <c r="A9365" s="1">
        <v>9364</v>
      </c>
      <c r="B9365" s="3">
        <v>-101.75</v>
      </c>
      <c r="C9365" s="3">
        <v>56.3448692322</v>
      </c>
      <c r="D9365" s="4">
        <v>-0.57759754810993</v>
      </c>
      <c r="E9365" s="5" t="s">
        <v>573</v>
      </c>
    </row>
    <row r="9366" spans="1:5">
      <c r="A9366" s="1">
        <v>9365</v>
      </c>
      <c r="B9366" s="3">
        <v>-94.25</v>
      </c>
      <c r="C9366" s="3">
        <v>56.3448692322</v>
      </c>
      <c r="D9366" s="4">
        <v>0.398658492485626</v>
      </c>
      <c r="E9366" s="5" t="s">
        <v>573</v>
      </c>
    </row>
    <row r="9367" spans="1:5">
      <c r="A9367" s="1">
        <v>9366</v>
      </c>
      <c r="B9367" s="3">
        <v>-94.15</v>
      </c>
      <c r="C9367" s="3">
        <v>56.3448692322</v>
      </c>
      <c r="D9367" s="4">
        <v>0.398658492485626</v>
      </c>
      <c r="E9367" s="5" t="s">
        <v>573</v>
      </c>
    </row>
    <row r="9368" spans="1:5">
      <c r="A9368" s="1">
        <v>9367</v>
      </c>
      <c r="B9368" s="3">
        <v>-93.95</v>
      </c>
      <c r="C9368" s="3">
        <v>56.3448692322</v>
      </c>
      <c r="D9368" s="4">
        <v>0.381237189241006</v>
      </c>
      <c r="E9368" s="5" t="s">
        <v>573</v>
      </c>
    </row>
    <row r="9369" spans="1:5">
      <c r="A9369" s="1">
        <v>9368</v>
      </c>
      <c r="B9369" s="3">
        <v>-93.85</v>
      </c>
      <c r="C9369" s="3">
        <v>56.3448692322</v>
      </c>
      <c r="D9369" s="4">
        <v>0.146502671792104</v>
      </c>
      <c r="E9369" s="5" t="s">
        <v>573</v>
      </c>
    </row>
    <row r="9370" spans="1:5">
      <c r="A9370" s="1">
        <v>9369</v>
      </c>
      <c r="B9370" s="3">
        <v>-93.75</v>
      </c>
      <c r="C9370" s="3">
        <v>56.3448692322</v>
      </c>
      <c r="D9370" s="4">
        <v>0.146502671792104</v>
      </c>
      <c r="E9370" s="5" t="s">
        <v>573</v>
      </c>
    </row>
    <row r="9371" spans="1:5">
      <c r="A9371" s="1">
        <v>9370</v>
      </c>
      <c r="B9371" s="3">
        <v>-93.65</v>
      </c>
      <c r="C9371" s="3">
        <v>56.3448692322</v>
      </c>
      <c r="D9371" s="4">
        <v>0.381237189241006</v>
      </c>
      <c r="E9371" s="5" t="s">
        <v>573</v>
      </c>
    </row>
    <row r="9372" spans="1:5">
      <c r="A9372" s="1">
        <v>9371</v>
      </c>
      <c r="B9372" s="3">
        <v>-93.55</v>
      </c>
      <c r="C9372" s="3">
        <v>56.3448692322</v>
      </c>
      <c r="D9372" s="4">
        <v>0.381237189241006</v>
      </c>
      <c r="E9372" s="5" t="s">
        <v>573</v>
      </c>
    </row>
    <row r="9373" spans="1:5">
      <c r="A9373" s="1">
        <v>9372</v>
      </c>
      <c r="B9373" s="3">
        <v>-93.45</v>
      </c>
      <c r="C9373" s="3">
        <v>56.3448692322</v>
      </c>
      <c r="D9373" s="4">
        <v>0.319697332102758</v>
      </c>
      <c r="E9373" s="5" t="s">
        <v>573</v>
      </c>
    </row>
    <row r="9374" spans="1:5">
      <c r="A9374" s="1">
        <v>9373</v>
      </c>
      <c r="B9374" s="3">
        <v>-93.35</v>
      </c>
      <c r="C9374" s="3">
        <v>56.3448692322</v>
      </c>
      <c r="D9374" s="4">
        <v>0.381237189241006</v>
      </c>
      <c r="E9374" s="5" t="s">
        <v>573</v>
      </c>
    </row>
    <row r="9375" spans="1:5">
      <c r="A9375" s="1">
        <v>9374</v>
      </c>
      <c r="B9375" s="3">
        <v>-93.25</v>
      </c>
      <c r="C9375" s="3">
        <v>56.3448692322</v>
      </c>
      <c r="D9375" s="4">
        <v>0.398658492485626</v>
      </c>
      <c r="E9375" s="5" t="s">
        <v>573</v>
      </c>
    </row>
    <row r="9376" spans="1:5">
      <c r="A9376" s="1">
        <v>9375</v>
      </c>
      <c r="B9376" s="3">
        <v>-93.15</v>
      </c>
      <c r="C9376" s="3">
        <v>56.3448692322</v>
      </c>
      <c r="D9376" s="4">
        <v>0.381237189241006</v>
      </c>
      <c r="E9376" s="5" t="s">
        <v>573</v>
      </c>
    </row>
    <row r="9377" spans="1:5">
      <c r="A9377" s="1">
        <v>9376</v>
      </c>
      <c r="B9377" s="3">
        <v>-93.05</v>
      </c>
      <c r="C9377" s="3">
        <v>56.3448692322</v>
      </c>
      <c r="D9377" s="4">
        <v>0.381237189241006</v>
      </c>
      <c r="E9377" s="5" t="s">
        <v>573</v>
      </c>
    </row>
    <row r="9378" spans="1:5">
      <c r="A9378" s="1">
        <v>9377</v>
      </c>
      <c r="B9378" s="3">
        <v>-92.95</v>
      </c>
      <c r="C9378" s="3">
        <v>56.3448692322</v>
      </c>
      <c r="D9378" s="4">
        <v>0.319697332102758</v>
      </c>
      <c r="E9378" s="5" t="s">
        <v>573</v>
      </c>
    </row>
    <row r="9379" spans="1:5">
      <c r="A9379" s="1">
        <v>9378</v>
      </c>
      <c r="B9379" s="3">
        <v>-92.85</v>
      </c>
      <c r="C9379" s="3">
        <v>56.3448692322</v>
      </c>
      <c r="D9379" s="4">
        <v>0.381237189241006</v>
      </c>
      <c r="E9379" s="5" t="s">
        <v>573</v>
      </c>
    </row>
    <row r="9380" spans="1:5">
      <c r="A9380" s="1">
        <v>9379</v>
      </c>
      <c r="B9380" s="3">
        <v>-92.75</v>
      </c>
      <c r="C9380" s="3">
        <v>56.3448692322</v>
      </c>
      <c r="D9380" s="4">
        <v>0.319697332102758</v>
      </c>
      <c r="E9380" s="5" t="s">
        <v>573</v>
      </c>
    </row>
    <row r="9381" spans="1:5">
      <c r="A9381" s="1">
        <v>9380</v>
      </c>
      <c r="B9381" s="3">
        <v>-92.65</v>
      </c>
      <c r="C9381" s="3">
        <v>56.3448692322</v>
      </c>
      <c r="D9381" s="4">
        <v>0.381237189241006</v>
      </c>
      <c r="E9381" s="5" t="s">
        <v>573</v>
      </c>
    </row>
    <row r="9382" spans="1:5">
      <c r="A9382" s="1">
        <v>9381</v>
      </c>
      <c r="B9382" s="3">
        <v>-92.55</v>
      </c>
      <c r="C9382" s="3">
        <v>56.3448692322</v>
      </c>
      <c r="D9382" s="4">
        <v>0.381237189241006</v>
      </c>
      <c r="E9382" s="5" t="s">
        <v>573</v>
      </c>
    </row>
    <row r="9383" spans="1:5">
      <c r="A9383" s="1">
        <v>9382</v>
      </c>
      <c r="B9383" s="3">
        <v>-92.45</v>
      </c>
      <c r="C9383" s="3">
        <v>56.3448692322</v>
      </c>
      <c r="D9383" s="4">
        <v>0.398658492485626</v>
      </c>
      <c r="E9383" s="5" t="s">
        <v>573</v>
      </c>
    </row>
    <row r="9384" spans="1:5">
      <c r="A9384" s="1">
        <v>9383</v>
      </c>
      <c r="B9384" s="3">
        <v>-92.35</v>
      </c>
      <c r="C9384" s="3">
        <v>56.3448692322</v>
      </c>
      <c r="D9384" s="4">
        <v>0.146502671792104</v>
      </c>
      <c r="E9384" s="5" t="s">
        <v>573</v>
      </c>
    </row>
    <row r="9385" spans="1:5">
      <c r="A9385" s="1">
        <v>9384</v>
      </c>
      <c r="B9385" s="3">
        <v>-92.25</v>
      </c>
      <c r="C9385" s="3">
        <v>56.3448692322</v>
      </c>
      <c r="D9385" s="4">
        <v>0.215663597316393</v>
      </c>
      <c r="E9385" s="5" t="s">
        <v>573</v>
      </c>
    </row>
    <row r="9386" spans="1:5">
      <c r="A9386" s="1">
        <v>9385</v>
      </c>
      <c r="B9386" s="3">
        <v>-92.15</v>
      </c>
      <c r="C9386" s="3">
        <v>56.3448692322</v>
      </c>
      <c r="D9386" s="4">
        <v>-0.0190709201325086</v>
      </c>
      <c r="E9386" s="5" t="s">
        <v>573</v>
      </c>
    </row>
    <row r="9387" spans="1:5">
      <c r="A9387" s="1">
        <v>9386</v>
      </c>
      <c r="B9387" s="3">
        <v>-92.05</v>
      </c>
      <c r="C9387" s="3">
        <v>56.3448692322</v>
      </c>
      <c r="D9387" s="4">
        <v>0.20883108165359</v>
      </c>
      <c r="E9387" s="5" t="s">
        <v>573</v>
      </c>
    </row>
    <row r="9388" spans="1:5">
      <c r="A9388" s="1">
        <v>9387</v>
      </c>
      <c r="B9388" s="3">
        <v>-91.75</v>
      </c>
      <c r="C9388" s="3">
        <v>56.3448692322</v>
      </c>
      <c r="D9388" s="4">
        <v>0.20883108165359</v>
      </c>
      <c r="E9388" s="5" t="s">
        <v>573</v>
      </c>
    </row>
    <row r="9389" spans="1:5">
      <c r="A9389" s="1">
        <v>9388</v>
      </c>
      <c r="B9389" s="3">
        <v>-91.65</v>
      </c>
      <c r="C9389" s="3">
        <v>56.3448692322</v>
      </c>
      <c r="D9389" s="4">
        <v>0.147291224515341</v>
      </c>
      <c r="E9389" s="5" t="s">
        <v>573</v>
      </c>
    </row>
    <row r="9390" spans="1:5">
      <c r="A9390" s="1">
        <v>9389</v>
      </c>
      <c r="B9390" s="3">
        <v>-91.45</v>
      </c>
      <c r="C9390" s="3">
        <v>56.3448692322</v>
      </c>
      <c r="D9390" s="4">
        <v>0.20883108165359</v>
      </c>
      <c r="E9390" s="5" t="s">
        <v>573</v>
      </c>
    </row>
    <row r="9391" spans="1:5">
      <c r="A9391" s="1">
        <v>9390</v>
      </c>
      <c r="B9391" s="3">
        <v>-91.35</v>
      </c>
      <c r="C9391" s="3">
        <v>56.3448692322</v>
      </c>
      <c r="D9391" s="4">
        <v>-0.0259034357953124</v>
      </c>
      <c r="E9391" s="5" t="s">
        <v>573</v>
      </c>
    </row>
    <row r="9392" spans="1:5">
      <c r="A9392" s="1">
        <v>9391</v>
      </c>
      <c r="B9392" s="3">
        <v>-91.25</v>
      </c>
      <c r="C9392" s="3">
        <v>56.3448692322</v>
      </c>
      <c r="D9392" s="4">
        <v>0.20883108165359</v>
      </c>
      <c r="E9392" s="5" t="s">
        <v>573</v>
      </c>
    </row>
    <row r="9393" spans="1:5">
      <c r="A9393" s="1">
        <v>9392</v>
      </c>
      <c r="B9393" s="3">
        <v>-91.15</v>
      </c>
      <c r="C9393" s="3">
        <v>56.3448692322</v>
      </c>
      <c r="D9393" s="4">
        <v>0.147291224515341</v>
      </c>
      <c r="E9393" s="5" t="s">
        <v>573</v>
      </c>
    </row>
    <row r="9394" spans="1:5">
      <c r="A9394" s="1">
        <v>9393</v>
      </c>
      <c r="B9394" s="3">
        <v>-90.85</v>
      </c>
      <c r="C9394" s="3">
        <v>56.3448692322</v>
      </c>
      <c r="D9394" s="4">
        <v>0.226375399266897</v>
      </c>
      <c r="E9394" s="5" t="s">
        <v>573</v>
      </c>
    </row>
    <row r="9395" spans="1:5">
      <c r="A9395" s="1">
        <v>9394</v>
      </c>
      <c r="B9395" s="3">
        <v>-98.05</v>
      </c>
      <c r="C9395" s="3">
        <v>56.2448692322</v>
      </c>
      <c r="D9395" s="4">
        <v>0.467198688819875</v>
      </c>
      <c r="E9395" s="5" t="s">
        <v>573</v>
      </c>
    </row>
    <row r="9396" spans="1:5">
      <c r="A9396" s="1">
        <v>9395</v>
      </c>
      <c r="B9396" s="3">
        <v>-97.25</v>
      </c>
      <c r="C9396" s="3">
        <v>56.2448692322</v>
      </c>
      <c r="D9396" s="4">
        <v>0.467198688819875</v>
      </c>
      <c r="E9396" s="5" t="s">
        <v>573</v>
      </c>
    </row>
    <row r="9397" spans="1:5">
      <c r="A9397" s="1">
        <v>9396</v>
      </c>
      <c r="B9397" s="3">
        <v>-94.25</v>
      </c>
      <c r="C9397" s="3">
        <v>56.2448692322</v>
      </c>
      <c r="D9397" s="4">
        <v>0.381237189241006</v>
      </c>
      <c r="E9397" s="5" t="s">
        <v>573</v>
      </c>
    </row>
    <row r="9398" spans="1:5">
      <c r="A9398" s="1">
        <v>9397</v>
      </c>
      <c r="B9398" s="3">
        <v>-94.15</v>
      </c>
      <c r="C9398" s="3">
        <v>56.2448692322</v>
      </c>
      <c r="D9398" s="4">
        <v>0.319697332102758</v>
      </c>
      <c r="E9398" s="5" t="s">
        <v>573</v>
      </c>
    </row>
    <row r="9399" spans="1:5">
      <c r="A9399" s="1">
        <v>9398</v>
      </c>
      <c r="B9399" s="3">
        <v>-94.05</v>
      </c>
      <c r="C9399" s="3">
        <v>56.2448692322</v>
      </c>
      <c r="D9399" s="4">
        <v>0.146502671792104</v>
      </c>
      <c r="E9399" s="5" t="s">
        <v>573</v>
      </c>
    </row>
    <row r="9400" spans="1:5">
      <c r="A9400" s="1">
        <v>9399</v>
      </c>
      <c r="B9400" s="3">
        <v>-93.95</v>
      </c>
      <c r="C9400" s="3">
        <v>56.2448692322</v>
      </c>
      <c r="D9400" s="4">
        <v>0.398658492485626</v>
      </c>
      <c r="E9400" s="5" t="s">
        <v>573</v>
      </c>
    </row>
    <row r="9401" spans="1:5">
      <c r="A9401" s="1">
        <v>9400</v>
      </c>
      <c r="B9401" s="3">
        <v>-93.85</v>
      </c>
      <c r="C9401" s="3">
        <v>56.2448692322</v>
      </c>
      <c r="D9401" s="4">
        <v>0.381237189241006</v>
      </c>
      <c r="E9401" s="5" t="s">
        <v>573</v>
      </c>
    </row>
    <row r="9402" spans="1:5">
      <c r="A9402" s="1">
        <v>9401</v>
      </c>
      <c r="B9402" s="3">
        <v>-93.75</v>
      </c>
      <c r="C9402" s="3">
        <v>56.2448692322</v>
      </c>
      <c r="D9402" s="4">
        <v>0.381237189241006</v>
      </c>
      <c r="E9402" s="5" t="s">
        <v>573</v>
      </c>
    </row>
    <row r="9403" spans="1:5">
      <c r="A9403" s="1">
        <v>9402</v>
      </c>
      <c r="B9403" s="3">
        <v>-93.65</v>
      </c>
      <c r="C9403" s="3">
        <v>56.2448692322</v>
      </c>
      <c r="D9403" s="4">
        <v>0.398658492485626</v>
      </c>
      <c r="E9403" s="5" t="s">
        <v>573</v>
      </c>
    </row>
    <row r="9404" spans="1:5">
      <c r="A9404" s="1">
        <v>9403</v>
      </c>
      <c r="B9404" s="3">
        <v>-93.55</v>
      </c>
      <c r="C9404" s="3">
        <v>56.2448692322</v>
      </c>
      <c r="D9404" s="4">
        <v>0.381237189241006</v>
      </c>
      <c r="E9404" s="5" t="s">
        <v>573</v>
      </c>
    </row>
    <row r="9405" spans="1:5">
      <c r="A9405" s="1">
        <v>9404</v>
      </c>
      <c r="B9405" s="3">
        <v>-93.45</v>
      </c>
      <c r="C9405" s="3">
        <v>56.2448692322</v>
      </c>
      <c r="D9405" s="4">
        <v>0.319697332102758</v>
      </c>
      <c r="E9405" s="5" t="s">
        <v>573</v>
      </c>
    </row>
    <row r="9406" spans="1:5">
      <c r="A9406" s="1">
        <v>9405</v>
      </c>
      <c r="B9406" s="3">
        <v>-93.35</v>
      </c>
      <c r="C9406" s="3">
        <v>56.2448692322</v>
      </c>
      <c r="D9406" s="4">
        <v>0.319697332102758</v>
      </c>
      <c r="E9406" s="5" t="s">
        <v>573</v>
      </c>
    </row>
    <row r="9407" spans="1:5">
      <c r="A9407" s="1">
        <v>9406</v>
      </c>
      <c r="B9407" s="3">
        <v>-93.25</v>
      </c>
      <c r="C9407" s="3">
        <v>56.2448692322</v>
      </c>
      <c r="D9407" s="4">
        <v>0.381237189241006</v>
      </c>
      <c r="E9407" s="5" t="s">
        <v>573</v>
      </c>
    </row>
    <row r="9408" spans="1:5">
      <c r="A9408" s="1">
        <v>9407</v>
      </c>
      <c r="B9408" s="3">
        <v>-93.15</v>
      </c>
      <c r="C9408" s="3">
        <v>56.2448692322</v>
      </c>
      <c r="D9408" s="4">
        <v>0.398658492485626</v>
      </c>
      <c r="E9408" s="5" t="s">
        <v>573</v>
      </c>
    </row>
    <row r="9409" spans="1:5">
      <c r="A9409" s="1">
        <v>9408</v>
      </c>
      <c r="B9409" s="3">
        <v>-93.05</v>
      </c>
      <c r="C9409" s="3">
        <v>56.2448692322</v>
      </c>
      <c r="D9409" s="4">
        <v>0.381237189241006</v>
      </c>
      <c r="E9409" s="5" t="s">
        <v>573</v>
      </c>
    </row>
    <row r="9410" spans="1:5">
      <c r="A9410" s="1">
        <v>9409</v>
      </c>
      <c r="B9410" s="3">
        <v>-92.95</v>
      </c>
      <c r="C9410" s="3">
        <v>56.2448692322</v>
      </c>
      <c r="D9410" s="4">
        <v>0.146502671792104</v>
      </c>
      <c r="E9410" s="5" t="s">
        <v>573</v>
      </c>
    </row>
    <row r="9411" spans="1:5">
      <c r="A9411" s="1">
        <v>9410</v>
      </c>
      <c r="B9411" s="3">
        <v>-92.85</v>
      </c>
      <c r="C9411" s="3">
        <v>56.2448692322</v>
      </c>
      <c r="D9411" s="4">
        <v>0.381237189241006</v>
      </c>
      <c r="E9411" s="5" t="s">
        <v>573</v>
      </c>
    </row>
    <row r="9412" spans="1:5">
      <c r="A9412" s="1">
        <v>9411</v>
      </c>
      <c r="B9412" s="3">
        <v>-92.65</v>
      </c>
      <c r="C9412" s="3">
        <v>56.2448692322</v>
      </c>
      <c r="D9412" s="4">
        <v>0.381237189241006</v>
      </c>
      <c r="E9412" s="5" t="s">
        <v>573</v>
      </c>
    </row>
    <row r="9413" spans="1:5">
      <c r="A9413" s="1">
        <v>9412</v>
      </c>
      <c r="B9413" s="3">
        <v>-92.55</v>
      </c>
      <c r="C9413" s="3">
        <v>56.2448692322</v>
      </c>
      <c r="D9413" s="4">
        <v>0.319697332102758</v>
      </c>
      <c r="E9413" s="5" t="s">
        <v>573</v>
      </c>
    </row>
    <row r="9414" spans="1:5">
      <c r="A9414" s="1">
        <v>9413</v>
      </c>
      <c r="B9414" s="3">
        <v>-92.25</v>
      </c>
      <c r="C9414" s="3">
        <v>56.2448692322</v>
      </c>
      <c r="D9414" s="4">
        <v>0.233084900561014</v>
      </c>
      <c r="E9414" s="5" t="s">
        <v>573</v>
      </c>
    </row>
    <row r="9415" spans="1:5">
      <c r="A9415" s="1">
        <v>9414</v>
      </c>
      <c r="B9415" s="3">
        <v>-92.15</v>
      </c>
      <c r="C9415" s="3">
        <v>56.2448692322</v>
      </c>
      <c r="D9415" s="4">
        <v>0.20883108165359</v>
      </c>
      <c r="E9415" s="5" t="s">
        <v>573</v>
      </c>
    </row>
    <row r="9416" spans="1:5">
      <c r="A9416" s="1">
        <v>9415</v>
      </c>
      <c r="B9416" s="3">
        <v>-92.05</v>
      </c>
      <c r="C9416" s="3">
        <v>56.2448692322</v>
      </c>
      <c r="D9416" s="4">
        <v>0.20883108165359</v>
      </c>
      <c r="E9416" s="5" t="s">
        <v>573</v>
      </c>
    </row>
    <row r="9417" spans="1:5">
      <c r="A9417" s="1">
        <v>9416</v>
      </c>
      <c r="B9417" s="3">
        <v>-91.75</v>
      </c>
      <c r="C9417" s="3">
        <v>56.2448692322</v>
      </c>
      <c r="D9417" s="4">
        <v>-0.0259034357953124</v>
      </c>
      <c r="E9417" s="5" t="s">
        <v>573</v>
      </c>
    </row>
    <row r="9418" spans="1:5">
      <c r="A9418" s="1">
        <v>9417</v>
      </c>
      <c r="B9418" s="3">
        <v>-91.65</v>
      </c>
      <c r="C9418" s="3">
        <v>56.2448692322</v>
      </c>
      <c r="D9418" s="4">
        <v>0.22625238489821</v>
      </c>
      <c r="E9418" s="5" t="s">
        <v>573</v>
      </c>
    </row>
    <row r="9419" spans="1:5">
      <c r="A9419" s="1">
        <v>9418</v>
      </c>
      <c r="B9419" s="3">
        <v>-91.55</v>
      </c>
      <c r="C9419" s="3">
        <v>56.2448692322</v>
      </c>
      <c r="D9419" s="4">
        <v>0.171421320967537</v>
      </c>
      <c r="E9419" s="5" t="s">
        <v>573</v>
      </c>
    </row>
    <row r="9420" spans="1:5">
      <c r="A9420" s="1">
        <v>9419</v>
      </c>
      <c r="B9420" s="3">
        <v>-90.65</v>
      </c>
      <c r="C9420" s="3">
        <v>56.2448692322</v>
      </c>
      <c r="D9420" s="4">
        <v>0.26378515995295</v>
      </c>
      <c r="E9420" s="5" t="s">
        <v>573</v>
      </c>
    </row>
    <row r="9421" spans="1:5">
      <c r="A9421" s="1">
        <v>9420</v>
      </c>
      <c r="B9421" s="3">
        <v>-90.55</v>
      </c>
      <c r="C9421" s="3">
        <v>56.2448692322</v>
      </c>
      <c r="D9421" s="4">
        <v>0.226375399266897</v>
      </c>
      <c r="E9421" s="5" t="s">
        <v>573</v>
      </c>
    </row>
    <row r="9422" spans="1:5">
      <c r="A9422" s="1">
        <v>9421</v>
      </c>
      <c r="B9422" s="3">
        <v>-95.95</v>
      </c>
      <c r="C9422" s="3">
        <v>56.1448692322</v>
      </c>
      <c r="D9422" s="4">
        <v>-0.0936875694927331</v>
      </c>
      <c r="E9422" s="5" t="s">
        <v>573</v>
      </c>
    </row>
    <row r="9423" spans="1:5">
      <c r="A9423" s="1">
        <v>9422</v>
      </c>
      <c r="B9423" s="3">
        <v>-94.45</v>
      </c>
      <c r="C9423" s="3">
        <v>56.1448692322</v>
      </c>
      <c r="D9423" s="4">
        <v>0.141046947956169</v>
      </c>
      <c r="E9423" s="5" t="s">
        <v>573</v>
      </c>
    </row>
    <row r="9424" spans="1:5">
      <c r="A9424" s="1">
        <v>9423</v>
      </c>
      <c r="B9424" s="3">
        <v>-93.85</v>
      </c>
      <c r="C9424" s="3">
        <v>56.1448692322</v>
      </c>
      <c r="D9424" s="4">
        <v>0.398658492485626</v>
      </c>
      <c r="E9424" s="5" t="s">
        <v>573</v>
      </c>
    </row>
    <row r="9425" spans="1:5">
      <c r="A9425" s="1">
        <v>9424</v>
      </c>
      <c r="B9425" s="3">
        <v>-93.75</v>
      </c>
      <c r="C9425" s="3">
        <v>56.1448692322</v>
      </c>
      <c r="D9425" s="4">
        <v>0.381237189241006</v>
      </c>
      <c r="E9425" s="5" t="s">
        <v>573</v>
      </c>
    </row>
    <row r="9426" spans="1:5">
      <c r="A9426" s="1">
        <v>9425</v>
      </c>
      <c r="B9426" s="3">
        <v>-93.55</v>
      </c>
      <c r="C9426" s="3">
        <v>56.1448692322</v>
      </c>
      <c r="D9426" s="4">
        <v>0.146502671792104</v>
      </c>
      <c r="E9426" s="5" t="s">
        <v>573</v>
      </c>
    </row>
    <row r="9427" spans="1:5">
      <c r="A9427" s="1">
        <v>9426</v>
      </c>
      <c r="B9427" s="3">
        <v>-93.35</v>
      </c>
      <c r="C9427" s="3">
        <v>56.1448692322</v>
      </c>
      <c r="D9427" s="4">
        <v>0.146502671792104</v>
      </c>
      <c r="E9427" s="5" t="s">
        <v>573</v>
      </c>
    </row>
    <row r="9428" spans="1:5">
      <c r="A9428" s="1">
        <v>9427</v>
      </c>
      <c r="B9428" s="3">
        <v>-93.15</v>
      </c>
      <c r="C9428" s="3">
        <v>56.1448692322</v>
      </c>
      <c r="D9428" s="4">
        <v>0.381237189241006</v>
      </c>
      <c r="E9428" s="5" t="s">
        <v>573</v>
      </c>
    </row>
    <row r="9429" spans="1:5">
      <c r="A9429" s="1">
        <v>9428</v>
      </c>
      <c r="B9429" s="3">
        <v>-92.95</v>
      </c>
      <c r="C9429" s="3">
        <v>56.1448692322</v>
      </c>
      <c r="D9429" s="4">
        <v>0.398658492485626</v>
      </c>
      <c r="E9429" s="5" t="s">
        <v>573</v>
      </c>
    </row>
    <row r="9430" spans="1:5">
      <c r="A9430" s="1">
        <v>9429</v>
      </c>
      <c r="B9430" s="3">
        <v>-92.65</v>
      </c>
      <c r="C9430" s="3">
        <v>56.1448692322</v>
      </c>
      <c r="D9430" s="4">
        <v>0.381237189241006</v>
      </c>
      <c r="E9430" s="5" t="s">
        <v>573</v>
      </c>
    </row>
    <row r="9431" spans="1:5">
      <c r="A9431" s="1">
        <v>9430</v>
      </c>
      <c r="B9431" s="3">
        <v>-92.35</v>
      </c>
      <c r="C9431" s="3">
        <v>56.1448692322</v>
      </c>
      <c r="D9431" s="4">
        <v>0.381237189241006</v>
      </c>
      <c r="E9431" s="5" t="s">
        <v>573</v>
      </c>
    </row>
    <row r="9432" spans="1:5">
      <c r="A9432" s="1">
        <v>9431</v>
      </c>
      <c r="B9432" s="3">
        <v>-92.25</v>
      </c>
      <c r="C9432" s="3">
        <v>56.1448692322</v>
      </c>
      <c r="D9432" s="4">
        <v>-0.0190709201325086</v>
      </c>
      <c r="E9432" s="5" t="s">
        <v>573</v>
      </c>
    </row>
    <row r="9433" spans="1:5">
      <c r="A9433" s="1">
        <v>9432</v>
      </c>
      <c r="B9433" s="3">
        <v>-92.15</v>
      </c>
      <c r="C9433" s="3">
        <v>56.1448692322</v>
      </c>
      <c r="D9433" s="4">
        <v>0.20883108165359</v>
      </c>
      <c r="E9433" s="5" t="s">
        <v>573</v>
      </c>
    </row>
    <row r="9434" spans="1:5">
      <c r="A9434" s="1">
        <v>9433</v>
      </c>
      <c r="B9434" s="3">
        <v>-92.05</v>
      </c>
      <c r="C9434" s="3">
        <v>56.1448692322</v>
      </c>
      <c r="D9434" s="4">
        <v>0.20883108165359</v>
      </c>
      <c r="E9434" s="5" t="s">
        <v>573</v>
      </c>
    </row>
    <row r="9435" spans="1:5">
      <c r="A9435" s="1">
        <v>9434</v>
      </c>
      <c r="B9435" s="3">
        <v>-91.95</v>
      </c>
      <c r="C9435" s="3">
        <v>56.1448692322</v>
      </c>
      <c r="D9435" s="4">
        <v>0.20883108165359</v>
      </c>
      <c r="E9435" s="5" t="s">
        <v>573</v>
      </c>
    </row>
    <row r="9436" spans="1:5">
      <c r="A9436" s="1">
        <v>9435</v>
      </c>
      <c r="B9436" s="3">
        <v>-91.85</v>
      </c>
      <c r="C9436" s="3">
        <v>56.1448692322</v>
      </c>
      <c r="D9436" s="4">
        <v>0.22625238489821</v>
      </c>
      <c r="E9436" s="5" t="s">
        <v>573</v>
      </c>
    </row>
    <row r="9437" spans="1:5">
      <c r="A9437" s="1">
        <v>9436</v>
      </c>
      <c r="B9437" s="3">
        <v>-91.75</v>
      </c>
      <c r="C9437" s="3">
        <v>56.1448692322</v>
      </c>
      <c r="D9437" s="4">
        <v>0.20883108165359</v>
      </c>
      <c r="E9437" s="5" t="s">
        <v>573</v>
      </c>
    </row>
    <row r="9438" spans="1:5">
      <c r="A9438" s="1">
        <v>9437</v>
      </c>
      <c r="B9438" s="3">
        <v>-94.15</v>
      </c>
      <c r="C9438" s="3">
        <v>56.0448692322</v>
      </c>
      <c r="D9438" s="4">
        <v>0.141046947956169</v>
      </c>
      <c r="E9438" s="5" t="s">
        <v>573</v>
      </c>
    </row>
    <row r="9439" spans="1:5">
      <c r="A9439" s="1">
        <v>9438</v>
      </c>
      <c r="B9439" s="3">
        <v>-93.65</v>
      </c>
      <c r="C9439" s="3">
        <v>56.0448692322</v>
      </c>
      <c r="D9439" s="4">
        <v>0.381237189241006</v>
      </c>
      <c r="E9439" s="5" t="s">
        <v>573</v>
      </c>
    </row>
    <row r="9440" spans="1:5">
      <c r="A9440" s="1">
        <v>9439</v>
      </c>
      <c r="B9440" s="3">
        <v>-93.45</v>
      </c>
      <c r="C9440" s="3">
        <v>56.0448692322</v>
      </c>
      <c r="D9440" s="4">
        <v>0.381237189241006</v>
      </c>
      <c r="E9440" s="5" t="s">
        <v>573</v>
      </c>
    </row>
    <row r="9441" spans="1:5">
      <c r="A9441" s="1">
        <v>9440</v>
      </c>
      <c r="B9441" s="3">
        <v>-93.35</v>
      </c>
      <c r="C9441" s="3">
        <v>56.0448692322</v>
      </c>
      <c r="D9441" s="4">
        <v>0.319697332102758</v>
      </c>
      <c r="E9441" s="5" t="s">
        <v>573</v>
      </c>
    </row>
    <row r="9442" spans="1:5">
      <c r="A9442" s="1">
        <v>9441</v>
      </c>
      <c r="B9442" s="3">
        <v>-93.05</v>
      </c>
      <c r="C9442" s="3">
        <v>56.0448692322</v>
      </c>
      <c r="D9442" s="4">
        <v>0.146502671792104</v>
      </c>
      <c r="E9442" s="5" t="s">
        <v>573</v>
      </c>
    </row>
    <row r="9443" spans="1:5">
      <c r="A9443" s="1">
        <v>9442</v>
      </c>
      <c r="B9443" s="3">
        <v>-92.95</v>
      </c>
      <c r="C9443" s="3">
        <v>56.0448692322</v>
      </c>
      <c r="D9443" s="4">
        <v>0.398658492485626</v>
      </c>
      <c r="E9443" s="5" t="s">
        <v>573</v>
      </c>
    </row>
    <row r="9444" spans="1:5">
      <c r="A9444" s="1">
        <v>9443</v>
      </c>
      <c r="B9444" s="3">
        <v>-92.75</v>
      </c>
      <c r="C9444" s="3">
        <v>56.0448692322</v>
      </c>
      <c r="D9444" s="4">
        <v>0.398658492485626</v>
      </c>
      <c r="E9444" s="5" t="s">
        <v>573</v>
      </c>
    </row>
    <row r="9445" spans="1:5">
      <c r="A9445" s="1">
        <v>9444</v>
      </c>
      <c r="B9445" s="3">
        <v>-92.65</v>
      </c>
      <c r="C9445" s="3">
        <v>56.0448692322</v>
      </c>
      <c r="D9445" s="4">
        <v>0.319697332102758</v>
      </c>
      <c r="E9445" s="5" t="s">
        <v>573</v>
      </c>
    </row>
    <row r="9446" spans="1:5">
      <c r="A9446" s="1">
        <v>9445</v>
      </c>
      <c r="B9446" s="3">
        <v>-92.55</v>
      </c>
      <c r="C9446" s="3">
        <v>56.0448692322</v>
      </c>
      <c r="D9446" s="4">
        <v>0.381237189241006</v>
      </c>
      <c r="E9446" s="5" t="s">
        <v>573</v>
      </c>
    </row>
    <row r="9447" spans="1:5">
      <c r="A9447" s="1">
        <v>9446</v>
      </c>
      <c r="B9447" s="3">
        <v>-92.45</v>
      </c>
      <c r="C9447" s="3">
        <v>56.0448692322</v>
      </c>
      <c r="D9447" s="4">
        <v>0.381237189241006</v>
      </c>
      <c r="E9447" s="5" t="s">
        <v>573</v>
      </c>
    </row>
    <row r="9448" spans="1:5">
      <c r="A9448" s="1">
        <v>9447</v>
      </c>
      <c r="B9448" s="3">
        <v>-92.25</v>
      </c>
      <c r="C9448" s="3">
        <v>56.0448692322</v>
      </c>
      <c r="D9448" s="4">
        <v>0.381237189241006</v>
      </c>
      <c r="E9448" s="5" t="s">
        <v>573</v>
      </c>
    </row>
    <row r="9449" spans="1:5">
      <c r="A9449" s="1">
        <v>9448</v>
      </c>
      <c r="B9449" s="3">
        <v>-92.05</v>
      </c>
      <c r="C9449" s="3">
        <v>56.0448692322</v>
      </c>
      <c r="D9449" s="4">
        <v>0.147291224515341</v>
      </c>
      <c r="E9449" s="5" t="s">
        <v>573</v>
      </c>
    </row>
    <row r="9450" spans="1:5">
      <c r="A9450" s="1">
        <v>9449</v>
      </c>
      <c r="B9450" s="3">
        <v>-91.95</v>
      </c>
      <c r="C9450" s="3">
        <v>56.0448692322</v>
      </c>
      <c r="D9450" s="4">
        <v>0.20883108165359</v>
      </c>
      <c r="E9450" s="5" t="s">
        <v>573</v>
      </c>
    </row>
    <row r="9451" spans="1:5">
      <c r="A9451" s="1">
        <v>9450</v>
      </c>
      <c r="B9451" s="3">
        <v>-91.75</v>
      </c>
      <c r="C9451" s="3">
        <v>56.0448692322</v>
      </c>
      <c r="D9451" s="4">
        <v>0.20883108165359</v>
      </c>
      <c r="E9451" s="5" t="s">
        <v>573</v>
      </c>
    </row>
    <row r="9452" spans="1:5">
      <c r="A9452" s="1">
        <v>9451</v>
      </c>
      <c r="B9452" s="3">
        <v>-91.65</v>
      </c>
      <c r="C9452" s="3">
        <v>56.0448692322</v>
      </c>
      <c r="D9452" s="4">
        <v>0.147291224515341</v>
      </c>
      <c r="E9452" s="5" t="s">
        <v>573</v>
      </c>
    </row>
    <row r="9453" spans="1:5">
      <c r="A9453" s="1">
        <v>9452</v>
      </c>
      <c r="B9453" s="3">
        <v>-94.85</v>
      </c>
      <c r="C9453" s="3">
        <v>55.9448692322</v>
      </c>
      <c r="D9453" s="4">
        <v>0.158468251200789</v>
      </c>
      <c r="E9453" s="5" t="s">
        <v>573</v>
      </c>
    </row>
    <row r="9454" spans="1:5">
      <c r="A9454" s="1">
        <v>9453</v>
      </c>
      <c r="B9454" s="3">
        <v>-93.85</v>
      </c>
      <c r="C9454" s="3">
        <v>55.9448692322</v>
      </c>
      <c r="D9454" s="4">
        <v>0.158468251200789</v>
      </c>
      <c r="E9454" s="5" t="s">
        <v>573</v>
      </c>
    </row>
    <row r="9455" spans="1:5">
      <c r="A9455" s="1">
        <v>9454</v>
      </c>
      <c r="B9455" s="3">
        <v>-93.35</v>
      </c>
      <c r="C9455" s="3">
        <v>55.9448692322</v>
      </c>
      <c r="D9455" s="4">
        <v>0.381237189241006</v>
      </c>
      <c r="E9455" s="5" t="s">
        <v>573</v>
      </c>
    </row>
    <row r="9456" spans="1:5">
      <c r="A9456" s="1">
        <v>9455</v>
      </c>
      <c r="B9456" s="3">
        <v>-92.65</v>
      </c>
      <c r="C9456" s="3">
        <v>55.9448692322</v>
      </c>
      <c r="D9456" s="4">
        <v>0.146502671792104</v>
      </c>
      <c r="E9456" s="5" t="s">
        <v>573</v>
      </c>
    </row>
    <row r="9457" spans="1:5">
      <c r="A9457" s="1">
        <v>9456</v>
      </c>
      <c r="B9457" s="3">
        <v>-92.55</v>
      </c>
      <c r="C9457" s="3">
        <v>55.9448692322</v>
      </c>
      <c r="D9457" s="4">
        <v>0.398658492485626</v>
      </c>
      <c r="E9457" s="5" t="s">
        <v>573</v>
      </c>
    </row>
    <row r="9458" spans="1:5">
      <c r="A9458" s="1">
        <v>9457</v>
      </c>
      <c r="B9458" s="3">
        <v>-92.45</v>
      </c>
      <c r="C9458" s="3">
        <v>55.9448692322</v>
      </c>
      <c r="D9458" s="4">
        <v>0.146502671792104</v>
      </c>
      <c r="E9458" s="5" t="s">
        <v>573</v>
      </c>
    </row>
    <row r="9459" spans="1:5">
      <c r="A9459" s="1">
        <v>9458</v>
      </c>
      <c r="B9459" s="3">
        <v>-92.35</v>
      </c>
      <c r="C9459" s="3">
        <v>55.9448692322</v>
      </c>
      <c r="D9459" s="4">
        <v>-0.0259034357953124</v>
      </c>
      <c r="E9459" s="5" t="s">
        <v>573</v>
      </c>
    </row>
    <row r="9460" spans="1:5">
      <c r="A9460" s="1">
        <v>9459</v>
      </c>
      <c r="B9460" s="3">
        <v>-91.85</v>
      </c>
      <c r="C9460" s="3">
        <v>55.9448692322</v>
      </c>
      <c r="D9460" s="4">
        <v>0.20883108165359</v>
      </c>
      <c r="E9460" s="5" t="s">
        <v>573</v>
      </c>
    </row>
    <row r="9461" spans="1:5">
      <c r="A9461" s="1">
        <v>9460</v>
      </c>
      <c r="B9461" s="3">
        <v>-90.95</v>
      </c>
      <c r="C9461" s="3">
        <v>55.9448692322</v>
      </c>
      <c r="D9461" s="4">
        <v>0.029050642504048</v>
      </c>
      <c r="E9461" s="5" t="s">
        <v>573</v>
      </c>
    </row>
    <row r="9462" spans="1:5">
      <c r="A9462" s="1">
        <v>9461</v>
      </c>
      <c r="B9462" s="3">
        <v>-90.45</v>
      </c>
      <c r="C9462" s="3">
        <v>55.9448692322</v>
      </c>
      <c r="D9462" s="4">
        <v>0.26378515995295</v>
      </c>
      <c r="E9462" s="5" t="s">
        <v>573</v>
      </c>
    </row>
    <row r="9463" spans="1:5">
      <c r="A9463" s="1">
        <v>9462</v>
      </c>
      <c r="B9463" s="3">
        <v>-101.95</v>
      </c>
      <c r="C9463" s="3">
        <v>55.8448692322</v>
      </c>
      <c r="D9463" s="4">
        <v>0.343043972805531</v>
      </c>
      <c r="E9463" s="5" t="s">
        <v>573</v>
      </c>
    </row>
    <row r="9464" spans="1:5">
      <c r="A9464" s="1">
        <v>9463</v>
      </c>
      <c r="B9464" s="3">
        <v>-93.95</v>
      </c>
      <c r="C9464" s="3">
        <v>55.8448692322</v>
      </c>
      <c r="D9464" s="4">
        <v>0.158468251200789</v>
      </c>
      <c r="E9464" s="5" t="s">
        <v>573</v>
      </c>
    </row>
    <row r="9465" spans="1:5">
      <c r="A9465" s="1">
        <v>9464</v>
      </c>
      <c r="B9465" s="3">
        <v>-93.05</v>
      </c>
      <c r="C9465" s="3">
        <v>55.8448692322</v>
      </c>
      <c r="D9465" s="4">
        <v>-0.0936875694927331</v>
      </c>
      <c r="E9465" s="5" t="s">
        <v>573</v>
      </c>
    </row>
    <row r="9466" spans="1:5">
      <c r="A9466" s="1">
        <v>9465</v>
      </c>
      <c r="B9466" s="3">
        <v>-92.95</v>
      </c>
      <c r="C9466" s="3">
        <v>55.8448692322</v>
      </c>
      <c r="D9466" s="4">
        <v>0.141046947956169</v>
      </c>
      <c r="E9466" s="5" t="s">
        <v>573</v>
      </c>
    </row>
    <row r="9467" spans="1:5">
      <c r="A9467" s="1">
        <v>9466</v>
      </c>
      <c r="B9467" s="3">
        <v>-92.75</v>
      </c>
      <c r="C9467" s="3">
        <v>55.8448692322</v>
      </c>
      <c r="D9467" s="4">
        <v>0.158468251200789</v>
      </c>
      <c r="E9467" s="5" t="s">
        <v>573</v>
      </c>
    </row>
    <row r="9468" spans="1:5">
      <c r="A9468" s="1">
        <v>9467</v>
      </c>
      <c r="B9468" s="3">
        <v>-92.65</v>
      </c>
      <c r="C9468" s="3">
        <v>55.8448692322</v>
      </c>
      <c r="D9468" s="4">
        <v>0.158468251200789</v>
      </c>
      <c r="E9468" s="5" t="s">
        <v>573</v>
      </c>
    </row>
    <row r="9469" spans="1:5">
      <c r="A9469" s="1">
        <v>9468</v>
      </c>
      <c r="B9469" s="3">
        <v>-92.55</v>
      </c>
      <c r="C9469" s="3">
        <v>55.8448692322</v>
      </c>
      <c r="D9469" s="4">
        <v>0.381237189241006</v>
      </c>
      <c r="E9469" s="5" t="s">
        <v>573</v>
      </c>
    </row>
    <row r="9470" spans="1:5">
      <c r="A9470" s="1">
        <v>9469</v>
      </c>
      <c r="B9470" s="3">
        <v>-92.35</v>
      </c>
      <c r="C9470" s="3">
        <v>55.8448692322</v>
      </c>
      <c r="D9470" s="4">
        <v>0.398658492485626</v>
      </c>
      <c r="E9470" s="5" t="s">
        <v>573</v>
      </c>
    </row>
    <row r="9471" spans="1:5">
      <c r="A9471" s="1">
        <v>9470</v>
      </c>
      <c r="B9471" s="3">
        <v>-92.15</v>
      </c>
      <c r="C9471" s="3">
        <v>55.8448692322</v>
      </c>
      <c r="D9471" s="4">
        <v>0.319697332102758</v>
      </c>
      <c r="E9471" s="5" t="s">
        <v>573</v>
      </c>
    </row>
    <row r="9472" spans="1:5">
      <c r="A9472" s="1">
        <v>9471</v>
      </c>
      <c r="B9472" s="3">
        <v>-91.15</v>
      </c>
      <c r="C9472" s="3">
        <v>55.8448692322</v>
      </c>
      <c r="D9472" s="4">
        <v>0.20883108165359</v>
      </c>
      <c r="E9472" s="5" t="s">
        <v>573</v>
      </c>
    </row>
    <row r="9473" spans="1:5">
      <c r="A9473" s="1">
        <v>9472</v>
      </c>
      <c r="B9473" s="3">
        <v>-91.05</v>
      </c>
      <c r="C9473" s="3">
        <v>55.8448692322</v>
      </c>
      <c r="D9473" s="4">
        <v>0.20883108165359</v>
      </c>
      <c r="E9473" s="5" t="s">
        <v>573</v>
      </c>
    </row>
    <row r="9474" spans="1:5">
      <c r="A9474" s="1">
        <v>9473</v>
      </c>
      <c r="B9474" s="3">
        <v>-93.75</v>
      </c>
      <c r="C9474" s="3">
        <v>55.7448692322</v>
      </c>
      <c r="D9474" s="4">
        <v>0.141046947956169</v>
      </c>
      <c r="E9474" s="5" t="s">
        <v>573</v>
      </c>
    </row>
    <row r="9475" spans="1:5">
      <c r="A9475" s="1">
        <v>9474</v>
      </c>
      <c r="B9475" s="3">
        <v>-93.65</v>
      </c>
      <c r="C9475" s="3">
        <v>55.7448692322</v>
      </c>
      <c r="D9475" s="4">
        <v>0.0795070908179203</v>
      </c>
      <c r="E9475" s="5" t="s">
        <v>573</v>
      </c>
    </row>
    <row r="9476" spans="1:5">
      <c r="A9476" s="1">
        <v>9475</v>
      </c>
      <c r="B9476" s="3">
        <v>-93.25</v>
      </c>
      <c r="C9476" s="3">
        <v>55.7448692322</v>
      </c>
      <c r="D9476" s="4">
        <v>0.158468251200789</v>
      </c>
      <c r="E9476" s="5" t="s">
        <v>573</v>
      </c>
    </row>
    <row r="9477" spans="1:5">
      <c r="A9477" s="1">
        <v>9476</v>
      </c>
      <c r="B9477" s="3">
        <v>-93.15</v>
      </c>
      <c r="C9477" s="3">
        <v>55.7448692322</v>
      </c>
      <c r="D9477" s="4">
        <v>-0.0936875694927331</v>
      </c>
      <c r="E9477" s="5" t="s">
        <v>573</v>
      </c>
    </row>
    <row r="9478" spans="1:5">
      <c r="A9478" s="1">
        <v>9477</v>
      </c>
      <c r="B9478" s="3">
        <v>-93.05</v>
      </c>
      <c r="C9478" s="3">
        <v>55.7448692322</v>
      </c>
      <c r="D9478" s="4">
        <v>0.141046947956169</v>
      </c>
      <c r="E9478" s="5" t="s">
        <v>573</v>
      </c>
    </row>
    <row r="9479" spans="1:5">
      <c r="A9479" s="1">
        <v>9478</v>
      </c>
      <c r="B9479" s="3">
        <v>-92.75</v>
      </c>
      <c r="C9479" s="3">
        <v>55.7448692322</v>
      </c>
      <c r="D9479" s="4">
        <v>0.141046947956169</v>
      </c>
      <c r="E9479" s="5" t="s">
        <v>573</v>
      </c>
    </row>
    <row r="9480" spans="1:5">
      <c r="A9480" s="1">
        <v>9479</v>
      </c>
      <c r="B9480" s="3">
        <v>-92.55</v>
      </c>
      <c r="C9480" s="3">
        <v>55.7448692322</v>
      </c>
      <c r="D9480" s="4">
        <v>0.215663597316393</v>
      </c>
      <c r="E9480" s="5" t="s">
        <v>573</v>
      </c>
    </row>
    <row r="9481" spans="1:5">
      <c r="A9481" s="1">
        <v>9480</v>
      </c>
      <c r="B9481" s="3">
        <v>-92.25</v>
      </c>
      <c r="C9481" s="3">
        <v>55.7448692322</v>
      </c>
      <c r="D9481" s="4">
        <v>0.398658492485626</v>
      </c>
      <c r="E9481" s="5" t="s">
        <v>573</v>
      </c>
    </row>
    <row r="9482" spans="1:5">
      <c r="A9482" s="1">
        <v>9481</v>
      </c>
      <c r="B9482" s="3">
        <v>-92.15</v>
      </c>
      <c r="C9482" s="3">
        <v>55.7448692322</v>
      </c>
      <c r="D9482" s="4">
        <v>0.381237189241006</v>
      </c>
      <c r="E9482" s="5" t="s">
        <v>573</v>
      </c>
    </row>
    <row r="9483" spans="1:5">
      <c r="A9483" s="1">
        <v>9482</v>
      </c>
      <c r="B9483" s="3">
        <v>-91.85</v>
      </c>
      <c r="C9483" s="3">
        <v>55.7448692322</v>
      </c>
      <c r="D9483" s="4">
        <v>0.381237189241006</v>
      </c>
      <c r="E9483" s="5" t="s">
        <v>573</v>
      </c>
    </row>
    <row r="9484" spans="1:5">
      <c r="A9484" s="1">
        <v>9483</v>
      </c>
      <c r="B9484" s="3">
        <v>-91.15</v>
      </c>
      <c r="C9484" s="3">
        <v>55.7448692322</v>
      </c>
      <c r="D9484" s="4">
        <v>0.20883108165359</v>
      </c>
      <c r="E9484" s="5" t="s">
        <v>573</v>
      </c>
    </row>
    <row r="9485" spans="1:5">
      <c r="A9485" s="1">
        <v>9484</v>
      </c>
      <c r="B9485" s="3">
        <v>-91.05</v>
      </c>
      <c r="C9485" s="3">
        <v>55.7448692322</v>
      </c>
      <c r="D9485" s="4">
        <v>0.22625238489821</v>
      </c>
      <c r="E9485" s="5" t="s">
        <v>573</v>
      </c>
    </row>
    <row r="9486" spans="1:5">
      <c r="A9486" s="1">
        <v>9485</v>
      </c>
      <c r="B9486" s="3">
        <v>-90.95</v>
      </c>
      <c r="C9486" s="3">
        <v>55.7448692322</v>
      </c>
      <c r="D9486" s="4">
        <v>0.208955418134379</v>
      </c>
      <c r="E9486" s="5" t="s">
        <v>573</v>
      </c>
    </row>
    <row r="9487" spans="1:5">
      <c r="A9487" s="1">
        <v>9486</v>
      </c>
      <c r="B9487" s="3">
        <v>-90.75</v>
      </c>
      <c r="C9487" s="3">
        <v>55.7448692322</v>
      </c>
      <c r="D9487" s="4">
        <v>0.193203141568788</v>
      </c>
      <c r="E9487" s="5" t="s">
        <v>573</v>
      </c>
    </row>
    <row r="9488" spans="1:5">
      <c r="A9488" s="1">
        <v>9487</v>
      </c>
      <c r="B9488" s="3">
        <v>-90.55</v>
      </c>
      <c r="C9488" s="3">
        <v>55.7448692322</v>
      </c>
      <c r="D9488" s="4">
        <v>0.246365178820432</v>
      </c>
      <c r="E9488" s="5" t="s">
        <v>573</v>
      </c>
    </row>
    <row r="9489" spans="1:5">
      <c r="A9489" s="1">
        <v>9488</v>
      </c>
      <c r="B9489" s="3">
        <v>-95.35</v>
      </c>
      <c r="C9489" s="3">
        <v>55.6448692322</v>
      </c>
      <c r="D9489" s="4">
        <v>-0.0656216633886502</v>
      </c>
      <c r="E9489" s="5" t="s">
        <v>573</v>
      </c>
    </row>
    <row r="9490" spans="1:5">
      <c r="A9490" s="1">
        <v>9489</v>
      </c>
      <c r="B9490" s="3">
        <v>-93.65</v>
      </c>
      <c r="C9490" s="3">
        <v>55.6448692322</v>
      </c>
      <c r="D9490" s="4">
        <v>-0.0936875694927331</v>
      </c>
      <c r="E9490" s="5" t="s">
        <v>573</v>
      </c>
    </row>
    <row r="9491" spans="1:5">
      <c r="A9491" s="1">
        <v>9490</v>
      </c>
      <c r="B9491" s="3">
        <v>-93.15</v>
      </c>
      <c r="C9491" s="3">
        <v>55.6448692322</v>
      </c>
      <c r="D9491" s="4">
        <v>0.141046947956169</v>
      </c>
      <c r="E9491" s="5" t="s">
        <v>573</v>
      </c>
    </row>
    <row r="9492" spans="1:5">
      <c r="A9492" s="1">
        <v>9491</v>
      </c>
      <c r="B9492" s="3">
        <v>-93.05</v>
      </c>
      <c r="C9492" s="3">
        <v>55.6448692322</v>
      </c>
      <c r="D9492" s="4">
        <v>-0.0936875694927331</v>
      </c>
      <c r="E9492" s="5" t="s">
        <v>573</v>
      </c>
    </row>
    <row r="9493" spans="1:5">
      <c r="A9493" s="1">
        <v>9492</v>
      </c>
      <c r="B9493" s="3">
        <v>-92.75</v>
      </c>
      <c r="C9493" s="3">
        <v>55.6448692322</v>
      </c>
      <c r="D9493" s="4">
        <v>0.20883108165359</v>
      </c>
      <c r="E9493" s="5" t="s">
        <v>573</v>
      </c>
    </row>
    <row r="9494" spans="1:5">
      <c r="A9494" s="1">
        <v>9493</v>
      </c>
      <c r="B9494" s="3">
        <v>-92.55</v>
      </c>
      <c r="C9494" s="3">
        <v>55.6448692322</v>
      </c>
      <c r="D9494" s="4">
        <v>0.146502671792104</v>
      </c>
      <c r="E9494" s="5" t="s">
        <v>573</v>
      </c>
    </row>
    <row r="9495" spans="1:5">
      <c r="A9495" s="1">
        <v>9494</v>
      </c>
      <c r="B9495" s="3">
        <v>-92.15</v>
      </c>
      <c r="C9495" s="3">
        <v>55.6448692322</v>
      </c>
      <c r="D9495" s="4">
        <v>0.381237189241006</v>
      </c>
      <c r="E9495" s="5" t="s">
        <v>573</v>
      </c>
    </row>
    <row r="9496" spans="1:5">
      <c r="A9496" s="1">
        <v>9495</v>
      </c>
      <c r="B9496" s="3">
        <v>-92.05</v>
      </c>
      <c r="C9496" s="3">
        <v>55.6448692322</v>
      </c>
      <c r="D9496" s="4">
        <v>0.146502671792104</v>
      </c>
      <c r="E9496" s="5" t="s">
        <v>573</v>
      </c>
    </row>
    <row r="9497" spans="1:5">
      <c r="A9497" s="1">
        <v>9496</v>
      </c>
      <c r="B9497" s="3">
        <v>-91.55</v>
      </c>
      <c r="C9497" s="3">
        <v>55.6448692322</v>
      </c>
      <c r="D9497" s="4">
        <v>-0.0259034357953124</v>
      </c>
      <c r="E9497" s="5" t="s">
        <v>573</v>
      </c>
    </row>
    <row r="9498" spans="1:5">
      <c r="A9498" s="1">
        <v>9497</v>
      </c>
      <c r="B9498" s="3">
        <v>-91.25</v>
      </c>
      <c r="C9498" s="3">
        <v>55.6448692322</v>
      </c>
      <c r="D9498" s="4">
        <v>-0.01525883293585</v>
      </c>
      <c r="E9498" s="5" t="s">
        <v>573</v>
      </c>
    </row>
    <row r="9499" spans="1:5">
      <c r="A9499" s="1">
        <v>9498</v>
      </c>
      <c r="B9499" s="3">
        <v>-91.15</v>
      </c>
      <c r="C9499" s="3">
        <v>55.6448692322</v>
      </c>
      <c r="D9499" s="4">
        <v>0.00216247030877048</v>
      </c>
      <c r="E9499" s="5" t="s">
        <v>573</v>
      </c>
    </row>
    <row r="9500" spans="1:5">
      <c r="A9500" s="1">
        <v>9499</v>
      </c>
      <c r="B9500" s="3">
        <v>-91.05</v>
      </c>
      <c r="C9500" s="3">
        <v>55.6448692322</v>
      </c>
      <c r="D9500" s="4">
        <v>-0.0526685936219028</v>
      </c>
      <c r="E9500" s="5" t="s">
        <v>573</v>
      </c>
    </row>
    <row r="9501" spans="1:5">
      <c r="A9501" s="1">
        <v>9500</v>
      </c>
      <c r="B9501" s="3">
        <v>-90.85</v>
      </c>
      <c r="C9501" s="3">
        <v>55.6448692322</v>
      </c>
      <c r="D9501" s="4">
        <v>-0.249993350384752</v>
      </c>
      <c r="E9501" s="5" t="s">
        <v>573</v>
      </c>
    </row>
    <row r="9502" spans="1:5">
      <c r="A9502" s="1">
        <v>9501</v>
      </c>
      <c r="B9502" s="3">
        <v>-90.75</v>
      </c>
      <c r="C9502" s="3">
        <v>55.6448692322</v>
      </c>
      <c r="D9502" s="4">
        <v>-0.249993350384752</v>
      </c>
      <c r="E9502" s="5" t="s">
        <v>573</v>
      </c>
    </row>
    <row r="9503" spans="1:5">
      <c r="A9503" s="1">
        <v>9502</v>
      </c>
      <c r="B9503" s="3">
        <v>-90.65</v>
      </c>
      <c r="C9503" s="3">
        <v>55.6448692322</v>
      </c>
      <c r="D9503" s="4">
        <v>-0.01525883293585</v>
      </c>
      <c r="E9503" s="5" t="s">
        <v>573</v>
      </c>
    </row>
    <row r="9504" spans="1:5">
      <c r="A9504" s="1">
        <v>9503</v>
      </c>
      <c r="B9504" s="3">
        <v>-90.55</v>
      </c>
      <c r="C9504" s="3">
        <v>55.6448692322</v>
      </c>
      <c r="D9504" s="4">
        <v>-0.249993350384752</v>
      </c>
      <c r="E9504" s="5" t="s">
        <v>573</v>
      </c>
    </row>
    <row r="9505" spans="1:5">
      <c r="A9505" s="1">
        <v>9504</v>
      </c>
      <c r="B9505" s="3">
        <v>-90.45</v>
      </c>
      <c r="C9505" s="3">
        <v>55.6448692322</v>
      </c>
      <c r="D9505" s="4">
        <v>-0.249993350384752</v>
      </c>
      <c r="E9505" s="5" t="s">
        <v>573</v>
      </c>
    </row>
    <row r="9506" spans="1:5">
      <c r="A9506" s="1">
        <v>9505</v>
      </c>
      <c r="B9506" s="3">
        <v>-93.55</v>
      </c>
      <c r="C9506" s="3">
        <v>55.5448692322</v>
      </c>
      <c r="D9506" s="4">
        <v>-0.0936875694927331</v>
      </c>
      <c r="E9506" s="5" t="s">
        <v>573</v>
      </c>
    </row>
    <row r="9507" spans="1:5">
      <c r="A9507" s="1">
        <v>9506</v>
      </c>
      <c r="B9507" s="3">
        <v>-92.95</v>
      </c>
      <c r="C9507" s="3">
        <v>55.5448692322</v>
      </c>
      <c r="D9507" s="4">
        <v>0.381237189241006</v>
      </c>
      <c r="E9507" s="5" t="s">
        <v>573</v>
      </c>
    </row>
    <row r="9508" spans="1:5">
      <c r="A9508" s="1">
        <v>9507</v>
      </c>
      <c r="B9508" s="3">
        <v>-92.35</v>
      </c>
      <c r="C9508" s="3">
        <v>55.5448692322</v>
      </c>
      <c r="D9508" s="4">
        <v>0.146502671792104</v>
      </c>
      <c r="E9508" s="5" t="s">
        <v>573</v>
      </c>
    </row>
    <row r="9509" spans="1:5">
      <c r="A9509" s="1">
        <v>9508</v>
      </c>
      <c r="B9509" s="3">
        <v>-92.25</v>
      </c>
      <c r="C9509" s="3">
        <v>55.5448692322</v>
      </c>
      <c r="D9509" s="4">
        <v>0.381237189241006</v>
      </c>
      <c r="E9509" s="5" t="s">
        <v>573</v>
      </c>
    </row>
    <row r="9510" spans="1:5">
      <c r="A9510" s="1">
        <v>9509</v>
      </c>
      <c r="B9510" s="3">
        <v>-92.15</v>
      </c>
      <c r="C9510" s="3">
        <v>55.5448692322</v>
      </c>
      <c r="D9510" s="4">
        <v>0.381237189241006</v>
      </c>
      <c r="E9510" s="5" t="s">
        <v>573</v>
      </c>
    </row>
    <row r="9511" spans="1:5">
      <c r="A9511" s="1">
        <v>9510</v>
      </c>
      <c r="B9511" s="3">
        <v>-92.05</v>
      </c>
      <c r="C9511" s="3">
        <v>55.5448692322</v>
      </c>
      <c r="D9511" s="4">
        <v>0.381237189241006</v>
      </c>
      <c r="E9511" s="5" t="s">
        <v>573</v>
      </c>
    </row>
    <row r="9512" spans="1:5">
      <c r="A9512" s="1">
        <v>9511</v>
      </c>
      <c r="B9512" s="3">
        <v>-91.95</v>
      </c>
      <c r="C9512" s="3">
        <v>55.5448692322</v>
      </c>
      <c r="D9512" s="4">
        <v>0.146502671792104</v>
      </c>
      <c r="E9512" s="5" t="s">
        <v>573</v>
      </c>
    </row>
    <row r="9513" spans="1:5">
      <c r="A9513" s="1">
        <v>9512</v>
      </c>
      <c r="B9513" s="3">
        <v>-91.75</v>
      </c>
      <c r="C9513" s="3">
        <v>55.5448692322</v>
      </c>
      <c r="D9513" s="4">
        <v>0.215663597316393</v>
      </c>
      <c r="E9513" s="5" t="s">
        <v>573</v>
      </c>
    </row>
    <row r="9514" spans="1:5">
      <c r="A9514" s="1">
        <v>9513</v>
      </c>
      <c r="B9514" s="3">
        <v>-91.65</v>
      </c>
      <c r="C9514" s="3">
        <v>55.5448692322</v>
      </c>
      <c r="D9514" s="4">
        <v>0.215663597316393</v>
      </c>
      <c r="E9514" s="5" t="s">
        <v>573</v>
      </c>
    </row>
    <row r="9515" spans="1:5">
      <c r="A9515" s="1">
        <v>9514</v>
      </c>
      <c r="B9515" s="3">
        <v>-91.55</v>
      </c>
      <c r="C9515" s="3">
        <v>55.5448692322</v>
      </c>
      <c r="D9515" s="4">
        <v>-0.0190709201325086</v>
      </c>
      <c r="E9515" s="5" t="s">
        <v>573</v>
      </c>
    </row>
    <row r="9516" spans="1:5">
      <c r="A9516" s="1">
        <v>9515</v>
      </c>
      <c r="B9516" s="3">
        <v>-91.45</v>
      </c>
      <c r="C9516" s="3">
        <v>55.5448692322</v>
      </c>
      <c r="D9516" s="4">
        <v>-0.0190709201325086</v>
      </c>
      <c r="E9516" s="5" t="s">
        <v>573</v>
      </c>
    </row>
    <row r="9517" spans="1:5">
      <c r="A9517" s="1">
        <v>9516</v>
      </c>
      <c r="B9517" s="3">
        <v>-91.05</v>
      </c>
      <c r="C9517" s="3">
        <v>55.5448692322</v>
      </c>
      <c r="D9517" s="4">
        <v>-0.01525883293585</v>
      </c>
      <c r="E9517" s="5" t="s">
        <v>573</v>
      </c>
    </row>
    <row r="9518" spans="1:5">
      <c r="A9518" s="1">
        <v>9517</v>
      </c>
      <c r="B9518" s="3">
        <v>-90.95</v>
      </c>
      <c r="C9518" s="3">
        <v>55.5448692322</v>
      </c>
      <c r="D9518" s="4">
        <v>-0.01525883293585</v>
      </c>
      <c r="E9518" s="5" t="s">
        <v>573</v>
      </c>
    </row>
    <row r="9519" spans="1:5">
      <c r="A9519" s="1">
        <v>9518</v>
      </c>
      <c r="B9519" s="3">
        <v>-90.85</v>
      </c>
      <c r="C9519" s="3">
        <v>55.5448692322</v>
      </c>
      <c r="D9519" s="4">
        <v>-0.01525883293585</v>
      </c>
      <c r="E9519" s="5" t="s">
        <v>573</v>
      </c>
    </row>
    <row r="9520" spans="1:5">
      <c r="A9520" s="1">
        <v>9519</v>
      </c>
      <c r="B9520" s="3">
        <v>-90.75</v>
      </c>
      <c r="C9520" s="3">
        <v>55.5448692322</v>
      </c>
      <c r="D9520" s="4">
        <v>-0.0526685936219028</v>
      </c>
      <c r="E9520" s="5" t="s">
        <v>573</v>
      </c>
    </row>
    <row r="9521" spans="1:5">
      <c r="A9521" s="1">
        <v>9520</v>
      </c>
      <c r="B9521" s="3">
        <v>-90.65</v>
      </c>
      <c r="C9521" s="3">
        <v>55.5448692322</v>
      </c>
      <c r="D9521" s="4">
        <v>-0.01525883293585</v>
      </c>
      <c r="E9521" s="5" t="s">
        <v>573</v>
      </c>
    </row>
    <row r="9522" spans="1:5">
      <c r="A9522" s="1">
        <v>9521</v>
      </c>
      <c r="B9522" s="3">
        <v>-90.55</v>
      </c>
      <c r="C9522" s="3">
        <v>55.5448692322</v>
      </c>
      <c r="D9522" s="4">
        <v>-0.249993350384752</v>
      </c>
      <c r="E9522" s="5" t="s">
        <v>573</v>
      </c>
    </row>
    <row r="9523" spans="1:5">
      <c r="A9523" s="1">
        <v>9522</v>
      </c>
      <c r="B9523" s="3">
        <v>-90.45</v>
      </c>
      <c r="C9523" s="3">
        <v>55.5448692322</v>
      </c>
      <c r="D9523" s="4">
        <v>-0.249993350384752</v>
      </c>
      <c r="E9523" s="5" t="s">
        <v>573</v>
      </c>
    </row>
    <row r="9524" spans="1:5">
      <c r="A9524" s="1">
        <v>9523</v>
      </c>
      <c r="B9524" s="3">
        <v>-94.25</v>
      </c>
      <c r="C9524" s="3">
        <v>55.4448692322</v>
      </c>
      <c r="D9524" s="4">
        <v>0.141046947956169</v>
      </c>
      <c r="E9524" s="5" t="s">
        <v>573</v>
      </c>
    </row>
    <row r="9525" spans="1:5">
      <c r="A9525" s="1">
        <v>9524</v>
      </c>
      <c r="B9525" s="3">
        <v>-93.55</v>
      </c>
      <c r="C9525" s="3">
        <v>55.4448692322</v>
      </c>
      <c r="D9525" s="4">
        <v>0.141046947956169</v>
      </c>
      <c r="E9525" s="5" t="s">
        <v>573</v>
      </c>
    </row>
    <row r="9526" spans="1:5">
      <c r="A9526" s="1">
        <v>9525</v>
      </c>
      <c r="B9526" s="3">
        <v>-92.35</v>
      </c>
      <c r="C9526" s="3">
        <v>55.4448692322</v>
      </c>
      <c r="D9526" s="4">
        <v>0.319697332102758</v>
      </c>
      <c r="E9526" s="5" t="s">
        <v>573</v>
      </c>
    </row>
    <row r="9527" spans="1:5">
      <c r="A9527" s="1">
        <v>9526</v>
      </c>
      <c r="B9527" s="3">
        <v>-92.25</v>
      </c>
      <c r="C9527" s="3">
        <v>55.4448692322</v>
      </c>
      <c r="D9527" s="4">
        <v>0.381237189241006</v>
      </c>
      <c r="E9527" s="5" t="s">
        <v>573</v>
      </c>
    </row>
    <row r="9528" spans="1:5">
      <c r="A9528" s="1">
        <v>9527</v>
      </c>
      <c r="B9528" s="3">
        <v>-92.15</v>
      </c>
      <c r="C9528" s="3">
        <v>55.4448692322</v>
      </c>
      <c r="D9528" s="4">
        <v>-0.0190709201325086</v>
      </c>
      <c r="E9528" s="5" t="s">
        <v>573</v>
      </c>
    </row>
    <row r="9529" spans="1:5">
      <c r="A9529" s="1">
        <v>9528</v>
      </c>
      <c r="B9529" s="3">
        <v>-91.85</v>
      </c>
      <c r="C9529" s="3">
        <v>55.4448692322</v>
      </c>
      <c r="D9529" s="4">
        <v>0.381237189241006</v>
      </c>
      <c r="E9529" s="5" t="s">
        <v>573</v>
      </c>
    </row>
    <row r="9530" spans="1:5">
      <c r="A9530" s="1">
        <v>9529</v>
      </c>
      <c r="B9530" s="3">
        <v>-91.65</v>
      </c>
      <c r="C9530" s="3">
        <v>55.4448692322</v>
      </c>
      <c r="D9530" s="4">
        <v>-0.249993350384752</v>
      </c>
      <c r="E9530" s="5" t="s">
        <v>573</v>
      </c>
    </row>
    <row r="9531" spans="1:5">
      <c r="A9531" s="1">
        <v>9530</v>
      </c>
      <c r="B9531" s="3">
        <v>-91.55</v>
      </c>
      <c r="C9531" s="3">
        <v>55.4448692322</v>
      </c>
      <c r="D9531" s="4">
        <v>-0.01525883293585</v>
      </c>
      <c r="E9531" s="5" t="s">
        <v>573</v>
      </c>
    </row>
    <row r="9532" spans="1:5">
      <c r="A9532" s="1">
        <v>9531</v>
      </c>
      <c r="B9532" s="3">
        <v>-91.35</v>
      </c>
      <c r="C9532" s="3">
        <v>55.4448692322</v>
      </c>
      <c r="D9532" s="4">
        <v>-0.243160834721948</v>
      </c>
      <c r="E9532" s="5" t="s">
        <v>573</v>
      </c>
    </row>
    <row r="9533" spans="1:5">
      <c r="A9533" s="1">
        <v>9532</v>
      </c>
      <c r="B9533" s="3">
        <v>-90.95</v>
      </c>
      <c r="C9533" s="3">
        <v>55.4448692322</v>
      </c>
      <c r="D9533" s="4">
        <v>-0.0415313758801142</v>
      </c>
      <c r="E9533" s="5" t="s">
        <v>573</v>
      </c>
    </row>
    <row r="9534" spans="1:5">
      <c r="A9534" s="1">
        <v>9533</v>
      </c>
      <c r="B9534" s="3">
        <v>-90.85</v>
      </c>
      <c r="C9534" s="3">
        <v>55.4448692322</v>
      </c>
      <c r="D9534" s="4">
        <v>-0.01525883293585</v>
      </c>
      <c r="E9534" s="5" t="s">
        <v>573</v>
      </c>
    </row>
    <row r="9535" spans="1:5">
      <c r="A9535" s="1">
        <v>9534</v>
      </c>
      <c r="B9535" s="3">
        <v>-90.75</v>
      </c>
      <c r="C9535" s="3">
        <v>55.4448692322</v>
      </c>
      <c r="D9535" s="4">
        <v>-0.01525883293585</v>
      </c>
      <c r="E9535" s="5" t="s">
        <v>573</v>
      </c>
    </row>
    <row r="9536" spans="1:5">
      <c r="A9536" s="1">
        <v>9535</v>
      </c>
      <c r="B9536" s="3">
        <v>-90.65</v>
      </c>
      <c r="C9536" s="3">
        <v>55.4448692322</v>
      </c>
      <c r="D9536" s="4">
        <v>-0.01525883293585</v>
      </c>
      <c r="E9536" s="5" t="s">
        <v>573</v>
      </c>
    </row>
    <row r="9537" spans="1:5">
      <c r="A9537" s="1">
        <v>9536</v>
      </c>
      <c r="B9537" s="3">
        <v>-90.55</v>
      </c>
      <c r="C9537" s="3">
        <v>55.4448692322</v>
      </c>
      <c r="D9537" s="4">
        <v>-0.265267617957175</v>
      </c>
      <c r="E9537" s="5" t="s">
        <v>573</v>
      </c>
    </row>
    <row r="9538" spans="1:5">
      <c r="A9538" s="1">
        <v>9537</v>
      </c>
      <c r="B9538" s="3">
        <v>-90.45</v>
      </c>
      <c r="C9538" s="3">
        <v>55.4448692322</v>
      </c>
      <c r="D9538" s="4">
        <v>-0.107350333022422</v>
      </c>
      <c r="E9538" s="5" t="s">
        <v>573</v>
      </c>
    </row>
    <row r="9539" spans="1:5">
      <c r="A9539" s="1">
        <v>9538</v>
      </c>
      <c r="B9539" s="3">
        <v>-93.65</v>
      </c>
      <c r="C9539" s="3">
        <v>55.3448692322</v>
      </c>
      <c r="D9539" s="4">
        <v>0.141046947956169</v>
      </c>
      <c r="E9539" s="5" t="s">
        <v>573</v>
      </c>
    </row>
    <row r="9540" spans="1:5">
      <c r="A9540" s="1">
        <v>9539</v>
      </c>
      <c r="B9540" s="3">
        <v>-93.55</v>
      </c>
      <c r="C9540" s="3">
        <v>55.3448692322</v>
      </c>
      <c r="D9540" s="4">
        <v>0.141046947956169</v>
      </c>
      <c r="E9540" s="5" t="s">
        <v>573</v>
      </c>
    </row>
    <row r="9541" spans="1:5">
      <c r="A9541" s="1">
        <v>9540</v>
      </c>
      <c r="B9541" s="3">
        <v>-93.45</v>
      </c>
      <c r="C9541" s="3">
        <v>55.3448692322</v>
      </c>
      <c r="D9541" s="4">
        <v>0.141046947956169</v>
      </c>
      <c r="E9541" s="5" t="s">
        <v>573</v>
      </c>
    </row>
    <row r="9542" spans="1:5">
      <c r="A9542" s="1">
        <v>9541</v>
      </c>
      <c r="B9542" s="3">
        <v>-93.35</v>
      </c>
      <c r="C9542" s="3">
        <v>55.3448692322</v>
      </c>
      <c r="D9542" s="4">
        <v>-0.0936875694927331</v>
      </c>
      <c r="E9542" s="5" t="s">
        <v>573</v>
      </c>
    </row>
    <row r="9543" spans="1:5">
      <c r="A9543" s="1">
        <v>9542</v>
      </c>
      <c r="B9543" s="3">
        <v>-93.25</v>
      </c>
      <c r="C9543" s="3">
        <v>55.3448692322</v>
      </c>
      <c r="D9543" s="4">
        <v>0.141046947956169</v>
      </c>
      <c r="E9543" s="5" t="s">
        <v>573</v>
      </c>
    </row>
    <row r="9544" spans="1:5">
      <c r="A9544" s="1">
        <v>9543</v>
      </c>
      <c r="B9544" s="3">
        <v>-92.85</v>
      </c>
      <c r="C9544" s="3">
        <v>55.3448692322</v>
      </c>
      <c r="D9544" s="4">
        <v>0.0795070908179203</v>
      </c>
      <c r="E9544" s="5" t="s">
        <v>573</v>
      </c>
    </row>
    <row r="9545" spans="1:5">
      <c r="A9545" s="1">
        <v>9544</v>
      </c>
      <c r="B9545" s="3">
        <v>-92.45</v>
      </c>
      <c r="C9545" s="3">
        <v>55.3448692322</v>
      </c>
      <c r="D9545" s="4">
        <v>0.319697332102758</v>
      </c>
      <c r="E9545" s="5" t="s">
        <v>573</v>
      </c>
    </row>
    <row r="9546" spans="1:5">
      <c r="A9546" s="1">
        <v>9545</v>
      </c>
      <c r="B9546" s="3">
        <v>-92.25</v>
      </c>
      <c r="C9546" s="3">
        <v>55.3448692322</v>
      </c>
      <c r="D9546" s="4">
        <v>0.398658492485626</v>
      </c>
      <c r="E9546" s="5" t="s">
        <v>573</v>
      </c>
    </row>
    <row r="9547" spans="1:5">
      <c r="A9547" s="1">
        <v>9546</v>
      </c>
      <c r="B9547" s="3">
        <v>-92.15</v>
      </c>
      <c r="C9547" s="3">
        <v>55.3448692322</v>
      </c>
      <c r="D9547" s="4">
        <v>0.381237189241006</v>
      </c>
      <c r="E9547" s="5" t="s">
        <v>573</v>
      </c>
    </row>
    <row r="9548" spans="1:5">
      <c r="A9548" s="1">
        <v>9547</v>
      </c>
      <c r="B9548" s="3">
        <v>-92.05</v>
      </c>
      <c r="C9548" s="3">
        <v>55.3448692322</v>
      </c>
      <c r="D9548" s="4">
        <v>0.319697332102758</v>
      </c>
      <c r="E9548" s="5" t="s">
        <v>573</v>
      </c>
    </row>
    <row r="9549" spans="1:5">
      <c r="A9549" s="1">
        <v>9548</v>
      </c>
      <c r="B9549" s="3">
        <v>-91.85</v>
      </c>
      <c r="C9549" s="3">
        <v>55.3448692322</v>
      </c>
      <c r="D9549" s="4">
        <v>0.381237189241006</v>
      </c>
      <c r="E9549" s="5" t="s">
        <v>573</v>
      </c>
    </row>
    <row r="9550" spans="1:5">
      <c r="A9550" s="1">
        <v>9549</v>
      </c>
      <c r="B9550" s="3">
        <v>-91.25</v>
      </c>
      <c r="C9550" s="3">
        <v>55.3448692322</v>
      </c>
      <c r="D9550" s="4">
        <v>-0.249993350384752</v>
      </c>
      <c r="E9550" s="5" t="s">
        <v>573</v>
      </c>
    </row>
    <row r="9551" spans="1:5">
      <c r="A9551" s="1">
        <v>9550</v>
      </c>
      <c r="B9551" s="3">
        <v>-91.05</v>
      </c>
      <c r="C9551" s="3">
        <v>55.3448692322</v>
      </c>
      <c r="D9551" s="4">
        <v>-0.01525883293585</v>
      </c>
      <c r="E9551" s="5" t="s">
        <v>573</v>
      </c>
    </row>
    <row r="9552" spans="1:5">
      <c r="A9552" s="1">
        <v>9551</v>
      </c>
      <c r="B9552" s="3">
        <v>-90.95</v>
      </c>
      <c r="C9552" s="3">
        <v>55.3448692322</v>
      </c>
      <c r="D9552" s="4">
        <v>-0.01525883293585</v>
      </c>
      <c r="E9552" s="5" t="s">
        <v>573</v>
      </c>
    </row>
    <row r="9553" spans="1:5">
      <c r="A9553" s="1">
        <v>9552</v>
      </c>
      <c r="B9553" s="3">
        <v>-90.85</v>
      </c>
      <c r="C9553" s="3">
        <v>55.3448692322</v>
      </c>
      <c r="D9553" s="4">
        <v>-0.01525883293585</v>
      </c>
      <c r="E9553" s="5" t="s">
        <v>573</v>
      </c>
    </row>
    <row r="9554" spans="1:5">
      <c r="A9554" s="1">
        <v>9553</v>
      </c>
      <c r="B9554" s="3">
        <v>-90.45</v>
      </c>
      <c r="C9554" s="3">
        <v>55.3448692322</v>
      </c>
      <c r="D9554" s="4">
        <v>-0.265267617957175</v>
      </c>
      <c r="E9554" s="5" t="s">
        <v>573</v>
      </c>
    </row>
    <row r="9555" spans="1:5">
      <c r="A9555" s="1">
        <v>9554</v>
      </c>
      <c r="B9555" s="3">
        <v>-90.35</v>
      </c>
      <c r="C9555" s="3">
        <v>56.3448692322</v>
      </c>
      <c r="D9555" s="4">
        <v>0.20883108165359</v>
      </c>
      <c r="E9555" s="5" t="s">
        <v>573</v>
      </c>
    </row>
    <row r="9556" spans="1:5">
      <c r="A9556" s="1">
        <v>9555</v>
      </c>
      <c r="B9556" s="3">
        <v>-90.25</v>
      </c>
      <c r="C9556" s="3">
        <v>56.3448692322</v>
      </c>
      <c r="D9556" s="4">
        <v>0.20883108165359</v>
      </c>
      <c r="E9556" s="5" t="s">
        <v>573</v>
      </c>
    </row>
    <row r="9557" spans="1:5">
      <c r="A9557" s="1">
        <v>9556</v>
      </c>
      <c r="B9557" s="3">
        <v>-90.15</v>
      </c>
      <c r="C9557" s="3">
        <v>56.3448692322</v>
      </c>
      <c r="D9557" s="4">
        <v>0.193203141568788</v>
      </c>
      <c r="E9557" s="5" t="s">
        <v>573</v>
      </c>
    </row>
    <row r="9558" spans="1:5">
      <c r="A9558" s="1">
        <v>9557</v>
      </c>
      <c r="B9558" s="3">
        <v>-88.45</v>
      </c>
      <c r="C9558" s="3">
        <v>56.3448692322</v>
      </c>
      <c r="D9558" s="4">
        <v>-0.138838495574502</v>
      </c>
      <c r="E9558" s="5" t="s">
        <v>573</v>
      </c>
    </row>
    <row r="9559" spans="1:5">
      <c r="A9559" s="1">
        <v>9558</v>
      </c>
      <c r="B9559" s="3">
        <v>-89.95</v>
      </c>
      <c r="C9559" s="3">
        <v>56.2448692322</v>
      </c>
      <c r="D9559" s="4">
        <v>0.208955418134379</v>
      </c>
      <c r="E9559" s="5" t="s">
        <v>573</v>
      </c>
    </row>
    <row r="9560" spans="1:5">
      <c r="A9560" s="1">
        <v>9559</v>
      </c>
      <c r="B9560" s="3">
        <v>-89.45</v>
      </c>
      <c r="C9560" s="3">
        <v>56.2448692322</v>
      </c>
      <c r="D9560" s="4">
        <v>0.210624444813408</v>
      </c>
      <c r="E9560" s="5" t="s">
        <v>573</v>
      </c>
    </row>
    <row r="9561" spans="1:5">
      <c r="A9561" s="1">
        <v>9560</v>
      </c>
      <c r="B9561" s="3">
        <v>-88.15</v>
      </c>
      <c r="C9561" s="3">
        <v>56.2448692322</v>
      </c>
      <c r="D9561" s="4">
        <v>0.265884058147187</v>
      </c>
      <c r="E9561" s="5" t="s">
        <v>573</v>
      </c>
    </row>
    <row r="9562" spans="1:5">
      <c r="A9562" s="1">
        <v>9561</v>
      </c>
      <c r="B9562" s="3">
        <v>-89.85</v>
      </c>
      <c r="C9562" s="3">
        <v>56.1448692322</v>
      </c>
      <c r="D9562" s="4">
        <v>0.226375399266897</v>
      </c>
      <c r="E9562" s="5" t="s">
        <v>573</v>
      </c>
    </row>
    <row r="9563" spans="1:5">
      <c r="A9563" s="1">
        <v>9562</v>
      </c>
      <c r="B9563" s="3">
        <v>-88.25</v>
      </c>
      <c r="C9563" s="3">
        <v>56.1448692322</v>
      </c>
      <c r="D9563" s="4">
        <v>-0.101304398407659</v>
      </c>
      <c r="E9563" s="5" t="s">
        <v>573</v>
      </c>
    </row>
    <row r="9564" spans="1:5">
      <c r="A9564" s="1">
        <v>9563</v>
      </c>
      <c r="B9564" s="3">
        <v>-88.15</v>
      </c>
      <c r="C9564" s="3">
        <v>56.1448692322</v>
      </c>
      <c r="D9564" s="4">
        <v>0.265884058147187</v>
      </c>
      <c r="E9564" s="5" t="s">
        <v>573</v>
      </c>
    </row>
    <row r="9565" spans="1:5">
      <c r="A9565" s="1">
        <v>9564</v>
      </c>
      <c r="B9565" s="3">
        <v>-89.95</v>
      </c>
      <c r="C9565" s="3">
        <v>56.0448692322</v>
      </c>
      <c r="D9565" s="4">
        <v>0.14874168183755</v>
      </c>
      <c r="E9565" s="5" t="s">
        <v>573</v>
      </c>
    </row>
    <row r="9566" spans="1:5">
      <c r="A9566" s="1">
        <v>9565</v>
      </c>
      <c r="B9566" s="3">
        <v>-89.55</v>
      </c>
      <c r="C9566" s="3">
        <v>56.0448692322</v>
      </c>
      <c r="D9566" s="4">
        <v>0.154273678733859</v>
      </c>
      <c r="E9566" s="5" t="s">
        <v>573</v>
      </c>
    </row>
    <row r="9567" spans="1:5">
      <c r="A9567" s="1">
        <v>9566</v>
      </c>
      <c r="B9567" s="3">
        <v>-89.35</v>
      </c>
      <c r="C9567" s="3">
        <v>56.0448692322</v>
      </c>
      <c r="D9567" s="4">
        <v>0.17169498197848</v>
      </c>
      <c r="E9567" s="5" t="s">
        <v>573</v>
      </c>
    </row>
    <row r="9568" spans="1:5">
      <c r="A9568" s="1">
        <v>9567</v>
      </c>
      <c r="B9568" s="3">
        <v>-89.25</v>
      </c>
      <c r="C9568" s="3">
        <v>56.0448692322</v>
      </c>
      <c r="D9568" s="4">
        <v>-0.0797842505795348</v>
      </c>
      <c r="E9568" s="5" t="s">
        <v>573</v>
      </c>
    </row>
    <row r="9569" spans="1:5">
      <c r="A9569" s="1">
        <v>9568</v>
      </c>
      <c r="B9569" s="3">
        <v>-88.85</v>
      </c>
      <c r="C9569" s="3">
        <v>56.0448692322</v>
      </c>
      <c r="D9569" s="4">
        <v>-0.083883095163039</v>
      </c>
      <c r="E9569" s="5" t="s">
        <v>573</v>
      </c>
    </row>
    <row r="9570" spans="1:5">
      <c r="A9570" s="1">
        <v>9569</v>
      </c>
      <c r="B9570" s="3">
        <v>-88.45</v>
      </c>
      <c r="C9570" s="3">
        <v>56.0448692322</v>
      </c>
      <c r="D9570" s="4">
        <v>-0.362928410163942</v>
      </c>
      <c r="E9570" s="5" t="s">
        <v>573</v>
      </c>
    </row>
    <row r="9571" spans="1:5">
      <c r="A9571" s="1">
        <v>9570</v>
      </c>
      <c r="B9571" s="3">
        <v>-88.35</v>
      </c>
      <c r="C9571" s="3">
        <v>56.0448692322</v>
      </c>
      <c r="D9571" s="4">
        <v>-0.571069146258688</v>
      </c>
      <c r="E9571" s="5" t="s">
        <v>573</v>
      </c>
    </row>
    <row r="9572" spans="1:5">
      <c r="A9572" s="1">
        <v>9571</v>
      </c>
      <c r="B9572" s="3">
        <v>-88.25</v>
      </c>
      <c r="C9572" s="3">
        <v>56.0448692322</v>
      </c>
      <c r="D9572" s="4">
        <v>-0.307648060234786</v>
      </c>
      <c r="E9572" s="5" t="s">
        <v>573</v>
      </c>
    </row>
    <row r="9573" spans="1:5">
      <c r="A9573" s="1">
        <v>9572</v>
      </c>
      <c r="B9573" s="3">
        <v>-79.75</v>
      </c>
      <c r="C9573" s="3">
        <v>56.0448692322</v>
      </c>
      <c r="D9573" s="4">
        <v>-0.143612717177924</v>
      </c>
      <c r="E9573" s="5" t="s">
        <v>573</v>
      </c>
    </row>
    <row r="9574" spans="1:5">
      <c r="A9574" s="1">
        <v>9573</v>
      </c>
      <c r="B9574" s="3">
        <v>-90.15</v>
      </c>
      <c r="C9574" s="3">
        <v>55.9448692322</v>
      </c>
      <c r="D9574" s="4">
        <v>0.26378515995295</v>
      </c>
      <c r="E9574" s="5" t="s">
        <v>573</v>
      </c>
    </row>
    <row r="9575" spans="1:5">
      <c r="A9575" s="1">
        <v>9574</v>
      </c>
      <c r="B9575" s="3">
        <v>-90.05</v>
      </c>
      <c r="C9575" s="3">
        <v>55.9448692322</v>
      </c>
      <c r="D9575" s="4">
        <v>0.28120646319757</v>
      </c>
      <c r="E9575" s="5" t="s">
        <v>573</v>
      </c>
    </row>
    <row r="9576" spans="1:5">
      <c r="A9576" s="1">
        <v>9575</v>
      </c>
      <c r="B9576" s="3">
        <v>-89.95</v>
      </c>
      <c r="C9576" s="3">
        <v>55.9448692322</v>
      </c>
      <c r="D9576" s="4">
        <v>0.226375399266897</v>
      </c>
      <c r="E9576" s="5" t="s">
        <v>573</v>
      </c>
    </row>
    <row r="9577" spans="1:5">
      <c r="A9577" s="1">
        <v>9576</v>
      </c>
      <c r="B9577" s="3">
        <v>-88.75</v>
      </c>
      <c r="C9577" s="3">
        <v>55.9448692322</v>
      </c>
      <c r="D9577" s="4">
        <v>-0.307648060234786</v>
      </c>
      <c r="E9577" s="5" t="s">
        <v>573</v>
      </c>
    </row>
    <row r="9578" spans="1:5">
      <c r="A9578" s="1">
        <v>9577</v>
      </c>
      <c r="B9578" s="3">
        <v>-88.35</v>
      </c>
      <c r="C9578" s="3">
        <v>55.9448692322</v>
      </c>
      <c r="D9578" s="4">
        <v>-0.290226756990166</v>
      </c>
      <c r="E9578" s="5" t="s">
        <v>573</v>
      </c>
    </row>
    <row r="9579" spans="1:5">
      <c r="A9579" s="1">
        <v>9578</v>
      </c>
      <c r="B9579" s="3">
        <v>-87.95</v>
      </c>
      <c r="C9579" s="3">
        <v>55.9448692322</v>
      </c>
      <c r="D9579" s="4">
        <v>-0.624231183510332</v>
      </c>
      <c r="E9579" s="5" t="s">
        <v>573</v>
      </c>
    </row>
    <row r="9580" spans="1:5">
      <c r="A9580" s="1">
        <v>9579</v>
      </c>
      <c r="B9580" s="3">
        <v>-87.85</v>
      </c>
      <c r="C9580" s="3">
        <v>55.9448692322</v>
      </c>
      <c r="D9580" s="4">
        <v>-0.307648060234786</v>
      </c>
      <c r="E9580" s="5" t="s">
        <v>573</v>
      </c>
    </row>
    <row r="9581" spans="1:5">
      <c r="A9581" s="1">
        <v>9580</v>
      </c>
      <c r="B9581" s="3">
        <v>-89.95</v>
      </c>
      <c r="C9581" s="3">
        <v>55.8448692322</v>
      </c>
      <c r="D9581" s="4">
        <v>0.226375399266897</v>
      </c>
      <c r="E9581" s="5" t="s">
        <v>573</v>
      </c>
    </row>
    <row r="9582" spans="1:5">
      <c r="A9582" s="1">
        <v>9581</v>
      </c>
      <c r="B9582" s="3">
        <v>-89.65</v>
      </c>
      <c r="C9582" s="3">
        <v>55.8448692322</v>
      </c>
      <c r="D9582" s="4">
        <v>-0.132929566188293</v>
      </c>
      <c r="E9582" s="5" t="s">
        <v>573</v>
      </c>
    </row>
    <row r="9583" spans="1:5">
      <c r="A9583" s="1">
        <v>9582</v>
      </c>
      <c r="B9583" s="3">
        <v>-89.45</v>
      </c>
      <c r="C9583" s="3">
        <v>55.8448692322</v>
      </c>
      <c r="D9583" s="4">
        <v>-0.101304398407659</v>
      </c>
      <c r="E9583" s="5" t="s">
        <v>573</v>
      </c>
    </row>
    <row r="9584" spans="1:5">
      <c r="A9584" s="1">
        <v>9583</v>
      </c>
      <c r="B9584" s="3">
        <v>-89.35</v>
      </c>
      <c r="C9584" s="3">
        <v>55.8448692322</v>
      </c>
      <c r="D9584" s="4">
        <v>-0.101304398407659</v>
      </c>
      <c r="E9584" s="5" t="s">
        <v>573</v>
      </c>
    </row>
    <row r="9585" spans="1:5">
      <c r="A9585" s="1">
        <v>9584</v>
      </c>
      <c r="B9585" s="3">
        <v>-88.25</v>
      </c>
      <c r="C9585" s="3">
        <v>55.8448692322</v>
      </c>
      <c r="D9585" s="4">
        <v>-0.624231183510332</v>
      </c>
      <c r="E9585" s="5" t="s">
        <v>573</v>
      </c>
    </row>
    <row r="9586" spans="1:5">
      <c r="A9586" s="1">
        <v>9585</v>
      </c>
      <c r="B9586" s="3">
        <v>-88.15</v>
      </c>
      <c r="C9586" s="3">
        <v>55.8448692322</v>
      </c>
      <c r="D9586" s="4">
        <v>-0.569272071991068</v>
      </c>
      <c r="E9586" s="5" t="s">
        <v>573</v>
      </c>
    </row>
    <row r="9587" spans="1:5">
      <c r="A9587" s="1">
        <v>9586</v>
      </c>
      <c r="B9587" s="3">
        <v>-88.05</v>
      </c>
      <c r="C9587" s="3">
        <v>55.8448692322</v>
      </c>
      <c r="D9587" s="4">
        <v>-0.83269315801497</v>
      </c>
      <c r="E9587" s="5" t="s">
        <v>573</v>
      </c>
    </row>
    <row r="9588" spans="1:5">
      <c r="A9588" s="1">
        <v>9587</v>
      </c>
      <c r="B9588" s="3">
        <v>-87.95</v>
      </c>
      <c r="C9588" s="3">
        <v>55.8448692322</v>
      </c>
      <c r="D9588" s="4">
        <v>-0.547751924162943</v>
      </c>
      <c r="E9588" s="5" t="s">
        <v>573</v>
      </c>
    </row>
    <row r="9589" spans="1:5">
      <c r="A9589" s="1">
        <v>9588</v>
      </c>
      <c r="B9589" s="3">
        <v>-87.85</v>
      </c>
      <c r="C9589" s="3">
        <v>55.8448692322</v>
      </c>
      <c r="D9589" s="4">
        <v>-0.569272071991068</v>
      </c>
      <c r="E9589" s="5" t="s">
        <v>573</v>
      </c>
    </row>
    <row r="9590" spans="1:5">
      <c r="A9590" s="1">
        <v>9589</v>
      </c>
      <c r="B9590" s="3">
        <v>-87.75</v>
      </c>
      <c r="C9590" s="3">
        <v>55.8448692322</v>
      </c>
      <c r="D9590" s="4">
        <v>-0.83269315801497</v>
      </c>
      <c r="E9590" s="5" t="s">
        <v>573</v>
      </c>
    </row>
    <row r="9591" spans="1:5">
      <c r="A9591" s="1">
        <v>9590</v>
      </c>
      <c r="B9591" s="3">
        <v>-87.65</v>
      </c>
      <c r="C9591" s="3">
        <v>55.8448692322</v>
      </c>
      <c r="D9591" s="4">
        <v>-0.36081009748643</v>
      </c>
      <c r="E9591" s="5" t="s">
        <v>573</v>
      </c>
    </row>
    <row r="9592" spans="1:5">
      <c r="A9592" s="1">
        <v>9591</v>
      </c>
      <c r="B9592" s="3">
        <v>-90.35</v>
      </c>
      <c r="C9592" s="3">
        <v>55.7448692322</v>
      </c>
      <c r="D9592" s="4">
        <v>0.00216247030877048</v>
      </c>
      <c r="E9592" s="5" t="s">
        <v>573</v>
      </c>
    </row>
    <row r="9593" spans="1:5">
      <c r="A9593" s="1">
        <v>9592</v>
      </c>
      <c r="B9593" s="3">
        <v>-90.25</v>
      </c>
      <c r="C9593" s="3">
        <v>55.7448692322</v>
      </c>
      <c r="D9593" s="4">
        <v>-0.01525883293585</v>
      </c>
      <c r="E9593" s="5" t="s">
        <v>573</v>
      </c>
    </row>
    <row r="9594" spans="1:5">
      <c r="A9594" s="1">
        <v>9593</v>
      </c>
      <c r="B9594" s="3">
        <v>-90.15</v>
      </c>
      <c r="C9594" s="3">
        <v>55.7448692322</v>
      </c>
      <c r="D9594" s="4">
        <v>0.029050642504048</v>
      </c>
      <c r="E9594" s="5" t="s">
        <v>573</v>
      </c>
    </row>
    <row r="9595" spans="1:5">
      <c r="A9595" s="1">
        <v>9594</v>
      </c>
      <c r="B9595" s="3">
        <v>-89.75</v>
      </c>
      <c r="C9595" s="3">
        <v>55.7448692322</v>
      </c>
      <c r="D9595" s="4">
        <v>0.029050642504048</v>
      </c>
      <c r="E9595" s="5" t="s">
        <v>573</v>
      </c>
    </row>
    <row r="9596" spans="1:5">
      <c r="A9596" s="1">
        <v>9595</v>
      </c>
      <c r="B9596" s="3">
        <v>-89.55</v>
      </c>
      <c r="C9596" s="3">
        <v>55.7448692322</v>
      </c>
      <c r="D9596" s="4">
        <v>-0.101304398407659</v>
      </c>
      <c r="E9596" s="5" t="s">
        <v>573</v>
      </c>
    </row>
    <row r="9597" spans="1:5">
      <c r="A9597" s="1">
        <v>9596</v>
      </c>
      <c r="B9597" s="3">
        <v>-89.45</v>
      </c>
      <c r="C9597" s="3">
        <v>55.7448692322</v>
      </c>
      <c r="D9597" s="4">
        <v>-0.101304398407659</v>
      </c>
      <c r="E9597" s="5" t="s">
        <v>573</v>
      </c>
    </row>
    <row r="9598" spans="1:5">
      <c r="A9598" s="1">
        <v>9597</v>
      </c>
      <c r="B9598" s="3">
        <v>-89.35</v>
      </c>
      <c r="C9598" s="3">
        <v>55.7448692322</v>
      </c>
      <c r="D9598" s="4">
        <v>0.14874168183755</v>
      </c>
      <c r="E9598" s="5" t="s">
        <v>573</v>
      </c>
    </row>
    <row r="9599" spans="1:5">
      <c r="A9599" s="1">
        <v>9598</v>
      </c>
      <c r="B9599" s="3">
        <v>-88.65</v>
      </c>
      <c r="C9599" s="3">
        <v>55.7448692322</v>
      </c>
      <c r="D9599" s="4">
        <v>-0.571069146258688</v>
      </c>
      <c r="E9599" s="5" t="s">
        <v>573</v>
      </c>
    </row>
    <row r="9600" spans="1:5">
      <c r="A9600" s="1">
        <v>9599</v>
      </c>
      <c r="B9600" s="3">
        <v>-88.55</v>
      </c>
      <c r="C9600" s="3">
        <v>55.7448692322</v>
      </c>
      <c r="D9600" s="4">
        <v>-0.307648060234786</v>
      </c>
      <c r="E9600" s="5" t="s">
        <v>573</v>
      </c>
    </row>
    <row r="9601" spans="1:5">
      <c r="A9601" s="1">
        <v>9600</v>
      </c>
      <c r="B9601" s="3">
        <v>-88.45</v>
      </c>
      <c r="C9601" s="3">
        <v>55.7448692322</v>
      </c>
      <c r="D9601" s="4">
        <v>-0.571069146258688</v>
      </c>
      <c r="E9601" s="5" t="s">
        <v>573</v>
      </c>
    </row>
    <row r="9602" spans="1:5">
      <c r="A9602" s="1">
        <v>9601</v>
      </c>
      <c r="B9602" s="3">
        <v>-88.35</v>
      </c>
      <c r="C9602" s="3">
        <v>55.7448692322</v>
      </c>
      <c r="D9602" s="4">
        <v>-0.290226756990166</v>
      </c>
      <c r="E9602" s="5" t="s">
        <v>573</v>
      </c>
    </row>
    <row r="9603" spans="1:5">
      <c r="A9603" s="1">
        <v>9602</v>
      </c>
      <c r="B9603" s="3">
        <v>-87.95</v>
      </c>
      <c r="C9603" s="3">
        <v>55.7448692322</v>
      </c>
      <c r="D9603" s="4">
        <v>-0.307648060234786</v>
      </c>
      <c r="E9603" s="5" t="s">
        <v>573</v>
      </c>
    </row>
    <row r="9604" spans="1:5">
      <c r="A9604" s="1">
        <v>9603</v>
      </c>
      <c r="B9604" s="3">
        <v>-87.85</v>
      </c>
      <c r="C9604" s="3">
        <v>55.7448692322</v>
      </c>
      <c r="D9604" s="4">
        <v>-0.307648060234786</v>
      </c>
      <c r="E9604" s="5" t="s">
        <v>573</v>
      </c>
    </row>
    <row r="9605" spans="1:5">
      <c r="A9605" s="1">
        <v>9604</v>
      </c>
      <c r="B9605" s="3">
        <v>-87.75</v>
      </c>
      <c r="C9605" s="3">
        <v>55.7448692322</v>
      </c>
      <c r="D9605" s="4">
        <v>-0.307648060234786</v>
      </c>
      <c r="E9605" s="5" t="s">
        <v>573</v>
      </c>
    </row>
    <row r="9606" spans="1:5">
      <c r="A9606" s="1">
        <v>9605</v>
      </c>
      <c r="B9606" s="3">
        <v>-87.65</v>
      </c>
      <c r="C9606" s="3">
        <v>55.7448692322</v>
      </c>
      <c r="D9606" s="4">
        <v>-0.83269315801497</v>
      </c>
      <c r="E9606" s="5" t="s">
        <v>573</v>
      </c>
    </row>
    <row r="9607" spans="1:5">
      <c r="A9607" s="1">
        <v>9606</v>
      </c>
      <c r="B9607" s="3">
        <v>-87.45</v>
      </c>
      <c r="C9607" s="3">
        <v>55.7448692322</v>
      </c>
      <c r="D9607" s="4">
        <v>-0.307648060234786</v>
      </c>
      <c r="E9607" s="5" t="s">
        <v>573</v>
      </c>
    </row>
    <row r="9608" spans="1:5">
      <c r="A9608" s="1">
        <v>9607</v>
      </c>
      <c r="B9608" s="3">
        <v>-90.35</v>
      </c>
      <c r="C9608" s="3">
        <v>55.6448692322</v>
      </c>
      <c r="D9608" s="4">
        <v>0.00216247030877048</v>
      </c>
      <c r="E9608" s="5" t="s">
        <v>573</v>
      </c>
    </row>
    <row r="9609" spans="1:5">
      <c r="A9609" s="1">
        <v>9608</v>
      </c>
      <c r="B9609" s="3">
        <v>-90.25</v>
      </c>
      <c r="C9609" s="3">
        <v>55.6448692322</v>
      </c>
      <c r="D9609" s="4">
        <v>0.246365178820432</v>
      </c>
      <c r="E9609" s="5" t="s">
        <v>573</v>
      </c>
    </row>
    <row r="9610" spans="1:5">
      <c r="A9610" s="1">
        <v>9609</v>
      </c>
      <c r="B9610" s="3">
        <v>-90.15</v>
      </c>
      <c r="C9610" s="3">
        <v>55.6448692322</v>
      </c>
      <c r="D9610" s="4">
        <v>0.246365178820432</v>
      </c>
      <c r="E9610" s="5" t="s">
        <v>573</v>
      </c>
    </row>
    <row r="9611" spans="1:5">
      <c r="A9611" s="1">
        <v>9610</v>
      </c>
      <c r="B9611" s="3">
        <v>-89.95</v>
      </c>
      <c r="C9611" s="3">
        <v>55.6448692322</v>
      </c>
      <c r="D9611" s="4">
        <v>0.154273678733859</v>
      </c>
      <c r="E9611" s="5" t="s">
        <v>573</v>
      </c>
    </row>
    <row r="9612" spans="1:5">
      <c r="A9612" s="1">
        <v>9611</v>
      </c>
      <c r="B9612" s="3">
        <v>-89.85</v>
      </c>
      <c r="C9612" s="3">
        <v>55.6448692322</v>
      </c>
      <c r="D9612" s="4">
        <v>0.14874168183755</v>
      </c>
      <c r="E9612" s="5" t="s">
        <v>573</v>
      </c>
    </row>
    <row r="9613" spans="1:5">
      <c r="A9613" s="1">
        <v>9612</v>
      </c>
      <c r="B9613" s="3">
        <v>-89.65</v>
      </c>
      <c r="C9613" s="3">
        <v>55.6448692322</v>
      </c>
      <c r="D9613" s="4">
        <v>0.154273678733859</v>
      </c>
      <c r="E9613" s="5" t="s">
        <v>573</v>
      </c>
    </row>
    <row r="9614" spans="1:5">
      <c r="A9614" s="1">
        <v>9613</v>
      </c>
      <c r="B9614" s="3">
        <v>-89.55</v>
      </c>
      <c r="C9614" s="3">
        <v>55.6448692322</v>
      </c>
      <c r="D9614" s="4">
        <v>0.154273678733859</v>
      </c>
      <c r="E9614" s="5" t="s">
        <v>573</v>
      </c>
    </row>
    <row r="9615" spans="1:5">
      <c r="A9615" s="1">
        <v>9614</v>
      </c>
      <c r="B9615" s="3">
        <v>-89.45</v>
      </c>
      <c r="C9615" s="3">
        <v>55.6448692322</v>
      </c>
      <c r="D9615" s="4">
        <v>0.154273678733859</v>
      </c>
      <c r="E9615" s="5" t="s">
        <v>573</v>
      </c>
    </row>
    <row r="9616" spans="1:5">
      <c r="A9616" s="1">
        <v>9615</v>
      </c>
      <c r="B9616" s="3">
        <v>-89.25</v>
      </c>
      <c r="C9616" s="3">
        <v>55.6448692322</v>
      </c>
      <c r="D9616" s="4">
        <v>0.154273678733859</v>
      </c>
      <c r="E9616" s="5" t="s">
        <v>573</v>
      </c>
    </row>
    <row r="9617" spans="1:5">
      <c r="A9617" s="1">
        <v>9616</v>
      </c>
      <c r="B9617" s="3">
        <v>-89.15</v>
      </c>
      <c r="C9617" s="3">
        <v>55.6448692322</v>
      </c>
      <c r="D9617" s="4">
        <v>0.154273678733859</v>
      </c>
      <c r="E9617" s="5" t="s">
        <v>573</v>
      </c>
    </row>
    <row r="9618" spans="1:5">
      <c r="A9618" s="1">
        <v>9617</v>
      </c>
      <c r="B9618" s="3">
        <v>-89.05</v>
      </c>
      <c r="C9618" s="3">
        <v>55.6448692322</v>
      </c>
      <c r="D9618" s="4">
        <v>-0.083883095163039</v>
      </c>
      <c r="E9618" s="5" t="s">
        <v>573</v>
      </c>
    </row>
    <row r="9619" spans="1:5">
      <c r="A9619" s="1">
        <v>9618</v>
      </c>
      <c r="B9619" s="3">
        <v>-88.95</v>
      </c>
      <c r="C9619" s="3">
        <v>55.6448692322</v>
      </c>
      <c r="D9619" s="4">
        <v>-0.0797842505795348</v>
      </c>
      <c r="E9619" s="5" t="s">
        <v>573</v>
      </c>
    </row>
    <row r="9620" spans="1:5">
      <c r="A9620" s="1">
        <v>9619</v>
      </c>
      <c r="B9620" s="3">
        <v>-88.65</v>
      </c>
      <c r="C9620" s="3">
        <v>55.6448692322</v>
      </c>
      <c r="D9620" s="4">
        <v>-0.101304398407659</v>
      </c>
      <c r="E9620" s="5" t="s">
        <v>573</v>
      </c>
    </row>
    <row r="9621" spans="1:5">
      <c r="A9621" s="1">
        <v>9620</v>
      </c>
      <c r="B9621" s="3">
        <v>-88.55</v>
      </c>
      <c r="C9621" s="3">
        <v>55.6448692322</v>
      </c>
      <c r="D9621" s="4">
        <v>-0.571069146258688</v>
      </c>
      <c r="E9621" s="5" t="s">
        <v>573</v>
      </c>
    </row>
    <row r="9622" spans="1:5">
      <c r="A9622" s="1">
        <v>9621</v>
      </c>
      <c r="B9622" s="3">
        <v>-88.45</v>
      </c>
      <c r="C9622" s="3">
        <v>55.6448692322</v>
      </c>
      <c r="D9622" s="4">
        <v>-0.290226756990166</v>
      </c>
      <c r="E9622" s="5" t="s">
        <v>573</v>
      </c>
    </row>
    <row r="9623" spans="1:5">
      <c r="A9623" s="1">
        <v>9622</v>
      </c>
      <c r="B9623" s="3">
        <v>-88.35</v>
      </c>
      <c r="C9623" s="3">
        <v>55.6448692322</v>
      </c>
      <c r="D9623" s="4">
        <v>-0.571069146258688</v>
      </c>
      <c r="E9623" s="5" t="s">
        <v>573</v>
      </c>
    </row>
    <row r="9624" spans="1:5">
      <c r="A9624" s="1">
        <v>9623</v>
      </c>
      <c r="B9624" s="3">
        <v>-88.15</v>
      </c>
      <c r="C9624" s="3">
        <v>55.6448692322</v>
      </c>
      <c r="D9624" s="4">
        <v>-0.307648060234786</v>
      </c>
      <c r="E9624" s="5" t="s">
        <v>573</v>
      </c>
    </row>
    <row r="9625" spans="1:5">
      <c r="A9625" s="1">
        <v>9624</v>
      </c>
      <c r="B9625" s="3">
        <v>-88.05</v>
      </c>
      <c r="C9625" s="3">
        <v>55.6448692322</v>
      </c>
      <c r="D9625" s="4">
        <v>-0.307648060234786</v>
      </c>
      <c r="E9625" s="5" t="s">
        <v>573</v>
      </c>
    </row>
    <row r="9626" spans="1:5">
      <c r="A9626" s="1">
        <v>9625</v>
      </c>
      <c r="B9626" s="3">
        <v>-87.85</v>
      </c>
      <c r="C9626" s="3">
        <v>55.6448692322</v>
      </c>
      <c r="D9626" s="4">
        <v>-0.571069146258688</v>
      </c>
      <c r="E9626" s="5" t="s">
        <v>573</v>
      </c>
    </row>
    <row r="9627" spans="1:5">
      <c r="A9627" s="1">
        <v>9626</v>
      </c>
      <c r="B9627" s="3">
        <v>-87.75</v>
      </c>
      <c r="C9627" s="3">
        <v>55.6448692322</v>
      </c>
      <c r="D9627" s="4">
        <v>-0.571069146258688</v>
      </c>
      <c r="E9627" s="5" t="s">
        <v>573</v>
      </c>
    </row>
    <row r="9628" spans="1:5">
      <c r="A9628" s="1">
        <v>9627</v>
      </c>
      <c r="B9628" s="3">
        <v>-87.65</v>
      </c>
      <c r="C9628" s="3">
        <v>55.6448692322</v>
      </c>
      <c r="D9628" s="4">
        <v>-0.307648060234786</v>
      </c>
      <c r="E9628" s="5" t="s">
        <v>573</v>
      </c>
    </row>
    <row r="9629" spans="1:5">
      <c r="A9629" s="1">
        <v>9628</v>
      </c>
      <c r="B9629" s="3">
        <v>-87.55</v>
      </c>
      <c r="C9629" s="3">
        <v>55.6448692322</v>
      </c>
      <c r="D9629" s="4">
        <v>-0.571069146258688</v>
      </c>
      <c r="E9629" s="5" t="s">
        <v>573</v>
      </c>
    </row>
    <row r="9630" spans="1:5">
      <c r="A9630" s="1">
        <v>9629</v>
      </c>
      <c r="B9630" s="3">
        <v>-87.25</v>
      </c>
      <c r="C9630" s="3">
        <v>55.6448692322</v>
      </c>
      <c r="D9630" s="4">
        <v>0.265884058147187</v>
      </c>
      <c r="E9630" s="5" t="s">
        <v>573</v>
      </c>
    </row>
    <row r="9631" spans="1:5">
      <c r="A9631" s="1">
        <v>9630</v>
      </c>
      <c r="B9631" s="3">
        <v>-90.35</v>
      </c>
      <c r="C9631" s="3">
        <v>55.5448692322</v>
      </c>
      <c r="D9631" s="4">
        <v>-0.107350333022422</v>
      </c>
      <c r="E9631" s="5" t="s">
        <v>573</v>
      </c>
    </row>
    <row r="9632" spans="1:5">
      <c r="A9632" s="1">
        <v>9631</v>
      </c>
      <c r="B9632" s="3">
        <v>-90.25</v>
      </c>
      <c r="C9632" s="3">
        <v>55.5448692322</v>
      </c>
      <c r="D9632" s="4">
        <v>-0.265267617957175</v>
      </c>
      <c r="E9632" s="5" t="s">
        <v>573</v>
      </c>
    </row>
    <row r="9633" spans="1:5">
      <c r="A9633" s="1">
        <v>9632</v>
      </c>
      <c r="B9633" s="3">
        <v>-90.15</v>
      </c>
      <c r="C9633" s="3">
        <v>55.5448692322</v>
      </c>
      <c r="D9633" s="4">
        <v>-0.265267617957175</v>
      </c>
      <c r="E9633" s="5" t="s">
        <v>573</v>
      </c>
    </row>
    <row r="9634" spans="1:5">
      <c r="A9634" s="1">
        <v>9633</v>
      </c>
      <c r="B9634" s="3">
        <v>-90.05</v>
      </c>
      <c r="C9634" s="3">
        <v>55.5448692322</v>
      </c>
      <c r="D9634" s="4">
        <v>0.154273678733859</v>
      </c>
      <c r="E9634" s="5" t="s">
        <v>573</v>
      </c>
    </row>
    <row r="9635" spans="1:5">
      <c r="A9635" s="1">
        <v>9634</v>
      </c>
      <c r="B9635" s="3">
        <v>-89.95</v>
      </c>
      <c r="C9635" s="3">
        <v>55.5448692322</v>
      </c>
      <c r="D9635" s="4">
        <v>0.101111641482215</v>
      </c>
      <c r="E9635" s="5" t="s">
        <v>573</v>
      </c>
    </row>
    <row r="9636" spans="1:5">
      <c r="A9636" s="1">
        <v>9635</v>
      </c>
      <c r="B9636" s="3">
        <v>-89.85</v>
      </c>
      <c r="C9636" s="3">
        <v>55.5448692322</v>
      </c>
      <c r="D9636" s="4">
        <v>-0.0899290297778017</v>
      </c>
      <c r="E9636" s="5" t="s">
        <v>573</v>
      </c>
    </row>
    <row r="9637" spans="1:5">
      <c r="A9637" s="1">
        <v>9636</v>
      </c>
      <c r="B9637" s="3">
        <v>-89.75</v>
      </c>
      <c r="C9637" s="3">
        <v>55.5448692322</v>
      </c>
      <c r="D9637" s="4">
        <v>0.17169498197848</v>
      </c>
      <c r="E9637" s="5" t="s">
        <v>573</v>
      </c>
    </row>
    <row r="9638" spans="1:5">
      <c r="A9638" s="1">
        <v>9637</v>
      </c>
      <c r="B9638" s="3">
        <v>-89.65</v>
      </c>
      <c r="C9638" s="3">
        <v>55.5448692322</v>
      </c>
      <c r="D9638" s="4">
        <v>0.154273678733859</v>
      </c>
      <c r="E9638" s="5" t="s">
        <v>573</v>
      </c>
    </row>
    <row r="9639" spans="1:5">
      <c r="A9639" s="1">
        <v>9638</v>
      </c>
      <c r="B9639" s="3">
        <v>-89.45</v>
      </c>
      <c r="C9639" s="3">
        <v>55.5448692322</v>
      </c>
      <c r="D9639" s="4">
        <v>0.154273678733859</v>
      </c>
      <c r="E9639" s="5" t="s">
        <v>573</v>
      </c>
    </row>
    <row r="9640" spans="1:5">
      <c r="A9640" s="1">
        <v>9639</v>
      </c>
      <c r="B9640" s="3">
        <v>-89.05</v>
      </c>
      <c r="C9640" s="3">
        <v>55.5448692322</v>
      </c>
      <c r="D9640" s="4">
        <v>-0.101304398407659</v>
      </c>
      <c r="E9640" s="5" t="s">
        <v>573</v>
      </c>
    </row>
    <row r="9641" spans="1:5">
      <c r="A9641" s="1">
        <v>9640</v>
      </c>
      <c r="B9641" s="3">
        <v>-88.95</v>
      </c>
      <c r="C9641" s="3">
        <v>55.5448692322</v>
      </c>
      <c r="D9641" s="4">
        <v>-0.259221683342412</v>
      </c>
      <c r="E9641" s="5" t="s">
        <v>573</v>
      </c>
    </row>
    <row r="9642" spans="1:5">
      <c r="A9642" s="1">
        <v>9641</v>
      </c>
      <c r="B9642" s="3">
        <v>-88.85</v>
      </c>
      <c r="C9642" s="3">
        <v>55.5448692322</v>
      </c>
      <c r="D9642" s="4">
        <v>-0.259221683342412</v>
      </c>
      <c r="E9642" s="5" t="s">
        <v>573</v>
      </c>
    </row>
    <row r="9643" spans="1:5">
      <c r="A9643" s="1">
        <v>9642</v>
      </c>
      <c r="B9643" s="3">
        <v>-88.65</v>
      </c>
      <c r="C9643" s="3">
        <v>55.5448692322</v>
      </c>
      <c r="D9643" s="4">
        <v>-0.101304398407659</v>
      </c>
      <c r="E9643" s="5" t="s">
        <v>573</v>
      </c>
    </row>
    <row r="9644" spans="1:5">
      <c r="A9644" s="1">
        <v>9643</v>
      </c>
      <c r="B9644" s="3">
        <v>-88.55</v>
      </c>
      <c r="C9644" s="3">
        <v>55.5448692322</v>
      </c>
      <c r="D9644" s="4">
        <v>-0.307648060234786</v>
      </c>
      <c r="E9644" s="5" t="s">
        <v>573</v>
      </c>
    </row>
    <row r="9645" spans="1:5">
      <c r="A9645" s="1">
        <v>9644</v>
      </c>
      <c r="B9645" s="3">
        <v>-88.45</v>
      </c>
      <c r="C9645" s="3">
        <v>55.5448692322</v>
      </c>
      <c r="D9645" s="4">
        <v>-0.307648060234786</v>
      </c>
      <c r="E9645" s="5" t="s">
        <v>573</v>
      </c>
    </row>
    <row r="9646" spans="1:5">
      <c r="A9646" s="1">
        <v>9645</v>
      </c>
      <c r="B9646" s="3">
        <v>-88.35</v>
      </c>
      <c r="C9646" s="3">
        <v>55.5448692322</v>
      </c>
      <c r="D9646" s="4">
        <v>-0.307648060234786</v>
      </c>
      <c r="E9646" s="5" t="s">
        <v>573</v>
      </c>
    </row>
    <row r="9647" spans="1:5">
      <c r="A9647" s="1">
        <v>9646</v>
      </c>
      <c r="B9647" s="3">
        <v>-86.95</v>
      </c>
      <c r="C9647" s="3">
        <v>55.5448692322</v>
      </c>
      <c r="D9647" s="4">
        <v>-0.307648060234786</v>
      </c>
      <c r="E9647" s="5" t="s">
        <v>573</v>
      </c>
    </row>
    <row r="9648" spans="1:5">
      <c r="A9648" s="1">
        <v>9647</v>
      </c>
      <c r="B9648" s="3">
        <v>-86.75</v>
      </c>
      <c r="C9648" s="3">
        <v>55.5448692322</v>
      </c>
      <c r="D9648" s="4">
        <v>-0.307648060234786</v>
      </c>
      <c r="E9648" s="5" t="s">
        <v>573</v>
      </c>
    </row>
    <row r="9649" spans="1:5">
      <c r="A9649" s="1">
        <v>9648</v>
      </c>
      <c r="B9649" s="3">
        <v>-86.55</v>
      </c>
      <c r="C9649" s="3">
        <v>55.5448692322</v>
      </c>
      <c r="D9649" s="4">
        <v>-0.571069146258688</v>
      </c>
      <c r="E9649" s="5" t="s">
        <v>573</v>
      </c>
    </row>
    <row r="9650" spans="1:5">
      <c r="A9650" s="1">
        <v>9649</v>
      </c>
      <c r="B9650" s="3">
        <v>-90.35</v>
      </c>
      <c r="C9650" s="3">
        <v>55.4448692322</v>
      </c>
      <c r="D9650" s="4">
        <v>-0.0899290297778017</v>
      </c>
      <c r="E9650" s="5" t="s">
        <v>573</v>
      </c>
    </row>
    <row r="9651" spans="1:5">
      <c r="A9651" s="1">
        <v>9650</v>
      </c>
      <c r="B9651" s="3">
        <v>-90.25</v>
      </c>
      <c r="C9651" s="3">
        <v>55.4448692322</v>
      </c>
      <c r="D9651" s="4">
        <v>-0.107350333022422</v>
      </c>
      <c r="E9651" s="5" t="s">
        <v>573</v>
      </c>
    </row>
    <row r="9652" spans="1:5">
      <c r="A9652" s="1">
        <v>9651</v>
      </c>
      <c r="B9652" s="3">
        <v>-90.15</v>
      </c>
      <c r="C9652" s="3">
        <v>55.4448692322</v>
      </c>
      <c r="D9652" s="4">
        <v>-0.265267617957175</v>
      </c>
      <c r="E9652" s="5" t="s">
        <v>573</v>
      </c>
    </row>
    <row r="9653" spans="1:5">
      <c r="A9653" s="1">
        <v>9652</v>
      </c>
      <c r="B9653" s="3">
        <v>-90.05</v>
      </c>
      <c r="C9653" s="3">
        <v>55.4448692322</v>
      </c>
      <c r="D9653" s="4">
        <v>-0.107350333022422</v>
      </c>
      <c r="E9653" s="5" t="s">
        <v>573</v>
      </c>
    </row>
    <row r="9654" spans="1:5">
      <c r="A9654" s="1">
        <v>9653</v>
      </c>
      <c r="B9654" s="3">
        <v>-89.95</v>
      </c>
      <c r="C9654" s="3">
        <v>55.4448692322</v>
      </c>
      <c r="D9654" s="4">
        <v>-0.107350333022422</v>
      </c>
      <c r="E9654" s="5" t="s">
        <v>573</v>
      </c>
    </row>
    <row r="9655" spans="1:5">
      <c r="A9655" s="1">
        <v>9654</v>
      </c>
      <c r="B9655" s="3">
        <v>-89.85</v>
      </c>
      <c r="C9655" s="3">
        <v>55.4448692322</v>
      </c>
      <c r="D9655" s="4">
        <v>-0.107350333022422</v>
      </c>
      <c r="E9655" s="5" t="s">
        <v>573</v>
      </c>
    </row>
    <row r="9656" spans="1:5">
      <c r="A9656" s="1">
        <v>9655</v>
      </c>
      <c r="B9656" s="3">
        <v>-89.65</v>
      </c>
      <c r="C9656" s="3">
        <v>55.4448692322</v>
      </c>
      <c r="D9656" s="4">
        <v>0.154273678733859</v>
      </c>
      <c r="E9656" s="5" t="s">
        <v>573</v>
      </c>
    </row>
    <row r="9657" spans="1:5">
      <c r="A9657" s="1">
        <v>9656</v>
      </c>
      <c r="B9657" s="3">
        <v>-89.55</v>
      </c>
      <c r="C9657" s="3">
        <v>55.4448692322</v>
      </c>
      <c r="D9657" s="4">
        <v>0.154273678733859</v>
      </c>
      <c r="E9657" s="5" t="s">
        <v>573</v>
      </c>
    </row>
    <row r="9658" spans="1:5">
      <c r="A9658" s="1">
        <v>9657</v>
      </c>
      <c r="B9658" s="3">
        <v>-89.45</v>
      </c>
      <c r="C9658" s="3">
        <v>55.4448692322</v>
      </c>
      <c r="D9658" s="4">
        <v>-0.00364360620089273</v>
      </c>
      <c r="E9658" s="5" t="s">
        <v>573</v>
      </c>
    </row>
    <row r="9659" spans="1:5">
      <c r="A9659" s="1">
        <v>9658</v>
      </c>
      <c r="B9659" s="3">
        <v>-89.35</v>
      </c>
      <c r="C9659" s="3">
        <v>55.4448692322</v>
      </c>
      <c r="D9659" s="4">
        <v>-0.00364360620089273</v>
      </c>
      <c r="E9659" s="5" t="s">
        <v>573</v>
      </c>
    </row>
    <row r="9660" spans="1:5">
      <c r="A9660" s="1">
        <v>9659</v>
      </c>
      <c r="B9660" s="3">
        <v>-89.25</v>
      </c>
      <c r="C9660" s="3">
        <v>55.4448692322</v>
      </c>
      <c r="D9660" s="4">
        <v>-0.307648060234786</v>
      </c>
      <c r="E9660" s="5" t="s">
        <v>573</v>
      </c>
    </row>
    <row r="9661" spans="1:5">
      <c r="A9661" s="1">
        <v>9660</v>
      </c>
      <c r="B9661" s="3">
        <v>-89.15</v>
      </c>
      <c r="C9661" s="3">
        <v>55.4448692322</v>
      </c>
      <c r="D9661" s="4">
        <v>0.17169498197848</v>
      </c>
      <c r="E9661" s="5" t="s">
        <v>573</v>
      </c>
    </row>
    <row r="9662" spans="1:5">
      <c r="A9662" s="1">
        <v>9661</v>
      </c>
      <c r="B9662" s="3">
        <v>-89.05</v>
      </c>
      <c r="C9662" s="3">
        <v>55.4448692322</v>
      </c>
      <c r="D9662" s="4">
        <v>-0.101304398407659</v>
      </c>
      <c r="E9662" s="5" t="s">
        <v>573</v>
      </c>
    </row>
    <row r="9663" spans="1:5">
      <c r="A9663" s="1">
        <v>9662</v>
      </c>
      <c r="B9663" s="3">
        <v>-88.95</v>
      </c>
      <c r="C9663" s="3">
        <v>55.4448692322</v>
      </c>
      <c r="D9663" s="4">
        <v>-0.101304398407659</v>
      </c>
      <c r="E9663" s="5" t="s">
        <v>573</v>
      </c>
    </row>
    <row r="9664" spans="1:5">
      <c r="A9664" s="1">
        <v>9663</v>
      </c>
      <c r="B9664" s="3">
        <v>-88.85</v>
      </c>
      <c r="C9664" s="3">
        <v>55.4448692322</v>
      </c>
      <c r="D9664" s="4">
        <v>-0.101304398407659</v>
      </c>
      <c r="E9664" s="5" t="s">
        <v>573</v>
      </c>
    </row>
    <row r="9665" spans="1:5">
      <c r="A9665" s="1">
        <v>9664</v>
      </c>
      <c r="B9665" s="3">
        <v>-88.65</v>
      </c>
      <c r="C9665" s="3">
        <v>55.4448692322</v>
      </c>
      <c r="D9665" s="4">
        <v>-0.083883095163039</v>
      </c>
      <c r="E9665" s="5" t="s">
        <v>573</v>
      </c>
    </row>
    <row r="9666" spans="1:5">
      <c r="A9666" s="1">
        <v>9665</v>
      </c>
      <c r="B9666" s="3">
        <v>-88.55</v>
      </c>
      <c r="C9666" s="3">
        <v>55.4448692322</v>
      </c>
      <c r="D9666" s="4">
        <v>-0.307648060234786</v>
      </c>
      <c r="E9666" s="5" t="s">
        <v>573</v>
      </c>
    </row>
    <row r="9667" spans="1:5">
      <c r="A9667" s="1">
        <v>9666</v>
      </c>
      <c r="B9667" s="3">
        <v>-88.45</v>
      </c>
      <c r="C9667" s="3">
        <v>55.4448692322</v>
      </c>
      <c r="D9667" s="4">
        <v>-0.307648060234786</v>
      </c>
      <c r="E9667" s="5" t="s">
        <v>573</v>
      </c>
    </row>
    <row r="9668" spans="1:5">
      <c r="A9668" s="1">
        <v>9667</v>
      </c>
      <c r="B9668" s="3">
        <v>-88.35</v>
      </c>
      <c r="C9668" s="3">
        <v>55.4448692322</v>
      </c>
      <c r="D9668" s="4">
        <v>-0.307648060234786</v>
      </c>
      <c r="E9668" s="5" t="s">
        <v>573</v>
      </c>
    </row>
    <row r="9669" spans="1:5">
      <c r="A9669" s="1">
        <v>9668</v>
      </c>
      <c r="B9669" s="3">
        <v>-88.15</v>
      </c>
      <c r="C9669" s="3">
        <v>55.4448692322</v>
      </c>
      <c r="D9669" s="4">
        <v>-0.307648060234786</v>
      </c>
      <c r="E9669" s="5" t="s">
        <v>573</v>
      </c>
    </row>
    <row r="9670" spans="1:5">
      <c r="A9670" s="1">
        <v>9669</v>
      </c>
      <c r="B9670" s="3">
        <v>-88.05</v>
      </c>
      <c r="C9670" s="3">
        <v>55.4448692322</v>
      </c>
      <c r="D9670" s="4">
        <v>-0.307648060234786</v>
      </c>
      <c r="E9670" s="5" t="s">
        <v>573</v>
      </c>
    </row>
    <row r="9671" spans="1:5">
      <c r="A9671" s="1">
        <v>9670</v>
      </c>
      <c r="B9671" s="3">
        <v>-87.35</v>
      </c>
      <c r="C9671" s="3">
        <v>55.4448692322</v>
      </c>
      <c r="D9671" s="4">
        <v>-0.307648060234786</v>
      </c>
      <c r="E9671" s="5" t="s">
        <v>573</v>
      </c>
    </row>
    <row r="9672" spans="1:5">
      <c r="A9672" s="1">
        <v>9671</v>
      </c>
      <c r="B9672" s="3">
        <v>-86.15</v>
      </c>
      <c r="C9672" s="3">
        <v>55.4448692322</v>
      </c>
      <c r="D9672" s="4">
        <v>0.265884058147187</v>
      </c>
      <c r="E9672" s="5" t="s">
        <v>573</v>
      </c>
    </row>
    <row r="9673" spans="1:5">
      <c r="A9673" s="1">
        <v>9672</v>
      </c>
      <c r="B9673" s="3">
        <v>-86.05</v>
      </c>
      <c r="C9673" s="3">
        <v>55.4448692322</v>
      </c>
      <c r="D9673" s="4">
        <v>0.545257224951461</v>
      </c>
      <c r="E9673" s="5" t="s">
        <v>573</v>
      </c>
    </row>
    <row r="9674" spans="1:5">
      <c r="A9674" s="1">
        <v>9673</v>
      </c>
      <c r="B9674" s="3">
        <v>-85.75</v>
      </c>
      <c r="C9674" s="3">
        <v>55.4448692322</v>
      </c>
      <c r="D9674" s="4">
        <v>0.265884058147187</v>
      </c>
      <c r="E9674" s="5" t="s">
        <v>573</v>
      </c>
    </row>
    <row r="9675" spans="1:5">
      <c r="A9675" s="1">
        <v>9674</v>
      </c>
      <c r="B9675" s="3">
        <v>-90.35</v>
      </c>
      <c r="C9675" s="3">
        <v>55.3448692322</v>
      </c>
      <c r="D9675" s="4">
        <v>-0.0899290297778017</v>
      </c>
      <c r="E9675" s="5" t="s">
        <v>573</v>
      </c>
    </row>
    <row r="9676" spans="1:5">
      <c r="A9676" s="1">
        <v>9675</v>
      </c>
      <c r="B9676" s="3">
        <v>-90.25</v>
      </c>
      <c r="C9676" s="3">
        <v>55.3448692322</v>
      </c>
      <c r="D9676" s="4">
        <v>-0.137012426370928</v>
      </c>
      <c r="E9676" s="5" t="s">
        <v>573</v>
      </c>
    </row>
    <row r="9677" spans="1:5">
      <c r="A9677" s="1">
        <v>9676</v>
      </c>
      <c r="B9677" s="3">
        <v>-90.15</v>
      </c>
      <c r="C9677" s="3">
        <v>55.3448692322</v>
      </c>
      <c r="D9677" s="4">
        <v>-0.0899290297778017</v>
      </c>
      <c r="E9677" s="5" t="s">
        <v>573</v>
      </c>
    </row>
    <row r="9678" spans="1:5">
      <c r="A9678" s="1">
        <v>9677</v>
      </c>
      <c r="B9678" s="3">
        <v>-90.05</v>
      </c>
      <c r="C9678" s="3">
        <v>55.3448692322</v>
      </c>
      <c r="D9678" s="4">
        <v>-0.0899290297778017</v>
      </c>
      <c r="E9678" s="5" t="s">
        <v>573</v>
      </c>
    </row>
    <row r="9679" spans="1:5">
      <c r="A9679" s="1">
        <v>9678</v>
      </c>
      <c r="B9679" s="3">
        <v>-89.95</v>
      </c>
      <c r="C9679" s="3">
        <v>55.3448692322</v>
      </c>
      <c r="D9679" s="4">
        <v>-0.107350333022422</v>
      </c>
      <c r="E9679" s="5" t="s">
        <v>573</v>
      </c>
    </row>
    <row r="9680" spans="1:5">
      <c r="A9680" s="1">
        <v>9679</v>
      </c>
      <c r="B9680" s="3">
        <v>-89.85</v>
      </c>
      <c r="C9680" s="3">
        <v>55.3448692322</v>
      </c>
      <c r="D9680" s="4">
        <v>-0.137012426370928</v>
      </c>
      <c r="E9680" s="5" t="s">
        <v>573</v>
      </c>
    </row>
    <row r="9681" spans="1:5">
      <c r="A9681" s="1">
        <v>9680</v>
      </c>
      <c r="B9681" s="3">
        <v>-89.75</v>
      </c>
      <c r="C9681" s="3">
        <v>55.3448692322</v>
      </c>
      <c r="D9681" s="4">
        <v>-0.107350333022422</v>
      </c>
      <c r="E9681" s="5" t="s">
        <v>573</v>
      </c>
    </row>
    <row r="9682" spans="1:5">
      <c r="A9682" s="1">
        <v>9681</v>
      </c>
      <c r="B9682" s="3">
        <v>-89.65</v>
      </c>
      <c r="C9682" s="3">
        <v>55.3448692322</v>
      </c>
      <c r="D9682" s="4">
        <v>-0.624231183510332</v>
      </c>
      <c r="E9682" s="5" t="s">
        <v>573</v>
      </c>
    </row>
    <row r="9683" spans="1:5">
      <c r="A9683" s="1">
        <v>9682</v>
      </c>
      <c r="B9683" s="3">
        <v>-89.55</v>
      </c>
      <c r="C9683" s="3">
        <v>55.3448692322</v>
      </c>
      <c r="D9683" s="4">
        <v>-0.307648060234786</v>
      </c>
      <c r="E9683" s="5" t="s">
        <v>573</v>
      </c>
    </row>
    <row r="9684" spans="1:5">
      <c r="A9684" s="1">
        <v>9683</v>
      </c>
      <c r="B9684" s="3">
        <v>-89.45</v>
      </c>
      <c r="C9684" s="3">
        <v>55.3448692322</v>
      </c>
      <c r="D9684" s="4">
        <v>-0.307648060234786</v>
      </c>
      <c r="E9684" s="5" t="s">
        <v>573</v>
      </c>
    </row>
    <row r="9685" spans="1:5">
      <c r="A9685" s="1">
        <v>9684</v>
      </c>
      <c r="B9685" s="3">
        <v>-89.35</v>
      </c>
      <c r="C9685" s="3">
        <v>55.3448692322</v>
      </c>
      <c r="D9685" s="4">
        <v>-0.36081009748643</v>
      </c>
      <c r="E9685" s="5" t="s">
        <v>573</v>
      </c>
    </row>
    <row r="9686" spans="1:5">
      <c r="A9686" s="1">
        <v>9685</v>
      </c>
      <c r="B9686" s="3">
        <v>-89.25</v>
      </c>
      <c r="C9686" s="3">
        <v>55.3448692322</v>
      </c>
      <c r="D9686" s="4">
        <v>-0.569272071991068</v>
      </c>
      <c r="E9686" s="5" t="s">
        <v>573</v>
      </c>
    </row>
    <row r="9687" spans="1:5">
      <c r="A9687" s="1">
        <v>9686</v>
      </c>
      <c r="B9687" s="3">
        <v>-89.15</v>
      </c>
      <c r="C9687" s="3">
        <v>55.3448692322</v>
      </c>
      <c r="D9687" s="4">
        <v>-0.36081009748643</v>
      </c>
      <c r="E9687" s="5" t="s">
        <v>573</v>
      </c>
    </row>
    <row r="9688" spans="1:5">
      <c r="A9688" s="1">
        <v>9687</v>
      </c>
      <c r="B9688" s="3">
        <v>-89.05</v>
      </c>
      <c r="C9688" s="3">
        <v>55.3448692322</v>
      </c>
      <c r="D9688" s="4">
        <v>-0.290226756990166</v>
      </c>
      <c r="E9688" s="5" t="s">
        <v>573</v>
      </c>
    </row>
    <row r="9689" spans="1:5">
      <c r="A9689" s="1">
        <v>9688</v>
      </c>
      <c r="B9689" s="3">
        <v>-88.95</v>
      </c>
      <c r="C9689" s="3">
        <v>55.3448692322</v>
      </c>
      <c r="D9689" s="4">
        <v>-0.083883095163039</v>
      </c>
      <c r="E9689" s="5" t="s">
        <v>573</v>
      </c>
    </row>
    <row r="9690" spans="1:5">
      <c r="A9690" s="1">
        <v>9689</v>
      </c>
      <c r="B9690" s="3">
        <v>-88.85</v>
      </c>
      <c r="C9690" s="3">
        <v>55.3448692322</v>
      </c>
      <c r="D9690" s="4">
        <v>-0.259221683342412</v>
      </c>
      <c r="E9690" s="5" t="s">
        <v>573</v>
      </c>
    </row>
    <row r="9691" spans="1:5">
      <c r="A9691" s="1">
        <v>9690</v>
      </c>
      <c r="B9691" s="3">
        <v>-88.75</v>
      </c>
      <c r="C9691" s="3">
        <v>55.3448692322</v>
      </c>
      <c r="D9691" s="4">
        <v>-0.101304398407659</v>
      </c>
      <c r="E9691" s="5" t="s">
        <v>573</v>
      </c>
    </row>
    <row r="9692" spans="1:5">
      <c r="A9692" s="1">
        <v>9691</v>
      </c>
      <c r="B9692" s="3">
        <v>-88.65</v>
      </c>
      <c r="C9692" s="3">
        <v>55.3448692322</v>
      </c>
      <c r="D9692" s="4">
        <v>-0.290226756990166</v>
      </c>
      <c r="E9692" s="5" t="s">
        <v>573</v>
      </c>
    </row>
    <row r="9693" spans="1:5">
      <c r="A9693" s="1">
        <v>9692</v>
      </c>
      <c r="B9693" s="3">
        <v>-88.55</v>
      </c>
      <c r="C9693" s="3">
        <v>55.3448692322</v>
      </c>
      <c r="D9693" s="4">
        <v>-0.307648060234786</v>
      </c>
      <c r="E9693" s="5" t="s">
        <v>573</v>
      </c>
    </row>
    <row r="9694" spans="1:5">
      <c r="A9694" s="1">
        <v>9693</v>
      </c>
      <c r="B9694" s="3">
        <v>-88.45</v>
      </c>
      <c r="C9694" s="3">
        <v>55.3448692322</v>
      </c>
      <c r="D9694" s="4">
        <v>-0.279276755976841</v>
      </c>
      <c r="E9694" s="5" t="s">
        <v>573</v>
      </c>
    </row>
    <row r="9695" spans="1:5">
      <c r="A9695" s="1">
        <v>9694</v>
      </c>
      <c r="B9695" s="3">
        <v>-88.35</v>
      </c>
      <c r="C9695" s="3">
        <v>55.3448692322</v>
      </c>
      <c r="D9695" s="4">
        <v>-0.087086727193705</v>
      </c>
      <c r="E9695" s="5" t="s">
        <v>573</v>
      </c>
    </row>
    <row r="9696" spans="1:5">
      <c r="A9696" s="1">
        <v>9695</v>
      </c>
      <c r="B9696" s="3">
        <v>-88.25</v>
      </c>
      <c r="C9696" s="3">
        <v>55.3448692322</v>
      </c>
      <c r="D9696" s="4">
        <v>-0.10860687502183</v>
      </c>
      <c r="E9696" s="5" t="s">
        <v>573</v>
      </c>
    </row>
    <row r="9697" spans="1:5">
      <c r="A9697" s="1">
        <v>9696</v>
      </c>
      <c r="B9697" s="3">
        <v>-88.15</v>
      </c>
      <c r="C9697" s="3">
        <v>55.3448692322</v>
      </c>
      <c r="D9697" s="4">
        <v>-0.307648060234786</v>
      </c>
      <c r="E9697" s="5" t="s">
        <v>573</v>
      </c>
    </row>
    <row r="9698" spans="1:5">
      <c r="A9698" s="1">
        <v>9697</v>
      </c>
      <c r="B9698" s="3">
        <v>-87.85</v>
      </c>
      <c r="C9698" s="3">
        <v>55.3448692322</v>
      </c>
      <c r="D9698" s="4">
        <v>-0.571069146258688</v>
      </c>
      <c r="E9698" s="5" t="s">
        <v>573</v>
      </c>
    </row>
    <row r="9699" spans="1:5">
      <c r="A9699" s="1">
        <v>9698</v>
      </c>
      <c r="B9699" s="3">
        <v>-86.75</v>
      </c>
      <c r="C9699" s="3">
        <v>55.3448692322</v>
      </c>
      <c r="D9699" s="4">
        <v>-0.571069146258688</v>
      </c>
      <c r="E9699" s="5" t="s">
        <v>573</v>
      </c>
    </row>
    <row r="9700" spans="1:5">
      <c r="A9700" s="1">
        <v>9699</v>
      </c>
      <c r="B9700" s="3">
        <v>-86.15</v>
      </c>
      <c r="C9700" s="3">
        <v>55.3448692322</v>
      </c>
      <c r="D9700" s="4">
        <v>0.545257224951461</v>
      </c>
      <c r="E9700" s="5" t="s">
        <v>573</v>
      </c>
    </row>
    <row r="9701" spans="1:5">
      <c r="A9701" s="1">
        <v>9700</v>
      </c>
      <c r="B9701" s="3">
        <v>-86.05</v>
      </c>
      <c r="C9701" s="3">
        <v>55.3448692322</v>
      </c>
      <c r="D9701" s="4">
        <v>0.545257224951461</v>
      </c>
      <c r="E9701" s="5" t="s">
        <v>573</v>
      </c>
    </row>
    <row r="9702" spans="1:5">
      <c r="A9702" s="1">
        <v>9701</v>
      </c>
      <c r="B9702" s="3">
        <v>-85.95</v>
      </c>
      <c r="C9702" s="3">
        <v>55.3448692322</v>
      </c>
      <c r="D9702" s="4">
        <v>0.545257224951461</v>
      </c>
      <c r="E9702" s="5" t="s">
        <v>573</v>
      </c>
    </row>
    <row r="9703" spans="1:5">
      <c r="A9703" s="1">
        <v>9702</v>
      </c>
      <c r="B9703" s="3">
        <v>-85.85</v>
      </c>
      <c r="C9703" s="3">
        <v>55.3448692322</v>
      </c>
      <c r="D9703" s="4">
        <v>0.545257224951461</v>
      </c>
      <c r="E9703" s="5" t="s">
        <v>573</v>
      </c>
    </row>
    <row r="9704" spans="1:5">
      <c r="A9704" s="1">
        <v>9703</v>
      </c>
      <c r="B9704" s="3">
        <v>-85.75</v>
      </c>
      <c r="C9704" s="3">
        <v>55.3448692322</v>
      </c>
      <c r="D9704" s="4">
        <v>0.265884058147187</v>
      </c>
      <c r="E9704" s="5" t="s">
        <v>573</v>
      </c>
    </row>
    <row r="9705" spans="1:5">
      <c r="A9705" s="1">
        <v>9704</v>
      </c>
      <c r="B9705" s="3">
        <v>-74.45</v>
      </c>
      <c r="C9705" s="3">
        <v>55.9448692322</v>
      </c>
      <c r="D9705" s="4">
        <v>0.473920779301418</v>
      </c>
      <c r="E9705" s="5" t="s">
        <v>573</v>
      </c>
    </row>
    <row r="9706" spans="1:5">
      <c r="A9706" s="1">
        <v>9705</v>
      </c>
      <c r="B9706" s="3">
        <v>-73.35</v>
      </c>
      <c r="C9706" s="3">
        <v>55.8448692322</v>
      </c>
      <c r="D9706" s="4">
        <v>0.478824634732991</v>
      </c>
      <c r="E9706" s="5" t="s">
        <v>573</v>
      </c>
    </row>
    <row r="9707" spans="1:5">
      <c r="A9707" s="1">
        <v>9706</v>
      </c>
      <c r="B9707" s="3">
        <v>-72.05</v>
      </c>
      <c r="C9707" s="3">
        <v>55.8448692322</v>
      </c>
      <c r="D9707" s="4">
        <v>0.513759384315245</v>
      </c>
      <c r="E9707" s="5" t="s">
        <v>573</v>
      </c>
    </row>
    <row r="9708" spans="1:5">
      <c r="A9708" s="1">
        <v>9707</v>
      </c>
      <c r="B9708" s="3">
        <v>-69.45</v>
      </c>
      <c r="C9708" s="3">
        <v>55.7448692322</v>
      </c>
      <c r="D9708" s="4">
        <v>0.451866500648703</v>
      </c>
      <c r="E9708" s="5" t="s">
        <v>573</v>
      </c>
    </row>
    <row r="9709" spans="1:5">
      <c r="A9709" s="1">
        <v>9708</v>
      </c>
      <c r="B9709" s="3">
        <v>-75.45</v>
      </c>
      <c r="C9709" s="3">
        <v>55.5448692322</v>
      </c>
      <c r="D9709" s="4">
        <v>0.557570355687471</v>
      </c>
      <c r="E9709" s="5" t="s">
        <v>567</v>
      </c>
    </row>
    <row r="9710" spans="1:5">
      <c r="A9710" s="1">
        <v>9709</v>
      </c>
      <c r="B9710" s="3">
        <v>-62.55</v>
      </c>
      <c r="C9710" s="3">
        <v>55.3448692322</v>
      </c>
      <c r="D9710" s="4">
        <v>0.625129872083186</v>
      </c>
      <c r="E9710" s="5" t="s">
        <v>573</v>
      </c>
    </row>
    <row r="9711" spans="1:5">
      <c r="A9711" s="1">
        <v>9710</v>
      </c>
      <c r="B9711" s="3">
        <v>-118.65</v>
      </c>
      <c r="C9711" s="3">
        <v>55.1448692322</v>
      </c>
      <c r="D9711" s="4">
        <v>0.355245012878285</v>
      </c>
      <c r="E9711" s="5" t="s">
        <v>573</v>
      </c>
    </row>
    <row r="9712" spans="1:5">
      <c r="A9712" s="1">
        <v>9711</v>
      </c>
      <c r="B9712" s="3">
        <v>-116.55</v>
      </c>
      <c r="C9712" s="3">
        <v>55.1448692322</v>
      </c>
      <c r="D9712" s="4">
        <v>-0.100077858667764</v>
      </c>
      <c r="E9712" s="5" t="s">
        <v>573</v>
      </c>
    </row>
    <row r="9713" spans="1:5">
      <c r="A9713" s="1">
        <v>9712</v>
      </c>
      <c r="B9713" s="3">
        <v>-119.25</v>
      </c>
      <c r="C9713" s="3">
        <v>55.0448692322</v>
      </c>
      <c r="D9713" s="4">
        <v>-0.44888873830747</v>
      </c>
      <c r="E9713" s="5" t="s">
        <v>573</v>
      </c>
    </row>
    <row r="9714" spans="1:5">
      <c r="A9714" s="1">
        <v>9713</v>
      </c>
      <c r="B9714" s="3">
        <v>-118.85</v>
      </c>
      <c r="C9714" s="3">
        <v>54.9448692322</v>
      </c>
      <c r="D9714" s="4">
        <v>-0.245344156856438</v>
      </c>
      <c r="E9714" s="5" t="s">
        <v>573</v>
      </c>
    </row>
    <row r="9715" spans="1:5">
      <c r="A9715" s="1">
        <v>9714</v>
      </c>
      <c r="B9715" s="3">
        <v>-116.95</v>
      </c>
      <c r="C9715" s="3">
        <v>54.9448692322</v>
      </c>
      <c r="D9715" s="4">
        <v>-0.19453312755054</v>
      </c>
      <c r="E9715" s="5" t="s">
        <v>573</v>
      </c>
    </row>
    <row r="9716" spans="1:5">
      <c r="A9716" s="1">
        <v>9715</v>
      </c>
      <c r="B9716" s="3">
        <v>-115.45</v>
      </c>
      <c r="C9716" s="3">
        <v>55.2448692322</v>
      </c>
      <c r="D9716" s="4">
        <v>-0.458595167496567</v>
      </c>
      <c r="E9716" s="5" t="s">
        <v>573</v>
      </c>
    </row>
    <row r="9717" spans="1:5">
      <c r="A9717" s="1">
        <v>9716</v>
      </c>
      <c r="B9717" s="3">
        <v>-105.35</v>
      </c>
      <c r="C9717" s="3">
        <v>55.1448692322</v>
      </c>
      <c r="D9717" s="4">
        <v>-0.16086130773845</v>
      </c>
      <c r="E9717" s="5" t="s">
        <v>573</v>
      </c>
    </row>
    <row r="9718" spans="1:5">
      <c r="A9718" s="1">
        <v>9717</v>
      </c>
      <c r="B9718" s="3">
        <v>-112.95</v>
      </c>
      <c r="C9718" s="3">
        <v>54.8448692322</v>
      </c>
      <c r="D9718" s="4">
        <v>-0.021632364859017</v>
      </c>
      <c r="E9718" s="5" t="s">
        <v>573</v>
      </c>
    </row>
    <row r="9719" spans="1:5">
      <c r="A9719" s="1">
        <v>9718</v>
      </c>
      <c r="B9719" s="3">
        <v>-112.75</v>
      </c>
      <c r="C9719" s="3">
        <v>54.8448692322</v>
      </c>
      <c r="D9719" s="4">
        <v>-0.021632364859017</v>
      </c>
      <c r="E9719" s="5" t="s">
        <v>573</v>
      </c>
    </row>
    <row r="9720" spans="1:5">
      <c r="A9720" s="1">
        <v>9719</v>
      </c>
      <c r="B9720" s="3">
        <v>-113.35</v>
      </c>
      <c r="C9720" s="3">
        <v>54.7448692322</v>
      </c>
      <c r="D9720" s="4">
        <v>0.371569570137336</v>
      </c>
      <c r="E9720" s="5" t="s">
        <v>573</v>
      </c>
    </row>
    <row r="9721" spans="1:5">
      <c r="A9721" s="1">
        <v>9720</v>
      </c>
      <c r="B9721" s="3">
        <v>-112.25</v>
      </c>
      <c r="C9721" s="3">
        <v>54.6448692322</v>
      </c>
      <c r="D9721" s="4">
        <v>-0.422893930269475</v>
      </c>
      <c r="E9721" s="5" t="s">
        <v>573</v>
      </c>
    </row>
    <row r="9722" spans="1:5">
      <c r="A9722" s="1">
        <v>9721</v>
      </c>
      <c r="B9722" s="3">
        <v>-111.65</v>
      </c>
      <c r="C9722" s="3">
        <v>54.5448692322</v>
      </c>
      <c r="D9722" s="4">
        <v>-0.138415140068088</v>
      </c>
      <c r="E9722" s="5" t="s">
        <v>573</v>
      </c>
    </row>
    <row r="9723" spans="1:5">
      <c r="A9723" s="1">
        <v>9722</v>
      </c>
      <c r="B9723" s="3">
        <v>-111.55</v>
      </c>
      <c r="C9723" s="3">
        <v>54.4448692322</v>
      </c>
      <c r="D9723" s="4">
        <v>-0.200821744039864</v>
      </c>
      <c r="E9723" s="5" t="s">
        <v>573</v>
      </c>
    </row>
    <row r="9724" spans="1:5">
      <c r="A9724" s="1">
        <v>9723</v>
      </c>
      <c r="B9724" s="3">
        <v>-111.35</v>
      </c>
      <c r="C9724" s="3">
        <v>54.4448692322</v>
      </c>
      <c r="D9724" s="4">
        <v>1.07819924392646</v>
      </c>
      <c r="E9724" s="5" t="s">
        <v>573</v>
      </c>
    </row>
    <row r="9725" spans="1:5">
      <c r="A9725" s="1">
        <v>9724</v>
      </c>
      <c r="B9725" s="3">
        <v>-110.35</v>
      </c>
      <c r="C9725" s="3">
        <v>54.4448692322</v>
      </c>
      <c r="D9725" s="4">
        <v>0.348696321035828</v>
      </c>
      <c r="E9725" s="5" t="s">
        <v>573</v>
      </c>
    </row>
    <row r="9726" spans="1:5">
      <c r="A9726" s="1">
        <v>9725</v>
      </c>
      <c r="B9726" s="3">
        <v>-109.35</v>
      </c>
      <c r="C9726" s="3">
        <v>54.3448692322</v>
      </c>
      <c r="D9726" s="4">
        <v>0.733821873856755</v>
      </c>
      <c r="E9726" s="5" t="s">
        <v>573</v>
      </c>
    </row>
    <row r="9727" spans="1:5">
      <c r="A9727" s="1">
        <v>9726</v>
      </c>
      <c r="B9727" s="3">
        <v>-108.75</v>
      </c>
      <c r="C9727" s="3">
        <v>54.3448692322</v>
      </c>
      <c r="D9727" s="4">
        <v>-0.303922070797297</v>
      </c>
      <c r="E9727" s="5" t="s">
        <v>573</v>
      </c>
    </row>
    <row r="9728" spans="1:5">
      <c r="A9728" s="1">
        <v>9727</v>
      </c>
      <c r="B9728" s="3">
        <v>-114.65</v>
      </c>
      <c r="C9728" s="3">
        <v>54.2448692322</v>
      </c>
      <c r="D9728" s="4">
        <v>0.0197992823469643</v>
      </c>
      <c r="E9728" s="5" t="s">
        <v>573</v>
      </c>
    </row>
    <row r="9729" spans="1:5">
      <c r="A9729" s="1">
        <v>9728</v>
      </c>
      <c r="B9729" s="3">
        <v>-114.45</v>
      </c>
      <c r="C9729" s="3">
        <v>54.2448692322</v>
      </c>
      <c r="D9729" s="4">
        <v>0.442707908202138</v>
      </c>
      <c r="E9729" s="5" t="s">
        <v>573</v>
      </c>
    </row>
    <row r="9730" spans="1:5">
      <c r="A9730" s="1">
        <v>9729</v>
      </c>
      <c r="B9730" s="3">
        <v>-108.35</v>
      </c>
      <c r="C9730" s="3">
        <v>54.2448692322</v>
      </c>
      <c r="D9730" s="4">
        <v>-0.256240337769332</v>
      </c>
      <c r="E9730" s="5" t="s">
        <v>573</v>
      </c>
    </row>
    <row r="9731" spans="1:5">
      <c r="A9731" s="1">
        <v>9730</v>
      </c>
      <c r="B9731" s="3">
        <v>-96.55</v>
      </c>
      <c r="C9731" s="3">
        <v>55.2448692322</v>
      </c>
      <c r="D9731" s="4">
        <v>-0.203806834978779</v>
      </c>
      <c r="E9731" s="5" t="s">
        <v>573</v>
      </c>
    </row>
    <row r="9732" spans="1:5">
      <c r="A9732" s="1">
        <v>9731</v>
      </c>
      <c r="B9732" s="3">
        <v>-94.25</v>
      </c>
      <c r="C9732" s="3">
        <v>55.2448692322</v>
      </c>
      <c r="D9732" s="4">
        <v>-0.144582823771519</v>
      </c>
      <c r="E9732" s="5" t="s">
        <v>573</v>
      </c>
    </row>
    <row r="9733" spans="1:5">
      <c r="A9733" s="1">
        <v>9732</v>
      </c>
      <c r="B9733" s="3">
        <v>-93.65</v>
      </c>
      <c r="C9733" s="3">
        <v>55.2448692322</v>
      </c>
      <c r="D9733" s="4">
        <v>0.0795070908179203</v>
      </c>
      <c r="E9733" s="5" t="s">
        <v>573</v>
      </c>
    </row>
    <row r="9734" spans="1:5">
      <c r="A9734" s="1">
        <v>9733</v>
      </c>
      <c r="B9734" s="3">
        <v>-93.35</v>
      </c>
      <c r="C9734" s="3">
        <v>55.2448692322</v>
      </c>
      <c r="D9734" s="4">
        <v>0.141046947956169</v>
      </c>
      <c r="E9734" s="5" t="s">
        <v>573</v>
      </c>
    </row>
    <row r="9735" spans="1:5">
      <c r="A9735" s="1">
        <v>9734</v>
      </c>
      <c r="B9735" s="3">
        <v>-92.85</v>
      </c>
      <c r="C9735" s="3">
        <v>55.2448692322</v>
      </c>
      <c r="D9735" s="4">
        <v>0.381237189241006</v>
      </c>
      <c r="E9735" s="5" t="s">
        <v>573</v>
      </c>
    </row>
    <row r="9736" spans="1:5">
      <c r="A9736" s="1">
        <v>9735</v>
      </c>
      <c r="B9736" s="3">
        <v>-92.45</v>
      </c>
      <c r="C9736" s="3">
        <v>55.2448692322</v>
      </c>
      <c r="D9736" s="4">
        <v>0.146502671792104</v>
      </c>
      <c r="E9736" s="5" t="s">
        <v>573</v>
      </c>
    </row>
    <row r="9737" spans="1:5">
      <c r="A9737" s="1">
        <v>9736</v>
      </c>
      <c r="B9737" s="3">
        <v>-92.25</v>
      </c>
      <c r="C9737" s="3">
        <v>55.2448692322</v>
      </c>
      <c r="D9737" s="4">
        <v>-0.243160834721948</v>
      </c>
      <c r="E9737" s="5" t="s">
        <v>573</v>
      </c>
    </row>
    <row r="9738" spans="1:5">
      <c r="A9738" s="1">
        <v>9737</v>
      </c>
      <c r="B9738" s="3">
        <v>-91.75</v>
      </c>
      <c r="C9738" s="3">
        <v>55.2448692322</v>
      </c>
      <c r="D9738" s="4">
        <v>-0.249993350384752</v>
      </c>
      <c r="E9738" s="5" t="s">
        <v>573</v>
      </c>
    </row>
    <row r="9739" spans="1:5">
      <c r="A9739" s="1">
        <v>9738</v>
      </c>
      <c r="B9739" s="3">
        <v>-91.65</v>
      </c>
      <c r="C9739" s="3">
        <v>55.2448692322</v>
      </c>
      <c r="D9739" s="4">
        <v>-0.0699661744112948</v>
      </c>
      <c r="E9739" s="5" t="s">
        <v>573</v>
      </c>
    </row>
    <row r="9740" spans="1:5">
      <c r="A9740" s="1">
        <v>9739</v>
      </c>
      <c r="B9740" s="3">
        <v>-91.55</v>
      </c>
      <c r="C9740" s="3">
        <v>55.2448692322</v>
      </c>
      <c r="D9740" s="4">
        <v>-0.0699661744112948</v>
      </c>
      <c r="E9740" s="5" t="s">
        <v>573</v>
      </c>
    </row>
    <row r="9741" spans="1:5">
      <c r="A9741" s="1">
        <v>9740</v>
      </c>
      <c r="B9741" s="3">
        <v>-91.45</v>
      </c>
      <c r="C9741" s="3">
        <v>55.2448692322</v>
      </c>
      <c r="D9741" s="4">
        <v>-0.249993350384752</v>
      </c>
      <c r="E9741" s="5" t="s">
        <v>573</v>
      </c>
    </row>
    <row r="9742" spans="1:5">
      <c r="A9742" s="1">
        <v>9741</v>
      </c>
      <c r="B9742" s="3">
        <v>-91.35</v>
      </c>
      <c r="C9742" s="3">
        <v>55.2448692322</v>
      </c>
      <c r="D9742" s="4">
        <v>-0.249993350384752</v>
      </c>
      <c r="E9742" s="5" t="s">
        <v>573</v>
      </c>
    </row>
    <row r="9743" spans="1:5">
      <c r="A9743" s="1">
        <v>9742</v>
      </c>
      <c r="B9743" s="3">
        <v>-91.25</v>
      </c>
      <c r="C9743" s="3">
        <v>55.2448692322</v>
      </c>
      <c r="D9743" s="4">
        <v>-0.249993350384752</v>
      </c>
      <c r="E9743" s="5" t="s">
        <v>573</v>
      </c>
    </row>
    <row r="9744" spans="1:5">
      <c r="A9744" s="1">
        <v>9743</v>
      </c>
      <c r="B9744" s="3">
        <v>-91.15</v>
      </c>
      <c r="C9744" s="3">
        <v>55.2448692322</v>
      </c>
      <c r="D9744" s="4">
        <v>-0.01525883293585</v>
      </c>
      <c r="E9744" s="5" t="s">
        <v>573</v>
      </c>
    </row>
    <row r="9745" spans="1:5">
      <c r="A9745" s="1">
        <v>9744</v>
      </c>
      <c r="B9745" s="3">
        <v>-91.05</v>
      </c>
      <c r="C9745" s="3">
        <v>55.2448692322</v>
      </c>
      <c r="D9745" s="4">
        <v>-0.01525883293585</v>
      </c>
      <c r="E9745" s="5" t="s">
        <v>573</v>
      </c>
    </row>
    <row r="9746" spans="1:5">
      <c r="A9746" s="1">
        <v>9745</v>
      </c>
      <c r="B9746" s="3">
        <v>-90.95</v>
      </c>
      <c r="C9746" s="3">
        <v>55.2448692322</v>
      </c>
      <c r="D9746" s="4">
        <v>-0.01525883293585</v>
      </c>
      <c r="E9746" s="5" t="s">
        <v>573</v>
      </c>
    </row>
    <row r="9747" spans="1:5">
      <c r="A9747" s="1">
        <v>9746</v>
      </c>
      <c r="B9747" s="3">
        <v>-90.75</v>
      </c>
      <c r="C9747" s="3">
        <v>55.2448692322</v>
      </c>
      <c r="D9747" s="4">
        <v>-0.107350333022422</v>
      </c>
      <c r="E9747" s="5" t="s">
        <v>573</v>
      </c>
    </row>
    <row r="9748" spans="1:5">
      <c r="A9748" s="1">
        <v>9747</v>
      </c>
      <c r="B9748" s="3">
        <v>-90.65</v>
      </c>
      <c r="C9748" s="3">
        <v>55.2448692322</v>
      </c>
      <c r="D9748" s="4">
        <v>-0.107350333022422</v>
      </c>
      <c r="E9748" s="5" t="s">
        <v>573</v>
      </c>
    </row>
    <row r="9749" spans="1:5">
      <c r="A9749" s="1">
        <v>9748</v>
      </c>
      <c r="B9749" s="3">
        <v>-93.95</v>
      </c>
      <c r="C9749" s="3">
        <v>55.1448692322</v>
      </c>
      <c r="D9749" s="4">
        <v>-0.0830429666332706</v>
      </c>
      <c r="E9749" s="5" t="s">
        <v>573</v>
      </c>
    </row>
    <row r="9750" spans="1:5">
      <c r="A9750" s="1">
        <v>9749</v>
      </c>
      <c r="B9750" s="3">
        <v>-92.55</v>
      </c>
      <c r="C9750" s="3">
        <v>55.1448692322</v>
      </c>
      <c r="D9750" s="4">
        <v>-0.243160834721948</v>
      </c>
      <c r="E9750" s="5" t="s">
        <v>573</v>
      </c>
    </row>
    <row r="9751" spans="1:5">
      <c r="A9751" s="1">
        <v>9750</v>
      </c>
      <c r="B9751" s="3">
        <v>-91.85</v>
      </c>
      <c r="C9751" s="3">
        <v>55.1448692322</v>
      </c>
      <c r="D9751" s="4">
        <v>-0.00842631727304619</v>
      </c>
      <c r="E9751" s="5" t="s">
        <v>573</v>
      </c>
    </row>
    <row r="9752" spans="1:5">
      <c r="A9752" s="1">
        <v>9751</v>
      </c>
      <c r="B9752" s="3">
        <v>-91.75</v>
      </c>
      <c r="C9752" s="3">
        <v>55.1448692322</v>
      </c>
      <c r="D9752" s="4">
        <v>-0.0767986900740986</v>
      </c>
      <c r="E9752" s="5" t="s">
        <v>573</v>
      </c>
    </row>
    <row r="9753" spans="1:5">
      <c r="A9753" s="1">
        <v>9752</v>
      </c>
      <c r="B9753" s="3">
        <v>-91.65</v>
      </c>
      <c r="C9753" s="3">
        <v>55.1448692322</v>
      </c>
      <c r="D9753" s="4">
        <v>-0.00842631727304619</v>
      </c>
      <c r="E9753" s="5" t="s">
        <v>573</v>
      </c>
    </row>
    <row r="9754" spans="1:5">
      <c r="A9754" s="1">
        <v>9753</v>
      </c>
      <c r="B9754" s="3">
        <v>-91.55</v>
      </c>
      <c r="C9754" s="3">
        <v>55.1448692322</v>
      </c>
      <c r="D9754" s="4">
        <v>-0.01525883293585</v>
      </c>
      <c r="E9754" s="5" t="s">
        <v>573</v>
      </c>
    </row>
    <row r="9755" spans="1:5">
      <c r="A9755" s="1">
        <v>9754</v>
      </c>
      <c r="B9755" s="3">
        <v>-91.35</v>
      </c>
      <c r="C9755" s="3">
        <v>55.1448692322</v>
      </c>
      <c r="D9755" s="4">
        <v>0.00216247030877048</v>
      </c>
      <c r="E9755" s="5" t="s">
        <v>573</v>
      </c>
    </row>
    <row r="9756" spans="1:5">
      <c r="A9756" s="1">
        <v>9755</v>
      </c>
      <c r="B9756" s="3">
        <v>-91.25</v>
      </c>
      <c r="C9756" s="3">
        <v>55.1448692322</v>
      </c>
      <c r="D9756" s="4">
        <v>-0.01525883293585</v>
      </c>
      <c r="E9756" s="5" t="s">
        <v>573</v>
      </c>
    </row>
    <row r="9757" spans="1:5">
      <c r="A9757" s="1">
        <v>9756</v>
      </c>
      <c r="B9757" s="3">
        <v>-91.15</v>
      </c>
      <c r="C9757" s="3">
        <v>55.1448692322</v>
      </c>
      <c r="D9757" s="4">
        <v>-0.249993350384752</v>
      </c>
      <c r="E9757" s="5" t="s">
        <v>573</v>
      </c>
    </row>
    <row r="9758" spans="1:5">
      <c r="A9758" s="1">
        <v>9757</v>
      </c>
      <c r="B9758" s="3">
        <v>-91.05</v>
      </c>
      <c r="C9758" s="3">
        <v>55.1448692322</v>
      </c>
      <c r="D9758" s="4">
        <v>-0.01525883293585</v>
      </c>
      <c r="E9758" s="5" t="s">
        <v>573</v>
      </c>
    </row>
    <row r="9759" spans="1:5">
      <c r="A9759" s="1">
        <v>9758</v>
      </c>
      <c r="B9759" s="3">
        <v>-90.95</v>
      </c>
      <c r="C9759" s="3">
        <v>55.1448692322</v>
      </c>
      <c r="D9759" s="4">
        <v>-0.01525883293585</v>
      </c>
      <c r="E9759" s="5" t="s">
        <v>573</v>
      </c>
    </row>
    <row r="9760" spans="1:5">
      <c r="A9760" s="1">
        <v>9759</v>
      </c>
      <c r="B9760" s="3">
        <v>-90.85</v>
      </c>
      <c r="C9760" s="3">
        <v>55.1448692322</v>
      </c>
      <c r="D9760" s="4">
        <v>-0.265267617957175</v>
      </c>
      <c r="E9760" s="5" t="s">
        <v>573</v>
      </c>
    </row>
    <row r="9761" spans="1:5">
      <c r="A9761" s="1">
        <v>9760</v>
      </c>
      <c r="B9761" s="3">
        <v>-90.75</v>
      </c>
      <c r="C9761" s="3">
        <v>55.1448692322</v>
      </c>
      <c r="D9761" s="4">
        <v>0.101111641482215</v>
      </c>
      <c r="E9761" s="5" t="s">
        <v>573</v>
      </c>
    </row>
    <row r="9762" spans="1:5">
      <c r="A9762" s="1">
        <v>9761</v>
      </c>
      <c r="B9762" s="3">
        <v>-90.65</v>
      </c>
      <c r="C9762" s="3">
        <v>55.1448692322</v>
      </c>
      <c r="D9762" s="4">
        <v>0.154273678733859</v>
      </c>
      <c r="E9762" s="5" t="s">
        <v>573</v>
      </c>
    </row>
    <row r="9763" spans="1:5">
      <c r="A9763" s="1">
        <v>9762</v>
      </c>
      <c r="B9763" s="3">
        <v>-90.55</v>
      </c>
      <c r="C9763" s="3">
        <v>55.1448692322</v>
      </c>
      <c r="D9763" s="4">
        <v>0.154273678733859</v>
      </c>
      <c r="E9763" s="5" t="s">
        <v>573</v>
      </c>
    </row>
    <row r="9764" spans="1:5">
      <c r="A9764" s="1">
        <v>9763</v>
      </c>
      <c r="B9764" s="3">
        <v>-90.45</v>
      </c>
      <c r="C9764" s="3">
        <v>55.1448692322</v>
      </c>
      <c r="D9764" s="4">
        <v>0.154273678733859</v>
      </c>
      <c r="E9764" s="5" t="s">
        <v>573</v>
      </c>
    </row>
    <row r="9765" spans="1:5">
      <c r="A9765" s="1">
        <v>9764</v>
      </c>
      <c r="B9765" s="3">
        <v>-92.95</v>
      </c>
      <c r="C9765" s="3">
        <v>55.0448692322</v>
      </c>
      <c r="D9765" s="4">
        <v>0.157147274651567</v>
      </c>
      <c r="E9765" s="5" t="s">
        <v>573</v>
      </c>
    </row>
    <row r="9766" spans="1:5">
      <c r="A9766" s="1">
        <v>9765</v>
      </c>
      <c r="B9766" s="3">
        <v>-91.85</v>
      </c>
      <c r="C9766" s="3">
        <v>55.0448692322</v>
      </c>
      <c r="D9766" s="4">
        <v>-0.01525883293585</v>
      </c>
      <c r="E9766" s="5" t="s">
        <v>573</v>
      </c>
    </row>
    <row r="9767" spans="1:5">
      <c r="A9767" s="1">
        <v>9766</v>
      </c>
      <c r="B9767" s="3">
        <v>-91.65</v>
      </c>
      <c r="C9767" s="3">
        <v>55.0448692322</v>
      </c>
      <c r="D9767" s="4">
        <v>-0.249993350384752</v>
      </c>
      <c r="E9767" s="5" t="s">
        <v>573</v>
      </c>
    </row>
    <row r="9768" spans="1:5">
      <c r="A9768" s="1">
        <v>9767</v>
      </c>
      <c r="B9768" s="3">
        <v>-91.55</v>
      </c>
      <c r="C9768" s="3">
        <v>55.0448692322</v>
      </c>
      <c r="D9768" s="4">
        <v>0.00899498597157425</v>
      </c>
      <c r="E9768" s="5" t="s">
        <v>573</v>
      </c>
    </row>
    <row r="9769" spans="1:5">
      <c r="A9769" s="1">
        <v>9768</v>
      </c>
      <c r="B9769" s="3">
        <v>-91.35</v>
      </c>
      <c r="C9769" s="3">
        <v>55.0448692322</v>
      </c>
      <c r="D9769" s="4">
        <v>0.00899498597157425</v>
      </c>
      <c r="E9769" s="5" t="s">
        <v>573</v>
      </c>
    </row>
    <row r="9770" spans="1:5">
      <c r="A9770" s="1">
        <v>9769</v>
      </c>
      <c r="B9770" s="3">
        <v>-91.25</v>
      </c>
      <c r="C9770" s="3">
        <v>55.0448692322</v>
      </c>
      <c r="D9770" s="4">
        <v>-0.249993350384752</v>
      </c>
      <c r="E9770" s="5" t="s">
        <v>573</v>
      </c>
    </row>
    <row r="9771" spans="1:5">
      <c r="A9771" s="1">
        <v>9770</v>
      </c>
      <c r="B9771" s="3">
        <v>-91.15</v>
      </c>
      <c r="C9771" s="3">
        <v>55.0448692322</v>
      </c>
      <c r="D9771" s="4">
        <v>-0.0899290297778017</v>
      </c>
      <c r="E9771" s="5" t="s">
        <v>573</v>
      </c>
    </row>
    <row r="9772" spans="1:5">
      <c r="A9772" s="1">
        <v>9771</v>
      </c>
      <c r="B9772" s="3">
        <v>-91.05</v>
      </c>
      <c r="C9772" s="3">
        <v>55.0448692322</v>
      </c>
      <c r="D9772" s="4">
        <v>-0.265267617957175</v>
      </c>
      <c r="E9772" s="5" t="s">
        <v>573</v>
      </c>
    </row>
    <row r="9773" spans="1:5">
      <c r="A9773" s="1">
        <v>9772</v>
      </c>
      <c r="B9773" s="3">
        <v>-90.95</v>
      </c>
      <c r="C9773" s="3">
        <v>55.0448692322</v>
      </c>
      <c r="D9773" s="4">
        <v>-0.107350333022422</v>
      </c>
      <c r="E9773" s="5" t="s">
        <v>573</v>
      </c>
    </row>
    <row r="9774" spans="1:5">
      <c r="A9774" s="1">
        <v>9773</v>
      </c>
      <c r="B9774" s="3">
        <v>-90.85</v>
      </c>
      <c r="C9774" s="3">
        <v>55.0448692322</v>
      </c>
      <c r="D9774" s="4">
        <v>-0.107350333022422</v>
      </c>
      <c r="E9774" s="5" t="s">
        <v>573</v>
      </c>
    </row>
    <row r="9775" spans="1:5">
      <c r="A9775" s="1">
        <v>9774</v>
      </c>
      <c r="B9775" s="3">
        <v>-90.75</v>
      </c>
      <c r="C9775" s="3">
        <v>55.0448692322</v>
      </c>
      <c r="D9775" s="4">
        <v>-0.265267617957175</v>
      </c>
      <c r="E9775" s="5" t="s">
        <v>573</v>
      </c>
    </row>
    <row r="9776" spans="1:5">
      <c r="A9776" s="1">
        <v>9775</v>
      </c>
      <c r="B9776" s="3">
        <v>-90.65</v>
      </c>
      <c r="C9776" s="3">
        <v>55.0448692322</v>
      </c>
      <c r="D9776" s="4">
        <v>-0.107350333022422</v>
      </c>
      <c r="E9776" s="5" t="s">
        <v>573</v>
      </c>
    </row>
    <row r="9777" spans="1:5">
      <c r="A9777" s="1">
        <v>9776</v>
      </c>
      <c r="B9777" s="3">
        <v>-90.55</v>
      </c>
      <c r="C9777" s="3">
        <v>55.0448692322</v>
      </c>
      <c r="D9777" s="4">
        <v>-0.107350333022422</v>
      </c>
      <c r="E9777" s="5" t="s">
        <v>573</v>
      </c>
    </row>
    <row r="9778" spans="1:5">
      <c r="A9778" s="1">
        <v>9777</v>
      </c>
      <c r="B9778" s="3">
        <v>-90.45</v>
      </c>
      <c r="C9778" s="3">
        <v>55.0448692322</v>
      </c>
      <c r="D9778" s="4">
        <v>0.101111641482215</v>
      </c>
      <c r="E9778" s="5" t="s">
        <v>573</v>
      </c>
    </row>
    <row r="9779" spans="1:5">
      <c r="A9779" s="1">
        <v>9778</v>
      </c>
      <c r="B9779" s="3">
        <v>-102.05</v>
      </c>
      <c r="C9779" s="3">
        <v>54.9448692322</v>
      </c>
      <c r="D9779" s="4">
        <v>-0.390385041083695</v>
      </c>
      <c r="E9779" s="5" t="s">
        <v>573</v>
      </c>
    </row>
    <row r="9780" spans="1:5">
      <c r="A9780" s="1">
        <v>9779</v>
      </c>
      <c r="B9780" s="3">
        <v>-96.05</v>
      </c>
      <c r="C9780" s="3">
        <v>54.9448692322</v>
      </c>
      <c r="D9780" s="4">
        <v>-0.0830429666332706</v>
      </c>
      <c r="E9780" s="5" t="s">
        <v>573</v>
      </c>
    </row>
    <row r="9781" spans="1:5">
      <c r="A9781" s="1">
        <v>9780</v>
      </c>
      <c r="B9781" s="3">
        <v>-94.05</v>
      </c>
      <c r="C9781" s="3">
        <v>54.9448692322</v>
      </c>
      <c r="D9781" s="4">
        <v>-0.144582823771519</v>
      </c>
      <c r="E9781" s="5" t="s">
        <v>573</v>
      </c>
    </row>
    <row r="9782" spans="1:5">
      <c r="A9782" s="1">
        <v>9781</v>
      </c>
      <c r="B9782" s="3">
        <v>-93.65</v>
      </c>
      <c r="C9782" s="3">
        <v>54.9448692322</v>
      </c>
      <c r="D9782" s="4">
        <v>-0.0830429666332706</v>
      </c>
      <c r="E9782" s="5" t="s">
        <v>573</v>
      </c>
    </row>
    <row r="9783" spans="1:5">
      <c r="A9783" s="1">
        <v>9782</v>
      </c>
      <c r="B9783" s="3">
        <v>-93.15</v>
      </c>
      <c r="C9783" s="3">
        <v>54.9448692322</v>
      </c>
      <c r="D9783" s="4">
        <v>-0.317777484082173</v>
      </c>
      <c r="E9783" s="5" t="s">
        <v>573</v>
      </c>
    </row>
    <row r="9784" spans="1:5">
      <c r="A9784" s="1">
        <v>9783</v>
      </c>
      <c r="B9784" s="3">
        <v>-92.15</v>
      </c>
      <c r="C9784" s="3">
        <v>54.9448692322</v>
      </c>
      <c r="D9784" s="4">
        <v>-0.248281327771736</v>
      </c>
      <c r="E9784" s="5" t="s">
        <v>573</v>
      </c>
    </row>
    <row r="9785" spans="1:5">
      <c r="A9785" s="1">
        <v>9784</v>
      </c>
      <c r="B9785" s="3">
        <v>-91.55</v>
      </c>
      <c r="C9785" s="3">
        <v>54.9448692322</v>
      </c>
      <c r="D9785" s="4">
        <v>-0.248281327771736</v>
      </c>
      <c r="E9785" s="5" t="s">
        <v>573</v>
      </c>
    </row>
    <row r="9786" spans="1:5">
      <c r="A9786" s="1">
        <v>9785</v>
      </c>
      <c r="B9786" s="3">
        <v>-91.45</v>
      </c>
      <c r="C9786" s="3">
        <v>54.9448692322</v>
      </c>
      <c r="D9786" s="4">
        <v>-0.309821184909985</v>
      </c>
      <c r="E9786" s="5" t="s">
        <v>573</v>
      </c>
    </row>
    <row r="9787" spans="1:5">
      <c r="A9787" s="1">
        <v>9786</v>
      </c>
      <c r="B9787" s="3">
        <v>-91.35</v>
      </c>
      <c r="C9787" s="3">
        <v>54.9448692322</v>
      </c>
      <c r="D9787" s="4">
        <v>-0.309821184909985</v>
      </c>
      <c r="E9787" s="5" t="s">
        <v>573</v>
      </c>
    </row>
    <row r="9788" spans="1:5">
      <c r="A9788" s="1">
        <v>9787</v>
      </c>
      <c r="B9788" s="3">
        <v>-91.25</v>
      </c>
      <c r="C9788" s="3">
        <v>54.9448692322</v>
      </c>
      <c r="D9788" s="4">
        <v>-0.309821184909985</v>
      </c>
      <c r="E9788" s="5" t="s">
        <v>573</v>
      </c>
    </row>
    <row r="9789" spans="1:5">
      <c r="A9789" s="1">
        <v>9788</v>
      </c>
      <c r="B9789" s="3">
        <v>-91.05</v>
      </c>
      <c r="C9789" s="3">
        <v>54.9448692322</v>
      </c>
      <c r="D9789" s="4">
        <v>-0.248281327771736</v>
      </c>
      <c r="E9789" s="5" t="s">
        <v>573</v>
      </c>
    </row>
    <row r="9790" spans="1:5">
      <c r="A9790" s="1">
        <v>9789</v>
      </c>
      <c r="B9790" s="3">
        <v>-90.85</v>
      </c>
      <c r="C9790" s="3">
        <v>54.9448692322</v>
      </c>
      <c r="D9790" s="4">
        <v>-0.309821184909985</v>
      </c>
      <c r="E9790" s="5" t="s">
        <v>573</v>
      </c>
    </row>
    <row r="9791" spans="1:5">
      <c r="A9791" s="1">
        <v>9790</v>
      </c>
      <c r="B9791" s="3">
        <v>-90.75</v>
      </c>
      <c r="C9791" s="3">
        <v>54.9448692322</v>
      </c>
      <c r="D9791" s="4">
        <v>-0.107350333022422</v>
      </c>
      <c r="E9791" s="5" t="s">
        <v>573</v>
      </c>
    </row>
    <row r="9792" spans="1:5">
      <c r="A9792" s="1">
        <v>9791</v>
      </c>
      <c r="B9792" s="3">
        <v>-90.65</v>
      </c>
      <c r="C9792" s="3">
        <v>54.9448692322</v>
      </c>
      <c r="D9792" s="4">
        <v>-0.265267617957175</v>
      </c>
      <c r="E9792" s="5" t="s">
        <v>573</v>
      </c>
    </row>
    <row r="9793" spans="1:5">
      <c r="A9793" s="1">
        <v>9792</v>
      </c>
      <c r="B9793" s="3">
        <v>-90.45</v>
      </c>
      <c r="C9793" s="3">
        <v>54.9448692322</v>
      </c>
      <c r="D9793" s="4">
        <v>-0.107350333022422</v>
      </c>
      <c r="E9793" s="5" t="s">
        <v>573</v>
      </c>
    </row>
    <row r="9794" spans="1:5">
      <c r="A9794" s="1">
        <v>9793</v>
      </c>
      <c r="B9794" s="3">
        <v>-101.75</v>
      </c>
      <c r="C9794" s="3">
        <v>54.8448692322</v>
      </c>
      <c r="D9794" s="4">
        <v>-0.209608791004843</v>
      </c>
      <c r="E9794" s="5" t="s">
        <v>573</v>
      </c>
    </row>
    <row r="9795" spans="1:5">
      <c r="A9795" s="1">
        <v>9794</v>
      </c>
      <c r="B9795" s="3">
        <v>-96.85</v>
      </c>
      <c r="C9795" s="3">
        <v>54.8448692322</v>
      </c>
      <c r="D9795" s="4">
        <v>0.621554536271497</v>
      </c>
      <c r="E9795" s="5" t="s">
        <v>573</v>
      </c>
    </row>
    <row r="9796" spans="1:5">
      <c r="A9796" s="1">
        <v>9795</v>
      </c>
      <c r="B9796" s="3">
        <v>-96.55</v>
      </c>
      <c r="C9796" s="3">
        <v>54.8448692322</v>
      </c>
      <c r="D9796" s="4">
        <v>-0.0656216633886502</v>
      </c>
      <c r="E9796" s="5" t="s">
        <v>573</v>
      </c>
    </row>
    <row r="9797" spans="1:5">
      <c r="A9797" s="1">
        <v>9796</v>
      </c>
      <c r="B9797" s="3">
        <v>-96.25</v>
      </c>
      <c r="C9797" s="3">
        <v>54.8448692322</v>
      </c>
      <c r="D9797" s="4">
        <v>-0.124845674595909</v>
      </c>
      <c r="E9797" s="5" t="s">
        <v>573</v>
      </c>
    </row>
    <row r="9798" spans="1:5">
      <c r="A9798" s="1">
        <v>9797</v>
      </c>
      <c r="B9798" s="3">
        <v>-92.95</v>
      </c>
      <c r="C9798" s="3">
        <v>54.8448692322</v>
      </c>
      <c r="D9798" s="4">
        <v>-0.476183329557835</v>
      </c>
      <c r="E9798" s="5" t="s">
        <v>573</v>
      </c>
    </row>
    <row r="9799" spans="1:5">
      <c r="A9799" s="1">
        <v>9798</v>
      </c>
      <c r="B9799" s="3">
        <v>-92.85</v>
      </c>
      <c r="C9799" s="3">
        <v>54.8448692322</v>
      </c>
      <c r="D9799" s="4">
        <v>-0.476183329557835</v>
      </c>
      <c r="E9799" s="5" t="s">
        <v>573</v>
      </c>
    </row>
    <row r="9800" spans="1:5">
      <c r="A9800" s="1">
        <v>9799</v>
      </c>
      <c r="B9800" s="3">
        <v>-92.55</v>
      </c>
      <c r="C9800" s="3">
        <v>54.8448692322</v>
      </c>
      <c r="D9800" s="4">
        <v>-0.241448812108932</v>
      </c>
      <c r="E9800" s="5" t="s">
        <v>573</v>
      </c>
    </row>
    <row r="9801" spans="1:5">
      <c r="A9801" s="1">
        <v>9800</v>
      </c>
      <c r="B9801" s="3">
        <v>-90.45</v>
      </c>
      <c r="C9801" s="3">
        <v>54.8448692322</v>
      </c>
      <c r="D9801" s="4">
        <v>-0.248281327771736</v>
      </c>
      <c r="E9801" s="5" t="s">
        <v>573</v>
      </c>
    </row>
    <row r="9802" spans="1:5">
      <c r="A9802" s="1">
        <v>9801</v>
      </c>
      <c r="B9802" s="3">
        <v>-92.75</v>
      </c>
      <c r="C9802" s="3">
        <v>54.7448692322</v>
      </c>
      <c r="D9802" s="4">
        <v>-0.0830429666332706</v>
      </c>
      <c r="E9802" s="5" t="s">
        <v>573</v>
      </c>
    </row>
    <row r="9803" spans="1:5">
      <c r="A9803" s="1">
        <v>9802</v>
      </c>
      <c r="B9803" s="3">
        <v>-92.95</v>
      </c>
      <c r="C9803" s="3">
        <v>54.6448692322</v>
      </c>
      <c r="D9803" s="4">
        <v>-0.0830429666332706</v>
      </c>
      <c r="E9803" s="5" t="s">
        <v>573</v>
      </c>
    </row>
    <row r="9804" spans="1:5">
      <c r="A9804" s="1">
        <v>9803</v>
      </c>
      <c r="B9804" s="3">
        <v>-99.85</v>
      </c>
      <c r="C9804" s="3">
        <v>54.5448692322</v>
      </c>
      <c r="D9804" s="4">
        <v>0.0537848225199058</v>
      </c>
      <c r="E9804" s="5" t="s">
        <v>573</v>
      </c>
    </row>
    <row r="9805" spans="1:5">
      <c r="A9805" s="1">
        <v>9804</v>
      </c>
      <c r="B9805" s="3">
        <v>-98.95</v>
      </c>
      <c r="C9805" s="3">
        <v>54.5448692322</v>
      </c>
      <c r="D9805" s="4">
        <v>0.632064592202055</v>
      </c>
      <c r="E9805" s="5" t="s">
        <v>573</v>
      </c>
    </row>
    <row r="9806" spans="1:5">
      <c r="A9806" s="1">
        <v>9805</v>
      </c>
      <c r="B9806" s="3">
        <v>-91.85</v>
      </c>
      <c r="C9806" s="3">
        <v>54.5448692322</v>
      </c>
      <c r="D9806" s="4">
        <v>-0.248281327771736</v>
      </c>
      <c r="E9806" s="5" t="s">
        <v>573</v>
      </c>
    </row>
    <row r="9807" spans="1:5">
      <c r="A9807" s="1">
        <v>9806</v>
      </c>
      <c r="B9807" s="3">
        <v>-91.65</v>
      </c>
      <c r="C9807" s="3">
        <v>54.5448692322</v>
      </c>
      <c r="D9807" s="4">
        <v>-0.248281327771736</v>
      </c>
      <c r="E9807" s="5" t="s">
        <v>573</v>
      </c>
    </row>
    <row r="9808" spans="1:5">
      <c r="A9808" s="1">
        <v>9807</v>
      </c>
      <c r="B9808" s="3">
        <v>-99.35</v>
      </c>
      <c r="C9808" s="3">
        <v>54.4448692322</v>
      </c>
      <c r="D9808" s="4">
        <v>0.828223147616317</v>
      </c>
      <c r="E9808" s="5" t="s">
        <v>573</v>
      </c>
    </row>
    <row r="9809" spans="1:5">
      <c r="A9809" s="1">
        <v>9808</v>
      </c>
      <c r="B9809" s="3">
        <v>-99.55</v>
      </c>
      <c r="C9809" s="3">
        <v>54.3448692322</v>
      </c>
      <c r="D9809" s="4">
        <v>0.845644450860937</v>
      </c>
      <c r="E9809" s="5" t="s">
        <v>573</v>
      </c>
    </row>
    <row r="9810" spans="1:5">
      <c r="A9810" s="1">
        <v>9809</v>
      </c>
      <c r="B9810" s="3">
        <v>-99.25</v>
      </c>
      <c r="C9810" s="3">
        <v>54.2448692322</v>
      </c>
      <c r="D9810" s="4">
        <v>0.828223147616317</v>
      </c>
      <c r="E9810" s="5" t="s">
        <v>573</v>
      </c>
    </row>
    <row r="9811" spans="1:5">
      <c r="A9811" s="1">
        <v>9810</v>
      </c>
      <c r="B9811" s="3">
        <v>-90.25</v>
      </c>
      <c r="C9811" s="3">
        <v>55.2448692322</v>
      </c>
      <c r="D9811" s="4">
        <v>-0.0899290297778017</v>
      </c>
      <c r="E9811" s="5" t="s">
        <v>573</v>
      </c>
    </row>
    <row r="9812" spans="1:5">
      <c r="A9812" s="1">
        <v>9811</v>
      </c>
      <c r="B9812" s="3">
        <v>-90.05</v>
      </c>
      <c r="C9812" s="3">
        <v>55.2448692322</v>
      </c>
      <c r="D9812" s="4">
        <v>0.118532944726836</v>
      </c>
      <c r="E9812" s="5" t="s">
        <v>573</v>
      </c>
    </row>
    <row r="9813" spans="1:5">
      <c r="A9813" s="1">
        <v>9812</v>
      </c>
      <c r="B9813" s="3">
        <v>-89.95</v>
      </c>
      <c r="C9813" s="3">
        <v>55.2448692322</v>
      </c>
      <c r="D9813" s="4">
        <v>-0.112882329918732</v>
      </c>
      <c r="E9813" s="5" t="s">
        <v>573</v>
      </c>
    </row>
    <row r="9814" spans="1:5">
      <c r="A9814" s="1">
        <v>9813</v>
      </c>
      <c r="B9814" s="3">
        <v>-89.85</v>
      </c>
      <c r="C9814" s="3">
        <v>55.2448692322</v>
      </c>
      <c r="D9814" s="4">
        <v>0.0955796445859058</v>
      </c>
      <c r="E9814" s="5" t="s">
        <v>573</v>
      </c>
    </row>
    <row r="9815" spans="1:5">
      <c r="A9815" s="1">
        <v>9814</v>
      </c>
      <c r="B9815" s="3">
        <v>-89.75</v>
      </c>
      <c r="C9815" s="3">
        <v>55.2448692322</v>
      </c>
      <c r="D9815" s="4">
        <v>-0.107350333022422</v>
      </c>
      <c r="E9815" s="5" t="s">
        <v>573</v>
      </c>
    </row>
    <row r="9816" spans="1:5">
      <c r="A9816" s="1">
        <v>9815</v>
      </c>
      <c r="B9816" s="3">
        <v>-89.45</v>
      </c>
      <c r="C9816" s="3">
        <v>55.2448692322</v>
      </c>
      <c r="D9816" s="4">
        <v>-0.00364360620089273</v>
      </c>
      <c r="E9816" s="5" t="s">
        <v>573</v>
      </c>
    </row>
    <row r="9817" spans="1:5">
      <c r="A9817" s="1">
        <v>9816</v>
      </c>
      <c r="B9817" s="3">
        <v>-89.25</v>
      </c>
      <c r="C9817" s="3">
        <v>55.2448692322</v>
      </c>
      <c r="D9817" s="4">
        <v>0.154273678733859</v>
      </c>
      <c r="E9817" s="5" t="s">
        <v>573</v>
      </c>
    </row>
    <row r="9818" spans="1:5">
      <c r="A9818" s="1">
        <v>9817</v>
      </c>
      <c r="B9818" s="3">
        <v>-89.15</v>
      </c>
      <c r="C9818" s="3">
        <v>55.2448692322</v>
      </c>
      <c r="D9818" s="4">
        <v>-0.00364360620089273</v>
      </c>
      <c r="E9818" s="5" t="s">
        <v>573</v>
      </c>
    </row>
    <row r="9819" spans="1:5">
      <c r="A9819" s="1">
        <v>9818</v>
      </c>
      <c r="B9819" s="3">
        <v>-89.05</v>
      </c>
      <c r="C9819" s="3">
        <v>55.2448692322</v>
      </c>
      <c r="D9819" s="4">
        <v>-0.307648060234786</v>
      </c>
      <c r="E9819" s="5" t="s">
        <v>573</v>
      </c>
    </row>
    <row r="9820" spans="1:5">
      <c r="A9820" s="1">
        <v>9819</v>
      </c>
      <c r="B9820" s="3">
        <v>-88.95</v>
      </c>
      <c r="C9820" s="3">
        <v>55.2448692322</v>
      </c>
      <c r="D9820" s="4">
        <v>-0.307648060234786</v>
      </c>
      <c r="E9820" s="5" t="s">
        <v>573</v>
      </c>
    </row>
    <row r="9821" spans="1:5">
      <c r="A9821" s="1">
        <v>9820</v>
      </c>
      <c r="B9821" s="3">
        <v>-88.85</v>
      </c>
      <c r="C9821" s="3">
        <v>55.2448692322</v>
      </c>
      <c r="D9821" s="4">
        <v>-0.286127912406662</v>
      </c>
      <c r="E9821" s="5" t="s">
        <v>573</v>
      </c>
    </row>
    <row r="9822" spans="1:5">
      <c r="A9822" s="1">
        <v>9821</v>
      </c>
      <c r="B9822" s="3">
        <v>-88.75</v>
      </c>
      <c r="C9822" s="3">
        <v>55.2448692322</v>
      </c>
      <c r="D9822" s="4">
        <v>-0.307648060234786</v>
      </c>
      <c r="E9822" s="5" t="s">
        <v>573</v>
      </c>
    </row>
    <row r="9823" spans="1:5">
      <c r="A9823" s="1">
        <v>9822</v>
      </c>
      <c r="B9823" s="3">
        <v>-88.65</v>
      </c>
      <c r="C9823" s="3">
        <v>55.2448692322</v>
      </c>
      <c r="D9823" s="4">
        <v>-0.307648060234786</v>
      </c>
      <c r="E9823" s="5" t="s">
        <v>573</v>
      </c>
    </row>
    <row r="9824" spans="1:5">
      <c r="A9824" s="1">
        <v>9823</v>
      </c>
      <c r="B9824" s="3">
        <v>-88.55</v>
      </c>
      <c r="C9824" s="3">
        <v>55.2448692322</v>
      </c>
      <c r="D9824" s="4">
        <v>-0.571069146258688</v>
      </c>
      <c r="E9824" s="5" t="s">
        <v>573</v>
      </c>
    </row>
    <row r="9825" spans="1:5">
      <c r="A9825" s="1">
        <v>9824</v>
      </c>
      <c r="B9825" s="3">
        <v>-88.35</v>
      </c>
      <c r="C9825" s="3">
        <v>55.2448692322</v>
      </c>
      <c r="D9825" s="4">
        <v>-0.140232042802463</v>
      </c>
      <c r="E9825" s="5" t="s">
        <v>573</v>
      </c>
    </row>
    <row r="9826" spans="1:5">
      <c r="A9826" s="1">
        <v>9825</v>
      </c>
      <c r="B9826" s="3">
        <v>-88.25</v>
      </c>
      <c r="C9826" s="3">
        <v>55.2448692322</v>
      </c>
      <c r="D9826" s="4">
        <v>-0.0911855717772092</v>
      </c>
      <c r="E9826" s="5" t="s">
        <v>573</v>
      </c>
    </row>
    <row r="9827" spans="1:5">
      <c r="A9827" s="1">
        <v>9826</v>
      </c>
      <c r="B9827" s="3">
        <v>-88.15</v>
      </c>
      <c r="C9827" s="3">
        <v>55.2448692322</v>
      </c>
      <c r="D9827" s="4">
        <v>-0.10860687502183</v>
      </c>
      <c r="E9827" s="5" t="s">
        <v>573</v>
      </c>
    </row>
    <row r="9828" spans="1:5">
      <c r="A9828" s="1">
        <v>9827</v>
      </c>
      <c r="B9828" s="3">
        <v>-88.05</v>
      </c>
      <c r="C9828" s="3">
        <v>55.2448692322</v>
      </c>
      <c r="D9828" s="4">
        <v>-0.10860687502183</v>
      </c>
      <c r="E9828" s="5" t="s">
        <v>573</v>
      </c>
    </row>
    <row r="9829" spans="1:5">
      <c r="A9829" s="1">
        <v>9828</v>
      </c>
      <c r="B9829" s="3">
        <v>-87.75</v>
      </c>
      <c r="C9829" s="3">
        <v>55.2448692322</v>
      </c>
      <c r="D9829" s="4">
        <v>-0.307648060234786</v>
      </c>
      <c r="E9829" s="5" t="s">
        <v>573</v>
      </c>
    </row>
    <row r="9830" spans="1:5">
      <c r="A9830" s="1">
        <v>9829</v>
      </c>
      <c r="B9830" s="3">
        <v>-87.65</v>
      </c>
      <c r="C9830" s="3">
        <v>55.2448692322</v>
      </c>
      <c r="D9830" s="4">
        <v>-0.307648060234786</v>
      </c>
      <c r="E9830" s="5" t="s">
        <v>573</v>
      </c>
    </row>
    <row r="9831" spans="1:5">
      <c r="A9831" s="1">
        <v>9830</v>
      </c>
      <c r="B9831" s="3">
        <v>-87.55</v>
      </c>
      <c r="C9831" s="3">
        <v>55.2448692322</v>
      </c>
      <c r="D9831" s="4">
        <v>-0.307648060234786</v>
      </c>
      <c r="E9831" s="5" t="s">
        <v>573</v>
      </c>
    </row>
    <row r="9832" spans="1:5">
      <c r="A9832" s="1">
        <v>9831</v>
      </c>
      <c r="B9832" s="3">
        <v>-86.85</v>
      </c>
      <c r="C9832" s="3">
        <v>55.2448692322</v>
      </c>
      <c r="D9832" s="4">
        <v>-0.307648060234786</v>
      </c>
      <c r="E9832" s="5" t="s">
        <v>573</v>
      </c>
    </row>
    <row r="9833" spans="1:5">
      <c r="A9833" s="1">
        <v>9832</v>
      </c>
      <c r="B9833" s="3">
        <v>-86.65</v>
      </c>
      <c r="C9833" s="3">
        <v>55.2448692322</v>
      </c>
      <c r="D9833" s="4">
        <v>-0.290109992703036</v>
      </c>
      <c r="E9833" s="5" t="s">
        <v>573</v>
      </c>
    </row>
    <row r="9834" spans="1:5">
      <c r="A9834" s="1">
        <v>9833</v>
      </c>
      <c r="B9834" s="3">
        <v>-86.55</v>
      </c>
      <c r="C9834" s="3">
        <v>55.2448692322</v>
      </c>
      <c r="D9834" s="4">
        <v>-0.10860687502183</v>
      </c>
      <c r="E9834" s="5" t="s">
        <v>573</v>
      </c>
    </row>
    <row r="9835" spans="1:5">
      <c r="A9835" s="1">
        <v>9834</v>
      </c>
      <c r="B9835" s="3">
        <v>-86.45</v>
      </c>
      <c r="C9835" s="3">
        <v>55.2448692322</v>
      </c>
      <c r="D9835" s="4">
        <v>-0.10860687502183</v>
      </c>
      <c r="E9835" s="5" t="s">
        <v>573</v>
      </c>
    </row>
    <row r="9836" spans="1:5">
      <c r="A9836" s="1">
        <v>9835</v>
      </c>
      <c r="B9836" s="3">
        <v>-85.75</v>
      </c>
      <c r="C9836" s="3">
        <v>55.2448692322</v>
      </c>
      <c r="D9836" s="4">
        <v>0.545257224951461</v>
      </c>
      <c r="E9836" s="5" t="s">
        <v>573</v>
      </c>
    </row>
    <row r="9837" spans="1:5">
      <c r="A9837" s="1">
        <v>9836</v>
      </c>
      <c r="B9837" s="3">
        <v>-90.35</v>
      </c>
      <c r="C9837" s="3">
        <v>55.1448692322</v>
      </c>
      <c r="D9837" s="4">
        <v>0.154273678733859</v>
      </c>
      <c r="E9837" s="5" t="s">
        <v>573</v>
      </c>
    </row>
    <row r="9838" spans="1:5">
      <c r="A9838" s="1">
        <v>9837</v>
      </c>
      <c r="B9838" s="3">
        <v>-90.25</v>
      </c>
      <c r="C9838" s="3">
        <v>55.1448692322</v>
      </c>
      <c r="D9838" s="4">
        <v>-0.0568056434525369</v>
      </c>
      <c r="E9838" s="5" t="s">
        <v>573</v>
      </c>
    </row>
    <row r="9839" spans="1:5">
      <c r="A9839" s="1">
        <v>9838</v>
      </c>
      <c r="B9839" s="3">
        <v>-90.15</v>
      </c>
      <c r="C9839" s="3">
        <v>55.1448692322</v>
      </c>
      <c r="D9839" s="4">
        <v>0.101111641482215</v>
      </c>
      <c r="E9839" s="5" t="s">
        <v>573</v>
      </c>
    </row>
    <row r="9840" spans="1:5">
      <c r="A9840" s="1">
        <v>9839</v>
      </c>
      <c r="B9840" s="3">
        <v>-90.05</v>
      </c>
      <c r="C9840" s="3">
        <v>55.1448692322</v>
      </c>
      <c r="D9840" s="4">
        <v>0.101111641482215</v>
      </c>
      <c r="E9840" s="5" t="s">
        <v>573</v>
      </c>
    </row>
    <row r="9841" spans="1:5">
      <c r="A9841" s="1">
        <v>9840</v>
      </c>
      <c r="B9841" s="3">
        <v>-89.95</v>
      </c>
      <c r="C9841" s="3">
        <v>55.1448692322</v>
      </c>
      <c r="D9841" s="4">
        <v>-0.107350333022422</v>
      </c>
      <c r="E9841" s="5" t="s">
        <v>573</v>
      </c>
    </row>
    <row r="9842" spans="1:5">
      <c r="A9842" s="1">
        <v>9841</v>
      </c>
      <c r="B9842" s="3">
        <v>-89.85</v>
      </c>
      <c r="C9842" s="3">
        <v>55.1448692322</v>
      </c>
      <c r="D9842" s="4">
        <v>0.101111641482215</v>
      </c>
      <c r="E9842" s="5" t="s">
        <v>573</v>
      </c>
    </row>
    <row r="9843" spans="1:5">
      <c r="A9843" s="1">
        <v>9842</v>
      </c>
      <c r="B9843" s="3">
        <v>-89.75</v>
      </c>
      <c r="C9843" s="3">
        <v>55.1448692322</v>
      </c>
      <c r="D9843" s="4">
        <v>-0.0568056434525369</v>
      </c>
      <c r="E9843" s="5" t="s">
        <v>573</v>
      </c>
    </row>
    <row r="9844" spans="1:5">
      <c r="A9844" s="1">
        <v>9843</v>
      </c>
      <c r="B9844" s="3">
        <v>-89.65</v>
      </c>
      <c r="C9844" s="3">
        <v>55.1448692322</v>
      </c>
      <c r="D9844" s="4">
        <v>0.118532944726836</v>
      </c>
      <c r="E9844" s="5" t="s">
        <v>573</v>
      </c>
    </row>
    <row r="9845" spans="1:5">
      <c r="A9845" s="1">
        <v>9844</v>
      </c>
      <c r="B9845" s="3">
        <v>-89.55</v>
      </c>
      <c r="C9845" s="3">
        <v>55.1448692322</v>
      </c>
      <c r="D9845" s="4">
        <v>0.17169498197848</v>
      </c>
      <c r="E9845" s="5" t="s">
        <v>573</v>
      </c>
    </row>
    <row r="9846" spans="1:5">
      <c r="A9846" s="1">
        <v>9845</v>
      </c>
      <c r="B9846" s="3">
        <v>-89.45</v>
      </c>
      <c r="C9846" s="3">
        <v>55.1448692322</v>
      </c>
      <c r="D9846" s="4">
        <v>0.17169498197848</v>
      </c>
      <c r="E9846" s="5" t="s">
        <v>573</v>
      </c>
    </row>
    <row r="9847" spans="1:5">
      <c r="A9847" s="1">
        <v>9846</v>
      </c>
      <c r="B9847" s="3">
        <v>-89.35</v>
      </c>
      <c r="C9847" s="3">
        <v>55.1448692322</v>
      </c>
      <c r="D9847" s="4">
        <v>0.154273678733859</v>
      </c>
      <c r="E9847" s="5" t="s">
        <v>573</v>
      </c>
    </row>
    <row r="9848" spans="1:5">
      <c r="A9848" s="1">
        <v>9847</v>
      </c>
      <c r="B9848" s="3">
        <v>-89.25</v>
      </c>
      <c r="C9848" s="3">
        <v>55.1448692322</v>
      </c>
      <c r="D9848" s="4">
        <v>-0.307648060234786</v>
      </c>
      <c r="E9848" s="5" t="s">
        <v>573</v>
      </c>
    </row>
    <row r="9849" spans="1:5">
      <c r="A9849" s="1">
        <v>9848</v>
      </c>
      <c r="B9849" s="3">
        <v>-89.15</v>
      </c>
      <c r="C9849" s="3">
        <v>55.1448692322</v>
      </c>
      <c r="D9849" s="4">
        <v>-0.307648060234786</v>
      </c>
      <c r="E9849" s="5" t="s">
        <v>573</v>
      </c>
    </row>
    <row r="9850" spans="1:5">
      <c r="A9850" s="1">
        <v>9849</v>
      </c>
      <c r="B9850" s="3">
        <v>-89.05</v>
      </c>
      <c r="C9850" s="3">
        <v>55.1448692322</v>
      </c>
      <c r="D9850" s="4">
        <v>-0.307648060234786</v>
      </c>
      <c r="E9850" s="5" t="s">
        <v>573</v>
      </c>
    </row>
    <row r="9851" spans="1:5">
      <c r="A9851" s="1">
        <v>9850</v>
      </c>
      <c r="B9851" s="3">
        <v>-88.95</v>
      </c>
      <c r="C9851" s="3">
        <v>55.1448692322</v>
      </c>
      <c r="D9851" s="4">
        <v>-0.307648060234786</v>
      </c>
      <c r="E9851" s="5" t="s">
        <v>573</v>
      </c>
    </row>
    <row r="9852" spans="1:5">
      <c r="A9852" s="1">
        <v>9851</v>
      </c>
      <c r="B9852" s="3">
        <v>-88.85</v>
      </c>
      <c r="C9852" s="3">
        <v>55.1448692322</v>
      </c>
      <c r="D9852" s="4">
        <v>-0.286127912406662</v>
      </c>
      <c r="E9852" s="5" t="s">
        <v>573</v>
      </c>
    </row>
    <row r="9853" spans="1:5">
      <c r="A9853" s="1">
        <v>9852</v>
      </c>
      <c r="B9853" s="3">
        <v>-88.75</v>
      </c>
      <c r="C9853" s="3">
        <v>55.1448692322</v>
      </c>
      <c r="D9853" s="4">
        <v>-0.286127912406662</v>
      </c>
      <c r="E9853" s="5" t="s">
        <v>573</v>
      </c>
    </row>
    <row r="9854" spans="1:5">
      <c r="A9854" s="1">
        <v>9853</v>
      </c>
      <c r="B9854" s="3">
        <v>-88.65</v>
      </c>
      <c r="C9854" s="3">
        <v>55.1448692322</v>
      </c>
      <c r="D9854" s="4">
        <v>-0.307648060234786</v>
      </c>
      <c r="E9854" s="5" t="s">
        <v>573</v>
      </c>
    </row>
    <row r="9855" spans="1:5">
      <c r="A9855" s="1">
        <v>9854</v>
      </c>
      <c r="B9855" s="3">
        <v>-88.55</v>
      </c>
      <c r="C9855" s="3">
        <v>55.1448692322</v>
      </c>
      <c r="D9855" s="4">
        <v>-0.10860687502183</v>
      </c>
      <c r="E9855" s="5" t="s">
        <v>573</v>
      </c>
    </row>
    <row r="9856" spans="1:5">
      <c r="A9856" s="1">
        <v>9855</v>
      </c>
      <c r="B9856" s="3">
        <v>-88.45</v>
      </c>
      <c r="C9856" s="3">
        <v>55.1448692322</v>
      </c>
      <c r="D9856" s="4">
        <v>-0.0911855717772092</v>
      </c>
      <c r="E9856" s="5" t="s">
        <v>573</v>
      </c>
    </row>
    <row r="9857" spans="1:5">
      <c r="A9857" s="1">
        <v>9856</v>
      </c>
      <c r="B9857" s="3">
        <v>-88.35</v>
      </c>
      <c r="C9857" s="3">
        <v>55.1448692322</v>
      </c>
      <c r="D9857" s="4">
        <v>-0.10860687502183</v>
      </c>
      <c r="E9857" s="5" t="s">
        <v>573</v>
      </c>
    </row>
    <row r="9858" spans="1:5">
      <c r="A9858" s="1">
        <v>9857</v>
      </c>
      <c r="B9858" s="3">
        <v>-88.25</v>
      </c>
      <c r="C9858" s="3">
        <v>55.1448692322</v>
      </c>
      <c r="D9858" s="4">
        <v>-0.10860687502183</v>
      </c>
      <c r="E9858" s="5" t="s">
        <v>573</v>
      </c>
    </row>
    <row r="9859" spans="1:5">
      <c r="A9859" s="1">
        <v>9858</v>
      </c>
      <c r="B9859" s="3">
        <v>-88.15</v>
      </c>
      <c r="C9859" s="3">
        <v>55.1448692322</v>
      </c>
      <c r="D9859" s="4">
        <v>-0.0911855717772092</v>
      </c>
      <c r="E9859" s="5" t="s">
        <v>573</v>
      </c>
    </row>
    <row r="9860" spans="1:5">
      <c r="A9860" s="1">
        <v>9859</v>
      </c>
      <c r="B9860" s="3">
        <v>-88.05</v>
      </c>
      <c r="C9860" s="3">
        <v>55.1448692322</v>
      </c>
      <c r="D9860" s="4">
        <v>-0.307648060234786</v>
      </c>
      <c r="E9860" s="5" t="s">
        <v>573</v>
      </c>
    </row>
    <row r="9861" spans="1:5">
      <c r="A9861" s="1">
        <v>9860</v>
      </c>
      <c r="B9861" s="3">
        <v>-87.95</v>
      </c>
      <c r="C9861" s="3">
        <v>55.1448692322</v>
      </c>
      <c r="D9861" s="4">
        <v>-0.307648060234786</v>
      </c>
      <c r="E9861" s="5" t="s">
        <v>573</v>
      </c>
    </row>
    <row r="9862" spans="1:5">
      <c r="A9862" s="1">
        <v>9861</v>
      </c>
      <c r="B9862" s="3">
        <v>-87.65</v>
      </c>
      <c r="C9862" s="3">
        <v>55.1448692322</v>
      </c>
      <c r="D9862" s="4">
        <v>-0.571069146258688</v>
      </c>
      <c r="E9862" s="5" t="s">
        <v>573</v>
      </c>
    </row>
    <row r="9863" spans="1:5">
      <c r="A9863" s="1">
        <v>9862</v>
      </c>
      <c r="B9863" s="3">
        <v>-87.55</v>
      </c>
      <c r="C9863" s="3">
        <v>55.1448692322</v>
      </c>
      <c r="D9863" s="4">
        <v>-0.307648060234786</v>
      </c>
      <c r="E9863" s="5" t="s">
        <v>573</v>
      </c>
    </row>
    <row r="9864" spans="1:5">
      <c r="A9864" s="1">
        <v>9863</v>
      </c>
      <c r="B9864" s="3">
        <v>-87.45</v>
      </c>
      <c r="C9864" s="3">
        <v>55.1448692322</v>
      </c>
      <c r="D9864" s="4">
        <v>-0.571069146258688</v>
      </c>
      <c r="E9864" s="5" t="s">
        <v>573</v>
      </c>
    </row>
    <row r="9865" spans="1:5">
      <c r="A9865" s="1">
        <v>9864</v>
      </c>
      <c r="B9865" s="3">
        <v>-87.25</v>
      </c>
      <c r="C9865" s="3">
        <v>55.1448692322</v>
      </c>
      <c r="D9865" s="4">
        <v>-0.307648060234786</v>
      </c>
      <c r="E9865" s="5" t="s">
        <v>573</v>
      </c>
    </row>
    <row r="9866" spans="1:5">
      <c r="A9866" s="1">
        <v>9865</v>
      </c>
      <c r="B9866" s="3">
        <v>-86.75</v>
      </c>
      <c r="C9866" s="3">
        <v>55.1448692322</v>
      </c>
      <c r="D9866" s="4">
        <v>-0.0911855717772092</v>
      </c>
      <c r="E9866" s="5" t="s">
        <v>573</v>
      </c>
    </row>
    <row r="9867" spans="1:5">
      <c r="A9867" s="1">
        <v>9866</v>
      </c>
      <c r="B9867" s="3">
        <v>-86.65</v>
      </c>
      <c r="C9867" s="3">
        <v>55.1448692322</v>
      </c>
      <c r="D9867" s="4">
        <v>-0.10860687502183</v>
      </c>
      <c r="E9867" s="5" t="s">
        <v>573</v>
      </c>
    </row>
    <row r="9868" spans="1:5">
      <c r="A9868" s="1">
        <v>9867</v>
      </c>
      <c r="B9868" s="3">
        <v>-86.55</v>
      </c>
      <c r="C9868" s="3">
        <v>55.1448692322</v>
      </c>
      <c r="D9868" s="4">
        <v>-0.10860687502183</v>
      </c>
      <c r="E9868" s="5" t="s">
        <v>573</v>
      </c>
    </row>
    <row r="9869" spans="1:5">
      <c r="A9869" s="1">
        <v>9868</v>
      </c>
      <c r="B9869" s="3">
        <v>-86.45</v>
      </c>
      <c r="C9869" s="3">
        <v>55.1448692322</v>
      </c>
      <c r="D9869" s="4">
        <v>-0.279276755976841</v>
      </c>
      <c r="E9869" s="5" t="s">
        <v>573</v>
      </c>
    </row>
    <row r="9870" spans="1:5">
      <c r="A9870" s="1">
        <v>9869</v>
      </c>
      <c r="B9870" s="3">
        <v>-86.25</v>
      </c>
      <c r="C9870" s="3">
        <v>55.1448692322</v>
      </c>
      <c r="D9870" s="4">
        <v>0.16439250536431</v>
      </c>
      <c r="E9870" s="5" t="s">
        <v>573</v>
      </c>
    </row>
    <row r="9871" spans="1:5">
      <c r="A9871" s="1">
        <v>9870</v>
      </c>
      <c r="B9871" s="3">
        <v>-86.15</v>
      </c>
      <c r="C9871" s="3">
        <v>55.1448692322</v>
      </c>
      <c r="D9871" s="4">
        <v>0.146971202119689</v>
      </c>
      <c r="E9871" s="5" t="s">
        <v>573</v>
      </c>
    </row>
    <row r="9872" spans="1:5">
      <c r="A9872" s="1">
        <v>9871</v>
      </c>
      <c r="B9872" s="3">
        <v>-85.95</v>
      </c>
      <c r="C9872" s="3">
        <v>55.1448692322</v>
      </c>
      <c r="D9872" s="4">
        <v>0.146971202119689</v>
      </c>
      <c r="E9872" s="5" t="s">
        <v>573</v>
      </c>
    </row>
    <row r="9873" spans="1:5">
      <c r="A9873" s="1">
        <v>9872</v>
      </c>
      <c r="B9873" s="3">
        <v>-85.85</v>
      </c>
      <c r="C9873" s="3">
        <v>55.1448692322</v>
      </c>
      <c r="D9873" s="4">
        <v>0.146971202119689</v>
      </c>
      <c r="E9873" s="5" t="s">
        <v>573</v>
      </c>
    </row>
    <row r="9874" spans="1:5">
      <c r="A9874" s="1">
        <v>9873</v>
      </c>
      <c r="B9874" s="3">
        <v>-85.65</v>
      </c>
      <c r="C9874" s="3">
        <v>55.1448692322</v>
      </c>
      <c r="D9874" s="4">
        <v>-0.0236986788353216</v>
      </c>
      <c r="E9874" s="5" t="s">
        <v>573</v>
      </c>
    </row>
    <row r="9875" spans="1:5">
      <c r="A9875" s="1">
        <v>9874</v>
      </c>
      <c r="B9875" s="3">
        <v>-85.55</v>
      </c>
      <c r="C9875" s="3">
        <v>55.1448692322</v>
      </c>
      <c r="D9875" s="4">
        <v>0.16439250536431</v>
      </c>
      <c r="E9875" s="5" t="s">
        <v>573</v>
      </c>
    </row>
    <row r="9876" spans="1:5">
      <c r="A9876" s="1">
        <v>9875</v>
      </c>
      <c r="B9876" s="3">
        <v>-90.35</v>
      </c>
      <c r="C9876" s="3">
        <v>55.0448692322</v>
      </c>
      <c r="D9876" s="4">
        <v>0.118532944726836</v>
      </c>
      <c r="E9876" s="5" t="s">
        <v>573</v>
      </c>
    </row>
    <row r="9877" spans="1:5">
      <c r="A9877" s="1">
        <v>9876</v>
      </c>
      <c r="B9877" s="3">
        <v>-90.25</v>
      </c>
      <c r="C9877" s="3">
        <v>55.0448692322</v>
      </c>
      <c r="D9877" s="4">
        <v>0.101111641482215</v>
      </c>
      <c r="E9877" s="5" t="s">
        <v>573</v>
      </c>
    </row>
    <row r="9878" spans="1:5">
      <c r="A9878" s="1">
        <v>9877</v>
      </c>
      <c r="B9878" s="3">
        <v>-90.15</v>
      </c>
      <c r="C9878" s="3">
        <v>55.0448692322</v>
      </c>
      <c r="D9878" s="4">
        <v>0.154273678733859</v>
      </c>
      <c r="E9878" s="5" t="s">
        <v>573</v>
      </c>
    </row>
    <row r="9879" spans="1:5">
      <c r="A9879" s="1">
        <v>9878</v>
      </c>
      <c r="B9879" s="3">
        <v>-89.95</v>
      </c>
      <c r="C9879" s="3">
        <v>55.0448692322</v>
      </c>
      <c r="D9879" s="4">
        <v>0.14874168183755</v>
      </c>
      <c r="E9879" s="5" t="s">
        <v>573</v>
      </c>
    </row>
    <row r="9880" spans="1:5">
      <c r="A9880" s="1">
        <v>9879</v>
      </c>
      <c r="B9880" s="3">
        <v>-89.75</v>
      </c>
      <c r="C9880" s="3">
        <v>55.0448692322</v>
      </c>
      <c r="D9880" s="4">
        <v>-0.0568056434525369</v>
      </c>
      <c r="E9880" s="5" t="s">
        <v>573</v>
      </c>
    </row>
    <row r="9881" spans="1:5">
      <c r="A9881" s="1">
        <v>9880</v>
      </c>
      <c r="B9881" s="3">
        <v>-89.65</v>
      </c>
      <c r="C9881" s="3">
        <v>55.0448692322</v>
      </c>
      <c r="D9881" s="4">
        <v>0.17169498197848</v>
      </c>
      <c r="E9881" s="5" t="s">
        <v>573</v>
      </c>
    </row>
    <row r="9882" spans="1:5">
      <c r="A9882" s="1">
        <v>9881</v>
      </c>
      <c r="B9882" s="3">
        <v>-89.55</v>
      </c>
      <c r="C9882" s="3">
        <v>55.0448692322</v>
      </c>
      <c r="D9882" s="4">
        <v>0.17169498197848</v>
      </c>
      <c r="E9882" s="5" t="s">
        <v>573</v>
      </c>
    </row>
    <row r="9883" spans="1:5">
      <c r="A9883" s="1">
        <v>9882</v>
      </c>
      <c r="B9883" s="3">
        <v>-89.45</v>
      </c>
      <c r="C9883" s="3">
        <v>55.0448692322</v>
      </c>
      <c r="D9883" s="4">
        <v>-0.00364360620089273</v>
      </c>
      <c r="E9883" s="5" t="s">
        <v>573</v>
      </c>
    </row>
    <row r="9884" spans="1:5">
      <c r="A9884" s="1">
        <v>9883</v>
      </c>
      <c r="B9884" s="3">
        <v>-89.35</v>
      </c>
      <c r="C9884" s="3">
        <v>55.0448692322</v>
      </c>
      <c r="D9884" s="4">
        <v>0.14874168183755</v>
      </c>
      <c r="E9884" s="5" t="s">
        <v>573</v>
      </c>
    </row>
    <row r="9885" spans="1:5">
      <c r="A9885" s="1">
        <v>9884</v>
      </c>
      <c r="B9885" s="3">
        <v>-89.25</v>
      </c>
      <c r="C9885" s="3">
        <v>55.0448692322</v>
      </c>
      <c r="D9885" s="4">
        <v>-0.307648060234786</v>
      </c>
      <c r="E9885" s="5" t="s">
        <v>573</v>
      </c>
    </row>
    <row r="9886" spans="1:5">
      <c r="A9886" s="1">
        <v>9885</v>
      </c>
      <c r="B9886" s="3">
        <v>-89.15</v>
      </c>
      <c r="C9886" s="3">
        <v>55.0448692322</v>
      </c>
      <c r="D9886" s="4">
        <v>-0.307648060234786</v>
      </c>
      <c r="E9886" s="5" t="s">
        <v>573</v>
      </c>
    </row>
    <row r="9887" spans="1:5">
      <c r="A9887" s="1">
        <v>9886</v>
      </c>
      <c r="B9887" s="3">
        <v>-88.85</v>
      </c>
      <c r="C9887" s="3">
        <v>55.0448692322</v>
      </c>
      <c r="D9887" s="4">
        <v>-0.571069146258688</v>
      </c>
      <c r="E9887" s="5" t="s">
        <v>573</v>
      </c>
    </row>
    <row r="9888" spans="1:5">
      <c r="A9888" s="1">
        <v>9887</v>
      </c>
      <c r="B9888" s="3">
        <v>-88.75</v>
      </c>
      <c r="C9888" s="3">
        <v>55.0448692322</v>
      </c>
      <c r="D9888" s="4">
        <v>-0.307648060234786</v>
      </c>
      <c r="E9888" s="5" t="s">
        <v>573</v>
      </c>
    </row>
    <row r="9889" spans="1:5">
      <c r="A9889" s="1">
        <v>9888</v>
      </c>
      <c r="B9889" s="3">
        <v>-88.65</v>
      </c>
      <c r="C9889" s="3">
        <v>55.0448692322</v>
      </c>
      <c r="D9889" s="4">
        <v>-0.10860687502183</v>
      </c>
      <c r="E9889" s="5" t="s">
        <v>573</v>
      </c>
    </row>
    <row r="9890" spans="1:5">
      <c r="A9890" s="1">
        <v>9889</v>
      </c>
      <c r="B9890" s="3">
        <v>-88.55</v>
      </c>
      <c r="C9890" s="3">
        <v>55.0448692322</v>
      </c>
      <c r="D9890" s="4">
        <v>-0.10860687502183</v>
      </c>
      <c r="E9890" s="5" t="s">
        <v>573</v>
      </c>
    </row>
    <row r="9891" spans="1:5">
      <c r="A9891" s="1">
        <v>9890</v>
      </c>
      <c r="B9891" s="3">
        <v>-88.45</v>
      </c>
      <c r="C9891" s="3">
        <v>55.0448692322</v>
      </c>
      <c r="D9891" s="4">
        <v>-0.10860687502183</v>
      </c>
      <c r="E9891" s="5" t="s">
        <v>573</v>
      </c>
    </row>
    <row r="9892" spans="1:5">
      <c r="A9892" s="1">
        <v>9891</v>
      </c>
      <c r="B9892" s="3">
        <v>-88.35</v>
      </c>
      <c r="C9892" s="3">
        <v>55.0448692322</v>
      </c>
      <c r="D9892" s="4">
        <v>-0.10860687502183</v>
      </c>
      <c r="E9892" s="5" t="s">
        <v>573</v>
      </c>
    </row>
    <row r="9893" spans="1:5">
      <c r="A9893" s="1">
        <v>9892</v>
      </c>
      <c r="B9893" s="3">
        <v>-88.25</v>
      </c>
      <c r="C9893" s="3">
        <v>55.0448692322</v>
      </c>
      <c r="D9893" s="4">
        <v>-0.10860687502183</v>
      </c>
      <c r="E9893" s="5" t="s">
        <v>573</v>
      </c>
    </row>
    <row r="9894" spans="1:5">
      <c r="A9894" s="1">
        <v>9893</v>
      </c>
      <c r="B9894" s="3">
        <v>-88.15</v>
      </c>
      <c r="C9894" s="3">
        <v>55.0448692322</v>
      </c>
      <c r="D9894" s="4">
        <v>-0.140232042802463</v>
      </c>
      <c r="E9894" s="5" t="s">
        <v>573</v>
      </c>
    </row>
    <row r="9895" spans="1:5">
      <c r="A9895" s="1">
        <v>9894</v>
      </c>
      <c r="B9895" s="3">
        <v>-88.05</v>
      </c>
      <c r="C9895" s="3">
        <v>55.0448692322</v>
      </c>
      <c r="D9895" s="4">
        <v>-0.571069146258688</v>
      </c>
      <c r="E9895" s="5" t="s">
        <v>573</v>
      </c>
    </row>
    <row r="9896" spans="1:5">
      <c r="A9896" s="1">
        <v>9895</v>
      </c>
      <c r="B9896" s="3">
        <v>-87.95</v>
      </c>
      <c r="C9896" s="3">
        <v>55.0448692322</v>
      </c>
      <c r="D9896" s="4">
        <v>-0.307648060234786</v>
      </c>
      <c r="E9896" s="5" t="s">
        <v>573</v>
      </c>
    </row>
    <row r="9897" spans="1:5">
      <c r="A9897" s="1">
        <v>9896</v>
      </c>
      <c r="B9897" s="3">
        <v>-87.85</v>
      </c>
      <c r="C9897" s="3">
        <v>55.0448692322</v>
      </c>
      <c r="D9897" s="4">
        <v>-0.307648060234786</v>
      </c>
      <c r="E9897" s="5" t="s">
        <v>573</v>
      </c>
    </row>
    <row r="9898" spans="1:5">
      <c r="A9898" s="1">
        <v>9897</v>
      </c>
      <c r="B9898" s="3">
        <v>-87.75</v>
      </c>
      <c r="C9898" s="3">
        <v>55.0448692322</v>
      </c>
      <c r="D9898" s="4">
        <v>-0.571069146258688</v>
      </c>
      <c r="E9898" s="5" t="s">
        <v>573</v>
      </c>
    </row>
    <row r="9899" spans="1:5">
      <c r="A9899" s="1">
        <v>9898</v>
      </c>
      <c r="B9899" s="3">
        <v>-87.35</v>
      </c>
      <c r="C9899" s="3">
        <v>55.0448692322</v>
      </c>
      <c r="D9899" s="4">
        <v>-0.307648060234786</v>
      </c>
      <c r="E9899" s="5" t="s">
        <v>573</v>
      </c>
    </row>
    <row r="9900" spans="1:5">
      <c r="A9900" s="1">
        <v>9899</v>
      </c>
      <c r="B9900" s="3">
        <v>-86.95</v>
      </c>
      <c r="C9900" s="3">
        <v>55.0448692322</v>
      </c>
      <c r="D9900" s="4">
        <v>-0.571069146258688</v>
      </c>
      <c r="E9900" s="5" t="s">
        <v>573</v>
      </c>
    </row>
    <row r="9901" spans="1:5">
      <c r="A9901" s="1">
        <v>9900</v>
      </c>
      <c r="B9901" s="3">
        <v>-86.85</v>
      </c>
      <c r="C9901" s="3">
        <v>55.0448692322</v>
      </c>
      <c r="D9901" s="4">
        <v>-0.10860687502183</v>
      </c>
      <c r="E9901" s="5" t="s">
        <v>573</v>
      </c>
    </row>
    <row r="9902" spans="1:5">
      <c r="A9902" s="1">
        <v>9901</v>
      </c>
      <c r="B9902" s="3">
        <v>-86.75</v>
      </c>
      <c r="C9902" s="3">
        <v>55.0448692322</v>
      </c>
      <c r="D9902" s="4">
        <v>-0.279276755976841</v>
      </c>
      <c r="E9902" s="5" t="s">
        <v>573</v>
      </c>
    </row>
    <row r="9903" spans="1:5">
      <c r="A9903" s="1">
        <v>9902</v>
      </c>
      <c r="B9903" s="3">
        <v>-86.55</v>
      </c>
      <c r="C9903" s="3">
        <v>55.0448692322</v>
      </c>
      <c r="D9903" s="4">
        <v>-0.0911855717772092</v>
      </c>
      <c r="E9903" s="5" t="s">
        <v>573</v>
      </c>
    </row>
    <row r="9904" spans="1:5">
      <c r="A9904" s="1">
        <v>9903</v>
      </c>
      <c r="B9904" s="3">
        <v>-86.45</v>
      </c>
      <c r="C9904" s="3">
        <v>55.0448692322</v>
      </c>
      <c r="D9904" s="4">
        <v>-0.0911855717772092</v>
      </c>
      <c r="E9904" s="5" t="s">
        <v>573</v>
      </c>
    </row>
    <row r="9905" spans="1:5">
      <c r="A9905" s="1">
        <v>9904</v>
      </c>
      <c r="B9905" s="3">
        <v>-86.35</v>
      </c>
      <c r="C9905" s="3">
        <v>55.0448692322</v>
      </c>
      <c r="D9905" s="4">
        <v>0.146971202119689</v>
      </c>
      <c r="E9905" s="5" t="s">
        <v>573</v>
      </c>
    </row>
    <row r="9906" spans="1:5">
      <c r="A9906" s="1">
        <v>9905</v>
      </c>
      <c r="B9906" s="3">
        <v>-85.95</v>
      </c>
      <c r="C9906" s="3">
        <v>55.0448692322</v>
      </c>
      <c r="D9906" s="4">
        <v>0.14143920522338</v>
      </c>
      <c r="E9906" s="5" t="s">
        <v>573</v>
      </c>
    </row>
    <row r="9907" spans="1:5">
      <c r="A9907" s="1">
        <v>9906</v>
      </c>
      <c r="B9907" s="3">
        <v>-85.75</v>
      </c>
      <c r="C9907" s="3">
        <v>55.0448692322</v>
      </c>
      <c r="D9907" s="4">
        <v>0.146971202119689</v>
      </c>
      <c r="E9907" s="5" t="s">
        <v>573</v>
      </c>
    </row>
    <row r="9908" spans="1:5">
      <c r="A9908" s="1">
        <v>9907</v>
      </c>
      <c r="B9908" s="3">
        <v>-85.65</v>
      </c>
      <c r="C9908" s="3">
        <v>55.0448692322</v>
      </c>
      <c r="D9908" s="4">
        <v>0.146971202119689</v>
      </c>
      <c r="E9908" s="5" t="s">
        <v>573</v>
      </c>
    </row>
    <row r="9909" spans="1:5">
      <c r="A9909" s="1">
        <v>9908</v>
      </c>
      <c r="B9909" s="3">
        <v>-85.55</v>
      </c>
      <c r="C9909" s="3">
        <v>55.0448692322</v>
      </c>
      <c r="D9909" s="4">
        <v>-0.0236986788353216</v>
      </c>
      <c r="E9909" s="5" t="s">
        <v>573</v>
      </c>
    </row>
    <row r="9910" spans="1:5">
      <c r="A9910" s="1">
        <v>9909</v>
      </c>
      <c r="B9910" s="3">
        <v>-85.45</v>
      </c>
      <c r="C9910" s="3">
        <v>55.0448692322</v>
      </c>
      <c r="D9910" s="4">
        <v>-0.0236986788353216</v>
      </c>
      <c r="E9910" s="5" t="s">
        <v>573</v>
      </c>
    </row>
    <row r="9911" spans="1:5">
      <c r="A9911" s="1">
        <v>9910</v>
      </c>
      <c r="B9911" s="3">
        <v>-85.35</v>
      </c>
      <c r="C9911" s="3">
        <v>55.0448692322</v>
      </c>
      <c r="D9911" s="4">
        <v>0.146971202119689</v>
      </c>
      <c r="E9911" s="5" t="s">
        <v>573</v>
      </c>
    </row>
    <row r="9912" spans="1:5">
      <c r="A9912" s="1">
        <v>9911</v>
      </c>
      <c r="B9912" s="3">
        <v>-85.05</v>
      </c>
      <c r="C9912" s="3">
        <v>55.0448692322</v>
      </c>
      <c r="D9912" s="4">
        <v>0.146971202119689</v>
      </c>
      <c r="E9912" s="5" t="s">
        <v>573</v>
      </c>
    </row>
    <row r="9913" spans="1:5">
      <c r="A9913" s="1">
        <v>9912</v>
      </c>
      <c r="B9913" s="3">
        <v>-82.45</v>
      </c>
      <c r="C9913" s="3">
        <v>55.0448692322</v>
      </c>
      <c r="D9913" s="4">
        <v>0.745196764286551</v>
      </c>
      <c r="E9913" s="5" t="s">
        <v>573</v>
      </c>
    </row>
    <row r="9914" spans="1:5">
      <c r="A9914" s="1">
        <v>9913</v>
      </c>
      <c r="B9914" s="3">
        <v>-90.35</v>
      </c>
      <c r="C9914" s="3">
        <v>54.9448692322</v>
      </c>
      <c r="D9914" s="4">
        <v>-0.107350333022422</v>
      </c>
      <c r="E9914" s="5" t="s">
        <v>573</v>
      </c>
    </row>
    <row r="9915" spans="1:5">
      <c r="A9915" s="1">
        <v>9914</v>
      </c>
      <c r="B9915" s="3">
        <v>-90.25</v>
      </c>
      <c r="C9915" s="3">
        <v>54.9448692322</v>
      </c>
      <c r="D9915" s="4">
        <v>0.17169498197848</v>
      </c>
      <c r="E9915" s="5" t="s">
        <v>573</v>
      </c>
    </row>
    <row r="9916" spans="1:5">
      <c r="A9916" s="1">
        <v>9915</v>
      </c>
      <c r="B9916" s="3">
        <v>-90.15</v>
      </c>
      <c r="C9916" s="3">
        <v>54.9448692322</v>
      </c>
      <c r="D9916" s="4">
        <v>0.154273678733859</v>
      </c>
      <c r="E9916" s="5" t="s">
        <v>573</v>
      </c>
    </row>
    <row r="9917" spans="1:5">
      <c r="A9917" s="1">
        <v>9916</v>
      </c>
      <c r="B9917" s="3">
        <v>-89.95</v>
      </c>
      <c r="C9917" s="3">
        <v>54.9448692322</v>
      </c>
      <c r="D9917" s="4">
        <v>0.14874168183755</v>
      </c>
      <c r="E9917" s="5" t="s">
        <v>573</v>
      </c>
    </row>
    <row r="9918" spans="1:5">
      <c r="A9918" s="1">
        <v>9917</v>
      </c>
      <c r="B9918" s="3">
        <v>-89.85</v>
      </c>
      <c r="C9918" s="3">
        <v>54.9448692322</v>
      </c>
      <c r="D9918" s="4">
        <v>0.14874168183755</v>
      </c>
      <c r="E9918" s="5" t="s">
        <v>573</v>
      </c>
    </row>
    <row r="9919" spans="1:5">
      <c r="A9919" s="1">
        <v>9918</v>
      </c>
      <c r="B9919" s="3">
        <v>-89.75</v>
      </c>
      <c r="C9919" s="3">
        <v>54.9448692322</v>
      </c>
      <c r="D9919" s="4">
        <v>0.17169498197848</v>
      </c>
      <c r="E9919" s="5" t="s">
        <v>573</v>
      </c>
    </row>
    <row r="9920" spans="1:5">
      <c r="A9920" s="1">
        <v>9919</v>
      </c>
      <c r="B9920" s="3">
        <v>-89.65</v>
      </c>
      <c r="C9920" s="3">
        <v>54.9448692322</v>
      </c>
      <c r="D9920" s="4">
        <v>0.154273678733859</v>
      </c>
      <c r="E9920" s="5" t="s">
        <v>573</v>
      </c>
    </row>
    <row r="9921" spans="1:5">
      <c r="A9921" s="1">
        <v>9920</v>
      </c>
      <c r="B9921" s="3">
        <v>-89.55</v>
      </c>
      <c r="C9921" s="3">
        <v>54.9448692322</v>
      </c>
      <c r="D9921" s="4">
        <v>0.17169498197848</v>
      </c>
      <c r="E9921" s="5" t="s">
        <v>573</v>
      </c>
    </row>
    <row r="9922" spans="1:5">
      <c r="A9922" s="1">
        <v>9921</v>
      </c>
      <c r="B9922" s="3">
        <v>-89.25</v>
      </c>
      <c r="C9922" s="3">
        <v>54.9448692322</v>
      </c>
      <c r="D9922" s="4">
        <v>0.154273678733859</v>
      </c>
      <c r="E9922" s="5" t="s">
        <v>573</v>
      </c>
    </row>
    <row r="9923" spans="1:5">
      <c r="A9923" s="1">
        <v>9922</v>
      </c>
      <c r="B9923" s="3">
        <v>-89.15</v>
      </c>
      <c r="C9923" s="3">
        <v>54.9448692322</v>
      </c>
      <c r="D9923" s="4">
        <v>-0.307648060234786</v>
      </c>
      <c r="E9923" s="5" t="s">
        <v>573</v>
      </c>
    </row>
    <row r="9924" spans="1:5">
      <c r="A9924" s="1">
        <v>9923</v>
      </c>
      <c r="B9924" s="3">
        <v>-89.05</v>
      </c>
      <c r="C9924" s="3">
        <v>54.9448692322</v>
      </c>
      <c r="D9924" s="4">
        <v>-0.307648060234786</v>
      </c>
      <c r="E9924" s="5" t="s">
        <v>573</v>
      </c>
    </row>
    <row r="9925" spans="1:5">
      <c r="A9925" s="1">
        <v>9924</v>
      </c>
      <c r="B9925" s="3">
        <v>-88.95</v>
      </c>
      <c r="C9925" s="3">
        <v>54.9448692322</v>
      </c>
      <c r="D9925" s="4">
        <v>-0.571069146258688</v>
      </c>
      <c r="E9925" s="5" t="s">
        <v>573</v>
      </c>
    </row>
    <row r="9926" spans="1:5">
      <c r="A9926" s="1">
        <v>9925</v>
      </c>
      <c r="B9926" s="3">
        <v>-88.75</v>
      </c>
      <c r="C9926" s="3">
        <v>54.9448692322</v>
      </c>
      <c r="D9926" s="4">
        <v>-0.307648060234786</v>
      </c>
      <c r="E9926" s="5" t="s">
        <v>573</v>
      </c>
    </row>
    <row r="9927" spans="1:5">
      <c r="A9927" s="1">
        <v>9926</v>
      </c>
      <c r="B9927" s="3">
        <v>-88.65</v>
      </c>
      <c r="C9927" s="3">
        <v>54.9448692322</v>
      </c>
      <c r="D9927" s="4">
        <v>-0.0911855717772092</v>
      </c>
      <c r="E9927" s="5" t="s">
        <v>573</v>
      </c>
    </row>
    <row r="9928" spans="1:5">
      <c r="A9928" s="1">
        <v>9927</v>
      </c>
      <c r="B9928" s="3">
        <v>-88.55</v>
      </c>
      <c r="C9928" s="3">
        <v>54.9448692322</v>
      </c>
      <c r="D9928" s="4">
        <v>-0.10860687502183</v>
      </c>
      <c r="E9928" s="5" t="s">
        <v>573</v>
      </c>
    </row>
    <row r="9929" spans="1:5">
      <c r="A9929" s="1">
        <v>9928</v>
      </c>
      <c r="B9929" s="3">
        <v>-88.45</v>
      </c>
      <c r="C9929" s="3">
        <v>54.9448692322</v>
      </c>
      <c r="D9929" s="4">
        <v>-0.10860687502183</v>
      </c>
      <c r="E9929" s="5" t="s">
        <v>573</v>
      </c>
    </row>
    <row r="9930" spans="1:5">
      <c r="A9930" s="1">
        <v>9929</v>
      </c>
      <c r="B9930" s="3">
        <v>-88.35</v>
      </c>
      <c r="C9930" s="3">
        <v>54.9448692322</v>
      </c>
      <c r="D9930" s="4">
        <v>-0.10860687502183</v>
      </c>
      <c r="E9930" s="5" t="s">
        <v>573</v>
      </c>
    </row>
    <row r="9931" spans="1:5">
      <c r="A9931" s="1">
        <v>9930</v>
      </c>
      <c r="B9931" s="3">
        <v>-88.25</v>
      </c>
      <c r="C9931" s="3">
        <v>54.9448692322</v>
      </c>
      <c r="D9931" s="4">
        <v>-0.279276755976841</v>
      </c>
      <c r="E9931" s="5" t="s">
        <v>573</v>
      </c>
    </row>
    <row r="9932" spans="1:5">
      <c r="A9932" s="1">
        <v>9931</v>
      </c>
      <c r="B9932" s="3">
        <v>-88.15</v>
      </c>
      <c r="C9932" s="3">
        <v>54.9448692322</v>
      </c>
      <c r="D9932" s="4">
        <v>-0.10860687502183</v>
      </c>
      <c r="E9932" s="5" t="s">
        <v>573</v>
      </c>
    </row>
    <row r="9933" spans="1:5">
      <c r="A9933" s="1">
        <v>9932</v>
      </c>
      <c r="B9933" s="3">
        <v>-88.05</v>
      </c>
      <c r="C9933" s="3">
        <v>54.9448692322</v>
      </c>
      <c r="D9933" s="4">
        <v>-0.571069146258688</v>
      </c>
      <c r="E9933" s="5" t="s">
        <v>573</v>
      </c>
    </row>
    <row r="9934" spans="1:5">
      <c r="A9934" s="1">
        <v>9933</v>
      </c>
      <c r="B9934" s="3">
        <v>-87.95</v>
      </c>
      <c r="C9934" s="3">
        <v>54.9448692322</v>
      </c>
      <c r="D9934" s="4">
        <v>-0.286127912406662</v>
      </c>
      <c r="E9934" s="5" t="s">
        <v>573</v>
      </c>
    </row>
    <row r="9935" spans="1:5">
      <c r="A9935" s="1">
        <v>9934</v>
      </c>
      <c r="B9935" s="3">
        <v>-87.85</v>
      </c>
      <c r="C9935" s="3">
        <v>54.9448692322</v>
      </c>
      <c r="D9935" s="4">
        <v>-0.33927322801542</v>
      </c>
      <c r="E9935" s="5" t="s">
        <v>573</v>
      </c>
    </row>
    <row r="9936" spans="1:5">
      <c r="A9936" s="1">
        <v>9935</v>
      </c>
      <c r="B9936" s="3">
        <v>-87.75</v>
      </c>
      <c r="C9936" s="3">
        <v>54.9448692322</v>
      </c>
      <c r="D9936" s="4">
        <v>-0.307648060234786</v>
      </c>
      <c r="E9936" s="5" t="s">
        <v>573</v>
      </c>
    </row>
    <row r="9937" spans="1:5">
      <c r="A9937" s="1">
        <v>9936</v>
      </c>
      <c r="B9937" s="3">
        <v>-87.65</v>
      </c>
      <c r="C9937" s="3">
        <v>54.9448692322</v>
      </c>
      <c r="D9937" s="4">
        <v>-0.307648060234786</v>
      </c>
      <c r="E9937" s="5" t="s">
        <v>573</v>
      </c>
    </row>
    <row r="9938" spans="1:5">
      <c r="A9938" s="1">
        <v>9937</v>
      </c>
      <c r="B9938" s="3">
        <v>-87.55</v>
      </c>
      <c r="C9938" s="3">
        <v>54.9448692322</v>
      </c>
      <c r="D9938" s="4">
        <v>-0.307648060234786</v>
      </c>
      <c r="E9938" s="5" t="s">
        <v>573</v>
      </c>
    </row>
    <row r="9939" spans="1:5">
      <c r="A9939" s="1">
        <v>9938</v>
      </c>
      <c r="B9939" s="3">
        <v>-87.45</v>
      </c>
      <c r="C9939" s="3">
        <v>54.9448692322</v>
      </c>
      <c r="D9939" s="4">
        <v>-0.307648060234786</v>
      </c>
      <c r="E9939" s="5" t="s">
        <v>573</v>
      </c>
    </row>
    <row r="9940" spans="1:5">
      <c r="A9940" s="1">
        <v>9939</v>
      </c>
      <c r="B9940" s="3">
        <v>-87.35</v>
      </c>
      <c r="C9940" s="3">
        <v>54.9448692322</v>
      </c>
      <c r="D9940" s="4">
        <v>-0.307648060234786</v>
      </c>
      <c r="E9940" s="5" t="s">
        <v>573</v>
      </c>
    </row>
    <row r="9941" spans="1:5">
      <c r="A9941" s="1">
        <v>9940</v>
      </c>
      <c r="B9941" s="3">
        <v>-87.15</v>
      </c>
      <c r="C9941" s="3">
        <v>54.9448692322</v>
      </c>
      <c r="D9941" s="4">
        <v>-0.571069146258688</v>
      </c>
      <c r="E9941" s="5" t="s">
        <v>573</v>
      </c>
    </row>
    <row r="9942" spans="1:5">
      <c r="A9942" s="1">
        <v>9941</v>
      </c>
      <c r="B9942" s="3">
        <v>-86.95</v>
      </c>
      <c r="C9942" s="3">
        <v>54.9448692322</v>
      </c>
      <c r="D9942" s="4">
        <v>-0.318481296960981</v>
      </c>
      <c r="E9942" s="5" t="s">
        <v>573</v>
      </c>
    </row>
    <row r="9943" spans="1:5">
      <c r="A9943" s="1">
        <v>9942</v>
      </c>
      <c r="B9943" s="3">
        <v>-86.75</v>
      </c>
      <c r="C9943" s="3">
        <v>54.9448692322</v>
      </c>
      <c r="D9943" s="4">
        <v>-0.119440111748025</v>
      </c>
      <c r="E9943" s="5" t="s">
        <v>573</v>
      </c>
    </row>
    <row r="9944" spans="1:5">
      <c r="A9944" s="1">
        <v>9943</v>
      </c>
      <c r="B9944" s="3">
        <v>-86.65</v>
      </c>
      <c r="C9944" s="3">
        <v>54.9448692322</v>
      </c>
      <c r="D9944" s="4">
        <v>-0.279276755976841</v>
      </c>
      <c r="E9944" s="5" t="s">
        <v>573</v>
      </c>
    </row>
    <row r="9945" spans="1:5">
      <c r="A9945" s="1">
        <v>9944</v>
      </c>
      <c r="B9945" s="3">
        <v>-86.25</v>
      </c>
      <c r="C9945" s="3">
        <v>54.9448692322</v>
      </c>
      <c r="D9945" s="4">
        <v>-0.0236986788353216</v>
      </c>
      <c r="E9945" s="5" t="s">
        <v>573</v>
      </c>
    </row>
    <row r="9946" spans="1:5">
      <c r="A9946" s="1">
        <v>9945</v>
      </c>
      <c r="B9946" s="3">
        <v>-85.95</v>
      </c>
      <c r="C9946" s="3">
        <v>54.9448692322</v>
      </c>
      <c r="D9946" s="4">
        <v>-0.0236986788353216</v>
      </c>
      <c r="E9946" s="5" t="s">
        <v>573</v>
      </c>
    </row>
    <row r="9947" spans="1:5">
      <c r="A9947" s="1">
        <v>9946</v>
      </c>
      <c r="B9947" s="3">
        <v>-85.85</v>
      </c>
      <c r="C9947" s="3">
        <v>54.9448692322</v>
      </c>
      <c r="D9947" s="4">
        <v>0.146971202119689</v>
      </c>
      <c r="E9947" s="5" t="s">
        <v>573</v>
      </c>
    </row>
    <row r="9948" spans="1:5">
      <c r="A9948" s="1">
        <v>9947</v>
      </c>
      <c r="B9948" s="3">
        <v>-85.75</v>
      </c>
      <c r="C9948" s="3">
        <v>54.9448692322</v>
      </c>
      <c r="D9948" s="4">
        <v>0.146971202119689</v>
      </c>
      <c r="E9948" s="5" t="s">
        <v>573</v>
      </c>
    </row>
    <row r="9949" spans="1:5">
      <c r="A9949" s="1">
        <v>9948</v>
      </c>
      <c r="B9949" s="3">
        <v>-85.65</v>
      </c>
      <c r="C9949" s="3">
        <v>54.9448692322</v>
      </c>
      <c r="D9949" s="4">
        <v>-0.0236986788353216</v>
      </c>
      <c r="E9949" s="5" t="s">
        <v>573</v>
      </c>
    </row>
    <row r="9950" spans="1:5">
      <c r="A9950" s="1">
        <v>9949</v>
      </c>
      <c r="B9950" s="3">
        <v>-85.55</v>
      </c>
      <c r="C9950" s="3">
        <v>54.9448692322</v>
      </c>
      <c r="D9950" s="4">
        <v>0.16439250536431</v>
      </c>
      <c r="E9950" s="5" t="s">
        <v>573</v>
      </c>
    </row>
    <row r="9951" spans="1:5">
      <c r="A9951" s="1">
        <v>9950</v>
      </c>
      <c r="B9951" s="3">
        <v>-85.25</v>
      </c>
      <c r="C9951" s="3">
        <v>54.9448692322</v>
      </c>
      <c r="D9951" s="4">
        <v>0.146971202119689</v>
      </c>
      <c r="E9951" s="5" t="s">
        <v>573</v>
      </c>
    </row>
    <row r="9952" spans="1:5">
      <c r="A9952" s="1">
        <v>9951</v>
      </c>
      <c r="B9952" s="3">
        <v>-84.75</v>
      </c>
      <c r="C9952" s="3">
        <v>54.9448692322</v>
      </c>
      <c r="D9952" s="4">
        <v>-0.0236986788353216</v>
      </c>
      <c r="E9952" s="5" t="s">
        <v>573</v>
      </c>
    </row>
    <row r="9953" spans="1:5">
      <c r="A9953" s="1">
        <v>9952</v>
      </c>
      <c r="B9953" s="3">
        <v>-84.65</v>
      </c>
      <c r="C9953" s="3">
        <v>54.9448692322</v>
      </c>
      <c r="D9953" s="4">
        <v>0.16439250536431</v>
      </c>
      <c r="E9953" s="5" t="s">
        <v>573</v>
      </c>
    </row>
    <row r="9954" spans="1:5">
      <c r="A9954" s="1">
        <v>9953</v>
      </c>
      <c r="B9954" s="3">
        <v>-84.55</v>
      </c>
      <c r="C9954" s="3">
        <v>54.9448692322</v>
      </c>
      <c r="D9954" s="4">
        <v>0.146971202119689</v>
      </c>
      <c r="E9954" s="5" t="s">
        <v>573</v>
      </c>
    </row>
    <row r="9955" spans="1:5">
      <c r="A9955" s="1">
        <v>9954</v>
      </c>
      <c r="B9955" s="3">
        <v>-84.15</v>
      </c>
      <c r="C9955" s="3">
        <v>54.9448692322</v>
      </c>
      <c r="D9955" s="4">
        <v>0.146971202119689</v>
      </c>
      <c r="E9955" s="5" t="s">
        <v>573</v>
      </c>
    </row>
    <row r="9956" spans="1:5">
      <c r="A9956" s="1">
        <v>9955</v>
      </c>
      <c r="B9956" s="3">
        <v>-90.35</v>
      </c>
      <c r="C9956" s="3">
        <v>54.8448692322</v>
      </c>
      <c r="D9956" s="4">
        <v>-0.248281327771736</v>
      </c>
      <c r="E9956" s="5" t="s">
        <v>573</v>
      </c>
    </row>
    <row r="9957" spans="1:5">
      <c r="A9957" s="1">
        <v>9956</v>
      </c>
      <c r="B9957" s="3">
        <v>-90.25</v>
      </c>
      <c r="C9957" s="3">
        <v>54.8448692322</v>
      </c>
      <c r="D9957" s="4">
        <v>-0.0240670767015072</v>
      </c>
      <c r="E9957" s="5" t="s">
        <v>573</v>
      </c>
    </row>
    <row r="9958" spans="1:5">
      <c r="A9958" s="1">
        <v>9957</v>
      </c>
      <c r="B9958" s="3">
        <v>-90.15</v>
      </c>
      <c r="C9958" s="3">
        <v>54.8448692322</v>
      </c>
      <c r="D9958" s="4">
        <v>-0.00364360620089273</v>
      </c>
      <c r="E9958" s="5" t="s">
        <v>573</v>
      </c>
    </row>
    <row r="9959" spans="1:5">
      <c r="A9959" s="1">
        <v>9958</v>
      </c>
      <c r="B9959" s="3">
        <v>-90.05</v>
      </c>
      <c r="C9959" s="3">
        <v>54.8448692322</v>
      </c>
      <c r="D9959" s="4">
        <v>0.17169498197848</v>
      </c>
      <c r="E9959" s="5" t="s">
        <v>573</v>
      </c>
    </row>
    <row r="9960" spans="1:5">
      <c r="A9960" s="1">
        <v>9959</v>
      </c>
      <c r="B9960" s="3">
        <v>-89.95</v>
      </c>
      <c r="C9960" s="3">
        <v>54.8448692322</v>
      </c>
      <c r="D9960" s="4">
        <v>-0.112882329918732</v>
      </c>
      <c r="E9960" s="5" t="s">
        <v>573</v>
      </c>
    </row>
    <row r="9961" spans="1:5">
      <c r="A9961" s="1">
        <v>9960</v>
      </c>
      <c r="B9961" s="3">
        <v>-89.85</v>
      </c>
      <c r="C9961" s="3">
        <v>54.8448692322</v>
      </c>
      <c r="D9961" s="4">
        <v>0.101111641482215</v>
      </c>
      <c r="E9961" s="5" t="s">
        <v>573</v>
      </c>
    </row>
    <row r="9962" spans="1:5">
      <c r="A9962" s="1">
        <v>9961</v>
      </c>
      <c r="B9962" s="3">
        <v>-89.75</v>
      </c>
      <c r="C9962" s="3">
        <v>54.8448692322</v>
      </c>
      <c r="D9962" s="4">
        <v>0.14874168183755</v>
      </c>
      <c r="E9962" s="5" t="s">
        <v>573</v>
      </c>
    </row>
    <row r="9963" spans="1:5">
      <c r="A9963" s="1">
        <v>9962</v>
      </c>
      <c r="B9963" s="3">
        <v>-89.65</v>
      </c>
      <c r="C9963" s="3">
        <v>54.8448692322</v>
      </c>
      <c r="D9963" s="4">
        <v>0.14874168183755</v>
      </c>
      <c r="E9963" s="5" t="s">
        <v>573</v>
      </c>
    </row>
    <row r="9964" spans="1:5">
      <c r="A9964" s="1">
        <v>9963</v>
      </c>
      <c r="B9964" s="3">
        <v>-89.55</v>
      </c>
      <c r="C9964" s="3">
        <v>54.8448692322</v>
      </c>
      <c r="D9964" s="4">
        <v>0.17169498197848</v>
      </c>
      <c r="E9964" s="5" t="s">
        <v>573</v>
      </c>
    </row>
    <row r="9965" spans="1:5">
      <c r="A9965" s="1">
        <v>9964</v>
      </c>
      <c r="B9965" s="3">
        <v>-89.45</v>
      </c>
      <c r="C9965" s="3">
        <v>54.8448692322</v>
      </c>
      <c r="D9965" s="4">
        <v>0.154273678733859</v>
      </c>
      <c r="E9965" s="5" t="s">
        <v>573</v>
      </c>
    </row>
    <row r="9966" spans="1:5">
      <c r="A9966" s="1">
        <v>9965</v>
      </c>
      <c r="B9966" s="3">
        <v>-89.35</v>
      </c>
      <c r="C9966" s="3">
        <v>54.8448692322</v>
      </c>
      <c r="D9966" s="4">
        <v>0.154273678733859</v>
      </c>
      <c r="E9966" s="5" t="s">
        <v>573</v>
      </c>
    </row>
    <row r="9967" spans="1:5">
      <c r="A9967" s="1">
        <v>9966</v>
      </c>
      <c r="B9967" s="3">
        <v>-89.25</v>
      </c>
      <c r="C9967" s="3">
        <v>54.8448692322</v>
      </c>
      <c r="D9967" s="4">
        <v>-0.290226756990166</v>
      </c>
      <c r="E9967" s="5" t="s">
        <v>573</v>
      </c>
    </row>
    <row r="9968" spans="1:5">
      <c r="A9968" s="1">
        <v>9967</v>
      </c>
      <c r="B9968" s="3">
        <v>-89.15</v>
      </c>
      <c r="C9968" s="3">
        <v>54.8448692322</v>
      </c>
      <c r="D9968" s="4">
        <v>-0.307648060234786</v>
      </c>
      <c r="E9968" s="5" t="s">
        <v>573</v>
      </c>
    </row>
    <row r="9969" spans="1:5">
      <c r="A9969" s="1">
        <v>9968</v>
      </c>
      <c r="B9969" s="3">
        <v>-89.05</v>
      </c>
      <c r="C9969" s="3">
        <v>54.8448692322</v>
      </c>
      <c r="D9969" s="4">
        <v>-0.571069146258688</v>
      </c>
      <c r="E9969" s="5" t="s">
        <v>573</v>
      </c>
    </row>
    <row r="9970" spans="1:5">
      <c r="A9970" s="1">
        <v>9969</v>
      </c>
      <c r="B9970" s="3">
        <v>-88.95</v>
      </c>
      <c r="C9970" s="3">
        <v>54.8448692322</v>
      </c>
      <c r="D9970" s="4">
        <v>-0.571069146258688</v>
      </c>
      <c r="E9970" s="5" t="s">
        <v>573</v>
      </c>
    </row>
    <row r="9971" spans="1:5">
      <c r="A9971" s="1">
        <v>9970</v>
      </c>
      <c r="B9971" s="3">
        <v>-88.85</v>
      </c>
      <c r="C9971" s="3">
        <v>54.8448692322</v>
      </c>
      <c r="D9971" s="4">
        <v>-0.307648060234786</v>
      </c>
      <c r="E9971" s="5" t="s">
        <v>573</v>
      </c>
    </row>
    <row r="9972" spans="1:5">
      <c r="A9972" s="1">
        <v>9971</v>
      </c>
      <c r="B9972" s="3">
        <v>-88.75</v>
      </c>
      <c r="C9972" s="3">
        <v>54.8448692322</v>
      </c>
      <c r="D9972" s="4">
        <v>0.16439250536431</v>
      </c>
      <c r="E9972" s="5" t="s">
        <v>573</v>
      </c>
    </row>
    <row r="9973" spans="1:5">
      <c r="A9973" s="1">
        <v>9972</v>
      </c>
      <c r="B9973" s="3">
        <v>-88.65</v>
      </c>
      <c r="C9973" s="3">
        <v>54.8448692322</v>
      </c>
      <c r="D9973" s="4">
        <v>0.146971202119689</v>
      </c>
      <c r="E9973" s="5" t="s">
        <v>573</v>
      </c>
    </row>
    <row r="9974" spans="1:5">
      <c r="A9974" s="1">
        <v>9973</v>
      </c>
      <c r="B9974" s="3">
        <v>-88.55</v>
      </c>
      <c r="C9974" s="3">
        <v>54.8448692322</v>
      </c>
      <c r="D9974" s="4">
        <v>0.16439250536431</v>
      </c>
      <c r="E9974" s="5" t="s">
        <v>573</v>
      </c>
    </row>
    <row r="9975" spans="1:5">
      <c r="A9975" s="1">
        <v>9974</v>
      </c>
      <c r="B9975" s="3">
        <v>-88.45</v>
      </c>
      <c r="C9975" s="3">
        <v>54.8448692322</v>
      </c>
      <c r="D9975" s="4">
        <v>0.16439250536431</v>
      </c>
      <c r="E9975" s="5" t="s">
        <v>573</v>
      </c>
    </row>
    <row r="9976" spans="1:5">
      <c r="A9976" s="1">
        <v>9975</v>
      </c>
      <c r="B9976" s="3">
        <v>-88.35</v>
      </c>
      <c r="C9976" s="3">
        <v>54.8448692322</v>
      </c>
      <c r="D9976" s="4">
        <v>-0.10860687502183</v>
      </c>
      <c r="E9976" s="5" t="s">
        <v>573</v>
      </c>
    </row>
    <row r="9977" spans="1:5">
      <c r="A9977" s="1">
        <v>9976</v>
      </c>
      <c r="B9977" s="3">
        <v>-88.25</v>
      </c>
      <c r="C9977" s="3">
        <v>54.8448692322</v>
      </c>
      <c r="D9977" s="4">
        <v>-0.10860687502183</v>
      </c>
      <c r="E9977" s="5" t="s">
        <v>573</v>
      </c>
    </row>
    <row r="9978" spans="1:5">
      <c r="A9978" s="1">
        <v>9977</v>
      </c>
      <c r="B9978" s="3">
        <v>-88.15</v>
      </c>
      <c r="C9978" s="3">
        <v>54.8448692322</v>
      </c>
      <c r="D9978" s="4">
        <v>-0.279276755976841</v>
      </c>
      <c r="E9978" s="5" t="s">
        <v>573</v>
      </c>
    </row>
    <row r="9979" spans="1:5">
      <c r="A9979" s="1">
        <v>9978</v>
      </c>
      <c r="B9979" s="3">
        <v>-88.05</v>
      </c>
      <c r="C9979" s="3">
        <v>54.8448692322</v>
      </c>
      <c r="D9979" s="4">
        <v>-0.10860687502183</v>
      </c>
      <c r="E9979" s="5" t="s">
        <v>573</v>
      </c>
    </row>
    <row r="9980" spans="1:5">
      <c r="A9980" s="1">
        <v>9979</v>
      </c>
      <c r="B9980" s="3">
        <v>-87.95</v>
      </c>
      <c r="C9980" s="3">
        <v>54.8448692322</v>
      </c>
      <c r="D9980" s="4">
        <v>-0.10860687502183</v>
      </c>
      <c r="E9980" s="5" t="s">
        <v>573</v>
      </c>
    </row>
    <row r="9981" spans="1:5">
      <c r="A9981" s="1">
        <v>9980</v>
      </c>
      <c r="B9981" s="3">
        <v>-87.85</v>
      </c>
      <c r="C9981" s="3">
        <v>54.8448692322</v>
      </c>
      <c r="D9981" s="4">
        <v>-0.10860687502183</v>
      </c>
      <c r="E9981" s="5" t="s">
        <v>573</v>
      </c>
    </row>
    <row r="9982" spans="1:5">
      <c r="A9982" s="1">
        <v>9981</v>
      </c>
      <c r="B9982" s="3">
        <v>-87.75</v>
      </c>
      <c r="C9982" s="3">
        <v>54.8448692322</v>
      </c>
      <c r="D9982" s="4">
        <v>-0.307648060234786</v>
      </c>
      <c r="E9982" s="5" t="s">
        <v>573</v>
      </c>
    </row>
    <row r="9983" spans="1:5">
      <c r="A9983" s="1">
        <v>9982</v>
      </c>
      <c r="B9983" s="3">
        <v>-87.65</v>
      </c>
      <c r="C9983" s="3">
        <v>54.8448692322</v>
      </c>
      <c r="D9983" s="4">
        <v>-0.571069146258688</v>
      </c>
      <c r="E9983" s="5" t="s">
        <v>573</v>
      </c>
    </row>
    <row r="9984" spans="1:5">
      <c r="A9984" s="1">
        <v>9983</v>
      </c>
      <c r="B9984" s="3">
        <v>-87.55</v>
      </c>
      <c r="C9984" s="3">
        <v>54.8448692322</v>
      </c>
      <c r="D9984" s="4">
        <v>-0.571069146258688</v>
      </c>
      <c r="E9984" s="5" t="s">
        <v>573</v>
      </c>
    </row>
    <row r="9985" spans="1:5">
      <c r="A9985" s="1">
        <v>9984</v>
      </c>
      <c r="B9985" s="3">
        <v>-87.45</v>
      </c>
      <c r="C9985" s="3">
        <v>54.8448692322</v>
      </c>
      <c r="D9985" s="4">
        <v>-0.571069146258688</v>
      </c>
      <c r="E9985" s="5" t="s">
        <v>573</v>
      </c>
    </row>
    <row r="9986" spans="1:5">
      <c r="A9986" s="1">
        <v>9985</v>
      </c>
      <c r="B9986" s="3">
        <v>-87.35</v>
      </c>
      <c r="C9986" s="3">
        <v>54.8448692322</v>
      </c>
      <c r="D9986" s="4">
        <v>-0.307648060234786</v>
      </c>
      <c r="E9986" s="5" t="s">
        <v>573</v>
      </c>
    </row>
    <row r="9987" spans="1:5">
      <c r="A9987" s="1">
        <v>9986</v>
      </c>
      <c r="B9987" s="3">
        <v>-87.25</v>
      </c>
      <c r="C9987" s="3">
        <v>54.8448692322</v>
      </c>
      <c r="D9987" s="4">
        <v>-0.571069146258688</v>
      </c>
      <c r="E9987" s="5" t="s">
        <v>573</v>
      </c>
    </row>
    <row r="9988" spans="1:5">
      <c r="A9988" s="1">
        <v>9987</v>
      </c>
      <c r="B9988" s="3">
        <v>-87.15</v>
      </c>
      <c r="C9988" s="3">
        <v>54.8448692322</v>
      </c>
      <c r="D9988" s="4">
        <v>-0.571069146258688</v>
      </c>
      <c r="E9988" s="5" t="s">
        <v>573</v>
      </c>
    </row>
    <row r="9989" spans="1:5">
      <c r="A9989" s="1">
        <v>9988</v>
      </c>
      <c r="B9989" s="3">
        <v>-86.95</v>
      </c>
      <c r="C9989" s="3">
        <v>54.8448692322</v>
      </c>
      <c r="D9989" s="4">
        <v>-0.307648060234786</v>
      </c>
      <c r="E9989" s="5" t="s">
        <v>573</v>
      </c>
    </row>
    <row r="9990" spans="1:5">
      <c r="A9990" s="1">
        <v>9989</v>
      </c>
      <c r="B9990" s="3">
        <v>-86.75</v>
      </c>
      <c r="C9990" s="3">
        <v>54.8448692322</v>
      </c>
      <c r="D9990" s="4">
        <v>-0.087086727193705</v>
      </c>
      <c r="E9990" s="5" t="s">
        <v>573</v>
      </c>
    </row>
    <row r="9991" spans="1:5">
      <c r="A9991" s="1">
        <v>9990</v>
      </c>
      <c r="B9991" s="3">
        <v>-86.65</v>
      </c>
      <c r="C9991" s="3">
        <v>54.8448692322</v>
      </c>
      <c r="D9991" s="4">
        <v>-0.279276755976841</v>
      </c>
      <c r="E9991" s="5" t="s">
        <v>573</v>
      </c>
    </row>
    <row r="9992" spans="1:5">
      <c r="A9992" s="1">
        <v>9991</v>
      </c>
      <c r="B9992" s="3">
        <v>-86.35</v>
      </c>
      <c r="C9992" s="3">
        <v>54.8448692322</v>
      </c>
      <c r="D9992" s="4">
        <v>0.146971202119689</v>
      </c>
      <c r="E9992" s="5" t="s">
        <v>573</v>
      </c>
    </row>
    <row r="9993" spans="1:5">
      <c r="A9993" s="1">
        <v>9992</v>
      </c>
      <c r="B9993" s="3">
        <v>-85.95</v>
      </c>
      <c r="C9993" s="3">
        <v>54.8448692322</v>
      </c>
      <c r="D9993" s="4">
        <v>0.16439250536431</v>
      </c>
      <c r="E9993" s="5" t="s">
        <v>573</v>
      </c>
    </row>
    <row r="9994" spans="1:5">
      <c r="A9994" s="1">
        <v>9993</v>
      </c>
      <c r="B9994" s="3">
        <v>-85.85</v>
      </c>
      <c r="C9994" s="3">
        <v>54.8448692322</v>
      </c>
      <c r="D9994" s="4">
        <v>-0.0236986788353216</v>
      </c>
      <c r="E9994" s="5" t="s">
        <v>573</v>
      </c>
    </row>
    <row r="9995" spans="1:5">
      <c r="A9995" s="1">
        <v>9994</v>
      </c>
      <c r="B9995" s="3">
        <v>-85.75</v>
      </c>
      <c r="C9995" s="3">
        <v>54.8448692322</v>
      </c>
      <c r="D9995" s="4">
        <v>0.146971202119689</v>
      </c>
      <c r="E9995" s="5" t="s">
        <v>573</v>
      </c>
    </row>
    <row r="9996" spans="1:5">
      <c r="A9996" s="1">
        <v>9995</v>
      </c>
      <c r="B9996" s="3">
        <v>-85.65</v>
      </c>
      <c r="C9996" s="3">
        <v>54.8448692322</v>
      </c>
      <c r="D9996" s="4">
        <v>0.16439250536431</v>
      </c>
      <c r="E9996" s="5" t="s">
        <v>573</v>
      </c>
    </row>
    <row r="9997" spans="1:5">
      <c r="A9997" s="1">
        <v>9996</v>
      </c>
      <c r="B9997" s="3">
        <v>-85.55</v>
      </c>
      <c r="C9997" s="3">
        <v>54.8448692322</v>
      </c>
      <c r="D9997" s="4">
        <v>0.14143920522338</v>
      </c>
      <c r="E9997" s="5" t="s">
        <v>573</v>
      </c>
    </row>
    <row r="9998" spans="1:5">
      <c r="A9998" s="1">
        <v>9997</v>
      </c>
      <c r="B9998" s="3">
        <v>-85.45</v>
      </c>
      <c r="C9998" s="3">
        <v>54.8448692322</v>
      </c>
      <c r="D9998" s="4">
        <v>0.146971202119689</v>
      </c>
      <c r="E9998" s="5" t="s">
        <v>573</v>
      </c>
    </row>
    <row r="9999" spans="1:5">
      <c r="A9999" s="1">
        <v>9998</v>
      </c>
      <c r="B9999" s="3">
        <v>-85.15</v>
      </c>
      <c r="C9999" s="3">
        <v>54.8448692322</v>
      </c>
      <c r="D9999" s="4">
        <v>0.16439250536431</v>
      </c>
      <c r="E9999" s="5" t="s">
        <v>573</v>
      </c>
    </row>
    <row r="10000" spans="1:5">
      <c r="A10000" s="1">
        <v>9999</v>
      </c>
      <c r="B10000" s="3">
        <v>-85.05</v>
      </c>
      <c r="C10000" s="3">
        <v>54.8448692322</v>
      </c>
      <c r="D10000" s="4">
        <v>0.146971202119689</v>
      </c>
      <c r="E10000" s="5" t="s">
        <v>573</v>
      </c>
    </row>
    <row r="10001" spans="1:5">
      <c r="A10001" s="1">
        <v>10000</v>
      </c>
      <c r="B10001" s="3">
        <v>-84.75</v>
      </c>
      <c r="C10001" s="3">
        <v>54.8448692322</v>
      </c>
      <c r="D10001" s="4">
        <v>0.16439250536431</v>
      </c>
      <c r="E10001" s="5" t="s">
        <v>573</v>
      </c>
    </row>
    <row r="10002" spans="1:5">
      <c r="A10002" s="1">
        <v>10001</v>
      </c>
      <c r="B10002" s="3">
        <v>-84.65</v>
      </c>
      <c r="C10002" s="3">
        <v>54.8448692322</v>
      </c>
      <c r="D10002" s="4">
        <v>0.16439250536431</v>
      </c>
      <c r="E10002" s="5" t="s">
        <v>573</v>
      </c>
    </row>
    <row r="10003" spans="1:5">
      <c r="A10003" s="1">
        <v>10002</v>
      </c>
      <c r="B10003" s="3">
        <v>-84.55</v>
      </c>
      <c r="C10003" s="3">
        <v>54.8448692322</v>
      </c>
      <c r="D10003" s="4">
        <v>0.146971202119689</v>
      </c>
      <c r="E10003" s="5" t="s">
        <v>573</v>
      </c>
    </row>
    <row r="10004" spans="1:5">
      <c r="A10004" s="1">
        <v>10003</v>
      </c>
      <c r="B10004" s="3">
        <v>-84.45</v>
      </c>
      <c r="C10004" s="3">
        <v>54.8448692322</v>
      </c>
      <c r="D10004" s="4">
        <v>-0.0236986788353216</v>
      </c>
      <c r="E10004" s="5" t="s">
        <v>573</v>
      </c>
    </row>
    <row r="10005" spans="1:5">
      <c r="A10005" s="1">
        <v>10004</v>
      </c>
      <c r="B10005" s="3">
        <v>-84.35</v>
      </c>
      <c r="C10005" s="3">
        <v>54.8448692322</v>
      </c>
      <c r="D10005" s="4">
        <v>0.146971202119689</v>
      </c>
      <c r="E10005" s="5" t="s">
        <v>573</v>
      </c>
    </row>
    <row r="10006" spans="1:5">
      <c r="A10006" s="1">
        <v>10005</v>
      </c>
      <c r="B10006" s="3">
        <v>-90.25</v>
      </c>
      <c r="C10006" s="3">
        <v>54.7448692322</v>
      </c>
      <c r="D10006" s="4">
        <v>-0.0749653538877667</v>
      </c>
      <c r="E10006" s="5" t="s">
        <v>573</v>
      </c>
    </row>
    <row r="10007" spans="1:5">
      <c r="A10007" s="1">
        <v>10006</v>
      </c>
      <c r="B10007" s="3">
        <v>-90.05</v>
      </c>
      <c r="C10007" s="3">
        <v>54.7448692322</v>
      </c>
      <c r="D10007" s="4">
        <v>0.159769163561135</v>
      </c>
      <c r="E10007" s="5" t="s">
        <v>573</v>
      </c>
    </row>
    <row r="10008" spans="1:5">
      <c r="A10008" s="1">
        <v>10007</v>
      </c>
      <c r="B10008" s="3">
        <v>-89.95</v>
      </c>
      <c r="C10008" s="3">
        <v>54.7448692322</v>
      </c>
      <c r="D10008" s="4">
        <v>0.283280177177931</v>
      </c>
      <c r="E10008" s="5" t="s">
        <v>573</v>
      </c>
    </row>
    <row r="10009" spans="1:5">
      <c r="A10009" s="1">
        <v>10008</v>
      </c>
      <c r="B10009" s="3">
        <v>-89.85</v>
      </c>
      <c r="C10009" s="3">
        <v>54.7448692322</v>
      </c>
      <c r="D10009" s="4">
        <v>0.283280177177931</v>
      </c>
      <c r="E10009" s="5" t="s">
        <v>573</v>
      </c>
    </row>
    <row r="10010" spans="1:5">
      <c r="A10010" s="1">
        <v>10009</v>
      </c>
      <c r="B10010" s="3">
        <v>-89.75</v>
      </c>
      <c r="C10010" s="3">
        <v>54.7448692322</v>
      </c>
      <c r="D10010" s="4">
        <v>-0.0749653538877667</v>
      </c>
      <c r="E10010" s="5" t="s">
        <v>573</v>
      </c>
    </row>
    <row r="10011" spans="1:5">
      <c r="A10011" s="1">
        <v>10010</v>
      </c>
      <c r="B10011" s="3">
        <v>-89.65</v>
      </c>
      <c r="C10011" s="3">
        <v>54.7448692322</v>
      </c>
      <c r="D10011" s="4">
        <v>0.159769163561135</v>
      </c>
      <c r="E10011" s="5" t="s">
        <v>573</v>
      </c>
    </row>
    <row r="10012" spans="1:5">
      <c r="A10012" s="1">
        <v>10011</v>
      </c>
      <c r="B10012" s="3">
        <v>-89.55</v>
      </c>
      <c r="C10012" s="3">
        <v>54.7448692322</v>
      </c>
      <c r="D10012" s="4">
        <v>0.159769163561135</v>
      </c>
      <c r="E10012" s="5" t="s">
        <v>573</v>
      </c>
    </row>
    <row r="10013" spans="1:5">
      <c r="A10013" s="1">
        <v>10012</v>
      </c>
      <c r="B10013" s="3">
        <v>-89.35</v>
      </c>
      <c r="C10013" s="3">
        <v>54.7448692322</v>
      </c>
      <c r="D10013" s="4">
        <v>-0.178641561790714</v>
      </c>
      <c r="E10013" s="5" t="s">
        <v>573</v>
      </c>
    </row>
    <row r="10014" spans="1:5">
      <c r="A10014" s="1">
        <v>10013</v>
      </c>
      <c r="B10014" s="3">
        <v>-89.25</v>
      </c>
      <c r="C10014" s="3">
        <v>54.7448692322</v>
      </c>
      <c r="D10014" s="4">
        <v>-0.442062647814616</v>
      </c>
      <c r="E10014" s="5" t="s">
        <v>573</v>
      </c>
    </row>
    <row r="10015" spans="1:5">
      <c r="A10015" s="1">
        <v>10014</v>
      </c>
      <c r="B10015" s="3">
        <v>-89.15</v>
      </c>
      <c r="C10015" s="3">
        <v>54.7448692322</v>
      </c>
      <c r="D10015" s="4">
        <v>-0.161220258546094</v>
      </c>
      <c r="E10015" s="5" t="s">
        <v>573</v>
      </c>
    </row>
    <row r="10016" spans="1:5">
      <c r="A10016" s="1">
        <v>10015</v>
      </c>
      <c r="B10016" s="3">
        <v>-89.05</v>
      </c>
      <c r="C10016" s="3">
        <v>54.7448692322</v>
      </c>
      <c r="D10016" s="4">
        <v>-0.15712141396259</v>
      </c>
      <c r="E10016" s="5" t="s">
        <v>573</v>
      </c>
    </row>
    <row r="10017" spans="1:5">
      <c r="A10017" s="1">
        <v>10016</v>
      </c>
      <c r="B10017" s="3">
        <v>-88.95</v>
      </c>
      <c r="C10017" s="3">
        <v>54.7448692322</v>
      </c>
      <c r="D10017" s="4">
        <v>-0.178641561790714</v>
      </c>
      <c r="E10017" s="5" t="s">
        <v>573</v>
      </c>
    </row>
    <row r="10018" spans="1:5">
      <c r="A10018" s="1">
        <v>10017</v>
      </c>
      <c r="B10018" s="3">
        <v>-88.85</v>
      </c>
      <c r="C10018" s="3">
        <v>54.7448692322</v>
      </c>
      <c r="D10018" s="4">
        <v>0.10530781960875</v>
      </c>
      <c r="E10018" s="5" t="s">
        <v>573</v>
      </c>
    </row>
    <row r="10019" spans="1:5">
      <c r="A10019" s="1">
        <v>10018</v>
      </c>
      <c r="B10019" s="3">
        <v>-88.75</v>
      </c>
      <c r="C10019" s="3">
        <v>54.7448692322</v>
      </c>
      <c r="D10019" s="4">
        <v>0.10530781960875</v>
      </c>
      <c r="E10019" s="5" t="s">
        <v>573</v>
      </c>
    </row>
    <row r="10020" spans="1:5">
      <c r="A10020" s="1">
        <v>10019</v>
      </c>
      <c r="B10020" s="3">
        <v>-88.65</v>
      </c>
      <c r="C10020" s="3">
        <v>54.7448692322</v>
      </c>
      <c r="D10020" s="4">
        <v>0.275977700563761</v>
      </c>
      <c r="E10020" s="5" t="s">
        <v>573</v>
      </c>
    </row>
    <row r="10021" spans="1:5">
      <c r="A10021" s="1">
        <v>10020</v>
      </c>
      <c r="B10021" s="3">
        <v>-88.55</v>
      </c>
      <c r="C10021" s="3">
        <v>54.7448692322</v>
      </c>
      <c r="D10021" s="4">
        <v>0.293399003808382</v>
      </c>
      <c r="E10021" s="5" t="s">
        <v>573</v>
      </c>
    </row>
    <row r="10022" spans="1:5">
      <c r="A10022" s="1">
        <v>10021</v>
      </c>
      <c r="B10022" s="3">
        <v>-88.45</v>
      </c>
      <c r="C10022" s="3">
        <v>54.7448692322</v>
      </c>
      <c r="D10022" s="4">
        <v>0.275977700563761</v>
      </c>
      <c r="E10022" s="5" t="s">
        <v>573</v>
      </c>
    </row>
    <row r="10023" spans="1:5">
      <c r="A10023" s="1">
        <v>10022</v>
      </c>
      <c r="B10023" s="3">
        <v>-88.35</v>
      </c>
      <c r="C10023" s="3">
        <v>54.7448692322</v>
      </c>
      <c r="D10023" s="4">
        <v>-0.150270257532769</v>
      </c>
      <c r="E10023" s="5" t="s">
        <v>573</v>
      </c>
    </row>
    <row r="10024" spans="1:5">
      <c r="A10024" s="1">
        <v>10023</v>
      </c>
      <c r="B10024" s="3">
        <v>-88.25</v>
      </c>
      <c r="C10024" s="3">
        <v>54.7448692322</v>
      </c>
      <c r="D10024" s="4">
        <v>0.0203996234222419</v>
      </c>
      <c r="E10024" s="5" t="s">
        <v>573</v>
      </c>
    </row>
    <row r="10025" spans="1:5">
      <c r="A10025" s="1">
        <v>10024</v>
      </c>
      <c r="B10025" s="3">
        <v>-88.15</v>
      </c>
      <c r="C10025" s="3">
        <v>54.7448692322</v>
      </c>
      <c r="D10025" s="4">
        <v>-0.150270257532769</v>
      </c>
      <c r="E10025" s="5" t="s">
        <v>573</v>
      </c>
    </row>
    <row r="10026" spans="1:5">
      <c r="A10026" s="1">
        <v>10025</v>
      </c>
      <c r="B10026" s="3">
        <v>-88.05</v>
      </c>
      <c r="C10026" s="3">
        <v>54.7448692322</v>
      </c>
      <c r="D10026" s="4">
        <v>0.0203996234222419</v>
      </c>
      <c r="E10026" s="5" t="s">
        <v>573</v>
      </c>
    </row>
    <row r="10027" spans="1:5">
      <c r="A10027" s="1">
        <v>10026</v>
      </c>
      <c r="B10027" s="3">
        <v>-87.95</v>
      </c>
      <c r="C10027" s="3">
        <v>54.7448692322</v>
      </c>
      <c r="D10027" s="4">
        <v>0.0378209266668623</v>
      </c>
      <c r="E10027" s="5" t="s">
        <v>573</v>
      </c>
    </row>
    <row r="10028" spans="1:5">
      <c r="A10028" s="1">
        <v>10027</v>
      </c>
      <c r="B10028" s="3">
        <v>-87.85</v>
      </c>
      <c r="C10028" s="3">
        <v>54.7448692322</v>
      </c>
      <c r="D10028" s="4">
        <v>0.0203996234222419</v>
      </c>
      <c r="E10028" s="5" t="s">
        <v>573</v>
      </c>
    </row>
    <row r="10029" spans="1:5">
      <c r="A10029" s="1">
        <v>10028</v>
      </c>
      <c r="B10029" s="3">
        <v>-87.75</v>
      </c>
      <c r="C10029" s="3">
        <v>54.7448692322</v>
      </c>
      <c r="D10029" s="4">
        <v>-0.178641561790714</v>
      </c>
      <c r="E10029" s="5" t="s">
        <v>573</v>
      </c>
    </row>
    <row r="10030" spans="1:5">
      <c r="A10030" s="1">
        <v>10029</v>
      </c>
      <c r="B10030" s="3">
        <v>-87.65</v>
      </c>
      <c r="C10030" s="3">
        <v>54.7448692322</v>
      </c>
      <c r="D10030" s="4">
        <v>-0.442062647814616</v>
      </c>
      <c r="E10030" s="5" t="s">
        <v>573</v>
      </c>
    </row>
    <row r="10031" spans="1:5">
      <c r="A10031" s="1">
        <v>10030</v>
      </c>
      <c r="B10031" s="3">
        <v>-87.55</v>
      </c>
      <c r="C10031" s="3">
        <v>54.7448692322</v>
      </c>
      <c r="D10031" s="4">
        <v>-0.442062647814616</v>
      </c>
      <c r="E10031" s="5" t="s">
        <v>573</v>
      </c>
    </row>
    <row r="10032" spans="1:5">
      <c r="A10032" s="1">
        <v>10031</v>
      </c>
      <c r="B10032" s="3">
        <v>-87.45</v>
      </c>
      <c r="C10032" s="3">
        <v>54.7448692322</v>
      </c>
      <c r="D10032" s="4">
        <v>-0.286127912406662</v>
      </c>
      <c r="E10032" s="5" t="s">
        <v>573</v>
      </c>
    </row>
    <row r="10033" spans="1:5">
      <c r="A10033" s="1">
        <v>10032</v>
      </c>
      <c r="B10033" s="3">
        <v>-87.35</v>
      </c>
      <c r="C10033" s="3">
        <v>54.7448692322</v>
      </c>
      <c r="D10033" s="4">
        <v>-0.307648060234786</v>
      </c>
      <c r="E10033" s="5" t="s">
        <v>573</v>
      </c>
    </row>
    <row r="10034" spans="1:5">
      <c r="A10034" s="1">
        <v>10033</v>
      </c>
      <c r="B10034" s="3">
        <v>-87.25</v>
      </c>
      <c r="C10034" s="3">
        <v>54.7448692322</v>
      </c>
      <c r="D10034" s="4">
        <v>-0.307648060234786</v>
      </c>
      <c r="E10034" s="5" t="s">
        <v>573</v>
      </c>
    </row>
    <row r="10035" spans="1:5">
      <c r="A10035" s="1">
        <v>10034</v>
      </c>
      <c r="B10035" s="3">
        <v>-87.15</v>
      </c>
      <c r="C10035" s="3">
        <v>54.7448692322</v>
      </c>
      <c r="D10035" s="4">
        <v>-0.286127912406662</v>
      </c>
      <c r="E10035" s="5" t="s">
        <v>573</v>
      </c>
    </row>
    <row r="10036" spans="1:5">
      <c r="A10036" s="1">
        <v>10035</v>
      </c>
      <c r="B10036" s="3">
        <v>-87.05</v>
      </c>
      <c r="C10036" s="3">
        <v>54.7448692322</v>
      </c>
      <c r="D10036" s="4">
        <v>-0.286127912406662</v>
      </c>
      <c r="E10036" s="5" t="s">
        <v>573</v>
      </c>
    </row>
    <row r="10037" spans="1:5">
      <c r="A10037" s="1">
        <v>10036</v>
      </c>
      <c r="B10037" s="3">
        <v>-86.95</v>
      </c>
      <c r="C10037" s="3">
        <v>54.7448692322</v>
      </c>
      <c r="D10037" s="4">
        <v>-0.286127912406662</v>
      </c>
      <c r="E10037" s="5" t="s">
        <v>573</v>
      </c>
    </row>
    <row r="10038" spans="1:5">
      <c r="A10038" s="1">
        <v>10037</v>
      </c>
      <c r="B10038" s="3">
        <v>-86.65</v>
      </c>
      <c r="C10038" s="3">
        <v>54.7448692322</v>
      </c>
      <c r="D10038" s="4">
        <v>0.16439250536431</v>
      </c>
      <c r="E10038" s="5" t="s">
        <v>573</v>
      </c>
    </row>
    <row r="10039" spans="1:5">
      <c r="A10039" s="1">
        <v>10038</v>
      </c>
      <c r="B10039" s="3">
        <v>-86.45</v>
      </c>
      <c r="C10039" s="3">
        <v>54.7448692322</v>
      </c>
      <c r="D10039" s="4">
        <v>0.146971202119689</v>
      </c>
      <c r="E10039" s="5" t="s">
        <v>573</v>
      </c>
    </row>
    <row r="10040" spans="1:5">
      <c r="A10040" s="1">
        <v>10039</v>
      </c>
      <c r="B10040" s="3">
        <v>-86.35</v>
      </c>
      <c r="C10040" s="3">
        <v>54.7448692322</v>
      </c>
      <c r="D10040" s="4">
        <v>0.146971202119689</v>
      </c>
      <c r="E10040" s="5" t="s">
        <v>573</v>
      </c>
    </row>
    <row r="10041" spans="1:5">
      <c r="A10041" s="1">
        <v>10040</v>
      </c>
      <c r="B10041" s="3">
        <v>-86.25</v>
      </c>
      <c r="C10041" s="3">
        <v>54.7448692322</v>
      </c>
      <c r="D10041" s="4">
        <v>-0.0236986788353216</v>
      </c>
      <c r="E10041" s="5" t="s">
        <v>573</v>
      </c>
    </row>
    <row r="10042" spans="1:5">
      <c r="A10042" s="1">
        <v>10041</v>
      </c>
      <c r="B10042" s="3">
        <v>-86.15</v>
      </c>
      <c r="C10042" s="3">
        <v>54.7448692322</v>
      </c>
      <c r="D10042" s="4">
        <v>0.146971202119689</v>
      </c>
      <c r="E10042" s="5" t="s">
        <v>573</v>
      </c>
    </row>
    <row r="10043" spans="1:5">
      <c r="A10043" s="1">
        <v>10042</v>
      </c>
      <c r="B10043" s="3">
        <v>-85.85</v>
      </c>
      <c r="C10043" s="3">
        <v>54.7448692322</v>
      </c>
      <c r="D10043" s="4">
        <v>0.146971202119689</v>
      </c>
      <c r="E10043" s="5" t="s">
        <v>573</v>
      </c>
    </row>
    <row r="10044" spans="1:5">
      <c r="A10044" s="1">
        <v>10043</v>
      </c>
      <c r="B10044" s="3">
        <v>-85.75</v>
      </c>
      <c r="C10044" s="3">
        <v>54.7448692322</v>
      </c>
      <c r="D10044" s="4">
        <v>0.14143920522338</v>
      </c>
      <c r="E10044" s="5" t="s">
        <v>573</v>
      </c>
    </row>
    <row r="10045" spans="1:5">
      <c r="A10045" s="1">
        <v>10044</v>
      </c>
      <c r="B10045" s="3">
        <v>-85.65</v>
      </c>
      <c r="C10045" s="3">
        <v>54.7448692322</v>
      </c>
      <c r="D10045" s="4">
        <v>0.146971202119689</v>
      </c>
      <c r="E10045" s="5" t="s">
        <v>573</v>
      </c>
    </row>
    <row r="10046" spans="1:5">
      <c r="A10046" s="1">
        <v>10045</v>
      </c>
      <c r="B10046" s="3">
        <v>-85.55</v>
      </c>
      <c r="C10046" s="3">
        <v>54.7448692322</v>
      </c>
      <c r="D10046" s="4">
        <v>0.146971202119689</v>
      </c>
      <c r="E10046" s="5" t="s">
        <v>573</v>
      </c>
    </row>
    <row r="10047" spans="1:5">
      <c r="A10047" s="1">
        <v>10046</v>
      </c>
      <c r="B10047" s="3">
        <v>-85.45</v>
      </c>
      <c r="C10047" s="3">
        <v>54.7448692322</v>
      </c>
      <c r="D10047" s="4">
        <v>0.146971202119689</v>
      </c>
      <c r="E10047" s="5" t="s">
        <v>573</v>
      </c>
    </row>
    <row r="10048" spans="1:5">
      <c r="A10048" s="1">
        <v>10047</v>
      </c>
      <c r="B10048" s="3">
        <v>-85.35</v>
      </c>
      <c r="C10048" s="3">
        <v>54.7448692322</v>
      </c>
      <c r="D10048" s="4">
        <v>0.16439250536431</v>
      </c>
      <c r="E10048" s="5" t="s">
        <v>573</v>
      </c>
    </row>
    <row r="10049" spans="1:5">
      <c r="A10049" s="1">
        <v>10048</v>
      </c>
      <c r="B10049" s="3">
        <v>-85.25</v>
      </c>
      <c r="C10049" s="3">
        <v>54.7448692322</v>
      </c>
      <c r="D10049" s="4">
        <v>0.146971202119689</v>
      </c>
      <c r="E10049" s="5" t="s">
        <v>573</v>
      </c>
    </row>
    <row r="10050" spans="1:5">
      <c r="A10050" s="1">
        <v>10049</v>
      </c>
      <c r="B10050" s="3">
        <v>-84.65</v>
      </c>
      <c r="C10050" s="3">
        <v>54.7448692322</v>
      </c>
      <c r="D10050" s="4">
        <v>0.16439250536431</v>
      </c>
      <c r="E10050" s="5" t="s">
        <v>573</v>
      </c>
    </row>
    <row r="10051" spans="1:5">
      <c r="A10051" s="1">
        <v>10050</v>
      </c>
      <c r="B10051" s="3">
        <v>-84.55</v>
      </c>
      <c r="C10051" s="3">
        <v>54.7448692322</v>
      </c>
      <c r="D10051" s="4">
        <v>0.16439250536431</v>
      </c>
      <c r="E10051" s="5" t="s">
        <v>573</v>
      </c>
    </row>
    <row r="10052" spans="1:5">
      <c r="A10052" s="1">
        <v>10051</v>
      </c>
      <c r="B10052" s="3">
        <v>-84.25</v>
      </c>
      <c r="C10052" s="3">
        <v>54.7448692322</v>
      </c>
      <c r="D10052" s="4">
        <v>0.16439250536431</v>
      </c>
      <c r="E10052" s="5" t="s">
        <v>573</v>
      </c>
    </row>
    <row r="10053" spans="1:5">
      <c r="A10053" s="1">
        <v>10052</v>
      </c>
      <c r="B10053" s="3">
        <v>-83.85</v>
      </c>
      <c r="C10053" s="3">
        <v>54.7448692322</v>
      </c>
      <c r="D10053" s="4">
        <v>0.146971202119689</v>
      </c>
      <c r="E10053" s="5" t="s">
        <v>573</v>
      </c>
    </row>
    <row r="10054" spans="1:5">
      <c r="A10054" s="1">
        <v>10053</v>
      </c>
      <c r="B10054" s="3">
        <v>-90.25</v>
      </c>
      <c r="C10054" s="3">
        <v>54.6448692322</v>
      </c>
      <c r="D10054" s="4">
        <v>0.159769163561135</v>
      </c>
      <c r="E10054" s="5" t="s">
        <v>573</v>
      </c>
    </row>
    <row r="10055" spans="1:5">
      <c r="A10055" s="1">
        <v>10054</v>
      </c>
      <c r="B10055" s="3">
        <v>-89.85</v>
      </c>
      <c r="C10055" s="3">
        <v>54.6448692322</v>
      </c>
      <c r="D10055" s="4">
        <v>0.159769163561135</v>
      </c>
      <c r="E10055" s="5" t="s">
        <v>573</v>
      </c>
    </row>
    <row r="10056" spans="1:5">
      <c r="A10056" s="1">
        <v>10055</v>
      </c>
      <c r="B10056" s="3">
        <v>-89.65</v>
      </c>
      <c r="C10056" s="3">
        <v>54.6448692322</v>
      </c>
      <c r="D10056" s="4">
        <v>0.159769163561135</v>
      </c>
      <c r="E10056" s="5" t="s">
        <v>573</v>
      </c>
    </row>
    <row r="10057" spans="1:5">
      <c r="A10057" s="1">
        <v>10056</v>
      </c>
      <c r="B10057" s="3">
        <v>-89.55</v>
      </c>
      <c r="C10057" s="3">
        <v>54.6448692322</v>
      </c>
      <c r="D10057" s="4">
        <v>0.159769163561135</v>
      </c>
      <c r="E10057" s="5" t="s">
        <v>573</v>
      </c>
    </row>
    <row r="10058" spans="1:5">
      <c r="A10058" s="1">
        <v>10057</v>
      </c>
      <c r="B10058" s="3">
        <v>-89.35</v>
      </c>
      <c r="C10058" s="3">
        <v>54.6448692322</v>
      </c>
      <c r="D10058" s="4">
        <v>-0.178641561790714</v>
      </c>
      <c r="E10058" s="5" t="s">
        <v>573</v>
      </c>
    </row>
    <row r="10059" spans="1:5">
      <c r="A10059" s="1">
        <v>10058</v>
      </c>
      <c r="B10059" s="3">
        <v>-89.25</v>
      </c>
      <c r="C10059" s="3">
        <v>54.6448692322</v>
      </c>
      <c r="D10059" s="4">
        <v>-0.210266729571348</v>
      </c>
      <c r="E10059" s="5" t="s">
        <v>573</v>
      </c>
    </row>
    <row r="10060" spans="1:5">
      <c r="A10060" s="1">
        <v>10059</v>
      </c>
      <c r="B10060" s="3">
        <v>-89.15</v>
      </c>
      <c r="C10060" s="3">
        <v>54.6448692322</v>
      </c>
      <c r="D10060" s="4">
        <v>-0.178641561790714</v>
      </c>
      <c r="E10060" s="5" t="s">
        <v>573</v>
      </c>
    </row>
    <row r="10061" spans="1:5">
      <c r="A10061" s="1">
        <v>10060</v>
      </c>
      <c r="B10061" s="3">
        <v>-89.05</v>
      </c>
      <c r="C10061" s="3">
        <v>54.6448692322</v>
      </c>
      <c r="D10061" s="4">
        <v>-0.178641561790714</v>
      </c>
      <c r="E10061" s="5" t="s">
        <v>573</v>
      </c>
    </row>
    <row r="10062" spans="1:5">
      <c r="A10062" s="1">
        <v>10061</v>
      </c>
      <c r="B10062" s="3">
        <v>-88.95</v>
      </c>
      <c r="C10062" s="3">
        <v>54.6448692322</v>
      </c>
      <c r="D10062" s="4">
        <v>0.10530781960875</v>
      </c>
      <c r="E10062" s="5" t="s">
        <v>573</v>
      </c>
    </row>
    <row r="10063" spans="1:5">
      <c r="A10063" s="1">
        <v>10062</v>
      </c>
      <c r="B10063" s="3">
        <v>-88.85</v>
      </c>
      <c r="C10063" s="3">
        <v>54.6448692322</v>
      </c>
      <c r="D10063" s="4">
        <v>0.10530781960875</v>
      </c>
      <c r="E10063" s="5" t="s">
        <v>573</v>
      </c>
    </row>
    <row r="10064" spans="1:5">
      <c r="A10064" s="1">
        <v>10063</v>
      </c>
      <c r="B10064" s="3">
        <v>-88.75</v>
      </c>
      <c r="C10064" s="3">
        <v>54.6448692322</v>
      </c>
      <c r="D10064" s="4">
        <v>0.293399003808382</v>
      </c>
      <c r="E10064" s="5" t="s">
        <v>573</v>
      </c>
    </row>
    <row r="10065" spans="1:5">
      <c r="A10065" s="1">
        <v>10064</v>
      </c>
      <c r="B10065" s="3">
        <v>-88.65</v>
      </c>
      <c r="C10065" s="3">
        <v>54.6448692322</v>
      </c>
      <c r="D10065" s="4">
        <v>0.270445703667452</v>
      </c>
      <c r="E10065" s="5" t="s">
        <v>573</v>
      </c>
    </row>
    <row r="10066" spans="1:5">
      <c r="A10066" s="1">
        <v>10065</v>
      </c>
      <c r="B10066" s="3">
        <v>-88.55</v>
      </c>
      <c r="C10066" s="3">
        <v>54.6448692322</v>
      </c>
      <c r="D10066" s="4">
        <v>0.293399003808382</v>
      </c>
      <c r="E10066" s="5" t="s">
        <v>573</v>
      </c>
    </row>
    <row r="10067" spans="1:5">
      <c r="A10067" s="1">
        <v>10066</v>
      </c>
      <c r="B10067" s="3">
        <v>-88.45</v>
      </c>
      <c r="C10067" s="3">
        <v>54.6448692322</v>
      </c>
      <c r="D10067" s="4">
        <v>0.275977700563761</v>
      </c>
      <c r="E10067" s="5" t="s">
        <v>573</v>
      </c>
    </row>
    <row r="10068" spans="1:5">
      <c r="A10068" s="1">
        <v>10067</v>
      </c>
      <c r="B10068" s="3">
        <v>-88.35</v>
      </c>
      <c r="C10068" s="3">
        <v>54.6448692322</v>
      </c>
      <c r="D10068" s="4">
        <v>0.0203996234222419</v>
      </c>
      <c r="E10068" s="5" t="s">
        <v>573</v>
      </c>
    </row>
    <row r="10069" spans="1:5">
      <c r="A10069" s="1">
        <v>10068</v>
      </c>
      <c r="B10069" s="3">
        <v>-88.25</v>
      </c>
      <c r="C10069" s="3">
        <v>54.6448692322</v>
      </c>
      <c r="D10069" s="4">
        <v>0.0203996234222419</v>
      </c>
      <c r="E10069" s="5" t="s">
        <v>573</v>
      </c>
    </row>
    <row r="10070" spans="1:5">
      <c r="A10070" s="1">
        <v>10069</v>
      </c>
      <c r="B10070" s="3">
        <v>-88.05</v>
      </c>
      <c r="C10070" s="3">
        <v>54.6448692322</v>
      </c>
      <c r="D10070" s="4">
        <v>0.0203996234222419</v>
      </c>
      <c r="E10070" s="5" t="s">
        <v>573</v>
      </c>
    </row>
    <row r="10071" spans="1:5">
      <c r="A10071" s="1">
        <v>10070</v>
      </c>
      <c r="B10071" s="3">
        <v>-87.95</v>
      </c>
      <c r="C10071" s="3">
        <v>54.6448692322</v>
      </c>
      <c r="D10071" s="4">
        <v>0.0419197712503666</v>
      </c>
      <c r="E10071" s="5" t="s">
        <v>573</v>
      </c>
    </row>
    <row r="10072" spans="1:5">
      <c r="A10072" s="1">
        <v>10071</v>
      </c>
      <c r="B10072" s="3">
        <v>-87.85</v>
      </c>
      <c r="C10072" s="3">
        <v>54.6448692322</v>
      </c>
      <c r="D10072" s="4">
        <v>0.0203996234222419</v>
      </c>
      <c r="E10072" s="5" t="s">
        <v>573</v>
      </c>
    </row>
    <row r="10073" spans="1:5">
      <c r="A10073" s="1">
        <v>10072</v>
      </c>
      <c r="B10073" s="3">
        <v>-87.75</v>
      </c>
      <c r="C10073" s="3">
        <v>54.6448692322</v>
      </c>
      <c r="D10073" s="4">
        <v>-0.178641561790714</v>
      </c>
      <c r="E10073" s="5" t="s">
        <v>573</v>
      </c>
    </row>
    <row r="10074" spans="1:5">
      <c r="A10074" s="1">
        <v>10073</v>
      </c>
      <c r="B10074" s="3">
        <v>-87.65</v>
      </c>
      <c r="C10074" s="3">
        <v>54.6448692322</v>
      </c>
      <c r="D10074" s="4">
        <v>-0.178641561790714</v>
      </c>
      <c r="E10074" s="5" t="s">
        <v>573</v>
      </c>
    </row>
    <row r="10075" spans="1:5">
      <c r="A10075" s="1">
        <v>10074</v>
      </c>
      <c r="B10075" s="3">
        <v>-87.55</v>
      </c>
      <c r="C10075" s="3">
        <v>54.6448692322</v>
      </c>
      <c r="D10075" s="4">
        <v>-0.178641561790714</v>
      </c>
      <c r="E10075" s="5" t="s">
        <v>573</v>
      </c>
    </row>
    <row r="10076" spans="1:5">
      <c r="A10076" s="1">
        <v>10075</v>
      </c>
      <c r="B10076" s="3">
        <v>-87.45</v>
      </c>
      <c r="C10076" s="3">
        <v>54.6448692322</v>
      </c>
      <c r="D10076" s="4">
        <v>-0.178641561790714</v>
      </c>
      <c r="E10076" s="5" t="s">
        <v>573</v>
      </c>
    </row>
    <row r="10077" spans="1:5">
      <c r="A10077" s="1">
        <v>10076</v>
      </c>
      <c r="B10077" s="3">
        <v>-87.15</v>
      </c>
      <c r="C10077" s="3">
        <v>54.6448692322</v>
      </c>
      <c r="D10077" s="4">
        <v>-0.178641561790714</v>
      </c>
      <c r="E10077" s="5" t="s">
        <v>573</v>
      </c>
    </row>
    <row r="10078" spans="1:5">
      <c r="A10078" s="1">
        <v>10077</v>
      </c>
      <c r="B10078" s="3">
        <v>-87.05</v>
      </c>
      <c r="C10078" s="3">
        <v>54.6448692322</v>
      </c>
      <c r="D10078" s="4">
        <v>-0.178641561790714</v>
      </c>
      <c r="E10078" s="5" t="s">
        <v>573</v>
      </c>
    </row>
    <row r="10079" spans="1:5">
      <c r="A10079" s="1">
        <v>10078</v>
      </c>
      <c r="B10079" s="3">
        <v>-86.95</v>
      </c>
      <c r="C10079" s="3">
        <v>54.6448692322</v>
      </c>
      <c r="D10079" s="4">
        <v>-0.178641561790714</v>
      </c>
      <c r="E10079" s="5" t="s">
        <v>573</v>
      </c>
    </row>
    <row r="10080" spans="1:5">
      <c r="A10080" s="1">
        <v>10079</v>
      </c>
      <c r="B10080" s="3">
        <v>-86.85</v>
      </c>
      <c r="C10080" s="3">
        <v>54.6448692322</v>
      </c>
      <c r="D10080" s="4">
        <v>-0.442062647814616</v>
      </c>
      <c r="E10080" s="5" t="s">
        <v>573</v>
      </c>
    </row>
    <row r="10081" spans="1:5">
      <c r="A10081" s="1">
        <v>10080</v>
      </c>
      <c r="B10081" s="3">
        <v>-86.65</v>
      </c>
      <c r="C10081" s="3">
        <v>54.6448692322</v>
      </c>
      <c r="D10081" s="4">
        <v>0.275977700563761</v>
      </c>
      <c r="E10081" s="5" t="s">
        <v>573</v>
      </c>
    </row>
    <row r="10082" spans="1:5">
      <c r="A10082" s="1">
        <v>10081</v>
      </c>
      <c r="B10082" s="3">
        <v>-86.55</v>
      </c>
      <c r="C10082" s="3">
        <v>54.6448692322</v>
      </c>
      <c r="D10082" s="4">
        <v>0.275977700563761</v>
      </c>
      <c r="E10082" s="5" t="s">
        <v>573</v>
      </c>
    </row>
    <row r="10083" spans="1:5">
      <c r="A10083" s="1">
        <v>10082</v>
      </c>
      <c r="B10083" s="3">
        <v>-86.45</v>
      </c>
      <c r="C10083" s="3">
        <v>54.6448692322</v>
      </c>
      <c r="D10083" s="4">
        <v>0.275977700563761</v>
      </c>
      <c r="E10083" s="5" t="s">
        <v>573</v>
      </c>
    </row>
    <row r="10084" spans="1:5">
      <c r="A10084" s="1">
        <v>10083</v>
      </c>
      <c r="B10084" s="3">
        <v>-86.35</v>
      </c>
      <c r="C10084" s="3">
        <v>54.6448692322</v>
      </c>
      <c r="D10084" s="4">
        <v>0.293399003808382</v>
      </c>
      <c r="E10084" s="5" t="s">
        <v>573</v>
      </c>
    </row>
    <row r="10085" spans="1:5">
      <c r="A10085" s="1">
        <v>10084</v>
      </c>
      <c r="B10085" s="3">
        <v>-86.25</v>
      </c>
      <c r="C10085" s="3">
        <v>54.6448692322</v>
      </c>
      <c r="D10085" s="4">
        <v>0.275977700563761</v>
      </c>
      <c r="E10085" s="5" t="s">
        <v>573</v>
      </c>
    </row>
    <row r="10086" spans="1:5">
      <c r="A10086" s="1">
        <v>10085</v>
      </c>
      <c r="B10086" s="3">
        <v>-86.15</v>
      </c>
      <c r="C10086" s="3">
        <v>54.6448692322</v>
      </c>
      <c r="D10086" s="4">
        <v>0.14143920522338</v>
      </c>
      <c r="E10086" s="5" t="s">
        <v>573</v>
      </c>
    </row>
    <row r="10087" spans="1:5">
      <c r="A10087" s="1">
        <v>10086</v>
      </c>
      <c r="B10087" s="3">
        <v>-86.05</v>
      </c>
      <c r="C10087" s="3">
        <v>54.6448692322</v>
      </c>
      <c r="D10087" s="4">
        <v>-0.0236986788353216</v>
      </c>
      <c r="E10087" s="5" t="s">
        <v>573</v>
      </c>
    </row>
    <row r="10088" spans="1:5">
      <c r="A10088" s="1">
        <v>10087</v>
      </c>
      <c r="B10088" s="3">
        <v>-85.75</v>
      </c>
      <c r="C10088" s="3">
        <v>54.6448692322</v>
      </c>
      <c r="D10088" s="4">
        <v>0.146971202119689</v>
      </c>
      <c r="E10088" s="5" t="s">
        <v>573</v>
      </c>
    </row>
    <row r="10089" spans="1:5">
      <c r="A10089" s="1">
        <v>10088</v>
      </c>
      <c r="B10089" s="3">
        <v>-85.65</v>
      </c>
      <c r="C10089" s="3">
        <v>54.6448692322</v>
      </c>
      <c r="D10089" s="4">
        <v>0.16439250536431</v>
      </c>
      <c r="E10089" s="5" t="s">
        <v>573</v>
      </c>
    </row>
    <row r="10090" spans="1:5">
      <c r="A10090" s="1">
        <v>10089</v>
      </c>
      <c r="B10090" s="3">
        <v>-85.45</v>
      </c>
      <c r="C10090" s="3">
        <v>54.6448692322</v>
      </c>
      <c r="D10090" s="4">
        <v>0.16439250536431</v>
      </c>
      <c r="E10090" s="5" t="s">
        <v>573</v>
      </c>
    </row>
    <row r="10091" spans="1:5">
      <c r="A10091" s="1">
        <v>10090</v>
      </c>
      <c r="B10091" s="3">
        <v>-85.25</v>
      </c>
      <c r="C10091" s="3">
        <v>54.6448692322</v>
      </c>
      <c r="D10091" s="4">
        <v>-0.0236986788353216</v>
      </c>
      <c r="E10091" s="5" t="s">
        <v>573</v>
      </c>
    </row>
    <row r="10092" spans="1:5">
      <c r="A10092" s="1">
        <v>10091</v>
      </c>
      <c r="B10092" s="3">
        <v>-85.15</v>
      </c>
      <c r="C10092" s="3">
        <v>54.6448692322</v>
      </c>
      <c r="D10092" s="4">
        <v>0.146971202119689</v>
      </c>
      <c r="E10092" s="5" t="s">
        <v>573</v>
      </c>
    </row>
    <row r="10093" spans="1:5">
      <c r="A10093" s="1">
        <v>10092</v>
      </c>
      <c r="B10093" s="3">
        <v>-85.05</v>
      </c>
      <c r="C10093" s="3">
        <v>54.6448692322</v>
      </c>
      <c r="D10093" s="4">
        <v>0.146971202119689</v>
      </c>
      <c r="E10093" s="5" t="s">
        <v>573</v>
      </c>
    </row>
    <row r="10094" spans="1:5">
      <c r="A10094" s="1">
        <v>10093</v>
      </c>
      <c r="B10094" s="3">
        <v>-84.85</v>
      </c>
      <c r="C10094" s="3">
        <v>54.6448692322</v>
      </c>
      <c r="D10094" s="4">
        <v>0.16439250536431</v>
      </c>
      <c r="E10094" s="5" t="s">
        <v>573</v>
      </c>
    </row>
    <row r="10095" spans="1:5">
      <c r="A10095" s="1">
        <v>10094</v>
      </c>
      <c r="B10095" s="3">
        <v>-84.25</v>
      </c>
      <c r="C10095" s="3">
        <v>54.6448692322</v>
      </c>
      <c r="D10095" s="4">
        <v>0.16439250536431</v>
      </c>
      <c r="E10095" s="5" t="s">
        <v>573</v>
      </c>
    </row>
    <row r="10096" spans="1:5">
      <c r="A10096" s="1">
        <v>10095</v>
      </c>
      <c r="B10096" s="3">
        <v>-84.15</v>
      </c>
      <c r="C10096" s="3">
        <v>54.6448692322</v>
      </c>
      <c r="D10096" s="4">
        <v>0.146971202119689</v>
      </c>
      <c r="E10096" s="5" t="s">
        <v>573</v>
      </c>
    </row>
    <row r="10097" spans="1:5">
      <c r="A10097" s="1">
        <v>10096</v>
      </c>
      <c r="B10097" s="3">
        <v>-84.05</v>
      </c>
      <c r="C10097" s="3">
        <v>54.6448692322</v>
      </c>
      <c r="D10097" s="4">
        <v>0.146971202119689</v>
      </c>
      <c r="E10097" s="5" t="s">
        <v>573</v>
      </c>
    </row>
    <row r="10098" spans="1:5">
      <c r="A10098" s="1">
        <v>10097</v>
      </c>
      <c r="B10098" s="3">
        <v>-83.85</v>
      </c>
      <c r="C10098" s="3">
        <v>54.6448692322</v>
      </c>
      <c r="D10098" s="4">
        <v>0.16439250536431</v>
      </c>
      <c r="E10098" s="5" t="s">
        <v>573</v>
      </c>
    </row>
    <row r="10099" spans="1:5">
      <c r="A10099" s="1">
        <v>10098</v>
      </c>
      <c r="B10099" s="3">
        <v>-83.75</v>
      </c>
      <c r="C10099" s="3">
        <v>54.6448692322</v>
      </c>
      <c r="D10099" s="4">
        <v>0.16439250536431</v>
      </c>
      <c r="E10099" s="5" t="s">
        <v>573</v>
      </c>
    </row>
    <row r="10100" spans="1:5">
      <c r="A10100" s="1">
        <v>10099</v>
      </c>
      <c r="B10100" s="3">
        <v>-83.65</v>
      </c>
      <c r="C10100" s="3">
        <v>54.6448692322</v>
      </c>
      <c r="D10100" s="4">
        <v>-0.0236986788353216</v>
      </c>
      <c r="E10100" s="5" t="s">
        <v>573</v>
      </c>
    </row>
    <row r="10101" spans="1:5">
      <c r="A10101" s="1">
        <v>10100</v>
      </c>
      <c r="B10101" s="3">
        <v>-89.85</v>
      </c>
      <c r="C10101" s="3">
        <v>54.5448692322</v>
      </c>
      <c r="D10101" s="4">
        <v>0.177190466805756</v>
      </c>
      <c r="E10101" s="5" t="s">
        <v>573</v>
      </c>
    </row>
    <row r="10102" spans="1:5">
      <c r="A10102" s="1">
        <v>10101</v>
      </c>
      <c r="B10102" s="3">
        <v>-89.75</v>
      </c>
      <c r="C10102" s="3">
        <v>54.5448692322</v>
      </c>
      <c r="D10102" s="4">
        <v>0.177190466805756</v>
      </c>
      <c r="E10102" s="5" t="s">
        <v>573</v>
      </c>
    </row>
    <row r="10103" spans="1:5">
      <c r="A10103" s="1">
        <v>10102</v>
      </c>
      <c r="B10103" s="3">
        <v>-89.55</v>
      </c>
      <c r="C10103" s="3">
        <v>54.5448692322</v>
      </c>
      <c r="D10103" s="4">
        <v>-0.178641561790714</v>
      </c>
      <c r="E10103" s="5" t="s">
        <v>573</v>
      </c>
    </row>
    <row r="10104" spans="1:5">
      <c r="A10104" s="1">
        <v>10103</v>
      </c>
      <c r="B10104" s="3">
        <v>-89.45</v>
      </c>
      <c r="C10104" s="3">
        <v>54.5448692322</v>
      </c>
      <c r="D10104" s="4">
        <v>-0.442062647814616</v>
      </c>
      <c r="E10104" s="5" t="s">
        <v>573</v>
      </c>
    </row>
    <row r="10105" spans="1:5">
      <c r="A10105" s="1">
        <v>10104</v>
      </c>
      <c r="B10105" s="3">
        <v>-89.25</v>
      </c>
      <c r="C10105" s="3">
        <v>54.5448692322</v>
      </c>
      <c r="D10105" s="4">
        <v>-0.442062647814616</v>
      </c>
      <c r="E10105" s="5" t="s">
        <v>573</v>
      </c>
    </row>
    <row r="10106" spans="1:5">
      <c r="A10106" s="1">
        <v>10105</v>
      </c>
      <c r="B10106" s="3">
        <v>-89.15</v>
      </c>
      <c r="C10106" s="3">
        <v>54.5448692322</v>
      </c>
      <c r="D10106" s="4">
        <v>-0.15712141396259</v>
      </c>
      <c r="E10106" s="5" t="s">
        <v>573</v>
      </c>
    </row>
    <row r="10107" spans="1:5">
      <c r="A10107" s="1">
        <v>10106</v>
      </c>
      <c r="B10107" s="3">
        <v>-89.05</v>
      </c>
      <c r="C10107" s="3">
        <v>54.5448692322</v>
      </c>
      <c r="D10107" s="4">
        <v>0.462196768185045</v>
      </c>
      <c r="E10107" s="5" t="s">
        <v>573</v>
      </c>
    </row>
    <row r="10108" spans="1:5">
      <c r="A10108" s="1">
        <v>10107</v>
      </c>
      <c r="B10108" s="3">
        <v>-88.95</v>
      </c>
      <c r="C10108" s="3">
        <v>54.5448692322</v>
      </c>
      <c r="D10108" s="4">
        <v>0.523803179068153</v>
      </c>
      <c r="E10108" s="5" t="s">
        <v>573</v>
      </c>
    </row>
    <row r="10109" spans="1:5">
      <c r="A10109" s="1">
        <v>10108</v>
      </c>
      <c r="B10109" s="3">
        <v>-88.85</v>
      </c>
      <c r="C10109" s="3">
        <v>54.5448692322</v>
      </c>
      <c r="D10109" s="4">
        <v>0.275977700563761</v>
      </c>
      <c r="E10109" s="5" t="s">
        <v>573</v>
      </c>
    </row>
    <row r="10110" spans="1:5">
      <c r="A10110" s="1">
        <v>10109</v>
      </c>
      <c r="B10110" s="3">
        <v>-88.75</v>
      </c>
      <c r="C10110" s="3">
        <v>54.5448692322</v>
      </c>
      <c r="D10110" s="4">
        <v>0.275977700563761</v>
      </c>
      <c r="E10110" s="5" t="s">
        <v>573</v>
      </c>
    </row>
    <row r="10111" spans="1:5">
      <c r="A10111" s="1">
        <v>10110</v>
      </c>
      <c r="B10111" s="3">
        <v>-88.65</v>
      </c>
      <c r="C10111" s="3">
        <v>54.5448692322</v>
      </c>
      <c r="D10111" s="4">
        <v>0.270445703667452</v>
      </c>
      <c r="E10111" s="5" t="s">
        <v>573</v>
      </c>
    </row>
    <row r="10112" spans="1:5">
      <c r="A10112" s="1">
        <v>10111</v>
      </c>
      <c r="B10112" s="3">
        <v>-88.55</v>
      </c>
      <c r="C10112" s="3">
        <v>54.5448692322</v>
      </c>
      <c r="D10112" s="4">
        <v>0.275977700563761</v>
      </c>
      <c r="E10112" s="5" t="s">
        <v>573</v>
      </c>
    </row>
    <row r="10113" spans="1:5">
      <c r="A10113" s="1">
        <v>10112</v>
      </c>
      <c r="B10113" s="3">
        <v>-88.45</v>
      </c>
      <c r="C10113" s="3">
        <v>54.5448692322</v>
      </c>
      <c r="D10113" s="4">
        <v>0.275977700563761</v>
      </c>
      <c r="E10113" s="5" t="s">
        <v>573</v>
      </c>
    </row>
    <row r="10114" spans="1:5">
      <c r="A10114" s="1">
        <v>10113</v>
      </c>
      <c r="B10114" s="3">
        <v>-88.35</v>
      </c>
      <c r="C10114" s="3">
        <v>54.5448692322</v>
      </c>
      <c r="D10114" s="4">
        <v>0.0203996234222419</v>
      </c>
      <c r="E10114" s="5" t="s">
        <v>573</v>
      </c>
    </row>
    <row r="10115" spans="1:5">
      <c r="A10115" s="1">
        <v>10114</v>
      </c>
      <c r="B10115" s="3">
        <v>-88.25</v>
      </c>
      <c r="C10115" s="3">
        <v>54.5448692322</v>
      </c>
      <c r="D10115" s="4">
        <v>0.0203996234222419</v>
      </c>
      <c r="E10115" s="5" t="s">
        <v>573</v>
      </c>
    </row>
    <row r="10116" spans="1:5">
      <c r="A10116" s="1">
        <v>10115</v>
      </c>
      <c r="B10116" s="3">
        <v>-88.15</v>
      </c>
      <c r="C10116" s="3">
        <v>54.5448692322</v>
      </c>
      <c r="D10116" s="4">
        <v>-0.0112255443583916</v>
      </c>
      <c r="E10116" s="5" t="s">
        <v>573</v>
      </c>
    </row>
    <row r="10117" spans="1:5">
      <c r="A10117" s="1">
        <v>10116</v>
      </c>
      <c r="B10117" s="3">
        <v>-88.05</v>
      </c>
      <c r="C10117" s="3">
        <v>54.5448692322</v>
      </c>
      <c r="D10117" s="4">
        <v>0.0203996234222419</v>
      </c>
      <c r="E10117" s="5" t="s">
        <v>573</v>
      </c>
    </row>
    <row r="10118" spans="1:5">
      <c r="A10118" s="1">
        <v>10117</v>
      </c>
      <c r="B10118" s="3">
        <v>-87.95</v>
      </c>
      <c r="C10118" s="3">
        <v>54.5448692322</v>
      </c>
      <c r="D10118" s="4">
        <v>-0.150270257532769</v>
      </c>
      <c r="E10118" s="5" t="s">
        <v>573</v>
      </c>
    </row>
    <row r="10119" spans="1:5">
      <c r="A10119" s="1">
        <v>10118</v>
      </c>
      <c r="B10119" s="3">
        <v>-87.85</v>
      </c>
      <c r="C10119" s="3">
        <v>54.5448692322</v>
      </c>
      <c r="D10119" s="4">
        <v>-0.178641561790714</v>
      </c>
      <c r="E10119" s="5" t="s">
        <v>573</v>
      </c>
    </row>
    <row r="10120" spans="1:5">
      <c r="A10120" s="1">
        <v>10119</v>
      </c>
      <c r="B10120" s="3">
        <v>-87.75</v>
      </c>
      <c r="C10120" s="3">
        <v>54.5448692322</v>
      </c>
      <c r="D10120" s="4">
        <v>-0.178641561790714</v>
      </c>
      <c r="E10120" s="5" t="s">
        <v>573</v>
      </c>
    </row>
    <row r="10121" spans="1:5">
      <c r="A10121" s="1">
        <v>10120</v>
      </c>
      <c r="B10121" s="3">
        <v>-87.65</v>
      </c>
      <c r="C10121" s="3">
        <v>54.5448692322</v>
      </c>
      <c r="D10121" s="4">
        <v>-0.161220258546094</v>
      </c>
      <c r="E10121" s="5" t="s">
        <v>573</v>
      </c>
    </row>
    <row r="10122" spans="1:5">
      <c r="A10122" s="1">
        <v>10121</v>
      </c>
      <c r="B10122" s="3">
        <v>-87.55</v>
      </c>
      <c r="C10122" s="3">
        <v>54.5448692322</v>
      </c>
      <c r="D10122" s="4">
        <v>-0.442062647814616</v>
      </c>
      <c r="E10122" s="5" t="s">
        <v>573</v>
      </c>
    </row>
    <row r="10123" spans="1:5">
      <c r="A10123" s="1">
        <v>10122</v>
      </c>
      <c r="B10123" s="3">
        <v>-87.45</v>
      </c>
      <c r="C10123" s="3">
        <v>54.5448692322</v>
      </c>
      <c r="D10123" s="4">
        <v>-0.178641561790714</v>
      </c>
      <c r="E10123" s="5" t="s">
        <v>573</v>
      </c>
    </row>
    <row r="10124" spans="1:5">
      <c r="A10124" s="1">
        <v>10123</v>
      </c>
      <c r="B10124" s="3">
        <v>-87.35</v>
      </c>
      <c r="C10124" s="3">
        <v>54.5448692322</v>
      </c>
      <c r="D10124" s="4">
        <v>-0.442062647814616</v>
      </c>
      <c r="E10124" s="5" t="s">
        <v>573</v>
      </c>
    </row>
    <row r="10125" spans="1:5">
      <c r="A10125" s="1">
        <v>10124</v>
      </c>
      <c r="B10125" s="3">
        <v>-87.15</v>
      </c>
      <c r="C10125" s="3">
        <v>54.5448692322</v>
      </c>
      <c r="D10125" s="4">
        <v>-0.15712141396259</v>
      </c>
      <c r="E10125" s="5" t="s">
        <v>573</v>
      </c>
    </row>
    <row r="10126" spans="1:5">
      <c r="A10126" s="1">
        <v>10125</v>
      </c>
      <c r="B10126" s="3">
        <v>-87.05</v>
      </c>
      <c r="C10126" s="3">
        <v>54.5448692322</v>
      </c>
      <c r="D10126" s="4">
        <v>-0.178641561790714</v>
      </c>
      <c r="E10126" s="5" t="s">
        <v>573</v>
      </c>
    </row>
    <row r="10127" spans="1:5">
      <c r="A10127" s="1">
        <v>10126</v>
      </c>
      <c r="B10127" s="3">
        <v>-86.95</v>
      </c>
      <c r="C10127" s="3">
        <v>54.5448692322</v>
      </c>
      <c r="D10127" s="4">
        <v>-0.442062647814616</v>
      </c>
      <c r="E10127" s="5" t="s">
        <v>573</v>
      </c>
    </row>
    <row r="10128" spans="1:5">
      <c r="A10128" s="1">
        <v>10127</v>
      </c>
      <c r="B10128" s="3">
        <v>-86.65</v>
      </c>
      <c r="C10128" s="3">
        <v>54.5448692322</v>
      </c>
      <c r="D10128" s="4">
        <v>0.275977700563761</v>
      </c>
      <c r="E10128" s="5" t="s">
        <v>573</v>
      </c>
    </row>
    <row r="10129" spans="1:5">
      <c r="A10129" s="1">
        <v>10128</v>
      </c>
      <c r="B10129" s="3">
        <v>-86.25</v>
      </c>
      <c r="C10129" s="3">
        <v>54.5448692322</v>
      </c>
      <c r="D10129" s="4">
        <v>0.275977700563761</v>
      </c>
      <c r="E10129" s="5" t="s">
        <v>573</v>
      </c>
    </row>
    <row r="10130" spans="1:5">
      <c r="A10130" s="1">
        <v>10129</v>
      </c>
      <c r="B10130" s="3">
        <v>-86.15</v>
      </c>
      <c r="C10130" s="3">
        <v>54.5448692322</v>
      </c>
      <c r="D10130" s="4">
        <v>0.14143920522338</v>
      </c>
      <c r="E10130" s="5" t="s">
        <v>573</v>
      </c>
    </row>
    <row r="10131" spans="1:5">
      <c r="A10131" s="1">
        <v>10130</v>
      </c>
      <c r="B10131" s="3">
        <v>-85.95</v>
      </c>
      <c r="C10131" s="3">
        <v>54.5448692322</v>
      </c>
      <c r="D10131" s="4">
        <v>0.146971202119689</v>
      </c>
      <c r="E10131" s="5" t="s">
        <v>573</v>
      </c>
    </row>
    <row r="10132" spans="1:5">
      <c r="A10132" s="1">
        <v>10131</v>
      </c>
      <c r="B10132" s="3">
        <v>-85.85</v>
      </c>
      <c r="C10132" s="3">
        <v>54.5448692322</v>
      </c>
      <c r="D10132" s="4">
        <v>0.146971202119689</v>
      </c>
      <c r="E10132" s="5" t="s">
        <v>573</v>
      </c>
    </row>
    <row r="10133" spans="1:5">
      <c r="A10133" s="1">
        <v>10132</v>
      </c>
      <c r="B10133" s="3">
        <v>-85.75</v>
      </c>
      <c r="C10133" s="3">
        <v>54.5448692322</v>
      </c>
      <c r="D10133" s="4">
        <v>-0.0236986788353216</v>
      </c>
      <c r="E10133" s="5" t="s">
        <v>573</v>
      </c>
    </row>
    <row r="10134" spans="1:5">
      <c r="A10134" s="1">
        <v>10133</v>
      </c>
      <c r="B10134" s="3">
        <v>-85.65</v>
      </c>
      <c r="C10134" s="3">
        <v>54.5448692322</v>
      </c>
      <c r="D10134" s="4">
        <v>-0.0236986788353216</v>
      </c>
      <c r="E10134" s="5" t="s">
        <v>573</v>
      </c>
    </row>
    <row r="10135" spans="1:5">
      <c r="A10135" s="1">
        <v>10134</v>
      </c>
      <c r="B10135" s="3">
        <v>-85.35</v>
      </c>
      <c r="C10135" s="3">
        <v>54.5448692322</v>
      </c>
      <c r="D10135" s="4">
        <v>0.146971202119689</v>
      </c>
      <c r="E10135" s="5" t="s">
        <v>573</v>
      </c>
    </row>
    <row r="10136" spans="1:5">
      <c r="A10136" s="1">
        <v>10135</v>
      </c>
      <c r="B10136" s="3">
        <v>-85.25</v>
      </c>
      <c r="C10136" s="3">
        <v>54.5448692322</v>
      </c>
      <c r="D10136" s="4">
        <v>-0.0236986788353216</v>
      </c>
      <c r="E10136" s="5" t="s">
        <v>573</v>
      </c>
    </row>
    <row r="10137" spans="1:5">
      <c r="A10137" s="1">
        <v>10136</v>
      </c>
      <c r="B10137" s="3">
        <v>-85.15</v>
      </c>
      <c r="C10137" s="3">
        <v>54.5448692322</v>
      </c>
      <c r="D10137" s="4">
        <v>0.136137965393494</v>
      </c>
      <c r="E10137" s="5" t="s">
        <v>573</v>
      </c>
    </row>
    <row r="10138" spans="1:5">
      <c r="A10138" s="1">
        <v>10137</v>
      </c>
      <c r="B10138" s="3">
        <v>-85.05</v>
      </c>
      <c r="C10138" s="3">
        <v>54.5448692322</v>
      </c>
      <c r="D10138" s="4">
        <v>0.136137965393494</v>
      </c>
      <c r="E10138" s="5" t="s">
        <v>573</v>
      </c>
    </row>
    <row r="10139" spans="1:5">
      <c r="A10139" s="1">
        <v>10138</v>
      </c>
      <c r="B10139" s="3">
        <v>-84.65</v>
      </c>
      <c r="C10139" s="3">
        <v>54.5448692322</v>
      </c>
      <c r="D10139" s="4">
        <v>0.16439250536431</v>
      </c>
      <c r="E10139" s="5" t="s">
        <v>573</v>
      </c>
    </row>
    <row r="10140" spans="1:5">
      <c r="A10140" s="1">
        <v>10139</v>
      </c>
      <c r="B10140" s="3">
        <v>-84.45</v>
      </c>
      <c r="C10140" s="3">
        <v>54.5448692322</v>
      </c>
      <c r="D10140" s="4">
        <v>0.16439250536431</v>
      </c>
      <c r="E10140" s="5" t="s">
        <v>573</v>
      </c>
    </row>
    <row r="10141" spans="1:5">
      <c r="A10141" s="1">
        <v>10140</v>
      </c>
      <c r="B10141" s="3">
        <v>-84.35</v>
      </c>
      <c r="C10141" s="3">
        <v>54.5448692322</v>
      </c>
      <c r="D10141" s="4">
        <v>-0.0236986788353216</v>
      </c>
      <c r="E10141" s="5" t="s">
        <v>573</v>
      </c>
    </row>
    <row r="10142" spans="1:5">
      <c r="A10142" s="1">
        <v>10141</v>
      </c>
      <c r="B10142" s="3">
        <v>-84.15</v>
      </c>
      <c r="C10142" s="3">
        <v>54.5448692322</v>
      </c>
      <c r="D10142" s="4">
        <v>0.146971202119689</v>
      </c>
      <c r="E10142" s="5" t="s">
        <v>573</v>
      </c>
    </row>
    <row r="10143" spans="1:5">
      <c r="A10143" s="1">
        <v>10142</v>
      </c>
      <c r="B10143" s="3">
        <v>-83.95</v>
      </c>
      <c r="C10143" s="3">
        <v>54.5448692322</v>
      </c>
      <c r="D10143" s="4">
        <v>-0.0236986788353216</v>
      </c>
      <c r="E10143" s="5" t="s">
        <v>573</v>
      </c>
    </row>
    <row r="10144" spans="1:5">
      <c r="A10144" s="1">
        <v>10143</v>
      </c>
      <c r="B10144" s="3">
        <v>-83.85</v>
      </c>
      <c r="C10144" s="3">
        <v>54.5448692322</v>
      </c>
      <c r="D10144" s="4">
        <v>0.16439250536431</v>
      </c>
      <c r="E10144" s="5" t="s">
        <v>573</v>
      </c>
    </row>
    <row r="10145" spans="1:5">
      <c r="A10145" s="1">
        <v>10144</v>
      </c>
      <c r="B10145" s="3">
        <v>-83.75</v>
      </c>
      <c r="C10145" s="3">
        <v>54.5448692322</v>
      </c>
      <c r="D10145" s="4">
        <v>-0.0236986788353216</v>
      </c>
      <c r="E10145" s="5" t="s">
        <v>573</v>
      </c>
    </row>
    <row r="10146" spans="1:5">
      <c r="A10146" s="1">
        <v>10145</v>
      </c>
      <c r="B10146" s="3">
        <v>-83.65</v>
      </c>
      <c r="C10146" s="3">
        <v>54.5448692322</v>
      </c>
      <c r="D10146" s="4">
        <v>0.16439250536431</v>
      </c>
      <c r="E10146" s="5" t="s">
        <v>573</v>
      </c>
    </row>
    <row r="10147" spans="1:5">
      <c r="A10147" s="1">
        <v>10146</v>
      </c>
      <c r="B10147" s="3">
        <v>-83.55</v>
      </c>
      <c r="C10147" s="3">
        <v>54.5448692322</v>
      </c>
      <c r="D10147" s="4">
        <v>0.146971202119689</v>
      </c>
      <c r="E10147" s="5" t="s">
        <v>573</v>
      </c>
    </row>
    <row r="10148" spans="1:5">
      <c r="A10148" s="1">
        <v>10147</v>
      </c>
      <c r="B10148" s="3">
        <v>-83.25</v>
      </c>
      <c r="C10148" s="3">
        <v>54.5448692322</v>
      </c>
      <c r="D10148" s="4">
        <v>0.146971202119689</v>
      </c>
      <c r="E10148" s="5" t="s">
        <v>573</v>
      </c>
    </row>
    <row r="10149" spans="1:5">
      <c r="A10149" s="1">
        <v>10148</v>
      </c>
      <c r="B10149" s="3">
        <v>-83.05</v>
      </c>
      <c r="C10149" s="3">
        <v>54.5448692322</v>
      </c>
      <c r="D10149" s="4">
        <v>0.16439250536431</v>
      </c>
      <c r="E10149" s="5" t="s">
        <v>573</v>
      </c>
    </row>
    <row r="10150" spans="1:5">
      <c r="A10150" s="1">
        <v>10149</v>
      </c>
      <c r="B10150" s="3">
        <v>-82.85</v>
      </c>
      <c r="C10150" s="3">
        <v>54.5448692322</v>
      </c>
      <c r="D10150" s="4">
        <v>0.146971202119689</v>
      </c>
      <c r="E10150" s="5" t="s">
        <v>573</v>
      </c>
    </row>
    <row r="10151" spans="1:5">
      <c r="A10151" s="1">
        <v>10150</v>
      </c>
      <c r="B10151" s="3">
        <v>-82.65</v>
      </c>
      <c r="C10151" s="3">
        <v>54.5448692322</v>
      </c>
      <c r="D10151" s="4">
        <v>0.146971202119689</v>
      </c>
      <c r="E10151" s="5" t="s">
        <v>573</v>
      </c>
    </row>
    <row r="10152" spans="1:5">
      <c r="A10152" s="1">
        <v>10151</v>
      </c>
      <c r="B10152" s="3">
        <v>-89.55</v>
      </c>
      <c r="C10152" s="3">
        <v>54.4448692322</v>
      </c>
      <c r="D10152" s="4">
        <v>-0.442062647814616</v>
      </c>
      <c r="E10152" s="5" t="s">
        <v>573</v>
      </c>
    </row>
    <row r="10153" spans="1:5">
      <c r="A10153" s="1">
        <v>10152</v>
      </c>
      <c r="B10153" s="3">
        <v>-89.25</v>
      </c>
      <c r="C10153" s="3">
        <v>54.4448692322</v>
      </c>
      <c r="D10153" s="4">
        <v>0.506381875823532</v>
      </c>
      <c r="E10153" s="5" t="s">
        <v>573</v>
      </c>
    </row>
    <row r="10154" spans="1:5">
      <c r="A10154" s="1">
        <v>10153</v>
      </c>
      <c r="B10154" s="3">
        <v>-89.15</v>
      </c>
      <c r="C10154" s="3">
        <v>54.4448692322</v>
      </c>
      <c r="D10154" s="4">
        <v>0.506381875823532</v>
      </c>
      <c r="E10154" s="5" t="s">
        <v>573</v>
      </c>
    </row>
    <row r="10155" spans="1:5">
      <c r="A10155" s="1">
        <v>10154</v>
      </c>
      <c r="B10155" s="3">
        <v>-89.05</v>
      </c>
      <c r="C10155" s="3">
        <v>54.4448692322</v>
      </c>
      <c r="D10155" s="4">
        <v>0.332512510108408</v>
      </c>
      <c r="E10155" s="5" t="s">
        <v>573</v>
      </c>
    </row>
    <row r="10156" spans="1:5">
      <c r="A10156" s="1">
        <v>10155</v>
      </c>
      <c r="B10156" s="3">
        <v>-88.95</v>
      </c>
      <c r="C10156" s="3">
        <v>54.4448692322</v>
      </c>
      <c r="D10156" s="4">
        <v>0.506381875823532</v>
      </c>
      <c r="E10156" s="5" t="s">
        <v>573</v>
      </c>
    </row>
    <row r="10157" spans="1:5">
      <c r="A10157" s="1">
        <v>10156</v>
      </c>
      <c r="B10157" s="3">
        <v>-88.85</v>
      </c>
      <c r="C10157" s="3">
        <v>54.4448692322</v>
      </c>
      <c r="D10157" s="4">
        <v>0.523803179068153</v>
      </c>
      <c r="E10157" s="5" t="s">
        <v>573</v>
      </c>
    </row>
    <row r="10158" spans="1:5">
      <c r="A10158" s="1">
        <v>10157</v>
      </c>
      <c r="B10158" s="3">
        <v>-88.75</v>
      </c>
      <c r="C10158" s="3">
        <v>54.4448692322</v>
      </c>
      <c r="D10158" s="4">
        <v>0.275977700563761</v>
      </c>
      <c r="E10158" s="5" t="s">
        <v>573</v>
      </c>
    </row>
    <row r="10159" spans="1:5">
      <c r="A10159" s="1">
        <v>10158</v>
      </c>
      <c r="B10159" s="3">
        <v>-88.65</v>
      </c>
      <c r="C10159" s="3">
        <v>54.4448692322</v>
      </c>
      <c r="D10159" s="4">
        <v>0.275977700563761</v>
      </c>
      <c r="E10159" s="5" t="s">
        <v>573</v>
      </c>
    </row>
    <row r="10160" spans="1:5">
      <c r="A10160" s="1">
        <v>10159</v>
      </c>
      <c r="B10160" s="3">
        <v>-88.55</v>
      </c>
      <c r="C10160" s="3">
        <v>54.4448692322</v>
      </c>
      <c r="D10160" s="4">
        <v>0.293399003808382</v>
      </c>
      <c r="E10160" s="5" t="s">
        <v>573</v>
      </c>
    </row>
    <row r="10161" spans="1:5">
      <c r="A10161" s="1">
        <v>10160</v>
      </c>
      <c r="B10161" s="3">
        <v>-88.45</v>
      </c>
      <c r="C10161" s="3">
        <v>54.4448692322</v>
      </c>
      <c r="D10161" s="4">
        <v>0.270445703667452</v>
      </c>
      <c r="E10161" s="5" t="s">
        <v>573</v>
      </c>
    </row>
    <row r="10162" spans="1:5">
      <c r="A10162" s="1">
        <v>10161</v>
      </c>
      <c r="B10162" s="3">
        <v>-88.35</v>
      </c>
      <c r="C10162" s="3">
        <v>54.4448692322</v>
      </c>
      <c r="D10162" s="4">
        <v>0.0203996234222419</v>
      </c>
      <c r="E10162" s="5" t="s">
        <v>573</v>
      </c>
    </row>
    <row r="10163" spans="1:5">
      <c r="A10163" s="1">
        <v>10162</v>
      </c>
      <c r="B10163" s="3">
        <v>-88.05</v>
      </c>
      <c r="C10163" s="3">
        <v>54.4448692322</v>
      </c>
      <c r="D10163" s="4">
        <v>-0.150270257532769</v>
      </c>
      <c r="E10163" s="5" t="s">
        <v>573</v>
      </c>
    </row>
    <row r="10164" spans="1:5">
      <c r="A10164" s="1">
        <v>10163</v>
      </c>
      <c r="B10164" s="3">
        <v>-87.85</v>
      </c>
      <c r="C10164" s="3">
        <v>54.4448692322</v>
      </c>
      <c r="D10164" s="4">
        <v>-0.178641561790714</v>
      </c>
      <c r="E10164" s="5" t="s">
        <v>573</v>
      </c>
    </row>
    <row r="10165" spans="1:5">
      <c r="A10165" s="1">
        <v>10164</v>
      </c>
      <c r="B10165" s="3">
        <v>-87.75</v>
      </c>
      <c r="C10165" s="3">
        <v>54.4448692322</v>
      </c>
      <c r="D10165" s="4">
        <v>-0.178641561790714</v>
      </c>
      <c r="E10165" s="5" t="s">
        <v>573</v>
      </c>
    </row>
    <row r="10166" spans="1:5">
      <c r="A10166" s="1">
        <v>10165</v>
      </c>
      <c r="B10166" s="3">
        <v>-87.65</v>
      </c>
      <c r="C10166" s="3">
        <v>54.4448692322</v>
      </c>
      <c r="D10166" s="4">
        <v>-0.178641561790714</v>
      </c>
      <c r="E10166" s="5" t="s">
        <v>573</v>
      </c>
    </row>
    <row r="10167" spans="1:5">
      <c r="A10167" s="1">
        <v>10166</v>
      </c>
      <c r="B10167" s="3">
        <v>-87.55</v>
      </c>
      <c r="C10167" s="3">
        <v>54.4448692322</v>
      </c>
      <c r="D10167" s="4">
        <v>-0.178641561790714</v>
      </c>
      <c r="E10167" s="5" t="s">
        <v>573</v>
      </c>
    </row>
    <row r="10168" spans="1:5">
      <c r="A10168" s="1">
        <v>10167</v>
      </c>
      <c r="B10168" s="3">
        <v>-87.45</v>
      </c>
      <c r="C10168" s="3">
        <v>54.4448692322</v>
      </c>
      <c r="D10168" s="4">
        <v>-0.442062647814616</v>
      </c>
      <c r="E10168" s="5" t="s">
        <v>573</v>
      </c>
    </row>
    <row r="10169" spans="1:5">
      <c r="A10169" s="1">
        <v>10168</v>
      </c>
      <c r="B10169" s="3">
        <v>-87.35</v>
      </c>
      <c r="C10169" s="3">
        <v>54.4448692322</v>
      </c>
      <c r="D10169" s="4">
        <v>-0.442062647814616</v>
      </c>
      <c r="E10169" s="5" t="s">
        <v>573</v>
      </c>
    </row>
    <row r="10170" spans="1:5">
      <c r="A10170" s="1">
        <v>10169</v>
      </c>
      <c r="B10170" s="3">
        <v>-87.25</v>
      </c>
      <c r="C10170" s="3">
        <v>54.4448692322</v>
      </c>
      <c r="D10170" s="4">
        <v>-0.178641561790714</v>
      </c>
      <c r="E10170" s="5" t="s">
        <v>573</v>
      </c>
    </row>
    <row r="10171" spans="1:5">
      <c r="A10171" s="1">
        <v>10170</v>
      </c>
      <c r="B10171" s="3">
        <v>-87.15</v>
      </c>
      <c r="C10171" s="3">
        <v>54.4448692322</v>
      </c>
      <c r="D10171" s="4">
        <v>-0.178641561790714</v>
      </c>
      <c r="E10171" s="5" t="s">
        <v>573</v>
      </c>
    </row>
    <row r="10172" spans="1:5">
      <c r="A10172" s="1">
        <v>10171</v>
      </c>
      <c r="B10172" s="3">
        <v>-86.95</v>
      </c>
      <c r="C10172" s="3">
        <v>54.4448692322</v>
      </c>
      <c r="D10172" s="4">
        <v>-0.178641561790714</v>
      </c>
      <c r="E10172" s="5" t="s">
        <v>573</v>
      </c>
    </row>
    <row r="10173" spans="1:5">
      <c r="A10173" s="1">
        <v>10172</v>
      </c>
      <c r="B10173" s="3">
        <v>-86.75</v>
      </c>
      <c r="C10173" s="3">
        <v>54.4448692322</v>
      </c>
      <c r="D10173" s="4">
        <v>-0.178641561790714</v>
      </c>
      <c r="E10173" s="5" t="s">
        <v>573</v>
      </c>
    </row>
    <row r="10174" spans="1:5">
      <c r="A10174" s="1">
        <v>10173</v>
      </c>
      <c r="B10174" s="3">
        <v>-86.65</v>
      </c>
      <c r="C10174" s="3">
        <v>54.4448692322</v>
      </c>
      <c r="D10174" s="4">
        <v>-0.161220258546094</v>
      </c>
      <c r="E10174" s="5" t="s">
        <v>573</v>
      </c>
    </row>
    <row r="10175" spans="1:5">
      <c r="A10175" s="1">
        <v>10174</v>
      </c>
      <c r="B10175" s="3">
        <v>-86.55</v>
      </c>
      <c r="C10175" s="3">
        <v>54.4448692322</v>
      </c>
      <c r="D10175" s="4">
        <v>0.275977700563761</v>
      </c>
      <c r="E10175" s="5" t="s">
        <v>573</v>
      </c>
    </row>
    <row r="10176" spans="1:5">
      <c r="A10176" s="1">
        <v>10175</v>
      </c>
      <c r="B10176" s="3">
        <v>-86.45</v>
      </c>
      <c r="C10176" s="3">
        <v>54.4448692322</v>
      </c>
      <c r="D10176" s="4">
        <v>0.275977700563761</v>
      </c>
      <c r="E10176" s="5" t="s">
        <v>573</v>
      </c>
    </row>
    <row r="10177" spans="1:5">
      <c r="A10177" s="1">
        <v>10176</v>
      </c>
      <c r="B10177" s="3">
        <v>-86.35</v>
      </c>
      <c r="C10177" s="3">
        <v>54.4448692322</v>
      </c>
      <c r="D10177" s="4">
        <v>0.270445703667452</v>
      </c>
      <c r="E10177" s="5" t="s">
        <v>573</v>
      </c>
    </row>
    <row r="10178" spans="1:5">
      <c r="A10178" s="1">
        <v>10177</v>
      </c>
      <c r="B10178" s="3">
        <v>-86.25</v>
      </c>
      <c r="C10178" s="3">
        <v>54.4448692322</v>
      </c>
      <c r="D10178" s="4">
        <v>0.293399003808382</v>
      </c>
      <c r="E10178" s="5" t="s">
        <v>573</v>
      </c>
    </row>
    <row r="10179" spans="1:5">
      <c r="A10179" s="1">
        <v>10178</v>
      </c>
      <c r="B10179" s="3">
        <v>-86.15</v>
      </c>
      <c r="C10179" s="3">
        <v>54.4448692322</v>
      </c>
      <c r="D10179" s="4">
        <v>0.275977700563761</v>
      </c>
      <c r="E10179" s="5" t="s">
        <v>573</v>
      </c>
    </row>
    <row r="10180" spans="1:5">
      <c r="A10180" s="1">
        <v>10179</v>
      </c>
      <c r="B10180" s="3">
        <v>-86.05</v>
      </c>
      <c r="C10180" s="3">
        <v>54.4448692322</v>
      </c>
      <c r="D10180" s="4">
        <v>0.275977700563761</v>
      </c>
      <c r="E10180" s="5" t="s">
        <v>573</v>
      </c>
    </row>
    <row r="10181" spans="1:5">
      <c r="A10181" s="1">
        <v>10180</v>
      </c>
      <c r="B10181" s="3">
        <v>-85.95</v>
      </c>
      <c r="C10181" s="3">
        <v>54.4448692322</v>
      </c>
      <c r="D10181" s="4">
        <v>0.275977700563761</v>
      </c>
      <c r="E10181" s="5" t="s">
        <v>573</v>
      </c>
    </row>
    <row r="10182" spans="1:5">
      <c r="A10182" s="1">
        <v>10181</v>
      </c>
      <c r="B10182" s="3">
        <v>-85.85</v>
      </c>
      <c r="C10182" s="3">
        <v>54.4448692322</v>
      </c>
      <c r="D10182" s="4">
        <v>0.10530781960875</v>
      </c>
      <c r="E10182" s="5" t="s">
        <v>573</v>
      </c>
    </row>
    <row r="10183" spans="1:5">
      <c r="A10183" s="1">
        <v>10182</v>
      </c>
      <c r="B10183" s="3">
        <v>-85.75</v>
      </c>
      <c r="C10183" s="3">
        <v>54.4448692322</v>
      </c>
      <c r="D10183" s="4">
        <v>0.275977700563761</v>
      </c>
      <c r="E10183" s="5" t="s">
        <v>573</v>
      </c>
    </row>
    <row r="10184" spans="1:5">
      <c r="A10184" s="1">
        <v>10183</v>
      </c>
      <c r="B10184" s="3">
        <v>-85.65</v>
      </c>
      <c r="C10184" s="3">
        <v>54.4448692322</v>
      </c>
      <c r="D10184" s="4">
        <v>-0.0236986788353216</v>
      </c>
      <c r="E10184" s="5" t="s">
        <v>573</v>
      </c>
    </row>
    <row r="10185" spans="1:5">
      <c r="A10185" s="1">
        <v>10184</v>
      </c>
      <c r="B10185" s="3">
        <v>-85.55</v>
      </c>
      <c r="C10185" s="3">
        <v>54.4448692322</v>
      </c>
      <c r="D10185" s="4">
        <v>0.14143920522338</v>
      </c>
      <c r="E10185" s="5" t="s">
        <v>573</v>
      </c>
    </row>
    <row r="10186" spans="1:5">
      <c r="A10186" s="1">
        <v>10185</v>
      </c>
      <c r="B10186" s="3">
        <v>-85.25</v>
      </c>
      <c r="C10186" s="3">
        <v>54.4448692322</v>
      </c>
      <c r="D10186" s="4">
        <v>0.275977700563761</v>
      </c>
      <c r="E10186" s="5" t="s">
        <v>573</v>
      </c>
    </row>
    <row r="10187" spans="1:5">
      <c r="A10187" s="1">
        <v>10186</v>
      </c>
      <c r="B10187" s="3">
        <v>-85.05</v>
      </c>
      <c r="C10187" s="3">
        <v>54.4448692322</v>
      </c>
      <c r="D10187" s="4">
        <v>0.146971202119689</v>
      </c>
      <c r="E10187" s="5" t="s">
        <v>573</v>
      </c>
    </row>
    <row r="10188" spans="1:5">
      <c r="A10188" s="1">
        <v>10187</v>
      </c>
      <c r="B10188" s="3">
        <v>-84.45</v>
      </c>
      <c r="C10188" s="3">
        <v>54.4448692322</v>
      </c>
      <c r="D10188" s="4">
        <v>0.146971202119689</v>
      </c>
      <c r="E10188" s="5" t="s">
        <v>573</v>
      </c>
    </row>
    <row r="10189" spans="1:5">
      <c r="A10189" s="1">
        <v>10188</v>
      </c>
      <c r="B10189" s="3">
        <v>-84.35</v>
      </c>
      <c r="C10189" s="3">
        <v>54.4448692322</v>
      </c>
      <c r="D10189" s="4">
        <v>0.146971202119689</v>
      </c>
      <c r="E10189" s="5" t="s">
        <v>573</v>
      </c>
    </row>
    <row r="10190" spans="1:5">
      <c r="A10190" s="1">
        <v>10189</v>
      </c>
      <c r="B10190" s="3">
        <v>-84.25</v>
      </c>
      <c r="C10190" s="3">
        <v>54.4448692322</v>
      </c>
      <c r="D10190" s="4">
        <v>0.146971202119689</v>
      </c>
      <c r="E10190" s="5" t="s">
        <v>573</v>
      </c>
    </row>
    <row r="10191" spans="1:5">
      <c r="A10191" s="1">
        <v>10190</v>
      </c>
      <c r="B10191" s="3">
        <v>-84.15</v>
      </c>
      <c r="C10191" s="3">
        <v>54.4448692322</v>
      </c>
      <c r="D10191" s="4">
        <v>0.146971202119689</v>
      </c>
      <c r="E10191" s="5" t="s">
        <v>573</v>
      </c>
    </row>
    <row r="10192" spans="1:5">
      <c r="A10192" s="1">
        <v>10191</v>
      </c>
      <c r="B10192" s="3">
        <v>-84.05</v>
      </c>
      <c r="C10192" s="3">
        <v>54.4448692322</v>
      </c>
      <c r="D10192" s="4">
        <v>0.16439250536431</v>
      </c>
      <c r="E10192" s="5" t="s">
        <v>573</v>
      </c>
    </row>
    <row r="10193" spans="1:5">
      <c r="A10193" s="1">
        <v>10192</v>
      </c>
      <c r="B10193" s="3">
        <v>-83.95</v>
      </c>
      <c r="C10193" s="3">
        <v>54.4448692322</v>
      </c>
      <c r="D10193" s="4">
        <v>-0.0236986788353216</v>
      </c>
      <c r="E10193" s="5" t="s">
        <v>573</v>
      </c>
    </row>
    <row r="10194" spans="1:5">
      <c r="A10194" s="1">
        <v>10193</v>
      </c>
      <c r="B10194" s="3">
        <v>-83.85</v>
      </c>
      <c r="C10194" s="3">
        <v>54.4448692322</v>
      </c>
      <c r="D10194" s="4">
        <v>-0.0236986788353216</v>
      </c>
      <c r="E10194" s="5" t="s">
        <v>573</v>
      </c>
    </row>
    <row r="10195" spans="1:5">
      <c r="A10195" s="1">
        <v>10194</v>
      </c>
      <c r="B10195" s="3">
        <v>-83.55</v>
      </c>
      <c r="C10195" s="3">
        <v>54.4448692322</v>
      </c>
      <c r="D10195" s="4">
        <v>0.146971202119689</v>
      </c>
      <c r="E10195" s="5" t="s">
        <v>573</v>
      </c>
    </row>
    <row r="10196" spans="1:5">
      <c r="A10196" s="1">
        <v>10195</v>
      </c>
      <c r="B10196" s="3">
        <v>-83.45</v>
      </c>
      <c r="C10196" s="3">
        <v>54.4448692322</v>
      </c>
      <c r="D10196" s="4">
        <v>0.146971202119689</v>
      </c>
      <c r="E10196" s="5" t="s">
        <v>573</v>
      </c>
    </row>
    <row r="10197" spans="1:5">
      <c r="A10197" s="1">
        <v>10196</v>
      </c>
      <c r="B10197" s="3">
        <v>-83.25</v>
      </c>
      <c r="C10197" s="3">
        <v>54.4448692322</v>
      </c>
      <c r="D10197" s="4">
        <v>0.146971202119689</v>
      </c>
      <c r="E10197" s="5" t="s">
        <v>573</v>
      </c>
    </row>
    <row r="10198" spans="1:5">
      <c r="A10198" s="1">
        <v>10197</v>
      </c>
      <c r="B10198" s="3">
        <v>-83.05</v>
      </c>
      <c r="C10198" s="3">
        <v>54.4448692322</v>
      </c>
      <c r="D10198" s="4">
        <v>0.146971202119689</v>
      </c>
      <c r="E10198" s="5" t="s">
        <v>573</v>
      </c>
    </row>
    <row r="10199" spans="1:5">
      <c r="A10199" s="1">
        <v>10198</v>
      </c>
      <c r="B10199" s="3">
        <v>-82.95</v>
      </c>
      <c r="C10199" s="3">
        <v>54.4448692322</v>
      </c>
      <c r="D10199" s="4">
        <v>-0.0236986788353216</v>
      </c>
      <c r="E10199" s="5" t="s">
        <v>573</v>
      </c>
    </row>
    <row r="10200" spans="1:5">
      <c r="A10200" s="1">
        <v>10199</v>
      </c>
      <c r="B10200" s="3">
        <v>-82.85</v>
      </c>
      <c r="C10200" s="3">
        <v>54.4448692322</v>
      </c>
      <c r="D10200" s="4">
        <v>0.146971202119689</v>
      </c>
      <c r="E10200" s="5" t="s">
        <v>573</v>
      </c>
    </row>
    <row r="10201" spans="1:5">
      <c r="A10201" s="1">
        <v>10200</v>
      </c>
      <c r="B10201" s="3">
        <v>-82.75</v>
      </c>
      <c r="C10201" s="3">
        <v>54.4448692322</v>
      </c>
      <c r="D10201" s="4">
        <v>-0.0236986788353216</v>
      </c>
      <c r="E10201" s="5" t="s">
        <v>573</v>
      </c>
    </row>
    <row r="10202" spans="1:5">
      <c r="A10202" s="1">
        <v>10201</v>
      </c>
      <c r="B10202" s="3">
        <v>-82.65</v>
      </c>
      <c r="C10202" s="3">
        <v>54.4448692322</v>
      </c>
      <c r="D10202" s="4">
        <v>0.16439250536431</v>
      </c>
      <c r="E10202" s="5" t="s">
        <v>573</v>
      </c>
    </row>
    <row r="10203" spans="1:5">
      <c r="A10203" s="1">
        <v>10202</v>
      </c>
      <c r="B10203" s="3">
        <v>-89.35</v>
      </c>
      <c r="C10203" s="3">
        <v>54.3448692322</v>
      </c>
      <c r="D10203" s="4">
        <v>0.332512510108408</v>
      </c>
      <c r="E10203" s="5" t="s">
        <v>573</v>
      </c>
    </row>
    <row r="10204" spans="1:5">
      <c r="A10204" s="1">
        <v>10203</v>
      </c>
      <c r="B10204" s="3">
        <v>-89.05</v>
      </c>
      <c r="C10204" s="3">
        <v>54.3448692322</v>
      </c>
      <c r="D10204" s="4">
        <v>0.506381875823532</v>
      </c>
      <c r="E10204" s="5" t="s">
        <v>573</v>
      </c>
    </row>
    <row r="10205" spans="1:5">
      <c r="A10205" s="1">
        <v>10204</v>
      </c>
      <c r="B10205" s="3">
        <v>-88.95</v>
      </c>
      <c r="C10205" s="3">
        <v>54.3448692322</v>
      </c>
      <c r="D10205" s="4">
        <v>0.506381875823532</v>
      </c>
      <c r="E10205" s="5" t="s">
        <v>573</v>
      </c>
    </row>
    <row r="10206" spans="1:5">
      <c r="A10206" s="1">
        <v>10205</v>
      </c>
      <c r="B10206" s="3">
        <v>-88.85</v>
      </c>
      <c r="C10206" s="3">
        <v>54.3448692322</v>
      </c>
      <c r="D10206" s="4">
        <v>0.471435275120389</v>
      </c>
      <c r="E10206" s="5" t="s">
        <v>573</v>
      </c>
    </row>
    <row r="10207" spans="1:5">
      <c r="A10207" s="1">
        <v>10206</v>
      </c>
      <c r="B10207" s="3">
        <v>-88.75</v>
      </c>
      <c r="C10207" s="3">
        <v>54.3448692322</v>
      </c>
      <c r="D10207" s="4">
        <v>0.471435275120389</v>
      </c>
      <c r="E10207" s="5" t="s">
        <v>573</v>
      </c>
    </row>
    <row r="10208" spans="1:5">
      <c r="A10208" s="1">
        <v>10207</v>
      </c>
      <c r="B10208" s="3">
        <v>-88.65</v>
      </c>
      <c r="C10208" s="3">
        <v>54.3448692322</v>
      </c>
      <c r="D10208" s="4">
        <v>0.523803179068153</v>
      </c>
      <c r="E10208" s="5" t="s">
        <v>573</v>
      </c>
    </row>
    <row r="10209" spans="1:5">
      <c r="A10209" s="1">
        <v>10208</v>
      </c>
      <c r="B10209" s="3">
        <v>-88.55</v>
      </c>
      <c r="C10209" s="3">
        <v>54.3448692322</v>
      </c>
      <c r="D10209" s="4">
        <v>0.471435275120389</v>
      </c>
      <c r="E10209" s="5" t="s">
        <v>573</v>
      </c>
    </row>
    <row r="10210" spans="1:5">
      <c r="A10210" s="1">
        <v>10209</v>
      </c>
      <c r="B10210" s="3">
        <v>-88.45</v>
      </c>
      <c r="C10210" s="3">
        <v>54.3448692322</v>
      </c>
      <c r="D10210" s="4">
        <v>0.506381875823532</v>
      </c>
      <c r="E10210" s="5" t="s">
        <v>573</v>
      </c>
    </row>
    <row r="10211" spans="1:5">
      <c r="A10211" s="1">
        <v>10210</v>
      </c>
      <c r="B10211" s="3">
        <v>-88.35</v>
      </c>
      <c r="C10211" s="3">
        <v>54.3448692322</v>
      </c>
      <c r="D10211" s="4">
        <v>0.471435275120389</v>
      </c>
      <c r="E10211" s="5" t="s">
        <v>573</v>
      </c>
    </row>
    <row r="10212" spans="1:5">
      <c r="A10212" s="1">
        <v>10211</v>
      </c>
      <c r="B10212" s="3">
        <v>-88.25</v>
      </c>
      <c r="C10212" s="3">
        <v>54.3448692322</v>
      </c>
      <c r="D10212" s="4">
        <v>0.471435275120389</v>
      </c>
      <c r="E10212" s="5" t="s">
        <v>573</v>
      </c>
    </row>
    <row r="10213" spans="1:5">
      <c r="A10213" s="1">
        <v>10212</v>
      </c>
      <c r="B10213" s="3">
        <v>-88.15</v>
      </c>
      <c r="C10213" s="3">
        <v>54.3448692322</v>
      </c>
      <c r="D10213" s="4">
        <v>0.332512510108408</v>
      </c>
      <c r="E10213" s="5" t="s">
        <v>573</v>
      </c>
    </row>
    <row r="10214" spans="1:5">
      <c r="A10214" s="1">
        <v>10213</v>
      </c>
      <c r="B10214" s="3">
        <v>-88.05</v>
      </c>
      <c r="C10214" s="3">
        <v>54.3448692322</v>
      </c>
      <c r="D10214" s="4">
        <v>-0.150270257532769</v>
      </c>
      <c r="E10214" s="5" t="s">
        <v>573</v>
      </c>
    </row>
    <row r="10215" spans="1:5">
      <c r="A10215" s="1">
        <v>10214</v>
      </c>
      <c r="B10215" s="3">
        <v>-87.95</v>
      </c>
      <c r="C10215" s="3">
        <v>54.3448692322</v>
      </c>
      <c r="D10215" s="4">
        <v>0.0203996234222419</v>
      </c>
      <c r="E10215" s="5" t="s">
        <v>573</v>
      </c>
    </row>
    <row r="10216" spans="1:5">
      <c r="A10216" s="1">
        <v>10215</v>
      </c>
      <c r="B10216" s="3">
        <v>-87.85</v>
      </c>
      <c r="C10216" s="3">
        <v>54.3448692322</v>
      </c>
      <c r="D10216" s="4">
        <v>0.0203996234222419</v>
      </c>
      <c r="E10216" s="5" t="s">
        <v>573</v>
      </c>
    </row>
    <row r="10217" spans="1:5">
      <c r="A10217" s="1">
        <v>10216</v>
      </c>
      <c r="B10217" s="3">
        <v>-87.75</v>
      </c>
      <c r="C10217" s="3">
        <v>54.3448692322</v>
      </c>
      <c r="D10217" s="4">
        <v>-0.150270257532769</v>
      </c>
      <c r="E10217" s="5" t="s">
        <v>573</v>
      </c>
    </row>
    <row r="10218" spans="1:5">
      <c r="A10218" s="1">
        <v>10217</v>
      </c>
      <c r="B10218" s="3">
        <v>-87.25</v>
      </c>
      <c r="C10218" s="3">
        <v>54.3448692322</v>
      </c>
      <c r="D10218" s="4">
        <v>0.275977700563761</v>
      </c>
      <c r="E10218" s="5" t="s">
        <v>573</v>
      </c>
    </row>
    <row r="10219" spans="1:5">
      <c r="A10219" s="1">
        <v>10218</v>
      </c>
      <c r="B10219" s="3">
        <v>-87.15</v>
      </c>
      <c r="C10219" s="3">
        <v>54.3448692322</v>
      </c>
      <c r="D10219" s="4">
        <v>-0.15712141396259</v>
      </c>
      <c r="E10219" s="5" t="s">
        <v>573</v>
      </c>
    </row>
    <row r="10220" spans="1:5">
      <c r="A10220" s="1">
        <v>10219</v>
      </c>
      <c r="B10220" s="3">
        <v>-86.95</v>
      </c>
      <c r="C10220" s="3">
        <v>54.3448692322</v>
      </c>
      <c r="D10220" s="4">
        <v>-0.178641561790714</v>
      </c>
      <c r="E10220" s="5" t="s">
        <v>573</v>
      </c>
    </row>
    <row r="10221" spans="1:5">
      <c r="A10221" s="1">
        <v>10220</v>
      </c>
      <c r="B10221" s="3">
        <v>-86.85</v>
      </c>
      <c r="C10221" s="3">
        <v>54.3448692322</v>
      </c>
      <c r="D10221" s="4">
        <v>-0.442062647814616</v>
      </c>
      <c r="E10221" s="5" t="s">
        <v>573</v>
      </c>
    </row>
    <row r="10222" spans="1:5">
      <c r="A10222" s="1">
        <v>10221</v>
      </c>
      <c r="B10222" s="3">
        <v>-86.65</v>
      </c>
      <c r="C10222" s="3">
        <v>54.3448692322</v>
      </c>
      <c r="D10222" s="4">
        <v>-0.178641561790714</v>
      </c>
      <c r="E10222" s="5" t="s">
        <v>573</v>
      </c>
    </row>
    <row r="10223" spans="1:5">
      <c r="A10223" s="1">
        <v>10222</v>
      </c>
      <c r="B10223" s="3">
        <v>-86.55</v>
      </c>
      <c r="C10223" s="3">
        <v>54.3448692322</v>
      </c>
      <c r="D10223" s="4">
        <v>0.10530781960875</v>
      </c>
      <c r="E10223" s="5" t="s">
        <v>573</v>
      </c>
    </row>
    <row r="10224" spans="1:5">
      <c r="A10224" s="1">
        <v>10223</v>
      </c>
      <c r="B10224" s="3">
        <v>-86.45</v>
      </c>
      <c r="C10224" s="3">
        <v>54.3448692322</v>
      </c>
      <c r="D10224" s="4">
        <v>0.10530781960875</v>
      </c>
      <c r="E10224" s="5" t="s">
        <v>573</v>
      </c>
    </row>
    <row r="10225" spans="1:5">
      <c r="A10225" s="1">
        <v>10224</v>
      </c>
      <c r="B10225" s="3">
        <v>-86.35</v>
      </c>
      <c r="C10225" s="3">
        <v>54.3448692322</v>
      </c>
      <c r="D10225" s="4">
        <v>0.275977700563761</v>
      </c>
      <c r="E10225" s="5" t="s">
        <v>573</v>
      </c>
    </row>
    <row r="10226" spans="1:5">
      <c r="A10226" s="1">
        <v>10225</v>
      </c>
      <c r="B10226" s="3">
        <v>-86.25</v>
      </c>
      <c r="C10226" s="3">
        <v>54.3448692322</v>
      </c>
      <c r="D10226" s="4">
        <v>0.293399003808382</v>
      </c>
      <c r="E10226" s="5" t="s">
        <v>573</v>
      </c>
    </row>
    <row r="10227" spans="1:5">
      <c r="A10227" s="1">
        <v>10226</v>
      </c>
      <c r="B10227" s="3">
        <v>-86.15</v>
      </c>
      <c r="C10227" s="3">
        <v>54.3448692322</v>
      </c>
      <c r="D10227" s="4">
        <v>0.275977700563761</v>
      </c>
      <c r="E10227" s="5" t="s">
        <v>573</v>
      </c>
    </row>
    <row r="10228" spans="1:5">
      <c r="A10228" s="1">
        <v>10227</v>
      </c>
      <c r="B10228" s="3">
        <v>-86.05</v>
      </c>
      <c r="C10228" s="3">
        <v>54.3448692322</v>
      </c>
      <c r="D10228" s="4">
        <v>0.275977700563761</v>
      </c>
      <c r="E10228" s="5" t="s">
        <v>573</v>
      </c>
    </row>
    <row r="10229" spans="1:5">
      <c r="A10229" s="1">
        <v>10228</v>
      </c>
      <c r="B10229" s="3">
        <v>-85.95</v>
      </c>
      <c r="C10229" s="3">
        <v>54.3448692322</v>
      </c>
      <c r="D10229" s="4">
        <v>0.275977700563761</v>
      </c>
      <c r="E10229" s="5" t="s">
        <v>573</v>
      </c>
    </row>
    <row r="10230" spans="1:5">
      <c r="A10230" s="1">
        <v>10229</v>
      </c>
      <c r="B10230" s="3">
        <v>-85.85</v>
      </c>
      <c r="C10230" s="3">
        <v>54.3448692322</v>
      </c>
      <c r="D10230" s="4">
        <v>0.275977700563761</v>
      </c>
      <c r="E10230" s="5" t="s">
        <v>573</v>
      </c>
    </row>
    <row r="10231" spans="1:5">
      <c r="A10231" s="1">
        <v>10230</v>
      </c>
      <c r="B10231" s="3">
        <v>-85.75</v>
      </c>
      <c r="C10231" s="3">
        <v>54.3448692322</v>
      </c>
      <c r="D10231" s="4">
        <v>0.270445703667452</v>
      </c>
      <c r="E10231" s="5" t="s">
        <v>573</v>
      </c>
    </row>
    <row r="10232" spans="1:5">
      <c r="A10232" s="1">
        <v>10231</v>
      </c>
      <c r="B10232" s="3">
        <v>-85.65</v>
      </c>
      <c r="C10232" s="3">
        <v>54.3448692322</v>
      </c>
      <c r="D10232" s="4">
        <v>0.146971202119689</v>
      </c>
      <c r="E10232" s="5" t="s">
        <v>573</v>
      </c>
    </row>
    <row r="10233" spans="1:5">
      <c r="A10233" s="1">
        <v>10232</v>
      </c>
      <c r="B10233" s="3">
        <v>-85.55</v>
      </c>
      <c r="C10233" s="3">
        <v>54.3448692322</v>
      </c>
      <c r="D10233" s="4">
        <v>0.16439250536431</v>
      </c>
      <c r="E10233" s="5" t="s">
        <v>573</v>
      </c>
    </row>
    <row r="10234" spans="1:5">
      <c r="A10234" s="1">
        <v>10233</v>
      </c>
      <c r="B10234" s="3">
        <v>-85.35</v>
      </c>
      <c r="C10234" s="3">
        <v>54.3448692322</v>
      </c>
      <c r="D10234" s="4">
        <v>0.16439250536431</v>
      </c>
      <c r="E10234" s="5" t="s">
        <v>573</v>
      </c>
    </row>
    <row r="10235" spans="1:5">
      <c r="A10235" s="1">
        <v>10234</v>
      </c>
      <c r="B10235" s="3">
        <v>-85.25</v>
      </c>
      <c r="C10235" s="3">
        <v>54.3448692322</v>
      </c>
      <c r="D10235" s="4">
        <v>0.094474582882555</v>
      </c>
      <c r="E10235" s="5" t="s">
        <v>573</v>
      </c>
    </row>
    <row r="10236" spans="1:5">
      <c r="A10236" s="1">
        <v>10235</v>
      </c>
      <c r="B10236" s="3">
        <v>-85.15</v>
      </c>
      <c r="C10236" s="3">
        <v>54.3448692322</v>
      </c>
      <c r="D10236" s="4">
        <v>0.146971202119689</v>
      </c>
      <c r="E10236" s="5" t="s">
        <v>573</v>
      </c>
    </row>
    <row r="10237" spans="1:5">
      <c r="A10237" s="1">
        <v>10236</v>
      </c>
      <c r="B10237" s="3">
        <v>-84.95</v>
      </c>
      <c r="C10237" s="3">
        <v>54.3448692322</v>
      </c>
      <c r="D10237" s="4">
        <v>0.275977700563761</v>
      </c>
      <c r="E10237" s="5" t="s">
        <v>573</v>
      </c>
    </row>
    <row r="10238" spans="1:5">
      <c r="A10238" s="1">
        <v>10237</v>
      </c>
      <c r="B10238" s="3">
        <v>-84.85</v>
      </c>
      <c r="C10238" s="3">
        <v>54.3448692322</v>
      </c>
      <c r="D10238" s="4">
        <v>0.10530781960875</v>
      </c>
      <c r="E10238" s="5" t="s">
        <v>573</v>
      </c>
    </row>
    <row r="10239" spans="1:5">
      <c r="A10239" s="1">
        <v>10238</v>
      </c>
      <c r="B10239" s="3">
        <v>-84.35</v>
      </c>
      <c r="C10239" s="3">
        <v>54.3448692322</v>
      </c>
      <c r="D10239" s="4">
        <v>0.16439250536431</v>
      </c>
      <c r="E10239" s="5" t="s">
        <v>573</v>
      </c>
    </row>
    <row r="10240" spans="1:5">
      <c r="A10240" s="1">
        <v>10239</v>
      </c>
      <c r="B10240" s="3">
        <v>-84.25</v>
      </c>
      <c r="C10240" s="3">
        <v>54.3448692322</v>
      </c>
      <c r="D10240" s="4">
        <v>0.14143920522338</v>
      </c>
      <c r="E10240" s="5" t="s">
        <v>573</v>
      </c>
    </row>
    <row r="10241" spans="1:5">
      <c r="A10241" s="1">
        <v>10240</v>
      </c>
      <c r="B10241" s="3">
        <v>-84.15</v>
      </c>
      <c r="C10241" s="3">
        <v>54.3448692322</v>
      </c>
      <c r="D10241" s="4">
        <v>0.146971202119689</v>
      </c>
      <c r="E10241" s="5" t="s">
        <v>573</v>
      </c>
    </row>
    <row r="10242" spans="1:5">
      <c r="A10242" s="1">
        <v>10241</v>
      </c>
      <c r="B10242" s="3">
        <v>-84.05</v>
      </c>
      <c r="C10242" s="3">
        <v>54.3448692322</v>
      </c>
      <c r="D10242" s="4">
        <v>0.146971202119689</v>
      </c>
      <c r="E10242" s="5" t="s">
        <v>573</v>
      </c>
    </row>
    <row r="10243" spans="1:5">
      <c r="A10243" s="1">
        <v>10242</v>
      </c>
      <c r="B10243" s="3">
        <v>-83.85</v>
      </c>
      <c r="C10243" s="3">
        <v>54.3448692322</v>
      </c>
      <c r="D10243" s="4">
        <v>-0.0236986788353216</v>
      </c>
      <c r="E10243" s="5" t="s">
        <v>573</v>
      </c>
    </row>
    <row r="10244" spans="1:5">
      <c r="A10244" s="1">
        <v>10243</v>
      </c>
      <c r="B10244" s="3">
        <v>-83.65</v>
      </c>
      <c r="C10244" s="3">
        <v>54.3448692322</v>
      </c>
      <c r="D10244" s="4">
        <v>0.146971202119689</v>
      </c>
      <c r="E10244" s="5" t="s">
        <v>573</v>
      </c>
    </row>
    <row r="10245" spans="1:5">
      <c r="A10245" s="1">
        <v>10244</v>
      </c>
      <c r="B10245" s="3">
        <v>-83.45</v>
      </c>
      <c r="C10245" s="3">
        <v>54.3448692322</v>
      </c>
      <c r="D10245" s="4">
        <v>0.146971202119689</v>
      </c>
      <c r="E10245" s="5" t="s">
        <v>573</v>
      </c>
    </row>
    <row r="10246" spans="1:5">
      <c r="A10246" s="1">
        <v>10245</v>
      </c>
      <c r="B10246" s="3">
        <v>-83.25</v>
      </c>
      <c r="C10246" s="3">
        <v>54.3448692322</v>
      </c>
      <c r="D10246" s="4">
        <v>-0.0236986788353216</v>
      </c>
      <c r="E10246" s="5" t="s">
        <v>573</v>
      </c>
    </row>
    <row r="10247" spans="1:5">
      <c r="A10247" s="1">
        <v>10246</v>
      </c>
      <c r="B10247" s="3">
        <v>-83.15</v>
      </c>
      <c r="C10247" s="3">
        <v>54.3448692322</v>
      </c>
      <c r="D10247" s="4">
        <v>-0.0236986788353216</v>
      </c>
      <c r="E10247" s="5" t="s">
        <v>573</v>
      </c>
    </row>
    <row r="10248" spans="1:5">
      <c r="A10248" s="1">
        <v>10247</v>
      </c>
      <c r="B10248" s="3">
        <v>-83.05</v>
      </c>
      <c r="C10248" s="3">
        <v>54.3448692322</v>
      </c>
      <c r="D10248" s="4">
        <v>0.146971202119689</v>
      </c>
      <c r="E10248" s="5" t="s">
        <v>573</v>
      </c>
    </row>
    <row r="10249" spans="1:5">
      <c r="A10249" s="1">
        <v>10248</v>
      </c>
      <c r="B10249" s="3">
        <v>-82.95</v>
      </c>
      <c r="C10249" s="3">
        <v>54.3448692322</v>
      </c>
      <c r="D10249" s="4">
        <v>0.16439250536431</v>
      </c>
      <c r="E10249" s="5" t="s">
        <v>573</v>
      </c>
    </row>
    <row r="10250" spans="1:5">
      <c r="A10250" s="1">
        <v>10249</v>
      </c>
      <c r="B10250" s="3">
        <v>-82.85</v>
      </c>
      <c r="C10250" s="3">
        <v>54.3448692322</v>
      </c>
      <c r="D10250" s="4">
        <v>0.146971202119689</v>
      </c>
      <c r="E10250" s="5" t="s">
        <v>573</v>
      </c>
    </row>
    <row r="10251" spans="1:5">
      <c r="A10251" s="1">
        <v>10250</v>
      </c>
      <c r="B10251" s="3">
        <v>-82.75</v>
      </c>
      <c r="C10251" s="3">
        <v>54.3448692322</v>
      </c>
      <c r="D10251" s="4">
        <v>0.146971202119689</v>
      </c>
      <c r="E10251" s="5" t="s">
        <v>573</v>
      </c>
    </row>
    <row r="10252" spans="1:5">
      <c r="A10252" s="1">
        <v>10251</v>
      </c>
      <c r="B10252" s="3">
        <v>-89.45</v>
      </c>
      <c r="C10252" s="3">
        <v>54.2448692322</v>
      </c>
      <c r="D10252" s="4">
        <v>0.506381875823532</v>
      </c>
      <c r="E10252" s="5" t="s">
        <v>573</v>
      </c>
    </row>
    <row r="10253" spans="1:5">
      <c r="A10253" s="1">
        <v>10252</v>
      </c>
      <c r="B10253" s="3">
        <v>-89.25</v>
      </c>
      <c r="C10253" s="3">
        <v>54.2448692322</v>
      </c>
      <c r="D10253" s="4">
        <v>0.506381875823532</v>
      </c>
      <c r="E10253" s="5" t="s">
        <v>573</v>
      </c>
    </row>
    <row r="10254" spans="1:5">
      <c r="A10254" s="1">
        <v>10253</v>
      </c>
      <c r="B10254" s="3">
        <v>-89.15</v>
      </c>
      <c r="C10254" s="3">
        <v>54.2448692322</v>
      </c>
      <c r="D10254" s="4">
        <v>0.506381875823532</v>
      </c>
      <c r="E10254" s="5" t="s">
        <v>573</v>
      </c>
    </row>
    <row r="10255" spans="1:5">
      <c r="A10255" s="1">
        <v>10254</v>
      </c>
      <c r="B10255" s="3">
        <v>-89.05</v>
      </c>
      <c r="C10255" s="3">
        <v>54.2448692322</v>
      </c>
      <c r="D10255" s="4">
        <v>0.506381875823532</v>
      </c>
      <c r="E10255" s="5" t="s">
        <v>573</v>
      </c>
    </row>
    <row r="10256" spans="1:5">
      <c r="A10256" s="1">
        <v>10255</v>
      </c>
      <c r="B10256" s="3">
        <v>-88.95</v>
      </c>
      <c r="C10256" s="3">
        <v>54.2448692322</v>
      </c>
      <c r="D10256" s="4">
        <v>0.506381875823532</v>
      </c>
      <c r="E10256" s="5" t="s">
        <v>573</v>
      </c>
    </row>
    <row r="10257" spans="1:5">
      <c r="A10257" s="1">
        <v>10256</v>
      </c>
      <c r="B10257" s="3">
        <v>-88.85</v>
      </c>
      <c r="C10257" s="3">
        <v>54.2448692322</v>
      </c>
      <c r="D10257" s="4">
        <v>0.506381875823532</v>
      </c>
      <c r="E10257" s="5" t="s">
        <v>573</v>
      </c>
    </row>
    <row r="10258" spans="1:5">
      <c r="A10258" s="1">
        <v>10257</v>
      </c>
      <c r="B10258" s="3">
        <v>-88.75</v>
      </c>
      <c r="C10258" s="3">
        <v>54.2448692322</v>
      </c>
      <c r="D10258" s="4">
        <v>0.523803179068153</v>
      </c>
      <c r="E10258" s="5" t="s">
        <v>573</v>
      </c>
    </row>
    <row r="10259" spans="1:5">
      <c r="A10259" s="1">
        <v>10258</v>
      </c>
      <c r="B10259" s="3">
        <v>-88.65</v>
      </c>
      <c r="C10259" s="3">
        <v>54.2448692322</v>
      </c>
      <c r="D10259" s="4">
        <v>0.523803179068153</v>
      </c>
      <c r="E10259" s="5" t="s">
        <v>573</v>
      </c>
    </row>
    <row r="10260" spans="1:5">
      <c r="A10260" s="1">
        <v>10259</v>
      </c>
      <c r="B10260" s="3">
        <v>-88.45</v>
      </c>
      <c r="C10260" s="3">
        <v>54.2448692322</v>
      </c>
      <c r="D10260" s="4">
        <v>0.332512510108408</v>
      </c>
      <c r="E10260" s="5" t="s">
        <v>573</v>
      </c>
    </row>
    <row r="10261" spans="1:5">
      <c r="A10261" s="1">
        <v>10260</v>
      </c>
      <c r="B10261" s="3">
        <v>-88.35</v>
      </c>
      <c r="C10261" s="3">
        <v>54.2448692322</v>
      </c>
      <c r="D10261" s="4">
        <v>0.506381875823532</v>
      </c>
      <c r="E10261" s="5" t="s">
        <v>573</v>
      </c>
    </row>
    <row r="10262" spans="1:5">
      <c r="A10262" s="1">
        <v>10261</v>
      </c>
      <c r="B10262" s="3">
        <v>-88.25</v>
      </c>
      <c r="C10262" s="3">
        <v>54.2448692322</v>
      </c>
      <c r="D10262" s="4">
        <v>0.506381875823532</v>
      </c>
      <c r="E10262" s="5" t="s">
        <v>573</v>
      </c>
    </row>
    <row r="10263" spans="1:5">
      <c r="A10263" s="1">
        <v>10262</v>
      </c>
      <c r="B10263" s="3">
        <v>-88.15</v>
      </c>
      <c r="C10263" s="3">
        <v>54.2448692322</v>
      </c>
      <c r="D10263" s="4">
        <v>0.506381875823532</v>
      </c>
      <c r="E10263" s="5" t="s">
        <v>573</v>
      </c>
    </row>
    <row r="10264" spans="1:5">
      <c r="A10264" s="1">
        <v>10263</v>
      </c>
      <c r="B10264" s="3">
        <v>-88.05</v>
      </c>
      <c r="C10264" s="3">
        <v>54.2448692322</v>
      </c>
      <c r="D10264" s="4">
        <v>0.462196768185045</v>
      </c>
      <c r="E10264" s="5" t="s">
        <v>573</v>
      </c>
    </row>
    <row r="10265" spans="1:5">
      <c r="A10265" s="1">
        <v>10264</v>
      </c>
      <c r="B10265" s="3">
        <v>-87.95</v>
      </c>
      <c r="C10265" s="3">
        <v>54.2448692322</v>
      </c>
      <c r="D10265" s="4">
        <v>0.506381875823532</v>
      </c>
      <c r="E10265" s="5" t="s">
        <v>573</v>
      </c>
    </row>
    <row r="10266" spans="1:5">
      <c r="A10266" s="1">
        <v>10265</v>
      </c>
      <c r="B10266" s="3">
        <v>-87.85</v>
      </c>
      <c r="C10266" s="3">
        <v>54.2448692322</v>
      </c>
      <c r="D10266" s="4">
        <v>0.0203996234222419</v>
      </c>
      <c r="E10266" s="5" t="s">
        <v>573</v>
      </c>
    </row>
    <row r="10267" spans="1:5">
      <c r="A10267" s="1">
        <v>10266</v>
      </c>
      <c r="B10267" s="3">
        <v>-87.75</v>
      </c>
      <c r="C10267" s="3">
        <v>54.2448692322</v>
      </c>
      <c r="D10267" s="4">
        <v>0.0203996234222419</v>
      </c>
      <c r="E10267" s="5" t="s">
        <v>573</v>
      </c>
    </row>
    <row r="10268" spans="1:5">
      <c r="A10268" s="1">
        <v>10267</v>
      </c>
      <c r="B10268" s="3">
        <v>-87.65</v>
      </c>
      <c r="C10268" s="3">
        <v>54.2448692322</v>
      </c>
      <c r="D10268" s="4">
        <v>0.0203996234222419</v>
      </c>
      <c r="E10268" s="5" t="s">
        <v>573</v>
      </c>
    </row>
    <row r="10269" spans="1:5">
      <c r="A10269" s="1">
        <v>10268</v>
      </c>
      <c r="B10269" s="3">
        <v>-87.55</v>
      </c>
      <c r="C10269" s="3">
        <v>54.2448692322</v>
      </c>
      <c r="D10269" s="4">
        <v>0.0203996234222419</v>
      </c>
      <c r="E10269" s="5" t="s">
        <v>573</v>
      </c>
    </row>
    <row r="10270" spans="1:5">
      <c r="A10270" s="1">
        <v>10269</v>
      </c>
      <c r="B10270" s="3">
        <v>-87.45</v>
      </c>
      <c r="C10270" s="3">
        <v>54.2448692322</v>
      </c>
      <c r="D10270" s="4">
        <v>0.275977700563761</v>
      </c>
      <c r="E10270" s="5" t="s">
        <v>573</v>
      </c>
    </row>
    <row r="10271" spans="1:5">
      <c r="A10271" s="1">
        <v>10270</v>
      </c>
      <c r="B10271" s="3">
        <v>-87.35</v>
      </c>
      <c r="C10271" s="3">
        <v>54.2448692322</v>
      </c>
      <c r="D10271" s="4">
        <v>0.270445703667452</v>
      </c>
      <c r="E10271" s="5" t="s">
        <v>573</v>
      </c>
    </row>
    <row r="10272" spans="1:5">
      <c r="A10272" s="1">
        <v>10271</v>
      </c>
      <c r="B10272" s="3">
        <v>-87.25</v>
      </c>
      <c r="C10272" s="3">
        <v>54.2448692322</v>
      </c>
      <c r="D10272" s="4">
        <v>0.293399003808382</v>
      </c>
      <c r="E10272" s="5" t="s">
        <v>573</v>
      </c>
    </row>
    <row r="10273" spans="1:5">
      <c r="A10273" s="1">
        <v>10272</v>
      </c>
      <c r="B10273" s="3">
        <v>-87.05</v>
      </c>
      <c r="C10273" s="3">
        <v>54.2448692322</v>
      </c>
      <c r="D10273" s="4">
        <v>0.275977700563761</v>
      </c>
      <c r="E10273" s="5" t="s">
        <v>573</v>
      </c>
    </row>
    <row r="10274" spans="1:5">
      <c r="A10274" s="1">
        <v>10273</v>
      </c>
      <c r="B10274" s="3">
        <v>-86.95</v>
      </c>
      <c r="C10274" s="3">
        <v>54.2448692322</v>
      </c>
      <c r="D10274" s="4">
        <v>0.275977700563761</v>
      </c>
      <c r="E10274" s="5" t="s">
        <v>573</v>
      </c>
    </row>
    <row r="10275" spans="1:5">
      <c r="A10275" s="1">
        <v>10274</v>
      </c>
      <c r="B10275" s="3">
        <v>-86.85</v>
      </c>
      <c r="C10275" s="3">
        <v>54.2448692322</v>
      </c>
      <c r="D10275" s="4">
        <v>0.275977700563761</v>
      </c>
      <c r="E10275" s="5" t="s">
        <v>573</v>
      </c>
    </row>
    <row r="10276" spans="1:5">
      <c r="A10276" s="1">
        <v>10275</v>
      </c>
      <c r="B10276" s="3">
        <v>-86.75</v>
      </c>
      <c r="C10276" s="3">
        <v>54.2448692322</v>
      </c>
      <c r="D10276" s="4">
        <v>0.10530781960875</v>
      </c>
      <c r="E10276" s="5" t="s">
        <v>573</v>
      </c>
    </row>
    <row r="10277" spans="1:5">
      <c r="A10277" s="1">
        <v>10276</v>
      </c>
      <c r="B10277" s="3">
        <v>-86.65</v>
      </c>
      <c r="C10277" s="3">
        <v>54.2448692322</v>
      </c>
      <c r="D10277" s="4">
        <v>0.10530781960875</v>
      </c>
      <c r="E10277" s="5" t="s">
        <v>573</v>
      </c>
    </row>
    <row r="10278" spans="1:5">
      <c r="A10278" s="1">
        <v>10277</v>
      </c>
      <c r="B10278" s="3">
        <v>-86.55</v>
      </c>
      <c r="C10278" s="3">
        <v>54.2448692322</v>
      </c>
      <c r="D10278" s="4">
        <v>0.293399003808382</v>
      </c>
      <c r="E10278" s="5" t="s">
        <v>573</v>
      </c>
    </row>
    <row r="10279" spans="1:5">
      <c r="A10279" s="1">
        <v>10278</v>
      </c>
      <c r="B10279" s="3">
        <v>-86.45</v>
      </c>
      <c r="C10279" s="3">
        <v>54.2448692322</v>
      </c>
      <c r="D10279" s="4">
        <v>0.10530781960875</v>
      </c>
      <c r="E10279" s="5" t="s">
        <v>573</v>
      </c>
    </row>
    <row r="10280" spans="1:5">
      <c r="A10280" s="1">
        <v>10279</v>
      </c>
      <c r="B10280" s="3">
        <v>-86.35</v>
      </c>
      <c r="C10280" s="3">
        <v>54.2448692322</v>
      </c>
      <c r="D10280" s="4">
        <v>0.275977700563761</v>
      </c>
      <c r="E10280" s="5" t="s">
        <v>573</v>
      </c>
    </row>
    <row r="10281" spans="1:5">
      <c r="A10281" s="1">
        <v>10280</v>
      </c>
      <c r="B10281" s="3">
        <v>-86.25</v>
      </c>
      <c r="C10281" s="3">
        <v>54.2448692322</v>
      </c>
      <c r="D10281" s="4">
        <v>0.10530781960875</v>
      </c>
      <c r="E10281" s="5" t="s">
        <v>573</v>
      </c>
    </row>
    <row r="10282" spans="1:5">
      <c r="A10282" s="1">
        <v>10281</v>
      </c>
      <c r="B10282" s="3">
        <v>-86.15</v>
      </c>
      <c r="C10282" s="3">
        <v>54.2448692322</v>
      </c>
      <c r="D10282" s="4">
        <v>0.275977700563761</v>
      </c>
      <c r="E10282" s="5" t="s">
        <v>573</v>
      </c>
    </row>
    <row r="10283" spans="1:5">
      <c r="A10283" s="1">
        <v>10282</v>
      </c>
      <c r="B10283" s="3">
        <v>-86.05</v>
      </c>
      <c r="C10283" s="3">
        <v>54.2448692322</v>
      </c>
      <c r="D10283" s="4">
        <v>0.10530781960875</v>
      </c>
      <c r="E10283" s="5" t="s">
        <v>573</v>
      </c>
    </row>
    <row r="10284" spans="1:5">
      <c r="A10284" s="1">
        <v>10283</v>
      </c>
      <c r="B10284" s="3">
        <v>-85.95</v>
      </c>
      <c r="C10284" s="3">
        <v>54.2448692322</v>
      </c>
      <c r="D10284" s="4">
        <v>0.275977700563761</v>
      </c>
      <c r="E10284" s="5" t="s">
        <v>573</v>
      </c>
    </row>
    <row r="10285" spans="1:5">
      <c r="A10285" s="1">
        <v>10284</v>
      </c>
      <c r="B10285" s="3">
        <v>-85.85</v>
      </c>
      <c r="C10285" s="3">
        <v>54.2448692322</v>
      </c>
      <c r="D10285" s="4">
        <v>0.270445703667452</v>
      </c>
      <c r="E10285" s="5" t="s">
        <v>573</v>
      </c>
    </row>
    <row r="10286" spans="1:5">
      <c r="A10286" s="1">
        <v>10285</v>
      </c>
      <c r="B10286" s="3">
        <v>-85.75</v>
      </c>
      <c r="C10286" s="3">
        <v>54.2448692322</v>
      </c>
      <c r="D10286" s="4">
        <v>0.275977700563761</v>
      </c>
      <c r="E10286" s="5" t="s">
        <v>573</v>
      </c>
    </row>
    <row r="10287" spans="1:5">
      <c r="A10287" s="1">
        <v>10286</v>
      </c>
      <c r="B10287" s="3">
        <v>-85.55</v>
      </c>
      <c r="C10287" s="3">
        <v>54.2448692322</v>
      </c>
      <c r="D10287" s="4">
        <v>0.275977700563761</v>
      </c>
      <c r="E10287" s="5" t="s">
        <v>573</v>
      </c>
    </row>
    <row r="10288" spans="1:5">
      <c r="A10288" s="1">
        <v>10287</v>
      </c>
      <c r="B10288" s="3">
        <v>-85.35</v>
      </c>
      <c r="C10288" s="3">
        <v>54.2448692322</v>
      </c>
      <c r="D10288" s="4">
        <v>0.094474582882555</v>
      </c>
      <c r="E10288" s="5" t="s">
        <v>573</v>
      </c>
    </row>
    <row r="10289" spans="1:5">
      <c r="A10289" s="1">
        <v>10288</v>
      </c>
      <c r="B10289" s="3">
        <v>-85.25</v>
      </c>
      <c r="C10289" s="3">
        <v>54.2448692322</v>
      </c>
      <c r="D10289" s="4">
        <v>0.275977700563761</v>
      </c>
      <c r="E10289" s="5" t="s">
        <v>573</v>
      </c>
    </row>
    <row r="10290" spans="1:5">
      <c r="A10290" s="1">
        <v>10289</v>
      </c>
      <c r="B10290" s="3">
        <v>-85.05</v>
      </c>
      <c r="C10290" s="3">
        <v>54.2448692322</v>
      </c>
      <c r="D10290" s="4">
        <v>0.265144463837566</v>
      </c>
      <c r="E10290" s="5" t="s">
        <v>573</v>
      </c>
    </row>
    <row r="10291" spans="1:5">
      <c r="A10291" s="1">
        <v>10290</v>
      </c>
      <c r="B10291" s="3">
        <v>-84.95</v>
      </c>
      <c r="C10291" s="3">
        <v>54.2448692322</v>
      </c>
      <c r="D10291" s="4">
        <v>0.275977700563761</v>
      </c>
      <c r="E10291" s="5" t="s">
        <v>573</v>
      </c>
    </row>
    <row r="10292" spans="1:5">
      <c r="A10292" s="1">
        <v>10291</v>
      </c>
      <c r="B10292" s="3">
        <v>-84.85</v>
      </c>
      <c r="C10292" s="3">
        <v>54.2448692322</v>
      </c>
      <c r="D10292" s="4">
        <v>0.275977700563761</v>
      </c>
      <c r="E10292" s="5" t="s">
        <v>573</v>
      </c>
    </row>
    <row r="10293" spans="1:5">
      <c r="A10293" s="1">
        <v>10292</v>
      </c>
      <c r="B10293" s="3">
        <v>-84.75</v>
      </c>
      <c r="C10293" s="3">
        <v>54.2448692322</v>
      </c>
      <c r="D10293" s="4">
        <v>0.265144463837566</v>
      </c>
      <c r="E10293" s="5" t="s">
        <v>573</v>
      </c>
    </row>
    <row r="10294" spans="1:5">
      <c r="A10294" s="1">
        <v>10293</v>
      </c>
      <c r="B10294" s="3">
        <v>-84.35</v>
      </c>
      <c r="C10294" s="3">
        <v>54.2448692322</v>
      </c>
      <c r="D10294" s="4">
        <v>0.275977700563761</v>
      </c>
      <c r="E10294" s="5" t="s">
        <v>573</v>
      </c>
    </row>
    <row r="10295" spans="1:5">
      <c r="A10295" s="1">
        <v>10294</v>
      </c>
      <c r="B10295" s="3">
        <v>-84.25</v>
      </c>
      <c r="C10295" s="3">
        <v>54.2448692322</v>
      </c>
      <c r="D10295" s="4">
        <v>-0.0236986788353216</v>
      </c>
      <c r="E10295" s="5" t="s">
        <v>573</v>
      </c>
    </row>
    <row r="10296" spans="1:5">
      <c r="A10296" s="1">
        <v>10295</v>
      </c>
      <c r="B10296" s="3">
        <v>-84.15</v>
      </c>
      <c r="C10296" s="3">
        <v>54.2448692322</v>
      </c>
      <c r="D10296" s="4">
        <v>0.14143920522338</v>
      </c>
      <c r="E10296" s="5" t="s">
        <v>573</v>
      </c>
    </row>
    <row r="10297" spans="1:5">
      <c r="A10297" s="1">
        <v>10296</v>
      </c>
      <c r="B10297" s="3">
        <v>-84.05</v>
      </c>
      <c r="C10297" s="3">
        <v>54.2448692322</v>
      </c>
      <c r="D10297" s="4">
        <v>0.16439250536431</v>
      </c>
      <c r="E10297" s="5" t="s">
        <v>573</v>
      </c>
    </row>
    <row r="10298" spans="1:5">
      <c r="A10298" s="1">
        <v>10297</v>
      </c>
      <c r="B10298" s="3">
        <v>-83.95</v>
      </c>
      <c r="C10298" s="3">
        <v>54.2448692322</v>
      </c>
      <c r="D10298" s="4">
        <v>0.146971202119689</v>
      </c>
      <c r="E10298" s="5" t="s">
        <v>573</v>
      </c>
    </row>
    <row r="10299" spans="1:5">
      <c r="A10299" s="1">
        <v>10298</v>
      </c>
      <c r="B10299" s="3">
        <v>-83.85</v>
      </c>
      <c r="C10299" s="3">
        <v>54.2448692322</v>
      </c>
      <c r="D10299" s="4">
        <v>0.146971202119689</v>
      </c>
      <c r="E10299" s="5" t="s">
        <v>573</v>
      </c>
    </row>
    <row r="10300" spans="1:5">
      <c r="A10300" s="1">
        <v>10299</v>
      </c>
      <c r="B10300" s="3">
        <v>-83.75</v>
      </c>
      <c r="C10300" s="3">
        <v>54.2448692322</v>
      </c>
      <c r="D10300" s="4">
        <v>0.146971202119689</v>
      </c>
      <c r="E10300" s="5" t="s">
        <v>573</v>
      </c>
    </row>
    <row r="10301" spans="1:5">
      <c r="A10301" s="1">
        <v>10300</v>
      </c>
      <c r="B10301" s="3">
        <v>-83.65</v>
      </c>
      <c r="C10301" s="3">
        <v>54.2448692322</v>
      </c>
      <c r="D10301" s="4">
        <v>0.16439250536431</v>
      </c>
      <c r="E10301" s="5" t="s">
        <v>573</v>
      </c>
    </row>
    <row r="10302" spans="1:5">
      <c r="A10302" s="1">
        <v>10301</v>
      </c>
      <c r="B10302" s="3">
        <v>-83.55</v>
      </c>
      <c r="C10302" s="3">
        <v>54.2448692322</v>
      </c>
      <c r="D10302" s="4">
        <v>0.16439250536431</v>
      </c>
      <c r="E10302" s="5" t="s">
        <v>573</v>
      </c>
    </row>
    <row r="10303" spans="1:5">
      <c r="A10303" s="1">
        <v>10302</v>
      </c>
      <c r="B10303" s="3">
        <v>-83.45</v>
      </c>
      <c r="C10303" s="3">
        <v>54.2448692322</v>
      </c>
      <c r="D10303" s="4">
        <v>0.146971202119689</v>
      </c>
      <c r="E10303" s="5" t="s">
        <v>573</v>
      </c>
    </row>
    <row r="10304" spans="1:5">
      <c r="A10304" s="1">
        <v>10303</v>
      </c>
      <c r="B10304" s="3">
        <v>-83.35</v>
      </c>
      <c r="C10304" s="3">
        <v>54.2448692322</v>
      </c>
      <c r="D10304" s="4">
        <v>0.146971202119689</v>
      </c>
      <c r="E10304" s="5" t="s">
        <v>573</v>
      </c>
    </row>
    <row r="10305" spans="1:5">
      <c r="A10305" s="1">
        <v>10304</v>
      </c>
      <c r="B10305" s="3">
        <v>-83.25</v>
      </c>
      <c r="C10305" s="3">
        <v>54.2448692322</v>
      </c>
      <c r="D10305" s="4">
        <v>0.146971202119689</v>
      </c>
      <c r="E10305" s="5" t="s">
        <v>573</v>
      </c>
    </row>
    <row r="10306" spans="1:5">
      <c r="A10306" s="1">
        <v>10305</v>
      </c>
      <c r="B10306" s="3">
        <v>-83.15</v>
      </c>
      <c r="C10306" s="3">
        <v>54.2448692322</v>
      </c>
      <c r="D10306" s="4">
        <v>0.146971202119689</v>
      </c>
      <c r="E10306" s="5" t="s">
        <v>573</v>
      </c>
    </row>
    <row r="10307" spans="1:5">
      <c r="A10307" s="1">
        <v>10306</v>
      </c>
      <c r="B10307" s="3">
        <v>-83.05</v>
      </c>
      <c r="C10307" s="3">
        <v>54.2448692322</v>
      </c>
      <c r="D10307" s="4">
        <v>-0.0236986788353216</v>
      </c>
      <c r="E10307" s="5" t="s">
        <v>573</v>
      </c>
    </row>
    <row r="10308" spans="1:5">
      <c r="A10308" s="1">
        <v>10307</v>
      </c>
      <c r="B10308" s="3">
        <v>-82.95</v>
      </c>
      <c r="C10308" s="3">
        <v>54.2448692322</v>
      </c>
      <c r="D10308" s="4">
        <v>0.146971202119689</v>
      </c>
      <c r="E10308" s="5" t="s">
        <v>573</v>
      </c>
    </row>
    <row r="10309" spans="1:5">
      <c r="A10309" s="1">
        <v>10308</v>
      </c>
      <c r="B10309" s="3">
        <v>-82.85</v>
      </c>
      <c r="C10309" s="3">
        <v>54.2448692322</v>
      </c>
      <c r="D10309" s="4">
        <v>-0.0236986788353216</v>
      </c>
      <c r="E10309" s="5" t="s">
        <v>573</v>
      </c>
    </row>
    <row r="10310" spans="1:5">
      <c r="A10310" s="1">
        <v>10309</v>
      </c>
      <c r="B10310" s="3">
        <v>-82.75</v>
      </c>
      <c r="C10310" s="3">
        <v>54.2448692322</v>
      </c>
      <c r="D10310" s="4">
        <v>0.146971202119689</v>
      </c>
      <c r="E10310" s="5" t="s">
        <v>573</v>
      </c>
    </row>
    <row r="10311" spans="1:5">
      <c r="A10311" s="1">
        <v>10310</v>
      </c>
      <c r="B10311" s="3">
        <v>-82.65</v>
      </c>
      <c r="C10311" s="3">
        <v>54.2448692322</v>
      </c>
      <c r="D10311" s="4">
        <v>0.146971202119689</v>
      </c>
      <c r="E10311" s="5" t="s">
        <v>573</v>
      </c>
    </row>
    <row r="10312" spans="1:5">
      <c r="A10312" s="1">
        <v>10311</v>
      </c>
      <c r="B10312" s="3">
        <v>-72.55</v>
      </c>
      <c r="C10312" s="3">
        <v>54.9448692322</v>
      </c>
      <c r="D10312" s="4">
        <v>-0.243612802579021</v>
      </c>
      <c r="E10312" s="5" t="s">
        <v>573</v>
      </c>
    </row>
    <row r="10313" spans="1:5">
      <c r="A10313" s="1">
        <v>10312</v>
      </c>
      <c r="B10313" s="3">
        <v>-72.25</v>
      </c>
      <c r="C10313" s="3">
        <v>54.9448692322</v>
      </c>
      <c r="D10313" s="4">
        <v>-0.14262480073817</v>
      </c>
      <c r="E10313" s="5" t="s">
        <v>573</v>
      </c>
    </row>
    <row r="10314" spans="1:5">
      <c r="A10314" s="1">
        <v>10313</v>
      </c>
      <c r="B10314" s="3">
        <v>-67.35</v>
      </c>
      <c r="C10314" s="3">
        <v>54.8448692322</v>
      </c>
      <c r="D10314" s="4">
        <v>0.486801250230957</v>
      </c>
      <c r="E10314" s="5" t="s">
        <v>573</v>
      </c>
    </row>
    <row r="10315" spans="1:5">
      <c r="A10315" s="1">
        <v>10314</v>
      </c>
      <c r="B10315" s="3">
        <v>-65.15</v>
      </c>
      <c r="C10315" s="3">
        <v>54.6448692322</v>
      </c>
      <c r="D10315" s="4">
        <v>-0.12520349749355</v>
      </c>
      <c r="E10315" s="5" t="s">
        <v>573</v>
      </c>
    </row>
    <row r="10316" spans="1:5">
      <c r="A10316" s="1">
        <v>10315</v>
      </c>
      <c r="B10316" s="3">
        <v>-70.55</v>
      </c>
      <c r="C10316" s="3">
        <v>54.5448692322</v>
      </c>
      <c r="D10316" s="4">
        <v>0.625129872083186</v>
      </c>
      <c r="E10316" s="5" t="s">
        <v>573</v>
      </c>
    </row>
    <row r="10317" spans="1:5">
      <c r="A10317" s="1">
        <v>10316</v>
      </c>
      <c r="B10317" s="3">
        <v>-73.35</v>
      </c>
      <c r="C10317" s="3">
        <v>54.4448692322</v>
      </c>
      <c r="D10317" s="4">
        <v>-0.403041698361214</v>
      </c>
      <c r="E10317" s="5" t="s">
        <v>573</v>
      </c>
    </row>
    <row r="10318" spans="1:5">
      <c r="A10318" s="1">
        <v>10317</v>
      </c>
      <c r="B10318" s="3">
        <v>-71.65</v>
      </c>
      <c r="C10318" s="3">
        <v>54.4448692322</v>
      </c>
      <c r="D10318" s="4">
        <v>0.486801250230957</v>
      </c>
      <c r="E10318" s="5" t="s">
        <v>573</v>
      </c>
    </row>
    <row r="10319" spans="1:5">
      <c r="A10319" s="1">
        <v>10318</v>
      </c>
      <c r="B10319" s="3">
        <v>-71.35</v>
      </c>
      <c r="C10319" s="3">
        <v>54.4448692322</v>
      </c>
      <c r="D10319" s="4">
        <v>0.625129872083186</v>
      </c>
      <c r="E10319" s="5" t="s">
        <v>573</v>
      </c>
    </row>
    <row r="10320" spans="1:5">
      <c r="A10320" s="1">
        <v>10319</v>
      </c>
      <c r="B10320" s="3">
        <v>-73.45</v>
      </c>
      <c r="C10320" s="3">
        <v>54.3448692322</v>
      </c>
      <c r="D10320" s="4">
        <v>-0.12520349749355</v>
      </c>
      <c r="E10320" s="5" t="s">
        <v>573</v>
      </c>
    </row>
    <row r="10321" spans="1:5">
      <c r="A10321" s="1">
        <v>10320</v>
      </c>
      <c r="B10321" s="3">
        <v>-71.85</v>
      </c>
      <c r="C10321" s="3">
        <v>54.3448692322</v>
      </c>
      <c r="D10321" s="4">
        <v>-0.12520349749355</v>
      </c>
      <c r="E10321" s="5" t="s">
        <v>573</v>
      </c>
    </row>
    <row r="10322" spans="1:5">
      <c r="A10322" s="1">
        <v>10321</v>
      </c>
      <c r="B10322" s="3">
        <v>-75.35</v>
      </c>
      <c r="C10322" s="3">
        <v>54.2448692322</v>
      </c>
      <c r="D10322" s="4">
        <v>-0.203974372263335</v>
      </c>
      <c r="E10322" s="5" t="s">
        <v>573</v>
      </c>
    </row>
    <row r="10323" spans="1:5">
      <c r="A10323" s="1">
        <v>10322</v>
      </c>
      <c r="B10323" s="3">
        <v>-66.25</v>
      </c>
      <c r="C10323" s="3">
        <v>54.2448692322</v>
      </c>
      <c r="D10323" s="4">
        <v>-0.12520349749355</v>
      </c>
      <c r="E10323" s="5" t="s">
        <v>573</v>
      </c>
    </row>
    <row r="10324" spans="1:5">
      <c r="A10324" s="1">
        <v>10323</v>
      </c>
      <c r="B10324" s="3">
        <v>-62.55</v>
      </c>
      <c r="C10324" s="3">
        <v>55.1448692322</v>
      </c>
      <c r="D10324" s="4">
        <v>0.451866500648703</v>
      </c>
      <c r="E10324" s="5" t="s">
        <v>573</v>
      </c>
    </row>
    <row r="10325" spans="1:5">
      <c r="A10325" s="1">
        <v>10324</v>
      </c>
      <c r="B10325" s="3">
        <v>-62.45</v>
      </c>
      <c r="C10325" s="3">
        <v>55.1448692322</v>
      </c>
      <c r="D10325" s="4">
        <v>0.451866500648703</v>
      </c>
      <c r="E10325" s="5" t="s">
        <v>573</v>
      </c>
    </row>
    <row r="10326" spans="1:5">
      <c r="A10326" s="1">
        <v>10325</v>
      </c>
      <c r="B10326" s="3">
        <v>-62.05</v>
      </c>
      <c r="C10326" s="3">
        <v>55.0448692322</v>
      </c>
      <c r="D10326" s="4">
        <v>0.451866500648703</v>
      </c>
      <c r="E10326" s="5" t="s">
        <v>573</v>
      </c>
    </row>
    <row r="10327" spans="1:5">
      <c r="A10327" s="1">
        <v>10326</v>
      </c>
      <c r="B10327" s="3">
        <v>-62.85</v>
      </c>
      <c r="C10327" s="3">
        <v>54.9448692322</v>
      </c>
      <c r="D10327" s="4">
        <v>0.477562743295614</v>
      </c>
      <c r="E10327" s="5" t="s">
        <v>573</v>
      </c>
    </row>
    <row r="10328" spans="1:5">
      <c r="A10328" s="1">
        <v>10327</v>
      </c>
      <c r="B10328" s="3">
        <v>-62.55</v>
      </c>
      <c r="C10328" s="3">
        <v>54.9448692322</v>
      </c>
      <c r="D10328" s="4">
        <v>0.477562743295614</v>
      </c>
      <c r="E10328" s="5" t="s">
        <v>573</v>
      </c>
    </row>
    <row r="10329" spans="1:5">
      <c r="A10329" s="1">
        <v>10328</v>
      </c>
      <c r="B10329" s="3">
        <v>-62.05</v>
      </c>
      <c r="C10329" s="3">
        <v>54.9448692322</v>
      </c>
      <c r="D10329" s="4">
        <v>0.451866500648703</v>
      </c>
      <c r="E10329" s="5" t="s">
        <v>573</v>
      </c>
    </row>
    <row r="10330" spans="1:5">
      <c r="A10330" s="1">
        <v>10329</v>
      </c>
      <c r="B10330" s="3">
        <v>-61.75</v>
      </c>
      <c r="C10330" s="3">
        <v>54.9448692322</v>
      </c>
      <c r="D10330" s="4">
        <v>0.486801250230957</v>
      </c>
      <c r="E10330" s="5" t="s">
        <v>573</v>
      </c>
    </row>
    <row r="10331" spans="1:5">
      <c r="A10331" s="1">
        <v>10330</v>
      </c>
      <c r="B10331" s="3">
        <v>-61.55</v>
      </c>
      <c r="C10331" s="3">
        <v>54.7448692322</v>
      </c>
      <c r="D10331" s="4">
        <v>0.486801250230957</v>
      </c>
      <c r="E10331" s="5" t="s">
        <v>573</v>
      </c>
    </row>
    <row r="10332" spans="1:5">
      <c r="A10332" s="1">
        <v>10331</v>
      </c>
      <c r="B10332" s="3">
        <v>-116.05</v>
      </c>
      <c r="C10332" s="3">
        <v>53.5448692322</v>
      </c>
      <c r="D10332" s="4">
        <v>-0.292259426998446</v>
      </c>
      <c r="E10332" s="5" t="s">
        <v>573</v>
      </c>
    </row>
    <row r="10333" spans="1:5">
      <c r="A10333" s="1">
        <v>10332</v>
      </c>
      <c r="B10333" s="3">
        <v>-110.35</v>
      </c>
      <c r="C10333" s="3">
        <v>54.1448692322</v>
      </c>
      <c r="D10333" s="4">
        <v>0.177418039380105</v>
      </c>
      <c r="E10333" s="5" t="s">
        <v>573</v>
      </c>
    </row>
    <row r="10334" spans="1:5">
      <c r="A10334" s="1">
        <v>10333</v>
      </c>
      <c r="B10334" s="3">
        <v>-108.25</v>
      </c>
      <c r="C10334" s="3">
        <v>54.1448692322</v>
      </c>
      <c r="D10334" s="4">
        <v>0.16460258182567</v>
      </c>
      <c r="E10334" s="5" t="s">
        <v>573</v>
      </c>
    </row>
    <row r="10335" spans="1:5">
      <c r="A10335" s="1">
        <v>10334</v>
      </c>
      <c r="B10335" s="3">
        <v>-115.55</v>
      </c>
      <c r="C10335" s="3">
        <v>54.0448692322</v>
      </c>
      <c r="D10335" s="4">
        <v>-0.346495243000936</v>
      </c>
      <c r="E10335" s="5" t="s">
        <v>573</v>
      </c>
    </row>
    <row r="10336" spans="1:5">
      <c r="A10336" s="1">
        <v>10335</v>
      </c>
      <c r="B10336" s="3">
        <v>-112.35</v>
      </c>
      <c r="C10336" s="3">
        <v>54.0448692322</v>
      </c>
      <c r="D10336" s="4">
        <v>-0.467875135402214</v>
      </c>
      <c r="E10336" s="5" t="s">
        <v>573</v>
      </c>
    </row>
    <row r="10337" spans="1:5">
      <c r="A10337" s="1">
        <v>10336</v>
      </c>
      <c r="B10337" s="3">
        <v>-114.35</v>
      </c>
      <c r="C10337" s="3">
        <v>53.9448692322</v>
      </c>
      <c r="D10337" s="4">
        <v>-0.57861853687518</v>
      </c>
      <c r="E10337" s="5" t="s">
        <v>573</v>
      </c>
    </row>
    <row r="10338" spans="1:5">
      <c r="A10338" s="1">
        <v>10337</v>
      </c>
      <c r="B10338" s="3">
        <v>-111.45</v>
      </c>
      <c r="C10338" s="3">
        <v>53.9448692322</v>
      </c>
      <c r="D10338" s="4">
        <v>0.334035900300215</v>
      </c>
      <c r="E10338" s="5" t="s">
        <v>573</v>
      </c>
    </row>
    <row r="10339" spans="1:5">
      <c r="A10339" s="1">
        <v>10338</v>
      </c>
      <c r="B10339" s="3">
        <v>-110.55</v>
      </c>
      <c r="C10339" s="3">
        <v>53.9448692322</v>
      </c>
      <c r="D10339" s="4">
        <v>0.0697436264496027</v>
      </c>
      <c r="E10339" s="5" t="s">
        <v>573</v>
      </c>
    </row>
    <row r="10340" spans="1:5">
      <c r="A10340" s="1">
        <v>10339</v>
      </c>
      <c r="B10340" s="3">
        <v>-108.95</v>
      </c>
      <c r="C10340" s="3">
        <v>53.8448692322</v>
      </c>
      <c r="D10340" s="4">
        <v>0.0278079529215738</v>
      </c>
      <c r="E10340" s="5" t="s">
        <v>573</v>
      </c>
    </row>
    <row r="10341" spans="1:5">
      <c r="A10341" s="1">
        <v>10340</v>
      </c>
      <c r="B10341" s="3">
        <v>-114.75</v>
      </c>
      <c r="C10341" s="3">
        <v>53.7448692322</v>
      </c>
      <c r="D10341" s="4">
        <v>-0.802708451464619</v>
      </c>
      <c r="E10341" s="5" t="s">
        <v>573</v>
      </c>
    </row>
    <row r="10342" spans="1:5">
      <c r="A10342" s="1">
        <v>10341</v>
      </c>
      <c r="B10342" s="3">
        <v>-110.55</v>
      </c>
      <c r="C10342" s="3">
        <v>53.7448692322</v>
      </c>
      <c r="D10342" s="4">
        <v>-0.219369978425824</v>
      </c>
      <c r="E10342" s="5" t="s">
        <v>573</v>
      </c>
    </row>
    <row r="10343" spans="1:5">
      <c r="A10343" s="1">
        <v>10342</v>
      </c>
      <c r="B10343" s="3">
        <v>-114.65</v>
      </c>
      <c r="C10343" s="3">
        <v>53.6448692322</v>
      </c>
      <c r="D10343" s="4">
        <v>-0.19453312755054</v>
      </c>
      <c r="E10343" s="5" t="s">
        <v>573</v>
      </c>
    </row>
    <row r="10344" spans="1:5">
      <c r="A10344" s="1">
        <v>10343</v>
      </c>
      <c r="B10344" s="3">
        <v>-114.05</v>
      </c>
      <c r="C10344" s="3">
        <v>53.6448692322</v>
      </c>
      <c r="D10344" s="4">
        <v>-0.18128827509157</v>
      </c>
      <c r="E10344" s="5" t="s">
        <v>573</v>
      </c>
    </row>
    <row r="10345" spans="1:5">
      <c r="A10345" s="1">
        <v>10344</v>
      </c>
      <c r="B10345" s="3">
        <v>-112.95</v>
      </c>
      <c r="C10345" s="3">
        <v>53.6448692322</v>
      </c>
      <c r="D10345" s="4">
        <v>0.486487725969207</v>
      </c>
      <c r="E10345" s="5" t="s">
        <v>573</v>
      </c>
    </row>
    <row r="10346" spans="1:5">
      <c r="A10346" s="1">
        <v>10345</v>
      </c>
      <c r="B10346" s="3">
        <v>-114.95</v>
      </c>
      <c r="C10346" s="3">
        <v>53.5448692322</v>
      </c>
      <c r="D10346" s="4">
        <v>-0.28357438693949</v>
      </c>
      <c r="E10346" s="5" t="s">
        <v>573</v>
      </c>
    </row>
    <row r="10347" spans="1:5">
      <c r="A10347" s="1">
        <v>10346</v>
      </c>
      <c r="B10347" s="3">
        <v>-106.05</v>
      </c>
      <c r="C10347" s="3">
        <v>53.5448692322</v>
      </c>
      <c r="D10347" s="4">
        <v>0.97887770156112</v>
      </c>
      <c r="E10347" s="5" t="s">
        <v>573</v>
      </c>
    </row>
    <row r="10348" spans="1:5">
      <c r="A10348" s="1">
        <v>10347</v>
      </c>
      <c r="B10348" s="3">
        <v>-114.95</v>
      </c>
      <c r="C10348" s="3">
        <v>53.4448692322</v>
      </c>
      <c r="D10348" s="4">
        <v>-0.28357438693949</v>
      </c>
      <c r="E10348" s="5" t="s">
        <v>573</v>
      </c>
    </row>
    <row r="10349" spans="1:5">
      <c r="A10349" s="1">
        <v>10348</v>
      </c>
      <c r="B10349" s="3">
        <v>-114.85</v>
      </c>
      <c r="C10349" s="3">
        <v>53.4448692322</v>
      </c>
      <c r="D10349" s="4">
        <v>-0.345980990911266</v>
      </c>
      <c r="E10349" s="5" t="s">
        <v>573</v>
      </c>
    </row>
    <row r="10350" spans="1:5">
      <c r="A10350" s="1">
        <v>10349</v>
      </c>
      <c r="B10350" s="3">
        <v>-113.25</v>
      </c>
      <c r="C10350" s="3">
        <v>53.4448692322</v>
      </c>
      <c r="D10350" s="4">
        <v>-0.113137541638296</v>
      </c>
      <c r="E10350" s="5" t="s">
        <v>573</v>
      </c>
    </row>
    <row r="10351" spans="1:5">
      <c r="A10351" s="1">
        <v>10350</v>
      </c>
      <c r="B10351" s="3">
        <v>-106.95</v>
      </c>
      <c r="C10351" s="3">
        <v>53.3448692322</v>
      </c>
      <c r="D10351" s="4">
        <v>-0.448720930895029</v>
      </c>
      <c r="E10351" s="5" t="s">
        <v>573</v>
      </c>
    </row>
    <row r="10352" spans="1:5">
      <c r="A10352" s="1">
        <v>10351</v>
      </c>
      <c r="B10352" s="3">
        <v>-104.25</v>
      </c>
      <c r="C10352" s="3">
        <v>53.3448692322</v>
      </c>
      <c r="D10352" s="4">
        <v>0.605799190456682</v>
      </c>
      <c r="E10352" s="5" t="s">
        <v>573</v>
      </c>
    </row>
    <row r="10353" spans="1:5">
      <c r="A10353" s="1">
        <v>10352</v>
      </c>
      <c r="B10353" s="3">
        <v>-109.75</v>
      </c>
      <c r="C10353" s="3">
        <v>53.2448692322</v>
      </c>
      <c r="D10353" s="4">
        <v>0.247525190989759</v>
      </c>
      <c r="E10353" s="5" t="s">
        <v>573</v>
      </c>
    </row>
    <row r="10354" spans="1:5">
      <c r="A10354" s="1">
        <v>10353</v>
      </c>
      <c r="B10354" s="3">
        <v>-106.15</v>
      </c>
      <c r="C10354" s="3">
        <v>53.2448692322</v>
      </c>
      <c r="D10354" s="4">
        <v>-0.606757005880907</v>
      </c>
      <c r="E10354" s="5" t="s">
        <v>573</v>
      </c>
    </row>
    <row r="10355" spans="1:5">
      <c r="A10355" s="1">
        <v>10354</v>
      </c>
      <c r="B10355" s="3">
        <v>-99.35</v>
      </c>
      <c r="C10355" s="3">
        <v>54.0448692322</v>
      </c>
      <c r="D10355" s="4">
        <v>0.632064592202055</v>
      </c>
      <c r="E10355" s="5" t="s">
        <v>573</v>
      </c>
    </row>
    <row r="10356" spans="1:5">
      <c r="A10356" s="1">
        <v>10355</v>
      </c>
      <c r="B10356" s="3">
        <v>-99.05</v>
      </c>
      <c r="C10356" s="3">
        <v>54.0448692322</v>
      </c>
      <c r="D10356" s="4">
        <v>0.828223147616317</v>
      </c>
      <c r="E10356" s="5" t="s">
        <v>573</v>
      </c>
    </row>
    <row r="10357" spans="1:5">
      <c r="A10357" s="1">
        <v>10356</v>
      </c>
      <c r="B10357" s="3">
        <v>-98.75</v>
      </c>
      <c r="C10357" s="3">
        <v>54.0448692322</v>
      </c>
      <c r="D10357" s="4">
        <v>0.632064592202055</v>
      </c>
      <c r="E10357" s="5" t="s">
        <v>573</v>
      </c>
    </row>
    <row r="10358" spans="1:5">
      <c r="A10358" s="1">
        <v>10357</v>
      </c>
      <c r="B10358" s="3">
        <v>-98.35</v>
      </c>
      <c r="C10358" s="3">
        <v>54.0448692322</v>
      </c>
      <c r="D10358" s="4">
        <v>0.632064592202055</v>
      </c>
      <c r="E10358" s="5" t="s">
        <v>573</v>
      </c>
    </row>
    <row r="10359" spans="1:5">
      <c r="A10359" s="1">
        <v>10358</v>
      </c>
      <c r="B10359" s="3">
        <v>-95.55</v>
      </c>
      <c r="C10359" s="3">
        <v>54.0448692322</v>
      </c>
      <c r="D10359" s="4">
        <v>-0.14226697784053</v>
      </c>
      <c r="E10359" s="5" t="s">
        <v>573</v>
      </c>
    </row>
    <row r="10360" spans="1:5">
      <c r="A10360" s="1">
        <v>10359</v>
      </c>
      <c r="B10360" s="3">
        <v>-93.75</v>
      </c>
      <c r="C10360" s="3">
        <v>54.0448692322</v>
      </c>
      <c r="D10360" s="4">
        <v>0.663357244234136</v>
      </c>
      <c r="E10360" s="5" t="s">
        <v>573</v>
      </c>
    </row>
    <row r="10361" spans="1:5">
      <c r="A10361" s="1">
        <v>10360</v>
      </c>
      <c r="B10361" s="3">
        <v>-93.45</v>
      </c>
      <c r="C10361" s="3">
        <v>54.0448692322</v>
      </c>
      <c r="D10361" s="4">
        <v>0.404162351975236</v>
      </c>
      <c r="E10361" s="5" t="s">
        <v>573</v>
      </c>
    </row>
    <row r="10362" spans="1:5">
      <c r="A10362" s="1">
        <v>10361</v>
      </c>
      <c r="B10362" s="3">
        <v>-98.75</v>
      </c>
      <c r="C10362" s="3">
        <v>53.9448692322</v>
      </c>
      <c r="D10362" s="4">
        <v>0.632064592202055</v>
      </c>
      <c r="E10362" s="5" t="s">
        <v>573</v>
      </c>
    </row>
    <row r="10363" spans="1:5">
      <c r="A10363" s="1">
        <v>10362</v>
      </c>
      <c r="B10363" s="3">
        <v>-98.65</v>
      </c>
      <c r="C10363" s="3">
        <v>53.9448692322</v>
      </c>
      <c r="D10363" s="4">
        <v>0.632064592202055</v>
      </c>
      <c r="E10363" s="5" t="s">
        <v>573</v>
      </c>
    </row>
    <row r="10364" spans="1:5">
      <c r="A10364" s="1">
        <v>10363</v>
      </c>
      <c r="B10364" s="3">
        <v>-98.55</v>
      </c>
      <c r="C10364" s="3">
        <v>53.9448692322</v>
      </c>
      <c r="D10364" s="4">
        <v>0.828223147616317</v>
      </c>
      <c r="E10364" s="5" t="s">
        <v>573</v>
      </c>
    </row>
    <row r="10365" spans="1:5">
      <c r="A10365" s="1">
        <v>10364</v>
      </c>
      <c r="B10365" s="3">
        <v>-98.35</v>
      </c>
      <c r="C10365" s="3">
        <v>53.9448692322</v>
      </c>
      <c r="D10365" s="4">
        <v>0.632064592202055</v>
      </c>
      <c r="E10365" s="5" t="s">
        <v>573</v>
      </c>
    </row>
    <row r="10366" spans="1:5">
      <c r="A10366" s="1">
        <v>10365</v>
      </c>
      <c r="B10366" s="3">
        <v>-97.65</v>
      </c>
      <c r="C10366" s="3">
        <v>53.9448692322</v>
      </c>
      <c r="D10366" s="4">
        <v>0.407974677612616</v>
      </c>
      <c r="E10366" s="5" t="s">
        <v>573</v>
      </c>
    </row>
    <row r="10367" spans="1:5">
      <c r="A10367" s="1">
        <v>10366</v>
      </c>
      <c r="B10367" s="3">
        <v>-90.85</v>
      </c>
      <c r="C10367" s="3">
        <v>53.9448692322</v>
      </c>
      <c r="D10367" s="4">
        <v>0.159769163561135</v>
      </c>
      <c r="E10367" s="5" t="s">
        <v>573</v>
      </c>
    </row>
    <row r="10368" spans="1:5">
      <c r="A10368" s="1">
        <v>10367</v>
      </c>
      <c r="B10368" s="3">
        <v>-102.55</v>
      </c>
      <c r="C10368" s="3">
        <v>53.8448692322</v>
      </c>
      <c r="D10368" s="4">
        <v>0.754841014281837</v>
      </c>
      <c r="E10368" s="5" t="s">
        <v>573</v>
      </c>
    </row>
    <row r="10369" spans="1:5">
      <c r="A10369" s="1">
        <v>10368</v>
      </c>
      <c r="B10369" s="3">
        <v>-102.35</v>
      </c>
      <c r="C10369" s="3">
        <v>53.8448692322</v>
      </c>
      <c r="D10369" s="4">
        <v>0.542773756316668</v>
      </c>
      <c r="E10369" s="5" t="s">
        <v>573</v>
      </c>
    </row>
    <row r="10370" spans="1:5">
      <c r="A10370" s="1">
        <v>10369</v>
      </c>
      <c r="B10370" s="3">
        <v>-101.55</v>
      </c>
      <c r="C10370" s="3">
        <v>53.8448692322</v>
      </c>
      <c r="D10370" s="4">
        <v>0.144726597759939</v>
      </c>
      <c r="E10370" s="5" t="s">
        <v>573</v>
      </c>
    </row>
    <row r="10371" spans="1:5">
      <c r="A10371" s="1">
        <v>10370</v>
      </c>
      <c r="B10371" s="3">
        <v>-101.35</v>
      </c>
      <c r="C10371" s="3">
        <v>53.8448692322</v>
      </c>
      <c r="D10371" s="4">
        <v>-0.417040051429661</v>
      </c>
      <c r="E10371" s="5" t="s">
        <v>573</v>
      </c>
    </row>
    <row r="10372" spans="1:5">
      <c r="A10372" s="1">
        <v>10371</v>
      </c>
      <c r="B10372" s="3">
        <v>-101.05</v>
      </c>
      <c r="C10372" s="3">
        <v>53.8448692322</v>
      </c>
      <c r="D10372" s="4">
        <v>0.0537848225199058</v>
      </c>
      <c r="E10372" s="5" t="s">
        <v>573</v>
      </c>
    </row>
    <row r="10373" spans="1:5">
      <c r="A10373" s="1">
        <v>10372</v>
      </c>
      <c r="B10373" s="3">
        <v>-100.95</v>
      </c>
      <c r="C10373" s="3">
        <v>53.8448692322</v>
      </c>
      <c r="D10373" s="4">
        <v>0.810578331745796</v>
      </c>
      <c r="E10373" s="5" t="s">
        <v>573</v>
      </c>
    </row>
    <row r="10374" spans="1:5">
      <c r="A10374" s="1">
        <v>10373</v>
      </c>
      <c r="B10374" s="3">
        <v>-100.45</v>
      </c>
      <c r="C10374" s="3">
        <v>53.8448692322</v>
      </c>
      <c r="D10374" s="4">
        <v>0.827999634990417</v>
      </c>
      <c r="E10374" s="5" t="s">
        <v>573</v>
      </c>
    </row>
    <row r="10375" spans="1:5">
      <c r="A10375" s="1">
        <v>10374</v>
      </c>
      <c r="B10375" s="3">
        <v>-97.55</v>
      </c>
      <c r="C10375" s="3">
        <v>53.8448692322</v>
      </c>
      <c r="D10375" s="4">
        <v>0.604133233026877</v>
      </c>
      <c r="E10375" s="5" t="s">
        <v>573</v>
      </c>
    </row>
    <row r="10376" spans="1:5">
      <c r="A10376" s="1">
        <v>10375</v>
      </c>
      <c r="B10376" s="3">
        <v>-96.75</v>
      </c>
      <c r="C10376" s="3">
        <v>53.8448692322</v>
      </c>
      <c r="D10376" s="4">
        <v>0.604133233026877</v>
      </c>
      <c r="E10376" s="5" t="s">
        <v>573</v>
      </c>
    </row>
    <row r="10377" spans="1:5">
      <c r="A10377" s="1">
        <v>10376</v>
      </c>
      <c r="B10377" s="3">
        <v>-93.05</v>
      </c>
      <c r="C10377" s="3">
        <v>53.8448692322</v>
      </c>
      <c r="D10377" s="4">
        <v>-0.354009346776567</v>
      </c>
      <c r="E10377" s="5" t="s">
        <v>573</v>
      </c>
    </row>
    <row r="10378" spans="1:5">
      <c r="A10378" s="1">
        <v>10377</v>
      </c>
      <c r="B10378" s="3">
        <v>-102.55</v>
      </c>
      <c r="C10378" s="3">
        <v>53.7448692322</v>
      </c>
      <c r="D10378" s="4">
        <v>0.754841014281837</v>
      </c>
      <c r="E10378" s="5" t="s">
        <v>573</v>
      </c>
    </row>
    <row r="10379" spans="1:5">
      <c r="A10379" s="1">
        <v>10378</v>
      </c>
      <c r="B10379" s="3">
        <v>-102.15</v>
      </c>
      <c r="C10379" s="3">
        <v>53.7448692322</v>
      </c>
      <c r="D10379" s="4">
        <v>0.754841014281837</v>
      </c>
      <c r="E10379" s="5" t="s">
        <v>573</v>
      </c>
    </row>
    <row r="10380" spans="1:5">
      <c r="A10380" s="1">
        <v>10379</v>
      </c>
      <c r="B10380" s="3">
        <v>-101.85</v>
      </c>
      <c r="C10380" s="3">
        <v>53.7448692322</v>
      </c>
      <c r="D10380" s="4">
        <v>0.542773756316668</v>
      </c>
      <c r="E10380" s="5" t="s">
        <v>573</v>
      </c>
    </row>
    <row r="10381" spans="1:5">
      <c r="A10381" s="1">
        <v>10380</v>
      </c>
      <c r="B10381" s="3">
        <v>-97.75</v>
      </c>
      <c r="C10381" s="3">
        <v>53.7448692322</v>
      </c>
      <c r="D10381" s="4">
        <v>0.828223147616317</v>
      </c>
      <c r="E10381" s="5" t="s">
        <v>573</v>
      </c>
    </row>
    <row r="10382" spans="1:5">
      <c r="A10382" s="1">
        <v>10381</v>
      </c>
      <c r="B10382" s="3">
        <v>-102.45</v>
      </c>
      <c r="C10382" s="3">
        <v>53.6448692322</v>
      </c>
      <c r="D10382" s="4">
        <v>0.772262317526458</v>
      </c>
      <c r="E10382" s="5" t="s">
        <v>573</v>
      </c>
    </row>
    <row r="10383" spans="1:5">
      <c r="A10383" s="1">
        <v>10382</v>
      </c>
      <c r="B10383" s="3">
        <v>-102.15</v>
      </c>
      <c r="C10383" s="3">
        <v>53.6448692322</v>
      </c>
      <c r="D10383" s="4">
        <v>0.757401174153935</v>
      </c>
      <c r="E10383" s="5" t="s">
        <v>573</v>
      </c>
    </row>
    <row r="10384" spans="1:5">
      <c r="A10384" s="1">
        <v>10383</v>
      </c>
      <c r="B10384" s="3">
        <v>-102.05</v>
      </c>
      <c r="C10384" s="3">
        <v>53.6448692322</v>
      </c>
      <c r="D10384" s="4">
        <v>0.542773756316668</v>
      </c>
      <c r="E10384" s="5" t="s">
        <v>573</v>
      </c>
    </row>
    <row r="10385" spans="1:5">
      <c r="A10385" s="1">
        <v>10384</v>
      </c>
      <c r="B10385" s="3">
        <v>-101.85</v>
      </c>
      <c r="C10385" s="3">
        <v>53.6448692322</v>
      </c>
      <c r="D10385" s="4">
        <v>0.542773756316668</v>
      </c>
      <c r="E10385" s="5" t="s">
        <v>573</v>
      </c>
    </row>
    <row r="10386" spans="1:5">
      <c r="A10386" s="1">
        <v>10385</v>
      </c>
      <c r="B10386" s="3">
        <v>-100.95</v>
      </c>
      <c r="C10386" s="3">
        <v>53.6448692322</v>
      </c>
      <c r="D10386" s="4">
        <v>0.810578331745796</v>
      </c>
      <c r="E10386" s="5" t="s">
        <v>573</v>
      </c>
    </row>
    <row r="10387" spans="1:5">
      <c r="A10387" s="1">
        <v>10386</v>
      </c>
      <c r="B10387" s="3">
        <v>-97.75</v>
      </c>
      <c r="C10387" s="3">
        <v>53.6448692322</v>
      </c>
      <c r="D10387" s="4">
        <v>0.828223147616317</v>
      </c>
      <c r="E10387" s="5" t="s">
        <v>573</v>
      </c>
    </row>
    <row r="10388" spans="1:5">
      <c r="A10388" s="1">
        <v>10387</v>
      </c>
      <c r="B10388" s="3">
        <v>-97.65</v>
      </c>
      <c r="C10388" s="3">
        <v>53.6448692322</v>
      </c>
      <c r="D10388" s="4">
        <v>0.828223147616317</v>
      </c>
      <c r="E10388" s="5" t="s">
        <v>573</v>
      </c>
    </row>
    <row r="10389" spans="1:5">
      <c r="A10389" s="1">
        <v>10388</v>
      </c>
      <c r="B10389" s="3">
        <v>-97.35</v>
      </c>
      <c r="C10389" s="3">
        <v>53.6448692322</v>
      </c>
      <c r="D10389" s="4">
        <v>0.632064592202055</v>
      </c>
      <c r="E10389" s="5" t="s">
        <v>573</v>
      </c>
    </row>
    <row r="10390" spans="1:5">
      <c r="A10390" s="1">
        <v>10389</v>
      </c>
      <c r="B10390" s="3">
        <v>-97.25</v>
      </c>
      <c r="C10390" s="3">
        <v>53.6448692322</v>
      </c>
      <c r="D10390" s="4">
        <v>0.407974677612616</v>
      </c>
      <c r="E10390" s="5" t="s">
        <v>573</v>
      </c>
    </row>
    <row r="10391" spans="1:5">
      <c r="A10391" s="1">
        <v>10390</v>
      </c>
      <c r="B10391" s="3">
        <v>-102.75</v>
      </c>
      <c r="C10391" s="3">
        <v>53.5448692322</v>
      </c>
      <c r="D10391" s="4">
        <v>0.754841014281837</v>
      </c>
      <c r="E10391" s="5" t="s">
        <v>573</v>
      </c>
    </row>
    <row r="10392" spans="1:5">
      <c r="A10392" s="1">
        <v>10391</v>
      </c>
      <c r="B10392" s="3">
        <v>-100.75</v>
      </c>
      <c r="C10392" s="3">
        <v>53.5448692322</v>
      </c>
      <c r="D10392" s="4">
        <v>0.669638027215361</v>
      </c>
      <c r="E10392" s="5" t="s">
        <v>573</v>
      </c>
    </row>
    <row r="10393" spans="1:5">
      <c r="A10393" s="1">
        <v>10392</v>
      </c>
      <c r="B10393" s="3">
        <v>-97.65</v>
      </c>
      <c r="C10393" s="3">
        <v>53.5448692322</v>
      </c>
      <c r="D10393" s="4">
        <v>0.632064592202055</v>
      </c>
      <c r="E10393" s="5" t="s">
        <v>573</v>
      </c>
    </row>
    <row r="10394" spans="1:5">
      <c r="A10394" s="1">
        <v>10393</v>
      </c>
      <c r="B10394" s="3">
        <v>-97.45</v>
      </c>
      <c r="C10394" s="3">
        <v>53.5448692322</v>
      </c>
      <c r="D10394" s="4">
        <v>0.632064592202055</v>
      </c>
      <c r="E10394" s="5" t="s">
        <v>573</v>
      </c>
    </row>
    <row r="10395" spans="1:5">
      <c r="A10395" s="1">
        <v>10394</v>
      </c>
      <c r="B10395" s="3">
        <v>-101.45</v>
      </c>
      <c r="C10395" s="3">
        <v>53.4448692322</v>
      </c>
      <c r="D10395" s="4">
        <v>0.00965243269147951</v>
      </c>
      <c r="E10395" s="5" t="s">
        <v>573</v>
      </c>
    </row>
    <row r="10396" spans="1:5">
      <c r="A10396" s="1">
        <v>10395</v>
      </c>
      <c r="B10396" s="3">
        <v>-92.05</v>
      </c>
      <c r="C10396" s="3">
        <v>53.3448692322</v>
      </c>
      <c r="D10396" s="4">
        <v>0.35461934352862</v>
      </c>
      <c r="E10396" s="5" t="s">
        <v>573</v>
      </c>
    </row>
    <row r="10397" spans="1:5">
      <c r="A10397" s="1">
        <v>10396</v>
      </c>
      <c r="B10397" s="3">
        <v>-101.75</v>
      </c>
      <c r="C10397" s="3">
        <v>53.2448692322</v>
      </c>
      <c r="D10397" s="4">
        <v>-0.00776887055314094</v>
      </c>
      <c r="E10397" s="5" t="s">
        <v>573</v>
      </c>
    </row>
    <row r="10398" spans="1:5">
      <c r="A10398" s="1">
        <v>10397</v>
      </c>
      <c r="B10398" s="3">
        <v>-101.35</v>
      </c>
      <c r="C10398" s="3">
        <v>53.2448692322</v>
      </c>
      <c r="D10398" s="4">
        <v>0.00965243269147951</v>
      </c>
      <c r="E10398" s="5" t="s">
        <v>573</v>
      </c>
    </row>
    <row r="10399" spans="1:5">
      <c r="A10399" s="1">
        <v>10398</v>
      </c>
      <c r="B10399" s="3">
        <v>-92.55</v>
      </c>
      <c r="C10399" s="3">
        <v>53.2448692322</v>
      </c>
      <c r="D10399" s="4">
        <v>0.35461934352862</v>
      </c>
      <c r="E10399" s="5" t="s">
        <v>573</v>
      </c>
    </row>
    <row r="10400" spans="1:5">
      <c r="A10400" s="1">
        <v>10399</v>
      </c>
      <c r="B10400" s="3">
        <v>-91.95</v>
      </c>
      <c r="C10400" s="3">
        <v>53.2448692322</v>
      </c>
      <c r="D10400" s="4">
        <v>0.35461934352862</v>
      </c>
      <c r="E10400" s="5" t="s">
        <v>573</v>
      </c>
    </row>
    <row r="10401" spans="1:5">
      <c r="A10401" s="1">
        <v>10400</v>
      </c>
      <c r="B10401" s="3">
        <v>-89.35</v>
      </c>
      <c r="C10401" s="3">
        <v>54.1448692322</v>
      </c>
      <c r="D10401" s="4">
        <v>0.506381875823532</v>
      </c>
      <c r="E10401" s="5" t="s">
        <v>573</v>
      </c>
    </row>
    <row r="10402" spans="1:5">
      <c r="A10402" s="1">
        <v>10401</v>
      </c>
      <c r="B10402" s="3">
        <v>-88.85</v>
      </c>
      <c r="C10402" s="3">
        <v>54.1448692322</v>
      </c>
      <c r="D10402" s="4">
        <v>0.523803179068153</v>
      </c>
      <c r="E10402" s="5" t="s">
        <v>573</v>
      </c>
    </row>
    <row r="10403" spans="1:5">
      <c r="A10403" s="1">
        <v>10402</v>
      </c>
      <c r="B10403" s="3">
        <v>-88.75</v>
      </c>
      <c r="C10403" s="3">
        <v>54.1448692322</v>
      </c>
      <c r="D10403" s="4">
        <v>0.506381875823532</v>
      </c>
      <c r="E10403" s="5" t="s">
        <v>573</v>
      </c>
    </row>
    <row r="10404" spans="1:5">
      <c r="A10404" s="1">
        <v>10403</v>
      </c>
      <c r="B10404" s="3">
        <v>-88.65</v>
      </c>
      <c r="C10404" s="3">
        <v>54.1448692322</v>
      </c>
      <c r="D10404" s="4">
        <v>0.506381875823532</v>
      </c>
      <c r="E10404" s="5" t="s">
        <v>573</v>
      </c>
    </row>
    <row r="10405" spans="1:5">
      <c r="A10405" s="1">
        <v>10404</v>
      </c>
      <c r="B10405" s="3">
        <v>-88.55</v>
      </c>
      <c r="C10405" s="3">
        <v>54.1448692322</v>
      </c>
      <c r="D10405" s="4">
        <v>0.523803179068153</v>
      </c>
      <c r="E10405" s="5" t="s">
        <v>573</v>
      </c>
    </row>
    <row r="10406" spans="1:5">
      <c r="A10406" s="1">
        <v>10405</v>
      </c>
      <c r="B10406" s="3">
        <v>-88.45</v>
      </c>
      <c r="C10406" s="3">
        <v>54.1448692322</v>
      </c>
      <c r="D10406" s="4">
        <v>0.506381875823532</v>
      </c>
      <c r="E10406" s="5" t="s">
        <v>573</v>
      </c>
    </row>
    <row r="10407" spans="1:5">
      <c r="A10407" s="1">
        <v>10406</v>
      </c>
      <c r="B10407" s="3">
        <v>-88.25</v>
      </c>
      <c r="C10407" s="3">
        <v>54.1448692322</v>
      </c>
      <c r="D10407" s="4">
        <v>0.523803179068153</v>
      </c>
      <c r="E10407" s="5" t="s">
        <v>573</v>
      </c>
    </row>
    <row r="10408" spans="1:5">
      <c r="A10408" s="1">
        <v>10407</v>
      </c>
      <c r="B10408" s="3">
        <v>-88.15</v>
      </c>
      <c r="C10408" s="3">
        <v>54.1448692322</v>
      </c>
      <c r="D10408" s="4">
        <v>0.506381875823532</v>
      </c>
      <c r="E10408" s="5" t="s">
        <v>573</v>
      </c>
    </row>
    <row r="10409" spans="1:5">
      <c r="A10409" s="1">
        <v>10408</v>
      </c>
      <c r="B10409" s="3">
        <v>-88.05</v>
      </c>
      <c r="C10409" s="3">
        <v>54.1448692322</v>
      </c>
      <c r="D10409" s="4">
        <v>0.506381875823532</v>
      </c>
      <c r="E10409" s="5" t="s">
        <v>573</v>
      </c>
    </row>
    <row r="10410" spans="1:5">
      <c r="A10410" s="1">
        <v>10409</v>
      </c>
      <c r="B10410" s="3">
        <v>-87.95</v>
      </c>
      <c r="C10410" s="3">
        <v>54.1448692322</v>
      </c>
      <c r="D10410" s="4">
        <v>0.506381875823532</v>
      </c>
      <c r="E10410" s="5" t="s">
        <v>573</v>
      </c>
    </row>
    <row r="10411" spans="1:5">
      <c r="A10411" s="1">
        <v>10410</v>
      </c>
      <c r="B10411" s="3">
        <v>-87.85</v>
      </c>
      <c r="C10411" s="3">
        <v>54.1448692322</v>
      </c>
      <c r="D10411" s="4">
        <v>0.0378209266668623</v>
      </c>
      <c r="E10411" s="5" t="s">
        <v>573</v>
      </c>
    </row>
    <row r="10412" spans="1:5">
      <c r="A10412" s="1">
        <v>10411</v>
      </c>
      <c r="B10412" s="3">
        <v>-87.75</v>
      </c>
      <c r="C10412" s="3">
        <v>54.1448692322</v>
      </c>
      <c r="D10412" s="4">
        <v>0.0378209266668623</v>
      </c>
      <c r="E10412" s="5" t="s">
        <v>573</v>
      </c>
    </row>
    <row r="10413" spans="1:5">
      <c r="A10413" s="1">
        <v>10412</v>
      </c>
      <c r="B10413" s="3">
        <v>-87.65</v>
      </c>
      <c r="C10413" s="3">
        <v>54.1448692322</v>
      </c>
      <c r="D10413" s="4">
        <v>0.0378209266668623</v>
      </c>
      <c r="E10413" s="5" t="s">
        <v>573</v>
      </c>
    </row>
    <row r="10414" spans="1:5">
      <c r="A10414" s="1">
        <v>10413</v>
      </c>
      <c r="B10414" s="3">
        <v>-87.55</v>
      </c>
      <c r="C10414" s="3">
        <v>54.1448692322</v>
      </c>
      <c r="D10414" s="4">
        <v>-0.150270257532769</v>
      </c>
      <c r="E10414" s="5" t="s">
        <v>573</v>
      </c>
    </row>
    <row r="10415" spans="1:5">
      <c r="A10415" s="1">
        <v>10414</v>
      </c>
      <c r="B10415" s="3">
        <v>-87.45</v>
      </c>
      <c r="C10415" s="3">
        <v>54.1448692322</v>
      </c>
      <c r="D10415" s="4">
        <v>0.270445703667452</v>
      </c>
      <c r="E10415" s="5" t="s">
        <v>573</v>
      </c>
    </row>
    <row r="10416" spans="1:5">
      <c r="A10416" s="1">
        <v>10415</v>
      </c>
      <c r="B10416" s="3">
        <v>-87.35</v>
      </c>
      <c r="C10416" s="3">
        <v>54.1448692322</v>
      </c>
      <c r="D10416" s="4">
        <v>0.10530781960875</v>
      </c>
      <c r="E10416" s="5" t="s">
        <v>573</v>
      </c>
    </row>
    <row r="10417" spans="1:5">
      <c r="A10417" s="1">
        <v>10416</v>
      </c>
      <c r="B10417" s="3">
        <v>-87.25</v>
      </c>
      <c r="C10417" s="3">
        <v>54.1448692322</v>
      </c>
      <c r="D10417" s="4">
        <v>0.275977700563761</v>
      </c>
      <c r="E10417" s="5" t="s">
        <v>573</v>
      </c>
    </row>
    <row r="10418" spans="1:5">
      <c r="A10418" s="1">
        <v>10417</v>
      </c>
      <c r="B10418" s="3">
        <v>-87.15</v>
      </c>
      <c r="C10418" s="3">
        <v>54.1448692322</v>
      </c>
      <c r="D10418" s="4">
        <v>0.270445703667452</v>
      </c>
      <c r="E10418" s="5" t="s">
        <v>573</v>
      </c>
    </row>
    <row r="10419" spans="1:5">
      <c r="A10419" s="1">
        <v>10418</v>
      </c>
      <c r="B10419" s="3">
        <v>-86.95</v>
      </c>
      <c r="C10419" s="3">
        <v>54.1448692322</v>
      </c>
      <c r="D10419" s="4">
        <v>0.293399003808382</v>
      </c>
      <c r="E10419" s="5" t="s">
        <v>573</v>
      </c>
    </row>
    <row r="10420" spans="1:5">
      <c r="A10420" s="1">
        <v>10419</v>
      </c>
      <c r="B10420" s="3">
        <v>-86.85</v>
      </c>
      <c r="C10420" s="3">
        <v>54.1448692322</v>
      </c>
      <c r="D10420" s="4">
        <v>0.293399003808382</v>
      </c>
      <c r="E10420" s="5" t="s">
        <v>573</v>
      </c>
    </row>
    <row r="10421" spans="1:5">
      <c r="A10421" s="1">
        <v>10420</v>
      </c>
      <c r="B10421" s="3">
        <v>-86.75</v>
      </c>
      <c r="C10421" s="3">
        <v>54.1448692322</v>
      </c>
      <c r="D10421" s="4">
        <v>0.10530781960875</v>
      </c>
      <c r="E10421" s="5" t="s">
        <v>573</v>
      </c>
    </row>
    <row r="10422" spans="1:5">
      <c r="A10422" s="1">
        <v>10421</v>
      </c>
      <c r="B10422" s="3">
        <v>-86.65</v>
      </c>
      <c r="C10422" s="3">
        <v>54.1448692322</v>
      </c>
      <c r="D10422" s="4">
        <v>0.275977700563761</v>
      </c>
      <c r="E10422" s="5" t="s">
        <v>573</v>
      </c>
    </row>
    <row r="10423" spans="1:5">
      <c r="A10423" s="1">
        <v>10422</v>
      </c>
      <c r="B10423" s="3">
        <v>-86.55</v>
      </c>
      <c r="C10423" s="3">
        <v>54.1448692322</v>
      </c>
      <c r="D10423" s="4">
        <v>0.275977700563761</v>
      </c>
      <c r="E10423" s="5" t="s">
        <v>573</v>
      </c>
    </row>
    <row r="10424" spans="1:5">
      <c r="A10424" s="1">
        <v>10423</v>
      </c>
      <c r="B10424" s="3">
        <v>-86.25</v>
      </c>
      <c r="C10424" s="3">
        <v>54.1448692322</v>
      </c>
      <c r="D10424" s="4">
        <v>0.275977700563761</v>
      </c>
      <c r="E10424" s="5" t="s">
        <v>573</v>
      </c>
    </row>
    <row r="10425" spans="1:5">
      <c r="A10425" s="1">
        <v>10424</v>
      </c>
      <c r="B10425" s="3">
        <v>-86.15</v>
      </c>
      <c r="C10425" s="3">
        <v>54.1448692322</v>
      </c>
      <c r="D10425" s="4">
        <v>0.275977700563761</v>
      </c>
      <c r="E10425" s="5" t="s">
        <v>573</v>
      </c>
    </row>
    <row r="10426" spans="1:5">
      <c r="A10426" s="1">
        <v>10425</v>
      </c>
      <c r="B10426" s="3">
        <v>-86.05</v>
      </c>
      <c r="C10426" s="3">
        <v>54.1448692322</v>
      </c>
      <c r="D10426" s="4">
        <v>0.293399003808382</v>
      </c>
      <c r="E10426" s="5" t="s">
        <v>573</v>
      </c>
    </row>
    <row r="10427" spans="1:5">
      <c r="A10427" s="1">
        <v>10426</v>
      </c>
      <c r="B10427" s="3">
        <v>-85.95</v>
      </c>
      <c r="C10427" s="3">
        <v>54.1448692322</v>
      </c>
      <c r="D10427" s="4">
        <v>0.275977700563761</v>
      </c>
      <c r="E10427" s="5" t="s">
        <v>573</v>
      </c>
    </row>
    <row r="10428" spans="1:5">
      <c r="A10428" s="1">
        <v>10427</v>
      </c>
      <c r="B10428" s="3">
        <v>-85.85</v>
      </c>
      <c r="C10428" s="3">
        <v>54.1448692322</v>
      </c>
      <c r="D10428" s="4">
        <v>0.10530781960875</v>
      </c>
      <c r="E10428" s="5" t="s">
        <v>573</v>
      </c>
    </row>
    <row r="10429" spans="1:5">
      <c r="A10429" s="1">
        <v>10428</v>
      </c>
      <c r="B10429" s="3">
        <v>-85.75</v>
      </c>
      <c r="C10429" s="3">
        <v>54.1448692322</v>
      </c>
      <c r="D10429" s="4">
        <v>0.270445703667452</v>
      </c>
      <c r="E10429" s="5" t="s">
        <v>573</v>
      </c>
    </row>
    <row r="10430" spans="1:5">
      <c r="A10430" s="1">
        <v>10429</v>
      </c>
      <c r="B10430" s="3">
        <v>-85.55</v>
      </c>
      <c r="C10430" s="3">
        <v>54.1448692322</v>
      </c>
      <c r="D10430" s="4">
        <v>0.293399003808382</v>
      </c>
      <c r="E10430" s="5" t="s">
        <v>573</v>
      </c>
    </row>
    <row r="10431" spans="1:5">
      <c r="A10431" s="1">
        <v>10430</v>
      </c>
      <c r="B10431" s="3">
        <v>-85.45</v>
      </c>
      <c r="C10431" s="3">
        <v>54.1448692322</v>
      </c>
      <c r="D10431" s="4">
        <v>0.275977700563761</v>
      </c>
      <c r="E10431" s="5" t="s">
        <v>573</v>
      </c>
    </row>
    <row r="10432" spans="1:5">
      <c r="A10432" s="1">
        <v>10431</v>
      </c>
      <c r="B10432" s="3">
        <v>-85.35</v>
      </c>
      <c r="C10432" s="3">
        <v>54.1448692322</v>
      </c>
      <c r="D10432" s="4">
        <v>0.275977700563761</v>
      </c>
      <c r="E10432" s="5" t="s">
        <v>573</v>
      </c>
    </row>
    <row r="10433" spans="1:5">
      <c r="A10433" s="1">
        <v>10432</v>
      </c>
      <c r="B10433" s="3">
        <v>-85.25</v>
      </c>
      <c r="C10433" s="3">
        <v>54.1448692322</v>
      </c>
      <c r="D10433" s="4">
        <v>0.270445703667452</v>
      </c>
      <c r="E10433" s="5" t="s">
        <v>573</v>
      </c>
    </row>
    <row r="10434" spans="1:5">
      <c r="A10434" s="1">
        <v>10433</v>
      </c>
      <c r="B10434" s="3">
        <v>-85.15</v>
      </c>
      <c r="C10434" s="3">
        <v>54.1448692322</v>
      </c>
      <c r="D10434" s="4">
        <v>0.094474582882555</v>
      </c>
      <c r="E10434" s="5" t="s">
        <v>573</v>
      </c>
    </row>
    <row r="10435" spans="1:5">
      <c r="A10435" s="1">
        <v>10434</v>
      </c>
      <c r="B10435" s="3">
        <v>-85.05</v>
      </c>
      <c r="C10435" s="3">
        <v>54.1448692322</v>
      </c>
      <c r="D10435" s="4">
        <v>0.094474582882555</v>
      </c>
      <c r="E10435" s="5" t="s">
        <v>573</v>
      </c>
    </row>
    <row r="10436" spans="1:5">
      <c r="A10436" s="1">
        <v>10435</v>
      </c>
      <c r="B10436" s="3">
        <v>-84.95</v>
      </c>
      <c r="C10436" s="3">
        <v>54.1448692322</v>
      </c>
      <c r="D10436" s="4">
        <v>0.275977700563761</v>
      </c>
      <c r="E10436" s="5" t="s">
        <v>573</v>
      </c>
    </row>
    <row r="10437" spans="1:5">
      <c r="A10437" s="1">
        <v>10436</v>
      </c>
      <c r="B10437" s="3">
        <v>-84.45</v>
      </c>
      <c r="C10437" s="3">
        <v>54.1448692322</v>
      </c>
      <c r="D10437" s="4">
        <v>0.275977700563761</v>
      </c>
      <c r="E10437" s="5" t="s">
        <v>573</v>
      </c>
    </row>
    <row r="10438" spans="1:5">
      <c r="A10438" s="1">
        <v>10437</v>
      </c>
      <c r="B10438" s="3">
        <v>-84.35</v>
      </c>
      <c r="C10438" s="3">
        <v>54.1448692322</v>
      </c>
      <c r="D10438" s="4">
        <v>0.293399003808382</v>
      </c>
      <c r="E10438" s="5" t="s">
        <v>573</v>
      </c>
    </row>
    <row r="10439" spans="1:5">
      <c r="A10439" s="1">
        <v>10438</v>
      </c>
      <c r="B10439" s="3">
        <v>-83.85</v>
      </c>
      <c r="C10439" s="3">
        <v>54.1448692322</v>
      </c>
      <c r="D10439" s="4">
        <v>-0.0236986788353216</v>
      </c>
      <c r="E10439" s="5" t="s">
        <v>573</v>
      </c>
    </row>
    <row r="10440" spans="1:5">
      <c r="A10440" s="1">
        <v>10439</v>
      </c>
      <c r="B10440" s="3">
        <v>-83.35</v>
      </c>
      <c r="C10440" s="3">
        <v>54.1448692322</v>
      </c>
      <c r="D10440" s="4">
        <v>0.146971202119689</v>
      </c>
      <c r="E10440" s="5" t="s">
        <v>573</v>
      </c>
    </row>
    <row r="10441" spans="1:5">
      <c r="A10441" s="1">
        <v>10440</v>
      </c>
      <c r="B10441" s="3">
        <v>-83.25</v>
      </c>
      <c r="C10441" s="3">
        <v>54.1448692322</v>
      </c>
      <c r="D10441" s="4">
        <v>0.146971202119689</v>
      </c>
      <c r="E10441" s="5" t="s">
        <v>573</v>
      </c>
    </row>
    <row r="10442" spans="1:5">
      <c r="A10442" s="1">
        <v>10441</v>
      </c>
      <c r="B10442" s="3">
        <v>-83.15</v>
      </c>
      <c r="C10442" s="3">
        <v>54.1448692322</v>
      </c>
      <c r="D10442" s="4">
        <v>0.14143920522338</v>
      </c>
      <c r="E10442" s="5" t="s">
        <v>573</v>
      </c>
    </row>
    <row r="10443" spans="1:5">
      <c r="A10443" s="1">
        <v>10442</v>
      </c>
      <c r="B10443" s="3">
        <v>-83.05</v>
      </c>
      <c r="C10443" s="3">
        <v>54.1448692322</v>
      </c>
      <c r="D10443" s="4">
        <v>-0.0236986788353216</v>
      </c>
      <c r="E10443" s="5" t="s">
        <v>573</v>
      </c>
    </row>
    <row r="10444" spans="1:5">
      <c r="A10444" s="1">
        <v>10443</v>
      </c>
      <c r="B10444" s="3">
        <v>-82.95</v>
      </c>
      <c r="C10444" s="3">
        <v>54.1448692322</v>
      </c>
      <c r="D10444" s="4">
        <v>-0.0236986788353216</v>
      </c>
      <c r="E10444" s="5" t="s">
        <v>573</v>
      </c>
    </row>
    <row r="10445" spans="1:5">
      <c r="A10445" s="1">
        <v>10444</v>
      </c>
      <c r="B10445" s="3">
        <v>-82.85</v>
      </c>
      <c r="C10445" s="3">
        <v>54.1448692322</v>
      </c>
      <c r="D10445" s="4">
        <v>0.146971202119689</v>
      </c>
      <c r="E10445" s="5" t="s">
        <v>573</v>
      </c>
    </row>
    <row r="10446" spans="1:5">
      <c r="A10446" s="1">
        <v>10445</v>
      </c>
      <c r="B10446" s="3">
        <v>-82.75</v>
      </c>
      <c r="C10446" s="3">
        <v>54.1448692322</v>
      </c>
      <c r="D10446" s="4">
        <v>0.146971202119689</v>
      </c>
      <c r="E10446" s="5" t="s">
        <v>573</v>
      </c>
    </row>
    <row r="10447" spans="1:5">
      <c r="A10447" s="1">
        <v>10446</v>
      </c>
      <c r="B10447" s="3">
        <v>-82.65</v>
      </c>
      <c r="C10447" s="3">
        <v>54.1448692322</v>
      </c>
      <c r="D10447" s="4">
        <v>0.146971202119689</v>
      </c>
      <c r="E10447" s="5" t="s">
        <v>573</v>
      </c>
    </row>
    <row r="10448" spans="1:5">
      <c r="A10448" s="1">
        <v>10447</v>
      </c>
      <c r="B10448" s="3">
        <v>-82.55</v>
      </c>
      <c r="C10448" s="3">
        <v>54.1448692322</v>
      </c>
      <c r="D10448" s="4">
        <v>0.146971202119689</v>
      </c>
      <c r="E10448" s="5" t="s">
        <v>573</v>
      </c>
    </row>
    <row r="10449" spans="1:5">
      <c r="A10449" s="1">
        <v>10448</v>
      </c>
      <c r="B10449" s="3">
        <v>-88.55</v>
      </c>
      <c r="C10449" s="3">
        <v>54.0448692322</v>
      </c>
      <c r="D10449" s="4">
        <v>0.506381875823532</v>
      </c>
      <c r="E10449" s="5" t="s">
        <v>573</v>
      </c>
    </row>
    <row r="10450" spans="1:5">
      <c r="A10450" s="1">
        <v>10449</v>
      </c>
      <c r="B10450" s="3">
        <v>-88.45</v>
      </c>
      <c r="C10450" s="3">
        <v>54.0448692322</v>
      </c>
      <c r="D10450" s="4">
        <v>0.506381875823532</v>
      </c>
      <c r="E10450" s="5" t="s">
        <v>573</v>
      </c>
    </row>
    <row r="10451" spans="1:5">
      <c r="A10451" s="1">
        <v>10450</v>
      </c>
      <c r="B10451" s="3">
        <v>-88.35</v>
      </c>
      <c r="C10451" s="3">
        <v>54.0448692322</v>
      </c>
      <c r="D10451" s="4">
        <v>0.506381875823532</v>
      </c>
      <c r="E10451" s="5" t="s">
        <v>573</v>
      </c>
    </row>
    <row r="10452" spans="1:5">
      <c r="A10452" s="1">
        <v>10451</v>
      </c>
      <c r="B10452" s="3">
        <v>-88.25</v>
      </c>
      <c r="C10452" s="3">
        <v>54.0448692322</v>
      </c>
      <c r="D10452" s="4">
        <v>0.506381875823532</v>
      </c>
      <c r="E10452" s="5" t="s">
        <v>573</v>
      </c>
    </row>
    <row r="10453" spans="1:5">
      <c r="A10453" s="1">
        <v>10452</v>
      </c>
      <c r="B10453" s="3">
        <v>-88.15</v>
      </c>
      <c r="C10453" s="3">
        <v>54.0448692322</v>
      </c>
      <c r="D10453" s="4">
        <v>0.523803179068153</v>
      </c>
      <c r="E10453" s="5" t="s">
        <v>573</v>
      </c>
    </row>
    <row r="10454" spans="1:5">
      <c r="A10454" s="1">
        <v>10453</v>
      </c>
      <c r="B10454" s="3">
        <v>-88.05</v>
      </c>
      <c r="C10454" s="3">
        <v>54.0448692322</v>
      </c>
      <c r="D10454" s="4">
        <v>0.462196768185045</v>
      </c>
      <c r="E10454" s="5" t="s">
        <v>573</v>
      </c>
    </row>
    <row r="10455" spans="1:5">
      <c r="A10455" s="1">
        <v>10454</v>
      </c>
      <c r="B10455" s="3">
        <v>-87.95</v>
      </c>
      <c r="C10455" s="3">
        <v>54.0448692322</v>
      </c>
      <c r="D10455" s="4">
        <v>0.506381875823532</v>
      </c>
      <c r="E10455" s="5" t="s">
        <v>573</v>
      </c>
    </row>
    <row r="10456" spans="1:5">
      <c r="A10456" s="1">
        <v>10455</v>
      </c>
      <c r="B10456" s="3">
        <v>-87.85</v>
      </c>
      <c r="C10456" s="3">
        <v>54.0448692322</v>
      </c>
      <c r="D10456" s="4">
        <v>0.523803179068153</v>
      </c>
      <c r="E10456" s="5" t="s">
        <v>573</v>
      </c>
    </row>
    <row r="10457" spans="1:5">
      <c r="A10457" s="1">
        <v>10456</v>
      </c>
      <c r="B10457" s="3">
        <v>-87.75</v>
      </c>
      <c r="C10457" s="3">
        <v>54.0448692322</v>
      </c>
      <c r="D10457" s="4">
        <v>0.275977700563761</v>
      </c>
      <c r="E10457" s="5" t="s">
        <v>573</v>
      </c>
    </row>
    <row r="10458" spans="1:5">
      <c r="A10458" s="1">
        <v>10457</v>
      </c>
      <c r="B10458" s="3">
        <v>-87.65</v>
      </c>
      <c r="C10458" s="3">
        <v>54.0448692322</v>
      </c>
      <c r="D10458" s="4">
        <v>0.275977700563761</v>
      </c>
      <c r="E10458" s="5" t="s">
        <v>573</v>
      </c>
    </row>
    <row r="10459" spans="1:5">
      <c r="A10459" s="1">
        <v>10458</v>
      </c>
      <c r="B10459" s="3">
        <v>-87.55</v>
      </c>
      <c r="C10459" s="3">
        <v>54.0448692322</v>
      </c>
      <c r="D10459" s="4">
        <v>0.10530781960875</v>
      </c>
      <c r="E10459" s="5" t="s">
        <v>573</v>
      </c>
    </row>
    <row r="10460" spans="1:5">
      <c r="A10460" s="1">
        <v>10459</v>
      </c>
      <c r="B10460" s="3">
        <v>-87.45</v>
      </c>
      <c r="C10460" s="3">
        <v>54.0448692322</v>
      </c>
      <c r="D10460" s="4">
        <v>0.275977700563761</v>
      </c>
      <c r="E10460" s="5" t="s">
        <v>573</v>
      </c>
    </row>
    <row r="10461" spans="1:5">
      <c r="A10461" s="1">
        <v>10460</v>
      </c>
      <c r="B10461" s="3">
        <v>-87.35</v>
      </c>
      <c r="C10461" s="3">
        <v>54.0448692322</v>
      </c>
      <c r="D10461" s="4">
        <v>0.10530781960875</v>
      </c>
      <c r="E10461" s="5" t="s">
        <v>573</v>
      </c>
    </row>
    <row r="10462" spans="1:5">
      <c r="A10462" s="1">
        <v>10461</v>
      </c>
      <c r="B10462" s="3">
        <v>-87.25</v>
      </c>
      <c r="C10462" s="3">
        <v>54.0448692322</v>
      </c>
      <c r="D10462" s="4">
        <v>0.275977700563761</v>
      </c>
      <c r="E10462" s="5" t="s">
        <v>573</v>
      </c>
    </row>
    <row r="10463" spans="1:5">
      <c r="A10463" s="1">
        <v>10462</v>
      </c>
      <c r="B10463" s="3">
        <v>-87.05</v>
      </c>
      <c r="C10463" s="3">
        <v>54.0448692322</v>
      </c>
      <c r="D10463" s="4">
        <v>0.270445703667452</v>
      </c>
      <c r="E10463" s="5" t="s">
        <v>573</v>
      </c>
    </row>
    <row r="10464" spans="1:5">
      <c r="A10464" s="1">
        <v>10463</v>
      </c>
      <c r="B10464" s="3">
        <v>-86.95</v>
      </c>
      <c r="C10464" s="3">
        <v>54.0448692322</v>
      </c>
      <c r="D10464" s="4">
        <v>0.10530781960875</v>
      </c>
      <c r="E10464" s="5" t="s">
        <v>573</v>
      </c>
    </row>
    <row r="10465" spans="1:5">
      <c r="A10465" s="1">
        <v>10464</v>
      </c>
      <c r="B10465" s="3">
        <v>-86.85</v>
      </c>
      <c r="C10465" s="3">
        <v>54.0448692322</v>
      </c>
      <c r="D10465" s="4">
        <v>0.275977700563761</v>
      </c>
      <c r="E10465" s="5" t="s">
        <v>573</v>
      </c>
    </row>
    <row r="10466" spans="1:5">
      <c r="A10466" s="1">
        <v>10465</v>
      </c>
      <c r="B10466" s="3">
        <v>-86.75</v>
      </c>
      <c r="C10466" s="3">
        <v>54.0448692322</v>
      </c>
      <c r="D10466" s="4">
        <v>0.275977700563761</v>
      </c>
      <c r="E10466" s="5" t="s">
        <v>573</v>
      </c>
    </row>
    <row r="10467" spans="1:5">
      <c r="A10467" s="1">
        <v>10466</v>
      </c>
      <c r="B10467" s="3">
        <v>-86.65</v>
      </c>
      <c r="C10467" s="3">
        <v>54.0448692322</v>
      </c>
      <c r="D10467" s="4">
        <v>0.293399003808382</v>
      </c>
      <c r="E10467" s="5" t="s">
        <v>573</v>
      </c>
    </row>
    <row r="10468" spans="1:5">
      <c r="A10468" s="1">
        <v>10467</v>
      </c>
      <c r="B10468" s="3">
        <v>-86.55</v>
      </c>
      <c r="C10468" s="3">
        <v>54.0448692322</v>
      </c>
      <c r="D10468" s="4">
        <v>0.275977700563761</v>
      </c>
      <c r="E10468" s="5" t="s">
        <v>573</v>
      </c>
    </row>
    <row r="10469" spans="1:5">
      <c r="A10469" s="1">
        <v>10468</v>
      </c>
      <c r="B10469" s="3">
        <v>-86.45</v>
      </c>
      <c r="C10469" s="3">
        <v>54.0448692322</v>
      </c>
      <c r="D10469" s="4">
        <v>0.10530781960875</v>
      </c>
      <c r="E10469" s="5" t="s">
        <v>573</v>
      </c>
    </row>
    <row r="10470" spans="1:5">
      <c r="A10470" s="1">
        <v>10469</v>
      </c>
      <c r="B10470" s="3">
        <v>-86.35</v>
      </c>
      <c r="C10470" s="3">
        <v>54.0448692322</v>
      </c>
      <c r="D10470" s="4">
        <v>0.275977700563761</v>
      </c>
      <c r="E10470" s="5" t="s">
        <v>573</v>
      </c>
    </row>
    <row r="10471" spans="1:5">
      <c r="A10471" s="1">
        <v>10470</v>
      </c>
      <c r="B10471" s="3">
        <v>-86.25</v>
      </c>
      <c r="C10471" s="3">
        <v>54.0448692322</v>
      </c>
      <c r="D10471" s="4">
        <v>0.270445703667452</v>
      </c>
      <c r="E10471" s="5" t="s">
        <v>573</v>
      </c>
    </row>
    <row r="10472" spans="1:5">
      <c r="A10472" s="1">
        <v>10471</v>
      </c>
      <c r="B10472" s="3">
        <v>-86.15</v>
      </c>
      <c r="C10472" s="3">
        <v>54.0448692322</v>
      </c>
      <c r="D10472" s="4">
        <v>0.275977700563761</v>
      </c>
      <c r="E10472" s="5" t="s">
        <v>573</v>
      </c>
    </row>
    <row r="10473" spans="1:5">
      <c r="A10473" s="1">
        <v>10472</v>
      </c>
      <c r="B10473" s="3">
        <v>-85.95</v>
      </c>
      <c r="C10473" s="3">
        <v>54.0448692322</v>
      </c>
      <c r="D10473" s="4">
        <v>0.275977700563761</v>
      </c>
      <c r="E10473" s="5" t="s">
        <v>573</v>
      </c>
    </row>
    <row r="10474" spans="1:5">
      <c r="A10474" s="1">
        <v>10473</v>
      </c>
      <c r="B10474" s="3">
        <v>-85.85</v>
      </c>
      <c r="C10474" s="3">
        <v>54.0448692322</v>
      </c>
      <c r="D10474" s="4">
        <v>0.275977700563761</v>
      </c>
      <c r="E10474" s="5" t="s">
        <v>573</v>
      </c>
    </row>
    <row r="10475" spans="1:5">
      <c r="A10475" s="1">
        <v>10474</v>
      </c>
      <c r="B10475" s="3">
        <v>-85.75</v>
      </c>
      <c r="C10475" s="3">
        <v>54.0448692322</v>
      </c>
      <c r="D10475" s="4">
        <v>0.275977700563761</v>
      </c>
      <c r="E10475" s="5" t="s">
        <v>573</v>
      </c>
    </row>
    <row r="10476" spans="1:5">
      <c r="A10476" s="1">
        <v>10475</v>
      </c>
      <c r="B10476" s="3">
        <v>-85.55</v>
      </c>
      <c r="C10476" s="3">
        <v>54.0448692322</v>
      </c>
      <c r="D10476" s="4">
        <v>0.275977700563761</v>
      </c>
      <c r="E10476" s="5" t="s">
        <v>573</v>
      </c>
    </row>
    <row r="10477" spans="1:5">
      <c r="A10477" s="1">
        <v>10476</v>
      </c>
      <c r="B10477" s="3">
        <v>-85.45</v>
      </c>
      <c r="C10477" s="3">
        <v>54.0448692322</v>
      </c>
      <c r="D10477" s="4">
        <v>0.10530781960875</v>
      </c>
      <c r="E10477" s="5" t="s">
        <v>573</v>
      </c>
    </row>
    <row r="10478" spans="1:5">
      <c r="A10478" s="1">
        <v>10477</v>
      </c>
      <c r="B10478" s="3">
        <v>-85.25</v>
      </c>
      <c r="C10478" s="3">
        <v>54.0448692322</v>
      </c>
      <c r="D10478" s="4">
        <v>0.275977700563761</v>
      </c>
      <c r="E10478" s="5" t="s">
        <v>573</v>
      </c>
    </row>
    <row r="10479" spans="1:5">
      <c r="A10479" s="1">
        <v>10478</v>
      </c>
      <c r="B10479" s="3">
        <v>-85.15</v>
      </c>
      <c r="C10479" s="3">
        <v>54.0448692322</v>
      </c>
      <c r="D10479" s="4">
        <v>0.10530781960875</v>
      </c>
      <c r="E10479" s="5" t="s">
        <v>573</v>
      </c>
    </row>
    <row r="10480" spans="1:5">
      <c r="A10480" s="1">
        <v>10479</v>
      </c>
      <c r="B10480" s="3">
        <v>-85.05</v>
      </c>
      <c r="C10480" s="3">
        <v>54.0448692322</v>
      </c>
      <c r="D10480" s="4">
        <v>0.275977700563761</v>
      </c>
      <c r="E10480" s="5" t="s">
        <v>573</v>
      </c>
    </row>
    <row r="10481" spans="1:5">
      <c r="A10481" s="1">
        <v>10480</v>
      </c>
      <c r="B10481" s="3">
        <v>-84.95</v>
      </c>
      <c r="C10481" s="3">
        <v>54.0448692322</v>
      </c>
      <c r="D10481" s="4">
        <v>0.275977700563761</v>
      </c>
      <c r="E10481" s="5" t="s">
        <v>573</v>
      </c>
    </row>
    <row r="10482" spans="1:5">
      <c r="A10482" s="1">
        <v>10481</v>
      </c>
      <c r="B10482" s="3">
        <v>-84.55</v>
      </c>
      <c r="C10482" s="3">
        <v>54.0448692322</v>
      </c>
      <c r="D10482" s="4">
        <v>0.293399003808382</v>
      </c>
      <c r="E10482" s="5" t="s">
        <v>573</v>
      </c>
    </row>
    <row r="10483" spans="1:5">
      <c r="A10483" s="1">
        <v>10482</v>
      </c>
      <c r="B10483" s="3">
        <v>-84.45</v>
      </c>
      <c r="C10483" s="3">
        <v>54.0448692322</v>
      </c>
      <c r="D10483" s="4">
        <v>0.10530781960875</v>
      </c>
      <c r="E10483" s="5" t="s">
        <v>573</v>
      </c>
    </row>
    <row r="10484" spans="1:5">
      <c r="A10484" s="1">
        <v>10483</v>
      </c>
      <c r="B10484" s="3">
        <v>-84.35</v>
      </c>
      <c r="C10484" s="3">
        <v>54.0448692322</v>
      </c>
      <c r="D10484" s="4">
        <v>0.293399003808382</v>
      </c>
      <c r="E10484" s="5" t="s">
        <v>573</v>
      </c>
    </row>
    <row r="10485" spans="1:5">
      <c r="A10485" s="1">
        <v>10484</v>
      </c>
      <c r="B10485" s="3">
        <v>-84.05</v>
      </c>
      <c r="C10485" s="3">
        <v>54.0448692322</v>
      </c>
      <c r="D10485" s="4">
        <v>-0.0236986788353216</v>
      </c>
      <c r="E10485" s="5" t="s">
        <v>573</v>
      </c>
    </row>
    <row r="10486" spans="1:5">
      <c r="A10486" s="1">
        <v>10485</v>
      </c>
      <c r="B10486" s="3">
        <v>-83.95</v>
      </c>
      <c r="C10486" s="3">
        <v>54.0448692322</v>
      </c>
      <c r="D10486" s="4">
        <v>0.16439250536431</v>
      </c>
      <c r="E10486" s="5" t="s">
        <v>573</v>
      </c>
    </row>
    <row r="10487" spans="1:5">
      <c r="A10487" s="1">
        <v>10486</v>
      </c>
      <c r="B10487" s="3">
        <v>-83.85</v>
      </c>
      <c r="C10487" s="3">
        <v>54.0448692322</v>
      </c>
      <c r="D10487" s="4">
        <v>-0.0236986788353216</v>
      </c>
      <c r="E10487" s="5" t="s">
        <v>573</v>
      </c>
    </row>
    <row r="10488" spans="1:5">
      <c r="A10488" s="1">
        <v>10487</v>
      </c>
      <c r="B10488" s="3">
        <v>-83.75</v>
      </c>
      <c r="C10488" s="3">
        <v>54.0448692322</v>
      </c>
      <c r="D10488" s="4">
        <v>0.146971202119689</v>
      </c>
      <c r="E10488" s="5" t="s">
        <v>573</v>
      </c>
    </row>
    <row r="10489" spans="1:5">
      <c r="A10489" s="1">
        <v>10488</v>
      </c>
      <c r="B10489" s="3">
        <v>-83.15</v>
      </c>
      <c r="C10489" s="3">
        <v>54.0448692322</v>
      </c>
      <c r="D10489" s="4">
        <v>0.146971202119689</v>
      </c>
      <c r="E10489" s="5" t="s">
        <v>573</v>
      </c>
    </row>
    <row r="10490" spans="1:5">
      <c r="A10490" s="1">
        <v>10489</v>
      </c>
      <c r="B10490" s="3">
        <v>-83.05</v>
      </c>
      <c r="C10490" s="3">
        <v>54.0448692322</v>
      </c>
      <c r="D10490" s="4">
        <v>-0.0236986788353216</v>
      </c>
      <c r="E10490" s="5" t="s">
        <v>573</v>
      </c>
    </row>
    <row r="10491" spans="1:5">
      <c r="A10491" s="1">
        <v>10490</v>
      </c>
      <c r="B10491" s="3">
        <v>-82.95</v>
      </c>
      <c r="C10491" s="3">
        <v>54.0448692322</v>
      </c>
      <c r="D10491" s="4">
        <v>0.146971202119689</v>
      </c>
      <c r="E10491" s="5" t="s">
        <v>573</v>
      </c>
    </row>
    <row r="10492" spans="1:5">
      <c r="A10492" s="1">
        <v>10491</v>
      </c>
      <c r="B10492" s="3">
        <v>-82.85</v>
      </c>
      <c r="C10492" s="3">
        <v>54.0448692322</v>
      </c>
      <c r="D10492" s="4">
        <v>0.146971202119689</v>
      </c>
      <c r="E10492" s="5" t="s">
        <v>573</v>
      </c>
    </row>
    <row r="10493" spans="1:5">
      <c r="A10493" s="1">
        <v>10492</v>
      </c>
      <c r="B10493" s="3">
        <v>-82.75</v>
      </c>
      <c r="C10493" s="3">
        <v>54.0448692322</v>
      </c>
      <c r="D10493" s="4">
        <v>-0.0236986788353216</v>
      </c>
      <c r="E10493" s="5" t="s">
        <v>573</v>
      </c>
    </row>
    <row r="10494" spans="1:5">
      <c r="A10494" s="1">
        <v>10493</v>
      </c>
      <c r="B10494" s="3">
        <v>-82.65</v>
      </c>
      <c r="C10494" s="3">
        <v>54.0448692322</v>
      </c>
      <c r="D10494" s="4">
        <v>0.16439250536431</v>
      </c>
      <c r="E10494" s="5" t="s">
        <v>573</v>
      </c>
    </row>
    <row r="10495" spans="1:5">
      <c r="A10495" s="1">
        <v>10494</v>
      </c>
      <c r="B10495" s="3">
        <v>-82.55</v>
      </c>
      <c r="C10495" s="3">
        <v>54.0448692322</v>
      </c>
      <c r="D10495" s="4">
        <v>0.146971202119689</v>
      </c>
      <c r="E10495" s="5" t="s">
        <v>573</v>
      </c>
    </row>
    <row r="10496" spans="1:5">
      <c r="A10496" s="1">
        <v>10495</v>
      </c>
      <c r="B10496" s="3">
        <v>-82.45</v>
      </c>
      <c r="C10496" s="3">
        <v>54.0448692322</v>
      </c>
      <c r="D10496" s="4">
        <v>0.146971202119689</v>
      </c>
      <c r="E10496" s="5" t="s">
        <v>573</v>
      </c>
    </row>
    <row r="10497" spans="1:5">
      <c r="A10497" s="1">
        <v>10496</v>
      </c>
      <c r="B10497" s="3">
        <v>-88.05</v>
      </c>
      <c r="C10497" s="3">
        <v>53.9448692322</v>
      </c>
      <c r="D10497" s="4">
        <v>0.506381875823532</v>
      </c>
      <c r="E10497" s="5" t="s">
        <v>573</v>
      </c>
    </row>
    <row r="10498" spans="1:5">
      <c r="A10498" s="1">
        <v>10497</v>
      </c>
      <c r="B10498" s="3">
        <v>-87.95</v>
      </c>
      <c r="C10498" s="3">
        <v>53.9448692322</v>
      </c>
      <c r="D10498" s="4">
        <v>0.506381875823532</v>
      </c>
      <c r="E10498" s="5" t="s">
        <v>573</v>
      </c>
    </row>
    <row r="10499" spans="1:5">
      <c r="A10499" s="1">
        <v>10498</v>
      </c>
      <c r="B10499" s="3">
        <v>-87.85</v>
      </c>
      <c r="C10499" s="3">
        <v>53.9448692322</v>
      </c>
      <c r="D10499" s="4">
        <v>0.523803179068153</v>
      </c>
      <c r="E10499" s="5" t="s">
        <v>573</v>
      </c>
    </row>
    <row r="10500" spans="1:5">
      <c r="A10500" s="1">
        <v>10499</v>
      </c>
      <c r="B10500" s="3">
        <v>-87.75</v>
      </c>
      <c r="C10500" s="3">
        <v>53.9448692322</v>
      </c>
      <c r="D10500" s="4">
        <v>0.471435275120389</v>
      </c>
      <c r="E10500" s="5" t="s">
        <v>573</v>
      </c>
    </row>
    <row r="10501" spans="1:5">
      <c r="A10501" s="1">
        <v>10500</v>
      </c>
      <c r="B10501" s="3">
        <v>-87.65</v>
      </c>
      <c r="C10501" s="3">
        <v>53.9448692322</v>
      </c>
      <c r="D10501" s="4">
        <v>0.275977700563761</v>
      </c>
      <c r="E10501" s="5" t="s">
        <v>573</v>
      </c>
    </row>
    <row r="10502" spans="1:5">
      <c r="A10502" s="1">
        <v>10501</v>
      </c>
      <c r="B10502" s="3">
        <v>-87.55</v>
      </c>
      <c r="C10502" s="3">
        <v>53.9448692322</v>
      </c>
      <c r="D10502" s="4">
        <v>0.275977700563761</v>
      </c>
      <c r="E10502" s="5" t="s">
        <v>573</v>
      </c>
    </row>
    <row r="10503" spans="1:5">
      <c r="A10503" s="1">
        <v>10502</v>
      </c>
      <c r="B10503" s="3">
        <v>-87.45</v>
      </c>
      <c r="C10503" s="3">
        <v>53.9448692322</v>
      </c>
      <c r="D10503" s="4">
        <v>0.270445703667452</v>
      </c>
      <c r="E10503" s="5" t="s">
        <v>573</v>
      </c>
    </row>
    <row r="10504" spans="1:5">
      <c r="A10504" s="1">
        <v>10503</v>
      </c>
      <c r="B10504" s="3">
        <v>-87.35</v>
      </c>
      <c r="C10504" s="3">
        <v>53.9448692322</v>
      </c>
      <c r="D10504" s="4">
        <v>0.275977700563761</v>
      </c>
      <c r="E10504" s="5" t="s">
        <v>573</v>
      </c>
    </row>
    <row r="10505" spans="1:5">
      <c r="A10505" s="1">
        <v>10504</v>
      </c>
      <c r="B10505" s="3">
        <v>-87.25</v>
      </c>
      <c r="C10505" s="3">
        <v>53.9448692322</v>
      </c>
      <c r="D10505" s="4">
        <v>0.10530781960875</v>
      </c>
      <c r="E10505" s="5" t="s">
        <v>573</v>
      </c>
    </row>
    <row r="10506" spans="1:5">
      <c r="A10506" s="1">
        <v>10505</v>
      </c>
      <c r="B10506" s="3">
        <v>-87.15</v>
      </c>
      <c r="C10506" s="3">
        <v>53.9448692322</v>
      </c>
      <c r="D10506" s="4">
        <v>0.10530781960875</v>
      </c>
      <c r="E10506" s="5" t="s">
        <v>573</v>
      </c>
    </row>
    <row r="10507" spans="1:5">
      <c r="A10507" s="1">
        <v>10506</v>
      </c>
      <c r="B10507" s="3">
        <v>-87.05</v>
      </c>
      <c r="C10507" s="3">
        <v>53.9448692322</v>
      </c>
      <c r="D10507" s="4">
        <v>0.10530781960875</v>
      </c>
      <c r="E10507" s="5" t="s">
        <v>573</v>
      </c>
    </row>
    <row r="10508" spans="1:5">
      <c r="A10508" s="1">
        <v>10507</v>
      </c>
      <c r="B10508" s="3">
        <v>-86.95</v>
      </c>
      <c r="C10508" s="3">
        <v>53.9448692322</v>
      </c>
      <c r="D10508" s="4">
        <v>0.275977700563761</v>
      </c>
      <c r="E10508" s="5" t="s">
        <v>573</v>
      </c>
    </row>
    <row r="10509" spans="1:5">
      <c r="A10509" s="1">
        <v>10508</v>
      </c>
      <c r="B10509" s="3">
        <v>-86.85</v>
      </c>
      <c r="C10509" s="3">
        <v>53.9448692322</v>
      </c>
      <c r="D10509" s="4">
        <v>0.275977700563761</v>
      </c>
      <c r="E10509" s="5" t="s">
        <v>573</v>
      </c>
    </row>
    <row r="10510" spans="1:5">
      <c r="A10510" s="1">
        <v>10509</v>
      </c>
      <c r="B10510" s="3">
        <v>-86.75</v>
      </c>
      <c r="C10510" s="3">
        <v>53.9448692322</v>
      </c>
      <c r="D10510" s="4">
        <v>0.10530781960875</v>
      </c>
      <c r="E10510" s="5" t="s">
        <v>573</v>
      </c>
    </row>
    <row r="10511" spans="1:5">
      <c r="A10511" s="1">
        <v>10510</v>
      </c>
      <c r="B10511" s="3">
        <v>-86.65</v>
      </c>
      <c r="C10511" s="3">
        <v>53.9448692322</v>
      </c>
      <c r="D10511" s="4">
        <v>0.275977700563761</v>
      </c>
      <c r="E10511" s="5" t="s">
        <v>573</v>
      </c>
    </row>
    <row r="10512" spans="1:5">
      <c r="A10512" s="1">
        <v>10511</v>
      </c>
      <c r="B10512" s="3">
        <v>-86.55</v>
      </c>
      <c r="C10512" s="3">
        <v>53.9448692322</v>
      </c>
      <c r="D10512" s="4">
        <v>0.293399003808382</v>
      </c>
      <c r="E10512" s="5" t="s">
        <v>573</v>
      </c>
    </row>
    <row r="10513" spans="1:5">
      <c r="A10513" s="1">
        <v>10512</v>
      </c>
      <c r="B10513" s="3">
        <v>-86.45</v>
      </c>
      <c r="C10513" s="3">
        <v>53.9448692322</v>
      </c>
      <c r="D10513" s="4">
        <v>0.275977700563761</v>
      </c>
      <c r="E10513" s="5" t="s">
        <v>573</v>
      </c>
    </row>
    <row r="10514" spans="1:5">
      <c r="A10514" s="1">
        <v>10513</v>
      </c>
      <c r="B10514" s="3">
        <v>-86.35</v>
      </c>
      <c r="C10514" s="3">
        <v>53.9448692322</v>
      </c>
      <c r="D10514" s="4">
        <v>0.259612466941257</v>
      </c>
      <c r="E10514" s="5" t="s">
        <v>573</v>
      </c>
    </row>
    <row r="10515" spans="1:5">
      <c r="A10515" s="1">
        <v>10514</v>
      </c>
      <c r="B10515" s="3">
        <v>-86.25</v>
      </c>
      <c r="C10515" s="3">
        <v>53.9448692322</v>
      </c>
      <c r="D10515" s="4">
        <v>0.293399003808382</v>
      </c>
      <c r="E10515" s="5" t="s">
        <v>573</v>
      </c>
    </row>
    <row r="10516" spans="1:5">
      <c r="A10516" s="1">
        <v>10515</v>
      </c>
      <c r="B10516" s="3">
        <v>-86.15</v>
      </c>
      <c r="C10516" s="3">
        <v>53.9448692322</v>
      </c>
      <c r="D10516" s="4">
        <v>0.293399003808382</v>
      </c>
      <c r="E10516" s="5" t="s">
        <v>573</v>
      </c>
    </row>
    <row r="10517" spans="1:5">
      <c r="A10517" s="1">
        <v>10516</v>
      </c>
      <c r="B10517" s="3">
        <v>-86.05</v>
      </c>
      <c r="C10517" s="3">
        <v>53.9448692322</v>
      </c>
      <c r="D10517" s="4">
        <v>0.275977700563761</v>
      </c>
      <c r="E10517" s="5" t="s">
        <v>573</v>
      </c>
    </row>
    <row r="10518" spans="1:5">
      <c r="A10518" s="1">
        <v>10517</v>
      </c>
      <c r="B10518" s="3">
        <v>-85.95</v>
      </c>
      <c r="C10518" s="3">
        <v>53.9448692322</v>
      </c>
      <c r="D10518" s="4">
        <v>0.293399003808382</v>
      </c>
      <c r="E10518" s="5" t="s">
        <v>573</v>
      </c>
    </row>
    <row r="10519" spans="1:5">
      <c r="A10519" s="1">
        <v>10518</v>
      </c>
      <c r="B10519" s="3">
        <v>-85.85</v>
      </c>
      <c r="C10519" s="3">
        <v>53.9448692322</v>
      </c>
      <c r="D10519" s="4">
        <v>0.10530781960875</v>
      </c>
      <c r="E10519" s="5" t="s">
        <v>573</v>
      </c>
    </row>
    <row r="10520" spans="1:5">
      <c r="A10520" s="1">
        <v>10519</v>
      </c>
      <c r="B10520" s="3">
        <v>-85.65</v>
      </c>
      <c r="C10520" s="3">
        <v>53.9448692322</v>
      </c>
      <c r="D10520" s="4">
        <v>0.275977700563761</v>
      </c>
      <c r="E10520" s="5" t="s">
        <v>573</v>
      </c>
    </row>
    <row r="10521" spans="1:5">
      <c r="A10521" s="1">
        <v>10520</v>
      </c>
      <c r="B10521" s="3">
        <v>-85.55</v>
      </c>
      <c r="C10521" s="3">
        <v>53.9448692322</v>
      </c>
      <c r="D10521" s="4">
        <v>0.275977700563761</v>
      </c>
      <c r="E10521" s="5" t="s">
        <v>573</v>
      </c>
    </row>
    <row r="10522" spans="1:5">
      <c r="A10522" s="1">
        <v>10521</v>
      </c>
      <c r="B10522" s="3">
        <v>-85.45</v>
      </c>
      <c r="C10522" s="3">
        <v>53.9448692322</v>
      </c>
      <c r="D10522" s="4">
        <v>0.293399003808382</v>
      </c>
      <c r="E10522" s="5" t="s">
        <v>573</v>
      </c>
    </row>
    <row r="10523" spans="1:5">
      <c r="A10523" s="1">
        <v>10522</v>
      </c>
      <c r="B10523" s="3">
        <v>-85.35</v>
      </c>
      <c r="C10523" s="3">
        <v>53.9448692322</v>
      </c>
      <c r="D10523" s="4">
        <v>0.293399003808382</v>
      </c>
      <c r="E10523" s="5" t="s">
        <v>573</v>
      </c>
    </row>
    <row r="10524" spans="1:5">
      <c r="A10524" s="1">
        <v>10523</v>
      </c>
      <c r="B10524" s="3">
        <v>-85.25</v>
      </c>
      <c r="C10524" s="3">
        <v>53.9448692322</v>
      </c>
      <c r="D10524" s="4">
        <v>0.293399003808382</v>
      </c>
      <c r="E10524" s="5" t="s">
        <v>573</v>
      </c>
    </row>
    <row r="10525" spans="1:5">
      <c r="A10525" s="1">
        <v>10524</v>
      </c>
      <c r="B10525" s="3">
        <v>-85.15</v>
      </c>
      <c r="C10525" s="3">
        <v>53.9448692322</v>
      </c>
      <c r="D10525" s="4">
        <v>0.10530781960875</v>
      </c>
      <c r="E10525" s="5" t="s">
        <v>573</v>
      </c>
    </row>
    <row r="10526" spans="1:5">
      <c r="A10526" s="1">
        <v>10525</v>
      </c>
      <c r="B10526" s="3">
        <v>-85.05</v>
      </c>
      <c r="C10526" s="3">
        <v>53.9448692322</v>
      </c>
      <c r="D10526" s="4">
        <v>0.10530781960875</v>
      </c>
      <c r="E10526" s="5" t="s">
        <v>573</v>
      </c>
    </row>
    <row r="10527" spans="1:5">
      <c r="A10527" s="1">
        <v>10526</v>
      </c>
      <c r="B10527" s="3">
        <v>-84.95</v>
      </c>
      <c r="C10527" s="3">
        <v>53.9448692322</v>
      </c>
      <c r="D10527" s="4">
        <v>0.293399003808382</v>
      </c>
      <c r="E10527" s="5" t="s">
        <v>573</v>
      </c>
    </row>
    <row r="10528" spans="1:5">
      <c r="A10528" s="1">
        <v>10527</v>
      </c>
      <c r="B10528" s="3">
        <v>-84.65</v>
      </c>
      <c r="C10528" s="3">
        <v>53.9448692322</v>
      </c>
      <c r="D10528" s="4">
        <v>0.10530781960875</v>
      </c>
      <c r="E10528" s="5" t="s">
        <v>573</v>
      </c>
    </row>
    <row r="10529" spans="1:5">
      <c r="A10529" s="1">
        <v>10528</v>
      </c>
      <c r="B10529" s="3">
        <v>-84.55</v>
      </c>
      <c r="C10529" s="3">
        <v>53.9448692322</v>
      </c>
      <c r="D10529" s="4">
        <v>0.275977700563761</v>
      </c>
      <c r="E10529" s="5" t="s">
        <v>573</v>
      </c>
    </row>
    <row r="10530" spans="1:5">
      <c r="A10530" s="1">
        <v>10529</v>
      </c>
      <c r="B10530" s="3">
        <v>-84.35</v>
      </c>
      <c r="C10530" s="3">
        <v>53.9448692322</v>
      </c>
      <c r="D10530" s="4">
        <v>0.275977700563761</v>
      </c>
      <c r="E10530" s="5" t="s">
        <v>573</v>
      </c>
    </row>
    <row r="10531" spans="1:5">
      <c r="A10531" s="1">
        <v>10530</v>
      </c>
      <c r="B10531" s="3">
        <v>-84.25</v>
      </c>
      <c r="C10531" s="3">
        <v>53.9448692322</v>
      </c>
      <c r="D10531" s="4">
        <v>0.275977700563761</v>
      </c>
      <c r="E10531" s="5" t="s">
        <v>573</v>
      </c>
    </row>
    <row r="10532" spans="1:5">
      <c r="A10532" s="1">
        <v>10531</v>
      </c>
      <c r="B10532" s="3">
        <v>-83.95</v>
      </c>
      <c r="C10532" s="3">
        <v>53.9448692322</v>
      </c>
      <c r="D10532" s="4">
        <v>0.16439250536431</v>
      </c>
      <c r="E10532" s="5" t="s">
        <v>573</v>
      </c>
    </row>
    <row r="10533" spans="1:5">
      <c r="A10533" s="1">
        <v>10532</v>
      </c>
      <c r="B10533" s="3">
        <v>-83.85</v>
      </c>
      <c r="C10533" s="3">
        <v>53.9448692322</v>
      </c>
      <c r="D10533" s="4">
        <v>0.16439250536431</v>
      </c>
      <c r="E10533" s="5" t="s">
        <v>573</v>
      </c>
    </row>
    <row r="10534" spans="1:5">
      <c r="A10534" s="1">
        <v>10533</v>
      </c>
      <c r="B10534" s="3">
        <v>-83.75</v>
      </c>
      <c r="C10534" s="3">
        <v>53.9448692322</v>
      </c>
      <c r="D10534" s="4">
        <v>0.146971202119689</v>
      </c>
      <c r="E10534" s="5" t="s">
        <v>573</v>
      </c>
    </row>
    <row r="10535" spans="1:5">
      <c r="A10535" s="1">
        <v>10534</v>
      </c>
      <c r="B10535" s="3">
        <v>-83.55</v>
      </c>
      <c r="C10535" s="3">
        <v>53.9448692322</v>
      </c>
      <c r="D10535" s="4">
        <v>0.146971202119689</v>
      </c>
      <c r="E10535" s="5" t="s">
        <v>573</v>
      </c>
    </row>
    <row r="10536" spans="1:5">
      <c r="A10536" s="1">
        <v>10535</v>
      </c>
      <c r="B10536" s="3">
        <v>-83.45</v>
      </c>
      <c r="C10536" s="3">
        <v>53.9448692322</v>
      </c>
      <c r="D10536" s="4">
        <v>0.146971202119689</v>
      </c>
      <c r="E10536" s="5" t="s">
        <v>573</v>
      </c>
    </row>
    <row r="10537" spans="1:5">
      <c r="A10537" s="1">
        <v>10536</v>
      </c>
      <c r="B10537" s="3">
        <v>-83.25</v>
      </c>
      <c r="C10537" s="3">
        <v>53.9448692322</v>
      </c>
      <c r="D10537" s="4">
        <v>-0.0236986788353216</v>
      </c>
      <c r="E10537" s="5" t="s">
        <v>573</v>
      </c>
    </row>
    <row r="10538" spans="1:5">
      <c r="A10538" s="1">
        <v>10537</v>
      </c>
      <c r="B10538" s="3">
        <v>-83.05</v>
      </c>
      <c r="C10538" s="3">
        <v>53.9448692322</v>
      </c>
      <c r="D10538" s="4">
        <v>0.146971202119689</v>
      </c>
      <c r="E10538" s="5" t="s">
        <v>573</v>
      </c>
    </row>
    <row r="10539" spans="1:5">
      <c r="A10539" s="1">
        <v>10538</v>
      </c>
      <c r="B10539" s="3">
        <v>-82.95</v>
      </c>
      <c r="C10539" s="3">
        <v>53.9448692322</v>
      </c>
      <c r="D10539" s="4">
        <v>-0.285322690591604</v>
      </c>
      <c r="E10539" s="5" t="s">
        <v>573</v>
      </c>
    </row>
    <row r="10540" spans="1:5">
      <c r="A10540" s="1">
        <v>10539</v>
      </c>
      <c r="B10540" s="3">
        <v>-82.85</v>
      </c>
      <c r="C10540" s="3">
        <v>53.9448692322</v>
      </c>
      <c r="D10540" s="4">
        <v>0.16439250536431</v>
      </c>
      <c r="E10540" s="5" t="s">
        <v>573</v>
      </c>
    </row>
    <row r="10541" spans="1:5">
      <c r="A10541" s="1">
        <v>10540</v>
      </c>
      <c r="B10541" s="3">
        <v>-82.75</v>
      </c>
      <c r="C10541" s="3">
        <v>53.9448692322</v>
      </c>
      <c r="D10541" s="4">
        <v>-0.114652809636592</v>
      </c>
      <c r="E10541" s="5" t="s">
        <v>573</v>
      </c>
    </row>
    <row r="10542" spans="1:5">
      <c r="A10542" s="1">
        <v>10541</v>
      </c>
      <c r="B10542" s="3">
        <v>-82.65</v>
      </c>
      <c r="C10542" s="3">
        <v>53.9448692322</v>
      </c>
      <c r="D10542" s="4">
        <v>0.0938091648680454</v>
      </c>
      <c r="E10542" s="5" t="s">
        <v>573</v>
      </c>
    </row>
    <row r="10543" spans="1:5">
      <c r="A10543" s="1">
        <v>10542</v>
      </c>
      <c r="B10543" s="3">
        <v>-82.55</v>
      </c>
      <c r="C10543" s="3">
        <v>53.9448692322</v>
      </c>
      <c r="D10543" s="4">
        <v>0.14143920522338</v>
      </c>
      <c r="E10543" s="5" t="s">
        <v>573</v>
      </c>
    </row>
    <row r="10544" spans="1:5">
      <c r="A10544" s="1">
        <v>10543</v>
      </c>
      <c r="B10544" s="3">
        <v>-82.45</v>
      </c>
      <c r="C10544" s="3">
        <v>53.9448692322</v>
      </c>
      <c r="D10544" s="4">
        <v>0.146971202119689</v>
      </c>
      <c r="E10544" s="5" t="s">
        <v>573</v>
      </c>
    </row>
    <row r="10545" spans="1:5">
      <c r="A10545" s="1">
        <v>10544</v>
      </c>
      <c r="B10545" s="3">
        <v>-82.35</v>
      </c>
      <c r="C10545" s="3">
        <v>53.9448692322</v>
      </c>
      <c r="D10545" s="4">
        <v>0.146971202119689</v>
      </c>
      <c r="E10545" s="5" t="s">
        <v>573</v>
      </c>
    </row>
    <row r="10546" spans="1:5">
      <c r="A10546" s="1">
        <v>10545</v>
      </c>
      <c r="B10546" s="3">
        <v>-88.15</v>
      </c>
      <c r="C10546" s="3">
        <v>53.8448692322</v>
      </c>
      <c r="D10546" s="4">
        <v>0.523803179068153</v>
      </c>
      <c r="E10546" s="5" t="s">
        <v>573</v>
      </c>
    </row>
    <row r="10547" spans="1:5">
      <c r="A10547" s="1">
        <v>10546</v>
      </c>
      <c r="B10547" s="3">
        <v>-87.85</v>
      </c>
      <c r="C10547" s="3">
        <v>53.8448692322</v>
      </c>
      <c r="D10547" s="4">
        <v>0.471435275120389</v>
      </c>
      <c r="E10547" s="5" t="s">
        <v>573</v>
      </c>
    </row>
    <row r="10548" spans="1:5">
      <c r="A10548" s="1">
        <v>10547</v>
      </c>
      <c r="B10548" s="3">
        <v>-87.75</v>
      </c>
      <c r="C10548" s="3">
        <v>53.8448692322</v>
      </c>
      <c r="D10548" s="4">
        <v>0.332512510108408</v>
      </c>
      <c r="E10548" s="5" t="s">
        <v>573</v>
      </c>
    </row>
    <row r="10549" spans="1:5">
      <c r="A10549" s="1">
        <v>10548</v>
      </c>
      <c r="B10549" s="3">
        <v>-87.65</v>
      </c>
      <c r="C10549" s="3">
        <v>53.8448692322</v>
      </c>
      <c r="D10549" s="4">
        <v>0.275977700563761</v>
      </c>
      <c r="E10549" s="5" t="s">
        <v>573</v>
      </c>
    </row>
    <row r="10550" spans="1:5">
      <c r="A10550" s="1">
        <v>10549</v>
      </c>
      <c r="B10550" s="3">
        <v>-87.55</v>
      </c>
      <c r="C10550" s="3">
        <v>53.8448692322</v>
      </c>
      <c r="D10550" s="4">
        <v>0.275977700563761</v>
      </c>
      <c r="E10550" s="5" t="s">
        <v>573</v>
      </c>
    </row>
    <row r="10551" spans="1:5">
      <c r="A10551" s="1">
        <v>10550</v>
      </c>
      <c r="B10551" s="3">
        <v>-87.45</v>
      </c>
      <c r="C10551" s="3">
        <v>53.8448692322</v>
      </c>
      <c r="D10551" s="4">
        <v>0.275977700563761</v>
      </c>
      <c r="E10551" s="5" t="s">
        <v>573</v>
      </c>
    </row>
    <row r="10552" spans="1:5">
      <c r="A10552" s="1">
        <v>10551</v>
      </c>
      <c r="B10552" s="3">
        <v>-87.35</v>
      </c>
      <c r="C10552" s="3">
        <v>53.8448692322</v>
      </c>
      <c r="D10552" s="4">
        <v>0.10530781960875</v>
      </c>
      <c r="E10552" s="5" t="s">
        <v>573</v>
      </c>
    </row>
    <row r="10553" spans="1:5">
      <c r="A10553" s="1">
        <v>10552</v>
      </c>
      <c r="B10553" s="3">
        <v>-87.15</v>
      </c>
      <c r="C10553" s="3">
        <v>53.8448692322</v>
      </c>
      <c r="D10553" s="4">
        <v>0.275977700563761</v>
      </c>
      <c r="E10553" s="5" t="s">
        <v>573</v>
      </c>
    </row>
    <row r="10554" spans="1:5">
      <c r="A10554" s="1">
        <v>10553</v>
      </c>
      <c r="B10554" s="3">
        <v>-87.05</v>
      </c>
      <c r="C10554" s="3">
        <v>53.8448692322</v>
      </c>
      <c r="D10554" s="4">
        <v>0.270445703667452</v>
      </c>
      <c r="E10554" s="5" t="s">
        <v>573</v>
      </c>
    </row>
    <row r="10555" spans="1:5">
      <c r="A10555" s="1">
        <v>10554</v>
      </c>
      <c r="B10555" s="3">
        <v>-86.95</v>
      </c>
      <c r="C10555" s="3">
        <v>53.8448692322</v>
      </c>
      <c r="D10555" s="4">
        <v>0.275977700563761</v>
      </c>
      <c r="E10555" s="5" t="s">
        <v>573</v>
      </c>
    </row>
    <row r="10556" spans="1:5">
      <c r="A10556" s="1">
        <v>10555</v>
      </c>
      <c r="B10556" s="3">
        <v>-86.85</v>
      </c>
      <c r="C10556" s="3">
        <v>53.8448692322</v>
      </c>
      <c r="D10556" s="4">
        <v>0.293399003808382</v>
      </c>
      <c r="E10556" s="5" t="s">
        <v>573</v>
      </c>
    </row>
    <row r="10557" spans="1:5">
      <c r="A10557" s="1">
        <v>10556</v>
      </c>
      <c r="B10557" s="3">
        <v>-86.75</v>
      </c>
      <c r="C10557" s="3">
        <v>53.8448692322</v>
      </c>
      <c r="D10557" s="4">
        <v>0.10530781960875</v>
      </c>
      <c r="E10557" s="5" t="s">
        <v>573</v>
      </c>
    </row>
    <row r="10558" spans="1:5">
      <c r="A10558" s="1">
        <v>10557</v>
      </c>
      <c r="B10558" s="3">
        <v>-86.65</v>
      </c>
      <c r="C10558" s="3">
        <v>53.8448692322</v>
      </c>
      <c r="D10558" s="4">
        <v>0.10530781960875</v>
      </c>
      <c r="E10558" s="5" t="s">
        <v>573</v>
      </c>
    </row>
    <row r="10559" spans="1:5">
      <c r="A10559" s="1">
        <v>10558</v>
      </c>
      <c r="B10559" s="3">
        <v>-86.55</v>
      </c>
      <c r="C10559" s="3">
        <v>53.8448692322</v>
      </c>
      <c r="D10559" s="4">
        <v>0.275977700563761</v>
      </c>
      <c r="E10559" s="5" t="s">
        <v>573</v>
      </c>
    </row>
    <row r="10560" spans="1:5">
      <c r="A10560" s="1">
        <v>10559</v>
      </c>
      <c r="B10560" s="3">
        <v>-86.45</v>
      </c>
      <c r="C10560" s="3">
        <v>53.8448692322</v>
      </c>
      <c r="D10560" s="4">
        <v>0.270445703667452</v>
      </c>
      <c r="E10560" s="5" t="s">
        <v>573</v>
      </c>
    </row>
    <row r="10561" spans="1:5">
      <c r="A10561" s="1">
        <v>10560</v>
      </c>
      <c r="B10561" s="3">
        <v>-86.35</v>
      </c>
      <c r="C10561" s="3">
        <v>53.8448692322</v>
      </c>
      <c r="D10561" s="4">
        <v>0.270445703667452</v>
      </c>
      <c r="E10561" s="5" t="s">
        <v>573</v>
      </c>
    </row>
    <row r="10562" spans="1:5">
      <c r="A10562" s="1">
        <v>10561</v>
      </c>
      <c r="B10562" s="3">
        <v>-86.25</v>
      </c>
      <c r="C10562" s="3">
        <v>53.8448692322</v>
      </c>
      <c r="D10562" s="4">
        <v>0.275977700563761</v>
      </c>
      <c r="E10562" s="5" t="s">
        <v>573</v>
      </c>
    </row>
    <row r="10563" spans="1:5">
      <c r="A10563" s="1">
        <v>10562</v>
      </c>
      <c r="B10563" s="3">
        <v>-86.15</v>
      </c>
      <c r="C10563" s="3">
        <v>53.8448692322</v>
      </c>
      <c r="D10563" s="4">
        <v>0.270445703667452</v>
      </c>
      <c r="E10563" s="5" t="s">
        <v>573</v>
      </c>
    </row>
    <row r="10564" spans="1:5">
      <c r="A10564" s="1">
        <v>10563</v>
      </c>
      <c r="B10564" s="3">
        <v>-86.05</v>
      </c>
      <c r="C10564" s="3">
        <v>53.8448692322</v>
      </c>
      <c r="D10564" s="4">
        <v>0.275977700563761</v>
      </c>
      <c r="E10564" s="5" t="s">
        <v>573</v>
      </c>
    </row>
    <row r="10565" spans="1:5">
      <c r="A10565" s="1">
        <v>10564</v>
      </c>
      <c r="B10565" s="3">
        <v>-85.95</v>
      </c>
      <c r="C10565" s="3">
        <v>53.8448692322</v>
      </c>
      <c r="D10565" s="4">
        <v>0.275977700563761</v>
      </c>
      <c r="E10565" s="5" t="s">
        <v>573</v>
      </c>
    </row>
    <row r="10566" spans="1:5">
      <c r="A10566" s="1">
        <v>10565</v>
      </c>
      <c r="B10566" s="3">
        <v>-85.85</v>
      </c>
      <c r="C10566" s="3">
        <v>53.8448692322</v>
      </c>
      <c r="D10566" s="4">
        <v>0.10530781960875</v>
      </c>
      <c r="E10566" s="5" t="s">
        <v>573</v>
      </c>
    </row>
    <row r="10567" spans="1:5">
      <c r="A10567" s="1">
        <v>10566</v>
      </c>
      <c r="B10567" s="3">
        <v>-85.75</v>
      </c>
      <c r="C10567" s="3">
        <v>53.8448692322</v>
      </c>
      <c r="D10567" s="4">
        <v>0.275977700563761</v>
      </c>
      <c r="E10567" s="5" t="s">
        <v>573</v>
      </c>
    </row>
    <row r="10568" spans="1:5">
      <c r="A10568" s="1">
        <v>10567</v>
      </c>
      <c r="B10568" s="3">
        <v>-85.65</v>
      </c>
      <c r="C10568" s="3">
        <v>53.8448692322</v>
      </c>
      <c r="D10568" s="4">
        <v>0.275977700563761</v>
      </c>
      <c r="E10568" s="5" t="s">
        <v>573</v>
      </c>
    </row>
    <row r="10569" spans="1:5">
      <c r="A10569" s="1">
        <v>10568</v>
      </c>
      <c r="B10569" s="3">
        <v>-85.45</v>
      </c>
      <c r="C10569" s="3">
        <v>53.8448692322</v>
      </c>
      <c r="D10569" s="4">
        <v>0.293399003808382</v>
      </c>
      <c r="E10569" s="5" t="s">
        <v>573</v>
      </c>
    </row>
    <row r="10570" spans="1:5">
      <c r="A10570" s="1">
        <v>10569</v>
      </c>
      <c r="B10570" s="3">
        <v>-85.35</v>
      </c>
      <c r="C10570" s="3">
        <v>53.8448692322</v>
      </c>
      <c r="D10570" s="4">
        <v>0.293399003808382</v>
      </c>
      <c r="E10570" s="5" t="s">
        <v>573</v>
      </c>
    </row>
    <row r="10571" spans="1:5">
      <c r="A10571" s="1">
        <v>10570</v>
      </c>
      <c r="B10571" s="3">
        <v>-85.25</v>
      </c>
      <c r="C10571" s="3">
        <v>53.8448692322</v>
      </c>
      <c r="D10571" s="4">
        <v>0.275977700563761</v>
      </c>
      <c r="E10571" s="5" t="s">
        <v>573</v>
      </c>
    </row>
    <row r="10572" spans="1:5">
      <c r="A10572" s="1">
        <v>10571</v>
      </c>
      <c r="B10572" s="3">
        <v>-85.05</v>
      </c>
      <c r="C10572" s="3">
        <v>53.8448692322</v>
      </c>
      <c r="D10572" s="4">
        <v>0.275977700563761</v>
      </c>
      <c r="E10572" s="5" t="s">
        <v>573</v>
      </c>
    </row>
    <row r="10573" spans="1:5">
      <c r="A10573" s="1">
        <v>10572</v>
      </c>
      <c r="B10573" s="3">
        <v>-84.85</v>
      </c>
      <c r="C10573" s="3">
        <v>53.8448692322</v>
      </c>
      <c r="D10573" s="4">
        <v>0.275977700563761</v>
      </c>
      <c r="E10573" s="5" t="s">
        <v>573</v>
      </c>
    </row>
    <row r="10574" spans="1:5">
      <c r="A10574" s="1">
        <v>10573</v>
      </c>
      <c r="B10574" s="3">
        <v>-84.75</v>
      </c>
      <c r="C10574" s="3">
        <v>53.8448692322</v>
      </c>
      <c r="D10574" s="4">
        <v>0.10530781960875</v>
      </c>
      <c r="E10574" s="5" t="s">
        <v>573</v>
      </c>
    </row>
    <row r="10575" spans="1:5">
      <c r="A10575" s="1">
        <v>10574</v>
      </c>
      <c r="B10575" s="3">
        <v>-84.65</v>
      </c>
      <c r="C10575" s="3">
        <v>53.8448692322</v>
      </c>
      <c r="D10575" s="4">
        <v>0.293399003808382</v>
      </c>
      <c r="E10575" s="5" t="s">
        <v>573</v>
      </c>
    </row>
    <row r="10576" spans="1:5">
      <c r="A10576" s="1">
        <v>10575</v>
      </c>
      <c r="B10576" s="3">
        <v>-84.55</v>
      </c>
      <c r="C10576" s="3">
        <v>53.8448692322</v>
      </c>
      <c r="D10576" s="4">
        <v>0.275977700563761</v>
      </c>
      <c r="E10576" s="5" t="s">
        <v>573</v>
      </c>
    </row>
    <row r="10577" spans="1:5">
      <c r="A10577" s="1">
        <v>10576</v>
      </c>
      <c r="B10577" s="3">
        <v>-84.45</v>
      </c>
      <c r="C10577" s="3">
        <v>53.8448692322</v>
      </c>
      <c r="D10577" s="4">
        <v>0.10530781960875</v>
      </c>
      <c r="E10577" s="5" t="s">
        <v>573</v>
      </c>
    </row>
    <row r="10578" spans="1:5">
      <c r="A10578" s="1">
        <v>10577</v>
      </c>
      <c r="B10578" s="3">
        <v>-84.35</v>
      </c>
      <c r="C10578" s="3">
        <v>53.8448692322</v>
      </c>
      <c r="D10578" s="4">
        <v>0.275977700563761</v>
      </c>
      <c r="E10578" s="5" t="s">
        <v>573</v>
      </c>
    </row>
    <row r="10579" spans="1:5">
      <c r="A10579" s="1">
        <v>10578</v>
      </c>
      <c r="B10579" s="3">
        <v>-84.25</v>
      </c>
      <c r="C10579" s="3">
        <v>53.8448692322</v>
      </c>
      <c r="D10579" s="4">
        <v>0.275977700563761</v>
      </c>
      <c r="E10579" s="5" t="s">
        <v>573</v>
      </c>
    </row>
    <row r="10580" spans="1:5">
      <c r="A10580" s="1">
        <v>10579</v>
      </c>
      <c r="B10580" s="3">
        <v>-84.15</v>
      </c>
      <c r="C10580" s="3">
        <v>53.8448692322</v>
      </c>
      <c r="D10580" s="4">
        <v>0.146971202119689</v>
      </c>
      <c r="E10580" s="5" t="s">
        <v>573</v>
      </c>
    </row>
    <row r="10581" spans="1:5">
      <c r="A10581" s="1">
        <v>10580</v>
      </c>
      <c r="B10581" s="3">
        <v>-84.05</v>
      </c>
      <c r="C10581" s="3">
        <v>53.8448692322</v>
      </c>
      <c r="D10581" s="4">
        <v>0.16439250536431</v>
      </c>
      <c r="E10581" s="5" t="s">
        <v>573</v>
      </c>
    </row>
    <row r="10582" spans="1:5">
      <c r="A10582" s="1">
        <v>10581</v>
      </c>
      <c r="B10582" s="3">
        <v>-83.85</v>
      </c>
      <c r="C10582" s="3">
        <v>53.8448692322</v>
      </c>
      <c r="D10582" s="4">
        <v>0.146971202119689</v>
      </c>
      <c r="E10582" s="5" t="s">
        <v>573</v>
      </c>
    </row>
    <row r="10583" spans="1:5">
      <c r="A10583" s="1">
        <v>10582</v>
      </c>
      <c r="B10583" s="3">
        <v>-83.65</v>
      </c>
      <c r="C10583" s="3">
        <v>53.8448692322</v>
      </c>
      <c r="D10583" s="4">
        <v>-0.0236986788353216</v>
      </c>
      <c r="E10583" s="5" t="s">
        <v>573</v>
      </c>
    </row>
    <row r="10584" spans="1:5">
      <c r="A10584" s="1">
        <v>10583</v>
      </c>
      <c r="B10584" s="3">
        <v>-83.45</v>
      </c>
      <c r="C10584" s="3">
        <v>53.8448692322</v>
      </c>
      <c r="D10584" s="4">
        <v>0.16439250536431</v>
      </c>
      <c r="E10584" s="5" t="s">
        <v>573</v>
      </c>
    </row>
    <row r="10585" spans="1:5">
      <c r="A10585" s="1">
        <v>10584</v>
      </c>
      <c r="B10585" s="3">
        <v>-83.35</v>
      </c>
      <c r="C10585" s="3">
        <v>53.8448692322</v>
      </c>
      <c r="D10585" s="4">
        <v>0.16439250536431</v>
      </c>
      <c r="E10585" s="5" t="s">
        <v>573</v>
      </c>
    </row>
    <row r="10586" spans="1:5">
      <c r="A10586" s="1">
        <v>10585</v>
      </c>
      <c r="B10586" s="3">
        <v>-83.25</v>
      </c>
      <c r="C10586" s="3">
        <v>53.8448692322</v>
      </c>
      <c r="D10586" s="4">
        <v>0.146971202119689</v>
      </c>
      <c r="E10586" s="5" t="s">
        <v>573</v>
      </c>
    </row>
    <row r="10587" spans="1:5">
      <c r="A10587" s="1">
        <v>10586</v>
      </c>
      <c r="B10587" s="3">
        <v>-83.05</v>
      </c>
      <c r="C10587" s="3">
        <v>53.8448692322</v>
      </c>
      <c r="D10587" s="4">
        <v>0.146971202119689</v>
      </c>
      <c r="E10587" s="5" t="s">
        <v>573</v>
      </c>
    </row>
    <row r="10588" spans="1:5">
      <c r="A10588" s="1">
        <v>10587</v>
      </c>
      <c r="B10588" s="3">
        <v>-82.95</v>
      </c>
      <c r="C10588" s="3">
        <v>53.8448692322</v>
      </c>
      <c r="D10588" s="4">
        <v>-0.285322690591604</v>
      </c>
      <c r="E10588" s="5" t="s">
        <v>573</v>
      </c>
    </row>
    <row r="10589" spans="1:5">
      <c r="A10589" s="1">
        <v>10588</v>
      </c>
      <c r="B10589" s="3">
        <v>-82.85</v>
      </c>
      <c r="C10589" s="3">
        <v>53.8448692322</v>
      </c>
      <c r="D10589" s="4">
        <v>-0.0972315063919719</v>
      </c>
      <c r="E10589" s="5" t="s">
        <v>573</v>
      </c>
    </row>
    <row r="10590" spans="1:5">
      <c r="A10590" s="1">
        <v>10589</v>
      </c>
      <c r="B10590" s="3">
        <v>-82.75</v>
      </c>
      <c r="C10590" s="3">
        <v>53.8448692322</v>
      </c>
      <c r="D10590" s="4">
        <v>-0.0972315063919719</v>
      </c>
      <c r="E10590" s="5" t="s">
        <v>573</v>
      </c>
    </row>
    <row r="10591" spans="1:5">
      <c r="A10591" s="1">
        <v>10590</v>
      </c>
      <c r="B10591" s="3">
        <v>-82.65</v>
      </c>
      <c r="C10591" s="3">
        <v>53.8448692322</v>
      </c>
      <c r="D10591" s="4">
        <v>-0.114652809636592</v>
      </c>
      <c r="E10591" s="5" t="s">
        <v>573</v>
      </c>
    </row>
    <row r="10592" spans="1:5">
      <c r="A10592" s="1">
        <v>10591</v>
      </c>
      <c r="B10592" s="3">
        <v>-82.55</v>
      </c>
      <c r="C10592" s="3">
        <v>53.8448692322</v>
      </c>
      <c r="D10592" s="4">
        <v>-0.114652809636592</v>
      </c>
      <c r="E10592" s="5" t="s">
        <v>573</v>
      </c>
    </row>
    <row r="10593" spans="1:5">
      <c r="A10593" s="1">
        <v>10592</v>
      </c>
      <c r="B10593" s="3">
        <v>-82.45</v>
      </c>
      <c r="C10593" s="3">
        <v>53.8448692322</v>
      </c>
      <c r="D10593" s="4">
        <v>0.16439250536431</v>
      </c>
      <c r="E10593" s="5" t="s">
        <v>573</v>
      </c>
    </row>
    <row r="10594" spans="1:5">
      <c r="A10594" s="1">
        <v>10593</v>
      </c>
      <c r="B10594" s="3">
        <v>-82.25</v>
      </c>
      <c r="C10594" s="3">
        <v>53.8448692322</v>
      </c>
      <c r="D10594" s="4">
        <v>0.146971202119689</v>
      </c>
      <c r="E10594" s="5" t="s">
        <v>573</v>
      </c>
    </row>
    <row r="10595" spans="1:5">
      <c r="A10595" s="1">
        <v>10594</v>
      </c>
      <c r="B10595" s="3">
        <v>-87.85</v>
      </c>
      <c r="C10595" s="3">
        <v>53.7448692322</v>
      </c>
      <c r="D10595" s="4">
        <v>0.332512510108408</v>
      </c>
      <c r="E10595" s="5" t="s">
        <v>573</v>
      </c>
    </row>
    <row r="10596" spans="1:5">
      <c r="A10596" s="1">
        <v>10595</v>
      </c>
      <c r="B10596" s="3">
        <v>-87.75</v>
      </c>
      <c r="C10596" s="3">
        <v>53.7448692322</v>
      </c>
      <c r="D10596" s="4">
        <v>0.332512510108408</v>
      </c>
      <c r="E10596" s="5" t="s">
        <v>573</v>
      </c>
    </row>
    <row r="10597" spans="1:5">
      <c r="A10597" s="1">
        <v>10596</v>
      </c>
      <c r="B10597" s="3">
        <v>-87.65</v>
      </c>
      <c r="C10597" s="3">
        <v>53.7448692322</v>
      </c>
      <c r="D10597" s="4">
        <v>0.506381875823532</v>
      </c>
      <c r="E10597" s="5" t="s">
        <v>573</v>
      </c>
    </row>
    <row r="10598" spans="1:5">
      <c r="A10598" s="1">
        <v>10597</v>
      </c>
      <c r="B10598" s="3">
        <v>-87.55</v>
      </c>
      <c r="C10598" s="3">
        <v>53.7448692322</v>
      </c>
      <c r="D10598" s="4">
        <v>0.506381875823532</v>
      </c>
      <c r="E10598" s="5" t="s">
        <v>573</v>
      </c>
    </row>
    <row r="10599" spans="1:5">
      <c r="A10599" s="1">
        <v>10598</v>
      </c>
      <c r="B10599" s="3">
        <v>-87.45</v>
      </c>
      <c r="C10599" s="3">
        <v>53.7448692322</v>
      </c>
      <c r="D10599" s="4">
        <v>0.10530781960875</v>
      </c>
      <c r="E10599" s="5" t="s">
        <v>573</v>
      </c>
    </row>
    <row r="10600" spans="1:5">
      <c r="A10600" s="1">
        <v>10599</v>
      </c>
      <c r="B10600" s="3">
        <v>-87.35</v>
      </c>
      <c r="C10600" s="3">
        <v>53.7448692322</v>
      </c>
      <c r="D10600" s="4">
        <v>0.10530781960875</v>
      </c>
      <c r="E10600" s="5" t="s">
        <v>573</v>
      </c>
    </row>
    <row r="10601" spans="1:5">
      <c r="A10601" s="1">
        <v>10600</v>
      </c>
      <c r="B10601" s="3">
        <v>-87.25</v>
      </c>
      <c r="C10601" s="3">
        <v>53.7448692322</v>
      </c>
      <c r="D10601" s="4">
        <v>0.10530781960875</v>
      </c>
      <c r="E10601" s="5" t="s">
        <v>573</v>
      </c>
    </row>
    <row r="10602" spans="1:5">
      <c r="A10602" s="1">
        <v>10601</v>
      </c>
      <c r="B10602" s="3">
        <v>-87.15</v>
      </c>
      <c r="C10602" s="3">
        <v>53.7448692322</v>
      </c>
      <c r="D10602" s="4">
        <v>0.275977700563761</v>
      </c>
      <c r="E10602" s="5" t="s">
        <v>573</v>
      </c>
    </row>
    <row r="10603" spans="1:5">
      <c r="A10603" s="1">
        <v>10602</v>
      </c>
      <c r="B10603" s="3">
        <v>-87.05</v>
      </c>
      <c r="C10603" s="3">
        <v>53.7448692322</v>
      </c>
      <c r="D10603" s="4">
        <v>0.275977700563761</v>
      </c>
      <c r="E10603" s="5" t="s">
        <v>573</v>
      </c>
    </row>
    <row r="10604" spans="1:5">
      <c r="A10604" s="1">
        <v>10603</v>
      </c>
      <c r="B10604" s="3">
        <v>-86.85</v>
      </c>
      <c r="C10604" s="3">
        <v>53.7448692322</v>
      </c>
      <c r="D10604" s="4">
        <v>0.10530781960875</v>
      </c>
      <c r="E10604" s="5" t="s">
        <v>573</v>
      </c>
    </row>
    <row r="10605" spans="1:5">
      <c r="A10605" s="1">
        <v>10604</v>
      </c>
      <c r="B10605" s="3">
        <v>-86.75</v>
      </c>
      <c r="C10605" s="3">
        <v>53.7448692322</v>
      </c>
      <c r="D10605" s="4">
        <v>0.275977700563761</v>
      </c>
      <c r="E10605" s="5" t="s">
        <v>573</v>
      </c>
    </row>
    <row r="10606" spans="1:5">
      <c r="A10606" s="1">
        <v>10605</v>
      </c>
      <c r="B10606" s="3">
        <v>-86.65</v>
      </c>
      <c r="C10606" s="3">
        <v>53.7448692322</v>
      </c>
      <c r="D10606" s="4">
        <v>0.275977700563761</v>
      </c>
      <c r="E10606" s="5" t="s">
        <v>573</v>
      </c>
    </row>
    <row r="10607" spans="1:5">
      <c r="A10607" s="1">
        <v>10606</v>
      </c>
      <c r="B10607" s="3">
        <v>-86.55</v>
      </c>
      <c r="C10607" s="3">
        <v>53.7448692322</v>
      </c>
      <c r="D10607" s="4">
        <v>0.10530781960875</v>
      </c>
      <c r="E10607" s="5" t="s">
        <v>573</v>
      </c>
    </row>
    <row r="10608" spans="1:5">
      <c r="A10608" s="1">
        <v>10607</v>
      </c>
      <c r="B10608" s="3">
        <v>-86.45</v>
      </c>
      <c r="C10608" s="3">
        <v>53.7448692322</v>
      </c>
      <c r="D10608" s="4">
        <v>0.275977700563761</v>
      </c>
      <c r="E10608" s="5" t="s">
        <v>573</v>
      </c>
    </row>
    <row r="10609" spans="1:5">
      <c r="A10609" s="1">
        <v>10608</v>
      </c>
      <c r="B10609" s="3">
        <v>-86.35</v>
      </c>
      <c r="C10609" s="3">
        <v>53.7448692322</v>
      </c>
      <c r="D10609" s="4">
        <v>0.10530781960875</v>
      </c>
      <c r="E10609" s="5" t="s">
        <v>573</v>
      </c>
    </row>
    <row r="10610" spans="1:5">
      <c r="A10610" s="1">
        <v>10609</v>
      </c>
      <c r="B10610" s="3">
        <v>-86.25</v>
      </c>
      <c r="C10610" s="3">
        <v>53.7448692322</v>
      </c>
      <c r="D10610" s="4">
        <v>0.293399003808382</v>
      </c>
      <c r="E10610" s="5" t="s">
        <v>573</v>
      </c>
    </row>
    <row r="10611" spans="1:5">
      <c r="A10611" s="1">
        <v>10610</v>
      </c>
      <c r="B10611" s="3">
        <v>-86.15</v>
      </c>
      <c r="C10611" s="3">
        <v>53.7448692322</v>
      </c>
      <c r="D10611" s="4">
        <v>0.275977700563761</v>
      </c>
      <c r="E10611" s="5" t="s">
        <v>573</v>
      </c>
    </row>
    <row r="10612" spans="1:5">
      <c r="A10612" s="1">
        <v>10611</v>
      </c>
      <c r="B10612" s="3">
        <v>-86.05</v>
      </c>
      <c r="C10612" s="3">
        <v>53.7448692322</v>
      </c>
      <c r="D10612" s="4">
        <v>0.275977700563761</v>
      </c>
      <c r="E10612" s="5" t="s">
        <v>573</v>
      </c>
    </row>
    <row r="10613" spans="1:5">
      <c r="A10613" s="1">
        <v>10612</v>
      </c>
      <c r="B10613" s="3">
        <v>-85.95</v>
      </c>
      <c r="C10613" s="3">
        <v>53.7448692322</v>
      </c>
      <c r="D10613" s="4">
        <v>0.10530781960875</v>
      </c>
      <c r="E10613" s="5" t="s">
        <v>573</v>
      </c>
    </row>
    <row r="10614" spans="1:5">
      <c r="A10614" s="1">
        <v>10613</v>
      </c>
      <c r="B10614" s="3">
        <v>-85.85</v>
      </c>
      <c r="C10614" s="3">
        <v>53.7448692322</v>
      </c>
      <c r="D10614" s="4">
        <v>0.275977700563761</v>
      </c>
      <c r="E10614" s="5" t="s">
        <v>573</v>
      </c>
    </row>
    <row r="10615" spans="1:5">
      <c r="A10615" s="1">
        <v>10614</v>
      </c>
      <c r="B10615" s="3">
        <v>-85.75</v>
      </c>
      <c r="C10615" s="3">
        <v>53.7448692322</v>
      </c>
      <c r="D10615" s="4">
        <v>0.275977700563761</v>
      </c>
      <c r="E10615" s="5" t="s">
        <v>573</v>
      </c>
    </row>
    <row r="10616" spans="1:5">
      <c r="A10616" s="1">
        <v>10615</v>
      </c>
      <c r="B10616" s="3">
        <v>-85.65</v>
      </c>
      <c r="C10616" s="3">
        <v>53.7448692322</v>
      </c>
      <c r="D10616" s="4">
        <v>0.270445703667452</v>
      </c>
      <c r="E10616" s="5" t="s">
        <v>573</v>
      </c>
    </row>
    <row r="10617" spans="1:5">
      <c r="A10617" s="1">
        <v>10616</v>
      </c>
      <c r="B10617" s="3">
        <v>-85.55</v>
      </c>
      <c r="C10617" s="3">
        <v>53.7448692322</v>
      </c>
      <c r="D10617" s="4">
        <v>0.275977700563761</v>
      </c>
      <c r="E10617" s="5" t="s">
        <v>573</v>
      </c>
    </row>
    <row r="10618" spans="1:5">
      <c r="A10618" s="1">
        <v>10617</v>
      </c>
      <c r="B10618" s="3">
        <v>-85.45</v>
      </c>
      <c r="C10618" s="3">
        <v>53.7448692322</v>
      </c>
      <c r="D10618" s="4">
        <v>0.293399003808382</v>
      </c>
      <c r="E10618" s="5" t="s">
        <v>573</v>
      </c>
    </row>
    <row r="10619" spans="1:5">
      <c r="A10619" s="1">
        <v>10618</v>
      </c>
      <c r="B10619" s="3">
        <v>-85.35</v>
      </c>
      <c r="C10619" s="3">
        <v>53.7448692322</v>
      </c>
      <c r="D10619" s="4">
        <v>0.275977700563761</v>
      </c>
      <c r="E10619" s="5" t="s">
        <v>573</v>
      </c>
    </row>
    <row r="10620" spans="1:5">
      <c r="A10620" s="1">
        <v>10619</v>
      </c>
      <c r="B10620" s="3">
        <v>-85.25</v>
      </c>
      <c r="C10620" s="3">
        <v>53.7448692322</v>
      </c>
      <c r="D10620" s="4">
        <v>0.275977700563761</v>
      </c>
      <c r="E10620" s="5" t="s">
        <v>573</v>
      </c>
    </row>
    <row r="10621" spans="1:5">
      <c r="A10621" s="1">
        <v>10620</v>
      </c>
      <c r="B10621" s="3">
        <v>-85.15</v>
      </c>
      <c r="C10621" s="3">
        <v>53.7448692322</v>
      </c>
      <c r="D10621" s="4">
        <v>0.275977700563761</v>
      </c>
      <c r="E10621" s="5" t="s">
        <v>573</v>
      </c>
    </row>
    <row r="10622" spans="1:5">
      <c r="A10622" s="1">
        <v>10621</v>
      </c>
      <c r="B10622" s="3">
        <v>-85.05</v>
      </c>
      <c r="C10622" s="3">
        <v>53.7448692322</v>
      </c>
      <c r="D10622" s="4">
        <v>0.270445703667452</v>
      </c>
      <c r="E10622" s="5" t="s">
        <v>573</v>
      </c>
    </row>
    <row r="10623" spans="1:5">
      <c r="A10623" s="1">
        <v>10622</v>
      </c>
      <c r="B10623" s="3">
        <v>-84.95</v>
      </c>
      <c r="C10623" s="3">
        <v>53.7448692322</v>
      </c>
      <c r="D10623" s="4">
        <v>0.10530781960875</v>
      </c>
      <c r="E10623" s="5" t="s">
        <v>573</v>
      </c>
    </row>
    <row r="10624" spans="1:5">
      <c r="A10624" s="1">
        <v>10623</v>
      </c>
      <c r="B10624" s="3">
        <v>-84.85</v>
      </c>
      <c r="C10624" s="3">
        <v>53.7448692322</v>
      </c>
      <c r="D10624" s="4">
        <v>0.275977700563761</v>
      </c>
      <c r="E10624" s="5" t="s">
        <v>573</v>
      </c>
    </row>
    <row r="10625" spans="1:5">
      <c r="A10625" s="1">
        <v>10624</v>
      </c>
      <c r="B10625" s="3">
        <v>-84.75</v>
      </c>
      <c r="C10625" s="3">
        <v>53.7448692322</v>
      </c>
      <c r="D10625" s="4">
        <v>0.270445703667452</v>
      </c>
      <c r="E10625" s="5" t="s">
        <v>573</v>
      </c>
    </row>
    <row r="10626" spans="1:5">
      <c r="A10626" s="1">
        <v>10625</v>
      </c>
      <c r="B10626" s="3">
        <v>-84.55</v>
      </c>
      <c r="C10626" s="3">
        <v>53.7448692322</v>
      </c>
      <c r="D10626" s="4">
        <v>0.275977700563761</v>
      </c>
      <c r="E10626" s="5" t="s">
        <v>573</v>
      </c>
    </row>
    <row r="10627" spans="1:5">
      <c r="A10627" s="1">
        <v>10626</v>
      </c>
      <c r="B10627" s="3">
        <v>-84.45</v>
      </c>
      <c r="C10627" s="3">
        <v>53.7448692322</v>
      </c>
      <c r="D10627" s="4">
        <v>0.275977700563761</v>
      </c>
      <c r="E10627" s="5" t="s">
        <v>573</v>
      </c>
    </row>
    <row r="10628" spans="1:5">
      <c r="A10628" s="1">
        <v>10627</v>
      </c>
      <c r="B10628" s="3">
        <v>-84.35</v>
      </c>
      <c r="C10628" s="3">
        <v>53.7448692322</v>
      </c>
      <c r="D10628" s="4">
        <v>0.275977700563761</v>
      </c>
      <c r="E10628" s="5" t="s">
        <v>573</v>
      </c>
    </row>
    <row r="10629" spans="1:5">
      <c r="A10629" s="1">
        <v>10628</v>
      </c>
      <c r="B10629" s="3">
        <v>-84.25</v>
      </c>
      <c r="C10629" s="3">
        <v>53.7448692322</v>
      </c>
      <c r="D10629" s="4">
        <v>0.270445703667452</v>
      </c>
      <c r="E10629" s="5" t="s">
        <v>573</v>
      </c>
    </row>
    <row r="10630" spans="1:5">
      <c r="A10630" s="1">
        <v>10629</v>
      </c>
      <c r="B10630" s="3">
        <v>-84.05</v>
      </c>
      <c r="C10630" s="3">
        <v>53.7448692322</v>
      </c>
      <c r="D10630" s="4">
        <v>0.275977700563761</v>
      </c>
      <c r="E10630" s="5" t="s">
        <v>573</v>
      </c>
    </row>
    <row r="10631" spans="1:5">
      <c r="A10631" s="1">
        <v>10630</v>
      </c>
      <c r="B10631" s="3">
        <v>-83.95</v>
      </c>
      <c r="C10631" s="3">
        <v>53.7448692322</v>
      </c>
      <c r="D10631" s="4">
        <v>0.10530781960875</v>
      </c>
      <c r="E10631" s="5" t="s">
        <v>573</v>
      </c>
    </row>
    <row r="10632" spans="1:5">
      <c r="A10632" s="1">
        <v>10631</v>
      </c>
      <c r="B10632" s="3">
        <v>-83.85</v>
      </c>
      <c r="C10632" s="3">
        <v>53.7448692322</v>
      </c>
      <c r="D10632" s="4">
        <v>0.275977700563761</v>
      </c>
      <c r="E10632" s="5" t="s">
        <v>573</v>
      </c>
    </row>
    <row r="10633" spans="1:5">
      <c r="A10633" s="1">
        <v>10632</v>
      </c>
      <c r="B10633" s="3">
        <v>-83.75</v>
      </c>
      <c r="C10633" s="3">
        <v>53.7448692322</v>
      </c>
      <c r="D10633" s="4">
        <v>-0.0236986788353216</v>
      </c>
      <c r="E10633" s="5" t="s">
        <v>573</v>
      </c>
    </row>
    <row r="10634" spans="1:5">
      <c r="A10634" s="1">
        <v>10633</v>
      </c>
      <c r="B10634" s="3">
        <v>-83.65</v>
      </c>
      <c r="C10634" s="3">
        <v>53.7448692322</v>
      </c>
      <c r="D10634" s="4">
        <v>-0.0236986788353216</v>
      </c>
      <c r="E10634" s="5" t="s">
        <v>573</v>
      </c>
    </row>
    <row r="10635" spans="1:5">
      <c r="A10635" s="1">
        <v>10634</v>
      </c>
      <c r="B10635" s="3">
        <v>-83.55</v>
      </c>
      <c r="C10635" s="3">
        <v>53.7448692322</v>
      </c>
      <c r="D10635" s="4">
        <v>-0.0236986788353216</v>
      </c>
      <c r="E10635" s="5" t="s">
        <v>573</v>
      </c>
    </row>
    <row r="10636" spans="1:5">
      <c r="A10636" s="1">
        <v>10635</v>
      </c>
      <c r="B10636" s="3">
        <v>-83.45</v>
      </c>
      <c r="C10636" s="3">
        <v>53.7448692322</v>
      </c>
      <c r="D10636" s="4">
        <v>-0.0236986788353216</v>
      </c>
      <c r="E10636" s="5" t="s">
        <v>573</v>
      </c>
    </row>
    <row r="10637" spans="1:5">
      <c r="A10637" s="1">
        <v>10636</v>
      </c>
      <c r="B10637" s="3">
        <v>-83.35</v>
      </c>
      <c r="C10637" s="3">
        <v>53.7448692322</v>
      </c>
      <c r="D10637" s="4">
        <v>0.146971202119689</v>
      </c>
      <c r="E10637" s="5" t="s">
        <v>573</v>
      </c>
    </row>
    <row r="10638" spans="1:5">
      <c r="A10638" s="1">
        <v>10637</v>
      </c>
      <c r="B10638" s="3">
        <v>-83.25</v>
      </c>
      <c r="C10638" s="3">
        <v>53.7448692322</v>
      </c>
      <c r="D10638" s="4">
        <v>0.146971202119689</v>
      </c>
      <c r="E10638" s="5" t="s">
        <v>573</v>
      </c>
    </row>
    <row r="10639" spans="1:5">
      <c r="A10639" s="1">
        <v>10638</v>
      </c>
      <c r="B10639" s="3">
        <v>-83.15</v>
      </c>
      <c r="C10639" s="3">
        <v>53.7448692322</v>
      </c>
      <c r="D10639" s="4">
        <v>0.146971202119689</v>
      </c>
      <c r="E10639" s="5" t="s">
        <v>573</v>
      </c>
    </row>
    <row r="10640" spans="1:5">
      <c r="A10640" s="1">
        <v>10639</v>
      </c>
      <c r="B10640" s="3">
        <v>-82.85</v>
      </c>
      <c r="C10640" s="3">
        <v>53.7448692322</v>
      </c>
      <c r="D10640" s="4">
        <v>-0.114652809636592</v>
      </c>
      <c r="E10640" s="5" t="s">
        <v>573</v>
      </c>
    </row>
    <row r="10641" spans="1:5">
      <c r="A10641" s="1">
        <v>10640</v>
      </c>
      <c r="B10641" s="3">
        <v>-82.75</v>
      </c>
      <c r="C10641" s="3">
        <v>53.7448692322</v>
      </c>
      <c r="D10641" s="4">
        <v>-0.0236986788353216</v>
      </c>
      <c r="E10641" s="5" t="s">
        <v>573</v>
      </c>
    </row>
    <row r="10642" spans="1:5">
      <c r="A10642" s="1">
        <v>10641</v>
      </c>
      <c r="B10642" s="3">
        <v>-82.65</v>
      </c>
      <c r="C10642" s="3">
        <v>53.7448692322</v>
      </c>
      <c r="D10642" s="4">
        <v>-0.114652809636592</v>
      </c>
      <c r="E10642" s="5" t="s">
        <v>573</v>
      </c>
    </row>
    <row r="10643" spans="1:5">
      <c r="A10643" s="1">
        <v>10642</v>
      </c>
      <c r="B10643" s="3">
        <v>-82.55</v>
      </c>
      <c r="C10643" s="3">
        <v>53.7448692322</v>
      </c>
      <c r="D10643" s="4">
        <v>-0.114652809636592</v>
      </c>
      <c r="E10643" s="5" t="s">
        <v>573</v>
      </c>
    </row>
    <row r="10644" spans="1:5">
      <c r="A10644" s="1">
        <v>10643</v>
      </c>
      <c r="B10644" s="3">
        <v>-82.45</v>
      </c>
      <c r="C10644" s="3">
        <v>53.7448692322</v>
      </c>
      <c r="D10644" s="4">
        <v>-0.0236986788353216</v>
      </c>
      <c r="E10644" s="5" t="s">
        <v>573</v>
      </c>
    </row>
    <row r="10645" spans="1:5">
      <c r="A10645" s="1">
        <v>10644</v>
      </c>
      <c r="B10645" s="3">
        <v>-82.25</v>
      </c>
      <c r="C10645" s="3">
        <v>53.7448692322</v>
      </c>
      <c r="D10645" s="4">
        <v>0.146971202119689</v>
      </c>
      <c r="E10645" s="5" t="s">
        <v>573</v>
      </c>
    </row>
    <row r="10646" spans="1:5">
      <c r="A10646" s="1">
        <v>10645</v>
      </c>
      <c r="B10646" s="3">
        <v>-87.55</v>
      </c>
      <c r="C10646" s="3">
        <v>53.6448692322</v>
      </c>
      <c r="D10646" s="4">
        <v>0.506381875823532</v>
      </c>
      <c r="E10646" s="5" t="s">
        <v>573</v>
      </c>
    </row>
    <row r="10647" spans="1:5">
      <c r="A10647" s="1">
        <v>10646</v>
      </c>
      <c r="B10647" s="3">
        <v>-87.45</v>
      </c>
      <c r="C10647" s="3">
        <v>53.6448692322</v>
      </c>
      <c r="D10647" s="4">
        <v>0.506381875823532</v>
      </c>
      <c r="E10647" s="5" t="s">
        <v>573</v>
      </c>
    </row>
    <row r="10648" spans="1:5">
      <c r="A10648" s="1">
        <v>10647</v>
      </c>
      <c r="B10648" s="3">
        <v>-87.35</v>
      </c>
      <c r="C10648" s="3">
        <v>53.6448692322</v>
      </c>
      <c r="D10648" s="4">
        <v>0.275977700563761</v>
      </c>
      <c r="E10648" s="5" t="s">
        <v>573</v>
      </c>
    </row>
    <row r="10649" spans="1:5">
      <c r="A10649" s="1">
        <v>10648</v>
      </c>
      <c r="B10649" s="3">
        <v>-87.25</v>
      </c>
      <c r="C10649" s="3">
        <v>53.6448692322</v>
      </c>
      <c r="D10649" s="4">
        <v>0.275977700563761</v>
      </c>
      <c r="E10649" s="5" t="s">
        <v>573</v>
      </c>
    </row>
    <row r="10650" spans="1:5">
      <c r="A10650" s="1">
        <v>10649</v>
      </c>
      <c r="B10650" s="3">
        <v>-87.15</v>
      </c>
      <c r="C10650" s="3">
        <v>53.6448692322</v>
      </c>
      <c r="D10650" s="4">
        <v>0.293399003808382</v>
      </c>
      <c r="E10650" s="5" t="s">
        <v>573</v>
      </c>
    </row>
    <row r="10651" spans="1:5">
      <c r="A10651" s="1">
        <v>10650</v>
      </c>
      <c r="B10651" s="3">
        <v>-86.95</v>
      </c>
      <c r="C10651" s="3">
        <v>53.6448692322</v>
      </c>
      <c r="D10651" s="4">
        <v>0.275977700563761</v>
      </c>
      <c r="E10651" s="5" t="s">
        <v>573</v>
      </c>
    </row>
    <row r="10652" spans="1:5">
      <c r="A10652" s="1">
        <v>10651</v>
      </c>
      <c r="B10652" s="3">
        <v>-86.85</v>
      </c>
      <c r="C10652" s="3">
        <v>53.6448692322</v>
      </c>
      <c r="D10652" s="4">
        <v>0.275977700563761</v>
      </c>
      <c r="E10652" s="5" t="s">
        <v>573</v>
      </c>
    </row>
    <row r="10653" spans="1:5">
      <c r="A10653" s="1">
        <v>10652</v>
      </c>
      <c r="B10653" s="3">
        <v>-86.75</v>
      </c>
      <c r="C10653" s="3">
        <v>53.6448692322</v>
      </c>
      <c r="D10653" s="4">
        <v>0.275977700563761</v>
      </c>
      <c r="E10653" s="5" t="s">
        <v>573</v>
      </c>
    </row>
    <row r="10654" spans="1:5">
      <c r="A10654" s="1">
        <v>10653</v>
      </c>
      <c r="B10654" s="3">
        <v>-86.65</v>
      </c>
      <c r="C10654" s="3">
        <v>53.6448692322</v>
      </c>
      <c r="D10654" s="4">
        <v>0.10530781960875</v>
      </c>
      <c r="E10654" s="5" t="s">
        <v>573</v>
      </c>
    </row>
    <row r="10655" spans="1:5">
      <c r="A10655" s="1">
        <v>10654</v>
      </c>
      <c r="B10655" s="3">
        <v>-86.55</v>
      </c>
      <c r="C10655" s="3">
        <v>53.6448692322</v>
      </c>
      <c r="D10655" s="4">
        <v>0.10530781960875</v>
      </c>
      <c r="E10655" s="5" t="s">
        <v>573</v>
      </c>
    </row>
    <row r="10656" spans="1:5">
      <c r="A10656" s="1">
        <v>10655</v>
      </c>
      <c r="B10656" s="3">
        <v>-86.45</v>
      </c>
      <c r="C10656" s="3">
        <v>53.6448692322</v>
      </c>
      <c r="D10656" s="4">
        <v>0.293399003808382</v>
      </c>
      <c r="E10656" s="5" t="s">
        <v>573</v>
      </c>
    </row>
    <row r="10657" spans="1:5">
      <c r="A10657" s="1">
        <v>10656</v>
      </c>
      <c r="B10657" s="3">
        <v>-86.35</v>
      </c>
      <c r="C10657" s="3">
        <v>53.6448692322</v>
      </c>
      <c r="D10657" s="4">
        <v>0.10530781960875</v>
      </c>
      <c r="E10657" s="5" t="s">
        <v>573</v>
      </c>
    </row>
    <row r="10658" spans="1:5">
      <c r="A10658" s="1">
        <v>10657</v>
      </c>
      <c r="B10658" s="3">
        <v>-86.25</v>
      </c>
      <c r="C10658" s="3">
        <v>53.6448692322</v>
      </c>
      <c r="D10658" s="4">
        <v>0.275977700563761</v>
      </c>
      <c r="E10658" s="5" t="s">
        <v>573</v>
      </c>
    </row>
    <row r="10659" spans="1:5">
      <c r="A10659" s="1">
        <v>10658</v>
      </c>
      <c r="B10659" s="3">
        <v>-86.15</v>
      </c>
      <c r="C10659" s="3">
        <v>53.6448692322</v>
      </c>
      <c r="D10659" s="4">
        <v>0.275977700563761</v>
      </c>
      <c r="E10659" s="5" t="s">
        <v>573</v>
      </c>
    </row>
    <row r="10660" spans="1:5">
      <c r="A10660" s="1">
        <v>10659</v>
      </c>
      <c r="B10660" s="3">
        <v>-86.05</v>
      </c>
      <c r="C10660" s="3">
        <v>53.6448692322</v>
      </c>
      <c r="D10660" s="4">
        <v>0.10530781960875</v>
      </c>
      <c r="E10660" s="5" t="s">
        <v>573</v>
      </c>
    </row>
    <row r="10661" spans="1:5">
      <c r="A10661" s="1">
        <v>10660</v>
      </c>
      <c r="B10661" s="3">
        <v>-85.95</v>
      </c>
      <c r="C10661" s="3">
        <v>53.6448692322</v>
      </c>
      <c r="D10661" s="4">
        <v>0.293399003808382</v>
      </c>
      <c r="E10661" s="5" t="s">
        <v>573</v>
      </c>
    </row>
    <row r="10662" spans="1:5">
      <c r="A10662" s="1">
        <v>10661</v>
      </c>
      <c r="B10662" s="3">
        <v>-85.85</v>
      </c>
      <c r="C10662" s="3">
        <v>53.6448692322</v>
      </c>
      <c r="D10662" s="4">
        <v>0.275977700563761</v>
      </c>
      <c r="E10662" s="5" t="s">
        <v>573</v>
      </c>
    </row>
    <row r="10663" spans="1:5">
      <c r="A10663" s="1">
        <v>10662</v>
      </c>
      <c r="B10663" s="3">
        <v>-85.75</v>
      </c>
      <c r="C10663" s="3">
        <v>53.6448692322</v>
      </c>
      <c r="D10663" s="4">
        <v>0.275977700563761</v>
      </c>
      <c r="E10663" s="5" t="s">
        <v>573</v>
      </c>
    </row>
    <row r="10664" spans="1:5">
      <c r="A10664" s="1">
        <v>10663</v>
      </c>
      <c r="B10664" s="3">
        <v>-85.65</v>
      </c>
      <c r="C10664" s="3">
        <v>53.6448692322</v>
      </c>
      <c r="D10664" s="4">
        <v>0.275977700563761</v>
      </c>
      <c r="E10664" s="5" t="s">
        <v>573</v>
      </c>
    </row>
    <row r="10665" spans="1:5">
      <c r="A10665" s="1">
        <v>10664</v>
      </c>
      <c r="B10665" s="3">
        <v>-85.55</v>
      </c>
      <c r="C10665" s="3">
        <v>53.6448692322</v>
      </c>
      <c r="D10665" s="4">
        <v>0.275977700563761</v>
      </c>
      <c r="E10665" s="5" t="s">
        <v>573</v>
      </c>
    </row>
    <row r="10666" spans="1:5">
      <c r="A10666" s="1">
        <v>10665</v>
      </c>
      <c r="B10666" s="3">
        <v>-85.45</v>
      </c>
      <c r="C10666" s="3">
        <v>53.6448692322</v>
      </c>
      <c r="D10666" s="4">
        <v>0.275977700563761</v>
      </c>
      <c r="E10666" s="5" t="s">
        <v>573</v>
      </c>
    </row>
    <row r="10667" spans="1:5">
      <c r="A10667" s="1">
        <v>10666</v>
      </c>
      <c r="B10667" s="3">
        <v>-85.35</v>
      </c>
      <c r="C10667" s="3">
        <v>53.6448692322</v>
      </c>
      <c r="D10667" s="4">
        <v>0.275977700563761</v>
      </c>
      <c r="E10667" s="5" t="s">
        <v>573</v>
      </c>
    </row>
    <row r="10668" spans="1:5">
      <c r="A10668" s="1">
        <v>10667</v>
      </c>
      <c r="B10668" s="3">
        <v>-85.25</v>
      </c>
      <c r="C10668" s="3">
        <v>53.6448692322</v>
      </c>
      <c r="D10668" s="4">
        <v>0.275977700563761</v>
      </c>
      <c r="E10668" s="5" t="s">
        <v>573</v>
      </c>
    </row>
    <row r="10669" spans="1:5">
      <c r="A10669" s="1">
        <v>10668</v>
      </c>
      <c r="B10669" s="3">
        <v>-85.15</v>
      </c>
      <c r="C10669" s="3">
        <v>53.6448692322</v>
      </c>
      <c r="D10669" s="4">
        <v>0.275977700563761</v>
      </c>
      <c r="E10669" s="5" t="s">
        <v>573</v>
      </c>
    </row>
    <row r="10670" spans="1:5">
      <c r="A10670" s="1">
        <v>10669</v>
      </c>
      <c r="B10670" s="3">
        <v>-85.05</v>
      </c>
      <c r="C10670" s="3">
        <v>53.6448692322</v>
      </c>
      <c r="D10670" s="4">
        <v>0.293399003808382</v>
      </c>
      <c r="E10670" s="5" t="s">
        <v>573</v>
      </c>
    </row>
    <row r="10671" spans="1:5">
      <c r="A10671" s="1">
        <v>10670</v>
      </c>
      <c r="B10671" s="3">
        <v>-84.95</v>
      </c>
      <c r="C10671" s="3">
        <v>53.6448692322</v>
      </c>
      <c r="D10671" s="4">
        <v>0.275977700563761</v>
      </c>
      <c r="E10671" s="5" t="s">
        <v>573</v>
      </c>
    </row>
    <row r="10672" spans="1:5">
      <c r="A10672" s="1">
        <v>10671</v>
      </c>
      <c r="B10672" s="3">
        <v>-84.85</v>
      </c>
      <c r="C10672" s="3">
        <v>53.6448692322</v>
      </c>
      <c r="D10672" s="4">
        <v>0.275977700563761</v>
      </c>
      <c r="E10672" s="5" t="s">
        <v>573</v>
      </c>
    </row>
    <row r="10673" spans="1:5">
      <c r="A10673" s="1">
        <v>10672</v>
      </c>
      <c r="B10673" s="3">
        <v>-84.75</v>
      </c>
      <c r="C10673" s="3">
        <v>53.6448692322</v>
      </c>
      <c r="D10673" s="4">
        <v>0.270445703667452</v>
      </c>
      <c r="E10673" s="5" t="s">
        <v>573</v>
      </c>
    </row>
    <row r="10674" spans="1:5">
      <c r="A10674" s="1">
        <v>10673</v>
      </c>
      <c r="B10674" s="3">
        <v>-84.65</v>
      </c>
      <c r="C10674" s="3">
        <v>53.6448692322</v>
      </c>
      <c r="D10674" s="4">
        <v>0.10530781960875</v>
      </c>
      <c r="E10674" s="5" t="s">
        <v>573</v>
      </c>
    </row>
    <row r="10675" spans="1:5">
      <c r="A10675" s="1">
        <v>10674</v>
      </c>
      <c r="B10675" s="3">
        <v>-84.55</v>
      </c>
      <c r="C10675" s="3">
        <v>53.6448692322</v>
      </c>
      <c r="D10675" s="4">
        <v>0.270445703667452</v>
      </c>
      <c r="E10675" s="5" t="s">
        <v>573</v>
      </c>
    </row>
    <row r="10676" spans="1:5">
      <c r="A10676" s="1">
        <v>10675</v>
      </c>
      <c r="B10676" s="3">
        <v>-84.45</v>
      </c>
      <c r="C10676" s="3">
        <v>53.6448692322</v>
      </c>
      <c r="D10676" s="4">
        <v>0.275977700563761</v>
      </c>
      <c r="E10676" s="5" t="s">
        <v>573</v>
      </c>
    </row>
    <row r="10677" spans="1:5">
      <c r="A10677" s="1">
        <v>10676</v>
      </c>
      <c r="B10677" s="3">
        <v>-84.35</v>
      </c>
      <c r="C10677" s="3">
        <v>53.6448692322</v>
      </c>
      <c r="D10677" s="4">
        <v>0.293399003808382</v>
      </c>
      <c r="E10677" s="5" t="s">
        <v>573</v>
      </c>
    </row>
    <row r="10678" spans="1:5">
      <c r="A10678" s="1">
        <v>10677</v>
      </c>
      <c r="B10678" s="3">
        <v>-84.25</v>
      </c>
      <c r="C10678" s="3">
        <v>53.6448692322</v>
      </c>
      <c r="D10678" s="4">
        <v>0.293399003808382</v>
      </c>
      <c r="E10678" s="5" t="s">
        <v>573</v>
      </c>
    </row>
    <row r="10679" spans="1:5">
      <c r="A10679" s="1">
        <v>10678</v>
      </c>
      <c r="B10679" s="3">
        <v>-84.15</v>
      </c>
      <c r="C10679" s="3">
        <v>53.6448692322</v>
      </c>
      <c r="D10679" s="4">
        <v>0.275977700563761</v>
      </c>
      <c r="E10679" s="5" t="s">
        <v>573</v>
      </c>
    </row>
    <row r="10680" spans="1:5">
      <c r="A10680" s="1">
        <v>10679</v>
      </c>
      <c r="B10680" s="3">
        <v>-84.05</v>
      </c>
      <c r="C10680" s="3">
        <v>53.6448692322</v>
      </c>
      <c r="D10680" s="4">
        <v>0.275977700563761</v>
      </c>
      <c r="E10680" s="5" t="s">
        <v>573</v>
      </c>
    </row>
    <row r="10681" spans="1:5">
      <c r="A10681" s="1">
        <v>10680</v>
      </c>
      <c r="B10681" s="3">
        <v>-83.95</v>
      </c>
      <c r="C10681" s="3">
        <v>53.6448692322</v>
      </c>
      <c r="D10681" s="4">
        <v>0.293399003808382</v>
      </c>
      <c r="E10681" s="5" t="s">
        <v>573</v>
      </c>
    </row>
    <row r="10682" spans="1:5">
      <c r="A10682" s="1">
        <v>10681</v>
      </c>
      <c r="B10682" s="3">
        <v>-83.85</v>
      </c>
      <c r="C10682" s="3">
        <v>53.6448692322</v>
      </c>
      <c r="D10682" s="4">
        <v>0.275977700563761</v>
      </c>
      <c r="E10682" s="5" t="s">
        <v>573</v>
      </c>
    </row>
    <row r="10683" spans="1:5">
      <c r="A10683" s="1">
        <v>10682</v>
      </c>
      <c r="B10683" s="3">
        <v>-83.75</v>
      </c>
      <c r="C10683" s="3">
        <v>53.6448692322</v>
      </c>
      <c r="D10683" s="4">
        <v>0.293399003808382</v>
      </c>
      <c r="E10683" s="5" t="s">
        <v>573</v>
      </c>
    </row>
    <row r="10684" spans="1:5">
      <c r="A10684" s="1">
        <v>10683</v>
      </c>
      <c r="B10684" s="3">
        <v>-83.55</v>
      </c>
      <c r="C10684" s="3">
        <v>53.6448692322</v>
      </c>
      <c r="D10684" s="4">
        <v>0.10530781960875</v>
      </c>
      <c r="E10684" s="5" t="s">
        <v>573</v>
      </c>
    </row>
    <row r="10685" spans="1:5">
      <c r="A10685" s="1">
        <v>10684</v>
      </c>
      <c r="B10685" s="3">
        <v>-83.45</v>
      </c>
      <c r="C10685" s="3">
        <v>53.6448692322</v>
      </c>
      <c r="D10685" s="4">
        <v>0.270445703667452</v>
      </c>
      <c r="E10685" s="5" t="s">
        <v>573</v>
      </c>
    </row>
    <row r="10686" spans="1:5">
      <c r="A10686" s="1">
        <v>10685</v>
      </c>
      <c r="B10686" s="3">
        <v>-83.35</v>
      </c>
      <c r="C10686" s="3">
        <v>53.6448692322</v>
      </c>
      <c r="D10686" s="4">
        <v>0.275977700563761</v>
      </c>
      <c r="E10686" s="5" t="s">
        <v>573</v>
      </c>
    </row>
    <row r="10687" spans="1:5">
      <c r="A10687" s="1">
        <v>10686</v>
      </c>
      <c r="B10687" s="3">
        <v>-83.25</v>
      </c>
      <c r="C10687" s="3">
        <v>53.6448692322</v>
      </c>
      <c r="D10687" s="4">
        <v>0.146971202119689</v>
      </c>
      <c r="E10687" s="5" t="s">
        <v>573</v>
      </c>
    </row>
    <row r="10688" spans="1:5">
      <c r="A10688" s="1">
        <v>10687</v>
      </c>
      <c r="B10688" s="3">
        <v>-83.15</v>
      </c>
      <c r="C10688" s="3">
        <v>53.6448692322</v>
      </c>
      <c r="D10688" s="4">
        <v>0.0938091648680454</v>
      </c>
      <c r="E10688" s="5" t="s">
        <v>573</v>
      </c>
    </row>
    <row r="10689" spans="1:5">
      <c r="A10689" s="1">
        <v>10688</v>
      </c>
      <c r="B10689" s="3">
        <v>-83.05</v>
      </c>
      <c r="C10689" s="3">
        <v>53.6448692322</v>
      </c>
      <c r="D10689" s="4">
        <v>0.146971202119689</v>
      </c>
      <c r="E10689" s="5" t="s">
        <v>573</v>
      </c>
    </row>
    <row r="10690" spans="1:5">
      <c r="A10690" s="1">
        <v>10689</v>
      </c>
      <c r="B10690" s="3">
        <v>-82.95</v>
      </c>
      <c r="C10690" s="3">
        <v>53.6448692322</v>
      </c>
      <c r="D10690" s="4">
        <v>-0.0236986788353216</v>
      </c>
      <c r="E10690" s="5" t="s">
        <v>573</v>
      </c>
    </row>
    <row r="10691" spans="1:5">
      <c r="A10691" s="1">
        <v>10690</v>
      </c>
      <c r="B10691" s="3">
        <v>-82.85</v>
      </c>
      <c r="C10691" s="3">
        <v>53.6448692322</v>
      </c>
      <c r="D10691" s="4">
        <v>-0.0236986788353216</v>
      </c>
      <c r="E10691" s="5" t="s">
        <v>573</v>
      </c>
    </row>
    <row r="10692" spans="1:5">
      <c r="A10692" s="1">
        <v>10691</v>
      </c>
      <c r="B10692" s="3">
        <v>-82.75</v>
      </c>
      <c r="C10692" s="3">
        <v>53.6448692322</v>
      </c>
      <c r="D10692" s="4">
        <v>0.0938091648680454</v>
      </c>
      <c r="E10692" s="5" t="s">
        <v>573</v>
      </c>
    </row>
    <row r="10693" spans="1:5">
      <c r="A10693" s="1">
        <v>10692</v>
      </c>
      <c r="B10693" s="3">
        <v>-82.65</v>
      </c>
      <c r="C10693" s="3">
        <v>53.6448692322</v>
      </c>
      <c r="D10693" s="4">
        <v>-0.114652809636592</v>
      </c>
      <c r="E10693" s="5" t="s">
        <v>573</v>
      </c>
    </row>
    <row r="10694" spans="1:5">
      <c r="A10694" s="1">
        <v>10693</v>
      </c>
      <c r="B10694" s="3">
        <v>-82.55</v>
      </c>
      <c r="C10694" s="3">
        <v>53.6448692322</v>
      </c>
      <c r="D10694" s="4">
        <v>0.16439250536431</v>
      </c>
      <c r="E10694" s="5" t="s">
        <v>573</v>
      </c>
    </row>
    <row r="10695" spans="1:5">
      <c r="A10695" s="1">
        <v>10694</v>
      </c>
      <c r="B10695" s="3">
        <v>-82.25</v>
      </c>
      <c r="C10695" s="3">
        <v>53.6448692322</v>
      </c>
      <c r="D10695" s="4">
        <v>0.146971202119689</v>
      </c>
      <c r="E10695" s="5" t="s">
        <v>573</v>
      </c>
    </row>
    <row r="10696" spans="1:5">
      <c r="A10696" s="1">
        <v>10695</v>
      </c>
      <c r="B10696" s="3">
        <v>-87.45</v>
      </c>
      <c r="C10696" s="3">
        <v>53.5448692322</v>
      </c>
      <c r="D10696" s="4">
        <v>0.332512510108408</v>
      </c>
      <c r="E10696" s="5" t="s">
        <v>573</v>
      </c>
    </row>
    <row r="10697" spans="1:5">
      <c r="A10697" s="1">
        <v>10696</v>
      </c>
      <c r="B10697" s="3">
        <v>-87.35</v>
      </c>
      <c r="C10697" s="3">
        <v>53.5448692322</v>
      </c>
      <c r="D10697" s="4">
        <v>0.332512510108408</v>
      </c>
      <c r="E10697" s="5" t="s">
        <v>573</v>
      </c>
    </row>
    <row r="10698" spans="1:5">
      <c r="A10698" s="1">
        <v>10697</v>
      </c>
      <c r="B10698" s="3">
        <v>-87.25</v>
      </c>
      <c r="C10698" s="3">
        <v>53.5448692322</v>
      </c>
      <c r="D10698" s="4">
        <v>0.293399003808382</v>
      </c>
      <c r="E10698" s="5" t="s">
        <v>573</v>
      </c>
    </row>
    <row r="10699" spans="1:5">
      <c r="A10699" s="1">
        <v>10698</v>
      </c>
      <c r="B10699" s="3">
        <v>-87.15</v>
      </c>
      <c r="C10699" s="3">
        <v>53.5448692322</v>
      </c>
      <c r="D10699" s="4">
        <v>0.275977700563761</v>
      </c>
      <c r="E10699" s="5" t="s">
        <v>573</v>
      </c>
    </row>
    <row r="10700" spans="1:5">
      <c r="A10700" s="1">
        <v>10699</v>
      </c>
      <c r="B10700" s="3">
        <v>-87.05</v>
      </c>
      <c r="C10700" s="3">
        <v>53.5448692322</v>
      </c>
      <c r="D10700" s="4">
        <v>0.275977700563761</v>
      </c>
      <c r="E10700" s="5" t="s">
        <v>573</v>
      </c>
    </row>
    <row r="10701" spans="1:5">
      <c r="A10701" s="1">
        <v>10700</v>
      </c>
      <c r="B10701" s="3">
        <v>-86.95</v>
      </c>
      <c r="C10701" s="3">
        <v>53.5448692322</v>
      </c>
      <c r="D10701" s="4">
        <v>0.275977700563761</v>
      </c>
      <c r="E10701" s="5" t="s">
        <v>573</v>
      </c>
    </row>
    <row r="10702" spans="1:5">
      <c r="A10702" s="1">
        <v>10701</v>
      </c>
      <c r="B10702" s="3">
        <v>-86.85</v>
      </c>
      <c r="C10702" s="3">
        <v>53.5448692322</v>
      </c>
      <c r="D10702" s="4">
        <v>0.270445703667452</v>
      </c>
      <c r="E10702" s="5" t="s">
        <v>573</v>
      </c>
    </row>
    <row r="10703" spans="1:5">
      <c r="A10703" s="1">
        <v>10702</v>
      </c>
      <c r="B10703" s="3">
        <v>-86.75</v>
      </c>
      <c r="C10703" s="3">
        <v>53.5448692322</v>
      </c>
      <c r="D10703" s="4">
        <v>0.275977700563761</v>
      </c>
      <c r="E10703" s="5" t="s">
        <v>573</v>
      </c>
    </row>
    <row r="10704" spans="1:5">
      <c r="A10704" s="1">
        <v>10703</v>
      </c>
      <c r="B10704" s="3">
        <v>-86.65</v>
      </c>
      <c r="C10704" s="3">
        <v>53.5448692322</v>
      </c>
      <c r="D10704" s="4">
        <v>0.275977700563761</v>
      </c>
      <c r="E10704" s="5" t="s">
        <v>573</v>
      </c>
    </row>
    <row r="10705" spans="1:5">
      <c r="A10705" s="1">
        <v>10704</v>
      </c>
      <c r="B10705" s="3">
        <v>-86.55</v>
      </c>
      <c r="C10705" s="3">
        <v>53.5448692322</v>
      </c>
      <c r="D10705" s="4">
        <v>0.275977700563761</v>
      </c>
      <c r="E10705" s="5" t="s">
        <v>573</v>
      </c>
    </row>
    <row r="10706" spans="1:5">
      <c r="A10706" s="1">
        <v>10705</v>
      </c>
      <c r="B10706" s="3">
        <v>-86.45</v>
      </c>
      <c r="C10706" s="3">
        <v>53.5448692322</v>
      </c>
      <c r="D10706" s="4">
        <v>0.275977700563761</v>
      </c>
      <c r="E10706" s="5" t="s">
        <v>573</v>
      </c>
    </row>
    <row r="10707" spans="1:5">
      <c r="A10707" s="1">
        <v>10706</v>
      </c>
      <c r="B10707" s="3">
        <v>-86.35</v>
      </c>
      <c r="C10707" s="3">
        <v>53.5448692322</v>
      </c>
      <c r="D10707" s="4">
        <v>0.275977700563761</v>
      </c>
      <c r="E10707" s="5" t="s">
        <v>573</v>
      </c>
    </row>
    <row r="10708" spans="1:5">
      <c r="A10708" s="1">
        <v>10707</v>
      </c>
      <c r="B10708" s="3">
        <v>-86.25</v>
      </c>
      <c r="C10708" s="3">
        <v>53.5448692322</v>
      </c>
      <c r="D10708" s="4">
        <v>0.275977700563761</v>
      </c>
      <c r="E10708" s="5" t="s">
        <v>573</v>
      </c>
    </row>
    <row r="10709" spans="1:5">
      <c r="A10709" s="1">
        <v>10708</v>
      </c>
      <c r="B10709" s="3">
        <v>-86.15</v>
      </c>
      <c r="C10709" s="3">
        <v>53.5448692322</v>
      </c>
      <c r="D10709" s="4">
        <v>0.270445703667452</v>
      </c>
      <c r="E10709" s="5" t="s">
        <v>573</v>
      </c>
    </row>
    <row r="10710" spans="1:5">
      <c r="A10710" s="1">
        <v>10709</v>
      </c>
      <c r="B10710" s="3">
        <v>-86.05</v>
      </c>
      <c r="C10710" s="3">
        <v>53.5448692322</v>
      </c>
      <c r="D10710" s="4">
        <v>0.270445703667452</v>
      </c>
      <c r="E10710" s="5" t="s">
        <v>573</v>
      </c>
    </row>
    <row r="10711" spans="1:5">
      <c r="A10711" s="1">
        <v>10710</v>
      </c>
      <c r="B10711" s="3">
        <v>-85.95</v>
      </c>
      <c r="C10711" s="3">
        <v>53.5448692322</v>
      </c>
      <c r="D10711" s="4">
        <v>0.293399003808382</v>
      </c>
      <c r="E10711" s="5" t="s">
        <v>573</v>
      </c>
    </row>
    <row r="10712" spans="1:5">
      <c r="A10712" s="1">
        <v>10711</v>
      </c>
      <c r="B10712" s="3">
        <v>-85.85</v>
      </c>
      <c r="C10712" s="3">
        <v>53.5448692322</v>
      </c>
      <c r="D10712" s="4">
        <v>0.275977700563761</v>
      </c>
      <c r="E10712" s="5" t="s">
        <v>573</v>
      </c>
    </row>
    <row r="10713" spans="1:5">
      <c r="A10713" s="1">
        <v>10712</v>
      </c>
      <c r="B10713" s="3">
        <v>-85.75</v>
      </c>
      <c r="C10713" s="3">
        <v>53.5448692322</v>
      </c>
      <c r="D10713" s="4">
        <v>0.10530781960875</v>
      </c>
      <c r="E10713" s="5" t="s">
        <v>573</v>
      </c>
    </row>
    <row r="10714" spans="1:5">
      <c r="A10714" s="1">
        <v>10713</v>
      </c>
      <c r="B10714" s="3">
        <v>-85.65</v>
      </c>
      <c r="C10714" s="3">
        <v>53.5448692322</v>
      </c>
      <c r="D10714" s="4">
        <v>0.275977700563761</v>
      </c>
      <c r="E10714" s="5" t="s">
        <v>573</v>
      </c>
    </row>
    <row r="10715" spans="1:5">
      <c r="A10715" s="1">
        <v>10714</v>
      </c>
      <c r="B10715" s="3">
        <v>-85.55</v>
      </c>
      <c r="C10715" s="3">
        <v>53.5448692322</v>
      </c>
      <c r="D10715" s="4">
        <v>0.275977700563761</v>
      </c>
      <c r="E10715" s="5" t="s">
        <v>573</v>
      </c>
    </row>
    <row r="10716" spans="1:5">
      <c r="A10716" s="1">
        <v>10715</v>
      </c>
      <c r="B10716" s="3">
        <v>-85.45</v>
      </c>
      <c r="C10716" s="3">
        <v>53.5448692322</v>
      </c>
      <c r="D10716" s="4">
        <v>0.275977700563761</v>
      </c>
      <c r="E10716" s="5" t="s">
        <v>573</v>
      </c>
    </row>
    <row r="10717" spans="1:5">
      <c r="A10717" s="1">
        <v>10716</v>
      </c>
      <c r="B10717" s="3">
        <v>-85.35</v>
      </c>
      <c r="C10717" s="3">
        <v>53.5448692322</v>
      </c>
      <c r="D10717" s="4">
        <v>0.275977700563761</v>
      </c>
      <c r="E10717" s="5" t="s">
        <v>573</v>
      </c>
    </row>
    <row r="10718" spans="1:5">
      <c r="A10718" s="1">
        <v>10717</v>
      </c>
      <c r="B10718" s="3">
        <v>-85.25</v>
      </c>
      <c r="C10718" s="3">
        <v>53.5448692322</v>
      </c>
      <c r="D10718" s="4">
        <v>0.10530781960875</v>
      </c>
      <c r="E10718" s="5" t="s">
        <v>573</v>
      </c>
    </row>
    <row r="10719" spans="1:5">
      <c r="A10719" s="1">
        <v>10718</v>
      </c>
      <c r="B10719" s="3">
        <v>-85.15</v>
      </c>
      <c r="C10719" s="3">
        <v>53.5448692322</v>
      </c>
      <c r="D10719" s="4">
        <v>0.10530781960875</v>
      </c>
      <c r="E10719" s="5" t="s">
        <v>573</v>
      </c>
    </row>
    <row r="10720" spans="1:5">
      <c r="A10720" s="1">
        <v>10719</v>
      </c>
      <c r="B10720" s="3">
        <v>-84.95</v>
      </c>
      <c r="C10720" s="3">
        <v>53.5448692322</v>
      </c>
      <c r="D10720" s="4">
        <v>0.270445703667452</v>
      </c>
      <c r="E10720" s="5" t="s">
        <v>573</v>
      </c>
    </row>
    <row r="10721" spans="1:5">
      <c r="A10721" s="1">
        <v>10720</v>
      </c>
      <c r="B10721" s="3">
        <v>-84.85</v>
      </c>
      <c r="C10721" s="3">
        <v>53.5448692322</v>
      </c>
      <c r="D10721" s="4">
        <v>0.275977700563761</v>
      </c>
      <c r="E10721" s="5" t="s">
        <v>573</v>
      </c>
    </row>
    <row r="10722" spans="1:5">
      <c r="A10722" s="1">
        <v>10721</v>
      </c>
      <c r="B10722" s="3">
        <v>-84.75</v>
      </c>
      <c r="C10722" s="3">
        <v>53.5448692322</v>
      </c>
      <c r="D10722" s="4">
        <v>0.10530781960875</v>
      </c>
      <c r="E10722" s="5" t="s">
        <v>573</v>
      </c>
    </row>
    <row r="10723" spans="1:5">
      <c r="A10723" s="1">
        <v>10722</v>
      </c>
      <c r="B10723" s="3">
        <v>-84.65</v>
      </c>
      <c r="C10723" s="3">
        <v>53.5448692322</v>
      </c>
      <c r="D10723" s="4">
        <v>0.275977700563761</v>
      </c>
      <c r="E10723" s="5" t="s">
        <v>573</v>
      </c>
    </row>
    <row r="10724" spans="1:5">
      <c r="A10724" s="1">
        <v>10723</v>
      </c>
      <c r="B10724" s="3">
        <v>-84.55</v>
      </c>
      <c r="C10724" s="3">
        <v>53.5448692322</v>
      </c>
      <c r="D10724" s="4">
        <v>0.270445703667452</v>
      </c>
      <c r="E10724" s="5" t="s">
        <v>573</v>
      </c>
    </row>
    <row r="10725" spans="1:5">
      <c r="A10725" s="1">
        <v>10724</v>
      </c>
      <c r="B10725" s="3">
        <v>-84.45</v>
      </c>
      <c r="C10725" s="3">
        <v>53.5448692322</v>
      </c>
      <c r="D10725" s="4">
        <v>0.270445703667452</v>
      </c>
      <c r="E10725" s="5" t="s">
        <v>573</v>
      </c>
    </row>
    <row r="10726" spans="1:5">
      <c r="A10726" s="1">
        <v>10725</v>
      </c>
      <c r="B10726" s="3">
        <v>-84.05</v>
      </c>
      <c r="C10726" s="3">
        <v>53.5448692322</v>
      </c>
      <c r="D10726" s="4">
        <v>0.270445703667452</v>
      </c>
      <c r="E10726" s="5" t="s">
        <v>573</v>
      </c>
    </row>
    <row r="10727" spans="1:5">
      <c r="A10727" s="1">
        <v>10726</v>
      </c>
      <c r="B10727" s="3">
        <v>-83.95</v>
      </c>
      <c r="C10727" s="3">
        <v>53.5448692322</v>
      </c>
      <c r="D10727" s="4">
        <v>0.275977700563761</v>
      </c>
      <c r="E10727" s="5" t="s">
        <v>573</v>
      </c>
    </row>
    <row r="10728" spans="1:5">
      <c r="A10728" s="1">
        <v>10727</v>
      </c>
      <c r="B10728" s="3">
        <v>-83.85</v>
      </c>
      <c r="C10728" s="3">
        <v>53.5448692322</v>
      </c>
      <c r="D10728" s="4">
        <v>0.275977700563761</v>
      </c>
      <c r="E10728" s="5" t="s">
        <v>573</v>
      </c>
    </row>
    <row r="10729" spans="1:5">
      <c r="A10729" s="1">
        <v>10728</v>
      </c>
      <c r="B10729" s="3">
        <v>-83.75</v>
      </c>
      <c r="C10729" s="3">
        <v>53.5448692322</v>
      </c>
      <c r="D10729" s="4">
        <v>0.275977700563761</v>
      </c>
      <c r="E10729" s="5" t="s">
        <v>573</v>
      </c>
    </row>
    <row r="10730" spans="1:5">
      <c r="A10730" s="1">
        <v>10729</v>
      </c>
      <c r="B10730" s="3">
        <v>-83.65</v>
      </c>
      <c r="C10730" s="3">
        <v>53.5448692322</v>
      </c>
      <c r="D10730" s="4">
        <v>0.293399003808382</v>
      </c>
      <c r="E10730" s="5" t="s">
        <v>573</v>
      </c>
    </row>
    <row r="10731" spans="1:5">
      <c r="A10731" s="1">
        <v>10730</v>
      </c>
      <c r="B10731" s="3">
        <v>-83.55</v>
      </c>
      <c r="C10731" s="3">
        <v>53.5448692322</v>
      </c>
      <c r="D10731" s="4">
        <v>0.293399003808382</v>
      </c>
      <c r="E10731" s="5" t="s">
        <v>573</v>
      </c>
    </row>
    <row r="10732" spans="1:5">
      <c r="A10732" s="1">
        <v>10731</v>
      </c>
      <c r="B10732" s="3">
        <v>-83.45</v>
      </c>
      <c r="C10732" s="3">
        <v>53.5448692322</v>
      </c>
      <c r="D10732" s="4">
        <v>0.10530781960875</v>
      </c>
      <c r="E10732" s="5" t="s">
        <v>573</v>
      </c>
    </row>
    <row r="10733" spans="1:5">
      <c r="A10733" s="1">
        <v>10732</v>
      </c>
      <c r="B10733" s="3">
        <v>-83.35</v>
      </c>
      <c r="C10733" s="3">
        <v>53.5448692322</v>
      </c>
      <c r="D10733" s="4">
        <v>0.275977700563761</v>
      </c>
      <c r="E10733" s="5" t="s">
        <v>573</v>
      </c>
    </row>
    <row r="10734" spans="1:5">
      <c r="A10734" s="1">
        <v>10733</v>
      </c>
      <c r="B10734" s="3">
        <v>-83.25</v>
      </c>
      <c r="C10734" s="3">
        <v>53.5448692322</v>
      </c>
      <c r="D10734" s="4">
        <v>-0.0236986788353216</v>
      </c>
      <c r="E10734" s="5" t="s">
        <v>573</v>
      </c>
    </row>
    <row r="10735" spans="1:5">
      <c r="A10735" s="1">
        <v>10734</v>
      </c>
      <c r="B10735" s="3">
        <v>-83.15</v>
      </c>
      <c r="C10735" s="3">
        <v>53.5448692322</v>
      </c>
      <c r="D10735" s="4">
        <v>-0.0236986788353216</v>
      </c>
      <c r="E10735" s="5" t="s">
        <v>573</v>
      </c>
    </row>
    <row r="10736" spans="1:5">
      <c r="A10736" s="1">
        <v>10735</v>
      </c>
      <c r="B10736" s="3">
        <v>-83.05</v>
      </c>
      <c r="C10736" s="3">
        <v>53.5448692322</v>
      </c>
      <c r="D10736" s="4">
        <v>-0.0236986788353216</v>
      </c>
      <c r="E10736" s="5" t="s">
        <v>573</v>
      </c>
    </row>
    <row r="10737" spans="1:5">
      <c r="A10737" s="1">
        <v>10736</v>
      </c>
      <c r="B10737" s="3">
        <v>-82.95</v>
      </c>
      <c r="C10737" s="3">
        <v>53.5448692322</v>
      </c>
      <c r="D10737" s="4">
        <v>-0.0236986788353216</v>
      </c>
      <c r="E10737" s="5" t="s">
        <v>573</v>
      </c>
    </row>
    <row r="10738" spans="1:5">
      <c r="A10738" s="1">
        <v>10737</v>
      </c>
      <c r="B10738" s="3">
        <v>-82.85</v>
      </c>
      <c r="C10738" s="3">
        <v>53.5448692322</v>
      </c>
      <c r="D10738" s="4">
        <v>0.111230468112666</v>
      </c>
      <c r="E10738" s="5" t="s">
        <v>573</v>
      </c>
    </row>
    <row r="10739" spans="1:5">
      <c r="A10739" s="1">
        <v>10738</v>
      </c>
      <c r="B10739" s="3">
        <v>-82.75</v>
      </c>
      <c r="C10739" s="3">
        <v>53.5448692322</v>
      </c>
      <c r="D10739" s="4">
        <v>0.0882771679717357</v>
      </c>
      <c r="E10739" s="5" t="s">
        <v>573</v>
      </c>
    </row>
    <row r="10740" spans="1:5">
      <c r="A10740" s="1">
        <v>10739</v>
      </c>
      <c r="B10740" s="3">
        <v>-82.65</v>
      </c>
      <c r="C10740" s="3">
        <v>53.5448692322</v>
      </c>
      <c r="D10740" s="4">
        <v>-0.114652809636592</v>
      </c>
      <c r="E10740" s="5" t="s">
        <v>573</v>
      </c>
    </row>
    <row r="10741" spans="1:5">
      <c r="A10741" s="1">
        <v>10740</v>
      </c>
      <c r="B10741" s="3">
        <v>-82.55</v>
      </c>
      <c r="C10741" s="3">
        <v>53.5448692322</v>
      </c>
      <c r="D10741" s="4">
        <v>-0.144314902985098</v>
      </c>
      <c r="E10741" s="5" t="s">
        <v>573</v>
      </c>
    </row>
    <row r="10742" spans="1:5">
      <c r="A10742" s="1">
        <v>10741</v>
      </c>
      <c r="B10742" s="3">
        <v>-82.45</v>
      </c>
      <c r="C10742" s="3">
        <v>53.5448692322</v>
      </c>
      <c r="D10742" s="4">
        <v>-0.0236986788353216</v>
      </c>
      <c r="E10742" s="5" t="s">
        <v>573</v>
      </c>
    </row>
    <row r="10743" spans="1:5">
      <c r="A10743" s="1">
        <v>10742</v>
      </c>
      <c r="B10743" s="3">
        <v>-87.35</v>
      </c>
      <c r="C10743" s="3">
        <v>53.4448692322</v>
      </c>
      <c r="D10743" s="4">
        <v>0.357773597179217</v>
      </c>
      <c r="E10743" s="5" t="s">
        <v>573</v>
      </c>
    </row>
    <row r="10744" spans="1:5">
      <c r="A10744" s="1">
        <v>10743</v>
      </c>
      <c r="B10744" s="3">
        <v>-87.25</v>
      </c>
      <c r="C10744" s="3">
        <v>53.4448692322</v>
      </c>
      <c r="D10744" s="4">
        <v>0.495548639097337</v>
      </c>
      <c r="E10744" s="5" t="s">
        <v>573</v>
      </c>
    </row>
    <row r="10745" spans="1:5">
      <c r="A10745" s="1">
        <v>10744</v>
      </c>
      <c r="B10745" s="3">
        <v>-87.15</v>
      </c>
      <c r="C10745" s="3">
        <v>53.4448692322</v>
      </c>
      <c r="D10745" s="4">
        <v>0.10530781960875</v>
      </c>
      <c r="E10745" s="5" t="s">
        <v>573</v>
      </c>
    </row>
    <row r="10746" spans="1:5">
      <c r="A10746" s="1">
        <v>10745</v>
      </c>
      <c r="B10746" s="3">
        <v>-87.05</v>
      </c>
      <c r="C10746" s="3">
        <v>53.4448692322</v>
      </c>
      <c r="D10746" s="4">
        <v>0.10530781960875</v>
      </c>
      <c r="E10746" s="5" t="s">
        <v>573</v>
      </c>
    </row>
    <row r="10747" spans="1:5">
      <c r="A10747" s="1">
        <v>10746</v>
      </c>
      <c r="B10747" s="3">
        <v>-86.95</v>
      </c>
      <c r="C10747" s="3">
        <v>53.4448692322</v>
      </c>
      <c r="D10747" s="4">
        <v>0.275977700563761</v>
      </c>
      <c r="E10747" s="5" t="s">
        <v>573</v>
      </c>
    </row>
    <row r="10748" spans="1:5">
      <c r="A10748" s="1">
        <v>10747</v>
      </c>
      <c r="B10748" s="3">
        <v>-86.85</v>
      </c>
      <c r="C10748" s="3">
        <v>53.4448692322</v>
      </c>
      <c r="D10748" s="4">
        <v>0.10530781960875</v>
      </c>
      <c r="E10748" s="5" t="s">
        <v>573</v>
      </c>
    </row>
    <row r="10749" spans="1:5">
      <c r="A10749" s="1">
        <v>10748</v>
      </c>
      <c r="B10749" s="3">
        <v>-86.75</v>
      </c>
      <c r="C10749" s="3">
        <v>53.4448692322</v>
      </c>
      <c r="D10749" s="4">
        <v>0.270445703667452</v>
      </c>
      <c r="E10749" s="5" t="s">
        <v>573</v>
      </c>
    </row>
    <row r="10750" spans="1:5">
      <c r="A10750" s="1">
        <v>10749</v>
      </c>
      <c r="B10750" s="3">
        <v>-86.65</v>
      </c>
      <c r="C10750" s="3">
        <v>53.4448692322</v>
      </c>
      <c r="D10750" s="4">
        <v>0.10530781960875</v>
      </c>
      <c r="E10750" s="5" t="s">
        <v>573</v>
      </c>
    </row>
    <row r="10751" spans="1:5">
      <c r="A10751" s="1">
        <v>10750</v>
      </c>
      <c r="B10751" s="3">
        <v>-86.55</v>
      </c>
      <c r="C10751" s="3">
        <v>53.4448692322</v>
      </c>
      <c r="D10751" s="4">
        <v>0.293399003808382</v>
      </c>
      <c r="E10751" s="5" t="s">
        <v>573</v>
      </c>
    </row>
    <row r="10752" spans="1:5">
      <c r="A10752" s="1">
        <v>10751</v>
      </c>
      <c r="B10752" s="3">
        <v>-86.45</v>
      </c>
      <c r="C10752" s="3">
        <v>53.4448692322</v>
      </c>
      <c r="D10752" s="4">
        <v>0.293399003808382</v>
      </c>
      <c r="E10752" s="5" t="s">
        <v>573</v>
      </c>
    </row>
    <row r="10753" spans="1:5">
      <c r="A10753" s="1">
        <v>10752</v>
      </c>
      <c r="B10753" s="3">
        <v>-86.35</v>
      </c>
      <c r="C10753" s="3">
        <v>53.4448692322</v>
      </c>
      <c r="D10753" s="4">
        <v>0.275977700563761</v>
      </c>
      <c r="E10753" s="5" t="s">
        <v>573</v>
      </c>
    </row>
    <row r="10754" spans="1:5">
      <c r="A10754" s="1">
        <v>10753</v>
      </c>
      <c r="B10754" s="3">
        <v>-86.25</v>
      </c>
      <c r="C10754" s="3">
        <v>53.4448692322</v>
      </c>
      <c r="D10754" s="4">
        <v>0.275977700563761</v>
      </c>
      <c r="E10754" s="5" t="s">
        <v>573</v>
      </c>
    </row>
    <row r="10755" spans="1:5">
      <c r="A10755" s="1">
        <v>10754</v>
      </c>
      <c r="B10755" s="3">
        <v>-86.15</v>
      </c>
      <c r="C10755" s="3">
        <v>53.4448692322</v>
      </c>
      <c r="D10755" s="4">
        <v>0.275977700563761</v>
      </c>
      <c r="E10755" s="5" t="s">
        <v>573</v>
      </c>
    </row>
    <row r="10756" spans="1:5">
      <c r="A10756" s="1">
        <v>10755</v>
      </c>
      <c r="B10756" s="3">
        <v>-86.05</v>
      </c>
      <c r="C10756" s="3">
        <v>53.4448692322</v>
      </c>
      <c r="D10756" s="4">
        <v>0.275977700563761</v>
      </c>
      <c r="E10756" s="5" t="s">
        <v>573</v>
      </c>
    </row>
    <row r="10757" spans="1:5">
      <c r="A10757" s="1">
        <v>10756</v>
      </c>
      <c r="B10757" s="3">
        <v>-85.95</v>
      </c>
      <c r="C10757" s="3">
        <v>53.4448692322</v>
      </c>
      <c r="D10757" s="4">
        <v>0.275977700563761</v>
      </c>
      <c r="E10757" s="5" t="s">
        <v>573</v>
      </c>
    </row>
    <row r="10758" spans="1:5">
      <c r="A10758" s="1">
        <v>10757</v>
      </c>
      <c r="B10758" s="3">
        <v>-85.85</v>
      </c>
      <c r="C10758" s="3">
        <v>53.4448692322</v>
      </c>
      <c r="D10758" s="4">
        <v>0.275977700563761</v>
      </c>
      <c r="E10758" s="5" t="s">
        <v>573</v>
      </c>
    </row>
    <row r="10759" spans="1:5">
      <c r="A10759" s="1">
        <v>10758</v>
      </c>
      <c r="B10759" s="3">
        <v>-85.75</v>
      </c>
      <c r="C10759" s="3">
        <v>53.4448692322</v>
      </c>
      <c r="D10759" s="4">
        <v>0.275977700563761</v>
      </c>
      <c r="E10759" s="5" t="s">
        <v>573</v>
      </c>
    </row>
    <row r="10760" spans="1:5">
      <c r="A10760" s="1">
        <v>10759</v>
      </c>
      <c r="B10760" s="3">
        <v>-85.65</v>
      </c>
      <c r="C10760" s="3">
        <v>53.4448692322</v>
      </c>
      <c r="D10760" s="4">
        <v>0.275977700563761</v>
      </c>
      <c r="E10760" s="5" t="s">
        <v>573</v>
      </c>
    </row>
    <row r="10761" spans="1:5">
      <c r="A10761" s="1">
        <v>10760</v>
      </c>
      <c r="B10761" s="3">
        <v>-85.45</v>
      </c>
      <c r="C10761" s="3">
        <v>53.4448692322</v>
      </c>
      <c r="D10761" s="4">
        <v>0.275977700563761</v>
      </c>
      <c r="E10761" s="5" t="s">
        <v>573</v>
      </c>
    </row>
    <row r="10762" spans="1:5">
      <c r="A10762" s="1">
        <v>10761</v>
      </c>
      <c r="B10762" s="3">
        <v>-85.35</v>
      </c>
      <c r="C10762" s="3">
        <v>53.4448692322</v>
      </c>
      <c r="D10762" s="4">
        <v>0.293399003808382</v>
      </c>
      <c r="E10762" s="5" t="s">
        <v>573</v>
      </c>
    </row>
    <row r="10763" spans="1:5">
      <c r="A10763" s="1">
        <v>10762</v>
      </c>
      <c r="B10763" s="3">
        <v>-85.15</v>
      </c>
      <c r="C10763" s="3">
        <v>53.4448692322</v>
      </c>
      <c r="D10763" s="4">
        <v>0.293399003808382</v>
      </c>
      <c r="E10763" s="5" t="s">
        <v>573</v>
      </c>
    </row>
    <row r="10764" spans="1:5">
      <c r="A10764" s="1">
        <v>10763</v>
      </c>
      <c r="B10764" s="3">
        <v>-85.05</v>
      </c>
      <c r="C10764" s="3">
        <v>53.4448692322</v>
      </c>
      <c r="D10764" s="4">
        <v>0.10530781960875</v>
      </c>
      <c r="E10764" s="5" t="s">
        <v>573</v>
      </c>
    </row>
    <row r="10765" spans="1:5">
      <c r="A10765" s="1">
        <v>10764</v>
      </c>
      <c r="B10765" s="3">
        <v>-84.95</v>
      </c>
      <c r="C10765" s="3">
        <v>53.4448692322</v>
      </c>
      <c r="D10765" s="4">
        <v>0.10530781960875</v>
      </c>
      <c r="E10765" s="5" t="s">
        <v>573</v>
      </c>
    </row>
    <row r="10766" spans="1:5">
      <c r="A10766" s="1">
        <v>10765</v>
      </c>
      <c r="B10766" s="3">
        <v>-84.85</v>
      </c>
      <c r="C10766" s="3">
        <v>53.4448692322</v>
      </c>
      <c r="D10766" s="4">
        <v>0.293399003808382</v>
      </c>
      <c r="E10766" s="5" t="s">
        <v>573</v>
      </c>
    </row>
    <row r="10767" spans="1:5">
      <c r="A10767" s="1">
        <v>10766</v>
      </c>
      <c r="B10767" s="3">
        <v>-84.75</v>
      </c>
      <c r="C10767" s="3">
        <v>53.4448692322</v>
      </c>
      <c r="D10767" s="4">
        <v>0.10530781960875</v>
      </c>
      <c r="E10767" s="5" t="s">
        <v>573</v>
      </c>
    </row>
    <row r="10768" spans="1:5">
      <c r="A10768" s="1">
        <v>10767</v>
      </c>
      <c r="B10768" s="3">
        <v>-84.65</v>
      </c>
      <c r="C10768" s="3">
        <v>53.4448692322</v>
      </c>
      <c r="D10768" s="4">
        <v>0.275977700563761</v>
      </c>
      <c r="E10768" s="5" t="s">
        <v>573</v>
      </c>
    </row>
    <row r="10769" spans="1:5">
      <c r="A10769" s="1">
        <v>10768</v>
      </c>
      <c r="B10769" s="3">
        <v>-84.55</v>
      </c>
      <c r="C10769" s="3">
        <v>53.4448692322</v>
      </c>
      <c r="D10769" s="4">
        <v>0.275977700563761</v>
      </c>
      <c r="E10769" s="5" t="s">
        <v>573</v>
      </c>
    </row>
    <row r="10770" spans="1:5">
      <c r="A10770" s="1">
        <v>10769</v>
      </c>
      <c r="B10770" s="3">
        <v>-84.45</v>
      </c>
      <c r="C10770" s="3">
        <v>53.4448692322</v>
      </c>
      <c r="D10770" s="4">
        <v>0.10530781960875</v>
      </c>
      <c r="E10770" s="5" t="s">
        <v>573</v>
      </c>
    </row>
    <row r="10771" spans="1:5">
      <c r="A10771" s="1">
        <v>10770</v>
      </c>
      <c r="B10771" s="3">
        <v>-84.35</v>
      </c>
      <c r="C10771" s="3">
        <v>53.4448692322</v>
      </c>
      <c r="D10771" s="4">
        <v>0.275977700563761</v>
      </c>
      <c r="E10771" s="5" t="s">
        <v>573</v>
      </c>
    </row>
    <row r="10772" spans="1:5">
      <c r="A10772" s="1">
        <v>10771</v>
      </c>
      <c r="B10772" s="3">
        <v>-84.25</v>
      </c>
      <c r="C10772" s="3">
        <v>53.4448692322</v>
      </c>
      <c r="D10772" s="4">
        <v>0.275977700563761</v>
      </c>
      <c r="E10772" s="5" t="s">
        <v>573</v>
      </c>
    </row>
    <row r="10773" spans="1:5">
      <c r="A10773" s="1">
        <v>10772</v>
      </c>
      <c r="B10773" s="3">
        <v>-84.15</v>
      </c>
      <c r="C10773" s="3">
        <v>53.4448692322</v>
      </c>
      <c r="D10773" s="4">
        <v>0.275977700563761</v>
      </c>
      <c r="E10773" s="5" t="s">
        <v>573</v>
      </c>
    </row>
    <row r="10774" spans="1:5">
      <c r="A10774" s="1">
        <v>10773</v>
      </c>
      <c r="B10774" s="3">
        <v>-84.05</v>
      </c>
      <c r="C10774" s="3">
        <v>53.4448692322</v>
      </c>
      <c r="D10774" s="4">
        <v>0.10530781960875</v>
      </c>
      <c r="E10774" s="5" t="s">
        <v>573</v>
      </c>
    </row>
    <row r="10775" spans="1:5">
      <c r="A10775" s="1">
        <v>10774</v>
      </c>
      <c r="B10775" s="3">
        <v>-83.95</v>
      </c>
      <c r="C10775" s="3">
        <v>53.4448692322</v>
      </c>
      <c r="D10775" s="4">
        <v>0.275977700563761</v>
      </c>
      <c r="E10775" s="5" t="s">
        <v>573</v>
      </c>
    </row>
    <row r="10776" spans="1:5">
      <c r="A10776" s="1">
        <v>10775</v>
      </c>
      <c r="B10776" s="3">
        <v>-83.85</v>
      </c>
      <c r="C10776" s="3">
        <v>53.4448692322</v>
      </c>
      <c r="D10776" s="4">
        <v>0.10530781960875</v>
      </c>
      <c r="E10776" s="5" t="s">
        <v>573</v>
      </c>
    </row>
    <row r="10777" spans="1:5">
      <c r="A10777" s="1">
        <v>10776</v>
      </c>
      <c r="B10777" s="3">
        <v>-83.75</v>
      </c>
      <c r="C10777" s="3">
        <v>53.4448692322</v>
      </c>
      <c r="D10777" s="4">
        <v>0.275977700563761</v>
      </c>
      <c r="E10777" s="5" t="s">
        <v>573</v>
      </c>
    </row>
    <row r="10778" spans="1:5">
      <c r="A10778" s="1">
        <v>10777</v>
      </c>
      <c r="B10778" s="3">
        <v>-83.65</v>
      </c>
      <c r="C10778" s="3">
        <v>53.4448692322</v>
      </c>
      <c r="D10778" s="4">
        <v>0.293399003808382</v>
      </c>
      <c r="E10778" s="5" t="s">
        <v>573</v>
      </c>
    </row>
    <row r="10779" spans="1:5">
      <c r="A10779" s="1">
        <v>10778</v>
      </c>
      <c r="B10779" s="3">
        <v>-83.55</v>
      </c>
      <c r="C10779" s="3">
        <v>53.4448692322</v>
      </c>
      <c r="D10779" s="4">
        <v>0.275977700563761</v>
      </c>
      <c r="E10779" s="5" t="s">
        <v>573</v>
      </c>
    </row>
    <row r="10780" spans="1:5">
      <c r="A10780" s="1">
        <v>10779</v>
      </c>
      <c r="B10780" s="3">
        <v>-83.45</v>
      </c>
      <c r="C10780" s="3">
        <v>53.4448692322</v>
      </c>
      <c r="D10780" s="4">
        <v>0.293399003808382</v>
      </c>
      <c r="E10780" s="5" t="s">
        <v>573</v>
      </c>
    </row>
    <row r="10781" spans="1:5">
      <c r="A10781" s="1">
        <v>10780</v>
      </c>
      <c r="B10781" s="3">
        <v>-83.35</v>
      </c>
      <c r="C10781" s="3">
        <v>53.4448692322</v>
      </c>
      <c r="D10781" s="4">
        <v>0.10530781960875</v>
      </c>
      <c r="E10781" s="5" t="s">
        <v>573</v>
      </c>
    </row>
    <row r="10782" spans="1:5">
      <c r="A10782" s="1">
        <v>10781</v>
      </c>
      <c r="B10782" s="3">
        <v>-83.25</v>
      </c>
      <c r="C10782" s="3">
        <v>53.4448692322</v>
      </c>
      <c r="D10782" s="4">
        <v>0.10530781960875</v>
      </c>
      <c r="E10782" s="5" t="s">
        <v>573</v>
      </c>
    </row>
    <row r="10783" spans="1:5">
      <c r="A10783" s="1">
        <v>10782</v>
      </c>
      <c r="B10783" s="3">
        <v>-83.15</v>
      </c>
      <c r="C10783" s="3">
        <v>53.4448692322</v>
      </c>
      <c r="D10783" s="4">
        <v>0.146971202119689</v>
      </c>
      <c r="E10783" s="5" t="s">
        <v>573</v>
      </c>
    </row>
    <row r="10784" spans="1:5">
      <c r="A10784" s="1">
        <v>10783</v>
      </c>
      <c r="B10784" s="3">
        <v>-83.05</v>
      </c>
      <c r="C10784" s="3">
        <v>53.4448692322</v>
      </c>
      <c r="D10784" s="4">
        <v>-0.0768607160869656</v>
      </c>
      <c r="E10784" s="5" t="s">
        <v>573</v>
      </c>
    </row>
    <row r="10785" spans="1:5">
      <c r="A10785" s="1">
        <v>10784</v>
      </c>
      <c r="B10785" s="3">
        <v>-82.95</v>
      </c>
      <c r="C10785" s="3">
        <v>53.4448692322</v>
      </c>
      <c r="D10785" s="4">
        <v>0.0882771679717357</v>
      </c>
      <c r="E10785" s="5" t="s">
        <v>573</v>
      </c>
    </row>
    <row r="10786" spans="1:5">
      <c r="A10786" s="1">
        <v>10785</v>
      </c>
      <c r="B10786" s="3">
        <v>-82.85</v>
      </c>
      <c r="C10786" s="3">
        <v>53.4448692322</v>
      </c>
      <c r="D10786" s="4">
        <v>0.14143920522338</v>
      </c>
      <c r="E10786" s="5" t="s">
        <v>573</v>
      </c>
    </row>
    <row r="10787" spans="1:5">
      <c r="A10787" s="1">
        <v>10786</v>
      </c>
      <c r="B10787" s="3">
        <v>-82.75</v>
      </c>
      <c r="C10787" s="3">
        <v>53.4448692322</v>
      </c>
      <c r="D10787" s="4">
        <v>0.16439250536431</v>
      </c>
      <c r="E10787" s="5" t="s">
        <v>573</v>
      </c>
    </row>
    <row r="10788" spans="1:5">
      <c r="A10788" s="1">
        <v>10787</v>
      </c>
      <c r="B10788" s="3">
        <v>-82.65</v>
      </c>
      <c r="C10788" s="3">
        <v>53.4448692322</v>
      </c>
      <c r="D10788" s="4">
        <v>-0.114652809636592</v>
      </c>
      <c r="E10788" s="5" t="s">
        <v>573</v>
      </c>
    </row>
    <row r="10789" spans="1:5">
      <c r="A10789" s="1">
        <v>10788</v>
      </c>
      <c r="B10789" s="3">
        <v>-82.45</v>
      </c>
      <c r="C10789" s="3">
        <v>53.4448692322</v>
      </c>
      <c r="D10789" s="4">
        <v>-0.114652809636592</v>
      </c>
      <c r="E10789" s="5" t="s">
        <v>573</v>
      </c>
    </row>
    <row r="10790" spans="1:5">
      <c r="A10790" s="1">
        <v>10789</v>
      </c>
      <c r="B10790" s="3">
        <v>-82.35</v>
      </c>
      <c r="C10790" s="3">
        <v>53.4448692322</v>
      </c>
      <c r="D10790" s="4">
        <v>-0.285322690591604</v>
      </c>
      <c r="E10790" s="5" t="s">
        <v>573</v>
      </c>
    </row>
    <row r="10791" spans="1:5">
      <c r="A10791" s="1">
        <v>10790</v>
      </c>
      <c r="B10791" s="3">
        <v>-82.25</v>
      </c>
      <c r="C10791" s="3">
        <v>53.4448692322</v>
      </c>
      <c r="D10791" s="4">
        <v>0.146971202119689</v>
      </c>
      <c r="E10791" s="5" t="s">
        <v>573</v>
      </c>
    </row>
    <row r="10792" spans="1:5">
      <c r="A10792" s="1">
        <v>10791</v>
      </c>
      <c r="B10792" s="3">
        <v>-87.25</v>
      </c>
      <c r="C10792" s="3">
        <v>53.3448692322</v>
      </c>
      <c r="D10792" s="4">
        <v>0.506381875823532</v>
      </c>
      <c r="E10792" s="5" t="s">
        <v>573</v>
      </c>
    </row>
    <row r="10793" spans="1:5">
      <c r="A10793" s="1">
        <v>10792</v>
      </c>
      <c r="B10793" s="3">
        <v>-87.15</v>
      </c>
      <c r="C10793" s="3">
        <v>53.3448692322</v>
      </c>
      <c r="D10793" s="4">
        <v>0.275977700563761</v>
      </c>
      <c r="E10793" s="5" t="s">
        <v>573</v>
      </c>
    </row>
    <row r="10794" spans="1:5">
      <c r="A10794" s="1">
        <v>10793</v>
      </c>
      <c r="B10794" s="3">
        <v>-87.05</v>
      </c>
      <c r="C10794" s="3">
        <v>53.3448692322</v>
      </c>
      <c r="D10794" s="4">
        <v>0.275977700563761</v>
      </c>
      <c r="E10794" s="5" t="s">
        <v>573</v>
      </c>
    </row>
    <row r="10795" spans="1:5">
      <c r="A10795" s="1">
        <v>10794</v>
      </c>
      <c r="B10795" s="3">
        <v>-86.95</v>
      </c>
      <c r="C10795" s="3">
        <v>53.3448692322</v>
      </c>
      <c r="D10795" s="4">
        <v>0.293399003808382</v>
      </c>
      <c r="E10795" s="5" t="s">
        <v>573</v>
      </c>
    </row>
    <row r="10796" spans="1:5">
      <c r="A10796" s="1">
        <v>10795</v>
      </c>
      <c r="B10796" s="3">
        <v>-86.85</v>
      </c>
      <c r="C10796" s="3">
        <v>53.3448692322</v>
      </c>
      <c r="D10796" s="4">
        <v>0.275977700563761</v>
      </c>
      <c r="E10796" s="5" t="s">
        <v>573</v>
      </c>
    </row>
    <row r="10797" spans="1:5">
      <c r="A10797" s="1">
        <v>10796</v>
      </c>
      <c r="B10797" s="3">
        <v>-86.75</v>
      </c>
      <c r="C10797" s="3">
        <v>53.3448692322</v>
      </c>
      <c r="D10797" s="4">
        <v>0.275977700563761</v>
      </c>
      <c r="E10797" s="5" t="s">
        <v>573</v>
      </c>
    </row>
    <row r="10798" spans="1:5">
      <c r="A10798" s="1">
        <v>10797</v>
      </c>
      <c r="B10798" s="3">
        <v>-86.65</v>
      </c>
      <c r="C10798" s="3">
        <v>53.3448692322</v>
      </c>
      <c r="D10798" s="4">
        <v>0.293399003808382</v>
      </c>
      <c r="E10798" s="5" t="s">
        <v>573</v>
      </c>
    </row>
    <row r="10799" spans="1:5">
      <c r="A10799" s="1">
        <v>10798</v>
      </c>
      <c r="B10799" s="3">
        <v>-86.55</v>
      </c>
      <c r="C10799" s="3">
        <v>53.3448692322</v>
      </c>
      <c r="D10799" s="4">
        <v>0.275977700563761</v>
      </c>
      <c r="E10799" s="5" t="s">
        <v>573</v>
      </c>
    </row>
    <row r="10800" spans="1:5">
      <c r="A10800" s="1">
        <v>10799</v>
      </c>
      <c r="B10800" s="3">
        <v>-86.45</v>
      </c>
      <c r="C10800" s="3">
        <v>53.3448692322</v>
      </c>
      <c r="D10800" s="4">
        <v>0.270445703667452</v>
      </c>
      <c r="E10800" s="5" t="s">
        <v>573</v>
      </c>
    </row>
    <row r="10801" spans="1:5">
      <c r="A10801" s="1">
        <v>10800</v>
      </c>
      <c r="B10801" s="3">
        <v>-86.35</v>
      </c>
      <c r="C10801" s="3">
        <v>53.3448692322</v>
      </c>
      <c r="D10801" s="4">
        <v>0.275977700563761</v>
      </c>
      <c r="E10801" s="5" t="s">
        <v>573</v>
      </c>
    </row>
    <row r="10802" spans="1:5">
      <c r="A10802" s="1">
        <v>10801</v>
      </c>
      <c r="B10802" s="3">
        <v>-86.25</v>
      </c>
      <c r="C10802" s="3">
        <v>53.3448692322</v>
      </c>
      <c r="D10802" s="4">
        <v>0.275977700563761</v>
      </c>
      <c r="E10802" s="5" t="s">
        <v>573</v>
      </c>
    </row>
    <row r="10803" spans="1:5">
      <c r="A10803" s="1">
        <v>10802</v>
      </c>
      <c r="B10803" s="3">
        <v>-86.15</v>
      </c>
      <c r="C10803" s="3">
        <v>53.3448692322</v>
      </c>
      <c r="D10803" s="4">
        <v>0.10530781960875</v>
      </c>
      <c r="E10803" s="5" t="s">
        <v>573</v>
      </c>
    </row>
    <row r="10804" spans="1:5">
      <c r="A10804" s="1">
        <v>10803</v>
      </c>
      <c r="B10804" s="3">
        <v>-86.05</v>
      </c>
      <c r="C10804" s="3">
        <v>53.3448692322</v>
      </c>
      <c r="D10804" s="4">
        <v>0.275977700563761</v>
      </c>
      <c r="E10804" s="5" t="s">
        <v>573</v>
      </c>
    </row>
    <row r="10805" spans="1:5">
      <c r="A10805" s="1">
        <v>10804</v>
      </c>
      <c r="B10805" s="3">
        <v>-85.95</v>
      </c>
      <c r="C10805" s="3">
        <v>53.3448692322</v>
      </c>
      <c r="D10805" s="4">
        <v>0.275977700563761</v>
      </c>
      <c r="E10805" s="5" t="s">
        <v>573</v>
      </c>
    </row>
    <row r="10806" spans="1:5">
      <c r="A10806" s="1">
        <v>10805</v>
      </c>
      <c r="B10806" s="3">
        <v>-85.85</v>
      </c>
      <c r="C10806" s="3">
        <v>53.3448692322</v>
      </c>
      <c r="D10806" s="4">
        <v>0.275977700563761</v>
      </c>
      <c r="E10806" s="5" t="s">
        <v>573</v>
      </c>
    </row>
    <row r="10807" spans="1:5">
      <c r="A10807" s="1">
        <v>10806</v>
      </c>
      <c r="B10807" s="3">
        <v>-85.75</v>
      </c>
      <c r="C10807" s="3">
        <v>53.3448692322</v>
      </c>
      <c r="D10807" s="4">
        <v>0.275977700563761</v>
      </c>
      <c r="E10807" s="5" t="s">
        <v>573</v>
      </c>
    </row>
    <row r="10808" spans="1:5">
      <c r="A10808" s="1">
        <v>10807</v>
      </c>
      <c r="B10808" s="3">
        <v>-85.65</v>
      </c>
      <c r="C10808" s="3">
        <v>53.3448692322</v>
      </c>
      <c r="D10808" s="4">
        <v>0.275977700563761</v>
      </c>
      <c r="E10808" s="5" t="s">
        <v>573</v>
      </c>
    </row>
    <row r="10809" spans="1:5">
      <c r="A10809" s="1">
        <v>10808</v>
      </c>
      <c r="B10809" s="3">
        <v>-85.55</v>
      </c>
      <c r="C10809" s="3">
        <v>53.3448692322</v>
      </c>
      <c r="D10809" s="4">
        <v>0.10530781960875</v>
      </c>
      <c r="E10809" s="5" t="s">
        <v>573</v>
      </c>
    </row>
    <row r="10810" spans="1:5">
      <c r="A10810" s="1">
        <v>10809</v>
      </c>
      <c r="B10810" s="3">
        <v>-85.15</v>
      </c>
      <c r="C10810" s="3">
        <v>53.3448692322</v>
      </c>
      <c r="D10810" s="4">
        <v>0.275977700563761</v>
      </c>
      <c r="E10810" s="5" t="s">
        <v>573</v>
      </c>
    </row>
    <row r="10811" spans="1:5">
      <c r="A10811" s="1">
        <v>10810</v>
      </c>
      <c r="B10811" s="3">
        <v>-85.05</v>
      </c>
      <c r="C10811" s="3">
        <v>53.3448692322</v>
      </c>
      <c r="D10811" s="4">
        <v>0.275977700563761</v>
      </c>
      <c r="E10811" s="5" t="s">
        <v>573</v>
      </c>
    </row>
    <row r="10812" spans="1:5">
      <c r="A10812" s="1">
        <v>10811</v>
      </c>
      <c r="B10812" s="3">
        <v>-84.95</v>
      </c>
      <c r="C10812" s="3">
        <v>53.3448692322</v>
      </c>
      <c r="D10812" s="4">
        <v>0.293399003808382</v>
      </c>
      <c r="E10812" s="5" t="s">
        <v>573</v>
      </c>
    </row>
    <row r="10813" spans="1:5">
      <c r="A10813" s="1">
        <v>10812</v>
      </c>
      <c r="B10813" s="3">
        <v>-84.85</v>
      </c>
      <c r="C10813" s="3">
        <v>53.3448692322</v>
      </c>
      <c r="D10813" s="4">
        <v>0.275977700563761</v>
      </c>
      <c r="E10813" s="5" t="s">
        <v>573</v>
      </c>
    </row>
    <row r="10814" spans="1:5">
      <c r="A10814" s="1">
        <v>10813</v>
      </c>
      <c r="B10814" s="3">
        <v>-84.75</v>
      </c>
      <c r="C10814" s="3">
        <v>53.3448692322</v>
      </c>
      <c r="D10814" s="4">
        <v>0.10530781960875</v>
      </c>
      <c r="E10814" s="5" t="s">
        <v>573</v>
      </c>
    </row>
    <row r="10815" spans="1:5">
      <c r="A10815" s="1">
        <v>10814</v>
      </c>
      <c r="B10815" s="3">
        <v>-84.65</v>
      </c>
      <c r="C10815" s="3">
        <v>53.3448692322</v>
      </c>
      <c r="D10815" s="4">
        <v>0.275977700563761</v>
      </c>
      <c r="E10815" s="5" t="s">
        <v>573</v>
      </c>
    </row>
    <row r="10816" spans="1:5">
      <c r="A10816" s="1">
        <v>10815</v>
      </c>
      <c r="B10816" s="3">
        <v>-84.45</v>
      </c>
      <c r="C10816" s="3">
        <v>53.3448692322</v>
      </c>
      <c r="D10816" s="4">
        <v>0.275977700563761</v>
      </c>
      <c r="E10816" s="5" t="s">
        <v>573</v>
      </c>
    </row>
    <row r="10817" spans="1:5">
      <c r="A10817" s="1">
        <v>10816</v>
      </c>
      <c r="B10817" s="3">
        <v>-84.25</v>
      </c>
      <c r="C10817" s="3">
        <v>53.3448692322</v>
      </c>
      <c r="D10817" s="4">
        <v>0.275977700563761</v>
      </c>
      <c r="E10817" s="5" t="s">
        <v>573</v>
      </c>
    </row>
    <row r="10818" spans="1:5">
      <c r="A10818" s="1">
        <v>10817</v>
      </c>
      <c r="B10818" s="3">
        <v>-84.05</v>
      </c>
      <c r="C10818" s="3">
        <v>53.3448692322</v>
      </c>
      <c r="D10818" s="4">
        <v>0.275977700563761</v>
      </c>
      <c r="E10818" s="5" t="s">
        <v>573</v>
      </c>
    </row>
    <row r="10819" spans="1:5">
      <c r="A10819" s="1">
        <v>10818</v>
      </c>
      <c r="B10819" s="3">
        <v>-83.95</v>
      </c>
      <c r="C10819" s="3">
        <v>53.3448692322</v>
      </c>
      <c r="D10819" s="4">
        <v>0.10530781960875</v>
      </c>
      <c r="E10819" s="5" t="s">
        <v>573</v>
      </c>
    </row>
    <row r="10820" spans="1:5">
      <c r="A10820" s="1">
        <v>10819</v>
      </c>
      <c r="B10820" s="3">
        <v>-83.85</v>
      </c>
      <c r="C10820" s="3">
        <v>53.3448692322</v>
      </c>
      <c r="D10820" s="4">
        <v>0.275977700563761</v>
      </c>
      <c r="E10820" s="5" t="s">
        <v>573</v>
      </c>
    </row>
    <row r="10821" spans="1:5">
      <c r="A10821" s="1">
        <v>10820</v>
      </c>
      <c r="B10821" s="3">
        <v>-83.75</v>
      </c>
      <c r="C10821" s="3">
        <v>53.3448692322</v>
      </c>
      <c r="D10821" s="4">
        <v>0.275977700563761</v>
      </c>
      <c r="E10821" s="5" t="s">
        <v>573</v>
      </c>
    </row>
    <row r="10822" spans="1:5">
      <c r="A10822" s="1">
        <v>10821</v>
      </c>
      <c r="B10822" s="3">
        <v>-83.65</v>
      </c>
      <c r="C10822" s="3">
        <v>53.3448692322</v>
      </c>
      <c r="D10822" s="4">
        <v>0.275977700563761</v>
      </c>
      <c r="E10822" s="5" t="s">
        <v>573</v>
      </c>
    </row>
    <row r="10823" spans="1:5">
      <c r="A10823" s="1">
        <v>10822</v>
      </c>
      <c r="B10823" s="3">
        <v>-83.55</v>
      </c>
      <c r="C10823" s="3">
        <v>53.3448692322</v>
      </c>
      <c r="D10823" s="4">
        <v>0.275977700563761</v>
      </c>
      <c r="E10823" s="5" t="s">
        <v>573</v>
      </c>
    </row>
    <row r="10824" spans="1:5">
      <c r="A10824" s="1">
        <v>10823</v>
      </c>
      <c r="B10824" s="3">
        <v>-83.45</v>
      </c>
      <c r="C10824" s="3">
        <v>53.3448692322</v>
      </c>
      <c r="D10824" s="4">
        <v>0.10530781960875</v>
      </c>
      <c r="E10824" s="5" t="s">
        <v>573</v>
      </c>
    </row>
    <row r="10825" spans="1:5">
      <c r="A10825" s="1">
        <v>10824</v>
      </c>
      <c r="B10825" s="3">
        <v>-83.35</v>
      </c>
      <c r="C10825" s="3">
        <v>53.3448692322</v>
      </c>
      <c r="D10825" s="4">
        <v>0.275977700563761</v>
      </c>
      <c r="E10825" s="5" t="s">
        <v>573</v>
      </c>
    </row>
    <row r="10826" spans="1:5">
      <c r="A10826" s="1">
        <v>10825</v>
      </c>
      <c r="B10826" s="3">
        <v>-83.25</v>
      </c>
      <c r="C10826" s="3">
        <v>53.3448692322</v>
      </c>
      <c r="D10826" s="4">
        <v>0.275977700563761</v>
      </c>
      <c r="E10826" s="5" t="s">
        <v>573</v>
      </c>
    </row>
    <row r="10827" spans="1:5">
      <c r="A10827" s="1">
        <v>10826</v>
      </c>
      <c r="B10827" s="3">
        <v>-83.15</v>
      </c>
      <c r="C10827" s="3">
        <v>53.3448692322</v>
      </c>
      <c r="D10827" s="4">
        <v>0.146971202119689</v>
      </c>
      <c r="E10827" s="5" t="s">
        <v>573</v>
      </c>
    </row>
    <row r="10828" spans="1:5">
      <c r="A10828" s="1">
        <v>10827</v>
      </c>
      <c r="B10828" s="3">
        <v>-83.05</v>
      </c>
      <c r="C10828" s="3">
        <v>53.3448692322</v>
      </c>
      <c r="D10828" s="4">
        <v>-0.285322690591604</v>
      </c>
      <c r="E10828" s="5" t="s">
        <v>573</v>
      </c>
    </row>
    <row r="10829" spans="1:5">
      <c r="A10829" s="1">
        <v>10828</v>
      </c>
      <c r="B10829" s="3">
        <v>-82.95</v>
      </c>
      <c r="C10829" s="3">
        <v>53.3448692322</v>
      </c>
      <c r="D10829" s="4">
        <v>0.111230468112666</v>
      </c>
      <c r="E10829" s="5" t="s">
        <v>573</v>
      </c>
    </row>
    <row r="10830" spans="1:5">
      <c r="A10830" s="1">
        <v>10829</v>
      </c>
      <c r="B10830" s="3">
        <v>-82.85</v>
      </c>
      <c r="C10830" s="3">
        <v>53.3448692322</v>
      </c>
      <c r="D10830" s="4">
        <v>-0.114652809636592</v>
      </c>
      <c r="E10830" s="5" t="s">
        <v>573</v>
      </c>
    </row>
    <row r="10831" spans="1:5">
      <c r="A10831" s="1">
        <v>10830</v>
      </c>
      <c r="B10831" s="3">
        <v>-82.75</v>
      </c>
      <c r="C10831" s="3">
        <v>53.3448692322</v>
      </c>
      <c r="D10831" s="4">
        <v>0.0938091648680454</v>
      </c>
      <c r="E10831" s="5" t="s">
        <v>573</v>
      </c>
    </row>
    <row r="10832" spans="1:5">
      <c r="A10832" s="1">
        <v>10831</v>
      </c>
      <c r="B10832" s="3">
        <v>-82.65</v>
      </c>
      <c r="C10832" s="3">
        <v>53.3448692322</v>
      </c>
      <c r="D10832" s="4">
        <v>-0.0972315063919719</v>
      </c>
      <c r="E10832" s="5" t="s">
        <v>573</v>
      </c>
    </row>
    <row r="10833" spans="1:5">
      <c r="A10833" s="1">
        <v>10832</v>
      </c>
      <c r="B10833" s="3">
        <v>-82.55</v>
      </c>
      <c r="C10833" s="3">
        <v>53.3448692322</v>
      </c>
      <c r="D10833" s="4">
        <v>-0.114652809636592</v>
      </c>
      <c r="E10833" s="5" t="s">
        <v>573</v>
      </c>
    </row>
    <row r="10834" spans="1:5">
      <c r="A10834" s="1">
        <v>10833</v>
      </c>
      <c r="B10834" s="3">
        <v>-82.45</v>
      </c>
      <c r="C10834" s="3">
        <v>53.3448692322</v>
      </c>
      <c r="D10834" s="4">
        <v>-0.114652809636592</v>
      </c>
      <c r="E10834" s="5" t="s">
        <v>573</v>
      </c>
    </row>
    <row r="10835" spans="1:5">
      <c r="A10835" s="1">
        <v>10834</v>
      </c>
      <c r="B10835" s="3">
        <v>-82.35</v>
      </c>
      <c r="C10835" s="3">
        <v>53.3448692322</v>
      </c>
      <c r="D10835" s="4">
        <v>-0.114652809636592</v>
      </c>
      <c r="E10835" s="5" t="s">
        <v>573</v>
      </c>
    </row>
    <row r="10836" spans="1:5">
      <c r="A10836" s="1">
        <v>10835</v>
      </c>
      <c r="B10836" s="3">
        <v>-82.25</v>
      </c>
      <c r="C10836" s="3">
        <v>53.3448692322</v>
      </c>
      <c r="D10836" s="4">
        <v>-0.114652809636592</v>
      </c>
      <c r="E10836" s="5" t="s">
        <v>573</v>
      </c>
    </row>
    <row r="10837" spans="1:5">
      <c r="A10837" s="1">
        <v>10836</v>
      </c>
      <c r="B10837" s="3">
        <v>-82.15</v>
      </c>
      <c r="C10837" s="3">
        <v>53.3448692322</v>
      </c>
      <c r="D10837" s="4">
        <v>0.146971202119689</v>
      </c>
      <c r="E10837" s="5" t="s">
        <v>573</v>
      </c>
    </row>
    <row r="10838" spans="1:5">
      <c r="A10838" s="1">
        <v>10837</v>
      </c>
      <c r="B10838" s="3">
        <v>-87.15</v>
      </c>
      <c r="C10838" s="3">
        <v>53.2448692322</v>
      </c>
      <c r="D10838" s="4">
        <v>0.512969942341958</v>
      </c>
      <c r="E10838" s="5" t="s">
        <v>573</v>
      </c>
    </row>
    <row r="10839" spans="1:5">
      <c r="A10839" s="1">
        <v>10838</v>
      </c>
      <c r="B10839" s="3">
        <v>-87.05</v>
      </c>
      <c r="C10839" s="3">
        <v>53.2448692322</v>
      </c>
      <c r="D10839" s="4">
        <v>0.282565767082186</v>
      </c>
      <c r="E10839" s="5" t="s">
        <v>573</v>
      </c>
    </row>
    <row r="10840" spans="1:5">
      <c r="A10840" s="1">
        <v>10839</v>
      </c>
      <c r="B10840" s="3">
        <v>-86.85</v>
      </c>
      <c r="C10840" s="3">
        <v>53.2448692322</v>
      </c>
      <c r="D10840" s="4">
        <v>0.265144463837566</v>
      </c>
      <c r="E10840" s="5" t="s">
        <v>573</v>
      </c>
    </row>
    <row r="10841" spans="1:5">
      <c r="A10841" s="1">
        <v>10840</v>
      </c>
      <c r="B10841" s="3">
        <v>-86.75</v>
      </c>
      <c r="C10841" s="3">
        <v>53.2448692322</v>
      </c>
      <c r="D10841" s="4">
        <v>0.275977700563761</v>
      </c>
      <c r="E10841" s="5" t="s">
        <v>573</v>
      </c>
    </row>
    <row r="10842" spans="1:5">
      <c r="A10842" s="1">
        <v>10841</v>
      </c>
      <c r="B10842" s="3">
        <v>-86.65</v>
      </c>
      <c r="C10842" s="3">
        <v>53.2448692322</v>
      </c>
      <c r="D10842" s="4">
        <v>0.275977700563761</v>
      </c>
      <c r="E10842" s="5" t="s">
        <v>573</v>
      </c>
    </row>
    <row r="10843" spans="1:5">
      <c r="A10843" s="1">
        <v>10842</v>
      </c>
      <c r="B10843" s="3">
        <v>-86.55</v>
      </c>
      <c r="C10843" s="3">
        <v>53.2448692322</v>
      </c>
      <c r="D10843" s="4">
        <v>0.275977700563761</v>
      </c>
      <c r="E10843" s="5" t="s">
        <v>573</v>
      </c>
    </row>
    <row r="10844" spans="1:5">
      <c r="A10844" s="1">
        <v>10843</v>
      </c>
      <c r="B10844" s="3">
        <v>-86.45</v>
      </c>
      <c r="C10844" s="3">
        <v>53.2448692322</v>
      </c>
      <c r="D10844" s="4">
        <v>0.293399003808382</v>
      </c>
      <c r="E10844" s="5" t="s">
        <v>573</v>
      </c>
    </row>
    <row r="10845" spans="1:5">
      <c r="A10845" s="1">
        <v>10844</v>
      </c>
      <c r="B10845" s="3">
        <v>-86.35</v>
      </c>
      <c r="C10845" s="3">
        <v>53.2448692322</v>
      </c>
      <c r="D10845" s="4">
        <v>0.293399003808382</v>
      </c>
      <c r="E10845" s="5" t="s">
        <v>573</v>
      </c>
    </row>
    <row r="10846" spans="1:5">
      <c r="A10846" s="1">
        <v>10845</v>
      </c>
      <c r="B10846" s="3">
        <v>-86.25</v>
      </c>
      <c r="C10846" s="3">
        <v>53.2448692322</v>
      </c>
      <c r="D10846" s="4">
        <v>0.270445703667452</v>
      </c>
      <c r="E10846" s="5" t="s">
        <v>573</v>
      </c>
    </row>
    <row r="10847" spans="1:5">
      <c r="A10847" s="1">
        <v>10846</v>
      </c>
      <c r="B10847" s="3">
        <v>-86.15</v>
      </c>
      <c r="C10847" s="3">
        <v>53.2448692322</v>
      </c>
      <c r="D10847" s="4">
        <v>0.275977700563761</v>
      </c>
      <c r="E10847" s="5" t="s">
        <v>573</v>
      </c>
    </row>
    <row r="10848" spans="1:5">
      <c r="A10848" s="1">
        <v>10847</v>
      </c>
      <c r="B10848" s="3">
        <v>-85.95</v>
      </c>
      <c r="C10848" s="3">
        <v>53.2448692322</v>
      </c>
      <c r="D10848" s="4">
        <v>0.275977700563761</v>
      </c>
      <c r="E10848" s="5" t="s">
        <v>573</v>
      </c>
    </row>
    <row r="10849" spans="1:5">
      <c r="A10849" s="1">
        <v>10848</v>
      </c>
      <c r="B10849" s="3">
        <v>-85.85</v>
      </c>
      <c r="C10849" s="3">
        <v>53.2448692322</v>
      </c>
      <c r="D10849" s="4">
        <v>0.094474582882555</v>
      </c>
      <c r="E10849" s="5" t="s">
        <v>573</v>
      </c>
    </row>
    <row r="10850" spans="1:5">
      <c r="A10850" s="1">
        <v>10849</v>
      </c>
      <c r="B10850" s="3">
        <v>-85.75</v>
      </c>
      <c r="C10850" s="3">
        <v>53.2448692322</v>
      </c>
      <c r="D10850" s="4">
        <v>0.293399003808382</v>
      </c>
      <c r="E10850" s="5" t="s">
        <v>573</v>
      </c>
    </row>
    <row r="10851" spans="1:5">
      <c r="A10851" s="1">
        <v>10850</v>
      </c>
      <c r="B10851" s="3">
        <v>-85.65</v>
      </c>
      <c r="C10851" s="3">
        <v>53.2448692322</v>
      </c>
      <c r="D10851" s="4">
        <v>0.293399003808382</v>
      </c>
      <c r="E10851" s="5" t="s">
        <v>573</v>
      </c>
    </row>
    <row r="10852" spans="1:5">
      <c r="A10852" s="1">
        <v>10851</v>
      </c>
      <c r="B10852" s="3">
        <v>-85.45</v>
      </c>
      <c r="C10852" s="3">
        <v>53.2448692322</v>
      </c>
      <c r="D10852" s="4">
        <v>0.275977700563761</v>
      </c>
      <c r="E10852" s="5" t="s">
        <v>573</v>
      </c>
    </row>
    <row r="10853" spans="1:5">
      <c r="A10853" s="1">
        <v>10852</v>
      </c>
      <c r="B10853" s="3">
        <v>-85.35</v>
      </c>
      <c r="C10853" s="3">
        <v>53.2448692322</v>
      </c>
      <c r="D10853" s="4">
        <v>0.265144463837566</v>
      </c>
      <c r="E10853" s="5" t="s">
        <v>573</v>
      </c>
    </row>
    <row r="10854" spans="1:5">
      <c r="A10854" s="1">
        <v>10853</v>
      </c>
      <c r="B10854" s="3">
        <v>-85.25</v>
      </c>
      <c r="C10854" s="3">
        <v>53.2448692322</v>
      </c>
      <c r="D10854" s="4">
        <v>0.275977700563761</v>
      </c>
      <c r="E10854" s="5" t="s">
        <v>573</v>
      </c>
    </row>
    <row r="10855" spans="1:5">
      <c r="A10855" s="1">
        <v>10854</v>
      </c>
      <c r="B10855" s="3">
        <v>-85.15</v>
      </c>
      <c r="C10855" s="3">
        <v>53.2448692322</v>
      </c>
      <c r="D10855" s="4">
        <v>0.270445703667452</v>
      </c>
      <c r="E10855" s="5" t="s">
        <v>573</v>
      </c>
    </row>
    <row r="10856" spans="1:5">
      <c r="A10856" s="1">
        <v>10855</v>
      </c>
      <c r="B10856" s="3">
        <v>-85.05</v>
      </c>
      <c r="C10856" s="3">
        <v>53.2448692322</v>
      </c>
      <c r="D10856" s="4">
        <v>0.275977700563761</v>
      </c>
      <c r="E10856" s="5" t="s">
        <v>573</v>
      </c>
    </row>
    <row r="10857" spans="1:5">
      <c r="A10857" s="1">
        <v>10856</v>
      </c>
      <c r="B10857" s="3">
        <v>-84.95</v>
      </c>
      <c r="C10857" s="3">
        <v>53.2448692322</v>
      </c>
      <c r="D10857" s="4">
        <v>0.275977700563761</v>
      </c>
      <c r="E10857" s="5" t="s">
        <v>573</v>
      </c>
    </row>
    <row r="10858" spans="1:5">
      <c r="A10858" s="1">
        <v>10857</v>
      </c>
      <c r="B10858" s="3">
        <v>-84.85</v>
      </c>
      <c r="C10858" s="3">
        <v>53.2448692322</v>
      </c>
      <c r="D10858" s="4">
        <v>0.275977700563761</v>
      </c>
      <c r="E10858" s="5" t="s">
        <v>573</v>
      </c>
    </row>
    <row r="10859" spans="1:5">
      <c r="A10859" s="1">
        <v>10858</v>
      </c>
      <c r="B10859" s="3">
        <v>-84.75</v>
      </c>
      <c r="C10859" s="3">
        <v>53.2448692322</v>
      </c>
      <c r="D10859" s="4">
        <v>0.10530781960875</v>
      </c>
      <c r="E10859" s="5" t="s">
        <v>573</v>
      </c>
    </row>
    <row r="10860" spans="1:5">
      <c r="A10860" s="1">
        <v>10859</v>
      </c>
      <c r="B10860" s="3">
        <v>-84.45</v>
      </c>
      <c r="C10860" s="3">
        <v>53.2448692322</v>
      </c>
      <c r="D10860" s="4">
        <v>0.275977700563761</v>
      </c>
      <c r="E10860" s="5" t="s">
        <v>573</v>
      </c>
    </row>
    <row r="10861" spans="1:5">
      <c r="A10861" s="1">
        <v>10860</v>
      </c>
      <c r="B10861" s="3">
        <v>-84.35</v>
      </c>
      <c r="C10861" s="3">
        <v>53.2448692322</v>
      </c>
      <c r="D10861" s="4">
        <v>0.10530781960875</v>
      </c>
      <c r="E10861" s="5" t="s">
        <v>573</v>
      </c>
    </row>
    <row r="10862" spans="1:5">
      <c r="A10862" s="1">
        <v>10861</v>
      </c>
      <c r="B10862" s="3">
        <v>-84.25</v>
      </c>
      <c r="C10862" s="3">
        <v>53.2448692322</v>
      </c>
      <c r="D10862" s="4">
        <v>0.275977700563761</v>
      </c>
      <c r="E10862" s="5" t="s">
        <v>573</v>
      </c>
    </row>
    <row r="10863" spans="1:5">
      <c r="A10863" s="1">
        <v>10862</v>
      </c>
      <c r="B10863" s="3">
        <v>-84.05</v>
      </c>
      <c r="C10863" s="3">
        <v>53.2448692322</v>
      </c>
      <c r="D10863" s="4">
        <v>0.293399003808382</v>
      </c>
      <c r="E10863" s="5" t="s">
        <v>573</v>
      </c>
    </row>
    <row r="10864" spans="1:5">
      <c r="A10864" s="1">
        <v>10863</v>
      </c>
      <c r="B10864" s="3">
        <v>-83.95</v>
      </c>
      <c r="C10864" s="3">
        <v>53.2448692322</v>
      </c>
      <c r="D10864" s="4">
        <v>0.10530781960875</v>
      </c>
      <c r="E10864" s="5" t="s">
        <v>573</v>
      </c>
    </row>
    <row r="10865" spans="1:5">
      <c r="A10865" s="1">
        <v>10864</v>
      </c>
      <c r="B10865" s="3">
        <v>-83.85</v>
      </c>
      <c r="C10865" s="3">
        <v>53.2448692322</v>
      </c>
      <c r="D10865" s="4">
        <v>0.10530781960875</v>
      </c>
      <c r="E10865" s="5" t="s">
        <v>573</v>
      </c>
    </row>
    <row r="10866" spans="1:5">
      <c r="A10866" s="1">
        <v>10865</v>
      </c>
      <c r="B10866" s="3">
        <v>-83.75</v>
      </c>
      <c r="C10866" s="3">
        <v>53.2448692322</v>
      </c>
      <c r="D10866" s="4">
        <v>0.275977700563761</v>
      </c>
      <c r="E10866" s="5" t="s">
        <v>573</v>
      </c>
    </row>
    <row r="10867" spans="1:5">
      <c r="A10867" s="1">
        <v>10866</v>
      </c>
      <c r="B10867" s="3">
        <v>-83.65</v>
      </c>
      <c r="C10867" s="3">
        <v>53.2448692322</v>
      </c>
      <c r="D10867" s="4">
        <v>0.275977700563761</v>
      </c>
      <c r="E10867" s="5" t="s">
        <v>573</v>
      </c>
    </row>
    <row r="10868" spans="1:5">
      <c r="A10868" s="1">
        <v>10867</v>
      </c>
      <c r="B10868" s="3">
        <v>-83.55</v>
      </c>
      <c r="C10868" s="3">
        <v>53.2448692322</v>
      </c>
      <c r="D10868" s="4">
        <v>0.293399003808382</v>
      </c>
      <c r="E10868" s="5" t="s">
        <v>573</v>
      </c>
    </row>
    <row r="10869" spans="1:5">
      <c r="A10869" s="1">
        <v>10868</v>
      </c>
      <c r="B10869" s="3">
        <v>-83.45</v>
      </c>
      <c r="C10869" s="3">
        <v>53.2448692322</v>
      </c>
      <c r="D10869" s="4">
        <v>0.10530781960875</v>
      </c>
      <c r="E10869" s="5" t="s">
        <v>573</v>
      </c>
    </row>
    <row r="10870" spans="1:5">
      <c r="A10870" s="1">
        <v>10869</v>
      </c>
      <c r="B10870" s="3">
        <v>-83.35</v>
      </c>
      <c r="C10870" s="3">
        <v>53.2448692322</v>
      </c>
      <c r="D10870" s="4">
        <v>0.275977700563761</v>
      </c>
      <c r="E10870" s="5" t="s">
        <v>573</v>
      </c>
    </row>
    <row r="10871" spans="1:5">
      <c r="A10871" s="1">
        <v>10870</v>
      </c>
      <c r="B10871" s="3">
        <v>-83.25</v>
      </c>
      <c r="C10871" s="3">
        <v>53.2448692322</v>
      </c>
      <c r="D10871" s="4">
        <v>0.014353688807479</v>
      </c>
      <c r="E10871" s="5" t="s">
        <v>573</v>
      </c>
    </row>
    <row r="10872" spans="1:5">
      <c r="A10872" s="1">
        <v>10871</v>
      </c>
      <c r="B10872" s="3">
        <v>-83.15</v>
      </c>
      <c r="C10872" s="3">
        <v>53.2448692322</v>
      </c>
      <c r="D10872" s="4">
        <v>0.275977700563761</v>
      </c>
      <c r="E10872" s="5" t="s">
        <v>573</v>
      </c>
    </row>
    <row r="10873" spans="1:5">
      <c r="A10873" s="1">
        <v>10872</v>
      </c>
      <c r="B10873" s="3">
        <v>-82.95</v>
      </c>
      <c r="C10873" s="3">
        <v>53.2448692322</v>
      </c>
      <c r="D10873" s="4">
        <v>0.293399003808382</v>
      </c>
      <c r="E10873" s="5" t="s">
        <v>573</v>
      </c>
    </row>
    <row r="10874" spans="1:5">
      <c r="A10874" s="1">
        <v>10873</v>
      </c>
      <c r="B10874" s="3">
        <v>-82.85</v>
      </c>
      <c r="C10874" s="3">
        <v>53.2448692322</v>
      </c>
      <c r="D10874" s="4">
        <v>0.222815663312117</v>
      </c>
      <c r="E10874" s="5" t="s">
        <v>573</v>
      </c>
    </row>
    <row r="10875" spans="1:5">
      <c r="A10875" s="1">
        <v>10874</v>
      </c>
      <c r="B10875" s="3">
        <v>-82.65</v>
      </c>
      <c r="C10875" s="3">
        <v>53.2448692322</v>
      </c>
      <c r="D10875" s="4">
        <v>-0.114652809636592</v>
      </c>
      <c r="E10875" s="5" t="s">
        <v>573</v>
      </c>
    </row>
    <row r="10876" spans="1:5">
      <c r="A10876" s="1">
        <v>10875</v>
      </c>
      <c r="B10876" s="3">
        <v>-82.55</v>
      </c>
      <c r="C10876" s="3">
        <v>53.2448692322</v>
      </c>
      <c r="D10876" s="4">
        <v>-0.114652809636592</v>
      </c>
      <c r="E10876" s="5" t="s">
        <v>573</v>
      </c>
    </row>
    <row r="10877" spans="1:5">
      <c r="A10877" s="1">
        <v>10876</v>
      </c>
      <c r="B10877" s="3">
        <v>-82.45</v>
      </c>
      <c r="C10877" s="3">
        <v>53.2448692322</v>
      </c>
      <c r="D10877" s="4">
        <v>0.0938091648680454</v>
      </c>
      <c r="E10877" s="5" t="s">
        <v>573</v>
      </c>
    </row>
    <row r="10878" spans="1:5">
      <c r="A10878" s="1">
        <v>10877</v>
      </c>
      <c r="B10878" s="3">
        <v>-74.85</v>
      </c>
      <c r="C10878" s="3">
        <v>54.1448692322</v>
      </c>
      <c r="D10878" s="4">
        <v>-0.203974372263335</v>
      </c>
      <c r="E10878" s="5" t="s">
        <v>573</v>
      </c>
    </row>
    <row r="10879" spans="1:5">
      <c r="A10879" s="1">
        <v>10878</v>
      </c>
      <c r="B10879" s="3">
        <v>-72.45</v>
      </c>
      <c r="C10879" s="3">
        <v>54.1448692322</v>
      </c>
      <c r="D10879" s="4">
        <v>-0.14262480073817</v>
      </c>
      <c r="E10879" s="5" t="s">
        <v>573</v>
      </c>
    </row>
    <row r="10880" spans="1:5">
      <c r="A10880" s="1">
        <v>10879</v>
      </c>
      <c r="B10880" s="3">
        <v>-71.75</v>
      </c>
      <c r="C10880" s="3">
        <v>54.1448692322</v>
      </c>
      <c r="D10880" s="4">
        <v>0.625129872083186</v>
      </c>
      <c r="E10880" s="5" t="s">
        <v>573</v>
      </c>
    </row>
    <row r="10881" spans="1:5">
      <c r="A10881" s="1">
        <v>10880</v>
      </c>
      <c r="B10881" s="3">
        <v>-66.25</v>
      </c>
      <c r="C10881" s="3">
        <v>54.1448692322</v>
      </c>
      <c r="D10881" s="4">
        <v>-0.12520349749355</v>
      </c>
      <c r="E10881" s="5" t="s">
        <v>573</v>
      </c>
    </row>
    <row r="10882" spans="1:5">
      <c r="A10882" s="1">
        <v>10881</v>
      </c>
      <c r="B10882" s="3">
        <v>-74.05</v>
      </c>
      <c r="C10882" s="3">
        <v>54.0448692322</v>
      </c>
      <c r="D10882" s="4">
        <v>-0.236479974621344</v>
      </c>
      <c r="E10882" s="5" t="s">
        <v>573</v>
      </c>
    </row>
    <row r="10883" spans="1:5">
      <c r="A10883" s="1">
        <v>10882</v>
      </c>
      <c r="B10883" s="3">
        <v>-72.85</v>
      </c>
      <c r="C10883" s="3">
        <v>54.0448692322</v>
      </c>
      <c r="D10883" s="4">
        <v>-0.236479974621344</v>
      </c>
      <c r="E10883" s="5" t="s">
        <v>573</v>
      </c>
    </row>
    <row r="10884" spans="1:5">
      <c r="A10884" s="1">
        <v>10883</v>
      </c>
      <c r="B10884" s="3">
        <v>-72.45</v>
      </c>
      <c r="C10884" s="3">
        <v>54.0448692322</v>
      </c>
      <c r="D10884" s="4">
        <v>-0.245718481556687</v>
      </c>
      <c r="E10884" s="5" t="s">
        <v>573</v>
      </c>
    </row>
    <row r="10885" spans="1:5">
      <c r="A10885" s="1">
        <v>10884</v>
      </c>
      <c r="B10885" s="3">
        <v>-72.35</v>
      </c>
      <c r="C10885" s="3">
        <v>54.0448692322</v>
      </c>
      <c r="D10885" s="4">
        <v>-0.243612802579021</v>
      </c>
      <c r="E10885" s="5" t="s">
        <v>573</v>
      </c>
    </row>
    <row r="10886" spans="1:5">
      <c r="A10886" s="1">
        <v>10885</v>
      </c>
      <c r="B10886" s="3">
        <v>-70.45</v>
      </c>
      <c r="C10886" s="3">
        <v>54.0448692322</v>
      </c>
      <c r="D10886" s="4">
        <v>-0.245718481556687</v>
      </c>
      <c r="E10886" s="5" t="s">
        <v>573</v>
      </c>
    </row>
    <row r="10887" spans="1:5">
      <c r="A10887" s="1">
        <v>10886</v>
      </c>
      <c r="B10887" s="3">
        <v>-69.15</v>
      </c>
      <c r="C10887" s="3">
        <v>53.9448692322</v>
      </c>
      <c r="D10887" s="4">
        <v>0.477562743295614</v>
      </c>
      <c r="E10887" s="5" t="s">
        <v>573</v>
      </c>
    </row>
    <row r="10888" spans="1:5">
      <c r="A10888" s="1">
        <v>10887</v>
      </c>
      <c r="B10888" s="3">
        <v>-68.65</v>
      </c>
      <c r="C10888" s="3">
        <v>53.8448692322</v>
      </c>
      <c r="D10888" s="4">
        <v>0.0262198988936306</v>
      </c>
      <c r="E10888" s="5" t="s">
        <v>573</v>
      </c>
    </row>
    <row r="10889" spans="1:5">
      <c r="A10889" s="1">
        <v>10888</v>
      </c>
      <c r="B10889" s="3">
        <v>-72.35</v>
      </c>
      <c r="C10889" s="3">
        <v>53.7448692322</v>
      </c>
      <c r="D10889" s="4">
        <v>-0.12520349749355</v>
      </c>
      <c r="E10889" s="5" t="s">
        <v>573</v>
      </c>
    </row>
    <row r="10890" spans="1:5">
      <c r="A10890" s="1">
        <v>10889</v>
      </c>
      <c r="B10890" s="3">
        <v>-72.15</v>
      </c>
      <c r="C10890" s="3">
        <v>53.7448692322</v>
      </c>
      <c r="D10890" s="4">
        <v>-0.12520349749355</v>
      </c>
      <c r="E10890" s="5" t="s">
        <v>573</v>
      </c>
    </row>
    <row r="10891" spans="1:5">
      <c r="A10891" s="1">
        <v>10890</v>
      </c>
      <c r="B10891" s="3">
        <v>-69.25</v>
      </c>
      <c r="C10891" s="3">
        <v>53.7448692322</v>
      </c>
      <c r="D10891" s="4">
        <v>0.607708568838565</v>
      </c>
      <c r="E10891" s="5" t="s">
        <v>573</v>
      </c>
    </row>
    <row r="10892" spans="1:5">
      <c r="A10892" s="1">
        <v>10891</v>
      </c>
      <c r="B10892" s="3">
        <v>-68.75</v>
      </c>
      <c r="C10892" s="3">
        <v>53.7448692322</v>
      </c>
      <c r="D10892" s="4">
        <v>0.607708568838565</v>
      </c>
      <c r="E10892" s="5" t="s">
        <v>573</v>
      </c>
    </row>
    <row r="10893" spans="1:5">
      <c r="A10893" s="1">
        <v>10892</v>
      </c>
      <c r="B10893" s="3">
        <v>-67.05</v>
      </c>
      <c r="C10893" s="3">
        <v>53.7448692322</v>
      </c>
      <c r="D10893" s="4">
        <v>0.068731449758922</v>
      </c>
      <c r="E10893" s="5" t="s">
        <v>573</v>
      </c>
    </row>
    <row r="10894" spans="1:5">
      <c r="A10894" s="1">
        <v>10893</v>
      </c>
      <c r="B10894" s="3">
        <v>-73.45</v>
      </c>
      <c r="C10894" s="3">
        <v>53.6448692322</v>
      </c>
      <c r="D10894" s="4">
        <v>-0.236479974621344</v>
      </c>
      <c r="E10894" s="5" t="s">
        <v>573</v>
      </c>
    </row>
    <row r="10895" spans="1:5">
      <c r="A10895" s="1">
        <v>10894</v>
      </c>
      <c r="B10895" s="3">
        <v>-74.25</v>
      </c>
      <c r="C10895" s="3">
        <v>53.5448692322</v>
      </c>
      <c r="D10895" s="4">
        <v>-0.236479974621344</v>
      </c>
      <c r="E10895" s="5" t="s">
        <v>573</v>
      </c>
    </row>
    <row r="10896" spans="1:5">
      <c r="A10896" s="1">
        <v>10895</v>
      </c>
      <c r="B10896" s="3">
        <v>-73.95</v>
      </c>
      <c r="C10896" s="3">
        <v>53.5448692322</v>
      </c>
      <c r="D10896" s="4">
        <v>-0.12520349749355</v>
      </c>
      <c r="E10896" s="5" t="s">
        <v>573</v>
      </c>
    </row>
    <row r="10897" spans="1:5">
      <c r="A10897" s="1">
        <v>10896</v>
      </c>
      <c r="B10897" s="3">
        <v>-71.55</v>
      </c>
      <c r="C10897" s="3">
        <v>53.5448692322</v>
      </c>
      <c r="D10897" s="4">
        <v>-0.245718481556687</v>
      </c>
      <c r="E10897" s="5" t="s">
        <v>573</v>
      </c>
    </row>
    <row r="10898" spans="1:5">
      <c r="A10898" s="1">
        <v>10897</v>
      </c>
      <c r="B10898" s="3">
        <v>-76.45</v>
      </c>
      <c r="C10898" s="3">
        <v>53.4448692322</v>
      </c>
      <c r="D10898" s="4">
        <v>-0.203974372263335</v>
      </c>
      <c r="E10898" s="5" t="s">
        <v>573</v>
      </c>
    </row>
    <row r="10899" spans="1:5">
      <c r="A10899" s="1">
        <v>10898</v>
      </c>
      <c r="B10899" s="3">
        <v>-75.35</v>
      </c>
      <c r="C10899" s="3">
        <v>53.4448692322</v>
      </c>
      <c r="D10899" s="4">
        <v>-0.110119198380162</v>
      </c>
      <c r="E10899" s="5" t="s">
        <v>573</v>
      </c>
    </row>
    <row r="10900" spans="1:5">
      <c r="A10900" s="1">
        <v>10899</v>
      </c>
      <c r="B10900" s="3">
        <v>-72.65</v>
      </c>
      <c r="C10900" s="3">
        <v>53.4448692322</v>
      </c>
      <c r="D10900" s="4">
        <v>-0.236479974621344</v>
      </c>
      <c r="E10900" s="5" t="s">
        <v>573</v>
      </c>
    </row>
    <row r="10901" spans="1:5">
      <c r="A10901" s="1">
        <v>10900</v>
      </c>
      <c r="B10901" s="3">
        <v>-71.25</v>
      </c>
      <c r="C10901" s="3">
        <v>53.4448692322</v>
      </c>
      <c r="D10901" s="4">
        <v>-0.12520349749355</v>
      </c>
      <c r="E10901" s="5" t="s">
        <v>573</v>
      </c>
    </row>
    <row r="10902" spans="1:5">
      <c r="A10902" s="1">
        <v>10901</v>
      </c>
      <c r="B10902" s="3">
        <v>-69.05</v>
      </c>
      <c r="C10902" s="3">
        <v>53.4448692322</v>
      </c>
      <c r="D10902" s="4">
        <v>0.625129872083186</v>
      </c>
      <c r="E10902" s="5" t="s">
        <v>573</v>
      </c>
    </row>
    <row r="10903" spans="1:5">
      <c r="A10903" s="1">
        <v>10902</v>
      </c>
      <c r="B10903" s="3">
        <v>-71.75</v>
      </c>
      <c r="C10903" s="3">
        <v>53.3448692322</v>
      </c>
      <c r="D10903" s="4">
        <v>-0.12520349749355</v>
      </c>
      <c r="E10903" s="5" t="s">
        <v>573</v>
      </c>
    </row>
    <row r="10904" spans="1:5">
      <c r="A10904" s="1">
        <v>10903</v>
      </c>
      <c r="B10904" s="3">
        <v>-71.35</v>
      </c>
      <c r="C10904" s="3">
        <v>53.3448692322</v>
      </c>
      <c r="D10904" s="4">
        <v>-0.236479974621344</v>
      </c>
      <c r="E10904" s="5" t="s">
        <v>573</v>
      </c>
    </row>
    <row r="10905" spans="1:5">
      <c r="A10905" s="1">
        <v>10904</v>
      </c>
      <c r="B10905" s="3">
        <v>-72.05</v>
      </c>
      <c r="C10905" s="3">
        <v>53.2448692322</v>
      </c>
      <c r="D10905" s="4">
        <v>-0.14262480073817</v>
      </c>
      <c r="E10905" s="5" t="s">
        <v>573</v>
      </c>
    </row>
    <row r="10906" spans="1:5">
      <c r="A10906" s="1">
        <v>10905</v>
      </c>
      <c r="B10906" s="3">
        <v>-71.95</v>
      </c>
      <c r="C10906" s="3">
        <v>53.2448692322</v>
      </c>
      <c r="D10906" s="4">
        <v>-0.12520349749355</v>
      </c>
      <c r="E10906" s="5" t="s">
        <v>573</v>
      </c>
    </row>
    <row r="10907" spans="1:5">
      <c r="A10907" s="1">
        <v>10906</v>
      </c>
      <c r="B10907" s="3">
        <v>-63.15</v>
      </c>
      <c r="C10907" s="3">
        <v>54.1448692322</v>
      </c>
      <c r="D10907" s="4">
        <v>-0.236479974621344</v>
      </c>
      <c r="E10907" s="5" t="s">
        <v>573</v>
      </c>
    </row>
    <row r="10908" spans="1:5">
      <c r="A10908" s="1">
        <v>10907</v>
      </c>
      <c r="B10908" s="3">
        <v>-63.05</v>
      </c>
      <c r="C10908" s="3">
        <v>53.5448692322</v>
      </c>
      <c r="D10908" s="4">
        <v>-0.34487121027407</v>
      </c>
      <c r="E10908" s="5" t="s">
        <v>573</v>
      </c>
    </row>
    <row r="10909" spans="1:5">
      <c r="A10909" s="1">
        <v>10908</v>
      </c>
      <c r="B10909" s="3">
        <v>-60.65</v>
      </c>
      <c r="C10909" s="3">
        <v>53.5448692322</v>
      </c>
      <c r="D10909" s="4">
        <v>-0.352004038231748</v>
      </c>
      <c r="E10909" s="5" t="s">
        <v>573</v>
      </c>
    </row>
    <row r="10910" spans="1:5">
      <c r="A10910" s="1">
        <v>10909</v>
      </c>
      <c r="B10910" s="3">
        <v>-59.55</v>
      </c>
      <c r="C10910" s="3">
        <v>53.4448692322</v>
      </c>
      <c r="D10910" s="4">
        <v>0.0497189987135557</v>
      </c>
      <c r="E10910" s="5" t="s">
        <v>573</v>
      </c>
    </row>
    <row r="10911" spans="1:5">
      <c r="A10911" s="1">
        <v>10910</v>
      </c>
      <c r="B10911" s="3">
        <v>-56.15</v>
      </c>
      <c r="C10911" s="3">
        <v>53.4448692322</v>
      </c>
      <c r="D10911" s="4">
        <v>-0.352004038231748</v>
      </c>
      <c r="E10911" s="5" t="s">
        <v>573</v>
      </c>
    </row>
    <row r="10912" spans="1:5">
      <c r="A10912" s="1">
        <v>10911</v>
      </c>
      <c r="B10912" s="3">
        <v>-61.95</v>
      </c>
      <c r="C10912" s="3">
        <v>53.3448692322</v>
      </c>
      <c r="D10912" s="4">
        <v>-0.12520349749355</v>
      </c>
      <c r="E10912" s="5" t="s">
        <v>573</v>
      </c>
    </row>
    <row r="10913" spans="1:5">
      <c r="A10913" s="1">
        <v>10912</v>
      </c>
      <c r="B10913" s="3">
        <v>-61.85</v>
      </c>
      <c r="C10913" s="3">
        <v>53.3448692322</v>
      </c>
      <c r="D10913" s="4">
        <v>-0.14262480073817</v>
      </c>
      <c r="E10913" s="5" t="s">
        <v>573</v>
      </c>
    </row>
    <row r="10914" spans="1:5">
      <c r="A10914" s="1">
        <v>10913</v>
      </c>
      <c r="B10914" s="3">
        <v>-114.95</v>
      </c>
      <c r="C10914" s="3">
        <v>53.1448692322</v>
      </c>
      <c r="D10914" s="4">
        <v>-0.216974492467195</v>
      </c>
      <c r="E10914" s="5" t="s">
        <v>573</v>
      </c>
    </row>
    <row r="10915" spans="1:5">
      <c r="A10915" s="1">
        <v>10914</v>
      </c>
      <c r="B10915" s="3">
        <v>-114.45</v>
      </c>
      <c r="C10915" s="3">
        <v>53.1448692322</v>
      </c>
      <c r="D10915" s="4">
        <v>-0.121681162470543</v>
      </c>
      <c r="E10915" s="5" t="s">
        <v>573</v>
      </c>
    </row>
    <row r="10916" spans="1:5">
      <c r="A10916" s="1">
        <v>10915</v>
      </c>
      <c r="B10916" s="3">
        <v>-106.25</v>
      </c>
      <c r="C10916" s="3">
        <v>53.1448692322</v>
      </c>
      <c r="D10916" s="4">
        <v>-0.677736190776642</v>
      </c>
      <c r="E10916" s="5" t="s">
        <v>573</v>
      </c>
    </row>
    <row r="10917" spans="1:5">
      <c r="A10917" s="1">
        <v>10916</v>
      </c>
      <c r="B10917" s="3">
        <v>-114.45</v>
      </c>
      <c r="C10917" s="3">
        <v>53.0448692322</v>
      </c>
      <c r="D10917" s="4">
        <v>-0.387869569657627</v>
      </c>
      <c r="E10917" s="5" t="s">
        <v>573</v>
      </c>
    </row>
    <row r="10918" spans="1:5">
      <c r="A10918" s="1">
        <v>10917</v>
      </c>
      <c r="B10918" s="3">
        <v>-114.45</v>
      </c>
      <c r="C10918" s="3">
        <v>52.9448692322</v>
      </c>
      <c r="D10918" s="4">
        <v>-0.374587440439234</v>
      </c>
      <c r="E10918" s="5" t="s">
        <v>573</v>
      </c>
    </row>
    <row r="10919" spans="1:5">
      <c r="A10919" s="1">
        <v>10918</v>
      </c>
      <c r="B10919" s="3">
        <v>-108.05</v>
      </c>
      <c r="C10919" s="3">
        <v>52.9448692322</v>
      </c>
      <c r="D10919" s="4">
        <v>0.422825222153262</v>
      </c>
      <c r="E10919" s="5" t="s">
        <v>573</v>
      </c>
    </row>
    <row r="10920" spans="1:5">
      <c r="A10920" s="1">
        <v>10919</v>
      </c>
      <c r="B10920" s="3">
        <v>-104.85</v>
      </c>
      <c r="C10920" s="3">
        <v>52.9448692322</v>
      </c>
      <c r="D10920" s="4">
        <v>-0.190303433682208</v>
      </c>
      <c r="E10920" s="5" t="s">
        <v>573</v>
      </c>
    </row>
    <row r="10921" spans="1:5">
      <c r="A10921" s="1">
        <v>10920</v>
      </c>
      <c r="B10921" s="3">
        <v>-110.55</v>
      </c>
      <c r="C10921" s="3">
        <v>52.6448692322</v>
      </c>
      <c r="D10921" s="4">
        <v>0.348150815583556</v>
      </c>
      <c r="E10921" s="5" t="s">
        <v>573</v>
      </c>
    </row>
    <row r="10922" spans="1:5">
      <c r="A10922" s="1">
        <v>10921</v>
      </c>
      <c r="B10922" s="3">
        <v>-107.35</v>
      </c>
      <c r="C10922" s="3">
        <v>52.6448692322</v>
      </c>
      <c r="D10922" s="4">
        <v>0.304470310351995</v>
      </c>
      <c r="E10922" s="5" t="s">
        <v>573</v>
      </c>
    </row>
    <row r="10923" spans="1:5">
      <c r="A10923" s="1">
        <v>10922</v>
      </c>
      <c r="B10923" s="3">
        <v>-114.75</v>
      </c>
      <c r="C10923" s="3">
        <v>52.5448692322</v>
      </c>
      <c r="D10923" s="4">
        <v>0.0839740064755329</v>
      </c>
      <c r="E10923" s="5" t="s">
        <v>573</v>
      </c>
    </row>
    <row r="10924" spans="1:5">
      <c r="A10924" s="1">
        <v>10923</v>
      </c>
      <c r="B10924" s="3">
        <v>-107.85</v>
      </c>
      <c r="C10924" s="3">
        <v>52.5448692322</v>
      </c>
      <c r="D10924" s="4">
        <v>-0.114569983150592</v>
      </c>
      <c r="E10924" s="5" t="s">
        <v>573</v>
      </c>
    </row>
    <row r="10925" spans="1:5">
      <c r="A10925" s="1">
        <v>10924</v>
      </c>
      <c r="B10925" s="3">
        <v>-103.25</v>
      </c>
      <c r="C10925" s="3">
        <v>52.5448692322</v>
      </c>
      <c r="D10925" s="4">
        <v>-0.101664764861873</v>
      </c>
      <c r="E10925" s="5" t="s">
        <v>573</v>
      </c>
    </row>
    <row r="10926" spans="1:5">
      <c r="A10926" s="1">
        <v>10925</v>
      </c>
      <c r="B10926" s="3">
        <v>-112.85</v>
      </c>
      <c r="C10926" s="3">
        <v>52.4448692322</v>
      </c>
      <c r="D10926" s="4">
        <v>-0.127918178898567</v>
      </c>
      <c r="E10926" s="5" t="s">
        <v>573</v>
      </c>
    </row>
    <row r="10927" spans="1:5">
      <c r="A10927" s="1">
        <v>10926</v>
      </c>
      <c r="B10927" s="3">
        <v>-110.05</v>
      </c>
      <c r="C10927" s="3">
        <v>52.4448692322</v>
      </c>
      <c r="D10927" s="4">
        <v>-0.742120405758839</v>
      </c>
      <c r="E10927" s="5" t="s">
        <v>573</v>
      </c>
    </row>
    <row r="10928" spans="1:5">
      <c r="A10928" s="1">
        <v>10927</v>
      </c>
      <c r="B10928" s="3">
        <v>-106.75</v>
      </c>
      <c r="C10928" s="3">
        <v>52.4448692322</v>
      </c>
      <c r="D10928" s="4">
        <v>-0.547374130375684</v>
      </c>
      <c r="E10928" s="5" t="s">
        <v>573</v>
      </c>
    </row>
    <row r="10929" spans="1:5">
      <c r="A10929" s="1">
        <v>10928</v>
      </c>
      <c r="B10929" s="3">
        <v>-110.55</v>
      </c>
      <c r="C10929" s="3">
        <v>52.3448692322</v>
      </c>
      <c r="D10929" s="4">
        <v>1.05517519072756</v>
      </c>
      <c r="E10929" s="5" t="s">
        <v>573</v>
      </c>
    </row>
    <row r="10930" spans="1:5">
      <c r="A10930" s="1">
        <v>10929</v>
      </c>
      <c r="B10930" s="3">
        <v>-109.35</v>
      </c>
      <c r="C10930" s="3">
        <v>52.3448692322</v>
      </c>
      <c r="D10930" s="4">
        <v>-0.408595838956787</v>
      </c>
      <c r="E10930" s="5" t="s">
        <v>573</v>
      </c>
    </row>
    <row r="10931" spans="1:5">
      <c r="A10931" s="1">
        <v>10930</v>
      </c>
      <c r="B10931" s="3">
        <v>-109.05</v>
      </c>
      <c r="C10931" s="3">
        <v>52.3448692322</v>
      </c>
      <c r="D10931" s="4">
        <v>-0.455947233157608</v>
      </c>
      <c r="E10931" s="5" t="s">
        <v>573</v>
      </c>
    </row>
    <row r="10932" spans="1:5">
      <c r="A10932" s="1">
        <v>10931</v>
      </c>
      <c r="B10932" s="3">
        <v>-108.75</v>
      </c>
      <c r="C10932" s="3">
        <v>52.3448692322</v>
      </c>
      <c r="D10932" s="4">
        <v>-0.0327128892116625</v>
      </c>
      <c r="E10932" s="5" t="s">
        <v>573</v>
      </c>
    </row>
    <row r="10933" spans="1:5">
      <c r="A10933" s="1">
        <v>10932</v>
      </c>
      <c r="B10933" s="3">
        <v>-115.15</v>
      </c>
      <c r="C10933" s="3">
        <v>52.2448692322</v>
      </c>
      <c r="D10933" s="4">
        <v>-0.051314112508417</v>
      </c>
      <c r="E10933" s="5" t="s">
        <v>573</v>
      </c>
    </row>
    <row r="10934" spans="1:5">
      <c r="A10934" s="1">
        <v>10933</v>
      </c>
      <c r="B10934" s="3">
        <v>-110.35</v>
      </c>
      <c r="C10934" s="3">
        <v>52.2448692322</v>
      </c>
      <c r="D10934" s="4">
        <v>1.05517519072756</v>
      </c>
      <c r="E10934" s="5" t="s">
        <v>573</v>
      </c>
    </row>
    <row r="10935" spans="1:5">
      <c r="A10935" s="1">
        <v>10934</v>
      </c>
      <c r="B10935" s="3">
        <v>-109.55</v>
      </c>
      <c r="C10935" s="3">
        <v>52.2448692322</v>
      </c>
      <c r="D10935" s="4">
        <v>0.193090519793025</v>
      </c>
      <c r="E10935" s="5" t="s">
        <v>573</v>
      </c>
    </row>
    <row r="10936" spans="1:5">
      <c r="A10936" s="1">
        <v>10935</v>
      </c>
      <c r="B10936" s="3">
        <v>-109.25</v>
      </c>
      <c r="C10936" s="3">
        <v>52.2448692322</v>
      </c>
      <c r="D10936" s="4">
        <v>0.525806434698075</v>
      </c>
      <c r="E10936" s="5" t="s">
        <v>573</v>
      </c>
    </row>
    <row r="10937" spans="1:5">
      <c r="A10937" s="1">
        <v>10936</v>
      </c>
      <c r="B10937" s="3">
        <v>-108.85</v>
      </c>
      <c r="C10937" s="3">
        <v>52.2448692322</v>
      </c>
      <c r="D10937" s="4">
        <v>-0.435814933401192</v>
      </c>
      <c r="E10937" s="5" t="s">
        <v>573</v>
      </c>
    </row>
    <row r="10938" spans="1:5">
      <c r="A10938" s="1">
        <v>10937</v>
      </c>
      <c r="B10938" s="3">
        <v>-108.65</v>
      </c>
      <c r="C10938" s="3">
        <v>52.2448692322</v>
      </c>
      <c r="D10938" s="4">
        <v>-0.108117181998513</v>
      </c>
      <c r="E10938" s="5" t="s">
        <v>573</v>
      </c>
    </row>
    <row r="10939" spans="1:5">
      <c r="A10939" s="1">
        <v>10938</v>
      </c>
      <c r="B10939" s="3">
        <v>-103.95</v>
      </c>
      <c r="C10939" s="3">
        <v>52.2448692322</v>
      </c>
      <c r="D10939" s="4">
        <v>-0.682335280961227</v>
      </c>
      <c r="E10939" s="5" t="s">
        <v>573</v>
      </c>
    </row>
    <row r="10940" spans="1:5">
      <c r="A10940" s="1">
        <v>10939</v>
      </c>
      <c r="B10940" s="3">
        <v>-112.45</v>
      </c>
      <c r="C10940" s="3">
        <v>52.1448692322</v>
      </c>
      <c r="D10940" s="4">
        <v>0.148800998208152</v>
      </c>
      <c r="E10940" s="5" t="s">
        <v>573</v>
      </c>
    </row>
    <row r="10941" spans="1:5">
      <c r="A10941" s="1">
        <v>10940</v>
      </c>
      <c r="B10941" s="3">
        <v>-110.05</v>
      </c>
      <c r="C10941" s="3">
        <v>52.1448692322</v>
      </c>
      <c r="D10941" s="4">
        <v>-0.444153843067465</v>
      </c>
      <c r="E10941" s="5" t="s">
        <v>573</v>
      </c>
    </row>
    <row r="10942" spans="1:5">
      <c r="A10942" s="1">
        <v>10941</v>
      </c>
      <c r="B10942" s="3">
        <v>-109.95</v>
      </c>
      <c r="C10942" s="3">
        <v>52.1448692322</v>
      </c>
      <c r="D10942" s="4">
        <v>0.0840713081602581</v>
      </c>
      <c r="E10942" s="5" t="s">
        <v>573</v>
      </c>
    </row>
    <row r="10943" spans="1:5">
      <c r="A10943" s="1">
        <v>10942</v>
      </c>
      <c r="B10943" s="3">
        <v>-108.85</v>
      </c>
      <c r="C10943" s="3">
        <v>52.1448692322</v>
      </c>
      <c r="D10943" s="4">
        <v>-0.618374636818139</v>
      </c>
      <c r="E10943" s="5" t="s">
        <v>573</v>
      </c>
    </row>
    <row r="10944" spans="1:5">
      <c r="A10944" s="1">
        <v>10943</v>
      </c>
      <c r="B10944" s="3">
        <v>-108.65</v>
      </c>
      <c r="C10944" s="3">
        <v>52.1448692322</v>
      </c>
      <c r="D10944" s="4">
        <v>-0.26498064276855</v>
      </c>
      <c r="E10944" s="5" t="s">
        <v>573</v>
      </c>
    </row>
    <row r="10945" spans="1:5">
      <c r="A10945" s="1">
        <v>10944</v>
      </c>
      <c r="B10945" s="3">
        <v>-106.85</v>
      </c>
      <c r="C10945" s="3">
        <v>52.1448692322</v>
      </c>
      <c r="D10945" s="4">
        <v>0.88457591796128</v>
      </c>
      <c r="E10945" s="5" t="s">
        <v>573</v>
      </c>
    </row>
    <row r="10946" spans="1:5">
      <c r="A10946" s="1">
        <v>10945</v>
      </c>
      <c r="B10946" s="3">
        <v>-101.85</v>
      </c>
      <c r="C10946" s="3">
        <v>53.1448692322</v>
      </c>
      <c r="D10946" s="4">
        <v>-0.21983612851831</v>
      </c>
      <c r="E10946" s="5" t="s">
        <v>573</v>
      </c>
    </row>
    <row r="10947" spans="1:5">
      <c r="A10947" s="1">
        <v>10946</v>
      </c>
      <c r="B10947" s="3">
        <v>-96.05</v>
      </c>
      <c r="C10947" s="3">
        <v>53.1448692322</v>
      </c>
      <c r="D10947" s="4">
        <v>0.206281346660799</v>
      </c>
      <c r="E10947" s="5" t="s">
        <v>573</v>
      </c>
    </row>
    <row r="10948" spans="1:5">
      <c r="A10948" s="1">
        <v>10947</v>
      </c>
      <c r="B10948" s="3">
        <v>-95.55</v>
      </c>
      <c r="C10948" s="3">
        <v>53.1448692322</v>
      </c>
      <c r="D10948" s="4">
        <v>0.325622669560911</v>
      </c>
      <c r="E10948" s="5" t="s">
        <v>573</v>
      </c>
    </row>
    <row r="10949" spans="1:5">
      <c r="A10949" s="1">
        <v>10948</v>
      </c>
      <c r="B10949" s="3">
        <v>-96.95</v>
      </c>
      <c r="C10949" s="3">
        <v>53.0448692322</v>
      </c>
      <c r="D10949" s="4">
        <v>0.325622669560911</v>
      </c>
      <c r="E10949" s="5" t="s">
        <v>573</v>
      </c>
    </row>
    <row r="10950" spans="1:5">
      <c r="A10950" s="1">
        <v>10949</v>
      </c>
      <c r="B10950" s="3">
        <v>-96.45</v>
      </c>
      <c r="C10950" s="3">
        <v>53.0448692322</v>
      </c>
      <c r="D10950" s="4">
        <v>0.407974677612616</v>
      </c>
      <c r="E10950" s="5" t="s">
        <v>573</v>
      </c>
    </row>
    <row r="10951" spans="1:5">
      <c r="A10951" s="1">
        <v>10950</v>
      </c>
      <c r="B10951" s="3">
        <v>-96.25</v>
      </c>
      <c r="C10951" s="3">
        <v>53.0448692322</v>
      </c>
      <c r="D10951" s="4">
        <v>0.407974677612616</v>
      </c>
      <c r="E10951" s="5" t="s">
        <v>573</v>
      </c>
    </row>
    <row r="10952" spans="1:5">
      <c r="A10952" s="1">
        <v>10951</v>
      </c>
      <c r="B10952" s="3">
        <v>-95.95</v>
      </c>
      <c r="C10952" s="3">
        <v>53.0448692322</v>
      </c>
      <c r="D10952" s="4">
        <v>0.206281346660799</v>
      </c>
      <c r="E10952" s="5" t="s">
        <v>573</v>
      </c>
    </row>
    <row r="10953" spans="1:5">
      <c r="A10953" s="1">
        <v>10952</v>
      </c>
      <c r="B10953" s="3">
        <v>-95.85</v>
      </c>
      <c r="C10953" s="3">
        <v>53.0448692322</v>
      </c>
      <c r="D10953" s="4">
        <v>0.206281346660799</v>
      </c>
      <c r="E10953" s="5" t="s">
        <v>573</v>
      </c>
    </row>
    <row r="10954" spans="1:5">
      <c r="A10954" s="1">
        <v>10953</v>
      </c>
      <c r="B10954" s="3">
        <v>-95.75</v>
      </c>
      <c r="C10954" s="3">
        <v>53.0448692322</v>
      </c>
      <c r="D10954" s="4">
        <v>0.325622669560911</v>
      </c>
      <c r="E10954" s="5" t="s">
        <v>573</v>
      </c>
    </row>
    <row r="10955" spans="1:5">
      <c r="A10955" s="1">
        <v>10954</v>
      </c>
      <c r="B10955" s="3">
        <v>-92.45</v>
      </c>
      <c r="C10955" s="3">
        <v>53.0448692322</v>
      </c>
      <c r="D10955" s="4">
        <v>0.35461934352862</v>
      </c>
      <c r="E10955" s="5" t="s">
        <v>573</v>
      </c>
    </row>
    <row r="10956" spans="1:5">
      <c r="A10956" s="1">
        <v>10955</v>
      </c>
      <c r="B10956" s="3">
        <v>-96.55</v>
      </c>
      <c r="C10956" s="3">
        <v>52.9448692322</v>
      </c>
      <c r="D10956" s="4">
        <v>0.604133233026877</v>
      </c>
      <c r="E10956" s="5" t="s">
        <v>573</v>
      </c>
    </row>
    <row r="10957" spans="1:5">
      <c r="A10957" s="1">
        <v>10956</v>
      </c>
      <c r="B10957" s="3">
        <v>-95.65</v>
      </c>
      <c r="C10957" s="3">
        <v>52.9448692322</v>
      </c>
      <c r="D10957" s="4">
        <v>0.206281346660799</v>
      </c>
      <c r="E10957" s="5" t="s">
        <v>573</v>
      </c>
    </row>
    <row r="10958" spans="1:5">
      <c r="A10958" s="1">
        <v>10957</v>
      </c>
      <c r="B10958" s="3">
        <v>-91.55</v>
      </c>
      <c r="C10958" s="3">
        <v>52.9448692322</v>
      </c>
      <c r="D10958" s="4">
        <v>0.473960666428731</v>
      </c>
      <c r="E10958" s="5" t="s">
        <v>573</v>
      </c>
    </row>
    <row r="10959" spans="1:5">
      <c r="A10959" s="1">
        <v>10958</v>
      </c>
      <c r="B10959" s="3">
        <v>-102.75</v>
      </c>
      <c r="C10959" s="3">
        <v>52.6448692322</v>
      </c>
      <c r="D10959" s="4">
        <v>-0.244197579793482</v>
      </c>
      <c r="E10959" s="5" t="s">
        <v>573</v>
      </c>
    </row>
    <row r="10960" spans="1:5">
      <c r="A10960" s="1">
        <v>10959</v>
      </c>
      <c r="B10960" s="3">
        <v>-98.95</v>
      </c>
      <c r="C10960" s="3">
        <v>52.6448692322</v>
      </c>
      <c r="D10960" s="4">
        <v>0.0198153035148122</v>
      </c>
      <c r="E10960" s="5" t="s">
        <v>573</v>
      </c>
    </row>
    <row r="10961" spans="1:5">
      <c r="A10961" s="1">
        <v>10960</v>
      </c>
      <c r="B10961" s="3">
        <v>-97.05</v>
      </c>
      <c r="C10961" s="3">
        <v>52.6448692322</v>
      </c>
      <c r="D10961" s="4">
        <v>0.828223147616317</v>
      </c>
      <c r="E10961" s="5" t="s">
        <v>573</v>
      </c>
    </row>
    <row r="10962" spans="1:5">
      <c r="A10962" s="1">
        <v>10961</v>
      </c>
      <c r="B10962" s="3">
        <v>-99.55</v>
      </c>
      <c r="C10962" s="3">
        <v>52.5448692322</v>
      </c>
      <c r="D10962" s="4">
        <v>-0.12170429973688</v>
      </c>
      <c r="E10962" s="5" t="s">
        <v>573</v>
      </c>
    </row>
    <row r="10963" spans="1:5">
      <c r="A10963" s="1">
        <v>10962</v>
      </c>
      <c r="B10963" s="3">
        <v>-100.95</v>
      </c>
      <c r="C10963" s="3">
        <v>52.4448692322</v>
      </c>
      <c r="D10963" s="4">
        <v>-0.749551411888599</v>
      </c>
      <c r="E10963" s="5" t="s">
        <v>573</v>
      </c>
    </row>
    <row r="10964" spans="1:5">
      <c r="A10964" s="1">
        <v>10963</v>
      </c>
      <c r="B10964" s="3">
        <v>-100.85</v>
      </c>
      <c r="C10964" s="3">
        <v>52.4448692322</v>
      </c>
      <c r="D10964" s="4">
        <v>0.105063096030431</v>
      </c>
      <c r="E10964" s="5" t="s">
        <v>573</v>
      </c>
    </row>
    <row r="10965" spans="1:5">
      <c r="A10965" s="1">
        <v>10964</v>
      </c>
      <c r="B10965" s="3">
        <v>-96.95</v>
      </c>
      <c r="C10965" s="3">
        <v>52.4448692322</v>
      </c>
      <c r="D10965" s="4">
        <v>0.828223147616317</v>
      </c>
      <c r="E10965" s="5" t="s">
        <v>573</v>
      </c>
    </row>
    <row r="10966" spans="1:5">
      <c r="A10966" s="1">
        <v>10965</v>
      </c>
      <c r="B10966" s="3">
        <v>-99.15</v>
      </c>
      <c r="C10966" s="3">
        <v>52.3448692322</v>
      </c>
      <c r="D10966" s="4">
        <v>-0.652213971347202</v>
      </c>
      <c r="E10966" s="5" t="s">
        <v>573</v>
      </c>
    </row>
    <row r="10967" spans="1:5">
      <c r="A10967" s="1">
        <v>10966</v>
      </c>
      <c r="B10967" s="3">
        <v>-100.35</v>
      </c>
      <c r="C10967" s="3">
        <v>52.2448692322</v>
      </c>
      <c r="D10967" s="4">
        <v>-0.475417970165949</v>
      </c>
      <c r="E10967" s="5" t="s">
        <v>573</v>
      </c>
    </row>
    <row r="10968" spans="1:5">
      <c r="A10968" s="1">
        <v>10967</v>
      </c>
      <c r="B10968" s="3">
        <v>-100.25</v>
      </c>
      <c r="C10968" s="3">
        <v>52.2448692322</v>
      </c>
      <c r="D10968" s="4">
        <v>-0.12359602825297</v>
      </c>
      <c r="E10968" s="5" t="s">
        <v>573</v>
      </c>
    </row>
    <row r="10969" spans="1:5">
      <c r="A10969" s="1">
        <v>10968</v>
      </c>
      <c r="B10969" s="3">
        <v>-98.55</v>
      </c>
      <c r="C10969" s="3">
        <v>52.2448692322</v>
      </c>
      <c r="D10969" s="4">
        <v>0.0198153035148122</v>
      </c>
      <c r="E10969" s="5" t="s">
        <v>573</v>
      </c>
    </row>
    <row r="10970" spans="1:5">
      <c r="A10970" s="1">
        <v>10969</v>
      </c>
      <c r="B10970" s="3">
        <v>-98.25</v>
      </c>
      <c r="C10970" s="3">
        <v>52.2448692322</v>
      </c>
      <c r="D10970" s="4">
        <v>0.243905218104252</v>
      </c>
      <c r="E10970" s="5" t="s">
        <v>573</v>
      </c>
    </row>
    <row r="10971" spans="1:5">
      <c r="A10971" s="1">
        <v>10970</v>
      </c>
      <c r="B10971" s="3">
        <v>-99.45</v>
      </c>
      <c r="C10971" s="3">
        <v>52.1448692322</v>
      </c>
      <c r="D10971" s="4">
        <v>-0.652213971347202</v>
      </c>
      <c r="E10971" s="5" t="s">
        <v>573</v>
      </c>
    </row>
    <row r="10972" spans="1:5">
      <c r="A10972" s="1">
        <v>10971</v>
      </c>
      <c r="B10972" s="3">
        <v>-88.85</v>
      </c>
      <c r="C10972" s="3">
        <v>53.1448692322</v>
      </c>
      <c r="D10972" s="4">
        <v>0.479423741739245</v>
      </c>
      <c r="E10972" s="5" t="s">
        <v>573</v>
      </c>
    </row>
    <row r="10973" spans="1:5">
      <c r="A10973" s="1">
        <v>10972</v>
      </c>
      <c r="B10973" s="3">
        <v>-88.05</v>
      </c>
      <c r="C10973" s="3">
        <v>53.1448692322</v>
      </c>
      <c r="D10973" s="4">
        <v>0.33081546309493</v>
      </c>
      <c r="E10973" s="5" t="s">
        <v>573</v>
      </c>
    </row>
    <row r="10974" spans="1:5">
      <c r="A10974" s="1">
        <v>10973</v>
      </c>
      <c r="B10974" s="3">
        <v>-86.95</v>
      </c>
      <c r="C10974" s="3">
        <v>53.1448692322</v>
      </c>
      <c r="D10974" s="4">
        <v>0.094474582882555</v>
      </c>
      <c r="E10974" s="5" t="s">
        <v>573</v>
      </c>
    </row>
    <row r="10975" spans="1:5">
      <c r="A10975" s="1">
        <v>10974</v>
      </c>
      <c r="B10975" s="3">
        <v>-86.65</v>
      </c>
      <c r="C10975" s="3">
        <v>53.1448692322</v>
      </c>
      <c r="D10975" s="4">
        <v>0.293399003808382</v>
      </c>
      <c r="E10975" s="5" t="s">
        <v>573</v>
      </c>
    </row>
    <row r="10976" spans="1:5">
      <c r="A10976" s="1">
        <v>10975</v>
      </c>
      <c r="B10976" s="3">
        <v>-86.55</v>
      </c>
      <c r="C10976" s="3">
        <v>53.1448692322</v>
      </c>
      <c r="D10976" s="4">
        <v>0.270445703667452</v>
      </c>
      <c r="E10976" s="5" t="s">
        <v>573</v>
      </c>
    </row>
    <row r="10977" spans="1:5">
      <c r="A10977" s="1">
        <v>10976</v>
      </c>
      <c r="B10977" s="3">
        <v>-86.45</v>
      </c>
      <c r="C10977" s="3">
        <v>53.1448692322</v>
      </c>
      <c r="D10977" s="4">
        <v>0.275977700563761</v>
      </c>
      <c r="E10977" s="5" t="s">
        <v>573</v>
      </c>
    </row>
    <row r="10978" spans="1:5">
      <c r="A10978" s="1">
        <v>10977</v>
      </c>
      <c r="B10978" s="3">
        <v>-86.35</v>
      </c>
      <c r="C10978" s="3">
        <v>53.1448692322</v>
      </c>
      <c r="D10978" s="4">
        <v>0.275977700563761</v>
      </c>
      <c r="E10978" s="5" t="s">
        <v>573</v>
      </c>
    </row>
    <row r="10979" spans="1:5">
      <c r="A10979" s="1">
        <v>10978</v>
      </c>
      <c r="B10979" s="3">
        <v>-86.25</v>
      </c>
      <c r="C10979" s="3">
        <v>53.1448692322</v>
      </c>
      <c r="D10979" s="4">
        <v>0.275977700563761</v>
      </c>
      <c r="E10979" s="5" t="s">
        <v>573</v>
      </c>
    </row>
    <row r="10980" spans="1:5">
      <c r="A10980" s="1">
        <v>10979</v>
      </c>
      <c r="B10980" s="3">
        <v>-86.15</v>
      </c>
      <c r="C10980" s="3">
        <v>53.1448692322</v>
      </c>
      <c r="D10980" s="4">
        <v>0.10530781960875</v>
      </c>
      <c r="E10980" s="5" t="s">
        <v>573</v>
      </c>
    </row>
    <row r="10981" spans="1:5">
      <c r="A10981" s="1">
        <v>10980</v>
      </c>
      <c r="B10981" s="3">
        <v>-86.05</v>
      </c>
      <c r="C10981" s="3">
        <v>53.1448692322</v>
      </c>
      <c r="D10981" s="4">
        <v>0.275977700563761</v>
      </c>
      <c r="E10981" s="5" t="s">
        <v>573</v>
      </c>
    </row>
    <row r="10982" spans="1:5">
      <c r="A10982" s="1">
        <v>10981</v>
      </c>
      <c r="B10982" s="3">
        <v>-85.95</v>
      </c>
      <c r="C10982" s="3">
        <v>53.1448692322</v>
      </c>
      <c r="D10982" s="4">
        <v>0.293399003808382</v>
      </c>
      <c r="E10982" s="5" t="s">
        <v>573</v>
      </c>
    </row>
    <row r="10983" spans="1:5">
      <c r="A10983" s="1">
        <v>10982</v>
      </c>
      <c r="B10983" s="3">
        <v>-85.85</v>
      </c>
      <c r="C10983" s="3">
        <v>53.1448692322</v>
      </c>
      <c r="D10983" s="4">
        <v>0.275977700563761</v>
      </c>
      <c r="E10983" s="5" t="s">
        <v>573</v>
      </c>
    </row>
    <row r="10984" spans="1:5">
      <c r="A10984" s="1">
        <v>10983</v>
      </c>
      <c r="B10984" s="3">
        <v>-85.75</v>
      </c>
      <c r="C10984" s="3">
        <v>53.1448692322</v>
      </c>
      <c r="D10984" s="4">
        <v>0.275977700563761</v>
      </c>
      <c r="E10984" s="5" t="s">
        <v>573</v>
      </c>
    </row>
    <row r="10985" spans="1:5">
      <c r="A10985" s="1">
        <v>10984</v>
      </c>
      <c r="B10985" s="3">
        <v>-85.65</v>
      </c>
      <c r="C10985" s="3">
        <v>53.1448692322</v>
      </c>
      <c r="D10985" s="4">
        <v>0.293399003808382</v>
      </c>
      <c r="E10985" s="5" t="s">
        <v>573</v>
      </c>
    </row>
    <row r="10986" spans="1:5">
      <c r="A10986" s="1">
        <v>10985</v>
      </c>
      <c r="B10986" s="3">
        <v>-85.55</v>
      </c>
      <c r="C10986" s="3">
        <v>53.1448692322</v>
      </c>
      <c r="D10986" s="4">
        <v>0.265144463837566</v>
      </c>
      <c r="E10986" s="5" t="s">
        <v>573</v>
      </c>
    </row>
    <row r="10987" spans="1:5">
      <c r="A10987" s="1">
        <v>10986</v>
      </c>
      <c r="B10987" s="3">
        <v>-85.45</v>
      </c>
      <c r="C10987" s="3">
        <v>53.1448692322</v>
      </c>
      <c r="D10987" s="4">
        <v>0.293399003808382</v>
      </c>
      <c r="E10987" s="5" t="s">
        <v>573</v>
      </c>
    </row>
    <row r="10988" spans="1:5">
      <c r="A10988" s="1">
        <v>10987</v>
      </c>
      <c r="B10988" s="3">
        <v>-85.35</v>
      </c>
      <c r="C10988" s="3">
        <v>53.1448692322</v>
      </c>
      <c r="D10988" s="4">
        <v>0.275977700563761</v>
      </c>
      <c r="E10988" s="5" t="s">
        <v>573</v>
      </c>
    </row>
    <row r="10989" spans="1:5">
      <c r="A10989" s="1">
        <v>10988</v>
      </c>
      <c r="B10989" s="3">
        <v>-85.25</v>
      </c>
      <c r="C10989" s="3">
        <v>53.1448692322</v>
      </c>
      <c r="D10989" s="4">
        <v>0.275977700563761</v>
      </c>
      <c r="E10989" s="5" t="s">
        <v>573</v>
      </c>
    </row>
    <row r="10990" spans="1:5">
      <c r="A10990" s="1">
        <v>10989</v>
      </c>
      <c r="B10990" s="3">
        <v>-85.15</v>
      </c>
      <c r="C10990" s="3">
        <v>53.1448692322</v>
      </c>
      <c r="D10990" s="4">
        <v>0.10530781960875</v>
      </c>
      <c r="E10990" s="5" t="s">
        <v>573</v>
      </c>
    </row>
    <row r="10991" spans="1:5">
      <c r="A10991" s="1">
        <v>10990</v>
      </c>
      <c r="B10991" s="3">
        <v>-85.05</v>
      </c>
      <c r="C10991" s="3">
        <v>53.1448692322</v>
      </c>
      <c r="D10991" s="4">
        <v>0.293399003808382</v>
      </c>
      <c r="E10991" s="5" t="s">
        <v>573</v>
      </c>
    </row>
    <row r="10992" spans="1:5">
      <c r="A10992" s="1">
        <v>10991</v>
      </c>
      <c r="B10992" s="3">
        <v>-84.85</v>
      </c>
      <c r="C10992" s="3">
        <v>53.1448692322</v>
      </c>
      <c r="D10992" s="4">
        <v>0.293399003808382</v>
      </c>
      <c r="E10992" s="5" t="s">
        <v>573</v>
      </c>
    </row>
    <row r="10993" spans="1:5">
      <c r="A10993" s="1">
        <v>10992</v>
      </c>
      <c r="B10993" s="3">
        <v>-84.65</v>
      </c>
      <c r="C10993" s="3">
        <v>53.1448692322</v>
      </c>
      <c r="D10993" s="4">
        <v>0.293399003808382</v>
      </c>
      <c r="E10993" s="5" t="s">
        <v>573</v>
      </c>
    </row>
    <row r="10994" spans="1:5">
      <c r="A10994" s="1">
        <v>10993</v>
      </c>
      <c r="B10994" s="3">
        <v>-84.55</v>
      </c>
      <c r="C10994" s="3">
        <v>53.1448692322</v>
      </c>
      <c r="D10994" s="4">
        <v>0.270445703667452</v>
      </c>
      <c r="E10994" s="5" t="s">
        <v>573</v>
      </c>
    </row>
    <row r="10995" spans="1:5">
      <c r="A10995" s="1">
        <v>10994</v>
      </c>
      <c r="B10995" s="3">
        <v>-84.35</v>
      </c>
      <c r="C10995" s="3">
        <v>53.1448692322</v>
      </c>
      <c r="D10995" s="4">
        <v>0.10530781960875</v>
      </c>
      <c r="E10995" s="5" t="s">
        <v>573</v>
      </c>
    </row>
    <row r="10996" spans="1:5">
      <c r="A10996" s="1">
        <v>10995</v>
      </c>
      <c r="B10996" s="3">
        <v>-84.25</v>
      </c>
      <c r="C10996" s="3">
        <v>53.1448692322</v>
      </c>
      <c r="D10996" s="4">
        <v>0.270445703667452</v>
      </c>
      <c r="E10996" s="5" t="s">
        <v>573</v>
      </c>
    </row>
    <row r="10997" spans="1:5">
      <c r="A10997" s="1">
        <v>10996</v>
      </c>
      <c r="B10997" s="3">
        <v>-84.15</v>
      </c>
      <c r="C10997" s="3">
        <v>53.1448692322</v>
      </c>
      <c r="D10997" s="4">
        <v>0.275977700563761</v>
      </c>
      <c r="E10997" s="5" t="s">
        <v>573</v>
      </c>
    </row>
    <row r="10998" spans="1:5">
      <c r="A10998" s="1">
        <v>10997</v>
      </c>
      <c r="B10998" s="3">
        <v>-83.85</v>
      </c>
      <c r="C10998" s="3">
        <v>53.1448692322</v>
      </c>
      <c r="D10998" s="4">
        <v>0.293399003808382</v>
      </c>
      <c r="E10998" s="5" t="s">
        <v>573</v>
      </c>
    </row>
    <row r="10999" spans="1:5">
      <c r="A10999" s="1">
        <v>10998</v>
      </c>
      <c r="B10999" s="3">
        <v>-83.75</v>
      </c>
      <c r="C10999" s="3">
        <v>53.1448692322</v>
      </c>
      <c r="D10999" s="4">
        <v>0.293399003808382</v>
      </c>
      <c r="E10999" s="5" t="s">
        <v>573</v>
      </c>
    </row>
    <row r="11000" spans="1:5">
      <c r="A11000" s="1">
        <v>10999</v>
      </c>
      <c r="B11000" s="3">
        <v>-83.65</v>
      </c>
      <c r="C11000" s="3">
        <v>53.1448692322</v>
      </c>
      <c r="D11000" s="4">
        <v>0.293399003808382</v>
      </c>
      <c r="E11000" s="5" t="s">
        <v>573</v>
      </c>
    </row>
    <row r="11001" spans="1:5">
      <c r="A11001" s="1">
        <v>11000</v>
      </c>
      <c r="B11001" s="3">
        <v>-83.55</v>
      </c>
      <c r="C11001" s="3">
        <v>53.1448692322</v>
      </c>
      <c r="D11001" s="4">
        <v>0.275977700563761</v>
      </c>
      <c r="E11001" s="5" t="s">
        <v>573</v>
      </c>
    </row>
    <row r="11002" spans="1:5">
      <c r="A11002" s="1">
        <v>11001</v>
      </c>
      <c r="B11002" s="3">
        <v>-83.45</v>
      </c>
      <c r="C11002" s="3">
        <v>53.1448692322</v>
      </c>
      <c r="D11002" s="4">
        <v>0.275977700563761</v>
      </c>
      <c r="E11002" s="5" t="s">
        <v>573</v>
      </c>
    </row>
    <row r="11003" spans="1:5">
      <c r="A11003" s="1">
        <v>11002</v>
      </c>
      <c r="B11003" s="3">
        <v>-83.35</v>
      </c>
      <c r="C11003" s="3">
        <v>53.1448692322</v>
      </c>
      <c r="D11003" s="4">
        <v>0.270445703667452</v>
      </c>
      <c r="E11003" s="5" t="s">
        <v>573</v>
      </c>
    </row>
    <row r="11004" spans="1:5">
      <c r="A11004" s="1">
        <v>11003</v>
      </c>
      <c r="B11004" s="3">
        <v>-83.25</v>
      </c>
      <c r="C11004" s="3">
        <v>53.1448692322</v>
      </c>
      <c r="D11004" s="4">
        <v>0.275977700563761</v>
      </c>
      <c r="E11004" s="5" t="s">
        <v>573</v>
      </c>
    </row>
    <row r="11005" spans="1:5">
      <c r="A11005" s="1">
        <v>11004</v>
      </c>
      <c r="B11005" s="3">
        <v>-83.15</v>
      </c>
      <c r="C11005" s="3">
        <v>53.1448692322</v>
      </c>
      <c r="D11005" s="4">
        <v>0.10530781960875</v>
      </c>
      <c r="E11005" s="5" t="s">
        <v>573</v>
      </c>
    </row>
    <row r="11006" spans="1:5">
      <c r="A11006" s="1">
        <v>11005</v>
      </c>
      <c r="B11006" s="3">
        <v>-83.05</v>
      </c>
      <c r="C11006" s="3">
        <v>53.1448692322</v>
      </c>
      <c r="D11006" s="4">
        <v>-0.156316192147532</v>
      </c>
      <c r="E11006" s="5" t="s">
        <v>573</v>
      </c>
    </row>
    <row r="11007" spans="1:5">
      <c r="A11007" s="1">
        <v>11006</v>
      </c>
      <c r="B11007" s="3">
        <v>-82.95</v>
      </c>
      <c r="C11007" s="3">
        <v>53.1448692322</v>
      </c>
      <c r="D11007" s="4">
        <v>0.014353688807479</v>
      </c>
      <c r="E11007" s="5" t="s">
        <v>573</v>
      </c>
    </row>
    <row r="11008" spans="1:5">
      <c r="A11008" s="1">
        <v>11007</v>
      </c>
      <c r="B11008" s="3">
        <v>-82.85</v>
      </c>
      <c r="C11008" s="3">
        <v>53.1448692322</v>
      </c>
      <c r="D11008" s="4">
        <v>0.10530781960875</v>
      </c>
      <c r="E11008" s="5" t="s">
        <v>573</v>
      </c>
    </row>
    <row r="11009" spans="1:5">
      <c r="A11009" s="1">
        <v>11008</v>
      </c>
      <c r="B11009" s="3">
        <v>-82.75</v>
      </c>
      <c r="C11009" s="3">
        <v>53.1448692322</v>
      </c>
      <c r="D11009" s="4">
        <v>0.0521457823571057</v>
      </c>
      <c r="E11009" s="5" t="s">
        <v>573</v>
      </c>
    </row>
    <row r="11010" spans="1:5">
      <c r="A11010" s="1">
        <v>11009</v>
      </c>
      <c r="B11010" s="3">
        <v>-82.65</v>
      </c>
      <c r="C11010" s="3">
        <v>53.1448692322</v>
      </c>
      <c r="D11010" s="4">
        <v>-0.285322690591604</v>
      </c>
      <c r="E11010" s="5" t="s">
        <v>573</v>
      </c>
    </row>
    <row r="11011" spans="1:5">
      <c r="A11011" s="1">
        <v>11010</v>
      </c>
      <c r="B11011" s="3">
        <v>-82.55</v>
      </c>
      <c r="C11011" s="3">
        <v>53.1448692322</v>
      </c>
      <c r="D11011" s="4">
        <v>-0.0972315063919719</v>
      </c>
      <c r="E11011" s="5" t="s">
        <v>573</v>
      </c>
    </row>
    <row r="11012" spans="1:5">
      <c r="A11012" s="1">
        <v>11011</v>
      </c>
      <c r="B11012" s="3">
        <v>-82.45</v>
      </c>
      <c r="C11012" s="3">
        <v>53.1448692322</v>
      </c>
      <c r="D11012" s="4">
        <v>-0.114652809636592</v>
      </c>
      <c r="E11012" s="5" t="s">
        <v>573</v>
      </c>
    </row>
    <row r="11013" spans="1:5">
      <c r="A11013" s="1">
        <v>11012</v>
      </c>
      <c r="B11013" s="3">
        <v>-82.35</v>
      </c>
      <c r="C11013" s="3">
        <v>53.1448692322</v>
      </c>
      <c r="D11013" s="4">
        <v>-0.114652809636592</v>
      </c>
      <c r="E11013" s="5" t="s">
        <v>573</v>
      </c>
    </row>
    <row r="11014" spans="1:5">
      <c r="A11014" s="1">
        <v>11013</v>
      </c>
      <c r="B11014" s="3">
        <v>-81.55</v>
      </c>
      <c r="C11014" s="3">
        <v>53.1448692322</v>
      </c>
      <c r="D11014" s="4">
        <v>0.0426323926640551</v>
      </c>
      <c r="E11014" s="5" t="s">
        <v>573</v>
      </c>
    </row>
    <row r="11015" spans="1:5">
      <c r="A11015" s="1">
        <v>11014</v>
      </c>
      <c r="B11015" s="3">
        <v>-88.25</v>
      </c>
      <c r="C11015" s="3">
        <v>53.0448692322</v>
      </c>
      <c r="D11015" s="4">
        <v>0.479423741739245</v>
      </c>
      <c r="E11015" s="5" t="s">
        <v>573</v>
      </c>
    </row>
    <row r="11016" spans="1:5">
      <c r="A11016" s="1">
        <v>11015</v>
      </c>
      <c r="B11016" s="3">
        <v>-87.35</v>
      </c>
      <c r="C11016" s="3">
        <v>53.0448692322</v>
      </c>
      <c r="D11016" s="4">
        <v>0.321679273382214</v>
      </c>
      <c r="E11016" s="5" t="s">
        <v>573</v>
      </c>
    </row>
    <row r="11017" spans="1:5">
      <c r="A11017" s="1">
        <v>11016</v>
      </c>
      <c r="B11017" s="3">
        <v>-86.95</v>
      </c>
      <c r="C11017" s="3">
        <v>53.0448692322</v>
      </c>
      <c r="D11017" s="4">
        <v>0.259612466941257</v>
      </c>
      <c r="E11017" s="5" t="s">
        <v>573</v>
      </c>
    </row>
    <row r="11018" spans="1:5">
      <c r="A11018" s="1">
        <v>11017</v>
      </c>
      <c r="B11018" s="3">
        <v>-86.85</v>
      </c>
      <c r="C11018" s="3">
        <v>53.0448692322</v>
      </c>
      <c r="D11018" s="4">
        <v>0.094474582882555</v>
      </c>
      <c r="E11018" s="5" t="s">
        <v>573</v>
      </c>
    </row>
    <row r="11019" spans="1:5">
      <c r="A11019" s="1">
        <v>11018</v>
      </c>
      <c r="B11019" s="3">
        <v>-86.65</v>
      </c>
      <c r="C11019" s="3">
        <v>53.0448692322</v>
      </c>
      <c r="D11019" s="4">
        <v>0.10530781960875</v>
      </c>
      <c r="E11019" s="5" t="s">
        <v>573</v>
      </c>
    </row>
    <row r="11020" spans="1:5">
      <c r="A11020" s="1">
        <v>11019</v>
      </c>
      <c r="B11020" s="3">
        <v>-86.55</v>
      </c>
      <c r="C11020" s="3">
        <v>53.0448692322</v>
      </c>
      <c r="D11020" s="4">
        <v>0.275977700563761</v>
      </c>
      <c r="E11020" s="5" t="s">
        <v>573</v>
      </c>
    </row>
    <row r="11021" spans="1:5">
      <c r="A11021" s="1">
        <v>11020</v>
      </c>
      <c r="B11021" s="3">
        <v>-86.45</v>
      </c>
      <c r="C11021" s="3">
        <v>53.0448692322</v>
      </c>
      <c r="D11021" s="4">
        <v>0.275977700563761</v>
      </c>
      <c r="E11021" s="5" t="s">
        <v>573</v>
      </c>
    </row>
    <row r="11022" spans="1:5">
      <c r="A11022" s="1">
        <v>11021</v>
      </c>
      <c r="B11022" s="3">
        <v>-86.35</v>
      </c>
      <c r="C11022" s="3">
        <v>53.0448692322</v>
      </c>
      <c r="D11022" s="4">
        <v>0.275977700563761</v>
      </c>
      <c r="E11022" s="5" t="s">
        <v>573</v>
      </c>
    </row>
    <row r="11023" spans="1:5">
      <c r="A11023" s="1">
        <v>11022</v>
      </c>
      <c r="B11023" s="3">
        <v>-86.25</v>
      </c>
      <c r="C11023" s="3">
        <v>53.0448692322</v>
      </c>
      <c r="D11023" s="4">
        <v>0.10530781960875</v>
      </c>
      <c r="E11023" s="5" t="s">
        <v>573</v>
      </c>
    </row>
    <row r="11024" spans="1:5">
      <c r="A11024" s="1">
        <v>11023</v>
      </c>
      <c r="B11024" s="3">
        <v>-86.15</v>
      </c>
      <c r="C11024" s="3">
        <v>53.0448692322</v>
      </c>
      <c r="D11024" s="4">
        <v>0.275977700563761</v>
      </c>
      <c r="E11024" s="5" t="s">
        <v>573</v>
      </c>
    </row>
    <row r="11025" spans="1:5">
      <c r="A11025" s="1">
        <v>11024</v>
      </c>
      <c r="B11025" s="3">
        <v>-86.05</v>
      </c>
      <c r="C11025" s="3">
        <v>53.0448692322</v>
      </c>
      <c r="D11025" s="4">
        <v>0.270445703667452</v>
      </c>
      <c r="E11025" s="5" t="s">
        <v>573</v>
      </c>
    </row>
    <row r="11026" spans="1:5">
      <c r="A11026" s="1">
        <v>11025</v>
      </c>
      <c r="B11026" s="3">
        <v>-85.95</v>
      </c>
      <c r="C11026" s="3">
        <v>53.0448692322</v>
      </c>
      <c r="D11026" s="4">
        <v>0.10530781960875</v>
      </c>
      <c r="E11026" s="5" t="s">
        <v>573</v>
      </c>
    </row>
    <row r="11027" spans="1:5">
      <c r="A11027" s="1">
        <v>11026</v>
      </c>
      <c r="B11027" s="3">
        <v>-85.85</v>
      </c>
      <c r="C11027" s="3">
        <v>53.0448692322</v>
      </c>
      <c r="D11027" s="4">
        <v>0.275977700563761</v>
      </c>
      <c r="E11027" s="5" t="s">
        <v>573</v>
      </c>
    </row>
    <row r="11028" spans="1:5">
      <c r="A11028" s="1">
        <v>11027</v>
      </c>
      <c r="B11028" s="3">
        <v>-85.75</v>
      </c>
      <c r="C11028" s="3">
        <v>53.0448692322</v>
      </c>
      <c r="D11028" s="4">
        <v>0.293399003808382</v>
      </c>
      <c r="E11028" s="5" t="s">
        <v>573</v>
      </c>
    </row>
    <row r="11029" spans="1:5">
      <c r="A11029" s="1">
        <v>11028</v>
      </c>
      <c r="B11029" s="3">
        <v>-85.65</v>
      </c>
      <c r="C11029" s="3">
        <v>53.0448692322</v>
      </c>
      <c r="D11029" s="4">
        <v>0.275977700563761</v>
      </c>
      <c r="E11029" s="5" t="s">
        <v>573</v>
      </c>
    </row>
    <row r="11030" spans="1:5">
      <c r="A11030" s="1">
        <v>11029</v>
      </c>
      <c r="B11030" s="3">
        <v>-85.55</v>
      </c>
      <c r="C11030" s="3">
        <v>53.0448692322</v>
      </c>
      <c r="D11030" s="4">
        <v>0.094474582882555</v>
      </c>
      <c r="E11030" s="5" t="s">
        <v>573</v>
      </c>
    </row>
    <row r="11031" spans="1:5">
      <c r="A11031" s="1">
        <v>11030</v>
      </c>
      <c r="B11031" s="3">
        <v>-85.45</v>
      </c>
      <c r="C11031" s="3">
        <v>53.0448692322</v>
      </c>
      <c r="D11031" s="4">
        <v>0.10530781960875</v>
      </c>
      <c r="E11031" s="5" t="s">
        <v>573</v>
      </c>
    </row>
    <row r="11032" spans="1:5">
      <c r="A11032" s="1">
        <v>11031</v>
      </c>
      <c r="B11032" s="3">
        <v>-85.35</v>
      </c>
      <c r="C11032" s="3">
        <v>53.0448692322</v>
      </c>
      <c r="D11032" s="4">
        <v>0.275977700563761</v>
      </c>
      <c r="E11032" s="5" t="s">
        <v>573</v>
      </c>
    </row>
    <row r="11033" spans="1:5">
      <c r="A11033" s="1">
        <v>11032</v>
      </c>
      <c r="B11033" s="3">
        <v>-85.25</v>
      </c>
      <c r="C11033" s="3">
        <v>53.0448692322</v>
      </c>
      <c r="D11033" s="4">
        <v>0.275977700563761</v>
      </c>
      <c r="E11033" s="5" t="s">
        <v>573</v>
      </c>
    </row>
    <row r="11034" spans="1:5">
      <c r="A11034" s="1">
        <v>11033</v>
      </c>
      <c r="B11034" s="3">
        <v>-85.15</v>
      </c>
      <c r="C11034" s="3">
        <v>53.0448692322</v>
      </c>
      <c r="D11034" s="4">
        <v>0.275977700563761</v>
      </c>
      <c r="E11034" s="5" t="s">
        <v>573</v>
      </c>
    </row>
    <row r="11035" spans="1:5">
      <c r="A11035" s="1">
        <v>11034</v>
      </c>
      <c r="B11035" s="3">
        <v>-85.05</v>
      </c>
      <c r="C11035" s="3">
        <v>53.0448692322</v>
      </c>
      <c r="D11035" s="4">
        <v>0.275977700563761</v>
      </c>
      <c r="E11035" s="5" t="s">
        <v>573</v>
      </c>
    </row>
    <row r="11036" spans="1:5">
      <c r="A11036" s="1">
        <v>11035</v>
      </c>
      <c r="B11036" s="3">
        <v>-84.95</v>
      </c>
      <c r="C11036" s="3">
        <v>53.0448692322</v>
      </c>
      <c r="D11036" s="4">
        <v>0.293399003808382</v>
      </c>
      <c r="E11036" s="5" t="s">
        <v>573</v>
      </c>
    </row>
    <row r="11037" spans="1:5">
      <c r="A11037" s="1">
        <v>11036</v>
      </c>
      <c r="B11037" s="3">
        <v>-84.65</v>
      </c>
      <c r="C11037" s="3">
        <v>53.0448692322</v>
      </c>
      <c r="D11037" s="4">
        <v>0.270445703667452</v>
      </c>
      <c r="E11037" s="5" t="s">
        <v>573</v>
      </c>
    </row>
    <row r="11038" spans="1:5">
      <c r="A11038" s="1">
        <v>11037</v>
      </c>
      <c r="B11038" s="3">
        <v>-84.45</v>
      </c>
      <c r="C11038" s="3">
        <v>53.0448692322</v>
      </c>
      <c r="D11038" s="4">
        <v>0.275977700563761</v>
      </c>
      <c r="E11038" s="5" t="s">
        <v>573</v>
      </c>
    </row>
    <row r="11039" spans="1:5">
      <c r="A11039" s="1">
        <v>11038</v>
      </c>
      <c r="B11039" s="3">
        <v>-84.25</v>
      </c>
      <c r="C11039" s="3">
        <v>53.0448692322</v>
      </c>
      <c r="D11039" s="4">
        <v>0.275977700563761</v>
      </c>
      <c r="E11039" s="5" t="s">
        <v>573</v>
      </c>
    </row>
    <row r="11040" spans="1:5">
      <c r="A11040" s="1">
        <v>11039</v>
      </c>
      <c r="B11040" s="3">
        <v>-84.15</v>
      </c>
      <c r="C11040" s="3">
        <v>53.0448692322</v>
      </c>
      <c r="D11040" s="4">
        <v>0.10530781960875</v>
      </c>
      <c r="E11040" s="5" t="s">
        <v>573</v>
      </c>
    </row>
    <row r="11041" spans="1:5">
      <c r="A11041" s="1">
        <v>11040</v>
      </c>
      <c r="B11041" s="3">
        <v>-84.05</v>
      </c>
      <c r="C11041" s="3">
        <v>53.0448692322</v>
      </c>
      <c r="D11041" s="4">
        <v>0.293399003808382</v>
      </c>
      <c r="E11041" s="5" t="s">
        <v>573</v>
      </c>
    </row>
    <row r="11042" spans="1:5">
      <c r="A11042" s="1">
        <v>11041</v>
      </c>
      <c r="B11042" s="3">
        <v>-83.95</v>
      </c>
      <c r="C11042" s="3">
        <v>53.0448692322</v>
      </c>
      <c r="D11042" s="4">
        <v>0.275977700563761</v>
      </c>
      <c r="E11042" s="5" t="s">
        <v>573</v>
      </c>
    </row>
    <row r="11043" spans="1:5">
      <c r="A11043" s="1">
        <v>11042</v>
      </c>
      <c r="B11043" s="3">
        <v>-83.85</v>
      </c>
      <c r="C11043" s="3">
        <v>53.0448692322</v>
      </c>
      <c r="D11043" s="4">
        <v>0.275977700563761</v>
      </c>
      <c r="E11043" s="5" t="s">
        <v>573</v>
      </c>
    </row>
    <row r="11044" spans="1:5">
      <c r="A11044" s="1">
        <v>11043</v>
      </c>
      <c r="B11044" s="3">
        <v>-83.75</v>
      </c>
      <c r="C11044" s="3">
        <v>53.0448692322</v>
      </c>
      <c r="D11044" s="4">
        <v>0.275977700563761</v>
      </c>
      <c r="E11044" s="5" t="s">
        <v>573</v>
      </c>
    </row>
    <row r="11045" spans="1:5">
      <c r="A11045" s="1">
        <v>11044</v>
      </c>
      <c r="B11045" s="3">
        <v>-83.65</v>
      </c>
      <c r="C11045" s="3">
        <v>53.0448692322</v>
      </c>
      <c r="D11045" s="4">
        <v>0.293399003808382</v>
      </c>
      <c r="E11045" s="5" t="s">
        <v>573</v>
      </c>
    </row>
    <row r="11046" spans="1:5">
      <c r="A11046" s="1">
        <v>11045</v>
      </c>
      <c r="B11046" s="3">
        <v>-83.55</v>
      </c>
      <c r="C11046" s="3">
        <v>53.0448692322</v>
      </c>
      <c r="D11046" s="4">
        <v>0.293399003808382</v>
      </c>
      <c r="E11046" s="5" t="s">
        <v>573</v>
      </c>
    </row>
    <row r="11047" spans="1:5">
      <c r="A11047" s="1">
        <v>11046</v>
      </c>
      <c r="B11047" s="3">
        <v>-83.45</v>
      </c>
      <c r="C11047" s="3">
        <v>53.0448692322</v>
      </c>
      <c r="D11047" s="4">
        <v>0.10530781960875</v>
      </c>
      <c r="E11047" s="5" t="s">
        <v>573</v>
      </c>
    </row>
    <row r="11048" spans="1:5">
      <c r="A11048" s="1">
        <v>11047</v>
      </c>
      <c r="B11048" s="3">
        <v>-83.35</v>
      </c>
      <c r="C11048" s="3">
        <v>53.0448692322</v>
      </c>
      <c r="D11048" s="4">
        <v>0.275977700563761</v>
      </c>
      <c r="E11048" s="5" t="s">
        <v>573</v>
      </c>
    </row>
    <row r="11049" spans="1:5">
      <c r="A11049" s="1">
        <v>11048</v>
      </c>
      <c r="B11049" s="3">
        <v>-83.25</v>
      </c>
      <c r="C11049" s="3">
        <v>53.0448692322</v>
      </c>
      <c r="D11049" s="4">
        <v>0.275977700563761</v>
      </c>
      <c r="E11049" s="5" t="s">
        <v>573</v>
      </c>
    </row>
    <row r="11050" spans="1:5">
      <c r="A11050" s="1">
        <v>11049</v>
      </c>
      <c r="B11050" s="3">
        <v>-83.15</v>
      </c>
      <c r="C11050" s="3">
        <v>53.0448692322</v>
      </c>
      <c r="D11050" s="4">
        <v>0.0521457823571057</v>
      </c>
      <c r="E11050" s="5" t="s">
        <v>573</v>
      </c>
    </row>
    <row r="11051" spans="1:5">
      <c r="A11051" s="1">
        <v>11050</v>
      </c>
      <c r="B11051" s="3">
        <v>-83.05</v>
      </c>
      <c r="C11051" s="3">
        <v>53.0448692322</v>
      </c>
      <c r="D11051" s="4">
        <v>0.222815663312117</v>
      </c>
      <c r="E11051" s="5" t="s">
        <v>573</v>
      </c>
    </row>
    <row r="11052" spans="1:5">
      <c r="A11052" s="1">
        <v>11051</v>
      </c>
      <c r="B11052" s="3">
        <v>-82.95</v>
      </c>
      <c r="C11052" s="3">
        <v>53.0448692322</v>
      </c>
      <c r="D11052" s="4">
        <v>0.293399003808382</v>
      </c>
      <c r="E11052" s="5" t="s">
        <v>573</v>
      </c>
    </row>
    <row r="11053" spans="1:5">
      <c r="A11053" s="1">
        <v>11052</v>
      </c>
      <c r="B11053" s="3">
        <v>-82.85</v>
      </c>
      <c r="C11053" s="3">
        <v>53.0448692322</v>
      </c>
      <c r="D11053" s="4">
        <v>0.293399003808382</v>
      </c>
      <c r="E11053" s="5" t="s">
        <v>573</v>
      </c>
    </row>
    <row r="11054" spans="1:5">
      <c r="A11054" s="1">
        <v>11053</v>
      </c>
      <c r="B11054" s="3">
        <v>-82.75</v>
      </c>
      <c r="C11054" s="3">
        <v>53.0448692322</v>
      </c>
      <c r="D11054" s="4">
        <v>0.10530781960875</v>
      </c>
      <c r="E11054" s="5" t="s">
        <v>573</v>
      </c>
    </row>
    <row r="11055" spans="1:5">
      <c r="A11055" s="1">
        <v>11054</v>
      </c>
      <c r="B11055" s="3">
        <v>-82.65</v>
      </c>
      <c r="C11055" s="3">
        <v>53.0448692322</v>
      </c>
      <c r="D11055" s="4">
        <v>-0.0768607160869656</v>
      </c>
      <c r="E11055" s="5" t="s">
        <v>573</v>
      </c>
    </row>
    <row r="11056" spans="1:5">
      <c r="A11056" s="1">
        <v>11055</v>
      </c>
      <c r="B11056" s="3">
        <v>-82.45</v>
      </c>
      <c r="C11056" s="3">
        <v>53.0448692322</v>
      </c>
      <c r="D11056" s="4">
        <v>0.146971202119689</v>
      </c>
      <c r="E11056" s="5" t="s">
        <v>573</v>
      </c>
    </row>
    <row r="11057" spans="1:5">
      <c r="A11057" s="1">
        <v>11056</v>
      </c>
      <c r="B11057" s="3">
        <v>-81.95</v>
      </c>
      <c r="C11057" s="3">
        <v>53.0448692322</v>
      </c>
      <c r="D11057" s="4">
        <v>0.0284968164890363</v>
      </c>
      <c r="E11057" s="5" t="s">
        <v>573</v>
      </c>
    </row>
    <row r="11058" spans="1:5">
      <c r="A11058" s="1">
        <v>11057</v>
      </c>
      <c r="B11058" s="3">
        <v>-81.85</v>
      </c>
      <c r="C11058" s="3">
        <v>53.0448692322</v>
      </c>
      <c r="D11058" s="4">
        <v>-0.236411600224745</v>
      </c>
      <c r="E11058" s="5" t="s">
        <v>573</v>
      </c>
    </row>
    <row r="11059" spans="1:5">
      <c r="A11059" s="1">
        <v>11058</v>
      </c>
      <c r="B11059" s="3">
        <v>-81.75</v>
      </c>
      <c r="C11059" s="3">
        <v>53.0448692322</v>
      </c>
      <c r="D11059" s="4">
        <v>0.0110755132444158</v>
      </c>
      <c r="E11059" s="5" t="s">
        <v>573</v>
      </c>
    </row>
    <row r="11060" spans="1:5">
      <c r="A11060" s="1">
        <v>11059</v>
      </c>
      <c r="B11060" s="3">
        <v>-81.65</v>
      </c>
      <c r="C11060" s="3">
        <v>53.0448692322</v>
      </c>
      <c r="D11060" s="4">
        <v>-0.236411600224745</v>
      </c>
      <c r="E11060" s="5" t="s">
        <v>573</v>
      </c>
    </row>
    <row r="11061" spans="1:5">
      <c r="A11061" s="1">
        <v>11060</v>
      </c>
      <c r="B11061" s="3">
        <v>-81.55</v>
      </c>
      <c r="C11061" s="3">
        <v>53.0448692322</v>
      </c>
      <c r="D11061" s="4">
        <v>0.0110755132444158</v>
      </c>
      <c r="E11061" s="5" t="s">
        <v>573</v>
      </c>
    </row>
    <row r="11062" spans="1:5">
      <c r="A11062" s="1">
        <v>11061</v>
      </c>
      <c r="B11062" s="3">
        <v>-86.85</v>
      </c>
      <c r="C11062" s="3">
        <v>52.9448692322</v>
      </c>
      <c r="D11062" s="4">
        <v>0.265144463837566</v>
      </c>
      <c r="E11062" s="5" t="s">
        <v>573</v>
      </c>
    </row>
    <row r="11063" spans="1:5">
      <c r="A11063" s="1">
        <v>11062</v>
      </c>
      <c r="B11063" s="3">
        <v>-86.75</v>
      </c>
      <c r="C11063" s="3">
        <v>52.9448692322</v>
      </c>
      <c r="D11063" s="4">
        <v>0.265144463837566</v>
      </c>
      <c r="E11063" s="5" t="s">
        <v>573</v>
      </c>
    </row>
    <row r="11064" spans="1:5">
      <c r="A11064" s="1">
        <v>11063</v>
      </c>
      <c r="B11064" s="3">
        <v>-86.65</v>
      </c>
      <c r="C11064" s="3">
        <v>52.9448692322</v>
      </c>
      <c r="D11064" s="4">
        <v>0.259612466941257</v>
      </c>
      <c r="E11064" s="5" t="s">
        <v>573</v>
      </c>
    </row>
    <row r="11065" spans="1:5">
      <c r="A11065" s="1">
        <v>11064</v>
      </c>
      <c r="B11065" s="3">
        <v>-86.55</v>
      </c>
      <c r="C11065" s="3">
        <v>52.9448692322</v>
      </c>
      <c r="D11065" s="4">
        <v>0.259612466941257</v>
      </c>
      <c r="E11065" s="5" t="s">
        <v>573</v>
      </c>
    </row>
    <row r="11066" spans="1:5">
      <c r="A11066" s="1">
        <v>11065</v>
      </c>
      <c r="B11066" s="3">
        <v>-86.45</v>
      </c>
      <c r="C11066" s="3">
        <v>52.9448692322</v>
      </c>
      <c r="D11066" s="4">
        <v>0.265144463837566</v>
      </c>
      <c r="E11066" s="5" t="s">
        <v>573</v>
      </c>
    </row>
    <row r="11067" spans="1:5">
      <c r="A11067" s="1">
        <v>11066</v>
      </c>
      <c r="B11067" s="3">
        <v>-86.35</v>
      </c>
      <c r="C11067" s="3">
        <v>52.9448692322</v>
      </c>
      <c r="D11067" s="4">
        <v>0.265144463837566</v>
      </c>
      <c r="E11067" s="5" t="s">
        <v>573</v>
      </c>
    </row>
    <row r="11068" spans="1:5">
      <c r="A11068" s="1">
        <v>11067</v>
      </c>
      <c r="B11068" s="3">
        <v>-86.25</v>
      </c>
      <c r="C11068" s="3">
        <v>52.9448692322</v>
      </c>
      <c r="D11068" s="4">
        <v>0.265144463837566</v>
      </c>
      <c r="E11068" s="5" t="s">
        <v>573</v>
      </c>
    </row>
    <row r="11069" spans="1:5">
      <c r="A11069" s="1">
        <v>11068</v>
      </c>
      <c r="B11069" s="3">
        <v>-86.15</v>
      </c>
      <c r="C11069" s="3">
        <v>52.9448692322</v>
      </c>
      <c r="D11069" s="4">
        <v>0.10530781960875</v>
      </c>
      <c r="E11069" s="5" t="s">
        <v>573</v>
      </c>
    </row>
    <row r="11070" spans="1:5">
      <c r="A11070" s="1">
        <v>11069</v>
      </c>
      <c r="B11070" s="3">
        <v>-86.05</v>
      </c>
      <c r="C11070" s="3">
        <v>52.9448692322</v>
      </c>
      <c r="D11070" s="4">
        <v>0.10530781960875</v>
      </c>
      <c r="E11070" s="5" t="s">
        <v>573</v>
      </c>
    </row>
    <row r="11071" spans="1:5">
      <c r="A11071" s="1">
        <v>11070</v>
      </c>
      <c r="B11071" s="3">
        <v>-85.95</v>
      </c>
      <c r="C11071" s="3">
        <v>52.9448692322</v>
      </c>
      <c r="D11071" s="4">
        <v>0.275977700563761</v>
      </c>
      <c r="E11071" s="5" t="s">
        <v>573</v>
      </c>
    </row>
    <row r="11072" spans="1:5">
      <c r="A11072" s="1">
        <v>11071</v>
      </c>
      <c r="B11072" s="3">
        <v>-85.85</v>
      </c>
      <c r="C11072" s="3">
        <v>52.9448692322</v>
      </c>
      <c r="D11072" s="4">
        <v>0.282565767082186</v>
      </c>
      <c r="E11072" s="5" t="s">
        <v>573</v>
      </c>
    </row>
    <row r="11073" spans="1:5">
      <c r="A11073" s="1">
        <v>11072</v>
      </c>
      <c r="B11073" s="3">
        <v>-85.75</v>
      </c>
      <c r="C11073" s="3">
        <v>52.9448692322</v>
      </c>
      <c r="D11073" s="4">
        <v>0.275977700563761</v>
      </c>
      <c r="E11073" s="5" t="s">
        <v>573</v>
      </c>
    </row>
    <row r="11074" spans="1:5">
      <c r="A11074" s="1">
        <v>11073</v>
      </c>
      <c r="B11074" s="3">
        <v>-85.65</v>
      </c>
      <c r="C11074" s="3">
        <v>52.9448692322</v>
      </c>
      <c r="D11074" s="4">
        <v>0.275977700563761</v>
      </c>
      <c r="E11074" s="5" t="s">
        <v>573</v>
      </c>
    </row>
    <row r="11075" spans="1:5">
      <c r="A11075" s="1">
        <v>11074</v>
      </c>
      <c r="B11075" s="3">
        <v>-85.55</v>
      </c>
      <c r="C11075" s="3">
        <v>52.9448692322</v>
      </c>
      <c r="D11075" s="4">
        <v>0.275977700563761</v>
      </c>
      <c r="E11075" s="5" t="s">
        <v>573</v>
      </c>
    </row>
    <row r="11076" spans="1:5">
      <c r="A11076" s="1">
        <v>11075</v>
      </c>
      <c r="B11076" s="3">
        <v>-85.45</v>
      </c>
      <c r="C11076" s="3">
        <v>52.9448692322</v>
      </c>
      <c r="D11076" s="4">
        <v>0.265144463837566</v>
      </c>
      <c r="E11076" s="5" t="s">
        <v>573</v>
      </c>
    </row>
    <row r="11077" spans="1:5">
      <c r="A11077" s="1">
        <v>11076</v>
      </c>
      <c r="B11077" s="3">
        <v>-85.35</v>
      </c>
      <c r="C11077" s="3">
        <v>52.9448692322</v>
      </c>
      <c r="D11077" s="4">
        <v>0.094474582882555</v>
      </c>
      <c r="E11077" s="5" t="s">
        <v>573</v>
      </c>
    </row>
    <row r="11078" spans="1:5">
      <c r="A11078" s="1">
        <v>11077</v>
      </c>
      <c r="B11078" s="3">
        <v>-85.25</v>
      </c>
      <c r="C11078" s="3">
        <v>52.9448692322</v>
      </c>
      <c r="D11078" s="4">
        <v>0.293399003808382</v>
      </c>
      <c r="E11078" s="5" t="s">
        <v>573</v>
      </c>
    </row>
    <row r="11079" spans="1:5">
      <c r="A11079" s="1">
        <v>11078</v>
      </c>
      <c r="B11079" s="3">
        <v>-85.15</v>
      </c>
      <c r="C11079" s="3">
        <v>52.9448692322</v>
      </c>
      <c r="D11079" s="4">
        <v>0.270445703667452</v>
      </c>
      <c r="E11079" s="5" t="s">
        <v>573</v>
      </c>
    </row>
    <row r="11080" spans="1:5">
      <c r="A11080" s="1">
        <v>11079</v>
      </c>
      <c r="B11080" s="3">
        <v>-85.05</v>
      </c>
      <c r="C11080" s="3">
        <v>52.9448692322</v>
      </c>
      <c r="D11080" s="4">
        <v>0.275977700563761</v>
      </c>
      <c r="E11080" s="5" t="s">
        <v>573</v>
      </c>
    </row>
    <row r="11081" spans="1:5">
      <c r="A11081" s="1">
        <v>11080</v>
      </c>
      <c r="B11081" s="3">
        <v>-84.95</v>
      </c>
      <c r="C11081" s="3">
        <v>52.9448692322</v>
      </c>
      <c r="D11081" s="4">
        <v>0.275977700563761</v>
      </c>
      <c r="E11081" s="5" t="s">
        <v>573</v>
      </c>
    </row>
    <row r="11082" spans="1:5">
      <c r="A11082" s="1">
        <v>11081</v>
      </c>
      <c r="B11082" s="3">
        <v>-84.85</v>
      </c>
      <c r="C11082" s="3">
        <v>52.9448692322</v>
      </c>
      <c r="D11082" s="4">
        <v>0.275977700563761</v>
      </c>
      <c r="E11082" s="5" t="s">
        <v>573</v>
      </c>
    </row>
    <row r="11083" spans="1:5">
      <c r="A11083" s="1">
        <v>11082</v>
      </c>
      <c r="B11083" s="3">
        <v>-84.75</v>
      </c>
      <c r="C11083" s="3">
        <v>52.9448692322</v>
      </c>
      <c r="D11083" s="4">
        <v>0.275977700563761</v>
      </c>
      <c r="E11083" s="5" t="s">
        <v>573</v>
      </c>
    </row>
    <row r="11084" spans="1:5">
      <c r="A11084" s="1">
        <v>11083</v>
      </c>
      <c r="B11084" s="3">
        <v>-84.55</v>
      </c>
      <c r="C11084" s="3">
        <v>52.9448692322</v>
      </c>
      <c r="D11084" s="4">
        <v>0.10530781960875</v>
      </c>
      <c r="E11084" s="5" t="s">
        <v>573</v>
      </c>
    </row>
    <row r="11085" spans="1:5">
      <c r="A11085" s="1">
        <v>11084</v>
      </c>
      <c r="B11085" s="3">
        <v>-84.45</v>
      </c>
      <c r="C11085" s="3">
        <v>52.9448692322</v>
      </c>
      <c r="D11085" s="4">
        <v>0.275977700563761</v>
      </c>
      <c r="E11085" s="5" t="s">
        <v>573</v>
      </c>
    </row>
    <row r="11086" spans="1:5">
      <c r="A11086" s="1">
        <v>11085</v>
      </c>
      <c r="B11086" s="3">
        <v>-84.35</v>
      </c>
      <c r="C11086" s="3">
        <v>52.9448692322</v>
      </c>
      <c r="D11086" s="4">
        <v>0.10530781960875</v>
      </c>
      <c r="E11086" s="5" t="s">
        <v>573</v>
      </c>
    </row>
    <row r="11087" spans="1:5">
      <c r="A11087" s="1">
        <v>11086</v>
      </c>
      <c r="B11087" s="3">
        <v>-84.25</v>
      </c>
      <c r="C11087" s="3">
        <v>52.9448692322</v>
      </c>
      <c r="D11087" s="4">
        <v>0.293399003808382</v>
      </c>
      <c r="E11087" s="5" t="s">
        <v>573</v>
      </c>
    </row>
    <row r="11088" spans="1:5">
      <c r="A11088" s="1">
        <v>11087</v>
      </c>
      <c r="B11088" s="3">
        <v>-84.15</v>
      </c>
      <c r="C11088" s="3">
        <v>52.9448692322</v>
      </c>
      <c r="D11088" s="4">
        <v>0.275977700563761</v>
      </c>
      <c r="E11088" s="5" t="s">
        <v>573</v>
      </c>
    </row>
    <row r="11089" spans="1:5">
      <c r="A11089" s="1">
        <v>11088</v>
      </c>
      <c r="B11089" s="3">
        <v>-84.05</v>
      </c>
      <c r="C11089" s="3">
        <v>52.9448692322</v>
      </c>
      <c r="D11089" s="4">
        <v>0.275977700563761</v>
      </c>
      <c r="E11089" s="5" t="s">
        <v>573</v>
      </c>
    </row>
    <row r="11090" spans="1:5">
      <c r="A11090" s="1">
        <v>11089</v>
      </c>
      <c r="B11090" s="3">
        <v>-83.95</v>
      </c>
      <c r="C11090" s="3">
        <v>52.9448692322</v>
      </c>
      <c r="D11090" s="4">
        <v>0.275977700563761</v>
      </c>
      <c r="E11090" s="5" t="s">
        <v>573</v>
      </c>
    </row>
    <row r="11091" spans="1:5">
      <c r="A11091" s="1">
        <v>11090</v>
      </c>
      <c r="B11091" s="3">
        <v>-83.85</v>
      </c>
      <c r="C11091" s="3">
        <v>52.9448692322</v>
      </c>
      <c r="D11091" s="4">
        <v>0.10530781960875</v>
      </c>
      <c r="E11091" s="5" t="s">
        <v>573</v>
      </c>
    </row>
    <row r="11092" spans="1:5">
      <c r="A11092" s="1">
        <v>11091</v>
      </c>
      <c r="B11092" s="3">
        <v>-83.75</v>
      </c>
      <c r="C11092" s="3">
        <v>52.9448692322</v>
      </c>
      <c r="D11092" s="4">
        <v>0.293399003808382</v>
      </c>
      <c r="E11092" s="5" t="s">
        <v>573</v>
      </c>
    </row>
    <row r="11093" spans="1:5">
      <c r="A11093" s="1">
        <v>11092</v>
      </c>
      <c r="B11093" s="3">
        <v>-83.65</v>
      </c>
      <c r="C11093" s="3">
        <v>52.9448692322</v>
      </c>
      <c r="D11093" s="4">
        <v>0.10530781960875</v>
      </c>
      <c r="E11093" s="5" t="s">
        <v>573</v>
      </c>
    </row>
    <row r="11094" spans="1:5">
      <c r="A11094" s="1">
        <v>11093</v>
      </c>
      <c r="B11094" s="3">
        <v>-83.55</v>
      </c>
      <c r="C11094" s="3">
        <v>52.9448692322</v>
      </c>
      <c r="D11094" s="4">
        <v>0.275977700563761</v>
      </c>
      <c r="E11094" s="5" t="s">
        <v>573</v>
      </c>
    </row>
    <row r="11095" spans="1:5">
      <c r="A11095" s="1">
        <v>11094</v>
      </c>
      <c r="B11095" s="3">
        <v>-83.45</v>
      </c>
      <c r="C11095" s="3">
        <v>52.9448692322</v>
      </c>
      <c r="D11095" s="4">
        <v>0.275977700563761</v>
      </c>
      <c r="E11095" s="5" t="s">
        <v>573</v>
      </c>
    </row>
    <row r="11096" spans="1:5">
      <c r="A11096" s="1">
        <v>11095</v>
      </c>
      <c r="B11096" s="3">
        <v>-83.35</v>
      </c>
      <c r="C11096" s="3">
        <v>52.9448692322</v>
      </c>
      <c r="D11096" s="4">
        <v>0.270445703667452</v>
      </c>
      <c r="E11096" s="5" t="s">
        <v>573</v>
      </c>
    </row>
    <row r="11097" spans="1:5">
      <c r="A11097" s="1">
        <v>11096</v>
      </c>
      <c r="B11097" s="3">
        <v>-83.15</v>
      </c>
      <c r="C11097" s="3">
        <v>52.9448692322</v>
      </c>
      <c r="D11097" s="4">
        <v>0.270445703667452</v>
      </c>
      <c r="E11097" s="5" t="s">
        <v>573</v>
      </c>
    </row>
    <row r="11098" spans="1:5">
      <c r="A11098" s="1">
        <v>11097</v>
      </c>
      <c r="B11098" s="3">
        <v>-82.55</v>
      </c>
      <c r="C11098" s="3">
        <v>52.9448692322</v>
      </c>
      <c r="D11098" s="4">
        <v>0.293399003808382</v>
      </c>
      <c r="E11098" s="5" t="s">
        <v>573</v>
      </c>
    </row>
    <row r="11099" spans="1:5">
      <c r="A11099" s="1">
        <v>11098</v>
      </c>
      <c r="B11099" s="3">
        <v>-82.35</v>
      </c>
      <c r="C11099" s="3">
        <v>52.9448692322</v>
      </c>
      <c r="D11099" s="4">
        <v>0.270445703667452</v>
      </c>
      <c r="E11099" s="5" t="s">
        <v>573</v>
      </c>
    </row>
    <row r="11100" spans="1:5">
      <c r="A11100" s="1">
        <v>11099</v>
      </c>
      <c r="B11100" s="3">
        <v>-81.55</v>
      </c>
      <c r="C11100" s="3">
        <v>52.9448692322</v>
      </c>
      <c r="D11100" s="4">
        <v>0.0426323926640551</v>
      </c>
      <c r="E11100" s="5" t="s">
        <v>573</v>
      </c>
    </row>
    <row r="11101" spans="1:5">
      <c r="A11101" s="1">
        <v>11100</v>
      </c>
      <c r="B11101" s="3">
        <v>-81.45</v>
      </c>
      <c r="C11101" s="3">
        <v>52.9448692322</v>
      </c>
      <c r="D11101" s="4">
        <v>0.0110755132444158</v>
      </c>
      <c r="E11101" s="5" t="s">
        <v>573</v>
      </c>
    </row>
    <row r="11102" spans="1:5">
      <c r="A11102" s="1">
        <v>11101</v>
      </c>
      <c r="B11102" s="3">
        <v>-81.35</v>
      </c>
      <c r="C11102" s="3">
        <v>52.9448692322</v>
      </c>
      <c r="D11102" s="4">
        <v>-0.236411600224745</v>
      </c>
      <c r="E11102" s="5" t="s">
        <v>573</v>
      </c>
    </row>
    <row r="11103" spans="1:5">
      <c r="A11103" s="1">
        <v>11102</v>
      </c>
      <c r="B11103" s="3">
        <v>-86.75</v>
      </c>
      <c r="C11103" s="3">
        <v>52.8448692322</v>
      </c>
      <c r="D11103" s="4">
        <v>0.265144463837566</v>
      </c>
      <c r="E11103" s="5" t="s">
        <v>573</v>
      </c>
    </row>
    <row r="11104" spans="1:5">
      <c r="A11104" s="1">
        <v>11103</v>
      </c>
      <c r="B11104" s="3">
        <v>-86.65</v>
      </c>
      <c r="C11104" s="3">
        <v>52.8448692322</v>
      </c>
      <c r="D11104" s="4">
        <v>0.259612466941257</v>
      </c>
      <c r="E11104" s="5" t="s">
        <v>573</v>
      </c>
    </row>
    <row r="11105" spans="1:5">
      <c r="A11105" s="1">
        <v>11104</v>
      </c>
      <c r="B11105" s="3">
        <v>-86.55</v>
      </c>
      <c r="C11105" s="3">
        <v>52.8448692322</v>
      </c>
      <c r="D11105" s="4">
        <v>0.275977700563761</v>
      </c>
      <c r="E11105" s="5" t="s">
        <v>573</v>
      </c>
    </row>
    <row r="11106" spans="1:5">
      <c r="A11106" s="1">
        <v>11105</v>
      </c>
      <c r="B11106" s="3">
        <v>-86.45</v>
      </c>
      <c r="C11106" s="3">
        <v>52.8448692322</v>
      </c>
      <c r="D11106" s="4">
        <v>0.275977700563761</v>
      </c>
      <c r="E11106" s="5" t="s">
        <v>573</v>
      </c>
    </row>
    <row r="11107" spans="1:5">
      <c r="A11107" s="1">
        <v>11106</v>
      </c>
      <c r="B11107" s="3">
        <v>-86.35</v>
      </c>
      <c r="C11107" s="3">
        <v>52.8448692322</v>
      </c>
      <c r="D11107" s="4">
        <v>0.10530781960875</v>
      </c>
      <c r="E11107" s="5" t="s">
        <v>573</v>
      </c>
    </row>
    <row r="11108" spans="1:5">
      <c r="A11108" s="1">
        <v>11107</v>
      </c>
      <c r="B11108" s="3">
        <v>-86.25</v>
      </c>
      <c r="C11108" s="3">
        <v>52.8448692322</v>
      </c>
      <c r="D11108" s="4">
        <v>0.259612466941257</v>
      </c>
      <c r="E11108" s="5" t="s">
        <v>573</v>
      </c>
    </row>
    <row r="11109" spans="1:5">
      <c r="A11109" s="1">
        <v>11108</v>
      </c>
      <c r="B11109" s="3">
        <v>-86.15</v>
      </c>
      <c r="C11109" s="3">
        <v>52.8448692322</v>
      </c>
      <c r="D11109" s="4">
        <v>0.293399003808382</v>
      </c>
      <c r="E11109" s="5" t="s">
        <v>573</v>
      </c>
    </row>
    <row r="11110" spans="1:5">
      <c r="A11110" s="1">
        <v>11109</v>
      </c>
      <c r="B11110" s="3">
        <v>-86.05</v>
      </c>
      <c r="C11110" s="3">
        <v>52.8448692322</v>
      </c>
      <c r="D11110" s="4">
        <v>0.094474582882555</v>
      </c>
      <c r="E11110" s="5" t="s">
        <v>573</v>
      </c>
    </row>
    <row r="11111" spans="1:5">
      <c r="A11111" s="1">
        <v>11110</v>
      </c>
      <c r="B11111" s="3">
        <v>-85.95</v>
      </c>
      <c r="C11111" s="3">
        <v>52.8448692322</v>
      </c>
      <c r="D11111" s="4">
        <v>0.10530781960875</v>
      </c>
      <c r="E11111" s="5" t="s">
        <v>573</v>
      </c>
    </row>
    <row r="11112" spans="1:5">
      <c r="A11112" s="1">
        <v>11111</v>
      </c>
      <c r="B11112" s="3">
        <v>-85.85</v>
      </c>
      <c r="C11112" s="3">
        <v>52.8448692322</v>
      </c>
      <c r="D11112" s="4">
        <v>0.265144463837566</v>
      </c>
      <c r="E11112" s="5" t="s">
        <v>573</v>
      </c>
    </row>
    <row r="11113" spans="1:5">
      <c r="A11113" s="1">
        <v>11112</v>
      </c>
      <c r="B11113" s="3">
        <v>-85.75</v>
      </c>
      <c r="C11113" s="3">
        <v>52.8448692322</v>
      </c>
      <c r="D11113" s="4">
        <v>0.275977700563761</v>
      </c>
      <c r="E11113" s="5" t="s">
        <v>573</v>
      </c>
    </row>
    <row r="11114" spans="1:5">
      <c r="A11114" s="1">
        <v>11113</v>
      </c>
      <c r="B11114" s="3">
        <v>-85.65</v>
      </c>
      <c r="C11114" s="3">
        <v>52.8448692322</v>
      </c>
      <c r="D11114" s="4">
        <v>0.275977700563761</v>
      </c>
      <c r="E11114" s="5" t="s">
        <v>573</v>
      </c>
    </row>
    <row r="11115" spans="1:5">
      <c r="A11115" s="1">
        <v>11114</v>
      </c>
      <c r="B11115" s="3">
        <v>-85.55</v>
      </c>
      <c r="C11115" s="3">
        <v>52.8448692322</v>
      </c>
      <c r="D11115" s="4">
        <v>0.275977700563761</v>
      </c>
      <c r="E11115" s="5" t="s">
        <v>573</v>
      </c>
    </row>
    <row r="11116" spans="1:5">
      <c r="A11116" s="1">
        <v>11115</v>
      </c>
      <c r="B11116" s="3">
        <v>-85.45</v>
      </c>
      <c r="C11116" s="3">
        <v>52.8448692322</v>
      </c>
      <c r="D11116" s="4">
        <v>0.275977700563761</v>
      </c>
      <c r="E11116" s="5" t="s">
        <v>573</v>
      </c>
    </row>
    <row r="11117" spans="1:5">
      <c r="A11117" s="1">
        <v>11116</v>
      </c>
      <c r="B11117" s="3">
        <v>-85.35</v>
      </c>
      <c r="C11117" s="3">
        <v>52.8448692322</v>
      </c>
      <c r="D11117" s="4">
        <v>0.293399003808382</v>
      </c>
      <c r="E11117" s="5" t="s">
        <v>573</v>
      </c>
    </row>
    <row r="11118" spans="1:5">
      <c r="A11118" s="1">
        <v>11117</v>
      </c>
      <c r="B11118" s="3">
        <v>-85.25</v>
      </c>
      <c r="C11118" s="3">
        <v>52.8448692322</v>
      </c>
      <c r="D11118" s="4">
        <v>0.275977700563761</v>
      </c>
      <c r="E11118" s="5" t="s">
        <v>573</v>
      </c>
    </row>
    <row r="11119" spans="1:5">
      <c r="A11119" s="1">
        <v>11118</v>
      </c>
      <c r="B11119" s="3">
        <v>-85.15</v>
      </c>
      <c r="C11119" s="3">
        <v>52.8448692322</v>
      </c>
      <c r="D11119" s="4">
        <v>0.10530781960875</v>
      </c>
      <c r="E11119" s="5" t="s">
        <v>573</v>
      </c>
    </row>
    <row r="11120" spans="1:5">
      <c r="A11120" s="1">
        <v>11119</v>
      </c>
      <c r="B11120" s="3">
        <v>-85.05</v>
      </c>
      <c r="C11120" s="3">
        <v>52.8448692322</v>
      </c>
      <c r="D11120" s="4">
        <v>0.275977700563761</v>
      </c>
      <c r="E11120" s="5" t="s">
        <v>573</v>
      </c>
    </row>
    <row r="11121" spans="1:5">
      <c r="A11121" s="1">
        <v>11120</v>
      </c>
      <c r="B11121" s="3">
        <v>-84.95</v>
      </c>
      <c r="C11121" s="3">
        <v>52.8448692322</v>
      </c>
      <c r="D11121" s="4">
        <v>0.275977700563761</v>
      </c>
      <c r="E11121" s="5" t="s">
        <v>573</v>
      </c>
    </row>
    <row r="11122" spans="1:5">
      <c r="A11122" s="1">
        <v>11121</v>
      </c>
      <c r="B11122" s="3">
        <v>-84.85</v>
      </c>
      <c r="C11122" s="3">
        <v>52.8448692322</v>
      </c>
      <c r="D11122" s="4">
        <v>0.275977700563761</v>
      </c>
      <c r="E11122" s="5" t="s">
        <v>573</v>
      </c>
    </row>
    <row r="11123" spans="1:5">
      <c r="A11123" s="1">
        <v>11122</v>
      </c>
      <c r="B11123" s="3">
        <v>-84.75</v>
      </c>
      <c r="C11123" s="3">
        <v>52.8448692322</v>
      </c>
      <c r="D11123" s="4">
        <v>0.10530781960875</v>
      </c>
      <c r="E11123" s="5" t="s">
        <v>573</v>
      </c>
    </row>
    <row r="11124" spans="1:5">
      <c r="A11124" s="1">
        <v>11123</v>
      </c>
      <c r="B11124" s="3">
        <v>-84.65</v>
      </c>
      <c r="C11124" s="3">
        <v>52.8448692322</v>
      </c>
      <c r="D11124" s="4">
        <v>0.293399003808382</v>
      </c>
      <c r="E11124" s="5" t="s">
        <v>573</v>
      </c>
    </row>
    <row r="11125" spans="1:5">
      <c r="A11125" s="1">
        <v>11124</v>
      </c>
      <c r="B11125" s="3">
        <v>-84.55</v>
      </c>
      <c r="C11125" s="3">
        <v>52.8448692322</v>
      </c>
      <c r="D11125" s="4">
        <v>0.275977700563761</v>
      </c>
      <c r="E11125" s="5" t="s">
        <v>573</v>
      </c>
    </row>
    <row r="11126" spans="1:5">
      <c r="A11126" s="1">
        <v>11125</v>
      </c>
      <c r="B11126" s="3">
        <v>-84.45</v>
      </c>
      <c r="C11126" s="3">
        <v>52.8448692322</v>
      </c>
      <c r="D11126" s="4">
        <v>0.293399003808382</v>
      </c>
      <c r="E11126" s="5" t="s">
        <v>573</v>
      </c>
    </row>
    <row r="11127" spans="1:5">
      <c r="A11127" s="1">
        <v>11126</v>
      </c>
      <c r="B11127" s="3">
        <v>-84.35</v>
      </c>
      <c r="C11127" s="3">
        <v>52.8448692322</v>
      </c>
      <c r="D11127" s="4">
        <v>0.275977700563761</v>
      </c>
      <c r="E11127" s="5" t="s">
        <v>573</v>
      </c>
    </row>
    <row r="11128" spans="1:5">
      <c r="A11128" s="1">
        <v>11127</v>
      </c>
      <c r="B11128" s="3">
        <v>-84.25</v>
      </c>
      <c r="C11128" s="3">
        <v>52.8448692322</v>
      </c>
      <c r="D11128" s="4">
        <v>0.275977700563761</v>
      </c>
      <c r="E11128" s="5" t="s">
        <v>573</v>
      </c>
    </row>
    <row r="11129" spans="1:5">
      <c r="A11129" s="1">
        <v>11128</v>
      </c>
      <c r="B11129" s="3">
        <v>-84.15</v>
      </c>
      <c r="C11129" s="3">
        <v>52.8448692322</v>
      </c>
      <c r="D11129" s="4">
        <v>0.10530781960875</v>
      </c>
      <c r="E11129" s="5" t="s">
        <v>573</v>
      </c>
    </row>
    <row r="11130" spans="1:5">
      <c r="A11130" s="1">
        <v>11129</v>
      </c>
      <c r="B11130" s="3">
        <v>-84.05</v>
      </c>
      <c r="C11130" s="3">
        <v>52.8448692322</v>
      </c>
      <c r="D11130" s="4">
        <v>0.10530781960875</v>
      </c>
      <c r="E11130" s="5" t="s">
        <v>573</v>
      </c>
    </row>
    <row r="11131" spans="1:5">
      <c r="A11131" s="1">
        <v>11130</v>
      </c>
      <c r="B11131" s="3">
        <v>-83.95</v>
      </c>
      <c r="C11131" s="3">
        <v>52.8448692322</v>
      </c>
      <c r="D11131" s="4">
        <v>0.275977700563761</v>
      </c>
      <c r="E11131" s="5" t="s">
        <v>573</v>
      </c>
    </row>
    <row r="11132" spans="1:5">
      <c r="A11132" s="1">
        <v>11131</v>
      </c>
      <c r="B11132" s="3">
        <v>-83.85</v>
      </c>
      <c r="C11132" s="3">
        <v>52.8448692322</v>
      </c>
      <c r="D11132" s="4">
        <v>0.293399003808382</v>
      </c>
      <c r="E11132" s="5" t="s">
        <v>573</v>
      </c>
    </row>
    <row r="11133" spans="1:5">
      <c r="A11133" s="1">
        <v>11132</v>
      </c>
      <c r="B11133" s="3">
        <v>-83.75</v>
      </c>
      <c r="C11133" s="3">
        <v>52.8448692322</v>
      </c>
      <c r="D11133" s="4">
        <v>0.270445703667452</v>
      </c>
      <c r="E11133" s="5" t="s">
        <v>573</v>
      </c>
    </row>
    <row r="11134" spans="1:5">
      <c r="A11134" s="1">
        <v>11133</v>
      </c>
      <c r="B11134" s="3">
        <v>-83.65</v>
      </c>
      <c r="C11134" s="3">
        <v>52.8448692322</v>
      </c>
      <c r="D11134" s="4">
        <v>0.275977700563761</v>
      </c>
      <c r="E11134" s="5" t="s">
        <v>573</v>
      </c>
    </row>
    <row r="11135" spans="1:5">
      <c r="A11135" s="1">
        <v>11134</v>
      </c>
      <c r="B11135" s="3">
        <v>-83.55</v>
      </c>
      <c r="C11135" s="3">
        <v>52.8448692322</v>
      </c>
      <c r="D11135" s="4">
        <v>0.10530781960875</v>
      </c>
      <c r="E11135" s="5" t="s">
        <v>573</v>
      </c>
    </row>
    <row r="11136" spans="1:5">
      <c r="A11136" s="1">
        <v>11135</v>
      </c>
      <c r="B11136" s="3">
        <v>-83.45</v>
      </c>
      <c r="C11136" s="3">
        <v>52.8448692322</v>
      </c>
      <c r="D11136" s="4">
        <v>0.275977700563761</v>
      </c>
      <c r="E11136" s="5" t="s">
        <v>573</v>
      </c>
    </row>
    <row r="11137" spans="1:5">
      <c r="A11137" s="1">
        <v>11136</v>
      </c>
      <c r="B11137" s="3">
        <v>-83.35</v>
      </c>
      <c r="C11137" s="3">
        <v>52.8448692322</v>
      </c>
      <c r="D11137" s="4">
        <v>0.275977700563761</v>
      </c>
      <c r="E11137" s="5" t="s">
        <v>573</v>
      </c>
    </row>
    <row r="11138" spans="1:5">
      <c r="A11138" s="1">
        <v>11137</v>
      </c>
      <c r="B11138" s="3">
        <v>-83.25</v>
      </c>
      <c r="C11138" s="3">
        <v>52.8448692322</v>
      </c>
      <c r="D11138" s="4">
        <v>0.293399003808382</v>
      </c>
      <c r="E11138" s="5" t="s">
        <v>573</v>
      </c>
    </row>
    <row r="11139" spans="1:5">
      <c r="A11139" s="1">
        <v>11138</v>
      </c>
      <c r="B11139" s="3">
        <v>-83.15</v>
      </c>
      <c r="C11139" s="3">
        <v>52.8448692322</v>
      </c>
      <c r="D11139" s="4">
        <v>0.293399003808382</v>
      </c>
      <c r="E11139" s="5" t="s">
        <v>573</v>
      </c>
    </row>
    <row r="11140" spans="1:5">
      <c r="A11140" s="1">
        <v>11139</v>
      </c>
      <c r="B11140" s="3">
        <v>-83.05</v>
      </c>
      <c r="C11140" s="3">
        <v>52.8448692322</v>
      </c>
      <c r="D11140" s="4">
        <v>0.275977700563761</v>
      </c>
      <c r="E11140" s="5" t="s">
        <v>573</v>
      </c>
    </row>
    <row r="11141" spans="1:5">
      <c r="A11141" s="1">
        <v>11140</v>
      </c>
      <c r="B11141" s="3">
        <v>-82.85</v>
      </c>
      <c r="C11141" s="3">
        <v>52.8448692322</v>
      </c>
      <c r="D11141" s="4">
        <v>0.275977700563761</v>
      </c>
      <c r="E11141" s="5" t="s">
        <v>573</v>
      </c>
    </row>
    <row r="11142" spans="1:5">
      <c r="A11142" s="1">
        <v>11141</v>
      </c>
      <c r="B11142" s="3">
        <v>-82.75</v>
      </c>
      <c r="C11142" s="3">
        <v>52.8448692322</v>
      </c>
      <c r="D11142" s="4">
        <v>0.10530781960875</v>
      </c>
      <c r="E11142" s="5" t="s">
        <v>573</v>
      </c>
    </row>
    <row r="11143" spans="1:5">
      <c r="A11143" s="1">
        <v>11142</v>
      </c>
      <c r="B11143" s="3">
        <v>-82.65</v>
      </c>
      <c r="C11143" s="3">
        <v>52.8448692322</v>
      </c>
      <c r="D11143" s="4">
        <v>0.222815663312117</v>
      </c>
      <c r="E11143" s="5" t="s">
        <v>573</v>
      </c>
    </row>
    <row r="11144" spans="1:5">
      <c r="A11144" s="1">
        <v>11143</v>
      </c>
      <c r="B11144" s="3">
        <v>-82.55</v>
      </c>
      <c r="C11144" s="3">
        <v>52.8448692322</v>
      </c>
      <c r="D11144" s="4">
        <v>0.293399003808382</v>
      </c>
      <c r="E11144" s="5" t="s">
        <v>573</v>
      </c>
    </row>
    <row r="11145" spans="1:5">
      <c r="A11145" s="1">
        <v>11144</v>
      </c>
      <c r="B11145" s="3">
        <v>-82.35</v>
      </c>
      <c r="C11145" s="3">
        <v>52.8448692322</v>
      </c>
      <c r="D11145" s="4">
        <v>-0.156316192147532</v>
      </c>
      <c r="E11145" s="5" t="s">
        <v>573</v>
      </c>
    </row>
    <row r="11146" spans="1:5">
      <c r="A11146" s="1">
        <v>11145</v>
      </c>
      <c r="B11146" s="3">
        <v>-82.15</v>
      </c>
      <c r="C11146" s="3">
        <v>52.8448692322</v>
      </c>
      <c r="D11146" s="4">
        <v>-0.114652809636592</v>
      </c>
      <c r="E11146" s="5" t="s">
        <v>573</v>
      </c>
    </row>
    <row r="11147" spans="1:5">
      <c r="A11147" s="1">
        <v>11146</v>
      </c>
      <c r="B11147" s="3">
        <v>-81.15</v>
      </c>
      <c r="C11147" s="3">
        <v>52.8448692322</v>
      </c>
      <c r="D11147" s="4">
        <v>0.419126004577287</v>
      </c>
      <c r="E11147" s="5" t="s">
        <v>573</v>
      </c>
    </row>
    <row r="11148" spans="1:5">
      <c r="A11148" s="1">
        <v>11147</v>
      </c>
      <c r="B11148" s="3">
        <v>-81.05</v>
      </c>
      <c r="C11148" s="3">
        <v>52.8448692322</v>
      </c>
      <c r="D11148" s="4">
        <v>0.157503314933108</v>
      </c>
      <c r="E11148" s="5" t="s">
        <v>573</v>
      </c>
    </row>
    <row r="11149" spans="1:5">
      <c r="A11149" s="1">
        <v>11148</v>
      </c>
      <c r="B11149" s="3">
        <v>-86.75</v>
      </c>
      <c r="C11149" s="3">
        <v>52.7448692322</v>
      </c>
      <c r="D11149" s="4">
        <v>0.255607632997899</v>
      </c>
      <c r="E11149" s="5" t="s">
        <v>573</v>
      </c>
    </row>
    <row r="11150" spans="1:5">
      <c r="A11150" s="1">
        <v>11149</v>
      </c>
      <c r="B11150" s="3">
        <v>-86.65</v>
      </c>
      <c r="C11150" s="3">
        <v>52.7448692322</v>
      </c>
      <c r="D11150" s="4">
        <v>0.0675164487982676</v>
      </c>
      <c r="E11150" s="5" t="s">
        <v>573</v>
      </c>
    </row>
    <row r="11151" spans="1:5">
      <c r="A11151" s="1">
        <v>11150</v>
      </c>
      <c r="B11151" s="3">
        <v>-86.45</v>
      </c>
      <c r="C11151" s="3">
        <v>52.7448692322</v>
      </c>
      <c r="D11151" s="4">
        <v>0.238186329753279</v>
      </c>
      <c r="E11151" s="5" t="s">
        <v>573</v>
      </c>
    </row>
    <row r="11152" spans="1:5">
      <c r="A11152" s="1">
        <v>11151</v>
      </c>
      <c r="B11152" s="3">
        <v>-86.35</v>
      </c>
      <c r="C11152" s="3">
        <v>52.7448692322</v>
      </c>
      <c r="D11152" s="4">
        <v>0.232654332856969</v>
      </c>
      <c r="E11152" s="5" t="s">
        <v>573</v>
      </c>
    </row>
    <row r="11153" spans="1:5">
      <c r="A11153" s="1">
        <v>11152</v>
      </c>
      <c r="B11153" s="3">
        <v>-86.15</v>
      </c>
      <c r="C11153" s="3">
        <v>52.7448692322</v>
      </c>
      <c r="D11153" s="4">
        <v>0.265144463837566</v>
      </c>
      <c r="E11153" s="5" t="s">
        <v>573</v>
      </c>
    </row>
    <row r="11154" spans="1:5">
      <c r="A11154" s="1">
        <v>11153</v>
      </c>
      <c r="B11154" s="3">
        <v>-86.05</v>
      </c>
      <c r="C11154" s="3">
        <v>52.7448692322</v>
      </c>
      <c r="D11154" s="4">
        <v>0.094474582882555</v>
      </c>
      <c r="E11154" s="5" t="s">
        <v>573</v>
      </c>
    </row>
    <row r="11155" spans="1:5">
      <c r="A11155" s="1">
        <v>11154</v>
      </c>
      <c r="B11155" s="3">
        <v>-85.95</v>
      </c>
      <c r="C11155" s="3">
        <v>52.7448692322</v>
      </c>
      <c r="D11155" s="4">
        <v>0.094474582882555</v>
      </c>
      <c r="E11155" s="5" t="s">
        <v>573</v>
      </c>
    </row>
    <row r="11156" spans="1:5">
      <c r="A11156" s="1">
        <v>11155</v>
      </c>
      <c r="B11156" s="3">
        <v>-85.85</v>
      </c>
      <c r="C11156" s="3">
        <v>52.7448692322</v>
      </c>
      <c r="D11156" s="4">
        <v>0.265144463837566</v>
      </c>
      <c r="E11156" s="5" t="s">
        <v>573</v>
      </c>
    </row>
    <row r="11157" spans="1:5">
      <c r="A11157" s="1">
        <v>11156</v>
      </c>
      <c r="B11157" s="3">
        <v>-85.75</v>
      </c>
      <c r="C11157" s="3">
        <v>52.7448692322</v>
      </c>
      <c r="D11157" s="4">
        <v>0.10530781960875</v>
      </c>
      <c r="E11157" s="5" t="s">
        <v>573</v>
      </c>
    </row>
    <row r="11158" spans="1:5">
      <c r="A11158" s="1">
        <v>11157</v>
      </c>
      <c r="B11158" s="3">
        <v>-85.65</v>
      </c>
      <c r="C11158" s="3">
        <v>52.7448692322</v>
      </c>
      <c r="D11158" s="4">
        <v>0.10530781960875</v>
      </c>
      <c r="E11158" s="5" t="s">
        <v>573</v>
      </c>
    </row>
    <row r="11159" spans="1:5">
      <c r="A11159" s="1">
        <v>11158</v>
      </c>
      <c r="B11159" s="3">
        <v>-85.55</v>
      </c>
      <c r="C11159" s="3">
        <v>52.7448692322</v>
      </c>
      <c r="D11159" s="4">
        <v>0.275977700563761</v>
      </c>
      <c r="E11159" s="5" t="s">
        <v>573</v>
      </c>
    </row>
    <row r="11160" spans="1:5">
      <c r="A11160" s="1">
        <v>11159</v>
      </c>
      <c r="B11160" s="3">
        <v>-85.45</v>
      </c>
      <c r="C11160" s="3">
        <v>52.7448692322</v>
      </c>
      <c r="D11160" s="4">
        <v>0.275977700563761</v>
      </c>
      <c r="E11160" s="5" t="s">
        <v>573</v>
      </c>
    </row>
    <row r="11161" spans="1:5">
      <c r="A11161" s="1">
        <v>11160</v>
      </c>
      <c r="B11161" s="3">
        <v>-85.35</v>
      </c>
      <c r="C11161" s="3">
        <v>52.7448692322</v>
      </c>
      <c r="D11161" s="4">
        <v>0.275977700563761</v>
      </c>
      <c r="E11161" s="5" t="s">
        <v>573</v>
      </c>
    </row>
    <row r="11162" spans="1:5">
      <c r="A11162" s="1">
        <v>11161</v>
      </c>
      <c r="B11162" s="3">
        <v>-85.25</v>
      </c>
      <c r="C11162" s="3">
        <v>52.7448692322</v>
      </c>
      <c r="D11162" s="4">
        <v>0.10530781960875</v>
      </c>
      <c r="E11162" s="5" t="s">
        <v>573</v>
      </c>
    </row>
    <row r="11163" spans="1:5">
      <c r="A11163" s="1">
        <v>11162</v>
      </c>
      <c r="B11163" s="3">
        <v>-85.15</v>
      </c>
      <c r="C11163" s="3">
        <v>52.7448692322</v>
      </c>
      <c r="D11163" s="4">
        <v>0.275977700563761</v>
      </c>
      <c r="E11163" s="5" t="s">
        <v>573</v>
      </c>
    </row>
    <row r="11164" spans="1:5">
      <c r="A11164" s="1">
        <v>11163</v>
      </c>
      <c r="B11164" s="3">
        <v>-85.05</v>
      </c>
      <c r="C11164" s="3">
        <v>52.7448692322</v>
      </c>
      <c r="D11164" s="4">
        <v>0.293399003808382</v>
      </c>
      <c r="E11164" s="5" t="s">
        <v>573</v>
      </c>
    </row>
    <row r="11165" spans="1:5">
      <c r="A11165" s="1">
        <v>11164</v>
      </c>
      <c r="B11165" s="3">
        <v>-84.95</v>
      </c>
      <c r="C11165" s="3">
        <v>52.7448692322</v>
      </c>
      <c r="D11165" s="4">
        <v>0.270445703667452</v>
      </c>
      <c r="E11165" s="5" t="s">
        <v>573</v>
      </c>
    </row>
    <row r="11166" spans="1:5">
      <c r="A11166" s="1">
        <v>11165</v>
      </c>
      <c r="B11166" s="3">
        <v>-84.85</v>
      </c>
      <c r="C11166" s="3">
        <v>52.7448692322</v>
      </c>
      <c r="D11166" s="4">
        <v>0.275977700563761</v>
      </c>
      <c r="E11166" s="5" t="s">
        <v>573</v>
      </c>
    </row>
    <row r="11167" spans="1:5">
      <c r="A11167" s="1">
        <v>11166</v>
      </c>
      <c r="B11167" s="3">
        <v>-84.75</v>
      </c>
      <c r="C11167" s="3">
        <v>52.7448692322</v>
      </c>
      <c r="D11167" s="4">
        <v>0.275977700563761</v>
      </c>
      <c r="E11167" s="5" t="s">
        <v>573</v>
      </c>
    </row>
    <row r="11168" spans="1:5">
      <c r="A11168" s="1">
        <v>11167</v>
      </c>
      <c r="B11168" s="3">
        <v>-84.65</v>
      </c>
      <c r="C11168" s="3">
        <v>52.7448692322</v>
      </c>
      <c r="D11168" s="4">
        <v>0.275977700563761</v>
      </c>
      <c r="E11168" s="5" t="s">
        <v>573</v>
      </c>
    </row>
    <row r="11169" spans="1:5">
      <c r="A11169" s="1">
        <v>11168</v>
      </c>
      <c r="B11169" s="3">
        <v>-84.55</v>
      </c>
      <c r="C11169" s="3">
        <v>52.7448692322</v>
      </c>
      <c r="D11169" s="4">
        <v>0.293399003808382</v>
      </c>
      <c r="E11169" s="5" t="s">
        <v>573</v>
      </c>
    </row>
    <row r="11170" spans="1:5">
      <c r="A11170" s="1">
        <v>11169</v>
      </c>
      <c r="B11170" s="3">
        <v>-84.45</v>
      </c>
      <c r="C11170" s="3">
        <v>52.7448692322</v>
      </c>
      <c r="D11170" s="4">
        <v>0.275977700563761</v>
      </c>
      <c r="E11170" s="5" t="s">
        <v>573</v>
      </c>
    </row>
    <row r="11171" spans="1:5">
      <c r="A11171" s="1">
        <v>11170</v>
      </c>
      <c r="B11171" s="3">
        <v>-84.35</v>
      </c>
      <c r="C11171" s="3">
        <v>52.7448692322</v>
      </c>
      <c r="D11171" s="4">
        <v>0.10530781960875</v>
      </c>
      <c r="E11171" s="5" t="s">
        <v>573</v>
      </c>
    </row>
    <row r="11172" spans="1:5">
      <c r="A11172" s="1">
        <v>11171</v>
      </c>
      <c r="B11172" s="3">
        <v>-84.25</v>
      </c>
      <c r="C11172" s="3">
        <v>52.7448692322</v>
      </c>
      <c r="D11172" s="4">
        <v>0.275977700563761</v>
      </c>
      <c r="E11172" s="5" t="s">
        <v>573</v>
      </c>
    </row>
    <row r="11173" spans="1:5">
      <c r="A11173" s="1">
        <v>11172</v>
      </c>
      <c r="B11173" s="3">
        <v>-84.15</v>
      </c>
      <c r="C11173" s="3">
        <v>52.7448692322</v>
      </c>
      <c r="D11173" s="4">
        <v>0.10530781960875</v>
      </c>
      <c r="E11173" s="5" t="s">
        <v>573</v>
      </c>
    </row>
    <row r="11174" spans="1:5">
      <c r="A11174" s="1">
        <v>11173</v>
      </c>
      <c r="B11174" s="3">
        <v>-84.05</v>
      </c>
      <c r="C11174" s="3">
        <v>52.7448692322</v>
      </c>
      <c r="D11174" s="4">
        <v>0.270445703667452</v>
      </c>
      <c r="E11174" s="5" t="s">
        <v>573</v>
      </c>
    </row>
    <row r="11175" spans="1:5">
      <c r="A11175" s="1">
        <v>11174</v>
      </c>
      <c r="B11175" s="3">
        <v>-83.95</v>
      </c>
      <c r="C11175" s="3">
        <v>52.7448692322</v>
      </c>
      <c r="D11175" s="4">
        <v>0.10530781960875</v>
      </c>
      <c r="E11175" s="5" t="s">
        <v>573</v>
      </c>
    </row>
    <row r="11176" spans="1:5">
      <c r="A11176" s="1">
        <v>11175</v>
      </c>
      <c r="B11176" s="3">
        <v>-83.85</v>
      </c>
      <c r="C11176" s="3">
        <v>52.7448692322</v>
      </c>
      <c r="D11176" s="4">
        <v>0.293399003808382</v>
      </c>
      <c r="E11176" s="5" t="s">
        <v>573</v>
      </c>
    </row>
    <row r="11177" spans="1:5">
      <c r="A11177" s="1">
        <v>11176</v>
      </c>
      <c r="B11177" s="3">
        <v>-83.75</v>
      </c>
      <c r="C11177" s="3">
        <v>52.7448692322</v>
      </c>
      <c r="D11177" s="4">
        <v>0.275977700563761</v>
      </c>
      <c r="E11177" s="5" t="s">
        <v>573</v>
      </c>
    </row>
    <row r="11178" spans="1:5">
      <c r="A11178" s="1">
        <v>11177</v>
      </c>
      <c r="B11178" s="3">
        <v>-83.65</v>
      </c>
      <c r="C11178" s="3">
        <v>52.7448692322</v>
      </c>
      <c r="D11178" s="4">
        <v>0.10530781960875</v>
      </c>
      <c r="E11178" s="5" t="s">
        <v>573</v>
      </c>
    </row>
    <row r="11179" spans="1:5">
      <c r="A11179" s="1">
        <v>11178</v>
      </c>
      <c r="B11179" s="3">
        <v>-83.55</v>
      </c>
      <c r="C11179" s="3">
        <v>52.7448692322</v>
      </c>
      <c r="D11179" s="4">
        <v>0.275977700563761</v>
      </c>
      <c r="E11179" s="5" t="s">
        <v>573</v>
      </c>
    </row>
    <row r="11180" spans="1:5">
      <c r="A11180" s="1">
        <v>11179</v>
      </c>
      <c r="B11180" s="3">
        <v>-83.45</v>
      </c>
      <c r="C11180" s="3">
        <v>52.7448692322</v>
      </c>
      <c r="D11180" s="4">
        <v>0.10530781960875</v>
      </c>
      <c r="E11180" s="5" t="s">
        <v>573</v>
      </c>
    </row>
    <row r="11181" spans="1:5">
      <c r="A11181" s="1">
        <v>11180</v>
      </c>
      <c r="B11181" s="3">
        <v>-83.35</v>
      </c>
      <c r="C11181" s="3">
        <v>52.7448692322</v>
      </c>
      <c r="D11181" s="4">
        <v>0.275977700563761</v>
      </c>
      <c r="E11181" s="5" t="s">
        <v>573</v>
      </c>
    </row>
    <row r="11182" spans="1:5">
      <c r="A11182" s="1">
        <v>11181</v>
      </c>
      <c r="B11182" s="3">
        <v>-83.25</v>
      </c>
      <c r="C11182" s="3">
        <v>52.7448692322</v>
      </c>
      <c r="D11182" s="4">
        <v>0.10530781960875</v>
      </c>
      <c r="E11182" s="5" t="s">
        <v>573</v>
      </c>
    </row>
    <row r="11183" spans="1:5">
      <c r="A11183" s="1">
        <v>11182</v>
      </c>
      <c r="B11183" s="3">
        <v>-83.15</v>
      </c>
      <c r="C11183" s="3">
        <v>52.7448692322</v>
      </c>
      <c r="D11183" s="4">
        <v>0.10530781960875</v>
      </c>
      <c r="E11183" s="5" t="s">
        <v>573</v>
      </c>
    </row>
    <row r="11184" spans="1:5">
      <c r="A11184" s="1">
        <v>11183</v>
      </c>
      <c r="B11184" s="3">
        <v>-83.05</v>
      </c>
      <c r="C11184" s="3">
        <v>52.7448692322</v>
      </c>
      <c r="D11184" s="4">
        <v>0.10530781960875</v>
      </c>
      <c r="E11184" s="5" t="s">
        <v>573</v>
      </c>
    </row>
    <row r="11185" spans="1:5">
      <c r="A11185" s="1">
        <v>11184</v>
      </c>
      <c r="B11185" s="3">
        <v>-82.95</v>
      </c>
      <c r="C11185" s="3">
        <v>52.7448692322</v>
      </c>
      <c r="D11185" s="4">
        <v>0.0521457823571057</v>
      </c>
      <c r="E11185" s="5" t="s">
        <v>573</v>
      </c>
    </row>
    <row r="11186" spans="1:5">
      <c r="A11186" s="1">
        <v>11185</v>
      </c>
      <c r="B11186" s="3">
        <v>-82.65</v>
      </c>
      <c r="C11186" s="3">
        <v>52.7448692322</v>
      </c>
      <c r="D11186" s="4">
        <v>0.0317749920520994</v>
      </c>
      <c r="E11186" s="5" t="s">
        <v>573</v>
      </c>
    </row>
    <row r="11187" spans="1:5">
      <c r="A11187" s="1">
        <v>11186</v>
      </c>
      <c r="B11187" s="3">
        <v>-82.35</v>
      </c>
      <c r="C11187" s="3">
        <v>52.7448692322</v>
      </c>
      <c r="D11187" s="4">
        <v>0.00882169191116938</v>
      </c>
      <c r="E11187" s="5" t="s">
        <v>573</v>
      </c>
    </row>
    <row r="11188" spans="1:5">
      <c r="A11188" s="1">
        <v>11187</v>
      </c>
      <c r="B11188" s="3">
        <v>-82.25</v>
      </c>
      <c r="C11188" s="3">
        <v>52.7448692322</v>
      </c>
      <c r="D11188" s="4">
        <v>0.014353688807479</v>
      </c>
      <c r="E11188" s="5" t="s">
        <v>573</v>
      </c>
    </row>
    <row r="11189" spans="1:5">
      <c r="A11189" s="1">
        <v>11188</v>
      </c>
      <c r="B11189" s="3">
        <v>-86.85</v>
      </c>
      <c r="C11189" s="3">
        <v>52.6448692322</v>
      </c>
      <c r="D11189" s="4">
        <v>0.238186329753279</v>
      </c>
      <c r="E11189" s="5" t="s">
        <v>573</v>
      </c>
    </row>
    <row r="11190" spans="1:5">
      <c r="A11190" s="1">
        <v>11189</v>
      </c>
      <c r="B11190" s="3">
        <v>-86.55</v>
      </c>
      <c r="C11190" s="3">
        <v>52.6448692322</v>
      </c>
      <c r="D11190" s="4">
        <v>0.238186329753279</v>
      </c>
      <c r="E11190" s="5" t="s">
        <v>573</v>
      </c>
    </row>
    <row r="11191" spans="1:5">
      <c r="A11191" s="1">
        <v>11190</v>
      </c>
      <c r="B11191" s="3">
        <v>-86.15</v>
      </c>
      <c r="C11191" s="3">
        <v>52.6448692322</v>
      </c>
      <c r="D11191" s="4">
        <v>0.238186329753279</v>
      </c>
      <c r="E11191" s="5" t="s">
        <v>573</v>
      </c>
    </row>
    <row r="11192" spans="1:5">
      <c r="A11192" s="1">
        <v>11191</v>
      </c>
      <c r="B11192" s="3">
        <v>-86.05</v>
      </c>
      <c r="C11192" s="3">
        <v>52.6448692322</v>
      </c>
      <c r="D11192" s="4">
        <v>0.0675164487982676</v>
      </c>
      <c r="E11192" s="5" t="s">
        <v>573</v>
      </c>
    </row>
    <row r="11193" spans="1:5">
      <c r="A11193" s="1">
        <v>11192</v>
      </c>
      <c r="B11193" s="3">
        <v>-85.95</v>
      </c>
      <c r="C11193" s="3">
        <v>52.6448692322</v>
      </c>
      <c r="D11193" s="4">
        <v>0.255607632997899</v>
      </c>
      <c r="E11193" s="5" t="s">
        <v>573</v>
      </c>
    </row>
    <row r="11194" spans="1:5">
      <c r="A11194" s="1">
        <v>11193</v>
      </c>
      <c r="B11194" s="3">
        <v>-85.85</v>
      </c>
      <c r="C11194" s="3">
        <v>52.6448692322</v>
      </c>
      <c r="D11194" s="4">
        <v>0.238186329753279</v>
      </c>
      <c r="E11194" s="5" t="s">
        <v>573</v>
      </c>
    </row>
    <row r="11195" spans="1:5">
      <c r="A11195" s="1">
        <v>11194</v>
      </c>
      <c r="B11195" s="3">
        <v>-85.75</v>
      </c>
      <c r="C11195" s="3">
        <v>52.6448692322</v>
      </c>
      <c r="D11195" s="4">
        <v>0.255607632997899</v>
      </c>
      <c r="E11195" s="5" t="s">
        <v>573</v>
      </c>
    </row>
    <row r="11196" spans="1:5">
      <c r="A11196" s="1">
        <v>11195</v>
      </c>
      <c r="B11196" s="3">
        <v>-85.65</v>
      </c>
      <c r="C11196" s="3">
        <v>52.6448692322</v>
      </c>
      <c r="D11196" s="4">
        <v>0.255607632997899</v>
      </c>
      <c r="E11196" s="5" t="s">
        <v>573</v>
      </c>
    </row>
    <row r="11197" spans="1:5">
      <c r="A11197" s="1">
        <v>11196</v>
      </c>
      <c r="B11197" s="3">
        <v>-85.55</v>
      </c>
      <c r="C11197" s="3">
        <v>52.6448692322</v>
      </c>
      <c r="D11197" s="4">
        <v>0.238186329753279</v>
      </c>
      <c r="E11197" s="5" t="s">
        <v>573</v>
      </c>
    </row>
    <row r="11198" spans="1:5">
      <c r="A11198" s="1">
        <v>11197</v>
      </c>
      <c r="B11198" s="3">
        <v>-85.45</v>
      </c>
      <c r="C11198" s="3">
        <v>52.6448692322</v>
      </c>
      <c r="D11198" s="4">
        <v>0.094474582882555</v>
      </c>
      <c r="E11198" s="5" t="s">
        <v>573</v>
      </c>
    </row>
    <row r="11199" spans="1:5">
      <c r="A11199" s="1">
        <v>11198</v>
      </c>
      <c r="B11199" s="3">
        <v>-85.35</v>
      </c>
      <c r="C11199" s="3">
        <v>52.6448692322</v>
      </c>
      <c r="D11199" s="4">
        <v>0.265144463837566</v>
      </c>
      <c r="E11199" s="5" t="s">
        <v>573</v>
      </c>
    </row>
    <row r="11200" spans="1:5">
      <c r="A11200" s="1">
        <v>11199</v>
      </c>
      <c r="B11200" s="3">
        <v>-85.25</v>
      </c>
      <c r="C11200" s="3">
        <v>52.6448692322</v>
      </c>
      <c r="D11200" s="4">
        <v>0.265144463837566</v>
      </c>
      <c r="E11200" s="5" t="s">
        <v>573</v>
      </c>
    </row>
    <row r="11201" spans="1:5">
      <c r="A11201" s="1">
        <v>11200</v>
      </c>
      <c r="B11201" s="3">
        <v>-84.75</v>
      </c>
      <c r="C11201" s="3">
        <v>52.6448692322</v>
      </c>
      <c r="D11201" s="4">
        <v>0.275977700563761</v>
      </c>
      <c r="E11201" s="5" t="s">
        <v>573</v>
      </c>
    </row>
    <row r="11202" spans="1:5">
      <c r="A11202" s="1">
        <v>11201</v>
      </c>
      <c r="B11202" s="3">
        <v>-84.65</v>
      </c>
      <c r="C11202" s="3">
        <v>52.6448692322</v>
      </c>
      <c r="D11202" s="4">
        <v>0.275977700563761</v>
      </c>
      <c r="E11202" s="5" t="s">
        <v>573</v>
      </c>
    </row>
    <row r="11203" spans="1:5">
      <c r="A11203" s="1">
        <v>11202</v>
      </c>
      <c r="B11203" s="3">
        <v>-84.55</v>
      </c>
      <c r="C11203" s="3">
        <v>52.6448692322</v>
      </c>
      <c r="D11203" s="4">
        <v>0.10530781960875</v>
      </c>
      <c r="E11203" s="5" t="s">
        <v>573</v>
      </c>
    </row>
    <row r="11204" spans="1:5">
      <c r="A11204" s="1">
        <v>11203</v>
      </c>
      <c r="B11204" s="3">
        <v>-84.45</v>
      </c>
      <c r="C11204" s="3">
        <v>52.6448692322</v>
      </c>
      <c r="D11204" s="4">
        <v>0.10530781960875</v>
      </c>
      <c r="E11204" s="5" t="s">
        <v>573</v>
      </c>
    </row>
    <row r="11205" spans="1:5">
      <c r="A11205" s="1">
        <v>11204</v>
      </c>
      <c r="B11205" s="3">
        <v>-84.35</v>
      </c>
      <c r="C11205" s="3">
        <v>52.6448692322</v>
      </c>
      <c r="D11205" s="4">
        <v>0.275977700563761</v>
      </c>
      <c r="E11205" s="5" t="s">
        <v>573</v>
      </c>
    </row>
    <row r="11206" spans="1:5">
      <c r="A11206" s="1">
        <v>11205</v>
      </c>
      <c r="B11206" s="3">
        <v>-84.25</v>
      </c>
      <c r="C11206" s="3">
        <v>52.6448692322</v>
      </c>
      <c r="D11206" s="4">
        <v>0.0203996234222419</v>
      </c>
      <c r="E11206" s="5" t="s">
        <v>573</v>
      </c>
    </row>
    <row r="11207" spans="1:5">
      <c r="A11207" s="1">
        <v>11206</v>
      </c>
      <c r="B11207" s="3">
        <v>-84.05</v>
      </c>
      <c r="C11207" s="3">
        <v>52.6448692322</v>
      </c>
      <c r="D11207" s="4">
        <v>0.171638891108127</v>
      </c>
      <c r="E11207" s="5" t="s">
        <v>573</v>
      </c>
    </row>
    <row r="11208" spans="1:5">
      <c r="A11208" s="1">
        <v>11207</v>
      </c>
      <c r="B11208" s="3">
        <v>-83.95</v>
      </c>
      <c r="C11208" s="3">
        <v>52.6448692322</v>
      </c>
      <c r="D11208" s="4">
        <v>0.419126004577287</v>
      </c>
      <c r="E11208" s="5" t="s">
        <v>573</v>
      </c>
    </row>
    <row r="11209" spans="1:5">
      <c r="A11209" s="1">
        <v>11208</v>
      </c>
      <c r="B11209" s="3">
        <v>-83.85</v>
      </c>
      <c r="C11209" s="3">
        <v>52.6448692322</v>
      </c>
      <c r="D11209" s="4">
        <v>0.419126004577287</v>
      </c>
      <c r="E11209" s="5" t="s">
        <v>573</v>
      </c>
    </row>
    <row r="11210" spans="1:5">
      <c r="A11210" s="1">
        <v>11209</v>
      </c>
      <c r="B11210" s="3">
        <v>-83.55</v>
      </c>
      <c r="C11210" s="3">
        <v>52.6448692322</v>
      </c>
      <c r="D11210" s="4">
        <v>0.171638891108127</v>
      </c>
      <c r="E11210" s="5" t="s">
        <v>573</v>
      </c>
    </row>
    <row r="11211" spans="1:5">
      <c r="A11211" s="1">
        <v>11210</v>
      </c>
      <c r="B11211" s="3">
        <v>-83.45</v>
      </c>
      <c r="C11211" s="3">
        <v>52.6448692322</v>
      </c>
      <c r="D11211" s="4">
        <v>0.171638891108127</v>
      </c>
      <c r="E11211" s="5" t="s">
        <v>573</v>
      </c>
    </row>
    <row r="11212" spans="1:5">
      <c r="A11212" s="1">
        <v>11211</v>
      </c>
      <c r="B11212" s="3">
        <v>-83.35</v>
      </c>
      <c r="C11212" s="3">
        <v>52.6448692322</v>
      </c>
      <c r="D11212" s="4">
        <v>0.419126004577287</v>
      </c>
      <c r="E11212" s="5" t="s">
        <v>573</v>
      </c>
    </row>
    <row r="11213" spans="1:5">
      <c r="A11213" s="1">
        <v>11212</v>
      </c>
      <c r="B11213" s="3">
        <v>-83.15</v>
      </c>
      <c r="C11213" s="3">
        <v>52.6448692322</v>
      </c>
      <c r="D11213" s="4">
        <v>0.436547307821907</v>
      </c>
      <c r="E11213" s="5" t="s">
        <v>573</v>
      </c>
    </row>
    <row r="11214" spans="1:5">
      <c r="A11214" s="1">
        <v>11213</v>
      </c>
      <c r="B11214" s="3">
        <v>-83.05</v>
      </c>
      <c r="C11214" s="3">
        <v>52.6448692322</v>
      </c>
      <c r="D11214" s="4">
        <v>0.419126004577287</v>
      </c>
      <c r="E11214" s="5" t="s">
        <v>573</v>
      </c>
    </row>
    <row r="11215" spans="1:5">
      <c r="A11215" s="1">
        <v>11214</v>
      </c>
      <c r="B11215" s="3">
        <v>-82.95</v>
      </c>
      <c r="C11215" s="3">
        <v>52.6448692322</v>
      </c>
      <c r="D11215" s="4">
        <v>0.401706023444769</v>
      </c>
      <c r="E11215" s="5" t="s">
        <v>573</v>
      </c>
    </row>
    <row r="11216" spans="1:5">
      <c r="A11216" s="1">
        <v>11215</v>
      </c>
      <c r="B11216" s="3">
        <v>-82.85</v>
      </c>
      <c r="C11216" s="3">
        <v>52.6448692322</v>
      </c>
      <c r="D11216" s="4">
        <v>0.101056872723965</v>
      </c>
      <c r="E11216" s="5" t="s">
        <v>573</v>
      </c>
    </row>
    <row r="11217" spans="1:5">
      <c r="A11217" s="1">
        <v>11216</v>
      </c>
      <c r="B11217" s="3">
        <v>-82.75</v>
      </c>
      <c r="C11217" s="3">
        <v>52.6448692322</v>
      </c>
      <c r="D11217" s="4">
        <v>0.275977700563761</v>
      </c>
      <c r="E11217" s="5" t="s">
        <v>573</v>
      </c>
    </row>
    <row r="11218" spans="1:5">
      <c r="A11218" s="1">
        <v>11217</v>
      </c>
      <c r="B11218" s="3">
        <v>-82.65</v>
      </c>
      <c r="C11218" s="3">
        <v>52.6448692322</v>
      </c>
      <c r="D11218" s="4">
        <v>0.275977700563761</v>
      </c>
      <c r="E11218" s="5" t="s">
        <v>573</v>
      </c>
    </row>
    <row r="11219" spans="1:5">
      <c r="A11219" s="1">
        <v>11218</v>
      </c>
      <c r="B11219" s="3">
        <v>-82.25</v>
      </c>
      <c r="C11219" s="3">
        <v>52.6448692322</v>
      </c>
      <c r="D11219" s="4">
        <v>0.275977700563761</v>
      </c>
      <c r="E11219" s="5" t="s">
        <v>573</v>
      </c>
    </row>
    <row r="11220" spans="1:5">
      <c r="A11220" s="1">
        <v>11219</v>
      </c>
      <c r="B11220" s="3">
        <v>-82.05</v>
      </c>
      <c r="C11220" s="3">
        <v>52.6448692322</v>
      </c>
      <c r="D11220" s="4">
        <v>0.0203996234222419</v>
      </c>
      <c r="E11220" s="5" t="s">
        <v>573</v>
      </c>
    </row>
    <row r="11221" spans="1:5">
      <c r="A11221" s="1">
        <v>11220</v>
      </c>
      <c r="B11221" s="3">
        <v>-86.55</v>
      </c>
      <c r="C11221" s="3">
        <v>52.5448692322</v>
      </c>
      <c r="D11221" s="4">
        <v>0.238186329753279</v>
      </c>
      <c r="E11221" s="5" t="s">
        <v>573</v>
      </c>
    </row>
    <row r="11222" spans="1:5">
      <c r="A11222" s="1">
        <v>11221</v>
      </c>
      <c r="B11222" s="3">
        <v>-86.45</v>
      </c>
      <c r="C11222" s="3">
        <v>52.5448692322</v>
      </c>
      <c r="D11222" s="4">
        <v>0.238186329753279</v>
      </c>
      <c r="E11222" s="5" t="s">
        <v>573</v>
      </c>
    </row>
    <row r="11223" spans="1:5">
      <c r="A11223" s="1">
        <v>11222</v>
      </c>
      <c r="B11223" s="3">
        <v>-86.35</v>
      </c>
      <c r="C11223" s="3">
        <v>52.5448692322</v>
      </c>
      <c r="D11223" s="4">
        <v>0.238186329753279</v>
      </c>
      <c r="E11223" s="5" t="s">
        <v>573</v>
      </c>
    </row>
    <row r="11224" spans="1:5">
      <c r="A11224" s="1">
        <v>11223</v>
      </c>
      <c r="B11224" s="3">
        <v>-86.25</v>
      </c>
      <c r="C11224" s="3">
        <v>52.5448692322</v>
      </c>
      <c r="D11224" s="4">
        <v>0.232654332856969</v>
      </c>
      <c r="E11224" s="5" t="s">
        <v>573</v>
      </c>
    </row>
    <row r="11225" spans="1:5">
      <c r="A11225" s="1">
        <v>11224</v>
      </c>
      <c r="B11225" s="3">
        <v>-86.15</v>
      </c>
      <c r="C11225" s="3">
        <v>52.5448692322</v>
      </c>
      <c r="D11225" s="4">
        <v>0.238186329753279</v>
      </c>
      <c r="E11225" s="5" t="s">
        <v>573</v>
      </c>
    </row>
    <row r="11226" spans="1:5">
      <c r="A11226" s="1">
        <v>11225</v>
      </c>
      <c r="B11226" s="3">
        <v>-86.05</v>
      </c>
      <c r="C11226" s="3">
        <v>52.5448692322</v>
      </c>
      <c r="D11226" s="4">
        <v>0.232654332856969</v>
      </c>
      <c r="E11226" s="5" t="s">
        <v>573</v>
      </c>
    </row>
    <row r="11227" spans="1:5">
      <c r="A11227" s="1">
        <v>11226</v>
      </c>
      <c r="B11227" s="3">
        <v>-85.95</v>
      </c>
      <c r="C11227" s="3">
        <v>52.5448692322</v>
      </c>
      <c r="D11227" s="4">
        <v>0.0675164487982676</v>
      </c>
      <c r="E11227" s="5" t="s">
        <v>573</v>
      </c>
    </row>
    <row r="11228" spans="1:5">
      <c r="A11228" s="1">
        <v>11227</v>
      </c>
      <c r="B11228" s="3">
        <v>-85.85</v>
      </c>
      <c r="C11228" s="3">
        <v>52.5448692322</v>
      </c>
      <c r="D11228" s="4">
        <v>0.0675164487982676</v>
      </c>
      <c r="E11228" s="5" t="s">
        <v>573</v>
      </c>
    </row>
    <row r="11229" spans="1:5">
      <c r="A11229" s="1">
        <v>11228</v>
      </c>
      <c r="B11229" s="3">
        <v>-85.75</v>
      </c>
      <c r="C11229" s="3">
        <v>52.5448692322</v>
      </c>
      <c r="D11229" s="4">
        <v>0.238186329753279</v>
      </c>
      <c r="E11229" s="5" t="s">
        <v>573</v>
      </c>
    </row>
    <row r="11230" spans="1:5">
      <c r="A11230" s="1">
        <v>11229</v>
      </c>
      <c r="B11230" s="3">
        <v>-85.65</v>
      </c>
      <c r="C11230" s="3">
        <v>52.5448692322</v>
      </c>
      <c r="D11230" s="4">
        <v>0.238186329753279</v>
      </c>
      <c r="E11230" s="5" t="s">
        <v>573</v>
      </c>
    </row>
    <row r="11231" spans="1:5">
      <c r="A11231" s="1">
        <v>11230</v>
      </c>
      <c r="B11231" s="3">
        <v>-85.55</v>
      </c>
      <c r="C11231" s="3">
        <v>52.5448692322</v>
      </c>
      <c r="D11231" s="4">
        <v>0.238186329753279</v>
      </c>
      <c r="E11231" s="5" t="s">
        <v>573</v>
      </c>
    </row>
    <row r="11232" spans="1:5">
      <c r="A11232" s="1">
        <v>11231</v>
      </c>
      <c r="B11232" s="3">
        <v>-85.45</v>
      </c>
      <c r="C11232" s="3">
        <v>52.5448692322</v>
      </c>
      <c r="D11232" s="4">
        <v>0.265144463837566</v>
      </c>
      <c r="E11232" s="5" t="s">
        <v>573</v>
      </c>
    </row>
    <row r="11233" spans="1:5">
      <c r="A11233" s="1">
        <v>11232</v>
      </c>
      <c r="B11233" s="3">
        <v>-85.35</v>
      </c>
      <c r="C11233" s="3">
        <v>52.5448692322</v>
      </c>
      <c r="D11233" s="4">
        <v>0.265144463837566</v>
      </c>
      <c r="E11233" s="5" t="s">
        <v>573</v>
      </c>
    </row>
    <row r="11234" spans="1:5">
      <c r="A11234" s="1">
        <v>11233</v>
      </c>
      <c r="B11234" s="3">
        <v>-85.25</v>
      </c>
      <c r="C11234" s="3">
        <v>52.5448692322</v>
      </c>
      <c r="D11234" s="4">
        <v>0.265144463837566</v>
      </c>
      <c r="E11234" s="5" t="s">
        <v>573</v>
      </c>
    </row>
    <row r="11235" spans="1:5">
      <c r="A11235" s="1">
        <v>11234</v>
      </c>
      <c r="B11235" s="3">
        <v>-85.15</v>
      </c>
      <c r="C11235" s="3">
        <v>52.5448692322</v>
      </c>
      <c r="D11235" s="4">
        <v>0.282565767082186</v>
      </c>
      <c r="E11235" s="5" t="s">
        <v>573</v>
      </c>
    </row>
    <row r="11236" spans="1:5">
      <c r="A11236" s="1">
        <v>11235</v>
      </c>
      <c r="B11236" s="3">
        <v>-84.95</v>
      </c>
      <c r="C11236" s="3">
        <v>52.5448692322</v>
      </c>
      <c r="D11236" s="4">
        <v>0.275977700563761</v>
      </c>
      <c r="E11236" s="5" t="s">
        <v>573</v>
      </c>
    </row>
    <row r="11237" spans="1:5">
      <c r="A11237" s="1">
        <v>11236</v>
      </c>
      <c r="B11237" s="3">
        <v>-84.65</v>
      </c>
      <c r="C11237" s="3">
        <v>52.5448692322</v>
      </c>
      <c r="D11237" s="4">
        <v>0.293399003808382</v>
      </c>
      <c r="E11237" s="5" t="s">
        <v>573</v>
      </c>
    </row>
    <row r="11238" spans="1:5">
      <c r="A11238" s="1">
        <v>11237</v>
      </c>
      <c r="B11238" s="3">
        <v>-84.55</v>
      </c>
      <c r="C11238" s="3">
        <v>52.5448692322</v>
      </c>
      <c r="D11238" s="4">
        <v>0.275977700563761</v>
      </c>
      <c r="E11238" s="5" t="s">
        <v>573</v>
      </c>
    </row>
    <row r="11239" spans="1:5">
      <c r="A11239" s="1">
        <v>11238</v>
      </c>
      <c r="B11239" s="3">
        <v>-84.45</v>
      </c>
      <c r="C11239" s="3">
        <v>52.5448692322</v>
      </c>
      <c r="D11239" s="4">
        <v>0.275977700563761</v>
      </c>
      <c r="E11239" s="5" t="s">
        <v>573</v>
      </c>
    </row>
    <row r="11240" spans="1:5">
      <c r="A11240" s="1">
        <v>11239</v>
      </c>
      <c r="B11240" s="3">
        <v>-84.35</v>
      </c>
      <c r="C11240" s="3">
        <v>52.5448692322</v>
      </c>
      <c r="D11240" s="4">
        <v>0.275977700563761</v>
      </c>
      <c r="E11240" s="5" t="s">
        <v>573</v>
      </c>
    </row>
    <row r="11241" spans="1:5">
      <c r="A11241" s="1">
        <v>11240</v>
      </c>
      <c r="B11241" s="3">
        <v>-84.25</v>
      </c>
      <c r="C11241" s="3">
        <v>52.5448692322</v>
      </c>
      <c r="D11241" s="4">
        <v>-0.150270257532769</v>
      </c>
      <c r="E11241" s="5" t="s">
        <v>573</v>
      </c>
    </row>
    <row r="11242" spans="1:5">
      <c r="A11242" s="1">
        <v>11241</v>
      </c>
      <c r="B11242" s="3">
        <v>-84.15</v>
      </c>
      <c r="C11242" s="3">
        <v>52.5448692322</v>
      </c>
      <c r="D11242" s="4">
        <v>0.0203996234222419</v>
      </c>
      <c r="E11242" s="5" t="s">
        <v>573</v>
      </c>
    </row>
    <row r="11243" spans="1:5">
      <c r="A11243" s="1">
        <v>11242</v>
      </c>
      <c r="B11243" s="3">
        <v>-84.05</v>
      </c>
      <c r="C11243" s="3">
        <v>52.5448692322</v>
      </c>
      <c r="D11243" s="4">
        <v>0.419126004577287</v>
      </c>
      <c r="E11243" s="5" t="s">
        <v>573</v>
      </c>
    </row>
    <row r="11244" spans="1:5">
      <c r="A11244" s="1">
        <v>11243</v>
      </c>
      <c r="B11244" s="3">
        <v>-83.95</v>
      </c>
      <c r="C11244" s="3">
        <v>52.5448692322</v>
      </c>
      <c r="D11244" s="4">
        <v>0.419126004577287</v>
      </c>
      <c r="E11244" s="5" t="s">
        <v>573</v>
      </c>
    </row>
    <row r="11245" spans="1:5">
      <c r="A11245" s="1">
        <v>11244</v>
      </c>
      <c r="B11245" s="3">
        <v>-83.55</v>
      </c>
      <c r="C11245" s="3">
        <v>52.5448692322</v>
      </c>
      <c r="D11245" s="4">
        <v>0.419126004577287</v>
      </c>
      <c r="E11245" s="5" t="s">
        <v>573</v>
      </c>
    </row>
    <row r="11246" spans="1:5">
      <c r="A11246" s="1">
        <v>11245</v>
      </c>
      <c r="B11246" s="3">
        <v>-83.45</v>
      </c>
      <c r="C11246" s="3">
        <v>52.5448692322</v>
      </c>
      <c r="D11246" s="4">
        <v>0.171638891108127</v>
      </c>
      <c r="E11246" s="5" t="s">
        <v>573</v>
      </c>
    </row>
    <row r="11247" spans="1:5">
      <c r="A11247" s="1">
        <v>11246</v>
      </c>
      <c r="B11247" s="3">
        <v>-83.35</v>
      </c>
      <c r="C11247" s="3">
        <v>52.5448692322</v>
      </c>
      <c r="D11247" s="4">
        <v>0.381716243891234</v>
      </c>
      <c r="E11247" s="5" t="s">
        <v>573</v>
      </c>
    </row>
    <row r="11248" spans="1:5">
      <c r="A11248" s="1">
        <v>11247</v>
      </c>
      <c r="B11248" s="3">
        <v>-83.25</v>
      </c>
      <c r="C11248" s="3">
        <v>52.5448692322</v>
      </c>
      <c r="D11248" s="4">
        <v>0.171638891108127</v>
      </c>
      <c r="E11248" s="5" t="s">
        <v>573</v>
      </c>
    </row>
    <row r="11249" spans="1:5">
      <c r="A11249" s="1">
        <v>11248</v>
      </c>
      <c r="B11249" s="3">
        <v>-83.15</v>
      </c>
      <c r="C11249" s="3">
        <v>52.5448692322</v>
      </c>
      <c r="D11249" s="4">
        <v>0.419126004577287</v>
      </c>
      <c r="E11249" s="5" t="s">
        <v>573</v>
      </c>
    </row>
    <row r="11250" spans="1:5">
      <c r="A11250" s="1">
        <v>11249</v>
      </c>
      <c r="B11250" s="3">
        <v>-83.05</v>
      </c>
      <c r="C11250" s="3">
        <v>52.5448692322</v>
      </c>
      <c r="D11250" s="4">
        <v>0.419126004577287</v>
      </c>
      <c r="E11250" s="5" t="s">
        <v>573</v>
      </c>
    </row>
    <row r="11251" spans="1:5">
      <c r="A11251" s="1">
        <v>11250</v>
      </c>
      <c r="B11251" s="3">
        <v>-82.95</v>
      </c>
      <c r="C11251" s="3">
        <v>52.5448692322</v>
      </c>
      <c r="D11251" s="4">
        <v>-0.107405101780673</v>
      </c>
      <c r="E11251" s="5" t="s">
        <v>573</v>
      </c>
    </row>
    <row r="11252" spans="1:5">
      <c r="A11252" s="1">
        <v>11251</v>
      </c>
      <c r="B11252" s="3">
        <v>-82.85</v>
      </c>
      <c r="C11252" s="3">
        <v>52.5448692322</v>
      </c>
      <c r="D11252" s="4">
        <v>0.419126004577287</v>
      </c>
      <c r="E11252" s="5" t="s">
        <v>573</v>
      </c>
    </row>
    <row r="11253" spans="1:5">
      <c r="A11253" s="1">
        <v>11252</v>
      </c>
      <c r="B11253" s="3">
        <v>-82.75</v>
      </c>
      <c r="C11253" s="3">
        <v>52.5448692322</v>
      </c>
      <c r="D11253" s="4">
        <v>0.0203996234222419</v>
      </c>
      <c r="E11253" s="5" t="s">
        <v>573</v>
      </c>
    </row>
    <row r="11254" spans="1:5">
      <c r="A11254" s="1">
        <v>11253</v>
      </c>
      <c r="B11254" s="3">
        <v>-82.55</v>
      </c>
      <c r="C11254" s="3">
        <v>52.5448692322</v>
      </c>
      <c r="D11254" s="4">
        <v>-0.0327624138294023</v>
      </c>
      <c r="E11254" s="5" t="s">
        <v>573</v>
      </c>
    </row>
    <row r="11255" spans="1:5">
      <c r="A11255" s="1">
        <v>11254</v>
      </c>
      <c r="B11255" s="3">
        <v>-82.45</v>
      </c>
      <c r="C11255" s="3">
        <v>52.5448692322</v>
      </c>
      <c r="D11255" s="4">
        <v>0.0203996234222419</v>
      </c>
      <c r="E11255" s="5" t="s">
        <v>573</v>
      </c>
    </row>
    <row r="11256" spans="1:5">
      <c r="A11256" s="1">
        <v>11255</v>
      </c>
      <c r="B11256" s="3">
        <v>-82.25</v>
      </c>
      <c r="C11256" s="3">
        <v>52.5448692322</v>
      </c>
      <c r="D11256" s="4">
        <v>-0.24122438833404</v>
      </c>
      <c r="E11256" s="5" t="s">
        <v>573</v>
      </c>
    </row>
    <row r="11257" spans="1:5">
      <c r="A11257" s="1">
        <v>11256</v>
      </c>
      <c r="B11257" s="3">
        <v>-82.15</v>
      </c>
      <c r="C11257" s="3">
        <v>52.5448692322</v>
      </c>
      <c r="D11257" s="4">
        <v>-0.22380308508942</v>
      </c>
      <c r="E11257" s="5" t="s">
        <v>573</v>
      </c>
    </row>
    <row r="11258" spans="1:5">
      <c r="A11258" s="1">
        <v>11257</v>
      </c>
      <c r="B11258" s="3">
        <v>-86.45</v>
      </c>
      <c r="C11258" s="3">
        <v>52.4448692322</v>
      </c>
      <c r="D11258" s="4">
        <v>0.238186329753279</v>
      </c>
      <c r="E11258" s="5" t="s">
        <v>573</v>
      </c>
    </row>
    <row r="11259" spans="1:5">
      <c r="A11259" s="1">
        <v>11258</v>
      </c>
      <c r="B11259" s="3">
        <v>-86.25</v>
      </c>
      <c r="C11259" s="3">
        <v>52.4448692322</v>
      </c>
      <c r="D11259" s="4">
        <v>0.238186329753279</v>
      </c>
      <c r="E11259" s="5" t="s">
        <v>573</v>
      </c>
    </row>
    <row r="11260" spans="1:5">
      <c r="A11260" s="1">
        <v>11259</v>
      </c>
      <c r="B11260" s="3">
        <v>-86.15</v>
      </c>
      <c r="C11260" s="3">
        <v>52.4448692322</v>
      </c>
      <c r="D11260" s="4">
        <v>0.238186329753279</v>
      </c>
      <c r="E11260" s="5" t="s">
        <v>573</v>
      </c>
    </row>
    <row r="11261" spans="1:5">
      <c r="A11261" s="1">
        <v>11260</v>
      </c>
      <c r="B11261" s="3">
        <v>-86.05</v>
      </c>
      <c r="C11261" s="3">
        <v>52.4448692322</v>
      </c>
      <c r="D11261" s="4">
        <v>0.232654332856969</v>
      </c>
      <c r="E11261" s="5" t="s">
        <v>573</v>
      </c>
    </row>
    <row r="11262" spans="1:5">
      <c r="A11262" s="1">
        <v>11261</v>
      </c>
      <c r="B11262" s="3">
        <v>-85.95</v>
      </c>
      <c r="C11262" s="3">
        <v>52.4448692322</v>
      </c>
      <c r="D11262" s="4">
        <v>0.238186329753279</v>
      </c>
      <c r="E11262" s="5" t="s">
        <v>573</v>
      </c>
    </row>
    <row r="11263" spans="1:5">
      <c r="A11263" s="1">
        <v>11262</v>
      </c>
      <c r="B11263" s="3">
        <v>-85.85</v>
      </c>
      <c r="C11263" s="3">
        <v>52.4448692322</v>
      </c>
      <c r="D11263" s="4">
        <v>0.238186329753279</v>
      </c>
      <c r="E11263" s="5" t="s">
        <v>573</v>
      </c>
    </row>
    <row r="11264" spans="1:5">
      <c r="A11264" s="1">
        <v>11263</v>
      </c>
      <c r="B11264" s="3">
        <v>-85.75</v>
      </c>
      <c r="C11264" s="3">
        <v>52.4448692322</v>
      </c>
      <c r="D11264" s="4">
        <v>0.238186329753279</v>
      </c>
      <c r="E11264" s="5" t="s">
        <v>573</v>
      </c>
    </row>
    <row r="11265" spans="1:5">
      <c r="A11265" s="1">
        <v>11264</v>
      </c>
      <c r="B11265" s="3">
        <v>-85.65</v>
      </c>
      <c r="C11265" s="3">
        <v>52.4448692322</v>
      </c>
      <c r="D11265" s="4">
        <v>0.238186329753279</v>
      </c>
      <c r="E11265" s="5" t="s">
        <v>573</v>
      </c>
    </row>
    <row r="11266" spans="1:5">
      <c r="A11266" s="1">
        <v>11265</v>
      </c>
      <c r="B11266" s="3">
        <v>-85.55</v>
      </c>
      <c r="C11266" s="3">
        <v>52.4448692322</v>
      </c>
      <c r="D11266" s="4">
        <v>0.232654332856969</v>
      </c>
      <c r="E11266" s="5" t="s">
        <v>573</v>
      </c>
    </row>
    <row r="11267" spans="1:5">
      <c r="A11267" s="1">
        <v>11266</v>
      </c>
      <c r="B11267" s="3">
        <v>-85.45</v>
      </c>
      <c r="C11267" s="3">
        <v>52.4448692322</v>
      </c>
      <c r="D11267" s="4">
        <v>0.238186329753279</v>
      </c>
      <c r="E11267" s="5" t="s">
        <v>573</v>
      </c>
    </row>
    <row r="11268" spans="1:5">
      <c r="A11268" s="1">
        <v>11267</v>
      </c>
      <c r="B11268" s="3">
        <v>-85.35</v>
      </c>
      <c r="C11268" s="3">
        <v>52.4448692322</v>
      </c>
      <c r="D11268" s="4">
        <v>0.238186329753279</v>
      </c>
      <c r="E11268" s="5" t="s">
        <v>573</v>
      </c>
    </row>
    <row r="11269" spans="1:5">
      <c r="A11269" s="1">
        <v>11268</v>
      </c>
      <c r="B11269" s="3">
        <v>-85.25</v>
      </c>
      <c r="C11269" s="3">
        <v>52.4448692322</v>
      </c>
      <c r="D11269" s="4">
        <v>0.238186329753279</v>
      </c>
      <c r="E11269" s="5" t="s">
        <v>573</v>
      </c>
    </row>
    <row r="11270" spans="1:5">
      <c r="A11270" s="1">
        <v>11269</v>
      </c>
      <c r="B11270" s="3">
        <v>-84.95</v>
      </c>
      <c r="C11270" s="3">
        <v>52.4448692322</v>
      </c>
      <c r="D11270" s="4">
        <v>0.275977700563761</v>
      </c>
      <c r="E11270" s="5" t="s">
        <v>573</v>
      </c>
    </row>
    <row r="11271" spans="1:5">
      <c r="A11271" s="1">
        <v>11270</v>
      </c>
      <c r="B11271" s="3">
        <v>-84.85</v>
      </c>
      <c r="C11271" s="3">
        <v>52.4448692322</v>
      </c>
      <c r="D11271" s="4">
        <v>0.10530781960875</v>
      </c>
      <c r="E11271" s="5" t="s">
        <v>573</v>
      </c>
    </row>
    <row r="11272" spans="1:5">
      <c r="A11272" s="1">
        <v>11271</v>
      </c>
      <c r="B11272" s="3">
        <v>-84.65</v>
      </c>
      <c r="C11272" s="3">
        <v>52.4448692322</v>
      </c>
      <c r="D11272" s="4">
        <v>0.265144463837566</v>
      </c>
      <c r="E11272" s="5" t="s">
        <v>573</v>
      </c>
    </row>
    <row r="11273" spans="1:5">
      <c r="A11273" s="1">
        <v>11272</v>
      </c>
      <c r="B11273" s="3">
        <v>-84.55</v>
      </c>
      <c r="C11273" s="3">
        <v>52.4448692322</v>
      </c>
      <c r="D11273" s="4">
        <v>0.275977700563761</v>
      </c>
      <c r="E11273" s="5" t="s">
        <v>573</v>
      </c>
    </row>
    <row r="11274" spans="1:5">
      <c r="A11274" s="1">
        <v>11273</v>
      </c>
      <c r="B11274" s="3">
        <v>-84.45</v>
      </c>
      <c r="C11274" s="3">
        <v>52.4448692322</v>
      </c>
      <c r="D11274" s="4">
        <v>0.10530781960875</v>
      </c>
      <c r="E11274" s="5" t="s">
        <v>573</v>
      </c>
    </row>
    <row r="11275" spans="1:5">
      <c r="A11275" s="1">
        <v>11274</v>
      </c>
      <c r="B11275" s="3">
        <v>-84.35</v>
      </c>
      <c r="C11275" s="3">
        <v>52.4448692322</v>
      </c>
      <c r="D11275" s="4">
        <v>0.275977700563761</v>
      </c>
      <c r="E11275" s="5" t="s">
        <v>573</v>
      </c>
    </row>
    <row r="11276" spans="1:5">
      <c r="A11276" s="1">
        <v>11275</v>
      </c>
      <c r="B11276" s="3">
        <v>-84.25</v>
      </c>
      <c r="C11276" s="3">
        <v>52.4448692322</v>
      </c>
      <c r="D11276" s="4">
        <v>-0.150270257532769</v>
      </c>
      <c r="E11276" s="5" t="s">
        <v>573</v>
      </c>
    </row>
    <row r="11277" spans="1:5">
      <c r="A11277" s="1">
        <v>11276</v>
      </c>
      <c r="B11277" s="3">
        <v>-84.15</v>
      </c>
      <c r="C11277" s="3">
        <v>52.4448692322</v>
      </c>
      <c r="D11277" s="4">
        <v>-0.150270257532769</v>
      </c>
      <c r="E11277" s="5" t="s">
        <v>573</v>
      </c>
    </row>
    <row r="11278" spans="1:5">
      <c r="A11278" s="1">
        <v>11277</v>
      </c>
      <c r="B11278" s="3">
        <v>-83.95</v>
      </c>
      <c r="C11278" s="3">
        <v>52.4448692322</v>
      </c>
      <c r="D11278" s="4">
        <v>0.419126004577287</v>
      </c>
      <c r="E11278" s="5" t="s">
        <v>573</v>
      </c>
    </row>
    <row r="11279" spans="1:5">
      <c r="A11279" s="1">
        <v>11278</v>
      </c>
      <c r="B11279" s="3">
        <v>-83.85</v>
      </c>
      <c r="C11279" s="3">
        <v>52.4448692322</v>
      </c>
      <c r="D11279" s="4">
        <v>0.419126004577287</v>
      </c>
      <c r="E11279" s="5" t="s">
        <v>573</v>
      </c>
    </row>
    <row r="11280" spans="1:5">
      <c r="A11280" s="1">
        <v>11279</v>
      </c>
      <c r="B11280" s="3">
        <v>-83.75</v>
      </c>
      <c r="C11280" s="3">
        <v>52.4448692322</v>
      </c>
      <c r="D11280" s="4">
        <v>0.171638891108127</v>
      </c>
      <c r="E11280" s="5" t="s">
        <v>573</v>
      </c>
    </row>
    <row r="11281" spans="1:5">
      <c r="A11281" s="1">
        <v>11280</v>
      </c>
      <c r="B11281" s="3">
        <v>-83.65</v>
      </c>
      <c r="C11281" s="3">
        <v>52.4448692322</v>
      </c>
      <c r="D11281" s="4">
        <v>0.419126004577287</v>
      </c>
      <c r="E11281" s="5" t="s">
        <v>573</v>
      </c>
    </row>
    <row r="11282" spans="1:5">
      <c r="A11282" s="1">
        <v>11281</v>
      </c>
      <c r="B11282" s="3">
        <v>-83.55</v>
      </c>
      <c r="C11282" s="3">
        <v>52.4448692322</v>
      </c>
      <c r="D11282" s="4">
        <v>0.419126004577287</v>
      </c>
      <c r="E11282" s="5" t="s">
        <v>573</v>
      </c>
    </row>
    <row r="11283" spans="1:5">
      <c r="A11283" s="1">
        <v>11282</v>
      </c>
      <c r="B11283" s="3">
        <v>-83.45</v>
      </c>
      <c r="C11283" s="3">
        <v>52.4448692322</v>
      </c>
      <c r="D11283" s="4">
        <v>0.419126004577287</v>
      </c>
      <c r="E11283" s="5" t="s">
        <v>573</v>
      </c>
    </row>
    <row r="11284" spans="1:5">
      <c r="A11284" s="1">
        <v>11283</v>
      </c>
      <c r="B11284" s="3">
        <v>-83.25</v>
      </c>
      <c r="C11284" s="3">
        <v>52.4448692322</v>
      </c>
      <c r="D11284" s="4">
        <v>0.419126004577287</v>
      </c>
      <c r="E11284" s="5" t="s">
        <v>573</v>
      </c>
    </row>
    <row r="11285" spans="1:5">
      <c r="A11285" s="1">
        <v>11284</v>
      </c>
      <c r="B11285" s="3">
        <v>-83.15</v>
      </c>
      <c r="C11285" s="3">
        <v>52.4448692322</v>
      </c>
      <c r="D11285" s="4">
        <v>0.171638891108127</v>
      </c>
      <c r="E11285" s="5" t="s">
        <v>573</v>
      </c>
    </row>
    <row r="11286" spans="1:5">
      <c r="A11286" s="1">
        <v>11285</v>
      </c>
      <c r="B11286" s="3">
        <v>-83.05</v>
      </c>
      <c r="C11286" s="3">
        <v>52.4448692322</v>
      </c>
      <c r="D11286" s="4">
        <v>0.171638891108127</v>
      </c>
      <c r="E11286" s="5" t="s">
        <v>573</v>
      </c>
    </row>
    <row r="11287" spans="1:5">
      <c r="A11287" s="1">
        <v>11286</v>
      </c>
      <c r="B11287" s="3">
        <v>-82.95</v>
      </c>
      <c r="C11287" s="3">
        <v>52.4448692322</v>
      </c>
      <c r="D11287" s="4">
        <v>0.401706023444769</v>
      </c>
      <c r="E11287" s="5" t="s">
        <v>573</v>
      </c>
    </row>
    <row r="11288" spans="1:5">
      <c r="A11288" s="1">
        <v>11287</v>
      </c>
      <c r="B11288" s="3">
        <v>-82.85</v>
      </c>
      <c r="C11288" s="3">
        <v>52.4448692322</v>
      </c>
      <c r="D11288" s="4">
        <v>0.419126004577287</v>
      </c>
      <c r="E11288" s="5" t="s">
        <v>573</v>
      </c>
    </row>
    <row r="11289" spans="1:5">
      <c r="A11289" s="1">
        <v>11288</v>
      </c>
      <c r="B11289" s="3">
        <v>-82.65</v>
      </c>
      <c r="C11289" s="3">
        <v>52.4448692322</v>
      </c>
      <c r="D11289" s="4">
        <v>0.0203996234222419</v>
      </c>
      <c r="E11289" s="5" t="s">
        <v>573</v>
      </c>
    </row>
    <row r="11290" spans="1:5">
      <c r="A11290" s="1">
        <v>11289</v>
      </c>
      <c r="B11290" s="3">
        <v>-82.35</v>
      </c>
      <c r="C11290" s="3">
        <v>52.4448692322</v>
      </c>
      <c r="D11290" s="4">
        <v>-0.411894269289051</v>
      </c>
      <c r="E11290" s="5" t="s">
        <v>573</v>
      </c>
    </row>
    <row r="11291" spans="1:5">
      <c r="A11291" s="1">
        <v>11290</v>
      </c>
      <c r="B11291" s="3">
        <v>-82.25</v>
      </c>
      <c r="C11291" s="3">
        <v>52.4448692322</v>
      </c>
      <c r="D11291" s="4">
        <v>-0.411894269289051</v>
      </c>
      <c r="E11291" s="5" t="s">
        <v>573</v>
      </c>
    </row>
    <row r="11292" spans="1:5">
      <c r="A11292" s="1">
        <v>11291</v>
      </c>
      <c r="B11292" s="3">
        <v>-82.05</v>
      </c>
      <c r="C11292" s="3">
        <v>52.4448692322</v>
      </c>
      <c r="D11292" s="4">
        <v>-0.0327624138294023</v>
      </c>
      <c r="E11292" s="5" t="s">
        <v>573</v>
      </c>
    </row>
    <row r="11293" spans="1:5">
      <c r="A11293" s="1">
        <v>11292</v>
      </c>
      <c r="B11293" s="3">
        <v>-81.85</v>
      </c>
      <c r="C11293" s="3">
        <v>52.4448692322</v>
      </c>
      <c r="D11293" s="4">
        <v>-0.411894269289051</v>
      </c>
      <c r="E11293" s="5" t="s">
        <v>573</v>
      </c>
    </row>
    <row r="11294" spans="1:5">
      <c r="A11294" s="1">
        <v>11293</v>
      </c>
      <c r="B11294" s="3">
        <v>-81.65</v>
      </c>
      <c r="C11294" s="3">
        <v>52.4448692322</v>
      </c>
      <c r="D11294" s="4">
        <v>-0.107405101780673</v>
      </c>
      <c r="E11294" s="5" t="s">
        <v>573</v>
      </c>
    </row>
    <row r="11295" spans="1:5">
      <c r="A11295" s="1">
        <v>11294</v>
      </c>
      <c r="B11295" s="3">
        <v>-88.85</v>
      </c>
      <c r="C11295" s="3">
        <v>52.3448692322</v>
      </c>
      <c r="D11295" s="4">
        <v>0.505493915359211</v>
      </c>
      <c r="E11295" s="5" t="s">
        <v>573</v>
      </c>
    </row>
    <row r="11296" spans="1:5">
      <c r="A11296" s="1">
        <v>11295</v>
      </c>
      <c r="B11296" s="3">
        <v>-86.25</v>
      </c>
      <c r="C11296" s="3">
        <v>52.3448692322</v>
      </c>
      <c r="D11296" s="4">
        <v>0.238186329753279</v>
      </c>
      <c r="E11296" s="5" t="s">
        <v>573</v>
      </c>
    </row>
    <row r="11297" spans="1:5">
      <c r="A11297" s="1">
        <v>11296</v>
      </c>
      <c r="B11297" s="3">
        <v>-86.05</v>
      </c>
      <c r="C11297" s="3">
        <v>52.3448692322</v>
      </c>
      <c r="D11297" s="4">
        <v>0.0675164487982676</v>
      </c>
      <c r="E11297" s="5" t="s">
        <v>573</v>
      </c>
    </row>
    <row r="11298" spans="1:5">
      <c r="A11298" s="1">
        <v>11297</v>
      </c>
      <c r="B11298" s="3">
        <v>-85.95</v>
      </c>
      <c r="C11298" s="3">
        <v>52.3448692322</v>
      </c>
      <c r="D11298" s="4">
        <v>0.238186329753279</v>
      </c>
      <c r="E11298" s="5" t="s">
        <v>573</v>
      </c>
    </row>
    <row r="11299" spans="1:5">
      <c r="A11299" s="1">
        <v>11298</v>
      </c>
      <c r="B11299" s="3">
        <v>-85.85</v>
      </c>
      <c r="C11299" s="3">
        <v>52.3448692322</v>
      </c>
      <c r="D11299" s="4">
        <v>0.238186329753279</v>
      </c>
      <c r="E11299" s="5" t="s">
        <v>573</v>
      </c>
    </row>
    <row r="11300" spans="1:5">
      <c r="A11300" s="1">
        <v>11299</v>
      </c>
      <c r="B11300" s="3">
        <v>-85.75</v>
      </c>
      <c r="C11300" s="3">
        <v>52.3448692322</v>
      </c>
      <c r="D11300" s="4">
        <v>0.238186329753279</v>
      </c>
      <c r="E11300" s="5" t="s">
        <v>573</v>
      </c>
    </row>
    <row r="11301" spans="1:5">
      <c r="A11301" s="1">
        <v>11300</v>
      </c>
      <c r="B11301" s="3">
        <v>-85.65</v>
      </c>
      <c r="C11301" s="3">
        <v>52.3448692322</v>
      </c>
      <c r="D11301" s="4">
        <v>0.238186329753279</v>
      </c>
      <c r="E11301" s="5" t="s">
        <v>573</v>
      </c>
    </row>
    <row r="11302" spans="1:5">
      <c r="A11302" s="1">
        <v>11301</v>
      </c>
      <c r="B11302" s="3">
        <v>-85.55</v>
      </c>
      <c r="C11302" s="3">
        <v>52.3448692322</v>
      </c>
      <c r="D11302" s="4">
        <v>0.238186329753279</v>
      </c>
      <c r="E11302" s="5" t="s">
        <v>573</v>
      </c>
    </row>
    <row r="11303" spans="1:5">
      <c r="A11303" s="1">
        <v>11302</v>
      </c>
      <c r="B11303" s="3">
        <v>-85.35</v>
      </c>
      <c r="C11303" s="3">
        <v>52.3448692322</v>
      </c>
      <c r="D11303" s="4">
        <v>0.255607632997899</v>
      </c>
      <c r="E11303" s="5" t="s">
        <v>573</v>
      </c>
    </row>
    <row r="11304" spans="1:5">
      <c r="A11304" s="1">
        <v>11303</v>
      </c>
      <c r="B11304" s="3">
        <v>-84.95</v>
      </c>
      <c r="C11304" s="3">
        <v>52.3448692322</v>
      </c>
      <c r="D11304" s="4">
        <v>0.265144463837566</v>
      </c>
      <c r="E11304" s="5" t="s">
        <v>573</v>
      </c>
    </row>
    <row r="11305" spans="1:5">
      <c r="A11305" s="1">
        <v>11304</v>
      </c>
      <c r="B11305" s="3">
        <v>-84.85</v>
      </c>
      <c r="C11305" s="3">
        <v>52.3448692322</v>
      </c>
      <c r="D11305" s="4">
        <v>0.270445703667452</v>
      </c>
      <c r="E11305" s="5" t="s">
        <v>573</v>
      </c>
    </row>
    <row r="11306" spans="1:5">
      <c r="A11306" s="1">
        <v>11305</v>
      </c>
      <c r="B11306" s="3">
        <v>-84.65</v>
      </c>
      <c r="C11306" s="3">
        <v>52.3448692322</v>
      </c>
      <c r="D11306" s="4">
        <v>-0.150270257532769</v>
      </c>
      <c r="E11306" s="5" t="s">
        <v>573</v>
      </c>
    </row>
    <row r="11307" spans="1:5">
      <c r="A11307" s="1">
        <v>11306</v>
      </c>
      <c r="B11307" s="3">
        <v>-84.55</v>
      </c>
      <c r="C11307" s="3">
        <v>52.3448692322</v>
      </c>
      <c r="D11307" s="4">
        <v>0.0203996234222419</v>
      </c>
      <c r="E11307" s="5" t="s">
        <v>573</v>
      </c>
    </row>
    <row r="11308" spans="1:5">
      <c r="A11308" s="1">
        <v>11307</v>
      </c>
      <c r="B11308" s="3">
        <v>-84.45</v>
      </c>
      <c r="C11308" s="3">
        <v>52.3448692322</v>
      </c>
      <c r="D11308" s="4">
        <v>0.0378209266668623</v>
      </c>
      <c r="E11308" s="5" t="s">
        <v>573</v>
      </c>
    </row>
    <row r="11309" spans="1:5">
      <c r="A11309" s="1">
        <v>11308</v>
      </c>
      <c r="B11309" s="3">
        <v>-84.35</v>
      </c>
      <c r="C11309" s="3">
        <v>52.3448692322</v>
      </c>
      <c r="D11309" s="4">
        <v>-0.150270257532769</v>
      </c>
      <c r="E11309" s="5" t="s">
        <v>573</v>
      </c>
    </row>
    <row r="11310" spans="1:5">
      <c r="A11310" s="1">
        <v>11309</v>
      </c>
      <c r="B11310" s="3">
        <v>-84.25</v>
      </c>
      <c r="C11310" s="3">
        <v>52.3448692322</v>
      </c>
      <c r="D11310" s="4">
        <v>0.0203996234222419</v>
      </c>
      <c r="E11310" s="5" t="s">
        <v>573</v>
      </c>
    </row>
    <row r="11311" spans="1:5">
      <c r="A11311" s="1">
        <v>11310</v>
      </c>
      <c r="B11311" s="3">
        <v>-84.15</v>
      </c>
      <c r="C11311" s="3">
        <v>52.3448692322</v>
      </c>
      <c r="D11311" s="4">
        <v>0.0203996234222419</v>
      </c>
      <c r="E11311" s="5" t="s">
        <v>573</v>
      </c>
    </row>
    <row r="11312" spans="1:5">
      <c r="A11312" s="1">
        <v>11311</v>
      </c>
      <c r="B11312" s="3">
        <v>-84.05</v>
      </c>
      <c r="C11312" s="3">
        <v>52.3448692322</v>
      </c>
      <c r="D11312" s="4">
        <v>0.0203996234222419</v>
      </c>
      <c r="E11312" s="5" t="s">
        <v>573</v>
      </c>
    </row>
    <row r="11313" spans="1:5">
      <c r="A11313" s="1">
        <v>11312</v>
      </c>
      <c r="B11313" s="3">
        <v>-83.95</v>
      </c>
      <c r="C11313" s="3">
        <v>52.3448692322</v>
      </c>
      <c r="D11313" s="4">
        <v>0.0203996234222419</v>
      </c>
      <c r="E11313" s="5" t="s">
        <v>573</v>
      </c>
    </row>
    <row r="11314" spans="1:5">
      <c r="A11314" s="1">
        <v>11313</v>
      </c>
      <c r="B11314" s="3">
        <v>-83.85</v>
      </c>
      <c r="C11314" s="3">
        <v>52.3448692322</v>
      </c>
      <c r="D11314" s="4">
        <v>0.0378209266668623</v>
      </c>
      <c r="E11314" s="5" t="s">
        <v>573</v>
      </c>
    </row>
    <row r="11315" spans="1:5">
      <c r="A11315" s="1">
        <v>11314</v>
      </c>
      <c r="B11315" s="3">
        <v>-83.75</v>
      </c>
      <c r="C11315" s="3">
        <v>52.3448692322</v>
      </c>
      <c r="D11315" s="4">
        <v>0.436547307821907</v>
      </c>
      <c r="E11315" s="5" t="s">
        <v>573</v>
      </c>
    </row>
    <row r="11316" spans="1:5">
      <c r="A11316" s="1">
        <v>11315</v>
      </c>
      <c r="B11316" s="3">
        <v>-83.65</v>
      </c>
      <c r="C11316" s="3">
        <v>52.3448692322</v>
      </c>
      <c r="D11316" s="4">
        <v>0.419126004577287</v>
      </c>
      <c r="E11316" s="5" t="s">
        <v>573</v>
      </c>
    </row>
    <row r="11317" spans="1:5">
      <c r="A11317" s="1">
        <v>11316</v>
      </c>
      <c r="B11317" s="3">
        <v>-83.55</v>
      </c>
      <c r="C11317" s="3">
        <v>52.3448692322</v>
      </c>
      <c r="D11317" s="4">
        <v>0.171638891108127</v>
      </c>
      <c r="E11317" s="5" t="s">
        <v>573</v>
      </c>
    </row>
    <row r="11318" spans="1:5">
      <c r="A11318" s="1">
        <v>11317</v>
      </c>
      <c r="B11318" s="3">
        <v>-83.45</v>
      </c>
      <c r="C11318" s="3">
        <v>52.3448692322</v>
      </c>
      <c r="D11318" s="4">
        <v>0.436547307821907</v>
      </c>
      <c r="E11318" s="5" t="s">
        <v>573</v>
      </c>
    </row>
    <row r="11319" spans="1:5">
      <c r="A11319" s="1">
        <v>11318</v>
      </c>
      <c r="B11319" s="3">
        <v>-83.35</v>
      </c>
      <c r="C11319" s="3">
        <v>52.3448692322</v>
      </c>
      <c r="D11319" s="4">
        <v>0.381716243891234</v>
      </c>
      <c r="E11319" s="5" t="s">
        <v>573</v>
      </c>
    </row>
    <row r="11320" spans="1:5">
      <c r="A11320" s="1">
        <v>11319</v>
      </c>
      <c r="B11320" s="3">
        <v>-83.25</v>
      </c>
      <c r="C11320" s="3">
        <v>52.3448692322</v>
      </c>
      <c r="D11320" s="4">
        <v>0.419126004577287</v>
      </c>
      <c r="E11320" s="5" t="s">
        <v>573</v>
      </c>
    </row>
    <row r="11321" spans="1:5">
      <c r="A11321" s="1">
        <v>11320</v>
      </c>
      <c r="B11321" s="3">
        <v>-83.15</v>
      </c>
      <c r="C11321" s="3">
        <v>52.3448692322</v>
      </c>
      <c r="D11321" s="4">
        <v>0.311134225507072</v>
      </c>
      <c r="E11321" s="5" t="s">
        <v>573</v>
      </c>
    </row>
    <row r="11322" spans="1:5">
      <c r="A11322" s="1">
        <v>11321</v>
      </c>
      <c r="B11322" s="3">
        <v>-83.05</v>
      </c>
      <c r="C11322" s="3">
        <v>52.3448692322</v>
      </c>
      <c r="D11322" s="4">
        <v>0.41912732668939</v>
      </c>
      <c r="E11322" s="5" t="s">
        <v>573</v>
      </c>
    </row>
    <row r="11323" spans="1:5">
      <c r="A11323" s="1">
        <v>11322</v>
      </c>
      <c r="B11323" s="3">
        <v>-82.95</v>
      </c>
      <c r="C11323" s="3">
        <v>52.3448692322</v>
      </c>
      <c r="D11323" s="4">
        <v>0.381716243891234</v>
      </c>
      <c r="E11323" s="5" t="s">
        <v>573</v>
      </c>
    </row>
    <row r="11324" spans="1:5">
      <c r="A11324" s="1">
        <v>11323</v>
      </c>
      <c r="B11324" s="3">
        <v>-82.75</v>
      </c>
      <c r="C11324" s="3">
        <v>52.3448692322</v>
      </c>
      <c r="D11324" s="4">
        <v>0.0203996234222419</v>
      </c>
      <c r="E11324" s="5" t="s">
        <v>573</v>
      </c>
    </row>
    <row r="11325" spans="1:5">
      <c r="A11325" s="1">
        <v>11324</v>
      </c>
      <c r="B11325" s="3">
        <v>-82.65</v>
      </c>
      <c r="C11325" s="3">
        <v>52.3448692322</v>
      </c>
      <c r="D11325" s="4">
        <v>-0.0327624138294023</v>
      </c>
      <c r="E11325" s="5" t="s">
        <v>573</v>
      </c>
    </row>
    <row r="11326" spans="1:5">
      <c r="A11326" s="1">
        <v>11325</v>
      </c>
      <c r="B11326" s="3">
        <v>-82.55</v>
      </c>
      <c r="C11326" s="3">
        <v>52.3448692322</v>
      </c>
      <c r="D11326" s="4">
        <v>-0.22380308508942</v>
      </c>
      <c r="E11326" s="5" t="s">
        <v>573</v>
      </c>
    </row>
    <row r="11327" spans="1:5">
      <c r="A11327" s="1">
        <v>11326</v>
      </c>
      <c r="B11327" s="3">
        <v>-82.45</v>
      </c>
      <c r="C11327" s="3">
        <v>52.3448692322</v>
      </c>
      <c r="D11327" s="4">
        <v>-0.24122438833404</v>
      </c>
      <c r="E11327" s="5" t="s">
        <v>573</v>
      </c>
    </row>
    <row r="11328" spans="1:5">
      <c r="A11328" s="1">
        <v>11327</v>
      </c>
      <c r="B11328" s="3">
        <v>-82.35</v>
      </c>
      <c r="C11328" s="3">
        <v>52.3448692322</v>
      </c>
      <c r="D11328" s="4">
        <v>-0.411894269289051</v>
      </c>
      <c r="E11328" s="5" t="s">
        <v>573</v>
      </c>
    </row>
    <row r="11329" spans="1:5">
      <c r="A11329" s="1">
        <v>11328</v>
      </c>
      <c r="B11329" s="3">
        <v>-82.25</v>
      </c>
      <c r="C11329" s="3">
        <v>52.3448692322</v>
      </c>
      <c r="D11329" s="4">
        <v>-0.24122438833404</v>
      </c>
      <c r="E11329" s="5" t="s">
        <v>573</v>
      </c>
    </row>
    <row r="11330" spans="1:5">
      <c r="A11330" s="1">
        <v>11329</v>
      </c>
      <c r="B11330" s="3">
        <v>-82.15</v>
      </c>
      <c r="C11330" s="3">
        <v>52.3448692322</v>
      </c>
      <c r="D11330" s="4">
        <v>-0.24122438833404</v>
      </c>
      <c r="E11330" s="5" t="s">
        <v>573</v>
      </c>
    </row>
    <row r="11331" spans="1:5">
      <c r="A11331" s="1">
        <v>11330</v>
      </c>
      <c r="B11331" s="3">
        <v>-82.05</v>
      </c>
      <c r="C11331" s="3">
        <v>52.3448692322</v>
      </c>
      <c r="D11331" s="4">
        <v>-0.203432294784413</v>
      </c>
      <c r="E11331" s="5" t="s">
        <v>573</v>
      </c>
    </row>
    <row r="11332" spans="1:5">
      <c r="A11332" s="1">
        <v>11331</v>
      </c>
      <c r="B11332" s="3">
        <v>-81.65</v>
      </c>
      <c r="C11332" s="3">
        <v>52.3448692322</v>
      </c>
      <c r="D11332" s="4">
        <v>-0.411894269289051</v>
      </c>
      <c r="E11332" s="5" t="s">
        <v>573</v>
      </c>
    </row>
    <row r="11333" spans="1:5">
      <c r="A11333" s="1">
        <v>11332</v>
      </c>
      <c r="B11333" s="3">
        <v>-86.75</v>
      </c>
      <c r="C11333" s="3">
        <v>52.2448692322</v>
      </c>
      <c r="D11333" s="4">
        <v>0.182065755932393</v>
      </c>
      <c r="E11333" s="5" t="s">
        <v>573</v>
      </c>
    </row>
    <row r="11334" spans="1:5">
      <c r="A11334" s="1">
        <v>11333</v>
      </c>
      <c r="B11334" s="3">
        <v>-86.55</v>
      </c>
      <c r="C11334" s="3">
        <v>52.2448692322</v>
      </c>
      <c r="D11334" s="4">
        <v>0.182065755932393</v>
      </c>
      <c r="E11334" s="5" t="s">
        <v>573</v>
      </c>
    </row>
    <row r="11335" spans="1:5">
      <c r="A11335" s="1">
        <v>11334</v>
      </c>
      <c r="B11335" s="3">
        <v>-86.45</v>
      </c>
      <c r="C11335" s="3">
        <v>52.2448692322</v>
      </c>
      <c r="D11335" s="4">
        <v>0.238186329753279</v>
      </c>
      <c r="E11335" s="5" t="s">
        <v>573</v>
      </c>
    </row>
    <row r="11336" spans="1:5">
      <c r="A11336" s="1">
        <v>11335</v>
      </c>
      <c r="B11336" s="3">
        <v>-86.35</v>
      </c>
      <c r="C11336" s="3">
        <v>52.2448692322</v>
      </c>
      <c r="D11336" s="4">
        <v>0.238186329753279</v>
      </c>
      <c r="E11336" s="5" t="s">
        <v>573</v>
      </c>
    </row>
    <row r="11337" spans="1:5">
      <c r="A11337" s="1">
        <v>11336</v>
      </c>
      <c r="B11337" s="3">
        <v>-86.05</v>
      </c>
      <c r="C11337" s="3">
        <v>52.2448692322</v>
      </c>
      <c r="D11337" s="4">
        <v>0.238186329753279</v>
      </c>
      <c r="E11337" s="5" t="s">
        <v>573</v>
      </c>
    </row>
    <row r="11338" spans="1:5">
      <c r="A11338" s="1">
        <v>11337</v>
      </c>
      <c r="B11338" s="3">
        <v>-85.85</v>
      </c>
      <c r="C11338" s="3">
        <v>52.2448692322</v>
      </c>
      <c r="D11338" s="4">
        <v>0.232654332856969</v>
      </c>
      <c r="E11338" s="5" t="s">
        <v>573</v>
      </c>
    </row>
    <row r="11339" spans="1:5">
      <c r="A11339" s="1">
        <v>11338</v>
      </c>
      <c r="B11339" s="3">
        <v>-85.75</v>
      </c>
      <c r="C11339" s="3">
        <v>52.2448692322</v>
      </c>
      <c r="D11339" s="4">
        <v>0.238186329753279</v>
      </c>
      <c r="E11339" s="5" t="s">
        <v>573</v>
      </c>
    </row>
    <row r="11340" spans="1:5">
      <c r="A11340" s="1">
        <v>11339</v>
      </c>
      <c r="B11340" s="3">
        <v>-85.65</v>
      </c>
      <c r="C11340" s="3">
        <v>52.2448692322</v>
      </c>
      <c r="D11340" s="4">
        <v>0.238186329753279</v>
      </c>
      <c r="E11340" s="5" t="s">
        <v>573</v>
      </c>
    </row>
    <row r="11341" spans="1:5">
      <c r="A11341" s="1">
        <v>11340</v>
      </c>
      <c r="B11341" s="3">
        <v>-85.45</v>
      </c>
      <c r="C11341" s="3">
        <v>52.2448692322</v>
      </c>
      <c r="D11341" s="4">
        <v>0.238186329753279</v>
      </c>
      <c r="E11341" s="5" t="s">
        <v>573</v>
      </c>
    </row>
    <row r="11342" spans="1:5">
      <c r="A11342" s="1">
        <v>11341</v>
      </c>
      <c r="B11342" s="3">
        <v>-85.35</v>
      </c>
      <c r="C11342" s="3">
        <v>52.2448692322</v>
      </c>
      <c r="D11342" s="4">
        <v>0.0675164487982676</v>
      </c>
      <c r="E11342" s="5" t="s">
        <v>573</v>
      </c>
    </row>
    <row r="11343" spans="1:5">
      <c r="A11343" s="1">
        <v>11342</v>
      </c>
      <c r="B11343" s="3">
        <v>-84.95</v>
      </c>
      <c r="C11343" s="3">
        <v>52.2448692322</v>
      </c>
      <c r="D11343" s="4">
        <v>0.238186329753279</v>
      </c>
      <c r="E11343" s="5" t="s">
        <v>573</v>
      </c>
    </row>
    <row r="11344" spans="1:5">
      <c r="A11344" s="1">
        <v>11343</v>
      </c>
      <c r="B11344" s="3">
        <v>-84.85</v>
      </c>
      <c r="C11344" s="3">
        <v>52.2448692322</v>
      </c>
      <c r="D11344" s="4">
        <v>0.238186329753279</v>
      </c>
      <c r="E11344" s="5" t="s">
        <v>573</v>
      </c>
    </row>
    <row r="11345" spans="1:5">
      <c r="A11345" s="1">
        <v>11344</v>
      </c>
      <c r="B11345" s="3">
        <v>-84.65</v>
      </c>
      <c r="C11345" s="3">
        <v>52.2448692322</v>
      </c>
      <c r="D11345" s="4">
        <v>-0.177228391617057</v>
      </c>
      <c r="E11345" s="5" t="s">
        <v>573</v>
      </c>
    </row>
    <row r="11346" spans="1:5">
      <c r="A11346" s="1">
        <v>11345</v>
      </c>
      <c r="B11346" s="3">
        <v>-84.55</v>
      </c>
      <c r="C11346" s="3">
        <v>52.2448692322</v>
      </c>
      <c r="D11346" s="4">
        <v>-0.00655851066204548</v>
      </c>
      <c r="E11346" s="5" t="s">
        <v>573</v>
      </c>
    </row>
    <row r="11347" spans="1:5">
      <c r="A11347" s="1">
        <v>11346</v>
      </c>
      <c r="B11347" s="3">
        <v>-84.45</v>
      </c>
      <c r="C11347" s="3">
        <v>52.2448692322</v>
      </c>
      <c r="D11347" s="4">
        <v>-0.00655851066204548</v>
      </c>
      <c r="E11347" s="5" t="s">
        <v>573</v>
      </c>
    </row>
    <row r="11348" spans="1:5">
      <c r="A11348" s="1">
        <v>11347</v>
      </c>
      <c r="B11348" s="3">
        <v>-84.35</v>
      </c>
      <c r="C11348" s="3">
        <v>52.2448692322</v>
      </c>
      <c r="D11348" s="4">
        <v>0.0108627925825749</v>
      </c>
      <c r="E11348" s="5" t="s">
        <v>573</v>
      </c>
    </row>
    <row r="11349" spans="1:5">
      <c r="A11349" s="1">
        <v>11348</v>
      </c>
      <c r="B11349" s="3">
        <v>-84.25</v>
      </c>
      <c r="C11349" s="3">
        <v>52.2448692322</v>
      </c>
      <c r="D11349" s="4">
        <v>0.0378209266668623</v>
      </c>
      <c r="E11349" s="5" t="s">
        <v>573</v>
      </c>
    </row>
    <row r="11350" spans="1:5">
      <c r="A11350" s="1">
        <v>11349</v>
      </c>
      <c r="B11350" s="3">
        <v>-84.15</v>
      </c>
      <c r="C11350" s="3">
        <v>52.2448692322</v>
      </c>
      <c r="D11350" s="4">
        <v>0.0203996234222419</v>
      </c>
      <c r="E11350" s="5" t="s">
        <v>573</v>
      </c>
    </row>
    <row r="11351" spans="1:5">
      <c r="A11351" s="1">
        <v>11350</v>
      </c>
      <c r="B11351" s="3">
        <v>-84.05</v>
      </c>
      <c r="C11351" s="3">
        <v>52.2448692322</v>
      </c>
      <c r="D11351" s="4">
        <v>0.0203996234222419</v>
      </c>
      <c r="E11351" s="5" t="s">
        <v>573</v>
      </c>
    </row>
    <row r="11352" spans="1:5">
      <c r="A11352" s="1">
        <v>11351</v>
      </c>
      <c r="B11352" s="3">
        <v>-83.95</v>
      </c>
      <c r="C11352" s="3">
        <v>52.2448692322</v>
      </c>
      <c r="D11352" s="4">
        <v>-0.150270257532769</v>
      </c>
      <c r="E11352" s="5" t="s">
        <v>573</v>
      </c>
    </row>
    <row r="11353" spans="1:5">
      <c r="A11353" s="1">
        <v>11352</v>
      </c>
      <c r="B11353" s="3">
        <v>-83.85</v>
      </c>
      <c r="C11353" s="3">
        <v>52.2448692322</v>
      </c>
      <c r="D11353" s="4">
        <v>0.0203996234222419</v>
      </c>
      <c r="E11353" s="5" t="s">
        <v>573</v>
      </c>
    </row>
    <row r="11354" spans="1:5">
      <c r="A11354" s="1">
        <v>11353</v>
      </c>
      <c r="B11354" s="3">
        <v>-83.55</v>
      </c>
      <c r="C11354" s="3">
        <v>52.2448692322</v>
      </c>
      <c r="D11354" s="4">
        <v>0.419126004577287</v>
      </c>
      <c r="E11354" s="5" t="s">
        <v>573</v>
      </c>
    </row>
    <row r="11355" spans="1:5">
      <c r="A11355" s="1">
        <v>11354</v>
      </c>
      <c r="B11355" s="3">
        <v>-83.45</v>
      </c>
      <c r="C11355" s="3">
        <v>52.2448692322</v>
      </c>
      <c r="D11355" s="4">
        <v>0.419126004577287</v>
      </c>
      <c r="E11355" s="5" t="s">
        <v>573</v>
      </c>
    </row>
    <row r="11356" spans="1:5">
      <c r="A11356" s="1">
        <v>11355</v>
      </c>
      <c r="B11356" s="3">
        <v>-83.35</v>
      </c>
      <c r="C11356" s="3">
        <v>52.2448692322</v>
      </c>
      <c r="D11356" s="4">
        <v>0.171638891108127</v>
      </c>
      <c r="E11356" s="5" t="s">
        <v>573</v>
      </c>
    </row>
    <row r="11357" spans="1:5">
      <c r="A11357" s="1">
        <v>11356</v>
      </c>
      <c r="B11357" s="3">
        <v>-83.25</v>
      </c>
      <c r="C11357" s="3">
        <v>52.2448692322</v>
      </c>
      <c r="D11357" s="4">
        <v>0.171638891108127</v>
      </c>
      <c r="E11357" s="5" t="s">
        <v>573</v>
      </c>
    </row>
    <row r="11358" spans="1:5">
      <c r="A11358" s="1">
        <v>11357</v>
      </c>
      <c r="B11358" s="3">
        <v>-83.15</v>
      </c>
      <c r="C11358" s="3">
        <v>52.2448692322</v>
      </c>
      <c r="D11358" s="4">
        <v>0.171638891108127</v>
      </c>
      <c r="E11358" s="5" t="s">
        <v>573</v>
      </c>
    </row>
    <row r="11359" spans="1:5">
      <c r="A11359" s="1">
        <v>11358</v>
      </c>
      <c r="B11359" s="3">
        <v>-83.05</v>
      </c>
      <c r="C11359" s="3">
        <v>52.2448692322</v>
      </c>
      <c r="D11359" s="4">
        <v>0.381716243891234</v>
      </c>
      <c r="E11359" s="5" t="s">
        <v>573</v>
      </c>
    </row>
    <row r="11360" spans="1:5">
      <c r="A11360" s="1">
        <v>11359</v>
      </c>
      <c r="B11360" s="3">
        <v>-82.95</v>
      </c>
      <c r="C11360" s="3">
        <v>52.2448692322</v>
      </c>
      <c r="D11360" s="4">
        <v>0.419126004577287</v>
      </c>
      <c r="E11360" s="5" t="s">
        <v>573</v>
      </c>
    </row>
    <row r="11361" spans="1:5">
      <c r="A11361" s="1">
        <v>11360</v>
      </c>
      <c r="B11361" s="3">
        <v>-82.85</v>
      </c>
      <c r="C11361" s="3">
        <v>52.2448692322</v>
      </c>
      <c r="D11361" s="4">
        <v>0.419126004577287</v>
      </c>
      <c r="E11361" s="5" t="s">
        <v>573</v>
      </c>
    </row>
    <row r="11362" spans="1:5">
      <c r="A11362" s="1">
        <v>11361</v>
      </c>
      <c r="B11362" s="3">
        <v>-82.75</v>
      </c>
      <c r="C11362" s="3">
        <v>52.2448692322</v>
      </c>
      <c r="D11362" s="4">
        <v>0.0203996234222419</v>
      </c>
      <c r="E11362" s="5" t="s">
        <v>573</v>
      </c>
    </row>
    <row r="11363" spans="1:5">
      <c r="A11363" s="1">
        <v>11362</v>
      </c>
      <c r="B11363" s="3">
        <v>-82.65</v>
      </c>
      <c r="C11363" s="3">
        <v>52.2448692322</v>
      </c>
      <c r="D11363" s="4">
        <v>-0.150270257532769</v>
      </c>
      <c r="E11363" s="5" t="s">
        <v>573</v>
      </c>
    </row>
    <row r="11364" spans="1:5">
      <c r="A11364" s="1">
        <v>11363</v>
      </c>
      <c r="B11364" s="3">
        <v>-82.55</v>
      </c>
      <c r="C11364" s="3">
        <v>52.2448692322</v>
      </c>
      <c r="D11364" s="4">
        <v>-0.150270257532769</v>
      </c>
      <c r="E11364" s="5" t="s">
        <v>573</v>
      </c>
    </row>
    <row r="11365" spans="1:5">
      <c r="A11365" s="1">
        <v>11364</v>
      </c>
      <c r="B11365" s="3">
        <v>-82.45</v>
      </c>
      <c r="C11365" s="3">
        <v>52.2448692322</v>
      </c>
      <c r="D11365" s="4">
        <v>-0.411894269289051</v>
      </c>
      <c r="E11365" s="5" t="s">
        <v>573</v>
      </c>
    </row>
    <row r="11366" spans="1:5">
      <c r="A11366" s="1">
        <v>11365</v>
      </c>
      <c r="B11366" s="3">
        <v>-82.35</v>
      </c>
      <c r="C11366" s="3">
        <v>52.2448692322</v>
      </c>
      <c r="D11366" s="4">
        <v>-0.24122438833404</v>
      </c>
      <c r="E11366" s="5" t="s">
        <v>573</v>
      </c>
    </row>
    <row r="11367" spans="1:5">
      <c r="A11367" s="1">
        <v>11366</v>
      </c>
      <c r="B11367" s="3">
        <v>-82.25</v>
      </c>
      <c r="C11367" s="3">
        <v>52.2448692322</v>
      </c>
      <c r="D11367" s="4">
        <v>-0.24122438833404</v>
      </c>
      <c r="E11367" s="5" t="s">
        <v>573</v>
      </c>
    </row>
    <row r="11368" spans="1:5">
      <c r="A11368" s="1">
        <v>11367</v>
      </c>
      <c r="B11368" s="3">
        <v>-81.95</v>
      </c>
      <c r="C11368" s="3">
        <v>52.2448692322</v>
      </c>
      <c r="D11368" s="4">
        <v>-0.24122438833404</v>
      </c>
      <c r="E11368" s="5" t="s">
        <v>573</v>
      </c>
    </row>
    <row r="11369" spans="1:5">
      <c r="A11369" s="1">
        <v>11368</v>
      </c>
      <c r="B11369" s="3">
        <v>-81.55</v>
      </c>
      <c r="C11369" s="3">
        <v>52.2448692322</v>
      </c>
      <c r="D11369" s="4">
        <v>-0.411894269289051</v>
      </c>
      <c r="E11369" s="5" t="s">
        <v>573</v>
      </c>
    </row>
    <row r="11370" spans="1:5">
      <c r="A11370" s="1">
        <v>11369</v>
      </c>
      <c r="B11370" s="3">
        <v>-77.95</v>
      </c>
      <c r="C11370" s="3">
        <v>52.2448692322</v>
      </c>
      <c r="D11370" s="4">
        <v>0.178074635681996</v>
      </c>
      <c r="E11370" s="5" t="s">
        <v>573</v>
      </c>
    </row>
    <row r="11371" spans="1:5">
      <c r="A11371" s="1">
        <v>11370</v>
      </c>
      <c r="B11371" s="3">
        <v>-86.45</v>
      </c>
      <c r="C11371" s="3">
        <v>52.1448692322</v>
      </c>
      <c r="D11371" s="4">
        <v>0.0260063582091638</v>
      </c>
      <c r="E11371" s="5" t="s">
        <v>573</v>
      </c>
    </row>
    <row r="11372" spans="1:5">
      <c r="A11372" s="1">
        <v>11371</v>
      </c>
      <c r="B11372" s="3">
        <v>-86.35</v>
      </c>
      <c r="C11372" s="3">
        <v>52.1448692322</v>
      </c>
      <c r="D11372" s="4">
        <v>0.117363385194851</v>
      </c>
      <c r="E11372" s="5" t="s">
        <v>573</v>
      </c>
    </row>
    <row r="11373" spans="1:5">
      <c r="A11373" s="1">
        <v>11372</v>
      </c>
      <c r="B11373" s="3">
        <v>-86.15</v>
      </c>
      <c r="C11373" s="3">
        <v>52.1448692322</v>
      </c>
      <c r="D11373" s="4">
        <v>0.238186329753279</v>
      </c>
      <c r="E11373" s="5" t="s">
        <v>573</v>
      </c>
    </row>
    <row r="11374" spans="1:5">
      <c r="A11374" s="1">
        <v>11373</v>
      </c>
      <c r="B11374" s="3">
        <v>-86.05</v>
      </c>
      <c r="C11374" s="3">
        <v>52.1448692322</v>
      </c>
      <c r="D11374" s="4">
        <v>0.238186329753279</v>
      </c>
      <c r="E11374" s="5" t="s">
        <v>573</v>
      </c>
    </row>
    <row r="11375" spans="1:5">
      <c r="A11375" s="1">
        <v>11374</v>
      </c>
      <c r="B11375" s="3">
        <v>-85.85</v>
      </c>
      <c r="C11375" s="3">
        <v>52.1448692322</v>
      </c>
      <c r="D11375" s="4">
        <v>0.238186329753279</v>
      </c>
      <c r="E11375" s="5" t="s">
        <v>573</v>
      </c>
    </row>
    <row r="11376" spans="1:5">
      <c r="A11376" s="1">
        <v>11375</v>
      </c>
      <c r="B11376" s="3">
        <v>-85.75</v>
      </c>
      <c r="C11376" s="3">
        <v>52.1448692322</v>
      </c>
      <c r="D11376" s="4">
        <v>0.238186329753279</v>
      </c>
      <c r="E11376" s="5" t="s">
        <v>573</v>
      </c>
    </row>
    <row r="11377" spans="1:5">
      <c r="A11377" s="1">
        <v>11376</v>
      </c>
      <c r="B11377" s="3">
        <v>-85.65</v>
      </c>
      <c r="C11377" s="3">
        <v>52.1448692322</v>
      </c>
      <c r="D11377" s="4">
        <v>0.255607632997899</v>
      </c>
      <c r="E11377" s="5" t="s">
        <v>573</v>
      </c>
    </row>
    <row r="11378" spans="1:5">
      <c r="A11378" s="1">
        <v>11377</v>
      </c>
      <c r="B11378" s="3">
        <v>-85.55</v>
      </c>
      <c r="C11378" s="3">
        <v>52.1448692322</v>
      </c>
      <c r="D11378" s="4">
        <v>0.238186329753279</v>
      </c>
      <c r="E11378" s="5" t="s">
        <v>573</v>
      </c>
    </row>
    <row r="11379" spans="1:5">
      <c r="A11379" s="1">
        <v>11378</v>
      </c>
      <c r="B11379" s="3">
        <v>-85.45</v>
      </c>
      <c r="C11379" s="3">
        <v>52.1448692322</v>
      </c>
      <c r="D11379" s="4">
        <v>0.0675164487982676</v>
      </c>
      <c r="E11379" s="5" t="s">
        <v>573</v>
      </c>
    </row>
    <row r="11380" spans="1:5">
      <c r="A11380" s="1">
        <v>11379</v>
      </c>
      <c r="B11380" s="3">
        <v>-85.35</v>
      </c>
      <c r="C11380" s="3">
        <v>52.1448692322</v>
      </c>
      <c r="D11380" s="4">
        <v>0.238186329753279</v>
      </c>
      <c r="E11380" s="5" t="s">
        <v>573</v>
      </c>
    </row>
    <row r="11381" spans="1:5">
      <c r="A11381" s="1">
        <v>11380</v>
      </c>
      <c r="B11381" s="3">
        <v>-85.25</v>
      </c>
      <c r="C11381" s="3">
        <v>52.1448692322</v>
      </c>
      <c r="D11381" s="4">
        <v>0.232654332856969</v>
      </c>
      <c r="E11381" s="5" t="s">
        <v>573</v>
      </c>
    </row>
    <row r="11382" spans="1:5">
      <c r="A11382" s="1">
        <v>11381</v>
      </c>
      <c r="B11382" s="3">
        <v>-85.15</v>
      </c>
      <c r="C11382" s="3">
        <v>52.1448692322</v>
      </c>
      <c r="D11382" s="4">
        <v>0.255607632997899</v>
      </c>
      <c r="E11382" s="5" t="s">
        <v>573</v>
      </c>
    </row>
    <row r="11383" spans="1:5">
      <c r="A11383" s="1">
        <v>11382</v>
      </c>
      <c r="B11383" s="3">
        <v>-84.85</v>
      </c>
      <c r="C11383" s="3">
        <v>52.1448692322</v>
      </c>
      <c r="D11383" s="4">
        <v>0.238186329753279</v>
      </c>
      <c r="E11383" s="5" t="s">
        <v>573</v>
      </c>
    </row>
    <row r="11384" spans="1:5">
      <c r="A11384" s="1">
        <v>11383</v>
      </c>
      <c r="B11384" s="3">
        <v>-84.75</v>
      </c>
      <c r="C11384" s="3">
        <v>52.1448692322</v>
      </c>
      <c r="D11384" s="4">
        <v>-0.0173917473882405</v>
      </c>
      <c r="E11384" s="5" t="s">
        <v>573</v>
      </c>
    </row>
    <row r="11385" spans="1:5">
      <c r="A11385" s="1">
        <v>11384</v>
      </c>
      <c r="B11385" s="3">
        <v>-84.55</v>
      </c>
      <c r="C11385" s="3">
        <v>52.1448692322</v>
      </c>
      <c r="D11385" s="4">
        <v>0.0108627925825749</v>
      </c>
      <c r="E11385" s="5" t="s">
        <v>573</v>
      </c>
    </row>
    <row r="11386" spans="1:5">
      <c r="A11386" s="1">
        <v>11385</v>
      </c>
      <c r="B11386" s="3">
        <v>-84.45</v>
      </c>
      <c r="C11386" s="3">
        <v>52.1448692322</v>
      </c>
      <c r="D11386" s="4">
        <v>-0.177228391617057</v>
      </c>
      <c r="E11386" s="5" t="s">
        <v>573</v>
      </c>
    </row>
    <row r="11387" spans="1:5">
      <c r="A11387" s="1">
        <v>11386</v>
      </c>
      <c r="B11387" s="3">
        <v>-84.35</v>
      </c>
      <c r="C11387" s="3">
        <v>52.1448692322</v>
      </c>
      <c r="D11387" s="4">
        <v>-0.00655851066204548</v>
      </c>
      <c r="E11387" s="5" t="s">
        <v>573</v>
      </c>
    </row>
    <row r="11388" spans="1:5">
      <c r="A11388" s="1">
        <v>11387</v>
      </c>
      <c r="B11388" s="3">
        <v>-84.25</v>
      </c>
      <c r="C11388" s="3">
        <v>52.1448692322</v>
      </c>
      <c r="D11388" s="4">
        <v>0.0108627925825749</v>
      </c>
      <c r="E11388" s="5" t="s">
        <v>573</v>
      </c>
    </row>
    <row r="11389" spans="1:5">
      <c r="A11389" s="1">
        <v>11388</v>
      </c>
      <c r="B11389" s="3">
        <v>-84.15</v>
      </c>
      <c r="C11389" s="3">
        <v>52.1448692322</v>
      </c>
      <c r="D11389" s="4">
        <v>-0.00655851066204548</v>
      </c>
      <c r="E11389" s="5" t="s">
        <v>573</v>
      </c>
    </row>
    <row r="11390" spans="1:5">
      <c r="A11390" s="1">
        <v>11389</v>
      </c>
      <c r="B11390" s="3">
        <v>-83.85</v>
      </c>
      <c r="C11390" s="3">
        <v>52.1448692322</v>
      </c>
      <c r="D11390" s="4">
        <v>0.0203996234222419</v>
      </c>
      <c r="E11390" s="5" t="s">
        <v>573</v>
      </c>
    </row>
    <row r="11391" spans="1:5">
      <c r="A11391" s="1">
        <v>11390</v>
      </c>
      <c r="B11391" s="3">
        <v>-83.75</v>
      </c>
      <c r="C11391" s="3">
        <v>52.1448692322</v>
      </c>
      <c r="D11391" s="4">
        <v>0.171638891108127</v>
      </c>
      <c r="E11391" s="5" t="s">
        <v>573</v>
      </c>
    </row>
    <row r="11392" spans="1:5">
      <c r="A11392" s="1">
        <v>11391</v>
      </c>
      <c r="B11392" s="3">
        <v>-83.65</v>
      </c>
      <c r="C11392" s="3">
        <v>52.1448692322</v>
      </c>
      <c r="D11392" s="4">
        <v>0.381716243891234</v>
      </c>
      <c r="E11392" s="5" t="s">
        <v>573</v>
      </c>
    </row>
    <row r="11393" spans="1:5">
      <c r="A11393" s="1">
        <v>11392</v>
      </c>
      <c r="B11393" s="3">
        <v>-83.55</v>
      </c>
      <c r="C11393" s="3">
        <v>52.1448692322</v>
      </c>
      <c r="D11393" s="4">
        <v>0.419126004577287</v>
      </c>
      <c r="E11393" s="5" t="s">
        <v>573</v>
      </c>
    </row>
    <row r="11394" spans="1:5">
      <c r="A11394" s="1">
        <v>11393</v>
      </c>
      <c r="B11394" s="3">
        <v>-83.45</v>
      </c>
      <c r="C11394" s="3">
        <v>52.1448692322</v>
      </c>
      <c r="D11394" s="4">
        <v>0.419126004577287</v>
      </c>
      <c r="E11394" s="5" t="s">
        <v>573</v>
      </c>
    </row>
    <row r="11395" spans="1:5">
      <c r="A11395" s="1">
        <v>11394</v>
      </c>
      <c r="B11395" s="3">
        <v>-83.35</v>
      </c>
      <c r="C11395" s="3">
        <v>52.1448692322</v>
      </c>
      <c r="D11395" s="4">
        <v>0.419126004577287</v>
      </c>
      <c r="E11395" s="5" t="s">
        <v>573</v>
      </c>
    </row>
    <row r="11396" spans="1:5">
      <c r="A11396" s="1">
        <v>11395</v>
      </c>
      <c r="B11396" s="3">
        <v>-83.25</v>
      </c>
      <c r="C11396" s="3">
        <v>52.1448692322</v>
      </c>
      <c r="D11396" s="4">
        <v>0.171638891108127</v>
      </c>
      <c r="E11396" s="5" t="s">
        <v>573</v>
      </c>
    </row>
    <row r="11397" spans="1:5">
      <c r="A11397" s="1">
        <v>11396</v>
      </c>
      <c r="B11397" s="3">
        <v>-83.15</v>
      </c>
      <c r="C11397" s="3">
        <v>52.1448692322</v>
      </c>
      <c r="D11397" s="4">
        <v>0.419126004577287</v>
      </c>
      <c r="E11397" s="5" t="s">
        <v>573</v>
      </c>
    </row>
    <row r="11398" spans="1:5">
      <c r="A11398" s="1">
        <v>11397</v>
      </c>
      <c r="B11398" s="3">
        <v>-83.05</v>
      </c>
      <c r="C11398" s="3">
        <v>52.1448692322</v>
      </c>
      <c r="D11398" s="4">
        <v>0.419126004577287</v>
      </c>
      <c r="E11398" s="5" t="s">
        <v>573</v>
      </c>
    </row>
    <row r="11399" spans="1:5">
      <c r="A11399" s="1">
        <v>11398</v>
      </c>
      <c r="B11399" s="3">
        <v>-82.95</v>
      </c>
      <c r="C11399" s="3">
        <v>52.1448692322</v>
      </c>
      <c r="D11399" s="4">
        <v>0.436547307821907</v>
      </c>
      <c r="E11399" s="5" t="s">
        <v>573</v>
      </c>
    </row>
    <row r="11400" spans="1:5">
      <c r="A11400" s="1">
        <v>11399</v>
      </c>
      <c r="B11400" s="3">
        <v>-82.85</v>
      </c>
      <c r="C11400" s="3">
        <v>52.1448692322</v>
      </c>
      <c r="D11400" s="4">
        <v>0.419126004577287</v>
      </c>
      <c r="E11400" s="5" t="s">
        <v>573</v>
      </c>
    </row>
    <row r="11401" spans="1:5">
      <c r="A11401" s="1">
        <v>11400</v>
      </c>
      <c r="B11401" s="3">
        <v>-82.75</v>
      </c>
      <c r="C11401" s="3">
        <v>52.1448692322</v>
      </c>
      <c r="D11401" s="4">
        <v>-0.150270257532769</v>
      </c>
      <c r="E11401" s="5" t="s">
        <v>573</v>
      </c>
    </row>
    <row r="11402" spans="1:5">
      <c r="A11402" s="1">
        <v>11401</v>
      </c>
      <c r="B11402" s="3">
        <v>-82.65</v>
      </c>
      <c r="C11402" s="3">
        <v>52.1448692322</v>
      </c>
      <c r="D11402" s="4">
        <v>-0.150270257532769</v>
      </c>
      <c r="E11402" s="5" t="s">
        <v>573</v>
      </c>
    </row>
    <row r="11403" spans="1:5">
      <c r="A11403" s="1">
        <v>11402</v>
      </c>
      <c r="B11403" s="3">
        <v>-82.55</v>
      </c>
      <c r="C11403" s="3">
        <v>52.1448692322</v>
      </c>
      <c r="D11403" s="4">
        <v>-0.0327624138294023</v>
      </c>
      <c r="E11403" s="5" t="s">
        <v>573</v>
      </c>
    </row>
    <row r="11404" spans="1:5">
      <c r="A11404" s="1">
        <v>11403</v>
      </c>
      <c r="B11404" s="3">
        <v>-82.45</v>
      </c>
      <c r="C11404" s="3">
        <v>52.1448692322</v>
      </c>
      <c r="D11404" s="4">
        <v>0.0378209266668623</v>
      </c>
      <c r="E11404" s="5" t="s">
        <v>573</v>
      </c>
    </row>
    <row r="11405" spans="1:5">
      <c r="A11405" s="1">
        <v>11404</v>
      </c>
      <c r="B11405" s="3">
        <v>-82.35</v>
      </c>
      <c r="C11405" s="3">
        <v>52.1448692322</v>
      </c>
      <c r="D11405" s="4">
        <v>0.0203996234222419</v>
      </c>
      <c r="E11405" s="5" t="s">
        <v>573</v>
      </c>
    </row>
    <row r="11406" spans="1:5">
      <c r="A11406" s="1">
        <v>11405</v>
      </c>
      <c r="B11406" s="3">
        <v>-81.85</v>
      </c>
      <c r="C11406" s="3">
        <v>52.1448692322</v>
      </c>
      <c r="D11406" s="4">
        <v>-0.24122438833404</v>
      </c>
      <c r="E11406" s="5" t="s">
        <v>573</v>
      </c>
    </row>
    <row r="11407" spans="1:5">
      <c r="A11407" s="1">
        <v>11406</v>
      </c>
      <c r="B11407" s="3">
        <v>-81.75</v>
      </c>
      <c r="C11407" s="3">
        <v>52.1448692322</v>
      </c>
      <c r="D11407" s="4">
        <v>-0.411894269289051</v>
      </c>
      <c r="E11407" s="5" t="s">
        <v>573</v>
      </c>
    </row>
    <row r="11408" spans="1:5">
      <c r="A11408" s="1">
        <v>11407</v>
      </c>
      <c r="B11408" s="3">
        <v>-81.65</v>
      </c>
      <c r="C11408" s="3">
        <v>52.1448692322</v>
      </c>
      <c r="D11408" s="4">
        <v>0.157503314933108</v>
      </c>
      <c r="E11408" s="5" t="s">
        <v>573</v>
      </c>
    </row>
    <row r="11409" spans="1:5">
      <c r="A11409" s="1">
        <v>11408</v>
      </c>
      <c r="B11409" s="3">
        <v>-81.55</v>
      </c>
      <c r="C11409" s="3">
        <v>52.1448692322</v>
      </c>
      <c r="D11409" s="4">
        <v>0.154218909975609</v>
      </c>
      <c r="E11409" s="5" t="s">
        <v>573</v>
      </c>
    </row>
    <row r="11410" spans="1:5">
      <c r="A11410" s="1">
        <v>11409</v>
      </c>
      <c r="B11410" s="3">
        <v>-81.45</v>
      </c>
      <c r="C11410" s="3">
        <v>52.1448692322</v>
      </c>
      <c r="D11410" s="4">
        <v>0.419126004577287</v>
      </c>
      <c r="E11410" s="5" t="s">
        <v>573</v>
      </c>
    </row>
    <row r="11411" spans="1:5">
      <c r="A11411" s="1">
        <v>11410</v>
      </c>
      <c r="B11411" s="3">
        <v>-74.45</v>
      </c>
      <c r="C11411" s="3">
        <v>53.0448692322</v>
      </c>
      <c r="D11411" s="4">
        <v>-0.251016036390897</v>
      </c>
      <c r="E11411" s="5" t="s">
        <v>573</v>
      </c>
    </row>
    <row r="11412" spans="1:5">
      <c r="A11412" s="1">
        <v>11411</v>
      </c>
      <c r="B11412" s="3">
        <v>-71.45</v>
      </c>
      <c r="C11412" s="3">
        <v>53.0448692322</v>
      </c>
      <c r="D11412" s="4">
        <v>-0.14262480073817</v>
      </c>
      <c r="E11412" s="5" t="s">
        <v>573</v>
      </c>
    </row>
    <row r="11413" spans="1:5">
      <c r="A11413" s="1">
        <v>11412</v>
      </c>
      <c r="B11413" s="3">
        <v>-65.45</v>
      </c>
      <c r="C11413" s="3">
        <v>52.9448692322</v>
      </c>
      <c r="D11413" s="4">
        <v>-0.236660654862059</v>
      </c>
      <c r="E11413" s="5" t="s">
        <v>573</v>
      </c>
    </row>
    <row r="11414" spans="1:5">
      <c r="A11414" s="1">
        <v>11413</v>
      </c>
      <c r="B11414" s="3">
        <v>-72.65</v>
      </c>
      <c r="C11414" s="3">
        <v>52.8448692322</v>
      </c>
      <c r="D11414" s="4">
        <v>-0.236479974621344</v>
      </c>
      <c r="E11414" s="5" t="s">
        <v>573</v>
      </c>
    </row>
    <row r="11415" spans="1:5">
      <c r="A11415" s="1">
        <v>11414</v>
      </c>
      <c r="B11415" s="3">
        <v>-71.75</v>
      </c>
      <c r="C11415" s="3">
        <v>52.8448692322</v>
      </c>
      <c r="D11415" s="4">
        <v>-0.14262480073817</v>
      </c>
      <c r="E11415" s="5" t="s">
        <v>573</v>
      </c>
    </row>
    <row r="11416" spans="1:5">
      <c r="A11416" s="1">
        <v>11415</v>
      </c>
      <c r="B11416" s="3">
        <v>-70.15</v>
      </c>
      <c r="C11416" s="3">
        <v>52.8448692322</v>
      </c>
      <c r="D11416" s="4">
        <v>-0.14262480073817</v>
      </c>
      <c r="E11416" s="5" t="s">
        <v>573</v>
      </c>
    </row>
    <row r="11417" spans="1:5">
      <c r="A11417" s="1">
        <v>11416</v>
      </c>
      <c r="B11417" s="3">
        <v>-65.75</v>
      </c>
      <c r="C11417" s="3">
        <v>52.8448692322</v>
      </c>
      <c r="D11417" s="4">
        <v>-0.12520349749355</v>
      </c>
      <c r="E11417" s="5" t="s">
        <v>573</v>
      </c>
    </row>
    <row r="11418" spans="1:5">
      <c r="A11418" s="1">
        <v>11417</v>
      </c>
      <c r="B11418" s="3">
        <v>-65.55</v>
      </c>
      <c r="C11418" s="3">
        <v>52.8448692322</v>
      </c>
      <c r="D11418" s="4">
        <v>-0.236660654862059</v>
      </c>
      <c r="E11418" s="5" t="s">
        <v>573</v>
      </c>
    </row>
    <row r="11419" spans="1:5">
      <c r="A11419" s="1">
        <v>11418</v>
      </c>
      <c r="B11419" s="3">
        <v>-70.25</v>
      </c>
      <c r="C11419" s="3">
        <v>52.7448692322</v>
      </c>
      <c r="D11419" s="4">
        <v>-0.12520349749355</v>
      </c>
      <c r="E11419" s="5" t="s">
        <v>573</v>
      </c>
    </row>
    <row r="11420" spans="1:5">
      <c r="A11420" s="1">
        <v>11419</v>
      </c>
      <c r="B11420" s="3">
        <v>-66.45</v>
      </c>
      <c r="C11420" s="3">
        <v>52.7448692322</v>
      </c>
      <c r="D11420" s="4">
        <v>-0.12520349749355</v>
      </c>
      <c r="E11420" s="5" t="s">
        <v>573</v>
      </c>
    </row>
    <row r="11421" spans="1:5">
      <c r="A11421" s="1">
        <v>11420</v>
      </c>
      <c r="B11421" s="3">
        <v>-72.65</v>
      </c>
      <c r="C11421" s="3">
        <v>52.6448692322</v>
      </c>
      <c r="D11421" s="4">
        <v>-0.236479974621344</v>
      </c>
      <c r="E11421" s="5" t="s">
        <v>573</v>
      </c>
    </row>
    <row r="11422" spans="1:5">
      <c r="A11422" s="1">
        <v>11421</v>
      </c>
      <c r="B11422" s="3">
        <v>-71.15</v>
      </c>
      <c r="C11422" s="3">
        <v>52.6448692322</v>
      </c>
      <c r="D11422" s="4">
        <v>0.64970016348909</v>
      </c>
      <c r="E11422" s="5" t="s">
        <v>573</v>
      </c>
    </row>
    <row r="11423" spans="1:5">
      <c r="A11423" s="1">
        <v>11422</v>
      </c>
      <c r="B11423" s="3">
        <v>-70.45</v>
      </c>
      <c r="C11423" s="3">
        <v>52.6448692322</v>
      </c>
      <c r="D11423" s="4">
        <v>0.64970016348909</v>
      </c>
      <c r="E11423" s="5" t="s">
        <v>573</v>
      </c>
    </row>
    <row r="11424" spans="1:5">
      <c r="A11424" s="1">
        <v>11423</v>
      </c>
      <c r="B11424" s="3">
        <v>-65.35</v>
      </c>
      <c r="C11424" s="3">
        <v>52.5448692322</v>
      </c>
      <c r="D11424" s="4">
        <v>-0.14262480073817</v>
      </c>
      <c r="E11424" s="5" t="s">
        <v>573</v>
      </c>
    </row>
    <row r="11425" spans="1:5">
      <c r="A11425" s="1">
        <v>11424</v>
      </c>
      <c r="B11425" s="3">
        <v>-64.95</v>
      </c>
      <c r="C11425" s="3">
        <v>52.5448692322</v>
      </c>
      <c r="D11425" s="4">
        <v>-0.34487121027407</v>
      </c>
      <c r="E11425" s="5" t="s">
        <v>573</v>
      </c>
    </row>
    <row r="11426" spans="1:5">
      <c r="A11426" s="1">
        <v>11425</v>
      </c>
      <c r="B11426" s="3">
        <v>-70.45</v>
      </c>
      <c r="C11426" s="3">
        <v>52.4448692322</v>
      </c>
      <c r="D11426" s="4">
        <v>-0.243612802579021</v>
      </c>
      <c r="E11426" s="5" t="s">
        <v>573</v>
      </c>
    </row>
    <row r="11427" spans="1:5">
      <c r="A11427" s="1">
        <v>11426</v>
      </c>
      <c r="B11427" s="3">
        <v>-65.95</v>
      </c>
      <c r="C11427" s="3">
        <v>52.4448692322</v>
      </c>
      <c r="D11427" s="4">
        <v>-0.12520349749355</v>
      </c>
      <c r="E11427" s="5" t="s">
        <v>573</v>
      </c>
    </row>
    <row r="11428" spans="1:5">
      <c r="A11428" s="1">
        <v>11427</v>
      </c>
      <c r="B11428" s="3">
        <v>-65.75</v>
      </c>
      <c r="C11428" s="3">
        <v>52.4448692322</v>
      </c>
      <c r="D11428" s="4">
        <v>-0.14262480073817</v>
      </c>
      <c r="E11428" s="5" t="s">
        <v>573</v>
      </c>
    </row>
    <row r="11429" spans="1:5">
      <c r="A11429" s="1">
        <v>11428</v>
      </c>
      <c r="B11429" s="3">
        <v>-65.85</v>
      </c>
      <c r="C11429" s="3">
        <v>52.3448692322</v>
      </c>
      <c r="D11429" s="4">
        <v>-0.14262480073817</v>
      </c>
      <c r="E11429" s="5" t="s">
        <v>573</v>
      </c>
    </row>
    <row r="11430" spans="1:5">
      <c r="A11430" s="1">
        <v>11429</v>
      </c>
      <c r="B11430" s="3">
        <v>-77.45</v>
      </c>
      <c r="C11430" s="3">
        <v>52.2448692322</v>
      </c>
      <c r="D11430" s="4">
        <v>0.431823874920653</v>
      </c>
      <c r="E11430" s="5" t="s">
        <v>573</v>
      </c>
    </row>
    <row r="11431" spans="1:5">
      <c r="A11431" s="1">
        <v>11430</v>
      </c>
      <c r="B11431" s="3">
        <v>-76.55</v>
      </c>
      <c r="C11431" s="3">
        <v>52.2448692322</v>
      </c>
      <c r="D11431" s="4">
        <v>0.272882968424342</v>
      </c>
      <c r="E11431" s="5" t="s">
        <v>573</v>
      </c>
    </row>
    <row r="11432" spans="1:5">
      <c r="A11432" s="1">
        <v>11431</v>
      </c>
      <c r="B11432" s="3">
        <v>-71.45</v>
      </c>
      <c r="C11432" s="3">
        <v>52.2448692322</v>
      </c>
      <c r="D11432" s="4">
        <v>-0.12520349749355</v>
      </c>
      <c r="E11432" s="5" t="s">
        <v>573</v>
      </c>
    </row>
    <row r="11433" spans="1:5">
      <c r="A11433" s="1">
        <v>11432</v>
      </c>
      <c r="B11433" s="3">
        <v>-71.05</v>
      </c>
      <c r="C11433" s="3">
        <v>52.2448692322</v>
      </c>
      <c r="D11433" s="4">
        <v>-0.14262480073817</v>
      </c>
      <c r="E11433" s="5" t="s">
        <v>573</v>
      </c>
    </row>
    <row r="11434" spans="1:5">
      <c r="A11434" s="1">
        <v>11433</v>
      </c>
      <c r="B11434" s="3">
        <v>-70.25</v>
      </c>
      <c r="C11434" s="3">
        <v>52.2448692322</v>
      </c>
      <c r="D11434" s="4">
        <v>-0.245718481556687</v>
      </c>
      <c r="E11434" s="5" t="s">
        <v>573</v>
      </c>
    </row>
    <row r="11435" spans="1:5">
      <c r="A11435" s="1">
        <v>11434</v>
      </c>
      <c r="B11435" s="3">
        <v>-67.65</v>
      </c>
      <c r="C11435" s="3">
        <v>52.2448692322</v>
      </c>
      <c r="D11435" s="4">
        <v>-0.14262480073817</v>
      </c>
      <c r="E11435" s="5" t="s">
        <v>573</v>
      </c>
    </row>
    <row r="11436" spans="1:5">
      <c r="A11436" s="1">
        <v>11435</v>
      </c>
      <c r="B11436" s="3">
        <v>-70.75</v>
      </c>
      <c r="C11436" s="3">
        <v>52.1448692322</v>
      </c>
      <c r="D11436" s="4">
        <v>-0.0542478558248983</v>
      </c>
      <c r="E11436" s="5" t="s">
        <v>573</v>
      </c>
    </row>
    <row r="11437" spans="1:5">
      <c r="A11437" s="1">
        <v>11436</v>
      </c>
      <c r="B11437" s="3">
        <v>-70.45</v>
      </c>
      <c r="C11437" s="3">
        <v>52.1448692322</v>
      </c>
      <c r="D11437" s="4">
        <v>-0.0716691590695187</v>
      </c>
      <c r="E11437" s="5" t="s">
        <v>573</v>
      </c>
    </row>
    <row r="11438" spans="1:5">
      <c r="A11438" s="1">
        <v>11437</v>
      </c>
      <c r="B11438" s="3">
        <v>-55.85</v>
      </c>
      <c r="C11438" s="3">
        <v>53.1448692322</v>
      </c>
      <c r="D11438" s="4">
        <v>-0.352004038231748</v>
      </c>
      <c r="E11438" s="5" t="s">
        <v>573</v>
      </c>
    </row>
    <row r="11439" spans="1:5">
      <c r="A11439" s="1">
        <v>11438</v>
      </c>
      <c r="B11439" s="3">
        <v>-64.45</v>
      </c>
      <c r="C11439" s="3">
        <v>52.9448692322</v>
      </c>
      <c r="D11439" s="4">
        <v>-0.403041698361214</v>
      </c>
      <c r="E11439" s="5" t="s">
        <v>573</v>
      </c>
    </row>
    <row r="11440" spans="1:5">
      <c r="A11440" s="1">
        <v>11439</v>
      </c>
      <c r="B11440" s="3">
        <v>-58.15</v>
      </c>
      <c r="C11440" s="3">
        <v>52.9448692322</v>
      </c>
      <c r="D11440" s="4">
        <v>-0.242440477227265</v>
      </c>
      <c r="E11440" s="5" t="s">
        <v>573</v>
      </c>
    </row>
    <row r="11441" spans="1:5">
      <c r="A11441" s="1">
        <v>11440</v>
      </c>
      <c r="B11441" s="3">
        <v>-64.55</v>
      </c>
      <c r="C11441" s="3">
        <v>52.8448692322</v>
      </c>
      <c r="D11441" s="4">
        <v>-0.12520349749355</v>
      </c>
      <c r="E11441" s="5" t="s">
        <v>573</v>
      </c>
    </row>
    <row r="11442" spans="1:5">
      <c r="A11442" s="1">
        <v>11441</v>
      </c>
      <c r="B11442" s="3">
        <v>-60.45</v>
      </c>
      <c r="C11442" s="3">
        <v>52.8448692322</v>
      </c>
      <c r="D11442" s="4">
        <v>-0.354109717209414</v>
      </c>
      <c r="E11442" s="5" t="s">
        <v>573</v>
      </c>
    </row>
    <row r="11443" spans="1:5">
      <c r="A11443" s="1">
        <v>11442</v>
      </c>
      <c r="B11443" s="3">
        <v>-58.55</v>
      </c>
      <c r="C11443" s="3">
        <v>52.8448692322</v>
      </c>
      <c r="D11443" s="4">
        <v>-0.242440477227265</v>
      </c>
      <c r="E11443" s="5" t="s">
        <v>573</v>
      </c>
    </row>
    <row r="11444" spans="1:5">
      <c r="A11444" s="1">
        <v>11443</v>
      </c>
      <c r="B11444" s="3">
        <v>-58.25</v>
      </c>
      <c r="C11444" s="3">
        <v>52.8448692322</v>
      </c>
      <c r="D11444" s="4">
        <v>-0.242440477227265</v>
      </c>
      <c r="E11444" s="5" t="s">
        <v>573</v>
      </c>
    </row>
    <row r="11445" spans="1:5">
      <c r="A11445" s="1">
        <v>11444</v>
      </c>
      <c r="B11445" s="3">
        <v>-58.15</v>
      </c>
      <c r="C11445" s="3">
        <v>52.8448692322</v>
      </c>
      <c r="D11445" s="4">
        <v>-0.242440477227265</v>
      </c>
      <c r="E11445" s="5" t="s">
        <v>573</v>
      </c>
    </row>
    <row r="11446" spans="1:5">
      <c r="A11446" s="1">
        <v>11445</v>
      </c>
      <c r="B11446" s="3">
        <v>-64.75</v>
      </c>
      <c r="C11446" s="3">
        <v>52.7448692322</v>
      </c>
      <c r="D11446" s="4">
        <v>-0.14262480073817</v>
      </c>
      <c r="E11446" s="5" t="s">
        <v>573</v>
      </c>
    </row>
    <row r="11447" spans="1:5">
      <c r="A11447" s="1">
        <v>11446</v>
      </c>
      <c r="B11447" s="3">
        <v>-59.15</v>
      </c>
      <c r="C11447" s="3">
        <v>52.7448692322</v>
      </c>
      <c r="D11447" s="4">
        <v>-0.242440477227265</v>
      </c>
      <c r="E11447" s="5" t="s">
        <v>573</v>
      </c>
    </row>
    <row r="11448" spans="1:5">
      <c r="A11448" s="1">
        <v>11447</v>
      </c>
      <c r="B11448" s="3">
        <v>-58.45</v>
      </c>
      <c r="C11448" s="3">
        <v>52.7448692322</v>
      </c>
      <c r="D11448" s="4">
        <v>-0.191424367970345</v>
      </c>
      <c r="E11448" s="5" t="s">
        <v>573</v>
      </c>
    </row>
    <row r="11449" spans="1:5">
      <c r="A11449" s="1">
        <v>11448</v>
      </c>
      <c r="B11449" s="3">
        <v>-58.05</v>
      </c>
      <c r="C11449" s="3">
        <v>52.7448692322</v>
      </c>
      <c r="D11449" s="4">
        <v>-0.242440477227265</v>
      </c>
      <c r="E11449" s="5" t="s">
        <v>573</v>
      </c>
    </row>
    <row r="11450" spans="1:5">
      <c r="A11450" s="1">
        <v>11449</v>
      </c>
      <c r="B11450" s="3">
        <v>-57.45</v>
      </c>
      <c r="C11450" s="3">
        <v>52.7448692322</v>
      </c>
      <c r="D11450" s="4">
        <v>-0.188539126495278</v>
      </c>
      <c r="E11450" s="5" t="s">
        <v>573</v>
      </c>
    </row>
    <row r="11451" spans="1:5">
      <c r="A11451" s="1">
        <v>11450</v>
      </c>
      <c r="B11451" s="3">
        <v>-58.85</v>
      </c>
      <c r="C11451" s="3">
        <v>52.6448692322</v>
      </c>
      <c r="D11451" s="4">
        <v>-0.191424367970345</v>
      </c>
      <c r="E11451" s="5" t="s">
        <v>573</v>
      </c>
    </row>
    <row r="11452" spans="1:5">
      <c r="A11452" s="1">
        <v>11451</v>
      </c>
      <c r="B11452" s="3">
        <v>-58.75</v>
      </c>
      <c r="C11452" s="3">
        <v>52.6448692322</v>
      </c>
      <c r="D11452" s="4">
        <v>-0.0801478908425514</v>
      </c>
      <c r="E11452" s="5" t="s">
        <v>573</v>
      </c>
    </row>
    <row r="11453" spans="1:5">
      <c r="A11453" s="1">
        <v>11452</v>
      </c>
      <c r="B11453" s="3">
        <v>-58.25</v>
      </c>
      <c r="C11453" s="3">
        <v>52.6448692322</v>
      </c>
      <c r="D11453" s="4">
        <v>-0.307142847964807</v>
      </c>
      <c r="E11453" s="5" t="s">
        <v>573</v>
      </c>
    </row>
    <row r="11454" spans="1:5">
      <c r="A11454" s="1">
        <v>11453</v>
      </c>
      <c r="B11454" s="3">
        <v>-58.15</v>
      </c>
      <c r="C11454" s="3">
        <v>52.6448692322</v>
      </c>
      <c r="D11454" s="4">
        <v>-0.37144773022606</v>
      </c>
      <c r="E11454" s="5" t="s">
        <v>573</v>
      </c>
    </row>
    <row r="11455" spans="1:5">
      <c r="A11455" s="1">
        <v>11454</v>
      </c>
      <c r="B11455" s="3">
        <v>-58.05</v>
      </c>
      <c r="C11455" s="3">
        <v>52.6448692322</v>
      </c>
      <c r="D11455" s="4">
        <v>-0.00919224917389973</v>
      </c>
      <c r="E11455" s="5" t="s">
        <v>573</v>
      </c>
    </row>
    <row r="11456" spans="1:5">
      <c r="A11456" s="1">
        <v>11455</v>
      </c>
      <c r="B11456" s="3">
        <v>-64.75</v>
      </c>
      <c r="C11456" s="3">
        <v>52.4448692322</v>
      </c>
      <c r="D11456" s="4">
        <v>-0.34487121027407</v>
      </c>
      <c r="E11456" s="5" t="s">
        <v>573</v>
      </c>
    </row>
    <row r="11457" spans="1:5">
      <c r="A11457" s="1">
        <v>11456</v>
      </c>
      <c r="B11457" s="3">
        <v>-64.65</v>
      </c>
      <c r="C11457" s="3">
        <v>52.4448692322</v>
      </c>
      <c r="D11457" s="4">
        <v>-0.34487121027407</v>
      </c>
      <c r="E11457" s="5" t="s">
        <v>573</v>
      </c>
    </row>
    <row r="11458" spans="1:5">
      <c r="A11458" s="1">
        <v>11457</v>
      </c>
      <c r="B11458" s="3">
        <v>-64.35</v>
      </c>
      <c r="C11458" s="3">
        <v>52.4448692322</v>
      </c>
      <c r="D11458" s="4">
        <v>-0.354109717209414</v>
      </c>
      <c r="E11458" s="5" t="s">
        <v>573</v>
      </c>
    </row>
    <row r="11459" spans="1:5">
      <c r="A11459" s="1">
        <v>11458</v>
      </c>
      <c r="B11459" s="3">
        <v>-59.85</v>
      </c>
      <c r="C11459" s="3">
        <v>52.4448692322</v>
      </c>
      <c r="D11459" s="4">
        <v>-0.200662874905688</v>
      </c>
      <c r="E11459" s="5" t="s">
        <v>573</v>
      </c>
    </row>
    <row r="11460" spans="1:5">
      <c r="A11460" s="1">
        <v>11459</v>
      </c>
      <c r="B11460" s="3">
        <v>-58.85</v>
      </c>
      <c r="C11460" s="3">
        <v>52.4448692322</v>
      </c>
      <c r="D11460" s="4">
        <v>-0.0801478908425514</v>
      </c>
      <c r="E11460" s="5" t="s">
        <v>573</v>
      </c>
    </row>
    <row r="11461" spans="1:5">
      <c r="A11461" s="1">
        <v>11460</v>
      </c>
      <c r="B11461" s="3">
        <v>-58.15</v>
      </c>
      <c r="C11461" s="3">
        <v>52.4448692322</v>
      </c>
      <c r="D11461" s="4">
        <v>-0.0266135524185202</v>
      </c>
      <c r="E11461" s="5" t="s">
        <v>573</v>
      </c>
    </row>
    <row r="11462" spans="1:5">
      <c r="A11462" s="1">
        <v>11461</v>
      </c>
      <c r="B11462" s="3">
        <v>-63.35</v>
      </c>
      <c r="C11462" s="3">
        <v>52.3448692322</v>
      </c>
      <c r="D11462" s="4">
        <v>-0.14262480073817</v>
      </c>
      <c r="E11462" s="5" t="s">
        <v>573</v>
      </c>
    </row>
    <row r="11463" spans="1:5">
      <c r="A11463" s="1">
        <v>11462</v>
      </c>
      <c r="B11463" s="3">
        <v>-58.35</v>
      </c>
      <c r="C11463" s="3">
        <v>52.3448692322</v>
      </c>
      <c r="D11463" s="4">
        <v>-0.242440477227265</v>
      </c>
      <c r="E11463" s="5" t="s">
        <v>573</v>
      </c>
    </row>
    <row r="11464" spans="1:5">
      <c r="A11464" s="1">
        <v>11463</v>
      </c>
      <c r="B11464" s="3">
        <v>-57.65</v>
      </c>
      <c r="C11464" s="3">
        <v>52.3448692322</v>
      </c>
      <c r="D11464" s="4">
        <v>-0.129707233237037</v>
      </c>
      <c r="E11464" s="5" t="s">
        <v>573</v>
      </c>
    </row>
    <row r="11465" spans="1:5">
      <c r="A11465" s="1">
        <v>11464</v>
      </c>
      <c r="B11465" s="3">
        <v>-58.45</v>
      </c>
      <c r="C11465" s="3">
        <v>52.2448692322</v>
      </c>
      <c r="D11465" s="4">
        <v>-0.129707233237037</v>
      </c>
      <c r="E11465" s="5" t="s">
        <v>573</v>
      </c>
    </row>
    <row r="11466" spans="1:5">
      <c r="A11466" s="1">
        <v>11465</v>
      </c>
      <c r="B11466" s="3">
        <v>-57.65</v>
      </c>
      <c r="C11466" s="3">
        <v>52.2448692322</v>
      </c>
      <c r="D11466" s="4">
        <v>-0.127601554259371</v>
      </c>
      <c r="E11466" s="5" t="s">
        <v>573</v>
      </c>
    </row>
    <row r="11467" spans="1:5">
      <c r="A11467" s="1">
        <v>11466</v>
      </c>
      <c r="B11467" s="3">
        <v>-57.55</v>
      </c>
      <c r="C11467" s="3">
        <v>52.2448692322</v>
      </c>
      <c r="D11467" s="4">
        <v>-0.120468726301694</v>
      </c>
      <c r="E11467" s="5" t="s">
        <v>573</v>
      </c>
    </row>
    <row r="11468" spans="1:5">
      <c r="A11468" s="1">
        <v>11467</v>
      </c>
      <c r="B11468" s="3">
        <v>-57.45</v>
      </c>
      <c r="C11468" s="3">
        <v>52.2448692322</v>
      </c>
      <c r="D11468" s="4">
        <v>-0.129707233237037</v>
      </c>
      <c r="E11468" s="5" t="s">
        <v>573</v>
      </c>
    </row>
    <row r="11469" spans="1:5">
      <c r="A11469" s="1">
        <v>11468</v>
      </c>
      <c r="B11469" s="3">
        <v>-57.35</v>
      </c>
      <c r="C11469" s="3">
        <v>52.2448692322</v>
      </c>
      <c r="D11469" s="4">
        <v>-0.00919224917389973</v>
      </c>
      <c r="E11469" s="5" t="s">
        <v>573</v>
      </c>
    </row>
    <row r="11470" spans="1:5">
      <c r="A11470" s="1">
        <v>11469</v>
      </c>
      <c r="B11470" s="3">
        <v>-57.25</v>
      </c>
      <c r="C11470" s="3">
        <v>52.2448692322</v>
      </c>
      <c r="D11470" s="4">
        <v>-0.00919224917389973</v>
      </c>
      <c r="E11470" s="5" t="s">
        <v>573</v>
      </c>
    </row>
    <row r="11471" spans="1:5">
      <c r="A11471" s="1">
        <v>11470</v>
      </c>
      <c r="B11471" s="3">
        <v>-57.15</v>
      </c>
      <c r="C11471" s="3">
        <v>52.2448692322</v>
      </c>
      <c r="D11471" s="4">
        <v>-0.127601554259371</v>
      </c>
      <c r="E11471" s="5" t="s">
        <v>573</v>
      </c>
    </row>
    <row r="11472" spans="1:5">
      <c r="A11472" s="1">
        <v>11471</v>
      </c>
      <c r="B11472" s="3">
        <v>-57.65</v>
      </c>
      <c r="C11472" s="3">
        <v>52.1448692322</v>
      </c>
      <c r="D11472" s="4">
        <v>-0.129707233237037</v>
      </c>
      <c r="E11472" s="5" t="s">
        <v>573</v>
      </c>
    </row>
    <row r="11473" spans="1:5">
      <c r="A11473" s="1">
        <v>11472</v>
      </c>
      <c r="B11473" s="3">
        <v>-125.75</v>
      </c>
      <c r="C11473" s="3">
        <v>51.1448692322</v>
      </c>
      <c r="D11473" s="4">
        <v>0.0953564729222186</v>
      </c>
      <c r="E11473" s="5" t="s">
        <v>573</v>
      </c>
    </row>
    <row r="11474" spans="1:5">
      <c r="A11474" s="1">
        <v>11473</v>
      </c>
      <c r="B11474" s="3">
        <v>-123.95</v>
      </c>
      <c r="C11474" s="3">
        <v>51.0448692322</v>
      </c>
      <c r="D11474" s="4">
        <v>0.073103483275771</v>
      </c>
      <c r="E11474" s="5" t="s">
        <v>567</v>
      </c>
    </row>
    <row r="11475" spans="1:5">
      <c r="A11475" s="1">
        <v>11474</v>
      </c>
      <c r="B11475" s="3">
        <v>-114.55</v>
      </c>
      <c r="C11475" s="3">
        <v>52.0448692322</v>
      </c>
      <c r="D11475" s="4">
        <v>-0.0696483106631953</v>
      </c>
      <c r="E11475" s="5" t="s">
        <v>573</v>
      </c>
    </row>
    <row r="11476" spans="1:5">
      <c r="A11476" s="1">
        <v>11475</v>
      </c>
      <c r="B11476" s="3">
        <v>-111.45</v>
      </c>
      <c r="C11476" s="3">
        <v>52.0448692322</v>
      </c>
      <c r="D11476" s="4">
        <v>0.35557146602785</v>
      </c>
      <c r="E11476" s="5" t="s">
        <v>573</v>
      </c>
    </row>
    <row r="11477" spans="1:5">
      <c r="A11477" s="1">
        <v>11476</v>
      </c>
      <c r="B11477" s="3">
        <v>-110.45</v>
      </c>
      <c r="C11477" s="3">
        <v>52.0448692322</v>
      </c>
      <c r="D11477" s="4">
        <v>-0.444153843067465</v>
      </c>
      <c r="E11477" s="5" t="s">
        <v>573</v>
      </c>
    </row>
    <row r="11478" spans="1:5">
      <c r="A11478" s="1">
        <v>11477</v>
      </c>
      <c r="B11478" s="3">
        <v>-110.05</v>
      </c>
      <c r="C11478" s="3">
        <v>52.0448692322</v>
      </c>
      <c r="D11478" s="4">
        <v>-0.444153843067465</v>
      </c>
      <c r="E11478" s="5" t="s">
        <v>573</v>
      </c>
    </row>
    <row r="11479" spans="1:5">
      <c r="A11479" s="1">
        <v>11478</v>
      </c>
      <c r="B11479" s="3">
        <v>-109.25</v>
      </c>
      <c r="C11479" s="3">
        <v>52.0448692322</v>
      </c>
      <c r="D11479" s="4">
        <v>0.570926449462463</v>
      </c>
      <c r="E11479" s="5" t="s">
        <v>573</v>
      </c>
    </row>
    <row r="11480" spans="1:5">
      <c r="A11480" s="1">
        <v>11479</v>
      </c>
      <c r="B11480" s="3">
        <v>-108.75</v>
      </c>
      <c r="C11480" s="3">
        <v>52.0448692322</v>
      </c>
      <c r="D11480" s="4">
        <v>-0.408452199303654</v>
      </c>
      <c r="E11480" s="5" t="s">
        <v>573</v>
      </c>
    </row>
    <row r="11481" spans="1:5">
      <c r="A11481" s="1">
        <v>11480</v>
      </c>
      <c r="B11481" s="3">
        <v>-107.65</v>
      </c>
      <c r="C11481" s="3">
        <v>52.0448692322</v>
      </c>
      <c r="D11481" s="4">
        <v>-0.421421287417427</v>
      </c>
      <c r="E11481" s="5" t="s">
        <v>573</v>
      </c>
    </row>
    <row r="11482" spans="1:5">
      <c r="A11482" s="1">
        <v>11481</v>
      </c>
      <c r="B11482" s="3">
        <v>-105.85</v>
      </c>
      <c r="C11482" s="3">
        <v>52.0448692322</v>
      </c>
      <c r="D11482" s="4">
        <v>0.310035984345911</v>
      </c>
      <c r="E11482" s="5" t="s">
        <v>573</v>
      </c>
    </row>
    <row r="11483" spans="1:5">
      <c r="A11483" s="1">
        <v>11482</v>
      </c>
      <c r="B11483" s="3">
        <v>-105.65</v>
      </c>
      <c r="C11483" s="3">
        <v>52.0448692322</v>
      </c>
      <c r="D11483" s="4">
        <v>-0.478182549507153</v>
      </c>
      <c r="E11483" s="5" t="s">
        <v>573</v>
      </c>
    </row>
    <row r="11484" spans="1:5">
      <c r="A11484" s="1">
        <v>11483</v>
      </c>
      <c r="B11484" s="3">
        <v>-112.85</v>
      </c>
      <c r="C11484" s="3">
        <v>51.9448692322</v>
      </c>
      <c r="D11484" s="4">
        <v>-0.286566919743635</v>
      </c>
      <c r="E11484" s="5" t="s">
        <v>573</v>
      </c>
    </row>
    <row r="11485" spans="1:5">
      <c r="A11485" s="1">
        <v>11484</v>
      </c>
      <c r="B11485" s="3">
        <v>-110.45</v>
      </c>
      <c r="C11485" s="3">
        <v>51.9448692322</v>
      </c>
      <c r="D11485" s="4">
        <v>0.0179400688341066</v>
      </c>
      <c r="E11485" s="5" t="s">
        <v>573</v>
      </c>
    </row>
    <row r="11486" spans="1:5">
      <c r="A11486" s="1">
        <v>11485</v>
      </c>
      <c r="B11486" s="3">
        <v>-108.05</v>
      </c>
      <c r="C11486" s="3">
        <v>51.9448692322</v>
      </c>
      <c r="D11486" s="4">
        <v>-0.496386243683721</v>
      </c>
      <c r="E11486" s="5" t="s">
        <v>573</v>
      </c>
    </row>
    <row r="11487" spans="1:5">
      <c r="A11487" s="1">
        <v>11486</v>
      </c>
      <c r="B11487" s="3">
        <v>-107.45</v>
      </c>
      <c r="C11487" s="3">
        <v>51.9448692322</v>
      </c>
      <c r="D11487" s="4">
        <v>-0.213475851268139</v>
      </c>
      <c r="E11487" s="5" t="s">
        <v>573</v>
      </c>
    </row>
    <row r="11488" spans="1:5">
      <c r="A11488" s="1">
        <v>11487</v>
      </c>
      <c r="B11488" s="3">
        <v>-107.15</v>
      </c>
      <c r="C11488" s="3">
        <v>51.9448692322</v>
      </c>
      <c r="D11488" s="4">
        <v>-0.396035554685087</v>
      </c>
      <c r="E11488" s="5" t="s">
        <v>573</v>
      </c>
    </row>
    <row r="11489" spans="1:5">
      <c r="A11489" s="1">
        <v>11488</v>
      </c>
      <c r="B11489" s="3">
        <v>-106.75</v>
      </c>
      <c r="C11489" s="3">
        <v>51.9448692322</v>
      </c>
      <c r="D11489" s="4">
        <v>-1.10536166844151</v>
      </c>
      <c r="E11489" s="5" t="s">
        <v>573</v>
      </c>
    </row>
    <row r="11490" spans="1:5">
      <c r="A11490" s="1">
        <v>11489</v>
      </c>
      <c r="B11490" s="3">
        <v>-110.15</v>
      </c>
      <c r="C11490" s="3">
        <v>51.8448692322</v>
      </c>
      <c r="D11490" s="4">
        <v>0.770828840973583</v>
      </c>
      <c r="E11490" s="5" t="s">
        <v>573</v>
      </c>
    </row>
    <row r="11491" spans="1:5">
      <c r="A11491" s="1">
        <v>11490</v>
      </c>
      <c r="B11491" s="3">
        <v>-109.65</v>
      </c>
      <c r="C11491" s="3">
        <v>51.8448692322</v>
      </c>
      <c r="D11491" s="4">
        <v>0.479590882558168</v>
      </c>
      <c r="E11491" s="5" t="s">
        <v>573</v>
      </c>
    </row>
    <row r="11492" spans="1:5">
      <c r="A11492" s="1">
        <v>11491</v>
      </c>
      <c r="B11492" s="3">
        <v>-109.45</v>
      </c>
      <c r="C11492" s="3">
        <v>51.8448692322</v>
      </c>
      <c r="D11492" s="4">
        <v>0.706357537058651</v>
      </c>
      <c r="E11492" s="5" t="s">
        <v>573</v>
      </c>
    </row>
    <row r="11493" spans="1:5">
      <c r="A11493" s="1">
        <v>11492</v>
      </c>
      <c r="B11493" s="3">
        <v>-108.85</v>
      </c>
      <c r="C11493" s="3">
        <v>51.8448692322</v>
      </c>
      <c r="D11493" s="4">
        <v>0.472712807260071</v>
      </c>
      <c r="E11493" s="5" t="s">
        <v>573</v>
      </c>
    </row>
    <row r="11494" spans="1:5">
      <c r="A11494" s="1">
        <v>11493</v>
      </c>
      <c r="B11494" s="3">
        <v>-107.25</v>
      </c>
      <c r="C11494" s="3">
        <v>51.8448692322</v>
      </c>
      <c r="D11494" s="4">
        <v>0.79272839619052</v>
      </c>
      <c r="E11494" s="5" t="s">
        <v>573</v>
      </c>
    </row>
    <row r="11495" spans="1:5">
      <c r="A11495" s="1">
        <v>11494</v>
      </c>
      <c r="B11495" s="3">
        <v>-107.15</v>
      </c>
      <c r="C11495" s="3">
        <v>51.8448692322</v>
      </c>
      <c r="D11495" s="4">
        <v>-0.361100805102833</v>
      </c>
      <c r="E11495" s="5" t="s">
        <v>573</v>
      </c>
    </row>
    <row r="11496" spans="1:5">
      <c r="A11496" s="1">
        <v>11495</v>
      </c>
      <c r="B11496" s="3">
        <v>-106.55</v>
      </c>
      <c r="C11496" s="3">
        <v>51.8448692322</v>
      </c>
      <c r="D11496" s="4">
        <v>-0.831102689152809</v>
      </c>
      <c r="E11496" s="5" t="s">
        <v>573</v>
      </c>
    </row>
    <row r="11497" spans="1:5">
      <c r="A11497" s="1">
        <v>11496</v>
      </c>
      <c r="B11497" s="3">
        <v>-106.05</v>
      </c>
      <c r="C11497" s="3">
        <v>51.8448692322</v>
      </c>
      <c r="D11497" s="4">
        <v>-0.381244754049875</v>
      </c>
      <c r="E11497" s="5" t="s">
        <v>573</v>
      </c>
    </row>
    <row r="11498" spans="1:5">
      <c r="A11498" s="1">
        <v>11497</v>
      </c>
      <c r="B11498" s="3">
        <v>-111.85</v>
      </c>
      <c r="C11498" s="3">
        <v>51.7448692322</v>
      </c>
      <c r="D11498" s="4">
        <v>0.148800998208152</v>
      </c>
      <c r="E11498" s="5" t="s">
        <v>573</v>
      </c>
    </row>
    <row r="11499" spans="1:5">
      <c r="A11499" s="1">
        <v>11498</v>
      </c>
      <c r="B11499" s="3">
        <v>-109.95</v>
      </c>
      <c r="C11499" s="3">
        <v>51.7448692322</v>
      </c>
      <c r="D11499" s="4">
        <v>-0.560938040439385</v>
      </c>
      <c r="E11499" s="5" t="s">
        <v>573</v>
      </c>
    </row>
    <row r="11500" spans="1:5">
      <c r="A11500" s="1">
        <v>11499</v>
      </c>
      <c r="B11500" s="3">
        <v>-109.25</v>
      </c>
      <c r="C11500" s="3">
        <v>51.7448692322</v>
      </c>
      <c r="D11500" s="4">
        <v>0.838677571933932</v>
      </c>
      <c r="E11500" s="5" t="s">
        <v>573</v>
      </c>
    </row>
    <row r="11501" spans="1:5">
      <c r="A11501" s="1">
        <v>11500</v>
      </c>
      <c r="B11501" s="3">
        <v>-107.75</v>
      </c>
      <c r="C11501" s="3">
        <v>51.7448692322</v>
      </c>
      <c r="D11501" s="4">
        <v>-0.396035554685087</v>
      </c>
      <c r="E11501" s="5" t="s">
        <v>573</v>
      </c>
    </row>
    <row r="11502" spans="1:5">
      <c r="A11502" s="1">
        <v>11501</v>
      </c>
      <c r="B11502" s="3">
        <v>-107.15</v>
      </c>
      <c r="C11502" s="3">
        <v>51.7448692322</v>
      </c>
      <c r="D11502" s="4">
        <v>0.88457591796128</v>
      </c>
      <c r="E11502" s="5" t="s">
        <v>573</v>
      </c>
    </row>
    <row r="11503" spans="1:5">
      <c r="A11503" s="1">
        <v>11502</v>
      </c>
      <c r="B11503" s="3">
        <v>-106.45</v>
      </c>
      <c r="C11503" s="3">
        <v>51.7448692322</v>
      </c>
      <c r="D11503" s="4">
        <v>-0.727089063867157</v>
      </c>
      <c r="E11503" s="5" t="s">
        <v>573</v>
      </c>
    </row>
    <row r="11504" spans="1:5">
      <c r="A11504" s="1">
        <v>11503</v>
      </c>
      <c r="B11504" s="3">
        <v>-104.85</v>
      </c>
      <c r="C11504" s="3">
        <v>51.7448692322</v>
      </c>
      <c r="D11504" s="4">
        <v>-0.535241797792474</v>
      </c>
      <c r="E11504" s="5" t="s">
        <v>573</v>
      </c>
    </row>
    <row r="11505" spans="1:5">
      <c r="A11505" s="1">
        <v>11504</v>
      </c>
      <c r="B11505" s="3">
        <v>-110.85</v>
      </c>
      <c r="C11505" s="3">
        <v>51.6448692322</v>
      </c>
      <c r="D11505" s="4">
        <v>0.791356921138023</v>
      </c>
      <c r="E11505" s="5" t="s">
        <v>566</v>
      </c>
    </row>
    <row r="11506" spans="1:5">
      <c r="A11506" s="1">
        <v>11505</v>
      </c>
      <c r="B11506" s="3">
        <v>-110.45</v>
      </c>
      <c r="C11506" s="3">
        <v>51.6448692322</v>
      </c>
      <c r="D11506" s="4">
        <v>0.284070420418943</v>
      </c>
      <c r="E11506" s="5" t="s">
        <v>566</v>
      </c>
    </row>
    <row r="11507" spans="1:5">
      <c r="A11507" s="1">
        <v>11506</v>
      </c>
      <c r="B11507" s="3">
        <v>-108.35</v>
      </c>
      <c r="C11507" s="3">
        <v>51.6448692322</v>
      </c>
      <c r="D11507" s="4">
        <v>0.599227738984161</v>
      </c>
      <c r="E11507" s="5" t="s">
        <v>573</v>
      </c>
    </row>
    <row r="11508" spans="1:5">
      <c r="A11508" s="1">
        <v>11507</v>
      </c>
      <c r="B11508" s="3">
        <v>-105.25</v>
      </c>
      <c r="C11508" s="3">
        <v>51.6448692322</v>
      </c>
      <c r="D11508" s="4">
        <v>-0.969775582108587</v>
      </c>
      <c r="E11508" s="5" t="s">
        <v>573</v>
      </c>
    </row>
    <row r="11509" spans="1:5">
      <c r="A11509" s="1">
        <v>11508</v>
      </c>
      <c r="B11509" s="3">
        <v>-112.45</v>
      </c>
      <c r="C11509" s="3">
        <v>51.5448692322</v>
      </c>
      <c r="D11509" s="4">
        <v>-0.0437046535282755</v>
      </c>
      <c r="E11509" s="5" t="s">
        <v>573</v>
      </c>
    </row>
    <row r="11510" spans="1:5">
      <c r="A11510" s="1">
        <v>11509</v>
      </c>
      <c r="B11510" s="3">
        <v>-112.15</v>
      </c>
      <c r="C11510" s="3">
        <v>51.5448692322</v>
      </c>
      <c r="D11510" s="4">
        <v>-0.108816261834269</v>
      </c>
      <c r="E11510" s="5" t="s">
        <v>573</v>
      </c>
    </row>
    <row r="11511" spans="1:5">
      <c r="A11511" s="1">
        <v>11510</v>
      </c>
      <c r="B11511" s="3">
        <v>-110.05</v>
      </c>
      <c r="C11511" s="3">
        <v>51.5448692322</v>
      </c>
      <c r="D11511" s="4">
        <v>0.536165796752545</v>
      </c>
      <c r="E11511" s="5" t="s">
        <v>566</v>
      </c>
    </row>
    <row r="11512" spans="1:5">
      <c r="A11512" s="1">
        <v>11511</v>
      </c>
      <c r="B11512" s="3">
        <v>-109.65</v>
      </c>
      <c r="C11512" s="3">
        <v>51.5448692322</v>
      </c>
      <c r="D11512" s="4">
        <v>0.766172580670627</v>
      </c>
      <c r="E11512" s="5" t="s">
        <v>573</v>
      </c>
    </row>
    <row r="11513" spans="1:5">
      <c r="A11513" s="1">
        <v>11512</v>
      </c>
      <c r="B11513" s="3">
        <v>-109.15</v>
      </c>
      <c r="C11513" s="3">
        <v>51.5448692322</v>
      </c>
      <c r="D11513" s="4">
        <v>0.571132491827243</v>
      </c>
      <c r="E11513" s="5" t="s">
        <v>573</v>
      </c>
    </row>
    <row r="11514" spans="1:5">
      <c r="A11514" s="1">
        <v>11513</v>
      </c>
      <c r="B11514" s="3">
        <v>-107.65</v>
      </c>
      <c r="C11514" s="3">
        <v>51.5448692322</v>
      </c>
      <c r="D11514" s="4">
        <v>0.601118475351635</v>
      </c>
      <c r="E11514" s="5" t="s">
        <v>573</v>
      </c>
    </row>
    <row r="11515" spans="1:5">
      <c r="A11515" s="1">
        <v>11514</v>
      </c>
      <c r="B11515" s="3">
        <v>-114.55</v>
      </c>
      <c r="C11515" s="3">
        <v>51.4448692322</v>
      </c>
      <c r="D11515" s="4">
        <v>-0.439271176613563</v>
      </c>
      <c r="E11515" s="5" t="s">
        <v>573</v>
      </c>
    </row>
    <row r="11516" spans="1:5">
      <c r="A11516" s="1">
        <v>11515</v>
      </c>
      <c r="B11516" s="3">
        <v>-113.05</v>
      </c>
      <c r="C11516" s="3">
        <v>51.4448692322</v>
      </c>
      <c r="D11516" s="4">
        <v>-0.0292975308674299</v>
      </c>
      <c r="E11516" s="5" t="s">
        <v>573</v>
      </c>
    </row>
    <row r="11517" spans="1:5">
      <c r="A11517" s="1">
        <v>11516</v>
      </c>
      <c r="B11517" s="3">
        <v>-110.75</v>
      </c>
      <c r="C11517" s="3">
        <v>51.4448692322</v>
      </c>
      <c r="D11517" s="4">
        <v>-0.213451022884029</v>
      </c>
      <c r="E11517" s="5" t="s">
        <v>566</v>
      </c>
    </row>
    <row r="11518" spans="1:5">
      <c r="A11518" s="1">
        <v>11517</v>
      </c>
      <c r="B11518" s="3">
        <v>-110.55</v>
      </c>
      <c r="C11518" s="3">
        <v>51.4448692322</v>
      </c>
      <c r="D11518" s="4">
        <v>-0.368726877447873</v>
      </c>
      <c r="E11518" s="5" t="s">
        <v>566</v>
      </c>
    </row>
    <row r="11519" spans="1:5">
      <c r="A11519" s="1">
        <v>11518</v>
      </c>
      <c r="B11519" s="3">
        <v>-110.35</v>
      </c>
      <c r="C11519" s="3">
        <v>51.4448692322</v>
      </c>
      <c r="D11519" s="4">
        <v>-0.403661627030127</v>
      </c>
      <c r="E11519" s="5" t="s">
        <v>566</v>
      </c>
    </row>
    <row r="11520" spans="1:5">
      <c r="A11520" s="1">
        <v>11519</v>
      </c>
      <c r="B11520" s="3">
        <v>-110.15</v>
      </c>
      <c r="C11520" s="3">
        <v>51.4448692322</v>
      </c>
      <c r="D11520" s="4">
        <v>0.536165796752545</v>
      </c>
      <c r="E11520" s="5" t="s">
        <v>566</v>
      </c>
    </row>
    <row r="11521" spans="1:5">
      <c r="A11521" s="1">
        <v>11520</v>
      </c>
      <c r="B11521" s="3">
        <v>-107.35</v>
      </c>
      <c r="C11521" s="3">
        <v>51.4448692322</v>
      </c>
      <c r="D11521" s="4">
        <v>-0.462158256150297</v>
      </c>
      <c r="E11521" s="5" t="s">
        <v>573</v>
      </c>
    </row>
    <row r="11522" spans="1:5">
      <c r="A11522" s="1">
        <v>11521</v>
      </c>
      <c r="B11522" s="3">
        <v>-107.25</v>
      </c>
      <c r="C11522" s="3">
        <v>51.4448692322</v>
      </c>
      <c r="D11522" s="4">
        <v>-0.674008184582097</v>
      </c>
      <c r="E11522" s="5" t="s">
        <v>573</v>
      </c>
    </row>
    <row r="11523" spans="1:5">
      <c r="A11523" s="1">
        <v>11522</v>
      </c>
      <c r="B11523" s="3">
        <v>-114.45</v>
      </c>
      <c r="C11523" s="3">
        <v>51.3448692322</v>
      </c>
      <c r="D11523" s="4">
        <v>-0.150413007698888</v>
      </c>
      <c r="E11523" s="5" t="s">
        <v>573</v>
      </c>
    </row>
    <row r="11524" spans="1:5">
      <c r="A11524" s="1">
        <v>11523</v>
      </c>
      <c r="B11524" s="3">
        <v>-113.85</v>
      </c>
      <c r="C11524" s="3">
        <v>51.3448692322</v>
      </c>
      <c r="D11524" s="4">
        <v>-0.77299485851081</v>
      </c>
      <c r="E11524" s="5" t="s">
        <v>573</v>
      </c>
    </row>
    <row r="11525" spans="1:5">
      <c r="A11525" s="1">
        <v>11524</v>
      </c>
      <c r="B11525" s="3">
        <v>-112.85</v>
      </c>
      <c r="C11525" s="3">
        <v>51.3448692322</v>
      </c>
      <c r="D11525" s="4">
        <v>-0.0292975308674299</v>
      </c>
      <c r="E11525" s="5" t="s">
        <v>573</v>
      </c>
    </row>
    <row r="11526" spans="1:5">
      <c r="A11526" s="1">
        <v>11525</v>
      </c>
      <c r="B11526" s="3">
        <v>-111.05</v>
      </c>
      <c r="C11526" s="3">
        <v>51.3448692322</v>
      </c>
      <c r="D11526" s="4">
        <v>0.544662373523347</v>
      </c>
      <c r="E11526" s="5" t="s">
        <v>566</v>
      </c>
    </row>
    <row r="11527" spans="1:5">
      <c r="A11527" s="1">
        <v>11526</v>
      </c>
      <c r="B11527" s="3">
        <v>-108.15</v>
      </c>
      <c r="C11527" s="3">
        <v>51.3448692322</v>
      </c>
      <c r="D11527" s="4">
        <v>0.525806434698075</v>
      </c>
      <c r="E11527" s="5" t="s">
        <v>573</v>
      </c>
    </row>
    <row r="11528" spans="1:5">
      <c r="A11528" s="1">
        <v>11527</v>
      </c>
      <c r="B11528" s="3">
        <v>-107.95</v>
      </c>
      <c r="C11528" s="3">
        <v>51.3448692322</v>
      </c>
      <c r="D11528" s="4">
        <v>0.601118475351635</v>
      </c>
      <c r="E11528" s="5" t="s">
        <v>573</v>
      </c>
    </row>
    <row r="11529" spans="1:5">
      <c r="A11529" s="1">
        <v>11528</v>
      </c>
      <c r="B11529" s="3">
        <v>-107.85</v>
      </c>
      <c r="C11529" s="3">
        <v>51.3448692322</v>
      </c>
      <c r="D11529" s="4">
        <v>0.601118475351635</v>
      </c>
      <c r="E11529" s="5" t="s">
        <v>573</v>
      </c>
    </row>
    <row r="11530" spans="1:5">
      <c r="A11530" s="1">
        <v>11529</v>
      </c>
      <c r="B11530" s="3">
        <v>-107.65</v>
      </c>
      <c r="C11530" s="3">
        <v>51.3448692322</v>
      </c>
      <c r="D11530" s="4">
        <v>0.601118475351635</v>
      </c>
      <c r="E11530" s="5" t="s">
        <v>573</v>
      </c>
    </row>
    <row r="11531" spans="1:5">
      <c r="A11531" s="1">
        <v>11530</v>
      </c>
      <c r="B11531" s="3">
        <v>-107.55</v>
      </c>
      <c r="C11531" s="3">
        <v>51.3448692322</v>
      </c>
      <c r="D11531" s="4">
        <v>0.285214969830361</v>
      </c>
      <c r="E11531" s="5" t="s">
        <v>573</v>
      </c>
    </row>
    <row r="11532" spans="1:5">
      <c r="A11532" s="1">
        <v>11531</v>
      </c>
      <c r="B11532" s="3">
        <v>-114.65</v>
      </c>
      <c r="C11532" s="3">
        <v>51.2448692322</v>
      </c>
      <c r="D11532" s="4">
        <v>-0.887675609956362</v>
      </c>
      <c r="E11532" s="5" t="s">
        <v>573</v>
      </c>
    </row>
    <row r="11533" spans="1:5">
      <c r="A11533" s="1">
        <v>11532</v>
      </c>
      <c r="B11533" s="3">
        <v>-113.95</v>
      </c>
      <c r="C11533" s="3">
        <v>51.2448692322</v>
      </c>
      <c r="D11533" s="4">
        <v>-0.77299485851081</v>
      </c>
      <c r="E11533" s="5" t="s">
        <v>573</v>
      </c>
    </row>
    <row r="11534" spans="1:5">
      <c r="A11534" s="1">
        <v>11533</v>
      </c>
      <c r="B11534" s="3">
        <v>-113.05</v>
      </c>
      <c r="C11534" s="3">
        <v>51.2448692322</v>
      </c>
      <c r="D11534" s="4">
        <v>0.0019112335671364</v>
      </c>
      <c r="E11534" s="5" t="s">
        <v>573</v>
      </c>
    </row>
    <row r="11535" spans="1:5">
      <c r="A11535" s="1">
        <v>11534</v>
      </c>
      <c r="B11535" s="3">
        <v>-111.05</v>
      </c>
      <c r="C11535" s="3">
        <v>51.2448692322</v>
      </c>
      <c r="D11535" s="4">
        <v>0.544662373523347</v>
      </c>
      <c r="E11535" s="5" t="s">
        <v>566</v>
      </c>
    </row>
    <row r="11536" spans="1:5">
      <c r="A11536" s="1">
        <v>11535</v>
      </c>
      <c r="B11536" s="3">
        <v>-110.35</v>
      </c>
      <c r="C11536" s="3">
        <v>51.2448692322</v>
      </c>
      <c r="D11536" s="4">
        <v>0.701189900106534</v>
      </c>
      <c r="E11536" s="5" t="s">
        <v>566</v>
      </c>
    </row>
    <row r="11537" spans="1:5">
      <c r="A11537" s="1">
        <v>11536</v>
      </c>
      <c r="B11537" s="3">
        <v>-110.75</v>
      </c>
      <c r="C11537" s="3">
        <v>51.1448692322</v>
      </c>
      <c r="D11537" s="4">
        <v>0.19260621294516</v>
      </c>
      <c r="E11537" s="5" t="s">
        <v>566</v>
      </c>
    </row>
    <row r="11538" spans="1:5">
      <c r="A11538" s="1">
        <v>11537</v>
      </c>
      <c r="B11538" s="3">
        <v>-109.75</v>
      </c>
      <c r="C11538" s="3">
        <v>51.1448692322</v>
      </c>
      <c r="D11538" s="4">
        <v>0.387075362270016</v>
      </c>
      <c r="E11538" s="5" t="s">
        <v>566</v>
      </c>
    </row>
    <row r="11539" spans="1:5">
      <c r="A11539" s="1">
        <v>11538</v>
      </c>
      <c r="B11539" s="3">
        <v>-108.45</v>
      </c>
      <c r="C11539" s="3">
        <v>51.1448692322</v>
      </c>
      <c r="D11539" s="4">
        <v>0.633566725810823</v>
      </c>
      <c r="E11539" s="5" t="s">
        <v>573</v>
      </c>
    </row>
    <row r="11540" spans="1:5">
      <c r="A11540" s="1">
        <v>11539</v>
      </c>
      <c r="B11540" s="3">
        <v>-105.75</v>
      </c>
      <c r="C11540" s="3">
        <v>51.1448692322</v>
      </c>
      <c r="D11540" s="4">
        <v>0.685637974340518</v>
      </c>
      <c r="E11540" s="5" t="s">
        <v>573</v>
      </c>
    </row>
    <row r="11541" spans="1:5">
      <c r="A11541" s="1">
        <v>11540</v>
      </c>
      <c r="B11541" s="3">
        <v>-113.75</v>
      </c>
      <c r="C11541" s="3">
        <v>51.0448692322</v>
      </c>
      <c r="D11541" s="4">
        <v>-0.722838910568143</v>
      </c>
      <c r="E11541" s="5" t="s">
        <v>573</v>
      </c>
    </row>
    <row r="11542" spans="1:5">
      <c r="A11542" s="1">
        <v>11541</v>
      </c>
      <c r="B11542" s="3">
        <v>-110.65</v>
      </c>
      <c r="C11542" s="3">
        <v>51.0448692322</v>
      </c>
      <c r="D11542" s="4">
        <v>0.212750161892202</v>
      </c>
      <c r="E11542" s="5" t="s">
        <v>566</v>
      </c>
    </row>
    <row r="11543" spans="1:5">
      <c r="A11543" s="1">
        <v>11542</v>
      </c>
      <c r="B11543" s="3">
        <v>-108.55</v>
      </c>
      <c r="C11543" s="3">
        <v>51.0448692322</v>
      </c>
      <c r="D11543" s="4">
        <v>0.708878766464382</v>
      </c>
      <c r="E11543" s="5" t="s">
        <v>573</v>
      </c>
    </row>
    <row r="11544" spans="1:5">
      <c r="A11544" s="1">
        <v>11543</v>
      </c>
      <c r="B11544" s="3">
        <v>-108.45</v>
      </c>
      <c r="C11544" s="3">
        <v>51.0448692322</v>
      </c>
      <c r="D11544" s="4">
        <v>0.633566725810823</v>
      </c>
      <c r="E11544" s="5" t="s">
        <v>573</v>
      </c>
    </row>
    <row r="11545" spans="1:5">
      <c r="A11545" s="1">
        <v>11544</v>
      </c>
      <c r="B11545" s="3">
        <v>-108.35</v>
      </c>
      <c r="C11545" s="3">
        <v>51.0448692322</v>
      </c>
      <c r="D11545" s="4">
        <v>0.742637970342257</v>
      </c>
      <c r="E11545" s="5" t="s">
        <v>573</v>
      </c>
    </row>
    <row r="11546" spans="1:5">
      <c r="A11546" s="1">
        <v>11545</v>
      </c>
      <c r="B11546" s="3">
        <v>-108.25</v>
      </c>
      <c r="C11546" s="3">
        <v>51.0448692322</v>
      </c>
      <c r="D11546" s="4">
        <v>0.633566725810823</v>
      </c>
      <c r="E11546" s="5" t="s">
        <v>573</v>
      </c>
    </row>
    <row r="11547" spans="1:5">
      <c r="A11547" s="1">
        <v>11546</v>
      </c>
      <c r="B11547" s="3">
        <v>-107.25</v>
      </c>
      <c r="C11547" s="3">
        <v>51.0448692322</v>
      </c>
      <c r="D11547" s="4">
        <v>0.496939755208953</v>
      </c>
      <c r="E11547" s="5" t="s">
        <v>573</v>
      </c>
    </row>
    <row r="11548" spans="1:5">
      <c r="A11548" s="1">
        <v>11547</v>
      </c>
      <c r="B11548" s="3">
        <v>-107.15</v>
      </c>
      <c r="C11548" s="3">
        <v>51.0448692322</v>
      </c>
      <c r="D11548" s="4">
        <v>0.453130673941705</v>
      </c>
      <c r="E11548" s="5" t="s">
        <v>573</v>
      </c>
    </row>
    <row r="11549" spans="1:5">
      <c r="A11549" s="1">
        <v>11548</v>
      </c>
      <c r="B11549" s="3">
        <v>-106.95</v>
      </c>
      <c r="C11549" s="3">
        <v>51.0448692322</v>
      </c>
      <c r="D11549" s="4">
        <v>0.743019947275141</v>
      </c>
      <c r="E11549" s="5" t="s">
        <v>573</v>
      </c>
    </row>
    <row r="11550" spans="1:5">
      <c r="A11550" s="1">
        <v>11549</v>
      </c>
      <c r="B11550" s="3">
        <v>-106.35</v>
      </c>
      <c r="C11550" s="3">
        <v>51.0448692322</v>
      </c>
      <c r="D11550" s="4">
        <v>0.528802839128639</v>
      </c>
      <c r="E11550" s="5" t="s">
        <v>573</v>
      </c>
    </row>
    <row r="11551" spans="1:5">
      <c r="A11551" s="1">
        <v>11550</v>
      </c>
      <c r="B11551" s="3">
        <v>-99.65</v>
      </c>
      <c r="C11551" s="3">
        <v>51.8448692322</v>
      </c>
      <c r="D11551" s="4">
        <v>-0.948800432935352</v>
      </c>
      <c r="E11551" s="5" t="s">
        <v>573</v>
      </c>
    </row>
    <row r="11552" spans="1:5">
      <c r="A11552" s="1">
        <v>11551</v>
      </c>
      <c r="B11552" s="3">
        <v>-98.15</v>
      </c>
      <c r="C11552" s="3">
        <v>51.8448692322</v>
      </c>
      <c r="D11552" s="4">
        <v>0.0198153035148122</v>
      </c>
      <c r="E11552" s="5" t="s">
        <v>573</v>
      </c>
    </row>
    <row r="11553" spans="1:5">
      <c r="A11553" s="1">
        <v>11552</v>
      </c>
      <c r="B11553" s="3">
        <v>-97.95</v>
      </c>
      <c r="C11553" s="3">
        <v>51.8448692322</v>
      </c>
      <c r="D11553" s="4">
        <v>0.0198153035148122</v>
      </c>
      <c r="E11553" s="5" t="s">
        <v>573</v>
      </c>
    </row>
    <row r="11554" spans="1:5">
      <c r="A11554" s="1">
        <v>11553</v>
      </c>
      <c r="B11554" s="3">
        <v>-96.45</v>
      </c>
      <c r="C11554" s="3">
        <v>51.8448692322</v>
      </c>
      <c r="D11554" s="4">
        <v>0.651114426501421</v>
      </c>
      <c r="E11554" s="5" t="s">
        <v>573</v>
      </c>
    </row>
    <row r="11555" spans="1:5">
      <c r="A11555" s="1">
        <v>11554</v>
      </c>
      <c r="B11555" s="3">
        <v>-98.05</v>
      </c>
      <c r="C11555" s="3">
        <v>51.7448692322</v>
      </c>
      <c r="D11555" s="4">
        <v>-0.106291236545892</v>
      </c>
      <c r="E11555" s="5" t="s">
        <v>573</v>
      </c>
    </row>
    <row r="11556" spans="1:5">
      <c r="A11556" s="1">
        <v>11555</v>
      </c>
      <c r="B11556" s="3">
        <v>-97.95</v>
      </c>
      <c r="C11556" s="3">
        <v>51.7448692322</v>
      </c>
      <c r="D11556" s="4">
        <v>0.0198153035148122</v>
      </c>
      <c r="E11556" s="5" t="s">
        <v>573</v>
      </c>
    </row>
    <row r="11557" spans="1:5">
      <c r="A11557" s="1">
        <v>11556</v>
      </c>
      <c r="B11557" s="3">
        <v>-97.85</v>
      </c>
      <c r="C11557" s="3">
        <v>51.7448692322</v>
      </c>
      <c r="D11557" s="4">
        <v>-0.106291236545892</v>
      </c>
      <c r="E11557" s="5" t="s">
        <v>573</v>
      </c>
    </row>
    <row r="11558" spans="1:5">
      <c r="A11558" s="1">
        <v>11557</v>
      </c>
      <c r="B11558" s="3">
        <v>-97.85</v>
      </c>
      <c r="C11558" s="3">
        <v>51.6448692322</v>
      </c>
      <c r="D11558" s="4">
        <v>-0.599763584364304</v>
      </c>
      <c r="E11558" s="5" t="s">
        <v>573</v>
      </c>
    </row>
    <row r="11559" spans="1:5">
      <c r="A11559" s="1">
        <v>11558</v>
      </c>
      <c r="B11559" s="3">
        <v>-98.15</v>
      </c>
      <c r="C11559" s="3">
        <v>51.5448692322</v>
      </c>
      <c r="D11559" s="4">
        <v>0.0287188676349709</v>
      </c>
      <c r="E11559" s="5" t="s">
        <v>573</v>
      </c>
    </row>
    <row r="11560" spans="1:5">
      <c r="A11560" s="1">
        <v>11559</v>
      </c>
      <c r="B11560" s="3">
        <v>-96.85</v>
      </c>
      <c r="C11560" s="3">
        <v>51.5448692322</v>
      </c>
      <c r="D11560" s="4">
        <v>0.0267584795555873</v>
      </c>
      <c r="E11560" s="5" t="s">
        <v>573</v>
      </c>
    </row>
    <row r="11561" spans="1:5">
      <c r="A11561" s="1">
        <v>11560</v>
      </c>
      <c r="B11561" s="3">
        <v>-99.25</v>
      </c>
      <c r="C11561" s="3">
        <v>51.4448692322</v>
      </c>
      <c r="D11561" s="4">
        <v>-1.16990868638546</v>
      </c>
      <c r="E11561" s="5" t="s">
        <v>573</v>
      </c>
    </row>
    <row r="11562" spans="1:5">
      <c r="A11562" s="1">
        <v>11561</v>
      </c>
      <c r="B11562" s="3">
        <v>-92.15</v>
      </c>
      <c r="C11562" s="3">
        <v>51.2448692322</v>
      </c>
      <c r="D11562" s="4">
        <v>-0.416437617877084</v>
      </c>
      <c r="E11562" s="5" t="s">
        <v>573</v>
      </c>
    </row>
    <row r="11563" spans="1:5">
      <c r="A11563" s="1">
        <v>11562</v>
      </c>
      <c r="B11563" s="3">
        <v>-92.65</v>
      </c>
      <c r="C11563" s="3">
        <v>51.0448692322</v>
      </c>
      <c r="D11563" s="4">
        <v>-0.285558577118553</v>
      </c>
      <c r="E11563" s="5" t="s">
        <v>573</v>
      </c>
    </row>
    <row r="11564" spans="1:5">
      <c r="A11564" s="1">
        <v>11563</v>
      </c>
      <c r="B11564" s="3">
        <v>-86.15</v>
      </c>
      <c r="C11564" s="3">
        <v>52.0448692322</v>
      </c>
      <c r="D11564" s="4">
        <v>0.117363385194851</v>
      </c>
      <c r="E11564" s="5" t="s">
        <v>573</v>
      </c>
    </row>
    <row r="11565" spans="1:5">
      <c r="A11565" s="1">
        <v>11564</v>
      </c>
      <c r="B11565" s="3">
        <v>-86.05</v>
      </c>
      <c r="C11565" s="3">
        <v>52.0448692322</v>
      </c>
      <c r="D11565" s="4">
        <v>0.182065755932393</v>
      </c>
      <c r="E11565" s="5" t="s">
        <v>573</v>
      </c>
    </row>
    <row r="11566" spans="1:5">
      <c r="A11566" s="1">
        <v>11565</v>
      </c>
      <c r="B11566" s="3">
        <v>-85.95</v>
      </c>
      <c r="C11566" s="3">
        <v>52.0448692322</v>
      </c>
      <c r="D11566" s="4">
        <v>0.182065755932393</v>
      </c>
      <c r="E11566" s="5" t="s">
        <v>573</v>
      </c>
    </row>
    <row r="11567" spans="1:5">
      <c r="A11567" s="1">
        <v>11566</v>
      </c>
      <c r="B11567" s="3">
        <v>-85.85</v>
      </c>
      <c r="C11567" s="3">
        <v>52.0448692322</v>
      </c>
      <c r="D11567" s="4">
        <v>0.238186329753279</v>
      </c>
      <c r="E11567" s="5" t="s">
        <v>573</v>
      </c>
    </row>
    <row r="11568" spans="1:5">
      <c r="A11568" s="1">
        <v>11567</v>
      </c>
      <c r="B11568" s="3">
        <v>-85.75</v>
      </c>
      <c r="C11568" s="3">
        <v>52.0448692322</v>
      </c>
      <c r="D11568" s="4">
        <v>0.238186329753279</v>
      </c>
      <c r="E11568" s="5" t="s">
        <v>573</v>
      </c>
    </row>
    <row r="11569" spans="1:5">
      <c r="A11569" s="1">
        <v>11568</v>
      </c>
      <c r="B11569" s="3">
        <v>-85.65</v>
      </c>
      <c r="C11569" s="3">
        <v>52.0448692322</v>
      </c>
      <c r="D11569" s="4">
        <v>0.0675164487982676</v>
      </c>
      <c r="E11569" s="5" t="s">
        <v>573</v>
      </c>
    </row>
    <row r="11570" spans="1:5">
      <c r="A11570" s="1">
        <v>11569</v>
      </c>
      <c r="B11570" s="3">
        <v>-85.55</v>
      </c>
      <c r="C11570" s="3">
        <v>52.0448692322</v>
      </c>
      <c r="D11570" s="4">
        <v>0.238186329753279</v>
      </c>
      <c r="E11570" s="5" t="s">
        <v>573</v>
      </c>
    </row>
    <row r="11571" spans="1:5">
      <c r="A11571" s="1">
        <v>11570</v>
      </c>
      <c r="B11571" s="3">
        <v>-85.45</v>
      </c>
      <c r="C11571" s="3">
        <v>52.0448692322</v>
      </c>
      <c r="D11571" s="4">
        <v>0.238186329753279</v>
      </c>
      <c r="E11571" s="5" t="s">
        <v>573</v>
      </c>
    </row>
    <row r="11572" spans="1:5">
      <c r="A11572" s="1">
        <v>11571</v>
      </c>
      <c r="B11572" s="3">
        <v>-85.35</v>
      </c>
      <c r="C11572" s="3">
        <v>52.0448692322</v>
      </c>
      <c r="D11572" s="4">
        <v>0.238186329753279</v>
      </c>
      <c r="E11572" s="5" t="s">
        <v>573</v>
      </c>
    </row>
    <row r="11573" spans="1:5">
      <c r="A11573" s="1">
        <v>11572</v>
      </c>
      <c r="B11573" s="3">
        <v>-85.25</v>
      </c>
      <c r="C11573" s="3">
        <v>52.0448692322</v>
      </c>
      <c r="D11573" s="4">
        <v>0.238186329753279</v>
      </c>
      <c r="E11573" s="5" t="s">
        <v>573</v>
      </c>
    </row>
    <row r="11574" spans="1:5">
      <c r="A11574" s="1">
        <v>11573</v>
      </c>
      <c r="B11574" s="3">
        <v>-84.95</v>
      </c>
      <c r="C11574" s="3">
        <v>52.0448692322</v>
      </c>
      <c r="D11574" s="4">
        <v>0.255607632997899</v>
      </c>
      <c r="E11574" s="5" t="s">
        <v>573</v>
      </c>
    </row>
    <row r="11575" spans="1:5">
      <c r="A11575" s="1">
        <v>11574</v>
      </c>
      <c r="B11575" s="3">
        <v>-84.85</v>
      </c>
      <c r="C11575" s="3">
        <v>52.0448692322</v>
      </c>
      <c r="D11575" s="4">
        <v>0.249019566479474</v>
      </c>
      <c r="E11575" s="5" t="s">
        <v>573</v>
      </c>
    </row>
    <row r="11576" spans="1:5">
      <c r="A11576" s="1">
        <v>11575</v>
      </c>
      <c r="B11576" s="3">
        <v>-84.75</v>
      </c>
      <c r="C11576" s="3">
        <v>52.0448692322</v>
      </c>
      <c r="D11576" s="4">
        <v>-0.00655851066204548</v>
      </c>
      <c r="E11576" s="5" t="s">
        <v>573</v>
      </c>
    </row>
    <row r="11577" spans="1:5">
      <c r="A11577" s="1">
        <v>11576</v>
      </c>
      <c r="B11577" s="3">
        <v>-84.65</v>
      </c>
      <c r="C11577" s="3">
        <v>52.0448692322</v>
      </c>
      <c r="D11577" s="4">
        <v>-0.00655851066204548</v>
      </c>
      <c r="E11577" s="5" t="s">
        <v>573</v>
      </c>
    </row>
    <row r="11578" spans="1:5">
      <c r="A11578" s="1">
        <v>11577</v>
      </c>
      <c r="B11578" s="3">
        <v>-84.55</v>
      </c>
      <c r="C11578" s="3">
        <v>52.0448692322</v>
      </c>
      <c r="D11578" s="4">
        <v>-0.00655851066204548</v>
      </c>
      <c r="E11578" s="5" t="s">
        <v>573</v>
      </c>
    </row>
    <row r="11579" spans="1:5">
      <c r="A11579" s="1">
        <v>11578</v>
      </c>
      <c r="B11579" s="3">
        <v>-84.45</v>
      </c>
      <c r="C11579" s="3">
        <v>52.0448692322</v>
      </c>
      <c r="D11579" s="4">
        <v>0.0108627925825749</v>
      </c>
      <c r="E11579" s="5" t="s">
        <v>573</v>
      </c>
    </row>
    <row r="11580" spans="1:5">
      <c r="A11580" s="1">
        <v>11579</v>
      </c>
      <c r="B11580" s="3">
        <v>-84.35</v>
      </c>
      <c r="C11580" s="3">
        <v>52.0448692322</v>
      </c>
      <c r="D11580" s="4">
        <v>-0.00655851066204548</v>
      </c>
      <c r="E11580" s="5" t="s">
        <v>573</v>
      </c>
    </row>
    <row r="11581" spans="1:5">
      <c r="A11581" s="1">
        <v>11580</v>
      </c>
      <c r="B11581" s="3">
        <v>-84.25</v>
      </c>
      <c r="C11581" s="3">
        <v>52.0448692322</v>
      </c>
      <c r="D11581" s="4">
        <v>-0.00655851066204548</v>
      </c>
      <c r="E11581" s="5" t="s">
        <v>573</v>
      </c>
    </row>
    <row r="11582" spans="1:5">
      <c r="A11582" s="1">
        <v>11581</v>
      </c>
      <c r="B11582" s="3">
        <v>-83.95</v>
      </c>
      <c r="C11582" s="3">
        <v>52.0448692322</v>
      </c>
      <c r="D11582" s="4">
        <v>0.0378209266668623</v>
      </c>
      <c r="E11582" s="5" t="s">
        <v>573</v>
      </c>
    </row>
    <row r="11583" spans="1:5">
      <c r="A11583" s="1">
        <v>11582</v>
      </c>
      <c r="B11583" s="3">
        <v>-83.85</v>
      </c>
      <c r="C11583" s="3">
        <v>52.0448692322</v>
      </c>
      <c r="D11583" s="4">
        <v>0.0419197712503666</v>
      </c>
      <c r="E11583" s="5" t="s">
        <v>573</v>
      </c>
    </row>
    <row r="11584" spans="1:5">
      <c r="A11584" s="1">
        <v>11583</v>
      </c>
      <c r="B11584" s="3">
        <v>-83.75</v>
      </c>
      <c r="C11584" s="3">
        <v>52.0448692322</v>
      </c>
      <c r="D11584" s="4">
        <v>-0.150270257532769</v>
      </c>
      <c r="E11584" s="5" t="s">
        <v>573</v>
      </c>
    </row>
    <row r="11585" spans="1:5">
      <c r="A11585" s="1">
        <v>11584</v>
      </c>
      <c r="B11585" s="3">
        <v>-83.65</v>
      </c>
      <c r="C11585" s="3">
        <v>52.0448692322</v>
      </c>
      <c r="D11585" s="4">
        <v>0.436547307821907</v>
      </c>
      <c r="E11585" s="5" t="s">
        <v>573</v>
      </c>
    </row>
    <row r="11586" spans="1:5">
      <c r="A11586" s="1">
        <v>11585</v>
      </c>
      <c r="B11586" s="3">
        <v>-83.55</v>
      </c>
      <c r="C11586" s="3">
        <v>52.0448692322</v>
      </c>
      <c r="D11586" s="4">
        <v>0.171638891108127</v>
      </c>
      <c r="E11586" s="5" t="s">
        <v>573</v>
      </c>
    </row>
    <row r="11587" spans="1:5">
      <c r="A11587" s="1">
        <v>11586</v>
      </c>
      <c r="B11587" s="3">
        <v>-83.45</v>
      </c>
      <c r="C11587" s="3">
        <v>52.0448692322</v>
      </c>
      <c r="D11587" s="4">
        <v>0.419126004577287</v>
      </c>
      <c r="E11587" s="5" t="s">
        <v>573</v>
      </c>
    </row>
    <row r="11588" spans="1:5">
      <c r="A11588" s="1">
        <v>11587</v>
      </c>
      <c r="B11588" s="3">
        <v>-83.35</v>
      </c>
      <c r="C11588" s="3">
        <v>52.0448692322</v>
      </c>
      <c r="D11588" s="4">
        <v>0.419126004577287</v>
      </c>
      <c r="E11588" s="5" t="s">
        <v>573</v>
      </c>
    </row>
    <row r="11589" spans="1:5">
      <c r="A11589" s="1">
        <v>11588</v>
      </c>
      <c r="B11589" s="3">
        <v>-83.25</v>
      </c>
      <c r="C11589" s="3">
        <v>52.0448692322</v>
      </c>
      <c r="D11589" s="4">
        <v>0.419126004577287</v>
      </c>
      <c r="E11589" s="5" t="s">
        <v>573</v>
      </c>
    </row>
    <row r="11590" spans="1:5">
      <c r="A11590" s="1">
        <v>11589</v>
      </c>
      <c r="B11590" s="3">
        <v>-83.15</v>
      </c>
      <c r="C11590" s="3">
        <v>52.0448692322</v>
      </c>
      <c r="D11590" s="4">
        <v>0.436547307821907</v>
      </c>
      <c r="E11590" s="5" t="s">
        <v>573</v>
      </c>
    </row>
    <row r="11591" spans="1:5">
      <c r="A11591" s="1">
        <v>11590</v>
      </c>
      <c r="B11591" s="3">
        <v>-83.05</v>
      </c>
      <c r="C11591" s="3">
        <v>52.0448692322</v>
      </c>
      <c r="D11591" s="4">
        <v>0.419126004577287</v>
      </c>
      <c r="E11591" s="5" t="s">
        <v>573</v>
      </c>
    </row>
    <row r="11592" spans="1:5">
      <c r="A11592" s="1">
        <v>11591</v>
      </c>
      <c r="B11592" s="3">
        <v>-82.95</v>
      </c>
      <c r="C11592" s="3">
        <v>52.0448692322</v>
      </c>
      <c r="D11592" s="4">
        <v>0.436547307821907</v>
      </c>
      <c r="E11592" s="5" t="s">
        <v>573</v>
      </c>
    </row>
    <row r="11593" spans="1:5">
      <c r="A11593" s="1">
        <v>11592</v>
      </c>
      <c r="B11593" s="3">
        <v>-82.85</v>
      </c>
      <c r="C11593" s="3">
        <v>52.0448692322</v>
      </c>
      <c r="D11593" s="4">
        <v>0.419126004577287</v>
      </c>
      <c r="E11593" s="5" t="s">
        <v>573</v>
      </c>
    </row>
    <row r="11594" spans="1:5">
      <c r="A11594" s="1">
        <v>11593</v>
      </c>
      <c r="B11594" s="3">
        <v>-82.65</v>
      </c>
      <c r="C11594" s="3">
        <v>52.0448692322</v>
      </c>
      <c r="D11594" s="4">
        <v>0.0203996234222419</v>
      </c>
      <c r="E11594" s="5" t="s">
        <v>573</v>
      </c>
    </row>
    <row r="11595" spans="1:5">
      <c r="A11595" s="1">
        <v>11594</v>
      </c>
      <c r="B11595" s="3">
        <v>-82.55</v>
      </c>
      <c r="C11595" s="3">
        <v>52.0448692322</v>
      </c>
      <c r="D11595" s="4">
        <v>0.0203996234222419</v>
      </c>
      <c r="E11595" s="5" t="s">
        <v>573</v>
      </c>
    </row>
    <row r="11596" spans="1:5">
      <c r="A11596" s="1">
        <v>11595</v>
      </c>
      <c r="B11596" s="3">
        <v>-82.45</v>
      </c>
      <c r="C11596" s="3">
        <v>52.0448692322</v>
      </c>
      <c r="D11596" s="4">
        <v>-0.150270257532769</v>
      </c>
      <c r="E11596" s="5" t="s">
        <v>573</v>
      </c>
    </row>
    <row r="11597" spans="1:5">
      <c r="A11597" s="1">
        <v>11596</v>
      </c>
      <c r="B11597" s="3">
        <v>-82.35</v>
      </c>
      <c r="C11597" s="3">
        <v>52.0448692322</v>
      </c>
      <c r="D11597" s="4">
        <v>0.0378209266668623</v>
      </c>
      <c r="E11597" s="5" t="s">
        <v>573</v>
      </c>
    </row>
    <row r="11598" spans="1:5">
      <c r="A11598" s="1">
        <v>11597</v>
      </c>
      <c r="B11598" s="3">
        <v>-82.25</v>
      </c>
      <c r="C11598" s="3">
        <v>52.0448692322</v>
      </c>
      <c r="D11598" s="4">
        <v>-0.219704240505916</v>
      </c>
      <c r="E11598" s="5" t="s">
        <v>573</v>
      </c>
    </row>
    <row r="11599" spans="1:5">
      <c r="A11599" s="1">
        <v>11598</v>
      </c>
      <c r="B11599" s="3">
        <v>-81.85</v>
      </c>
      <c r="C11599" s="3">
        <v>52.0448692322</v>
      </c>
      <c r="D11599" s="4">
        <v>-0.22380308508942</v>
      </c>
      <c r="E11599" s="5" t="s">
        <v>573</v>
      </c>
    </row>
    <row r="11600" spans="1:5">
      <c r="A11600" s="1">
        <v>11599</v>
      </c>
      <c r="B11600" s="3">
        <v>-81.75</v>
      </c>
      <c r="C11600" s="3">
        <v>52.0448692322</v>
      </c>
      <c r="D11600" s="4">
        <v>-0.22380308508942</v>
      </c>
      <c r="E11600" s="5" t="s">
        <v>573</v>
      </c>
    </row>
    <row r="11601" spans="1:5">
      <c r="A11601" s="1">
        <v>11600</v>
      </c>
      <c r="B11601" s="3">
        <v>-81.65</v>
      </c>
      <c r="C11601" s="3">
        <v>52.0448692322</v>
      </c>
      <c r="D11601" s="4">
        <v>0.140082011688487</v>
      </c>
      <c r="E11601" s="5" t="s">
        <v>573</v>
      </c>
    </row>
    <row r="11602" spans="1:5">
      <c r="A11602" s="1">
        <v>11601</v>
      </c>
      <c r="B11602" s="3">
        <v>-81.45</v>
      </c>
      <c r="C11602" s="3">
        <v>52.0448692322</v>
      </c>
      <c r="D11602" s="4">
        <v>0.154218909975609</v>
      </c>
      <c r="E11602" s="5" t="s">
        <v>573</v>
      </c>
    </row>
    <row r="11603" spans="1:5">
      <c r="A11603" s="1">
        <v>11602</v>
      </c>
      <c r="B11603" s="3">
        <v>-81.35</v>
      </c>
      <c r="C11603" s="3">
        <v>52.0448692322</v>
      </c>
      <c r="D11603" s="4">
        <v>0.101056872723965</v>
      </c>
      <c r="E11603" s="5" t="s">
        <v>573</v>
      </c>
    </row>
    <row r="11604" spans="1:5">
      <c r="A11604" s="1">
        <v>11603</v>
      </c>
      <c r="B11604" s="3">
        <v>-78.45</v>
      </c>
      <c r="C11604" s="3">
        <v>52.0448692322</v>
      </c>
      <c r="D11604" s="4">
        <v>0.366011797194969</v>
      </c>
      <c r="E11604" s="5" t="s">
        <v>573</v>
      </c>
    </row>
    <row r="11605" spans="1:5">
      <c r="A11605" s="1">
        <v>11604</v>
      </c>
      <c r="B11605" s="3">
        <v>-86.55</v>
      </c>
      <c r="C11605" s="3">
        <v>51.9448692322</v>
      </c>
      <c r="D11605" s="4">
        <v>0.182065755932393</v>
      </c>
      <c r="E11605" s="5" t="s">
        <v>573</v>
      </c>
    </row>
    <row r="11606" spans="1:5">
      <c r="A11606" s="1">
        <v>11605</v>
      </c>
      <c r="B11606" s="3">
        <v>-86.35</v>
      </c>
      <c r="C11606" s="3">
        <v>51.9448692322</v>
      </c>
      <c r="D11606" s="4">
        <v>0.182065755932393</v>
      </c>
      <c r="E11606" s="5" t="s">
        <v>573</v>
      </c>
    </row>
    <row r="11607" spans="1:5">
      <c r="A11607" s="1">
        <v>11606</v>
      </c>
      <c r="B11607" s="3">
        <v>-86.25</v>
      </c>
      <c r="C11607" s="3">
        <v>51.9448692322</v>
      </c>
      <c r="D11607" s="4">
        <v>0.199487059177014</v>
      </c>
      <c r="E11607" s="5" t="s">
        <v>573</v>
      </c>
    </row>
    <row r="11608" spans="1:5">
      <c r="A11608" s="1">
        <v>11607</v>
      </c>
      <c r="B11608" s="3">
        <v>-86.05</v>
      </c>
      <c r="C11608" s="3">
        <v>51.9448692322</v>
      </c>
      <c r="D11608" s="4">
        <v>0.196213609719374</v>
      </c>
      <c r="E11608" s="5" t="s">
        <v>573</v>
      </c>
    </row>
    <row r="11609" spans="1:5">
      <c r="A11609" s="1">
        <v>11608</v>
      </c>
      <c r="B11609" s="3">
        <v>-85.75</v>
      </c>
      <c r="C11609" s="3">
        <v>51.9448692322</v>
      </c>
      <c r="D11609" s="4">
        <v>0.182065755932393</v>
      </c>
      <c r="E11609" s="5" t="s">
        <v>573</v>
      </c>
    </row>
    <row r="11610" spans="1:5">
      <c r="A11610" s="1">
        <v>11609</v>
      </c>
      <c r="B11610" s="3">
        <v>-85.65</v>
      </c>
      <c r="C11610" s="3">
        <v>51.9448692322</v>
      </c>
      <c r="D11610" s="4">
        <v>0.232654332856969</v>
      </c>
      <c r="E11610" s="5" t="s">
        <v>573</v>
      </c>
    </row>
    <row r="11611" spans="1:5">
      <c r="A11611" s="1">
        <v>11610</v>
      </c>
      <c r="B11611" s="3">
        <v>-85.55</v>
      </c>
      <c r="C11611" s="3">
        <v>51.9448692322</v>
      </c>
      <c r="D11611" s="4">
        <v>0.238186329753279</v>
      </c>
      <c r="E11611" s="5" t="s">
        <v>573</v>
      </c>
    </row>
    <row r="11612" spans="1:5">
      <c r="A11612" s="1">
        <v>11611</v>
      </c>
      <c r="B11612" s="3">
        <v>-85.45</v>
      </c>
      <c r="C11612" s="3">
        <v>51.9448692322</v>
      </c>
      <c r="D11612" s="4">
        <v>0.238186329753279</v>
      </c>
      <c r="E11612" s="5" t="s">
        <v>573</v>
      </c>
    </row>
    <row r="11613" spans="1:5">
      <c r="A11613" s="1">
        <v>11612</v>
      </c>
      <c r="B11613" s="3">
        <v>-85.25</v>
      </c>
      <c r="C11613" s="3">
        <v>51.9448692322</v>
      </c>
      <c r="D11613" s="4">
        <v>0.238186329753279</v>
      </c>
      <c r="E11613" s="5" t="s">
        <v>573</v>
      </c>
    </row>
    <row r="11614" spans="1:5">
      <c r="A11614" s="1">
        <v>11613</v>
      </c>
      <c r="B11614" s="3">
        <v>-85.15</v>
      </c>
      <c r="C11614" s="3">
        <v>51.9448692322</v>
      </c>
      <c r="D11614" s="4">
        <v>0.0675164487982676</v>
      </c>
      <c r="E11614" s="5" t="s">
        <v>573</v>
      </c>
    </row>
    <row r="11615" spans="1:5">
      <c r="A11615" s="1">
        <v>11614</v>
      </c>
      <c r="B11615" s="3">
        <v>-85.05</v>
      </c>
      <c r="C11615" s="3">
        <v>51.9448692322</v>
      </c>
      <c r="D11615" s="4">
        <v>0.238186329753279</v>
      </c>
      <c r="E11615" s="5" t="s">
        <v>573</v>
      </c>
    </row>
    <row r="11616" spans="1:5">
      <c r="A11616" s="1">
        <v>11615</v>
      </c>
      <c r="B11616" s="3">
        <v>-84.95</v>
      </c>
      <c r="C11616" s="3">
        <v>51.9448692322</v>
      </c>
      <c r="D11616" s="4">
        <v>0.238186329753279</v>
      </c>
      <c r="E11616" s="5" t="s">
        <v>573</v>
      </c>
    </row>
    <row r="11617" spans="1:5">
      <c r="A11617" s="1">
        <v>11616</v>
      </c>
      <c r="B11617" s="3">
        <v>-84.85</v>
      </c>
      <c r="C11617" s="3">
        <v>51.9448692322</v>
      </c>
      <c r="D11617" s="4">
        <v>0.232654332856969</v>
      </c>
      <c r="E11617" s="5" t="s">
        <v>573</v>
      </c>
    </row>
    <row r="11618" spans="1:5">
      <c r="A11618" s="1">
        <v>11617</v>
      </c>
      <c r="B11618" s="3">
        <v>-84.75</v>
      </c>
      <c r="C11618" s="3">
        <v>51.9448692322</v>
      </c>
      <c r="D11618" s="4">
        <v>-0.188061628343252</v>
      </c>
      <c r="E11618" s="5" t="s">
        <v>573</v>
      </c>
    </row>
    <row r="11619" spans="1:5">
      <c r="A11619" s="1">
        <v>11618</v>
      </c>
      <c r="B11619" s="3">
        <v>-84.65</v>
      </c>
      <c r="C11619" s="3">
        <v>51.9448692322</v>
      </c>
      <c r="D11619" s="4">
        <v>-0.00655851066204548</v>
      </c>
      <c r="E11619" s="5" t="s">
        <v>573</v>
      </c>
    </row>
    <row r="11620" spans="1:5">
      <c r="A11620" s="1">
        <v>11619</v>
      </c>
      <c r="B11620" s="3">
        <v>-84.35</v>
      </c>
      <c r="C11620" s="3">
        <v>51.9448692322</v>
      </c>
      <c r="D11620" s="4">
        <v>0.0108627925825749</v>
      </c>
      <c r="E11620" s="5" t="s">
        <v>573</v>
      </c>
    </row>
    <row r="11621" spans="1:5">
      <c r="A11621" s="1">
        <v>11620</v>
      </c>
      <c r="B11621" s="3">
        <v>-83.95</v>
      </c>
      <c r="C11621" s="3">
        <v>51.9448692322</v>
      </c>
      <c r="D11621" s="4">
        <v>0.0108627925825749</v>
      </c>
      <c r="E11621" s="5" t="s">
        <v>573</v>
      </c>
    </row>
    <row r="11622" spans="1:5">
      <c r="A11622" s="1">
        <v>11621</v>
      </c>
      <c r="B11622" s="3">
        <v>-83.85</v>
      </c>
      <c r="C11622" s="3">
        <v>51.9448692322</v>
      </c>
      <c r="D11622" s="4">
        <v>-0.00655851066204548</v>
      </c>
      <c r="E11622" s="5" t="s">
        <v>573</v>
      </c>
    </row>
    <row r="11623" spans="1:5">
      <c r="A11623" s="1">
        <v>11622</v>
      </c>
      <c r="B11623" s="3">
        <v>-83.75</v>
      </c>
      <c r="C11623" s="3">
        <v>51.9448692322</v>
      </c>
      <c r="D11623" s="4">
        <v>-0.00655851066204548</v>
      </c>
      <c r="E11623" s="5" t="s">
        <v>573</v>
      </c>
    </row>
    <row r="11624" spans="1:5">
      <c r="A11624" s="1">
        <v>11623</v>
      </c>
      <c r="B11624" s="3">
        <v>-83.65</v>
      </c>
      <c r="C11624" s="3">
        <v>51.9448692322</v>
      </c>
      <c r="D11624" s="4">
        <v>0.0203996234222419</v>
      </c>
      <c r="E11624" s="5" t="s">
        <v>573</v>
      </c>
    </row>
    <row r="11625" spans="1:5">
      <c r="A11625" s="1">
        <v>11624</v>
      </c>
      <c r="B11625" s="3">
        <v>-83.45</v>
      </c>
      <c r="C11625" s="3">
        <v>51.9448692322</v>
      </c>
      <c r="D11625" s="4">
        <v>0.381716243891234</v>
      </c>
      <c r="E11625" s="5" t="s">
        <v>573</v>
      </c>
    </row>
    <row r="11626" spans="1:5">
      <c r="A11626" s="1">
        <v>11625</v>
      </c>
      <c r="B11626" s="3">
        <v>-83.25</v>
      </c>
      <c r="C11626" s="3">
        <v>51.9448692322</v>
      </c>
      <c r="D11626" s="4">
        <v>0.419126004577287</v>
      </c>
      <c r="E11626" s="5" t="s">
        <v>573</v>
      </c>
    </row>
    <row r="11627" spans="1:5">
      <c r="A11627" s="1">
        <v>11626</v>
      </c>
      <c r="B11627" s="3">
        <v>-83.15</v>
      </c>
      <c r="C11627" s="3">
        <v>51.9448692322</v>
      </c>
      <c r="D11627" s="4">
        <v>0.0203996234222419</v>
      </c>
      <c r="E11627" s="5" t="s">
        <v>573</v>
      </c>
    </row>
    <row r="11628" spans="1:5">
      <c r="A11628" s="1">
        <v>11627</v>
      </c>
      <c r="B11628" s="3">
        <v>-83.05</v>
      </c>
      <c r="C11628" s="3">
        <v>51.9448692322</v>
      </c>
      <c r="D11628" s="4">
        <v>0.0203996234222419</v>
      </c>
      <c r="E11628" s="5" t="s">
        <v>573</v>
      </c>
    </row>
    <row r="11629" spans="1:5">
      <c r="A11629" s="1">
        <v>11628</v>
      </c>
      <c r="B11629" s="3">
        <v>-82.95</v>
      </c>
      <c r="C11629" s="3">
        <v>51.9448692322</v>
      </c>
      <c r="D11629" s="4">
        <v>0.0203996234222419</v>
      </c>
      <c r="E11629" s="5" t="s">
        <v>573</v>
      </c>
    </row>
    <row r="11630" spans="1:5">
      <c r="A11630" s="1">
        <v>11629</v>
      </c>
      <c r="B11630" s="3">
        <v>-82.55</v>
      </c>
      <c r="C11630" s="3">
        <v>51.9448692322</v>
      </c>
      <c r="D11630" s="4">
        <v>0.0419197712503666</v>
      </c>
      <c r="E11630" s="5" t="s">
        <v>573</v>
      </c>
    </row>
    <row r="11631" spans="1:5">
      <c r="A11631" s="1">
        <v>11630</v>
      </c>
      <c r="B11631" s="3">
        <v>-82.45</v>
      </c>
      <c r="C11631" s="3">
        <v>51.9448692322</v>
      </c>
      <c r="D11631" s="4">
        <v>0.0419197712503666</v>
      </c>
      <c r="E11631" s="5" t="s">
        <v>573</v>
      </c>
    </row>
    <row r="11632" spans="1:5">
      <c r="A11632" s="1">
        <v>11631</v>
      </c>
      <c r="B11632" s="3">
        <v>-82.35</v>
      </c>
      <c r="C11632" s="3">
        <v>51.9448692322</v>
      </c>
      <c r="D11632" s="4">
        <v>0.0203996234222419</v>
      </c>
      <c r="E11632" s="5" t="s">
        <v>573</v>
      </c>
    </row>
    <row r="11633" spans="1:5">
      <c r="A11633" s="1">
        <v>11632</v>
      </c>
      <c r="B11633" s="3">
        <v>-82.15</v>
      </c>
      <c r="C11633" s="3">
        <v>51.9448692322</v>
      </c>
      <c r="D11633" s="4">
        <v>0.0203996234222419</v>
      </c>
      <c r="E11633" s="5" t="s">
        <v>573</v>
      </c>
    </row>
    <row r="11634" spans="1:5">
      <c r="A11634" s="1">
        <v>11633</v>
      </c>
      <c r="B11634" s="3">
        <v>-82.05</v>
      </c>
      <c r="C11634" s="3">
        <v>51.9448692322</v>
      </c>
      <c r="D11634" s="4">
        <v>0.0203996234222419</v>
      </c>
      <c r="E11634" s="5" t="s">
        <v>573</v>
      </c>
    </row>
    <row r="11635" spans="1:5">
      <c r="A11635" s="1">
        <v>11634</v>
      </c>
      <c r="B11635" s="3">
        <v>-81.95</v>
      </c>
      <c r="C11635" s="3">
        <v>51.9448692322</v>
      </c>
      <c r="D11635" s="4">
        <v>0.0203996234222419</v>
      </c>
      <c r="E11635" s="5" t="s">
        <v>573</v>
      </c>
    </row>
    <row r="11636" spans="1:5">
      <c r="A11636" s="1">
        <v>11635</v>
      </c>
      <c r="B11636" s="3">
        <v>-81.85</v>
      </c>
      <c r="C11636" s="3">
        <v>51.9448692322</v>
      </c>
      <c r="D11636" s="4">
        <v>-0.24122438833404</v>
      </c>
      <c r="E11636" s="5" t="s">
        <v>573</v>
      </c>
    </row>
    <row r="11637" spans="1:5">
      <c r="A11637" s="1">
        <v>11636</v>
      </c>
      <c r="B11637" s="3">
        <v>-81.75</v>
      </c>
      <c r="C11637" s="3">
        <v>51.9448692322</v>
      </c>
      <c r="D11637" s="4">
        <v>-0.24122438833404</v>
      </c>
      <c r="E11637" s="5" t="s">
        <v>573</v>
      </c>
    </row>
    <row r="11638" spans="1:5">
      <c r="A11638" s="1">
        <v>11637</v>
      </c>
      <c r="B11638" s="3">
        <v>-81.65</v>
      </c>
      <c r="C11638" s="3">
        <v>51.9448692322</v>
      </c>
      <c r="D11638" s="4">
        <v>-0.24122438833404</v>
      </c>
      <c r="E11638" s="5" t="s">
        <v>573</v>
      </c>
    </row>
    <row r="11639" spans="1:5">
      <c r="A11639" s="1">
        <v>11638</v>
      </c>
      <c r="B11639" s="3">
        <v>-81.55</v>
      </c>
      <c r="C11639" s="3">
        <v>51.9448692322</v>
      </c>
      <c r="D11639" s="4">
        <v>0.0808580004812282</v>
      </c>
      <c r="E11639" s="5" t="s">
        <v>573</v>
      </c>
    </row>
    <row r="11640" spans="1:5">
      <c r="A11640" s="1">
        <v>11639</v>
      </c>
      <c r="B11640" s="3">
        <v>-81.35</v>
      </c>
      <c r="C11640" s="3">
        <v>51.9448692322</v>
      </c>
      <c r="D11640" s="4">
        <v>-0.166629112987933</v>
      </c>
      <c r="E11640" s="5" t="s">
        <v>573</v>
      </c>
    </row>
    <row r="11641" spans="1:5">
      <c r="A11641" s="1">
        <v>11640</v>
      </c>
      <c r="B11641" s="3">
        <v>-80.95</v>
      </c>
      <c r="C11641" s="3">
        <v>51.9448692322</v>
      </c>
      <c r="D11641" s="4">
        <v>-0.150270257532769</v>
      </c>
      <c r="E11641" s="5" t="s">
        <v>573</v>
      </c>
    </row>
    <row r="11642" spans="1:5">
      <c r="A11642" s="1">
        <v>11641</v>
      </c>
      <c r="B11642" s="3">
        <v>-86.25</v>
      </c>
      <c r="C11642" s="3">
        <v>51.8448692322</v>
      </c>
      <c r="D11642" s="4">
        <v>0.182065755932393</v>
      </c>
      <c r="E11642" s="5" t="s">
        <v>573</v>
      </c>
    </row>
    <row r="11643" spans="1:5">
      <c r="A11643" s="1">
        <v>11642</v>
      </c>
      <c r="B11643" s="3">
        <v>-86.15</v>
      </c>
      <c r="C11643" s="3">
        <v>51.8448692322</v>
      </c>
      <c r="D11643" s="4">
        <v>0.0260063582091638</v>
      </c>
      <c r="E11643" s="5" t="s">
        <v>573</v>
      </c>
    </row>
    <row r="11644" spans="1:5">
      <c r="A11644" s="1">
        <v>11643</v>
      </c>
      <c r="B11644" s="3">
        <v>-85.95</v>
      </c>
      <c r="C11644" s="3">
        <v>51.8448692322</v>
      </c>
      <c r="D11644" s="4">
        <v>0.182065755932393</v>
      </c>
      <c r="E11644" s="5" t="s">
        <v>573</v>
      </c>
    </row>
    <row r="11645" spans="1:5">
      <c r="A11645" s="1">
        <v>11644</v>
      </c>
      <c r="B11645" s="3">
        <v>-85.75</v>
      </c>
      <c r="C11645" s="3">
        <v>51.8448692322</v>
      </c>
      <c r="D11645" s="4">
        <v>0.117363385194851</v>
      </c>
      <c r="E11645" s="5" t="s">
        <v>573</v>
      </c>
    </row>
    <row r="11646" spans="1:5">
      <c r="A11646" s="1">
        <v>11645</v>
      </c>
      <c r="B11646" s="3">
        <v>-85.65</v>
      </c>
      <c r="C11646" s="3">
        <v>51.8448692322</v>
      </c>
      <c r="D11646" s="4">
        <v>0.117363385194851</v>
      </c>
      <c r="E11646" s="5" t="s">
        <v>573</v>
      </c>
    </row>
    <row r="11647" spans="1:5">
      <c r="A11647" s="1">
        <v>11646</v>
      </c>
      <c r="B11647" s="3">
        <v>-85.55</v>
      </c>
      <c r="C11647" s="3">
        <v>51.8448692322</v>
      </c>
      <c r="D11647" s="4">
        <v>0.238186329753279</v>
      </c>
      <c r="E11647" s="5" t="s">
        <v>573</v>
      </c>
    </row>
    <row r="11648" spans="1:5">
      <c r="A11648" s="1">
        <v>11647</v>
      </c>
      <c r="B11648" s="3">
        <v>-85.45</v>
      </c>
      <c r="C11648" s="3">
        <v>51.8448692322</v>
      </c>
      <c r="D11648" s="4">
        <v>0.238186329753279</v>
      </c>
      <c r="E11648" s="5" t="s">
        <v>573</v>
      </c>
    </row>
    <row r="11649" spans="1:5">
      <c r="A11649" s="1">
        <v>11648</v>
      </c>
      <c r="B11649" s="3">
        <v>-85.25</v>
      </c>
      <c r="C11649" s="3">
        <v>51.8448692322</v>
      </c>
      <c r="D11649" s="4">
        <v>0.238186329753279</v>
      </c>
      <c r="E11649" s="5" t="s">
        <v>573</v>
      </c>
    </row>
    <row r="11650" spans="1:5">
      <c r="A11650" s="1">
        <v>11649</v>
      </c>
      <c r="B11650" s="3">
        <v>-85.15</v>
      </c>
      <c r="C11650" s="3">
        <v>51.8448692322</v>
      </c>
      <c r="D11650" s="4">
        <v>0.238186329753279</v>
      </c>
      <c r="E11650" s="5" t="s">
        <v>573</v>
      </c>
    </row>
    <row r="11651" spans="1:5">
      <c r="A11651" s="1">
        <v>11650</v>
      </c>
      <c r="B11651" s="3">
        <v>-85.05</v>
      </c>
      <c r="C11651" s="3">
        <v>51.8448692322</v>
      </c>
      <c r="D11651" s="4">
        <v>0.255607632997899</v>
      </c>
      <c r="E11651" s="5" t="s">
        <v>573</v>
      </c>
    </row>
    <row r="11652" spans="1:5">
      <c r="A11652" s="1">
        <v>11651</v>
      </c>
      <c r="B11652" s="3">
        <v>-84.95</v>
      </c>
      <c r="C11652" s="3">
        <v>51.8448692322</v>
      </c>
      <c r="D11652" s="4">
        <v>0.255607632997899</v>
      </c>
      <c r="E11652" s="5" t="s">
        <v>573</v>
      </c>
    </row>
    <row r="11653" spans="1:5">
      <c r="A11653" s="1">
        <v>11652</v>
      </c>
      <c r="B11653" s="3">
        <v>-84.85</v>
      </c>
      <c r="C11653" s="3">
        <v>51.8448692322</v>
      </c>
      <c r="D11653" s="4">
        <v>0.0675164487982676</v>
      </c>
      <c r="E11653" s="5" t="s">
        <v>573</v>
      </c>
    </row>
    <row r="11654" spans="1:5">
      <c r="A11654" s="1">
        <v>11653</v>
      </c>
      <c r="B11654" s="3">
        <v>-84.65</v>
      </c>
      <c r="C11654" s="3">
        <v>51.8448692322</v>
      </c>
      <c r="D11654" s="4">
        <v>-0.00655851066204548</v>
      </c>
      <c r="E11654" s="5" t="s">
        <v>573</v>
      </c>
    </row>
    <row r="11655" spans="1:5">
      <c r="A11655" s="1">
        <v>11654</v>
      </c>
      <c r="B11655" s="3">
        <v>-84.55</v>
      </c>
      <c r="C11655" s="3">
        <v>51.8448692322</v>
      </c>
      <c r="D11655" s="4">
        <v>-0.177228391617057</v>
      </c>
      <c r="E11655" s="5" t="s">
        <v>573</v>
      </c>
    </row>
    <row r="11656" spans="1:5">
      <c r="A11656" s="1">
        <v>11655</v>
      </c>
      <c r="B11656" s="3">
        <v>-84.45</v>
      </c>
      <c r="C11656" s="3">
        <v>51.8448692322</v>
      </c>
      <c r="D11656" s="4">
        <v>-0.0173917473882405</v>
      </c>
      <c r="E11656" s="5" t="s">
        <v>573</v>
      </c>
    </row>
    <row r="11657" spans="1:5">
      <c r="A11657" s="1">
        <v>11656</v>
      </c>
      <c r="B11657" s="3">
        <v>-84.25</v>
      </c>
      <c r="C11657" s="3">
        <v>51.8448692322</v>
      </c>
      <c r="D11657" s="4">
        <v>-0.00655851066204548</v>
      </c>
      <c r="E11657" s="5" t="s">
        <v>573</v>
      </c>
    </row>
    <row r="11658" spans="1:5">
      <c r="A11658" s="1">
        <v>11657</v>
      </c>
      <c r="B11658" s="3">
        <v>-84.15</v>
      </c>
      <c r="C11658" s="3">
        <v>51.8448692322</v>
      </c>
      <c r="D11658" s="4">
        <v>-0.177228391617057</v>
      </c>
      <c r="E11658" s="5" t="s">
        <v>573</v>
      </c>
    </row>
    <row r="11659" spans="1:5">
      <c r="A11659" s="1">
        <v>11658</v>
      </c>
      <c r="B11659" s="3">
        <v>-84.05</v>
      </c>
      <c r="C11659" s="3">
        <v>51.8448692322</v>
      </c>
      <c r="D11659" s="4">
        <v>0.0108627925825749</v>
      </c>
      <c r="E11659" s="5" t="s">
        <v>573</v>
      </c>
    </row>
    <row r="11660" spans="1:5">
      <c r="A11660" s="1">
        <v>11659</v>
      </c>
      <c r="B11660" s="3">
        <v>-83.95</v>
      </c>
      <c r="C11660" s="3">
        <v>51.8448692322</v>
      </c>
      <c r="D11660" s="4">
        <v>-0.00655851066204548</v>
      </c>
      <c r="E11660" s="5" t="s">
        <v>573</v>
      </c>
    </row>
    <row r="11661" spans="1:5">
      <c r="A11661" s="1">
        <v>11660</v>
      </c>
      <c r="B11661" s="3">
        <v>-83.45</v>
      </c>
      <c r="C11661" s="3">
        <v>51.8448692322</v>
      </c>
      <c r="D11661" s="4">
        <v>0.0203996234222419</v>
      </c>
      <c r="E11661" s="5" t="s">
        <v>573</v>
      </c>
    </row>
    <row r="11662" spans="1:5">
      <c r="A11662" s="1">
        <v>11661</v>
      </c>
      <c r="B11662" s="3">
        <v>-83.35</v>
      </c>
      <c r="C11662" s="3">
        <v>51.8448692322</v>
      </c>
      <c r="D11662" s="4">
        <v>0.0203996234222419</v>
      </c>
      <c r="E11662" s="5" t="s">
        <v>573</v>
      </c>
    </row>
    <row r="11663" spans="1:5">
      <c r="A11663" s="1">
        <v>11662</v>
      </c>
      <c r="B11663" s="3">
        <v>-83.25</v>
      </c>
      <c r="C11663" s="3">
        <v>51.8448692322</v>
      </c>
      <c r="D11663" s="4">
        <v>-0.150270257532769</v>
      </c>
      <c r="E11663" s="5" t="s">
        <v>573</v>
      </c>
    </row>
    <row r="11664" spans="1:5">
      <c r="A11664" s="1">
        <v>11663</v>
      </c>
      <c r="B11664" s="3">
        <v>-83.15</v>
      </c>
      <c r="C11664" s="3">
        <v>51.8448692322</v>
      </c>
      <c r="D11664" s="4">
        <v>-0.150270257532769</v>
      </c>
      <c r="E11664" s="5" t="s">
        <v>573</v>
      </c>
    </row>
    <row r="11665" spans="1:5">
      <c r="A11665" s="1">
        <v>11664</v>
      </c>
      <c r="B11665" s="3">
        <v>-83.05</v>
      </c>
      <c r="C11665" s="3">
        <v>51.8448692322</v>
      </c>
      <c r="D11665" s="4">
        <v>0.0203996234222419</v>
      </c>
      <c r="E11665" s="5" t="s">
        <v>573</v>
      </c>
    </row>
    <row r="11666" spans="1:5">
      <c r="A11666" s="1">
        <v>11665</v>
      </c>
      <c r="B11666" s="3">
        <v>-82.95</v>
      </c>
      <c r="C11666" s="3">
        <v>51.8448692322</v>
      </c>
      <c r="D11666" s="4">
        <v>0.0203996234222419</v>
      </c>
      <c r="E11666" s="5" t="s">
        <v>573</v>
      </c>
    </row>
    <row r="11667" spans="1:5">
      <c r="A11667" s="1">
        <v>11666</v>
      </c>
      <c r="B11667" s="3">
        <v>-82.75</v>
      </c>
      <c r="C11667" s="3">
        <v>51.8448692322</v>
      </c>
      <c r="D11667" s="4">
        <v>0.0203996234222419</v>
      </c>
      <c r="E11667" s="5" t="s">
        <v>573</v>
      </c>
    </row>
    <row r="11668" spans="1:5">
      <c r="A11668" s="1">
        <v>11667</v>
      </c>
      <c r="B11668" s="3">
        <v>-82.65</v>
      </c>
      <c r="C11668" s="3">
        <v>51.8448692322</v>
      </c>
      <c r="D11668" s="4">
        <v>0.0203996234222419</v>
      </c>
      <c r="E11668" s="5" t="s">
        <v>573</v>
      </c>
    </row>
    <row r="11669" spans="1:5">
      <c r="A11669" s="1">
        <v>11668</v>
      </c>
      <c r="B11669" s="3">
        <v>-82.45</v>
      </c>
      <c r="C11669" s="3">
        <v>51.8448692322</v>
      </c>
      <c r="D11669" s="4">
        <v>0.0378209266668623</v>
      </c>
      <c r="E11669" s="5" t="s">
        <v>573</v>
      </c>
    </row>
    <row r="11670" spans="1:5">
      <c r="A11670" s="1">
        <v>11669</v>
      </c>
      <c r="B11670" s="3">
        <v>-82.35</v>
      </c>
      <c r="C11670" s="3">
        <v>51.8448692322</v>
      </c>
      <c r="D11670" s="4">
        <v>0.0203996234222419</v>
      </c>
      <c r="E11670" s="5" t="s">
        <v>573</v>
      </c>
    </row>
    <row r="11671" spans="1:5">
      <c r="A11671" s="1">
        <v>11670</v>
      </c>
      <c r="B11671" s="3">
        <v>-82.25</v>
      </c>
      <c r="C11671" s="3">
        <v>51.8448692322</v>
      </c>
      <c r="D11671" s="4">
        <v>0.0203996234222419</v>
      </c>
      <c r="E11671" s="5" t="s">
        <v>573</v>
      </c>
    </row>
    <row r="11672" spans="1:5">
      <c r="A11672" s="1">
        <v>11671</v>
      </c>
      <c r="B11672" s="3">
        <v>-82.15</v>
      </c>
      <c r="C11672" s="3">
        <v>51.8448692322</v>
      </c>
      <c r="D11672" s="4">
        <v>0.0378209266668623</v>
      </c>
      <c r="E11672" s="5" t="s">
        <v>573</v>
      </c>
    </row>
    <row r="11673" spans="1:5">
      <c r="A11673" s="1">
        <v>11672</v>
      </c>
      <c r="B11673" s="3">
        <v>-82.05</v>
      </c>
      <c r="C11673" s="3">
        <v>51.8448692322</v>
      </c>
      <c r="D11673" s="4">
        <v>0.0203996234222419</v>
      </c>
      <c r="E11673" s="5" t="s">
        <v>573</v>
      </c>
    </row>
    <row r="11674" spans="1:5">
      <c r="A11674" s="1">
        <v>11673</v>
      </c>
      <c r="B11674" s="3">
        <v>-81.95</v>
      </c>
      <c r="C11674" s="3">
        <v>51.8448692322</v>
      </c>
      <c r="D11674" s="4">
        <v>-0.24122438833404</v>
      </c>
      <c r="E11674" s="5" t="s">
        <v>573</v>
      </c>
    </row>
    <row r="11675" spans="1:5">
      <c r="A11675" s="1">
        <v>11674</v>
      </c>
      <c r="B11675" s="3">
        <v>-81.85</v>
      </c>
      <c r="C11675" s="3">
        <v>51.8448692322</v>
      </c>
      <c r="D11675" s="4">
        <v>-0.24122438833404</v>
      </c>
      <c r="E11675" s="5" t="s">
        <v>573</v>
      </c>
    </row>
    <row r="11676" spans="1:5">
      <c r="A11676" s="1">
        <v>11675</v>
      </c>
      <c r="B11676" s="3">
        <v>-81.75</v>
      </c>
      <c r="C11676" s="3">
        <v>51.8448692322</v>
      </c>
      <c r="D11676" s="4">
        <v>-0.24122438833404</v>
      </c>
      <c r="E11676" s="5" t="s">
        <v>573</v>
      </c>
    </row>
    <row r="11677" spans="1:5">
      <c r="A11677" s="1">
        <v>11676</v>
      </c>
      <c r="B11677" s="3">
        <v>-81.65</v>
      </c>
      <c r="C11677" s="3">
        <v>51.8448692322</v>
      </c>
      <c r="D11677" s="4">
        <v>-0.24122438833404</v>
      </c>
      <c r="E11677" s="5" t="s">
        <v>573</v>
      </c>
    </row>
    <row r="11678" spans="1:5">
      <c r="A11678" s="1">
        <v>11677</v>
      </c>
      <c r="B11678" s="3">
        <v>-81.55</v>
      </c>
      <c r="C11678" s="3">
        <v>51.8448692322</v>
      </c>
      <c r="D11678" s="4">
        <v>0.0808580004812282</v>
      </c>
      <c r="E11678" s="5" t="s">
        <v>573</v>
      </c>
    </row>
    <row r="11679" spans="1:5">
      <c r="A11679" s="1">
        <v>11678</v>
      </c>
      <c r="B11679" s="3">
        <v>-81.45</v>
      </c>
      <c r="C11679" s="3">
        <v>51.8448692322</v>
      </c>
      <c r="D11679" s="4">
        <v>0.0982793037258486</v>
      </c>
      <c r="E11679" s="5" t="s">
        <v>573</v>
      </c>
    </row>
    <row r="11680" spans="1:5">
      <c r="A11680" s="1">
        <v>11679</v>
      </c>
      <c r="B11680" s="3">
        <v>-81.35</v>
      </c>
      <c r="C11680" s="3">
        <v>51.8448692322</v>
      </c>
      <c r="D11680" s="4">
        <v>0.0808580004812282</v>
      </c>
      <c r="E11680" s="5" t="s">
        <v>573</v>
      </c>
    </row>
    <row r="11681" spans="1:5">
      <c r="A11681" s="1">
        <v>11680</v>
      </c>
      <c r="B11681" s="3">
        <v>-81.05</v>
      </c>
      <c r="C11681" s="3">
        <v>51.8448692322</v>
      </c>
      <c r="D11681" s="4">
        <v>-0.411894269289051</v>
      </c>
      <c r="E11681" s="5" t="s">
        <v>573</v>
      </c>
    </row>
    <row r="11682" spans="1:5">
      <c r="A11682" s="1">
        <v>11681</v>
      </c>
      <c r="B11682" s="3">
        <v>-78.65</v>
      </c>
      <c r="C11682" s="3">
        <v>51.8448692322</v>
      </c>
      <c r="D11682" s="4">
        <v>0.178074635681996</v>
      </c>
      <c r="E11682" s="5" t="s">
        <v>573</v>
      </c>
    </row>
    <row r="11683" spans="1:5">
      <c r="A11683" s="1">
        <v>11682</v>
      </c>
      <c r="B11683" s="3">
        <v>-78.55</v>
      </c>
      <c r="C11683" s="3">
        <v>51.8448692322</v>
      </c>
      <c r="D11683" s="4">
        <v>0.366011797194969</v>
      </c>
      <c r="E11683" s="5" t="s">
        <v>573</v>
      </c>
    </row>
    <row r="11684" spans="1:5">
      <c r="A11684" s="1">
        <v>11683</v>
      </c>
      <c r="B11684" s="3">
        <v>-78.45</v>
      </c>
      <c r="C11684" s="3">
        <v>51.8448692322</v>
      </c>
      <c r="D11684" s="4">
        <v>0.366011797194969</v>
      </c>
      <c r="E11684" s="5" t="s">
        <v>573</v>
      </c>
    </row>
    <row r="11685" spans="1:5">
      <c r="A11685" s="1">
        <v>11684</v>
      </c>
      <c r="B11685" s="3">
        <v>-78.35</v>
      </c>
      <c r="C11685" s="3">
        <v>51.8448692322</v>
      </c>
      <c r="D11685" s="4">
        <v>0.383433100439589</v>
      </c>
      <c r="E11685" s="5" t="s">
        <v>573</v>
      </c>
    </row>
    <row r="11686" spans="1:5">
      <c r="A11686" s="1">
        <v>11685</v>
      </c>
      <c r="B11686" s="3">
        <v>-78.15</v>
      </c>
      <c r="C11686" s="3">
        <v>51.8448692322</v>
      </c>
      <c r="D11686" s="4">
        <v>0.383433100439589</v>
      </c>
      <c r="E11686" s="5" t="s">
        <v>573</v>
      </c>
    </row>
    <row r="11687" spans="1:5">
      <c r="A11687" s="1">
        <v>11686</v>
      </c>
      <c r="B11687" s="3">
        <v>-86.25</v>
      </c>
      <c r="C11687" s="3">
        <v>51.7448692322</v>
      </c>
      <c r="D11687" s="4">
        <v>0.182065755932393</v>
      </c>
      <c r="E11687" s="5" t="s">
        <v>573</v>
      </c>
    </row>
    <row r="11688" spans="1:5">
      <c r="A11688" s="1">
        <v>11687</v>
      </c>
      <c r="B11688" s="3">
        <v>-85.85</v>
      </c>
      <c r="C11688" s="3">
        <v>51.7448692322</v>
      </c>
      <c r="D11688" s="4">
        <v>0.117363385194851</v>
      </c>
      <c r="E11688" s="5" t="s">
        <v>573</v>
      </c>
    </row>
    <row r="11689" spans="1:5">
      <c r="A11689" s="1">
        <v>11688</v>
      </c>
      <c r="B11689" s="3">
        <v>-85.75</v>
      </c>
      <c r="C11689" s="3">
        <v>51.7448692322</v>
      </c>
      <c r="D11689" s="4">
        <v>0.182065755932393</v>
      </c>
      <c r="E11689" s="5" t="s">
        <v>573</v>
      </c>
    </row>
    <row r="11690" spans="1:5">
      <c r="A11690" s="1">
        <v>11689</v>
      </c>
      <c r="B11690" s="3">
        <v>-85.65</v>
      </c>
      <c r="C11690" s="3">
        <v>51.7448692322</v>
      </c>
      <c r="D11690" s="4">
        <v>0.199487059177014</v>
      </c>
      <c r="E11690" s="5" t="s">
        <v>573</v>
      </c>
    </row>
    <row r="11691" spans="1:5">
      <c r="A11691" s="1">
        <v>11690</v>
      </c>
      <c r="B11691" s="3">
        <v>-85.55</v>
      </c>
      <c r="C11691" s="3">
        <v>51.7448692322</v>
      </c>
      <c r="D11691" s="4">
        <v>0.117363385194851</v>
      </c>
      <c r="E11691" s="5" t="s">
        <v>573</v>
      </c>
    </row>
    <row r="11692" spans="1:5">
      <c r="A11692" s="1">
        <v>11691</v>
      </c>
      <c r="B11692" s="3">
        <v>-85.45</v>
      </c>
      <c r="C11692" s="3">
        <v>51.7448692322</v>
      </c>
      <c r="D11692" s="4">
        <v>0.182065755932393</v>
      </c>
      <c r="E11692" s="5" t="s">
        <v>573</v>
      </c>
    </row>
    <row r="11693" spans="1:5">
      <c r="A11693" s="1">
        <v>11692</v>
      </c>
      <c r="B11693" s="3">
        <v>-85.35</v>
      </c>
      <c r="C11693" s="3">
        <v>51.7448692322</v>
      </c>
      <c r="D11693" s="4">
        <v>0.0675164487982676</v>
      </c>
      <c r="E11693" s="5" t="s">
        <v>573</v>
      </c>
    </row>
    <row r="11694" spans="1:5">
      <c r="A11694" s="1">
        <v>11693</v>
      </c>
      <c r="B11694" s="3">
        <v>-85.25</v>
      </c>
      <c r="C11694" s="3">
        <v>51.7448692322</v>
      </c>
      <c r="D11694" s="4">
        <v>0.238186329753279</v>
      </c>
      <c r="E11694" s="5" t="s">
        <v>573</v>
      </c>
    </row>
    <row r="11695" spans="1:5">
      <c r="A11695" s="1">
        <v>11694</v>
      </c>
      <c r="B11695" s="3">
        <v>-85.15</v>
      </c>
      <c r="C11695" s="3">
        <v>51.7448692322</v>
      </c>
      <c r="D11695" s="4">
        <v>0.238186329753279</v>
      </c>
      <c r="E11695" s="5" t="s">
        <v>573</v>
      </c>
    </row>
    <row r="11696" spans="1:5">
      <c r="A11696" s="1">
        <v>11695</v>
      </c>
      <c r="B11696" s="3">
        <v>-84.45</v>
      </c>
      <c r="C11696" s="3">
        <v>51.7448692322</v>
      </c>
      <c r="D11696" s="4">
        <v>-0.0173917473882405</v>
      </c>
      <c r="E11696" s="5" t="s">
        <v>573</v>
      </c>
    </row>
    <row r="11697" spans="1:5">
      <c r="A11697" s="1">
        <v>11696</v>
      </c>
      <c r="B11697" s="3">
        <v>-84.15</v>
      </c>
      <c r="C11697" s="3">
        <v>51.7448692322</v>
      </c>
      <c r="D11697" s="4">
        <v>-0.00655851066204548</v>
      </c>
      <c r="E11697" s="5" t="s">
        <v>573</v>
      </c>
    </row>
    <row r="11698" spans="1:5">
      <c r="A11698" s="1">
        <v>11697</v>
      </c>
      <c r="B11698" s="3">
        <v>-84.05</v>
      </c>
      <c r="C11698" s="3">
        <v>51.7448692322</v>
      </c>
      <c r="D11698" s="4">
        <v>-0.00655851066204548</v>
      </c>
      <c r="E11698" s="5" t="s">
        <v>573</v>
      </c>
    </row>
    <row r="11699" spans="1:5">
      <c r="A11699" s="1">
        <v>11698</v>
      </c>
      <c r="B11699" s="3">
        <v>-83.75</v>
      </c>
      <c r="C11699" s="3">
        <v>51.7448692322</v>
      </c>
      <c r="D11699" s="4">
        <v>-0.00655851066204548</v>
      </c>
      <c r="E11699" s="5" t="s">
        <v>573</v>
      </c>
    </row>
    <row r="11700" spans="1:5">
      <c r="A11700" s="1">
        <v>11699</v>
      </c>
      <c r="B11700" s="3">
        <v>-83.55</v>
      </c>
      <c r="C11700" s="3">
        <v>51.7448692322</v>
      </c>
      <c r="D11700" s="4">
        <v>-0.177228391617057</v>
      </c>
      <c r="E11700" s="5" t="s">
        <v>573</v>
      </c>
    </row>
    <row r="11701" spans="1:5">
      <c r="A11701" s="1">
        <v>11700</v>
      </c>
      <c r="B11701" s="3">
        <v>-83.45</v>
      </c>
      <c r="C11701" s="3">
        <v>51.7448692322</v>
      </c>
      <c r="D11701" s="4">
        <v>-0.177228391617057</v>
      </c>
      <c r="E11701" s="5" t="s">
        <v>573</v>
      </c>
    </row>
    <row r="11702" spans="1:5">
      <c r="A11702" s="1">
        <v>11701</v>
      </c>
      <c r="B11702" s="3">
        <v>-83.25</v>
      </c>
      <c r="C11702" s="3">
        <v>51.7448692322</v>
      </c>
      <c r="D11702" s="4">
        <v>-0.00655851066204548</v>
      </c>
      <c r="E11702" s="5" t="s">
        <v>573</v>
      </c>
    </row>
    <row r="11703" spans="1:5">
      <c r="A11703" s="1">
        <v>11702</v>
      </c>
      <c r="B11703" s="3">
        <v>-83.05</v>
      </c>
      <c r="C11703" s="3">
        <v>51.7448692322</v>
      </c>
      <c r="D11703" s="4">
        <v>-0.00655851066204548</v>
      </c>
      <c r="E11703" s="5" t="s">
        <v>573</v>
      </c>
    </row>
    <row r="11704" spans="1:5">
      <c r="A11704" s="1">
        <v>11703</v>
      </c>
      <c r="B11704" s="3">
        <v>-82.95</v>
      </c>
      <c r="C11704" s="3">
        <v>51.7448692322</v>
      </c>
      <c r="D11704" s="4">
        <v>-0.177228391617057</v>
      </c>
      <c r="E11704" s="5" t="s">
        <v>573</v>
      </c>
    </row>
    <row r="11705" spans="1:5">
      <c r="A11705" s="1">
        <v>11704</v>
      </c>
      <c r="B11705" s="3">
        <v>-82.85</v>
      </c>
      <c r="C11705" s="3">
        <v>51.7448692322</v>
      </c>
      <c r="D11705" s="4">
        <v>-0.177228391617057</v>
      </c>
      <c r="E11705" s="5" t="s">
        <v>573</v>
      </c>
    </row>
    <row r="11706" spans="1:5">
      <c r="A11706" s="1">
        <v>11705</v>
      </c>
      <c r="B11706" s="3">
        <v>-82.75</v>
      </c>
      <c r="C11706" s="3">
        <v>51.7448692322</v>
      </c>
      <c r="D11706" s="4">
        <v>-0.150270257532769</v>
      </c>
      <c r="E11706" s="5" t="s">
        <v>573</v>
      </c>
    </row>
    <row r="11707" spans="1:5">
      <c r="A11707" s="1">
        <v>11706</v>
      </c>
      <c r="B11707" s="3">
        <v>-82.65</v>
      </c>
      <c r="C11707" s="3">
        <v>51.7448692322</v>
      </c>
      <c r="D11707" s="4">
        <v>0.0203996234222419</v>
      </c>
      <c r="E11707" s="5" t="s">
        <v>573</v>
      </c>
    </row>
    <row r="11708" spans="1:5">
      <c r="A11708" s="1">
        <v>11707</v>
      </c>
      <c r="B11708" s="3">
        <v>-82.55</v>
      </c>
      <c r="C11708" s="3">
        <v>51.7448692322</v>
      </c>
      <c r="D11708" s="4">
        <v>0.0419197712503666</v>
      </c>
      <c r="E11708" s="5" t="s">
        <v>573</v>
      </c>
    </row>
    <row r="11709" spans="1:5">
      <c r="A11709" s="1">
        <v>11708</v>
      </c>
      <c r="B11709" s="3">
        <v>-82.35</v>
      </c>
      <c r="C11709" s="3">
        <v>51.7448692322</v>
      </c>
      <c r="D11709" s="4">
        <v>0.0203996234222419</v>
      </c>
      <c r="E11709" s="5" t="s">
        <v>573</v>
      </c>
    </row>
    <row r="11710" spans="1:5">
      <c r="A11710" s="1">
        <v>11709</v>
      </c>
      <c r="B11710" s="3">
        <v>-82.25</v>
      </c>
      <c r="C11710" s="3">
        <v>51.7448692322</v>
      </c>
      <c r="D11710" s="4">
        <v>0.0203996234222419</v>
      </c>
      <c r="E11710" s="5" t="s">
        <v>573</v>
      </c>
    </row>
    <row r="11711" spans="1:5">
      <c r="A11711" s="1">
        <v>11710</v>
      </c>
      <c r="B11711" s="3">
        <v>-82.15</v>
      </c>
      <c r="C11711" s="3">
        <v>51.7448692322</v>
      </c>
      <c r="D11711" s="4">
        <v>-0.150270257532769</v>
      </c>
      <c r="E11711" s="5" t="s">
        <v>573</v>
      </c>
    </row>
    <row r="11712" spans="1:5">
      <c r="A11712" s="1">
        <v>11711</v>
      </c>
      <c r="B11712" s="3">
        <v>-82.05</v>
      </c>
      <c r="C11712" s="3">
        <v>51.7448692322</v>
      </c>
      <c r="D11712" s="4">
        <v>0.0203996234222419</v>
      </c>
      <c r="E11712" s="5" t="s">
        <v>573</v>
      </c>
    </row>
    <row r="11713" spans="1:5">
      <c r="A11713" s="1">
        <v>11712</v>
      </c>
      <c r="B11713" s="3">
        <v>-81.95</v>
      </c>
      <c r="C11713" s="3">
        <v>51.7448692322</v>
      </c>
      <c r="D11713" s="4">
        <v>0.0203996234222419</v>
      </c>
      <c r="E11713" s="5" t="s">
        <v>573</v>
      </c>
    </row>
    <row r="11714" spans="1:5">
      <c r="A11714" s="1">
        <v>11713</v>
      </c>
      <c r="B11714" s="3">
        <v>-81.85</v>
      </c>
      <c r="C11714" s="3">
        <v>51.7448692322</v>
      </c>
      <c r="D11714" s="4">
        <v>-0.0327624138294023</v>
      </c>
      <c r="E11714" s="5" t="s">
        <v>573</v>
      </c>
    </row>
    <row r="11715" spans="1:5">
      <c r="A11715" s="1">
        <v>11714</v>
      </c>
      <c r="B11715" s="3">
        <v>-81.75</v>
      </c>
      <c r="C11715" s="3">
        <v>51.7448692322</v>
      </c>
      <c r="D11715" s="4">
        <v>-0.150270257532769</v>
      </c>
      <c r="E11715" s="5" t="s">
        <v>573</v>
      </c>
    </row>
    <row r="11716" spans="1:5">
      <c r="A11716" s="1">
        <v>11715</v>
      </c>
      <c r="B11716" s="3">
        <v>-81.65</v>
      </c>
      <c r="C11716" s="3">
        <v>51.7448692322</v>
      </c>
      <c r="D11716" s="4">
        <v>-0.0327624138294023</v>
      </c>
      <c r="E11716" s="5" t="s">
        <v>573</v>
      </c>
    </row>
    <row r="11717" spans="1:5">
      <c r="A11717" s="1">
        <v>11716</v>
      </c>
      <c r="B11717" s="3">
        <v>-81.55</v>
      </c>
      <c r="C11717" s="3">
        <v>51.7448692322</v>
      </c>
      <c r="D11717" s="4">
        <v>0.0418328615167053</v>
      </c>
      <c r="E11717" s="5" t="s">
        <v>573</v>
      </c>
    </row>
    <row r="11718" spans="1:5">
      <c r="A11718" s="1">
        <v>11717</v>
      </c>
      <c r="B11718" s="3">
        <v>-81.45</v>
      </c>
      <c r="C11718" s="3">
        <v>51.7448692322</v>
      </c>
      <c r="D11718" s="4">
        <v>0.289319974985866</v>
      </c>
      <c r="E11718" s="5" t="s">
        <v>573</v>
      </c>
    </row>
    <row r="11719" spans="1:5">
      <c r="A11719" s="1">
        <v>11718</v>
      </c>
      <c r="B11719" s="3">
        <v>-81.05</v>
      </c>
      <c r="C11719" s="3">
        <v>51.7448692322</v>
      </c>
      <c r="D11719" s="4">
        <v>-0.0153411105847818</v>
      </c>
      <c r="E11719" s="5" t="s">
        <v>573</v>
      </c>
    </row>
    <row r="11720" spans="1:5">
      <c r="A11720" s="1">
        <v>11719</v>
      </c>
      <c r="B11720" s="3">
        <v>-80.65</v>
      </c>
      <c r="C11720" s="3">
        <v>51.7448692322</v>
      </c>
      <c r="D11720" s="4">
        <v>-0.138415915971493</v>
      </c>
      <c r="E11720" s="5" t="s">
        <v>573</v>
      </c>
    </row>
    <row r="11721" spans="1:5">
      <c r="A11721" s="1">
        <v>11720</v>
      </c>
      <c r="B11721" s="3">
        <v>-78.65</v>
      </c>
      <c r="C11721" s="3">
        <v>51.7448692322</v>
      </c>
      <c r="D11721" s="4">
        <v>0.366011797194969</v>
      </c>
      <c r="E11721" s="5" t="s">
        <v>573</v>
      </c>
    </row>
    <row r="11722" spans="1:5">
      <c r="A11722" s="1">
        <v>11721</v>
      </c>
      <c r="B11722" s="3">
        <v>-78.45</v>
      </c>
      <c r="C11722" s="3">
        <v>51.7448692322</v>
      </c>
      <c r="D11722" s="4">
        <v>0.366011797194969</v>
      </c>
      <c r="E11722" s="5" t="s">
        <v>573</v>
      </c>
    </row>
    <row r="11723" spans="1:5">
      <c r="A11723" s="1">
        <v>11722</v>
      </c>
      <c r="B11723" s="3">
        <v>-78.35</v>
      </c>
      <c r="C11723" s="3">
        <v>51.7448692322</v>
      </c>
      <c r="D11723" s="4">
        <v>0.383433100439589</v>
      </c>
      <c r="E11723" s="5" t="s">
        <v>573</v>
      </c>
    </row>
    <row r="11724" spans="1:5">
      <c r="A11724" s="1">
        <v>11723</v>
      </c>
      <c r="B11724" s="3">
        <v>-78.25</v>
      </c>
      <c r="C11724" s="3">
        <v>51.7448692322</v>
      </c>
      <c r="D11724" s="4">
        <v>0.366011797194969</v>
      </c>
      <c r="E11724" s="5" t="s">
        <v>573</v>
      </c>
    </row>
    <row r="11725" spans="1:5">
      <c r="A11725" s="1">
        <v>11724</v>
      </c>
      <c r="B11725" s="3">
        <v>-78.15</v>
      </c>
      <c r="C11725" s="3">
        <v>51.7448692322</v>
      </c>
      <c r="D11725" s="4">
        <v>0.178074635681996</v>
      </c>
      <c r="E11725" s="5" t="s">
        <v>573</v>
      </c>
    </row>
    <row r="11726" spans="1:5">
      <c r="A11726" s="1">
        <v>11725</v>
      </c>
      <c r="B11726" s="3">
        <v>-85.95</v>
      </c>
      <c r="C11726" s="3">
        <v>51.6448692322</v>
      </c>
      <c r="D11726" s="4">
        <v>0.117363385194851</v>
      </c>
      <c r="E11726" s="5" t="s">
        <v>573</v>
      </c>
    </row>
    <row r="11727" spans="1:5">
      <c r="A11727" s="1">
        <v>11726</v>
      </c>
      <c r="B11727" s="3">
        <v>-85.65</v>
      </c>
      <c r="C11727" s="3">
        <v>51.6448692322</v>
      </c>
      <c r="D11727" s="4">
        <v>0.0260063582091638</v>
      </c>
      <c r="E11727" s="5" t="s">
        <v>573</v>
      </c>
    </row>
    <row r="11728" spans="1:5">
      <c r="A11728" s="1">
        <v>11727</v>
      </c>
      <c r="B11728" s="3">
        <v>-85.55</v>
      </c>
      <c r="C11728" s="3">
        <v>51.6448692322</v>
      </c>
      <c r="D11728" s="4">
        <v>0.0260063582091638</v>
      </c>
      <c r="E11728" s="5" t="s">
        <v>573</v>
      </c>
    </row>
    <row r="11729" spans="1:5">
      <c r="A11729" s="1">
        <v>11728</v>
      </c>
      <c r="B11729" s="3">
        <v>-85.35</v>
      </c>
      <c r="C11729" s="3">
        <v>51.6448692322</v>
      </c>
      <c r="D11729" s="4">
        <v>0.182065755932393</v>
      </c>
      <c r="E11729" s="5" t="s">
        <v>573</v>
      </c>
    </row>
    <row r="11730" spans="1:5">
      <c r="A11730" s="1">
        <v>11729</v>
      </c>
      <c r="B11730" s="3">
        <v>-85.25</v>
      </c>
      <c r="C11730" s="3">
        <v>51.6448692322</v>
      </c>
      <c r="D11730" s="4">
        <v>0.0675164487982676</v>
      </c>
      <c r="E11730" s="5" t="s">
        <v>573</v>
      </c>
    </row>
    <row r="11731" spans="1:5">
      <c r="A11731" s="1">
        <v>11730</v>
      </c>
      <c r="B11731" s="3">
        <v>-85.15</v>
      </c>
      <c r="C11731" s="3">
        <v>51.6448692322</v>
      </c>
      <c r="D11731" s="4">
        <v>0.238186329753279</v>
      </c>
      <c r="E11731" s="5" t="s">
        <v>573</v>
      </c>
    </row>
    <row r="11732" spans="1:5">
      <c r="A11732" s="1">
        <v>11731</v>
      </c>
      <c r="B11732" s="3">
        <v>-84.75</v>
      </c>
      <c r="C11732" s="3">
        <v>51.6448692322</v>
      </c>
      <c r="D11732" s="4">
        <v>-0.0173917473882405</v>
      </c>
      <c r="E11732" s="5" t="s">
        <v>573</v>
      </c>
    </row>
    <row r="11733" spans="1:5">
      <c r="A11733" s="1">
        <v>11732</v>
      </c>
      <c r="B11733" s="3">
        <v>-84.65</v>
      </c>
      <c r="C11733" s="3">
        <v>51.6448692322</v>
      </c>
      <c r="D11733" s="4">
        <v>-0.0173917473882405</v>
      </c>
      <c r="E11733" s="5" t="s">
        <v>573</v>
      </c>
    </row>
    <row r="11734" spans="1:5">
      <c r="A11734" s="1">
        <v>11733</v>
      </c>
      <c r="B11734" s="3">
        <v>-84.55</v>
      </c>
      <c r="C11734" s="3">
        <v>51.6448692322</v>
      </c>
      <c r="D11734" s="4">
        <v>2.95558563799487e-5</v>
      </c>
      <c r="E11734" s="5" t="s">
        <v>573</v>
      </c>
    </row>
    <row r="11735" spans="1:5">
      <c r="A11735" s="1">
        <v>11734</v>
      </c>
      <c r="B11735" s="3">
        <v>-84.45</v>
      </c>
      <c r="C11735" s="3">
        <v>51.6448692322</v>
      </c>
      <c r="D11735" s="4">
        <v>-0.188061628343252</v>
      </c>
      <c r="E11735" s="5" t="s">
        <v>573</v>
      </c>
    </row>
    <row r="11736" spans="1:5">
      <c r="A11736" s="1">
        <v>11735</v>
      </c>
      <c r="B11736" s="3">
        <v>-84.35</v>
      </c>
      <c r="C11736" s="3">
        <v>51.6448692322</v>
      </c>
      <c r="D11736" s="4">
        <v>-0.0173917473882405</v>
      </c>
      <c r="E11736" s="5" t="s">
        <v>573</v>
      </c>
    </row>
    <row r="11737" spans="1:5">
      <c r="A11737" s="1">
        <v>11736</v>
      </c>
      <c r="B11737" s="3">
        <v>-83.85</v>
      </c>
      <c r="C11737" s="3">
        <v>51.6448692322</v>
      </c>
      <c r="D11737" s="4">
        <v>-0.00655851066204548</v>
      </c>
      <c r="E11737" s="5" t="s">
        <v>573</v>
      </c>
    </row>
    <row r="11738" spans="1:5">
      <c r="A11738" s="1">
        <v>11737</v>
      </c>
      <c r="B11738" s="3">
        <v>-83.55</v>
      </c>
      <c r="C11738" s="3">
        <v>51.6448692322</v>
      </c>
      <c r="D11738" s="4">
        <v>-0.00655851066204548</v>
      </c>
      <c r="E11738" s="5" t="s">
        <v>573</v>
      </c>
    </row>
    <row r="11739" spans="1:5">
      <c r="A11739" s="1">
        <v>11738</v>
      </c>
      <c r="B11739" s="3">
        <v>-83.45</v>
      </c>
      <c r="C11739" s="3">
        <v>51.6448692322</v>
      </c>
      <c r="D11739" s="4">
        <v>-0.00655851066204548</v>
      </c>
      <c r="E11739" s="5" t="s">
        <v>573</v>
      </c>
    </row>
    <row r="11740" spans="1:5">
      <c r="A11740" s="1">
        <v>11739</v>
      </c>
      <c r="B11740" s="3">
        <v>-83.35</v>
      </c>
      <c r="C11740" s="3">
        <v>51.6448692322</v>
      </c>
      <c r="D11740" s="4">
        <v>-0.177228391617057</v>
      </c>
      <c r="E11740" s="5" t="s">
        <v>573</v>
      </c>
    </row>
    <row r="11741" spans="1:5">
      <c r="A11741" s="1">
        <v>11740</v>
      </c>
      <c r="B11741" s="3">
        <v>-83.15</v>
      </c>
      <c r="C11741" s="3">
        <v>51.6448692322</v>
      </c>
      <c r="D11741" s="4">
        <v>0.0108627925825749</v>
      </c>
      <c r="E11741" s="5" t="s">
        <v>573</v>
      </c>
    </row>
    <row r="11742" spans="1:5">
      <c r="A11742" s="1">
        <v>11741</v>
      </c>
      <c r="B11742" s="3">
        <v>-83.05</v>
      </c>
      <c r="C11742" s="3">
        <v>51.6448692322</v>
      </c>
      <c r="D11742" s="4">
        <v>-0.177228391617057</v>
      </c>
      <c r="E11742" s="5" t="s">
        <v>573</v>
      </c>
    </row>
    <row r="11743" spans="1:5">
      <c r="A11743" s="1">
        <v>11742</v>
      </c>
      <c r="B11743" s="3">
        <v>-82.95</v>
      </c>
      <c r="C11743" s="3">
        <v>51.6448692322</v>
      </c>
      <c r="D11743" s="4">
        <v>-0.00655851066204548</v>
      </c>
      <c r="E11743" s="5" t="s">
        <v>573</v>
      </c>
    </row>
    <row r="11744" spans="1:5">
      <c r="A11744" s="1">
        <v>11743</v>
      </c>
      <c r="B11744" s="3">
        <v>-82.85</v>
      </c>
      <c r="C11744" s="3">
        <v>51.6448692322</v>
      </c>
      <c r="D11744" s="4">
        <v>-0.177228391617057</v>
      </c>
      <c r="E11744" s="5" t="s">
        <v>573</v>
      </c>
    </row>
    <row r="11745" spans="1:5">
      <c r="A11745" s="1">
        <v>11744</v>
      </c>
      <c r="B11745" s="3">
        <v>-82.65</v>
      </c>
      <c r="C11745" s="3">
        <v>51.6448692322</v>
      </c>
      <c r="D11745" s="4">
        <v>0.0149616371660792</v>
      </c>
      <c r="E11745" s="5" t="s">
        <v>573</v>
      </c>
    </row>
    <row r="11746" spans="1:5">
      <c r="A11746" s="1">
        <v>11745</v>
      </c>
      <c r="B11746" s="3">
        <v>-82.35</v>
      </c>
      <c r="C11746" s="3">
        <v>51.6448692322</v>
      </c>
      <c r="D11746" s="4">
        <v>-0.177228391617057</v>
      </c>
      <c r="E11746" s="5" t="s">
        <v>573</v>
      </c>
    </row>
    <row r="11747" spans="1:5">
      <c r="A11747" s="1">
        <v>11746</v>
      </c>
      <c r="B11747" s="3">
        <v>-82.25</v>
      </c>
      <c r="C11747" s="3">
        <v>51.6448692322</v>
      </c>
      <c r="D11747" s="4">
        <v>0.0108627925825749</v>
      </c>
      <c r="E11747" s="5" t="s">
        <v>573</v>
      </c>
    </row>
    <row r="11748" spans="1:5">
      <c r="A11748" s="1">
        <v>11747</v>
      </c>
      <c r="B11748" s="3">
        <v>-82.15</v>
      </c>
      <c r="C11748" s="3">
        <v>51.6448692322</v>
      </c>
      <c r="D11748" s="4">
        <v>-0.150270257532769</v>
      </c>
      <c r="E11748" s="5" t="s">
        <v>573</v>
      </c>
    </row>
    <row r="11749" spans="1:5">
      <c r="A11749" s="1">
        <v>11748</v>
      </c>
      <c r="B11749" s="3">
        <v>-82.05</v>
      </c>
      <c r="C11749" s="3">
        <v>51.6448692322</v>
      </c>
      <c r="D11749" s="4">
        <v>0.0203996234222419</v>
      </c>
      <c r="E11749" s="5" t="s">
        <v>573</v>
      </c>
    </row>
    <row r="11750" spans="1:5">
      <c r="A11750" s="1">
        <v>11749</v>
      </c>
      <c r="B11750" s="3">
        <v>-81.95</v>
      </c>
      <c r="C11750" s="3">
        <v>51.6448692322</v>
      </c>
      <c r="D11750" s="4">
        <v>0.0203996234222419</v>
      </c>
      <c r="E11750" s="5" t="s">
        <v>573</v>
      </c>
    </row>
    <row r="11751" spans="1:5">
      <c r="A11751" s="1">
        <v>11750</v>
      </c>
      <c r="B11751" s="3">
        <v>-81.85</v>
      </c>
      <c r="C11751" s="3">
        <v>51.6448692322</v>
      </c>
      <c r="D11751" s="4">
        <v>-0.150270257532769</v>
      </c>
      <c r="E11751" s="5" t="s">
        <v>573</v>
      </c>
    </row>
    <row r="11752" spans="1:5">
      <c r="A11752" s="1">
        <v>11751</v>
      </c>
      <c r="B11752" s="3">
        <v>-81.75</v>
      </c>
      <c r="C11752" s="3">
        <v>51.6448692322</v>
      </c>
      <c r="D11752" s="4">
        <v>0.0203996234222419</v>
      </c>
      <c r="E11752" s="5" t="s">
        <v>573</v>
      </c>
    </row>
    <row r="11753" spans="1:5">
      <c r="A11753" s="1">
        <v>11752</v>
      </c>
      <c r="B11753" s="3">
        <v>-81.65</v>
      </c>
      <c r="C11753" s="3">
        <v>51.6448692322</v>
      </c>
      <c r="D11753" s="4">
        <v>-0.150270257532769</v>
      </c>
      <c r="E11753" s="5" t="s">
        <v>573</v>
      </c>
    </row>
    <row r="11754" spans="1:5">
      <c r="A11754" s="1">
        <v>11753</v>
      </c>
      <c r="B11754" s="3">
        <v>-81.55</v>
      </c>
      <c r="C11754" s="3">
        <v>51.6448692322</v>
      </c>
      <c r="D11754" s="4">
        <v>0.0203996234222419</v>
      </c>
      <c r="E11754" s="5" t="s">
        <v>573</v>
      </c>
    </row>
    <row r="11755" spans="1:5">
      <c r="A11755" s="1">
        <v>11754</v>
      </c>
      <c r="B11755" s="3">
        <v>-81.15</v>
      </c>
      <c r="C11755" s="3">
        <v>51.6448692322</v>
      </c>
      <c r="D11755" s="4">
        <v>0.0203996234222419</v>
      </c>
      <c r="E11755" s="5" t="s">
        <v>573</v>
      </c>
    </row>
    <row r="11756" spans="1:5">
      <c r="A11756" s="1">
        <v>11755</v>
      </c>
      <c r="B11756" s="3">
        <v>-81.05</v>
      </c>
      <c r="C11756" s="3">
        <v>51.6448692322</v>
      </c>
      <c r="D11756" s="4">
        <v>-0.138415915971493</v>
      </c>
      <c r="E11756" s="5" t="s">
        <v>573</v>
      </c>
    </row>
    <row r="11757" spans="1:5">
      <c r="A11757" s="1">
        <v>11756</v>
      </c>
      <c r="B11757" s="3">
        <v>-80.95</v>
      </c>
      <c r="C11757" s="3">
        <v>51.6448692322</v>
      </c>
      <c r="D11757" s="4">
        <v>-0.401837001995395</v>
      </c>
      <c r="E11757" s="5" t="s">
        <v>573</v>
      </c>
    </row>
    <row r="11758" spans="1:5">
      <c r="A11758" s="1">
        <v>11757</v>
      </c>
      <c r="B11758" s="3">
        <v>-80.85</v>
      </c>
      <c r="C11758" s="3">
        <v>51.6448692322</v>
      </c>
      <c r="D11758" s="4">
        <v>-0.138415915971493</v>
      </c>
      <c r="E11758" s="5" t="s">
        <v>573</v>
      </c>
    </row>
    <row r="11759" spans="1:5">
      <c r="A11759" s="1">
        <v>11758</v>
      </c>
      <c r="B11759" s="3">
        <v>-80.75</v>
      </c>
      <c r="C11759" s="3">
        <v>51.6448692322</v>
      </c>
      <c r="D11759" s="4">
        <v>-0.401837001995395</v>
      </c>
      <c r="E11759" s="5" t="s">
        <v>573</v>
      </c>
    </row>
    <row r="11760" spans="1:5">
      <c r="A11760" s="1">
        <v>11759</v>
      </c>
      <c r="B11760" s="3">
        <v>-85.95</v>
      </c>
      <c r="C11760" s="3">
        <v>51.5448692322</v>
      </c>
      <c r="D11760" s="4">
        <v>0.0260063582091638</v>
      </c>
      <c r="E11760" s="5" t="s">
        <v>573</v>
      </c>
    </row>
    <row r="11761" spans="1:5">
      <c r="A11761" s="1">
        <v>11760</v>
      </c>
      <c r="B11761" s="3">
        <v>-85.85</v>
      </c>
      <c r="C11761" s="3">
        <v>51.5448692322</v>
      </c>
      <c r="D11761" s="4">
        <v>0.199487059177014</v>
      </c>
      <c r="E11761" s="5" t="s">
        <v>573</v>
      </c>
    </row>
    <row r="11762" spans="1:5">
      <c r="A11762" s="1">
        <v>11761</v>
      </c>
      <c r="B11762" s="3">
        <v>-85.55</v>
      </c>
      <c r="C11762" s="3">
        <v>51.5448692322</v>
      </c>
      <c r="D11762" s="4">
        <v>0.182065755932393</v>
      </c>
      <c r="E11762" s="5" t="s">
        <v>573</v>
      </c>
    </row>
    <row r="11763" spans="1:5">
      <c r="A11763" s="1">
        <v>11762</v>
      </c>
      <c r="B11763" s="3">
        <v>-85.25</v>
      </c>
      <c r="C11763" s="3">
        <v>51.5448692322</v>
      </c>
      <c r="D11763" s="4">
        <v>0.0260063582091638</v>
      </c>
      <c r="E11763" s="5" t="s">
        <v>573</v>
      </c>
    </row>
    <row r="11764" spans="1:5">
      <c r="A11764" s="1">
        <v>11763</v>
      </c>
      <c r="B11764" s="3">
        <v>-85.15</v>
      </c>
      <c r="C11764" s="3">
        <v>51.5448692322</v>
      </c>
      <c r="D11764" s="4">
        <v>0.117363385194851</v>
      </c>
      <c r="E11764" s="5" t="s">
        <v>573</v>
      </c>
    </row>
    <row r="11765" spans="1:5">
      <c r="A11765" s="1">
        <v>11764</v>
      </c>
      <c r="B11765" s="3">
        <v>-84.45</v>
      </c>
      <c r="C11765" s="3">
        <v>51.5448692322</v>
      </c>
      <c r="D11765" s="4">
        <v>-0.0173917473882405</v>
      </c>
      <c r="E11765" s="5" t="s">
        <v>573</v>
      </c>
    </row>
    <row r="11766" spans="1:5">
      <c r="A11766" s="1">
        <v>11765</v>
      </c>
      <c r="B11766" s="3">
        <v>-84.25</v>
      </c>
      <c r="C11766" s="3">
        <v>51.5448692322</v>
      </c>
      <c r="D11766" s="4">
        <v>-0.00655851066204548</v>
      </c>
      <c r="E11766" s="5" t="s">
        <v>573</v>
      </c>
    </row>
    <row r="11767" spans="1:5">
      <c r="A11767" s="1">
        <v>11766</v>
      </c>
      <c r="B11767" s="3">
        <v>-84.15</v>
      </c>
      <c r="C11767" s="3">
        <v>51.5448692322</v>
      </c>
      <c r="D11767" s="4">
        <v>-0.00655851066204548</v>
      </c>
      <c r="E11767" s="5" t="s">
        <v>573</v>
      </c>
    </row>
    <row r="11768" spans="1:5">
      <c r="A11768" s="1">
        <v>11767</v>
      </c>
      <c r="B11768" s="3">
        <v>-84.05</v>
      </c>
      <c r="C11768" s="3">
        <v>51.5448692322</v>
      </c>
      <c r="D11768" s="4">
        <v>0.0108627925825749</v>
      </c>
      <c r="E11768" s="5" t="s">
        <v>573</v>
      </c>
    </row>
    <row r="11769" spans="1:5">
      <c r="A11769" s="1">
        <v>11768</v>
      </c>
      <c r="B11769" s="3">
        <v>-83.95</v>
      </c>
      <c r="C11769" s="3">
        <v>51.5448692322</v>
      </c>
      <c r="D11769" s="4">
        <v>-0.00655851066204548</v>
      </c>
      <c r="E11769" s="5" t="s">
        <v>573</v>
      </c>
    </row>
    <row r="11770" spans="1:5">
      <c r="A11770" s="1">
        <v>11769</v>
      </c>
      <c r="B11770" s="3">
        <v>-83.75</v>
      </c>
      <c r="C11770" s="3">
        <v>51.5448692322</v>
      </c>
      <c r="D11770" s="4">
        <v>-0.0173917473882405</v>
      </c>
      <c r="E11770" s="5" t="s">
        <v>573</v>
      </c>
    </row>
    <row r="11771" spans="1:5">
      <c r="A11771" s="1">
        <v>11770</v>
      </c>
      <c r="B11771" s="3">
        <v>-83.55</v>
      </c>
      <c r="C11771" s="3">
        <v>51.5448692322</v>
      </c>
      <c r="D11771" s="4">
        <v>-0.00655851066204548</v>
      </c>
      <c r="E11771" s="5" t="s">
        <v>573</v>
      </c>
    </row>
    <row r="11772" spans="1:5">
      <c r="A11772" s="1">
        <v>11771</v>
      </c>
      <c r="B11772" s="3">
        <v>-83.45</v>
      </c>
      <c r="C11772" s="3">
        <v>51.5448692322</v>
      </c>
      <c r="D11772" s="4">
        <v>-0.00655851066204548</v>
      </c>
      <c r="E11772" s="5" t="s">
        <v>573</v>
      </c>
    </row>
    <row r="11773" spans="1:5">
      <c r="A11773" s="1">
        <v>11772</v>
      </c>
      <c r="B11773" s="3">
        <v>-83.35</v>
      </c>
      <c r="C11773" s="3">
        <v>51.5448692322</v>
      </c>
      <c r="D11773" s="4">
        <v>0.0149616371660792</v>
      </c>
      <c r="E11773" s="5" t="s">
        <v>573</v>
      </c>
    </row>
    <row r="11774" spans="1:5">
      <c r="A11774" s="1">
        <v>11773</v>
      </c>
      <c r="B11774" s="3">
        <v>-83.15</v>
      </c>
      <c r="C11774" s="3">
        <v>51.5448692322</v>
      </c>
      <c r="D11774" s="4">
        <v>-0.00655851066204548</v>
      </c>
      <c r="E11774" s="5" t="s">
        <v>573</v>
      </c>
    </row>
    <row r="11775" spans="1:5">
      <c r="A11775" s="1">
        <v>11774</v>
      </c>
      <c r="B11775" s="3">
        <v>-82.95</v>
      </c>
      <c r="C11775" s="3">
        <v>51.5448692322</v>
      </c>
      <c r="D11775" s="4">
        <v>-0.00655851066204548</v>
      </c>
      <c r="E11775" s="5" t="s">
        <v>573</v>
      </c>
    </row>
    <row r="11776" spans="1:5">
      <c r="A11776" s="1">
        <v>11775</v>
      </c>
      <c r="B11776" s="3">
        <v>-82.85</v>
      </c>
      <c r="C11776" s="3">
        <v>51.5448692322</v>
      </c>
      <c r="D11776" s="4">
        <v>-0.00655851066204548</v>
      </c>
      <c r="E11776" s="5" t="s">
        <v>573</v>
      </c>
    </row>
    <row r="11777" spans="1:5">
      <c r="A11777" s="1">
        <v>11776</v>
      </c>
      <c r="B11777" s="3">
        <v>-82.75</v>
      </c>
      <c r="C11777" s="3">
        <v>51.5448692322</v>
      </c>
      <c r="D11777" s="4">
        <v>0.0108627925825749</v>
      </c>
      <c r="E11777" s="5" t="s">
        <v>573</v>
      </c>
    </row>
    <row r="11778" spans="1:5">
      <c r="A11778" s="1">
        <v>11777</v>
      </c>
      <c r="B11778" s="3">
        <v>-82.65</v>
      </c>
      <c r="C11778" s="3">
        <v>51.5448692322</v>
      </c>
      <c r="D11778" s="4">
        <v>-0.00655851066204548</v>
      </c>
      <c r="E11778" s="5" t="s">
        <v>573</v>
      </c>
    </row>
    <row r="11779" spans="1:5">
      <c r="A11779" s="1">
        <v>11778</v>
      </c>
      <c r="B11779" s="3">
        <v>-82.45</v>
      </c>
      <c r="C11779" s="3">
        <v>51.5448692322</v>
      </c>
      <c r="D11779" s="4">
        <v>-0.177228391617057</v>
      </c>
      <c r="E11779" s="5" t="s">
        <v>573</v>
      </c>
    </row>
    <row r="11780" spans="1:5">
      <c r="A11780" s="1">
        <v>11779</v>
      </c>
      <c r="B11780" s="3">
        <v>-82.35</v>
      </c>
      <c r="C11780" s="3">
        <v>51.5448692322</v>
      </c>
      <c r="D11780" s="4">
        <v>-0.00655851066204548</v>
      </c>
      <c r="E11780" s="5" t="s">
        <v>573</v>
      </c>
    </row>
    <row r="11781" spans="1:5">
      <c r="A11781" s="1">
        <v>11780</v>
      </c>
      <c r="B11781" s="3">
        <v>-82.25</v>
      </c>
      <c r="C11781" s="3">
        <v>51.5448692322</v>
      </c>
      <c r="D11781" s="4">
        <v>-0.00655851066204548</v>
      </c>
      <c r="E11781" s="5" t="s">
        <v>573</v>
      </c>
    </row>
    <row r="11782" spans="1:5">
      <c r="A11782" s="1">
        <v>11781</v>
      </c>
      <c r="B11782" s="3">
        <v>-82.15</v>
      </c>
      <c r="C11782" s="3">
        <v>51.5448692322</v>
      </c>
      <c r="D11782" s="4">
        <v>0.0378209266668623</v>
      </c>
      <c r="E11782" s="5" t="s">
        <v>573</v>
      </c>
    </row>
    <row r="11783" spans="1:5">
      <c r="A11783" s="1">
        <v>11782</v>
      </c>
      <c r="B11783" s="3">
        <v>-81.95</v>
      </c>
      <c r="C11783" s="3">
        <v>51.5448692322</v>
      </c>
      <c r="D11783" s="4">
        <v>0.0203996234222419</v>
      </c>
      <c r="E11783" s="5" t="s">
        <v>573</v>
      </c>
    </row>
    <row r="11784" spans="1:5">
      <c r="A11784" s="1">
        <v>11783</v>
      </c>
      <c r="B11784" s="3">
        <v>-81.75</v>
      </c>
      <c r="C11784" s="3">
        <v>51.5448692322</v>
      </c>
      <c r="D11784" s="4">
        <v>-0.138415915971493</v>
      </c>
      <c r="E11784" s="5" t="s">
        <v>573</v>
      </c>
    </row>
    <row r="11785" spans="1:5">
      <c r="A11785" s="1">
        <v>11784</v>
      </c>
      <c r="B11785" s="3">
        <v>-81.65</v>
      </c>
      <c r="C11785" s="3">
        <v>51.5448692322</v>
      </c>
      <c r="D11785" s="4">
        <v>-0.138415915971493</v>
      </c>
      <c r="E11785" s="5" t="s">
        <v>573</v>
      </c>
    </row>
    <row r="11786" spans="1:5">
      <c r="A11786" s="1">
        <v>11785</v>
      </c>
      <c r="B11786" s="3">
        <v>-81.55</v>
      </c>
      <c r="C11786" s="3">
        <v>51.5448692322</v>
      </c>
      <c r="D11786" s="4">
        <v>-0.401837001995395</v>
      </c>
      <c r="E11786" s="5" t="s">
        <v>573</v>
      </c>
    </row>
    <row r="11787" spans="1:5">
      <c r="A11787" s="1">
        <v>11786</v>
      </c>
      <c r="B11787" s="3">
        <v>-81.45</v>
      </c>
      <c r="C11787" s="3">
        <v>51.5448692322</v>
      </c>
      <c r="D11787" s="4">
        <v>-0.150270257532769</v>
      </c>
      <c r="E11787" s="5" t="s">
        <v>573</v>
      </c>
    </row>
    <row r="11788" spans="1:5">
      <c r="A11788" s="1">
        <v>11787</v>
      </c>
      <c r="B11788" s="3">
        <v>-81.35</v>
      </c>
      <c r="C11788" s="3">
        <v>51.5448692322</v>
      </c>
      <c r="D11788" s="4">
        <v>0.0203996234222419</v>
      </c>
      <c r="E11788" s="5" t="s">
        <v>573</v>
      </c>
    </row>
    <row r="11789" spans="1:5">
      <c r="A11789" s="1">
        <v>11788</v>
      </c>
      <c r="B11789" s="3">
        <v>-81.25</v>
      </c>
      <c r="C11789" s="3">
        <v>51.5448692322</v>
      </c>
      <c r="D11789" s="4">
        <v>0.0203996234222419</v>
      </c>
      <c r="E11789" s="5" t="s">
        <v>573</v>
      </c>
    </row>
    <row r="11790" spans="1:5">
      <c r="A11790" s="1">
        <v>11789</v>
      </c>
      <c r="B11790" s="3">
        <v>-81.15</v>
      </c>
      <c r="C11790" s="3">
        <v>51.5448692322</v>
      </c>
      <c r="D11790" s="4">
        <v>-0.138415915971493</v>
      </c>
      <c r="E11790" s="5" t="s">
        <v>573</v>
      </c>
    </row>
    <row r="11791" spans="1:5">
      <c r="A11791" s="1">
        <v>11790</v>
      </c>
      <c r="B11791" s="3">
        <v>-81.05</v>
      </c>
      <c r="C11791" s="3">
        <v>51.5448692322</v>
      </c>
      <c r="D11791" s="4">
        <v>-0.138415915971493</v>
      </c>
      <c r="E11791" s="5" t="s">
        <v>573</v>
      </c>
    </row>
    <row r="11792" spans="1:5">
      <c r="A11792" s="1">
        <v>11791</v>
      </c>
      <c r="B11792" s="3">
        <v>-80.95</v>
      </c>
      <c r="C11792" s="3">
        <v>51.5448692322</v>
      </c>
      <c r="D11792" s="4">
        <v>-0.401837001995395</v>
      </c>
      <c r="E11792" s="5" t="s">
        <v>573</v>
      </c>
    </row>
    <row r="11793" spans="1:5">
      <c r="A11793" s="1">
        <v>11792</v>
      </c>
      <c r="B11793" s="3">
        <v>-80.85</v>
      </c>
      <c r="C11793" s="3">
        <v>51.5448692322</v>
      </c>
      <c r="D11793" s="4">
        <v>-0.401837001995395</v>
      </c>
      <c r="E11793" s="5" t="s">
        <v>573</v>
      </c>
    </row>
    <row r="11794" spans="1:5">
      <c r="A11794" s="1">
        <v>11793</v>
      </c>
      <c r="B11794" s="3">
        <v>-80.75</v>
      </c>
      <c r="C11794" s="3">
        <v>51.5448692322</v>
      </c>
      <c r="D11794" s="4">
        <v>-0.138415915971493</v>
      </c>
      <c r="E11794" s="5" t="s">
        <v>573</v>
      </c>
    </row>
    <row r="11795" spans="1:5">
      <c r="A11795" s="1">
        <v>11794</v>
      </c>
      <c r="B11795" s="3">
        <v>-80.55</v>
      </c>
      <c r="C11795" s="3">
        <v>51.5448692322</v>
      </c>
      <c r="D11795" s="4">
        <v>-0.138415915971493</v>
      </c>
      <c r="E11795" s="5" t="s">
        <v>573</v>
      </c>
    </row>
    <row r="11796" spans="1:5">
      <c r="A11796" s="1">
        <v>11795</v>
      </c>
      <c r="B11796" s="3">
        <v>-78.65</v>
      </c>
      <c r="C11796" s="3">
        <v>51.5448692322</v>
      </c>
      <c r="D11796" s="4">
        <v>0.383433100439589</v>
      </c>
      <c r="E11796" s="5" t="s">
        <v>573</v>
      </c>
    </row>
    <row r="11797" spans="1:5">
      <c r="A11797" s="1">
        <v>11796</v>
      </c>
      <c r="B11797" s="3">
        <v>-78.45</v>
      </c>
      <c r="C11797" s="3">
        <v>51.5448692322</v>
      </c>
      <c r="D11797" s="4">
        <v>0.178074635681996</v>
      </c>
      <c r="E11797" s="5" t="s">
        <v>573</v>
      </c>
    </row>
    <row r="11798" spans="1:5">
      <c r="A11798" s="1">
        <v>11797</v>
      </c>
      <c r="B11798" s="3">
        <v>-78.35</v>
      </c>
      <c r="C11798" s="3">
        <v>51.5448692322</v>
      </c>
      <c r="D11798" s="4">
        <v>0.366011797194969</v>
      </c>
      <c r="E11798" s="5" t="s">
        <v>573</v>
      </c>
    </row>
    <row r="11799" spans="1:5">
      <c r="A11799" s="1">
        <v>11798</v>
      </c>
      <c r="B11799" s="3">
        <v>-85.65</v>
      </c>
      <c r="C11799" s="3">
        <v>51.4448692322</v>
      </c>
      <c r="D11799" s="4">
        <v>0.182065755932393</v>
      </c>
      <c r="E11799" s="5" t="s">
        <v>573</v>
      </c>
    </row>
    <row r="11800" spans="1:5">
      <c r="A11800" s="1">
        <v>11799</v>
      </c>
      <c r="B11800" s="3">
        <v>-85.35</v>
      </c>
      <c r="C11800" s="3">
        <v>51.4448692322</v>
      </c>
      <c r="D11800" s="4">
        <v>0.182065755932393</v>
      </c>
      <c r="E11800" s="5" t="s">
        <v>573</v>
      </c>
    </row>
    <row r="11801" spans="1:5">
      <c r="A11801" s="1">
        <v>11800</v>
      </c>
      <c r="B11801" s="3">
        <v>-85.25</v>
      </c>
      <c r="C11801" s="3">
        <v>51.4448692322</v>
      </c>
      <c r="D11801" s="4">
        <v>0.182065755932393</v>
      </c>
      <c r="E11801" s="5" t="s">
        <v>573</v>
      </c>
    </row>
    <row r="11802" spans="1:5">
      <c r="A11802" s="1">
        <v>11801</v>
      </c>
      <c r="B11802" s="3">
        <v>-85.15</v>
      </c>
      <c r="C11802" s="3">
        <v>51.4448692322</v>
      </c>
      <c r="D11802" s="4">
        <v>0.182065755932393</v>
      </c>
      <c r="E11802" s="5" t="s">
        <v>573</v>
      </c>
    </row>
    <row r="11803" spans="1:5">
      <c r="A11803" s="1">
        <v>11802</v>
      </c>
      <c r="B11803" s="3">
        <v>-84.85</v>
      </c>
      <c r="C11803" s="3">
        <v>51.4448692322</v>
      </c>
      <c r="D11803" s="4">
        <v>0.238186329753279</v>
      </c>
      <c r="E11803" s="5" t="s">
        <v>573</v>
      </c>
    </row>
    <row r="11804" spans="1:5">
      <c r="A11804" s="1">
        <v>11803</v>
      </c>
      <c r="B11804" s="3">
        <v>-84.45</v>
      </c>
      <c r="C11804" s="3">
        <v>51.4448692322</v>
      </c>
      <c r="D11804" s="4">
        <v>-0.0173917473882405</v>
      </c>
      <c r="E11804" s="5" t="s">
        <v>573</v>
      </c>
    </row>
    <row r="11805" spans="1:5">
      <c r="A11805" s="1">
        <v>11804</v>
      </c>
      <c r="B11805" s="3">
        <v>-84.25</v>
      </c>
      <c r="C11805" s="3">
        <v>51.4448692322</v>
      </c>
      <c r="D11805" s="4">
        <v>-0.0173917473882405</v>
      </c>
      <c r="E11805" s="5" t="s">
        <v>573</v>
      </c>
    </row>
    <row r="11806" spans="1:5">
      <c r="A11806" s="1">
        <v>11805</v>
      </c>
      <c r="B11806" s="3">
        <v>-84.15</v>
      </c>
      <c r="C11806" s="3">
        <v>51.4448692322</v>
      </c>
      <c r="D11806" s="4">
        <v>-0.0173917473882405</v>
      </c>
      <c r="E11806" s="5" t="s">
        <v>573</v>
      </c>
    </row>
    <row r="11807" spans="1:5">
      <c r="A11807" s="1">
        <v>11806</v>
      </c>
      <c r="B11807" s="3">
        <v>-84.05</v>
      </c>
      <c r="C11807" s="3">
        <v>51.4448692322</v>
      </c>
      <c r="D11807" s="4">
        <v>-0.0173917473882405</v>
      </c>
      <c r="E11807" s="5" t="s">
        <v>573</v>
      </c>
    </row>
    <row r="11808" spans="1:5">
      <c r="A11808" s="1">
        <v>11807</v>
      </c>
      <c r="B11808" s="3">
        <v>-83.95</v>
      </c>
      <c r="C11808" s="3">
        <v>51.4448692322</v>
      </c>
      <c r="D11808" s="4">
        <v>-0.00655851066204548</v>
      </c>
      <c r="E11808" s="5" t="s">
        <v>573</v>
      </c>
    </row>
    <row r="11809" spans="1:5">
      <c r="A11809" s="1">
        <v>11808</v>
      </c>
      <c r="B11809" s="3">
        <v>-83.85</v>
      </c>
      <c r="C11809" s="3">
        <v>51.4448692322</v>
      </c>
      <c r="D11809" s="4">
        <v>-0.00655851066204548</v>
      </c>
      <c r="E11809" s="5" t="s">
        <v>573</v>
      </c>
    </row>
    <row r="11810" spans="1:5">
      <c r="A11810" s="1">
        <v>11809</v>
      </c>
      <c r="B11810" s="3">
        <v>-83.65</v>
      </c>
      <c r="C11810" s="3">
        <v>51.4448692322</v>
      </c>
      <c r="D11810" s="4">
        <v>-0.177228391617057</v>
      </c>
      <c r="E11810" s="5" t="s">
        <v>573</v>
      </c>
    </row>
    <row r="11811" spans="1:5">
      <c r="A11811" s="1">
        <v>11810</v>
      </c>
      <c r="B11811" s="3">
        <v>-82.85</v>
      </c>
      <c r="C11811" s="3">
        <v>51.4448692322</v>
      </c>
      <c r="D11811" s="4">
        <v>0.0108627925825749</v>
      </c>
      <c r="E11811" s="5" t="s">
        <v>573</v>
      </c>
    </row>
    <row r="11812" spans="1:5">
      <c r="A11812" s="1">
        <v>11811</v>
      </c>
      <c r="B11812" s="3">
        <v>-82.75</v>
      </c>
      <c r="C11812" s="3">
        <v>51.4448692322</v>
      </c>
      <c r="D11812" s="4">
        <v>-0.00655851066204548</v>
      </c>
      <c r="E11812" s="5" t="s">
        <v>573</v>
      </c>
    </row>
    <row r="11813" spans="1:5">
      <c r="A11813" s="1">
        <v>11812</v>
      </c>
      <c r="B11813" s="3">
        <v>-82.65</v>
      </c>
      <c r="C11813" s="3">
        <v>51.4448692322</v>
      </c>
      <c r="D11813" s="4">
        <v>0.0108627925825749</v>
      </c>
      <c r="E11813" s="5" t="s">
        <v>573</v>
      </c>
    </row>
    <row r="11814" spans="1:5">
      <c r="A11814" s="1">
        <v>11813</v>
      </c>
      <c r="B11814" s="3">
        <v>-82.55</v>
      </c>
      <c r="C11814" s="3">
        <v>51.4448692322</v>
      </c>
      <c r="D11814" s="4">
        <v>-0.00655851066204548</v>
      </c>
      <c r="E11814" s="5" t="s">
        <v>573</v>
      </c>
    </row>
    <row r="11815" spans="1:5">
      <c r="A11815" s="1">
        <v>11814</v>
      </c>
      <c r="B11815" s="3">
        <v>-82.45</v>
      </c>
      <c r="C11815" s="3">
        <v>51.4448692322</v>
      </c>
      <c r="D11815" s="4">
        <v>0.0108627925825749</v>
      </c>
      <c r="E11815" s="5" t="s">
        <v>573</v>
      </c>
    </row>
    <row r="11816" spans="1:5">
      <c r="A11816" s="1">
        <v>11815</v>
      </c>
      <c r="B11816" s="3">
        <v>-82.35</v>
      </c>
      <c r="C11816" s="3">
        <v>51.4448692322</v>
      </c>
      <c r="D11816" s="4">
        <v>-0.177228391617057</v>
      </c>
      <c r="E11816" s="5" t="s">
        <v>573</v>
      </c>
    </row>
    <row r="11817" spans="1:5">
      <c r="A11817" s="1">
        <v>11816</v>
      </c>
      <c r="B11817" s="3">
        <v>-82.25</v>
      </c>
      <c r="C11817" s="3">
        <v>51.4448692322</v>
      </c>
      <c r="D11817" s="4">
        <v>-0.0813521050353139</v>
      </c>
      <c r="E11817" s="5" t="s">
        <v>573</v>
      </c>
    </row>
    <row r="11818" spans="1:5">
      <c r="A11818" s="1">
        <v>11817</v>
      </c>
      <c r="B11818" s="3">
        <v>-82.15</v>
      </c>
      <c r="C11818" s="3">
        <v>51.4448692322</v>
      </c>
      <c r="D11818" s="4">
        <v>-0.163475779017477</v>
      </c>
      <c r="E11818" s="5" t="s">
        <v>573</v>
      </c>
    </row>
    <row r="11819" spans="1:5">
      <c r="A11819" s="1">
        <v>11818</v>
      </c>
      <c r="B11819" s="3">
        <v>-81.95</v>
      </c>
      <c r="C11819" s="3">
        <v>51.4448692322</v>
      </c>
      <c r="D11819" s="4">
        <v>-0.165374050055781</v>
      </c>
      <c r="E11819" s="5" t="s">
        <v>573</v>
      </c>
    </row>
    <row r="11820" spans="1:5">
      <c r="A11820" s="1">
        <v>11819</v>
      </c>
      <c r="B11820" s="3">
        <v>-81.85</v>
      </c>
      <c r="C11820" s="3">
        <v>51.4448692322</v>
      </c>
      <c r="D11820" s="4">
        <v>-0.165374050055781</v>
      </c>
      <c r="E11820" s="5" t="s">
        <v>573</v>
      </c>
    </row>
    <row r="11821" spans="1:5">
      <c r="A11821" s="1">
        <v>11820</v>
      </c>
      <c r="B11821" s="3">
        <v>-81.75</v>
      </c>
      <c r="C11821" s="3">
        <v>51.4448692322</v>
      </c>
      <c r="D11821" s="4">
        <v>-0.428795136079682</v>
      </c>
      <c r="E11821" s="5" t="s">
        <v>573</v>
      </c>
    </row>
    <row r="11822" spans="1:5">
      <c r="A11822" s="1">
        <v>11821</v>
      </c>
      <c r="B11822" s="3">
        <v>-81.65</v>
      </c>
      <c r="C11822" s="3">
        <v>51.4448692322</v>
      </c>
      <c r="D11822" s="4">
        <v>-0.165374050055781</v>
      </c>
      <c r="E11822" s="5" t="s">
        <v>573</v>
      </c>
    </row>
    <row r="11823" spans="1:5">
      <c r="A11823" s="1">
        <v>11822</v>
      </c>
      <c r="B11823" s="3">
        <v>-81.55</v>
      </c>
      <c r="C11823" s="3">
        <v>51.4448692322</v>
      </c>
      <c r="D11823" s="4">
        <v>-0.165374050055781</v>
      </c>
      <c r="E11823" s="5" t="s">
        <v>573</v>
      </c>
    </row>
    <row r="11824" spans="1:5">
      <c r="A11824" s="1">
        <v>11823</v>
      </c>
      <c r="B11824" s="3">
        <v>-81.45</v>
      </c>
      <c r="C11824" s="3">
        <v>51.4448692322</v>
      </c>
      <c r="D11824" s="4">
        <v>-0.138415915971493</v>
      </c>
      <c r="E11824" s="5" t="s">
        <v>573</v>
      </c>
    </row>
    <row r="11825" spans="1:5">
      <c r="A11825" s="1">
        <v>11824</v>
      </c>
      <c r="B11825" s="3">
        <v>-81.35</v>
      </c>
      <c r="C11825" s="3">
        <v>51.4448692322</v>
      </c>
      <c r="D11825" s="4">
        <v>-0.138415915971493</v>
      </c>
      <c r="E11825" s="5" t="s">
        <v>573</v>
      </c>
    </row>
    <row r="11826" spans="1:5">
      <c r="A11826" s="1">
        <v>11825</v>
      </c>
      <c r="B11826" s="3">
        <v>-81.25</v>
      </c>
      <c r="C11826" s="3">
        <v>51.4448692322</v>
      </c>
      <c r="D11826" s="4">
        <v>-0.120994612726873</v>
      </c>
      <c r="E11826" s="5" t="s">
        <v>573</v>
      </c>
    </row>
    <row r="11827" spans="1:5">
      <c r="A11827" s="1">
        <v>11826</v>
      </c>
      <c r="B11827" s="3">
        <v>-81.15</v>
      </c>
      <c r="C11827" s="3">
        <v>51.4448692322</v>
      </c>
      <c r="D11827" s="4">
        <v>-0.138415915971493</v>
      </c>
      <c r="E11827" s="5" t="s">
        <v>573</v>
      </c>
    </row>
    <row r="11828" spans="1:5">
      <c r="A11828" s="1">
        <v>11827</v>
      </c>
      <c r="B11828" s="3">
        <v>-81.05</v>
      </c>
      <c r="C11828" s="3">
        <v>51.4448692322</v>
      </c>
      <c r="D11828" s="4">
        <v>-0.138415915971493</v>
      </c>
      <c r="E11828" s="5" t="s">
        <v>573</v>
      </c>
    </row>
    <row r="11829" spans="1:5">
      <c r="A11829" s="1">
        <v>11828</v>
      </c>
      <c r="B11829" s="3">
        <v>-80.95</v>
      </c>
      <c r="C11829" s="3">
        <v>51.4448692322</v>
      </c>
      <c r="D11829" s="4">
        <v>-0.401837001995395</v>
      </c>
      <c r="E11829" s="5" t="s">
        <v>573</v>
      </c>
    </row>
    <row r="11830" spans="1:5">
      <c r="A11830" s="1">
        <v>11829</v>
      </c>
      <c r="B11830" s="3">
        <v>-80.85</v>
      </c>
      <c r="C11830" s="3">
        <v>51.4448692322</v>
      </c>
      <c r="D11830" s="4">
        <v>-0.401837001995395</v>
      </c>
      <c r="E11830" s="5" t="s">
        <v>573</v>
      </c>
    </row>
    <row r="11831" spans="1:5">
      <c r="A11831" s="1">
        <v>11830</v>
      </c>
      <c r="B11831" s="3">
        <v>-80.55</v>
      </c>
      <c r="C11831" s="3">
        <v>51.4448692322</v>
      </c>
      <c r="D11831" s="4">
        <v>-0.165374050055781</v>
      </c>
      <c r="E11831" s="5" t="s">
        <v>573</v>
      </c>
    </row>
    <row r="11832" spans="1:5">
      <c r="A11832" s="1">
        <v>11831</v>
      </c>
      <c r="B11832" s="3">
        <v>-79.45</v>
      </c>
      <c r="C11832" s="3">
        <v>51.4448692322</v>
      </c>
      <c r="D11832" s="4">
        <v>0.882488496426916</v>
      </c>
      <c r="E11832" s="5" t="s">
        <v>573</v>
      </c>
    </row>
    <row r="11833" spans="1:5">
      <c r="A11833" s="1">
        <v>11832</v>
      </c>
      <c r="B11833" s="3">
        <v>-78.45</v>
      </c>
      <c r="C11833" s="3">
        <v>51.4448692322</v>
      </c>
      <c r="D11833" s="4">
        <v>1.04142940292323</v>
      </c>
      <c r="E11833" s="5" t="s">
        <v>573</v>
      </c>
    </row>
    <row r="11834" spans="1:5">
      <c r="A11834" s="1">
        <v>11833</v>
      </c>
      <c r="B11834" s="3">
        <v>-78.35</v>
      </c>
      <c r="C11834" s="3">
        <v>51.4448692322</v>
      </c>
      <c r="D11834" s="4">
        <v>1.02400809967861</v>
      </c>
      <c r="E11834" s="5" t="s">
        <v>573</v>
      </c>
    </row>
    <row r="11835" spans="1:5">
      <c r="A11835" s="1">
        <v>11834</v>
      </c>
      <c r="B11835" s="3">
        <v>-78.05</v>
      </c>
      <c r="C11835" s="3">
        <v>51.4448692322</v>
      </c>
      <c r="D11835" s="4">
        <v>1.04142940292323</v>
      </c>
      <c r="E11835" s="5" t="s">
        <v>573</v>
      </c>
    </row>
    <row r="11836" spans="1:5">
      <c r="A11836" s="1">
        <v>11835</v>
      </c>
      <c r="B11836" s="3">
        <v>-86.15</v>
      </c>
      <c r="C11836" s="3">
        <v>51.3448692322</v>
      </c>
      <c r="D11836" s="4">
        <v>0.182065755932393</v>
      </c>
      <c r="E11836" s="5" t="s">
        <v>573</v>
      </c>
    </row>
    <row r="11837" spans="1:5">
      <c r="A11837" s="1">
        <v>11836</v>
      </c>
      <c r="B11837" s="3">
        <v>-86.05</v>
      </c>
      <c r="C11837" s="3">
        <v>51.3448692322</v>
      </c>
      <c r="D11837" s="4">
        <v>0.0260063582091638</v>
      </c>
      <c r="E11837" s="5" t="s">
        <v>573</v>
      </c>
    </row>
    <row r="11838" spans="1:5">
      <c r="A11838" s="1">
        <v>11837</v>
      </c>
      <c r="B11838" s="3">
        <v>-85.85</v>
      </c>
      <c r="C11838" s="3">
        <v>51.3448692322</v>
      </c>
      <c r="D11838" s="4">
        <v>0.182065755932393</v>
      </c>
      <c r="E11838" s="5" t="s">
        <v>573</v>
      </c>
    </row>
    <row r="11839" spans="1:5">
      <c r="A11839" s="1">
        <v>11838</v>
      </c>
      <c r="B11839" s="3">
        <v>-85.35</v>
      </c>
      <c r="C11839" s="3">
        <v>51.3448692322</v>
      </c>
      <c r="D11839" s="4">
        <v>0.117363385194851</v>
      </c>
      <c r="E11839" s="5" t="s">
        <v>573</v>
      </c>
    </row>
    <row r="11840" spans="1:5">
      <c r="A11840" s="1">
        <v>11839</v>
      </c>
      <c r="B11840" s="3">
        <v>-85.25</v>
      </c>
      <c r="C11840" s="3">
        <v>51.3448692322</v>
      </c>
      <c r="D11840" s="4">
        <v>0.182065755932393</v>
      </c>
      <c r="E11840" s="5" t="s">
        <v>573</v>
      </c>
    </row>
    <row r="11841" spans="1:5">
      <c r="A11841" s="1">
        <v>11840</v>
      </c>
      <c r="B11841" s="3">
        <v>-84.65</v>
      </c>
      <c r="C11841" s="3">
        <v>51.3448692322</v>
      </c>
      <c r="D11841" s="4">
        <v>0.238186329753279</v>
      </c>
      <c r="E11841" s="5" t="s">
        <v>573</v>
      </c>
    </row>
    <row r="11842" spans="1:5">
      <c r="A11842" s="1">
        <v>11841</v>
      </c>
      <c r="B11842" s="3">
        <v>-84.55</v>
      </c>
      <c r="C11842" s="3">
        <v>51.3448692322</v>
      </c>
      <c r="D11842" s="4">
        <v>0.255607632997899</v>
      </c>
      <c r="E11842" s="5" t="s">
        <v>573</v>
      </c>
    </row>
    <row r="11843" spans="1:5">
      <c r="A11843" s="1">
        <v>11842</v>
      </c>
      <c r="B11843" s="3">
        <v>-84.45</v>
      </c>
      <c r="C11843" s="3">
        <v>51.3448692322</v>
      </c>
      <c r="D11843" s="4">
        <v>0.238186329753279</v>
      </c>
      <c r="E11843" s="5" t="s">
        <v>573</v>
      </c>
    </row>
    <row r="11844" spans="1:5">
      <c r="A11844" s="1">
        <v>11843</v>
      </c>
      <c r="B11844" s="3">
        <v>-84.25</v>
      </c>
      <c r="C11844" s="3">
        <v>51.3448692322</v>
      </c>
      <c r="D11844" s="4">
        <v>0.238186329753279</v>
      </c>
      <c r="E11844" s="5" t="s">
        <v>573</v>
      </c>
    </row>
    <row r="11845" spans="1:5">
      <c r="A11845" s="1">
        <v>11844</v>
      </c>
      <c r="B11845" s="3">
        <v>-84.15</v>
      </c>
      <c r="C11845" s="3">
        <v>51.3448692322</v>
      </c>
      <c r="D11845" s="4">
        <v>0.14597143213539</v>
      </c>
      <c r="E11845" s="5" t="s">
        <v>573</v>
      </c>
    </row>
    <row r="11846" spans="1:5">
      <c r="A11846" s="1">
        <v>11845</v>
      </c>
      <c r="B11846" s="3">
        <v>-84.05</v>
      </c>
      <c r="C11846" s="3">
        <v>51.3448692322</v>
      </c>
      <c r="D11846" s="4">
        <v>0.0812690613978478</v>
      </c>
      <c r="E11846" s="5" t="s">
        <v>573</v>
      </c>
    </row>
    <row r="11847" spans="1:5">
      <c r="A11847" s="1">
        <v>11846</v>
      </c>
      <c r="B11847" s="3">
        <v>-83.95</v>
      </c>
      <c r="C11847" s="3">
        <v>51.3448692322</v>
      </c>
      <c r="D11847" s="4">
        <v>0.0812690613978478</v>
      </c>
      <c r="E11847" s="5" t="s">
        <v>573</v>
      </c>
    </row>
    <row r="11848" spans="1:5">
      <c r="A11848" s="1">
        <v>11847</v>
      </c>
      <c r="B11848" s="3">
        <v>-83.65</v>
      </c>
      <c r="C11848" s="3">
        <v>51.3448692322</v>
      </c>
      <c r="D11848" s="4">
        <v>0.0812690613978478</v>
      </c>
      <c r="E11848" s="5" t="s">
        <v>573</v>
      </c>
    </row>
    <row r="11849" spans="1:5">
      <c r="A11849" s="1">
        <v>11848</v>
      </c>
      <c r="B11849" s="3">
        <v>-83.45</v>
      </c>
      <c r="C11849" s="3">
        <v>51.3448692322</v>
      </c>
      <c r="D11849" s="4">
        <v>-0.0987734082799343</v>
      </c>
      <c r="E11849" s="5" t="s">
        <v>573</v>
      </c>
    </row>
    <row r="11850" spans="1:5">
      <c r="A11850" s="1">
        <v>11849</v>
      </c>
      <c r="B11850" s="3">
        <v>-83.15</v>
      </c>
      <c r="C11850" s="3">
        <v>51.3448692322</v>
      </c>
      <c r="D11850" s="4">
        <v>-0.0987734082799343</v>
      </c>
      <c r="E11850" s="5" t="s">
        <v>573</v>
      </c>
    </row>
    <row r="11851" spans="1:5">
      <c r="A11851" s="1">
        <v>11850</v>
      </c>
      <c r="B11851" s="3">
        <v>-83.05</v>
      </c>
      <c r="C11851" s="3">
        <v>51.3448692322</v>
      </c>
      <c r="D11851" s="4">
        <v>-0.0987734082799343</v>
      </c>
      <c r="E11851" s="5" t="s">
        <v>573</v>
      </c>
    </row>
    <row r="11852" spans="1:5">
      <c r="A11852" s="1">
        <v>11851</v>
      </c>
      <c r="B11852" s="3">
        <v>-82.95</v>
      </c>
      <c r="C11852" s="3">
        <v>51.3448692322</v>
      </c>
      <c r="D11852" s="4">
        <v>-0.0987734082799343</v>
      </c>
      <c r="E11852" s="5" t="s">
        <v>573</v>
      </c>
    </row>
    <row r="11853" spans="1:5">
      <c r="A11853" s="1">
        <v>11852</v>
      </c>
      <c r="B11853" s="3">
        <v>-82.85</v>
      </c>
      <c r="C11853" s="3">
        <v>51.3448692322</v>
      </c>
      <c r="D11853" s="4">
        <v>-0.0813521050353139</v>
      </c>
      <c r="E11853" s="5" t="s">
        <v>573</v>
      </c>
    </row>
    <row r="11854" spans="1:5">
      <c r="A11854" s="1">
        <v>11853</v>
      </c>
      <c r="B11854" s="3">
        <v>-82.65</v>
      </c>
      <c r="C11854" s="3">
        <v>51.3448692322</v>
      </c>
      <c r="D11854" s="4">
        <v>-0.0987734082799343</v>
      </c>
      <c r="E11854" s="5" t="s">
        <v>573</v>
      </c>
    </row>
    <row r="11855" spans="1:5">
      <c r="A11855" s="1">
        <v>11854</v>
      </c>
      <c r="B11855" s="3">
        <v>-82.55</v>
      </c>
      <c r="C11855" s="3">
        <v>51.3448692322</v>
      </c>
      <c r="D11855" s="4">
        <v>-0.0987734082799343</v>
      </c>
      <c r="E11855" s="5" t="s">
        <v>573</v>
      </c>
    </row>
    <row r="11856" spans="1:5">
      <c r="A11856" s="1">
        <v>11855</v>
      </c>
      <c r="B11856" s="3">
        <v>-82.35</v>
      </c>
      <c r="C11856" s="3">
        <v>51.3448692322</v>
      </c>
      <c r="D11856" s="4">
        <v>-0.0987734082799343</v>
      </c>
      <c r="E11856" s="5" t="s">
        <v>573</v>
      </c>
    </row>
    <row r="11857" spans="1:5">
      <c r="A11857" s="1">
        <v>11856</v>
      </c>
      <c r="B11857" s="3">
        <v>-82.25</v>
      </c>
      <c r="C11857" s="3">
        <v>51.3448692322</v>
      </c>
      <c r="D11857" s="4">
        <v>-0.22778066127873</v>
      </c>
      <c r="E11857" s="5" t="s">
        <v>573</v>
      </c>
    </row>
    <row r="11858" spans="1:5">
      <c r="A11858" s="1">
        <v>11857</v>
      </c>
      <c r="B11858" s="3">
        <v>-82.15</v>
      </c>
      <c r="C11858" s="3">
        <v>51.3448692322</v>
      </c>
      <c r="D11858" s="4">
        <v>-0.0987734082799343</v>
      </c>
      <c r="E11858" s="5" t="s">
        <v>573</v>
      </c>
    </row>
    <row r="11859" spans="1:5">
      <c r="A11859" s="1">
        <v>11858</v>
      </c>
      <c r="B11859" s="3">
        <v>-82.05</v>
      </c>
      <c r="C11859" s="3">
        <v>51.3448692322</v>
      </c>
      <c r="D11859" s="4">
        <v>-0.163475779017477</v>
      </c>
      <c r="E11859" s="5" t="s">
        <v>573</v>
      </c>
    </row>
    <row r="11860" spans="1:5">
      <c r="A11860" s="1">
        <v>11859</v>
      </c>
      <c r="B11860" s="3">
        <v>-81.95</v>
      </c>
      <c r="C11860" s="3">
        <v>51.3448692322</v>
      </c>
      <c r="D11860" s="4">
        <v>-0.0987734082799343</v>
      </c>
      <c r="E11860" s="5" t="s">
        <v>573</v>
      </c>
    </row>
    <row r="11861" spans="1:5">
      <c r="A11861" s="1">
        <v>11860</v>
      </c>
      <c r="B11861" s="3">
        <v>-81.85</v>
      </c>
      <c r="C11861" s="3">
        <v>51.3448692322</v>
      </c>
      <c r="D11861" s="4">
        <v>-0.165374050055781</v>
      </c>
      <c r="E11861" s="5" t="s">
        <v>573</v>
      </c>
    </row>
    <row r="11862" spans="1:5">
      <c r="A11862" s="1">
        <v>11861</v>
      </c>
      <c r="B11862" s="3">
        <v>-81.75</v>
      </c>
      <c r="C11862" s="3">
        <v>51.3448692322</v>
      </c>
      <c r="D11862" s="4">
        <v>-0.428795136079682</v>
      </c>
      <c r="E11862" s="5" t="s">
        <v>573</v>
      </c>
    </row>
    <row r="11863" spans="1:5">
      <c r="A11863" s="1">
        <v>11862</v>
      </c>
      <c r="B11863" s="3">
        <v>-78.75</v>
      </c>
      <c r="C11863" s="3">
        <v>51.3448692322</v>
      </c>
      <c r="D11863" s="4">
        <v>1.02400809967861</v>
      </c>
      <c r="E11863" s="5" t="s">
        <v>573</v>
      </c>
    </row>
    <row r="11864" spans="1:5">
      <c r="A11864" s="1">
        <v>11863</v>
      </c>
      <c r="B11864" s="3">
        <v>-78.65</v>
      </c>
      <c r="C11864" s="3">
        <v>51.3448692322</v>
      </c>
      <c r="D11864" s="4">
        <v>1.02400809967861</v>
      </c>
      <c r="E11864" s="5" t="s">
        <v>573</v>
      </c>
    </row>
    <row r="11865" spans="1:5">
      <c r="A11865" s="1">
        <v>11864</v>
      </c>
      <c r="B11865" s="3">
        <v>-78.25</v>
      </c>
      <c r="C11865" s="3">
        <v>51.3448692322</v>
      </c>
      <c r="D11865" s="4">
        <v>1.04142940292323</v>
      </c>
      <c r="E11865" s="5" t="s">
        <v>573</v>
      </c>
    </row>
    <row r="11866" spans="1:5">
      <c r="A11866" s="1">
        <v>11865</v>
      </c>
      <c r="B11866" s="3">
        <v>-78.05</v>
      </c>
      <c r="C11866" s="3">
        <v>51.3448692322</v>
      </c>
      <c r="D11866" s="4">
        <v>0.748218791085096</v>
      </c>
      <c r="E11866" s="5" t="s">
        <v>573</v>
      </c>
    </row>
    <row r="11867" spans="1:5">
      <c r="A11867" s="1">
        <v>11866</v>
      </c>
      <c r="B11867" s="3">
        <v>-86.15</v>
      </c>
      <c r="C11867" s="3">
        <v>51.2448692322</v>
      </c>
      <c r="D11867" s="4">
        <v>0.182065755932393</v>
      </c>
      <c r="E11867" s="5" t="s">
        <v>573</v>
      </c>
    </row>
    <row r="11868" spans="1:5">
      <c r="A11868" s="1">
        <v>11867</v>
      </c>
      <c r="B11868" s="3">
        <v>-85.85</v>
      </c>
      <c r="C11868" s="3">
        <v>51.2448692322</v>
      </c>
      <c r="D11868" s="4">
        <v>0.182065755932393</v>
      </c>
      <c r="E11868" s="5" t="s">
        <v>573</v>
      </c>
    </row>
    <row r="11869" spans="1:5">
      <c r="A11869" s="1">
        <v>11868</v>
      </c>
      <c r="B11869" s="3">
        <v>-85.65</v>
      </c>
      <c r="C11869" s="3">
        <v>51.2448692322</v>
      </c>
      <c r="D11869" s="4">
        <v>0.182065755932393</v>
      </c>
      <c r="E11869" s="5" t="s">
        <v>573</v>
      </c>
    </row>
    <row r="11870" spans="1:5">
      <c r="A11870" s="1">
        <v>11869</v>
      </c>
      <c r="B11870" s="3">
        <v>-85.55</v>
      </c>
      <c r="C11870" s="3">
        <v>51.2448692322</v>
      </c>
      <c r="D11870" s="4">
        <v>0.196213609719374</v>
      </c>
      <c r="E11870" s="5" t="s">
        <v>573</v>
      </c>
    </row>
    <row r="11871" spans="1:5">
      <c r="A11871" s="1">
        <v>11870</v>
      </c>
      <c r="B11871" s="3">
        <v>-84.95</v>
      </c>
      <c r="C11871" s="3">
        <v>51.2448692322</v>
      </c>
      <c r="D11871" s="4">
        <v>0.182065755932393</v>
      </c>
      <c r="E11871" s="5" t="s">
        <v>573</v>
      </c>
    </row>
    <row r="11872" spans="1:5">
      <c r="A11872" s="1">
        <v>11871</v>
      </c>
      <c r="B11872" s="3">
        <v>-84.75</v>
      </c>
      <c r="C11872" s="3">
        <v>51.2448692322</v>
      </c>
      <c r="D11872" s="4">
        <v>0.0260063582091638</v>
      </c>
      <c r="E11872" s="5" t="s">
        <v>573</v>
      </c>
    </row>
    <row r="11873" spans="1:5">
      <c r="A11873" s="1">
        <v>11872</v>
      </c>
      <c r="B11873" s="3">
        <v>-84.65</v>
      </c>
      <c r="C11873" s="3">
        <v>51.2448692322</v>
      </c>
      <c r="D11873" s="4">
        <v>0.182065755932393</v>
      </c>
      <c r="E11873" s="5" t="s">
        <v>573</v>
      </c>
    </row>
    <row r="11874" spans="1:5">
      <c r="A11874" s="1">
        <v>11873</v>
      </c>
      <c r="B11874" s="3">
        <v>-84.15</v>
      </c>
      <c r="C11874" s="3">
        <v>51.2448692322</v>
      </c>
      <c r="D11874" s="4">
        <v>-0.0100879655878399</v>
      </c>
      <c r="E11874" s="5" t="s">
        <v>573</v>
      </c>
    </row>
    <row r="11875" spans="1:5">
      <c r="A11875" s="1">
        <v>11874</v>
      </c>
      <c r="B11875" s="3">
        <v>-83.55</v>
      </c>
      <c r="C11875" s="3">
        <v>51.2448692322</v>
      </c>
      <c r="D11875" s="4">
        <v>-0.0100879655878399</v>
      </c>
      <c r="E11875" s="5" t="s">
        <v>573</v>
      </c>
    </row>
    <row r="11876" spans="1:5">
      <c r="A11876" s="1">
        <v>11875</v>
      </c>
      <c r="B11876" s="3">
        <v>-83.45</v>
      </c>
      <c r="C11876" s="3">
        <v>51.2448692322</v>
      </c>
      <c r="D11876" s="4">
        <v>-0.174309015743671</v>
      </c>
      <c r="E11876" s="5" t="s">
        <v>573</v>
      </c>
    </row>
    <row r="11877" spans="1:5">
      <c r="A11877" s="1">
        <v>11876</v>
      </c>
      <c r="B11877" s="3">
        <v>-83.25</v>
      </c>
      <c r="C11877" s="3">
        <v>51.2448692322</v>
      </c>
      <c r="D11877" s="4">
        <v>-0.22778066127873</v>
      </c>
      <c r="E11877" s="5" t="s">
        <v>573</v>
      </c>
    </row>
    <row r="11878" spans="1:5">
      <c r="A11878" s="1">
        <v>11877</v>
      </c>
      <c r="B11878" s="3">
        <v>-82.95</v>
      </c>
      <c r="C11878" s="3">
        <v>51.2448692322</v>
      </c>
      <c r="D11878" s="4">
        <v>-0.0987734082799343</v>
      </c>
      <c r="E11878" s="5" t="s">
        <v>573</v>
      </c>
    </row>
    <row r="11879" spans="1:5">
      <c r="A11879" s="1">
        <v>11878</v>
      </c>
      <c r="B11879" s="3">
        <v>-82.45</v>
      </c>
      <c r="C11879" s="3">
        <v>51.2448692322</v>
      </c>
      <c r="D11879" s="4">
        <v>-0.163475779017477</v>
      </c>
      <c r="E11879" s="5" t="s">
        <v>573</v>
      </c>
    </row>
    <row r="11880" spans="1:5">
      <c r="A11880" s="1">
        <v>11879</v>
      </c>
      <c r="B11880" s="3">
        <v>-82.35</v>
      </c>
      <c r="C11880" s="3">
        <v>51.2448692322</v>
      </c>
      <c r="D11880" s="4">
        <v>-0.0987734082799343</v>
      </c>
      <c r="E11880" s="5" t="s">
        <v>573</v>
      </c>
    </row>
    <row r="11881" spans="1:5">
      <c r="A11881" s="1">
        <v>11880</v>
      </c>
      <c r="B11881" s="3">
        <v>-82.15</v>
      </c>
      <c r="C11881" s="3">
        <v>51.2448692322</v>
      </c>
      <c r="D11881" s="4">
        <v>-0.0987734082799343</v>
      </c>
      <c r="E11881" s="5" t="s">
        <v>573</v>
      </c>
    </row>
    <row r="11882" spans="1:5">
      <c r="A11882" s="1">
        <v>11881</v>
      </c>
      <c r="B11882" s="3">
        <v>-81.45</v>
      </c>
      <c r="C11882" s="3">
        <v>51.2448692322</v>
      </c>
      <c r="D11882" s="4">
        <v>-0.165374050055781</v>
      </c>
      <c r="E11882" s="5" t="s">
        <v>573</v>
      </c>
    </row>
    <row r="11883" spans="1:5">
      <c r="A11883" s="1">
        <v>11882</v>
      </c>
      <c r="B11883" s="3">
        <v>-80.35</v>
      </c>
      <c r="C11883" s="3">
        <v>51.2448692322</v>
      </c>
      <c r="D11883" s="4">
        <v>1.08323211088587</v>
      </c>
      <c r="E11883" s="5" t="s">
        <v>573</v>
      </c>
    </row>
    <row r="11884" spans="1:5">
      <c r="A11884" s="1">
        <v>11883</v>
      </c>
      <c r="B11884" s="3">
        <v>-80.15</v>
      </c>
      <c r="C11884" s="3">
        <v>51.2448692322</v>
      </c>
      <c r="D11884" s="4">
        <v>0.941712507634175</v>
      </c>
      <c r="E11884" s="5" t="s">
        <v>573</v>
      </c>
    </row>
    <row r="11885" spans="1:5">
      <c r="A11885" s="1">
        <v>11884</v>
      </c>
      <c r="B11885" s="3">
        <v>-79.35</v>
      </c>
      <c r="C11885" s="3">
        <v>51.2448692322</v>
      </c>
      <c r="D11885" s="4">
        <v>1.02400809967861</v>
      </c>
      <c r="E11885" s="5" t="s">
        <v>573</v>
      </c>
    </row>
    <row r="11886" spans="1:5">
      <c r="A11886" s="1">
        <v>11885</v>
      </c>
      <c r="B11886" s="3">
        <v>-79.15</v>
      </c>
      <c r="C11886" s="3">
        <v>51.2448692322</v>
      </c>
      <c r="D11886" s="4">
        <v>0.882488496426916</v>
      </c>
      <c r="E11886" s="5" t="s">
        <v>573</v>
      </c>
    </row>
    <row r="11887" spans="1:5">
      <c r="A11887" s="1">
        <v>11886</v>
      </c>
      <c r="B11887" s="3">
        <v>-78.65</v>
      </c>
      <c r="C11887" s="3">
        <v>51.2448692322</v>
      </c>
      <c r="D11887" s="4">
        <v>1.02400809967861</v>
      </c>
      <c r="E11887" s="5" t="s">
        <v>573</v>
      </c>
    </row>
    <row r="11888" spans="1:5">
      <c r="A11888" s="1">
        <v>11887</v>
      </c>
      <c r="B11888" s="3">
        <v>-78.55</v>
      </c>
      <c r="C11888" s="3">
        <v>51.2448692322</v>
      </c>
      <c r="D11888" s="4">
        <v>1.02400809967861</v>
      </c>
      <c r="E11888" s="5" t="s">
        <v>573</v>
      </c>
    </row>
    <row r="11889" spans="1:5">
      <c r="A11889" s="1">
        <v>11888</v>
      </c>
      <c r="B11889" s="3">
        <v>-78.45</v>
      </c>
      <c r="C11889" s="3">
        <v>51.2448692322</v>
      </c>
      <c r="D11889" s="4">
        <v>1.02400809967861</v>
      </c>
      <c r="E11889" s="5" t="s">
        <v>573</v>
      </c>
    </row>
    <row r="11890" spans="1:5">
      <c r="A11890" s="1">
        <v>11889</v>
      </c>
      <c r="B11890" s="3">
        <v>-85.95</v>
      </c>
      <c r="C11890" s="3">
        <v>51.1448692322</v>
      </c>
      <c r="D11890" s="4">
        <v>0.182065755932393</v>
      </c>
      <c r="E11890" s="5" t="s">
        <v>573</v>
      </c>
    </row>
    <row r="11891" spans="1:5">
      <c r="A11891" s="1">
        <v>11890</v>
      </c>
      <c r="B11891" s="3">
        <v>-85.75</v>
      </c>
      <c r="C11891" s="3">
        <v>51.1448692322</v>
      </c>
      <c r="D11891" s="4">
        <v>0.196213609719374</v>
      </c>
      <c r="E11891" s="5" t="s">
        <v>573</v>
      </c>
    </row>
    <row r="11892" spans="1:5">
      <c r="A11892" s="1">
        <v>11891</v>
      </c>
      <c r="B11892" s="3">
        <v>-85.65</v>
      </c>
      <c r="C11892" s="3">
        <v>51.1448692322</v>
      </c>
      <c r="D11892" s="4">
        <v>0.182065755932393</v>
      </c>
      <c r="E11892" s="5" t="s">
        <v>573</v>
      </c>
    </row>
    <row r="11893" spans="1:5">
      <c r="A11893" s="1">
        <v>11892</v>
      </c>
      <c r="B11893" s="3">
        <v>-85.55</v>
      </c>
      <c r="C11893" s="3">
        <v>51.1448692322</v>
      </c>
      <c r="D11893" s="4">
        <v>0.199487059177014</v>
      </c>
      <c r="E11893" s="5" t="s">
        <v>573</v>
      </c>
    </row>
    <row r="11894" spans="1:5">
      <c r="A11894" s="1">
        <v>11893</v>
      </c>
      <c r="B11894" s="3">
        <v>-85.45</v>
      </c>
      <c r="C11894" s="3">
        <v>51.1448692322</v>
      </c>
      <c r="D11894" s="4">
        <v>0.182065755932393</v>
      </c>
      <c r="E11894" s="5" t="s">
        <v>573</v>
      </c>
    </row>
    <row r="11895" spans="1:5">
      <c r="A11895" s="1">
        <v>11894</v>
      </c>
      <c r="B11895" s="3">
        <v>-85.35</v>
      </c>
      <c r="C11895" s="3">
        <v>51.1448692322</v>
      </c>
      <c r="D11895" s="4">
        <v>0.0401542119961441</v>
      </c>
      <c r="E11895" s="5" t="s">
        <v>573</v>
      </c>
    </row>
    <row r="11896" spans="1:5">
      <c r="A11896" s="1">
        <v>11895</v>
      </c>
      <c r="B11896" s="3">
        <v>-85.25</v>
      </c>
      <c r="C11896" s="3">
        <v>51.1448692322</v>
      </c>
      <c r="D11896" s="4">
        <v>0.182065755932393</v>
      </c>
      <c r="E11896" s="5" t="s">
        <v>573</v>
      </c>
    </row>
    <row r="11897" spans="1:5">
      <c r="A11897" s="1">
        <v>11896</v>
      </c>
      <c r="B11897" s="3">
        <v>-84.05</v>
      </c>
      <c r="C11897" s="3">
        <v>51.1448692322</v>
      </c>
      <c r="D11897" s="4">
        <v>0.0260063582091638</v>
      </c>
      <c r="E11897" s="5" t="s">
        <v>573</v>
      </c>
    </row>
    <row r="11898" spans="1:5">
      <c r="A11898" s="1">
        <v>11897</v>
      </c>
      <c r="B11898" s="3">
        <v>-83.75</v>
      </c>
      <c r="C11898" s="3">
        <v>51.1448692322</v>
      </c>
      <c r="D11898" s="4">
        <v>0.182065755932393</v>
      </c>
      <c r="E11898" s="5" t="s">
        <v>573</v>
      </c>
    </row>
    <row r="11899" spans="1:5">
      <c r="A11899" s="1">
        <v>11898</v>
      </c>
      <c r="B11899" s="3">
        <v>-83.65</v>
      </c>
      <c r="C11899" s="3">
        <v>51.1448692322</v>
      </c>
      <c r="D11899" s="4">
        <v>0.122841744725134</v>
      </c>
      <c r="E11899" s="5" t="s">
        <v>573</v>
      </c>
    </row>
    <row r="11900" spans="1:5">
      <c r="A11900" s="1">
        <v>11899</v>
      </c>
      <c r="B11900" s="3">
        <v>-83.35</v>
      </c>
      <c r="C11900" s="3">
        <v>51.1448692322</v>
      </c>
      <c r="D11900" s="4">
        <v>-0.109606645006129</v>
      </c>
      <c r="E11900" s="5" t="s">
        <v>573</v>
      </c>
    </row>
    <row r="11901" spans="1:5">
      <c r="A11901" s="1">
        <v>11900</v>
      </c>
      <c r="B11901" s="3">
        <v>-83.15</v>
      </c>
      <c r="C11901" s="3">
        <v>51.1448692322</v>
      </c>
      <c r="D11901" s="4">
        <v>-0.202519574207921</v>
      </c>
      <c r="E11901" s="5" t="s">
        <v>573</v>
      </c>
    </row>
    <row r="11902" spans="1:5">
      <c r="A11902" s="1">
        <v>11901</v>
      </c>
      <c r="B11902" s="3">
        <v>-82.95</v>
      </c>
      <c r="C11902" s="3">
        <v>51.1448692322</v>
      </c>
      <c r="D11902" s="4">
        <v>-0.0735123212091254</v>
      </c>
      <c r="E11902" s="5" t="s">
        <v>573</v>
      </c>
    </row>
    <row r="11903" spans="1:5">
      <c r="A11903" s="1">
        <v>11902</v>
      </c>
      <c r="B11903" s="3">
        <v>-82.65</v>
      </c>
      <c r="C11903" s="3">
        <v>51.1448692322</v>
      </c>
      <c r="D11903" s="4">
        <v>-0.109606645006129</v>
      </c>
      <c r="E11903" s="5" t="s">
        <v>573</v>
      </c>
    </row>
    <row r="11904" spans="1:5">
      <c r="A11904" s="1">
        <v>11903</v>
      </c>
      <c r="B11904" s="3">
        <v>-82.55</v>
      </c>
      <c r="C11904" s="3">
        <v>51.1448692322</v>
      </c>
      <c r="D11904" s="4">
        <v>-0.163475779017477</v>
      </c>
      <c r="E11904" s="5" t="s">
        <v>573</v>
      </c>
    </row>
    <row r="11905" spans="1:5">
      <c r="A11905" s="1">
        <v>11904</v>
      </c>
      <c r="B11905" s="3">
        <v>-82.45</v>
      </c>
      <c r="C11905" s="3">
        <v>51.1448692322</v>
      </c>
      <c r="D11905" s="4">
        <v>-0.0987734082799343</v>
      </c>
      <c r="E11905" s="5" t="s">
        <v>573</v>
      </c>
    </row>
    <row r="11906" spans="1:5">
      <c r="A11906" s="1">
        <v>11905</v>
      </c>
      <c r="B11906" s="3">
        <v>-82.35</v>
      </c>
      <c r="C11906" s="3">
        <v>51.1448692322</v>
      </c>
      <c r="D11906" s="4">
        <v>-0.22778066127873</v>
      </c>
      <c r="E11906" s="5" t="s">
        <v>573</v>
      </c>
    </row>
    <row r="11907" spans="1:5">
      <c r="A11907" s="1">
        <v>11906</v>
      </c>
      <c r="B11907" s="3">
        <v>-82.05</v>
      </c>
      <c r="C11907" s="3">
        <v>51.1448692322</v>
      </c>
      <c r="D11907" s="4">
        <v>-0.0987734082799343</v>
      </c>
      <c r="E11907" s="5" t="s">
        <v>573</v>
      </c>
    </row>
    <row r="11908" spans="1:5">
      <c r="A11908" s="1">
        <v>11907</v>
      </c>
      <c r="B11908" s="3">
        <v>-81.85</v>
      </c>
      <c r="C11908" s="3">
        <v>51.1448692322</v>
      </c>
      <c r="D11908" s="4">
        <v>-0.165374050055781</v>
      </c>
      <c r="E11908" s="5" t="s">
        <v>573</v>
      </c>
    </row>
    <row r="11909" spans="1:5">
      <c r="A11909" s="1">
        <v>11908</v>
      </c>
      <c r="B11909" s="3">
        <v>-80.15</v>
      </c>
      <c r="C11909" s="3">
        <v>51.1448692322</v>
      </c>
      <c r="D11909" s="4">
        <v>0.882488496426916</v>
      </c>
      <c r="E11909" s="5" t="s">
        <v>573</v>
      </c>
    </row>
    <row r="11910" spans="1:5">
      <c r="A11910" s="1">
        <v>11909</v>
      </c>
      <c r="B11910" s="3">
        <v>-80.05</v>
      </c>
      <c r="C11910" s="3">
        <v>51.1448692322</v>
      </c>
      <c r="D11910" s="4">
        <v>1.02400809967861</v>
      </c>
      <c r="E11910" s="5" t="s">
        <v>573</v>
      </c>
    </row>
    <row r="11911" spans="1:5">
      <c r="A11911" s="1">
        <v>11910</v>
      </c>
      <c r="B11911" s="3">
        <v>-79.25</v>
      </c>
      <c r="C11911" s="3">
        <v>51.1448692322</v>
      </c>
      <c r="D11911" s="4">
        <v>1.02400809967861</v>
      </c>
      <c r="E11911" s="5" t="s">
        <v>573</v>
      </c>
    </row>
    <row r="11912" spans="1:5">
      <c r="A11912" s="1">
        <v>11911</v>
      </c>
      <c r="B11912" s="3">
        <v>-78.65</v>
      </c>
      <c r="C11912" s="3">
        <v>51.1448692322</v>
      </c>
      <c r="D11912" s="4">
        <v>1.02400809967861</v>
      </c>
      <c r="E11912" s="5" t="s">
        <v>573</v>
      </c>
    </row>
    <row r="11913" spans="1:5">
      <c r="A11913" s="1">
        <v>11912</v>
      </c>
      <c r="B11913" s="3">
        <v>-78.55</v>
      </c>
      <c r="C11913" s="3">
        <v>51.1448692322</v>
      </c>
      <c r="D11913" s="4">
        <v>1.02400809967861</v>
      </c>
      <c r="E11913" s="5" t="s">
        <v>573</v>
      </c>
    </row>
    <row r="11914" spans="1:5">
      <c r="A11914" s="1">
        <v>11913</v>
      </c>
      <c r="B11914" s="3">
        <v>-78.45</v>
      </c>
      <c r="C11914" s="3">
        <v>51.1448692322</v>
      </c>
      <c r="D11914" s="4">
        <v>1.04142940292323</v>
      </c>
      <c r="E11914" s="5" t="s">
        <v>573</v>
      </c>
    </row>
    <row r="11915" spans="1:5">
      <c r="A11915" s="1">
        <v>11914</v>
      </c>
      <c r="B11915" s="3">
        <v>-86.35</v>
      </c>
      <c r="C11915" s="3">
        <v>51.0448692322</v>
      </c>
      <c r="D11915" s="4">
        <v>0.0250671450045167</v>
      </c>
      <c r="E11915" s="5" t="s">
        <v>573</v>
      </c>
    </row>
    <row r="11916" spans="1:5">
      <c r="A11916" s="1">
        <v>11915</v>
      </c>
      <c r="B11916" s="3">
        <v>-85.95</v>
      </c>
      <c r="C11916" s="3">
        <v>51.0448692322</v>
      </c>
      <c r="D11916" s="4">
        <v>0.182065755932393</v>
      </c>
      <c r="E11916" s="5" t="s">
        <v>573</v>
      </c>
    </row>
    <row r="11917" spans="1:5">
      <c r="A11917" s="1">
        <v>11916</v>
      </c>
      <c r="B11917" s="3">
        <v>-83.95</v>
      </c>
      <c r="C11917" s="3">
        <v>51.0448692322</v>
      </c>
      <c r="D11917" s="4">
        <v>0.182065755932393</v>
      </c>
      <c r="E11917" s="5" t="s">
        <v>573</v>
      </c>
    </row>
    <row r="11918" spans="1:5">
      <c r="A11918" s="1">
        <v>11917</v>
      </c>
      <c r="B11918" s="3">
        <v>-83.85</v>
      </c>
      <c r="C11918" s="3">
        <v>51.0448692322</v>
      </c>
      <c r="D11918" s="4">
        <v>0.0867474209281309</v>
      </c>
      <c r="E11918" s="5" t="s">
        <v>573</v>
      </c>
    </row>
    <row r="11919" spans="1:5">
      <c r="A11919" s="1">
        <v>11918</v>
      </c>
      <c r="B11919" s="3">
        <v>-83.75</v>
      </c>
      <c r="C11919" s="3">
        <v>51.0448692322</v>
      </c>
      <c r="D11919" s="4">
        <v>0.0220450501905884</v>
      </c>
      <c r="E11919" s="5" t="s">
        <v>573</v>
      </c>
    </row>
    <row r="11920" spans="1:5">
      <c r="A11920" s="1">
        <v>11919</v>
      </c>
      <c r="B11920" s="3">
        <v>-83.65</v>
      </c>
      <c r="C11920" s="3">
        <v>51.0448692322</v>
      </c>
      <c r="D11920" s="4">
        <v>0.182065755932393</v>
      </c>
      <c r="E11920" s="5" t="s">
        <v>573</v>
      </c>
    </row>
    <row r="11921" spans="1:5">
      <c r="A11921" s="1">
        <v>11920</v>
      </c>
      <c r="B11921" s="3">
        <v>-83.45</v>
      </c>
      <c r="C11921" s="3">
        <v>51.0448692322</v>
      </c>
      <c r="D11921" s="4">
        <v>-0.174309015743671</v>
      </c>
      <c r="E11921" s="5" t="s">
        <v>573</v>
      </c>
    </row>
    <row r="11922" spans="1:5">
      <c r="A11922" s="1">
        <v>11921</v>
      </c>
      <c r="B11922" s="3">
        <v>-83.35</v>
      </c>
      <c r="C11922" s="3">
        <v>51.0448692322</v>
      </c>
      <c r="D11922" s="4">
        <v>-0.0735123212091254</v>
      </c>
      <c r="E11922" s="5" t="s">
        <v>573</v>
      </c>
    </row>
    <row r="11923" spans="1:5">
      <c r="A11923" s="1">
        <v>11922</v>
      </c>
      <c r="B11923" s="3">
        <v>-83.25</v>
      </c>
      <c r="C11923" s="3">
        <v>51.0448692322</v>
      </c>
      <c r="D11923" s="4">
        <v>0.436169295618249</v>
      </c>
      <c r="E11923" s="5" t="s">
        <v>573</v>
      </c>
    </row>
    <row r="11924" spans="1:5">
      <c r="A11924" s="1">
        <v>11923</v>
      </c>
      <c r="B11924" s="3">
        <v>-83.05</v>
      </c>
      <c r="C11924" s="3">
        <v>51.0448692322</v>
      </c>
      <c r="D11924" s="4">
        <v>0.472263619415252</v>
      </c>
      <c r="E11924" s="5" t="s">
        <v>573</v>
      </c>
    </row>
    <row r="11925" spans="1:5">
      <c r="A11925" s="1">
        <v>11924</v>
      </c>
      <c r="B11925" s="3">
        <v>-82.75</v>
      </c>
      <c r="C11925" s="3">
        <v>51.0448692322</v>
      </c>
      <c r="D11925" s="4">
        <v>-0.109606645006129</v>
      </c>
      <c r="E11925" s="5" t="s">
        <v>573</v>
      </c>
    </row>
    <row r="11926" spans="1:5">
      <c r="A11926" s="1">
        <v>11925</v>
      </c>
      <c r="B11926" s="3">
        <v>-82.65</v>
      </c>
      <c r="C11926" s="3">
        <v>51.0448692322</v>
      </c>
      <c r="D11926" s="4">
        <v>-0.0987734082799343</v>
      </c>
      <c r="E11926" s="5" t="s">
        <v>573</v>
      </c>
    </row>
    <row r="11927" spans="1:5">
      <c r="A11927" s="1">
        <v>11926</v>
      </c>
      <c r="B11927" s="3">
        <v>-82.35</v>
      </c>
      <c r="C11927" s="3">
        <v>51.0448692322</v>
      </c>
      <c r="D11927" s="4">
        <v>-0.0813521050353139</v>
      </c>
      <c r="E11927" s="5" t="s">
        <v>573</v>
      </c>
    </row>
    <row r="11928" spans="1:5">
      <c r="A11928" s="1">
        <v>11927</v>
      </c>
      <c r="B11928" s="3">
        <v>-82.05</v>
      </c>
      <c r="C11928" s="3">
        <v>51.0448692322</v>
      </c>
      <c r="D11928" s="4">
        <v>-0.0987734082799343</v>
      </c>
      <c r="E11928" s="5" t="s">
        <v>573</v>
      </c>
    </row>
    <row r="11929" spans="1:5">
      <c r="A11929" s="1">
        <v>11928</v>
      </c>
      <c r="B11929" s="3">
        <v>-80.15</v>
      </c>
      <c r="C11929" s="3">
        <v>51.0448692322</v>
      </c>
      <c r="D11929" s="4">
        <v>1.02400809967861</v>
      </c>
      <c r="E11929" s="5" t="s">
        <v>573</v>
      </c>
    </row>
    <row r="11930" spans="1:5">
      <c r="A11930" s="1">
        <v>11929</v>
      </c>
      <c r="B11930" s="3">
        <v>-80.05</v>
      </c>
      <c r="C11930" s="3">
        <v>51.0448692322</v>
      </c>
      <c r="D11930" s="4">
        <v>1.02400809967861</v>
      </c>
      <c r="E11930" s="5" t="s">
        <v>573</v>
      </c>
    </row>
    <row r="11931" spans="1:5">
      <c r="A11931" s="1">
        <v>11930</v>
      </c>
      <c r="B11931" s="3">
        <v>-79.65</v>
      </c>
      <c r="C11931" s="3">
        <v>51.0448692322</v>
      </c>
      <c r="D11931" s="4">
        <v>0.825237701439441</v>
      </c>
      <c r="E11931" s="5" t="s">
        <v>573</v>
      </c>
    </row>
    <row r="11932" spans="1:5">
      <c r="A11932" s="1">
        <v>11931</v>
      </c>
      <c r="B11932" s="3">
        <v>-79.15</v>
      </c>
      <c r="C11932" s="3">
        <v>51.0448692322</v>
      </c>
      <c r="D11932" s="4">
        <v>1.04142940292323</v>
      </c>
      <c r="E11932" s="5" t="s">
        <v>573</v>
      </c>
    </row>
    <row r="11933" spans="1:5">
      <c r="A11933" s="1">
        <v>11932</v>
      </c>
      <c r="B11933" s="3">
        <v>-78.75</v>
      </c>
      <c r="C11933" s="3">
        <v>51.0448692322</v>
      </c>
      <c r="D11933" s="4">
        <v>1.04142940292323</v>
      </c>
      <c r="E11933" s="5" t="s">
        <v>573</v>
      </c>
    </row>
    <row r="11934" spans="1:5">
      <c r="A11934" s="1">
        <v>11933</v>
      </c>
      <c r="B11934" s="3">
        <v>-78.65</v>
      </c>
      <c r="C11934" s="3">
        <v>51.0448692322</v>
      </c>
      <c r="D11934" s="4">
        <v>0.836070938165636</v>
      </c>
      <c r="E11934" s="5" t="s">
        <v>573</v>
      </c>
    </row>
    <row r="11935" spans="1:5">
      <c r="A11935" s="1">
        <v>11934</v>
      </c>
      <c r="B11935" s="3">
        <v>-78.45</v>
      </c>
      <c r="C11935" s="3">
        <v>51.0448692322</v>
      </c>
      <c r="D11935" s="4">
        <v>1.02400809967861</v>
      </c>
      <c r="E11935" s="5" t="s">
        <v>573</v>
      </c>
    </row>
    <row r="11936" spans="1:5">
      <c r="A11936" s="1">
        <v>11935</v>
      </c>
      <c r="B11936" s="3">
        <v>-78.05</v>
      </c>
      <c r="C11936" s="3">
        <v>51.0448692322</v>
      </c>
      <c r="D11936" s="4">
        <v>1.06669048999404</v>
      </c>
      <c r="E11936" s="5" t="s">
        <v>573</v>
      </c>
    </row>
    <row r="11937" spans="1:5">
      <c r="A11937" s="1">
        <v>11936</v>
      </c>
      <c r="B11937" s="3">
        <v>-77.85</v>
      </c>
      <c r="C11937" s="3">
        <v>51.0448692322</v>
      </c>
      <c r="D11937" s="4">
        <v>0.921897437284705</v>
      </c>
      <c r="E11937" s="5" t="s">
        <v>573</v>
      </c>
    </row>
    <row r="11938" spans="1:5">
      <c r="A11938" s="1">
        <v>11937</v>
      </c>
      <c r="B11938" s="3">
        <v>-71.95</v>
      </c>
      <c r="C11938" s="3">
        <v>52.0448692322</v>
      </c>
      <c r="D11938" s="4">
        <v>-0.12520349749355</v>
      </c>
      <c r="E11938" s="5" t="s">
        <v>573</v>
      </c>
    </row>
    <row r="11939" spans="1:5">
      <c r="A11939" s="1">
        <v>11938</v>
      </c>
      <c r="B11939" s="3">
        <v>-71.15</v>
      </c>
      <c r="C11939" s="3">
        <v>52.0448692322</v>
      </c>
      <c r="D11939" s="4">
        <v>-0.0542478558248983</v>
      </c>
      <c r="E11939" s="5" t="s">
        <v>573</v>
      </c>
    </row>
    <row r="11940" spans="1:5">
      <c r="A11940" s="1">
        <v>11939</v>
      </c>
      <c r="B11940" s="3">
        <v>-73.35</v>
      </c>
      <c r="C11940" s="3">
        <v>51.9448692322</v>
      </c>
      <c r="D11940" s="4">
        <v>0.614753562785946</v>
      </c>
      <c r="E11940" s="5" t="s">
        <v>573</v>
      </c>
    </row>
    <row r="11941" spans="1:5">
      <c r="A11941" s="1">
        <v>11940</v>
      </c>
      <c r="B11941" s="3">
        <v>-70.95</v>
      </c>
      <c r="C11941" s="3">
        <v>51.9448692322</v>
      </c>
      <c r="D11941" s="4">
        <v>-0.165524332952692</v>
      </c>
      <c r="E11941" s="5" t="s">
        <v>573</v>
      </c>
    </row>
    <row r="11942" spans="1:5">
      <c r="A11942" s="1">
        <v>11941</v>
      </c>
      <c r="B11942" s="3">
        <v>-66.55</v>
      </c>
      <c r="C11942" s="3">
        <v>51.9448692322</v>
      </c>
      <c r="D11942" s="4">
        <v>-0.12520349749355</v>
      </c>
      <c r="E11942" s="5" t="s">
        <v>573</v>
      </c>
    </row>
    <row r="11943" spans="1:5">
      <c r="A11943" s="1">
        <v>11942</v>
      </c>
      <c r="B11943" s="3">
        <v>-76.55</v>
      </c>
      <c r="C11943" s="3">
        <v>51.8448692322</v>
      </c>
      <c r="D11943" s="4">
        <v>-0.0954478390586205</v>
      </c>
      <c r="E11943" s="5" t="s">
        <v>573</v>
      </c>
    </row>
    <row r="11944" spans="1:5">
      <c r="A11944" s="1">
        <v>11943</v>
      </c>
      <c r="B11944" s="3">
        <v>-67.35</v>
      </c>
      <c r="C11944" s="3">
        <v>51.8448692322</v>
      </c>
      <c r="D11944" s="4">
        <v>-0.0542478558248983</v>
      </c>
      <c r="E11944" s="5" t="s">
        <v>573</v>
      </c>
    </row>
    <row r="11945" spans="1:5">
      <c r="A11945" s="1">
        <v>11944</v>
      </c>
      <c r="B11945" s="3">
        <v>-69.95</v>
      </c>
      <c r="C11945" s="3">
        <v>51.5448692322</v>
      </c>
      <c r="D11945" s="4">
        <v>-0.165524332952692</v>
      </c>
      <c r="E11945" s="5" t="s">
        <v>573</v>
      </c>
    </row>
    <row r="11946" spans="1:5">
      <c r="A11946" s="1">
        <v>11945</v>
      </c>
      <c r="B11946" s="3">
        <v>-76.35</v>
      </c>
      <c r="C11946" s="3">
        <v>51.3448692322</v>
      </c>
      <c r="D11946" s="4">
        <v>-0.573588178506348</v>
      </c>
      <c r="E11946" s="5" t="s">
        <v>573</v>
      </c>
    </row>
    <row r="11947" spans="1:5">
      <c r="A11947" s="1">
        <v>11946</v>
      </c>
      <c r="B11947" s="3">
        <v>-74.25</v>
      </c>
      <c r="C11947" s="3">
        <v>51.2448692322</v>
      </c>
      <c r="D11947" s="4">
        <v>-0.296403373711223</v>
      </c>
      <c r="E11947" s="5" t="s">
        <v>573</v>
      </c>
    </row>
    <row r="11948" spans="1:5">
      <c r="A11948" s="1">
        <v>11947</v>
      </c>
      <c r="B11948" s="3">
        <v>-73.95</v>
      </c>
      <c r="C11948" s="3">
        <v>51.1448692322</v>
      </c>
      <c r="D11948" s="4">
        <v>-0.236479974621344</v>
      </c>
      <c r="E11948" s="5" t="s">
        <v>573</v>
      </c>
    </row>
    <row r="11949" spans="1:5">
      <c r="A11949" s="1">
        <v>11948</v>
      </c>
      <c r="B11949" s="3">
        <v>-77.25</v>
      </c>
      <c r="C11949" s="3">
        <v>51.0448692322</v>
      </c>
      <c r="D11949" s="4">
        <v>0.64352174174182</v>
      </c>
      <c r="E11949" s="5" t="s">
        <v>573</v>
      </c>
    </row>
    <row r="11950" spans="1:5">
      <c r="A11950" s="1">
        <v>11949</v>
      </c>
      <c r="B11950" s="3">
        <v>-74.75</v>
      </c>
      <c r="C11950" s="3">
        <v>51.0448692322</v>
      </c>
      <c r="D11950" s="4">
        <v>-0.172657160910369</v>
      </c>
      <c r="E11950" s="5" t="s">
        <v>573</v>
      </c>
    </row>
    <row r="11951" spans="1:5">
      <c r="A11951" s="1">
        <v>11950</v>
      </c>
      <c r="B11951" s="3">
        <v>-57.05</v>
      </c>
      <c r="C11951" s="3">
        <v>52.0448692322</v>
      </c>
      <c r="D11951" s="4">
        <v>-0.127601554259371</v>
      </c>
      <c r="E11951" s="5" t="s">
        <v>573</v>
      </c>
    </row>
    <row r="11952" spans="1:5">
      <c r="A11952" s="1">
        <v>11951</v>
      </c>
      <c r="B11952" s="3">
        <v>-56.25</v>
      </c>
      <c r="C11952" s="3">
        <v>52.0448692322</v>
      </c>
      <c r="D11952" s="4">
        <v>-0.0266135524185202</v>
      </c>
      <c r="E11952" s="5" t="s">
        <v>573</v>
      </c>
    </row>
    <row r="11953" spans="1:5">
      <c r="A11953" s="1">
        <v>11952</v>
      </c>
      <c r="B11953" s="3">
        <v>-57.45</v>
      </c>
      <c r="C11953" s="3">
        <v>51.8448692322</v>
      </c>
      <c r="D11953" s="4">
        <v>-0.127601554259371</v>
      </c>
      <c r="E11953" s="5" t="s">
        <v>573</v>
      </c>
    </row>
    <row r="11954" spans="1:5">
      <c r="A11954" s="1">
        <v>11953</v>
      </c>
      <c r="B11954" s="3">
        <v>-58.25</v>
      </c>
      <c r="C11954" s="3">
        <v>51.4448692322</v>
      </c>
      <c r="D11954" s="4">
        <v>-0.306948431580749</v>
      </c>
      <c r="E11954" s="5" t="s">
        <v>573</v>
      </c>
    </row>
    <row r="11955" spans="1:5">
      <c r="A11955" s="1">
        <v>11954</v>
      </c>
      <c r="B11955" s="3">
        <v>-57.95</v>
      </c>
      <c r="C11955" s="3">
        <v>51.4448692322</v>
      </c>
      <c r="D11955" s="4">
        <v>-0.306948431580749</v>
      </c>
      <c r="E11955" s="5" t="s">
        <v>573</v>
      </c>
    </row>
    <row r="11956" spans="1:5">
      <c r="A11956" s="1">
        <v>11955</v>
      </c>
      <c r="B11956" s="3">
        <v>-55.55</v>
      </c>
      <c r="C11956" s="3">
        <v>51.4448692322</v>
      </c>
      <c r="D11956" s="4">
        <v>-0.366482355311874</v>
      </c>
      <c r="E11956" s="5" t="s">
        <v>573</v>
      </c>
    </row>
    <row r="11957" spans="1:5">
      <c r="A11957" s="1">
        <v>11956</v>
      </c>
      <c r="B11957" s="3">
        <v>-58.75</v>
      </c>
      <c r="C11957" s="3">
        <v>51.3448692322</v>
      </c>
      <c r="D11957" s="4">
        <v>-0.299815603623072</v>
      </c>
      <c r="E11957" s="5" t="s">
        <v>573</v>
      </c>
    </row>
    <row r="11958" spans="1:5">
      <c r="A11958" s="1">
        <v>11957</v>
      </c>
      <c r="B11958" s="3">
        <v>-56.45</v>
      </c>
      <c r="C11958" s="3">
        <v>51.3448692322</v>
      </c>
      <c r="D11958" s="4">
        <v>-0.303869602722361</v>
      </c>
      <c r="E11958" s="5" t="s">
        <v>573</v>
      </c>
    </row>
    <row r="11959" spans="1:5">
      <c r="A11959" s="1">
        <v>11958</v>
      </c>
      <c r="B11959" s="3">
        <v>-56.25</v>
      </c>
      <c r="C11959" s="3">
        <v>51.3448692322</v>
      </c>
      <c r="D11959" s="4">
        <v>-0.28644829947774</v>
      </c>
      <c r="E11959" s="5" t="s">
        <v>573</v>
      </c>
    </row>
    <row r="11960" spans="1:5">
      <c r="A11960" s="1">
        <v>11959</v>
      </c>
      <c r="B11960" s="3">
        <v>-56.15</v>
      </c>
      <c r="C11960" s="3">
        <v>51.3448692322</v>
      </c>
      <c r="D11960" s="4">
        <v>-0.4206798108006</v>
      </c>
      <c r="E11960" s="5" t="s">
        <v>573</v>
      </c>
    </row>
    <row r="11961" spans="1:5">
      <c r="A11961" s="1">
        <v>11960</v>
      </c>
      <c r="B11961" s="3">
        <v>-125.35</v>
      </c>
      <c r="C11961" s="3">
        <v>50.9448692322</v>
      </c>
      <c r="D11961" s="4">
        <v>0.0554802214973553</v>
      </c>
      <c r="E11961" s="5" t="s">
        <v>567</v>
      </c>
    </row>
    <row r="11962" spans="1:5">
      <c r="A11962" s="1">
        <v>11961</v>
      </c>
      <c r="B11962" s="3">
        <v>-123.95</v>
      </c>
      <c r="C11962" s="3">
        <v>50.9448692322</v>
      </c>
      <c r="D11962" s="4">
        <v>-0.0513992384142682</v>
      </c>
      <c r="E11962" s="5" t="s">
        <v>567</v>
      </c>
    </row>
    <row r="11963" spans="1:5">
      <c r="A11963" s="1">
        <v>11962</v>
      </c>
      <c r="B11963" s="3">
        <v>-123.45</v>
      </c>
      <c r="C11963" s="3">
        <v>50.9448692322</v>
      </c>
      <c r="D11963" s="4">
        <v>0.0279157624151465</v>
      </c>
      <c r="E11963" s="5" t="s">
        <v>567</v>
      </c>
    </row>
    <row r="11964" spans="1:5">
      <c r="A11964" s="1">
        <v>11963</v>
      </c>
      <c r="B11964" s="3">
        <v>-123.95</v>
      </c>
      <c r="C11964" s="3">
        <v>50.5448692322</v>
      </c>
      <c r="D11964" s="4">
        <v>-0.0227377480839657</v>
      </c>
      <c r="E11964" s="5" t="s">
        <v>567</v>
      </c>
    </row>
    <row r="11965" spans="1:5">
      <c r="A11965" s="1">
        <v>11964</v>
      </c>
      <c r="B11965" s="3">
        <v>-124.05</v>
      </c>
      <c r="C11965" s="3">
        <v>50.3448692322</v>
      </c>
      <c r="D11965" s="4">
        <v>-0.0259326505524887</v>
      </c>
      <c r="E11965" s="5" t="s">
        <v>567</v>
      </c>
    </row>
    <row r="11966" spans="1:5">
      <c r="A11966" s="1">
        <v>11965</v>
      </c>
      <c r="B11966" s="3">
        <v>-123.55</v>
      </c>
      <c r="C11966" s="3">
        <v>50.2448692322</v>
      </c>
      <c r="D11966" s="4">
        <v>-0.00588093946232558</v>
      </c>
      <c r="E11966" s="5" t="s">
        <v>567</v>
      </c>
    </row>
    <row r="11967" spans="1:5">
      <c r="A11967" s="1">
        <v>11966</v>
      </c>
      <c r="B11967" s="3">
        <v>-114.25</v>
      </c>
      <c r="C11967" s="3">
        <v>50.9448692322</v>
      </c>
      <c r="D11967" s="4">
        <v>0.0813680795310376</v>
      </c>
      <c r="E11967" s="5" t="s">
        <v>573</v>
      </c>
    </row>
    <row r="11968" spans="1:5">
      <c r="A11968" s="1">
        <v>11967</v>
      </c>
      <c r="B11968" s="3">
        <v>-114.05</v>
      </c>
      <c r="C11968" s="3">
        <v>50.9448692322</v>
      </c>
      <c r="D11968" s="4">
        <v>-0.0921128464489549</v>
      </c>
      <c r="E11968" s="5" t="s">
        <v>573</v>
      </c>
    </row>
    <row r="11969" spans="1:5">
      <c r="A11969" s="1">
        <v>11968</v>
      </c>
      <c r="B11969" s="3">
        <v>-113.75</v>
      </c>
      <c r="C11969" s="3">
        <v>50.9448692322</v>
      </c>
      <c r="D11969" s="4">
        <v>-0.77299485851081</v>
      </c>
      <c r="E11969" s="5" t="s">
        <v>573</v>
      </c>
    </row>
    <row r="11970" spans="1:5">
      <c r="A11970" s="1">
        <v>11969</v>
      </c>
      <c r="B11970" s="3">
        <v>-113.35</v>
      </c>
      <c r="C11970" s="3">
        <v>50.9448692322</v>
      </c>
      <c r="D11970" s="4">
        <v>-0.0257305064360114</v>
      </c>
      <c r="E11970" s="5" t="s">
        <v>573</v>
      </c>
    </row>
    <row r="11971" spans="1:5">
      <c r="A11971" s="1">
        <v>11970</v>
      </c>
      <c r="B11971" s="3">
        <v>-109.75</v>
      </c>
      <c r="C11971" s="3">
        <v>50.9448692322</v>
      </c>
      <c r="D11971" s="4">
        <v>0.298887965570109</v>
      </c>
      <c r="E11971" s="5" t="s">
        <v>566</v>
      </c>
    </row>
    <row r="11972" spans="1:5">
      <c r="A11972" s="1">
        <v>11971</v>
      </c>
      <c r="B11972" s="3">
        <v>-108.05</v>
      </c>
      <c r="C11972" s="3">
        <v>50.9448692322</v>
      </c>
      <c r="D11972" s="4">
        <v>0.693598994537343</v>
      </c>
      <c r="E11972" s="5" t="s">
        <v>573</v>
      </c>
    </row>
    <row r="11973" spans="1:5">
      <c r="A11973" s="1">
        <v>11972</v>
      </c>
      <c r="B11973" s="3">
        <v>-107.85</v>
      </c>
      <c r="C11973" s="3">
        <v>50.9448692322</v>
      </c>
      <c r="D11973" s="4">
        <v>0.797668341904787</v>
      </c>
      <c r="E11973" s="5" t="s">
        <v>573</v>
      </c>
    </row>
    <row r="11974" spans="1:5">
      <c r="A11974" s="1">
        <v>11973</v>
      </c>
      <c r="B11974" s="3">
        <v>-107.45</v>
      </c>
      <c r="C11974" s="3">
        <v>50.9448692322</v>
      </c>
      <c r="D11974" s="4">
        <v>0.763365531280373</v>
      </c>
      <c r="E11974" s="5" t="s">
        <v>573</v>
      </c>
    </row>
    <row r="11975" spans="1:5">
      <c r="A11975" s="1">
        <v>11974</v>
      </c>
      <c r="B11975" s="3">
        <v>-107.25</v>
      </c>
      <c r="C11975" s="3">
        <v>50.9448692322</v>
      </c>
      <c r="D11975" s="4">
        <v>0.763365531280373</v>
      </c>
      <c r="E11975" s="5" t="s">
        <v>573</v>
      </c>
    </row>
    <row r="11976" spans="1:5">
      <c r="A11976" s="1">
        <v>11975</v>
      </c>
      <c r="B11976" s="3">
        <v>-111.85</v>
      </c>
      <c r="C11976" s="3">
        <v>50.8448692322</v>
      </c>
      <c r="D11976" s="4">
        <v>0.681900912782898</v>
      </c>
      <c r="E11976" s="5" t="s">
        <v>566</v>
      </c>
    </row>
    <row r="11977" spans="1:5">
      <c r="A11977" s="1">
        <v>11976</v>
      </c>
      <c r="B11977" s="3">
        <v>-111.25</v>
      </c>
      <c r="C11977" s="3">
        <v>50.8448692322</v>
      </c>
      <c r="D11977" s="4">
        <v>0.220051701931418</v>
      </c>
      <c r="E11977" s="5" t="s">
        <v>566</v>
      </c>
    </row>
    <row r="11978" spans="1:5">
      <c r="A11978" s="1">
        <v>11977</v>
      </c>
      <c r="B11978" s="3">
        <v>-110.55</v>
      </c>
      <c r="C11978" s="3">
        <v>50.8448692322</v>
      </c>
      <c r="D11978" s="4">
        <v>0.479292493895691</v>
      </c>
      <c r="E11978" s="5" t="s">
        <v>566</v>
      </c>
    </row>
    <row r="11979" spans="1:5">
      <c r="A11979" s="1">
        <v>11978</v>
      </c>
      <c r="B11979" s="3">
        <v>-110.35</v>
      </c>
      <c r="C11979" s="3">
        <v>50.8448692322</v>
      </c>
      <c r="D11979" s="4">
        <v>0.656207672745238</v>
      </c>
      <c r="E11979" s="5" t="s">
        <v>566</v>
      </c>
    </row>
    <row r="11980" spans="1:5">
      <c r="A11980" s="1">
        <v>11979</v>
      </c>
      <c r="B11980" s="3">
        <v>-109.05</v>
      </c>
      <c r="C11980" s="3">
        <v>50.8448692322</v>
      </c>
      <c r="D11980" s="4">
        <v>0.652850920314328</v>
      </c>
      <c r="E11980" s="5" t="s">
        <v>573</v>
      </c>
    </row>
    <row r="11981" spans="1:5">
      <c r="A11981" s="1">
        <v>11980</v>
      </c>
      <c r="B11981" s="3">
        <v>-108.25</v>
      </c>
      <c r="C11981" s="3">
        <v>50.8448692322</v>
      </c>
      <c r="D11981" s="4">
        <v>0.668766765120806</v>
      </c>
      <c r="E11981" s="5" t="s">
        <v>573</v>
      </c>
    </row>
    <row r="11982" spans="1:5">
      <c r="A11982" s="1">
        <v>11981</v>
      </c>
      <c r="B11982" s="3">
        <v>-107.95</v>
      </c>
      <c r="C11982" s="3">
        <v>50.8448692322</v>
      </c>
      <c r="D11982" s="4">
        <v>0.584527750005908</v>
      </c>
      <c r="E11982" s="5" t="s">
        <v>573</v>
      </c>
    </row>
    <row r="11983" spans="1:5">
      <c r="A11983" s="1">
        <v>11982</v>
      </c>
      <c r="B11983" s="3">
        <v>-107.25</v>
      </c>
      <c r="C11983" s="3">
        <v>50.8448692322</v>
      </c>
      <c r="D11983" s="4">
        <v>-0.0386520545272352</v>
      </c>
      <c r="E11983" s="5" t="s">
        <v>566</v>
      </c>
    </row>
    <row r="11984" spans="1:5">
      <c r="A11984" s="1">
        <v>11983</v>
      </c>
      <c r="B11984" s="3">
        <v>-106.05</v>
      </c>
      <c r="C11984" s="3">
        <v>50.8448692322</v>
      </c>
      <c r="D11984" s="4">
        <v>-0.727089063867157</v>
      </c>
      <c r="E11984" s="5" t="s">
        <v>573</v>
      </c>
    </row>
    <row r="11985" spans="1:5">
      <c r="A11985" s="1">
        <v>11984</v>
      </c>
      <c r="B11985" s="3">
        <v>-105.85</v>
      </c>
      <c r="C11985" s="3">
        <v>50.8448692322</v>
      </c>
      <c r="D11985" s="4">
        <v>-0.526003290857131</v>
      </c>
      <c r="E11985" s="5" t="s">
        <v>573</v>
      </c>
    </row>
    <row r="11986" spans="1:5">
      <c r="A11986" s="1">
        <v>11985</v>
      </c>
      <c r="B11986" s="3">
        <v>-113.55</v>
      </c>
      <c r="C11986" s="3">
        <v>50.7448692322</v>
      </c>
      <c r="D11986" s="4">
        <v>-0.77299485851081</v>
      </c>
      <c r="E11986" s="5" t="s">
        <v>573</v>
      </c>
    </row>
    <row r="11987" spans="1:5">
      <c r="A11987" s="1">
        <v>11986</v>
      </c>
      <c r="B11987" s="3">
        <v>-113.15</v>
      </c>
      <c r="C11987" s="3">
        <v>50.7448692322</v>
      </c>
      <c r="D11987" s="4">
        <v>0.00451920871941001</v>
      </c>
      <c r="E11987" s="5" t="s">
        <v>573</v>
      </c>
    </row>
    <row r="11988" spans="1:5">
      <c r="A11988" s="1">
        <v>11987</v>
      </c>
      <c r="B11988" s="3">
        <v>-109.75</v>
      </c>
      <c r="C11988" s="3">
        <v>50.7448692322</v>
      </c>
      <c r="D11988" s="4">
        <v>0.138815171627688</v>
      </c>
      <c r="E11988" s="5" t="s">
        <v>566</v>
      </c>
    </row>
    <row r="11989" spans="1:5">
      <c r="A11989" s="1">
        <v>11988</v>
      </c>
      <c r="B11989" s="3">
        <v>-106.05</v>
      </c>
      <c r="C11989" s="3">
        <v>50.7448692322</v>
      </c>
      <c r="D11989" s="4">
        <v>-0.496386243683721</v>
      </c>
      <c r="E11989" s="5" t="s">
        <v>573</v>
      </c>
    </row>
    <row r="11990" spans="1:5">
      <c r="A11990" s="1">
        <v>11989</v>
      </c>
      <c r="B11990" s="3">
        <v>-104.65</v>
      </c>
      <c r="C11990" s="3">
        <v>50.7448692322</v>
      </c>
      <c r="D11990" s="4">
        <v>0.26907779989448</v>
      </c>
      <c r="E11990" s="5" t="s">
        <v>573</v>
      </c>
    </row>
    <row r="11991" spans="1:5">
      <c r="A11991" s="1">
        <v>11990</v>
      </c>
      <c r="B11991" s="3">
        <v>-114.45</v>
      </c>
      <c r="C11991" s="3">
        <v>50.6448692322</v>
      </c>
      <c r="D11991" s="4">
        <v>-0.913665230322052</v>
      </c>
      <c r="E11991" s="5" t="s">
        <v>573</v>
      </c>
    </row>
    <row r="11992" spans="1:5">
      <c r="A11992" s="1">
        <v>11991</v>
      </c>
      <c r="B11992" s="3">
        <v>-114.25</v>
      </c>
      <c r="C11992" s="3">
        <v>50.6448692322</v>
      </c>
      <c r="D11992" s="4">
        <v>-0.418698675625905</v>
      </c>
      <c r="E11992" s="5" t="s">
        <v>573</v>
      </c>
    </row>
    <row r="11993" spans="1:5">
      <c r="A11993" s="1">
        <v>11992</v>
      </c>
      <c r="B11993" s="3">
        <v>-114.15</v>
      </c>
      <c r="C11993" s="3">
        <v>50.6448692322</v>
      </c>
      <c r="D11993" s="4">
        <v>0.0478338635410629</v>
      </c>
      <c r="E11993" s="5" t="s">
        <v>573</v>
      </c>
    </row>
    <row r="11994" spans="1:5">
      <c r="A11994" s="1">
        <v>11993</v>
      </c>
      <c r="B11994" s="3">
        <v>-113.95</v>
      </c>
      <c r="C11994" s="3">
        <v>50.6448692322</v>
      </c>
      <c r="D11994" s="4">
        <v>-0.12215141087418</v>
      </c>
      <c r="E11994" s="5" t="s">
        <v>573</v>
      </c>
    </row>
    <row r="11995" spans="1:5">
      <c r="A11995" s="1">
        <v>11994</v>
      </c>
      <c r="B11995" s="3">
        <v>-112.95</v>
      </c>
      <c r="C11995" s="3">
        <v>50.6448692322</v>
      </c>
      <c r="D11995" s="4">
        <v>-0.164449809598228</v>
      </c>
      <c r="E11995" s="5" t="s">
        <v>573</v>
      </c>
    </row>
    <row r="11996" spans="1:5">
      <c r="A11996" s="1">
        <v>11995</v>
      </c>
      <c r="B11996" s="3">
        <v>-112.45</v>
      </c>
      <c r="C11996" s="3">
        <v>50.6448692322</v>
      </c>
      <c r="D11996" s="4">
        <v>0.497424963277804</v>
      </c>
      <c r="E11996" s="5" t="s">
        <v>566</v>
      </c>
    </row>
    <row r="11997" spans="1:5">
      <c r="A11997" s="1">
        <v>11996</v>
      </c>
      <c r="B11997" s="3">
        <v>-109.65</v>
      </c>
      <c r="C11997" s="3">
        <v>50.6448692322</v>
      </c>
      <c r="D11997" s="4">
        <v>0.176899572435691</v>
      </c>
      <c r="E11997" s="5" t="s">
        <v>573</v>
      </c>
    </row>
    <row r="11998" spans="1:5">
      <c r="A11998" s="1">
        <v>11997</v>
      </c>
      <c r="B11998" s="3">
        <v>-108.45</v>
      </c>
      <c r="C11998" s="3">
        <v>50.6448692322</v>
      </c>
      <c r="D11998" s="4">
        <v>0.643057110923321</v>
      </c>
      <c r="E11998" s="5" t="s">
        <v>573</v>
      </c>
    </row>
    <row r="11999" spans="1:5">
      <c r="A11999" s="1">
        <v>11998</v>
      </c>
      <c r="B11999" s="3">
        <v>-107.05</v>
      </c>
      <c r="C11999" s="3">
        <v>50.6448692322</v>
      </c>
      <c r="D11999" s="4">
        <v>1.01110298941074</v>
      </c>
      <c r="E11999" s="5" t="s">
        <v>573</v>
      </c>
    </row>
    <row r="12000" spans="1:5">
      <c r="A12000" s="1">
        <v>11999</v>
      </c>
      <c r="B12000" s="3">
        <v>-106.65</v>
      </c>
      <c r="C12000" s="3">
        <v>50.6448692322</v>
      </c>
      <c r="D12000" s="4">
        <v>0.845449229414673</v>
      </c>
      <c r="E12000" s="5" t="s">
        <v>573</v>
      </c>
    </row>
    <row r="12001" spans="1:5">
      <c r="A12001" s="1">
        <v>12000</v>
      </c>
      <c r="B12001" s="3">
        <v>-113.65</v>
      </c>
      <c r="C12001" s="3">
        <v>50.5448692322</v>
      </c>
      <c r="D12001" s="4">
        <v>-0.81048909134123</v>
      </c>
      <c r="E12001" s="5" t="s">
        <v>573</v>
      </c>
    </row>
    <row r="12002" spans="1:5">
      <c r="A12002" s="1">
        <v>12001</v>
      </c>
      <c r="B12002" s="3">
        <v>-113.05</v>
      </c>
      <c r="C12002" s="3">
        <v>50.5448692322</v>
      </c>
      <c r="D12002" s="4">
        <v>-0.0208665240129296</v>
      </c>
      <c r="E12002" s="5" t="s">
        <v>573</v>
      </c>
    </row>
    <row r="12003" spans="1:5">
      <c r="A12003" s="1">
        <v>12002</v>
      </c>
      <c r="B12003" s="3">
        <v>-112.25</v>
      </c>
      <c r="C12003" s="3">
        <v>50.5448692322</v>
      </c>
      <c r="D12003" s="4">
        <v>0.719923808880422</v>
      </c>
      <c r="E12003" s="5" t="s">
        <v>566</v>
      </c>
    </row>
    <row r="12004" spans="1:5">
      <c r="A12004" s="1">
        <v>12003</v>
      </c>
      <c r="B12004" s="3">
        <v>-112.15</v>
      </c>
      <c r="C12004" s="3">
        <v>50.5448692322</v>
      </c>
      <c r="D12004" s="4">
        <v>0.719923808880422</v>
      </c>
      <c r="E12004" s="5" t="s">
        <v>566</v>
      </c>
    </row>
    <row r="12005" spans="1:5">
      <c r="A12005" s="1">
        <v>12004</v>
      </c>
      <c r="B12005" s="3">
        <v>-108.45</v>
      </c>
      <c r="C12005" s="3">
        <v>50.5448692322</v>
      </c>
      <c r="D12005" s="4">
        <v>0.224489010368991</v>
      </c>
      <c r="E12005" s="5" t="s">
        <v>573</v>
      </c>
    </row>
    <row r="12006" spans="1:5">
      <c r="A12006" s="1">
        <v>12005</v>
      </c>
      <c r="B12006" s="3">
        <v>-107.45</v>
      </c>
      <c r="C12006" s="3">
        <v>50.5448692322</v>
      </c>
      <c r="D12006" s="4">
        <v>0.187196356080646</v>
      </c>
      <c r="E12006" s="5" t="s">
        <v>573</v>
      </c>
    </row>
    <row r="12007" spans="1:5">
      <c r="A12007" s="1">
        <v>12006</v>
      </c>
      <c r="B12007" s="3">
        <v>-106.35</v>
      </c>
      <c r="C12007" s="3">
        <v>50.5448692322</v>
      </c>
      <c r="D12007" s="4">
        <v>0.992934820692797</v>
      </c>
      <c r="E12007" s="5" t="s">
        <v>573</v>
      </c>
    </row>
    <row r="12008" spans="1:5">
      <c r="A12008" s="1">
        <v>12007</v>
      </c>
      <c r="B12008" s="3">
        <v>-105.65</v>
      </c>
      <c r="C12008" s="3">
        <v>50.5448692322</v>
      </c>
      <c r="D12008" s="4">
        <v>0.888674986306649</v>
      </c>
      <c r="E12008" s="5" t="s">
        <v>573</v>
      </c>
    </row>
    <row r="12009" spans="1:5">
      <c r="A12009" s="1">
        <v>12008</v>
      </c>
      <c r="B12009" s="3">
        <v>-114.15</v>
      </c>
      <c r="C12009" s="3">
        <v>50.4448692322</v>
      </c>
      <c r="D12009" s="4">
        <v>-0.909105937536838</v>
      </c>
      <c r="E12009" s="5" t="s">
        <v>573</v>
      </c>
    </row>
    <row r="12010" spans="1:5">
      <c r="A12010" s="1">
        <v>12009</v>
      </c>
      <c r="B12010" s="3">
        <v>-114.05</v>
      </c>
      <c r="C12010" s="3">
        <v>50.4448692322</v>
      </c>
      <c r="D12010" s="4">
        <v>-0.909105937536838</v>
      </c>
      <c r="E12010" s="5" t="s">
        <v>573</v>
      </c>
    </row>
    <row r="12011" spans="1:5">
      <c r="A12011" s="1">
        <v>12010</v>
      </c>
      <c r="B12011" s="3">
        <v>-113.55</v>
      </c>
      <c r="C12011" s="3">
        <v>50.4448692322</v>
      </c>
      <c r="D12011" s="4">
        <v>0.0686295507046558</v>
      </c>
      <c r="E12011" s="5" t="s">
        <v>573</v>
      </c>
    </row>
    <row r="12012" spans="1:5">
      <c r="A12012" s="1">
        <v>12011</v>
      </c>
      <c r="B12012" s="3">
        <v>-112.25</v>
      </c>
      <c r="C12012" s="3">
        <v>50.4448692322</v>
      </c>
      <c r="D12012" s="4">
        <v>0.684434863562335</v>
      </c>
      <c r="E12012" s="5" t="s">
        <v>566</v>
      </c>
    </row>
    <row r="12013" spans="1:5">
      <c r="A12013" s="1">
        <v>12012</v>
      </c>
      <c r="B12013" s="3">
        <v>-110.25</v>
      </c>
      <c r="C12013" s="3">
        <v>50.4448692322</v>
      </c>
      <c r="D12013" s="4">
        <v>0.0710574420852969</v>
      </c>
      <c r="E12013" s="5" t="s">
        <v>573</v>
      </c>
    </row>
    <row r="12014" spans="1:5">
      <c r="A12014" s="1">
        <v>12013</v>
      </c>
      <c r="B12014" s="3">
        <v>-109.75</v>
      </c>
      <c r="C12014" s="3">
        <v>50.4448692322</v>
      </c>
      <c r="D12014" s="4">
        <v>0.0710574420852969</v>
      </c>
      <c r="E12014" s="5" t="s">
        <v>573</v>
      </c>
    </row>
    <row r="12015" spans="1:5">
      <c r="A12015" s="1">
        <v>12014</v>
      </c>
      <c r="B12015" s="3">
        <v>-109.25</v>
      </c>
      <c r="C12015" s="3">
        <v>50.4448692322</v>
      </c>
      <c r="D12015" s="4">
        <v>0.652850920314328</v>
      </c>
      <c r="E12015" s="5" t="s">
        <v>573</v>
      </c>
    </row>
    <row r="12016" spans="1:5">
      <c r="A12016" s="1">
        <v>12015</v>
      </c>
      <c r="B12016" s="3">
        <v>-108.35</v>
      </c>
      <c r="C12016" s="3">
        <v>50.4448692322</v>
      </c>
      <c r="D12016" s="4">
        <v>0.53672412171745</v>
      </c>
      <c r="E12016" s="5" t="s">
        <v>573</v>
      </c>
    </row>
    <row r="12017" spans="1:5">
      <c r="A12017" s="1">
        <v>12016</v>
      </c>
      <c r="B12017" s="3">
        <v>-108.05</v>
      </c>
      <c r="C12017" s="3">
        <v>50.4448692322</v>
      </c>
      <c r="D12017" s="4">
        <v>0.731591253197225</v>
      </c>
      <c r="E12017" s="5" t="s">
        <v>573</v>
      </c>
    </row>
    <row r="12018" spans="1:5">
      <c r="A12018" s="1">
        <v>12017</v>
      </c>
      <c r="B12018" s="3">
        <v>-107.85</v>
      </c>
      <c r="C12018" s="3">
        <v>50.4448692322</v>
      </c>
      <c r="D12018" s="4">
        <v>0.776402281315439</v>
      </c>
      <c r="E12018" s="5" t="s">
        <v>573</v>
      </c>
    </row>
    <row r="12019" spans="1:5">
      <c r="A12019" s="1">
        <v>12018</v>
      </c>
      <c r="B12019" s="3">
        <v>-107.45</v>
      </c>
      <c r="C12019" s="3">
        <v>50.4448692322</v>
      </c>
      <c r="D12019" s="4">
        <v>0.16445056192649</v>
      </c>
      <c r="E12019" s="5" t="s">
        <v>573</v>
      </c>
    </row>
    <row r="12020" spans="1:5">
      <c r="A12020" s="1">
        <v>12019</v>
      </c>
      <c r="B12020" s="3">
        <v>-113.65</v>
      </c>
      <c r="C12020" s="3">
        <v>50.3448692322</v>
      </c>
      <c r="D12020" s="4">
        <v>-0.81048909134123</v>
      </c>
      <c r="E12020" s="5" t="s">
        <v>573</v>
      </c>
    </row>
    <row r="12021" spans="1:5">
      <c r="A12021" s="1">
        <v>12020</v>
      </c>
      <c r="B12021" s="3">
        <v>-113.55</v>
      </c>
      <c r="C12021" s="3">
        <v>50.3448692322</v>
      </c>
      <c r="D12021" s="4">
        <v>0.151182704891309</v>
      </c>
      <c r="E12021" s="5" t="s">
        <v>573</v>
      </c>
    </row>
    <row r="12022" spans="1:5">
      <c r="A12022" s="1">
        <v>12021</v>
      </c>
      <c r="B12022" s="3">
        <v>-111.35</v>
      </c>
      <c r="C12022" s="3">
        <v>50.3448692322</v>
      </c>
      <c r="D12022" s="4">
        <v>0.51611348024068</v>
      </c>
      <c r="E12022" s="5" t="s">
        <v>566</v>
      </c>
    </row>
    <row r="12023" spans="1:5">
      <c r="A12023" s="1">
        <v>12022</v>
      </c>
      <c r="B12023" s="3">
        <v>-108.95</v>
      </c>
      <c r="C12023" s="3">
        <v>50.3448692322</v>
      </c>
      <c r="D12023" s="4">
        <v>0.138815171627688</v>
      </c>
      <c r="E12023" s="5" t="s">
        <v>573</v>
      </c>
    </row>
    <row r="12024" spans="1:5">
      <c r="A12024" s="1">
        <v>12023</v>
      </c>
      <c r="B12024" s="3">
        <v>-108.75</v>
      </c>
      <c r="C12024" s="3">
        <v>50.3448692322</v>
      </c>
      <c r="D12024" s="4">
        <v>0.138815171627688</v>
      </c>
      <c r="E12024" s="5" t="s">
        <v>573</v>
      </c>
    </row>
    <row r="12025" spans="1:5">
      <c r="A12025" s="1">
        <v>12024</v>
      </c>
      <c r="B12025" s="3">
        <v>-108.15</v>
      </c>
      <c r="C12025" s="3">
        <v>50.3448692322</v>
      </c>
      <c r="D12025" s="4">
        <v>0.53672412171745</v>
      </c>
      <c r="E12025" s="5" t="s">
        <v>573</v>
      </c>
    </row>
    <row r="12026" spans="1:5">
      <c r="A12026" s="1">
        <v>12025</v>
      </c>
      <c r="B12026" s="3">
        <v>-107.35</v>
      </c>
      <c r="C12026" s="3">
        <v>50.3448692322</v>
      </c>
      <c r="D12026" s="4">
        <v>0.16445056192649</v>
      </c>
      <c r="E12026" s="5" t="s">
        <v>573</v>
      </c>
    </row>
    <row r="12027" spans="1:5">
      <c r="A12027" s="1">
        <v>12026</v>
      </c>
      <c r="B12027" s="3">
        <v>-105.85</v>
      </c>
      <c r="C12027" s="3">
        <v>50.3448692322</v>
      </c>
      <c r="D12027" s="4">
        <v>0.127728143707654</v>
      </c>
      <c r="E12027" s="5" t="s">
        <v>573</v>
      </c>
    </row>
    <row r="12028" spans="1:5">
      <c r="A12028" s="1">
        <v>12027</v>
      </c>
      <c r="B12028" s="3">
        <v>-114.05</v>
      </c>
      <c r="C12028" s="3">
        <v>50.2448692322</v>
      </c>
      <c r="D12028" s="4">
        <v>-0.486670853199613</v>
      </c>
      <c r="E12028" s="5" t="s">
        <v>573</v>
      </c>
    </row>
    <row r="12029" spans="1:5">
      <c r="A12029" s="1">
        <v>12028</v>
      </c>
      <c r="B12029" s="3">
        <v>-113.15</v>
      </c>
      <c r="C12029" s="3">
        <v>50.2448692322</v>
      </c>
      <c r="D12029" s="4">
        <v>0.598870173101687</v>
      </c>
      <c r="E12029" s="5" t="s">
        <v>573</v>
      </c>
    </row>
    <row r="12030" spans="1:5">
      <c r="A12030" s="1">
        <v>12029</v>
      </c>
      <c r="B12030" s="3">
        <v>-112.15</v>
      </c>
      <c r="C12030" s="3">
        <v>50.2448692322</v>
      </c>
      <c r="D12030" s="4">
        <v>0.74901364828205</v>
      </c>
      <c r="E12030" s="5" t="s">
        <v>566</v>
      </c>
    </row>
    <row r="12031" spans="1:5">
      <c r="A12031" s="1">
        <v>12030</v>
      </c>
      <c r="B12031" s="3">
        <v>-111.55</v>
      </c>
      <c r="C12031" s="3">
        <v>50.2448692322</v>
      </c>
      <c r="D12031" s="4">
        <v>0.989479139827157</v>
      </c>
      <c r="E12031" s="5" t="s">
        <v>566</v>
      </c>
    </row>
    <row r="12032" spans="1:5">
      <c r="A12032" s="1">
        <v>12031</v>
      </c>
      <c r="B12032" s="3">
        <v>-108.85</v>
      </c>
      <c r="C12032" s="3">
        <v>50.2448692322</v>
      </c>
      <c r="D12032" s="4">
        <v>0.778151497568214</v>
      </c>
      <c r="E12032" s="5" t="s">
        <v>573</v>
      </c>
    </row>
    <row r="12033" spans="1:5">
      <c r="A12033" s="1">
        <v>12032</v>
      </c>
      <c r="B12033" s="3">
        <v>-108.25</v>
      </c>
      <c r="C12033" s="3">
        <v>50.2448692322</v>
      </c>
      <c r="D12033" s="4">
        <v>0.70109024066188</v>
      </c>
      <c r="E12033" s="5" t="s">
        <v>573</v>
      </c>
    </row>
    <row r="12034" spans="1:5">
      <c r="A12034" s="1">
        <v>12033</v>
      </c>
      <c r="B12034" s="3">
        <v>-108.05</v>
      </c>
      <c r="C12034" s="3">
        <v>50.2448692322</v>
      </c>
      <c r="D12034" s="4">
        <v>0.184536800442043</v>
      </c>
      <c r="E12034" s="5" t="s">
        <v>573</v>
      </c>
    </row>
    <row r="12035" spans="1:5">
      <c r="A12035" s="1">
        <v>12034</v>
      </c>
      <c r="B12035" s="3">
        <v>-107.45</v>
      </c>
      <c r="C12035" s="3">
        <v>50.2448692322</v>
      </c>
      <c r="D12035" s="4">
        <v>-0.512174468680436</v>
      </c>
      <c r="E12035" s="5" t="s">
        <v>573</v>
      </c>
    </row>
    <row r="12036" spans="1:5">
      <c r="A12036" s="1">
        <v>12035</v>
      </c>
      <c r="B12036" s="3">
        <v>-106.95</v>
      </c>
      <c r="C12036" s="3">
        <v>50.2448692322</v>
      </c>
      <c r="D12036" s="4">
        <v>0.570740711904006</v>
      </c>
      <c r="E12036" s="5" t="s">
        <v>573</v>
      </c>
    </row>
    <row r="12037" spans="1:5">
      <c r="A12037" s="1">
        <v>12036</v>
      </c>
      <c r="B12037" s="3">
        <v>-105.45</v>
      </c>
      <c r="C12037" s="3">
        <v>50.2448692322</v>
      </c>
      <c r="D12037" s="4">
        <v>-0.396035554685087</v>
      </c>
      <c r="E12037" s="5" t="s">
        <v>573</v>
      </c>
    </row>
    <row r="12038" spans="1:5">
      <c r="A12038" s="1">
        <v>12037</v>
      </c>
      <c r="B12038" s="3">
        <v>-113.05</v>
      </c>
      <c r="C12038" s="3">
        <v>50.1448692322</v>
      </c>
      <c r="D12038" s="4">
        <v>-0.130988617025375</v>
      </c>
      <c r="E12038" s="5" t="s">
        <v>573</v>
      </c>
    </row>
    <row r="12039" spans="1:5">
      <c r="A12039" s="1">
        <v>12038</v>
      </c>
      <c r="B12039" s="3">
        <v>-112.75</v>
      </c>
      <c r="C12039" s="3">
        <v>50.1448692322</v>
      </c>
      <c r="D12039" s="4">
        <v>-0.275184824749827</v>
      </c>
      <c r="E12039" s="5" t="s">
        <v>566</v>
      </c>
    </row>
    <row r="12040" spans="1:5">
      <c r="A12040" s="1">
        <v>12039</v>
      </c>
      <c r="B12040" s="3">
        <v>-112.65</v>
      </c>
      <c r="C12040" s="3">
        <v>50.1448692322</v>
      </c>
      <c r="D12040" s="4">
        <v>0.870231747369698</v>
      </c>
      <c r="E12040" s="5" t="s">
        <v>566</v>
      </c>
    </row>
    <row r="12041" spans="1:5">
      <c r="A12041" s="1">
        <v>12040</v>
      </c>
      <c r="B12041" s="3">
        <v>-111.05</v>
      </c>
      <c r="C12041" s="3">
        <v>50.1448692322</v>
      </c>
      <c r="D12041" s="4">
        <v>0.356741804517901</v>
      </c>
      <c r="E12041" s="5" t="s">
        <v>566</v>
      </c>
    </row>
    <row r="12042" spans="1:5">
      <c r="A12042" s="1">
        <v>12041</v>
      </c>
      <c r="B12042" s="3">
        <v>-108.05</v>
      </c>
      <c r="C12042" s="3">
        <v>50.1448692322</v>
      </c>
      <c r="D12042" s="4">
        <v>0.177527518936689</v>
      </c>
      <c r="E12042" s="5" t="s">
        <v>573</v>
      </c>
    </row>
    <row r="12043" spans="1:5">
      <c r="A12043" s="1">
        <v>12042</v>
      </c>
      <c r="B12043" s="3">
        <v>-107.55</v>
      </c>
      <c r="C12043" s="3">
        <v>50.1448692322</v>
      </c>
      <c r="D12043" s="4">
        <v>-0.512174468680436</v>
      </c>
      <c r="E12043" s="5" t="s">
        <v>573</v>
      </c>
    </row>
    <row r="12044" spans="1:5">
      <c r="A12044" s="1">
        <v>12043</v>
      </c>
      <c r="B12044" s="3">
        <v>-107.15</v>
      </c>
      <c r="C12044" s="3">
        <v>50.1448692322</v>
      </c>
      <c r="D12044" s="4">
        <v>0.16445056192649</v>
      </c>
      <c r="E12044" s="5" t="s">
        <v>573</v>
      </c>
    </row>
    <row r="12045" spans="1:5">
      <c r="A12045" s="1">
        <v>12044</v>
      </c>
      <c r="B12045" s="3">
        <v>-106.75</v>
      </c>
      <c r="C12045" s="3">
        <v>50.1448692322</v>
      </c>
      <c r="D12045" s="4">
        <v>0.56711394876099</v>
      </c>
      <c r="E12045" s="5" t="s">
        <v>573</v>
      </c>
    </row>
    <row r="12046" spans="1:5">
      <c r="A12046" s="1">
        <v>12045</v>
      </c>
      <c r="B12046" s="3">
        <v>-106.65</v>
      </c>
      <c r="C12046" s="3">
        <v>50.1448692322</v>
      </c>
      <c r="D12046" s="4">
        <v>0.494363912154759</v>
      </c>
      <c r="E12046" s="5" t="s">
        <v>573</v>
      </c>
    </row>
    <row r="12047" spans="1:5">
      <c r="A12047" s="1">
        <v>12046</v>
      </c>
      <c r="B12047" s="3">
        <v>-106.45</v>
      </c>
      <c r="C12047" s="3">
        <v>50.1448692322</v>
      </c>
      <c r="D12047" s="4">
        <v>-1.25913176632422</v>
      </c>
      <c r="E12047" s="5" t="s">
        <v>573</v>
      </c>
    </row>
    <row r="12048" spans="1:5">
      <c r="A12048" s="1">
        <v>12047</v>
      </c>
      <c r="B12048" s="3">
        <v>-113.15</v>
      </c>
      <c r="C12048" s="3">
        <v>50.0448692322</v>
      </c>
      <c r="D12048" s="4">
        <v>-0.130988617025375</v>
      </c>
      <c r="E12048" s="5" t="s">
        <v>573</v>
      </c>
    </row>
    <row r="12049" spans="1:5">
      <c r="A12049" s="1">
        <v>12048</v>
      </c>
      <c r="B12049" s="3">
        <v>-112.55</v>
      </c>
      <c r="C12049" s="3">
        <v>50.0448692322</v>
      </c>
      <c r="D12049" s="4">
        <v>-0.186622164789334</v>
      </c>
      <c r="E12049" s="5" t="s">
        <v>566</v>
      </c>
    </row>
    <row r="12050" spans="1:5">
      <c r="A12050" s="1">
        <v>12049</v>
      </c>
      <c r="B12050" s="3">
        <v>-108.25</v>
      </c>
      <c r="C12050" s="3">
        <v>50.0448692322</v>
      </c>
      <c r="D12050" s="4">
        <v>0.177527518936689</v>
      </c>
      <c r="E12050" s="5" t="s">
        <v>573</v>
      </c>
    </row>
    <row r="12051" spans="1:5">
      <c r="A12051" s="1">
        <v>12050</v>
      </c>
      <c r="B12051" s="3">
        <v>-107.95</v>
      </c>
      <c r="C12051" s="3">
        <v>50.0448692322</v>
      </c>
      <c r="D12051" s="4">
        <v>-0.399453271542088</v>
      </c>
      <c r="E12051" s="5" t="s">
        <v>573</v>
      </c>
    </row>
    <row r="12052" spans="1:5">
      <c r="A12052" s="1">
        <v>12051</v>
      </c>
      <c r="B12052" s="3">
        <v>-107.55</v>
      </c>
      <c r="C12052" s="3">
        <v>50.0448692322</v>
      </c>
      <c r="D12052" s="4">
        <v>0.267918253598719</v>
      </c>
      <c r="E12052" s="5" t="s">
        <v>573</v>
      </c>
    </row>
    <row r="12053" spans="1:5">
      <c r="A12053" s="1">
        <v>12052</v>
      </c>
      <c r="B12053" s="3">
        <v>-107.25</v>
      </c>
      <c r="C12053" s="3">
        <v>50.0448692322</v>
      </c>
      <c r="D12053" s="4">
        <v>0.298982369649455</v>
      </c>
      <c r="E12053" s="5" t="s">
        <v>573</v>
      </c>
    </row>
    <row r="12054" spans="1:5">
      <c r="A12054" s="1">
        <v>12053</v>
      </c>
      <c r="B12054" s="3">
        <v>-106.95</v>
      </c>
      <c r="C12054" s="3">
        <v>50.0448692322</v>
      </c>
      <c r="D12054" s="4">
        <v>0.56711394876099</v>
      </c>
      <c r="E12054" s="5" t="s">
        <v>573</v>
      </c>
    </row>
    <row r="12055" spans="1:5">
      <c r="A12055" s="1">
        <v>12054</v>
      </c>
      <c r="B12055" s="3">
        <v>-106.75</v>
      </c>
      <c r="C12055" s="3">
        <v>50.0448692322</v>
      </c>
      <c r="D12055" s="4">
        <v>0.56711394876099</v>
      </c>
      <c r="E12055" s="5" t="s">
        <v>573</v>
      </c>
    </row>
    <row r="12056" spans="1:5">
      <c r="A12056" s="1">
        <v>12055</v>
      </c>
      <c r="B12056" s="3">
        <v>-106.55</v>
      </c>
      <c r="C12056" s="3">
        <v>50.0448692322</v>
      </c>
      <c r="D12056" s="4">
        <v>0.64242598941455</v>
      </c>
      <c r="E12056" s="5" t="s">
        <v>566</v>
      </c>
    </row>
    <row r="12057" spans="1:5">
      <c r="A12057" s="1">
        <v>12056</v>
      </c>
      <c r="B12057" s="3">
        <v>-105.45</v>
      </c>
      <c r="C12057" s="3">
        <v>50.0448692322</v>
      </c>
      <c r="D12057" s="4">
        <v>0.127728143707654</v>
      </c>
      <c r="E12057" s="5" t="s">
        <v>573</v>
      </c>
    </row>
    <row r="12058" spans="1:5">
      <c r="A12058" s="1">
        <v>12057</v>
      </c>
      <c r="B12058" s="3">
        <v>-98.05</v>
      </c>
      <c r="C12058" s="3">
        <v>50.9448692322</v>
      </c>
      <c r="D12058" s="4">
        <v>-0.670365924938856</v>
      </c>
      <c r="E12058" s="5" t="s">
        <v>573</v>
      </c>
    </row>
    <row r="12059" spans="1:5">
      <c r="A12059" s="1">
        <v>12058</v>
      </c>
      <c r="B12059" s="3">
        <v>-100.55</v>
      </c>
      <c r="C12059" s="3">
        <v>50.6448692322</v>
      </c>
      <c r="D12059" s="4">
        <v>0.304573666947004</v>
      </c>
      <c r="E12059" s="5" t="s">
        <v>573</v>
      </c>
    </row>
    <row r="12060" spans="1:5">
      <c r="A12060" s="1">
        <v>12059</v>
      </c>
      <c r="B12060" s="3">
        <v>-99.55</v>
      </c>
      <c r="C12060" s="3">
        <v>50.6448692322</v>
      </c>
      <c r="D12060" s="4">
        <v>-0.935248974136071</v>
      </c>
      <c r="E12060" s="5" t="s">
        <v>573</v>
      </c>
    </row>
    <row r="12061" spans="1:5">
      <c r="A12061" s="1">
        <v>12060</v>
      </c>
      <c r="B12061" s="3">
        <v>-96.25</v>
      </c>
      <c r="C12061" s="3">
        <v>50.5448692322</v>
      </c>
      <c r="D12061" s="4">
        <v>-1.10215539280852</v>
      </c>
      <c r="E12061" s="5" t="s">
        <v>573</v>
      </c>
    </row>
    <row r="12062" spans="1:5">
      <c r="A12062" s="1">
        <v>12061</v>
      </c>
      <c r="B12062" s="3">
        <v>-97.55</v>
      </c>
      <c r="C12062" s="3">
        <v>50.4448692322</v>
      </c>
      <c r="D12062" s="4">
        <v>-0.87356858912366</v>
      </c>
      <c r="E12062" s="5" t="s">
        <v>573</v>
      </c>
    </row>
    <row r="12063" spans="1:5">
      <c r="A12063" s="1">
        <v>12062</v>
      </c>
      <c r="B12063" s="3">
        <v>-95.95</v>
      </c>
      <c r="C12063" s="3">
        <v>50.0448692322</v>
      </c>
      <c r="D12063" s="4">
        <v>-0.943724188706556</v>
      </c>
      <c r="E12063" s="5" t="s">
        <v>573</v>
      </c>
    </row>
    <row r="12064" spans="1:5">
      <c r="A12064" s="1">
        <v>12063</v>
      </c>
      <c r="B12064" s="3">
        <v>-84.35</v>
      </c>
      <c r="C12064" s="3">
        <v>50.9448692322</v>
      </c>
      <c r="D12064" s="4">
        <v>0.140263047969755</v>
      </c>
      <c r="E12064" s="5" t="s">
        <v>573</v>
      </c>
    </row>
    <row r="12065" spans="1:5">
      <c r="A12065" s="1">
        <v>12064</v>
      </c>
      <c r="B12065" s="3">
        <v>-84.05</v>
      </c>
      <c r="C12065" s="3">
        <v>50.9448692322</v>
      </c>
      <c r="D12065" s="4">
        <v>0.122841744725134</v>
      </c>
      <c r="E12065" s="5" t="s">
        <v>573</v>
      </c>
    </row>
    <row r="12066" spans="1:5">
      <c r="A12066" s="1">
        <v>12065</v>
      </c>
      <c r="B12066" s="3">
        <v>-83.95</v>
      </c>
      <c r="C12066" s="3">
        <v>50.9448692322</v>
      </c>
      <c r="D12066" s="4">
        <v>0.140263047969755</v>
      </c>
      <c r="E12066" s="5" t="s">
        <v>573</v>
      </c>
    </row>
    <row r="12067" spans="1:5">
      <c r="A12067" s="1">
        <v>12066</v>
      </c>
      <c r="B12067" s="3">
        <v>-83.85</v>
      </c>
      <c r="C12067" s="3">
        <v>50.9448692322</v>
      </c>
      <c r="D12067" s="4">
        <v>0.122841744725134</v>
      </c>
      <c r="E12067" s="5" t="s">
        <v>573</v>
      </c>
    </row>
    <row r="12068" spans="1:5">
      <c r="A12068" s="1">
        <v>12067</v>
      </c>
      <c r="B12068" s="3">
        <v>-83.75</v>
      </c>
      <c r="C12068" s="3">
        <v>50.9448692322</v>
      </c>
      <c r="D12068" s="4">
        <v>0.140263047969755</v>
      </c>
      <c r="E12068" s="5" t="s">
        <v>573</v>
      </c>
    </row>
    <row r="12069" spans="1:5">
      <c r="A12069" s="1">
        <v>12068</v>
      </c>
      <c r="B12069" s="3">
        <v>-83.55</v>
      </c>
      <c r="C12069" s="3">
        <v>50.9448692322</v>
      </c>
      <c r="D12069" s="4">
        <v>0.058139373987592</v>
      </c>
      <c r="E12069" s="5" t="s">
        <v>573</v>
      </c>
    </row>
    <row r="12070" spans="1:5">
      <c r="A12070" s="1">
        <v>12069</v>
      </c>
      <c r="B12070" s="3">
        <v>-83.05</v>
      </c>
      <c r="C12070" s="3">
        <v>50.9448692322</v>
      </c>
      <c r="D12070" s="4">
        <v>0.352922296515141</v>
      </c>
      <c r="E12070" s="5" t="s">
        <v>573</v>
      </c>
    </row>
    <row r="12071" spans="1:5">
      <c r="A12071" s="1">
        <v>12070</v>
      </c>
      <c r="B12071" s="3">
        <v>-82.95</v>
      </c>
      <c r="C12071" s="3">
        <v>50.9448692322</v>
      </c>
      <c r="D12071" s="4">
        <v>0.472263619415252</v>
      </c>
      <c r="E12071" s="5" t="s">
        <v>573</v>
      </c>
    </row>
    <row r="12072" spans="1:5">
      <c r="A12072" s="1">
        <v>12071</v>
      </c>
      <c r="B12072" s="3">
        <v>-82.45</v>
      </c>
      <c r="C12072" s="3">
        <v>50.9448692322</v>
      </c>
      <c r="D12072" s="4">
        <v>-0.0735123212091254</v>
      </c>
      <c r="E12072" s="5" t="s">
        <v>573</v>
      </c>
    </row>
    <row r="12073" spans="1:5">
      <c r="A12073" s="1">
        <v>12072</v>
      </c>
      <c r="B12073" s="3">
        <v>-82.35</v>
      </c>
      <c r="C12073" s="3">
        <v>50.9448692322</v>
      </c>
      <c r="D12073" s="4">
        <v>-0.109606645006129</v>
      </c>
      <c r="E12073" s="5" t="s">
        <v>573</v>
      </c>
    </row>
    <row r="12074" spans="1:5">
      <c r="A12074" s="1">
        <v>12073</v>
      </c>
      <c r="B12074" s="3">
        <v>-82.25</v>
      </c>
      <c r="C12074" s="3">
        <v>50.9448692322</v>
      </c>
      <c r="D12074" s="4">
        <v>-0.163475779017477</v>
      </c>
      <c r="E12074" s="5" t="s">
        <v>573</v>
      </c>
    </row>
    <row r="12075" spans="1:5">
      <c r="A12075" s="1">
        <v>12074</v>
      </c>
      <c r="B12075" s="3">
        <v>-82.05</v>
      </c>
      <c r="C12075" s="3">
        <v>50.9448692322</v>
      </c>
      <c r="D12075" s="4">
        <v>-0.0921853417615089</v>
      </c>
      <c r="E12075" s="5" t="s">
        <v>573</v>
      </c>
    </row>
    <row r="12076" spans="1:5">
      <c r="A12076" s="1">
        <v>12075</v>
      </c>
      <c r="B12076" s="3">
        <v>-80.45</v>
      </c>
      <c r="C12076" s="3">
        <v>50.9448692322</v>
      </c>
      <c r="D12076" s="4">
        <v>0.882488496426916</v>
      </c>
      <c r="E12076" s="5" t="s">
        <v>573</v>
      </c>
    </row>
    <row r="12077" spans="1:5">
      <c r="A12077" s="1">
        <v>12076</v>
      </c>
      <c r="B12077" s="3">
        <v>-80.35</v>
      </c>
      <c r="C12077" s="3">
        <v>50.9448692322</v>
      </c>
      <c r="D12077" s="4">
        <v>1.02400809967861</v>
      </c>
      <c r="E12077" s="5" t="s">
        <v>573</v>
      </c>
    </row>
    <row r="12078" spans="1:5">
      <c r="A12078" s="1">
        <v>12077</v>
      </c>
      <c r="B12078" s="3">
        <v>-80.15</v>
      </c>
      <c r="C12078" s="3">
        <v>50.9448692322</v>
      </c>
      <c r="D12078" s="4">
        <v>1.02400809967861</v>
      </c>
      <c r="E12078" s="5" t="s">
        <v>573</v>
      </c>
    </row>
    <row r="12079" spans="1:5">
      <c r="A12079" s="1">
        <v>12078</v>
      </c>
      <c r="B12079" s="3">
        <v>-80.05</v>
      </c>
      <c r="C12079" s="3">
        <v>50.9448692322</v>
      </c>
      <c r="D12079" s="4">
        <v>1.02400809967861</v>
      </c>
      <c r="E12079" s="5" t="s">
        <v>573</v>
      </c>
    </row>
    <row r="12080" spans="1:5">
      <c r="A12080" s="1">
        <v>12079</v>
      </c>
      <c r="B12080" s="3">
        <v>-79.95</v>
      </c>
      <c r="C12080" s="3">
        <v>50.9448692322</v>
      </c>
      <c r="D12080" s="4">
        <v>1.02400809967861</v>
      </c>
      <c r="E12080" s="5" t="s">
        <v>573</v>
      </c>
    </row>
    <row r="12081" spans="1:5">
      <c r="A12081" s="1">
        <v>12080</v>
      </c>
      <c r="B12081" s="3">
        <v>-79.75</v>
      </c>
      <c r="C12081" s="3">
        <v>50.9448692322</v>
      </c>
      <c r="D12081" s="4">
        <v>0.836070938165636</v>
      </c>
      <c r="E12081" s="5" t="s">
        <v>573</v>
      </c>
    </row>
    <row r="12082" spans="1:5">
      <c r="A12082" s="1">
        <v>12081</v>
      </c>
      <c r="B12082" s="3">
        <v>-79.45</v>
      </c>
      <c r="C12082" s="3">
        <v>50.9448692322</v>
      </c>
      <c r="D12082" s="4">
        <v>1.04142940292323</v>
      </c>
      <c r="E12082" s="5" t="s">
        <v>573</v>
      </c>
    </row>
    <row r="12083" spans="1:5">
      <c r="A12083" s="1">
        <v>12082</v>
      </c>
      <c r="B12083" s="3">
        <v>-79.05</v>
      </c>
      <c r="C12083" s="3">
        <v>50.9448692322</v>
      </c>
      <c r="D12083" s="4">
        <v>1.04142940292323</v>
      </c>
      <c r="E12083" s="5" t="s">
        <v>573</v>
      </c>
    </row>
    <row r="12084" spans="1:5">
      <c r="A12084" s="1">
        <v>12083</v>
      </c>
      <c r="B12084" s="3">
        <v>-78.95</v>
      </c>
      <c r="C12084" s="3">
        <v>50.9448692322</v>
      </c>
      <c r="D12084" s="4">
        <v>1.04142940292323</v>
      </c>
      <c r="E12084" s="5" t="s">
        <v>573</v>
      </c>
    </row>
    <row r="12085" spans="1:5">
      <c r="A12085" s="1">
        <v>12084</v>
      </c>
      <c r="B12085" s="3">
        <v>-78.75</v>
      </c>
      <c r="C12085" s="3">
        <v>50.9448692322</v>
      </c>
      <c r="D12085" s="4">
        <v>1.04142940292323</v>
      </c>
      <c r="E12085" s="5" t="s">
        <v>573</v>
      </c>
    </row>
    <row r="12086" spans="1:5">
      <c r="A12086" s="1">
        <v>12085</v>
      </c>
      <c r="B12086" s="3">
        <v>-78.65</v>
      </c>
      <c r="C12086" s="3">
        <v>50.9448692322</v>
      </c>
      <c r="D12086" s="4">
        <v>1.01317486295241</v>
      </c>
      <c r="E12086" s="5" t="s">
        <v>573</v>
      </c>
    </row>
    <row r="12087" spans="1:5">
      <c r="A12087" s="1">
        <v>12086</v>
      </c>
      <c r="B12087" s="3">
        <v>-78.35</v>
      </c>
      <c r="C12087" s="3">
        <v>50.9448692322</v>
      </c>
      <c r="D12087" s="4">
        <v>0.861332025236445</v>
      </c>
      <c r="E12087" s="5" t="s">
        <v>573</v>
      </c>
    </row>
    <row r="12088" spans="1:5">
      <c r="A12088" s="1">
        <v>12087</v>
      </c>
      <c r="B12088" s="3">
        <v>-78.15</v>
      </c>
      <c r="C12088" s="3">
        <v>50.9448692322</v>
      </c>
      <c r="D12088" s="4">
        <v>1.0634170405364</v>
      </c>
      <c r="E12088" s="5" t="s">
        <v>573</v>
      </c>
    </row>
    <row r="12089" spans="1:5">
      <c r="A12089" s="1">
        <v>12088</v>
      </c>
      <c r="B12089" s="3">
        <v>-87.85</v>
      </c>
      <c r="C12089" s="3">
        <v>50.8448692322</v>
      </c>
      <c r="D12089" s="4">
        <v>-0.121713361580466</v>
      </c>
      <c r="E12089" s="5" t="s">
        <v>573</v>
      </c>
    </row>
    <row r="12090" spans="1:5">
      <c r="A12090" s="1">
        <v>12089</v>
      </c>
      <c r="B12090" s="3">
        <v>-84.45</v>
      </c>
      <c r="C12090" s="3">
        <v>50.8448692322</v>
      </c>
      <c r="D12090" s="4">
        <v>0.122841744725134</v>
      </c>
      <c r="E12090" s="5" t="s">
        <v>573</v>
      </c>
    </row>
    <row r="12091" spans="1:5">
      <c r="A12091" s="1">
        <v>12090</v>
      </c>
      <c r="B12091" s="3">
        <v>-84.35</v>
      </c>
      <c r="C12091" s="3">
        <v>50.8448692322</v>
      </c>
      <c r="D12091" s="4">
        <v>0.140263047969755</v>
      </c>
      <c r="E12091" s="5" t="s">
        <v>573</v>
      </c>
    </row>
    <row r="12092" spans="1:5">
      <c r="A12092" s="1">
        <v>12091</v>
      </c>
      <c r="B12092" s="3">
        <v>-84.05</v>
      </c>
      <c r="C12092" s="3">
        <v>50.8448692322</v>
      </c>
      <c r="D12092" s="4">
        <v>0.182065755932393</v>
      </c>
      <c r="E12092" s="5" t="s">
        <v>573</v>
      </c>
    </row>
    <row r="12093" spans="1:5">
      <c r="A12093" s="1">
        <v>12092</v>
      </c>
      <c r="B12093" s="3">
        <v>-83.95</v>
      </c>
      <c r="C12093" s="3">
        <v>50.8448692322</v>
      </c>
      <c r="D12093" s="4">
        <v>0.122841744725134</v>
      </c>
      <c r="E12093" s="5" t="s">
        <v>573</v>
      </c>
    </row>
    <row r="12094" spans="1:5">
      <c r="A12094" s="1">
        <v>12093</v>
      </c>
      <c r="B12094" s="3">
        <v>-83.85</v>
      </c>
      <c r="C12094" s="3">
        <v>50.8448692322</v>
      </c>
      <c r="D12094" s="4">
        <v>0.122841744725134</v>
      </c>
      <c r="E12094" s="5" t="s">
        <v>573</v>
      </c>
    </row>
    <row r="12095" spans="1:5">
      <c r="A12095" s="1">
        <v>12094</v>
      </c>
      <c r="B12095" s="3">
        <v>-83.75</v>
      </c>
      <c r="C12095" s="3">
        <v>50.8448692322</v>
      </c>
      <c r="D12095" s="4">
        <v>0.058139373987592</v>
      </c>
      <c r="E12095" s="5" t="s">
        <v>573</v>
      </c>
    </row>
    <row r="12096" spans="1:5">
      <c r="A12096" s="1">
        <v>12095</v>
      </c>
      <c r="B12096" s="3">
        <v>-83.45</v>
      </c>
      <c r="C12096" s="3">
        <v>50.8448692322</v>
      </c>
      <c r="D12096" s="4">
        <v>-0.138214691946668</v>
      </c>
      <c r="E12096" s="5" t="s">
        <v>573</v>
      </c>
    </row>
    <row r="12097" spans="1:5">
      <c r="A12097" s="1">
        <v>12096</v>
      </c>
      <c r="B12097" s="3">
        <v>-82.95</v>
      </c>
      <c r="C12097" s="3">
        <v>50.8448692322</v>
      </c>
      <c r="D12097" s="4">
        <v>0.472263619415252</v>
      </c>
      <c r="E12097" s="5" t="s">
        <v>573</v>
      </c>
    </row>
    <row r="12098" spans="1:5">
      <c r="A12098" s="1">
        <v>12097</v>
      </c>
      <c r="B12098" s="3">
        <v>-82.85</v>
      </c>
      <c r="C12098" s="3">
        <v>50.8448692322</v>
      </c>
      <c r="D12098" s="4">
        <v>0.489684922659873</v>
      </c>
      <c r="E12098" s="5" t="s">
        <v>573</v>
      </c>
    </row>
    <row r="12099" spans="1:5">
      <c r="A12099" s="1">
        <v>12098</v>
      </c>
      <c r="B12099" s="3">
        <v>-82.35</v>
      </c>
      <c r="C12099" s="3">
        <v>50.8448692322</v>
      </c>
      <c r="D12099" s="4">
        <v>-0.138214691946668</v>
      </c>
      <c r="E12099" s="5" t="s">
        <v>573</v>
      </c>
    </row>
    <row r="12100" spans="1:5">
      <c r="A12100" s="1">
        <v>12099</v>
      </c>
      <c r="B12100" s="3">
        <v>-80.35</v>
      </c>
      <c r="C12100" s="3">
        <v>50.8448692322</v>
      </c>
      <c r="D12100" s="4">
        <v>1.02400809967861</v>
      </c>
      <c r="E12100" s="5" t="s">
        <v>573</v>
      </c>
    </row>
    <row r="12101" spans="1:5">
      <c r="A12101" s="1">
        <v>12100</v>
      </c>
      <c r="B12101" s="3">
        <v>-80.05</v>
      </c>
      <c r="C12101" s="3">
        <v>50.8448692322</v>
      </c>
      <c r="D12101" s="4">
        <v>1.02400809967861</v>
      </c>
      <c r="E12101" s="5" t="s">
        <v>573</v>
      </c>
    </row>
    <row r="12102" spans="1:5">
      <c r="A12102" s="1">
        <v>12101</v>
      </c>
      <c r="B12102" s="3">
        <v>-79.15</v>
      </c>
      <c r="C12102" s="3">
        <v>50.8448692322</v>
      </c>
      <c r="D12102" s="4">
        <v>0.836070938165636</v>
      </c>
      <c r="E12102" s="5" t="s">
        <v>573</v>
      </c>
    </row>
    <row r="12103" spans="1:5">
      <c r="A12103" s="1">
        <v>12102</v>
      </c>
      <c r="B12103" s="3">
        <v>-78.95</v>
      </c>
      <c r="C12103" s="3">
        <v>50.8448692322</v>
      </c>
      <c r="D12103" s="4">
        <v>1.04142940292323</v>
      </c>
      <c r="E12103" s="5" t="s">
        <v>573</v>
      </c>
    </row>
    <row r="12104" spans="1:5">
      <c r="A12104" s="1">
        <v>12103</v>
      </c>
      <c r="B12104" s="3">
        <v>-78.45</v>
      </c>
      <c r="C12104" s="3">
        <v>50.8448692322</v>
      </c>
      <c r="D12104" s="4">
        <v>1.06669048999404</v>
      </c>
      <c r="E12104" s="5" t="s">
        <v>573</v>
      </c>
    </row>
    <row r="12105" spans="1:5">
      <c r="A12105" s="1">
        <v>12104</v>
      </c>
      <c r="B12105" s="3">
        <v>-85.35</v>
      </c>
      <c r="C12105" s="3">
        <v>50.7448692322</v>
      </c>
      <c r="D12105" s="4">
        <v>0.196213609719374</v>
      </c>
      <c r="E12105" s="5" t="s">
        <v>573</v>
      </c>
    </row>
    <row r="12106" spans="1:5">
      <c r="A12106" s="1">
        <v>12105</v>
      </c>
      <c r="B12106" s="3">
        <v>-84.35</v>
      </c>
      <c r="C12106" s="3">
        <v>50.7448692322</v>
      </c>
      <c r="D12106" s="4">
        <v>0.122841744725134</v>
      </c>
      <c r="E12106" s="5" t="s">
        <v>573</v>
      </c>
    </row>
    <row r="12107" spans="1:5">
      <c r="A12107" s="1">
        <v>12106</v>
      </c>
      <c r="B12107" s="3">
        <v>-84.05</v>
      </c>
      <c r="C12107" s="3">
        <v>50.7448692322</v>
      </c>
      <c r="D12107" s="4">
        <v>0.058139373987592</v>
      </c>
      <c r="E12107" s="5" t="s">
        <v>573</v>
      </c>
    </row>
    <row r="12108" spans="1:5">
      <c r="A12108" s="1">
        <v>12107</v>
      </c>
      <c r="B12108" s="3">
        <v>-83.95</v>
      </c>
      <c r="C12108" s="3">
        <v>50.7448692322</v>
      </c>
      <c r="D12108" s="4">
        <v>0.140263047969755</v>
      </c>
      <c r="E12108" s="5" t="s">
        <v>573</v>
      </c>
    </row>
    <row r="12109" spans="1:5">
      <c r="A12109" s="1">
        <v>12108</v>
      </c>
      <c r="B12109" s="3">
        <v>-83.85</v>
      </c>
      <c r="C12109" s="3">
        <v>50.7448692322</v>
      </c>
      <c r="D12109" s="4">
        <v>0.140263047969755</v>
      </c>
      <c r="E12109" s="5" t="s">
        <v>573</v>
      </c>
    </row>
    <row r="12110" spans="1:5">
      <c r="A12110" s="1">
        <v>12109</v>
      </c>
      <c r="B12110" s="3">
        <v>-83.05</v>
      </c>
      <c r="C12110" s="3">
        <v>50.7448692322</v>
      </c>
      <c r="D12110" s="4">
        <v>0.367070150302121</v>
      </c>
      <c r="E12110" s="5" t="s">
        <v>573</v>
      </c>
    </row>
    <row r="12111" spans="1:5">
      <c r="A12111" s="1">
        <v>12110</v>
      </c>
      <c r="B12111" s="3">
        <v>-81.75</v>
      </c>
      <c r="C12111" s="3">
        <v>50.7448692322</v>
      </c>
      <c r="D12111" s="4">
        <v>-0.0987734082799343</v>
      </c>
      <c r="E12111" s="5" t="s">
        <v>573</v>
      </c>
    </row>
    <row r="12112" spans="1:5">
      <c r="A12112" s="1">
        <v>12111</v>
      </c>
      <c r="B12112" s="3">
        <v>-81.05</v>
      </c>
      <c r="C12112" s="3">
        <v>50.7448692322</v>
      </c>
      <c r="D12112" s="4">
        <v>-0.0987734082799343</v>
      </c>
      <c r="E12112" s="5" t="s">
        <v>573</v>
      </c>
    </row>
    <row r="12113" spans="1:5">
      <c r="A12113" s="1">
        <v>12112</v>
      </c>
      <c r="B12113" s="3">
        <v>-79.45</v>
      </c>
      <c r="C12113" s="3">
        <v>50.7448692322</v>
      </c>
      <c r="D12113" s="4">
        <v>1.02400809967861</v>
      </c>
      <c r="E12113" s="5" t="s">
        <v>573</v>
      </c>
    </row>
    <row r="12114" spans="1:5">
      <c r="A12114" s="1">
        <v>12113</v>
      </c>
      <c r="B12114" s="3">
        <v>-79.35</v>
      </c>
      <c r="C12114" s="3">
        <v>50.7448692322</v>
      </c>
      <c r="D12114" s="4">
        <v>0.836070938165636</v>
      </c>
      <c r="E12114" s="5" t="s">
        <v>573</v>
      </c>
    </row>
    <row r="12115" spans="1:5">
      <c r="A12115" s="1">
        <v>12114</v>
      </c>
      <c r="B12115" s="3">
        <v>-79.15</v>
      </c>
      <c r="C12115" s="3">
        <v>50.7448692322</v>
      </c>
      <c r="D12115" s="4">
        <v>1.03059616619703</v>
      </c>
      <c r="E12115" s="5" t="s">
        <v>573</v>
      </c>
    </row>
    <row r="12116" spans="1:5">
      <c r="A12116" s="1">
        <v>12115</v>
      </c>
      <c r="B12116" s="3">
        <v>-78.95</v>
      </c>
      <c r="C12116" s="3">
        <v>50.7448692322</v>
      </c>
      <c r="D12116" s="4">
        <v>0.882488496426916</v>
      </c>
      <c r="E12116" s="5" t="s">
        <v>573</v>
      </c>
    </row>
    <row r="12117" spans="1:5">
      <c r="A12117" s="1">
        <v>12116</v>
      </c>
      <c r="B12117" s="3">
        <v>-78.85</v>
      </c>
      <c r="C12117" s="3">
        <v>50.7448692322</v>
      </c>
      <c r="D12117" s="4">
        <v>0.882488496426916</v>
      </c>
      <c r="E12117" s="5" t="s">
        <v>573</v>
      </c>
    </row>
    <row r="12118" spans="1:5">
      <c r="A12118" s="1">
        <v>12117</v>
      </c>
      <c r="B12118" s="3">
        <v>-84.35</v>
      </c>
      <c r="C12118" s="3">
        <v>50.6448692322</v>
      </c>
      <c r="D12118" s="4">
        <v>0.122841744725134</v>
      </c>
      <c r="E12118" s="5" t="s">
        <v>573</v>
      </c>
    </row>
    <row r="12119" spans="1:5">
      <c r="A12119" s="1">
        <v>12118</v>
      </c>
      <c r="B12119" s="3">
        <v>-84.25</v>
      </c>
      <c r="C12119" s="3">
        <v>50.6448692322</v>
      </c>
      <c r="D12119" s="4">
        <v>0.122841744725134</v>
      </c>
      <c r="E12119" s="5" t="s">
        <v>573</v>
      </c>
    </row>
    <row r="12120" spans="1:5">
      <c r="A12120" s="1">
        <v>12119</v>
      </c>
      <c r="B12120" s="3">
        <v>-84.15</v>
      </c>
      <c r="C12120" s="3">
        <v>50.6448692322</v>
      </c>
      <c r="D12120" s="4">
        <v>0.122841744725134</v>
      </c>
      <c r="E12120" s="5" t="s">
        <v>573</v>
      </c>
    </row>
    <row r="12121" spans="1:5">
      <c r="A12121" s="1">
        <v>12120</v>
      </c>
      <c r="B12121" s="3">
        <v>-83.05</v>
      </c>
      <c r="C12121" s="3">
        <v>50.6448692322</v>
      </c>
      <c r="D12121" s="4">
        <v>0.367070150302121</v>
      </c>
      <c r="E12121" s="5" t="s">
        <v>573</v>
      </c>
    </row>
    <row r="12122" spans="1:5">
      <c r="A12122" s="1">
        <v>12121</v>
      </c>
      <c r="B12122" s="3">
        <v>-82.95</v>
      </c>
      <c r="C12122" s="3">
        <v>50.6448692322</v>
      </c>
      <c r="D12122" s="4">
        <v>0.367070150302121</v>
      </c>
      <c r="E12122" s="5" t="s">
        <v>573</v>
      </c>
    </row>
    <row r="12123" spans="1:5">
      <c r="A12123" s="1">
        <v>12122</v>
      </c>
      <c r="B12123" s="3">
        <v>-82.45</v>
      </c>
      <c r="C12123" s="3">
        <v>50.6448692322</v>
      </c>
      <c r="D12123" s="4">
        <v>0.352922296515141</v>
      </c>
      <c r="E12123" s="5" t="s">
        <v>573</v>
      </c>
    </row>
    <row r="12124" spans="1:5">
      <c r="A12124" s="1">
        <v>12123</v>
      </c>
      <c r="B12124" s="3">
        <v>-82.25</v>
      </c>
      <c r="C12124" s="3">
        <v>50.6448692322</v>
      </c>
      <c r="D12124" s="4">
        <v>-0.138214691946668</v>
      </c>
      <c r="E12124" s="5" t="s">
        <v>573</v>
      </c>
    </row>
    <row r="12125" spans="1:5">
      <c r="A12125" s="1">
        <v>12124</v>
      </c>
      <c r="B12125" s="3">
        <v>-81.95</v>
      </c>
      <c r="C12125" s="3">
        <v>50.6448692322</v>
      </c>
      <c r="D12125" s="4">
        <v>-0.255664889816679</v>
      </c>
      <c r="E12125" s="5" t="s">
        <v>573</v>
      </c>
    </row>
    <row r="12126" spans="1:5">
      <c r="A12126" s="1">
        <v>12125</v>
      </c>
      <c r="B12126" s="3">
        <v>-79.15</v>
      </c>
      <c r="C12126" s="3">
        <v>50.6448692322</v>
      </c>
      <c r="D12126" s="4">
        <v>0.861332025236445</v>
      </c>
      <c r="E12126" s="5" t="s">
        <v>573</v>
      </c>
    </row>
    <row r="12127" spans="1:5">
      <c r="A12127" s="1">
        <v>12126</v>
      </c>
      <c r="B12127" s="3">
        <v>-78.95</v>
      </c>
      <c r="C12127" s="3">
        <v>50.6448692322</v>
      </c>
      <c r="D12127" s="4">
        <v>1.04926918674942</v>
      </c>
      <c r="E12127" s="5" t="s">
        <v>573</v>
      </c>
    </row>
    <row r="12128" spans="1:5">
      <c r="A12128" s="1">
        <v>12127</v>
      </c>
      <c r="B12128" s="3">
        <v>-78.55</v>
      </c>
      <c r="C12128" s="3">
        <v>50.6448692322</v>
      </c>
      <c r="D12128" s="4">
        <v>0.708224112479362</v>
      </c>
      <c r="E12128" s="5" t="s">
        <v>573</v>
      </c>
    </row>
    <row r="12129" spans="1:5">
      <c r="A12129" s="1">
        <v>12128</v>
      </c>
      <c r="B12129" s="3">
        <v>-78.05</v>
      </c>
      <c r="C12129" s="3">
        <v>50.6448692322</v>
      </c>
      <c r="D12129" s="4">
        <v>0.708224112479362</v>
      </c>
      <c r="E12129" s="5" t="s">
        <v>573</v>
      </c>
    </row>
    <row r="12130" spans="1:5">
      <c r="A12130" s="1">
        <v>12129</v>
      </c>
      <c r="B12130" s="3">
        <v>-77.95</v>
      </c>
      <c r="C12130" s="3">
        <v>50.6448692322</v>
      </c>
      <c r="D12130" s="4">
        <v>0.725645415723983</v>
      </c>
      <c r="E12130" s="5" t="s">
        <v>573</v>
      </c>
    </row>
    <row r="12131" spans="1:5">
      <c r="A12131" s="1">
        <v>12130</v>
      </c>
      <c r="B12131" s="3">
        <v>-85.85</v>
      </c>
      <c r="C12131" s="3">
        <v>50.5448692322</v>
      </c>
      <c r="D12131" s="4">
        <v>0.00764584175989626</v>
      </c>
      <c r="E12131" s="5" t="s">
        <v>573</v>
      </c>
    </row>
    <row r="12132" spans="1:5">
      <c r="A12132" s="1">
        <v>12131</v>
      </c>
      <c r="B12132" s="3">
        <v>-85.05</v>
      </c>
      <c r="C12132" s="3">
        <v>50.5448692322</v>
      </c>
      <c r="D12132" s="4">
        <v>-0.0419431641775248</v>
      </c>
      <c r="E12132" s="5" t="s">
        <v>573</v>
      </c>
    </row>
    <row r="12133" spans="1:5">
      <c r="A12133" s="1">
        <v>12132</v>
      </c>
      <c r="B12133" s="3">
        <v>-84.95</v>
      </c>
      <c r="C12133" s="3">
        <v>50.5448692322</v>
      </c>
      <c r="D12133" s="4">
        <v>-0.202519574207921</v>
      </c>
      <c r="E12133" s="5" t="s">
        <v>573</v>
      </c>
    </row>
    <row r="12134" spans="1:5">
      <c r="A12134" s="1">
        <v>12133</v>
      </c>
      <c r="B12134" s="3">
        <v>-84.85</v>
      </c>
      <c r="C12134" s="3">
        <v>50.5448692322</v>
      </c>
      <c r="D12134" s="4">
        <v>-0.0593644674221452</v>
      </c>
      <c r="E12134" s="5" t="s">
        <v>573</v>
      </c>
    </row>
    <row r="12135" spans="1:5">
      <c r="A12135" s="1">
        <v>12134</v>
      </c>
      <c r="B12135" s="3">
        <v>-84.35</v>
      </c>
      <c r="C12135" s="3">
        <v>50.5448692322</v>
      </c>
      <c r="D12135" s="4">
        <v>0.140263047969755</v>
      </c>
      <c r="E12135" s="5" t="s">
        <v>573</v>
      </c>
    </row>
    <row r="12136" spans="1:5">
      <c r="A12136" s="1">
        <v>12135</v>
      </c>
      <c r="B12136" s="3">
        <v>-84.25</v>
      </c>
      <c r="C12136" s="3">
        <v>50.5448692322</v>
      </c>
      <c r="D12136" s="4">
        <v>0.140263047969755</v>
      </c>
      <c r="E12136" s="5" t="s">
        <v>573</v>
      </c>
    </row>
    <row r="12137" spans="1:5">
      <c r="A12137" s="1">
        <v>12136</v>
      </c>
      <c r="B12137" s="3">
        <v>-84.05</v>
      </c>
      <c r="C12137" s="3">
        <v>50.5448692322</v>
      </c>
      <c r="D12137" s="4">
        <v>0.122841744725134</v>
      </c>
      <c r="E12137" s="5" t="s">
        <v>573</v>
      </c>
    </row>
    <row r="12138" spans="1:5">
      <c r="A12138" s="1">
        <v>12137</v>
      </c>
      <c r="B12138" s="3">
        <v>-83.45</v>
      </c>
      <c r="C12138" s="3">
        <v>50.5448692322</v>
      </c>
      <c r="D12138" s="4">
        <v>0.367070150302121</v>
      </c>
      <c r="E12138" s="5" t="s">
        <v>573</v>
      </c>
    </row>
    <row r="12139" spans="1:5">
      <c r="A12139" s="1">
        <v>12138</v>
      </c>
      <c r="B12139" s="3">
        <v>-83.05</v>
      </c>
      <c r="C12139" s="3">
        <v>50.5448692322</v>
      </c>
      <c r="D12139" s="4">
        <v>0.367070150302121</v>
      </c>
      <c r="E12139" s="5" t="s">
        <v>573</v>
      </c>
    </row>
    <row r="12140" spans="1:5">
      <c r="A12140" s="1">
        <v>12139</v>
      </c>
      <c r="B12140" s="3">
        <v>-82.95</v>
      </c>
      <c r="C12140" s="3">
        <v>50.5448692322</v>
      </c>
      <c r="D12140" s="4">
        <v>0.486411473202232</v>
      </c>
      <c r="E12140" s="5" t="s">
        <v>573</v>
      </c>
    </row>
    <row r="12141" spans="1:5">
      <c r="A12141" s="1">
        <v>12140</v>
      </c>
      <c r="B12141" s="3">
        <v>-82.35</v>
      </c>
      <c r="C12141" s="3">
        <v>50.5448692322</v>
      </c>
      <c r="D12141" s="4">
        <v>0.489684922659873</v>
      </c>
      <c r="E12141" s="5" t="s">
        <v>573</v>
      </c>
    </row>
    <row r="12142" spans="1:5">
      <c r="A12142" s="1">
        <v>12141</v>
      </c>
      <c r="B12142" s="3">
        <v>-81.75</v>
      </c>
      <c r="C12142" s="3">
        <v>50.5448692322</v>
      </c>
      <c r="D12142" s="4">
        <v>-0.0735123212091254</v>
      </c>
      <c r="E12142" s="5" t="s">
        <v>573</v>
      </c>
    </row>
    <row r="12143" spans="1:5">
      <c r="A12143" s="1">
        <v>12142</v>
      </c>
      <c r="B12143" s="3">
        <v>-79.25</v>
      </c>
      <c r="C12143" s="3">
        <v>50.5448692322</v>
      </c>
      <c r="D12143" s="4">
        <v>1.01317486295241</v>
      </c>
      <c r="E12143" s="5" t="s">
        <v>573</v>
      </c>
    </row>
    <row r="12144" spans="1:5">
      <c r="A12144" s="1">
        <v>12143</v>
      </c>
      <c r="B12144" s="3">
        <v>-78.65</v>
      </c>
      <c r="C12144" s="3">
        <v>50.5448692322</v>
      </c>
      <c r="D12144" s="4">
        <v>0.708224112479362</v>
      </c>
      <c r="E12144" s="5" t="s">
        <v>573</v>
      </c>
    </row>
    <row r="12145" spans="1:5">
      <c r="A12145" s="1">
        <v>12144</v>
      </c>
      <c r="B12145" s="3">
        <v>-85.35</v>
      </c>
      <c r="C12145" s="3">
        <v>50.4448692322</v>
      </c>
      <c r="D12145" s="4">
        <v>-0.0593644674221452</v>
      </c>
      <c r="E12145" s="5" t="s">
        <v>573</v>
      </c>
    </row>
    <row r="12146" spans="1:5">
      <c r="A12146" s="1">
        <v>12145</v>
      </c>
      <c r="B12146" s="3">
        <v>-85.25</v>
      </c>
      <c r="C12146" s="3">
        <v>50.4448692322</v>
      </c>
      <c r="D12146" s="4">
        <v>-0.0593644674221452</v>
      </c>
      <c r="E12146" s="5" t="s">
        <v>573</v>
      </c>
    </row>
    <row r="12147" spans="1:5">
      <c r="A12147" s="1">
        <v>12146</v>
      </c>
      <c r="B12147" s="3">
        <v>-85.15</v>
      </c>
      <c r="C12147" s="3">
        <v>50.4448692322</v>
      </c>
      <c r="D12147" s="4">
        <v>-0.124066838159687</v>
      </c>
      <c r="E12147" s="5" t="s">
        <v>573</v>
      </c>
    </row>
    <row r="12148" spans="1:5">
      <c r="A12148" s="1">
        <v>12147</v>
      </c>
      <c r="B12148" s="3">
        <v>-85.05</v>
      </c>
      <c r="C12148" s="3">
        <v>50.4448692322</v>
      </c>
      <c r="D12148" s="4">
        <v>-0.0593644674221452</v>
      </c>
      <c r="E12148" s="5" t="s">
        <v>573</v>
      </c>
    </row>
    <row r="12149" spans="1:5">
      <c r="A12149" s="1">
        <v>12148</v>
      </c>
      <c r="B12149" s="3">
        <v>-84.25</v>
      </c>
      <c r="C12149" s="3">
        <v>50.4448692322</v>
      </c>
      <c r="D12149" s="4">
        <v>0.140263047969755</v>
      </c>
      <c r="E12149" s="5" t="s">
        <v>573</v>
      </c>
    </row>
    <row r="12150" spans="1:5">
      <c r="A12150" s="1">
        <v>12149</v>
      </c>
      <c r="B12150" s="3">
        <v>-83.95</v>
      </c>
      <c r="C12150" s="3">
        <v>50.4448692322</v>
      </c>
      <c r="D12150" s="4">
        <v>0.122841744725134</v>
      </c>
      <c r="E12150" s="5" t="s">
        <v>573</v>
      </c>
    </row>
    <row r="12151" spans="1:5">
      <c r="A12151" s="1">
        <v>12150</v>
      </c>
      <c r="B12151" s="3">
        <v>-83.45</v>
      </c>
      <c r="C12151" s="3">
        <v>50.4448692322</v>
      </c>
      <c r="D12151" s="4">
        <v>0.486411473202232</v>
      </c>
      <c r="E12151" s="5" t="s">
        <v>573</v>
      </c>
    </row>
    <row r="12152" spans="1:5">
      <c r="A12152" s="1">
        <v>12151</v>
      </c>
      <c r="B12152" s="3">
        <v>-83.05</v>
      </c>
      <c r="C12152" s="3">
        <v>50.4448692322</v>
      </c>
      <c r="D12152" s="4">
        <v>0.367070150302121</v>
      </c>
      <c r="E12152" s="5" t="s">
        <v>573</v>
      </c>
    </row>
    <row r="12153" spans="1:5">
      <c r="A12153" s="1">
        <v>12152</v>
      </c>
      <c r="B12153" s="3">
        <v>-78.45</v>
      </c>
      <c r="C12153" s="3">
        <v>50.4448692322</v>
      </c>
      <c r="D12153" s="4">
        <v>0.708224112479362</v>
      </c>
      <c r="E12153" s="5" t="s">
        <v>573</v>
      </c>
    </row>
    <row r="12154" spans="1:5">
      <c r="A12154" s="1">
        <v>12153</v>
      </c>
      <c r="B12154" s="3">
        <v>-78.05</v>
      </c>
      <c r="C12154" s="3">
        <v>50.4448692322</v>
      </c>
      <c r="D12154" s="4">
        <v>0.708224112479362</v>
      </c>
      <c r="E12154" s="5" t="s">
        <v>573</v>
      </c>
    </row>
    <row r="12155" spans="1:5">
      <c r="A12155" s="1">
        <v>12154</v>
      </c>
      <c r="B12155" s="3">
        <v>-85.55</v>
      </c>
      <c r="C12155" s="3">
        <v>50.3448692322</v>
      </c>
      <c r="D12155" s="4">
        <v>-0.0593644674221452</v>
      </c>
      <c r="E12155" s="5" t="s">
        <v>573</v>
      </c>
    </row>
    <row r="12156" spans="1:5">
      <c r="A12156" s="1">
        <v>12155</v>
      </c>
      <c r="B12156" s="3">
        <v>-85.45</v>
      </c>
      <c r="C12156" s="3">
        <v>50.3448692322</v>
      </c>
      <c r="D12156" s="4">
        <v>-0.0593644674221452</v>
      </c>
      <c r="E12156" s="5" t="s">
        <v>573</v>
      </c>
    </row>
    <row r="12157" spans="1:5">
      <c r="A12157" s="1">
        <v>12156</v>
      </c>
      <c r="B12157" s="3">
        <v>-85.25</v>
      </c>
      <c r="C12157" s="3">
        <v>50.3448692322</v>
      </c>
      <c r="D12157" s="4">
        <v>-0.0593644674221452</v>
      </c>
      <c r="E12157" s="5" t="s">
        <v>573</v>
      </c>
    </row>
    <row r="12158" spans="1:5">
      <c r="A12158" s="1">
        <v>12157</v>
      </c>
      <c r="B12158" s="3">
        <v>-83.15</v>
      </c>
      <c r="C12158" s="3">
        <v>50.3448692322</v>
      </c>
      <c r="D12158" s="4">
        <v>0.486411473202232</v>
      </c>
      <c r="E12158" s="5" t="s">
        <v>573</v>
      </c>
    </row>
    <row r="12159" spans="1:5">
      <c r="A12159" s="1">
        <v>12158</v>
      </c>
      <c r="B12159" s="3">
        <v>-82.25</v>
      </c>
      <c r="C12159" s="3">
        <v>50.3448692322</v>
      </c>
      <c r="D12159" s="4">
        <v>-0.056091017964505</v>
      </c>
      <c r="E12159" s="5" t="s">
        <v>573</v>
      </c>
    </row>
    <row r="12160" spans="1:5">
      <c r="A12160" s="1">
        <v>12159</v>
      </c>
      <c r="B12160" s="3">
        <v>-82.05</v>
      </c>
      <c r="C12160" s="3">
        <v>50.3448692322</v>
      </c>
      <c r="D12160" s="4">
        <v>-0.138214691946668</v>
      </c>
      <c r="E12160" s="5" t="s">
        <v>573</v>
      </c>
    </row>
    <row r="12161" spans="1:5">
      <c r="A12161" s="1">
        <v>12160</v>
      </c>
      <c r="B12161" s="3">
        <v>-81.95</v>
      </c>
      <c r="C12161" s="3">
        <v>50.3448692322</v>
      </c>
      <c r="D12161" s="4">
        <v>-0.202519574207921</v>
      </c>
      <c r="E12161" s="5" t="s">
        <v>573</v>
      </c>
    </row>
    <row r="12162" spans="1:5">
      <c r="A12162" s="1">
        <v>12161</v>
      </c>
      <c r="B12162" s="3">
        <v>-79.95</v>
      </c>
      <c r="C12162" s="3">
        <v>50.3448692322</v>
      </c>
      <c r="D12162" s="4">
        <v>0.954576907155999</v>
      </c>
      <c r="E12162" s="5" t="s">
        <v>573</v>
      </c>
    </row>
    <row r="12163" spans="1:5">
      <c r="A12163" s="1">
        <v>12162</v>
      </c>
      <c r="B12163" s="3">
        <v>-79.45</v>
      </c>
      <c r="C12163" s="3">
        <v>50.3448692322</v>
      </c>
      <c r="D12163" s="4">
        <v>1.08083834378102</v>
      </c>
      <c r="E12163" s="5" t="s">
        <v>573</v>
      </c>
    </row>
    <row r="12164" spans="1:5">
      <c r="A12164" s="1">
        <v>12163</v>
      </c>
      <c r="B12164" s="3">
        <v>-77.95</v>
      </c>
      <c r="C12164" s="3">
        <v>50.3448692322</v>
      </c>
      <c r="D12164" s="4">
        <v>0.708224112479362</v>
      </c>
      <c r="E12164" s="5" t="s">
        <v>573</v>
      </c>
    </row>
    <row r="12165" spans="1:5">
      <c r="A12165" s="1">
        <v>12164</v>
      </c>
      <c r="B12165" s="3">
        <v>-89.25</v>
      </c>
      <c r="C12165" s="3">
        <v>50.2448692322</v>
      </c>
      <c r="D12165" s="4">
        <v>-0.294797084053896</v>
      </c>
      <c r="E12165" s="5" t="s">
        <v>573</v>
      </c>
    </row>
    <row r="12166" spans="1:5">
      <c r="A12166" s="1">
        <v>12165</v>
      </c>
      <c r="B12166" s="3">
        <v>-82.45</v>
      </c>
      <c r="C12166" s="3">
        <v>50.2448692322</v>
      </c>
      <c r="D12166" s="4">
        <v>0.486411473202232</v>
      </c>
      <c r="E12166" s="5" t="s">
        <v>573</v>
      </c>
    </row>
    <row r="12167" spans="1:5">
      <c r="A12167" s="1">
        <v>12166</v>
      </c>
      <c r="B12167" s="3">
        <v>-80.25</v>
      </c>
      <c r="C12167" s="3">
        <v>50.2448692322</v>
      </c>
      <c r="D12167" s="4">
        <v>0.792553317823305</v>
      </c>
      <c r="E12167" s="5" t="s">
        <v>573</v>
      </c>
    </row>
    <row r="12168" spans="1:5">
      <c r="A12168" s="1">
        <v>12167</v>
      </c>
      <c r="B12168" s="3">
        <v>-80.15</v>
      </c>
      <c r="C12168" s="3">
        <v>50.2448692322</v>
      </c>
      <c r="D12168" s="4">
        <v>1.01380091836326</v>
      </c>
      <c r="E12168" s="5" t="s">
        <v>573</v>
      </c>
    </row>
    <row r="12169" spans="1:5">
      <c r="A12169" s="1">
        <v>12168</v>
      </c>
      <c r="B12169" s="3">
        <v>-79.25</v>
      </c>
      <c r="C12169" s="3">
        <v>50.2448692322</v>
      </c>
      <c r="D12169" s="4">
        <v>1.0634170405364</v>
      </c>
      <c r="E12169" s="5" t="s">
        <v>573</v>
      </c>
    </row>
    <row r="12170" spans="1:5">
      <c r="A12170" s="1">
        <v>12169</v>
      </c>
      <c r="B12170" s="3">
        <v>-79.05</v>
      </c>
      <c r="C12170" s="3">
        <v>50.2448692322</v>
      </c>
      <c r="D12170" s="4">
        <v>1.0634170405364</v>
      </c>
      <c r="E12170" s="5" t="s">
        <v>573</v>
      </c>
    </row>
    <row r="12171" spans="1:5">
      <c r="A12171" s="1">
        <v>12170</v>
      </c>
      <c r="B12171" s="3">
        <v>-78.45</v>
      </c>
      <c r="C12171" s="3">
        <v>50.2448692322</v>
      </c>
      <c r="D12171" s="4">
        <v>0.708224112479362</v>
      </c>
      <c r="E12171" s="5" t="s">
        <v>573</v>
      </c>
    </row>
    <row r="12172" spans="1:5">
      <c r="A12172" s="1">
        <v>12171</v>
      </c>
      <c r="B12172" s="3">
        <v>-84.65</v>
      </c>
      <c r="C12172" s="3">
        <v>50.1448692322</v>
      </c>
      <c r="D12172" s="4">
        <v>-0.0278581876972928</v>
      </c>
      <c r="E12172" s="5" t="s">
        <v>573</v>
      </c>
    </row>
    <row r="12173" spans="1:5">
      <c r="A12173" s="1">
        <v>12172</v>
      </c>
      <c r="B12173" s="3">
        <v>-80.05</v>
      </c>
      <c r="C12173" s="3">
        <v>50.1448692322</v>
      </c>
      <c r="D12173" s="4">
        <v>0.954576907155999</v>
      </c>
      <c r="E12173" s="5" t="s">
        <v>573</v>
      </c>
    </row>
    <row r="12174" spans="1:5">
      <c r="A12174" s="1">
        <v>12173</v>
      </c>
      <c r="B12174" s="3">
        <v>-79.85</v>
      </c>
      <c r="C12174" s="3">
        <v>50.1448692322</v>
      </c>
      <c r="D12174" s="4">
        <v>0.623268414401919</v>
      </c>
      <c r="E12174" s="5" t="s">
        <v>573</v>
      </c>
    </row>
    <row r="12175" spans="1:5">
      <c r="A12175" s="1">
        <v>12174</v>
      </c>
      <c r="B12175" s="3">
        <v>-79.75</v>
      </c>
      <c r="C12175" s="3">
        <v>50.1448692322</v>
      </c>
      <c r="D12175" s="4">
        <v>0.921897437284705</v>
      </c>
      <c r="E12175" s="5" t="s">
        <v>573</v>
      </c>
    </row>
    <row r="12176" spans="1:5">
      <c r="A12176" s="1">
        <v>12175</v>
      </c>
      <c r="B12176" s="3">
        <v>-78.25</v>
      </c>
      <c r="C12176" s="3">
        <v>50.1448692322</v>
      </c>
      <c r="D12176" s="4">
        <v>0.64352174174182</v>
      </c>
      <c r="E12176" s="5" t="s">
        <v>573</v>
      </c>
    </row>
    <row r="12177" spans="1:5">
      <c r="A12177" s="1">
        <v>12176</v>
      </c>
      <c r="B12177" s="3">
        <v>-78.05</v>
      </c>
      <c r="C12177" s="3">
        <v>50.1448692322</v>
      </c>
      <c r="D12177" s="4">
        <v>0.579216859480567</v>
      </c>
      <c r="E12177" s="5" t="s">
        <v>573</v>
      </c>
    </row>
    <row r="12178" spans="1:5">
      <c r="A12178" s="1">
        <v>12177</v>
      </c>
      <c r="B12178" s="3">
        <v>-77.75</v>
      </c>
      <c r="C12178" s="3">
        <v>50.1448692322</v>
      </c>
      <c r="D12178" s="4">
        <v>0.971998210400619</v>
      </c>
      <c r="E12178" s="5" t="s">
        <v>573</v>
      </c>
    </row>
    <row r="12179" spans="1:5">
      <c r="A12179" s="1">
        <v>12178</v>
      </c>
      <c r="B12179" s="3">
        <v>-84.75</v>
      </c>
      <c r="C12179" s="3">
        <v>50.0448692322</v>
      </c>
      <c r="D12179" s="4">
        <v>-0.0862093321232772</v>
      </c>
      <c r="E12179" s="5" t="s">
        <v>573</v>
      </c>
    </row>
    <row r="12180" spans="1:5">
      <c r="A12180" s="1">
        <v>12179</v>
      </c>
      <c r="B12180" s="3">
        <v>-78.35</v>
      </c>
      <c r="C12180" s="3">
        <v>50.0448692322</v>
      </c>
      <c r="D12180" s="4">
        <v>0.708224112479362</v>
      </c>
      <c r="E12180" s="5" t="s">
        <v>573</v>
      </c>
    </row>
    <row r="12181" spans="1:5">
      <c r="A12181" s="1">
        <v>12180</v>
      </c>
      <c r="B12181" s="3">
        <v>-78.25</v>
      </c>
      <c r="C12181" s="3">
        <v>50.0448692322</v>
      </c>
      <c r="D12181" s="4">
        <v>0.708224112479362</v>
      </c>
      <c r="E12181" s="5" t="s">
        <v>573</v>
      </c>
    </row>
    <row r="12182" spans="1:5">
      <c r="A12182" s="1">
        <v>12181</v>
      </c>
      <c r="B12182" s="3">
        <v>-78.15</v>
      </c>
      <c r="C12182" s="3">
        <v>50.0448692322</v>
      </c>
      <c r="D12182" s="4">
        <v>0.954576907155999</v>
      </c>
      <c r="E12182" s="5" t="s">
        <v>573</v>
      </c>
    </row>
    <row r="12183" spans="1:5">
      <c r="A12183" s="1">
        <v>12182</v>
      </c>
      <c r="B12183" s="3">
        <v>-78.05</v>
      </c>
      <c r="C12183" s="3">
        <v>50.0448692322</v>
      </c>
      <c r="D12183" s="4">
        <v>0.971998210400619</v>
      </c>
      <c r="E12183" s="5" t="s">
        <v>573</v>
      </c>
    </row>
    <row r="12184" spans="1:5">
      <c r="A12184" s="1">
        <v>12183</v>
      </c>
      <c r="B12184" s="3">
        <v>-77.95</v>
      </c>
      <c r="C12184" s="3">
        <v>50.0448692322</v>
      </c>
      <c r="D12184" s="4">
        <v>0.954576907155999</v>
      </c>
      <c r="E12184" s="5" t="s">
        <v>573</v>
      </c>
    </row>
    <row r="12185" spans="1:5">
      <c r="A12185" s="1">
        <v>12184</v>
      </c>
      <c r="B12185" s="3">
        <v>-77.85</v>
      </c>
      <c r="C12185" s="3">
        <v>50.0448692322</v>
      </c>
      <c r="D12185" s="4">
        <v>0.971998210400619</v>
      </c>
      <c r="E12185" s="5" t="s">
        <v>573</v>
      </c>
    </row>
    <row r="12186" spans="1:5">
      <c r="A12186" s="1">
        <v>12185</v>
      </c>
      <c r="B12186" s="3">
        <v>-77.55</v>
      </c>
      <c r="C12186" s="3">
        <v>50.9448692322</v>
      </c>
      <c r="D12186" s="4">
        <v>0.64352174174182</v>
      </c>
      <c r="E12186" s="5" t="s">
        <v>573</v>
      </c>
    </row>
    <row r="12187" spans="1:5">
      <c r="A12187" s="1">
        <v>12186</v>
      </c>
      <c r="B12187" s="3">
        <v>-74.25</v>
      </c>
      <c r="C12187" s="3">
        <v>50.7448692322</v>
      </c>
      <c r="D12187" s="4">
        <v>-0.174762839888035</v>
      </c>
      <c r="E12187" s="5" t="s">
        <v>573</v>
      </c>
    </row>
    <row r="12188" spans="1:5">
      <c r="A12188" s="1">
        <v>12187</v>
      </c>
      <c r="B12188" s="3">
        <v>-74.15</v>
      </c>
      <c r="C12188" s="3">
        <v>50.7448692322</v>
      </c>
      <c r="D12188" s="4">
        <v>-0.236479974621344</v>
      </c>
      <c r="E12188" s="5" t="s">
        <v>573</v>
      </c>
    </row>
    <row r="12189" spans="1:5">
      <c r="A12189" s="1">
        <v>12188</v>
      </c>
      <c r="B12189" s="3">
        <v>-75.15</v>
      </c>
      <c r="C12189" s="3">
        <v>50.1448692322</v>
      </c>
      <c r="D12189" s="4">
        <v>-0.792857085980166</v>
      </c>
      <c r="E12189" s="5" t="s">
        <v>573</v>
      </c>
    </row>
    <row r="12190" spans="1:5">
      <c r="A12190" s="1">
        <v>12189</v>
      </c>
      <c r="B12190" s="3">
        <v>-69.65</v>
      </c>
      <c r="C12190" s="3">
        <v>50.0448692322</v>
      </c>
      <c r="D12190" s="4">
        <v>-0.172657160910369</v>
      </c>
      <c r="E12190" s="5" t="s">
        <v>573</v>
      </c>
    </row>
    <row r="12191" spans="1:5">
      <c r="A12191" s="1">
        <v>12190</v>
      </c>
      <c r="B12191" s="3">
        <v>-59.35</v>
      </c>
      <c r="C12191" s="3">
        <v>50.7448692322</v>
      </c>
      <c r="D12191" s="4">
        <v>-0.747801479329167</v>
      </c>
      <c r="E12191" s="5" t="s">
        <v>573</v>
      </c>
    </row>
    <row r="12192" spans="1:5">
      <c r="A12192" s="1">
        <v>12191</v>
      </c>
      <c r="B12192" s="3">
        <v>-59.75</v>
      </c>
      <c r="C12192" s="3">
        <v>50.5448692322</v>
      </c>
      <c r="D12192" s="4">
        <v>-0.6628435805585</v>
      </c>
      <c r="E12192" s="5" t="s">
        <v>573</v>
      </c>
    </row>
    <row r="12193" spans="1:5">
      <c r="A12193" s="1">
        <v>12192</v>
      </c>
      <c r="B12193" s="3">
        <v>-61.15</v>
      </c>
      <c r="C12193" s="3">
        <v>50.3448692322</v>
      </c>
      <c r="D12193" s="4">
        <v>-0.601372923085752</v>
      </c>
      <c r="E12193" s="5" t="s">
        <v>573</v>
      </c>
    </row>
    <row r="12194" spans="1:5">
      <c r="A12194" s="1">
        <v>12193</v>
      </c>
      <c r="B12194" s="3">
        <v>-60.15</v>
      </c>
      <c r="C12194" s="3">
        <v>50.3448692322</v>
      </c>
      <c r="D12194" s="4">
        <v>-0.782406161676367</v>
      </c>
      <c r="E12194" s="5" t="s">
        <v>573</v>
      </c>
    </row>
    <row r="12195" spans="1:5">
      <c r="A12195" s="1">
        <v>12194</v>
      </c>
      <c r="B12195" s="3">
        <v>-60.05</v>
      </c>
      <c r="C12195" s="3">
        <v>50.3448692322</v>
      </c>
      <c r="D12195" s="4">
        <v>-0.782406161676367</v>
      </c>
      <c r="E12195" s="5" t="s">
        <v>573</v>
      </c>
    </row>
    <row r="12196" spans="1:5">
      <c r="A12196" s="1">
        <v>12195</v>
      </c>
      <c r="B12196" s="3">
        <v>-61.65</v>
      </c>
      <c r="C12196" s="3">
        <v>50.2448692322</v>
      </c>
      <c r="D12196" s="4">
        <v>-0.826455515904495</v>
      </c>
      <c r="E12196" s="5" t="s">
        <v>573</v>
      </c>
    </row>
    <row r="12197" spans="1:5">
      <c r="A12197" s="1">
        <v>12196</v>
      </c>
      <c r="B12197" s="3">
        <v>-123.05</v>
      </c>
      <c r="C12197" s="3">
        <v>49.8448692322</v>
      </c>
      <c r="D12197" s="4">
        <v>0.101205393806754</v>
      </c>
      <c r="E12197" s="5" t="s">
        <v>573</v>
      </c>
    </row>
    <row r="12198" spans="1:5">
      <c r="A12198" s="1">
        <v>12197</v>
      </c>
      <c r="B12198" s="3">
        <v>-113.35</v>
      </c>
      <c r="C12198" s="3">
        <v>49.9448692322</v>
      </c>
      <c r="D12198" s="4">
        <v>-0.0257324739582386</v>
      </c>
      <c r="E12198" s="5" t="s">
        <v>573</v>
      </c>
    </row>
    <row r="12199" spans="1:5">
      <c r="A12199" s="1">
        <v>12198</v>
      </c>
      <c r="B12199" s="3">
        <v>-112.15</v>
      </c>
      <c r="C12199" s="3">
        <v>49.9448692322</v>
      </c>
      <c r="D12199" s="4">
        <v>0.651859549759507</v>
      </c>
      <c r="E12199" s="5" t="s">
        <v>566</v>
      </c>
    </row>
    <row r="12200" spans="1:5">
      <c r="A12200" s="1">
        <v>12199</v>
      </c>
      <c r="B12200" s="3">
        <v>-111.15</v>
      </c>
      <c r="C12200" s="3">
        <v>49.9448692322</v>
      </c>
      <c r="D12200" s="4">
        <v>0.483066061129604</v>
      </c>
      <c r="E12200" s="5" t="s">
        <v>573</v>
      </c>
    </row>
    <row r="12201" spans="1:5">
      <c r="A12201" s="1">
        <v>12200</v>
      </c>
      <c r="B12201" s="3">
        <v>-110.85</v>
      </c>
      <c r="C12201" s="3">
        <v>49.9448692322</v>
      </c>
      <c r="D12201" s="4">
        <v>1.03465874592423</v>
      </c>
      <c r="E12201" s="5" t="s">
        <v>573</v>
      </c>
    </row>
    <row r="12202" spans="1:5">
      <c r="A12202" s="1">
        <v>12201</v>
      </c>
      <c r="B12202" s="3">
        <v>-109.45</v>
      </c>
      <c r="C12202" s="3">
        <v>49.9448692322</v>
      </c>
      <c r="D12202" s="4">
        <v>0.70109024066188</v>
      </c>
      <c r="E12202" s="5" t="s">
        <v>573</v>
      </c>
    </row>
    <row r="12203" spans="1:5">
      <c r="A12203" s="1">
        <v>12202</v>
      </c>
      <c r="B12203" s="3">
        <v>-108.85</v>
      </c>
      <c r="C12203" s="3">
        <v>49.9448692322</v>
      </c>
      <c r="D12203" s="4">
        <v>0.275527519455672</v>
      </c>
      <c r="E12203" s="5" t="s">
        <v>573</v>
      </c>
    </row>
    <row r="12204" spans="1:5">
      <c r="A12204" s="1">
        <v>12203</v>
      </c>
      <c r="B12204" s="3">
        <v>-108.45</v>
      </c>
      <c r="C12204" s="3">
        <v>49.9448692322</v>
      </c>
      <c r="D12204" s="4">
        <v>0.227074574901513</v>
      </c>
      <c r="E12204" s="5" t="s">
        <v>573</v>
      </c>
    </row>
    <row r="12205" spans="1:5">
      <c r="A12205" s="1">
        <v>12204</v>
      </c>
      <c r="B12205" s="3">
        <v>-108.25</v>
      </c>
      <c r="C12205" s="3">
        <v>49.9448692322</v>
      </c>
      <c r="D12205" s="4">
        <v>0.177527518936689</v>
      </c>
      <c r="E12205" s="5" t="s">
        <v>573</v>
      </c>
    </row>
    <row r="12206" spans="1:5">
      <c r="A12206" s="1">
        <v>12205</v>
      </c>
      <c r="B12206" s="3">
        <v>-108.15</v>
      </c>
      <c r="C12206" s="3">
        <v>49.9448692322</v>
      </c>
      <c r="D12206" s="4">
        <v>0.177527518936689</v>
      </c>
      <c r="E12206" s="5" t="s">
        <v>573</v>
      </c>
    </row>
    <row r="12207" spans="1:5">
      <c r="A12207" s="1">
        <v>12206</v>
      </c>
      <c r="B12207" s="3">
        <v>-107.45</v>
      </c>
      <c r="C12207" s="3">
        <v>49.9448692322</v>
      </c>
      <c r="D12207" s="4">
        <v>0.823403671467398</v>
      </c>
      <c r="E12207" s="5" t="s">
        <v>573</v>
      </c>
    </row>
    <row r="12208" spans="1:5">
      <c r="A12208" s="1">
        <v>12207</v>
      </c>
      <c r="B12208" s="3">
        <v>-107.05</v>
      </c>
      <c r="C12208" s="3">
        <v>49.9448692322</v>
      </c>
      <c r="D12208" s="4">
        <v>0.717027514763102</v>
      </c>
      <c r="E12208" s="5" t="s">
        <v>573</v>
      </c>
    </row>
    <row r="12209" spans="1:5">
      <c r="A12209" s="1">
        <v>12208</v>
      </c>
      <c r="B12209" s="3">
        <v>-106.95</v>
      </c>
      <c r="C12209" s="3">
        <v>49.9448692322</v>
      </c>
      <c r="D12209" s="4">
        <v>0.717027514763102</v>
      </c>
      <c r="E12209" s="5" t="s">
        <v>573</v>
      </c>
    </row>
    <row r="12210" spans="1:5">
      <c r="A12210" s="1">
        <v>12209</v>
      </c>
      <c r="B12210" s="3">
        <v>-106.55</v>
      </c>
      <c r="C12210" s="3">
        <v>49.9448692322</v>
      </c>
      <c r="D12210" s="4">
        <v>0.56711394876099</v>
      </c>
      <c r="E12210" s="5" t="s">
        <v>566</v>
      </c>
    </row>
    <row r="12211" spans="1:5">
      <c r="A12211" s="1">
        <v>12210</v>
      </c>
      <c r="B12211" s="3">
        <v>-106.05</v>
      </c>
      <c r="C12211" s="3">
        <v>49.9448692322</v>
      </c>
      <c r="D12211" s="4">
        <v>0.31526964779954</v>
      </c>
      <c r="E12211" s="5" t="s">
        <v>566</v>
      </c>
    </row>
    <row r="12212" spans="1:5">
      <c r="A12212" s="1">
        <v>12211</v>
      </c>
      <c r="B12212" s="3">
        <v>-113.15</v>
      </c>
      <c r="C12212" s="3">
        <v>49.8448692322</v>
      </c>
      <c r="D12212" s="4">
        <v>0.195672965644879</v>
      </c>
      <c r="E12212" s="5" t="s">
        <v>573</v>
      </c>
    </row>
    <row r="12213" spans="1:5">
      <c r="A12213" s="1">
        <v>12212</v>
      </c>
      <c r="B12213" s="3">
        <v>-112.45</v>
      </c>
      <c r="C12213" s="3">
        <v>49.8448692322</v>
      </c>
      <c r="D12213" s="4">
        <v>0.357938025490945</v>
      </c>
      <c r="E12213" s="5" t="s">
        <v>566</v>
      </c>
    </row>
    <row r="12214" spans="1:5">
      <c r="A12214" s="1">
        <v>12213</v>
      </c>
      <c r="B12214" s="3">
        <v>-111.85</v>
      </c>
      <c r="C12214" s="3">
        <v>49.8448692322</v>
      </c>
      <c r="D12214" s="4">
        <v>0.578153110937387</v>
      </c>
      <c r="E12214" s="5" t="s">
        <v>566</v>
      </c>
    </row>
    <row r="12215" spans="1:5">
      <c r="A12215" s="1">
        <v>12214</v>
      </c>
      <c r="B12215" s="3">
        <v>-111.75</v>
      </c>
      <c r="C12215" s="3">
        <v>49.8448692322</v>
      </c>
      <c r="D12215" s="4">
        <v>0.578153110937387</v>
      </c>
      <c r="E12215" s="5" t="s">
        <v>566</v>
      </c>
    </row>
    <row r="12216" spans="1:5">
      <c r="A12216" s="1">
        <v>12215</v>
      </c>
      <c r="B12216" s="3">
        <v>-111.65</v>
      </c>
      <c r="C12216" s="3">
        <v>49.8448692322</v>
      </c>
      <c r="D12216" s="4">
        <v>0.578153110937387</v>
      </c>
      <c r="E12216" s="5" t="s">
        <v>566</v>
      </c>
    </row>
    <row r="12217" spans="1:5">
      <c r="A12217" s="1">
        <v>12216</v>
      </c>
      <c r="B12217" s="3">
        <v>-108.25</v>
      </c>
      <c r="C12217" s="3">
        <v>49.8448692322</v>
      </c>
      <c r="D12217" s="4">
        <v>0.177527518936689</v>
      </c>
      <c r="E12217" s="5" t="s">
        <v>573</v>
      </c>
    </row>
    <row r="12218" spans="1:5">
      <c r="A12218" s="1">
        <v>12217</v>
      </c>
      <c r="B12218" s="3">
        <v>-106.95</v>
      </c>
      <c r="C12218" s="3">
        <v>49.8448692322</v>
      </c>
      <c r="D12218" s="4">
        <v>0.267918253598719</v>
      </c>
      <c r="E12218" s="5" t="s">
        <v>573</v>
      </c>
    </row>
    <row r="12219" spans="1:5">
      <c r="A12219" s="1">
        <v>12218</v>
      </c>
      <c r="B12219" s="3">
        <v>-106.75</v>
      </c>
      <c r="C12219" s="3">
        <v>49.8448692322</v>
      </c>
      <c r="D12219" s="4">
        <v>0.19260621294516</v>
      </c>
      <c r="E12219" s="5" t="s">
        <v>566</v>
      </c>
    </row>
    <row r="12220" spans="1:5">
      <c r="A12220" s="1">
        <v>12219</v>
      </c>
      <c r="B12220" s="3">
        <v>-104.95</v>
      </c>
      <c r="C12220" s="3">
        <v>49.8448692322</v>
      </c>
      <c r="D12220" s="4">
        <v>0.287547045079281</v>
      </c>
      <c r="E12220" s="5" t="s">
        <v>573</v>
      </c>
    </row>
    <row r="12221" spans="1:5">
      <c r="A12221" s="1">
        <v>12220</v>
      </c>
      <c r="B12221" s="3">
        <v>-114.35</v>
      </c>
      <c r="C12221" s="3">
        <v>49.7448692322</v>
      </c>
      <c r="D12221" s="4">
        <v>-0.385142080303563</v>
      </c>
      <c r="E12221" s="5" t="s">
        <v>573</v>
      </c>
    </row>
    <row r="12222" spans="1:5">
      <c r="A12222" s="1">
        <v>12221</v>
      </c>
      <c r="B12222" s="3">
        <v>-112.45</v>
      </c>
      <c r="C12222" s="3">
        <v>49.7448692322</v>
      </c>
      <c r="D12222" s="4">
        <v>-0.0437046535282755</v>
      </c>
      <c r="E12222" s="5" t="s">
        <v>573</v>
      </c>
    </row>
    <row r="12223" spans="1:5">
      <c r="A12223" s="1">
        <v>12222</v>
      </c>
      <c r="B12223" s="3">
        <v>-111.85</v>
      </c>
      <c r="C12223" s="3">
        <v>49.7448692322</v>
      </c>
      <c r="D12223" s="4">
        <v>0.578153110937387</v>
      </c>
      <c r="E12223" s="5" t="s">
        <v>573</v>
      </c>
    </row>
    <row r="12224" spans="1:5">
      <c r="A12224" s="1">
        <v>12223</v>
      </c>
      <c r="B12224" s="3">
        <v>-111.65</v>
      </c>
      <c r="C12224" s="3">
        <v>49.7448692322</v>
      </c>
      <c r="D12224" s="4">
        <v>0.699010264319261</v>
      </c>
      <c r="E12224" s="5" t="s">
        <v>573</v>
      </c>
    </row>
    <row r="12225" spans="1:5">
      <c r="A12225" s="1">
        <v>12224</v>
      </c>
      <c r="B12225" s="3">
        <v>-109.15</v>
      </c>
      <c r="C12225" s="3">
        <v>49.7448692322</v>
      </c>
      <c r="D12225" s="4">
        <v>-0.118678150412955</v>
      </c>
      <c r="E12225" s="5" t="s">
        <v>573</v>
      </c>
    </row>
    <row r="12226" spans="1:5">
      <c r="A12226" s="1">
        <v>12225</v>
      </c>
      <c r="B12226" s="3">
        <v>-108.95</v>
      </c>
      <c r="C12226" s="3">
        <v>49.7448692322</v>
      </c>
      <c r="D12226" s="4">
        <v>0.200215478802113</v>
      </c>
      <c r="E12226" s="5" t="s">
        <v>573</v>
      </c>
    </row>
    <row r="12227" spans="1:5">
      <c r="A12227" s="1">
        <v>12226</v>
      </c>
      <c r="B12227" s="3">
        <v>-108.75</v>
      </c>
      <c r="C12227" s="3">
        <v>49.7448692322</v>
      </c>
      <c r="D12227" s="4">
        <v>-0.646193043974548</v>
      </c>
      <c r="E12227" s="5" t="s">
        <v>573</v>
      </c>
    </row>
    <row r="12228" spans="1:5">
      <c r="A12228" s="1">
        <v>12227</v>
      </c>
      <c r="B12228" s="3">
        <v>-108.15</v>
      </c>
      <c r="C12228" s="3">
        <v>49.7448692322</v>
      </c>
      <c r="D12228" s="4">
        <v>0.18009949200447</v>
      </c>
      <c r="E12228" s="5" t="s">
        <v>573</v>
      </c>
    </row>
    <row r="12229" spans="1:5">
      <c r="A12229" s="1">
        <v>12228</v>
      </c>
      <c r="B12229" s="3">
        <v>-107.45</v>
      </c>
      <c r="C12229" s="3">
        <v>49.7448692322</v>
      </c>
      <c r="D12229" s="4">
        <v>0.179212766315966</v>
      </c>
      <c r="E12229" s="5" t="s">
        <v>573</v>
      </c>
    </row>
    <row r="12230" spans="1:5">
      <c r="A12230" s="1">
        <v>12229</v>
      </c>
      <c r="B12230" s="3">
        <v>-106.55</v>
      </c>
      <c r="C12230" s="3">
        <v>49.7448692322</v>
      </c>
      <c r="D12230" s="4">
        <v>0.350953010199256</v>
      </c>
      <c r="E12230" s="5" t="s">
        <v>566</v>
      </c>
    </row>
    <row r="12231" spans="1:5">
      <c r="A12231" s="1">
        <v>12230</v>
      </c>
      <c r="B12231" s="3">
        <v>-105.55</v>
      </c>
      <c r="C12231" s="3">
        <v>49.7448692322</v>
      </c>
      <c r="D12231" s="4">
        <v>0.362859085732841</v>
      </c>
      <c r="E12231" s="5" t="s">
        <v>566</v>
      </c>
    </row>
    <row r="12232" spans="1:5">
      <c r="A12232" s="1">
        <v>12231</v>
      </c>
      <c r="B12232" s="3">
        <v>-105.35</v>
      </c>
      <c r="C12232" s="3">
        <v>49.7448692322</v>
      </c>
      <c r="D12232" s="4">
        <v>0.287547045079281</v>
      </c>
      <c r="E12232" s="5" t="s">
        <v>566</v>
      </c>
    </row>
    <row r="12233" spans="1:5">
      <c r="A12233" s="1">
        <v>12232</v>
      </c>
      <c r="B12233" s="3">
        <v>-113.55</v>
      </c>
      <c r="C12233" s="3">
        <v>49.6448692322</v>
      </c>
      <c r="D12233" s="4">
        <v>-0.582139817360279</v>
      </c>
      <c r="E12233" s="5" t="s">
        <v>573</v>
      </c>
    </row>
    <row r="12234" spans="1:5">
      <c r="A12234" s="1">
        <v>12233</v>
      </c>
      <c r="B12234" s="3">
        <v>-113.25</v>
      </c>
      <c r="C12234" s="3">
        <v>49.6448692322</v>
      </c>
      <c r="D12234" s="4">
        <v>-0.0811211152815494</v>
      </c>
      <c r="E12234" s="5" t="s">
        <v>573</v>
      </c>
    </row>
    <row r="12235" spans="1:5">
      <c r="A12235" s="1">
        <v>12234</v>
      </c>
      <c r="B12235" s="3">
        <v>-112.65</v>
      </c>
      <c r="C12235" s="3">
        <v>49.6448692322</v>
      </c>
      <c r="D12235" s="4">
        <v>-0.0437046535282755</v>
      </c>
      <c r="E12235" s="5" t="s">
        <v>573</v>
      </c>
    </row>
    <row r="12236" spans="1:5">
      <c r="A12236" s="1">
        <v>12235</v>
      </c>
      <c r="B12236" s="3">
        <v>-112.55</v>
      </c>
      <c r="C12236" s="3">
        <v>49.6448692322</v>
      </c>
      <c r="D12236" s="4">
        <v>-0.0437046535282755</v>
      </c>
      <c r="E12236" s="5" t="s">
        <v>573</v>
      </c>
    </row>
    <row r="12237" spans="1:5">
      <c r="A12237" s="1">
        <v>12236</v>
      </c>
      <c r="B12237" s="3">
        <v>-111.75</v>
      </c>
      <c r="C12237" s="3">
        <v>49.6448692322</v>
      </c>
      <c r="D12237" s="4">
        <v>0.578153110937387</v>
      </c>
      <c r="E12237" s="5" t="s">
        <v>573</v>
      </c>
    </row>
    <row r="12238" spans="1:5">
      <c r="A12238" s="1">
        <v>12237</v>
      </c>
      <c r="B12238" s="3">
        <v>-111.45</v>
      </c>
      <c r="C12238" s="3">
        <v>49.6448692322</v>
      </c>
      <c r="D12238" s="4">
        <v>0.578153110937387</v>
      </c>
      <c r="E12238" s="5" t="s">
        <v>573</v>
      </c>
    </row>
    <row r="12239" spans="1:5">
      <c r="A12239" s="1">
        <v>12238</v>
      </c>
      <c r="B12239" s="3">
        <v>-109.15</v>
      </c>
      <c r="C12239" s="3">
        <v>49.6448692322</v>
      </c>
      <c r="D12239" s="4">
        <v>0.0604248785310478</v>
      </c>
      <c r="E12239" s="5" t="s">
        <v>573</v>
      </c>
    </row>
    <row r="12240" spans="1:5">
      <c r="A12240" s="1">
        <v>12239</v>
      </c>
      <c r="B12240" s="3">
        <v>-108.25</v>
      </c>
      <c r="C12240" s="3">
        <v>49.6448692322</v>
      </c>
      <c r="D12240" s="4">
        <v>-0.727089063867157</v>
      </c>
      <c r="E12240" s="5" t="s">
        <v>573</v>
      </c>
    </row>
    <row r="12241" spans="1:5">
      <c r="A12241" s="1">
        <v>12240</v>
      </c>
      <c r="B12241" s="3">
        <v>-107.15</v>
      </c>
      <c r="C12241" s="3">
        <v>49.6448692322</v>
      </c>
      <c r="D12241" s="4">
        <v>0.474257246654835</v>
      </c>
      <c r="E12241" s="5" t="s">
        <v>573</v>
      </c>
    </row>
    <row r="12242" spans="1:5">
      <c r="A12242" s="1">
        <v>12241</v>
      </c>
      <c r="B12242" s="3">
        <v>-106.85</v>
      </c>
      <c r="C12242" s="3">
        <v>49.6448692322</v>
      </c>
      <c r="D12242" s="4">
        <v>0.631907191666332</v>
      </c>
      <c r="E12242" s="5" t="s">
        <v>566</v>
      </c>
    </row>
    <row r="12243" spans="1:5">
      <c r="A12243" s="1">
        <v>12242</v>
      </c>
      <c r="B12243" s="3">
        <v>-106.45</v>
      </c>
      <c r="C12243" s="3">
        <v>49.6448692322</v>
      </c>
      <c r="D12243" s="4">
        <v>0.18009949200447</v>
      </c>
      <c r="E12243" s="5" t="s">
        <v>566</v>
      </c>
    </row>
    <row r="12244" spans="1:5">
      <c r="A12244" s="1">
        <v>12243</v>
      </c>
      <c r="B12244" s="3">
        <v>-105.95</v>
      </c>
      <c r="C12244" s="3">
        <v>49.6448692322</v>
      </c>
      <c r="D12244" s="4">
        <v>0.366383308717972</v>
      </c>
      <c r="E12244" s="5" t="s">
        <v>566</v>
      </c>
    </row>
    <row r="12245" spans="1:5">
      <c r="A12245" s="1">
        <v>12244</v>
      </c>
      <c r="B12245" s="3">
        <v>-105.25</v>
      </c>
      <c r="C12245" s="3">
        <v>49.6448692322</v>
      </c>
      <c r="D12245" s="4">
        <v>0.287547045079281</v>
      </c>
      <c r="E12245" s="5" t="s">
        <v>566</v>
      </c>
    </row>
    <row r="12246" spans="1:5">
      <c r="A12246" s="1">
        <v>12245</v>
      </c>
      <c r="B12246" s="3">
        <v>-114.25</v>
      </c>
      <c r="C12246" s="3">
        <v>49.5448692322</v>
      </c>
      <c r="D12246" s="4">
        <v>-0.270058628265067</v>
      </c>
      <c r="E12246" s="5" t="s">
        <v>573</v>
      </c>
    </row>
    <row r="12247" spans="1:5">
      <c r="A12247" s="1">
        <v>12246</v>
      </c>
      <c r="B12247" s="3">
        <v>-112.75</v>
      </c>
      <c r="C12247" s="3">
        <v>49.5448692322</v>
      </c>
      <c r="D12247" s="4">
        <v>-0.251942680075952</v>
      </c>
      <c r="E12247" s="5" t="s">
        <v>573</v>
      </c>
    </row>
    <row r="12248" spans="1:5">
      <c r="A12248" s="1">
        <v>12247</v>
      </c>
      <c r="B12248" s="3">
        <v>-111.55</v>
      </c>
      <c r="C12248" s="3">
        <v>49.5448692322</v>
      </c>
      <c r="D12248" s="4">
        <v>0.563794208789187</v>
      </c>
      <c r="E12248" s="5" t="s">
        <v>573</v>
      </c>
    </row>
    <row r="12249" spans="1:5">
      <c r="A12249" s="1">
        <v>12248</v>
      </c>
      <c r="B12249" s="3">
        <v>-108.45</v>
      </c>
      <c r="C12249" s="3">
        <v>49.5448692322</v>
      </c>
      <c r="D12249" s="4">
        <v>-0.415719591629715</v>
      </c>
      <c r="E12249" s="5" t="s">
        <v>573</v>
      </c>
    </row>
    <row r="12250" spans="1:5">
      <c r="A12250" s="1">
        <v>12249</v>
      </c>
      <c r="B12250" s="3">
        <v>-108.25</v>
      </c>
      <c r="C12250" s="3">
        <v>49.5448692322</v>
      </c>
      <c r="D12250" s="4">
        <v>-0.415719591629715</v>
      </c>
      <c r="E12250" s="5" t="s">
        <v>573</v>
      </c>
    </row>
    <row r="12251" spans="1:5">
      <c r="A12251" s="1">
        <v>12250</v>
      </c>
      <c r="B12251" s="3">
        <v>-107.95</v>
      </c>
      <c r="C12251" s="3">
        <v>49.5448692322</v>
      </c>
      <c r="D12251" s="4">
        <v>0.253525898778647</v>
      </c>
      <c r="E12251" s="5" t="s">
        <v>573</v>
      </c>
    </row>
    <row r="12252" spans="1:5">
      <c r="A12252" s="1">
        <v>12251</v>
      </c>
      <c r="B12252" s="3">
        <v>-107.25</v>
      </c>
      <c r="C12252" s="3">
        <v>49.5448692322</v>
      </c>
      <c r="D12252" s="4">
        <v>0.229646547969293</v>
      </c>
      <c r="E12252" s="5" t="s">
        <v>566</v>
      </c>
    </row>
    <row r="12253" spans="1:5">
      <c r="A12253" s="1">
        <v>12252</v>
      </c>
      <c r="B12253" s="3">
        <v>-106.65</v>
      </c>
      <c r="C12253" s="3">
        <v>49.5448692322</v>
      </c>
      <c r="D12253" s="4">
        <v>0.18009949200447</v>
      </c>
      <c r="E12253" s="5" t="s">
        <v>566</v>
      </c>
    </row>
    <row r="12254" spans="1:5">
      <c r="A12254" s="1">
        <v>12253</v>
      </c>
      <c r="B12254" s="3">
        <v>-106.35</v>
      </c>
      <c r="C12254" s="3">
        <v>49.5448692322</v>
      </c>
      <c r="D12254" s="4">
        <v>-0.567733246726416</v>
      </c>
      <c r="E12254" s="5" t="s">
        <v>566</v>
      </c>
    </row>
    <row r="12255" spans="1:5">
      <c r="A12255" s="1">
        <v>12254</v>
      </c>
      <c r="B12255" s="3">
        <v>-105.85</v>
      </c>
      <c r="C12255" s="3">
        <v>49.5448692322</v>
      </c>
      <c r="D12255" s="4">
        <v>-0.567733246726416</v>
      </c>
      <c r="E12255" s="5" t="s">
        <v>566</v>
      </c>
    </row>
    <row r="12256" spans="1:5">
      <c r="A12256" s="1">
        <v>12255</v>
      </c>
      <c r="B12256" s="3">
        <v>-105.25</v>
      </c>
      <c r="C12256" s="3">
        <v>49.5448692322</v>
      </c>
      <c r="D12256" s="4">
        <v>0.777852658544489</v>
      </c>
      <c r="E12256" s="5" t="s">
        <v>566</v>
      </c>
    </row>
    <row r="12257" spans="1:5">
      <c r="A12257" s="1">
        <v>12256</v>
      </c>
      <c r="B12257" s="3">
        <v>-113.25</v>
      </c>
      <c r="C12257" s="3">
        <v>49.4448692322</v>
      </c>
      <c r="D12257" s="4">
        <v>0.0970319293169667</v>
      </c>
      <c r="E12257" s="5" t="s">
        <v>573</v>
      </c>
    </row>
    <row r="12258" spans="1:5">
      <c r="A12258" s="1">
        <v>12257</v>
      </c>
      <c r="B12258" s="3">
        <v>-112.75</v>
      </c>
      <c r="C12258" s="3">
        <v>49.4448692322</v>
      </c>
      <c r="D12258" s="4">
        <v>-0.312263162390546</v>
      </c>
      <c r="E12258" s="5" t="s">
        <v>573</v>
      </c>
    </row>
    <row r="12259" spans="1:5">
      <c r="A12259" s="1">
        <v>12258</v>
      </c>
      <c r="B12259" s="3">
        <v>-112.55</v>
      </c>
      <c r="C12259" s="3">
        <v>49.4448692322</v>
      </c>
      <c r="D12259" s="4">
        <v>-0.312263162390546</v>
      </c>
      <c r="E12259" s="5" t="s">
        <v>573</v>
      </c>
    </row>
    <row r="12260" spans="1:5">
      <c r="A12260" s="1">
        <v>12259</v>
      </c>
      <c r="B12260" s="3">
        <v>-112.45</v>
      </c>
      <c r="C12260" s="3">
        <v>49.4448692322</v>
      </c>
      <c r="D12260" s="4">
        <v>-0.312263162390546</v>
      </c>
      <c r="E12260" s="5" t="s">
        <v>573</v>
      </c>
    </row>
    <row r="12261" spans="1:5">
      <c r="A12261" s="1">
        <v>12260</v>
      </c>
      <c r="B12261" s="3">
        <v>-112.15</v>
      </c>
      <c r="C12261" s="3">
        <v>49.4448692322</v>
      </c>
      <c r="D12261" s="4">
        <v>0.284070420418943</v>
      </c>
      <c r="E12261" s="5" t="s">
        <v>573</v>
      </c>
    </row>
    <row r="12262" spans="1:5">
      <c r="A12262" s="1">
        <v>12261</v>
      </c>
      <c r="B12262" s="3">
        <v>-111.85</v>
      </c>
      <c r="C12262" s="3">
        <v>49.4448692322</v>
      </c>
      <c r="D12262" s="4">
        <v>0.475706829467621</v>
      </c>
      <c r="E12262" s="5" t="s">
        <v>573</v>
      </c>
    </row>
    <row r="12263" spans="1:5">
      <c r="A12263" s="1">
        <v>12262</v>
      </c>
      <c r="B12263" s="3">
        <v>-111.35</v>
      </c>
      <c r="C12263" s="3">
        <v>49.4448692322</v>
      </c>
      <c r="D12263" s="4">
        <v>0.563794208789187</v>
      </c>
      <c r="E12263" s="5" t="s">
        <v>573</v>
      </c>
    </row>
    <row r="12264" spans="1:5">
      <c r="A12264" s="1">
        <v>12263</v>
      </c>
      <c r="B12264" s="3">
        <v>-110.95</v>
      </c>
      <c r="C12264" s="3">
        <v>49.4448692322</v>
      </c>
      <c r="D12264" s="4">
        <v>0.53672412171745</v>
      </c>
      <c r="E12264" s="5" t="s">
        <v>573</v>
      </c>
    </row>
    <row r="12265" spans="1:5">
      <c r="A12265" s="1">
        <v>12264</v>
      </c>
      <c r="B12265" s="3">
        <v>-106.65</v>
      </c>
      <c r="C12265" s="3">
        <v>49.4448692322</v>
      </c>
      <c r="D12265" s="4">
        <v>0.18009949200447</v>
      </c>
      <c r="E12265" s="5" t="s">
        <v>566</v>
      </c>
    </row>
    <row r="12266" spans="1:5">
      <c r="A12266" s="1">
        <v>12265</v>
      </c>
      <c r="B12266" s="3">
        <v>-105.15</v>
      </c>
      <c r="C12266" s="3">
        <v>49.4448692322</v>
      </c>
      <c r="D12266" s="4">
        <v>0.453480398977513</v>
      </c>
      <c r="E12266" s="5" t="s">
        <v>566</v>
      </c>
    </row>
    <row r="12267" spans="1:5">
      <c r="A12267" s="1">
        <v>12266</v>
      </c>
      <c r="B12267" s="3">
        <v>-113.45</v>
      </c>
      <c r="C12267" s="3">
        <v>49.3448692322</v>
      </c>
      <c r="D12267" s="4">
        <v>0.0970319293169667</v>
      </c>
      <c r="E12267" s="5" t="s">
        <v>573</v>
      </c>
    </row>
    <row r="12268" spans="1:5">
      <c r="A12268" s="1">
        <v>12267</v>
      </c>
      <c r="B12268" s="3">
        <v>-112.35</v>
      </c>
      <c r="C12268" s="3">
        <v>49.3448692322</v>
      </c>
      <c r="D12268" s="4">
        <v>-0.312263162390546</v>
      </c>
      <c r="E12268" s="5" t="s">
        <v>573</v>
      </c>
    </row>
    <row r="12269" spans="1:5">
      <c r="A12269" s="1">
        <v>12268</v>
      </c>
      <c r="B12269" s="3">
        <v>-111.55</v>
      </c>
      <c r="C12269" s="3">
        <v>49.3448692322</v>
      </c>
      <c r="D12269" s="4">
        <v>0.292352573982081</v>
      </c>
      <c r="E12269" s="5" t="s">
        <v>573</v>
      </c>
    </row>
    <row r="12270" spans="1:5">
      <c r="A12270" s="1">
        <v>12269</v>
      </c>
      <c r="B12270" s="3">
        <v>-111.25</v>
      </c>
      <c r="C12270" s="3">
        <v>49.3448692322</v>
      </c>
      <c r="D12270" s="4">
        <v>0.563794208789187</v>
      </c>
      <c r="E12270" s="5" t="s">
        <v>573</v>
      </c>
    </row>
    <row r="12271" spans="1:5">
      <c r="A12271" s="1">
        <v>12270</v>
      </c>
      <c r="B12271" s="3">
        <v>-111.15</v>
      </c>
      <c r="C12271" s="3">
        <v>49.3448692322</v>
      </c>
      <c r="D12271" s="4">
        <v>0.563794208789187</v>
      </c>
      <c r="E12271" s="5" t="s">
        <v>573</v>
      </c>
    </row>
    <row r="12272" spans="1:5">
      <c r="A12272" s="1">
        <v>12271</v>
      </c>
      <c r="B12272" s="3">
        <v>-109.65</v>
      </c>
      <c r="C12272" s="3">
        <v>49.3448692322</v>
      </c>
      <c r="D12272" s="4">
        <v>0.907028113244299</v>
      </c>
      <c r="E12272" s="5" t="s">
        <v>573</v>
      </c>
    </row>
    <row r="12273" spans="1:5">
      <c r="A12273" s="1">
        <v>12272</v>
      </c>
      <c r="B12273" s="3">
        <v>-106.95</v>
      </c>
      <c r="C12273" s="3">
        <v>49.3448692322</v>
      </c>
      <c r="D12273" s="4">
        <v>0.735185030305341</v>
      </c>
      <c r="E12273" s="5" t="s">
        <v>566</v>
      </c>
    </row>
    <row r="12274" spans="1:5">
      <c r="A12274" s="1">
        <v>12273</v>
      </c>
      <c r="B12274" s="3">
        <v>-106.85</v>
      </c>
      <c r="C12274" s="3">
        <v>49.3448692322</v>
      </c>
      <c r="D12274" s="4">
        <v>0.18009949200447</v>
      </c>
      <c r="E12274" s="5" t="s">
        <v>566</v>
      </c>
    </row>
    <row r="12275" spans="1:5">
      <c r="A12275" s="1">
        <v>12274</v>
      </c>
      <c r="B12275" s="3">
        <v>-106.75</v>
      </c>
      <c r="C12275" s="3">
        <v>49.3448692322</v>
      </c>
      <c r="D12275" s="4">
        <v>-0.620807311242208</v>
      </c>
      <c r="E12275" s="5" t="s">
        <v>566</v>
      </c>
    </row>
    <row r="12276" spans="1:5">
      <c r="A12276" s="1">
        <v>12275</v>
      </c>
      <c r="B12276" s="3">
        <v>-105.55</v>
      </c>
      <c r="C12276" s="3">
        <v>49.3448692322</v>
      </c>
      <c r="D12276" s="4">
        <v>0.0301354652672933</v>
      </c>
      <c r="E12276" s="5" t="s">
        <v>566</v>
      </c>
    </row>
    <row r="12277" spans="1:5">
      <c r="A12277" s="1">
        <v>12276</v>
      </c>
      <c r="B12277" s="3">
        <v>-105.45</v>
      </c>
      <c r="C12277" s="3">
        <v>49.3448692322</v>
      </c>
      <c r="D12277" s="4">
        <v>-0.60266799630867</v>
      </c>
      <c r="E12277" s="5" t="s">
        <v>566</v>
      </c>
    </row>
    <row r="12278" spans="1:5">
      <c r="A12278" s="1">
        <v>12277</v>
      </c>
      <c r="B12278" s="3">
        <v>-104.95</v>
      </c>
      <c r="C12278" s="3">
        <v>49.3448692322</v>
      </c>
      <c r="D12278" s="4">
        <v>0.180157202435959</v>
      </c>
      <c r="E12278" s="5" t="s">
        <v>566</v>
      </c>
    </row>
    <row r="12279" spans="1:5">
      <c r="A12279" s="1">
        <v>12278</v>
      </c>
      <c r="B12279" s="3">
        <v>-114.05</v>
      </c>
      <c r="C12279" s="3">
        <v>49.2448692322</v>
      </c>
      <c r="D12279" s="4">
        <v>0.498876847661126</v>
      </c>
      <c r="E12279" s="5" t="s">
        <v>573</v>
      </c>
    </row>
    <row r="12280" spans="1:5">
      <c r="A12280" s="1">
        <v>12279</v>
      </c>
      <c r="B12280" s="3">
        <v>-113.55</v>
      </c>
      <c r="C12280" s="3">
        <v>49.2448692322</v>
      </c>
      <c r="D12280" s="4">
        <v>-0.233800722990453</v>
      </c>
      <c r="E12280" s="5" t="s">
        <v>573</v>
      </c>
    </row>
    <row r="12281" spans="1:5">
      <c r="A12281" s="1">
        <v>12280</v>
      </c>
      <c r="B12281" s="3">
        <v>-113.45</v>
      </c>
      <c r="C12281" s="3">
        <v>49.2448692322</v>
      </c>
      <c r="D12281" s="4">
        <v>-0.262900215624786</v>
      </c>
      <c r="E12281" s="5" t="s">
        <v>573</v>
      </c>
    </row>
    <row r="12282" spans="1:5">
      <c r="A12282" s="1">
        <v>12281</v>
      </c>
      <c r="B12282" s="3">
        <v>-112.55</v>
      </c>
      <c r="C12282" s="3">
        <v>49.2448692322</v>
      </c>
      <c r="D12282" s="4">
        <v>-0.361552016614603</v>
      </c>
      <c r="E12282" s="5" t="s">
        <v>573</v>
      </c>
    </row>
    <row r="12283" spans="1:5">
      <c r="A12283" s="1">
        <v>12282</v>
      </c>
      <c r="B12283" s="3">
        <v>-112.25</v>
      </c>
      <c r="C12283" s="3">
        <v>49.2448692322</v>
      </c>
      <c r="D12283" s="4">
        <v>-0.361552016614603</v>
      </c>
      <c r="E12283" s="5" t="s">
        <v>573</v>
      </c>
    </row>
    <row r="12284" spans="1:5">
      <c r="A12284" s="1">
        <v>12283</v>
      </c>
      <c r="B12284" s="3">
        <v>-111.75</v>
      </c>
      <c r="C12284" s="3">
        <v>49.2448692322</v>
      </c>
      <c r="D12284" s="4">
        <v>0.333617476383766</v>
      </c>
      <c r="E12284" s="5" t="s">
        <v>566</v>
      </c>
    </row>
    <row r="12285" spans="1:5">
      <c r="A12285" s="1">
        <v>12284</v>
      </c>
      <c r="B12285" s="3">
        <v>-111.35</v>
      </c>
      <c r="C12285" s="3">
        <v>49.2448692322</v>
      </c>
      <c r="D12285" s="4">
        <v>0.292352573982081</v>
      </c>
      <c r="E12285" s="5" t="s">
        <v>573</v>
      </c>
    </row>
    <row r="12286" spans="1:5">
      <c r="A12286" s="1">
        <v>12285</v>
      </c>
      <c r="B12286" s="3">
        <v>-110.65</v>
      </c>
      <c r="C12286" s="3">
        <v>49.2448692322</v>
      </c>
      <c r="D12286" s="4">
        <v>0.448079475427794</v>
      </c>
      <c r="E12286" s="5" t="s">
        <v>573</v>
      </c>
    </row>
    <row r="12287" spans="1:5">
      <c r="A12287" s="1">
        <v>12286</v>
      </c>
      <c r="B12287" s="3">
        <v>-107.65</v>
      </c>
      <c r="C12287" s="3">
        <v>49.2448692322</v>
      </c>
      <c r="D12287" s="4">
        <v>-0.415719591629715</v>
      </c>
      <c r="E12287" s="5" t="s">
        <v>566</v>
      </c>
    </row>
    <row r="12288" spans="1:5">
      <c r="A12288" s="1">
        <v>12287</v>
      </c>
      <c r="B12288" s="3">
        <v>-106.45</v>
      </c>
      <c r="C12288" s="3">
        <v>49.2448692322</v>
      </c>
      <c r="D12288" s="4">
        <v>-0.298576881869316</v>
      </c>
      <c r="E12288" s="5" t="s">
        <v>566</v>
      </c>
    </row>
    <row r="12289" spans="1:5">
      <c r="A12289" s="1">
        <v>12288</v>
      </c>
      <c r="B12289" s="3">
        <v>-106.25</v>
      </c>
      <c r="C12289" s="3">
        <v>49.2448692322</v>
      </c>
      <c r="D12289" s="4">
        <v>-0.620807311242208</v>
      </c>
      <c r="E12289" s="5" t="s">
        <v>566</v>
      </c>
    </row>
    <row r="12290" spans="1:5">
      <c r="A12290" s="1">
        <v>12289</v>
      </c>
      <c r="B12290" s="3">
        <v>-105.95</v>
      </c>
      <c r="C12290" s="3">
        <v>49.2448692322</v>
      </c>
      <c r="D12290" s="4">
        <v>0.125104213434775</v>
      </c>
      <c r="E12290" s="5" t="s">
        <v>566</v>
      </c>
    </row>
    <row r="12291" spans="1:5">
      <c r="A12291" s="1">
        <v>12290</v>
      </c>
      <c r="B12291" s="3">
        <v>-105.75</v>
      </c>
      <c r="C12291" s="3">
        <v>49.2448692322</v>
      </c>
      <c r="D12291" s="4">
        <v>0.34758960466887</v>
      </c>
      <c r="E12291" s="5" t="s">
        <v>566</v>
      </c>
    </row>
    <row r="12292" spans="1:5">
      <c r="A12292" s="1">
        <v>12291</v>
      </c>
      <c r="B12292" s="3">
        <v>-105.55</v>
      </c>
      <c r="C12292" s="3">
        <v>49.2448692322</v>
      </c>
      <c r="D12292" s="4">
        <v>0.34758960466887</v>
      </c>
      <c r="E12292" s="5" t="s">
        <v>566</v>
      </c>
    </row>
    <row r="12293" spans="1:5">
      <c r="A12293" s="1">
        <v>12292</v>
      </c>
      <c r="B12293" s="3">
        <v>-105.45</v>
      </c>
      <c r="C12293" s="3">
        <v>49.2448692322</v>
      </c>
      <c r="D12293" s="4">
        <v>0.0777048383482897</v>
      </c>
      <c r="E12293" s="5" t="s">
        <v>566</v>
      </c>
    </row>
    <row r="12294" spans="1:5">
      <c r="A12294" s="1">
        <v>12293</v>
      </c>
      <c r="B12294" s="3">
        <v>-105.35</v>
      </c>
      <c r="C12294" s="3">
        <v>49.2448692322</v>
      </c>
      <c r="D12294" s="4">
        <v>0.0777048383482897</v>
      </c>
      <c r="E12294" s="5" t="s">
        <v>566</v>
      </c>
    </row>
    <row r="12295" spans="1:5">
      <c r="A12295" s="1">
        <v>12294</v>
      </c>
      <c r="B12295" s="3">
        <v>-105.15</v>
      </c>
      <c r="C12295" s="3">
        <v>49.2448692322</v>
      </c>
      <c r="D12295" s="4">
        <v>0.30416707316266</v>
      </c>
      <c r="E12295" s="5" t="s">
        <v>566</v>
      </c>
    </row>
    <row r="12296" spans="1:5">
      <c r="A12296" s="1">
        <v>12295</v>
      </c>
      <c r="B12296" s="3">
        <v>-113.75</v>
      </c>
      <c r="C12296" s="3">
        <v>49.1448692322</v>
      </c>
      <c r="D12296" s="4">
        <v>-0.571461061234779</v>
      </c>
      <c r="E12296" s="5" t="s">
        <v>573</v>
      </c>
    </row>
    <row r="12297" spans="1:5">
      <c r="A12297" s="1">
        <v>12296</v>
      </c>
      <c r="B12297" s="3">
        <v>-112.45</v>
      </c>
      <c r="C12297" s="3">
        <v>49.1448692322</v>
      </c>
      <c r="D12297" s="4">
        <v>-0.277379565111268</v>
      </c>
      <c r="E12297" s="5" t="s">
        <v>573</v>
      </c>
    </row>
    <row r="12298" spans="1:5">
      <c r="A12298" s="1">
        <v>12297</v>
      </c>
      <c r="B12298" s="3">
        <v>-112.35</v>
      </c>
      <c r="C12298" s="3">
        <v>49.1448692322</v>
      </c>
      <c r="D12298" s="4">
        <v>-0.159386544616777</v>
      </c>
      <c r="E12298" s="5" t="s">
        <v>573</v>
      </c>
    </row>
    <row r="12299" spans="1:5">
      <c r="A12299" s="1">
        <v>12298</v>
      </c>
      <c r="B12299" s="3">
        <v>-111.65</v>
      </c>
      <c r="C12299" s="3">
        <v>49.1448692322</v>
      </c>
      <c r="D12299" s="4">
        <v>0.254685788958427</v>
      </c>
      <c r="E12299" s="5" t="s">
        <v>566</v>
      </c>
    </row>
    <row r="12300" spans="1:5">
      <c r="A12300" s="1">
        <v>12299</v>
      </c>
      <c r="B12300" s="3">
        <v>-111.55</v>
      </c>
      <c r="C12300" s="3">
        <v>49.1448692322</v>
      </c>
      <c r="D12300" s="4">
        <v>0.254685788958427</v>
      </c>
      <c r="E12300" s="5" t="s">
        <v>566</v>
      </c>
    </row>
    <row r="12301" spans="1:5">
      <c r="A12301" s="1">
        <v>12300</v>
      </c>
      <c r="B12301" s="3">
        <v>-109.65</v>
      </c>
      <c r="C12301" s="3">
        <v>49.1448692322</v>
      </c>
      <c r="D12301" s="4">
        <v>0.730572444916864</v>
      </c>
      <c r="E12301" s="5" t="s">
        <v>573</v>
      </c>
    </row>
    <row r="12302" spans="1:5">
      <c r="A12302" s="1">
        <v>12301</v>
      </c>
      <c r="B12302" s="3">
        <v>-107.55</v>
      </c>
      <c r="C12302" s="3">
        <v>49.1448692322</v>
      </c>
      <c r="D12302" s="4">
        <v>0.642447549377493</v>
      </c>
      <c r="E12302" s="5" t="s">
        <v>566</v>
      </c>
    </row>
    <row r="12303" spans="1:5">
      <c r="A12303" s="1">
        <v>12302</v>
      </c>
      <c r="B12303" s="3">
        <v>-106.45</v>
      </c>
      <c r="C12303" s="3">
        <v>49.1448692322</v>
      </c>
      <c r="D12303" s="4">
        <v>-0.263642132287062</v>
      </c>
      <c r="E12303" s="5" t="s">
        <v>566</v>
      </c>
    </row>
    <row r="12304" spans="1:5">
      <c r="A12304" s="1">
        <v>12303</v>
      </c>
      <c r="B12304" s="3">
        <v>-105.95</v>
      </c>
      <c r="C12304" s="3">
        <v>49.1448692322</v>
      </c>
      <c r="D12304" s="4">
        <v>0.185462758703294</v>
      </c>
      <c r="E12304" s="5" t="s">
        <v>566</v>
      </c>
    </row>
    <row r="12305" spans="1:5">
      <c r="A12305" s="1">
        <v>12304</v>
      </c>
      <c r="B12305" s="3">
        <v>-105.85</v>
      </c>
      <c r="C12305" s="3">
        <v>49.1448692322</v>
      </c>
      <c r="D12305" s="4">
        <v>0.197058434059551</v>
      </c>
      <c r="E12305" s="5" t="s">
        <v>566</v>
      </c>
    </row>
    <row r="12306" spans="1:5">
      <c r="A12306" s="1">
        <v>12305</v>
      </c>
      <c r="B12306" s="3">
        <v>-105.55</v>
      </c>
      <c r="C12306" s="3">
        <v>49.1448692322</v>
      </c>
      <c r="D12306" s="4">
        <v>0.34758960466887</v>
      </c>
      <c r="E12306" s="5" t="s">
        <v>566</v>
      </c>
    </row>
    <row r="12307" spans="1:5">
      <c r="A12307" s="1">
        <v>12306</v>
      </c>
      <c r="B12307" s="3">
        <v>-104.75</v>
      </c>
      <c r="C12307" s="3">
        <v>49.1448692322</v>
      </c>
      <c r="D12307" s="4">
        <v>1.23960112347456</v>
      </c>
      <c r="E12307" s="5" t="s">
        <v>566</v>
      </c>
    </row>
    <row r="12308" spans="1:5">
      <c r="A12308" s="1">
        <v>12307</v>
      </c>
      <c r="B12308" s="3">
        <v>-113.15</v>
      </c>
      <c r="C12308" s="3">
        <v>49.0448692322</v>
      </c>
      <c r="D12308" s="4">
        <v>-0.208581029067106</v>
      </c>
      <c r="E12308" s="5" t="s">
        <v>573</v>
      </c>
    </row>
    <row r="12309" spans="1:5">
      <c r="A12309" s="1">
        <v>12308</v>
      </c>
      <c r="B12309" s="3">
        <v>-112.95</v>
      </c>
      <c r="C12309" s="3">
        <v>49.0448692322</v>
      </c>
      <c r="D12309" s="4">
        <v>0.0947327638360195</v>
      </c>
      <c r="E12309" s="5" t="s">
        <v>573</v>
      </c>
    </row>
    <row r="12310" spans="1:5">
      <c r="A12310" s="1">
        <v>12309</v>
      </c>
      <c r="B12310" s="3">
        <v>-112.85</v>
      </c>
      <c r="C12310" s="3">
        <v>49.0448692322</v>
      </c>
      <c r="D12310" s="4">
        <v>0.0947327638360195</v>
      </c>
      <c r="E12310" s="5" t="s">
        <v>573</v>
      </c>
    </row>
    <row r="12311" spans="1:5">
      <c r="A12311" s="1">
        <v>12310</v>
      </c>
      <c r="B12311" s="3">
        <v>-112.55</v>
      </c>
      <c r="C12311" s="3">
        <v>49.0448692322</v>
      </c>
      <c r="D12311" s="4">
        <v>0.0233903996055797</v>
      </c>
      <c r="E12311" s="5" t="s">
        <v>573</v>
      </c>
    </row>
    <row r="12312" spans="1:5">
      <c r="A12312" s="1">
        <v>12311</v>
      </c>
      <c r="B12312" s="3">
        <v>-112.25</v>
      </c>
      <c r="C12312" s="3">
        <v>49.0448692322</v>
      </c>
      <c r="D12312" s="4">
        <v>0.0233903996055797</v>
      </c>
      <c r="E12312" s="5" t="s">
        <v>566</v>
      </c>
    </row>
    <row r="12313" spans="1:5">
      <c r="A12313" s="1">
        <v>12312</v>
      </c>
      <c r="B12313" s="3">
        <v>-111.45</v>
      </c>
      <c r="C12313" s="3">
        <v>49.0448692322</v>
      </c>
      <c r="D12313" s="4">
        <v>0.283745199157459</v>
      </c>
      <c r="E12313" s="5" t="s">
        <v>566</v>
      </c>
    </row>
    <row r="12314" spans="1:5">
      <c r="A12314" s="1">
        <v>12313</v>
      </c>
      <c r="B12314" s="3">
        <v>-106.35</v>
      </c>
      <c r="C12314" s="3">
        <v>49.0448692322</v>
      </c>
      <c r="D12314" s="4">
        <v>-0.209655137595353</v>
      </c>
      <c r="E12314" s="5" t="s">
        <v>566</v>
      </c>
    </row>
    <row r="12315" spans="1:5">
      <c r="A12315" s="1">
        <v>12314</v>
      </c>
      <c r="B12315" s="3">
        <v>-106.15</v>
      </c>
      <c r="C12315" s="3">
        <v>49.0448692322</v>
      </c>
      <c r="D12315" s="4">
        <v>0.672237154581548</v>
      </c>
      <c r="E12315" s="5" t="s">
        <v>566</v>
      </c>
    </row>
    <row r="12316" spans="1:5">
      <c r="A12316" s="1">
        <v>12315</v>
      </c>
      <c r="B12316" s="3">
        <v>-106.05</v>
      </c>
      <c r="C12316" s="3">
        <v>49.0448692322</v>
      </c>
      <c r="D12316" s="4">
        <v>0.672237154581548</v>
      </c>
      <c r="E12316" s="5" t="s">
        <v>566</v>
      </c>
    </row>
    <row r="12317" spans="1:5">
      <c r="A12317" s="1">
        <v>12316</v>
      </c>
      <c r="B12317" s="3">
        <v>-96.15</v>
      </c>
      <c r="C12317" s="3">
        <v>49.7448692322</v>
      </c>
      <c r="D12317" s="4">
        <v>-0.704274916951744</v>
      </c>
      <c r="E12317" s="5" t="s">
        <v>573</v>
      </c>
    </row>
    <row r="12318" spans="1:5">
      <c r="A12318" s="1">
        <v>12317</v>
      </c>
      <c r="B12318" s="3">
        <v>-96.45</v>
      </c>
      <c r="C12318" s="3">
        <v>49.4448692322</v>
      </c>
      <c r="D12318" s="4">
        <v>0.256714787593567</v>
      </c>
      <c r="E12318" s="5" t="s">
        <v>573</v>
      </c>
    </row>
    <row r="12319" spans="1:5">
      <c r="A12319" s="1">
        <v>12318</v>
      </c>
      <c r="B12319" s="3">
        <v>-95.95</v>
      </c>
      <c r="C12319" s="3">
        <v>49.4448692322</v>
      </c>
      <c r="D12319" s="4">
        <v>-0.704274916951744</v>
      </c>
      <c r="E12319" s="5" t="s">
        <v>573</v>
      </c>
    </row>
    <row r="12320" spans="1:5">
      <c r="A12320" s="1">
        <v>12319</v>
      </c>
      <c r="B12320" s="3">
        <v>-100.35</v>
      </c>
      <c r="C12320" s="3">
        <v>49.2448692322</v>
      </c>
      <c r="D12320" s="4">
        <v>0.464810666857312</v>
      </c>
      <c r="E12320" s="5" t="s">
        <v>573</v>
      </c>
    </row>
    <row r="12321" spans="1:5">
      <c r="A12321" s="1">
        <v>12320</v>
      </c>
      <c r="B12321" s="3">
        <v>-103.15</v>
      </c>
      <c r="C12321" s="3">
        <v>49.1448692322</v>
      </c>
      <c r="D12321" s="4">
        <v>-0.171046660183343</v>
      </c>
      <c r="E12321" s="5" t="s">
        <v>573</v>
      </c>
    </row>
    <row r="12322" spans="1:5">
      <c r="A12322" s="1">
        <v>12321</v>
      </c>
      <c r="B12322" s="3">
        <v>-102.35</v>
      </c>
      <c r="C12322" s="3">
        <v>49.0448692322</v>
      </c>
      <c r="D12322" s="4">
        <v>-0.34461896844525</v>
      </c>
      <c r="E12322" s="5" t="s">
        <v>573</v>
      </c>
    </row>
    <row r="12323" spans="1:5">
      <c r="A12323" s="1">
        <v>12322</v>
      </c>
      <c r="B12323" s="3">
        <v>-78.05</v>
      </c>
      <c r="C12323" s="3">
        <v>49.9448692322</v>
      </c>
      <c r="D12323" s="4">
        <v>0.971998210400619</v>
      </c>
      <c r="E12323" s="5" t="s">
        <v>573</v>
      </c>
    </row>
    <row r="12324" spans="1:5">
      <c r="A12324" s="1">
        <v>12323</v>
      </c>
      <c r="B12324" s="3">
        <v>-77.95</v>
      </c>
      <c r="C12324" s="3">
        <v>49.9448692322</v>
      </c>
      <c r="D12324" s="4">
        <v>0.954576907155999</v>
      </c>
      <c r="E12324" s="5" t="s">
        <v>573</v>
      </c>
    </row>
    <row r="12325" spans="1:5">
      <c r="A12325" s="1">
        <v>12324</v>
      </c>
      <c r="B12325" s="3">
        <v>-78.35</v>
      </c>
      <c r="C12325" s="3">
        <v>49.8448692322</v>
      </c>
      <c r="D12325" s="4">
        <v>0.708224112479362</v>
      </c>
      <c r="E12325" s="5" t="s">
        <v>573</v>
      </c>
    </row>
    <row r="12326" spans="1:5">
      <c r="A12326" s="1">
        <v>12325</v>
      </c>
      <c r="B12326" s="3">
        <v>-77.95</v>
      </c>
      <c r="C12326" s="3">
        <v>49.8448692322</v>
      </c>
      <c r="D12326" s="4">
        <v>0.954576907155999</v>
      </c>
      <c r="E12326" s="5" t="s">
        <v>573</v>
      </c>
    </row>
    <row r="12327" spans="1:5">
      <c r="A12327" s="1">
        <v>12326</v>
      </c>
      <c r="B12327" s="3">
        <v>-79.55</v>
      </c>
      <c r="C12327" s="3">
        <v>49.6448692322</v>
      </c>
      <c r="D12327" s="4">
        <v>0.954576907155999</v>
      </c>
      <c r="E12327" s="5" t="s">
        <v>573</v>
      </c>
    </row>
    <row r="12328" spans="1:5">
      <c r="A12328" s="1">
        <v>12327</v>
      </c>
      <c r="B12328" s="3">
        <v>-79.25</v>
      </c>
      <c r="C12328" s="3">
        <v>49.6448692322</v>
      </c>
      <c r="D12328" s="4">
        <v>1.0634170405364</v>
      </c>
      <c r="E12328" s="5" t="s">
        <v>573</v>
      </c>
    </row>
    <row r="12329" spans="1:5">
      <c r="A12329" s="1">
        <v>12328</v>
      </c>
      <c r="B12329" s="3">
        <v>-78.75</v>
      </c>
      <c r="C12329" s="3">
        <v>49.6448692322</v>
      </c>
      <c r="D12329" s="4">
        <v>1.0634170405364</v>
      </c>
      <c r="E12329" s="5" t="s">
        <v>573</v>
      </c>
    </row>
    <row r="12330" spans="1:5">
      <c r="A12330" s="1">
        <v>12329</v>
      </c>
      <c r="B12330" s="3">
        <v>-78.35</v>
      </c>
      <c r="C12330" s="3">
        <v>49.6448692322</v>
      </c>
      <c r="D12330" s="4">
        <v>0.792553317823305</v>
      </c>
      <c r="E12330" s="5" t="s">
        <v>573</v>
      </c>
    </row>
    <row r="12331" spans="1:5">
      <c r="A12331" s="1">
        <v>12330</v>
      </c>
      <c r="B12331" s="3">
        <v>-78.05</v>
      </c>
      <c r="C12331" s="3">
        <v>49.6448692322</v>
      </c>
      <c r="D12331" s="4">
        <v>0.573284410349487</v>
      </c>
      <c r="E12331" s="5" t="s">
        <v>573</v>
      </c>
    </row>
    <row r="12332" spans="1:5">
      <c r="A12332" s="1">
        <v>12331</v>
      </c>
      <c r="B12332" s="3">
        <v>-78.35</v>
      </c>
      <c r="C12332" s="3">
        <v>49.5448692322</v>
      </c>
      <c r="D12332" s="4">
        <v>0.971998210400619</v>
      </c>
      <c r="E12332" s="5" t="s">
        <v>573</v>
      </c>
    </row>
    <row r="12333" spans="1:5">
      <c r="A12333" s="1">
        <v>12332</v>
      </c>
      <c r="B12333" s="3">
        <v>-79.05</v>
      </c>
      <c r="C12333" s="3">
        <v>49.4448692322</v>
      </c>
      <c r="D12333" s="4">
        <v>0.301516537935376</v>
      </c>
      <c r="E12333" s="5" t="s">
        <v>573</v>
      </c>
    </row>
    <row r="12334" spans="1:5">
      <c r="A12334" s="1">
        <v>12333</v>
      </c>
      <c r="B12334" s="3">
        <v>-69.35</v>
      </c>
      <c r="C12334" s="3">
        <v>49.5448692322</v>
      </c>
      <c r="D12334" s="4">
        <v>-0.0542478558248983</v>
      </c>
      <c r="E12334" s="5" t="s">
        <v>573</v>
      </c>
    </row>
    <row r="12335" spans="1:5">
      <c r="A12335" s="1">
        <v>12334</v>
      </c>
      <c r="B12335" s="3">
        <v>-75.55</v>
      </c>
      <c r="C12335" s="3">
        <v>49.0448692322</v>
      </c>
      <c r="D12335" s="4">
        <v>-0.844228304982984</v>
      </c>
      <c r="E12335" s="5" t="s">
        <v>573</v>
      </c>
    </row>
    <row r="12336" spans="1:5">
      <c r="A12336" s="1">
        <v>12335</v>
      </c>
      <c r="B12336" s="3">
        <v>-92.45</v>
      </c>
      <c r="C12336" s="3">
        <v>48.5448692322</v>
      </c>
      <c r="D12336" s="4">
        <v>-0.282010258713745</v>
      </c>
      <c r="E12336" s="5" t="s">
        <v>573</v>
      </c>
    </row>
    <row r="12337" spans="1:5">
      <c r="A12337" s="1">
        <v>12336</v>
      </c>
      <c r="B12337" s="3">
        <v>-80.55</v>
      </c>
      <c r="C12337" s="3">
        <v>48.5448692322</v>
      </c>
      <c r="D12337" s="4">
        <v>0.675266015265791</v>
      </c>
      <c r="E12337" s="5" t="s">
        <v>573</v>
      </c>
    </row>
    <row r="12338" spans="1:5">
      <c r="A12338" s="1">
        <v>12337</v>
      </c>
      <c r="B12338" s="3">
        <v>-78.05</v>
      </c>
      <c r="C12338" s="3">
        <v>48.3448692322</v>
      </c>
      <c r="D12338" s="4">
        <v>-0.21689555195551</v>
      </c>
      <c r="E12338" s="5" t="s">
        <v>573</v>
      </c>
    </row>
    <row r="12339" spans="1:5">
      <c r="A12339" s="1">
        <v>12338</v>
      </c>
      <c r="B12339" s="3">
        <v>-79.95</v>
      </c>
      <c r="C12339" s="3">
        <v>48.0448692322</v>
      </c>
      <c r="D12339" s="4">
        <v>0.559806550821431</v>
      </c>
      <c r="E12339" s="5" t="s">
        <v>573</v>
      </c>
    </row>
    <row r="12340" spans="1:5">
      <c r="A12340" s="1">
        <v>12339</v>
      </c>
      <c r="B12340" s="3">
        <v>-84.15</v>
      </c>
      <c r="C12340" s="3">
        <v>47.9448692322</v>
      </c>
      <c r="D12340" s="4">
        <v>-0.122178033014247</v>
      </c>
      <c r="E12340" s="5" t="s">
        <v>573</v>
      </c>
    </row>
    <row r="12341" spans="1:5">
      <c r="A12341" s="1">
        <v>12340</v>
      </c>
      <c r="B12341" s="3">
        <v>-80.05</v>
      </c>
      <c r="C12341" s="3">
        <v>47.8448692322</v>
      </c>
      <c r="D12341" s="4">
        <v>0.547771769604934</v>
      </c>
      <c r="E12341" s="5" t="s">
        <v>573</v>
      </c>
    </row>
    <row r="12342" spans="1:5">
      <c r="A12342" s="1">
        <v>12341</v>
      </c>
      <c r="B12342" s="3">
        <v>-67.75</v>
      </c>
      <c r="C12342" s="3">
        <v>48.7448692322</v>
      </c>
      <c r="D12342" s="4">
        <v>-0.454450251374123</v>
      </c>
      <c r="E12342" s="5" t="s">
        <v>573</v>
      </c>
    </row>
    <row r="12343" spans="1:5">
      <c r="A12343" s="1">
        <v>12342</v>
      </c>
      <c r="B12343" s="3">
        <v>-67.35</v>
      </c>
      <c r="C12343" s="3">
        <v>48.4448692322</v>
      </c>
      <c r="D12343" s="4">
        <v>0.384063582996264</v>
      </c>
      <c r="E12343" s="5" t="s">
        <v>573</v>
      </c>
    </row>
    <row r="12344" spans="1:5">
      <c r="A12344" s="1">
        <v>12343</v>
      </c>
      <c r="B12344" s="3">
        <v>-67.25</v>
      </c>
      <c r="C12344" s="3">
        <v>48.3448692322</v>
      </c>
      <c r="D12344" s="4">
        <v>-0.329603707155031</v>
      </c>
      <c r="E12344" s="5" t="s">
        <v>573</v>
      </c>
    </row>
    <row r="12345" spans="1:5">
      <c r="A12345" s="1">
        <v>12344</v>
      </c>
      <c r="B12345" s="3">
        <v>-64.65</v>
      </c>
      <c r="C12345" s="3">
        <v>47.8448692322</v>
      </c>
      <c r="D12345" s="4">
        <v>-0.534168092317236</v>
      </c>
      <c r="E12345" s="5" t="s">
        <v>573</v>
      </c>
    </row>
    <row r="12346" spans="1:5">
      <c r="A12346" s="1">
        <v>12345</v>
      </c>
      <c r="B12346" s="3">
        <v>-79.55</v>
      </c>
      <c r="C12346" s="3">
        <v>47.6448692322</v>
      </c>
      <c r="D12346" s="4">
        <v>0.165897331497091</v>
      </c>
      <c r="E12346" s="5" t="s">
        <v>573</v>
      </c>
    </row>
    <row r="12347" spans="1:5">
      <c r="A12347" s="1">
        <v>12346</v>
      </c>
      <c r="B12347" s="3">
        <v>-79.75</v>
      </c>
      <c r="C12347" s="3">
        <v>47.4448692322</v>
      </c>
      <c r="D12347" s="4">
        <v>-0.196776366727492</v>
      </c>
      <c r="E12347" s="5" t="s">
        <v>573</v>
      </c>
    </row>
    <row r="12348" spans="1:5">
      <c r="A12348" s="1">
        <v>12347</v>
      </c>
      <c r="B12348" s="3">
        <v>-79.35</v>
      </c>
      <c r="C12348" s="3">
        <v>47.3448692322</v>
      </c>
      <c r="D12348" s="4">
        <v>-1.00980079698783</v>
      </c>
      <c r="E12348" s="5" t="s">
        <v>573</v>
      </c>
    </row>
    <row r="12349" spans="1:5">
      <c r="A12349" s="1">
        <v>12348</v>
      </c>
      <c r="B12349" s="3">
        <v>-68.45</v>
      </c>
      <c r="C12349" s="3">
        <v>47.7448692322</v>
      </c>
      <c r="D12349" s="4">
        <v>-0.899810348376729</v>
      </c>
      <c r="E12349" s="5" t="s">
        <v>573</v>
      </c>
    </row>
    <row r="12350" spans="1:5">
      <c r="A12350" s="1">
        <v>12349</v>
      </c>
      <c r="B12350" s="3">
        <v>-65.75</v>
      </c>
      <c r="C12350" s="3">
        <v>47.7448692322</v>
      </c>
      <c r="D12350" s="4">
        <v>1.10914302811199</v>
      </c>
      <c r="E12350" s="5" t="s">
        <v>573</v>
      </c>
    </row>
    <row r="12351" spans="1:5">
      <c r="A12351" s="1">
        <v>12350</v>
      </c>
      <c r="B12351" s="3">
        <v>-68.85</v>
      </c>
      <c r="C12351" s="3">
        <v>47.5448692322</v>
      </c>
      <c r="D12351" s="4">
        <v>-0.795949333544841</v>
      </c>
      <c r="E12351" s="5" t="s">
        <v>573</v>
      </c>
    </row>
    <row r="12352" spans="1:5">
      <c r="A12352" s="1">
        <v>12351</v>
      </c>
      <c r="B12352" s="3">
        <v>-66.35</v>
      </c>
      <c r="C12352" s="3">
        <v>47.5448692322</v>
      </c>
      <c r="D12352" s="4">
        <v>-0.255536195863443</v>
      </c>
      <c r="E12352" s="5" t="s">
        <v>573</v>
      </c>
    </row>
    <row r="12353" spans="1:5">
      <c r="A12353" s="1">
        <v>12352</v>
      </c>
      <c r="B12353" s="3">
        <v>-70.05</v>
      </c>
      <c r="C12353" s="3">
        <v>47.4448692322</v>
      </c>
      <c r="D12353" s="4">
        <v>-0.25332644207777</v>
      </c>
      <c r="E12353" s="5" t="s">
        <v>573</v>
      </c>
    </row>
    <row r="12354" spans="1:5">
      <c r="A12354" s="1">
        <v>12353</v>
      </c>
      <c r="B12354" s="3">
        <v>-68.75</v>
      </c>
      <c r="C12354" s="3">
        <v>47.4448692322</v>
      </c>
      <c r="D12354" s="4">
        <v>-0.76951388563131</v>
      </c>
      <c r="E12354" s="5" t="s">
        <v>573</v>
      </c>
    </row>
    <row r="12355" spans="1:5">
      <c r="A12355" s="1">
        <v>12354</v>
      </c>
      <c r="B12355" s="3">
        <v>-68.35</v>
      </c>
      <c r="C12355" s="3">
        <v>47.4448692322</v>
      </c>
      <c r="D12355" s="4">
        <v>0.415441240338986</v>
      </c>
      <c r="E12355" s="5" t="s">
        <v>573</v>
      </c>
    </row>
    <row r="12356" spans="1:5">
      <c r="A12356" s="1">
        <v>12355</v>
      </c>
      <c r="B12356" s="3">
        <v>-68.15</v>
      </c>
      <c r="C12356" s="3">
        <v>47.4448692322</v>
      </c>
      <c r="D12356" s="4">
        <v>0.415441240338986</v>
      </c>
      <c r="E12356" s="5" t="s">
        <v>573</v>
      </c>
    </row>
    <row r="12357" spans="1:5">
      <c r="A12357" s="1">
        <v>12356</v>
      </c>
      <c r="B12357" s="3">
        <v>-70.15</v>
      </c>
      <c r="C12357" s="3">
        <v>47.2448692322</v>
      </c>
      <c r="D12357" s="4">
        <v>-0.453372369958458</v>
      </c>
      <c r="E12357" s="5" t="s">
        <v>573</v>
      </c>
    </row>
    <row r="12358" spans="1:5">
      <c r="A12358" s="1">
        <v>12357</v>
      </c>
      <c r="B12358" s="3">
        <v>-67.45</v>
      </c>
      <c r="C12358" s="3">
        <v>47.2448692322</v>
      </c>
      <c r="D12358" s="4">
        <v>0.0116878320831715</v>
      </c>
      <c r="E12358" s="5" t="s">
        <v>573</v>
      </c>
    </row>
    <row r="12359" spans="1:5">
      <c r="A12359" s="1">
        <v>12358</v>
      </c>
      <c r="B12359" s="3">
        <v>-67.65</v>
      </c>
      <c r="C12359" s="3">
        <v>47.1448692322</v>
      </c>
      <c r="D12359" s="4">
        <v>1.18143948033857</v>
      </c>
      <c r="E12359" s="5" t="s">
        <v>573</v>
      </c>
    </row>
    <row r="12360" spans="1:5">
      <c r="A12360" s="1">
        <v>12359</v>
      </c>
      <c r="B12360" s="3">
        <v>-70.35</v>
      </c>
      <c r="C12360" s="3">
        <v>47.0448692322</v>
      </c>
      <c r="D12360" s="4">
        <v>-0.672641277432276</v>
      </c>
      <c r="E12360" s="5" t="s">
        <v>573</v>
      </c>
    </row>
    <row r="12361" spans="1:5">
      <c r="A12361" s="1">
        <v>12360</v>
      </c>
      <c r="B12361" s="3">
        <v>-67.65</v>
      </c>
      <c r="C12361" s="3">
        <v>46.9448692322</v>
      </c>
      <c r="D12361" s="4">
        <v>0.00298206156233885</v>
      </c>
      <c r="E12361" s="5" t="s">
        <v>573</v>
      </c>
    </row>
    <row r="12362" spans="1:5">
      <c r="A12362" s="1">
        <v>12361</v>
      </c>
      <c r="B12362" s="3">
        <v>-65.95</v>
      </c>
      <c r="C12362" s="3">
        <v>46.9448692322</v>
      </c>
      <c r="D12362" s="4">
        <v>-0.33835097164296</v>
      </c>
      <c r="E12362" s="5" t="s">
        <v>573</v>
      </c>
    </row>
    <row r="12363" spans="1:5">
      <c r="A12363" s="1">
        <v>12362</v>
      </c>
      <c r="B12363" s="3">
        <v>-84.05</v>
      </c>
      <c r="C12363" s="3">
        <v>46.4448692322</v>
      </c>
      <c r="D12363" s="4">
        <v>0.864079327586068</v>
      </c>
      <c r="E12363" s="5" t="s">
        <v>573</v>
      </c>
    </row>
    <row r="12364" spans="1:5">
      <c r="A12364" s="1">
        <v>12363</v>
      </c>
      <c r="B12364" s="3">
        <v>-72.55</v>
      </c>
      <c r="C12364" s="3">
        <v>46.7448692322</v>
      </c>
      <c r="D12364" s="4">
        <v>-0.425995707683831</v>
      </c>
      <c r="E12364" s="5" t="s">
        <v>573</v>
      </c>
    </row>
    <row r="12365" spans="1:5">
      <c r="A12365" s="1">
        <v>12364</v>
      </c>
      <c r="B12365" s="3">
        <v>-71.75</v>
      </c>
      <c r="C12365" s="3">
        <v>46.7448692322</v>
      </c>
      <c r="D12365" s="4">
        <v>1.08369125501974</v>
      </c>
      <c r="E12365" s="5" t="s">
        <v>573</v>
      </c>
    </row>
    <row r="12366" spans="1:5">
      <c r="A12366" s="1">
        <v>12365</v>
      </c>
      <c r="B12366" s="3">
        <v>-71.05</v>
      </c>
      <c r="C12366" s="3">
        <v>46.7448692322</v>
      </c>
      <c r="D12366" s="4">
        <v>0.889899824248966</v>
      </c>
      <c r="E12366" s="5" t="s">
        <v>573</v>
      </c>
    </row>
    <row r="12367" spans="1:5">
      <c r="A12367" s="1">
        <v>12366</v>
      </c>
      <c r="B12367" s="3">
        <v>-70.95</v>
      </c>
      <c r="C12367" s="3">
        <v>46.7448692322</v>
      </c>
      <c r="D12367" s="4">
        <v>1.01080714285657</v>
      </c>
      <c r="E12367" s="5" t="s">
        <v>573</v>
      </c>
    </row>
    <row r="12368" spans="1:5">
      <c r="A12368" s="1">
        <v>12367</v>
      </c>
      <c r="B12368" s="3">
        <v>-70.85</v>
      </c>
      <c r="C12368" s="3">
        <v>46.7448692322</v>
      </c>
      <c r="D12368" s="4">
        <v>-0.473822039823813</v>
      </c>
      <c r="E12368" s="5" t="s">
        <v>573</v>
      </c>
    </row>
    <row r="12369" spans="1:5">
      <c r="A12369" s="1">
        <v>12368</v>
      </c>
      <c r="B12369" s="3">
        <v>-70.75</v>
      </c>
      <c r="C12369" s="3">
        <v>46.7448692322</v>
      </c>
      <c r="D12369" s="4">
        <v>-0.627585670781277</v>
      </c>
      <c r="E12369" s="5" t="s">
        <v>573</v>
      </c>
    </row>
    <row r="12370" spans="1:5">
      <c r="A12370" s="1">
        <v>12369</v>
      </c>
      <c r="B12370" s="3">
        <v>-70.55</v>
      </c>
      <c r="C12370" s="3">
        <v>46.7448692322</v>
      </c>
      <c r="D12370" s="4">
        <v>-0.88715664931255</v>
      </c>
      <c r="E12370" s="5" t="s">
        <v>573</v>
      </c>
    </row>
    <row r="12371" spans="1:5">
      <c r="A12371" s="1">
        <v>12370</v>
      </c>
      <c r="B12371" s="3">
        <v>-72.45</v>
      </c>
      <c r="C12371" s="3">
        <v>46.6448692322</v>
      </c>
      <c r="D12371" s="4">
        <v>-0.716288852768991</v>
      </c>
      <c r="E12371" s="5" t="s">
        <v>573</v>
      </c>
    </row>
    <row r="12372" spans="1:5">
      <c r="A12372" s="1">
        <v>12371</v>
      </c>
      <c r="B12372" s="3">
        <v>-71.35</v>
      </c>
      <c r="C12372" s="3">
        <v>46.6448692322</v>
      </c>
      <c r="D12372" s="4">
        <v>0.880661317313622</v>
      </c>
      <c r="E12372" s="5" t="s">
        <v>573</v>
      </c>
    </row>
    <row r="12373" spans="1:5">
      <c r="A12373" s="1">
        <v>12372</v>
      </c>
      <c r="B12373" s="3">
        <v>-70.85</v>
      </c>
      <c r="C12373" s="3">
        <v>46.6448692322</v>
      </c>
      <c r="D12373" s="4">
        <v>-0.473822039823813</v>
      </c>
      <c r="E12373" s="5" t="s">
        <v>573</v>
      </c>
    </row>
    <row r="12374" spans="1:5">
      <c r="A12374" s="1">
        <v>12373</v>
      </c>
      <c r="B12374" s="3">
        <v>-75.55</v>
      </c>
      <c r="C12374" s="3">
        <v>46.5448692322</v>
      </c>
      <c r="D12374" s="4">
        <v>-0.039146306337214</v>
      </c>
      <c r="E12374" s="5" t="s">
        <v>573</v>
      </c>
    </row>
    <row r="12375" spans="1:5">
      <c r="A12375" s="1">
        <v>12374</v>
      </c>
      <c r="B12375" s="3">
        <v>-75.35</v>
      </c>
      <c r="C12375" s="3">
        <v>46.5448692322</v>
      </c>
      <c r="D12375" s="4">
        <v>-0.240587338099718</v>
      </c>
      <c r="E12375" s="5" t="s">
        <v>573</v>
      </c>
    </row>
    <row r="12376" spans="1:5">
      <c r="A12376" s="1">
        <v>12375</v>
      </c>
      <c r="B12376" s="3">
        <v>-72.55</v>
      </c>
      <c r="C12376" s="3">
        <v>46.5448692322</v>
      </c>
      <c r="D12376" s="4">
        <v>-0.409278073966721</v>
      </c>
      <c r="E12376" s="5" t="s">
        <v>573</v>
      </c>
    </row>
    <row r="12377" spans="1:5">
      <c r="A12377" s="1">
        <v>12376</v>
      </c>
      <c r="B12377" s="3">
        <v>-67.45</v>
      </c>
      <c r="C12377" s="3">
        <v>46.5448692322</v>
      </c>
      <c r="D12377" s="4">
        <v>0.929945159695571</v>
      </c>
      <c r="E12377" s="5" t="s">
        <v>573</v>
      </c>
    </row>
    <row r="12378" spans="1:5">
      <c r="A12378" s="1">
        <v>12377</v>
      </c>
      <c r="B12378" s="3">
        <v>-64.95</v>
      </c>
      <c r="C12378" s="3">
        <v>46.5448692322</v>
      </c>
      <c r="D12378" s="4">
        <v>-0.443184253840104</v>
      </c>
      <c r="E12378" s="5" t="s">
        <v>573</v>
      </c>
    </row>
    <row r="12379" spans="1:5">
      <c r="A12379" s="1">
        <v>12378</v>
      </c>
      <c r="B12379" s="3">
        <v>-73.05</v>
      </c>
      <c r="C12379" s="3">
        <v>46.4448692322</v>
      </c>
      <c r="D12379" s="4">
        <v>-0.188774701444087</v>
      </c>
      <c r="E12379" s="5" t="s">
        <v>573</v>
      </c>
    </row>
    <row r="12380" spans="1:5">
      <c r="A12380" s="1">
        <v>12379</v>
      </c>
      <c r="B12380" s="3">
        <v>-71.75</v>
      </c>
      <c r="C12380" s="3">
        <v>46.4448692322</v>
      </c>
      <c r="D12380" s="4">
        <v>-0.264605053463479</v>
      </c>
      <c r="E12380" s="5" t="s">
        <v>573</v>
      </c>
    </row>
    <row r="12381" spans="1:5">
      <c r="A12381" s="1">
        <v>12380</v>
      </c>
      <c r="B12381" s="3">
        <v>-71.55</v>
      </c>
      <c r="C12381" s="3">
        <v>46.4448692322</v>
      </c>
      <c r="D12381" s="4">
        <v>-0.415805951727153</v>
      </c>
      <c r="E12381" s="5" t="s">
        <v>573</v>
      </c>
    </row>
    <row r="12382" spans="1:5">
      <c r="A12382" s="1">
        <v>12381</v>
      </c>
      <c r="B12382" s="3">
        <v>-64.95</v>
      </c>
      <c r="C12382" s="3">
        <v>46.4448692322</v>
      </c>
      <c r="D12382" s="4">
        <v>0.838279630522495</v>
      </c>
      <c r="E12382" s="5" t="s">
        <v>573</v>
      </c>
    </row>
    <row r="12383" spans="1:5">
      <c r="A12383" s="1">
        <v>12382</v>
      </c>
      <c r="B12383" s="3">
        <v>-71.95</v>
      </c>
      <c r="C12383" s="3">
        <v>46.3448692322</v>
      </c>
      <c r="D12383" s="4">
        <v>0.739924150670829</v>
      </c>
      <c r="E12383" s="5" t="s">
        <v>573</v>
      </c>
    </row>
    <row r="12384" spans="1:5">
      <c r="A12384" s="1">
        <v>12383</v>
      </c>
      <c r="B12384" s="3">
        <v>-70.95</v>
      </c>
      <c r="C12384" s="3">
        <v>46.3448692322</v>
      </c>
      <c r="D12384" s="4">
        <v>-0.307777020096964</v>
      </c>
      <c r="E12384" s="5" t="s">
        <v>573</v>
      </c>
    </row>
    <row r="12385" spans="1:5">
      <c r="A12385" s="1">
        <v>12384</v>
      </c>
      <c r="B12385" s="3">
        <v>-70.35</v>
      </c>
      <c r="C12385" s="3">
        <v>46.3448692322</v>
      </c>
      <c r="D12385" s="4">
        <v>-0.362843144390691</v>
      </c>
      <c r="E12385" s="5" t="s">
        <v>573</v>
      </c>
    </row>
    <row r="12386" spans="1:5">
      <c r="A12386" s="1">
        <v>12385</v>
      </c>
      <c r="B12386" s="3">
        <v>-72.05</v>
      </c>
      <c r="C12386" s="3">
        <v>46.1448692322</v>
      </c>
      <c r="D12386" s="4">
        <v>0.739924150670829</v>
      </c>
      <c r="E12386" s="5" t="s">
        <v>573</v>
      </c>
    </row>
    <row r="12387" spans="1:5">
      <c r="A12387" s="1">
        <v>12386</v>
      </c>
      <c r="B12387" s="3">
        <v>-71.85</v>
      </c>
      <c r="C12387" s="3">
        <v>46.1448692322</v>
      </c>
      <c r="D12387" s="4">
        <v>0.252547781130708</v>
      </c>
      <c r="E12387" s="5" t="s">
        <v>573</v>
      </c>
    </row>
    <row r="12388" spans="1:5">
      <c r="A12388" s="1">
        <v>12387</v>
      </c>
      <c r="B12388" s="3">
        <v>-71.35</v>
      </c>
      <c r="C12388" s="3">
        <v>46.1448692322</v>
      </c>
      <c r="D12388" s="4">
        <v>0.92403507420867</v>
      </c>
      <c r="E12388" s="5" t="s">
        <v>573</v>
      </c>
    </row>
    <row r="12389" spans="1:5">
      <c r="A12389" s="1">
        <v>12388</v>
      </c>
      <c r="B12389" s="3">
        <v>-71.05</v>
      </c>
      <c r="C12389" s="3">
        <v>46.1448692322</v>
      </c>
      <c r="D12389" s="4">
        <v>-0.37018362406874</v>
      </c>
      <c r="E12389" s="5" t="s">
        <v>573</v>
      </c>
    </row>
    <row r="12390" spans="1:5">
      <c r="A12390" s="1">
        <v>12389</v>
      </c>
      <c r="B12390" s="3">
        <v>-70.85</v>
      </c>
      <c r="C12390" s="3">
        <v>46.1448692322</v>
      </c>
      <c r="D12390" s="4">
        <v>-0.37018362406874</v>
      </c>
      <c r="E12390" s="5" t="s">
        <v>573</v>
      </c>
    </row>
    <row r="12391" spans="1:5">
      <c r="A12391" s="1">
        <v>12390</v>
      </c>
      <c r="B12391" s="3">
        <v>-67.55</v>
      </c>
      <c r="C12391" s="3">
        <v>46.1448692322</v>
      </c>
      <c r="D12391" s="4">
        <v>0.682517799585704</v>
      </c>
      <c r="E12391" s="5" t="s">
        <v>573</v>
      </c>
    </row>
    <row r="12392" spans="1:5">
      <c r="A12392" s="1">
        <v>12391</v>
      </c>
      <c r="B12392" s="3">
        <v>-67.25</v>
      </c>
      <c r="C12392" s="3">
        <v>46.1448692322</v>
      </c>
      <c r="D12392" s="4">
        <v>-0.588400204827494</v>
      </c>
      <c r="E12392" s="5" t="s">
        <v>573</v>
      </c>
    </row>
    <row r="12393" spans="1:5">
      <c r="A12393" s="1">
        <v>12392</v>
      </c>
      <c r="B12393" s="3">
        <v>-64.95</v>
      </c>
      <c r="C12393" s="3">
        <v>46.1448692322</v>
      </c>
      <c r="D12393" s="4">
        <v>-0.298254024688344</v>
      </c>
      <c r="E12393" s="5" t="s">
        <v>573</v>
      </c>
    </row>
    <row r="12394" spans="1:5">
      <c r="A12394" s="1">
        <v>12393</v>
      </c>
      <c r="B12394" s="3">
        <v>-71.75</v>
      </c>
      <c r="C12394" s="3">
        <v>46.0448692322</v>
      </c>
      <c r="D12394" s="4">
        <v>0.236112826846816</v>
      </c>
      <c r="E12394" s="5" t="s">
        <v>573</v>
      </c>
    </row>
    <row r="12395" spans="1:5">
      <c r="A12395" s="1">
        <v>12394</v>
      </c>
      <c r="B12395" s="3">
        <v>-67.75</v>
      </c>
      <c r="C12395" s="3">
        <v>46.0448692322</v>
      </c>
      <c r="D12395" s="4">
        <v>0.201080501794665</v>
      </c>
      <c r="E12395" s="5" t="s">
        <v>573</v>
      </c>
    </row>
    <row r="12396" spans="1:5">
      <c r="A12396" s="1">
        <v>12395</v>
      </c>
      <c r="B12396" s="3">
        <v>-74.65</v>
      </c>
      <c r="C12396" s="3">
        <v>45.9448692322</v>
      </c>
      <c r="D12396" s="4">
        <v>1.03229466179842</v>
      </c>
      <c r="E12396" s="5" t="s">
        <v>573</v>
      </c>
    </row>
    <row r="12397" spans="1:5">
      <c r="A12397" s="1">
        <v>12396</v>
      </c>
      <c r="B12397" s="3">
        <v>-72.55</v>
      </c>
      <c r="C12397" s="3">
        <v>45.9448692322</v>
      </c>
      <c r="D12397" s="4">
        <v>-0.541225421404122</v>
      </c>
      <c r="E12397" s="5" t="s">
        <v>573</v>
      </c>
    </row>
    <row r="12398" spans="1:5">
      <c r="A12398" s="1">
        <v>12397</v>
      </c>
      <c r="B12398" s="3">
        <v>-71.55</v>
      </c>
      <c r="C12398" s="3">
        <v>45.9448692322</v>
      </c>
      <c r="D12398" s="4">
        <v>1.03601891244807</v>
      </c>
      <c r="E12398" s="5" t="s">
        <v>573</v>
      </c>
    </row>
    <row r="12399" spans="1:5">
      <c r="A12399" s="1">
        <v>12398</v>
      </c>
      <c r="B12399" s="3">
        <v>-71.75</v>
      </c>
      <c r="C12399" s="3">
        <v>45.8448692322</v>
      </c>
      <c r="D12399" s="4">
        <v>0.610062464352708</v>
      </c>
      <c r="E12399" s="5" t="s">
        <v>573</v>
      </c>
    </row>
    <row r="12400" spans="1:5">
      <c r="A12400" s="1">
        <v>12399</v>
      </c>
      <c r="B12400" s="3">
        <v>-70.65</v>
      </c>
      <c r="C12400" s="3">
        <v>45.8448692322</v>
      </c>
      <c r="D12400" s="4">
        <v>0.777328583046667</v>
      </c>
      <c r="E12400" s="5" t="s">
        <v>573</v>
      </c>
    </row>
    <row r="12401" spans="1:5">
      <c r="A12401" s="1">
        <v>12400</v>
      </c>
      <c r="B12401" s="3">
        <v>-65.55</v>
      </c>
      <c r="C12401" s="3">
        <v>45.8448692322</v>
      </c>
      <c r="D12401" s="4">
        <v>1.18930058336879</v>
      </c>
      <c r="E12401" s="5" t="s">
        <v>573</v>
      </c>
    </row>
    <row r="12402" spans="1:5">
      <c r="A12402" s="1">
        <v>12401</v>
      </c>
      <c r="B12402" s="3">
        <v>-74.05</v>
      </c>
      <c r="C12402" s="3">
        <v>45.7448692322</v>
      </c>
      <c r="D12402" s="4">
        <v>0.64221331609248</v>
      </c>
      <c r="E12402" s="5" t="s">
        <v>573</v>
      </c>
    </row>
    <row r="12403" spans="1:5">
      <c r="A12403" s="1">
        <v>12402</v>
      </c>
      <c r="B12403" s="3">
        <v>-71.75</v>
      </c>
      <c r="C12403" s="3">
        <v>45.7448692322</v>
      </c>
      <c r="D12403" s="4">
        <v>-0.306437314955692</v>
      </c>
      <c r="E12403" s="5" t="s">
        <v>573</v>
      </c>
    </row>
    <row r="12404" spans="1:5">
      <c r="A12404" s="1">
        <v>12403</v>
      </c>
      <c r="B12404" s="3">
        <v>-62.55</v>
      </c>
      <c r="C12404" s="3">
        <v>46.4448692322</v>
      </c>
      <c r="D12404" s="4">
        <v>-0.31362216158228</v>
      </c>
      <c r="E12404" s="5" t="s">
        <v>573</v>
      </c>
    </row>
    <row r="12405" spans="1:5">
      <c r="A12405" s="1">
        <v>12404</v>
      </c>
      <c r="B12405" s="3">
        <v>-60.95</v>
      </c>
      <c r="C12405" s="3">
        <v>46.3448692322</v>
      </c>
      <c r="D12405" s="4">
        <v>-0.429771247383348</v>
      </c>
      <c r="E12405" s="5" t="s">
        <v>573</v>
      </c>
    </row>
    <row r="12406" spans="1:5">
      <c r="A12406" s="1">
        <v>12405</v>
      </c>
      <c r="B12406" s="3">
        <v>-60.35</v>
      </c>
      <c r="C12406" s="3">
        <v>46.2448692322</v>
      </c>
      <c r="D12406" s="4">
        <v>-0.491573812902911</v>
      </c>
      <c r="E12406" s="5" t="s">
        <v>573</v>
      </c>
    </row>
    <row r="12407" spans="1:5">
      <c r="A12407" s="1">
        <v>12406</v>
      </c>
      <c r="B12407" s="3">
        <v>-60.25</v>
      </c>
      <c r="C12407" s="3">
        <v>46.0448692322</v>
      </c>
      <c r="D12407" s="4">
        <v>-0.0244071992777339</v>
      </c>
      <c r="E12407" s="5" t="s">
        <v>573</v>
      </c>
    </row>
    <row r="12408" spans="1:5">
      <c r="A12408" s="1">
        <v>12407</v>
      </c>
      <c r="B12408" s="3">
        <v>-61.35</v>
      </c>
      <c r="C12408" s="3">
        <v>45.7448692322</v>
      </c>
      <c r="D12408" s="4">
        <v>-0.147773661130831</v>
      </c>
      <c r="E12408" s="5" t="s">
        <v>573</v>
      </c>
    </row>
    <row r="12409" spans="1:5">
      <c r="A12409" s="1">
        <v>12408</v>
      </c>
      <c r="B12409" s="3">
        <v>-76.15</v>
      </c>
      <c r="C12409" s="3">
        <v>45.6448692322</v>
      </c>
      <c r="D12409" s="4">
        <v>-0.547068936379601</v>
      </c>
      <c r="E12409" s="5" t="s">
        <v>573</v>
      </c>
    </row>
    <row r="12410" spans="1:5">
      <c r="A12410" s="1">
        <v>12409</v>
      </c>
      <c r="B12410" s="3">
        <v>-73.85</v>
      </c>
      <c r="C12410" s="3">
        <v>45.6448692322</v>
      </c>
      <c r="D12410" s="4">
        <v>-0.91787693593479</v>
      </c>
      <c r="E12410" s="5" t="s">
        <v>573</v>
      </c>
    </row>
    <row r="12411" spans="1:5">
      <c r="A12411" s="1">
        <v>12410</v>
      </c>
      <c r="B12411" s="3">
        <v>-65.75</v>
      </c>
      <c r="C12411" s="3">
        <v>45.6448692322</v>
      </c>
      <c r="D12411" s="4">
        <v>0.464576972906029</v>
      </c>
      <c r="E12411" s="5" t="s">
        <v>573</v>
      </c>
    </row>
    <row r="12412" spans="1:5">
      <c r="A12412" s="1">
        <v>12411</v>
      </c>
      <c r="B12412" s="3">
        <v>-65.55</v>
      </c>
      <c r="C12412" s="3">
        <v>45.6448692322</v>
      </c>
      <c r="D12412" s="4">
        <v>-0.470506673621455</v>
      </c>
      <c r="E12412" s="5" t="s">
        <v>573</v>
      </c>
    </row>
    <row r="12413" spans="1:5">
      <c r="A12413" s="1">
        <v>12412</v>
      </c>
      <c r="B12413" s="3">
        <v>-76.25</v>
      </c>
      <c r="C12413" s="3">
        <v>45.5448692322</v>
      </c>
      <c r="D12413" s="4">
        <v>0.104379078906271</v>
      </c>
      <c r="E12413" s="5" t="s">
        <v>573</v>
      </c>
    </row>
    <row r="12414" spans="1:5">
      <c r="A12414" s="1">
        <v>12413</v>
      </c>
      <c r="B12414" s="3">
        <v>-75.25</v>
      </c>
      <c r="C12414" s="3">
        <v>45.5448692322</v>
      </c>
      <c r="D12414" s="4">
        <v>-0.57838470400123</v>
      </c>
      <c r="E12414" s="5" t="s">
        <v>573</v>
      </c>
    </row>
    <row r="12415" spans="1:5">
      <c r="A12415" s="1">
        <v>12414</v>
      </c>
      <c r="B12415" s="3">
        <v>-72.55</v>
      </c>
      <c r="C12415" s="3">
        <v>45.5448692322</v>
      </c>
      <c r="D12415" s="4">
        <v>-0.744658213105839</v>
      </c>
      <c r="E12415" s="5" t="s">
        <v>573</v>
      </c>
    </row>
    <row r="12416" spans="1:5">
      <c r="A12416" s="1">
        <v>12415</v>
      </c>
      <c r="B12416" s="3">
        <v>-72.35</v>
      </c>
      <c r="C12416" s="3">
        <v>45.5448692322</v>
      </c>
      <c r="D12416" s="4">
        <v>-0.694234214460256</v>
      </c>
      <c r="E12416" s="5" t="s">
        <v>573</v>
      </c>
    </row>
    <row r="12417" spans="1:5">
      <c r="A12417" s="1">
        <v>12416</v>
      </c>
      <c r="B12417" s="3">
        <v>-72.05</v>
      </c>
      <c r="C12417" s="3">
        <v>45.5448692322</v>
      </c>
      <c r="D12417" s="4">
        <v>-0.609915243525223</v>
      </c>
      <c r="E12417" s="5" t="s">
        <v>573</v>
      </c>
    </row>
    <row r="12418" spans="1:5">
      <c r="A12418" s="1">
        <v>12417</v>
      </c>
      <c r="B12418" s="3">
        <v>-71.95</v>
      </c>
      <c r="C12418" s="3">
        <v>45.5448692322</v>
      </c>
      <c r="D12418" s="4">
        <v>-0.462496712678922</v>
      </c>
      <c r="E12418" s="5" t="s">
        <v>573</v>
      </c>
    </row>
    <row r="12419" spans="1:5">
      <c r="A12419" s="1">
        <v>12418</v>
      </c>
      <c r="B12419" s="3">
        <v>-76.75</v>
      </c>
      <c r="C12419" s="3">
        <v>45.4448692322</v>
      </c>
      <c r="D12419" s="4">
        <v>-0.599456475720655</v>
      </c>
      <c r="E12419" s="5" t="s">
        <v>573</v>
      </c>
    </row>
    <row r="12420" spans="1:5">
      <c r="A12420" s="1">
        <v>12419</v>
      </c>
      <c r="B12420" s="3">
        <v>-75.55</v>
      </c>
      <c r="C12420" s="3">
        <v>45.4448692322</v>
      </c>
      <c r="D12420" s="4">
        <v>0.741111260221123</v>
      </c>
      <c r="E12420" s="5" t="s">
        <v>573</v>
      </c>
    </row>
    <row r="12421" spans="1:5">
      <c r="A12421" s="1">
        <v>12420</v>
      </c>
      <c r="B12421" s="3">
        <v>-74.75</v>
      </c>
      <c r="C12421" s="3">
        <v>45.4448692322</v>
      </c>
      <c r="D12421" s="4">
        <v>-0.108108909001841</v>
      </c>
      <c r="E12421" s="5" t="s">
        <v>573</v>
      </c>
    </row>
    <row r="12422" spans="1:5">
      <c r="A12422" s="1">
        <v>12421</v>
      </c>
      <c r="B12422" s="3">
        <v>-73.65</v>
      </c>
      <c r="C12422" s="3">
        <v>45.4448692322</v>
      </c>
      <c r="D12422" s="4">
        <v>0.276767492933938</v>
      </c>
      <c r="E12422" s="5" t="s">
        <v>573</v>
      </c>
    </row>
    <row r="12423" spans="1:5">
      <c r="A12423" s="1">
        <v>12422</v>
      </c>
      <c r="B12423" s="3">
        <v>-72.25</v>
      </c>
      <c r="C12423" s="3">
        <v>45.4448692322</v>
      </c>
      <c r="D12423" s="4">
        <v>-0.0553480305150214</v>
      </c>
      <c r="E12423" s="5" t="s">
        <v>573</v>
      </c>
    </row>
    <row r="12424" spans="1:5">
      <c r="A12424" s="1">
        <v>12423</v>
      </c>
      <c r="B12424" s="3">
        <v>-75.95</v>
      </c>
      <c r="C12424" s="3">
        <v>45.3448692322</v>
      </c>
      <c r="D12424" s="4">
        <v>-0.233320683211242</v>
      </c>
      <c r="E12424" s="5" t="s">
        <v>573</v>
      </c>
    </row>
    <row r="12425" spans="1:5">
      <c r="A12425" s="1">
        <v>12424</v>
      </c>
      <c r="B12425" s="3">
        <v>-75.45</v>
      </c>
      <c r="C12425" s="3">
        <v>45.3448692322</v>
      </c>
      <c r="D12425" s="4">
        <v>0.963808128452845</v>
      </c>
      <c r="E12425" s="5" t="s">
        <v>573</v>
      </c>
    </row>
    <row r="12426" spans="1:5">
      <c r="A12426" s="1">
        <v>12425</v>
      </c>
      <c r="B12426" s="3">
        <v>-72.65</v>
      </c>
      <c r="C12426" s="3">
        <v>45.2448692322</v>
      </c>
      <c r="D12426" s="4">
        <v>-0.659299464878002</v>
      </c>
      <c r="E12426" s="5" t="s">
        <v>573</v>
      </c>
    </row>
    <row r="12427" spans="1:5">
      <c r="A12427" s="1">
        <v>12426</v>
      </c>
      <c r="B12427" s="3">
        <v>-71.85</v>
      </c>
      <c r="C12427" s="3">
        <v>45.2448692322</v>
      </c>
      <c r="D12427" s="4">
        <v>0.584389298156709</v>
      </c>
      <c r="E12427" s="5" t="s">
        <v>573</v>
      </c>
    </row>
    <row r="12428" spans="1:5">
      <c r="A12428" s="1">
        <v>12427</v>
      </c>
      <c r="B12428" s="3">
        <v>-71.45</v>
      </c>
      <c r="C12428" s="3">
        <v>45.2448692322</v>
      </c>
      <c r="D12428" s="4">
        <v>-0.77967129425783</v>
      </c>
      <c r="E12428" s="5" t="s">
        <v>573</v>
      </c>
    </row>
    <row r="12429" spans="1:5">
      <c r="A12429" s="1">
        <v>12428</v>
      </c>
      <c r="B12429" s="3">
        <v>-75.85</v>
      </c>
      <c r="C12429" s="3">
        <v>45.1448692322</v>
      </c>
      <c r="D12429" s="4">
        <v>-0.304394894212295</v>
      </c>
      <c r="E12429" s="5" t="s">
        <v>573</v>
      </c>
    </row>
    <row r="12430" spans="1:5">
      <c r="A12430" s="1">
        <v>12429</v>
      </c>
      <c r="B12430" s="3">
        <v>-74.75</v>
      </c>
      <c r="C12430" s="3">
        <v>45.1448692322</v>
      </c>
      <c r="D12430" s="4">
        <v>-0.0679462438871987</v>
      </c>
      <c r="E12430" s="5" t="s">
        <v>573</v>
      </c>
    </row>
    <row r="12431" spans="1:5">
      <c r="A12431" s="1">
        <v>12430</v>
      </c>
      <c r="B12431" s="3">
        <v>-72.55</v>
      </c>
      <c r="C12431" s="3">
        <v>45.1448692322</v>
      </c>
      <c r="D12431" s="4">
        <v>-0.404316493608701</v>
      </c>
      <c r="E12431" s="5" t="s">
        <v>573</v>
      </c>
    </row>
    <row r="12432" spans="1:5">
      <c r="A12432" s="1">
        <v>12431</v>
      </c>
      <c r="B12432" s="3">
        <v>-71.55</v>
      </c>
      <c r="C12432" s="3">
        <v>45.1448692322</v>
      </c>
      <c r="D12432" s="4">
        <v>-0.77967129425783</v>
      </c>
      <c r="E12432" s="5" t="s">
        <v>573</v>
      </c>
    </row>
    <row r="12433" spans="1:5">
      <c r="A12433" s="1">
        <v>12432</v>
      </c>
      <c r="B12433" s="3">
        <v>-75.25</v>
      </c>
      <c r="C12433" s="3">
        <v>45.0448692322</v>
      </c>
      <c r="D12433" s="4">
        <v>-0.0993085867891423</v>
      </c>
      <c r="E12433" s="5" t="s">
        <v>573</v>
      </c>
    </row>
    <row r="12434" spans="1:5">
      <c r="A12434" s="1">
        <v>12433</v>
      </c>
      <c r="B12434" s="3">
        <v>-74.35</v>
      </c>
      <c r="C12434" s="3">
        <v>45.0448692322</v>
      </c>
      <c r="D12434" s="4">
        <v>-0.282331565357724</v>
      </c>
      <c r="E12434" s="5" t="s">
        <v>573</v>
      </c>
    </row>
    <row r="12435" spans="1:5">
      <c r="A12435" s="1">
        <v>12434</v>
      </c>
      <c r="B12435" s="3">
        <v>-72.95</v>
      </c>
      <c r="C12435" s="3">
        <v>45.0448692322</v>
      </c>
      <c r="D12435" s="4">
        <v>0.704065154819444</v>
      </c>
      <c r="E12435" s="5" t="s">
        <v>573</v>
      </c>
    </row>
    <row r="12436" spans="1:5">
      <c r="A12436" s="1">
        <v>12435</v>
      </c>
      <c r="B12436" s="3">
        <v>-72.45</v>
      </c>
      <c r="C12436" s="3">
        <v>45.0448692322</v>
      </c>
      <c r="D12436" s="4">
        <v>0.235022064296338</v>
      </c>
      <c r="E12436" s="5" t="s">
        <v>573</v>
      </c>
    </row>
    <row r="12437" spans="1:5">
      <c r="A12437" s="1">
        <v>12436</v>
      </c>
      <c r="B12437" s="3">
        <v>-72.35</v>
      </c>
      <c r="C12437" s="3">
        <v>45.0448692322</v>
      </c>
      <c r="D12437" s="4">
        <v>0.450385527999017</v>
      </c>
      <c r="E12437" s="5" t="s">
        <v>573</v>
      </c>
    </row>
    <row r="12438" spans="1:5">
      <c r="A12438" s="1">
        <v>12437</v>
      </c>
      <c r="B12438" s="3">
        <v>-75.85</v>
      </c>
      <c r="C12438" s="3">
        <v>44.8448692322</v>
      </c>
      <c r="D12438" s="4">
        <v>0.737940144694802</v>
      </c>
      <c r="E12438" s="5" t="s">
        <v>573</v>
      </c>
    </row>
    <row r="12439" spans="1:5">
      <c r="A12439" s="1">
        <v>12438</v>
      </c>
      <c r="B12439" s="3">
        <v>-75.75</v>
      </c>
      <c r="C12439" s="3">
        <v>44.8448692322</v>
      </c>
      <c r="D12439" s="4">
        <v>0.970778453237258</v>
      </c>
      <c r="E12439" s="5" t="s">
        <v>573</v>
      </c>
    </row>
    <row r="12440" spans="1:5">
      <c r="A12440" s="1">
        <v>12439</v>
      </c>
      <c r="B12440" s="3">
        <v>-75.75</v>
      </c>
      <c r="C12440" s="3">
        <v>44.6448692322</v>
      </c>
      <c r="D12440" s="4">
        <v>0.603708633371943</v>
      </c>
      <c r="E12440" s="5" t="s">
        <v>573</v>
      </c>
    </row>
    <row r="12441" spans="1:5">
      <c r="A12441" s="1">
        <v>12440</v>
      </c>
      <c r="B12441" s="3">
        <v>-62.05</v>
      </c>
      <c r="C12441" s="3">
        <v>45.6448692322</v>
      </c>
      <c r="D12441" s="4">
        <v>0.922970656227238</v>
      </c>
      <c r="E12441" s="5" t="s">
        <v>573</v>
      </c>
    </row>
    <row r="12442" spans="1:5">
      <c r="A12442" s="1">
        <v>12441</v>
      </c>
      <c r="B12442" s="3">
        <v>-61.15</v>
      </c>
      <c r="C12442" s="3">
        <v>45.6448692322</v>
      </c>
      <c r="D12442" s="4">
        <v>0.00927561805370528</v>
      </c>
      <c r="E12442" s="5" t="s">
        <v>573</v>
      </c>
    </row>
    <row r="12443" spans="1:5">
      <c r="A12443" s="1">
        <v>12442</v>
      </c>
      <c r="B12443" s="3">
        <v>-62.65</v>
      </c>
      <c r="C12443" s="3">
        <v>45.5448692322</v>
      </c>
      <c r="D12443" s="4">
        <v>-0.39658524495859</v>
      </c>
      <c r="E12443" s="5" t="s">
        <v>573</v>
      </c>
    </row>
    <row r="12444" spans="1:5">
      <c r="A12444" s="1">
        <v>12443</v>
      </c>
      <c r="B12444" s="3">
        <v>-62.25</v>
      </c>
      <c r="C12444" s="3">
        <v>45.5448692322</v>
      </c>
      <c r="D12444" s="4">
        <v>-0.502148341886943</v>
      </c>
      <c r="E12444" s="5" t="s">
        <v>573</v>
      </c>
    </row>
    <row r="12445" spans="1:5">
      <c r="A12445" s="1">
        <v>12444</v>
      </c>
      <c r="B12445" s="3">
        <v>-78.75</v>
      </c>
      <c r="C12445" s="3">
        <v>44.5448692322</v>
      </c>
      <c r="D12445" s="4">
        <v>-0.169381458096291</v>
      </c>
      <c r="E12445" s="5" t="s">
        <v>573</v>
      </c>
    </row>
    <row r="12446" spans="1:5">
      <c r="A12446" s="1">
        <v>12445</v>
      </c>
      <c r="B12446" s="3">
        <v>-79.05</v>
      </c>
      <c r="C12446" s="3">
        <v>44.3448692322</v>
      </c>
      <c r="D12446" s="4">
        <v>0.124518226399636</v>
      </c>
      <c r="E12446" s="5" t="s">
        <v>573</v>
      </c>
    </row>
    <row r="12447" spans="1:5">
      <c r="A12447" s="1">
        <v>12446</v>
      </c>
      <c r="B12447" s="3">
        <v>-79.85</v>
      </c>
      <c r="C12447" s="3">
        <v>44.2448692322</v>
      </c>
      <c r="D12447" s="4">
        <v>-0.434339343877502</v>
      </c>
      <c r="E12447" s="5" t="s">
        <v>573</v>
      </c>
    </row>
    <row r="12448" spans="1:5">
      <c r="A12448" s="1">
        <v>12447</v>
      </c>
      <c r="B12448" s="3">
        <v>-78.15</v>
      </c>
      <c r="C12448" s="3">
        <v>44.2448692322</v>
      </c>
      <c r="D12448" s="4">
        <v>-0.15784896711357</v>
      </c>
      <c r="E12448" s="5" t="s">
        <v>573</v>
      </c>
    </row>
    <row r="12449" spans="1:5">
      <c r="A12449" s="1">
        <v>12448</v>
      </c>
      <c r="B12449" s="3">
        <v>-79.45</v>
      </c>
      <c r="C12449" s="3">
        <v>44.0448692322</v>
      </c>
      <c r="D12449" s="4">
        <v>-0.172547761229628</v>
      </c>
      <c r="E12449" s="5" t="s">
        <v>573</v>
      </c>
    </row>
    <row r="12450" spans="1:5">
      <c r="A12450" s="1">
        <v>12449</v>
      </c>
      <c r="B12450" s="3">
        <v>-78.55</v>
      </c>
      <c r="C12450" s="3">
        <v>44.0448692322</v>
      </c>
      <c r="D12450" s="4">
        <v>-0.607867861271441</v>
      </c>
      <c r="E12450" s="5" t="s">
        <v>573</v>
      </c>
    </row>
    <row r="12451" spans="1:5">
      <c r="A12451" s="1">
        <v>12450</v>
      </c>
      <c r="B12451" s="3">
        <v>-79.15</v>
      </c>
      <c r="C12451" s="3">
        <v>43.9448692322</v>
      </c>
      <c r="D12451" s="4">
        <v>-0.0556884007631114</v>
      </c>
      <c r="E12451" s="5" t="s">
        <v>573</v>
      </c>
    </row>
    <row r="12452" spans="1:5">
      <c r="A12452" s="1">
        <v>12451</v>
      </c>
      <c r="B12452" s="3">
        <v>-79.75</v>
      </c>
      <c r="C12452" s="3">
        <v>43.8448692322</v>
      </c>
      <c r="D12452" s="4">
        <v>-0.396306271453249</v>
      </c>
      <c r="E12452" s="5" t="s">
        <v>573</v>
      </c>
    </row>
    <row r="12453" spans="1:5">
      <c r="A12453" s="1">
        <v>12452</v>
      </c>
      <c r="B12453" s="3">
        <v>-79.55</v>
      </c>
      <c r="C12453" s="3">
        <v>43.8448692322</v>
      </c>
      <c r="D12453" s="4">
        <v>-0.43975075120241</v>
      </c>
      <c r="E12453" s="5" t="s">
        <v>573</v>
      </c>
    </row>
    <row r="12454" spans="1:5">
      <c r="A12454" s="1">
        <v>12453</v>
      </c>
      <c r="B12454" s="3">
        <v>-79.75</v>
      </c>
      <c r="C12454" s="3">
        <v>43.6448692322</v>
      </c>
      <c r="D12454" s="4">
        <v>-0.590306401522096</v>
      </c>
      <c r="E12454" s="5" t="s">
        <v>573</v>
      </c>
    </row>
    <row r="12455" spans="1:5">
      <c r="A12455" s="1">
        <v>12454</v>
      </c>
      <c r="B12455" s="3">
        <v>-77.45</v>
      </c>
      <c r="C12455" s="3">
        <v>44.3448692322</v>
      </c>
      <c r="D12455" s="4">
        <v>-0.138181401008901</v>
      </c>
      <c r="E12455" s="5" t="s">
        <v>573</v>
      </c>
    </row>
    <row r="12456" spans="1:5">
      <c r="A12456" s="1">
        <v>12455</v>
      </c>
      <c r="B12456" s="3">
        <v>-77.55</v>
      </c>
      <c r="C12456" s="3">
        <v>44.1448692322</v>
      </c>
      <c r="D12456" s="4">
        <v>-0.259379218107806</v>
      </c>
      <c r="E12456" s="5" t="s">
        <v>573</v>
      </c>
    </row>
    <row r="12457" spans="1:5">
      <c r="A12457" s="1">
        <v>12456</v>
      </c>
      <c r="B12457" s="3">
        <v>-79.85</v>
      </c>
      <c r="C12457" s="3">
        <v>43.4448692322</v>
      </c>
      <c r="D12457" s="4">
        <v>-0.216129284344298</v>
      </c>
      <c r="E12457" s="5" t="s">
        <v>573</v>
      </c>
    </row>
    <row r="12458" spans="1:5">
      <c r="A12458" s="1">
        <v>12457</v>
      </c>
      <c r="B12458" s="3">
        <v>-80.65</v>
      </c>
      <c r="C12458" s="3">
        <v>42.9448692322</v>
      </c>
      <c r="D12458" s="4">
        <v>0.256609142983351</v>
      </c>
      <c r="E12458" s="5" t="s">
        <v>573</v>
      </c>
    </row>
    <row r="12459" spans="1:5">
      <c r="A12459" s="1">
        <v>12458</v>
      </c>
      <c r="B12459" s="3">
        <v>-16.65</v>
      </c>
      <c r="C12459" s="3">
        <v>28.2448692322</v>
      </c>
      <c r="D12459" s="4">
        <v>1.44775175010204</v>
      </c>
      <c r="E12459" s="5" t="s">
        <v>568</v>
      </c>
    </row>
    <row r="12460" spans="1:5">
      <c r="A12460" s="1">
        <v>12459</v>
      </c>
      <c r="B12460" s="3">
        <v>17.55</v>
      </c>
      <c r="C12460" s="3">
        <v>21.9448692322</v>
      </c>
      <c r="D12460" s="4">
        <v>0.27839784244152</v>
      </c>
      <c r="E12460" s="5" t="s">
        <v>568</v>
      </c>
    </row>
    <row r="12461" spans="1:5">
      <c r="A12461" s="1">
        <v>12460</v>
      </c>
      <c r="B12461" s="3">
        <v>19.45</v>
      </c>
      <c r="C12461" s="3">
        <v>20.7448692322</v>
      </c>
      <c r="D12461" s="4">
        <v>0.246953169405942</v>
      </c>
      <c r="E12461" s="5" t="s">
        <v>568</v>
      </c>
    </row>
    <row r="12462" spans="1:5">
      <c r="A12462" s="1">
        <v>12461</v>
      </c>
      <c r="B12462" s="3">
        <v>22.25</v>
      </c>
      <c r="C12462" s="3">
        <v>16.9448692322</v>
      </c>
      <c r="D12462" s="4">
        <v>-0.379179950125221</v>
      </c>
      <c r="E12462" s="5" t="s">
        <v>568</v>
      </c>
    </row>
    <row r="12463" spans="1:5">
      <c r="A12463" s="1">
        <v>12462</v>
      </c>
      <c r="B12463" s="3">
        <v>22.05</v>
      </c>
      <c r="C12463" s="3">
        <v>16.7448692322</v>
      </c>
      <c r="D12463" s="4">
        <v>-0.379179950125221</v>
      </c>
      <c r="E12463" s="5" t="s">
        <v>568</v>
      </c>
    </row>
    <row r="12464" spans="1:5">
      <c r="A12464" s="1">
        <v>12463</v>
      </c>
      <c r="B12464" s="3">
        <v>22.25</v>
      </c>
      <c r="C12464" s="3">
        <v>16.7448692322</v>
      </c>
      <c r="D12464" s="4">
        <v>-0.379179950125221</v>
      </c>
      <c r="E12464" s="5" t="s">
        <v>568</v>
      </c>
    </row>
    <row r="12465" spans="1:5">
      <c r="A12465" s="1">
        <v>12464</v>
      </c>
      <c r="B12465" s="3">
        <v>22.55</v>
      </c>
      <c r="C12465" s="3">
        <v>16.7448692322</v>
      </c>
      <c r="D12465" s="4">
        <v>-0.379179950125221</v>
      </c>
      <c r="E12465" s="5" t="s">
        <v>568</v>
      </c>
    </row>
    <row r="12466" spans="1:5">
      <c r="A12466" s="1">
        <v>12465</v>
      </c>
      <c r="B12466" s="3">
        <v>21.35</v>
      </c>
      <c r="C12466" s="3">
        <v>16.6448692322</v>
      </c>
      <c r="D12466" s="4">
        <v>0.00254069863922563</v>
      </c>
      <c r="E12466" s="5" t="s">
        <v>568</v>
      </c>
    </row>
    <row r="12467" spans="1:5">
      <c r="A12467" s="1">
        <v>12466</v>
      </c>
      <c r="B12467" s="3">
        <v>21.65</v>
      </c>
      <c r="C12467" s="3">
        <v>16.6448692322</v>
      </c>
      <c r="D12467" s="4">
        <v>0.00254069863922563</v>
      </c>
      <c r="E12467" s="5" t="s">
        <v>568</v>
      </c>
    </row>
    <row r="12468" spans="1:5">
      <c r="A12468" s="1">
        <v>12467</v>
      </c>
      <c r="B12468" s="3">
        <v>21.15</v>
      </c>
      <c r="C12468" s="3">
        <v>16.5448692322</v>
      </c>
      <c r="D12468" s="4">
        <v>0.00254069863922563</v>
      </c>
      <c r="E12468" s="5" t="s">
        <v>568</v>
      </c>
    </row>
    <row r="12469" spans="1:5">
      <c r="A12469" s="1">
        <v>12468</v>
      </c>
      <c r="B12469" s="3">
        <v>22.15</v>
      </c>
      <c r="C12469" s="3">
        <v>16.5448692322</v>
      </c>
      <c r="D12469" s="4">
        <v>-0.379179950125221</v>
      </c>
      <c r="E12469" s="5" t="s">
        <v>568</v>
      </c>
    </row>
    <row r="12470" spans="1:5">
      <c r="A12470" s="1">
        <v>12469</v>
      </c>
      <c r="B12470" s="3">
        <v>20.95</v>
      </c>
      <c r="C12470" s="3">
        <v>16.4448692322</v>
      </c>
      <c r="D12470" s="4">
        <v>0.00254069863922563</v>
      </c>
      <c r="E12470" s="5" t="s">
        <v>568</v>
      </c>
    </row>
    <row r="12471" spans="1:5">
      <c r="A12471" s="1">
        <v>12470</v>
      </c>
      <c r="B12471" s="3">
        <v>22.85</v>
      </c>
      <c r="C12471" s="3">
        <v>16.4448692322</v>
      </c>
      <c r="D12471" s="4">
        <v>-0.379179950125221</v>
      </c>
      <c r="E12471" s="5" t="s">
        <v>568</v>
      </c>
    </row>
    <row r="12472" spans="1:5">
      <c r="A12472" s="1">
        <v>12471</v>
      </c>
      <c r="B12472" s="3">
        <v>22.65</v>
      </c>
      <c r="C12472" s="3">
        <v>16.3448692322</v>
      </c>
      <c r="D12472" s="4">
        <v>-0.379179950125221</v>
      </c>
      <c r="E12472" s="5" t="s">
        <v>568</v>
      </c>
    </row>
    <row r="12473" spans="1:5">
      <c r="A12473" s="1">
        <v>12472</v>
      </c>
      <c r="B12473" s="3">
        <v>22.65</v>
      </c>
      <c r="C12473" s="3">
        <v>16.2448692322</v>
      </c>
      <c r="D12473" s="4">
        <v>-0.379179950125221</v>
      </c>
      <c r="E12473" s="5" t="s">
        <v>568</v>
      </c>
    </row>
    <row r="12474" spans="1:5">
      <c r="A12474" s="1">
        <v>12473</v>
      </c>
      <c r="B12474" s="3">
        <v>22.75</v>
      </c>
      <c r="C12474" s="3">
        <v>16.0448692322</v>
      </c>
      <c r="D12474" s="4">
        <v>0.00254069863922563</v>
      </c>
      <c r="E12474" s="5" t="s">
        <v>568</v>
      </c>
    </row>
    <row r="12475" spans="1:5">
      <c r="A12475" s="1">
        <v>12474</v>
      </c>
      <c r="B12475" s="3">
        <v>22.45</v>
      </c>
      <c r="C12475" s="3">
        <v>15.8448692322</v>
      </c>
      <c r="D12475" s="4">
        <v>0.00254069863922563</v>
      </c>
      <c r="E12475" s="5" t="s">
        <v>568</v>
      </c>
    </row>
    <row r="12476" spans="1:5">
      <c r="A12476" s="1">
        <v>12475</v>
      </c>
      <c r="B12476" s="3">
        <v>22.95</v>
      </c>
      <c r="C12476" s="3">
        <v>15.8448692322</v>
      </c>
      <c r="D12476" s="4">
        <v>0.413220955691778</v>
      </c>
      <c r="E12476" s="5" t="s">
        <v>568</v>
      </c>
    </row>
    <row r="12477" spans="1:5">
      <c r="A12477" s="1">
        <v>12476</v>
      </c>
      <c r="B12477" s="3">
        <v>19.55</v>
      </c>
      <c r="C12477" s="3">
        <v>15.2448692322</v>
      </c>
      <c r="D12477" s="4">
        <v>0.375924555756064</v>
      </c>
      <c r="E12477" s="5" t="s">
        <v>568</v>
      </c>
    </row>
    <row r="12478" spans="1:5">
      <c r="A12478" s="1">
        <v>12477</v>
      </c>
      <c r="B12478" s="3">
        <v>21.85</v>
      </c>
      <c r="C12478" s="3">
        <v>13.4448692322</v>
      </c>
      <c r="D12478" s="4">
        <v>0.466305258819354</v>
      </c>
      <c r="E12478" s="5" t="s">
        <v>566</v>
      </c>
    </row>
    <row r="12479" spans="1:5">
      <c r="A12479" s="1">
        <v>12478</v>
      </c>
      <c r="B12479" s="3">
        <v>15.65</v>
      </c>
      <c r="C12479" s="3">
        <v>12.7448692322</v>
      </c>
      <c r="D12479" s="4">
        <v>0.905646049048206</v>
      </c>
      <c r="E12479" s="5" t="s">
        <v>566</v>
      </c>
    </row>
    <row r="12480" spans="1:5">
      <c r="A12480" s="1">
        <v>12479</v>
      </c>
      <c r="B12480" s="3">
        <v>21.45</v>
      </c>
      <c r="C12480" s="3">
        <v>12.7448692322</v>
      </c>
      <c r="D12480" s="4">
        <v>0.242215344229914</v>
      </c>
      <c r="E12480" s="5" t="s">
        <v>566</v>
      </c>
    </row>
    <row r="12481" spans="1:5">
      <c r="A12481" s="1">
        <v>12480</v>
      </c>
      <c r="B12481" s="3">
        <v>20.35</v>
      </c>
      <c r="C12481" s="3">
        <v>12.6448692322</v>
      </c>
      <c r="D12481" s="4">
        <v>0.0498876477972375</v>
      </c>
      <c r="E12481" s="5" t="s">
        <v>566</v>
      </c>
    </row>
    <row r="12482" spans="1:5">
      <c r="A12482" s="1">
        <v>12481</v>
      </c>
      <c r="B12482" s="3">
        <v>21.15</v>
      </c>
      <c r="C12482" s="3">
        <v>12.5448692322</v>
      </c>
      <c r="D12482" s="4">
        <v>0.311245962470318</v>
      </c>
      <c r="E12482" s="5" t="s">
        <v>566</v>
      </c>
    </row>
    <row r="12483" spans="1:5">
      <c r="A12483" s="1">
        <v>12482</v>
      </c>
      <c r="B12483" s="3">
        <v>21.45</v>
      </c>
      <c r="C12483" s="3">
        <v>12.5448692322</v>
      </c>
      <c r="D12483" s="4">
        <v>0.242215344229914</v>
      </c>
      <c r="E12483" s="5" t="s">
        <v>566</v>
      </c>
    </row>
    <row r="12484" spans="1:5">
      <c r="A12484" s="1">
        <v>12483</v>
      </c>
      <c r="B12484" s="3">
        <v>21.95</v>
      </c>
      <c r="C12484" s="3">
        <v>12.5448692322</v>
      </c>
      <c r="D12484" s="4">
        <v>0.242215344229914</v>
      </c>
      <c r="E12484" s="5" t="s">
        <v>566</v>
      </c>
    </row>
    <row r="12485" spans="1:5">
      <c r="A12485" s="1">
        <v>12484</v>
      </c>
      <c r="B12485" s="3">
        <v>21.05</v>
      </c>
      <c r="C12485" s="3">
        <v>12.4448692322</v>
      </c>
      <c r="D12485" s="4">
        <v>0.508440992972361</v>
      </c>
      <c r="E12485" s="5" t="s">
        <v>566</v>
      </c>
    </row>
    <row r="12486" spans="1:5">
      <c r="A12486" s="1">
        <v>12485</v>
      </c>
      <c r="B12486" s="3">
        <v>21.15</v>
      </c>
      <c r="C12486" s="3">
        <v>12.4448692322</v>
      </c>
      <c r="D12486" s="4">
        <v>0.508440992972361</v>
      </c>
      <c r="E12486" s="5" t="s">
        <v>566</v>
      </c>
    </row>
    <row r="12487" spans="1:5">
      <c r="A12487" s="1">
        <v>12486</v>
      </c>
      <c r="B12487" s="3">
        <v>22.15</v>
      </c>
      <c r="C12487" s="3">
        <v>12.4448692322</v>
      </c>
      <c r="D12487" s="4">
        <v>0.371221842673986</v>
      </c>
      <c r="E12487" s="5" t="s">
        <v>566</v>
      </c>
    </row>
    <row r="12488" spans="1:5">
      <c r="A12488" s="1">
        <v>12487</v>
      </c>
      <c r="B12488" s="3">
        <v>22.15</v>
      </c>
      <c r="C12488" s="3">
        <v>12.3448692322</v>
      </c>
      <c r="D12488" s="4">
        <v>0.371221842673986</v>
      </c>
      <c r="E12488" s="5" t="s">
        <v>566</v>
      </c>
    </row>
    <row r="12489" spans="1:5">
      <c r="A12489" s="1">
        <v>12488</v>
      </c>
      <c r="B12489" s="3">
        <v>15.15</v>
      </c>
      <c r="C12489" s="3">
        <v>12.2448692322</v>
      </c>
      <c r="D12489" s="4">
        <v>0.722718389673927</v>
      </c>
      <c r="E12489" s="5" t="s">
        <v>566</v>
      </c>
    </row>
    <row r="12490" spans="1:5">
      <c r="A12490" s="1">
        <v>12489</v>
      </c>
      <c r="B12490" s="3">
        <v>18.85</v>
      </c>
      <c r="C12490" s="3">
        <v>12.2448692322</v>
      </c>
      <c r="D12490" s="4">
        <v>0.393397226559185</v>
      </c>
      <c r="E12490" s="5" t="s">
        <v>566</v>
      </c>
    </row>
    <row r="12491" spans="1:5">
      <c r="A12491" s="1">
        <v>12490</v>
      </c>
      <c r="B12491" s="3">
        <v>21.55</v>
      </c>
      <c r="C12491" s="3">
        <v>12.0448692322</v>
      </c>
      <c r="D12491" s="4">
        <v>0.571502377596811</v>
      </c>
      <c r="E12491" s="5" t="s">
        <v>566</v>
      </c>
    </row>
    <row r="12492" spans="1:5">
      <c r="A12492" s="1">
        <v>12491</v>
      </c>
      <c r="B12492" s="3">
        <v>22.55</v>
      </c>
      <c r="C12492" s="3">
        <v>11.8448692322</v>
      </c>
      <c r="D12492" s="4">
        <v>0.562263870661468</v>
      </c>
      <c r="E12492" s="5" t="s">
        <v>566</v>
      </c>
    </row>
    <row r="12493" spans="1:5">
      <c r="A12493" s="1">
        <v>12492</v>
      </c>
      <c r="B12493" s="3">
        <v>17.85</v>
      </c>
      <c r="C12493" s="3">
        <v>11.7448692322</v>
      </c>
      <c r="D12493" s="4">
        <v>0.393397226559185</v>
      </c>
      <c r="E12493" s="5" t="s">
        <v>566</v>
      </c>
    </row>
    <row r="12494" spans="1:5">
      <c r="A12494" s="1">
        <v>12493</v>
      </c>
      <c r="B12494" s="3">
        <v>22.05</v>
      </c>
      <c r="C12494" s="3">
        <v>11.7448692322</v>
      </c>
      <c r="D12494" s="4">
        <v>0.508440992972361</v>
      </c>
      <c r="E12494" s="5" t="s">
        <v>566</v>
      </c>
    </row>
    <row r="12495" spans="1:5">
      <c r="A12495" s="1">
        <v>12494</v>
      </c>
      <c r="B12495" s="3">
        <v>21.35</v>
      </c>
      <c r="C12495" s="3">
        <v>11.1448692322</v>
      </c>
      <c r="D12495" s="4">
        <v>0.194167427221596</v>
      </c>
      <c r="E12495" s="5" t="s">
        <v>566</v>
      </c>
    </row>
    <row r="12496" spans="1:5">
      <c r="A12496" s="1">
        <v>12495</v>
      </c>
      <c r="B12496" s="3">
        <v>-69.55</v>
      </c>
      <c r="C12496" s="3">
        <v>-19.3551307678</v>
      </c>
      <c r="D12496" s="4">
        <v>0.579586731117165</v>
      </c>
      <c r="E12496" s="5" t="s">
        <v>568</v>
      </c>
    </row>
    <row r="12497" spans="1:5">
      <c r="A12497" s="1">
        <v>12496</v>
      </c>
      <c r="B12497" s="3">
        <v>-69.35</v>
      </c>
      <c r="C12497" s="3">
        <v>-19.5551307678</v>
      </c>
      <c r="D12497" s="4">
        <v>0.538065767356808</v>
      </c>
      <c r="E12497" s="5" t="s">
        <v>568</v>
      </c>
    </row>
    <row r="12498" spans="1:5">
      <c r="A12498" s="1">
        <v>12497</v>
      </c>
      <c r="B12498" s="3">
        <v>-69.35</v>
      </c>
      <c r="C12498" s="3">
        <v>-19.7551307678</v>
      </c>
      <c r="D12498" s="4">
        <v>0.579586731117165</v>
      </c>
      <c r="E12498" s="5" t="s">
        <v>568</v>
      </c>
    </row>
    <row r="12499" spans="1:5">
      <c r="A12499" s="1">
        <v>12498</v>
      </c>
      <c r="B12499" s="3">
        <v>-69.45</v>
      </c>
      <c r="C12499" s="3">
        <v>-19.8551307678</v>
      </c>
      <c r="D12499" s="4">
        <v>0.629133787081988</v>
      </c>
      <c r="E12499" s="5" t="s">
        <v>568</v>
      </c>
    </row>
    <row r="12500" spans="1:5">
      <c r="A12500" s="1">
        <v>12499</v>
      </c>
      <c r="B12500" s="3">
        <v>-68.55</v>
      </c>
      <c r="C12500" s="3">
        <v>-19.9551307678</v>
      </c>
      <c r="D12500" s="4">
        <v>0.687681013176529</v>
      </c>
      <c r="E12500" s="5" t="s">
        <v>568</v>
      </c>
    </row>
    <row r="12501" spans="1:5">
      <c r="A12501" s="1">
        <v>12500</v>
      </c>
      <c r="B12501" s="3">
        <v>-69.55</v>
      </c>
      <c r="C12501" s="3">
        <v>-20.6551307678</v>
      </c>
      <c r="D12501" s="4">
        <v>0.435554610552439</v>
      </c>
      <c r="E12501" s="5" t="s">
        <v>568</v>
      </c>
    </row>
    <row r="12502" spans="1:5">
      <c r="A12502" s="1">
        <v>12501</v>
      </c>
      <c r="B12502" s="3">
        <v>-68.75</v>
      </c>
      <c r="C12502" s="3">
        <v>-20.9551307678</v>
      </c>
      <c r="D12502" s="4">
        <v>0.758640481423353</v>
      </c>
      <c r="E12502" s="5" t="s">
        <v>568</v>
      </c>
    </row>
    <row r="12503" spans="1:5">
      <c r="A12503" s="1">
        <v>12502</v>
      </c>
      <c r="B12503" s="3">
        <v>-68.55</v>
      </c>
      <c r="C12503" s="3">
        <v>-21.1551307678</v>
      </c>
      <c r="D12503" s="4">
        <v>1.13572605505199</v>
      </c>
      <c r="E12503" s="5" t="s">
        <v>568</v>
      </c>
    </row>
    <row r="12504" spans="1:5">
      <c r="A12504" s="1">
        <v>12503</v>
      </c>
      <c r="B12504" s="3">
        <v>-68.45</v>
      </c>
      <c r="C12504" s="3">
        <v>-21.2551307678</v>
      </c>
      <c r="D12504" s="4">
        <v>0.785688469342815</v>
      </c>
      <c r="E12504" s="5" t="s">
        <v>568</v>
      </c>
    </row>
    <row r="12505" spans="1:5">
      <c r="A12505" s="1">
        <v>12504</v>
      </c>
      <c r="B12505" s="3">
        <v>-68.85</v>
      </c>
      <c r="C12505" s="3">
        <v>-21.5551307678</v>
      </c>
      <c r="D12505" s="4">
        <v>0.399191363531091</v>
      </c>
      <c r="E12505" s="5" t="s">
        <v>568</v>
      </c>
    </row>
    <row r="12506" spans="1:5">
      <c r="A12506" s="1">
        <v>12505</v>
      </c>
      <c r="B12506" s="3">
        <v>-68.55</v>
      </c>
      <c r="C12506" s="3">
        <v>-22.0551307678</v>
      </c>
      <c r="D12506" s="4">
        <v>0.829745290418978</v>
      </c>
      <c r="E12506" s="5" t="s">
        <v>568</v>
      </c>
    </row>
    <row r="12507" spans="1:5">
      <c r="A12507" s="1">
        <v>12506</v>
      </c>
      <c r="B12507" s="3">
        <v>-68.35</v>
      </c>
      <c r="C12507" s="3">
        <v>-22.3551307678</v>
      </c>
      <c r="D12507" s="4">
        <v>0.829745290418978</v>
      </c>
      <c r="E12507" s="5" t="s">
        <v>568</v>
      </c>
    </row>
    <row r="12508" spans="1:5">
      <c r="A12508" s="1">
        <v>12507</v>
      </c>
      <c r="B12508" s="3">
        <v>-68.05</v>
      </c>
      <c r="C12508" s="3">
        <v>-22.8551307678</v>
      </c>
      <c r="D12508" s="4">
        <v>0.369250851458056</v>
      </c>
      <c r="E12508" s="5" t="s">
        <v>568</v>
      </c>
    </row>
    <row r="12509" spans="1:5">
      <c r="A12509" s="1">
        <v>12508</v>
      </c>
      <c r="B12509" s="3">
        <v>-67.05</v>
      </c>
      <c r="C12509" s="3">
        <v>-23.0551307678</v>
      </c>
      <c r="D12509" s="4">
        <v>0.558677327484611</v>
      </c>
      <c r="E12509" s="5" t="s">
        <v>568</v>
      </c>
    </row>
    <row r="12510" spans="1:5">
      <c r="A12510" s="1">
        <v>12509</v>
      </c>
      <c r="B12510" s="3">
        <v>-67.85</v>
      </c>
      <c r="C12510" s="3">
        <v>-23.1551307678</v>
      </c>
      <c r="D12510" s="4">
        <v>0.369250851458056</v>
      </c>
      <c r="E12510" s="5" t="s">
        <v>568</v>
      </c>
    </row>
    <row r="12511" spans="1:5">
      <c r="A12511" s="1">
        <v>12510</v>
      </c>
      <c r="B12511" s="3">
        <v>-70.35</v>
      </c>
      <c r="C12511" s="3">
        <v>-23.3551307678</v>
      </c>
      <c r="D12511" s="4">
        <v>0.400747104005145</v>
      </c>
      <c r="E12511" s="5" t="s">
        <v>568</v>
      </c>
    </row>
    <row r="12512" spans="1:5">
      <c r="A12512" s="1">
        <v>12511</v>
      </c>
      <c r="B12512" s="3">
        <v>-67.75</v>
      </c>
      <c r="C12512" s="3">
        <v>-23.8551307678</v>
      </c>
      <c r="D12512" s="4">
        <v>0.558677327484611</v>
      </c>
      <c r="E12512" s="5" t="s">
        <v>568</v>
      </c>
    </row>
    <row r="12513" spans="1:5">
      <c r="A12513" s="1">
        <v>12512</v>
      </c>
      <c r="B12513" s="3">
        <v>-68.05</v>
      </c>
      <c r="C12513" s="3">
        <v>-23.9551307678</v>
      </c>
      <c r="D12513" s="4">
        <v>0.369250851458056</v>
      </c>
      <c r="E12513" s="5" t="s">
        <v>568</v>
      </c>
    </row>
    <row r="12514" spans="1:5">
      <c r="A12514" s="1">
        <v>12513</v>
      </c>
      <c r="B12514" s="3">
        <v>-67.35</v>
      </c>
      <c r="C12514" s="3">
        <v>-23.9551307678</v>
      </c>
      <c r="D12514" s="4">
        <v>0.558677327484611</v>
      </c>
      <c r="E12514" s="5" t="s">
        <v>568</v>
      </c>
    </row>
    <row r="12515" spans="1:5">
      <c r="A12515" s="1">
        <v>12514</v>
      </c>
      <c r="B12515" s="3">
        <v>-69.95</v>
      </c>
      <c r="C12515" s="3">
        <v>-24.0551307678</v>
      </c>
      <c r="D12515" s="4">
        <v>0.821219272779392</v>
      </c>
      <c r="E12515" s="5" t="s">
        <v>568</v>
      </c>
    </row>
    <row r="12516" spans="1:5">
      <c r="A12516" s="1">
        <v>12515</v>
      </c>
      <c r="B12516" s="3">
        <v>-68.05</v>
      </c>
      <c r="C12516" s="3">
        <v>-24.0551307678</v>
      </c>
      <c r="D12516" s="4">
        <v>0.369250851458056</v>
      </c>
      <c r="E12516" s="5" t="s">
        <v>568</v>
      </c>
    </row>
    <row r="12517" spans="1:5">
      <c r="A12517" s="1">
        <v>12516</v>
      </c>
      <c r="B12517" s="3">
        <v>-69.25</v>
      </c>
      <c r="C12517" s="3">
        <v>-25.2551307678</v>
      </c>
      <c r="D12517" s="4">
        <v>0.829745290418978</v>
      </c>
      <c r="E12517" s="5" t="s">
        <v>568</v>
      </c>
    </row>
    <row r="12518" spans="1:5">
      <c r="A12518" s="1">
        <v>12517</v>
      </c>
      <c r="B12518" s="3">
        <v>-69.15</v>
      </c>
      <c r="C12518" s="3">
        <v>-25.7551307678</v>
      </c>
      <c r="D12518" s="4">
        <v>0.351882184500436</v>
      </c>
      <c r="E12518" s="5" t="s">
        <v>568</v>
      </c>
    </row>
    <row r="12519" spans="1:5">
      <c r="A12519" s="1">
        <v>12518</v>
      </c>
      <c r="B12519" s="3">
        <v>-70.45</v>
      </c>
      <c r="C12519" s="3">
        <v>-26.6551307678</v>
      </c>
      <c r="D12519" s="4">
        <v>0.240916958256562</v>
      </c>
      <c r="E12519" s="5" t="s">
        <v>568</v>
      </c>
    </row>
    <row r="12520" spans="1:5">
      <c r="A12520" s="1">
        <v>12519</v>
      </c>
      <c r="B12520" s="3">
        <v>-69.65</v>
      </c>
      <c r="C12520" s="3">
        <v>-27.4551307678</v>
      </c>
      <c r="D12520" s="4">
        <v>0.699612812846879</v>
      </c>
      <c r="E12520" s="5" t="s">
        <v>568</v>
      </c>
    </row>
    <row r="12521" spans="1:5">
      <c r="A12521" s="1">
        <v>12520</v>
      </c>
      <c r="B12521" s="3">
        <v>-69.65</v>
      </c>
      <c r="C12521" s="3">
        <v>-27.7551307678</v>
      </c>
      <c r="D12521" s="4">
        <v>0.699612812846879</v>
      </c>
      <c r="E12521" s="5" t="s">
        <v>568</v>
      </c>
    </row>
    <row r="12522" spans="1:5">
      <c r="A12522" s="1">
        <v>12521</v>
      </c>
      <c r="B12522" s="3">
        <v>-70.75</v>
      </c>
      <c r="C12522" s="3">
        <v>-27.8551307678</v>
      </c>
      <c r="D12522" s="4">
        <v>0.240916958256562</v>
      </c>
      <c r="E12522" s="5" t="s">
        <v>568</v>
      </c>
    </row>
    <row r="12523" spans="1:5">
      <c r="A12523" s="1">
        <v>12522</v>
      </c>
      <c r="B12523" s="3">
        <v>-70.05</v>
      </c>
      <c r="C12523" s="3">
        <v>-27.8551307678</v>
      </c>
      <c r="D12523" s="4">
        <v>0.699612812846879</v>
      </c>
      <c r="E12523" s="5" t="s">
        <v>568</v>
      </c>
    </row>
    <row r="12524" spans="1:5">
      <c r="A12524" s="1">
        <v>12523</v>
      </c>
      <c r="B12524" s="3">
        <v>-69.75</v>
      </c>
      <c r="C12524" s="3">
        <v>-27.8551307678</v>
      </c>
      <c r="D12524" s="4">
        <v>0.699612812846879</v>
      </c>
      <c r="E12524" s="5" t="s">
        <v>568</v>
      </c>
    </row>
    <row r="12525" spans="1:5">
      <c r="A12525" s="1">
        <v>12524</v>
      </c>
      <c r="B12525" s="3">
        <v>-70.55</v>
      </c>
      <c r="C12525" s="3">
        <v>-27.9551307678</v>
      </c>
      <c r="D12525" s="4">
        <v>0.45160725651132</v>
      </c>
      <c r="E12525" s="5" t="s">
        <v>568</v>
      </c>
    </row>
    <row r="12526" spans="1:5">
      <c r="A12526" s="1">
        <v>12525</v>
      </c>
      <c r="B12526" s="3">
        <v>-69.75</v>
      </c>
      <c r="C12526" s="3">
        <v>-28.0551307678</v>
      </c>
      <c r="D12526" s="4">
        <v>0.699612812846879</v>
      </c>
      <c r="E12526" s="5" t="s">
        <v>568</v>
      </c>
    </row>
    <row r="12527" spans="1:5">
      <c r="A12527" s="1">
        <v>12526</v>
      </c>
      <c r="B12527" s="3">
        <v>-70.65</v>
      </c>
      <c r="C12527" s="3">
        <v>-28.2551307678</v>
      </c>
      <c r="D12527" s="4">
        <v>0.45160725651132</v>
      </c>
      <c r="E12527" s="5" t="s">
        <v>568</v>
      </c>
    </row>
    <row r="12528" spans="1:5">
      <c r="A12528" s="1">
        <v>12527</v>
      </c>
      <c r="B12528" s="3">
        <v>-70.45</v>
      </c>
      <c r="C12528" s="3">
        <v>-28.2551307678</v>
      </c>
      <c r="D12528" s="4">
        <v>0.351882184500436</v>
      </c>
      <c r="E12528" s="5" t="s">
        <v>568</v>
      </c>
    </row>
    <row r="12529" spans="1:5">
      <c r="A12529" s="1">
        <v>12528</v>
      </c>
      <c r="B12529" s="3">
        <v>-70.95</v>
      </c>
      <c r="C12529" s="3">
        <v>-28.3551307678</v>
      </c>
      <c r="D12529" s="4">
        <v>0.240916958256562</v>
      </c>
      <c r="E12529" s="5" t="s">
        <v>568</v>
      </c>
    </row>
    <row r="12530" spans="1:5">
      <c r="A12530" s="1">
        <v>12529</v>
      </c>
      <c r="B12530" s="3">
        <v>-70.05</v>
      </c>
      <c r="C12530" s="3">
        <v>-28.4551307678</v>
      </c>
      <c r="D12530" s="4">
        <v>0.470485640355121</v>
      </c>
      <c r="E12530" s="5" t="s">
        <v>568</v>
      </c>
    </row>
    <row r="12531" spans="1:5">
      <c r="A12531" s="1">
        <v>12530</v>
      </c>
      <c r="B12531" s="3">
        <v>-71.05</v>
      </c>
      <c r="C12531" s="3">
        <v>-28.5551307678</v>
      </c>
      <c r="D12531" s="4">
        <v>0.240916958256562</v>
      </c>
      <c r="E12531" s="5" t="s">
        <v>568</v>
      </c>
    </row>
    <row r="12532" spans="1:5">
      <c r="A12532" s="1">
        <v>12531</v>
      </c>
      <c r="B12532" s="3">
        <v>-70.05</v>
      </c>
      <c r="C12532" s="3">
        <v>-28.5551307678</v>
      </c>
      <c r="D12532" s="4">
        <v>0.470485640355121</v>
      </c>
      <c r="E12532" s="5" t="s">
        <v>568</v>
      </c>
    </row>
    <row r="12533" spans="1:5">
      <c r="A12533" s="1">
        <v>12532</v>
      </c>
      <c r="B12533" s="3">
        <v>-70.85</v>
      </c>
      <c r="C12533" s="3">
        <v>-28.6551307678</v>
      </c>
      <c r="D12533" s="4">
        <v>0.45160725651132</v>
      </c>
      <c r="E12533" s="5" t="s">
        <v>568</v>
      </c>
    </row>
    <row r="12534" spans="1:5">
      <c r="A12534" s="1">
        <v>12533</v>
      </c>
      <c r="B12534" s="3">
        <v>-70.25</v>
      </c>
      <c r="C12534" s="3">
        <v>-28.6551307678</v>
      </c>
      <c r="D12534" s="4">
        <v>0.470485640355121</v>
      </c>
      <c r="E12534" s="5" t="s">
        <v>568</v>
      </c>
    </row>
    <row r="12535" spans="1:5">
      <c r="A12535" s="1">
        <v>12534</v>
      </c>
      <c r="B12535" s="3">
        <v>-70.05</v>
      </c>
      <c r="C12535" s="3">
        <v>-28.8551307678</v>
      </c>
      <c r="D12535" s="4">
        <v>0.470485640355121</v>
      </c>
      <c r="E12535" s="5" t="s">
        <v>568</v>
      </c>
    </row>
    <row r="12536" spans="1:5">
      <c r="A12536" s="1">
        <v>12535</v>
      </c>
      <c r="B12536" s="3">
        <v>-71.25</v>
      </c>
      <c r="C12536" s="3">
        <v>-28.9551307678</v>
      </c>
      <c r="D12536" s="4">
        <v>0.375174179975762</v>
      </c>
      <c r="E12536" s="5" t="s">
        <v>568</v>
      </c>
    </row>
    <row r="12537" spans="1:5">
      <c r="A12537" s="1">
        <v>12536</v>
      </c>
      <c r="B12537" s="3">
        <v>-71.05</v>
      </c>
      <c r="C12537" s="3">
        <v>-28.9551307678</v>
      </c>
      <c r="D12537" s="4">
        <v>0.333653216215405</v>
      </c>
      <c r="E12537" s="5" t="s">
        <v>568</v>
      </c>
    </row>
    <row r="12538" spans="1:5">
      <c r="A12538" s="1">
        <v>12537</v>
      </c>
      <c r="B12538" s="3">
        <v>-70.55</v>
      </c>
      <c r="C12538" s="3">
        <v>-28.9551307678</v>
      </c>
      <c r="D12538" s="4">
        <v>0.470485640355121</v>
      </c>
      <c r="E12538" s="5" t="s">
        <v>568</v>
      </c>
    </row>
    <row r="12539" spans="1:5">
      <c r="A12539" s="1">
        <v>12538</v>
      </c>
      <c r="B12539" s="3">
        <v>-70.85</v>
      </c>
      <c r="C12539" s="3">
        <v>-29.0551307678</v>
      </c>
      <c r="D12539" s="4">
        <v>0.31799945035089</v>
      </c>
      <c r="E12539" s="5" t="s">
        <v>568</v>
      </c>
    </row>
    <row r="12540" spans="1:5">
      <c r="A12540" s="1">
        <v>12539</v>
      </c>
      <c r="B12540" s="3">
        <v>-70.15</v>
      </c>
      <c r="C12540" s="3">
        <v>-29.9551307678</v>
      </c>
      <c r="D12540" s="4">
        <v>-0.00184749525383498</v>
      </c>
      <c r="E12540" s="5" t="s">
        <v>568</v>
      </c>
    </row>
    <row r="12541" spans="1:5">
      <c r="A12541" s="1">
        <v>12540</v>
      </c>
      <c r="B12541" s="3">
        <v>-70.05</v>
      </c>
      <c r="C12541" s="3">
        <v>-30.1551307678</v>
      </c>
      <c r="D12541" s="4">
        <v>0.347549159844763</v>
      </c>
      <c r="E12541" s="5" t="s">
        <v>568</v>
      </c>
    </row>
    <row r="12542" spans="1:5">
      <c r="A12542" s="1">
        <v>12541</v>
      </c>
      <c r="B12542" s="3">
        <v>-70.15</v>
      </c>
      <c r="C12542" s="3">
        <v>-30.2551307678</v>
      </c>
      <c r="D12542" s="4">
        <v>0.0833950942684055</v>
      </c>
      <c r="E12542" s="5" t="s">
        <v>568</v>
      </c>
    </row>
    <row r="12543" spans="1:5">
      <c r="A12543" s="1">
        <v>12542</v>
      </c>
      <c r="B12543" s="3">
        <v>-71.45</v>
      </c>
      <c r="C12543" s="3">
        <v>-30.6551307678</v>
      </c>
      <c r="D12543" s="4">
        <v>0.183902412615835</v>
      </c>
      <c r="E12543" s="5" t="s">
        <v>566</v>
      </c>
    </row>
    <row r="12544" spans="1:5">
      <c r="A12544" s="1">
        <v>12543</v>
      </c>
      <c r="B12544" s="3">
        <v>-71.35</v>
      </c>
      <c r="C12544" s="3">
        <v>-32.7551307678</v>
      </c>
      <c r="D12544" s="4">
        <v>0.273124788885871</v>
      </c>
      <c r="E12544" s="5" t="s">
        <v>569</v>
      </c>
    </row>
    <row r="12545" spans="1:5">
      <c r="A12545" s="1">
        <v>12544</v>
      </c>
      <c r="B12545" s="3">
        <v>-71.25</v>
      </c>
      <c r="C12545" s="3">
        <v>-32.7551307678</v>
      </c>
      <c r="D12545" s="4">
        <v>0.273124788885871</v>
      </c>
      <c r="E12545" s="5" t="s">
        <v>569</v>
      </c>
    </row>
    <row r="12546" spans="1:5">
      <c r="A12546" s="1">
        <v>12545</v>
      </c>
      <c r="B12546" s="3">
        <v>-71.45</v>
      </c>
      <c r="C12546" s="3">
        <v>-33.0551307678</v>
      </c>
      <c r="D12546" s="4">
        <v>0.273124788885871</v>
      </c>
      <c r="E12546" s="5" t="s">
        <v>569</v>
      </c>
    </row>
    <row r="12547" spans="1:5">
      <c r="A12547" s="1">
        <v>12546</v>
      </c>
      <c r="B12547" s="3">
        <v>-71.15</v>
      </c>
      <c r="C12547" s="3">
        <v>-33.0551307678</v>
      </c>
      <c r="D12547" s="4">
        <v>0.206218092393175</v>
      </c>
      <c r="E12547" s="5" t="s">
        <v>569</v>
      </c>
    </row>
    <row r="12548" spans="1:5">
      <c r="A12548" s="1">
        <v>12547</v>
      </c>
      <c r="B12548" s="3">
        <v>-70.85</v>
      </c>
      <c r="C12548" s="3">
        <v>-33.1551307678</v>
      </c>
      <c r="D12548" s="4">
        <v>0.183902412615835</v>
      </c>
      <c r="E12548" s="5" t="s">
        <v>569</v>
      </c>
    </row>
    <row r="12549" spans="1:5">
      <c r="A12549" s="1">
        <v>12548</v>
      </c>
      <c r="B12549" s="3">
        <v>-71.15</v>
      </c>
      <c r="C12549" s="3">
        <v>-33.2551307678</v>
      </c>
      <c r="D12549" s="4">
        <v>0.281530133046734</v>
      </c>
      <c r="E12549" s="5" t="s">
        <v>569</v>
      </c>
    </row>
    <row r="12550" spans="1:5">
      <c r="A12550" s="1">
        <v>12549</v>
      </c>
      <c r="B12550" s="3">
        <v>-71.35</v>
      </c>
      <c r="C12550" s="3">
        <v>-33.3551307678</v>
      </c>
      <c r="D12550" s="4">
        <v>0.247739056153531</v>
      </c>
      <c r="E12550" s="5" t="s">
        <v>569</v>
      </c>
    </row>
    <row r="12551" spans="1:5">
      <c r="A12551" s="1">
        <v>12550</v>
      </c>
      <c r="B12551" s="3">
        <v>-71.15</v>
      </c>
      <c r="C12551" s="3">
        <v>-33.4551307678</v>
      </c>
      <c r="D12551" s="4">
        <v>0.158516679883495</v>
      </c>
      <c r="E12551" s="5" t="s">
        <v>569</v>
      </c>
    </row>
    <row r="12552" spans="1:5">
      <c r="A12552" s="1">
        <v>12551</v>
      </c>
      <c r="B12552" s="3">
        <v>-69.95</v>
      </c>
      <c r="C12552" s="3">
        <v>-33.6551307678</v>
      </c>
      <c r="D12552" s="4">
        <v>0.0406085369662385</v>
      </c>
      <c r="E12552" s="5" t="s">
        <v>569</v>
      </c>
    </row>
    <row r="12553" spans="1:5">
      <c r="A12553" s="1">
        <v>12552</v>
      </c>
      <c r="B12553" s="3">
        <v>-71.65</v>
      </c>
      <c r="C12553" s="3">
        <v>-33.7551307678</v>
      </c>
      <c r="D12553" s="4">
        <v>0.166786911053991</v>
      </c>
      <c r="E12553" s="5" t="s">
        <v>569</v>
      </c>
    </row>
    <row r="12554" spans="1:5">
      <c r="A12554" s="1">
        <v>12553</v>
      </c>
      <c r="B12554" s="3">
        <v>-71.85</v>
      </c>
      <c r="C12554" s="3">
        <v>-33.9551307678</v>
      </c>
      <c r="D12554" s="4">
        <v>0.0319193727345881</v>
      </c>
      <c r="E12554" s="5" t="s">
        <v>569</v>
      </c>
    </row>
    <row r="12555" spans="1:5">
      <c r="A12555" s="1">
        <v>12554</v>
      </c>
      <c r="B12555" s="3">
        <v>-71.65</v>
      </c>
      <c r="C12555" s="3">
        <v>-33.9551307678</v>
      </c>
      <c r="D12555" s="4">
        <v>0.256009287324027</v>
      </c>
      <c r="E12555" s="5" t="s">
        <v>569</v>
      </c>
    </row>
    <row r="12556" spans="1:5">
      <c r="A12556" s="1">
        <v>12555</v>
      </c>
      <c r="B12556" s="3">
        <v>-71.35</v>
      </c>
      <c r="C12556" s="3">
        <v>-33.9551307678</v>
      </c>
      <c r="D12556" s="4">
        <v>0.175085819601012</v>
      </c>
      <c r="E12556" s="5" t="s">
        <v>569</v>
      </c>
    </row>
    <row r="12557" spans="1:5">
      <c r="A12557" s="1">
        <v>12556</v>
      </c>
      <c r="B12557" s="3">
        <v>-71.05</v>
      </c>
      <c r="C12557" s="3">
        <v>-34.0551307678</v>
      </c>
      <c r="D12557" s="4">
        <v>-0.0274086342462228</v>
      </c>
      <c r="E12557" s="5" t="s">
        <v>569</v>
      </c>
    </row>
    <row r="12558" spans="1:5">
      <c r="A12558" s="1">
        <v>12557</v>
      </c>
      <c r="B12558" s="3">
        <v>-71.05</v>
      </c>
      <c r="C12558" s="3">
        <v>-34.2551307678</v>
      </c>
      <c r="D12558" s="4">
        <v>0.0479034064073366</v>
      </c>
      <c r="E12558" s="5" t="s">
        <v>569</v>
      </c>
    </row>
    <row r="12559" spans="1:5">
      <c r="A12559" s="1">
        <v>12558</v>
      </c>
      <c r="B12559" s="3">
        <v>-70.75</v>
      </c>
      <c r="C12559" s="3">
        <v>-34.2551307678</v>
      </c>
      <c r="D12559" s="4">
        <v>-0.037279944145192</v>
      </c>
      <c r="E12559" s="5" t="s">
        <v>569</v>
      </c>
    </row>
    <row r="12560" spans="1:5">
      <c r="A12560" s="1">
        <v>12559</v>
      </c>
      <c r="B12560" s="3">
        <v>-71.25</v>
      </c>
      <c r="C12560" s="3">
        <v>-34.3551307678</v>
      </c>
      <c r="D12560" s="4">
        <v>0.0479034064073366</v>
      </c>
      <c r="E12560" s="5" t="s">
        <v>569</v>
      </c>
    </row>
    <row r="12561" spans="1:5">
      <c r="A12561" s="1">
        <v>12560</v>
      </c>
      <c r="B12561" s="3">
        <v>-71.05</v>
      </c>
      <c r="C12561" s="3">
        <v>-34.3551307678</v>
      </c>
      <c r="D12561" s="4">
        <v>0.235580378458423</v>
      </c>
      <c r="E12561" s="5" t="s">
        <v>569</v>
      </c>
    </row>
    <row r="12562" spans="1:5">
      <c r="A12562" s="1">
        <v>12561</v>
      </c>
      <c r="B12562" s="3">
        <v>-71.95</v>
      </c>
      <c r="C12562" s="3">
        <v>-34.5551307678</v>
      </c>
      <c r="D12562" s="4">
        <v>0.442060437048053</v>
      </c>
      <c r="E12562" s="5" t="s">
        <v>569</v>
      </c>
    </row>
    <row r="12563" spans="1:5">
      <c r="A12563" s="1">
        <v>12562</v>
      </c>
      <c r="B12563" s="3">
        <v>-70.85</v>
      </c>
      <c r="C12563" s="3">
        <v>-34.6551307678</v>
      </c>
      <c r="D12563" s="4">
        <v>-0.00255025424518172</v>
      </c>
      <c r="E12563" s="5" t="s">
        <v>569</v>
      </c>
    </row>
    <row r="12564" spans="1:5">
      <c r="A12564" s="1">
        <v>12563</v>
      </c>
      <c r="B12564" s="3">
        <v>-72.05</v>
      </c>
      <c r="C12564" s="3">
        <v>-34.7551307678</v>
      </c>
      <c r="D12564" s="4">
        <v>0.401846002281624</v>
      </c>
      <c r="E12564" s="5" t="s">
        <v>569</v>
      </c>
    </row>
    <row r="12565" spans="1:5">
      <c r="A12565" s="1">
        <v>12564</v>
      </c>
      <c r="B12565" s="3">
        <v>-71.65</v>
      </c>
      <c r="C12565" s="3">
        <v>-34.7551307678</v>
      </c>
      <c r="D12565" s="4">
        <v>-0.00255025424518172</v>
      </c>
      <c r="E12565" s="5" t="s">
        <v>569</v>
      </c>
    </row>
    <row r="12566" spans="1:5">
      <c r="A12566" s="1">
        <v>12565</v>
      </c>
      <c r="B12566" s="3">
        <v>-70.95</v>
      </c>
      <c r="C12566" s="3">
        <v>-34.7551307678</v>
      </c>
      <c r="D12566" s="4">
        <v>0.0727617864083776</v>
      </c>
      <c r="E12566" s="5" t="s">
        <v>569</v>
      </c>
    </row>
    <row r="12567" spans="1:5">
      <c r="A12567" s="1">
        <v>12566</v>
      </c>
      <c r="B12567" s="3">
        <v>-70.95</v>
      </c>
      <c r="C12567" s="3">
        <v>-34.9551307678</v>
      </c>
      <c r="D12567" s="4">
        <v>0.0205762660057529</v>
      </c>
      <c r="E12567" s="5" t="s">
        <v>569</v>
      </c>
    </row>
    <row r="12568" spans="1:5">
      <c r="A12568" s="1">
        <v>12567</v>
      </c>
      <c r="B12568" s="3">
        <v>-71.05</v>
      </c>
      <c r="C12568" s="3">
        <v>-35.2551307678</v>
      </c>
      <c r="D12568" s="4">
        <v>0.206169050564765</v>
      </c>
      <c r="E12568" s="5" t="s">
        <v>569</v>
      </c>
    </row>
    <row r="12569" spans="1:5">
      <c r="A12569" s="1">
        <v>12568</v>
      </c>
      <c r="B12569" s="3">
        <v>-70.95</v>
      </c>
      <c r="C12569" s="3">
        <v>-35.2551307678</v>
      </c>
      <c r="D12569" s="4">
        <v>0.086649799723969</v>
      </c>
      <c r="E12569" s="5" t="s">
        <v>569</v>
      </c>
    </row>
    <row r="12570" spans="1:5">
      <c r="A12570" s="1">
        <v>12569</v>
      </c>
      <c r="B12570" s="3">
        <v>-71.95</v>
      </c>
      <c r="C12570" s="3">
        <v>-35.4551307678</v>
      </c>
      <c r="D12570" s="4">
        <v>-0.0427646890116111</v>
      </c>
      <c r="E12570" s="5" t="s">
        <v>569</v>
      </c>
    </row>
    <row r="12571" spans="1:5">
      <c r="A12571" s="1">
        <v>12570</v>
      </c>
      <c r="B12571" s="3">
        <v>-72.55</v>
      </c>
      <c r="C12571" s="3">
        <v>-35.6551307678</v>
      </c>
      <c r="D12571" s="4">
        <v>0.360325038521267</v>
      </c>
      <c r="E12571" s="5" t="s">
        <v>569</v>
      </c>
    </row>
    <row r="12572" spans="1:5">
      <c r="A12572" s="1">
        <v>12571</v>
      </c>
      <c r="B12572" s="3">
        <v>-72.25</v>
      </c>
      <c r="C12572" s="3">
        <v>-35.6551307678</v>
      </c>
      <c r="D12572" s="4">
        <v>0.10586468310441</v>
      </c>
      <c r="E12572" s="5" t="s">
        <v>569</v>
      </c>
    </row>
    <row r="12573" spans="1:5">
      <c r="A12573" s="1">
        <v>12572</v>
      </c>
      <c r="B12573" s="3">
        <v>-71.05</v>
      </c>
      <c r="C12573" s="3">
        <v>-35.7551307678</v>
      </c>
      <c r="D12573" s="4">
        <v>-0.0236387865460616</v>
      </c>
      <c r="E12573" s="5" t="s">
        <v>569</v>
      </c>
    </row>
    <row r="12574" spans="1:5">
      <c r="A12574" s="1">
        <v>12573</v>
      </c>
      <c r="B12574" s="3">
        <v>-70.45</v>
      </c>
      <c r="C12574" s="3">
        <v>-35.9551307678</v>
      </c>
      <c r="D12574" s="4">
        <v>-0.148987973950291</v>
      </c>
      <c r="E12574" s="5" t="s">
        <v>569</v>
      </c>
    </row>
    <row r="12575" spans="1:5">
      <c r="A12575" s="1">
        <v>12574</v>
      </c>
      <c r="B12575" s="3">
        <v>-71.55</v>
      </c>
      <c r="C12575" s="3">
        <v>-36.2551307678</v>
      </c>
      <c r="D12575" s="4">
        <v>0.128966686554232</v>
      </c>
      <c r="E12575" s="5" t="s">
        <v>569</v>
      </c>
    </row>
    <row r="12576" spans="1:5">
      <c r="A12576" s="1">
        <v>12575</v>
      </c>
      <c r="B12576" s="3">
        <v>-71.65</v>
      </c>
      <c r="C12576" s="3">
        <v>-36.4551307678</v>
      </c>
      <c r="D12576" s="4">
        <v>0.179901234844276</v>
      </c>
      <c r="E12576" s="5" t="s">
        <v>569</v>
      </c>
    </row>
    <row r="12577" spans="1:5">
      <c r="A12577" s="1">
        <v>12576</v>
      </c>
      <c r="B12577" s="3">
        <v>-72.65</v>
      </c>
      <c r="C12577" s="3">
        <v>-36.7551307678</v>
      </c>
      <c r="D12577" s="4">
        <v>0.488358319139749</v>
      </c>
      <c r="E12577" s="5" t="s">
        <v>569</v>
      </c>
    </row>
    <row r="12578" spans="1:5">
      <c r="A12578" s="1">
        <v>12577</v>
      </c>
      <c r="B12578" s="3">
        <v>-72.75</v>
      </c>
      <c r="C12578" s="3">
        <v>-37.0551307678</v>
      </c>
      <c r="D12578" s="4">
        <v>0.543575834704096</v>
      </c>
      <c r="E12578" s="5" t="s">
        <v>569</v>
      </c>
    </row>
    <row r="12579" spans="1:5">
      <c r="A12579" s="1">
        <v>12578</v>
      </c>
      <c r="B12579" s="3">
        <v>-72.45</v>
      </c>
      <c r="C12579" s="3">
        <v>-37.2551307678</v>
      </c>
      <c r="D12579" s="4">
        <v>0.150490115587073</v>
      </c>
      <c r="E12579" s="5" t="s">
        <v>569</v>
      </c>
    </row>
    <row r="12580" spans="1:5">
      <c r="A12580" s="1">
        <v>12579</v>
      </c>
      <c r="B12580" s="3">
        <v>-71.95</v>
      </c>
      <c r="C12580" s="3">
        <v>-37.3551307678</v>
      </c>
      <c r="D12580" s="4">
        <v>0.456792902465549</v>
      </c>
      <c r="E12580" s="5" t="s">
        <v>569</v>
      </c>
    </row>
    <row r="12581" spans="1:5">
      <c r="A12581" s="1">
        <v>12580</v>
      </c>
      <c r="B12581" s="3">
        <v>-73.45</v>
      </c>
      <c r="C12581" s="3">
        <v>-38.1551307678</v>
      </c>
      <c r="D12581" s="4">
        <v>0.679199037111793</v>
      </c>
      <c r="E12581" s="5" t="s">
        <v>569</v>
      </c>
    </row>
    <row r="12582" spans="1:5">
      <c r="A12582" s="1">
        <v>12581</v>
      </c>
      <c r="B12582" s="3">
        <v>-72.65</v>
      </c>
      <c r="C12582" s="3">
        <v>-40.5551307678</v>
      </c>
      <c r="D12582" s="4">
        <v>-0.535896550148892</v>
      </c>
      <c r="E12582" s="5" t="s">
        <v>570</v>
      </c>
    </row>
    <row r="12583" spans="1:5">
      <c r="A12583" s="1">
        <v>12582</v>
      </c>
      <c r="B12583" s="3">
        <v>-73.65</v>
      </c>
      <c r="C12583" s="3">
        <v>-40.9551307678</v>
      </c>
      <c r="D12583" s="4">
        <v>0.664781453050145</v>
      </c>
      <c r="E12583" s="5" t="s">
        <v>570</v>
      </c>
    </row>
    <row r="12584" spans="1:5">
      <c r="A12584" s="1">
        <v>12583</v>
      </c>
      <c r="B12584" s="3">
        <v>-73.15</v>
      </c>
      <c r="C12584" s="3">
        <v>-41.2551307678</v>
      </c>
      <c r="D12584" s="4">
        <v>0.0656655139215056</v>
      </c>
      <c r="E12584" s="5" t="s">
        <v>570</v>
      </c>
    </row>
    <row r="12585" spans="1:5">
      <c r="A12585" s="1">
        <v>12584</v>
      </c>
      <c r="B12585" s="3">
        <v>-72.35</v>
      </c>
      <c r="C12585" s="3">
        <v>-46.3551307678</v>
      </c>
      <c r="D12585" s="4">
        <v>0.222162507982014</v>
      </c>
      <c r="E12585" s="5" t="s">
        <v>570</v>
      </c>
    </row>
    <row r="12586" spans="1:5">
      <c r="A12586" s="1">
        <v>12585</v>
      </c>
      <c r="B12586" s="3">
        <v>-72.15</v>
      </c>
      <c r="C12586" s="3">
        <v>-46.4551307678</v>
      </c>
      <c r="D12586" s="4">
        <v>-0.0237650825851417</v>
      </c>
      <c r="E12586" s="5" t="s">
        <v>570</v>
      </c>
    </row>
    <row r="12587" spans="1:5">
      <c r="A12587" s="1">
        <v>12586</v>
      </c>
      <c r="B12587" s="3">
        <v>-72.85</v>
      </c>
      <c r="C12587" s="3">
        <v>-46.5551307678</v>
      </c>
      <c r="D12587" s="4">
        <v>0.181530913935889</v>
      </c>
      <c r="E12587" s="5" t="s">
        <v>570</v>
      </c>
    </row>
    <row r="12588" spans="1:5">
      <c r="A12588" s="1">
        <v>12587</v>
      </c>
      <c r="B12588" s="3">
        <v>-71.95</v>
      </c>
      <c r="C12588" s="3">
        <v>-46.6551307678</v>
      </c>
      <c r="D12588" s="4">
        <v>0.703240908946344</v>
      </c>
      <c r="E12588" s="5" t="s">
        <v>570</v>
      </c>
    </row>
    <row r="12589" spans="1:5">
      <c r="A12589" s="1">
        <v>12588</v>
      </c>
      <c r="B12589" s="3">
        <v>-72.05</v>
      </c>
      <c r="C12589" s="3">
        <v>-46.7551307678</v>
      </c>
      <c r="D12589" s="4">
        <v>0.479150994356904</v>
      </c>
      <c r="E12589" s="5" t="s">
        <v>570</v>
      </c>
    </row>
    <row r="12590" spans="1:5">
      <c r="A12590" s="1">
        <v>12589</v>
      </c>
      <c r="B12590" s="3">
        <v>-71.95</v>
      </c>
      <c r="C12590" s="3">
        <v>-47.1551307678</v>
      </c>
      <c r="D12590" s="4">
        <v>0.143999681362083</v>
      </c>
      <c r="E12590" s="5" t="s">
        <v>570</v>
      </c>
    </row>
    <row r="12591" spans="1:5">
      <c r="A12591" s="1">
        <v>12590</v>
      </c>
      <c r="B12591" s="3">
        <v>-73.25</v>
      </c>
      <c r="C12591" s="3">
        <v>-47.6551307678</v>
      </c>
      <c r="D12591" s="4">
        <v>-0.68964057813217</v>
      </c>
      <c r="E12591" s="5" t="s">
        <v>570</v>
      </c>
    </row>
    <row r="12592" spans="1:5">
      <c r="A12592" s="1">
        <v>12591</v>
      </c>
      <c r="B12592" s="3">
        <v>-74.75</v>
      </c>
      <c r="C12592" s="3">
        <v>-48.2551307678</v>
      </c>
      <c r="D12592" s="4">
        <v>0.508170523324209</v>
      </c>
      <c r="E12592" s="5" t="s">
        <v>570</v>
      </c>
    </row>
    <row r="12593" spans="1:5">
      <c r="A12593" s="1">
        <v>12592</v>
      </c>
      <c r="B12593" s="3">
        <v>-74.05</v>
      </c>
      <c r="C12593" s="3">
        <v>-50.4551307678</v>
      </c>
      <c r="D12593" s="4">
        <v>0.618094876731849</v>
      </c>
      <c r="E12593" s="5" t="s">
        <v>570</v>
      </c>
    </row>
    <row r="12594" spans="1:5">
      <c r="A12594" s="1">
        <v>12593</v>
      </c>
      <c r="B12594" s="3">
        <v>-73.35</v>
      </c>
      <c r="C12594" s="3">
        <v>-52.3551307678</v>
      </c>
      <c r="D12594" s="4">
        <v>0.511881459326666</v>
      </c>
      <c r="E12594" s="5" t="s">
        <v>570</v>
      </c>
    </row>
    <row r="12595" spans="1:5">
      <c r="A12595" s="1">
        <v>12594</v>
      </c>
      <c r="B12595" s="3">
        <v>-73.25</v>
      </c>
      <c r="C12595" s="3">
        <v>-53.5551307678</v>
      </c>
      <c r="D12595" s="4">
        <v>0.731146103380732</v>
      </c>
      <c r="E12595" s="5" t="s">
        <v>574</v>
      </c>
    </row>
    <row r="12596" spans="1:5">
      <c r="A12596" s="1">
        <v>12595</v>
      </c>
      <c r="B12596" s="3">
        <v>-70.65</v>
      </c>
      <c r="C12596" s="3">
        <v>-54.2551307678</v>
      </c>
      <c r="D12596" s="4">
        <v>0.492445137532256</v>
      </c>
      <c r="E12596" s="5" t="s">
        <v>574</v>
      </c>
    </row>
    <row r="12597" spans="1:5">
      <c r="A12597" s="1">
        <v>12596</v>
      </c>
      <c r="B12597" s="3">
        <v>126.55</v>
      </c>
      <c r="C12597" s="3">
        <v>51.6448692322</v>
      </c>
      <c r="D12597" s="4">
        <v>0.397639062588481</v>
      </c>
      <c r="E12597" s="5" t="s">
        <v>576</v>
      </c>
    </row>
    <row r="12598" spans="1:5">
      <c r="A12598" s="1">
        <v>12597</v>
      </c>
      <c r="B12598" s="3">
        <v>121.95</v>
      </c>
      <c r="C12598" s="3">
        <v>51.3448692322</v>
      </c>
      <c r="D12598" s="4">
        <v>0.812538326635329</v>
      </c>
      <c r="E12598" s="5" t="s">
        <v>576</v>
      </c>
    </row>
    <row r="12599" spans="1:5">
      <c r="A12599" s="1">
        <v>12598</v>
      </c>
      <c r="B12599" s="3">
        <v>120.25</v>
      </c>
      <c r="C12599" s="3">
        <v>50.6448692322</v>
      </c>
      <c r="D12599" s="4">
        <v>0.975756981391967</v>
      </c>
      <c r="E12599" s="5" t="s">
        <v>576</v>
      </c>
    </row>
    <row r="12600" spans="1:5">
      <c r="A12600" s="1">
        <v>12599</v>
      </c>
      <c r="B12600" s="3">
        <v>120.05</v>
      </c>
      <c r="C12600" s="3">
        <v>50.5448692322</v>
      </c>
      <c r="D12600" s="4">
        <v>0.968694690579017</v>
      </c>
      <c r="E12600" s="5" t="s">
        <v>576</v>
      </c>
    </row>
    <row r="12601" spans="1:5">
      <c r="A12601" s="1">
        <v>12600</v>
      </c>
      <c r="B12601" s="3">
        <v>126.05</v>
      </c>
      <c r="C12601" s="3">
        <v>50.2448692322</v>
      </c>
      <c r="D12601" s="4">
        <v>0.552312360785346</v>
      </c>
      <c r="E12601" s="5" t="s">
        <v>576</v>
      </c>
    </row>
    <row r="12602" spans="1:5">
      <c r="A12602" s="1">
        <v>12601</v>
      </c>
      <c r="B12602" s="3">
        <v>120.55</v>
      </c>
      <c r="C12602" s="3">
        <v>50.1448692322</v>
      </c>
      <c r="D12602" s="4">
        <v>0.968694690579017</v>
      </c>
      <c r="E12602" s="5" t="s">
        <v>576</v>
      </c>
    </row>
    <row r="12603" spans="1:5">
      <c r="A12603" s="1">
        <v>12602</v>
      </c>
      <c r="B12603" s="3">
        <v>125.35</v>
      </c>
      <c r="C12603" s="3">
        <v>50.1448692322</v>
      </c>
      <c r="D12603" s="4">
        <v>0.701603427472849</v>
      </c>
      <c r="E12603" s="5" t="s">
        <v>576</v>
      </c>
    </row>
    <row r="12604" spans="1:5">
      <c r="A12604" s="1">
        <v>12603</v>
      </c>
      <c r="B12604" s="3">
        <v>120.45</v>
      </c>
      <c r="C12604" s="3">
        <v>50.0448692322</v>
      </c>
      <c r="D12604" s="4">
        <v>1.01250377184626</v>
      </c>
      <c r="E12604" s="5" t="s">
        <v>576</v>
      </c>
    </row>
    <row r="12605" spans="1:5">
      <c r="A12605" s="1">
        <v>12604</v>
      </c>
      <c r="B12605" s="3">
        <v>127.25</v>
      </c>
      <c r="C12605" s="3">
        <v>50.7448692322</v>
      </c>
      <c r="D12605" s="4">
        <v>-0.398746398950309</v>
      </c>
      <c r="E12605" s="5" t="s">
        <v>576</v>
      </c>
    </row>
    <row r="12606" spans="1:5">
      <c r="A12606" s="1">
        <v>12605</v>
      </c>
      <c r="B12606" s="3">
        <v>127.45</v>
      </c>
      <c r="C12606" s="3">
        <v>50.0448692322</v>
      </c>
      <c r="D12606" s="4">
        <v>0.00118850259488968</v>
      </c>
      <c r="E12606" s="5" t="s">
        <v>576</v>
      </c>
    </row>
    <row r="12607" spans="1:5">
      <c r="A12607" s="1">
        <v>12606</v>
      </c>
      <c r="B12607" s="3">
        <v>124.25</v>
      </c>
      <c r="C12607" s="3">
        <v>49.9448692322</v>
      </c>
      <c r="D12607" s="4">
        <v>0.476823827690016</v>
      </c>
      <c r="E12607" s="5" t="s">
        <v>576</v>
      </c>
    </row>
    <row r="12608" spans="1:5">
      <c r="A12608" s="1">
        <v>12607</v>
      </c>
      <c r="B12608" s="3">
        <v>124.85</v>
      </c>
      <c r="C12608" s="3">
        <v>49.9448692322</v>
      </c>
      <c r="D12608" s="4">
        <v>0.712914620376753</v>
      </c>
      <c r="E12608" s="5" t="s">
        <v>576</v>
      </c>
    </row>
    <row r="12609" spans="1:5">
      <c r="A12609" s="1">
        <v>12608</v>
      </c>
      <c r="B12609" s="3">
        <v>125.25</v>
      </c>
      <c r="C12609" s="3">
        <v>49.9448692322</v>
      </c>
      <c r="D12609" s="4">
        <v>0.925693342062289</v>
      </c>
      <c r="E12609" s="5" t="s">
        <v>576</v>
      </c>
    </row>
    <row r="12610" spans="1:5">
      <c r="A12610" s="1">
        <v>12609</v>
      </c>
      <c r="B12610" s="3">
        <v>125.65</v>
      </c>
      <c r="C12610" s="3">
        <v>49.9448692322</v>
      </c>
      <c r="D12610" s="4">
        <v>0.912010902989706</v>
      </c>
      <c r="E12610" s="5" t="s">
        <v>576</v>
      </c>
    </row>
    <row r="12611" spans="1:5">
      <c r="A12611" s="1">
        <v>12610</v>
      </c>
      <c r="B12611" s="3">
        <v>124.95</v>
      </c>
      <c r="C12611" s="3">
        <v>49.8448692322</v>
      </c>
      <c r="D12611" s="4">
        <v>0.15211926622242</v>
      </c>
      <c r="E12611" s="5" t="s">
        <v>576</v>
      </c>
    </row>
    <row r="12612" spans="1:5">
      <c r="A12612" s="1">
        <v>12611</v>
      </c>
      <c r="B12612" s="3">
        <v>125.05</v>
      </c>
      <c r="C12612" s="3">
        <v>49.8448692322</v>
      </c>
      <c r="D12612" s="4">
        <v>0.0873510118971842</v>
      </c>
      <c r="E12612" s="5" t="s">
        <v>576</v>
      </c>
    </row>
    <row r="12613" spans="1:5">
      <c r="A12613" s="1">
        <v>12612</v>
      </c>
      <c r="B12613" s="3">
        <v>125.35</v>
      </c>
      <c r="C12613" s="3">
        <v>49.7448692322</v>
      </c>
      <c r="D12613" s="4">
        <v>0.243495406165233</v>
      </c>
      <c r="E12613" s="5" t="s">
        <v>576</v>
      </c>
    </row>
    <row r="12614" spans="1:5">
      <c r="A12614" s="1">
        <v>12613</v>
      </c>
      <c r="B12614" s="3">
        <v>121.45</v>
      </c>
      <c r="C12614" s="3">
        <v>49.6448692322</v>
      </c>
      <c r="D12614" s="4">
        <v>-0.106641274045266</v>
      </c>
      <c r="E12614" s="5" t="s">
        <v>576</v>
      </c>
    </row>
    <row r="12615" spans="1:5">
      <c r="A12615" s="1">
        <v>12614</v>
      </c>
      <c r="B12615" s="3">
        <v>125.45</v>
      </c>
      <c r="C12615" s="3">
        <v>49.6448692322</v>
      </c>
      <c r="D12615" s="4">
        <v>0.589620156483982</v>
      </c>
      <c r="E12615" s="5" t="s">
        <v>576</v>
      </c>
    </row>
    <row r="12616" spans="1:5">
      <c r="A12616" s="1">
        <v>12615</v>
      </c>
      <c r="B12616" s="3">
        <v>125.55</v>
      </c>
      <c r="C12616" s="3">
        <v>49.6448692322</v>
      </c>
      <c r="D12616" s="4">
        <v>0.20553231146104</v>
      </c>
      <c r="E12616" s="5" t="s">
        <v>576</v>
      </c>
    </row>
    <row r="12617" spans="1:5">
      <c r="A12617" s="1">
        <v>12616</v>
      </c>
      <c r="B12617" s="3">
        <v>120.25</v>
      </c>
      <c r="C12617" s="3">
        <v>49.5448692322</v>
      </c>
      <c r="D12617" s="4">
        <v>1.14237254737197</v>
      </c>
      <c r="E12617" s="5" t="s">
        <v>576</v>
      </c>
    </row>
    <row r="12618" spans="1:5">
      <c r="A12618" s="1">
        <v>12617</v>
      </c>
      <c r="B12618" s="3">
        <v>123.85</v>
      </c>
      <c r="C12618" s="3">
        <v>49.5448692322</v>
      </c>
      <c r="D12618" s="4">
        <v>-0.293563716435812</v>
      </c>
      <c r="E12618" s="5" t="s">
        <v>576</v>
      </c>
    </row>
    <row r="12619" spans="1:5">
      <c r="A12619" s="1">
        <v>12618</v>
      </c>
      <c r="B12619" s="3">
        <v>124.95</v>
      </c>
      <c r="C12619" s="3">
        <v>49.5448692322</v>
      </c>
      <c r="D12619" s="4">
        <v>0.680372489885203</v>
      </c>
      <c r="E12619" s="5" t="s">
        <v>576</v>
      </c>
    </row>
    <row r="12620" spans="1:5">
      <c r="A12620" s="1">
        <v>12619</v>
      </c>
      <c r="B12620" s="3">
        <v>125.75</v>
      </c>
      <c r="C12620" s="3">
        <v>49.5448692322</v>
      </c>
      <c r="D12620" s="4">
        <v>0.204714380508182</v>
      </c>
      <c r="E12620" s="5" t="s">
        <v>576</v>
      </c>
    </row>
    <row r="12621" spans="1:5">
      <c r="A12621" s="1">
        <v>12620</v>
      </c>
      <c r="B12621" s="3">
        <v>125.45</v>
      </c>
      <c r="C12621" s="3">
        <v>49.4448692322</v>
      </c>
      <c r="D12621" s="4">
        <v>0.427276771725193</v>
      </c>
      <c r="E12621" s="5" t="s">
        <v>576</v>
      </c>
    </row>
    <row r="12622" spans="1:5">
      <c r="A12622" s="1">
        <v>12621</v>
      </c>
      <c r="B12622" s="3">
        <v>125.75</v>
      </c>
      <c r="C12622" s="3">
        <v>49.4448692322</v>
      </c>
      <c r="D12622" s="4">
        <v>0.252733913100577</v>
      </c>
      <c r="E12622" s="5" t="s">
        <v>576</v>
      </c>
    </row>
    <row r="12623" spans="1:5">
      <c r="A12623" s="1">
        <v>12622</v>
      </c>
      <c r="B12623" s="3">
        <v>121.15</v>
      </c>
      <c r="C12623" s="3">
        <v>49.3448692322</v>
      </c>
      <c r="D12623" s="4">
        <v>0.194352814000184</v>
      </c>
      <c r="E12623" s="5" t="s">
        <v>576</v>
      </c>
    </row>
    <row r="12624" spans="1:5">
      <c r="A12624" s="1">
        <v>12623</v>
      </c>
      <c r="B12624" s="3">
        <v>123.85</v>
      </c>
      <c r="C12624" s="3">
        <v>49.3448692322</v>
      </c>
      <c r="D12624" s="4">
        <v>-0.310985019680432</v>
      </c>
      <c r="E12624" s="5" t="s">
        <v>576</v>
      </c>
    </row>
    <row r="12625" spans="1:5">
      <c r="A12625" s="1">
        <v>12624</v>
      </c>
      <c r="B12625" s="3">
        <v>124.95</v>
      </c>
      <c r="C12625" s="3">
        <v>49.2448692322</v>
      </c>
      <c r="D12625" s="4">
        <v>0.702357664995223</v>
      </c>
      <c r="E12625" s="5" t="s">
        <v>576</v>
      </c>
    </row>
    <row r="12626" spans="1:5">
      <c r="A12626" s="1">
        <v>12625</v>
      </c>
      <c r="B12626" s="3">
        <v>123.75</v>
      </c>
      <c r="C12626" s="3">
        <v>49.1448692322</v>
      </c>
      <c r="D12626" s="4">
        <v>-0.0868951050909921</v>
      </c>
      <c r="E12626" s="5" t="s">
        <v>576</v>
      </c>
    </row>
    <row r="12627" spans="1:5">
      <c r="A12627" s="1">
        <v>12626</v>
      </c>
      <c r="B12627" s="3">
        <v>124.35</v>
      </c>
      <c r="C12627" s="3">
        <v>49.1448692322</v>
      </c>
      <c r="D12627" s="4">
        <v>-0.144593118741133</v>
      </c>
      <c r="E12627" s="5" t="s">
        <v>576</v>
      </c>
    </row>
    <row r="12628" spans="1:5">
      <c r="A12628" s="1">
        <v>12627</v>
      </c>
      <c r="B12628" s="3">
        <v>126.15</v>
      </c>
      <c r="C12628" s="3">
        <v>49.1448692322</v>
      </c>
      <c r="D12628" s="4">
        <v>0.177351901986043</v>
      </c>
      <c r="E12628" s="5" t="s">
        <v>576</v>
      </c>
    </row>
    <row r="12629" spans="1:5">
      <c r="A12629" s="1">
        <v>12628</v>
      </c>
      <c r="B12629" s="3">
        <v>126.35</v>
      </c>
      <c r="C12629" s="3">
        <v>49.1448692322</v>
      </c>
      <c r="D12629" s="4">
        <v>-0.0462056636782837</v>
      </c>
      <c r="E12629" s="5" t="s">
        <v>576</v>
      </c>
    </row>
    <row r="12630" spans="1:5">
      <c r="A12630" s="1">
        <v>12629</v>
      </c>
      <c r="B12630" s="3">
        <v>127.05</v>
      </c>
      <c r="C12630" s="3">
        <v>49.1448692322</v>
      </c>
      <c r="D12630" s="4">
        <v>-0.0462056636782837</v>
      </c>
      <c r="E12630" s="5" t="s">
        <v>576</v>
      </c>
    </row>
    <row r="12631" spans="1:5">
      <c r="A12631" s="1">
        <v>12630</v>
      </c>
      <c r="B12631" s="3">
        <v>120.85</v>
      </c>
      <c r="C12631" s="3">
        <v>49.0448692322</v>
      </c>
      <c r="D12631" s="4">
        <v>-0.158012493048084</v>
      </c>
      <c r="E12631" s="5" t="s">
        <v>576</v>
      </c>
    </row>
    <row r="12632" spans="1:5">
      <c r="A12632" s="1">
        <v>12631</v>
      </c>
      <c r="B12632" s="3">
        <v>126.25</v>
      </c>
      <c r="C12632" s="3">
        <v>49.0448692322</v>
      </c>
      <c r="D12632" s="4">
        <v>0.335532731679689</v>
      </c>
      <c r="E12632" s="5" t="s">
        <v>576</v>
      </c>
    </row>
    <row r="12633" spans="1:5">
      <c r="A12633" s="1">
        <v>12632</v>
      </c>
      <c r="B12633" s="3">
        <v>120.45</v>
      </c>
      <c r="C12633" s="3">
        <v>48.9448692322</v>
      </c>
      <c r="D12633" s="4">
        <v>0.39542179250421</v>
      </c>
      <c r="E12633" s="5" t="s">
        <v>576</v>
      </c>
    </row>
    <row r="12634" spans="1:5">
      <c r="A12634" s="1">
        <v>12633</v>
      </c>
      <c r="B12634" s="3">
        <v>124.95</v>
      </c>
      <c r="C12634" s="3">
        <v>48.9448692322</v>
      </c>
      <c r="D12634" s="4">
        <v>-0.0204943318505553</v>
      </c>
      <c r="E12634" s="5" t="s">
        <v>576</v>
      </c>
    </row>
    <row r="12635" spans="1:5">
      <c r="A12635" s="1">
        <v>12634</v>
      </c>
      <c r="B12635" s="3">
        <v>125.65</v>
      </c>
      <c r="C12635" s="3">
        <v>48.9448692322</v>
      </c>
      <c r="D12635" s="4">
        <v>0.732528674257687</v>
      </c>
      <c r="E12635" s="5" t="s">
        <v>576</v>
      </c>
    </row>
    <row r="12636" spans="1:5">
      <c r="A12636" s="1">
        <v>12635</v>
      </c>
      <c r="B12636" s="3">
        <v>127.35</v>
      </c>
      <c r="C12636" s="3">
        <v>49.9448692322</v>
      </c>
      <c r="D12636" s="4">
        <v>0.546972598485815</v>
      </c>
      <c r="E12636" s="5" t="s">
        <v>576</v>
      </c>
    </row>
    <row r="12637" spans="1:5">
      <c r="A12637" s="1">
        <v>12636</v>
      </c>
      <c r="B12637" s="3">
        <v>128.05</v>
      </c>
      <c r="C12637" s="3">
        <v>49.4448692322</v>
      </c>
      <c r="D12637" s="4">
        <v>0.260590658049381</v>
      </c>
      <c r="E12637" s="5" t="s">
        <v>576</v>
      </c>
    </row>
    <row r="12638" spans="1:5">
      <c r="A12638" s="1">
        <v>12637</v>
      </c>
      <c r="B12638" s="3">
        <v>127.95</v>
      </c>
      <c r="C12638" s="3">
        <v>49.3448692322</v>
      </c>
      <c r="D12638" s="4">
        <v>-0.0422462261257188</v>
      </c>
      <c r="E12638" s="5" t="s">
        <v>576</v>
      </c>
    </row>
    <row r="12639" spans="1:5">
      <c r="A12639" s="1">
        <v>12638</v>
      </c>
      <c r="B12639" s="3">
        <v>86.75</v>
      </c>
      <c r="C12639" s="3">
        <v>48.4448692322</v>
      </c>
      <c r="D12639" s="4">
        <v>0.8511355584947</v>
      </c>
      <c r="E12639" s="5" t="s">
        <v>573</v>
      </c>
    </row>
    <row r="12640" spans="1:5">
      <c r="A12640" s="1">
        <v>12639</v>
      </c>
      <c r="B12640" s="3">
        <v>86.75</v>
      </c>
      <c r="C12640" s="3">
        <v>48.3448692322</v>
      </c>
      <c r="D12640" s="4">
        <v>0.987905657886765</v>
      </c>
      <c r="E12640" s="5" t="s">
        <v>573</v>
      </c>
    </row>
    <row r="12641" spans="1:5">
      <c r="A12641" s="1">
        <v>12640</v>
      </c>
      <c r="B12641" s="3">
        <v>86.85</v>
      </c>
      <c r="C12641" s="3">
        <v>48.3448692322</v>
      </c>
      <c r="D12641" s="4">
        <v>0.578554262411888</v>
      </c>
      <c r="E12641" s="5" t="s">
        <v>573</v>
      </c>
    </row>
    <row r="12642" spans="1:5">
      <c r="A12642" s="1">
        <v>12641</v>
      </c>
      <c r="B12642" s="3">
        <v>85.75</v>
      </c>
      <c r="C12642" s="3">
        <v>48.2448692322</v>
      </c>
      <c r="D12642" s="4">
        <v>0.0650483693944748</v>
      </c>
      <c r="E12642" s="5" t="s">
        <v>566</v>
      </c>
    </row>
    <row r="12643" spans="1:5">
      <c r="A12643" s="1">
        <v>12642</v>
      </c>
      <c r="B12643" s="3">
        <v>86.55</v>
      </c>
      <c r="C12643" s="3">
        <v>48.2448692322</v>
      </c>
      <c r="D12643" s="4">
        <v>0.42847510469461</v>
      </c>
      <c r="E12643" s="5" t="s">
        <v>566</v>
      </c>
    </row>
    <row r="12644" spans="1:5">
      <c r="A12644" s="1">
        <v>12643</v>
      </c>
      <c r="B12644" s="3">
        <v>87.15</v>
      </c>
      <c r="C12644" s="3">
        <v>48.1448692322</v>
      </c>
      <c r="D12644" s="4">
        <v>0.161181318296524</v>
      </c>
      <c r="E12644" s="5" t="s">
        <v>566</v>
      </c>
    </row>
    <row r="12645" spans="1:5">
      <c r="A12645" s="1">
        <v>12644</v>
      </c>
      <c r="B12645" s="3">
        <v>85.95</v>
      </c>
      <c r="C12645" s="3">
        <v>48.0448692322</v>
      </c>
      <c r="D12645" s="4">
        <v>0.350454866178671</v>
      </c>
      <c r="E12645" s="5" t="s">
        <v>566</v>
      </c>
    </row>
    <row r="12646" spans="1:5">
      <c r="A12646" s="1">
        <v>12645</v>
      </c>
      <c r="B12646" s="3">
        <v>86.25</v>
      </c>
      <c r="C12646" s="3">
        <v>47.9448692322</v>
      </c>
      <c r="D12646" s="4">
        <v>0.601148621185249</v>
      </c>
      <c r="E12646" s="5" t="s">
        <v>566</v>
      </c>
    </row>
    <row r="12647" spans="1:5">
      <c r="A12647" s="1">
        <v>12646</v>
      </c>
      <c r="B12647" s="3">
        <v>86.95</v>
      </c>
      <c r="C12647" s="3">
        <v>47.9448692322</v>
      </c>
      <c r="D12647" s="4">
        <v>0.601148621185249</v>
      </c>
      <c r="E12647" s="5" t="s">
        <v>566</v>
      </c>
    </row>
    <row r="12648" spans="1:5">
      <c r="A12648" s="1">
        <v>12647</v>
      </c>
      <c r="B12648" s="3">
        <v>88.05</v>
      </c>
      <c r="C12648" s="3">
        <v>47.9448692322</v>
      </c>
      <c r="D12648" s="4">
        <v>0.56261585357305</v>
      </c>
      <c r="E12648" s="5" t="s">
        <v>566</v>
      </c>
    </row>
    <row r="12649" spans="1:5">
      <c r="A12649" s="1">
        <v>12648</v>
      </c>
      <c r="B12649" s="3">
        <v>123.85</v>
      </c>
      <c r="C12649" s="3">
        <v>48.8448692322</v>
      </c>
      <c r="D12649" s="4">
        <v>0.265923589360515</v>
      </c>
      <c r="E12649" s="5" t="s">
        <v>576</v>
      </c>
    </row>
    <row r="12650" spans="1:5">
      <c r="A12650" s="1">
        <v>12649</v>
      </c>
      <c r="B12650" s="3">
        <v>124.75</v>
      </c>
      <c r="C12650" s="3">
        <v>48.8448692322</v>
      </c>
      <c r="D12650" s="4">
        <v>0.350070597572666</v>
      </c>
      <c r="E12650" s="5" t="s">
        <v>576</v>
      </c>
    </row>
    <row r="12651" spans="1:5">
      <c r="A12651" s="1">
        <v>12650</v>
      </c>
      <c r="B12651" s="3">
        <v>124.85</v>
      </c>
      <c r="C12651" s="3">
        <v>48.8448692322</v>
      </c>
      <c r="D12651" s="4">
        <v>0.669041019259655</v>
      </c>
      <c r="E12651" s="5" t="s">
        <v>576</v>
      </c>
    </row>
    <row r="12652" spans="1:5">
      <c r="A12652" s="1">
        <v>12651</v>
      </c>
      <c r="B12652" s="3">
        <v>125.65</v>
      </c>
      <c r="C12652" s="3">
        <v>48.8448692322</v>
      </c>
      <c r="D12652" s="4">
        <v>0.88181974094519</v>
      </c>
      <c r="E12652" s="5" t="s">
        <v>576</v>
      </c>
    </row>
    <row r="12653" spans="1:5">
      <c r="A12653" s="1">
        <v>12652</v>
      </c>
      <c r="B12653" s="3">
        <v>126.05</v>
      </c>
      <c r="C12653" s="3">
        <v>48.8448692322</v>
      </c>
      <c r="D12653" s="4">
        <v>-0.0900792647953825</v>
      </c>
      <c r="E12653" s="5" t="s">
        <v>576</v>
      </c>
    </row>
    <row r="12654" spans="1:5">
      <c r="A12654" s="1">
        <v>12653</v>
      </c>
      <c r="B12654" s="3">
        <v>124.85</v>
      </c>
      <c r="C12654" s="3">
        <v>48.7448692322</v>
      </c>
      <c r="D12654" s="4">
        <v>0.778016571411223</v>
      </c>
      <c r="E12654" s="5" t="s">
        <v>576</v>
      </c>
    </row>
    <row r="12655" spans="1:5">
      <c r="A12655" s="1">
        <v>12654</v>
      </c>
      <c r="B12655" s="3">
        <v>125.95</v>
      </c>
      <c r="C12655" s="3">
        <v>48.7448692322</v>
      </c>
      <c r="D12655" s="4">
        <v>0.170770033052356</v>
      </c>
      <c r="E12655" s="5" t="s">
        <v>576</v>
      </c>
    </row>
    <row r="12656" spans="1:5">
      <c r="A12656" s="1">
        <v>12655</v>
      </c>
      <c r="B12656" s="3">
        <v>127.05</v>
      </c>
      <c r="C12656" s="3">
        <v>48.7448692322</v>
      </c>
      <c r="D12656" s="4">
        <v>0.0493628927300341</v>
      </c>
      <c r="E12656" s="5" t="s">
        <v>576</v>
      </c>
    </row>
    <row r="12657" spans="1:5">
      <c r="A12657" s="1">
        <v>12656</v>
      </c>
      <c r="B12657" s="3">
        <v>121.25</v>
      </c>
      <c r="C12657" s="3">
        <v>48.6448692322</v>
      </c>
      <c r="D12657" s="4">
        <v>0.924385762389149</v>
      </c>
      <c r="E12657" s="5" t="s">
        <v>576</v>
      </c>
    </row>
    <row r="12658" spans="1:5">
      <c r="A12658" s="1">
        <v>12657</v>
      </c>
      <c r="B12658" s="3">
        <v>126.05</v>
      </c>
      <c r="C12658" s="3">
        <v>48.6448692322</v>
      </c>
      <c r="D12658" s="4">
        <v>0.744627495028886</v>
      </c>
      <c r="E12658" s="5" t="s">
        <v>576</v>
      </c>
    </row>
    <row r="12659" spans="1:5">
      <c r="A12659" s="1">
        <v>12658</v>
      </c>
      <c r="B12659" s="3">
        <v>126.35</v>
      </c>
      <c r="C12659" s="3">
        <v>48.5448692322</v>
      </c>
      <c r="D12659" s="4">
        <v>0.0380313876370263</v>
      </c>
      <c r="E12659" s="5" t="s">
        <v>576</v>
      </c>
    </row>
    <row r="12660" spans="1:5">
      <c r="A12660" s="1">
        <v>12659</v>
      </c>
      <c r="B12660" s="3">
        <v>126.35</v>
      </c>
      <c r="C12660" s="3">
        <v>48.4448692322</v>
      </c>
      <c r="D12660" s="4">
        <v>0.0493628927300341</v>
      </c>
      <c r="E12660" s="5" t="s">
        <v>576</v>
      </c>
    </row>
    <row r="12661" spans="1:5">
      <c r="A12661" s="1">
        <v>12660</v>
      </c>
      <c r="B12661" s="3">
        <v>126.85</v>
      </c>
      <c r="C12661" s="3">
        <v>48.4448692322</v>
      </c>
      <c r="D12661" s="4">
        <v>0.336777468024374</v>
      </c>
      <c r="E12661" s="5" t="s">
        <v>576</v>
      </c>
    </row>
    <row r="12662" spans="1:5">
      <c r="A12662" s="1">
        <v>12661</v>
      </c>
      <c r="B12662" s="3">
        <v>123.55</v>
      </c>
      <c r="C12662" s="3">
        <v>48.3448692322</v>
      </c>
      <c r="D12662" s="4">
        <v>0.387656401107288</v>
      </c>
      <c r="E12662" s="5" t="s">
        <v>576</v>
      </c>
    </row>
    <row r="12663" spans="1:5">
      <c r="A12663" s="1">
        <v>12662</v>
      </c>
      <c r="B12663" s="3">
        <v>126.95</v>
      </c>
      <c r="C12663" s="3">
        <v>48.3448692322</v>
      </c>
      <c r="D12663" s="4">
        <v>0.759602817508271</v>
      </c>
      <c r="E12663" s="5" t="s">
        <v>576</v>
      </c>
    </row>
    <row r="12664" spans="1:5">
      <c r="A12664" s="1">
        <v>12663</v>
      </c>
      <c r="B12664" s="3">
        <v>123.75</v>
      </c>
      <c r="C12664" s="3">
        <v>48.2448692322</v>
      </c>
      <c r="D12664" s="4">
        <v>0.428192302189498</v>
      </c>
      <c r="E12664" s="5" t="s">
        <v>576</v>
      </c>
    </row>
    <row r="12665" spans="1:5">
      <c r="A12665" s="1">
        <v>12664</v>
      </c>
      <c r="B12665" s="3">
        <v>126.25</v>
      </c>
      <c r="C12665" s="3">
        <v>48.2448692322</v>
      </c>
      <c r="D12665" s="4">
        <v>0.298682145284987</v>
      </c>
      <c r="E12665" s="5" t="s">
        <v>576</v>
      </c>
    </row>
    <row r="12666" spans="1:5">
      <c r="A12666" s="1">
        <v>12665</v>
      </c>
      <c r="B12666" s="3">
        <v>122.55</v>
      </c>
      <c r="C12666" s="3">
        <v>48.1448692322</v>
      </c>
      <c r="D12666" s="4">
        <v>0.0905198668627008</v>
      </c>
      <c r="E12666" s="5" t="s">
        <v>576</v>
      </c>
    </row>
    <row r="12667" spans="1:5">
      <c r="A12667" s="1">
        <v>12666</v>
      </c>
      <c r="B12667" s="3">
        <v>119.55</v>
      </c>
      <c r="C12667" s="3">
        <v>48.0448692322</v>
      </c>
      <c r="D12667" s="4">
        <v>0.871287023929826</v>
      </c>
      <c r="E12667" s="5" t="s">
        <v>576</v>
      </c>
    </row>
    <row r="12668" spans="1:5">
      <c r="A12668" s="1">
        <v>12667</v>
      </c>
      <c r="B12668" s="3">
        <v>122.95</v>
      </c>
      <c r="C12668" s="3">
        <v>48.0448692322</v>
      </c>
      <c r="D12668" s="4">
        <v>0.312375365400664</v>
      </c>
      <c r="E12668" s="5" t="s">
        <v>576</v>
      </c>
    </row>
    <row r="12669" spans="1:5">
      <c r="A12669" s="1">
        <v>12668</v>
      </c>
      <c r="B12669" s="3">
        <v>123.15</v>
      </c>
      <c r="C12669" s="3">
        <v>48.0448692322</v>
      </c>
      <c r="D12669" s="4">
        <v>0.30470380274199</v>
      </c>
      <c r="E12669" s="5" t="s">
        <v>576</v>
      </c>
    </row>
    <row r="12670" spans="1:5">
      <c r="A12670" s="1">
        <v>12669</v>
      </c>
      <c r="B12670" s="3">
        <v>127.15</v>
      </c>
      <c r="C12670" s="3">
        <v>48.0448692322</v>
      </c>
      <c r="D12670" s="4">
        <v>-0.322595053749441</v>
      </c>
      <c r="E12670" s="5" t="s">
        <v>576</v>
      </c>
    </row>
    <row r="12671" spans="1:5">
      <c r="A12671" s="1">
        <v>12670</v>
      </c>
      <c r="B12671" s="3">
        <v>119.85</v>
      </c>
      <c r="C12671" s="3">
        <v>47.9448692322</v>
      </c>
      <c r="D12671" s="4">
        <v>0.696406158637193</v>
      </c>
      <c r="E12671" s="5" t="s">
        <v>576</v>
      </c>
    </row>
    <row r="12672" spans="1:5">
      <c r="A12672" s="1">
        <v>12671</v>
      </c>
      <c r="B12672" s="3">
        <v>122.95</v>
      </c>
      <c r="C12672" s="3">
        <v>47.9448692322</v>
      </c>
      <c r="D12672" s="4">
        <v>-0.0418405883141793</v>
      </c>
      <c r="E12672" s="5" t="s">
        <v>576</v>
      </c>
    </row>
    <row r="12673" spans="1:5">
      <c r="A12673" s="1">
        <v>12672</v>
      </c>
      <c r="B12673" s="3">
        <v>119.35</v>
      </c>
      <c r="C12673" s="3">
        <v>47.8448692322</v>
      </c>
      <c r="D12673" s="4">
        <v>0.713759820098916</v>
      </c>
      <c r="E12673" s="5" t="s">
        <v>576</v>
      </c>
    </row>
    <row r="12674" spans="1:5">
      <c r="A12674" s="1">
        <v>12673</v>
      </c>
      <c r="B12674" s="3">
        <v>126.75</v>
      </c>
      <c r="C12674" s="3">
        <v>47.8448692322</v>
      </c>
      <c r="D12674" s="4">
        <v>0.116627128034234</v>
      </c>
      <c r="E12674" s="5" t="s">
        <v>576</v>
      </c>
    </row>
    <row r="12675" spans="1:5">
      <c r="A12675" s="1">
        <v>12674</v>
      </c>
      <c r="B12675" s="3">
        <v>130.05</v>
      </c>
      <c r="C12675" s="3">
        <v>48.8448692322</v>
      </c>
      <c r="D12675" s="4">
        <v>1.02877609481818</v>
      </c>
      <c r="E12675" s="5" t="s">
        <v>576</v>
      </c>
    </row>
    <row r="12676" spans="1:5">
      <c r="A12676" s="1">
        <v>12675</v>
      </c>
      <c r="B12676" s="3">
        <v>128.85</v>
      </c>
      <c r="C12676" s="3">
        <v>48.6448692322</v>
      </c>
      <c r="D12676" s="4">
        <v>0.913749362468023</v>
      </c>
      <c r="E12676" s="5" t="s">
        <v>576</v>
      </c>
    </row>
    <row r="12677" spans="1:5">
      <c r="A12677" s="1">
        <v>12676</v>
      </c>
      <c r="B12677" s="3">
        <v>129.25</v>
      </c>
      <c r="C12677" s="3">
        <v>48.3448692322</v>
      </c>
      <c r="D12677" s="4">
        <v>-0.290148232978173</v>
      </c>
      <c r="E12677" s="5" t="s">
        <v>576</v>
      </c>
    </row>
    <row r="12678" spans="1:5">
      <c r="A12678" s="1">
        <v>12677</v>
      </c>
      <c r="B12678" s="3">
        <v>134.65</v>
      </c>
      <c r="C12678" s="3">
        <v>48.2448692322</v>
      </c>
      <c r="D12678" s="4">
        <v>0.0924752391316844</v>
      </c>
      <c r="E12678" s="5" t="s">
        <v>576</v>
      </c>
    </row>
    <row r="12679" spans="1:5">
      <c r="A12679" s="1">
        <v>12678</v>
      </c>
      <c r="B12679" s="3">
        <v>133.85</v>
      </c>
      <c r="C12679" s="3">
        <v>48.1448692322</v>
      </c>
      <c r="D12679" s="4">
        <v>0.36783857594414</v>
      </c>
      <c r="E12679" s="5" t="s">
        <v>576</v>
      </c>
    </row>
    <row r="12680" spans="1:5">
      <c r="A12680" s="1">
        <v>12679</v>
      </c>
      <c r="B12680" s="3">
        <v>134.05</v>
      </c>
      <c r="C12680" s="3">
        <v>48.1448692322</v>
      </c>
      <c r="D12680" s="4">
        <v>-0.351369581589404</v>
      </c>
      <c r="E12680" s="5" t="s">
        <v>576</v>
      </c>
    </row>
    <row r="12681" spans="1:5">
      <c r="A12681" s="1">
        <v>12680</v>
      </c>
      <c r="B12681" s="3">
        <v>127.25</v>
      </c>
      <c r="C12681" s="3">
        <v>47.9448692322</v>
      </c>
      <c r="D12681" s="4">
        <v>0.309870301321326</v>
      </c>
      <c r="E12681" s="5" t="s">
        <v>576</v>
      </c>
    </row>
    <row r="12682" spans="1:5">
      <c r="A12682" s="1">
        <v>12681</v>
      </c>
      <c r="B12682" s="3">
        <v>133.05</v>
      </c>
      <c r="C12682" s="3">
        <v>47.9448692322</v>
      </c>
      <c r="D12682" s="4">
        <v>-0.206778383168322</v>
      </c>
      <c r="E12682" s="5" t="s">
        <v>576</v>
      </c>
    </row>
    <row r="12683" spans="1:5">
      <c r="A12683" s="1">
        <v>12682</v>
      </c>
      <c r="B12683" s="3">
        <v>86.45</v>
      </c>
      <c r="C12683" s="3">
        <v>47.7448692322</v>
      </c>
      <c r="D12683" s="4">
        <v>0.222286984853876</v>
      </c>
      <c r="E12683" s="5" t="s">
        <v>566</v>
      </c>
    </row>
    <row r="12684" spans="1:5">
      <c r="A12684" s="1">
        <v>12683</v>
      </c>
      <c r="B12684" s="3">
        <v>88.65</v>
      </c>
      <c r="C12684" s="3">
        <v>47.6448692322</v>
      </c>
      <c r="D12684" s="4">
        <v>0.410081607996977</v>
      </c>
      <c r="E12684" s="5" t="s">
        <v>566</v>
      </c>
    </row>
    <row r="12685" spans="1:5">
      <c r="A12685" s="1">
        <v>12684</v>
      </c>
      <c r="B12685" s="3">
        <v>87.45</v>
      </c>
      <c r="C12685" s="3">
        <v>47.5448692322</v>
      </c>
      <c r="D12685" s="4">
        <v>0.672202497638279</v>
      </c>
      <c r="E12685" s="5" t="s">
        <v>566</v>
      </c>
    </row>
    <row r="12686" spans="1:5">
      <c r="A12686" s="1">
        <v>12685</v>
      </c>
      <c r="B12686" s="3">
        <v>86.15</v>
      </c>
      <c r="C12686" s="3">
        <v>47.3448692322</v>
      </c>
      <c r="D12686" s="4">
        <v>-0.0174818582967847</v>
      </c>
      <c r="E12686" s="5" t="s">
        <v>568</v>
      </c>
    </row>
    <row r="12687" spans="1:5">
      <c r="A12687" s="1">
        <v>12686</v>
      </c>
      <c r="B12687" s="3">
        <v>85.95</v>
      </c>
      <c r="C12687" s="3">
        <v>47.2448692322</v>
      </c>
      <c r="D12687" s="4">
        <v>0.683000143563399</v>
      </c>
      <c r="E12687" s="5" t="s">
        <v>568</v>
      </c>
    </row>
    <row r="12688" spans="1:5">
      <c r="A12688" s="1">
        <v>12687</v>
      </c>
      <c r="B12688" s="3">
        <v>83.05</v>
      </c>
      <c r="C12688" s="3">
        <v>47.1448692322</v>
      </c>
      <c r="D12688" s="4">
        <v>0.105180136923868</v>
      </c>
      <c r="E12688" s="5" t="s">
        <v>573</v>
      </c>
    </row>
    <row r="12689" spans="1:5">
      <c r="A12689" s="1">
        <v>12688</v>
      </c>
      <c r="B12689" s="3">
        <v>83.45</v>
      </c>
      <c r="C12689" s="3">
        <v>46.9448692322</v>
      </c>
      <c r="D12689" s="4">
        <v>0.683000143563399</v>
      </c>
      <c r="E12689" s="5" t="s">
        <v>573</v>
      </c>
    </row>
    <row r="12690" spans="1:5">
      <c r="A12690" s="1">
        <v>12689</v>
      </c>
      <c r="B12690" s="3">
        <v>85.15</v>
      </c>
      <c r="C12690" s="3">
        <v>46.9448692322</v>
      </c>
      <c r="D12690" s="4">
        <v>0.669571148119797</v>
      </c>
      <c r="E12690" s="5" t="s">
        <v>566</v>
      </c>
    </row>
    <row r="12691" spans="1:5">
      <c r="A12691" s="1">
        <v>12690</v>
      </c>
      <c r="B12691" s="3">
        <v>86.75</v>
      </c>
      <c r="C12691" s="3">
        <v>46.8448692322</v>
      </c>
      <c r="D12691" s="4">
        <v>0.407226273570672</v>
      </c>
      <c r="E12691" s="5" t="s">
        <v>568</v>
      </c>
    </row>
    <row r="12692" spans="1:5">
      <c r="A12692" s="1">
        <v>12691</v>
      </c>
      <c r="B12692" s="3">
        <v>88.95</v>
      </c>
      <c r="C12692" s="3">
        <v>47.6448692322</v>
      </c>
      <c r="D12692" s="4">
        <v>-0.0447079058894</v>
      </c>
      <c r="E12692" s="5" t="s">
        <v>566</v>
      </c>
    </row>
    <row r="12693" spans="1:5">
      <c r="A12693" s="1">
        <v>12692</v>
      </c>
      <c r="B12693" s="3">
        <v>89.45</v>
      </c>
      <c r="C12693" s="3">
        <v>47.3448692322</v>
      </c>
      <c r="D12693" s="4">
        <v>0.869397388272508</v>
      </c>
      <c r="E12693" s="5" t="s">
        <v>566</v>
      </c>
    </row>
    <row r="12694" spans="1:5">
      <c r="A12694" s="1">
        <v>12693</v>
      </c>
      <c r="B12694" s="3">
        <v>89.65</v>
      </c>
      <c r="C12694" s="3">
        <v>47.2448692322</v>
      </c>
      <c r="D12694" s="4">
        <v>0.812242928234571</v>
      </c>
      <c r="E12694" s="5" t="s">
        <v>566</v>
      </c>
    </row>
    <row r="12695" spans="1:5">
      <c r="A12695" s="1">
        <v>12694</v>
      </c>
      <c r="B12695" s="3">
        <v>89.45</v>
      </c>
      <c r="C12695" s="3">
        <v>47.1448692322</v>
      </c>
      <c r="D12695" s="4">
        <v>0.683000143563399</v>
      </c>
      <c r="E12695" s="5" t="s">
        <v>566</v>
      </c>
    </row>
    <row r="12696" spans="1:5">
      <c r="A12696" s="1">
        <v>12695</v>
      </c>
      <c r="B12696" s="3">
        <v>89.45</v>
      </c>
      <c r="C12696" s="3">
        <v>46.9448692322</v>
      </c>
      <c r="D12696" s="4">
        <v>0.601148621185249</v>
      </c>
      <c r="E12696" s="5" t="s">
        <v>566</v>
      </c>
    </row>
    <row r="12697" spans="1:5">
      <c r="A12697" s="1">
        <v>12696</v>
      </c>
      <c r="B12697" s="3">
        <v>90.35</v>
      </c>
      <c r="C12697" s="3">
        <v>46.9448692322</v>
      </c>
      <c r="D12697" s="4">
        <v>0.935448140563049</v>
      </c>
      <c r="E12697" s="5" t="s">
        <v>566</v>
      </c>
    </row>
    <row r="12698" spans="1:5">
      <c r="A12698" s="1">
        <v>12697</v>
      </c>
      <c r="B12698" s="3">
        <v>123.75</v>
      </c>
      <c r="C12698" s="3">
        <v>47.7448692322</v>
      </c>
      <c r="D12698" s="4">
        <v>0.561065479582916</v>
      </c>
      <c r="E12698" s="5" t="s">
        <v>576</v>
      </c>
    </row>
    <row r="12699" spans="1:5">
      <c r="A12699" s="1">
        <v>12698</v>
      </c>
      <c r="B12699" s="3">
        <v>127.15</v>
      </c>
      <c r="C12699" s="3">
        <v>47.7448692322</v>
      </c>
      <c r="D12699" s="4">
        <v>0.101762324464189</v>
      </c>
      <c r="E12699" s="5" t="s">
        <v>576</v>
      </c>
    </row>
    <row r="12700" spans="1:5">
      <c r="A12700" s="1">
        <v>12699</v>
      </c>
      <c r="B12700" s="3">
        <v>127.15</v>
      </c>
      <c r="C12700" s="3">
        <v>47.6448692322</v>
      </c>
      <c r="D12700" s="4">
        <v>0.370076632004606</v>
      </c>
      <c r="E12700" s="5" t="s">
        <v>576</v>
      </c>
    </row>
    <row r="12701" spans="1:5">
      <c r="A12701" s="1">
        <v>12700</v>
      </c>
      <c r="B12701" s="3">
        <v>119.35</v>
      </c>
      <c r="C12701" s="3">
        <v>47.4448692322</v>
      </c>
      <c r="D12701" s="4">
        <v>0.670075410256298</v>
      </c>
      <c r="E12701" s="5" t="s">
        <v>576</v>
      </c>
    </row>
    <row r="12702" spans="1:5">
      <c r="A12702" s="1">
        <v>12701</v>
      </c>
      <c r="B12702" s="3">
        <v>121.25</v>
      </c>
      <c r="C12702" s="3">
        <v>47.4448692322</v>
      </c>
      <c r="D12702" s="4">
        <v>0.0548600658654418</v>
      </c>
      <c r="E12702" s="5" t="s">
        <v>576</v>
      </c>
    </row>
    <row r="12703" spans="1:5">
      <c r="A12703" s="1">
        <v>12702</v>
      </c>
      <c r="B12703" s="3">
        <v>124.45</v>
      </c>
      <c r="C12703" s="3">
        <v>47.3448692322</v>
      </c>
      <c r="D12703" s="4">
        <v>0.266234503920132</v>
      </c>
      <c r="E12703" s="5" t="s">
        <v>576</v>
      </c>
    </row>
    <row r="12704" spans="1:5">
      <c r="A12704" s="1">
        <v>12703</v>
      </c>
      <c r="B12704" s="3">
        <v>122.65</v>
      </c>
      <c r="C12704" s="3">
        <v>47.2448692322</v>
      </c>
      <c r="D12704" s="4">
        <v>0.515356999283621</v>
      </c>
      <c r="E12704" s="5" t="s">
        <v>576</v>
      </c>
    </row>
    <row r="12705" spans="1:5">
      <c r="A12705" s="1">
        <v>12704</v>
      </c>
      <c r="B12705" s="3">
        <v>124.35</v>
      </c>
      <c r="C12705" s="3">
        <v>47.2448692322</v>
      </c>
      <c r="D12705" s="4">
        <v>0.153700886824928</v>
      </c>
      <c r="E12705" s="5" t="s">
        <v>576</v>
      </c>
    </row>
    <row r="12706" spans="1:5">
      <c r="A12706" s="1">
        <v>12705</v>
      </c>
      <c r="B12706" s="3">
        <v>121.55</v>
      </c>
      <c r="C12706" s="3">
        <v>47.1448692322</v>
      </c>
      <c r="D12706" s="4">
        <v>0.561560841115806</v>
      </c>
      <c r="E12706" s="5" t="s">
        <v>576</v>
      </c>
    </row>
    <row r="12707" spans="1:5">
      <c r="A12707" s="1">
        <v>12706</v>
      </c>
      <c r="B12707" s="3">
        <v>122.45</v>
      </c>
      <c r="C12707" s="3">
        <v>47.1448692322</v>
      </c>
      <c r="D12707" s="4">
        <v>0.48184837748463</v>
      </c>
      <c r="E12707" s="5" t="s">
        <v>576</v>
      </c>
    </row>
    <row r="12708" spans="1:5">
      <c r="A12708" s="1">
        <v>12707</v>
      </c>
      <c r="B12708" s="3">
        <v>124.25</v>
      </c>
      <c r="C12708" s="3">
        <v>47.1448692322</v>
      </c>
      <c r="D12708" s="4">
        <v>0.109891805557681</v>
      </c>
      <c r="E12708" s="5" t="s">
        <v>576</v>
      </c>
    </row>
    <row r="12709" spans="1:5">
      <c r="A12709" s="1">
        <v>12708</v>
      </c>
      <c r="B12709" s="3">
        <v>124.35</v>
      </c>
      <c r="C12709" s="3">
        <v>47.1448692322</v>
      </c>
      <c r="D12709" s="4">
        <v>0.100653298622338</v>
      </c>
      <c r="E12709" s="5" t="s">
        <v>576</v>
      </c>
    </row>
    <row r="12710" spans="1:5">
      <c r="A12710" s="1">
        <v>12709</v>
      </c>
      <c r="B12710" s="3">
        <v>124.45</v>
      </c>
      <c r="C12710" s="3">
        <v>47.1448692322</v>
      </c>
      <c r="D12710" s="4">
        <v>-0.219910815738115</v>
      </c>
      <c r="E12710" s="5" t="s">
        <v>576</v>
      </c>
    </row>
    <row r="12711" spans="1:5">
      <c r="A12711" s="1">
        <v>12710</v>
      </c>
      <c r="B12711" s="3">
        <v>125.35</v>
      </c>
      <c r="C12711" s="3">
        <v>47.1448692322</v>
      </c>
      <c r="D12711" s="4">
        <v>0.109891805557681</v>
      </c>
      <c r="E12711" s="5" t="s">
        <v>576</v>
      </c>
    </row>
    <row r="12712" spans="1:5">
      <c r="A12712" s="1">
        <v>12711</v>
      </c>
      <c r="B12712" s="3">
        <v>121.85</v>
      </c>
      <c r="C12712" s="3">
        <v>47.0448692322</v>
      </c>
      <c r="D12712" s="4">
        <v>0.48184837748463</v>
      </c>
      <c r="E12712" s="5" t="s">
        <v>576</v>
      </c>
    </row>
    <row r="12713" spans="1:5">
      <c r="A12713" s="1">
        <v>12712</v>
      </c>
      <c r="B12713" s="3">
        <v>122.45</v>
      </c>
      <c r="C12713" s="3">
        <v>47.0448692322</v>
      </c>
      <c r="D12713" s="4">
        <v>0.369583345191371</v>
      </c>
      <c r="E12713" s="5" t="s">
        <v>576</v>
      </c>
    </row>
    <row r="12714" spans="1:5">
      <c r="A12714" s="1">
        <v>12713</v>
      </c>
      <c r="B12714" s="3">
        <v>124.15</v>
      </c>
      <c r="C12714" s="3">
        <v>47.0448692322</v>
      </c>
      <c r="D12714" s="4">
        <v>-0.123897155821789</v>
      </c>
      <c r="E12714" s="5" t="s">
        <v>576</v>
      </c>
    </row>
    <row r="12715" spans="1:5">
      <c r="A12715" s="1">
        <v>12714</v>
      </c>
      <c r="B12715" s="3">
        <v>124.25</v>
      </c>
      <c r="C12715" s="3">
        <v>47.0448692322</v>
      </c>
      <c r="D12715" s="4">
        <v>0.0928961717838114</v>
      </c>
      <c r="E12715" s="5" t="s">
        <v>576</v>
      </c>
    </row>
    <row r="12716" spans="1:5">
      <c r="A12716" s="1">
        <v>12715</v>
      </c>
      <c r="B12716" s="3">
        <v>125.55</v>
      </c>
      <c r="C12716" s="3">
        <v>47.0448692322</v>
      </c>
      <c r="D12716" s="4">
        <v>0.376795124534657</v>
      </c>
      <c r="E12716" s="5" t="s">
        <v>576</v>
      </c>
    </row>
    <row r="12717" spans="1:5">
      <c r="A12717" s="1">
        <v>12716</v>
      </c>
      <c r="B12717" s="3">
        <v>121.45</v>
      </c>
      <c r="C12717" s="3">
        <v>46.9448692322</v>
      </c>
      <c r="D12717" s="4">
        <v>0.588607116831789</v>
      </c>
      <c r="E12717" s="5" t="s">
        <v>576</v>
      </c>
    </row>
    <row r="12718" spans="1:5">
      <c r="A12718" s="1">
        <v>12717</v>
      </c>
      <c r="B12718" s="3">
        <v>122.05</v>
      </c>
      <c r="C12718" s="3">
        <v>46.9448692322</v>
      </c>
      <c r="D12718" s="4">
        <v>-0.0510790952495227</v>
      </c>
      <c r="E12718" s="5" t="s">
        <v>576</v>
      </c>
    </row>
    <row r="12719" spans="1:5">
      <c r="A12719" s="1">
        <v>12718</v>
      </c>
      <c r="B12719" s="3">
        <v>122.55</v>
      </c>
      <c r="C12719" s="3">
        <v>46.9448692322</v>
      </c>
      <c r="D12719" s="4">
        <v>0.35216204194675</v>
      </c>
      <c r="E12719" s="5" t="s">
        <v>576</v>
      </c>
    </row>
    <row r="12720" spans="1:5">
      <c r="A12720" s="1">
        <v>12719</v>
      </c>
      <c r="B12720" s="3">
        <v>122.65</v>
      </c>
      <c r="C12720" s="3">
        <v>46.9448692322</v>
      </c>
      <c r="D12720" s="4">
        <v>0.332398882752674</v>
      </c>
      <c r="E12720" s="5" t="s">
        <v>576</v>
      </c>
    </row>
    <row r="12721" spans="1:5">
      <c r="A12721" s="1">
        <v>12720</v>
      </c>
      <c r="B12721" s="3">
        <v>124.15</v>
      </c>
      <c r="C12721" s="3">
        <v>46.9448692322</v>
      </c>
      <c r="D12721" s="4">
        <v>-0.0387654623750374</v>
      </c>
      <c r="E12721" s="5" t="s">
        <v>576</v>
      </c>
    </row>
    <row r="12722" spans="1:5">
      <c r="A12722" s="1">
        <v>12721</v>
      </c>
      <c r="B12722" s="3">
        <v>124.25</v>
      </c>
      <c r="C12722" s="3">
        <v>46.9448692322</v>
      </c>
      <c r="D12722" s="4">
        <v>0.41653851101414</v>
      </c>
      <c r="E12722" s="5" t="s">
        <v>576</v>
      </c>
    </row>
    <row r="12723" spans="1:5">
      <c r="A12723" s="1">
        <v>12722</v>
      </c>
      <c r="B12723" s="3">
        <v>121.15</v>
      </c>
      <c r="C12723" s="3">
        <v>46.8448692322</v>
      </c>
      <c r="D12723" s="4">
        <v>0.943753062749481</v>
      </c>
      <c r="E12723" s="5" t="s">
        <v>576</v>
      </c>
    </row>
    <row r="12724" spans="1:5">
      <c r="A12724" s="1">
        <v>12723</v>
      </c>
      <c r="B12724" s="3">
        <v>122.65</v>
      </c>
      <c r="C12724" s="3">
        <v>46.8448692322</v>
      </c>
      <c r="D12724" s="4">
        <v>-0.27943309233159</v>
      </c>
      <c r="E12724" s="5" t="s">
        <v>576</v>
      </c>
    </row>
    <row r="12725" spans="1:5">
      <c r="A12725" s="1">
        <v>12724</v>
      </c>
      <c r="B12725" s="3">
        <v>126.25</v>
      </c>
      <c r="C12725" s="3">
        <v>46.8448692322</v>
      </c>
      <c r="D12725" s="4">
        <v>0.18913992296078</v>
      </c>
      <c r="E12725" s="5" t="s">
        <v>576</v>
      </c>
    </row>
    <row r="12726" spans="1:5">
      <c r="A12726" s="1">
        <v>12725</v>
      </c>
      <c r="B12726" s="3">
        <v>134.75</v>
      </c>
      <c r="C12726" s="3">
        <v>47.7448692322</v>
      </c>
      <c r="D12726" s="4">
        <v>0.2168436683488</v>
      </c>
      <c r="E12726" s="5" t="s">
        <v>576</v>
      </c>
    </row>
    <row r="12727" spans="1:5">
      <c r="A12727" s="1">
        <v>12726</v>
      </c>
      <c r="B12727" s="3">
        <v>131.05</v>
      </c>
      <c r="C12727" s="3">
        <v>47.6448692322</v>
      </c>
      <c r="D12727" s="4">
        <v>0.403574605818269</v>
      </c>
      <c r="E12727" s="5" t="s">
        <v>576</v>
      </c>
    </row>
    <row r="12728" spans="1:5">
      <c r="A12728" s="1">
        <v>12727</v>
      </c>
      <c r="B12728" s="3">
        <v>131.65</v>
      </c>
      <c r="C12728" s="3">
        <v>47.6448692322</v>
      </c>
      <c r="D12728" s="4">
        <v>0.337612905651284</v>
      </c>
      <c r="E12728" s="5" t="s">
        <v>576</v>
      </c>
    </row>
    <row r="12729" spans="1:5">
      <c r="A12729" s="1">
        <v>12728</v>
      </c>
      <c r="B12729" s="3">
        <v>127.65</v>
      </c>
      <c r="C12729" s="3">
        <v>47.5448692322</v>
      </c>
      <c r="D12729" s="4">
        <v>0.367081309809567</v>
      </c>
      <c r="E12729" s="5" t="s">
        <v>576</v>
      </c>
    </row>
    <row r="12730" spans="1:5">
      <c r="A12730" s="1">
        <v>12729</v>
      </c>
      <c r="B12730" s="3">
        <v>130.55</v>
      </c>
      <c r="C12730" s="3">
        <v>47.4448692322</v>
      </c>
      <c r="D12730" s="4">
        <v>-0.291869317013565</v>
      </c>
      <c r="E12730" s="5" t="s">
        <v>576</v>
      </c>
    </row>
    <row r="12731" spans="1:5">
      <c r="A12731" s="1">
        <v>12730</v>
      </c>
      <c r="B12731" s="3">
        <v>133.85</v>
      </c>
      <c r="C12731" s="3">
        <v>47.4448692322</v>
      </c>
      <c r="D12731" s="4">
        <v>0.125744396756125</v>
      </c>
      <c r="E12731" s="5" t="s">
        <v>576</v>
      </c>
    </row>
    <row r="12732" spans="1:5">
      <c r="A12732" s="1">
        <v>12731</v>
      </c>
      <c r="B12732" s="3">
        <v>127.45</v>
      </c>
      <c r="C12732" s="3">
        <v>47.3448692322</v>
      </c>
      <c r="D12732" s="4">
        <v>-0.0123770366952106</v>
      </c>
      <c r="E12732" s="5" t="s">
        <v>576</v>
      </c>
    </row>
    <row r="12733" spans="1:5">
      <c r="A12733" s="1">
        <v>12732</v>
      </c>
      <c r="B12733" s="3">
        <v>127.95</v>
      </c>
      <c r="C12733" s="3">
        <v>47.3448692322</v>
      </c>
      <c r="D12733" s="4">
        <v>0.858678858387403</v>
      </c>
      <c r="E12733" s="5" t="s">
        <v>576</v>
      </c>
    </row>
    <row r="12734" spans="1:5">
      <c r="A12734" s="1">
        <v>12733</v>
      </c>
      <c r="B12734" s="3">
        <v>134.15</v>
      </c>
      <c r="C12734" s="3">
        <v>47.3448692322</v>
      </c>
      <c r="D12734" s="4">
        <v>0.451058417750945</v>
      </c>
      <c r="E12734" s="5" t="s">
        <v>576</v>
      </c>
    </row>
    <row r="12735" spans="1:5">
      <c r="A12735" s="1">
        <v>12734</v>
      </c>
      <c r="B12735" s="3">
        <v>133.95</v>
      </c>
      <c r="C12735" s="3">
        <v>47.1448692322</v>
      </c>
      <c r="D12735" s="4">
        <v>0.544566993491845</v>
      </c>
      <c r="E12735" s="5" t="s">
        <v>576</v>
      </c>
    </row>
    <row r="12736" spans="1:5">
      <c r="A12736" s="1">
        <v>12735</v>
      </c>
      <c r="B12736" s="3">
        <v>128.05</v>
      </c>
      <c r="C12736" s="3">
        <v>47.0448692322</v>
      </c>
      <c r="D12736" s="4">
        <v>0.39137893480434</v>
      </c>
      <c r="E12736" s="5" t="s">
        <v>576</v>
      </c>
    </row>
    <row r="12737" spans="1:5">
      <c r="A12737" s="1">
        <v>12736</v>
      </c>
      <c r="B12737" s="3">
        <v>133.95</v>
      </c>
      <c r="C12737" s="3">
        <v>46.9448692322</v>
      </c>
      <c r="D12737" s="4">
        <v>-0.399932750181725</v>
      </c>
      <c r="E12737" s="5" t="s">
        <v>576</v>
      </c>
    </row>
    <row r="12738" spans="1:5">
      <c r="A12738" s="1">
        <v>12737</v>
      </c>
      <c r="B12738" s="3">
        <v>83.25</v>
      </c>
      <c r="C12738" s="3">
        <v>46.7448692322</v>
      </c>
      <c r="D12738" s="4">
        <v>0.462118418236496</v>
      </c>
      <c r="E12738" s="5" t="s">
        <v>573</v>
      </c>
    </row>
    <row r="12739" spans="1:5">
      <c r="A12739" s="1">
        <v>12738</v>
      </c>
      <c r="B12739" s="3">
        <v>83.35</v>
      </c>
      <c r="C12739" s="3">
        <v>46.7448692322</v>
      </c>
      <c r="D12739" s="4">
        <v>0.462118418236496</v>
      </c>
      <c r="E12739" s="5" t="s">
        <v>573</v>
      </c>
    </row>
    <row r="12740" spans="1:5">
      <c r="A12740" s="1">
        <v>12739</v>
      </c>
      <c r="B12740" s="3">
        <v>83.65</v>
      </c>
      <c r="C12740" s="3">
        <v>46.7448692322</v>
      </c>
      <c r="D12740" s="4">
        <v>0.537430458890055</v>
      </c>
      <c r="E12740" s="5" t="s">
        <v>573</v>
      </c>
    </row>
    <row r="12741" spans="1:5">
      <c r="A12741" s="1">
        <v>12740</v>
      </c>
      <c r="B12741" s="3">
        <v>83.75</v>
      </c>
      <c r="C12741" s="3">
        <v>46.7448692322</v>
      </c>
      <c r="D12741" s="4">
        <v>0.462118418236496</v>
      </c>
      <c r="E12741" s="5" t="s">
        <v>573</v>
      </c>
    </row>
    <row r="12742" spans="1:5">
      <c r="A12742" s="1">
        <v>12741</v>
      </c>
      <c r="B12742" s="3">
        <v>84.05</v>
      </c>
      <c r="C12742" s="3">
        <v>46.7448692322</v>
      </c>
      <c r="D12742" s="4">
        <v>0.537430458890055</v>
      </c>
      <c r="E12742" s="5" t="s">
        <v>573</v>
      </c>
    </row>
    <row r="12743" spans="1:5">
      <c r="A12743" s="1">
        <v>12742</v>
      </c>
      <c r="B12743" s="3">
        <v>84.45</v>
      </c>
      <c r="C12743" s="3">
        <v>46.7448692322</v>
      </c>
      <c r="D12743" s="4">
        <v>-0.0112646984777534</v>
      </c>
      <c r="E12743" s="5" t="s">
        <v>566</v>
      </c>
    </row>
    <row r="12744" spans="1:5">
      <c r="A12744" s="1">
        <v>12743</v>
      </c>
      <c r="B12744" s="3">
        <v>85.05</v>
      </c>
      <c r="C12744" s="3">
        <v>46.7448692322</v>
      </c>
      <c r="D12744" s="4">
        <v>0.252355144633087</v>
      </c>
      <c r="E12744" s="5" t="s">
        <v>566</v>
      </c>
    </row>
    <row r="12745" spans="1:5">
      <c r="A12745" s="1">
        <v>12744</v>
      </c>
      <c r="B12745" s="3">
        <v>84.05</v>
      </c>
      <c r="C12745" s="3">
        <v>46.6448692322</v>
      </c>
      <c r="D12745" s="4">
        <v>0.766190513070108</v>
      </c>
      <c r="E12745" s="5" t="s">
        <v>566</v>
      </c>
    </row>
    <row r="12746" spans="1:5">
      <c r="A12746" s="1">
        <v>12745</v>
      </c>
      <c r="B12746" s="3">
        <v>84.25</v>
      </c>
      <c r="C12746" s="3">
        <v>46.6448692322</v>
      </c>
      <c r="D12746" s="4">
        <v>0.302032691376436</v>
      </c>
      <c r="E12746" s="5" t="s">
        <v>566</v>
      </c>
    </row>
    <row r="12747" spans="1:5">
      <c r="A12747" s="1">
        <v>12746</v>
      </c>
      <c r="B12747" s="3">
        <v>84.35</v>
      </c>
      <c r="C12747" s="3">
        <v>46.6448692322</v>
      </c>
      <c r="D12747" s="4">
        <v>0.278729067820228</v>
      </c>
      <c r="E12747" s="5" t="s">
        <v>566</v>
      </c>
    </row>
    <row r="12748" spans="1:5">
      <c r="A12748" s="1">
        <v>12747</v>
      </c>
      <c r="B12748" s="3">
        <v>88.75</v>
      </c>
      <c r="C12748" s="3">
        <v>46.6448692322</v>
      </c>
      <c r="D12748" s="4">
        <v>0.350454866178671</v>
      </c>
      <c r="E12748" s="5" t="s">
        <v>566</v>
      </c>
    </row>
    <row r="12749" spans="1:5">
      <c r="A12749" s="1">
        <v>12748</v>
      </c>
      <c r="B12749" s="3">
        <v>84.55</v>
      </c>
      <c r="C12749" s="3">
        <v>46.5448692322</v>
      </c>
      <c r="D12749" s="4">
        <v>0.812242928234571</v>
      </c>
      <c r="E12749" s="5" t="s">
        <v>566</v>
      </c>
    </row>
    <row r="12750" spans="1:5">
      <c r="A12750" s="1">
        <v>12749</v>
      </c>
      <c r="B12750" s="3">
        <v>85.45</v>
      </c>
      <c r="C12750" s="3">
        <v>46.5448692322</v>
      </c>
      <c r="D12750" s="4">
        <v>0.468702465186177</v>
      </c>
      <c r="E12750" s="5" t="s">
        <v>568</v>
      </c>
    </row>
    <row r="12751" spans="1:5">
      <c r="A12751" s="1">
        <v>12750</v>
      </c>
      <c r="B12751" s="3">
        <v>86.15</v>
      </c>
      <c r="C12751" s="3">
        <v>46.5448692322</v>
      </c>
      <c r="D12751" s="4">
        <v>0.468702465186177</v>
      </c>
      <c r="E12751" s="5" t="s">
        <v>568</v>
      </c>
    </row>
    <row r="12752" spans="1:5">
      <c r="A12752" s="1">
        <v>12751</v>
      </c>
      <c r="B12752" s="3">
        <v>86.85</v>
      </c>
      <c r="C12752" s="3">
        <v>46.5448692322</v>
      </c>
      <c r="D12752" s="4">
        <v>0.545819490116606</v>
      </c>
      <c r="E12752" s="5" t="s">
        <v>568</v>
      </c>
    </row>
    <row r="12753" spans="1:5">
      <c r="A12753" s="1">
        <v>12752</v>
      </c>
      <c r="B12753" s="3">
        <v>86.95</v>
      </c>
      <c r="C12753" s="3">
        <v>46.5448692322</v>
      </c>
      <c r="D12753" s="4">
        <v>0.545819490116606</v>
      </c>
      <c r="E12753" s="5" t="s">
        <v>568</v>
      </c>
    </row>
    <row r="12754" spans="1:5">
      <c r="A12754" s="1">
        <v>12753</v>
      </c>
      <c r="B12754" s="3">
        <v>87.15</v>
      </c>
      <c r="C12754" s="3">
        <v>46.5448692322</v>
      </c>
      <c r="D12754" s="4">
        <v>0.504544312457495</v>
      </c>
      <c r="E12754" s="5" t="s">
        <v>568</v>
      </c>
    </row>
    <row r="12755" spans="1:5">
      <c r="A12755" s="1">
        <v>12754</v>
      </c>
      <c r="B12755" s="3">
        <v>88.45</v>
      </c>
      <c r="C12755" s="3">
        <v>46.5448692322</v>
      </c>
      <c r="D12755" s="4">
        <v>0.489311045289778</v>
      </c>
      <c r="E12755" s="5" t="s">
        <v>566</v>
      </c>
    </row>
    <row r="12756" spans="1:5">
      <c r="A12756" s="1">
        <v>12755</v>
      </c>
      <c r="B12756" s="3">
        <v>82.85</v>
      </c>
      <c r="C12756" s="3">
        <v>46.4448692322</v>
      </c>
      <c r="D12756" s="4">
        <v>0.462118418236496</v>
      </c>
      <c r="E12756" s="5" t="s">
        <v>566</v>
      </c>
    </row>
    <row r="12757" spans="1:5">
      <c r="A12757" s="1">
        <v>12756</v>
      </c>
      <c r="B12757" s="3">
        <v>83.35</v>
      </c>
      <c r="C12757" s="3">
        <v>46.4448692322</v>
      </c>
      <c r="D12757" s="4">
        <v>0.787736982936637</v>
      </c>
      <c r="E12757" s="5" t="s">
        <v>566</v>
      </c>
    </row>
    <row r="12758" spans="1:5">
      <c r="A12758" s="1">
        <v>12757</v>
      </c>
      <c r="B12758" s="3">
        <v>86.65</v>
      </c>
      <c r="C12758" s="3">
        <v>46.4448692322</v>
      </c>
      <c r="D12758" s="4">
        <v>0.545819490116606</v>
      </c>
      <c r="E12758" s="5" t="s">
        <v>568</v>
      </c>
    </row>
    <row r="12759" spans="1:5">
      <c r="A12759" s="1">
        <v>12758</v>
      </c>
      <c r="B12759" s="3">
        <v>88.05</v>
      </c>
      <c r="C12759" s="3">
        <v>46.4448692322</v>
      </c>
      <c r="D12759" s="4">
        <v>0.504544312457495</v>
      </c>
      <c r="E12759" s="5" t="s">
        <v>568</v>
      </c>
    </row>
    <row r="12760" spans="1:5">
      <c r="A12760" s="1">
        <v>12759</v>
      </c>
      <c r="B12760" s="3">
        <v>83.25</v>
      </c>
      <c r="C12760" s="3">
        <v>46.3448692322</v>
      </c>
      <c r="D12760" s="4">
        <v>0.462118418236496</v>
      </c>
      <c r="E12760" s="5" t="s">
        <v>566</v>
      </c>
    </row>
    <row r="12761" spans="1:5">
      <c r="A12761" s="1">
        <v>12760</v>
      </c>
      <c r="B12761" s="3">
        <v>83.95</v>
      </c>
      <c r="C12761" s="3">
        <v>46.3448692322</v>
      </c>
      <c r="D12761" s="4">
        <v>0.293918743768056</v>
      </c>
      <c r="E12761" s="5" t="s">
        <v>566</v>
      </c>
    </row>
    <row r="12762" spans="1:5">
      <c r="A12762" s="1">
        <v>12761</v>
      </c>
      <c r="B12762" s="3">
        <v>84.05</v>
      </c>
      <c r="C12762" s="3">
        <v>46.3448692322</v>
      </c>
      <c r="D12762" s="4">
        <v>0.365736143621255</v>
      </c>
      <c r="E12762" s="5" t="s">
        <v>566</v>
      </c>
    </row>
    <row r="12763" spans="1:5">
      <c r="A12763" s="1">
        <v>12762</v>
      </c>
      <c r="B12763" s="3">
        <v>86.25</v>
      </c>
      <c r="C12763" s="3">
        <v>46.3448692322</v>
      </c>
      <c r="D12763" s="4">
        <v>0.501091879048198</v>
      </c>
      <c r="E12763" s="5" t="s">
        <v>568</v>
      </c>
    </row>
    <row r="12764" spans="1:5">
      <c r="A12764" s="1">
        <v>12763</v>
      </c>
      <c r="B12764" s="3">
        <v>82.65</v>
      </c>
      <c r="C12764" s="3">
        <v>46.2448692322</v>
      </c>
      <c r="D12764" s="4">
        <v>0.647587057215423</v>
      </c>
      <c r="E12764" s="5" t="s">
        <v>566</v>
      </c>
    </row>
    <row r="12765" spans="1:5">
      <c r="A12765" s="1">
        <v>12764</v>
      </c>
      <c r="B12765" s="3">
        <v>85.65</v>
      </c>
      <c r="C12765" s="3">
        <v>46.2448692322</v>
      </c>
      <c r="D12765" s="4">
        <v>0.393390424532618</v>
      </c>
      <c r="E12765" s="5" t="s">
        <v>568</v>
      </c>
    </row>
    <row r="12766" spans="1:5">
      <c r="A12766" s="1">
        <v>12765</v>
      </c>
      <c r="B12766" s="3">
        <v>87.45</v>
      </c>
      <c r="C12766" s="3">
        <v>46.2448692322</v>
      </c>
      <c r="D12766" s="4">
        <v>0.504544312457495</v>
      </c>
      <c r="E12766" s="5" t="s">
        <v>568</v>
      </c>
    </row>
    <row r="12767" spans="1:5">
      <c r="A12767" s="1">
        <v>12766</v>
      </c>
      <c r="B12767" s="3">
        <v>83.95</v>
      </c>
      <c r="C12767" s="3">
        <v>46.1448692322</v>
      </c>
      <c r="D12767" s="4">
        <v>0.244371687803233</v>
      </c>
      <c r="E12767" s="5" t="s">
        <v>566</v>
      </c>
    </row>
    <row r="12768" spans="1:5">
      <c r="A12768" s="1">
        <v>12767</v>
      </c>
      <c r="B12768" s="3">
        <v>82.65</v>
      </c>
      <c r="C12768" s="3">
        <v>46.0448692322</v>
      </c>
      <c r="D12768" s="4">
        <v>-0.0185779028808852</v>
      </c>
      <c r="E12768" s="5" t="s">
        <v>566</v>
      </c>
    </row>
    <row r="12769" spans="1:5">
      <c r="A12769" s="1">
        <v>12768</v>
      </c>
      <c r="B12769" s="3">
        <v>82.95</v>
      </c>
      <c r="C12769" s="3">
        <v>46.0448692322</v>
      </c>
      <c r="D12769" s="4">
        <v>0.630447439999255</v>
      </c>
      <c r="E12769" s="5" t="s">
        <v>566</v>
      </c>
    </row>
    <row r="12770" spans="1:5">
      <c r="A12770" s="1">
        <v>12769</v>
      </c>
      <c r="B12770" s="3">
        <v>84.05</v>
      </c>
      <c r="C12770" s="3">
        <v>46.0448692322</v>
      </c>
      <c r="D12770" s="4">
        <v>0.564396687708715</v>
      </c>
      <c r="E12770" s="5" t="s">
        <v>568</v>
      </c>
    </row>
    <row r="12771" spans="1:5">
      <c r="A12771" s="1">
        <v>12770</v>
      </c>
      <c r="B12771" s="3">
        <v>84.45</v>
      </c>
      <c r="C12771" s="3">
        <v>46.0448692322</v>
      </c>
      <c r="D12771" s="4">
        <v>0.460131467303694</v>
      </c>
      <c r="E12771" s="5" t="s">
        <v>568</v>
      </c>
    </row>
    <row r="12772" spans="1:5">
      <c r="A12772" s="1">
        <v>12771</v>
      </c>
      <c r="B12772" s="3">
        <v>83.25</v>
      </c>
      <c r="C12772" s="3">
        <v>45.9448692322</v>
      </c>
      <c r="D12772" s="4">
        <v>0.161181318296524</v>
      </c>
      <c r="E12772" s="5" t="s">
        <v>566</v>
      </c>
    </row>
    <row r="12773" spans="1:5">
      <c r="A12773" s="1">
        <v>12772</v>
      </c>
      <c r="B12773" s="3">
        <v>84.15</v>
      </c>
      <c r="C12773" s="3">
        <v>45.9448692322</v>
      </c>
      <c r="D12773" s="4">
        <v>0.161181318296524</v>
      </c>
      <c r="E12773" s="5" t="s">
        <v>568</v>
      </c>
    </row>
    <row r="12774" spans="1:5">
      <c r="A12774" s="1">
        <v>12773</v>
      </c>
      <c r="B12774" s="3">
        <v>84.85</v>
      </c>
      <c r="C12774" s="3">
        <v>45.9448692322</v>
      </c>
      <c r="D12774" s="4">
        <v>0.684338990691958</v>
      </c>
      <c r="E12774" s="5" t="s">
        <v>568</v>
      </c>
    </row>
    <row r="12775" spans="1:5">
      <c r="A12775" s="1">
        <v>12774</v>
      </c>
      <c r="B12775" s="3">
        <v>82.45</v>
      </c>
      <c r="C12775" s="3">
        <v>45.8448692322</v>
      </c>
      <c r="D12775" s="4">
        <v>0.822548143032756</v>
      </c>
      <c r="E12775" s="5" t="s">
        <v>566</v>
      </c>
    </row>
    <row r="12776" spans="1:5">
      <c r="A12776" s="1">
        <v>12775</v>
      </c>
      <c r="B12776" s="3">
        <v>83.35</v>
      </c>
      <c r="C12776" s="3">
        <v>45.8448692322</v>
      </c>
      <c r="D12776" s="4">
        <v>0.633879872466606</v>
      </c>
      <c r="E12776" s="5" t="s">
        <v>566</v>
      </c>
    </row>
    <row r="12777" spans="1:5">
      <c r="A12777" s="1">
        <v>12776</v>
      </c>
      <c r="B12777" s="3">
        <v>83.85</v>
      </c>
      <c r="C12777" s="3">
        <v>45.8448692322</v>
      </c>
      <c r="D12777" s="4">
        <v>0.564396687708715</v>
      </c>
      <c r="E12777" s="5" t="s">
        <v>568</v>
      </c>
    </row>
    <row r="12778" spans="1:5">
      <c r="A12778" s="1">
        <v>12777</v>
      </c>
      <c r="B12778" s="3">
        <v>87.65</v>
      </c>
      <c r="C12778" s="3">
        <v>45.8448692322</v>
      </c>
      <c r="D12778" s="4">
        <v>0.504544312457495</v>
      </c>
      <c r="E12778" s="5" t="s">
        <v>568</v>
      </c>
    </row>
    <row r="12779" spans="1:5">
      <c r="A12779" s="1">
        <v>12778</v>
      </c>
      <c r="B12779" s="3">
        <v>88.55</v>
      </c>
      <c r="C12779" s="3">
        <v>45.8448692322</v>
      </c>
      <c r="D12779" s="4">
        <v>0.152239356686569</v>
      </c>
      <c r="E12779" s="5" t="s">
        <v>566</v>
      </c>
    </row>
    <row r="12780" spans="1:5">
      <c r="A12780" s="1">
        <v>12779</v>
      </c>
      <c r="B12780" s="3">
        <v>83.05</v>
      </c>
      <c r="C12780" s="3">
        <v>45.7448692322</v>
      </c>
      <c r="D12780" s="4">
        <v>0.693639472379886</v>
      </c>
      <c r="E12780" s="5" t="s">
        <v>568</v>
      </c>
    </row>
    <row r="12781" spans="1:5">
      <c r="A12781" s="1">
        <v>12780</v>
      </c>
      <c r="B12781" s="3">
        <v>84.75</v>
      </c>
      <c r="C12781" s="3">
        <v>45.7448692322</v>
      </c>
      <c r="D12781" s="4">
        <v>0.759651031345517</v>
      </c>
      <c r="E12781" s="5" t="s">
        <v>568</v>
      </c>
    </row>
    <row r="12782" spans="1:5">
      <c r="A12782" s="1">
        <v>12781</v>
      </c>
      <c r="B12782" s="3">
        <v>87.15</v>
      </c>
      <c r="C12782" s="3">
        <v>45.7448692322</v>
      </c>
      <c r="D12782" s="4">
        <v>0.152239356686569</v>
      </c>
      <c r="E12782" s="5" t="s">
        <v>568</v>
      </c>
    </row>
    <row r="12783" spans="1:5">
      <c r="A12783" s="1">
        <v>12782</v>
      </c>
      <c r="B12783" s="3">
        <v>89.35</v>
      </c>
      <c r="C12783" s="3">
        <v>46.7448692322</v>
      </c>
      <c r="D12783" s="4">
        <v>0.350454866178671</v>
      </c>
      <c r="E12783" s="5" t="s">
        <v>566</v>
      </c>
    </row>
    <row r="12784" spans="1:5">
      <c r="A12784" s="1">
        <v>12783</v>
      </c>
      <c r="B12784" s="3">
        <v>89.95</v>
      </c>
      <c r="C12784" s="3">
        <v>46.1448692322</v>
      </c>
      <c r="D12784" s="4">
        <v>0.302845116711342</v>
      </c>
      <c r="E12784" s="5" t="s">
        <v>566</v>
      </c>
    </row>
    <row r="12785" spans="1:5">
      <c r="A12785" s="1">
        <v>12784</v>
      </c>
      <c r="B12785" s="3">
        <v>90.35</v>
      </c>
      <c r="C12785" s="3">
        <v>45.9448692322</v>
      </c>
      <c r="D12785" s="4">
        <v>0.676460661838808</v>
      </c>
      <c r="E12785" s="5" t="s">
        <v>566</v>
      </c>
    </row>
    <row r="12786" spans="1:5">
      <c r="A12786" s="1">
        <v>12785</v>
      </c>
      <c r="B12786" s="3">
        <v>89.95</v>
      </c>
      <c r="C12786" s="3">
        <v>45.8448692322</v>
      </c>
      <c r="D12786" s="4">
        <v>0.378928048729787</v>
      </c>
      <c r="E12786" s="5" t="s">
        <v>566</v>
      </c>
    </row>
    <row r="12787" spans="1:5">
      <c r="A12787" s="1">
        <v>12786</v>
      </c>
      <c r="B12787" s="3">
        <v>90.15</v>
      </c>
      <c r="C12787" s="3">
        <v>45.8448692322</v>
      </c>
      <c r="D12787" s="4">
        <v>0.601148621185249</v>
      </c>
      <c r="E12787" s="5" t="s">
        <v>566</v>
      </c>
    </row>
    <row r="12788" spans="1:5">
      <c r="A12788" s="1">
        <v>12787</v>
      </c>
      <c r="B12788" s="3">
        <v>120.15</v>
      </c>
      <c r="C12788" s="3">
        <v>46.7448692322</v>
      </c>
      <c r="D12788" s="4">
        <v>-0.0198397926666094</v>
      </c>
      <c r="E12788" s="5" t="s">
        <v>576</v>
      </c>
    </row>
    <row r="12789" spans="1:5">
      <c r="A12789" s="1">
        <v>12788</v>
      </c>
      <c r="B12789" s="3">
        <v>120.75</v>
      </c>
      <c r="C12789" s="3">
        <v>46.7448692322</v>
      </c>
      <c r="D12789" s="4">
        <v>0.510782289239017</v>
      </c>
      <c r="E12789" s="5" t="s">
        <v>576</v>
      </c>
    </row>
    <row r="12790" spans="1:5">
      <c r="A12790" s="1">
        <v>12789</v>
      </c>
      <c r="B12790" s="3">
        <v>122.35</v>
      </c>
      <c r="C12790" s="3">
        <v>46.7448692322</v>
      </c>
      <c r="D12790" s="4">
        <v>0.514736413990677</v>
      </c>
      <c r="E12790" s="5" t="s">
        <v>576</v>
      </c>
    </row>
    <row r="12791" spans="1:5">
      <c r="A12791" s="1">
        <v>12790</v>
      </c>
      <c r="B12791" s="3">
        <v>126.35</v>
      </c>
      <c r="C12791" s="3">
        <v>46.7448692322</v>
      </c>
      <c r="D12791" s="4">
        <v>0.316366688944175</v>
      </c>
      <c r="E12791" s="5" t="s">
        <v>576</v>
      </c>
    </row>
    <row r="12792" spans="1:5">
      <c r="A12792" s="1">
        <v>12791</v>
      </c>
      <c r="B12792" s="3">
        <v>120.85</v>
      </c>
      <c r="C12792" s="3">
        <v>46.6448692322</v>
      </c>
      <c r="D12792" s="4">
        <v>0.635632538931121</v>
      </c>
      <c r="E12792" s="5" t="s">
        <v>576</v>
      </c>
    </row>
    <row r="12793" spans="1:5">
      <c r="A12793" s="1">
        <v>12792</v>
      </c>
      <c r="B12793" s="3">
        <v>121.85</v>
      </c>
      <c r="C12793" s="3">
        <v>46.6448692322</v>
      </c>
      <c r="D12793" s="4">
        <v>0.384123335386207</v>
      </c>
      <c r="E12793" s="5" t="s">
        <v>576</v>
      </c>
    </row>
    <row r="12794" spans="1:5">
      <c r="A12794" s="1">
        <v>12793</v>
      </c>
      <c r="B12794" s="3">
        <v>122.25</v>
      </c>
      <c r="C12794" s="3">
        <v>46.6448692322</v>
      </c>
      <c r="D12794" s="4">
        <v>0.313977277382379</v>
      </c>
      <c r="E12794" s="5" t="s">
        <v>576</v>
      </c>
    </row>
    <row r="12795" spans="1:5">
      <c r="A12795" s="1">
        <v>12794</v>
      </c>
      <c r="B12795" s="3">
        <v>122.45</v>
      </c>
      <c r="C12795" s="3">
        <v>46.6448692322</v>
      </c>
      <c r="D12795" s="4">
        <v>0.765216554722372</v>
      </c>
      <c r="E12795" s="5" t="s">
        <v>576</v>
      </c>
    </row>
    <row r="12796" spans="1:5">
      <c r="A12796" s="1">
        <v>12795</v>
      </c>
      <c r="B12796" s="3">
        <v>122.75</v>
      </c>
      <c r="C12796" s="3">
        <v>46.6448692322</v>
      </c>
      <c r="D12796" s="4">
        <v>0.257165032027181</v>
      </c>
      <c r="E12796" s="5" t="s">
        <v>576</v>
      </c>
    </row>
    <row r="12797" spans="1:5">
      <c r="A12797" s="1">
        <v>12796</v>
      </c>
      <c r="B12797" s="3">
        <v>124.45</v>
      </c>
      <c r="C12797" s="3">
        <v>46.6448692322</v>
      </c>
      <c r="D12797" s="4">
        <v>0.628457181487766</v>
      </c>
      <c r="E12797" s="5" t="s">
        <v>576</v>
      </c>
    </row>
    <row r="12798" spans="1:5">
      <c r="A12798" s="1">
        <v>12797</v>
      </c>
      <c r="B12798" s="3">
        <v>125.35</v>
      </c>
      <c r="C12798" s="3">
        <v>46.6448692322</v>
      </c>
      <c r="D12798" s="4">
        <v>0.103828358367338</v>
      </c>
      <c r="E12798" s="5" t="s">
        <v>576</v>
      </c>
    </row>
    <row r="12799" spans="1:5">
      <c r="A12799" s="1">
        <v>12798</v>
      </c>
      <c r="B12799" s="3">
        <v>125.65</v>
      </c>
      <c r="C12799" s="3">
        <v>46.6448692322</v>
      </c>
      <c r="D12799" s="4">
        <v>0.103828358367338</v>
      </c>
      <c r="E12799" s="5" t="s">
        <v>576</v>
      </c>
    </row>
    <row r="12800" spans="1:5">
      <c r="A12800" s="1">
        <v>12799</v>
      </c>
      <c r="B12800" s="3">
        <v>125.45</v>
      </c>
      <c r="C12800" s="3">
        <v>46.5448692322</v>
      </c>
      <c r="D12800" s="4">
        <v>0.109891805557681</v>
      </c>
      <c r="E12800" s="5" t="s">
        <v>576</v>
      </c>
    </row>
    <row r="12801" spans="1:5">
      <c r="A12801" s="1">
        <v>12800</v>
      </c>
      <c r="B12801" s="3">
        <v>121.05</v>
      </c>
      <c r="C12801" s="3">
        <v>46.4448692322</v>
      </c>
      <c r="D12801" s="4">
        <v>0.480657556102886</v>
      </c>
      <c r="E12801" s="5" t="s">
        <v>576</v>
      </c>
    </row>
    <row r="12802" spans="1:5">
      <c r="A12802" s="1">
        <v>12801</v>
      </c>
      <c r="B12802" s="3">
        <v>121.85</v>
      </c>
      <c r="C12802" s="3">
        <v>46.4448692322</v>
      </c>
      <c r="D12802" s="4">
        <v>0.614674462705602</v>
      </c>
      <c r="E12802" s="5" t="s">
        <v>576</v>
      </c>
    </row>
    <row r="12803" spans="1:5">
      <c r="A12803" s="1">
        <v>12802</v>
      </c>
      <c r="B12803" s="3">
        <v>122.35</v>
      </c>
      <c r="C12803" s="3">
        <v>46.4448692322</v>
      </c>
      <c r="D12803" s="4">
        <v>0.905076425418645</v>
      </c>
      <c r="E12803" s="5" t="s">
        <v>576</v>
      </c>
    </row>
    <row r="12804" spans="1:5">
      <c r="A12804" s="1">
        <v>12803</v>
      </c>
      <c r="B12804" s="3">
        <v>124.35</v>
      </c>
      <c r="C12804" s="3">
        <v>46.4448692322</v>
      </c>
      <c r="D12804" s="4">
        <v>-0.184845724523915</v>
      </c>
      <c r="E12804" s="5" t="s">
        <v>576</v>
      </c>
    </row>
    <row r="12805" spans="1:5">
      <c r="A12805" s="1">
        <v>12804</v>
      </c>
      <c r="B12805" s="3">
        <v>124.45</v>
      </c>
      <c r="C12805" s="3">
        <v>46.4448692322</v>
      </c>
      <c r="D12805" s="4">
        <v>0.0584184033362899</v>
      </c>
      <c r="E12805" s="5" t="s">
        <v>576</v>
      </c>
    </row>
    <row r="12806" spans="1:5">
      <c r="A12806" s="1">
        <v>12805</v>
      </c>
      <c r="B12806" s="3">
        <v>124.95</v>
      </c>
      <c r="C12806" s="3">
        <v>46.4448692322</v>
      </c>
      <c r="D12806" s="4">
        <v>0.109891805557681</v>
      </c>
      <c r="E12806" s="5" t="s">
        <v>576</v>
      </c>
    </row>
    <row r="12807" spans="1:5">
      <c r="A12807" s="1">
        <v>12806</v>
      </c>
      <c r="B12807" s="3">
        <v>120.75</v>
      </c>
      <c r="C12807" s="3">
        <v>46.3448692322</v>
      </c>
      <c r="D12807" s="4">
        <v>0.510782289239017</v>
      </c>
      <c r="E12807" s="5" t="s">
        <v>576</v>
      </c>
    </row>
    <row r="12808" spans="1:5">
      <c r="A12808" s="1">
        <v>12807</v>
      </c>
      <c r="B12808" s="3">
        <v>120.95</v>
      </c>
      <c r="C12808" s="3">
        <v>46.3448692322</v>
      </c>
      <c r="D12808" s="4">
        <v>0.768928580776321</v>
      </c>
      <c r="E12808" s="5" t="s">
        <v>576</v>
      </c>
    </row>
    <row r="12809" spans="1:5">
      <c r="A12809" s="1">
        <v>12808</v>
      </c>
      <c r="B12809" s="3">
        <v>122.35</v>
      </c>
      <c r="C12809" s="3">
        <v>46.3448692322</v>
      </c>
      <c r="D12809" s="4">
        <v>0.0983758763205701</v>
      </c>
      <c r="E12809" s="5" t="s">
        <v>576</v>
      </c>
    </row>
    <row r="12810" spans="1:5">
      <c r="A12810" s="1">
        <v>12809</v>
      </c>
      <c r="B12810" s="3">
        <v>122.55</v>
      </c>
      <c r="C12810" s="3">
        <v>46.3448692322</v>
      </c>
      <c r="D12810" s="4">
        <v>0.308094957070792</v>
      </c>
      <c r="E12810" s="5" t="s">
        <v>576</v>
      </c>
    </row>
    <row r="12811" spans="1:5">
      <c r="A12811" s="1">
        <v>12810</v>
      </c>
      <c r="B12811" s="3">
        <v>125.15</v>
      </c>
      <c r="C12811" s="3">
        <v>46.3448692322</v>
      </c>
      <c r="D12811" s="4">
        <v>0.109891805557681</v>
      </c>
      <c r="E12811" s="5" t="s">
        <v>576</v>
      </c>
    </row>
    <row r="12812" spans="1:5">
      <c r="A12812" s="1">
        <v>12811</v>
      </c>
      <c r="B12812" s="3">
        <v>125.45</v>
      </c>
      <c r="C12812" s="3">
        <v>46.3448692322</v>
      </c>
      <c r="D12812" s="4">
        <v>-0.159847795364537</v>
      </c>
      <c r="E12812" s="5" t="s">
        <v>576</v>
      </c>
    </row>
    <row r="12813" spans="1:5">
      <c r="A12813" s="1">
        <v>12812</v>
      </c>
      <c r="B12813" s="3">
        <v>119.95</v>
      </c>
      <c r="C12813" s="3">
        <v>46.2448692322</v>
      </c>
      <c r="D12813" s="4">
        <v>0.536168021971356</v>
      </c>
      <c r="E12813" s="5" t="s">
        <v>576</v>
      </c>
    </row>
    <row r="12814" spans="1:5">
      <c r="A12814" s="1">
        <v>12813</v>
      </c>
      <c r="B12814" s="3">
        <v>120.65</v>
      </c>
      <c r="C12814" s="3">
        <v>46.2448692322</v>
      </c>
      <c r="D12814" s="4">
        <v>0.677141914446343</v>
      </c>
      <c r="E12814" s="5" t="s">
        <v>576</v>
      </c>
    </row>
    <row r="12815" spans="1:5">
      <c r="A12815" s="1">
        <v>12814</v>
      </c>
      <c r="B12815" s="3">
        <v>121.65</v>
      </c>
      <c r="C12815" s="3">
        <v>46.2448692322</v>
      </c>
      <c r="D12815" s="4">
        <v>0.120333224426614</v>
      </c>
      <c r="E12815" s="5" t="s">
        <v>576</v>
      </c>
    </row>
    <row r="12816" spans="1:5">
      <c r="A12816" s="1">
        <v>12815</v>
      </c>
      <c r="B12816" s="3">
        <v>124.35</v>
      </c>
      <c r="C12816" s="3">
        <v>46.2448692322</v>
      </c>
      <c r="D12816" s="4">
        <v>0.109891805557681</v>
      </c>
      <c r="E12816" s="5" t="s">
        <v>576</v>
      </c>
    </row>
    <row r="12817" spans="1:5">
      <c r="A12817" s="1">
        <v>12816</v>
      </c>
      <c r="B12817" s="3">
        <v>125.75</v>
      </c>
      <c r="C12817" s="3">
        <v>46.2448692322</v>
      </c>
      <c r="D12817" s="4">
        <v>-0.159847795364537</v>
      </c>
      <c r="E12817" s="5" t="s">
        <v>576</v>
      </c>
    </row>
    <row r="12818" spans="1:5">
      <c r="A12818" s="1">
        <v>12817</v>
      </c>
      <c r="B12818" s="3">
        <v>120.75</v>
      </c>
      <c r="C12818" s="3">
        <v>46.1448692322</v>
      </c>
      <c r="D12818" s="4">
        <v>0.390054130047227</v>
      </c>
      <c r="E12818" s="5" t="s">
        <v>576</v>
      </c>
    </row>
    <row r="12819" spans="1:5">
      <c r="A12819" s="1">
        <v>12818</v>
      </c>
      <c r="B12819" s="3">
        <v>122.55</v>
      </c>
      <c r="C12819" s="3">
        <v>46.1448692322</v>
      </c>
      <c r="D12819" s="4">
        <v>0.649001084120484</v>
      </c>
      <c r="E12819" s="5" t="s">
        <v>576</v>
      </c>
    </row>
    <row r="12820" spans="1:5">
      <c r="A12820" s="1">
        <v>12819</v>
      </c>
      <c r="B12820" s="3">
        <v>124.15</v>
      </c>
      <c r="C12820" s="3">
        <v>46.1448692322</v>
      </c>
      <c r="D12820" s="4">
        <v>-0.184845724523915</v>
      </c>
      <c r="E12820" s="5" t="s">
        <v>576</v>
      </c>
    </row>
    <row r="12821" spans="1:5">
      <c r="A12821" s="1">
        <v>12820</v>
      </c>
      <c r="B12821" s="3">
        <v>121.05</v>
      </c>
      <c r="C12821" s="3">
        <v>46.0448692322</v>
      </c>
      <c r="D12821" s="4">
        <v>0.357511999555676</v>
      </c>
      <c r="E12821" s="5" t="s">
        <v>576</v>
      </c>
    </row>
    <row r="12822" spans="1:5">
      <c r="A12822" s="1">
        <v>12821</v>
      </c>
      <c r="B12822" s="3">
        <v>121.65</v>
      </c>
      <c r="C12822" s="3">
        <v>46.0448692322</v>
      </c>
      <c r="D12822" s="4">
        <v>0.664938932337472</v>
      </c>
      <c r="E12822" s="5" t="s">
        <v>576</v>
      </c>
    </row>
    <row r="12823" spans="1:5">
      <c r="A12823" s="1">
        <v>12822</v>
      </c>
      <c r="B12823" s="3">
        <v>122.45</v>
      </c>
      <c r="C12823" s="3">
        <v>46.0448692322</v>
      </c>
      <c r="D12823" s="4">
        <v>0.257165032027181</v>
      </c>
      <c r="E12823" s="5" t="s">
        <v>576</v>
      </c>
    </row>
    <row r="12824" spans="1:5">
      <c r="A12824" s="1">
        <v>12823</v>
      </c>
      <c r="B12824" s="3">
        <v>122.95</v>
      </c>
      <c r="C12824" s="3">
        <v>46.0448692322</v>
      </c>
      <c r="D12824" s="4">
        <v>0.656206729023287</v>
      </c>
      <c r="E12824" s="5" t="s">
        <v>576</v>
      </c>
    </row>
    <row r="12825" spans="1:5">
      <c r="A12825" s="1">
        <v>12824</v>
      </c>
      <c r="B12825" s="3">
        <v>123.05</v>
      </c>
      <c r="C12825" s="3">
        <v>46.0448692322</v>
      </c>
      <c r="D12825" s="4">
        <v>0.250960357724646</v>
      </c>
      <c r="E12825" s="5" t="s">
        <v>576</v>
      </c>
    </row>
    <row r="12826" spans="1:5">
      <c r="A12826" s="1">
        <v>12825</v>
      </c>
      <c r="B12826" s="3">
        <v>123.95</v>
      </c>
      <c r="C12826" s="3">
        <v>46.0448692322</v>
      </c>
      <c r="D12826" s="4">
        <v>0.530196468954783</v>
      </c>
      <c r="E12826" s="5" t="s">
        <v>576</v>
      </c>
    </row>
    <row r="12827" spans="1:5">
      <c r="A12827" s="1">
        <v>12826</v>
      </c>
      <c r="B12827" s="3">
        <v>125.15</v>
      </c>
      <c r="C12827" s="3">
        <v>46.0448692322</v>
      </c>
      <c r="D12827" s="4">
        <v>0.21068860172293</v>
      </c>
      <c r="E12827" s="5" t="s">
        <v>576</v>
      </c>
    </row>
    <row r="12828" spans="1:5">
      <c r="A12828" s="1">
        <v>12827</v>
      </c>
      <c r="B12828" s="3">
        <v>120.65</v>
      </c>
      <c r="C12828" s="3">
        <v>45.9448692322</v>
      </c>
      <c r="D12828" s="4">
        <v>0.601426652930956</v>
      </c>
      <c r="E12828" s="5" t="s">
        <v>576</v>
      </c>
    </row>
    <row r="12829" spans="1:5">
      <c r="A12829" s="1">
        <v>12828</v>
      </c>
      <c r="B12829" s="3">
        <v>121.75</v>
      </c>
      <c r="C12829" s="3">
        <v>45.9448692322</v>
      </c>
      <c r="D12829" s="4">
        <v>0.747295840471908</v>
      </c>
      <c r="E12829" s="5" t="s">
        <v>576</v>
      </c>
    </row>
    <row r="12830" spans="1:5">
      <c r="A12830" s="1">
        <v>12829</v>
      </c>
      <c r="B12830" s="3">
        <v>122.75</v>
      </c>
      <c r="C12830" s="3">
        <v>45.9448692322</v>
      </c>
      <c r="D12830" s="4">
        <v>0.290673653826171</v>
      </c>
      <c r="E12830" s="5" t="s">
        <v>576</v>
      </c>
    </row>
    <row r="12831" spans="1:5">
      <c r="A12831" s="1">
        <v>12830</v>
      </c>
      <c r="B12831" s="3">
        <v>124.15</v>
      </c>
      <c r="C12831" s="3">
        <v>45.9448692322</v>
      </c>
      <c r="D12831" s="4">
        <v>0.0404187411518322</v>
      </c>
      <c r="E12831" s="5" t="s">
        <v>576</v>
      </c>
    </row>
    <row r="12832" spans="1:5">
      <c r="A12832" s="1">
        <v>12831</v>
      </c>
      <c r="B12832" s="3">
        <v>120.65</v>
      </c>
      <c r="C12832" s="3">
        <v>45.8448692322</v>
      </c>
      <c r="D12832" s="4">
        <v>0.00388018773542242</v>
      </c>
      <c r="E12832" s="5" t="s">
        <v>576</v>
      </c>
    </row>
    <row r="12833" spans="1:5">
      <c r="A12833" s="1">
        <v>12832</v>
      </c>
      <c r="B12833" s="3">
        <v>120.95</v>
      </c>
      <c r="C12833" s="3">
        <v>45.8448692322</v>
      </c>
      <c r="D12833" s="4">
        <v>0.512333038169325</v>
      </c>
      <c r="E12833" s="5" t="s">
        <v>576</v>
      </c>
    </row>
    <row r="12834" spans="1:5">
      <c r="A12834" s="1">
        <v>12833</v>
      </c>
      <c r="B12834" s="3">
        <v>121.45</v>
      </c>
      <c r="C12834" s="3">
        <v>45.8448692322</v>
      </c>
      <c r="D12834" s="4">
        <v>0.567918031131965</v>
      </c>
      <c r="E12834" s="5" t="s">
        <v>576</v>
      </c>
    </row>
    <row r="12835" spans="1:5">
      <c r="A12835" s="1">
        <v>12834</v>
      </c>
      <c r="B12835" s="3">
        <v>122.05</v>
      </c>
      <c r="C12835" s="3">
        <v>45.8448692322</v>
      </c>
      <c r="D12835" s="4">
        <v>0.576340536226698</v>
      </c>
      <c r="E12835" s="5" t="s">
        <v>576</v>
      </c>
    </row>
    <row r="12836" spans="1:5">
      <c r="A12836" s="1">
        <v>12835</v>
      </c>
      <c r="B12836" s="3">
        <v>122.15</v>
      </c>
      <c r="C12836" s="3">
        <v>45.8448692322</v>
      </c>
      <c r="D12836" s="4">
        <v>0.159525044291216</v>
      </c>
      <c r="E12836" s="5" t="s">
        <v>576</v>
      </c>
    </row>
    <row r="12837" spans="1:5">
      <c r="A12837" s="1">
        <v>12836</v>
      </c>
      <c r="B12837" s="3">
        <v>122.45</v>
      </c>
      <c r="C12837" s="3">
        <v>45.8448692322</v>
      </c>
      <c r="D12837" s="4">
        <v>0.561142154687018</v>
      </c>
      <c r="E12837" s="5" t="s">
        <v>576</v>
      </c>
    </row>
    <row r="12838" spans="1:5">
      <c r="A12838" s="1">
        <v>12837</v>
      </c>
      <c r="B12838" s="3">
        <v>122.75</v>
      </c>
      <c r="C12838" s="3">
        <v>45.8448692322</v>
      </c>
      <c r="D12838" s="4">
        <v>0.781966045734097</v>
      </c>
      <c r="E12838" s="5" t="s">
        <v>576</v>
      </c>
    </row>
    <row r="12839" spans="1:5">
      <c r="A12839" s="1">
        <v>12838</v>
      </c>
      <c r="B12839" s="3">
        <v>124.45</v>
      </c>
      <c r="C12839" s="3">
        <v>45.8448692322</v>
      </c>
      <c r="D12839" s="4">
        <v>0.0345797649041217</v>
      </c>
      <c r="E12839" s="5" t="s">
        <v>576</v>
      </c>
    </row>
    <row r="12840" spans="1:5">
      <c r="A12840" s="1">
        <v>12839</v>
      </c>
      <c r="B12840" s="3">
        <v>124.55</v>
      </c>
      <c r="C12840" s="3">
        <v>45.8448692322</v>
      </c>
      <c r="D12840" s="4">
        <v>0.0774900886213833</v>
      </c>
      <c r="E12840" s="5" t="s">
        <v>576</v>
      </c>
    </row>
    <row r="12841" spans="1:5">
      <c r="A12841" s="1">
        <v>12840</v>
      </c>
      <c r="B12841" s="3">
        <v>120.65</v>
      </c>
      <c r="C12841" s="3">
        <v>45.7448692322</v>
      </c>
      <c r="D12841" s="4">
        <v>0.415439862779567</v>
      </c>
      <c r="E12841" s="5" t="s">
        <v>576</v>
      </c>
    </row>
    <row r="12842" spans="1:5">
      <c r="A12842" s="1">
        <v>12841</v>
      </c>
      <c r="B12842" s="3">
        <v>120.95</v>
      </c>
      <c r="C12842" s="3">
        <v>45.7448692322</v>
      </c>
      <c r="D12842" s="4">
        <v>0.390054130047227</v>
      </c>
      <c r="E12842" s="5" t="s">
        <v>576</v>
      </c>
    </row>
    <row r="12843" spans="1:5">
      <c r="A12843" s="1">
        <v>12842</v>
      </c>
      <c r="B12843" s="3">
        <v>121.45</v>
      </c>
      <c r="C12843" s="3">
        <v>45.7448692322</v>
      </c>
      <c r="D12843" s="4">
        <v>0.658586731941461</v>
      </c>
      <c r="E12843" s="5" t="s">
        <v>576</v>
      </c>
    </row>
    <row r="12844" spans="1:5">
      <c r="A12844" s="1">
        <v>12843</v>
      </c>
      <c r="B12844" s="3">
        <v>122.05</v>
      </c>
      <c r="C12844" s="3">
        <v>45.7448692322</v>
      </c>
      <c r="D12844" s="4">
        <v>0.0635155216710646</v>
      </c>
      <c r="E12844" s="5" t="s">
        <v>576</v>
      </c>
    </row>
    <row r="12845" spans="1:5">
      <c r="A12845" s="1">
        <v>12844</v>
      </c>
      <c r="B12845" s="3">
        <v>122.15</v>
      </c>
      <c r="C12845" s="3">
        <v>45.7448692322</v>
      </c>
      <c r="D12845" s="4">
        <v>0.0615285707382627</v>
      </c>
      <c r="E12845" s="5" t="s">
        <v>576</v>
      </c>
    </row>
    <row r="12846" spans="1:5">
      <c r="A12846" s="1">
        <v>12845</v>
      </c>
      <c r="B12846" s="3">
        <v>122.25</v>
      </c>
      <c r="C12846" s="3">
        <v>45.7448692322</v>
      </c>
      <c r="D12846" s="4">
        <v>0.159525044291216</v>
      </c>
      <c r="E12846" s="5" t="s">
        <v>576</v>
      </c>
    </row>
    <row r="12847" spans="1:5">
      <c r="A12847" s="1">
        <v>12846</v>
      </c>
      <c r="B12847" s="3">
        <v>122.75</v>
      </c>
      <c r="C12847" s="3">
        <v>45.7448692322</v>
      </c>
      <c r="D12847" s="4">
        <v>0.644490019690866</v>
      </c>
      <c r="E12847" s="5" t="s">
        <v>576</v>
      </c>
    </row>
    <row r="12848" spans="1:5">
      <c r="A12848" s="1">
        <v>12847</v>
      </c>
      <c r="B12848" s="3">
        <v>123.75</v>
      </c>
      <c r="C12848" s="3">
        <v>45.7448692322</v>
      </c>
      <c r="D12848" s="4">
        <v>0.259757563008308</v>
      </c>
      <c r="E12848" s="5" t="s">
        <v>576</v>
      </c>
    </row>
    <row r="12849" spans="1:5">
      <c r="A12849" s="1">
        <v>12848</v>
      </c>
      <c r="B12849" s="3">
        <v>126.05</v>
      </c>
      <c r="C12849" s="3">
        <v>45.7448692322</v>
      </c>
      <c r="D12849" s="4">
        <v>0.44344472662315</v>
      </c>
      <c r="E12849" s="5" t="s">
        <v>576</v>
      </c>
    </row>
    <row r="12850" spans="1:5">
      <c r="A12850" s="1">
        <v>12849</v>
      </c>
      <c r="B12850" s="3">
        <v>131.05</v>
      </c>
      <c r="C12850" s="3">
        <v>46.6448692322</v>
      </c>
      <c r="D12850" s="4">
        <v>0.40484271334919</v>
      </c>
      <c r="E12850" s="5" t="s">
        <v>576</v>
      </c>
    </row>
    <row r="12851" spans="1:5">
      <c r="A12851" s="1">
        <v>12850</v>
      </c>
      <c r="B12851" s="3">
        <v>133.95</v>
      </c>
      <c r="C12851" s="3">
        <v>46.6448692322</v>
      </c>
      <c r="D12851" s="4">
        <v>-0.0515298945874344</v>
      </c>
      <c r="E12851" s="5" t="s">
        <v>576</v>
      </c>
    </row>
    <row r="12852" spans="1:5">
      <c r="A12852" s="1">
        <v>12851</v>
      </c>
      <c r="B12852" s="3">
        <v>130.25</v>
      </c>
      <c r="C12852" s="3">
        <v>46.5448692322</v>
      </c>
      <c r="D12852" s="4">
        <v>0.614952944236891</v>
      </c>
      <c r="E12852" s="5" t="s">
        <v>576</v>
      </c>
    </row>
    <row r="12853" spans="1:5">
      <c r="A12853" s="1">
        <v>12852</v>
      </c>
      <c r="B12853" s="3">
        <v>130.45</v>
      </c>
      <c r="C12853" s="3">
        <v>46.5448692322</v>
      </c>
      <c r="D12853" s="4">
        <v>0.681003696527432</v>
      </c>
      <c r="E12853" s="5" t="s">
        <v>576</v>
      </c>
    </row>
    <row r="12854" spans="1:5">
      <c r="A12854" s="1">
        <v>12853</v>
      </c>
      <c r="B12854" s="3">
        <v>131.35</v>
      </c>
      <c r="C12854" s="3">
        <v>46.5448692322</v>
      </c>
      <c r="D12854" s="4">
        <v>0.354876487777696</v>
      </c>
      <c r="E12854" s="5" t="s">
        <v>576</v>
      </c>
    </row>
    <row r="12855" spans="1:5">
      <c r="A12855" s="1">
        <v>12854</v>
      </c>
      <c r="B12855" s="3">
        <v>131.85</v>
      </c>
      <c r="C12855" s="3">
        <v>46.4448692322</v>
      </c>
      <c r="D12855" s="4">
        <v>0.7862103387464</v>
      </c>
      <c r="E12855" s="5" t="s">
        <v>576</v>
      </c>
    </row>
    <row r="12856" spans="1:5">
      <c r="A12856" s="1">
        <v>12855</v>
      </c>
      <c r="B12856" s="3">
        <v>127.35</v>
      </c>
      <c r="C12856" s="3">
        <v>46.3448692322</v>
      </c>
      <c r="D12856" s="4">
        <v>0.0649994662714881</v>
      </c>
      <c r="E12856" s="5" t="s">
        <v>576</v>
      </c>
    </row>
    <row r="12857" spans="1:5">
      <c r="A12857" s="1">
        <v>12856</v>
      </c>
      <c r="B12857" s="3">
        <v>129.75</v>
      </c>
      <c r="C12857" s="3">
        <v>46.2448692322</v>
      </c>
      <c r="D12857" s="4">
        <v>0.502208370250875</v>
      </c>
      <c r="E12857" s="5" t="s">
        <v>576</v>
      </c>
    </row>
    <row r="12858" spans="1:5">
      <c r="A12858" s="1">
        <v>12857</v>
      </c>
      <c r="B12858" s="3">
        <v>131.25</v>
      </c>
      <c r="C12858" s="3">
        <v>46.2448692322</v>
      </c>
      <c r="D12858" s="4">
        <v>0.614952944236891</v>
      </c>
      <c r="E12858" s="5" t="s">
        <v>576</v>
      </c>
    </row>
    <row r="12859" spans="1:5">
      <c r="A12859" s="1">
        <v>12858</v>
      </c>
      <c r="B12859" s="3">
        <v>132.85</v>
      </c>
      <c r="C12859" s="3">
        <v>46.2448692322</v>
      </c>
      <c r="D12859" s="4">
        <v>0.759739777217811</v>
      </c>
      <c r="E12859" s="5" t="s">
        <v>576</v>
      </c>
    </row>
    <row r="12860" spans="1:5">
      <c r="A12860" s="1">
        <v>12859</v>
      </c>
      <c r="B12860" s="3">
        <v>133.85</v>
      </c>
      <c r="C12860" s="3">
        <v>46.2448692322</v>
      </c>
      <c r="D12860" s="4">
        <v>-0.0674754606762175</v>
      </c>
      <c r="E12860" s="5" t="s">
        <v>576</v>
      </c>
    </row>
    <row r="12861" spans="1:5">
      <c r="A12861" s="1">
        <v>12860</v>
      </c>
      <c r="B12861" s="3">
        <v>127.75</v>
      </c>
      <c r="C12861" s="3">
        <v>46.1448692322</v>
      </c>
      <c r="D12861" s="4">
        <v>0.192281382813529</v>
      </c>
      <c r="E12861" s="5" t="s">
        <v>576</v>
      </c>
    </row>
    <row r="12862" spans="1:5">
      <c r="A12862" s="1">
        <v>12861</v>
      </c>
      <c r="B12862" s="3">
        <v>129.75</v>
      </c>
      <c r="C12862" s="3">
        <v>46.0448692322</v>
      </c>
      <c r="D12862" s="4">
        <v>0.614952944236891</v>
      </c>
      <c r="E12862" s="5" t="s">
        <v>576</v>
      </c>
    </row>
    <row r="12863" spans="1:5">
      <c r="A12863" s="1">
        <v>12862</v>
      </c>
      <c r="B12863" s="3">
        <v>131.25</v>
      </c>
      <c r="C12863" s="3">
        <v>46.0448692322</v>
      </c>
      <c r="D12863" s="4">
        <v>0.301787823653599</v>
      </c>
      <c r="E12863" s="5" t="s">
        <v>576</v>
      </c>
    </row>
    <row r="12864" spans="1:5">
      <c r="A12864" s="1">
        <v>12863</v>
      </c>
      <c r="B12864" s="3">
        <v>131.85</v>
      </c>
      <c r="C12864" s="3">
        <v>45.8448692322</v>
      </c>
      <c r="D12864" s="4">
        <v>0.36783857594414</v>
      </c>
      <c r="E12864" s="5" t="s">
        <v>576</v>
      </c>
    </row>
    <row r="12865" spans="1:5">
      <c r="A12865" s="1">
        <v>12864</v>
      </c>
      <c r="B12865" s="3">
        <v>133.35</v>
      </c>
      <c r="C12865" s="3">
        <v>45.7448692322</v>
      </c>
      <c r="D12865" s="4">
        <v>0.380270982262062</v>
      </c>
      <c r="E12865" s="5" t="s">
        <v>576</v>
      </c>
    </row>
    <row r="12866" spans="1:5">
      <c r="A12866" s="1">
        <v>12865</v>
      </c>
      <c r="B12866" s="3">
        <v>83.25</v>
      </c>
      <c r="C12866" s="3">
        <v>45.6448692322</v>
      </c>
      <c r="D12866" s="4">
        <v>0.759690224670427</v>
      </c>
      <c r="E12866" s="5" t="s">
        <v>568</v>
      </c>
    </row>
    <row r="12867" spans="1:5">
      <c r="A12867" s="1">
        <v>12866</v>
      </c>
      <c r="B12867" s="3">
        <v>83.85</v>
      </c>
      <c r="C12867" s="3">
        <v>45.6448692322</v>
      </c>
      <c r="D12867" s="4">
        <v>0.161181318296524</v>
      </c>
      <c r="E12867" s="5" t="s">
        <v>568</v>
      </c>
    </row>
    <row r="12868" spans="1:5">
      <c r="A12868" s="1">
        <v>12867</v>
      </c>
      <c r="B12868" s="3">
        <v>88.05</v>
      </c>
      <c r="C12868" s="3">
        <v>45.5448692322</v>
      </c>
      <c r="D12868" s="4">
        <v>0.19676010804946</v>
      </c>
      <c r="E12868" s="5" t="s">
        <v>568</v>
      </c>
    </row>
    <row r="12869" spans="1:5">
      <c r="A12869" s="1">
        <v>12868</v>
      </c>
      <c r="B12869" s="3">
        <v>83.55</v>
      </c>
      <c r="C12869" s="3">
        <v>45.4448692322</v>
      </c>
      <c r="D12869" s="4">
        <v>0.454240089383347</v>
      </c>
      <c r="E12869" s="5" t="s">
        <v>568</v>
      </c>
    </row>
    <row r="12870" spans="1:5">
      <c r="A12870" s="1">
        <v>12869</v>
      </c>
      <c r="B12870" s="3">
        <v>87.95</v>
      </c>
      <c r="C12870" s="3">
        <v>45.4448692322</v>
      </c>
      <c r="D12870" s="4">
        <v>0.152239356686569</v>
      </c>
      <c r="E12870" s="5" t="s">
        <v>566</v>
      </c>
    </row>
    <row r="12871" spans="1:5">
      <c r="A12871" s="1">
        <v>12870</v>
      </c>
      <c r="B12871" s="3">
        <v>83.05</v>
      </c>
      <c r="C12871" s="3">
        <v>45.3448692322</v>
      </c>
      <c r="D12871" s="4">
        <v>0.730391405856421</v>
      </c>
      <c r="E12871" s="5" t="s">
        <v>568</v>
      </c>
    </row>
    <row r="12872" spans="1:5">
      <c r="A12872" s="1">
        <v>12871</v>
      </c>
      <c r="B12872" s="3">
        <v>83.85</v>
      </c>
      <c r="C12872" s="3">
        <v>45.3448692322</v>
      </c>
      <c r="D12872" s="4">
        <v>0.554091368422317</v>
      </c>
      <c r="E12872" s="5" t="s">
        <v>568</v>
      </c>
    </row>
    <row r="12873" spans="1:5">
      <c r="A12873" s="1">
        <v>12872</v>
      </c>
      <c r="B12873" s="3">
        <v>81.75</v>
      </c>
      <c r="C12873" s="3">
        <v>45.2448692322</v>
      </c>
      <c r="D12873" s="4">
        <v>0.83830510246439</v>
      </c>
      <c r="E12873" s="5" t="s">
        <v>566</v>
      </c>
    </row>
    <row r="12874" spans="1:5">
      <c r="A12874" s="1">
        <v>12873</v>
      </c>
      <c r="B12874" s="3">
        <v>87.25</v>
      </c>
      <c r="C12874" s="3">
        <v>45.2448692322</v>
      </c>
      <c r="D12874" s="4">
        <v>0.152239356686569</v>
      </c>
      <c r="E12874" s="5" t="s">
        <v>566</v>
      </c>
    </row>
    <row r="12875" spans="1:5">
      <c r="A12875" s="1">
        <v>12874</v>
      </c>
      <c r="B12875" s="3">
        <v>81.85</v>
      </c>
      <c r="C12875" s="3">
        <v>45.1448692322</v>
      </c>
      <c r="D12875" s="4">
        <v>0.378928048729787</v>
      </c>
      <c r="E12875" s="5" t="s">
        <v>568</v>
      </c>
    </row>
    <row r="12876" spans="1:5">
      <c r="A12876" s="1">
        <v>12875</v>
      </c>
      <c r="B12876" s="3">
        <v>82.25</v>
      </c>
      <c r="C12876" s="3">
        <v>45.1448692322</v>
      </c>
      <c r="D12876" s="4">
        <v>0.462118418236496</v>
      </c>
      <c r="E12876" s="5" t="s">
        <v>568</v>
      </c>
    </row>
    <row r="12877" spans="1:5">
      <c r="A12877" s="1">
        <v>12876</v>
      </c>
      <c r="B12877" s="3">
        <v>83.85</v>
      </c>
      <c r="C12877" s="3">
        <v>45.1448692322</v>
      </c>
      <c r="D12877" s="4">
        <v>0.545819490116606</v>
      </c>
      <c r="E12877" s="5" t="s">
        <v>568</v>
      </c>
    </row>
    <row r="12878" spans="1:5">
      <c r="A12878" s="1">
        <v>12877</v>
      </c>
      <c r="B12878" s="3">
        <v>85.75</v>
      </c>
      <c r="C12878" s="3">
        <v>45.1448692322</v>
      </c>
      <c r="D12878" s="4">
        <v>0.152239356686569</v>
      </c>
      <c r="E12878" s="5" t="s">
        <v>568</v>
      </c>
    </row>
    <row r="12879" spans="1:5">
      <c r="A12879" s="1">
        <v>12878</v>
      </c>
      <c r="B12879" s="3">
        <v>86.25</v>
      </c>
      <c r="C12879" s="3">
        <v>45.1448692322</v>
      </c>
      <c r="D12879" s="4">
        <v>0.152239356686569</v>
      </c>
      <c r="E12879" s="5" t="s">
        <v>566</v>
      </c>
    </row>
    <row r="12880" spans="1:5">
      <c r="A12880" s="1">
        <v>12879</v>
      </c>
      <c r="B12880" s="3">
        <v>86.65</v>
      </c>
      <c r="C12880" s="3">
        <v>45.1448692322</v>
      </c>
      <c r="D12880" s="4">
        <v>0.152239356686569</v>
      </c>
      <c r="E12880" s="5" t="s">
        <v>566</v>
      </c>
    </row>
    <row r="12881" spans="1:5">
      <c r="A12881" s="1">
        <v>12880</v>
      </c>
      <c r="B12881" s="3">
        <v>87.55</v>
      </c>
      <c r="C12881" s="3">
        <v>45.1448692322</v>
      </c>
      <c r="D12881" s="4">
        <v>0.152239356686569</v>
      </c>
      <c r="E12881" s="5" t="s">
        <v>566</v>
      </c>
    </row>
    <row r="12882" spans="1:5">
      <c r="A12882" s="1">
        <v>12881</v>
      </c>
      <c r="B12882" s="3">
        <v>88.55</v>
      </c>
      <c r="C12882" s="3">
        <v>45.1448692322</v>
      </c>
      <c r="D12882" s="4">
        <v>0.152239356686569</v>
      </c>
      <c r="E12882" s="5" t="s">
        <v>566</v>
      </c>
    </row>
    <row r="12883" spans="1:5">
      <c r="A12883" s="1">
        <v>12882</v>
      </c>
      <c r="B12883" s="3">
        <v>84.35</v>
      </c>
      <c r="C12883" s="3">
        <v>45.0448692322</v>
      </c>
      <c r="D12883" s="4">
        <v>0.0711300525870278</v>
      </c>
      <c r="E12883" s="5" t="s">
        <v>568</v>
      </c>
    </row>
    <row r="12884" spans="1:5">
      <c r="A12884" s="1">
        <v>12883</v>
      </c>
      <c r="B12884" s="3">
        <v>85.75</v>
      </c>
      <c r="C12884" s="3">
        <v>45.0448692322</v>
      </c>
      <c r="D12884" s="4">
        <v>0.152239356686569</v>
      </c>
      <c r="E12884" s="5" t="s">
        <v>568</v>
      </c>
    </row>
    <row r="12885" spans="1:5">
      <c r="A12885" s="1">
        <v>12884</v>
      </c>
      <c r="B12885" s="3">
        <v>81.75</v>
      </c>
      <c r="C12885" s="3">
        <v>44.9448692322</v>
      </c>
      <c r="D12885" s="4">
        <v>0.759651031345517</v>
      </c>
      <c r="E12885" s="5" t="s">
        <v>568</v>
      </c>
    </row>
    <row r="12886" spans="1:5">
      <c r="A12886" s="1">
        <v>12885</v>
      </c>
      <c r="B12886" s="3">
        <v>81.85</v>
      </c>
      <c r="C12886" s="3">
        <v>44.9448692322</v>
      </c>
      <c r="D12886" s="4">
        <v>0.684338990691958</v>
      </c>
      <c r="E12886" s="5" t="s">
        <v>568</v>
      </c>
    </row>
    <row r="12887" spans="1:5">
      <c r="A12887" s="1">
        <v>12886</v>
      </c>
      <c r="B12887" s="3">
        <v>81.95</v>
      </c>
      <c r="C12887" s="3">
        <v>44.9448692322</v>
      </c>
      <c r="D12887" s="4">
        <v>0.619266883955436</v>
      </c>
      <c r="E12887" s="5" t="s">
        <v>568</v>
      </c>
    </row>
    <row r="12888" spans="1:5">
      <c r="A12888" s="1">
        <v>12887</v>
      </c>
      <c r="B12888" s="3">
        <v>82.25</v>
      </c>
      <c r="C12888" s="3">
        <v>44.9448692322</v>
      </c>
      <c r="D12888" s="4">
        <v>0.619266883955436</v>
      </c>
      <c r="E12888" s="5" t="s">
        <v>568</v>
      </c>
    </row>
    <row r="12889" spans="1:5">
      <c r="A12889" s="1">
        <v>12888</v>
      </c>
      <c r="B12889" s="3">
        <v>83.45</v>
      </c>
      <c r="C12889" s="3">
        <v>44.9448692322</v>
      </c>
      <c r="D12889" s="4">
        <v>0.19676010804946</v>
      </c>
      <c r="E12889" s="5" t="s">
        <v>568</v>
      </c>
    </row>
    <row r="12890" spans="1:5">
      <c r="A12890" s="1">
        <v>12889</v>
      </c>
      <c r="B12890" s="3">
        <v>84.65</v>
      </c>
      <c r="C12890" s="3">
        <v>44.9448692322</v>
      </c>
      <c r="D12890" s="4">
        <v>0.0879343337433588</v>
      </c>
      <c r="E12890" s="5" t="s">
        <v>568</v>
      </c>
    </row>
    <row r="12891" spans="1:5">
      <c r="A12891" s="1">
        <v>12890</v>
      </c>
      <c r="B12891" s="3">
        <v>85.65</v>
      </c>
      <c r="C12891" s="3">
        <v>44.9448692322</v>
      </c>
      <c r="D12891" s="4">
        <v>0.893173157589038</v>
      </c>
      <c r="E12891" s="5" t="s">
        <v>568</v>
      </c>
    </row>
    <row r="12892" spans="1:5">
      <c r="A12892" s="1">
        <v>12891</v>
      </c>
      <c r="B12892" s="3">
        <v>87.45</v>
      </c>
      <c r="C12892" s="3">
        <v>44.9448692322</v>
      </c>
      <c r="D12892" s="4">
        <v>0.152239356686569</v>
      </c>
      <c r="E12892" s="5" t="s">
        <v>566</v>
      </c>
    </row>
    <row r="12893" spans="1:5">
      <c r="A12893" s="1">
        <v>12892</v>
      </c>
      <c r="B12893" s="3">
        <v>88.05</v>
      </c>
      <c r="C12893" s="3">
        <v>44.9448692322</v>
      </c>
      <c r="D12893" s="4">
        <v>0.152239356686569</v>
      </c>
      <c r="E12893" s="5" t="s">
        <v>573</v>
      </c>
    </row>
    <row r="12894" spans="1:5">
      <c r="A12894" s="1">
        <v>12893</v>
      </c>
      <c r="B12894" s="3">
        <v>81.05</v>
      </c>
      <c r="C12894" s="3">
        <v>44.8448692322</v>
      </c>
      <c r="D12894" s="4">
        <v>0.216373439203317</v>
      </c>
      <c r="E12894" s="5" t="s">
        <v>566</v>
      </c>
    </row>
    <row r="12895" spans="1:5">
      <c r="A12895" s="1">
        <v>12894</v>
      </c>
      <c r="B12895" s="3">
        <v>82.45</v>
      </c>
      <c r="C12895" s="3">
        <v>44.8448692322</v>
      </c>
      <c r="D12895" s="4">
        <v>0.321652924934462</v>
      </c>
      <c r="E12895" s="5" t="s">
        <v>568</v>
      </c>
    </row>
    <row r="12896" spans="1:5">
      <c r="A12896" s="1">
        <v>12895</v>
      </c>
      <c r="B12896" s="3">
        <v>83.45</v>
      </c>
      <c r="C12896" s="3">
        <v>44.8448692322</v>
      </c>
      <c r="D12896" s="4">
        <v>0.222286984853876</v>
      </c>
      <c r="E12896" s="5" t="s">
        <v>568</v>
      </c>
    </row>
    <row r="12897" spans="1:5">
      <c r="A12897" s="1">
        <v>12896</v>
      </c>
      <c r="B12897" s="3">
        <v>87.05</v>
      </c>
      <c r="C12897" s="3">
        <v>44.8448692322</v>
      </c>
      <c r="D12897" s="4">
        <v>0.170995123360724</v>
      </c>
      <c r="E12897" s="5" t="s">
        <v>566</v>
      </c>
    </row>
    <row r="12898" spans="1:5">
      <c r="A12898" s="1">
        <v>12897</v>
      </c>
      <c r="B12898" s="3">
        <v>81.25</v>
      </c>
      <c r="C12898" s="3">
        <v>44.7448692322</v>
      </c>
      <c r="D12898" s="4">
        <v>0.997052175244887</v>
      </c>
      <c r="E12898" s="5" t="s">
        <v>566</v>
      </c>
    </row>
    <row r="12899" spans="1:5">
      <c r="A12899" s="1">
        <v>12898</v>
      </c>
      <c r="B12899" s="3">
        <v>83.95</v>
      </c>
      <c r="C12899" s="3">
        <v>44.7448692322</v>
      </c>
      <c r="D12899" s="4">
        <v>0.0607816824839181</v>
      </c>
      <c r="E12899" s="5" t="s">
        <v>568</v>
      </c>
    </row>
    <row r="12900" spans="1:5">
      <c r="A12900" s="1">
        <v>12899</v>
      </c>
      <c r="B12900" s="3">
        <v>85.45</v>
      </c>
      <c r="C12900" s="3">
        <v>44.7448692322</v>
      </c>
      <c r="D12900" s="4">
        <v>0.797711190649002</v>
      </c>
      <c r="E12900" s="5" t="s">
        <v>566</v>
      </c>
    </row>
    <row r="12901" spans="1:5">
      <c r="A12901" s="1">
        <v>12900</v>
      </c>
      <c r="B12901" s="3">
        <v>80.85</v>
      </c>
      <c r="C12901" s="3">
        <v>44.6448692322</v>
      </c>
      <c r="D12901" s="4">
        <v>0.279648140388599</v>
      </c>
      <c r="E12901" s="5" t="s">
        <v>566</v>
      </c>
    </row>
    <row r="12902" spans="1:5">
      <c r="A12902" s="1">
        <v>12901</v>
      </c>
      <c r="B12902" s="3">
        <v>84.65</v>
      </c>
      <c r="C12902" s="3">
        <v>44.6448692322</v>
      </c>
      <c r="D12902" s="4">
        <v>0.694578924608996</v>
      </c>
      <c r="E12902" s="5" t="s">
        <v>566</v>
      </c>
    </row>
    <row r="12903" spans="1:5">
      <c r="A12903" s="1">
        <v>12902</v>
      </c>
      <c r="B12903" s="3">
        <v>86.75</v>
      </c>
      <c r="C12903" s="3">
        <v>44.6448692322</v>
      </c>
      <c r="D12903" s="4">
        <v>0.619266883955436</v>
      </c>
      <c r="E12903" s="5" t="s">
        <v>566</v>
      </c>
    </row>
    <row r="12904" spans="1:5">
      <c r="A12904" s="1">
        <v>12903</v>
      </c>
      <c r="B12904" s="3">
        <v>88.85</v>
      </c>
      <c r="C12904" s="3">
        <v>45.6448692322</v>
      </c>
      <c r="D12904" s="4">
        <v>0.152239356686569</v>
      </c>
      <c r="E12904" s="5" t="s">
        <v>566</v>
      </c>
    </row>
    <row r="12905" spans="1:5">
      <c r="A12905" s="1">
        <v>12904</v>
      </c>
      <c r="B12905" s="3">
        <v>90.25</v>
      </c>
      <c r="C12905" s="3">
        <v>45.6448692322</v>
      </c>
      <c r="D12905" s="4">
        <v>0.302845116711342</v>
      </c>
      <c r="E12905" s="5" t="s">
        <v>566</v>
      </c>
    </row>
    <row r="12906" spans="1:5">
      <c r="A12906" s="1">
        <v>12905</v>
      </c>
      <c r="B12906" s="3">
        <v>89.15</v>
      </c>
      <c r="C12906" s="3">
        <v>45.4448692322</v>
      </c>
      <c r="D12906" s="4">
        <v>0.442937480497441</v>
      </c>
      <c r="E12906" s="5" t="s">
        <v>566</v>
      </c>
    </row>
    <row r="12907" spans="1:5">
      <c r="A12907" s="1">
        <v>12906</v>
      </c>
      <c r="B12907" s="3">
        <v>90.55</v>
      </c>
      <c r="C12907" s="3">
        <v>45.3448692322</v>
      </c>
      <c r="D12907" s="4">
        <v>0.210728374261347</v>
      </c>
      <c r="E12907" s="5" t="s">
        <v>566</v>
      </c>
    </row>
    <row r="12908" spans="1:5">
      <c r="A12908" s="1">
        <v>12907</v>
      </c>
      <c r="B12908" s="3">
        <v>89.15</v>
      </c>
      <c r="C12908" s="3">
        <v>45.1448692322</v>
      </c>
      <c r="D12908" s="4">
        <v>0.393390424532618</v>
      </c>
      <c r="E12908" s="5" t="s">
        <v>566</v>
      </c>
    </row>
    <row r="12909" spans="1:5">
      <c r="A12909" s="1">
        <v>12908</v>
      </c>
      <c r="B12909" s="3">
        <v>89.15</v>
      </c>
      <c r="C12909" s="3">
        <v>45.0448692322</v>
      </c>
      <c r="D12909" s="4">
        <v>0.779506076358153</v>
      </c>
      <c r="E12909" s="5" t="s">
        <v>573</v>
      </c>
    </row>
    <row r="12910" spans="1:5">
      <c r="A12910" s="1">
        <v>12909</v>
      </c>
      <c r="B12910" s="3">
        <v>89.25</v>
      </c>
      <c r="C12910" s="3">
        <v>45.0448692322</v>
      </c>
      <c r="D12910" s="4">
        <v>0.576825912819871</v>
      </c>
      <c r="E12910" s="5" t="s">
        <v>573</v>
      </c>
    </row>
    <row r="12911" spans="1:5">
      <c r="A12911" s="1">
        <v>12910</v>
      </c>
      <c r="B12911" s="3">
        <v>89.75</v>
      </c>
      <c r="C12911" s="3">
        <v>44.9448692322</v>
      </c>
      <c r="D12911" s="4">
        <v>0.393390424532618</v>
      </c>
      <c r="E12911" s="5" t="s">
        <v>566</v>
      </c>
    </row>
    <row r="12912" spans="1:5">
      <c r="A12912" s="1">
        <v>12911</v>
      </c>
      <c r="B12912" s="3">
        <v>92.75</v>
      </c>
      <c r="C12912" s="3">
        <v>44.9448692322</v>
      </c>
      <c r="D12912" s="4">
        <v>0.393390424532618</v>
      </c>
      <c r="E12912" s="5" t="s">
        <v>566</v>
      </c>
    </row>
    <row r="12913" spans="1:5">
      <c r="A12913" s="1">
        <v>12912</v>
      </c>
      <c r="B12913" s="3">
        <v>89.45</v>
      </c>
      <c r="C12913" s="3">
        <v>44.8448692322</v>
      </c>
      <c r="D12913" s="4">
        <v>0.393390424532618</v>
      </c>
      <c r="E12913" s="5" t="s">
        <v>573</v>
      </c>
    </row>
    <row r="12914" spans="1:5">
      <c r="A12914" s="1">
        <v>12913</v>
      </c>
      <c r="B12914" s="3">
        <v>93.15</v>
      </c>
      <c r="C12914" s="3">
        <v>44.8448692322</v>
      </c>
      <c r="D12914" s="4">
        <v>0.468702465186177</v>
      </c>
      <c r="E12914" s="5" t="s">
        <v>566</v>
      </c>
    </row>
    <row r="12915" spans="1:5">
      <c r="A12915" s="1">
        <v>12914</v>
      </c>
      <c r="B12915" s="3">
        <v>89.45</v>
      </c>
      <c r="C12915" s="3">
        <v>44.7448692322</v>
      </c>
      <c r="D12915" s="4">
        <v>0.19676010804946</v>
      </c>
      <c r="E12915" s="5" t="s">
        <v>573</v>
      </c>
    </row>
    <row r="12916" spans="1:5">
      <c r="A12916" s="1">
        <v>12915</v>
      </c>
      <c r="B12916" s="3">
        <v>93.45</v>
      </c>
      <c r="C12916" s="3">
        <v>44.7448692322</v>
      </c>
      <c r="D12916" s="4">
        <v>0.393390424532618</v>
      </c>
      <c r="E12916" s="5" t="s">
        <v>566</v>
      </c>
    </row>
    <row r="12917" spans="1:5">
      <c r="A12917" s="1">
        <v>12916</v>
      </c>
      <c r="B12917" s="3">
        <v>88.85</v>
      </c>
      <c r="C12917" s="3">
        <v>44.6448692322</v>
      </c>
      <c r="D12917" s="4">
        <v>0.19676010804946</v>
      </c>
      <c r="E12917" s="5" t="s">
        <v>573</v>
      </c>
    </row>
    <row r="12918" spans="1:5">
      <c r="A12918" s="1">
        <v>12917</v>
      </c>
      <c r="B12918" s="3">
        <v>120.55</v>
      </c>
      <c r="C12918" s="3">
        <v>45.6448692322</v>
      </c>
      <c r="D12918" s="4">
        <v>0.296686341210398</v>
      </c>
      <c r="E12918" s="5" t="s">
        <v>576</v>
      </c>
    </row>
    <row r="12919" spans="1:5">
      <c r="A12919" s="1">
        <v>12918</v>
      </c>
      <c r="B12919" s="3">
        <v>121.15</v>
      </c>
      <c r="C12919" s="3">
        <v>45.6448692322</v>
      </c>
      <c r="D12919" s="4">
        <v>0.481628819216026</v>
      </c>
      <c r="E12919" s="5" t="s">
        <v>576</v>
      </c>
    </row>
    <row r="12920" spans="1:5">
      <c r="A12920" s="1">
        <v>12919</v>
      </c>
      <c r="B12920" s="3">
        <v>121.55</v>
      </c>
      <c r="C12920" s="3">
        <v>45.6448692322</v>
      </c>
      <c r="D12920" s="4">
        <v>0.104022081650334</v>
      </c>
      <c r="E12920" s="5" t="s">
        <v>576</v>
      </c>
    </row>
    <row r="12921" spans="1:5">
      <c r="A12921" s="1">
        <v>12920</v>
      </c>
      <c r="B12921" s="3">
        <v>123.55</v>
      </c>
      <c r="C12921" s="3">
        <v>45.6448692322</v>
      </c>
      <c r="D12921" s="4">
        <v>0.176695026756228</v>
      </c>
      <c r="E12921" s="5" t="s">
        <v>576</v>
      </c>
    </row>
    <row r="12922" spans="1:5">
      <c r="A12922" s="1">
        <v>12921</v>
      </c>
      <c r="B12922" s="3">
        <v>124.05</v>
      </c>
      <c r="C12922" s="3">
        <v>45.6448692322</v>
      </c>
      <c r="D12922" s="4">
        <v>0.27433451947889</v>
      </c>
      <c r="E12922" s="5" t="s">
        <v>576</v>
      </c>
    </row>
    <row r="12923" spans="1:5">
      <c r="A12923" s="1">
        <v>12922</v>
      </c>
      <c r="B12923" s="3">
        <v>124.95</v>
      </c>
      <c r="C12923" s="3">
        <v>45.6448692322</v>
      </c>
      <c r="D12923" s="4">
        <v>0.136279583580308</v>
      </c>
      <c r="E12923" s="5" t="s">
        <v>576</v>
      </c>
    </row>
    <row r="12924" spans="1:5">
      <c r="A12924" s="1">
        <v>12923</v>
      </c>
      <c r="B12924" s="3">
        <v>120.05</v>
      </c>
      <c r="C12924" s="3">
        <v>45.5448692322</v>
      </c>
      <c r="D12924" s="4">
        <v>0.487120998690911</v>
      </c>
      <c r="E12924" s="5" t="s">
        <v>576</v>
      </c>
    </row>
    <row r="12925" spans="1:5">
      <c r="A12925" s="1">
        <v>12924</v>
      </c>
      <c r="B12925" s="3">
        <v>120.35</v>
      </c>
      <c r="C12925" s="3">
        <v>45.5448692322</v>
      </c>
      <c r="D12925" s="4">
        <v>0.487120998690911</v>
      </c>
      <c r="E12925" s="5" t="s">
        <v>576</v>
      </c>
    </row>
    <row r="12926" spans="1:5">
      <c r="A12926" s="1">
        <v>12925</v>
      </c>
      <c r="B12926" s="3">
        <v>124.05</v>
      </c>
      <c r="C12926" s="3">
        <v>45.5448692322</v>
      </c>
      <c r="D12926" s="4">
        <v>0.27433451947889</v>
      </c>
      <c r="E12926" s="5" t="s">
        <v>576</v>
      </c>
    </row>
    <row r="12927" spans="1:5">
      <c r="A12927" s="1">
        <v>12926</v>
      </c>
      <c r="B12927" s="3">
        <v>120.35</v>
      </c>
      <c r="C12927" s="3">
        <v>45.4448692322</v>
      </c>
      <c r="D12927" s="4">
        <v>0.487120998690911</v>
      </c>
      <c r="E12927" s="5" t="s">
        <v>576</v>
      </c>
    </row>
    <row r="12928" spans="1:5">
      <c r="A12928" s="1">
        <v>12927</v>
      </c>
      <c r="B12928" s="3">
        <v>120.45</v>
      </c>
      <c r="C12928" s="3">
        <v>45.4448692322</v>
      </c>
      <c r="D12928" s="4">
        <v>0.472000171443981</v>
      </c>
      <c r="E12928" s="5" t="s">
        <v>576</v>
      </c>
    </row>
    <row r="12929" spans="1:5">
      <c r="A12929" s="1">
        <v>12928</v>
      </c>
      <c r="B12929" s="3">
        <v>120.85</v>
      </c>
      <c r="C12929" s="3">
        <v>45.4448692322</v>
      </c>
      <c r="D12929" s="4">
        <v>1.02100162055745</v>
      </c>
      <c r="E12929" s="5" t="s">
        <v>576</v>
      </c>
    </row>
    <row r="12930" spans="1:5">
      <c r="A12930" s="1">
        <v>12929</v>
      </c>
      <c r="B12930" s="3">
        <v>121.25</v>
      </c>
      <c r="C12930" s="3">
        <v>45.4448692322</v>
      </c>
      <c r="D12930" s="4">
        <v>-0.0342361412878969</v>
      </c>
      <c r="E12930" s="5" t="s">
        <v>576</v>
      </c>
    </row>
    <row r="12931" spans="1:5">
      <c r="A12931" s="1">
        <v>12930</v>
      </c>
      <c r="B12931" s="3">
        <v>123.75</v>
      </c>
      <c r="C12931" s="3">
        <v>45.4448692322</v>
      </c>
      <c r="D12931" s="4">
        <v>0.0841268208689447</v>
      </c>
      <c r="E12931" s="5" t="s">
        <v>576</v>
      </c>
    </row>
    <row r="12932" spans="1:5">
      <c r="A12932" s="1">
        <v>12931</v>
      </c>
      <c r="B12932" s="3">
        <v>120.45</v>
      </c>
      <c r="C12932" s="3">
        <v>45.3448692322</v>
      </c>
      <c r="D12932" s="4">
        <v>0.446835231089106</v>
      </c>
      <c r="E12932" s="5" t="s">
        <v>576</v>
      </c>
    </row>
    <row r="12933" spans="1:5">
      <c r="A12933" s="1">
        <v>12932</v>
      </c>
      <c r="B12933" s="3">
        <v>120.75</v>
      </c>
      <c r="C12933" s="3">
        <v>45.3448692322</v>
      </c>
      <c r="D12933" s="4">
        <v>0.264520445727233</v>
      </c>
      <c r="E12933" s="5" t="s">
        <v>576</v>
      </c>
    </row>
    <row r="12934" spans="1:5">
      <c r="A12934" s="1">
        <v>12933</v>
      </c>
      <c r="B12934" s="3">
        <v>120.95</v>
      </c>
      <c r="C12934" s="3">
        <v>45.3448692322</v>
      </c>
      <c r="D12934" s="4">
        <v>0.574375636752673</v>
      </c>
      <c r="E12934" s="5" t="s">
        <v>576</v>
      </c>
    </row>
    <row r="12935" spans="1:5">
      <c r="A12935" s="1">
        <v>12934</v>
      </c>
      <c r="B12935" s="3">
        <v>121.15</v>
      </c>
      <c r="C12935" s="3">
        <v>45.3448692322</v>
      </c>
      <c r="D12935" s="4">
        <v>-0.0900194302577311</v>
      </c>
      <c r="E12935" s="5" t="s">
        <v>576</v>
      </c>
    </row>
    <row r="12936" spans="1:5">
      <c r="A12936" s="1">
        <v>12935</v>
      </c>
      <c r="B12936" s="3">
        <v>121.35</v>
      </c>
      <c r="C12936" s="3">
        <v>45.3448692322</v>
      </c>
      <c r="D12936" s="4">
        <v>-0.0612200566806992</v>
      </c>
      <c r="E12936" s="5" t="s">
        <v>576</v>
      </c>
    </row>
    <row r="12937" spans="1:5">
      <c r="A12937" s="1">
        <v>12936</v>
      </c>
      <c r="B12937" s="3">
        <v>121.45</v>
      </c>
      <c r="C12937" s="3">
        <v>45.3448692322</v>
      </c>
      <c r="D12937" s="4">
        <v>0.248169524918717</v>
      </c>
      <c r="E12937" s="5" t="s">
        <v>576</v>
      </c>
    </row>
    <row r="12938" spans="1:5">
      <c r="A12938" s="1">
        <v>12937</v>
      </c>
      <c r="B12938" s="3">
        <v>123.85</v>
      </c>
      <c r="C12938" s="3">
        <v>45.3448692322</v>
      </c>
      <c r="D12938" s="4">
        <v>0.216703380204192</v>
      </c>
      <c r="E12938" s="5" t="s">
        <v>576</v>
      </c>
    </row>
    <row r="12939" spans="1:5">
      <c r="A12939" s="1">
        <v>12938</v>
      </c>
      <c r="B12939" s="3">
        <v>120.25</v>
      </c>
      <c r="C12939" s="3">
        <v>45.2448692322</v>
      </c>
      <c r="D12939" s="4">
        <v>0.290735945881494</v>
      </c>
      <c r="E12939" s="5" t="s">
        <v>576</v>
      </c>
    </row>
    <row r="12940" spans="1:5">
      <c r="A12940" s="1">
        <v>12939</v>
      </c>
      <c r="B12940" s="3">
        <v>120.45</v>
      </c>
      <c r="C12940" s="3">
        <v>45.2448692322</v>
      </c>
      <c r="D12940" s="4">
        <v>-0.0489336023425094</v>
      </c>
      <c r="E12940" s="5" t="s">
        <v>576</v>
      </c>
    </row>
    <row r="12941" spans="1:5">
      <c r="A12941" s="1">
        <v>12940</v>
      </c>
      <c r="B12941" s="3">
        <v>121.35</v>
      </c>
      <c r="C12941" s="3">
        <v>45.2448692322</v>
      </c>
      <c r="D12941" s="4">
        <v>0.126853623954229</v>
      </c>
      <c r="E12941" s="5" t="s">
        <v>576</v>
      </c>
    </row>
    <row r="12942" spans="1:5">
      <c r="A12942" s="1">
        <v>12941</v>
      </c>
      <c r="B12942" s="3">
        <v>123.55</v>
      </c>
      <c r="C12942" s="3">
        <v>45.2448692322</v>
      </c>
      <c r="D12942" s="4">
        <v>0.250960357724646</v>
      </c>
      <c r="E12942" s="5" t="s">
        <v>576</v>
      </c>
    </row>
    <row r="12943" spans="1:5">
      <c r="A12943" s="1">
        <v>12942</v>
      </c>
      <c r="B12943" s="3">
        <v>124.05</v>
      </c>
      <c r="C12943" s="3">
        <v>45.2448692322</v>
      </c>
      <c r="D12943" s="4">
        <v>0.16820303392451</v>
      </c>
      <c r="E12943" s="5" t="s">
        <v>576</v>
      </c>
    </row>
    <row r="12944" spans="1:5">
      <c r="A12944" s="1">
        <v>12943</v>
      </c>
      <c r="B12944" s="3">
        <v>120.85</v>
      </c>
      <c r="C12944" s="3">
        <v>45.1448692322</v>
      </c>
      <c r="D12944" s="4">
        <v>0.249399618480303</v>
      </c>
      <c r="E12944" s="5" t="s">
        <v>576</v>
      </c>
    </row>
    <row r="12945" spans="1:5">
      <c r="A12945" s="1">
        <v>12944</v>
      </c>
      <c r="B12945" s="3">
        <v>121.15</v>
      </c>
      <c r="C12945" s="3">
        <v>45.1448692322</v>
      </c>
      <c r="D12945" s="4">
        <v>0.633202636377433</v>
      </c>
      <c r="E12945" s="5" t="s">
        <v>576</v>
      </c>
    </row>
    <row r="12946" spans="1:5">
      <c r="A12946" s="1">
        <v>12945</v>
      </c>
      <c r="B12946" s="3">
        <v>124.05</v>
      </c>
      <c r="C12946" s="3">
        <v>45.1448692322</v>
      </c>
      <c r="D12946" s="4">
        <v>0.242468364892928</v>
      </c>
      <c r="E12946" s="5" t="s">
        <v>576</v>
      </c>
    </row>
    <row r="12947" spans="1:5">
      <c r="A12947" s="1">
        <v>12946</v>
      </c>
      <c r="B12947" s="3">
        <v>124.35</v>
      </c>
      <c r="C12947" s="3">
        <v>45.1448692322</v>
      </c>
      <c r="D12947" s="4">
        <v>0.0841268208689447</v>
      </c>
      <c r="E12947" s="5" t="s">
        <v>576</v>
      </c>
    </row>
    <row r="12948" spans="1:5">
      <c r="A12948" s="1">
        <v>12947</v>
      </c>
      <c r="B12948" s="3">
        <v>120.25</v>
      </c>
      <c r="C12948" s="3">
        <v>45.0448692322</v>
      </c>
      <c r="D12948" s="4">
        <v>0.446835231089106</v>
      </c>
      <c r="E12948" s="5" t="s">
        <v>576</v>
      </c>
    </row>
    <row r="12949" spans="1:5">
      <c r="A12949" s="1">
        <v>12948</v>
      </c>
      <c r="B12949" s="3">
        <v>120.45</v>
      </c>
      <c r="C12949" s="3">
        <v>45.0448692322</v>
      </c>
      <c r="D12949" s="4">
        <v>0.467526275779362</v>
      </c>
      <c r="E12949" s="5" t="s">
        <v>576</v>
      </c>
    </row>
    <row r="12950" spans="1:5">
      <c r="A12950" s="1">
        <v>12949</v>
      </c>
      <c r="B12950" s="3">
        <v>120.75</v>
      </c>
      <c r="C12950" s="3">
        <v>45.0448692322</v>
      </c>
      <c r="D12950" s="4">
        <v>0.783910192797777</v>
      </c>
      <c r="E12950" s="5" t="s">
        <v>576</v>
      </c>
    </row>
    <row r="12951" spans="1:5">
      <c r="A12951" s="1">
        <v>12950</v>
      </c>
      <c r="B12951" s="3">
        <v>121.65</v>
      </c>
      <c r="C12951" s="3">
        <v>45.0448692322</v>
      </c>
      <c r="D12951" s="4">
        <v>0.17137437531712</v>
      </c>
      <c r="E12951" s="5" t="s">
        <v>576</v>
      </c>
    </row>
    <row r="12952" spans="1:5">
      <c r="A12952" s="1">
        <v>12951</v>
      </c>
      <c r="B12952" s="3">
        <v>121.85</v>
      </c>
      <c r="C12952" s="3">
        <v>45.0448692322</v>
      </c>
      <c r="D12952" s="4">
        <v>0.125427248699319</v>
      </c>
      <c r="E12952" s="5" t="s">
        <v>576</v>
      </c>
    </row>
    <row r="12953" spans="1:5">
      <c r="A12953" s="1">
        <v>12952</v>
      </c>
      <c r="B12953" s="3">
        <v>124.95</v>
      </c>
      <c r="C12953" s="3">
        <v>45.0448692322</v>
      </c>
      <c r="D12953" s="4">
        <v>0.497587342552785</v>
      </c>
      <c r="E12953" s="5" t="s">
        <v>576</v>
      </c>
    </row>
    <row r="12954" spans="1:5">
      <c r="A12954" s="1">
        <v>12953</v>
      </c>
      <c r="B12954" s="3">
        <v>119.95</v>
      </c>
      <c r="C12954" s="3">
        <v>44.9448692322</v>
      </c>
      <c r="D12954" s="4">
        <v>-0.16126031537387</v>
      </c>
      <c r="E12954" s="5" t="s">
        <v>576</v>
      </c>
    </row>
    <row r="12955" spans="1:5">
      <c r="A12955" s="1">
        <v>12954</v>
      </c>
      <c r="B12955" s="3">
        <v>121.55</v>
      </c>
      <c r="C12955" s="3">
        <v>44.9448692322</v>
      </c>
      <c r="D12955" s="4">
        <v>0.0871600961487094</v>
      </c>
      <c r="E12955" s="5" t="s">
        <v>566</v>
      </c>
    </row>
    <row r="12956" spans="1:5">
      <c r="A12956" s="1">
        <v>12955</v>
      </c>
      <c r="B12956" s="3">
        <v>122.35</v>
      </c>
      <c r="C12956" s="3">
        <v>44.9448692322</v>
      </c>
      <c r="D12956" s="4">
        <v>0.265409807802339</v>
      </c>
      <c r="E12956" s="5" t="s">
        <v>566</v>
      </c>
    </row>
    <row r="12957" spans="1:5">
      <c r="A12957" s="1">
        <v>12956</v>
      </c>
      <c r="B12957" s="3">
        <v>123.65</v>
      </c>
      <c r="C12957" s="3">
        <v>44.9448692322</v>
      </c>
      <c r="D12957" s="4">
        <v>0.250960357724646</v>
      </c>
      <c r="E12957" s="5" t="s">
        <v>576</v>
      </c>
    </row>
    <row r="12958" spans="1:5">
      <c r="A12958" s="1">
        <v>12957</v>
      </c>
      <c r="B12958" s="3">
        <v>120.15</v>
      </c>
      <c r="C12958" s="3">
        <v>44.8448692322</v>
      </c>
      <c r="D12958" s="4">
        <v>0.441761291090626</v>
      </c>
      <c r="E12958" s="5" t="s">
        <v>576</v>
      </c>
    </row>
    <row r="12959" spans="1:5">
      <c r="A12959" s="1">
        <v>12958</v>
      </c>
      <c r="B12959" s="3">
        <v>120.95</v>
      </c>
      <c r="C12959" s="3">
        <v>44.8448692322</v>
      </c>
      <c r="D12959" s="4">
        <v>-0.0160205833717046</v>
      </c>
      <c r="E12959" s="5" t="s">
        <v>566</v>
      </c>
    </row>
    <row r="12960" spans="1:5">
      <c r="A12960" s="1">
        <v>12959</v>
      </c>
      <c r="B12960" s="3">
        <v>121.85</v>
      </c>
      <c r="C12960" s="3">
        <v>44.8448692322</v>
      </c>
      <c r="D12960" s="4">
        <v>0.0617743634163697</v>
      </c>
      <c r="E12960" s="5" t="s">
        <v>566</v>
      </c>
    </row>
    <row r="12961" spans="1:5">
      <c r="A12961" s="1">
        <v>12960</v>
      </c>
      <c r="B12961" s="3">
        <v>122.25</v>
      </c>
      <c r="C12961" s="3">
        <v>44.8448692322</v>
      </c>
      <c r="D12961" s="4">
        <v>0.216909461522657</v>
      </c>
      <c r="E12961" s="5" t="s">
        <v>566</v>
      </c>
    </row>
    <row r="12962" spans="1:5">
      <c r="A12962" s="1">
        <v>12961</v>
      </c>
      <c r="B12962" s="3">
        <v>122.45</v>
      </c>
      <c r="C12962" s="3">
        <v>44.8448692322</v>
      </c>
      <c r="D12962" s="4">
        <v>0.216909461522657</v>
      </c>
      <c r="E12962" s="5" t="s">
        <v>566</v>
      </c>
    </row>
    <row r="12963" spans="1:5">
      <c r="A12963" s="1">
        <v>12962</v>
      </c>
      <c r="B12963" s="3">
        <v>122.85</v>
      </c>
      <c r="C12963" s="3">
        <v>44.8448692322</v>
      </c>
      <c r="D12963" s="4">
        <v>0.512221491137952</v>
      </c>
      <c r="E12963" s="5" t="s">
        <v>576</v>
      </c>
    </row>
    <row r="12964" spans="1:5">
      <c r="A12964" s="1">
        <v>12963</v>
      </c>
      <c r="B12964" s="3">
        <v>119.95</v>
      </c>
      <c r="C12964" s="3">
        <v>44.7448692322</v>
      </c>
      <c r="D12964" s="4">
        <v>-0.0202369872723979</v>
      </c>
      <c r="E12964" s="5" t="s">
        <v>576</v>
      </c>
    </row>
    <row r="12965" spans="1:5">
      <c r="A12965" s="1">
        <v>12964</v>
      </c>
      <c r="B12965" s="3">
        <v>120.55</v>
      </c>
      <c r="C12965" s="3">
        <v>44.7448692322</v>
      </c>
      <c r="D12965" s="4">
        <v>0.184910777023555</v>
      </c>
      <c r="E12965" s="5" t="s">
        <v>576</v>
      </c>
    </row>
    <row r="12966" spans="1:5">
      <c r="A12966" s="1">
        <v>12965</v>
      </c>
      <c r="B12966" s="3">
        <v>121.45</v>
      </c>
      <c r="C12966" s="3">
        <v>44.7448692322</v>
      </c>
      <c r="D12966" s="4">
        <v>-0.109434817547805</v>
      </c>
      <c r="E12966" s="5" t="s">
        <v>566</v>
      </c>
    </row>
    <row r="12967" spans="1:5">
      <c r="A12967" s="1">
        <v>12966</v>
      </c>
      <c r="B12967" s="3">
        <v>123.65</v>
      </c>
      <c r="C12967" s="3">
        <v>44.7448692322</v>
      </c>
      <c r="D12967" s="4">
        <v>0.250960357724646</v>
      </c>
      <c r="E12967" s="5" t="s">
        <v>576</v>
      </c>
    </row>
    <row r="12968" spans="1:5">
      <c r="A12968" s="1">
        <v>12967</v>
      </c>
      <c r="B12968" s="3">
        <v>119.55</v>
      </c>
      <c r="C12968" s="3">
        <v>44.6448692322</v>
      </c>
      <c r="D12968" s="4">
        <v>0.573284862507511</v>
      </c>
      <c r="E12968" s="5" t="s">
        <v>576</v>
      </c>
    </row>
    <row r="12969" spans="1:5">
      <c r="A12969" s="1">
        <v>12968</v>
      </c>
      <c r="B12969" s="3">
        <v>119.75</v>
      </c>
      <c r="C12969" s="3">
        <v>44.6448692322</v>
      </c>
      <c r="D12969" s="4">
        <v>0.0937811437383949</v>
      </c>
      <c r="E12969" s="5" t="s">
        <v>576</v>
      </c>
    </row>
    <row r="12970" spans="1:5">
      <c r="A12970" s="1">
        <v>12969</v>
      </c>
      <c r="B12970" s="3">
        <v>119.85</v>
      </c>
      <c r="C12970" s="3">
        <v>44.6448692322</v>
      </c>
      <c r="D12970" s="4">
        <v>0.108142745502456</v>
      </c>
      <c r="E12970" s="5" t="s">
        <v>576</v>
      </c>
    </row>
    <row r="12971" spans="1:5">
      <c r="A12971" s="1">
        <v>12970</v>
      </c>
      <c r="B12971" s="3">
        <v>120.95</v>
      </c>
      <c r="C12971" s="3">
        <v>44.6448692322</v>
      </c>
      <c r="D12971" s="4">
        <v>0.0782570969615981</v>
      </c>
      <c r="E12971" s="5" t="s">
        <v>566</v>
      </c>
    </row>
    <row r="12972" spans="1:5">
      <c r="A12972" s="1">
        <v>12971</v>
      </c>
      <c r="B12972" s="3">
        <v>121.05</v>
      </c>
      <c r="C12972" s="3">
        <v>44.6448692322</v>
      </c>
      <c r="D12972" s="4">
        <v>0.104022081650334</v>
      </c>
      <c r="E12972" s="5" t="s">
        <v>566</v>
      </c>
    </row>
    <row r="12973" spans="1:5">
      <c r="A12973" s="1">
        <v>12972</v>
      </c>
      <c r="B12973" s="3">
        <v>121.35</v>
      </c>
      <c r="C12973" s="3">
        <v>44.6448692322</v>
      </c>
      <c r="D12973" s="4">
        <v>0.530567719922924</v>
      </c>
      <c r="E12973" s="5" t="s">
        <v>566</v>
      </c>
    </row>
    <row r="12974" spans="1:5">
      <c r="A12974" s="1">
        <v>12973</v>
      </c>
      <c r="B12974" s="3">
        <v>123.55</v>
      </c>
      <c r="C12974" s="3">
        <v>44.6448692322</v>
      </c>
      <c r="D12974" s="4">
        <v>0.241721850789303</v>
      </c>
      <c r="E12974" s="5" t="s">
        <v>576</v>
      </c>
    </row>
    <row r="12975" spans="1:5">
      <c r="A12975" s="1">
        <v>12974</v>
      </c>
      <c r="B12975" s="3">
        <v>127.25</v>
      </c>
      <c r="C12975" s="3">
        <v>45.6448692322</v>
      </c>
      <c r="D12975" s="4">
        <v>0.401738444621399</v>
      </c>
      <c r="E12975" s="5" t="s">
        <v>576</v>
      </c>
    </row>
    <row r="12976" spans="1:5">
      <c r="A12976" s="1">
        <v>12975</v>
      </c>
      <c r="B12976" s="3">
        <v>127.95</v>
      </c>
      <c r="C12976" s="3">
        <v>45.6448692322</v>
      </c>
      <c r="D12976" s="4">
        <v>-0.0147195986581258</v>
      </c>
      <c r="E12976" s="5" t="s">
        <v>576</v>
      </c>
    </row>
    <row r="12977" spans="1:5">
      <c r="A12977" s="1">
        <v>12976</v>
      </c>
      <c r="B12977" s="3">
        <v>131.45</v>
      </c>
      <c r="C12977" s="3">
        <v>45.6448692322</v>
      </c>
      <c r="D12977" s="4">
        <v>0.759739777217811</v>
      </c>
      <c r="E12977" s="5" t="s">
        <v>576</v>
      </c>
    </row>
    <row r="12978" spans="1:5">
      <c r="A12978" s="1">
        <v>12977</v>
      </c>
      <c r="B12978" s="3">
        <v>128.05</v>
      </c>
      <c r="C12978" s="3">
        <v>45.5448692322</v>
      </c>
      <c r="D12978" s="4">
        <v>0.503467408762602</v>
      </c>
      <c r="E12978" s="5" t="s">
        <v>576</v>
      </c>
    </row>
    <row r="12979" spans="1:5">
      <c r="A12979" s="1">
        <v>12978</v>
      </c>
      <c r="B12979" s="3">
        <v>129.75</v>
      </c>
      <c r="C12979" s="3">
        <v>45.3448692322</v>
      </c>
      <c r="D12979" s="4">
        <v>-0.0732911150222597</v>
      </c>
      <c r="E12979" s="5" t="s">
        <v>576</v>
      </c>
    </row>
    <row r="12980" spans="1:5">
      <c r="A12980" s="1">
        <v>12979</v>
      </c>
      <c r="B12980" s="3">
        <v>130.75</v>
      </c>
      <c r="C12980" s="3">
        <v>45.3448692322</v>
      </c>
      <c r="D12980" s="4">
        <v>-0.0652337504932574</v>
      </c>
      <c r="E12980" s="5" t="s">
        <v>576</v>
      </c>
    </row>
    <row r="12981" spans="1:5">
      <c r="A12981" s="1">
        <v>12980</v>
      </c>
      <c r="B12981" s="3">
        <v>127.65</v>
      </c>
      <c r="C12981" s="3">
        <v>45.0448692322</v>
      </c>
      <c r="D12981" s="4">
        <v>0.518535971290746</v>
      </c>
      <c r="E12981" s="5" t="s">
        <v>576</v>
      </c>
    </row>
    <row r="12982" spans="1:5">
      <c r="A12982" s="1">
        <v>12981</v>
      </c>
      <c r="B12982" s="3">
        <v>128.65</v>
      </c>
      <c r="C12982" s="3">
        <v>45.0448692322</v>
      </c>
      <c r="D12982" s="4">
        <v>0.364301377042485</v>
      </c>
      <c r="E12982" s="5" t="s">
        <v>576</v>
      </c>
    </row>
    <row r="12983" spans="1:5">
      <c r="A12983" s="1">
        <v>12982</v>
      </c>
      <c r="B12983" s="3">
        <v>130.45</v>
      </c>
      <c r="C12983" s="3">
        <v>45.0448692322</v>
      </c>
      <c r="D12983" s="4">
        <v>0.469217037487115</v>
      </c>
      <c r="E12983" s="5" t="s">
        <v>576</v>
      </c>
    </row>
    <row r="12984" spans="1:5">
      <c r="A12984" s="1">
        <v>12983</v>
      </c>
      <c r="B12984" s="3">
        <v>130.65</v>
      </c>
      <c r="C12984" s="3">
        <v>45.0448692322</v>
      </c>
      <c r="D12984" s="4">
        <v>-0.0652337504932574</v>
      </c>
      <c r="E12984" s="5" t="s">
        <v>576</v>
      </c>
    </row>
    <row r="12985" spans="1:5">
      <c r="A12985" s="1">
        <v>12984</v>
      </c>
      <c r="B12985" s="3">
        <v>130.25</v>
      </c>
      <c r="C12985" s="3">
        <v>44.8448692322</v>
      </c>
      <c r="D12985" s="4">
        <v>-0.0652337504932574</v>
      </c>
      <c r="E12985" s="5" t="s">
        <v>576</v>
      </c>
    </row>
    <row r="12986" spans="1:5">
      <c r="A12986" s="1">
        <v>12985</v>
      </c>
      <c r="B12986" s="3">
        <v>127.95</v>
      </c>
      <c r="C12986" s="3">
        <v>44.6448692322</v>
      </c>
      <c r="D12986" s="4">
        <v>0.513628293528127</v>
      </c>
      <c r="E12986" s="5" t="s">
        <v>576</v>
      </c>
    </row>
    <row r="12987" spans="1:5">
      <c r="A12987" s="1">
        <v>12986</v>
      </c>
      <c r="B12987" s="3">
        <v>83.95</v>
      </c>
      <c r="C12987" s="3">
        <v>44.5448692322</v>
      </c>
      <c r="D12987" s="4">
        <v>0.100179932402891</v>
      </c>
      <c r="E12987" s="5" t="s">
        <v>568</v>
      </c>
    </row>
    <row r="12988" spans="1:5">
      <c r="A12988" s="1">
        <v>12987</v>
      </c>
      <c r="B12988" s="3">
        <v>84.85</v>
      </c>
      <c r="C12988" s="3">
        <v>44.5448692322</v>
      </c>
      <c r="D12988" s="4">
        <v>0.749775065023469</v>
      </c>
      <c r="E12988" s="5" t="s">
        <v>566</v>
      </c>
    </row>
    <row r="12989" spans="1:5">
      <c r="A12989" s="1">
        <v>12988</v>
      </c>
      <c r="B12989" s="3">
        <v>87.35</v>
      </c>
      <c r="C12989" s="3">
        <v>44.5448692322</v>
      </c>
      <c r="D12989" s="4">
        <v>0.619266883955436</v>
      </c>
      <c r="E12989" s="5" t="s">
        <v>573</v>
      </c>
    </row>
    <row r="12990" spans="1:5">
      <c r="A12990" s="1">
        <v>12989</v>
      </c>
      <c r="B12990" s="3">
        <v>88.35</v>
      </c>
      <c r="C12990" s="3">
        <v>44.5448692322</v>
      </c>
      <c r="D12990" s="4">
        <v>0.152239356686569</v>
      </c>
      <c r="E12990" s="5" t="s">
        <v>573</v>
      </c>
    </row>
    <row r="12991" spans="1:5">
      <c r="A12991" s="1">
        <v>12990</v>
      </c>
      <c r="B12991" s="3">
        <v>80.55</v>
      </c>
      <c r="C12991" s="3">
        <v>44.4448692322</v>
      </c>
      <c r="D12991" s="4">
        <v>0.480195085339333</v>
      </c>
      <c r="E12991" s="5" t="s">
        <v>566</v>
      </c>
    </row>
    <row r="12992" spans="1:5">
      <c r="A12992" s="1">
        <v>12991</v>
      </c>
      <c r="B12992" s="3">
        <v>81.55</v>
      </c>
      <c r="C12992" s="3">
        <v>44.4448692322</v>
      </c>
      <c r="D12992" s="4">
        <v>-0.299944760822693</v>
      </c>
      <c r="E12992" s="5" t="s">
        <v>566</v>
      </c>
    </row>
    <row r="12993" spans="1:5">
      <c r="A12993" s="1">
        <v>12992</v>
      </c>
      <c r="B12993" s="3">
        <v>83.95</v>
      </c>
      <c r="C12993" s="3">
        <v>44.4448692322</v>
      </c>
      <c r="D12993" s="4">
        <v>0.504544312457495</v>
      </c>
      <c r="E12993" s="5" t="s">
        <v>568</v>
      </c>
    </row>
    <row r="12994" spans="1:5">
      <c r="A12994" s="1">
        <v>12993</v>
      </c>
      <c r="B12994" s="3">
        <v>88.35</v>
      </c>
      <c r="C12994" s="3">
        <v>44.4448692322</v>
      </c>
      <c r="D12994" s="4">
        <v>0.694578924608996</v>
      </c>
      <c r="E12994" s="5" t="s">
        <v>573</v>
      </c>
    </row>
    <row r="12995" spans="1:5">
      <c r="A12995" s="1">
        <v>12994</v>
      </c>
      <c r="B12995" s="3">
        <v>81.55</v>
      </c>
      <c r="C12995" s="3">
        <v>44.3448692322</v>
      </c>
      <c r="D12995" s="4">
        <v>0.372004001897115</v>
      </c>
      <c r="E12995" s="5" t="s">
        <v>566</v>
      </c>
    </row>
    <row r="12996" spans="1:5">
      <c r="A12996" s="1">
        <v>12995</v>
      </c>
      <c r="B12996" s="3">
        <v>81.65</v>
      </c>
      <c r="C12996" s="3">
        <v>44.3448692322</v>
      </c>
      <c r="D12996" s="4">
        <v>0.305033873120939</v>
      </c>
      <c r="E12996" s="5" t="s">
        <v>566</v>
      </c>
    </row>
    <row r="12997" spans="1:5">
      <c r="A12997" s="1">
        <v>12996</v>
      </c>
      <c r="B12997" s="3">
        <v>87.15</v>
      </c>
      <c r="C12997" s="3">
        <v>44.3448692322</v>
      </c>
      <c r="D12997" s="4">
        <v>0.685340417673653</v>
      </c>
      <c r="E12997" s="5" t="s">
        <v>573</v>
      </c>
    </row>
    <row r="12998" spans="1:5">
      <c r="A12998" s="1">
        <v>12997</v>
      </c>
      <c r="B12998" s="3">
        <v>88.15</v>
      </c>
      <c r="C12998" s="3">
        <v>44.3448692322</v>
      </c>
      <c r="D12998" s="4">
        <v>0.694578924608996</v>
      </c>
      <c r="E12998" s="5" t="s">
        <v>573</v>
      </c>
    </row>
    <row r="12999" spans="1:5">
      <c r="A12999" s="1">
        <v>12998</v>
      </c>
      <c r="B12999" s="3">
        <v>88.35</v>
      </c>
      <c r="C12999" s="3">
        <v>44.3448692322</v>
      </c>
      <c r="D12999" s="4">
        <v>0.619266883955436</v>
      </c>
      <c r="E12999" s="5" t="s">
        <v>573</v>
      </c>
    </row>
    <row r="13000" spans="1:5">
      <c r="A13000" s="1">
        <v>12999</v>
      </c>
      <c r="B13000" s="3">
        <v>81.05</v>
      </c>
      <c r="C13000" s="3">
        <v>44.2448692322</v>
      </c>
      <c r="D13000" s="4">
        <v>0.563385454846042</v>
      </c>
      <c r="E13000" s="5" t="s">
        <v>566</v>
      </c>
    </row>
    <row r="13001" spans="1:5">
      <c r="A13001" s="1">
        <v>13000</v>
      </c>
      <c r="B13001" s="3">
        <v>81.35</v>
      </c>
      <c r="C13001" s="3">
        <v>44.2448692322</v>
      </c>
      <c r="D13001" s="4">
        <v>0.557959156489217</v>
      </c>
      <c r="E13001" s="5" t="s">
        <v>566</v>
      </c>
    </row>
    <row r="13002" spans="1:5">
      <c r="A13002" s="1">
        <v>13001</v>
      </c>
      <c r="B13002" s="3">
        <v>81.75</v>
      </c>
      <c r="C13002" s="3">
        <v>44.2448692322</v>
      </c>
      <c r="D13002" s="4">
        <v>0.281859910067739</v>
      </c>
      <c r="E13002" s="5" t="s">
        <v>566</v>
      </c>
    </row>
    <row r="13003" spans="1:5">
      <c r="A13003" s="1">
        <v>13002</v>
      </c>
      <c r="B13003" s="3">
        <v>87.85</v>
      </c>
      <c r="C13003" s="3">
        <v>44.2448692322</v>
      </c>
      <c r="D13003" s="4">
        <v>0.153718255469475</v>
      </c>
      <c r="E13003" s="5" t="s">
        <v>573</v>
      </c>
    </row>
    <row r="13004" spans="1:5">
      <c r="A13004" s="1">
        <v>13003</v>
      </c>
      <c r="B13004" s="3">
        <v>80.45</v>
      </c>
      <c r="C13004" s="3">
        <v>44.1448692322</v>
      </c>
      <c r="D13004" s="4">
        <v>0.574755342883542</v>
      </c>
      <c r="E13004" s="5" t="s">
        <v>566</v>
      </c>
    </row>
    <row r="13005" spans="1:5">
      <c r="A13005" s="1">
        <v>13004</v>
      </c>
      <c r="B13005" s="3">
        <v>80.95</v>
      </c>
      <c r="C13005" s="3">
        <v>44.1448692322</v>
      </c>
      <c r="D13005" s="4">
        <v>0.563385454846042</v>
      </c>
      <c r="E13005" s="5" t="s">
        <v>566</v>
      </c>
    </row>
    <row r="13006" spans="1:5">
      <c r="A13006" s="1">
        <v>13005</v>
      </c>
      <c r="B13006" s="3">
        <v>81.35</v>
      </c>
      <c r="C13006" s="3">
        <v>44.1448692322</v>
      </c>
      <c r="D13006" s="4">
        <v>0.563385454846042</v>
      </c>
      <c r="E13006" s="5" t="s">
        <v>566</v>
      </c>
    </row>
    <row r="13007" spans="1:5">
      <c r="A13007" s="1">
        <v>13006</v>
      </c>
      <c r="B13007" s="3">
        <v>83.35</v>
      </c>
      <c r="C13007" s="3">
        <v>44.1448692322</v>
      </c>
      <c r="D13007" s="4">
        <v>1.21696535452952</v>
      </c>
      <c r="E13007" s="5" t="s">
        <v>568</v>
      </c>
    </row>
    <row r="13008" spans="1:5">
      <c r="A13008" s="1">
        <v>13007</v>
      </c>
      <c r="B13008" s="3">
        <v>88.65</v>
      </c>
      <c r="C13008" s="3">
        <v>44.1448692322</v>
      </c>
      <c r="D13008" s="4">
        <v>0.537430458890055</v>
      </c>
      <c r="E13008" s="5" t="s">
        <v>566</v>
      </c>
    </row>
    <row r="13009" spans="1:5">
      <c r="A13009" s="1">
        <v>13008</v>
      </c>
      <c r="B13009" s="3">
        <v>80.75</v>
      </c>
      <c r="C13009" s="3">
        <v>44.0448692322</v>
      </c>
      <c r="D13009" s="4">
        <v>0.152239356686569</v>
      </c>
      <c r="E13009" s="5" t="s">
        <v>566</v>
      </c>
    </row>
    <row r="13010" spans="1:5">
      <c r="A13010" s="1">
        <v>13009</v>
      </c>
      <c r="B13010" s="3">
        <v>82.05</v>
      </c>
      <c r="C13010" s="3">
        <v>44.0448692322</v>
      </c>
      <c r="D13010" s="4">
        <v>0.624009908779758</v>
      </c>
      <c r="E13010" s="5" t="s">
        <v>566</v>
      </c>
    </row>
    <row r="13011" spans="1:5">
      <c r="A13011" s="1">
        <v>13010</v>
      </c>
      <c r="B13011" s="3">
        <v>82.35</v>
      </c>
      <c r="C13011" s="3">
        <v>44.0448692322</v>
      </c>
      <c r="D13011" s="4">
        <v>0.18160506150505</v>
      </c>
      <c r="E13011" s="5" t="s">
        <v>566</v>
      </c>
    </row>
    <row r="13012" spans="1:5">
      <c r="A13012" s="1">
        <v>13011</v>
      </c>
      <c r="B13012" s="3">
        <v>83.35</v>
      </c>
      <c r="C13012" s="3">
        <v>44.0448692322</v>
      </c>
      <c r="D13012" s="4">
        <v>-0.429458428721651</v>
      </c>
      <c r="E13012" s="5" t="s">
        <v>568</v>
      </c>
    </row>
    <row r="13013" spans="1:5">
      <c r="A13013" s="1">
        <v>13012</v>
      </c>
      <c r="B13013" s="3">
        <v>85.75</v>
      </c>
      <c r="C13013" s="3">
        <v>44.0448692322</v>
      </c>
      <c r="D13013" s="4">
        <v>0.493271977503685</v>
      </c>
      <c r="E13013" s="5" t="s">
        <v>566</v>
      </c>
    </row>
    <row r="13014" spans="1:5">
      <c r="A13014" s="1">
        <v>13013</v>
      </c>
      <c r="B13014" s="3">
        <v>81.05</v>
      </c>
      <c r="C13014" s="3">
        <v>43.9448692322</v>
      </c>
      <c r="D13014" s="4">
        <v>0.574755342883542</v>
      </c>
      <c r="E13014" s="5" t="s">
        <v>566</v>
      </c>
    </row>
    <row r="13015" spans="1:5">
      <c r="A13015" s="1">
        <v>13014</v>
      </c>
      <c r="B13015" s="3">
        <v>81.15</v>
      </c>
      <c r="C13015" s="3">
        <v>43.9448692322</v>
      </c>
      <c r="D13015" s="4">
        <v>0.574755342883542</v>
      </c>
      <c r="E13015" s="5" t="s">
        <v>566</v>
      </c>
    </row>
    <row r="13016" spans="1:5">
      <c r="A13016" s="1">
        <v>13015</v>
      </c>
      <c r="B13016" s="3">
        <v>81.65</v>
      </c>
      <c r="C13016" s="3">
        <v>43.9448692322</v>
      </c>
      <c r="D13016" s="4">
        <v>0.51211307498155</v>
      </c>
      <c r="E13016" s="5" t="s">
        <v>566</v>
      </c>
    </row>
    <row r="13017" spans="1:5">
      <c r="A13017" s="1">
        <v>13016</v>
      </c>
      <c r="B13017" s="3">
        <v>82.35</v>
      </c>
      <c r="C13017" s="3">
        <v>43.9448692322</v>
      </c>
      <c r="D13017" s="4">
        <v>0.443479262064773</v>
      </c>
      <c r="E13017" s="5" t="s">
        <v>566</v>
      </c>
    </row>
    <row r="13018" spans="1:5">
      <c r="A13018" s="1">
        <v>13017</v>
      </c>
      <c r="B13018" s="3">
        <v>83.05</v>
      </c>
      <c r="C13018" s="3">
        <v>43.9448692322</v>
      </c>
      <c r="D13018" s="4">
        <v>-0.334674450722703</v>
      </c>
      <c r="E13018" s="5" t="s">
        <v>566</v>
      </c>
    </row>
    <row r="13019" spans="1:5">
      <c r="A13019" s="1">
        <v>13018</v>
      </c>
      <c r="B13019" s="3">
        <v>87.45</v>
      </c>
      <c r="C13019" s="3">
        <v>43.9448692322</v>
      </c>
      <c r="D13019" s="4">
        <v>0.619266883955436</v>
      </c>
      <c r="E13019" s="5" t="s">
        <v>573</v>
      </c>
    </row>
    <row r="13020" spans="1:5">
      <c r="A13020" s="1">
        <v>13019</v>
      </c>
      <c r="B13020" s="3">
        <v>87.55</v>
      </c>
      <c r="C13020" s="3">
        <v>43.9448692322</v>
      </c>
      <c r="D13020" s="4">
        <v>0.560998346619159</v>
      </c>
      <c r="E13020" s="5" t="s">
        <v>573</v>
      </c>
    </row>
    <row r="13021" spans="1:5">
      <c r="A13021" s="1">
        <v>13020</v>
      </c>
      <c r="B13021" s="3">
        <v>81.25</v>
      </c>
      <c r="C13021" s="3">
        <v>43.8448692322</v>
      </c>
      <c r="D13021" s="4">
        <v>-0.00224104685316425</v>
      </c>
      <c r="E13021" s="5" t="s">
        <v>573</v>
      </c>
    </row>
    <row r="13022" spans="1:5">
      <c r="A13022" s="1">
        <v>13021</v>
      </c>
      <c r="B13022" s="3">
        <v>82.05</v>
      </c>
      <c r="C13022" s="3">
        <v>43.8448692322</v>
      </c>
      <c r="D13022" s="4">
        <v>0.641149525995926</v>
      </c>
      <c r="E13022" s="5" t="s">
        <v>573</v>
      </c>
    </row>
    <row r="13023" spans="1:5">
      <c r="A13023" s="1">
        <v>13022</v>
      </c>
      <c r="B13023" s="3">
        <v>85.45</v>
      </c>
      <c r="C13023" s="3">
        <v>43.8448692322</v>
      </c>
      <c r="D13023" s="4">
        <v>-0.142891342709537</v>
      </c>
      <c r="E13023" s="5" t="s">
        <v>566</v>
      </c>
    </row>
    <row r="13024" spans="1:5">
      <c r="A13024" s="1">
        <v>13023</v>
      </c>
      <c r="B13024" s="3">
        <v>88.65</v>
      </c>
      <c r="C13024" s="3">
        <v>43.8448692322</v>
      </c>
      <c r="D13024" s="4">
        <v>0.550785077862286</v>
      </c>
      <c r="E13024" s="5" t="s">
        <v>566</v>
      </c>
    </row>
    <row r="13025" spans="1:5">
      <c r="A13025" s="1">
        <v>13024</v>
      </c>
      <c r="B13025" s="3">
        <v>80.85</v>
      </c>
      <c r="C13025" s="3">
        <v>43.7448692322</v>
      </c>
      <c r="D13025" s="4">
        <v>0.411158544553154</v>
      </c>
      <c r="E13025" s="5" t="s">
        <v>573</v>
      </c>
    </row>
    <row r="13026" spans="1:5">
      <c r="A13026" s="1">
        <v>13025</v>
      </c>
      <c r="B13026" s="3">
        <v>84.25</v>
      </c>
      <c r="C13026" s="3">
        <v>43.7448692322</v>
      </c>
      <c r="D13026" s="4">
        <v>-0.133710131345946</v>
      </c>
      <c r="E13026" s="5" t="s">
        <v>566</v>
      </c>
    </row>
    <row r="13027" spans="1:5">
      <c r="A13027" s="1">
        <v>13026</v>
      </c>
      <c r="B13027" s="3">
        <v>85.75</v>
      </c>
      <c r="C13027" s="3">
        <v>43.7448692322</v>
      </c>
      <c r="D13027" s="4">
        <v>1.28774273157165</v>
      </c>
      <c r="E13027" s="5" t="s">
        <v>566</v>
      </c>
    </row>
    <row r="13028" spans="1:5">
      <c r="A13028" s="1">
        <v>13027</v>
      </c>
      <c r="B13028" s="3">
        <v>82.35</v>
      </c>
      <c r="C13028" s="3">
        <v>43.6448692322</v>
      </c>
      <c r="D13028" s="4">
        <v>0.657609922619691</v>
      </c>
      <c r="E13028" s="5" t="s">
        <v>566</v>
      </c>
    </row>
    <row r="13029" spans="1:5">
      <c r="A13029" s="1">
        <v>13028</v>
      </c>
      <c r="B13029" s="3">
        <v>84.35</v>
      </c>
      <c r="C13029" s="3">
        <v>43.6448692322</v>
      </c>
      <c r="D13029" s="4">
        <v>-0.111817541775758</v>
      </c>
      <c r="E13029" s="5" t="s">
        <v>566</v>
      </c>
    </row>
    <row r="13030" spans="1:5">
      <c r="A13030" s="1">
        <v>13029</v>
      </c>
      <c r="B13030" s="3">
        <v>86.15</v>
      </c>
      <c r="C13030" s="3">
        <v>43.6448692322</v>
      </c>
      <c r="D13030" s="4">
        <v>0.833969781438554</v>
      </c>
      <c r="E13030" s="5" t="s">
        <v>566</v>
      </c>
    </row>
    <row r="13031" spans="1:5">
      <c r="A13031" s="1">
        <v>13030</v>
      </c>
      <c r="B13031" s="3">
        <v>91.55</v>
      </c>
      <c r="C13031" s="3">
        <v>44.5448692322</v>
      </c>
      <c r="D13031" s="4">
        <v>0.759651031345517</v>
      </c>
      <c r="E13031" s="5" t="s">
        <v>568</v>
      </c>
    </row>
    <row r="13032" spans="1:5">
      <c r="A13032" s="1">
        <v>13031</v>
      </c>
      <c r="B13032" s="3">
        <v>90.85</v>
      </c>
      <c r="C13032" s="3">
        <v>44.3448692322</v>
      </c>
      <c r="D13032" s="4">
        <v>0.694578924608996</v>
      </c>
      <c r="E13032" s="5" t="s">
        <v>568</v>
      </c>
    </row>
    <row r="13033" spans="1:5">
      <c r="A13033" s="1">
        <v>13032</v>
      </c>
      <c r="B13033" s="3">
        <v>94.65</v>
      </c>
      <c r="C13033" s="3">
        <v>44.2448692322</v>
      </c>
      <c r="D13033" s="4">
        <v>0.393390424532618</v>
      </c>
      <c r="E13033" s="5" t="s">
        <v>566</v>
      </c>
    </row>
    <row r="13034" spans="1:5">
      <c r="A13034" s="1">
        <v>13033</v>
      </c>
      <c r="B13034" s="3">
        <v>90.25</v>
      </c>
      <c r="C13034" s="3">
        <v>44.1448692322</v>
      </c>
      <c r="D13034" s="4">
        <v>0.694578924608996</v>
      </c>
      <c r="E13034" s="5" t="s">
        <v>568</v>
      </c>
    </row>
    <row r="13035" spans="1:5">
      <c r="A13035" s="1">
        <v>13034</v>
      </c>
      <c r="B13035" s="3">
        <v>89.35</v>
      </c>
      <c r="C13035" s="3">
        <v>44.0448692322</v>
      </c>
      <c r="D13035" s="4">
        <v>0.399730389526521</v>
      </c>
      <c r="E13035" s="5" t="s">
        <v>566</v>
      </c>
    </row>
    <row r="13036" spans="1:5">
      <c r="A13036" s="1">
        <v>13035</v>
      </c>
      <c r="B13036" s="3">
        <v>90.45</v>
      </c>
      <c r="C13036" s="3">
        <v>44.0448692322</v>
      </c>
      <c r="D13036" s="4">
        <v>0.684338990691958</v>
      </c>
      <c r="E13036" s="5" t="s">
        <v>568</v>
      </c>
    </row>
    <row r="13037" spans="1:5">
      <c r="A13037" s="1">
        <v>13036</v>
      </c>
      <c r="B13037" s="3">
        <v>90.75</v>
      </c>
      <c r="C13037" s="3">
        <v>44.0448692322</v>
      </c>
      <c r="D13037" s="4">
        <v>0.684338990691958</v>
      </c>
      <c r="E13037" s="5" t="s">
        <v>568</v>
      </c>
    </row>
    <row r="13038" spans="1:5">
      <c r="A13038" s="1">
        <v>13037</v>
      </c>
      <c r="B13038" s="3">
        <v>89.35</v>
      </c>
      <c r="C13038" s="3">
        <v>43.7448692322</v>
      </c>
      <c r="D13038" s="4">
        <v>0.0849314518236642</v>
      </c>
      <c r="E13038" s="5" t="s">
        <v>566</v>
      </c>
    </row>
    <row r="13039" spans="1:5">
      <c r="A13039" s="1">
        <v>13038</v>
      </c>
      <c r="B13039" s="3">
        <v>89.65</v>
      </c>
      <c r="C13039" s="3">
        <v>43.7448692322</v>
      </c>
      <c r="D13039" s="4">
        <v>0.492813770304465</v>
      </c>
      <c r="E13039" s="5" t="s">
        <v>568</v>
      </c>
    </row>
    <row r="13040" spans="1:5">
      <c r="A13040" s="1">
        <v>13039</v>
      </c>
      <c r="B13040" s="3">
        <v>92.85</v>
      </c>
      <c r="C13040" s="3">
        <v>43.7448692322</v>
      </c>
      <c r="D13040" s="4">
        <v>0.756132925301079</v>
      </c>
      <c r="E13040" s="5" t="s">
        <v>566</v>
      </c>
    </row>
    <row r="13041" spans="1:5">
      <c r="A13041" s="1">
        <v>13040</v>
      </c>
      <c r="B13041" s="3">
        <v>89.95</v>
      </c>
      <c r="C13041" s="3">
        <v>43.6448692322</v>
      </c>
      <c r="D13041" s="4">
        <v>-0.0852922249444821</v>
      </c>
      <c r="E13041" s="5" t="s">
        <v>568</v>
      </c>
    </row>
    <row r="13042" spans="1:5">
      <c r="A13042" s="1">
        <v>13041</v>
      </c>
      <c r="B13042" s="3">
        <v>90.05</v>
      </c>
      <c r="C13042" s="3">
        <v>43.6448692322</v>
      </c>
      <c r="D13042" s="4">
        <v>0.817774858317637</v>
      </c>
      <c r="E13042" s="5" t="s">
        <v>568</v>
      </c>
    </row>
    <row r="13043" spans="1:5">
      <c r="A13043" s="1">
        <v>13042</v>
      </c>
      <c r="B13043" s="3">
        <v>90.65</v>
      </c>
      <c r="C13043" s="3">
        <v>43.6448692322</v>
      </c>
      <c r="D13043" s="4">
        <v>0.193957990634587</v>
      </c>
      <c r="E13043" s="5" t="s">
        <v>568</v>
      </c>
    </row>
    <row r="13044" spans="1:5">
      <c r="A13044" s="1">
        <v>13043</v>
      </c>
      <c r="B13044" s="3">
        <v>93.35</v>
      </c>
      <c r="C13044" s="3">
        <v>43.6448692322</v>
      </c>
      <c r="D13044" s="4">
        <v>-0.0343349600470042</v>
      </c>
      <c r="E13044" s="5" t="s">
        <v>566</v>
      </c>
    </row>
    <row r="13045" spans="1:5">
      <c r="A13045" s="1">
        <v>13044</v>
      </c>
      <c r="B13045" s="3">
        <v>112.75</v>
      </c>
      <c r="C13045" s="3">
        <v>44.0448692322</v>
      </c>
      <c r="D13045" s="4">
        <v>0.537430458890055</v>
      </c>
      <c r="E13045" s="5" t="s">
        <v>566</v>
      </c>
    </row>
    <row r="13046" spans="1:5">
      <c r="A13046" s="1">
        <v>13045</v>
      </c>
      <c r="B13046" s="3">
        <v>115.15</v>
      </c>
      <c r="C13046" s="3">
        <v>44.5448692322</v>
      </c>
      <c r="D13046" s="4">
        <v>0.633626570122205</v>
      </c>
      <c r="E13046" s="5" t="s">
        <v>566</v>
      </c>
    </row>
    <row r="13047" spans="1:5">
      <c r="A13047" s="1">
        <v>13046</v>
      </c>
      <c r="B13047" s="3">
        <v>120.05</v>
      </c>
      <c r="C13047" s="3">
        <v>44.5448692322</v>
      </c>
      <c r="D13047" s="4">
        <v>0.184910777023555</v>
      </c>
      <c r="E13047" s="5" t="s">
        <v>566</v>
      </c>
    </row>
    <row r="13048" spans="1:5">
      <c r="A13048" s="1">
        <v>13047</v>
      </c>
      <c r="B13048" s="3">
        <v>120.45</v>
      </c>
      <c r="C13048" s="3">
        <v>44.5448692322</v>
      </c>
      <c r="D13048" s="4">
        <v>0.155214437898585</v>
      </c>
      <c r="E13048" s="5" t="s">
        <v>566</v>
      </c>
    </row>
    <row r="13049" spans="1:5">
      <c r="A13049" s="1">
        <v>13048</v>
      </c>
      <c r="B13049" s="3">
        <v>120.55</v>
      </c>
      <c r="C13049" s="3">
        <v>44.5448692322</v>
      </c>
      <c r="D13049" s="4">
        <v>0.169789949776625</v>
      </c>
      <c r="E13049" s="5" t="s">
        <v>566</v>
      </c>
    </row>
    <row r="13050" spans="1:5">
      <c r="A13050" s="1">
        <v>13049</v>
      </c>
      <c r="B13050" s="3">
        <v>120.85</v>
      </c>
      <c r="C13050" s="3">
        <v>44.5448692322</v>
      </c>
      <c r="D13050" s="4">
        <v>0.315386086065458</v>
      </c>
      <c r="E13050" s="5" t="s">
        <v>566</v>
      </c>
    </row>
    <row r="13051" spans="1:5">
      <c r="A13051" s="1">
        <v>13050</v>
      </c>
      <c r="B13051" s="3">
        <v>122.45</v>
      </c>
      <c r="C13051" s="3">
        <v>44.5448692322</v>
      </c>
      <c r="D13051" s="4">
        <v>0.216909461522657</v>
      </c>
      <c r="E13051" s="5" t="s">
        <v>566</v>
      </c>
    </row>
    <row r="13052" spans="1:5">
      <c r="A13052" s="1">
        <v>13051</v>
      </c>
      <c r="B13052" s="3">
        <v>122.75</v>
      </c>
      <c r="C13052" s="3">
        <v>44.5448692322</v>
      </c>
      <c r="D13052" s="4">
        <v>0.216909461522657</v>
      </c>
      <c r="E13052" s="5" t="s">
        <v>576</v>
      </c>
    </row>
    <row r="13053" spans="1:5">
      <c r="A13053" s="1">
        <v>13052</v>
      </c>
      <c r="B13053" s="3">
        <v>118.95</v>
      </c>
      <c r="C13053" s="3">
        <v>44.4448692322</v>
      </c>
      <c r="D13053" s="4">
        <v>0.114720469471711</v>
      </c>
      <c r="E13053" s="5" t="s">
        <v>576</v>
      </c>
    </row>
    <row r="13054" spans="1:5">
      <c r="A13054" s="1">
        <v>13053</v>
      </c>
      <c r="B13054" s="3">
        <v>120.05</v>
      </c>
      <c r="C13054" s="3">
        <v>44.4448692322</v>
      </c>
      <c r="D13054" s="4">
        <v>0.474211898147023</v>
      </c>
      <c r="E13054" s="5" t="s">
        <v>566</v>
      </c>
    </row>
    <row r="13055" spans="1:5">
      <c r="A13055" s="1">
        <v>13054</v>
      </c>
      <c r="B13055" s="3">
        <v>121.45</v>
      </c>
      <c r="C13055" s="3">
        <v>44.4448692322</v>
      </c>
      <c r="D13055" s="4">
        <v>0.596395982066279</v>
      </c>
      <c r="E13055" s="5" t="s">
        <v>566</v>
      </c>
    </row>
    <row r="13056" spans="1:5">
      <c r="A13056" s="1">
        <v>13055</v>
      </c>
      <c r="B13056" s="3">
        <v>122.25</v>
      </c>
      <c r="C13056" s="3">
        <v>44.4448692322</v>
      </c>
      <c r="D13056" s="4">
        <v>0.241562965575543</v>
      </c>
      <c r="E13056" s="5" t="s">
        <v>566</v>
      </c>
    </row>
    <row r="13057" spans="1:5">
      <c r="A13057" s="1">
        <v>13056</v>
      </c>
      <c r="B13057" s="3">
        <v>118.55</v>
      </c>
      <c r="C13057" s="3">
        <v>44.3448692322</v>
      </c>
      <c r="D13057" s="4">
        <v>-0.0577825153914341</v>
      </c>
      <c r="E13057" s="5" t="s">
        <v>576</v>
      </c>
    </row>
    <row r="13058" spans="1:5">
      <c r="A13058" s="1">
        <v>13057</v>
      </c>
      <c r="B13058" s="3">
        <v>118.95</v>
      </c>
      <c r="C13058" s="3">
        <v>44.3448692322</v>
      </c>
      <c r="D13058" s="4">
        <v>-0.0440686862348996</v>
      </c>
      <c r="E13058" s="5" t="s">
        <v>576</v>
      </c>
    </row>
    <row r="13059" spans="1:5">
      <c r="A13059" s="1">
        <v>13058</v>
      </c>
      <c r="B13059" s="3">
        <v>119.65</v>
      </c>
      <c r="C13059" s="3">
        <v>44.3448692322</v>
      </c>
      <c r="D13059" s="4">
        <v>0.0524210185309641</v>
      </c>
      <c r="E13059" s="5" t="s">
        <v>576</v>
      </c>
    </row>
    <row r="13060" spans="1:5">
      <c r="A13060" s="1">
        <v>13059</v>
      </c>
      <c r="B13060" s="3">
        <v>119.75</v>
      </c>
      <c r="C13060" s="3">
        <v>44.3448692322</v>
      </c>
      <c r="D13060" s="4">
        <v>0.394745790161827</v>
      </c>
      <c r="E13060" s="5" t="s">
        <v>566</v>
      </c>
    </row>
    <row r="13061" spans="1:5">
      <c r="A13061" s="1">
        <v>13060</v>
      </c>
      <c r="B13061" s="3">
        <v>120.35</v>
      </c>
      <c r="C13061" s="3">
        <v>44.3448692322</v>
      </c>
      <c r="D13061" s="4">
        <v>0.184910777023555</v>
      </c>
      <c r="E13061" s="5" t="s">
        <v>566</v>
      </c>
    </row>
    <row r="13062" spans="1:5">
      <c r="A13062" s="1">
        <v>13061</v>
      </c>
      <c r="B13062" s="3">
        <v>122.45</v>
      </c>
      <c r="C13062" s="3">
        <v>44.3448692322</v>
      </c>
      <c r="D13062" s="4">
        <v>0.20426656563983</v>
      </c>
      <c r="E13062" s="5" t="s">
        <v>566</v>
      </c>
    </row>
    <row r="13063" spans="1:5">
      <c r="A13063" s="1">
        <v>13062</v>
      </c>
      <c r="B13063" s="3">
        <v>123.05</v>
      </c>
      <c r="C13063" s="3">
        <v>44.3448692322</v>
      </c>
      <c r="D13063" s="4">
        <v>0.637083783052155</v>
      </c>
      <c r="E13063" s="5" t="s">
        <v>576</v>
      </c>
    </row>
    <row r="13064" spans="1:5">
      <c r="A13064" s="1">
        <v>13063</v>
      </c>
      <c r="B13064" s="3">
        <v>118.25</v>
      </c>
      <c r="C13064" s="3">
        <v>44.2448692322</v>
      </c>
      <c r="D13064" s="4">
        <v>0.869397388272508</v>
      </c>
      <c r="E13064" s="5" t="s">
        <v>576</v>
      </c>
    </row>
    <row r="13065" spans="1:5">
      <c r="A13065" s="1">
        <v>13064</v>
      </c>
      <c r="B13065" s="3">
        <v>119.05</v>
      </c>
      <c r="C13065" s="3">
        <v>44.2448692322</v>
      </c>
      <c r="D13065" s="4">
        <v>0.165650394515322</v>
      </c>
      <c r="E13065" s="5" t="s">
        <v>576</v>
      </c>
    </row>
    <row r="13066" spans="1:5">
      <c r="A13066" s="1">
        <v>13065</v>
      </c>
      <c r="B13066" s="3">
        <v>119.35</v>
      </c>
      <c r="C13066" s="3">
        <v>44.2448692322</v>
      </c>
      <c r="D13066" s="4">
        <v>0.114720469471711</v>
      </c>
      <c r="E13066" s="5" t="s">
        <v>576</v>
      </c>
    </row>
    <row r="13067" spans="1:5">
      <c r="A13067" s="1">
        <v>13066</v>
      </c>
      <c r="B13067" s="3">
        <v>119.75</v>
      </c>
      <c r="C13067" s="3">
        <v>44.2448692322</v>
      </c>
      <c r="D13067" s="4">
        <v>0.188443526037131</v>
      </c>
      <c r="E13067" s="5" t="s">
        <v>566</v>
      </c>
    </row>
    <row r="13068" spans="1:5">
      <c r="A13068" s="1">
        <v>13067</v>
      </c>
      <c r="B13068" s="3">
        <v>120.05</v>
      </c>
      <c r="C13068" s="3">
        <v>44.2448692322</v>
      </c>
      <c r="D13068" s="4">
        <v>0.224589682744756</v>
      </c>
      <c r="E13068" s="5" t="s">
        <v>566</v>
      </c>
    </row>
    <row r="13069" spans="1:5">
      <c r="A13069" s="1">
        <v>13068</v>
      </c>
      <c r="B13069" s="3">
        <v>120.15</v>
      </c>
      <c r="C13069" s="3">
        <v>44.2448692322</v>
      </c>
      <c r="D13069" s="4">
        <v>0.19533373279455</v>
      </c>
      <c r="E13069" s="5" t="s">
        <v>566</v>
      </c>
    </row>
    <row r="13070" spans="1:5">
      <c r="A13070" s="1">
        <v>13069</v>
      </c>
      <c r="B13070" s="3">
        <v>120.95</v>
      </c>
      <c r="C13070" s="3">
        <v>44.2448692322</v>
      </c>
      <c r="D13070" s="4">
        <v>-0.109434817547805</v>
      </c>
      <c r="E13070" s="5" t="s">
        <v>566</v>
      </c>
    </row>
    <row r="13071" spans="1:5">
      <c r="A13071" s="1">
        <v>13070</v>
      </c>
      <c r="B13071" s="3">
        <v>121.15</v>
      </c>
      <c r="C13071" s="3">
        <v>44.2448692322</v>
      </c>
      <c r="D13071" s="4">
        <v>0.562324844221403</v>
      </c>
      <c r="E13071" s="5" t="s">
        <v>566</v>
      </c>
    </row>
    <row r="13072" spans="1:5">
      <c r="A13072" s="1">
        <v>13071</v>
      </c>
      <c r="B13072" s="3">
        <v>121.25</v>
      </c>
      <c r="C13072" s="3">
        <v>44.2448692322</v>
      </c>
      <c r="D13072" s="4">
        <v>0.596395982066279</v>
      </c>
      <c r="E13072" s="5" t="s">
        <v>566</v>
      </c>
    </row>
    <row r="13073" spans="1:5">
      <c r="A13073" s="1">
        <v>13072</v>
      </c>
      <c r="B13073" s="3">
        <v>118.95</v>
      </c>
      <c r="C13073" s="3">
        <v>44.1448692322</v>
      </c>
      <c r="D13073" s="4">
        <v>0.855651211567403</v>
      </c>
      <c r="E13073" s="5" t="s">
        <v>576</v>
      </c>
    </row>
    <row r="13074" spans="1:5">
      <c r="A13074" s="1">
        <v>13073</v>
      </c>
      <c r="B13074" s="3">
        <v>119.25</v>
      </c>
      <c r="C13074" s="3">
        <v>44.1448692322</v>
      </c>
      <c r="D13074" s="4">
        <v>0.220985656528682</v>
      </c>
      <c r="E13074" s="5" t="s">
        <v>576</v>
      </c>
    </row>
    <row r="13075" spans="1:5">
      <c r="A13075" s="1">
        <v>13074</v>
      </c>
      <c r="B13075" s="3">
        <v>119.75</v>
      </c>
      <c r="C13075" s="3">
        <v>44.1448692322</v>
      </c>
      <c r="D13075" s="4">
        <v>0.188443526037131</v>
      </c>
      <c r="E13075" s="5" t="s">
        <v>566</v>
      </c>
    </row>
    <row r="13076" spans="1:5">
      <c r="A13076" s="1">
        <v>13075</v>
      </c>
      <c r="B13076" s="3">
        <v>120.05</v>
      </c>
      <c r="C13076" s="3">
        <v>44.1448692322</v>
      </c>
      <c r="D13076" s="4">
        <v>0.154934904238141</v>
      </c>
      <c r="E13076" s="5" t="s">
        <v>566</v>
      </c>
    </row>
    <row r="13077" spans="1:5">
      <c r="A13077" s="1">
        <v>13076</v>
      </c>
      <c r="B13077" s="3">
        <v>121.05</v>
      </c>
      <c r="C13077" s="3">
        <v>44.1448692322</v>
      </c>
      <c r="D13077" s="4">
        <v>0.664132894562945</v>
      </c>
      <c r="E13077" s="5" t="s">
        <v>566</v>
      </c>
    </row>
    <row r="13078" spans="1:5">
      <c r="A13078" s="1">
        <v>13077</v>
      </c>
      <c r="B13078" s="3">
        <v>121.75</v>
      </c>
      <c r="C13078" s="3">
        <v>44.1448692322</v>
      </c>
      <c r="D13078" s="4">
        <v>0.286295428927922</v>
      </c>
      <c r="E13078" s="5" t="s">
        <v>566</v>
      </c>
    </row>
    <row r="13079" spans="1:5">
      <c r="A13079" s="1">
        <v>13078</v>
      </c>
      <c r="B13079" s="3">
        <v>118.95</v>
      </c>
      <c r="C13079" s="3">
        <v>44.0448692322</v>
      </c>
      <c r="D13079" s="4">
        <v>0.165650394515322</v>
      </c>
      <c r="E13079" s="5" t="s">
        <v>576</v>
      </c>
    </row>
    <row r="13080" spans="1:5">
      <c r="A13080" s="1">
        <v>13079</v>
      </c>
      <c r="B13080" s="3">
        <v>119.65</v>
      </c>
      <c r="C13080" s="3">
        <v>44.0448692322</v>
      </c>
      <c r="D13080" s="4">
        <v>0.670297701333273</v>
      </c>
      <c r="E13080" s="5" t="s">
        <v>566</v>
      </c>
    </row>
    <row r="13081" spans="1:5">
      <c r="A13081" s="1">
        <v>13080</v>
      </c>
      <c r="B13081" s="3">
        <v>120.35</v>
      </c>
      <c r="C13081" s="3">
        <v>44.0448692322</v>
      </c>
      <c r="D13081" s="4">
        <v>0.586866081490241</v>
      </c>
      <c r="E13081" s="5" t="s">
        <v>566</v>
      </c>
    </row>
    <row r="13082" spans="1:5">
      <c r="A13082" s="1">
        <v>13081</v>
      </c>
      <c r="B13082" s="3">
        <v>122.45</v>
      </c>
      <c r="C13082" s="3">
        <v>44.0448692322</v>
      </c>
      <c r="D13082" s="4">
        <v>0.571010249333939</v>
      </c>
      <c r="E13082" s="5" t="s">
        <v>566</v>
      </c>
    </row>
    <row r="13083" spans="1:5">
      <c r="A13083" s="1">
        <v>13082</v>
      </c>
      <c r="B13083" s="3">
        <v>126.15</v>
      </c>
      <c r="C13083" s="3">
        <v>44.0448692322</v>
      </c>
      <c r="D13083" s="4">
        <v>0.302615200160417</v>
      </c>
      <c r="E13083" s="5" t="s">
        <v>576</v>
      </c>
    </row>
    <row r="13084" spans="1:5">
      <c r="A13084" s="1">
        <v>13083</v>
      </c>
      <c r="B13084" s="3">
        <v>118.75</v>
      </c>
      <c r="C13084" s="3">
        <v>43.9448692322</v>
      </c>
      <c r="D13084" s="4">
        <v>0.940134520067206</v>
      </c>
      <c r="E13084" s="5" t="s">
        <v>576</v>
      </c>
    </row>
    <row r="13085" spans="1:5">
      <c r="A13085" s="1">
        <v>13084</v>
      </c>
      <c r="B13085" s="3">
        <v>118.85</v>
      </c>
      <c r="C13085" s="3">
        <v>43.9448692322</v>
      </c>
      <c r="D13085" s="4">
        <v>0.21267303730877</v>
      </c>
      <c r="E13085" s="5" t="s">
        <v>566</v>
      </c>
    </row>
    <row r="13086" spans="1:5">
      <c r="A13086" s="1">
        <v>13085</v>
      </c>
      <c r="B13086" s="3">
        <v>119.05</v>
      </c>
      <c r="C13086" s="3">
        <v>43.9448692322</v>
      </c>
      <c r="D13086" s="4">
        <v>0.19236689711851</v>
      </c>
      <c r="E13086" s="5" t="s">
        <v>576</v>
      </c>
    </row>
    <row r="13087" spans="1:5">
      <c r="A13087" s="1">
        <v>13086</v>
      </c>
      <c r="B13087" s="3">
        <v>119.15</v>
      </c>
      <c r="C13087" s="3">
        <v>43.9448692322</v>
      </c>
      <c r="D13087" s="4">
        <v>0.180771221762252</v>
      </c>
      <c r="E13087" s="5" t="s">
        <v>566</v>
      </c>
    </row>
    <row r="13088" spans="1:5">
      <c r="A13088" s="1">
        <v>13087</v>
      </c>
      <c r="B13088" s="3">
        <v>119.75</v>
      </c>
      <c r="C13088" s="3">
        <v>43.9448692322</v>
      </c>
      <c r="D13088" s="4">
        <v>0.229155972741007</v>
      </c>
      <c r="E13088" s="5" t="s">
        <v>566</v>
      </c>
    </row>
    <row r="13089" spans="1:5">
      <c r="A13089" s="1">
        <v>13088</v>
      </c>
      <c r="B13089" s="3">
        <v>120.25</v>
      </c>
      <c r="C13089" s="3">
        <v>43.9448692322</v>
      </c>
      <c r="D13089" s="4">
        <v>0.662178122143801</v>
      </c>
      <c r="E13089" s="5" t="s">
        <v>566</v>
      </c>
    </row>
    <row r="13090" spans="1:5">
      <c r="A13090" s="1">
        <v>13089</v>
      </c>
      <c r="B13090" s="3">
        <v>121.05</v>
      </c>
      <c r="C13090" s="3">
        <v>43.9448692322</v>
      </c>
      <c r="D13090" s="4">
        <v>0.596395982066279</v>
      </c>
      <c r="E13090" s="5" t="s">
        <v>566</v>
      </c>
    </row>
    <row r="13091" spans="1:5">
      <c r="A13091" s="1">
        <v>13090</v>
      </c>
      <c r="B13091" s="3">
        <v>121.25</v>
      </c>
      <c r="C13091" s="3">
        <v>43.9448692322</v>
      </c>
      <c r="D13091" s="4">
        <v>0.562324844221403</v>
      </c>
      <c r="E13091" s="5" t="s">
        <v>566</v>
      </c>
    </row>
    <row r="13092" spans="1:5">
      <c r="A13092" s="1">
        <v>13091</v>
      </c>
      <c r="B13092" s="3">
        <v>121.75</v>
      </c>
      <c r="C13092" s="3">
        <v>43.9448692322</v>
      </c>
      <c r="D13092" s="4">
        <v>0.571010249333939</v>
      </c>
      <c r="E13092" s="5" t="s">
        <v>566</v>
      </c>
    </row>
    <row r="13093" spans="1:5">
      <c r="A13093" s="1">
        <v>13092</v>
      </c>
      <c r="B13093" s="3">
        <v>117.75</v>
      </c>
      <c r="C13093" s="3">
        <v>43.8448692322</v>
      </c>
      <c r="D13093" s="4">
        <v>0.780440371203141</v>
      </c>
      <c r="E13093" s="5" t="s">
        <v>576</v>
      </c>
    </row>
    <row r="13094" spans="1:5">
      <c r="A13094" s="1">
        <v>13093</v>
      </c>
      <c r="B13094" s="3">
        <v>118.05</v>
      </c>
      <c r="C13094" s="3">
        <v>43.8448692322</v>
      </c>
      <c r="D13094" s="4">
        <v>0.180771221762252</v>
      </c>
      <c r="E13094" s="5" t="s">
        <v>576</v>
      </c>
    </row>
    <row r="13095" spans="1:5">
      <c r="A13095" s="1">
        <v>13094</v>
      </c>
      <c r="B13095" s="3">
        <v>118.15</v>
      </c>
      <c r="C13095" s="3">
        <v>43.8448692322</v>
      </c>
      <c r="D13095" s="4">
        <v>0.180771221762252</v>
      </c>
      <c r="E13095" s="5" t="s">
        <v>576</v>
      </c>
    </row>
    <row r="13096" spans="1:5">
      <c r="A13096" s="1">
        <v>13095</v>
      </c>
      <c r="B13096" s="3">
        <v>119.05</v>
      </c>
      <c r="C13096" s="3">
        <v>43.8448692322</v>
      </c>
      <c r="D13096" s="4">
        <v>0.19533373279455</v>
      </c>
      <c r="E13096" s="5" t="s">
        <v>566</v>
      </c>
    </row>
    <row r="13097" spans="1:5">
      <c r="A13097" s="1">
        <v>13096</v>
      </c>
      <c r="B13097" s="3">
        <v>119.15</v>
      </c>
      <c r="C13097" s="3">
        <v>43.8448692322</v>
      </c>
      <c r="D13097" s="4">
        <v>0.254920957429744</v>
      </c>
      <c r="E13097" s="5" t="s">
        <v>566</v>
      </c>
    </row>
    <row r="13098" spans="1:5">
      <c r="A13098" s="1">
        <v>13097</v>
      </c>
      <c r="B13098" s="3">
        <v>119.25</v>
      </c>
      <c r="C13098" s="3">
        <v>43.8448692322</v>
      </c>
      <c r="D13098" s="4">
        <v>-0.0649140661849144</v>
      </c>
      <c r="E13098" s="5" t="s">
        <v>566</v>
      </c>
    </row>
    <row r="13099" spans="1:5">
      <c r="A13099" s="1">
        <v>13098</v>
      </c>
      <c r="B13099" s="3">
        <v>119.55</v>
      </c>
      <c r="C13099" s="3">
        <v>43.8448692322</v>
      </c>
      <c r="D13099" s="4">
        <v>0.274364452247227</v>
      </c>
      <c r="E13099" s="5" t="s">
        <v>566</v>
      </c>
    </row>
    <row r="13100" spans="1:5">
      <c r="A13100" s="1">
        <v>13099</v>
      </c>
      <c r="B13100" s="3">
        <v>119.65</v>
      </c>
      <c r="C13100" s="3">
        <v>43.8448692322</v>
      </c>
      <c r="D13100" s="4">
        <v>0.254920957429744</v>
      </c>
      <c r="E13100" s="5" t="s">
        <v>566</v>
      </c>
    </row>
    <row r="13101" spans="1:5">
      <c r="A13101" s="1">
        <v>13100</v>
      </c>
      <c r="B13101" s="3">
        <v>121.55</v>
      </c>
      <c r="C13101" s="3">
        <v>43.8448692322</v>
      </c>
      <c r="D13101" s="4">
        <v>0.571010249333939</v>
      </c>
      <c r="E13101" s="5" t="s">
        <v>566</v>
      </c>
    </row>
    <row r="13102" spans="1:5">
      <c r="A13102" s="1">
        <v>13101</v>
      </c>
      <c r="B13102" s="3">
        <v>121.65</v>
      </c>
      <c r="C13102" s="3">
        <v>43.8448692322</v>
      </c>
      <c r="D13102" s="4">
        <v>0.286295428927922</v>
      </c>
      <c r="E13102" s="5" t="s">
        <v>566</v>
      </c>
    </row>
    <row r="13103" spans="1:5">
      <c r="A13103" s="1">
        <v>13102</v>
      </c>
      <c r="B13103" s="3">
        <v>117.55</v>
      </c>
      <c r="C13103" s="3">
        <v>43.7448692322</v>
      </c>
      <c r="D13103" s="4">
        <v>1.01955080747326</v>
      </c>
      <c r="E13103" s="5" t="s">
        <v>576</v>
      </c>
    </row>
    <row r="13104" spans="1:5">
      <c r="A13104" s="1">
        <v>13103</v>
      </c>
      <c r="B13104" s="3">
        <v>118.05</v>
      </c>
      <c r="C13104" s="3">
        <v>43.7448692322</v>
      </c>
      <c r="D13104" s="4">
        <v>0.663066596279781</v>
      </c>
      <c r="E13104" s="5" t="s">
        <v>566</v>
      </c>
    </row>
    <row r="13105" spans="1:5">
      <c r="A13105" s="1">
        <v>13104</v>
      </c>
      <c r="B13105" s="3">
        <v>118.15</v>
      </c>
      <c r="C13105" s="3">
        <v>43.7448692322</v>
      </c>
      <c r="D13105" s="4">
        <v>0.175313521394069</v>
      </c>
      <c r="E13105" s="5" t="s">
        <v>566</v>
      </c>
    </row>
    <row r="13106" spans="1:5">
      <c r="A13106" s="1">
        <v>13105</v>
      </c>
      <c r="B13106" s="3">
        <v>118.35</v>
      </c>
      <c r="C13106" s="3">
        <v>43.7448692322</v>
      </c>
      <c r="D13106" s="4">
        <v>0.691142723381276</v>
      </c>
      <c r="E13106" s="5" t="s">
        <v>566</v>
      </c>
    </row>
    <row r="13107" spans="1:5">
      <c r="A13107" s="1">
        <v>13106</v>
      </c>
      <c r="B13107" s="3">
        <v>118.55</v>
      </c>
      <c r="C13107" s="3">
        <v>43.7448692322</v>
      </c>
      <c r="D13107" s="4">
        <v>0.77481141483602</v>
      </c>
      <c r="E13107" s="5" t="s">
        <v>566</v>
      </c>
    </row>
    <row r="13108" spans="1:5">
      <c r="A13108" s="1">
        <v>13107</v>
      </c>
      <c r="B13108" s="3">
        <v>118.65</v>
      </c>
      <c r="C13108" s="3">
        <v>43.7448692322</v>
      </c>
      <c r="D13108" s="4">
        <v>0.641696867705751</v>
      </c>
      <c r="E13108" s="5" t="s">
        <v>566</v>
      </c>
    </row>
    <row r="13109" spans="1:5">
      <c r="A13109" s="1">
        <v>13108</v>
      </c>
      <c r="B13109" s="3">
        <v>118.95</v>
      </c>
      <c r="C13109" s="3">
        <v>43.7448692322</v>
      </c>
      <c r="D13109" s="4">
        <v>0.0501008982694769</v>
      </c>
      <c r="E13109" s="5" t="s">
        <v>566</v>
      </c>
    </row>
    <row r="13110" spans="1:5">
      <c r="A13110" s="1">
        <v>13109</v>
      </c>
      <c r="B13110" s="3">
        <v>119.15</v>
      </c>
      <c r="C13110" s="3">
        <v>43.7448692322</v>
      </c>
      <c r="D13110" s="4">
        <v>0.238067855679524</v>
      </c>
      <c r="E13110" s="5" t="s">
        <v>566</v>
      </c>
    </row>
    <row r="13111" spans="1:5">
      <c r="A13111" s="1">
        <v>13110</v>
      </c>
      <c r="B13111" s="3">
        <v>120.55</v>
      </c>
      <c r="C13111" s="3">
        <v>43.7448692322</v>
      </c>
      <c r="D13111" s="4">
        <v>0.544627247007683</v>
      </c>
      <c r="E13111" s="5" t="s">
        <v>566</v>
      </c>
    </row>
    <row r="13112" spans="1:5">
      <c r="A13112" s="1">
        <v>13111</v>
      </c>
      <c r="B13112" s="3">
        <v>120.95</v>
      </c>
      <c r="C13112" s="3">
        <v>43.7448692322</v>
      </c>
      <c r="D13112" s="4">
        <v>0.545471742471184</v>
      </c>
      <c r="E13112" s="5" t="s">
        <v>566</v>
      </c>
    </row>
    <row r="13113" spans="1:5">
      <c r="A13113" s="1">
        <v>13112</v>
      </c>
      <c r="B13113" s="3">
        <v>121.45</v>
      </c>
      <c r="C13113" s="3">
        <v>43.7448692322</v>
      </c>
      <c r="D13113" s="4">
        <v>0.269442327177703</v>
      </c>
      <c r="E13113" s="5" t="s">
        <v>566</v>
      </c>
    </row>
    <row r="13114" spans="1:5">
      <c r="A13114" s="1">
        <v>13113</v>
      </c>
      <c r="B13114" s="3">
        <v>121.55</v>
      </c>
      <c r="C13114" s="3">
        <v>43.7448692322</v>
      </c>
      <c r="D13114" s="4">
        <v>0.55415714758372</v>
      </c>
      <c r="E13114" s="5" t="s">
        <v>566</v>
      </c>
    </row>
    <row r="13115" spans="1:5">
      <c r="A13115" s="1">
        <v>13114</v>
      </c>
      <c r="B13115" s="3">
        <v>126.15</v>
      </c>
      <c r="C13115" s="3">
        <v>43.7448692322</v>
      </c>
      <c r="D13115" s="4">
        <v>-0.00434420286029803</v>
      </c>
      <c r="E13115" s="5" t="s">
        <v>576</v>
      </c>
    </row>
    <row r="13116" spans="1:5">
      <c r="A13116" s="1">
        <v>13115</v>
      </c>
      <c r="B13116" s="3">
        <v>118.35</v>
      </c>
      <c r="C13116" s="3">
        <v>43.6448692322</v>
      </c>
      <c r="D13116" s="4">
        <v>0.0551736954042883</v>
      </c>
      <c r="E13116" s="5" t="s">
        <v>566</v>
      </c>
    </row>
    <row r="13117" spans="1:5">
      <c r="A13117" s="1">
        <v>13116</v>
      </c>
      <c r="B13117" s="3">
        <v>119.75</v>
      </c>
      <c r="C13117" s="3">
        <v>43.6448692322</v>
      </c>
      <c r="D13117" s="4">
        <v>0.570012979740022</v>
      </c>
      <c r="E13117" s="5" t="s">
        <v>566</v>
      </c>
    </row>
    <row r="13118" spans="1:5">
      <c r="A13118" s="1">
        <v>13117</v>
      </c>
      <c r="B13118" s="3">
        <v>120.25</v>
      </c>
      <c r="C13118" s="3">
        <v>43.6448692322</v>
      </c>
      <c r="D13118" s="4">
        <v>0.645325020393582</v>
      </c>
      <c r="E13118" s="5" t="s">
        <v>566</v>
      </c>
    </row>
    <row r="13119" spans="1:5">
      <c r="A13119" s="1">
        <v>13118</v>
      </c>
      <c r="B13119" s="3">
        <v>121.05</v>
      </c>
      <c r="C13119" s="3">
        <v>43.6448692322</v>
      </c>
      <c r="D13119" s="4">
        <v>0.351599467302043</v>
      </c>
      <c r="E13119" s="5" t="s">
        <v>566</v>
      </c>
    </row>
    <row r="13120" spans="1:5">
      <c r="A13120" s="1">
        <v>13119</v>
      </c>
      <c r="B13120" s="3">
        <v>121.45</v>
      </c>
      <c r="C13120" s="3">
        <v>43.6448692322</v>
      </c>
      <c r="D13120" s="4">
        <v>0.629469188237279</v>
      </c>
      <c r="E13120" s="5" t="s">
        <v>566</v>
      </c>
    </row>
    <row r="13121" spans="1:5">
      <c r="A13121" s="1">
        <v>13120</v>
      </c>
      <c r="B13121" s="3">
        <v>121.55</v>
      </c>
      <c r="C13121" s="3">
        <v>43.6448692322</v>
      </c>
      <c r="D13121" s="4">
        <v>-0.0422005132341394</v>
      </c>
      <c r="E13121" s="5" t="s">
        <v>566</v>
      </c>
    </row>
    <row r="13122" spans="1:5">
      <c r="A13122" s="1">
        <v>13121</v>
      </c>
      <c r="B13122" s="3">
        <v>122.05</v>
      </c>
      <c r="C13122" s="3">
        <v>43.6448692322</v>
      </c>
      <c r="D13122" s="4">
        <v>0.326213734569704</v>
      </c>
      <c r="E13122" s="5" t="s">
        <v>566</v>
      </c>
    </row>
    <row r="13123" spans="1:5">
      <c r="A13123" s="1">
        <v>13122</v>
      </c>
      <c r="B13123" s="3">
        <v>122.65</v>
      </c>
      <c r="C13123" s="3">
        <v>43.6448692322</v>
      </c>
      <c r="D13123" s="4">
        <v>-0.107152900667473</v>
      </c>
      <c r="E13123" s="5" t="s">
        <v>576</v>
      </c>
    </row>
    <row r="13124" spans="1:5">
      <c r="A13124" s="1">
        <v>13123</v>
      </c>
      <c r="B13124" s="3">
        <v>129.15</v>
      </c>
      <c r="C13124" s="3">
        <v>43.9448692322</v>
      </c>
      <c r="D13124" s="4">
        <v>0.412813112753612</v>
      </c>
      <c r="E13124" s="5" t="s">
        <v>576</v>
      </c>
    </row>
    <row r="13125" spans="1:5">
      <c r="A13125" s="1">
        <v>13124</v>
      </c>
      <c r="B13125" s="3">
        <v>129.25</v>
      </c>
      <c r="C13125" s="3">
        <v>43.9448692322</v>
      </c>
      <c r="D13125" s="4">
        <v>0.396325929473391</v>
      </c>
      <c r="E13125" s="5" t="s">
        <v>576</v>
      </c>
    </row>
    <row r="13126" spans="1:5">
      <c r="A13126" s="1">
        <v>13125</v>
      </c>
      <c r="B13126" s="3">
        <v>128.15</v>
      </c>
      <c r="C13126" s="3">
        <v>43.7448692322</v>
      </c>
      <c r="D13126" s="4">
        <v>0.156744258495372</v>
      </c>
      <c r="E13126" s="5" t="s">
        <v>576</v>
      </c>
    </row>
    <row r="13127" spans="1:5">
      <c r="A13127" s="1">
        <v>13126</v>
      </c>
      <c r="B13127" s="3">
        <v>130.35</v>
      </c>
      <c r="C13127" s="3">
        <v>43.7448692322</v>
      </c>
      <c r="D13127" s="4">
        <v>0.436395255856083</v>
      </c>
      <c r="E13127" s="5" t="s">
        <v>576</v>
      </c>
    </row>
    <row r="13128" spans="1:5">
      <c r="A13128" s="1">
        <v>13127</v>
      </c>
      <c r="B13128" s="3">
        <v>128.45</v>
      </c>
      <c r="C13128" s="3">
        <v>43.6448692322</v>
      </c>
      <c r="D13128" s="4">
        <v>0.112189101160519</v>
      </c>
      <c r="E13128" s="5" t="s">
        <v>576</v>
      </c>
    </row>
    <row r="13129" spans="1:5">
      <c r="A13129" s="1">
        <v>13128</v>
      </c>
      <c r="B13129" s="3">
        <v>82.15</v>
      </c>
      <c r="C13129" s="3">
        <v>43.5448692322</v>
      </c>
      <c r="D13129" s="4">
        <v>0.118420578839408</v>
      </c>
      <c r="E13129" s="5" t="s">
        <v>566</v>
      </c>
    </row>
    <row r="13130" spans="1:5">
      <c r="A13130" s="1">
        <v>13129</v>
      </c>
      <c r="B13130" s="3">
        <v>82.25</v>
      </c>
      <c r="C13130" s="3">
        <v>43.5448692322</v>
      </c>
      <c r="D13130" s="4">
        <v>0.49525997323133</v>
      </c>
      <c r="E13130" s="5" t="s">
        <v>566</v>
      </c>
    </row>
    <row r="13131" spans="1:5">
      <c r="A13131" s="1">
        <v>13130</v>
      </c>
      <c r="B13131" s="3">
        <v>83.05</v>
      </c>
      <c r="C13131" s="3">
        <v>43.5448692322</v>
      </c>
      <c r="D13131" s="4">
        <v>0.549731028628123</v>
      </c>
      <c r="E13131" s="5" t="s">
        <v>566</v>
      </c>
    </row>
    <row r="13132" spans="1:5">
      <c r="A13132" s="1">
        <v>13131</v>
      </c>
      <c r="B13132" s="3">
        <v>86.45</v>
      </c>
      <c r="C13132" s="3">
        <v>43.5448692322</v>
      </c>
      <c r="D13132" s="4">
        <v>0.831186823663594</v>
      </c>
      <c r="E13132" s="5" t="s">
        <v>566</v>
      </c>
    </row>
    <row r="13133" spans="1:5">
      <c r="A13133" s="1">
        <v>13132</v>
      </c>
      <c r="B13133" s="3">
        <v>88.05</v>
      </c>
      <c r="C13133" s="3">
        <v>43.5448692322</v>
      </c>
      <c r="D13133" s="4">
        <v>0.589391029383461</v>
      </c>
      <c r="E13133" s="5" t="s">
        <v>566</v>
      </c>
    </row>
    <row r="13134" spans="1:5">
      <c r="A13134" s="1">
        <v>13133</v>
      </c>
      <c r="B13134" s="3">
        <v>83.55</v>
      </c>
      <c r="C13134" s="3">
        <v>43.4448692322</v>
      </c>
      <c r="D13134" s="4">
        <v>0.586395178463874</v>
      </c>
      <c r="E13134" s="5" t="s">
        <v>566</v>
      </c>
    </row>
    <row r="13135" spans="1:5">
      <c r="A13135" s="1">
        <v>13134</v>
      </c>
      <c r="B13135" s="3">
        <v>83.65</v>
      </c>
      <c r="C13135" s="3">
        <v>43.4448692322</v>
      </c>
      <c r="D13135" s="4">
        <v>0.0849314518236642</v>
      </c>
      <c r="E13135" s="5" t="s">
        <v>576</v>
      </c>
    </row>
    <row r="13136" spans="1:5">
      <c r="A13136" s="1">
        <v>13135</v>
      </c>
      <c r="B13136" s="3">
        <v>87.05</v>
      </c>
      <c r="C13136" s="3">
        <v>43.4448692322</v>
      </c>
      <c r="D13136" s="4">
        <v>-0.233060311252227</v>
      </c>
      <c r="E13136" s="5" t="s">
        <v>566</v>
      </c>
    </row>
    <row r="13137" spans="1:5">
      <c r="A13137" s="1">
        <v>13136</v>
      </c>
      <c r="B13137" s="3">
        <v>88.65</v>
      </c>
      <c r="C13137" s="3">
        <v>43.4448692322</v>
      </c>
      <c r="D13137" s="4">
        <v>0.29359211977123</v>
      </c>
      <c r="E13137" s="5" t="s">
        <v>568</v>
      </c>
    </row>
    <row r="13138" spans="1:5">
      <c r="A13138" s="1">
        <v>13137</v>
      </c>
      <c r="B13138" s="3">
        <v>81.45</v>
      </c>
      <c r="C13138" s="3">
        <v>43.3448692322</v>
      </c>
      <c r="D13138" s="4">
        <v>0.777768101299287</v>
      </c>
      <c r="E13138" s="5" t="s">
        <v>573</v>
      </c>
    </row>
    <row r="13139" spans="1:5">
      <c r="A13139" s="1">
        <v>13138</v>
      </c>
      <c r="B13139" s="3">
        <v>82.05</v>
      </c>
      <c r="C13139" s="3">
        <v>43.3448692322</v>
      </c>
      <c r="D13139" s="4">
        <v>0.541106054738998</v>
      </c>
      <c r="E13139" s="5" t="s">
        <v>566</v>
      </c>
    </row>
    <row r="13140" spans="1:5">
      <c r="A13140" s="1">
        <v>13139</v>
      </c>
      <c r="B13140" s="3">
        <v>82.95</v>
      </c>
      <c r="C13140" s="3">
        <v>43.3448692322</v>
      </c>
      <c r="D13140" s="4">
        <v>-0.128696994890824</v>
      </c>
      <c r="E13140" s="5" t="s">
        <v>566</v>
      </c>
    </row>
    <row r="13141" spans="1:5">
      <c r="A13141" s="1">
        <v>13140</v>
      </c>
      <c r="B13141" s="3">
        <v>83.15</v>
      </c>
      <c r="C13141" s="3">
        <v>43.3448692322</v>
      </c>
      <c r="D13141" s="4">
        <v>0.46371587143065</v>
      </c>
      <c r="E13141" s="5" t="s">
        <v>566</v>
      </c>
    </row>
    <row r="13142" spans="1:5">
      <c r="A13142" s="1">
        <v>13141</v>
      </c>
      <c r="B13142" s="3">
        <v>83.35</v>
      </c>
      <c r="C13142" s="3">
        <v>43.3448692322</v>
      </c>
      <c r="D13142" s="4">
        <v>0.46371587143065</v>
      </c>
      <c r="E13142" s="5" t="s">
        <v>566</v>
      </c>
    </row>
    <row r="13143" spans="1:5">
      <c r="A13143" s="1">
        <v>13142</v>
      </c>
      <c r="B13143" s="3">
        <v>83.75</v>
      </c>
      <c r="C13143" s="3">
        <v>43.3448692322</v>
      </c>
      <c r="D13143" s="4">
        <v>0.46371587143065</v>
      </c>
      <c r="E13143" s="5" t="s">
        <v>576</v>
      </c>
    </row>
    <row r="13144" spans="1:5">
      <c r="A13144" s="1">
        <v>13143</v>
      </c>
      <c r="B13144" s="3">
        <v>83.95</v>
      </c>
      <c r="C13144" s="3">
        <v>43.3448692322</v>
      </c>
      <c r="D13144" s="4">
        <v>0.151587482948932</v>
      </c>
      <c r="E13144" s="5" t="s">
        <v>576</v>
      </c>
    </row>
    <row r="13145" spans="1:5">
      <c r="A13145" s="1">
        <v>13144</v>
      </c>
      <c r="B13145" s="3">
        <v>87.75</v>
      </c>
      <c r="C13145" s="3">
        <v>43.3448692322</v>
      </c>
      <c r="D13145" s="4">
        <v>0.58429551943503</v>
      </c>
      <c r="E13145" s="5" t="s">
        <v>568</v>
      </c>
    </row>
    <row r="13146" spans="1:5">
      <c r="A13146" s="1">
        <v>13145</v>
      </c>
      <c r="B13146" s="3">
        <v>88.05</v>
      </c>
      <c r="C13146" s="3">
        <v>43.3448692322</v>
      </c>
      <c r="D13146" s="4">
        <v>0.396893863537357</v>
      </c>
      <c r="E13146" s="5" t="s">
        <v>566</v>
      </c>
    </row>
    <row r="13147" spans="1:5">
      <c r="A13147" s="1">
        <v>13146</v>
      </c>
      <c r="B13147" s="3">
        <v>80.85</v>
      </c>
      <c r="C13147" s="3">
        <v>43.2448692322</v>
      </c>
      <c r="D13147" s="4">
        <v>0.053381273124549</v>
      </c>
      <c r="E13147" s="5" t="s">
        <v>576</v>
      </c>
    </row>
    <row r="13148" spans="1:5">
      <c r="A13148" s="1">
        <v>13147</v>
      </c>
      <c r="B13148" s="3">
        <v>81.15</v>
      </c>
      <c r="C13148" s="3">
        <v>43.2448692322</v>
      </c>
      <c r="D13148" s="4">
        <v>0.173959801728407</v>
      </c>
      <c r="E13148" s="5" t="s">
        <v>576</v>
      </c>
    </row>
    <row r="13149" spans="1:5">
      <c r="A13149" s="1">
        <v>13148</v>
      </c>
      <c r="B13149" s="3">
        <v>81.65</v>
      </c>
      <c r="C13149" s="3">
        <v>43.2448692322</v>
      </c>
      <c r="D13149" s="4">
        <v>0.541106054738998</v>
      </c>
      <c r="E13149" s="5" t="s">
        <v>576</v>
      </c>
    </row>
    <row r="13150" spans="1:5">
      <c r="A13150" s="1">
        <v>13149</v>
      </c>
      <c r="B13150" s="3">
        <v>82.65</v>
      </c>
      <c r="C13150" s="3">
        <v>43.2448692322</v>
      </c>
      <c r="D13150" s="4">
        <v>0.0849314518236642</v>
      </c>
      <c r="E13150" s="5" t="s">
        <v>566</v>
      </c>
    </row>
    <row r="13151" spans="1:5">
      <c r="A13151" s="1">
        <v>13150</v>
      </c>
      <c r="B13151" s="3">
        <v>85.65</v>
      </c>
      <c r="C13151" s="3">
        <v>43.2448692322</v>
      </c>
      <c r="D13151" s="4">
        <v>0.945344785790444</v>
      </c>
      <c r="E13151" s="5" t="s">
        <v>566</v>
      </c>
    </row>
    <row r="13152" spans="1:5">
      <c r="A13152" s="1">
        <v>13151</v>
      </c>
      <c r="B13152" s="3">
        <v>88.15</v>
      </c>
      <c r="C13152" s="3">
        <v>43.2448692322</v>
      </c>
      <c r="D13152" s="4">
        <v>0.396893863537357</v>
      </c>
      <c r="E13152" s="5" t="s">
        <v>568</v>
      </c>
    </row>
    <row r="13153" spans="1:5">
      <c r="A13153" s="1">
        <v>13152</v>
      </c>
      <c r="B13153" s="3">
        <v>80.75</v>
      </c>
      <c r="C13153" s="3">
        <v>43.1448692322</v>
      </c>
      <c r="D13153" s="4">
        <v>0.0447170170572347</v>
      </c>
      <c r="E13153" s="5" t="s">
        <v>576</v>
      </c>
    </row>
    <row r="13154" spans="1:5">
      <c r="A13154" s="1">
        <v>13153</v>
      </c>
      <c r="B13154" s="3">
        <v>81.25</v>
      </c>
      <c r="C13154" s="3">
        <v>43.1448692322</v>
      </c>
      <c r="D13154" s="4">
        <v>0.107778401681684</v>
      </c>
      <c r="E13154" s="5" t="s">
        <v>576</v>
      </c>
    </row>
    <row r="13155" spans="1:5">
      <c r="A13155" s="1">
        <v>13154</v>
      </c>
      <c r="B13155" s="3">
        <v>81.65</v>
      </c>
      <c r="C13155" s="3">
        <v>43.1448692322</v>
      </c>
      <c r="D13155" s="4">
        <v>0.495749584694652</v>
      </c>
      <c r="E13155" s="5" t="s">
        <v>576</v>
      </c>
    </row>
    <row r="13156" spans="1:5">
      <c r="A13156" s="1">
        <v>13155</v>
      </c>
      <c r="B13156" s="3">
        <v>81.95</v>
      </c>
      <c r="C13156" s="3">
        <v>43.1448692322</v>
      </c>
      <c r="D13156" s="4">
        <v>0.0447170170572347</v>
      </c>
      <c r="E13156" s="5" t="s">
        <v>566</v>
      </c>
    </row>
    <row r="13157" spans="1:5">
      <c r="A13157" s="1">
        <v>13156</v>
      </c>
      <c r="B13157" s="3">
        <v>82.05</v>
      </c>
      <c r="C13157" s="3">
        <v>43.1448692322</v>
      </c>
      <c r="D13157" s="4">
        <v>0.0447170170572347</v>
      </c>
      <c r="E13157" s="5" t="s">
        <v>566</v>
      </c>
    </row>
    <row r="13158" spans="1:5">
      <c r="A13158" s="1">
        <v>13157</v>
      </c>
      <c r="B13158" s="3">
        <v>81.45</v>
      </c>
      <c r="C13158" s="3">
        <v>43.0448692322</v>
      </c>
      <c r="D13158" s="4">
        <v>0.0447170170572347</v>
      </c>
      <c r="E13158" s="5" t="s">
        <v>576</v>
      </c>
    </row>
    <row r="13159" spans="1:5">
      <c r="A13159" s="1">
        <v>13158</v>
      </c>
      <c r="B13159" s="3">
        <v>81.05</v>
      </c>
      <c r="C13159" s="3">
        <v>42.9448692322</v>
      </c>
      <c r="D13159" s="4">
        <v>0.0447170170572347</v>
      </c>
      <c r="E13159" s="5" t="s">
        <v>576</v>
      </c>
    </row>
    <row r="13160" spans="1:5">
      <c r="A13160" s="1">
        <v>13159</v>
      </c>
      <c r="B13160" s="3">
        <v>81.45</v>
      </c>
      <c r="C13160" s="3">
        <v>42.9448692322</v>
      </c>
      <c r="D13160" s="4">
        <v>0.556548946635234</v>
      </c>
      <c r="E13160" s="5" t="s">
        <v>576</v>
      </c>
    </row>
    <row r="13161" spans="1:5">
      <c r="A13161" s="1">
        <v>13160</v>
      </c>
      <c r="B13161" s="3">
        <v>81.95</v>
      </c>
      <c r="C13161" s="3">
        <v>42.9448692322</v>
      </c>
      <c r="D13161" s="4">
        <v>0.556548946635234</v>
      </c>
      <c r="E13161" s="5" t="s">
        <v>566</v>
      </c>
    </row>
    <row r="13162" spans="1:5">
      <c r="A13162" s="1">
        <v>13161</v>
      </c>
      <c r="B13162" s="3">
        <v>87.55</v>
      </c>
      <c r="C13162" s="3">
        <v>42.9448692322</v>
      </c>
      <c r="D13162" s="4">
        <v>0.393228506246757</v>
      </c>
      <c r="E13162" s="5" t="s">
        <v>568</v>
      </c>
    </row>
    <row r="13163" spans="1:5">
      <c r="A13163" s="1">
        <v>13162</v>
      </c>
      <c r="B13163" s="3">
        <v>80.95</v>
      </c>
      <c r="C13163" s="3">
        <v>42.8448692322</v>
      </c>
      <c r="D13163" s="4">
        <v>0.0447170170572347</v>
      </c>
      <c r="E13163" s="5" t="s">
        <v>576</v>
      </c>
    </row>
    <row r="13164" spans="1:5">
      <c r="A13164" s="1">
        <v>13163</v>
      </c>
      <c r="B13164" s="3">
        <v>81.05</v>
      </c>
      <c r="C13164" s="3">
        <v>42.8448692322</v>
      </c>
      <c r="D13164" s="4">
        <v>-0.219582527153962</v>
      </c>
      <c r="E13164" s="5" t="s">
        <v>576</v>
      </c>
    </row>
    <row r="13165" spans="1:5">
      <c r="A13165" s="1">
        <v>13164</v>
      </c>
      <c r="B13165" s="3">
        <v>81.15</v>
      </c>
      <c r="C13165" s="3">
        <v>42.8448692322</v>
      </c>
      <c r="D13165" s="4">
        <v>0.556548946635234</v>
      </c>
      <c r="E13165" s="5" t="s">
        <v>576</v>
      </c>
    </row>
    <row r="13166" spans="1:5">
      <c r="A13166" s="1">
        <v>13165</v>
      </c>
      <c r="B13166" s="3">
        <v>81.55</v>
      </c>
      <c r="C13166" s="3">
        <v>42.8448692322</v>
      </c>
      <c r="D13166" s="4">
        <v>0.383590090882074</v>
      </c>
      <c r="E13166" s="5" t="s">
        <v>576</v>
      </c>
    </row>
    <row r="13167" spans="1:5">
      <c r="A13167" s="1">
        <v>13166</v>
      </c>
      <c r="B13167" s="3">
        <v>81.95</v>
      </c>
      <c r="C13167" s="3">
        <v>42.8448692322</v>
      </c>
      <c r="D13167" s="4">
        <v>0.622599698925775</v>
      </c>
      <c r="E13167" s="5" t="s">
        <v>566</v>
      </c>
    </row>
    <row r="13168" spans="1:5">
      <c r="A13168" s="1">
        <v>13167</v>
      </c>
      <c r="B13168" s="3">
        <v>84.45</v>
      </c>
      <c r="C13168" s="3">
        <v>42.8448692322</v>
      </c>
      <c r="D13168" s="4">
        <v>0.698983645455915</v>
      </c>
      <c r="E13168" s="5" t="s">
        <v>576</v>
      </c>
    </row>
    <row r="13169" spans="1:5">
      <c r="A13169" s="1">
        <v>13168</v>
      </c>
      <c r="B13169" s="3">
        <v>80.25</v>
      </c>
      <c r="C13169" s="3">
        <v>42.7448692322</v>
      </c>
      <c r="D13169" s="4">
        <v>0.0447170170572347</v>
      </c>
      <c r="E13169" s="5" t="s">
        <v>566</v>
      </c>
    </row>
    <row r="13170" spans="1:5">
      <c r="A13170" s="1">
        <v>13169</v>
      </c>
      <c r="B13170" s="3">
        <v>80.35</v>
      </c>
      <c r="C13170" s="3">
        <v>42.7448692322</v>
      </c>
      <c r="D13170" s="4">
        <v>0.0820134169929477</v>
      </c>
      <c r="E13170" s="5" t="s">
        <v>566</v>
      </c>
    </row>
    <row r="13171" spans="1:5">
      <c r="A13171" s="1">
        <v>13170</v>
      </c>
      <c r="B13171" s="3">
        <v>80.55</v>
      </c>
      <c r="C13171" s="3">
        <v>42.7448692322</v>
      </c>
      <c r="D13171" s="4">
        <v>0.0447170170572347</v>
      </c>
      <c r="E13171" s="5" t="s">
        <v>566</v>
      </c>
    </row>
    <row r="13172" spans="1:5">
      <c r="A13172" s="1">
        <v>13171</v>
      </c>
      <c r="B13172" s="3">
        <v>80.75</v>
      </c>
      <c r="C13172" s="3">
        <v>42.7448692322</v>
      </c>
      <c r="D13172" s="4">
        <v>0.556548946635234</v>
      </c>
      <c r="E13172" s="5" t="s">
        <v>576</v>
      </c>
    </row>
    <row r="13173" spans="1:5">
      <c r="A13173" s="1">
        <v>13172</v>
      </c>
      <c r="B13173" s="3">
        <v>82.45</v>
      </c>
      <c r="C13173" s="3">
        <v>42.7448692322</v>
      </c>
      <c r="D13173" s="4">
        <v>0.532517502900003</v>
      </c>
      <c r="E13173" s="5" t="s">
        <v>566</v>
      </c>
    </row>
    <row r="13174" spans="1:5">
      <c r="A13174" s="1">
        <v>13173</v>
      </c>
      <c r="B13174" s="3">
        <v>88.55</v>
      </c>
      <c r="C13174" s="3">
        <v>42.7448692322</v>
      </c>
      <c r="D13174" s="4">
        <v>0.418058286542756</v>
      </c>
      <c r="E13174" s="5" t="s">
        <v>568</v>
      </c>
    </row>
    <row r="13175" spans="1:5">
      <c r="A13175" s="1">
        <v>13174</v>
      </c>
      <c r="B13175" s="3">
        <v>80.55</v>
      </c>
      <c r="C13175" s="3">
        <v>42.6448692322</v>
      </c>
      <c r="D13175" s="4">
        <v>0.532517502900003</v>
      </c>
      <c r="E13175" s="5" t="s">
        <v>566</v>
      </c>
    </row>
    <row r="13176" spans="1:5">
      <c r="A13176" s="1">
        <v>13175</v>
      </c>
      <c r="B13176" s="3">
        <v>84.35</v>
      </c>
      <c r="C13176" s="3">
        <v>42.6448692322</v>
      </c>
      <c r="D13176" s="4">
        <v>0.455498592545658</v>
      </c>
      <c r="E13176" s="5" t="s">
        <v>566</v>
      </c>
    </row>
    <row r="13177" spans="1:5">
      <c r="A13177" s="1">
        <v>13176</v>
      </c>
      <c r="B13177" s="3">
        <v>84.45</v>
      </c>
      <c r="C13177" s="3">
        <v>42.6448692322</v>
      </c>
      <c r="D13177" s="4">
        <v>0.455498592545658</v>
      </c>
      <c r="E13177" s="5" t="s">
        <v>566</v>
      </c>
    </row>
    <row r="13178" spans="1:5">
      <c r="A13178" s="1">
        <v>13177</v>
      </c>
      <c r="B13178" s="3">
        <v>85.75</v>
      </c>
      <c r="C13178" s="3">
        <v>42.6448692322</v>
      </c>
      <c r="D13178" s="4">
        <v>-0.100408535749545</v>
      </c>
      <c r="E13178" s="5" t="s">
        <v>566</v>
      </c>
    </row>
    <row r="13179" spans="1:5">
      <c r="A13179" s="1">
        <v>13178</v>
      </c>
      <c r="B13179" s="3">
        <v>84.25</v>
      </c>
      <c r="C13179" s="3">
        <v>42.5448692322</v>
      </c>
      <c r="D13179" s="4">
        <v>0.532517502900003</v>
      </c>
      <c r="E13179" s="5" t="s">
        <v>566</v>
      </c>
    </row>
    <row r="13180" spans="1:5">
      <c r="A13180" s="1">
        <v>13179</v>
      </c>
      <c r="B13180" s="3">
        <v>84.65</v>
      </c>
      <c r="C13180" s="3">
        <v>42.5448692322</v>
      </c>
      <c r="D13180" s="4">
        <v>1.1391618300382</v>
      </c>
      <c r="E13180" s="5" t="s">
        <v>566</v>
      </c>
    </row>
    <row r="13181" spans="1:5">
      <c r="A13181" s="1">
        <v>13180</v>
      </c>
      <c r="B13181" s="3">
        <v>86.25</v>
      </c>
      <c r="C13181" s="3">
        <v>42.5448692322</v>
      </c>
      <c r="D13181" s="4">
        <v>0.340122456145356</v>
      </c>
      <c r="E13181" s="5" t="s">
        <v>568</v>
      </c>
    </row>
    <row r="13182" spans="1:5">
      <c r="A13182" s="1">
        <v>13181</v>
      </c>
      <c r="B13182" s="3">
        <v>89.05</v>
      </c>
      <c r="C13182" s="3">
        <v>43.5448692322</v>
      </c>
      <c r="D13182" s="4">
        <v>0.489945784360827</v>
      </c>
      <c r="E13182" s="5" t="s">
        <v>568</v>
      </c>
    </row>
    <row r="13183" spans="1:5">
      <c r="A13183" s="1">
        <v>13182</v>
      </c>
      <c r="B13183" s="3">
        <v>92.25</v>
      </c>
      <c r="C13183" s="3">
        <v>43.5448692322</v>
      </c>
      <c r="D13183" s="4">
        <v>0.127926035618755</v>
      </c>
      <c r="E13183" s="5" t="s">
        <v>568</v>
      </c>
    </row>
    <row r="13184" spans="1:5">
      <c r="A13184" s="1">
        <v>13183</v>
      </c>
      <c r="B13184" s="3">
        <v>90.35</v>
      </c>
      <c r="C13184" s="3">
        <v>43.4448692322</v>
      </c>
      <c r="D13184" s="4">
        <v>0.185465997802868</v>
      </c>
      <c r="E13184" s="5" t="s">
        <v>568</v>
      </c>
    </row>
    <row r="13185" spans="1:5">
      <c r="A13185" s="1">
        <v>13184</v>
      </c>
      <c r="B13185" s="3">
        <v>94.45</v>
      </c>
      <c r="C13185" s="3">
        <v>43.4448692322</v>
      </c>
      <c r="D13185" s="4">
        <v>0.520577357139836</v>
      </c>
      <c r="E13185" s="5" t="s">
        <v>568</v>
      </c>
    </row>
    <row r="13186" spans="1:5">
      <c r="A13186" s="1">
        <v>13185</v>
      </c>
      <c r="B13186" s="3">
        <v>88.85</v>
      </c>
      <c r="C13186" s="3">
        <v>43.3448692322</v>
      </c>
      <c r="D13186" s="4">
        <v>0.603933775523035</v>
      </c>
      <c r="E13186" s="5" t="s">
        <v>568</v>
      </c>
    </row>
    <row r="13187" spans="1:5">
      <c r="A13187" s="1">
        <v>13186</v>
      </c>
      <c r="B13187" s="3">
        <v>94.35</v>
      </c>
      <c r="C13187" s="3">
        <v>43.3448692322</v>
      </c>
      <c r="D13187" s="4">
        <v>0.58429551943503</v>
      </c>
      <c r="E13187" s="5" t="s">
        <v>568</v>
      </c>
    </row>
    <row r="13188" spans="1:5">
      <c r="A13188" s="1">
        <v>13187</v>
      </c>
      <c r="B13188" s="3">
        <v>91.85</v>
      </c>
      <c r="C13188" s="3">
        <v>43.2448692322</v>
      </c>
      <c r="D13188" s="4">
        <v>0.376537322782399</v>
      </c>
      <c r="E13188" s="5" t="s">
        <v>568</v>
      </c>
    </row>
    <row r="13189" spans="1:5">
      <c r="A13189" s="1">
        <v>13188</v>
      </c>
      <c r="B13189" s="3">
        <v>95.45</v>
      </c>
      <c r="C13189" s="3">
        <v>43.1448692322</v>
      </c>
      <c r="D13189" s="4">
        <v>0.340122456145356</v>
      </c>
      <c r="E13189" s="5" t="s">
        <v>568</v>
      </c>
    </row>
    <row r="13190" spans="1:5">
      <c r="A13190" s="1">
        <v>13189</v>
      </c>
      <c r="B13190" s="3">
        <v>88.95</v>
      </c>
      <c r="C13190" s="3">
        <v>42.9448692322</v>
      </c>
      <c r="D13190" s="4">
        <v>0.233186542989146</v>
      </c>
      <c r="E13190" s="5" t="s">
        <v>568</v>
      </c>
    </row>
    <row r="13191" spans="1:5">
      <c r="A13191" s="1">
        <v>13190</v>
      </c>
      <c r="B13191" s="3">
        <v>90.45</v>
      </c>
      <c r="C13191" s="3">
        <v>42.9448692322</v>
      </c>
      <c r="D13191" s="4">
        <v>0.13538625493635</v>
      </c>
      <c r="E13191" s="5" t="s">
        <v>568</v>
      </c>
    </row>
    <row r="13192" spans="1:5">
      <c r="A13192" s="1">
        <v>13191</v>
      </c>
      <c r="B13192" s="3">
        <v>90.65</v>
      </c>
      <c r="C13192" s="3">
        <v>42.9448692322</v>
      </c>
      <c r="D13192" s="4">
        <v>0.376537322782399</v>
      </c>
      <c r="E13192" s="5" t="s">
        <v>568</v>
      </c>
    </row>
    <row r="13193" spans="1:5">
      <c r="A13193" s="1">
        <v>13192</v>
      </c>
      <c r="B13193" s="3">
        <v>95.25</v>
      </c>
      <c r="C13193" s="3">
        <v>42.9448692322</v>
      </c>
      <c r="D13193" s="4">
        <v>0.667485888941738</v>
      </c>
      <c r="E13193" s="5" t="s">
        <v>568</v>
      </c>
    </row>
    <row r="13194" spans="1:5">
      <c r="A13194" s="1">
        <v>13193</v>
      </c>
      <c r="B13194" s="3">
        <v>92.75</v>
      </c>
      <c r="C13194" s="3">
        <v>42.8448692322</v>
      </c>
      <c r="D13194" s="4">
        <v>0.376537322782399</v>
      </c>
      <c r="E13194" s="5" t="s">
        <v>568</v>
      </c>
    </row>
    <row r="13195" spans="1:5">
      <c r="A13195" s="1">
        <v>13194</v>
      </c>
      <c r="B13195" s="3">
        <v>93.55</v>
      </c>
      <c r="C13195" s="3">
        <v>42.8448692322</v>
      </c>
      <c r="D13195" s="4">
        <v>0.127264362526258</v>
      </c>
      <c r="E13195" s="5" t="s">
        <v>568</v>
      </c>
    </row>
    <row r="13196" spans="1:5">
      <c r="A13196" s="1">
        <v>13195</v>
      </c>
      <c r="B13196" s="3">
        <v>94.55</v>
      </c>
      <c r="C13196" s="3">
        <v>42.7448692322</v>
      </c>
      <c r="D13196" s="4">
        <v>0.376537322782399</v>
      </c>
      <c r="E13196" s="5" t="s">
        <v>568</v>
      </c>
    </row>
    <row r="13197" spans="1:5">
      <c r="A13197" s="1">
        <v>13196</v>
      </c>
      <c r="B13197" s="3">
        <v>92.05</v>
      </c>
      <c r="C13197" s="3">
        <v>42.6448692322</v>
      </c>
      <c r="D13197" s="4">
        <v>0.376537322782399</v>
      </c>
      <c r="E13197" s="5" t="s">
        <v>568</v>
      </c>
    </row>
    <row r="13198" spans="1:5">
      <c r="A13198" s="1">
        <v>13197</v>
      </c>
      <c r="B13198" s="3">
        <v>111.05</v>
      </c>
      <c r="C13198" s="3">
        <v>43.0448692322</v>
      </c>
      <c r="D13198" s="4">
        <v>0.621844393749381</v>
      </c>
      <c r="E13198" s="5" t="s">
        <v>568</v>
      </c>
    </row>
    <row r="13199" spans="1:5">
      <c r="A13199" s="1">
        <v>13198</v>
      </c>
      <c r="B13199" s="3">
        <v>111.25</v>
      </c>
      <c r="C13199" s="3">
        <v>43.0448692322</v>
      </c>
      <c r="D13199" s="4">
        <v>0.596079409060645</v>
      </c>
      <c r="E13199" s="5" t="s">
        <v>568</v>
      </c>
    </row>
    <row r="13200" spans="1:5">
      <c r="A13200" s="1">
        <v>13199</v>
      </c>
      <c r="B13200" s="3">
        <v>110.55</v>
      </c>
      <c r="C13200" s="3">
        <v>42.8448692322</v>
      </c>
      <c r="D13200" s="4">
        <v>0.742797929595298</v>
      </c>
      <c r="E13200" s="5" t="s">
        <v>568</v>
      </c>
    </row>
    <row r="13201" spans="1:5">
      <c r="A13201" s="1">
        <v>13200</v>
      </c>
      <c r="B13201" s="3">
        <v>111.75</v>
      </c>
      <c r="C13201" s="3">
        <v>42.8448692322</v>
      </c>
      <c r="D13201" s="4">
        <v>0.667485888941738</v>
      </c>
      <c r="E13201" s="5" t="s">
        <v>568</v>
      </c>
    </row>
    <row r="13202" spans="1:5">
      <c r="A13202" s="1">
        <v>13201</v>
      </c>
      <c r="B13202" s="3">
        <v>118.05</v>
      </c>
      <c r="C13202" s="3">
        <v>43.5448692322</v>
      </c>
      <c r="D13202" s="4">
        <v>-0.205463996427431</v>
      </c>
      <c r="E13202" s="5" t="s">
        <v>566</v>
      </c>
    </row>
    <row r="13203" spans="1:5">
      <c r="A13203" s="1">
        <v>13202</v>
      </c>
      <c r="B13203" s="3">
        <v>119.25</v>
      </c>
      <c r="C13203" s="3">
        <v>43.5448692322</v>
      </c>
      <c r="D13203" s="4">
        <v>0.653444599583053</v>
      </c>
      <c r="E13203" s="5" t="s">
        <v>566</v>
      </c>
    </row>
    <row r="13204" spans="1:5">
      <c r="A13204" s="1">
        <v>13203</v>
      </c>
      <c r="B13204" s="3">
        <v>120.75</v>
      </c>
      <c r="C13204" s="3">
        <v>43.5448692322</v>
      </c>
      <c r="D13204" s="4">
        <v>0.326213734569704</v>
      </c>
      <c r="E13204" s="5" t="s">
        <v>566</v>
      </c>
    </row>
    <row r="13205" spans="1:5">
      <c r="A13205" s="1">
        <v>13204</v>
      </c>
      <c r="B13205" s="3">
        <v>121.15</v>
      </c>
      <c r="C13205" s="3">
        <v>43.5448692322</v>
      </c>
      <c r="D13205" s="4">
        <v>0.645616414034276</v>
      </c>
      <c r="E13205" s="5" t="s">
        <v>566</v>
      </c>
    </row>
    <row r="13206" spans="1:5">
      <c r="A13206" s="1">
        <v>13205</v>
      </c>
      <c r="B13206" s="3">
        <v>121.35</v>
      </c>
      <c r="C13206" s="3">
        <v>43.5448692322</v>
      </c>
      <c r="D13206" s="4">
        <v>0.629469188237279</v>
      </c>
      <c r="E13206" s="5" t="s">
        <v>566</v>
      </c>
    </row>
    <row r="13207" spans="1:5">
      <c r="A13207" s="1">
        <v>13206</v>
      </c>
      <c r="B13207" s="3">
        <v>121.55</v>
      </c>
      <c r="C13207" s="3">
        <v>43.5448692322</v>
      </c>
      <c r="D13207" s="4">
        <v>0.326213734569704</v>
      </c>
      <c r="E13207" s="5" t="s">
        <v>566</v>
      </c>
    </row>
    <row r="13208" spans="1:5">
      <c r="A13208" s="1">
        <v>13207</v>
      </c>
      <c r="B13208" s="3">
        <v>126.15</v>
      </c>
      <c r="C13208" s="3">
        <v>43.5448692322</v>
      </c>
      <c r="D13208" s="4">
        <v>0.561517441833736</v>
      </c>
      <c r="E13208" s="5" t="s">
        <v>576</v>
      </c>
    </row>
    <row r="13209" spans="1:5">
      <c r="A13209" s="1">
        <v>13208</v>
      </c>
      <c r="B13209" s="3">
        <v>117.85</v>
      </c>
      <c r="C13209" s="3">
        <v>43.4448692322</v>
      </c>
      <c r="D13209" s="4">
        <v>0.141804899595079</v>
      </c>
      <c r="E13209" s="5" t="s">
        <v>566</v>
      </c>
    </row>
    <row r="13210" spans="1:5">
      <c r="A13210" s="1">
        <v>13209</v>
      </c>
      <c r="B13210" s="3">
        <v>118.45</v>
      </c>
      <c r="C13210" s="3">
        <v>43.4448692322</v>
      </c>
      <c r="D13210" s="4">
        <v>-0.10753215262387</v>
      </c>
      <c r="E13210" s="5" t="s">
        <v>566</v>
      </c>
    </row>
    <row r="13211" spans="1:5">
      <c r="A13211" s="1">
        <v>13210</v>
      </c>
      <c r="B13211" s="3">
        <v>121.35</v>
      </c>
      <c r="C13211" s="3">
        <v>43.4448692322</v>
      </c>
      <c r="D13211" s="4">
        <v>0.151425685758742</v>
      </c>
      <c r="E13211" s="5" t="s">
        <v>566</v>
      </c>
    </row>
    <row r="13212" spans="1:5">
      <c r="A13212" s="1">
        <v>13211</v>
      </c>
      <c r="B13212" s="3">
        <v>121.45</v>
      </c>
      <c r="C13212" s="3">
        <v>43.4448692322</v>
      </c>
      <c r="D13212" s="4">
        <v>0.151425685758742</v>
      </c>
      <c r="E13212" s="5" t="s">
        <v>566</v>
      </c>
    </row>
    <row r="13213" spans="1:5">
      <c r="A13213" s="1">
        <v>13212</v>
      </c>
      <c r="B13213" s="3">
        <v>127.05</v>
      </c>
      <c r="C13213" s="3">
        <v>43.4448692322</v>
      </c>
      <c r="D13213" s="4">
        <v>-0.429774212929854</v>
      </c>
      <c r="E13213" s="5" t="s">
        <v>576</v>
      </c>
    </row>
    <row r="13214" spans="1:5">
      <c r="A13214" s="1">
        <v>13213</v>
      </c>
      <c r="B13214" s="3">
        <v>119.15</v>
      </c>
      <c r="C13214" s="3">
        <v>43.3448692322</v>
      </c>
      <c r="D13214" s="4">
        <v>0.175006471055075</v>
      </c>
      <c r="E13214" s="5" t="s">
        <v>566</v>
      </c>
    </row>
    <row r="13215" spans="1:5">
      <c r="A13215" s="1">
        <v>13214</v>
      </c>
      <c r="B13215" s="3">
        <v>119.45</v>
      </c>
      <c r="C13215" s="3">
        <v>43.3448692322</v>
      </c>
      <c r="D13215" s="4">
        <v>0.557622837376793</v>
      </c>
      <c r="E13215" s="5" t="s">
        <v>566</v>
      </c>
    </row>
    <row r="13216" spans="1:5">
      <c r="A13216" s="1">
        <v>13215</v>
      </c>
      <c r="B13216" s="3">
        <v>121.45</v>
      </c>
      <c r="C13216" s="3">
        <v>43.3448692322</v>
      </c>
      <c r="D13216" s="4">
        <v>0.538187747961187</v>
      </c>
      <c r="E13216" s="5" t="s">
        <v>566</v>
      </c>
    </row>
    <row r="13217" spans="1:5">
      <c r="A13217" s="1">
        <v>13216</v>
      </c>
      <c r="B13217" s="3">
        <v>121.55</v>
      </c>
      <c r="C13217" s="3">
        <v>43.3448692322</v>
      </c>
      <c r="D13217" s="4">
        <v>-0.116391407602817</v>
      </c>
      <c r="E13217" s="5" t="s">
        <v>566</v>
      </c>
    </row>
    <row r="13218" spans="1:5">
      <c r="A13218" s="1">
        <v>13217</v>
      </c>
      <c r="B13218" s="3">
        <v>122.35</v>
      </c>
      <c r="C13218" s="3">
        <v>43.3448692322</v>
      </c>
      <c r="D13218" s="4">
        <v>-0.107152900667473</v>
      </c>
      <c r="E13218" s="5" t="s">
        <v>566</v>
      </c>
    </row>
    <row r="13219" spans="1:5">
      <c r="A13219" s="1">
        <v>13218</v>
      </c>
      <c r="B13219" s="3">
        <v>123.15</v>
      </c>
      <c r="C13219" s="3">
        <v>43.3448692322</v>
      </c>
      <c r="D13219" s="4">
        <v>0.702937459752936</v>
      </c>
      <c r="E13219" s="5" t="s">
        <v>576</v>
      </c>
    </row>
    <row r="13220" spans="1:5">
      <c r="A13220" s="1">
        <v>13219</v>
      </c>
      <c r="B13220" s="3">
        <v>120.15</v>
      </c>
      <c r="C13220" s="3">
        <v>43.2448692322</v>
      </c>
      <c r="D13220" s="4">
        <v>-0.126287919298025</v>
      </c>
      <c r="E13220" s="5" t="s">
        <v>566</v>
      </c>
    </row>
    <row r="13221" spans="1:5">
      <c r="A13221" s="1">
        <v>13220</v>
      </c>
      <c r="B13221" s="3">
        <v>121.55</v>
      </c>
      <c r="C13221" s="3">
        <v>43.2448692322</v>
      </c>
      <c r="D13221" s="4">
        <v>-0.107152900667473</v>
      </c>
      <c r="E13221" s="5" t="s">
        <v>566</v>
      </c>
    </row>
    <row r="13222" spans="1:5">
      <c r="A13222" s="1">
        <v>13221</v>
      </c>
      <c r="B13222" s="3">
        <v>121.65</v>
      </c>
      <c r="C13222" s="3">
        <v>43.2448692322</v>
      </c>
      <c r="D13222" s="4">
        <v>0.103562990984513</v>
      </c>
      <c r="E13222" s="5" t="s">
        <v>566</v>
      </c>
    </row>
    <row r="13223" spans="1:5">
      <c r="A13223" s="1">
        <v>13222</v>
      </c>
      <c r="B13223" s="3">
        <v>121.95</v>
      </c>
      <c r="C13223" s="3">
        <v>43.2448692322</v>
      </c>
      <c r="D13223" s="4">
        <v>-0.107152900667473</v>
      </c>
      <c r="E13223" s="5" t="s">
        <v>566</v>
      </c>
    </row>
    <row r="13224" spans="1:5">
      <c r="A13224" s="1">
        <v>13223</v>
      </c>
      <c r="B13224" s="3">
        <v>122.35</v>
      </c>
      <c r="C13224" s="3">
        <v>43.2448692322</v>
      </c>
      <c r="D13224" s="4">
        <v>0.1085741469491</v>
      </c>
      <c r="E13224" s="5" t="s">
        <v>566</v>
      </c>
    </row>
    <row r="13225" spans="1:5">
      <c r="A13225" s="1">
        <v>13224</v>
      </c>
      <c r="B13225" s="3">
        <v>122.55</v>
      </c>
      <c r="C13225" s="3">
        <v>43.2448692322</v>
      </c>
      <c r="D13225" s="4">
        <v>0.755472356166443</v>
      </c>
      <c r="E13225" s="5" t="s">
        <v>576</v>
      </c>
    </row>
    <row r="13226" spans="1:5">
      <c r="A13226" s="1">
        <v>13225</v>
      </c>
      <c r="B13226" s="3">
        <v>122.95</v>
      </c>
      <c r="C13226" s="3">
        <v>43.2448692322</v>
      </c>
      <c r="D13226" s="4">
        <v>0.153094898311991</v>
      </c>
      <c r="E13226" s="5" t="s">
        <v>576</v>
      </c>
    </row>
    <row r="13227" spans="1:5">
      <c r="A13227" s="1">
        <v>13226</v>
      </c>
      <c r="B13227" s="3">
        <v>125.65</v>
      </c>
      <c r="C13227" s="3">
        <v>43.2448692322</v>
      </c>
      <c r="D13227" s="4">
        <v>0.831837102825759</v>
      </c>
      <c r="E13227" s="5" t="s">
        <v>576</v>
      </c>
    </row>
    <row r="13228" spans="1:5">
      <c r="A13228" s="1">
        <v>13227</v>
      </c>
      <c r="B13228" s="3">
        <v>117.85</v>
      </c>
      <c r="C13228" s="3">
        <v>43.1448692322</v>
      </c>
      <c r="D13228" s="4">
        <v>0.171780772380493</v>
      </c>
      <c r="E13228" s="5" t="s">
        <v>566</v>
      </c>
    </row>
    <row r="13229" spans="1:5">
      <c r="A13229" s="1">
        <v>13228</v>
      </c>
      <c r="B13229" s="3">
        <v>119.45</v>
      </c>
      <c r="C13229" s="3">
        <v>43.1448692322</v>
      </c>
      <c r="D13229" s="4">
        <v>-0.126287919298025</v>
      </c>
      <c r="E13229" s="5" t="s">
        <v>566</v>
      </c>
    </row>
    <row r="13230" spans="1:5">
      <c r="A13230" s="1">
        <v>13229</v>
      </c>
      <c r="B13230" s="3">
        <v>121.35</v>
      </c>
      <c r="C13230" s="3">
        <v>43.1448692322</v>
      </c>
      <c r="D13230" s="4">
        <v>0.148083742347404</v>
      </c>
      <c r="E13230" s="5" t="s">
        <v>566</v>
      </c>
    </row>
    <row r="13231" spans="1:5">
      <c r="A13231" s="1">
        <v>13230</v>
      </c>
      <c r="B13231" s="3">
        <v>121.85</v>
      </c>
      <c r="C13231" s="3">
        <v>43.1448692322</v>
      </c>
      <c r="D13231" s="4">
        <v>-0.107152900667473</v>
      </c>
      <c r="E13231" s="5" t="s">
        <v>566</v>
      </c>
    </row>
    <row r="13232" spans="1:5">
      <c r="A13232" s="1">
        <v>13231</v>
      </c>
      <c r="B13232" s="3">
        <v>117.55</v>
      </c>
      <c r="C13232" s="3">
        <v>43.0448692322</v>
      </c>
      <c r="D13232" s="4">
        <v>0.77481141483602</v>
      </c>
      <c r="E13232" s="5" t="s">
        <v>566</v>
      </c>
    </row>
    <row r="13233" spans="1:5">
      <c r="A13233" s="1">
        <v>13232</v>
      </c>
      <c r="B13233" s="3">
        <v>122.05</v>
      </c>
      <c r="C13233" s="3">
        <v>43.0448692322</v>
      </c>
      <c r="D13233" s="4">
        <v>0.153094898311991</v>
      </c>
      <c r="E13233" s="5" t="s">
        <v>566</v>
      </c>
    </row>
    <row r="13234" spans="1:5">
      <c r="A13234" s="1">
        <v>13233</v>
      </c>
      <c r="B13234" s="3">
        <v>124.45</v>
      </c>
      <c r="C13234" s="3">
        <v>43.0448692322</v>
      </c>
      <c r="D13234" s="4">
        <v>0.188160481917244</v>
      </c>
      <c r="E13234" s="5" t="s">
        <v>576</v>
      </c>
    </row>
    <row r="13235" spans="1:5">
      <c r="A13235" s="1">
        <v>13234</v>
      </c>
      <c r="B13235" s="3">
        <v>126.25</v>
      </c>
      <c r="C13235" s="3">
        <v>43.0448692322</v>
      </c>
      <c r="D13235" s="4">
        <v>0.263488336646547</v>
      </c>
      <c r="E13235" s="5" t="s">
        <v>576</v>
      </c>
    </row>
    <row r="13236" spans="1:5">
      <c r="A13236" s="1">
        <v>13235</v>
      </c>
      <c r="B13236" s="3">
        <v>117.65</v>
      </c>
      <c r="C13236" s="3">
        <v>42.9448692322</v>
      </c>
      <c r="D13236" s="4">
        <v>0.294938527748635</v>
      </c>
      <c r="E13236" s="5" t="s">
        <v>566</v>
      </c>
    </row>
    <row r="13237" spans="1:5">
      <c r="A13237" s="1">
        <v>13236</v>
      </c>
      <c r="B13237" s="3">
        <v>117.85</v>
      </c>
      <c r="C13237" s="3">
        <v>42.9448692322</v>
      </c>
      <c r="D13237" s="4">
        <v>0.171780772380493</v>
      </c>
      <c r="E13237" s="5" t="s">
        <v>566</v>
      </c>
    </row>
    <row r="13238" spans="1:5">
      <c r="A13238" s="1">
        <v>13237</v>
      </c>
      <c r="B13238" s="3">
        <v>118.35</v>
      </c>
      <c r="C13238" s="3">
        <v>42.9448692322</v>
      </c>
      <c r="D13238" s="4">
        <v>0.0918161015483662</v>
      </c>
      <c r="E13238" s="5" t="s">
        <v>566</v>
      </c>
    </row>
    <row r="13239" spans="1:5">
      <c r="A13239" s="1">
        <v>13238</v>
      </c>
      <c r="B13239" s="3">
        <v>120.55</v>
      </c>
      <c r="C13239" s="3">
        <v>42.9448692322</v>
      </c>
      <c r="D13239" s="4">
        <v>0.103562990984513</v>
      </c>
      <c r="E13239" s="5" t="s">
        <v>566</v>
      </c>
    </row>
    <row r="13240" spans="1:5">
      <c r="A13240" s="1">
        <v>13239</v>
      </c>
      <c r="B13240" s="3">
        <v>120.65</v>
      </c>
      <c r="C13240" s="3">
        <v>42.9448692322</v>
      </c>
      <c r="D13240" s="4">
        <v>0.103562990984513</v>
      </c>
      <c r="E13240" s="5" t="s">
        <v>566</v>
      </c>
    </row>
    <row r="13241" spans="1:5">
      <c r="A13241" s="1">
        <v>13240</v>
      </c>
      <c r="B13241" s="3">
        <v>121.35</v>
      </c>
      <c r="C13241" s="3">
        <v>42.9448692322</v>
      </c>
      <c r="D13241" s="4">
        <v>-0.107152900667473</v>
      </c>
      <c r="E13241" s="5" t="s">
        <v>566</v>
      </c>
    </row>
    <row r="13242" spans="1:5">
      <c r="A13242" s="1">
        <v>13241</v>
      </c>
      <c r="B13242" s="3">
        <v>121.55</v>
      </c>
      <c r="C13242" s="3">
        <v>42.9448692322</v>
      </c>
      <c r="D13242" s="4">
        <v>0.347431380406158</v>
      </c>
      <c r="E13242" s="5" t="s">
        <v>566</v>
      </c>
    </row>
    <row r="13243" spans="1:5">
      <c r="A13243" s="1">
        <v>13242</v>
      </c>
      <c r="B13243" s="3">
        <v>122.45</v>
      </c>
      <c r="C13243" s="3">
        <v>42.9448692322</v>
      </c>
      <c r="D13243" s="4">
        <v>0.326213734569704</v>
      </c>
      <c r="E13243" s="5" t="s">
        <v>576</v>
      </c>
    </row>
    <row r="13244" spans="1:5">
      <c r="A13244" s="1">
        <v>13243</v>
      </c>
      <c r="B13244" s="3">
        <v>124.55</v>
      </c>
      <c r="C13244" s="3">
        <v>42.9448692322</v>
      </c>
      <c r="D13244" s="4">
        <v>0.744581143671314</v>
      </c>
      <c r="E13244" s="5" t="s">
        <v>576</v>
      </c>
    </row>
    <row r="13245" spans="1:5">
      <c r="A13245" s="1">
        <v>13244</v>
      </c>
      <c r="B13245" s="3">
        <v>125.35</v>
      </c>
      <c r="C13245" s="3">
        <v>42.9448692322</v>
      </c>
      <c r="D13245" s="4">
        <v>0.542353724337609</v>
      </c>
      <c r="E13245" s="5" t="s">
        <v>576</v>
      </c>
    </row>
    <row r="13246" spans="1:5">
      <c r="A13246" s="1">
        <v>13245</v>
      </c>
      <c r="B13246" s="3">
        <v>126.55</v>
      </c>
      <c r="C13246" s="3">
        <v>42.9448692322</v>
      </c>
      <c r="D13246" s="4">
        <v>0.301852102925024</v>
      </c>
      <c r="E13246" s="5" t="s">
        <v>576</v>
      </c>
    </row>
    <row r="13247" spans="1:5">
      <c r="A13247" s="1">
        <v>13246</v>
      </c>
      <c r="B13247" s="3">
        <v>120.25</v>
      </c>
      <c r="C13247" s="3">
        <v>42.8448692322</v>
      </c>
      <c r="D13247" s="4">
        <v>0.545471742471184</v>
      </c>
      <c r="E13247" s="5" t="s">
        <v>566</v>
      </c>
    </row>
    <row r="13248" spans="1:5">
      <c r="A13248" s="1">
        <v>13247</v>
      </c>
      <c r="B13248" s="3">
        <v>120.95</v>
      </c>
      <c r="C13248" s="3">
        <v>42.8448692322</v>
      </c>
      <c r="D13248" s="4">
        <v>0.103562990984513</v>
      </c>
      <c r="E13248" s="5" t="s">
        <v>566</v>
      </c>
    </row>
    <row r="13249" spans="1:5">
      <c r="A13249" s="1">
        <v>13248</v>
      </c>
      <c r="B13249" s="3">
        <v>121.05</v>
      </c>
      <c r="C13249" s="3">
        <v>42.8448692322</v>
      </c>
      <c r="D13249" s="4">
        <v>0.0954810490339332</v>
      </c>
      <c r="E13249" s="5" t="s">
        <v>566</v>
      </c>
    </row>
    <row r="13250" spans="1:5">
      <c r="A13250" s="1">
        <v>13249</v>
      </c>
      <c r="B13250" s="3">
        <v>117.85</v>
      </c>
      <c r="C13250" s="3">
        <v>42.7448692322</v>
      </c>
      <c r="D13250" s="4">
        <v>-0.239341721991489</v>
      </c>
      <c r="E13250" s="5" t="s">
        <v>566</v>
      </c>
    </row>
    <row r="13251" spans="1:5">
      <c r="A13251" s="1">
        <v>13250</v>
      </c>
      <c r="B13251" s="3">
        <v>118.15</v>
      </c>
      <c r="C13251" s="3">
        <v>42.7448692322</v>
      </c>
      <c r="D13251" s="4">
        <v>1.04243937026157</v>
      </c>
      <c r="E13251" s="5" t="s">
        <v>566</v>
      </c>
    </row>
    <row r="13252" spans="1:5">
      <c r="A13252" s="1">
        <v>13251</v>
      </c>
      <c r="B13252" s="3">
        <v>124.55</v>
      </c>
      <c r="C13252" s="3">
        <v>42.7448692322</v>
      </c>
      <c r="D13252" s="4">
        <v>0.39713281078735</v>
      </c>
      <c r="E13252" s="5" t="s">
        <v>576</v>
      </c>
    </row>
    <row r="13253" spans="1:5">
      <c r="A13253" s="1">
        <v>13252</v>
      </c>
      <c r="B13253" s="3">
        <v>126.05</v>
      </c>
      <c r="C13253" s="3">
        <v>42.7448692322</v>
      </c>
      <c r="D13253" s="4">
        <v>0.286731275678094</v>
      </c>
      <c r="E13253" s="5" t="s">
        <v>576</v>
      </c>
    </row>
    <row r="13254" spans="1:5">
      <c r="A13254" s="1">
        <v>13253</v>
      </c>
      <c r="B13254" s="3">
        <v>117.75</v>
      </c>
      <c r="C13254" s="3">
        <v>42.6448692322</v>
      </c>
      <c r="D13254" s="4">
        <v>0.944719219065393</v>
      </c>
      <c r="E13254" s="5" t="s">
        <v>566</v>
      </c>
    </row>
    <row r="13255" spans="1:5">
      <c r="A13255" s="1">
        <v>13254</v>
      </c>
      <c r="B13255" s="3">
        <v>118.05</v>
      </c>
      <c r="C13255" s="3">
        <v>42.6448692322</v>
      </c>
      <c r="D13255" s="4">
        <v>1.09969980760548</v>
      </c>
      <c r="E13255" s="5" t="s">
        <v>566</v>
      </c>
    </row>
    <row r="13256" spans="1:5">
      <c r="A13256" s="1">
        <v>13255</v>
      </c>
      <c r="B13256" s="3">
        <v>118.45</v>
      </c>
      <c r="C13256" s="3">
        <v>42.6448692322</v>
      </c>
      <c r="D13256" s="4">
        <v>0.116419166862739</v>
      </c>
      <c r="E13256" s="5" t="s">
        <v>566</v>
      </c>
    </row>
    <row r="13257" spans="1:5">
      <c r="A13257" s="1">
        <v>13256</v>
      </c>
      <c r="B13257" s="3">
        <v>119.75</v>
      </c>
      <c r="C13257" s="3">
        <v>42.6448692322</v>
      </c>
      <c r="D13257" s="4">
        <v>0.414983034529071</v>
      </c>
      <c r="E13257" s="5" t="s">
        <v>566</v>
      </c>
    </row>
    <row r="13258" spans="1:5">
      <c r="A13258" s="1">
        <v>13257</v>
      </c>
      <c r="B13258" s="3">
        <v>120.05</v>
      </c>
      <c r="C13258" s="3">
        <v>42.6448692322</v>
      </c>
      <c r="D13258" s="4">
        <v>0.447221941443113</v>
      </c>
      <c r="E13258" s="5" t="s">
        <v>566</v>
      </c>
    </row>
    <row r="13259" spans="1:5">
      <c r="A13259" s="1">
        <v>13258</v>
      </c>
      <c r="B13259" s="3">
        <v>120.45</v>
      </c>
      <c r="C13259" s="3">
        <v>42.6448692322</v>
      </c>
      <c r="D13259" s="4">
        <v>0.462875707307627</v>
      </c>
      <c r="E13259" s="5" t="s">
        <v>566</v>
      </c>
    </row>
    <row r="13260" spans="1:5">
      <c r="A13260" s="1">
        <v>13259</v>
      </c>
      <c r="B13260" s="3">
        <v>117.95</v>
      </c>
      <c r="C13260" s="3">
        <v>42.5448692322</v>
      </c>
      <c r="D13260" s="4">
        <v>1.04243937026157</v>
      </c>
      <c r="E13260" s="5" t="s">
        <v>566</v>
      </c>
    </row>
    <row r="13261" spans="1:5">
      <c r="A13261" s="1">
        <v>13260</v>
      </c>
      <c r="B13261" s="3">
        <v>118.15</v>
      </c>
      <c r="C13261" s="3">
        <v>42.5448692322</v>
      </c>
      <c r="D13261" s="4">
        <v>1.05757698578296</v>
      </c>
      <c r="E13261" s="5" t="s">
        <v>566</v>
      </c>
    </row>
    <row r="13262" spans="1:5">
      <c r="A13262" s="1">
        <v>13261</v>
      </c>
      <c r="B13262" s="3">
        <v>118.85</v>
      </c>
      <c r="C13262" s="3">
        <v>42.5448692322</v>
      </c>
      <c r="D13262" s="4">
        <v>0.707319686976214</v>
      </c>
      <c r="E13262" s="5" t="s">
        <v>566</v>
      </c>
    </row>
    <row r="13263" spans="1:5">
      <c r="A13263" s="1">
        <v>13262</v>
      </c>
      <c r="B13263" s="3">
        <v>119.95</v>
      </c>
      <c r="C13263" s="3">
        <v>42.5448692322</v>
      </c>
      <c r="D13263" s="4">
        <v>-0.0198055858257539</v>
      </c>
      <c r="E13263" s="5" t="s">
        <v>566</v>
      </c>
    </row>
    <row r="13264" spans="1:5">
      <c r="A13264" s="1">
        <v>13263</v>
      </c>
      <c r="B13264" s="3">
        <v>120.25</v>
      </c>
      <c r="C13264" s="3">
        <v>42.5448692322</v>
      </c>
      <c r="D13264" s="4">
        <v>-0.0198055858257539</v>
      </c>
      <c r="E13264" s="5" t="s">
        <v>566</v>
      </c>
    </row>
    <row r="13265" spans="1:5">
      <c r="A13265" s="1">
        <v>13264</v>
      </c>
      <c r="B13265" s="3">
        <v>120.55</v>
      </c>
      <c r="C13265" s="3">
        <v>42.5448692322</v>
      </c>
      <c r="D13265" s="4">
        <v>0.90523876500001</v>
      </c>
      <c r="E13265" s="5" t="s">
        <v>566</v>
      </c>
    </row>
    <row r="13266" spans="1:5">
      <c r="A13266" s="1">
        <v>13265</v>
      </c>
      <c r="B13266" s="3">
        <v>120.75</v>
      </c>
      <c r="C13266" s="3">
        <v>42.5448692322</v>
      </c>
      <c r="D13266" s="4">
        <v>-0.0557717154984442</v>
      </c>
      <c r="E13266" s="5" t="s">
        <v>566</v>
      </c>
    </row>
    <row r="13267" spans="1:5">
      <c r="A13267" s="1">
        <v>13266</v>
      </c>
      <c r="B13267" s="3">
        <v>122.15</v>
      </c>
      <c r="C13267" s="3">
        <v>42.5448692322</v>
      </c>
      <c r="D13267" s="4">
        <v>0.845454345988424</v>
      </c>
      <c r="E13267" s="5" t="s">
        <v>576</v>
      </c>
    </row>
    <row r="13268" spans="1:5">
      <c r="A13268" s="1">
        <v>13267</v>
      </c>
      <c r="B13268" s="3">
        <v>124.55</v>
      </c>
      <c r="C13268" s="3">
        <v>42.5448692322</v>
      </c>
      <c r="D13268" s="4">
        <v>0.704515154119977</v>
      </c>
      <c r="E13268" s="5" t="s">
        <v>576</v>
      </c>
    </row>
    <row r="13269" spans="1:5">
      <c r="A13269" s="1">
        <v>13268</v>
      </c>
      <c r="B13269" s="3">
        <v>124.85</v>
      </c>
      <c r="C13269" s="3">
        <v>42.5448692322</v>
      </c>
      <c r="D13269" s="4">
        <v>0.917493183978093</v>
      </c>
      <c r="E13269" s="5" t="s">
        <v>576</v>
      </c>
    </row>
    <row r="13270" spans="1:5">
      <c r="A13270" s="1">
        <v>13269</v>
      </c>
      <c r="B13270" s="3">
        <v>130.45</v>
      </c>
      <c r="C13270" s="3">
        <v>43.3448692322</v>
      </c>
      <c r="D13270" s="4">
        <v>0.587398772811903</v>
      </c>
      <c r="E13270" s="5" t="s">
        <v>576</v>
      </c>
    </row>
    <row r="13271" spans="1:5">
      <c r="A13271" s="1">
        <v>13270</v>
      </c>
      <c r="B13271" s="3">
        <v>127.25</v>
      </c>
      <c r="C13271" s="3">
        <v>43.2448692322</v>
      </c>
      <c r="D13271" s="4">
        <v>0.21821818643571</v>
      </c>
      <c r="E13271" s="5" t="s">
        <v>576</v>
      </c>
    </row>
    <row r="13272" spans="1:5">
      <c r="A13272" s="1">
        <v>13271</v>
      </c>
      <c r="B13272" s="3">
        <v>129.75</v>
      </c>
      <c r="C13272" s="3">
        <v>43.1448692322</v>
      </c>
      <c r="D13272" s="4">
        <v>0.378375510096797</v>
      </c>
      <c r="E13272" s="5" t="s">
        <v>576</v>
      </c>
    </row>
    <row r="13273" spans="1:5">
      <c r="A13273" s="1">
        <v>13272</v>
      </c>
      <c r="B13273" s="3">
        <v>129.05</v>
      </c>
      <c r="C13273" s="3">
        <v>43.0448692322</v>
      </c>
      <c r="D13273" s="4">
        <v>0.74093717254282</v>
      </c>
      <c r="E13273" s="5" t="s">
        <v>576</v>
      </c>
    </row>
    <row r="13274" spans="1:5">
      <c r="A13274" s="1">
        <v>13273</v>
      </c>
      <c r="B13274" s="3">
        <v>128.35</v>
      </c>
      <c r="C13274" s="3">
        <v>42.8448692322</v>
      </c>
      <c r="D13274" s="4">
        <v>0.36058624226829</v>
      </c>
      <c r="E13274" s="5" t="s">
        <v>576</v>
      </c>
    </row>
    <row r="13275" spans="1:5">
      <c r="A13275" s="1">
        <v>13274</v>
      </c>
      <c r="B13275" s="3">
        <v>129.45</v>
      </c>
      <c r="C13275" s="3">
        <v>42.7448692322</v>
      </c>
      <c r="D13275" s="4">
        <v>0.365758467112685</v>
      </c>
      <c r="E13275" s="5" t="s">
        <v>576</v>
      </c>
    </row>
    <row r="13276" spans="1:5">
      <c r="A13276" s="1">
        <v>13275</v>
      </c>
      <c r="B13276" s="3">
        <v>128.05</v>
      </c>
      <c r="C13276" s="3">
        <v>42.6448692322</v>
      </c>
      <c r="D13276" s="4">
        <v>0.392176488782445</v>
      </c>
      <c r="E13276" s="5" t="s">
        <v>576</v>
      </c>
    </row>
    <row r="13277" spans="1:5">
      <c r="A13277" s="1">
        <v>13276</v>
      </c>
      <c r="B13277" s="3">
        <v>82.15</v>
      </c>
      <c r="C13277" s="3">
        <v>42.4448692322</v>
      </c>
      <c r="D13277" s="4">
        <v>0.914964565097443</v>
      </c>
      <c r="E13277" s="5" t="s">
        <v>566</v>
      </c>
    </row>
    <row r="13278" spans="1:5">
      <c r="A13278" s="1">
        <v>13277</v>
      </c>
      <c r="B13278" s="3">
        <v>82.35</v>
      </c>
      <c r="C13278" s="3">
        <v>42.4448692322</v>
      </c>
      <c r="D13278" s="4">
        <v>0.549452293652927</v>
      </c>
      <c r="E13278" s="5" t="s">
        <v>566</v>
      </c>
    </row>
    <row r="13279" spans="1:5">
      <c r="A13279" s="1">
        <v>13278</v>
      </c>
      <c r="B13279" s="3">
        <v>87.25</v>
      </c>
      <c r="C13279" s="3">
        <v>42.3448692322</v>
      </c>
      <c r="D13279" s="4">
        <v>0.376537322782399</v>
      </c>
      <c r="E13279" s="5" t="s">
        <v>568</v>
      </c>
    </row>
    <row r="13280" spans="1:5">
      <c r="A13280" s="1">
        <v>13279</v>
      </c>
      <c r="B13280" s="3">
        <v>80.55</v>
      </c>
      <c r="C13280" s="3">
        <v>42.2448692322</v>
      </c>
      <c r="D13280" s="4">
        <v>0.625723271897808</v>
      </c>
      <c r="E13280" s="5" t="s">
        <v>566</v>
      </c>
    </row>
    <row r="13281" spans="1:5">
      <c r="A13281" s="1">
        <v>13280</v>
      </c>
      <c r="B13281" s="3">
        <v>86.75</v>
      </c>
      <c r="C13281" s="3">
        <v>42.2448692322</v>
      </c>
      <c r="D13281" s="4">
        <v>0.508467536168981</v>
      </c>
      <c r="E13281" s="5" t="s">
        <v>568</v>
      </c>
    </row>
    <row r="13282" spans="1:5">
      <c r="A13282" s="1">
        <v>13281</v>
      </c>
      <c r="B13282" s="3">
        <v>82.85</v>
      </c>
      <c r="C13282" s="3">
        <v>42.1448692322</v>
      </c>
      <c r="D13282" s="4">
        <v>0.667485888941738</v>
      </c>
      <c r="E13282" s="5" t="s">
        <v>568</v>
      </c>
    </row>
    <row r="13283" spans="1:5">
      <c r="A13283" s="1">
        <v>13282</v>
      </c>
      <c r="B13283" s="3">
        <v>86.35</v>
      </c>
      <c r="C13283" s="3">
        <v>42.1448692322</v>
      </c>
      <c r="D13283" s="4">
        <v>-0.535106945210956</v>
      </c>
      <c r="E13283" s="5" t="s">
        <v>568</v>
      </c>
    </row>
    <row r="13284" spans="1:5">
      <c r="A13284" s="1">
        <v>13283</v>
      </c>
      <c r="B13284" s="3">
        <v>86.75</v>
      </c>
      <c r="C13284" s="3">
        <v>42.1448692322</v>
      </c>
      <c r="D13284" s="4">
        <v>0.126029156384287</v>
      </c>
      <c r="E13284" s="5" t="s">
        <v>568</v>
      </c>
    </row>
    <row r="13285" spans="1:5">
      <c r="A13285" s="1">
        <v>13284</v>
      </c>
      <c r="B13285" s="3">
        <v>81.25</v>
      </c>
      <c r="C13285" s="3">
        <v>42.0448692322</v>
      </c>
      <c r="D13285" s="4">
        <v>0.532517502900003</v>
      </c>
      <c r="E13285" s="5" t="s">
        <v>566</v>
      </c>
    </row>
    <row r="13286" spans="1:5">
      <c r="A13286" s="1">
        <v>13285</v>
      </c>
      <c r="B13286" s="3">
        <v>83.25</v>
      </c>
      <c r="C13286" s="3">
        <v>42.0448692322</v>
      </c>
      <c r="D13286" s="4">
        <v>0.376537322782399</v>
      </c>
      <c r="E13286" s="5" t="s">
        <v>568</v>
      </c>
    </row>
    <row r="13287" spans="1:5">
      <c r="A13287" s="1">
        <v>13286</v>
      </c>
      <c r="B13287" s="3">
        <v>86.55</v>
      </c>
      <c r="C13287" s="3">
        <v>42.0448692322</v>
      </c>
      <c r="D13287" s="4">
        <v>0.898534503603353</v>
      </c>
      <c r="E13287" s="5" t="s">
        <v>568</v>
      </c>
    </row>
    <row r="13288" spans="1:5">
      <c r="A13288" s="1">
        <v>13287</v>
      </c>
      <c r="B13288" s="3">
        <v>84.95</v>
      </c>
      <c r="C13288" s="3">
        <v>41.9448692322</v>
      </c>
      <c r="D13288" s="4">
        <v>0.508467536168981</v>
      </c>
      <c r="E13288" s="5" t="s">
        <v>568</v>
      </c>
    </row>
    <row r="13289" spans="1:5">
      <c r="A13289" s="1">
        <v>13288</v>
      </c>
      <c r="B13289" s="3">
        <v>84.25</v>
      </c>
      <c r="C13289" s="3">
        <v>41.8448692322</v>
      </c>
      <c r="D13289" s="4">
        <v>0.508467536168981</v>
      </c>
      <c r="E13289" s="5" t="s">
        <v>568</v>
      </c>
    </row>
    <row r="13290" spans="1:5">
      <c r="A13290" s="1">
        <v>13289</v>
      </c>
      <c r="B13290" s="3">
        <v>80.15</v>
      </c>
      <c r="C13290" s="3">
        <v>41.7448692322</v>
      </c>
      <c r="D13290" s="4">
        <v>0.799610169831345</v>
      </c>
      <c r="E13290" s="5" t="s">
        <v>568</v>
      </c>
    </row>
    <row r="13291" spans="1:5">
      <c r="A13291" s="1">
        <v>13290</v>
      </c>
      <c r="B13291" s="3">
        <v>81.95</v>
      </c>
      <c r="C13291" s="3">
        <v>41.7448692322</v>
      </c>
      <c r="D13291" s="4">
        <v>0.376537322782399</v>
      </c>
      <c r="E13291" s="5" t="s">
        <v>568</v>
      </c>
    </row>
    <row r="13292" spans="1:5">
      <c r="A13292" s="1">
        <v>13291</v>
      </c>
      <c r="B13292" s="3">
        <v>82.05</v>
      </c>
      <c r="C13292" s="3">
        <v>41.7448692322</v>
      </c>
      <c r="D13292" s="4">
        <v>0.376537322782399</v>
      </c>
      <c r="E13292" s="5" t="s">
        <v>568</v>
      </c>
    </row>
    <row r="13293" spans="1:5">
      <c r="A13293" s="1">
        <v>13292</v>
      </c>
      <c r="B13293" s="3">
        <v>83.05</v>
      </c>
      <c r="C13293" s="3">
        <v>41.7448692322</v>
      </c>
      <c r="D13293" s="4">
        <v>0.353755035551424</v>
      </c>
      <c r="E13293" s="5" t="s">
        <v>568</v>
      </c>
    </row>
    <row r="13294" spans="1:5">
      <c r="A13294" s="1">
        <v>13293</v>
      </c>
      <c r="B13294" s="3">
        <v>83.55</v>
      </c>
      <c r="C13294" s="3">
        <v>41.7448692322</v>
      </c>
      <c r="D13294" s="4">
        <v>0.547958728350733</v>
      </c>
      <c r="E13294" s="5" t="s">
        <v>568</v>
      </c>
    </row>
    <row r="13295" spans="1:5">
      <c r="A13295" s="1">
        <v>13294</v>
      </c>
      <c r="B13295" s="3">
        <v>85.45</v>
      </c>
      <c r="C13295" s="3">
        <v>41.7448692322</v>
      </c>
      <c r="D13295" s="4">
        <v>0.13538625493635</v>
      </c>
      <c r="E13295" s="5" t="s">
        <v>568</v>
      </c>
    </row>
    <row r="13296" spans="1:5">
      <c r="A13296" s="1">
        <v>13295</v>
      </c>
      <c r="B13296" s="3">
        <v>86.05</v>
      </c>
      <c r="C13296" s="3">
        <v>41.7448692322</v>
      </c>
      <c r="D13296" s="4">
        <v>0.451849363435958</v>
      </c>
      <c r="E13296" s="5" t="s">
        <v>568</v>
      </c>
    </row>
    <row r="13297" spans="1:5">
      <c r="A13297" s="1">
        <v>13296</v>
      </c>
      <c r="B13297" s="3">
        <v>81.35</v>
      </c>
      <c r="C13297" s="3">
        <v>41.6448692322</v>
      </c>
      <c r="D13297" s="4">
        <v>0.376537322782399</v>
      </c>
      <c r="E13297" s="5" t="s">
        <v>568</v>
      </c>
    </row>
    <row r="13298" spans="1:5">
      <c r="A13298" s="1">
        <v>13297</v>
      </c>
      <c r="B13298" s="3">
        <v>81.55</v>
      </c>
      <c r="C13298" s="3">
        <v>41.6448692322</v>
      </c>
      <c r="D13298" s="4">
        <v>0.376537322782399</v>
      </c>
      <c r="E13298" s="5" t="s">
        <v>568</v>
      </c>
    </row>
    <row r="13299" spans="1:5">
      <c r="A13299" s="1">
        <v>13298</v>
      </c>
      <c r="B13299" s="3">
        <v>78.95</v>
      </c>
      <c r="C13299" s="3">
        <v>41.5448692322</v>
      </c>
      <c r="D13299" s="4">
        <v>0.872577500263485</v>
      </c>
      <c r="E13299" s="5" t="s">
        <v>566</v>
      </c>
    </row>
    <row r="13300" spans="1:5">
      <c r="A13300" s="1">
        <v>13299</v>
      </c>
      <c r="B13300" s="3">
        <v>79.15</v>
      </c>
      <c r="C13300" s="3">
        <v>41.5448692322</v>
      </c>
      <c r="D13300" s="4">
        <v>0.415234799632295</v>
      </c>
      <c r="E13300" s="5" t="s">
        <v>566</v>
      </c>
    </row>
    <row r="13301" spans="1:5">
      <c r="A13301" s="1">
        <v>13300</v>
      </c>
      <c r="B13301" s="3">
        <v>80.15</v>
      </c>
      <c r="C13301" s="3">
        <v>41.5448692322</v>
      </c>
      <c r="D13301" s="4">
        <v>0.376537322782399</v>
      </c>
      <c r="E13301" s="5" t="s">
        <v>568</v>
      </c>
    </row>
    <row r="13302" spans="1:5">
      <c r="A13302" s="1">
        <v>13301</v>
      </c>
      <c r="B13302" s="3">
        <v>82.35</v>
      </c>
      <c r="C13302" s="3">
        <v>41.5448692322</v>
      </c>
      <c r="D13302" s="4">
        <v>0.570857475203524</v>
      </c>
      <c r="E13302" s="5" t="s">
        <v>568</v>
      </c>
    </row>
    <row r="13303" spans="1:5">
      <c r="A13303" s="1">
        <v>13302</v>
      </c>
      <c r="B13303" s="3">
        <v>82.95</v>
      </c>
      <c r="C13303" s="3">
        <v>41.4448692322</v>
      </c>
      <c r="D13303" s="4">
        <v>0.3261058803843</v>
      </c>
      <c r="E13303" s="5" t="s">
        <v>568</v>
      </c>
    </row>
    <row r="13304" spans="1:5">
      <c r="A13304" s="1">
        <v>13303</v>
      </c>
      <c r="B13304" s="3">
        <v>83.15</v>
      </c>
      <c r="C13304" s="3">
        <v>41.4448692322</v>
      </c>
      <c r="D13304" s="4">
        <v>0.583779576822539</v>
      </c>
      <c r="E13304" s="5" t="s">
        <v>568</v>
      </c>
    </row>
    <row r="13305" spans="1:5">
      <c r="A13305" s="1">
        <v>13304</v>
      </c>
      <c r="B13305" s="3">
        <v>84.35</v>
      </c>
      <c r="C13305" s="3">
        <v>41.4448692322</v>
      </c>
      <c r="D13305" s="4">
        <v>0.13538625493635</v>
      </c>
      <c r="E13305" s="5" t="s">
        <v>568</v>
      </c>
    </row>
    <row r="13306" spans="1:5">
      <c r="A13306" s="1">
        <v>13305</v>
      </c>
      <c r="B13306" s="3">
        <v>99.85</v>
      </c>
      <c r="C13306" s="3">
        <v>42.4448692322</v>
      </c>
      <c r="D13306" s="4">
        <v>0.704701552781721</v>
      </c>
      <c r="E13306" s="5" t="s">
        <v>568</v>
      </c>
    </row>
    <row r="13307" spans="1:5">
      <c r="A13307" s="1">
        <v>13306</v>
      </c>
      <c r="B13307" s="3">
        <v>109.95</v>
      </c>
      <c r="C13307" s="3">
        <v>41.7448692322</v>
      </c>
      <c r="D13307" s="4">
        <v>0.691690645314785</v>
      </c>
      <c r="E13307" s="5" t="s">
        <v>566</v>
      </c>
    </row>
    <row r="13308" spans="1:5">
      <c r="A13308" s="1">
        <v>13307</v>
      </c>
      <c r="B13308" s="3">
        <v>113.55</v>
      </c>
      <c r="C13308" s="3">
        <v>41.6448692322</v>
      </c>
      <c r="D13308" s="4">
        <v>0.465491754725873</v>
      </c>
      <c r="E13308" s="5" t="s">
        <v>566</v>
      </c>
    </row>
    <row r="13309" spans="1:5">
      <c r="A13309" s="1">
        <v>13308</v>
      </c>
      <c r="B13309" s="3">
        <v>112.25</v>
      </c>
      <c r="C13309" s="3">
        <v>41.5448692322</v>
      </c>
      <c r="D13309" s="4">
        <v>0.701603389055741</v>
      </c>
      <c r="E13309" s="5" t="s">
        <v>566</v>
      </c>
    </row>
    <row r="13310" spans="1:5">
      <c r="A13310" s="1">
        <v>13309</v>
      </c>
      <c r="B13310" s="3">
        <v>107.05</v>
      </c>
      <c r="C13310" s="3">
        <v>41.4448692322</v>
      </c>
      <c r="D13310" s="4">
        <v>0.667485888941738</v>
      </c>
      <c r="E13310" s="5" t="s">
        <v>568</v>
      </c>
    </row>
    <row r="13311" spans="1:5">
      <c r="A13311" s="1">
        <v>13310</v>
      </c>
      <c r="B13311" s="3">
        <v>114.35</v>
      </c>
      <c r="C13311" s="3">
        <v>41.4448692322</v>
      </c>
      <c r="D13311" s="4">
        <v>0.651901577808281</v>
      </c>
      <c r="E13311" s="5" t="s">
        <v>566</v>
      </c>
    </row>
    <row r="13312" spans="1:5">
      <c r="A13312" s="1">
        <v>13311</v>
      </c>
      <c r="B13312" s="3">
        <v>117.35</v>
      </c>
      <c r="C13312" s="3">
        <v>42.4448692322</v>
      </c>
      <c r="D13312" s="4">
        <v>1.26367228217667</v>
      </c>
      <c r="E13312" s="5" t="s">
        <v>576</v>
      </c>
    </row>
    <row r="13313" spans="1:5">
      <c r="A13313" s="1">
        <v>13312</v>
      </c>
      <c r="B13313" s="3">
        <v>117.55</v>
      </c>
      <c r="C13313" s="3">
        <v>42.4448692322</v>
      </c>
      <c r="D13313" s="4">
        <v>1.08820776523365</v>
      </c>
      <c r="E13313" s="5" t="s">
        <v>576</v>
      </c>
    </row>
    <row r="13314" spans="1:5">
      <c r="A13314" s="1">
        <v>13313</v>
      </c>
      <c r="B13314" s="3">
        <v>117.75</v>
      </c>
      <c r="C13314" s="3">
        <v>42.4448692322</v>
      </c>
      <c r="D13314" s="4">
        <v>1.05873798138837</v>
      </c>
      <c r="E13314" s="5" t="s">
        <v>576</v>
      </c>
    </row>
    <row r="13315" spans="1:5">
      <c r="A13315" s="1">
        <v>13314</v>
      </c>
      <c r="B13315" s="3">
        <v>117.85</v>
      </c>
      <c r="C13315" s="3">
        <v>42.4448692322</v>
      </c>
      <c r="D13315" s="4">
        <v>1.4179927130816</v>
      </c>
      <c r="E13315" s="5" t="s">
        <v>576</v>
      </c>
    </row>
    <row r="13316" spans="1:5">
      <c r="A13316" s="1">
        <v>13315</v>
      </c>
      <c r="B13316" s="3">
        <v>118.05</v>
      </c>
      <c r="C13316" s="3">
        <v>42.4448692322</v>
      </c>
      <c r="D13316" s="4">
        <v>1.22350784298981</v>
      </c>
      <c r="E13316" s="5" t="s">
        <v>566</v>
      </c>
    </row>
    <row r="13317" spans="1:5">
      <c r="A13317" s="1">
        <v>13316</v>
      </c>
      <c r="B13317" s="3">
        <v>119.35</v>
      </c>
      <c r="C13317" s="3">
        <v>42.4448692322</v>
      </c>
      <c r="D13317" s="4">
        <v>0.707319686976214</v>
      </c>
      <c r="E13317" s="5" t="s">
        <v>566</v>
      </c>
    </row>
    <row r="13318" spans="1:5">
      <c r="A13318" s="1">
        <v>13317</v>
      </c>
      <c r="B13318" s="3">
        <v>121.15</v>
      </c>
      <c r="C13318" s="3">
        <v>42.4448692322</v>
      </c>
      <c r="D13318" s="4">
        <v>0.617564195799851</v>
      </c>
      <c r="E13318" s="5" t="s">
        <v>576</v>
      </c>
    </row>
    <row r="13319" spans="1:5">
      <c r="A13319" s="1">
        <v>13318</v>
      </c>
      <c r="B13319" s="3">
        <v>125.75</v>
      </c>
      <c r="C13319" s="3">
        <v>42.4448692322</v>
      </c>
      <c r="D13319" s="4">
        <v>0.542353724337609</v>
      </c>
      <c r="E13319" s="5" t="s">
        <v>576</v>
      </c>
    </row>
    <row r="13320" spans="1:5">
      <c r="A13320" s="1">
        <v>13319</v>
      </c>
      <c r="B13320" s="3">
        <v>116.25</v>
      </c>
      <c r="C13320" s="3">
        <v>42.3448692322</v>
      </c>
      <c r="D13320" s="4">
        <v>0.20785565188562</v>
      </c>
      <c r="E13320" s="5" t="s">
        <v>576</v>
      </c>
    </row>
    <row r="13321" spans="1:5">
      <c r="A13321" s="1">
        <v>13320</v>
      </c>
      <c r="B13321" s="3">
        <v>117.65</v>
      </c>
      <c r="C13321" s="3">
        <v>42.3448692322</v>
      </c>
      <c r="D13321" s="4">
        <v>1.22985818461656</v>
      </c>
      <c r="E13321" s="5" t="s">
        <v>576</v>
      </c>
    </row>
    <row r="13322" spans="1:5">
      <c r="A13322" s="1">
        <v>13321</v>
      </c>
      <c r="B13322" s="3">
        <v>117.75</v>
      </c>
      <c r="C13322" s="3">
        <v>42.3448692322</v>
      </c>
      <c r="D13322" s="4">
        <v>1.02438776695193</v>
      </c>
      <c r="E13322" s="5" t="s">
        <v>576</v>
      </c>
    </row>
    <row r="13323" spans="1:5">
      <c r="A13323" s="1">
        <v>13322</v>
      </c>
      <c r="B13323" s="3">
        <v>118.05</v>
      </c>
      <c r="C13323" s="3">
        <v>42.3448692322</v>
      </c>
      <c r="D13323" s="4">
        <v>1.09969980760548</v>
      </c>
      <c r="E13323" s="5" t="s">
        <v>566</v>
      </c>
    </row>
    <row r="13324" spans="1:5">
      <c r="A13324" s="1">
        <v>13323</v>
      </c>
      <c r="B13324" s="3">
        <v>118.65</v>
      </c>
      <c r="C13324" s="3">
        <v>42.3448692322</v>
      </c>
      <c r="D13324" s="4">
        <v>0.707319686976214</v>
      </c>
      <c r="E13324" s="5" t="s">
        <v>566</v>
      </c>
    </row>
    <row r="13325" spans="1:5">
      <c r="A13325" s="1">
        <v>13324</v>
      </c>
      <c r="B13325" s="3">
        <v>119.95</v>
      </c>
      <c r="C13325" s="3">
        <v>42.3448692322</v>
      </c>
      <c r="D13325" s="4">
        <v>0.212682122947185</v>
      </c>
      <c r="E13325" s="5" t="s">
        <v>566</v>
      </c>
    </row>
    <row r="13326" spans="1:5">
      <c r="A13326" s="1">
        <v>13325</v>
      </c>
      <c r="B13326" s="3">
        <v>124.05</v>
      </c>
      <c r="C13326" s="3">
        <v>42.3448692322</v>
      </c>
      <c r="D13326" s="4">
        <v>0.515827743175758</v>
      </c>
      <c r="E13326" s="5" t="s">
        <v>576</v>
      </c>
    </row>
    <row r="13327" spans="1:5">
      <c r="A13327" s="1">
        <v>13326</v>
      </c>
      <c r="B13327" s="3">
        <v>126.75</v>
      </c>
      <c r="C13327" s="3">
        <v>42.3448692322</v>
      </c>
      <c r="D13327" s="4">
        <v>0.416460756659998</v>
      </c>
      <c r="E13327" s="5" t="s">
        <v>576</v>
      </c>
    </row>
    <row r="13328" spans="1:5">
      <c r="A13328" s="1">
        <v>13327</v>
      </c>
      <c r="B13328" s="3">
        <v>116.25</v>
      </c>
      <c r="C13328" s="3">
        <v>42.2448692322</v>
      </c>
      <c r="D13328" s="4">
        <v>0.263193666637196</v>
      </c>
      <c r="E13328" s="5" t="s">
        <v>576</v>
      </c>
    </row>
    <row r="13329" spans="1:5">
      <c r="A13329" s="1">
        <v>13328</v>
      </c>
      <c r="B13329" s="3">
        <v>117.25</v>
      </c>
      <c r="C13329" s="3">
        <v>42.2448692322</v>
      </c>
      <c r="D13329" s="4">
        <v>1.09969980760548</v>
      </c>
      <c r="E13329" s="5" t="s">
        <v>576</v>
      </c>
    </row>
    <row r="13330" spans="1:5">
      <c r="A13330" s="1">
        <v>13329</v>
      </c>
      <c r="B13330" s="3">
        <v>117.65</v>
      </c>
      <c r="C13330" s="3">
        <v>42.2448692322</v>
      </c>
      <c r="D13330" s="4">
        <v>1.09969980760548</v>
      </c>
      <c r="E13330" s="5" t="s">
        <v>576</v>
      </c>
    </row>
    <row r="13331" spans="1:5">
      <c r="A13331" s="1">
        <v>13330</v>
      </c>
      <c r="B13331" s="3">
        <v>117.95</v>
      </c>
      <c r="C13331" s="3">
        <v>42.2448692322</v>
      </c>
      <c r="D13331" s="4">
        <v>0.379685337800918</v>
      </c>
      <c r="E13331" s="5" t="s">
        <v>576</v>
      </c>
    </row>
    <row r="13332" spans="1:5">
      <c r="A13332" s="1">
        <v>13331</v>
      </c>
      <c r="B13332" s="3">
        <v>118.25</v>
      </c>
      <c r="C13332" s="3">
        <v>42.2448692322</v>
      </c>
      <c r="D13332" s="4">
        <v>0.298553927170154</v>
      </c>
      <c r="E13332" s="5" t="s">
        <v>566</v>
      </c>
    </row>
    <row r="13333" spans="1:5">
      <c r="A13333" s="1">
        <v>13332</v>
      </c>
      <c r="B13333" s="3">
        <v>120.15</v>
      </c>
      <c r="C13333" s="3">
        <v>42.2448692322</v>
      </c>
      <c r="D13333" s="4">
        <v>0.414679817643305</v>
      </c>
      <c r="E13333" s="5" t="s">
        <v>566</v>
      </c>
    </row>
    <row r="13334" spans="1:5">
      <c r="A13334" s="1">
        <v>13333</v>
      </c>
      <c r="B13334" s="3">
        <v>125.15</v>
      </c>
      <c r="C13334" s="3">
        <v>42.2448692322</v>
      </c>
      <c r="D13334" s="4">
        <v>0.779827194773536</v>
      </c>
      <c r="E13334" s="5" t="s">
        <v>576</v>
      </c>
    </row>
    <row r="13335" spans="1:5">
      <c r="A13335" s="1">
        <v>13334</v>
      </c>
      <c r="B13335" s="3">
        <v>125.95</v>
      </c>
      <c r="C13335" s="3">
        <v>42.2448692322</v>
      </c>
      <c r="D13335" s="4">
        <v>0.0564447034565919</v>
      </c>
      <c r="E13335" s="5" t="s">
        <v>576</v>
      </c>
    </row>
    <row r="13336" spans="1:5">
      <c r="A13336" s="1">
        <v>13335</v>
      </c>
      <c r="B13336" s="3">
        <v>117.65</v>
      </c>
      <c r="C13336" s="3">
        <v>42.1448692322</v>
      </c>
      <c r="D13336" s="4">
        <v>1.17619780800544</v>
      </c>
      <c r="E13336" s="5" t="s">
        <v>576</v>
      </c>
    </row>
    <row r="13337" spans="1:5">
      <c r="A13337" s="1">
        <v>13336</v>
      </c>
      <c r="B13337" s="3">
        <v>118.55</v>
      </c>
      <c r="C13337" s="3">
        <v>42.1448692322</v>
      </c>
      <c r="D13337" s="4">
        <v>0.907150361123304</v>
      </c>
      <c r="E13337" s="5" t="s">
        <v>566</v>
      </c>
    </row>
    <row r="13338" spans="1:5">
      <c r="A13338" s="1">
        <v>13337</v>
      </c>
      <c r="B13338" s="3">
        <v>118.65</v>
      </c>
      <c r="C13338" s="3">
        <v>42.1448692322</v>
      </c>
      <c r="D13338" s="4">
        <v>0.40814644483175</v>
      </c>
      <c r="E13338" s="5" t="s">
        <v>566</v>
      </c>
    </row>
    <row r="13339" spans="1:5">
      <c r="A13339" s="1">
        <v>13338</v>
      </c>
      <c r="B13339" s="3">
        <v>119.15</v>
      </c>
      <c r="C13339" s="3">
        <v>42.1448692322</v>
      </c>
      <c r="D13339" s="4">
        <v>0.0239884771616706</v>
      </c>
      <c r="E13339" s="5" t="s">
        <v>566</v>
      </c>
    </row>
    <row r="13340" spans="1:5">
      <c r="A13340" s="1">
        <v>13339</v>
      </c>
      <c r="B13340" s="3">
        <v>119.55</v>
      </c>
      <c r="C13340" s="3">
        <v>42.1448692322</v>
      </c>
      <c r="D13340" s="4">
        <v>0.831553822478861</v>
      </c>
      <c r="E13340" s="5" t="s">
        <v>566</v>
      </c>
    </row>
    <row r="13341" spans="1:5">
      <c r="A13341" s="1">
        <v>13340</v>
      </c>
      <c r="B13341" s="3">
        <v>121.55</v>
      </c>
      <c r="C13341" s="3">
        <v>42.1448692322</v>
      </c>
      <c r="D13341" s="4">
        <v>0.257521963217649</v>
      </c>
      <c r="E13341" s="5" t="s">
        <v>576</v>
      </c>
    </row>
    <row r="13342" spans="1:5">
      <c r="A13342" s="1">
        <v>13341</v>
      </c>
      <c r="B13342" s="3">
        <v>125.55</v>
      </c>
      <c r="C13342" s="3">
        <v>42.1448692322</v>
      </c>
      <c r="D13342" s="4">
        <v>0.2754084003607</v>
      </c>
      <c r="E13342" s="5" t="s">
        <v>576</v>
      </c>
    </row>
    <row r="13343" spans="1:5">
      <c r="A13343" s="1">
        <v>13342</v>
      </c>
      <c r="B13343" s="3">
        <v>125.85</v>
      </c>
      <c r="C13343" s="3">
        <v>42.1448692322</v>
      </c>
      <c r="D13343" s="4">
        <v>0.27431081563682</v>
      </c>
      <c r="E13343" s="5" t="s">
        <v>576</v>
      </c>
    </row>
    <row r="13344" spans="1:5">
      <c r="A13344" s="1">
        <v>13343</v>
      </c>
      <c r="B13344" s="3">
        <v>115.85</v>
      </c>
      <c r="C13344" s="3">
        <v>42.0448692322</v>
      </c>
      <c r="D13344" s="4">
        <v>0.198617144950276</v>
      </c>
      <c r="E13344" s="5" t="s">
        <v>576</v>
      </c>
    </row>
    <row r="13345" spans="1:5">
      <c r="A13345" s="1">
        <v>13344</v>
      </c>
      <c r="B13345" s="3">
        <v>116.15</v>
      </c>
      <c r="C13345" s="3">
        <v>42.0448692322</v>
      </c>
      <c r="D13345" s="4">
        <v>0.175313521394069</v>
      </c>
      <c r="E13345" s="5" t="s">
        <v>576</v>
      </c>
    </row>
    <row r="13346" spans="1:5">
      <c r="A13346" s="1">
        <v>13345</v>
      </c>
      <c r="B13346" s="3">
        <v>116.35</v>
      </c>
      <c r="C13346" s="3">
        <v>42.0448692322</v>
      </c>
      <c r="D13346" s="4">
        <v>0.492351893023965</v>
      </c>
      <c r="E13346" s="5" t="s">
        <v>576</v>
      </c>
    </row>
    <row r="13347" spans="1:5">
      <c r="A13347" s="1">
        <v>13346</v>
      </c>
      <c r="B13347" s="3">
        <v>116.55</v>
      </c>
      <c r="C13347" s="3">
        <v>42.0448692322</v>
      </c>
      <c r="D13347" s="4">
        <v>0.116419166862739</v>
      </c>
      <c r="E13347" s="5" t="s">
        <v>576</v>
      </c>
    </row>
    <row r="13348" spans="1:5">
      <c r="A13348" s="1">
        <v>13347</v>
      </c>
      <c r="B13348" s="3">
        <v>117.75</v>
      </c>
      <c r="C13348" s="3">
        <v>42.0448692322</v>
      </c>
      <c r="D13348" s="4">
        <v>1.09969980760548</v>
      </c>
      <c r="E13348" s="5" t="s">
        <v>576</v>
      </c>
    </row>
    <row r="13349" spans="1:5">
      <c r="A13349" s="1">
        <v>13348</v>
      </c>
      <c r="B13349" s="3">
        <v>118.05</v>
      </c>
      <c r="C13349" s="3">
        <v>42.0448692322</v>
      </c>
      <c r="D13349" s="4">
        <v>0.296066063805111</v>
      </c>
      <c r="E13349" s="5" t="s">
        <v>576</v>
      </c>
    </row>
    <row r="13350" spans="1:5">
      <c r="A13350" s="1">
        <v>13349</v>
      </c>
      <c r="B13350" s="3">
        <v>118.95</v>
      </c>
      <c r="C13350" s="3">
        <v>42.0448692322</v>
      </c>
      <c r="D13350" s="4">
        <v>0.939359335273272</v>
      </c>
      <c r="E13350" s="5" t="s">
        <v>566</v>
      </c>
    </row>
    <row r="13351" spans="1:5">
      <c r="A13351" s="1">
        <v>13350</v>
      </c>
      <c r="B13351" s="3">
        <v>119.25</v>
      </c>
      <c r="C13351" s="3">
        <v>42.0448692322</v>
      </c>
      <c r="D13351" s="4">
        <v>0.0171241362628784</v>
      </c>
      <c r="E13351" s="5" t="s">
        <v>566</v>
      </c>
    </row>
    <row r="13352" spans="1:5">
      <c r="A13352" s="1">
        <v>13351</v>
      </c>
      <c r="B13352" s="3">
        <v>120.05</v>
      </c>
      <c r="C13352" s="3">
        <v>42.0448692322</v>
      </c>
      <c r="D13352" s="4">
        <v>0.414679817643305</v>
      </c>
      <c r="E13352" s="5" t="s">
        <v>566</v>
      </c>
    </row>
    <row r="13353" spans="1:5">
      <c r="A13353" s="1">
        <v>13352</v>
      </c>
      <c r="B13353" s="3">
        <v>123.65</v>
      </c>
      <c r="C13353" s="3">
        <v>42.0448692322</v>
      </c>
      <c r="D13353" s="4">
        <v>0.236140399513774</v>
      </c>
      <c r="E13353" s="5" t="s">
        <v>576</v>
      </c>
    </row>
    <row r="13354" spans="1:5">
      <c r="A13354" s="1">
        <v>13353</v>
      </c>
      <c r="B13354" s="3">
        <v>124.25</v>
      </c>
      <c r="C13354" s="3">
        <v>42.0448692322</v>
      </c>
      <c r="D13354" s="4">
        <v>0.818410320669701</v>
      </c>
      <c r="E13354" s="5" t="s">
        <v>576</v>
      </c>
    </row>
    <row r="13355" spans="1:5">
      <c r="A13355" s="1">
        <v>13354</v>
      </c>
      <c r="B13355" s="3">
        <v>115.45</v>
      </c>
      <c r="C13355" s="3">
        <v>41.9448692322</v>
      </c>
      <c r="D13355" s="4">
        <v>0.20785565188562</v>
      </c>
      <c r="E13355" s="5" t="s">
        <v>576</v>
      </c>
    </row>
    <row r="13356" spans="1:5">
      <c r="A13356" s="1">
        <v>13355</v>
      </c>
      <c r="B13356" s="3">
        <v>115.55</v>
      </c>
      <c r="C13356" s="3">
        <v>41.9448692322</v>
      </c>
      <c r="D13356" s="4">
        <v>0.671432616523047</v>
      </c>
      <c r="E13356" s="5" t="s">
        <v>576</v>
      </c>
    </row>
    <row r="13357" spans="1:5">
      <c r="A13357" s="1">
        <v>13356</v>
      </c>
      <c r="B13357" s="3">
        <v>115.75</v>
      </c>
      <c r="C13357" s="3">
        <v>41.9448692322</v>
      </c>
      <c r="D13357" s="4">
        <v>0.688778885436461</v>
      </c>
      <c r="E13357" s="5" t="s">
        <v>576</v>
      </c>
    </row>
    <row r="13358" spans="1:5">
      <c r="A13358" s="1">
        <v>13357</v>
      </c>
      <c r="B13358" s="3">
        <v>116.35</v>
      </c>
      <c r="C13358" s="3">
        <v>41.9448692322</v>
      </c>
      <c r="D13358" s="4">
        <v>0.149927788661729</v>
      </c>
      <c r="E13358" s="5" t="s">
        <v>576</v>
      </c>
    </row>
    <row r="13359" spans="1:5">
      <c r="A13359" s="1">
        <v>13358</v>
      </c>
      <c r="B13359" s="3">
        <v>116.85</v>
      </c>
      <c r="C13359" s="3">
        <v>41.9448692322</v>
      </c>
      <c r="D13359" s="4">
        <v>0.416633567904292</v>
      </c>
      <c r="E13359" s="5" t="s">
        <v>576</v>
      </c>
    </row>
    <row r="13360" spans="1:5">
      <c r="A13360" s="1">
        <v>13359</v>
      </c>
      <c r="B13360" s="3">
        <v>117.75</v>
      </c>
      <c r="C13360" s="3">
        <v>41.9448692322</v>
      </c>
      <c r="D13360" s="4">
        <v>0.958243288942562</v>
      </c>
      <c r="E13360" s="5" t="s">
        <v>576</v>
      </c>
    </row>
    <row r="13361" spans="1:5">
      <c r="A13361" s="1">
        <v>13360</v>
      </c>
      <c r="B13361" s="3">
        <v>126.45</v>
      </c>
      <c r="C13361" s="3">
        <v>41.9448692322</v>
      </c>
      <c r="D13361" s="4">
        <v>0.17325527598077</v>
      </c>
      <c r="E13361" s="5" t="s">
        <v>576</v>
      </c>
    </row>
    <row r="13362" spans="1:5">
      <c r="A13362" s="1">
        <v>13361</v>
      </c>
      <c r="B13362" s="3">
        <v>114.95</v>
      </c>
      <c r="C13362" s="3">
        <v>41.8448692322</v>
      </c>
      <c r="D13362" s="4">
        <v>0.0870499277598286</v>
      </c>
      <c r="E13362" s="5" t="s">
        <v>576</v>
      </c>
    </row>
    <row r="13363" spans="1:5">
      <c r="A13363" s="1">
        <v>13362</v>
      </c>
      <c r="B13363" s="3">
        <v>115.05</v>
      </c>
      <c r="C13363" s="3">
        <v>41.8448692322</v>
      </c>
      <c r="D13363" s="4">
        <v>0.28083451535135</v>
      </c>
      <c r="E13363" s="5" t="s">
        <v>576</v>
      </c>
    </row>
    <row r="13364" spans="1:5">
      <c r="A13364" s="1">
        <v>13363</v>
      </c>
      <c r="B13364" s="3">
        <v>118.65</v>
      </c>
      <c r="C13364" s="3">
        <v>41.8448692322</v>
      </c>
      <c r="D13364" s="4">
        <v>0.199358334876606</v>
      </c>
      <c r="E13364" s="5" t="s">
        <v>566</v>
      </c>
    </row>
    <row r="13365" spans="1:5">
      <c r="A13365" s="1">
        <v>13364</v>
      </c>
      <c r="B13365" s="3">
        <v>123.85</v>
      </c>
      <c r="C13365" s="3">
        <v>41.8448692322</v>
      </c>
      <c r="D13365" s="4">
        <v>0.589572956416447</v>
      </c>
      <c r="E13365" s="5" t="s">
        <v>576</v>
      </c>
    </row>
    <row r="13366" spans="1:5">
      <c r="A13366" s="1">
        <v>13365</v>
      </c>
      <c r="B13366" s="3">
        <v>117.45</v>
      </c>
      <c r="C13366" s="3">
        <v>41.7448692322</v>
      </c>
      <c r="D13366" s="4">
        <v>0.465168696046362</v>
      </c>
      <c r="E13366" s="5" t="s">
        <v>576</v>
      </c>
    </row>
    <row r="13367" spans="1:5">
      <c r="A13367" s="1">
        <v>13366</v>
      </c>
      <c r="B13367" s="3">
        <v>118.75</v>
      </c>
      <c r="C13367" s="3">
        <v>41.7448692322</v>
      </c>
      <c r="D13367" s="4">
        <v>0.199358334876606</v>
      </c>
      <c r="E13367" s="5" t="s">
        <v>576</v>
      </c>
    </row>
    <row r="13368" spans="1:5">
      <c r="A13368" s="1">
        <v>13367</v>
      </c>
      <c r="B13368" s="3">
        <v>121.65</v>
      </c>
      <c r="C13368" s="3">
        <v>41.6448692322</v>
      </c>
      <c r="D13368" s="4">
        <v>0.977651030538599</v>
      </c>
      <c r="E13368" s="5" t="s">
        <v>576</v>
      </c>
    </row>
    <row r="13369" spans="1:5">
      <c r="A13369" s="1">
        <v>13368</v>
      </c>
      <c r="B13369" s="3">
        <v>115.65</v>
      </c>
      <c r="C13369" s="3">
        <v>41.5448692322</v>
      </c>
      <c r="D13369" s="4">
        <v>0.600897626365468</v>
      </c>
      <c r="E13369" s="5" t="s">
        <v>576</v>
      </c>
    </row>
    <row r="13370" spans="1:5">
      <c r="A13370" s="1">
        <v>13369</v>
      </c>
      <c r="B13370" s="3">
        <v>116.45</v>
      </c>
      <c r="C13370" s="3">
        <v>41.5448692322</v>
      </c>
      <c r="D13370" s="4">
        <v>-0.225406042742363</v>
      </c>
      <c r="E13370" s="5" t="s">
        <v>576</v>
      </c>
    </row>
    <row r="13371" spans="1:5">
      <c r="A13371" s="1">
        <v>13370</v>
      </c>
      <c r="B13371" s="3">
        <v>117.15</v>
      </c>
      <c r="C13371" s="3">
        <v>41.5448692322</v>
      </c>
      <c r="D13371" s="4">
        <v>0.791687308025081</v>
      </c>
      <c r="E13371" s="5" t="s">
        <v>576</v>
      </c>
    </row>
    <row r="13372" spans="1:5">
      <c r="A13372" s="1">
        <v>13371</v>
      </c>
      <c r="B13372" s="3">
        <v>125.75</v>
      </c>
      <c r="C13372" s="3">
        <v>41.5448692322</v>
      </c>
      <c r="D13372" s="4">
        <v>0.428356409827222</v>
      </c>
      <c r="E13372" s="5" t="s">
        <v>576</v>
      </c>
    </row>
    <row r="13373" spans="1:5">
      <c r="A13373" s="1">
        <v>13372</v>
      </c>
      <c r="B13373" s="3">
        <v>115.95</v>
      </c>
      <c r="C13373" s="3">
        <v>41.4448692322</v>
      </c>
      <c r="D13373" s="4">
        <v>0.856184923072465</v>
      </c>
      <c r="E13373" s="5" t="s">
        <v>576</v>
      </c>
    </row>
    <row r="13374" spans="1:5">
      <c r="A13374" s="1">
        <v>13373</v>
      </c>
      <c r="B13374" s="3">
        <v>116.35</v>
      </c>
      <c r="C13374" s="3">
        <v>41.4448692322</v>
      </c>
      <c r="D13374" s="4">
        <v>0.0228095349119158</v>
      </c>
      <c r="E13374" s="5" t="s">
        <v>576</v>
      </c>
    </row>
    <row r="13375" spans="1:5">
      <c r="A13375" s="1">
        <v>13374</v>
      </c>
      <c r="B13375" s="3">
        <v>116.65</v>
      </c>
      <c r="C13375" s="3">
        <v>41.4448692322</v>
      </c>
      <c r="D13375" s="4">
        <v>-0.190471293160109</v>
      </c>
      <c r="E13375" s="5" t="s">
        <v>576</v>
      </c>
    </row>
    <row r="13376" spans="1:5">
      <c r="A13376" s="1">
        <v>13375</v>
      </c>
      <c r="B13376" s="3">
        <v>116.85</v>
      </c>
      <c r="C13376" s="3">
        <v>41.4448692322</v>
      </c>
      <c r="D13376" s="4">
        <v>0.674554769034806</v>
      </c>
      <c r="E13376" s="5" t="s">
        <v>576</v>
      </c>
    </row>
    <row r="13377" spans="1:5">
      <c r="A13377" s="1">
        <v>13376</v>
      </c>
      <c r="B13377" s="3">
        <v>119.55</v>
      </c>
      <c r="C13377" s="3">
        <v>41.4448692322</v>
      </c>
      <c r="D13377" s="4">
        <v>-0.121872607953042</v>
      </c>
      <c r="E13377" s="5" t="s">
        <v>576</v>
      </c>
    </row>
    <row r="13378" spans="1:5">
      <c r="A13378" s="1">
        <v>13377</v>
      </c>
      <c r="B13378" s="3">
        <v>121.55</v>
      </c>
      <c r="C13378" s="3">
        <v>41.4448692322</v>
      </c>
      <c r="D13378" s="4">
        <v>0.89525749110718</v>
      </c>
      <c r="E13378" s="5" t="s">
        <v>576</v>
      </c>
    </row>
    <row r="13379" spans="1:5">
      <c r="A13379" s="1">
        <v>13378</v>
      </c>
      <c r="B13379" s="3">
        <v>123.65</v>
      </c>
      <c r="C13379" s="3">
        <v>41.4448692322</v>
      </c>
      <c r="D13379" s="4">
        <v>0.919598731236733</v>
      </c>
      <c r="E13379" s="5" t="s">
        <v>576</v>
      </c>
    </row>
    <row r="13380" spans="1:5">
      <c r="A13380" s="1">
        <v>13379</v>
      </c>
      <c r="B13380" s="3">
        <v>124.25</v>
      </c>
      <c r="C13380" s="3">
        <v>41.4448692322</v>
      </c>
      <c r="D13380" s="4">
        <v>0.0242208843110344</v>
      </c>
      <c r="E13380" s="5" t="s">
        <v>576</v>
      </c>
    </row>
    <row r="13381" spans="1:5">
      <c r="A13381" s="1">
        <v>13380</v>
      </c>
      <c r="B13381" s="3">
        <v>125.55</v>
      </c>
      <c r="C13381" s="3">
        <v>41.4448692322</v>
      </c>
      <c r="D13381" s="4">
        <v>-0.228740911557667</v>
      </c>
      <c r="E13381" s="5" t="s">
        <v>576</v>
      </c>
    </row>
    <row r="13382" spans="1:5">
      <c r="A13382" s="1">
        <v>13381</v>
      </c>
      <c r="B13382" s="3">
        <v>125.75</v>
      </c>
      <c r="C13382" s="3">
        <v>41.4448692322</v>
      </c>
      <c r="D13382" s="4">
        <v>0.419117902891879</v>
      </c>
      <c r="E13382" s="5" t="s">
        <v>576</v>
      </c>
    </row>
    <row r="13383" spans="1:5">
      <c r="A13383" s="1">
        <v>13382</v>
      </c>
      <c r="B13383" s="3">
        <v>128.25</v>
      </c>
      <c r="C13383" s="3">
        <v>41.6448692322</v>
      </c>
      <c r="D13383" s="4">
        <v>-0.556788502155332</v>
      </c>
      <c r="E13383" s="5" t="s">
        <v>576</v>
      </c>
    </row>
    <row r="13384" spans="1:5">
      <c r="A13384" s="1">
        <v>13383</v>
      </c>
      <c r="B13384" s="3">
        <v>82.45</v>
      </c>
      <c r="C13384" s="3">
        <v>41.2448692322</v>
      </c>
      <c r="D13384" s="4">
        <v>0.508467536168981</v>
      </c>
      <c r="E13384" s="5" t="s">
        <v>568</v>
      </c>
    </row>
    <row r="13385" spans="1:5">
      <c r="A13385" s="1">
        <v>13384</v>
      </c>
      <c r="B13385" s="3">
        <v>83.65</v>
      </c>
      <c r="C13385" s="3">
        <v>41.2448692322</v>
      </c>
      <c r="D13385" s="4">
        <v>0.508467536168981</v>
      </c>
      <c r="E13385" s="5" t="s">
        <v>568</v>
      </c>
    </row>
    <row r="13386" spans="1:5">
      <c r="A13386" s="1">
        <v>13385</v>
      </c>
      <c r="B13386" s="3">
        <v>78.45</v>
      </c>
      <c r="C13386" s="3">
        <v>41.1448692322</v>
      </c>
      <c r="D13386" s="4">
        <v>0.219640257199864</v>
      </c>
      <c r="E13386" s="5" t="s">
        <v>566</v>
      </c>
    </row>
    <row r="13387" spans="1:5">
      <c r="A13387" s="1">
        <v>13386</v>
      </c>
      <c r="B13387" s="3">
        <v>82.75</v>
      </c>
      <c r="C13387" s="3">
        <v>41.1448692322</v>
      </c>
      <c r="D13387" s="4">
        <v>0.569497776536256</v>
      </c>
      <c r="E13387" s="5" t="s">
        <v>568</v>
      </c>
    </row>
    <row r="13388" spans="1:5">
      <c r="A13388" s="1">
        <v>13387</v>
      </c>
      <c r="B13388" s="3">
        <v>81.55</v>
      </c>
      <c r="C13388" s="3">
        <v>40.9448692322</v>
      </c>
      <c r="D13388" s="4">
        <v>0.547958728350733</v>
      </c>
      <c r="E13388" s="5" t="s">
        <v>568</v>
      </c>
    </row>
    <row r="13389" spans="1:5">
      <c r="A13389" s="1">
        <v>13388</v>
      </c>
      <c r="B13389" s="3">
        <v>87.05</v>
      </c>
      <c r="C13389" s="3">
        <v>40.9448692322</v>
      </c>
      <c r="D13389" s="4">
        <v>-0.0142252406627834</v>
      </c>
      <c r="E13389" s="5" t="s">
        <v>568</v>
      </c>
    </row>
    <row r="13390" spans="1:5">
      <c r="A13390" s="1">
        <v>13389</v>
      </c>
      <c r="B13390" s="3">
        <v>79.55</v>
      </c>
      <c r="C13390" s="3">
        <v>40.8448692322</v>
      </c>
      <c r="D13390" s="4">
        <v>0.376537322782399</v>
      </c>
      <c r="E13390" s="5" t="s">
        <v>568</v>
      </c>
    </row>
    <row r="13391" spans="1:5">
      <c r="A13391" s="1">
        <v>13390</v>
      </c>
      <c r="B13391" s="3">
        <v>80.65</v>
      </c>
      <c r="C13391" s="3">
        <v>40.8448692322</v>
      </c>
      <c r="D13391" s="4">
        <v>0.431983071377807</v>
      </c>
      <c r="E13391" s="5" t="s">
        <v>568</v>
      </c>
    </row>
    <row r="13392" spans="1:5">
      <c r="A13392" s="1">
        <v>13391</v>
      </c>
      <c r="B13392" s="3">
        <v>83.05</v>
      </c>
      <c r="C13392" s="3">
        <v>40.8448692322</v>
      </c>
      <c r="D13392" s="4">
        <v>0.179907006299241</v>
      </c>
      <c r="E13392" s="5" t="s">
        <v>568</v>
      </c>
    </row>
    <row r="13393" spans="1:5">
      <c r="A13393" s="1">
        <v>13392</v>
      </c>
      <c r="B13393" s="3">
        <v>81.05</v>
      </c>
      <c r="C13393" s="3">
        <v>40.6448692322</v>
      </c>
      <c r="D13393" s="4">
        <v>0.431983071377807</v>
      </c>
      <c r="E13393" s="5" t="s">
        <v>568</v>
      </c>
    </row>
    <row r="13394" spans="1:5">
      <c r="A13394" s="1">
        <v>13393</v>
      </c>
      <c r="B13394" s="3">
        <v>96.35</v>
      </c>
      <c r="C13394" s="3">
        <v>40.4448692322</v>
      </c>
      <c r="D13394" s="4">
        <v>0.793890181998821</v>
      </c>
      <c r="E13394" s="5" t="s">
        <v>568</v>
      </c>
    </row>
    <row r="13395" spans="1:5">
      <c r="A13395" s="1">
        <v>13394</v>
      </c>
      <c r="B13395" s="3">
        <v>107.95</v>
      </c>
      <c r="C13395" s="3">
        <v>41.3448692322</v>
      </c>
      <c r="D13395" s="4">
        <v>0.835872619613485</v>
      </c>
      <c r="E13395" s="5" t="s">
        <v>568</v>
      </c>
    </row>
    <row r="13396" spans="1:5">
      <c r="A13396" s="1">
        <v>13395</v>
      </c>
      <c r="B13396" s="3">
        <v>102.45</v>
      </c>
      <c r="C13396" s="3">
        <v>41.2448692322</v>
      </c>
      <c r="D13396" s="4">
        <v>0.179907006299241</v>
      </c>
      <c r="E13396" s="5" t="s">
        <v>568</v>
      </c>
    </row>
    <row r="13397" spans="1:5">
      <c r="A13397" s="1">
        <v>13396</v>
      </c>
      <c r="B13397" s="3">
        <v>108.75</v>
      </c>
      <c r="C13397" s="3">
        <v>41.1448692322</v>
      </c>
      <c r="D13397" s="4">
        <v>-0.0412301504480131</v>
      </c>
      <c r="E13397" s="5" t="s">
        <v>566</v>
      </c>
    </row>
    <row r="13398" spans="1:5">
      <c r="A13398" s="1">
        <v>13397</v>
      </c>
      <c r="B13398" s="3">
        <v>113.35</v>
      </c>
      <c r="C13398" s="3">
        <v>41.1448692322</v>
      </c>
      <c r="D13398" s="4">
        <v>0.42977672788923</v>
      </c>
      <c r="E13398" s="5" t="s">
        <v>576</v>
      </c>
    </row>
    <row r="13399" spans="1:5">
      <c r="A13399" s="1">
        <v>13398</v>
      </c>
      <c r="B13399" s="3">
        <v>114.25</v>
      </c>
      <c r="C13399" s="3">
        <v>41.1448692322</v>
      </c>
      <c r="D13399" s="4">
        <v>0.293543578642002</v>
      </c>
      <c r="E13399" s="5" t="s">
        <v>566</v>
      </c>
    </row>
    <row r="13400" spans="1:5">
      <c r="A13400" s="1">
        <v>13399</v>
      </c>
      <c r="B13400" s="3">
        <v>107.15</v>
      </c>
      <c r="C13400" s="3">
        <v>41.0448692322</v>
      </c>
      <c r="D13400" s="4">
        <v>0.0377005172700242</v>
      </c>
      <c r="E13400" s="5" t="s">
        <v>568</v>
      </c>
    </row>
    <row r="13401" spans="1:5">
      <c r="A13401" s="1">
        <v>13400</v>
      </c>
      <c r="B13401" s="3">
        <v>107.25</v>
      </c>
      <c r="C13401" s="3">
        <v>41.0448692322</v>
      </c>
      <c r="D13401" s="4">
        <v>0.627135843865683</v>
      </c>
      <c r="E13401" s="5" t="s">
        <v>568</v>
      </c>
    </row>
    <row r="13402" spans="1:5">
      <c r="A13402" s="1">
        <v>13401</v>
      </c>
      <c r="B13402" s="3">
        <v>108.55</v>
      </c>
      <c r="C13402" s="3">
        <v>40.9448692322</v>
      </c>
      <c r="D13402" s="4">
        <v>-0.0412301504480131</v>
      </c>
      <c r="E13402" s="5" t="s">
        <v>566</v>
      </c>
    </row>
    <row r="13403" spans="1:5">
      <c r="A13403" s="1">
        <v>13402</v>
      </c>
      <c r="B13403" s="3">
        <v>114.35</v>
      </c>
      <c r="C13403" s="3">
        <v>40.9448692322</v>
      </c>
      <c r="D13403" s="4">
        <v>0.460271646504658</v>
      </c>
      <c r="E13403" s="5" t="s">
        <v>566</v>
      </c>
    </row>
    <row r="13404" spans="1:5">
      <c r="A13404" s="1">
        <v>13403</v>
      </c>
      <c r="B13404" s="3">
        <v>107.25</v>
      </c>
      <c r="C13404" s="3">
        <v>40.8448692322</v>
      </c>
      <c r="D13404" s="4">
        <v>-0.0412301504480131</v>
      </c>
      <c r="E13404" s="5" t="s">
        <v>568</v>
      </c>
    </row>
    <row r="13405" spans="1:5">
      <c r="A13405" s="1">
        <v>13404</v>
      </c>
      <c r="B13405" s="3">
        <v>113.55</v>
      </c>
      <c r="C13405" s="3">
        <v>40.8448692322</v>
      </c>
      <c r="D13405" s="4">
        <v>0.375380440958011</v>
      </c>
      <c r="E13405" s="5" t="s">
        <v>566</v>
      </c>
    </row>
    <row r="13406" spans="1:5">
      <c r="A13406" s="1">
        <v>13405</v>
      </c>
      <c r="B13406" s="3">
        <v>106.95</v>
      </c>
      <c r="C13406" s="3">
        <v>40.7448692322</v>
      </c>
      <c r="D13406" s="4">
        <v>0.0377005172700242</v>
      </c>
      <c r="E13406" s="5" t="s">
        <v>568</v>
      </c>
    </row>
    <row r="13407" spans="1:5">
      <c r="A13407" s="1">
        <v>13406</v>
      </c>
      <c r="B13407" s="3">
        <v>107.05</v>
      </c>
      <c r="C13407" s="3">
        <v>40.7448692322</v>
      </c>
      <c r="D13407" s="4">
        <v>0.0377005172700242</v>
      </c>
      <c r="E13407" s="5" t="s">
        <v>568</v>
      </c>
    </row>
    <row r="13408" spans="1:5">
      <c r="A13408" s="1">
        <v>13407</v>
      </c>
      <c r="B13408" s="3">
        <v>108.35</v>
      </c>
      <c r="C13408" s="3">
        <v>40.7448692322</v>
      </c>
      <c r="D13408" s="4">
        <v>0.128948723716853</v>
      </c>
      <c r="E13408" s="5" t="s">
        <v>566</v>
      </c>
    </row>
    <row r="13409" spans="1:5">
      <c r="A13409" s="1">
        <v>13408</v>
      </c>
      <c r="B13409" s="3">
        <v>114.25</v>
      </c>
      <c r="C13409" s="3">
        <v>40.7448692322</v>
      </c>
      <c r="D13409" s="4">
        <v>0.24843698662079</v>
      </c>
      <c r="E13409" s="5" t="s">
        <v>566</v>
      </c>
    </row>
    <row r="13410" spans="1:5">
      <c r="A13410" s="1">
        <v>13409</v>
      </c>
      <c r="B13410" s="3">
        <v>105.75</v>
      </c>
      <c r="C13410" s="3">
        <v>40.6448692322</v>
      </c>
      <c r="D13410" s="4">
        <v>0.358036998521541</v>
      </c>
      <c r="E13410" s="5" t="s">
        <v>568</v>
      </c>
    </row>
    <row r="13411" spans="1:5">
      <c r="A13411" s="1">
        <v>13410</v>
      </c>
      <c r="B13411" s="3">
        <v>114.25</v>
      </c>
      <c r="C13411" s="3">
        <v>40.6448692322</v>
      </c>
      <c r="D13411" s="4">
        <v>0.440065550375644</v>
      </c>
      <c r="E13411" s="5" t="s">
        <v>566</v>
      </c>
    </row>
    <row r="13412" spans="1:5">
      <c r="A13412" s="1">
        <v>13411</v>
      </c>
      <c r="B13412" s="3">
        <v>106.25</v>
      </c>
      <c r="C13412" s="3">
        <v>40.5448692322</v>
      </c>
      <c r="D13412" s="4">
        <v>0.589357156236136</v>
      </c>
      <c r="E13412" s="5" t="s">
        <v>568</v>
      </c>
    </row>
    <row r="13413" spans="1:5">
      <c r="A13413" s="1">
        <v>13412</v>
      </c>
      <c r="B13413" s="3">
        <v>106.35</v>
      </c>
      <c r="C13413" s="3">
        <v>40.5448692322</v>
      </c>
      <c r="D13413" s="4">
        <v>0.602413782205217</v>
      </c>
      <c r="E13413" s="5" t="s">
        <v>568</v>
      </c>
    </row>
    <row r="13414" spans="1:5">
      <c r="A13414" s="1">
        <v>13413</v>
      </c>
      <c r="B13414" s="3">
        <v>110.55</v>
      </c>
      <c r="C13414" s="3">
        <v>40.5448692322</v>
      </c>
      <c r="D13414" s="4">
        <v>0.69195321346838</v>
      </c>
      <c r="E13414" s="5" t="s">
        <v>566</v>
      </c>
    </row>
    <row r="13415" spans="1:5">
      <c r="A13415" s="1">
        <v>13414</v>
      </c>
      <c r="B13415" s="3">
        <v>114.15</v>
      </c>
      <c r="C13415" s="3">
        <v>40.5448692322</v>
      </c>
      <c r="D13415" s="4">
        <v>0.715765524067536</v>
      </c>
      <c r="E13415" s="5" t="s">
        <v>566</v>
      </c>
    </row>
    <row r="13416" spans="1:5">
      <c r="A13416" s="1">
        <v>13415</v>
      </c>
      <c r="B13416" s="3">
        <v>114.25</v>
      </c>
      <c r="C13416" s="3">
        <v>40.5448692322</v>
      </c>
      <c r="D13416" s="4">
        <v>0.904264028049515</v>
      </c>
      <c r="E13416" s="5" t="s">
        <v>566</v>
      </c>
    </row>
    <row r="13417" spans="1:5">
      <c r="A13417" s="1">
        <v>13416</v>
      </c>
      <c r="B13417" s="3">
        <v>108.25</v>
      </c>
      <c r="C13417" s="3">
        <v>40.4448692322</v>
      </c>
      <c r="D13417" s="4">
        <v>0.128948723716853</v>
      </c>
      <c r="E13417" s="5" t="s">
        <v>566</v>
      </c>
    </row>
    <row r="13418" spans="1:5">
      <c r="A13418" s="1">
        <v>13417</v>
      </c>
      <c r="B13418" s="3">
        <v>109.85</v>
      </c>
      <c r="C13418" s="3">
        <v>40.4448692322</v>
      </c>
      <c r="D13418" s="4">
        <v>0.200270883703948</v>
      </c>
      <c r="E13418" s="5" t="s">
        <v>566</v>
      </c>
    </row>
    <row r="13419" spans="1:5">
      <c r="A13419" s="1">
        <v>13418</v>
      </c>
      <c r="B13419" s="3">
        <v>110.35</v>
      </c>
      <c r="C13419" s="3">
        <v>40.4448692322</v>
      </c>
      <c r="D13419" s="4">
        <v>0.722653980648256</v>
      </c>
      <c r="E13419" s="5" t="s">
        <v>566</v>
      </c>
    </row>
    <row r="13420" spans="1:5">
      <c r="A13420" s="1">
        <v>13419</v>
      </c>
      <c r="B13420" s="3">
        <v>115.45</v>
      </c>
      <c r="C13420" s="3">
        <v>41.3448692322</v>
      </c>
      <c r="D13420" s="4">
        <v>0.856184923072465</v>
      </c>
      <c r="E13420" s="5" t="s">
        <v>566</v>
      </c>
    </row>
    <row r="13421" spans="1:5">
      <c r="A13421" s="1">
        <v>13420</v>
      </c>
      <c r="B13421" s="3">
        <v>115.75</v>
      </c>
      <c r="C13421" s="3">
        <v>41.3448692322</v>
      </c>
      <c r="D13421" s="4">
        <v>0.54468440196944</v>
      </c>
      <c r="E13421" s="5" t="s">
        <v>576</v>
      </c>
    </row>
    <row r="13422" spans="1:5">
      <c r="A13422" s="1">
        <v>13421</v>
      </c>
      <c r="B13422" s="3">
        <v>116.85</v>
      </c>
      <c r="C13422" s="3">
        <v>41.3448692322</v>
      </c>
      <c r="D13422" s="4">
        <v>0.418632756443585</v>
      </c>
      <c r="E13422" s="5" t="s">
        <v>576</v>
      </c>
    </row>
    <row r="13423" spans="1:5">
      <c r="A13423" s="1">
        <v>13422</v>
      </c>
      <c r="B13423" s="3">
        <v>119.45</v>
      </c>
      <c r="C13423" s="3">
        <v>41.3448692322</v>
      </c>
      <c r="D13423" s="4">
        <v>0.544935089395686</v>
      </c>
      <c r="E13423" s="5" t="s">
        <v>576</v>
      </c>
    </row>
    <row r="13424" spans="1:5">
      <c r="A13424" s="1">
        <v>13423</v>
      </c>
      <c r="B13424" s="3">
        <v>115.25</v>
      </c>
      <c r="C13424" s="3">
        <v>41.2448692322</v>
      </c>
      <c r="D13424" s="4">
        <v>0.780872882418905</v>
      </c>
      <c r="E13424" s="5" t="s">
        <v>566</v>
      </c>
    </row>
    <row r="13425" spans="1:5">
      <c r="A13425" s="1">
        <v>13424</v>
      </c>
      <c r="B13425" s="3">
        <v>115.55</v>
      </c>
      <c r="C13425" s="3">
        <v>41.2448692322</v>
      </c>
      <c r="D13425" s="4">
        <v>0.869085223352185</v>
      </c>
      <c r="E13425" s="5" t="s">
        <v>566</v>
      </c>
    </row>
    <row r="13426" spans="1:5">
      <c r="A13426" s="1">
        <v>13425</v>
      </c>
      <c r="B13426" s="3">
        <v>116.45</v>
      </c>
      <c r="C13426" s="3">
        <v>41.2448692322</v>
      </c>
      <c r="D13426" s="4">
        <v>0.865917487426289</v>
      </c>
      <c r="E13426" s="5" t="s">
        <v>576</v>
      </c>
    </row>
    <row r="13427" spans="1:5">
      <c r="A13427" s="1">
        <v>13426</v>
      </c>
      <c r="B13427" s="3">
        <v>116.95</v>
      </c>
      <c r="C13427" s="3">
        <v>41.2448692322</v>
      </c>
      <c r="D13427" s="4">
        <v>0.508065070575773</v>
      </c>
      <c r="E13427" s="5" t="s">
        <v>576</v>
      </c>
    </row>
    <row r="13428" spans="1:5">
      <c r="A13428" s="1">
        <v>13427</v>
      </c>
      <c r="B13428" s="3">
        <v>117.05</v>
      </c>
      <c r="C13428" s="3">
        <v>41.2448692322</v>
      </c>
      <c r="D13428" s="4">
        <v>0.418632756443585</v>
      </c>
      <c r="E13428" s="5" t="s">
        <v>576</v>
      </c>
    </row>
    <row r="13429" spans="1:5">
      <c r="A13429" s="1">
        <v>13428</v>
      </c>
      <c r="B13429" s="3">
        <v>123.25</v>
      </c>
      <c r="C13429" s="3">
        <v>41.2448692322</v>
      </c>
      <c r="D13429" s="4">
        <v>1.1050286294976</v>
      </c>
      <c r="E13429" s="5" t="s">
        <v>576</v>
      </c>
    </row>
    <row r="13430" spans="1:5">
      <c r="A13430" s="1">
        <v>13429</v>
      </c>
      <c r="B13430" s="3">
        <v>123.75</v>
      </c>
      <c r="C13430" s="3">
        <v>41.2448692322</v>
      </c>
      <c r="D13430" s="4">
        <v>0.18777113568604</v>
      </c>
      <c r="E13430" s="5" t="s">
        <v>576</v>
      </c>
    </row>
    <row r="13431" spans="1:5">
      <c r="A13431" s="1">
        <v>13430</v>
      </c>
      <c r="B13431" s="3">
        <v>114.55</v>
      </c>
      <c r="C13431" s="3">
        <v>41.1448692322</v>
      </c>
      <c r="D13431" s="4">
        <v>0.333758013408432</v>
      </c>
      <c r="E13431" s="5" t="s">
        <v>566</v>
      </c>
    </row>
    <row r="13432" spans="1:5">
      <c r="A13432" s="1">
        <v>13431</v>
      </c>
      <c r="B13432" s="3">
        <v>115.65</v>
      </c>
      <c r="C13432" s="3">
        <v>41.1448692322</v>
      </c>
      <c r="D13432" s="4">
        <v>0.169848205672603</v>
      </c>
      <c r="E13432" s="5" t="s">
        <v>566</v>
      </c>
    </row>
    <row r="13433" spans="1:5">
      <c r="A13433" s="1">
        <v>13432</v>
      </c>
      <c r="B13433" s="3">
        <v>116.45</v>
      </c>
      <c r="C13433" s="3">
        <v>41.1448692322</v>
      </c>
      <c r="D13433" s="4">
        <v>0.813973482798821</v>
      </c>
      <c r="E13433" s="5" t="s">
        <v>576</v>
      </c>
    </row>
    <row r="13434" spans="1:5">
      <c r="A13434" s="1">
        <v>13433</v>
      </c>
      <c r="B13434" s="3">
        <v>117.75</v>
      </c>
      <c r="C13434" s="3">
        <v>41.1448692322</v>
      </c>
      <c r="D13434" s="4">
        <v>0.568916206201975</v>
      </c>
      <c r="E13434" s="5" t="s">
        <v>576</v>
      </c>
    </row>
    <row r="13435" spans="1:5">
      <c r="A13435" s="1">
        <v>13434</v>
      </c>
      <c r="B13435" s="3">
        <v>119.15</v>
      </c>
      <c r="C13435" s="3">
        <v>41.1448692322</v>
      </c>
      <c r="D13435" s="4">
        <v>0.367432013752451</v>
      </c>
      <c r="E13435" s="5" t="s">
        <v>576</v>
      </c>
    </row>
    <row r="13436" spans="1:5">
      <c r="A13436" s="1">
        <v>13435</v>
      </c>
      <c r="B13436" s="3">
        <v>121.95</v>
      </c>
      <c r="C13436" s="3">
        <v>41.1448692322</v>
      </c>
      <c r="D13436" s="4">
        <v>0.0295759056551378</v>
      </c>
      <c r="E13436" s="5" t="s">
        <v>576</v>
      </c>
    </row>
    <row r="13437" spans="1:5">
      <c r="A13437" s="1">
        <v>13436</v>
      </c>
      <c r="B13437" s="3">
        <v>114.65</v>
      </c>
      <c r="C13437" s="3">
        <v>41.0448692322</v>
      </c>
      <c r="D13437" s="4">
        <v>0.515377591029205</v>
      </c>
      <c r="E13437" s="5" t="s">
        <v>566</v>
      </c>
    </row>
    <row r="13438" spans="1:5">
      <c r="A13438" s="1">
        <v>13437</v>
      </c>
      <c r="B13438" s="3">
        <v>114.85</v>
      </c>
      <c r="C13438" s="3">
        <v>41.0448692322</v>
      </c>
      <c r="D13438" s="4">
        <v>0.156573808624265</v>
      </c>
      <c r="E13438" s="5" t="s">
        <v>566</v>
      </c>
    </row>
    <row r="13439" spans="1:5">
      <c r="A13439" s="1">
        <v>13438</v>
      </c>
      <c r="B13439" s="3">
        <v>115.45</v>
      </c>
      <c r="C13439" s="3">
        <v>41.0448692322</v>
      </c>
      <c r="D13439" s="4">
        <v>0.493754476925829</v>
      </c>
      <c r="E13439" s="5" t="s">
        <v>566</v>
      </c>
    </row>
    <row r="13440" spans="1:5">
      <c r="A13440" s="1">
        <v>13439</v>
      </c>
      <c r="B13440" s="3">
        <v>115.55</v>
      </c>
      <c r="C13440" s="3">
        <v>41.0448692322</v>
      </c>
      <c r="D13440" s="4">
        <v>0.0346776239344574</v>
      </c>
      <c r="E13440" s="5" t="s">
        <v>566</v>
      </c>
    </row>
    <row r="13441" spans="1:5">
      <c r="A13441" s="1">
        <v>13440</v>
      </c>
      <c r="B13441" s="3">
        <v>115.65</v>
      </c>
      <c r="C13441" s="3">
        <v>41.0448692322</v>
      </c>
      <c r="D13441" s="4">
        <v>0.599885413360949</v>
      </c>
      <c r="E13441" s="5" t="s">
        <v>566</v>
      </c>
    </row>
    <row r="13442" spans="1:5">
      <c r="A13442" s="1">
        <v>13441</v>
      </c>
      <c r="B13442" s="3">
        <v>115.85</v>
      </c>
      <c r="C13442" s="3">
        <v>41.0448692322</v>
      </c>
      <c r="D13442" s="4">
        <v>0.0256751984638615</v>
      </c>
      <c r="E13442" s="5" t="s">
        <v>566</v>
      </c>
    </row>
    <row r="13443" spans="1:5">
      <c r="A13443" s="1">
        <v>13442</v>
      </c>
      <c r="B13443" s="3">
        <v>115.95</v>
      </c>
      <c r="C13443" s="3">
        <v>41.0448692322</v>
      </c>
      <c r="D13443" s="4">
        <v>0.5583938440902</v>
      </c>
      <c r="E13443" s="5" t="s">
        <v>576</v>
      </c>
    </row>
    <row r="13444" spans="1:5">
      <c r="A13444" s="1">
        <v>13443</v>
      </c>
      <c r="B13444" s="3">
        <v>117.65</v>
      </c>
      <c r="C13444" s="3">
        <v>41.0448692322</v>
      </c>
      <c r="D13444" s="4">
        <v>0.568916206201975</v>
      </c>
      <c r="E13444" s="5" t="s">
        <v>576</v>
      </c>
    </row>
    <row r="13445" spans="1:5">
      <c r="A13445" s="1">
        <v>13444</v>
      </c>
      <c r="B13445" s="3">
        <v>118.85</v>
      </c>
      <c r="C13445" s="3">
        <v>41.0448692322</v>
      </c>
      <c r="D13445" s="4">
        <v>0.0315336935701386</v>
      </c>
      <c r="E13445" s="5" t="s">
        <v>576</v>
      </c>
    </row>
    <row r="13446" spans="1:5">
      <c r="A13446" s="1">
        <v>13445</v>
      </c>
      <c r="B13446" s="3">
        <v>118.95</v>
      </c>
      <c r="C13446" s="3">
        <v>41.0448692322</v>
      </c>
      <c r="D13446" s="4">
        <v>0.232054480020851</v>
      </c>
      <c r="E13446" s="5" t="s">
        <v>576</v>
      </c>
    </row>
    <row r="13447" spans="1:5">
      <c r="A13447" s="1">
        <v>13446</v>
      </c>
      <c r="B13447" s="3">
        <v>121.75</v>
      </c>
      <c r="C13447" s="3">
        <v>41.0448692322</v>
      </c>
      <c r="D13447" s="4">
        <v>-0.136446427824147</v>
      </c>
      <c r="E13447" s="5" t="s">
        <v>576</v>
      </c>
    </row>
    <row r="13448" spans="1:5">
      <c r="A13448" s="1">
        <v>13447</v>
      </c>
      <c r="B13448" s="3">
        <v>114.55</v>
      </c>
      <c r="C13448" s="3">
        <v>40.9448692322</v>
      </c>
      <c r="D13448" s="4">
        <v>0.43818382278546</v>
      </c>
      <c r="E13448" s="5" t="s">
        <v>566</v>
      </c>
    </row>
    <row r="13449" spans="1:5">
      <c r="A13449" s="1">
        <v>13448</v>
      </c>
      <c r="B13449" s="3">
        <v>114.75</v>
      </c>
      <c r="C13449" s="3">
        <v>40.9448692322</v>
      </c>
      <c r="D13449" s="4">
        <v>0.489612606340467</v>
      </c>
      <c r="E13449" s="5" t="s">
        <v>566</v>
      </c>
    </row>
    <row r="13450" spans="1:5">
      <c r="A13450" s="1">
        <v>13449</v>
      </c>
      <c r="B13450" s="3">
        <v>115.65</v>
      </c>
      <c r="C13450" s="3">
        <v>40.9448692322</v>
      </c>
      <c r="D13450" s="4">
        <v>0.423401619801799</v>
      </c>
      <c r="E13450" s="5" t="s">
        <v>566</v>
      </c>
    </row>
    <row r="13451" spans="1:5">
      <c r="A13451" s="1">
        <v>13450</v>
      </c>
      <c r="B13451" s="3">
        <v>116.75</v>
      </c>
      <c r="C13451" s="3">
        <v>40.9448692322</v>
      </c>
      <c r="D13451" s="4">
        <v>0.731419234147629</v>
      </c>
      <c r="E13451" s="5" t="s">
        <v>576</v>
      </c>
    </row>
    <row r="13452" spans="1:5">
      <c r="A13452" s="1">
        <v>13451</v>
      </c>
      <c r="B13452" s="3">
        <v>117.35</v>
      </c>
      <c r="C13452" s="3">
        <v>40.9448692322</v>
      </c>
      <c r="D13452" s="4">
        <v>0.842257232154455</v>
      </c>
      <c r="E13452" s="5" t="s">
        <v>576</v>
      </c>
    </row>
    <row r="13453" spans="1:5">
      <c r="A13453" s="1">
        <v>13452</v>
      </c>
      <c r="B13453" s="3">
        <v>118.45</v>
      </c>
      <c r="C13453" s="3">
        <v>40.9448692322</v>
      </c>
      <c r="D13453" s="4">
        <v>0.628853182164716</v>
      </c>
      <c r="E13453" s="5" t="s">
        <v>576</v>
      </c>
    </row>
    <row r="13454" spans="1:5">
      <c r="A13454" s="1">
        <v>13453</v>
      </c>
      <c r="B13454" s="3">
        <v>123.45</v>
      </c>
      <c r="C13454" s="3">
        <v>40.9448692322</v>
      </c>
      <c r="D13454" s="4">
        <v>0.222695546793572</v>
      </c>
      <c r="E13454" s="5" t="s">
        <v>576</v>
      </c>
    </row>
    <row r="13455" spans="1:5">
      <c r="A13455" s="1">
        <v>13454</v>
      </c>
      <c r="B13455" s="3">
        <v>124.45</v>
      </c>
      <c r="C13455" s="3">
        <v>40.9448692322</v>
      </c>
      <c r="D13455" s="4">
        <v>0.700190463827069</v>
      </c>
      <c r="E13455" s="5" t="s">
        <v>576</v>
      </c>
    </row>
    <row r="13456" spans="1:5">
      <c r="A13456" s="1">
        <v>13455</v>
      </c>
      <c r="B13456" s="3">
        <v>125.35</v>
      </c>
      <c r="C13456" s="3">
        <v>40.9448692322</v>
      </c>
      <c r="D13456" s="4">
        <v>0.532912847974065</v>
      </c>
      <c r="E13456" s="5" t="s">
        <v>576</v>
      </c>
    </row>
    <row r="13457" spans="1:5">
      <c r="A13457" s="1">
        <v>13456</v>
      </c>
      <c r="B13457" s="3">
        <v>115.05</v>
      </c>
      <c r="C13457" s="3">
        <v>40.8448692322</v>
      </c>
      <c r="D13457" s="4">
        <v>0.706527017132192</v>
      </c>
      <c r="E13457" s="5" t="s">
        <v>566</v>
      </c>
    </row>
    <row r="13458" spans="1:5">
      <c r="A13458" s="1">
        <v>13457</v>
      </c>
      <c r="B13458" s="3">
        <v>115.55</v>
      </c>
      <c r="C13458" s="3">
        <v>40.8448692322</v>
      </c>
      <c r="D13458" s="4">
        <v>0.398766599639108</v>
      </c>
      <c r="E13458" s="5" t="s">
        <v>566</v>
      </c>
    </row>
    <row r="13459" spans="1:5">
      <c r="A13459" s="1">
        <v>13458</v>
      </c>
      <c r="B13459" s="3">
        <v>115.65</v>
      </c>
      <c r="C13459" s="3">
        <v>40.8448692322</v>
      </c>
      <c r="D13459" s="4">
        <v>0.911128937355937</v>
      </c>
      <c r="E13459" s="5" t="s">
        <v>566</v>
      </c>
    </row>
    <row r="13460" spans="1:5">
      <c r="A13460" s="1">
        <v>13459</v>
      </c>
      <c r="B13460" s="3">
        <v>115.75</v>
      </c>
      <c r="C13460" s="3">
        <v>40.8448692322</v>
      </c>
      <c r="D13460" s="4">
        <v>0.20611477274861</v>
      </c>
      <c r="E13460" s="5" t="s">
        <v>566</v>
      </c>
    </row>
    <row r="13461" spans="1:5">
      <c r="A13461" s="1">
        <v>13460</v>
      </c>
      <c r="B13461" s="3">
        <v>115.95</v>
      </c>
      <c r="C13461" s="3">
        <v>40.8448692322</v>
      </c>
      <c r="D13461" s="4">
        <v>0.601872364293751</v>
      </c>
      <c r="E13461" s="5" t="s">
        <v>576</v>
      </c>
    </row>
    <row r="13462" spans="1:5">
      <c r="A13462" s="1">
        <v>13461</v>
      </c>
      <c r="B13462" s="3">
        <v>118.55</v>
      </c>
      <c r="C13462" s="3">
        <v>40.8448692322</v>
      </c>
      <c r="D13462" s="4">
        <v>0.592535215386954</v>
      </c>
      <c r="E13462" s="5" t="s">
        <v>576</v>
      </c>
    </row>
    <row r="13463" spans="1:5">
      <c r="A13463" s="1">
        <v>13462</v>
      </c>
      <c r="B13463" s="3">
        <v>123.05</v>
      </c>
      <c r="C13463" s="3">
        <v>40.8448692322</v>
      </c>
      <c r="D13463" s="4">
        <v>0.407780095470329</v>
      </c>
      <c r="E13463" s="5" t="s">
        <v>576</v>
      </c>
    </row>
    <row r="13464" spans="1:5">
      <c r="A13464" s="1">
        <v>13463</v>
      </c>
      <c r="B13464" s="3">
        <v>114.55</v>
      </c>
      <c r="C13464" s="3">
        <v>40.7448692322</v>
      </c>
      <c r="D13464" s="4">
        <v>0.191665579228788</v>
      </c>
      <c r="E13464" s="5" t="s">
        <v>566</v>
      </c>
    </row>
    <row r="13465" spans="1:5">
      <c r="A13465" s="1">
        <v>13464</v>
      </c>
      <c r="B13465" s="3">
        <v>114.65</v>
      </c>
      <c r="C13465" s="3">
        <v>40.7448692322</v>
      </c>
      <c r="D13465" s="4">
        <v>0.191665579228788</v>
      </c>
      <c r="E13465" s="5" t="s">
        <v>566</v>
      </c>
    </row>
    <row r="13466" spans="1:5">
      <c r="A13466" s="1">
        <v>13465</v>
      </c>
      <c r="B13466" s="3">
        <v>114.85</v>
      </c>
      <c r="C13466" s="3">
        <v>40.7448692322</v>
      </c>
      <c r="D13466" s="4">
        <v>0.239198479685446</v>
      </c>
      <c r="E13466" s="5" t="s">
        <v>566</v>
      </c>
    </row>
    <row r="13467" spans="1:5">
      <c r="A13467" s="1">
        <v>13466</v>
      </c>
      <c r="B13467" s="3">
        <v>115.05</v>
      </c>
      <c r="C13467" s="3">
        <v>40.7448692322</v>
      </c>
      <c r="D13467" s="4">
        <v>0.666218468102712</v>
      </c>
      <c r="E13467" s="5" t="s">
        <v>566</v>
      </c>
    </row>
    <row r="13468" spans="1:5">
      <c r="A13468" s="1">
        <v>13467</v>
      </c>
      <c r="B13468" s="3">
        <v>116.65</v>
      </c>
      <c r="C13468" s="3">
        <v>40.7448692322</v>
      </c>
      <c r="D13468" s="4">
        <v>0.711613539320121</v>
      </c>
      <c r="E13468" s="5" t="s">
        <v>576</v>
      </c>
    </row>
    <row r="13469" spans="1:5">
      <c r="A13469" s="1">
        <v>13468</v>
      </c>
      <c r="B13469" s="3">
        <v>117.75</v>
      </c>
      <c r="C13469" s="3">
        <v>40.7448692322</v>
      </c>
      <c r="D13469" s="4">
        <v>0.0294773626882431</v>
      </c>
      <c r="E13469" s="5" t="s">
        <v>576</v>
      </c>
    </row>
    <row r="13470" spans="1:5">
      <c r="A13470" s="1">
        <v>13469</v>
      </c>
      <c r="B13470" s="3">
        <v>118.75</v>
      </c>
      <c r="C13470" s="3">
        <v>40.7448692322</v>
      </c>
      <c r="D13470" s="4">
        <v>0.344826291612535</v>
      </c>
      <c r="E13470" s="5" t="s">
        <v>576</v>
      </c>
    </row>
    <row r="13471" spans="1:5">
      <c r="A13471" s="1">
        <v>13470</v>
      </c>
      <c r="B13471" s="3">
        <v>119.65</v>
      </c>
      <c r="C13471" s="3">
        <v>40.7448692322</v>
      </c>
      <c r="D13471" s="4">
        <v>0.52356626485714</v>
      </c>
      <c r="E13471" s="5" t="s">
        <v>576</v>
      </c>
    </row>
    <row r="13472" spans="1:5">
      <c r="A13472" s="1">
        <v>13471</v>
      </c>
      <c r="B13472" s="3">
        <v>122.95</v>
      </c>
      <c r="C13472" s="3">
        <v>40.7448692322</v>
      </c>
      <c r="D13472" s="4">
        <v>0.980029673857457</v>
      </c>
      <c r="E13472" s="5" t="s">
        <v>576</v>
      </c>
    </row>
    <row r="13473" spans="1:5">
      <c r="A13473" s="1">
        <v>13472</v>
      </c>
      <c r="B13473" s="3">
        <v>115.05</v>
      </c>
      <c r="C13473" s="3">
        <v>40.6448692322</v>
      </c>
      <c r="D13473" s="4">
        <v>0.507623040705479</v>
      </c>
      <c r="E13473" s="5" t="s">
        <v>566</v>
      </c>
    </row>
    <row r="13474" spans="1:5">
      <c r="A13474" s="1">
        <v>13473</v>
      </c>
      <c r="B13474" s="3">
        <v>115.45</v>
      </c>
      <c r="C13474" s="3">
        <v>40.6448692322</v>
      </c>
      <c r="D13474" s="4">
        <v>0.911128937355937</v>
      </c>
      <c r="E13474" s="5" t="s">
        <v>566</v>
      </c>
    </row>
    <row r="13475" spans="1:5">
      <c r="A13475" s="1">
        <v>13474</v>
      </c>
      <c r="B13475" s="3">
        <v>115.55</v>
      </c>
      <c r="C13475" s="3">
        <v>40.6448692322</v>
      </c>
      <c r="D13475" s="4">
        <v>0.835816896702377</v>
      </c>
      <c r="E13475" s="5" t="s">
        <v>566</v>
      </c>
    </row>
    <row r="13476" spans="1:5">
      <c r="A13476" s="1">
        <v>13475</v>
      </c>
      <c r="B13476" s="3">
        <v>116.05</v>
      </c>
      <c r="C13476" s="3">
        <v>40.6448692322</v>
      </c>
      <c r="D13476" s="4">
        <v>0.65610719349407</v>
      </c>
      <c r="E13476" s="5" t="s">
        <v>576</v>
      </c>
    </row>
    <row r="13477" spans="1:5">
      <c r="A13477" s="1">
        <v>13476</v>
      </c>
      <c r="B13477" s="3">
        <v>123.55</v>
      </c>
      <c r="C13477" s="3">
        <v>40.6448692322</v>
      </c>
      <c r="D13477" s="4">
        <v>1.05730715391964</v>
      </c>
      <c r="E13477" s="5" t="s">
        <v>576</v>
      </c>
    </row>
    <row r="13478" spans="1:5">
      <c r="A13478" s="1">
        <v>13477</v>
      </c>
      <c r="B13478" s="3">
        <v>124.55</v>
      </c>
      <c r="C13478" s="3">
        <v>40.6448692322</v>
      </c>
      <c r="D13478" s="4">
        <v>-0.00441213289519926</v>
      </c>
      <c r="E13478" s="5" t="s">
        <v>576</v>
      </c>
    </row>
    <row r="13479" spans="1:5">
      <c r="A13479" s="1">
        <v>13478</v>
      </c>
      <c r="B13479" s="3">
        <v>124.65</v>
      </c>
      <c r="C13479" s="3">
        <v>40.6448692322</v>
      </c>
      <c r="D13479" s="4">
        <v>0.683434033196198</v>
      </c>
      <c r="E13479" s="5" t="s">
        <v>576</v>
      </c>
    </row>
    <row r="13480" spans="1:5">
      <c r="A13480" s="1">
        <v>13479</v>
      </c>
      <c r="B13480" s="3">
        <v>114.65</v>
      </c>
      <c r="C13480" s="3">
        <v>40.5448692322</v>
      </c>
      <c r="D13480" s="4">
        <v>0.440065550375644</v>
      </c>
      <c r="E13480" s="5" t="s">
        <v>566</v>
      </c>
    </row>
    <row r="13481" spans="1:5">
      <c r="A13481" s="1">
        <v>13480</v>
      </c>
      <c r="B13481" s="3">
        <v>116.05</v>
      </c>
      <c r="C13481" s="3">
        <v>40.5448692322</v>
      </c>
      <c r="D13481" s="4">
        <v>0.964747476422861</v>
      </c>
      <c r="E13481" s="5" t="s">
        <v>576</v>
      </c>
    </row>
    <row r="13482" spans="1:5">
      <c r="A13482" s="1">
        <v>13481</v>
      </c>
      <c r="B13482" s="3">
        <v>118.25</v>
      </c>
      <c r="C13482" s="3">
        <v>40.5448692322</v>
      </c>
      <c r="D13482" s="4">
        <v>0.137342176351181</v>
      </c>
      <c r="E13482" s="5" t="s">
        <v>576</v>
      </c>
    </row>
    <row r="13483" spans="1:5">
      <c r="A13483" s="1">
        <v>13482</v>
      </c>
      <c r="B13483" s="3">
        <v>118.95</v>
      </c>
      <c r="C13483" s="3">
        <v>40.5448692322</v>
      </c>
      <c r="D13483" s="4">
        <v>0.648800812009549</v>
      </c>
      <c r="E13483" s="5" t="s">
        <v>576</v>
      </c>
    </row>
    <row r="13484" spans="1:5">
      <c r="A13484" s="1">
        <v>13483</v>
      </c>
      <c r="B13484" s="3">
        <v>119.15</v>
      </c>
      <c r="C13484" s="3">
        <v>40.5448692322</v>
      </c>
      <c r="D13484" s="4">
        <v>0.654788380727736</v>
      </c>
      <c r="E13484" s="5" t="s">
        <v>576</v>
      </c>
    </row>
    <row r="13485" spans="1:5">
      <c r="A13485" s="1">
        <v>13484</v>
      </c>
      <c r="B13485" s="3">
        <v>119.35</v>
      </c>
      <c r="C13485" s="3">
        <v>40.5448692322</v>
      </c>
      <c r="D13485" s="4">
        <v>0.369972361324059</v>
      </c>
      <c r="E13485" s="5" t="s">
        <v>576</v>
      </c>
    </row>
    <row r="13486" spans="1:5">
      <c r="A13486" s="1">
        <v>13485</v>
      </c>
      <c r="B13486" s="3">
        <v>124.05</v>
      </c>
      <c r="C13486" s="3">
        <v>40.5448692322</v>
      </c>
      <c r="D13486" s="4">
        <v>0.430434973329253</v>
      </c>
      <c r="E13486" s="5" t="s">
        <v>576</v>
      </c>
    </row>
    <row r="13487" spans="1:5">
      <c r="A13487" s="1">
        <v>13486</v>
      </c>
      <c r="B13487" s="3">
        <v>114.45</v>
      </c>
      <c r="C13487" s="3">
        <v>40.4448692322</v>
      </c>
      <c r="D13487" s="4">
        <v>0.715765524067536</v>
      </c>
      <c r="E13487" s="5" t="s">
        <v>566</v>
      </c>
    </row>
    <row r="13488" spans="1:5">
      <c r="A13488" s="1">
        <v>13487</v>
      </c>
      <c r="B13488" s="3">
        <v>114.75</v>
      </c>
      <c r="C13488" s="3">
        <v>40.4448692322</v>
      </c>
      <c r="D13488" s="4">
        <v>0.489991858296865</v>
      </c>
      <c r="E13488" s="5" t="s">
        <v>566</v>
      </c>
    </row>
    <row r="13489" spans="1:5">
      <c r="A13489" s="1">
        <v>13488</v>
      </c>
      <c r="B13489" s="3">
        <v>115.25</v>
      </c>
      <c r="C13489" s="3">
        <v>40.4448692322</v>
      </c>
      <c r="D13489" s="4">
        <v>0.191665579228788</v>
      </c>
      <c r="E13489" s="5" t="s">
        <v>566</v>
      </c>
    </row>
    <row r="13490" spans="1:5">
      <c r="A13490" s="1">
        <v>13489</v>
      </c>
      <c r="B13490" s="3">
        <v>117.35</v>
      </c>
      <c r="C13490" s="3">
        <v>40.4448692322</v>
      </c>
      <c r="D13490" s="4">
        <v>0.125174096495865</v>
      </c>
      <c r="E13490" s="5" t="s">
        <v>576</v>
      </c>
    </row>
    <row r="13491" spans="1:5">
      <c r="A13491" s="1">
        <v>13490</v>
      </c>
      <c r="B13491" s="3">
        <v>117.85</v>
      </c>
      <c r="C13491" s="3">
        <v>40.4448692322</v>
      </c>
      <c r="D13491" s="4">
        <v>0.631805964495473</v>
      </c>
      <c r="E13491" s="5" t="s">
        <v>576</v>
      </c>
    </row>
    <row r="13492" spans="1:5">
      <c r="A13492" s="1">
        <v>13491</v>
      </c>
      <c r="B13492" s="3">
        <v>118.35</v>
      </c>
      <c r="C13492" s="3">
        <v>40.4448692322</v>
      </c>
      <c r="D13492" s="4">
        <v>0.494623258295397</v>
      </c>
      <c r="E13492" s="5" t="s">
        <v>576</v>
      </c>
    </row>
    <row r="13493" spans="1:5">
      <c r="A13493" s="1">
        <v>13492</v>
      </c>
      <c r="B13493" s="3">
        <v>119.45</v>
      </c>
      <c r="C13493" s="3">
        <v>40.4448692322</v>
      </c>
      <c r="D13493" s="4">
        <v>0.166373374500628</v>
      </c>
      <c r="E13493" s="5" t="s">
        <v>576</v>
      </c>
    </row>
    <row r="13494" spans="1:5">
      <c r="A13494" s="1">
        <v>13493</v>
      </c>
      <c r="B13494" s="3">
        <v>124.05</v>
      </c>
      <c r="C13494" s="3">
        <v>40.4448692322</v>
      </c>
      <c r="D13494" s="4">
        <v>1.01065362951692</v>
      </c>
      <c r="E13494" s="5" t="s">
        <v>576</v>
      </c>
    </row>
    <row r="13495" spans="1:5">
      <c r="A13495" s="1">
        <v>13494</v>
      </c>
      <c r="B13495" s="3">
        <v>73.75</v>
      </c>
      <c r="C13495" s="3">
        <v>39.3448692322</v>
      </c>
      <c r="D13495" s="4">
        <v>0.718289502096329</v>
      </c>
      <c r="E13495" s="5" t="s">
        <v>566</v>
      </c>
    </row>
    <row r="13496" spans="1:5">
      <c r="A13496" s="1">
        <v>13495</v>
      </c>
      <c r="B13496" s="3">
        <v>80.75</v>
      </c>
      <c r="C13496" s="3">
        <v>40.3448692322</v>
      </c>
      <c r="D13496" s="4">
        <v>0.62047026249372</v>
      </c>
      <c r="E13496" s="5" t="s">
        <v>568</v>
      </c>
    </row>
    <row r="13497" spans="1:5">
      <c r="A13497" s="1">
        <v>13496</v>
      </c>
      <c r="B13497" s="3">
        <v>79.05</v>
      </c>
      <c r="C13497" s="3">
        <v>39.8448692322</v>
      </c>
      <c r="D13497" s="4">
        <v>0.127264362526258</v>
      </c>
      <c r="E13497" s="5" t="s">
        <v>568</v>
      </c>
    </row>
    <row r="13498" spans="1:5">
      <c r="A13498" s="1">
        <v>13497</v>
      </c>
      <c r="B13498" s="3">
        <v>76.25</v>
      </c>
      <c r="C13498" s="3">
        <v>39.4448692322</v>
      </c>
      <c r="D13498" s="4">
        <v>0.460977423461281</v>
      </c>
      <c r="E13498" s="5" t="s">
        <v>568</v>
      </c>
    </row>
    <row r="13499" spans="1:5">
      <c r="A13499" s="1">
        <v>13498</v>
      </c>
      <c r="B13499" s="3">
        <v>99.45</v>
      </c>
      <c r="C13499" s="3">
        <v>40.2448692322</v>
      </c>
      <c r="D13499" s="4">
        <v>0.487691210707275</v>
      </c>
      <c r="E13499" s="5" t="s">
        <v>568</v>
      </c>
    </row>
    <row r="13500" spans="1:5">
      <c r="A13500" s="1">
        <v>13499</v>
      </c>
      <c r="B13500" s="3">
        <v>98.55</v>
      </c>
      <c r="C13500" s="3">
        <v>39.7448692322</v>
      </c>
      <c r="D13500" s="4">
        <v>0.381240831086113</v>
      </c>
      <c r="E13500" s="5" t="s">
        <v>568</v>
      </c>
    </row>
    <row r="13501" spans="1:5">
      <c r="A13501" s="1">
        <v>13500</v>
      </c>
      <c r="B13501" s="3">
        <v>98.65</v>
      </c>
      <c r="C13501" s="3">
        <v>39.7448692322</v>
      </c>
      <c r="D13501" s="4">
        <v>-0.0129597529417027</v>
      </c>
      <c r="E13501" s="5" t="s">
        <v>568</v>
      </c>
    </row>
    <row r="13502" spans="1:5">
      <c r="A13502" s="1">
        <v>13501</v>
      </c>
      <c r="B13502" s="3">
        <v>98.75</v>
      </c>
      <c r="C13502" s="3">
        <v>39.7448692322</v>
      </c>
      <c r="D13502" s="4">
        <v>-0.0129597529417027</v>
      </c>
      <c r="E13502" s="5" t="s">
        <v>568</v>
      </c>
    </row>
    <row r="13503" spans="1:5">
      <c r="A13503" s="1">
        <v>13502</v>
      </c>
      <c r="B13503" s="3">
        <v>96.75</v>
      </c>
      <c r="C13503" s="3">
        <v>39.6448692322</v>
      </c>
      <c r="D13503" s="4">
        <v>0.69196742097529</v>
      </c>
      <c r="E13503" s="5" t="s">
        <v>568</v>
      </c>
    </row>
    <row r="13504" spans="1:5">
      <c r="A13504" s="1">
        <v>13503</v>
      </c>
      <c r="B13504" s="3">
        <v>99.45</v>
      </c>
      <c r="C13504" s="3">
        <v>39.6448692322</v>
      </c>
      <c r="D13504" s="4">
        <v>0.154142021610504</v>
      </c>
      <c r="E13504" s="5" t="s">
        <v>568</v>
      </c>
    </row>
    <row r="13505" spans="1:5">
      <c r="A13505" s="1">
        <v>13504</v>
      </c>
      <c r="B13505" s="3">
        <v>96.15</v>
      </c>
      <c r="C13505" s="3">
        <v>39.5448692322</v>
      </c>
      <c r="D13505" s="4">
        <v>0.758018173265831</v>
      </c>
      <c r="E13505" s="5" t="s">
        <v>568</v>
      </c>
    </row>
    <row r="13506" spans="1:5">
      <c r="A13506" s="1">
        <v>13505</v>
      </c>
      <c r="B13506" s="3">
        <v>99.65</v>
      </c>
      <c r="C13506" s="3">
        <v>39.4448692322</v>
      </c>
      <c r="D13506" s="4">
        <v>0.418214767502939</v>
      </c>
      <c r="E13506" s="5" t="s">
        <v>568</v>
      </c>
    </row>
    <row r="13507" spans="1:5">
      <c r="A13507" s="1">
        <v>13506</v>
      </c>
      <c r="B13507" s="3">
        <v>94.05</v>
      </c>
      <c r="C13507" s="3">
        <v>39.3448692322</v>
      </c>
      <c r="D13507" s="4">
        <v>0.37852562160184</v>
      </c>
      <c r="E13507" s="5" t="s">
        <v>568</v>
      </c>
    </row>
    <row r="13508" spans="1:5">
      <c r="A13508" s="1">
        <v>13507</v>
      </c>
      <c r="B13508" s="3">
        <v>96.55</v>
      </c>
      <c r="C13508" s="3">
        <v>39.3448692322</v>
      </c>
      <c r="D13508" s="4">
        <v>0.425438875877587</v>
      </c>
      <c r="E13508" s="5" t="s">
        <v>568</v>
      </c>
    </row>
    <row r="13509" spans="1:5">
      <c r="A13509" s="1">
        <v>13508</v>
      </c>
      <c r="B13509" s="3">
        <v>98.85</v>
      </c>
      <c r="C13509" s="3">
        <v>39.3448692322</v>
      </c>
      <c r="D13509" s="4">
        <v>0.00883693103099204</v>
      </c>
      <c r="E13509" s="5" t="s">
        <v>568</v>
      </c>
    </row>
    <row r="13510" spans="1:5">
      <c r="A13510" s="1">
        <v>13509</v>
      </c>
      <c r="B13510" s="3">
        <v>113.95</v>
      </c>
      <c r="C13510" s="3">
        <v>40.3448692322</v>
      </c>
      <c r="D13510" s="4">
        <v>0.715765524067536</v>
      </c>
      <c r="E13510" s="5" t="s">
        <v>566</v>
      </c>
    </row>
    <row r="13511" spans="1:5">
      <c r="A13511" s="1">
        <v>13510</v>
      </c>
      <c r="B13511" s="3">
        <v>114.05</v>
      </c>
      <c r="C13511" s="3">
        <v>40.3448692322</v>
      </c>
      <c r="D13511" s="4">
        <v>0.509818702469481</v>
      </c>
      <c r="E13511" s="5" t="s">
        <v>566</v>
      </c>
    </row>
    <row r="13512" spans="1:5">
      <c r="A13512" s="1">
        <v>13511</v>
      </c>
      <c r="B13512" s="3">
        <v>114.15</v>
      </c>
      <c r="C13512" s="3">
        <v>40.3448692322</v>
      </c>
      <c r="D13512" s="4">
        <v>0.673249676362773</v>
      </c>
      <c r="E13512" s="5" t="s">
        <v>566</v>
      </c>
    </row>
    <row r="13513" spans="1:5">
      <c r="A13513" s="1">
        <v>13512</v>
      </c>
      <c r="B13513" s="3">
        <v>114.25</v>
      </c>
      <c r="C13513" s="3">
        <v>40.3448692322</v>
      </c>
      <c r="D13513" s="4">
        <v>0.591267721477224</v>
      </c>
      <c r="E13513" s="5" t="s">
        <v>566</v>
      </c>
    </row>
    <row r="13514" spans="1:5">
      <c r="A13514" s="1">
        <v>13513</v>
      </c>
      <c r="B13514" s="3">
        <v>108.55</v>
      </c>
      <c r="C13514" s="3">
        <v>40.2448692322</v>
      </c>
      <c r="D13514" s="4">
        <v>0.197924125861814</v>
      </c>
      <c r="E13514" s="5" t="s">
        <v>566</v>
      </c>
    </row>
    <row r="13515" spans="1:5">
      <c r="A13515" s="1">
        <v>13514</v>
      </c>
      <c r="B13515" s="3">
        <v>108.95</v>
      </c>
      <c r="C13515" s="3">
        <v>40.2448692322</v>
      </c>
      <c r="D13515" s="4">
        <v>0.506073145491756</v>
      </c>
      <c r="E13515" s="5" t="s">
        <v>566</v>
      </c>
    </row>
    <row r="13516" spans="1:5">
      <c r="A13516" s="1">
        <v>13515</v>
      </c>
      <c r="B13516" s="3">
        <v>109.15</v>
      </c>
      <c r="C13516" s="3">
        <v>40.2448692322</v>
      </c>
      <c r="D13516" s="4">
        <v>0.852397941496049</v>
      </c>
      <c r="E13516" s="5" t="s">
        <v>566</v>
      </c>
    </row>
    <row r="13517" spans="1:5">
      <c r="A13517" s="1">
        <v>13516</v>
      </c>
      <c r="B13517" s="3">
        <v>113.55</v>
      </c>
      <c r="C13517" s="3">
        <v>40.2448692322</v>
      </c>
      <c r="D13517" s="4">
        <v>0.377081276997949</v>
      </c>
      <c r="E13517" s="5" t="s">
        <v>566</v>
      </c>
    </row>
    <row r="13518" spans="1:5">
      <c r="A13518" s="1">
        <v>13517</v>
      </c>
      <c r="B13518" s="3">
        <v>113.65</v>
      </c>
      <c r="C13518" s="3">
        <v>40.2448692322</v>
      </c>
      <c r="D13518" s="4">
        <v>0.440065550375644</v>
      </c>
      <c r="E13518" s="5" t="s">
        <v>566</v>
      </c>
    </row>
    <row r="13519" spans="1:5">
      <c r="A13519" s="1">
        <v>13518</v>
      </c>
      <c r="B13519" s="3">
        <v>113.85</v>
      </c>
      <c r="C13519" s="3">
        <v>40.2448692322</v>
      </c>
      <c r="D13519" s="4">
        <v>0.460271646504658</v>
      </c>
      <c r="E13519" s="5" t="s">
        <v>566</v>
      </c>
    </row>
    <row r="13520" spans="1:5">
      <c r="A13520" s="1">
        <v>13519</v>
      </c>
      <c r="B13520" s="3">
        <v>114.25</v>
      </c>
      <c r="C13520" s="3">
        <v>40.2448692322</v>
      </c>
      <c r="D13520" s="4">
        <v>0.427007584919169</v>
      </c>
      <c r="E13520" s="5" t="s">
        <v>566</v>
      </c>
    </row>
    <row r="13521" spans="1:5">
      <c r="A13521" s="1">
        <v>13520</v>
      </c>
      <c r="B13521" s="3">
        <v>108.15</v>
      </c>
      <c r="C13521" s="3">
        <v>40.1448692322</v>
      </c>
      <c r="D13521" s="4">
        <v>0.133959879681439</v>
      </c>
      <c r="E13521" s="5" t="s">
        <v>566</v>
      </c>
    </row>
    <row r="13522" spans="1:5">
      <c r="A13522" s="1">
        <v>13521</v>
      </c>
      <c r="B13522" s="3">
        <v>114.35</v>
      </c>
      <c r="C13522" s="3">
        <v>40.1448692322</v>
      </c>
      <c r="D13522" s="4">
        <v>0.460271646504658</v>
      </c>
      <c r="E13522" s="5" t="s">
        <v>566</v>
      </c>
    </row>
    <row r="13523" spans="1:5">
      <c r="A13523" s="1">
        <v>13522</v>
      </c>
      <c r="B13523" s="3">
        <v>113.45</v>
      </c>
      <c r="C13523" s="3">
        <v>40.0448692322</v>
      </c>
      <c r="D13523" s="4">
        <v>0.175006471055075</v>
      </c>
      <c r="E13523" s="5" t="s">
        <v>566</v>
      </c>
    </row>
    <row r="13524" spans="1:5">
      <c r="A13524" s="1">
        <v>13523</v>
      </c>
      <c r="B13524" s="3">
        <v>113.75</v>
      </c>
      <c r="C13524" s="3">
        <v>40.0448692322</v>
      </c>
      <c r="D13524" s="4">
        <v>0.798844616253234</v>
      </c>
      <c r="E13524" s="5" t="s">
        <v>576</v>
      </c>
    </row>
    <row r="13525" spans="1:5">
      <c r="A13525" s="1">
        <v>13524</v>
      </c>
      <c r="B13525" s="3">
        <v>113.15</v>
      </c>
      <c r="C13525" s="3">
        <v>39.9448692322</v>
      </c>
      <c r="D13525" s="4">
        <v>0.29359211977123</v>
      </c>
      <c r="E13525" s="5" t="s">
        <v>576</v>
      </c>
    </row>
    <row r="13526" spans="1:5">
      <c r="A13526" s="1">
        <v>13525</v>
      </c>
      <c r="B13526" s="3">
        <v>113.35</v>
      </c>
      <c r="C13526" s="3">
        <v>39.9448692322</v>
      </c>
      <c r="D13526" s="4">
        <v>0.238067855679524</v>
      </c>
      <c r="E13526" s="5" t="s">
        <v>576</v>
      </c>
    </row>
    <row r="13527" spans="1:5">
      <c r="A13527" s="1">
        <v>13526</v>
      </c>
      <c r="B13527" s="3">
        <v>114.25</v>
      </c>
      <c r="C13527" s="3">
        <v>39.9448692322</v>
      </c>
      <c r="D13527" s="4">
        <v>0.427007584919169</v>
      </c>
      <c r="E13527" s="5" t="s">
        <v>566</v>
      </c>
    </row>
    <row r="13528" spans="1:5">
      <c r="A13528" s="1">
        <v>13527</v>
      </c>
      <c r="B13528" s="3">
        <v>113.95</v>
      </c>
      <c r="C13528" s="3">
        <v>39.8448692322</v>
      </c>
      <c r="D13528" s="4">
        <v>0.59983448351392</v>
      </c>
      <c r="E13528" s="5" t="s">
        <v>576</v>
      </c>
    </row>
    <row r="13529" spans="1:5">
      <c r="A13529" s="1">
        <v>13528</v>
      </c>
      <c r="B13529" s="3">
        <v>114.05</v>
      </c>
      <c r="C13529" s="3">
        <v>39.8448692322</v>
      </c>
      <c r="D13529" s="4">
        <v>0.460271646504658</v>
      </c>
      <c r="E13529" s="5" t="s">
        <v>576</v>
      </c>
    </row>
    <row r="13530" spans="1:5">
      <c r="A13530" s="1">
        <v>13529</v>
      </c>
      <c r="B13530" s="3">
        <v>113.25</v>
      </c>
      <c r="C13530" s="3">
        <v>39.7448692322</v>
      </c>
      <c r="D13530" s="4">
        <v>0.535583687158217</v>
      </c>
      <c r="E13530" s="5" t="s">
        <v>576</v>
      </c>
    </row>
    <row r="13531" spans="1:5">
      <c r="A13531" s="1">
        <v>13530</v>
      </c>
      <c r="B13531" s="3">
        <v>113.95</v>
      </c>
      <c r="C13531" s="3">
        <v>39.7448692322</v>
      </c>
      <c r="D13531" s="4">
        <v>0.568916206201975</v>
      </c>
      <c r="E13531" s="5" t="s">
        <v>576</v>
      </c>
    </row>
    <row r="13532" spans="1:5">
      <c r="A13532" s="1">
        <v>13531</v>
      </c>
      <c r="B13532" s="3">
        <v>102.65</v>
      </c>
      <c r="C13532" s="3">
        <v>39.6448692322</v>
      </c>
      <c r="D13532" s="4">
        <v>0.487691210707275</v>
      </c>
      <c r="E13532" s="5" t="s">
        <v>568</v>
      </c>
    </row>
    <row r="13533" spans="1:5">
      <c r="A13533" s="1">
        <v>13532</v>
      </c>
      <c r="B13533" s="3">
        <v>112.95</v>
      </c>
      <c r="C13533" s="3">
        <v>39.6448692322</v>
      </c>
      <c r="D13533" s="4">
        <v>0.505065721196298</v>
      </c>
      <c r="E13533" s="5" t="s">
        <v>576</v>
      </c>
    </row>
    <row r="13534" spans="1:5">
      <c r="A13534" s="1">
        <v>13533</v>
      </c>
      <c r="B13534" s="3">
        <v>113.85</v>
      </c>
      <c r="C13534" s="3">
        <v>39.6448692322</v>
      </c>
      <c r="D13534" s="4">
        <v>0.559795360856645</v>
      </c>
      <c r="E13534" s="5" t="s">
        <v>576</v>
      </c>
    </row>
    <row r="13535" spans="1:5">
      <c r="A13535" s="1">
        <v>13534</v>
      </c>
      <c r="B13535" s="3">
        <v>114.35</v>
      </c>
      <c r="C13535" s="3">
        <v>39.6448692322</v>
      </c>
      <c r="D13535" s="4">
        <v>0.252439331645634</v>
      </c>
      <c r="E13535" s="5" t="s">
        <v>576</v>
      </c>
    </row>
    <row r="13536" spans="1:5">
      <c r="A13536" s="1">
        <v>13535</v>
      </c>
      <c r="B13536" s="3">
        <v>112.55</v>
      </c>
      <c r="C13536" s="3">
        <v>39.5448692322</v>
      </c>
      <c r="D13536" s="4">
        <v>0.345715107070744</v>
      </c>
      <c r="E13536" s="5" t="s">
        <v>576</v>
      </c>
    </row>
    <row r="13537" spans="1:5">
      <c r="A13537" s="1">
        <v>13536</v>
      </c>
      <c r="B13537" s="3">
        <v>113.15</v>
      </c>
      <c r="C13537" s="3">
        <v>39.5448692322</v>
      </c>
      <c r="D13537" s="4">
        <v>0.339841003991917</v>
      </c>
      <c r="E13537" s="5" t="s">
        <v>576</v>
      </c>
    </row>
    <row r="13538" spans="1:5">
      <c r="A13538" s="1">
        <v>13537</v>
      </c>
      <c r="B13538" s="3">
        <v>112.55</v>
      </c>
      <c r="C13538" s="3">
        <v>39.4448692322</v>
      </c>
      <c r="D13538" s="4">
        <v>0.470272711970866</v>
      </c>
      <c r="E13538" s="5" t="s">
        <v>576</v>
      </c>
    </row>
    <row r="13539" spans="1:5">
      <c r="A13539" s="1">
        <v>13538</v>
      </c>
      <c r="B13539" s="3">
        <v>113.35</v>
      </c>
      <c r="C13539" s="3">
        <v>39.4448692322</v>
      </c>
      <c r="D13539" s="4">
        <v>0.142839319744883</v>
      </c>
      <c r="E13539" s="5" t="s">
        <v>576</v>
      </c>
    </row>
    <row r="13540" spans="1:5">
      <c r="A13540" s="1">
        <v>13539</v>
      </c>
      <c r="B13540" s="3">
        <v>113.45</v>
      </c>
      <c r="C13540" s="3">
        <v>39.4448692322</v>
      </c>
      <c r="D13540" s="4">
        <v>0.791687308025081</v>
      </c>
      <c r="E13540" s="5" t="s">
        <v>576</v>
      </c>
    </row>
    <row r="13541" spans="1:5">
      <c r="A13541" s="1">
        <v>13540</v>
      </c>
      <c r="B13541" s="3">
        <v>114.05</v>
      </c>
      <c r="C13541" s="3">
        <v>39.4448692322</v>
      </c>
      <c r="D13541" s="4">
        <v>0.335629701152343</v>
      </c>
      <c r="E13541" s="5" t="s">
        <v>576</v>
      </c>
    </row>
    <row r="13542" spans="1:5">
      <c r="A13542" s="1">
        <v>13541</v>
      </c>
      <c r="B13542" s="3">
        <v>112.95</v>
      </c>
      <c r="C13542" s="3">
        <v>39.3448692322</v>
      </c>
      <c r="D13542" s="4">
        <v>0.749635380729333</v>
      </c>
      <c r="E13542" s="5" t="s">
        <v>576</v>
      </c>
    </row>
    <row r="13543" spans="1:5">
      <c r="A13543" s="1">
        <v>13542</v>
      </c>
      <c r="B13543" s="3">
        <v>113.05</v>
      </c>
      <c r="C13543" s="3">
        <v>39.3448692322</v>
      </c>
      <c r="D13543" s="4">
        <v>0.371100839803083</v>
      </c>
      <c r="E13543" s="5" t="s">
        <v>576</v>
      </c>
    </row>
    <row r="13544" spans="1:5">
      <c r="A13544" s="1">
        <v>13543</v>
      </c>
      <c r="B13544" s="3">
        <v>113.35</v>
      </c>
      <c r="C13544" s="3">
        <v>39.3448692322</v>
      </c>
      <c r="D13544" s="4">
        <v>0.142839319744883</v>
      </c>
      <c r="E13544" s="5" t="s">
        <v>576</v>
      </c>
    </row>
    <row r="13545" spans="1:5">
      <c r="A13545" s="1">
        <v>13544</v>
      </c>
      <c r="B13545" s="3">
        <v>114.05</v>
      </c>
      <c r="C13545" s="3">
        <v>39.3448692322</v>
      </c>
      <c r="D13545" s="4">
        <v>0.102722834136909</v>
      </c>
      <c r="E13545" s="5" t="s">
        <v>576</v>
      </c>
    </row>
    <row r="13546" spans="1:5">
      <c r="A13546" s="1">
        <v>13545</v>
      </c>
      <c r="B13546" s="3">
        <v>115.65</v>
      </c>
      <c r="C13546" s="3">
        <v>40.3448692322</v>
      </c>
      <c r="D13546" s="4">
        <v>0.619058837742165</v>
      </c>
      <c r="E13546" s="5" t="s">
        <v>566</v>
      </c>
    </row>
    <row r="13547" spans="1:5">
      <c r="A13547" s="1">
        <v>13546</v>
      </c>
      <c r="B13547" s="3">
        <v>117.75</v>
      </c>
      <c r="C13547" s="3">
        <v>40.3448692322</v>
      </c>
      <c r="D13547" s="4">
        <v>0.131925292785813</v>
      </c>
      <c r="E13547" s="5" t="s">
        <v>576</v>
      </c>
    </row>
    <row r="13548" spans="1:5">
      <c r="A13548" s="1">
        <v>13547</v>
      </c>
      <c r="B13548" s="3">
        <v>118.05</v>
      </c>
      <c r="C13548" s="3">
        <v>40.3448692322</v>
      </c>
      <c r="D13548" s="4">
        <v>0.384600023944019</v>
      </c>
      <c r="E13548" s="5" t="s">
        <v>576</v>
      </c>
    </row>
    <row r="13549" spans="1:5">
      <c r="A13549" s="1">
        <v>13548</v>
      </c>
      <c r="B13549" s="3">
        <v>122.65</v>
      </c>
      <c r="C13549" s="3">
        <v>40.3448692322</v>
      </c>
      <c r="D13549" s="4">
        <v>0.732965636683893</v>
      </c>
      <c r="E13549" s="5" t="s">
        <v>576</v>
      </c>
    </row>
    <row r="13550" spans="1:5">
      <c r="A13550" s="1">
        <v>13549</v>
      </c>
      <c r="B13550" s="3">
        <v>123.15</v>
      </c>
      <c r="C13550" s="3">
        <v>40.3448692322</v>
      </c>
      <c r="D13550" s="4">
        <v>0.69275270038974</v>
      </c>
      <c r="E13550" s="5" t="s">
        <v>576</v>
      </c>
    </row>
    <row r="13551" spans="1:5">
      <c r="A13551" s="1">
        <v>13550</v>
      </c>
      <c r="B13551" s="3">
        <v>114.55</v>
      </c>
      <c r="C13551" s="3">
        <v>40.2448692322</v>
      </c>
      <c r="D13551" s="4">
        <v>0.535583687158217</v>
      </c>
      <c r="E13551" s="5" t="s">
        <v>566</v>
      </c>
    </row>
    <row r="13552" spans="1:5">
      <c r="A13552" s="1">
        <v>13551</v>
      </c>
      <c r="B13552" s="3">
        <v>116.15</v>
      </c>
      <c r="C13552" s="3">
        <v>40.2448692322</v>
      </c>
      <c r="D13552" s="4">
        <v>0.256532615162489</v>
      </c>
      <c r="E13552" s="5" t="s">
        <v>576</v>
      </c>
    </row>
    <row r="13553" spans="1:5">
      <c r="A13553" s="1">
        <v>13552</v>
      </c>
      <c r="B13553" s="3">
        <v>120.05</v>
      </c>
      <c r="C13553" s="3">
        <v>40.2448692322</v>
      </c>
      <c r="D13553" s="4">
        <v>1.02734644640481</v>
      </c>
      <c r="E13553" s="5" t="s">
        <v>576</v>
      </c>
    </row>
    <row r="13554" spans="1:5">
      <c r="A13554" s="1">
        <v>13553</v>
      </c>
      <c r="B13554" s="3">
        <v>122.15</v>
      </c>
      <c r="C13554" s="3">
        <v>40.2448692322</v>
      </c>
      <c r="D13554" s="4">
        <v>1.07669073426816</v>
      </c>
      <c r="E13554" s="5" t="s">
        <v>576</v>
      </c>
    </row>
    <row r="13555" spans="1:5">
      <c r="A13555" s="1">
        <v>13554</v>
      </c>
      <c r="B13555" s="3">
        <v>122.75</v>
      </c>
      <c r="C13555" s="3">
        <v>40.2448692322</v>
      </c>
      <c r="D13555" s="4">
        <v>-0.250144075780526</v>
      </c>
      <c r="E13555" s="5" t="s">
        <v>576</v>
      </c>
    </row>
    <row r="13556" spans="1:5">
      <c r="A13556" s="1">
        <v>13555</v>
      </c>
      <c r="B13556" s="3">
        <v>123.45</v>
      </c>
      <c r="C13556" s="3">
        <v>40.2448692322</v>
      </c>
      <c r="D13556" s="4">
        <v>-0.184093323489984</v>
      </c>
      <c r="E13556" s="5" t="s">
        <v>576</v>
      </c>
    </row>
    <row r="13557" spans="1:5">
      <c r="A13557" s="1">
        <v>13556</v>
      </c>
      <c r="B13557" s="3">
        <v>123.85</v>
      </c>
      <c r="C13557" s="3">
        <v>40.2448692322</v>
      </c>
      <c r="D13557" s="4">
        <v>1.14831961872148</v>
      </c>
      <c r="E13557" s="5" t="s">
        <v>576</v>
      </c>
    </row>
    <row r="13558" spans="1:5">
      <c r="A13558" s="1">
        <v>13557</v>
      </c>
      <c r="B13558" s="3">
        <v>124.35</v>
      </c>
      <c r="C13558" s="3">
        <v>40.2448692322</v>
      </c>
      <c r="D13558" s="4">
        <v>0.605084588115417</v>
      </c>
      <c r="E13558" s="5" t="s">
        <v>576</v>
      </c>
    </row>
    <row r="13559" spans="1:5">
      <c r="A13559" s="1">
        <v>13558</v>
      </c>
      <c r="B13559" s="3">
        <v>115.15</v>
      </c>
      <c r="C13559" s="3">
        <v>40.1448692322</v>
      </c>
      <c r="D13559" s="4">
        <v>0.65610719349407</v>
      </c>
      <c r="E13559" s="5" t="s">
        <v>566</v>
      </c>
    </row>
    <row r="13560" spans="1:5">
      <c r="A13560" s="1">
        <v>13559</v>
      </c>
      <c r="B13560" s="3">
        <v>116.45</v>
      </c>
      <c r="C13560" s="3">
        <v>40.1448692322</v>
      </c>
      <c r="D13560" s="4">
        <v>0.100337134387824</v>
      </c>
      <c r="E13560" s="5" t="s">
        <v>576</v>
      </c>
    </row>
    <row r="13561" spans="1:5">
      <c r="A13561" s="1">
        <v>13560</v>
      </c>
      <c r="B13561" s="3">
        <v>122.75</v>
      </c>
      <c r="C13561" s="3">
        <v>40.1448692322</v>
      </c>
      <c r="D13561" s="4">
        <v>0.803184911804029</v>
      </c>
      <c r="E13561" s="5" t="s">
        <v>576</v>
      </c>
    </row>
    <row r="13562" spans="1:5">
      <c r="A13562" s="1">
        <v>13561</v>
      </c>
      <c r="B13562" s="3">
        <v>115.65</v>
      </c>
      <c r="C13562" s="3">
        <v>40.0448692322</v>
      </c>
      <c r="D13562" s="4">
        <v>0.611826617304975</v>
      </c>
      <c r="E13562" s="5" t="s">
        <v>566</v>
      </c>
    </row>
    <row r="13563" spans="1:5">
      <c r="A13563" s="1">
        <v>13562</v>
      </c>
      <c r="B13563" s="3">
        <v>119.45</v>
      </c>
      <c r="C13563" s="3">
        <v>40.0448692322</v>
      </c>
      <c r="D13563" s="4">
        <v>0.108621544500104</v>
      </c>
      <c r="E13563" s="5" t="s">
        <v>576</v>
      </c>
    </row>
    <row r="13564" spans="1:5">
      <c r="A13564" s="1">
        <v>13563</v>
      </c>
      <c r="B13564" s="3">
        <v>114.65</v>
      </c>
      <c r="C13564" s="3">
        <v>39.9448692322</v>
      </c>
      <c r="D13564" s="4">
        <v>0.410662776005465</v>
      </c>
      <c r="E13564" s="5" t="s">
        <v>566</v>
      </c>
    </row>
    <row r="13565" spans="1:5">
      <c r="A13565" s="1">
        <v>13564</v>
      </c>
      <c r="B13565" s="3">
        <v>114.75</v>
      </c>
      <c r="C13565" s="3">
        <v>39.9448692322</v>
      </c>
      <c r="D13565" s="4">
        <v>0.831553822478861</v>
      </c>
      <c r="E13565" s="5" t="s">
        <v>566</v>
      </c>
    </row>
    <row r="13566" spans="1:5">
      <c r="A13566" s="1">
        <v>13565</v>
      </c>
      <c r="B13566" s="3">
        <v>114.85</v>
      </c>
      <c r="C13566" s="3">
        <v>39.9448692322</v>
      </c>
      <c r="D13566" s="4">
        <v>1.0619531555816</v>
      </c>
      <c r="E13566" s="5" t="s">
        <v>566</v>
      </c>
    </row>
    <row r="13567" spans="1:5">
      <c r="A13567" s="1">
        <v>13566</v>
      </c>
      <c r="B13567" s="3">
        <v>116.35</v>
      </c>
      <c r="C13567" s="3">
        <v>39.9448692322</v>
      </c>
      <c r="D13567" s="4">
        <v>0.461589620121821</v>
      </c>
      <c r="E13567" s="5" t="s">
        <v>576</v>
      </c>
    </row>
    <row r="13568" spans="1:5">
      <c r="A13568" s="1">
        <v>13567</v>
      </c>
      <c r="B13568" s="3">
        <v>116.75</v>
      </c>
      <c r="C13568" s="3">
        <v>39.9448692322</v>
      </c>
      <c r="D13568" s="4">
        <v>0.0684377825033459</v>
      </c>
      <c r="E13568" s="5" t="s">
        <v>576</v>
      </c>
    </row>
    <row r="13569" spans="1:5">
      <c r="A13569" s="1">
        <v>13568</v>
      </c>
      <c r="B13569" s="3">
        <v>117.85</v>
      </c>
      <c r="C13569" s="3">
        <v>39.9448692322</v>
      </c>
      <c r="D13569" s="4">
        <v>-0.196914306940649</v>
      </c>
      <c r="E13569" s="5" t="s">
        <v>576</v>
      </c>
    </row>
    <row r="13570" spans="1:5">
      <c r="A13570" s="1">
        <v>13569</v>
      </c>
      <c r="B13570" s="3">
        <v>122.05</v>
      </c>
      <c r="C13570" s="3">
        <v>39.9448692322</v>
      </c>
      <c r="D13570" s="4">
        <v>0.796720054157686</v>
      </c>
      <c r="E13570" s="5" t="s">
        <v>576</v>
      </c>
    </row>
    <row r="13571" spans="1:5">
      <c r="A13571" s="1">
        <v>13570</v>
      </c>
      <c r="B13571" s="3">
        <v>114.45</v>
      </c>
      <c r="C13571" s="3">
        <v>39.8448692322</v>
      </c>
      <c r="D13571" s="4">
        <v>0.434885913772318</v>
      </c>
      <c r="E13571" s="5" t="s">
        <v>566</v>
      </c>
    </row>
    <row r="13572" spans="1:5">
      <c r="A13572" s="1">
        <v>13571</v>
      </c>
      <c r="B13572" s="3">
        <v>118.25</v>
      </c>
      <c r="C13572" s="3">
        <v>39.8448692322</v>
      </c>
      <c r="D13572" s="4">
        <v>0.326129262502082</v>
      </c>
      <c r="E13572" s="5" t="s">
        <v>576</v>
      </c>
    </row>
    <row r="13573" spans="1:5">
      <c r="A13573" s="1">
        <v>13572</v>
      </c>
      <c r="B13573" s="3">
        <v>122.05</v>
      </c>
      <c r="C13573" s="3">
        <v>39.8448692322</v>
      </c>
      <c r="D13573" s="4">
        <v>0.329159272084668</v>
      </c>
      <c r="E13573" s="5" t="s">
        <v>576</v>
      </c>
    </row>
    <row r="13574" spans="1:5">
      <c r="A13574" s="1">
        <v>13573</v>
      </c>
      <c r="B13574" s="3">
        <v>114.65</v>
      </c>
      <c r="C13574" s="3">
        <v>39.7448692322</v>
      </c>
      <c r="D13574" s="4">
        <v>0.623476879594935</v>
      </c>
      <c r="E13574" s="5" t="s">
        <v>576</v>
      </c>
    </row>
    <row r="13575" spans="1:5">
      <c r="A13575" s="1">
        <v>13574</v>
      </c>
      <c r="B13575" s="3">
        <v>117.95</v>
      </c>
      <c r="C13575" s="3">
        <v>39.7448692322</v>
      </c>
      <c r="D13575" s="4">
        <v>-0.152393555577758</v>
      </c>
      <c r="E13575" s="5" t="s">
        <v>576</v>
      </c>
    </row>
    <row r="13576" spans="1:5">
      <c r="A13576" s="1">
        <v>13575</v>
      </c>
      <c r="B13576" s="3">
        <v>122.85</v>
      </c>
      <c r="C13576" s="3">
        <v>39.7448692322</v>
      </c>
      <c r="D13576" s="4">
        <v>0.926658196112767</v>
      </c>
      <c r="E13576" s="5" t="s">
        <v>576</v>
      </c>
    </row>
    <row r="13577" spans="1:5">
      <c r="A13577" s="1">
        <v>13576</v>
      </c>
      <c r="B13577" s="3">
        <v>115.65</v>
      </c>
      <c r="C13577" s="3">
        <v>39.6448692322</v>
      </c>
      <c r="D13577" s="4">
        <v>0.470889402281417</v>
      </c>
      <c r="E13577" s="5" t="s">
        <v>576</v>
      </c>
    </row>
    <row r="13578" spans="1:5">
      <c r="A13578" s="1">
        <v>13577</v>
      </c>
      <c r="B13578" s="3">
        <v>114.55</v>
      </c>
      <c r="C13578" s="3">
        <v>39.5448692322</v>
      </c>
      <c r="D13578" s="4">
        <v>0.583282707822711</v>
      </c>
      <c r="E13578" s="5" t="s">
        <v>576</v>
      </c>
    </row>
    <row r="13579" spans="1:5">
      <c r="A13579" s="1">
        <v>13578</v>
      </c>
      <c r="B13579" s="3">
        <v>114.85</v>
      </c>
      <c r="C13579" s="3">
        <v>39.5448692322</v>
      </c>
      <c r="D13579" s="4">
        <v>0.65610719349407</v>
      </c>
      <c r="E13579" s="5" t="s">
        <v>576</v>
      </c>
    </row>
    <row r="13580" spans="1:5">
      <c r="A13580" s="1">
        <v>13579</v>
      </c>
      <c r="B13580" s="3">
        <v>114.95</v>
      </c>
      <c r="C13580" s="3">
        <v>39.5448692322</v>
      </c>
      <c r="D13580" s="4">
        <v>0.132258496283892</v>
      </c>
      <c r="E13580" s="5" t="s">
        <v>576</v>
      </c>
    </row>
    <row r="13581" spans="1:5">
      <c r="A13581" s="1">
        <v>13580</v>
      </c>
      <c r="B13581" s="3">
        <v>118.05</v>
      </c>
      <c r="C13581" s="3">
        <v>39.5448692322</v>
      </c>
      <c r="D13581" s="4">
        <v>0.304800658184132</v>
      </c>
      <c r="E13581" s="5" t="s">
        <v>576</v>
      </c>
    </row>
    <row r="13582" spans="1:5">
      <c r="A13582" s="1">
        <v>13581</v>
      </c>
      <c r="B13582" s="3">
        <v>114.55</v>
      </c>
      <c r="C13582" s="3">
        <v>39.4448692322</v>
      </c>
      <c r="D13582" s="4">
        <v>0.628203670185855</v>
      </c>
      <c r="E13582" s="5" t="s">
        <v>576</v>
      </c>
    </row>
    <row r="13583" spans="1:5">
      <c r="A13583" s="1">
        <v>13582</v>
      </c>
      <c r="B13583" s="3">
        <v>115.15</v>
      </c>
      <c r="C13583" s="3">
        <v>39.4448692322</v>
      </c>
      <c r="D13583" s="4">
        <v>0.562648442287403</v>
      </c>
      <c r="E13583" s="5" t="s">
        <v>576</v>
      </c>
    </row>
    <row r="13584" spans="1:5">
      <c r="A13584" s="1">
        <v>13583</v>
      </c>
      <c r="B13584" s="3">
        <v>117.05</v>
      </c>
      <c r="C13584" s="3">
        <v>39.3448692322</v>
      </c>
      <c r="D13584" s="4">
        <v>0.00298154376021254</v>
      </c>
      <c r="E13584" s="5" t="s">
        <v>576</v>
      </c>
    </row>
    <row r="13585" spans="1:5">
      <c r="A13585" s="1">
        <v>13584</v>
      </c>
      <c r="B13585" s="3">
        <v>74.05</v>
      </c>
      <c r="C13585" s="3">
        <v>39.2448692322</v>
      </c>
      <c r="D13585" s="4">
        <v>0.652215968378113</v>
      </c>
      <c r="E13585" s="5" t="s">
        <v>566</v>
      </c>
    </row>
    <row r="13586" spans="1:5">
      <c r="A13586" s="1">
        <v>13585</v>
      </c>
      <c r="B13586" s="3">
        <v>74.15</v>
      </c>
      <c r="C13586" s="3">
        <v>38.7448692322</v>
      </c>
      <c r="D13586" s="4">
        <v>0.620991751580438</v>
      </c>
      <c r="E13586" s="5" t="s">
        <v>566</v>
      </c>
    </row>
    <row r="13587" spans="1:5">
      <c r="A13587" s="1">
        <v>13586</v>
      </c>
      <c r="B13587" s="3">
        <v>75.65</v>
      </c>
      <c r="C13587" s="3">
        <v>38.7448692322</v>
      </c>
      <c r="D13587" s="4">
        <v>0.58429551943503</v>
      </c>
      <c r="E13587" s="5" t="s">
        <v>568</v>
      </c>
    </row>
    <row r="13588" spans="1:5">
      <c r="A13588" s="1">
        <v>13587</v>
      </c>
      <c r="B13588" s="3">
        <v>75.65</v>
      </c>
      <c r="C13588" s="3">
        <v>38.5448692322</v>
      </c>
      <c r="D13588" s="4">
        <v>0.491317731650739</v>
      </c>
      <c r="E13588" s="5" t="s">
        <v>568</v>
      </c>
    </row>
    <row r="13589" spans="1:5">
      <c r="A13589" s="1">
        <v>13588</v>
      </c>
      <c r="B13589" s="3">
        <v>75.75</v>
      </c>
      <c r="C13589" s="3">
        <v>38.5448692322</v>
      </c>
      <c r="D13589" s="4">
        <v>0.786752020238932</v>
      </c>
      <c r="E13589" s="5" t="s">
        <v>568</v>
      </c>
    </row>
    <row r="13590" spans="1:5">
      <c r="A13590" s="1">
        <v>13589</v>
      </c>
      <c r="B13590" s="3">
        <v>75.45</v>
      </c>
      <c r="C13590" s="3">
        <v>38.3448692322</v>
      </c>
      <c r="D13590" s="4">
        <v>0.652215968378113</v>
      </c>
      <c r="E13590" s="5" t="s">
        <v>568</v>
      </c>
    </row>
    <row r="13591" spans="1:5">
      <c r="A13591" s="1">
        <v>13590</v>
      </c>
      <c r="B13591" s="3">
        <v>74.85</v>
      </c>
      <c r="C13591" s="3">
        <v>38.2448692322</v>
      </c>
      <c r="D13591" s="4">
        <v>0.727528009031673</v>
      </c>
      <c r="E13591" s="5" t="s">
        <v>568</v>
      </c>
    </row>
    <row r="13592" spans="1:5">
      <c r="A13592" s="1">
        <v>13591</v>
      </c>
      <c r="B13592" s="3">
        <v>77.75</v>
      </c>
      <c r="C13592" s="3">
        <v>39.2448692322</v>
      </c>
      <c r="D13592" s="4">
        <v>0.511852863773009</v>
      </c>
      <c r="E13592" s="5" t="s">
        <v>568</v>
      </c>
    </row>
    <row r="13593" spans="1:5">
      <c r="A13593" s="1">
        <v>13592</v>
      </c>
      <c r="B13593" s="3">
        <v>77.05</v>
      </c>
      <c r="C13593" s="3">
        <v>39.0448692322</v>
      </c>
      <c r="D13593" s="4">
        <v>0.570857475203524</v>
      </c>
      <c r="E13593" s="5" t="s">
        <v>568</v>
      </c>
    </row>
    <row r="13594" spans="1:5">
      <c r="A13594" s="1">
        <v>13593</v>
      </c>
      <c r="B13594" s="3">
        <v>77.35</v>
      </c>
      <c r="C13594" s="3">
        <v>39.0448692322</v>
      </c>
      <c r="D13594" s="4">
        <v>0.780858088898782</v>
      </c>
      <c r="E13594" s="5" t="s">
        <v>568</v>
      </c>
    </row>
    <row r="13595" spans="1:5">
      <c r="A13595" s="1">
        <v>13594</v>
      </c>
      <c r="B13595" s="3">
        <v>77.45</v>
      </c>
      <c r="C13595" s="3">
        <v>38.8448692322</v>
      </c>
      <c r="D13595" s="4">
        <v>0.127264362526258</v>
      </c>
      <c r="E13595" s="5" t="s">
        <v>568</v>
      </c>
    </row>
    <row r="13596" spans="1:5">
      <c r="A13596" s="1">
        <v>13595</v>
      </c>
      <c r="B13596" s="3">
        <v>77.55</v>
      </c>
      <c r="C13596" s="3">
        <v>38.7448692322</v>
      </c>
      <c r="D13596" s="4">
        <v>0.568125810958025</v>
      </c>
      <c r="E13596" s="5" t="s">
        <v>568</v>
      </c>
    </row>
    <row r="13597" spans="1:5">
      <c r="A13597" s="1">
        <v>13596</v>
      </c>
      <c r="B13597" s="3">
        <v>77.25</v>
      </c>
      <c r="C13597" s="3">
        <v>38.6448692322</v>
      </c>
      <c r="D13597" s="4">
        <v>0.176811418491081</v>
      </c>
      <c r="E13597" s="5" t="s">
        <v>568</v>
      </c>
    </row>
    <row r="13598" spans="1:5">
      <c r="A13598" s="1">
        <v>13597</v>
      </c>
      <c r="B13598" s="3">
        <v>77.05</v>
      </c>
      <c r="C13598" s="3">
        <v>38.5448692322</v>
      </c>
      <c r="D13598" s="4">
        <v>0.244097366940175</v>
      </c>
      <c r="E13598" s="5" t="s">
        <v>568</v>
      </c>
    </row>
    <row r="13599" spans="1:5">
      <c r="A13599" s="1">
        <v>13598</v>
      </c>
      <c r="B13599" s="3">
        <v>77.35</v>
      </c>
      <c r="C13599" s="3">
        <v>38.5448692322</v>
      </c>
      <c r="D13599" s="4">
        <v>0.492813770304465</v>
      </c>
      <c r="E13599" s="5" t="s">
        <v>568</v>
      </c>
    </row>
    <row r="13600" spans="1:5">
      <c r="A13600" s="1">
        <v>13599</v>
      </c>
      <c r="B13600" s="3">
        <v>77.55</v>
      </c>
      <c r="C13600" s="3">
        <v>38.4448692322</v>
      </c>
      <c r="D13600" s="4">
        <v>0.13538625493635</v>
      </c>
      <c r="E13600" s="5" t="s">
        <v>568</v>
      </c>
    </row>
    <row r="13601" spans="1:5">
      <c r="A13601" s="1">
        <v>13600</v>
      </c>
      <c r="B13601" s="3">
        <v>77.05</v>
      </c>
      <c r="C13601" s="3">
        <v>38.3448692322</v>
      </c>
      <c r="D13601" s="4">
        <v>0.568125810958025</v>
      </c>
      <c r="E13601" s="5" t="s">
        <v>568</v>
      </c>
    </row>
    <row r="13602" spans="1:5">
      <c r="A13602" s="1">
        <v>13601</v>
      </c>
      <c r="B13602" s="3">
        <v>77.35</v>
      </c>
      <c r="C13602" s="3">
        <v>38.2448692322</v>
      </c>
      <c r="D13602" s="4">
        <v>0.127264362526258</v>
      </c>
      <c r="E13602" s="5" t="s">
        <v>568</v>
      </c>
    </row>
    <row r="13603" spans="1:5">
      <c r="A13603" s="1">
        <v>13602</v>
      </c>
      <c r="B13603" s="3">
        <v>85.65</v>
      </c>
      <c r="C13603" s="3">
        <v>38.2448692322</v>
      </c>
      <c r="D13603" s="4">
        <v>0.13538625493635</v>
      </c>
      <c r="E13603" s="5" t="s">
        <v>568</v>
      </c>
    </row>
    <row r="13604" spans="1:5">
      <c r="A13604" s="1">
        <v>13603</v>
      </c>
      <c r="B13604" s="3">
        <v>93.65</v>
      </c>
      <c r="C13604" s="3">
        <v>39.2448692322</v>
      </c>
      <c r="D13604" s="4">
        <v>0.526781878148359</v>
      </c>
      <c r="E13604" s="5" t="s">
        <v>568</v>
      </c>
    </row>
    <row r="13605" spans="1:5">
      <c r="A13605" s="1">
        <v>13604</v>
      </c>
      <c r="B13605" s="3">
        <v>99.05</v>
      </c>
      <c r="C13605" s="3">
        <v>39.2448692322</v>
      </c>
      <c r="D13605" s="4">
        <v>1.27485911622576</v>
      </c>
      <c r="E13605" s="5" t="s">
        <v>568</v>
      </c>
    </row>
    <row r="13606" spans="1:5">
      <c r="A13606" s="1">
        <v>13605</v>
      </c>
      <c r="B13606" s="3">
        <v>100.35</v>
      </c>
      <c r="C13606" s="3">
        <v>39.1448692322</v>
      </c>
      <c r="D13606" s="4">
        <v>0.54414524486894</v>
      </c>
      <c r="E13606" s="5" t="s">
        <v>568</v>
      </c>
    </row>
    <row r="13607" spans="1:5">
      <c r="A13607" s="1">
        <v>13606</v>
      </c>
      <c r="B13607" s="3">
        <v>100.65</v>
      </c>
      <c r="C13607" s="3">
        <v>39.0448692322</v>
      </c>
      <c r="D13607" s="4">
        <v>0.445265316486276</v>
      </c>
      <c r="E13607" s="5" t="s">
        <v>568</v>
      </c>
    </row>
    <row r="13608" spans="1:5">
      <c r="A13608" s="1">
        <v>13607</v>
      </c>
      <c r="B13608" s="3">
        <v>95.55</v>
      </c>
      <c r="C13608" s="3">
        <v>38.9448692322</v>
      </c>
      <c r="D13608" s="4">
        <v>0.491489628168128</v>
      </c>
      <c r="E13608" s="5" t="s">
        <v>568</v>
      </c>
    </row>
    <row r="13609" spans="1:5">
      <c r="A13609" s="1">
        <v>13608</v>
      </c>
      <c r="B13609" s="3">
        <v>96.55</v>
      </c>
      <c r="C13609" s="3">
        <v>38.8448692322</v>
      </c>
      <c r="D13609" s="4">
        <v>-0.146188360405664</v>
      </c>
      <c r="E13609" s="5" t="s">
        <v>568</v>
      </c>
    </row>
    <row r="13610" spans="1:5">
      <c r="A13610" s="1">
        <v>13609</v>
      </c>
      <c r="B13610" s="3">
        <v>100.45</v>
      </c>
      <c r="C13610" s="3">
        <v>38.8448692322</v>
      </c>
      <c r="D13610" s="4">
        <v>0.179907006299241</v>
      </c>
      <c r="E13610" s="5" t="s">
        <v>568</v>
      </c>
    </row>
    <row r="13611" spans="1:5">
      <c r="A13611" s="1">
        <v>13610</v>
      </c>
      <c r="B13611" s="3">
        <v>100.65</v>
      </c>
      <c r="C13611" s="3">
        <v>38.8448692322</v>
      </c>
      <c r="D13611" s="4">
        <v>0.13538625493635</v>
      </c>
      <c r="E13611" s="5" t="s">
        <v>568</v>
      </c>
    </row>
    <row r="13612" spans="1:5">
      <c r="A13612" s="1">
        <v>13611</v>
      </c>
      <c r="B13612" s="3">
        <v>95.95</v>
      </c>
      <c r="C13612" s="3">
        <v>38.7448692322</v>
      </c>
      <c r="D13612" s="4">
        <v>0.755527803441257</v>
      </c>
      <c r="E13612" s="5" t="s">
        <v>568</v>
      </c>
    </row>
    <row r="13613" spans="1:5">
      <c r="A13613" s="1">
        <v>13612</v>
      </c>
      <c r="B13613" s="3">
        <v>100.45</v>
      </c>
      <c r="C13613" s="3">
        <v>38.7448692322</v>
      </c>
      <c r="D13613" s="4">
        <v>0.518380260180203</v>
      </c>
      <c r="E13613" s="5" t="s">
        <v>568</v>
      </c>
    </row>
    <row r="13614" spans="1:5">
      <c r="A13614" s="1">
        <v>13613</v>
      </c>
      <c r="B13614" s="3">
        <v>96.35</v>
      </c>
      <c r="C13614" s="3">
        <v>38.4448692322</v>
      </c>
      <c r="D13614" s="4">
        <v>0.949828453146284</v>
      </c>
      <c r="E13614" s="5" t="s">
        <v>568</v>
      </c>
    </row>
    <row r="13615" spans="1:5">
      <c r="A13615" s="1">
        <v>13614</v>
      </c>
      <c r="B13615" s="3">
        <v>96.95</v>
      </c>
      <c r="C13615" s="3">
        <v>38.4448692322</v>
      </c>
      <c r="D13615" s="4">
        <v>0.491489628168128</v>
      </c>
      <c r="E13615" s="5" t="s">
        <v>568</v>
      </c>
    </row>
    <row r="13616" spans="1:5">
      <c r="A13616" s="1">
        <v>13615</v>
      </c>
      <c r="B13616" s="3">
        <v>97.75</v>
      </c>
      <c r="C13616" s="3">
        <v>38.4448692322</v>
      </c>
      <c r="D13616" s="4">
        <v>0.637130728885229</v>
      </c>
      <c r="E13616" s="5" t="s">
        <v>566</v>
      </c>
    </row>
    <row r="13617" spans="1:5">
      <c r="A13617" s="1">
        <v>13616</v>
      </c>
      <c r="B13617" s="3">
        <v>95.95</v>
      </c>
      <c r="C13617" s="3">
        <v>38.3448692322</v>
      </c>
      <c r="D13617" s="4">
        <v>0.54317702777796</v>
      </c>
      <c r="E13617" s="5" t="s">
        <v>568</v>
      </c>
    </row>
    <row r="13618" spans="1:5">
      <c r="A13618" s="1">
        <v>13617</v>
      </c>
      <c r="B13618" s="3">
        <v>97.25</v>
      </c>
      <c r="C13618" s="3">
        <v>38.3448692322</v>
      </c>
      <c r="D13618" s="4">
        <v>0.425438875877587</v>
      </c>
      <c r="E13618" s="5" t="s">
        <v>568</v>
      </c>
    </row>
    <row r="13619" spans="1:5">
      <c r="A13619" s="1">
        <v>13618</v>
      </c>
      <c r="B13619" s="3">
        <v>95.75</v>
      </c>
      <c r="C13619" s="3">
        <v>38.2448692322</v>
      </c>
      <c r="D13619" s="4">
        <v>0.765128884563277</v>
      </c>
      <c r="E13619" s="5" t="s">
        <v>568</v>
      </c>
    </row>
    <row r="13620" spans="1:5">
      <c r="A13620" s="1">
        <v>13619</v>
      </c>
      <c r="B13620" s="3">
        <v>95.85</v>
      </c>
      <c r="C13620" s="3">
        <v>38.2448692322</v>
      </c>
      <c r="D13620" s="4">
        <v>0.620091469503473</v>
      </c>
      <c r="E13620" s="5" t="s">
        <v>568</v>
      </c>
    </row>
    <row r="13621" spans="1:5">
      <c r="A13621" s="1">
        <v>13620</v>
      </c>
      <c r="B13621" s="3">
        <v>112.45</v>
      </c>
      <c r="C13621" s="3">
        <v>39.2448692322</v>
      </c>
      <c r="D13621" s="4">
        <v>0.482237307973139</v>
      </c>
      <c r="E13621" s="5" t="s">
        <v>566</v>
      </c>
    </row>
    <row r="13622" spans="1:5">
      <c r="A13622" s="1">
        <v>13621</v>
      </c>
      <c r="B13622" s="3">
        <v>112.85</v>
      </c>
      <c r="C13622" s="3">
        <v>39.2448692322</v>
      </c>
      <c r="D13622" s="4">
        <v>0.568916206201975</v>
      </c>
      <c r="E13622" s="5" t="s">
        <v>576</v>
      </c>
    </row>
    <row r="13623" spans="1:5">
      <c r="A13623" s="1">
        <v>13622</v>
      </c>
      <c r="B13623" s="3">
        <v>113.85</v>
      </c>
      <c r="C13623" s="3">
        <v>39.2448692322</v>
      </c>
      <c r="D13623" s="4">
        <v>0.886506526596806</v>
      </c>
      <c r="E13623" s="5" t="s">
        <v>576</v>
      </c>
    </row>
    <row r="13624" spans="1:5">
      <c r="A13624" s="1">
        <v>13623</v>
      </c>
      <c r="B13624" s="3">
        <v>114.25</v>
      </c>
      <c r="C13624" s="3">
        <v>39.2448692322</v>
      </c>
      <c r="D13624" s="4">
        <v>0.102722834136909</v>
      </c>
      <c r="E13624" s="5" t="s">
        <v>576</v>
      </c>
    </row>
    <row r="13625" spans="1:5">
      <c r="A13625" s="1">
        <v>13624</v>
      </c>
      <c r="B13625" s="3">
        <v>105.25</v>
      </c>
      <c r="C13625" s="3">
        <v>39.1448692322</v>
      </c>
      <c r="D13625" s="4">
        <v>0.547958728350733</v>
      </c>
      <c r="E13625" s="5" t="s">
        <v>568</v>
      </c>
    </row>
    <row r="13626" spans="1:5">
      <c r="A13626" s="1">
        <v>13625</v>
      </c>
      <c r="B13626" s="3">
        <v>111.75</v>
      </c>
      <c r="C13626" s="3">
        <v>39.1448692322</v>
      </c>
      <c r="D13626" s="4">
        <v>0.42691852564465</v>
      </c>
      <c r="E13626" s="5" t="s">
        <v>566</v>
      </c>
    </row>
    <row r="13627" spans="1:5">
      <c r="A13627" s="1">
        <v>13626</v>
      </c>
      <c r="B13627" s="3">
        <v>111.85</v>
      </c>
      <c r="C13627" s="3">
        <v>39.1448692322</v>
      </c>
      <c r="D13627" s="4">
        <v>0.345715107070744</v>
      </c>
      <c r="E13627" s="5" t="s">
        <v>566</v>
      </c>
    </row>
    <row r="13628" spans="1:5">
      <c r="A13628" s="1">
        <v>13627</v>
      </c>
      <c r="B13628" s="3">
        <v>111.65</v>
      </c>
      <c r="C13628" s="3">
        <v>39.0448692322</v>
      </c>
      <c r="D13628" s="4">
        <v>0.358401448981145</v>
      </c>
      <c r="E13628" s="5" t="s">
        <v>566</v>
      </c>
    </row>
    <row r="13629" spans="1:5">
      <c r="A13629" s="1">
        <v>13628</v>
      </c>
      <c r="B13629" s="3">
        <v>112.25</v>
      </c>
      <c r="C13629" s="3">
        <v>39.0448692322</v>
      </c>
      <c r="D13629" s="4">
        <v>0.451174298131894</v>
      </c>
      <c r="E13629" s="5" t="s">
        <v>566</v>
      </c>
    </row>
    <row r="13630" spans="1:5">
      <c r="A13630" s="1">
        <v>13629</v>
      </c>
      <c r="B13630" s="3">
        <v>112.65</v>
      </c>
      <c r="C13630" s="3">
        <v>39.0448692322</v>
      </c>
      <c r="D13630" s="4">
        <v>0.13252074607632</v>
      </c>
      <c r="E13630" s="5" t="s">
        <v>576</v>
      </c>
    </row>
    <row r="13631" spans="1:5">
      <c r="A13631" s="1">
        <v>13630</v>
      </c>
      <c r="B13631" s="3">
        <v>101.85</v>
      </c>
      <c r="C13631" s="3">
        <v>38.9448692322</v>
      </c>
      <c r="D13631" s="4">
        <v>0.487691210707275</v>
      </c>
      <c r="E13631" s="5" t="s">
        <v>568</v>
      </c>
    </row>
    <row r="13632" spans="1:5">
      <c r="A13632" s="1">
        <v>13631</v>
      </c>
      <c r="B13632" s="3">
        <v>106.75</v>
      </c>
      <c r="C13632" s="3">
        <v>38.9448692322</v>
      </c>
      <c r="D13632" s="4">
        <v>0.128948723716853</v>
      </c>
      <c r="E13632" s="5" t="s">
        <v>568</v>
      </c>
    </row>
    <row r="13633" spans="1:5">
      <c r="A13633" s="1">
        <v>13632</v>
      </c>
      <c r="B13633" s="3">
        <v>112.25</v>
      </c>
      <c r="C13633" s="3">
        <v>38.9448692322</v>
      </c>
      <c r="D13633" s="4">
        <v>0.629300258602261</v>
      </c>
      <c r="E13633" s="5" t="s">
        <v>566</v>
      </c>
    </row>
    <row r="13634" spans="1:5">
      <c r="A13634" s="1">
        <v>13633</v>
      </c>
      <c r="B13634" s="3">
        <v>112.55</v>
      </c>
      <c r="C13634" s="3">
        <v>38.9448692322</v>
      </c>
      <c r="D13634" s="4">
        <v>1.04391452752818</v>
      </c>
      <c r="E13634" s="5" t="s">
        <v>566</v>
      </c>
    </row>
    <row r="13635" spans="1:5">
      <c r="A13635" s="1">
        <v>13634</v>
      </c>
      <c r="B13635" s="3">
        <v>112.65</v>
      </c>
      <c r="C13635" s="3">
        <v>38.9448692322</v>
      </c>
      <c r="D13635" s="4">
        <v>0.406597338645468</v>
      </c>
      <c r="E13635" s="5" t="s">
        <v>566</v>
      </c>
    </row>
    <row r="13636" spans="1:5">
      <c r="A13636" s="1">
        <v>13635</v>
      </c>
      <c r="B13636" s="3">
        <v>113.15</v>
      </c>
      <c r="C13636" s="3">
        <v>38.9448692322</v>
      </c>
      <c r="D13636" s="4">
        <v>0.508000083898849</v>
      </c>
      <c r="E13636" s="5" t="s">
        <v>576</v>
      </c>
    </row>
    <row r="13637" spans="1:5">
      <c r="A13637" s="1">
        <v>13636</v>
      </c>
      <c r="B13637" s="3">
        <v>113.45</v>
      </c>
      <c r="C13637" s="3">
        <v>38.9448692322</v>
      </c>
      <c r="D13637" s="4">
        <v>0.318490083936175</v>
      </c>
      <c r="E13637" s="5" t="s">
        <v>576</v>
      </c>
    </row>
    <row r="13638" spans="1:5">
      <c r="A13638" s="1">
        <v>13637</v>
      </c>
      <c r="B13638" s="3">
        <v>103.35</v>
      </c>
      <c r="C13638" s="3">
        <v>38.8448692322</v>
      </c>
      <c r="D13638" s="4">
        <v>0.13538625493635</v>
      </c>
      <c r="E13638" s="5" t="s">
        <v>568</v>
      </c>
    </row>
    <row r="13639" spans="1:5">
      <c r="A13639" s="1">
        <v>13638</v>
      </c>
      <c r="B13639" s="3">
        <v>106.05</v>
      </c>
      <c r="C13639" s="3">
        <v>38.8448692322</v>
      </c>
      <c r="D13639" s="4">
        <v>0.501677575425676</v>
      </c>
      <c r="E13639" s="5" t="s">
        <v>568</v>
      </c>
    </row>
    <row r="13640" spans="1:5">
      <c r="A13640" s="1">
        <v>13639</v>
      </c>
      <c r="B13640" s="3">
        <v>113.45</v>
      </c>
      <c r="C13640" s="3">
        <v>38.8448692322</v>
      </c>
      <c r="D13640" s="4">
        <v>0.713080720200787</v>
      </c>
      <c r="E13640" s="5" t="s">
        <v>576</v>
      </c>
    </row>
    <row r="13641" spans="1:5">
      <c r="A13641" s="1">
        <v>13640</v>
      </c>
      <c r="B13641" s="3">
        <v>113.75</v>
      </c>
      <c r="C13641" s="3">
        <v>38.8448692322</v>
      </c>
      <c r="D13641" s="4">
        <v>0.534856045145232</v>
      </c>
      <c r="E13641" s="5" t="s">
        <v>576</v>
      </c>
    </row>
    <row r="13642" spans="1:5">
      <c r="A13642" s="1">
        <v>13641</v>
      </c>
      <c r="B13642" s="3">
        <v>112.35</v>
      </c>
      <c r="C13642" s="3">
        <v>38.7448692322</v>
      </c>
      <c r="D13642" s="4">
        <v>1.09133005409957</v>
      </c>
      <c r="E13642" s="5" t="s">
        <v>566</v>
      </c>
    </row>
    <row r="13643" spans="1:5">
      <c r="A13643" s="1">
        <v>13642</v>
      </c>
      <c r="B13643" s="3">
        <v>112.95</v>
      </c>
      <c r="C13643" s="3">
        <v>38.7448692322</v>
      </c>
      <c r="D13643" s="4">
        <v>0.335629701152343</v>
      </c>
      <c r="E13643" s="5" t="s">
        <v>576</v>
      </c>
    </row>
    <row r="13644" spans="1:5">
      <c r="A13644" s="1">
        <v>13643</v>
      </c>
      <c r="B13644" s="3">
        <v>113.05</v>
      </c>
      <c r="C13644" s="3">
        <v>38.7448692322</v>
      </c>
      <c r="D13644" s="4">
        <v>0.758672370152345</v>
      </c>
      <c r="E13644" s="5" t="s">
        <v>576</v>
      </c>
    </row>
    <row r="13645" spans="1:5">
      <c r="A13645" s="1">
        <v>13644</v>
      </c>
      <c r="B13645" s="3">
        <v>106.05</v>
      </c>
      <c r="C13645" s="3">
        <v>38.6448692322</v>
      </c>
      <c r="D13645" s="4">
        <v>0.627135843865683</v>
      </c>
      <c r="E13645" s="5" t="s">
        <v>568</v>
      </c>
    </row>
    <row r="13646" spans="1:5">
      <c r="A13646" s="1">
        <v>13645</v>
      </c>
      <c r="B13646" s="3">
        <v>111.55</v>
      </c>
      <c r="C13646" s="3">
        <v>38.6448692322</v>
      </c>
      <c r="D13646" s="4">
        <v>0.496132670562621</v>
      </c>
      <c r="E13646" s="5" t="s">
        <v>566</v>
      </c>
    </row>
    <row r="13647" spans="1:5">
      <c r="A13647" s="1">
        <v>13646</v>
      </c>
      <c r="B13647" s="3">
        <v>111.85</v>
      </c>
      <c r="C13647" s="3">
        <v>38.6448692322</v>
      </c>
      <c r="D13647" s="4">
        <v>0.000734162052169422</v>
      </c>
      <c r="E13647" s="5" t="s">
        <v>566</v>
      </c>
    </row>
    <row r="13648" spans="1:5">
      <c r="A13648" s="1">
        <v>13647</v>
      </c>
      <c r="B13648" s="3">
        <v>112.05</v>
      </c>
      <c r="C13648" s="3">
        <v>38.6448692322</v>
      </c>
      <c r="D13648" s="4">
        <v>0.280410845585068</v>
      </c>
      <c r="E13648" s="5" t="s">
        <v>566</v>
      </c>
    </row>
    <row r="13649" spans="1:5">
      <c r="A13649" s="1">
        <v>13648</v>
      </c>
      <c r="B13649" s="3">
        <v>112.25</v>
      </c>
      <c r="C13649" s="3">
        <v>38.6448692322</v>
      </c>
      <c r="D13649" s="4">
        <v>0.489390566316795</v>
      </c>
      <c r="E13649" s="5" t="s">
        <v>566</v>
      </c>
    </row>
    <row r="13650" spans="1:5">
      <c r="A13650" s="1">
        <v>13649</v>
      </c>
      <c r="B13650" s="3">
        <v>112.55</v>
      </c>
      <c r="C13650" s="3">
        <v>38.6448692322</v>
      </c>
      <c r="D13650" s="4">
        <v>0.730129843908197</v>
      </c>
      <c r="E13650" s="5" t="s">
        <v>566</v>
      </c>
    </row>
    <row r="13651" spans="1:5">
      <c r="A13651" s="1">
        <v>13650</v>
      </c>
      <c r="B13651" s="3">
        <v>102.55</v>
      </c>
      <c r="C13651" s="3">
        <v>38.5448692322</v>
      </c>
      <c r="D13651" s="4">
        <v>0.232129335180736</v>
      </c>
      <c r="E13651" s="5" t="s">
        <v>568</v>
      </c>
    </row>
    <row r="13652" spans="1:5">
      <c r="A13652" s="1">
        <v>13651</v>
      </c>
      <c r="B13652" s="3">
        <v>103.35</v>
      </c>
      <c r="C13652" s="3">
        <v>38.5448692322</v>
      </c>
      <c r="D13652" s="4">
        <v>0.13538625493635</v>
      </c>
      <c r="E13652" s="5" t="s">
        <v>568</v>
      </c>
    </row>
    <row r="13653" spans="1:5">
      <c r="A13653" s="1">
        <v>13652</v>
      </c>
      <c r="B13653" s="3">
        <v>105.45</v>
      </c>
      <c r="C13653" s="3">
        <v>38.5448692322</v>
      </c>
      <c r="D13653" s="4">
        <v>0.13538625493635</v>
      </c>
      <c r="E13653" s="5" t="s">
        <v>568</v>
      </c>
    </row>
    <row r="13654" spans="1:5">
      <c r="A13654" s="1">
        <v>13653</v>
      </c>
      <c r="B13654" s="3">
        <v>106.45</v>
      </c>
      <c r="C13654" s="3">
        <v>38.5448692322</v>
      </c>
      <c r="D13654" s="4">
        <v>0.171240217390854</v>
      </c>
      <c r="E13654" s="5" t="s">
        <v>568</v>
      </c>
    </row>
    <row r="13655" spans="1:5">
      <c r="A13655" s="1">
        <v>13654</v>
      </c>
      <c r="B13655" s="3">
        <v>111.25</v>
      </c>
      <c r="C13655" s="3">
        <v>38.5448692322</v>
      </c>
      <c r="D13655" s="4">
        <v>0.345715107070744</v>
      </c>
      <c r="E13655" s="5" t="s">
        <v>566</v>
      </c>
    </row>
    <row r="13656" spans="1:5">
      <c r="A13656" s="1">
        <v>13655</v>
      </c>
      <c r="B13656" s="3">
        <v>111.65</v>
      </c>
      <c r="C13656" s="3">
        <v>38.5448692322</v>
      </c>
      <c r="D13656" s="4">
        <v>0.0186370027858465</v>
      </c>
      <c r="E13656" s="5" t="s">
        <v>566</v>
      </c>
    </row>
    <row r="13657" spans="1:5">
      <c r="A13657" s="1">
        <v>13656</v>
      </c>
      <c r="B13657" s="3">
        <v>112.95</v>
      </c>
      <c r="C13657" s="3">
        <v>38.5448692322</v>
      </c>
      <c r="D13657" s="4">
        <v>0.368235403584172</v>
      </c>
      <c r="E13657" s="5" t="s">
        <v>576</v>
      </c>
    </row>
    <row r="13658" spans="1:5">
      <c r="A13658" s="1">
        <v>13657</v>
      </c>
      <c r="B13658" s="3">
        <v>101.85</v>
      </c>
      <c r="C13658" s="3">
        <v>38.4448692322</v>
      </c>
      <c r="D13658" s="4">
        <v>0.667485888941738</v>
      </c>
      <c r="E13658" s="5" t="s">
        <v>568</v>
      </c>
    </row>
    <row r="13659" spans="1:5">
      <c r="A13659" s="1">
        <v>13658</v>
      </c>
      <c r="B13659" s="3">
        <v>106.85</v>
      </c>
      <c r="C13659" s="3">
        <v>38.4448692322</v>
      </c>
      <c r="D13659" s="4">
        <v>0.133959879681439</v>
      </c>
      <c r="E13659" s="5" t="s">
        <v>568</v>
      </c>
    </row>
    <row r="13660" spans="1:5">
      <c r="A13660" s="1">
        <v>13659</v>
      </c>
      <c r="B13660" s="3">
        <v>111.65</v>
      </c>
      <c r="C13660" s="3">
        <v>38.4448692322</v>
      </c>
      <c r="D13660" s="4">
        <v>0.242001182640751</v>
      </c>
      <c r="E13660" s="5" t="s">
        <v>566</v>
      </c>
    </row>
    <row r="13661" spans="1:5">
      <c r="A13661" s="1">
        <v>13660</v>
      </c>
      <c r="B13661" s="3">
        <v>112.45</v>
      </c>
      <c r="C13661" s="3">
        <v>38.4448692322</v>
      </c>
      <c r="D13661" s="4">
        <v>0.878878295317176</v>
      </c>
      <c r="E13661" s="5" t="s">
        <v>566</v>
      </c>
    </row>
    <row r="13662" spans="1:5">
      <c r="A13662" s="1">
        <v>13661</v>
      </c>
      <c r="B13662" s="3">
        <v>113.05</v>
      </c>
      <c r="C13662" s="3">
        <v>38.4448692322</v>
      </c>
      <c r="D13662" s="4">
        <v>0.151400530834811</v>
      </c>
      <c r="E13662" s="5" t="s">
        <v>576</v>
      </c>
    </row>
    <row r="13663" spans="1:5">
      <c r="A13663" s="1">
        <v>13662</v>
      </c>
      <c r="B13663" s="3">
        <v>103.85</v>
      </c>
      <c r="C13663" s="3">
        <v>38.3448692322</v>
      </c>
      <c r="D13663" s="4">
        <v>0.205433883103657</v>
      </c>
      <c r="E13663" s="5" t="s">
        <v>568</v>
      </c>
    </row>
    <row r="13664" spans="1:5">
      <c r="A13664" s="1">
        <v>13663</v>
      </c>
      <c r="B13664" s="3">
        <v>106.05</v>
      </c>
      <c r="C13664" s="3">
        <v>38.3448692322</v>
      </c>
      <c r="D13664" s="4">
        <v>0.128948723716853</v>
      </c>
      <c r="E13664" s="5" t="s">
        <v>568</v>
      </c>
    </row>
    <row r="13665" spans="1:5">
      <c r="A13665" s="1">
        <v>13664</v>
      </c>
      <c r="B13665" s="3">
        <v>111.55</v>
      </c>
      <c r="C13665" s="3">
        <v>38.3448692322</v>
      </c>
      <c r="D13665" s="4">
        <v>0.527210147207457</v>
      </c>
      <c r="E13665" s="5" t="s">
        <v>566</v>
      </c>
    </row>
    <row r="13666" spans="1:5">
      <c r="A13666" s="1">
        <v>13665</v>
      </c>
      <c r="B13666" s="3">
        <v>112.55</v>
      </c>
      <c r="C13666" s="3">
        <v>38.3448692322</v>
      </c>
      <c r="D13666" s="4">
        <v>0.878878295317176</v>
      </c>
      <c r="E13666" s="5" t="s">
        <v>566</v>
      </c>
    </row>
    <row r="13667" spans="1:5">
      <c r="A13667" s="1">
        <v>13666</v>
      </c>
      <c r="B13667" s="3">
        <v>112.65</v>
      </c>
      <c r="C13667" s="3">
        <v>38.3448692322</v>
      </c>
      <c r="D13667" s="4">
        <v>0.219711733368414</v>
      </c>
      <c r="E13667" s="5" t="s">
        <v>566</v>
      </c>
    </row>
    <row r="13668" spans="1:5">
      <c r="A13668" s="1">
        <v>13667</v>
      </c>
      <c r="B13668" s="3">
        <v>113.85</v>
      </c>
      <c r="C13668" s="3">
        <v>38.3448692322</v>
      </c>
      <c r="D13668" s="4">
        <v>0.878878295317176</v>
      </c>
      <c r="E13668" s="5" t="s">
        <v>576</v>
      </c>
    </row>
    <row r="13669" spans="1:5">
      <c r="A13669" s="1">
        <v>13668</v>
      </c>
      <c r="B13669" s="3">
        <v>111.55</v>
      </c>
      <c r="C13669" s="3">
        <v>38.2448692322</v>
      </c>
      <c r="D13669" s="4">
        <v>0.872464540197606</v>
      </c>
      <c r="E13669" s="5" t="s">
        <v>566</v>
      </c>
    </row>
    <row r="13670" spans="1:5">
      <c r="A13670" s="1">
        <v>13669</v>
      </c>
      <c r="B13670" s="3">
        <v>111.65</v>
      </c>
      <c r="C13670" s="3">
        <v>38.2448692322</v>
      </c>
      <c r="D13670" s="4">
        <v>0.329192169932845</v>
      </c>
      <c r="E13670" s="5" t="s">
        <v>566</v>
      </c>
    </row>
    <row r="13671" spans="1:5">
      <c r="A13671" s="1">
        <v>13670</v>
      </c>
      <c r="B13671" s="3">
        <v>112.75</v>
      </c>
      <c r="C13671" s="3">
        <v>38.2448692322</v>
      </c>
      <c r="D13671" s="4">
        <v>0.362970633116374</v>
      </c>
      <c r="E13671" s="5" t="s">
        <v>576</v>
      </c>
    </row>
    <row r="13672" spans="1:5">
      <c r="A13672" s="1">
        <v>13671</v>
      </c>
      <c r="B13672" s="3">
        <v>112.85</v>
      </c>
      <c r="C13672" s="3">
        <v>38.2448692322</v>
      </c>
      <c r="D13672" s="4">
        <v>0.748363452972152</v>
      </c>
      <c r="E13672" s="5" t="s">
        <v>576</v>
      </c>
    </row>
    <row r="13673" spans="1:5">
      <c r="A13673" s="1">
        <v>13672</v>
      </c>
      <c r="B13673" s="3">
        <v>117.15</v>
      </c>
      <c r="C13673" s="3">
        <v>39.0448692322</v>
      </c>
      <c r="D13673" s="4">
        <v>-0.11568676393649</v>
      </c>
      <c r="E13673" s="5" t="s">
        <v>566</v>
      </c>
    </row>
    <row r="13674" spans="1:5">
      <c r="A13674" s="1">
        <v>13673</v>
      </c>
      <c r="B13674" s="3">
        <v>117.35</v>
      </c>
      <c r="C13674" s="3">
        <v>38.4448692322</v>
      </c>
      <c r="D13674" s="4">
        <v>0.396693868535304</v>
      </c>
      <c r="E13674" s="5" t="s">
        <v>576</v>
      </c>
    </row>
    <row r="13675" spans="1:5">
      <c r="A13675" s="1">
        <v>13674</v>
      </c>
      <c r="B13675" s="3">
        <v>117.45</v>
      </c>
      <c r="C13675" s="3">
        <v>38.3448692322</v>
      </c>
      <c r="D13675" s="4">
        <v>0.350332617153769</v>
      </c>
      <c r="E13675" s="5" t="s">
        <v>576</v>
      </c>
    </row>
    <row r="13676" spans="1:5">
      <c r="A13676" s="1">
        <v>13675</v>
      </c>
      <c r="B13676" s="3">
        <v>74.85</v>
      </c>
      <c r="C13676" s="3">
        <v>38.1448692322</v>
      </c>
      <c r="D13676" s="4">
        <v>0.727528009031673</v>
      </c>
      <c r="E13676" s="5" t="s">
        <v>568</v>
      </c>
    </row>
    <row r="13677" spans="1:5">
      <c r="A13677" s="1">
        <v>13676</v>
      </c>
      <c r="B13677" s="3">
        <v>75.25</v>
      </c>
      <c r="C13677" s="3">
        <v>38.1448692322</v>
      </c>
      <c r="D13677" s="4">
        <v>0.620991751580438</v>
      </c>
      <c r="E13677" s="5" t="s">
        <v>568</v>
      </c>
    </row>
    <row r="13678" spans="1:5">
      <c r="A13678" s="1">
        <v>13677</v>
      </c>
      <c r="B13678" s="3">
        <v>75.95</v>
      </c>
      <c r="C13678" s="3">
        <v>37.9448692322</v>
      </c>
      <c r="D13678" s="4">
        <v>0.491317731650739</v>
      </c>
      <c r="E13678" s="5" t="s">
        <v>568</v>
      </c>
    </row>
    <row r="13679" spans="1:5">
      <c r="A13679" s="1">
        <v>13678</v>
      </c>
      <c r="B13679" s="3">
        <v>75.65</v>
      </c>
      <c r="C13679" s="3">
        <v>37.8448692322</v>
      </c>
      <c r="D13679" s="4">
        <v>0.66527999615825</v>
      </c>
      <c r="E13679" s="5" t="s">
        <v>568</v>
      </c>
    </row>
    <row r="13680" spans="1:5">
      <c r="A13680" s="1">
        <v>13679</v>
      </c>
      <c r="B13680" s="3">
        <v>75.75</v>
      </c>
      <c r="C13680" s="3">
        <v>37.8448692322</v>
      </c>
      <c r="D13680" s="4">
        <v>0.587203028562881</v>
      </c>
      <c r="E13680" s="5" t="s">
        <v>568</v>
      </c>
    </row>
    <row r="13681" spans="1:5">
      <c r="A13681" s="1">
        <v>13680</v>
      </c>
      <c r="B13681" s="3">
        <v>75.25</v>
      </c>
      <c r="C13681" s="3">
        <v>37.7448692322</v>
      </c>
      <c r="D13681" s="4">
        <v>0.437386987633127</v>
      </c>
      <c r="E13681" s="5" t="s">
        <v>568</v>
      </c>
    </row>
    <row r="13682" spans="1:5">
      <c r="A13682" s="1">
        <v>13681</v>
      </c>
      <c r="B13682" s="3">
        <v>75.65</v>
      </c>
      <c r="C13682" s="3">
        <v>37.6448692322</v>
      </c>
      <c r="D13682" s="4">
        <v>0.415234799632295</v>
      </c>
      <c r="E13682" s="5" t="s">
        <v>568</v>
      </c>
    </row>
    <row r="13683" spans="1:5">
      <c r="A13683" s="1">
        <v>13682</v>
      </c>
      <c r="B13683" s="3">
        <v>75.25</v>
      </c>
      <c r="C13683" s="3">
        <v>37.4448692322</v>
      </c>
      <c r="D13683" s="4">
        <v>0.652215968378113</v>
      </c>
      <c r="E13683" s="5" t="s">
        <v>568</v>
      </c>
    </row>
    <row r="13684" spans="1:5">
      <c r="A13684" s="1">
        <v>13683</v>
      </c>
      <c r="B13684" s="3">
        <v>75.35</v>
      </c>
      <c r="C13684" s="3">
        <v>37.4448692322</v>
      </c>
      <c r="D13684" s="4">
        <v>0.491317731650739</v>
      </c>
      <c r="E13684" s="5" t="s">
        <v>568</v>
      </c>
    </row>
    <row r="13685" spans="1:5">
      <c r="A13685" s="1">
        <v>13684</v>
      </c>
      <c r="B13685" s="3">
        <v>75.65</v>
      </c>
      <c r="C13685" s="3">
        <v>37.4448692322</v>
      </c>
      <c r="D13685" s="4">
        <v>0.683737335927722</v>
      </c>
      <c r="E13685" s="5" t="s">
        <v>568</v>
      </c>
    </row>
    <row r="13686" spans="1:5">
      <c r="A13686" s="1">
        <v>13685</v>
      </c>
      <c r="B13686" s="3">
        <v>75.55</v>
      </c>
      <c r="C13686" s="3">
        <v>37.2448692322</v>
      </c>
      <c r="D13686" s="4">
        <v>0.727528009031673</v>
      </c>
      <c r="E13686" s="5" t="s">
        <v>568</v>
      </c>
    </row>
    <row r="13687" spans="1:5">
      <c r="A13687" s="1">
        <v>13686</v>
      </c>
      <c r="B13687" s="3">
        <v>75.75</v>
      </c>
      <c r="C13687" s="3">
        <v>37.2448692322</v>
      </c>
      <c r="D13687" s="4">
        <v>0.620991751580438</v>
      </c>
      <c r="E13687" s="5" t="s">
        <v>568</v>
      </c>
    </row>
    <row r="13688" spans="1:5">
      <c r="A13688" s="1">
        <v>13687</v>
      </c>
      <c r="B13688" s="3">
        <v>85.45</v>
      </c>
      <c r="C13688" s="3">
        <v>38.1448692322</v>
      </c>
      <c r="D13688" s="4">
        <v>0.376537322782399</v>
      </c>
      <c r="E13688" s="5" t="s">
        <v>568</v>
      </c>
    </row>
    <row r="13689" spans="1:5">
      <c r="A13689" s="1">
        <v>13688</v>
      </c>
      <c r="B13689" s="3">
        <v>77.05</v>
      </c>
      <c r="C13689" s="3">
        <v>38.0448692322</v>
      </c>
      <c r="D13689" s="4">
        <v>0.376537322782399</v>
      </c>
      <c r="E13689" s="5" t="s">
        <v>568</v>
      </c>
    </row>
    <row r="13690" spans="1:5">
      <c r="A13690" s="1">
        <v>13689</v>
      </c>
      <c r="B13690" s="3">
        <v>76.05</v>
      </c>
      <c r="C13690" s="3">
        <v>37.9448692322</v>
      </c>
      <c r="D13690" s="4">
        <v>0.362074946979567</v>
      </c>
      <c r="E13690" s="5" t="s">
        <v>568</v>
      </c>
    </row>
    <row r="13691" spans="1:5">
      <c r="A13691" s="1">
        <v>13690</v>
      </c>
      <c r="B13691" s="3">
        <v>77.35</v>
      </c>
      <c r="C13691" s="3">
        <v>37.9448692322</v>
      </c>
      <c r="D13691" s="4">
        <v>0.249869687479315</v>
      </c>
      <c r="E13691" s="5" t="s">
        <v>568</v>
      </c>
    </row>
    <row r="13692" spans="1:5">
      <c r="A13692" s="1">
        <v>13691</v>
      </c>
      <c r="B13692" s="3">
        <v>77.55</v>
      </c>
      <c r="C13692" s="3">
        <v>37.8448692322</v>
      </c>
      <c r="D13692" s="4">
        <v>0.426084378747222</v>
      </c>
      <c r="E13692" s="5" t="s">
        <v>568</v>
      </c>
    </row>
    <row r="13693" spans="1:5">
      <c r="A13693" s="1">
        <v>13692</v>
      </c>
      <c r="B13693" s="3">
        <v>77.45</v>
      </c>
      <c r="C13693" s="3">
        <v>37.7448692322</v>
      </c>
      <c r="D13693" s="4">
        <v>0.376537322782399</v>
      </c>
      <c r="E13693" s="5" t="s">
        <v>568</v>
      </c>
    </row>
    <row r="13694" spans="1:5">
      <c r="A13694" s="1">
        <v>13693</v>
      </c>
      <c r="B13694" s="3">
        <v>76.05</v>
      </c>
      <c r="C13694" s="3">
        <v>37.6448692322</v>
      </c>
      <c r="D13694" s="4">
        <v>0.68270129940287</v>
      </c>
      <c r="E13694" s="5" t="s">
        <v>568</v>
      </c>
    </row>
    <row r="13695" spans="1:5">
      <c r="A13695" s="1">
        <v>13694</v>
      </c>
      <c r="B13695" s="3">
        <v>76.25</v>
      </c>
      <c r="C13695" s="3">
        <v>37.6448692322</v>
      </c>
      <c r="D13695" s="4">
        <v>0.445265316486276</v>
      </c>
      <c r="E13695" s="5" t="s">
        <v>568</v>
      </c>
    </row>
    <row r="13696" spans="1:5">
      <c r="A13696" s="1">
        <v>13695</v>
      </c>
      <c r="B13696" s="3">
        <v>82.75</v>
      </c>
      <c r="C13696" s="3">
        <v>37.6448692322</v>
      </c>
      <c r="D13696" s="4">
        <v>0.13538625493635</v>
      </c>
      <c r="E13696" s="5" t="s">
        <v>568</v>
      </c>
    </row>
    <row r="13697" spans="1:5">
      <c r="A13697" s="1">
        <v>13696</v>
      </c>
      <c r="B13697" s="3">
        <v>87.85</v>
      </c>
      <c r="C13697" s="3">
        <v>37.6448692322</v>
      </c>
      <c r="D13697" s="4">
        <v>0.696303792233998</v>
      </c>
      <c r="E13697" s="5" t="s">
        <v>568</v>
      </c>
    </row>
    <row r="13698" spans="1:5">
      <c r="A13698" s="1">
        <v>13697</v>
      </c>
      <c r="B13698" s="3">
        <v>87.95</v>
      </c>
      <c r="C13698" s="3">
        <v>37.6448692322</v>
      </c>
      <c r="D13698" s="4">
        <v>0.620991751580438</v>
      </c>
      <c r="E13698" s="5" t="s">
        <v>568</v>
      </c>
    </row>
    <row r="13699" spans="1:5">
      <c r="A13699" s="1">
        <v>13698</v>
      </c>
      <c r="B13699" s="3">
        <v>78.15</v>
      </c>
      <c r="C13699" s="3">
        <v>37.4448692322</v>
      </c>
      <c r="D13699" s="4">
        <v>0.451849363435958</v>
      </c>
      <c r="E13699" s="5" t="s">
        <v>568</v>
      </c>
    </row>
    <row r="13700" spans="1:5">
      <c r="A13700" s="1">
        <v>13699</v>
      </c>
      <c r="B13700" s="3">
        <v>79.55</v>
      </c>
      <c r="C13700" s="3">
        <v>37.4448692322</v>
      </c>
      <c r="D13700" s="4">
        <v>0.127264362526258</v>
      </c>
      <c r="E13700" s="5" t="s">
        <v>568</v>
      </c>
    </row>
    <row r="13701" spans="1:5">
      <c r="A13701" s="1">
        <v>13700</v>
      </c>
      <c r="B13701" s="3">
        <v>79.85</v>
      </c>
      <c r="C13701" s="3">
        <v>37.4448692322</v>
      </c>
      <c r="D13701" s="4">
        <v>0.13538625493635</v>
      </c>
      <c r="E13701" s="5" t="s">
        <v>568</v>
      </c>
    </row>
    <row r="13702" spans="1:5">
      <c r="A13702" s="1">
        <v>13701</v>
      </c>
      <c r="B13702" s="3">
        <v>85.95</v>
      </c>
      <c r="C13702" s="3">
        <v>37.4448692322</v>
      </c>
      <c r="D13702" s="4">
        <v>0.620991751580438</v>
      </c>
      <c r="E13702" s="5" t="s">
        <v>568</v>
      </c>
    </row>
    <row r="13703" spans="1:5">
      <c r="A13703" s="1">
        <v>13702</v>
      </c>
      <c r="B13703" s="3">
        <v>77.05</v>
      </c>
      <c r="C13703" s="3">
        <v>37.3448692322</v>
      </c>
      <c r="D13703" s="4">
        <v>0.340122456145356</v>
      </c>
      <c r="E13703" s="5" t="s">
        <v>568</v>
      </c>
    </row>
    <row r="13704" spans="1:5">
      <c r="A13704" s="1">
        <v>13703</v>
      </c>
      <c r="B13704" s="3">
        <v>82.75</v>
      </c>
      <c r="C13704" s="3">
        <v>37.3448692322</v>
      </c>
      <c r="D13704" s="4">
        <v>-0.57004169479321</v>
      </c>
      <c r="E13704" s="5" t="s">
        <v>568</v>
      </c>
    </row>
    <row r="13705" spans="1:5">
      <c r="A13705" s="1">
        <v>13704</v>
      </c>
      <c r="B13705" s="3">
        <v>76.45</v>
      </c>
      <c r="C13705" s="3">
        <v>37.2448692322</v>
      </c>
      <c r="D13705" s="4">
        <v>0.491317731650739</v>
      </c>
      <c r="E13705" s="5" t="s">
        <v>568</v>
      </c>
    </row>
    <row r="13706" spans="1:5">
      <c r="A13706" s="1">
        <v>13705</v>
      </c>
      <c r="B13706" s="3">
        <v>79.15</v>
      </c>
      <c r="C13706" s="3">
        <v>37.2448692322</v>
      </c>
      <c r="D13706" s="4">
        <v>0.376537322782399</v>
      </c>
      <c r="E13706" s="5" t="s">
        <v>568</v>
      </c>
    </row>
    <row r="13707" spans="1:5">
      <c r="A13707" s="1">
        <v>13706</v>
      </c>
      <c r="B13707" s="3">
        <v>96.45</v>
      </c>
      <c r="C13707" s="3">
        <v>38.1448692322</v>
      </c>
      <c r="D13707" s="4">
        <v>0.637130728885229</v>
      </c>
      <c r="E13707" s="5" t="s">
        <v>568</v>
      </c>
    </row>
    <row r="13708" spans="1:5">
      <c r="A13708" s="1">
        <v>13707</v>
      </c>
      <c r="B13708" s="3">
        <v>90.95</v>
      </c>
      <c r="C13708" s="3">
        <v>37.9448692322</v>
      </c>
      <c r="D13708" s="4">
        <v>0.376537322782399</v>
      </c>
      <c r="E13708" s="5" t="s">
        <v>568</v>
      </c>
    </row>
    <row r="13709" spans="1:5">
      <c r="A13709" s="1">
        <v>13708</v>
      </c>
      <c r="B13709" s="3">
        <v>95.55</v>
      </c>
      <c r="C13709" s="3">
        <v>37.9448692322</v>
      </c>
      <c r="D13709" s="4">
        <v>1.0843645050071</v>
      </c>
      <c r="E13709" s="5" t="s">
        <v>568</v>
      </c>
    </row>
    <row r="13710" spans="1:5">
      <c r="A13710" s="1">
        <v>13709</v>
      </c>
      <c r="B13710" s="3">
        <v>96.05</v>
      </c>
      <c r="C13710" s="3">
        <v>37.9448692322</v>
      </c>
      <c r="D13710" s="4">
        <v>0.475378507244334</v>
      </c>
      <c r="E13710" s="5" t="s">
        <v>568</v>
      </c>
    </row>
    <row r="13711" spans="1:5">
      <c r="A13711" s="1">
        <v>13710</v>
      </c>
      <c r="B13711" s="3">
        <v>96.65</v>
      </c>
      <c r="C13711" s="3">
        <v>37.9448692322</v>
      </c>
      <c r="D13711" s="4">
        <v>0.824352895770536</v>
      </c>
      <c r="E13711" s="5" t="s">
        <v>568</v>
      </c>
    </row>
    <row r="13712" spans="1:5">
      <c r="A13712" s="1">
        <v>13711</v>
      </c>
      <c r="B13712" s="3">
        <v>96.75</v>
      </c>
      <c r="C13712" s="3">
        <v>37.9448692322</v>
      </c>
      <c r="D13712" s="4">
        <v>0.620091469503473</v>
      </c>
      <c r="E13712" s="5" t="s">
        <v>568</v>
      </c>
    </row>
    <row r="13713" spans="1:5">
      <c r="A13713" s="1">
        <v>13712</v>
      </c>
      <c r="B13713" s="3">
        <v>96.85</v>
      </c>
      <c r="C13713" s="3">
        <v>37.9448692322</v>
      </c>
      <c r="D13713" s="4">
        <v>0.921589638813736</v>
      </c>
      <c r="E13713" s="5" t="s">
        <v>568</v>
      </c>
    </row>
    <row r="13714" spans="1:5">
      <c r="A13714" s="1">
        <v>13713</v>
      </c>
      <c r="B13714" s="3">
        <v>97.65</v>
      </c>
      <c r="C13714" s="3">
        <v>37.9448692322</v>
      </c>
      <c r="D13714" s="4">
        <v>0.425713898801101</v>
      </c>
      <c r="E13714" s="5" t="s">
        <v>566</v>
      </c>
    </row>
    <row r="13715" spans="1:5">
      <c r="A13715" s="1">
        <v>13714</v>
      </c>
      <c r="B13715" s="3">
        <v>97.15</v>
      </c>
      <c r="C13715" s="3">
        <v>37.6448692322</v>
      </c>
      <c r="D13715" s="4">
        <v>0.575020231527002</v>
      </c>
      <c r="E13715" s="5" t="s">
        <v>568</v>
      </c>
    </row>
    <row r="13716" spans="1:5">
      <c r="A13716" s="1">
        <v>13715</v>
      </c>
      <c r="B13716" s="3">
        <v>101.55</v>
      </c>
      <c r="C13716" s="3">
        <v>37.6448692322</v>
      </c>
      <c r="D13716" s="4">
        <v>0.741293454151465</v>
      </c>
      <c r="E13716" s="5" t="s">
        <v>576</v>
      </c>
    </row>
    <row r="13717" spans="1:5">
      <c r="A13717" s="1">
        <v>13716</v>
      </c>
      <c r="B13717" s="3">
        <v>89.95</v>
      </c>
      <c r="C13717" s="3">
        <v>37.5448692322</v>
      </c>
      <c r="D13717" s="4">
        <v>0.763541506877834</v>
      </c>
      <c r="E13717" s="5" t="s">
        <v>568</v>
      </c>
    </row>
    <row r="13718" spans="1:5">
      <c r="A13718" s="1">
        <v>13717</v>
      </c>
      <c r="B13718" s="3">
        <v>96.65</v>
      </c>
      <c r="C13718" s="3">
        <v>37.5448692322</v>
      </c>
      <c r="D13718" s="4">
        <v>0.713538304106201</v>
      </c>
      <c r="E13718" s="5" t="s">
        <v>568</v>
      </c>
    </row>
    <row r="13719" spans="1:5">
      <c r="A13719" s="1">
        <v>13718</v>
      </c>
      <c r="B13719" s="3">
        <v>91.05</v>
      </c>
      <c r="C13719" s="3">
        <v>37.4448692322</v>
      </c>
      <c r="D13719" s="4">
        <v>0.765128884563277</v>
      </c>
      <c r="E13719" s="5" t="s">
        <v>568</v>
      </c>
    </row>
    <row r="13720" spans="1:5">
      <c r="A13720" s="1">
        <v>13719</v>
      </c>
      <c r="B13720" s="3">
        <v>91.15</v>
      </c>
      <c r="C13720" s="3">
        <v>37.4448692322</v>
      </c>
      <c r="D13720" s="4">
        <v>0.765128884563277</v>
      </c>
      <c r="E13720" s="5" t="s">
        <v>568</v>
      </c>
    </row>
    <row r="13721" spans="1:5">
      <c r="A13721" s="1">
        <v>13720</v>
      </c>
      <c r="B13721" s="3">
        <v>96.85</v>
      </c>
      <c r="C13721" s="3">
        <v>37.4448692322</v>
      </c>
      <c r="D13721" s="4">
        <v>0.376537322782399</v>
      </c>
      <c r="E13721" s="5" t="s">
        <v>568</v>
      </c>
    </row>
    <row r="13722" spans="1:5">
      <c r="A13722" s="1">
        <v>13721</v>
      </c>
      <c r="B13722" s="3">
        <v>96.95</v>
      </c>
      <c r="C13722" s="3">
        <v>37.4448692322</v>
      </c>
      <c r="D13722" s="4">
        <v>0.445265316486276</v>
      </c>
      <c r="E13722" s="5" t="s">
        <v>568</v>
      </c>
    </row>
    <row r="13723" spans="1:5">
      <c r="A13723" s="1">
        <v>13722</v>
      </c>
      <c r="B13723" s="3">
        <v>97.55</v>
      </c>
      <c r="C13723" s="3">
        <v>37.4448692322</v>
      </c>
      <c r="D13723" s="4">
        <v>0.788850344759761</v>
      </c>
      <c r="E13723" s="5" t="s">
        <v>568</v>
      </c>
    </row>
    <row r="13724" spans="1:5">
      <c r="A13724" s="1">
        <v>13723</v>
      </c>
      <c r="B13724" s="3">
        <v>90.15</v>
      </c>
      <c r="C13724" s="3">
        <v>37.3448692322</v>
      </c>
      <c r="D13724" s="4">
        <v>0.113602245207935</v>
      </c>
      <c r="E13724" s="5" t="s">
        <v>568</v>
      </c>
    </row>
    <row r="13725" spans="1:5">
      <c r="A13725" s="1">
        <v>13724</v>
      </c>
      <c r="B13725" s="3">
        <v>90.75</v>
      </c>
      <c r="C13725" s="3">
        <v>37.3448692322</v>
      </c>
      <c r="D13725" s="4">
        <v>0.833969781438554</v>
      </c>
      <c r="E13725" s="5" t="s">
        <v>568</v>
      </c>
    </row>
    <row r="13726" spans="1:5">
      <c r="A13726" s="1">
        <v>13725</v>
      </c>
      <c r="B13726" s="3">
        <v>90.85</v>
      </c>
      <c r="C13726" s="3">
        <v>37.3448692322</v>
      </c>
      <c r="D13726" s="4">
        <v>0.544779428849914</v>
      </c>
      <c r="E13726" s="5" t="s">
        <v>568</v>
      </c>
    </row>
    <row r="13727" spans="1:5">
      <c r="A13727" s="1">
        <v>13726</v>
      </c>
      <c r="B13727" s="3">
        <v>90.95</v>
      </c>
      <c r="C13727" s="3">
        <v>37.3448692322</v>
      </c>
      <c r="D13727" s="4">
        <v>0.544779428849914</v>
      </c>
      <c r="E13727" s="5" t="s">
        <v>568</v>
      </c>
    </row>
    <row r="13728" spans="1:5">
      <c r="A13728" s="1">
        <v>13727</v>
      </c>
      <c r="B13728" s="3">
        <v>91.05</v>
      </c>
      <c r="C13728" s="3">
        <v>37.3448692322</v>
      </c>
      <c r="D13728" s="4">
        <v>0.594326484814737</v>
      </c>
      <c r="E13728" s="5" t="s">
        <v>568</v>
      </c>
    </row>
    <row r="13729" spans="1:5">
      <c r="A13729" s="1">
        <v>13728</v>
      </c>
      <c r="B13729" s="3">
        <v>91.15</v>
      </c>
      <c r="C13729" s="3">
        <v>37.3448692322</v>
      </c>
      <c r="D13729" s="4">
        <v>0.620991751580438</v>
      </c>
      <c r="E13729" s="5" t="s">
        <v>568</v>
      </c>
    </row>
    <row r="13730" spans="1:5">
      <c r="A13730" s="1">
        <v>13729</v>
      </c>
      <c r="B13730" s="3">
        <v>90.35</v>
      </c>
      <c r="C13730" s="3">
        <v>37.2448692322</v>
      </c>
      <c r="D13730" s="4">
        <v>0.0783200007803868</v>
      </c>
      <c r="E13730" s="5" t="s">
        <v>568</v>
      </c>
    </row>
    <row r="13731" spans="1:5">
      <c r="A13731" s="1">
        <v>13730</v>
      </c>
      <c r="B13731" s="3">
        <v>90.85</v>
      </c>
      <c r="C13731" s="3">
        <v>37.2448692322</v>
      </c>
      <c r="D13731" s="4">
        <v>0.696303792233998</v>
      </c>
      <c r="E13731" s="5" t="s">
        <v>568</v>
      </c>
    </row>
    <row r="13732" spans="1:5">
      <c r="A13732" s="1">
        <v>13731</v>
      </c>
      <c r="B13732" s="3">
        <v>91.15</v>
      </c>
      <c r="C13732" s="3">
        <v>37.2448692322</v>
      </c>
      <c r="D13732" s="4">
        <v>0.687065285298654</v>
      </c>
      <c r="E13732" s="5" t="s">
        <v>568</v>
      </c>
    </row>
    <row r="13733" spans="1:5">
      <c r="A13733" s="1">
        <v>13732</v>
      </c>
      <c r="B13733" s="3">
        <v>92.75</v>
      </c>
      <c r="C13733" s="3">
        <v>37.2448692322</v>
      </c>
      <c r="D13733" s="4">
        <v>0.775819663677556</v>
      </c>
      <c r="E13733" s="5" t="s">
        <v>568</v>
      </c>
    </row>
    <row r="13734" spans="1:5">
      <c r="A13734" s="1">
        <v>13733</v>
      </c>
      <c r="B13734" s="3">
        <v>105.15</v>
      </c>
      <c r="C13734" s="3">
        <v>38.1448692322</v>
      </c>
      <c r="D13734" s="4">
        <v>0.420792751720545</v>
      </c>
      <c r="E13734" s="5" t="s">
        <v>568</v>
      </c>
    </row>
    <row r="13735" spans="1:5">
      <c r="A13735" s="1">
        <v>13734</v>
      </c>
      <c r="B13735" s="3">
        <v>105.25</v>
      </c>
      <c r="C13735" s="3">
        <v>38.1448692322</v>
      </c>
      <c r="D13735" s="4">
        <v>0.420792751720545</v>
      </c>
      <c r="E13735" s="5" t="s">
        <v>568</v>
      </c>
    </row>
    <row r="13736" spans="1:5">
      <c r="A13736" s="1">
        <v>13735</v>
      </c>
      <c r="B13736" s="3">
        <v>106.05</v>
      </c>
      <c r="C13736" s="3">
        <v>38.1448692322</v>
      </c>
      <c r="D13736" s="4">
        <v>0.152423088767966</v>
      </c>
      <c r="E13736" s="5" t="s">
        <v>568</v>
      </c>
    </row>
    <row r="13737" spans="1:5">
      <c r="A13737" s="1">
        <v>13736</v>
      </c>
      <c r="B13737" s="3">
        <v>111.35</v>
      </c>
      <c r="C13737" s="3">
        <v>38.1448692322</v>
      </c>
      <c r="D13737" s="4">
        <v>0.351695544265609</v>
      </c>
      <c r="E13737" s="5" t="s">
        <v>566</v>
      </c>
    </row>
    <row r="13738" spans="1:5">
      <c r="A13738" s="1">
        <v>13737</v>
      </c>
      <c r="B13738" s="3">
        <v>112.05</v>
      </c>
      <c r="C13738" s="3">
        <v>38.1448692322</v>
      </c>
      <c r="D13738" s="4">
        <v>0.242001182640751</v>
      </c>
      <c r="E13738" s="5" t="s">
        <v>566</v>
      </c>
    </row>
    <row r="13739" spans="1:5">
      <c r="A13739" s="1">
        <v>13738</v>
      </c>
      <c r="B13739" s="3">
        <v>112.15</v>
      </c>
      <c r="C13739" s="3">
        <v>38.1448692322</v>
      </c>
      <c r="D13739" s="4">
        <v>0.274241103648526</v>
      </c>
      <c r="E13739" s="5" t="s">
        <v>566</v>
      </c>
    </row>
    <row r="13740" spans="1:5">
      <c r="A13740" s="1">
        <v>13739</v>
      </c>
      <c r="B13740" s="3">
        <v>113.65</v>
      </c>
      <c r="C13740" s="3">
        <v>38.1448692322</v>
      </c>
      <c r="D13740" s="4">
        <v>0.27187434541312</v>
      </c>
      <c r="E13740" s="5" t="s">
        <v>576</v>
      </c>
    </row>
    <row r="13741" spans="1:5">
      <c r="A13741" s="1">
        <v>13740</v>
      </c>
      <c r="B13741" s="3">
        <v>105.95</v>
      </c>
      <c r="C13741" s="3">
        <v>38.0448692322</v>
      </c>
      <c r="D13741" s="4">
        <v>0.152423088767966</v>
      </c>
      <c r="E13741" s="5" t="s">
        <v>568</v>
      </c>
    </row>
    <row r="13742" spans="1:5">
      <c r="A13742" s="1">
        <v>13741</v>
      </c>
      <c r="B13742" s="3">
        <v>106.15</v>
      </c>
      <c r="C13742" s="3">
        <v>38.0448692322</v>
      </c>
      <c r="D13742" s="4">
        <v>0.152423088767966</v>
      </c>
      <c r="E13742" s="5" t="s">
        <v>568</v>
      </c>
    </row>
    <row r="13743" spans="1:5">
      <c r="A13743" s="1">
        <v>13742</v>
      </c>
      <c r="B13743" s="3">
        <v>111.25</v>
      </c>
      <c r="C13743" s="3">
        <v>38.0448692322</v>
      </c>
      <c r="D13743" s="4">
        <v>0.518559741626635</v>
      </c>
      <c r="E13743" s="5" t="s">
        <v>566</v>
      </c>
    </row>
    <row r="13744" spans="1:5">
      <c r="A13744" s="1">
        <v>13743</v>
      </c>
      <c r="B13744" s="3">
        <v>112.05</v>
      </c>
      <c r="C13744" s="3">
        <v>38.0448692322</v>
      </c>
      <c r="D13744" s="4">
        <v>0.329192169932845</v>
      </c>
      <c r="E13744" s="5" t="s">
        <v>566</v>
      </c>
    </row>
    <row r="13745" spans="1:5">
      <c r="A13745" s="1">
        <v>13744</v>
      </c>
      <c r="B13745" s="3">
        <v>112.25</v>
      </c>
      <c r="C13745" s="3">
        <v>38.0448692322</v>
      </c>
      <c r="D13745" s="4">
        <v>0.242001182640751</v>
      </c>
      <c r="E13745" s="5" t="s">
        <v>566</v>
      </c>
    </row>
    <row r="13746" spans="1:5">
      <c r="A13746" s="1">
        <v>13745</v>
      </c>
      <c r="B13746" s="3">
        <v>112.85</v>
      </c>
      <c r="C13746" s="3">
        <v>38.0448692322</v>
      </c>
      <c r="D13746" s="4">
        <v>0.118632605830484</v>
      </c>
      <c r="E13746" s="5" t="s">
        <v>576</v>
      </c>
    </row>
    <row r="13747" spans="1:5">
      <c r="A13747" s="1">
        <v>13746</v>
      </c>
      <c r="B13747" s="3">
        <v>102.65</v>
      </c>
      <c r="C13747" s="3">
        <v>37.9448692322</v>
      </c>
      <c r="D13747" s="4">
        <v>0.417042343365326</v>
      </c>
      <c r="E13747" s="5" t="s">
        <v>568</v>
      </c>
    </row>
    <row r="13748" spans="1:5">
      <c r="A13748" s="1">
        <v>13747</v>
      </c>
      <c r="B13748" s="3">
        <v>105.25</v>
      </c>
      <c r="C13748" s="3">
        <v>37.9448692322</v>
      </c>
      <c r="D13748" s="4">
        <v>0.667485888941738</v>
      </c>
      <c r="E13748" s="5" t="s">
        <v>568</v>
      </c>
    </row>
    <row r="13749" spans="1:5">
      <c r="A13749" s="1">
        <v>13748</v>
      </c>
      <c r="B13749" s="3">
        <v>105.45</v>
      </c>
      <c r="C13749" s="3">
        <v>37.9448692322</v>
      </c>
      <c r="D13749" s="4">
        <v>0.667485888941738</v>
      </c>
      <c r="E13749" s="5" t="s">
        <v>568</v>
      </c>
    </row>
    <row r="13750" spans="1:5">
      <c r="A13750" s="1">
        <v>13749</v>
      </c>
      <c r="B13750" s="3">
        <v>106.15</v>
      </c>
      <c r="C13750" s="3">
        <v>37.9448692322</v>
      </c>
      <c r="D13750" s="4">
        <v>0.152423088767966</v>
      </c>
      <c r="E13750" s="5" t="s">
        <v>568</v>
      </c>
    </row>
    <row r="13751" spans="1:5">
      <c r="A13751" s="1">
        <v>13750</v>
      </c>
      <c r="B13751" s="3">
        <v>111.55</v>
      </c>
      <c r="C13751" s="3">
        <v>37.9448692322</v>
      </c>
      <c r="D13751" s="4">
        <v>0.0155292295606092</v>
      </c>
      <c r="E13751" s="5" t="s">
        <v>566</v>
      </c>
    </row>
    <row r="13752" spans="1:5">
      <c r="A13752" s="1">
        <v>13751</v>
      </c>
      <c r="B13752" s="3">
        <v>111.85</v>
      </c>
      <c r="C13752" s="3">
        <v>37.9448692322</v>
      </c>
      <c r="D13752" s="4">
        <v>0.323190935210099</v>
      </c>
      <c r="E13752" s="5" t="s">
        <v>566</v>
      </c>
    </row>
    <row r="13753" spans="1:5">
      <c r="A13753" s="1">
        <v>13752</v>
      </c>
      <c r="B13753" s="3">
        <v>112.35</v>
      </c>
      <c r="C13753" s="3">
        <v>37.9448692322</v>
      </c>
      <c r="D13753" s="4">
        <v>0.219711733368414</v>
      </c>
      <c r="E13753" s="5" t="s">
        <v>566</v>
      </c>
    </row>
    <row r="13754" spans="1:5">
      <c r="A13754" s="1">
        <v>13753</v>
      </c>
      <c r="B13754" s="3">
        <v>113.55</v>
      </c>
      <c r="C13754" s="3">
        <v>37.9448692322</v>
      </c>
      <c r="D13754" s="4">
        <v>0.205823593122578</v>
      </c>
      <c r="E13754" s="5" t="s">
        <v>576</v>
      </c>
    </row>
    <row r="13755" spans="1:5">
      <c r="A13755" s="1">
        <v>13754</v>
      </c>
      <c r="B13755" s="3">
        <v>105.15</v>
      </c>
      <c r="C13755" s="3">
        <v>37.8448692322</v>
      </c>
      <c r="D13755" s="4">
        <v>0.420792751720545</v>
      </c>
      <c r="E13755" s="5" t="s">
        <v>568</v>
      </c>
    </row>
    <row r="13756" spans="1:5">
      <c r="A13756" s="1">
        <v>13755</v>
      </c>
      <c r="B13756" s="3">
        <v>106.15</v>
      </c>
      <c r="C13756" s="3">
        <v>37.8448692322</v>
      </c>
      <c r="D13756" s="4">
        <v>0.129844185561206</v>
      </c>
      <c r="E13756" s="5" t="s">
        <v>568</v>
      </c>
    </row>
    <row r="13757" spans="1:5">
      <c r="A13757" s="1">
        <v>13756</v>
      </c>
      <c r="B13757" s="3">
        <v>111.25</v>
      </c>
      <c r="C13757" s="3">
        <v>37.8448692322</v>
      </c>
      <c r="D13757" s="4">
        <v>0.640832735370373</v>
      </c>
      <c r="E13757" s="5" t="s">
        <v>566</v>
      </c>
    </row>
    <row r="13758" spans="1:5">
      <c r="A13758" s="1">
        <v>13757</v>
      </c>
      <c r="B13758" s="3">
        <v>111.75</v>
      </c>
      <c r="C13758" s="3">
        <v>37.8448692322</v>
      </c>
      <c r="D13758" s="4">
        <v>1.26246674333605</v>
      </c>
      <c r="E13758" s="5" t="s">
        <v>566</v>
      </c>
    </row>
    <row r="13759" spans="1:5">
      <c r="A13759" s="1">
        <v>13758</v>
      </c>
      <c r="B13759" s="3">
        <v>112.35</v>
      </c>
      <c r="C13759" s="3">
        <v>37.8448692322</v>
      </c>
      <c r="D13759" s="4">
        <v>0.346931424479777</v>
      </c>
      <c r="E13759" s="5" t="s">
        <v>566</v>
      </c>
    </row>
    <row r="13760" spans="1:5">
      <c r="A13760" s="1">
        <v>13759</v>
      </c>
      <c r="B13760" s="3">
        <v>113.25</v>
      </c>
      <c r="C13760" s="3">
        <v>37.8448692322</v>
      </c>
      <c r="D13760" s="4">
        <v>0.205823593122578</v>
      </c>
      <c r="E13760" s="5" t="s">
        <v>576</v>
      </c>
    </row>
    <row r="13761" spans="1:5">
      <c r="A13761" s="1">
        <v>13760</v>
      </c>
      <c r="B13761" s="3">
        <v>102.85</v>
      </c>
      <c r="C13761" s="3">
        <v>37.7448692322</v>
      </c>
      <c r="D13761" s="4">
        <v>0.341730302711766</v>
      </c>
      <c r="E13761" s="5" t="s">
        <v>566</v>
      </c>
    </row>
    <row r="13762" spans="1:5">
      <c r="A13762" s="1">
        <v>13761</v>
      </c>
      <c r="B13762" s="3">
        <v>104.05</v>
      </c>
      <c r="C13762" s="3">
        <v>37.7448692322</v>
      </c>
      <c r="D13762" s="4">
        <v>0.602413782205217</v>
      </c>
      <c r="E13762" s="5" t="s">
        <v>568</v>
      </c>
    </row>
    <row r="13763" spans="1:5">
      <c r="A13763" s="1">
        <v>13762</v>
      </c>
      <c r="B13763" s="3">
        <v>110.85</v>
      </c>
      <c r="C13763" s="3">
        <v>37.7448692322</v>
      </c>
      <c r="D13763" s="4">
        <v>0.284233797502118</v>
      </c>
      <c r="E13763" s="5" t="s">
        <v>576</v>
      </c>
    </row>
    <row r="13764" spans="1:5">
      <c r="A13764" s="1">
        <v>13763</v>
      </c>
      <c r="B13764" s="3">
        <v>111.15</v>
      </c>
      <c r="C13764" s="3">
        <v>37.7448692322</v>
      </c>
      <c r="D13764" s="4">
        <v>0.205823593122578</v>
      </c>
      <c r="E13764" s="5" t="s">
        <v>576</v>
      </c>
    </row>
    <row r="13765" spans="1:5">
      <c r="A13765" s="1">
        <v>13764</v>
      </c>
      <c r="B13765" s="3">
        <v>111.25</v>
      </c>
      <c r="C13765" s="3">
        <v>37.7448692322</v>
      </c>
      <c r="D13765" s="4">
        <v>0.640832735370373</v>
      </c>
      <c r="E13765" s="5" t="s">
        <v>576</v>
      </c>
    </row>
    <row r="13766" spans="1:5">
      <c r="A13766" s="1">
        <v>13765</v>
      </c>
      <c r="B13766" s="3">
        <v>111.95</v>
      </c>
      <c r="C13766" s="3">
        <v>37.7448692322</v>
      </c>
      <c r="D13766" s="4">
        <v>0.21114168793463</v>
      </c>
      <c r="E13766" s="5" t="s">
        <v>566</v>
      </c>
    </row>
    <row r="13767" spans="1:5">
      <c r="A13767" s="1">
        <v>13766</v>
      </c>
      <c r="B13767" s="3">
        <v>112.55</v>
      </c>
      <c r="C13767" s="3">
        <v>37.7448692322</v>
      </c>
      <c r="D13767" s="4">
        <v>0.481064883835526</v>
      </c>
      <c r="E13767" s="5" t="s">
        <v>566</v>
      </c>
    </row>
    <row r="13768" spans="1:5">
      <c r="A13768" s="1">
        <v>13767</v>
      </c>
      <c r="B13768" s="3">
        <v>112.85</v>
      </c>
      <c r="C13768" s="3">
        <v>37.7448692322</v>
      </c>
      <c r="D13768" s="4">
        <v>0.295260628086258</v>
      </c>
      <c r="E13768" s="5" t="s">
        <v>566</v>
      </c>
    </row>
    <row r="13769" spans="1:5">
      <c r="A13769" s="1">
        <v>13768</v>
      </c>
      <c r="B13769" s="3">
        <v>104.55</v>
      </c>
      <c r="C13769" s="3">
        <v>37.6448692322</v>
      </c>
      <c r="D13769" s="4">
        <v>0.13538625493635</v>
      </c>
      <c r="E13769" s="5" t="s">
        <v>568</v>
      </c>
    </row>
    <row r="13770" spans="1:5">
      <c r="A13770" s="1">
        <v>13769</v>
      </c>
      <c r="B13770" s="3">
        <v>104.65</v>
      </c>
      <c r="C13770" s="3">
        <v>37.6448692322</v>
      </c>
      <c r="D13770" s="4">
        <v>0.13538625493635</v>
      </c>
      <c r="E13770" s="5" t="s">
        <v>568</v>
      </c>
    </row>
    <row r="13771" spans="1:5">
      <c r="A13771" s="1">
        <v>13770</v>
      </c>
      <c r="B13771" s="3">
        <v>111.65</v>
      </c>
      <c r="C13771" s="3">
        <v>37.6448692322</v>
      </c>
      <c r="D13771" s="4">
        <v>0.6279277615168</v>
      </c>
      <c r="E13771" s="5" t="s">
        <v>566</v>
      </c>
    </row>
    <row r="13772" spans="1:5">
      <c r="A13772" s="1">
        <v>13771</v>
      </c>
      <c r="B13772" s="3">
        <v>111.55</v>
      </c>
      <c r="C13772" s="3">
        <v>37.5448692322</v>
      </c>
      <c r="D13772" s="4">
        <v>-0.344766769661184</v>
      </c>
      <c r="E13772" s="5" t="s">
        <v>566</v>
      </c>
    </row>
    <row r="13773" spans="1:5">
      <c r="A13773" s="1">
        <v>13772</v>
      </c>
      <c r="B13773" s="3">
        <v>111.95</v>
      </c>
      <c r="C13773" s="3">
        <v>37.5448692322</v>
      </c>
      <c r="D13773" s="4">
        <v>0.373319202502404</v>
      </c>
      <c r="E13773" s="5" t="s">
        <v>566</v>
      </c>
    </row>
    <row r="13774" spans="1:5">
      <c r="A13774" s="1">
        <v>13773</v>
      </c>
      <c r="B13774" s="3">
        <v>114.05</v>
      </c>
      <c r="C13774" s="3">
        <v>37.5448692322</v>
      </c>
      <c r="D13774" s="4">
        <v>-0.0565626774245529</v>
      </c>
      <c r="E13774" s="5" t="s">
        <v>576</v>
      </c>
    </row>
    <row r="13775" spans="1:5">
      <c r="A13775" s="1">
        <v>13774</v>
      </c>
      <c r="B13775" s="3">
        <v>105.15</v>
      </c>
      <c r="C13775" s="3">
        <v>37.4448692322</v>
      </c>
      <c r="D13775" s="4">
        <v>0.479618889739368</v>
      </c>
      <c r="E13775" s="5" t="s">
        <v>568</v>
      </c>
    </row>
    <row r="13776" spans="1:5">
      <c r="A13776" s="1">
        <v>13775</v>
      </c>
      <c r="B13776" s="3">
        <v>105.65</v>
      </c>
      <c r="C13776" s="3">
        <v>37.4448692322</v>
      </c>
      <c r="D13776" s="4">
        <v>0.492813770304465</v>
      </c>
      <c r="E13776" s="5" t="s">
        <v>568</v>
      </c>
    </row>
    <row r="13777" spans="1:5">
      <c r="A13777" s="1">
        <v>13776</v>
      </c>
      <c r="B13777" s="3">
        <v>105.75</v>
      </c>
      <c r="C13777" s="3">
        <v>37.4448692322</v>
      </c>
      <c r="D13777" s="4">
        <v>0.492813770304465</v>
      </c>
      <c r="E13777" s="5" t="s">
        <v>568</v>
      </c>
    </row>
    <row r="13778" spans="1:5">
      <c r="A13778" s="1">
        <v>13777</v>
      </c>
      <c r="B13778" s="3">
        <v>112.65</v>
      </c>
      <c r="C13778" s="3">
        <v>37.4448692322</v>
      </c>
      <c r="D13778" s="4">
        <v>0.167719355737165</v>
      </c>
      <c r="E13778" s="5" t="s">
        <v>576</v>
      </c>
    </row>
    <row r="13779" spans="1:5">
      <c r="A13779" s="1">
        <v>13778</v>
      </c>
      <c r="B13779" s="3">
        <v>113.45</v>
      </c>
      <c r="C13779" s="3">
        <v>37.3448692322</v>
      </c>
      <c r="D13779" s="4">
        <v>0.0630791069562043</v>
      </c>
      <c r="E13779" s="5" t="s">
        <v>576</v>
      </c>
    </row>
    <row r="13780" spans="1:5">
      <c r="A13780" s="1">
        <v>13779</v>
      </c>
      <c r="B13780" s="3">
        <v>111.25</v>
      </c>
      <c r="C13780" s="3">
        <v>37.2448692322</v>
      </c>
      <c r="D13780" s="4">
        <v>0.509491445830683</v>
      </c>
      <c r="E13780" s="5" t="s">
        <v>576</v>
      </c>
    </row>
    <row r="13781" spans="1:5">
      <c r="A13781" s="1">
        <v>13780</v>
      </c>
      <c r="B13781" s="3">
        <v>117.45</v>
      </c>
      <c r="C13781" s="3">
        <v>38.1448692322</v>
      </c>
      <c r="D13781" s="4">
        <v>0.350332617153769</v>
      </c>
      <c r="E13781" s="5" t="s">
        <v>576</v>
      </c>
    </row>
    <row r="13782" spans="1:5">
      <c r="A13782" s="1">
        <v>13781</v>
      </c>
      <c r="B13782" s="3">
        <v>117.35</v>
      </c>
      <c r="C13782" s="3">
        <v>38.0448692322</v>
      </c>
      <c r="D13782" s="4">
        <v>0.584970597036795</v>
      </c>
      <c r="E13782" s="5" t="s">
        <v>576</v>
      </c>
    </row>
    <row r="13783" spans="1:5">
      <c r="A13783" s="1">
        <v>13782</v>
      </c>
      <c r="B13783" s="3">
        <v>118.35</v>
      </c>
      <c r="C13783" s="3">
        <v>37.8448692322</v>
      </c>
      <c r="D13783" s="4">
        <v>0.424641390018448</v>
      </c>
      <c r="E13783" s="5" t="s">
        <v>576</v>
      </c>
    </row>
    <row r="13784" spans="1:5">
      <c r="A13784" s="1">
        <v>13783</v>
      </c>
      <c r="B13784" s="3">
        <v>118.25</v>
      </c>
      <c r="C13784" s="3">
        <v>37.7448692322</v>
      </c>
      <c r="D13784" s="4">
        <v>0.399205990955104</v>
      </c>
      <c r="E13784" s="5" t="s">
        <v>576</v>
      </c>
    </row>
    <row r="13785" spans="1:5">
      <c r="A13785" s="1">
        <v>13784</v>
      </c>
      <c r="B13785" s="3">
        <v>118.45</v>
      </c>
      <c r="C13785" s="3">
        <v>37.7448692322</v>
      </c>
      <c r="D13785" s="4">
        <v>0.323893950301545</v>
      </c>
      <c r="E13785" s="5" t="s">
        <v>576</v>
      </c>
    </row>
    <row r="13786" spans="1:5">
      <c r="A13786" s="1">
        <v>13785</v>
      </c>
      <c r="B13786" s="3">
        <v>118.95</v>
      </c>
      <c r="C13786" s="3">
        <v>37.7448692322</v>
      </c>
      <c r="D13786" s="4">
        <v>0.135554538185616</v>
      </c>
      <c r="E13786" s="5" t="s">
        <v>576</v>
      </c>
    </row>
    <row r="13787" spans="1:5">
      <c r="A13787" s="1">
        <v>13786</v>
      </c>
      <c r="B13787" s="3">
        <v>118.75</v>
      </c>
      <c r="C13787" s="3">
        <v>37.5448692322</v>
      </c>
      <c r="D13787" s="4">
        <v>0.381285122975305</v>
      </c>
      <c r="E13787" s="5" t="s">
        <v>576</v>
      </c>
    </row>
    <row r="13788" spans="1:5">
      <c r="A13788" s="1">
        <v>13787</v>
      </c>
      <c r="B13788" s="3">
        <v>120.45</v>
      </c>
      <c r="C13788" s="3">
        <v>37.5448692322</v>
      </c>
      <c r="D13788" s="4">
        <v>-0.0460596803848684</v>
      </c>
      <c r="E13788" s="5" t="s">
        <v>576</v>
      </c>
    </row>
    <row r="13789" spans="1:5">
      <c r="A13789" s="1">
        <v>13788</v>
      </c>
      <c r="B13789" s="3">
        <v>121.25</v>
      </c>
      <c r="C13789" s="3">
        <v>37.5448692322</v>
      </c>
      <c r="D13789" s="4">
        <v>0.246891140343046</v>
      </c>
      <c r="E13789" s="5" t="s">
        <v>576</v>
      </c>
    </row>
    <row r="13790" spans="1:5">
      <c r="A13790" s="1">
        <v>13789</v>
      </c>
      <c r="B13790" s="3">
        <v>114.75</v>
      </c>
      <c r="C13790" s="3">
        <v>37.3448692322</v>
      </c>
      <c r="D13790" s="4">
        <v>0.391853580914126</v>
      </c>
      <c r="E13790" s="5" t="s">
        <v>566</v>
      </c>
    </row>
    <row r="13791" spans="1:5">
      <c r="A13791" s="1">
        <v>13790</v>
      </c>
      <c r="B13791" s="3">
        <v>120.35</v>
      </c>
      <c r="C13791" s="3">
        <v>37.3448692322</v>
      </c>
      <c r="D13791" s="4">
        <v>0.73649926410229</v>
      </c>
      <c r="E13791" s="5" t="s">
        <v>576</v>
      </c>
    </row>
    <row r="13792" spans="1:5">
      <c r="A13792" s="1">
        <v>13791</v>
      </c>
      <c r="B13792" s="3">
        <v>122.15</v>
      </c>
      <c r="C13792" s="3">
        <v>37.3448692322</v>
      </c>
      <c r="D13792" s="4">
        <v>0.622350142725909</v>
      </c>
      <c r="E13792" s="5" t="s">
        <v>576</v>
      </c>
    </row>
    <row r="13793" spans="1:5">
      <c r="A13793" s="1">
        <v>13792</v>
      </c>
      <c r="B13793" s="3">
        <v>117.85</v>
      </c>
      <c r="C13793" s="3">
        <v>37.2448692322</v>
      </c>
      <c r="D13793" s="4">
        <v>0.369512364139767</v>
      </c>
      <c r="E13793" s="5" t="s">
        <v>576</v>
      </c>
    </row>
    <row r="13794" spans="1:5">
      <c r="A13794" s="1">
        <v>13793</v>
      </c>
      <c r="B13794" s="3">
        <v>75.15</v>
      </c>
      <c r="C13794" s="3">
        <v>37.0448692322</v>
      </c>
      <c r="D13794" s="4">
        <v>0.0249042477199188</v>
      </c>
      <c r="E13794" s="5" t="s">
        <v>568</v>
      </c>
    </row>
    <row r="13795" spans="1:5">
      <c r="A13795" s="1">
        <v>13794</v>
      </c>
      <c r="B13795" s="3">
        <v>75.65</v>
      </c>
      <c r="C13795" s="3">
        <v>37.0448692322</v>
      </c>
      <c r="D13795" s="4">
        <v>0.620991751580438</v>
      </c>
      <c r="E13795" s="5" t="s">
        <v>568</v>
      </c>
    </row>
    <row r="13796" spans="1:5">
      <c r="A13796" s="1">
        <v>13795</v>
      </c>
      <c r="B13796" s="3">
        <v>76.35</v>
      </c>
      <c r="C13796" s="3">
        <v>37.1448692322</v>
      </c>
      <c r="D13796" s="4">
        <v>0.491317731650739</v>
      </c>
      <c r="E13796" s="5" t="s">
        <v>568</v>
      </c>
    </row>
    <row r="13797" spans="1:5">
      <c r="A13797" s="1">
        <v>13796</v>
      </c>
      <c r="B13797" s="3">
        <v>77.55</v>
      </c>
      <c r="C13797" s="3">
        <v>37.1448692322</v>
      </c>
      <c r="D13797" s="4">
        <v>0.331013666474303</v>
      </c>
      <c r="E13797" s="5" t="s">
        <v>568</v>
      </c>
    </row>
    <row r="13798" spans="1:5">
      <c r="A13798" s="1">
        <v>13797</v>
      </c>
      <c r="B13798" s="3">
        <v>78.45</v>
      </c>
      <c r="C13798" s="3">
        <v>37.1448692322</v>
      </c>
      <c r="D13798" s="4">
        <v>0.340122456145356</v>
      </c>
      <c r="E13798" s="5" t="s">
        <v>568</v>
      </c>
    </row>
    <row r="13799" spans="1:5">
      <c r="A13799" s="1">
        <v>13798</v>
      </c>
      <c r="B13799" s="3">
        <v>82.75</v>
      </c>
      <c r="C13799" s="3">
        <v>37.1448692322</v>
      </c>
      <c r="D13799" s="4">
        <v>0.179907006299241</v>
      </c>
      <c r="E13799" s="5" t="s">
        <v>568</v>
      </c>
    </row>
    <row r="13800" spans="1:5">
      <c r="A13800" s="1">
        <v>13799</v>
      </c>
      <c r="B13800" s="3">
        <v>77.65</v>
      </c>
      <c r="C13800" s="3">
        <v>37.0448692322</v>
      </c>
      <c r="D13800" s="4">
        <v>0.437386987633127</v>
      </c>
      <c r="E13800" s="5" t="s">
        <v>568</v>
      </c>
    </row>
    <row r="13801" spans="1:5">
      <c r="A13801" s="1">
        <v>13800</v>
      </c>
      <c r="B13801" s="3">
        <v>80.15</v>
      </c>
      <c r="C13801" s="3">
        <v>37.0448692322</v>
      </c>
      <c r="D13801" s="4">
        <v>0.376537322782399</v>
      </c>
      <c r="E13801" s="5" t="s">
        <v>568</v>
      </c>
    </row>
    <row r="13802" spans="1:5">
      <c r="A13802" s="1">
        <v>13801</v>
      </c>
      <c r="B13802" s="3">
        <v>82.75</v>
      </c>
      <c r="C13802" s="3">
        <v>37.0448692322</v>
      </c>
      <c r="D13802" s="4">
        <v>0.451849363435958</v>
      </c>
      <c r="E13802" s="5" t="s">
        <v>568</v>
      </c>
    </row>
    <row r="13803" spans="1:5">
      <c r="A13803" s="1">
        <v>13802</v>
      </c>
      <c r="B13803" s="3">
        <v>77.05</v>
      </c>
      <c r="C13803" s="3">
        <v>36.9448692322</v>
      </c>
      <c r="D13803" s="4">
        <v>0.331013666474303</v>
      </c>
      <c r="E13803" s="5" t="s">
        <v>568</v>
      </c>
    </row>
    <row r="13804" spans="1:5">
      <c r="A13804" s="1">
        <v>13803</v>
      </c>
      <c r="B13804" s="3">
        <v>78.05</v>
      </c>
      <c r="C13804" s="3">
        <v>36.9448692322</v>
      </c>
      <c r="D13804" s="4">
        <v>0.282521782459724</v>
      </c>
      <c r="E13804" s="5" t="s">
        <v>568</v>
      </c>
    </row>
    <row r="13805" spans="1:5">
      <c r="A13805" s="1">
        <v>13804</v>
      </c>
      <c r="B13805" s="3">
        <v>84.65</v>
      </c>
      <c r="C13805" s="3">
        <v>36.9448692322</v>
      </c>
      <c r="D13805" s="4">
        <v>0.620991751580438</v>
      </c>
      <c r="E13805" s="5" t="s">
        <v>568</v>
      </c>
    </row>
    <row r="13806" spans="1:5">
      <c r="A13806" s="1">
        <v>13805</v>
      </c>
      <c r="B13806" s="3">
        <v>88.45</v>
      </c>
      <c r="C13806" s="3">
        <v>36.9448692322</v>
      </c>
      <c r="D13806" s="4">
        <v>0.413816520906229</v>
      </c>
      <c r="E13806" s="5" t="s">
        <v>568</v>
      </c>
    </row>
    <row r="13807" spans="1:5">
      <c r="A13807" s="1">
        <v>13806</v>
      </c>
      <c r="B13807" s="3">
        <v>76.35</v>
      </c>
      <c r="C13807" s="3">
        <v>36.8448692322</v>
      </c>
      <c r="D13807" s="4">
        <v>0.620991751580438</v>
      </c>
      <c r="E13807" s="5" t="s">
        <v>568</v>
      </c>
    </row>
    <row r="13808" spans="1:5">
      <c r="A13808" s="1">
        <v>13807</v>
      </c>
      <c r="B13808" s="3">
        <v>77.95</v>
      </c>
      <c r="C13808" s="3">
        <v>36.8448692322</v>
      </c>
      <c r="D13808" s="4">
        <v>0.839585280649295</v>
      </c>
      <c r="E13808" s="5" t="s">
        <v>568</v>
      </c>
    </row>
    <row r="13809" spans="1:5">
      <c r="A13809" s="1">
        <v>13808</v>
      </c>
      <c r="B13809" s="3">
        <v>81.35</v>
      </c>
      <c r="C13809" s="3">
        <v>36.8448692322</v>
      </c>
      <c r="D13809" s="4">
        <v>0.13538625493635</v>
      </c>
      <c r="E13809" s="5" t="s">
        <v>568</v>
      </c>
    </row>
    <row r="13810" spans="1:5">
      <c r="A13810" s="1">
        <v>13809</v>
      </c>
      <c r="B13810" s="3">
        <v>85.25</v>
      </c>
      <c r="C13810" s="3">
        <v>36.8448692322</v>
      </c>
      <c r="D13810" s="4">
        <v>0.429839596877948</v>
      </c>
      <c r="E13810" s="5" t="s">
        <v>566</v>
      </c>
    </row>
    <row r="13811" spans="1:5">
      <c r="A13811" s="1">
        <v>13810</v>
      </c>
      <c r="B13811" s="3">
        <v>86.85</v>
      </c>
      <c r="C13811" s="3">
        <v>36.8448692322</v>
      </c>
      <c r="D13811" s="4">
        <v>0.544779428849914</v>
      </c>
      <c r="E13811" s="5" t="s">
        <v>568</v>
      </c>
    </row>
    <row r="13812" spans="1:5">
      <c r="A13812" s="1">
        <v>13811</v>
      </c>
      <c r="B13812" s="3">
        <v>87.55</v>
      </c>
      <c r="C13812" s="3">
        <v>36.8448692322</v>
      </c>
      <c r="D13812" s="4">
        <v>0.620991751580438</v>
      </c>
      <c r="E13812" s="5" t="s">
        <v>568</v>
      </c>
    </row>
    <row r="13813" spans="1:5">
      <c r="A13813" s="1">
        <v>13812</v>
      </c>
      <c r="B13813" s="3">
        <v>87.65</v>
      </c>
      <c r="C13813" s="3">
        <v>36.8448692322</v>
      </c>
      <c r="D13813" s="4">
        <v>0.833969781438554</v>
      </c>
      <c r="E13813" s="5" t="s">
        <v>568</v>
      </c>
    </row>
    <row r="13814" spans="1:5">
      <c r="A13814" s="1">
        <v>13813</v>
      </c>
      <c r="B13814" s="3">
        <v>88.55</v>
      </c>
      <c r="C13814" s="3">
        <v>36.8448692322</v>
      </c>
      <c r="D13814" s="4">
        <v>0.620091469503473</v>
      </c>
      <c r="E13814" s="5" t="s">
        <v>568</v>
      </c>
    </row>
    <row r="13815" spans="1:5">
      <c r="A13815" s="1">
        <v>13814</v>
      </c>
      <c r="B13815" s="3">
        <v>77.85</v>
      </c>
      <c r="C13815" s="3">
        <v>36.7448692322</v>
      </c>
      <c r="D13815" s="4">
        <v>0.620991751580438</v>
      </c>
      <c r="E13815" s="5" t="s">
        <v>568</v>
      </c>
    </row>
    <row r="13816" spans="1:5">
      <c r="A13816" s="1">
        <v>13815</v>
      </c>
      <c r="B13816" s="3">
        <v>88.75</v>
      </c>
      <c r="C13816" s="3">
        <v>36.7448692322</v>
      </c>
      <c r="D13816" s="4">
        <v>0.620091469503473</v>
      </c>
      <c r="E13816" s="5" t="s">
        <v>568</v>
      </c>
    </row>
    <row r="13817" spans="1:5">
      <c r="A13817" s="1">
        <v>13816</v>
      </c>
      <c r="B13817" s="3">
        <v>77.15</v>
      </c>
      <c r="C13817" s="3">
        <v>36.6448692322</v>
      </c>
      <c r="D13817" s="4">
        <v>0.620991751580438</v>
      </c>
      <c r="E13817" s="5" t="s">
        <v>568</v>
      </c>
    </row>
    <row r="13818" spans="1:5">
      <c r="A13818" s="1">
        <v>13817</v>
      </c>
      <c r="B13818" s="3">
        <v>77.95</v>
      </c>
      <c r="C13818" s="3">
        <v>36.6448692322</v>
      </c>
      <c r="D13818" s="4">
        <v>0.696303792233998</v>
      </c>
      <c r="E13818" s="5" t="s">
        <v>568</v>
      </c>
    </row>
    <row r="13819" spans="1:5">
      <c r="A13819" s="1">
        <v>13818</v>
      </c>
      <c r="B13819" s="3">
        <v>83.55</v>
      </c>
      <c r="C13819" s="3">
        <v>36.6448692322</v>
      </c>
      <c r="D13819" s="4">
        <v>0.566629772304299</v>
      </c>
      <c r="E13819" s="5" t="s">
        <v>568</v>
      </c>
    </row>
    <row r="13820" spans="1:5">
      <c r="A13820" s="1">
        <v>13819</v>
      </c>
      <c r="B13820" s="3">
        <v>88.05</v>
      </c>
      <c r="C13820" s="3">
        <v>36.6448692322</v>
      </c>
      <c r="D13820" s="4">
        <v>0.620991751580438</v>
      </c>
      <c r="E13820" s="5" t="s">
        <v>568</v>
      </c>
    </row>
    <row r="13821" spans="1:5">
      <c r="A13821" s="1">
        <v>13820</v>
      </c>
      <c r="B13821" s="3">
        <v>82.95</v>
      </c>
      <c r="C13821" s="3">
        <v>36.5448692322</v>
      </c>
      <c r="D13821" s="4">
        <v>0.491748966909266</v>
      </c>
      <c r="E13821" s="5" t="s">
        <v>568</v>
      </c>
    </row>
    <row r="13822" spans="1:5">
      <c r="A13822" s="1">
        <v>13821</v>
      </c>
      <c r="B13822" s="3">
        <v>83.15</v>
      </c>
      <c r="C13822" s="3">
        <v>36.5448692322</v>
      </c>
      <c r="D13822" s="4">
        <v>0.491748966909266</v>
      </c>
      <c r="E13822" s="5" t="s">
        <v>568</v>
      </c>
    </row>
    <row r="13823" spans="1:5">
      <c r="A13823" s="1">
        <v>13822</v>
      </c>
      <c r="B13823" s="3">
        <v>83.25</v>
      </c>
      <c r="C13823" s="3">
        <v>36.5448692322</v>
      </c>
      <c r="D13823" s="4">
        <v>0.620991751580438</v>
      </c>
      <c r="E13823" s="5" t="s">
        <v>568</v>
      </c>
    </row>
    <row r="13824" spans="1:5">
      <c r="A13824" s="1">
        <v>13823</v>
      </c>
      <c r="B13824" s="3">
        <v>83.35</v>
      </c>
      <c r="C13824" s="3">
        <v>36.5448692322</v>
      </c>
      <c r="D13824" s="4">
        <v>0.620991751580438</v>
      </c>
      <c r="E13824" s="5" t="s">
        <v>568</v>
      </c>
    </row>
    <row r="13825" spans="1:5">
      <c r="A13825" s="1">
        <v>13824</v>
      </c>
      <c r="B13825" s="3">
        <v>88.15</v>
      </c>
      <c r="C13825" s="3">
        <v>36.5448692322</v>
      </c>
      <c r="D13825" s="4">
        <v>0.544779428849914</v>
      </c>
      <c r="E13825" s="5" t="s">
        <v>568</v>
      </c>
    </row>
    <row r="13826" spans="1:5">
      <c r="A13826" s="1">
        <v>13825</v>
      </c>
      <c r="B13826" s="3">
        <v>80.05</v>
      </c>
      <c r="C13826" s="3">
        <v>36.4448692322</v>
      </c>
      <c r="D13826" s="4">
        <v>0.667485888941738</v>
      </c>
      <c r="E13826" s="5" t="s">
        <v>568</v>
      </c>
    </row>
    <row r="13827" spans="1:5">
      <c r="A13827" s="1">
        <v>13826</v>
      </c>
      <c r="B13827" s="3">
        <v>81.95</v>
      </c>
      <c r="C13827" s="3">
        <v>36.4448692322</v>
      </c>
      <c r="D13827" s="4">
        <v>0.742797929595298</v>
      </c>
      <c r="E13827" s="5" t="s">
        <v>568</v>
      </c>
    </row>
    <row r="13828" spans="1:5">
      <c r="A13828" s="1">
        <v>13827</v>
      </c>
      <c r="B13828" s="3">
        <v>82.05</v>
      </c>
      <c r="C13828" s="3">
        <v>36.4448692322</v>
      </c>
      <c r="D13828" s="4">
        <v>0.57893995420136</v>
      </c>
      <c r="E13828" s="5" t="s">
        <v>568</v>
      </c>
    </row>
    <row r="13829" spans="1:5">
      <c r="A13829" s="1">
        <v>13828</v>
      </c>
      <c r="B13829" s="3">
        <v>82.15</v>
      </c>
      <c r="C13829" s="3">
        <v>36.4448692322</v>
      </c>
      <c r="D13829" s="4">
        <v>0.421832274979324</v>
      </c>
      <c r="E13829" s="5" t="s">
        <v>568</v>
      </c>
    </row>
    <row r="13830" spans="1:5">
      <c r="A13830" s="1">
        <v>13829</v>
      </c>
      <c r="B13830" s="3">
        <v>77.55</v>
      </c>
      <c r="C13830" s="3">
        <v>36.3448692322</v>
      </c>
      <c r="D13830" s="4">
        <v>0.620991751580438</v>
      </c>
      <c r="E13830" s="5" t="s">
        <v>568</v>
      </c>
    </row>
    <row r="13831" spans="1:5">
      <c r="A13831" s="1">
        <v>13830</v>
      </c>
      <c r="B13831" s="3">
        <v>80.35</v>
      </c>
      <c r="C13831" s="3">
        <v>36.3448692322</v>
      </c>
      <c r="D13831" s="4">
        <v>0.742797929595298</v>
      </c>
      <c r="E13831" s="5" t="s">
        <v>568</v>
      </c>
    </row>
    <row r="13832" spans="1:5">
      <c r="A13832" s="1">
        <v>13831</v>
      </c>
      <c r="B13832" s="3">
        <v>77.95</v>
      </c>
      <c r="C13832" s="3">
        <v>36.2448692322</v>
      </c>
      <c r="D13832" s="4">
        <v>0.620991751580438</v>
      </c>
      <c r="E13832" s="5" t="s">
        <v>568</v>
      </c>
    </row>
    <row r="13833" spans="1:5">
      <c r="A13833" s="1">
        <v>13832</v>
      </c>
      <c r="B13833" s="3">
        <v>79.85</v>
      </c>
      <c r="C13833" s="3">
        <v>36.2448692322</v>
      </c>
      <c r="D13833" s="4">
        <v>0.471379330944148</v>
      </c>
      <c r="E13833" s="5" t="s">
        <v>568</v>
      </c>
    </row>
    <row r="13834" spans="1:5">
      <c r="A13834" s="1">
        <v>13833</v>
      </c>
      <c r="B13834" s="3">
        <v>81.55</v>
      </c>
      <c r="C13834" s="3">
        <v>36.2448692322</v>
      </c>
      <c r="D13834" s="4">
        <v>0.445265316486276</v>
      </c>
      <c r="E13834" s="5" t="s">
        <v>568</v>
      </c>
    </row>
    <row r="13835" spans="1:5">
      <c r="A13835" s="1">
        <v>13834</v>
      </c>
      <c r="B13835" s="3">
        <v>78.35</v>
      </c>
      <c r="C13835" s="3">
        <v>36.1448692322</v>
      </c>
      <c r="D13835" s="4">
        <v>0.489063608085207</v>
      </c>
      <c r="E13835" s="5" t="s">
        <v>568</v>
      </c>
    </row>
    <row r="13836" spans="1:5">
      <c r="A13836" s="1">
        <v>13835</v>
      </c>
      <c r="B13836" s="3">
        <v>80.75</v>
      </c>
      <c r="C13836" s="3">
        <v>36.1448692322</v>
      </c>
      <c r="D13836" s="4">
        <v>0.416646557076104</v>
      </c>
      <c r="E13836" s="5" t="s">
        <v>568</v>
      </c>
    </row>
    <row r="13837" spans="1:5">
      <c r="A13837" s="1">
        <v>13836</v>
      </c>
      <c r="B13837" s="3">
        <v>84.55</v>
      </c>
      <c r="C13837" s="3">
        <v>36.1448692322</v>
      </c>
      <c r="D13837" s="4">
        <v>0.293047245305326</v>
      </c>
      <c r="E13837" s="5" t="s">
        <v>576</v>
      </c>
    </row>
    <row r="13838" spans="1:5">
      <c r="A13838" s="1">
        <v>13837</v>
      </c>
      <c r="B13838" s="3">
        <v>88.15</v>
      </c>
      <c r="C13838" s="3">
        <v>36.1448692322</v>
      </c>
      <c r="D13838" s="4">
        <v>0.620091469503473</v>
      </c>
      <c r="E13838" s="5" t="s">
        <v>568</v>
      </c>
    </row>
    <row r="13839" spans="1:5">
      <c r="A13839" s="1">
        <v>13838</v>
      </c>
      <c r="B13839" s="3">
        <v>88.45</v>
      </c>
      <c r="C13839" s="3">
        <v>36.1448692322</v>
      </c>
      <c r="D13839" s="4">
        <v>0.544779428849914</v>
      </c>
      <c r="E13839" s="5" t="s">
        <v>568</v>
      </c>
    </row>
    <row r="13840" spans="1:5">
      <c r="A13840" s="1">
        <v>13839</v>
      </c>
      <c r="B13840" s="3">
        <v>92.65</v>
      </c>
      <c r="C13840" s="3">
        <v>37.1448692322</v>
      </c>
      <c r="D13840" s="4">
        <v>0.13538625493635</v>
      </c>
      <c r="E13840" s="5" t="s">
        <v>568</v>
      </c>
    </row>
    <row r="13841" spans="1:5">
      <c r="A13841" s="1">
        <v>13840</v>
      </c>
      <c r="B13841" s="3">
        <v>88.95</v>
      </c>
      <c r="C13841" s="3">
        <v>36.9448692322</v>
      </c>
      <c r="D13841" s="4">
        <v>0.541681265123933</v>
      </c>
      <c r="E13841" s="5" t="s">
        <v>568</v>
      </c>
    </row>
    <row r="13842" spans="1:5">
      <c r="A13842" s="1">
        <v>13841</v>
      </c>
      <c r="B13842" s="3">
        <v>89.05</v>
      </c>
      <c r="C13842" s="3">
        <v>36.9448692322</v>
      </c>
      <c r="D13842" s="4">
        <v>0.763541506877834</v>
      </c>
      <c r="E13842" s="5" t="s">
        <v>568</v>
      </c>
    </row>
    <row r="13843" spans="1:5">
      <c r="A13843" s="1">
        <v>13842</v>
      </c>
      <c r="B13843" s="3">
        <v>98.35</v>
      </c>
      <c r="C13843" s="3">
        <v>36.9448692322</v>
      </c>
      <c r="D13843" s="4">
        <v>0.0878661126072854</v>
      </c>
      <c r="E13843" s="5" t="s">
        <v>566</v>
      </c>
    </row>
    <row r="13844" spans="1:5">
      <c r="A13844" s="1">
        <v>13843</v>
      </c>
      <c r="B13844" s="3">
        <v>93.15</v>
      </c>
      <c r="C13844" s="3">
        <v>36.8448692322</v>
      </c>
      <c r="D13844" s="4">
        <v>0.13538625493635</v>
      </c>
      <c r="E13844" s="5" t="s">
        <v>568</v>
      </c>
    </row>
    <row r="13845" spans="1:5">
      <c r="A13845" s="1">
        <v>13844</v>
      </c>
      <c r="B13845" s="3">
        <v>93.45</v>
      </c>
      <c r="C13845" s="3">
        <v>36.8448692322</v>
      </c>
      <c r="D13845" s="4">
        <v>0.376537322782399</v>
      </c>
      <c r="E13845" s="5" t="s">
        <v>568</v>
      </c>
    </row>
    <row r="13846" spans="1:5">
      <c r="A13846" s="1">
        <v>13845</v>
      </c>
      <c r="B13846" s="3">
        <v>98.05</v>
      </c>
      <c r="C13846" s="3">
        <v>36.8448692322</v>
      </c>
      <c r="D13846" s="4">
        <v>0.491317731650739</v>
      </c>
      <c r="E13846" s="5" t="s">
        <v>566</v>
      </c>
    </row>
    <row r="13847" spans="1:5">
      <c r="A13847" s="1">
        <v>13846</v>
      </c>
      <c r="B13847" s="3">
        <v>98.45</v>
      </c>
      <c r="C13847" s="3">
        <v>36.8448692322</v>
      </c>
      <c r="D13847" s="4">
        <v>0.672763485405684</v>
      </c>
      <c r="E13847" s="5" t="s">
        <v>566</v>
      </c>
    </row>
    <row r="13848" spans="1:5">
      <c r="A13848" s="1">
        <v>13847</v>
      </c>
      <c r="B13848" s="3">
        <v>98.85</v>
      </c>
      <c r="C13848" s="3">
        <v>36.8448692322</v>
      </c>
      <c r="D13848" s="4">
        <v>0.194685969513759</v>
      </c>
      <c r="E13848" s="5" t="s">
        <v>566</v>
      </c>
    </row>
    <row r="13849" spans="1:5">
      <c r="A13849" s="1">
        <v>13848</v>
      </c>
      <c r="B13849" s="3">
        <v>101.55</v>
      </c>
      <c r="C13849" s="3">
        <v>36.8448692322</v>
      </c>
      <c r="D13849" s="4">
        <v>0.248886659249846</v>
      </c>
      <c r="E13849" s="5" t="s">
        <v>576</v>
      </c>
    </row>
    <row r="13850" spans="1:5">
      <c r="A13850" s="1">
        <v>13849</v>
      </c>
      <c r="B13850" s="3">
        <v>89.35</v>
      </c>
      <c r="C13850" s="3">
        <v>36.6448692322</v>
      </c>
      <c r="D13850" s="4">
        <v>0.620991751580438</v>
      </c>
      <c r="E13850" s="5" t="s">
        <v>568</v>
      </c>
    </row>
    <row r="13851" spans="1:5">
      <c r="A13851" s="1">
        <v>13850</v>
      </c>
      <c r="B13851" s="3">
        <v>90.75</v>
      </c>
      <c r="C13851" s="3">
        <v>36.6448692322</v>
      </c>
      <c r="D13851" s="4">
        <v>0.696303792233998</v>
      </c>
      <c r="E13851" s="5" t="s">
        <v>568</v>
      </c>
    </row>
    <row r="13852" spans="1:5">
      <c r="A13852" s="1">
        <v>13851</v>
      </c>
      <c r="B13852" s="3">
        <v>94.75</v>
      </c>
      <c r="C13852" s="3">
        <v>36.6448692322</v>
      </c>
      <c r="D13852" s="4">
        <v>0.163178153260845</v>
      </c>
      <c r="E13852" s="5" t="s">
        <v>568</v>
      </c>
    </row>
    <row r="13853" spans="1:5">
      <c r="A13853" s="1">
        <v>13852</v>
      </c>
      <c r="B13853" s="3">
        <v>98.25</v>
      </c>
      <c r="C13853" s="3">
        <v>36.6448692322</v>
      </c>
      <c r="D13853" s="4">
        <v>0.494812372451099</v>
      </c>
      <c r="E13853" s="5" t="s">
        <v>566</v>
      </c>
    </row>
    <row r="13854" spans="1:5">
      <c r="A13854" s="1">
        <v>13853</v>
      </c>
      <c r="B13854" s="3">
        <v>89.55</v>
      </c>
      <c r="C13854" s="3">
        <v>36.5448692322</v>
      </c>
      <c r="D13854" s="4">
        <v>0.620991751580438</v>
      </c>
      <c r="E13854" s="5" t="s">
        <v>568</v>
      </c>
    </row>
    <row r="13855" spans="1:5">
      <c r="A13855" s="1">
        <v>13854</v>
      </c>
      <c r="B13855" s="3">
        <v>89.75</v>
      </c>
      <c r="C13855" s="3">
        <v>36.5448692322</v>
      </c>
      <c r="D13855" s="4">
        <v>0.620991751580438</v>
      </c>
      <c r="E13855" s="5" t="s">
        <v>568</v>
      </c>
    </row>
    <row r="13856" spans="1:5">
      <c r="A13856" s="1">
        <v>13855</v>
      </c>
      <c r="B13856" s="3">
        <v>89.85</v>
      </c>
      <c r="C13856" s="3">
        <v>36.5448692322</v>
      </c>
      <c r="D13856" s="4">
        <v>0.833969781438554</v>
      </c>
      <c r="E13856" s="5" t="s">
        <v>568</v>
      </c>
    </row>
    <row r="13857" spans="1:5">
      <c r="A13857" s="1">
        <v>13856</v>
      </c>
      <c r="B13857" s="3">
        <v>90.35</v>
      </c>
      <c r="C13857" s="3">
        <v>36.5448692322</v>
      </c>
      <c r="D13857" s="4">
        <v>0.765128884563277</v>
      </c>
      <c r="E13857" s="5" t="s">
        <v>568</v>
      </c>
    </row>
    <row r="13858" spans="1:5">
      <c r="A13858" s="1">
        <v>13857</v>
      </c>
      <c r="B13858" s="3">
        <v>91.15</v>
      </c>
      <c r="C13858" s="3">
        <v>36.5448692322</v>
      </c>
      <c r="D13858" s="4">
        <v>0.484188212372504</v>
      </c>
      <c r="E13858" s="5" t="s">
        <v>566</v>
      </c>
    </row>
    <row r="13859" spans="1:5">
      <c r="A13859" s="1">
        <v>13858</v>
      </c>
      <c r="B13859" s="3">
        <v>91.35</v>
      </c>
      <c r="C13859" s="3">
        <v>36.5448692322</v>
      </c>
      <c r="D13859" s="4">
        <v>0.75331532992064</v>
      </c>
      <c r="E13859" s="5" t="s">
        <v>566</v>
      </c>
    </row>
    <row r="13860" spans="1:5">
      <c r="A13860" s="1">
        <v>13859</v>
      </c>
      <c r="B13860" s="3">
        <v>91.45</v>
      </c>
      <c r="C13860" s="3">
        <v>36.5448692322</v>
      </c>
      <c r="D13860" s="4">
        <v>0.863036268523459</v>
      </c>
      <c r="E13860" s="5" t="s">
        <v>566</v>
      </c>
    </row>
    <row r="13861" spans="1:5">
      <c r="A13861" s="1">
        <v>13860</v>
      </c>
      <c r="B13861" s="3">
        <v>94.55</v>
      </c>
      <c r="C13861" s="3">
        <v>36.5448692322</v>
      </c>
      <c r="D13861" s="4">
        <v>0.0878661126072854</v>
      </c>
      <c r="E13861" s="5" t="s">
        <v>568</v>
      </c>
    </row>
    <row r="13862" spans="1:5">
      <c r="A13862" s="1">
        <v>13861</v>
      </c>
      <c r="B13862" s="3">
        <v>97.15</v>
      </c>
      <c r="C13862" s="3">
        <v>36.5448692322</v>
      </c>
      <c r="D13862" s="4">
        <v>0.775819663677556</v>
      </c>
      <c r="E13862" s="5" t="s">
        <v>568</v>
      </c>
    </row>
    <row r="13863" spans="1:5">
      <c r="A13863" s="1">
        <v>13862</v>
      </c>
      <c r="B13863" s="3">
        <v>98.55</v>
      </c>
      <c r="C13863" s="3">
        <v>36.5448692322</v>
      </c>
      <c r="D13863" s="4">
        <v>0.491317731650739</v>
      </c>
      <c r="E13863" s="5" t="s">
        <v>566</v>
      </c>
    </row>
    <row r="13864" spans="1:5">
      <c r="A13864" s="1">
        <v>13863</v>
      </c>
      <c r="B13864" s="3">
        <v>89.85</v>
      </c>
      <c r="C13864" s="3">
        <v>36.4448692322</v>
      </c>
      <c r="D13864" s="4">
        <v>0.680215762787697</v>
      </c>
      <c r="E13864" s="5" t="s">
        <v>568</v>
      </c>
    </row>
    <row r="13865" spans="1:5">
      <c r="A13865" s="1">
        <v>13864</v>
      </c>
      <c r="B13865" s="3">
        <v>94.35</v>
      </c>
      <c r="C13865" s="3">
        <v>36.4448692322</v>
      </c>
      <c r="D13865" s="4">
        <v>0.528966388366387</v>
      </c>
      <c r="E13865" s="5" t="s">
        <v>568</v>
      </c>
    </row>
    <row r="13866" spans="1:5">
      <c r="A13866" s="1">
        <v>13865</v>
      </c>
      <c r="B13866" s="3">
        <v>94.95</v>
      </c>
      <c r="C13866" s="3">
        <v>36.4448692322</v>
      </c>
      <c r="D13866" s="4">
        <v>0.528966388366387</v>
      </c>
      <c r="E13866" s="5" t="s">
        <v>568</v>
      </c>
    </row>
    <row r="13867" spans="1:5">
      <c r="A13867" s="1">
        <v>13866</v>
      </c>
      <c r="B13867" s="3">
        <v>95.05</v>
      </c>
      <c r="C13867" s="3">
        <v>36.4448692322</v>
      </c>
      <c r="D13867" s="4">
        <v>0.13538625493635</v>
      </c>
      <c r="E13867" s="5" t="s">
        <v>568</v>
      </c>
    </row>
    <row r="13868" spans="1:5">
      <c r="A13868" s="1">
        <v>13867</v>
      </c>
      <c r="B13868" s="3">
        <v>95.65</v>
      </c>
      <c r="C13868" s="3">
        <v>36.4448692322</v>
      </c>
      <c r="D13868" s="4">
        <v>0.13538625493635</v>
      </c>
      <c r="E13868" s="5" t="s">
        <v>568</v>
      </c>
    </row>
    <row r="13869" spans="1:5">
      <c r="A13869" s="1">
        <v>13868</v>
      </c>
      <c r="B13869" s="3">
        <v>97.45</v>
      </c>
      <c r="C13869" s="3">
        <v>36.4448692322</v>
      </c>
      <c r="D13869" s="4">
        <v>0.726272607712733</v>
      </c>
      <c r="E13869" s="5" t="s">
        <v>568</v>
      </c>
    </row>
    <row r="13870" spans="1:5">
      <c r="A13870" s="1">
        <v>13869</v>
      </c>
      <c r="B13870" s="3">
        <v>98.65</v>
      </c>
      <c r="C13870" s="3">
        <v>36.4448692322</v>
      </c>
      <c r="D13870" s="4">
        <v>0.390984208901091</v>
      </c>
      <c r="E13870" s="5" t="s">
        <v>566</v>
      </c>
    </row>
    <row r="13871" spans="1:5">
      <c r="A13871" s="1">
        <v>13870</v>
      </c>
      <c r="B13871" s="3">
        <v>89.05</v>
      </c>
      <c r="C13871" s="3">
        <v>36.3448692322</v>
      </c>
      <c r="D13871" s="4">
        <v>0.620991751580438</v>
      </c>
      <c r="E13871" s="5" t="s">
        <v>568</v>
      </c>
    </row>
    <row r="13872" spans="1:5">
      <c r="A13872" s="1">
        <v>13871</v>
      </c>
      <c r="B13872" s="3">
        <v>89.85</v>
      </c>
      <c r="C13872" s="3">
        <v>36.3448692322</v>
      </c>
      <c r="D13872" s="4">
        <v>0.696303792233998</v>
      </c>
      <c r="E13872" s="5" t="s">
        <v>568</v>
      </c>
    </row>
    <row r="13873" spans="1:5">
      <c r="A13873" s="1">
        <v>13872</v>
      </c>
      <c r="B13873" s="3">
        <v>90.95</v>
      </c>
      <c r="C13873" s="3">
        <v>36.3448692322</v>
      </c>
      <c r="D13873" s="4">
        <v>0.620991751580438</v>
      </c>
      <c r="E13873" s="5" t="s">
        <v>566</v>
      </c>
    </row>
    <row r="13874" spans="1:5">
      <c r="A13874" s="1">
        <v>13873</v>
      </c>
      <c r="B13874" s="3">
        <v>91.05</v>
      </c>
      <c r="C13874" s="3">
        <v>36.3448692322</v>
      </c>
      <c r="D13874" s="4">
        <v>0.484188212372504</v>
      </c>
      <c r="E13874" s="5" t="s">
        <v>566</v>
      </c>
    </row>
    <row r="13875" spans="1:5">
      <c r="A13875" s="1">
        <v>13874</v>
      </c>
      <c r="B13875" s="3">
        <v>97.15</v>
      </c>
      <c r="C13875" s="3">
        <v>36.3448692322</v>
      </c>
      <c r="D13875" s="4">
        <v>0.726272607712733</v>
      </c>
      <c r="E13875" s="5" t="s">
        <v>568</v>
      </c>
    </row>
    <row r="13876" spans="1:5">
      <c r="A13876" s="1">
        <v>13875</v>
      </c>
      <c r="B13876" s="3">
        <v>98.85</v>
      </c>
      <c r="C13876" s="3">
        <v>36.3448692322</v>
      </c>
      <c r="D13876" s="4">
        <v>0.457034961191632</v>
      </c>
      <c r="E13876" s="5" t="s">
        <v>566</v>
      </c>
    </row>
    <row r="13877" spans="1:5">
      <c r="A13877" s="1">
        <v>13876</v>
      </c>
      <c r="B13877" s="3">
        <v>93.05</v>
      </c>
      <c r="C13877" s="3">
        <v>36.2448692322</v>
      </c>
      <c r="D13877" s="4">
        <v>0.484188212372504</v>
      </c>
      <c r="E13877" s="5" t="s">
        <v>566</v>
      </c>
    </row>
    <row r="13878" spans="1:5">
      <c r="A13878" s="1">
        <v>13877</v>
      </c>
      <c r="B13878" s="3">
        <v>97.05</v>
      </c>
      <c r="C13878" s="3">
        <v>36.2448692322</v>
      </c>
      <c r="D13878" s="4">
        <v>0.487691210707275</v>
      </c>
      <c r="E13878" s="5" t="s">
        <v>568</v>
      </c>
    </row>
    <row r="13879" spans="1:5">
      <c r="A13879" s="1">
        <v>13878</v>
      </c>
      <c r="B13879" s="3">
        <v>90.15</v>
      </c>
      <c r="C13879" s="3">
        <v>36.1448692322</v>
      </c>
      <c r="D13879" s="4">
        <v>0.680215762787697</v>
      </c>
      <c r="E13879" s="5" t="s">
        <v>566</v>
      </c>
    </row>
    <row r="13880" spans="1:5">
      <c r="A13880" s="1">
        <v>13879</v>
      </c>
      <c r="B13880" s="3">
        <v>91.65</v>
      </c>
      <c r="C13880" s="3">
        <v>36.1448692322</v>
      </c>
      <c r="D13880" s="4">
        <v>0.418137460081963</v>
      </c>
      <c r="E13880" s="5" t="s">
        <v>566</v>
      </c>
    </row>
    <row r="13881" spans="1:5">
      <c r="A13881" s="1">
        <v>13880</v>
      </c>
      <c r="B13881" s="3">
        <v>92.15</v>
      </c>
      <c r="C13881" s="3">
        <v>36.1448692322</v>
      </c>
      <c r="D13881" s="4">
        <v>0.484188212372504</v>
      </c>
      <c r="E13881" s="5" t="s">
        <v>566</v>
      </c>
    </row>
    <row r="13882" spans="1:5">
      <c r="A13882" s="1">
        <v>13881</v>
      </c>
      <c r="B13882" s="3">
        <v>92.95</v>
      </c>
      <c r="C13882" s="3">
        <v>36.1448692322</v>
      </c>
      <c r="D13882" s="4">
        <v>0.491489628168128</v>
      </c>
      <c r="E13882" s="5" t="s">
        <v>566</v>
      </c>
    </row>
    <row r="13883" spans="1:5">
      <c r="A13883" s="1">
        <v>13882</v>
      </c>
      <c r="B13883" s="3">
        <v>93.05</v>
      </c>
      <c r="C13883" s="3">
        <v>36.1448692322</v>
      </c>
      <c r="D13883" s="4">
        <v>0.425438875877587</v>
      </c>
      <c r="E13883" s="5" t="s">
        <v>566</v>
      </c>
    </row>
    <row r="13884" spans="1:5">
      <c r="A13884" s="1">
        <v>13883</v>
      </c>
      <c r="B13884" s="3">
        <v>93.55</v>
      </c>
      <c r="C13884" s="3">
        <v>36.1448692322</v>
      </c>
      <c r="D13884" s="4">
        <v>0.620991751580438</v>
      </c>
      <c r="E13884" s="5" t="s">
        <v>568</v>
      </c>
    </row>
    <row r="13885" spans="1:5">
      <c r="A13885" s="1">
        <v>13884</v>
      </c>
      <c r="B13885" s="3">
        <v>93.75</v>
      </c>
      <c r="C13885" s="3">
        <v>36.1448692322</v>
      </c>
      <c r="D13885" s="4">
        <v>0.620991751580438</v>
      </c>
      <c r="E13885" s="5" t="s">
        <v>568</v>
      </c>
    </row>
    <row r="13886" spans="1:5">
      <c r="A13886" s="1">
        <v>13885</v>
      </c>
      <c r="B13886" s="3">
        <v>97.35</v>
      </c>
      <c r="C13886" s="3">
        <v>36.1448692322</v>
      </c>
      <c r="D13886" s="4">
        <v>0.585737795758388</v>
      </c>
      <c r="E13886" s="5" t="s">
        <v>568</v>
      </c>
    </row>
    <row r="13887" spans="1:5">
      <c r="A13887" s="1">
        <v>13886</v>
      </c>
      <c r="B13887" s="3">
        <v>97.55</v>
      </c>
      <c r="C13887" s="3">
        <v>36.1448692322</v>
      </c>
      <c r="D13887" s="4">
        <v>0.13538625493635</v>
      </c>
      <c r="E13887" s="5" t="s">
        <v>568</v>
      </c>
    </row>
    <row r="13888" spans="1:5">
      <c r="A13888" s="1">
        <v>13887</v>
      </c>
      <c r="B13888" s="3">
        <v>102.35</v>
      </c>
      <c r="C13888" s="3">
        <v>37.1448692322</v>
      </c>
      <c r="D13888" s="4">
        <v>1.29140060503745</v>
      </c>
      <c r="E13888" s="5" t="s">
        <v>576</v>
      </c>
    </row>
    <row r="13889" spans="1:5">
      <c r="A13889" s="1">
        <v>13888</v>
      </c>
      <c r="B13889" s="3">
        <v>112.55</v>
      </c>
      <c r="C13889" s="3">
        <v>37.1448692322</v>
      </c>
      <c r="D13889" s="4">
        <v>0.607463907889422</v>
      </c>
      <c r="E13889" s="5" t="s">
        <v>576</v>
      </c>
    </row>
    <row r="13890" spans="1:5">
      <c r="A13890" s="1">
        <v>13889</v>
      </c>
      <c r="B13890" s="3">
        <v>113.05</v>
      </c>
      <c r="C13890" s="3">
        <v>37.0448692322</v>
      </c>
      <c r="D13890" s="4">
        <v>0.144162077889247</v>
      </c>
      <c r="E13890" s="5" t="s">
        <v>576</v>
      </c>
    </row>
    <row r="13891" spans="1:5">
      <c r="A13891" s="1">
        <v>13890</v>
      </c>
      <c r="B13891" s="3">
        <v>104.65</v>
      </c>
      <c r="C13891" s="3">
        <v>36.9448692322</v>
      </c>
      <c r="D13891" s="4">
        <v>0.171247103606012</v>
      </c>
      <c r="E13891" s="5" t="s">
        <v>568</v>
      </c>
    </row>
    <row r="13892" spans="1:5">
      <c r="A13892" s="1">
        <v>13891</v>
      </c>
      <c r="B13892" s="3">
        <v>111.05</v>
      </c>
      <c r="C13892" s="3">
        <v>36.9448692322</v>
      </c>
      <c r="D13892" s="4">
        <v>0.170956406091605</v>
      </c>
      <c r="E13892" s="5" t="s">
        <v>576</v>
      </c>
    </row>
    <row r="13893" spans="1:5">
      <c r="A13893" s="1">
        <v>13892</v>
      </c>
      <c r="B13893" s="3">
        <v>111.95</v>
      </c>
      <c r="C13893" s="3">
        <v>36.9448692322</v>
      </c>
      <c r="D13893" s="4">
        <v>0.334187022773267</v>
      </c>
      <c r="E13893" s="5" t="s">
        <v>566</v>
      </c>
    </row>
    <row r="13894" spans="1:5">
      <c r="A13894" s="1">
        <v>13893</v>
      </c>
      <c r="B13894" s="3">
        <v>112.55</v>
      </c>
      <c r="C13894" s="3">
        <v>36.9448692322</v>
      </c>
      <c r="D13894" s="4">
        <v>0.0943462663991623</v>
      </c>
      <c r="E13894" s="5" t="s">
        <v>576</v>
      </c>
    </row>
    <row r="13895" spans="1:5">
      <c r="A13895" s="1">
        <v>13894</v>
      </c>
      <c r="B13895" s="3">
        <v>113.05</v>
      </c>
      <c r="C13895" s="3">
        <v>36.9448692322</v>
      </c>
      <c r="D13895" s="4">
        <v>0.306370214114787</v>
      </c>
      <c r="E13895" s="5" t="s">
        <v>576</v>
      </c>
    </row>
    <row r="13896" spans="1:5">
      <c r="A13896" s="1">
        <v>13895</v>
      </c>
      <c r="B13896" s="3">
        <v>109.65</v>
      </c>
      <c r="C13896" s="3">
        <v>36.8448692322</v>
      </c>
      <c r="D13896" s="4">
        <v>0.332429687166441</v>
      </c>
      <c r="E13896" s="5" t="s">
        <v>576</v>
      </c>
    </row>
    <row r="13897" spans="1:5">
      <c r="A13897" s="1">
        <v>13896</v>
      </c>
      <c r="B13897" s="3">
        <v>112.05</v>
      </c>
      <c r="C13897" s="3">
        <v>36.8448692322</v>
      </c>
      <c r="D13897" s="4">
        <v>0.916276493014574</v>
      </c>
      <c r="E13897" s="5" t="s">
        <v>566</v>
      </c>
    </row>
    <row r="13898" spans="1:5">
      <c r="A13898" s="1">
        <v>13897</v>
      </c>
      <c r="B13898" s="3">
        <v>112.15</v>
      </c>
      <c r="C13898" s="3">
        <v>36.8448692322</v>
      </c>
      <c r="D13898" s="4">
        <v>-0.179447697467225</v>
      </c>
      <c r="E13898" s="5" t="s">
        <v>576</v>
      </c>
    </row>
    <row r="13899" spans="1:5">
      <c r="A13899" s="1">
        <v>13898</v>
      </c>
      <c r="B13899" s="3">
        <v>102.75</v>
      </c>
      <c r="C13899" s="3">
        <v>36.7448692322</v>
      </c>
      <c r="D13899" s="4">
        <v>1.00917551639593</v>
      </c>
      <c r="E13899" s="5" t="s">
        <v>576</v>
      </c>
    </row>
    <row r="13900" spans="1:5">
      <c r="A13900" s="1">
        <v>13899</v>
      </c>
      <c r="B13900" s="3">
        <v>111.25</v>
      </c>
      <c r="C13900" s="3">
        <v>36.7448692322</v>
      </c>
      <c r="D13900" s="4">
        <v>0.304119104933375</v>
      </c>
      <c r="E13900" s="5" t="s">
        <v>576</v>
      </c>
    </row>
    <row r="13901" spans="1:5">
      <c r="A13901" s="1">
        <v>13900</v>
      </c>
      <c r="B13901" s="3">
        <v>111.85</v>
      </c>
      <c r="C13901" s="3">
        <v>36.7448692322</v>
      </c>
      <c r="D13901" s="4">
        <v>0.924436903475462</v>
      </c>
      <c r="E13901" s="5" t="s">
        <v>566</v>
      </c>
    </row>
    <row r="13902" spans="1:5">
      <c r="A13902" s="1">
        <v>13901</v>
      </c>
      <c r="B13902" s="3">
        <v>112.75</v>
      </c>
      <c r="C13902" s="3">
        <v>36.7448692322</v>
      </c>
      <c r="D13902" s="4">
        <v>0.0963332173319642</v>
      </c>
      <c r="E13902" s="5" t="s">
        <v>576</v>
      </c>
    </row>
    <row r="13903" spans="1:5">
      <c r="A13903" s="1">
        <v>13902</v>
      </c>
      <c r="B13903" s="3">
        <v>108.95</v>
      </c>
      <c r="C13903" s="3">
        <v>36.6448692322</v>
      </c>
      <c r="D13903" s="4">
        <v>0.0715546210643419</v>
      </c>
      <c r="E13903" s="5" t="s">
        <v>576</v>
      </c>
    </row>
    <row r="13904" spans="1:5">
      <c r="A13904" s="1">
        <v>13903</v>
      </c>
      <c r="B13904" s="3">
        <v>113.15</v>
      </c>
      <c r="C13904" s="3">
        <v>36.6448692322</v>
      </c>
      <c r="D13904" s="4">
        <v>0.444847486147461</v>
      </c>
      <c r="E13904" s="5" t="s">
        <v>576</v>
      </c>
    </row>
    <row r="13905" spans="1:5">
      <c r="A13905" s="1">
        <v>13904</v>
      </c>
      <c r="B13905" s="3">
        <v>108.65</v>
      </c>
      <c r="C13905" s="3">
        <v>36.5448692322</v>
      </c>
      <c r="D13905" s="4">
        <v>0.288009935567099</v>
      </c>
      <c r="E13905" s="5" t="s">
        <v>576</v>
      </c>
    </row>
    <row r="13906" spans="1:5">
      <c r="A13906" s="1">
        <v>13905</v>
      </c>
      <c r="B13906" s="3">
        <v>108.95</v>
      </c>
      <c r="C13906" s="3">
        <v>36.5448692322</v>
      </c>
      <c r="D13906" s="4">
        <v>0.0715546210643419</v>
      </c>
      <c r="E13906" s="5" t="s">
        <v>576</v>
      </c>
    </row>
    <row r="13907" spans="1:5">
      <c r="A13907" s="1">
        <v>13906</v>
      </c>
      <c r="B13907" s="3">
        <v>109.05</v>
      </c>
      <c r="C13907" s="3">
        <v>36.5448692322</v>
      </c>
      <c r="D13907" s="4">
        <v>0.0715546210643419</v>
      </c>
      <c r="E13907" s="5" t="s">
        <v>576</v>
      </c>
    </row>
    <row r="13908" spans="1:5">
      <c r="A13908" s="1">
        <v>13907</v>
      </c>
      <c r="B13908" s="3">
        <v>109.85</v>
      </c>
      <c r="C13908" s="3">
        <v>36.5448692322</v>
      </c>
      <c r="D13908" s="4">
        <v>0.182938775378528</v>
      </c>
      <c r="E13908" s="5" t="s">
        <v>576</v>
      </c>
    </row>
    <row r="13909" spans="1:5">
      <c r="A13909" s="1">
        <v>13908</v>
      </c>
      <c r="B13909" s="3">
        <v>110.85</v>
      </c>
      <c r="C13909" s="3">
        <v>36.5448692322</v>
      </c>
      <c r="D13909" s="4">
        <v>0.274163431733943</v>
      </c>
      <c r="E13909" s="5" t="s">
        <v>576</v>
      </c>
    </row>
    <row r="13910" spans="1:5">
      <c r="A13910" s="1">
        <v>13909</v>
      </c>
      <c r="B13910" s="3">
        <v>111.45</v>
      </c>
      <c r="C13910" s="3">
        <v>36.5448692322</v>
      </c>
      <c r="D13910" s="4">
        <v>0.220975903760691</v>
      </c>
      <c r="E13910" s="5" t="s">
        <v>566</v>
      </c>
    </row>
    <row r="13911" spans="1:5">
      <c r="A13911" s="1">
        <v>13910</v>
      </c>
      <c r="B13911" s="3">
        <v>104.45</v>
      </c>
      <c r="C13911" s="3">
        <v>36.4448692322</v>
      </c>
      <c r="D13911" s="4">
        <v>0.821556759540838</v>
      </c>
      <c r="E13911" s="5" t="s">
        <v>568</v>
      </c>
    </row>
    <row r="13912" spans="1:5">
      <c r="A13912" s="1">
        <v>13911</v>
      </c>
      <c r="B13912" s="3">
        <v>108.35</v>
      </c>
      <c r="C13912" s="3">
        <v>36.4448692322</v>
      </c>
      <c r="D13912" s="4">
        <v>0.288009935567099</v>
      </c>
      <c r="E13912" s="5" t="s">
        <v>576</v>
      </c>
    </row>
    <row r="13913" spans="1:5">
      <c r="A13913" s="1">
        <v>13912</v>
      </c>
      <c r="B13913" s="3">
        <v>109.05</v>
      </c>
      <c r="C13913" s="3">
        <v>36.4448692322</v>
      </c>
      <c r="D13913" s="4">
        <v>0.672281986659734</v>
      </c>
      <c r="E13913" s="5" t="s">
        <v>576</v>
      </c>
    </row>
    <row r="13914" spans="1:5">
      <c r="A13914" s="1">
        <v>13913</v>
      </c>
      <c r="B13914" s="3">
        <v>109.15</v>
      </c>
      <c r="C13914" s="3">
        <v>36.4448692322</v>
      </c>
      <c r="D13914" s="4">
        <v>0.465745099347969</v>
      </c>
      <c r="E13914" s="5" t="s">
        <v>576</v>
      </c>
    </row>
    <row r="13915" spans="1:5">
      <c r="A13915" s="1">
        <v>13914</v>
      </c>
      <c r="B13915" s="3">
        <v>110.65</v>
      </c>
      <c r="C13915" s="3">
        <v>36.4448692322</v>
      </c>
      <c r="D13915" s="4">
        <v>0.437600212521179</v>
      </c>
      <c r="E13915" s="5" t="s">
        <v>576</v>
      </c>
    </row>
    <row r="13916" spans="1:5">
      <c r="A13916" s="1">
        <v>13915</v>
      </c>
      <c r="B13916" s="3">
        <v>110.85</v>
      </c>
      <c r="C13916" s="3">
        <v>36.4448692322</v>
      </c>
      <c r="D13916" s="4">
        <v>0.0903592847463083</v>
      </c>
      <c r="E13916" s="5" t="s">
        <v>576</v>
      </c>
    </row>
    <row r="13917" spans="1:5">
      <c r="A13917" s="1">
        <v>13916</v>
      </c>
      <c r="B13917" s="3">
        <v>108.45</v>
      </c>
      <c r="C13917" s="3">
        <v>36.3448692322</v>
      </c>
      <c r="D13917" s="4">
        <v>0.289432569134877</v>
      </c>
      <c r="E13917" s="5" t="s">
        <v>576</v>
      </c>
    </row>
    <row r="13918" spans="1:5">
      <c r="A13918" s="1">
        <v>13917</v>
      </c>
      <c r="B13918" s="3">
        <v>111.95</v>
      </c>
      <c r="C13918" s="3">
        <v>36.3448692322</v>
      </c>
      <c r="D13918" s="4">
        <v>0.216447397177518</v>
      </c>
      <c r="E13918" s="5" t="s">
        <v>576</v>
      </c>
    </row>
    <row r="13919" spans="1:5">
      <c r="A13919" s="1">
        <v>13918</v>
      </c>
      <c r="B13919" s="3">
        <v>112.05</v>
      </c>
      <c r="C13919" s="3">
        <v>36.3448692322</v>
      </c>
      <c r="D13919" s="4">
        <v>0.0997484058718188</v>
      </c>
      <c r="E13919" s="5" t="s">
        <v>576</v>
      </c>
    </row>
    <row r="13920" spans="1:5">
      <c r="A13920" s="1">
        <v>13919</v>
      </c>
      <c r="B13920" s="3">
        <v>112.55</v>
      </c>
      <c r="C13920" s="3">
        <v>36.3448692322</v>
      </c>
      <c r="D13920" s="4">
        <v>-0.0858135028649787</v>
      </c>
      <c r="E13920" s="5" t="s">
        <v>576</v>
      </c>
    </row>
    <row r="13921" spans="1:5">
      <c r="A13921" s="1">
        <v>13920</v>
      </c>
      <c r="B13921" s="3">
        <v>108.55</v>
      </c>
      <c r="C13921" s="3">
        <v>36.2448692322</v>
      </c>
      <c r="D13921" s="4">
        <v>0.288009935567099</v>
      </c>
      <c r="E13921" s="5" t="s">
        <v>576</v>
      </c>
    </row>
    <row r="13922" spans="1:5">
      <c r="A13922" s="1">
        <v>13921</v>
      </c>
      <c r="B13922" s="3">
        <v>108.85</v>
      </c>
      <c r="C13922" s="3">
        <v>36.2448692322</v>
      </c>
      <c r="D13922" s="4">
        <v>0.288009935567099</v>
      </c>
      <c r="E13922" s="5" t="s">
        <v>576</v>
      </c>
    </row>
    <row r="13923" spans="1:5">
      <c r="A13923" s="1">
        <v>13922</v>
      </c>
      <c r="B13923" s="3">
        <v>108.35</v>
      </c>
      <c r="C13923" s="3">
        <v>36.1448692322</v>
      </c>
      <c r="D13923" s="4">
        <v>0.228455818907433</v>
      </c>
      <c r="E13923" s="5" t="s">
        <v>576</v>
      </c>
    </row>
    <row r="13924" spans="1:5">
      <c r="A13924" s="1">
        <v>13923</v>
      </c>
      <c r="B13924" s="3">
        <v>109.75</v>
      </c>
      <c r="C13924" s="3">
        <v>36.1448692322</v>
      </c>
      <c r="D13924" s="4">
        <v>0.175801519340492</v>
      </c>
      <c r="E13924" s="5" t="s">
        <v>576</v>
      </c>
    </row>
    <row r="13925" spans="1:5">
      <c r="A13925" s="1">
        <v>13924</v>
      </c>
      <c r="B13925" s="3">
        <v>113.65</v>
      </c>
      <c r="C13925" s="3">
        <v>36.1448692322</v>
      </c>
      <c r="D13925" s="4">
        <v>-0.034740915620693</v>
      </c>
      <c r="E13925" s="5" t="s">
        <v>576</v>
      </c>
    </row>
    <row r="13926" spans="1:5">
      <c r="A13926" s="1">
        <v>13925</v>
      </c>
      <c r="B13926" s="3">
        <v>119.95</v>
      </c>
      <c r="C13926" s="3">
        <v>37.1448692322</v>
      </c>
      <c r="D13926" s="4">
        <v>0.709541130018003</v>
      </c>
      <c r="E13926" s="5" t="s">
        <v>576</v>
      </c>
    </row>
    <row r="13927" spans="1:5">
      <c r="A13927" s="1">
        <v>13926</v>
      </c>
      <c r="B13927" s="3">
        <v>114.45</v>
      </c>
      <c r="C13927" s="3">
        <v>37.0448692322</v>
      </c>
      <c r="D13927" s="4">
        <v>0.208694524970053</v>
      </c>
      <c r="E13927" s="5" t="s">
        <v>566</v>
      </c>
    </row>
    <row r="13928" spans="1:5">
      <c r="A13928" s="1">
        <v>13927</v>
      </c>
      <c r="B13928" s="3">
        <v>119.25</v>
      </c>
      <c r="C13928" s="3">
        <v>37.0448692322</v>
      </c>
      <c r="D13928" s="4">
        <v>0.399205990955104</v>
      </c>
      <c r="E13928" s="5" t="s">
        <v>576</v>
      </c>
    </row>
    <row r="13929" spans="1:5">
      <c r="A13929" s="1">
        <v>13928</v>
      </c>
      <c r="B13929" s="3">
        <v>120.85</v>
      </c>
      <c r="C13929" s="3">
        <v>37.0448692322</v>
      </c>
      <c r="D13929" s="4">
        <v>0.368741919520417</v>
      </c>
      <c r="E13929" s="5" t="s">
        <v>576</v>
      </c>
    </row>
    <row r="13930" spans="1:5">
      <c r="A13930" s="1">
        <v>13929</v>
      </c>
      <c r="B13930" s="3">
        <v>121.65</v>
      </c>
      <c r="C13930" s="3">
        <v>37.0448692322</v>
      </c>
      <c r="D13930" s="4">
        <v>0.791096504253375</v>
      </c>
      <c r="E13930" s="5" t="s">
        <v>576</v>
      </c>
    </row>
    <row r="13931" spans="1:5">
      <c r="A13931" s="1">
        <v>13930</v>
      </c>
      <c r="B13931" s="3">
        <v>121.75</v>
      </c>
      <c r="C13931" s="3">
        <v>37.0448692322</v>
      </c>
      <c r="D13931" s="4">
        <v>0.0783205597794171</v>
      </c>
      <c r="E13931" s="5" t="s">
        <v>576</v>
      </c>
    </row>
    <row r="13932" spans="1:5">
      <c r="A13932" s="1">
        <v>13931</v>
      </c>
      <c r="B13932" s="3">
        <v>121.85</v>
      </c>
      <c r="C13932" s="3">
        <v>37.0448692322</v>
      </c>
      <c r="D13932" s="4">
        <v>0.000994198116239702</v>
      </c>
      <c r="E13932" s="5" t="s">
        <v>576</v>
      </c>
    </row>
    <row r="13933" spans="1:5">
      <c r="A13933" s="1">
        <v>13932</v>
      </c>
      <c r="B13933" s="3">
        <v>120.65</v>
      </c>
      <c r="C13933" s="3">
        <v>36.9448692322</v>
      </c>
      <c r="D13933" s="4">
        <v>0.161510929286126</v>
      </c>
      <c r="E13933" s="5" t="s">
        <v>576</v>
      </c>
    </row>
    <row r="13934" spans="1:5">
      <c r="A13934" s="1">
        <v>13933</v>
      </c>
      <c r="B13934" s="3">
        <v>81.55</v>
      </c>
      <c r="C13934" s="3">
        <v>36.0448692322</v>
      </c>
      <c r="D13934" s="4">
        <v>0.620991751580438</v>
      </c>
      <c r="E13934" s="5" t="s">
        <v>568</v>
      </c>
    </row>
    <row r="13935" spans="1:5">
      <c r="A13935" s="1">
        <v>13934</v>
      </c>
      <c r="B13935" s="3">
        <v>87.35</v>
      </c>
      <c r="C13935" s="3">
        <v>36.0448692322</v>
      </c>
      <c r="D13935" s="4">
        <v>0.544779428849914</v>
      </c>
      <c r="E13935" s="5" t="s">
        <v>568</v>
      </c>
    </row>
    <row r="13936" spans="1:5">
      <c r="A13936" s="1">
        <v>13935</v>
      </c>
      <c r="B13936" s="3">
        <v>81.35</v>
      </c>
      <c r="C13936" s="3">
        <v>35.9448692322</v>
      </c>
      <c r="D13936" s="4">
        <v>0.429839596877948</v>
      </c>
      <c r="E13936" s="5" t="s">
        <v>568</v>
      </c>
    </row>
    <row r="13937" spans="1:5">
      <c r="A13937" s="1">
        <v>13936</v>
      </c>
      <c r="B13937" s="3">
        <v>88.45</v>
      </c>
      <c r="C13937" s="3">
        <v>35.9448692322</v>
      </c>
      <c r="D13937" s="4">
        <v>0.47870201320711</v>
      </c>
      <c r="E13937" s="5" t="s">
        <v>568</v>
      </c>
    </row>
    <row r="13938" spans="1:5">
      <c r="A13938" s="1">
        <v>13937</v>
      </c>
      <c r="B13938" s="3">
        <v>78.65</v>
      </c>
      <c r="C13938" s="3">
        <v>35.8448692322</v>
      </c>
      <c r="D13938" s="4">
        <v>0.680215762787697</v>
      </c>
      <c r="E13938" s="5" t="s">
        <v>568</v>
      </c>
    </row>
    <row r="13939" spans="1:5">
      <c r="A13939" s="1">
        <v>13938</v>
      </c>
      <c r="B13939" s="3">
        <v>80.35</v>
      </c>
      <c r="C13939" s="3">
        <v>35.8448692322</v>
      </c>
      <c r="D13939" s="4">
        <v>0.0598389973021728</v>
      </c>
      <c r="E13939" s="5" t="s">
        <v>568</v>
      </c>
    </row>
    <row r="13940" spans="1:5">
      <c r="A13940" s="1">
        <v>13939</v>
      </c>
      <c r="B13940" s="3">
        <v>86.55</v>
      </c>
      <c r="C13940" s="3">
        <v>35.8448692322</v>
      </c>
      <c r="D13940" s="4">
        <v>0.544779428849914</v>
      </c>
      <c r="E13940" s="5" t="s">
        <v>576</v>
      </c>
    </row>
    <row r="13941" spans="1:5">
      <c r="A13941" s="1">
        <v>13940</v>
      </c>
      <c r="B13941" s="3">
        <v>87.85</v>
      </c>
      <c r="C13941" s="3">
        <v>35.8448692322</v>
      </c>
      <c r="D13941" s="4">
        <v>0.620091469503473</v>
      </c>
      <c r="E13941" s="5" t="s">
        <v>568</v>
      </c>
    </row>
    <row r="13942" spans="1:5">
      <c r="A13942" s="1">
        <v>13941</v>
      </c>
      <c r="B13942" s="3">
        <v>78.45</v>
      </c>
      <c r="C13942" s="3">
        <v>35.7448692322</v>
      </c>
      <c r="D13942" s="4">
        <v>0.620991751580438</v>
      </c>
      <c r="E13942" s="5" t="s">
        <v>568</v>
      </c>
    </row>
    <row r="13943" spans="1:5">
      <c r="A13943" s="1">
        <v>13942</v>
      </c>
      <c r="B13943" s="3">
        <v>80.45</v>
      </c>
      <c r="C13943" s="3">
        <v>35.7448692322</v>
      </c>
      <c r="D13943" s="4">
        <v>0.680215762787697</v>
      </c>
      <c r="E13943" s="5" t="s">
        <v>568</v>
      </c>
    </row>
    <row r="13944" spans="1:5">
      <c r="A13944" s="1">
        <v>13943</v>
      </c>
      <c r="B13944" s="3">
        <v>85.55</v>
      </c>
      <c r="C13944" s="3">
        <v>35.7448692322</v>
      </c>
      <c r="D13944" s="4">
        <v>0.679315480710732</v>
      </c>
      <c r="E13944" s="5" t="s">
        <v>576</v>
      </c>
    </row>
    <row r="13945" spans="1:5">
      <c r="A13945" s="1">
        <v>13944</v>
      </c>
      <c r="B13945" s="3">
        <v>88.25</v>
      </c>
      <c r="C13945" s="3">
        <v>35.7448692322</v>
      </c>
      <c r="D13945" s="4">
        <v>0.620091469503473</v>
      </c>
      <c r="E13945" s="5" t="s">
        <v>568</v>
      </c>
    </row>
    <row r="13946" spans="1:5">
      <c r="A13946" s="1">
        <v>13945</v>
      </c>
      <c r="B13946" s="3">
        <v>78.15</v>
      </c>
      <c r="C13946" s="3">
        <v>35.6448692322</v>
      </c>
      <c r="D13946" s="4">
        <v>0.429839596877948</v>
      </c>
      <c r="E13946" s="5" t="s">
        <v>568</v>
      </c>
    </row>
    <row r="13947" spans="1:5">
      <c r="A13947" s="1">
        <v>13946</v>
      </c>
      <c r="B13947" s="3">
        <v>79.75</v>
      </c>
      <c r="C13947" s="3">
        <v>35.6448692322</v>
      </c>
      <c r="D13947" s="4">
        <v>0.801902057587663</v>
      </c>
      <c r="E13947" s="5" t="s">
        <v>568</v>
      </c>
    </row>
    <row r="13948" spans="1:5">
      <c r="A13948" s="1">
        <v>13947</v>
      </c>
      <c r="B13948" s="3">
        <v>85.55</v>
      </c>
      <c r="C13948" s="3">
        <v>35.6448692322</v>
      </c>
      <c r="D13948" s="4">
        <v>0.53792602441437</v>
      </c>
      <c r="E13948" s="5" t="s">
        <v>576</v>
      </c>
    </row>
    <row r="13949" spans="1:5">
      <c r="A13949" s="1">
        <v>13948</v>
      </c>
      <c r="B13949" s="3">
        <v>88.25</v>
      </c>
      <c r="C13949" s="3">
        <v>35.6448692322</v>
      </c>
      <c r="D13949" s="4">
        <v>0.696303792233998</v>
      </c>
      <c r="E13949" s="5" t="s">
        <v>568</v>
      </c>
    </row>
    <row r="13950" spans="1:5">
      <c r="A13950" s="1">
        <v>13949</v>
      </c>
      <c r="B13950" s="3">
        <v>88.65</v>
      </c>
      <c r="C13950" s="3">
        <v>35.6448692322</v>
      </c>
      <c r="D13950" s="4">
        <v>0.49294472582406</v>
      </c>
      <c r="E13950" s="5" t="s">
        <v>568</v>
      </c>
    </row>
    <row r="13951" spans="1:5">
      <c r="A13951" s="1">
        <v>13950</v>
      </c>
      <c r="B13951" s="3">
        <v>80.85</v>
      </c>
      <c r="C13951" s="3">
        <v>35.5448692322</v>
      </c>
      <c r="D13951" s="4">
        <v>0.17753016494446</v>
      </c>
      <c r="E13951" s="5" t="s">
        <v>568</v>
      </c>
    </row>
    <row r="13952" spans="1:5">
      <c r="A13952" s="1">
        <v>13951</v>
      </c>
      <c r="B13952" s="3">
        <v>81.35</v>
      </c>
      <c r="C13952" s="3">
        <v>35.5448692322</v>
      </c>
      <c r="D13952" s="4">
        <v>0.696303792233998</v>
      </c>
      <c r="E13952" s="5" t="s">
        <v>568</v>
      </c>
    </row>
    <row r="13953" spans="1:5">
      <c r="A13953" s="1">
        <v>13952</v>
      </c>
      <c r="B13953" s="3">
        <v>87.65</v>
      </c>
      <c r="C13953" s="3">
        <v>35.5448692322</v>
      </c>
      <c r="D13953" s="4">
        <v>0.825302504991895</v>
      </c>
      <c r="E13953" s="5" t="s">
        <v>568</v>
      </c>
    </row>
    <row r="13954" spans="1:5">
      <c r="A13954" s="1">
        <v>13953</v>
      </c>
      <c r="B13954" s="3">
        <v>88.25</v>
      </c>
      <c r="C13954" s="3">
        <v>35.5448692322</v>
      </c>
      <c r="D13954" s="4">
        <v>0.684474433045362</v>
      </c>
      <c r="E13954" s="5" t="s">
        <v>568</v>
      </c>
    </row>
    <row r="13955" spans="1:5">
      <c r="A13955" s="1">
        <v>13954</v>
      </c>
      <c r="B13955" s="3">
        <v>88.45</v>
      </c>
      <c r="C13955" s="3">
        <v>35.5448692322</v>
      </c>
      <c r="D13955" s="4">
        <v>0.544779428849914</v>
      </c>
      <c r="E13955" s="5" t="s">
        <v>568</v>
      </c>
    </row>
    <row r="13956" spans="1:5">
      <c r="A13956" s="1">
        <v>13955</v>
      </c>
      <c r="B13956" s="3">
        <v>81.95</v>
      </c>
      <c r="C13956" s="3">
        <v>35.3448692322</v>
      </c>
      <c r="D13956" s="4">
        <v>0.680215762787697</v>
      </c>
      <c r="E13956" s="5" t="s">
        <v>568</v>
      </c>
    </row>
    <row r="13957" spans="1:5">
      <c r="A13957" s="1">
        <v>13956</v>
      </c>
      <c r="B13957" s="3">
        <v>87.55</v>
      </c>
      <c r="C13957" s="3">
        <v>35.3448692322</v>
      </c>
      <c r="D13957" s="4">
        <v>1.09495102773962</v>
      </c>
      <c r="E13957" s="5" t="s">
        <v>566</v>
      </c>
    </row>
    <row r="13958" spans="1:5">
      <c r="A13958" s="1">
        <v>13957</v>
      </c>
      <c r="B13958" s="3">
        <v>88.75</v>
      </c>
      <c r="C13958" s="3">
        <v>35.3448692322</v>
      </c>
      <c r="D13958" s="4">
        <v>0.413816520906229</v>
      </c>
      <c r="E13958" s="5" t="s">
        <v>568</v>
      </c>
    </row>
    <row r="13959" spans="1:5">
      <c r="A13959" s="1">
        <v>13958</v>
      </c>
      <c r="B13959" s="3">
        <v>81.45</v>
      </c>
      <c r="C13959" s="3">
        <v>35.2448692322</v>
      </c>
      <c r="D13959" s="4">
        <v>0.755527803441257</v>
      </c>
      <c r="E13959" s="5" t="s">
        <v>568</v>
      </c>
    </row>
    <row r="13960" spans="1:5">
      <c r="A13960" s="1">
        <v>13959</v>
      </c>
      <c r="B13960" s="3">
        <v>85.35</v>
      </c>
      <c r="C13960" s="3">
        <v>35.2448692322</v>
      </c>
      <c r="D13960" s="4">
        <v>0.47870201320711</v>
      </c>
      <c r="E13960" s="5" t="s">
        <v>576</v>
      </c>
    </row>
    <row r="13961" spans="1:5">
      <c r="A13961" s="1">
        <v>13960</v>
      </c>
      <c r="B13961" s="3">
        <v>86.85</v>
      </c>
      <c r="C13961" s="3">
        <v>35.2448692322</v>
      </c>
      <c r="D13961" s="4">
        <v>0.594326484814737</v>
      </c>
      <c r="E13961" s="5" t="s">
        <v>576</v>
      </c>
    </row>
    <row r="13962" spans="1:5">
      <c r="A13962" s="1">
        <v>13961</v>
      </c>
      <c r="B13962" s="3">
        <v>87.15</v>
      </c>
      <c r="C13962" s="3">
        <v>35.2448692322</v>
      </c>
      <c r="D13962" s="4">
        <v>0.765128884563277</v>
      </c>
      <c r="E13962" s="5" t="s">
        <v>576</v>
      </c>
    </row>
    <row r="13963" spans="1:5">
      <c r="A13963" s="1">
        <v>13962</v>
      </c>
      <c r="B13963" s="3">
        <v>87.55</v>
      </c>
      <c r="C13963" s="3">
        <v>35.2448692322</v>
      </c>
      <c r="D13963" s="4">
        <v>0.571995025075947</v>
      </c>
      <c r="E13963" s="5" t="s">
        <v>566</v>
      </c>
    </row>
    <row r="13964" spans="1:5">
      <c r="A13964" s="1">
        <v>13963</v>
      </c>
      <c r="B13964" s="3">
        <v>88.25</v>
      </c>
      <c r="C13964" s="3">
        <v>35.2448692322</v>
      </c>
      <c r="D13964" s="4">
        <v>0.467557866941099</v>
      </c>
      <c r="E13964" s="5" t="s">
        <v>568</v>
      </c>
    </row>
    <row r="13965" spans="1:5">
      <c r="A13965" s="1">
        <v>13964</v>
      </c>
      <c r="B13965" s="3">
        <v>78.75</v>
      </c>
      <c r="C13965" s="3">
        <v>35.1448692322</v>
      </c>
      <c r="D13965" s="4">
        <v>0.620991751580438</v>
      </c>
      <c r="E13965" s="5" t="s">
        <v>568</v>
      </c>
    </row>
    <row r="13966" spans="1:5">
      <c r="A13966" s="1">
        <v>13965</v>
      </c>
      <c r="B13966" s="3">
        <v>80.95</v>
      </c>
      <c r="C13966" s="3">
        <v>35.1448692322</v>
      </c>
      <c r="D13966" s="4">
        <v>0.53792602441437</v>
      </c>
      <c r="E13966" s="5" t="s">
        <v>568</v>
      </c>
    </row>
    <row r="13967" spans="1:5">
      <c r="A13967" s="1">
        <v>13966</v>
      </c>
      <c r="B13967" s="3">
        <v>81.85</v>
      </c>
      <c r="C13967" s="3">
        <v>35.1448692322</v>
      </c>
      <c r="D13967" s="4">
        <v>0.47870201320711</v>
      </c>
      <c r="E13967" s="5" t="s">
        <v>568</v>
      </c>
    </row>
    <row r="13968" spans="1:5">
      <c r="A13968" s="1">
        <v>13967</v>
      </c>
      <c r="B13968" s="3">
        <v>85.95</v>
      </c>
      <c r="C13968" s="3">
        <v>35.1448692322</v>
      </c>
      <c r="D13968" s="4">
        <v>0.47870201320711</v>
      </c>
      <c r="E13968" s="5" t="s">
        <v>576</v>
      </c>
    </row>
    <row r="13969" spans="1:5">
      <c r="A13969" s="1">
        <v>13968</v>
      </c>
      <c r="B13969" s="3">
        <v>86.45</v>
      </c>
      <c r="C13969" s="3">
        <v>35.1448692322</v>
      </c>
      <c r="D13969" s="4">
        <v>0.620091469503473</v>
      </c>
      <c r="E13969" s="5" t="s">
        <v>576</v>
      </c>
    </row>
    <row r="13970" spans="1:5">
      <c r="A13970" s="1">
        <v>13969</v>
      </c>
      <c r="B13970" s="3">
        <v>86.55</v>
      </c>
      <c r="C13970" s="3">
        <v>35.1448692322</v>
      </c>
      <c r="D13970" s="4">
        <v>0.620091469503473</v>
      </c>
      <c r="E13970" s="5" t="s">
        <v>576</v>
      </c>
    </row>
    <row r="13971" spans="1:5">
      <c r="A13971" s="1">
        <v>13970</v>
      </c>
      <c r="B13971" s="3">
        <v>86.65</v>
      </c>
      <c r="C13971" s="3">
        <v>35.1448692322</v>
      </c>
      <c r="D13971" s="4">
        <v>0.620091469503473</v>
      </c>
      <c r="E13971" s="5" t="s">
        <v>576</v>
      </c>
    </row>
    <row r="13972" spans="1:5">
      <c r="A13972" s="1">
        <v>13971</v>
      </c>
      <c r="B13972" s="3">
        <v>87.55</v>
      </c>
      <c r="C13972" s="3">
        <v>35.1448692322</v>
      </c>
      <c r="D13972" s="4">
        <v>0.891376038710111</v>
      </c>
      <c r="E13972" s="5" t="s">
        <v>566</v>
      </c>
    </row>
    <row r="13973" spans="1:5">
      <c r="A13973" s="1">
        <v>13972</v>
      </c>
      <c r="B13973" s="3">
        <v>88.55</v>
      </c>
      <c r="C13973" s="3">
        <v>35.1448692322</v>
      </c>
      <c r="D13973" s="4">
        <v>0.609474898503498</v>
      </c>
      <c r="E13973" s="5" t="s">
        <v>568</v>
      </c>
    </row>
    <row r="13974" spans="1:5">
      <c r="A13974" s="1">
        <v>13973</v>
      </c>
      <c r="B13974" s="3">
        <v>83.75</v>
      </c>
      <c r="C13974" s="3">
        <v>35.0448692322</v>
      </c>
      <c r="D13974" s="4">
        <v>0.620091469503473</v>
      </c>
      <c r="E13974" s="5" t="s">
        <v>576</v>
      </c>
    </row>
    <row r="13975" spans="1:5">
      <c r="A13975" s="1">
        <v>13974</v>
      </c>
      <c r="B13975" s="3">
        <v>85.05</v>
      </c>
      <c r="C13975" s="3">
        <v>35.0448692322</v>
      </c>
      <c r="D13975" s="4">
        <v>0.452937028518374</v>
      </c>
      <c r="E13975" s="5" t="s">
        <v>576</v>
      </c>
    </row>
    <row r="13976" spans="1:5">
      <c r="A13976" s="1">
        <v>13975</v>
      </c>
      <c r="B13976" s="3">
        <v>85.75</v>
      </c>
      <c r="C13976" s="3">
        <v>35.0448692322</v>
      </c>
      <c r="D13976" s="4">
        <v>0.620091469503473</v>
      </c>
      <c r="E13976" s="5" t="s">
        <v>576</v>
      </c>
    </row>
    <row r="13977" spans="1:5">
      <c r="A13977" s="1">
        <v>13976</v>
      </c>
      <c r="B13977" s="3">
        <v>89.65</v>
      </c>
      <c r="C13977" s="3">
        <v>36.0448692322</v>
      </c>
      <c r="D13977" s="4">
        <v>0.544779428849914</v>
      </c>
      <c r="E13977" s="5" t="s">
        <v>568</v>
      </c>
    </row>
    <row r="13978" spans="1:5">
      <c r="A13978" s="1">
        <v>13977</v>
      </c>
      <c r="B13978" s="3">
        <v>90.25</v>
      </c>
      <c r="C13978" s="3">
        <v>36.0448692322</v>
      </c>
      <c r="D13978" s="4">
        <v>0.765128884563277</v>
      </c>
      <c r="E13978" s="5" t="s">
        <v>566</v>
      </c>
    </row>
    <row r="13979" spans="1:5">
      <c r="A13979" s="1">
        <v>13978</v>
      </c>
      <c r="B13979" s="3">
        <v>90.45</v>
      </c>
      <c r="C13979" s="3">
        <v>36.0448692322</v>
      </c>
      <c r="D13979" s="4">
        <v>0.61085296256813</v>
      </c>
      <c r="E13979" s="5" t="s">
        <v>566</v>
      </c>
    </row>
    <row r="13980" spans="1:5">
      <c r="A13980" s="1">
        <v>13979</v>
      </c>
      <c r="B13980" s="3">
        <v>91.15</v>
      </c>
      <c r="C13980" s="3">
        <v>36.0448692322</v>
      </c>
      <c r="D13980" s="4">
        <v>0.679315480710732</v>
      </c>
      <c r="E13980" s="5" t="s">
        <v>566</v>
      </c>
    </row>
    <row r="13981" spans="1:5">
      <c r="A13981" s="1">
        <v>13980</v>
      </c>
      <c r="B13981" s="3">
        <v>93.85</v>
      </c>
      <c r="C13981" s="3">
        <v>36.0448692322</v>
      </c>
      <c r="D13981" s="4">
        <v>0.620991751580438</v>
      </c>
      <c r="E13981" s="5" t="s">
        <v>568</v>
      </c>
    </row>
    <row r="13982" spans="1:5">
      <c r="A13982" s="1">
        <v>13981</v>
      </c>
      <c r="B13982" s="3">
        <v>94.35</v>
      </c>
      <c r="C13982" s="3">
        <v>36.0448692322</v>
      </c>
      <c r="D13982" s="4">
        <v>0.418137460081963</v>
      </c>
      <c r="E13982" s="5" t="s">
        <v>568</v>
      </c>
    </row>
    <row r="13983" spans="1:5">
      <c r="A13983" s="1">
        <v>13982</v>
      </c>
      <c r="B13983" s="3">
        <v>96.65</v>
      </c>
      <c r="C13983" s="3">
        <v>36.0448692322</v>
      </c>
      <c r="D13983" s="4">
        <v>0.457034961191632</v>
      </c>
      <c r="E13983" s="5" t="s">
        <v>568</v>
      </c>
    </row>
    <row r="13984" spans="1:5">
      <c r="A13984" s="1">
        <v>13983</v>
      </c>
      <c r="B13984" s="3">
        <v>89.95</v>
      </c>
      <c r="C13984" s="3">
        <v>35.9448692322</v>
      </c>
      <c r="D13984" s="4">
        <v>0.149823623000763</v>
      </c>
      <c r="E13984" s="5" t="s">
        <v>566</v>
      </c>
    </row>
    <row r="13985" spans="1:5">
      <c r="A13985" s="1">
        <v>13984</v>
      </c>
      <c r="B13985" s="3">
        <v>90.25</v>
      </c>
      <c r="C13985" s="3">
        <v>35.9448692322</v>
      </c>
      <c r="D13985" s="4">
        <v>0.326738801850309</v>
      </c>
      <c r="E13985" s="5" t="s">
        <v>566</v>
      </c>
    </row>
    <row r="13986" spans="1:5">
      <c r="A13986" s="1">
        <v>13985</v>
      </c>
      <c r="B13986" s="3">
        <v>90.95</v>
      </c>
      <c r="C13986" s="3">
        <v>35.9448692322</v>
      </c>
      <c r="D13986" s="4">
        <v>0.149823623000763</v>
      </c>
      <c r="E13986" s="5" t="s">
        <v>566</v>
      </c>
    </row>
    <row r="13987" spans="1:5">
      <c r="A13987" s="1">
        <v>13986</v>
      </c>
      <c r="B13987" s="3">
        <v>91.15</v>
      </c>
      <c r="C13987" s="3">
        <v>35.9448692322</v>
      </c>
      <c r="D13987" s="4">
        <v>0.34416010509493</v>
      </c>
      <c r="E13987" s="5" t="s">
        <v>566</v>
      </c>
    </row>
    <row r="13988" spans="1:5">
      <c r="A13988" s="1">
        <v>13987</v>
      </c>
      <c r="B13988" s="3">
        <v>92.25</v>
      </c>
      <c r="C13988" s="3">
        <v>35.9448692322</v>
      </c>
      <c r="D13988" s="4">
        <v>0.544779428849914</v>
      </c>
      <c r="E13988" s="5" t="s">
        <v>566</v>
      </c>
    </row>
    <row r="13989" spans="1:5">
      <c r="A13989" s="1">
        <v>13988</v>
      </c>
      <c r="B13989" s="3">
        <v>93.85</v>
      </c>
      <c r="C13989" s="3">
        <v>35.9448692322</v>
      </c>
      <c r="D13989" s="4">
        <v>0.620091469503473</v>
      </c>
      <c r="E13989" s="5" t="s">
        <v>568</v>
      </c>
    </row>
    <row r="13990" spans="1:5">
      <c r="A13990" s="1">
        <v>13989</v>
      </c>
      <c r="B13990" s="3">
        <v>95.25</v>
      </c>
      <c r="C13990" s="3">
        <v>35.9448692322</v>
      </c>
      <c r="D13990" s="4">
        <v>0.679315480710732</v>
      </c>
      <c r="E13990" s="5" t="s">
        <v>568</v>
      </c>
    </row>
    <row r="13991" spans="1:5">
      <c r="A13991" s="1">
        <v>13990</v>
      </c>
      <c r="B13991" s="3">
        <v>95.65</v>
      </c>
      <c r="C13991" s="3">
        <v>35.9448692322</v>
      </c>
      <c r="D13991" s="4">
        <v>0.833969781438554</v>
      </c>
      <c r="E13991" s="5" t="s">
        <v>568</v>
      </c>
    </row>
    <row r="13992" spans="1:5">
      <c r="A13992" s="1">
        <v>13991</v>
      </c>
      <c r="B13992" s="3">
        <v>97.55</v>
      </c>
      <c r="C13992" s="3">
        <v>35.9448692322</v>
      </c>
      <c r="D13992" s="4">
        <v>0.544779428849914</v>
      </c>
      <c r="E13992" s="5" t="s">
        <v>566</v>
      </c>
    </row>
    <row r="13993" spans="1:5">
      <c r="A13993" s="1">
        <v>13992</v>
      </c>
      <c r="B13993" s="3">
        <v>97.65</v>
      </c>
      <c r="C13993" s="3">
        <v>35.9448692322</v>
      </c>
      <c r="D13993" s="4">
        <v>0.646968258313715</v>
      </c>
      <c r="E13993" s="5" t="s">
        <v>566</v>
      </c>
    </row>
    <row r="13994" spans="1:5">
      <c r="A13994" s="1">
        <v>13993</v>
      </c>
      <c r="B13994" s="3">
        <v>90.05</v>
      </c>
      <c r="C13994" s="3">
        <v>35.8448692322</v>
      </c>
      <c r="D13994" s="4">
        <v>0.84622763384971</v>
      </c>
      <c r="E13994" s="5" t="s">
        <v>566</v>
      </c>
    </row>
    <row r="13995" spans="1:5">
      <c r="A13995" s="1">
        <v>13994</v>
      </c>
      <c r="B13995" s="3">
        <v>90.15</v>
      </c>
      <c r="C13995" s="3">
        <v>35.8448692322</v>
      </c>
      <c r="D13995" s="4">
        <v>0.84622763384971</v>
      </c>
      <c r="E13995" s="5" t="s">
        <v>566</v>
      </c>
    </row>
    <row r="13996" spans="1:5">
      <c r="A13996" s="1">
        <v>13995</v>
      </c>
      <c r="B13996" s="3">
        <v>91.25</v>
      </c>
      <c r="C13996" s="3">
        <v>35.8448692322</v>
      </c>
      <c r="D13996" s="4">
        <v>0.765128884563277</v>
      </c>
      <c r="E13996" s="5" t="s">
        <v>566</v>
      </c>
    </row>
    <row r="13997" spans="1:5">
      <c r="A13997" s="1">
        <v>13996</v>
      </c>
      <c r="B13997" s="3">
        <v>91.45</v>
      </c>
      <c r="C13997" s="3">
        <v>35.8448692322</v>
      </c>
      <c r="D13997" s="4">
        <v>0.544779428849914</v>
      </c>
      <c r="E13997" s="5" t="s">
        <v>566</v>
      </c>
    </row>
    <row r="13998" spans="1:5">
      <c r="A13998" s="1">
        <v>13997</v>
      </c>
      <c r="B13998" s="3">
        <v>91.85</v>
      </c>
      <c r="C13998" s="3">
        <v>35.8448692322</v>
      </c>
      <c r="D13998" s="4">
        <v>0.700602964430986</v>
      </c>
      <c r="E13998" s="5" t="s">
        <v>566</v>
      </c>
    </row>
    <row r="13999" spans="1:5">
      <c r="A13999" s="1">
        <v>13998</v>
      </c>
      <c r="B13999" s="3">
        <v>92.85</v>
      </c>
      <c r="C13999" s="3">
        <v>35.8448692322</v>
      </c>
      <c r="D13999" s="4">
        <v>0.765128884563277</v>
      </c>
      <c r="E13999" s="5" t="s">
        <v>566</v>
      </c>
    </row>
    <row r="14000" spans="1:5">
      <c r="A14000" s="1">
        <v>13999</v>
      </c>
      <c r="B14000" s="3">
        <v>93.15</v>
      </c>
      <c r="C14000" s="3">
        <v>35.8448692322</v>
      </c>
      <c r="D14000" s="4">
        <v>0.696303792233998</v>
      </c>
      <c r="E14000" s="5" t="s">
        <v>566</v>
      </c>
    </row>
    <row r="14001" spans="1:5">
      <c r="A14001" s="1">
        <v>14000</v>
      </c>
      <c r="B14001" s="3">
        <v>95.65</v>
      </c>
      <c r="C14001" s="3">
        <v>35.8448692322</v>
      </c>
      <c r="D14001" s="4">
        <v>0.682459380498709</v>
      </c>
      <c r="E14001" s="5" t="s">
        <v>568</v>
      </c>
    </row>
    <row r="14002" spans="1:5">
      <c r="A14002" s="1">
        <v>14001</v>
      </c>
      <c r="B14002" s="3">
        <v>96.55</v>
      </c>
      <c r="C14002" s="3">
        <v>35.8448692322</v>
      </c>
      <c r="D14002" s="4">
        <v>0.457034961191632</v>
      </c>
      <c r="E14002" s="5" t="s">
        <v>568</v>
      </c>
    </row>
    <row r="14003" spans="1:5">
      <c r="A14003" s="1">
        <v>14002</v>
      </c>
      <c r="B14003" s="3">
        <v>96.85</v>
      </c>
      <c r="C14003" s="3">
        <v>35.8448692322</v>
      </c>
      <c r="D14003" s="4">
        <v>0.604003440057173</v>
      </c>
      <c r="E14003" s="5" t="s">
        <v>568</v>
      </c>
    </row>
    <row r="14004" spans="1:5">
      <c r="A14004" s="1">
        <v>14003</v>
      </c>
      <c r="B14004" s="3">
        <v>89.35</v>
      </c>
      <c r="C14004" s="3">
        <v>35.7448692322</v>
      </c>
      <c r="D14004" s="4">
        <v>0.717032440135751</v>
      </c>
      <c r="E14004" s="5" t="s">
        <v>568</v>
      </c>
    </row>
    <row r="14005" spans="1:5">
      <c r="A14005" s="1">
        <v>14004</v>
      </c>
      <c r="B14005" s="3">
        <v>91.35</v>
      </c>
      <c r="C14005" s="3">
        <v>35.7448692322</v>
      </c>
      <c r="D14005" s="4">
        <v>0.675128534715945</v>
      </c>
      <c r="E14005" s="5" t="s">
        <v>566</v>
      </c>
    </row>
    <row r="14006" spans="1:5">
      <c r="A14006" s="1">
        <v>14005</v>
      </c>
      <c r="B14006" s="3">
        <v>91.85</v>
      </c>
      <c r="C14006" s="3">
        <v>35.7448692322</v>
      </c>
      <c r="D14006" s="4">
        <v>0.544779428849914</v>
      </c>
      <c r="E14006" s="5" t="s">
        <v>574</v>
      </c>
    </row>
    <row r="14007" spans="1:5">
      <c r="A14007" s="1">
        <v>14006</v>
      </c>
      <c r="B14007" s="3">
        <v>92.45</v>
      </c>
      <c r="C14007" s="3">
        <v>35.7448692322</v>
      </c>
      <c r="D14007" s="4">
        <v>0.544779428849914</v>
      </c>
      <c r="E14007" s="5" t="s">
        <v>574</v>
      </c>
    </row>
    <row r="14008" spans="1:5">
      <c r="A14008" s="1">
        <v>14007</v>
      </c>
      <c r="B14008" s="3">
        <v>93.75</v>
      </c>
      <c r="C14008" s="3">
        <v>35.7448692322</v>
      </c>
      <c r="D14008" s="4">
        <v>0.679315480710732</v>
      </c>
      <c r="E14008" s="5" t="s">
        <v>566</v>
      </c>
    </row>
    <row r="14009" spans="1:5">
      <c r="A14009" s="1">
        <v>14008</v>
      </c>
      <c r="B14009" s="3">
        <v>94.95</v>
      </c>
      <c r="C14009" s="3">
        <v>35.7448692322</v>
      </c>
      <c r="D14009" s="4">
        <v>0.390984208901091</v>
      </c>
      <c r="E14009" s="5" t="s">
        <v>568</v>
      </c>
    </row>
    <row r="14010" spans="1:5">
      <c r="A14010" s="1">
        <v>14009</v>
      </c>
      <c r="B14010" s="3">
        <v>95.15</v>
      </c>
      <c r="C14010" s="3">
        <v>35.7448692322</v>
      </c>
      <c r="D14010" s="4">
        <v>0.575020231527002</v>
      </c>
      <c r="E14010" s="5" t="s">
        <v>568</v>
      </c>
    </row>
    <row r="14011" spans="1:5">
      <c r="A14011" s="1">
        <v>14010</v>
      </c>
      <c r="B14011" s="3">
        <v>91.75</v>
      </c>
      <c r="C14011" s="3">
        <v>35.6448692322</v>
      </c>
      <c r="D14011" s="4">
        <v>-0.0472040496972438</v>
      </c>
      <c r="E14011" s="5" t="s">
        <v>574</v>
      </c>
    </row>
    <row r="14012" spans="1:5">
      <c r="A14012" s="1">
        <v>14011</v>
      </c>
      <c r="B14012" s="3">
        <v>91.95</v>
      </c>
      <c r="C14012" s="3">
        <v>35.6448692322</v>
      </c>
      <c r="D14012" s="4">
        <v>0.143401716287147</v>
      </c>
      <c r="E14012" s="5" t="s">
        <v>574</v>
      </c>
    </row>
    <row r="14013" spans="1:5">
      <c r="A14013" s="1">
        <v>14012</v>
      </c>
      <c r="B14013" s="3">
        <v>93.85</v>
      </c>
      <c r="C14013" s="3">
        <v>35.6448692322</v>
      </c>
      <c r="D14013" s="4">
        <v>0.491489628168128</v>
      </c>
      <c r="E14013" s="5" t="s">
        <v>566</v>
      </c>
    </row>
    <row r="14014" spans="1:5">
      <c r="A14014" s="1">
        <v>14013</v>
      </c>
      <c r="B14014" s="3">
        <v>94.15</v>
      </c>
      <c r="C14014" s="3">
        <v>35.6448692322</v>
      </c>
      <c r="D14014" s="4">
        <v>0.782550187807897</v>
      </c>
      <c r="E14014" s="5" t="s">
        <v>566</v>
      </c>
    </row>
    <row r="14015" spans="1:5">
      <c r="A14015" s="1">
        <v>14014</v>
      </c>
      <c r="B14015" s="3">
        <v>94.65</v>
      </c>
      <c r="C14015" s="3">
        <v>35.6448692322</v>
      </c>
      <c r="D14015" s="4">
        <v>0.620991751580438</v>
      </c>
      <c r="E14015" s="5" t="s">
        <v>568</v>
      </c>
    </row>
    <row r="14016" spans="1:5">
      <c r="A14016" s="1">
        <v>14015</v>
      </c>
      <c r="B14016" s="3">
        <v>95.05</v>
      </c>
      <c r="C14016" s="3">
        <v>35.6448692322</v>
      </c>
      <c r="D14016" s="4">
        <v>0.390984208901091</v>
      </c>
      <c r="E14016" s="5" t="s">
        <v>568</v>
      </c>
    </row>
    <row r="14017" spans="1:5">
      <c r="A14017" s="1">
        <v>14016</v>
      </c>
      <c r="B14017" s="3">
        <v>98.05</v>
      </c>
      <c r="C14017" s="3">
        <v>35.6448692322</v>
      </c>
      <c r="D14017" s="4">
        <v>0.592441534771623</v>
      </c>
      <c r="E14017" s="5" t="s">
        <v>566</v>
      </c>
    </row>
    <row r="14018" spans="1:5">
      <c r="A14018" s="1">
        <v>14017</v>
      </c>
      <c r="B14018" s="3">
        <v>97.85</v>
      </c>
      <c r="C14018" s="3">
        <v>35.5448692322</v>
      </c>
      <c r="D14018" s="4">
        <v>0.466369224470373</v>
      </c>
      <c r="E14018" s="5" t="s">
        <v>566</v>
      </c>
    </row>
    <row r="14019" spans="1:5">
      <c r="A14019" s="1">
        <v>14018</v>
      </c>
      <c r="B14019" s="3">
        <v>90.75</v>
      </c>
      <c r="C14019" s="3">
        <v>35.4448692322</v>
      </c>
      <c r="D14019" s="4">
        <v>0.620091469503473</v>
      </c>
      <c r="E14019" s="5" t="s">
        <v>566</v>
      </c>
    </row>
    <row r="14020" spans="1:5">
      <c r="A14020" s="1">
        <v>14019</v>
      </c>
      <c r="B14020" s="3">
        <v>91.55</v>
      </c>
      <c r="C14020" s="3">
        <v>35.4448692322</v>
      </c>
      <c r="D14020" s="4">
        <v>0.169267117818246</v>
      </c>
      <c r="E14020" s="5" t="s">
        <v>574</v>
      </c>
    </row>
    <row r="14021" spans="1:5">
      <c r="A14021" s="1">
        <v>14020</v>
      </c>
      <c r="B14021" s="3">
        <v>92.45</v>
      </c>
      <c r="C14021" s="3">
        <v>35.4448692322</v>
      </c>
      <c r="D14021" s="4">
        <v>0.639218028299971</v>
      </c>
      <c r="E14021" s="5" t="s">
        <v>574</v>
      </c>
    </row>
    <row r="14022" spans="1:5">
      <c r="A14022" s="1">
        <v>14021</v>
      </c>
      <c r="B14022" s="3">
        <v>93.65</v>
      </c>
      <c r="C14022" s="3">
        <v>35.4448692322</v>
      </c>
      <c r="D14022" s="4">
        <v>0.620091469503473</v>
      </c>
      <c r="E14022" s="5" t="s">
        <v>574</v>
      </c>
    </row>
    <row r="14023" spans="1:5">
      <c r="A14023" s="1">
        <v>14022</v>
      </c>
      <c r="B14023" s="3">
        <v>93.85</v>
      </c>
      <c r="C14023" s="3">
        <v>35.4448692322</v>
      </c>
      <c r="D14023" s="4">
        <v>0.782550187807897</v>
      </c>
      <c r="E14023" s="5" t="s">
        <v>566</v>
      </c>
    </row>
    <row r="14024" spans="1:5">
      <c r="A14024" s="1">
        <v>14023</v>
      </c>
      <c r="B14024" s="3">
        <v>94.55</v>
      </c>
      <c r="C14024" s="3">
        <v>35.4448692322</v>
      </c>
      <c r="D14024" s="4">
        <v>0.528820446985584</v>
      </c>
      <c r="E14024" s="5" t="s">
        <v>566</v>
      </c>
    </row>
    <row r="14025" spans="1:5">
      <c r="A14025" s="1">
        <v>14024</v>
      </c>
      <c r="B14025" s="3">
        <v>94.95</v>
      </c>
      <c r="C14025" s="3">
        <v>35.4448692322</v>
      </c>
      <c r="D14025" s="4">
        <v>0.837285255821442</v>
      </c>
      <c r="E14025" s="5" t="s">
        <v>566</v>
      </c>
    </row>
    <row r="14026" spans="1:5">
      <c r="A14026" s="1">
        <v>14025</v>
      </c>
      <c r="B14026" s="3">
        <v>89.05</v>
      </c>
      <c r="C14026" s="3">
        <v>35.3448692322</v>
      </c>
      <c r="D14026" s="4">
        <v>0.413816520906229</v>
      </c>
      <c r="E14026" s="5" t="s">
        <v>568</v>
      </c>
    </row>
    <row r="14027" spans="1:5">
      <c r="A14027" s="1">
        <v>14026</v>
      </c>
      <c r="B14027" s="3">
        <v>89.45</v>
      </c>
      <c r="C14027" s="3">
        <v>35.3448692322</v>
      </c>
      <c r="D14027" s="4">
        <v>0.464336376987257</v>
      </c>
      <c r="E14027" s="5" t="s">
        <v>568</v>
      </c>
    </row>
    <row r="14028" spans="1:5">
      <c r="A14028" s="1">
        <v>14027</v>
      </c>
      <c r="B14028" s="3">
        <v>89.95</v>
      </c>
      <c r="C14028" s="3">
        <v>35.3448692322</v>
      </c>
      <c r="D14028" s="4">
        <v>0.684474433045362</v>
      </c>
      <c r="E14028" s="5" t="s">
        <v>566</v>
      </c>
    </row>
    <row r="14029" spans="1:5">
      <c r="A14029" s="1">
        <v>14028</v>
      </c>
      <c r="B14029" s="3">
        <v>90.25</v>
      </c>
      <c r="C14029" s="3">
        <v>35.3448692322</v>
      </c>
      <c r="D14029" s="4">
        <v>0.757127223670361</v>
      </c>
      <c r="E14029" s="5" t="s">
        <v>566</v>
      </c>
    </row>
    <row r="14030" spans="1:5">
      <c r="A14030" s="1">
        <v>14029</v>
      </c>
      <c r="B14030" s="3">
        <v>90.75</v>
      </c>
      <c r="C14030" s="3">
        <v>35.3448692322</v>
      </c>
      <c r="D14030" s="4">
        <v>0.891445247803077</v>
      </c>
      <c r="E14030" s="5" t="s">
        <v>566</v>
      </c>
    </row>
    <row r="14031" spans="1:5">
      <c r="A14031" s="1">
        <v>14030</v>
      </c>
      <c r="B14031" s="3">
        <v>91.45</v>
      </c>
      <c r="C14031" s="3">
        <v>35.3448692322</v>
      </c>
      <c r="D14031" s="4">
        <v>0.0867622383763139</v>
      </c>
      <c r="E14031" s="5" t="s">
        <v>574</v>
      </c>
    </row>
    <row r="14032" spans="1:5">
      <c r="A14032" s="1">
        <v>14031</v>
      </c>
      <c r="B14032" s="3">
        <v>89.55</v>
      </c>
      <c r="C14032" s="3">
        <v>35.2448692322</v>
      </c>
      <c r="D14032" s="4">
        <v>0.696303792233998</v>
      </c>
      <c r="E14032" s="5" t="s">
        <v>566</v>
      </c>
    </row>
    <row r="14033" spans="1:5">
      <c r="A14033" s="1">
        <v>14032</v>
      </c>
      <c r="B14033" s="3">
        <v>91.25</v>
      </c>
      <c r="C14033" s="3">
        <v>35.2448692322</v>
      </c>
      <c r="D14033" s="4">
        <v>0.293318399773327</v>
      </c>
      <c r="E14033" s="5" t="s">
        <v>574</v>
      </c>
    </row>
    <row r="14034" spans="1:5">
      <c r="A14034" s="1">
        <v>14033</v>
      </c>
      <c r="B14034" s="3">
        <v>94.85</v>
      </c>
      <c r="C14034" s="3">
        <v>35.2448692322</v>
      </c>
      <c r="D14034" s="4">
        <v>0.819863952576822</v>
      </c>
      <c r="E14034" s="5" t="s">
        <v>566</v>
      </c>
    </row>
    <row r="14035" spans="1:5">
      <c r="A14035" s="1">
        <v>14034</v>
      </c>
      <c r="B14035" s="3">
        <v>101.05</v>
      </c>
      <c r="C14035" s="3">
        <v>35.2448692322</v>
      </c>
      <c r="D14035" s="4">
        <v>0.308323279291431</v>
      </c>
      <c r="E14035" s="5" t="s">
        <v>576</v>
      </c>
    </row>
    <row r="14036" spans="1:5">
      <c r="A14036" s="1">
        <v>14035</v>
      </c>
      <c r="B14036" s="3">
        <v>94.25</v>
      </c>
      <c r="C14036" s="3">
        <v>35.1448692322</v>
      </c>
      <c r="D14036" s="4">
        <v>0.912858713601446</v>
      </c>
      <c r="E14036" s="5" t="s">
        <v>574</v>
      </c>
    </row>
    <row r="14037" spans="1:5">
      <c r="A14037" s="1">
        <v>14036</v>
      </c>
      <c r="B14037" s="3">
        <v>91.55</v>
      </c>
      <c r="C14037" s="3">
        <v>35.0448692322</v>
      </c>
      <c r="D14037" s="4">
        <v>0.714530068953531</v>
      </c>
      <c r="E14037" s="5" t="s">
        <v>574</v>
      </c>
    </row>
    <row r="14038" spans="1:5">
      <c r="A14038" s="1">
        <v>14037</v>
      </c>
      <c r="B14038" s="3">
        <v>91.65</v>
      </c>
      <c r="C14038" s="3">
        <v>35.0448692322</v>
      </c>
      <c r="D14038" s="4">
        <v>0.765128884563277</v>
      </c>
      <c r="E14038" s="5" t="s">
        <v>574</v>
      </c>
    </row>
    <row r="14039" spans="1:5">
      <c r="A14039" s="1">
        <v>14038</v>
      </c>
      <c r="B14039" s="3">
        <v>91.75</v>
      </c>
      <c r="C14039" s="3">
        <v>35.0448692322</v>
      </c>
      <c r="D14039" s="4">
        <v>0.714530068953531</v>
      </c>
      <c r="E14039" s="5" t="s">
        <v>574</v>
      </c>
    </row>
    <row r="14040" spans="1:5">
      <c r="A14040" s="1">
        <v>14039</v>
      </c>
      <c r="B14040" s="3">
        <v>103.75</v>
      </c>
      <c r="C14040" s="3">
        <v>36.0448692322</v>
      </c>
      <c r="D14040" s="4">
        <v>0.0440752443325357</v>
      </c>
      <c r="E14040" s="5" t="s">
        <v>566</v>
      </c>
    </row>
    <row r="14041" spans="1:5">
      <c r="A14041" s="1">
        <v>14040</v>
      </c>
      <c r="B14041" s="3">
        <v>108.15</v>
      </c>
      <c r="C14041" s="3">
        <v>36.0448692322</v>
      </c>
      <c r="D14041" s="4">
        <v>0.119461003496362</v>
      </c>
      <c r="E14041" s="5" t="s">
        <v>576</v>
      </c>
    </row>
    <row r="14042" spans="1:5">
      <c r="A14042" s="1">
        <v>14041</v>
      </c>
      <c r="B14042" s="3">
        <v>109.75</v>
      </c>
      <c r="C14042" s="3">
        <v>36.0448692322</v>
      </c>
      <c r="D14042" s="4">
        <v>0.175801519340492</v>
      </c>
      <c r="E14042" s="5" t="s">
        <v>576</v>
      </c>
    </row>
    <row r="14043" spans="1:5">
      <c r="A14043" s="1">
        <v>14042</v>
      </c>
      <c r="B14043" s="3">
        <v>110.65</v>
      </c>
      <c r="C14043" s="3">
        <v>36.0448692322</v>
      </c>
      <c r="D14043" s="4">
        <v>0.0552963431968541</v>
      </c>
      <c r="E14043" s="5" t="s">
        <v>576</v>
      </c>
    </row>
    <row r="14044" spans="1:5">
      <c r="A14044" s="1">
        <v>14043</v>
      </c>
      <c r="B14044" s="3">
        <v>112.15</v>
      </c>
      <c r="C14044" s="3">
        <v>36.0448692322</v>
      </c>
      <c r="D14044" s="4">
        <v>0.509914636234513</v>
      </c>
      <c r="E14044" s="5" t="s">
        <v>576</v>
      </c>
    </row>
    <row r="14045" spans="1:5">
      <c r="A14045" s="1">
        <v>14044</v>
      </c>
      <c r="B14045" s="3">
        <v>108.15</v>
      </c>
      <c r="C14045" s="3">
        <v>35.9448692322</v>
      </c>
      <c r="D14045" s="4">
        <v>0.459005624966969</v>
      </c>
      <c r="E14045" s="5" t="s">
        <v>576</v>
      </c>
    </row>
    <row r="14046" spans="1:5">
      <c r="A14046" s="1">
        <v>14045</v>
      </c>
      <c r="B14046" s="3">
        <v>108.75</v>
      </c>
      <c r="C14046" s="3">
        <v>35.9448692322</v>
      </c>
      <c r="D14046" s="4">
        <v>0.00799246350407525</v>
      </c>
      <c r="E14046" s="5" t="s">
        <v>576</v>
      </c>
    </row>
    <row r="14047" spans="1:5">
      <c r="A14047" s="1">
        <v>14046</v>
      </c>
      <c r="B14047" s="3">
        <v>108.85</v>
      </c>
      <c r="C14047" s="3">
        <v>35.9448692322</v>
      </c>
      <c r="D14047" s="4">
        <v>0.00799246350407525</v>
      </c>
      <c r="E14047" s="5" t="s">
        <v>576</v>
      </c>
    </row>
    <row r="14048" spans="1:5">
      <c r="A14048" s="1">
        <v>14047</v>
      </c>
      <c r="B14048" s="3">
        <v>109.65</v>
      </c>
      <c r="C14048" s="3">
        <v>35.9448692322</v>
      </c>
      <c r="D14048" s="4">
        <v>0.0701077755010196</v>
      </c>
      <c r="E14048" s="5" t="s">
        <v>576</v>
      </c>
    </row>
    <row r="14049" spans="1:5">
      <c r="A14049" s="1">
        <v>14048</v>
      </c>
      <c r="B14049" s="3">
        <v>112.55</v>
      </c>
      <c r="C14049" s="3">
        <v>35.9448692322</v>
      </c>
      <c r="D14049" s="4">
        <v>0.755248324982192</v>
      </c>
      <c r="E14049" s="5" t="s">
        <v>576</v>
      </c>
    </row>
    <row r="14050" spans="1:5">
      <c r="A14050" s="1">
        <v>14049</v>
      </c>
      <c r="B14050" s="3">
        <v>107.65</v>
      </c>
      <c r="C14050" s="3">
        <v>35.8448692322</v>
      </c>
      <c r="D14050" s="4">
        <v>0.351851815993083</v>
      </c>
      <c r="E14050" s="5" t="s">
        <v>576</v>
      </c>
    </row>
    <row r="14051" spans="1:5">
      <c r="A14051" s="1">
        <v>14050</v>
      </c>
      <c r="B14051" s="3">
        <v>107.95</v>
      </c>
      <c r="C14051" s="3">
        <v>35.8448692322</v>
      </c>
      <c r="D14051" s="4">
        <v>0.323649963046946</v>
      </c>
      <c r="E14051" s="5" t="s">
        <v>576</v>
      </c>
    </row>
    <row r="14052" spans="1:5">
      <c r="A14052" s="1">
        <v>14051</v>
      </c>
      <c r="B14052" s="3">
        <v>108.35</v>
      </c>
      <c r="C14052" s="3">
        <v>35.8448692322</v>
      </c>
      <c r="D14052" s="4">
        <v>-0.115708227625429</v>
      </c>
      <c r="E14052" s="5" t="s">
        <v>576</v>
      </c>
    </row>
    <row r="14053" spans="1:5">
      <c r="A14053" s="1">
        <v>14052</v>
      </c>
      <c r="B14053" s="3">
        <v>110.35</v>
      </c>
      <c r="C14053" s="3">
        <v>35.8448692322</v>
      </c>
      <c r="D14053" s="4">
        <v>-0.0799011039535655</v>
      </c>
      <c r="E14053" s="5" t="s">
        <v>576</v>
      </c>
    </row>
    <row r="14054" spans="1:5">
      <c r="A14054" s="1">
        <v>14053</v>
      </c>
      <c r="B14054" s="3">
        <v>111.35</v>
      </c>
      <c r="C14054" s="3">
        <v>35.8448692322</v>
      </c>
      <c r="D14054" s="4">
        <v>0.227463691770184</v>
      </c>
      <c r="E14054" s="5" t="s">
        <v>566</v>
      </c>
    </row>
    <row r="14055" spans="1:5">
      <c r="A14055" s="1">
        <v>14054</v>
      </c>
      <c r="B14055" s="3">
        <v>107.35</v>
      </c>
      <c r="C14055" s="3">
        <v>35.7448692322</v>
      </c>
      <c r="D14055" s="4">
        <v>0.0560678913922892</v>
      </c>
      <c r="E14055" s="5" t="s">
        <v>576</v>
      </c>
    </row>
    <row r="14056" spans="1:5">
      <c r="A14056" s="1">
        <v>14055</v>
      </c>
      <c r="B14056" s="3">
        <v>108.95</v>
      </c>
      <c r="C14056" s="3">
        <v>35.7448692322</v>
      </c>
      <c r="D14056" s="4">
        <v>-0.179447697467225</v>
      </c>
      <c r="E14056" s="5" t="s">
        <v>576</v>
      </c>
    </row>
    <row r="14057" spans="1:5">
      <c r="A14057" s="1">
        <v>14056</v>
      </c>
      <c r="B14057" s="3">
        <v>102.75</v>
      </c>
      <c r="C14057" s="3">
        <v>35.6448692322</v>
      </c>
      <c r="D14057" s="4">
        <v>-0.481969528947273</v>
      </c>
      <c r="E14057" s="5" t="s">
        <v>576</v>
      </c>
    </row>
    <row r="14058" spans="1:5">
      <c r="A14058" s="1">
        <v>14057</v>
      </c>
      <c r="B14058" s="3">
        <v>107.15</v>
      </c>
      <c r="C14058" s="3">
        <v>35.6448692322</v>
      </c>
      <c r="D14058" s="4">
        <v>0.160778546409228</v>
      </c>
      <c r="E14058" s="5" t="s">
        <v>576</v>
      </c>
    </row>
    <row r="14059" spans="1:5">
      <c r="A14059" s="1">
        <v>14058</v>
      </c>
      <c r="B14059" s="3">
        <v>107.55</v>
      </c>
      <c r="C14059" s="3">
        <v>35.6448692322</v>
      </c>
      <c r="D14059" s="4">
        <v>0.0762739875213023</v>
      </c>
      <c r="E14059" s="5" t="s">
        <v>576</v>
      </c>
    </row>
    <row r="14060" spans="1:5">
      <c r="A14060" s="1">
        <v>14059</v>
      </c>
      <c r="B14060" s="3">
        <v>102.75</v>
      </c>
      <c r="C14060" s="3">
        <v>35.5448692322</v>
      </c>
      <c r="D14060" s="4">
        <v>-0.481969528947273</v>
      </c>
      <c r="E14060" s="5" t="s">
        <v>576</v>
      </c>
    </row>
    <row r="14061" spans="1:5">
      <c r="A14061" s="1">
        <v>14060</v>
      </c>
      <c r="B14061" s="3">
        <v>102.85</v>
      </c>
      <c r="C14061" s="3">
        <v>35.4448692322</v>
      </c>
      <c r="D14061" s="4">
        <v>0.636662041424548</v>
      </c>
      <c r="E14061" s="5" t="s">
        <v>576</v>
      </c>
    </row>
    <row r="14062" spans="1:5">
      <c r="A14062" s="1">
        <v>14061</v>
      </c>
      <c r="B14062" s="3">
        <v>106.15</v>
      </c>
      <c r="C14062" s="3">
        <v>35.4448692322</v>
      </c>
      <c r="D14062" s="4">
        <v>0.725816010950502</v>
      </c>
      <c r="E14062" s="5" t="s">
        <v>576</v>
      </c>
    </row>
    <row r="14063" spans="1:5">
      <c r="A14063" s="1">
        <v>14062</v>
      </c>
      <c r="B14063" s="3">
        <v>110.45</v>
      </c>
      <c r="C14063" s="3">
        <v>35.4448692322</v>
      </c>
      <c r="D14063" s="4">
        <v>0.182938775378528</v>
      </c>
      <c r="E14063" s="5" t="s">
        <v>576</v>
      </c>
    </row>
    <row r="14064" spans="1:5">
      <c r="A14064" s="1">
        <v>14063</v>
      </c>
      <c r="B14064" s="3">
        <v>106.35</v>
      </c>
      <c r="C14064" s="3">
        <v>35.3448692322</v>
      </c>
      <c r="D14064" s="4">
        <v>0.554314823569603</v>
      </c>
      <c r="E14064" s="5" t="s">
        <v>576</v>
      </c>
    </row>
    <row r="14065" spans="1:5">
      <c r="A14065" s="1">
        <v>14064</v>
      </c>
      <c r="B14065" s="3">
        <v>107.25</v>
      </c>
      <c r="C14065" s="3">
        <v>35.3448692322</v>
      </c>
      <c r="D14065" s="4">
        <v>0.0486561781943203</v>
      </c>
      <c r="E14065" s="5" t="s">
        <v>576</v>
      </c>
    </row>
    <row r="14066" spans="1:5">
      <c r="A14066" s="1">
        <v>14065</v>
      </c>
      <c r="B14066" s="3">
        <v>109.75</v>
      </c>
      <c r="C14066" s="3">
        <v>35.3448692322</v>
      </c>
      <c r="D14066" s="4">
        <v>-0.351079821051579</v>
      </c>
      <c r="E14066" s="5" t="s">
        <v>576</v>
      </c>
    </row>
    <row r="14067" spans="1:5">
      <c r="A14067" s="1">
        <v>14066</v>
      </c>
      <c r="B14067" s="3">
        <v>102.55</v>
      </c>
      <c r="C14067" s="3">
        <v>35.2448692322</v>
      </c>
      <c r="D14067" s="4">
        <v>0.765668539868619</v>
      </c>
      <c r="E14067" s="5" t="s">
        <v>576</v>
      </c>
    </row>
    <row r="14068" spans="1:5">
      <c r="A14068" s="1">
        <v>14067</v>
      </c>
      <c r="B14068" s="3">
        <v>103.55</v>
      </c>
      <c r="C14068" s="3">
        <v>35.2448692322</v>
      </c>
      <c r="D14068" s="4">
        <v>0.202845661049186</v>
      </c>
      <c r="E14068" s="5" t="s">
        <v>576</v>
      </c>
    </row>
    <row r="14069" spans="1:5">
      <c r="A14069" s="1">
        <v>14068</v>
      </c>
      <c r="B14069" s="3">
        <v>105.65</v>
      </c>
      <c r="C14069" s="3">
        <v>35.2448692322</v>
      </c>
      <c r="D14069" s="4">
        <v>0.329199516937205</v>
      </c>
      <c r="E14069" s="5" t="s">
        <v>576</v>
      </c>
    </row>
    <row r="14070" spans="1:5">
      <c r="A14070" s="1">
        <v>14069</v>
      </c>
      <c r="B14070" s="3">
        <v>105.85</v>
      </c>
      <c r="C14070" s="3">
        <v>35.2448692322</v>
      </c>
      <c r="D14070" s="4">
        <v>0.0560678913922892</v>
      </c>
      <c r="E14070" s="5" t="s">
        <v>576</v>
      </c>
    </row>
    <row r="14071" spans="1:5">
      <c r="A14071" s="1">
        <v>14070</v>
      </c>
      <c r="B14071" s="3">
        <v>106.25</v>
      </c>
      <c r="C14071" s="3">
        <v>35.2448692322</v>
      </c>
      <c r="D14071" s="4">
        <v>0.854822509394573</v>
      </c>
      <c r="E14071" s="5" t="s">
        <v>576</v>
      </c>
    </row>
    <row r="14072" spans="1:5">
      <c r="A14072" s="1">
        <v>14071</v>
      </c>
      <c r="B14072" s="3">
        <v>105.65</v>
      </c>
      <c r="C14072" s="3">
        <v>35.1448692322</v>
      </c>
      <c r="D14072" s="4">
        <v>0.269255780829526</v>
      </c>
      <c r="E14072" s="5" t="s">
        <v>576</v>
      </c>
    </row>
    <row r="14073" spans="1:5">
      <c r="A14073" s="1">
        <v>14072</v>
      </c>
      <c r="B14073" s="3">
        <v>106.55</v>
      </c>
      <c r="C14073" s="3">
        <v>35.1448692322</v>
      </c>
      <c r="D14073" s="4">
        <v>0.165483417797746</v>
      </c>
      <c r="E14073" s="5" t="s">
        <v>576</v>
      </c>
    </row>
    <row r="14074" spans="1:5">
      <c r="A14074" s="1">
        <v>14073</v>
      </c>
      <c r="B14074" s="3">
        <v>103.45</v>
      </c>
      <c r="C14074" s="3">
        <v>35.0448692322</v>
      </c>
      <c r="D14074" s="4">
        <v>1.13469821926413</v>
      </c>
      <c r="E14074" s="5" t="s">
        <v>576</v>
      </c>
    </row>
    <row r="14075" spans="1:5">
      <c r="A14075" s="1">
        <v>14074</v>
      </c>
      <c r="B14075" s="3">
        <v>105.85</v>
      </c>
      <c r="C14075" s="3">
        <v>35.0448692322</v>
      </c>
      <c r="D14075" s="4">
        <v>0.199977858414873</v>
      </c>
      <c r="E14075" s="5" t="s">
        <v>576</v>
      </c>
    </row>
    <row r="14076" spans="1:5">
      <c r="A14076" s="1">
        <v>14075</v>
      </c>
      <c r="B14076" s="3">
        <v>105.95</v>
      </c>
      <c r="C14076" s="3">
        <v>35.0448692322</v>
      </c>
      <c r="D14076" s="4">
        <v>0.221652540721519</v>
      </c>
      <c r="E14076" s="5" t="s">
        <v>576</v>
      </c>
    </row>
    <row r="14077" spans="1:5">
      <c r="A14077" s="1">
        <v>14076</v>
      </c>
      <c r="B14077" s="3">
        <v>107.15</v>
      </c>
      <c r="C14077" s="3">
        <v>35.0448692322</v>
      </c>
      <c r="D14077" s="4">
        <v>0.303379840304249</v>
      </c>
      <c r="E14077" s="5" t="s">
        <v>576</v>
      </c>
    </row>
    <row r="14078" spans="1:5">
      <c r="A14078" s="1">
        <v>14077</v>
      </c>
      <c r="B14078" s="3">
        <v>107.45</v>
      </c>
      <c r="C14078" s="3">
        <v>35.0448692322</v>
      </c>
      <c r="D14078" s="4">
        <v>0.35642742850684</v>
      </c>
      <c r="E14078" s="5" t="s">
        <v>576</v>
      </c>
    </row>
    <row r="14079" spans="1:5">
      <c r="A14079" s="1">
        <v>14078</v>
      </c>
      <c r="B14079" s="3">
        <v>116.15</v>
      </c>
      <c r="C14079" s="3">
        <v>36.0448692322</v>
      </c>
      <c r="D14079" s="4">
        <v>-0.109334167883455</v>
      </c>
      <c r="E14079" s="5" t="s">
        <v>576</v>
      </c>
    </row>
    <row r="14080" spans="1:5">
      <c r="A14080" s="1">
        <v>14079</v>
      </c>
      <c r="B14080" s="3">
        <v>119.75</v>
      </c>
      <c r="C14080" s="3">
        <v>35.9448692322</v>
      </c>
      <c r="D14080" s="4">
        <v>0.709541130018003</v>
      </c>
      <c r="E14080" s="5" t="s">
        <v>576</v>
      </c>
    </row>
    <row r="14081" spans="1:5">
      <c r="A14081" s="1">
        <v>14080</v>
      </c>
      <c r="B14081" s="3">
        <v>117.55</v>
      </c>
      <c r="C14081" s="3">
        <v>35.8448692322</v>
      </c>
      <c r="D14081" s="4">
        <v>0.0409411904319395</v>
      </c>
      <c r="E14081" s="5" t="s">
        <v>566</v>
      </c>
    </row>
    <row r="14082" spans="1:5">
      <c r="A14082" s="1">
        <v>14081</v>
      </c>
      <c r="B14082" s="3">
        <v>119.55</v>
      </c>
      <c r="C14082" s="3">
        <v>35.8448692322</v>
      </c>
      <c r="D14082" s="4">
        <v>0.203285773342414</v>
      </c>
      <c r="E14082" s="5" t="s">
        <v>576</v>
      </c>
    </row>
    <row r="14083" spans="1:5">
      <c r="A14083" s="1">
        <v>14082</v>
      </c>
      <c r="B14083" s="3">
        <v>118.95</v>
      </c>
      <c r="C14083" s="3">
        <v>35.7448692322</v>
      </c>
      <c r="D14083" s="4">
        <v>0.97918965276573</v>
      </c>
      <c r="E14083" s="5" t="s">
        <v>576</v>
      </c>
    </row>
    <row r="14084" spans="1:5">
      <c r="A14084" s="1">
        <v>14083</v>
      </c>
      <c r="B14084" s="3">
        <v>78.35</v>
      </c>
      <c r="C14084" s="3">
        <v>34.9448692322</v>
      </c>
      <c r="D14084" s="4">
        <v>0.0598389973021728</v>
      </c>
      <c r="E14084" s="5" t="s">
        <v>568</v>
      </c>
    </row>
    <row r="14085" spans="1:5">
      <c r="A14085" s="1">
        <v>14084</v>
      </c>
      <c r="B14085" s="3">
        <v>84.05</v>
      </c>
      <c r="C14085" s="3">
        <v>34.9448692322</v>
      </c>
      <c r="D14085" s="4">
        <v>0.620091469503473</v>
      </c>
      <c r="E14085" s="5" t="s">
        <v>576</v>
      </c>
    </row>
    <row r="14086" spans="1:5">
      <c r="A14086" s="1">
        <v>14085</v>
      </c>
      <c r="B14086" s="3">
        <v>85.95</v>
      </c>
      <c r="C14086" s="3">
        <v>34.9448692322</v>
      </c>
      <c r="D14086" s="4">
        <v>0.599148276256819</v>
      </c>
      <c r="E14086" s="5" t="s">
        <v>576</v>
      </c>
    </row>
    <row r="14087" spans="1:5">
      <c r="A14087" s="1">
        <v>14086</v>
      </c>
      <c r="B14087" s="3">
        <v>80.15</v>
      </c>
      <c r="C14087" s="3">
        <v>34.8448692322</v>
      </c>
      <c r="D14087" s="4">
        <v>0.47870201320711</v>
      </c>
      <c r="E14087" s="5" t="s">
        <v>568</v>
      </c>
    </row>
    <row r="14088" spans="1:5">
      <c r="A14088" s="1">
        <v>14087</v>
      </c>
      <c r="B14088" s="3">
        <v>81.15</v>
      </c>
      <c r="C14088" s="3">
        <v>34.8448692322</v>
      </c>
      <c r="D14088" s="4">
        <v>0.421930605815109</v>
      </c>
      <c r="E14088" s="5" t="s">
        <v>568</v>
      </c>
    </row>
    <row r="14089" spans="1:5">
      <c r="A14089" s="1">
        <v>14088</v>
      </c>
      <c r="B14089" s="3">
        <v>84.65</v>
      </c>
      <c r="C14089" s="3">
        <v>34.8448692322</v>
      </c>
      <c r="D14089" s="4">
        <v>0.47870201320711</v>
      </c>
      <c r="E14089" s="5" t="s">
        <v>576</v>
      </c>
    </row>
    <row r="14090" spans="1:5">
      <c r="A14090" s="1">
        <v>14089</v>
      </c>
      <c r="B14090" s="3">
        <v>85.05</v>
      </c>
      <c r="C14090" s="3">
        <v>34.8448692322</v>
      </c>
      <c r="D14090" s="4">
        <v>-0.315438637438149</v>
      </c>
      <c r="E14090" s="5" t="s">
        <v>576</v>
      </c>
    </row>
    <row r="14091" spans="1:5">
      <c r="A14091" s="1">
        <v>14090</v>
      </c>
      <c r="B14091" s="3">
        <v>87.35</v>
      </c>
      <c r="C14091" s="3">
        <v>34.8448692322</v>
      </c>
      <c r="D14091" s="4">
        <v>0.728954384286584</v>
      </c>
      <c r="E14091" s="5" t="s">
        <v>566</v>
      </c>
    </row>
    <row r="14092" spans="1:5">
      <c r="A14092" s="1">
        <v>14091</v>
      </c>
      <c r="B14092" s="3">
        <v>88.05</v>
      </c>
      <c r="C14092" s="3">
        <v>34.8448692322</v>
      </c>
      <c r="D14092" s="4">
        <v>0.013240740242527</v>
      </c>
      <c r="E14092" s="5" t="s">
        <v>568</v>
      </c>
    </row>
    <row r="14093" spans="1:5">
      <c r="A14093" s="1">
        <v>14092</v>
      </c>
      <c r="B14093" s="3">
        <v>78.65</v>
      </c>
      <c r="C14093" s="3">
        <v>34.7448692322</v>
      </c>
      <c r="D14093" s="4">
        <v>0.620991751580438</v>
      </c>
      <c r="E14093" s="5" t="s">
        <v>568</v>
      </c>
    </row>
    <row r="14094" spans="1:5">
      <c r="A14094" s="1">
        <v>14093</v>
      </c>
      <c r="B14094" s="3">
        <v>88.05</v>
      </c>
      <c r="C14094" s="3">
        <v>34.7448692322</v>
      </c>
      <c r="D14094" s="4">
        <v>0.542869907594659</v>
      </c>
      <c r="E14094" s="5" t="s">
        <v>568</v>
      </c>
    </row>
    <row r="14095" spans="1:5">
      <c r="A14095" s="1">
        <v>14094</v>
      </c>
      <c r="B14095" s="3">
        <v>88.25</v>
      </c>
      <c r="C14095" s="3">
        <v>34.7448692322</v>
      </c>
      <c r="D14095" s="4">
        <v>0.491489628168128</v>
      </c>
      <c r="E14095" s="5" t="s">
        <v>568</v>
      </c>
    </row>
    <row r="14096" spans="1:5">
      <c r="A14096" s="1">
        <v>14095</v>
      </c>
      <c r="B14096" s="3">
        <v>88.55</v>
      </c>
      <c r="C14096" s="3">
        <v>34.7448692322</v>
      </c>
      <c r="D14096" s="4">
        <v>0.528820446985584</v>
      </c>
      <c r="E14096" s="5" t="s">
        <v>568</v>
      </c>
    </row>
    <row r="14097" spans="1:5">
      <c r="A14097" s="1">
        <v>14096</v>
      </c>
      <c r="B14097" s="3">
        <v>82.15</v>
      </c>
      <c r="C14097" s="3">
        <v>34.6448692322</v>
      </c>
      <c r="D14097" s="4">
        <v>0.620991751580438</v>
      </c>
      <c r="E14097" s="5" t="s">
        <v>566</v>
      </c>
    </row>
    <row r="14098" spans="1:5">
      <c r="A14098" s="1">
        <v>14097</v>
      </c>
      <c r="B14098" s="3">
        <v>83.35</v>
      </c>
      <c r="C14098" s="3">
        <v>34.6448692322</v>
      </c>
      <c r="D14098" s="4">
        <v>0.620091469503473</v>
      </c>
      <c r="E14098" s="5" t="s">
        <v>576</v>
      </c>
    </row>
    <row r="14099" spans="1:5">
      <c r="A14099" s="1">
        <v>14098</v>
      </c>
      <c r="B14099" s="3">
        <v>84.25</v>
      </c>
      <c r="C14099" s="3">
        <v>34.6448692322</v>
      </c>
      <c r="D14099" s="4">
        <v>0.620091469503473</v>
      </c>
      <c r="E14099" s="5" t="s">
        <v>576</v>
      </c>
    </row>
    <row r="14100" spans="1:5">
      <c r="A14100" s="1">
        <v>14099</v>
      </c>
      <c r="B14100" s="3">
        <v>86.15</v>
      </c>
      <c r="C14100" s="3">
        <v>34.6448692322</v>
      </c>
      <c r="D14100" s="4">
        <v>0.687907322654463</v>
      </c>
      <c r="E14100" s="5" t="s">
        <v>576</v>
      </c>
    </row>
    <row r="14101" spans="1:5">
      <c r="A14101" s="1">
        <v>14100</v>
      </c>
      <c r="B14101" s="3">
        <v>86.35</v>
      </c>
      <c r="C14101" s="3">
        <v>34.6448692322</v>
      </c>
      <c r="D14101" s="4">
        <v>0.542869907594659</v>
      </c>
      <c r="E14101" s="5" t="s">
        <v>576</v>
      </c>
    </row>
    <row r="14102" spans="1:5">
      <c r="A14102" s="1">
        <v>14101</v>
      </c>
      <c r="B14102" s="3">
        <v>88.15</v>
      </c>
      <c r="C14102" s="3">
        <v>34.6448692322</v>
      </c>
      <c r="D14102" s="4">
        <v>0.425438875877587</v>
      </c>
      <c r="E14102" s="5" t="s">
        <v>568</v>
      </c>
    </row>
    <row r="14103" spans="1:5">
      <c r="A14103" s="1">
        <v>14102</v>
      </c>
      <c r="B14103" s="3">
        <v>79.05</v>
      </c>
      <c r="C14103" s="3">
        <v>34.5448692322</v>
      </c>
      <c r="D14103" s="4">
        <v>0.696303792233998</v>
      </c>
      <c r="E14103" s="5" t="s">
        <v>568</v>
      </c>
    </row>
    <row r="14104" spans="1:5">
      <c r="A14104" s="1">
        <v>14103</v>
      </c>
      <c r="B14104" s="3">
        <v>82.55</v>
      </c>
      <c r="C14104" s="3">
        <v>34.5448692322</v>
      </c>
      <c r="D14104" s="4">
        <v>0.544779428849914</v>
      </c>
      <c r="E14104" s="5" t="s">
        <v>566</v>
      </c>
    </row>
    <row r="14105" spans="1:5">
      <c r="A14105" s="1">
        <v>14104</v>
      </c>
      <c r="B14105" s="3">
        <v>83.05</v>
      </c>
      <c r="C14105" s="3">
        <v>34.5448692322</v>
      </c>
      <c r="D14105" s="4">
        <v>0.544779428849914</v>
      </c>
      <c r="E14105" s="5" t="s">
        <v>576</v>
      </c>
    </row>
    <row r="14106" spans="1:5">
      <c r="A14106" s="1">
        <v>14105</v>
      </c>
      <c r="B14106" s="3">
        <v>83.15</v>
      </c>
      <c r="C14106" s="3">
        <v>34.5448692322</v>
      </c>
      <c r="D14106" s="4">
        <v>0.544779428849914</v>
      </c>
      <c r="E14106" s="5" t="s">
        <v>576</v>
      </c>
    </row>
    <row r="14107" spans="1:5">
      <c r="A14107" s="1">
        <v>14106</v>
      </c>
      <c r="B14107" s="3">
        <v>83.85</v>
      </c>
      <c r="C14107" s="3">
        <v>34.5448692322</v>
      </c>
      <c r="D14107" s="4">
        <v>0.421930605815109</v>
      </c>
      <c r="E14107" s="5" t="s">
        <v>576</v>
      </c>
    </row>
    <row r="14108" spans="1:5">
      <c r="A14108" s="1">
        <v>14107</v>
      </c>
      <c r="B14108" s="3">
        <v>84.95</v>
      </c>
      <c r="C14108" s="3">
        <v>34.5448692322</v>
      </c>
      <c r="D14108" s="4">
        <v>0.542869907594659</v>
      </c>
      <c r="E14108" s="5" t="s">
        <v>576</v>
      </c>
    </row>
    <row r="14109" spans="1:5">
      <c r="A14109" s="1">
        <v>14108</v>
      </c>
      <c r="B14109" s="3">
        <v>86.25</v>
      </c>
      <c r="C14109" s="3">
        <v>34.5448692322</v>
      </c>
      <c r="D14109" s="4">
        <v>0.531341909029096</v>
      </c>
      <c r="E14109" s="5" t="s">
        <v>576</v>
      </c>
    </row>
    <row r="14110" spans="1:5">
      <c r="A14110" s="1">
        <v>14109</v>
      </c>
      <c r="B14110" s="3">
        <v>86.85</v>
      </c>
      <c r="C14110" s="3">
        <v>34.5448692322</v>
      </c>
      <c r="D14110" s="4">
        <v>0.606653949682656</v>
      </c>
      <c r="E14110" s="5" t="s">
        <v>576</v>
      </c>
    </row>
    <row r="14111" spans="1:5">
      <c r="A14111" s="1">
        <v>14110</v>
      </c>
      <c r="B14111" s="3">
        <v>86.95</v>
      </c>
      <c r="C14111" s="3">
        <v>34.5448692322</v>
      </c>
      <c r="D14111" s="4">
        <v>0.531341909029096</v>
      </c>
      <c r="E14111" s="5" t="s">
        <v>576</v>
      </c>
    </row>
    <row r="14112" spans="1:5">
      <c r="A14112" s="1">
        <v>14111</v>
      </c>
      <c r="B14112" s="3">
        <v>87.05</v>
      </c>
      <c r="C14112" s="3">
        <v>34.5448692322</v>
      </c>
      <c r="D14112" s="4">
        <v>0.599148276256819</v>
      </c>
      <c r="E14112" s="5" t="s">
        <v>576</v>
      </c>
    </row>
    <row r="14113" spans="1:5">
      <c r="A14113" s="1">
        <v>14112</v>
      </c>
      <c r="B14113" s="3">
        <v>87.45</v>
      </c>
      <c r="C14113" s="3">
        <v>34.5448692322</v>
      </c>
      <c r="D14113" s="4">
        <v>0.71971587735124</v>
      </c>
      <c r="E14113" s="5" t="s">
        <v>566</v>
      </c>
    </row>
    <row r="14114" spans="1:5">
      <c r="A14114" s="1">
        <v>14113</v>
      </c>
      <c r="B14114" s="3">
        <v>87.75</v>
      </c>
      <c r="C14114" s="3">
        <v>34.5448692322</v>
      </c>
      <c r="D14114" s="4">
        <v>0.599148276256819</v>
      </c>
      <c r="E14114" s="5" t="s">
        <v>566</v>
      </c>
    </row>
    <row r="14115" spans="1:5">
      <c r="A14115" s="1">
        <v>14114</v>
      </c>
      <c r="B14115" s="3">
        <v>81.15</v>
      </c>
      <c r="C14115" s="3">
        <v>34.4448692322</v>
      </c>
      <c r="D14115" s="4">
        <v>0.620991751580438</v>
      </c>
      <c r="E14115" s="5" t="s">
        <v>568</v>
      </c>
    </row>
    <row r="14116" spans="1:5">
      <c r="A14116" s="1">
        <v>14115</v>
      </c>
      <c r="B14116" s="3">
        <v>84.85</v>
      </c>
      <c r="C14116" s="3">
        <v>34.4448692322</v>
      </c>
      <c r="D14116" s="4">
        <v>0.467557866941099</v>
      </c>
      <c r="E14116" s="5" t="s">
        <v>576</v>
      </c>
    </row>
    <row r="14117" spans="1:5">
      <c r="A14117" s="1">
        <v>14116</v>
      </c>
      <c r="B14117" s="3">
        <v>85.05</v>
      </c>
      <c r="C14117" s="3">
        <v>34.4448692322</v>
      </c>
      <c r="D14117" s="4">
        <v>0.542869907594659</v>
      </c>
      <c r="E14117" s="5" t="s">
        <v>576</v>
      </c>
    </row>
    <row r="14118" spans="1:5">
      <c r="A14118" s="1">
        <v>14117</v>
      </c>
      <c r="B14118" s="3">
        <v>85.55</v>
      </c>
      <c r="C14118" s="3">
        <v>34.4448692322</v>
      </c>
      <c r="D14118" s="4">
        <v>0.680215762787697</v>
      </c>
      <c r="E14118" s="5" t="s">
        <v>576</v>
      </c>
    </row>
    <row r="14119" spans="1:5">
      <c r="A14119" s="1">
        <v>14118</v>
      </c>
      <c r="B14119" s="3">
        <v>86.25</v>
      </c>
      <c r="C14119" s="3">
        <v>34.4448692322</v>
      </c>
      <c r="D14119" s="4">
        <v>0.784990986166594</v>
      </c>
      <c r="E14119" s="5" t="s">
        <v>576</v>
      </c>
    </row>
    <row r="14120" spans="1:5">
      <c r="A14120" s="1">
        <v>14119</v>
      </c>
      <c r="B14120" s="3">
        <v>86.85</v>
      </c>
      <c r="C14120" s="3">
        <v>34.4448692322</v>
      </c>
      <c r="D14120" s="4">
        <v>0.314055979439351</v>
      </c>
      <c r="E14120" s="5" t="s">
        <v>576</v>
      </c>
    </row>
    <row r="14121" spans="1:5">
      <c r="A14121" s="1">
        <v>14120</v>
      </c>
      <c r="B14121" s="3">
        <v>87.45</v>
      </c>
      <c r="C14121" s="3">
        <v>34.4448692322</v>
      </c>
      <c r="D14121" s="4">
        <v>0.777912429759027</v>
      </c>
      <c r="E14121" s="5" t="s">
        <v>566</v>
      </c>
    </row>
    <row r="14122" spans="1:5">
      <c r="A14122" s="1">
        <v>14121</v>
      </c>
      <c r="B14122" s="3">
        <v>82.25</v>
      </c>
      <c r="C14122" s="3">
        <v>34.3448692322</v>
      </c>
      <c r="D14122" s="4">
        <v>0.347765768615688</v>
      </c>
      <c r="E14122" s="5" t="s">
        <v>567</v>
      </c>
    </row>
    <row r="14123" spans="1:5">
      <c r="A14123" s="1">
        <v>14122</v>
      </c>
      <c r="B14123" s="3">
        <v>82.85</v>
      </c>
      <c r="C14123" s="3">
        <v>34.3448692322</v>
      </c>
      <c r="D14123" s="4">
        <v>0.620091469503473</v>
      </c>
      <c r="E14123" s="5" t="s">
        <v>576</v>
      </c>
    </row>
    <row r="14124" spans="1:5">
      <c r="A14124" s="1">
        <v>14123</v>
      </c>
      <c r="B14124" s="3">
        <v>83.25</v>
      </c>
      <c r="C14124" s="3">
        <v>34.3448692322</v>
      </c>
      <c r="D14124" s="4">
        <v>0.612052956590207</v>
      </c>
      <c r="E14124" s="5" t="s">
        <v>576</v>
      </c>
    </row>
    <row r="14125" spans="1:5">
      <c r="A14125" s="1">
        <v>14124</v>
      </c>
      <c r="B14125" s="3">
        <v>84.75</v>
      </c>
      <c r="C14125" s="3">
        <v>34.3448692322</v>
      </c>
      <c r="D14125" s="4">
        <v>0.412738453174411</v>
      </c>
      <c r="E14125" s="5" t="s">
        <v>576</v>
      </c>
    </row>
    <row r="14126" spans="1:5">
      <c r="A14126" s="1">
        <v>14125</v>
      </c>
      <c r="B14126" s="3">
        <v>86.25</v>
      </c>
      <c r="C14126" s="3">
        <v>34.3448692322</v>
      </c>
      <c r="D14126" s="4">
        <v>0.467557866941099</v>
      </c>
      <c r="E14126" s="5" t="s">
        <v>576</v>
      </c>
    </row>
    <row r="14127" spans="1:5">
      <c r="A14127" s="1">
        <v>14126</v>
      </c>
      <c r="B14127" s="3">
        <v>86.35</v>
      </c>
      <c r="C14127" s="3">
        <v>34.3448692322</v>
      </c>
      <c r="D14127" s="4">
        <v>0.705328625899084</v>
      </c>
      <c r="E14127" s="5" t="s">
        <v>576</v>
      </c>
    </row>
    <row r="14128" spans="1:5">
      <c r="A14128" s="1">
        <v>14127</v>
      </c>
      <c r="B14128" s="3">
        <v>86.85</v>
      </c>
      <c r="C14128" s="3">
        <v>34.3448692322</v>
      </c>
      <c r="D14128" s="4">
        <v>0.478789205464952</v>
      </c>
      <c r="E14128" s="5" t="s">
        <v>576</v>
      </c>
    </row>
    <row r="14129" spans="1:5">
      <c r="A14129" s="1">
        <v>14128</v>
      </c>
      <c r="B14129" s="3">
        <v>79.65</v>
      </c>
      <c r="C14129" s="3">
        <v>34.2448692322</v>
      </c>
      <c r="D14129" s="4">
        <v>0.564375648738767</v>
      </c>
      <c r="E14129" s="5" t="s">
        <v>568</v>
      </c>
    </row>
    <row r="14130" spans="1:5">
      <c r="A14130" s="1">
        <v>14129</v>
      </c>
      <c r="B14130" s="3">
        <v>81.95</v>
      </c>
      <c r="C14130" s="3">
        <v>34.2448692322</v>
      </c>
      <c r="D14130" s="4">
        <v>0.696303792233998</v>
      </c>
      <c r="E14130" s="5" t="s">
        <v>567</v>
      </c>
    </row>
    <row r="14131" spans="1:5">
      <c r="A14131" s="1">
        <v>14130</v>
      </c>
      <c r="B14131" s="3">
        <v>84.65</v>
      </c>
      <c r="C14131" s="3">
        <v>34.2448692322</v>
      </c>
      <c r="D14131" s="4">
        <v>0.599148276256819</v>
      </c>
      <c r="E14131" s="5" t="s">
        <v>576</v>
      </c>
    </row>
    <row r="14132" spans="1:5">
      <c r="A14132" s="1">
        <v>14131</v>
      </c>
      <c r="B14132" s="3">
        <v>85.15</v>
      </c>
      <c r="C14132" s="3">
        <v>34.2448692322</v>
      </c>
      <c r="D14132" s="4">
        <v>0.541681265123933</v>
      </c>
      <c r="E14132" s="5" t="s">
        <v>576</v>
      </c>
    </row>
    <row r="14133" spans="1:5">
      <c r="A14133" s="1">
        <v>14132</v>
      </c>
      <c r="B14133" s="3">
        <v>80.55</v>
      </c>
      <c r="C14133" s="3">
        <v>34.1448692322</v>
      </c>
      <c r="D14133" s="4">
        <v>0.549674838084557</v>
      </c>
      <c r="E14133" s="5" t="s">
        <v>568</v>
      </c>
    </row>
    <row r="14134" spans="1:5">
      <c r="A14134" s="1">
        <v>14133</v>
      </c>
      <c r="B14134" s="3">
        <v>80.85</v>
      </c>
      <c r="C14134" s="3">
        <v>34.1448692322</v>
      </c>
      <c r="D14134" s="4">
        <v>0.544779428849914</v>
      </c>
      <c r="E14134" s="5" t="s">
        <v>568</v>
      </c>
    </row>
    <row r="14135" spans="1:5">
      <c r="A14135" s="1">
        <v>14134</v>
      </c>
      <c r="B14135" s="3">
        <v>84.15</v>
      </c>
      <c r="C14135" s="3">
        <v>34.1448692322</v>
      </c>
      <c r="D14135" s="4">
        <v>0.542869907594659</v>
      </c>
      <c r="E14135" s="5" t="s">
        <v>576</v>
      </c>
    </row>
    <row r="14136" spans="1:5">
      <c r="A14136" s="1">
        <v>14135</v>
      </c>
      <c r="B14136" s="3">
        <v>84.75</v>
      </c>
      <c r="C14136" s="3">
        <v>34.1448692322</v>
      </c>
      <c r="D14136" s="4">
        <v>0.542869907594659</v>
      </c>
      <c r="E14136" s="5" t="s">
        <v>576</v>
      </c>
    </row>
    <row r="14137" spans="1:5">
      <c r="A14137" s="1">
        <v>14136</v>
      </c>
      <c r="B14137" s="3">
        <v>85.75</v>
      </c>
      <c r="C14137" s="3">
        <v>34.1448692322</v>
      </c>
      <c r="D14137" s="4">
        <v>0.541681265123933</v>
      </c>
      <c r="E14137" s="5" t="s">
        <v>576</v>
      </c>
    </row>
    <row r="14138" spans="1:5">
      <c r="A14138" s="1">
        <v>14137</v>
      </c>
      <c r="B14138" s="3">
        <v>85.85</v>
      </c>
      <c r="C14138" s="3">
        <v>34.1448692322</v>
      </c>
      <c r="D14138" s="4">
        <v>0.466369224470373</v>
      </c>
      <c r="E14138" s="5" t="s">
        <v>576</v>
      </c>
    </row>
    <row r="14139" spans="1:5">
      <c r="A14139" s="1">
        <v>14138</v>
      </c>
      <c r="B14139" s="3">
        <v>86.25</v>
      </c>
      <c r="C14139" s="3">
        <v>34.1448692322</v>
      </c>
      <c r="D14139" s="4">
        <v>0.542869907594659</v>
      </c>
      <c r="E14139" s="5" t="s">
        <v>576</v>
      </c>
    </row>
    <row r="14140" spans="1:5">
      <c r="A14140" s="1">
        <v>14139</v>
      </c>
      <c r="B14140" s="3">
        <v>86.45</v>
      </c>
      <c r="C14140" s="3">
        <v>34.1448692322</v>
      </c>
      <c r="D14140" s="4">
        <v>0.291487399953529</v>
      </c>
      <c r="E14140" s="5" t="s">
        <v>576</v>
      </c>
    </row>
    <row r="14141" spans="1:5">
      <c r="A14141" s="1">
        <v>14140</v>
      </c>
      <c r="B14141" s="3">
        <v>87.65</v>
      </c>
      <c r="C14141" s="3">
        <v>34.1448692322</v>
      </c>
      <c r="D14141" s="4">
        <v>0.671487373153698</v>
      </c>
      <c r="E14141" s="5" t="s">
        <v>566</v>
      </c>
    </row>
    <row r="14142" spans="1:5">
      <c r="A14142" s="1">
        <v>14141</v>
      </c>
      <c r="B14142" s="3">
        <v>80.45</v>
      </c>
      <c r="C14142" s="3">
        <v>34.0448692322</v>
      </c>
      <c r="D14142" s="4">
        <v>0.544779428849914</v>
      </c>
      <c r="E14142" s="5" t="s">
        <v>568</v>
      </c>
    </row>
    <row r="14143" spans="1:5">
      <c r="A14143" s="1">
        <v>14142</v>
      </c>
      <c r="B14143" s="3">
        <v>83.95</v>
      </c>
      <c r="C14143" s="3">
        <v>34.0448692322</v>
      </c>
      <c r="D14143" s="4">
        <v>0.833969781438554</v>
      </c>
      <c r="E14143" s="5" t="s">
        <v>576</v>
      </c>
    </row>
    <row r="14144" spans="1:5">
      <c r="A14144" s="1">
        <v>14143</v>
      </c>
      <c r="B14144" s="3">
        <v>84.05</v>
      </c>
      <c r="C14144" s="3">
        <v>34.0448692322</v>
      </c>
      <c r="D14144" s="4">
        <v>0.467557866941099</v>
      </c>
      <c r="E14144" s="5" t="s">
        <v>576</v>
      </c>
    </row>
    <row r="14145" spans="1:5">
      <c r="A14145" s="1">
        <v>14144</v>
      </c>
      <c r="B14145" s="3">
        <v>86.15</v>
      </c>
      <c r="C14145" s="3">
        <v>34.0448692322</v>
      </c>
      <c r="D14145" s="4">
        <v>0.607842592153382</v>
      </c>
      <c r="E14145" s="5" t="s">
        <v>576</v>
      </c>
    </row>
    <row r="14146" spans="1:5">
      <c r="A14146" s="1">
        <v>14145</v>
      </c>
      <c r="B14146" s="3">
        <v>86.95</v>
      </c>
      <c r="C14146" s="3">
        <v>34.0448692322</v>
      </c>
      <c r="D14146" s="4">
        <v>0.425438875877587</v>
      </c>
      <c r="E14146" s="5" t="s">
        <v>566</v>
      </c>
    </row>
    <row r="14147" spans="1:5">
      <c r="A14147" s="1">
        <v>14146</v>
      </c>
      <c r="B14147" s="3">
        <v>87.25</v>
      </c>
      <c r="C14147" s="3">
        <v>34.0448692322</v>
      </c>
      <c r="D14147" s="4">
        <v>0.491489628168128</v>
      </c>
      <c r="E14147" s="5" t="s">
        <v>566</v>
      </c>
    </row>
    <row r="14148" spans="1:5">
      <c r="A14148" s="1">
        <v>14147</v>
      </c>
      <c r="B14148" s="3">
        <v>87.35</v>
      </c>
      <c r="C14148" s="3">
        <v>34.0448692322</v>
      </c>
      <c r="D14148" s="4">
        <v>0.542869907594659</v>
      </c>
      <c r="E14148" s="5" t="s">
        <v>566</v>
      </c>
    </row>
    <row r="14149" spans="1:5">
      <c r="A14149" s="1">
        <v>14148</v>
      </c>
      <c r="B14149" s="3">
        <v>91.35</v>
      </c>
      <c r="C14149" s="3">
        <v>34.9448692322</v>
      </c>
      <c r="D14149" s="4">
        <v>0.714530068953531</v>
      </c>
      <c r="E14149" s="5" t="s">
        <v>574</v>
      </c>
    </row>
    <row r="14150" spans="1:5">
      <c r="A14150" s="1">
        <v>14149</v>
      </c>
      <c r="B14150" s="3">
        <v>92.15</v>
      </c>
      <c r="C14150" s="3">
        <v>34.9448692322</v>
      </c>
      <c r="D14150" s="4">
        <v>0.810790796285163</v>
      </c>
      <c r="E14150" s="5" t="s">
        <v>574</v>
      </c>
    </row>
    <row r="14151" spans="1:5">
      <c r="A14151" s="1">
        <v>14150</v>
      </c>
      <c r="B14151" s="3">
        <v>100.55</v>
      </c>
      <c r="C14151" s="3">
        <v>34.9448692322</v>
      </c>
      <c r="D14151" s="4">
        <v>-0.502197164018628</v>
      </c>
      <c r="E14151" s="5" t="s">
        <v>576</v>
      </c>
    </row>
    <row r="14152" spans="1:5">
      <c r="A14152" s="1">
        <v>14151</v>
      </c>
      <c r="B14152" s="3">
        <v>91.05</v>
      </c>
      <c r="C14152" s="3">
        <v>34.8448692322</v>
      </c>
      <c r="D14152" s="4">
        <v>0.448134537754502</v>
      </c>
      <c r="E14152" s="5" t="s">
        <v>574</v>
      </c>
    </row>
    <row r="14153" spans="1:5">
      <c r="A14153" s="1">
        <v>14152</v>
      </c>
      <c r="B14153" s="3">
        <v>91.25</v>
      </c>
      <c r="C14153" s="3">
        <v>34.8448692322</v>
      </c>
      <c r="D14153" s="4">
        <v>0.544779428849914</v>
      </c>
      <c r="E14153" s="5" t="s">
        <v>574</v>
      </c>
    </row>
    <row r="14154" spans="1:5">
      <c r="A14154" s="1">
        <v>14153</v>
      </c>
      <c r="B14154" s="3">
        <v>91.55</v>
      </c>
      <c r="C14154" s="3">
        <v>34.8448692322</v>
      </c>
      <c r="D14154" s="4">
        <v>0.908866551047698</v>
      </c>
      <c r="E14154" s="5" t="s">
        <v>574</v>
      </c>
    </row>
    <row r="14155" spans="1:5">
      <c r="A14155" s="1">
        <v>14154</v>
      </c>
      <c r="B14155" s="3">
        <v>92.05</v>
      </c>
      <c r="C14155" s="3">
        <v>34.8448692322</v>
      </c>
      <c r="D14155" s="4">
        <v>0.908866551047698</v>
      </c>
      <c r="E14155" s="5" t="s">
        <v>574</v>
      </c>
    </row>
    <row r="14156" spans="1:5">
      <c r="A14156" s="1">
        <v>14155</v>
      </c>
      <c r="B14156" s="3">
        <v>93.85</v>
      </c>
      <c r="C14156" s="3">
        <v>34.7448692322</v>
      </c>
      <c r="D14156" s="4">
        <v>0.684474433045362</v>
      </c>
      <c r="E14156" s="5" t="s">
        <v>574</v>
      </c>
    </row>
    <row r="14157" spans="1:5">
      <c r="A14157" s="1">
        <v>14156</v>
      </c>
      <c r="B14157" s="3">
        <v>94.55</v>
      </c>
      <c r="C14157" s="3">
        <v>34.7448692322</v>
      </c>
      <c r="D14157" s="4">
        <v>1.38615225472119</v>
      </c>
      <c r="E14157" s="5" t="s">
        <v>574</v>
      </c>
    </row>
    <row r="14158" spans="1:5">
      <c r="A14158" s="1">
        <v>14157</v>
      </c>
      <c r="B14158" s="3">
        <v>91.85</v>
      </c>
      <c r="C14158" s="3">
        <v>34.6448692322</v>
      </c>
      <c r="D14158" s="4">
        <v>0.639218028299971</v>
      </c>
      <c r="E14158" s="5" t="s">
        <v>574</v>
      </c>
    </row>
    <row r="14159" spans="1:5">
      <c r="A14159" s="1">
        <v>14158</v>
      </c>
      <c r="B14159" s="3">
        <v>90.85</v>
      </c>
      <c r="C14159" s="3">
        <v>34.5448692322</v>
      </c>
      <c r="D14159" s="4">
        <v>0.544779428849914</v>
      </c>
      <c r="E14159" s="5" t="s">
        <v>566</v>
      </c>
    </row>
    <row r="14160" spans="1:5">
      <c r="A14160" s="1">
        <v>14159</v>
      </c>
      <c r="B14160" s="3">
        <v>89.25</v>
      </c>
      <c r="C14160" s="3">
        <v>34.4448692322</v>
      </c>
      <c r="D14160" s="4">
        <v>0.542869907594659</v>
      </c>
      <c r="E14160" s="5" t="s">
        <v>566</v>
      </c>
    </row>
    <row r="14161" spans="1:5">
      <c r="A14161" s="1">
        <v>14160</v>
      </c>
      <c r="B14161" s="3">
        <v>94.95</v>
      </c>
      <c r="C14161" s="3">
        <v>34.4448692322</v>
      </c>
      <c r="D14161" s="4">
        <v>1.28321595541664</v>
      </c>
      <c r="E14161" s="5" t="s">
        <v>574</v>
      </c>
    </row>
    <row r="14162" spans="1:5">
      <c r="A14162" s="1">
        <v>14161</v>
      </c>
      <c r="B14162" s="3">
        <v>88.95</v>
      </c>
      <c r="C14162" s="3">
        <v>34.3448692322</v>
      </c>
      <c r="D14162" s="4">
        <v>0.542869907594659</v>
      </c>
      <c r="E14162" s="5" t="s">
        <v>566</v>
      </c>
    </row>
    <row r="14163" spans="1:5">
      <c r="A14163" s="1">
        <v>14162</v>
      </c>
      <c r="B14163" s="3">
        <v>89.05</v>
      </c>
      <c r="C14163" s="3">
        <v>34.3448692322</v>
      </c>
      <c r="D14163" s="4">
        <v>0.421930605815109</v>
      </c>
      <c r="E14163" s="5" t="s">
        <v>566</v>
      </c>
    </row>
    <row r="14164" spans="1:5">
      <c r="A14164" s="1">
        <v>14163</v>
      </c>
      <c r="B14164" s="3">
        <v>89.95</v>
      </c>
      <c r="C14164" s="3">
        <v>34.2448692322</v>
      </c>
      <c r="D14164" s="4">
        <v>0.606064228665823</v>
      </c>
      <c r="E14164" s="5" t="s">
        <v>566</v>
      </c>
    </row>
    <row r="14165" spans="1:5">
      <c r="A14165" s="1">
        <v>14164</v>
      </c>
      <c r="B14165" s="3">
        <v>91.65</v>
      </c>
      <c r="C14165" s="3">
        <v>34.2448692322</v>
      </c>
      <c r="D14165" s="4">
        <v>0.531341909029096</v>
      </c>
      <c r="E14165" s="5" t="s">
        <v>574</v>
      </c>
    </row>
    <row r="14166" spans="1:5">
      <c r="A14166" s="1">
        <v>14165</v>
      </c>
      <c r="B14166" s="3">
        <v>97.55</v>
      </c>
      <c r="C14166" s="3">
        <v>34.2448692322</v>
      </c>
      <c r="D14166" s="4">
        <v>0.705647749401668</v>
      </c>
      <c r="E14166" s="5" t="s">
        <v>574</v>
      </c>
    </row>
    <row r="14167" spans="1:5">
      <c r="A14167" s="1">
        <v>14166</v>
      </c>
      <c r="B14167" s="3">
        <v>90.15</v>
      </c>
      <c r="C14167" s="3">
        <v>34.1448692322</v>
      </c>
      <c r="D14167" s="4">
        <v>0.86605300447686</v>
      </c>
      <c r="E14167" s="5" t="s">
        <v>566</v>
      </c>
    </row>
    <row r="14168" spans="1:5">
      <c r="A14168" s="1">
        <v>14167</v>
      </c>
      <c r="B14168" s="3">
        <v>90.25</v>
      </c>
      <c r="C14168" s="3">
        <v>34.1448692322</v>
      </c>
      <c r="D14168" s="4">
        <v>0.387000946412595</v>
      </c>
      <c r="E14168" s="5" t="s">
        <v>566</v>
      </c>
    </row>
    <row r="14169" spans="1:5">
      <c r="A14169" s="1">
        <v>14168</v>
      </c>
      <c r="B14169" s="3">
        <v>90.45</v>
      </c>
      <c r="C14169" s="3">
        <v>34.1448692322</v>
      </c>
      <c r="D14169" s="4">
        <v>0.751691364742459</v>
      </c>
      <c r="E14169" s="5" t="s">
        <v>566</v>
      </c>
    </row>
    <row r="14170" spans="1:5">
      <c r="A14170" s="1">
        <v>14169</v>
      </c>
      <c r="B14170" s="3">
        <v>95.85</v>
      </c>
      <c r="C14170" s="3">
        <v>34.0448692322</v>
      </c>
      <c r="D14170" s="4">
        <v>0.55252098494563</v>
      </c>
      <c r="E14170" s="5" t="s">
        <v>574</v>
      </c>
    </row>
    <row r="14171" spans="1:5">
      <c r="A14171" s="1">
        <v>14170</v>
      </c>
      <c r="B14171" s="3">
        <v>103.25</v>
      </c>
      <c r="C14171" s="3">
        <v>34.9448692322</v>
      </c>
      <c r="D14171" s="4">
        <v>0.450302387606755</v>
      </c>
      <c r="E14171" s="5" t="s">
        <v>576</v>
      </c>
    </row>
    <row r="14172" spans="1:5">
      <c r="A14172" s="1">
        <v>14171</v>
      </c>
      <c r="B14172" s="3">
        <v>105.45</v>
      </c>
      <c r="C14172" s="3">
        <v>34.9448692322</v>
      </c>
      <c r="D14172" s="4">
        <v>0.119063744384683</v>
      </c>
      <c r="E14172" s="5" t="s">
        <v>576</v>
      </c>
    </row>
    <row r="14173" spans="1:5">
      <c r="A14173" s="1">
        <v>14172</v>
      </c>
      <c r="B14173" s="3">
        <v>105.85</v>
      </c>
      <c r="C14173" s="3">
        <v>34.9448692322</v>
      </c>
      <c r="D14173" s="4">
        <v>0.133904324696657</v>
      </c>
      <c r="E14173" s="5" t="s">
        <v>576</v>
      </c>
    </row>
    <row r="14174" spans="1:5">
      <c r="A14174" s="1">
        <v>14173</v>
      </c>
      <c r="B14174" s="3">
        <v>103.55</v>
      </c>
      <c r="C14174" s="3">
        <v>34.8448692322</v>
      </c>
      <c r="D14174" s="4">
        <v>0.964600982833354</v>
      </c>
      <c r="E14174" s="5" t="s">
        <v>576</v>
      </c>
    </row>
    <row r="14175" spans="1:5">
      <c r="A14175" s="1">
        <v>14174</v>
      </c>
      <c r="B14175" s="3">
        <v>104.85</v>
      </c>
      <c r="C14175" s="3">
        <v>34.8448692322</v>
      </c>
      <c r="D14175" s="4">
        <v>0.227273343214863</v>
      </c>
      <c r="E14175" s="5" t="s">
        <v>576</v>
      </c>
    </row>
    <row r="14176" spans="1:5">
      <c r="A14176" s="1">
        <v>14175</v>
      </c>
      <c r="B14176" s="3">
        <v>105.45</v>
      </c>
      <c r="C14176" s="3">
        <v>34.8448692322</v>
      </c>
      <c r="D14176" s="4">
        <v>0.221652540721519</v>
      </c>
      <c r="E14176" s="5" t="s">
        <v>576</v>
      </c>
    </row>
    <row r="14177" spans="1:5">
      <c r="A14177" s="1">
        <v>14176</v>
      </c>
      <c r="B14177" s="3">
        <v>105.55</v>
      </c>
      <c r="C14177" s="3">
        <v>34.8448692322</v>
      </c>
      <c r="D14177" s="4">
        <v>-0.174538982506707</v>
      </c>
      <c r="E14177" s="5" t="s">
        <v>576</v>
      </c>
    </row>
    <row r="14178" spans="1:5">
      <c r="A14178" s="1">
        <v>14177</v>
      </c>
      <c r="B14178" s="3">
        <v>105.75</v>
      </c>
      <c r="C14178" s="3">
        <v>34.8448692322</v>
      </c>
      <c r="D14178" s="4">
        <v>0.221652540721519</v>
      </c>
      <c r="E14178" s="5" t="s">
        <v>576</v>
      </c>
    </row>
    <row r="14179" spans="1:5">
      <c r="A14179" s="1">
        <v>14178</v>
      </c>
      <c r="B14179" s="3">
        <v>106.05</v>
      </c>
      <c r="C14179" s="3">
        <v>34.8448692322</v>
      </c>
      <c r="D14179" s="4">
        <v>0.276859645949756</v>
      </c>
      <c r="E14179" s="5" t="s">
        <v>576</v>
      </c>
    </row>
    <row r="14180" spans="1:5">
      <c r="A14180" s="1">
        <v>14179</v>
      </c>
      <c r="B14180" s="3">
        <v>104.25</v>
      </c>
      <c r="C14180" s="3">
        <v>34.7448692322</v>
      </c>
      <c r="D14180" s="4">
        <v>0.331084287029357</v>
      </c>
      <c r="E14180" s="5" t="s">
        <v>576</v>
      </c>
    </row>
    <row r="14181" spans="1:5">
      <c r="A14181" s="1">
        <v>14180</v>
      </c>
      <c r="B14181" s="3">
        <v>104.45</v>
      </c>
      <c r="C14181" s="3">
        <v>34.7448692322</v>
      </c>
      <c r="D14181" s="4">
        <v>0.895879802890102</v>
      </c>
      <c r="E14181" s="5" t="s">
        <v>576</v>
      </c>
    </row>
    <row r="14182" spans="1:5">
      <c r="A14182" s="1">
        <v>14181</v>
      </c>
      <c r="B14182" s="3">
        <v>105.05</v>
      </c>
      <c r="C14182" s="3">
        <v>34.7448692322</v>
      </c>
      <c r="D14182" s="4">
        <v>0.413128940515123</v>
      </c>
      <c r="E14182" s="5" t="s">
        <v>576</v>
      </c>
    </row>
    <row r="14183" spans="1:5">
      <c r="A14183" s="1">
        <v>14182</v>
      </c>
      <c r="B14183" s="3">
        <v>105.25</v>
      </c>
      <c r="C14183" s="3">
        <v>34.7448692322</v>
      </c>
      <c r="D14183" s="4">
        <v>0.259958605641911</v>
      </c>
      <c r="E14183" s="5" t="s">
        <v>576</v>
      </c>
    </row>
    <row r="14184" spans="1:5">
      <c r="A14184" s="1">
        <v>14183</v>
      </c>
      <c r="B14184" s="3">
        <v>105.35</v>
      </c>
      <c r="C14184" s="3">
        <v>34.7448692322</v>
      </c>
      <c r="D14184" s="4">
        <v>0.33527064629547</v>
      </c>
      <c r="E14184" s="5" t="s">
        <v>576</v>
      </c>
    </row>
    <row r="14185" spans="1:5">
      <c r="A14185" s="1">
        <v>14184</v>
      </c>
      <c r="B14185" s="3">
        <v>105.55</v>
      </c>
      <c r="C14185" s="3">
        <v>34.7448692322</v>
      </c>
      <c r="D14185" s="4">
        <v>-0.174538982506707</v>
      </c>
      <c r="E14185" s="5" t="s">
        <v>576</v>
      </c>
    </row>
    <row r="14186" spans="1:5">
      <c r="A14186" s="1">
        <v>14185</v>
      </c>
      <c r="B14186" s="3">
        <v>105.85</v>
      </c>
      <c r="C14186" s="3">
        <v>34.7448692322</v>
      </c>
      <c r="D14186" s="4">
        <v>0.336443070433084</v>
      </c>
      <c r="E14186" s="5" t="s">
        <v>576</v>
      </c>
    </row>
    <row r="14187" spans="1:5">
      <c r="A14187" s="1">
        <v>14186</v>
      </c>
      <c r="B14187" s="3">
        <v>106.15</v>
      </c>
      <c r="C14187" s="3">
        <v>34.7448692322</v>
      </c>
      <c r="D14187" s="4">
        <v>0.695425357933675</v>
      </c>
      <c r="E14187" s="5" t="s">
        <v>576</v>
      </c>
    </row>
    <row r="14188" spans="1:5">
      <c r="A14188" s="1">
        <v>14187</v>
      </c>
      <c r="B14188" s="3">
        <v>102.35</v>
      </c>
      <c r="C14188" s="3">
        <v>34.6448692322</v>
      </c>
      <c r="D14188" s="4">
        <v>0.668393604384964</v>
      </c>
      <c r="E14188" s="5" t="s">
        <v>576</v>
      </c>
    </row>
    <row r="14189" spans="1:5">
      <c r="A14189" s="1">
        <v>14188</v>
      </c>
      <c r="B14189" s="3">
        <v>102.75</v>
      </c>
      <c r="C14189" s="3">
        <v>34.6448692322</v>
      </c>
      <c r="D14189" s="4">
        <v>0.320490918777784</v>
      </c>
      <c r="E14189" s="5" t="s">
        <v>576</v>
      </c>
    </row>
    <row r="14190" spans="1:5">
      <c r="A14190" s="1">
        <v>14189</v>
      </c>
      <c r="B14190" s="3">
        <v>105.15</v>
      </c>
      <c r="C14190" s="3">
        <v>34.6448692322</v>
      </c>
      <c r="D14190" s="4">
        <v>-0.237119068072837</v>
      </c>
      <c r="E14190" s="5" t="s">
        <v>576</v>
      </c>
    </row>
    <row r="14191" spans="1:5">
      <c r="A14191" s="1">
        <v>14190</v>
      </c>
      <c r="B14191" s="3">
        <v>105.25</v>
      </c>
      <c r="C14191" s="3">
        <v>34.6448692322</v>
      </c>
      <c r="D14191" s="4">
        <v>-0.237119068072837</v>
      </c>
      <c r="E14191" s="5" t="s">
        <v>576</v>
      </c>
    </row>
    <row r="14192" spans="1:5">
      <c r="A14192" s="1">
        <v>14191</v>
      </c>
      <c r="B14192" s="3">
        <v>105.45</v>
      </c>
      <c r="C14192" s="3">
        <v>34.6448692322</v>
      </c>
      <c r="D14192" s="4">
        <v>0.259958605641911</v>
      </c>
      <c r="E14192" s="5" t="s">
        <v>576</v>
      </c>
    </row>
    <row r="14193" spans="1:5">
      <c r="A14193" s="1">
        <v>14192</v>
      </c>
      <c r="B14193" s="3">
        <v>105.65</v>
      </c>
      <c r="C14193" s="3">
        <v>34.6448692322</v>
      </c>
      <c r="D14193" s="4">
        <v>0.259958605641911</v>
      </c>
      <c r="E14193" s="5" t="s">
        <v>576</v>
      </c>
    </row>
    <row r="14194" spans="1:5">
      <c r="A14194" s="1">
        <v>14193</v>
      </c>
      <c r="B14194" s="3">
        <v>101.95</v>
      </c>
      <c r="C14194" s="3">
        <v>34.5448692322</v>
      </c>
      <c r="D14194" s="4">
        <v>0.3074114588525</v>
      </c>
      <c r="E14194" s="5" t="s">
        <v>576</v>
      </c>
    </row>
    <row r="14195" spans="1:5">
      <c r="A14195" s="1">
        <v>14194</v>
      </c>
      <c r="B14195" s="3">
        <v>104.95</v>
      </c>
      <c r="C14195" s="3">
        <v>34.5448692322</v>
      </c>
      <c r="D14195" s="4">
        <v>0.10454277853707</v>
      </c>
      <c r="E14195" s="5" t="s">
        <v>576</v>
      </c>
    </row>
    <row r="14196" spans="1:5">
      <c r="A14196" s="1">
        <v>14195</v>
      </c>
      <c r="B14196" s="3">
        <v>105.45</v>
      </c>
      <c r="C14196" s="3">
        <v>34.5448692322</v>
      </c>
      <c r="D14196" s="4">
        <v>-0.220684113788944</v>
      </c>
      <c r="E14196" s="5" t="s">
        <v>576</v>
      </c>
    </row>
    <row r="14197" spans="1:5">
      <c r="A14197" s="1">
        <v>14196</v>
      </c>
      <c r="B14197" s="3">
        <v>105.55</v>
      </c>
      <c r="C14197" s="3">
        <v>34.5448692322</v>
      </c>
      <c r="D14197" s="4">
        <v>-0.0822282571684585</v>
      </c>
      <c r="E14197" s="5" t="s">
        <v>576</v>
      </c>
    </row>
    <row r="14198" spans="1:5">
      <c r="A14198" s="1">
        <v>14197</v>
      </c>
      <c r="B14198" s="3">
        <v>106.05</v>
      </c>
      <c r="C14198" s="3">
        <v>34.5448692322</v>
      </c>
      <c r="D14198" s="4">
        <v>-0.0256088916628497</v>
      </c>
      <c r="E14198" s="5" t="s">
        <v>576</v>
      </c>
    </row>
    <row r="14199" spans="1:5">
      <c r="A14199" s="1">
        <v>14198</v>
      </c>
      <c r="B14199" s="3">
        <v>106.25</v>
      </c>
      <c r="C14199" s="3">
        <v>34.5448692322</v>
      </c>
      <c r="D14199" s="4">
        <v>-0.100920932316409</v>
      </c>
      <c r="E14199" s="5" t="s">
        <v>576</v>
      </c>
    </row>
    <row r="14200" spans="1:5">
      <c r="A14200" s="1">
        <v>14199</v>
      </c>
      <c r="B14200" s="3">
        <v>102.85</v>
      </c>
      <c r="C14200" s="3">
        <v>34.4448692322</v>
      </c>
      <c r="D14200" s="4">
        <v>0.224645735193103</v>
      </c>
      <c r="E14200" s="5" t="s">
        <v>576</v>
      </c>
    </row>
    <row r="14201" spans="1:5">
      <c r="A14201" s="1">
        <v>14200</v>
      </c>
      <c r="B14201" s="3">
        <v>103.95</v>
      </c>
      <c r="C14201" s="3">
        <v>34.3448692322</v>
      </c>
      <c r="D14201" s="4">
        <v>0.961953336608319</v>
      </c>
      <c r="E14201" s="5" t="s">
        <v>576</v>
      </c>
    </row>
    <row r="14202" spans="1:5">
      <c r="A14202" s="1">
        <v>14201</v>
      </c>
      <c r="B14202" s="3">
        <v>104.65</v>
      </c>
      <c r="C14202" s="3">
        <v>34.3448692322</v>
      </c>
      <c r="D14202" s="4">
        <v>0.537797493634305</v>
      </c>
      <c r="E14202" s="5" t="s">
        <v>576</v>
      </c>
    </row>
    <row r="14203" spans="1:5">
      <c r="A14203" s="1">
        <v>14202</v>
      </c>
      <c r="B14203" s="3">
        <v>105.05</v>
      </c>
      <c r="C14203" s="3">
        <v>34.3448692322</v>
      </c>
      <c r="D14203" s="4">
        <v>0.307500403200694</v>
      </c>
      <c r="E14203" s="5" t="s">
        <v>576</v>
      </c>
    </row>
    <row r="14204" spans="1:5">
      <c r="A14204" s="1">
        <v>14203</v>
      </c>
      <c r="B14204" s="3">
        <v>104.55</v>
      </c>
      <c r="C14204" s="3">
        <v>34.2448692322</v>
      </c>
      <c r="D14204" s="4">
        <v>0.346033960066131</v>
      </c>
      <c r="E14204" s="5" t="s">
        <v>576</v>
      </c>
    </row>
    <row r="14205" spans="1:5">
      <c r="A14205" s="1">
        <v>14204</v>
      </c>
      <c r="B14205" s="3">
        <v>104.65</v>
      </c>
      <c r="C14205" s="3">
        <v>34.2448692322</v>
      </c>
      <c r="D14205" s="4">
        <v>0.285447456109247</v>
      </c>
      <c r="E14205" s="5" t="s">
        <v>576</v>
      </c>
    </row>
    <row r="14206" spans="1:5">
      <c r="A14206" s="1">
        <v>14205</v>
      </c>
      <c r="B14206" s="3">
        <v>105.15</v>
      </c>
      <c r="C14206" s="3">
        <v>34.2448692322</v>
      </c>
      <c r="D14206" s="4">
        <v>0.441889141009593</v>
      </c>
      <c r="E14206" s="5" t="s">
        <v>576</v>
      </c>
    </row>
    <row r="14207" spans="1:5">
      <c r="A14207" s="1">
        <v>14206</v>
      </c>
      <c r="B14207" s="3">
        <v>105.35</v>
      </c>
      <c r="C14207" s="3">
        <v>34.2448692322</v>
      </c>
      <c r="D14207" s="4">
        <v>0.446043082333835</v>
      </c>
      <c r="E14207" s="5" t="s">
        <v>576</v>
      </c>
    </row>
    <row r="14208" spans="1:5">
      <c r="A14208" s="1">
        <v>14207</v>
      </c>
      <c r="B14208" s="3">
        <v>105.45</v>
      </c>
      <c r="C14208" s="3">
        <v>34.2448692322</v>
      </c>
      <c r="D14208" s="4">
        <v>0.446043082333835</v>
      </c>
      <c r="E14208" s="5" t="s">
        <v>566</v>
      </c>
    </row>
    <row r="14209" spans="1:5">
      <c r="A14209" s="1">
        <v>14208</v>
      </c>
      <c r="B14209" s="3">
        <v>113.05</v>
      </c>
      <c r="C14209" s="3">
        <v>34.2448692322</v>
      </c>
      <c r="D14209" s="4">
        <v>0.319405739904297</v>
      </c>
      <c r="E14209" s="5" t="s">
        <v>572</v>
      </c>
    </row>
    <row r="14210" spans="1:5">
      <c r="A14210" s="1">
        <v>14209</v>
      </c>
      <c r="B14210" s="3">
        <v>105.15</v>
      </c>
      <c r="C14210" s="3">
        <v>34.1448692322</v>
      </c>
      <c r="D14210" s="4">
        <v>0.131124258703609</v>
      </c>
      <c r="E14210" s="5" t="s">
        <v>566</v>
      </c>
    </row>
    <row r="14211" spans="1:5">
      <c r="A14211" s="1">
        <v>14210</v>
      </c>
      <c r="B14211" s="3">
        <v>105.45</v>
      </c>
      <c r="C14211" s="3">
        <v>34.1448692322</v>
      </c>
      <c r="D14211" s="4">
        <v>0.10454277853707</v>
      </c>
      <c r="E14211" s="5" t="s">
        <v>566</v>
      </c>
    </row>
    <row r="14212" spans="1:5">
      <c r="A14212" s="1">
        <v>14211</v>
      </c>
      <c r="B14212" s="3">
        <v>104.35</v>
      </c>
      <c r="C14212" s="3">
        <v>34.0448692322</v>
      </c>
      <c r="D14212" s="4">
        <v>0.284704392163409</v>
      </c>
      <c r="E14212" s="5" t="s">
        <v>576</v>
      </c>
    </row>
    <row r="14213" spans="1:5">
      <c r="A14213" s="1">
        <v>14212</v>
      </c>
      <c r="B14213" s="3">
        <v>104.45</v>
      </c>
      <c r="C14213" s="3">
        <v>34.0448692322</v>
      </c>
      <c r="D14213" s="4">
        <v>0.0390486303075464</v>
      </c>
      <c r="E14213" s="5" t="s">
        <v>576</v>
      </c>
    </row>
    <row r="14214" spans="1:5">
      <c r="A14214" s="1">
        <v>14213</v>
      </c>
      <c r="B14214" s="3">
        <v>104.65</v>
      </c>
      <c r="C14214" s="3">
        <v>34.0448692322</v>
      </c>
      <c r="D14214" s="4">
        <v>0.461109591186809</v>
      </c>
      <c r="E14214" s="5" t="s">
        <v>576</v>
      </c>
    </row>
    <row r="14215" spans="1:5">
      <c r="A14215" s="1">
        <v>14214</v>
      </c>
      <c r="B14215" s="3">
        <v>105.05</v>
      </c>
      <c r="C14215" s="3">
        <v>34.0448692322</v>
      </c>
      <c r="D14215" s="4">
        <v>0.307500403200694</v>
      </c>
      <c r="E14215" s="5" t="s">
        <v>566</v>
      </c>
    </row>
    <row r="14216" spans="1:5">
      <c r="A14216" s="1">
        <v>14215</v>
      </c>
      <c r="B14216" s="3">
        <v>105.25</v>
      </c>
      <c r="C14216" s="3">
        <v>34.0448692322</v>
      </c>
      <c r="D14216" s="4">
        <v>0.194185643328058</v>
      </c>
      <c r="E14216" s="5" t="s">
        <v>566</v>
      </c>
    </row>
    <row r="14217" spans="1:5">
      <c r="A14217" s="1">
        <v>14216</v>
      </c>
      <c r="B14217" s="3">
        <v>105.35</v>
      </c>
      <c r="C14217" s="3">
        <v>34.0448692322</v>
      </c>
      <c r="D14217" s="4">
        <v>-0.124973259060534</v>
      </c>
      <c r="E14217" s="5" t="s">
        <v>566</v>
      </c>
    </row>
    <row r="14218" spans="1:5">
      <c r="A14218" s="1">
        <v>14217</v>
      </c>
      <c r="B14218" s="3">
        <v>105.45</v>
      </c>
      <c r="C14218" s="3">
        <v>34.0448692322</v>
      </c>
      <c r="D14218" s="4">
        <v>-0.124973259060534</v>
      </c>
      <c r="E14218" s="5" t="s">
        <v>566</v>
      </c>
    </row>
    <row r="14219" spans="1:5">
      <c r="A14219" s="1">
        <v>14218</v>
      </c>
      <c r="B14219" s="3">
        <v>118.55</v>
      </c>
      <c r="C14219" s="3">
        <v>34.4448692322</v>
      </c>
      <c r="D14219" s="4">
        <v>0.797994443682005</v>
      </c>
      <c r="E14219" s="5" t="s">
        <v>572</v>
      </c>
    </row>
    <row r="14220" spans="1:5">
      <c r="A14220" s="1">
        <v>14219</v>
      </c>
      <c r="B14220" s="3">
        <v>120.15</v>
      </c>
      <c r="C14220" s="3">
        <v>34.0448692322</v>
      </c>
      <c r="D14220" s="4">
        <v>0.151120536341894</v>
      </c>
      <c r="E14220" s="5" t="s">
        <v>572</v>
      </c>
    </row>
    <row r="14221" spans="1:5">
      <c r="A14221" s="1">
        <v>14220</v>
      </c>
      <c r="B14221" s="3">
        <v>79.05</v>
      </c>
      <c r="C14221" s="3">
        <v>33.9448692322</v>
      </c>
      <c r="D14221" s="4">
        <v>0.696303792233998</v>
      </c>
      <c r="E14221" s="5" t="s">
        <v>568</v>
      </c>
    </row>
    <row r="14222" spans="1:5">
      <c r="A14222" s="1">
        <v>14221</v>
      </c>
      <c r="B14222" s="3">
        <v>79.25</v>
      </c>
      <c r="C14222" s="3">
        <v>33.9448692322</v>
      </c>
      <c r="D14222" s="4">
        <v>0.620091469503473</v>
      </c>
      <c r="E14222" s="5" t="s">
        <v>568</v>
      </c>
    </row>
    <row r="14223" spans="1:5">
      <c r="A14223" s="1">
        <v>14222</v>
      </c>
      <c r="B14223" s="3">
        <v>80.65</v>
      </c>
      <c r="C14223" s="3">
        <v>33.9448692322</v>
      </c>
      <c r="D14223" s="4">
        <v>0.599221894049379</v>
      </c>
      <c r="E14223" s="5" t="s">
        <v>568</v>
      </c>
    </row>
    <row r="14224" spans="1:5">
      <c r="A14224" s="1">
        <v>14223</v>
      </c>
      <c r="B14224" s="3">
        <v>81.95</v>
      </c>
      <c r="C14224" s="3">
        <v>33.9448692322</v>
      </c>
      <c r="D14224" s="4">
        <v>0.505151637531507</v>
      </c>
      <c r="E14224" s="5" t="s">
        <v>576</v>
      </c>
    </row>
    <row r="14225" spans="1:5">
      <c r="A14225" s="1">
        <v>14224</v>
      </c>
      <c r="B14225" s="3">
        <v>82.95</v>
      </c>
      <c r="C14225" s="3">
        <v>33.9448692322</v>
      </c>
      <c r="D14225" s="4">
        <v>0.531801791241599</v>
      </c>
      <c r="E14225" s="5" t="s">
        <v>576</v>
      </c>
    </row>
    <row r="14226" spans="1:5">
      <c r="A14226" s="1">
        <v>14225</v>
      </c>
      <c r="B14226" s="3">
        <v>86.25</v>
      </c>
      <c r="C14226" s="3">
        <v>33.9448692322</v>
      </c>
      <c r="D14226" s="4">
        <v>0.630440311521577</v>
      </c>
      <c r="E14226" s="5" t="s">
        <v>576</v>
      </c>
    </row>
    <row r="14227" spans="1:5">
      <c r="A14227" s="1">
        <v>14226</v>
      </c>
      <c r="B14227" s="3">
        <v>86.65</v>
      </c>
      <c r="C14227" s="3">
        <v>33.9448692322</v>
      </c>
      <c r="D14227" s="4">
        <v>0.516120024282407</v>
      </c>
      <c r="E14227" s="5" t="s">
        <v>576</v>
      </c>
    </row>
    <row r="14228" spans="1:5">
      <c r="A14228" s="1">
        <v>14227</v>
      </c>
      <c r="B14228" s="3">
        <v>87.95</v>
      </c>
      <c r="C14228" s="3">
        <v>33.9448692322</v>
      </c>
      <c r="D14228" s="4">
        <v>0.664120960815542</v>
      </c>
      <c r="E14228" s="5" t="s">
        <v>566</v>
      </c>
    </row>
    <row r="14229" spans="1:5">
      <c r="A14229" s="1">
        <v>14228</v>
      </c>
      <c r="B14229" s="3">
        <v>79.05</v>
      </c>
      <c r="C14229" s="3">
        <v>33.8448692322</v>
      </c>
      <c r="D14229" s="4">
        <v>0.620091469503473</v>
      </c>
      <c r="E14229" s="5" t="s">
        <v>568</v>
      </c>
    </row>
    <row r="14230" spans="1:5">
      <c r="A14230" s="1">
        <v>14229</v>
      </c>
      <c r="B14230" s="3">
        <v>79.85</v>
      </c>
      <c r="C14230" s="3">
        <v>33.8448692322</v>
      </c>
      <c r="D14230" s="4">
        <v>0.544779428849914</v>
      </c>
      <c r="E14230" s="5" t="s">
        <v>568</v>
      </c>
    </row>
    <row r="14231" spans="1:5">
      <c r="A14231" s="1">
        <v>14230</v>
      </c>
      <c r="B14231" s="3">
        <v>81.05</v>
      </c>
      <c r="C14231" s="3">
        <v>33.8448692322</v>
      </c>
      <c r="D14231" s="4">
        <v>0.687065285298654</v>
      </c>
      <c r="E14231" s="5" t="s">
        <v>567</v>
      </c>
    </row>
    <row r="14232" spans="1:5">
      <c r="A14232" s="1">
        <v>14231</v>
      </c>
      <c r="B14232" s="3">
        <v>88.25</v>
      </c>
      <c r="C14232" s="3">
        <v>33.8448692322</v>
      </c>
      <c r="D14232" s="4">
        <v>0.467557866941099</v>
      </c>
      <c r="E14232" s="5" t="s">
        <v>566</v>
      </c>
    </row>
    <row r="14233" spans="1:5">
      <c r="A14233" s="1">
        <v>14232</v>
      </c>
      <c r="B14233" s="3">
        <v>81.25</v>
      </c>
      <c r="C14233" s="3">
        <v>33.7448692322</v>
      </c>
      <c r="D14233" s="4">
        <v>0.620991751580438</v>
      </c>
      <c r="E14233" s="5" t="s">
        <v>567</v>
      </c>
    </row>
    <row r="14234" spans="1:5">
      <c r="A14234" s="1">
        <v>14233</v>
      </c>
      <c r="B14234" s="3">
        <v>82.15</v>
      </c>
      <c r="C14234" s="3">
        <v>33.7448692322</v>
      </c>
      <c r="D14234" s="4">
        <v>0.624986878738116</v>
      </c>
      <c r="E14234" s="5" t="s">
        <v>576</v>
      </c>
    </row>
    <row r="14235" spans="1:5">
      <c r="A14235" s="1">
        <v>14234</v>
      </c>
      <c r="B14235" s="3">
        <v>84.05</v>
      </c>
      <c r="C14235" s="3">
        <v>33.7448692322</v>
      </c>
      <c r="D14235" s="4">
        <v>0.49041156043631</v>
      </c>
      <c r="E14235" s="5" t="s">
        <v>576</v>
      </c>
    </row>
    <row r="14236" spans="1:5">
      <c r="A14236" s="1">
        <v>14235</v>
      </c>
      <c r="B14236" s="3">
        <v>84.25</v>
      </c>
      <c r="C14236" s="3">
        <v>33.7448692322</v>
      </c>
      <c r="D14236" s="4">
        <v>0.29160475308456</v>
      </c>
      <c r="E14236" s="5" t="s">
        <v>576</v>
      </c>
    </row>
    <row r="14237" spans="1:5">
      <c r="A14237" s="1">
        <v>14236</v>
      </c>
      <c r="B14237" s="3">
        <v>80.65</v>
      </c>
      <c r="C14237" s="3">
        <v>33.6448692322</v>
      </c>
      <c r="D14237" s="4">
        <v>0.47870201320711</v>
      </c>
      <c r="E14237" s="5" t="s">
        <v>567</v>
      </c>
    </row>
    <row r="14238" spans="1:5">
      <c r="A14238" s="1">
        <v>14237</v>
      </c>
      <c r="B14238" s="3">
        <v>81.25</v>
      </c>
      <c r="C14238" s="3">
        <v>33.6448692322</v>
      </c>
      <c r="D14238" s="4">
        <v>0.47870201320711</v>
      </c>
      <c r="E14238" s="5" t="s">
        <v>567</v>
      </c>
    </row>
    <row r="14239" spans="1:5">
      <c r="A14239" s="1">
        <v>14238</v>
      </c>
      <c r="B14239" s="3">
        <v>82.45</v>
      </c>
      <c r="C14239" s="3">
        <v>33.6448692322</v>
      </c>
      <c r="D14239" s="4">
        <v>0.669531788251985</v>
      </c>
      <c r="E14239" s="5" t="s">
        <v>576</v>
      </c>
    </row>
    <row r="14240" spans="1:5">
      <c r="A14240" s="1">
        <v>14239</v>
      </c>
      <c r="B14240" s="3">
        <v>83.55</v>
      </c>
      <c r="C14240" s="3">
        <v>33.6448692322</v>
      </c>
      <c r="D14240" s="4">
        <v>0.347765768615688</v>
      </c>
      <c r="E14240" s="5" t="s">
        <v>576</v>
      </c>
    </row>
    <row r="14241" spans="1:5">
      <c r="A14241" s="1">
        <v>14240</v>
      </c>
      <c r="B14241" s="3">
        <v>87.75</v>
      </c>
      <c r="C14241" s="3">
        <v>33.6448692322</v>
      </c>
      <c r="D14241" s="4">
        <v>1.19955091058391</v>
      </c>
      <c r="E14241" s="5" t="s">
        <v>566</v>
      </c>
    </row>
    <row r="14242" spans="1:5">
      <c r="A14242" s="1">
        <v>14241</v>
      </c>
      <c r="B14242" s="3">
        <v>80.35</v>
      </c>
      <c r="C14242" s="3">
        <v>33.5448692322</v>
      </c>
      <c r="D14242" s="4">
        <v>0.47870201320711</v>
      </c>
      <c r="E14242" s="5" t="s">
        <v>567</v>
      </c>
    </row>
    <row r="14243" spans="1:5">
      <c r="A14243" s="1">
        <v>14242</v>
      </c>
      <c r="B14243" s="3">
        <v>80.65</v>
      </c>
      <c r="C14243" s="3">
        <v>33.5448692322</v>
      </c>
      <c r="D14243" s="4">
        <v>0.61085296256813</v>
      </c>
      <c r="E14243" s="5" t="s">
        <v>567</v>
      </c>
    </row>
    <row r="14244" spans="1:5">
      <c r="A14244" s="1">
        <v>14243</v>
      </c>
      <c r="B14244" s="3">
        <v>80.75</v>
      </c>
      <c r="C14244" s="3">
        <v>33.5448692322</v>
      </c>
      <c r="D14244" s="4">
        <v>0.620091469503473</v>
      </c>
      <c r="E14244" s="5" t="s">
        <v>567</v>
      </c>
    </row>
    <row r="14245" spans="1:5">
      <c r="A14245" s="1">
        <v>14244</v>
      </c>
      <c r="B14245" s="3">
        <v>82.25</v>
      </c>
      <c r="C14245" s="3">
        <v>33.5448692322</v>
      </c>
      <c r="D14245" s="4">
        <v>0.696303792233998</v>
      </c>
      <c r="E14245" s="5" t="s">
        <v>576</v>
      </c>
    </row>
    <row r="14246" spans="1:5">
      <c r="A14246" s="1">
        <v>14245</v>
      </c>
      <c r="B14246" s="3">
        <v>78.85</v>
      </c>
      <c r="C14246" s="3">
        <v>33.4448692322</v>
      </c>
      <c r="D14246" s="4">
        <v>0.812866106996513</v>
      </c>
      <c r="E14246" s="5" t="s">
        <v>568</v>
      </c>
    </row>
    <row r="14247" spans="1:5">
      <c r="A14247" s="1">
        <v>14246</v>
      </c>
      <c r="B14247" s="3">
        <v>79.95</v>
      </c>
      <c r="C14247" s="3">
        <v>33.4448692322</v>
      </c>
      <c r="D14247" s="4">
        <v>0.51648135875037</v>
      </c>
      <c r="E14247" s="5" t="s">
        <v>568</v>
      </c>
    </row>
    <row r="14248" spans="1:5">
      <c r="A14248" s="1">
        <v>14247</v>
      </c>
      <c r="B14248" s="3">
        <v>83.15</v>
      </c>
      <c r="C14248" s="3">
        <v>33.4448692322</v>
      </c>
      <c r="D14248" s="4">
        <v>0.641233718152442</v>
      </c>
      <c r="E14248" s="5" t="s">
        <v>576</v>
      </c>
    </row>
    <row r="14249" spans="1:5">
      <c r="A14249" s="1">
        <v>14248</v>
      </c>
      <c r="B14249" s="3">
        <v>86.75</v>
      </c>
      <c r="C14249" s="3">
        <v>33.4448692322</v>
      </c>
      <c r="D14249" s="4">
        <v>0.397140805778044</v>
      </c>
      <c r="E14249" s="5" t="s">
        <v>566</v>
      </c>
    </row>
    <row r="14250" spans="1:5">
      <c r="A14250" s="1">
        <v>14249</v>
      </c>
      <c r="B14250" s="3">
        <v>80.25</v>
      </c>
      <c r="C14250" s="3">
        <v>33.3448692322</v>
      </c>
      <c r="D14250" s="4">
        <v>0.450403943107567</v>
      </c>
      <c r="E14250" s="5" t="s">
        <v>568</v>
      </c>
    </row>
    <row r="14251" spans="1:5">
      <c r="A14251" s="1">
        <v>14250</v>
      </c>
      <c r="B14251" s="3">
        <v>81.85</v>
      </c>
      <c r="C14251" s="3">
        <v>33.3448692322</v>
      </c>
      <c r="D14251" s="4">
        <v>0.51648135875037</v>
      </c>
      <c r="E14251" s="5" t="s">
        <v>576</v>
      </c>
    </row>
    <row r="14252" spans="1:5">
      <c r="A14252" s="1">
        <v>14251</v>
      </c>
      <c r="B14252" s="3">
        <v>83.05</v>
      </c>
      <c r="C14252" s="3">
        <v>33.3448692322</v>
      </c>
      <c r="D14252" s="4">
        <v>0.51338319502439</v>
      </c>
      <c r="E14252" s="5" t="s">
        <v>576</v>
      </c>
    </row>
    <row r="14253" spans="1:5">
      <c r="A14253" s="1">
        <v>14252</v>
      </c>
      <c r="B14253" s="3">
        <v>84.65</v>
      </c>
      <c r="C14253" s="3">
        <v>33.3448692322</v>
      </c>
      <c r="D14253" s="4">
        <v>0.514571837495116</v>
      </c>
      <c r="E14253" s="5" t="s">
        <v>576</v>
      </c>
    </row>
    <row r="14254" spans="1:5">
      <c r="A14254" s="1">
        <v>14253</v>
      </c>
      <c r="B14254" s="3">
        <v>79.85</v>
      </c>
      <c r="C14254" s="3">
        <v>33.2448692322</v>
      </c>
      <c r="D14254" s="4">
        <v>0.51648135875037</v>
      </c>
      <c r="E14254" s="5" t="s">
        <v>568</v>
      </c>
    </row>
    <row r="14255" spans="1:5">
      <c r="A14255" s="1">
        <v>14254</v>
      </c>
      <c r="B14255" s="3">
        <v>79.45</v>
      </c>
      <c r="C14255" s="3">
        <v>33.1448692322</v>
      </c>
      <c r="D14255" s="4">
        <v>0.592693681480894</v>
      </c>
      <c r="E14255" s="5" t="s">
        <v>568</v>
      </c>
    </row>
    <row r="14256" spans="1:5">
      <c r="A14256" s="1">
        <v>14255</v>
      </c>
      <c r="B14256" s="3">
        <v>80.15</v>
      </c>
      <c r="C14256" s="3">
        <v>33.1448692322</v>
      </c>
      <c r="D14256" s="4">
        <v>0.450403943107567</v>
      </c>
      <c r="E14256" s="5" t="s">
        <v>567</v>
      </c>
    </row>
    <row r="14257" spans="1:5">
      <c r="A14257" s="1">
        <v>14256</v>
      </c>
      <c r="B14257" s="3">
        <v>80.25</v>
      </c>
      <c r="C14257" s="3">
        <v>33.0448692322</v>
      </c>
      <c r="D14257" s="4">
        <v>0.51648135875037</v>
      </c>
      <c r="E14257" s="5" t="s">
        <v>567</v>
      </c>
    </row>
    <row r="14258" spans="1:5">
      <c r="A14258" s="1">
        <v>14257</v>
      </c>
      <c r="B14258" s="3">
        <v>81.75</v>
      </c>
      <c r="C14258" s="3">
        <v>33.0448692322</v>
      </c>
      <c r="D14258" s="4">
        <v>0.468384914322844</v>
      </c>
      <c r="E14258" s="5" t="s">
        <v>576</v>
      </c>
    </row>
    <row r="14259" spans="1:5">
      <c r="A14259" s="1">
        <v>14258</v>
      </c>
      <c r="B14259" s="3">
        <v>82.35</v>
      </c>
      <c r="C14259" s="3">
        <v>33.0448692322</v>
      </c>
      <c r="D14259" s="4">
        <v>0.695805328248978</v>
      </c>
      <c r="E14259" s="5" t="s">
        <v>576</v>
      </c>
    </row>
    <row r="14260" spans="1:5">
      <c r="A14260" s="1">
        <v>14259</v>
      </c>
      <c r="B14260" s="3">
        <v>83.15</v>
      </c>
      <c r="C14260" s="3">
        <v>33.0448692322</v>
      </c>
      <c r="D14260" s="4">
        <v>0.715887621217079</v>
      </c>
      <c r="E14260" s="5" t="s">
        <v>576</v>
      </c>
    </row>
    <row r="14261" spans="1:5">
      <c r="A14261" s="1">
        <v>14260</v>
      </c>
      <c r="B14261" s="3">
        <v>83.25</v>
      </c>
      <c r="C14261" s="3">
        <v>33.0448692322</v>
      </c>
      <c r="D14261" s="4">
        <v>0.277690217069575</v>
      </c>
      <c r="E14261" s="5" t="s">
        <v>576</v>
      </c>
    </row>
    <row r="14262" spans="1:5">
      <c r="A14262" s="1">
        <v>14261</v>
      </c>
      <c r="B14262" s="3">
        <v>86.95</v>
      </c>
      <c r="C14262" s="3">
        <v>33.0448692322</v>
      </c>
      <c r="D14262" s="4">
        <v>0.715887621217079</v>
      </c>
      <c r="E14262" s="5" t="s">
        <v>566</v>
      </c>
    </row>
    <row r="14263" spans="1:5">
      <c r="A14263" s="1">
        <v>14262</v>
      </c>
      <c r="B14263" s="3">
        <v>89.25</v>
      </c>
      <c r="C14263" s="3">
        <v>33.9448692322</v>
      </c>
      <c r="D14263" s="4">
        <v>1.14036025549646</v>
      </c>
      <c r="E14263" s="5" t="s">
        <v>566</v>
      </c>
    </row>
    <row r="14264" spans="1:5">
      <c r="A14264" s="1">
        <v>14263</v>
      </c>
      <c r="B14264" s="3">
        <v>89.35</v>
      </c>
      <c r="C14264" s="3">
        <v>33.9448692322</v>
      </c>
      <c r="D14264" s="4">
        <v>0.542869907594659</v>
      </c>
      <c r="E14264" s="5" t="s">
        <v>566</v>
      </c>
    </row>
    <row r="14265" spans="1:5">
      <c r="A14265" s="1">
        <v>14264</v>
      </c>
      <c r="B14265" s="3">
        <v>90.65</v>
      </c>
      <c r="C14265" s="3">
        <v>33.9448692322</v>
      </c>
      <c r="D14265" s="4">
        <v>0.323939561788146</v>
      </c>
      <c r="E14265" s="5" t="s">
        <v>574</v>
      </c>
    </row>
    <row r="14266" spans="1:5">
      <c r="A14266" s="1">
        <v>14265</v>
      </c>
      <c r="B14266" s="3">
        <v>89.35</v>
      </c>
      <c r="C14266" s="3">
        <v>33.8448692322</v>
      </c>
      <c r="D14266" s="4">
        <v>0.542869907594659</v>
      </c>
      <c r="E14266" s="5" t="s">
        <v>566</v>
      </c>
    </row>
    <row r="14267" spans="1:5">
      <c r="A14267" s="1">
        <v>14266</v>
      </c>
      <c r="B14267" s="3">
        <v>95.85</v>
      </c>
      <c r="C14267" s="3">
        <v>33.8448692322</v>
      </c>
      <c r="D14267" s="4">
        <v>0.846629212989113</v>
      </c>
      <c r="E14267" s="5" t="s">
        <v>574</v>
      </c>
    </row>
    <row r="14268" spans="1:5">
      <c r="A14268" s="1">
        <v>14267</v>
      </c>
      <c r="B14268" s="3">
        <v>100.85</v>
      </c>
      <c r="C14268" s="3">
        <v>33.8448692322</v>
      </c>
      <c r="D14268" s="4">
        <v>0.975545687843645</v>
      </c>
      <c r="E14268" s="5" t="s">
        <v>576</v>
      </c>
    </row>
    <row r="14269" spans="1:5">
      <c r="A14269" s="1">
        <v>14268</v>
      </c>
      <c r="B14269" s="3">
        <v>89.25</v>
      </c>
      <c r="C14269" s="3">
        <v>33.7448692322</v>
      </c>
      <c r="D14269" s="4">
        <v>0.687907322654463</v>
      </c>
      <c r="E14269" s="5" t="s">
        <v>566</v>
      </c>
    </row>
    <row r="14270" spans="1:5">
      <c r="A14270" s="1">
        <v>14269</v>
      </c>
      <c r="B14270" s="3">
        <v>89.55</v>
      </c>
      <c r="C14270" s="3">
        <v>33.7448692322</v>
      </c>
      <c r="D14270" s="4">
        <v>0.413816520906229</v>
      </c>
      <c r="E14270" s="5" t="s">
        <v>566</v>
      </c>
    </row>
    <row r="14271" spans="1:5">
      <c r="A14271" s="1">
        <v>14270</v>
      </c>
      <c r="B14271" s="3">
        <v>90.65</v>
      </c>
      <c r="C14271" s="3">
        <v>33.7448692322</v>
      </c>
      <c r="D14271" s="4">
        <v>0.914846988242563</v>
      </c>
      <c r="E14271" s="5" t="s">
        <v>574</v>
      </c>
    </row>
    <row r="14272" spans="1:5">
      <c r="A14272" s="1">
        <v>14271</v>
      </c>
      <c r="B14272" s="3">
        <v>95.75</v>
      </c>
      <c r="C14272" s="3">
        <v>33.7448692322</v>
      </c>
      <c r="D14272" s="4">
        <v>0.705647749401668</v>
      </c>
      <c r="E14272" s="5" t="s">
        <v>574</v>
      </c>
    </row>
    <row r="14273" spans="1:5">
      <c r="A14273" s="1">
        <v>14272</v>
      </c>
      <c r="B14273" s="3">
        <v>98.65</v>
      </c>
      <c r="C14273" s="3">
        <v>33.6448692322</v>
      </c>
      <c r="D14273" s="4">
        <v>0.39354520536542</v>
      </c>
      <c r="E14273" s="5" t="s">
        <v>574</v>
      </c>
    </row>
    <row r="14274" spans="1:5">
      <c r="A14274" s="1">
        <v>14273</v>
      </c>
      <c r="B14274" s="3">
        <v>89.45</v>
      </c>
      <c r="C14274" s="3">
        <v>33.5448692322</v>
      </c>
      <c r="D14274" s="4">
        <v>0.744185691316623</v>
      </c>
      <c r="E14274" s="5" t="s">
        <v>566</v>
      </c>
    </row>
    <row r="14275" spans="1:5">
      <c r="A14275" s="1">
        <v>14274</v>
      </c>
      <c r="B14275" s="3">
        <v>90.65</v>
      </c>
      <c r="C14275" s="3">
        <v>33.5448692322</v>
      </c>
      <c r="D14275" s="4">
        <v>0.751691364742459</v>
      </c>
      <c r="E14275" s="5" t="s">
        <v>574</v>
      </c>
    </row>
    <row r="14276" spans="1:5">
      <c r="A14276" s="1">
        <v>14275</v>
      </c>
      <c r="B14276" s="3">
        <v>90.85</v>
      </c>
      <c r="C14276" s="3">
        <v>33.5448692322</v>
      </c>
      <c r="D14276" s="4">
        <v>0.0842301485755146</v>
      </c>
      <c r="E14276" s="5" t="s">
        <v>574</v>
      </c>
    </row>
    <row r="14277" spans="1:5">
      <c r="A14277" s="1">
        <v>14276</v>
      </c>
      <c r="B14277" s="3">
        <v>91.55</v>
      </c>
      <c r="C14277" s="3">
        <v>33.4448692322</v>
      </c>
      <c r="D14277" s="4">
        <v>0.542112438771299</v>
      </c>
      <c r="E14277" s="5" t="s">
        <v>574</v>
      </c>
    </row>
    <row r="14278" spans="1:5">
      <c r="A14278" s="1">
        <v>14277</v>
      </c>
      <c r="B14278" s="3">
        <v>98.75</v>
      </c>
      <c r="C14278" s="3">
        <v>33.3448692322</v>
      </c>
      <c r="D14278" s="4">
        <v>0.684664536872906</v>
      </c>
      <c r="E14278" s="5" t="s">
        <v>576</v>
      </c>
    </row>
    <row r="14279" spans="1:5">
      <c r="A14279" s="1">
        <v>14278</v>
      </c>
      <c r="B14279" s="3">
        <v>100.55</v>
      </c>
      <c r="C14279" s="3">
        <v>33.3448692322</v>
      </c>
      <c r="D14279" s="4">
        <v>-0.0973603420579007</v>
      </c>
      <c r="E14279" s="5" t="s">
        <v>576</v>
      </c>
    </row>
    <row r="14280" spans="1:5">
      <c r="A14280" s="1">
        <v>14279</v>
      </c>
      <c r="B14280" s="3">
        <v>90.75</v>
      </c>
      <c r="C14280" s="3">
        <v>33.2448692322</v>
      </c>
      <c r="D14280" s="4">
        <v>0.57387541260833</v>
      </c>
      <c r="E14280" s="5" t="s">
        <v>574</v>
      </c>
    </row>
    <row r="14281" spans="1:5">
      <c r="A14281" s="1">
        <v>14280</v>
      </c>
      <c r="B14281" s="3">
        <v>90.85</v>
      </c>
      <c r="C14281" s="3">
        <v>33.2448692322</v>
      </c>
      <c r="D14281" s="4">
        <v>0.60860510250834</v>
      </c>
      <c r="E14281" s="5" t="s">
        <v>574</v>
      </c>
    </row>
    <row r="14282" spans="1:5">
      <c r="A14282" s="1">
        <v>14281</v>
      </c>
      <c r="B14282" s="3">
        <v>91.05</v>
      </c>
      <c r="C14282" s="3">
        <v>33.2448692322</v>
      </c>
      <c r="D14282" s="4">
        <v>0.507901523863283</v>
      </c>
      <c r="E14282" s="5" t="s">
        <v>574</v>
      </c>
    </row>
    <row r="14283" spans="1:5">
      <c r="A14283" s="1">
        <v>14282</v>
      </c>
      <c r="B14283" s="3">
        <v>101.55</v>
      </c>
      <c r="C14283" s="3">
        <v>33.2448692322</v>
      </c>
      <c r="D14283" s="4">
        <v>0.4750200130694</v>
      </c>
      <c r="E14283" s="5" t="s">
        <v>576</v>
      </c>
    </row>
    <row r="14284" spans="1:5">
      <c r="A14284" s="1">
        <v>14283</v>
      </c>
      <c r="B14284" s="3">
        <v>89.35</v>
      </c>
      <c r="C14284" s="3">
        <v>33.1448692322</v>
      </c>
      <c r="D14284" s="4">
        <v>0.653402487304463</v>
      </c>
      <c r="E14284" s="5" t="s">
        <v>566</v>
      </c>
    </row>
    <row r="14285" spans="1:5">
      <c r="A14285" s="1">
        <v>14284</v>
      </c>
      <c r="B14285" s="3">
        <v>91.15</v>
      </c>
      <c r="C14285" s="3">
        <v>33.1448692322</v>
      </c>
      <c r="D14285" s="4">
        <v>0.661261649855824</v>
      </c>
      <c r="E14285" s="5" t="s">
        <v>574</v>
      </c>
    </row>
    <row r="14286" spans="1:5">
      <c r="A14286" s="1">
        <v>14285</v>
      </c>
      <c r="B14286" s="3">
        <v>97.85</v>
      </c>
      <c r="C14286" s="3">
        <v>33.1448692322</v>
      </c>
      <c r="D14286" s="4">
        <v>0.599205299975311</v>
      </c>
      <c r="E14286" s="5" t="s">
        <v>576</v>
      </c>
    </row>
    <row r="14287" spans="1:5">
      <c r="A14287" s="1">
        <v>14286</v>
      </c>
      <c r="B14287" s="3">
        <v>98.05</v>
      </c>
      <c r="C14287" s="3">
        <v>33.1448692322</v>
      </c>
      <c r="D14287" s="4">
        <v>0.531157781983824</v>
      </c>
      <c r="E14287" s="5" t="s">
        <v>576</v>
      </c>
    </row>
    <row r="14288" spans="1:5">
      <c r="A14288" s="1">
        <v>14287</v>
      </c>
      <c r="B14288" s="3">
        <v>98.65</v>
      </c>
      <c r="C14288" s="3">
        <v>33.1448692322</v>
      </c>
      <c r="D14288" s="4">
        <v>0.531157781983824</v>
      </c>
      <c r="E14288" s="5" t="s">
        <v>576</v>
      </c>
    </row>
    <row r="14289" spans="1:5">
      <c r="A14289" s="1">
        <v>14288</v>
      </c>
      <c r="B14289" s="3">
        <v>90.05</v>
      </c>
      <c r="C14289" s="3">
        <v>33.0448692322</v>
      </c>
      <c r="D14289" s="4">
        <v>0.578355879583112</v>
      </c>
      <c r="E14289" s="5" t="s">
        <v>574</v>
      </c>
    </row>
    <row r="14290" spans="1:5">
      <c r="A14290" s="1">
        <v>14289</v>
      </c>
      <c r="B14290" s="3">
        <v>89.35</v>
      </c>
      <c r="C14290" s="3">
        <v>32.9448692322</v>
      </c>
      <c r="D14290" s="4">
        <v>0.658420610084193</v>
      </c>
      <c r="E14290" s="5" t="s">
        <v>566</v>
      </c>
    </row>
    <row r="14291" spans="1:5">
      <c r="A14291" s="1">
        <v>14290</v>
      </c>
      <c r="B14291" s="3">
        <v>95.05</v>
      </c>
      <c r="C14291" s="3">
        <v>32.9448692322</v>
      </c>
      <c r="D14291" s="4">
        <v>0.590925753917241</v>
      </c>
      <c r="E14291" s="5" t="s">
        <v>576</v>
      </c>
    </row>
    <row r="14292" spans="1:5">
      <c r="A14292" s="1">
        <v>14291</v>
      </c>
      <c r="B14292" s="3">
        <v>103.55</v>
      </c>
      <c r="C14292" s="3">
        <v>33.9448692322</v>
      </c>
      <c r="D14292" s="4">
        <v>0.198502374098146</v>
      </c>
      <c r="E14292" s="5" t="s">
        <v>576</v>
      </c>
    </row>
    <row r="14293" spans="1:5">
      <c r="A14293" s="1">
        <v>14292</v>
      </c>
      <c r="B14293" s="3">
        <v>103.65</v>
      </c>
      <c r="C14293" s="3">
        <v>33.9448692322</v>
      </c>
      <c r="D14293" s="4">
        <v>0.275000374498106</v>
      </c>
      <c r="E14293" s="5" t="s">
        <v>576</v>
      </c>
    </row>
    <row r="14294" spans="1:5">
      <c r="A14294" s="1">
        <v>14293</v>
      </c>
      <c r="B14294" s="3">
        <v>104.05</v>
      </c>
      <c r="C14294" s="3">
        <v>33.9448692322</v>
      </c>
      <c r="D14294" s="4">
        <v>0.254987604450038</v>
      </c>
      <c r="E14294" s="5" t="s">
        <v>576</v>
      </c>
    </row>
    <row r="14295" spans="1:5">
      <c r="A14295" s="1">
        <v>14294</v>
      </c>
      <c r="B14295" s="3">
        <v>104.45</v>
      </c>
      <c r="C14295" s="3">
        <v>33.9448692322</v>
      </c>
      <c r="D14295" s="4">
        <v>-0.168577373790116</v>
      </c>
      <c r="E14295" s="5" t="s">
        <v>576</v>
      </c>
    </row>
    <row r="14296" spans="1:5">
      <c r="A14296" s="1">
        <v>14295</v>
      </c>
      <c r="B14296" s="3">
        <v>104.65</v>
      </c>
      <c r="C14296" s="3">
        <v>33.9448692322</v>
      </c>
      <c r="D14296" s="4">
        <v>0.0520868975897042</v>
      </c>
      <c r="E14296" s="5" t="s">
        <v>576</v>
      </c>
    </row>
    <row r="14297" spans="1:5">
      <c r="A14297" s="1">
        <v>14296</v>
      </c>
      <c r="B14297" s="3">
        <v>104.85</v>
      </c>
      <c r="C14297" s="3">
        <v>33.9448692322</v>
      </c>
      <c r="D14297" s="4">
        <v>0.310612396464122</v>
      </c>
      <c r="E14297" s="5" t="s">
        <v>566</v>
      </c>
    </row>
    <row r="14298" spans="1:5">
      <c r="A14298" s="1">
        <v>14297</v>
      </c>
      <c r="B14298" s="3">
        <v>105.05</v>
      </c>
      <c r="C14298" s="3">
        <v>33.9448692322</v>
      </c>
      <c r="D14298" s="4">
        <v>0.648044656461821</v>
      </c>
      <c r="E14298" s="5" t="s">
        <v>566</v>
      </c>
    </row>
    <row r="14299" spans="1:5">
      <c r="A14299" s="1">
        <v>14298</v>
      </c>
      <c r="B14299" s="3">
        <v>105.15</v>
      </c>
      <c r="C14299" s="3">
        <v>33.9448692322</v>
      </c>
      <c r="D14299" s="4">
        <v>0.131124258703609</v>
      </c>
      <c r="E14299" s="5" t="s">
        <v>566</v>
      </c>
    </row>
    <row r="14300" spans="1:5">
      <c r="A14300" s="1">
        <v>14299</v>
      </c>
      <c r="B14300" s="3">
        <v>105.25</v>
      </c>
      <c r="C14300" s="3">
        <v>33.9448692322</v>
      </c>
      <c r="D14300" s="4">
        <v>-0.131841928332849</v>
      </c>
      <c r="E14300" s="5" t="s">
        <v>566</v>
      </c>
    </row>
    <row r="14301" spans="1:5">
      <c r="A14301" s="1">
        <v>14300</v>
      </c>
      <c r="B14301" s="3">
        <v>104.75</v>
      </c>
      <c r="C14301" s="3">
        <v>33.8448692322</v>
      </c>
      <c r="D14301" s="4">
        <v>0.32075375278322</v>
      </c>
      <c r="E14301" s="5" t="s">
        <v>566</v>
      </c>
    </row>
    <row r="14302" spans="1:5">
      <c r="A14302" s="1">
        <v>14301</v>
      </c>
      <c r="B14302" s="3">
        <v>104.85</v>
      </c>
      <c r="C14302" s="3">
        <v>33.8448692322</v>
      </c>
      <c r="D14302" s="4">
        <v>0.220573421350685</v>
      </c>
      <c r="E14302" s="5" t="s">
        <v>566</v>
      </c>
    </row>
    <row r="14303" spans="1:5">
      <c r="A14303" s="1">
        <v>14302</v>
      </c>
      <c r="B14303" s="3">
        <v>104.45</v>
      </c>
      <c r="C14303" s="3">
        <v>33.7448692322</v>
      </c>
      <c r="D14303" s="4">
        <v>0.0390486303075464</v>
      </c>
      <c r="E14303" s="5" t="s">
        <v>576</v>
      </c>
    </row>
    <row r="14304" spans="1:5">
      <c r="A14304" s="1">
        <v>14303</v>
      </c>
      <c r="B14304" s="3">
        <v>105.05</v>
      </c>
      <c r="C14304" s="3">
        <v>33.7448692322</v>
      </c>
      <c r="D14304" s="4">
        <v>0.131124258703609</v>
      </c>
      <c r="E14304" s="5" t="s">
        <v>566</v>
      </c>
    </row>
    <row r="14305" spans="1:5">
      <c r="A14305" s="1">
        <v>14304</v>
      </c>
      <c r="B14305" s="3">
        <v>105.15</v>
      </c>
      <c r="C14305" s="3">
        <v>33.7448692322</v>
      </c>
      <c r="D14305" s="4">
        <v>0.131124258703609</v>
      </c>
      <c r="E14305" s="5" t="s">
        <v>566</v>
      </c>
    </row>
    <row r="14306" spans="1:5">
      <c r="A14306" s="1">
        <v>14305</v>
      </c>
      <c r="B14306" s="3">
        <v>104.45</v>
      </c>
      <c r="C14306" s="3">
        <v>33.6448692322</v>
      </c>
      <c r="D14306" s="4">
        <v>-0.197187049533723</v>
      </c>
      <c r="E14306" s="5" t="s">
        <v>576</v>
      </c>
    </row>
    <row r="14307" spans="1:5">
      <c r="A14307" s="1">
        <v>14306</v>
      </c>
      <c r="B14307" s="3">
        <v>105.45</v>
      </c>
      <c r="C14307" s="3">
        <v>33.6448692322</v>
      </c>
      <c r="D14307" s="4">
        <v>0.451903522026146</v>
      </c>
      <c r="E14307" s="5" t="s">
        <v>566</v>
      </c>
    </row>
    <row r="14308" spans="1:5">
      <c r="A14308" s="1">
        <v>14307</v>
      </c>
      <c r="B14308" s="3">
        <v>105.85</v>
      </c>
      <c r="C14308" s="3">
        <v>33.6448692322</v>
      </c>
      <c r="D14308" s="4">
        <v>-0.106544081321832</v>
      </c>
      <c r="E14308" s="5" t="s">
        <v>572</v>
      </c>
    </row>
    <row r="14309" spans="1:5">
      <c r="A14309" s="1">
        <v>14308</v>
      </c>
      <c r="B14309" s="3">
        <v>104.85</v>
      </c>
      <c r="C14309" s="3">
        <v>33.5448692322</v>
      </c>
      <c r="D14309" s="4">
        <v>0.678022177701673</v>
      </c>
      <c r="E14309" s="5" t="s">
        <v>566</v>
      </c>
    </row>
    <row r="14310" spans="1:5">
      <c r="A14310" s="1">
        <v>14309</v>
      </c>
      <c r="B14310" s="3">
        <v>105.05</v>
      </c>
      <c r="C14310" s="3">
        <v>33.5448692322</v>
      </c>
      <c r="D14310" s="4">
        <v>0.228934594476767</v>
      </c>
      <c r="E14310" s="5" t="s">
        <v>566</v>
      </c>
    </row>
    <row r="14311" spans="1:5">
      <c r="A14311" s="1">
        <v>14310</v>
      </c>
      <c r="B14311" s="3">
        <v>104.55</v>
      </c>
      <c r="C14311" s="3">
        <v>33.4448692322</v>
      </c>
      <c r="D14311" s="4">
        <v>0.199731400266207</v>
      </c>
      <c r="E14311" s="5" t="s">
        <v>566</v>
      </c>
    </row>
    <row r="14312" spans="1:5">
      <c r="A14312" s="1">
        <v>14311</v>
      </c>
      <c r="B14312" s="3">
        <v>105.15</v>
      </c>
      <c r="C14312" s="3">
        <v>33.3448692322</v>
      </c>
      <c r="D14312" s="4">
        <v>0.733098593761602</v>
      </c>
      <c r="E14312" s="5" t="s">
        <v>566</v>
      </c>
    </row>
    <row r="14313" spans="1:5">
      <c r="A14313" s="1">
        <v>14312</v>
      </c>
      <c r="B14313" s="3">
        <v>103.05</v>
      </c>
      <c r="C14313" s="3">
        <v>33.1448692322</v>
      </c>
      <c r="D14313" s="4">
        <v>0.481267194137799</v>
      </c>
      <c r="E14313" s="5" t="s">
        <v>576</v>
      </c>
    </row>
    <row r="14314" spans="1:5">
      <c r="A14314" s="1">
        <v>14313</v>
      </c>
      <c r="B14314" s="3">
        <v>104.65</v>
      </c>
      <c r="C14314" s="3">
        <v>33.1448692322</v>
      </c>
      <c r="D14314" s="4">
        <v>-0.303895324012806</v>
      </c>
      <c r="E14314" s="5" t="s">
        <v>572</v>
      </c>
    </row>
    <row r="14315" spans="1:5">
      <c r="A14315" s="1">
        <v>14314</v>
      </c>
      <c r="B14315" s="3">
        <v>104.75</v>
      </c>
      <c r="C14315" s="3">
        <v>33.1448692322</v>
      </c>
      <c r="D14315" s="4">
        <v>0.199731400266207</v>
      </c>
      <c r="E14315" s="5" t="s">
        <v>566</v>
      </c>
    </row>
    <row r="14316" spans="1:5">
      <c r="A14316" s="1">
        <v>14315</v>
      </c>
      <c r="B14316" s="3">
        <v>105.25</v>
      </c>
      <c r="C14316" s="3">
        <v>33.1448692322</v>
      </c>
      <c r="D14316" s="4">
        <v>0.322462931655604</v>
      </c>
      <c r="E14316" s="5" t="s">
        <v>566</v>
      </c>
    </row>
    <row r="14317" spans="1:5">
      <c r="A14317" s="1">
        <v>14316</v>
      </c>
      <c r="B14317" s="3">
        <v>105.75</v>
      </c>
      <c r="C14317" s="3">
        <v>33.1448692322</v>
      </c>
      <c r="D14317" s="4">
        <v>0.322462931655604</v>
      </c>
      <c r="E14317" s="5" t="s">
        <v>572</v>
      </c>
    </row>
    <row r="14318" spans="1:5">
      <c r="A14318" s="1">
        <v>14317</v>
      </c>
      <c r="B14318" s="3">
        <v>104.65</v>
      </c>
      <c r="C14318" s="3">
        <v>33.0448692322</v>
      </c>
      <c r="D14318" s="4">
        <v>0.205868684124694</v>
      </c>
      <c r="E14318" s="5" t="s">
        <v>572</v>
      </c>
    </row>
    <row r="14319" spans="1:5">
      <c r="A14319" s="1">
        <v>14318</v>
      </c>
      <c r="B14319" s="3">
        <v>104.75</v>
      </c>
      <c r="C14319" s="3">
        <v>33.0448692322</v>
      </c>
      <c r="D14319" s="4">
        <v>0.205868684124694</v>
      </c>
      <c r="E14319" s="5" t="s">
        <v>572</v>
      </c>
    </row>
    <row r="14320" spans="1:5">
      <c r="A14320" s="1">
        <v>14319</v>
      </c>
      <c r="B14320" s="3">
        <v>104.85</v>
      </c>
      <c r="C14320" s="3">
        <v>33.0448692322</v>
      </c>
      <c r="D14320" s="4">
        <v>0.344518233247127</v>
      </c>
      <c r="E14320" s="5" t="s">
        <v>572</v>
      </c>
    </row>
    <row r="14321" spans="1:5">
      <c r="A14321" s="1">
        <v>14320</v>
      </c>
      <c r="B14321" s="3">
        <v>105.15</v>
      </c>
      <c r="C14321" s="3">
        <v>33.0448692322</v>
      </c>
      <c r="D14321" s="4">
        <v>0.989788003615322</v>
      </c>
      <c r="E14321" s="5" t="s">
        <v>572</v>
      </c>
    </row>
    <row r="14322" spans="1:5">
      <c r="A14322" s="1">
        <v>14321</v>
      </c>
      <c r="B14322" s="3">
        <v>105.05</v>
      </c>
      <c r="C14322" s="3">
        <v>32.9448692322</v>
      </c>
      <c r="D14322" s="4">
        <v>0.989788003615322</v>
      </c>
      <c r="E14322" s="5" t="s">
        <v>572</v>
      </c>
    </row>
    <row r="14323" spans="1:5">
      <c r="A14323" s="1">
        <v>14322</v>
      </c>
      <c r="B14323" s="3">
        <v>117.75</v>
      </c>
      <c r="C14323" s="3">
        <v>32.9448692322</v>
      </c>
      <c r="D14323" s="4">
        <v>0.773448896082287</v>
      </c>
      <c r="E14323" s="5" t="s">
        <v>570</v>
      </c>
    </row>
    <row r="14324" spans="1:5">
      <c r="A14324" s="1">
        <v>14323</v>
      </c>
      <c r="B14324" s="3">
        <v>79.95</v>
      </c>
      <c r="C14324" s="3">
        <v>32.8448692322</v>
      </c>
      <c r="D14324" s="4">
        <v>0.450403943107567</v>
      </c>
      <c r="E14324" s="5" t="s">
        <v>567</v>
      </c>
    </row>
    <row r="14325" spans="1:5">
      <c r="A14325" s="1">
        <v>14324</v>
      </c>
      <c r="B14325" s="3">
        <v>81.45</v>
      </c>
      <c r="C14325" s="3">
        <v>32.8448692322</v>
      </c>
      <c r="D14325" s="4">
        <v>0.754252117708353</v>
      </c>
      <c r="E14325" s="5" t="s">
        <v>576</v>
      </c>
    </row>
    <row r="14326" spans="1:5">
      <c r="A14326" s="1">
        <v>14325</v>
      </c>
      <c r="B14326" s="3">
        <v>83.25</v>
      </c>
      <c r="C14326" s="3">
        <v>32.8448692322</v>
      </c>
      <c r="D14326" s="4">
        <v>0.487618210335652</v>
      </c>
      <c r="E14326" s="5" t="s">
        <v>576</v>
      </c>
    </row>
    <row r="14327" spans="1:5">
      <c r="A14327" s="1">
        <v>14326</v>
      </c>
      <c r="B14327" s="3">
        <v>81.65</v>
      </c>
      <c r="C14327" s="3">
        <v>32.7448692322</v>
      </c>
      <c r="D14327" s="4">
        <v>0.51648135875037</v>
      </c>
      <c r="E14327" s="5" t="s">
        <v>576</v>
      </c>
    </row>
    <row r="14328" spans="1:5">
      <c r="A14328" s="1">
        <v>14327</v>
      </c>
      <c r="B14328" s="3">
        <v>87.05</v>
      </c>
      <c r="C14328" s="3">
        <v>32.7448692322</v>
      </c>
      <c r="D14328" s="4">
        <v>0.635233169699165</v>
      </c>
      <c r="E14328" s="5" t="s">
        <v>576</v>
      </c>
    </row>
    <row r="14329" spans="1:5">
      <c r="A14329" s="1">
        <v>14328</v>
      </c>
      <c r="B14329" s="3">
        <v>79.65</v>
      </c>
      <c r="C14329" s="3">
        <v>32.6448692322</v>
      </c>
      <c r="D14329" s="4">
        <v>0.51648135875037</v>
      </c>
      <c r="E14329" s="5" t="s">
        <v>567</v>
      </c>
    </row>
    <row r="14330" spans="1:5">
      <c r="A14330" s="1">
        <v>14329</v>
      </c>
      <c r="B14330" s="3">
        <v>80.45</v>
      </c>
      <c r="C14330" s="3">
        <v>32.6448692322</v>
      </c>
      <c r="D14330" s="4">
        <v>0.51648135875037</v>
      </c>
      <c r="E14330" s="5" t="s">
        <v>567</v>
      </c>
    </row>
    <row r="14331" spans="1:5">
      <c r="A14331" s="1">
        <v>14330</v>
      </c>
      <c r="B14331" s="3">
        <v>81.75</v>
      </c>
      <c r="C14331" s="3">
        <v>32.6448692322</v>
      </c>
      <c r="D14331" s="4">
        <v>0.656176362945819</v>
      </c>
      <c r="E14331" s="5" t="s">
        <v>576</v>
      </c>
    </row>
    <row r="14332" spans="1:5">
      <c r="A14332" s="1">
        <v>14331</v>
      </c>
      <c r="B14332" s="3">
        <v>83.35</v>
      </c>
      <c r="C14332" s="3">
        <v>32.6448692322</v>
      </c>
      <c r="D14332" s="4">
        <v>0.495538165503715</v>
      </c>
      <c r="E14332" s="5" t="s">
        <v>576</v>
      </c>
    </row>
    <row r="14333" spans="1:5">
      <c r="A14333" s="1">
        <v>14332</v>
      </c>
      <c r="B14333" s="3">
        <v>82.15</v>
      </c>
      <c r="C14333" s="3">
        <v>32.5448692322</v>
      </c>
      <c r="D14333" s="4">
        <v>0.7333089244617</v>
      </c>
      <c r="E14333" s="5" t="s">
        <v>576</v>
      </c>
    </row>
    <row r="14334" spans="1:5">
      <c r="A14334" s="1">
        <v>14333</v>
      </c>
      <c r="B14334" s="3">
        <v>82.25</v>
      </c>
      <c r="C14334" s="3">
        <v>32.5448692322</v>
      </c>
      <c r="D14334" s="4">
        <v>0.495538165503715</v>
      </c>
      <c r="E14334" s="5" t="s">
        <v>576</v>
      </c>
    </row>
    <row r="14335" spans="1:5">
      <c r="A14335" s="1">
        <v>14334</v>
      </c>
      <c r="B14335" s="3">
        <v>79.15</v>
      </c>
      <c r="C14335" s="3">
        <v>32.4448692322</v>
      </c>
      <c r="D14335" s="4">
        <v>1.08407233169814</v>
      </c>
      <c r="E14335" s="5" t="s">
        <v>567</v>
      </c>
    </row>
    <row r="14336" spans="1:5">
      <c r="A14336" s="1">
        <v>14335</v>
      </c>
      <c r="B14336" s="3">
        <v>83.75</v>
      </c>
      <c r="C14336" s="3">
        <v>32.4448692322</v>
      </c>
      <c r="D14336" s="4">
        <v>0.376428117341951</v>
      </c>
      <c r="E14336" s="5" t="s">
        <v>576</v>
      </c>
    </row>
    <row r="14337" spans="1:5">
      <c r="A14337" s="1">
        <v>14336</v>
      </c>
      <c r="B14337" s="3">
        <v>80.05</v>
      </c>
      <c r="C14337" s="3">
        <v>32.3448692322</v>
      </c>
      <c r="D14337" s="4">
        <v>0.668005722134454</v>
      </c>
      <c r="E14337" s="5" t="s">
        <v>574</v>
      </c>
    </row>
    <row r="14338" spans="1:5">
      <c r="A14338" s="1">
        <v>14337</v>
      </c>
      <c r="B14338" s="3">
        <v>80.25</v>
      </c>
      <c r="C14338" s="3">
        <v>32.3448692322</v>
      </c>
      <c r="D14338" s="4">
        <v>0.591793399403929</v>
      </c>
      <c r="E14338" s="5" t="s">
        <v>574</v>
      </c>
    </row>
    <row r="14339" spans="1:5">
      <c r="A14339" s="1">
        <v>14338</v>
      </c>
      <c r="B14339" s="3">
        <v>80.55</v>
      </c>
      <c r="C14339" s="3">
        <v>32.3448692322</v>
      </c>
      <c r="D14339" s="4">
        <v>0.495538165503715</v>
      </c>
      <c r="E14339" s="5" t="s">
        <v>574</v>
      </c>
    </row>
    <row r="14340" spans="1:5">
      <c r="A14340" s="1">
        <v>14339</v>
      </c>
      <c r="B14340" s="3">
        <v>84.05</v>
      </c>
      <c r="C14340" s="3">
        <v>32.3448692322</v>
      </c>
      <c r="D14340" s="4">
        <v>0.628143850607818</v>
      </c>
      <c r="E14340" s="5" t="s">
        <v>576</v>
      </c>
    </row>
    <row r="14341" spans="1:5">
      <c r="A14341" s="1">
        <v>14340</v>
      </c>
      <c r="B14341" s="3">
        <v>85.65</v>
      </c>
      <c r="C14341" s="3">
        <v>32.3448692322</v>
      </c>
      <c r="D14341" s="4">
        <v>0.578954801037006</v>
      </c>
      <c r="E14341" s="5" t="s">
        <v>576</v>
      </c>
    </row>
    <row r="14342" spans="1:5">
      <c r="A14342" s="1">
        <v>14341</v>
      </c>
      <c r="B14342" s="3">
        <v>79.05</v>
      </c>
      <c r="C14342" s="3">
        <v>32.2448692322</v>
      </c>
      <c r="D14342" s="4">
        <v>0.503043838929553</v>
      </c>
      <c r="E14342" s="5" t="s">
        <v>567</v>
      </c>
    </row>
    <row r="14343" spans="1:5">
      <c r="A14343" s="1">
        <v>14342</v>
      </c>
      <c r="B14343" s="3">
        <v>78.55</v>
      </c>
      <c r="C14343" s="3">
        <v>32.1448692322</v>
      </c>
      <c r="D14343" s="4">
        <v>0.318172326867328</v>
      </c>
      <c r="E14343" s="5" t="s">
        <v>573</v>
      </c>
    </row>
    <row r="14344" spans="1:5">
      <c r="A14344" s="1">
        <v>14343</v>
      </c>
      <c r="B14344" s="3">
        <v>80.25</v>
      </c>
      <c r="C14344" s="3">
        <v>32.1448692322</v>
      </c>
      <c r="D14344" s="4">
        <v>0.570850206157276</v>
      </c>
      <c r="E14344" s="5" t="s">
        <v>574</v>
      </c>
    </row>
    <row r="14345" spans="1:5">
      <c r="A14345" s="1">
        <v>14344</v>
      </c>
      <c r="B14345" s="3">
        <v>80.65</v>
      </c>
      <c r="C14345" s="3">
        <v>32.0448692322</v>
      </c>
      <c r="D14345" s="4">
        <v>0.668005722134454</v>
      </c>
      <c r="E14345" s="5" t="s">
        <v>574</v>
      </c>
    </row>
    <row r="14346" spans="1:5">
      <c r="A14346" s="1">
        <v>14345</v>
      </c>
      <c r="B14346" s="3">
        <v>80.85</v>
      </c>
      <c r="C14346" s="3">
        <v>31.9448692322</v>
      </c>
      <c r="D14346" s="4">
        <v>0.495538165503715</v>
      </c>
      <c r="E14346" s="5" t="s">
        <v>574</v>
      </c>
    </row>
    <row r="14347" spans="1:5">
      <c r="A14347" s="1">
        <v>14346</v>
      </c>
      <c r="B14347" s="3">
        <v>81.75</v>
      </c>
      <c r="C14347" s="3">
        <v>31.9448692322</v>
      </c>
      <c r="D14347" s="4">
        <v>0.675841913328814</v>
      </c>
      <c r="E14347" s="5" t="s">
        <v>576</v>
      </c>
    </row>
    <row r="14348" spans="1:5">
      <c r="A14348" s="1">
        <v>14347</v>
      </c>
      <c r="B14348" s="3">
        <v>82.25</v>
      </c>
      <c r="C14348" s="3">
        <v>31.9448692322</v>
      </c>
      <c r="D14348" s="4">
        <v>0.495538165503715</v>
      </c>
      <c r="E14348" s="5" t="s">
        <v>576</v>
      </c>
    </row>
    <row r="14349" spans="1:5">
      <c r="A14349" s="1">
        <v>14348</v>
      </c>
      <c r="B14349" s="3">
        <v>97.45</v>
      </c>
      <c r="C14349" s="3">
        <v>32.8448692322</v>
      </c>
      <c r="D14349" s="4">
        <v>0.377947724059125</v>
      </c>
      <c r="E14349" s="5" t="s">
        <v>576</v>
      </c>
    </row>
    <row r="14350" spans="1:5">
      <c r="A14350" s="1">
        <v>14349</v>
      </c>
      <c r="B14350" s="3">
        <v>99.65</v>
      </c>
      <c r="C14350" s="3">
        <v>32.8448692322</v>
      </c>
      <c r="D14350" s="4">
        <v>0.660164280427895</v>
      </c>
      <c r="E14350" s="5" t="s">
        <v>576</v>
      </c>
    </row>
    <row r="14351" spans="1:5">
      <c r="A14351" s="1">
        <v>14350</v>
      </c>
      <c r="B14351" s="3">
        <v>92.15</v>
      </c>
      <c r="C14351" s="3">
        <v>32.7448692322</v>
      </c>
      <c r="D14351" s="4">
        <v>0.656037992472972</v>
      </c>
      <c r="E14351" s="5" t="s">
        <v>574</v>
      </c>
    </row>
    <row r="14352" spans="1:5">
      <c r="A14352" s="1">
        <v>14351</v>
      </c>
      <c r="B14352" s="3">
        <v>100.45</v>
      </c>
      <c r="C14352" s="3">
        <v>32.7448692322</v>
      </c>
      <c r="D14352" s="4">
        <v>-0.0920150075876728</v>
      </c>
      <c r="E14352" s="5" t="s">
        <v>576</v>
      </c>
    </row>
    <row r="14353" spans="1:5">
      <c r="A14353" s="1">
        <v>14352</v>
      </c>
      <c r="B14353" s="3">
        <v>100.85</v>
      </c>
      <c r="C14353" s="3">
        <v>32.6448692322</v>
      </c>
      <c r="D14353" s="4">
        <v>-1.57713548475167e-6</v>
      </c>
      <c r="E14353" s="5" t="s">
        <v>576</v>
      </c>
    </row>
    <row r="14354" spans="1:5">
      <c r="A14354" s="1">
        <v>14353</v>
      </c>
      <c r="B14354" s="3">
        <v>101.05</v>
      </c>
      <c r="C14354" s="3">
        <v>32.6448692322</v>
      </c>
      <c r="D14354" s="4">
        <v>0.14849297086078</v>
      </c>
      <c r="E14354" s="5" t="s">
        <v>576</v>
      </c>
    </row>
    <row r="14355" spans="1:5">
      <c r="A14355" s="1">
        <v>14354</v>
      </c>
      <c r="B14355" s="3">
        <v>91.25</v>
      </c>
      <c r="C14355" s="3">
        <v>32.5448692322</v>
      </c>
      <c r="D14355" s="4">
        <v>1.17660363982458</v>
      </c>
      <c r="E14355" s="5" t="s">
        <v>574</v>
      </c>
    </row>
    <row r="14356" spans="1:5">
      <c r="A14356" s="1">
        <v>14355</v>
      </c>
      <c r="B14356" s="3">
        <v>97.05</v>
      </c>
      <c r="C14356" s="3">
        <v>32.5448692322</v>
      </c>
      <c r="D14356" s="4">
        <v>0.404186261734525</v>
      </c>
      <c r="E14356" s="5" t="s">
        <v>576</v>
      </c>
    </row>
    <row r="14357" spans="1:5">
      <c r="A14357" s="1">
        <v>14356</v>
      </c>
      <c r="B14357" s="3">
        <v>98.45</v>
      </c>
      <c r="C14357" s="3">
        <v>32.4448692322</v>
      </c>
      <c r="D14357" s="4">
        <v>0.660164280427895</v>
      </c>
      <c r="E14357" s="5" t="s">
        <v>576</v>
      </c>
    </row>
    <row r="14358" spans="1:5">
      <c r="A14358" s="1">
        <v>14357</v>
      </c>
      <c r="B14358" s="3">
        <v>93.85</v>
      </c>
      <c r="C14358" s="3">
        <v>32.3448692322</v>
      </c>
      <c r="D14358" s="4">
        <v>0.723162712553145</v>
      </c>
      <c r="E14358" s="5" t="s">
        <v>574</v>
      </c>
    </row>
    <row r="14359" spans="1:5">
      <c r="A14359" s="1">
        <v>14358</v>
      </c>
      <c r="B14359" s="3">
        <v>94.55</v>
      </c>
      <c r="C14359" s="3">
        <v>32.3448692322</v>
      </c>
      <c r="D14359" s="4">
        <v>1.20520861829037</v>
      </c>
      <c r="E14359" s="5" t="s">
        <v>576</v>
      </c>
    </row>
    <row r="14360" spans="1:5">
      <c r="A14360" s="1">
        <v>14359</v>
      </c>
      <c r="B14360" s="3">
        <v>101.05</v>
      </c>
      <c r="C14360" s="3">
        <v>32.3448692322</v>
      </c>
      <c r="D14360" s="4">
        <v>-0.0472777267892321</v>
      </c>
      <c r="E14360" s="5" t="s">
        <v>576</v>
      </c>
    </row>
    <row r="14361" spans="1:5">
      <c r="A14361" s="1">
        <v>14360</v>
      </c>
      <c r="B14361" s="3">
        <v>89.35</v>
      </c>
      <c r="C14361" s="3">
        <v>31.9448692322</v>
      </c>
      <c r="D14361" s="4">
        <v>0.43807115437083</v>
      </c>
      <c r="E14361" s="5" t="s">
        <v>574</v>
      </c>
    </row>
    <row r="14362" spans="1:5">
      <c r="A14362" s="1">
        <v>14361</v>
      </c>
      <c r="B14362" s="3">
        <v>95.25</v>
      </c>
      <c r="C14362" s="3">
        <v>31.9448692322</v>
      </c>
      <c r="D14362" s="4">
        <v>0.56149023441712</v>
      </c>
      <c r="E14362" s="5" t="s">
        <v>576</v>
      </c>
    </row>
    <row r="14363" spans="1:5">
      <c r="A14363" s="1">
        <v>14362</v>
      </c>
      <c r="B14363" s="3">
        <v>96.35</v>
      </c>
      <c r="C14363" s="3">
        <v>31.9448692322</v>
      </c>
      <c r="D14363" s="4">
        <v>1.24396107337451</v>
      </c>
      <c r="E14363" s="5" t="s">
        <v>576</v>
      </c>
    </row>
    <row r="14364" spans="1:5">
      <c r="A14364" s="1">
        <v>14363</v>
      </c>
      <c r="B14364" s="3">
        <v>93.25</v>
      </c>
      <c r="C14364" s="3">
        <v>31.8448692322</v>
      </c>
      <c r="D14364" s="4">
        <v>0.627005328618145</v>
      </c>
      <c r="E14364" s="5" t="s">
        <v>574</v>
      </c>
    </row>
    <row r="14365" spans="1:5">
      <c r="A14365" s="1">
        <v>14364</v>
      </c>
      <c r="B14365" s="3">
        <v>97.45</v>
      </c>
      <c r="C14365" s="3">
        <v>31.8448692322</v>
      </c>
      <c r="D14365" s="4">
        <v>0.820224462407334</v>
      </c>
      <c r="E14365" s="5" t="s">
        <v>576</v>
      </c>
    </row>
    <row r="14366" spans="1:5">
      <c r="A14366" s="1">
        <v>14365</v>
      </c>
      <c r="B14366" s="3">
        <v>98.95</v>
      </c>
      <c r="C14366" s="3">
        <v>31.8448692322</v>
      </c>
      <c r="D14366" s="4">
        <v>0.884013781868182</v>
      </c>
      <c r="E14366" s="5" t="s">
        <v>576</v>
      </c>
    </row>
    <row r="14367" spans="1:5">
      <c r="A14367" s="1">
        <v>14366</v>
      </c>
      <c r="B14367" s="3">
        <v>102.65</v>
      </c>
      <c r="C14367" s="3">
        <v>32.6448692322</v>
      </c>
      <c r="D14367" s="4">
        <v>0.109007698840848</v>
      </c>
      <c r="E14367" s="5" t="s">
        <v>576</v>
      </c>
    </row>
    <row r="14368" spans="1:5">
      <c r="A14368" s="1">
        <v>14367</v>
      </c>
      <c r="B14368" s="3">
        <v>109.45</v>
      </c>
      <c r="C14368" s="3">
        <v>32.5448692322</v>
      </c>
      <c r="D14368" s="4">
        <v>0.276070319956735</v>
      </c>
      <c r="E14368" s="5" t="s">
        <v>572</v>
      </c>
    </row>
    <row r="14369" spans="1:5">
      <c r="A14369" s="1">
        <v>14368</v>
      </c>
      <c r="B14369" s="3">
        <v>104.05</v>
      </c>
      <c r="C14369" s="3">
        <v>32.3448692322</v>
      </c>
      <c r="D14369" s="4">
        <v>0.447700233764455</v>
      </c>
      <c r="E14369" s="5" t="s">
        <v>572</v>
      </c>
    </row>
    <row r="14370" spans="1:5">
      <c r="A14370" s="1">
        <v>14369</v>
      </c>
      <c r="B14370" s="3">
        <v>104.45</v>
      </c>
      <c r="C14370" s="3">
        <v>32.3448692322</v>
      </c>
      <c r="D14370" s="4">
        <v>-0.0563718136910458</v>
      </c>
      <c r="E14370" s="5" t="s">
        <v>572</v>
      </c>
    </row>
    <row r="14371" spans="1:5">
      <c r="A14371" s="1">
        <v>14370</v>
      </c>
      <c r="B14371" s="3">
        <v>110.25</v>
      </c>
      <c r="C14371" s="3">
        <v>32.3448692322</v>
      </c>
      <c r="D14371" s="4">
        <v>-0.0847258024564189</v>
      </c>
      <c r="E14371" s="5" t="s">
        <v>572</v>
      </c>
    </row>
    <row r="14372" spans="1:5">
      <c r="A14372" s="1">
        <v>14371</v>
      </c>
      <c r="B14372" s="3">
        <v>108.55</v>
      </c>
      <c r="C14372" s="3">
        <v>32.2448692322</v>
      </c>
      <c r="D14372" s="4">
        <v>0.872777201188459</v>
      </c>
      <c r="E14372" s="5" t="s">
        <v>572</v>
      </c>
    </row>
    <row r="14373" spans="1:5">
      <c r="A14373" s="1">
        <v>14372</v>
      </c>
      <c r="B14373" s="3">
        <v>110.35</v>
      </c>
      <c r="C14373" s="3">
        <v>32.2448692322</v>
      </c>
      <c r="D14373" s="4">
        <v>0.635659181824412</v>
      </c>
      <c r="E14373" s="5" t="s">
        <v>572</v>
      </c>
    </row>
    <row r="14374" spans="1:5">
      <c r="A14374" s="1">
        <v>14373</v>
      </c>
      <c r="B14374" s="3">
        <v>104.15</v>
      </c>
      <c r="C14374" s="3">
        <v>32.1448692322</v>
      </c>
      <c r="D14374" s="4">
        <v>-0.274482955975088</v>
      </c>
      <c r="E14374" s="5" t="s">
        <v>572</v>
      </c>
    </row>
    <row r="14375" spans="1:5">
      <c r="A14375" s="1">
        <v>14374</v>
      </c>
      <c r="B14375" s="3">
        <v>107.25</v>
      </c>
      <c r="C14375" s="3">
        <v>32.0448692322</v>
      </c>
      <c r="D14375" s="4">
        <v>0.763035912908927</v>
      </c>
      <c r="E14375" s="5" t="s">
        <v>572</v>
      </c>
    </row>
    <row r="14376" spans="1:5">
      <c r="A14376" s="1">
        <v>14375</v>
      </c>
      <c r="B14376" s="3">
        <v>110.35</v>
      </c>
      <c r="C14376" s="3">
        <v>32.0448692322</v>
      </c>
      <c r="D14376" s="4">
        <v>0.794789172163488</v>
      </c>
      <c r="E14376" s="5" t="s">
        <v>572</v>
      </c>
    </row>
    <row r="14377" spans="1:5">
      <c r="A14377" s="1">
        <v>14376</v>
      </c>
      <c r="B14377" s="3">
        <v>110.95</v>
      </c>
      <c r="C14377" s="3">
        <v>32.0448692322</v>
      </c>
      <c r="D14377" s="4">
        <v>-0.368292523838749</v>
      </c>
      <c r="E14377" s="5" t="s">
        <v>572</v>
      </c>
    </row>
    <row r="14378" spans="1:5">
      <c r="A14378" s="1">
        <v>14377</v>
      </c>
      <c r="B14378" s="3">
        <v>106.65</v>
      </c>
      <c r="C14378" s="3">
        <v>31.9448692322</v>
      </c>
      <c r="D14378" s="4">
        <v>0.661419456144566</v>
      </c>
      <c r="E14378" s="5" t="s">
        <v>572</v>
      </c>
    </row>
    <row r="14379" spans="1:5">
      <c r="A14379" s="1">
        <v>14378</v>
      </c>
      <c r="B14379" s="3">
        <v>108.85</v>
      </c>
      <c r="C14379" s="3">
        <v>31.9448692322</v>
      </c>
      <c r="D14379" s="4">
        <v>1.26456824544083</v>
      </c>
      <c r="E14379" s="5" t="s">
        <v>572</v>
      </c>
    </row>
    <row r="14380" spans="1:5">
      <c r="A14380" s="1">
        <v>14379</v>
      </c>
      <c r="B14380" s="3">
        <v>108.05</v>
      </c>
      <c r="C14380" s="3">
        <v>31.8448692322</v>
      </c>
      <c r="D14380" s="4">
        <v>0.826295952521787</v>
      </c>
      <c r="E14380" s="5" t="s">
        <v>572</v>
      </c>
    </row>
    <row r="14381" spans="1:5">
      <c r="A14381" s="1">
        <v>14380</v>
      </c>
      <c r="B14381" s="3">
        <v>109.25</v>
      </c>
      <c r="C14381" s="3">
        <v>31.8448692322</v>
      </c>
      <c r="D14381" s="4">
        <v>1.47011537376066</v>
      </c>
      <c r="E14381" s="5" t="s">
        <v>572</v>
      </c>
    </row>
    <row r="14382" spans="1:5">
      <c r="A14382" s="1">
        <v>14381</v>
      </c>
      <c r="B14382" s="3">
        <v>117.05</v>
      </c>
      <c r="C14382" s="3">
        <v>32.7448692322</v>
      </c>
      <c r="D14382" s="4">
        <v>-0.095860316573843</v>
      </c>
      <c r="E14382" s="5" t="s">
        <v>570</v>
      </c>
    </row>
    <row r="14383" spans="1:5">
      <c r="A14383" s="1">
        <v>14382</v>
      </c>
      <c r="B14383" s="3">
        <v>120.85</v>
      </c>
      <c r="C14383" s="3">
        <v>32.6448692322</v>
      </c>
      <c r="D14383" s="4">
        <v>0.31300543340081</v>
      </c>
      <c r="E14383" s="5" t="s">
        <v>570</v>
      </c>
    </row>
    <row r="14384" spans="1:5">
      <c r="A14384" s="1">
        <v>14383</v>
      </c>
      <c r="B14384" s="3">
        <v>79.85</v>
      </c>
      <c r="C14384" s="3">
        <v>31.7448692322</v>
      </c>
      <c r="D14384" s="4">
        <v>0.569117372647769</v>
      </c>
      <c r="E14384" s="5" t="s">
        <v>567</v>
      </c>
    </row>
    <row r="14385" spans="1:5">
      <c r="A14385" s="1">
        <v>14384</v>
      </c>
      <c r="B14385" s="3">
        <v>85.45</v>
      </c>
      <c r="C14385" s="3">
        <v>31.7448692322</v>
      </c>
      <c r="D14385" s="4">
        <v>1.09310315103193</v>
      </c>
      <c r="E14385" s="5" t="s">
        <v>576</v>
      </c>
    </row>
    <row r="14386" spans="1:5">
      <c r="A14386" s="1">
        <v>14385</v>
      </c>
      <c r="B14386" s="3">
        <v>80.55</v>
      </c>
      <c r="C14386" s="3">
        <v>31.6448692322</v>
      </c>
      <c r="D14386" s="4">
        <v>0.51648135875037</v>
      </c>
      <c r="E14386" s="5" t="s">
        <v>574</v>
      </c>
    </row>
    <row r="14387" spans="1:5">
      <c r="A14387" s="1">
        <v>14386</v>
      </c>
      <c r="B14387" s="3">
        <v>80.35</v>
      </c>
      <c r="C14387" s="3">
        <v>31.5448692322</v>
      </c>
      <c r="D14387" s="4">
        <v>0.543696954976403</v>
      </c>
      <c r="E14387" s="5" t="s">
        <v>574</v>
      </c>
    </row>
    <row r="14388" spans="1:5">
      <c r="A14388" s="1">
        <v>14387</v>
      </c>
      <c r="B14388" s="3">
        <v>81.55</v>
      </c>
      <c r="C14388" s="3">
        <v>31.5448692322</v>
      </c>
      <c r="D14388" s="4">
        <v>0.592693681480894</v>
      </c>
      <c r="E14388" s="5" t="s">
        <v>576</v>
      </c>
    </row>
    <row r="14389" spans="1:5">
      <c r="A14389" s="1">
        <v>14388</v>
      </c>
      <c r="B14389" s="3">
        <v>86.65</v>
      </c>
      <c r="C14389" s="3">
        <v>31.5448692322</v>
      </c>
      <c r="D14389" s="4">
        <v>0.668830525443074</v>
      </c>
      <c r="E14389" s="5" t="s">
        <v>576</v>
      </c>
    </row>
    <row r="14390" spans="1:5">
      <c r="A14390" s="1">
        <v>14389</v>
      </c>
      <c r="B14390" s="3">
        <v>79.05</v>
      </c>
      <c r="C14390" s="3">
        <v>31.4448692322</v>
      </c>
      <c r="D14390" s="4">
        <v>0.418132944998173</v>
      </c>
      <c r="E14390" s="5" t="s">
        <v>567</v>
      </c>
    </row>
    <row r="14391" spans="1:5">
      <c r="A14391" s="1">
        <v>14390</v>
      </c>
      <c r="B14391" s="3">
        <v>82.95</v>
      </c>
      <c r="C14391" s="3">
        <v>31.4448692322</v>
      </c>
      <c r="D14391" s="4">
        <v>0.939448125208929</v>
      </c>
      <c r="E14391" s="5" t="s">
        <v>576</v>
      </c>
    </row>
    <row r="14392" spans="1:5">
      <c r="A14392" s="1">
        <v>14391</v>
      </c>
      <c r="B14392" s="3">
        <v>80.35</v>
      </c>
      <c r="C14392" s="3">
        <v>31.3448692322</v>
      </c>
      <c r="D14392" s="4">
        <v>0.578355879583112</v>
      </c>
      <c r="E14392" s="5" t="s">
        <v>576</v>
      </c>
    </row>
    <row r="14393" spans="1:5">
      <c r="A14393" s="1">
        <v>14392</v>
      </c>
      <c r="B14393" s="3">
        <v>85.05</v>
      </c>
      <c r="C14393" s="3">
        <v>31.3448692322</v>
      </c>
      <c r="D14393" s="4">
        <v>0.658420610084193</v>
      </c>
      <c r="E14393" s="5" t="s">
        <v>576</v>
      </c>
    </row>
    <row r="14394" spans="1:5">
      <c r="A14394" s="1">
        <v>14393</v>
      </c>
      <c r="B14394" s="3">
        <v>88.15</v>
      </c>
      <c r="C14394" s="3">
        <v>31.3448692322</v>
      </c>
      <c r="D14394" s="4">
        <v>1.05662684271188</v>
      </c>
      <c r="E14394" s="5" t="s">
        <v>576</v>
      </c>
    </row>
    <row r="14395" spans="1:5">
      <c r="A14395" s="1">
        <v>14394</v>
      </c>
      <c r="B14395" s="3">
        <v>79.25</v>
      </c>
      <c r="C14395" s="3">
        <v>31.2448692322</v>
      </c>
      <c r="D14395" s="4">
        <v>0.282726371418184</v>
      </c>
      <c r="E14395" s="5" t="s">
        <v>576</v>
      </c>
    </row>
    <row r="14396" spans="1:5">
      <c r="A14396" s="1">
        <v>14395</v>
      </c>
      <c r="B14396" s="3">
        <v>79.05</v>
      </c>
      <c r="C14396" s="3">
        <v>31.1448692322</v>
      </c>
      <c r="D14396" s="4">
        <v>0.510139547252901</v>
      </c>
      <c r="E14396" s="5" t="s">
        <v>576</v>
      </c>
    </row>
    <row r="14397" spans="1:5">
      <c r="A14397" s="1">
        <v>14396</v>
      </c>
      <c r="B14397" s="3">
        <v>84.55</v>
      </c>
      <c r="C14397" s="3">
        <v>31.1448692322</v>
      </c>
      <c r="D14397" s="4">
        <v>0.495538165503715</v>
      </c>
      <c r="E14397" s="5" t="s">
        <v>576</v>
      </c>
    </row>
    <row r="14398" spans="1:5">
      <c r="A14398" s="1">
        <v>14397</v>
      </c>
      <c r="B14398" s="3">
        <v>79.35</v>
      </c>
      <c r="C14398" s="3">
        <v>31.0448692322</v>
      </c>
      <c r="D14398" s="4">
        <v>1.29743970920563</v>
      </c>
      <c r="E14398" s="5" t="s">
        <v>576</v>
      </c>
    </row>
    <row r="14399" spans="1:5">
      <c r="A14399" s="1">
        <v>14398</v>
      </c>
      <c r="B14399" s="3">
        <v>79.85</v>
      </c>
      <c r="C14399" s="3">
        <v>31.0448692322</v>
      </c>
      <c r="D14399" s="4">
        <v>0.293099056151351</v>
      </c>
      <c r="E14399" s="5" t="s">
        <v>567</v>
      </c>
    </row>
    <row r="14400" spans="1:5">
      <c r="A14400" s="1">
        <v>14399</v>
      </c>
      <c r="B14400" s="3">
        <v>80.65</v>
      </c>
      <c r="C14400" s="3">
        <v>31.0448692322</v>
      </c>
      <c r="D14400" s="4">
        <v>0.288297881507783</v>
      </c>
      <c r="E14400" s="5" t="s">
        <v>576</v>
      </c>
    </row>
    <row r="14401" spans="1:5">
      <c r="A14401" s="1">
        <v>14400</v>
      </c>
      <c r="B14401" s="3">
        <v>81.15</v>
      </c>
      <c r="C14401" s="3">
        <v>31.0448692322</v>
      </c>
      <c r="D14401" s="4">
        <v>0.578355879583112</v>
      </c>
      <c r="E14401" s="5" t="s">
        <v>576</v>
      </c>
    </row>
    <row r="14402" spans="1:5">
      <c r="A14402" s="1">
        <v>14401</v>
      </c>
      <c r="B14402" s="3">
        <v>83.75</v>
      </c>
      <c r="C14402" s="3">
        <v>31.0448692322</v>
      </c>
      <c r="D14402" s="4">
        <v>0.592693681480894</v>
      </c>
      <c r="E14402" s="5" t="s">
        <v>576</v>
      </c>
    </row>
    <row r="14403" spans="1:5">
      <c r="A14403" s="1">
        <v>14402</v>
      </c>
      <c r="B14403" s="3">
        <v>81.75</v>
      </c>
      <c r="C14403" s="3">
        <v>30.9448692322</v>
      </c>
      <c r="D14403" s="4">
        <v>0.503043838929553</v>
      </c>
      <c r="E14403" s="5" t="s">
        <v>576</v>
      </c>
    </row>
    <row r="14404" spans="1:5">
      <c r="A14404" s="1">
        <v>14403</v>
      </c>
      <c r="B14404" s="3">
        <v>81.95</v>
      </c>
      <c r="C14404" s="3">
        <v>30.8448692322</v>
      </c>
      <c r="D14404" s="4">
        <v>0.668005722134454</v>
      </c>
      <c r="E14404" s="5" t="s">
        <v>576</v>
      </c>
    </row>
    <row r="14405" spans="1:5">
      <c r="A14405" s="1">
        <v>14404</v>
      </c>
      <c r="B14405" s="3">
        <v>91.55</v>
      </c>
      <c r="C14405" s="3">
        <v>31.7448692322</v>
      </c>
      <c r="D14405" s="4">
        <v>0.29830566216691</v>
      </c>
      <c r="E14405" s="5" t="s">
        <v>574</v>
      </c>
    </row>
    <row r="14406" spans="1:5">
      <c r="A14406" s="1">
        <v>14405</v>
      </c>
      <c r="B14406" s="3">
        <v>99.05</v>
      </c>
      <c r="C14406" s="3">
        <v>31.7448692322</v>
      </c>
      <c r="D14406" s="4">
        <v>1.09464575400939</v>
      </c>
      <c r="E14406" s="5" t="s">
        <v>576</v>
      </c>
    </row>
    <row r="14407" spans="1:5">
      <c r="A14407" s="1">
        <v>14406</v>
      </c>
      <c r="B14407" s="3">
        <v>98.15</v>
      </c>
      <c r="C14407" s="3">
        <v>31.6448692322</v>
      </c>
      <c r="D14407" s="4">
        <v>0.381750738904713</v>
      </c>
      <c r="E14407" s="5" t="s">
        <v>576</v>
      </c>
    </row>
    <row r="14408" spans="1:5">
      <c r="A14408" s="1">
        <v>14407</v>
      </c>
      <c r="B14408" s="3">
        <v>101.45</v>
      </c>
      <c r="C14408" s="3">
        <v>31.6448692322</v>
      </c>
      <c r="D14408" s="4">
        <v>0.236893055936319</v>
      </c>
      <c r="E14408" s="5" t="s">
        <v>576</v>
      </c>
    </row>
    <row r="14409" spans="1:5">
      <c r="A14409" s="1">
        <v>14408</v>
      </c>
      <c r="B14409" s="3">
        <v>92.65</v>
      </c>
      <c r="C14409" s="3">
        <v>31.5448692322</v>
      </c>
      <c r="D14409" s="4">
        <v>0.431948077883533</v>
      </c>
      <c r="E14409" s="5" t="s">
        <v>574</v>
      </c>
    </row>
    <row r="14410" spans="1:5">
      <c r="A14410" s="1">
        <v>14409</v>
      </c>
      <c r="B14410" s="3">
        <v>94.85</v>
      </c>
      <c r="C14410" s="3">
        <v>31.5448692322</v>
      </c>
      <c r="D14410" s="4">
        <v>0.938657012638354</v>
      </c>
      <c r="E14410" s="5" t="s">
        <v>576</v>
      </c>
    </row>
    <row r="14411" spans="1:5">
      <c r="A14411" s="1">
        <v>14410</v>
      </c>
      <c r="B14411" s="3">
        <v>96.15</v>
      </c>
      <c r="C14411" s="3">
        <v>31.5448692322</v>
      </c>
      <c r="D14411" s="4">
        <v>0.458567269642941</v>
      </c>
      <c r="E14411" s="5" t="s">
        <v>576</v>
      </c>
    </row>
    <row r="14412" spans="1:5">
      <c r="A14412" s="1">
        <v>14411</v>
      </c>
      <c r="B14412" s="3">
        <v>97.35</v>
      </c>
      <c r="C14412" s="3">
        <v>31.5448692322</v>
      </c>
      <c r="D14412" s="4">
        <v>0.10270185106439</v>
      </c>
      <c r="E14412" s="5" t="s">
        <v>576</v>
      </c>
    </row>
    <row r="14413" spans="1:5">
      <c r="A14413" s="1">
        <v>14412</v>
      </c>
      <c r="B14413" s="3">
        <v>91.95</v>
      </c>
      <c r="C14413" s="3">
        <v>31.4448692322</v>
      </c>
      <c r="D14413" s="4">
        <v>0.766095135553882</v>
      </c>
      <c r="E14413" s="5" t="s">
        <v>574</v>
      </c>
    </row>
    <row r="14414" spans="1:5">
      <c r="A14414" s="1">
        <v>14413</v>
      </c>
      <c r="B14414" s="3">
        <v>92.35</v>
      </c>
      <c r="C14414" s="3">
        <v>31.4448692322</v>
      </c>
      <c r="D14414" s="4">
        <v>0.621308302572962</v>
      </c>
      <c r="E14414" s="5" t="s">
        <v>574</v>
      </c>
    </row>
    <row r="14415" spans="1:5">
      <c r="A14415" s="1">
        <v>14414</v>
      </c>
      <c r="B14415" s="3">
        <v>92.65</v>
      </c>
      <c r="C14415" s="3">
        <v>31.3448692322</v>
      </c>
      <c r="D14415" s="4">
        <v>0.431948077883533</v>
      </c>
      <c r="E14415" s="5" t="s">
        <v>574</v>
      </c>
    </row>
    <row r="14416" spans="1:5">
      <c r="A14416" s="1">
        <v>14415</v>
      </c>
      <c r="B14416" s="3">
        <v>98.85</v>
      </c>
      <c r="C14416" s="3">
        <v>31.3448692322</v>
      </c>
      <c r="D14416" s="4">
        <v>-0.0377812635195438</v>
      </c>
      <c r="E14416" s="5" t="s">
        <v>576</v>
      </c>
    </row>
    <row r="14417" spans="1:5">
      <c r="A14417" s="1">
        <v>14416</v>
      </c>
      <c r="B14417" s="3">
        <v>101.25</v>
      </c>
      <c r="C14417" s="3">
        <v>31.3448692322</v>
      </c>
      <c r="D14417" s="4">
        <v>0.59848239158136</v>
      </c>
      <c r="E14417" s="5" t="s">
        <v>576</v>
      </c>
    </row>
    <row r="14418" spans="1:5">
      <c r="A14418" s="1">
        <v>14417</v>
      </c>
      <c r="B14418" s="3">
        <v>90.15</v>
      </c>
      <c r="C14418" s="3">
        <v>31.2448692322</v>
      </c>
      <c r="D14418" s="4">
        <v>-0.143204070122607</v>
      </c>
      <c r="E14418" s="5" t="s">
        <v>574</v>
      </c>
    </row>
    <row r="14419" spans="1:5">
      <c r="A14419" s="1">
        <v>14418</v>
      </c>
      <c r="B14419" s="3">
        <v>92.05</v>
      </c>
      <c r="C14419" s="3">
        <v>31.2448692322</v>
      </c>
      <c r="D14419" s="4">
        <v>0.839546890557016</v>
      </c>
      <c r="E14419" s="5" t="s">
        <v>574</v>
      </c>
    </row>
    <row r="14420" spans="1:5">
      <c r="A14420" s="1">
        <v>14419</v>
      </c>
      <c r="B14420" s="3">
        <v>95.95</v>
      </c>
      <c r="C14420" s="3">
        <v>31.2448692322</v>
      </c>
      <c r="D14420" s="4">
        <v>0.620849736660259</v>
      </c>
      <c r="E14420" s="5" t="s">
        <v>576</v>
      </c>
    </row>
    <row r="14421" spans="1:5">
      <c r="A14421" s="1">
        <v>14420</v>
      </c>
      <c r="B14421" s="3">
        <v>95.15</v>
      </c>
      <c r="C14421" s="3">
        <v>31.1448692322</v>
      </c>
      <c r="D14421" s="4">
        <v>0.84370190155532</v>
      </c>
      <c r="E14421" s="5" t="s">
        <v>576</v>
      </c>
    </row>
    <row r="14422" spans="1:5">
      <c r="A14422" s="1">
        <v>14421</v>
      </c>
      <c r="B14422" s="3">
        <v>99.75</v>
      </c>
      <c r="C14422" s="3">
        <v>31.1448692322</v>
      </c>
      <c r="D14422" s="4">
        <v>0.33570673674377</v>
      </c>
      <c r="E14422" s="5" t="s">
        <v>576</v>
      </c>
    </row>
    <row r="14423" spans="1:5">
      <c r="A14423" s="1">
        <v>14422</v>
      </c>
      <c r="B14423" s="3">
        <v>99.15</v>
      </c>
      <c r="C14423" s="3">
        <v>31.0448692322</v>
      </c>
      <c r="D14423" s="4">
        <v>-0.19111506151844</v>
      </c>
      <c r="E14423" s="5" t="s">
        <v>572</v>
      </c>
    </row>
    <row r="14424" spans="1:5">
      <c r="A14424" s="1">
        <v>14423</v>
      </c>
      <c r="B14424" s="3">
        <v>92.95</v>
      </c>
      <c r="C14424" s="3">
        <v>30.9448692322</v>
      </c>
      <c r="D14424" s="4">
        <v>0.517080392701856</v>
      </c>
      <c r="E14424" s="5" t="s">
        <v>576</v>
      </c>
    </row>
    <row r="14425" spans="1:5">
      <c r="A14425" s="1">
        <v>14424</v>
      </c>
      <c r="B14425" s="3">
        <v>99.95</v>
      </c>
      <c r="C14425" s="3">
        <v>30.9448692322</v>
      </c>
      <c r="D14425" s="4">
        <v>1.01041710836516</v>
      </c>
      <c r="E14425" s="5" t="s">
        <v>576</v>
      </c>
    </row>
    <row r="14426" spans="1:5">
      <c r="A14426" s="1">
        <v>14425</v>
      </c>
      <c r="B14426" s="3">
        <v>93.55</v>
      </c>
      <c r="C14426" s="3">
        <v>30.8448692322</v>
      </c>
      <c r="D14426" s="4">
        <v>0.706675873469365</v>
      </c>
      <c r="E14426" s="5" t="s">
        <v>576</v>
      </c>
    </row>
    <row r="14427" spans="1:5">
      <c r="A14427" s="1">
        <v>14426</v>
      </c>
      <c r="B14427" s="3">
        <v>97.05</v>
      </c>
      <c r="C14427" s="3">
        <v>30.8448692322</v>
      </c>
      <c r="D14427" s="4">
        <v>0.489645379629728</v>
      </c>
      <c r="E14427" s="5" t="s">
        <v>576</v>
      </c>
    </row>
    <row r="14428" spans="1:5">
      <c r="A14428" s="1">
        <v>14427</v>
      </c>
      <c r="B14428" s="3">
        <v>104.05</v>
      </c>
      <c r="C14428" s="3">
        <v>31.7448692322</v>
      </c>
      <c r="D14428" s="4">
        <v>0.331887294206378</v>
      </c>
      <c r="E14428" s="5" t="s">
        <v>572</v>
      </c>
    </row>
    <row r="14429" spans="1:5">
      <c r="A14429" s="1">
        <v>14428</v>
      </c>
      <c r="B14429" s="3">
        <v>104.25</v>
      </c>
      <c r="C14429" s="3">
        <v>31.7448692322</v>
      </c>
      <c r="D14429" s="4">
        <v>0.746794652613477</v>
      </c>
      <c r="E14429" s="5" t="s">
        <v>572</v>
      </c>
    </row>
    <row r="14430" spans="1:5">
      <c r="A14430" s="1">
        <v>14429</v>
      </c>
      <c r="B14430" s="3">
        <v>104.35</v>
      </c>
      <c r="C14430" s="3">
        <v>31.7448692322</v>
      </c>
      <c r="D14430" s="4">
        <v>-0.275517322951515</v>
      </c>
      <c r="E14430" s="5" t="s">
        <v>572</v>
      </c>
    </row>
    <row r="14431" spans="1:5">
      <c r="A14431" s="1">
        <v>14430</v>
      </c>
      <c r="B14431" s="3">
        <v>107.75</v>
      </c>
      <c r="C14431" s="3">
        <v>31.7448692322</v>
      </c>
      <c r="D14431" s="4">
        <v>0.313527133853135</v>
      </c>
      <c r="E14431" s="5" t="s">
        <v>572</v>
      </c>
    </row>
    <row r="14432" spans="1:5">
      <c r="A14432" s="1">
        <v>14431</v>
      </c>
      <c r="B14432" s="3">
        <v>108.05</v>
      </c>
      <c r="C14432" s="3">
        <v>31.7448692322</v>
      </c>
      <c r="D14432" s="4">
        <v>0.288266046782326</v>
      </c>
      <c r="E14432" s="5" t="s">
        <v>572</v>
      </c>
    </row>
    <row r="14433" spans="1:5">
      <c r="A14433" s="1">
        <v>14432</v>
      </c>
      <c r="B14433" s="3">
        <v>106.15</v>
      </c>
      <c r="C14433" s="3">
        <v>31.6448692322</v>
      </c>
      <c r="D14433" s="4">
        <v>0.444370172675626</v>
      </c>
      <c r="E14433" s="5" t="s">
        <v>572</v>
      </c>
    </row>
    <row r="14434" spans="1:5">
      <c r="A14434" s="1">
        <v>14433</v>
      </c>
      <c r="B14434" s="3">
        <v>111.75</v>
      </c>
      <c r="C14434" s="3">
        <v>31.6448692322</v>
      </c>
      <c r="D14434" s="4">
        <v>0.141051485370979</v>
      </c>
      <c r="E14434" s="5" t="s">
        <v>570</v>
      </c>
    </row>
    <row r="14435" spans="1:5">
      <c r="A14435" s="1">
        <v>14434</v>
      </c>
      <c r="B14435" s="3">
        <v>103.25</v>
      </c>
      <c r="C14435" s="3">
        <v>31.5448692322</v>
      </c>
      <c r="D14435" s="4">
        <v>0.351494115631622</v>
      </c>
      <c r="E14435" s="5" t="s">
        <v>572</v>
      </c>
    </row>
    <row r="14436" spans="1:5">
      <c r="A14436" s="1">
        <v>14435</v>
      </c>
      <c r="B14436" s="3">
        <v>104.05</v>
      </c>
      <c r="C14436" s="3">
        <v>31.4448692322</v>
      </c>
      <c r="D14436" s="4">
        <v>0.701311636239994</v>
      </c>
      <c r="E14436" s="5" t="s">
        <v>572</v>
      </c>
    </row>
    <row r="14437" spans="1:5">
      <c r="A14437" s="1">
        <v>14436</v>
      </c>
      <c r="B14437" s="3">
        <v>104.15</v>
      </c>
      <c r="C14437" s="3">
        <v>31.4448692322</v>
      </c>
      <c r="D14437" s="4">
        <v>0.639783229352347</v>
      </c>
      <c r="E14437" s="5" t="s">
        <v>572</v>
      </c>
    </row>
    <row r="14438" spans="1:5">
      <c r="A14438" s="1">
        <v>14437</v>
      </c>
      <c r="B14438" s="3">
        <v>109.75</v>
      </c>
      <c r="C14438" s="3">
        <v>31.4448692322</v>
      </c>
      <c r="D14438" s="4">
        <v>1.0681767837341</v>
      </c>
      <c r="E14438" s="5" t="s">
        <v>572</v>
      </c>
    </row>
    <row r="14439" spans="1:5">
      <c r="A14439" s="1">
        <v>14438</v>
      </c>
      <c r="B14439" s="3">
        <v>110.15</v>
      </c>
      <c r="C14439" s="3">
        <v>31.4448692322</v>
      </c>
      <c r="D14439" s="4">
        <v>0.214502750262785</v>
      </c>
      <c r="E14439" s="5" t="s">
        <v>572</v>
      </c>
    </row>
    <row r="14440" spans="1:5">
      <c r="A14440" s="1">
        <v>14439</v>
      </c>
      <c r="B14440" s="3">
        <v>103.15</v>
      </c>
      <c r="C14440" s="3">
        <v>31.2448692322</v>
      </c>
      <c r="D14440" s="4">
        <v>0.824748641138864</v>
      </c>
      <c r="E14440" s="5" t="s">
        <v>572</v>
      </c>
    </row>
    <row r="14441" spans="1:5">
      <c r="A14441" s="1">
        <v>14440</v>
      </c>
      <c r="B14441" s="3">
        <v>103.75</v>
      </c>
      <c r="C14441" s="3">
        <v>31.2448692322</v>
      </c>
      <c r="D14441" s="4">
        <v>0.686414161156152</v>
      </c>
      <c r="E14441" s="5" t="s">
        <v>572</v>
      </c>
    </row>
    <row r="14442" spans="1:5">
      <c r="A14442" s="1">
        <v>14441</v>
      </c>
      <c r="B14442" s="3">
        <v>109.05</v>
      </c>
      <c r="C14442" s="3">
        <v>31.2448692322</v>
      </c>
      <c r="D14442" s="4">
        <v>0.261981366370294</v>
      </c>
      <c r="E14442" s="5" t="s">
        <v>572</v>
      </c>
    </row>
    <row r="14443" spans="1:5">
      <c r="A14443" s="1">
        <v>14442</v>
      </c>
      <c r="B14443" s="3">
        <v>109.55</v>
      </c>
      <c r="C14443" s="3">
        <v>31.2448692322</v>
      </c>
      <c r="D14443" s="4">
        <v>0.757008308072863</v>
      </c>
      <c r="E14443" s="5" t="s">
        <v>572</v>
      </c>
    </row>
    <row r="14444" spans="1:5">
      <c r="A14444" s="1">
        <v>14443</v>
      </c>
      <c r="B14444" s="3">
        <v>103.45</v>
      </c>
      <c r="C14444" s="3">
        <v>31.1448692322</v>
      </c>
      <c r="D14444" s="4">
        <v>1.50336722148265</v>
      </c>
      <c r="E14444" s="5" t="s">
        <v>572</v>
      </c>
    </row>
    <row r="14445" spans="1:5">
      <c r="A14445" s="1">
        <v>14444</v>
      </c>
      <c r="B14445" s="3">
        <v>103.65</v>
      </c>
      <c r="C14445" s="3">
        <v>31.1448692322</v>
      </c>
      <c r="D14445" s="4">
        <v>0.308809587170773</v>
      </c>
      <c r="E14445" s="5" t="s">
        <v>572</v>
      </c>
    </row>
    <row r="14446" spans="1:5">
      <c r="A14446" s="1">
        <v>14445</v>
      </c>
      <c r="B14446" s="3">
        <v>109.85</v>
      </c>
      <c r="C14446" s="3">
        <v>31.1448692322</v>
      </c>
      <c r="D14446" s="4">
        <v>1.06935557191073</v>
      </c>
      <c r="E14446" s="5" t="s">
        <v>572</v>
      </c>
    </row>
    <row r="14447" spans="1:5">
      <c r="A14447" s="1">
        <v>14446</v>
      </c>
      <c r="B14447" s="3">
        <v>110.05</v>
      </c>
      <c r="C14447" s="3">
        <v>31.1448692322</v>
      </c>
      <c r="D14447" s="4">
        <v>0.935313966111735</v>
      </c>
      <c r="E14447" s="5" t="s">
        <v>572</v>
      </c>
    </row>
    <row r="14448" spans="1:5">
      <c r="A14448" s="1">
        <v>14447</v>
      </c>
      <c r="B14448" s="3">
        <v>111.15</v>
      </c>
      <c r="C14448" s="3">
        <v>31.1448692322</v>
      </c>
      <c r="D14448" s="4">
        <v>0.7490245662302</v>
      </c>
      <c r="E14448" s="5" t="s">
        <v>572</v>
      </c>
    </row>
    <row r="14449" spans="1:5">
      <c r="A14449" s="1">
        <v>14448</v>
      </c>
      <c r="B14449" s="3">
        <v>111.25</v>
      </c>
      <c r="C14449" s="3">
        <v>31.1448692322</v>
      </c>
      <c r="D14449" s="4">
        <v>0.754879692493464</v>
      </c>
      <c r="E14449" s="5" t="s">
        <v>572</v>
      </c>
    </row>
    <row r="14450" spans="1:5">
      <c r="A14450" s="1">
        <v>14449</v>
      </c>
      <c r="B14450" s="3">
        <v>103.65</v>
      </c>
      <c r="C14450" s="3">
        <v>31.0448692322</v>
      </c>
      <c r="D14450" s="4">
        <v>0.691115364106248</v>
      </c>
      <c r="E14450" s="5" t="s">
        <v>572</v>
      </c>
    </row>
    <row r="14451" spans="1:5">
      <c r="A14451" s="1">
        <v>14450</v>
      </c>
      <c r="B14451" s="3">
        <v>104.45</v>
      </c>
      <c r="C14451" s="3">
        <v>31.0448692322</v>
      </c>
      <c r="D14451" s="4">
        <v>-0.0212391936143355</v>
      </c>
      <c r="E14451" s="5" t="s">
        <v>572</v>
      </c>
    </row>
    <row r="14452" spans="1:5">
      <c r="A14452" s="1">
        <v>14451</v>
      </c>
      <c r="B14452" s="3">
        <v>108.85</v>
      </c>
      <c r="C14452" s="3">
        <v>31.0448692322</v>
      </c>
      <c r="D14452" s="4">
        <v>0.484720303673724</v>
      </c>
      <c r="E14452" s="5" t="s">
        <v>572</v>
      </c>
    </row>
    <row r="14453" spans="1:5">
      <c r="A14453" s="1">
        <v>14452</v>
      </c>
      <c r="B14453" s="3">
        <v>109.05</v>
      </c>
      <c r="C14453" s="3">
        <v>31.0448692322</v>
      </c>
      <c r="D14453" s="4">
        <v>0.675481987025291</v>
      </c>
      <c r="E14453" s="5" t="s">
        <v>572</v>
      </c>
    </row>
    <row r="14454" spans="1:5">
      <c r="A14454" s="1">
        <v>14453</v>
      </c>
      <c r="B14454" s="3">
        <v>109.25</v>
      </c>
      <c r="C14454" s="3">
        <v>31.0448692322</v>
      </c>
      <c r="D14454" s="4">
        <v>1.20520274006047</v>
      </c>
      <c r="E14454" s="5" t="s">
        <v>572</v>
      </c>
    </row>
    <row r="14455" spans="1:5">
      <c r="A14455" s="1">
        <v>14454</v>
      </c>
      <c r="B14455" s="3">
        <v>111.25</v>
      </c>
      <c r="C14455" s="3">
        <v>31.0448692322</v>
      </c>
      <c r="D14455" s="4">
        <v>0.923770453814677</v>
      </c>
      <c r="E14455" s="5" t="s">
        <v>572</v>
      </c>
    </row>
    <row r="14456" spans="1:5">
      <c r="A14456" s="1">
        <v>14455</v>
      </c>
      <c r="B14456" s="3">
        <v>111.95</v>
      </c>
      <c r="C14456" s="3">
        <v>31.0448692322</v>
      </c>
      <c r="D14456" s="4">
        <v>0.102968122128587</v>
      </c>
      <c r="E14456" s="5" t="s">
        <v>570</v>
      </c>
    </row>
    <row r="14457" spans="1:5">
      <c r="A14457" s="1">
        <v>14456</v>
      </c>
      <c r="B14457" s="3">
        <v>103.55</v>
      </c>
      <c r="C14457" s="3">
        <v>30.9448692322</v>
      </c>
      <c r="D14457" s="4">
        <v>0.857263826548136</v>
      </c>
      <c r="E14457" s="5" t="s">
        <v>572</v>
      </c>
    </row>
    <row r="14458" spans="1:5">
      <c r="A14458" s="1">
        <v>14457</v>
      </c>
      <c r="B14458" s="3">
        <v>108.85</v>
      </c>
      <c r="C14458" s="3">
        <v>30.9448692322</v>
      </c>
      <c r="D14458" s="4">
        <v>0.25082295924258</v>
      </c>
      <c r="E14458" s="5" t="s">
        <v>572</v>
      </c>
    </row>
    <row r="14459" spans="1:5">
      <c r="A14459" s="1">
        <v>14458</v>
      </c>
      <c r="B14459" s="3">
        <v>108.95</v>
      </c>
      <c r="C14459" s="3">
        <v>30.9448692322</v>
      </c>
      <c r="D14459" s="4">
        <v>0.447081816561308</v>
      </c>
      <c r="E14459" s="5" t="s">
        <v>572</v>
      </c>
    </row>
    <row r="14460" spans="1:5">
      <c r="A14460" s="1">
        <v>14459</v>
      </c>
      <c r="B14460" s="3">
        <v>109.15</v>
      </c>
      <c r="C14460" s="3">
        <v>30.9448692322</v>
      </c>
      <c r="D14460" s="4">
        <v>1.13093740909205</v>
      </c>
      <c r="E14460" s="5" t="s">
        <v>572</v>
      </c>
    </row>
    <row r="14461" spans="1:5">
      <c r="A14461" s="1">
        <v>14460</v>
      </c>
      <c r="B14461" s="3">
        <v>110.75</v>
      </c>
      <c r="C14461" s="3">
        <v>30.9448692322</v>
      </c>
      <c r="D14461" s="4">
        <v>0.0411986390305941</v>
      </c>
      <c r="E14461" s="5" t="s">
        <v>572</v>
      </c>
    </row>
    <row r="14462" spans="1:5">
      <c r="A14462" s="1">
        <v>14461</v>
      </c>
      <c r="B14462" s="3">
        <v>103.75</v>
      </c>
      <c r="C14462" s="3">
        <v>30.8448692322</v>
      </c>
      <c r="D14462" s="4">
        <v>0.982227750445864</v>
      </c>
      <c r="E14462" s="5" t="s">
        <v>572</v>
      </c>
    </row>
    <row r="14463" spans="1:5">
      <c r="A14463" s="1">
        <v>14462</v>
      </c>
      <c r="B14463" s="3">
        <v>109.15</v>
      </c>
      <c r="C14463" s="3">
        <v>30.8448692322</v>
      </c>
      <c r="D14463" s="4">
        <v>0.757008308072863</v>
      </c>
      <c r="E14463" s="5" t="s">
        <v>572</v>
      </c>
    </row>
    <row r="14464" spans="1:5">
      <c r="A14464" s="1">
        <v>14463</v>
      </c>
      <c r="B14464" s="3">
        <v>110.35</v>
      </c>
      <c r="C14464" s="3">
        <v>30.8448692322</v>
      </c>
      <c r="D14464" s="4">
        <v>1.05747337839866</v>
      </c>
      <c r="E14464" s="5" t="s">
        <v>572</v>
      </c>
    </row>
    <row r="14465" spans="1:5">
      <c r="A14465" s="1">
        <v>14464</v>
      </c>
      <c r="B14465" s="3">
        <v>110.65</v>
      </c>
      <c r="C14465" s="3">
        <v>30.8448692322</v>
      </c>
      <c r="D14465" s="4">
        <v>0.693620725403863</v>
      </c>
      <c r="E14465" s="5" t="s">
        <v>572</v>
      </c>
    </row>
    <row r="14466" spans="1:5">
      <c r="A14466" s="1">
        <v>14465</v>
      </c>
      <c r="B14466" s="3">
        <v>121.55</v>
      </c>
      <c r="C14466" s="3">
        <v>31.6448692322</v>
      </c>
      <c r="D14466" s="4">
        <v>-0.336222907302142</v>
      </c>
      <c r="E14466" s="5" t="s">
        <v>570</v>
      </c>
    </row>
    <row r="14467" spans="1:5">
      <c r="A14467" s="1">
        <v>14466</v>
      </c>
      <c r="B14467" s="3">
        <v>114.95</v>
      </c>
      <c r="C14467" s="3">
        <v>31.5448692322</v>
      </c>
      <c r="D14467" s="4">
        <v>0.658561597730329</v>
      </c>
      <c r="E14467" s="5" t="s">
        <v>570</v>
      </c>
    </row>
    <row r="14468" spans="1:5">
      <c r="A14468" s="1">
        <v>14467</v>
      </c>
      <c r="B14468" s="3">
        <v>115.15</v>
      </c>
      <c r="C14468" s="3">
        <v>31.4448692322</v>
      </c>
      <c r="D14468" s="4">
        <v>0.323918384574555</v>
      </c>
      <c r="E14468" s="5" t="s">
        <v>570</v>
      </c>
    </row>
    <row r="14469" spans="1:5">
      <c r="A14469" s="1">
        <v>14468</v>
      </c>
      <c r="B14469" s="3">
        <v>116.85</v>
      </c>
      <c r="C14469" s="3">
        <v>31.4448692322</v>
      </c>
      <c r="D14469" s="4">
        <v>0.457298542660387</v>
      </c>
      <c r="E14469" s="5" t="s">
        <v>570</v>
      </c>
    </row>
    <row r="14470" spans="1:5">
      <c r="A14470" s="1">
        <v>14469</v>
      </c>
      <c r="B14470" s="3">
        <v>119.75</v>
      </c>
      <c r="C14470" s="3">
        <v>31.4448692322</v>
      </c>
      <c r="D14470" s="4">
        <v>0.340234841144394</v>
      </c>
      <c r="E14470" s="5" t="s">
        <v>570</v>
      </c>
    </row>
    <row r="14471" spans="1:5">
      <c r="A14471" s="1">
        <v>14470</v>
      </c>
      <c r="B14471" s="3">
        <v>120.85</v>
      </c>
      <c r="C14471" s="3">
        <v>31.4448692322</v>
      </c>
      <c r="D14471" s="4">
        <v>0.891652023496293</v>
      </c>
      <c r="E14471" s="5" t="s">
        <v>570</v>
      </c>
    </row>
    <row r="14472" spans="1:5">
      <c r="A14472" s="1">
        <v>14471</v>
      </c>
      <c r="B14472" s="3">
        <v>115.25</v>
      </c>
      <c r="C14472" s="3">
        <v>31.3448692322</v>
      </c>
      <c r="D14472" s="4">
        <v>0.379135900138901</v>
      </c>
      <c r="E14472" s="5" t="s">
        <v>570</v>
      </c>
    </row>
    <row r="14473" spans="1:5">
      <c r="A14473" s="1">
        <v>14472</v>
      </c>
      <c r="B14473" s="3">
        <v>117.75</v>
      </c>
      <c r="C14473" s="3">
        <v>31.1448692322</v>
      </c>
      <c r="D14473" s="4">
        <v>0.0205713013025572</v>
      </c>
      <c r="E14473" s="5" t="s">
        <v>570</v>
      </c>
    </row>
    <row r="14474" spans="1:5">
      <c r="A14474" s="1">
        <v>14473</v>
      </c>
      <c r="B14474" s="3">
        <v>115.55</v>
      </c>
      <c r="C14474" s="3">
        <v>31.0448692322</v>
      </c>
      <c r="D14474" s="4">
        <v>0.565667713114059</v>
      </c>
      <c r="E14474" s="5" t="s">
        <v>570</v>
      </c>
    </row>
    <row r="14475" spans="1:5">
      <c r="A14475" s="1">
        <v>14474</v>
      </c>
      <c r="B14475" s="3">
        <v>116.85</v>
      </c>
      <c r="C14475" s="3">
        <v>31.0448692322</v>
      </c>
      <c r="D14475" s="4">
        <v>0.909830216483737</v>
      </c>
      <c r="E14475" s="5" t="s">
        <v>570</v>
      </c>
    </row>
    <row r="14476" spans="1:5">
      <c r="A14476" s="1">
        <v>14475</v>
      </c>
      <c r="B14476" s="3">
        <v>82.35</v>
      </c>
      <c r="C14476" s="3">
        <v>30.7448692322</v>
      </c>
      <c r="D14476" s="4">
        <v>0.651917692688154</v>
      </c>
      <c r="E14476" s="5" t="s">
        <v>576</v>
      </c>
    </row>
    <row r="14477" spans="1:5">
      <c r="A14477" s="1">
        <v>14476</v>
      </c>
      <c r="B14477" s="3">
        <v>82.65</v>
      </c>
      <c r="C14477" s="3">
        <v>30.7448692322</v>
      </c>
      <c r="D14477" s="4">
        <v>0.592693681480894</v>
      </c>
      <c r="E14477" s="5" t="s">
        <v>576</v>
      </c>
    </row>
    <row r="14478" spans="1:5">
      <c r="A14478" s="1">
        <v>14477</v>
      </c>
      <c r="B14478" s="3">
        <v>82.05</v>
      </c>
      <c r="C14478" s="3">
        <v>30.5448692322</v>
      </c>
      <c r="D14478" s="4">
        <v>0.654464551169708</v>
      </c>
      <c r="E14478" s="5" t="s">
        <v>576</v>
      </c>
    </row>
    <row r="14479" spans="1:5">
      <c r="A14479" s="1">
        <v>14478</v>
      </c>
      <c r="B14479" s="3">
        <v>80.85</v>
      </c>
      <c r="C14479" s="3">
        <v>30.4448692322</v>
      </c>
      <c r="D14479" s="4">
        <v>0.748303710120012</v>
      </c>
      <c r="E14479" s="5" t="s">
        <v>572</v>
      </c>
    </row>
    <row r="14480" spans="1:5">
      <c r="A14480" s="1">
        <v>14479</v>
      </c>
      <c r="B14480" s="3">
        <v>82.95</v>
      </c>
      <c r="C14480" s="3">
        <v>30.4448692322</v>
      </c>
      <c r="D14480" s="4">
        <v>0.560510850062439</v>
      </c>
      <c r="E14480" s="5" t="s">
        <v>572</v>
      </c>
    </row>
    <row r="14481" spans="1:5">
      <c r="A14481" s="1">
        <v>14480</v>
      </c>
      <c r="B14481" s="3">
        <v>83.85</v>
      </c>
      <c r="C14481" s="3">
        <v>30.4448692322</v>
      </c>
      <c r="D14481" s="4">
        <v>0.651917692688154</v>
      </c>
      <c r="E14481" s="5" t="s">
        <v>572</v>
      </c>
    </row>
    <row r="14482" spans="1:5">
      <c r="A14482" s="1">
        <v>14481</v>
      </c>
      <c r="B14482" s="3">
        <v>86.55</v>
      </c>
      <c r="C14482" s="3">
        <v>30.4448692322</v>
      </c>
      <c r="D14482" s="4">
        <v>0.570850206157276</v>
      </c>
      <c r="E14482" s="5" t="s">
        <v>576</v>
      </c>
    </row>
    <row r="14483" spans="1:5">
      <c r="A14483" s="1">
        <v>14482</v>
      </c>
      <c r="B14483" s="3">
        <v>80.95</v>
      </c>
      <c r="C14483" s="3">
        <v>30.3448692322</v>
      </c>
      <c r="D14483" s="4">
        <v>0.66303273824312</v>
      </c>
      <c r="E14483" s="5" t="s">
        <v>572</v>
      </c>
    </row>
    <row r="14484" spans="1:5">
      <c r="A14484" s="1">
        <v>14483</v>
      </c>
      <c r="B14484" s="3">
        <v>82.15</v>
      </c>
      <c r="C14484" s="3">
        <v>30.3448692322</v>
      </c>
      <c r="D14484" s="4">
        <v>0.646586721135077</v>
      </c>
      <c r="E14484" s="5" t="s">
        <v>572</v>
      </c>
    </row>
    <row r="14485" spans="1:5">
      <c r="A14485" s="1">
        <v>14484</v>
      </c>
      <c r="B14485" s="3">
        <v>87.85</v>
      </c>
      <c r="C14485" s="3">
        <v>30.1448692322</v>
      </c>
      <c r="D14485" s="4">
        <v>0.549521399121844</v>
      </c>
      <c r="E14485" s="5" t="s">
        <v>576</v>
      </c>
    </row>
    <row r="14486" spans="1:5">
      <c r="A14486" s="1">
        <v>14485</v>
      </c>
      <c r="B14486" s="3">
        <v>86.45</v>
      </c>
      <c r="C14486" s="3">
        <v>29.9448692322</v>
      </c>
      <c r="D14486" s="4">
        <v>0.66933354878959</v>
      </c>
      <c r="E14486" s="5" t="s">
        <v>572</v>
      </c>
    </row>
    <row r="14487" spans="1:5">
      <c r="A14487" s="1">
        <v>14486</v>
      </c>
      <c r="B14487" s="3">
        <v>85.55</v>
      </c>
      <c r="C14487" s="3">
        <v>29.7448692322</v>
      </c>
      <c r="D14487" s="4">
        <v>0.697364254052009</v>
      </c>
      <c r="E14487" s="5" t="s">
        <v>572</v>
      </c>
    </row>
    <row r="14488" spans="1:5">
      <c r="A14488" s="1">
        <v>14487</v>
      </c>
      <c r="B14488" s="3">
        <v>94.15</v>
      </c>
      <c r="C14488" s="3">
        <v>30.7448692322</v>
      </c>
      <c r="D14488" s="4">
        <v>0.467361685725574</v>
      </c>
      <c r="E14488" s="5" t="s">
        <v>576</v>
      </c>
    </row>
    <row r="14489" spans="1:5">
      <c r="A14489" s="1">
        <v>14488</v>
      </c>
      <c r="B14489" s="3">
        <v>97.25</v>
      </c>
      <c r="C14489" s="3">
        <v>30.7448692322</v>
      </c>
      <c r="D14489" s="4">
        <v>0.768729245531019</v>
      </c>
      <c r="E14489" s="5" t="s">
        <v>576</v>
      </c>
    </row>
    <row r="14490" spans="1:5">
      <c r="A14490" s="1">
        <v>14489</v>
      </c>
      <c r="B14490" s="3">
        <v>92.05</v>
      </c>
      <c r="C14490" s="3">
        <v>30.6448692322</v>
      </c>
      <c r="D14490" s="4">
        <v>0.677349679302125</v>
      </c>
      <c r="E14490" s="5" t="s">
        <v>576</v>
      </c>
    </row>
    <row r="14491" spans="1:5">
      <c r="A14491" s="1">
        <v>14490</v>
      </c>
      <c r="B14491" s="3">
        <v>92.85</v>
      </c>
      <c r="C14491" s="3">
        <v>30.6448692322</v>
      </c>
      <c r="D14491" s="4">
        <v>0.491308631407945</v>
      </c>
      <c r="E14491" s="5" t="s">
        <v>576</v>
      </c>
    </row>
    <row r="14492" spans="1:5">
      <c r="A14492" s="1">
        <v>14491</v>
      </c>
      <c r="B14492" s="3">
        <v>93.05</v>
      </c>
      <c r="C14492" s="3">
        <v>30.6448692322</v>
      </c>
      <c r="D14492" s="4">
        <v>0.625440525665647</v>
      </c>
      <c r="E14492" s="5" t="s">
        <v>576</v>
      </c>
    </row>
    <row r="14493" spans="1:5">
      <c r="A14493" s="1">
        <v>14492</v>
      </c>
      <c r="B14493" s="3">
        <v>93.25</v>
      </c>
      <c r="C14493" s="3">
        <v>30.6448692322</v>
      </c>
      <c r="D14493" s="4">
        <v>0.637906947391785</v>
      </c>
      <c r="E14493" s="5" t="s">
        <v>576</v>
      </c>
    </row>
    <row r="14494" spans="1:5">
      <c r="A14494" s="1">
        <v>14493</v>
      </c>
      <c r="B14494" s="3">
        <v>94.85</v>
      </c>
      <c r="C14494" s="3">
        <v>30.6448692322</v>
      </c>
      <c r="D14494" s="4">
        <v>1.04751653570529</v>
      </c>
      <c r="E14494" s="5" t="s">
        <v>576</v>
      </c>
    </row>
    <row r="14495" spans="1:5">
      <c r="A14495" s="1">
        <v>14494</v>
      </c>
      <c r="B14495" s="3">
        <v>95.05</v>
      </c>
      <c r="C14495" s="3">
        <v>30.6448692322</v>
      </c>
      <c r="D14495" s="4">
        <v>1.18965294085174</v>
      </c>
      <c r="E14495" s="5" t="s">
        <v>576</v>
      </c>
    </row>
    <row r="14496" spans="1:5">
      <c r="A14496" s="1">
        <v>14495</v>
      </c>
      <c r="B14496" s="3">
        <v>93.35</v>
      </c>
      <c r="C14496" s="3">
        <v>30.5448692322</v>
      </c>
      <c r="D14496" s="4">
        <v>0.59848239158136</v>
      </c>
      <c r="E14496" s="5" t="s">
        <v>576</v>
      </c>
    </row>
    <row r="14497" spans="1:5">
      <c r="A14497" s="1">
        <v>14496</v>
      </c>
      <c r="B14497" s="3">
        <v>94.15</v>
      </c>
      <c r="C14497" s="3">
        <v>30.5448692322</v>
      </c>
      <c r="D14497" s="4">
        <v>0.450891036653311</v>
      </c>
      <c r="E14497" s="5" t="s">
        <v>576</v>
      </c>
    </row>
    <row r="14498" spans="1:5">
      <c r="A14498" s="1">
        <v>14497</v>
      </c>
      <c r="B14498" s="3">
        <v>94.55</v>
      </c>
      <c r="C14498" s="3">
        <v>30.5448692322</v>
      </c>
      <c r="D14498" s="4">
        <v>0.39149636289171</v>
      </c>
      <c r="E14498" s="5" t="s">
        <v>576</v>
      </c>
    </row>
    <row r="14499" spans="1:5">
      <c r="A14499" s="1">
        <v>14498</v>
      </c>
      <c r="B14499" s="3">
        <v>95.05</v>
      </c>
      <c r="C14499" s="3">
        <v>30.5448692322</v>
      </c>
      <c r="D14499" s="4">
        <v>0.792597997315664</v>
      </c>
      <c r="E14499" s="5" t="s">
        <v>576</v>
      </c>
    </row>
    <row r="14500" spans="1:5">
      <c r="A14500" s="1">
        <v>14499</v>
      </c>
      <c r="B14500" s="3">
        <v>95.45</v>
      </c>
      <c r="C14500" s="3">
        <v>30.5448692322</v>
      </c>
      <c r="D14500" s="4">
        <v>0.915576142983519</v>
      </c>
      <c r="E14500" s="5" t="s">
        <v>576</v>
      </c>
    </row>
    <row r="14501" spans="1:5">
      <c r="A14501" s="1">
        <v>14500</v>
      </c>
      <c r="B14501" s="3">
        <v>90.65</v>
      </c>
      <c r="C14501" s="3">
        <v>30.4448692322</v>
      </c>
      <c r="D14501" s="4">
        <v>0.686647382588164</v>
      </c>
      <c r="E14501" s="5" t="s">
        <v>576</v>
      </c>
    </row>
    <row r="14502" spans="1:5">
      <c r="A14502" s="1">
        <v>14501</v>
      </c>
      <c r="B14502" s="3">
        <v>91.65</v>
      </c>
      <c r="C14502" s="3">
        <v>30.4448692322</v>
      </c>
      <c r="D14502" s="4">
        <v>0.525258141647489</v>
      </c>
      <c r="E14502" s="5" t="s">
        <v>576</v>
      </c>
    </row>
    <row r="14503" spans="1:5">
      <c r="A14503" s="1">
        <v>14502</v>
      </c>
      <c r="B14503" s="3">
        <v>95.95</v>
      </c>
      <c r="C14503" s="3">
        <v>30.4448692322</v>
      </c>
      <c r="D14503" s="4">
        <v>0.733634007553652</v>
      </c>
      <c r="E14503" s="5" t="s">
        <v>576</v>
      </c>
    </row>
    <row r="14504" spans="1:5">
      <c r="A14504" s="1">
        <v>14503</v>
      </c>
      <c r="B14504" s="3">
        <v>90.55</v>
      </c>
      <c r="C14504" s="3">
        <v>30.3448692322</v>
      </c>
      <c r="D14504" s="4">
        <v>0.719405343832049</v>
      </c>
      <c r="E14504" s="5" t="s">
        <v>576</v>
      </c>
    </row>
    <row r="14505" spans="1:5">
      <c r="A14505" s="1">
        <v>14504</v>
      </c>
      <c r="B14505" s="3">
        <v>95.05</v>
      </c>
      <c r="C14505" s="3">
        <v>30.3448692322</v>
      </c>
      <c r="D14505" s="4">
        <v>1.03193114424551</v>
      </c>
      <c r="E14505" s="5" t="s">
        <v>576</v>
      </c>
    </row>
    <row r="14506" spans="1:5">
      <c r="A14506" s="1">
        <v>14505</v>
      </c>
      <c r="B14506" s="3">
        <v>97.05</v>
      </c>
      <c r="C14506" s="3">
        <v>30.3448692322</v>
      </c>
      <c r="D14506" s="4">
        <v>0.779783667684782</v>
      </c>
      <c r="E14506" s="5" t="s">
        <v>572</v>
      </c>
    </row>
    <row r="14507" spans="1:5">
      <c r="A14507" s="1">
        <v>14506</v>
      </c>
      <c r="B14507" s="3">
        <v>100.45</v>
      </c>
      <c r="C14507" s="3">
        <v>30.3448692322</v>
      </c>
      <c r="D14507" s="4">
        <v>0.550528771601597</v>
      </c>
      <c r="E14507" s="5" t="s">
        <v>576</v>
      </c>
    </row>
    <row r="14508" spans="1:5">
      <c r="A14508" s="1">
        <v>14507</v>
      </c>
      <c r="B14508" s="3">
        <v>97.05</v>
      </c>
      <c r="C14508" s="3">
        <v>30.2448692322</v>
      </c>
      <c r="D14508" s="4">
        <v>0.383232368945997</v>
      </c>
      <c r="E14508" s="5" t="s">
        <v>572</v>
      </c>
    </row>
    <row r="14509" spans="1:5">
      <c r="A14509" s="1">
        <v>14508</v>
      </c>
      <c r="B14509" s="3">
        <v>89.45</v>
      </c>
      <c r="C14509" s="3">
        <v>30.1448692322</v>
      </c>
      <c r="D14509" s="4">
        <v>0.684675653932038</v>
      </c>
      <c r="E14509" s="5" t="s">
        <v>566</v>
      </c>
    </row>
    <row r="14510" spans="1:5">
      <c r="A14510" s="1">
        <v>14509</v>
      </c>
      <c r="B14510" s="3">
        <v>96.55</v>
      </c>
      <c r="C14510" s="3">
        <v>30.0448692322</v>
      </c>
      <c r="D14510" s="4">
        <v>0.574839186523977</v>
      </c>
      <c r="E14510" s="5" t="s">
        <v>572</v>
      </c>
    </row>
    <row r="14511" spans="1:5">
      <c r="A14511" s="1">
        <v>14510</v>
      </c>
      <c r="B14511" s="3">
        <v>100.35</v>
      </c>
      <c r="C14511" s="3">
        <v>29.9448692322</v>
      </c>
      <c r="D14511" s="4">
        <v>0.802963074452877</v>
      </c>
      <c r="E14511" s="5" t="s">
        <v>576</v>
      </c>
    </row>
    <row r="14512" spans="1:5">
      <c r="A14512" s="1">
        <v>14511</v>
      </c>
      <c r="B14512" s="3">
        <v>100.65</v>
      </c>
      <c r="C14512" s="3">
        <v>29.9448692322</v>
      </c>
      <c r="D14512" s="4">
        <v>0.427215002602989</v>
      </c>
      <c r="E14512" s="5" t="s">
        <v>576</v>
      </c>
    </row>
    <row r="14513" spans="1:5">
      <c r="A14513" s="1">
        <v>14512</v>
      </c>
      <c r="B14513" s="3">
        <v>90.85</v>
      </c>
      <c r="C14513" s="3">
        <v>29.8448692322</v>
      </c>
      <c r="D14513" s="4">
        <v>0.732671824923277</v>
      </c>
      <c r="E14513" s="5" t="s">
        <v>566</v>
      </c>
    </row>
    <row r="14514" spans="1:5">
      <c r="A14514" s="1">
        <v>14513</v>
      </c>
      <c r="B14514" s="3">
        <v>96.55</v>
      </c>
      <c r="C14514" s="3">
        <v>29.8448692322</v>
      </c>
      <c r="D14514" s="4">
        <v>0.835898805637528</v>
      </c>
      <c r="E14514" s="5" t="s">
        <v>572</v>
      </c>
    </row>
    <row r="14515" spans="1:5">
      <c r="A14515" s="1">
        <v>14514</v>
      </c>
      <c r="B14515" s="3">
        <v>92.85</v>
      </c>
      <c r="C14515" s="3">
        <v>29.7448692322</v>
      </c>
      <c r="D14515" s="4">
        <v>0.83826777843922</v>
      </c>
      <c r="E14515" s="5" t="s">
        <v>568</v>
      </c>
    </row>
    <row r="14516" spans="1:5">
      <c r="A14516" s="1">
        <v>14515</v>
      </c>
      <c r="B14516" s="3">
        <v>96.75</v>
      </c>
      <c r="C14516" s="3">
        <v>29.7448692322</v>
      </c>
      <c r="D14516" s="4">
        <v>0.727182780097044</v>
      </c>
      <c r="E14516" s="5" t="s">
        <v>572</v>
      </c>
    </row>
    <row r="14517" spans="1:5">
      <c r="A14517" s="1">
        <v>14516</v>
      </c>
      <c r="B14517" s="3">
        <v>102.25</v>
      </c>
      <c r="C14517" s="3">
        <v>30.7448692322</v>
      </c>
      <c r="D14517" s="4">
        <v>0.203044142929763</v>
      </c>
      <c r="E14517" s="5" t="s">
        <v>572</v>
      </c>
    </row>
    <row r="14518" spans="1:5">
      <c r="A14518" s="1">
        <v>14517</v>
      </c>
      <c r="B14518" s="3">
        <v>103.55</v>
      </c>
      <c r="C14518" s="3">
        <v>30.7448692322</v>
      </c>
      <c r="D14518" s="4">
        <v>1.10422166580128</v>
      </c>
      <c r="E14518" s="5" t="s">
        <v>572</v>
      </c>
    </row>
    <row r="14519" spans="1:5">
      <c r="A14519" s="1">
        <v>14518</v>
      </c>
      <c r="B14519" s="3">
        <v>107.05</v>
      </c>
      <c r="C14519" s="3">
        <v>30.7448692322</v>
      </c>
      <c r="D14519" s="4">
        <v>0.711530272326717</v>
      </c>
      <c r="E14519" s="5" t="s">
        <v>572</v>
      </c>
    </row>
    <row r="14520" spans="1:5">
      <c r="A14520" s="1">
        <v>14519</v>
      </c>
      <c r="B14520" s="3">
        <v>109.15</v>
      </c>
      <c r="C14520" s="3">
        <v>30.7448692322</v>
      </c>
      <c r="D14520" s="4">
        <v>1.10969774749445</v>
      </c>
      <c r="E14520" s="5" t="s">
        <v>572</v>
      </c>
    </row>
    <row r="14521" spans="1:5">
      <c r="A14521" s="1">
        <v>14520</v>
      </c>
      <c r="B14521" s="3">
        <v>106.25</v>
      </c>
      <c r="C14521" s="3">
        <v>30.6448692322</v>
      </c>
      <c r="D14521" s="4">
        <v>0.774769879302109</v>
      </c>
      <c r="E14521" s="5" t="s">
        <v>572</v>
      </c>
    </row>
    <row r="14522" spans="1:5">
      <c r="A14522" s="1">
        <v>14521</v>
      </c>
      <c r="B14522" s="3">
        <v>107.55</v>
      </c>
      <c r="C14522" s="3">
        <v>30.6448692322</v>
      </c>
      <c r="D14522" s="4">
        <v>0.164002339450227</v>
      </c>
      <c r="E14522" s="5" t="s">
        <v>572</v>
      </c>
    </row>
    <row r="14523" spans="1:5">
      <c r="A14523" s="1">
        <v>14522</v>
      </c>
      <c r="B14523" s="3">
        <v>110.45</v>
      </c>
      <c r="C14523" s="3">
        <v>30.6448692322</v>
      </c>
      <c r="D14523" s="4">
        <v>0.80513246934951</v>
      </c>
      <c r="E14523" s="5" t="s">
        <v>572</v>
      </c>
    </row>
    <row r="14524" spans="1:5">
      <c r="A14524" s="1">
        <v>14523</v>
      </c>
      <c r="B14524" s="3">
        <v>113.75</v>
      </c>
      <c r="C14524" s="3">
        <v>30.6448692322</v>
      </c>
      <c r="D14524" s="4">
        <v>0.589869181795878</v>
      </c>
      <c r="E14524" s="5" t="s">
        <v>570</v>
      </c>
    </row>
    <row r="14525" spans="1:5">
      <c r="A14525" s="1">
        <v>14524</v>
      </c>
      <c r="B14525" s="3">
        <v>102.85</v>
      </c>
      <c r="C14525" s="3">
        <v>30.5448692322</v>
      </c>
      <c r="D14525" s="4">
        <v>0.974257798362553</v>
      </c>
      <c r="E14525" s="5" t="s">
        <v>572</v>
      </c>
    </row>
    <row r="14526" spans="1:5">
      <c r="A14526" s="1">
        <v>14525</v>
      </c>
      <c r="B14526" s="3">
        <v>110.65</v>
      </c>
      <c r="C14526" s="3">
        <v>30.5448692322</v>
      </c>
      <c r="D14526" s="4">
        <v>1.03858047326864</v>
      </c>
      <c r="E14526" s="5" t="s">
        <v>572</v>
      </c>
    </row>
    <row r="14527" spans="1:5">
      <c r="A14527" s="1">
        <v>14526</v>
      </c>
      <c r="B14527" s="3">
        <v>109.25</v>
      </c>
      <c r="C14527" s="3">
        <v>30.4448692322</v>
      </c>
      <c r="D14527" s="4">
        <v>1.26302137862725</v>
      </c>
      <c r="E14527" s="5" t="s">
        <v>570</v>
      </c>
    </row>
    <row r="14528" spans="1:5">
      <c r="A14528" s="1">
        <v>14527</v>
      </c>
      <c r="B14528" s="3">
        <v>109.35</v>
      </c>
      <c r="C14528" s="3">
        <v>30.4448692322</v>
      </c>
      <c r="D14528" s="4">
        <v>1.22923030173405</v>
      </c>
      <c r="E14528" s="5" t="s">
        <v>570</v>
      </c>
    </row>
    <row r="14529" spans="1:5">
      <c r="A14529" s="1">
        <v>14528</v>
      </c>
      <c r="B14529" s="3">
        <v>109.95</v>
      </c>
      <c r="C14529" s="3">
        <v>30.4448692322</v>
      </c>
      <c r="D14529" s="4">
        <v>0.296619771951695</v>
      </c>
      <c r="E14529" s="5" t="s">
        <v>570</v>
      </c>
    </row>
    <row r="14530" spans="1:5">
      <c r="A14530" s="1">
        <v>14529</v>
      </c>
      <c r="B14530" s="3">
        <v>110.85</v>
      </c>
      <c r="C14530" s="3">
        <v>30.4448692322</v>
      </c>
      <c r="D14530" s="4">
        <v>0.0986015099743628</v>
      </c>
      <c r="E14530" s="5" t="s">
        <v>572</v>
      </c>
    </row>
    <row r="14531" spans="1:5">
      <c r="A14531" s="1">
        <v>14530</v>
      </c>
      <c r="B14531" s="3">
        <v>111.45</v>
      </c>
      <c r="C14531" s="3">
        <v>30.4448692322</v>
      </c>
      <c r="D14531" s="4">
        <v>0.429138230309811</v>
      </c>
      <c r="E14531" s="5" t="s">
        <v>570</v>
      </c>
    </row>
    <row r="14532" spans="1:5">
      <c r="A14532" s="1">
        <v>14531</v>
      </c>
      <c r="B14532" s="3">
        <v>102.85</v>
      </c>
      <c r="C14532" s="3">
        <v>30.3448692322</v>
      </c>
      <c r="D14532" s="4">
        <v>0.435325264639745</v>
      </c>
      <c r="E14532" s="5" t="s">
        <v>572</v>
      </c>
    </row>
    <row r="14533" spans="1:5">
      <c r="A14533" s="1">
        <v>14532</v>
      </c>
      <c r="B14533" s="3">
        <v>103.05</v>
      </c>
      <c r="C14533" s="3">
        <v>30.3448692322</v>
      </c>
      <c r="D14533" s="4">
        <v>-0.277657889968887</v>
      </c>
      <c r="E14533" s="5" t="s">
        <v>572</v>
      </c>
    </row>
    <row r="14534" spans="1:5">
      <c r="A14534" s="1">
        <v>14533</v>
      </c>
      <c r="B14534" s="3">
        <v>111.55</v>
      </c>
      <c r="C14534" s="3">
        <v>30.3448692322</v>
      </c>
      <c r="D14534" s="4">
        <v>0.574757456969789</v>
      </c>
      <c r="E14534" s="5" t="s">
        <v>570</v>
      </c>
    </row>
    <row r="14535" spans="1:5">
      <c r="A14535" s="1">
        <v>14534</v>
      </c>
      <c r="B14535" s="3">
        <v>106.75</v>
      </c>
      <c r="C14535" s="3">
        <v>30.2448692322</v>
      </c>
      <c r="D14535" s="4">
        <v>0.901665188946177</v>
      </c>
      <c r="E14535" s="5" t="s">
        <v>572</v>
      </c>
    </row>
    <row r="14536" spans="1:5">
      <c r="A14536" s="1">
        <v>14535</v>
      </c>
      <c r="B14536" s="3">
        <v>111.25</v>
      </c>
      <c r="C14536" s="3">
        <v>30.2448692322</v>
      </c>
      <c r="D14536" s="4">
        <v>-0.141046278741035</v>
      </c>
      <c r="E14536" s="5" t="s">
        <v>570</v>
      </c>
    </row>
    <row r="14537" spans="1:5">
      <c r="A14537" s="1">
        <v>14536</v>
      </c>
      <c r="B14537" s="3">
        <v>102.85</v>
      </c>
      <c r="C14537" s="3">
        <v>30.1448692322</v>
      </c>
      <c r="D14537" s="4">
        <v>0.830960963776019</v>
      </c>
      <c r="E14537" s="5" t="s">
        <v>572</v>
      </c>
    </row>
    <row r="14538" spans="1:5">
      <c r="A14538" s="1">
        <v>14537</v>
      </c>
      <c r="B14538" s="3">
        <v>103.65</v>
      </c>
      <c r="C14538" s="3">
        <v>30.1448692322</v>
      </c>
      <c r="D14538" s="4">
        <v>1.1854175881524</v>
      </c>
      <c r="E14538" s="5" t="s">
        <v>572</v>
      </c>
    </row>
    <row r="14539" spans="1:5">
      <c r="A14539" s="1">
        <v>14538</v>
      </c>
      <c r="B14539" s="3">
        <v>111.05</v>
      </c>
      <c r="C14539" s="3">
        <v>30.1448692322</v>
      </c>
      <c r="D14539" s="4">
        <v>-0.0387120707456314</v>
      </c>
      <c r="E14539" s="5" t="s">
        <v>570</v>
      </c>
    </row>
    <row r="14540" spans="1:5">
      <c r="A14540" s="1">
        <v>14539</v>
      </c>
      <c r="B14540" s="3">
        <v>102.35</v>
      </c>
      <c r="C14540" s="3">
        <v>30.0448692322</v>
      </c>
      <c r="D14540" s="4">
        <v>0.0655626289320191</v>
      </c>
      <c r="E14540" s="5" t="s">
        <v>572</v>
      </c>
    </row>
    <row r="14541" spans="1:5">
      <c r="A14541" s="1">
        <v>14540</v>
      </c>
      <c r="B14541" s="3">
        <v>105.25</v>
      </c>
      <c r="C14541" s="3">
        <v>30.0448692322</v>
      </c>
      <c r="D14541" s="4">
        <v>0.360525224249505</v>
      </c>
      <c r="E14541" s="5" t="s">
        <v>572</v>
      </c>
    </row>
    <row r="14542" spans="1:5">
      <c r="A14542" s="1">
        <v>14541</v>
      </c>
      <c r="B14542" s="3">
        <v>107.05</v>
      </c>
      <c r="C14542" s="3">
        <v>30.0448692322</v>
      </c>
      <c r="D14542" s="4">
        <v>0.997469071184787</v>
      </c>
      <c r="E14542" s="5" t="s">
        <v>572</v>
      </c>
    </row>
    <row r="14543" spans="1:5">
      <c r="A14543" s="1">
        <v>14542</v>
      </c>
      <c r="B14543" s="3">
        <v>109.45</v>
      </c>
      <c r="C14543" s="3">
        <v>30.0448692322</v>
      </c>
      <c r="D14543" s="4">
        <v>0.41770694765793</v>
      </c>
      <c r="E14543" s="5" t="s">
        <v>570</v>
      </c>
    </row>
    <row r="14544" spans="1:5">
      <c r="A14544" s="1">
        <v>14543</v>
      </c>
      <c r="B14544" s="3">
        <v>113.75</v>
      </c>
      <c r="C14544" s="3">
        <v>30.0448692322</v>
      </c>
      <c r="D14544" s="4">
        <v>1.07875403723331</v>
      </c>
      <c r="E14544" s="5" t="s">
        <v>570</v>
      </c>
    </row>
    <row r="14545" spans="1:5">
      <c r="A14545" s="1">
        <v>14544</v>
      </c>
      <c r="B14545" s="3">
        <v>113.85</v>
      </c>
      <c r="C14545" s="3">
        <v>30.0448692322</v>
      </c>
      <c r="D14545" s="4">
        <v>1.64056666087368</v>
      </c>
      <c r="E14545" s="5" t="s">
        <v>570</v>
      </c>
    </row>
    <row r="14546" spans="1:5">
      <c r="A14546" s="1">
        <v>14545</v>
      </c>
      <c r="B14546" s="3">
        <v>103.25</v>
      </c>
      <c r="C14546" s="3">
        <v>29.9448692322</v>
      </c>
      <c r="D14546" s="4">
        <v>0.473384600912695</v>
      </c>
      <c r="E14546" s="5" t="s">
        <v>572</v>
      </c>
    </row>
    <row r="14547" spans="1:5">
      <c r="A14547" s="1">
        <v>14546</v>
      </c>
      <c r="B14547" s="3">
        <v>110.85</v>
      </c>
      <c r="C14547" s="3">
        <v>29.9448692322</v>
      </c>
      <c r="D14547" s="4">
        <v>1.2311478492456</v>
      </c>
      <c r="E14547" s="5" t="s">
        <v>570</v>
      </c>
    </row>
    <row r="14548" spans="1:5">
      <c r="A14548" s="1">
        <v>14547</v>
      </c>
      <c r="B14548" s="3">
        <v>111.55</v>
      </c>
      <c r="C14548" s="3">
        <v>29.9448692322</v>
      </c>
      <c r="D14548" s="4">
        <v>0.410115376039641</v>
      </c>
      <c r="E14548" s="5" t="s">
        <v>570</v>
      </c>
    </row>
    <row r="14549" spans="1:5">
      <c r="A14549" s="1">
        <v>14548</v>
      </c>
      <c r="B14549" s="3">
        <v>110.55</v>
      </c>
      <c r="C14549" s="3">
        <v>29.8448692322</v>
      </c>
      <c r="D14549" s="4">
        <v>-0.107631207061258</v>
      </c>
      <c r="E14549" s="5" t="s">
        <v>570</v>
      </c>
    </row>
    <row r="14550" spans="1:5">
      <c r="A14550" s="1">
        <v>14549</v>
      </c>
      <c r="B14550" s="3">
        <v>104.45</v>
      </c>
      <c r="C14550" s="3">
        <v>29.7448692322</v>
      </c>
      <c r="D14550" s="4">
        <v>1.29834724303304</v>
      </c>
      <c r="E14550" s="5" t="s">
        <v>572</v>
      </c>
    </row>
    <row r="14551" spans="1:5">
      <c r="A14551" s="1">
        <v>14550</v>
      </c>
      <c r="B14551" s="3">
        <v>104.55</v>
      </c>
      <c r="C14551" s="3">
        <v>29.7448692322</v>
      </c>
      <c r="D14551" s="4">
        <v>0.474015443658452</v>
      </c>
      <c r="E14551" s="5" t="s">
        <v>572</v>
      </c>
    </row>
    <row r="14552" spans="1:5">
      <c r="A14552" s="1">
        <v>14551</v>
      </c>
      <c r="B14552" s="3">
        <v>109.05</v>
      </c>
      <c r="C14552" s="3">
        <v>29.7448692322</v>
      </c>
      <c r="D14552" s="4">
        <v>1.13847152222504</v>
      </c>
      <c r="E14552" s="5" t="s">
        <v>572</v>
      </c>
    </row>
    <row r="14553" spans="1:5">
      <c r="A14553" s="1">
        <v>14552</v>
      </c>
      <c r="B14553" s="3">
        <v>117.05</v>
      </c>
      <c r="C14553" s="3">
        <v>30.6448692322</v>
      </c>
      <c r="D14553" s="4">
        <v>0.916330815283836</v>
      </c>
      <c r="E14553" s="5" t="s">
        <v>570</v>
      </c>
    </row>
    <row r="14554" spans="1:5">
      <c r="A14554" s="1">
        <v>14553</v>
      </c>
      <c r="B14554" s="3">
        <v>117.15</v>
      </c>
      <c r="C14554" s="3">
        <v>30.6448692322</v>
      </c>
      <c r="D14554" s="4">
        <v>0.415482700107262</v>
      </c>
      <c r="E14554" s="5" t="s">
        <v>570</v>
      </c>
    </row>
    <row r="14555" spans="1:5">
      <c r="A14555" s="1">
        <v>14554</v>
      </c>
      <c r="B14555" s="3">
        <v>117.55</v>
      </c>
      <c r="C14555" s="3">
        <v>30.6448692322</v>
      </c>
      <c r="D14555" s="4">
        <v>0.854621024617057</v>
      </c>
      <c r="E14555" s="5" t="s">
        <v>570</v>
      </c>
    </row>
    <row r="14556" spans="1:5">
      <c r="A14556" s="1">
        <v>14555</v>
      </c>
      <c r="B14556" s="3">
        <v>120.15</v>
      </c>
      <c r="C14556" s="3">
        <v>30.6448692322</v>
      </c>
      <c r="D14556" s="4">
        <v>0.997395402499566</v>
      </c>
      <c r="E14556" s="5" t="s">
        <v>570</v>
      </c>
    </row>
    <row r="14557" spans="1:5">
      <c r="A14557" s="1">
        <v>14556</v>
      </c>
      <c r="B14557" s="3">
        <v>119.85</v>
      </c>
      <c r="C14557" s="3">
        <v>30.4448692322</v>
      </c>
      <c r="D14557" s="4">
        <v>0.648352980577594</v>
      </c>
      <c r="E14557" s="5" t="s">
        <v>570</v>
      </c>
    </row>
    <row r="14558" spans="1:5">
      <c r="A14558" s="1">
        <v>14557</v>
      </c>
      <c r="B14558" s="3">
        <v>114.65</v>
      </c>
      <c r="C14558" s="3">
        <v>30.2448692322</v>
      </c>
      <c r="D14558" s="4">
        <v>0.799549400309514</v>
      </c>
      <c r="E14558" s="5" t="s">
        <v>570</v>
      </c>
    </row>
    <row r="14559" spans="1:5">
      <c r="A14559" s="1">
        <v>14558</v>
      </c>
      <c r="B14559" s="3">
        <v>115.85</v>
      </c>
      <c r="C14559" s="3">
        <v>30.1448692322</v>
      </c>
      <c r="D14559" s="4">
        <v>0.717023285517157</v>
      </c>
      <c r="E14559" s="5" t="s">
        <v>570</v>
      </c>
    </row>
    <row r="14560" spans="1:5">
      <c r="A14560" s="1">
        <v>14559</v>
      </c>
      <c r="B14560" s="3">
        <v>118.45</v>
      </c>
      <c r="C14560" s="3">
        <v>30.1448692322</v>
      </c>
      <c r="D14560" s="4">
        <v>1.05903157630559</v>
      </c>
      <c r="E14560" s="5" t="s">
        <v>573</v>
      </c>
    </row>
    <row r="14561" spans="1:5">
      <c r="A14561" s="1">
        <v>14560</v>
      </c>
      <c r="B14561" s="3">
        <v>115.45</v>
      </c>
      <c r="C14561" s="3">
        <v>30.0448692322</v>
      </c>
      <c r="D14561" s="4">
        <v>0.444135458248019</v>
      </c>
      <c r="E14561" s="5" t="s">
        <v>570</v>
      </c>
    </row>
    <row r="14562" spans="1:5">
      <c r="A14562" s="1">
        <v>14561</v>
      </c>
      <c r="B14562" s="3">
        <v>122.15</v>
      </c>
      <c r="C14562" s="3">
        <v>30.0448692322</v>
      </c>
      <c r="D14562" s="4">
        <v>0.916707962633162</v>
      </c>
      <c r="E14562" s="5" t="s">
        <v>570</v>
      </c>
    </row>
    <row r="14563" spans="1:5">
      <c r="A14563" s="1">
        <v>14562</v>
      </c>
      <c r="B14563" s="3">
        <v>119.45</v>
      </c>
      <c r="C14563" s="3">
        <v>29.9448692322</v>
      </c>
      <c r="D14563" s="4">
        <v>0.32779926226482</v>
      </c>
      <c r="E14563" s="5" t="s">
        <v>573</v>
      </c>
    </row>
    <row r="14564" spans="1:5">
      <c r="A14564" s="1">
        <v>14563</v>
      </c>
      <c r="B14564" s="3">
        <v>119.55</v>
      </c>
      <c r="C14564" s="3">
        <v>29.9448692322</v>
      </c>
      <c r="D14564" s="4">
        <v>0.798490440769614</v>
      </c>
      <c r="E14564" s="5" t="s">
        <v>573</v>
      </c>
    </row>
    <row r="14565" spans="1:5">
      <c r="A14565" s="1">
        <v>14564</v>
      </c>
      <c r="B14565" s="3">
        <v>115.45</v>
      </c>
      <c r="C14565" s="3">
        <v>29.8448692322</v>
      </c>
      <c r="D14565" s="4">
        <v>1.33310717079826</v>
      </c>
      <c r="E14565" s="5" t="s">
        <v>570</v>
      </c>
    </row>
    <row r="14566" spans="1:5">
      <c r="A14566" s="1">
        <v>14565</v>
      </c>
      <c r="B14566" s="3">
        <v>116.45</v>
      </c>
      <c r="C14566" s="3">
        <v>29.7448692322</v>
      </c>
      <c r="D14566" s="4">
        <v>1.53799235320651</v>
      </c>
      <c r="E14566" s="5" t="s">
        <v>570</v>
      </c>
    </row>
    <row r="14567" spans="1:5">
      <c r="A14567" s="1">
        <v>14566</v>
      </c>
      <c r="B14567" s="3">
        <v>121.25</v>
      </c>
      <c r="C14567" s="3">
        <v>29.7448692322</v>
      </c>
      <c r="D14567" s="4">
        <v>0.942086245700339</v>
      </c>
      <c r="E14567" s="5" t="s">
        <v>570</v>
      </c>
    </row>
    <row r="14568" spans="1:5">
      <c r="A14568" s="1">
        <v>14567</v>
      </c>
      <c r="B14568" s="3">
        <v>84.65</v>
      </c>
      <c r="C14568" s="3">
        <v>29.6448692322</v>
      </c>
      <c r="D14568" s="4">
        <v>0.749613334815044</v>
      </c>
      <c r="E14568" s="5" t="s">
        <v>572</v>
      </c>
    </row>
    <row r="14569" spans="1:5">
      <c r="A14569" s="1">
        <v>14568</v>
      </c>
      <c r="B14569" s="3">
        <v>85.65</v>
      </c>
      <c r="C14569" s="3">
        <v>29.6448692322</v>
      </c>
      <c r="D14569" s="4">
        <v>0.783880241049538</v>
      </c>
      <c r="E14569" s="5" t="s">
        <v>572</v>
      </c>
    </row>
    <row r="14570" spans="1:5">
      <c r="A14570" s="1">
        <v>14569</v>
      </c>
      <c r="B14570" s="3">
        <v>83.45</v>
      </c>
      <c r="C14570" s="3">
        <v>29.4448692322</v>
      </c>
      <c r="D14570" s="4">
        <v>0.908244434427314</v>
      </c>
      <c r="E14570" s="5" t="s">
        <v>572</v>
      </c>
    </row>
    <row r="14571" spans="1:5">
      <c r="A14571" s="1">
        <v>14570</v>
      </c>
      <c r="B14571" s="3">
        <v>86.55</v>
      </c>
      <c r="C14571" s="3">
        <v>29.2448692322</v>
      </c>
      <c r="D14571" s="4">
        <v>0.54822697137052</v>
      </c>
      <c r="E14571" s="5" t="s">
        <v>572</v>
      </c>
    </row>
    <row r="14572" spans="1:5">
      <c r="A14572" s="1">
        <v>14571</v>
      </c>
      <c r="B14572" s="3">
        <v>84.25</v>
      </c>
      <c r="C14572" s="3">
        <v>29.1448692322</v>
      </c>
      <c r="D14572" s="4">
        <v>0.961247399611751</v>
      </c>
      <c r="E14572" s="5" t="s">
        <v>572</v>
      </c>
    </row>
    <row r="14573" spans="1:5">
      <c r="A14573" s="1">
        <v>14572</v>
      </c>
      <c r="B14573" s="3">
        <v>87.75</v>
      </c>
      <c r="C14573" s="3">
        <v>29.1448692322</v>
      </c>
      <c r="D14573" s="4">
        <v>0.730268941122654</v>
      </c>
      <c r="E14573" s="5" t="s">
        <v>566</v>
      </c>
    </row>
    <row r="14574" spans="1:5">
      <c r="A14574" s="1">
        <v>14573</v>
      </c>
      <c r="B14574" s="3">
        <v>86.65</v>
      </c>
      <c r="C14574" s="3">
        <v>29.0448692322</v>
      </c>
      <c r="D14574" s="4">
        <v>0.953713988941393</v>
      </c>
      <c r="E14574" s="5" t="s">
        <v>572</v>
      </c>
    </row>
    <row r="14575" spans="1:5">
      <c r="A14575" s="1">
        <v>14574</v>
      </c>
      <c r="B14575" s="3">
        <v>86.45</v>
      </c>
      <c r="C14575" s="3">
        <v>28.9448692322</v>
      </c>
      <c r="D14575" s="4">
        <v>0.763016341964494</v>
      </c>
      <c r="E14575" s="5" t="s">
        <v>572</v>
      </c>
    </row>
    <row r="14576" spans="1:5">
      <c r="A14576" s="1">
        <v>14575</v>
      </c>
      <c r="B14576" s="3">
        <v>86.55</v>
      </c>
      <c r="C14576" s="3">
        <v>28.9448692322</v>
      </c>
      <c r="D14576" s="4">
        <v>0.830504460281959</v>
      </c>
      <c r="E14576" s="5" t="s">
        <v>572</v>
      </c>
    </row>
    <row r="14577" spans="1:5">
      <c r="A14577" s="1">
        <v>14576</v>
      </c>
      <c r="B14577" s="3">
        <v>87.65</v>
      </c>
      <c r="C14577" s="3">
        <v>28.7448692322</v>
      </c>
      <c r="D14577" s="4">
        <v>1.26465524299702</v>
      </c>
      <c r="E14577" s="5" t="s">
        <v>566</v>
      </c>
    </row>
    <row r="14578" spans="1:5">
      <c r="A14578" s="1">
        <v>14577</v>
      </c>
      <c r="B14578" s="3">
        <v>87.75</v>
      </c>
      <c r="C14578" s="3">
        <v>28.6448692322</v>
      </c>
      <c r="D14578" s="4">
        <v>0.660180483836492</v>
      </c>
      <c r="E14578" s="5" t="s">
        <v>566</v>
      </c>
    </row>
    <row r="14579" spans="1:5">
      <c r="A14579" s="1">
        <v>14578</v>
      </c>
      <c r="B14579" s="3">
        <v>88.45</v>
      </c>
      <c r="C14579" s="3">
        <v>28.6448692322</v>
      </c>
      <c r="D14579" s="4">
        <v>0.664967030882744</v>
      </c>
      <c r="E14579" s="5" t="s">
        <v>568</v>
      </c>
    </row>
    <row r="14580" spans="1:5">
      <c r="A14580" s="1">
        <v>14579</v>
      </c>
      <c r="B14580" s="3">
        <v>96.65</v>
      </c>
      <c r="C14580" s="3">
        <v>29.5448692322</v>
      </c>
      <c r="D14580" s="4">
        <v>0.760253531830333</v>
      </c>
      <c r="E14580" s="5" t="s">
        <v>572</v>
      </c>
    </row>
    <row r="14581" spans="1:5">
      <c r="A14581" s="1">
        <v>14580</v>
      </c>
      <c r="B14581" s="3">
        <v>93.65</v>
      </c>
      <c r="C14581" s="3">
        <v>29.4448692322</v>
      </c>
      <c r="D14581" s="4">
        <v>-0.00245347835834406</v>
      </c>
      <c r="E14581" s="5" t="s">
        <v>566</v>
      </c>
    </row>
    <row r="14582" spans="1:5">
      <c r="A14582" s="1">
        <v>14581</v>
      </c>
      <c r="B14582" s="3">
        <v>101.45</v>
      </c>
      <c r="C14582" s="3">
        <v>29.4448692322</v>
      </c>
      <c r="D14582" s="4">
        <v>0.634200923240038</v>
      </c>
      <c r="E14582" s="5" t="s">
        <v>576</v>
      </c>
    </row>
    <row r="14583" spans="1:5">
      <c r="A14583" s="1">
        <v>14582</v>
      </c>
      <c r="B14583" s="3">
        <v>98.45</v>
      </c>
      <c r="C14583" s="3">
        <v>29.3448692322</v>
      </c>
      <c r="D14583" s="4">
        <v>0.45735080421998</v>
      </c>
      <c r="E14583" s="5" t="s">
        <v>572</v>
      </c>
    </row>
    <row r="14584" spans="1:5">
      <c r="A14584" s="1">
        <v>14583</v>
      </c>
      <c r="B14584" s="3">
        <v>95.35</v>
      </c>
      <c r="C14584" s="3">
        <v>29.2448692322</v>
      </c>
      <c r="D14584" s="4">
        <v>0.254045507533431</v>
      </c>
      <c r="E14584" s="5" t="s">
        <v>572</v>
      </c>
    </row>
    <row r="14585" spans="1:5">
      <c r="A14585" s="1">
        <v>14584</v>
      </c>
      <c r="B14585" s="3">
        <v>96.15</v>
      </c>
      <c r="C14585" s="3">
        <v>29.2448692322</v>
      </c>
      <c r="D14585" s="4">
        <v>0.692589846672264</v>
      </c>
      <c r="E14585" s="5" t="s">
        <v>572</v>
      </c>
    </row>
    <row r="14586" spans="1:5">
      <c r="A14586" s="1">
        <v>14585</v>
      </c>
      <c r="B14586" s="3">
        <v>100.05</v>
      </c>
      <c r="C14586" s="3">
        <v>29.2448692322</v>
      </c>
      <c r="D14586" s="4">
        <v>1.01706424372568</v>
      </c>
      <c r="E14586" s="5" t="s">
        <v>576</v>
      </c>
    </row>
    <row r="14587" spans="1:5">
      <c r="A14587" s="1">
        <v>14586</v>
      </c>
      <c r="B14587" s="3">
        <v>91.75</v>
      </c>
      <c r="C14587" s="3">
        <v>29.1448692322</v>
      </c>
      <c r="D14587" s="4">
        <v>0.704409531113414</v>
      </c>
      <c r="E14587" s="5" t="s">
        <v>566</v>
      </c>
    </row>
    <row r="14588" spans="1:5">
      <c r="A14588" s="1">
        <v>14587</v>
      </c>
      <c r="B14588" s="3">
        <v>93.65</v>
      </c>
      <c r="C14588" s="3">
        <v>29.1448692322</v>
      </c>
      <c r="D14588" s="4">
        <v>1.15212625925482</v>
      </c>
      <c r="E14588" s="5" t="s">
        <v>576</v>
      </c>
    </row>
    <row r="14589" spans="1:5">
      <c r="A14589" s="1">
        <v>14588</v>
      </c>
      <c r="B14589" s="3">
        <v>97.45</v>
      </c>
      <c r="C14589" s="3">
        <v>29.1448692322</v>
      </c>
      <c r="D14589" s="4">
        <v>1.02882813710632</v>
      </c>
      <c r="E14589" s="5" t="s">
        <v>572</v>
      </c>
    </row>
    <row r="14590" spans="1:5">
      <c r="A14590" s="1">
        <v>14589</v>
      </c>
      <c r="B14590" s="3">
        <v>90.25</v>
      </c>
      <c r="C14590" s="3">
        <v>29.0448692322</v>
      </c>
      <c r="D14590" s="4">
        <v>1.36504286825599</v>
      </c>
      <c r="E14590" s="5" t="s">
        <v>576</v>
      </c>
    </row>
    <row r="14591" spans="1:5">
      <c r="A14591" s="1">
        <v>14590</v>
      </c>
      <c r="B14591" s="3">
        <v>100.05</v>
      </c>
      <c r="C14591" s="3">
        <v>29.0448692322</v>
      </c>
      <c r="D14591" s="4">
        <v>0.64041640152518</v>
      </c>
      <c r="E14591" s="5" t="s">
        <v>576</v>
      </c>
    </row>
    <row r="14592" spans="1:5">
      <c r="A14592" s="1">
        <v>14591</v>
      </c>
      <c r="B14592" s="3">
        <v>98.35</v>
      </c>
      <c r="C14592" s="3">
        <v>28.9448692322</v>
      </c>
      <c r="D14592" s="4">
        <v>-0.135839345684601</v>
      </c>
      <c r="E14592" s="5" t="s">
        <v>572</v>
      </c>
    </row>
    <row r="14593" spans="1:5">
      <c r="A14593" s="1">
        <v>14592</v>
      </c>
      <c r="B14593" s="3">
        <v>97.35</v>
      </c>
      <c r="C14593" s="3">
        <v>28.7448692322</v>
      </c>
      <c r="D14593" s="4">
        <v>0.306113603165035</v>
      </c>
      <c r="E14593" s="5" t="s">
        <v>572</v>
      </c>
    </row>
    <row r="14594" spans="1:5">
      <c r="A14594" s="1">
        <v>14593</v>
      </c>
      <c r="B14594" s="3">
        <v>98.95</v>
      </c>
      <c r="C14594" s="3">
        <v>28.7448692322</v>
      </c>
      <c r="D14594" s="4">
        <v>0.141185365523211</v>
      </c>
      <c r="E14594" s="5" t="s">
        <v>576</v>
      </c>
    </row>
    <row r="14595" spans="1:5">
      <c r="A14595" s="1">
        <v>14594</v>
      </c>
      <c r="B14595" s="3">
        <v>100.05</v>
      </c>
      <c r="C14595" s="3">
        <v>28.7448692322</v>
      </c>
      <c r="D14595" s="4">
        <v>0.461349721340385</v>
      </c>
      <c r="E14595" s="5" t="s">
        <v>576</v>
      </c>
    </row>
    <row r="14596" spans="1:5">
      <c r="A14596" s="1">
        <v>14595</v>
      </c>
      <c r="B14596" s="3">
        <v>94.65</v>
      </c>
      <c r="C14596" s="3">
        <v>28.6448692322</v>
      </c>
      <c r="D14596" s="4">
        <v>0.467389670452218</v>
      </c>
      <c r="E14596" s="5" t="s">
        <v>572</v>
      </c>
    </row>
    <row r="14597" spans="1:5">
      <c r="A14597" s="1">
        <v>14596</v>
      </c>
      <c r="B14597" s="3">
        <v>102.75</v>
      </c>
      <c r="C14597" s="3">
        <v>29.6448692322</v>
      </c>
      <c r="D14597" s="4">
        <v>0.489745679481801</v>
      </c>
      <c r="E14597" s="5" t="s">
        <v>572</v>
      </c>
    </row>
    <row r="14598" spans="1:5">
      <c r="A14598" s="1">
        <v>14597</v>
      </c>
      <c r="B14598" s="3">
        <v>103.35</v>
      </c>
      <c r="C14598" s="3">
        <v>29.6448692322</v>
      </c>
      <c r="D14598" s="4">
        <v>1.34045255137556</v>
      </c>
      <c r="E14598" s="5" t="s">
        <v>576</v>
      </c>
    </row>
    <row r="14599" spans="1:5">
      <c r="A14599" s="1">
        <v>14598</v>
      </c>
      <c r="B14599" s="3">
        <v>105.15</v>
      </c>
      <c r="C14599" s="3">
        <v>29.6448692322</v>
      </c>
      <c r="D14599" s="4">
        <v>0.658611049264362</v>
      </c>
      <c r="E14599" s="5" t="s">
        <v>572</v>
      </c>
    </row>
    <row r="14600" spans="1:5">
      <c r="A14600" s="1">
        <v>14599</v>
      </c>
      <c r="B14600" s="3">
        <v>106.45</v>
      </c>
      <c r="C14600" s="3">
        <v>29.6448692322</v>
      </c>
      <c r="D14600" s="4">
        <v>0.459648251325554</v>
      </c>
      <c r="E14600" s="5" t="s">
        <v>572</v>
      </c>
    </row>
    <row r="14601" spans="1:5">
      <c r="A14601" s="1">
        <v>14600</v>
      </c>
      <c r="B14601" s="3">
        <v>107.35</v>
      </c>
      <c r="C14601" s="3">
        <v>29.6448692322</v>
      </c>
      <c r="D14601" s="4">
        <v>1.38731149782975</v>
      </c>
      <c r="E14601" s="5" t="s">
        <v>572</v>
      </c>
    </row>
    <row r="14602" spans="1:5">
      <c r="A14602" s="1">
        <v>14601</v>
      </c>
      <c r="B14602" s="3">
        <v>108.35</v>
      </c>
      <c r="C14602" s="3">
        <v>29.6448692322</v>
      </c>
      <c r="D14602" s="4">
        <v>-0.317641539374909</v>
      </c>
      <c r="E14602" s="5" t="s">
        <v>572</v>
      </c>
    </row>
    <row r="14603" spans="1:5">
      <c r="A14603" s="1">
        <v>14602</v>
      </c>
      <c r="B14603" s="3">
        <v>110.95</v>
      </c>
      <c r="C14603" s="3">
        <v>29.6448692322</v>
      </c>
      <c r="D14603" s="4">
        <v>1.34042720670226</v>
      </c>
      <c r="E14603" s="5" t="s">
        <v>570</v>
      </c>
    </row>
    <row r="14604" spans="1:5">
      <c r="A14604" s="1">
        <v>14603</v>
      </c>
      <c r="B14604" s="3">
        <v>111.35</v>
      </c>
      <c r="C14604" s="3">
        <v>29.6448692322</v>
      </c>
      <c r="D14604" s="4">
        <v>1.07425471858292</v>
      </c>
      <c r="E14604" s="5" t="s">
        <v>570</v>
      </c>
    </row>
    <row r="14605" spans="1:5">
      <c r="A14605" s="1">
        <v>14604</v>
      </c>
      <c r="B14605" s="3">
        <v>113.25</v>
      </c>
      <c r="C14605" s="3">
        <v>29.6448692322</v>
      </c>
      <c r="D14605" s="4">
        <v>0.795973764636994</v>
      </c>
      <c r="E14605" s="5" t="s">
        <v>570</v>
      </c>
    </row>
    <row r="14606" spans="1:5">
      <c r="A14606" s="1">
        <v>14605</v>
      </c>
      <c r="B14606" s="3">
        <v>114.05</v>
      </c>
      <c r="C14606" s="3">
        <v>29.6448692322</v>
      </c>
      <c r="D14606" s="4">
        <v>1.35096943751839</v>
      </c>
      <c r="E14606" s="5" t="s">
        <v>570</v>
      </c>
    </row>
    <row r="14607" spans="1:5">
      <c r="A14607" s="1">
        <v>14606</v>
      </c>
      <c r="B14607" s="3">
        <v>105.85</v>
      </c>
      <c r="C14607" s="3">
        <v>29.5448692322</v>
      </c>
      <c r="D14607" s="4">
        <v>0.942885981184458</v>
      </c>
      <c r="E14607" s="5" t="s">
        <v>572</v>
      </c>
    </row>
    <row r="14608" spans="1:5">
      <c r="A14608" s="1">
        <v>14607</v>
      </c>
      <c r="B14608" s="3">
        <v>106.45</v>
      </c>
      <c r="C14608" s="3">
        <v>29.5448692322</v>
      </c>
      <c r="D14608" s="4">
        <v>1.35871800510374</v>
      </c>
      <c r="E14608" s="5" t="s">
        <v>572</v>
      </c>
    </row>
    <row r="14609" spans="1:5">
      <c r="A14609" s="1">
        <v>14608</v>
      </c>
      <c r="B14609" s="3">
        <v>106.85</v>
      </c>
      <c r="C14609" s="3">
        <v>29.5448692322</v>
      </c>
      <c r="D14609" s="4">
        <v>0.472742715963437</v>
      </c>
      <c r="E14609" s="5" t="s">
        <v>570</v>
      </c>
    </row>
    <row r="14610" spans="1:5">
      <c r="A14610" s="1">
        <v>14609</v>
      </c>
      <c r="B14610" s="3">
        <v>108.65</v>
      </c>
      <c r="C14610" s="3">
        <v>29.5448692322</v>
      </c>
      <c r="D14610" s="4">
        <v>0.922479151370322</v>
      </c>
      <c r="E14610" s="5" t="s">
        <v>572</v>
      </c>
    </row>
    <row r="14611" spans="1:5">
      <c r="A14611" s="1">
        <v>14610</v>
      </c>
      <c r="B14611" s="3">
        <v>109.05</v>
      </c>
      <c r="C14611" s="3">
        <v>29.5448692322</v>
      </c>
      <c r="D14611" s="4">
        <v>1.20379934186489</v>
      </c>
      <c r="E14611" s="5" t="s">
        <v>572</v>
      </c>
    </row>
    <row r="14612" spans="1:5">
      <c r="A14612" s="1">
        <v>14611</v>
      </c>
      <c r="B14612" s="3">
        <v>109.65</v>
      </c>
      <c r="C14612" s="3">
        <v>29.5448692322</v>
      </c>
      <c r="D14612" s="4">
        <v>1.34045255137556</v>
      </c>
      <c r="E14612" s="5" t="s">
        <v>570</v>
      </c>
    </row>
    <row r="14613" spans="1:5">
      <c r="A14613" s="1">
        <v>14612</v>
      </c>
      <c r="B14613" s="3">
        <v>110.45</v>
      </c>
      <c r="C14613" s="3">
        <v>29.5448692322</v>
      </c>
      <c r="D14613" s="4">
        <v>1.23816422348503</v>
      </c>
      <c r="E14613" s="5" t="s">
        <v>570</v>
      </c>
    </row>
    <row r="14614" spans="1:5">
      <c r="A14614" s="1">
        <v>14613</v>
      </c>
      <c r="B14614" s="3">
        <v>113.65</v>
      </c>
      <c r="C14614" s="3">
        <v>29.5448692322</v>
      </c>
      <c r="D14614" s="4">
        <v>1.12624015714099</v>
      </c>
      <c r="E14614" s="5" t="s">
        <v>570</v>
      </c>
    </row>
    <row r="14615" spans="1:5">
      <c r="A14615" s="1">
        <v>14614</v>
      </c>
      <c r="B14615" s="3">
        <v>102.65</v>
      </c>
      <c r="C14615" s="3">
        <v>29.4448692322</v>
      </c>
      <c r="D14615" s="4">
        <v>0.737767101802802</v>
      </c>
      <c r="E14615" s="5" t="s">
        <v>576</v>
      </c>
    </row>
    <row r="14616" spans="1:5">
      <c r="A14616" s="1">
        <v>14615</v>
      </c>
      <c r="B14616" s="3">
        <v>103.65</v>
      </c>
      <c r="C14616" s="3">
        <v>29.4448692322</v>
      </c>
      <c r="D14616" s="4">
        <v>0.320453159101839</v>
      </c>
      <c r="E14616" s="5" t="s">
        <v>572</v>
      </c>
    </row>
    <row r="14617" spans="1:5">
      <c r="A14617" s="1">
        <v>14616</v>
      </c>
      <c r="B14617" s="3">
        <v>103.75</v>
      </c>
      <c r="C14617" s="3">
        <v>29.4448692322</v>
      </c>
      <c r="D14617" s="4">
        <v>0.320453159101839</v>
      </c>
      <c r="E14617" s="5" t="s">
        <v>572</v>
      </c>
    </row>
    <row r="14618" spans="1:5">
      <c r="A14618" s="1">
        <v>14617</v>
      </c>
      <c r="B14618" s="3">
        <v>104.25</v>
      </c>
      <c r="C14618" s="3">
        <v>29.4448692322</v>
      </c>
      <c r="D14618" s="4">
        <v>1.34764900434934</v>
      </c>
      <c r="E14618" s="5" t="s">
        <v>572</v>
      </c>
    </row>
    <row r="14619" spans="1:5">
      <c r="A14619" s="1">
        <v>14618</v>
      </c>
      <c r="B14619" s="3">
        <v>107.35</v>
      </c>
      <c r="C14619" s="3">
        <v>29.4448692322</v>
      </c>
      <c r="D14619" s="4">
        <v>1.7229336552354</v>
      </c>
      <c r="E14619" s="5" t="s">
        <v>570</v>
      </c>
    </row>
    <row r="14620" spans="1:5">
      <c r="A14620" s="1">
        <v>14619</v>
      </c>
      <c r="B14620" s="3">
        <v>109.95</v>
      </c>
      <c r="C14620" s="3">
        <v>29.4448692322</v>
      </c>
      <c r="D14620" s="4">
        <v>0.272474538581626</v>
      </c>
      <c r="E14620" s="5" t="s">
        <v>570</v>
      </c>
    </row>
    <row r="14621" spans="1:5">
      <c r="A14621" s="1">
        <v>14620</v>
      </c>
      <c r="B14621" s="3">
        <v>110.05</v>
      </c>
      <c r="C14621" s="3">
        <v>29.4448692322</v>
      </c>
      <c r="D14621" s="4">
        <v>1.34045255137556</v>
      </c>
      <c r="E14621" s="5" t="s">
        <v>570</v>
      </c>
    </row>
    <row r="14622" spans="1:5">
      <c r="A14622" s="1">
        <v>14621</v>
      </c>
      <c r="B14622" s="3">
        <v>110.35</v>
      </c>
      <c r="C14622" s="3">
        <v>29.4448692322</v>
      </c>
      <c r="D14622" s="4">
        <v>0.902089342203613</v>
      </c>
      <c r="E14622" s="5" t="s">
        <v>570</v>
      </c>
    </row>
    <row r="14623" spans="1:5">
      <c r="A14623" s="1">
        <v>14622</v>
      </c>
      <c r="B14623" s="3">
        <v>111.95</v>
      </c>
      <c r="C14623" s="3">
        <v>29.4448692322</v>
      </c>
      <c r="D14623" s="4">
        <v>0.954822038202095</v>
      </c>
      <c r="E14623" s="5" t="s">
        <v>570</v>
      </c>
    </row>
    <row r="14624" spans="1:5">
      <c r="A14624" s="1">
        <v>14623</v>
      </c>
      <c r="B14624" s="3">
        <v>103.25</v>
      </c>
      <c r="C14624" s="3">
        <v>29.3448692322</v>
      </c>
      <c r="D14624" s="4">
        <v>1.10075015013725</v>
      </c>
      <c r="E14624" s="5" t="s">
        <v>576</v>
      </c>
    </row>
    <row r="14625" spans="1:5">
      <c r="A14625" s="1">
        <v>14624</v>
      </c>
      <c r="B14625" s="3">
        <v>103.35</v>
      </c>
      <c r="C14625" s="3">
        <v>29.3448692322</v>
      </c>
      <c r="D14625" s="4">
        <v>1.11260799631236</v>
      </c>
      <c r="E14625" s="5" t="s">
        <v>576</v>
      </c>
    </row>
    <row r="14626" spans="1:5">
      <c r="A14626" s="1">
        <v>14625</v>
      </c>
      <c r="B14626" s="3">
        <v>106.65</v>
      </c>
      <c r="C14626" s="3">
        <v>29.3448692322</v>
      </c>
      <c r="D14626" s="4">
        <v>0.759814492105334</v>
      </c>
      <c r="E14626" s="5" t="s">
        <v>570</v>
      </c>
    </row>
    <row r="14627" spans="1:5">
      <c r="A14627" s="1">
        <v>14626</v>
      </c>
      <c r="B14627" s="3">
        <v>106.85</v>
      </c>
      <c r="C14627" s="3">
        <v>29.3448692322</v>
      </c>
      <c r="D14627" s="4">
        <v>0.736114307887095</v>
      </c>
      <c r="E14627" s="5" t="s">
        <v>570</v>
      </c>
    </row>
    <row r="14628" spans="1:5">
      <c r="A14628" s="1">
        <v>14627</v>
      </c>
      <c r="B14628" s="3">
        <v>107.75</v>
      </c>
      <c r="C14628" s="3">
        <v>29.3448692322</v>
      </c>
      <c r="D14628" s="4">
        <v>1.15012981635252</v>
      </c>
      <c r="E14628" s="5" t="s">
        <v>572</v>
      </c>
    </row>
    <row r="14629" spans="1:5">
      <c r="A14629" s="1">
        <v>14628</v>
      </c>
      <c r="B14629" s="3">
        <v>110.15</v>
      </c>
      <c r="C14629" s="3">
        <v>29.3448692322</v>
      </c>
      <c r="D14629" s="4">
        <v>-0.336065935503147</v>
      </c>
      <c r="E14629" s="5" t="s">
        <v>570</v>
      </c>
    </row>
    <row r="14630" spans="1:5">
      <c r="A14630" s="1">
        <v>14629</v>
      </c>
      <c r="B14630" s="3">
        <v>110.25</v>
      </c>
      <c r="C14630" s="3">
        <v>29.3448692322</v>
      </c>
      <c r="D14630" s="4">
        <v>1.43355005606121</v>
      </c>
      <c r="E14630" s="5" t="s">
        <v>570</v>
      </c>
    </row>
    <row r="14631" spans="1:5">
      <c r="A14631" s="1">
        <v>14630</v>
      </c>
      <c r="B14631" s="3">
        <v>110.75</v>
      </c>
      <c r="C14631" s="3">
        <v>29.3448692322</v>
      </c>
      <c r="D14631" s="4">
        <v>1.30766254487323</v>
      </c>
      <c r="E14631" s="5" t="s">
        <v>570</v>
      </c>
    </row>
    <row r="14632" spans="1:5">
      <c r="A14632" s="1">
        <v>14631</v>
      </c>
      <c r="B14632" s="3">
        <v>112.05</v>
      </c>
      <c r="C14632" s="3">
        <v>29.3448692322</v>
      </c>
      <c r="D14632" s="4">
        <v>0.873439282908372</v>
      </c>
      <c r="E14632" s="5" t="s">
        <v>570</v>
      </c>
    </row>
    <row r="14633" spans="1:5">
      <c r="A14633" s="1">
        <v>14632</v>
      </c>
      <c r="B14633" s="3">
        <v>113.35</v>
      </c>
      <c r="C14633" s="3">
        <v>29.3448692322</v>
      </c>
      <c r="D14633" s="4">
        <v>1.02812221824745</v>
      </c>
      <c r="E14633" s="5" t="s">
        <v>570</v>
      </c>
    </row>
    <row r="14634" spans="1:5">
      <c r="A14634" s="1">
        <v>14633</v>
      </c>
      <c r="B14634" s="3">
        <v>113.75</v>
      </c>
      <c r="C14634" s="3">
        <v>29.3448692322</v>
      </c>
      <c r="D14634" s="4">
        <v>1.22104936332084</v>
      </c>
      <c r="E14634" s="5" t="s">
        <v>570</v>
      </c>
    </row>
    <row r="14635" spans="1:5">
      <c r="A14635" s="1">
        <v>14634</v>
      </c>
      <c r="B14635" s="3">
        <v>102.95</v>
      </c>
      <c r="C14635" s="3">
        <v>29.2448692322</v>
      </c>
      <c r="D14635" s="4">
        <v>1.39994887347329</v>
      </c>
      <c r="E14635" s="5" t="s">
        <v>576</v>
      </c>
    </row>
    <row r="14636" spans="1:5">
      <c r="A14636" s="1">
        <v>14635</v>
      </c>
      <c r="B14636" s="3">
        <v>103.65</v>
      </c>
      <c r="C14636" s="3">
        <v>29.2448692322</v>
      </c>
      <c r="D14636" s="4">
        <v>0.346072443958428</v>
      </c>
      <c r="E14636" s="5" t="s">
        <v>572</v>
      </c>
    </row>
    <row r="14637" spans="1:5">
      <c r="A14637" s="1">
        <v>14636</v>
      </c>
      <c r="B14637" s="3">
        <v>104.95</v>
      </c>
      <c r="C14637" s="3">
        <v>29.2448692322</v>
      </c>
      <c r="D14637" s="4">
        <v>0.758974167931556</v>
      </c>
      <c r="E14637" s="5" t="s">
        <v>572</v>
      </c>
    </row>
    <row r="14638" spans="1:5">
      <c r="A14638" s="1">
        <v>14637</v>
      </c>
      <c r="B14638" s="3">
        <v>106.15</v>
      </c>
      <c r="C14638" s="3">
        <v>29.2448692322</v>
      </c>
      <c r="D14638" s="4">
        <v>0.90809313849285</v>
      </c>
      <c r="E14638" s="5" t="s">
        <v>570</v>
      </c>
    </row>
    <row r="14639" spans="1:5">
      <c r="A14639" s="1">
        <v>14638</v>
      </c>
      <c r="B14639" s="3">
        <v>107.15</v>
      </c>
      <c r="C14639" s="3">
        <v>29.2448692322</v>
      </c>
      <c r="D14639" s="4">
        <v>0.991851190393076</v>
      </c>
      <c r="E14639" s="5" t="s">
        <v>570</v>
      </c>
    </row>
    <row r="14640" spans="1:5">
      <c r="A14640" s="1">
        <v>14639</v>
      </c>
      <c r="B14640" s="3">
        <v>111.95</v>
      </c>
      <c r="C14640" s="3">
        <v>29.2448692322</v>
      </c>
      <c r="D14640" s="4">
        <v>1.42636468612682</v>
      </c>
      <c r="E14640" s="5" t="s">
        <v>570</v>
      </c>
    </row>
    <row r="14641" spans="1:5">
      <c r="A14641" s="1">
        <v>14640</v>
      </c>
      <c r="B14641" s="3">
        <v>112.05</v>
      </c>
      <c r="C14641" s="3">
        <v>29.2448692322</v>
      </c>
      <c r="D14641" s="4">
        <v>1.43633181243268</v>
      </c>
      <c r="E14641" s="5" t="s">
        <v>570</v>
      </c>
    </row>
    <row r="14642" spans="1:5">
      <c r="A14642" s="1">
        <v>14641</v>
      </c>
      <c r="B14642" s="3">
        <v>112.15</v>
      </c>
      <c r="C14642" s="3">
        <v>29.2448692322</v>
      </c>
      <c r="D14642" s="4">
        <v>0.875696964478803</v>
      </c>
      <c r="E14642" s="5" t="s">
        <v>570</v>
      </c>
    </row>
    <row r="14643" spans="1:5">
      <c r="A14643" s="1">
        <v>14642</v>
      </c>
      <c r="B14643" s="3">
        <v>113.75</v>
      </c>
      <c r="C14643" s="3">
        <v>29.2448692322</v>
      </c>
      <c r="D14643" s="4">
        <v>0.491133931510514</v>
      </c>
      <c r="E14643" s="5" t="s">
        <v>570</v>
      </c>
    </row>
    <row r="14644" spans="1:5">
      <c r="A14644" s="1">
        <v>14643</v>
      </c>
      <c r="B14644" s="3">
        <v>113.85</v>
      </c>
      <c r="C14644" s="3">
        <v>29.2448692322</v>
      </c>
      <c r="D14644" s="4">
        <v>0.491133931510514</v>
      </c>
      <c r="E14644" s="5" t="s">
        <v>570</v>
      </c>
    </row>
    <row r="14645" spans="1:5">
      <c r="A14645" s="1">
        <v>14644</v>
      </c>
      <c r="B14645" s="3">
        <v>102.65</v>
      </c>
      <c r="C14645" s="3">
        <v>29.1448692322</v>
      </c>
      <c r="D14645" s="4">
        <v>0.848265144949059</v>
      </c>
      <c r="E14645" s="5" t="s">
        <v>576</v>
      </c>
    </row>
    <row r="14646" spans="1:5">
      <c r="A14646" s="1">
        <v>14645</v>
      </c>
      <c r="B14646" s="3">
        <v>102.95</v>
      </c>
      <c r="C14646" s="3">
        <v>29.1448692322</v>
      </c>
      <c r="D14646" s="4">
        <v>0.482196185231358</v>
      </c>
      <c r="E14646" s="5" t="s">
        <v>576</v>
      </c>
    </row>
    <row r="14647" spans="1:5">
      <c r="A14647" s="1">
        <v>14646</v>
      </c>
      <c r="B14647" s="3">
        <v>104.55</v>
      </c>
      <c r="C14647" s="3">
        <v>29.1448692322</v>
      </c>
      <c r="D14647" s="4">
        <v>1.00446781836578</v>
      </c>
      <c r="E14647" s="5" t="s">
        <v>572</v>
      </c>
    </row>
    <row r="14648" spans="1:5">
      <c r="A14648" s="1">
        <v>14647</v>
      </c>
      <c r="B14648" s="3">
        <v>106.35</v>
      </c>
      <c r="C14648" s="3">
        <v>29.1448692322</v>
      </c>
      <c r="D14648" s="4">
        <v>0.921174701436307</v>
      </c>
      <c r="E14648" s="5" t="s">
        <v>570</v>
      </c>
    </row>
    <row r="14649" spans="1:5">
      <c r="A14649" s="1">
        <v>14648</v>
      </c>
      <c r="B14649" s="3">
        <v>107.15</v>
      </c>
      <c r="C14649" s="3">
        <v>29.1448692322</v>
      </c>
      <c r="D14649" s="4">
        <v>1.16754691689529</v>
      </c>
      <c r="E14649" s="5" t="s">
        <v>570</v>
      </c>
    </row>
    <row r="14650" spans="1:5">
      <c r="A14650" s="1">
        <v>14649</v>
      </c>
      <c r="B14650" s="3">
        <v>108.95</v>
      </c>
      <c r="C14650" s="3">
        <v>29.1448692322</v>
      </c>
      <c r="D14650" s="4">
        <v>1.25787268308083</v>
      </c>
      <c r="E14650" s="5" t="s">
        <v>570</v>
      </c>
    </row>
    <row r="14651" spans="1:5">
      <c r="A14651" s="1">
        <v>14650</v>
      </c>
      <c r="B14651" s="3">
        <v>109.05</v>
      </c>
      <c r="C14651" s="3">
        <v>29.1448692322</v>
      </c>
      <c r="D14651" s="4">
        <v>1.0246049128144</v>
      </c>
      <c r="E14651" s="5" t="s">
        <v>570</v>
      </c>
    </row>
    <row r="14652" spans="1:5">
      <c r="A14652" s="1">
        <v>14651</v>
      </c>
      <c r="B14652" s="3">
        <v>111.65</v>
      </c>
      <c r="C14652" s="3">
        <v>29.1448692322</v>
      </c>
      <c r="D14652" s="4">
        <v>1.40070452871743</v>
      </c>
      <c r="E14652" s="5" t="s">
        <v>570</v>
      </c>
    </row>
    <row r="14653" spans="1:5">
      <c r="A14653" s="1">
        <v>14652</v>
      </c>
      <c r="B14653" s="3">
        <v>113.55</v>
      </c>
      <c r="C14653" s="3">
        <v>29.1448692322</v>
      </c>
      <c r="D14653" s="4">
        <v>1.35096943751839</v>
      </c>
      <c r="E14653" s="5" t="s">
        <v>570</v>
      </c>
    </row>
    <row r="14654" spans="1:5">
      <c r="A14654" s="1">
        <v>14653</v>
      </c>
      <c r="B14654" s="3">
        <v>103.05</v>
      </c>
      <c r="C14654" s="3">
        <v>29.0448692322</v>
      </c>
      <c r="D14654" s="4">
        <v>0.356733401065083</v>
      </c>
      <c r="E14654" s="5" t="s">
        <v>576</v>
      </c>
    </row>
    <row r="14655" spans="1:5">
      <c r="A14655" s="1">
        <v>14654</v>
      </c>
      <c r="B14655" s="3">
        <v>104.55</v>
      </c>
      <c r="C14655" s="3">
        <v>29.0448692322</v>
      </c>
      <c r="D14655" s="4">
        <v>1.08099083090463</v>
      </c>
      <c r="E14655" s="5" t="s">
        <v>572</v>
      </c>
    </row>
    <row r="14656" spans="1:5">
      <c r="A14656" s="1">
        <v>14655</v>
      </c>
      <c r="B14656" s="3">
        <v>104.85</v>
      </c>
      <c r="C14656" s="3">
        <v>29.0448692322</v>
      </c>
      <c r="D14656" s="4">
        <v>1.00446781836578</v>
      </c>
      <c r="E14656" s="5" t="s">
        <v>572</v>
      </c>
    </row>
    <row r="14657" spans="1:5">
      <c r="A14657" s="1">
        <v>14656</v>
      </c>
      <c r="B14657" s="3">
        <v>106.25</v>
      </c>
      <c r="C14657" s="3">
        <v>29.0448692322</v>
      </c>
      <c r="D14657" s="4">
        <v>0.458594862176457</v>
      </c>
      <c r="E14657" s="5" t="s">
        <v>570</v>
      </c>
    </row>
    <row r="14658" spans="1:5">
      <c r="A14658" s="1">
        <v>14657</v>
      </c>
      <c r="B14658" s="3">
        <v>106.45</v>
      </c>
      <c r="C14658" s="3">
        <v>29.0448692322</v>
      </c>
      <c r="D14658" s="4">
        <v>1.16611097675968</v>
      </c>
      <c r="E14658" s="5" t="s">
        <v>570</v>
      </c>
    </row>
    <row r="14659" spans="1:5">
      <c r="A14659" s="1">
        <v>14658</v>
      </c>
      <c r="B14659" s="3">
        <v>108.95</v>
      </c>
      <c r="C14659" s="3">
        <v>29.0448692322</v>
      </c>
      <c r="D14659" s="4">
        <v>1.0246049128144</v>
      </c>
      <c r="E14659" s="5" t="s">
        <v>570</v>
      </c>
    </row>
    <row r="14660" spans="1:5">
      <c r="A14660" s="1">
        <v>14659</v>
      </c>
      <c r="B14660" s="3">
        <v>109.05</v>
      </c>
      <c r="C14660" s="3">
        <v>29.0448692322</v>
      </c>
      <c r="D14660" s="4">
        <v>0.485078243427933</v>
      </c>
      <c r="E14660" s="5" t="s">
        <v>570</v>
      </c>
    </row>
    <row r="14661" spans="1:5">
      <c r="A14661" s="1">
        <v>14660</v>
      </c>
      <c r="B14661" s="3">
        <v>110.05</v>
      </c>
      <c r="C14661" s="3">
        <v>29.0448692322</v>
      </c>
      <c r="D14661" s="4">
        <v>-0.163399302853354</v>
      </c>
      <c r="E14661" s="5" t="s">
        <v>570</v>
      </c>
    </row>
    <row r="14662" spans="1:5">
      <c r="A14662" s="1">
        <v>14661</v>
      </c>
      <c r="B14662" s="3">
        <v>110.25</v>
      </c>
      <c r="C14662" s="3">
        <v>29.0448692322</v>
      </c>
      <c r="D14662" s="4">
        <v>1.34045255137556</v>
      </c>
      <c r="E14662" s="5" t="s">
        <v>570</v>
      </c>
    </row>
    <row r="14663" spans="1:5">
      <c r="A14663" s="1">
        <v>14662</v>
      </c>
      <c r="B14663" s="3">
        <v>103.05</v>
      </c>
      <c r="C14663" s="3">
        <v>28.9448692322</v>
      </c>
      <c r="D14663" s="4">
        <v>0.374340323611814</v>
      </c>
      <c r="E14663" s="5" t="s">
        <v>576</v>
      </c>
    </row>
    <row r="14664" spans="1:5">
      <c r="A14664" s="1">
        <v>14663</v>
      </c>
      <c r="B14664" s="3">
        <v>104.55</v>
      </c>
      <c r="C14664" s="3">
        <v>28.9448692322</v>
      </c>
      <c r="D14664" s="4">
        <v>1.15005461186051</v>
      </c>
      <c r="E14664" s="5" t="s">
        <v>572</v>
      </c>
    </row>
    <row r="14665" spans="1:5">
      <c r="A14665" s="1">
        <v>14664</v>
      </c>
      <c r="B14665" s="3">
        <v>104.65</v>
      </c>
      <c r="C14665" s="3">
        <v>28.9448692322</v>
      </c>
      <c r="D14665" s="4">
        <v>1.30567522196321</v>
      </c>
      <c r="E14665" s="5" t="s">
        <v>572</v>
      </c>
    </row>
    <row r="14666" spans="1:5">
      <c r="A14666" s="1">
        <v>14665</v>
      </c>
      <c r="B14666" s="3">
        <v>108.25</v>
      </c>
      <c r="C14666" s="3">
        <v>28.9448692322</v>
      </c>
      <c r="D14666" s="4">
        <v>0.625756064930464</v>
      </c>
      <c r="E14666" s="5" t="s">
        <v>570</v>
      </c>
    </row>
    <row r="14667" spans="1:5">
      <c r="A14667" s="1">
        <v>14666</v>
      </c>
      <c r="B14667" s="3">
        <v>109.35</v>
      </c>
      <c r="C14667" s="3">
        <v>28.9448692322</v>
      </c>
      <c r="D14667" s="4">
        <v>1.23425709163204</v>
      </c>
      <c r="E14667" s="5" t="s">
        <v>570</v>
      </c>
    </row>
    <row r="14668" spans="1:5">
      <c r="A14668" s="1">
        <v>14667</v>
      </c>
      <c r="B14668" s="3">
        <v>109.75</v>
      </c>
      <c r="C14668" s="3">
        <v>28.9448692322</v>
      </c>
      <c r="D14668" s="4">
        <v>1.23425709163204</v>
      </c>
      <c r="E14668" s="5" t="s">
        <v>570</v>
      </c>
    </row>
    <row r="14669" spans="1:5">
      <c r="A14669" s="1">
        <v>14668</v>
      </c>
      <c r="B14669" s="3">
        <v>111.05</v>
      </c>
      <c r="C14669" s="3">
        <v>28.9448692322</v>
      </c>
      <c r="D14669" s="4">
        <v>1.53985608812274</v>
      </c>
      <c r="E14669" s="5" t="s">
        <v>570</v>
      </c>
    </row>
    <row r="14670" spans="1:5">
      <c r="A14670" s="1">
        <v>14669</v>
      </c>
      <c r="B14670" s="3">
        <v>112.95</v>
      </c>
      <c r="C14670" s="3">
        <v>28.9448692322</v>
      </c>
      <c r="D14670" s="4">
        <v>1.18734449256654</v>
      </c>
      <c r="E14670" s="5" t="s">
        <v>570</v>
      </c>
    </row>
    <row r="14671" spans="1:5">
      <c r="A14671" s="1">
        <v>14670</v>
      </c>
      <c r="B14671" s="3">
        <v>113.65</v>
      </c>
      <c r="C14671" s="3">
        <v>28.9448692322</v>
      </c>
      <c r="D14671" s="4">
        <v>1.08580146396226</v>
      </c>
      <c r="E14671" s="5" t="s">
        <v>570</v>
      </c>
    </row>
    <row r="14672" spans="1:5">
      <c r="A14672" s="1">
        <v>14671</v>
      </c>
      <c r="B14672" s="3">
        <v>102.45</v>
      </c>
      <c r="C14672" s="3">
        <v>28.8448692322</v>
      </c>
      <c r="D14672" s="4">
        <v>0.631233885030181</v>
      </c>
      <c r="E14672" s="5" t="s">
        <v>576</v>
      </c>
    </row>
    <row r="14673" spans="1:5">
      <c r="A14673" s="1">
        <v>14672</v>
      </c>
      <c r="B14673" s="3">
        <v>103.65</v>
      </c>
      <c r="C14673" s="3">
        <v>28.8448692322</v>
      </c>
      <c r="D14673" s="4">
        <v>1.15005461186051</v>
      </c>
      <c r="E14673" s="5" t="s">
        <v>572</v>
      </c>
    </row>
    <row r="14674" spans="1:5">
      <c r="A14674" s="1">
        <v>14673</v>
      </c>
      <c r="B14674" s="3">
        <v>103.85</v>
      </c>
      <c r="C14674" s="3">
        <v>28.8448692322</v>
      </c>
      <c r="D14674" s="4">
        <v>0.793284677227781</v>
      </c>
      <c r="E14674" s="5" t="s">
        <v>572</v>
      </c>
    </row>
    <row r="14675" spans="1:5">
      <c r="A14675" s="1">
        <v>14674</v>
      </c>
      <c r="B14675" s="3">
        <v>106.65</v>
      </c>
      <c r="C14675" s="3">
        <v>28.8448692322</v>
      </c>
      <c r="D14675" s="4">
        <v>1.3131530102571</v>
      </c>
      <c r="E14675" s="5" t="s">
        <v>570</v>
      </c>
    </row>
    <row r="14676" spans="1:5">
      <c r="A14676" s="1">
        <v>14675</v>
      </c>
      <c r="B14676" s="3">
        <v>106.75</v>
      </c>
      <c r="C14676" s="3">
        <v>28.8448692322</v>
      </c>
      <c r="D14676" s="4">
        <v>0.943216581386845</v>
      </c>
      <c r="E14676" s="5" t="s">
        <v>570</v>
      </c>
    </row>
    <row r="14677" spans="1:5">
      <c r="A14677" s="1">
        <v>14676</v>
      </c>
      <c r="B14677" s="3">
        <v>109.05</v>
      </c>
      <c r="C14677" s="3">
        <v>28.8448692322</v>
      </c>
      <c r="D14677" s="4">
        <v>1.05022419767099</v>
      </c>
      <c r="E14677" s="5" t="s">
        <v>570</v>
      </c>
    </row>
    <row r="14678" spans="1:5">
      <c r="A14678" s="1">
        <v>14677</v>
      </c>
      <c r="B14678" s="3">
        <v>109.65</v>
      </c>
      <c r="C14678" s="3">
        <v>28.8448692322</v>
      </c>
      <c r="D14678" s="4">
        <v>1.23425709163204</v>
      </c>
      <c r="E14678" s="5" t="s">
        <v>570</v>
      </c>
    </row>
    <row r="14679" spans="1:5">
      <c r="A14679" s="1">
        <v>14678</v>
      </c>
      <c r="B14679" s="3">
        <v>110.05</v>
      </c>
      <c r="C14679" s="3">
        <v>28.8448692322</v>
      </c>
      <c r="D14679" s="4">
        <v>-0.131654084404258</v>
      </c>
      <c r="E14679" s="5" t="s">
        <v>570</v>
      </c>
    </row>
    <row r="14680" spans="1:5">
      <c r="A14680" s="1">
        <v>14679</v>
      </c>
      <c r="B14680" s="3">
        <v>111.75</v>
      </c>
      <c r="C14680" s="3">
        <v>28.8448692322</v>
      </c>
      <c r="D14680" s="4">
        <v>1.40070452871743</v>
      </c>
      <c r="E14680" s="5" t="s">
        <v>570</v>
      </c>
    </row>
    <row r="14681" spans="1:5">
      <c r="A14681" s="1">
        <v>14680</v>
      </c>
      <c r="B14681" s="3">
        <v>112.25</v>
      </c>
      <c r="C14681" s="3">
        <v>28.8448692322</v>
      </c>
      <c r="D14681" s="4">
        <v>1.18508681099611</v>
      </c>
      <c r="E14681" s="5" t="s">
        <v>570</v>
      </c>
    </row>
    <row r="14682" spans="1:5">
      <c r="A14682" s="1">
        <v>14681</v>
      </c>
      <c r="B14682" s="3">
        <v>112.35</v>
      </c>
      <c r="C14682" s="3">
        <v>28.8448692322</v>
      </c>
      <c r="D14682" s="4">
        <v>1.371617238376</v>
      </c>
      <c r="E14682" s="5" t="s">
        <v>570</v>
      </c>
    </row>
    <row r="14683" spans="1:5">
      <c r="A14683" s="1">
        <v>14682</v>
      </c>
      <c r="B14683" s="3">
        <v>112.55</v>
      </c>
      <c r="C14683" s="3">
        <v>28.8448692322</v>
      </c>
      <c r="D14683" s="4">
        <v>1.24892632974786</v>
      </c>
      <c r="E14683" s="5" t="s">
        <v>570</v>
      </c>
    </row>
    <row r="14684" spans="1:5">
      <c r="A14684" s="1">
        <v>14683</v>
      </c>
      <c r="B14684" s="3">
        <v>113.25</v>
      </c>
      <c r="C14684" s="3">
        <v>28.8448692322</v>
      </c>
      <c r="D14684" s="4">
        <v>1.46712196138895</v>
      </c>
      <c r="E14684" s="5" t="s">
        <v>570</v>
      </c>
    </row>
    <row r="14685" spans="1:5">
      <c r="A14685" s="1">
        <v>14684</v>
      </c>
      <c r="B14685" s="3">
        <v>103.25</v>
      </c>
      <c r="C14685" s="3">
        <v>28.7448692322</v>
      </c>
      <c r="D14685" s="4">
        <v>0.563468023012388</v>
      </c>
      <c r="E14685" s="5" t="s">
        <v>576</v>
      </c>
    </row>
    <row r="14686" spans="1:5">
      <c r="A14686" s="1">
        <v>14685</v>
      </c>
      <c r="B14686" s="3">
        <v>103.45</v>
      </c>
      <c r="C14686" s="3">
        <v>28.7448692322</v>
      </c>
      <c r="D14686" s="4">
        <v>0.346757204694293</v>
      </c>
      <c r="E14686" s="5" t="s">
        <v>576</v>
      </c>
    </row>
    <row r="14687" spans="1:5">
      <c r="A14687" s="1">
        <v>14686</v>
      </c>
      <c r="B14687" s="3">
        <v>104.25</v>
      </c>
      <c r="C14687" s="3">
        <v>28.7448692322</v>
      </c>
      <c r="D14687" s="4">
        <v>1.15005461186051</v>
      </c>
      <c r="E14687" s="5" t="s">
        <v>572</v>
      </c>
    </row>
    <row r="14688" spans="1:5">
      <c r="A14688" s="1">
        <v>14687</v>
      </c>
      <c r="B14688" s="3">
        <v>105.85</v>
      </c>
      <c r="C14688" s="3">
        <v>28.7448692322</v>
      </c>
      <c r="D14688" s="4">
        <v>0.416424356386673</v>
      </c>
      <c r="E14688" s="5" t="s">
        <v>570</v>
      </c>
    </row>
    <row r="14689" spans="1:5">
      <c r="A14689" s="1">
        <v>14688</v>
      </c>
      <c r="B14689" s="3">
        <v>107.05</v>
      </c>
      <c r="C14689" s="3">
        <v>28.7448692322</v>
      </c>
      <c r="D14689" s="4">
        <v>0.618107018908082</v>
      </c>
      <c r="E14689" s="5" t="s">
        <v>570</v>
      </c>
    </row>
    <row r="14690" spans="1:5">
      <c r="A14690" s="1">
        <v>14689</v>
      </c>
      <c r="B14690" s="3">
        <v>108.35</v>
      </c>
      <c r="C14690" s="3">
        <v>28.7448692322</v>
      </c>
      <c r="D14690" s="4">
        <v>1.38731149782975</v>
      </c>
      <c r="E14690" s="5" t="s">
        <v>570</v>
      </c>
    </row>
    <row r="14691" spans="1:5">
      <c r="A14691" s="1">
        <v>14690</v>
      </c>
      <c r="B14691" s="3">
        <v>112.65</v>
      </c>
      <c r="C14691" s="3">
        <v>28.7448692322</v>
      </c>
      <c r="D14691" s="4">
        <v>0.905476886526533</v>
      </c>
      <c r="E14691" s="5" t="s">
        <v>570</v>
      </c>
    </row>
    <row r="14692" spans="1:5">
      <c r="A14692" s="1">
        <v>14691</v>
      </c>
      <c r="B14692" s="3">
        <v>112.85</v>
      </c>
      <c r="C14692" s="3">
        <v>28.7448692322</v>
      </c>
      <c r="D14692" s="4">
        <v>1.24892632974786</v>
      </c>
      <c r="E14692" s="5" t="s">
        <v>570</v>
      </c>
    </row>
    <row r="14693" spans="1:5">
      <c r="A14693" s="1">
        <v>14692</v>
      </c>
      <c r="B14693" s="3">
        <v>113.25</v>
      </c>
      <c r="C14693" s="3">
        <v>28.7448692322</v>
      </c>
      <c r="D14693" s="4">
        <v>1.24072834813589</v>
      </c>
      <c r="E14693" s="5" t="s">
        <v>570</v>
      </c>
    </row>
    <row r="14694" spans="1:5">
      <c r="A14694" s="1">
        <v>14693</v>
      </c>
      <c r="B14694" s="3">
        <v>114.35</v>
      </c>
      <c r="C14694" s="3">
        <v>28.7448692322</v>
      </c>
      <c r="D14694" s="4">
        <v>0.00589241487919858</v>
      </c>
      <c r="E14694" s="5" t="s">
        <v>570</v>
      </c>
    </row>
    <row r="14695" spans="1:5">
      <c r="A14695" s="1">
        <v>14694</v>
      </c>
      <c r="B14695" s="3">
        <v>102.35</v>
      </c>
      <c r="C14695" s="3">
        <v>28.6448692322</v>
      </c>
      <c r="D14695" s="4">
        <v>0.0365812898054137</v>
      </c>
      <c r="E14695" s="5" t="s">
        <v>572</v>
      </c>
    </row>
    <row r="14696" spans="1:5">
      <c r="A14696" s="1">
        <v>14695</v>
      </c>
      <c r="B14696" s="3">
        <v>102.45</v>
      </c>
      <c r="C14696" s="3">
        <v>28.6448692322</v>
      </c>
      <c r="D14696" s="4">
        <v>1.11110784939224</v>
      </c>
      <c r="E14696" s="5" t="s">
        <v>572</v>
      </c>
    </row>
    <row r="14697" spans="1:5">
      <c r="A14697" s="1">
        <v>14696</v>
      </c>
      <c r="B14697" s="3">
        <v>102.55</v>
      </c>
      <c r="C14697" s="3">
        <v>28.6448692322</v>
      </c>
      <c r="D14697" s="4">
        <v>0.510158383801498</v>
      </c>
      <c r="E14697" s="5" t="s">
        <v>572</v>
      </c>
    </row>
    <row r="14698" spans="1:5">
      <c r="A14698" s="1">
        <v>14697</v>
      </c>
      <c r="B14698" s="3">
        <v>103.65</v>
      </c>
      <c r="C14698" s="3">
        <v>28.6448692322</v>
      </c>
      <c r="D14698" s="4">
        <v>0.752304781688574</v>
      </c>
      <c r="E14698" s="5" t="s">
        <v>572</v>
      </c>
    </row>
    <row r="14699" spans="1:5">
      <c r="A14699" s="1">
        <v>14698</v>
      </c>
      <c r="B14699" s="3">
        <v>107.15</v>
      </c>
      <c r="C14699" s="3">
        <v>28.6448692322</v>
      </c>
      <c r="D14699" s="4">
        <v>1.29958438456739</v>
      </c>
      <c r="E14699" s="5" t="s">
        <v>573</v>
      </c>
    </row>
    <row r="14700" spans="1:5">
      <c r="A14700" s="1">
        <v>14699</v>
      </c>
      <c r="B14700" s="3">
        <v>108.85</v>
      </c>
      <c r="C14700" s="3">
        <v>28.6448692322</v>
      </c>
      <c r="D14700" s="4">
        <v>1.36607183623215</v>
      </c>
      <c r="E14700" s="5" t="s">
        <v>570</v>
      </c>
    </row>
    <row r="14701" spans="1:5">
      <c r="A14701" s="1">
        <v>14700</v>
      </c>
      <c r="B14701" s="3">
        <v>108.95</v>
      </c>
      <c r="C14701" s="3">
        <v>28.6448692322</v>
      </c>
      <c r="D14701" s="4">
        <v>1.38731149782975</v>
      </c>
      <c r="E14701" s="5" t="s">
        <v>570</v>
      </c>
    </row>
    <row r="14702" spans="1:5">
      <c r="A14702" s="1">
        <v>14701</v>
      </c>
      <c r="B14702" s="3">
        <v>109.05</v>
      </c>
      <c r="C14702" s="3">
        <v>28.6448692322</v>
      </c>
      <c r="D14702" s="4">
        <v>0.834364866454173</v>
      </c>
      <c r="E14702" s="5" t="s">
        <v>570</v>
      </c>
    </row>
    <row r="14703" spans="1:5">
      <c r="A14703" s="1">
        <v>14702</v>
      </c>
      <c r="B14703" s="3">
        <v>109.25</v>
      </c>
      <c r="C14703" s="3">
        <v>28.6448692322</v>
      </c>
      <c r="D14703" s="4">
        <v>1.33518841714219</v>
      </c>
      <c r="E14703" s="5" t="s">
        <v>570</v>
      </c>
    </row>
    <row r="14704" spans="1:5">
      <c r="A14704" s="1">
        <v>14703</v>
      </c>
      <c r="B14704" s="3">
        <v>109.45</v>
      </c>
      <c r="C14704" s="3">
        <v>28.6448692322</v>
      </c>
      <c r="D14704" s="4">
        <v>1.36607183623215</v>
      </c>
      <c r="E14704" s="5" t="s">
        <v>570</v>
      </c>
    </row>
    <row r="14705" spans="1:5">
      <c r="A14705" s="1">
        <v>14704</v>
      </c>
      <c r="B14705" s="3">
        <v>111.05</v>
      </c>
      <c r="C14705" s="3">
        <v>28.6448692322</v>
      </c>
      <c r="D14705" s="4">
        <v>1.3361120871572</v>
      </c>
      <c r="E14705" s="5" t="s">
        <v>570</v>
      </c>
    </row>
    <row r="14706" spans="1:5">
      <c r="A14706" s="1">
        <v>14705</v>
      </c>
      <c r="B14706" s="3">
        <v>113.05</v>
      </c>
      <c r="C14706" s="3">
        <v>28.6448692322</v>
      </c>
      <c r="D14706" s="4">
        <v>0.0770609341772814</v>
      </c>
      <c r="E14706" s="5" t="s">
        <v>570</v>
      </c>
    </row>
    <row r="14707" spans="1:5">
      <c r="A14707" s="1">
        <v>14706</v>
      </c>
      <c r="B14707" s="3">
        <v>113.55</v>
      </c>
      <c r="C14707" s="3">
        <v>28.6448692322</v>
      </c>
      <c r="D14707" s="4">
        <v>0.924448677931976</v>
      </c>
      <c r="E14707" s="5" t="s">
        <v>570</v>
      </c>
    </row>
    <row r="14708" spans="1:5">
      <c r="A14708" s="1">
        <v>14707</v>
      </c>
      <c r="B14708" s="3">
        <v>121.15</v>
      </c>
      <c r="C14708" s="3">
        <v>29.6448692322</v>
      </c>
      <c r="D14708" s="4">
        <v>0.845253482291399</v>
      </c>
      <c r="E14708" s="5" t="s">
        <v>570</v>
      </c>
    </row>
    <row r="14709" spans="1:5">
      <c r="A14709" s="1">
        <v>14708</v>
      </c>
      <c r="B14709" s="3">
        <v>115.15</v>
      </c>
      <c r="C14709" s="3">
        <v>29.5448692322</v>
      </c>
      <c r="D14709" s="4">
        <v>1.44434089122375</v>
      </c>
      <c r="E14709" s="5" t="s">
        <v>570</v>
      </c>
    </row>
    <row r="14710" spans="1:5">
      <c r="A14710" s="1">
        <v>14709</v>
      </c>
      <c r="B14710" s="3">
        <v>121.55</v>
      </c>
      <c r="C14710" s="3">
        <v>29.5448692322</v>
      </c>
      <c r="D14710" s="4">
        <v>0.798225296565011</v>
      </c>
      <c r="E14710" s="5" t="s">
        <v>570</v>
      </c>
    </row>
    <row r="14711" spans="1:5">
      <c r="A14711" s="1">
        <v>14710</v>
      </c>
      <c r="B14711" s="3">
        <v>115.65</v>
      </c>
      <c r="C14711" s="3">
        <v>29.4448692322</v>
      </c>
      <c r="D14711" s="4">
        <v>0.972192970464774</v>
      </c>
      <c r="E14711" s="5" t="s">
        <v>570</v>
      </c>
    </row>
    <row r="14712" spans="1:5">
      <c r="A14712" s="1">
        <v>14711</v>
      </c>
      <c r="B14712" s="3">
        <v>115.15</v>
      </c>
      <c r="C14712" s="3">
        <v>29.3448692322</v>
      </c>
      <c r="D14712" s="4">
        <v>1.94101160855529</v>
      </c>
      <c r="E14712" s="5" t="s">
        <v>570</v>
      </c>
    </row>
    <row r="14713" spans="1:5">
      <c r="A14713" s="1">
        <v>14712</v>
      </c>
      <c r="B14713" s="3">
        <v>115.75</v>
      </c>
      <c r="C14713" s="3">
        <v>29.3448692322</v>
      </c>
      <c r="D14713" s="4">
        <v>0.904514108026584</v>
      </c>
      <c r="E14713" s="5" t="s">
        <v>570</v>
      </c>
    </row>
    <row r="14714" spans="1:5">
      <c r="A14714" s="1">
        <v>14713</v>
      </c>
      <c r="B14714" s="3">
        <v>114.65</v>
      </c>
      <c r="C14714" s="3">
        <v>29.2448692322</v>
      </c>
      <c r="D14714" s="4">
        <v>1.35946143035011</v>
      </c>
      <c r="E14714" s="5" t="s">
        <v>570</v>
      </c>
    </row>
    <row r="14715" spans="1:5">
      <c r="A14715" s="1">
        <v>14714</v>
      </c>
      <c r="B14715" s="3">
        <v>114.55</v>
      </c>
      <c r="C14715" s="3">
        <v>29.1448692322</v>
      </c>
      <c r="D14715" s="4">
        <v>1.44999466936408</v>
      </c>
      <c r="E14715" s="5" t="s">
        <v>570</v>
      </c>
    </row>
    <row r="14716" spans="1:5">
      <c r="A14716" s="1">
        <v>14715</v>
      </c>
      <c r="B14716" s="3">
        <v>118.25</v>
      </c>
      <c r="C14716" s="3">
        <v>29.1448692322</v>
      </c>
      <c r="D14716" s="4">
        <v>1.27469055729941</v>
      </c>
      <c r="E14716" s="5" t="s">
        <v>570</v>
      </c>
    </row>
    <row r="14717" spans="1:5">
      <c r="A14717" s="1">
        <v>14716</v>
      </c>
      <c r="B14717" s="3">
        <v>119.05</v>
      </c>
      <c r="C14717" s="3">
        <v>29.1448692322</v>
      </c>
      <c r="D14717" s="4">
        <v>1.14857395253764</v>
      </c>
      <c r="E14717" s="5" t="s">
        <v>570</v>
      </c>
    </row>
    <row r="14718" spans="1:5">
      <c r="A14718" s="1">
        <v>14717</v>
      </c>
      <c r="B14718" s="3">
        <v>116.15</v>
      </c>
      <c r="C14718" s="3">
        <v>29.0448692322</v>
      </c>
      <c r="D14718" s="4">
        <v>0.985996877557332</v>
      </c>
      <c r="E14718" s="5" t="s">
        <v>570</v>
      </c>
    </row>
    <row r="14719" spans="1:5">
      <c r="A14719" s="1">
        <v>14718</v>
      </c>
      <c r="B14719" s="3">
        <v>121.25</v>
      </c>
      <c r="C14719" s="3">
        <v>29.0448692322</v>
      </c>
      <c r="D14719" s="4">
        <v>1.16035144895366</v>
      </c>
      <c r="E14719" s="5" t="s">
        <v>570</v>
      </c>
    </row>
    <row r="14720" spans="1:5">
      <c r="A14720" s="1">
        <v>14719</v>
      </c>
      <c r="B14720" s="3">
        <v>121.55</v>
      </c>
      <c r="C14720" s="3">
        <v>29.0448692322</v>
      </c>
      <c r="D14720" s="4">
        <v>0.744538949924681</v>
      </c>
      <c r="E14720" s="5" t="s">
        <v>570</v>
      </c>
    </row>
    <row r="14721" spans="1:5">
      <c r="A14721" s="1">
        <v>14720</v>
      </c>
      <c r="B14721" s="3">
        <v>115.35</v>
      </c>
      <c r="C14721" s="3">
        <v>28.9448692322</v>
      </c>
      <c r="D14721" s="4">
        <v>0.865321558339209</v>
      </c>
      <c r="E14721" s="5" t="s">
        <v>570</v>
      </c>
    </row>
    <row r="14722" spans="1:5">
      <c r="A14722" s="1">
        <v>14721</v>
      </c>
      <c r="B14722" s="3">
        <v>116.35</v>
      </c>
      <c r="C14722" s="3">
        <v>28.9448692322</v>
      </c>
      <c r="D14722" s="4">
        <v>0.758047113844877</v>
      </c>
      <c r="E14722" s="5" t="s">
        <v>570</v>
      </c>
    </row>
    <row r="14723" spans="1:5">
      <c r="A14723" s="1">
        <v>14722</v>
      </c>
      <c r="B14723" s="3">
        <v>120.15</v>
      </c>
      <c r="C14723" s="3">
        <v>28.9448692322</v>
      </c>
      <c r="D14723" s="4">
        <v>0.453349412738384</v>
      </c>
      <c r="E14723" s="5" t="s">
        <v>570</v>
      </c>
    </row>
    <row r="14724" spans="1:5">
      <c r="A14724" s="1">
        <v>14723</v>
      </c>
      <c r="B14724" s="3">
        <v>115.45</v>
      </c>
      <c r="C14724" s="3">
        <v>28.8448692322</v>
      </c>
      <c r="D14724" s="4">
        <v>1.14279443771855</v>
      </c>
      <c r="E14724" s="5" t="s">
        <v>570</v>
      </c>
    </row>
    <row r="14725" spans="1:5">
      <c r="A14725" s="1">
        <v>14724</v>
      </c>
      <c r="B14725" s="3">
        <v>116.25</v>
      </c>
      <c r="C14725" s="3">
        <v>28.8448692322</v>
      </c>
      <c r="D14725" s="4">
        <v>1.49489583733128</v>
      </c>
      <c r="E14725" s="5" t="s">
        <v>570</v>
      </c>
    </row>
    <row r="14726" spans="1:5">
      <c r="A14726" s="1">
        <v>14725</v>
      </c>
      <c r="B14726" s="3">
        <v>116.35</v>
      </c>
      <c r="C14726" s="3">
        <v>28.8448692322</v>
      </c>
      <c r="D14726" s="4">
        <v>1.28506388167395</v>
      </c>
      <c r="E14726" s="5" t="s">
        <v>570</v>
      </c>
    </row>
    <row r="14727" spans="1:5">
      <c r="A14727" s="1">
        <v>14726</v>
      </c>
      <c r="B14727" s="3">
        <v>116.65</v>
      </c>
      <c r="C14727" s="3">
        <v>28.8448692322</v>
      </c>
      <c r="D14727" s="4">
        <v>1.36769048390044</v>
      </c>
      <c r="E14727" s="5" t="s">
        <v>570</v>
      </c>
    </row>
    <row r="14728" spans="1:5">
      <c r="A14728" s="1">
        <v>14727</v>
      </c>
      <c r="B14728" s="3">
        <v>117.55</v>
      </c>
      <c r="C14728" s="3">
        <v>28.7448692322</v>
      </c>
      <c r="D14728" s="4">
        <v>1.34609869585358</v>
      </c>
      <c r="E14728" s="5" t="s">
        <v>570</v>
      </c>
    </row>
    <row r="14729" spans="1:5">
      <c r="A14729" s="1">
        <v>14728</v>
      </c>
      <c r="B14729" s="3">
        <v>117.65</v>
      </c>
      <c r="C14729" s="3">
        <v>28.7448692322</v>
      </c>
      <c r="D14729" s="4">
        <v>0.347262990743931</v>
      </c>
      <c r="E14729" s="5" t="s">
        <v>570</v>
      </c>
    </row>
    <row r="14730" spans="1:5">
      <c r="A14730" s="1">
        <v>14729</v>
      </c>
      <c r="B14730" s="3">
        <v>115.25</v>
      </c>
      <c r="C14730" s="3">
        <v>28.6448692322</v>
      </c>
      <c r="D14730" s="4">
        <v>0.824231987125453</v>
      </c>
      <c r="E14730" s="5" t="s">
        <v>570</v>
      </c>
    </row>
    <row r="14731" spans="1:5">
      <c r="A14731" s="1">
        <v>14730</v>
      </c>
      <c r="B14731" s="3">
        <v>116.05</v>
      </c>
      <c r="C14731" s="3">
        <v>28.6448692322</v>
      </c>
      <c r="D14731" s="4">
        <v>1.13986240121668</v>
      </c>
      <c r="E14731" s="5" t="s">
        <v>570</v>
      </c>
    </row>
    <row r="14732" spans="1:5">
      <c r="A14732" s="1">
        <v>14731</v>
      </c>
      <c r="B14732" s="3">
        <v>116.35</v>
      </c>
      <c r="C14732" s="3">
        <v>28.6448692322</v>
      </c>
      <c r="D14732" s="4">
        <v>0.967437712158826</v>
      </c>
      <c r="E14732" s="5" t="s">
        <v>570</v>
      </c>
    </row>
    <row r="14733" spans="1:5">
      <c r="A14733" s="1">
        <v>14732</v>
      </c>
      <c r="B14733" s="3">
        <v>117.15</v>
      </c>
      <c r="C14733" s="3">
        <v>28.6448692322</v>
      </c>
      <c r="D14733" s="4">
        <v>1.34609869585358</v>
      </c>
      <c r="E14733" s="5" t="s">
        <v>570</v>
      </c>
    </row>
    <row r="14734" spans="1:5">
      <c r="A14734" s="1">
        <v>14733</v>
      </c>
      <c r="B14734" s="3">
        <v>85.75</v>
      </c>
      <c r="C14734" s="3">
        <v>28.4448692322</v>
      </c>
      <c r="D14734" s="4">
        <v>1.38689538105905</v>
      </c>
      <c r="E14734" s="5" t="s">
        <v>572</v>
      </c>
    </row>
    <row r="14735" spans="1:5">
      <c r="A14735" s="1">
        <v>14734</v>
      </c>
      <c r="B14735" s="3">
        <v>87.05</v>
      </c>
      <c r="C14735" s="3">
        <v>28.1448692322</v>
      </c>
      <c r="D14735" s="4">
        <v>1.0905044241415</v>
      </c>
      <c r="E14735" s="5" t="s">
        <v>572</v>
      </c>
    </row>
    <row r="14736" spans="1:5">
      <c r="A14736" s="1">
        <v>14735</v>
      </c>
      <c r="B14736" s="3">
        <v>88.05</v>
      </c>
      <c r="C14736" s="3">
        <v>28.0448692322</v>
      </c>
      <c r="D14736" s="4">
        <v>1.05932315437428</v>
      </c>
      <c r="E14736" s="5" t="s">
        <v>576</v>
      </c>
    </row>
    <row r="14737" spans="1:5">
      <c r="A14737" s="1">
        <v>14736</v>
      </c>
      <c r="B14737" s="3">
        <v>89.55</v>
      </c>
      <c r="C14737" s="3">
        <v>28.5448692322</v>
      </c>
      <c r="D14737" s="4">
        <v>0.828923821271549</v>
      </c>
      <c r="E14737" s="5" t="s">
        <v>576</v>
      </c>
    </row>
    <row r="14738" spans="1:5">
      <c r="A14738" s="1">
        <v>14737</v>
      </c>
      <c r="B14738" s="3">
        <v>94.25</v>
      </c>
      <c r="C14738" s="3">
        <v>28.5448692322</v>
      </c>
      <c r="D14738" s="4">
        <v>0.805474203104923</v>
      </c>
      <c r="E14738" s="5" t="s">
        <v>572</v>
      </c>
    </row>
    <row r="14739" spans="1:5">
      <c r="A14739" s="1">
        <v>14738</v>
      </c>
      <c r="B14739" s="3">
        <v>99.35</v>
      </c>
      <c r="C14739" s="3">
        <v>28.5448692322</v>
      </c>
      <c r="D14739" s="4">
        <v>0.661142697791821</v>
      </c>
      <c r="E14739" s="5" t="s">
        <v>576</v>
      </c>
    </row>
    <row r="14740" spans="1:5">
      <c r="A14740" s="1">
        <v>14739</v>
      </c>
      <c r="B14740" s="3">
        <v>99.85</v>
      </c>
      <c r="C14740" s="3">
        <v>28.4448692322</v>
      </c>
      <c r="D14740" s="4">
        <v>0.634200923240038</v>
      </c>
      <c r="E14740" s="5" t="s">
        <v>576</v>
      </c>
    </row>
    <row r="14741" spans="1:5">
      <c r="A14741" s="1">
        <v>14740</v>
      </c>
      <c r="B14741" s="3">
        <v>89.05</v>
      </c>
      <c r="C14741" s="3">
        <v>28.3448692322</v>
      </c>
      <c r="D14741" s="4">
        <v>0.740462621190934</v>
      </c>
      <c r="E14741" s="5" t="s">
        <v>568</v>
      </c>
    </row>
    <row r="14742" spans="1:5">
      <c r="A14742" s="1">
        <v>14741</v>
      </c>
      <c r="B14742" s="3">
        <v>98.75</v>
      </c>
      <c r="C14742" s="3">
        <v>28.3448692322</v>
      </c>
      <c r="D14742" s="4">
        <v>-0.212656378862963</v>
      </c>
      <c r="E14742" s="5" t="s">
        <v>576</v>
      </c>
    </row>
    <row r="14743" spans="1:5">
      <c r="A14743" s="1">
        <v>14742</v>
      </c>
      <c r="B14743" s="3">
        <v>96.05</v>
      </c>
      <c r="C14743" s="3">
        <v>28.2448692322</v>
      </c>
      <c r="D14743" s="4">
        <v>1.09874753068409</v>
      </c>
      <c r="E14743" s="5" t="s">
        <v>572</v>
      </c>
    </row>
    <row r="14744" spans="1:5">
      <c r="A14744" s="1">
        <v>14743</v>
      </c>
      <c r="B14744" s="3">
        <v>99.75</v>
      </c>
      <c r="C14744" s="3">
        <v>28.2448692322</v>
      </c>
      <c r="D14744" s="4">
        <v>-0.400882866198331</v>
      </c>
      <c r="E14744" s="5" t="s">
        <v>576</v>
      </c>
    </row>
    <row r="14745" spans="1:5">
      <c r="A14745" s="1">
        <v>14744</v>
      </c>
      <c r="B14745" s="3">
        <v>99.95</v>
      </c>
      <c r="C14745" s="3">
        <v>28.2448692322</v>
      </c>
      <c r="D14745" s="4">
        <v>0.613458267440893</v>
      </c>
      <c r="E14745" s="5" t="s">
        <v>576</v>
      </c>
    </row>
    <row r="14746" spans="1:5">
      <c r="A14746" s="1">
        <v>14745</v>
      </c>
      <c r="B14746" s="3">
        <v>100.45</v>
      </c>
      <c r="C14746" s="3">
        <v>28.1448692322</v>
      </c>
      <c r="D14746" s="4">
        <v>0.170603721395042</v>
      </c>
      <c r="E14746" s="5" t="s">
        <v>572</v>
      </c>
    </row>
    <row r="14747" spans="1:5">
      <c r="A14747" s="1">
        <v>14746</v>
      </c>
      <c r="B14747" s="3">
        <v>100.75</v>
      </c>
      <c r="C14747" s="3">
        <v>28.1448692322</v>
      </c>
      <c r="D14747" s="4">
        <v>0.595241884459346</v>
      </c>
      <c r="E14747" s="5" t="s">
        <v>572</v>
      </c>
    </row>
    <row r="14748" spans="1:5">
      <c r="A14748" s="1">
        <v>14747</v>
      </c>
      <c r="B14748" s="3">
        <v>92.85</v>
      </c>
      <c r="C14748" s="3">
        <v>28.0448692322</v>
      </c>
      <c r="D14748" s="4">
        <v>1.04464169291075</v>
      </c>
      <c r="E14748" s="5" t="s">
        <v>572</v>
      </c>
    </row>
    <row r="14749" spans="1:5">
      <c r="A14749" s="1">
        <v>14748</v>
      </c>
      <c r="B14749" s="3">
        <v>94.95</v>
      </c>
      <c r="C14749" s="3">
        <v>28.0448692322</v>
      </c>
      <c r="D14749" s="4">
        <v>0.546278984077022</v>
      </c>
      <c r="E14749" s="5" t="s">
        <v>572</v>
      </c>
    </row>
    <row r="14750" spans="1:5">
      <c r="A14750" s="1">
        <v>14749</v>
      </c>
      <c r="B14750" s="3">
        <v>98.95</v>
      </c>
      <c r="C14750" s="3">
        <v>28.0448692322</v>
      </c>
      <c r="D14750" s="4">
        <v>0.460755765240727</v>
      </c>
      <c r="E14750" s="5" t="s">
        <v>573</v>
      </c>
    </row>
    <row r="14751" spans="1:5">
      <c r="A14751" s="1">
        <v>14750</v>
      </c>
      <c r="B14751" s="3">
        <v>98.65</v>
      </c>
      <c r="C14751" s="3">
        <v>27.9448692322</v>
      </c>
      <c r="D14751" s="4">
        <v>-0.441031640086539</v>
      </c>
      <c r="E14751" s="5" t="s">
        <v>573</v>
      </c>
    </row>
    <row r="14752" spans="1:5">
      <c r="A14752" s="1">
        <v>14751</v>
      </c>
      <c r="B14752" s="3">
        <v>98.85</v>
      </c>
      <c r="C14752" s="3">
        <v>27.9448692322</v>
      </c>
      <c r="D14752" s="4">
        <v>0.695860995678815</v>
      </c>
      <c r="E14752" s="5" t="s">
        <v>573</v>
      </c>
    </row>
    <row r="14753" spans="1:5">
      <c r="A14753" s="1">
        <v>14752</v>
      </c>
      <c r="B14753" s="3">
        <v>92.35</v>
      </c>
      <c r="C14753" s="3">
        <v>27.8448692322</v>
      </c>
      <c r="D14753" s="4">
        <v>1.13585555223693</v>
      </c>
      <c r="E14753" s="5" t="s">
        <v>572</v>
      </c>
    </row>
    <row r="14754" spans="1:5">
      <c r="A14754" s="1">
        <v>14753</v>
      </c>
      <c r="B14754" s="3">
        <v>98.85</v>
      </c>
      <c r="C14754" s="3">
        <v>27.8448692322</v>
      </c>
      <c r="D14754" s="4">
        <v>-0.00799499511140406</v>
      </c>
      <c r="E14754" s="5" t="s">
        <v>573</v>
      </c>
    </row>
    <row r="14755" spans="1:5">
      <c r="A14755" s="1">
        <v>14754</v>
      </c>
      <c r="B14755" s="3">
        <v>99.35</v>
      </c>
      <c r="C14755" s="3">
        <v>27.8448692322</v>
      </c>
      <c r="D14755" s="4">
        <v>0.692601710988026</v>
      </c>
      <c r="E14755" s="5" t="s">
        <v>573</v>
      </c>
    </row>
    <row r="14756" spans="1:5">
      <c r="A14756" s="1">
        <v>14755</v>
      </c>
      <c r="B14756" s="3">
        <v>99.65</v>
      </c>
      <c r="C14756" s="3">
        <v>27.8448692322</v>
      </c>
      <c r="D14756" s="4">
        <v>0.465125145134514</v>
      </c>
      <c r="E14756" s="5" t="s">
        <v>576</v>
      </c>
    </row>
    <row r="14757" spans="1:5">
      <c r="A14757" s="1">
        <v>14756</v>
      </c>
      <c r="B14757" s="3">
        <v>99.55</v>
      </c>
      <c r="C14757" s="3">
        <v>27.7448692322</v>
      </c>
      <c r="D14757" s="4">
        <v>-0.047653762608118</v>
      </c>
      <c r="E14757" s="5" t="s">
        <v>573</v>
      </c>
    </row>
    <row r="14758" spans="1:5">
      <c r="A14758" s="1">
        <v>14757</v>
      </c>
      <c r="B14758" s="3">
        <v>98.35</v>
      </c>
      <c r="C14758" s="3">
        <v>27.6448692322</v>
      </c>
      <c r="D14758" s="4">
        <v>0.672351180225957</v>
      </c>
      <c r="E14758" s="5" t="s">
        <v>570</v>
      </c>
    </row>
    <row r="14759" spans="1:5">
      <c r="A14759" s="1">
        <v>14758</v>
      </c>
      <c r="B14759" s="3">
        <v>102.35</v>
      </c>
      <c r="C14759" s="3">
        <v>28.5448692322</v>
      </c>
      <c r="D14759" s="4">
        <v>0.18943631545261</v>
      </c>
      <c r="E14759" s="5" t="s">
        <v>572</v>
      </c>
    </row>
    <row r="14760" spans="1:5">
      <c r="A14760" s="1">
        <v>14759</v>
      </c>
      <c r="B14760" s="3">
        <v>102.45</v>
      </c>
      <c r="C14760" s="3">
        <v>28.5448692322</v>
      </c>
      <c r="D14760" s="4">
        <v>0.708774558986078</v>
      </c>
      <c r="E14760" s="5" t="s">
        <v>572</v>
      </c>
    </row>
    <row r="14761" spans="1:5">
      <c r="A14761" s="1">
        <v>14760</v>
      </c>
      <c r="B14761" s="3">
        <v>102.65</v>
      </c>
      <c r="C14761" s="3">
        <v>28.5448692322</v>
      </c>
      <c r="D14761" s="4">
        <v>0.81377991481102</v>
      </c>
      <c r="E14761" s="5" t="s">
        <v>572</v>
      </c>
    </row>
    <row r="14762" spans="1:5">
      <c r="A14762" s="1">
        <v>14761</v>
      </c>
      <c r="B14762" s="3">
        <v>103.25</v>
      </c>
      <c r="C14762" s="3">
        <v>28.5448692322</v>
      </c>
      <c r="D14762" s="4">
        <v>0.79248959790781</v>
      </c>
      <c r="E14762" s="5" t="s">
        <v>576</v>
      </c>
    </row>
    <row r="14763" spans="1:5">
      <c r="A14763" s="1">
        <v>14762</v>
      </c>
      <c r="B14763" s="3">
        <v>103.85</v>
      </c>
      <c r="C14763" s="3">
        <v>28.5448692322</v>
      </c>
      <c r="D14763" s="4">
        <v>0.306337826319052</v>
      </c>
      <c r="E14763" s="5" t="s">
        <v>572</v>
      </c>
    </row>
    <row r="14764" spans="1:5">
      <c r="A14764" s="1">
        <v>14763</v>
      </c>
      <c r="B14764" s="3">
        <v>104.25</v>
      </c>
      <c r="C14764" s="3">
        <v>28.5448692322</v>
      </c>
      <c r="D14764" s="4">
        <v>1.02438314470527</v>
      </c>
      <c r="E14764" s="5" t="s">
        <v>572</v>
      </c>
    </row>
    <row r="14765" spans="1:5">
      <c r="A14765" s="1">
        <v>14764</v>
      </c>
      <c r="B14765" s="3">
        <v>106.15</v>
      </c>
      <c r="C14765" s="3">
        <v>28.5448692322</v>
      </c>
      <c r="D14765" s="4">
        <v>1.03882089143502</v>
      </c>
      <c r="E14765" s="5" t="s">
        <v>570</v>
      </c>
    </row>
    <row r="14766" spans="1:5">
      <c r="A14766" s="1">
        <v>14765</v>
      </c>
      <c r="B14766" s="3">
        <v>106.35</v>
      </c>
      <c r="C14766" s="3">
        <v>28.5448692322</v>
      </c>
      <c r="D14766" s="4">
        <v>1.15005461186051</v>
      </c>
      <c r="E14766" s="5" t="s">
        <v>570</v>
      </c>
    </row>
    <row r="14767" spans="1:5">
      <c r="A14767" s="1">
        <v>14766</v>
      </c>
      <c r="B14767" s="3">
        <v>107.95</v>
      </c>
      <c r="C14767" s="3">
        <v>28.5448692322</v>
      </c>
      <c r="D14767" s="4">
        <v>1.38731149782975</v>
      </c>
      <c r="E14767" s="5" t="s">
        <v>570</v>
      </c>
    </row>
    <row r="14768" spans="1:5">
      <c r="A14768" s="1">
        <v>14767</v>
      </c>
      <c r="B14768" s="3">
        <v>109.35</v>
      </c>
      <c r="C14768" s="3">
        <v>28.5448692322</v>
      </c>
      <c r="D14768" s="4">
        <v>1.46122790479174</v>
      </c>
      <c r="E14768" s="5" t="s">
        <v>570</v>
      </c>
    </row>
    <row r="14769" spans="1:5">
      <c r="A14769" s="1">
        <v>14768</v>
      </c>
      <c r="B14769" s="3">
        <v>109.55</v>
      </c>
      <c r="C14769" s="3">
        <v>28.5448692322</v>
      </c>
      <c r="D14769" s="4">
        <v>1.34045255137556</v>
      </c>
      <c r="E14769" s="5" t="s">
        <v>570</v>
      </c>
    </row>
    <row r="14770" spans="1:5">
      <c r="A14770" s="1">
        <v>14769</v>
      </c>
      <c r="B14770" s="3">
        <v>110.15</v>
      </c>
      <c r="C14770" s="3">
        <v>28.5448692322</v>
      </c>
      <c r="D14770" s="4">
        <v>0.765256877613887</v>
      </c>
      <c r="E14770" s="5" t="s">
        <v>570</v>
      </c>
    </row>
    <row r="14771" spans="1:5">
      <c r="A14771" s="1">
        <v>14770</v>
      </c>
      <c r="B14771" s="3">
        <v>111.55</v>
      </c>
      <c r="C14771" s="3">
        <v>28.5448692322</v>
      </c>
      <c r="D14771" s="4">
        <v>1.37658872237498</v>
      </c>
      <c r="E14771" s="5" t="s">
        <v>570</v>
      </c>
    </row>
    <row r="14772" spans="1:5">
      <c r="A14772" s="1">
        <v>14771</v>
      </c>
      <c r="B14772" s="3">
        <v>111.75</v>
      </c>
      <c r="C14772" s="3">
        <v>28.5448692322</v>
      </c>
      <c r="D14772" s="4">
        <v>1.24073421089187</v>
      </c>
      <c r="E14772" s="5" t="s">
        <v>570</v>
      </c>
    </row>
    <row r="14773" spans="1:5">
      <c r="A14773" s="1">
        <v>14772</v>
      </c>
      <c r="B14773" s="3">
        <v>103.25</v>
      </c>
      <c r="C14773" s="3">
        <v>28.4448692322</v>
      </c>
      <c r="D14773" s="4">
        <v>0.79248959790781</v>
      </c>
      <c r="E14773" s="5" t="s">
        <v>572</v>
      </c>
    </row>
    <row r="14774" spans="1:5">
      <c r="A14774" s="1">
        <v>14773</v>
      </c>
      <c r="B14774" s="3">
        <v>103.75</v>
      </c>
      <c r="C14774" s="3">
        <v>28.4448692322</v>
      </c>
      <c r="D14774" s="4">
        <v>0.180352315049908</v>
      </c>
      <c r="E14774" s="5" t="s">
        <v>572</v>
      </c>
    </row>
    <row r="14775" spans="1:5">
      <c r="A14775" s="1">
        <v>14774</v>
      </c>
      <c r="B14775" s="3">
        <v>103.85</v>
      </c>
      <c r="C14775" s="3">
        <v>28.4448692322</v>
      </c>
      <c r="D14775" s="4">
        <v>1.17725469158676</v>
      </c>
      <c r="E14775" s="5" t="s">
        <v>572</v>
      </c>
    </row>
    <row r="14776" spans="1:5">
      <c r="A14776" s="1">
        <v>14775</v>
      </c>
      <c r="B14776" s="3">
        <v>105.45</v>
      </c>
      <c r="C14776" s="3">
        <v>28.4448692322</v>
      </c>
      <c r="D14776" s="4">
        <v>1.0499718063674</v>
      </c>
      <c r="E14776" s="5" t="s">
        <v>570</v>
      </c>
    </row>
    <row r="14777" spans="1:5">
      <c r="A14777" s="1">
        <v>14776</v>
      </c>
      <c r="B14777" s="3">
        <v>105.65</v>
      </c>
      <c r="C14777" s="3">
        <v>28.4448692322</v>
      </c>
      <c r="D14777" s="4">
        <v>1.03882089143502</v>
      </c>
      <c r="E14777" s="5" t="s">
        <v>570</v>
      </c>
    </row>
    <row r="14778" spans="1:5">
      <c r="A14778" s="1">
        <v>14777</v>
      </c>
      <c r="B14778" s="3">
        <v>105.75</v>
      </c>
      <c r="C14778" s="3">
        <v>28.4448692322</v>
      </c>
      <c r="D14778" s="4">
        <v>0.864142439170738</v>
      </c>
      <c r="E14778" s="5" t="s">
        <v>570</v>
      </c>
    </row>
    <row r="14779" spans="1:5">
      <c r="A14779" s="1">
        <v>14778</v>
      </c>
      <c r="B14779" s="3">
        <v>106.05</v>
      </c>
      <c r="C14779" s="3">
        <v>28.4448692322</v>
      </c>
      <c r="D14779" s="4">
        <v>1.08847277467919</v>
      </c>
      <c r="E14779" s="5" t="s">
        <v>570</v>
      </c>
    </row>
    <row r="14780" spans="1:5">
      <c r="A14780" s="1">
        <v>14779</v>
      </c>
      <c r="B14780" s="3">
        <v>106.15</v>
      </c>
      <c r="C14780" s="3">
        <v>28.4448692322</v>
      </c>
      <c r="D14780" s="4">
        <v>1.08847277467919</v>
      </c>
      <c r="E14780" s="5" t="s">
        <v>570</v>
      </c>
    </row>
    <row r="14781" spans="1:5">
      <c r="A14781" s="1">
        <v>14780</v>
      </c>
      <c r="B14781" s="3">
        <v>107.35</v>
      </c>
      <c r="C14781" s="3">
        <v>28.4448692322</v>
      </c>
      <c r="D14781" s="4">
        <v>0.929007317482209</v>
      </c>
      <c r="E14781" s="5" t="s">
        <v>573</v>
      </c>
    </row>
    <row r="14782" spans="1:5">
      <c r="A14782" s="1">
        <v>14781</v>
      </c>
      <c r="B14782" s="3">
        <v>107.65</v>
      </c>
      <c r="C14782" s="3">
        <v>28.4448692322</v>
      </c>
      <c r="D14782" s="4">
        <v>0.401954698309197</v>
      </c>
      <c r="E14782" s="5" t="s">
        <v>570</v>
      </c>
    </row>
    <row r="14783" spans="1:5">
      <c r="A14783" s="1">
        <v>14782</v>
      </c>
      <c r="B14783" s="3">
        <v>108.55</v>
      </c>
      <c r="C14783" s="3">
        <v>28.4448692322</v>
      </c>
      <c r="D14783" s="4">
        <v>1.38731149782975</v>
      </c>
      <c r="E14783" s="5" t="s">
        <v>570</v>
      </c>
    </row>
    <row r="14784" spans="1:5">
      <c r="A14784" s="1">
        <v>14783</v>
      </c>
      <c r="B14784" s="3">
        <v>109.55</v>
      </c>
      <c r="C14784" s="3">
        <v>28.4448692322</v>
      </c>
      <c r="D14784" s="4">
        <v>1.34045255137556</v>
      </c>
      <c r="E14784" s="5" t="s">
        <v>570</v>
      </c>
    </row>
    <row r="14785" spans="1:5">
      <c r="A14785" s="1">
        <v>14784</v>
      </c>
      <c r="B14785" s="3">
        <v>102.25</v>
      </c>
      <c r="C14785" s="3">
        <v>28.3448692322</v>
      </c>
      <c r="D14785" s="4">
        <v>-0.595090845416702</v>
      </c>
      <c r="E14785" s="5" t="s">
        <v>572</v>
      </c>
    </row>
    <row r="14786" spans="1:5">
      <c r="A14786" s="1">
        <v>14785</v>
      </c>
      <c r="B14786" s="3">
        <v>102.65</v>
      </c>
      <c r="C14786" s="3">
        <v>28.3448692322</v>
      </c>
      <c r="D14786" s="4">
        <v>0.81377991481102</v>
      </c>
      <c r="E14786" s="5" t="s">
        <v>572</v>
      </c>
    </row>
    <row r="14787" spans="1:5">
      <c r="A14787" s="1">
        <v>14786</v>
      </c>
      <c r="B14787" s="3">
        <v>102.75</v>
      </c>
      <c r="C14787" s="3">
        <v>28.3448692322</v>
      </c>
      <c r="D14787" s="4">
        <v>1.1082660486571</v>
      </c>
      <c r="E14787" s="5" t="s">
        <v>572</v>
      </c>
    </row>
    <row r="14788" spans="1:5">
      <c r="A14788" s="1">
        <v>14787</v>
      </c>
      <c r="B14788" s="3">
        <v>103.15</v>
      </c>
      <c r="C14788" s="3">
        <v>28.3448692322</v>
      </c>
      <c r="D14788" s="4">
        <v>0.526688412330732</v>
      </c>
      <c r="E14788" s="5" t="s">
        <v>572</v>
      </c>
    </row>
    <row r="14789" spans="1:5">
      <c r="A14789" s="1">
        <v>14788</v>
      </c>
      <c r="B14789" s="3">
        <v>104.35</v>
      </c>
      <c r="C14789" s="3">
        <v>28.3448692322</v>
      </c>
      <c r="D14789" s="4">
        <v>1.03362165164061</v>
      </c>
      <c r="E14789" s="5" t="s">
        <v>572</v>
      </c>
    </row>
    <row r="14790" spans="1:5">
      <c r="A14790" s="1">
        <v>14789</v>
      </c>
      <c r="B14790" s="3">
        <v>105.45</v>
      </c>
      <c r="C14790" s="3">
        <v>28.3448692322</v>
      </c>
      <c r="D14790" s="4">
        <v>0.811164979301776</v>
      </c>
      <c r="E14790" s="5" t="s">
        <v>570</v>
      </c>
    </row>
    <row r="14791" spans="1:5">
      <c r="A14791" s="1">
        <v>14790</v>
      </c>
      <c r="B14791" s="3">
        <v>107.25</v>
      </c>
      <c r="C14791" s="3">
        <v>28.3448692322</v>
      </c>
      <c r="D14791" s="4">
        <v>1.22941862672148</v>
      </c>
      <c r="E14791" s="5" t="s">
        <v>570</v>
      </c>
    </row>
    <row r="14792" spans="1:5">
      <c r="A14792" s="1">
        <v>14791</v>
      </c>
      <c r="B14792" s="3">
        <v>107.65</v>
      </c>
      <c r="C14792" s="3">
        <v>28.3448692322</v>
      </c>
      <c r="D14792" s="4">
        <v>1.10397605428846</v>
      </c>
      <c r="E14792" s="5" t="s">
        <v>570</v>
      </c>
    </row>
    <row r="14793" spans="1:5">
      <c r="A14793" s="1">
        <v>14792</v>
      </c>
      <c r="B14793" s="3">
        <v>107.85</v>
      </c>
      <c r="C14793" s="3">
        <v>28.3448692322</v>
      </c>
      <c r="D14793" s="4">
        <v>1.38731149782975</v>
      </c>
      <c r="E14793" s="5" t="s">
        <v>570</v>
      </c>
    </row>
    <row r="14794" spans="1:5">
      <c r="A14794" s="1">
        <v>14793</v>
      </c>
      <c r="B14794" s="3">
        <v>107.95</v>
      </c>
      <c r="C14794" s="3">
        <v>28.3448692322</v>
      </c>
      <c r="D14794" s="4">
        <v>1.45370408512134</v>
      </c>
      <c r="E14794" s="5" t="s">
        <v>570</v>
      </c>
    </row>
    <row r="14795" spans="1:5">
      <c r="A14795" s="1">
        <v>14794</v>
      </c>
      <c r="B14795" s="3">
        <v>108.05</v>
      </c>
      <c r="C14795" s="3">
        <v>28.3448692322</v>
      </c>
      <c r="D14795" s="4">
        <v>1.45370408512134</v>
      </c>
      <c r="E14795" s="5" t="s">
        <v>570</v>
      </c>
    </row>
    <row r="14796" spans="1:5">
      <c r="A14796" s="1">
        <v>14795</v>
      </c>
      <c r="B14796" s="3">
        <v>108.25</v>
      </c>
      <c r="C14796" s="3">
        <v>28.3448692322</v>
      </c>
      <c r="D14796" s="4">
        <v>0.840609887364149</v>
      </c>
      <c r="E14796" s="5" t="s">
        <v>570</v>
      </c>
    </row>
    <row r="14797" spans="1:5">
      <c r="A14797" s="1">
        <v>14796</v>
      </c>
      <c r="B14797" s="3">
        <v>108.65</v>
      </c>
      <c r="C14797" s="3">
        <v>28.3448692322</v>
      </c>
      <c r="D14797" s="4">
        <v>1.38731149782975</v>
      </c>
      <c r="E14797" s="5" t="s">
        <v>570</v>
      </c>
    </row>
    <row r="14798" spans="1:5">
      <c r="A14798" s="1">
        <v>14797</v>
      </c>
      <c r="B14798" s="3">
        <v>110.65</v>
      </c>
      <c r="C14798" s="3">
        <v>28.3448692322</v>
      </c>
      <c r="D14798" s="4">
        <v>0.960115505381068</v>
      </c>
      <c r="E14798" s="5" t="s">
        <v>570</v>
      </c>
    </row>
    <row r="14799" spans="1:5">
      <c r="A14799" s="1">
        <v>14798</v>
      </c>
      <c r="B14799" s="3">
        <v>111.75</v>
      </c>
      <c r="C14799" s="3">
        <v>28.3448692322</v>
      </c>
      <c r="D14799" s="4">
        <v>1.13679051426255</v>
      </c>
      <c r="E14799" s="5" t="s">
        <v>570</v>
      </c>
    </row>
    <row r="14800" spans="1:5">
      <c r="A14800" s="1">
        <v>14799</v>
      </c>
      <c r="B14800" s="3">
        <v>112.85</v>
      </c>
      <c r="C14800" s="3">
        <v>28.3448692322</v>
      </c>
      <c r="D14800" s="4">
        <v>1.24072834813589</v>
      </c>
      <c r="E14800" s="5" t="s">
        <v>570</v>
      </c>
    </row>
    <row r="14801" spans="1:5">
      <c r="A14801" s="1">
        <v>14800</v>
      </c>
      <c r="B14801" s="3">
        <v>113.05</v>
      </c>
      <c r="C14801" s="3">
        <v>28.3448692322</v>
      </c>
      <c r="D14801" s="4">
        <v>0.714487896991994</v>
      </c>
      <c r="E14801" s="5" t="s">
        <v>570</v>
      </c>
    </row>
    <row r="14802" spans="1:5">
      <c r="A14802" s="1">
        <v>14801</v>
      </c>
      <c r="B14802" s="3">
        <v>102.55</v>
      </c>
      <c r="C14802" s="3">
        <v>28.2448692322</v>
      </c>
      <c r="D14802" s="4">
        <v>0.743197896426857</v>
      </c>
      <c r="E14802" s="5" t="s">
        <v>572</v>
      </c>
    </row>
    <row r="14803" spans="1:5">
      <c r="A14803" s="1">
        <v>14802</v>
      </c>
      <c r="B14803" s="3">
        <v>102.65</v>
      </c>
      <c r="C14803" s="3">
        <v>28.2448692322</v>
      </c>
      <c r="D14803" s="4">
        <v>0.81377991481102</v>
      </c>
      <c r="E14803" s="5" t="s">
        <v>572</v>
      </c>
    </row>
    <row r="14804" spans="1:5">
      <c r="A14804" s="1">
        <v>14803</v>
      </c>
      <c r="B14804" s="3">
        <v>103.45</v>
      </c>
      <c r="C14804" s="3">
        <v>28.2448692322</v>
      </c>
      <c r="D14804" s="4">
        <v>-0.187233513611512</v>
      </c>
      <c r="E14804" s="5" t="s">
        <v>572</v>
      </c>
    </row>
    <row r="14805" spans="1:5">
      <c r="A14805" s="1">
        <v>14804</v>
      </c>
      <c r="B14805" s="3">
        <v>103.75</v>
      </c>
      <c r="C14805" s="3">
        <v>28.2448692322</v>
      </c>
      <c r="D14805" s="4">
        <v>0.873511665435429</v>
      </c>
      <c r="E14805" s="5" t="s">
        <v>572</v>
      </c>
    </row>
    <row r="14806" spans="1:5">
      <c r="A14806" s="1">
        <v>14805</v>
      </c>
      <c r="B14806" s="3">
        <v>103.85</v>
      </c>
      <c r="C14806" s="3">
        <v>28.2448692322</v>
      </c>
      <c r="D14806" s="4">
        <v>0.579862201344002</v>
      </c>
      <c r="E14806" s="5" t="s">
        <v>572</v>
      </c>
    </row>
    <row r="14807" spans="1:5">
      <c r="A14807" s="1">
        <v>14806</v>
      </c>
      <c r="B14807" s="3">
        <v>105.75</v>
      </c>
      <c r="C14807" s="3">
        <v>28.2448692322</v>
      </c>
      <c r="D14807" s="4">
        <v>0.980611456401721</v>
      </c>
      <c r="E14807" s="5" t="s">
        <v>570</v>
      </c>
    </row>
    <row r="14808" spans="1:5">
      <c r="A14808" s="1">
        <v>14807</v>
      </c>
      <c r="B14808" s="3">
        <v>105.95</v>
      </c>
      <c r="C14808" s="3">
        <v>28.2448692322</v>
      </c>
      <c r="D14808" s="4">
        <v>1.03882089143502</v>
      </c>
      <c r="E14808" s="5" t="s">
        <v>570</v>
      </c>
    </row>
    <row r="14809" spans="1:5">
      <c r="A14809" s="1">
        <v>14808</v>
      </c>
      <c r="B14809" s="3">
        <v>106.55</v>
      </c>
      <c r="C14809" s="3">
        <v>28.2448692322</v>
      </c>
      <c r="D14809" s="4">
        <v>1.110335606901</v>
      </c>
      <c r="E14809" s="5" t="s">
        <v>572</v>
      </c>
    </row>
    <row r="14810" spans="1:5">
      <c r="A14810" s="1">
        <v>14809</v>
      </c>
      <c r="B14810" s="3">
        <v>108.65</v>
      </c>
      <c r="C14810" s="3">
        <v>28.2448692322</v>
      </c>
      <c r="D14810" s="4">
        <v>0.692837244087979</v>
      </c>
      <c r="E14810" s="5" t="s">
        <v>570</v>
      </c>
    </row>
    <row r="14811" spans="1:5">
      <c r="A14811" s="1">
        <v>14810</v>
      </c>
      <c r="B14811" s="3">
        <v>109.25</v>
      </c>
      <c r="C14811" s="3">
        <v>28.2448692322</v>
      </c>
      <c r="D14811" s="4">
        <v>1.35429317472853</v>
      </c>
      <c r="E14811" s="5" t="s">
        <v>570</v>
      </c>
    </row>
    <row r="14812" spans="1:5">
      <c r="A14812" s="1">
        <v>14811</v>
      </c>
      <c r="B14812" s="3">
        <v>111.25</v>
      </c>
      <c r="C14812" s="3">
        <v>28.2448692322</v>
      </c>
      <c r="D14812" s="4">
        <v>0.816410122746586</v>
      </c>
      <c r="E14812" s="5" t="s">
        <v>570</v>
      </c>
    </row>
    <row r="14813" spans="1:5">
      <c r="A14813" s="1">
        <v>14812</v>
      </c>
      <c r="B14813" s="3">
        <v>112.95</v>
      </c>
      <c r="C14813" s="3">
        <v>28.2448692322</v>
      </c>
      <c r="D14813" s="4">
        <v>1.22104936332084</v>
      </c>
      <c r="E14813" s="5" t="s">
        <v>570</v>
      </c>
    </row>
    <row r="14814" spans="1:5">
      <c r="A14814" s="1">
        <v>14813</v>
      </c>
      <c r="B14814" s="3">
        <v>113.95</v>
      </c>
      <c r="C14814" s="3">
        <v>28.2448692322</v>
      </c>
      <c r="D14814" s="4">
        <v>0.347262990743931</v>
      </c>
      <c r="E14814" s="5" t="s">
        <v>570</v>
      </c>
    </row>
    <row r="14815" spans="1:5">
      <c r="A14815" s="1">
        <v>14814</v>
      </c>
      <c r="B14815" s="3">
        <v>114.35</v>
      </c>
      <c r="C14815" s="3">
        <v>28.2448692322</v>
      </c>
      <c r="D14815" s="4">
        <v>1.2379262039449</v>
      </c>
      <c r="E14815" s="5" t="s">
        <v>570</v>
      </c>
    </row>
    <row r="14816" spans="1:5">
      <c r="A14816" s="1">
        <v>14815</v>
      </c>
      <c r="B14816" s="3">
        <v>103.15</v>
      </c>
      <c r="C14816" s="3">
        <v>28.1448692322</v>
      </c>
      <c r="D14816" s="4">
        <v>1.09596443722385</v>
      </c>
      <c r="E14816" s="5" t="s">
        <v>572</v>
      </c>
    </row>
    <row r="14817" spans="1:5">
      <c r="A14817" s="1">
        <v>14816</v>
      </c>
      <c r="B14817" s="3">
        <v>103.95</v>
      </c>
      <c r="C14817" s="3">
        <v>28.1448692322</v>
      </c>
      <c r="D14817" s="4">
        <v>0.143297638187638</v>
      </c>
      <c r="E14817" s="5" t="s">
        <v>572</v>
      </c>
    </row>
    <row r="14818" spans="1:5">
      <c r="A14818" s="1">
        <v>14817</v>
      </c>
      <c r="B14818" s="3">
        <v>105.35</v>
      </c>
      <c r="C14818" s="3">
        <v>28.1448692322</v>
      </c>
      <c r="D14818" s="4">
        <v>0.412398265516535</v>
      </c>
      <c r="E14818" s="5" t="s">
        <v>570</v>
      </c>
    </row>
    <row r="14819" spans="1:5">
      <c r="A14819" s="1">
        <v>14818</v>
      </c>
      <c r="B14819" s="3">
        <v>107.05</v>
      </c>
      <c r="C14819" s="3">
        <v>28.1448692322</v>
      </c>
      <c r="D14819" s="4">
        <v>0.772264272112221</v>
      </c>
      <c r="E14819" s="5" t="s">
        <v>572</v>
      </c>
    </row>
    <row r="14820" spans="1:5">
      <c r="A14820" s="1">
        <v>14819</v>
      </c>
      <c r="B14820" s="3">
        <v>107.95</v>
      </c>
      <c r="C14820" s="3">
        <v>28.1448692322</v>
      </c>
      <c r="D14820" s="4">
        <v>1.15012981635252</v>
      </c>
      <c r="E14820" s="5" t="s">
        <v>570</v>
      </c>
    </row>
    <row r="14821" spans="1:5">
      <c r="A14821" s="1">
        <v>14820</v>
      </c>
      <c r="B14821" s="3">
        <v>108.95</v>
      </c>
      <c r="C14821" s="3">
        <v>28.1448692322</v>
      </c>
      <c r="D14821" s="4">
        <v>0.588104195988049</v>
      </c>
      <c r="E14821" s="5" t="s">
        <v>570</v>
      </c>
    </row>
    <row r="14822" spans="1:5">
      <c r="A14822" s="1">
        <v>14821</v>
      </c>
      <c r="B14822" s="3">
        <v>109.55</v>
      </c>
      <c r="C14822" s="3">
        <v>28.1448692322</v>
      </c>
      <c r="D14822" s="4">
        <v>-0.299225050742746</v>
      </c>
      <c r="E14822" s="5" t="s">
        <v>570</v>
      </c>
    </row>
    <row r="14823" spans="1:5">
      <c r="A14823" s="1">
        <v>14822</v>
      </c>
      <c r="B14823" s="3">
        <v>110.85</v>
      </c>
      <c r="C14823" s="3">
        <v>28.1448692322</v>
      </c>
      <c r="D14823" s="4">
        <v>1.23785817797757</v>
      </c>
      <c r="E14823" s="5" t="s">
        <v>570</v>
      </c>
    </row>
    <row r="14824" spans="1:5">
      <c r="A14824" s="1">
        <v>14823</v>
      </c>
      <c r="B14824" s="3">
        <v>111.15</v>
      </c>
      <c r="C14824" s="3">
        <v>28.1448692322</v>
      </c>
      <c r="D14824" s="4">
        <v>0.995315536534198</v>
      </c>
      <c r="E14824" s="5" t="s">
        <v>570</v>
      </c>
    </row>
    <row r="14825" spans="1:5">
      <c r="A14825" s="1">
        <v>14824</v>
      </c>
      <c r="B14825" s="3">
        <v>111.85</v>
      </c>
      <c r="C14825" s="3">
        <v>28.1448692322</v>
      </c>
      <c r="D14825" s="4">
        <v>0.974603165410009</v>
      </c>
      <c r="E14825" s="5" t="s">
        <v>570</v>
      </c>
    </row>
    <row r="14826" spans="1:5">
      <c r="A14826" s="1">
        <v>14825</v>
      </c>
      <c r="B14826" s="3">
        <v>112.85</v>
      </c>
      <c r="C14826" s="3">
        <v>28.1448692322</v>
      </c>
      <c r="D14826" s="4">
        <v>1.49489583733128</v>
      </c>
      <c r="E14826" s="5" t="s">
        <v>570</v>
      </c>
    </row>
    <row r="14827" spans="1:5">
      <c r="A14827" s="1">
        <v>14826</v>
      </c>
      <c r="B14827" s="3">
        <v>102.95</v>
      </c>
      <c r="C14827" s="3">
        <v>28.0448692322</v>
      </c>
      <c r="D14827" s="4">
        <v>0.795004170119504</v>
      </c>
      <c r="E14827" s="5" t="s">
        <v>572</v>
      </c>
    </row>
    <row r="14828" spans="1:5">
      <c r="A14828" s="1">
        <v>14827</v>
      </c>
      <c r="B14828" s="3">
        <v>104.95</v>
      </c>
      <c r="C14828" s="3">
        <v>28.0448692322</v>
      </c>
      <c r="D14828" s="4">
        <v>0.73298683284812</v>
      </c>
      <c r="E14828" s="5" t="s">
        <v>570</v>
      </c>
    </row>
    <row r="14829" spans="1:5">
      <c r="A14829" s="1">
        <v>14828</v>
      </c>
      <c r="B14829" s="3">
        <v>105.85</v>
      </c>
      <c r="C14829" s="3">
        <v>28.0448692322</v>
      </c>
      <c r="D14829" s="4">
        <v>1.10416824787019</v>
      </c>
      <c r="E14829" s="5" t="s">
        <v>570</v>
      </c>
    </row>
    <row r="14830" spans="1:5">
      <c r="A14830" s="1">
        <v>14829</v>
      </c>
      <c r="B14830" s="3">
        <v>105.95</v>
      </c>
      <c r="C14830" s="3">
        <v>28.0448692322</v>
      </c>
      <c r="D14830" s="4">
        <v>1.01363500885622</v>
      </c>
      <c r="E14830" s="5" t="s">
        <v>570</v>
      </c>
    </row>
    <row r="14831" spans="1:5">
      <c r="A14831" s="1">
        <v>14830</v>
      </c>
      <c r="B14831" s="3">
        <v>106.55</v>
      </c>
      <c r="C14831" s="3">
        <v>28.0448692322</v>
      </c>
      <c r="D14831" s="4">
        <v>1.03108263141817</v>
      </c>
      <c r="E14831" s="5" t="s">
        <v>572</v>
      </c>
    </row>
    <row r="14832" spans="1:5">
      <c r="A14832" s="1">
        <v>14831</v>
      </c>
      <c r="B14832" s="3">
        <v>108.15</v>
      </c>
      <c r="C14832" s="3">
        <v>28.0448692322</v>
      </c>
      <c r="D14832" s="4">
        <v>1.4389509187783</v>
      </c>
      <c r="E14832" s="5" t="s">
        <v>570</v>
      </c>
    </row>
    <row r="14833" spans="1:5">
      <c r="A14833" s="1">
        <v>14832</v>
      </c>
      <c r="B14833" s="3">
        <v>108.55</v>
      </c>
      <c r="C14833" s="3">
        <v>28.0448692322</v>
      </c>
      <c r="D14833" s="4">
        <v>1.26958054711688</v>
      </c>
      <c r="E14833" s="5" t="s">
        <v>570</v>
      </c>
    </row>
    <row r="14834" spans="1:5">
      <c r="A14834" s="1">
        <v>14833</v>
      </c>
      <c r="B14834" s="3">
        <v>108.95</v>
      </c>
      <c r="C14834" s="3">
        <v>28.0448692322</v>
      </c>
      <c r="D14834" s="4">
        <v>1.42150886666158</v>
      </c>
      <c r="E14834" s="5" t="s">
        <v>570</v>
      </c>
    </row>
    <row r="14835" spans="1:5">
      <c r="A14835" s="1">
        <v>14834</v>
      </c>
      <c r="B14835" s="3">
        <v>109.05</v>
      </c>
      <c r="C14835" s="3">
        <v>28.0448692322</v>
      </c>
      <c r="D14835" s="4">
        <v>1.39398096087628</v>
      </c>
      <c r="E14835" s="5" t="s">
        <v>570</v>
      </c>
    </row>
    <row r="14836" spans="1:5">
      <c r="A14836" s="1">
        <v>14835</v>
      </c>
      <c r="B14836" s="3">
        <v>109.25</v>
      </c>
      <c r="C14836" s="3">
        <v>28.0448692322</v>
      </c>
      <c r="D14836" s="4">
        <v>0.833361031793976</v>
      </c>
      <c r="E14836" s="5" t="s">
        <v>570</v>
      </c>
    </row>
    <row r="14837" spans="1:5">
      <c r="A14837" s="1">
        <v>14836</v>
      </c>
      <c r="B14837" s="3">
        <v>111.75</v>
      </c>
      <c r="C14837" s="3">
        <v>28.0448692322</v>
      </c>
      <c r="D14837" s="4">
        <v>0.509632222741046</v>
      </c>
      <c r="E14837" s="5" t="s">
        <v>570</v>
      </c>
    </row>
    <row r="14838" spans="1:5">
      <c r="A14838" s="1">
        <v>14837</v>
      </c>
      <c r="B14838" s="3">
        <v>112.05</v>
      </c>
      <c r="C14838" s="3">
        <v>28.0448692322</v>
      </c>
      <c r="D14838" s="4">
        <v>1.14573732266728</v>
      </c>
      <c r="E14838" s="5" t="s">
        <v>570</v>
      </c>
    </row>
    <row r="14839" spans="1:5">
      <c r="A14839" s="1">
        <v>14838</v>
      </c>
      <c r="B14839" s="3">
        <v>112.15</v>
      </c>
      <c r="C14839" s="3">
        <v>28.0448692322</v>
      </c>
      <c r="D14839" s="4">
        <v>1.10353019454626</v>
      </c>
      <c r="E14839" s="5" t="s">
        <v>570</v>
      </c>
    </row>
    <row r="14840" spans="1:5">
      <c r="A14840" s="1">
        <v>14839</v>
      </c>
      <c r="B14840" s="3">
        <v>114.35</v>
      </c>
      <c r="C14840" s="3">
        <v>28.0448692322</v>
      </c>
      <c r="D14840" s="4">
        <v>0.848690354592308</v>
      </c>
      <c r="E14840" s="5" t="s">
        <v>570</v>
      </c>
    </row>
    <row r="14841" spans="1:5">
      <c r="A14841" s="1">
        <v>14840</v>
      </c>
      <c r="B14841" s="3">
        <v>101.85</v>
      </c>
      <c r="C14841" s="3">
        <v>27.9448692322</v>
      </c>
      <c r="D14841" s="4">
        <v>0.24185162490819</v>
      </c>
      <c r="E14841" s="5" t="s">
        <v>572</v>
      </c>
    </row>
    <row r="14842" spans="1:5">
      <c r="A14842" s="1">
        <v>14841</v>
      </c>
      <c r="B14842" s="3">
        <v>102.55</v>
      </c>
      <c r="C14842" s="3">
        <v>27.9448692322</v>
      </c>
      <c r="D14842" s="4">
        <v>0.77935657737024</v>
      </c>
      <c r="E14842" s="5" t="s">
        <v>572</v>
      </c>
    </row>
    <row r="14843" spans="1:5">
      <c r="A14843" s="1">
        <v>14842</v>
      </c>
      <c r="B14843" s="3">
        <v>102.85</v>
      </c>
      <c r="C14843" s="3">
        <v>27.9448692322</v>
      </c>
      <c r="D14843" s="4">
        <v>0.448406437866272</v>
      </c>
      <c r="E14843" s="5" t="s">
        <v>572</v>
      </c>
    </row>
    <row r="14844" spans="1:5">
      <c r="A14844" s="1">
        <v>14843</v>
      </c>
      <c r="B14844" s="3">
        <v>103.25</v>
      </c>
      <c r="C14844" s="3">
        <v>27.9448692322</v>
      </c>
      <c r="D14844" s="4">
        <v>0.724655391829498</v>
      </c>
      <c r="E14844" s="5" t="s">
        <v>572</v>
      </c>
    </row>
    <row r="14845" spans="1:5">
      <c r="A14845" s="1">
        <v>14844</v>
      </c>
      <c r="B14845" s="3">
        <v>103.55</v>
      </c>
      <c r="C14845" s="3">
        <v>27.9448692322</v>
      </c>
      <c r="D14845" s="4">
        <v>0.422196373194634</v>
      </c>
      <c r="E14845" s="5" t="s">
        <v>572</v>
      </c>
    </row>
    <row r="14846" spans="1:5">
      <c r="A14846" s="1">
        <v>14845</v>
      </c>
      <c r="B14846" s="3">
        <v>104.85</v>
      </c>
      <c r="C14846" s="3">
        <v>27.9448692322</v>
      </c>
      <c r="D14846" s="4">
        <v>0.38827816845465</v>
      </c>
      <c r="E14846" s="5" t="s">
        <v>570</v>
      </c>
    </row>
    <row r="14847" spans="1:5">
      <c r="A14847" s="1">
        <v>14846</v>
      </c>
      <c r="B14847" s="3">
        <v>105.05</v>
      </c>
      <c r="C14847" s="3">
        <v>27.9448692322</v>
      </c>
      <c r="D14847" s="4">
        <v>1.06528000025</v>
      </c>
      <c r="E14847" s="5" t="s">
        <v>570</v>
      </c>
    </row>
    <row r="14848" spans="1:5">
      <c r="A14848" s="1">
        <v>14847</v>
      </c>
      <c r="B14848" s="3">
        <v>107.35</v>
      </c>
      <c r="C14848" s="3">
        <v>27.9448692322</v>
      </c>
      <c r="D14848" s="4">
        <v>0.772264272112221</v>
      </c>
      <c r="E14848" s="5" t="s">
        <v>570</v>
      </c>
    </row>
    <row r="14849" spans="1:5">
      <c r="A14849" s="1">
        <v>14848</v>
      </c>
      <c r="B14849" s="3">
        <v>107.45</v>
      </c>
      <c r="C14849" s="3">
        <v>27.9448692322</v>
      </c>
      <c r="D14849" s="4">
        <v>0.650472717858973</v>
      </c>
      <c r="E14849" s="5" t="s">
        <v>570</v>
      </c>
    </row>
    <row r="14850" spans="1:5">
      <c r="A14850" s="1">
        <v>14849</v>
      </c>
      <c r="B14850" s="3">
        <v>109.45</v>
      </c>
      <c r="C14850" s="3">
        <v>27.9448692322</v>
      </c>
      <c r="D14850" s="4">
        <v>1.38591586413818</v>
      </c>
      <c r="E14850" s="5" t="s">
        <v>570</v>
      </c>
    </row>
    <row r="14851" spans="1:5">
      <c r="A14851" s="1">
        <v>14850</v>
      </c>
      <c r="B14851" s="3">
        <v>110.45</v>
      </c>
      <c r="C14851" s="3">
        <v>27.9448692322</v>
      </c>
      <c r="D14851" s="4">
        <v>1.24707346400789</v>
      </c>
      <c r="E14851" s="5" t="s">
        <v>570</v>
      </c>
    </row>
    <row r="14852" spans="1:5">
      <c r="A14852" s="1">
        <v>14851</v>
      </c>
      <c r="B14852" s="3">
        <v>111.75</v>
      </c>
      <c r="C14852" s="3">
        <v>27.9448692322</v>
      </c>
      <c r="D14852" s="4">
        <v>1.25721728416497</v>
      </c>
      <c r="E14852" s="5" t="s">
        <v>570</v>
      </c>
    </row>
    <row r="14853" spans="1:5">
      <c r="A14853" s="1">
        <v>14852</v>
      </c>
      <c r="B14853" s="3">
        <v>112.55</v>
      </c>
      <c r="C14853" s="3">
        <v>27.9448692322</v>
      </c>
      <c r="D14853" s="4">
        <v>0.958860742095885</v>
      </c>
      <c r="E14853" s="5" t="s">
        <v>570</v>
      </c>
    </row>
    <row r="14854" spans="1:5">
      <c r="A14854" s="1">
        <v>14853</v>
      </c>
      <c r="B14854" s="3">
        <v>113.85</v>
      </c>
      <c r="C14854" s="3">
        <v>27.9448692322</v>
      </c>
      <c r="D14854" s="4">
        <v>1.24707346400789</v>
      </c>
      <c r="E14854" s="5" t="s">
        <v>570</v>
      </c>
    </row>
    <row r="14855" spans="1:5">
      <c r="A14855" s="1">
        <v>14854</v>
      </c>
      <c r="B14855" s="3">
        <v>102.65</v>
      </c>
      <c r="C14855" s="3">
        <v>27.8448692322</v>
      </c>
      <c r="D14855" s="4">
        <v>0.171847984813553</v>
      </c>
      <c r="E14855" s="5" t="s">
        <v>572</v>
      </c>
    </row>
    <row r="14856" spans="1:5">
      <c r="A14856" s="1">
        <v>14855</v>
      </c>
      <c r="B14856" s="3">
        <v>102.75</v>
      </c>
      <c r="C14856" s="3">
        <v>27.8448692322</v>
      </c>
      <c r="D14856" s="4">
        <v>0.768204341528089</v>
      </c>
      <c r="E14856" s="5" t="s">
        <v>572</v>
      </c>
    </row>
    <row r="14857" spans="1:5">
      <c r="A14857" s="1">
        <v>14856</v>
      </c>
      <c r="B14857" s="3">
        <v>102.85</v>
      </c>
      <c r="C14857" s="3">
        <v>27.8448692322</v>
      </c>
      <c r="D14857" s="4">
        <v>0.384460640726214</v>
      </c>
      <c r="E14857" s="5" t="s">
        <v>572</v>
      </c>
    </row>
    <row r="14858" spans="1:5">
      <c r="A14858" s="1">
        <v>14857</v>
      </c>
      <c r="B14858" s="3">
        <v>102.95</v>
      </c>
      <c r="C14858" s="3">
        <v>27.8448692322</v>
      </c>
      <c r="D14858" s="4">
        <v>0.83425509381863</v>
      </c>
      <c r="E14858" s="5" t="s">
        <v>572</v>
      </c>
    </row>
    <row r="14859" spans="1:5">
      <c r="A14859" s="1">
        <v>14858</v>
      </c>
      <c r="B14859" s="3">
        <v>103.55</v>
      </c>
      <c r="C14859" s="3">
        <v>27.8448692322</v>
      </c>
      <c r="D14859" s="4">
        <v>0.71698783175522</v>
      </c>
      <c r="E14859" s="5" t="s">
        <v>572</v>
      </c>
    </row>
    <row r="14860" spans="1:5">
      <c r="A14860" s="1">
        <v>14859</v>
      </c>
      <c r="B14860" s="3">
        <v>103.85</v>
      </c>
      <c r="C14860" s="3">
        <v>27.8448692322</v>
      </c>
      <c r="D14860" s="4">
        <v>0.837880897438859</v>
      </c>
      <c r="E14860" s="5" t="s">
        <v>572</v>
      </c>
    </row>
    <row r="14861" spans="1:5">
      <c r="A14861" s="1">
        <v>14860</v>
      </c>
      <c r="B14861" s="3">
        <v>104.05</v>
      </c>
      <c r="C14861" s="3">
        <v>27.8448692322</v>
      </c>
      <c r="D14861" s="4">
        <v>0.752304781688574</v>
      </c>
      <c r="E14861" s="5" t="s">
        <v>572</v>
      </c>
    </row>
    <row r="14862" spans="1:5">
      <c r="A14862" s="1">
        <v>14861</v>
      </c>
      <c r="B14862" s="3">
        <v>104.95</v>
      </c>
      <c r="C14862" s="3">
        <v>27.8448692322</v>
      </c>
      <c r="D14862" s="4">
        <v>1.02449033503026</v>
      </c>
      <c r="E14862" s="5" t="s">
        <v>570</v>
      </c>
    </row>
    <row r="14863" spans="1:5">
      <c r="A14863" s="1">
        <v>14862</v>
      </c>
      <c r="B14863" s="3">
        <v>106.25</v>
      </c>
      <c r="C14863" s="3">
        <v>27.8448692322</v>
      </c>
      <c r="D14863" s="4">
        <v>0.461480537636606</v>
      </c>
      <c r="E14863" s="5" t="s">
        <v>570</v>
      </c>
    </row>
    <row r="14864" spans="1:5">
      <c r="A14864" s="1">
        <v>14863</v>
      </c>
      <c r="B14864" s="3">
        <v>108.35</v>
      </c>
      <c r="C14864" s="3">
        <v>27.8448692322</v>
      </c>
      <c r="D14864" s="4">
        <v>1.0885479791712</v>
      </c>
      <c r="E14864" s="5" t="s">
        <v>570</v>
      </c>
    </row>
    <row r="14865" spans="1:5">
      <c r="A14865" s="1">
        <v>14864</v>
      </c>
      <c r="B14865" s="3">
        <v>109.05</v>
      </c>
      <c r="C14865" s="3">
        <v>27.8448692322</v>
      </c>
      <c r="D14865" s="4">
        <v>0.961802587650097</v>
      </c>
      <c r="E14865" s="5" t="s">
        <v>570</v>
      </c>
    </row>
    <row r="14866" spans="1:5">
      <c r="A14866" s="1">
        <v>14865</v>
      </c>
      <c r="B14866" s="3">
        <v>109.35</v>
      </c>
      <c r="C14866" s="3">
        <v>27.8448692322</v>
      </c>
      <c r="D14866" s="4">
        <v>1.38731149782975</v>
      </c>
      <c r="E14866" s="5" t="s">
        <v>570</v>
      </c>
    </row>
    <row r="14867" spans="1:5">
      <c r="A14867" s="1">
        <v>14866</v>
      </c>
      <c r="B14867" s="3">
        <v>110.95</v>
      </c>
      <c r="C14867" s="3">
        <v>27.8448692322</v>
      </c>
      <c r="D14867" s="4">
        <v>0.725203237070326</v>
      </c>
      <c r="E14867" s="5" t="s">
        <v>570</v>
      </c>
    </row>
    <row r="14868" spans="1:5">
      <c r="A14868" s="1">
        <v>14867</v>
      </c>
      <c r="B14868" s="3">
        <v>111.05</v>
      </c>
      <c r="C14868" s="3">
        <v>27.8448692322</v>
      </c>
      <c r="D14868" s="4">
        <v>0.973875650984512</v>
      </c>
      <c r="E14868" s="5" t="s">
        <v>570</v>
      </c>
    </row>
    <row r="14869" spans="1:5">
      <c r="A14869" s="1">
        <v>14868</v>
      </c>
      <c r="B14869" s="3">
        <v>103.75</v>
      </c>
      <c r="C14869" s="3">
        <v>27.7448692322</v>
      </c>
      <c r="D14869" s="4">
        <v>0.438969030497954</v>
      </c>
      <c r="E14869" s="5" t="s">
        <v>572</v>
      </c>
    </row>
    <row r="14870" spans="1:5">
      <c r="A14870" s="1">
        <v>14869</v>
      </c>
      <c r="B14870" s="3">
        <v>105.95</v>
      </c>
      <c r="C14870" s="3">
        <v>27.7448692322</v>
      </c>
      <c r="D14870" s="4">
        <v>1.02602907655087</v>
      </c>
      <c r="E14870" s="5" t="s">
        <v>570</v>
      </c>
    </row>
    <row r="14871" spans="1:5">
      <c r="A14871" s="1">
        <v>14870</v>
      </c>
      <c r="B14871" s="3">
        <v>107.25</v>
      </c>
      <c r="C14871" s="3">
        <v>27.7448692322</v>
      </c>
      <c r="D14871" s="4">
        <v>1.40591058257292</v>
      </c>
      <c r="E14871" s="5" t="s">
        <v>570</v>
      </c>
    </row>
    <row r="14872" spans="1:5">
      <c r="A14872" s="1">
        <v>14871</v>
      </c>
      <c r="B14872" s="3">
        <v>107.75</v>
      </c>
      <c r="C14872" s="3">
        <v>27.7448692322</v>
      </c>
      <c r="D14872" s="4">
        <v>1.58731694562325</v>
      </c>
      <c r="E14872" s="5" t="s">
        <v>570</v>
      </c>
    </row>
    <row r="14873" spans="1:5">
      <c r="A14873" s="1">
        <v>14872</v>
      </c>
      <c r="B14873" s="3">
        <v>107.85</v>
      </c>
      <c r="C14873" s="3">
        <v>27.7448692322</v>
      </c>
      <c r="D14873" s="4">
        <v>1.14092552344678</v>
      </c>
      <c r="E14873" s="5" t="s">
        <v>570</v>
      </c>
    </row>
    <row r="14874" spans="1:5">
      <c r="A14874" s="1">
        <v>14873</v>
      </c>
      <c r="B14874" s="3">
        <v>108.95</v>
      </c>
      <c r="C14874" s="3">
        <v>27.7448692322</v>
      </c>
      <c r="D14874" s="4">
        <v>1.32572966064843</v>
      </c>
      <c r="E14874" s="5" t="s">
        <v>570</v>
      </c>
    </row>
    <row r="14875" spans="1:5">
      <c r="A14875" s="1">
        <v>14874</v>
      </c>
      <c r="B14875" s="3">
        <v>109.45</v>
      </c>
      <c r="C14875" s="3">
        <v>27.7448692322</v>
      </c>
      <c r="D14875" s="4">
        <v>1.36013521252396</v>
      </c>
      <c r="E14875" s="5" t="s">
        <v>570</v>
      </c>
    </row>
    <row r="14876" spans="1:5">
      <c r="A14876" s="1">
        <v>14875</v>
      </c>
      <c r="B14876" s="3">
        <v>110.35</v>
      </c>
      <c r="C14876" s="3">
        <v>27.7448692322</v>
      </c>
      <c r="D14876" s="4">
        <v>1.5003383778018</v>
      </c>
      <c r="E14876" s="5" t="s">
        <v>570</v>
      </c>
    </row>
    <row r="14877" spans="1:5">
      <c r="A14877" s="1">
        <v>14876</v>
      </c>
      <c r="B14877" s="3">
        <v>110.85</v>
      </c>
      <c r="C14877" s="3">
        <v>27.7448692322</v>
      </c>
      <c r="D14877" s="4">
        <v>1.08339963141815</v>
      </c>
      <c r="E14877" s="5" t="s">
        <v>570</v>
      </c>
    </row>
    <row r="14878" spans="1:5">
      <c r="A14878" s="1">
        <v>14877</v>
      </c>
      <c r="B14878" s="3">
        <v>111.05</v>
      </c>
      <c r="C14878" s="3">
        <v>27.7448692322</v>
      </c>
      <c r="D14878" s="4">
        <v>-0.0214284642678217</v>
      </c>
      <c r="E14878" s="5" t="s">
        <v>570</v>
      </c>
    </row>
    <row r="14879" spans="1:5">
      <c r="A14879" s="1">
        <v>14878</v>
      </c>
      <c r="B14879" s="3">
        <v>104.15</v>
      </c>
      <c r="C14879" s="3">
        <v>27.6448692322</v>
      </c>
      <c r="D14879" s="4">
        <v>0.968579402205222</v>
      </c>
      <c r="E14879" s="5" t="s">
        <v>572</v>
      </c>
    </row>
    <row r="14880" spans="1:5">
      <c r="A14880" s="1">
        <v>14879</v>
      </c>
      <c r="B14880" s="3">
        <v>105.85</v>
      </c>
      <c r="C14880" s="3">
        <v>27.6448692322</v>
      </c>
      <c r="D14880" s="4">
        <v>0.968579402205222</v>
      </c>
      <c r="E14880" s="5" t="s">
        <v>570</v>
      </c>
    </row>
    <row r="14881" spans="1:5">
      <c r="A14881" s="1">
        <v>14880</v>
      </c>
      <c r="B14881" s="3">
        <v>105.95</v>
      </c>
      <c r="C14881" s="3">
        <v>27.6448692322</v>
      </c>
      <c r="D14881" s="4">
        <v>0.999229247959457</v>
      </c>
      <c r="E14881" s="5" t="s">
        <v>570</v>
      </c>
    </row>
    <row r="14882" spans="1:5">
      <c r="A14882" s="1">
        <v>14881</v>
      </c>
      <c r="B14882" s="3">
        <v>107.65</v>
      </c>
      <c r="C14882" s="3">
        <v>27.6448692322</v>
      </c>
      <c r="D14882" s="4">
        <v>1.35034310837268</v>
      </c>
      <c r="E14882" s="5" t="s">
        <v>570</v>
      </c>
    </row>
    <row r="14883" spans="1:5">
      <c r="A14883" s="1">
        <v>14882</v>
      </c>
      <c r="B14883" s="3">
        <v>108.45</v>
      </c>
      <c r="C14883" s="3">
        <v>27.6448692322</v>
      </c>
      <c r="D14883" s="4">
        <v>1.38731149782975</v>
      </c>
      <c r="E14883" s="5" t="s">
        <v>570</v>
      </c>
    </row>
    <row r="14884" spans="1:5">
      <c r="A14884" s="1">
        <v>14883</v>
      </c>
      <c r="B14884" s="3">
        <v>108.85</v>
      </c>
      <c r="C14884" s="3">
        <v>27.6448692322</v>
      </c>
      <c r="D14884" s="4">
        <v>1.46157682879817</v>
      </c>
      <c r="E14884" s="5" t="s">
        <v>570</v>
      </c>
    </row>
    <row r="14885" spans="1:5">
      <c r="A14885" s="1">
        <v>14884</v>
      </c>
      <c r="B14885" s="3">
        <v>109.35</v>
      </c>
      <c r="C14885" s="3">
        <v>27.6448692322</v>
      </c>
      <c r="D14885" s="4">
        <v>1.35545811437103</v>
      </c>
      <c r="E14885" s="5" t="s">
        <v>570</v>
      </c>
    </row>
    <row r="14886" spans="1:5">
      <c r="A14886" s="1">
        <v>14885</v>
      </c>
      <c r="B14886" s="3">
        <v>109.65</v>
      </c>
      <c r="C14886" s="3">
        <v>27.6448692322</v>
      </c>
      <c r="D14886" s="4">
        <v>0.594082100753079</v>
      </c>
      <c r="E14886" s="5" t="s">
        <v>570</v>
      </c>
    </row>
    <row r="14887" spans="1:5">
      <c r="A14887" s="1">
        <v>14886</v>
      </c>
      <c r="B14887" s="3">
        <v>110.05</v>
      </c>
      <c r="C14887" s="3">
        <v>27.6448692322</v>
      </c>
      <c r="D14887" s="4">
        <v>1.16942426696019</v>
      </c>
      <c r="E14887" s="5" t="s">
        <v>570</v>
      </c>
    </row>
    <row r="14888" spans="1:5">
      <c r="A14888" s="1">
        <v>14887</v>
      </c>
      <c r="B14888" s="3">
        <v>111.25</v>
      </c>
      <c r="C14888" s="3">
        <v>27.6448692322</v>
      </c>
      <c r="D14888" s="4">
        <v>0.913086300570705</v>
      </c>
      <c r="E14888" s="5" t="s">
        <v>570</v>
      </c>
    </row>
    <row r="14889" spans="1:5">
      <c r="A14889" s="1">
        <v>14888</v>
      </c>
      <c r="B14889" s="3">
        <v>112.15</v>
      </c>
      <c r="C14889" s="3">
        <v>27.6448692322</v>
      </c>
      <c r="D14889" s="4">
        <v>1.29768825309713</v>
      </c>
      <c r="E14889" s="5" t="s">
        <v>570</v>
      </c>
    </row>
    <row r="14890" spans="1:5">
      <c r="A14890" s="1">
        <v>14889</v>
      </c>
      <c r="B14890" s="3">
        <v>116.05</v>
      </c>
      <c r="C14890" s="3">
        <v>28.5448692322</v>
      </c>
      <c r="D14890" s="4">
        <v>1.49182886643636</v>
      </c>
      <c r="E14890" s="5" t="s">
        <v>570</v>
      </c>
    </row>
    <row r="14891" spans="1:5">
      <c r="A14891" s="1">
        <v>14890</v>
      </c>
      <c r="B14891" s="3">
        <v>114.85</v>
      </c>
      <c r="C14891" s="3">
        <v>28.4448692322</v>
      </c>
      <c r="D14891" s="4">
        <v>0.652656524469721</v>
      </c>
      <c r="E14891" s="5" t="s">
        <v>570</v>
      </c>
    </row>
    <row r="14892" spans="1:5">
      <c r="A14892" s="1">
        <v>14891</v>
      </c>
      <c r="B14892" s="3">
        <v>119.45</v>
      </c>
      <c r="C14892" s="3">
        <v>28.4448692322</v>
      </c>
      <c r="D14892" s="4">
        <v>1.38811548521844</v>
      </c>
      <c r="E14892" s="5" t="s">
        <v>570</v>
      </c>
    </row>
    <row r="14893" spans="1:5">
      <c r="A14893" s="1">
        <v>14892</v>
      </c>
      <c r="B14893" s="3">
        <v>116.25</v>
      </c>
      <c r="C14893" s="3">
        <v>28.3448692322</v>
      </c>
      <c r="D14893" s="4">
        <v>1.25556545683961</v>
      </c>
      <c r="E14893" s="5" t="s">
        <v>570</v>
      </c>
    </row>
    <row r="14894" spans="1:5">
      <c r="A14894" s="1">
        <v>14893</v>
      </c>
      <c r="B14894" s="3">
        <v>116.35</v>
      </c>
      <c r="C14894" s="3">
        <v>28.3448692322</v>
      </c>
      <c r="D14894" s="4">
        <v>1.00039737649508</v>
      </c>
      <c r="E14894" s="5" t="s">
        <v>570</v>
      </c>
    </row>
    <row r="14895" spans="1:5">
      <c r="A14895" s="1">
        <v>14894</v>
      </c>
      <c r="B14895" s="3">
        <v>117.85</v>
      </c>
      <c r="C14895" s="3">
        <v>28.3448692322</v>
      </c>
      <c r="D14895" s="4">
        <v>0.65415114033438</v>
      </c>
      <c r="E14895" s="5" t="s">
        <v>570</v>
      </c>
    </row>
    <row r="14896" spans="1:5">
      <c r="A14896" s="1">
        <v>14895</v>
      </c>
      <c r="B14896" s="3">
        <v>118.05</v>
      </c>
      <c r="C14896" s="3">
        <v>28.3448692322</v>
      </c>
      <c r="D14896" s="4">
        <v>1.04217162900095</v>
      </c>
      <c r="E14896" s="5" t="s">
        <v>570</v>
      </c>
    </row>
    <row r="14897" spans="1:5">
      <c r="A14897" s="1">
        <v>14896</v>
      </c>
      <c r="B14897" s="3">
        <v>121.55</v>
      </c>
      <c r="C14897" s="3">
        <v>28.3448692322</v>
      </c>
      <c r="D14897" s="4">
        <v>1.20574786152246</v>
      </c>
      <c r="E14897" s="5" t="s">
        <v>570</v>
      </c>
    </row>
    <row r="14898" spans="1:5">
      <c r="A14898" s="1">
        <v>14897</v>
      </c>
      <c r="B14898" s="3">
        <v>115.05</v>
      </c>
      <c r="C14898" s="3">
        <v>28.2448692322</v>
      </c>
      <c r="D14898" s="4">
        <v>0.420695256624195</v>
      </c>
      <c r="E14898" s="5" t="s">
        <v>570</v>
      </c>
    </row>
    <row r="14899" spans="1:5">
      <c r="A14899" s="1">
        <v>14898</v>
      </c>
      <c r="B14899" s="3">
        <v>114.55</v>
      </c>
      <c r="C14899" s="3">
        <v>28.1448692322</v>
      </c>
      <c r="D14899" s="4">
        <v>1.36652419477226</v>
      </c>
      <c r="E14899" s="5" t="s">
        <v>570</v>
      </c>
    </row>
    <row r="14900" spans="1:5">
      <c r="A14900" s="1">
        <v>14899</v>
      </c>
      <c r="B14900" s="3">
        <v>116.65</v>
      </c>
      <c r="C14900" s="3">
        <v>28.0448692322</v>
      </c>
      <c r="D14900" s="4">
        <v>-0.0265389995014939</v>
      </c>
      <c r="E14900" s="5" t="s">
        <v>570</v>
      </c>
    </row>
    <row r="14901" spans="1:5">
      <c r="A14901" s="1">
        <v>14900</v>
      </c>
      <c r="B14901" s="3">
        <v>117.05</v>
      </c>
      <c r="C14901" s="3">
        <v>28.0448692322</v>
      </c>
      <c r="D14901" s="4">
        <v>0.516283121202764</v>
      </c>
      <c r="E14901" s="5" t="s">
        <v>570</v>
      </c>
    </row>
    <row r="14902" spans="1:5">
      <c r="A14902" s="1">
        <v>14901</v>
      </c>
      <c r="B14902" s="3">
        <v>115.75</v>
      </c>
      <c r="C14902" s="3">
        <v>27.9448692322</v>
      </c>
      <c r="D14902" s="4">
        <v>0.929256609972915</v>
      </c>
      <c r="E14902" s="5" t="s">
        <v>570</v>
      </c>
    </row>
    <row r="14903" spans="1:5">
      <c r="A14903" s="1">
        <v>14902</v>
      </c>
      <c r="B14903" s="3">
        <v>116.55</v>
      </c>
      <c r="C14903" s="3">
        <v>27.7448692322</v>
      </c>
      <c r="D14903" s="4">
        <v>0.345716774864093</v>
      </c>
      <c r="E14903" s="5" t="s">
        <v>570</v>
      </c>
    </row>
    <row r="14904" spans="1:5">
      <c r="A14904" s="1">
        <v>14903</v>
      </c>
      <c r="B14904" s="3">
        <v>114.65</v>
      </c>
      <c r="C14904" s="3">
        <v>27.6448692322</v>
      </c>
      <c r="D14904" s="4">
        <v>1.24707346400789</v>
      </c>
      <c r="E14904" s="5" t="s">
        <v>570</v>
      </c>
    </row>
    <row r="14905" spans="1:5">
      <c r="A14905" s="1">
        <v>14904</v>
      </c>
      <c r="B14905" s="3">
        <v>115.25</v>
      </c>
      <c r="C14905" s="3">
        <v>27.6448692322</v>
      </c>
      <c r="D14905" s="4">
        <v>0.812128058607349</v>
      </c>
      <c r="E14905" s="5" t="s">
        <v>570</v>
      </c>
    </row>
    <row r="14906" spans="1:5">
      <c r="A14906" s="1">
        <v>14905</v>
      </c>
      <c r="B14906" s="3">
        <v>99.95</v>
      </c>
      <c r="C14906" s="3">
        <v>27.5448692322</v>
      </c>
      <c r="D14906" s="4">
        <v>0.595241884459346</v>
      </c>
      <c r="E14906" s="5" t="s">
        <v>572</v>
      </c>
    </row>
    <row r="14907" spans="1:5">
      <c r="A14907" s="1">
        <v>14906</v>
      </c>
      <c r="B14907" s="3">
        <v>98.85</v>
      </c>
      <c r="C14907" s="3">
        <v>27.4448692322</v>
      </c>
      <c r="D14907" s="4">
        <v>-0.279096858453512</v>
      </c>
      <c r="E14907" s="5" t="s">
        <v>570</v>
      </c>
    </row>
    <row r="14908" spans="1:5">
      <c r="A14908" s="1">
        <v>14907</v>
      </c>
      <c r="B14908" s="3">
        <v>101.35</v>
      </c>
      <c r="C14908" s="3">
        <v>27.4448692322</v>
      </c>
      <c r="D14908" s="4">
        <v>0.505203388755579</v>
      </c>
      <c r="E14908" s="5" t="s">
        <v>572</v>
      </c>
    </row>
    <row r="14909" spans="1:5">
      <c r="A14909" s="1">
        <v>14908</v>
      </c>
      <c r="B14909" s="3">
        <v>101.55</v>
      </c>
      <c r="C14909" s="3">
        <v>27.4448692322</v>
      </c>
      <c r="D14909" s="4">
        <v>0.406722548149035</v>
      </c>
      <c r="E14909" s="5" t="s">
        <v>572</v>
      </c>
    </row>
    <row r="14910" spans="1:5">
      <c r="A14910" s="1">
        <v>14909</v>
      </c>
      <c r="B14910" s="3">
        <v>99.45</v>
      </c>
      <c r="C14910" s="3">
        <v>27.3448692322</v>
      </c>
      <c r="D14910" s="4">
        <v>0.436339094054373</v>
      </c>
      <c r="E14910" s="5" t="s">
        <v>570</v>
      </c>
    </row>
    <row r="14911" spans="1:5">
      <c r="A14911" s="1">
        <v>14910</v>
      </c>
      <c r="B14911" s="3">
        <v>98.85</v>
      </c>
      <c r="C14911" s="3">
        <v>27.2448692322</v>
      </c>
      <c r="D14911" s="4">
        <v>0.921585264952926</v>
      </c>
      <c r="E14911" s="5" t="s">
        <v>570</v>
      </c>
    </row>
    <row r="14912" spans="1:5">
      <c r="A14912" s="1">
        <v>14911</v>
      </c>
      <c r="B14912" s="3">
        <v>93.25</v>
      </c>
      <c r="C14912" s="3">
        <v>27.1448692322</v>
      </c>
      <c r="D14912" s="4">
        <v>0.635115857684666</v>
      </c>
      <c r="E14912" s="5" t="s">
        <v>572</v>
      </c>
    </row>
    <row r="14913" spans="1:5">
      <c r="A14913" s="1">
        <v>14912</v>
      </c>
      <c r="B14913" s="3">
        <v>99.25</v>
      </c>
      <c r="C14913" s="3">
        <v>26.7448692322</v>
      </c>
      <c r="D14913" s="4">
        <v>0.469822146736189</v>
      </c>
      <c r="E14913" s="5" t="s">
        <v>570</v>
      </c>
    </row>
    <row r="14914" spans="1:5">
      <c r="A14914" s="1">
        <v>14913</v>
      </c>
      <c r="B14914" s="3">
        <v>100.95</v>
      </c>
      <c r="C14914" s="3">
        <v>26.5448692322</v>
      </c>
      <c r="D14914" s="4">
        <v>0.614321564525981</v>
      </c>
      <c r="E14914" s="5" t="s">
        <v>572</v>
      </c>
    </row>
    <row r="14915" spans="1:5">
      <c r="A14915" s="1">
        <v>14914</v>
      </c>
      <c r="B14915" s="3">
        <v>102.85</v>
      </c>
      <c r="C14915" s="3">
        <v>27.5448692322</v>
      </c>
      <c r="D14915" s="4">
        <v>0.489919470570336</v>
      </c>
      <c r="E14915" s="5" t="s">
        <v>572</v>
      </c>
    </row>
    <row r="14916" spans="1:5">
      <c r="A14916" s="1">
        <v>14915</v>
      </c>
      <c r="B14916" s="3">
        <v>103.45</v>
      </c>
      <c r="C14916" s="3">
        <v>27.5448692322</v>
      </c>
      <c r="D14916" s="4">
        <v>0.77935657737024</v>
      </c>
      <c r="E14916" s="5" t="s">
        <v>572</v>
      </c>
    </row>
    <row r="14917" spans="1:5">
      <c r="A14917" s="1">
        <v>14916</v>
      </c>
      <c r="B14917" s="3">
        <v>107.75</v>
      </c>
      <c r="C14917" s="3">
        <v>27.5448692322</v>
      </c>
      <c r="D14917" s="4">
        <v>1.24066305536649</v>
      </c>
      <c r="E14917" s="5" t="s">
        <v>570</v>
      </c>
    </row>
    <row r="14918" spans="1:5">
      <c r="A14918" s="1">
        <v>14917</v>
      </c>
      <c r="B14918" s="3">
        <v>108.15</v>
      </c>
      <c r="C14918" s="3">
        <v>27.5448692322</v>
      </c>
      <c r="D14918" s="4">
        <v>0.942011276555936</v>
      </c>
      <c r="E14918" s="5" t="s">
        <v>570</v>
      </c>
    </row>
    <row r="14919" spans="1:5">
      <c r="A14919" s="1">
        <v>14918</v>
      </c>
      <c r="B14919" s="3">
        <v>108.55</v>
      </c>
      <c r="C14919" s="3">
        <v>27.5448692322</v>
      </c>
      <c r="D14919" s="4">
        <v>1.38731149782975</v>
      </c>
      <c r="E14919" s="5" t="s">
        <v>570</v>
      </c>
    </row>
    <row r="14920" spans="1:5">
      <c r="A14920" s="1">
        <v>14919</v>
      </c>
      <c r="B14920" s="3">
        <v>109.35</v>
      </c>
      <c r="C14920" s="3">
        <v>27.5448692322</v>
      </c>
      <c r="D14920" s="4">
        <v>0.687982130589999</v>
      </c>
      <c r="E14920" s="5" t="s">
        <v>570</v>
      </c>
    </row>
    <row r="14921" spans="1:5">
      <c r="A14921" s="1">
        <v>14920</v>
      </c>
      <c r="B14921" s="3">
        <v>110.05</v>
      </c>
      <c r="C14921" s="3">
        <v>27.5448692322</v>
      </c>
      <c r="D14921" s="4">
        <v>1.16942426696019</v>
      </c>
      <c r="E14921" s="5" t="s">
        <v>570</v>
      </c>
    </row>
    <row r="14922" spans="1:5">
      <c r="A14922" s="1">
        <v>14921</v>
      </c>
      <c r="B14922" s="3">
        <v>111.75</v>
      </c>
      <c r="C14922" s="3">
        <v>27.5448692322</v>
      </c>
      <c r="D14922" s="4">
        <v>1.24939005055521</v>
      </c>
      <c r="E14922" s="5" t="s">
        <v>570</v>
      </c>
    </row>
    <row r="14923" spans="1:5">
      <c r="A14923" s="1">
        <v>14922</v>
      </c>
      <c r="B14923" s="3">
        <v>112.05</v>
      </c>
      <c r="C14923" s="3">
        <v>27.5448692322</v>
      </c>
      <c r="D14923" s="4">
        <v>0.781564136076882</v>
      </c>
      <c r="E14923" s="5" t="s">
        <v>570</v>
      </c>
    </row>
    <row r="14924" spans="1:5">
      <c r="A14924" s="1">
        <v>14923</v>
      </c>
      <c r="B14924" s="3">
        <v>112.15</v>
      </c>
      <c r="C14924" s="3">
        <v>27.5448692322</v>
      </c>
      <c r="D14924" s="4">
        <v>1.14573732266728</v>
      </c>
      <c r="E14924" s="5" t="s">
        <v>570</v>
      </c>
    </row>
    <row r="14925" spans="1:5">
      <c r="A14925" s="1">
        <v>14924</v>
      </c>
      <c r="B14925" s="3">
        <v>112.65</v>
      </c>
      <c r="C14925" s="3">
        <v>27.5448692322</v>
      </c>
      <c r="D14925" s="4">
        <v>1.06877203859539</v>
      </c>
      <c r="E14925" s="5" t="s">
        <v>570</v>
      </c>
    </row>
    <row r="14926" spans="1:5">
      <c r="A14926" s="1">
        <v>14925</v>
      </c>
      <c r="B14926" s="3">
        <v>112.95</v>
      </c>
      <c r="C14926" s="3">
        <v>27.5448692322</v>
      </c>
      <c r="D14926" s="4">
        <v>1.19812036142672</v>
      </c>
      <c r="E14926" s="5" t="s">
        <v>570</v>
      </c>
    </row>
    <row r="14927" spans="1:5">
      <c r="A14927" s="1">
        <v>14926</v>
      </c>
      <c r="B14927" s="3">
        <v>101.85</v>
      </c>
      <c r="C14927" s="3">
        <v>27.4448692322</v>
      </c>
      <c r="D14927" s="4">
        <v>0.256451258399164</v>
      </c>
      <c r="E14927" s="5" t="s">
        <v>572</v>
      </c>
    </row>
    <row r="14928" spans="1:5">
      <c r="A14928" s="1">
        <v>14927</v>
      </c>
      <c r="B14928" s="3">
        <v>102.15</v>
      </c>
      <c r="C14928" s="3">
        <v>27.4448692322</v>
      </c>
      <c r="D14928" s="4">
        <v>0.414428098969427</v>
      </c>
      <c r="E14928" s="5" t="s">
        <v>572</v>
      </c>
    </row>
    <row r="14929" spans="1:5">
      <c r="A14929" s="1">
        <v>14928</v>
      </c>
      <c r="B14929" s="3">
        <v>102.75</v>
      </c>
      <c r="C14929" s="3">
        <v>27.4448692322</v>
      </c>
      <c r="D14929" s="4">
        <v>-0.476629448783066</v>
      </c>
      <c r="E14929" s="5" t="s">
        <v>572</v>
      </c>
    </row>
    <row r="14930" spans="1:5">
      <c r="A14930" s="1">
        <v>14929</v>
      </c>
      <c r="B14930" s="3">
        <v>102.85</v>
      </c>
      <c r="C14930" s="3">
        <v>27.4448692322</v>
      </c>
      <c r="D14930" s="4">
        <v>0.723167098219099</v>
      </c>
      <c r="E14930" s="5" t="s">
        <v>572</v>
      </c>
    </row>
    <row r="14931" spans="1:5">
      <c r="A14931" s="1">
        <v>14930</v>
      </c>
      <c r="B14931" s="3">
        <v>102.95</v>
      </c>
      <c r="C14931" s="3">
        <v>27.4448692322</v>
      </c>
      <c r="D14931" s="4">
        <v>0.437829282102731</v>
      </c>
      <c r="E14931" s="5" t="s">
        <v>572</v>
      </c>
    </row>
    <row r="14932" spans="1:5">
      <c r="A14932" s="1">
        <v>14931</v>
      </c>
      <c r="B14932" s="3">
        <v>103.95</v>
      </c>
      <c r="C14932" s="3">
        <v>27.4448692322</v>
      </c>
      <c r="D14932" s="4">
        <v>1.00017169632632</v>
      </c>
      <c r="E14932" s="5" t="s">
        <v>572</v>
      </c>
    </row>
    <row r="14933" spans="1:5">
      <c r="A14933" s="1">
        <v>14932</v>
      </c>
      <c r="B14933" s="3">
        <v>104.05</v>
      </c>
      <c r="C14933" s="3">
        <v>27.4448692322</v>
      </c>
      <c r="D14933" s="4">
        <v>0.536799551036499</v>
      </c>
      <c r="E14933" s="5" t="s">
        <v>572</v>
      </c>
    </row>
    <row r="14934" spans="1:5">
      <c r="A14934" s="1">
        <v>14933</v>
      </c>
      <c r="B14934" s="3">
        <v>104.25</v>
      </c>
      <c r="C14934" s="3">
        <v>27.4448692322</v>
      </c>
      <c r="D14934" s="4">
        <v>0.880410076291041</v>
      </c>
      <c r="E14934" s="5" t="s">
        <v>572</v>
      </c>
    </row>
    <row r="14935" spans="1:5">
      <c r="A14935" s="1">
        <v>14934</v>
      </c>
      <c r="B14935" s="3">
        <v>107.15</v>
      </c>
      <c r="C14935" s="3">
        <v>27.4448692322</v>
      </c>
      <c r="D14935" s="4">
        <v>1.10139932513998</v>
      </c>
      <c r="E14935" s="5" t="s">
        <v>570</v>
      </c>
    </row>
    <row r="14936" spans="1:5">
      <c r="A14936" s="1">
        <v>14935</v>
      </c>
      <c r="B14936" s="3">
        <v>107.75</v>
      </c>
      <c r="C14936" s="3">
        <v>27.4448692322</v>
      </c>
      <c r="D14936" s="4">
        <v>0.921843739900017</v>
      </c>
      <c r="E14936" s="5" t="s">
        <v>570</v>
      </c>
    </row>
    <row r="14937" spans="1:5">
      <c r="A14937" s="1">
        <v>14936</v>
      </c>
      <c r="B14937" s="3">
        <v>107.85</v>
      </c>
      <c r="C14937" s="3">
        <v>27.4448692322</v>
      </c>
      <c r="D14937" s="4">
        <v>1.37423000692811</v>
      </c>
      <c r="E14937" s="5" t="s">
        <v>570</v>
      </c>
    </row>
    <row r="14938" spans="1:5">
      <c r="A14938" s="1">
        <v>14937</v>
      </c>
      <c r="B14938" s="3">
        <v>108.75</v>
      </c>
      <c r="C14938" s="3">
        <v>27.4448692322</v>
      </c>
      <c r="D14938" s="4">
        <v>1.12953862679518</v>
      </c>
      <c r="E14938" s="5" t="s">
        <v>570</v>
      </c>
    </row>
    <row r="14939" spans="1:5">
      <c r="A14939" s="1">
        <v>14938</v>
      </c>
      <c r="B14939" s="3">
        <v>109.05</v>
      </c>
      <c r="C14939" s="3">
        <v>27.4448692322</v>
      </c>
      <c r="D14939" s="4">
        <v>0.383592658768336</v>
      </c>
      <c r="E14939" s="5" t="s">
        <v>570</v>
      </c>
    </row>
    <row r="14940" spans="1:5">
      <c r="A14940" s="1">
        <v>14939</v>
      </c>
      <c r="B14940" s="3">
        <v>109.25</v>
      </c>
      <c r="C14940" s="3">
        <v>27.4448692322</v>
      </c>
      <c r="D14940" s="4">
        <v>1.04923836462709</v>
      </c>
      <c r="E14940" s="5" t="s">
        <v>570</v>
      </c>
    </row>
    <row r="14941" spans="1:5">
      <c r="A14941" s="1">
        <v>14940</v>
      </c>
      <c r="B14941" s="3">
        <v>109.35</v>
      </c>
      <c r="C14941" s="3">
        <v>27.4448692322</v>
      </c>
      <c r="D14941" s="4">
        <v>0.383592658768336</v>
      </c>
      <c r="E14941" s="5" t="s">
        <v>570</v>
      </c>
    </row>
    <row r="14942" spans="1:5">
      <c r="A14942" s="1">
        <v>14941</v>
      </c>
      <c r="B14942" s="3">
        <v>110.95</v>
      </c>
      <c r="C14942" s="3">
        <v>27.4448692322</v>
      </c>
      <c r="D14942" s="4">
        <v>0.44653994525847</v>
      </c>
      <c r="E14942" s="5" t="s">
        <v>570</v>
      </c>
    </row>
    <row r="14943" spans="1:5">
      <c r="A14943" s="1">
        <v>14942</v>
      </c>
      <c r="B14943" s="3">
        <v>111.85</v>
      </c>
      <c r="C14943" s="3">
        <v>27.4448692322</v>
      </c>
      <c r="D14943" s="4">
        <v>1.01969783501773</v>
      </c>
      <c r="E14943" s="5" t="s">
        <v>570</v>
      </c>
    </row>
    <row r="14944" spans="1:5">
      <c r="A14944" s="1">
        <v>14943</v>
      </c>
      <c r="B14944" s="3">
        <v>102.15</v>
      </c>
      <c r="C14944" s="3">
        <v>27.3448692322</v>
      </c>
      <c r="D14944" s="4">
        <v>0.2022327905849</v>
      </c>
      <c r="E14944" s="5" t="s">
        <v>572</v>
      </c>
    </row>
    <row r="14945" spans="1:5">
      <c r="A14945" s="1">
        <v>14944</v>
      </c>
      <c r="B14945" s="3">
        <v>103.05</v>
      </c>
      <c r="C14945" s="3">
        <v>27.3448692322</v>
      </c>
      <c r="D14945" s="4">
        <v>0.153251636669125</v>
      </c>
      <c r="E14945" s="5" t="s">
        <v>572</v>
      </c>
    </row>
    <row r="14946" spans="1:5">
      <c r="A14946" s="1">
        <v>14945</v>
      </c>
      <c r="B14946" s="3">
        <v>107.55</v>
      </c>
      <c r="C14946" s="3">
        <v>27.3448692322</v>
      </c>
      <c r="D14946" s="4">
        <v>1.24422439394555</v>
      </c>
      <c r="E14946" s="5" t="s">
        <v>570</v>
      </c>
    </row>
    <row r="14947" spans="1:5">
      <c r="A14947" s="1">
        <v>14946</v>
      </c>
      <c r="B14947" s="3">
        <v>109.75</v>
      </c>
      <c r="C14947" s="3">
        <v>27.3448692322</v>
      </c>
      <c r="D14947" s="4">
        <v>0.78344673617475</v>
      </c>
      <c r="E14947" s="5" t="s">
        <v>570</v>
      </c>
    </row>
    <row r="14948" spans="1:5">
      <c r="A14948" s="1">
        <v>14947</v>
      </c>
      <c r="B14948" s="3">
        <v>111.65</v>
      </c>
      <c r="C14948" s="3">
        <v>27.3448692322</v>
      </c>
      <c r="D14948" s="4">
        <v>1.22104936332084</v>
      </c>
      <c r="E14948" s="5" t="s">
        <v>570</v>
      </c>
    </row>
    <row r="14949" spans="1:5">
      <c r="A14949" s="1">
        <v>14948</v>
      </c>
      <c r="B14949" s="3">
        <v>112.95</v>
      </c>
      <c r="C14949" s="3">
        <v>27.3448692322</v>
      </c>
      <c r="D14949" s="4">
        <v>1.14573732266728</v>
      </c>
      <c r="E14949" s="5" t="s">
        <v>570</v>
      </c>
    </row>
    <row r="14950" spans="1:5">
      <c r="A14950" s="1">
        <v>14949</v>
      </c>
      <c r="B14950" s="3">
        <v>114.35</v>
      </c>
      <c r="C14950" s="3">
        <v>27.3448692322</v>
      </c>
      <c r="D14950" s="4">
        <v>1.24707346400789</v>
      </c>
      <c r="E14950" s="5" t="s">
        <v>570</v>
      </c>
    </row>
    <row r="14951" spans="1:5">
      <c r="A14951" s="1">
        <v>14950</v>
      </c>
      <c r="B14951" s="3">
        <v>102.85</v>
      </c>
      <c r="C14951" s="3">
        <v>27.2448692322</v>
      </c>
      <c r="D14951" s="4">
        <v>0.446321274934449</v>
      </c>
      <c r="E14951" s="5" t="s">
        <v>572</v>
      </c>
    </row>
    <row r="14952" spans="1:5">
      <c r="A14952" s="1">
        <v>14951</v>
      </c>
      <c r="B14952" s="3">
        <v>103.65</v>
      </c>
      <c r="C14952" s="3">
        <v>27.2448692322</v>
      </c>
      <c r="D14952" s="4">
        <v>0.777378312178805</v>
      </c>
      <c r="E14952" s="5" t="s">
        <v>572</v>
      </c>
    </row>
    <row r="14953" spans="1:5">
      <c r="A14953" s="1">
        <v>14952</v>
      </c>
      <c r="B14953" s="3">
        <v>103.75</v>
      </c>
      <c r="C14953" s="3">
        <v>27.2448692322</v>
      </c>
      <c r="D14953" s="4">
        <v>0.492212174323283</v>
      </c>
      <c r="E14953" s="5" t="s">
        <v>572</v>
      </c>
    </row>
    <row r="14954" spans="1:5">
      <c r="A14954" s="1">
        <v>14953</v>
      </c>
      <c r="B14954" s="3">
        <v>105.05</v>
      </c>
      <c r="C14954" s="3">
        <v>27.2448692322</v>
      </c>
      <c r="D14954" s="4">
        <v>1.08908808569704</v>
      </c>
      <c r="E14954" s="5" t="s">
        <v>572</v>
      </c>
    </row>
    <row r="14955" spans="1:5">
      <c r="A14955" s="1">
        <v>14954</v>
      </c>
      <c r="B14955" s="3">
        <v>105.95</v>
      </c>
      <c r="C14955" s="3">
        <v>27.2448692322</v>
      </c>
      <c r="D14955" s="4">
        <v>1.34579053406939</v>
      </c>
      <c r="E14955" s="5" t="s">
        <v>572</v>
      </c>
    </row>
    <row r="14956" spans="1:5">
      <c r="A14956" s="1">
        <v>14955</v>
      </c>
      <c r="B14956" s="3">
        <v>106.35</v>
      </c>
      <c r="C14956" s="3">
        <v>27.2448692322</v>
      </c>
      <c r="D14956" s="4">
        <v>1.35034310837268</v>
      </c>
      <c r="E14956" s="5" t="s">
        <v>572</v>
      </c>
    </row>
    <row r="14957" spans="1:5">
      <c r="A14957" s="1">
        <v>14956</v>
      </c>
      <c r="B14957" s="3">
        <v>107.65</v>
      </c>
      <c r="C14957" s="3">
        <v>27.2448692322</v>
      </c>
      <c r="D14957" s="4">
        <v>1.32572966064843</v>
      </c>
      <c r="E14957" s="5" t="s">
        <v>570</v>
      </c>
    </row>
    <row r="14958" spans="1:5">
      <c r="A14958" s="1">
        <v>14957</v>
      </c>
      <c r="B14958" s="3">
        <v>108.55</v>
      </c>
      <c r="C14958" s="3">
        <v>27.2448692322</v>
      </c>
      <c r="D14958" s="4">
        <v>1.06155665358929</v>
      </c>
      <c r="E14958" s="5" t="s">
        <v>570</v>
      </c>
    </row>
    <row r="14959" spans="1:5">
      <c r="A14959" s="1">
        <v>14958</v>
      </c>
      <c r="B14959" s="3">
        <v>108.85</v>
      </c>
      <c r="C14959" s="3">
        <v>27.2448692322</v>
      </c>
      <c r="D14959" s="4">
        <v>1.24422439394555</v>
      </c>
      <c r="E14959" s="5" t="s">
        <v>570</v>
      </c>
    </row>
    <row r="14960" spans="1:5">
      <c r="A14960" s="1">
        <v>14959</v>
      </c>
      <c r="B14960" s="3">
        <v>108.95</v>
      </c>
      <c r="C14960" s="3">
        <v>27.2448692322</v>
      </c>
      <c r="D14960" s="4">
        <v>1.29387627718971</v>
      </c>
      <c r="E14960" s="5" t="s">
        <v>570</v>
      </c>
    </row>
    <row r="14961" spans="1:5">
      <c r="A14961" s="1">
        <v>14960</v>
      </c>
      <c r="B14961" s="3">
        <v>109.55</v>
      </c>
      <c r="C14961" s="3">
        <v>27.2448692322</v>
      </c>
      <c r="D14961" s="4">
        <v>1.37658872237498</v>
      </c>
      <c r="E14961" s="5" t="s">
        <v>570</v>
      </c>
    </row>
    <row r="14962" spans="1:5">
      <c r="A14962" s="1">
        <v>14961</v>
      </c>
      <c r="B14962" s="3">
        <v>110.15</v>
      </c>
      <c r="C14962" s="3">
        <v>27.2448692322</v>
      </c>
      <c r="D14962" s="4">
        <v>1.56641191152001</v>
      </c>
      <c r="E14962" s="5" t="s">
        <v>570</v>
      </c>
    </row>
    <row r="14963" spans="1:5">
      <c r="A14963" s="1">
        <v>14962</v>
      </c>
      <c r="B14963" s="3">
        <v>110.75</v>
      </c>
      <c r="C14963" s="3">
        <v>27.2448692322</v>
      </c>
      <c r="D14963" s="4">
        <v>0.883480213395749</v>
      </c>
      <c r="E14963" s="5" t="s">
        <v>570</v>
      </c>
    </row>
    <row r="14964" spans="1:5">
      <c r="A14964" s="1">
        <v>14963</v>
      </c>
      <c r="B14964" s="3">
        <v>111.05</v>
      </c>
      <c r="C14964" s="3">
        <v>27.2448692322</v>
      </c>
      <c r="D14964" s="4">
        <v>1.37028297645985</v>
      </c>
      <c r="E14964" s="5" t="s">
        <v>570</v>
      </c>
    </row>
    <row r="14965" spans="1:5">
      <c r="A14965" s="1">
        <v>14964</v>
      </c>
      <c r="B14965" s="3">
        <v>102.85</v>
      </c>
      <c r="C14965" s="3">
        <v>27.1448692322</v>
      </c>
      <c r="D14965" s="4">
        <v>-0.552472249168251</v>
      </c>
      <c r="E14965" s="5" t="s">
        <v>572</v>
      </c>
    </row>
    <row r="14966" spans="1:5">
      <c r="A14966" s="1">
        <v>14965</v>
      </c>
      <c r="B14966" s="3">
        <v>103.15</v>
      </c>
      <c r="C14966" s="3">
        <v>27.1448692322</v>
      </c>
      <c r="D14966" s="4">
        <v>0.834768376661628</v>
      </c>
      <c r="E14966" s="5" t="s">
        <v>572</v>
      </c>
    </row>
    <row r="14967" spans="1:5">
      <c r="A14967" s="1">
        <v>14966</v>
      </c>
      <c r="B14967" s="3">
        <v>103.75</v>
      </c>
      <c r="C14967" s="3">
        <v>27.1448692322</v>
      </c>
      <c r="D14967" s="4">
        <v>0.373523953736296</v>
      </c>
      <c r="E14967" s="5" t="s">
        <v>572</v>
      </c>
    </row>
    <row r="14968" spans="1:5">
      <c r="A14968" s="1">
        <v>14967</v>
      </c>
      <c r="B14968" s="3">
        <v>108.25</v>
      </c>
      <c r="C14968" s="3">
        <v>27.1448692322</v>
      </c>
      <c r="D14968" s="4">
        <v>0.719183392827161</v>
      </c>
      <c r="E14968" s="5" t="s">
        <v>570</v>
      </c>
    </row>
    <row r="14969" spans="1:5">
      <c r="A14969" s="1">
        <v>14968</v>
      </c>
      <c r="B14969" s="3">
        <v>108.85</v>
      </c>
      <c r="C14969" s="3">
        <v>27.1448692322</v>
      </c>
      <c r="D14969" s="4">
        <v>1.35992702948026</v>
      </c>
      <c r="E14969" s="5" t="s">
        <v>570</v>
      </c>
    </row>
    <row r="14970" spans="1:5">
      <c r="A14970" s="1">
        <v>14969</v>
      </c>
      <c r="B14970" s="3">
        <v>109.25</v>
      </c>
      <c r="C14970" s="3">
        <v>27.1448692322</v>
      </c>
      <c r="D14970" s="4">
        <v>0.383592658768336</v>
      </c>
      <c r="E14970" s="5" t="s">
        <v>570</v>
      </c>
    </row>
    <row r="14971" spans="1:5">
      <c r="A14971" s="1">
        <v>14970</v>
      </c>
      <c r="B14971" s="3">
        <v>111.35</v>
      </c>
      <c r="C14971" s="3">
        <v>27.1448692322</v>
      </c>
      <c r="D14971" s="4">
        <v>0.873143258175003</v>
      </c>
      <c r="E14971" s="5" t="s">
        <v>570</v>
      </c>
    </row>
    <row r="14972" spans="1:5">
      <c r="A14972" s="1">
        <v>14971</v>
      </c>
      <c r="B14972" s="3">
        <v>112.25</v>
      </c>
      <c r="C14972" s="3">
        <v>27.1448692322</v>
      </c>
      <c r="D14972" s="4">
        <v>0.903997403890657</v>
      </c>
      <c r="E14972" s="5" t="s">
        <v>570</v>
      </c>
    </row>
    <row r="14973" spans="1:5">
      <c r="A14973" s="1">
        <v>14972</v>
      </c>
      <c r="B14973" s="3">
        <v>102.85</v>
      </c>
      <c r="C14973" s="3">
        <v>27.0448692322</v>
      </c>
      <c r="D14973" s="4">
        <v>0.516926588097197</v>
      </c>
      <c r="E14973" s="5" t="s">
        <v>572</v>
      </c>
    </row>
    <row r="14974" spans="1:5">
      <c r="A14974" s="1">
        <v>14973</v>
      </c>
      <c r="B14974" s="3">
        <v>107.25</v>
      </c>
      <c r="C14974" s="3">
        <v>27.0448692322</v>
      </c>
      <c r="D14974" s="4">
        <v>0.472742715963437</v>
      </c>
      <c r="E14974" s="5" t="s">
        <v>570</v>
      </c>
    </row>
    <row r="14975" spans="1:5">
      <c r="A14975" s="1">
        <v>14974</v>
      </c>
      <c r="B14975" s="3">
        <v>107.75</v>
      </c>
      <c r="C14975" s="3">
        <v>27.0448692322</v>
      </c>
      <c r="D14975" s="4">
        <v>1.32572966064843</v>
      </c>
      <c r="E14975" s="5" t="s">
        <v>570</v>
      </c>
    </row>
    <row r="14976" spans="1:5">
      <c r="A14976" s="1">
        <v>14975</v>
      </c>
      <c r="B14976" s="3">
        <v>108.65</v>
      </c>
      <c r="C14976" s="3">
        <v>27.0448692322</v>
      </c>
      <c r="D14976" s="4">
        <v>1.30325480253651</v>
      </c>
      <c r="E14976" s="5" t="s">
        <v>570</v>
      </c>
    </row>
    <row r="14977" spans="1:5">
      <c r="A14977" s="1">
        <v>14976</v>
      </c>
      <c r="B14977" s="3">
        <v>109.35</v>
      </c>
      <c r="C14977" s="3">
        <v>27.0448692322</v>
      </c>
      <c r="D14977" s="4">
        <v>1.02352002371456</v>
      </c>
      <c r="E14977" s="5" t="s">
        <v>570</v>
      </c>
    </row>
    <row r="14978" spans="1:5">
      <c r="A14978" s="1">
        <v>14977</v>
      </c>
      <c r="B14978" s="3">
        <v>110.65</v>
      </c>
      <c r="C14978" s="3">
        <v>27.0448692322</v>
      </c>
      <c r="D14978" s="4">
        <v>1.11715899709576</v>
      </c>
      <c r="E14978" s="5" t="s">
        <v>570</v>
      </c>
    </row>
    <row r="14979" spans="1:5">
      <c r="A14979" s="1">
        <v>14978</v>
      </c>
      <c r="B14979" s="3">
        <v>112.75</v>
      </c>
      <c r="C14979" s="3">
        <v>27.0448692322</v>
      </c>
      <c r="D14979" s="4">
        <v>1.22104936332084</v>
      </c>
      <c r="E14979" s="5" t="s">
        <v>570</v>
      </c>
    </row>
    <row r="14980" spans="1:5">
      <c r="A14980" s="1">
        <v>14979</v>
      </c>
      <c r="B14980" s="3">
        <v>112.85</v>
      </c>
      <c r="C14980" s="3">
        <v>27.0448692322</v>
      </c>
      <c r="D14980" s="4">
        <v>1.26721342025578</v>
      </c>
      <c r="E14980" s="5" t="s">
        <v>570</v>
      </c>
    </row>
    <row r="14981" spans="1:5">
      <c r="A14981" s="1">
        <v>14980</v>
      </c>
      <c r="B14981" s="3">
        <v>102.75</v>
      </c>
      <c r="C14981" s="3">
        <v>26.9448692322</v>
      </c>
      <c r="D14981" s="4">
        <v>1.2598876284502</v>
      </c>
      <c r="E14981" s="5" t="s">
        <v>572</v>
      </c>
    </row>
    <row r="14982" spans="1:5">
      <c r="A14982" s="1">
        <v>14981</v>
      </c>
      <c r="B14982" s="3">
        <v>103.45</v>
      </c>
      <c r="C14982" s="3">
        <v>26.9448692322</v>
      </c>
      <c r="D14982" s="4">
        <v>0.455656332790756</v>
      </c>
      <c r="E14982" s="5" t="s">
        <v>572</v>
      </c>
    </row>
    <row r="14983" spans="1:5">
      <c r="A14983" s="1">
        <v>14982</v>
      </c>
      <c r="B14983" s="3">
        <v>107.05</v>
      </c>
      <c r="C14983" s="3">
        <v>26.9448692322</v>
      </c>
      <c r="D14983" s="4">
        <v>1.17234531218594</v>
      </c>
      <c r="E14983" s="5" t="s">
        <v>570</v>
      </c>
    </row>
    <row r="14984" spans="1:5">
      <c r="A14984" s="1">
        <v>14983</v>
      </c>
      <c r="B14984" s="3">
        <v>107.85</v>
      </c>
      <c r="C14984" s="3">
        <v>26.9448692322</v>
      </c>
      <c r="D14984" s="4">
        <v>1.35545811437103</v>
      </c>
      <c r="E14984" s="5" t="s">
        <v>570</v>
      </c>
    </row>
    <row r="14985" spans="1:5">
      <c r="A14985" s="1">
        <v>14984</v>
      </c>
      <c r="B14985" s="3">
        <v>108.85</v>
      </c>
      <c r="C14985" s="3">
        <v>26.9448692322</v>
      </c>
      <c r="D14985" s="4">
        <v>1.4638345103686</v>
      </c>
      <c r="E14985" s="5" t="s">
        <v>570</v>
      </c>
    </row>
    <row r="14986" spans="1:5">
      <c r="A14986" s="1">
        <v>14985</v>
      </c>
      <c r="B14986" s="3">
        <v>109.45</v>
      </c>
      <c r="C14986" s="3">
        <v>26.9448692322</v>
      </c>
      <c r="D14986" s="4">
        <v>0.383592658768336</v>
      </c>
      <c r="E14986" s="5" t="s">
        <v>570</v>
      </c>
    </row>
    <row r="14987" spans="1:5">
      <c r="A14987" s="1">
        <v>14986</v>
      </c>
      <c r="B14987" s="3">
        <v>103.95</v>
      </c>
      <c r="C14987" s="3">
        <v>26.8448692322</v>
      </c>
      <c r="D14987" s="4">
        <v>0.39544460276563</v>
      </c>
      <c r="E14987" s="5" t="s">
        <v>572</v>
      </c>
    </row>
    <row r="14988" spans="1:5">
      <c r="A14988" s="1">
        <v>14987</v>
      </c>
      <c r="B14988" s="3">
        <v>104.45</v>
      </c>
      <c r="C14988" s="3">
        <v>26.8448692322</v>
      </c>
      <c r="D14988" s="4">
        <v>0.832887461866358</v>
      </c>
      <c r="E14988" s="5" t="s">
        <v>572</v>
      </c>
    </row>
    <row r="14989" spans="1:5">
      <c r="A14989" s="1">
        <v>14988</v>
      </c>
      <c r="B14989" s="3">
        <v>104.55</v>
      </c>
      <c r="C14989" s="3">
        <v>26.8448692322</v>
      </c>
      <c r="D14989" s="4">
        <v>0.832887461866358</v>
      </c>
      <c r="E14989" s="5" t="s">
        <v>572</v>
      </c>
    </row>
    <row r="14990" spans="1:5">
      <c r="A14990" s="1">
        <v>14989</v>
      </c>
      <c r="B14990" s="3">
        <v>107.35</v>
      </c>
      <c r="C14990" s="3">
        <v>26.8448692322</v>
      </c>
      <c r="D14990" s="4">
        <v>1.35545811437103</v>
      </c>
      <c r="E14990" s="5" t="s">
        <v>570</v>
      </c>
    </row>
    <row r="14991" spans="1:5">
      <c r="A14991" s="1">
        <v>14990</v>
      </c>
      <c r="B14991" s="3">
        <v>107.75</v>
      </c>
      <c r="C14991" s="3">
        <v>26.8448692322</v>
      </c>
      <c r="D14991" s="4">
        <v>1.21486558251511</v>
      </c>
      <c r="E14991" s="5" t="s">
        <v>570</v>
      </c>
    </row>
    <row r="14992" spans="1:5">
      <c r="A14992" s="1">
        <v>14991</v>
      </c>
      <c r="B14992" s="3">
        <v>108.05</v>
      </c>
      <c r="C14992" s="3">
        <v>26.8448692322</v>
      </c>
      <c r="D14992" s="4">
        <v>1.29387627718971</v>
      </c>
      <c r="E14992" s="5" t="s">
        <v>570</v>
      </c>
    </row>
    <row r="14993" spans="1:5">
      <c r="A14993" s="1">
        <v>14992</v>
      </c>
      <c r="B14993" s="3">
        <v>108.65</v>
      </c>
      <c r="C14993" s="3">
        <v>26.8448692322</v>
      </c>
      <c r="D14993" s="4">
        <v>1.35545811437103</v>
      </c>
      <c r="E14993" s="5" t="s">
        <v>570</v>
      </c>
    </row>
    <row r="14994" spans="1:5">
      <c r="A14994" s="1">
        <v>14993</v>
      </c>
      <c r="B14994" s="3">
        <v>109.65</v>
      </c>
      <c r="C14994" s="3">
        <v>26.8448692322</v>
      </c>
      <c r="D14994" s="4">
        <v>0.925197379812346</v>
      </c>
      <c r="E14994" s="5" t="s">
        <v>570</v>
      </c>
    </row>
    <row r="14995" spans="1:5">
      <c r="A14995" s="1">
        <v>14994</v>
      </c>
      <c r="B14995" s="3">
        <v>110.55</v>
      </c>
      <c r="C14995" s="3">
        <v>26.8448692322</v>
      </c>
      <c r="D14995" s="4">
        <v>0.636147591690705</v>
      </c>
      <c r="E14995" s="5" t="s">
        <v>570</v>
      </c>
    </row>
    <row r="14996" spans="1:5">
      <c r="A14996" s="1">
        <v>14995</v>
      </c>
      <c r="B14996" s="3">
        <v>112.15</v>
      </c>
      <c r="C14996" s="3">
        <v>26.8448692322</v>
      </c>
      <c r="D14996" s="4">
        <v>-0.0265389995014939</v>
      </c>
      <c r="E14996" s="5" t="s">
        <v>570</v>
      </c>
    </row>
    <row r="14997" spans="1:5">
      <c r="A14997" s="1">
        <v>14996</v>
      </c>
      <c r="B14997" s="3">
        <v>112.75</v>
      </c>
      <c r="C14997" s="3">
        <v>26.8448692322</v>
      </c>
      <c r="D14997" s="4">
        <v>1.48680253785226</v>
      </c>
      <c r="E14997" s="5" t="s">
        <v>570</v>
      </c>
    </row>
    <row r="14998" spans="1:5">
      <c r="A14998" s="1">
        <v>14997</v>
      </c>
      <c r="B14998" s="3">
        <v>113.35</v>
      </c>
      <c r="C14998" s="3">
        <v>26.8448692322</v>
      </c>
      <c r="D14998" s="4">
        <v>1.49603027642953</v>
      </c>
      <c r="E14998" s="5" t="s">
        <v>570</v>
      </c>
    </row>
    <row r="14999" spans="1:5">
      <c r="A14999" s="1">
        <v>14998</v>
      </c>
      <c r="B14999" s="3">
        <v>103.75</v>
      </c>
      <c r="C14999" s="3">
        <v>26.7448692322</v>
      </c>
      <c r="D14999" s="4">
        <v>0.632543563824117</v>
      </c>
      <c r="E14999" s="5" t="s">
        <v>572</v>
      </c>
    </row>
    <row r="15000" spans="1:5">
      <c r="A15000" s="1">
        <v>14999</v>
      </c>
      <c r="B15000" s="3">
        <v>104.05</v>
      </c>
      <c r="C15000" s="3">
        <v>26.7448692322</v>
      </c>
      <c r="D15000" s="4">
        <v>0.0726853159223047</v>
      </c>
      <c r="E15000" s="5" t="s">
        <v>572</v>
      </c>
    </row>
    <row r="15001" spans="1:5">
      <c r="A15001" s="1">
        <v>15000</v>
      </c>
      <c r="B15001" s="3">
        <v>104.85</v>
      </c>
      <c r="C15001" s="3">
        <v>26.7448692322</v>
      </c>
      <c r="D15001" s="4">
        <v>0.411934301242188</v>
      </c>
      <c r="E15001" s="5" t="s">
        <v>572</v>
      </c>
    </row>
    <row r="15002" spans="1:5">
      <c r="A15002" s="1">
        <v>15001</v>
      </c>
      <c r="B15002" s="3">
        <v>108.95</v>
      </c>
      <c r="C15002" s="3">
        <v>26.7448692322</v>
      </c>
      <c r="D15002" s="4">
        <v>1.38225794296245</v>
      </c>
      <c r="E15002" s="5" t="s">
        <v>570</v>
      </c>
    </row>
    <row r="15003" spans="1:5">
      <c r="A15003" s="1">
        <v>15002</v>
      </c>
      <c r="B15003" s="3">
        <v>109.15</v>
      </c>
      <c r="C15003" s="3">
        <v>26.7448692322</v>
      </c>
      <c r="D15003" s="4">
        <v>0.448360913093571</v>
      </c>
      <c r="E15003" s="5" t="s">
        <v>570</v>
      </c>
    </row>
    <row r="15004" spans="1:5">
      <c r="A15004" s="1">
        <v>15003</v>
      </c>
      <c r="B15004" s="3">
        <v>109.85</v>
      </c>
      <c r="C15004" s="3">
        <v>26.7448692322</v>
      </c>
      <c r="D15004" s="4">
        <v>0.968168514521942</v>
      </c>
      <c r="E15004" s="5" t="s">
        <v>570</v>
      </c>
    </row>
    <row r="15005" spans="1:5">
      <c r="A15005" s="1">
        <v>15004</v>
      </c>
      <c r="B15005" s="3">
        <v>110.15</v>
      </c>
      <c r="C15005" s="3">
        <v>26.7448692322</v>
      </c>
      <c r="D15005" s="4">
        <v>0.903713616760949</v>
      </c>
      <c r="E15005" s="5" t="s">
        <v>570</v>
      </c>
    </row>
    <row r="15006" spans="1:5">
      <c r="A15006" s="1">
        <v>15005</v>
      </c>
      <c r="B15006" s="3">
        <v>112.65</v>
      </c>
      <c r="C15006" s="3">
        <v>26.7448692322</v>
      </c>
      <c r="D15006" s="4">
        <v>1.03698952540304</v>
      </c>
      <c r="E15006" s="5" t="s">
        <v>570</v>
      </c>
    </row>
    <row r="15007" spans="1:5">
      <c r="A15007" s="1">
        <v>15006</v>
      </c>
      <c r="B15007" s="3">
        <v>113.65</v>
      </c>
      <c r="C15007" s="3">
        <v>26.7448692322</v>
      </c>
      <c r="D15007" s="4">
        <v>1.33760670302186</v>
      </c>
      <c r="E15007" s="5" t="s">
        <v>570</v>
      </c>
    </row>
    <row r="15008" spans="1:5">
      <c r="A15008" s="1">
        <v>15007</v>
      </c>
      <c r="B15008" s="3">
        <v>101.85</v>
      </c>
      <c r="C15008" s="3">
        <v>26.6448692322</v>
      </c>
      <c r="D15008" s="4">
        <v>0.732061000005645</v>
      </c>
      <c r="E15008" s="5" t="s">
        <v>572</v>
      </c>
    </row>
    <row r="15009" spans="1:5">
      <c r="A15009" s="1">
        <v>15008</v>
      </c>
      <c r="B15009" s="3">
        <v>103.35</v>
      </c>
      <c r="C15009" s="3">
        <v>26.6448692322</v>
      </c>
      <c r="D15009" s="4">
        <v>0.497177296551113</v>
      </c>
      <c r="E15009" s="5" t="s">
        <v>572</v>
      </c>
    </row>
    <row r="15010" spans="1:5">
      <c r="A15010" s="1">
        <v>15009</v>
      </c>
      <c r="B15010" s="3">
        <v>106.45</v>
      </c>
      <c r="C15010" s="3">
        <v>26.6448692322</v>
      </c>
      <c r="D15010" s="4">
        <v>1.50385199885415</v>
      </c>
      <c r="E15010" s="5" t="s">
        <v>572</v>
      </c>
    </row>
    <row r="15011" spans="1:5">
      <c r="A15011" s="1">
        <v>15010</v>
      </c>
      <c r="B15011" s="3">
        <v>106.85</v>
      </c>
      <c r="C15011" s="3">
        <v>26.6448692322</v>
      </c>
      <c r="D15011" s="4">
        <v>1.35394758843249</v>
      </c>
      <c r="E15011" s="5" t="s">
        <v>572</v>
      </c>
    </row>
    <row r="15012" spans="1:5">
      <c r="A15012" s="1">
        <v>15011</v>
      </c>
      <c r="B15012" s="3">
        <v>107.05</v>
      </c>
      <c r="C15012" s="3">
        <v>26.6448692322</v>
      </c>
      <c r="D15012" s="4">
        <v>1.35545811437103</v>
      </c>
      <c r="E15012" s="5" t="s">
        <v>570</v>
      </c>
    </row>
    <row r="15013" spans="1:5">
      <c r="A15013" s="1">
        <v>15012</v>
      </c>
      <c r="B15013" s="3">
        <v>107.65</v>
      </c>
      <c r="C15013" s="3">
        <v>26.6448692322</v>
      </c>
      <c r="D15013" s="4">
        <v>1.33416204479152</v>
      </c>
      <c r="E15013" s="5" t="s">
        <v>570</v>
      </c>
    </row>
    <row r="15014" spans="1:5">
      <c r="A15014" s="1">
        <v>15013</v>
      </c>
      <c r="B15014" s="3">
        <v>107.75</v>
      </c>
      <c r="C15014" s="3">
        <v>26.6448692322</v>
      </c>
      <c r="D15014" s="4">
        <v>1.35545811437103</v>
      </c>
      <c r="E15014" s="5" t="s">
        <v>570</v>
      </c>
    </row>
    <row r="15015" spans="1:5">
      <c r="A15015" s="1">
        <v>15014</v>
      </c>
      <c r="B15015" s="3">
        <v>111.15</v>
      </c>
      <c r="C15015" s="3">
        <v>26.6448692322</v>
      </c>
      <c r="D15015" s="4">
        <v>1.60296080547457</v>
      </c>
      <c r="E15015" s="5" t="s">
        <v>570</v>
      </c>
    </row>
    <row r="15016" spans="1:5">
      <c r="A15016" s="1">
        <v>15015</v>
      </c>
      <c r="B15016" s="3">
        <v>112.15</v>
      </c>
      <c r="C15016" s="3">
        <v>26.6448692322</v>
      </c>
      <c r="D15016" s="4">
        <v>1.32697044034071</v>
      </c>
      <c r="E15016" s="5" t="s">
        <v>570</v>
      </c>
    </row>
    <row r="15017" spans="1:5">
      <c r="A15017" s="1">
        <v>15016</v>
      </c>
      <c r="B15017" s="3">
        <v>112.55</v>
      </c>
      <c r="C15017" s="3">
        <v>26.6448692322</v>
      </c>
      <c r="D15017" s="4">
        <v>1.01023597706207</v>
      </c>
      <c r="E15017" s="5" t="s">
        <v>570</v>
      </c>
    </row>
    <row r="15018" spans="1:5">
      <c r="A15018" s="1">
        <v>15017</v>
      </c>
      <c r="B15018" s="3">
        <v>112.85</v>
      </c>
      <c r="C15018" s="3">
        <v>26.6448692322</v>
      </c>
      <c r="D15018" s="4">
        <v>0.928367948830266</v>
      </c>
      <c r="E15018" s="5" t="s">
        <v>570</v>
      </c>
    </row>
    <row r="15019" spans="1:5">
      <c r="A15019" s="1">
        <v>15018</v>
      </c>
      <c r="B15019" s="3">
        <v>113.05</v>
      </c>
      <c r="C15019" s="3">
        <v>26.6448692322</v>
      </c>
      <c r="D15019" s="4">
        <v>1.01969783501773</v>
      </c>
      <c r="E15019" s="5" t="s">
        <v>570</v>
      </c>
    </row>
    <row r="15020" spans="1:5">
      <c r="A15020" s="1">
        <v>15019</v>
      </c>
      <c r="B15020" s="3">
        <v>113.25</v>
      </c>
      <c r="C15020" s="3">
        <v>26.6448692322</v>
      </c>
      <c r="D15020" s="4">
        <v>1.00092921766907</v>
      </c>
      <c r="E15020" s="5" t="s">
        <v>570</v>
      </c>
    </row>
    <row r="15021" spans="1:5">
      <c r="A15021" s="1">
        <v>15020</v>
      </c>
      <c r="B15021" s="3">
        <v>113.45</v>
      </c>
      <c r="C15021" s="3">
        <v>26.6448692322</v>
      </c>
      <c r="D15021" s="4">
        <v>0.750525876590113</v>
      </c>
      <c r="E15021" s="5" t="s">
        <v>570</v>
      </c>
    </row>
    <row r="15022" spans="1:5">
      <c r="A15022" s="1">
        <v>15021</v>
      </c>
      <c r="B15022" s="3">
        <v>103.65</v>
      </c>
      <c r="C15022" s="3">
        <v>26.5448692322</v>
      </c>
      <c r="D15022" s="4">
        <v>0.796360622475374</v>
      </c>
      <c r="E15022" s="5" t="s">
        <v>572</v>
      </c>
    </row>
    <row r="15023" spans="1:5">
      <c r="A15023" s="1">
        <v>15022</v>
      </c>
      <c r="B15023" s="3">
        <v>104.55</v>
      </c>
      <c r="C15023" s="3">
        <v>26.5448692322</v>
      </c>
      <c r="D15023" s="4">
        <v>0.9918266927701</v>
      </c>
      <c r="E15023" s="5" t="s">
        <v>572</v>
      </c>
    </row>
    <row r="15024" spans="1:5">
      <c r="A15024" s="1">
        <v>15023</v>
      </c>
      <c r="B15024" s="3">
        <v>106.85</v>
      </c>
      <c r="C15024" s="3">
        <v>26.5448692322</v>
      </c>
      <c r="D15024" s="4">
        <v>1.29387627718971</v>
      </c>
      <c r="E15024" s="5" t="s">
        <v>572</v>
      </c>
    </row>
    <row r="15025" spans="1:5">
      <c r="A15025" s="1">
        <v>15024</v>
      </c>
      <c r="B15025" s="3">
        <v>108.45</v>
      </c>
      <c r="C15025" s="3">
        <v>26.5448692322</v>
      </c>
      <c r="D15025" s="4">
        <v>1.35545811437103</v>
      </c>
      <c r="E15025" s="5" t="s">
        <v>570</v>
      </c>
    </row>
    <row r="15026" spans="1:5">
      <c r="A15026" s="1">
        <v>15025</v>
      </c>
      <c r="B15026" s="3">
        <v>108.85</v>
      </c>
      <c r="C15026" s="3">
        <v>26.5448692322</v>
      </c>
      <c r="D15026" s="4">
        <v>1.38225794296245</v>
      </c>
      <c r="E15026" s="5" t="s">
        <v>570</v>
      </c>
    </row>
    <row r="15027" spans="1:5">
      <c r="A15027" s="1">
        <v>15026</v>
      </c>
      <c r="B15027" s="3">
        <v>111.85</v>
      </c>
      <c r="C15027" s="3">
        <v>26.5448692322</v>
      </c>
      <c r="D15027" s="4">
        <v>1.29768825309713</v>
      </c>
      <c r="E15027" s="5" t="s">
        <v>570</v>
      </c>
    </row>
    <row r="15028" spans="1:5">
      <c r="A15028" s="1">
        <v>15027</v>
      </c>
      <c r="B15028" s="3">
        <v>112.45</v>
      </c>
      <c r="C15028" s="3">
        <v>26.5448692322</v>
      </c>
      <c r="D15028" s="4">
        <v>1.17895941945458</v>
      </c>
      <c r="E15028" s="5" t="s">
        <v>570</v>
      </c>
    </row>
    <row r="15029" spans="1:5">
      <c r="A15029" s="1">
        <v>15028</v>
      </c>
      <c r="B15029" s="3">
        <v>112.65</v>
      </c>
      <c r="C15029" s="3">
        <v>26.5448692322</v>
      </c>
      <c r="D15029" s="4">
        <v>1.22104936332084</v>
      </c>
      <c r="E15029" s="5" t="s">
        <v>570</v>
      </c>
    </row>
    <row r="15030" spans="1:5">
      <c r="A15030" s="1">
        <v>15029</v>
      </c>
      <c r="B15030" s="3">
        <v>113.45</v>
      </c>
      <c r="C15030" s="3">
        <v>26.5448692322</v>
      </c>
      <c r="D15030" s="4">
        <v>0.702227674048186</v>
      </c>
      <c r="E15030" s="5" t="s">
        <v>570</v>
      </c>
    </row>
    <row r="15031" spans="1:5">
      <c r="A15031" s="1">
        <v>15030</v>
      </c>
      <c r="B15031" s="3">
        <v>116.95</v>
      </c>
      <c r="C15031" s="3">
        <v>27.5448692322</v>
      </c>
      <c r="D15031" s="4">
        <v>0.493599027649619</v>
      </c>
      <c r="E15031" s="5" t="s">
        <v>570</v>
      </c>
    </row>
    <row r="15032" spans="1:5">
      <c r="A15032" s="1">
        <v>15031</v>
      </c>
      <c r="B15032" s="3">
        <v>114.55</v>
      </c>
      <c r="C15032" s="3">
        <v>27.4448692322</v>
      </c>
      <c r="D15032" s="4">
        <v>0.939057751400225</v>
      </c>
      <c r="E15032" s="5" t="s">
        <v>570</v>
      </c>
    </row>
    <row r="15033" spans="1:5">
      <c r="A15033" s="1">
        <v>15032</v>
      </c>
      <c r="B15033" s="3">
        <v>114.75</v>
      </c>
      <c r="C15033" s="3">
        <v>27.4448692322</v>
      </c>
      <c r="D15033" s="4">
        <v>0.337224782032375</v>
      </c>
      <c r="E15033" s="5" t="s">
        <v>570</v>
      </c>
    </row>
    <row r="15034" spans="1:5">
      <c r="A15034" s="1">
        <v>15033</v>
      </c>
      <c r="B15034" s="3">
        <v>114.85</v>
      </c>
      <c r="C15034" s="3">
        <v>27.4448692322</v>
      </c>
      <c r="D15034" s="4">
        <v>1.09889809324308</v>
      </c>
      <c r="E15034" s="5" t="s">
        <v>570</v>
      </c>
    </row>
    <row r="15035" spans="1:5">
      <c r="A15035" s="1">
        <v>15034</v>
      </c>
      <c r="B15035" s="3">
        <v>120.35</v>
      </c>
      <c r="C15035" s="3">
        <v>27.4448692322</v>
      </c>
      <c r="D15035" s="4">
        <v>1.60606446552302</v>
      </c>
      <c r="E15035" s="5" t="s">
        <v>570</v>
      </c>
    </row>
    <row r="15036" spans="1:5">
      <c r="A15036" s="1">
        <v>15035</v>
      </c>
      <c r="B15036" s="3">
        <v>114.55</v>
      </c>
      <c r="C15036" s="3">
        <v>27.3448692322</v>
      </c>
      <c r="D15036" s="4">
        <v>0.931618314337517</v>
      </c>
      <c r="E15036" s="5" t="s">
        <v>570</v>
      </c>
    </row>
    <row r="15037" spans="1:5">
      <c r="A15037" s="1">
        <v>15036</v>
      </c>
      <c r="B15037" s="3">
        <v>114.75</v>
      </c>
      <c r="C15037" s="3">
        <v>27.3448692322</v>
      </c>
      <c r="D15037" s="4">
        <v>0.555125908488689</v>
      </c>
      <c r="E15037" s="5" t="s">
        <v>570</v>
      </c>
    </row>
    <row r="15038" spans="1:5">
      <c r="A15038" s="1">
        <v>15037</v>
      </c>
      <c r="B15038" s="3">
        <v>115.75</v>
      </c>
      <c r="C15038" s="3">
        <v>27.2448692322</v>
      </c>
      <c r="D15038" s="4">
        <v>1.24707346400789</v>
      </c>
      <c r="E15038" s="5" t="s">
        <v>570</v>
      </c>
    </row>
    <row r="15039" spans="1:5">
      <c r="A15039" s="1">
        <v>15038</v>
      </c>
      <c r="B15039" s="3">
        <v>120.25</v>
      </c>
      <c r="C15039" s="3">
        <v>27.2448692322</v>
      </c>
      <c r="D15039" s="4">
        <v>1.04217162900095</v>
      </c>
      <c r="E15039" s="5" t="s">
        <v>570</v>
      </c>
    </row>
    <row r="15040" spans="1:5">
      <c r="A15040" s="1">
        <v>15039</v>
      </c>
      <c r="B15040" s="3">
        <v>116.45</v>
      </c>
      <c r="C15040" s="3">
        <v>27.1448692322</v>
      </c>
      <c r="D15040" s="4">
        <v>0.535962106017815</v>
      </c>
      <c r="E15040" s="5" t="s">
        <v>570</v>
      </c>
    </row>
    <row r="15041" spans="1:5">
      <c r="A15041" s="1">
        <v>15040</v>
      </c>
      <c r="B15041" s="3">
        <v>117.25</v>
      </c>
      <c r="C15041" s="3">
        <v>27.1448692322</v>
      </c>
      <c r="D15041" s="4">
        <v>1.25556545683961</v>
      </c>
      <c r="E15041" s="5" t="s">
        <v>570</v>
      </c>
    </row>
    <row r="15042" spans="1:5">
      <c r="A15042" s="1">
        <v>15041</v>
      </c>
      <c r="B15042" s="3">
        <v>114.95</v>
      </c>
      <c r="C15042" s="3">
        <v>27.0448692322</v>
      </c>
      <c r="D15042" s="4">
        <v>0.891277308018363</v>
      </c>
      <c r="E15042" s="5" t="s">
        <v>570</v>
      </c>
    </row>
    <row r="15043" spans="1:5">
      <c r="A15043" s="1">
        <v>15042</v>
      </c>
      <c r="B15043" s="3">
        <v>115.85</v>
      </c>
      <c r="C15043" s="3">
        <v>26.9448692322</v>
      </c>
      <c r="D15043" s="4">
        <v>1.11730509561869</v>
      </c>
      <c r="E15043" s="5" t="s">
        <v>570</v>
      </c>
    </row>
    <row r="15044" spans="1:5">
      <c r="A15044" s="1">
        <v>15043</v>
      </c>
      <c r="B15044" s="3">
        <v>116.85</v>
      </c>
      <c r="C15044" s="3">
        <v>26.8448692322</v>
      </c>
      <c r="D15044" s="4">
        <v>0.839962716563653</v>
      </c>
      <c r="E15044" s="5" t="s">
        <v>570</v>
      </c>
    </row>
    <row r="15045" spans="1:5">
      <c r="A15045" s="1">
        <v>15044</v>
      </c>
      <c r="B15045" s="3">
        <v>114.95</v>
      </c>
      <c r="C15045" s="3">
        <v>26.7448692322</v>
      </c>
      <c r="D15045" s="4">
        <v>0.659021881999187</v>
      </c>
      <c r="E15045" s="5" t="s">
        <v>570</v>
      </c>
    </row>
    <row r="15046" spans="1:5">
      <c r="A15046" s="1">
        <v>15045</v>
      </c>
      <c r="B15046" s="3">
        <v>116.35</v>
      </c>
      <c r="C15046" s="3">
        <v>26.7448692322</v>
      </c>
      <c r="D15046" s="4">
        <v>0.316799283113698</v>
      </c>
      <c r="E15046" s="5" t="s">
        <v>570</v>
      </c>
    </row>
    <row r="15047" spans="1:5">
      <c r="A15047" s="1">
        <v>15046</v>
      </c>
      <c r="B15047" s="3">
        <v>114.85</v>
      </c>
      <c r="C15047" s="3">
        <v>26.6448692322</v>
      </c>
      <c r="D15047" s="4">
        <v>0.882288485331</v>
      </c>
      <c r="E15047" s="5" t="s">
        <v>570</v>
      </c>
    </row>
    <row r="15048" spans="1:5">
      <c r="A15048" s="1">
        <v>15047</v>
      </c>
      <c r="B15048" s="3">
        <v>114.55</v>
      </c>
      <c r="C15048" s="3">
        <v>26.5448692322</v>
      </c>
      <c r="D15048" s="4">
        <v>0.749555121013159</v>
      </c>
      <c r="E15048" s="5" t="s">
        <v>570</v>
      </c>
    </row>
    <row r="15049" spans="1:5">
      <c r="A15049" s="1">
        <v>15048</v>
      </c>
      <c r="B15049" s="3">
        <v>115.55</v>
      </c>
      <c r="C15049" s="3">
        <v>26.5448692322</v>
      </c>
      <c r="D15049" s="4">
        <v>1.27469055729941</v>
      </c>
      <c r="E15049" s="5" t="s">
        <v>570</v>
      </c>
    </row>
    <row r="15050" spans="1:5">
      <c r="A15050" s="1">
        <v>15049</v>
      </c>
      <c r="B15050" s="3">
        <v>116.65</v>
      </c>
      <c r="C15050" s="3">
        <v>26.5448692322</v>
      </c>
      <c r="D15050" s="4">
        <v>0.813605262857323</v>
      </c>
      <c r="E15050" s="5" t="s">
        <v>570</v>
      </c>
    </row>
    <row r="15051" spans="1:5">
      <c r="A15051" s="1">
        <v>15050</v>
      </c>
      <c r="B15051" s="3">
        <v>100.25</v>
      </c>
      <c r="C15051" s="3">
        <v>26.3448692322</v>
      </c>
      <c r="D15051" s="4">
        <v>0.964958554156409</v>
      </c>
      <c r="E15051" s="5" t="s">
        <v>572</v>
      </c>
    </row>
    <row r="15052" spans="1:5">
      <c r="A15052" s="1">
        <v>15051</v>
      </c>
      <c r="B15052" s="3">
        <v>98.75</v>
      </c>
      <c r="C15052" s="3">
        <v>26.1448692322</v>
      </c>
      <c r="D15052" s="4">
        <v>1.20079730347477</v>
      </c>
      <c r="E15052" s="5" t="s">
        <v>570</v>
      </c>
    </row>
    <row r="15053" spans="1:5">
      <c r="A15053" s="1">
        <v>15052</v>
      </c>
      <c r="B15053" s="3">
        <v>99.55</v>
      </c>
      <c r="C15053" s="3">
        <v>26.0448692322</v>
      </c>
      <c r="D15053" s="4">
        <v>0.497953493831095</v>
      </c>
      <c r="E15053" s="5" t="s">
        <v>570</v>
      </c>
    </row>
    <row r="15054" spans="1:5">
      <c r="A15054" s="1">
        <v>15053</v>
      </c>
      <c r="B15054" s="3">
        <v>100.05</v>
      </c>
      <c r="C15054" s="3">
        <v>26.0448692322</v>
      </c>
      <c r="D15054" s="4">
        <v>0.915409355084249</v>
      </c>
      <c r="E15054" s="5" t="s">
        <v>572</v>
      </c>
    </row>
    <row r="15055" spans="1:5">
      <c r="A15055" s="1">
        <v>15054</v>
      </c>
      <c r="B15055" s="3">
        <v>101.05</v>
      </c>
      <c r="C15055" s="3">
        <v>25.8448692322</v>
      </c>
      <c r="D15055" s="4">
        <v>0.175390133460155</v>
      </c>
      <c r="E15055" s="5" t="s">
        <v>572</v>
      </c>
    </row>
    <row r="15056" spans="1:5">
      <c r="A15056" s="1">
        <v>15055</v>
      </c>
      <c r="B15056" s="3">
        <v>98.65</v>
      </c>
      <c r="C15056" s="3">
        <v>25.7448692322</v>
      </c>
      <c r="D15056" s="4">
        <v>0.861592569682907</v>
      </c>
      <c r="E15056" s="5" t="s">
        <v>570</v>
      </c>
    </row>
    <row r="15057" spans="1:5">
      <c r="A15057" s="1">
        <v>15056</v>
      </c>
      <c r="B15057" s="3">
        <v>98.25</v>
      </c>
      <c r="C15057" s="3">
        <v>25.5448692322</v>
      </c>
      <c r="D15057" s="4">
        <v>0.842246338131997</v>
      </c>
      <c r="E15057" s="5" t="s">
        <v>572</v>
      </c>
    </row>
    <row r="15058" spans="1:5">
      <c r="A15058" s="1">
        <v>15057</v>
      </c>
      <c r="B15058" s="3">
        <v>101.75</v>
      </c>
      <c r="C15058" s="3">
        <v>26.4448692322</v>
      </c>
      <c r="D15058" s="4">
        <v>0.486988825252037</v>
      </c>
      <c r="E15058" s="5" t="s">
        <v>572</v>
      </c>
    </row>
    <row r="15059" spans="1:5">
      <c r="A15059" s="1">
        <v>15058</v>
      </c>
      <c r="B15059" s="3">
        <v>101.85</v>
      </c>
      <c r="C15059" s="3">
        <v>26.4448692322</v>
      </c>
      <c r="D15059" s="4">
        <v>0.571590372663002</v>
      </c>
      <c r="E15059" s="5" t="s">
        <v>572</v>
      </c>
    </row>
    <row r="15060" spans="1:5">
      <c r="A15060" s="1">
        <v>15059</v>
      </c>
      <c r="B15060" s="3">
        <v>107.55</v>
      </c>
      <c r="C15060" s="3">
        <v>26.4448692322</v>
      </c>
      <c r="D15060" s="4">
        <v>1.29387627718971</v>
      </c>
      <c r="E15060" s="5" t="s">
        <v>570</v>
      </c>
    </row>
    <row r="15061" spans="1:5">
      <c r="A15061" s="1">
        <v>15060</v>
      </c>
      <c r="B15061" s="3">
        <v>108.75</v>
      </c>
      <c r="C15061" s="3">
        <v>26.4448692322</v>
      </c>
      <c r="D15061" s="4">
        <v>1.29546937901203</v>
      </c>
      <c r="E15061" s="5" t="s">
        <v>570</v>
      </c>
    </row>
    <row r="15062" spans="1:5">
      <c r="A15062" s="1">
        <v>15061</v>
      </c>
      <c r="B15062" s="3">
        <v>109.35</v>
      </c>
      <c r="C15062" s="3">
        <v>26.4448692322</v>
      </c>
      <c r="D15062" s="4">
        <v>0.287736032348894</v>
      </c>
      <c r="E15062" s="5" t="s">
        <v>570</v>
      </c>
    </row>
    <row r="15063" spans="1:5">
      <c r="A15063" s="1">
        <v>15062</v>
      </c>
      <c r="B15063" s="3">
        <v>109.45</v>
      </c>
      <c r="C15063" s="3">
        <v>26.4448692322</v>
      </c>
      <c r="D15063" s="4">
        <v>0.882784581030807</v>
      </c>
      <c r="E15063" s="5" t="s">
        <v>570</v>
      </c>
    </row>
    <row r="15064" spans="1:5">
      <c r="A15064" s="1">
        <v>15063</v>
      </c>
      <c r="B15064" s="3">
        <v>111.55</v>
      </c>
      <c r="C15064" s="3">
        <v>26.4448692322</v>
      </c>
      <c r="D15064" s="4">
        <v>1.12573087084819</v>
      </c>
      <c r="E15064" s="5" t="s">
        <v>570</v>
      </c>
    </row>
    <row r="15065" spans="1:5">
      <c r="A15065" s="1">
        <v>15064</v>
      </c>
      <c r="B15065" s="3">
        <v>112.15</v>
      </c>
      <c r="C15065" s="3">
        <v>26.4448692322</v>
      </c>
      <c r="D15065" s="4">
        <v>1.18134692162941</v>
      </c>
      <c r="E15065" s="5" t="s">
        <v>570</v>
      </c>
    </row>
    <row r="15066" spans="1:5">
      <c r="A15066" s="1">
        <v>15065</v>
      </c>
      <c r="B15066" s="3">
        <v>112.95</v>
      </c>
      <c r="C15066" s="3">
        <v>26.4448692322</v>
      </c>
      <c r="D15066" s="4">
        <v>1.3361120871572</v>
      </c>
      <c r="E15066" s="5" t="s">
        <v>570</v>
      </c>
    </row>
    <row r="15067" spans="1:5">
      <c r="A15067" s="1">
        <v>15066</v>
      </c>
      <c r="B15067" s="3">
        <v>113.35</v>
      </c>
      <c r="C15067" s="3">
        <v>26.4448692322</v>
      </c>
      <c r="D15067" s="4">
        <v>0.855744140048479</v>
      </c>
      <c r="E15067" s="5" t="s">
        <v>570</v>
      </c>
    </row>
    <row r="15068" spans="1:5">
      <c r="A15068" s="1">
        <v>15067</v>
      </c>
      <c r="B15068" s="3">
        <v>102.85</v>
      </c>
      <c r="C15068" s="3">
        <v>26.3448692322</v>
      </c>
      <c r="D15068" s="4">
        <v>0.744613215727371</v>
      </c>
      <c r="E15068" s="5" t="s">
        <v>572</v>
      </c>
    </row>
    <row r="15069" spans="1:5">
      <c r="A15069" s="1">
        <v>15068</v>
      </c>
      <c r="B15069" s="3">
        <v>108.75</v>
      </c>
      <c r="C15069" s="3">
        <v>26.3448692322</v>
      </c>
      <c r="D15069" s="4">
        <v>1.22941862672148</v>
      </c>
      <c r="E15069" s="5" t="s">
        <v>570</v>
      </c>
    </row>
    <row r="15070" spans="1:5">
      <c r="A15070" s="1">
        <v>15069</v>
      </c>
      <c r="B15070" s="3">
        <v>111.15</v>
      </c>
      <c r="C15070" s="3">
        <v>26.3448692322</v>
      </c>
      <c r="D15070" s="4">
        <v>1.24939005055521</v>
      </c>
      <c r="E15070" s="5" t="s">
        <v>570</v>
      </c>
    </row>
    <row r="15071" spans="1:5">
      <c r="A15071" s="1">
        <v>15070</v>
      </c>
      <c r="B15071" s="3">
        <v>104.75</v>
      </c>
      <c r="C15071" s="3">
        <v>26.2448692322</v>
      </c>
      <c r="D15071" s="4">
        <v>0.736321984950907</v>
      </c>
      <c r="E15071" s="5" t="s">
        <v>572</v>
      </c>
    </row>
    <row r="15072" spans="1:5">
      <c r="A15072" s="1">
        <v>15071</v>
      </c>
      <c r="B15072" s="3">
        <v>107.55</v>
      </c>
      <c r="C15072" s="3">
        <v>26.2448692322</v>
      </c>
      <c r="D15072" s="4">
        <v>1.32572966064843</v>
      </c>
      <c r="E15072" s="5" t="s">
        <v>570</v>
      </c>
    </row>
    <row r="15073" spans="1:5">
      <c r="A15073" s="1">
        <v>15072</v>
      </c>
      <c r="B15073" s="3">
        <v>108.95</v>
      </c>
      <c r="C15073" s="3">
        <v>26.2448692322</v>
      </c>
      <c r="D15073" s="4">
        <v>1.22941862672148</v>
      </c>
      <c r="E15073" s="5" t="s">
        <v>570</v>
      </c>
    </row>
    <row r="15074" spans="1:5">
      <c r="A15074" s="1">
        <v>15073</v>
      </c>
      <c r="B15074" s="3">
        <v>111.35</v>
      </c>
      <c r="C15074" s="3">
        <v>26.2448692322</v>
      </c>
      <c r="D15074" s="4">
        <v>1.10011158599161</v>
      </c>
      <c r="E15074" s="5" t="s">
        <v>570</v>
      </c>
    </row>
    <row r="15075" spans="1:5">
      <c r="A15075" s="1">
        <v>15074</v>
      </c>
      <c r="B15075" s="3">
        <v>112.25</v>
      </c>
      <c r="C15075" s="3">
        <v>26.2448692322</v>
      </c>
      <c r="D15075" s="4">
        <v>1.12041008817004</v>
      </c>
      <c r="E15075" s="5" t="s">
        <v>570</v>
      </c>
    </row>
    <row r="15076" spans="1:5">
      <c r="A15076" s="1">
        <v>15075</v>
      </c>
      <c r="B15076" s="3">
        <v>112.35</v>
      </c>
      <c r="C15076" s="3">
        <v>26.2448692322</v>
      </c>
      <c r="D15076" s="4">
        <v>1.11197197256293</v>
      </c>
      <c r="E15076" s="5" t="s">
        <v>570</v>
      </c>
    </row>
    <row r="15077" spans="1:5">
      <c r="A15077" s="1">
        <v>15076</v>
      </c>
      <c r="B15077" s="3">
        <v>112.65</v>
      </c>
      <c r="C15077" s="3">
        <v>26.2448692322</v>
      </c>
      <c r="D15077" s="4">
        <v>1.06405885475118</v>
      </c>
      <c r="E15077" s="5" t="s">
        <v>570</v>
      </c>
    </row>
    <row r="15078" spans="1:5">
      <c r="A15078" s="1">
        <v>15077</v>
      </c>
      <c r="B15078" s="3">
        <v>102.15</v>
      </c>
      <c r="C15078" s="3">
        <v>26.1448692322</v>
      </c>
      <c r="D15078" s="4">
        <v>0.662071978915479</v>
      </c>
      <c r="E15078" s="5" t="s">
        <v>572</v>
      </c>
    </row>
    <row r="15079" spans="1:5">
      <c r="A15079" s="1">
        <v>15078</v>
      </c>
      <c r="B15079" s="3">
        <v>104.55</v>
      </c>
      <c r="C15079" s="3">
        <v>26.1448692322</v>
      </c>
      <c r="D15079" s="4">
        <v>0.308699931997341</v>
      </c>
      <c r="E15079" s="5" t="s">
        <v>572</v>
      </c>
    </row>
    <row r="15080" spans="1:5">
      <c r="A15080" s="1">
        <v>15079</v>
      </c>
      <c r="B15080" s="3">
        <v>107.05</v>
      </c>
      <c r="C15080" s="3">
        <v>26.1448692322</v>
      </c>
      <c r="D15080" s="4">
        <v>1.29387627718971</v>
      </c>
      <c r="E15080" s="5" t="s">
        <v>570</v>
      </c>
    </row>
    <row r="15081" spans="1:5">
      <c r="A15081" s="1">
        <v>15080</v>
      </c>
      <c r="B15081" s="3">
        <v>107.55</v>
      </c>
      <c r="C15081" s="3">
        <v>26.1448692322</v>
      </c>
      <c r="D15081" s="4">
        <v>1.38731149782975</v>
      </c>
      <c r="E15081" s="5" t="s">
        <v>570</v>
      </c>
    </row>
    <row r="15082" spans="1:5">
      <c r="A15082" s="1">
        <v>15081</v>
      </c>
      <c r="B15082" s="3">
        <v>107.85</v>
      </c>
      <c r="C15082" s="3">
        <v>26.1448692322</v>
      </c>
      <c r="D15082" s="4">
        <v>1.23847719712139</v>
      </c>
      <c r="E15082" s="5" t="s">
        <v>570</v>
      </c>
    </row>
    <row r="15083" spans="1:5">
      <c r="A15083" s="1">
        <v>15082</v>
      </c>
      <c r="B15083" s="3">
        <v>108.65</v>
      </c>
      <c r="C15083" s="3">
        <v>26.1448692322</v>
      </c>
      <c r="D15083" s="4">
        <v>1.35545811437103</v>
      </c>
      <c r="E15083" s="5" t="s">
        <v>570</v>
      </c>
    </row>
    <row r="15084" spans="1:5">
      <c r="A15084" s="1">
        <v>15083</v>
      </c>
      <c r="B15084" s="3">
        <v>110.15</v>
      </c>
      <c r="C15084" s="3">
        <v>26.1448692322</v>
      </c>
      <c r="D15084" s="4">
        <v>1.06586533938534</v>
      </c>
      <c r="E15084" s="5" t="s">
        <v>570</v>
      </c>
    </row>
    <row r="15085" spans="1:5">
      <c r="A15085" s="1">
        <v>15084</v>
      </c>
      <c r="B15085" s="3">
        <v>102.95</v>
      </c>
      <c r="C15085" s="3">
        <v>26.0448692322</v>
      </c>
      <c r="D15085" s="4">
        <v>0.487067914594781</v>
      </c>
      <c r="E15085" s="5" t="s">
        <v>572</v>
      </c>
    </row>
    <row r="15086" spans="1:5">
      <c r="A15086" s="1">
        <v>15085</v>
      </c>
      <c r="B15086" s="3">
        <v>103.15</v>
      </c>
      <c r="C15086" s="3">
        <v>26.0448692322</v>
      </c>
      <c r="D15086" s="4">
        <v>0.506563548629926</v>
      </c>
      <c r="E15086" s="5" t="s">
        <v>572</v>
      </c>
    </row>
    <row r="15087" spans="1:5">
      <c r="A15087" s="1">
        <v>15086</v>
      </c>
      <c r="B15087" s="3">
        <v>103.85</v>
      </c>
      <c r="C15087" s="3">
        <v>26.0448692322</v>
      </c>
      <c r="D15087" s="4">
        <v>0.345329001229013</v>
      </c>
      <c r="E15087" s="5" t="s">
        <v>572</v>
      </c>
    </row>
    <row r="15088" spans="1:5">
      <c r="A15088" s="1">
        <v>15087</v>
      </c>
      <c r="B15088" s="3">
        <v>104.85</v>
      </c>
      <c r="C15088" s="3">
        <v>26.0448692322</v>
      </c>
      <c r="D15088" s="4">
        <v>1.01632351559448</v>
      </c>
      <c r="E15088" s="5" t="s">
        <v>572</v>
      </c>
    </row>
    <row r="15089" spans="1:5">
      <c r="A15089" s="1">
        <v>15088</v>
      </c>
      <c r="B15089" s="3">
        <v>107.45</v>
      </c>
      <c r="C15089" s="3">
        <v>26.0448692322</v>
      </c>
      <c r="D15089" s="4">
        <v>1.29387627718971</v>
      </c>
      <c r="E15089" s="5" t="s">
        <v>570</v>
      </c>
    </row>
    <row r="15090" spans="1:5">
      <c r="A15090" s="1">
        <v>15089</v>
      </c>
      <c r="B15090" s="3">
        <v>110.85</v>
      </c>
      <c r="C15090" s="3">
        <v>26.0448692322</v>
      </c>
      <c r="D15090" s="4">
        <v>0.991905383663359</v>
      </c>
      <c r="E15090" s="5" t="s">
        <v>570</v>
      </c>
    </row>
    <row r="15091" spans="1:5">
      <c r="A15091" s="1">
        <v>15090</v>
      </c>
      <c r="B15091" s="3">
        <v>111.15</v>
      </c>
      <c r="C15091" s="3">
        <v>26.0448692322</v>
      </c>
      <c r="D15091" s="4">
        <v>1.71227595869718</v>
      </c>
      <c r="E15091" s="5" t="s">
        <v>570</v>
      </c>
    </row>
    <row r="15092" spans="1:5">
      <c r="A15092" s="1">
        <v>15091</v>
      </c>
      <c r="B15092" s="3">
        <v>111.25</v>
      </c>
      <c r="C15092" s="3">
        <v>26.0448692322</v>
      </c>
      <c r="D15092" s="4">
        <v>-0.162705234862468</v>
      </c>
      <c r="E15092" s="5" t="s">
        <v>570</v>
      </c>
    </row>
    <row r="15093" spans="1:5">
      <c r="A15093" s="1">
        <v>15092</v>
      </c>
      <c r="B15093" s="3">
        <v>112.75</v>
      </c>
      <c r="C15093" s="3">
        <v>26.0448692322</v>
      </c>
      <c r="D15093" s="4">
        <v>1.01023597706207</v>
      </c>
      <c r="E15093" s="5" t="s">
        <v>570</v>
      </c>
    </row>
    <row r="15094" spans="1:5">
      <c r="A15094" s="1">
        <v>15093</v>
      </c>
      <c r="B15094" s="3">
        <v>113.85</v>
      </c>
      <c r="C15094" s="3">
        <v>26.0448692322</v>
      </c>
      <c r="D15094" s="4">
        <v>0.307681876799553</v>
      </c>
      <c r="E15094" s="5" t="s">
        <v>570</v>
      </c>
    </row>
    <row r="15095" spans="1:5">
      <c r="A15095" s="1">
        <v>15094</v>
      </c>
      <c r="B15095" s="3">
        <v>104.95</v>
      </c>
      <c r="C15095" s="3">
        <v>25.9448692322</v>
      </c>
      <c r="D15095" s="4">
        <v>1.22381709167772</v>
      </c>
      <c r="E15095" s="5" t="s">
        <v>572</v>
      </c>
    </row>
    <row r="15096" spans="1:5">
      <c r="A15096" s="1">
        <v>15095</v>
      </c>
      <c r="B15096" s="3">
        <v>106.85</v>
      </c>
      <c r="C15096" s="3">
        <v>25.9448692322</v>
      </c>
      <c r="D15096" s="4">
        <v>0.472742715963437</v>
      </c>
      <c r="E15096" s="5" t="s">
        <v>572</v>
      </c>
    </row>
    <row r="15097" spans="1:5">
      <c r="A15097" s="1">
        <v>15096</v>
      </c>
      <c r="B15097" s="3">
        <v>107.05</v>
      </c>
      <c r="C15097" s="3">
        <v>25.9448692322</v>
      </c>
      <c r="D15097" s="4">
        <v>1.29387627718971</v>
      </c>
      <c r="E15097" s="5" t="s">
        <v>572</v>
      </c>
    </row>
    <row r="15098" spans="1:5">
      <c r="A15098" s="1">
        <v>15097</v>
      </c>
      <c r="B15098" s="3">
        <v>107.45</v>
      </c>
      <c r="C15098" s="3">
        <v>25.9448692322</v>
      </c>
      <c r="D15098" s="4">
        <v>1.38731149782975</v>
      </c>
      <c r="E15098" s="5" t="s">
        <v>570</v>
      </c>
    </row>
    <row r="15099" spans="1:5">
      <c r="A15099" s="1">
        <v>15098</v>
      </c>
      <c r="B15099" s="3">
        <v>114.25</v>
      </c>
      <c r="C15099" s="3">
        <v>25.9448692322</v>
      </c>
      <c r="D15099" s="4">
        <v>0.600903357725013</v>
      </c>
      <c r="E15099" s="5" t="s">
        <v>570</v>
      </c>
    </row>
    <row r="15100" spans="1:5">
      <c r="A15100" s="1">
        <v>15099</v>
      </c>
      <c r="B15100" s="3">
        <v>103.25</v>
      </c>
      <c r="C15100" s="3">
        <v>25.8448692322</v>
      </c>
      <c r="D15100" s="4">
        <v>0.412629852571384</v>
      </c>
      <c r="E15100" s="5" t="s">
        <v>572</v>
      </c>
    </row>
    <row r="15101" spans="1:5">
      <c r="A15101" s="1">
        <v>15100</v>
      </c>
      <c r="B15101" s="3">
        <v>103.75</v>
      </c>
      <c r="C15101" s="3">
        <v>25.8448692322</v>
      </c>
      <c r="D15101" s="4">
        <v>0.497177296551113</v>
      </c>
      <c r="E15101" s="5" t="s">
        <v>572</v>
      </c>
    </row>
    <row r="15102" spans="1:5">
      <c r="A15102" s="1">
        <v>15101</v>
      </c>
      <c r="B15102" s="3">
        <v>104.35</v>
      </c>
      <c r="C15102" s="3">
        <v>25.8448692322</v>
      </c>
      <c r="D15102" s="4">
        <v>0.359818936325341</v>
      </c>
      <c r="E15102" s="5" t="s">
        <v>572</v>
      </c>
    </row>
    <row r="15103" spans="1:5">
      <c r="A15103" s="1">
        <v>15102</v>
      </c>
      <c r="B15103" s="3">
        <v>104.85</v>
      </c>
      <c r="C15103" s="3">
        <v>25.8448692322</v>
      </c>
      <c r="D15103" s="4">
        <v>1.13807088463655</v>
      </c>
      <c r="E15103" s="5" t="s">
        <v>572</v>
      </c>
    </row>
    <row r="15104" spans="1:5">
      <c r="A15104" s="1">
        <v>15103</v>
      </c>
      <c r="B15104" s="3">
        <v>105.25</v>
      </c>
      <c r="C15104" s="3">
        <v>25.8448692322</v>
      </c>
      <c r="D15104" s="4">
        <v>1.10029602455746</v>
      </c>
      <c r="E15104" s="5" t="s">
        <v>572</v>
      </c>
    </row>
    <row r="15105" spans="1:5">
      <c r="A15105" s="1">
        <v>15104</v>
      </c>
      <c r="B15105" s="3">
        <v>107.65</v>
      </c>
      <c r="C15105" s="3">
        <v>25.8448692322</v>
      </c>
      <c r="D15105" s="4">
        <v>1.36607183623215</v>
      </c>
      <c r="E15105" s="5" t="s">
        <v>570</v>
      </c>
    </row>
    <row r="15106" spans="1:5">
      <c r="A15106" s="1">
        <v>15105</v>
      </c>
      <c r="B15106" s="3">
        <v>108.25</v>
      </c>
      <c r="C15106" s="3">
        <v>25.8448692322</v>
      </c>
      <c r="D15106" s="4">
        <v>1.29387627718971</v>
      </c>
      <c r="E15106" s="5" t="s">
        <v>570</v>
      </c>
    </row>
    <row r="15107" spans="1:5">
      <c r="A15107" s="1">
        <v>15106</v>
      </c>
      <c r="B15107" s="3">
        <v>108.55</v>
      </c>
      <c r="C15107" s="3">
        <v>25.8448692322</v>
      </c>
      <c r="D15107" s="4">
        <v>1.29387627718971</v>
      </c>
      <c r="E15107" s="5" t="s">
        <v>570</v>
      </c>
    </row>
    <row r="15108" spans="1:5">
      <c r="A15108" s="1">
        <v>15107</v>
      </c>
      <c r="B15108" s="3">
        <v>110.15</v>
      </c>
      <c r="C15108" s="3">
        <v>25.8448692322</v>
      </c>
      <c r="D15108" s="4">
        <v>1.20379934186489</v>
      </c>
      <c r="E15108" s="5" t="s">
        <v>570</v>
      </c>
    </row>
    <row r="15109" spans="1:5">
      <c r="A15109" s="1">
        <v>15108</v>
      </c>
      <c r="B15109" s="3">
        <v>110.45</v>
      </c>
      <c r="C15109" s="3">
        <v>25.8448692322</v>
      </c>
      <c r="D15109" s="4">
        <v>1.26061158722009</v>
      </c>
      <c r="E15109" s="5" t="s">
        <v>570</v>
      </c>
    </row>
    <row r="15110" spans="1:5">
      <c r="A15110" s="1">
        <v>15109</v>
      </c>
      <c r="B15110" s="3">
        <v>110.85</v>
      </c>
      <c r="C15110" s="3">
        <v>25.8448692322</v>
      </c>
      <c r="D15110" s="4">
        <v>1.0005318494968</v>
      </c>
      <c r="E15110" s="5" t="s">
        <v>570</v>
      </c>
    </row>
    <row r="15111" spans="1:5">
      <c r="A15111" s="1">
        <v>15110</v>
      </c>
      <c r="B15111" s="3">
        <v>112.25</v>
      </c>
      <c r="C15111" s="3">
        <v>25.8448692322</v>
      </c>
      <c r="D15111" s="4">
        <v>0.987143967020254</v>
      </c>
      <c r="E15111" s="5" t="s">
        <v>570</v>
      </c>
    </row>
    <row r="15112" spans="1:5">
      <c r="A15112" s="1">
        <v>15111</v>
      </c>
      <c r="B15112" s="3">
        <v>112.85</v>
      </c>
      <c r="C15112" s="3">
        <v>25.8448692322</v>
      </c>
      <c r="D15112" s="4">
        <v>1.01023597706207</v>
      </c>
      <c r="E15112" s="5" t="s">
        <v>570</v>
      </c>
    </row>
    <row r="15113" spans="1:5">
      <c r="A15113" s="1">
        <v>15112</v>
      </c>
      <c r="B15113" s="3">
        <v>104.15</v>
      </c>
      <c r="C15113" s="3">
        <v>25.7448692322</v>
      </c>
      <c r="D15113" s="4">
        <v>1.10137379466464</v>
      </c>
      <c r="E15113" s="5" t="s">
        <v>572</v>
      </c>
    </row>
    <row r="15114" spans="1:5">
      <c r="A15114" s="1">
        <v>15113</v>
      </c>
      <c r="B15114" s="3">
        <v>104.25</v>
      </c>
      <c r="C15114" s="3">
        <v>25.7448692322</v>
      </c>
      <c r="D15114" s="4">
        <v>0.802140579203298</v>
      </c>
      <c r="E15114" s="5" t="s">
        <v>572</v>
      </c>
    </row>
    <row r="15115" spans="1:5">
      <c r="A15115" s="1">
        <v>15114</v>
      </c>
      <c r="B15115" s="3">
        <v>105.25</v>
      </c>
      <c r="C15115" s="3">
        <v>25.7448692322</v>
      </c>
      <c r="D15115" s="4">
        <v>0.702171890963519</v>
      </c>
      <c r="E15115" s="5" t="s">
        <v>572</v>
      </c>
    </row>
    <row r="15116" spans="1:5">
      <c r="A15116" s="1">
        <v>15115</v>
      </c>
      <c r="B15116" s="3">
        <v>108.95</v>
      </c>
      <c r="C15116" s="3">
        <v>25.7448692322</v>
      </c>
      <c r="D15116" s="4">
        <v>0.601685217648382</v>
      </c>
      <c r="E15116" s="5" t="s">
        <v>570</v>
      </c>
    </row>
    <row r="15117" spans="1:5">
      <c r="A15117" s="1">
        <v>15116</v>
      </c>
      <c r="B15117" s="3">
        <v>109.05</v>
      </c>
      <c r="C15117" s="3">
        <v>25.7448692322</v>
      </c>
      <c r="D15117" s="4">
        <v>1.09580135717385</v>
      </c>
      <c r="E15117" s="5" t="s">
        <v>570</v>
      </c>
    </row>
    <row r="15118" spans="1:5">
      <c r="A15118" s="1">
        <v>15117</v>
      </c>
      <c r="B15118" s="3">
        <v>109.35</v>
      </c>
      <c r="C15118" s="3">
        <v>25.7448692322</v>
      </c>
      <c r="D15118" s="4">
        <v>1.24707346400789</v>
      </c>
      <c r="E15118" s="5" t="s">
        <v>570</v>
      </c>
    </row>
    <row r="15119" spans="1:5">
      <c r="A15119" s="1">
        <v>15118</v>
      </c>
      <c r="B15119" s="3">
        <v>110.05</v>
      </c>
      <c r="C15119" s="3">
        <v>25.7448692322</v>
      </c>
      <c r="D15119" s="4">
        <v>1.19972643629494</v>
      </c>
      <c r="E15119" s="5" t="s">
        <v>570</v>
      </c>
    </row>
    <row r="15120" spans="1:5">
      <c r="A15120" s="1">
        <v>15119</v>
      </c>
      <c r="B15120" s="3">
        <v>110.25</v>
      </c>
      <c r="C15120" s="3">
        <v>25.7448692322</v>
      </c>
      <c r="D15120" s="4">
        <v>0.912978774761409</v>
      </c>
      <c r="E15120" s="5" t="s">
        <v>570</v>
      </c>
    </row>
    <row r="15121" spans="1:5">
      <c r="A15121" s="1">
        <v>15120</v>
      </c>
      <c r="B15121" s="3">
        <v>110.75</v>
      </c>
      <c r="C15121" s="3">
        <v>25.7448692322</v>
      </c>
      <c r="D15121" s="4">
        <v>1.07256370586888</v>
      </c>
      <c r="E15121" s="5" t="s">
        <v>570</v>
      </c>
    </row>
    <row r="15122" spans="1:5">
      <c r="A15122" s="1">
        <v>15121</v>
      </c>
      <c r="B15122" s="3">
        <v>112.15</v>
      </c>
      <c r="C15122" s="3">
        <v>25.7448692322</v>
      </c>
      <c r="D15122" s="4">
        <v>1.10437602023916</v>
      </c>
      <c r="E15122" s="5" t="s">
        <v>570</v>
      </c>
    </row>
    <row r="15123" spans="1:5">
      <c r="A15123" s="1">
        <v>15122</v>
      </c>
      <c r="B15123" s="3">
        <v>112.25</v>
      </c>
      <c r="C15123" s="3">
        <v>25.7448692322</v>
      </c>
      <c r="D15123" s="4">
        <v>1.23425709163204</v>
      </c>
      <c r="E15123" s="5" t="s">
        <v>570</v>
      </c>
    </row>
    <row r="15124" spans="1:5">
      <c r="A15124" s="1">
        <v>15123</v>
      </c>
      <c r="B15124" s="3">
        <v>112.45</v>
      </c>
      <c r="C15124" s="3">
        <v>25.7448692322</v>
      </c>
      <c r="D15124" s="4">
        <v>1.29768825309713</v>
      </c>
      <c r="E15124" s="5" t="s">
        <v>570</v>
      </c>
    </row>
    <row r="15125" spans="1:5">
      <c r="A15125" s="1">
        <v>15124</v>
      </c>
      <c r="B15125" s="3">
        <v>112.55</v>
      </c>
      <c r="C15125" s="3">
        <v>25.7448692322</v>
      </c>
      <c r="D15125" s="4">
        <v>1.37195358406555</v>
      </c>
      <c r="E15125" s="5" t="s">
        <v>570</v>
      </c>
    </row>
    <row r="15126" spans="1:5">
      <c r="A15126" s="1">
        <v>15125</v>
      </c>
      <c r="B15126" s="3">
        <v>113.35</v>
      </c>
      <c r="C15126" s="3">
        <v>25.7448692322</v>
      </c>
      <c r="D15126" s="4">
        <v>0.683589867997702</v>
      </c>
      <c r="E15126" s="5" t="s">
        <v>570</v>
      </c>
    </row>
    <row r="15127" spans="1:5">
      <c r="A15127" s="1">
        <v>15126</v>
      </c>
      <c r="B15127" s="3">
        <v>103.15</v>
      </c>
      <c r="C15127" s="3">
        <v>25.6448692322</v>
      </c>
      <c r="D15127" s="4">
        <v>0.397729501367997</v>
      </c>
      <c r="E15127" s="5" t="s">
        <v>572</v>
      </c>
    </row>
    <row r="15128" spans="1:5">
      <c r="A15128" s="1">
        <v>15127</v>
      </c>
      <c r="B15128" s="3">
        <v>103.65</v>
      </c>
      <c r="C15128" s="3">
        <v>25.6448692322</v>
      </c>
      <c r="D15128" s="4">
        <v>0.439250465128354</v>
      </c>
      <c r="E15128" s="5" t="s">
        <v>572</v>
      </c>
    </row>
    <row r="15129" spans="1:5">
      <c r="A15129" s="1">
        <v>15128</v>
      </c>
      <c r="B15129" s="3">
        <v>104.65</v>
      </c>
      <c r="C15129" s="3">
        <v>25.6448692322</v>
      </c>
      <c r="D15129" s="4">
        <v>0.994236587019942</v>
      </c>
      <c r="E15129" s="5" t="s">
        <v>572</v>
      </c>
    </row>
    <row r="15130" spans="1:5">
      <c r="A15130" s="1">
        <v>15129</v>
      </c>
      <c r="B15130" s="3">
        <v>104.85</v>
      </c>
      <c r="C15130" s="3">
        <v>25.6448692322</v>
      </c>
      <c r="D15130" s="4">
        <v>1.32572966064843</v>
      </c>
      <c r="E15130" s="5" t="s">
        <v>572</v>
      </c>
    </row>
    <row r="15131" spans="1:5">
      <c r="A15131" s="1">
        <v>15130</v>
      </c>
      <c r="B15131" s="3">
        <v>106.25</v>
      </c>
      <c r="C15131" s="3">
        <v>25.6448692322</v>
      </c>
      <c r="D15131" s="4">
        <v>1.29387627718971</v>
      </c>
      <c r="E15131" s="5" t="s">
        <v>572</v>
      </c>
    </row>
    <row r="15132" spans="1:5">
      <c r="A15132" s="1">
        <v>15131</v>
      </c>
      <c r="B15132" s="3">
        <v>106.55</v>
      </c>
      <c r="C15132" s="3">
        <v>25.6448692322</v>
      </c>
      <c r="D15132" s="4">
        <v>0.713879924308</v>
      </c>
      <c r="E15132" s="5" t="s">
        <v>572</v>
      </c>
    </row>
    <row r="15133" spans="1:5">
      <c r="A15133" s="1">
        <v>15132</v>
      </c>
      <c r="B15133" s="3">
        <v>107.05</v>
      </c>
      <c r="C15133" s="3">
        <v>25.6448692322</v>
      </c>
      <c r="D15133" s="4">
        <v>0.723258449654795</v>
      </c>
      <c r="E15133" s="5" t="s">
        <v>572</v>
      </c>
    </row>
    <row r="15134" spans="1:5">
      <c r="A15134" s="1">
        <v>15133</v>
      </c>
      <c r="B15134" s="3">
        <v>111.25</v>
      </c>
      <c r="C15134" s="3">
        <v>25.6448692322</v>
      </c>
      <c r="D15134" s="4">
        <v>1.01052651658833</v>
      </c>
      <c r="E15134" s="5" t="s">
        <v>570</v>
      </c>
    </row>
    <row r="15135" spans="1:5">
      <c r="A15135" s="1">
        <v>15134</v>
      </c>
      <c r="B15135" s="3">
        <v>113.75</v>
      </c>
      <c r="C15135" s="3">
        <v>25.6448692322</v>
      </c>
      <c r="D15135" s="4">
        <v>0.347262990743931</v>
      </c>
      <c r="E15135" s="5" t="s">
        <v>570</v>
      </c>
    </row>
    <row r="15136" spans="1:5">
      <c r="A15136" s="1">
        <v>15135</v>
      </c>
      <c r="B15136" s="3">
        <v>101.85</v>
      </c>
      <c r="C15136" s="3">
        <v>25.5448692322</v>
      </c>
      <c r="D15136" s="4">
        <v>0.784656448593444</v>
      </c>
      <c r="E15136" s="5" t="s">
        <v>566</v>
      </c>
    </row>
    <row r="15137" spans="1:5">
      <c r="A15137" s="1">
        <v>15136</v>
      </c>
      <c r="B15137" s="3">
        <v>103.75</v>
      </c>
      <c r="C15137" s="3">
        <v>25.5448692322</v>
      </c>
      <c r="D15137" s="4">
        <v>0.269197418743767</v>
      </c>
      <c r="E15137" s="5" t="s">
        <v>572</v>
      </c>
    </row>
    <row r="15138" spans="1:5">
      <c r="A15138" s="1">
        <v>15137</v>
      </c>
      <c r="B15138" s="3">
        <v>104.65</v>
      </c>
      <c r="C15138" s="3">
        <v>25.5448692322</v>
      </c>
      <c r="D15138" s="4">
        <v>0.925617572293184</v>
      </c>
      <c r="E15138" s="5" t="s">
        <v>572</v>
      </c>
    </row>
    <row r="15139" spans="1:5">
      <c r="A15139" s="1">
        <v>15138</v>
      </c>
      <c r="B15139" s="3">
        <v>104.75</v>
      </c>
      <c r="C15139" s="3">
        <v>25.5448692322</v>
      </c>
      <c r="D15139" s="4">
        <v>1.10029602455746</v>
      </c>
      <c r="E15139" s="5" t="s">
        <v>572</v>
      </c>
    </row>
    <row r="15140" spans="1:5">
      <c r="A15140" s="1">
        <v>15139</v>
      </c>
      <c r="B15140" s="3">
        <v>106.85</v>
      </c>
      <c r="C15140" s="3">
        <v>25.5448692322</v>
      </c>
      <c r="D15140" s="4">
        <v>1.02797952460256</v>
      </c>
      <c r="E15140" s="5" t="s">
        <v>572</v>
      </c>
    </row>
    <row r="15141" spans="1:5">
      <c r="A15141" s="1">
        <v>15140</v>
      </c>
      <c r="B15141" s="3">
        <v>106.95</v>
      </c>
      <c r="C15141" s="3">
        <v>25.5448692322</v>
      </c>
      <c r="D15141" s="4">
        <v>0.713879924308</v>
      </c>
      <c r="E15141" s="5" t="s">
        <v>572</v>
      </c>
    </row>
    <row r="15142" spans="1:5">
      <c r="A15142" s="1">
        <v>15141</v>
      </c>
      <c r="B15142" s="3">
        <v>109.85</v>
      </c>
      <c r="C15142" s="3">
        <v>25.5448692322</v>
      </c>
      <c r="D15142" s="4">
        <v>1.20379934186489</v>
      </c>
      <c r="E15142" s="5" t="s">
        <v>570</v>
      </c>
    </row>
    <row r="15143" spans="1:5">
      <c r="A15143" s="1">
        <v>15142</v>
      </c>
      <c r="B15143" s="3">
        <v>110.65</v>
      </c>
      <c r="C15143" s="3">
        <v>25.5448692322</v>
      </c>
      <c r="D15143" s="4">
        <v>0.831575277272781</v>
      </c>
      <c r="E15143" s="5" t="s">
        <v>570</v>
      </c>
    </row>
    <row r="15144" spans="1:5">
      <c r="A15144" s="1">
        <v>15143</v>
      </c>
      <c r="B15144" s="3">
        <v>111.55</v>
      </c>
      <c r="C15144" s="3">
        <v>25.5448692322</v>
      </c>
      <c r="D15144" s="4">
        <v>1.32365538152362</v>
      </c>
      <c r="E15144" s="5" t="s">
        <v>570</v>
      </c>
    </row>
    <row r="15145" spans="1:5">
      <c r="A15145" s="1">
        <v>15144</v>
      </c>
      <c r="B15145" s="3">
        <v>113.05</v>
      </c>
      <c r="C15145" s="3">
        <v>25.5448692322</v>
      </c>
      <c r="D15145" s="4">
        <v>1.31913399666543</v>
      </c>
      <c r="E15145" s="5" t="s">
        <v>570</v>
      </c>
    </row>
    <row r="15146" spans="1:5">
      <c r="A15146" s="1">
        <v>15145</v>
      </c>
      <c r="B15146" s="3">
        <v>113.25</v>
      </c>
      <c r="C15146" s="3">
        <v>25.5448692322</v>
      </c>
      <c r="D15146" s="4">
        <v>0.683589867997702</v>
      </c>
      <c r="E15146" s="5" t="s">
        <v>570</v>
      </c>
    </row>
    <row r="15147" spans="1:5">
      <c r="A15147" s="1">
        <v>15146</v>
      </c>
      <c r="B15147" s="3">
        <v>113.65</v>
      </c>
      <c r="C15147" s="3">
        <v>25.5448692322</v>
      </c>
      <c r="D15147" s="4">
        <v>0.932770043509793</v>
      </c>
      <c r="E15147" s="5" t="s">
        <v>570</v>
      </c>
    </row>
    <row r="15148" spans="1:5">
      <c r="A15148" s="1">
        <v>15147</v>
      </c>
      <c r="B15148" s="3">
        <v>114.25</v>
      </c>
      <c r="C15148" s="3">
        <v>25.5448692322</v>
      </c>
      <c r="D15148" s="4">
        <v>0.217774051268008</v>
      </c>
      <c r="E15148" s="5" t="s">
        <v>570</v>
      </c>
    </row>
    <row r="15149" spans="1:5">
      <c r="A15149" s="1">
        <v>15148</v>
      </c>
      <c r="B15149" s="3">
        <v>103.05</v>
      </c>
      <c r="C15149" s="3">
        <v>25.4448692322</v>
      </c>
      <c r="D15149" s="4">
        <v>0.446900921407257</v>
      </c>
      <c r="E15149" s="5" t="s">
        <v>572</v>
      </c>
    </row>
    <row r="15150" spans="1:5">
      <c r="A15150" s="1">
        <v>15149</v>
      </c>
      <c r="B15150" s="3">
        <v>103.95</v>
      </c>
      <c r="C15150" s="3">
        <v>25.4448692322</v>
      </c>
      <c r="D15150" s="4">
        <v>0.55419041834466</v>
      </c>
      <c r="E15150" s="5" t="s">
        <v>572</v>
      </c>
    </row>
    <row r="15151" spans="1:5">
      <c r="A15151" s="1">
        <v>15150</v>
      </c>
      <c r="B15151" s="3">
        <v>105.95</v>
      </c>
      <c r="C15151" s="3">
        <v>25.4448692322</v>
      </c>
      <c r="D15151" s="4">
        <v>0.754713698654357</v>
      </c>
      <c r="E15151" s="5" t="s">
        <v>572</v>
      </c>
    </row>
    <row r="15152" spans="1:5">
      <c r="A15152" s="1">
        <v>15151</v>
      </c>
      <c r="B15152" s="3">
        <v>106.55</v>
      </c>
      <c r="C15152" s="3">
        <v>25.4448692322</v>
      </c>
      <c r="D15152" s="4">
        <v>1.02797952460256</v>
      </c>
      <c r="E15152" s="5" t="s">
        <v>572</v>
      </c>
    </row>
    <row r="15153" spans="1:5">
      <c r="A15153" s="1">
        <v>15152</v>
      </c>
      <c r="B15153" s="3">
        <v>106.75</v>
      </c>
      <c r="C15153" s="3">
        <v>25.4448692322</v>
      </c>
      <c r="D15153" s="4">
        <v>1.09104090922701</v>
      </c>
      <c r="E15153" s="5" t="s">
        <v>572</v>
      </c>
    </row>
    <row r="15154" spans="1:5">
      <c r="A15154" s="1">
        <v>15153</v>
      </c>
      <c r="B15154" s="3">
        <v>107.45</v>
      </c>
      <c r="C15154" s="3">
        <v>25.4448692322</v>
      </c>
      <c r="D15154" s="4">
        <v>0.834364866454173</v>
      </c>
      <c r="E15154" s="5" t="s">
        <v>570</v>
      </c>
    </row>
    <row r="15155" spans="1:5">
      <c r="A15155" s="1">
        <v>15154</v>
      </c>
      <c r="B15155" s="3">
        <v>109.25</v>
      </c>
      <c r="C15155" s="3">
        <v>25.4448692322</v>
      </c>
      <c r="D15155" s="4">
        <v>1.24707346400789</v>
      </c>
      <c r="E15155" s="5" t="s">
        <v>570</v>
      </c>
    </row>
    <row r="15156" spans="1:5">
      <c r="A15156" s="1">
        <v>15155</v>
      </c>
      <c r="B15156" s="3">
        <v>111.55</v>
      </c>
      <c r="C15156" s="3">
        <v>25.4448692322</v>
      </c>
      <c r="D15156" s="4">
        <v>1.32365538152362</v>
      </c>
      <c r="E15156" s="5" t="s">
        <v>570</v>
      </c>
    </row>
    <row r="15157" spans="1:5">
      <c r="A15157" s="1">
        <v>15156</v>
      </c>
      <c r="B15157" s="3">
        <v>112.35</v>
      </c>
      <c r="C15157" s="3">
        <v>25.4448692322</v>
      </c>
      <c r="D15157" s="4">
        <v>1.36652419477226</v>
      </c>
      <c r="E15157" s="5" t="s">
        <v>570</v>
      </c>
    </row>
    <row r="15158" spans="1:5">
      <c r="A15158" s="1">
        <v>15157</v>
      </c>
      <c r="B15158" s="3">
        <v>115.55</v>
      </c>
      <c r="C15158" s="3">
        <v>26.4448692322</v>
      </c>
      <c r="D15158" s="4">
        <v>1.24707346400789</v>
      </c>
      <c r="E15158" s="5" t="s">
        <v>570</v>
      </c>
    </row>
    <row r="15159" spans="1:5">
      <c r="A15159" s="1">
        <v>15158</v>
      </c>
      <c r="B15159" s="3">
        <v>115.55</v>
      </c>
      <c r="C15159" s="3">
        <v>26.3448692322</v>
      </c>
      <c r="D15159" s="4">
        <v>1.24707346400789</v>
      </c>
      <c r="E15159" s="5" t="s">
        <v>570</v>
      </c>
    </row>
    <row r="15160" spans="1:5">
      <c r="A15160" s="1">
        <v>15159</v>
      </c>
      <c r="B15160" s="3">
        <v>115.65</v>
      </c>
      <c r="C15160" s="3">
        <v>26.3448692322</v>
      </c>
      <c r="D15160" s="4">
        <v>1.24707346400789</v>
      </c>
      <c r="E15160" s="5" t="s">
        <v>570</v>
      </c>
    </row>
    <row r="15161" spans="1:5">
      <c r="A15161" s="1">
        <v>15160</v>
      </c>
      <c r="B15161" s="3">
        <v>115.95</v>
      </c>
      <c r="C15161" s="3">
        <v>26.3448692322</v>
      </c>
      <c r="D15161" s="4">
        <v>0.880013773710054</v>
      </c>
      <c r="E15161" s="5" t="s">
        <v>570</v>
      </c>
    </row>
    <row r="15162" spans="1:5">
      <c r="A15162" s="1">
        <v>15161</v>
      </c>
      <c r="B15162" s="3">
        <v>116.25</v>
      </c>
      <c r="C15162" s="3">
        <v>26.3448692322</v>
      </c>
      <c r="D15162" s="4">
        <v>0.316799283113698</v>
      </c>
      <c r="E15162" s="5" t="s">
        <v>570</v>
      </c>
    </row>
    <row r="15163" spans="1:5">
      <c r="A15163" s="1">
        <v>15162</v>
      </c>
      <c r="B15163" s="3">
        <v>116.85</v>
      </c>
      <c r="C15163" s="3">
        <v>26.3448692322</v>
      </c>
      <c r="D15163" s="4">
        <v>1.25556545683961</v>
      </c>
      <c r="E15163" s="5" t="s">
        <v>570</v>
      </c>
    </row>
    <row r="15164" spans="1:5">
      <c r="A15164" s="1">
        <v>15163</v>
      </c>
      <c r="B15164" s="3">
        <v>114.95</v>
      </c>
      <c r="C15164" s="3">
        <v>26.2448692322</v>
      </c>
      <c r="D15164" s="4">
        <v>1.47042016828275</v>
      </c>
      <c r="E15164" s="5" t="s">
        <v>570</v>
      </c>
    </row>
    <row r="15165" spans="1:5">
      <c r="A15165" s="1">
        <v>15164</v>
      </c>
      <c r="B15165" s="3">
        <v>116.65</v>
      </c>
      <c r="C15165" s="3">
        <v>26.0448692322</v>
      </c>
      <c r="D15165" s="4">
        <v>-0.0351602307381596</v>
      </c>
      <c r="E15165" s="5" t="s">
        <v>570</v>
      </c>
    </row>
    <row r="15166" spans="1:5">
      <c r="A15166" s="1">
        <v>15165</v>
      </c>
      <c r="B15166" s="3">
        <v>118.55</v>
      </c>
      <c r="C15166" s="3">
        <v>26.0448692322</v>
      </c>
      <c r="D15166" s="4">
        <v>0.745368866466391</v>
      </c>
      <c r="E15166" s="5" t="s">
        <v>570</v>
      </c>
    </row>
    <row r="15167" spans="1:5">
      <c r="A15167" s="1">
        <v>15166</v>
      </c>
      <c r="B15167" s="3">
        <v>119.05</v>
      </c>
      <c r="C15167" s="3">
        <v>26.0448692322</v>
      </c>
      <c r="D15167" s="4">
        <v>0.321670024778505</v>
      </c>
      <c r="E15167" s="5" t="s">
        <v>570</v>
      </c>
    </row>
    <row r="15168" spans="1:5">
      <c r="A15168" s="1">
        <v>15167</v>
      </c>
      <c r="B15168" s="3">
        <v>115.15</v>
      </c>
      <c r="C15168" s="3">
        <v>25.9448692322</v>
      </c>
      <c r="D15168" s="4">
        <v>0.330162017610223</v>
      </c>
      <c r="E15168" s="5" t="s">
        <v>570</v>
      </c>
    </row>
    <row r="15169" spans="1:5">
      <c r="A15169" s="1">
        <v>15168</v>
      </c>
      <c r="B15169" s="3">
        <v>115.05</v>
      </c>
      <c r="C15169" s="3">
        <v>25.8448692322</v>
      </c>
      <c r="D15169" s="4">
        <v>1.27008704402246</v>
      </c>
      <c r="E15169" s="5" t="s">
        <v>570</v>
      </c>
    </row>
    <row r="15170" spans="1:5">
      <c r="A15170" s="1">
        <v>15169</v>
      </c>
      <c r="B15170" s="3">
        <v>115.35</v>
      </c>
      <c r="C15170" s="3">
        <v>25.8448692322</v>
      </c>
      <c r="D15170" s="4">
        <v>1.42422968467534</v>
      </c>
      <c r="E15170" s="5" t="s">
        <v>570</v>
      </c>
    </row>
    <row r="15171" spans="1:5">
      <c r="A15171" s="1">
        <v>15170</v>
      </c>
      <c r="B15171" s="3">
        <v>115.45</v>
      </c>
      <c r="C15171" s="3">
        <v>25.7448692322</v>
      </c>
      <c r="D15171" s="4">
        <v>0.555125908488689</v>
      </c>
      <c r="E15171" s="5" t="s">
        <v>570</v>
      </c>
    </row>
    <row r="15172" spans="1:5">
      <c r="A15172" s="1">
        <v>15171</v>
      </c>
      <c r="B15172" s="3">
        <v>115.55</v>
      </c>
      <c r="C15172" s="3">
        <v>25.7448692322</v>
      </c>
      <c r="D15172" s="4">
        <v>-0.0104736244543299</v>
      </c>
      <c r="E15172" s="5" t="s">
        <v>570</v>
      </c>
    </row>
    <row r="15173" spans="1:5">
      <c r="A15173" s="1">
        <v>15172</v>
      </c>
      <c r="B15173" s="3">
        <v>115.65</v>
      </c>
      <c r="C15173" s="3">
        <v>25.7448692322</v>
      </c>
      <c r="D15173" s="4">
        <v>1.47891216111447</v>
      </c>
      <c r="E15173" s="5" t="s">
        <v>570</v>
      </c>
    </row>
    <row r="15174" spans="1:5">
      <c r="A15174" s="1">
        <v>15173</v>
      </c>
      <c r="B15174" s="3">
        <v>116.75</v>
      </c>
      <c r="C15174" s="3">
        <v>25.7448692322</v>
      </c>
      <c r="D15174" s="4">
        <v>1.4415445813636</v>
      </c>
      <c r="E15174" s="5" t="s">
        <v>570</v>
      </c>
    </row>
    <row r="15175" spans="1:5">
      <c r="A15175" s="1">
        <v>15174</v>
      </c>
      <c r="B15175" s="3">
        <v>114.45</v>
      </c>
      <c r="C15175" s="3">
        <v>25.6448692322</v>
      </c>
      <c r="D15175" s="4">
        <v>-0.0189656172860481</v>
      </c>
      <c r="E15175" s="5" t="s">
        <v>570</v>
      </c>
    </row>
    <row r="15176" spans="1:5">
      <c r="A15176" s="1">
        <v>15175</v>
      </c>
      <c r="B15176" s="3">
        <v>115.45</v>
      </c>
      <c r="C15176" s="3">
        <v>25.6448692322</v>
      </c>
      <c r="D15176" s="4">
        <v>1.14313011569633</v>
      </c>
      <c r="E15176" s="5" t="s">
        <v>570</v>
      </c>
    </row>
    <row r="15177" spans="1:5">
      <c r="A15177" s="1">
        <v>15176</v>
      </c>
      <c r="B15177" s="3">
        <v>116.85</v>
      </c>
      <c r="C15177" s="3">
        <v>25.5448692322</v>
      </c>
      <c r="D15177" s="4">
        <v>1.33918967226826</v>
      </c>
      <c r="E15177" s="5" t="s">
        <v>570</v>
      </c>
    </row>
    <row r="15178" spans="1:5">
      <c r="A15178" s="1">
        <v>15177</v>
      </c>
      <c r="B15178" s="3">
        <v>114.85</v>
      </c>
      <c r="C15178" s="3">
        <v>25.4448692322</v>
      </c>
      <c r="D15178" s="4">
        <v>0.918928359274727</v>
      </c>
      <c r="E15178" s="5" t="s">
        <v>570</v>
      </c>
    </row>
    <row r="15179" spans="1:5">
      <c r="A15179" s="1">
        <v>15178</v>
      </c>
      <c r="B15179" s="3">
        <v>98.65</v>
      </c>
      <c r="C15179" s="3">
        <v>24.7448692322</v>
      </c>
      <c r="D15179" s="4">
        <v>0.783755778549683</v>
      </c>
      <c r="E15179" s="5" t="s">
        <v>572</v>
      </c>
    </row>
    <row r="15180" spans="1:5">
      <c r="A15180" s="1">
        <v>15179</v>
      </c>
      <c r="B15180" s="3">
        <v>99.65</v>
      </c>
      <c r="C15180" s="3">
        <v>24.7448692322</v>
      </c>
      <c r="D15180" s="4">
        <v>1.03607079864725</v>
      </c>
      <c r="E15180" s="5" t="s">
        <v>572</v>
      </c>
    </row>
    <row r="15181" spans="1:5">
      <c r="A15181" s="1">
        <v>15180</v>
      </c>
      <c r="B15181" s="3">
        <v>105.45</v>
      </c>
      <c r="C15181" s="3">
        <v>25.3448692322</v>
      </c>
      <c r="D15181" s="4">
        <v>1.35545811437103</v>
      </c>
      <c r="E15181" s="5" t="s">
        <v>572</v>
      </c>
    </row>
    <row r="15182" spans="1:5">
      <c r="A15182" s="1">
        <v>15181</v>
      </c>
      <c r="B15182" s="3">
        <v>105.75</v>
      </c>
      <c r="C15182" s="3">
        <v>25.3448692322</v>
      </c>
      <c r="D15182" s="4">
        <v>1.08065167723138</v>
      </c>
      <c r="E15182" s="5" t="s">
        <v>572</v>
      </c>
    </row>
    <row r="15183" spans="1:5">
      <c r="A15183" s="1">
        <v>15182</v>
      </c>
      <c r="B15183" s="3">
        <v>105.95</v>
      </c>
      <c r="C15183" s="3">
        <v>25.3448692322</v>
      </c>
      <c r="D15183" s="4">
        <v>1.24422439394555</v>
      </c>
      <c r="E15183" s="5" t="s">
        <v>572</v>
      </c>
    </row>
    <row r="15184" spans="1:5">
      <c r="A15184" s="1">
        <v>15183</v>
      </c>
      <c r="B15184" s="3">
        <v>106.25</v>
      </c>
      <c r="C15184" s="3">
        <v>25.3448692322</v>
      </c>
      <c r="D15184" s="4">
        <v>0.84045990569553</v>
      </c>
      <c r="E15184" s="5" t="s">
        <v>572</v>
      </c>
    </row>
    <row r="15185" spans="1:5">
      <c r="A15185" s="1">
        <v>15184</v>
      </c>
      <c r="B15185" s="3">
        <v>107.15</v>
      </c>
      <c r="C15185" s="3">
        <v>25.3448692322</v>
      </c>
      <c r="D15185" s="4">
        <v>1.08892366547948</v>
      </c>
      <c r="E15185" s="5" t="s">
        <v>572</v>
      </c>
    </row>
    <row r="15186" spans="1:5">
      <c r="A15186" s="1">
        <v>15185</v>
      </c>
      <c r="B15186" s="3">
        <v>108.55</v>
      </c>
      <c r="C15186" s="3">
        <v>25.3448692322</v>
      </c>
      <c r="D15186" s="4">
        <v>1.26985009415544</v>
      </c>
      <c r="E15186" s="5" t="s">
        <v>570</v>
      </c>
    </row>
    <row r="15187" spans="1:5">
      <c r="A15187" s="1">
        <v>15186</v>
      </c>
      <c r="B15187" s="3">
        <v>108.75</v>
      </c>
      <c r="C15187" s="3">
        <v>25.3448692322</v>
      </c>
      <c r="D15187" s="4">
        <v>0.538275659517589</v>
      </c>
      <c r="E15187" s="5" t="s">
        <v>570</v>
      </c>
    </row>
    <row r="15188" spans="1:5">
      <c r="A15188" s="1">
        <v>15187</v>
      </c>
      <c r="B15188" s="3">
        <v>110.45</v>
      </c>
      <c r="C15188" s="3">
        <v>25.3448692322</v>
      </c>
      <c r="D15188" s="4">
        <v>1.33760670302186</v>
      </c>
      <c r="E15188" s="5" t="s">
        <v>570</v>
      </c>
    </row>
    <row r="15189" spans="1:5">
      <c r="A15189" s="1">
        <v>15188</v>
      </c>
      <c r="B15189" s="3">
        <v>111.55</v>
      </c>
      <c r="C15189" s="3">
        <v>25.3448692322</v>
      </c>
      <c r="D15189" s="4">
        <v>0.987143967020254</v>
      </c>
      <c r="E15189" s="5" t="s">
        <v>570</v>
      </c>
    </row>
    <row r="15190" spans="1:5">
      <c r="A15190" s="1">
        <v>15189</v>
      </c>
      <c r="B15190" s="3">
        <v>111.75</v>
      </c>
      <c r="C15190" s="3">
        <v>25.3448692322</v>
      </c>
      <c r="D15190" s="4">
        <v>0.785782612516889</v>
      </c>
      <c r="E15190" s="5" t="s">
        <v>570</v>
      </c>
    </row>
    <row r="15191" spans="1:5">
      <c r="A15191" s="1">
        <v>15190</v>
      </c>
      <c r="B15191" s="3">
        <v>112.45</v>
      </c>
      <c r="C15191" s="3">
        <v>25.3448692322</v>
      </c>
      <c r="D15191" s="4">
        <v>1.24855386875323</v>
      </c>
      <c r="E15191" s="5" t="s">
        <v>570</v>
      </c>
    </row>
    <row r="15192" spans="1:5">
      <c r="A15192" s="1">
        <v>15191</v>
      </c>
      <c r="B15192" s="3">
        <v>102.95</v>
      </c>
      <c r="C15192" s="3">
        <v>25.2448692322</v>
      </c>
      <c r="D15192" s="4">
        <v>0.454150816331741</v>
      </c>
      <c r="E15192" s="5" t="s">
        <v>572</v>
      </c>
    </row>
    <row r="15193" spans="1:5">
      <c r="A15193" s="1">
        <v>15192</v>
      </c>
      <c r="B15193" s="3">
        <v>105.45</v>
      </c>
      <c r="C15193" s="3">
        <v>25.2448692322</v>
      </c>
      <c r="D15193" s="4">
        <v>1.46157682879817</v>
      </c>
      <c r="E15193" s="5" t="s">
        <v>572</v>
      </c>
    </row>
    <row r="15194" spans="1:5">
      <c r="A15194" s="1">
        <v>15193</v>
      </c>
      <c r="B15194" s="3">
        <v>108.45</v>
      </c>
      <c r="C15194" s="3">
        <v>25.2448692322</v>
      </c>
      <c r="D15194" s="4">
        <v>1.03532166996535</v>
      </c>
      <c r="E15194" s="5" t="s">
        <v>570</v>
      </c>
    </row>
    <row r="15195" spans="1:5">
      <c r="A15195" s="1">
        <v>15194</v>
      </c>
      <c r="B15195" s="3">
        <v>109.05</v>
      </c>
      <c r="C15195" s="3">
        <v>25.2448692322</v>
      </c>
      <c r="D15195" s="4">
        <v>1.36652419477226</v>
      </c>
      <c r="E15195" s="5" t="s">
        <v>570</v>
      </c>
    </row>
    <row r="15196" spans="1:5">
      <c r="A15196" s="1">
        <v>15195</v>
      </c>
      <c r="B15196" s="3">
        <v>109.25</v>
      </c>
      <c r="C15196" s="3">
        <v>25.2448692322</v>
      </c>
      <c r="D15196" s="4">
        <v>1.24707346400789</v>
      </c>
      <c r="E15196" s="5" t="s">
        <v>570</v>
      </c>
    </row>
    <row r="15197" spans="1:5">
      <c r="A15197" s="1">
        <v>15196</v>
      </c>
      <c r="B15197" s="3">
        <v>110.45</v>
      </c>
      <c r="C15197" s="3">
        <v>25.2448692322</v>
      </c>
      <c r="D15197" s="4">
        <v>1.30033062535025</v>
      </c>
      <c r="E15197" s="5" t="s">
        <v>570</v>
      </c>
    </row>
    <row r="15198" spans="1:5">
      <c r="A15198" s="1">
        <v>15197</v>
      </c>
      <c r="B15198" s="3">
        <v>110.75</v>
      </c>
      <c r="C15198" s="3">
        <v>25.2448692322</v>
      </c>
      <c r="D15198" s="4">
        <v>1.20379934186489</v>
      </c>
      <c r="E15198" s="5" t="s">
        <v>570</v>
      </c>
    </row>
    <row r="15199" spans="1:5">
      <c r="A15199" s="1">
        <v>15198</v>
      </c>
      <c r="B15199" s="3">
        <v>111.95</v>
      </c>
      <c r="C15199" s="3">
        <v>25.2448692322</v>
      </c>
      <c r="D15199" s="4">
        <v>0.996167614440129</v>
      </c>
      <c r="E15199" s="5" t="s">
        <v>570</v>
      </c>
    </row>
    <row r="15200" spans="1:5">
      <c r="A15200" s="1">
        <v>15199</v>
      </c>
      <c r="B15200" s="3">
        <v>104.55</v>
      </c>
      <c r="C15200" s="3">
        <v>25.1448692322</v>
      </c>
      <c r="D15200" s="4">
        <v>1.11566443637597</v>
      </c>
      <c r="E15200" s="5" t="s">
        <v>572</v>
      </c>
    </row>
    <row r="15201" spans="1:5">
      <c r="A15201" s="1">
        <v>15200</v>
      </c>
      <c r="B15201" s="3">
        <v>107.65</v>
      </c>
      <c r="C15201" s="3">
        <v>25.1448692322</v>
      </c>
      <c r="D15201" s="4">
        <v>0.627511066921674</v>
      </c>
      <c r="E15201" s="5" t="s">
        <v>570</v>
      </c>
    </row>
    <row r="15202" spans="1:5">
      <c r="A15202" s="1">
        <v>15201</v>
      </c>
      <c r="B15202" s="3">
        <v>108.05</v>
      </c>
      <c r="C15202" s="3">
        <v>25.1448692322</v>
      </c>
      <c r="D15202" s="4">
        <v>1.23070657504017</v>
      </c>
      <c r="E15202" s="5" t="s">
        <v>570</v>
      </c>
    </row>
    <row r="15203" spans="1:5">
      <c r="A15203" s="1">
        <v>15202</v>
      </c>
      <c r="B15203" s="3">
        <v>108.45</v>
      </c>
      <c r="C15203" s="3">
        <v>25.1448692322</v>
      </c>
      <c r="D15203" s="4">
        <v>1.24707346400789</v>
      </c>
      <c r="E15203" s="5" t="s">
        <v>570</v>
      </c>
    </row>
    <row r="15204" spans="1:5">
      <c r="A15204" s="1">
        <v>15203</v>
      </c>
      <c r="B15204" s="3">
        <v>108.55</v>
      </c>
      <c r="C15204" s="3">
        <v>25.1448692322</v>
      </c>
      <c r="D15204" s="4">
        <v>1.23059917045631</v>
      </c>
      <c r="E15204" s="5" t="s">
        <v>570</v>
      </c>
    </row>
    <row r="15205" spans="1:5">
      <c r="A15205" s="1">
        <v>15204</v>
      </c>
      <c r="B15205" s="3">
        <v>110.85</v>
      </c>
      <c r="C15205" s="3">
        <v>25.1448692322</v>
      </c>
      <c r="D15205" s="4">
        <v>1.24707346400789</v>
      </c>
      <c r="E15205" s="5" t="s">
        <v>570</v>
      </c>
    </row>
    <row r="15206" spans="1:5">
      <c r="A15206" s="1">
        <v>15205</v>
      </c>
      <c r="B15206" s="3">
        <v>111.35</v>
      </c>
      <c r="C15206" s="3">
        <v>25.1448692322</v>
      </c>
      <c r="D15206" s="4">
        <v>1.24939005055521</v>
      </c>
      <c r="E15206" s="5" t="s">
        <v>570</v>
      </c>
    </row>
    <row r="15207" spans="1:5">
      <c r="A15207" s="1">
        <v>15206</v>
      </c>
      <c r="B15207" s="3">
        <v>111.65</v>
      </c>
      <c r="C15207" s="3">
        <v>25.1448692322</v>
      </c>
      <c r="D15207" s="4">
        <v>0.459497659297663</v>
      </c>
      <c r="E15207" s="5" t="s">
        <v>570</v>
      </c>
    </row>
    <row r="15208" spans="1:5">
      <c r="A15208" s="1">
        <v>15207</v>
      </c>
      <c r="B15208" s="3">
        <v>112.85</v>
      </c>
      <c r="C15208" s="3">
        <v>25.1448692322</v>
      </c>
      <c r="D15208" s="4">
        <v>1.29768825309713</v>
      </c>
      <c r="E15208" s="5" t="s">
        <v>570</v>
      </c>
    </row>
    <row r="15209" spans="1:5">
      <c r="A15209" s="1">
        <v>15208</v>
      </c>
      <c r="B15209" s="3">
        <v>114.05</v>
      </c>
      <c r="C15209" s="3">
        <v>25.1448692322</v>
      </c>
      <c r="D15209" s="4">
        <v>0.410694826158849</v>
      </c>
      <c r="E15209" s="5" t="s">
        <v>570</v>
      </c>
    </row>
    <row r="15210" spans="1:5">
      <c r="A15210" s="1">
        <v>15209</v>
      </c>
      <c r="B15210" s="3">
        <v>103.75</v>
      </c>
      <c r="C15210" s="3">
        <v>25.0448692322</v>
      </c>
      <c r="D15210" s="4">
        <v>0.529462856985301</v>
      </c>
      <c r="E15210" s="5" t="s">
        <v>572</v>
      </c>
    </row>
    <row r="15211" spans="1:5">
      <c r="A15211" s="1">
        <v>15210</v>
      </c>
      <c r="B15211" s="3">
        <v>104.95</v>
      </c>
      <c r="C15211" s="3">
        <v>25.0448692322</v>
      </c>
      <c r="D15211" s="4">
        <v>1.13957033231139</v>
      </c>
      <c r="E15211" s="5" t="s">
        <v>572</v>
      </c>
    </row>
    <row r="15212" spans="1:5">
      <c r="A15212" s="1">
        <v>15211</v>
      </c>
      <c r="B15212" s="3">
        <v>110.65</v>
      </c>
      <c r="C15212" s="3">
        <v>25.0448692322</v>
      </c>
      <c r="D15212" s="4">
        <v>1.09525557526213</v>
      </c>
      <c r="E15212" s="5" t="s">
        <v>570</v>
      </c>
    </row>
    <row r="15213" spans="1:5">
      <c r="A15213" s="1">
        <v>15212</v>
      </c>
      <c r="B15213" s="3">
        <v>111.05</v>
      </c>
      <c r="C15213" s="3">
        <v>25.0448692322</v>
      </c>
      <c r="D15213" s="4">
        <v>1.33760670302186</v>
      </c>
      <c r="E15213" s="5" t="s">
        <v>570</v>
      </c>
    </row>
    <row r="15214" spans="1:5">
      <c r="A15214" s="1">
        <v>15213</v>
      </c>
      <c r="B15214" s="3">
        <v>111.25</v>
      </c>
      <c r="C15214" s="3">
        <v>25.0448692322</v>
      </c>
      <c r="D15214" s="4">
        <v>1.24939005055521</v>
      </c>
      <c r="E15214" s="5" t="s">
        <v>570</v>
      </c>
    </row>
    <row r="15215" spans="1:5">
      <c r="A15215" s="1">
        <v>15214</v>
      </c>
      <c r="B15215" s="3">
        <v>111.65</v>
      </c>
      <c r="C15215" s="3">
        <v>25.0448692322</v>
      </c>
      <c r="D15215" s="4">
        <v>0.904106473300472</v>
      </c>
      <c r="E15215" s="5" t="s">
        <v>570</v>
      </c>
    </row>
    <row r="15216" spans="1:5">
      <c r="A15216" s="1">
        <v>15215</v>
      </c>
      <c r="B15216" s="3">
        <v>103.55</v>
      </c>
      <c r="C15216" s="3">
        <v>24.9448692322</v>
      </c>
      <c r="D15216" s="4">
        <v>0.529462856985301</v>
      </c>
      <c r="E15216" s="5" t="s">
        <v>572</v>
      </c>
    </row>
    <row r="15217" spans="1:5">
      <c r="A15217" s="1">
        <v>15216</v>
      </c>
      <c r="B15217" s="3">
        <v>104.15</v>
      </c>
      <c r="C15217" s="3">
        <v>24.9448692322</v>
      </c>
      <c r="D15217" s="4">
        <v>-0.276514887378812</v>
      </c>
      <c r="E15217" s="5" t="s">
        <v>572</v>
      </c>
    </row>
    <row r="15218" spans="1:5">
      <c r="A15218" s="1">
        <v>15217</v>
      </c>
      <c r="B15218" s="3">
        <v>105.15</v>
      </c>
      <c r="C15218" s="3">
        <v>24.9448692322</v>
      </c>
      <c r="D15218" s="4">
        <v>0.42359359594256</v>
      </c>
      <c r="E15218" s="5" t="s">
        <v>572</v>
      </c>
    </row>
    <row r="15219" spans="1:5">
      <c r="A15219" s="1">
        <v>15218</v>
      </c>
      <c r="B15219" s="3">
        <v>105.45</v>
      </c>
      <c r="C15219" s="3">
        <v>24.9448692322</v>
      </c>
      <c r="D15219" s="4">
        <v>1.08065167723138</v>
      </c>
      <c r="E15219" s="5" t="s">
        <v>572</v>
      </c>
    </row>
    <row r="15220" spans="1:5">
      <c r="A15220" s="1">
        <v>15219</v>
      </c>
      <c r="B15220" s="3">
        <v>106.15</v>
      </c>
      <c r="C15220" s="3">
        <v>24.9448692322</v>
      </c>
      <c r="D15220" s="4">
        <v>1.33911914672437</v>
      </c>
      <c r="E15220" s="5" t="s">
        <v>572</v>
      </c>
    </row>
    <row r="15221" spans="1:5">
      <c r="A15221" s="1">
        <v>15220</v>
      </c>
      <c r="B15221" s="3">
        <v>108.35</v>
      </c>
      <c r="C15221" s="3">
        <v>24.9448692322</v>
      </c>
      <c r="D15221" s="4">
        <v>1.24707346400789</v>
      </c>
      <c r="E15221" s="5" t="s">
        <v>570</v>
      </c>
    </row>
    <row r="15222" spans="1:5">
      <c r="A15222" s="1">
        <v>15221</v>
      </c>
      <c r="B15222" s="3">
        <v>109.35</v>
      </c>
      <c r="C15222" s="3">
        <v>24.9448692322</v>
      </c>
      <c r="D15222" s="4">
        <v>1.33760670302186</v>
      </c>
      <c r="E15222" s="5" t="s">
        <v>570</v>
      </c>
    </row>
    <row r="15223" spans="1:5">
      <c r="A15223" s="1">
        <v>15222</v>
      </c>
      <c r="B15223" s="3">
        <v>111.05</v>
      </c>
      <c r="C15223" s="3">
        <v>24.9448692322</v>
      </c>
      <c r="D15223" s="4">
        <v>0.797377046190404</v>
      </c>
      <c r="E15223" s="5" t="s">
        <v>570</v>
      </c>
    </row>
    <row r="15224" spans="1:5">
      <c r="A15224" s="1">
        <v>15223</v>
      </c>
      <c r="B15224" s="3">
        <v>111.75</v>
      </c>
      <c r="C15224" s="3">
        <v>24.9448692322</v>
      </c>
      <c r="D15224" s="4">
        <v>0.0121911634626614</v>
      </c>
      <c r="E15224" s="5" t="s">
        <v>570</v>
      </c>
    </row>
    <row r="15225" spans="1:5">
      <c r="A15225" s="1">
        <v>15224</v>
      </c>
      <c r="B15225" s="3">
        <v>112.25</v>
      </c>
      <c r="C15225" s="3">
        <v>24.9448692322</v>
      </c>
      <c r="D15225" s="4">
        <v>1.254179570367</v>
      </c>
      <c r="E15225" s="5" t="s">
        <v>570</v>
      </c>
    </row>
    <row r="15226" spans="1:5">
      <c r="A15226" s="1">
        <v>15225</v>
      </c>
      <c r="B15226" s="3">
        <v>113.25</v>
      </c>
      <c r="C15226" s="3">
        <v>24.9448692322</v>
      </c>
      <c r="D15226" s="4">
        <v>0.86094183058478</v>
      </c>
      <c r="E15226" s="5" t="s">
        <v>570</v>
      </c>
    </row>
    <row r="15227" spans="1:5">
      <c r="A15227" s="1">
        <v>15226</v>
      </c>
      <c r="B15227" s="3">
        <v>113.35</v>
      </c>
      <c r="C15227" s="3">
        <v>24.9448692322</v>
      </c>
      <c r="D15227" s="4">
        <v>0.30830729028198</v>
      </c>
      <c r="E15227" s="5" t="s">
        <v>570</v>
      </c>
    </row>
    <row r="15228" spans="1:5">
      <c r="A15228" s="1">
        <v>15227</v>
      </c>
      <c r="B15228" s="3">
        <v>113.75</v>
      </c>
      <c r="C15228" s="3">
        <v>24.9448692322</v>
      </c>
      <c r="D15228" s="4">
        <v>0.330162017610223</v>
      </c>
      <c r="E15228" s="5" t="s">
        <v>570</v>
      </c>
    </row>
    <row r="15229" spans="1:5">
      <c r="A15229" s="1">
        <v>15228</v>
      </c>
      <c r="B15229" s="3">
        <v>114.05</v>
      </c>
      <c r="C15229" s="3">
        <v>24.9448692322</v>
      </c>
      <c r="D15229" s="4">
        <v>1.44450869234836</v>
      </c>
      <c r="E15229" s="5" t="s">
        <v>570</v>
      </c>
    </row>
    <row r="15230" spans="1:5">
      <c r="A15230" s="1">
        <v>15229</v>
      </c>
      <c r="B15230" s="3">
        <v>103.45</v>
      </c>
      <c r="C15230" s="3">
        <v>24.8448692322</v>
      </c>
      <c r="D15230" s="4">
        <v>0.529462856985301</v>
      </c>
      <c r="E15230" s="5" t="s">
        <v>572</v>
      </c>
    </row>
    <row r="15231" spans="1:5">
      <c r="A15231" s="1">
        <v>15230</v>
      </c>
      <c r="B15231" s="3">
        <v>103.65</v>
      </c>
      <c r="C15231" s="3">
        <v>24.8448692322</v>
      </c>
      <c r="D15231" s="4">
        <v>0.610659056741565</v>
      </c>
      <c r="E15231" s="5" t="s">
        <v>572</v>
      </c>
    </row>
    <row r="15232" spans="1:5">
      <c r="A15232" s="1">
        <v>15231</v>
      </c>
      <c r="B15232" s="3">
        <v>105.45</v>
      </c>
      <c r="C15232" s="3">
        <v>24.8448692322</v>
      </c>
      <c r="D15232" s="4">
        <v>1.00125761119205</v>
      </c>
      <c r="E15232" s="5" t="s">
        <v>572</v>
      </c>
    </row>
    <row r="15233" spans="1:5">
      <c r="A15233" s="1">
        <v>15232</v>
      </c>
      <c r="B15233" s="3">
        <v>109.15</v>
      </c>
      <c r="C15233" s="3">
        <v>24.8448692322</v>
      </c>
      <c r="D15233" s="4">
        <v>1.3095691322856</v>
      </c>
      <c r="E15233" s="5" t="s">
        <v>570</v>
      </c>
    </row>
    <row r="15234" spans="1:5">
      <c r="A15234" s="1">
        <v>15233</v>
      </c>
      <c r="B15234" s="3">
        <v>110.25</v>
      </c>
      <c r="C15234" s="3">
        <v>24.8448692322</v>
      </c>
      <c r="D15234" s="4">
        <v>0.711009032140012</v>
      </c>
      <c r="E15234" s="5" t="s">
        <v>570</v>
      </c>
    </row>
    <row r="15235" spans="1:5">
      <c r="A15235" s="1">
        <v>15234</v>
      </c>
      <c r="B15235" s="3">
        <v>110.45</v>
      </c>
      <c r="C15235" s="3">
        <v>24.8448692322</v>
      </c>
      <c r="D15235" s="4">
        <v>0.811615664208985</v>
      </c>
      <c r="E15235" s="5" t="s">
        <v>570</v>
      </c>
    </row>
    <row r="15236" spans="1:5">
      <c r="A15236" s="1">
        <v>15235</v>
      </c>
      <c r="B15236" s="3">
        <v>110.55</v>
      </c>
      <c r="C15236" s="3">
        <v>24.8448692322</v>
      </c>
      <c r="D15236" s="4">
        <v>0.811615664208985</v>
      </c>
      <c r="E15236" s="5" t="s">
        <v>570</v>
      </c>
    </row>
    <row r="15237" spans="1:5">
      <c r="A15237" s="1">
        <v>15236</v>
      </c>
      <c r="B15237" s="3">
        <v>113.35</v>
      </c>
      <c r="C15237" s="3">
        <v>24.8448692322</v>
      </c>
      <c r="D15237" s="4">
        <v>0.61551221283687</v>
      </c>
      <c r="E15237" s="5" t="s">
        <v>570</v>
      </c>
    </row>
    <row r="15238" spans="1:5">
      <c r="A15238" s="1">
        <v>15237</v>
      </c>
      <c r="B15238" s="3">
        <v>113.55</v>
      </c>
      <c r="C15238" s="3">
        <v>24.8448692322</v>
      </c>
      <c r="D15238" s="4">
        <v>0.330162017610223</v>
      </c>
      <c r="E15238" s="5" t="s">
        <v>570</v>
      </c>
    </row>
    <row r="15239" spans="1:5">
      <c r="A15239" s="1">
        <v>15238</v>
      </c>
      <c r="B15239" s="3">
        <v>103.55</v>
      </c>
      <c r="C15239" s="3">
        <v>24.7448692322</v>
      </c>
      <c r="D15239" s="4">
        <v>0.446900921407257</v>
      </c>
      <c r="E15239" s="5" t="s">
        <v>572</v>
      </c>
    </row>
    <row r="15240" spans="1:5">
      <c r="A15240" s="1">
        <v>15239</v>
      </c>
      <c r="B15240" s="3">
        <v>104.15</v>
      </c>
      <c r="C15240" s="3">
        <v>24.7448692322</v>
      </c>
      <c r="D15240" s="4">
        <v>1.05732262324508</v>
      </c>
      <c r="E15240" s="5" t="s">
        <v>572</v>
      </c>
    </row>
    <row r="15241" spans="1:5">
      <c r="A15241" s="1">
        <v>15240</v>
      </c>
      <c r="B15241" s="3">
        <v>104.25</v>
      </c>
      <c r="C15241" s="3">
        <v>24.7448692322</v>
      </c>
      <c r="D15241" s="4">
        <v>0.46428850172874</v>
      </c>
      <c r="E15241" s="5" t="s">
        <v>572</v>
      </c>
    </row>
    <row r="15242" spans="1:5">
      <c r="A15242" s="1">
        <v>15241</v>
      </c>
      <c r="B15242" s="3">
        <v>104.85</v>
      </c>
      <c r="C15242" s="3">
        <v>24.7448692322</v>
      </c>
      <c r="D15242" s="4">
        <v>0.738607530171636</v>
      </c>
      <c r="E15242" s="5" t="s">
        <v>572</v>
      </c>
    </row>
    <row r="15243" spans="1:5">
      <c r="A15243" s="1">
        <v>15242</v>
      </c>
      <c r="B15243" s="3">
        <v>105.35</v>
      </c>
      <c r="C15243" s="3">
        <v>24.7448692322</v>
      </c>
      <c r="D15243" s="4">
        <v>1.29387627718971</v>
      </c>
      <c r="E15243" s="5" t="s">
        <v>572</v>
      </c>
    </row>
    <row r="15244" spans="1:5">
      <c r="A15244" s="1">
        <v>15243</v>
      </c>
      <c r="B15244" s="3">
        <v>105.55</v>
      </c>
      <c r="C15244" s="3">
        <v>24.7448692322</v>
      </c>
      <c r="D15244" s="4">
        <v>1.18268110475112</v>
      </c>
      <c r="E15244" s="5" t="s">
        <v>572</v>
      </c>
    </row>
    <row r="15245" spans="1:5">
      <c r="A15245" s="1">
        <v>15244</v>
      </c>
      <c r="B15245" s="3">
        <v>105.65</v>
      </c>
      <c r="C15245" s="3">
        <v>24.7448692322</v>
      </c>
      <c r="D15245" s="4">
        <v>1.39329772554557</v>
      </c>
      <c r="E15245" s="5" t="s">
        <v>572</v>
      </c>
    </row>
    <row r="15246" spans="1:5">
      <c r="A15246" s="1">
        <v>15245</v>
      </c>
      <c r="B15246" s="3">
        <v>106.35</v>
      </c>
      <c r="C15246" s="3">
        <v>24.7448692322</v>
      </c>
      <c r="D15246" s="4">
        <v>0.834498922594827</v>
      </c>
      <c r="E15246" s="5" t="s">
        <v>572</v>
      </c>
    </row>
    <row r="15247" spans="1:5">
      <c r="A15247" s="1">
        <v>15246</v>
      </c>
      <c r="B15247" s="3">
        <v>108.35</v>
      </c>
      <c r="C15247" s="3">
        <v>24.7448692322</v>
      </c>
      <c r="D15247" s="4">
        <v>1.35096943751839</v>
      </c>
      <c r="E15247" s="5" t="s">
        <v>570</v>
      </c>
    </row>
    <row r="15248" spans="1:5">
      <c r="A15248" s="1">
        <v>15247</v>
      </c>
      <c r="B15248" s="3">
        <v>109.95</v>
      </c>
      <c r="C15248" s="3">
        <v>24.7448692322</v>
      </c>
      <c r="D15248" s="4">
        <v>1.24707346400789</v>
      </c>
      <c r="E15248" s="5" t="s">
        <v>570</v>
      </c>
    </row>
    <row r="15249" spans="1:5">
      <c r="A15249" s="1">
        <v>15248</v>
      </c>
      <c r="B15249" s="3">
        <v>110.05</v>
      </c>
      <c r="C15249" s="3">
        <v>24.7448692322</v>
      </c>
      <c r="D15249" s="4">
        <v>1.01286248185214</v>
      </c>
      <c r="E15249" s="5" t="s">
        <v>570</v>
      </c>
    </row>
    <row r="15250" spans="1:5">
      <c r="A15250" s="1">
        <v>15249</v>
      </c>
      <c r="B15250" s="3">
        <v>110.85</v>
      </c>
      <c r="C15250" s="3">
        <v>24.7448692322</v>
      </c>
      <c r="D15250" s="4">
        <v>1.28162645576035</v>
      </c>
      <c r="E15250" s="5" t="s">
        <v>570</v>
      </c>
    </row>
    <row r="15251" spans="1:5">
      <c r="A15251" s="1">
        <v>15250</v>
      </c>
      <c r="B15251" s="3">
        <v>111.05</v>
      </c>
      <c r="C15251" s="3">
        <v>24.7448692322</v>
      </c>
      <c r="D15251" s="4">
        <v>0.0634918378269614</v>
      </c>
      <c r="E15251" s="5" t="s">
        <v>570</v>
      </c>
    </row>
    <row r="15252" spans="1:5">
      <c r="A15252" s="1">
        <v>15251</v>
      </c>
      <c r="B15252" s="3">
        <v>111.15</v>
      </c>
      <c r="C15252" s="3">
        <v>24.7448692322</v>
      </c>
      <c r="D15252" s="4">
        <v>1.32181994993965</v>
      </c>
      <c r="E15252" s="5" t="s">
        <v>570</v>
      </c>
    </row>
    <row r="15253" spans="1:5">
      <c r="A15253" s="1">
        <v>15252</v>
      </c>
      <c r="B15253" s="3">
        <v>111.65</v>
      </c>
      <c r="C15253" s="3">
        <v>24.7448692322</v>
      </c>
      <c r="D15253" s="4">
        <v>0.0121911634626614</v>
      </c>
      <c r="E15253" s="5" t="s">
        <v>570</v>
      </c>
    </row>
    <row r="15254" spans="1:5">
      <c r="A15254" s="1">
        <v>15253</v>
      </c>
      <c r="B15254" s="3">
        <v>112.75</v>
      </c>
      <c r="C15254" s="3">
        <v>24.7448692322</v>
      </c>
      <c r="D15254" s="4">
        <v>0.631839217178489</v>
      </c>
      <c r="E15254" s="5" t="s">
        <v>570</v>
      </c>
    </row>
    <row r="15255" spans="1:5">
      <c r="A15255" s="1">
        <v>15254</v>
      </c>
      <c r="B15255" s="3">
        <v>112.85</v>
      </c>
      <c r="C15255" s="3">
        <v>24.7448692322</v>
      </c>
      <c r="D15255" s="4">
        <v>0.14034884940318</v>
      </c>
      <c r="E15255" s="5" t="s">
        <v>570</v>
      </c>
    </row>
    <row r="15256" spans="1:5">
      <c r="A15256" s="1">
        <v>15255</v>
      </c>
      <c r="B15256" s="3">
        <v>113.25</v>
      </c>
      <c r="C15256" s="3">
        <v>24.7448692322</v>
      </c>
      <c r="D15256" s="4">
        <v>0.524978973822898</v>
      </c>
      <c r="E15256" s="5" t="s">
        <v>570</v>
      </c>
    </row>
    <row r="15257" spans="1:5">
      <c r="A15257" s="1">
        <v>15256</v>
      </c>
      <c r="B15257" s="3">
        <v>107.45</v>
      </c>
      <c r="C15257" s="3">
        <v>24.6448692322</v>
      </c>
      <c r="D15257" s="4">
        <v>1.30319759012007</v>
      </c>
      <c r="E15257" s="5" t="s">
        <v>572</v>
      </c>
    </row>
    <row r="15258" spans="1:5">
      <c r="A15258" s="1">
        <v>15257</v>
      </c>
      <c r="B15258" s="3">
        <v>107.75</v>
      </c>
      <c r="C15258" s="3">
        <v>24.6448692322</v>
      </c>
      <c r="D15258" s="4">
        <v>1.35096943751839</v>
      </c>
      <c r="E15258" s="5" t="s">
        <v>570</v>
      </c>
    </row>
    <row r="15259" spans="1:5">
      <c r="A15259" s="1">
        <v>15258</v>
      </c>
      <c r="B15259" s="3">
        <v>109.75</v>
      </c>
      <c r="C15259" s="3">
        <v>24.6448692322</v>
      </c>
      <c r="D15259" s="4">
        <v>1.25556545683961</v>
      </c>
      <c r="E15259" s="5" t="s">
        <v>570</v>
      </c>
    </row>
    <row r="15260" spans="1:5">
      <c r="A15260" s="1">
        <v>15259</v>
      </c>
      <c r="B15260" s="3">
        <v>111.15</v>
      </c>
      <c r="C15260" s="3">
        <v>24.6448692322</v>
      </c>
      <c r="D15260" s="4">
        <v>1.24707346400789</v>
      </c>
      <c r="E15260" s="5" t="s">
        <v>570</v>
      </c>
    </row>
    <row r="15261" spans="1:5">
      <c r="A15261" s="1">
        <v>15260</v>
      </c>
      <c r="B15261" s="3">
        <v>111.75</v>
      </c>
      <c r="C15261" s="3">
        <v>24.6448692322</v>
      </c>
      <c r="D15261" s="4">
        <v>0.0121911634626614</v>
      </c>
      <c r="E15261" s="5" t="s">
        <v>570</v>
      </c>
    </row>
    <row r="15262" spans="1:5">
      <c r="A15262" s="1">
        <v>15261</v>
      </c>
      <c r="B15262" s="3">
        <v>111.95</v>
      </c>
      <c r="C15262" s="3">
        <v>24.6448692322</v>
      </c>
      <c r="D15262" s="4">
        <v>0.785782612516889</v>
      </c>
      <c r="E15262" s="5" t="s">
        <v>570</v>
      </c>
    </row>
    <row r="15263" spans="1:5">
      <c r="A15263" s="1">
        <v>15262</v>
      </c>
      <c r="B15263" s="3">
        <v>112.25</v>
      </c>
      <c r="C15263" s="3">
        <v>24.6448692322</v>
      </c>
      <c r="D15263" s="4">
        <v>1.2679733853863</v>
      </c>
      <c r="E15263" s="5" t="s">
        <v>570</v>
      </c>
    </row>
    <row r="15264" spans="1:5">
      <c r="A15264" s="1">
        <v>15263</v>
      </c>
      <c r="B15264" s="3">
        <v>113.15</v>
      </c>
      <c r="C15264" s="3">
        <v>24.6448692322</v>
      </c>
      <c r="D15264" s="4">
        <v>-0.0351602307381596</v>
      </c>
      <c r="E15264" s="5" t="s">
        <v>570</v>
      </c>
    </row>
    <row r="15265" spans="1:5">
      <c r="A15265" s="1">
        <v>15264</v>
      </c>
      <c r="B15265" s="3">
        <v>105.55</v>
      </c>
      <c r="C15265" s="3">
        <v>24.5448692322</v>
      </c>
      <c r="D15265" s="4">
        <v>0.632217290941543</v>
      </c>
      <c r="E15265" s="5" t="s">
        <v>572</v>
      </c>
    </row>
    <row r="15266" spans="1:5">
      <c r="A15266" s="1">
        <v>15265</v>
      </c>
      <c r="B15266" s="3">
        <v>108.15</v>
      </c>
      <c r="C15266" s="3">
        <v>24.5448692322</v>
      </c>
      <c r="D15266" s="4">
        <v>0.832768812011658</v>
      </c>
      <c r="E15266" s="5" t="s">
        <v>570</v>
      </c>
    </row>
    <row r="15267" spans="1:5">
      <c r="A15267" s="1">
        <v>15266</v>
      </c>
      <c r="B15267" s="3">
        <v>109.35</v>
      </c>
      <c r="C15267" s="3">
        <v>24.5448692322</v>
      </c>
      <c r="D15267" s="4">
        <v>1.34609869585358</v>
      </c>
      <c r="E15267" s="5" t="s">
        <v>570</v>
      </c>
    </row>
    <row r="15268" spans="1:5">
      <c r="A15268" s="1">
        <v>15267</v>
      </c>
      <c r="B15268" s="3">
        <v>110.15</v>
      </c>
      <c r="C15268" s="3">
        <v>24.5448692322</v>
      </c>
      <c r="D15268" s="4">
        <v>1.24707346400789</v>
      </c>
      <c r="E15268" s="5" t="s">
        <v>570</v>
      </c>
    </row>
    <row r="15269" spans="1:5">
      <c r="A15269" s="1">
        <v>15268</v>
      </c>
      <c r="B15269" s="3">
        <v>110.25</v>
      </c>
      <c r="C15269" s="3">
        <v>24.5448692322</v>
      </c>
      <c r="D15269" s="4">
        <v>0.421490226965721</v>
      </c>
      <c r="E15269" s="5" t="s">
        <v>570</v>
      </c>
    </row>
    <row r="15270" spans="1:5">
      <c r="A15270" s="1">
        <v>15269</v>
      </c>
      <c r="B15270" s="3">
        <v>110.65</v>
      </c>
      <c r="C15270" s="3">
        <v>24.5448692322</v>
      </c>
      <c r="D15270" s="4">
        <v>1.34609869585358</v>
      </c>
      <c r="E15270" s="5" t="s">
        <v>570</v>
      </c>
    </row>
    <row r="15271" spans="1:5">
      <c r="A15271" s="1">
        <v>15270</v>
      </c>
      <c r="B15271" s="3">
        <v>110.75</v>
      </c>
      <c r="C15271" s="3">
        <v>24.5448692322</v>
      </c>
      <c r="D15271" s="4">
        <v>1.25556545683961</v>
      </c>
      <c r="E15271" s="5" t="s">
        <v>570</v>
      </c>
    </row>
    <row r="15272" spans="1:5">
      <c r="A15272" s="1">
        <v>15271</v>
      </c>
      <c r="B15272" s="3">
        <v>111.05</v>
      </c>
      <c r="C15272" s="3">
        <v>24.5448692322</v>
      </c>
      <c r="D15272" s="4">
        <v>0.364021548193807</v>
      </c>
      <c r="E15272" s="5" t="s">
        <v>570</v>
      </c>
    </row>
    <row r="15273" spans="1:5">
      <c r="A15273" s="1">
        <v>15272</v>
      </c>
      <c r="B15273" s="3">
        <v>112.15</v>
      </c>
      <c r="C15273" s="3">
        <v>24.5448692322</v>
      </c>
      <c r="D15273" s="4">
        <v>0.683589867997702</v>
      </c>
      <c r="E15273" s="5" t="s">
        <v>570</v>
      </c>
    </row>
    <row r="15274" spans="1:5">
      <c r="A15274" s="1">
        <v>15273</v>
      </c>
      <c r="B15274" s="3">
        <v>112.85</v>
      </c>
      <c r="C15274" s="3">
        <v>24.5448692322</v>
      </c>
      <c r="D15274" s="4">
        <v>0.217774051268008</v>
      </c>
      <c r="E15274" s="5" t="s">
        <v>570</v>
      </c>
    </row>
    <row r="15275" spans="1:5">
      <c r="A15275" s="1">
        <v>15274</v>
      </c>
      <c r="B15275" s="3">
        <v>113.35</v>
      </c>
      <c r="C15275" s="3">
        <v>24.5448692322</v>
      </c>
      <c r="D15275" s="4">
        <v>0.715160428227949</v>
      </c>
      <c r="E15275" s="5" t="s">
        <v>570</v>
      </c>
    </row>
    <row r="15276" spans="1:5">
      <c r="A15276" s="1">
        <v>15275</v>
      </c>
      <c r="B15276" s="3">
        <v>104.25</v>
      </c>
      <c r="C15276" s="3">
        <v>24.4448692322</v>
      </c>
      <c r="D15276" s="4">
        <v>0.749493396049871</v>
      </c>
      <c r="E15276" s="5" t="s">
        <v>572</v>
      </c>
    </row>
    <row r="15277" spans="1:5">
      <c r="A15277" s="1">
        <v>15276</v>
      </c>
      <c r="B15277" s="3">
        <v>107.45</v>
      </c>
      <c r="C15277" s="3">
        <v>24.4448692322</v>
      </c>
      <c r="D15277" s="4">
        <v>0.832768812011658</v>
      </c>
      <c r="E15277" s="5" t="s">
        <v>572</v>
      </c>
    </row>
    <row r="15278" spans="1:5">
      <c r="A15278" s="1">
        <v>15277</v>
      </c>
      <c r="B15278" s="3">
        <v>109.05</v>
      </c>
      <c r="C15278" s="3">
        <v>24.4448692322</v>
      </c>
      <c r="D15278" s="4">
        <v>0.497995808554588</v>
      </c>
      <c r="E15278" s="5" t="s">
        <v>570</v>
      </c>
    </row>
    <row r="15279" spans="1:5">
      <c r="A15279" s="1">
        <v>15278</v>
      </c>
      <c r="B15279" s="3">
        <v>109.35</v>
      </c>
      <c r="C15279" s="3">
        <v>24.4448692322</v>
      </c>
      <c r="D15279" s="4">
        <v>1.10109980346099</v>
      </c>
      <c r="E15279" s="5" t="s">
        <v>570</v>
      </c>
    </row>
    <row r="15280" spans="1:5">
      <c r="A15280" s="1">
        <v>15279</v>
      </c>
      <c r="B15280" s="3">
        <v>110.95</v>
      </c>
      <c r="C15280" s="3">
        <v>24.4448692322</v>
      </c>
      <c r="D15280" s="4">
        <v>1.34609869585358</v>
      </c>
      <c r="E15280" s="5" t="s">
        <v>570</v>
      </c>
    </row>
    <row r="15281" spans="1:5">
      <c r="A15281" s="1">
        <v>15280</v>
      </c>
      <c r="B15281" s="3">
        <v>111.05</v>
      </c>
      <c r="C15281" s="3">
        <v>24.4448692322</v>
      </c>
      <c r="D15281" s="4">
        <v>1.25556545683961</v>
      </c>
      <c r="E15281" s="5" t="s">
        <v>570</v>
      </c>
    </row>
    <row r="15282" spans="1:5">
      <c r="A15282" s="1">
        <v>15281</v>
      </c>
      <c r="B15282" s="3">
        <v>112.05</v>
      </c>
      <c r="C15282" s="3">
        <v>24.4448692322</v>
      </c>
      <c r="D15282" s="4">
        <v>0.0634918378269614</v>
      </c>
      <c r="E15282" s="5" t="s">
        <v>570</v>
      </c>
    </row>
    <row r="15283" spans="1:5">
      <c r="A15283" s="1">
        <v>15282</v>
      </c>
      <c r="B15283" s="3">
        <v>112.65</v>
      </c>
      <c r="C15283" s="3">
        <v>24.4448692322</v>
      </c>
      <c r="D15283" s="4">
        <v>1.36609381896045</v>
      </c>
      <c r="E15283" s="5" t="s">
        <v>570</v>
      </c>
    </row>
    <row r="15284" spans="1:5">
      <c r="A15284" s="1">
        <v>15283</v>
      </c>
      <c r="B15284" s="3">
        <v>114.25</v>
      </c>
      <c r="C15284" s="3">
        <v>24.4448692322</v>
      </c>
      <c r="D15284" s="4">
        <v>0.226266044099727</v>
      </c>
      <c r="E15284" s="5" t="s">
        <v>570</v>
      </c>
    </row>
    <row r="15285" spans="1:5">
      <c r="A15285" s="1">
        <v>15284</v>
      </c>
      <c r="B15285" s="3">
        <v>115.35</v>
      </c>
      <c r="C15285" s="3">
        <v>25.3448692322</v>
      </c>
      <c r="D15285" s="4">
        <v>1.00507960843138</v>
      </c>
      <c r="E15285" s="5" t="s">
        <v>570</v>
      </c>
    </row>
    <row r="15286" spans="1:5">
      <c r="A15286" s="1">
        <v>15285</v>
      </c>
      <c r="B15286" s="3">
        <v>118.35</v>
      </c>
      <c r="C15286" s="3">
        <v>25.3448692322</v>
      </c>
      <c r="D15286" s="4">
        <v>0.960681148381035</v>
      </c>
      <c r="E15286" s="5" t="s">
        <v>570</v>
      </c>
    </row>
    <row r="15287" spans="1:5">
      <c r="A15287" s="1">
        <v>15286</v>
      </c>
      <c r="B15287" s="3">
        <v>118.55</v>
      </c>
      <c r="C15287" s="3">
        <v>25.3448692322</v>
      </c>
      <c r="D15287" s="4">
        <v>0.97493038509882</v>
      </c>
      <c r="E15287" s="5" t="s">
        <v>570</v>
      </c>
    </row>
    <row r="15288" spans="1:5">
      <c r="A15288" s="1">
        <v>15287</v>
      </c>
      <c r="B15288" s="3">
        <v>114.75</v>
      </c>
      <c r="C15288" s="3">
        <v>25.2448692322</v>
      </c>
      <c r="D15288" s="4">
        <v>0.345716774864093</v>
      </c>
      <c r="E15288" s="5" t="s">
        <v>570</v>
      </c>
    </row>
    <row r="15289" spans="1:5">
      <c r="A15289" s="1">
        <v>15288</v>
      </c>
      <c r="B15289" s="3">
        <v>121.55</v>
      </c>
      <c r="C15289" s="3">
        <v>25.2448692322</v>
      </c>
      <c r="D15289" s="4">
        <v>1.20966862351849</v>
      </c>
      <c r="E15289" s="5" t="s">
        <v>570</v>
      </c>
    </row>
    <row r="15290" spans="1:5">
      <c r="A15290" s="1">
        <v>15289</v>
      </c>
      <c r="B15290" s="3">
        <v>114.85</v>
      </c>
      <c r="C15290" s="3">
        <v>25.1448692322</v>
      </c>
      <c r="D15290" s="4">
        <v>0.345716774864093</v>
      </c>
      <c r="E15290" s="5" t="s">
        <v>570</v>
      </c>
    </row>
    <row r="15291" spans="1:5">
      <c r="A15291" s="1">
        <v>15290</v>
      </c>
      <c r="B15291" s="3">
        <v>114.75</v>
      </c>
      <c r="C15291" s="3">
        <v>25.0448692322</v>
      </c>
      <c r="D15291" s="4">
        <v>0.347262990743931</v>
      </c>
      <c r="E15291" s="5" t="s">
        <v>570</v>
      </c>
    </row>
    <row r="15292" spans="1:5">
      <c r="A15292" s="1">
        <v>15291</v>
      </c>
      <c r="B15292" s="3">
        <v>116.35</v>
      </c>
      <c r="C15292" s="3">
        <v>25.0448692322</v>
      </c>
      <c r="D15292" s="4">
        <v>-0.234973545445825</v>
      </c>
      <c r="E15292" s="5" t="s">
        <v>570</v>
      </c>
    </row>
    <row r="15293" spans="1:5">
      <c r="A15293" s="1">
        <v>15292</v>
      </c>
      <c r="B15293" s="3">
        <v>117.25</v>
      </c>
      <c r="C15293" s="3">
        <v>25.0448692322</v>
      </c>
      <c r="D15293" s="4">
        <v>0.406009410375147</v>
      </c>
      <c r="E15293" s="5" t="s">
        <v>570</v>
      </c>
    </row>
    <row r="15294" spans="1:5">
      <c r="A15294" s="1">
        <v>15293</v>
      </c>
      <c r="B15294" s="3">
        <v>118.75</v>
      </c>
      <c r="C15294" s="3">
        <v>25.0448692322</v>
      </c>
      <c r="D15294" s="4">
        <v>0.96011546241413</v>
      </c>
      <c r="E15294" s="5" t="s">
        <v>570</v>
      </c>
    </row>
    <row r="15295" spans="1:5">
      <c r="A15295" s="1">
        <v>15294</v>
      </c>
      <c r="B15295" s="3">
        <v>116.85</v>
      </c>
      <c r="C15295" s="3">
        <v>24.9448692322</v>
      </c>
      <c r="D15295" s="4">
        <v>1.29787959316879</v>
      </c>
      <c r="E15295" s="5" t="s">
        <v>570</v>
      </c>
    </row>
    <row r="15296" spans="1:5">
      <c r="A15296" s="1">
        <v>15295</v>
      </c>
      <c r="B15296" s="3">
        <v>118.15</v>
      </c>
      <c r="C15296" s="3">
        <v>24.9448692322</v>
      </c>
      <c r="D15296" s="4">
        <v>1.00573221901765</v>
      </c>
      <c r="E15296" s="5" t="s">
        <v>570</v>
      </c>
    </row>
    <row r="15297" spans="1:5">
      <c r="A15297" s="1">
        <v>15296</v>
      </c>
      <c r="B15297" s="3">
        <v>121.25</v>
      </c>
      <c r="C15297" s="3">
        <v>24.9448692322</v>
      </c>
      <c r="D15297" s="4">
        <v>1.0562910538882</v>
      </c>
      <c r="E15297" s="5" t="s">
        <v>570</v>
      </c>
    </row>
    <row r="15298" spans="1:5">
      <c r="A15298" s="1">
        <v>15297</v>
      </c>
      <c r="B15298" s="3">
        <v>114.95</v>
      </c>
      <c r="C15298" s="3">
        <v>24.8448692322</v>
      </c>
      <c r="D15298" s="4">
        <v>0.0634918378269614</v>
      </c>
      <c r="E15298" s="5" t="s">
        <v>570</v>
      </c>
    </row>
    <row r="15299" spans="1:5">
      <c r="A15299" s="1">
        <v>15298</v>
      </c>
      <c r="B15299" s="3">
        <v>115.15</v>
      </c>
      <c r="C15299" s="3">
        <v>24.8448692322</v>
      </c>
      <c r="D15299" s="4">
        <v>-0.0104736244543299</v>
      </c>
      <c r="E15299" s="5" t="s">
        <v>570</v>
      </c>
    </row>
    <row r="15300" spans="1:5">
      <c r="A15300" s="1">
        <v>15299</v>
      </c>
      <c r="B15300" s="3">
        <v>117.75</v>
      </c>
      <c r="C15300" s="3">
        <v>24.8448692322</v>
      </c>
      <c r="D15300" s="4">
        <v>1.12673497866298</v>
      </c>
      <c r="E15300" s="5" t="s">
        <v>570</v>
      </c>
    </row>
    <row r="15301" spans="1:5">
      <c r="A15301" s="1">
        <v>15300</v>
      </c>
      <c r="B15301" s="3">
        <v>118.35</v>
      </c>
      <c r="C15301" s="3">
        <v>24.8448692322</v>
      </c>
      <c r="D15301" s="4">
        <v>0.737112526675297</v>
      </c>
      <c r="E15301" s="5" t="s">
        <v>570</v>
      </c>
    </row>
    <row r="15302" spans="1:5">
      <c r="A15302" s="1">
        <v>15301</v>
      </c>
      <c r="B15302" s="3">
        <v>114.85</v>
      </c>
      <c r="C15302" s="3">
        <v>24.7448692322</v>
      </c>
      <c r="D15302" s="4">
        <v>1.24707346400789</v>
      </c>
      <c r="E15302" s="5" t="s">
        <v>570</v>
      </c>
    </row>
    <row r="15303" spans="1:5">
      <c r="A15303" s="1">
        <v>15302</v>
      </c>
      <c r="B15303" s="3">
        <v>117.45</v>
      </c>
      <c r="C15303" s="3">
        <v>24.7448692322</v>
      </c>
      <c r="D15303" s="4">
        <v>0.537533045335845</v>
      </c>
      <c r="E15303" s="5" t="s">
        <v>570</v>
      </c>
    </row>
    <row r="15304" spans="1:5">
      <c r="A15304" s="1">
        <v>15303</v>
      </c>
      <c r="B15304" s="3">
        <v>117.95</v>
      </c>
      <c r="C15304" s="3">
        <v>24.7448692322</v>
      </c>
      <c r="D15304" s="4">
        <v>0.416801841132704</v>
      </c>
      <c r="E15304" s="5" t="s">
        <v>570</v>
      </c>
    </row>
    <row r="15305" spans="1:5">
      <c r="A15305" s="1">
        <v>15304</v>
      </c>
      <c r="B15305" s="3">
        <v>115.15</v>
      </c>
      <c r="C15305" s="3">
        <v>24.5448692322</v>
      </c>
      <c r="D15305" s="4">
        <v>0.834376528504992</v>
      </c>
      <c r="E15305" s="5" t="s">
        <v>570</v>
      </c>
    </row>
    <row r="15306" spans="1:5">
      <c r="A15306" s="1">
        <v>15305</v>
      </c>
      <c r="B15306" s="3">
        <v>115.55</v>
      </c>
      <c r="C15306" s="3">
        <v>24.5448692322</v>
      </c>
      <c r="D15306" s="4">
        <v>0.910982577025723</v>
      </c>
      <c r="E15306" s="5" t="s">
        <v>570</v>
      </c>
    </row>
    <row r="15307" spans="1:5">
      <c r="A15307" s="1">
        <v>15306</v>
      </c>
      <c r="B15307" s="3">
        <v>115.85</v>
      </c>
      <c r="C15307" s="3">
        <v>24.4448692322</v>
      </c>
      <c r="D15307" s="4">
        <v>1.31666507511353</v>
      </c>
      <c r="E15307" s="5" t="s">
        <v>570</v>
      </c>
    </row>
    <row r="15308" spans="1:5">
      <c r="A15308" s="1">
        <v>15307</v>
      </c>
      <c r="B15308" s="3">
        <v>116.05</v>
      </c>
      <c r="C15308" s="3">
        <v>24.4448692322</v>
      </c>
      <c r="D15308" s="4">
        <v>1.23882998630538</v>
      </c>
      <c r="E15308" s="5" t="s">
        <v>570</v>
      </c>
    </row>
    <row r="15309" spans="1:5">
      <c r="A15309" s="1">
        <v>15308</v>
      </c>
      <c r="B15309" s="3">
        <v>120.75</v>
      </c>
      <c r="C15309" s="3">
        <v>24.4448692322</v>
      </c>
      <c r="D15309" s="4">
        <v>1.14375926348783</v>
      </c>
      <c r="E15309" s="5" t="s">
        <v>570</v>
      </c>
    </row>
    <row r="15310" spans="1:5">
      <c r="A15310" s="1">
        <v>15309</v>
      </c>
      <c r="B15310" s="3">
        <v>99.15</v>
      </c>
      <c r="C15310" s="3">
        <v>24.1448692322</v>
      </c>
      <c r="D15310" s="4">
        <v>0.693508899185405</v>
      </c>
      <c r="E15310" s="5" t="s">
        <v>572</v>
      </c>
    </row>
    <row r="15311" spans="1:5">
      <c r="A15311" s="1">
        <v>15310</v>
      </c>
      <c r="B15311" s="3">
        <v>99.35</v>
      </c>
      <c r="C15311" s="3">
        <v>23.9448692322</v>
      </c>
      <c r="D15311" s="4">
        <v>0.312715765978686</v>
      </c>
      <c r="E15311" s="5" t="s">
        <v>572</v>
      </c>
    </row>
    <row r="15312" spans="1:5">
      <c r="A15312" s="1">
        <v>15311</v>
      </c>
      <c r="B15312" s="3">
        <v>99.15</v>
      </c>
      <c r="C15312" s="3">
        <v>23.8448692322</v>
      </c>
      <c r="D15312" s="4">
        <v>1.04378493034979</v>
      </c>
      <c r="E15312" s="5" t="s">
        <v>572</v>
      </c>
    </row>
    <row r="15313" spans="1:5">
      <c r="A15313" s="1">
        <v>15312</v>
      </c>
      <c r="B15313" s="3">
        <v>101.55</v>
      </c>
      <c r="C15313" s="3">
        <v>23.5448692322</v>
      </c>
      <c r="D15313" s="4">
        <v>0.703695848269603</v>
      </c>
      <c r="E15313" s="5" t="s">
        <v>572</v>
      </c>
    </row>
    <row r="15314" spans="1:5">
      <c r="A15314" s="1">
        <v>15313</v>
      </c>
      <c r="B15314" s="3">
        <v>104.15</v>
      </c>
      <c r="C15314" s="3">
        <v>24.3448692322</v>
      </c>
      <c r="D15314" s="4">
        <v>0.748980077032834</v>
      </c>
      <c r="E15314" s="5" t="s">
        <v>572</v>
      </c>
    </row>
    <row r="15315" spans="1:5">
      <c r="A15315" s="1">
        <v>15314</v>
      </c>
      <c r="B15315" s="3">
        <v>106.55</v>
      </c>
      <c r="C15315" s="3">
        <v>24.3448692322</v>
      </c>
      <c r="D15315" s="4">
        <v>1.08065167723138</v>
      </c>
      <c r="E15315" s="5" t="s">
        <v>572</v>
      </c>
    </row>
    <row r="15316" spans="1:5">
      <c r="A15316" s="1">
        <v>15315</v>
      </c>
      <c r="B15316" s="3">
        <v>106.85</v>
      </c>
      <c r="C15316" s="3">
        <v>24.3448692322</v>
      </c>
      <c r="D15316" s="4">
        <v>1.19188539765687</v>
      </c>
      <c r="E15316" s="5" t="s">
        <v>572</v>
      </c>
    </row>
    <row r="15317" spans="1:5">
      <c r="A15317" s="1">
        <v>15316</v>
      </c>
      <c r="B15317" s="3">
        <v>106.95</v>
      </c>
      <c r="C15317" s="3">
        <v>24.3448692322</v>
      </c>
      <c r="D15317" s="4">
        <v>0.796806259686926</v>
      </c>
      <c r="E15317" s="5" t="s">
        <v>572</v>
      </c>
    </row>
    <row r="15318" spans="1:5">
      <c r="A15318" s="1">
        <v>15317</v>
      </c>
      <c r="B15318" s="3">
        <v>111.05</v>
      </c>
      <c r="C15318" s="3">
        <v>24.3448692322</v>
      </c>
      <c r="D15318" s="4">
        <v>0.553331251131606</v>
      </c>
      <c r="E15318" s="5" t="s">
        <v>570</v>
      </c>
    </row>
    <row r="15319" spans="1:5">
      <c r="A15319" s="1">
        <v>15318</v>
      </c>
      <c r="B15319" s="3">
        <v>112.95</v>
      </c>
      <c r="C15319" s="3">
        <v>24.3448692322</v>
      </c>
      <c r="D15319" s="4">
        <v>0.894782179209914</v>
      </c>
      <c r="E15319" s="5" t="s">
        <v>570</v>
      </c>
    </row>
    <row r="15320" spans="1:5">
      <c r="A15320" s="1">
        <v>15319</v>
      </c>
      <c r="B15320" s="3">
        <v>113.35</v>
      </c>
      <c r="C15320" s="3">
        <v>24.3448692322</v>
      </c>
      <c r="D15320" s="4">
        <v>1.02273183096946</v>
      </c>
      <c r="E15320" s="5" t="s">
        <v>570</v>
      </c>
    </row>
    <row r="15321" spans="1:5">
      <c r="A15321" s="1">
        <v>15320</v>
      </c>
      <c r="B15321" s="3">
        <v>113.65</v>
      </c>
      <c r="C15321" s="3">
        <v>24.3448692322</v>
      </c>
      <c r="D15321" s="4">
        <v>0.865321558339209</v>
      </c>
      <c r="E15321" s="5" t="s">
        <v>572</v>
      </c>
    </row>
    <row r="15322" spans="1:5">
      <c r="A15322" s="1">
        <v>15321</v>
      </c>
      <c r="B15322" s="3">
        <v>103.85</v>
      </c>
      <c r="C15322" s="3">
        <v>24.2448692322</v>
      </c>
      <c r="D15322" s="4">
        <v>1.05539059016057</v>
      </c>
      <c r="E15322" s="5" t="s">
        <v>572</v>
      </c>
    </row>
    <row r="15323" spans="1:5">
      <c r="A15323" s="1">
        <v>15322</v>
      </c>
      <c r="B15323" s="3">
        <v>104.45</v>
      </c>
      <c r="C15323" s="3">
        <v>24.2448692322</v>
      </c>
      <c r="D15323" s="4">
        <v>1.05539059016057</v>
      </c>
      <c r="E15323" s="5" t="s">
        <v>572</v>
      </c>
    </row>
    <row r="15324" spans="1:5">
      <c r="A15324" s="1">
        <v>15323</v>
      </c>
      <c r="B15324" s="3">
        <v>106.55</v>
      </c>
      <c r="C15324" s="3">
        <v>24.2448692322</v>
      </c>
      <c r="D15324" s="4">
        <v>0.655575543375497</v>
      </c>
      <c r="E15324" s="5" t="s">
        <v>572</v>
      </c>
    </row>
    <row r="15325" spans="1:5">
      <c r="A15325" s="1">
        <v>15324</v>
      </c>
      <c r="B15325" s="3">
        <v>108.35</v>
      </c>
      <c r="C15325" s="3">
        <v>24.2448692322</v>
      </c>
      <c r="D15325" s="4">
        <v>0.497995808554588</v>
      </c>
      <c r="E15325" s="5" t="s">
        <v>570</v>
      </c>
    </row>
    <row r="15326" spans="1:5">
      <c r="A15326" s="1">
        <v>15325</v>
      </c>
      <c r="B15326" s="3">
        <v>108.75</v>
      </c>
      <c r="C15326" s="3">
        <v>24.2448692322</v>
      </c>
      <c r="D15326" s="4">
        <v>0.706729324362106</v>
      </c>
      <c r="E15326" s="5" t="s">
        <v>570</v>
      </c>
    </row>
    <row r="15327" spans="1:5">
      <c r="A15327" s="1">
        <v>15326</v>
      </c>
      <c r="B15327" s="3">
        <v>108.95</v>
      </c>
      <c r="C15327" s="3">
        <v>24.2448692322</v>
      </c>
      <c r="D15327" s="4">
        <v>0.619537876227808</v>
      </c>
      <c r="E15327" s="5" t="s">
        <v>570</v>
      </c>
    </row>
    <row r="15328" spans="1:5">
      <c r="A15328" s="1">
        <v>15327</v>
      </c>
      <c r="B15328" s="3">
        <v>110.25</v>
      </c>
      <c r="C15328" s="3">
        <v>24.2448692322</v>
      </c>
      <c r="D15328" s="4">
        <v>0.509466359217009</v>
      </c>
      <c r="E15328" s="5" t="s">
        <v>570</v>
      </c>
    </row>
    <row r="15329" spans="1:5">
      <c r="A15329" s="1">
        <v>15328</v>
      </c>
      <c r="B15329" s="3">
        <v>112.25</v>
      </c>
      <c r="C15329" s="3">
        <v>24.2448692322</v>
      </c>
      <c r="D15329" s="4">
        <v>-0.0351602307381596</v>
      </c>
      <c r="E15329" s="5" t="s">
        <v>570</v>
      </c>
    </row>
    <row r="15330" spans="1:5">
      <c r="A15330" s="1">
        <v>15329</v>
      </c>
      <c r="B15330" s="3">
        <v>112.75</v>
      </c>
      <c r="C15330" s="3">
        <v>24.2448692322</v>
      </c>
      <c r="D15330" s="4">
        <v>0.631839217178489</v>
      </c>
      <c r="E15330" s="5" t="s">
        <v>570</v>
      </c>
    </row>
    <row r="15331" spans="1:5">
      <c r="A15331" s="1">
        <v>15330</v>
      </c>
      <c r="B15331" s="3">
        <v>113.05</v>
      </c>
      <c r="C15331" s="3">
        <v>24.2448692322</v>
      </c>
      <c r="D15331" s="4">
        <v>0.804248940195942</v>
      </c>
      <c r="E15331" s="5" t="s">
        <v>570</v>
      </c>
    </row>
    <row r="15332" spans="1:5">
      <c r="A15332" s="1">
        <v>15331</v>
      </c>
      <c r="B15332" s="3">
        <v>104.95</v>
      </c>
      <c r="C15332" s="3">
        <v>24.1448692322</v>
      </c>
      <c r="D15332" s="4">
        <v>1.24009391487868</v>
      </c>
      <c r="E15332" s="5" t="s">
        <v>572</v>
      </c>
    </row>
    <row r="15333" spans="1:5">
      <c r="A15333" s="1">
        <v>15332</v>
      </c>
      <c r="B15333" s="3">
        <v>107.95</v>
      </c>
      <c r="C15333" s="3">
        <v>24.1448692322</v>
      </c>
      <c r="D15333" s="4">
        <v>0.772780076652648</v>
      </c>
      <c r="E15333" s="5" t="s">
        <v>570</v>
      </c>
    </row>
    <row r="15334" spans="1:5">
      <c r="A15334" s="1">
        <v>15333</v>
      </c>
      <c r="B15334" s="3">
        <v>109.55</v>
      </c>
      <c r="C15334" s="3">
        <v>24.1448692322</v>
      </c>
      <c r="D15334" s="4">
        <v>1.36547680517883</v>
      </c>
      <c r="E15334" s="5" t="s">
        <v>570</v>
      </c>
    </row>
    <row r="15335" spans="1:5">
      <c r="A15335" s="1">
        <v>15334</v>
      </c>
      <c r="B15335" s="3">
        <v>110.75</v>
      </c>
      <c r="C15335" s="3">
        <v>24.1448692322</v>
      </c>
      <c r="D15335" s="4">
        <v>1.33760670302186</v>
      </c>
      <c r="E15335" s="5" t="s">
        <v>570</v>
      </c>
    </row>
    <row r="15336" spans="1:5">
      <c r="A15336" s="1">
        <v>15335</v>
      </c>
      <c r="B15336" s="3">
        <v>111.35</v>
      </c>
      <c r="C15336" s="3">
        <v>24.1448692322</v>
      </c>
      <c r="D15336" s="4">
        <v>0.813293009145379</v>
      </c>
      <c r="E15336" s="5" t="s">
        <v>570</v>
      </c>
    </row>
    <row r="15337" spans="1:5">
      <c r="A15337" s="1">
        <v>15336</v>
      </c>
      <c r="B15337" s="3">
        <v>113.95</v>
      </c>
      <c r="C15337" s="3">
        <v>24.1448692322</v>
      </c>
      <c r="D15337" s="4">
        <v>0.592234489576264</v>
      </c>
      <c r="E15337" s="5" t="s">
        <v>572</v>
      </c>
    </row>
    <row r="15338" spans="1:5">
      <c r="A15338" s="1">
        <v>15337</v>
      </c>
      <c r="B15338" s="3">
        <v>114.25</v>
      </c>
      <c r="C15338" s="3">
        <v>24.1448692322</v>
      </c>
      <c r="D15338" s="4">
        <v>0.795756947364224</v>
      </c>
      <c r="E15338" s="5" t="s">
        <v>572</v>
      </c>
    </row>
    <row r="15339" spans="1:5">
      <c r="A15339" s="1">
        <v>15338</v>
      </c>
      <c r="B15339" s="3">
        <v>103.45</v>
      </c>
      <c r="C15339" s="3">
        <v>24.0448692322</v>
      </c>
      <c r="D15339" s="4">
        <v>0.497177296551113</v>
      </c>
      <c r="E15339" s="5" t="s">
        <v>572</v>
      </c>
    </row>
    <row r="15340" spans="1:5">
      <c r="A15340" s="1">
        <v>15339</v>
      </c>
      <c r="B15340" s="3">
        <v>104.75</v>
      </c>
      <c r="C15340" s="3">
        <v>24.0448692322</v>
      </c>
      <c r="D15340" s="4">
        <v>1.05539059016057</v>
      </c>
      <c r="E15340" s="5" t="s">
        <v>572</v>
      </c>
    </row>
    <row r="15341" spans="1:5">
      <c r="A15341" s="1">
        <v>15340</v>
      </c>
      <c r="B15341" s="3">
        <v>110.45</v>
      </c>
      <c r="C15341" s="3">
        <v>24.0448692322</v>
      </c>
      <c r="D15341" s="4">
        <v>1.33760670302186</v>
      </c>
      <c r="E15341" s="5" t="s">
        <v>570</v>
      </c>
    </row>
    <row r="15342" spans="1:5">
      <c r="A15342" s="1">
        <v>15341</v>
      </c>
      <c r="B15342" s="3">
        <v>111.85</v>
      </c>
      <c r="C15342" s="3">
        <v>24.0448692322</v>
      </c>
      <c r="D15342" s="4">
        <v>1.25324632146423</v>
      </c>
      <c r="E15342" s="5" t="s">
        <v>570</v>
      </c>
    </row>
    <row r="15343" spans="1:5">
      <c r="A15343" s="1">
        <v>15342</v>
      </c>
      <c r="B15343" s="3">
        <v>112.05</v>
      </c>
      <c r="C15343" s="3">
        <v>24.0448692322</v>
      </c>
      <c r="D15343" s="4">
        <v>0.823030528493803</v>
      </c>
      <c r="E15343" s="5" t="s">
        <v>570</v>
      </c>
    </row>
    <row r="15344" spans="1:5">
      <c r="A15344" s="1">
        <v>15343</v>
      </c>
      <c r="B15344" s="3">
        <v>112.15</v>
      </c>
      <c r="C15344" s="3">
        <v>24.0448692322</v>
      </c>
      <c r="D15344" s="4">
        <v>0.66398477303429</v>
      </c>
      <c r="E15344" s="5" t="s">
        <v>570</v>
      </c>
    </row>
    <row r="15345" spans="1:5">
      <c r="A15345" s="1">
        <v>15344</v>
      </c>
      <c r="B15345" s="3">
        <v>113.95</v>
      </c>
      <c r="C15345" s="3">
        <v>24.0448692322</v>
      </c>
      <c r="D15345" s="4">
        <v>0.583742496744545</v>
      </c>
      <c r="E15345" s="5" t="s">
        <v>572</v>
      </c>
    </row>
    <row r="15346" spans="1:5">
      <c r="A15346" s="1">
        <v>15345</v>
      </c>
      <c r="B15346" s="3">
        <v>103.75</v>
      </c>
      <c r="C15346" s="3">
        <v>23.9448692322</v>
      </c>
      <c r="D15346" s="4">
        <v>1.34212334239843</v>
      </c>
      <c r="E15346" s="5" t="s">
        <v>572</v>
      </c>
    </row>
    <row r="15347" spans="1:5">
      <c r="A15347" s="1">
        <v>15346</v>
      </c>
      <c r="B15347" s="3">
        <v>104.35</v>
      </c>
      <c r="C15347" s="3">
        <v>23.9448692322</v>
      </c>
      <c r="D15347" s="4">
        <v>0.46428850172874</v>
      </c>
      <c r="E15347" s="5" t="s">
        <v>572</v>
      </c>
    </row>
    <row r="15348" spans="1:5">
      <c r="A15348" s="1">
        <v>15347</v>
      </c>
      <c r="B15348" s="3">
        <v>104.75</v>
      </c>
      <c r="C15348" s="3">
        <v>23.9448692322</v>
      </c>
      <c r="D15348" s="4">
        <v>0.46428850172874</v>
      </c>
      <c r="E15348" s="5" t="s">
        <v>572</v>
      </c>
    </row>
    <row r="15349" spans="1:5">
      <c r="A15349" s="1">
        <v>15348</v>
      </c>
      <c r="B15349" s="3">
        <v>105.45</v>
      </c>
      <c r="C15349" s="3">
        <v>23.9448692322</v>
      </c>
      <c r="D15349" s="4">
        <v>1.10118493662329</v>
      </c>
      <c r="E15349" s="5" t="s">
        <v>572</v>
      </c>
    </row>
    <row r="15350" spans="1:5">
      <c r="A15350" s="1">
        <v>15349</v>
      </c>
      <c r="B15350" s="3">
        <v>106.45</v>
      </c>
      <c r="C15350" s="3">
        <v>23.9448692322</v>
      </c>
      <c r="D15350" s="4">
        <v>0.709865171762729</v>
      </c>
      <c r="E15350" s="5" t="s">
        <v>572</v>
      </c>
    </row>
    <row r="15351" spans="1:5">
      <c r="A15351" s="1">
        <v>15350</v>
      </c>
      <c r="B15351" s="3">
        <v>107.35</v>
      </c>
      <c r="C15351" s="3">
        <v>23.9448692322</v>
      </c>
      <c r="D15351" s="4">
        <v>0.987490498078004</v>
      </c>
      <c r="E15351" s="5" t="s">
        <v>572</v>
      </c>
    </row>
    <row r="15352" spans="1:5">
      <c r="A15352" s="1">
        <v>15351</v>
      </c>
      <c r="B15352" s="3">
        <v>111.15</v>
      </c>
      <c r="C15352" s="3">
        <v>23.9448692322</v>
      </c>
      <c r="D15352" s="4">
        <v>0.797377046190404</v>
      </c>
      <c r="E15352" s="5" t="s">
        <v>570</v>
      </c>
    </row>
    <row r="15353" spans="1:5">
      <c r="A15353" s="1">
        <v>15352</v>
      </c>
      <c r="B15353" s="3">
        <v>111.35</v>
      </c>
      <c r="C15353" s="3">
        <v>23.9448692322</v>
      </c>
      <c r="D15353" s="4">
        <v>1.24707346400789</v>
      </c>
      <c r="E15353" s="5" t="s">
        <v>570</v>
      </c>
    </row>
    <row r="15354" spans="1:5">
      <c r="A15354" s="1">
        <v>15353</v>
      </c>
      <c r="B15354" s="3">
        <v>111.45</v>
      </c>
      <c r="C15354" s="3">
        <v>23.9448692322</v>
      </c>
      <c r="D15354" s="4">
        <v>0.452424784565157</v>
      </c>
      <c r="E15354" s="5" t="s">
        <v>570</v>
      </c>
    </row>
    <row r="15355" spans="1:5">
      <c r="A15355" s="1">
        <v>15354</v>
      </c>
      <c r="B15355" s="3">
        <v>111.55</v>
      </c>
      <c r="C15355" s="3">
        <v>23.9448692322</v>
      </c>
      <c r="D15355" s="4">
        <v>0.73396371009766</v>
      </c>
      <c r="E15355" s="5" t="s">
        <v>570</v>
      </c>
    </row>
    <row r="15356" spans="1:5">
      <c r="A15356" s="1">
        <v>15355</v>
      </c>
      <c r="B15356" s="3">
        <v>112.15</v>
      </c>
      <c r="C15356" s="3">
        <v>23.9448692322</v>
      </c>
      <c r="D15356" s="4">
        <v>0.855549614560242</v>
      </c>
      <c r="E15356" s="5" t="s">
        <v>570</v>
      </c>
    </row>
    <row r="15357" spans="1:5">
      <c r="A15357" s="1">
        <v>15356</v>
      </c>
      <c r="B15357" s="3">
        <v>112.25</v>
      </c>
      <c r="C15357" s="3">
        <v>23.9448692322</v>
      </c>
      <c r="D15357" s="4">
        <v>0.855549614560242</v>
      </c>
      <c r="E15357" s="5" t="s">
        <v>570</v>
      </c>
    </row>
    <row r="15358" spans="1:5">
      <c r="A15358" s="1">
        <v>15357</v>
      </c>
      <c r="B15358" s="3">
        <v>112.85</v>
      </c>
      <c r="C15358" s="3">
        <v>23.9448692322</v>
      </c>
      <c r="D15358" s="4">
        <v>1.00783876873511</v>
      </c>
      <c r="E15358" s="5" t="s">
        <v>570</v>
      </c>
    </row>
    <row r="15359" spans="1:5">
      <c r="A15359" s="1">
        <v>15358</v>
      </c>
      <c r="B15359" s="3">
        <v>113.45</v>
      </c>
      <c r="C15359" s="3">
        <v>23.9448692322</v>
      </c>
      <c r="D15359" s="4">
        <v>1.17939837517728</v>
      </c>
      <c r="E15359" s="5" t="s">
        <v>572</v>
      </c>
    </row>
    <row r="15360" spans="1:5">
      <c r="A15360" s="1">
        <v>15359</v>
      </c>
      <c r="B15360" s="3">
        <v>104.15</v>
      </c>
      <c r="C15360" s="3">
        <v>23.8448692322</v>
      </c>
      <c r="D15360" s="4">
        <v>0.530339254019281</v>
      </c>
      <c r="E15360" s="5" t="s">
        <v>572</v>
      </c>
    </row>
    <row r="15361" spans="1:5">
      <c r="A15361" s="1">
        <v>15360</v>
      </c>
      <c r="B15361" s="3">
        <v>104.45</v>
      </c>
      <c r="C15361" s="3">
        <v>23.8448692322</v>
      </c>
      <c r="D15361" s="4">
        <v>1.05539059016057</v>
      </c>
      <c r="E15361" s="5" t="s">
        <v>572</v>
      </c>
    </row>
    <row r="15362" spans="1:5">
      <c r="A15362" s="1">
        <v>15361</v>
      </c>
      <c r="B15362" s="3">
        <v>104.85</v>
      </c>
      <c r="C15362" s="3">
        <v>23.8448692322</v>
      </c>
      <c r="D15362" s="4">
        <v>1.05539059016057</v>
      </c>
      <c r="E15362" s="5" t="s">
        <v>572</v>
      </c>
    </row>
    <row r="15363" spans="1:5">
      <c r="A15363" s="1">
        <v>15362</v>
      </c>
      <c r="B15363" s="3">
        <v>105.45</v>
      </c>
      <c r="C15363" s="3">
        <v>23.8448692322</v>
      </c>
      <c r="D15363" s="4">
        <v>1.35954464564305</v>
      </c>
      <c r="E15363" s="5" t="s">
        <v>572</v>
      </c>
    </row>
    <row r="15364" spans="1:5">
      <c r="A15364" s="1">
        <v>15363</v>
      </c>
      <c r="B15364" s="3">
        <v>106.65</v>
      </c>
      <c r="C15364" s="3">
        <v>23.8448692322</v>
      </c>
      <c r="D15364" s="4">
        <v>0.718680649454585</v>
      </c>
      <c r="E15364" s="5" t="s">
        <v>572</v>
      </c>
    </row>
    <row r="15365" spans="1:5">
      <c r="A15365" s="1">
        <v>15364</v>
      </c>
      <c r="B15365" s="3">
        <v>107.55</v>
      </c>
      <c r="C15365" s="3">
        <v>23.8448692322</v>
      </c>
      <c r="D15365" s="4">
        <v>0.832768812011658</v>
      </c>
      <c r="E15365" s="5" t="s">
        <v>570</v>
      </c>
    </row>
    <row r="15366" spans="1:5">
      <c r="A15366" s="1">
        <v>15365</v>
      </c>
      <c r="B15366" s="3">
        <v>108.95</v>
      </c>
      <c r="C15366" s="3">
        <v>23.8448692322</v>
      </c>
      <c r="D15366" s="4">
        <v>0.712464928815409</v>
      </c>
      <c r="E15366" s="5" t="s">
        <v>570</v>
      </c>
    </row>
    <row r="15367" spans="1:5">
      <c r="A15367" s="1">
        <v>15366</v>
      </c>
      <c r="B15367" s="3">
        <v>109.15</v>
      </c>
      <c r="C15367" s="3">
        <v>23.8448692322</v>
      </c>
      <c r="D15367" s="4">
        <v>0.712464928815409</v>
      </c>
      <c r="E15367" s="5" t="s">
        <v>570</v>
      </c>
    </row>
    <row r="15368" spans="1:5">
      <c r="A15368" s="1">
        <v>15367</v>
      </c>
      <c r="B15368" s="3">
        <v>109.25</v>
      </c>
      <c r="C15368" s="3">
        <v>23.8448692322</v>
      </c>
      <c r="D15368" s="4">
        <v>1.03683840695067</v>
      </c>
      <c r="E15368" s="5" t="s">
        <v>570</v>
      </c>
    </row>
    <row r="15369" spans="1:5">
      <c r="A15369" s="1">
        <v>15368</v>
      </c>
      <c r="B15369" s="3">
        <v>109.85</v>
      </c>
      <c r="C15369" s="3">
        <v>23.8448692322</v>
      </c>
      <c r="D15369" s="4">
        <v>1.35946143035011</v>
      </c>
      <c r="E15369" s="5" t="s">
        <v>570</v>
      </c>
    </row>
    <row r="15370" spans="1:5">
      <c r="A15370" s="1">
        <v>15369</v>
      </c>
      <c r="B15370" s="3">
        <v>110.35</v>
      </c>
      <c r="C15370" s="3">
        <v>23.8448692322</v>
      </c>
      <c r="D15370" s="4">
        <v>0.767512525819328</v>
      </c>
      <c r="E15370" s="5" t="s">
        <v>570</v>
      </c>
    </row>
    <row r="15371" spans="1:5">
      <c r="A15371" s="1">
        <v>15370</v>
      </c>
      <c r="B15371" s="3">
        <v>111.85</v>
      </c>
      <c r="C15371" s="3">
        <v>23.8448692322</v>
      </c>
      <c r="D15371" s="4">
        <v>0.946082853574214</v>
      </c>
      <c r="E15371" s="5" t="s">
        <v>570</v>
      </c>
    </row>
    <row r="15372" spans="1:5">
      <c r="A15372" s="1">
        <v>15371</v>
      </c>
      <c r="B15372" s="3">
        <v>112.85</v>
      </c>
      <c r="C15372" s="3">
        <v>23.8448692322</v>
      </c>
      <c r="D15372" s="4">
        <v>0.795756947364224</v>
      </c>
      <c r="E15372" s="5" t="s">
        <v>570</v>
      </c>
    </row>
    <row r="15373" spans="1:5">
      <c r="A15373" s="1">
        <v>15372</v>
      </c>
      <c r="B15373" s="3">
        <v>113.95</v>
      </c>
      <c r="C15373" s="3">
        <v>23.8448692322</v>
      </c>
      <c r="D15373" s="4">
        <v>-0.0351602307381596</v>
      </c>
      <c r="E15373" s="5" t="s">
        <v>572</v>
      </c>
    </row>
    <row r="15374" spans="1:5">
      <c r="A15374" s="1">
        <v>15373</v>
      </c>
      <c r="B15374" s="3">
        <v>102.85</v>
      </c>
      <c r="C15374" s="3">
        <v>23.7448692322</v>
      </c>
      <c r="D15374" s="4">
        <v>0.641904442913538</v>
      </c>
      <c r="E15374" s="5" t="s">
        <v>572</v>
      </c>
    </row>
    <row r="15375" spans="1:5">
      <c r="A15375" s="1">
        <v>15374</v>
      </c>
      <c r="B15375" s="3">
        <v>103.75</v>
      </c>
      <c r="C15375" s="3">
        <v>23.7448692322</v>
      </c>
      <c r="D15375" s="4">
        <v>0.745287275870772</v>
      </c>
      <c r="E15375" s="5" t="s">
        <v>572</v>
      </c>
    </row>
    <row r="15376" spans="1:5">
      <c r="A15376" s="1">
        <v>15375</v>
      </c>
      <c r="B15376" s="3">
        <v>103.95</v>
      </c>
      <c r="C15376" s="3">
        <v>23.7448692322</v>
      </c>
      <c r="D15376" s="4">
        <v>1.14592382917454</v>
      </c>
      <c r="E15376" s="5" t="s">
        <v>572</v>
      </c>
    </row>
    <row r="15377" spans="1:5">
      <c r="A15377" s="1">
        <v>15376</v>
      </c>
      <c r="B15377" s="3">
        <v>104.45</v>
      </c>
      <c r="C15377" s="3">
        <v>23.7448692322</v>
      </c>
      <c r="D15377" s="4">
        <v>1.02331597219851</v>
      </c>
      <c r="E15377" s="5" t="s">
        <v>572</v>
      </c>
    </row>
    <row r="15378" spans="1:5">
      <c r="A15378" s="1">
        <v>15377</v>
      </c>
      <c r="B15378" s="3">
        <v>105.65</v>
      </c>
      <c r="C15378" s="3">
        <v>23.7448692322</v>
      </c>
      <c r="D15378" s="4">
        <v>1.1799691924899</v>
      </c>
      <c r="E15378" s="5" t="s">
        <v>572</v>
      </c>
    </row>
    <row r="15379" spans="1:5">
      <c r="A15379" s="1">
        <v>15378</v>
      </c>
      <c r="B15379" s="3">
        <v>108.05</v>
      </c>
      <c r="C15379" s="3">
        <v>23.7448692322</v>
      </c>
      <c r="D15379" s="4">
        <v>1.02241032571788</v>
      </c>
      <c r="E15379" s="5" t="s">
        <v>570</v>
      </c>
    </row>
    <row r="15380" spans="1:5">
      <c r="A15380" s="1">
        <v>15379</v>
      </c>
      <c r="B15380" s="3">
        <v>108.15</v>
      </c>
      <c r="C15380" s="3">
        <v>23.7448692322</v>
      </c>
      <c r="D15380" s="4">
        <v>0.788211259655184</v>
      </c>
      <c r="E15380" s="5" t="s">
        <v>570</v>
      </c>
    </row>
    <row r="15381" spans="1:5">
      <c r="A15381" s="1">
        <v>15380</v>
      </c>
      <c r="B15381" s="3">
        <v>111.35</v>
      </c>
      <c r="C15381" s="3">
        <v>23.7448692322</v>
      </c>
      <c r="D15381" s="4">
        <v>0.969349944151859</v>
      </c>
      <c r="E15381" s="5" t="s">
        <v>570</v>
      </c>
    </row>
    <row r="15382" spans="1:5">
      <c r="A15382" s="1">
        <v>15381</v>
      </c>
      <c r="B15382" s="3">
        <v>111.85</v>
      </c>
      <c r="C15382" s="3">
        <v>23.7448692322</v>
      </c>
      <c r="D15382" s="4">
        <v>0.75712362772399</v>
      </c>
      <c r="E15382" s="5" t="s">
        <v>570</v>
      </c>
    </row>
    <row r="15383" spans="1:5">
      <c r="A15383" s="1">
        <v>15382</v>
      </c>
      <c r="B15383" s="3">
        <v>112.35</v>
      </c>
      <c r="C15383" s="3">
        <v>23.7448692322</v>
      </c>
      <c r="D15383" s="4">
        <v>1.0142495349696</v>
      </c>
      <c r="E15383" s="5" t="s">
        <v>570</v>
      </c>
    </row>
    <row r="15384" spans="1:5">
      <c r="A15384" s="1">
        <v>15383</v>
      </c>
      <c r="B15384" s="3">
        <v>112.85</v>
      </c>
      <c r="C15384" s="3">
        <v>23.7448692322</v>
      </c>
      <c r="D15384" s="4">
        <v>1.36080378707409</v>
      </c>
      <c r="E15384" s="5" t="s">
        <v>572</v>
      </c>
    </row>
    <row r="15385" spans="1:5">
      <c r="A15385" s="1">
        <v>15384</v>
      </c>
      <c r="B15385" s="3">
        <v>104.15</v>
      </c>
      <c r="C15385" s="3">
        <v>23.6448692322</v>
      </c>
      <c r="D15385" s="4">
        <v>-0.0508061298466675</v>
      </c>
      <c r="E15385" s="5" t="s">
        <v>572</v>
      </c>
    </row>
    <row r="15386" spans="1:5">
      <c r="A15386" s="1">
        <v>15385</v>
      </c>
      <c r="B15386" s="3">
        <v>104.35</v>
      </c>
      <c r="C15386" s="3">
        <v>23.6448692322</v>
      </c>
      <c r="D15386" s="4">
        <v>1.0424175016045</v>
      </c>
      <c r="E15386" s="5" t="s">
        <v>572</v>
      </c>
    </row>
    <row r="15387" spans="1:5">
      <c r="A15387" s="1">
        <v>15386</v>
      </c>
      <c r="B15387" s="3">
        <v>104.85</v>
      </c>
      <c r="C15387" s="3">
        <v>23.6448692322</v>
      </c>
      <c r="D15387" s="4">
        <v>1.43795422636472</v>
      </c>
      <c r="E15387" s="5" t="s">
        <v>572</v>
      </c>
    </row>
    <row r="15388" spans="1:5">
      <c r="A15388" s="1">
        <v>15387</v>
      </c>
      <c r="B15388" s="3">
        <v>105.75</v>
      </c>
      <c r="C15388" s="3">
        <v>23.6448692322</v>
      </c>
      <c r="D15388" s="4">
        <v>1.12256996367602</v>
      </c>
      <c r="E15388" s="5" t="s">
        <v>572</v>
      </c>
    </row>
    <row r="15389" spans="1:5">
      <c r="A15389" s="1">
        <v>15388</v>
      </c>
      <c r="B15389" s="3">
        <v>106.35</v>
      </c>
      <c r="C15389" s="3">
        <v>23.6448692322</v>
      </c>
      <c r="D15389" s="4">
        <v>0.655961279890059</v>
      </c>
      <c r="E15389" s="5" t="s">
        <v>572</v>
      </c>
    </row>
    <row r="15390" spans="1:5">
      <c r="A15390" s="1">
        <v>15389</v>
      </c>
      <c r="B15390" s="3">
        <v>106.45</v>
      </c>
      <c r="C15390" s="3">
        <v>23.6448692322</v>
      </c>
      <c r="D15390" s="4">
        <v>0.503443826591447</v>
      </c>
      <c r="E15390" s="5" t="s">
        <v>572</v>
      </c>
    </row>
    <row r="15391" spans="1:5">
      <c r="A15391" s="1">
        <v>15390</v>
      </c>
      <c r="B15391" s="3">
        <v>107.35</v>
      </c>
      <c r="C15391" s="3">
        <v>23.6448692322</v>
      </c>
      <c r="D15391" s="4">
        <v>0.873844835392724</v>
      </c>
      <c r="E15391" s="5" t="s">
        <v>570</v>
      </c>
    </row>
    <row r="15392" spans="1:5">
      <c r="A15392" s="1">
        <v>15391</v>
      </c>
      <c r="B15392" s="3">
        <v>107.65</v>
      </c>
      <c r="C15392" s="3">
        <v>23.6448692322</v>
      </c>
      <c r="D15392" s="4">
        <v>1.14497947754819</v>
      </c>
      <c r="E15392" s="5" t="s">
        <v>570</v>
      </c>
    </row>
    <row r="15393" spans="1:5">
      <c r="A15393" s="1">
        <v>15392</v>
      </c>
      <c r="B15393" s="3">
        <v>108.45</v>
      </c>
      <c r="C15393" s="3">
        <v>23.6448692322</v>
      </c>
      <c r="D15393" s="4">
        <v>0.718324999718364</v>
      </c>
      <c r="E15393" s="5" t="s">
        <v>570</v>
      </c>
    </row>
    <row r="15394" spans="1:5">
      <c r="A15394" s="1">
        <v>15393</v>
      </c>
      <c r="B15394" s="3">
        <v>108.75</v>
      </c>
      <c r="C15394" s="3">
        <v>23.6448692322</v>
      </c>
      <c r="D15394" s="4">
        <v>0.0168741937879422</v>
      </c>
      <c r="E15394" s="5" t="s">
        <v>570</v>
      </c>
    </row>
    <row r="15395" spans="1:5">
      <c r="A15395" s="1">
        <v>15394</v>
      </c>
      <c r="B15395" s="3">
        <v>109.95</v>
      </c>
      <c r="C15395" s="3">
        <v>23.6448692322</v>
      </c>
      <c r="D15395" s="4">
        <v>1.25954291435479</v>
      </c>
      <c r="E15395" s="5" t="s">
        <v>570</v>
      </c>
    </row>
    <row r="15396" spans="1:5">
      <c r="A15396" s="1">
        <v>15395</v>
      </c>
      <c r="B15396" s="3">
        <v>110.05</v>
      </c>
      <c r="C15396" s="3">
        <v>23.6448692322</v>
      </c>
      <c r="D15396" s="4">
        <v>1.02361247492017</v>
      </c>
      <c r="E15396" s="5" t="s">
        <v>570</v>
      </c>
    </row>
    <row r="15397" spans="1:5">
      <c r="A15397" s="1">
        <v>15396</v>
      </c>
      <c r="B15397" s="3">
        <v>110.15</v>
      </c>
      <c r="C15397" s="3">
        <v>23.6448692322</v>
      </c>
      <c r="D15397" s="4">
        <v>1.18256821788134</v>
      </c>
      <c r="E15397" s="5" t="s">
        <v>570</v>
      </c>
    </row>
    <row r="15398" spans="1:5">
      <c r="A15398" s="1">
        <v>15397</v>
      </c>
      <c r="B15398" s="3">
        <v>110.85</v>
      </c>
      <c r="C15398" s="3">
        <v>23.6448692322</v>
      </c>
      <c r="D15398" s="4">
        <v>0.801560922107704</v>
      </c>
      <c r="E15398" s="5" t="s">
        <v>570</v>
      </c>
    </row>
    <row r="15399" spans="1:5">
      <c r="A15399" s="1">
        <v>15398</v>
      </c>
      <c r="B15399" s="3">
        <v>112.45</v>
      </c>
      <c r="C15399" s="3">
        <v>23.6448692322</v>
      </c>
      <c r="D15399" s="4">
        <v>0.904389261633321</v>
      </c>
      <c r="E15399" s="5" t="s">
        <v>570</v>
      </c>
    </row>
    <row r="15400" spans="1:5">
      <c r="A15400" s="1">
        <v>15399</v>
      </c>
      <c r="B15400" s="3">
        <v>113.15</v>
      </c>
      <c r="C15400" s="3">
        <v>23.6448692322</v>
      </c>
      <c r="D15400" s="4">
        <v>0.81258911525155</v>
      </c>
      <c r="E15400" s="5" t="s">
        <v>572</v>
      </c>
    </row>
    <row r="15401" spans="1:5">
      <c r="A15401" s="1">
        <v>15400</v>
      </c>
      <c r="B15401" s="3">
        <v>103.85</v>
      </c>
      <c r="C15401" s="3">
        <v>23.5448692322</v>
      </c>
      <c r="D15401" s="4">
        <v>1.08065167723138</v>
      </c>
      <c r="E15401" s="5" t="s">
        <v>572</v>
      </c>
    </row>
    <row r="15402" spans="1:5">
      <c r="A15402" s="1">
        <v>15401</v>
      </c>
      <c r="B15402" s="3">
        <v>103.95</v>
      </c>
      <c r="C15402" s="3">
        <v>23.5448692322</v>
      </c>
      <c r="D15402" s="4">
        <v>1.06530500134297</v>
      </c>
      <c r="E15402" s="5" t="s">
        <v>572</v>
      </c>
    </row>
    <row r="15403" spans="1:5">
      <c r="A15403" s="1">
        <v>15402</v>
      </c>
      <c r="B15403" s="3">
        <v>104.85</v>
      </c>
      <c r="C15403" s="3">
        <v>23.5448692322</v>
      </c>
      <c r="D15403" s="4">
        <v>0.347040156067156</v>
      </c>
      <c r="E15403" s="5" t="s">
        <v>572</v>
      </c>
    </row>
    <row r="15404" spans="1:5">
      <c r="A15404" s="1">
        <v>15403</v>
      </c>
      <c r="B15404" s="3">
        <v>107.25</v>
      </c>
      <c r="C15404" s="3">
        <v>23.5448692322</v>
      </c>
      <c r="D15404" s="4">
        <v>0.884185426241231</v>
      </c>
      <c r="E15404" s="5" t="s">
        <v>570</v>
      </c>
    </row>
    <row r="15405" spans="1:5">
      <c r="A15405" s="1">
        <v>15404</v>
      </c>
      <c r="B15405" s="3">
        <v>107.75</v>
      </c>
      <c r="C15405" s="3">
        <v>23.5448692322</v>
      </c>
      <c r="D15405" s="4">
        <v>0.870360822742082</v>
      </c>
      <c r="E15405" s="5" t="s">
        <v>570</v>
      </c>
    </row>
    <row r="15406" spans="1:5">
      <c r="A15406" s="1">
        <v>15405</v>
      </c>
      <c r="B15406" s="3">
        <v>109.45</v>
      </c>
      <c r="C15406" s="3">
        <v>23.5448692322</v>
      </c>
      <c r="D15406" s="4">
        <v>0.88728055621745</v>
      </c>
      <c r="E15406" s="5" t="s">
        <v>570</v>
      </c>
    </row>
    <row r="15407" spans="1:5">
      <c r="A15407" s="1">
        <v>15406</v>
      </c>
      <c r="B15407" s="3">
        <v>111.05</v>
      </c>
      <c r="C15407" s="3">
        <v>23.5448692322</v>
      </c>
      <c r="D15407" s="4">
        <v>1.09811575813221</v>
      </c>
      <c r="E15407" s="5" t="s">
        <v>570</v>
      </c>
    </row>
    <row r="15408" spans="1:5">
      <c r="A15408" s="1">
        <v>15407</v>
      </c>
      <c r="B15408" s="3">
        <v>112.65</v>
      </c>
      <c r="C15408" s="3">
        <v>23.5448692322</v>
      </c>
      <c r="D15408" s="4">
        <v>0.954538049262238</v>
      </c>
      <c r="E15408" s="5" t="s">
        <v>570</v>
      </c>
    </row>
    <row r="15409" spans="1:5">
      <c r="A15409" s="1">
        <v>15408</v>
      </c>
      <c r="B15409" s="3">
        <v>113.35</v>
      </c>
      <c r="C15409" s="3">
        <v>23.5448692322</v>
      </c>
      <c r="D15409" s="4">
        <v>0.749527730627101</v>
      </c>
      <c r="E15409" s="5" t="s">
        <v>572</v>
      </c>
    </row>
    <row r="15410" spans="1:5">
      <c r="A15410" s="1">
        <v>15409</v>
      </c>
      <c r="B15410" s="3">
        <v>113.65</v>
      </c>
      <c r="C15410" s="3">
        <v>23.5448692322</v>
      </c>
      <c r="D15410" s="4">
        <v>0.873419488377296</v>
      </c>
      <c r="E15410" s="5" t="s">
        <v>572</v>
      </c>
    </row>
    <row r="15411" spans="1:5">
      <c r="A15411" s="1">
        <v>15410</v>
      </c>
      <c r="B15411" s="3">
        <v>113.75</v>
      </c>
      <c r="C15411" s="3">
        <v>23.5448692322</v>
      </c>
      <c r="D15411" s="4">
        <v>0.749527730627101</v>
      </c>
      <c r="E15411" s="5" t="s">
        <v>572</v>
      </c>
    </row>
    <row r="15412" spans="1:5">
      <c r="A15412" s="1">
        <v>15411</v>
      </c>
      <c r="B15412" s="3">
        <v>113.95</v>
      </c>
      <c r="C15412" s="3">
        <v>23.5448692322</v>
      </c>
      <c r="D15412" s="4">
        <v>0.983455541012633</v>
      </c>
      <c r="E15412" s="5" t="s">
        <v>572</v>
      </c>
    </row>
    <row r="15413" spans="1:5">
      <c r="A15413" s="1">
        <v>15412</v>
      </c>
      <c r="B15413" s="3">
        <v>114.35</v>
      </c>
      <c r="C15413" s="3">
        <v>23.5448692322</v>
      </c>
      <c r="D15413" s="4">
        <v>0.824618312213615</v>
      </c>
      <c r="E15413" s="5" t="s">
        <v>572</v>
      </c>
    </row>
    <row r="15414" spans="1:5">
      <c r="A15414" s="1">
        <v>15413</v>
      </c>
      <c r="B15414" s="3">
        <v>102.55</v>
      </c>
      <c r="C15414" s="3">
        <v>23.4448692322</v>
      </c>
      <c r="D15414" s="4">
        <v>0.756711822375624</v>
      </c>
      <c r="E15414" s="5" t="s">
        <v>572</v>
      </c>
    </row>
    <row r="15415" spans="1:5">
      <c r="A15415" s="1">
        <v>15414</v>
      </c>
      <c r="B15415" s="3">
        <v>105.65</v>
      </c>
      <c r="C15415" s="3">
        <v>23.4448692322</v>
      </c>
      <c r="D15415" s="4">
        <v>1.32983882951445</v>
      </c>
      <c r="E15415" s="5" t="s">
        <v>572</v>
      </c>
    </row>
    <row r="15416" spans="1:5">
      <c r="A15416" s="1">
        <v>15415</v>
      </c>
      <c r="B15416" s="3">
        <v>106.05</v>
      </c>
      <c r="C15416" s="3">
        <v>23.4448692322</v>
      </c>
      <c r="D15416" s="4">
        <v>0.678813334542813</v>
      </c>
      <c r="E15416" s="5" t="s">
        <v>572</v>
      </c>
    </row>
    <row r="15417" spans="1:5">
      <c r="A15417" s="1">
        <v>15416</v>
      </c>
      <c r="B15417" s="3">
        <v>106.45</v>
      </c>
      <c r="C15417" s="3">
        <v>23.4448692322</v>
      </c>
      <c r="D15417" s="4">
        <v>0.740395171724133</v>
      </c>
      <c r="E15417" s="5" t="s">
        <v>572</v>
      </c>
    </row>
    <row r="15418" spans="1:5">
      <c r="A15418" s="1">
        <v>15417</v>
      </c>
      <c r="B15418" s="3">
        <v>107.05</v>
      </c>
      <c r="C15418" s="3">
        <v>23.4448692322</v>
      </c>
      <c r="D15418" s="4">
        <v>0.615379062176899</v>
      </c>
      <c r="E15418" s="5" t="s">
        <v>572</v>
      </c>
    </row>
    <row r="15419" spans="1:5">
      <c r="A15419" s="1">
        <v>15418</v>
      </c>
      <c r="B15419" s="3">
        <v>107.25</v>
      </c>
      <c r="C15419" s="3">
        <v>23.4448692322</v>
      </c>
      <c r="D15419" s="4">
        <v>1.25508323793221</v>
      </c>
      <c r="E15419" s="5" t="s">
        <v>570</v>
      </c>
    </row>
    <row r="15420" spans="1:5">
      <c r="A15420" s="1">
        <v>15419</v>
      </c>
      <c r="B15420" s="3">
        <v>108.15</v>
      </c>
      <c r="C15420" s="3">
        <v>23.4448692322</v>
      </c>
      <c r="D15420" s="4">
        <v>1.51827590243314</v>
      </c>
      <c r="E15420" s="5" t="s">
        <v>570</v>
      </c>
    </row>
    <row r="15421" spans="1:5">
      <c r="A15421" s="1">
        <v>15420</v>
      </c>
      <c r="B15421" s="3">
        <v>109.75</v>
      </c>
      <c r="C15421" s="3">
        <v>23.4448692322</v>
      </c>
      <c r="D15421" s="4">
        <v>0.27349849731574</v>
      </c>
      <c r="E15421" s="5" t="s">
        <v>570</v>
      </c>
    </row>
    <row r="15422" spans="1:5">
      <c r="A15422" s="1">
        <v>15421</v>
      </c>
      <c r="B15422" s="3">
        <v>110.95</v>
      </c>
      <c r="C15422" s="3">
        <v>23.4448692322</v>
      </c>
      <c r="D15422" s="4">
        <v>1.05479740779119</v>
      </c>
      <c r="E15422" s="5" t="s">
        <v>570</v>
      </c>
    </row>
    <row r="15423" spans="1:5">
      <c r="A15423" s="1">
        <v>15422</v>
      </c>
      <c r="B15423" s="3">
        <v>112.45</v>
      </c>
      <c r="C15423" s="3">
        <v>23.4448692322</v>
      </c>
      <c r="D15423" s="4">
        <v>0.841327877008872</v>
      </c>
      <c r="E15423" s="5" t="s">
        <v>570</v>
      </c>
    </row>
    <row r="15424" spans="1:5">
      <c r="A15424" s="1">
        <v>15423</v>
      </c>
      <c r="B15424" s="3">
        <v>112.85</v>
      </c>
      <c r="C15424" s="3">
        <v>23.4448692322</v>
      </c>
      <c r="D15424" s="4">
        <v>1.36080378707409</v>
      </c>
      <c r="E15424" s="5" t="s">
        <v>570</v>
      </c>
    </row>
    <row r="15425" spans="1:5">
      <c r="A15425" s="1">
        <v>15424</v>
      </c>
      <c r="B15425" s="3">
        <v>105.55</v>
      </c>
      <c r="C15425" s="3">
        <v>23.3448692322</v>
      </c>
      <c r="D15425" s="4">
        <v>1.16626611280028</v>
      </c>
      <c r="E15425" s="5" t="s">
        <v>572</v>
      </c>
    </row>
    <row r="15426" spans="1:5">
      <c r="A15426" s="1">
        <v>15425</v>
      </c>
      <c r="B15426" s="3">
        <v>105.65</v>
      </c>
      <c r="C15426" s="3">
        <v>23.3448692322</v>
      </c>
      <c r="D15426" s="4">
        <v>1.16626611280028</v>
      </c>
      <c r="E15426" s="5" t="s">
        <v>572</v>
      </c>
    </row>
    <row r="15427" spans="1:5">
      <c r="A15427" s="1">
        <v>15426</v>
      </c>
      <c r="B15427" s="3">
        <v>106.15</v>
      </c>
      <c r="C15427" s="3">
        <v>23.3448692322</v>
      </c>
      <c r="D15427" s="4">
        <v>0.740395171724133</v>
      </c>
      <c r="E15427" s="5" t="s">
        <v>572</v>
      </c>
    </row>
    <row r="15428" spans="1:5">
      <c r="A15428" s="1">
        <v>15427</v>
      </c>
      <c r="B15428" s="3">
        <v>107.55</v>
      </c>
      <c r="C15428" s="3">
        <v>23.3448692322</v>
      </c>
      <c r="D15428" s="4">
        <v>1.02702981708768</v>
      </c>
      <c r="E15428" s="5" t="s">
        <v>570</v>
      </c>
    </row>
    <row r="15429" spans="1:5">
      <c r="A15429" s="1">
        <v>15428</v>
      </c>
      <c r="B15429" s="3">
        <v>108.05</v>
      </c>
      <c r="C15429" s="3">
        <v>23.3448692322</v>
      </c>
      <c r="D15429" s="4">
        <v>1.51827590243314</v>
      </c>
      <c r="E15429" s="5" t="s">
        <v>570</v>
      </c>
    </row>
    <row r="15430" spans="1:5">
      <c r="A15430" s="1">
        <v>15429</v>
      </c>
      <c r="B15430" s="3">
        <v>109.75</v>
      </c>
      <c r="C15430" s="3">
        <v>23.3448692322</v>
      </c>
      <c r="D15430" s="4">
        <v>0.63013893292251</v>
      </c>
      <c r="E15430" s="5" t="s">
        <v>570</v>
      </c>
    </row>
    <row r="15431" spans="1:5">
      <c r="A15431" s="1">
        <v>15430</v>
      </c>
      <c r="B15431" s="3">
        <v>110.65</v>
      </c>
      <c r="C15431" s="3">
        <v>23.3448692322</v>
      </c>
      <c r="D15431" s="4">
        <v>0.426128467761665</v>
      </c>
      <c r="E15431" s="5" t="s">
        <v>570</v>
      </c>
    </row>
    <row r="15432" spans="1:5">
      <c r="A15432" s="1">
        <v>15431</v>
      </c>
      <c r="B15432" s="3">
        <v>110.75</v>
      </c>
      <c r="C15432" s="3">
        <v>23.3448692322</v>
      </c>
      <c r="D15432" s="4">
        <v>0.426128467761665</v>
      </c>
      <c r="E15432" s="5" t="s">
        <v>570</v>
      </c>
    </row>
    <row r="15433" spans="1:5">
      <c r="A15433" s="1">
        <v>15432</v>
      </c>
      <c r="B15433" s="3">
        <v>110.95</v>
      </c>
      <c r="C15433" s="3">
        <v>23.3448692322</v>
      </c>
      <c r="D15433" s="4">
        <v>0.463424867697378</v>
      </c>
      <c r="E15433" s="5" t="s">
        <v>570</v>
      </c>
    </row>
    <row r="15434" spans="1:5">
      <c r="A15434" s="1">
        <v>15433</v>
      </c>
      <c r="B15434" s="3">
        <v>111.95</v>
      </c>
      <c r="C15434" s="3">
        <v>23.3448692322</v>
      </c>
      <c r="D15434" s="4">
        <v>0.804248940195942</v>
      </c>
      <c r="E15434" s="5" t="s">
        <v>570</v>
      </c>
    </row>
    <row r="15435" spans="1:5">
      <c r="A15435" s="1">
        <v>15434</v>
      </c>
      <c r="B15435" s="3">
        <v>112.25</v>
      </c>
      <c r="C15435" s="3">
        <v>23.3448692322</v>
      </c>
      <c r="D15435" s="4">
        <v>0.841327877008872</v>
      </c>
      <c r="E15435" s="5" t="s">
        <v>570</v>
      </c>
    </row>
    <row r="15436" spans="1:5">
      <c r="A15436" s="1">
        <v>15435</v>
      </c>
      <c r="B15436" s="3">
        <v>112.75</v>
      </c>
      <c r="C15436" s="3">
        <v>23.3448692322</v>
      </c>
      <c r="D15436" s="4">
        <v>1.60632221336962</v>
      </c>
      <c r="E15436" s="5" t="s">
        <v>570</v>
      </c>
    </row>
    <row r="15437" spans="1:5">
      <c r="A15437" s="1">
        <v>15436</v>
      </c>
      <c r="B15437" s="3">
        <v>113.65</v>
      </c>
      <c r="C15437" s="3">
        <v>23.3448692322</v>
      </c>
      <c r="D15437" s="4">
        <v>0.623814656303415</v>
      </c>
      <c r="E15437" s="5" t="s">
        <v>572</v>
      </c>
    </row>
    <row r="15438" spans="1:5">
      <c r="A15438" s="1">
        <v>15437</v>
      </c>
      <c r="B15438" s="3">
        <v>115.45</v>
      </c>
      <c r="C15438" s="3">
        <v>24.3448692322</v>
      </c>
      <c r="D15438" s="4">
        <v>0.835010283705564</v>
      </c>
      <c r="E15438" s="5" t="s">
        <v>570</v>
      </c>
    </row>
    <row r="15439" spans="1:5">
      <c r="A15439" s="1">
        <v>15438</v>
      </c>
      <c r="B15439" s="3">
        <v>115.45</v>
      </c>
      <c r="C15439" s="3">
        <v>24.2448692322</v>
      </c>
      <c r="D15439" s="4">
        <v>0.714610509035421</v>
      </c>
      <c r="E15439" s="5" t="s">
        <v>570</v>
      </c>
    </row>
    <row r="15440" spans="1:5">
      <c r="A15440" s="1">
        <v>15439</v>
      </c>
      <c r="B15440" s="3">
        <v>115.55</v>
      </c>
      <c r="C15440" s="3">
        <v>24.2448692322</v>
      </c>
      <c r="D15440" s="4">
        <v>0.723849015970764</v>
      </c>
      <c r="E15440" s="5" t="s">
        <v>570</v>
      </c>
    </row>
    <row r="15441" spans="1:5">
      <c r="A15441" s="1">
        <v>15440</v>
      </c>
      <c r="B15441" s="3">
        <v>117.35</v>
      </c>
      <c r="C15441" s="3">
        <v>24.2448692322</v>
      </c>
      <c r="D15441" s="4">
        <v>0.868902656841412</v>
      </c>
      <c r="E15441" s="5" t="s">
        <v>572</v>
      </c>
    </row>
    <row r="15442" spans="1:5">
      <c r="A15442" s="1">
        <v>15441</v>
      </c>
      <c r="B15442" s="3">
        <v>117.75</v>
      </c>
      <c r="C15442" s="3">
        <v>24.2448692322</v>
      </c>
      <c r="D15442" s="4">
        <v>1.00273902360888</v>
      </c>
      <c r="E15442" s="5" t="s">
        <v>570</v>
      </c>
    </row>
    <row r="15443" spans="1:5">
      <c r="A15443" s="1">
        <v>15442</v>
      </c>
      <c r="B15443" s="3">
        <v>115.05</v>
      </c>
      <c r="C15443" s="3">
        <v>24.1448692322</v>
      </c>
      <c r="D15443" s="4">
        <v>1.11496245141048</v>
      </c>
      <c r="E15443" s="5" t="s">
        <v>570</v>
      </c>
    </row>
    <row r="15444" spans="1:5">
      <c r="A15444" s="1">
        <v>15443</v>
      </c>
      <c r="B15444" s="3">
        <v>116.05</v>
      </c>
      <c r="C15444" s="3">
        <v>24.1448692322</v>
      </c>
      <c r="D15444" s="4">
        <v>1.06627536473045</v>
      </c>
      <c r="E15444" s="5" t="s">
        <v>570</v>
      </c>
    </row>
    <row r="15445" spans="1:5">
      <c r="A15445" s="1">
        <v>15444</v>
      </c>
      <c r="B15445" s="3">
        <v>116.85</v>
      </c>
      <c r="C15445" s="3">
        <v>24.1448692322</v>
      </c>
      <c r="D15445" s="4">
        <v>0.124708368209824</v>
      </c>
      <c r="E15445" s="5" t="s">
        <v>570</v>
      </c>
    </row>
    <row r="15446" spans="1:5">
      <c r="A15446" s="1">
        <v>15445</v>
      </c>
      <c r="B15446" s="3">
        <v>120.85</v>
      </c>
      <c r="C15446" s="3">
        <v>24.1448692322</v>
      </c>
      <c r="D15446" s="4">
        <v>0.906761701520874</v>
      </c>
      <c r="E15446" s="5" t="s">
        <v>570</v>
      </c>
    </row>
    <row r="15447" spans="1:5">
      <c r="A15447" s="1">
        <v>15446</v>
      </c>
      <c r="B15447" s="3">
        <v>114.75</v>
      </c>
      <c r="C15447" s="3">
        <v>24.0448692322</v>
      </c>
      <c r="D15447" s="4">
        <v>0.983619052817559</v>
      </c>
      <c r="E15447" s="5" t="s">
        <v>570</v>
      </c>
    </row>
    <row r="15448" spans="1:5">
      <c r="A15448" s="1">
        <v>15447</v>
      </c>
      <c r="B15448" s="3">
        <v>115.75</v>
      </c>
      <c r="C15448" s="3">
        <v>24.0448692322</v>
      </c>
      <c r="D15448" s="4">
        <v>1.09519285648085</v>
      </c>
      <c r="E15448" s="5" t="s">
        <v>570</v>
      </c>
    </row>
    <row r="15449" spans="1:5">
      <c r="A15449" s="1">
        <v>15448</v>
      </c>
      <c r="B15449" s="3">
        <v>116.35</v>
      </c>
      <c r="C15449" s="3">
        <v>24.0448692322</v>
      </c>
      <c r="D15449" s="4">
        <v>0.86206882464989</v>
      </c>
      <c r="E15449" s="5" t="s">
        <v>570</v>
      </c>
    </row>
    <row r="15450" spans="1:5">
      <c r="A15450" s="1">
        <v>15449</v>
      </c>
      <c r="B15450" s="3">
        <v>115.25</v>
      </c>
      <c r="C15450" s="3">
        <v>23.9448692322</v>
      </c>
      <c r="D15450" s="4">
        <v>0.635983754913896</v>
      </c>
      <c r="E15450" s="5" t="s">
        <v>570</v>
      </c>
    </row>
    <row r="15451" spans="1:5">
      <c r="A15451" s="1">
        <v>15450</v>
      </c>
      <c r="B15451" s="3">
        <v>116.15</v>
      </c>
      <c r="C15451" s="3">
        <v>23.9448692322</v>
      </c>
      <c r="D15451" s="4">
        <v>1.61236315969814</v>
      </c>
      <c r="E15451" s="5" t="s">
        <v>570</v>
      </c>
    </row>
    <row r="15452" spans="1:5">
      <c r="A15452" s="1">
        <v>15451</v>
      </c>
      <c r="B15452" s="3">
        <v>115.05</v>
      </c>
      <c r="C15452" s="3">
        <v>23.8448692322</v>
      </c>
      <c r="D15452" s="4">
        <v>1.14275469290917</v>
      </c>
      <c r="E15452" s="5" t="s">
        <v>570</v>
      </c>
    </row>
    <row r="15453" spans="1:5">
      <c r="A15453" s="1">
        <v>15452</v>
      </c>
      <c r="B15453" s="3">
        <v>114.65</v>
      </c>
      <c r="C15453" s="3">
        <v>23.7448692322</v>
      </c>
      <c r="D15453" s="4">
        <v>0.810125570695017</v>
      </c>
      <c r="E15453" s="5" t="s">
        <v>572</v>
      </c>
    </row>
    <row r="15454" spans="1:5">
      <c r="A15454" s="1">
        <v>15453</v>
      </c>
      <c r="B15454" s="3">
        <v>116.25</v>
      </c>
      <c r="C15454" s="3">
        <v>23.7448692322</v>
      </c>
      <c r="D15454" s="4">
        <v>0.749527730627101</v>
      </c>
      <c r="E15454" s="5" t="s">
        <v>570</v>
      </c>
    </row>
    <row r="15455" spans="1:5">
      <c r="A15455" s="1">
        <v>15454</v>
      </c>
      <c r="B15455" s="3">
        <v>120.25</v>
      </c>
      <c r="C15455" s="3">
        <v>23.7448692322</v>
      </c>
      <c r="D15455" s="4">
        <v>0.835571536038489</v>
      </c>
      <c r="E15455" s="5" t="s">
        <v>570</v>
      </c>
    </row>
    <row r="15456" spans="1:5">
      <c r="A15456" s="1">
        <v>15455</v>
      </c>
      <c r="B15456" s="3">
        <v>115.85</v>
      </c>
      <c r="C15456" s="3">
        <v>23.6448692322</v>
      </c>
      <c r="D15456" s="4">
        <v>0.669318584704921</v>
      </c>
      <c r="E15456" s="5" t="s">
        <v>570</v>
      </c>
    </row>
    <row r="15457" spans="1:5">
      <c r="A15457" s="1">
        <v>15456</v>
      </c>
      <c r="B15457" s="3">
        <v>116.15</v>
      </c>
      <c r="C15457" s="3">
        <v>23.6448692322</v>
      </c>
      <c r="D15457" s="4">
        <v>1.10372794455517</v>
      </c>
      <c r="E15457" s="5" t="s">
        <v>570</v>
      </c>
    </row>
    <row r="15458" spans="1:5">
      <c r="A15458" s="1">
        <v>15457</v>
      </c>
      <c r="B15458" s="3">
        <v>120.55</v>
      </c>
      <c r="C15458" s="3">
        <v>23.6448692322</v>
      </c>
      <c r="D15458" s="4">
        <v>1.13126417693283</v>
      </c>
      <c r="E15458" s="5" t="s">
        <v>570</v>
      </c>
    </row>
    <row r="15459" spans="1:5">
      <c r="A15459" s="1">
        <v>15458</v>
      </c>
      <c r="B15459" s="3">
        <v>120.85</v>
      </c>
      <c r="C15459" s="3">
        <v>23.6448692322</v>
      </c>
      <c r="D15459" s="4">
        <v>0.764255840582442</v>
      </c>
      <c r="E15459" s="5" t="s">
        <v>570</v>
      </c>
    </row>
    <row r="15460" spans="1:5">
      <c r="A15460" s="1">
        <v>15459</v>
      </c>
      <c r="B15460" s="3">
        <v>114.75</v>
      </c>
      <c r="C15460" s="3">
        <v>23.5448692322</v>
      </c>
      <c r="D15460" s="4">
        <v>1.10308640857724</v>
      </c>
      <c r="E15460" s="5" t="s">
        <v>572</v>
      </c>
    </row>
    <row r="15461" spans="1:5">
      <c r="A15461" s="1">
        <v>15460</v>
      </c>
      <c r="B15461" s="3">
        <v>115.85</v>
      </c>
      <c r="C15461" s="3">
        <v>23.5448692322</v>
      </c>
      <c r="D15461" s="4">
        <v>0.804248940195942</v>
      </c>
      <c r="E15461" s="5" t="s">
        <v>570</v>
      </c>
    </row>
    <row r="15462" spans="1:5">
      <c r="A15462" s="1">
        <v>15461</v>
      </c>
      <c r="B15462" s="3">
        <v>120.15</v>
      </c>
      <c r="C15462" s="3">
        <v>23.5448692322</v>
      </c>
      <c r="D15462" s="4">
        <v>0.928599274309865</v>
      </c>
      <c r="E15462" s="5" t="s">
        <v>570</v>
      </c>
    </row>
    <row r="15463" spans="1:5">
      <c r="A15463" s="1">
        <v>15462</v>
      </c>
      <c r="B15463" s="3">
        <v>120.35</v>
      </c>
      <c r="C15463" s="3">
        <v>23.5448692322</v>
      </c>
      <c r="D15463" s="4">
        <v>1.13433380123234</v>
      </c>
      <c r="E15463" s="5" t="s">
        <v>570</v>
      </c>
    </row>
    <row r="15464" spans="1:5">
      <c r="A15464" s="1">
        <v>15463</v>
      </c>
      <c r="B15464" s="3">
        <v>120.85</v>
      </c>
      <c r="C15464" s="3">
        <v>23.5448692322</v>
      </c>
      <c r="D15464" s="4">
        <v>1.48576831089221</v>
      </c>
      <c r="E15464" s="5" t="s">
        <v>570</v>
      </c>
    </row>
    <row r="15465" spans="1:5">
      <c r="A15465" s="1">
        <v>15464</v>
      </c>
      <c r="B15465" s="3">
        <v>114.55</v>
      </c>
      <c r="C15465" s="3">
        <v>23.4448692322</v>
      </c>
      <c r="D15465" s="4">
        <v>1.03491972718186</v>
      </c>
      <c r="E15465" s="5" t="s">
        <v>572</v>
      </c>
    </row>
    <row r="15466" spans="1:5">
      <c r="A15466" s="1">
        <v>15465</v>
      </c>
      <c r="B15466" s="3">
        <v>115.75</v>
      </c>
      <c r="C15466" s="3">
        <v>23.4448692322</v>
      </c>
      <c r="D15466" s="4">
        <v>0.899365224585603</v>
      </c>
      <c r="E15466" s="5" t="s">
        <v>572</v>
      </c>
    </row>
    <row r="15467" spans="1:5">
      <c r="A15467" s="1">
        <v>15466</v>
      </c>
      <c r="B15467" s="3">
        <v>114.65</v>
      </c>
      <c r="C15467" s="3">
        <v>23.3448692322</v>
      </c>
      <c r="D15467" s="4">
        <v>0.749527730627101</v>
      </c>
      <c r="E15467" s="5" t="s">
        <v>572</v>
      </c>
    </row>
    <row r="15468" spans="1:5">
      <c r="A15468" s="1">
        <v>15467</v>
      </c>
      <c r="B15468" s="3">
        <v>115.75</v>
      </c>
      <c r="C15468" s="3">
        <v>23.3448692322</v>
      </c>
      <c r="D15468" s="4">
        <v>0.86206882464989</v>
      </c>
      <c r="E15468" s="5" t="s">
        <v>572</v>
      </c>
    </row>
    <row r="15469" spans="1:5">
      <c r="A15469" s="1">
        <v>15468</v>
      </c>
      <c r="B15469" s="3">
        <v>101.45</v>
      </c>
      <c r="C15469" s="3">
        <v>22.4448692322</v>
      </c>
      <c r="D15469" s="4">
        <v>1.51509214671155</v>
      </c>
      <c r="E15469" s="5" t="s">
        <v>572</v>
      </c>
    </row>
    <row r="15470" spans="1:5">
      <c r="A15470" s="1">
        <v>15469</v>
      </c>
      <c r="B15470" s="3">
        <v>102.65</v>
      </c>
      <c r="C15470" s="3">
        <v>23.2448692322</v>
      </c>
      <c r="D15470" s="4">
        <v>1.05163788065846</v>
      </c>
      <c r="E15470" s="5" t="s">
        <v>572</v>
      </c>
    </row>
    <row r="15471" spans="1:5">
      <c r="A15471" s="1">
        <v>15470</v>
      </c>
      <c r="B15471" s="3">
        <v>103.65</v>
      </c>
      <c r="C15471" s="3">
        <v>23.2448692322</v>
      </c>
      <c r="D15471" s="4">
        <v>1.49133808193407</v>
      </c>
      <c r="E15471" s="5" t="s">
        <v>572</v>
      </c>
    </row>
    <row r="15472" spans="1:5">
      <c r="A15472" s="1">
        <v>15471</v>
      </c>
      <c r="B15472" s="3">
        <v>106.15</v>
      </c>
      <c r="C15472" s="3">
        <v>23.2448692322</v>
      </c>
      <c r="D15472" s="4">
        <v>0.723433849738305</v>
      </c>
      <c r="E15472" s="5" t="s">
        <v>572</v>
      </c>
    </row>
    <row r="15473" spans="1:5">
      <c r="A15473" s="1">
        <v>15472</v>
      </c>
      <c r="B15473" s="3">
        <v>109.55</v>
      </c>
      <c r="C15473" s="3">
        <v>23.2448692322</v>
      </c>
      <c r="D15473" s="4">
        <v>0.68424588690614</v>
      </c>
      <c r="E15473" s="5" t="s">
        <v>570</v>
      </c>
    </row>
    <row r="15474" spans="1:5">
      <c r="A15474" s="1">
        <v>15473</v>
      </c>
      <c r="B15474" s="3">
        <v>110.25</v>
      </c>
      <c r="C15474" s="3">
        <v>23.2448692322</v>
      </c>
      <c r="D15474" s="4">
        <v>0.830467072282745</v>
      </c>
      <c r="E15474" s="5" t="s">
        <v>570</v>
      </c>
    </row>
    <row r="15475" spans="1:5">
      <c r="A15475" s="1">
        <v>15474</v>
      </c>
      <c r="B15475" s="3">
        <v>110.35</v>
      </c>
      <c r="C15475" s="3">
        <v>23.2448692322</v>
      </c>
      <c r="D15475" s="4">
        <v>1.06820690917147</v>
      </c>
      <c r="E15475" s="5" t="s">
        <v>570</v>
      </c>
    </row>
    <row r="15476" spans="1:5">
      <c r="A15476" s="1">
        <v>15475</v>
      </c>
      <c r="B15476" s="3">
        <v>110.55</v>
      </c>
      <c r="C15476" s="3">
        <v>23.2448692322</v>
      </c>
      <c r="D15476" s="4">
        <v>0.8451675369415</v>
      </c>
      <c r="E15476" s="5" t="s">
        <v>570</v>
      </c>
    </row>
    <row r="15477" spans="1:5">
      <c r="A15477" s="1">
        <v>15476</v>
      </c>
      <c r="B15477" s="3">
        <v>111.35</v>
      </c>
      <c r="C15477" s="3">
        <v>23.2448692322</v>
      </c>
      <c r="D15477" s="4">
        <v>0.701617222786386</v>
      </c>
      <c r="E15477" s="5" t="s">
        <v>570</v>
      </c>
    </row>
    <row r="15478" spans="1:5">
      <c r="A15478" s="1">
        <v>15477</v>
      </c>
      <c r="B15478" s="3">
        <v>111.75</v>
      </c>
      <c r="C15478" s="3">
        <v>23.2448692322</v>
      </c>
      <c r="D15478" s="4">
        <v>1.30787882775572</v>
      </c>
      <c r="E15478" s="5" t="s">
        <v>570</v>
      </c>
    </row>
    <row r="15479" spans="1:5">
      <c r="A15479" s="1">
        <v>15478</v>
      </c>
      <c r="B15479" s="3">
        <v>112.15</v>
      </c>
      <c r="C15479" s="3">
        <v>23.2448692322</v>
      </c>
      <c r="D15479" s="4">
        <v>0.974544535961557</v>
      </c>
      <c r="E15479" s="5" t="s">
        <v>570</v>
      </c>
    </row>
    <row r="15480" spans="1:5">
      <c r="A15480" s="1">
        <v>15479</v>
      </c>
      <c r="B15480" s="3">
        <v>112.45</v>
      </c>
      <c r="C15480" s="3">
        <v>23.2448692322</v>
      </c>
      <c r="D15480" s="4">
        <v>0.804248940195942</v>
      </c>
      <c r="E15480" s="5" t="s">
        <v>570</v>
      </c>
    </row>
    <row r="15481" spans="1:5">
      <c r="A15481" s="1">
        <v>15480</v>
      </c>
      <c r="B15481" s="3">
        <v>112.75</v>
      </c>
      <c r="C15481" s="3">
        <v>23.2448692322</v>
      </c>
      <c r="D15481" s="4">
        <v>1.25415834271505</v>
      </c>
      <c r="E15481" s="5" t="s">
        <v>570</v>
      </c>
    </row>
    <row r="15482" spans="1:5">
      <c r="A15482" s="1">
        <v>15481</v>
      </c>
      <c r="B15482" s="3">
        <v>113.35</v>
      </c>
      <c r="C15482" s="3">
        <v>23.2448692322</v>
      </c>
      <c r="D15482" s="4">
        <v>1.17545422816741</v>
      </c>
      <c r="E15482" s="5" t="s">
        <v>570</v>
      </c>
    </row>
    <row r="15483" spans="1:5">
      <c r="A15483" s="1">
        <v>15482</v>
      </c>
      <c r="B15483" s="3">
        <v>114.15</v>
      </c>
      <c r="C15483" s="3">
        <v>23.2448692322</v>
      </c>
      <c r="D15483" s="4">
        <v>0.982795500893521</v>
      </c>
      <c r="E15483" s="5" t="s">
        <v>572</v>
      </c>
    </row>
    <row r="15484" spans="1:5">
      <c r="A15484" s="1">
        <v>15483</v>
      </c>
      <c r="B15484" s="3">
        <v>102.55</v>
      </c>
      <c r="C15484" s="3">
        <v>23.1448692322</v>
      </c>
      <c r="D15484" s="4">
        <v>1.0420770004908</v>
      </c>
      <c r="E15484" s="5" t="s">
        <v>572</v>
      </c>
    </row>
    <row r="15485" spans="1:5">
      <c r="A15485" s="1">
        <v>15484</v>
      </c>
      <c r="B15485" s="3">
        <v>102.75</v>
      </c>
      <c r="C15485" s="3">
        <v>23.1448692322</v>
      </c>
      <c r="D15485" s="4">
        <v>0.836404397301423</v>
      </c>
      <c r="E15485" s="5" t="s">
        <v>572</v>
      </c>
    </row>
    <row r="15486" spans="1:5">
      <c r="A15486" s="1">
        <v>15485</v>
      </c>
      <c r="B15486" s="3">
        <v>103.55</v>
      </c>
      <c r="C15486" s="3">
        <v>23.1448692322</v>
      </c>
      <c r="D15486" s="4">
        <v>0.915543320670697</v>
      </c>
      <c r="E15486" s="5" t="s">
        <v>572</v>
      </c>
    </row>
    <row r="15487" spans="1:5">
      <c r="A15487" s="1">
        <v>15486</v>
      </c>
      <c r="B15487" s="3">
        <v>103.85</v>
      </c>
      <c r="C15487" s="3">
        <v>23.1448692322</v>
      </c>
      <c r="D15487" s="4">
        <v>1.03547190834662</v>
      </c>
      <c r="E15487" s="5" t="s">
        <v>572</v>
      </c>
    </row>
    <row r="15488" spans="1:5">
      <c r="A15488" s="1">
        <v>15487</v>
      </c>
      <c r="B15488" s="3">
        <v>104.85</v>
      </c>
      <c r="C15488" s="3">
        <v>23.1448692322</v>
      </c>
      <c r="D15488" s="4">
        <v>1.21335162882153</v>
      </c>
      <c r="E15488" s="5" t="s">
        <v>572</v>
      </c>
    </row>
    <row r="15489" spans="1:5">
      <c r="A15489" s="1">
        <v>15488</v>
      </c>
      <c r="B15489" s="3">
        <v>105.95</v>
      </c>
      <c r="C15489" s="3">
        <v>23.1448692322</v>
      </c>
      <c r="D15489" s="4">
        <v>0.614355684074582</v>
      </c>
      <c r="E15489" s="5" t="s">
        <v>572</v>
      </c>
    </row>
    <row r="15490" spans="1:5">
      <c r="A15490" s="1">
        <v>15489</v>
      </c>
      <c r="B15490" s="3">
        <v>106.15</v>
      </c>
      <c r="C15490" s="3">
        <v>23.1448692322</v>
      </c>
      <c r="D15490" s="4">
        <v>0.811215824983799</v>
      </c>
      <c r="E15490" s="5" t="s">
        <v>572</v>
      </c>
    </row>
    <row r="15491" spans="1:5">
      <c r="A15491" s="1">
        <v>15490</v>
      </c>
      <c r="B15491" s="3">
        <v>107.05</v>
      </c>
      <c r="C15491" s="3">
        <v>23.1448692322</v>
      </c>
      <c r="D15491" s="4">
        <v>0.88380914074233</v>
      </c>
      <c r="E15491" s="5" t="s">
        <v>570</v>
      </c>
    </row>
    <row r="15492" spans="1:5">
      <c r="A15492" s="1">
        <v>15491</v>
      </c>
      <c r="B15492" s="3">
        <v>109.25</v>
      </c>
      <c r="C15492" s="3">
        <v>23.1448692322</v>
      </c>
      <c r="D15492" s="4">
        <v>1.00075742890927</v>
      </c>
      <c r="E15492" s="5" t="s">
        <v>570</v>
      </c>
    </row>
    <row r="15493" spans="1:5">
      <c r="A15493" s="1">
        <v>15492</v>
      </c>
      <c r="B15493" s="3">
        <v>109.55</v>
      </c>
      <c r="C15493" s="3">
        <v>23.1448692322</v>
      </c>
      <c r="D15493" s="4">
        <v>1.31615479213792</v>
      </c>
      <c r="E15493" s="5" t="s">
        <v>570</v>
      </c>
    </row>
    <row r="15494" spans="1:5">
      <c r="A15494" s="1">
        <v>15493</v>
      </c>
      <c r="B15494" s="3">
        <v>110.75</v>
      </c>
      <c r="C15494" s="3">
        <v>23.1448692322</v>
      </c>
      <c r="D15494" s="4">
        <v>0.97139626932372</v>
      </c>
      <c r="E15494" s="5" t="s">
        <v>570</v>
      </c>
    </row>
    <row r="15495" spans="1:5">
      <c r="A15495" s="1">
        <v>15494</v>
      </c>
      <c r="B15495" s="3">
        <v>110.95</v>
      </c>
      <c r="C15495" s="3">
        <v>23.1448692322</v>
      </c>
      <c r="D15495" s="4">
        <v>1.11637924497251</v>
      </c>
      <c r="E15495" s="5" t="s">
        <v>570</v>
      </c>
    </row>
    <row r="15496" spans="1:5">
      <c r="A15496" s="1">
        <v>15495</v>
      </c>
      <c r="B15496" s="3">
        <v>111.55</v>
      </c>
      <c r="C15496" s="3">
        <v>23.1448692322</v>
      </c>
      <c r="D15496" s="4">
        <v>0.983619052817559</v>
      </c>
      <c r="E15496" s="5" t="s">
        <v>570</v>
      </c>
    </row>
    <row r="15497" spans="1:5">
      <c r="A15497" s="1">
        <v>15496</v>
      </c>
      <c r="B15497" s="3">
        <v>111.85</v>
      </c>
      <c r="C15497" s="3">
        <v>23.1448692322</v>
      </c>
      <c r="D15497" s="4">
        <v>0.893085813803587</v>
      </c>
      <c r="E15497" s="5" t="s">
        <v>570</v>
      </c>
    </row>
    <row r="15498" spans="1:5">
      <c r="A15498" s="1">
        <v>15497</v>
      </c>
      <c r="B15498" s="3">
        <v>112.05</v>
      </c>
      <c r="C15498" s="3">
        <v>23.1448692322</v>
      </c>
      <c r="D15498" s="4">
        <v>0.983619052817559</v>
      </c>
      <c r="E15498" s="5" t="s">
        <v>570</v>
      </c>
    </row>
    <row r="15499" spans="1:5">
      <c r="A15499" s="1">
        <v>15498</v>
      </c>
      <c r="B15499" s="3">
        <v>112.65</v>
      </c>
      <c r="C15499" s="3">
        <v>23.1448692322</v>
      </c>
      <c r="D15499" s="4">
        <v>0.946082853574214</v>
      </c>
      <c r="E15499" s="5" t="s">
        <v>570</v>
      </c>
    </row>
    <row r="15500" spans="1:5">
      <c r="A15500" s="1">
        <v>15499</v>
      </c>
      <c r="B15500" s="3">
        <v>112.75</v>
      </c>
      <c r="C15500" s="3">
        <v>23.1448692322</v>
      </c>
      <c r="D15500" s="4">
        <v>0.525010709737665</v>
      </c>
      <c r="E15500" s="5" t="s">
        <v>570</v>
      </c>
    </row>
    <row r="15501" spans="1:5">
      <c r="A15501" s="1">
        <v>15500</v>
      </c>
      <c r="B15501" s="3">
        <v>112.85</v>
      </c>
      <c r="C15501" s="3">
        <v>23.1448692322</v>
      </c>
      <c r="D15501" s="4">
        <v>0.525010709737665</v>
      </c>
      <c r="E15501" s="5" t="s">
        <v>570</v>
      </c>
    </row>
    <row r="15502" spans="1:5">
      <c r="A15502" s="1">
        <v>15501</v>
      </c>
      <c r="B15502" s="3">
        <v>113.55</v>
      </c>
      <c r="C15502" s="3">
        <v>23.1448692322</v>
      </c>
      <c r="D15502" s="4">
        <v>0.0686180580385599</v>
      </c>
      <c r="E15502" s="5" t="s">
        <v>570</v>
      </c>
    </row>
    <row r="15503" spans="1:5">
      <c r="A15503" s="1">
        <v>15502</v>
      </c>
      <c r="B15503" s="3">
        <v>103.85</v>
      </c>
      <c r="C15503" s="3">
        <v>23.0448692322</v>
      </c>
      <c r="D15503" s="4">
        <v>1.24196601349847</v>
      </c>
      <c r="E15503" s="5" t="s">
        <v>572</v>
      </c>
    </row>
    <row r="15504" spans="1:5">
      <c r="A15504" s="1">
        <v>15503</v>
      </c>
      <c r="B15504" s="3">
        <v>104.35</v>
      </c>
      <c r="C15504" s="3">
        <v>23.0448692322</v>
      </c>
      <c r="D15504" s="4">
        <v>1.07722748965096</v>
      </c>
      <c r="E15504" s="5" t="s">
        <v>572</v>
      </c>
    </row>
    <row r="15505" spans="1:5">
      <c r="A15505" s="1">
        <v>15504</v>
      </c>
      <c r="B15505" s="3">
        <v>104.45</v>
      </c>
      <c r="C15505" s="3">
        <v>23.0448692322</v>
      </c>
      <c r="D15505" s="4">
        <v>1.36497450400225</v>
      </c>
      <c r="E15505" s="5" t="s">
        <v>572</v>
      </c>
    </row>
    <row r="15506" spans="1:5">
      <c r="A15506" s="1">
        <v>15505</v>
      </c>
      <c r="B15506" s="3">
        <v>106.05</v>
      </c>
      <c r="C15506" s="3">
        <v>23.0448692322</v>
      </c>
      <c r="D15506" s="4">
        <v>0.614355684074582</v>
      </c>
      <c r="E15506" s="5" t="s">
        <v>572</v>
      </c>
    </row>
    <row r="15507" spans="1:5">
      <c r="A15507" s="1">
        <v>15506</v>
      </c>
      <c r="B15507" s="3">
        <v>108.85</v>
      </c>
      <c r="C15507" s="3">
        <v>23.0448692322</v>
      </c>
      <c r="D15507" s="4">
        <v>1.06432621702339</v>
      </c>
      <c r="E15507" s="5" t="s">
        <v>570</v>
      </c>
    </row>
    <row r="15508" spans="1:5">
      <c r="A15508" s="1">
        <v>15507</v>
      </c>
      <c r="B15508" s="3">
        <v>109.35</v>
      </c>
      <c r="C15508" s="3">
        <v>23.0448692322</v>
      </c>
      <c r="D15508" s="4">
        <v>0.709506973976949</v>
      </c>
      <c r="E15508" s="5" t="s">
        <v>570</v>
      </c>
    </row>
    <row r="15509" spans="1:5">
      <c r="A15509" s="1">
        <v>15508</v>
      </c>
      <c r="B15509" s="3">
        <v>109.55</v>
      </c>
      <c r="C15509" s="3">
        <v>23.0448692322</v>
      </c>
      <c r="D15509" s="4">
        <v>0.710709050115658</v>
      </c>
      <c r="E15509" s="5" t="s">
        <v>570</v>
      </c>
    </row>
    <row r="15510" spans="1:5">
      <c r="A15510" s="1">
        <v>15509</v>
      </c>
      <c r="B15510" s="3">
        <v>110.35</v>
      </c>
      <c r="C15510" s="3">
        <v>23.0448692322</v>
      </c>
      <c r="D15510" s="4">
        <v>1.23437174348656</v>
      </c>
      <c r="E15510" s="5" t="s">
        <v>570</v>
      </c>
    </row>
    <row r="15511" spans="1:5">
      <c r="A15511" s="1">
        <v>15510</v>
      </c>
      <c r="B15511" s="3">
        <v>110.55</v>
      </c>
      <c r="C15511" s="3">
        <v>23.0448692322</v>
      </c>
      <c r="D15511" s="4">
        <v>1.11785879241564</v>
      </c>
      <c r="E15511" s="5" t="s">
        <v>570</v>
      </c>
    </row>
    <row r="15512" spans="1:5">
      <c r="A15512" s="1">
        <v>15511</v>
      </c>
      <c r="B15512" s="3">
        <v>110.65</v>
      </c>
      <c r="C15512" s="3">
        <v>23.0448692322</v>
      </c>
      <c r="D15512" s="4">
        <v>1.11785879241564</v>
      </c>
      <c r="E15512" s="5" t="s">
        <v>570</v>
      </c>
    </row>
    <row r="15513" spans="1:5">
      <c r="A15513" s="1">
        <v>15512</v>
      </c>
      <c r="B15513" s="3">
        <v>110.75</v>
      </c>
      <c r="C15513" s="3">
        <v>23.0448692322</v>
      </c>
      <c r="D15513" s="4">
        <v>1.11637924497251</v>
      </c>
      <c r="E15513" s="5" t="s">
        <v>570</v>
      </c>
    </row>
    <row r="15514" spans="1:5">
      <c r="A15514" s="1">
        <v>15513</v>
      </c>
      <c r="B15514" s="3">
        <v>111.25</v>
      </c>
      <c r="C15514" s="3">
        <v>23.0448692322</v>
      </c>
      <c r="D15514" s="4">
        <v>1.08932070402819</v>
      </c>
      <c r="E15514" s="5" t="s">
        <v>570</v>
      </c>
    </row>
    <row r="15515" spans="1:5">
      <c r="A15515" s="1">
        <v>15514</v>
      </c>
      <c r="B15515" s="3">
        <v>111.55</v>
      </c>
      <c r="C15515" s="3">
        <v>23.0448692322</v>
      </c>
      <c r="D15515" s="4">
        <v>0.226266044099727</v>
      </c>
      <c r="E15515" s="5" t="s">
        <v>570</v>
      </c>
    </row>
    <row r="15516" spans="1:5">
      <c r="A15516" s="1">
        <v>15515</v>
      </c>
      <c r="B15516" s="3">
        <v>113.05</v>
      </c>
      <c r="C15516" s="3">
        <v>23.0448692322</v>
      </c>
      <c r="D15516" s="4">
        <v>1.50723935006123</v>
      </c>
      <c r="E15516" s="5" t="s">
        <v>570</v>
      </c>
    </row>
    <row r="15517" spans="1:5">
      <c r="A15517" s="1">
        <v>15516</v>
      </c>
      <c r="B15517" s="3">
        <v>113.75</v>
      </c>
      <c r="C15517" s="3">
        <v>23.0448692322</v>
      </c>
      <c r="D15517" s="4">
        <v>1.09808067436129</v>
      </c>
      <c r="E15517" s="5" t="s">
        <v>572</v>
      </c>
    </row>
    <row r="15518" spans="1:5">
      <c r="A15518" s="1">
        <v>15517</v>
      </c>
      <c r="B15518" s="3">
        <v>104.15</v>
      </c>
      <c r="C15518" s="3">
        <v>22.9448692322</v>
      </c>
      <c r="D15518" s="4">
        <v>1.20525775412831</v>
      </c>
      <c r="E15518" s="5" t="s">
        <v>572</v>
      </c>
    </row>
    <row r="15519" spans="1:5">
      <c r="A15519" s="1">
        <v>15518</v>
      </c>
      <c r="B15519" s="3">
        <v>104.45</v>
      </c>
      <c r="C15519" s="3">
        <v>22.9448692322</v>
      </c>
      <c r="D15519" s="4">
        <v>1.07722748965096</v>
      </c>
      <c r="E15519" s="5" t="s">
        <v>572</v>
      </c>
    </row>
    <row r="15520" spans="1:5">
      <c r="A15520" s="1">
        <v>15519</v>
      </c>
      <c r="B15520" s="3">
        <v>106.45</v>
      </c>
      <c r="C15520" s="3">
        <v>22.9448692322</v>
      </c>
      <c r="D15520" s="4">
        <v>0.811215824983799</v>
      </c>
      <c r="E15520" s="5" t="s">
        <v>572</v>
      </c>
    </row>
    <row r="15521" spans="1:5">
      <c r="A15521" s="1">
        <v>15520</v>
      </c>
      <c r="B15521" s="3">
        <v>106.75</v>
      </c>
      <c r="C15521" s="3">
        <v>22.9448692322</v>
      </c>
      <c r="D15521" s="4">
        <v>1.15038768415568</v>
      </c>
      <c r="E15521" s="5" t="s">
        <v>572</v>
      </c>
    </row>
    <row r="15522" spans="1:5">
      <c r="A15522" s="1">
        <v>15521</v>
      </c>
      <c r="B15522" s="3">
        <v>110.95</v>
      </c>
      <c r="C15522" s="3">
        <v>22.9448692322</v>
      </c>
      <c r="D15522" s="4">
        <v>1.88862115032679</v>
      </c>
      <c r="E15522" s="5" t="s">
        <v>570</v>
      </c>
    </row>
    <row r="15523" spans="1:5">
      <c r="A15523" s="1">
        <v>15522</v>
      </c>
      <c r="B15523" s="3">
        <v>112.95</v>
      </c>
      <c r="C15523" s="3">
        <v>22.9448692322</v>
      </c>
      <c r="D15523" s="4">
        <v>1.03117407321011</v>
      </c>
      <c r="E15523" s="5" t="s">
        <v>570</v>
      </c>
    </row>
    <row r="15524" spans="1:5">
      <c r="A15524" s="1">
        <v>15523</v>
      </c>
      <c r="B15524" s="3">
        <v>113.65</v>
      </c>
      <c r="C15524" s="3">
        <v>22.9448692322</v>
      </c>
      <c r="D15524" s="4">
        <v>0.81258911525155</v>
      </c>
      <c r="E15524" s="5" t="s">
        <v>572</v>
      </c>
    </row>
    <row r="15525" spans="1:5">
      <c r="A15525" s="1">
        <v>15524</v>
      </c>
      <c r="B15525" s="3">
        <v>103.95</v>
      </c>
      <c r="C15525" s="3">
        <v>22.8448692322</v>
      </c>
      <c r="D15525" s="4">
        <v>1.24196601349847</v>
      </c>
      <c r="E15525" s="5" t="s">
        <v>572</v>
      </c>
    </row>
    <row r="15526" spans="1:5">
      <c r="A15526" s="1">
        <v>15525</v>
      </c>
      <c r="B15526" s="3">
        <v>104.65</v>
      </c>
      <c r="C15526" s="3">
        <v>22.8448692322</v>
      </c>
      <c r="D15526" s="4">
        <v>1.16380457285671</v>
      </c>
      <c r="E15526" s="5" t="s">
        <v>572</v>
      </c>
    </row>
    <row r="15527" spans="1:5">
      <c r="A15527" s="1">
        <v>15526</v>
      </c>
      <c r="B15527" s="3">
        <v>108.45</v>
      </c>
      <c r="C15527" s="3">
        <v>22.8448692322</v>
      </c>
      <c r="D15527" s="4">
        <v>0.812237631623251</v>
      </c>
      <c r="E15527" s="5" t="s">
        <v>570</v>
      </c>
    </row>
    <row r="15528" spans="1:5">
      <c r="A15528" s="1">
        <v>15527</v>
      </c>
      <c r="B15528" s="3">
        <v>108.75</v>
      </c>
      <c r="C15528" s="3">
        <v>22.8448692322</v>
      </c>
      <c r="D15528" s="4">
        <v>0.0728980817215346</v>
      </c>
      <c r="E15528" s="5" t="s">
        <v>570</v>
      </c>
    </row>
    <row r="15529" spans="1:5">
      <c r="A15529" s="1">
        <v>15528</v>
      </c>
      <c r="B15529" s="3">
        <v>109.55</v>
      </c>
      <c r="C15529" s="3">
        <v>22.8448692322</v>
      </c>
      <c r="D15529" s="4">
        <v>0.768950550919716</v>
      </c>
      <c r="E15529" s="5" t="s">
        <v>570</v>
      </c>
    </row>
    <row r="15530" spans="1:5">
      <c r="A15530" s="1">
        <v>15529</v>
      </c>
      <c r="B15530" s="3">
        <v>110.85</v>
      </c>
      <c r="C15530" s="3">
        <v>22.8448692322</v>
      </c>
      <c r="D15530" s="4">
        <v>1.17020212266162</v>
      </c>
      <c r="E15530" s="5" t="s">
        <v>570</v>
      </c>
    </row>
    <row r="15531" spans="1:5">
      <c r="A15531" s="1">
        <v>15530</v>
      </c>
      <c r="B15531" s="3">
        <v>111.05</v>
      </c>
      <c r="C15531" s="3">
        <v>22.8448692322</v>
      </c>
      <c r="D15531" s="4">
        <v>1.08932070402819</v>
      </c>
      <c r="E15531" s="5" t="s">
        <v>570</v>
      </c>
    </row>
    <row r="15532" spans="1:5">
      <c r="A15532" s="1">
        <v>15531</v>
      </c>
      <c r="B15532" s="3">
        <v>111.55</v>
      </c>
      <c r="C15532" s="3">
        <v>22.8448692322</v>
      </c>
      <c r="D15532" s="4">
        <v>1.02383221386775</v>
      </c>
      <c r="E15532" s="5" t="s">
        <v>572</v>
      </c>
    </row>
    <row r="15533" spans="1:5">
      <c r="A15533" s="1">
        <v>15532</v>
      </c>
      <c r="B15533" s="3">
        <v>111.95</v>
      </c>
      <c r="C15533" s="3">
        <v>22.8448692322</v>
      </c>
      <c r="D15533" s="4">
        <v>0.804248940195942</v>
      </c>
      <c r="E15533" s="5" t="s">
        <v>572</v>
      </c>
    </row>
    <row r="15534" spans="1:5">
      <c r="A15534" s="1">
        <v>15533</v>
      </c>
      <c r="B15534" s="3">
        <v>112.55</v>
      </c>
      <c r="C15534" s="3">
        <v>22.8448692322</v>
      </c>
      <c r="D15534" s="4">
        <v>1.07459564727529</v>
      </c>
      <c r="E15534" s="5" t="s">
        <v>572</v>
      </c>
    </row>
    <row r="15535" spans="1:5">
      <c r="A15535" s="1">
        <v>15534</v>
      </c>
      <c r="B15535" s="3">
        <v>113.55</v>
      </c>
      <c r="C15535" s="3">
        <v>22.8448692322</v>
      </c>
      <c r="D15535" s="4">
        <v>1.19104508103618</v>
      </c>
      <c r="E15535" s="5" t="s">
        <v>572</v>
      </c>
    </row>
    <row r="15536" spans="1:5">
      <c r="A15536" s="1">
        <v>15535</v>
      </c>
      <c r="B15536" s="3">
        <v>114.05</v>
      </c>
      <c r="C15536" s="3">
        <v>22.8448692322</v>
      </c>
      <c r="D15536" s="4">
        <v>0.90911377874675</v>
      </c>
      <c r="E15536" s="5" t="s">
        <v>572</v>
      </c>
    </row>
    <row r="15537" spans="1:5">
      <c r="A15537" s="1">
        <v>15536</v>
      </c>
      <c r="B15537" s="3">
        <v>107.55</v>
      </c>
      <c r="C15537" s="3">
        <v>22.7448692322</v>
      </c>
      <c r="D15537" s="4">
        <v>1.635279416125</v>
      </c>
      <c r="E15537" s="5" t="s">
        <v>570</v>
      </c>
    </row>
    <row r="15538" spans="1:5">
      <c r="A15538" s="1">
        <v>15537</v>
      </c>
      <c r="B15538" s="3">
        <v>108.45</v>
      </c>
      <c r="C15538" s="3">
        <v>22.7448692322</v>
      </c>
      <c r="D15538" s="4">
        <v>0.0232461984773656</v>
      </c>
      <c r="E15538" s="5" t="s">
        <v>570</v>
      </c>
    </row>
    <row r="15539" spans="1:5">
      <c r="A15539" s="1">
        <v>15538</v>
      </c>
      <c r="B15539" s="3">
        <v>112.25</v>
      </c>
      <c r="C15539" s="3">
        <v>22.7448692322</v>
      </c>
      <c r="D15539" s="4">
        <v>1.33542021015673</v>
      </c>
      <c r="E15539" s="5" t="s">
        <v>572</v>
      </c>
    </row>
    <row r="15540" spans="1:5">
      <c r="A15540" s="1">
        <v>15539</v>
      </c>
      <c r="B15540" s="3">
        <v>108.15</v>
      </c>
      <c r="C15540" s="3">
        <v>22.6448692322</v>
      </c>
      <c r="D15540" s="4">
        <v>1.58838602288146</v>
      </c>
      <c r="E15540" s="5" t="s">
        <v>570</v>
      </c>
    </row>
    <row r="15541" spans="1:5">
      <c r="A15541" s="1">
        <v>15540</v>
      </c>
      <c r="B15541" s="3">
        <v>108.35</v>
      </c>
      <c r="C15541" s="3">
        <v>22.6448692322</v>
      </c>
      <c r="D15541" s="4">
        <v>0.0502139881683907</v>
      </c>
      <c r="E15541" s="5" t="s">
        <v>570</v>
      </c>
    </row>
    <row r="15542" spans="1:5">
      <c r="A15542" s="1">
        <v>15541</v>
      </c>
      <c r="B15542" s="3">
        <v>108.65</v>
      </c>
      <c r="C15542" s="3">
        <v>22.6448692322</v>
      </c>
      <c r="D15542" s="4">
        <v>0.0502139881683907</v>
      </c>
      <c r="E15542" s="5" t="s">
        <v>570</v>
      </c>
    </row>
    <row r="15543" spans="1:5">
      <c r="A15543" s="1">
        <v>15542</v>
      </c>
      <c r="B15543" s="3">
        <v>108.95</v>
      </c>
      <c r="C15543" s="3">
        <v>22.6448692322</v>
      </c>
      <c r="D15543" s="4">
        <v>1.3446339031683</v>
      </c>
      <c r="E15543" s="5" t="s">
        <v>570</v>
      </c>
    </row>
    <row r="15544" spans="1:5">
      <c r="A15544" s="1">
        <v>15543</v>
      </c>
      <c r="B15544" s="3">
        <v>109.35</v>
      </c>
      <c r="C15544" s="3">
        <v>22.6448692322</v>
      </c>
      <c r="D15544" s="4">
        <v>0.993280886428167</v>
      </c>
      <c r="E15544" s="5" t="s">
        <v>570</v>
      </c>
    </row>
    <row r="15545" spans="1:5">
      <c r="A15545" s="1">
        <v>15544</v>
      </c>
      <c r="B15545" s="3">
        <v>109.55</v>
      </c>
      <c r="C15545" s="3">
        <v>22.6448692322</v>
      </c>
      <c r="D15545" s="4">
        <v>1.02846587761858</v>
      </c>
      <c r="E15545" s="5" t="s">
        <v>570</v>
      </c>
    </row>
    <row r="15546" spans="1:5">
      <c r="A15546" s="1">
        <v>15545</v>
      </c>
      <c r="B15546" s="3">
        <v>111.25</v>
      </c>
      <c r="C15546" s="3">
        <v>22.6448692322</v>
      </c>
      <c r="D15546" s="4">
        <v>-0.0461028268490942</v>
      </c>
      <c r="E15546" s="5" t="s">
        <v>572</v>
      </c>
    </row>
    <row r="15547" spans="1:5">
      <c r="A15547" s="1">
        <v>15546</v>
      </c>
      <c r="B15547" s="3">
        <v>111.65</v>
      </c>
      <c r="C15547" s="3">
        <v>22.6448692322</v>
      </c>
      <c r="D15547" s="4">
        <v>0.405636156721343</v>
      </c>
      <c r="E15547" s="5" t="s">
        <v>572</v>
      </c>
    </row>
    <row r="15548" spans="1:5">
      <c r="A15548" s="1">
        <v>15547</v>
      </c>
      <c r="B15548" s="3">
        <v>112.25</v>
      </c>
      <c r="C15548" s="3">
        <v>22.6448692322</v>
      </c>
      <c r="D15548" s="4">
        <v>0.926810430087335</v>
      </c>
      <c r="E15548" s="5" t="s">
        <v>572</v>
      </c>
    </row>
    <row r="15549" spans="1:5">
      <c r="A15549" s="1">
        <v>15548</v>
      </c>
      <c r="B15549" s="3">
        <v>107.75</v>
      </c>
      <c r="C15549" s="3">
        <v>22.5448692322</v>
      </c>
      <c r="D15549" s="4">
        <v>0.994522926687828</v>
      </c>
      <c r="E15549" s="5" t="s">
        <v>572</v>
      </c>
    </row>
    <row r="15550" spans="1:5">
      <c r="A15550" s="1">
        <v>15549</v>
      </c>
      <c r="B15550" s="3">
        <v>109.05</v>
      </c>
      <c r="C15550" s="3">
        <v>22.5448692322</v>
      </c>
      <c r="D15550" s="4">
        <v>1.30691117681545</v>
      </c>
      <c r="E15550" s="5" t="s">
        <v>570</v>
      </c>
    </row>
    <row r="15551" spans="1:5">
      <c r="A15551" s="1">
        <v>15550</v>
      </c>
      <c r="B15551" s="3">
        <v>109.15</v>
      </c>
      <c r="C15551" s="3">
        <v>22.5448692322</v>
      </c>
      <c r="D15551" s="4">
        <v>1.03852087188369</v>
      </c>
      <c r="E15551" s="5" t="s">
        <v>570</v>
      </c>
    </row>
    <row r="15552" spans="1:5">
      <c r="A15552" s="1">
        <v>15551</v>
      </c>
      <c r="B15552" s="3">
        <v>111.25</v>
      </c>
      <c r="C15552" s="3">
        <v>22.5448692322</v>
      </c>
      <c r="D15552" s="4">
        <v>0.957596329453237</v>
      </c>
      <c r="E15552" s="5" t="s">
        <v>572</v>
      </c>
    </row>
    <row r="15553" spans="1:5">
      <c r="A15553" s="1">
        <v>15552</v>
      </c>
      <c r="B15553" s="3">
        <v>111.65</v>
      </c>
      <c r="C15553" s="3">
        <v>22.5448692322</v>
      </c>
      <c r="D15553" s="4">
        <v>0.315102917707371</v>
      </c>
      <c r="E15553" s="5" t="s">
        <v>572</v>
      </c>
    </row>
    <row r="15554" spans="1:5">
      <c r="A15554" s="1">
        <v>15553</v>
      </c>
      <c r="B15554" s="3">
        <v>111.85</v>
      </c>
      <c r="C15554" s="3">
        <v>22.5448692322</v>
      </c>
      <c r="D15554" s="4">
        <v>1.2681425844974</v>
      </c>
      <c r="E15554" s="5" t="s">
        <v>572</v>
      </c>
    </row>
    <row r="15555" spans="1:5">
      <c r="A15555" s="1">
        <v>15554</v>
      </c>
      <c r="B15555" s="3">
        <v>111.95</v>
      </c>
      <c r="C15555" s="3">
        <v>22.5448692322</v>
      </c>
      <c r="D15555" s="4">
        <v>0.701520972277634</v>
      </c>
      <c r="E15555" s="5" t="s">
        <v>572</v>
      </c>
    </row>
    <row r="15556" spans="1:5">
      <c r="A15556" s="1">
        <v>15555</v>
      </c>
      <c r="B15556" s="3">
        <v>112.65</v>
      </c>
      <c r="C15556" s="3">
        <v>22.5448692322</v>
      </c>
      <c r="D15556" s="4">
        <v>1.03491972718186</v>
      </c>
      <c r="E15556" s="5" t="s">
        <v>572</v>
      </c>
    </row>
    <row r="15557" spans="1:5">
      <c r="A15557" s="1">
        <v>15556</v>
      </c>
      <c r="B15557" s="3">
        <v>113.95</v>
      </c>
      <c r="C15557" s="3">
        <v>22.5448692322</v>
      </c>
      <c r="D15557" s="4">
        <v>1.33564027800812</v>
      </c>
      <c r="E15557" s="5" t="s">
        <v>572</v>
      </c>
    </row>
    <row r="15558" spans="1:5">
      <c r="A15558" s="1">
        <v>15557</v>
      </c>
      <c r="B15558" s="3">
        <v>107.05</v>
      </c>
      <c r="C15558" s="3">
        <v>22.4448692322</v>
      </c>
      <c r="D15558" s="4">
        <v>0.625648903674097</v>
      </c>
      <c r="E15558" s="5" t="s">
        <v>572</v>
      </c>
    </row>
    <row r="15559" spans="1:5">
      <c r="A15559" s="1">
        <v>15558</v>
      </c>
      <c r="B15559" s="3">
        <v>107.75</v>
      </c>
      <c r="C15559" s="3">
        <v>22.4448692322</v>
      </c>
      <c r="D15559" s="4">
        <v>1.58838602288146</v>
      </c>
      <c r="E15559" s="5" t="s">
        <v>572</v>
      </c>
    </row>
    <row r="15560" spans="1:5">
      <c r="A15560" s="1">
        <v>15559</v>
      </c>
      <c r="B15560" s="3">
        <v>108.85</v>
      </c>
      <c r="C15560" s="3">
        <v>22.4448692322</v>
      </c>
      <c r="D15560" s="4">
        <v>0.86206882464989</v>
      </c>
      <c r="E15560" s="5" t="s">
        <v>570</v>
      </c>
    </row>
    <row r="15561" spans="1:5">
      <c r="A15561" s="1">
        <v>15560</v>
      </c>
      <c r="B15561" s="3">
        <v>109.65</v>
      </c>
      <c r="C15561" s="3">
        <v>22.4448692322</v>
      </c>
      <c r="D15561" s="4">
        <v>0.624351792562775</v>
      </c>
      <c r="E15561" s="5" t="s">
        <v>570</v>
      </c>
    </row>
    <row r="15562" spans="1:5">
      <c r="A15562" s="1">
        <v>15561</v>
      </c>
      <c r="B15562" s="3">
        <v>110.25</v>
      </c>
      <c r="C15562" s="3">
        <v>22.4448692322</v>
      </c>
      <c r="D15562" s="4">
        <v>1.17944062959696</v>
      </c>
      <c r="E15562" s="5" t="s">
        <v>570</v>
      </c>
    </row>
    <row r="15563" spans="1:5">
      <c r="A15563" s="1">
        <v>15562</v>
      </c>
      <c r="B15563" s="3">
        <v>110.35</v>
      </c>
      <c r="C15563" s="3">
        <v>22.4448692322</v>
      </c>
      <c r="D15563" s="4">
        <v>1.34964701523894</v>
      </c>
      <c r="E15563" s="5" t="s">
        <v>570</v>
      </c>
    </row>
    <row r="15564" spans="1:5">
      <c r="A15564" s="1">
        <v>15563</v>
      </c>
      <c r="B15564" s="3">
        <v>111.25</v>
      </c>
      <c r="C15564" s="3">
        <v>22.4448692322</v>
      </c>
      <c r="D15564" s="4">
        <v>-0.241003665664608</v>
      </c>
      <c r="E15564" s="5" t="s">
        <v>572</v>
      </c>
    </row>
    <row r="15565" spans="1:5">
      <c r="A15565" s="1">
        <v>15564</v>
      </c>
      <c r="B15565" s="3">
        <v>112.65</v>
      </c>
      <c r="C15565" s="3">
        <v>22.4448692322</v>
      </c>
      <c r="D15565" s="4">
        <v>1.560573697761</v>
      </c>
      <c r="E15565" s="5" t="s">
        <v>572</v>
      </c>
    </row>
    <row r="15566" spans="1:5">
      <c r="A15566" s="1">
        <v>15565</v>
      </c>
      <c r="B15566" s="3">
        <v>113.35</v>
      </c>
      <c r="C15566" s="3">
        <v>22.4448692322</v>
      </c>
      <c r="D15566" s="4">
        <v>0.749527730627101</v>
      </c>
      <c r="E15566" s="5" t="s">
        <v>572</v>
      </c>
    </row>
    <row r="15567" spans="1:5">
      <c r="A15567" s="1">
        <v>15566</v>
      </c>
      <c r="B15567" s="3">
        <v>114.05</v>
      </c>
      <c r="C15567" s="3">
        <v>22.4448692322</v>
      </c>
      <c r="D15567" s="4">
        <v>0.835010283705564</v>
      </c>
      <c r="E15567" s="5" t="s">
        <v>572</v>
      </c>
    </row>
    <row r="15568" spans="1:5">
      <c r="A15568" s="1">
        <v>15567</v>
      </c>
      <c r="B15568" s="3">
        <v>108.25</v>
      </c>
      <c r="C15568" s="3">
        <v>22.3448692322</v>
      </c>
      <c r="D15568" s="4">
        <v>0.111795825349711</v>
      </c>
      <c r="E15568" s="5" t="s">
        <v>572</v>
      </c>
    </row>
    <row r="15569" spans="1:5">
      <c r="A15569" s="1">
        <v>15568</v>
      </c>
      <c r="B15569" s="3">
        <v>109.55</v>
      </c>
      <c r="C15569" s="3">
        <v>22.3448692322</v>
      </c>
      <c r="D15569" s="4">
        <v>0.993280886428167</v>
      </c>
      <c r="E15569" s="5" t="s">
        <v>570</v>
      </c>
    </row>
    <row r="15570" spans="1:5">
      <c r="A15570" s="1">
        <v>15569</v>
      </c>
      <c r="B15570" s="3">
        <v>109.65</v>
      </c>
      <c r="C15570" s="3">
        <v>22.3448692322</v>
      </c>
      <c r="D15570" s="4">
        <v>1.05486272360949</v>
      </c>
      <c r="E15570" s="5" t="s">
        <v>570</v>
      </c>
    </row>
    <row r="15571" spans="1:5">
      <c r="A15571" s="1">
        <v>15570</v>
      </c>
      <c r="B15571" s="3">
        <v>110.05</v>
      </c>
      <c r="C15571" s="3">
        <v>22.3448692322</v>
      </c>
      <c r="D15571" s="4">
        <v>0.9338373094854</v>
      </c>
      <c r="E15571" s="5" t="s">
        <v>570</v>
      </c>
    </row>
    <row r="15572" spans="1:5">
      <c r="A15572" s="1">
        <v>15571</v>
      </c>
      <c r="B15572" s="3">
        <v>110.55</v>
      </c>
      <c r="C15572" s="3">
        <v>22.3448692322</v>
      </c>
      <c r="D15572" s="4">
        <v>1.19217533120687</v>
      </c>
      <c r="E15572" s="5" t="s">
        <v>572</v>
      </c>
    </row>
    <row r="15573" spans="1:5">
      <c r="A15573" s="1">
        <v>15572</v>
      </c>
      <c r="B15573" s="3">
        <v>111.95</v>
      </c>
      <c r="C15573" s="3">
        <v>22.3448692322</v>
      </c>
      <c r="D15573" s="4">
        <v>0.315102917707371</v>
      </c>
      <c r="E15573" s="5" t="s">
        <v>572</v>
      </c>
    </row>
    <row r="15574" spans="1:5">
      <c r="A15574" s="1">
        <v>15573</v>
      </c>
      <c r="B15574" s="3">
        <v>112.05</v>
      </c>
      <c r="C15574" s="3">
        <v>22.3448692322</v>
      </c>
      <c r="D15574" s="4">
        <v>0.315102917707371</v>
      </c>
      <c r="E15574" s="5" t="s">
        <v>572</v>
      </c>
    </row>
    <row r="15575" spans="1:5">
      <c r="A15575" s="1">
        <v>15574</v>
      </c>
      <c r="B15575" s="3">
        <v>107.15</v>
      </c>
      <c r="C15575" s="3">
        <v>22.2448692322</v>
      </c>
      <c r="D15575" s="4">
        <v>0.74401834097013</v>
      </c>
      <c r="E15575" s="5" t="s">
        <v>572</v>
      </c>
    </row>
    <row r="15576" spans="1:5">
      <c r="A15576" s="1">
        <v>15575</v>
      </c>
      <c r="B15576" s="3">
        <v>107.25</v>
      </c>
      <c r="C15576" s="3">
        <v>22.2448692322</v>
      </c>
      <c r="D15576" s="4">
        <v>0.967146600339871</v>
      </c>
      <c r="E15576" s="5" t="s">
        <v>572</v>
      </c>
    </row>
    <row r="15577" spans="1:5">
      <c r="A15577" s="1">
        <v>15576</v>
      </c>
      <c r="B15577" s="3">
        <v>107.75</v>
      </c>
      <c r="C15577" s="3">
        <v>22.2448692322</v>
      </c>
      <c r="D15577" s="4">
        <v>1.1083546138889</v>
      </c>
      <c r="E15577" s="5" t="s">
        <v>572</v>
      </c>
    </row>
    <row r="15578" spans="1:5">
      <c r="A15578" s="1">
        <v>15577</v>
      </c>
      <c r="B15578" s="3">
        <v>109.45</v>
      </c>
      <c r="C15578" s="3">
        <v>22.2448692322</v>
      </c>
      <c r="D15578" s="4">
        <v>1.13065880984385</v>
      </c>
      <c r="E15578" s="5" t="s">
        <v>570</v>
      </c>
    </row>
    <row r="15579" spans="1:5">
      <c r="A15579" s="1">
        <v>15578</v>
      </c>
      <c r="B15579" s="3">
        <v>110.15</v>
      </c>
      <c r="C15579" s="3">
        <v>22.2448692322</v>
      </c>
      <c r="D15579" s="4">
        <v>1.0489946077533</v>
      </c>
      <c r="E15579" s="5" t="s">
        <v>570</v>
      </c>
    </row>
    <row r="15580" spans="1:5">
      <c r="A15580" s="1">
        <v>15579</v>
      </c>
      <c r="B15580" s="3">
        <v>111.25</v>
      </c>
      <c r="C15580" s="3">
        <v>22.2448692322</v>
      </c>
      <c r="D15580" s="4">
        <v>1.08311157411347</v>
      </c>
      <c r="E15580" s="5" t="s">
        <v>572</v>
      </c>
    </row>
    <row r="15581" spans="1:5">
      <c r="A15581" s="1">
        <v>15580</v>
      </c>
      <c r="B15581" s="3">
        <v>111.35</v>
      </c>
      <c r="C15581" s="3">
        <v>22.2448692322</v>
      </c>
      <c r="D15581" s="4">
        <v>1.32033371116484</v>
      </c>
      <c r="E15581" s="5" t="s">
        <v>572</v>
      </c>
    </row>
    <row r="15582" spans="1:5">
      <c r="A15582" s="1">
        <v>15581</v>
      </c>
      <c r="B15582" s="3">
        <v>115.55</v>
      </c>
      <c r="C15582" s="3">
        <v>23.2448692322</v>
      </c>
      <c r="D15582" s="4">
        <v>0.86206882464989</v>
      </c>
      <c r="E15582" s="5" t="s">
        <v>572</v>
      </c>
    </row>
    <row r="15583" spans="1:5">
      <c r="A15583" s="1">
        <v>15582</v>
      </c>
      <c r="B15583" s="3">
        <v>116.55</v>
      </c>
      <c r="C15583" s="3">
        <v>23.2448692322</v>
      </c>
      <c r="D15583" s="4">
        <v>0.937864910884247</v>
      </c>
      <c r="E15583" s="5" t="s">
        <v>570</v>
      </c>
    </row>
    <row r="15584" spans="1:5">
      <c r="A15584" s="1">
        <v>15583</v>
      </c>
      <c r="B15584" s="3">
        <v>120.15</v>
      </c>
      <c r="C15584" s="3">
        <v>23.2448692322</v>
      </c>
      <c r="D15584" s="4">
        <v>1.1823515265896</v>
      </c>
      <c r="E15584" s="5" t="s">
        <v>570</v>
      </c>
    </row>
    <row r="15585" spans="1:5">
      <c r="A15585" s="1">
        <v>15584</v>
      </c>
      <c r="B15585" s="3">
        <v>120.95</v>
      </c>
      <c r="C15585" s="3">
        <v>23.2448692322</v>
      </c>
      <c r="D15585" s="4">
        <v>0.478479937945111</v>
      </c>
      <c r="E15585" s="5" t="s">
        <v>570</v>
      </c>
    </row>
    <row r="15586" spans="1:5">
      <c r="A15586" s="1">
        <v>15585</v>
      </c>
      <c r="B15586" s="3">
        <v>115.65</v>
      </c>
      <c r="C15586" s="3">
        <v>23.1448692322</v>
      </c>
      <c r="D15586" s="4">
        <v>0.86206882464989</v>
      </c>
      <c r="E15586" s="5" t="s">
        <v>572</v>
      </c>
    </row>
    <row r="15587" spans="1:5">
      <c r="A15587" s="1">
        <v>15586</v>
      </c>
      <c r="B15587" s="3">
        <v>120.55</v>
      </c>
      <c r="C15587" s="3">
        <v>23.1448692322</v>
      </c>
      <c r="D15587" s="4">
        <v>1.14375926348783</v>
      </c>
      <c r="E15587" s="5" t="s">
        <v>570</v>
      </c>
    </row>
    <row r="15588" spans="1:5">
      <c r="A15588" s="1">
        <v>15587</v>
      </c>
      <c r="B15588" s="3">
        <v>115.45</v>
      </c>
      <c r="C15588" s="3">
        <v>23.0448692322</v>
      </c>
      <c r="D15588" s="4">
        <v>1.18574272049014</v>
      </c>
      <c r="E15588" s="5" t="s">
        <v>572</v>
      </c>
    </row>
    <row r="15589" spans="1:5">
      <c r="A15589" s="1">
        <v>15588</v>
      </c>
      <c r="B15589" s="3">
        <v>120.45</v>
      </c>
      <c r="C15589" s="3">
        <v>23.0448692322</v>
      </c>
      <c r="D15589" s="4">
        <v>1.1138792366391</v>
      </c>
      <c r="E15589" s="5" t="s">
        <v>570</v>
      </c>
    </row>
    <row r="15590" spans="1:5">
      <c r="A15590" s="1">
        <v>15589</v>
      </c>
      <c r="B15590" s="3">
        <v>114.95</v>
      </c>
      <c r="C15590" s="3">
        <v>22.8448692322</v>
      </c>
      <c r="D15590" s="4">
        <v>0.893085813803587</v>
      </c>
      <c r="E15590" s="5" t="s">
        <v>572</v>
      </c>
    </row>
    <row r="15591" spans="1:5">
      <c r="A15591" s="1">
        <v>15590</v>
      </c>
      <c r="B15591" s="3">
        <v>120.65</v>
      </c>
      <c r="C15591" s="3">
        <v>22.8448692322</v>
      </c>
      <c r="D15591" s="4">
        <v>-0.11368734324222</v>
      </c>
      <c r="E15591" s="5" t="s">
        <v>570</v>
      </c>
    </row>
    <row r="15592" spans="1:5">
      <c r="A15592" s="1">
        <v>15591</v>
      </c>
      <c r="B15592" s="3">
        <v>106.85</v>
      </c>
      <c r="C15592" s="3">
        <v>22.1448692322</v>
      </c>
      <c r="D15592" s="4">
        <v>0.643768769990439</v>
      </c>
      <c r="E15592" s="5" t="s">
        <v>572</v>
      </c>
    </row>
    <row r="15593" spans="1:5">
      <c r="A15593" s="1">
        <v>15592</v>
      </c>
      <c r="B15593" s="3">
        <v>107.55</v>
      </c>
      <c r="C15593" s="3">
        <v>22.1448692322</v>
      </c>
      <c r="D15593" s="4">
        <v>1.12073478020746</v>
      </c>
      <c r="E15593" s="5" t="s">
        <v>572</v>
      </c>
    </row>
    <row r="15594" spans="1:5">
      <c r="A15594" s="1">
        <v>15593</v>
      </c>
      <c r="B15594" s="3">
        <v>111.05</v>
      </c>
      <c r="C15594" s="3">
        <v>22.1448692322</v>
      </c>
      <c r="D15594" s="4">
        <v>1.16511679026255</v>
      </c>
      <c r="E15594" s="5" t="s">
        <v>572</v>
      </c>
    </row>
    <row r="15595" spans="1:5">
      <c r="A15595" s="1">
        <v>15594</v>
      </c>
      <c r="B15595" s="3">
        <v>111.25</v>
      </c>
      <c r="C15595" s="3">
        <v>22.1448692322</v>
      </c>
      <c r="D15595" s="4">
        <v>1.00913680312517</v>
      </c>
      <c r="E15595" s="5" t="s">
        <v>572</v>
      </c>
    </row>
    <row r="15596" spans="1:5">
      <c r="A15596" s="1">
        <v>15595</v>
      </c>
      <c r="B15596" s="3">
        <v>112.75</v>
      </c>
      <c r="C15596" s="3">
        <v>22.1448692322</v>
      </c>
      <c r="D15596" s="4">
        <v>1.26834575337858</v>
      </c>
      <c r="E15596" s="5" t="s">
        <v>572</v>
      </c>
    </row>
    <row r="15597" spans="1:5">
      <c r="A15597" s="1">
        <v>15596</v>
      </c>
      <c r="B15597" s="3">
        <v>112.85</v>
      </c>
      <c r="C15597" s="3">
        <v>22.1448692322</v>
      </c>
      <c r="D15597" s="4">
        <v>1.06529782668519</v>
      </c>
      <c r="E15597" s="5" t="s">
        <v>572</v>
      </c>
    </row>
    <row r="15598" spans="1:5">
      <c r="A15598" s="1">
        <v>15597</v>
      </c>
      <c r="B15598" s="3">
        <v>107.05</v>
      </c>
      <c r="C15598" s="3">
        <v>22.0448692322</v>
      </c>
      <c r="D15598" s="4">
        <v>0.975745543450024</v>
      </c>
      <c r="E15598" s="5" t="s">
        <v>572</v>
      </c>
    </row>
    <row r="15599" spans="1:5">
      <c r="A15599" s="1">
        <v>15598</v>
      </c>
      <c r="B15599" s="3">
        <v>107.35</v>
      </c>
      <c r="C15599" s="3">
        <v>22.0448692322</v>
      </c>
      <c r="D15599" s="4">
        <v>1.23770353496072</v>
      </c>
      <c r="E15599" s="5" t="s">
        <v>572</v>
      </c>
    </row>
    <row r="15600" spans="1:5">
      <c r="A15600" s="1">
        <v>15599</v>
      </c>
      <c r="B15600" s="3">
        <v>107.85</v>
      </c>
      <c r="C15600" s="3">
        <v>22.0448692322</v>
      </c>
      <c r="D15600" s="4">
        <v>1.19533940493473</v>
      </c>
      <c r="E15600" s="5" t="s">
        <v>572</v>
      </c>
    </row>
    <row r="15601" spans="1:5">
      <c r="A15601" s="1">
        <v>15600</v>
      </c>
      <c r="B15601" s="3">
        <v>109.35</v>
      </c>
      <c r="C15601" s="3">
        <v>22.0448692322</v>
      </c>
      <c r="D15601" s="4">
        <v>1.10010270906501</v>
      </c>
      <c r="E15601" s="5" t="s">
        <v>572</v>
      </c>
    </row>
    <row r="15602" spans="1:5">
      <c r="A15602" s="1">
        <v>15601</v>
      </c>
      <c r="B15602" s="3">
        <v>109.95</v>
      </c>
      <c r="C15602" s="3">
        <v>22.0448692322</v>
      </c>
      <c r="D15602" s="4">
        <v>1.09077085705306</v>
      </c>
      <c r="E15602" s="5" t="s">
        <v>570</v>
      </c>
    </row>
    <row r="15603" spans="1:5">
      <c r="A15603" s="1">
        <v>15602</v>
      </c>
      <c r="B15603" s="3">
        <v>110.15</v>
      </c>
      <c r="C15603" s="3">
        <v>22.0448692322</v>
      </c>
      <c r="D15603" s="4">
        <v>1.02770947242862</v>
      </c>
      <c r="E15603" s="5" t="s">
        <v>570</v>
      </c>
    </row>
    <row r="15604" spans="1:5">
      <c r="A15604" s="1">
        <v>15603</v>
      </c>
      <c r="B15604" s="3">
        <v>111.25</v>
      </c>
      <c r="C15604" s="3">
        <v>22.0448692322</v>
      </c>
      <c r="D15604" s="4">
        <v>1.04643320306088</v>
      </c>
      <c r="E15604" s="5" t="s">
        <v>572</v>
      </c>
    </row>
    <row r="15605" spans="1:5">
      <c r="A15605" s="1">
        <v>15604</v>
      </c>
      <c r="B15605" s="3">
        <v>111.35</v>
      </c>
      <c r="C15605" s="3">
        <v>22.0448692322</v>
      </c>
      <c r="D15605" s="4">
        <v>0.893085813803587</v>
      </c>
      <c r="E15605" s="5" t="s">
        <v>572</v>
      </c>
    </row>
    <row r="15606" spans="1:5">
      <c r="A15606" s="1">
        <v>15605</v>
      </c>
      <c r="B15606" s="3">
        <v>106.95</v>
      </c>
      <c r="C15606" s="3">
        <v>21.9448692322</v>
      </c>
      <c r="D15606" s="4">
        <v>0.705967628948332</v>
      </c>
      <c r="E15606" s="5" t="s">
        <v>572</v>
      </c>
    </row>
    <row r="15607" spans="1:5">
      <c r="A15607" s="1">
        <v>15606</v>
      </c>
      <c r="B15607" s="3">
        <v>109.35</v>
      </c>
      <c r="C15607" s="3">
        <v>21.9448692322</v>
      </c>
      <c r="D15607" s="4">
        <v>0.541610039878076</v>
      </c>
      <c r="E15607" s="5" t="s">
        <v>572</v>
      </c>
    </row>
    <row r="15608" spans="1:5">
      <c r="A15608" s="1">
        <v>15607</v>
      </c>
      <c r="B15608" s="3">
        <v>110.05</v>
      </c>
      <c r="C15608" s="3">
        <v>21.9448692322</v>
      </c>
      <c r="D15608" s="4">
        <v>1.02770947242862</v>
      </c>
      <c r="E15608" s="5" t="s">
        <v>572</v>
      </c>
    </row>
    <row r="15609" spans="1:5">
      <c r="A15609" s="1">
        <v>15608</v>
      </c>
      <c r="B15609" s="3">
        <v>112.15</v>
      </c>
      <c r="C15609" s="3">
        <v>21.9448692322</v>
      </c>
      <c r="D15609" s="4">
        <v>1.05178573421294</v>
      </c>
      <c r="E15609" s="5" t="s">
        <v>572</v>
      </c>
    </row>
    <row r="15610" spans="1:5">
      <c r="A15610" s="1">
        <v>15609</v>
      </c>
      <c r="B15610" s="3">
        <v>108.35</v>
      </c>
      <c r="C15610" s="3">
        <v>21.8448692322</v>
      </c>
      <c r="D15610" s="4">
        <v>1.21977643278738</v>
      </c>
      <c r="E15610" s="5" t="s">
        <v>572</v>
      </c>
    </row>
    <row r="15611" spans="1:5">
      <c r="A15611" s="1">
        <v>15610</v>
      </c>
      <c r="B15611" s="3">
        <v>108.65</v>
      </c>
      <c r="C15611" s="3">
        <v>21.8448692322</v>
      </c>
      <c r="D15611" s="4">
        <v>1.09778687370289</v>
      </c>
      <c r="E15611" s="5" t="s">
        <v>572</v>
      </c>
    </row>
    <row r="15612" spans="1:5">
      <c r="A15612" s="1">
        <v>15611</v>
      </c>
      <c r="B15612" s="3">
        <v>109.25</v>
      </c>
      <c r="C15612" s="3">
        <v>21.8448692322</v>
      </c>
      <c r="D15612" s="4">
        <v>1.07291661329598</v>
      </c>
      <c r="E15612" s="5" t="s">
        <v>572</v>
      </c>
    </row>
    <row r="15613" spans="1:5">
      <c r="A15613" s="1">
        <v>15612</v>
      </c>
      <c r="B15613" s="3">
        <v>109.35</v>
      </c>
      <c r="C15613" s="3">
        <v>21.8448692322</v>
      </c>
      <c r="D15613" s="4">
        <v>0.849282362989935</v>
      </c>
      <c r="E15613" s="5" t="s">
        <v>572</v>
      </c>
    </row>
    <row r="15614" spans="1:5">
      <c r="A15614" s="1">
        <v>15613</v>
      </c>
      <c r="B15614" s="3">
        <v>109.65</v>
      </c>
      <c r="C15614" s="3">
        <v>21.8448692322</v>
      </c>
      <c r="D15614" s="4">
        <v>1.14134009506308</v>
      </c>
      <c r="E15614" s="5" t="s">
        <v>572</v>
      </c>
    </row>
    <row r="15615" spans="1:5">
      <c r="A15615" s="1">
        <v>15614</v>
      </c>
      <c r="B15615" s="3">
        <v>109.85</v>
      </c>
      <c r="C15615" s="3">
        <v>21.8448692322</v>
      </c>
      <c r="D15615" s="4">
        <v>1.06500587236433</v>
      </c>
      <c r="E15615" s="5" t="s">
        <v>572</v>
      </c>
    </row>
    <row r="15616" spans="1:5">
      <c r="A15616" s="1">
        <v>15615</v>
      </c>
      <c r="B15616" s="3">
        <v>109.95</v>
      </c>
      <c r="C15616" s="3">
        <v>21.8448692322</v>
      </c>
      <c r="D15616" s="4">
        <v>1.02770947242862</v>
      </c>
      <c r="E15616" s="5" t="s">
        <v>572</v>
      </c>
    </row>
    <row r="15617" spans="1:5">
      <c r="A15617" s="1">
        <v>15616</v>
      </c>
      <c r="B15617" s="3">
        <v>111.05</v>
      </c>
      <c r="C15617" s="3">
        <v>21.8448692322</v>
      </c>
      <c r="D15617" s="4">
        <v>1.08932070402819</v>
      </c>
      <c r="E15617" s="5" t="s">
        <v>572</v>
      </c>
    </row>
    <row r="15618" spans="1:5">
      <c r="A15618" s="1">
        <v>15617</v>
      </c>
      <c r="B15618" s="3">
        <v>111.65</v>
      </c>
      <c r="C15618" s="3">
        <v>21.8448692322</v>
      </c>
      <c r="D15618" s="4">
        <v>1.2681425844974</v>
      </c>
      <c r="E15618" s="5" t="s">
        <v>572</v>
      </c>
    </row>
    <row r="15619" spans="1:5">
      <c r="A15619" s="1">
        <v>15618</v>
      </c>
      <c r="B15619" s="3">
        <v>107.25</v>
      </c>
      <c r="C15619" s="3">
        <v>21.7448692322</v>
      </c>
      <c r="D15619" s="4">
        <v>1.22832655106846</v>
      </c>
      <c r="E15619" s="5" t="s">
        <v>572</v>
      </c>
    </row>
    <row r="15620" spans="1:5">
      <c r="A15620" s="1">
        <v>15619</v>
      </c>
      <c r="B15620" s="3">
        <v>108.35</v>
      </c>
      <c r="C15620" s="3">
        <v>21.6448692322</v>
      </c>
      <c r="D15620" s="4">
        <v>1.21977643278738</v>
      </c>
      <c r="E15620" s="5" t="s">
        <v>572</v>
      </c>
    </row>
    <row r="15621" spans="1:5">
      <c r="A15621" s="1">
        <v>15620</v>
      </c>
      <c r="B15621" s="3">
        <v>109.95</v>
      </c>
      <c r="C15621" s="3">
        <v>21.5448692322</v>
      </c>
      <c r="D15621" s="4">
        <v>1.67800191636303</v>
      </c>
      <c r="E15621" s="5" t="s">
        <v>572</v>
      </c>
    </row>
    <row r="15622" spans="1:5">
      <c r="A15622" s="1">
        <v>15621</v>
      </c>
      <c r="B15622" s="3">
        <v>110.45</v>
      </c>
      <c r="C15622" s="3">
        <v>20.5448692322</v>
      </c>
      <c r="D15622" s="4">
        <v>1.27244583821199</v>
      </c>
      <c r="E15622" s="5" t="s">
        <v>572</v>
      </c>
    </row>
    <row r="15623" spans="1:5">
      <c r="A15623" s="1">
        <v>15622</v>
      </c>
      <c r="B15623" s="3">
        <v>110.65</v>
      </c>
      <c r="C15623" s="3">
        <v>19.9448692322</v>
      </c>
      <c r="D15623" s="4">
        <v>0.818791371142213</v>
      </c>
      <c r="E15623" s="5" t="s">
        <v>572</v>
      </c>
    </row>
    <row r="15624" spans="1:5">
      <c r="A15624" s="1">
        <v>15623</v>
      </c>
      <c r="B15624" s="3">
        <v>109.25</v>
      </c>
      <c r="C15624" s="3">
        <v>19.8448692322</v>
      </c>
      <c r="D15624" s="4">
        <v>0.787023462252445</v>
      </c>
      <c r="E15624" s="5" t="s">
        <v>572</v>
      </c>
    </row>
    <row r="15625" spans="1:5">
      <c r="A15625" s="1">
        <v>15624</v>
      </c>
      <c r="B15625" s="3">
        <v>109.55</v>
      </c>
      <c r="C15625" s="3">
        <v>19.8448692322</v>
      </c>
      <c r="D15625" s="4">
        <v>0.925235722179</v>
      </c>
      <c r="E15625" s="5" t="s">
        <v>572</v>
      </c>
    </row>
    <row r="15626" spans="1:5">
      <c r="A15626" s="1">
        <v>15625</v>
      </c>
      <c r="B15626" s="3">
        <v>110.35</v>
      </c>
      <c r="C15626" s="3">
        <v>19.8448692322</v>
      </c>
      <c r="D15626" s="4">
        <v>0.966109481989513</v>
      </c>
      <c r="E15626" s="5" t="s">
        <v>572</v>
      </c>
    </row>
    <row r="15627" spans="1:5">
      <c r="A15627" s="1">
        <v>15626</v>
      </c>
      <c r="B15627" s="3">
        <v>110.65</v>
      </c>
      <c r="C15627" s="3">
        <v>19.8448692322</v>
      </c>
      <c r="D15627" s="4">
        <v>0.818791371142213</v>
      </c>
      <c r="E15627" s="5" t="s">
        <v>572</v>
      </c>
    </row>
    <row r="15628" spans="1:5">
      <c r="A15628" s="1">
        <v>15627</v>
      </c>
      <c r="B15628" s="3">
        <v>110.75</v>
      </c>
      <c r="C15628" s="3">
        <v>19.8448692322</v>
      </c>
      <c r="D15628" s="4">
        <v>1.24161099389377</v>
      </c>
      <c r="E15628" s="5" t="s">
        <v>572</v>
      </c>
    </row>
    <row r="15629" spans="1:5">
      <c r="A15629" s="1">
        <v>15628</v>
      </c>
      <c r="B15629" s="3">
        <v>109.85</v>
      </c>
      <c r="C15629" s="3">
        <v>19.7448692322</v>
      </c>
      <c r="D15629" s="4">
        <v>1.08531760959682</v>
      </c>
      <c r="E15629" s="5" t="s">
        <v>572</v>
      </c>
    </row>
    <row r="15630" spans="1:5">
      <c r="A15630" s="1">
        <v>15629</v>
      </c>
      <c r="B15630" s="3">
        <v>110.95</v>
      </c>
      <c r="C15630" s="3">
        <v>19.7448692322</v>
      </c>
      <c r="D15630" s="4">
        <v>1.52408738791929</v>
      </c>
      <c r="E15630" s="5" t="s">
        <v>570</v>
      </c>
    </row>
    <row r="15631" spans="1:5">
      <c r="A15631" s="1">
        <v>15630</v>
      </c>
      <c r="B15631" s="3">
        <v>109.35</v>
      </c>
      <c r="C15631" s="3">
        <v>19.5448692322</v>
      </c>
      <c r="D15631" s="4">
        <v>1.16668029829986</v>
      </c>
      <c r="E15631" s="5" t="s">
        <v>571</v>
      </c>
    </row>
    <row r="15632" spans="1:5">
      <c r="A15632" s="1">
        <v>15631</v>
      </c>
      <c r="B15632" s="3">
        <v>109.75</v>
      </c>
      <c r="C15632" s="3">
        <v>19.5448692322</v>
      </c>
      <c r="D15632" s="4">
        <v>1.4103132998547</v>
      </c>
      <c r="E15632" s="5" t="s">
        <v>571</v>
      </c>
    </row>
    <row r="15633" spans="1:5">
      <c r="A15633" s="1">
        <v>15632</v>
      </c>
      <c r="B15633" s="3">
        <v>109.55</v>
      </c>
      <c r="C15633" s="3">
        <v>19.4448692322</v>
      </c>
      <c r="D15633" s="4">
        <v>0.977115373940902</v>
      </c>
      <c r="E15633" s="5" t="s">
        <v>571</v>
      </c>
    </row>
    <row r="15634" spans="1:5">
      <c r="A15634" s="1">
        <v>15633</v>
      </c>
      <c r="B15634" s="3">
        <v>110.55</v>
      </c>
      <c r="C15634" s="3">
        <v>19.4448692322</v>
      </c>
      <c r="D15634" s="4">
        <v>1.41758002926927</v>
      </c>
      <c r="E15634" s="5" t="s">
        <v>575</v>
      </c>
    </row>
    <row r="15635" spans="1:5">
      <c r="A15635" s="1">
        <v>15634</v>
      </c>
      <c r="B15635" s="3">
        <v>109.85</v>
      </c>
      <c r="C15635" s="3">
        <v>19.2448692322</v>
      </c>
      <c r="D15635" s="4">
        <v>1.0199505129364</v>
      </c>
      <c r="E15635" s="5" t="s">
        <v>575</v>
      </c>
    </row>
    <row r="15636" spans="1:5">
      <c r="A15636" s="1">
        <v>15635</v>
      </c>
      <c r="B15636" s="3">
        <v>108.95</v>
      </c>
      <c r="C15636" s="3">
        <v>19.1448692322</v>
      </c>
      <c r="D15636" s="4">
        <v>-0.158185365937565</v>
      </c>
      <c r="E15636" s="5" t="s">
        <v>571</v>
      </c>
    </row>
    <row r="15637" spans="1:5">
      <c r="A15637" s="1">
        <v>15636</v>
      </c>
      <c r="B15637" s="3">
        <v>108.85</v>
      </c>
      <c r="C15637" s="3">
        <v>18.9448692322</v>
      </c>
      <c r="D15637" s="4">
        <v>0.281698790503667</v>
      </c>
      <c r="E15637" s="5" t="s">
        <v>571</v>
      </c>
    </row>
    <row r="15638" spans="1:5">
      <c r="A15638" s="1">
        <v>15637</v>
      </c>
      <c r="B15638" s="3">
        <v>108.65</v>
      </c>
      <c r="C15638" s="3">
        <v>18.8448692322</v>
      </c>
      <c r="D15638" s="4">
        <v>0.966558319384954</v>
      </c>
      <c r="E15638" s="5" t="s">
        <v>571</v>
      </c>
    </row>
    <row r="15639" spans="1:5">
      <c r="A15639" s="1">
        <v>15638</v>
      </c>
      <c r="B15639" s="3">
        <v>109.25</v>
      </c>
      <c r="C15639" s="3">
        <v>18.7448692322</v>
      </c>
      <c r="D15639" s="4">
        <v>0.433316272584332</v>
      </c>
      <c r="E15639" s="5" t="s">
        <v>571</v>
      </c>
    </row>
    <row r="15640" spans="1:5">
      <c r="A15640" s="1">
        <v>15639</v>
      </c>
      <c r="B15640" s="3">
        <v>-71.45</v>
      </c>
      <c r="C15640" s="3">
        <v>12.2448692322</v>
      </c>
      <c r="D15640" s="4">
        <v>0.301808934500429</v>
      </c>
      <c r="E15640" s="5" t="s">
        <v>568</v>
      </c>
    </row>
    <row r="15641" spans="1:5">
      <c r="A15641" s="1">
        <v>15640</v>
      </c>
      <c r="B15641" s="3">
        <v>-71.35</v>
      </c>
      <c r="C15641" s="3">
        <v>12.1448692322</v>
      </c>
      <c r="D15641" s="4">
        <v>0.557941039359661</v>
      </c>
      <c r="E15641" s="5" t="s">
        <v>568</v>
      </c>
    </row>
    <row r="15642" spans="1:5">
      <c r="A15642" s="1">
        <v>15641</v>
      </c>
      <c r="B15642" s="3">
        <v>-74.65</v>
      </c>
      <c r="C15642" s="3">
        <v>10.9448692322</v>
      </c>
      <c r="D15642" s="4">
        <v>-0.4549493753067</v>
      </c>
      <c r="E15642" s="5" t="s">
        <v>566</v>
      </c>
    </row>
    <row r="15643" spans="1:5">
      <c r="A15643" s="1">
        <v>15642</v>
      </c>
      <c r="B15643" s="3">
        <v>-74.25</v>
      </c>
      <c r="C15643" s="3">
        <v>10.9448692322</v>
      </c>
      <c r="D15643" s="4">
        <v>-0.401594986394509</v>
      </c>
      <c r="E15643" s="5" t="s">
        <v>571</v>
      </c>
    </row>
    <row r="15644" spans="1:5">
      <c r="A15644" s="1">
        <v>15643</v>
      </c>
      <c r="B15644" s="3">
        <v>-74.95</v>
      </c>
      <c r="C15644" s="3">
        <v>10.8448692322</v>
      </c>
      <c r="D15644" s="4">
        <v>0.274446567236999</v>
      </c>
      <c r="E15644" s="5" t="s">
        <v>571</v>
      </c>
    </row>
    <row r="15645" spans="1:5">
      <c r="A15645" s="1">
        <v>15644</v>
      </c>
      <c r="B15645" s="3">
        <v>-74.85</v>
      </c>
      <c r="C15645" s="3">
        <v>10.8448692322</v>
      </c>
      <c r="D15645" s="4">
        <v>0.274446567236999</v>
      </c>
      <c r="E15645" s="5" t="s">
        <v>571</v>
      </c>
    </row>
    <row r="15646" spans="1:5">
      <c r="A15646" s="1">
        <v>15645</v>
      </c>
      <c r="B15646" s="3">
        <v>-74.55</v>
      </c>
      <c r="C15646" s="3">
        <v>10.6448692322</v>
      </c>
      <c r="D15646" s="4">
        <v>-0.406695327686177</v>
      </c>
      <c r="E15646" s="5" t="s">
        <v>571</v>
      </c>
    </row>
    <row r="15647" spans="1:5">
      <c r="A15647" s="1">
        <v>15646</v>
      </c>
      <c r="B15647" s="3">
        <v>-75.35</v>
      </c>
      <c r="C15647" s="3">
        <v>10.4448692322</v>
      </c>
      <c r="D15647" s="4">
        <v>0.319502173887998</v>
      </c>
      <c r="E15647" s="5" t="s">
        <v>571</v>
      </c>
    </row>
    <row r="15648" spans="1:5">
      <c r="A15648" s="1">
        <v>15647</v>
      </c>
      <c r="B15648" s="3">
        <v>-75.15</v>
      </c>
      <c r="C15648" s="3">
        <v>10.4448692322</v>
      </c>
      <c r="D15648" s="4">
        <v>-0.375164078755691</v>
      </c>
      <c r="E15648" s="5" t="s">
        <v>571</v>
      </c>
    </row>
    <row r="15649" spans="1:5">
      <c r="A15649" s="1">
        <v>15648</v>
      </c>
      <c r="B15649" s="3">
        <v>-74.65</v>
      </c>
      <c r="C15649" s="3">
        <v>10.3448692322</v>
      </c>
      <c r="D15649" s="4">
        <v>-0.352479985202547</v>
      </c>
      <c r="E15649" s="5" t="s">
        <v>571</v>
      </c>
    </row>
    <row r="15650" spans="1:5">
      <c r="A15650" s="1">
        <v>15649</v>
      </c>
      <c r="B15650" s="3">
        <v>-74.55</v>
      </c>
      <c r="C15650" s="3">
        <v>10.3448692322</v>
      </c>
      <c r="D15650" s="4">
        <v>-0.352479985202547</v>
      </c>
      <c r="E15650" s="5" t="s">
        <v>571</v>
      </c>
    </row>
    <row r="15651" spans="1:5">
      <c r="A15651" s="1">
        <v>15650</v>
      </c>
      <c r="B15651" s="3">
        <v>-75.15</v>
      </c>
      <c r="C15651" s="3">
        <v>10.2448692322</v>
      </c>
      <c r="D15651" s="4">
        <v>-0.306808989255795</v>
      </c>
      <c r="E15651" s="5" t="s">
        <v>571</v>
      </c>
    </row>
    <row r="15652" spans="1:5">
      <c r="A15652" s="1">
        <v>15651</v>
      </c>
      <c r="B15652" s="3">
        <v>-75.05</v>
      </c>
      <c r="C15652" s="3">
        <v>10.2448692322</v>
      </c>
      <c r="D15652" s="4">
        <v>0.319502173887998</v>
      </c>
      <c r="E15652" s="5" t="s">
        <v>571</v>
      </c>
    </row>
    <row r="15653" spans="1:5">
      <c r="A15653" s="1">
        <v>15652</v>
      </c>
      <c r="B15653" s="3">
        <v>-74.95</v>
      </c>
      <c r="C15653" s="3">
        <v>10.2448692322</v>
      </c>
      <c r="D15653" s="4">
        <v>-0.306808989255795</v>
      </c>
      <c r="E15653" s="5" t="s">
        <v>571</v>
      </c>
    </row>
    <row r="15654" spans="1:5">
      <c r="A15654" s="1">
        <v>15653</v>
      </c>
      <c r="B15654" s="3">
        <v>-74.85</v>
      </c>
      <c r="C15654" s="3">
        <v>10.2448692322</v>
      </c>
      <c r="D15654" s="4">
        <v>0.382563558512447</v>
      </c>
      <c r="E15654" s="5" t="s">
        <v>571</v>
      </c>
    </row>
    <row r="15655" spans="1:5">
      <c r="A15655" s="1">
        <v>15654</v>
      </c>
      <c r="B15655" s="3">
        <v>-74.25</v>
      </c>
      <c r="C15655" s="3">
        <v>10.2448692322</v>
      </c>
      <c r="D15655" s="4">
        <v>0.319502173887998</v>
      </c>
      <c r="E15655" s="5" t="s">
        <v>571</v>
      </c>
    </row>
    <row r="15656" spans="1:5">
      <c r="A15656" s="1">
        <v>15655</v>
      </c>
      <c r="B15656" s="3">
        <v>-74.15</v>
      </c>
      <c r="C15656" s="3">
        <v>10.2448692322</v>
      </c>
      <c r="D15656" s="4">
        <v>-0.306808989255795</v>
      </c>
      <c r="E15656" s="5" t="s">
        <v>571</v>
      </c>
    </row>
    <row r="15657" spans="1:5">
      <c r="A15657" s="1">
        <v>15656</v>
      </c>
      <c r="B15657" s="3">
        <v>-75.25</v>
      </c>
      <c r="C15657" s="3">
        <v>10.1448692322</v>
      </c>
      <c r="D15657" s="4">
        <v>-0.355112367665528</v>
      </c>
      <c r="E15657" s="5" t="s">
        <v>571</v>
      </c>
    </row>
    <row r="15658" spans="1:5">
      <c r="A15658" s="1">
        <v>15657</v>
      </c>
      <c r="B15658" s="3">
        <v>-75.15</v>
      </c>
      <c r="C15658" s="3">
        <v>10.1448692322</v>
      </c>
      <c r="D15658" s="4">
        <v>0.293882889031409</v>
      </c>
      <c r="E15658" s="5" t="s">
        <v>571</v>
      </c>
    </row>
    <row r="15659" spans="1:5">
      <c r="A15659" s="1">
        <v>15658</v>
      </c>
      <c r="B15659" s="3">
        <v>-74.55</v>
      </c>
      <c r="C15659" s="3">
        <v>10.1448692322</v>
      </c>
      <c r="D15659" s="4">
        <v>-0.329493082808939</v>
      </c>
      <c r="E15659" s="5" t="s">
        <v>571</v>
      </c>
    </row>
    <row r="15660" spans="1:5">
      <c r="A15660" s="1">
        <v>15659</v>
      </c>
      <c r="B15660" s="3">
        <v>-75.45</v>
      </c>
      <c r="C15660" s="3">
        <v>10.0448692322</v>
      </c>
      <c r="D15660" s="4">
        <v>0.243604211797082</v>
      </c>
      <c r="E15660" s="5" t="s">
        <v>571</v>
      </c>
    </row>
    <row r="15661" spans="1:5">
      <c r="A15661" s="1">
        <v>15660</v>
      </c>
      <c r="B15661" s="3">
        <v>-75.35</v>
      </c>
      <c r="C15661" s="3">
        <v>10.0448692322</v>
      </c>
      <c r="D15661" s="4">
        <v>-0.635938382941241</v>
      </c>
      <c r="E15661" s="5" t="s">
        <v>571</v>
      </c>
    </row>
    <row r="15662" spans="1:5">
      <c r="A15662" s="1">
        <v>15661</v>
      </c>
      <c r="B15662" s="3">
        <v>-74.85</v>
      </c>
      <c r="C15662" s="3">
        <v>10.0448692322</v>
      </c>
      <c r="D15662" s="4">
        <v>-0.329493082808939</v>
      </c>
      <c r="E15662" s="5" t="s">
        <v>571</v>
      </c>
    </row>
    <row r="15663" spans="1:5">
      <c r="A15663" s="1">
        <v>15662</v>
      </c>
      <c r="B15663" s="3">
        <v>-74.75</v>
      </c>
      <c r="C15663" s="3">
        <v>10.0448692322</v>
      </c>
      <c r="D15663" s="4">
        <v>-0.241172021588178</v>
      </c>
      <c r="E15663" s="5" t="s">
        <v>571</v>
      </c>
    </row>
    <row r="15664" spans="1:5">
      <c r="A15664" s="1">
        <v>15663</v>
      </c>
      <c r="B15664" s="3">
        <v>-74.65</v>
      </c>
      <c r="C15664" s="3">
        <v>10.0448692322</v>
      </c>
      <c r="D15664" s="4">
        <v>-0.306808989255795</v>
      </c>
      <c r="E15664" s="5" t="s">
        <v>571</v>
      </c>
    </row>
    <row r="15665" spans="1:5">
      <c r="A15665" s="1">
        <v>15664</v>
      </c>
      <c r="B15665" s="3">
        <v>-74.55</v>
      </c>
      <c r="C15665" s="3">
        <v>10.0448692322</v>
      </c>
      <c r="D15665" s="4">
        <v>-0.223750718343558</v>
      </c>
      <c r="E15665" s="5" t="s">
        <v>571</v>
      </c>
    </row>
    <row r="15666" spans="1:5">
      <c r="A15666" s="1">
        <v>15665</v>
      </c>
      <c r="B15666" s="3">
        <v>-74.45</v>
      </c>
      <c r="C15666" s="3">
        <v>10.0448692322</v>
      </c>
      <c r="D15666" s="4">
        <v>-0.306808989255795</v>
      </c>
      <c r="E15666" s="5" t="s">
        <v>571</v>
      </c>
    </row>
    <row r="15667" spans="1:5">
      <c r="A15667" s="1">
        <v>15666</v>
      </c>
      <c r="B15667" s="3">
        <v>-75.45</v>
      </c>
      <c r="C15667" s="3">
        <v>9.94486923218</v>
      </c>
      <c r="D15667" s="4">
        <v>0.293882889031409</v>
      </c>
      <c r="E15667" s="5" t="s">
        <v>571</v>
      </c>
    </row>
    <row r="15668" spans="1:5">
      <c r="A15668" s="1">
        <v>15667</v>
      </c>
      <c r="B15668" s="3">
        <v>-75.15</v>
      </c>
      <c r="C15668" s="3">
        <v>9.94486923218</v>
      </c>
      <c r="D15668" s="4">
        <v>0.286632994106925</v>
      </c>
      <c r="E15668" s="5" t="s">
        <v>571</v>
      </c>
    </row>
    <row r="15669" spans="1:5">
      <c r="A15669" s="1">
        <v>15668</v>
      </c>
      <c r="B15669" s="3">
        <v>-75.05</v>
      </c>
      <c r="C15669" s="3">
        <v>9.94486923218</v>
      </c>
      <c r="D15669" s="4">
        <v>0.286632994106925</v>
      </c>
      <c r="E15669" s="5" t="s">
        <v>571</v>
      </c>
    </row>
    <row r="15670" spans="1:5">
      <c r="A15670" s="1">
        <v>15669</v>
      </c>
      <c r="B15670" s="3">
        <v>-74.75</v>
      </c>
      <c r="C15670" s="3">
        <v>9.94486923218</v>
      </c>
      <c r="D15670" s="4">
        <v>0.356944273655858</v>
      </c>
      <c r="E15670" s="5" t="s">
        <v>571</v>
      </c>
    </row>
    <row r="15671" spans="1:5">
      <c r="A15671" s="1">
        <v>15670</v>
      </c>
      <c r="B15671" s="3">
        <v>-74.55</v>
      </c>
      <c r="C15671" s="3">
        <v>9.94486923218</v>
      </c>
      <c r="D15671" s="4">
        <v>0.382563558512447</v>
      </c>
      <c r="E15671" s="5" t="s">
        <v>571</v>
      </c>
    </row>
    <row r="15672" spans="1:5">
      <c r="A15672" s="1">
        <v>15671</v>
      </c>
      <c r="B15672" s="3">
        <v>-73.75</v>
      </c>
      <c r="C15672" s="3">
        <v>9.94486923218</v>
      </c>
      <c r="D15672" s="4">
        <v>-0.332428274112384</v>
      </c>
      <c r="E15672" s="5" t="s">
        <v>575</v>
      </c>
    </row>
    <row r="15673" spans="1:5">
      <c r="A15673" s="1">
        <v>15672</v>
      </c>
      <c r="B15673" s="3">
        <v>-73.65</v>
      </c>
      <c r="C15673" s="3">
        <v>9.94486923218</v>
      </c>
      <c r="D15673" s="4">
        <v>-0.341666781047728</v>
      </c>
      <c r="E15673" s="5" t="s">
        <v>575</v>
      </c>
    </row>
    <row r="15674" spans="1:5">
      <c r="A15674" s="1">
        <v>15673</v>
      </c>
      <c r="B15674" s="3">
        <v>-73.55</v>
      </c>
      <c r="C15674" s="3">
        <v>9.94486923218</v>
      </c>
      <c r="D15674" s="4">
        <v>0.359959996376523</v>
      </c>
      <c r="E15674" s="5" t="s">
        <v>575</v>
      </c>
    </row>
    <row r="15675" spans="1:5">
      <c r="A15675" s="1">
        <v>15674</v>
      </c>
      <c r="B15675" s="3">
        <v>-74.45</v>
      </c>
      <c r="C15675" s="3">
        <v>9.84486923218</v>
      </c>
      <c r="D15675" s="4">
        <v>0.293882889031409</v>
      </c>
      <c r="E15675" s="5" t="s">
        <v>571</v>
      </c>
    </row>
    <row r="15676" spans="1:5">
      <c r="A15676" s="1">
        <v>15675</v>
      </c>
      <c r="B15676" s="3">
        <v>-74.25</v>
      </c>
      <c r="C15676" s="3">
        <v>9.74486923218</v>
      </c>
      <c r="D15676" s="4">
        <v>-0.341666781047728</v>
      </c>
      <c r="E15676" s="5" t="s">
        <v>575</v>
      </c>
    </row>
    <row r="15677" spans="1:5">
      <c r="A15677" s="1">
        <v>15676</v>
      </c>
      <c r="B15677" s="3">
        <v>-73.95</v>
      </c>
      <c r="C15677" s="3">
        <v>9.74486923218</v>
      </c>
      <c r="D15677" s="4">
        <v>-0.64413636455321</v>
      </c>
      <c r="E15677" s="5" t="s">
        <v>575</v>
      </c>
    </row>
    <row r="15678" spans="1:5">
      <c r="A15678" s="1">
        <v>15677</v>
      </c>
      <c r="B15678" s="3">
        <v>-73.25</v>
      </c>
      <c r="C15678" s="3">
        <v>9.74486923218</v>
      </c>
      <c r="D15678" s="4">
        <v>0.258945188002637</v>
      </c>
      <c r="E15678" s="5" t="s">
        <v>575</v>
      </c>
    </row>
    <row r="15679" spans="1:5">
      <c r="A15679" s="1">
        <v>15678</v>
      </c>
      <c r="B15679" s="3">
        <v>-75.55</v>
      </c>
      <c r="C15679" s="3">
        <v>9.64486923218</v>
      </c>
      <c r="D15679" s="4">
        <v>-0.332428274112384</v>
      </c>
      <c r="E15679" s="5" t="s">
        <v>571</v>
      </c>
    </row>
    <row r="15680" spans="1:5">
      <c r="A15680" s="1">
        <v>15679</v>
      </c>
      <c r="B15680" s="3">
        <v>-74.65</v>
      </c>
      <c r="C15680" s="3">
        <v>9.64486923218</v>
      </c>
      <c r="D15680" s="4">
        <v>0.293882889031409</v>
      </c>
      <c r="E15680" s="5" t="s">
        <v>571</v>
      </c>
    </row>
    <row r="15681" spans="1:5">
      <c r="A15681" s="1">
        <v>15680</v>
      </c>
      <c r="B15681" s="3">
        <v>-75.25</v>
      </c>
      <c r="C15681" s="3">
        <v>9.54486923218</v>
      </c>
      <c r="D15681" s="4">
        <v>0.661429803723514</v>
      </c>
      <c r="E15681" s="5" t="s">
        <v>571</v>
      </c>
    </row>
    <row r="15682" spans="1:5">
      <c r="A15682" s="1">
        <v>15681</v>
      </c>
      <c r="B15682" s="3">
        <v>-74.75</v>
      </c>
      <c r="C15682" s="3">
        <v>9.54486923218</v>
      </c>
      <c r="D15682" s="4">
        <v>0.0334448917904591</v>
      </c>
      <c r="E15682" s="5" t="s">
        <v>571</v>
      </c>
    </row>
    <row r="15683" spans="1:5">
      <c r="A15683" s="1">
        <v>15682</v>
      </c>
      <c r="B15683" s="3">
        <v>-75.55</v>
      </c>
      <c r="C15683" s="3">
        <v>9.44486923218</v>
      </c>
      <c r="D15683" s="4">
        <v>-0.332428274112384</v>
      </c>
      <c r="E15683" s="5" t="s">
        <v>571</v>
      </c>
    </row>
    <row r="15684" spans="1:5">
      <c r="A15684" s="1">
        <v>15683</v>
      </c>
      <c r="B15684" s="3">
        <v>-74.15</v>
      </c>
      <c r="C15684" s="3">
        <v>9.44486923218</v>
      </c>
      <c r="D15684" s="4">
        <v>0.0281807793698332</v>
      </c>
      <c r="E15684" s="5" t="s">
        <v>575</v>
      </c>
    </row>
    <row r="15685" spans="1:5">
      <c r="A15685" s="1">
        <v>15684</v>
      </c>
      <c r="B15685" s="3">
        <v>-75.75</v>
      </c>
      <c r="C15685" s="3">
        <v>9.14486923218</v>
      </c>
      <c r="D15685" s="4">
        <v>0.741911169480482</v>
      </c>
      <c r="E15685" s="5" t="s">
        <v>571</v>
      </c>
    </row>
    <row r="15686" spans="1:5">
      <c r="A15686" s="1">
        <v>15685</v>
      </c>
      <c r="B15686" s="3">
        <v>-74.55</v>
      </c>
      <c r="C15686" s="3">
        <v>9.14486923218</v>
      </c>
      <c r="D15686" s="4">
        <v>0.104703368506378</v>
      </c>
      <c r="E15686" s="5" t="s">
        <v>575</v>
      </c>
    </row>
    <row r="15687" spans="1:5">
      <c r="A15687" s="1">
        <v>15686</v>
      </c>
      <c r="B15687" s="3">
        <v>-75.65</v>
      </c>
      <c r="C15687" s="3">
        <v>9.04486923218</v>
      </c>
      <c r="D15687" s="4">
        <v>0.349694378731374</v>
      </c>
      <c r="E15687" s="5" t="s">
        <v>571</v>
      </c>
    </row>
    <row r="15688" spans="1:5">
      <c r="A15688" s="1">
        <v>15687</v>
      </c>
      <c r="B15688" s="3">
        <v>-74.75</v>
      </c>
      <c r="C15688" s="3">
        <v>9.04486923218</v>
      </c>
      <c r="D15688" s="4">
        <v>0.104703368506378</v>
      </c>
      <c r="E15688" s="5" t="s">
        <v>571</v>
      </c>
    </row>
    <row r="15689" spans="1:5">
      <c r="A15689" s="1">
        <v>15688</v>
      </c>
      <c r="B15689" s="3">
        <v>-74.65</v>
      </c>
      <c r="C15689" s="3">
        <v>9.04486923218</v>
      </c>
      <c r="D15689" s="4">
        <v>0.104703368506378</v>
      </c>
      <c r="E15689" s="5" t="s">
        <v>575</v>
      </c>
    </row>
    <row r="15690" spans="1:5">
      <c r="A15690" s="1">
        <v>15689</v>
      </c>
      <c r="B15690" s="3">
        <v>-74.45</v>
      </c>
      <c r="C15690" s="3">
        <v>9.04486923218</v>
      </c>
      <c r="D15690" s="4">
        <v>-0.148478506473747</v>
      </c>
      <c r="E15690" s="5" t="s">
        <v>575</v>
      </c>
    </row>
    <row r="15691" spans="1:5">
      <c r="A15691" s="1">
        <v>15690</v>
      </c>
      <c r="B15691" s="3">
        <v>-74.05</v>
      </c>
      <c r="C15691" s="3">
        <v>9.04486923218</v>
      </c>
      <c r="D15691" s="4">
        <v>0.116539336302611</v>
      </c>
      <c r="E15691" s="5" t="s">
        <v>575</v>
      </c>
    </row>
    <row r="15692" spans="1:5">
      <c r="A15692" s="1">
        <v>15691</v>
      </c>
      <c r="B15692" s="3">
        <v>-75.75</v>
      </c>
      <c r="C15692" s="3">
        <v>8.94486923218</v>
      </c>
      <c r="D15692" s="4">
        <v>0.349694378731374</v>
      </c>
      <c r="E15692" s="5" t="s">
        <v>571</v>
      </c>
    </row>
    <row r="15693" spans="1:5">
      <c r="A15693" s="1">
        <v>15692</v>
      </c>
      <c r="B15693" s="3">
        <v>-74.95</v>
      </c>
      <c r="C15693" s="3">
        <v>8.94486923218</v>
      </c>
      <c r="D15693" s="4">
        <v>0.0954648615710349</v>
      </c>
      <c r="E15693" s="5" t="s">
        <v>571</v>
      </c>
    </row>
    <row r="15694" spans="1:5">
      <c r="A15694" s="1">
        <v>15693</v>
      </c>
      <c r="B15694" s="3">
        <v>-74.25</v>
      </c>
      <c r="C15694" s="3">
        <v>8.94486923218</v>
      </c>
      <c r="D15694" s="4">
        <v>0.16363154296642</v>
      </c>
      <c r="E15694" s="5" t="s">
        <v>575</v>
      </c>
    </row>
    <row r="15695" spans="1:5">
      <c r="A15695" s="1">
        <v>15694</v>
      </c>
      <c r="B15695" s="3">
        <v>-73.95</v>
      </c>
      <c r="C15695" s="3">
        <v>8.94486923218</v>
      </c>
      <c r="D15695" s="4">
        <v>0.164675586866131</v>
      </c>
      <c r="E15695" s="5" t="s">
        <v>575</v>
      </c>
    </row>
    <row r="15696" spans="1:5">
      <c r="A15696" s="1">
        <v>15695</v>
      </c>
      <c r="B15696" s="3">
        <v>-73.85</v>
      </c>
      <c r="C15696" s="3">
        <v>8.94486923218</v>
      </c>
      <c r="D15696" s="4">
        <v>0.246287854879317</v>
      </c>
      <c r="E15696" s="5" t="s">
        <v>577</v>
      </c>
    </row>
    <row r="15697" spans="1:5">
      <c r="A15697" s="1">
        <v>15696</v>
      </c>
      <c r="B15697" s="3">
        <v>-74.65</v>
      </c>
      <c r="C15697" s="3">
        <v>8.84486923218</v>
      </c>
      <c r="D15697" s="4">
        <v>0.104703368506378</v>
      </c>
      <c r="E15697" s="5" t="s">
        <v>575</v>
      </c>
    </row>
    <row r="15698" spans="1:5">
      <c r="A15698" s="1">
        <v>15697</v>
      </c>
      <c r="B15698" s="3">
        <v>-73.85</v>
      </c>
      <c r="C15698" s="3">
        <v>8.84486923218</v>
      </c>
      <c r="D15698" s="4">
        <v>0.0954648615710349</v>
      </c>
      <c r="E15698" s="5" t="s">
        <v>577</v>
      </c>
    </row>
    <row r="15699" spans="1:5">
      <c r="A15699" s="1">
        <v>15698</v>
      </c>
      <c r="B15699" s="3">
        <v>-74.15</v>
      </c>
      <c r="C15699" s="3">
        <v>8.74486923218</v>
      </c>
      <c r="D15699" s="4">
        <v>0.0954648615710349</v>
      </c>
      <c r="E15699" s="5" t="s">
        <v>575</v>
      </c>
    </row>
    <row r="15700" spans="1:5">
      <c r="A15700" s="1">
        <v>15699</v>
      </c>
      <c r="B15700" s="3">
        <v>-73.75</v>
      </c>
      <c r="C15700" s="3">
        <v>8.74486923218</v>
      </c>
      <c r="D15700" s="4">
        <v>0.310337155799667</v>
      </c>
      <c r="E15700" s="5" t="s">
        <v>577</v>
      </c>
    </row>
    <row r="15701" spans="1:5">
      <c r="A15701" s="1">
        <v>15700</v>
      </c>
      <c r="B15701" s="3">
        <v>-74.25</v>
      </c>
      <c r="C15701" s="3">
        <v>8.64486923218</v>
      </c>
      <c r="D15701" s="4">
        <v>2.10809740362075</v>
      </c>
      <c r="E15701" s="5" t="s">
        <v>575</v>
      </c>
    </row>
    <row r="15702" spans="1:5">
      <c r="A15702" s="1">
        <v>15701</v>
      </c>
      <c r="B15702" s="3">
        <v>-73.75</v>
      </c>
      <c r="C15702" s="3">
        <v>8.54486923218</v>
      </c>
      <c r="D15702" s="4">
        <v>0.104703368506378</v>
      </c>
      <c r="E15702" s="5" t="s">
        <v>577</v>
      </c>
    </row>
    <row r="15703" spans="1:5">
      <c r="A15703" s="1">
        <v>15702</v>
      </c>
      <c r="B15703" s="3">
        <v>-76.45</v>
      </c>
      <c r="C15703" s="3">
        <v>8.44486923218</v>
      </c>
      <c r="D15703" s="4">
        <v>0.705645238793652</v>
      </c>
      <c r="E15703" s="5" t="s">
        <v>577</v>
      </c>
    </row>
    <row r="15704" spans="1:5">
      <c r="A15704" s="1">
        <v>15703</v>
      </c>
      <c r="B15704" s="3">
        <v>-75.15</v>
      </c>
      <c r="C15704" s="3">
        <v>8.44486923218</v>
      </c>
      <c r="D15704" s="4">
        <v>0.16363154296642</v>
      </c>
      <c r="E15704" s="5" t="s">
        <v>571</v>
      </c>
    </row>
    <row r="15705" spans="1:5">
      <c r="A15705" s="1">
        <v>15704</v>
      </c>
      <c r="B15705" s="3">
        <v>-75.05</v>
      </c>
      <c r="C15705" s="3">
        <v>8.44486923218</v>
      </c>
      <c r="D15705" s="4">
        <v>0.16363154296642</v>
      </c>
      <c r="E15705" s="5" t="s">
        <v>575</v>
      </c>
    </row>
    <row r="15706" spans="1:5">
      <c r="A15706" s="1">
        <v>15705</v>
      </c>
      <c r="B15706" s="3">
        <v>-74.95</v>
      </c>
      <c r="C15706" s="3">
        <v>8.44486923218</v>
      </c>
      <c r="D15706" s="4">
        <v>0.104703368506378</v>
      </c>
      <c r="E15706" s="5" t="s">
        <v>575</v>
      </c>
    </row>
    <row r="15707" spans="1:5">
      <c r="A15707" s="1">
        <v>15706</v>
      </c>
      <c r="B15707" s="3">
        <v>-73.85</v>
      </c>
      <c r="C15707" s="3">
        <v>8.44486923218</v>
      </c>
      <c r="D15707" s="4">
        <v>0.16363154296642</v>
      </c>
      <c r="E15707" s="5" t="s">
        <v>577</v>
      </c>
    </row>
    <row r="15708" spans="1:5">
      <c r="A15708" s="1">
        <v>15707</v>
      </c>
      <c r="B15708" s="3">
        <v>-73.75</v>
      </c>
      <c r="C15708" s="3">
        <v>8.44486923218</v>
      </c>
      <c r="D15708" s="4">
        <v>0.104703368506378</v>
      </c>
      <c r="E15708" s="5" t="s">
        <v>577</v>
      </c>
    </row>
    <row r="15709" spans="1:5">
      <c r="A15709" s="1">
        <v>15708</v>
      </c>
      <c r="B15709" s="3">
        <v>-75.75</v>
      </c>
      <c r="C15709" s="3">
        <v>8.34486923218</v>
      </c>
      <c r="D15709" s="4">
        <v>0.364556239432477</v>
      </c>
      <c r="E15709" s="5" t="s">
        <v>575</v>
      </c>
    </row>
    <row r="15710" spans="1:5">
      <c r="A15710" s="1">
        <v>15709</v>
      </c>
      <c r="B15710" s="3">
        <v>-75.05</v>
      </c>
      <c r="C15710" s="3">
        <v>8.24486923218</v>
      </c>
      <c r="D15710" s="4">
        <v>1.84303632688491</v>
      </c>
      <c r="E15710" s="5" t="s">
        <v>575</v>
      </c>
    </row>
    <row r="15711" spans="1:5">
      <c r="A15711" s="1">
        <v>15710</v>
      </c>
      <c r="B15711" s="3">
        <v>-73.75</v>
      </c>
      <c r="C15711" s="3">
        <v>8.24486923218</v>
      </c>
      <c r="D15711" s="4">
        <v>0.508629108225447</v>
      </c>
      <c r="E15711" s="5" t="s">
        <v>577</v>
      </c>
    </row>
    <row r="15712" spans="1:5">
      <c r="A15712" s="1">
        <v>15711</v>
      </c>
      <c r="B15712" s="3">
        <v>-76.45</v>
      </c>
      <c r="C15712" s="3">
        <v>8.14486923218</v>
      </c>
      <c r="D15712" s="4">
        <v>0.71210687199357</v>
      </c>
      <c r="E15712" s="5" t="s">
        <v>577</v>
      </c>
    </row>
    <row r="15713" spans="1:5">
      <c r="A15713" s="1">
        <v>15712</v>
      </c>
      <c r="B15713" s="3">
        <v>-76.25</v>
      </c>
      <c r="C15713" s="3">
        <v>8.14486923218</v>
      </c>
      <c r="D15713" s="4">
        <v>1.07130427818041</v>
      </c>
      <c r="E15713" s="5" t="s">
        <v>577</v>
      </c>
    </row>
    <row r="15714" spans="1:5">
      <c r="A15714" s="1">
        <v>15713</v>
      </c>
      <c r="B15714" s="3">
        <v>-74.75</v>
      </c>
      <c r="C15714" s="3">
        <v>8.04486923218</v>
      </c>
      <c r="D15714" s="4">
        <v>0.893354634690279</v>
      </c>
      <c r="E15714" s="5" t="s">
        <v>575</v>
      </c>
    </row>
    <row r="15715" spans="1:5">
      <c r="A15715" s="1">
        <v>15714</v>
      </c>
      <c r="B15715" s="3">
        <v>-73.85</v>
      </c>
      <c r="C15715" s="3">
        <v>8.04486923218</v>
      </c>
      <c r="D15715" s="4">
        <v>0.508630842279583</v>
      </c>
      <c r="E15715" s="5" t="s">
        <v>577</v>
      </c>
    </row>
    <row r="15716" spans="1:5">
      <c r="A15716" s="1">
        <v>15715</v>
      </c>
      <c r="B15716" s="3">
        <v>-73.75</v>
      </c>
      <c r="C15716" s="3">
        <v>8.04486923218</v>
      </c>
      <c r="D15716" s="4">
        <v>0.508630842279583</v>
      </c>
      <c r="E15716" s="5" t="s">
        <v>577</v>
      </c>
    </row>
    <row r="15717" spans="1:5">
      <c r="A15717" s="1">
        <v>15716</v>
      </c>
      <c r="B15717" s="3">
        <v>-73.85</v>
      </c>
      <c r="C15717" s="3">
        <v>7.84486923218</v>
      </c>
      <c r="D15717" s="4">
        <v>0.508629108225447</v>
      </c>
      <c r="E15717" s="5" t="s">
        <v>577</v>
      </c>
    </row>
    <row r="15718" spans="1:5">
      <c r="A15718" s="1">
        <v>15717</v>
      </c>
      <c r="B15718" s="3">
        <v>-73.65</v>
      </c>
      <c r="C15718" s="3">
        <v>7.84486923218</v>
      </c>
      <c r="D15718" s="4">
        <v>0.508629108225447</v>
      </c>
      <c r="E15718" s="5" t="s">
        <v>577</v>
      </c>
    </row>
    <row r="15719" spans="1:5">
      <c r="A15719" s="1">
        <v>15718</v>
      </c>
      <c r="B15719" s="3">
        <v>-73.85</v>
      </c>
      <c r="C15719" s="3">
        <v>7.74486923218</v>
      </c>
      <c r="D15719" s="4">
        <v>0.508630842279583</v>
      </c>
      <c r="E15719" s="5" t="s">
        <v>577</v>
      </c>
    </row>
    <row r="15720" spans="1:5">
      <c r="A15720" s="1">
        <v>15719</v>
      </c>
      <c r="B15720" s="3">
        <v>-73.75</v>
      </c>
      <c r="C15720" s="3">
        <v>7.74486923218</v>
      </c>
      <c r="D15720" s="4">
        <v>0.508629108225447</v>
      </c>
      <c r="E15720" s="5" t="s">
        <v>577</v>
      </c>
    </row>
    <row r="15721" spans="1:5">
      <c r="A15721" s="1">
        <v>15720</v>
      </c>
      <c r="B15721" s="3">
        <v>-73.75</v>
      </c>
      <c r="C15721" s="3">
        <v>7.64486923218</v>
      </c>
      <c r="D15721" s="4">
        <v>0.508629108225447</v>
      </c>
      <c r="E15721" s="5" t="s">
        <v>577</v>
      </c>
    </row>
    <row r="15722" spans="1:5">
      <c r="A15722" s="1">
        <v>15721</v>
      </c>
      <c r="B15722" s="3">
        <v>-77.15</v>
      </c>
      <c r="C15722" s="3">
        <v>7.54486923218</v>
      </c>
      <c r="D15722" s="4">
        <v>0.177592175509953</v>
      </c>
      <c r="E15722" s="5" t="s">
        <v>577</v>
      </c>
    </row>
    <row r="15723" spans="1:5">
      <c r="A15723" s="1">
        <v>15722</v>
      </c>
      <c r="B15723" s="3">
        <v>-77.05</v>
      </c>
      <c r="C15723" s="3">
        <v>7.54486923218</v>
      </c>
      <c r="D15723" s="4">
        <v>0.177592175509953</v>
      </c>
      <c r="E15723" s="5" t="s">
        <v>577</v>
      </c>
    </row>
    <row r="15724" spans="1:5">
      <c r="A15724" s="1">
        <v>15723</v>
      </c>
      <c r="B15724" s="3">
        <v>-73.85</v>
      </c>
      <c r="C15724" s="3">
        <v>7.54486923218</v>
      </c>
      <c r="D15724" s="4">
        <v>0.508630842279583</v>
      </c>
      <c r="E15724" s="5" t="s">
        <v>577</v>
      </c>
    </row>
    <row r="15725" spans="1:5">
      <c r="A15725" s="1">
        <v>15724</v>
      </c>
      <c r="B15725" s="3">
        <v>-77.05</v>
      </c>
      <c r="C15725" s="3">
        <v>7.44486923218</v>
      </c>
      <c r="D15725" s="4">
        <v>0.16363154296642</v>
      </c>
      <c r="E15725" s="5" t="s">
        <v>577</v>
      </c>
    </row>
    <row r="15726" spans="1:5">
      <c r="A15726" s="1">
        <v>15725</v>
      </c>
      <c r="B15726" s="3">
        <v>-73.95</v>
      </c>
      <c r="C15726" s="3">
        <v>7.24486923218</v>
      </c>
      <c r="D15726" s="4">
        <v>0.742487752950669</v>
      </c>
      <c r="E15726" s="5" t="s">
        <v>577</v>
      </c>
    </row>
    <row r="15727" spans="1:5">
      <c r="A15727" s="1">
        <v>15726</v>
      </c>
      <c r="B15727" s="3">
        <v>-75.35</v>
      </c>
      <c r="C15727" s="3">
        <v>7.14486923218</v>
      </c>
      <c r="D15727" s="4">
        <v>-0.48557914722575</v>
      </c>
      <c r="E15727" s="5" t="s">
        <v>577</v>
      </c>
    </row>
    <row r="15728" spans="1:5">
      <c r="A15728" s="1">
        <v>15727</v>
      </c>
      <c r="B15728" s="3">
        <v>-73.85</v>
      </c>
      <c r="C15728" s="3">
        <v>7.14486923218</v>
      </c>
      <c r="D15728" s="4">
        <v>0.742487752950669</v>
      </c>
      <c r="E15728" s="5" t="s">
        <v>577</v>
      </c>
    </row>
    <row r="15729" spans="1:5">
      <c r="A15729" s="1">
        <v>15728</v>
      </c>
      <c r="B15729" s="3">
        <v>-72.15</v>
      </c>
      <c r="C15729" s="3">
        <v>7.14486923218</v>
      </c>
      <c r="D15729" s="4">
        <v>-0.0279966310431199</v>
      </c>
      <c r="E15729" s="5" t="s">
        <v>568</v>
      </c>
    </row>
    <row r="15730" spans="1:5">
      <c r="A15730" s="1">
        <v>15729</v>
      </c>
      <c r="B15730" s="3">
        <v>-71.95</v>
      </c>
      <c r="C15730" s="3">
        <v>6.74486923218</v>
      </c>
      <c r="D15730" s="4">
        <v>-0.0279966310431199</v>
      </c>
      <c r="E15730" s="5" t="s">
        <v>570</v>
      </c>
    </row>
    <row r="15731" spans="1:5">
      <c r="A15731" s="1">
        <v>15730</v>
      </c>
      <c r="B15731" s="3">
        <v>-74.25</v>
      </c>
      <c r="C15731" s="3">
        <v>6.64486923218</v>
      </c>
      <c r="D15731" s="4">
        <v>1.63482697530177</v>
      </c>
      <c r="E15731" s="5" t="s">
        <v>570</v>
      </c>
    </row>
    <row r="15732" spans="1:5">
      <c r="A15732" s="1">
        <v>15731</v>
      </c>
      <c r="B15732" s="3">
        <v>-67.45</v>
      </c>
      <c r="C15732" s="3">
        <v>6.04486923218</v>
      </c>
      <c r="D15732" s="4">
        <v>1.29186067024989</v>
      </c>
      <c r="E15732" s="5" t="s">
        <v>575</v>
      </c>
    </row>
    <row r="15733" spans="1:5">
      <c r="A15733" s="1">
        <v>15732</v>
      </c>
      <c r="B15733" s="3">
        <v>-70.65</v>
      </c>
      <c r="C15733" s="3">
        <v>5.34486923218</v>
      </c>
      <c r="D15733" s="4">
        <v>1.17085192067974</v>
      </c>
      <c r="E15733" s="5" t="s">
        <v>569</v>
      </c>
    </row>
    <row r="15734" spans="1:5">
      <c r="A15734" s="1">
        <v>15733</v>
      </c>
      <c r="B15734" s="3">
        <v>-74.05</v>
      </c>
      <c r="C15734" s="3">
        <v>4.94486923218</v>
      </c>
      <c r="D15734" s="4">
        <v>-0.172113570978466</v>
      </c>
      <c r="E15734" s="5" t="s">
        <v>569</v>
      </c>
    </row>
    <row r="15735" spans="1:5">
      <c r="A15735" s="1">
        <v>15734</v>
      </c>
      <c r="B15735" s="3">
        <v>-74.45</v>
      </c>
      <c r="C15735" s="3">
        <v>4.84486923218</v>
      </c>
      <c r="D15735" s="4">
        <v>1.0760425677362</v>
      </c>
      <c r="E15735" s="5" t="s">
        <v>569</v>
      </c>
    </row>
    <row r="15736" spans="1:5">
      <c r="A15736" s="1">
        <v>15735</v>
      </c>
      <c r="B15736" s="3">
        <v>-73.55</v>
      </c>
      <c r="C15736" s="3">
        <v>4.74486923218</v>
      </c>
      <c r="D15736" s="4">
        <v>-0.730305503075729</v>
      </c>
      <c r="E15736" s="5" t="s">
        <v>569</v>
      </c>
    </row>
    <row r="15737" spans="1:5">
      <c r="A15737" s="1">
        <v>15736</v>
      </c>
      <c r="B15737" s="3">
        <v>-68.65</v>
      </c>
      <c r="C15737" s="3">
        <v>4.64486923218</v>
      </c>
      <c r="D15737" s="4">
        <v>-0.0748982226210544</v>
      </c>
      <c r="E15737" s="5" t="s">
        <v>575</v>
      </c>
    </row>
    <row r="15738" spans="1:5">
      <c r="A15738" s="1">
        <v>15737</v>
      </c>
      <c r="B15738" s="3">
        <v>-74.15</v>
      </c>
      <c r="C15738" s="3">
        <v>4.34486923218</v>
      </c>
      <c r="D15738" s="4">
        <v>-0.394609214046014</v>
      </c>
      <c r="E15738" s="5" t="s">
        <v>569</v>
      </c>
    </row>
    <row r="15739" spans="1:5">
      <c r="A15739" s="1">
        <v>15738</v>
      </c>
      <c r="B15739" s="3">
        <v>-75.75</v>
      </c>
      <c r="C15739" s="3">
        <v>4.24486923218</v>
      </c>
      <c r="D15739" s="4">
        <v>-0.730305503075729</v>
      </c>
      <c r="E15739" s="5" t="s">
        <v>577</v>
      </c>
    </row>
    <row r="15740" spans="1:5">
      <c r="A15740" s="1">
        <v>15739</v>
      </c>
      <c r="B15740" s="3">
        <v>-75.05</v>
      </c>
      <c r="C15740" s="3">
        <v>4.24486923218</v>
      </c>
      <c r="D15740" s="4">
        <v>1.15242599089932</v>
      </c>
      <c r="E15740" s="5" t="s">
        <v>577</v>
      </c>
    </row>
    <row r="15741" spans="1:5">
      <c r="A15741" s="1">
        <v>15740</v>
      </c>
      <c r="B15741" s="3">
        <v>-72.95</v>
      </c>
      <c r="C15741" s="3">
        <v>4.24486923218</v>
      </c>
      <c r="D15741" s="4">
        <v>1.24271539065099</v>
      </c>
      <c r="E15741" s="5" t="s">
        <v>570</v>
      </c>
    </row>
    <row r="15742" spans="1:5">
      <c r="A15742" s="1">
        <v>15741</v>
      </c>
      <c r="B15742" s="3">
        <v>-76.45</v>
      </c>
      <c r="C15742" s="3">
        <v>4.14486923218</v>
      </c>
      <c r="D15742" s="4">
        <v>-0.387487948984995</v>
      </c>
      <c r="E15742" s="5" t="s">
        <v>577</v>
      </c>
    </row>
    <row r="15743" spans="1:5">
      <c r="A15743" s="1">
        <v>15742</v>
      </c>
      <c r="B15743" s="3">
        <v>-76.15</v>
      </c>
      <c r="C15743" s="3">
        <v>4.04486923218</v>
      </c>
      <c r="D15743" s="4">
        <v>0.307663399520932</v>
      </c>
      <c r="E15743" s="5" t="s">
        <v>577</v>
      </c>
    </row>
    <row r="15744" spans="1:5">
      <c r="A15744" s="1">
        <v>15743</v>
      </c>
      <c r="B15744" s="3">
        <v>-77.25</v>
      </c>
      <c r="C15744" s="3">
        <v>3.94486923218</v>
      </c>
      <c r="D15744" s="4">
        <v>-0.610155830111781</v>
      </c>
      <c r="E15744" s="5" t="s">
        <v>577</v>
      </c>
    </row>
    <row r="15745" spans="1:5">
      <c r="A15745" s="1">
        <v>15744</v>
      </c>
      <c r="B15745" s="3">
        <v>-68.05</v>
      </c>
      <c r="C15745" s="3">
        <v>3.94486923218</v>
      </c>
      <c r="D15745" s="4">
        <v>1.01243623179364</v>
      </c>
      <c r="E15745" s="5" t="s">
        <v>575</v>
      </c>
    </row>
    <row r="15746" spans="1:5">
      <c r="A15746" s="1">
        <v>15745</v>
      </c>
      <c r="B15746" s="3">
        <v>-74.95</v>
      </c>
      <c r="C15746" s="3">
        <v>3.84486923218</v>
      </c>
      <c r="D15746" s="4">
        <v>0.537158189806872</v>
      </c>
      <c r="E15746" s="5" t="s">
        <v>575</v>
      </c>
    </row>
    <row r="15747" spans="1:5">
      <c r="A15747" s="1">
        <v>15746</v>
      </c>
      <c r="B15747" s="3">
        <v>-75.35</v>
      </c>
      <c r="C15747" s="3">
        <v>3.74486923218</v>
      </c>
      <c r="D15747" s="4">
        <v>-0.0583610276762941</v>
      </c>
      <c r="E15747" s="5" t="s">
        <v>575</v>
      </c>
    </row>
    <row r="15748" spans="1:5">
      <c r="A15748" s="1">
        <v>15747</v>
      </c>
      <c r="B15748" s="3">
        <v>-74.85</v>
      </c>
      <c r="C15748" s="3">
        <v>3.74486923218</v>
      </c>
      <c r="D15748" s="4">
        <v>-0.0583610276762941</v>
      </c>
      <c r="E15748" s="5" t="s">
        <v>575</v>
      </c>
    </row>
    <row r="15749" spans="1:5">
      <c r="A15749" s="1">
        <v>15748</v>
      </c>
      <c r="B15749" s="3">
        <v>-74.75</v>
      </c>
      <c r="C15749" s="3">
        <v>3.74486923218</v>
      </c>
      <c r="D15749" s="4">
        <v>-0.227173574657881</v>
      </c>
      <c r="E15749" s="5" t="s">
        <v>575</v>
      </c>
    </row>
    <row r="15750" spans="1:5">
      <c r="A15750" s="1">
        <v>15749</v>
      </c>
      <c r="B15750" s="3">
        <v>-76.55</v>
      </c>
      <c r="C15750" s="3">
        <v>3.64486923218</v>
      </c>
      <c r="D15750" s="4">
        <v>-0.39526386419883</v>
      </c>
      <c r="E15750" s="5" t="s">
        <v>571</v>
      </c>
    </row>
    <row r="15751" spans="1:5">
      <c r="A15751" s="1">
        <v>15750</v>
      </c>
      <c r="B15751" s="3">
        <v>-75.75</v>
      </c>
      <c r="C15751" s="3">
        <v>3.64486923218</v>
      </c>
      <c r="D15751" s="4">
        <v>-0.730305503075729</v>
      </c>
      <c r="E15751" s="5" t="s">
        <v>571</v>
      </c>
    </row>
    <row r="15752" spans="1:5">
      <c r="A15752" s="1">
        <v>15751</v>
      </c>
      <c r="B15752" s="3">
        <v>-75.35</v>
      </c>
      <c r="C15752" s="3">
        <v>3.54486923218</v>
      </c>
      <c r="D15752" s="4">
        <v>0.322382383663469</v>
      </c>
      <c r="E15752" s="5" t="s">
        <v>571</v>
      </c>
    </row>
    <row r="15753" spans="1:5">
      <c r="A15753" s="1">
        <v>15752</v>
      </c>
      <c r="B15753" s="3">
        <v>-73.55</v>
      </c>
      <c r="C15753" s="3">
        <v>3.44486923218</v>
      </c>
      <c r="D15753" s="4">
        <v>1.63317634143718</v>
      </c>
      <c r="E15753" s="5" t="s">
        <v>570</v>
      </c>
    </row>
    <row r="15754" spans="1:5">
      <c r="A15754" s="1">
        <v>15753</v>
      </c>
      <c r="B15754" s="3">
        <v>-74.95</v>
      </c>
      <c r="C15754" s="3">
        <v>3.34486923218</v>
      </c>
      <c r="D15754" s="4">
        <v>0.307663399520932</v>
      </c>
      <c r="E15754" s="5" t="s">
        <v>575</v>
      </c>
    </row>
    <row r="15755" spans="1:5">
      <c r="A15755" s="1">
        <v>15754</v>
      </c>
      <c r="B15755" s="3">
        <v>-73.95</v>
      </c>
      <c r="C15755" s="3">
        <v>3.34486923218</v>
      </c>
      <c r="D15755" s="4">
        <v>0.378642481906828</v>
      </c>
      <c r="E15755" s="5" t="s">
        <v>575</v>
      </c>
    </row>
    <row r="15756" spans="1:5">
      <c r="A15756" s="1">
        <v>15755</v>
      </c>
      <c r="B15756" s="3">
        <v>-76.45</v>
      </c>
      <c r="C15756" s="3">
        <v>3.24486923218</v>
      </c>
      <c r="D15756" s="4">
        <v>0.633393610502107</v>
      </c>
      <c r="E15756" s="5" t="s">
        <v>575</v>
      </c>
    </row>
    <row r="15757" spans="1:5">
      <c r="A15757" s="1">
        <v>15756</v>
      </c>
      <c r="B15757" s="3">
        <v>-77.65</v>
      </c>
      <c r="C15757" s="3">
        <v>2.34486923218</v>
      </c>
      <c r="D15757" s="4">
        <v>-0.329262647922019</v>
      </c>
      <c r="E15757" s="5" t="s">
        <v>577</v>
      </c>
    </row>
    <row r="15758" spans="1:5">
      <c r="A15758" s="1">
        <v>15757</v>
      </c>
      <c r="B15758" s="3">
        <v>-78.15</v>
      </c>
      <c r="C15758" s="3">
        <v>2.14486923218</v>
      </c>
      <c r="D15758" s="4">
        <v>0.625808586976962</v>
      </c>
      <c r="E15758" s="5" t="s">
        <v>570</v>
      </c>
    </row>
    <row r="15759" spans="1:5">
      <c r="A15759" s="1">
        <v>15758</v>
      </c>
      <c r="B15759" s="3">
        <v>-78.35</v>
      </c>
      <c r="C15759" s="3">
        <v>2.04486923218</v>
      </c>
      <c r="D15759" s="4">
        <v>-0.175457255353718</v>
      </c>
      <c r="E15759" s="5" t="s">
        <v>570</v>
      </c>
    </row>
    <row r="15760" spans="1:5">
      <c r="A15760" s="1">
        <v>15759</v>
      </c>
      <c r="B15760" s="3">
        <v>-77.15</v>
      </c>
      <c r="C15760" s="3">
        <v>2.94486923218</v>
      </c>
      <c r="D15760" s="4">
        <v>-0.155445660021284</v>
      </c>
      <c r="E15760" s="5" t="s">
        <v>577</v>
      </c>
    </row>
    <row r="15761" spans="1:5">
      <c r="A15761" s="1">
        <v>15760</v>
      </c>
      <c r="B15761" s="3">
        <v>-73.15</v>
      </c>
      <c r="C15761" s="3">
        <v>2.94486923218</v>
      </c>
      <c r="D15761" s="4">
        <v>0.9014266349793</v>
      </c>
      <c r="E15761" s="5" t="s">
        <v>577</v>
      </c>
    </row>
    <row r="15762" spans="1:5">
      <c r="A15762" s="1">
        <v>15761</v>
      </c>
      <c r="B15762" s="3">
        <v>-72.55</v>
      </c>
      <c r="C15762" s="3">
        <v>2.84486923218</v>
      </c>
      <c r="D15762" s="4">
        <v>0.9014266349793</v>
      </c>
      <c r="E15762" s="5" t="s">
        <v>570</v>
      </c>
    </row>
    <row r="15763" spans="1:5">
      <c r="A15763" s="1">
        <v>15762</v>
      </c>
      <c r="B15763" s="3">
        <v>-75.35</v>
      </c>
      <c r="C15763" s="3">
        <v>2.74486923218</v>
      </c>
      <c r="D15763" s="4">
        <v>1.17107472773627</v>
      </c>
      <c r="E15763" s="5" t="s">
        <v>571</v>
      </c>
    </row>
    <row r="15764" spans="1:5">
      <c r="A15764" s="1">
        <v>15763</v>
      </c>
      <c r="B15764" s="3">
        <v>-75.15</v>
      </c>
      <c r="C15764" s="3">
        <v>2.74486923218</v>
      </c>
      <c r="D15764" s="4">
        <v>0.00587838857577926</v>
      </c>
      <c r="E15764" s="5" t="s">
        <v>571</v>
      </c>
    </row>
    <row r="15765" spans="1:5">
      <c r="A15765" s="1">
        <v>15764</v>
      </c>
      <c r="B15765" s="3">
        <v>-72.15</v>
      </c>
      <c r="C15765" s="3">
        <v>2.64486923218</v>
      </c>
      <c r="D15765" s="4">
        <v>0.139360607524501</v>
      </c>
      <c r="E15765" s="5" t="s">
        <v>570</v>
      </c>
    </row>
    <row r="15766" spans="1:5">
      <c r="A15766" s="1">
        <v>15765</v>
      </c>
      <c r="B15766" s="3">
        <v>-77.05</v>
      </c>
      <c r="C15766" s="3">
        <v>2.24486923218</v>
      </c>
      <c r="D15766" s="4">
        <v>-0.482756269545249</v>
      </c>
      <c r="E15766" s="5" t="s">
        <v>575</v>
      </c>
    </row>
    <row r="15767" spans="1:5">
      <c r="A15767" s="1">
        <v>15766</v>
      </c>
      <c r="B15767" s="3">
        <v>-78.35</v>
      </c>
      <c r="C15767" s="3">
        <v>1.94486923218</v>
      </c>
      <c r="D15767" s="4">
        <v>0.515870070685577</v>
      </c>
      <c r="E15767" s="5" t="s">
        <v>570</v>
      </c>
    </row>
    <row r="15768" spans="1:5">
      <c r="A15768" s="1">
        <v>15767</v>
      </c>
      <c r="B15768" s="3">
        <v>-78.05</v>
      </c>
      <c r="C15768" s="3">
        <v>1.94486923218</v>
      </c>
      <c r="D15768" s="4">
        <v>0.487479965124733</v>
      </c>
      <c r="E15768" s="5" t="s">
        <v>570</v>
      </c>
    </row>
    <row r="15769" spans="1:5">
      <c r="A15769" s="1">
        <v>15768</v>
      </c>
      <c r="B15769" s="3">
        <v>-78.55</v>
      </c>
      <c r="C15769" s="3">
        <v>1.64486923218</v>
      </c>
      <c r="D15769" s="4">
        <v>0.625808586976962</v>
      </c>
      <c r="E15769" s="5" t="s">
        <v>570</v>
      </c>
    </row>
    <row r="15770" spans="1:5">
      <c r="A15770" s="1">
        <v>15769</v>
      </c>
      <c r="B15770" s="3">
        <v>-78.05</v>
      </c>
      <c r="C15770" s="3">
        <v>1.54486923218</v>
      </c>
      <c r="D15770" s="4">
        <v>-0.49430122661418</v>
      </c>
      <c r="E15770" s="5" t="s">
        <v>570</v>
      </c>
    </row>
    <row r="15771" spans="1:5">
      <c r="A15771" s="1">
        <v>15770</v>
      </c>
      <c r="B15771" s="3">
        <v>-78.45</v>
      </c>
      <c r="C15771" s="3">
        <v>1.34486923218</v>
      </c>
      <c r="D15771" s="4">
        <v>-0.368203441333355</v>
      </c>
      <c r="E15771" s="5" t="s">
        <v>570</v>
      </c>
    </row>
    <row r="15772" spans="1:5">
      <c r="A15772" s="1">
        <v>15771</v>
      </c>
      <c r="B15772" s="3">
        <v>-77.65</v>
      </c>
      <c r="C15772" s="3">
        <v>0.944869232178</v>
      </c>
      <c r="D15772" s="4">
        <v>-0.258932245427644</v>
      </c>
      <c r="E15772" s="5" t="s">
        <v>570</v>
      </c>
    </row>
    <row r="15773" spans="1:5">
      <c r="A15773" s="1">
        <v>15772</v>
      </c>
      <c r="B15773" s="3">
        <v>-76.25</v>
      </c>
      <c r="C15773" s="3">
        <v>1.94486923218</v>
      </c>
      <c r="D15773" s="4">
        <v>-0.389586550788627</v>
      </c>
      <c r="E15773" s="5" t="s">
        <v>577</v>
      </c>
    </row>
    <row r="15774" spans="1:5">
      <c r="A15774" s="1">
        <v>15773</v>
      </c>
      <c r="B15774" s="3">
        <v>-77.05</v>
      </c>
      <c r="C15774" s="3">
        <v>1.84486923218</v>
      </c>
      <c r="D15774" s="4">
        <v>-0.447590534196338</v>
      </c>
      <c r="E15774" s="5" t="s">
        <v>575</v>
      </c>
    </row>
    <row r="15775" spans="1:5">
      <c r="A15775" s="1">
        <v>15774</v>
      </c>
      <c r="B15775" s="3">
        <v>-77.05</v>
      </c>
      <c r="C15775" s="3">
        <v>1.54486923218</v>
      </c>
      <c r="D15775" s="4">
        <v>-0.730305503075729</v>
      </c>
      <c r="E15775" s="5" t="s">
        <v>571</v>
      </c>
    </row>
    <row r="15776" spans="1:5">
      <c r="A15776" s="1">
        <v>15775</v>
      </c>
      <c r="B15776" s="3">
        <v>-77.45</v>
      </c>
      <c r="C15776" s="3">
        <v>1.44486923218</v>
      </c>
      <c r="D15776" s="4">
        <v>-0.447590534196338</v>
      </c>
      <c r="E15776" s="5" t="s">
        <v>570</v>
      </c>
    </row>
    <row r="15777" spans="1:5">
      <c r="A15777" s="1">
        <v>15776</v>
      </c>
      <c r="B15777" s="3">
        <v>-77.45</v>
      </c>
      <c r="C15777" s="3">
        <v>1.24486923218</v>
      </c>
      <c r="D15777" s="4">
        <v>-0.244213009385846</v>
      </c>
      <c r="E15777" s="5" t="s">
        <v>570</v>
      </c>
    </row>
    <row r="15778" spans="1:5">
      <c r="A15778" s="1">
        <v>15777</v>
      </c>
      <c r="B15778" s="3">
        <v>-77.55</v>
      </c>
      <c r="C15778" s="3">
        <v>1.14486923218</v>
      </c>
      <c r="D15778" s="4">
        <v>-0.224327563080444</v>
      </c>
      <c r="E15778" s="5" t="s">
        <v>570</v>
      </c>
    </row>
    <row r="15779" spans="1:5">
      <c r="A15779" s="1">
        <v>15778</v>
      </c>
      <c r="B15779" s="3">
        <v>-77.45</v>
      </c>
      <c r="C15779" s="3">
        <v>1.04486923218</v>
      </c>
      <c r="D15779" s="4">
        <v>-0.171740285720535</v>
      </c>
      <c r="E15779" s="5" t="s">
        <v>570</v>
      </c>
    </row>
    <row r="15780" spans="1:5">
      <c r="A15780" s="1">
        <v>15779</v>
      </c>
      <c r="B15780" s="3">
        <v>-77.75</v>
      </c>
      <c r="C15780" s="3">
        <v>0.844869232178</v>
      </c>
      <c r="D15780" s="4">
        <v>0.825754150161901</v>
      </c>
      <c r="E15780" s="5" t="s">
        <v>569</v>
      </c>
    </row>
    <row r="15781" spans="1:5">
      <c r="A15781" s="1">
        <v>15780</v>
      </c>
      <c r="B15781" s="3">
        <v>-77.05</v>
      </c>
      <c r="C15781" s="3">
        <v>0.844869232178</v>
      </c>
      <c r="D15781" s="4">
        <v>-0.408694578046581</v>
      </c>
      <c r="E15781" s="5" t="s">
        <v>568</v>
      </c>
    </row>
    <row r="15782" spans="1:5">
      <c r="A15782" s="1">
        <v>15781</v>
      </c>
      <c r="B15782" s="3">
        <v>-77.55</v>
      </c>
      <c r="C15782" s="3">
        <v>0.744869232178</v>
      </c>
      <c r="D15782" s="4">
        <v>-0.766204716707014</v>
      </c>
      <c r="E15782" s="5" t="s">
        <v>570</v>
      </c>
    </row>
    <row r="15783" spans="1:5">
      <c r="A15783" s="1">
        <v>15782</v>
      </c>
      <c r="B15783" s="3">
        <v>17.55</v>
      </c>
      <c r="C15783" s="3">
        <v>1.94486923218</v>
      </c>
      <c r="D15783" s="4">
        <v>-0.0125226686621611</v>
      </c>
      <c r="E15783" s="5" t="s">
        <v>571</v>
      </c>
    </row>
    <row r="15784" spans="1:5">
      <c r="A15784" s="1">
        <v>15783</v>
      </c>
      <c r="B15784" s="3">
        <v>17.15</v>
      </c>
      <c r="C15784" s="3">
        <v>1.54486923218</v>
      </c>
      <c r="D15784" s="4">
        <v>-0.0125226686621611</v>
      </c>
      <c r="E15784" s="5" t="s">
        <v>575</v>
      </c>
    </row>
    <row r="15785" spans="1:5">
      <c r="A15785" s="1">
        <v>15784</v>
      </c>
      <c r="B15785" s="3">
        <v>16.95</v>
      </c>
      <c r="C15785" s="3">
        <v>1.04486923218</v>
      </c>
      <c r="D15785" s="4">
        <v>0.192835796095432</v>
      </c>
      <c r="E15785" s="5" t="s">
        <v>575</v>
      </c>
    </row>
    <row r="15786" spans="1:5">
      <c r="A15786" s="1">
        <v>15785</v>
      </c>
      <c r="B15786" s="3">
        <v>16.85</v>
      </c>
      <c r="C15786" s="3">
        <v>0.944869232178</v>
      </c>
      <c r="D15786" s="4">
        <v>0.192835796095432</v>
      </c>
      <c r="E15786" s="5" t="s">
        <v>575</v>
      </c>
    </row>
    <row r="15787" spans="1:5">
      <c r="A15787" s="1">
        <v>15786</v>
      </c>
      <c r="B15787" s="3">
        <v>16.75</v>
      </c>
      <c r="C15787" s="3">
        <v>0.844869232178</v>
      </c>
      <c r="D15787" s="4">
        <v>0.192835796095432</v>
      </c>
      <c r="E15787" s="5" t="s">
        <v>575</v>
      </c>
    </row>
    <row r="15788" spans="1:5">
      <c r="A15788" s="1">
        <v>15787</v>
      </c>
      <c r="B15788" s="3">
        <v>16.85</v>
      </c>
      <c r="C15788" s="3">
        <v>0.844869232178</v>
      </c>
      <c r="D15788" s="4">
        <v>-0.0125226686621611</v>
      </c>
      <c r="E15788" s="5" t="s">
        <v>575</v>
      </c>
    </row>
    <row r="15789" spans="1:5">
      <c r="A15789" s="1">
        <v>15788</v>
      </c>
      <c r="B15789" s="3">
        <v>17.05</v>
      </c>
      <c r="C15789" s="3">
        <v>0.744869232178</v>
      </c>
      <c r="D15789" s="4">
        <v>0.192835796095432</v>
      </c>
      <c r="E15789" s="5" t="s">
        <v>577</v>
      </c>
    </row>
    <row r="15790" spans="1:5">
      <c r="A15790" s="1">
        <v>15789</v>
      </c>
      <c r="B15790" s="3">
        <v>17.35</v>
      </c>
      <c r="C15790" s="3">
        <v>0.444869232178</v>
      </c>
      <c r="D15790" s="4">
        <v>0.898347198521635</v>
      </c>
      <c r="E15790" s="5" t="s">
        <v>577</v>
      </c>
    </row>
    <row r="15791" spans="1:5">
      <c r="A15791" s="1">
        <v>15790</v>
      </c>
      <c r="B15791" s="3">
        <v>17.45</v>
      </c>
      <c r="C15791" s="3">
        <v>0.344869232178</v>
      </c>
      <c r="D15791" s="4">
        <v>-0.0125226686621611</v>
      </c>
      <c r="E15791" s="5" t="s">
        <v>577</v>
      </c>
    </row>
    <row r="15792" spans="1:5">
      <c r="A15792" s="1">
        <v>15791</v>
      </c>
      <c r="B15792" s="3">
        <v>16.85</v>
      </c>
      <c r="C15792" s="3">
        <v>0.244869232178</v>
      </c>
      <c r="D15792" s="4">
        <v>-0.0185102373803482</v>
      </c>
      <c r="E15792" s="5" t="s">
        <v>575</v>
      </c>
    </row>
    <row r="15793" spans="1:5">
      <c r="A15793" s="1">
        <v>15792</v>
      </c>
      <c r="B15793" s="3">
        <v>17.45</v>
      </c>
      <c r="C15793" s="3">
        <v>0.244869232178</v>
      </c>
      <c r="D15793" s="4">
        <v>-0.0125226686621611</v>
      </c>
      <c r="E15793" s="5" t="s">
        <v>577</v>
      </c>
    </row>
    <row r="15794" spans="1:5">
      <c r="A15794" s="1">
        <v>15793</v>
      </c>
      <c r="B15794" s="3">
        <v>16.65</v>
      </c>
      <c r="C15794" s="3">
        <v>0.144869232178</v>
      </c>
      <c r="D15794" s="4">
        <v>-0.0125226686621611</v>
      </c>
      <c r="E15794" s="5" t="s">
        <v>575</v>
      </c>
    </row>
    <row r="15795" spans="1:5">
      <c r="A15795" s="1">
        <v>15794</v>
      </c>
      <c r="B15795" s="3">
        <v>16.65</v>
      </c>
      <c r="C15795" s="3">
        <v>0.0448692321777</v>
      </c>
      <c r="D15795" s="4">
        <v>-0.0937644846989334</v>
      </c>
      <c r="E15795" s="5" t="s">
        <v>575</v>
      </c>
    </row>
    <row r="15796" spans="1:5">
      <c r="A15796" s="1">
        <v>15795</v>
      </c>
      <c r="B15796" s="3">
        <v>16.75</v>
      </c>
      <c r="C15796" s="3">
        <v>-0.0551307678223</v>
      </c>
      <c r="D15796" s="4">
        <v>-0.0125226686621611</v>
      </c>
      <c r="E15796" s="5" t="s">
        <v>575</v>
      </c>
    </row>
    <row r="15797" spans="1:5">
      <c r="A15797" s="1">
        <v>15796</v>
      </c>
      <c r="B15797" s="3">
        <v>16.95</v>
      </c>
      <c r="C15797" s="3">
        <v>-0.0551307678223</v>
      </c>
      <c r="D15797" s="4">
        <v>-0.0185102373803482</v>
      </c>
      <c r="E15797" s="5" t="s">
        <v>575</v>
      </c>
    </row>
    <row r="15798" spans="1:5">
      <c r="A15798" s="1">
        <v>15797</v>
      </c>
      <c r="B15798" s="3">
        <v>17.45</v>
      </c>
      <c r="C15798" s="3">
        <v>-0.0551307678223</v>
      </c>
      <c r="D15798" s="4">
        <v>0.898347198521635</v>
      </c>
      <c r="E15798" s="5" t="s">
        <v>577</v>
      </c>
    </row>
    <row r="15799" spans="1:5">
      <c r="A15799" s="1">
        <v>15798</v>
      </c>
      <c r="B15799" s="3">
        <v>16.85</v>
      </c>
      <c r="C15799" s="3">
        <v>-0.155130767822</v>
      </c>
      <c r="D15799" s="4">
        <v>-0.0937644846989334</v>
      </c>
      <c r="E15799" s="5" t="s">
        <v>575</v>
      </c>
    </row>
    <row r="15800" spans="1:5">
      <c r="A15800" s="1">
        <v>15799</v>
      </c>
      <c r="B15800" s="3">
        <v>17.45</v>
      </c>
      <c r="C15800" s="3">
        <v>-0.155130767822</v>
      </c>
      <c r="D15800" s="4">
        <v>0.898347198521635</v>
      </c>
      <c r="E15800" s="5" t="s">
        <v>577</v>
      </c>
    </row>
    <row r="15801" spans="1:5">
      <c r="A15801" s="1">
        <v>15800</v>
      </c>
      <c r="B15801" s="3">
        <v>16.85</v>
      </c>
      <c r="C15801" s="3">
        <v>-0.355130767822</v>
      </c>
      <c r="D15801" s="4">
        <v>-0.140184326405614</v>
      </c>
      <c r="E15801" s="5" t="s">
        <v>575</v>
      </c>
    </row>
    <row r="15802" spans="1:5">
      <c r="A15802" s="1">
        <v>15801</v>
      </c>
      <c r="B15802" s="3">
        <v>17.15</v>
      </c>
      <c r="C15802" s="3">
        <v>-0.855130767822</v>
      </c>
      <c r="D15802" s="4">
        <v>0.478785909088532</v>
      </c>
      <c r="E15802" s="5" t="s">
        <v>575</v>
      </c>
    </row>
    <row r="15803" spans="1:5">
      <c r="A15803" s="1">
        <v>15802</v>
      </c>
      <c r="B15803" s="3">
        <v>16.35</v>
      </c>
      <c r="C15803" s="3">
        <v>-1.45513076782</v>
      </c>
      <c r="D15803" s="4">
        <v>-0.0125226686621611</v>
      </c>
      <c r="E15803" s="5" t="s">
        <v>571</v>
      </c>
    </row>
    <row r="15804" spans="1:5">
      <c r="A15804" s="1">
        <v>15803</v>
      </c>
      <c r="B15804" s="3">
        <v>16.25</v>
      </c>
      <c r="C15804" s="3">
        <v>-1.65513076782</v>
      </c>
      <c r="D15804" s="4">
        <v>1.38259583163439</v>
      </c>
      <c r="E15804" s="5" t="s">
        <v>571</v>
      </c>
    </row>
    <row r="15805" spans="1:5">
      <c r="A15805" s="1">
        <v>15804</v>
      </c>
      <c r="B15805" s="3">
        <v>14.85</v>
      </c>
      <c r="C15805" s="3">
        <v>-1.85513076782</v>
      </c>
      <c r="D15805" s="4">
        <v>0.457825084850413</v>
      </c>
      <c r="E15805" s="5" t="s">
        <v>575</v>
      </c>
    </row>
    <row r="15806" spans="1:5">
      <c r="A15806" s="1">
        <v>15805</v>
      </c>
      <c r="B15806" s="3">
        <v>15.35</v>
      </c>
      <c r="C15806" s="3">
        <v>-1.95513076782</v>
      </c>
      <c r="D15806" s="4">
        <v>0.876886279876078</v>
      </c>
      <c r="E15806" s="5" t="s">
        <v>575</v>
      </c>
    </row>
    <row r="15807" spans="1:5">
      <c r="A15807" s="1">
        <v>15806</v>
      </c>
      <c r="B15807" s="3">
        <v>15.85</v>
      </c>
      <c r="C15807" s="3">
        <v>-2.85513076782</v>
      </c>
      <c r="D15807" s="4">
        <v>0.557888679929202</v>
      </c>
      <c r="E15807" s="5" t="s">
        <v>571</v>
      </c>
    </row>
    <row r="15808" spans="1:5">
      <c r="A15808" s="1">
        <v>15807</v>
      </c>
      <c r="B15808" s="3">
        <v>15.65</v>
      </c>
      <c r="C15808" s="3">
        <v>-2.95513076782</v>
      </c>
      <c r="D15808" s="4">
        <v>0.940692692152248</v>
      </c>
      <c r="E15808" s="5" t="s">
        <v>571</v>
      </c>
    </row>
    <row r="15809" spans="1:5">
      <c r="A15809" s="1">
        <v>15808</v>
      </c>
      <c r="B15809" s="3">
        <v>11.45</v>
      </c>
      <c r="C15809" s="3">
        <v>-3.65513076782</v>
      </c>
      <c r="D15809" s="4">
        <v>0.993422925405837</v>
      </c>
      <c r="E15809" s="5" t="s">
        <v>571</v>
      </c>
    </row>
    <row r="15810" spans="1:5">
      <c r="A15810" s="1">
        <v>15809</v>
      </c>
      <c r="B15810" s="3">
        <v>11.35</v>
      </c>
      <c r="C15810" s="3">
        <v>-3.85513076782</v>
      </c>
      <c r="D15810" s="4">
        <v>1.34522491033553</v>
      </c>
      <c r="E15810" s="5" t="s">
        <v>571</v>
      </c>
    </row>
    <row r="15811" spans="1:5">
      <c r="A15811" s="1">
        <v>15810</v>
      </c>
      <c r="B15811" s="3">
        <v>11.85</v>
      </c>
      <c r="C15811" s="3">
        <v>-3.95513076782</v>
      </c>
      <c r="D15811" s="4">
        <v>1.09435425091598</v>
      </c>
      <c r="E15811" s="5" t="s">
        <v>571</v>
      </c>
    </row>
    <row r="15812" spans="1:5">
      <c r="A15812" s="1">
        <v>15811</v>
      </c>
      <c r="B15812" s="3">
        <v>11.65</v>
      </c>
      <c r="C15812" s="3">
        <v>-4.35513076782</v>
      </c>
      <c r="D15812" s="4">
        <v>0.54735086167311</v>
      </c>
      <c r="E15812" s="5" t="s">
        <v>571</v>
      </c>
    </row>
    <row r="15813" spans="1:5">
      <c r="A15813" s="1">
        <v>15812</v>
      </c>
      <c r="B15813" s="3">
        <v>11.75</v>
      </c>
      <c r="C15813" s="3">
        <v>-4.35513076782</v>
      </c>
      <c r="D15813" s="4">
        <v>0.720236943458868</v>
      </c>
      <c r="E15813" s="5" t="s">
        <v>571</v>
      </c>
    </row>
    <row r="15814" spans="1:5">
      <c r="A15814" s="1">
        <v>15813</v>
      </c>
      <c r="B15814" s="3">
        <v>11.85</v>
      </c>
      <c r="C15814" s="3">
        <v>-4.35513076782</v>
      </c>
      <c r="D15814" s="4">
        <v>1.35895511380777</v>
      </c>
      <c r="E15814" s="5" t="s">
        <v>571</v>
      </c>
    </row>
    <row r="15815" spans="1:5">
      <c r="A15815" s="1">
        <v>15814</v>
      </c>
      <c r="B15815" s="3">
        <v>15.25</v>
      </c>
      <c r="C15815" s="3">
        <v>-3.75513076782</v>
      </c>
      <c r="D15815" s="4">
        <v>0.842175665954651</v>
      </c>
      <c r="E15815" s="5" t="s">
        <v>571</v>
      </c>
    </row>
    <row r="15816" spans="1:5">
      <c r="A15816" s="1">
        <v>15815</v>
      </c>
      <c r="B15816" s="3">
        <v>11.75</v>
      </c>
      <c r="C15816" s="3">
        <v>-4.45513076782</v>
      </c>
      <c r="D15816" s="4">
        <v>1.37863409862282</v>
      </c>
      <c r="E15816" s="5" t="s">
        <v>571</v>
      </c>
    </row>
    <row r="15817" spans="1:5">
      <c r="A15817" s="1">
        <v>15816</v>
      </c>
      <c r="B15817" s="3">
        <v>11.95</v>
      </c>
      <c r="C15817" s="3">
        <v>-4.45513076782</v>
      </c>
      <c r="D15817" s="4">
        <v>1.35895511380777</v>
      </c>
      <c r="E15817" s="5" t="s">
        <v>571</v>
      </c>
    </row>
    <row r="15818" spans="1:5">
      <c r="A15818" s="1">
        <v>15817</v>
      </c>
      <c r="B15818" s="3">
        <v>21.45</v>
      </c>
      <c r="C15818" s="3">
        <v>4.24486923218</v>
      </c>
      <c r="D15818" s="4">
        <v>0.930722392237617</v>
      </c>
      <c r="E15818" s="5" t="s">
        <v>571</v>
      </c>
    </row>
    <row r="15819" spans="1:5">
      <c r="A15819" s="1">
        <v>15818</v>
      </c>
      <c r="B15819" s="3">
        <v>18.45</v>
      </c>
      <c r="C15819" s="3">
        <v>2.74486923218</v>
      </c>
      <c r="D15819" s="4">
        <v>1.14601383553324</v>
      </c>
      <c r="E15819" s="5" t="s">
        <v>571</v>
      </c>
    </row>
    <row r="15820" spans="1:5">
      <c r="A15820" s="1">
        <v>15819</v>
      </c>
      <c r="B15820" s="3">
        <v>18.35</v>
      </c>
      <c r="C15820" s="3">
        <v>2.54486923218</v>
      </c>
      <c r="D15820" s="4">
        <v>1.01544902479255</v>
      </c>
      <c r="E15820" s="5" t="s">
        <v>571</v>
      </c>
    </row>
    <row r="15821" spans="1:5">
      <c r="A15821" s="1">
        <v>15820</v>
      </c>
      <c r="B15821" s="3">
        <v>21.85</v>
      </c>
      <c r="C15821" s="3">
        <v>2.14486923218</v>
      </c>
      <c r="D15821" s="4">
        <v>1.04121400948129</v>
      </c>
      <c r="E15821" s="5" t="s">
        <v>575</v>
      </c>
    </row>
    <row r="15822" spans="1:5">
      <c r="A15822" s="1">
        <v>15821</v>
      </c>
      <c r="B15822" s="3">
        <v>21.25</v>
      </c>
      <c r="C15822" s="3">
        <v>2.04486923218</v>
      </c>
      <c r="D15822" s="4">
        <v>1.17954263133352</v>
      </c>
      <c r="E15822" s="5" t="s">
        <v>577</v>
      </c>
    </row>
    <row r="15823" spans="1:5">
      <c r="A15823" s="1">
        <v>15822</v>
      </c>
      <c r="B15823" s="3">
        <v>30.75</v>
      </c>
      <c r="C15823" s="3">
        <v>3.04486923218</v>
      </c>
      <c r="D15823" s="4">
        <v>0.0460431627837836</v>
      </c>
      <c r="E15823" s="5" t="s">
        <v>571</v>
      </c>
    </row>
    <row r="15824" spans="1:5">
      <c r="A15824" s="1">
        <v>15823</v>
      </c>
      <c r="B15824" s="3">
        <v>30.85</v>
      </c>
      <c r="C15824" s="3">
        <v>2.94486923218</v>
      </c>
      <c r="D15824" s="4">
        <v>-0.0331616716489584</v>
      </c>
      <c r="E15824" s="5" t="s">
        <v>571</v>
      </c>
    </row>
    <row r="15825" spans="1:5">
      <c r="A15825" s="1">
        <v>15824</v>
      </c>
      <c r="B15825" s="3">
        <v>18.75</v>
      </c>
      <c r="C15825" s="3">
        <v>1.94486923218</v>
      </c>
      <c r="D15825" s="4">
        <v>1.04121400948129</v>
      </c>
      <c r="E15825" s="5" t="s">
        <v>575</v>
      </c>
    </row>
    <row r="15826" spans="1:5">
      <c r="A15826" s="1">
        <v>15825</v>
      </c>
      <c r="B15826" s="3">
        <v>20.45</v>
      </c>
      <c r="C15826" s="3">
        <v>1.94486923218</v>
      </c>
      <c r="D15826" s="4">
        <v>1.17954263133352</v>
      </c>
      <c r="E15826" s="5" t="s">
        <v>577</v>
      </c>
    </row>
    <row r="15827" spans="1:5">
      <c r="A15827" s="1">
        <v>15826</v>
      </c>
      <c r="B15827" s="3">
        <v>20.65</v>
      </c>
      <c r="C15827" s="3">
        <v>1.94486923218</v>
      </c>
      <c r="D15827" s="4">
        <v>1.04121400948129</v>
      </c>
      <c r="E15827" s="5" t="s">
        <v>577</v>
      </c>
    </row>
    <row r="15828" spans="1:5">
      <c r="A15828" s="1">
        <v>15827</v>
      </c>
      <c r="B15828" s="3">
        <v>20.85</v>
      </c>
      <c r="C15828" s="3">
        <v>1.94486923218</v>
      </c>
      <c r="D15828" s="4">
        <v>1.04121400948129</v>
      </c>
      <c r="E15828" s="5" t="s">
        <v>577</v>
      </c>
    </row>
    <row r="15829" spans="1:5">
      <c r="A15829" s="1">
        <v>15828</v>
      </c>
      <c r="B15829" s="3">
        <v>20.95</v>
      </c>
      <c r="C15829" s="3">
        <v>1.94486923218</v>
      </c>
      <c r="D15829" s="4">
        <v>1.04121400948129</v>
      </c>
      <c r="E15829" s="5" t="s">
        <v>577</v>
      </c>
    </row>
    <row r="15830" spans="1:5">
      <c r="A15830" s="1">
        <v>15829</v>
      </c>
      <c r="B15830" s="3">
        <v>18.65</v>
      </c>
      <c r="C15830" s="3">
        <v>1.84486923218</v>
      </c>
      <c r="D15830" s="4">
        <v>1.17954263133352</v>
      </c>
      <c r="E15830" s="5" t="s">
        <v>575</v>
      </c>
    </row>
    <row r="15831" spans="1:5">
      <c r="A15831" s="1">
        <v>15830</v>
      </c>
      <c r="B15831" s="3">
        <v>19.95</v>
      </c>
      <c r="C15831" s="3">
        <v>1.84486923218</v>
      </c>
      <c r="D15831" s="4">
        <v>1.04121400948129</v>
      </c>
      <c r="E15831" s="5" t="s">
        <v>577</v>
      </c>
    </row>
    <row r="15832" spans="1:5">
      <c r="A15832" s="1">
        <v>15831</v>
      </c>
      <c r="B15832" s="3">
        <v>19.15</v>
      </c>
      <c r="C15832" s="3">
        <v>1.54486923218</v>
      </c>
      <c r="D15832" s="4">
        <v>1.17954263133352</v>
      </c>
      <c r="E15832" s="5" t="s">
        <v>577</v>
      </c>
    </row>
    <row r="15833" spans="1:5">
      <c r="A15833" s="1">
        <v>15832</v>
      </c>
      <c r="B15833" s="3">
        <v>23.25</v>
      </c>
      <c r="C15833" s="3">
        <v>1.54486923218</v>
      </c>
      <c r="D15833" s="4">
        <v>-0.0209904012925793</v>
      </c>
      <c r="E15833" s="5" t="s">
        <v>577</v>
      </c>
    </row>
    <row r="15834" spans="1:5">
      <c r="A15834" s="1">
        <v>15833</v>
      </c>
      <c r="B15834" s="3">
        <v>18.45</v>
      </c>
      <c r="C15834" s="3">
        <v>1.44486923218</v>
      </c>
      <c r="D15834" s="4">
        <v>1.17954263133352</v>
      </c>
      <c r="E15834" s="5" t="s">
        <v>577</v>
      </c>
    </row>
    <row r="15835" spans="1:5">
      <c r="A15835" s="1">
        <v>15834</v>
      </c>
      <c r="B15835" s="3">
        <v>17.95</v>
      </c>
      <c r="C15835" s="3">
        <v>1.14486923218</v>
      </c>
      <c r="D15835" s="4">
        <v>1.04121400948129</v>
      </c>
      <c r="E15835" s="5" t="s">
        <v>577</v>
      </c>
    </row>
    <row r="15836" spans="1:5">
      <c r="A15836" s="1">
        <v>15835</v>
      </c>
      <c r="B15836" s="3">
        <v>18.35</v>
      </c>
      <c r="C15836" s="3">
        <v>1.14486923218</v>
      </c>
      <c r="D15836" s="4">
        <v>1.04121400948129</v>
      </c>
      <c r="E15836" s="5" t="s">
        <v>577</v>
      </c>
    </row>
    <row r="15837" spans="1:5">
      <c r="A15837" s="1">
        <v>15836</v>
      </c>
      <c r="B15837" s="3">
        <v>18.55</v>
      </c>
      <c r="C15837" s="3">
        <v>1.04486923218</v>
      </c>
      <c r="D15837" s="4">
        <v>1.0988881798156</v>
      </c>
      <c r="E15837" s="5" t="s">
        <v>577</v>
      </c>
    </row>
    <row r="15838" spans="1:5">
      <c r="A15838" s="1">
        <v>15837</v>
      </c>
      <c r="B15838" s="3">
        <v>17.85</v>
      </c>
      <c r="C15838" s="3">
        <v>0.944869232178</v>
      </c>
      <c r="D15838" s="4">
        <v>1.04121400948129</v>
      </c>
      <c r="E15838" s="5" t="s">
        <v>577</v>
      </c>
    </row>
    <row r="15839" spans="1:5">
      <c r="A15839" s="1">
        <v>15838</v>
      </c>
      <c r="B15839" s="3">
        <v>18.25</v>
      </c>
      <c r="C15839" s="3">
        <v>0.944869232178</v>
      </c>
      <c r="D15839" s="4">
        <v>1.17954263133352</v>
      </c>
      <c r="E15839" s="5" t="s">
        <v>577</v>
      </c>
    </row>
    <row r="15840" spans="1:5">
      <c r="A15840" s="1">
        <v>15839</v>
      </c>
      <c r="B15840" s="3">
        <v>30.65</v>
      </c>
      <c r="C15840" s="3">
        <v>1.94486923218</v>
      </c>
      <c r="D15840" s="4">
        <v>0.91207005789368</v>
      </c>
      <c r="E15840" s="5" t="s">
        <v>571</v>
      </c>
    </row>
    <row r="15841" spans="1:5">
      <c r="A15841" s="1">
        <v>15840</v>
      </c>
      <c r="B15841" s="3">
        <v>24.25</v>
      </c>
      <c r="C15841" s="3">
        <v>0.844869232178</v>
      </c>
      <c r="D15841" s="4">
        <v>1.3972429744312</v>
      </c>
      <c r="E15841" s="5" t="s">
        <v>577</v>
      </c>
    </row>
    <row r="15842" spans="1:5">
      <c r="A15842" s="1">
        <v>15841</v>
      </c>
      <c r="B15842" s="3">
        <v>18.15</v>
      </c>
      <c r="C15842" s="3">
        <v>0.644869232178</v>
      </c>
      <c r="D15842" s="4">
        <v>1.04121400948129</v>
      </c>
      <c r="E15842" s="5" t="s">
        <v>577</v>
      </c>
    </row>
    <row r="15843" spans="1:5">
      <c r="A15843" s="1">
        <v>15842</v>
      </c>
      <c r="B15843" s="3">
        <v>18.15</v>
      </c>
      <c r="C15843" s="3">
        <v>0.344869232178</v>
      </c>
      <c r="D15843" s="4">
        <v>1.48648762477605</v>
      </c>
      <c r="E15843" s="5" t="s">
        <v>577</v>
      </c>
    </row>
    <row r="15844" spans="1:5">
      <c r="A15844" s="1">
        <v>15843</v>
      </c>
      <c r="B15844" s="3">
        <v>18.35</v>
      </c>
      <c r="C15844" s="3">
        <v>0.344869232178</v>
      </c>
      <c r="D15844" s="4">
        <v>1.47724911784071</v>
      </c>
      <c r="E15844" s="5" t="s">
        <v>577</v>
      </c>
    </row>
    <row r="15845" spans="1:5">
      <c r="A15845" s="1">
        <v>15844</v>
      </c>
      <c r="B15845" s="3">
        <v>18.25</v>
      </c>
      <c r="C15845" s="3">
        <v>0.144869232178</v>
      </c>
      <c r="D15845" s="4">
        <v>1.65669401041802</v>
      </c>
      <c r="E15845" s="5" t="s">
        <v>577</v>
      </c>
    </row>
    <row r="15846" spans="1:5">
      <c r="A15846" s="1">
        <v>15845</v>
      </c>
      <c r="B15846" s="3">
        <v>18.25</v>
      </c>
      <c r="C15846" s="3">
        <v>0.0448692321777</v>
      </c>
      <c r="D15846" s="4">
        <v>1.41117558412249</v>
      </c>
      <c r="E15846" s="5" t="s">
        <v>577</v>
      </c>
    </row>
    <row r="15847" spans="1:5">
      <c r="A15847" s="1">
        <v>15846</v>
      </c>
      <c r="B15847" s="3">
        <v>29.65</v>
      </c>
      <c r="C15847" s="3">
        <v>-0.0551307678223</v>
      </c>
      <c r="D15847" s="4">
        <v>0.544337698659897</v>
      </c>
      <c r="E15847" s="5" t="s">
        <v>571</v>
      </c>
    </row>
    <row r="15848" spans="1:5">
      <c r="A15848" s="1">
        <v>15847</v>
      </c>
      <c r="B15848" s="3">
        <v>18.15</v>
      </c>
      <c r="C15848" s="3">
        <v>-0.155130767822</v>
      </c>
      <c r="D15848" s="4">
        <v>1.65669401041802</v>
      </c>
      <c r="E15848" s="5" t="s">
        <v>577</v>
      </c>
    </row>
    <row r="15849" spans="1:5">
      <c r="A15849" s="1">
        <v>15848</v>
      </c>
      <c r="B15849" s="3">
        <v>18.05</v>
      </c>
      <c r="C15849" s="3">
        <v>-0.255130767822</v>
      </c>
      <c r="D15849" s="4">
        <v>1.65669401041802</v>
      </c>
      <c r="E15849" s="5" t="s">
        <v>577</v>
      </c>
    </row>
    <row r="15850" spans="1:5">
      <c r="A15850" s="1">
        <v>15849</v>
      </c>
      <c r="B15850" s="3">
        <v>17.75</v>
      </c>
      <c r="C15850" s="3">
        <v>-0.655130767822</v>
      </c>
      <c r="D15850" s="4">
        <v>1.40100507169759</v>
      </c>
      <c r="E15850" s="5" t="s">
        <v>577</v>
      </c>
    </row>
    <row r="15851" spans="1:5">
      <c r="A15851" s="1">
        <v>15850</v>
      </c>
      <c r="B15851" s="3">
        <v>17.45</v>
      </c>
      <c r="C15851" s="3">
        <v>-0.955130767822</v>
      </c>
      <c r="D15851" s="4">
        <v>1.55458048953932</v>
      </c>
      <c r="E15851" s="5" t="s">
        <v>575</v>
      </c>
    </row>
    <row r="15852" spans="1:5">
      <c r="A15852" s="1">
        <v>15851</v>
      </c>
      <c r="B15852" s="3">
        <v>17.25</v>
      </c>
      <c r="C15852" s="3">
        <v>-1.05513076782</v>
      </c>
      <c r="D15852" s="4">
        <v>1.37683217959512</v>
      </c>
      <c r="E15852" s="5" t="s">
        <v>575</v>
      </c>
    </row>
    <row r="15853" spans="1:5">
      <c r="A15853" s="1">
        <v>15852</v>
      </c>
      <c r="B15853" s="3">
        <v>17.35</v>
      </c>
      <c r="C15853" s="3">
        <v>-1.05513076782</v>
      </c>
      <c r="D15853" s="4">
        <v>1.60955811094577</v>
      </c>
      <c r="E15853" s="5" t="s">
        <v>575</v>
      </c>
    </row>
    <row r="15854" spans="1:5">
      <c r="A15854" s="1">
        <v>15853</v>
      </c>
      <c r="B15854" s="3">
        <v>17.05</v>
      </c>
      <c r="C15854" s="3">
        <v>-1.15513076782</v>
      </c>
      <c r="D15854" s="4">
        <v>1.30952586788868</v>
      </c>
      <c r="E15854" s="5" t="s">
        <v>575</v>
      </c>
    </row>
    <row r="15855" spans="1:5">
      <c r="A15855" s="1">
        <v>15854</v>
      </c>
      <c r="B15855" s="3">
        <v>29.05</v>
      </c>
      <c r="C15855" s="3">
        <v>-0.855130767822</v>
      </c>
      <c r="D15855" s="4">
        <v>1.07868946874477</v>
      </c>
      <c r="E15855" s="5" t="s">
        <v>571</v>
      </c>
    </row>
    <row r="15856" spans="1:5">
      <c r="A15856" s="1">
        <v>15855</v>
      </c>
      <c r="B15856" s="3">
        <v>16.95</v>
      </c>
      <c r="C15856" s="3">
        <v>-1.25513076782</v>
      </c>
      <c r="D15856" s="4">
        <v>1.08077900429148</v>
      </c>
      <c r="E15856" s="5" t="s">
        <v>571</v>
      </c>
    </row>
    <row r="15857" spans="1:5">
      <c r="A15857" s="1">
        <v>15856</v>
      </c>
      <c r="B15857" s="3">
        <v>16.85</v>
      </c>
      <c r="C15857" s="3">
        <v>-1.35513076782</v>
      </c>
      <c r="D15857" s="4">
        <v>1.334110774591</v>
      </c>
      <c r="E15857" s="5" t="s">
        <v>571</v>
      </c>
    </row>
    <row r="15858" spans="1:5">
      <c r="A15858" s="1">
        <v>15857</v>
      </c>
      <c r="B15858" s="3">
        <v>18.75</v>
      </c>
      <c r="C15858" s="3">
        <v>-1.45513076782</v>
      </c>
      <c r="D15858" s="4">
        <v>1.47973225353065</v>
      </c>
      <c r="E15858" s="5" t="s">
        <v>575</v>
      </c>
    </row>
    <row r="15859" spans="1:5">
      <c r="A15859" s="1">
        <v>15858</v>
      </c>
      <c r="B15859" s="3">
        <v>16.75</v>
      </c>
      <c r="C15859" s="3">
        <v>-1.55513076782</v>
      </c>
      <c r="D15859" s="4">
        <v>1.15466588201368</v>
      </c>
      <c r="E15859" s="5" t="s">
        <v>571</v>
      </c>
    </row>
    <row r="15860" spans="1:5">
      <c r="A15860" s="1">
        <v>15859</v>
      </c>
      <c r="B15860" s="3">
        <v>18.05</v>
      </c>
      <c r="C15860" s="3">
        <v>-1.55513076782</v>
      </c>
      <c r="D15860" s="4">
        <v>1.17663909055894</v>
      </c>
      <c r="E15860" s="5" t="s">
        <v>575</v>
      </c>
    </row>
    <row r="15861" spans="1:5">
      <c r="A15861" s="1">
        <v>15860</v>
      </c>
      <c r="B15861" s="3">
        <v>18.45</v>
      </c>
      <c r="C15861" s="3">
        <v>-1.75513076782</v>
      </c>
      <c r="D15861" s="4">
        <v>1.47973225353065</v>
      </c>
      <c r="E15861" s="5" t="s">
        <v>575</v>
      </c>
    </row>
    <row r="15862" spans="1:5">
      <c r="A15862" s="1">
        <v>15861</v>
      </c>
      <c r="B15862" s="3">
        <v>16.65</v>
      </c>
      <c r="C15862" s="3">
        <v>-1.85513076782</v>
      </c>
      <c r="D15862" s="4">
        <v>1.2224648435654</v>
      </c>
      <c r="E15862" s="5" t="s">
        <v>571</v>
      </c>
    </row>
    <row r="15863" spans="1:5">
      <c r="A15863" s="1">
        <v>15862</v>
      </c>
      <c r="B15863" s="3">
        <v>16.55</v>
      </c>
      <c r="C15863" s="3">
        <v>-1.95513076782</v>
      </c>
      <c r="D15863" s="4">
        <v>1.13193160455142</v>
      </c>
      <c r="E15863" s="5" t="s">
        <v>571</v>
      </c>
    </row>
    <row r="15864" spans="1:5">
      <c r="A15864" s="1">
        <v>15863</v>
      </c>
      <c r="B15864" s="3">
        <v>16.45</v>
      </c>
      <c r="C15864" s="3">
        <v>-2.05513076782</v>
      </c>
      <c r="D15864" s="4">
        <v>1.42419380070305</v>
      </c>
      <c r="E15864" s="5" t="s">
        <v>571</v>
      </c>
    </row>
    <row r="15865" spans="1:5">
      <c r="A15865" s="1">
        <v>15864</v>
      </c>
      <c r="B15865" s="3">
        <v>18.55</v>
      </c>
      <c r="C15865" s="3">
        <v>-2.25513076782</v>
      </c>
      <c r="D15865" s="4">
        <v>1.47973225353065</v>
      </c>
      <c r="E15865" s="5" t="s">
        <v>575</v>
      </c>
    </row>
    <row r="15866" spans="1:5">
      <c r="A15866" s="1">
        <v>15865</v>
      </c>
      <c r="B15866" s="3">
        <v>17.75</v>
      </c>
      <c r="C15866" s="3">
        <v>-2.65513076782</v>
      </c>
      <c r="D15866" s="4">
        <v>1.42567334814618</v>
      </c>
      <c r="E15866" s="5" t="s">
        <v>571</v>
      </c>
    </row>
    <row r="15867" spans="1:5">
      <c r="A15867" s="1">
        <v>15866</v>
      </c>
      <c r="B15867" s="3">
        <v>17.75</v>
      </c>
      <c r="C15867" s="3">
        <v>-2.75513076782</v>
      </c>
      <c r="D15867" s="4">
        <v>1.42567334814618</v>
      </c>
      <c r="E15867" s="5" t="s">
        <v>571</v>
      </c>
    </row>
    <row r="15868" spans="1:5">
      <c r="A15868" s="1">
        <v>15867</v>
      </c>
      <c r="B15868" s="3">
        <v>16.65</v>
      </c>
      <c r="C15868" s="3">
        <v>-3.05513076782</v>
      </c>
      <c r="D15868" s="4">
        <v>-0.12761763000534</v>
      </c>
      <c r="E15868" s="5" t="s">
        <v>571</v>
      </c>
    </row>
    <row r="15869" spans="1:5">
      <c r="A15869" s="1">
        <v>15868</v>
      </c>
      <c r="B15869" s="3">
        <v>16.95</v>
      </c>
      <c r="C15869" s="3">
        <v>-3.05513076782</v>
      </c>
      <c r="D15869" s="4">
        <v>1.13117535744626</v>
      </c>
      <c r="E15869" s="5" t="s">
        <v>571</v>
      </c>
    </row>
    <row r="15870" spans="1:5">
      <c r="A15870" s="1">
        <v>15869</v>
      </c>
      <c r="B15870" s="3">
        <v>17.15</v>
      </c>
      <c r="C15870" s="3">
        <v>-3.15513076782</v>
      </c>
      <c r="D15870" s="4">
        <v>1.13117535744626</v>
      </c>
      <c r="E15870" s="5" t="s">
        <v>571</v>
      </c>
    </row>
    <row r="15871" spans="1:5">
      <c r="A15871" s="1">
        <v>15870</v>
      </c>
      <c r="B15871" s="3">
        <v>17.45</v>
      </c>
      <c r="C15871" s="3">
        <v>-3.25513076782</v>
      </c>
      <c r="D15871" s="4">
        <v>1.41643484121083</v>
      </c>
      <c r="E15871" s="5" t="s">
        <v>571</v>
      </c>
    </row>
    <row r="15872" spans="1:5">
      <c r="A15872" s="1">
        <v>15871</v>
      </c>
      <c r="B15872" s="3">
        <v>28.75</v>
      </c>
      <c r="C15872" s="3">
        <v>-2.65513076782</v>
      </c>
      <c r="D15872" s="4">
        <v>0.596143170371291</v>
      </c>
      <c r="E15872" s="5" t="s">
        <v>571</v>
      </c>
    </row>
    <row r="15873" spans="1:5">
      <c r="A15873" s="1">
        <v>15872</v>
      </c>
      <c r="B15873" s="3">
        <v>28.85</v>
      </c>
      <c r="C15873" s="3">
        <v>-2.85513076782</v>
      </c>
      <c r="D15873" s="4">
        <v>1.0808293057874</v>
      </c>
      <c r="E15873" s="5" t="s">
        <v>571</v>
      </c>
    </row>
    <row r="15874" spans="1:5">
      <c r="A15874" s="1">
        <v>15873</v>
      </c>
      <c r="B15874" s="3">
        <v>28.85</v>
      </c>
      <c r="C15874" s="3">
        <v>-3.25513076782</v>
      </c>
      <c r="D15874" s="4">
        <v>0.554622206610934</v>
      </c>
      <c r="E15874" s="5" t="s">
        <v>571</v>
      </c>
    </row>
    <row r="15875" spans="1:5">
      <c r="A15875" s="1">
        <v>15874</v>
      </c>
      <c r="B15875" s="3">
        <v>18.15</v>
      </c>
      <c r="C15875" s="3">
        <v>-3.45513076782</v>
      </c>
      <c r="D15875" s="4">
        <v>1.39816156222138</v>
      </c>
      <c r="E15875" s="5" t="s">
        <v>571</v>
      </c>
    </row>
    <row r="15876" spans="1:5">
      <c r="A15876" s="1">
        <v>15875</v>
      </c>
      <c r="B15876" s="3">
        <v>18.25</v>
      </c>
      <c r="C15876" s="3">
        <v>-3.45513076782</v>
      </c>
      <c r="D15876" s="4">
        <v>1.39668201477825</v>
      </c>
      <c r="E15876" s="5" t="s">
        <v>571</v>
      </c>
    </row>
    <row r="15877" spans="1:5">
      <c r="A15877" s="1">
        <v>15876</v>
      </c>
      <c r="B15877" s="3">
        <v>18.75</v>
      </c>
      <c r="C15877" s="3">
        <v>-3.65513076782</v>
      </c>
      <c r="D15877" s="4">
        <v>1.37397626027479</v>
      </c>
      <c r="E15877" s="5" t="s">
        <v>571</v>
      </c>
    </row>
    <row r="15878" spans="1:5">
      <c r="A15878" s="1">
        <v>15877</v>
      </c>
      <c r="B15878" s="3">
        <v>19.25</v>
      </c>
      <c r="C15878" s="3">
        <v>-3.85513076782</v>
      </c>
      <c r="D15878" s="4">
        <v>1.27034925296104</v>
      </c>
      <c r="E15878" s="5" t="s">
        <v>571</v>
      </c>
    </row>
    <row r="15879" spans="1:5">
      <c r="A15879" s="1">
        <v>15878</v>
      </c>
      <c r="B15879" s="3">
        <v>24.65</v>
      </c>
      <c r="C15879" s="3">
        <v>-3.85513076782</v>
      </c>
      <c r="D15879" s="4">
        <v>1.29782361917416</v>
      </c>
      <c r="E15879" s="5" t="s">
        <v>571</v>
      </c>
    </row>
    <row r="15880" spans="1:5">
      <c r="A15880" s="1">
        <v>15879</v>
      </c>
      <c r="B15880" s="3">
        <v>24.35</v>
      </c>
      <c r="C15880" s="3">
        <v>-3.95513076782</v>
      </c>
      <c r="D15880" s="4">
        <v>1.4438993465691</v>
      </c>
      <c r="E15880" s="5" t="s">
        <v>571</v>
      </c>
    </row>
    <row r="15881" spans="1:5">
      <c r="A15881" s="1">
        <v>15880</v>
      </c>
      <c r="B15881" s="3">
        <v>24.55</v>
      </c>
      <c r="C15881" s="3">
        <v>-3.95513076782</v>
      </c>
      <c r="D15881" s="4">
        <v>1.4438993465691</v>
      </c>
      <c r="E15881" s="5" t="s">
        <v>571</v>
      </c>
    </row>
    <row r="15882" spans="1:5">
      <c r="A15882" s="1">
        <v>15881</v>
      </c>
      <c r="B15882" s="3">
        <v>19.55</v>
      </c>
      <c r="C15882" s="3">
        <v>-4.05513076782</v>
      </c>
      <c r="D15882" s="4">
        <v>1.16822817273001</v>
      </c>
      <c r="E15882" s="5" t="s">
        <v>571</v>
      </c>
    </row>
    <row r="15883" spans="1:5">
      <c r="A15883" s="1">
        <v>15882</v>
      </c>
      <c r="B15883" s="3">
        <v>19.85</v>
      </c>
      <c r="C15883" s="3">
        <v>-4.15513076782</v>
      </c>
      <c r="D15883" s="4">
        <v>1.16822817273001</v>
      </c>
      <c r="E15883" s="5" t="s">
        <v>571</v>
      </c>
    </row>
    <row r="15884" spans="1:5">
      <c r="A15884" s="1">
        <v>15883</v>
      </c>
      <c r="B15884" s="3">
        <v>24.45</v>
      </c>
      <c r="C15884" s="3">
        <v>-4.15513076782</v>
      </c>
      <c r="D15884" s="4">
        <v>0.663164347792749</v>
      </c>
      <c r="E15884" s="5" t="s">
        <v>571</v>
      </c>
    </row>
    <row r="15885" spans="1:5">
      <c r="A15885" s="1">
        <v>15884</v>
      </c>
      <c r="B15885" s="3">
        <v>28.75</v>
      </c>
      <c r="C15885" s="3">
        <v>-3.85513076782</v>
      </c>
      <c r="D15885" s="4">
        <v>0.604635163203009</v>
      </c>
      <c r="E15885" s="5" t="s">
        <v>571</v>
      </c>
    </row>
    <row r="15886" spans="1:5">
      <c r="A15886" s="1">
        <v>15885</v>
      </c>
      <c r="B15886" s="3">
        <v>28.65</v>
      </c>
      <c r="C15886" s="3">
        <v>-3.95513076782</v>
      </c>
      <c r="D15886" s="4">
        <v>0.823904070676827</v>
      </c>
      <c r="E15886" s="5" t="s">
        <v>571</v>
      </c>
    </row>
    <row r="15887" spans="1:5">
      <c r="A15887" s="1">
        <v>15886</v>
      </c>
      <c r="B15887" s="3">
        <v>24.35</v>
      </c>
      <c r="C15887" s="3">
        <v>-4.45513076782</v>
      </c>
      <c r="D15887" s="4">
        <v>1.4524551998379</v>
      </c>
      <c r="E15887" s="5" t="s">
        <v>571</v>
      </c>
    </row>
    <row r="15888" spans="1:5">
      <c r="A15888" s="1">
        <v>15887</v>
      </c>
      <c r="B15888" s="3">
        <v>24.35</v>
      </c>
      <c r="C15888" s="3">
        <v>-4.55513076782</v>
      </c>
      <c r="D15888" s="4">
        <v>1.21918742957148</v>
      </c>
      <c r="E15888" s="5" t="s">
        <v>571</v>
      </c>
    </row>
    <row r="15889" spans="1:5">
      <c r="A15889" s="1">
        <v>15888</v>
      </c>
      <c r="B15889" s="3">
        <v>24.25</v>
      </c>
      <c r="C15889" s="3">
        <v>-4.65513076782</v>
      </c>
      <c r="D15889" s="4">
        <v>1.28224881419593</v>
      </c>
      <c r="E15889" s="5" t="s">
        <v>571</v>
      </c>
    </row>
    <row r="15890" spans="1:5">
      <c r="A15890" s="1">
        <v>15889</v>
      </c>
      <c r="B15890" s="3">
        <v>13.15</v>
      </c>
      <c r="C15890" s="3">
        <v>-4.75513076782</v>
      </c>
      <c r="D15890" s="4">
        <v>1.24012216429695</v>
      </c>
      <c r="E15890" s="5" t="s">
        <v>571</v>
      </c>
    </row>
    <row r="15891" spans="1:5">
      <c r="A15891" s="1">
        <v>15890</v>
      </c>
      <c r="B15891" s="3">
        <v>13.05</v>
      </c>
      <c r="C15891" s="3">
        <v>-4.85513076782</v>
      </c>
      <c r="D15891" s="4">
        <v>1.76622450627321</v>
      </c>
      <c r="E15891" s="5" t="s">
        <v>571</v>
      </c>
    </row>
    <row r="15892" spans="1:5">
      <c r="A15892" s="1">
        <v>15891</v>
      </c>
      <c r="B15892" s="3">
        <v>28.45</v>
      </c>
      <c r="C15892" s="3">
        <v>-4.65513076782</v>
      </c>
      <c r="D15892" s="4">
        <v>-0.000984542158269302</v>
      </c>
      <c r="E15892" s="5" t="s">
        <v>571</v>
      </c>
    </row>
    <row r="15893" spans="1:5">
      <c r="A15893" s="1">
        <v>15892</v>
      </c>
      <c r="B15893" s="3">
        <v>13.65</v>
      </c>
      <c r="C15893" s="3">
        <v>-5.55513076782</v>
      </c>
      <c r="D15893" s="4">
        <v>-0.0772215917101846</v>
      </c>
      <c r="E15893" s="5" t="s">
        <v>571</v>
      </c>
    </row>
    <row r="15894" spans="1:5">
      <c r="A15894" s="1">
        <v>15893</v>
      </c>
      <c r="B15894" s="3">
        <v>12.75</v>
      </c>
      <c r="C15894" s="3">
        <v>-5.95513076782</v>
      </c>
      <c r="D15894" s="4">
        <v>0.337883609084184</v>
      </c>
      <c r="E15894" s="5" t="s">
        <v>571</v>
      </c>
    </row>
    <row r="15895" spans="1:5">
      <c r="A15895" s="1">
        <v>15894</v>
      </c>
      <c r="B15895" s="3">
        <v>23.95</v>
      </c>
      <c r="C15895" s="3">
        <v>-6.45513076782</v>
      </c>
      <c r="D15895" s="4">
        <v>1.02907045984381</v>
      </c>
      <c r="E15895" s="5" t="s">
        <v>571</v>
      </c>
    </row>
    <row r="15896" spans="1:5">
      <c r="A15896" s="1">
        <v>15895</v>
      </c>
      <c r="B15896" s="3">
        <v>29.15</v>
      </c>
      <c r="C15896" s="3">
        <v>-5.55513076782</v>
      </c>
      <c r="D15896" s="4">
        <v>0.453791381614136</v>
      </c>
      <c r="E15896" s="5" t="s">
        <v>571</v>
      </c>
    </row>
    <row r="15897" spans="1:5">
      <c r="A15897" s="1">
        <v>15896</v>
      </c>
      <c r="B15897" s="3">
        <v>25.15</v>
      </c>
      <c r="C15897" s="3">
        <v>-6.25513076782</v>
      </c>
      <c r="D15897" s="4">
        <v>0.608920044653025</v>
      </c>
      <c r="E15897" s="5" t="s">
        <v>571</v>
      </c>
    </row>
    <row r="15898" spans="1:5">
      <c r="A15898" s="1">
        <v>15897</v>
      </c>
      <c r="B15898" s="3">
        <v>18.15</v>
      </c>
      <c r="C15898" s="3">
        <v>-7.25513076782</v>
      </c>
      <c r="D15898" s="4">
        <v>1.10677644560696</v>
      </c>
      <c r="E15898" s="5" t="s">
        <v>571</v>
      </c>
    </row>
    <row r="15899" spans="1:5">
      <c r="A15899" s="1">
        <v>15898</v>
      </c>
      <c r="B15899" s="3">
        <v>24.75</v>
      </c>
      <c r="C15899" s="3">
        <v>-7.45513076782</v>
      </c>
      <c r="D15899" s="4">
        <v>0.29835511895589</v>
      </c>
      <c r="E15899" s="5" t="s">
        <v>572</v>
      </c>
    </row>
    <row r="15900" spans="1:5">
      <c r="A15900" s="1">
        <v>15899</v>
      </c>
      <c r="B15900" s="3">
        <v>29.05</v>
      </c>
      <c r="C15900" s="3">
        <v>-7.05513076782</v>
      </c>
      <c r="D15900" s="4">
        <v>0.139717991164777</v>
      </c>
      <c r="E15900" s="5" t="s">
        <v>572</v>
      </c>
    </row>
    <row r="15901" spans="1:5">
      <c r="A15901" s="1">
        <v>15900</v>
      </c>
      <c r="B15901" s="3">
        <v>29.15</v>
      </c>
      <c r="C15901" s="3">
        <v>-7.05513076782</v>
      </c>
      <c r="D15901" s="4">
        <v>0.139717991164777</v>
      </c>
      <c r="E15901" s="5" t="s">
        <v>572</v>
      </c>
    </row>
    <row r="15902" spans="1:5">
      <c r="A15902" s="1">
        <v>15901</v>
      </c>
      <c r="B15902" s="3">
        <v>29.85</v>
      </c>
      <c r="C15902" s="3">
        <v>-7.15513076782</v>
      </c>
      <c r="D15902" s="4">
        <v>0.780164650762219</v>
      </c>
      <c r="E15902" s="5" t="s">
        <v>572</v>
      </c>
    </row>
    <row r="15903" spans="1:5">
      <c r="A15903" s="1">
        <v>15902</v>
      </c>
      <c r="B15903" s="3">
        <v>27.05</v>
      </c>
      <c r="C15903" s="3">
        <v>-7.25513076782</v>
      </c>
      <c r="D15903" s="4">
        <v>0.825220257413217</v>
      </c>
      <c r="E15903" s="5" t="s">
        <v>572</v>
      </c>
    </row>
    <row r="15904" spans="1:5">
      <c r="A15904" s="1">
        <v>15903</v>
      </c>
      <c r="B15904" s="3">
        <v>29.15</v>
      </c>
      <c r="C15904" s="3">
        <v>-7.25513076782</v>
      </c>
      <c r="D15904" s="4">
        <v>0.0946623845137788</v>
      </c>
      <c r="E15904" s="5" t="s">
        <v>572</v>
      </c>
    </row>
    <row r="15905" spans="1:5">
      <c r="A15905" s="1">
        <v>15904</v>
      </c>
      <c r="B15905" s="3">
        <v>29.35</v>
      </c>
      <c r="C15905" s="3">
        <v>-7.25513076782</v>
      </c>
      <c r="D15905" s="4">
        <v>0.157723769138228</v>
      </c>
      <c r="E15905" s="5" t="s">
        <v>572</v>
      </c>
    </row>
    <row r="15906" spans="1:5">
      <c r="A15906" s="1">
        <v>15905</v>
      </c>
      <c r="B15906" s="3">
        <v>29.65</v>
      </c>
      <c r="C15906" s="3">
        <v>-7.25513076782</v>
      </c>
      <c r="D15906" s="4">
        <v>0.177167263955711</v>
      </c>
      <c r="E15906" s="5" t="s">
        <v>572</v>
      </c>
    </row>
    <row r="15907" spans="1:5">
      <c r="A15907" s="1">
        <v>15906</v>
      </c>
      <c r="B15907" s="3">
        <v>28.95</v>
      </c>
      <c r="C15907" s="3">
        <v>-7.45513076782</v>
      </c>
      <c r="D15907" s="4">
        <v>0.482047555418058</v>
      </c>
      <c r="E15907" s="5" t="s">
        <v>572</v>
      </c>
    </row>
    <row r="15908" spans="1:5">
      <c r="A15908" s="1">
        <v>15907</v>
      </c>
      <c r="B15908" s="3">
        <v>29.55</v>
      </c>
      <c r="C15908" s="3">
        <v>-7.45513076782</v>
      </c>
      <c r="D15908" s="4">
        <v>0.0946623845137788</v>
      </c>
      <c r="E15908" s="5" t="s">
        <v>572</v>
      </c>
    </row>
    <row r="15909" spans="1:5">
      <c r="A15909" s="1">
        <v>15908</v>
      </c>
      <c r="B15909" s="3">
        <v>29.75</v>
      </c>
      <c r="C15909" s="3">
        <v>-7.55513076782</v>
      </c>
      <c r="D15909" s="4">
        <v>0.139717991164777</v>
      </c>
      <c r="E15909" s="5" t="s">
        <v>572</v>
      </c>
    </row>
    <row r="15910" spans="1:5">
      <c r="A15910" s="1">
        <v>15909</v>
      </c>
      <c r="B15910" s="3">
        <v>23.85</v>
      </c>
      <c r="C15910" s="3">
        <v>-8.25513076782</v>
      </c>
      <c r="D15910" s="4">
        <v>0.787023421501873</v>
      </c>
      <c r="E15910" s="5" t="s">
        <v>572</v>
      </c>
    </row>
    <row r="15911" spans="1:5">
      <c r="A15911" s="1">
        <v>15910</v>
      </c>
      <c r="B15911" s="3">
        <v>24.25</v>
      </c>
      <c r="C15911" s="3">
        <v>-8.35513076782</v>
      </c>
      <c r="D15911" s="4">
        <v>0.500890378577239</v>
      </c>
      <c r="E15911" s="5" t="s">
        <v>572</v>
      </c>
    </row>
    <row r="15912" spans="1:5">
      <c r="A15912" s="1">
        <v>15911</v>
      </c>
      <c r="B15912" s="3">
        <v>24.65</v>
      </c>
      <c r="C15912" s="3">
        <v>-8.45513076782</v>
      </c>
      <c r="D15912" s="4">
        <v>0.307353907066052</v>
      </c>
      <c r="E15912" s="5" t="s">
        <v>572</v>
      </c>
    </row>
    <row r="15913" spans="1:5">
      <c r="A15913" s="1">
        <v>15912</v>
      </c>
      <c r="B15913" s="3">
        <v>24.85</v>
      </c>
      <c r="C15913" s="3">
        <v>-7.65513076782</v>
      </c>
      <c r="D15913" s="4">
        <v>0.337286407128144</v>
      </c>
      <c r="E15913" s="5" t="s">
        <v>572</v>
      </c>
    </row>
    <row r="15914" spans="1:5">
      <c r="A15914" s="1">
        <v>15913</v>
      </c>
      <c r="B15914" s="3">
        <v>28.95</v>
      </c>
      <c r="C15914" s="3">
        <v>-7.65513076782</v>
      </c>
      <c r="D15914" s="4">
        <v>0.0946623845137788</v>
      </c>
      <c r="E15914" s="5" t="s">
        <v>572</v>
      </c>
    </row>
    <row r="15915" spans="1:5">
      <c r="A15915" s="1">
        <v>15914</v>
      </c>
      <c r="B15915" s="3">
        <v>29.95</v>
      </c>
      <c r="C15915" s="3">
        <v>-7.65513076782</v>
      </c>
      <c r="D15915" s="4">
        <v>0.139717991164777</v>
      </c>
      <c r="E15915" s="5" t="s">
        <v>572</v>
      </c>
    </row>
    <row r="15916" spans="1:5">
      <c r="A15916" s="1">
        <v>15915</v>
      </c>
      <c r="B15916" s="3">
        <v>29.95</v>
      </c>
      <c r="C15916" s="3">
        <v>-7.75513076782</v>
      </c>
      <c r="D15916" s="4">
        <v>0.139717991164777</v>
      </c>
      <c r="E15916" s="5" t="s">
        <v>572</v>
      </c>
    </row>
    <row r="15917" spans="1:5">
      <c r="A15917" s="1">
        <v>15916</v>
      </c>
      <c r="B15917" s="3">
        <v>30.05</v>
      </c>
      <c r="C15917" s="3">
        <v>-7.75513076782</v>
      </c>
      <c r="D15917" s="4">
        <v>0.780164650762219</v>
      </c>
      <c r="E15917" s="5" t="s">
        <v>572</v>
      </c>
    </row>
    <row r="15918" spans="1:5">
      <c r="A15918" s="1">
        <v>15917</v>
      </c>
      <c r="B15918" s="3">
        <v>24.95</v>
      </c>
      <c r="C15918" s="3">
        <v>-7.85513076782</v>
      </c>
      <c r="D15918" s="4">
        <v>0.354212619365846</v>
      </c>
      <c r="E15918" s="5" t="s">
        <v>572</v>
      </c>
    </row>
    <row r="15919" spans="1:5">
      <c r="A15919" s="1">
        <v>15918</v>
      </c>
      <c r="B15919" s="3">
        <v>29.85</v>
      </c>
      <c r="C15919" s="3">
        <v>-7.85513076782</v>
      </c>
      <c r="D15919" s="4">
        <v>0.0946623845137788</v>
      </c>
      <c r="E15919" s="5" t="s">
        <v>572</v>
      </c>
    </row>
    <row r="15920" spans="1:5">
      <c r="A15920" s="1">
        <v>15919</v>
      </c>
      <c r="B15920" s="3">
        <v>29.55</v>
      </c>
      <c r="C15920" s="3">
        <v>-7.95513076782</v>
      </c>
      <c r="D15920" s="4">
        <v>0.139717991164777</v>
      </c>
      <c r="E15920" s="5" t="s">
        <v>572</v>
      </c>
    </row>
    <row r="15921" spans="1:5">
      <c r="A15921" s="1">
        <v>15920</v>
      </c>
      <c r="B15921" s="3">
        <v>26.55</v>
      </c>
      <c r="C15921" s="3">
        <v>-8.05513076782</v>
      </c>
      <c r="D15921" s="4">
        <v>0.22632140979339</v>
      </c>
      <c r="E15921" s="5" t="s">
        <v>572</v>
      </c>
    </row>
    <row r="15922" spans="1:5">
      <c r="A15922" s="1">
        <v>15921</v>
      </c>
      <c r="B15922" s="3">
        <v>26.95</v>
      </c>
      <c r="C15922" s="3">
        <v>-8.15513076782</v>
      </c>
      <c r="D15922" s="4">
        <v>0.424954075547546</v>
      </c>
      <c r="E15922" s="5" t="s">
        <v>572</v>
      </c>
    </row>
    <row r="15923" spans="1:5">
      <c r="A15923" s="1">
        <v>15922</v>
      </c>
      <c r="B15923" s="3">
        <v>27.05</v>
      </c>
      <c r="C15923" s="3">
        <v>-8.15513076782</v>
      </c>
      <c r="D15923" s="4">
        <v>0.486685847241296</v>
      </c>
      <c r="E15923" s="5" t="s">
        <v>572</v>
      </c>
    </row>
    <row r="15924" spans="1:5">
      <c r="A15924" s="1">
        <v>15923</v>
      </c>
      <c r="B15924" s="3">
        <v>29.85</v>
      </c>
      <c r="C15924" s="3">
        <v>-8.15513076782</v>
      </c>
      <c r="D15924" s="4">
        <v>0.0946623845137788</v>
      </c>
      <c r="E15924" s="5" t="s">
        <v>572</v>
      </c>
    </row>
    <row r="15925" spans="1:5">
      <c r="A15925" s="1">
        <v>15924</v>
      </c>
      <c r="B15925" s="3">
        <v>25.35</v>
      </c>
      <c r="C15925" s="3">
        <v>-8.25513076782</v>
      </c>
      <c r="D15925" s="4">
        <v>0.340223086847125</v>
      </c>
      <c r="E15925" s="5" t="s">
        <v>572</v>
      </c>
    </row>
    <row r="15926" spans="1:5">
      <c r="A15926" s="1">
        <v>15925</v>
      </c>
      <c r="B15926" s="3">
        <v>26.75</v>
      </c>
      <c r="C15926" s="3">
        <v>-8.25513076782</v>
      </c>
      <c r="D15926" s="4">
        <v>0.0846581516910062</v>
      </c>
      <c r="E15926" s="5" t="s">
        <v>572</v>
      </c>
    </row>
    <row r="15927" spans="1:5">
      <c r="A15927" s="1">
        <v>15926</v>
      </c>
      <c r="B15927" s="3">
        <v>26.85</v>
      </c>
      <c r="C15927" s="3">
        <v>-8.25513076782</v>
      </c>
      <c r="D15927" s="4">
        <v>0.0846581516910062</v>
      </c>
      <c r="E15927" s="5" t="s">
        <v>572</v>
      </c>
    </row>
    <row r="15928" spans="1:5">
      <c r="A15928" s="1">
        <v>15927</v>
      </c>
      <c r="B15928" s="3">
        <v>25.05</v>
      </c>
      <c r="C15928" s="3">
        <v>-8.35513076782</v>
      </c>
      <c r="D15928" s="4">
        <v>0.377519486782838</v>
      </c>
      <c r="E15928" s="5" t="s">
        <v>572</v>
      </c>
    </row>
    <row r="15929" spans="1:5">
      <c r="A15929" s="1">
        <v>15928</v>
      </c>
      <c r="B15929" s="3">
        <v>26.45</v>
      </c>
      <c r="C15929" s="3">
        <v>-8.35513076782</v>
      </c>
      <c r="D15929" s="4">
        <v>0.0846581516910062</v>
      </c>
      <c r="E15929" s="5" t="s">
        <v>572</v>
      </c>
    </row>
    <row r="15930" spans="1:5">
      <c r="A15930" s="1">
        <v>15929</v>
      </c>
      <c r="B15930" s="3">
        <v>26.65</v>
      </c>
      <c r="C15930" s="3">
        <v>-8.35513076782</v>
      </c>
      <c r="D15930" s="4">
        <v>0.124943919292811</v>
      </c>
      <c r="E15930" s="5" t="s">
        <v>572</v>
      </c>
    </row>
    <row r="15931" spans="1:5">
      <c r="A15931" s="1">
        <v>15930</v>
      </c>
      <c r="B15931" s="3">
        <v>25.55</v>
      </c>
      <c r="C15931" s="3">
        <v>-8.45513076782</v>
      </c>
      <c r="D15931" s="4">
        <v>0.454710360027542</v>
      </c>
      <c r="E15931" s="5" t="s">
        <v>572</v>
      </c>
    </row>
    <row r="15932" spans="1:5">
      <c r="A15932" s="1">
        <v>15931</v>
      </c>
      <c r="B15932" s="3">
        <v>25.65</v>
      </c>
      <c r="C15932" s="3">
        <v>-8.45513076782</v>
      </c>
      <c r="D15932" s="4">
        <v>0.825220257413217</v>
      </c>
      <c r="E15932" s="5" t="s">
        <v>572</v>
      </c>
    </row>
    <row r="15933" spans="1:5">
      <c r="A15933" s="1">
        <v>15932</v>
      </c>
      <c r="B15933" s="3">
        <v>26.05</v>
      </c>
      <c r="C15933" s="3">
        <v>-8.45513076782</v>
      </c>
      <c r="D15933" s="4">
        <v>0.462130477510334</v>
      </c>
      <c r="E15933" s="5" t="s">
        <v>572</v>
      </c>
    </row>
    <row r="15934" spans="1:5">
      <c r="A15934" s="1">
        <v>15933</v>
      </c>
      <c r="B15934" s="3">
        <v>26.45</v>
      </c>
      <c r="C15934" s="3">
        <v>-8.45513076782</v>
      </c>
      <c r="D15934" s="4">
        <v>0.150708903981547</v>
      </c>
      <c r="E15934" s="5" t="s">
        <v>572</v>
      </c>
    </row>
    <row r="15935" spans="1:5">
      <c r="A15935" s="1">
        <v>15934</v>
      </c>
      <c r="B15935" s="3">
        <v>26.55</v>
      </c>
      <c r="C15935" s="3">
        <v>-8.45513076782</v>
      </c>
      <c r="D15935" s="4">
        <v>0.150708903981547</v>
      </c>
      <c r="E15935" s="5" t="s">
        <v>572</v>
      </c>
    </row>
    <row r="15936" spans="1:5">
      <c r="A15936" s="1">
        <v>15935</v>
      </c>
      <c r="B15936" s="3">
        <v>25.95</v>
      </c>
      <c r="C15936" s="3">
        <v>-8.55513076782</v>
      </c>
      <c r="D15936" s="4">
        <v>0.139717991164777</v>
      </c>
      <c r="E15936" s="5" t="s">
        <v>572</v>
      </c>
    </row>
    <row r="15937" spans="1:5">
      <c r="A15937" s="1">
        <v>15936</v>
      </c>
      <c r="B15937" s="3">
        <v>26.25</v>
      </c>
      <c r="C15937" s="3">
        <v>-8.55513076782</v>
      </c>
      <c r="D15937" s="4">
        <v>0.150708903981547</v>
      </c>
      <c r="E15937" s="5" t="s">
        <v>572</v>
      </c>
    </row>
    <row r="15938" spans="1:5">
      <c r="A15938" s="1">
        <v>15937</v>
      </c>
      <c r="B15938" s="3">
        <v>26.65</v>
      </c>
      <c r="C15938" s="3">
        <v>-8.55513076782</v>
      </c>
      <c r="D15938" s="4">
        <v>0.780164650762219</v>
      </c>
      <c r="E15938" s="5" t="s">
        <v>572</v>
      </c>
    </row>
    <row r="15939" spans="1:5">
      <c r="A15939" s="1">
        <v>15938</v>
      </c>
      <c r="B15939" s="3">
        <v>25.95</v>
      </c>
      <c r="C15939" s="3">
        <v>-8.65513076782</v>
      </c>
      <c r="D15939" s="4">
        <v>0.139717991164777</v>
      </c>
      <c r="E15939" s="5" t="s">
        <v>572</v>
      </c>
    </row>
    <row r="15940" spans="1:5">
      <c r="A15940" s="1">
        <v>15939</v>
      </c>
      <c r="B15940" s="3">
        <v>24.65</v>
      </c>
      <c r="C15940" s="3">
        <v>-8.85513076782</v>
      </c>
      <c r="D15940" s="4">
        <v>0.386796069611748</v>
      </c>
      <c r="E15940" s="5" t="s">
        <v>572</v>
      </c>
    </row>
    <row r="15941" spans="1:5">
      <c r="A15941" s="1">
        <v>15940</v>
      </c>
      <c r="B15941" s="3">
        <v>23.45</v>
      </c>
      <c r="C15941" s="3">
        <v>-9.15513076782</v>
      </c>
      <c r="D15941" s="4">
        <v>0.542179870262604</v>
      </c>
      <c r="E15941" s="5" t="s">
        <v>572</v>
      </c>
    </row>
    <row r="15942" spans="1:5">
      <c r="A15942" s="1">
        <v>15941</v>
      </c>
      <c r="B15942" s="3">
        <v>24.05</v>
      </c>
      <c r="C15942" s="3">
        <v>-9.55513076782</v>
      </c>
      <c r="D15942" s="4">
        <v>0.340223086847125</v>
      </c>
      <c r="E15942" s="5" t="s">
        <v>572</v>
      </c>
    </row>
    <row r="15943" spans="1:5">
      <c r="A15943" s="1">
        <v>15942</v>
      </c>
      <c r="B15943" s="3">
        <v>24.45</v>
      </c>
      <c r="C15943" s="3">
        <v>-9.65513076782</v>
      </c>
      <c r="D15943" s="4">
        <v>0.523459028625277</v>
      </c>
      <c r="E15943" s="5" t="s">
        <v>572</v>
      </c>
    </row>
    <row r="15944" spans="1:5">
      <c r="A15944" s="1">
        <v>15943</v>
      </c>
      <c r="B15944" s="3">
        <v>26.15</v>
      </c>
      <c r="C15944" s="3">
        <v>-8.75513076782</v>
      </c>
      <c r="D15944" s="4">
        <v>0.0846581516910062</v>
      </c>
      <c r="E15944" s="5" t="s">
        <v>572</v>
      </c>
    </row>
    <row r="15945" spans="1:5">
      <c r="A15945" s="1">
        <v>15944</v>
      </c>
      <c r="B15945" s="3">
        <v>26.25</v>
      </c>
      <c r="C15945" s="3">
        <v>-8.75513076782</v>
      </c>
      <c r="D15945" s="4">
        <v>0.0846581516910062</v>
      </c>
      <c r="E15945" s="5" t="s">
        <v>572</v>
      </c>
    </row>
    <row r="15946" spans="1:5">
      <c r="A15946" s="1">
        <v>15945</v>
      </c>
      <c r="B15946" s="3">
        <v>28.45</v>
      </c>
      <c r="C15946" s="3">
        <v>-8.75513076782</v>
      </c>
      <c r="D15946" s="4">
        <v>0.305239547720887</v>
      </c>
      <c r="E15946" s="5" t="s">
        <v>572</v>
      </c>
    </row>
    <row r="15947" spans="1:5">
      <c r="A15947" s="1">
        <v>15946</v>
      </c>
      <c r="B15947" s="3">
        <v>26.05</v>
      </c>
      <c r="C15947" s="3">
        <v>-8.85513076782</v>
      </c>
      <c r="D15947" s="4">
        <v>0.0846581516910062</v>
      </c>
      <c r="E15947" s="5" t="s">
        <v>572</v>
      </c>
    </row>
    <row r="15948" spans="1:5">
      <c r="A15948" s="1">
        <v>15947</v>
      </c>
      <c r="B15948" s="3">
        <v>26.15</v>
      </c>
      <c r="C15948" s="3">
        <v>-8.85513076782</v>
      </c>
      <c r="D15948" s="4">
        <v>0.0846581516910062</v>
      </c>
      <c r="E15948" s="5" t="s">
        <v>572</v>
      </c>
    </row>
    <row r="15949" spans="1:5">
      <c r="A15949" s="1">
        <v>15948</v>
      </c>
      <c r="B15949" s="3">
        <v>26.25</v>
      </c>
      <c r="C15949" s="3">
        <v>-8.85513076782</v>
      </c>
      <c r="D15949" s="4">
        <v>0.150708903981547</v>
      </c>
      <c r="E15949" s="5" t="s">
        <v>572</v>
      </c>
    </row>
    <row r="15950" spans="1:5">
      <c r="A15950" s="1">
        <v>15949</v>
      </c>
      <c r="B15950" s="3">
        <v>27.85</v>
      </c>
      <c r="C15950" s="3">
        <v>-8.85513076782</v>
      </c>
      <c r="D15950" s="4">
        <v>0.404663466377448</v>
      </c>
      <c r="E15950" s="5" t="s">
        <v>572</v>
      </c>
    </row>
    <row r="15951" spans="1:5">
      <c r="A15951" s="1">
        <v>15950</v>
      </c>
      <c r="B15951" s="3">
        <v>26.05</v>
      </c>
      <c r="C15951" s="3">
        <v>-8.95513076782</v>
      </c>
      <c r="D15951" s="4">
        <v>0.150708903981547</v>
      </c>
      <c r="E15951" s="5" t="s">
        <v>572</v>
      </c>
    </row>
    <row r="15952" spans="1:5">
      <c r="A15952" s="1">
        <v>15951</v>
      </c>
      <c r="B15952" s="3">
        <v>26.15</v>
      </c>
      <c r="C15952" s="3">
        <v>-9.25513076782</v>
      </c>
      <c r="D15952" s="4">
        <v>0.0946623845137788</v>
      </c>
      <c r="E15952" s="5" t="s">
        <v>572</v>
      </c>
    </row>
    <row r="15953" spans="1:5">
      <c r="A15953" s="1">
        <v>15952</v>
      </c>
      <c r="B15953" s="3">
        <v>25.55</v>
      </c>
      <c r="C15953" s="3">
        <v>-9.45513076782</v>
      </c>
      <c r="D15953" s="4">
        <v>0.139717991164777</v>
      </c>
      <c r="E15953" s="5" t="s">
        <v>572</v>
      </c>
    </row>
    <row r="15954" spans="1:5">
      <c r="A15954" s="1">
        <v>15953</v>
      </c>
      <c r="B15954" s="3">
        <v>28.55</v>
      </c>
      <c r="C15954" s="3">
        <v>-9.55513076782</v>
      </c>
      <c r="D15954" s="4">
        <v>0.543370996818519</v>
      </c>
      <c r="E15954" s="5" t="s">
        <v>572</v>
      </c>
    </row>
    <row r="15955" spans="1:5">
      <c r="A15955" s="1">
        <v>15954</v>
      </c>
      <c r="B15955" s="3">
        <v>24.05</v>
      </c>
      <c r="C15955" s="3">
        <v>-9.85513076782</v>
      </c>
      <c r="D15955" s="4">
        <v>0.340223086847125</v>
      </c>
      <c r="E15955" s="5" t="s">
        <v>572</v>
      </c>
    </row>
    <row r="15956" spans="1:5">
      <c r="A15956" s="1">
        <v>15955</v>
      </c>
      <c r="B15956" s="3">
        <v>22.45</v>
      </c>
      <c r="C15956" s="3">
        <v>-10.3551307678</v>
      </c>
      <c r="D15956" s="4">
        <v>0.20708475608989</v>
      </c>
      <c r="E15956" s="5" t="s">
        <v>572</v>
      </c>
    </row>
    <row r="15957" spans="1:5">
      <c r="A15957" s="1">
        <v>15956</v>
      </c>
      <c r="B15957" s="3">
        <v>25.45</v>
      </c>
      <c r="C15957" s="3">
        <v>-9.75513076782</v>
      </c>
      <c r="D15957" s="4">
        <v>0.139717991164777</v>
      </c>
      <c r="E15957" s="5" t="s">
        <v>572</v>
      </c>
    </row>
    <row r="15958" spans="1:5">
      <c r="A15958" s="1">
        <v>15957</v>
      </c>
      <c r="B15958" s="3">
        <v>28.25</v>
      </c>
      <c r="C15958" s="3">
        <v>-9.75513076782</v>
      </c>
      <c r="D15958" s="4">
        <v>0.722914075917741</v>
      </c>
      <c r="E15958" s="5" t="s">
        <v>572</v>
      </c>
    </row>
    <row r="15959" spans="1:5">
      <c r="A15959" s="1">
        <v>15958</v>
      </c>
      <c r="B15959" s="3">
        <v>28.65</v>
      </c>
      <c r="C15959" s="3">
        <v>-9.75513076782</v>
      </c>
      <c r="D15959" s="4">
        <v>0.513836807247349</v>
      </c>
      <c r="E15959" s="5" t="s">
        <v>572</v>
      </c>
    </row>
    <row r="15960" spans="1:5">
      <c r="A15960" s="1">
        <v>15959</v>
      </c>
      <c r="B15960" s="3">
        <v>27.25</v>
      </c>
      <c r="C15960" s="3">
        <v>-9.85513076782</v>
      </c>
      <c r="D15960" s="4">
        <v>0.473220845661466</v>
      </c>
      <c r="E15960" s="5" t="s">
        <v>572</v>
      </c>
    </row>
    <row r="15961" spans="1:5">
      <c r="A15961" s="1">
        <v>15960</v>
      </c>
      <c r="B15961" s="3">
        <v>27.95</v>
      </c>
      <c r="C15961" s="3">
        <v>-9.85513076782</v>
      </c>
      <c r="D15961" s="4">
        <v>0.404663466377448</v>
      </c>
      <c r="E15961" s="5" t="s">
        <v>572</v>
      </c>
    </row>
    <row r="15962" spans="1:5">
      <c r="A15962" s="1">
        <v>15961</v>
      </c>
      <c r="B15962" s="3">
        <v>28.55</v>
      </c>
      <c r="C15962" s="3">
        <v>-9.85513076782</v>
      </c>
      <c r="D15962" s="4">
        <v>0.501571274069521</v>
      </c>
      <c r="E15962" s="5" t="s">
        <v>572</v>
      </c>
    </row>
    <row r="15963" spans="1:5">
      <c r="A15963" s="1">
        <v>15962</v>
      </c>
      <c r="B15963" s="3">
        <v>28.65</v>
      </c>
      <c r="C15963" s="3">
        <v>-9.85513076782</v>
      </c>
      <c r="D15963" s="4">
        <v>0.459667808738409</v>
      </c>
      <c r="E15963" s="5" t="s">
        <v>572</v>
      </c>
    </row>
    <row r="15964" spans="1:5">
      <c r="A15964" s="1">
        <v>15963</v>
      </c>
      <c r="B15964" s="3">
        <v>25.65</v>
      </c>
      <c r="C15964" s="3">
        <v>-9.95513076782</v>
      </c>
      <c r="D15964" s="4">
        <v>0.462130477510334</v>
      </c>
      <c r="E15964" s="5" t="s">
        <v>572</v>
      </c>
    </row>
    <row r="15965" spans="1:5">
      <c r="A15965" s="1">
        <v>15964</v>
      </c>
      <c r="B15965" s="3">
        <v>27.35</v>
      </c>
      <c r="C15965" s="3">
        <v>-9.95513076782</v>
      </c>
      <c r="D15965" s="4">
        <v>0.657378972419953</v>
      </c>
      <c r="E15965" s="5" t="s">
        <v>572</v>
      </c>
    </row>
    <row r="15966" spans="1:5">
      <c r="A15966" s="1">
        <v>15965</v>
      </c>
      <c r="B15966" s="3">
        <v>28.55</v>
      </c>
      <c r="C15966" s="3">
        <v>-9.95513076782</v>
      </c>
      <c r="D15966" s="4">
        <v>0.494864214916081</v>
      </c>
      <c r="E15966" s="5" t="s">
        <v>572</v>
      </c>
    </row>
    <row r="15967" spans="1:5">
      <c r="A15967" s="1">
        <v>15966</v>
      </c>
      <c r="B15967" s="3">
        <v>28.55</v>
      </c>
      <c r="C15967" s="3">
        <v>-10.0551307678</v>
      </c>
      <c r="D15967" s="4">
        <v>0.494864214916081</v>
      </c>
      <c r="E15967" s="5" t="s">
        <v>572</v>
      </c>
    </row>
    <row r="15968" spans="1:5">
      <c r="A15968" s="1">
        <v>15967</v>
      </c>
      <c r="B15968" s="3">
        <v>25.85</v>
      </c>
      <c r="C15968" s="3">
        <v>-10.1551307678</v>
      </c>
      <c r="D15968" s="4">
        <v>0.582970844768355</v>
      </c>
      <c r="E15968" s="5" t="s">
        <v>572</v>
      </c>
    </row>
    <row r="15969" spans="1:5">
      <c r="A15969" s="1">
        <v>15968</v>
      </c>
      <c r="B15969" s="3">
        <v>26.05</v>
      </c>
      <c r="C15969" s="3">
        <v>-10.1551307678</v>
      </c>
      <c r="D15969" s="4">
        <v>0.840368711486972</v>
      </c>
      <c r="E15969" s="5" t="s">
        <v>572</v>
      </c>
    </row>
    <row r="15970" spans="1:5">
      <c r="A15970" s="1">
        <v>15969</v>
      </c>
      <c r="B15970" s="3">
        <v>27.35</v>
      </c>
      <c r="C15970" s="3">
        <v>-10.1551307678</v>
      </c>
      <c r="D15970" s="4">
        <v>0.631613987731217</v>
      </c>
      <c r="E15970" s="5" t="s">
        <v>572</v>
      </c>
    </row>
    <row r="15971" spans="1:5">
      <c r="A15971" s="1">
        <v>15970</v>
      </c>
      <c r="B15971" s="3">
        <v>26.15</v>
      </c>
      <c r="C15971" s="3">
        <v>-10.2551307678</v>
      </c>
      <c r="D15971" s="4">
        <v>0.445858374243902</v>
      </c>
      <c r="E15971" s="5" t="s">
        <v>572</v>
      </c>
    </row>
    <row r="15972" spans="1:5">
      <c r="A15972" s="1">
        <v>15971</v>
      </c>
      <c r="B15972" s="3">
        <v>27.35</v>
      </c>
      <c r="C15972" s="3">
        <v>-10.2551307678</v>
      </c>
      <c r="D15972" s="4">
        <v>0.657378972419953</v>
      </c>
      <c r="E15972" s="5" t="s">
        <v>572</v>
      </c>
    </row>
    <row r="15973" spans="1:5">
      <c r="A15973" s="1">
        <v>15972</v>
      </c>
      <c r="B15973" s="3">
        <v>28.35</v>
      </c>
      <c r="C15973" s="3">
        <v>-10.2551307678</v>
      </c>
      <c r="D15973" s="4">
        <v>0.659852691293291</v>
      </c>
      <c r="E15973" s="5" t="s">
        <v>572</v>
      </c>
    </row>
    <row r="15974" spans="1:5">
      <c r="A15974" s="1">
        <v>15973</v>
      </c>
      <c r="B15974" s="3">
        <v>25.45</v>
      </c>
      <c r="C15974" s="3">
        <v>-10.4551307678</v>
      </c>
      <c r="D15974" s="4">
        <v>0.47020443875185</v>
      </c>
      <c r="E15974" s="5" t="s">
        <v>572</v>
      </c>
    </row>
    <row r="15975" spans="1:5">
      <c r="A15975" s="1">
        <v>15974</v>
      </c>
      <c r="B15975" s="3">
        <v>25.95</v>
      </c>
      <c r="C15975" s="3">
        <v>-10.4551307678</v>
      </c>
      <c r="D15975" s="4">
        <v>0.47020443875185</v>
      </c>
      <c r="E15975" s="5" t="s">
        <v>572</v>
      </c>
    </row>
    <row r="15976" spans="1:5">
      <c r="A15976" s="1">
        <v>15975</v>
      </c>
      <c r="B15976" s="3">
        <v>26.05</v>
      </c>
      <c r="C15976" s="3">
        <v>-10.4551307678</v>
      </c>
      <c r="D15976" s="4">
        <v>0.646032229392805</v>
      </c>
      <c r="E15976" s="5" t="s">
        <v>572</v>
      </c>
    </row>
    <row r="15977" spans="1:5">
      <c r="A15977" s="1">
        <v>15976</v>
      </c>
      <c r="B15977" s="3">
        <v>26.35</v>
      </c>
      <c r="C15977" s="3">
        <v>-10.4551307678</v>
      </c>
      <c r="D15977" s="4">
        <v>0.47020443875185</v>
      </c>
      <c r="E15977" s="5" t="s">
        <v>572</v>
      </c>
    </row>
    <row r="15978" spans="1:5">
      <c r="A15978" s="1">
        <v>15977</v>
      </c>
      <c r="B15978" s="3">
        <v>26.55</v>
      </c>
      <c r="C15978" s="3">
        <v>-10.5551307678</v>
      </c>
      <c r="D15978" s="4">
        <v>0.647220196276408</v>
      </c>
      <c r="E15978" s="5" t="s">
        <v>572</v>
      </c>
    </row>
    <row r="15979" spans="1:5">
      <c r="A15979" s="1">
        <v>15978</v>
      </c>
      <c r="B15979" s="3">
        <v>25.55</v>
      </c>
      <c r="C15979" s="3">
        <v>-10.6551307678</v>
      </c>
      <c r="D15979" s="4">
        <v>0.47020443875185</v>
      </c>
      <c r="E15979" s="5" t="s">
        <v>572</v>
      </c>
    </row>
    <row r="15980" spans="1:5">
      <c r="A15980" s="1">
        <v>15979</v>
      </c>
      <c r="B15980" s="3">
        <v>27.05</v>
      </c>
      <c r="C15980" s="3">
        <v>-10.7551307678</v>
      </c>
      <c r="D15980" s="4">
        <v>0.754090662168104</v>
      </c>
      <c r="E15980" s="5" t="s">
        <v>572</v>
      </c>
    </row>
    <row r="15981" spans="1:5">
      <c r="A15981" s="1">
        <v>15980</v>
      </c>
      <c r="B15981" s="3">
        <v>26.25</v>
      </c>
      <c r="C15981" s="3">
        <v>-10.8551307678</v>
      </c>
      <c r="D15981" s="4">
        <v>0.47020443875185</v>
      </c>
      <c r="E15981" s="5" t="s">
        <v>572</v>
      </c>
    </row>
    <row r="15982" spans="1:5">
      <c r="A15982" s="1">
        <v>15981</v>
      </c>
      <c r="B15982" s="3">
        <v>27.25</v>
      </c>
      <c r="C15982" s="3">
        <v>-10.8551307678</v>
      </c>
      <c r="D15982" s="4">
        <v>0.647220196276408</v>
      </c>
      <c r="E15982" s="5" t="s">
        <v>572</v>
      </c>
    </row>
    <row r="15983" spans="1:5">
      <c r="A15983" s="1">
        <v>15982</v>
      </c>
      <c r="B15983" s="3">
        <v>25.65</v>
      </c>
      <c r="C15983" s="3">
        <v>-10.9551307678</v>
      </c>
      <c r="D15983" s="4">
        <v>0.47020443875185</v>
      </c>
      <c r="E15983" s="5" t="s">
        <v>572</v>
      </c>
    </row>
    <row r="15984" spans="1:5">
      <c r="A15984" s="1">
        <v>15983</v>
      </c>
      <c r="B15984" s="3">
        <v>27.05</v>
      </c>
      <c r="C15984" s="3">
        <v>-11.0551307678</v>
      </c>
      <c r="D15984" s="4">
        <v>0.647220196276408</v>
      </c>
      <c r="E15984" s="5" t="s">
        <v>572</v>
      </c>
    </row>
    <row r="15985" spans="1:5">
      <c r="A15985" s="1">
        <v>15984</v>
      </c>
      <c r="B15985" s="3">
        <v>25.15</v>
      </c>
      <c r="C15985" s="3">
        <v>-11.1551307678</v>
      </c>
      <c r="D15985" s="4">
        <v>0.5332658233763</v>
      </c>
      <c r="E15985" s="5" t="s">
        <v>572</v>
      </c>
    </row>
    <row r="15986" spans="1:5">
      <c r="A15986" s="1">
        <v>15985</v>
      </c>
      <c r="B15986" s="3">
        <v>26.05</v>
      </c>
      <c r="C15986" s="3">
        <v>-11.1551307678</v>
      </c>
      <c r="D15986" s="4">
        <v>0.47020443875185</v>
      </c>
      <c r="E15986" s="5" t="s">
        <v>572</v>
      </c>
    </row>
    <row r="15987" spans="1:5">
      <c r="A15987" s="1">
        <v>15986</v>
      </c>
      <c r="B15987" s="3">
        <v>25.85</v>
      </c>
      <c r="C15987" s="3">
        <v>-11.2551307678</v>
      </c>
      <c r="D15987" s="4">
        <v>0.47020443875185</v>
      </c>
      <c r="E15987" s="5" t="s">
        <v>572</v>
      </c>
    </row>
    <row r="15988" spans="1:5">
      <c r="A15988" s="1">
        <v>15987</v>
      </c>
      <c r="B15988" s="3">
        <v>26.05</v>
      </c>
      <c r="C15988" s="3">
        <v>-11.3551307678</v>
      </c>
      <c r="D15988" s="4">
        <v>0.47020443875185</v>
      </c>
      <c r="E15988" s="5" t="s">
        <v>572</v>
      </c>
    </row>
    <row r="15989" spans="1:5">
      <c r="A15989" s="1">
        <v>15988</v>
      </c>
      <c r="B15989" s="3">
        <v>27.45</v>
      </c>
      <c r="C15989" s="3">
        <v>-11.3551307678</v>
      </c>
      <c r="D15989" s="4">
        <v>0.47020443875185</v>
      </c>
      <c r="E15989" s="5" t="s">
        <v>572</v>
      </c>
    </row>
    <row r="15990" spans="1:5">
      <c r="A15990" s="1">
        <v>15989</v>
      </c>
      <c r="B15990" s="3">
        <v>25.45</v>
      </c>
      <c r="C15990" s="3">
        <v>-11.4551307678</v>
      </c>
      <c r="D15990" s="4">
        <v>0.5332658233763</v>
      </c>
      <c r="E15990" s="5" t="s">
        <v>572</v>
      </c>
    </row>
    <row r="15991" spans="1:5">
      <c r="A15991" s="1">
        <v>15990</v>
      </c>
      <c r="B15991" s="3">
        <v>27.65</v>
      </c>
      <c r="C15991" s="3">
        <v>-11.4551307678</v>
      </c>
      <c r="D15991" s="4">
        <v>0.663469473966374</v>
      </c>
      <c r="E15991" s="5" t="s">
        <v>572</v>
      </c>
    </row>
    <row r="15992" spans="1:5">
      <c r="A15992" s="1">
        <v>15991</v>
      </c>
      <c r="B15992" s="3">
        <v>27.85</v>
      </c>
      <c r="C15992" s="3">
        <v>-11.4551307678</v>
      </c>
      <c r="D15992" s="4">
        <v>0.680890777210994</v>
      </c>
      <c r="E15992" s="5" t="s">
        <v>572</v>
      </c>
    </row>
    <row r="15993" spans="1:5">
      <c r="A15993" s="1">
        <v>15992</v>
      </c>
      <c r="B15993" s="3">
        <v>27.05</v>
      </c>
      <c r="C15993" s="3">
        <v>-11.5551307678</v>
      </c>
      <c r="D15993" s="4">
        <v>0.47020443875185</v>
      </c>
      <c r="E15993" s="5" t="s">
        <v>572</v>
      </c>
    </row>
    <row r="15994" spans="1:5">
      <c r="A15994" s="1">
        <v>15993</v>
      </c>
      <c r="B15994" s="3">
        <v>27.55</v>
      </c>
      <c r="C15994" s="3">
        <v>-11.5551307678</v>
      </c>
      <c r="D15994" s="4">
        <v>0.47020443875185</v>
      </c>
      <c r="E15994" s="5" t="s">
        <v>572</v>
      </c>
    </row>
    <row r="15995" spans="1:5">
      <c r="A15995" s="1">
        <v>15994</v>
      </c>
      <c r="B15995" s="3">
        <v>25.65</v>
      </c>
      <c r="C15995" s="3">
        <v>-11.6551307678</v>
      </c>
      <c r="D15995" s="4">
        <v>0.376489704450537</v>
      </c>
      <c r="E15995" s="5" t="s">
        <v>572</v>
      </c>
    </row>
    <row r="15996" spans="1:5">
      <c r="A15996" s="1">
        <v>15995</v>
      </c>
      <c r="B15996" s="3">
        <v>25.75</v>
      </c>
      <c r="C15996" s="3">
        <v>-11.7551307678</v>
      </c>
      <c r="D15996" s="4">
        <v>0.47020443875185</v>
      </c>
      <c r="E15996" s="5" t="s">
        <v>572</v>
      </c>
    </row>
    <row r="15997" spans="1:5">
      <c r="A15997" s="1">
        <v>15996</v>
      </c>
      <c r="B15997" s="3">
        <v>25.95</v>
      </c>
      <c r="C15997" s="3">
        <v>-11.7551307678</v>
      </c>
      <c r="D15997" s="4">
        <v>0.47020443875185</v>
      </c>
      <c r="E15997" s="5" t="s">
        <v>572</v>
      </c>
    </row>
    <row r="15998" spans="1:5">
      <c r="A15998" s="1">
        <v>15997</v>
      </c>
      <c r="B15998" s="3">
        <v>27.45</v>
      </c>
      <c r="C15998" s="3">
        <v>-11.7551307678</v>
      </c>
      <c r="D15998" s="4">
        <v>0.47020443875185</v>
      </c>
      <c r="E15998" s="5" t="s">
        <v>572</v>
      </c>
    </row>
    <row r="15999" spans="1:5">
      <c r="A15999" s="1">
        <v>15998</v>
      </c>
      <c r="B15999" s="3">
        <v>26.15</v>
      </c>
      <c r="C15999" s="3">
        <v>-11.8551307678</v>
      </c>
      <c r="D15999" s="4">
        <v>0.663469473966374</v>
      </c>
      <c r="E15999" s="5" t="s">
        <v>572</v>
      </c>
    </row>
    <row r="16000" spans="1:5">
      <c r="A16000" s="1">
        <v>15999</v>
      </c>
      <c r="B16000" s="3">
        <v>26.35</v>
      </c>
      <c r="C16000" s="3">
        <v>-11.9551307678</v>
      </c>
      <c r="D16000" s="4">
        <v>0.563253711954861</v>
      </c>
      <c r="E16000" s="5" t="s">
        <v>572</v>
      </c>
    </row>
    <row r="16001" spans="1:5">
      <c r="A16001" s="1">
        <v>16000</v>
      </c>
      <c r="B16001" s="3">
        <v>29.65</v>
      </c>
      <c r="C16001" s="3">
        <v>-12.2551307678</v>
      </c>
      <c r="D16001" s="4">
        <v>0.525191862134784</v>
      </c>
      <c r="E16001" s="5" t="s">
        <v>572</v>
      </c>
    </row>
    <row r="16002" spans="1:5">
      <c r="A16002" s="1">
        <v>16001</v>
      </c>
      <c r="B16002" s="3">
        <v>29.05</v>
      </c>
      <c r="C16002" s="3">
        <v>-12.4551307678</v>
      </c>
      <c r="D16002" s="4">
        <v>0.462130477510334</v>
      </c>
      <c r="E16002" s="5" t="s">
        <v>572</v>
      </c>
    </row>
    <row r="16003" spans="1:5">
      <c r="A16003" s="1">
        <v>16002</v>
      </c>
      <c r="B16003" s="3">
        <v>29.25</v>
      </c>
      <c r="C16003" s="3">
        <v>-12.4551307678</v>
      </c>
      <c r="D16003" s="4">
        <v>0.462130477510334</v>
      </c>
      <c r="E16003" s="5" t="s">
        <v>572</v>
      </c>
    </row>
    <row r="16004" spans="1:5">
      <c r="A16004" s="1">
        <v>16003</v>
      </c>
      <c r="B16004" s="3">
        <v>28.55</v>
      </c>
      <c r="C16004" s="3">
        <v>-12.5551307678</v>
      </c>
      <c r="D16004" s="4">
        <v>0.525191862134784</v>
      </c>
      <c r="E16004" s="5" t="s">
        <v>572</v>
      </c>
    </row>
    <row r="16005" spans="1:5">
      <c r="A16005" s="1">
        <v>16004</v>
      </c>
      <c r="B16005" s="3">
        <v>29.35</v>
      </c>
      <c r="C16005" s="3">
        <v>-12.9551307678</v>
      </c>
      <c r="D16005" s="4">
        <v>0.525191862134784</v>
      </c>
      <c r="E16005" s="5" t="s">
        <v>572</v>
      </c>
    </row>
    <row r="16006" spans="1:5">
      <c r="A16006" s="1">
        <v>16005</v>
      </c>
      <c r="B16006" s="3">
        <v>29.45</v>
      </c>
      <c r="C16006" s="3">
        <v>-12.9551307678</v>
      </c>
      <c r="D16006" s="4">
        <v>0.490610774093421</v>
      </c>
      <c r="E16006" s="5" t="s">
        <v>572</v>
      </c>
    </row>
    <row r="16007" spans="1:5">
      <c r="A16007" s="1">
        <v>16006</v>
      </c>
      <c r="B16007" s="3">
        <v>29.05</v>
      </c>
      <c r="C16007" s="3">
        <v>-13.0551307678</v>
      </c>
      <c r="D16007" s="4">
        <v>0.462130477510334</v>
      </c>
      <c r="E16007" s="5" t="s">
        <v>572</v>
      </c>
    </row>
    <row r="16008" spans="1:5">
      <c r="A16008" s="1">
        <v>16007</v>
      </c>
      <c r="B16008" s="3">
        <v>29.75</v>
      </c>
      <c r="C16008" s="3">
        <v>-13.0551307678</v>
      </c>
      <c r="D16008" s="4">
        <v>0.552253327851961</v>
      </c>
      <c r="E16008" s="5" t="s">
        <v>572</v>
      </c>
    </row>
    <row r="16009" spans="1:5">
      <c r="A16009" s="1">
        <v>16008</v>
      </c>
      <c r="B16009" s="3">
        <v>29.35</v>
      </c>
      <c r="C16009" s="3">
        <v>-13.1551307678</v>
      </c>
      <c r="D16009" s="4">
        <v>0.525191862134784</v>
      </c>
      <c r="E16009" s="5" t="s">
        <v>572</v>
      </c>
    </row>
    <row r="16010" spans="1:5">
      <c r="A16010" s="1">
        <v>16009</v>
      </c>
      <c r="B16010" s="3">
        <v>29.05</v>
      </c>
      <c r="C16010" s="3">
        <v>-13.2551307678</v>
      </c>
      <c r="D16010" s="4">
        <v>0.702107040984331</v>
      </c>
      <c r="E16010" s="5" t="s">
        <v>572</v>
      </c>
    </row>
    <row r="16011" spans="1:5">
      <c r="A16011" s="1">
        <v>16010</v>
      </c>
      <c r="B16011" s="3">
        <v>29.25</v>
      </c>
      <c r="C16011" s="3">
        <v>-13.2551307678</v>
      </c>
      <c r="D16011" s="4">
        <v>0.552253327851961</v>
      </c>
      <c r="E16011" s="5" t="s">
        <v>572</v>
      </c>
    </row>
    <row r="16012" spans="1:5">
      <c r="A16012" s="1">
        <v>16011</v>
      </c>
      <c r="B16012" s="3">
        <v>-85.45</v>
      </c>
      <c r="C16012" s="3">
        <v>10.7448692322</v>
      </c>
      <c r="D16012" s="4">
        <v>1.09811666859043</v>
      </c>
      <c r="E16012" s="5" t="s">
        <v>571</v>
      </c>
    </row>
    <row r="16013" spans="1:5">
      <c r="A16013" s="1">
        <v>16012</v>
      </c>
      <c r="B16013" s="3">
        <v>-85.25</v>
      </c>
      <c r="C16013" s="3">
        <v>10.6448692322</v>
      </c>
      <c r="D16013" s="4">
        <v>1.37972941868296</v>
      </c>
      <c r="E16013" s="5" t="s">
        <v>571</v>
      </c>
    </row>
    <row r="16014" spans="1:5">
      <c r="A16014" s="1">
        <v>16013</v>
      </c>
      <c r="B16014" s="3">
        <v>-84.95</v>
      </c>
      <c r="C16014" s="3">
        <v>10.6448692322</v>
      </c>
      <c r="D16014" s="4">
        <v>0.71906412943548</v>
      </c>
      <c r="E16014" s="5" t="s">
        <v>575</v>
      </c>
    </row>
    <row r="16015" spans="1:5">
      <c r="A16015" s="1">
        <v>16014</v>
      </c>
      <c r="B16015" s="3">
        <v>-85.55</v>
      </c>
      <c r="C16015" s="3">
        <v>10.4448692322</v>
      </c>
      <c r="D16015" s="4">
        <v>0.381710936537265</v>
      </c>
      <c r="E16015" s="5" t="s">
        <v>571</v>
      </c>
    </row>
    <row r="16016" spans="1:5">
      <c r="A16016" s="1">
        <v>16015</v>
      </c>
      <c r="B16016" s="3">
        <v>-85.55</v>
      </c>
      <c r="C16016" s="3">
        <v>10.3448692322</v>
      </c>
      <c r="D16016" s="4">
        <v>0.737388690061982</v>
      </c>
      <c r="E16016" s="5" t="s">
        <v>571</v>
      </c>
    </row>
    <row r="16017" spans="1:5">
      <c r="A16017" s="1">
        <v>16016</v>
      </c>
      <c r="B16017" s="3">
        <v>-85.45</v>
      </c>
      <c r="C16017" s="3">
        <v>10.3448692322</v>
      </c>
      <c r="D16017" s="4">
        <v>1.01780343945524</v>
      </c>
      <c r="E16017" s="5" t="s">
        <v>571</v>
      </c>
    </row>
    <row r="16018" spans="1:5">
      <c r="A16018" s="1">
        <v>16017</v>
      </c>
      <c r="B16018" s="3">
        <v>-85.35</v>
      </c>
      <c r="C16018" s="3">
        <v>10.3448692322</v>
      </c>
      <c r="D16018" s="4">
        <v>0.964757044031894</v>
      </c>
      <c r="E16018" s="5" t="s">
        <v>571</v>
      </c>
    </row>
    <row r="16019" spans="1:5">
      <c r="A16019" s="1">
        <v>16018</v>
      </c>
      <c r="B16019" s="3">
        <v>-84.85</v>
      </c>
      <c r="C16019" s="3">
        <v>10.0448692322</v>
      </c>
      <c r="D16019" s="4">
        <v>0.774859399785445</v>
      </c>
      <c r="E16019" s="5" t="s">
        <v>571</v>
      </c>
    </row>
    <row r="16020" spans="1:5">
      <c r="A16020" s="1">
        <v>16019</v>
      </c>
      <c r="B16020" s="3">
        <v>-84.35</v>
      </c>
      <c r="C16020" s="3">
        <v>9.94486923218</v>
      </c>
      <c r="D16020" s="4">
        <v>0.93294271350468</v>
      </c>
      <c r="E16020" s="5" t="s">
        <v>571</v>
      </c>
    </row>
    <row r="16021" spans="1:5">
      <c r="A16021" s="1">
        <v>16020</v>
      </c>
      <c r="B16021" s="3">
        <v>-84.05</v>
      </c>
      <c r="C16021" s="3">
        <v>9.94486923218</v>
      </c>
      <c r="D16021" s="4">
        <v>0.407485179176633</v>
      </c>
      <c r="E16021" s="5" t="s">
        <v>571</v>
      </c>
    </row>
    <row r="16022" spans="1:5">
      <c r="A16022" s="1">
        <v>16021</v>
      </c>
      <c r="B16022" s="3">
        <v>-84.65</v>
      </c>
      <c r="C16022" s="3">
        <v>9.84486923218</v>
      </c>
      <c r="D16022" s="4">
        <v>1.02632287142805</v>
      </c>
      <c r="E16022" s="5" t="s">
        <v>571</v>
      </c>
    </row>
    <row r="16023" spans="1:5">
      <c r="A16023" s="1">
        <v>16022</v>
      </c>
      <c r="B16023" s="3">
        <v>-83.55</v>
      </c>
      <c r="C16023" s="3">
        <v>8.84486923218</v>
      </c>
      <c r="D16023" s="4">
        <v>1.28816664049941</v>
      </c>
      <c r="E16023" s="5" t="s">
        <v>577</v>
      </c>
    </row>
    <row r="16024" spans="1:5">
      <c r="A16024" s="1">
        <v>16023</v>
      </c>
      <c r="B16024" s="3">
        <v>-6.15</v>
      </c>
      <c r="C16024" s="3">
        <v>9.84486923218</v>
      </c>
      <c r="D16024" s="4">
        <v>0.787737562617324</v>
      </c>
      <c r="E16024" s="5" t="s">
        <v>571</v>
      </c>
    </row>
    <row r="16025" spans="1:5">
      <c r="A16025" s="1">
        <v>16024</v>
      </c>
      <c r="B16025" s="3">
        <v>-5.95</v>
      </c>
      <c r="C16025" s="3">
        <v>9.54486923218</v>
      </c>
      <c r="D16025" s="4">
        <v>0.787737562617324</v>
      </c>
      <c r="E16025" s="5" t="s">
        <v>571</v>
      </c>
    </row>
    <row r="16026" spans="1:5">
      <c r="A16026" s="1">
        <v>16025</v>
      </c>
      <c r="B16026" s="3">
        <v>-6.25</v>
      </c>
      <c r="C16026" s="3">
        <v>8.94486923218</v>
      </c>
      <c r="D16026" s="4">
        <v>0.225620301309139</v>
      </c>
      <c r="E16026" s="5" t="s">
        <v>571</v>
      </c>
    </row>
    <row r="16027" spans="1:5">
      <c r="A16027" s="1">
        <v>16026</v>
      </c>
      <c r="B16027" s="3">
        <v>-6.85</v>
      </c>
      <c r="C16027" s="3">
        <v>7.44486923218</v>
      </c>
      <c r="D16027" s="4">
        <v>0.316000368724286</v>
      </c>
      <c r="E16027" s="5" t="s">
        <v>571</v>
      </c>
    </row>
    <row r="16028" spans="1:5">
      <c r="A16028" s="1">
        <v>16027</v>
      </c>
      <c r="B16028" s="3">
        <v>-3.25</v>
      </c>
      <c r="C16028" s="3">
        <v>7.04486923218</v>
      </c>
      <c r="D16028" s="4">
        <v>0.157247305581056</v>
      </c>
      <c r="E16028" s="5" t="s">
        <v>571</v>
      </c>
    </row>
    <row r="16029" spans="1:5">
      <c r="A16029" s="1">
        <v>16028</v>
      </c>
      <c r="B16029" s="3">
        <v>-7.05</v>
      </c>
      <c r="C16029" s="3">
        <v>6.74486923218</v>
      </c>
      <c r="D16029" s="4">
        <v>1.11971240477656</v>
      </c>
      <c r="E16029" s="5" t="s">
        <v>571</v>
      </c>
    </row>
    <row r="16030" spans="1:5">
      <c r="A16030" s="1">
        <v>16029</v>
      </c>
      <c r="B16030" s="3">
        <v>-6.95</v>
      </c>
      <c r="C16030" s="3">
        <v>6.64486923218</v>
      </c>
      <c r="D16030" s="4">
        <v>0.500559093161093</v>
      </c>
      <c r="E16030" s="5" t="s">
        <v>571</v>
      </c>
    </row>
    <row r="16031" spans="1:5">
      <c r="A16031" s="1">
        <v>16030</v>
      </c>
      <c r="B16031" s="3">
        <v>-7.45</v>
      </c>
      <c r="C16031" s="3">
        <v>6.34486923218</v>
      </c>
      <c r="D16031" s="4">
        <v>1.06444406355959</v>
      </c>
      <c r="E16031" s="5" t="s">
        <v>571</v>
      </c>
    </row>
    <row r="16032" spans="1:5">
      <c r="A16032" s="1">
        <v>16031</v>
      </c>
      <c r="B16032" s="3">
        <v>-7.05</v>
      </c>
      <c r="C16032" s="3">
        <v>6.34486923218</v>
      </c>
      <c r="D16032" s="4">
        <v>0.574381945410259</v>
      </c>
      <c r="E16032" s="5" t="s">
        <v>571</v>
      </c>
    </row>
    <row r="16033" spans="1:5">
      <c r="A16033" s="1">
        <v>16032</v>
      </c>
      <c r="B16033" s="3">
        <v>-3.45</v>
      </c>
      <c r="C16033" s="3">
        <v>6.34486923218</v>
      </c>
      <c r="D16033" s="4">
        <v>0.606791224493179</v>
      </c>
      <c r="E16033" s="5" t="s">
        <v>571</v>
      </c>
    </row>
    <row r="16034" spans="1:5">
      <c r="A16034" s="1">
        <v>16033</v>
      </c>
      <c r="B16034" s="3">
        <v>-7.05</v>
      </c>
      <c r="C16034" s="3">
        <v>6.24486923218</v>
      </c>
      <c r="D16034" s="4">
        <v>1.05170936194968</v>
      </c>
      <c r="E16034" s="5" t="s">
        <v>571</v>
      </c>
    </row>
    <row r="16035" spans="1:5">
      <c r="A16035" s="1">
        <v>16034</v>
      </c>
      <c r="B16035" s="3">
        <v>-3.95</v>
      </c>
      <c r="C16035" s="3">
        <v>6.14486923218</v>
      </c>
      <c r="D16035" s="4">
        <v>0.780201023195301</v>
      </c>
      <c r="E16035" s="5" t="s">
        <v>571</v>
      </c>
    </row>
    <row r="16036" spans="1:5">
      <c r="A16036" s="1">
        <v>16035</v>
      </c>
      <c r="B16036" s="3">
        <v>-7.45</v>
      </c>
      <c r="C16036" s="3">
        <v>6.04486923218</v>
      </c>
      <c r="D16036" s="4">
        <v>1.38576096312974</v>
      </c>
      <c r="E16036" s="5" t="s">
        <v>575</v>
      </c>
    </row>
    <row r="16037" spans="1:5">
      <c r="A16037" s="1">
        <v>16036</v>
      </c>
      <c r="B16037" s="3">
        <v>-3.35</v>
      </c>
      <c r="C16037" s="3">
        <v>6.04486923218</v>
      </c>
      <c r="D16037" s="4">
        <v>1.06674843470777</v>
      </c>
      <c r="E16037" s="5" t="s">
        <v>571</v>
      </c>
    </row>
    <row r="16038" spans="1:5">
      <c r="A16038" s="1">
        <v>16037</v>
      </c>
      <c r="B16038" s="3">
        <v>-3.95</v>
      </c>
      <c r="C16038" s="3">
        <v>5.94486923218</v>
      </c>
      <c r="D16038" s="4">
        <v>1.2563465618216</v>
      </c>
      <c r="E16038" s="5" t="s">
        <v>571</v>
      </c>
    </row>
    <row r="16039" spans="1:5">
      <c r="A16039" s="1">
        <v>16038</v>
      </c>
      <c r="B16039" s="3">
        <v>-4.05</v>
      </c>
      <c r="C16039" s="3">
        <v>5.74486923218</v>
      </c>
      <c r="D16039" s="4">
        <v>1.2563465618216</v>
      </c>
      <c r="E16039" s="5" t="s">
        <v>571</v>
      </c>
    </row>
    <row r="16040" spans="1:5">
      <c r="A16040" s="1">
        <v>16039</v>
      </c>
      <c r="B16040" s="3">
        <v>-3.95</v>
      </c>
      <c r="C16040" s="3">
        <v>5.74486923218</v>
      </c>
      <c r="D16040" s="4">
        <v>1.33165860247516</v>
      </c>
      <c r="E16040" s="5" t="s">
        <v>571</v>
      </c>
    </row>
    <row r="16041" spans="1:5">
      <c r="A16041" s="1">
        <v>16040</v>
      </c>
      <c r="B16041" s="3">
        <v>-5.85</v>
      </c>
      <c r="C16041" s="3">
        <v>5.64486923218</v>
      </c>
      <c r="D16041" s="4">
        <v>0.996847281049301</v>
      </c>
      <c r="E16041" s="5" t="s">
        <v>571</v>
      </c>
    </row>
    <row r="16042" spans="1:5">
      <c r="A16042" s="1">
        <v>16041</v>
      </c>
      <c r="B16042" s="3">
        <v>-3.25</v>
      </c>
      <c r="C16042" s="3">
        <v>5.54486923218</v>
      </c>
      <c r="D16042" s="4">
        <v>0.485899020224659</v>
      </c>
      <c r="E16042" s="5" t="s">
        <v>575</v>
      </c>
    </row>
    <row r="16043" spans="1:5">
      <c r="A16043" s="1">
        <v>16042</v>
      </c>
      <c r="B16043" s="3">
        <v>-4.35</v>
      </c>
      <c r="C16043" s="3">
        <v>5.44486923218</v>
      </c>
      <c r="D16043" s="4">
        <v>0.132367236824749</v>
      </c>
      <c r="E16043" s="5" t="s">
        <v>571</v>
      </c>
    </row>
    <row r="16044" spans="1:5">
      <c r="A16044" s="1">
        <v>16043</v>
      </c>
      <c r="B16044" s="3">
        <v>-5.85</v>
      </c>
      <c r="C16044" s="3">
        <v>5.14486923218</v>
      </c>
      <c r="D16044" s="4">
        <v>0.897478260414696</v>
      </c>
      <c r="E16044" s="5" t="s">
        <v>571</v>
      </c>
    </row>
    <row r="16045" spans="1:5">
      <c r="A16045" s="1">
        <v>16044</v>
      </c>
      <c r="B16045" s="3">
        <v>-2.75</v>
      </c>
      <c r="C16045" s="3">
        <v>5.14486923218</v>
      </c>
      <c r="D16045" s="4">
        <v>0.387540901972379</v>
      </c>
      <c r="E16045" s="5" t="s">
        <v>575</v>
      </c>
    </row>
    <row r="16046" spans="1:5">
      <c r="A16046" s="1">
        <v>16045</v>
      </c>
      <c r="B16046" s="3">
        <v>-7.15</v>
      </c>
      <c r="C16046" s="3">
        <v>4.84486923218</v>
      </c>
      <c r="D16046" s="4">
        <v>0.958505471350289</v>
      </c>
      <c r="E16046" s="5" t="s">
        <v>575</v>
      </c>
    </row>
    <row r="16047" spans="1:5">
      <c r="A16047" s="1">
        <v>16046</v>
      </c>
      <c r="B16047" s="3">
        <v>-7.05</v>
      </c>
      <c r="C16047" s="3">
        <v>4.64486923218</v>
      </c>
      <c r="D16047" s="4">
        <v>0.352606152390125</v>
      </c>
      <c r="E16047" s="5" t="s">
        <v>575</v>
      </c>
    </row>
    <row r="16048" spans="1:5">
      <c r="A16048" s="1">
        <v>16047</v>
      </c>
      <c r="B16048" s="3">
        <v>15.95</v>
      </c>
      <c r="C16048" s="3">
        <v>45.9448692322</v>
      </c>
      <c r="D16048" s="4">
        <v>0.511328019744387</v>
      </c>
      <c r="E16048" s="5" t="s">
        <v>573</v>
      </c>
    </row>
    <row r="16049" spans="1:5">
      <c r="A16049" s="1">
        <v>16048</v>
      </c>
      <c r="B16049" s="3">
        <v>16.45</v>
      </c>
      <c r="C16049" s="3">
        <v>45.9448692322</v>
      </c>
      <c r="D16049" s="4">
        <v>0.245554499891177</v>
      </c>
      <c r="E16049" s="5" t="s">
        <v>573</v>
      </c>
    </row>
    <row r="16050" spans="1:5">
      <c r="A16050" s="1">
        <v>16049</v>
      </c>
      <c r="B16050" s="3">
        <v>16.55</v>
      </c>
      <c r="C16050" s="3">
        <v>45.8448692322</v>
      </c>
      <c r="D16050" s="4">
        <v>0.453425501097144</v>
      </c>
      <c r="E16050" s="5" t="s">
        <v>573</v>
      </c>
    </row>
    <row r="16051" spans="1:5">
      <c r="A16051" s="1">
        <v>16050</v>
      </c>
      <c r="B16051" s="3">
        <v>17.15</v>
      </c>
      <c r="C16051" s="3">
        <v>45.8448692322</v>
      </c>
      <c r="D16051" s="4">
        <v>0.453425501097144</v>
      </c>
      <c r="E16051" s="5" t="s">
        <v>573</v>
      </c>
    </row>
    <row r="16052" spans="1:5">
      <c r="A16052" s="1">
        <v>16051</v>
      </c>
      <c r="B16052" s="3">
        <v>15.65</v>
      </c>
      <c r="C16052" s="3">
        <v>45.7448692322</v>
      </c>
      <c r="D16052" s="4">
        <v>1.27390705691719</v>
      </c>
      <c r="E16052" s="5" t="s">
        <v>570</v>
      </c>
    </row>
    <row r="16053" spans="1:5">
      <c r="A16053" s="1">
        <v>16052</v>
      </c>
      <c r="B16053" s="3">
        <v>16.15</v>
      </c>
      <c r="C16053" s="3">
        <v>45.7448692322</v>
      </c>
      <c r="D16053" s="4">
        <v>0.450023481449668</v>
      </c>
      <c r="E16053" s="5" t="s">
        <v>573</v>
      </c>
    </row>
    <row r="16054" spans="1:5">
      <c r="A16054" s="1">
        <v>16053</v>
      </c>
      <c r="B16054" s="3">
        <v>16.45</v>
      </c>
      <c r="C16054" s="3">
        <v>45.6448692322</v>
      </c>
      <c r="D16054" s="4">
        <v>0.319819830859595</v>
      </c>
      <c r="E16054" s="5" t="s">
        <v>573</v>
      </c>
    </row>
    <row r="16055" spans="1:5">
      <c r="A16055" s="1">
        <v>16054</v>
      </c>
      <c r="B16055" s="3">
        <v>15.45</v>
      </c>
      <c r="C16055" s="3">
        <v>45.5448692322</v>
      </c>
      <c r="D16055" s="4">
        <v>1.14970148355318</v>
      </c>
      <c r="E16055" s="5" t="s">
        <v>570</v>
      </c>
    </row>
    <row r="16056" spans="1:5">
      <c r="A16056" s="1">
        <v>16055</v>
      </c>
      <c r="B16056" s="3">
        <v>14.25</v>
      </c>
      <c r="C16056" s="3">
        <v>45.4448692322</v>
      </c>
      <c r="D16056" s="4">
        <v>0.519020876613969</v>
      </c>
      <c r="E16056" s="5" t="s">
        <v>570</v>
      </c>
    </row>
    <row r="16057" spans="1:5">
      <c r="A16057" s="1">
        <v>16056</v>
      </c>
      <c r="B16057" s="3">
        <v>16.45</v>
      </c>
      <c r="C16057" s="3">
        <v>45.4448692322</v>
      </c>
      <c r="D16057" s="4">
        <v>1.06540509015483</v>
      </c>
      <c r="E16057" s="5" t="s">
        <v>573</v>
      </c>
    </row>
    <row r="16058" spans="1:5">
      <c r="A16058" s="1">
        <v>16057</v>
      </c>
      <c r="B16058" s="3">
        <v>17.25</v>
      </c>
      <c r="C16058" s="3">
        <v>45.4448692322</v>
      </c>
      <c r="D16058" s="4">
        <v>0.547176199464197</v>
      </c>
      <c r="E16058" s="5" t="s">
        <v>573</v>
      </c>
    </row>
    <row r="16059" spans="1:5">
      <c r="A16059" s="1">
        <v>16058</v>
      </c>
      <c r="B16059" s="3">
        <v>17.35</v>
      </c>
      <c r="C16059" s="3">
        <v>45.4448692322</v>
      </c>
      <c r="D16059" s="4">
        <v>0.311388480409297</v>
      </c>
      <c r="E16059" s="5" t="s">
        <v>573</v>
      </c>
    </row>
    <row r="16060" spans="1:5">
      <c r="A16060" s="1">
        <v>16059</v>
      </c>
      <c r="B16060" s="3">
        <v>14.05</v>
      </c>
      <c r="C16060" s="3">
        <v>45.3448692322</v>
      </c>
      <c r="D16060" s="4">
        <v>0.520644010637091</v>
      </c>
      <c r="E16060" s="5" t="s">
        <v>570</v>
      </c>
    </row>
    <row r="16061" spans="1:5">
      <c r="A16061" s="1">
        <v>16060</v>
      </c>
      <c r="B16061" s="3">
        <v>16.25</v>
      </c>
      <c r="C16061" s="3">
        <v>45.3448692322</v>
      </c>
      <c r="D16061" s="4">
        <v>0.206553967021088</v>
      </c>
      <c r="E16061" s="5" t="s">
        <v>570</v>
      </c>
    </row>
    <row r="16062" spans="1:5">
      <c r="A16062" s="1">
        <v>16061</v>
      </c>
      <c r="B16062" s="3">
        <v>16.15</v>
      </c>
      <c r="C16062" s="3">
        <v>45.2448692322</v>
      </c>
      <c r="D16062" s="4">
        <v>0.715188318440502</v>
      </c>
      <c r="E16062" s="5" t="s">
        <v>570</v>
      </c>
    </row>
    <row r="16063" spans="1:5">
      <c r="A16063" s="1">
        <v>16062</v>
      </c>
      <c r="B16063" s="3">
        <v>18.45</v>
      </c>
      <c r="C16063" s="3">
        <v>45.2448692322</v>
      </c>
      <c r="D16063" s="4">
        <v>0.130148745499081</v>
      </c>
      <c r="E16063" s="5" t="s">
        <v>573</v>
      </c>
    </row>
    <row r="16064" spans="1:5">
      <c r="A16064" s="1">
        <v>16063</v>
      </c>
      <c r="B16064" s="3">
        <v>13.65</v>
      </c>
      <c r="C16064" s="3">
        <v>45.1448692322</v>
      </c>
      <c r="D16064" s="4">
        <v>0.19038654291912</v>
      </c>
      <c r="E16064" s="5" t="s">
        <v>570</v>
      </c>
    </row>
    <row r="16065" spans="1:5">
      <c r="A16065" s="1">
        <v>16064</v>
      </c>
      <c r="B16065" s="3">
        <v>15.45</v>
      </c>
      <c r="C16065" s="3">
        <v>45.1448692322</v>
      </c>
      <c r="D16065" s="4">
        <v>0.791230922193023</v>
      </c>
      <c r="E16065" s="5" t="s">
        <v>570</v>
      </c>
    </row>
    <row r="16066" spans="1:5">
      <c r="A16066" s="1">
        <v>16065</v>
      </c>
      <c r="B16066" s="3">
        <v>13.95</v>
      </c>
      <c r="C16066" s="3">
        <v>45.0448692322</v>
      </c>
      <c r="D16066" s="4">
        <v>0.134229400924284</v>
      </c>
      <c r="E16066" s="5" t="s">
        <v>570</v>
      </c>
    </row>
    <row r="16067" spans="1:5">
      <c r="A16067" s="1">
        <v>16066</v>
      </c>
      <c r="B16067" s="3">
        <v>15.35</v>
      </c>
      <c r="C16067" s="3">
        <v>45.0448692322</v>
      </c>
      <c r="D16067" s="4">
        <v>0.666600363205677</v>
      </c>
      <c r="E16067" s="5" t="s">
        <v>570</v>
      </c>
    </row>
    <row r="16068" spans="1:5">
      <c r="A16068" s="1">
        <v>16067</v>
      </c>
      <c r="B16068" s="3">
        <v>19.05</v>
      </c>
      <c r="C16068" s="3">
        <v>45.0448692322</v>
      </c>
      <c r="D16068" s="4">
        <v>0.118217428021577</v>
      </c>
      <c r="E16068" s="5" t="s">
        <v>573</v>
      </c>
    </row>
    <row r="16069" spans="1:5">
      <c r="A16069" s="1">
        <v>16068</v>
      </c>
      <c r="B16069" s="3">
        <v>14.95</v>
      </c>
      <c r="C16069" s="3">
        <v>44.8448692322</v>
      </c>
      <c r="D16069" s="4">
        <v>0.75815717519599</v>
      </c>
      <c r="E16069" s="5" t="s">
        <v>570</v>
      </c>
    </row>
    <row r="16070" spans="1:5">
      <c r="A16070" s="1">
        <v>16069</v>
      </c>
      <c r="B16070" s="3">
        <v>15.45</v>
      </c>
      <c r="C16070" s="3">
        <v>44.1448692322</v>
      </c>
      <c r="D16070" s="4">
        <v>-0.0250365536179513</v>
      </c>
      <c r="E16070" s="5" t="s">
        <v>570</v>
      </c>
    </row>
    <row r="16071" spans="1:5">
      <c r="A16071" s="1">
        <v>16070</v>
      </c>
      <c r="B16071" s="3">
        <v>16.45</v>
      </c>
      <c r="C16071" s="3">
        <v>43.9448692322</v>
      </c>
      <c r="D16071" s="4">
        <v>-0.13074075157761</v>
      </c>
      <c r="E16071" s="5" t="s">
        <v>570</v>
      </c>
    </row>
    <row r="16072" spans="1:5">
      <c r="A16072" s="1">
        <v>16071</v>
      </c>
      <c r="B16072" s="3">
        <v>15.85</v>
      </c>
      <c r="C16072" s="3">
        <v>43.7448692322</v>
      </c>
      <c r="D16072" s="4">
        <v>0.271739679770126</v>
      </c>
      <c r="E16072" s="5" t="s">
        <v>569</v>
      </c>
    </row>
    <row r="16073" spans="1:5">
      <c r="A16073" s="1">
        <v>16072</v>
      </c>
      <c r="B16073" s="3">
        <v>-81.45</v>
      </c>
      <c r="C16073" s="3">
        <v>23.0448692322</v>
      </c>
      <c r="D16073" s="4">
        <v>0.858346100998561</v>
      </c>
      <c r="E16073" s="5" t="s">
        <v>571</v>
      </c>
    </row>
    <row r="16074" spans="1:5">
      <c r="A16074" s="1">
        <v>16073</v>
      </c>
      <c r="B16074" s="3">
        <v>-81.05</v>
      </c>
      <c r="C16074" s="3">
        <v>23.0448692322</v>
      </c>
      <c r="D16074" s="4">
        <v>0.729567914279171</v>
      </c>
      <c r="E16074" s="5" t="s">
        <v>571</v>
      </c>
    </row>
    <row r="16075" spans="1:5">
      <c r="A16075" s="1">
        <v>16074</v>
      </c>
      <c r="B16075" s="3">
        <v>-82.95</v>
      </c>
      <c r="C16075" s="3">
        <v>22.9448692322</v>
      </c>
      <c r="D16075" s="4">
        <v>0.872339331237342</v>
      </c>
      <c r="E16075" s="5" t="s">
        <v>571</v>
      </c>
    </row>
    <row r="16076" spans="1:5">
      <c r="A16076" s="1">
        <v>16075</v>
      </c>
      <c r="B16076" s="3">
        <v>-82.15</v>
      </c>
      <c r="C16076" s="3">
        <v>22.9448692322</v>
      </c>
      <c r="D16076" s="4">
        <v>0.680822225268741</v>
      </c>
      <c r="E16076" s="5" t="s">
        <v>571</v>
      </c>
    </row>
    <row r="16077" spans="1:5">
      <c r="A16077" s="1">
        <v>16076</v>
      </c>
      <c r="B16077" s="3">
        <v>-80.95</v>
      </c>
      <c r="C16077" s="3">
        <v>22.9448692322</v>
      </c>
      <c r="D16077" s="4">
        <v>0.677657521732758</v>
      </c>
      <c r="E16077" s="5" t="s">
        <v>571</v>
      </c>
    </row>
    <row r="16078" spans="1:5">
      <c r="A16078" s="1">
        <v>16077</v>
      </c>
      <c r="B16078" s="3">
        <v>-80.75</v>
      </c>
      <c r="C16078" s="3">
        <v>22.9448692322</v>
      </c>
      <c r="D16078" s="4">
        <v>0.514097606512852</v>
      </c>
      <c r="E16078" s="5" t="s">
        <v>571</v>
      </c>
    </row>
    <row r="16079" spans="1:5">
      <c r="A16079" s="1">
        <v>16078</v>
      </c>
      <c r="B16079" s="3">
        <v>-83.45</v>
      </c>
      <c r="C16079" s="3">
        <v>22.8448692322</v>
      </c>
      <c r="D16079" s="4">
        <v>0.629370191017279</v>
      </c>
      <c r="E16079" s="5" t="s">
        <v>571</v>
      </c>
    </row>
    <row r="16080" spans="1:5">
      <c r="A16080" s="1">
        <v>16079</v>
      </c>
      <c r="B16080" s="3">
        <v>-83.35</v>
      </c>
      <c r="C16080" s="3">
        <v>22.8448692322</v>
      </c>
      <c r="D16080" s="4">
        <v>0.491953953955451</v>
      </c>
      <c r="E16080" s="5" t="s">
        <v>571</v>
      </c>
    </row>
    <row r="16081" spans="1:5">
      <c r="A16081" s="1">
        <v>16080</v>
      </c>
      <c r="B16081" s="3">
        <v>-82.65</v>
      </c>
      <c r="C16081" s="3">
        <v>22.8448692322</v>
      </c>
      <c r="D16081" s="4">
        <v>1.15557947983801</v>
      </c>
      <c r="E16081" s="5" t="s">
        <v>571</v>
      </c>
    </row>
    <row r="16082" spans="1:5">
      <c r="A16082" s="1">
        <v>16081</v>
      </c>
      <c r="B16082" s="3">
        <v>-82.25</v>
      </c>
      <c r="C16082" s="3">
        <v>22.8448692322</v>
      </c>
      <c r="D16082" s="4">
        <v>1.06358965099821</v>
      </c>
      <c r="E16082" s="5" t="s">
        <v>571</v>
      </c>
    </row>
    <row r="16083" spans="1:5">
      <c r="A16083" s="1">
        <v>16082</v>
      </c>
      <c r="B16083" s="3">
        <v>-81.25</v>
      </c>
      <c r="C16083" s="3">
        <v>22.8448692322</v>
      </c>
      <c r="D16083" s="4">
        <v>1.0708395459227</v>
      </c>
      <c r="E16083" s="5" t="s">
        <v>571</v>
      </c>
    </row>
    <row r="16084" spans="1:5">
      <c r="A16084" s="1">
        <v>16083</v>
      </c>
      <c r="B16084" s="3">
        <v>-80.55</v>
      </c>
      <c r="C16084" s="3">
        <v>22.8448692322</v>
      </c>
      <c r="D16084" s="4">
        <v>0.514097606512852</v>
      </c>
      <c r="E16084" s="5" t="s">
        <v>571</v>
      </c>
    </row>
    <row r="16085" spans="1:5">
      <c r="A16085" s="1">
        <v>16084</v>
      </c>
      <c r="B16085" s="3">
        <v>-83.05</v>
      </c>
      <c r="C16085" s="3">
        <v>22.7448692322</v>
      </c>
      <c r="D16085" s="4">
        <v>1.14773966914054</v>
      </c>
      <c r="E16085" s="5" t="s">
        <v>571</v>
      </c>
    </row>
    <row r="16086" spans="1:5">
      <c r="A16086" s="1">
        <v>16085</v>
      </c>
      <c r="B16086" s="3">
        <v>-82.45</v>
      </c>
      <c r="C16086" s="3">
        <v>22.7448692322</v>
      </c>
      <c r="D16086" s="4">
        <v>0.541104117181503</v>
      </c>
      <c r="E16086" s="5" t="s">
        <v>571</v>
      </c>
    </row>
    <row r="16087" spans="1:5">
      <c r="A16087" s="1">
        <v>16086</v>
      </c>
      <c r="B16087" s="3">
        <v>-82.05</v>
      </c>
      <c r="C16087" s="3">
        <v>22.7448692322</v>
      </c>
      <c r="D16087" s="4">
        <v>1.3273230634448</v>
      </c>
      <c r="E16087" s="5" t="s">
        <v>571</v>
      </c>
    </row>
    <row r="16088" spans="1:5">
      <c r="A16088" s="1">
        <v>16087</v>
      </c>
      <c r="B16088" s="3">
        <v>-81.25</v>
      </c>
      <c r="C16088" s="3">
        <v>22.7448692322</v>
      </c>
      <c r="D16088" s="4">
        <v>1.09645883077929</v>
      </c>
      <c r="E16088" s="5" t="s">
        <v>571</v>
      </c>
    </row>
    <row r="16089" spans="1:5">
      <c r="A16089" s="1">
        <v>16088</v>
      </c>
      <c r="B16089" s="3">
        <v>-81.05</v>
      </c>
      <c r="C16089" s="3">
        <v>22.7448692322</v>
      </c>
      <c r="D16089" s="4">
        <v>1.15419921764859</v>
      </c>
      <c r="E16089" s="5" t="s">
        <v>571</v>
      </c>
    </row>
    <row r="16090" spans="1:5">
      <c r="A16090" s="1">
        <v>16089</v>
      </c>
      <c r="B16090" s="3">
        <v>-79.75</v>
      </c>
      <c r="C16090" s="3">
        <v>22.7448692322</v>
      </c>
      <c r="D16090" s="4">
        <v>0.569509715277469</v>
      </c>
      <c r="E16090" s="5" t="s">
        <v>571</v>
      </c>
    </row>
    <row r="16091" spans="1:5">
      <c r="A16091" s="1">
        <v>16090</v>
      </c>
      <c r="B16091" s="3">
        <v>-80.15</v>
      </c>
      <c r="C16091" s="3">
        <v>22.6448692322</v>
      </c>
      <c r="D16091" s="4">
        <v>0.273009457656563</v>
      </c>
      <c r="E16091" s="5" t="s">
        <v>571</v>
      </c>
    </row>
    <row r="16092" spans="1:5">
      <c r="A16092" s="1">
        <v>16091</v>
      </c>
      <c r="B16092" s="3">
        <v>-79.75</v>
      </c>
      <c r="C16092" s="3">
        <v>22.6448692322</v>
      </c>
      <c r="D16092" s="4">
        <v>0.689453354183016</v>
      </c>
      <c r="E16092" s="5" t="s">
        <v>571</v>
      </c>
    </row>
    <row r="16093" spans="1:5">
      <c r="A16093" s="1">
        <v>16092</v>
      </c>
      <c r="B16093" s="3">
        <v>-83.45</v>
      </c>
      <c r="C16093" s="3">
        <v>22.5448692322</v>
      </c>
      <c r="D16093" s="4">
        <v>0.777672881793349</v>
      </c>
      <c r="E16093" s="5" t="s">
        <v>571</v>
      </c>
    </row>
    <row r="16094" spans="1:5">
      <c r="A16094" s="1">
        <v>16093</v>
      </c>
      <c r="B16094" s="3">
        <v>-83.25</v>
      </c>
      <c r="C16094" s="3">
        <v>22.5448692322</v>
      </c>
      <c r="D16094" s="4">
        <v>0.777672881793349</v>
      </c>
      <c r="E16094" s="5" t="s">
        <v>571</v>
      </c>
    </row>
    <row r="16095" spans="1:5">
      <c r="A16095" s="1">
        <v>16094</v>
      </c>
      <c r="B16095" s="3">
        <v>-81.35</v>
      </c>
      <c r="C16095" s="3">
        <v>22.5448692322</v>
      </c>
      <c r="D16095" s="4">
        <v>0.29834064114975</v>
      </c>
      <c r="E16095" s="5" t="s">
        <v>571</v>
      </c>
    </row>
    <row r="16096" spans="1:5">
      <c r="A16096" s="1">
        <v>16095</v>
      </c>
      <c r="B16096" s="3">
        <v>-80.45</v>
      </c>
      <c r="C16096" s="3">
        <v>22.5448692322</v>
      </c>
      <c r="D16096" s="4">
        <v>0.589994667292345</v>
      </c>
      <c r="E16096" s="5" t="s">
        <v>571</v>
      </c>
    </row>
    <row r="16097" spans="1:5">
      <c r="A16097" s="1">
        <v>16096</v>
      </c>
      <c r="B16097" s="3">
        <v>-84.25</v>
      </c>
      <c r="C16097" s="3">
        <v>22.4448692322</v>
      </c>
      <c r="D16097" s="4">
        <v>0.153231527822297</v>
      </c>
      <c r="E16097" s="5" t="s">
        <v>571</v>
      </c>
    </row>
    <row r="16098" spans="1:5">
      <c r="A16098" s="1">
        <v>16097</v>
      </c>
      <c r="B16098" s="3">
        <v>-81.55</v>
      </c>
      <c r="C16098" s="3">
        <v>22.4448692322</v>
      </c>
      <c r="D16098" s="4">
        <v>0.381398912061988</v>
      </c>
      <c r="E16098" s="5" t="s">
        <v>571</v>
      </c>
    </row>
    <row r="16099" spans="1:5">
      <c r="A16099" s="1">
        <v>16098</v>
      </c>
      <c r="B16099" s="3">
        <v>-81.45</v>
      </c>
      <c r="C16099" s="3">
        <v>22.4448692322</v>
      </c>
      <c r="D16099" s="4">
        <v>0.363977608817367</v>
      </c>
      <c r="E16099" s="5" t="s">
        <v>571</v>
      </c>
    </row>
    <row r="16100" spans="1:5">
      <c r="A16100" s="1">
        <v>16099</v>
      </c>
      <c r="B16100" s="3">
        <v>-81.35</v>
      </c>
      <c r="C16100" s="3">
        <v>22.4448692322</v>
      </c>
      <c r="D16100" s="4">
        <v>0.289102134214407</v>
      </c>
      <c r="E16100" s="5" t="s">
        <v>571</v>
      </c>
    </row>
    <row r="16101" spans="1:5">
      <c r="A16101" s="1">
        <v>16100</v>
      </c>
      <c r="B16101" s="3">
        <v>-80.65</v>
      </c>
      <c r="C16101" s="3">
        <v>22.4448692322</v>
      </c>
      <c r="D16101" s="4">
        <v>0.589994667292345</v>
      </c>
      <c r="E16101" s="5" t="s">
        <v>571</v>
      </c>
    </row>
    <row r="16102" spans="1:5">
      <c r="A16102" s="1">
        <v>16101</v>
      </c>
      <c r="B16102" s="3">
        <v>-80.05</v>
      </c>
      <c r="C16102" s="3">
        <v>22.4448692322</v>
      </c>
      <c r="D16102" s="4">
        <v>0.452054708996762</v>
      </c>
      <c r="E16102" s="5" t="s">
        <v>571</v>
      </c>
    </row>
    <row r="16103" spans="1:5">
      <c r="A16103" s="1">
        <v>16102</v>
      </c>
      <c r="B16103" s="3">
        <v>-84.35</v>
      </c>
      <c r="C16103" s="3">
        <v>22.3448692322</v>
      </c>
      <c r="D16103" s="4">
        <v>0.509290120905008</v>
      </c>
      <c r="E16103" s="5" t="s">
        <v>571</v>
      </c>
    </row>
    <row r="16104" spans="1:5">
      <c r="A16104" s="1">
        <v>16103</v>
      </c>
      <c r="B16104" s="3">
        <v>-83.85</v>
      </c>
      <c r="C16104" s="3">
        <v>22.3448692322</v>
      </c>
      <c r="D16104" s="4">
        <v>1.14773966914054</v>
      </c>
      <c r="E16104" s="5" t="s">
        <v>571</v>
      </c>
    </row>
    <row r="16105" spans="1:5">
      <c r="A16105" s="1">
        <v>16104</v>
      </c>
      <c r="B16105" s="3">
        <v>-81.95</v>
      </c>
      <c r="C16105" s="3">
        <v>22.3448692322</v>
      </c>
      <c r="D16105" s="4">
        <v>0.551069636173577</v>
      </c>
      <c r="E16105" s="5" t="s">
        <v>571</v>
      </c>
    </row>
    <row r="16106" spans="1:5">
      <c r="A16106" s="1">
        <v>16105</v>
      </c>
      <c r="B16106" s="3">
        <v>-81.85</v>
      </c>
      <c r="C16106" s="3">
        <v>22.3448692322</v>
      </c>
      <c r="D16106" s="4">
        <v>0.705597805863808</v>
      </c>
      <c r="E16106" s="5" t="s">
        <v>571</v>
      </c>
    </row>
    <row r="16107" spans="1:5">
      <c r="A16107" s="1">
        <v>16106</v>
      </c>
      <c r="B16107" s="3">
        <v>-81.75</v>
      </c>
      <c r="C16107" s="3">
        <v>22.3448692322</v>
      </c>
      <c r="D16107" s="4">
        <v>0.705597805863808</v>
      </c>
      <c r="E16107" s="5" t="s">
        <v>571</v>
      </c>
    </row>
    <row r="16108" spans="1:5">
      <c r="A16108" s="1">
        <v>16107</v>
      </c>
      <c r="B16108" s="3">
        <v>-81.65</v>
      </c>
      <c r="C16108" s="3">
        <v>22.3448692322</v>
      </c>
      <c r="D16108" s="4">
        <v>0.705597805863808</v>
      </c>
      <c r="E16108" s="5" t="s">
        <v>571</v>
      </c>
    </row>
    <row r="16109" spans="1:5">
      <c r="A16109" s="1">
        <v>16108</v>
      </c>
      <c r="B16109" s="3">
        <v>-81.25</v>
      </c>
      <c r="C16109" s="3">
        <v>22.3448692322</v>
      </c>
      <c r="D16109" s="4">
        <v>0.46151523563582</v>
      </c>
      <c r="E16109" s="5" t="s">
        <v>571</v>
      </c>
    </row>
    <row r="16110" spans="1:5">
      <c r="A16110" s="1">
        <v>16109</v>
      </c>
      <c r="B16110" s="3">
        <v>-79.05</v>
      </c>
      <c r="C16110" s="3">
        <v>22.3448692322</v>
      </c>
      <c r="D16110" s="4">
        <v>0.560271208342125</v>
      </c>
      <c r="E16110" s="5" t="s">
        <v>571</v>
      </c>
    </row>
    <row r="16111" spans="1:5">
      <c r="A16111" s="1">
        <v>16110</v>
      </c>
      <c r="B16111" s="3">
        <v>-81.75</v>
      </c>
      <c r="C16111" s="3">
        <v>22.2448692322</v>
      </c>
      <c r="D16111" s="4">
        <v>0.456785860485034</v>
      </c>
      <c r="E16111" s="5" t="s">
        <v>571</v>
      </c>
    </row>
    <row r="16112" spans="1:5">
      <c r="A16112" s="1">
        <v>16111</v>
      </c>
      <c r="B16112" s="3">
        <v>-81.35</v>
      </c>
      <c r="C16112" s="3">
        <v>22.2448692322</v>
      </c>
      <c r="D16112" s="4">
        <v>0.235279256525301</v>
      </c>
      <c r="E16112" s="5" t="s">
        <v>571</v>
      </c>
    </row>
    <row r="16113" spans="1:5">
      <c r="A16113" s="1">
        <v>16112</v>
      </c>
      <c r="B16113" s="3">
        <v>-81.35</v>
      </c>
      <c r="C16113" s="3">
        <v>22.1448692322</v>
      </c>
      <c r="D16113" s="4">
        <v>0.425170263927291</v>
      </c>
      <c r="E16113" s="5" t="s">
        <v>571</v>
      </c>
    </row>
    <row r="16114" spans="1:5">
      <c r="A16114" s="1">
        <v>16113</v>
      </c>
      <c r="B16114" s="3">
        <v>-80.65</v>
      </c>
      <c r="C16114" s="3">
        <v>22.1448692322</v>
      </c>
      <c r="D16114" s="4">
        <v>0.660633354427034</v>
      </c>
      <c r="E16114" s="5" t="s">
        <v>571</v>
      </c>
    </row>
    <row r="16115" spans="1:5">
      <c r="A16115" s="1">
        <v>16114</v>
      </c>
      <c r="B16115" s="3">
        <v>-78.55</v>
      </c>
      <c r="C16115" s="3">
        <v>22.1448692322</v>
      </c>
      <c r="D16115" s="4">
        <v>0.888030868002792</v>
      </c>
      <c r="E16115" s="5" t="s">
        <v>571</v>
      </c>
    </row>
    <row r="16116" spans="1:5">
      <c r="A16116" s="1">
        <v>16115</v>
      </c>
      <c r="B16116" s="3">
        <v>-78.45</v>
      </c>
      <c r="C16116" s="3">
        <v>22.1448692322</v>
      </c>
      <c r="D16116" s="4">
        <v>0.812718827349233</v>
      </c>
      <c r="E16116" s="5" t="s">
        <v>571</v>
      </c>
    </row>
    <row r="16117" spans="1:5">
      <c r="A16117" s="1">
        <v>16116</v>
      </c>
      <c r="B16117" s="3">
        <v>-78.35</v>
      </c>
      <c r="C16117" s="3">
        <v>22.1448692322</v>
      </c>
      <c r="D16117" s="4">
        <v>0.888030868002792</v>
      </c>
      <c r="E16117" s="5" t="s">
        <v>571</v>
      </c>
    </row>
    <row r="16118" spans="1:5">
      <c r="A16118" s="1">
        <v>16117</v>
      </c>
      <c r="B16118" s="3">
        <v>-84.25</v>
      </c>
      <c r="C16118" s="3">
        <v>22.0448692322</v>
      </c>
      <c r="D16118" s="4">
        <v>1.07081426375027</v>
      </c>
      <c r="E16118" s="5" t="s">
        <v>571</v>
      </c>
    </row>
    <row r="16119" spans="1:5">
      <c r="A16119" s="1">
        <v>16118</v>
      </c>
      <c r="B16119" s="3">
        <v>-84.05</v>
      </c>
      <c r="C16119" s="3">
        <v>22.0448692322</v>
      </c>
      <c r="D16119" s="4">
        <v>1.09643354860686</v>
      </c>
      <c r="E16119" s="5" t="s">
        <v>571</v>
      </c>
    </row>
    <row r="16120" spans="1:5">
      <c r="A16120" s="1">
        <v>16119</v>
      </c>
      <c r="B16120" s="3">
        <v>-79.95</v>
      </c>
      <c r="C16120" s="3">
        <v>22.0448692322</v>
      </c>
      <c r="D16120" s="4">
        <v>0.733940053692333</v>
      </c>
      <c r="E16120" s="5" t="s">
        <v>571</v>
      </c>
    </row>
    <row r="16121" spans="1:5">
      <c r="A16121" s="1">
        <v>16120</v>
      </c>
      <c r="B16121" s="3">
        <v>-78.55</v>
      </c>
      <c r="C16121" s="3">
        <v>21.9448692322</v>
      </c>
      <c r="D16121" s="4">
        <v>0.888030868002792</v>
      </c>
      <c r="E16121" s="5" t="s">
        <v>571</v>
      </c>
    </row>
    <row r="16122" spans="1:5">
      <c r="A16122" s="1">
        <v>16121</v>
      </c>
      <c r="B16122" s="3">
        <v>-79.35</v>
      </c>
      <c r="C16122" s="3">
        <v>21.8448692322</v>
      </c>
      <c r="D16122" s="4">
        <v>0.949568675379853</v>
      </c>
      <c r="E16122" s="5" t="s">
        <v>571</v>
      </c>
    </row>
    <row r="16123" spans="1:5">
      <c r="A16123" s="1">
        <v>16122</v>
      </c>
      <c r="B16123" s="3">
        <v>-78.35</v>
      </c>
      <c r="C16123" s="3">
        <v>21.8448692322</v>
      </c>
      <c r="D16123" s="4">
        <v>1.25256222362344</v>
      </c>
      <c r="E16123" s="5" t="s">
        <v>571</v>
      </c>
    </row>
    <row r="16124" spans="1:5">
      <c r="A16124" s="1">
        <v>16123</v>
      </c>
      <c r="B16124" s="3">
        <v>-83.05</v>
      </c>
      <c r="C16124" s="3">
        <v>21.7448692322</v>
      </c>
      <c r="D16124" s="4">
        <v>0.419158587439634</v>
      </c>
      <c r="E16124" s="5" t="s">
        <v>571</v>
      </c>
    </row>
    <row r="16125" spans="1:5">
      <c r="A16125" s="1">
        <v>16124</v>
      </c>
      <c r="B16125" s="3">
        <v>-82.85</v>
      </c>
      <c r="C16125" s="3">
        <v>21.7448692322</v>
      </c>
      <c r="D16125" s="4">
        <v>0.362387180047632</v>
      </c>
      <c r="E16125" s="5" t="s">
        <v>571</v>
      </c>
    </row>
    <row r="16126" spans="1:5">
      <c r="A16126" s="1">
        <v>16125</v>
      </c>
      <c r="B16126" s="3">
        <v>-79.65</v>
      </c>
      <c r="C16126" s="3">
        <v>21.7448692322</v>
      </c>
      <c r="D16126" s="4">
        <v>0.320413474994382</v>
      </c>
      <c r="E16126" s="5" t="s">
        <v>571</v>
      </c>
    </row>
    <row r="16127" spans="1:5">
      <c r="A16127" s="1">
        <v>16126</v>
      </c>
      <c r="B16127" s="3">
        <v>-77.75</v>
      </c>
      <c r="C16127" s="3">
        <v>21.7448692322</v>
      </c>
      <c r="D16127" s="4">
        <v>0.950940254535157</v>
      </c>
      <c r="E16127" s="5" t="s">
        <v>571</v>
      </c>
    </row>
    <row r="16128" spans="1:5">
      <c r="A16128" s="1">
        <v>16127</v>
      </c>
      <c r="B16128" s="3">
        <v>-82.95</v>
      </c>
      <c r="C16128" s="3">
        <v>21.6448692322</v>
      </c>
      <c r="D16128" s="4">
        <v>0.566723402038092</v>
      </c>
      <c r="E16128" s="5" t="s">
        <v>571</v>
      </c>
    </row>
    <row r="16129" spans="1:5">
      <c r="A16129" s="1">
        <v>16128</v>
      </c>
      <c r="B16129" s="3">
        <v>-82.85</v>
      </c>
      <c r="C16129" s="3">
        <v>21.6448692322</v>
      </c>
      <c r="D16129" s="4">
        <v>0.566723402038092</v>
      </c>
      <c r="E16129" s="5" t="s">
        <v>571</v>
      </c>
    </row>
    <row r="16130" spans="1:5">
      <c r="A16130" s="1">
        <v>16129</v>
      </c>
      <c r="B16130" s="3">
        <v>-79.45</v>
      </c>
      <c r="C16130" s="3">
        <v>21.6448692322</v>
      </c>
      <c r="D16130" s="4">
        <v>0.412106293569187</v>
      </c>
      <c r="E16130" s="5" t="s">
        <v>571</v>
      </c>
    </row>
    <row r="16131" spans="1:5">
      <c r="A16131" s="1">
        <v>16130</v>
      </c>
      <c r="B16131" s="3">
        <v>-79.05</v>
      </c>
      <c r="C16131" s="3">
        <v>21.6448692322</v>
      </c>
      <c r="D16131" s="4">
        <v>0.569267919079518</v>
      </c>
      <c r="E16131" s="5" t="s">
        <v>571</v>
      </c>
    </row>
    <row r="16132" spans="1:5">
      <c r="A16132" s="1">
        <v>16131</v>
      </c>
      <c r="B16132" s="3">
        <v>-78.15</v>
      </c>
      <c r="C16132" s="3">
        <v>21.6448692322</v>
      </c>
      <c r="D16132" s="4">
        <v>0.631896659983844</v>
      </c>
      <c r="E16132" s="5" t="s">
        <v>571</v>
      </c>
    </row>
    <row r="16133" spans="1:5">
      <c r="A16133" s="1">
        <v>16132</v>
      </c>
      <c r="B16133" s="3">
        <v>-82.95</v>
      </c>
      <c r="C16133" s="3">
        <v>21.5448692322</v>
      </c>
      <c r="D16133" s="4">
        <v>0.895169051482899</v>
      </c>
      <c r="E16133" s="5" t="s">
        <v>571</v>
      </c>
    </row>
    <row r="16134" spans="1:5">
      <c r="A16134" s="1">
        <v>16133</v>
      </c>
      <c r="B16134" s="3">
        <v>-78.55</v>
      </c>
      <c r="C16134" s="3">
        <v>21.4448692322</v>
      </c>
      <c r="D16134" s="4">
        <v>0.644579959733077</v>
      </c>
      <c r="E16134" s="5" t="s">
        <v>571</v>
      </c>
    </row>
    <row r="16135" spans="1:5">
      <c r="A16135" s="1">
        <v>16134</v>
      </c>
      <c r="B16135" s="3">
        <v>-78.45</v>
      </c>
      <c r="C16135" s="3">
        <v>21.4448692322</v>
      </c>
      <c r="D16135" s="4">
        <v>0.644579959733077</v>
      </c>
      <c r="E16135" s="5" t="s">
        <v>571</v>
      </c>
    </row>
    <row r="16136" spans="1:5">
      <c r="A16136" s="1">
        <v>16135</v>
      </c>
      <c r="B16136" s="3">
        <v>-77.65</v>
      </c>
      <c r="C16136" s="3">
        <v>21.4448692322</v>
      </c>
      <c r="D16136" s="4">
        <v>0.460155634844508</v>
      </c>
      <c r="E16136" s="5" t="s">
        <v>571</v>
      </c>
    </row>
    <row r="16137" spans="1:5">
      <c r="A16137" s="1">
        <v>16136</v>
      </c>
      <c r="B16137" s="3">
        <v>-78.15</v>
      </c>
      <c r="C16137" s="3">
        <v>21.3448692322</v>
      </c>
      <c r="D16137" s="4">
        <v>0.273009457656563</v>
      </c>
      <c r="E16137" s="5" t="s">
        <v>571</v>
      </c>
    </row>
    <row r="16138" spans="1:5">
      <c r="A16138" s="1">
        <v>16137</v>
      </c>
      <c r="B16138" s="3">
        <v>-77.95</v>
      </c>
      <c r="C16138" s="3">
        <v>21.2448692322</v>
      </c>
      <c r="D16138" s="4">
        <v>0.206958705366023</v>
      </c>
      <c r="E16138" s="5" t="s">
        <v>571</v>
      </c>
    </row>
    <row r="16139" spans="1:5">
      <c r="A16139" s="1">
        <v>16138</v>
      </c>
      <c r="B16139" s="3">
        <v>-77.55</v>
      </c>
      <c r="C16139" s="3">
        <v>21.6448692322</v>
      </c>
      <c r="D16139" s="4">
        <v>0.901393198570334</v>
      </c>
      <c r="E16139" s="5" t="s">
        <v>571</v>
      </c>
    </row>
    <row r="16140" spans="1:5">
      <c r="A16140" s="1">
        <v>16139</v>
      </c>
      <c r="B16140" s="3">
        <v>-77.55</v>
      </c>
      <c r="C16140" s="3">
        <v>21.4448692322</v>
      </c>
      <c r="D16140" s="4">
        <v>0.410262287757712</v>
      </c>
      <c r="E16140" s="5" t="s">
        <v>571</v>
      </c>
    </row>
    <row r="16141" spans="1:5">
      <c r="A16141" s="1">
        <v>16140</v>
      </c>
      <c r="B16141" s="3">
        <v>-77.45</v>
      </c>
      <c r="C16141" s="3">
        <v>21.4448692322</v>
      </c>
      <c r="D16141" s="4">
        <v>0.744540628296761</v>
      </c>
      <c r="E16141" s="5" t="s">
        <v>571</v>
      </c>
    </row>
    <row r="16142" spans="1:5">
      <c r="A16142" s="1">
        <v>16141</v>
      </c>
      <c r="B16142" s="3">
        <v>-77.45</v>
      </c>
      <c r="C16142" s="3">
        <v>21.2448692322</v>
      </c>
      <c r="D16142" s="4">
        <v>0.298628742513152</v>
      </c>
      <c r="E16142" s="5" t="s">
        <v>571</v>
      </c>
    </row>
    <row r="16143" spans="1:5">
      <c r="A16143" s="1">
        <v>16142</v>
      </c>
      <c r="B16143" s="3">
        <v>-77.25</v>
      </c>
      <c r="C16143" s="3">
        <v>21.2448692322</v>
      </c>
      <c r="D16143" s="4">
        <v>0.436027272446448</v>
      </c>
      <c r="E16143" s="5" t="s">
        <v>571</v>
      </c>
    </row>
    <row r="16144" spans="1:5">
      <c r="A16144" s="1">
        <v>16143</v>
      </c>
      <c r="B16144" s="3">
        <v>-78.45</v>
      </c>
      <c r="C16144" s="3">
        <v>21.1448692322</v>
      </c>
      <c r="D16144" s="4">
        <v>0.644579959733077</v>
      </c>
      <c r="E16144" s="5" t="s">
        <v>571</v>
      </c>
    </row>
    <row r="16145" spans="1:5">
      <c r="A16145" s="1">
        <v>16144</v>
      </c>
      <c r="B16145" s="3">
        <v>-77.65</v>
      </c>
      <c r="C16145" s="3">
        <v>21.1448692322</v>
      </c>
      <c r="D16145" s="4">
        <v>0.273009457656563</v>
      </c>
      <c r="E16145" s="5" t="s">
        <v>571</v>
      </c>
    </row>
    <row r="16146" spans="1:5">
      <c r="A16146" s="1">
        <v>16145</v>
      </c>
      <c r="B16146" s="3">
        <v>-78.05</v>
      </c>
      <c r="C16146" s="3">
        <v>21.0448692322</v>
      </c>
      <c r="D16146" s="4">
        <v>0.624109361102814</v>
      </c>
      <c r="E16146" s="5" t="s">
        <v>571</v>
      </c>
    </row>
    <row r="16147" spans="1:5">
      <c r="A16147" s="1">
        <v>16146</v>
      </c>
      <c r="B16147" s="3">
        <v>-78.05</v>
      </c>
      <c r="C16147" s="3">
        <v>20.8448692322</v>
      </c>
      <c r="D16147" s="4">
        <v>0.710216927400695</v>
      </c>
      <c r="E16147" s="5" t="s">
        <v>571</v>
      </c>
    </row>
    <row r="16148" spans="1:5">
      <c r="A16148" s="1">
        <v>16147</v>
      </c>
      <c r="B16148" s="3">
        <v>-76.25</v>
      </c>
      <c r="C16148" s="3">
        <v>20.9448692322</v>
      </c>
      <c r="D16148" s="4">
        <v>0.372683166693339</v>
      </c>
      <c r="E16148" s="5" t="s">
        <v>571</v>
      </c>
    </row>
    <row r="16149" spans="1:5">
      <c r="A16149" s="1">
        <v>16148</v>
      </c>
      <c r="B16149" s="3">
        <v>-75.95</v>
      </c>
      <c r="C16149" s="3">
        <v>20.8448692322</v>
      </c>
      <c r="D16149" s="4">
        <v>0.901393198570334</v>
      </c>
      <c r="E16149" s="5" t="s">
        <v>571</v>
      </c>
    </row>
    <row r="16150" spans="1:5">
      <c r="A16150" s="1">
        <v>16149</v>
      </c>
      <c r="B16150" s="3">
        <v>-75.85</v>
      </c>
      <c r="C16150" s="3">
        <v>20.8448692322</v>
      </c>
      <c r="D16150" s="4">
        <v>0.976705239223894</v>
      </c>
      <c r="E16150" s="5" t="s">
        <v>571</v>
      </c>
    </row>
    <row r="16151" spans="1:5">
      <c r="A16151" s="1">
        <v>16150</v>
      </c>
      <c r="B16151" s="3">
        <v>-77.25</v>
      </c>
      <c r="C16151" s="3">
        <v>20.7448692322</v>
      </c>
      <c r="D16151" s="4">
        <v>0.705597805863808</v>
      </c>
      <c r="E16151" s="5" t="s">
        <v>571</v>
      </c>
    </row>
    <row r="16152" spans="1:5">
      <c r="A16152" s="1">
        <v>16151</v>
      </c>
      <c r="B16152" s="3">
        <v>-76.45</v>
      </c>
      <c r="C16152" s="3">
        <v>20.7448692322</v>
      </c>
      <c r="D16152" s="4">
        <v>0.931649632572895</v>
      </c>
      <c r="E16152" s="5" t="s">
        <v>571</v>
      </c>
    </row>
    <row r="16153" spans="1:5">
      <c r="A16153" s="1">
        <v>16152</v>
      </c>
      <c r="B16153" s="3">
        <v>-77.15</v>
      </c>
      <c r="C16153" s="3">
        <v>20.6448692322</v>
      </c>
      <c r="D16153" s="4">
        <v>0.771234773531425</v>
      </c>
      <c r="E16153" s="5" t="s">
        <v>571</v>
      </c>
    </row>
    <row r="16154" spans="1:5">
      <c r="A16154" s="1">
        <v>16153</v>
      </c>
      <c r="B16154" s="3">
        <v>-76.65</v>
      </c>
      <c r="C16154" s="3">
        <v>20.6448692322</v>
      </c>
      <c r="D16154" s="4">
        <v>0.976705239223894</v>
      </c>
      <c r="E16154" s="5" t="s">
        <v>571</v>
      </c>
    </row>
    <row r="16155" spans="1:5">
      <c r="A16155" s="1">
        <v>16154</v>
      </c>
      <c r="B16155" s="3">
        <v>-75.25</v>
      </c>
      <c r="C16155" s="3">
        <v>20.6448692322</v>
      </c>
      <c r="D16155" s="4">
        <v>0.136734771393169</v>
      </c>
      <c r="E16155" s="5" t="s">
        <v>571</v>
      </c>
    </row>
    <row r="16156" spans="1:5">
      <c r="A16156" s="1">
        <v>16155</v>
      </c>
      <c r="B16156" s="3">
        <v>-75.05</v>
      </c>
      <c r="C16156" s="3">
        <v>20.6448692322</v>
      </c>
      <c r="D16156" s="4">
        <v>0.520499538799882</v>
      </c>
      <c r="E16156" s="5" t="s">
        <v>571</v>
      </c>
    </row>
    <row r="16157" spans="1:5">
      <c r="A16157" s="1">
        <v>16156</v>
      </c>
      <c r="B16157" s="3">
        <v>-76.65</v>
      </c>
      <c r="C16157" s="3">
        <v>20.5448692322</v>
      </c>
      <c r="D16157" s="4">
        <v>0.950940254535157</v>
      </c>
      <c r="E16157" s="5" t="s">
        <v>571</v>
      </c>
    </row>
    <row r="16158" spans="1:5">
      <c r="A16158" s="1">
        <v>16157</v>
      </c>
      <c r="B16158" s="3">
        <v>-75.65</v>
      </c>
      <c r="C16158" s="3">
        <v>20.5448692322</v>
      </c>
      <c r="D16158" s="4">
        <v>1.01080975628634</v>
      </c>
      <c r="E16158" s="5" t="s">
        <v>571</v>
      </c>
    </row>
    <row r="16159" spans="1:5">
      <c r="A16159" s="1">
        <v>16158</v>
      </c>
      <c r="B16159" s="3">
        <v>-77.05</v>
      </c>
      <c r="C16159" s="3">
        <v>20.4448692322</v>
      </c>
      <c r="D16159" s="4">
        <v>0.705597805863808</v>
      </c>
      <c r="E16159" s="5" t="s">
        <v>571</v>
      </c>
    </row>
    <row r="16160" spans="1:5">
      <c r="A16160" s="1">
        <v>16159</v>
      </c>
      <c r="B16160" s="3">
        <v>-76.65</v>
      </c>
      <c r="C16160" s="3">
        <v>20.4448692322</v>
      </c>
      <c r="D16160" s="4">
        <v>0.816887106750181</v>
      </c>
      <c r="E16160" s="5" t="s">
        <v>571</v>
      </c>
    </row>
    <row r="16161" spans="1:5">
      <c r="A16161" s="1">
        <v>16160</v>
      </c>
      <c r="B16161" s="3">
        <v>-75.55</v>
      </c>
      <c r="C16161" s="3">
        <v>20.4448692322</v>
      </c>
      <c r="D16161" s="4">
        <v>0.935497715632784</v>
      </c>
      <c r="E16161" s="5" t="s">
        <v>571</v>
      </c>
    </row>
    <row r="16162" spans="1:5">
      <c r="A16162" s="1">
        <v>16161</v>
      </c>
      <c r="B16162" s="3">
        <v>-75.95</v>
      </c>
      <c r="C16162" s="3">
        <v>20.3448692322</v>
      </c>
      <c r="D16162" s="4">
        <v>1.19535309759429</v>
      </c>
      <c r="E16162" s="5" t="s">
        <v>571</v>
      </c>
    </row>
    <row r="16163" spans="1:5">
      <c r="A16163" s="1">
        <v>16162</v>
      </c>
      <c r="B16163" s="3">
        <v>-75.85</v>
      </c>
      <c r="C16163" s="3">
        <v>20.3448692322</v>
      </c>
      <c r="D16163" s="4">
        <v>1.14200482286775</v>
      </c>
      <c r="E16163" s="5" t="s">
        <v>571</v>
      </c>
    </row>
    <row r="16164" spans="1:5">
      <c r="A16164" s="1">
        <v>16163</v>
      </c>
      <c r="B16164" s="3">
        <v>-77.05</v>
      </c>
      <c r="C16164" s="3">
        <v>20.2448692322</v>
      </c>
      <c r="D16164" s="4">
        <v>0.976705239223894</v>
      </c>
      <c r="E16164" s="5" t="s">
        <v>571</v>
      </c>
    </row>
    <row r="16165" spans="1:5">
      <c r="A16165" s="1">
        <v>16164</v>
      </c>
      <c r="B16165" s="3">
        <v>-76.45</v>
      </c>
      <c r="C16165" s="3">
        <v>20.2448692322</v>
      </c>
      <c r="D16165" s="4">
        <v>0.426143072917073</v>
      </c>
      <c r="E16165" s="5" t="s">
        <v>571</v>
      </c>
    </row>
    <row r="16166" spans="1:5">
      <c r="A16166" s="1">
        <v>16165</v>
      </c>
      <c r="B16166" s="3">
        <v>-74.95</v>
      </c>
      <c r="C16166" s="3">
        <v>20.2448692322</v>
      </c>
      <c r="D16166" s="4">
        <v>1.24328735250333</v>
      </c>
      <c r="E16166" s="5" t="s">
        <v>571</v>
      </c>
    </row>
    <row r="16167" spans="1:5">
      <c r="A16167" s="1">
        <v>16166</v>
      </c>
      <c r="B16167" s="3">
        <v>-77.45</v>
      </c>
      <c r="C16167" s="3">
        <v>20.1448692322</v>
      </c>
      <c r="D16167" s="4">
        <v>0.901393198570334</v>
      </c>
      <c r="E16167" s="5" t="s">
        <v>571</v>
      </c>
    </row>
    <row r="16168" spans="1:5">
      <c r="A16168" s="1">
        <v>16167</v>
      </c>
      <c r="B16168" s="3">
        <v>-75.55</v>
      </c>
      <c r="C16168" s="3">
        <v>20.1448692322</v>
      </c>
      <c r="D16168" s="4">
        <v>0.740061638301583</v>
      </c>
      <c r="E16168" s="5" t="s">
        <v>571</v>
      </c>
    </row>
    <row r="16169" spans="1:5">
      <c r="A16169" s="1">
        <v>16168</v>
      </c>
      <c r="B16169" s="3">
        <v>-75.85</v>
      </c>
      <c r="C16169" s="3">
        <v>20.0448692322</v>
      </c>
      <c r="D16169" s="4">
        <v>0.384909908077582</v>
      </c>
      <c r="E16169" s="5" t="s">
        <v>571</v>
      </c>
    </row>
    <row r="16170" spans="1:5">
      <c r="A16170" s="1">
        <v>16169</v>
      </c>
      <c r="B16170" s="3">
        <v>-77.55</v>
      </c>
      <c r="C16170" s="3">
        <v>19.9448692322</v>
      </c>
      <c r="D16170" s="4">
        <v>1.30288646310297</v>
      </c>
      <c r="E16170" s="5" t="s">
        <v>571</v>
      </c>
    </row>
    <row r="16171" spans="1:5">
      <c r="A16171" s="1">
        <v>16170</v>
      </c>
      <c r="B16171" s="3">
        <v>32.65</v>
      </c>
      <c r="C16171" s="3">
        <v>35.1448692322</v>
      </c>
      <c r="D16171" s="4">
        <v>-0.0390737747008238</v>
      </c>
      <c r="E16171" s="5" t="s">
        <v>569</v>
      </c>
    </row>
    <row r="16172" spans="1:5">
      <c r="A16172" s="1">
        <v>16171</v>
      </c>
      <c r="B16172" s="3">
        <v>33.05</v>
      </c>
      <c r="C16172" s="3">
        <v>35.1448692322</v>
      </c>
      <c r="D16172" s="4">
        <v>0.548803344290365</v>
      </c>
      <c r="E16172" s="5" t="s">
        <v>566</v>
      </c>
    </row>
    <row r="16173" spans="1:5">
      <c r="A16173" s="1">
        <v>16172</v>
      </c>
      <c r="B16173" s="3">
        <v>32.65</v>
      </c>
      <c r="C16173" s="3">
        <v>35.0448692322</v>
      </c>
      <c r="D16173" s="4">
        <v>0.0257243464828667</v>
      </c>
      <c r="E16173" s="5" t="s">
        <v>569</v>
      </c>
    </row>
    <row r="16174" spans="1:5">
      <c r="A16174" s="1">
        <v>16173</v>
      </c>
      <c r="B16174" s="3">
        <v>33.55</v>
      </c>
      <c r="C16174" s="3">
        <v>35.0448692322</v>
      </c>
      <c r="D16174" s="4">
        <v>0.249612592159561</v>
      </c>
      <c r="E16174" s="5" t="s">
        <v>566</v>
      </c>
    </row>
    <row r="16175" spans="1:5">
      <c r="A16175" s="1">
        <v>16174</v>
      </c>
      <c r="B16175" s="3">
        <v>32.85</v>
      </c>
      <c r="C16175" s="3">
        <v>34.8448692322</v>
      </c>
      <c r="D16175" s="4">
        <v>0.00609466095478469</v>
      </c>
      <c r="E16175" s="5" t="s">
        <v>569</v>
      </c>
    </row>
    <row r="16176" spans="1:5">
      <c r="A16176" s="1">
        <v>16175</v>
      </c>
      <c r="B16176" s="3">
        <v>33.15</v>
      </c>
      <c r="C16176" s="3">
        <v>34.8448692322</v>
      </c>
      <c r="D16176" s="4">
        <v>-0.0286350289452256</v>
      </c>
      <c r="E16176" s="5" t="s">
        <v>569</v>
      </c>
    </row>
    <row r="16177" spans="1:5">
      <c r="A16177" s="1">
        <v>16176</v>
      </c>
      <c r="B16177" s="3">
        <v>32.95</v>
      </c>
      <c r="C16177" s="3">
        <v>34.6448692322</v>
      </c>
      <c r="D16177" s="4">
        <v>0.249612592159561</v>
      </c>
      <c r="E16177" s="5" t="s">
        <v>569</v>
      </c>
    </row>
    <row r="16178" spans="1:5">
      <c r="A16178" s="1">
        <v>16177</v>
      </c>
      <c r="B16178" s="3">
        <v>14.55</v>
      </c>
      <c r="C16178" s="3">
        <v>50.9448692322</v>
      </c>
      <c r="D16178" s="4">
        <v>0.531629540502852</v>
      </c>
      <c r="E16178" s="5" t="s">
        <v>573</v>
      </c>
    </row>
    <row r="16179" spans="1:5">
      <c r="A16179" s="1">
        <v>16178</v>
      </c>
      <c r="B16179" s="3">
        <v>15.25</v>
      </c>
      <c r="C16179" s="3">
        <v>50.9448692322</v>
      </c>
      <c r="D16179" s="4">
        <v>0.512377197948889</v>
      </c>
      <c r="E16179" s="5" t="s">
        <v>573</v>
      </c>
    </row>
    <row r="16180" spans="1:5">
      <c r="A16180" s="1">
        <v>16179</v>
      </c>
      <c r="B16180" s="3">
        <v>14.55</v>
      </c>
      <c r="C16180" s="3">
        <v>50.8448692322</v>
      </c>
      <c r="D16180" s="4">
        <v>0.911063613810745</v>
      </c>
      <c r="E16180" s="5" t="s">
        <v>573</v>
      </c>
    </row>
    <row r="16181" spans="1:5">
      <c r="A16181" s="1">
        <v>16180</v>
      </c>
      <c r="B16181" s="3">
        <v>14.65</v>
      </c>
      <c r="C16181" s="3">
        <v>50.8448692322</v>
      </c>
      <c r="D16181" s="4">
        <v>0.608075145374737</v>
      </c>
      <c r="E16181" s="5" t="s">
        <v>573</v>
      </c>
    </row>
    <row r="16182" spans="1:5">
      <c r="A16182" s="1">
        <v>16181</v>
      </c>
      <c r="B16182" s="3">
        <v>15.25</v>
      </c>
      <c r="C16182" s="3">
        <v>50.6448692322</v>
      </c>
      <c r="D16182" s="4">
        <v>0.457480415774842</v>
      </c>
      <c r="E16182" s="5" t="s">
        <v>573</v>
      </c>
    </row>
    <row r="16183" spans="1:5">
      <c r="A16183" s="1">
        <v>16182</v>
      </c>
      <c r="B16183" s="3">
        <v>15.95</v>
      </c>
      <c r="C16183" s="3">
        <v>50.6448692322</v>
      </c>
      <c r="D16183" s="4">
        <v>0.985310288181782</v>
      </c>
      <c r="E16183" s="5" t="s">
        <v>573</v>
      </c>
    </row>
    <row r="16184" spans="1:5">
      <c r="A16184" s="1">
        <v>16183</v>
      </c>
      <c r="B16184" s="3">
        <v>15.45</v>
      </c>
      <c r="C16184" s="3">
        <v>50.5448692322</v>
      </c>
      <c r="D16184" s="4">
        <v>0.972249790730678</v>
      </c>
      <c r="E16184" s="5" t="s">
        <v>573</v>
      </c>
    </row>
    <row r="16185" spans="1:5">
      <c r="A16185" s="1">
        <v>16184</v>
      </c>
      <c r="B16185" s="3">
        <v>16.15</v>
      </c>
      <c r="C16185" s="3">
        <v>50.5448692322</v>
      </c>
      <c r="D16185" s="4">
        <v>0.923744042702611</v>
      </c>
      <c r="E16185" s="5" t="s">
        <v>573</v>
      </c>
    </row>
    <row r="16186" spans="1:5">
      <c r="A16186" s="1">
        <v>16185</v>
      </c>
      <c r="B16186" s="3">
        <v>16.25</v>
      </c>
      <c r="C16186" s="3">
        <v>50.5448692322</v>
      </c>
      <c r="D16186" s="4">
        <v>0.654881896811937</v>
      </c>
      <c r="E16186" s="5" t="s">
        <v>573</v>
      </c>
    </row>
    <row r="16187" spans="1:5">
      <c r="A16187" s="1">
        <v>16186</v>
      </c>
      <c r="B16187" s="3">
        <v>14.85</v>
      </c>
      <c r="C16187" s="3">
        <v>50.4448692322</v>
      </c>
      <c r="D16187" s="4">
        <v>0.786394193430418</v>
      </c>
      <c r="E16187" s="5" t="s">
        <v>573</v>
      </c>
    </row>
    <row r="16188" spans="1:5">
      <c r="A16188" s="1">
        <v>16187</v>
      </c>
      <c r="B16188" s="3">
        <v>13.05</v>
      </c>
      <c r="C16188" s="3">
        <v>50.2448692322</v>
      </c>
      <c r="D16188" s="4">
        <v>0.699807645658207</v>
      </c>
      <c r="E16188" s="5" t="s">
        <v>573</v>
      </c>
    </row>
    <row r="16189" spans="1:5">
      <c r="A16189" s="1">
        <v>16188</v>
      </c>
      <c r="B16189" s="3">
        <v>15.35</v>
      </c>
      <c r="C16189" s="3">
        <v>50.2448692322</v>
      </c>
      <c r="D16189" s="4">
        <v>1.01751501270836</v>
      </c>
      <c r="E16189" s="5" t="s">
        <v>573</v>
      </c>
    </row>
    <row r="16190" spans="1:5">
      <c r="A16190" s="1">
        <v>16189</v>
      </c>
      <c r="B16190" s="3">
        <v>12.95</v>
      </c>
      <c r="C16190" s="3">
        <v>50.1448692322</v>
      </c>
      <c r="D16190" s="4">
        <v>1.21643950314024</v>
      </c>
      <c r="E16190" s="5" t="s">
        <v>573</v>
      </c>
    </row>
    <row r="16191" spans="1:5">
      <c r="A16191" s="1">
        <v>16190</v>
      </c>
      <c r="B16191" s="3">
        <v>14.35</v>
      </c>
      <c r="C16191" s="3">
        <v>50.1448692322</v>
      </c>
      <c r="D16191" s="4">
        <v>1.15985934264714</v>
      </c>
      <c r="E16191" s="5" t="s">
        <v>573</v>
      </c>
    </row>
    <row r="16192" spans="1:5">
      <c r="A16192" s="1">
        <v>16191</v>
      </c>
      <c r="B16192" s="3">
        <v>15.85</v>
      </c>
      <c r="C16192" s="3">
        <v>50.1448692322</v>
      </c>
      <c r="D16192" s="4">
        <v>0.714173215964687</v>
      </c>
      <c r="E16192" s="5" t="s">
        <v>573</v>
      </c>
    </row>
    <row r="16193" spans="1:5">
      <c r="A16193" s="1">
        <v>16192</v>
      </c>
      <c r="B16193" s="3">
        <v>12.45</v>
      </c>
      <c r="C16193" s="3">
        <v>50.0448692322</v>
      </c>
      <c r="D16193" s="4">
        <v>0.997111926692007</v>
      </c>
      <c r="E16193" s="5" t="s">
        <v>573</v>
      </c>
    </row>
    <row r="16194" spans="1:5">
      <c r="A16194" s="1">
        <v>16193</v>
      </c>
      <c r="B16194" s="3">
        <v>13.45</v>
      </c>
      <c r="C16194" s="3">
        <v>50.0448692322</v>
      </c>
      <c r="D16194" s="4">
        <v>0.576251801797749</v>
      </c>
      <c r="E16194" s="5" t="s">
        <v>573</v>
      </c>
    </row>
    <row r="16195" spans="1:5">
      <c r="A16195" s="1">
        <v>16194</v>
      </c>
      <c r="B16195" s="3">
        <v>13.25</v>
      </c>
      <c r="C16195" s="3">
        <v>49.9448692322</v>
      </c>
      <c r="D16195" s="4">
        <v>1.19157736717891</v>
      </c>
      <c r="E16195" s="5" t="s">
        <v>573</v>
      </c>
    </row>
    <row r="16196" spans="1:5">
      <c r="A16196" s="1">
        <v>16195</v>
      </c>
      <c r="B16196" s="3">
        <v>13.85</v>
      </c>
      <c r="C16196" s="3">
        <v>49.9448692322</v>
      </c>
      <c r="D16196" s="4">
        <v>0.74421315796907</v>
      </c>
      <c r="E16196" s="5" t="s">
        <v>573</v>
      </c>
    </row>
    <row r="16197" spans="1:5">
      <c r="A16197" s="1">
        <v>16196</v>
      </c>
      <c r="B16197" s="3">
        <v>13.65</v>
      </c>
      <c r="C16197" s="3">
        <v>49.8448692322</v>
      </c>
      <c r="D16197" s="4">
        <v>0.340743133609466</v>
      </c>
      <c r="E16197" s="5" t="s">
        <v>573</v>
      </c>
    </row>
    <row r="16198" spans="1:5">
      <c r="A16198" s="1">
        <v>16197</v>
      </c>
      <c r="B16198" s="3">
        <v>17.35</v>
      </c>
      <c r="C16198" s="3">
        <v>49.8448692322</v>
      </c>
      <c r="D16198" s="4">
        <v>0.955613647949436</v>
      </c>
      <c r="E16198" s="5" t="s">
        <v>573</v>
      </c>
    </row>
    <row r="16199" spans="1:5">
      <c r="A16199" s="1">
        <v>16198</v>
      </c>
      <c r="B16199" s="3">
        <v>18.15</v>
      </c>
      <c r="C16199" s="3">
        <v>49.8448692322</v>
      </c>
      <c r="D16199" s="4">
        <v>0.224718436430672</v>
      </c>
      <c r="E16199" s="5" t="s">
        <v>573</v>
      </c>
    </row>
    <row r="16200" spans="1:5">
      <c r="A16200" s="1">
        <v>16199</v>
      </c>
      <c r="B16200" s="3">
        <v>14.25</v>
      </c>
      <c r="C16200" s="3">
        <v>49.7448692322</v>
      </c>
      <c r="D16200" s="4">
        <v>-0.0137861230319172</v>
      </c>
      <c r="E16200" s="5" t="s">
        <v>573</v>
      </c>
    </row>
    <row r="16201" spans="1:5">
      <c r="A16201" s="1">
        <v>16200</v>
      </c>
      <c r="B16201" s="3">
        <v>14.95</v>
      </c>
      <c r="C16201" s="3">
        <v>49.7448692322</v>
      </c>
      <c r="D16201" s="4">
        <v>0.925268597256134</v>
      </c>
      <c r="E16201" s="5" t="s">
        <v>573</v>
      </c>
    </row>
    <row r="16202" spans="1:5">
      <c r="A16202" s="1">
        <v>16201</v>
      </c>
      <c r="B16202" s="3">
        <v>17.65</v>
      </c>
      <c r="C16202" s="3">
        <v>49.7448692322</v>
      </c>
      <c r="D16202" s="4">
        <v>1.32845565331164</v>
      </c>
      <c r="E16202" s="5" t="s">
        <v>573</v>
      </c>
    </row>
    <row r="16203" spans="1:5">
      <c r="A16203" s="1">
        <v>16202</v>
      </c>
      <c r="B16203" s="3">
        <v>12.85</v>
      </c>
      <c r="C16203" s="3">
        <v>49.6448692322</v>
      </c>
      <c r="D16203" s="4">
        <v>0.992245411109005</v>
      </c>
      <c r="E16203" s="5" t="s">
        <v>573</v>
      </c>
    </row>
    <row r="16204" spans="1:5">
      <c r="A16204" s="1">
        <v>16203</v>
      </c>
      <c r="B16204" s="3">
        <v>16.35</v>
      </c>
      <c r="C16204" s="3">
        <v>49.6448692322</v>
      </c>
      <c r="D16204" s="4">
        <v>1.03381603620985</v>
      </c>
      <c r="E16204" s="5" t="s">
        <v>573</v>
      </c>
    </row>
    <row r="16205" spans="1:5">
      <c r="A16205" s="1">
        <v>16204</v>
      </c>
      <c r="B16205" s="3">
        <v>16.55</v>
      </c>
      <c r="C16205" s="3">
        <v>49.6448692322</v>
      </c>
      <c r="D16205" s="4">
        <v>0.925268597256134</v>
      </c>
      <c r="E16205" s="5" t="s">
        <v>573</v>
      </c>
    </row>
    <row r="16206" spans="1:5">
      <c r="A16206" s="1">
        <v>16205</v>
      </c>
      <c r="B16206" s="3">
        <v>16.85</v>
      </c>
      <c r="C16206" s="3">
        <v>49.6448692322</v>
      </c>
      <c r="D16206" s="4">
        <v>0.972249790730678</v>
      </c>
      <c r="E16206" s="5" t="s">
        <v>573</v>
      </c>
    </row>
    <row r="16207" spans="1:5">
      <c r="A16207" s="1">
        <v>16206</v>
      </c>
      <c r="B16207" s="3">
        <v>12.85</v>
      </c>
      <c r="C16207" s="3">
        <v>49.5448692322</v>
      </c>
      <c r="D16207" s="4">
        <v>1.33371377232535</v>
      </c>
      <c r="E16207" s="5" t="s">
        <v>573</v>
      </c>
    </row>
    <row r="16208" spans="1:5">
      <c r="A16208" s="1">
        <v>16207</v>
      </c>
      <c r="B16208" s="3">
        <v>14.85</v>
      </c>
      <c r="C16208" s="3">
        <v>49.5448692322</v>
      </c>
      <c r="D16208" s="4">
        <v>1.10912807686341</v>
      </c>
      <c r="E16208" s="5" t="s">
        <v>573</v>
      </c>
    </row>
    <row r="16209" spans="1:5">
      <c r="A16209" s="1">
        <v>16208</v>
      </c>
      <c r="B16209" s="3">
        <v>16.85</v>
      </c>
      <c r="C16209" s="3">
        <v>49.5448692322</v>
      </c>
      <c r="D16209" s="4">
        <v>0.972249790730678</v>
      </c>
      <c r="E16209" s="5" t="s">
        <v>573</v>
      </c>
    </row>
    <row r="16210" spans="1:5">
      <c r="A16210" s="1">
        <v>16209</v>
      </c>
      <c r="B16210" s="3">
        <v>12.95</v>
      </c>
      <c r="C16210" s="3">
        <v>49.4448692322</v>
      </c>
      <c r="D16210" s="4">
        <v>0.669280757506163</v>
      </c>
      <c r="E16210" s="5" t="s">
        <v>573</v>
      </c>
    </row>
    <row r="16211" spans="1:5">
      <c r="A16211" s="1">
        <v>16210</v>
      </c>
      <c r="B16211" s="3">
        <v>14.15</v>
      </c>
      <c r="C16211" s="3">
        <v>49.4448692322</v>
      </c>
      <c r="D16211" s="4">
        <v>0.0397564932998002</v>
      </c>
      <c r="E16211" s="5" t="s">
        <v>573</v>
      </c>
    </row>
    <row r="16212" spans="1:5">
      <c r="A16212" s="1">
        <v>16211</v>
      </c>
      <c r="B16212" s="3">
        <v>14.85</v>
      </c>
      <c r="C16212" s="3">
        <v>49.4448692322</v>
      </c>
      <c r="D16212" s="4">
        <v>1.03381603620985</v>
      </c>
      <c r="E16212" s="5" t="s">
        <v>573</v>
      </c>
    </row>
    <row r="16213" spans="1:5">
      <c r="A16213" s="1">
        <v>16212</v>
      </c>
      <c r="B16213" s="3">
        <v>15.15</v>
      </c>
      <c r="C16213" s="3">
        <v>49.4448692322</v>
      </c>
      <c r="D16213" s="4">
        <v>1.03381603620985</v>
      </c>
      <c r="E16213" s="5" t="s">
        <v>573</v>
      </c>
    </row>
    <row r="16214" spans="1:5">
      <c r="A16214" s="1">
        <v>16213</v>
      </c>
      <c r="B16214" s="3">
        <v>15.45</v>
      </c>
      <c r="C16214" s="3">
        <v>49.4448692322</v>
      </c>
      <c r="D16214" s="4">
        <v>0.11575630972826</v>
      </c>
      <c r="E16214" s="5" t="s">
        <v>573</v>
      </c>
    </row>
    <row r="16215" spans="1:5">
      <c r="A16215" s="1">
        <v>16214</v>
      </c>
      <c r="B16215" s="3">
        <v>15.85</v>
      </c>
      <c r="C16215" s="3">
        <v>49.4448692322</v>
      </c>
      <c r="D16215" s="4">
        <v>0.42524922542962</v>
      </c>
      <c r="E16215" s="5" t="s">
        <v>573</v>
      </c>
    </row>
    <row r="16216" spans="1:5">
      <c r="A16216" s="1">
        <v>16215</v>
      </c>
      <c r="B16216" s="3">
        <v>16.05</v>
      </c>
      <c r="C16216" s="3">
        <v>49.4448692322</v>
      </c>
      <c r="D16216" s="4">
        <v>0.474796281394443</v>
      </c>
      <c r="E16216" s="5" t="s">
        <v>573</v>
      </c>
    </row>
    <row r="16217" spans="1:5">
      <c r="A16217" s="1">
        <v>16216</v>
      </c>
      <c r="B16217" s="3">
        <v>14.25</v>
      </c>
      <c r="C16217" s="3">
        <v>49.3448692322</v>
      </c>
      <c r="D16217" s="4">
        <v>0.42524922542962</v>
      </c>
      <c r="E16217" s="5" t="s">
        <v>573</v>
      </c>
    </row>
    <row r="16218" spans="1:5">
      <c r="A16218" s="1">
        <v>16217</v>
      </c>
      <c r="B16218" s="3">
        <v>16.85</v>
      </c>
      <c r="C16218" s="3">
        <v>49.3448692322</v>
      </c>
      <c r="D16218" s="4">
        <v>0.972249790730678</v>
      </c>
      <c r="E16218" s="5" t="s">
        <v>573</v>
      </c>
    </row>
    <row r="16219" spans="1:5">
      <c r="A16219" s="1">
        <v>16218</v>
      </c>
      <c r="B16219" s="3">
        <v>13.15</v>
      </c>
      <c r="C16219" s="3">
        <v>49.2448692322</v>
      </c>
      <c r="D16219" s="4">
        <v>1.35282342045345</v>
      </c>
      <c r="E16219" s="5" t="s">
        <v>573</v>
      </c>
    </row>
    <row r="16220" spans="1:5">
      <c r="A16220" s="1">
        <v>16219</v>
      </c>
      <c r="B16220" s="3">
        <v>17.65</v>
      </c>
      <c r="C16220" s="3">
        <v>49.2448692322</v>
      </c>
      <c r="D16220" s="4">
        <v>0.840406291593463</v>
      </c>
      <c r="E16220" s="5" t="s">
        <v>573</v>
      </c>
    </row>
    <row r="16221" spans="1:5">
      <c r="A16221" s="1">
        <v>16220</v>
      </c>
      <c r="B16221" s="3">
        <v>17.95</v>
      </c>
      <c r="C16221" s="3">
        <v>49.2448692322</v>
      </c>
      <c r="D16221" s="4">
        <v>1.19157736717891</v>
      </c>
      <c r="E16221" s="5" t="s">
        <v>573</v>
      </c>
    </row>
    <row r="16222" spans="1:5">
      <c r="A16222" s="1">
        <v>16221</v>
      </c>
      <c r="B16222" s="3">
        <v>14.75</v>
      </c>
      <c r="C16222" s="3">
        <v>49.1448692322</v>
      </c>
      <c r="D16222" s="4">
        <v>-0.541306408644781</v>
      </c>
      <c r="E16222" s="5" t="s">
        <v>573</v>
      </c>
    </row>
    <row r="16223" spans="1:5">
      <c r="A16223" s="1">
        <v>16222</v>
      </c>
      <c r="B16223" s="3">
        <v>15.65</v>
      </c>
      <c r="C16223" s="3">
        <v>49.1448692322</v>
      </c>
      <c r="D16223" s="4">
        <v>0.972249790730678</v>
      </c>
      <c r="E16223" s="5" t="s">
        <v>573</v>
      </c>
    </row>
    <row r="16224" spans="1:5">
      <c r="A16224" s="1">
        <v>16223</v>
      </c>
      <c r="B16224" s="3">
        <v>16.15</v>
      </c>
      <c r="C16224" s="3">
        <v>49.1448692322</v>
      </c>
      <c r="D16224" s="4">
        <v>0.587990677293359</v>
      </c>
      <c r="E16224" s="5" t="s">
        <v>573</v>
      </c>
    </row>
    <row r="16225" spans="1:5">
      <c r="A16225" s="1">
        <v>16224</v>
      </c>
      <c r="B16225" s="3">
        <v>14.85</v>
      </c>
      <c r="C16225" s="3">
        <v>49.0448692322</v>
      </c>
      <c r="D16225" s="4">
        <v>0.692412470384107</v>
      </c>
      <c r="E16225" s="5" t="s">
        <v>573</v>
      </c>
    </row>
    <row r="16226" spans="1:5">
      <c r="A16226" s="1">
        <v>16225</v>
      </c>
      <c r="B16226" s="3">
        <v>15.15</v>
      </c>
      <c r="C16226" s="3">
        <v>49.0448692322</v>
      </c>
      <c r="D16226" s="4">
        <v>0.561678188418648</v>
      </c>
      <c r="E16226" s="5" t="s">
        <v>573</v>
      </c>
    </row>
    <row r="16227" spans="1:5">
      <c r="A16227" s="1">
        <v>16226</v>
      </c>
      <c r="B16227" s="3">
        <v>14.25</v>
      </c>
      <c r="C16227" s="3">
        <v>48.9448692322</v>
      </c>
      <c r="D16227" s="4">
        <v>1.37311522707907</v>
      </c>
      <c r="E16227" s="5" t="s">
        <v>570</v>
      </c>
    </row>
    <row r="16228" spans="1:5">
      <c r="A16228" s="1">
        <v>16227</v>
      </c>
      <c r="B16228" s="3">
        <v>14.65</v>
      </c>
      <c r="C16228" s="3">
        <v>48.9448692322</v>
      </c>
      <c r="D16228" s="4">
        <v>0.252368262495013</v>
      </c>
      <c r="E16228" s="5" t="s">
        <v>573</v>
      </c>
    </row>
    <row r="16229" spans="1:5">
      <c r="A16229" s="1">
        <v>16228</v>
      </c>
      <c r="B16229" s="3">
        <v>17.25</v>
      </c>
      <c r="C16229" s="3">
        <v>48.9448692322</v>
      </c>
      <c r="D16229" s="4">
        <v>-0.195633495091941</v>
      </c>
      <c r="E16229" s="5" t="s">
        <v>573</v>
      </c>
    </row>
    <row r="16230" spans="1:5">
      <c r="A16230" s="1">
        <v>16229</v>
      </c>
      <c r="B16230" s="3">
        <v>14.35</v>
      </c>
      <c r="C16230" s="3">
        <v>48.8448692322</v>
      </c>
      <c r="D16230" s="4">
        <v>1.20927001154098</v>
      </c>
      <c r="E16230" s="5" t="s">
        <v>570</v>
      </c>
    </row>
    <row r="16231" spans="1:5">
      <c r="A16231" s="1">
        <v>16230</v>
      </c>
      <c r="B16231" s="3">
        <v>9.95</v>
      </c>
      <c r="C16231" s="3">
        <v>56.9448692322</v>
      </c>
      <c r="D16231" s="4">
        <v>-0.115763674801304</v>
      </c>
      <c r="E16231" s="5" t="s">
        <v>573</v>
      </c>
    </row>
    <row r="16232" spans="1:5">
      <c r="A16232" s="1">
        <v>16231</v>
      </c>
      <c r="B16232" s="3">
        <v>8.75</v>
      </c>
      <c r="C16232" s="3">
        <v>56.8448692322</v>
      </c>
      <c r="D16232" s="4">
        <v>0.0379565275569612</v>
      </c>
      <c r="E16232" s="5" t="s">
        <v>573</v>
      </c>
    </row>
    <row r="16233" spans="1:5">
      <c r="A16233" s="1">
        <v>16232</v>
      </c>
      <c r="B16233" s="3">
        <v>8.25</v>
      </c>
      <c r="C16233" s="3">
        <v>56.5448692322</v>
      </c>
      <c r="D16233" s="4">
        <v>-0.197441229183114</v>
      </c>
      <c r="E16233" s="5" t="s">
        <v>570</v>
      </c>
    </row>
    <row r="16234" spans="1:5">
      <c r="A16234" s="1">
        <v>16233</v>
      </c>
      <c r="B16234" s="3">
        <v>9.15</v>
      </c>
      <c r="C16234" s="3">
        <v>56.0448692322</v>
      </c>
      <c r="D16234" s="4">
        <v>-0.161937199725925</v>
      </c>
      <c r="E16234" s="5" t="s">
        <v>573</v>
      </c>
    </row>
    <row r="16235" spans="1:5">
      <c r="A16235" s="1">
        <v>16234</v>
      </c>
      <c r="B16235" s="3">
        <v>11.35</v>
      </c>
      <c r="C16235" s="3">
        <v>55.6448692322</v>
      </c>
      <c r="D16235" s="4">
        <v>0.200530058562905</v>
      </c>
      <c r="E16235" s="5" t="s">
        <v>573</v>
      </c>
    </row>
    <row r="16236" spans="1:5">
      <c r="A16236" s="1">
        <v>16235</v>
      </c>
      <c r="B16236" s="3">
        <v>9.45</v>
      </c>
      <c r="C16236" s="3">
        <v>55.1448692322</v>
      </c>
      <c r="D16236" s="4">
        <v>1.2309028346355</v>
      </c>
      <c r="E16236" s="5" t="s">
        <v>570</v>
      </c>
    </row>
    <row r="16237" spans="1:5">
      <c r="A16237" s="1">
        <v>16236</v>
      </c>
      <c r="B16237" s="3">
        <v>10.25</v>
      </c>
      <c r="C16237" s="3">
        <v>55.1448692322</v>
      </c>
      <c r="D16237" s="4">
        <v>0.861748097186962</v>
      </c>
      <c r="E16237" s="5" t="s">
        <v>573</v>
      </c>
    </row>
    <row r="16238" spans="1:5">
      <c r="A16238" s="1">
        <v>16237</v>
      </c>
      <c r="B16238" s="3">
        <v>9.95</v>
      </c>
      <c r="C16238" s="3">
        <v>54.9448692322</v>
      </c>
      <c r="D16238" s="4">
        <v>-0.061038554629693</v>
      </c>
      <c r="E16238" s="5" t="s">
        <v>573</v>
      </c>
    </row>
    <row r="16239" spans="1:5">
      <c r="A16239" s="1">
        <v>16238</v>
      </c>
      <c r="B16239" s="3">
        <v>42.65</v>
      </c>
      <c r="C16239" s="3">
        <v>12.2448692322</v>
      </c>
      <c r="D16239" s="4">
        <v>0.8035863673254</v>
      </c>
      <c r="E16239" s="5" t="s">
        <v>568</v>
      </c>
    </row>
    <row r="16240" spans="1:5">
      <c r="A16240" s="1">
        <v>16239</v>
      </c>
      <c r="B16240" s="3">
        <v>42.85</v>
      </c>
      <c r="C16240" s="3">
        <v>12.2448692322</v>
      </c>
      <c r="D16240" s="4">
        <v>0.8035863673254</v>
      </c>
      <c r="E16240" s="5" t="s">
        <v>568</v>
      </c>
    </row>
    <row r="16241" spans="1:5">
      <c r="A16241" s="1">
        <v>16240</v>
      </c>
      <c r="B16241" s="3">
        <v>42.65</v>
      </c>
      <c r="C16241" s="3">
        <v>12.1448692322</v>
      </c>
      <c r="D16241" s="4">
        <v>0.8035863673254</v>
      </c>
      <c r="E16241" s="5" t="s">
        <v>568</v>
      </c>
    </row>
    <row r="16242" spans="1:5">
      <c r="A16242" s="1">
        <v>16241</v>
      </c>
      <c r="B16242" s="3">
        <v>42.75</v>
      </c>
      <c r="C16242" s="3">
        <v>12.1448692322</v>
      </c>
      <c r="D16242" s="4">
        <v>0.8035863673254</v>
      </c>
      <c r="E16242" s="5" t="s">
        <v>568</v>
      </c>
    </row>
    <row r="16243" spans="1:5">
      <c r="A16243" s="1">
        <v>16242</v>
      </c>
      <c r="B16243" s="3">
        <v>42.25</v>
      </c>
      <c r="C16243" s="3">
        <v>12.0448692322</v>
      </c>
      <c r="D16243" s="4">
        <v>0.8035863673254</v>
      </c>
      <c r="E16243" s="5" t="s">
        <v>568</v>
      </c>
    </row>
    <row r="16244" spans="1:5">
      <c r="A16244" s="1">
        <v>16243</v>
      </c>
      <c r="B16244" s="3">
        <v>42.35</v>
      </c>
      <c r="C16244" s="3">
        <v>12.0448692322</v>
      </c>
      <c r="D16244" s="4">
        <v>0.8035863673254</v>
      </c>
      <c r="E16244" s="5" t="s">
        <v>568</v>
      </c>
    </row>
    <row r="16245" spans="1:5">
      <c r="A16245" s="1">
        <v>16244</v>
      </c>
      <c r="B16245" s="3">
        <v>42.75</v>
      </c>
      <c r="C16245" s="3">
        <v>12.0448692322</v>
      </c>
      <c r="D16245" s="4">
        <v>0.8035863673254</v>
      </c>
      <c r="E16245" s="5" t="s">
        <v>568</v>
      </c>
    </row>
    <row r="16246" spans="1:5">
      <c r="A16246" s="1">
        <v>16245</v>
      </c>
      <c r="B16246" s="3">
        <v>42.25</v>
      </c>
      <c r="C16246" s="3">
        <v>11.8448692322</v>
      </c>
      <c r="D16246" s="4">
        <v>0.8035863673254</v>
      </c>
      <c r="E16246" s="5" t="s">
        <v>568</v>
      </c>
    </row>
    <row r="16247" spans="1:5">
      <c r="A16247" s="1">
        <v>16246</v>
      </c>
      <c r="B16247" s="3">
        <v>-71.65</v>
      </c>
      <c r="C16247" s="3">
        <v>19.8448692322</v>
      </c>
      <c r="D16247" s="4">
        <v>-0.301284057323115</v>
      </c>
      <c r="E16247" s="5" t="s">
        <v>571</v>
      </c>
    </row>
    <row r="16248" spans="1:5">
      <c r="A16248" s="1">
        <v>16247</v>
      </c>
      <c r="B16248" s="3">
        <v>-71.45</v>
      </c>
      <c r="C16248" s="3">
        <v>19.8448692322</v>
      </c>
      <c r="D16248" s="4">
        <v>-0.266554367423105</v>
      </c>
      <c r="E16248" s="5" t="s">
        <v>571</v>
      </c>
    </row>
    <row r="16249" spans="1:5">
      <c r="A16249" s="1">
        <v>16248</v>
      </c>
      <c r="B16249" s="3">
        <v>-71.05</v>
      </c>
      <c r="C16249" s="3">
        <v>19.8448692322</v>
      </c>
      <c r="D16249" s="4">
        <v>0.671161142067627</v>
      </c>
      <c r="E16249" s="5" t="s">
        <v>571</v>
      </c>
    </row>
    <row r="16250" spans="1:5">
      <c r="A16250" s="1">
        <v>16249</v>
      </c>
      <c r="B16250" s="3">
        <v>-71.55</v>
      </c>
      <c r="C16250" s="3">
        <v>19.7448692322</v>
      </c>
      <c r="D16250" s="4">
        <v>-0.189535457068759</v>
      </c>
      <c r="E16250" s="5" t="s">
        <v>571</v>
      </c>
    </row>
    <row r="16251" spans="1:5">
      <c r="A16251" s="1">
        <v>16250</v>
      </c>
      <c r="B16251" s="3">
        <v>-71.45</v>
      </c>
      <c r="C16251" s="3">
        <v>19.6448692322</v>
      </c>
      <c r="D16251" s="4">
        <v>0.0333220031611965</v>
      </c>
      <c r="E16251" s="5" t="s">
        <v>571</v>
      </c>
    </row>
    <row r="16252" spans="1:5">
      <c r="A16252" s="1">
        <v>16251</v>
      </c>
      <c r="B16252" s="3">
        <v>-71.55</v>
      </c>
      <c r="C16252" s="3">
        <v>19.4448692322</v>
      </c>
      <c r="D16252" s="4">
        <v>0.413176010266365</v>
      </c>
      <c r="E16252" s="5" t="s">
        <v>571</v>
      </c>
    </row>
    <row r="16253" spans="1:5">
      <c r="A16253" s="1">
        <v>16252</v>
      </c>
      <c r="B16253" s="3">
        <v>-71.45</v>
      </c>
      <c r="C16253" s="3">
        <v>19.4448692322</v>
      </c>
      <c r="D16253" s="4">
        <v>0.413176010266365</v>
      </c>
      <c r="E16253" s="5" t="s">
        <v>571</v>
      </c>
    </row>
    <row r="16254" spans="1:5">
      <c r="A16254" s="1">
        <v>16253</v>
      </c>
      <c r="B16254" s="3">
        <v>-70.65</v>
      </c>
      <c r="C16254" s="3">
        <v>19.4448692322</v>
      </c>
      <c r="D16254" s="4">
        <v>0.603736454860218</v>
      </c>
      <c r="E16254" s="5" t="s">
        <v>571</v>
      </c>
    </row>
    <row r="16255" spans="1:5">
      <c r="A16255" s="1">
        <v>16254</v>
      </c>
      <c r="B16255" s="3">
        <v>-70.75</v>
      </c>
      <c r="C16255" s="3">
        <v>19.3448692322</v>
      </c>
      <c r="D16255" s="4">
        <v>0.821698936839808</v>
      </c>
      <c r="E16255" s="5" t="s">
        <v>571</v>
      </c>
    </row>
    <row r="16256" spans="1:5">
      <c r="A16256" s="1">
        <v>16255</v>
      </c>
      <c r="B16256" s="3">
        <v>-71.45</v>
      </c>
      <c r="C16256" s="3">
        <v>19.2448692322</v>
      </c>
      <c r="D16256" s="4">
        <v>0.7725236212344</v>
      </c>
      <c r="E16256" s="5" t="s">
        <v>571</v>
      </c>
    </row>
    <row r="16257" spans="1:5">
      <c r="A16257" s="1">
        <v>16256</v>
      </c>
      <c r="B16257" s="3">
        <v>-71.45</v>
      </c>
      <c r="C16257" s="3">
        <v>19.1448692322</v>
      </c>
      <c r="D16257" s="4">
        <v>0.621597555406081</v>
      </c>
      <c r="E16257" s="5" t="s">
        <v>571</v>
      </c>
    </row>
    <row r="16258" spans="1:5">
      <c r="A16258" s="1">
        <v>16257</v>
      </c>
      <c r="B16258" s="3">
        <v>-71.45</v>
      </c>
      <c r="C16258" s="3">
        <v>19.0448692322</v>
      </c>
      <c r="D16258" s="4">
        <v>0.171488705135932</v>
      </c>
      <c r="E16258" s="5" t="s">
        <v>571</v>
      </c>
    </row>
    <row r="16259" spans="1:5">
      <c r="A16259" s="1">
        <v>16258</v>
      </c>
      <c r="B16259" s="3">
        <v>-71.75</v>
      </c>
      <c r="C16259" s="3">
        <v>18.9448692322</v>
      </c>
      <c r="D16259" s="4">
        <v>0.195618801588128</v>
      </c>
      <c r="E16259" s="5" t="s">
        <v>571</v>
      </c>
    </row>
    <row r="16260" spans="1:5">
      <c r="A16260" s="1">
        <v>16259</v>
      </c>
      <c r="B16260" s="3">
        <v>-69.85</v>
      </c>
      <c r="C16260" s="3">
        <v>18.9448692322</v>
      </c>
      <c r="D16260" s="4">
        <v>1.08369688099498</v>
      </c>
      <c r="E16260" s="5" t="s">
        <v>577</v>
      </c>
    </row>
    <row r="16261" spans="1:5">
      <c r="A16261" s="1">
        <v>16260</v>
      </c>
      <c r="B16261" s="3">
        <v>-71.55</v>
      </c>
      <c r="C16261" s="3">
        <v>18.8448692322</v>
      </c>
      <c r="D16261" s="4">
        <v>0.545237988581832</v>
      </c>
      <c r="E16261" s="5" t="s">
        <v>571</v>
      </c>
    </row>
    <row r="16262" spans="1:5">
      <c r="A16262" s="1">
        <v>16261</v>
      </c>
      <c r="B16262" s="3">
        <v>-70.95</v>
      </c>
      <c r="C16262" s="3">
        <v>18.8448692322</v>
      </c>
      <c r="D16262" s="4">
        <v>0.350618572052716</v>
      </c>
      <c r="E16262" s="5" t="s">
        <v>571</v>
      </c>
    </row>
    <row r="16263" spans="1:5">
      <c r="A16263" s="1">
        <v>16262</v>
      </c>
      <c r="B16263" s="3">
        <v>-70.85</v>
      </c>
      <c r="C16263" s="3">
        <v>18.8448692322</v>
      </c>
      <c r="D16263" s="4">
        <v>0.627362454745641</v>
      </c>
      <c r="E16263" s="5" t="s">
        <v>571</v>
      </c>
    </row>
    <row r="16264" spans="1:5">
      <c r="A16264" s="1">
        <v>16263</v>
      </c>
      <c r="B16264" s="3">
        <v>-69.55</v>
      </c>
      <c r="C16264" s="3">
        <v>18.7448692322</v>
      </c>
      <c r="D16264" s="4">
        <v>0.492326699176411</v>
      </c>
      <c r="E16264" s="5" t="s">
        <v>575</v>
      </c>
    </row>
    <row r="16265" spans="1:5">
      <c r="A16265" s="1">
        <v>16264</v>
      </c>
      <c r="B16265" s="3">
        <v>-71.75</v>
      </c>
      <c r="C16265" s="3">
        <v>18.6448692322</v>
      </c>
      <c r="D16265" s="4">
        <v>0.469925947928272</v>
      </c>
      <c r="E16265" s="5" t="s">
        <v>571</v>
      </c>
    </row>
    <row r="16266" spans="1:5">
      <c r="A16266" s="1">
        <v>16265</v>
      </c>
      <c r="B16266" s="3">
        <v>-71.65</v>
      </c>
      <c r="C16266" s="3">
        <v>18.6448692322</v>
      </c>
      <c r="D16266" s="4">
        <v>0.469925947928272</v>
      </c>
      <c r="E16266" s="5" t="s">
        <v>571</v>
      </c>
    </row>
    <row r="16267" spans="1:5">
      <c r="A16267" s="1">
        <v>16266</v>
      </c>
      <c r="B16267" s="3">
        <v>-71.55</v>
      </c>
      <c r="C16267" s="3">
        <v>18.6448692322</v>
      </c>
      <c r="D16267" s="4">
        <v>0.455289769693793</v>
      </c>
      <c r="E16267" s="5" t="s">
        <v>571</v>
      </c>
    </row>
    <row r="16268" spans="1:5">
      <c r="A16268" s="1">
        <v>16267</v>
      </c>
      <c r="B16268" s="3">
        <v>-69.15</v>
      </c>
      <c r="C16268" s="3">
        <v>18.6448692322</v>
      </c>
      <c r="D16268" s="4">
        <v>0.229692719379265</v>
      </c>
      <c r="E16268" s="5" t="s">
        <v>571</v>
      </c>
    </row>
    <row r="16269" spans="1:5">
      <c r="A16269" s="1">
        <v>16268</v>
      </c>
      <c r="B16269" s="3">
        <v>-71.35</v>
      </c>
      <c r="C16269" s="3">
        <v>18.4448692322</v>
      </c>
      <c r="D16269" s="4">
        <v>0.0408510673430287</v>
      </c>
      <c r="E16269" s="5" t="s">
        <v>566</v>
      </c>
    </row>
    <row r="16270" spans="1:5">
      <c r="A16270" s="1">
        <v>16269</v>
      </c>
      <c r="B16270" s="3">
        <v>-71.15</v>
      </c>
      <c r="C16270" s="3">
        <v>18.2448692322</v>
      </c>
      <c r="D16270" s="4">
        <v>-0.0631259770956042</v>
      </c>
      <c r="E16270" s="5" t="s">
        <v>566</v>
      </c>
    </row>
    <row r="16271" spans="1:5">
      <c r="A16271" s="1">
        <v>16270</v>
      </c>
      <c r="B16271" s="3">
        <v>126.35</v>
      </c>
      <c r="C16271" s="3">
        <v>-8.55513076782</v>
      </c>
      <c r="D16271" s="4">
        <v>1.07881055111296</v>
      </c>
      <c r="E16271" s="5" t="s">
        <v>571</v>
      </c>
    </row>
    <row r="16272" spans="1:5">
      <c r="A16272" s="1">
        <v>16271</v>
      </c>
      <c r="B16272" s="3">
        <v>126.55</v>
      </c>
      <c r="C16272" s="3">
        <v>-8.55513076782</v>
      </c>
      <c r="D16272" s="4">
        <v>1.07881055111296</v>
      </c>
      <c r="E16272" s="5" t="s">
        <v>571</v>
      </c>
    </row>
    <row r="16273" spans="1:5">
      <c r="A16273" s="1">
        <v>16272</v>
      </c>
      <c r="B16273" s="3">
        <v>125.25</v>
      </c>
      <c r="C16273" s="3">
        <v>-8.65513076782</v>
      </c>
      <c r="D16273" s="4">
        <v>0.824824383804347</v>
      </c>
      <c r="E16273" s="5" t="s">
        <v>571</v>
      </c>
    </row>
    <row r="16274" spans="1:5">
      <c r="A16274" s="1">
        <v>16273</v>
      </c>
      <c r="B16274" s="3">
        <v>125.75</v>
      </c>
      <c r="C16274" s="3">
        <v>-8.65513076782</v>
      </c>
      <c r="D16274" s="4">
        <v>1.14678642027703</v>
      </c>
      <c r="E16274" s="5" t="s">
        <v>571</v>
      </c>
    </row>
    <row r="16275" spans="1:5">
      <c r="A16275" s="1">
        <v>16274</v>
      </c>
      <c r="B16275" s="3">
        <v>126.25</v>
      </c>
      <c r="C16275" s="3">
        <v>-8.65513076782</v>
      </c>
      <c r="D16275" s="4">
        <v>0.68051970186608</v>
      </c>
      <c r="E16275" s="5" t="s">
        <v>571</v>
      </c>
    </row>
    <row r="16276" spans="1:5">
      <c r="A16276" s="1">
        <v>16275</v>
      </c>
      <c r="B16276" s="3">
        <v>125.15</v>
      </c>
      <c r="C16276" s="3">
        <v>-8.75513076782</v>
      </c>
      <c r="D16276" s="4">
        <v>0.384714893047613</v>
      </c>
      <c r="E16276" s="5" t="s">
        <v>571</v>
      </c>
    </row>
    <row r="16277" spans="1:5">
      <c r="A16277" s="1">
        <v>16276</v>
      </c>
      <c r="B16277" s="3">
        <v>126.45</v>
      </c>
      <c r="C16277" s="3">
        <v>-8.75513076782</v>
      </c>
      <c r="D16277" s="4">
        <v>1.27995216658676</v>
      </c>
      <c r="E16277" s="5" t="s">
        <v>571</v>
      </c>
    </row>
    <row r="16278" spans="1:5">
      <c r="A16278" s="1">
        <v>16277</v>
      </c>
      <c r="B16278" s="3">
        <v>125.15</v>
      </c>
      <c r="C16278" s="3">
        <v>-8.95513076782</v>
      </c>
      <c r="D16278" s="4">
        <v>0.384714893047613</v>
      </c>
      <c r="E16278" s="5" t="s">
        <v>571</v>
      </c>
    </row>
    <row r="16279" spans="1:5">
      <c r="A16279" s="1">
        <v>16278</v>
      </c>
      <c r="B16279" s="3">
        <v>125.25</v>
      </c>
      <c r="C16279" s="3">
        <v>-9.05513076782</v>
      </c>
      <c r="D16279" s="4">
        <v>1.21193218008333</v>
      </c>
      <c r="E16279" s="5" t="s">
        <v>571</v>
      </c>
    </row>
    <row r="16280" spans="1:5">
      <c r="A16280" s="1">
        <v>16279</v>
      </c>
      <c r="B16280" s="3">
        <v>125.35</v>
      </c>
      <c r="C16280" s="3">
        <v>-9.05513076782</v>
      </c>
      <c r="D16280" s="4">
        <v>1.21298590064178</v>
      </c>
      <c r="E16280" s="5" t="s">
        <v>571</v>
      </c>
    </row>
    <row r="16281" spans="1:5">
      <c r="A16281" s="1">
        <v>16280</v>
      </c>
      <c r="B16281" s="3">
        <v>125.65</v>
      </c>
      <c r="C16281" s="3">
        <v>-9.05513076782</v>
      </c>
      <c r="D16281" s="4">
        <v>1.27815979610824</v>
      </c>
      <c r="E16281" s="5" t="s">
        <v>571</v>
      </c>
    </row>
    <row r="16282" spans="1:5">
      <c r="A16282" s="1">
        <v>16281</v>
      </c>
      <c r="B16282" s="3">
        <v>125.25</v>
      </c>
      <c r="C16282" s="3">
        <v>-9.25513076782</v>
      </c>
      <c r="D16282" s="4">
        <v>0.952054818465181</v>
      </c>
      <c r="E16282" s="5" t="s">
        <v>571</v>
      </c>
    </row>
    <row r="16283" spans="1:5">
      <c r="A16283" s="1">
        <v>16282</v>
      </c>
      <c r="B16283" s="3">
        <v>124.25</v>
      </c>
      <c r="C16283" s="3">
        <v>-9.35513076782</v>
      </c>
      <c r="D16283" s="4">
        <v>0.838278548085783</v>
      </c>
      <c r="E16283" s="5" t="s">
        <v>571</v>
      </c>
    </row>
    <row r="16284" spans="1:5">
      <c r="A16284" s="1">
        <v>16283</v>
      </c>
      <c r="B16284" s="3">
        <v>-78.85</v>
      </c>
      <c r="C16284" s="3">
        <v>1.24486923218</v>
      </c>
      <c r="D16284" s="4">
        <v>1.09753021651066</v>
      </c>
      <c r="E16284" s="5" t="s">
        <v>570</v>
      </c>
    </row>
    <row r="16285" spans="1:5">
      <c r="A16285" s="1">
        <v>16284</v>
      </c>
      <c r="B16285" s="3">
        <v>-78.75</v>
      </c>
      <c r="C16285" s="3">
        <v>1.24486923218</v>
      </c>
      <c r="D16285" s="4">
        <v>0.538119343888841</v>
      </c>
      <c r="E16285" s="5" t="s">
        <v>570</v>
      </c>
    </row>
    <row r="16286" spans="1:5">
      <c r="A16286" s="1">
        <v>16285</v>
      </c>
      <c r="B16286" s="3">
        <v>-78.65</v>
      </c>
      <c r="C16286" s="3">
        <v>1.14486923218</v>
      </c>
      <c r="D16286" s="4">
        <v>0.282774787158157</v>
      </c>
      <c r="E16286" s="5" t="s">
        <v>570</v>
      </c>
    </row>
    <row r="16287" spans="1:5">
      <c r="A16287" s="1">
        <v>16286</v>
      </c>
      <c r="B16287" s="3">
        <v>-78.45</v>
      </c>
      <c r="C16287" s="3">
        <v>1.04486923218</v>
      </c>
      <c r="D16287" s="4">
        <v>1.361525197873</v>
      </c>
      <c r="E16287" s="5" t="s">
        <v>570</v>
      </c>
    </row>
    <row r="16288" spans="1:5">
      <c r="A16288" s="1">
        <v>16287</v>
      </c>
      <c r="B16288" s="3">
        <v>-79.85</v>
      </c>
      <c r="C16288" s="3">
        <v>0.644869232178</v>
      </c>
      <c r="D16288" s="4">
        <v>1.51800986098543</v>
      </c>
      <c r="E16288" s="5" t="s">
        <v>570</v>
      </c>
    </row>
    <row r="16289" spans="1:5">
      <c r="A16289" s="1">
        <v>16288</v>
      </c>
      <c r="B16289" s="3">
        <v>-79.35</v>
      </c>
      <c r="C16289" s="3">
        <v>0.644869232178</v>
      </c>
      <c r="D16289" s="4">
        <v>0.539150259443979</v>
      </c>
      <c r="E16289" s="5" t="s">
        <v>570</v>
      </c>
    </row>
    <row r="16290" spans="1:5">
      <c r="A16290" s="1">
        <v>16289</v>
      </c>
      <c r="B16290" s="3">
        <v>-78.05</v>
      </c>
      <c r="C16290" s="3">
        <v>0.544869232178</v>
      </c>
      <c r="D16290" s="4">
        <v>0.259020467454779</v>
      </c>
      <c r="E16290" s="5" t="s">
        <v>569</v>
      </c>
    </row>
    <row r="16291" spans="1:5">
      <c r="A16291" s="1">
        <v>16290</v>
      </c>
      <c r="B16291" s="3">
        <v>-79.55</v>
      </c>
      <c r="C16291" s="3">
        <v>0.444869232178</v>
      </c>
      <c r="D16291" s="4">
        <v>1.11037752899803</v>
      </c>
      <c r="E16291" s="5" t="s">
        <v>570</v>
      </c>
    </row>
    <row r="16292" spans="1:5">
      <c r="A16292" s="1">
        <v>16291</v>
      </c>
      <c r="B16292" s="3">
        <v>-79.35</v>
      </c>
      <c r="C16292" s="3">
        <v>0.444869232178</v>
      </c>
      <c r="D16292" s="4">
        <v>0.664219702826405</v>
      </c>
      <c r="E16292" s="5" t="s">
        <v>570</v>
      </c>
    </row>
    <row r="16293" spans="1:5">
      <c r="A16293" s="1">
        <v>16292</v>
      </c>
      <c r="B16293" s="3">
        <v>-78.25</v>
      </c>
      <c r="C16293" s="3">
        <v>0.444869232178</v>
      </c>
      <c r="D16293" s="4">
        <v>0.0820929301144324</v>
      </c>
      <c r="E16293" s="5" t="s">
        <v>569</v>
      </c>
    </row>
    <row r="16294" spans="1:5">
      <c r="A16294" s="1">
        <v>16293</v>
      </c>
      <c r="B16294" s="3">
        <v>-79.35</v>
      </c>
      <c r="C16294" s="3">
        <v>0.244869232178</v>
      </c>
      <c r="D16294" s="4">
        <v>0.739728439712884</v>
      </c>
      <c r="E16294" s="5" t="s">
        <v>570</v>
      </c>
    </row>
    <row r="16295" spans="1:5">
      <c r="A16295" s="1">
        <v>16294</v>
      </c>
      <c r="B16295" s="3">
        <v>-78.35</v>
      </c>
      <c r="C16295" s="3">
        <v>0.244869232178</v>
      </c>
      <c r="D16295" s="4">
        <v>0.0205004004981617</v>
      </c>
      <c r="E16295" s="5" t="s">
        <v>569</v>
      </c>
    </row>
    <row r="16296" spans="1:5">
      <c r="A16296" s="1">
        <v>16295</v>
      </c>
      <c r="B16296" s="3">
        <v>-78.15</v>
      </c>
      <c r="C16296" s="3">
        <v>0.244869232178</v>
      </c>
      <c r="D16296" s="4">
        <v>0.414102652452029</v>
      </c>
      <c r="E16296" s="5" t="s">
        <v>569</v>
      </c>
    </row>
    <row r="16297" spans="1:5">
      <c r="A16297" s="1">
        <v>16296</v>
      </c>
      <c r="B16297" s="3">
        <v>-79.95</v>
      </c>
      <c r="C16297" s="3">
        <v>0.144869232178</v>
      </c>
      <c r="D16297" s="4">
        <v>0.976753535309506</v>
      </c>
      <c r="E16297" s="5" t="s">
        <v>570</v>
      </c>
    </row>
    <row r="16298" spans="1:5">
      <c r="A16298" s="1">
        <v>16297</v>
      </c>
      <c r="B16298" s="3">
        <v>-79.35</v>
      </c>
      <c r="C16298" s="3">
        <v>0.0448692321777</v>
      </c>
      <c r="D16298" s="4">
        <v>0.700477516013758</v>
      </c>
      <c r="E16298" s="5" t="s">
        <v>570</v>
      </c>
    </row>
    <row r="16299" spans="1:5">
      <c r="A16299" s="1">
        <v>16298</v>
      </c>
      <c r="B16299" s="3">
        <v>-78.35</v>
      </c>
      <c r="C16299" s="3">
        <v>-0.0551307678223</v>
      </c>
      <c r="D16299" s="4">
        <v>0.453320147278508</v>
      </c>
      <c r="E16299" s="5" t="s">
        <v>569</v>
      </c>
    </row>
    <row r="16300" spans="1:5">
      <c r="A16300" s="1">
        <v>16299</v>
      </c>
      <c r="B16300" s="3">
        <v>-80.15</v>
      </c>
      <c r="C16300" s="3">
        <v>-0.155130767822</v>
      </c>
      <c r="D16300" s="4">
        <v>0.668293957156431</v>
      </c>
      <c r="E16300" s="5" t="s">
        <v>569</v>
      </c>
    </row>
    <row r="16301" spans="1:5">
      <c r="A16301" s="1">
        <v>16300</v>
      </c>
      <c r="B16301" s="3">
        <v>-80.05</v>
      </c>
      <c r="C16301" s="3">
        <v>-0.255130767822</v>
      </c>
      <c r="D16301" s="4">
        <v>1.08044508686909</v>
      </c>
      <c r="E16301" s="5" t="s">
        <v>569</v>
      </c>
    </row>
    <row r="16302" spans="1:5">
      <c r="A16302" s="1">
        <v>16301</v>
      </c>
      <c r="B16302" s="3">
        <v>-78.45</v>
      </c>
      <c r="C16302" s="3">
        <v>-0.255130767822</v>
      </c>
      <c r="D16302" s="4">
        <v>0.206000319343243</v>
      </c>
      <c r="E16302" s="5" t="s">
        <v>569</v>
      </c>
    </row>
    <row r="16303" spans="1:5">
      <c r="A16303" s="1">
        <v>16302</v>
      </c>
      <c r="B16303" s="3">
        <v>-80.15</v>
      </c>
      <c r="C16303" s="3">
        <v>-0.355130767822</v>
      </c>
      <c r="D16303" s="4">
        <v>0.811784737657708</v>
      </c>
      <c r="E16303" s="5" t="s">
        <v>569</v>
      </c>
    </row>
    <row r="16304" spans="1:5">
      <c r="A16304" s="1">
        <v>16303</v>
      </c>
      <c r="B16304" s="3">
        <v>-79.45</v>
      </c>
      <c r="C16304" s="3">
        <v>-0.555130767822</v>
      </c>
      <c r="D16304" s="4">
        <v>0.664219702826405</v>
      </c>
      <c r="E16304" s="5" t="s">
        <v>572</v>
      </c>
    </row>
    <row r="16305" spans="1:5">
      <c r="A16305" s="1">
        <v>16304</v>
      </c>
      <c r="B16305" s="3">
        <v>-79.25</v>
      </c>
      <c r="C16305" s="3">
        <v>-0.855130767822</v>
      </c>
      <c r="D16305" s="4">
        <v>0.888974221776462</v>
      </c>
      <c r="E16305" s="5" t="s">
        <v>572</v>
      </c>
    </row>
    <row r="16306" spans="1:5">
      <c r="A16306" s="1">
        <v>16305</v>
      </c>
      <c r="B16306" s="3">
        <v>-79.15</v>
      </c>
      <c r="C16306" s="3">
        <v>-0.855130767822</v>
      </c>
      <c r="D16306" s="4">
        <v>0.888974221776462</v>
      </c>
      <c r="E16306" s="5" t="s">
        <v>572</v>
      </c>
    </row>
    <row r="16307" spans="1:5">
      <c r="A16307" s="1">
        <v>16306</v>
      </c>
      <c r="B16307" s="3">
        <v>-78.95</v>
      </c>
      <c r="C16307" s="3">
        <v>-0.855130767822</v>
      </c>
      <c r="D16307" s="4">
        <v>0.79141480319092</v>
      </c>
      <c r="E16307" s="5" t="s">
        <v>572</v>
      </c>
    </row>
    <row r="16308" spans="1:5">
      <c r="A16308" s="1">
        <v>16307</v>
      </c>
      <c r="B16308" s="3">
        <v>-80.15</v>
      </c>
      <c r="C16308" s="3">
        <v>-0.955130767822</v>
      </c>
      <c r="D16308" s="4">
        <v>0.402201968681954</v>
      </c>
      <c r="E16308" s="5" t="s">
        <v>571</v>
      </c>
    </row>
    <row r="16309" spans="1:5">
      <c r="A16309" s="1">
        <v>16308</v>
      </c>
      <c r="B16309" s="3">
        <v>-80.85</v>
      </c>
      <c r="C16309" s="3">
        <v>-1.05513076782</v>
      </c>
      <c r="D16309" s="4">
        <v>0.733837293477015</v>
      </c>
      <c r="E16309" s="5" t="s">
        <v>568</v>
      </c>
    </row>
    <row r="16310" spans="1:5">
      <c r="A16310" s="1">
        <v>16309</v>
      </c>
      <c r="B16310" s="3">
        <v>-80.65</v>
      </c>
      <c r="C16310" s="3">
        <v>-1.05513076782</v>
      </c>
      <c r="D16310" s="4">
        <v>0.406176130160699</v>
      </c>
      <c r="E16310" s="5" t="s">
        <v>568</v>
      </c>
    </row>
    <row r="16311" spans="1:5">
      <c r="A16311" s="1">
        <v>16310</v>
      </c>
      <c r="B16311" s="3">
        <v>-80.35</v>
      </c>
      <c r="C16311" s="3">
        <v>-1.35513076782</v>
      </c>
      <c r="D16311" s="4">
        <v>0.463611754369114</v>
      </c>
      <c r="E16311" s="5" t="s">
        <v>566</v>
      </c>
    </row>
    <row r="16312" spans="1:5">
      <c r="A16312" s="1">
        <v>16311</v>
      </c>
      <c r="B16312" s="3">
        <v>-78.55</v>
      </c>
      <c r="C16312" s="3">
        <v>-1.35513076782</v>
      </c>
      <c r="D16312" s="4">
        <v>0.397678298386402</v>
      </c>
      <c r="E16312" s="5" t="s">
        <v>571</v>
      </c>
    </row>
    <row r="16313" spans="1:5">
      <c r="A16313" s="1">
        <v>16312</v>
      </c>
      <c r="B16313" s="3">
        <v>-80.65</v>
      </c>
      <c r="C16313" s="3">
        <v>-1.45513076782</v>
      </c>
      <c r="D16313" s="4">
        <v>0.23379500076464</v>
      </c>
      <c r="E16313" s="5" t="s">
        <v>568</v>
      </c>
    </row>
    <row r="16314" spans="1:5">
      <c r="A16314" s="1">
        <v>16313</v>
      </c>
      <c r="B16314" s="3">
        <v>-80.35</v>
      </c>
      <c r="C16314" s="3">
        <v>-1.45513076782</v>
      </c>
      <c r="D16314" s="4">
        <v>0.892035593501548</v>
      </c>
      <c r="E16314" s="5" t="s">
        <v>566</v>
      </c>
    </row>
    <row r="16315" spans="1:5">
      <c r="A16315" s="1">
        <v>16314</v>
      </c>
      <c r="B16315" s="3">
        <v>-80.65</v>
      </c>
      <c r="C16315" s="3">
        <v>-1.55513076782</v>
      </c>
      <c r="D16315" s="4">
        <v>0.00640906332068793</v>
      </c>
      <c r="E16315" s="5" t="s">
        <v>568</v>
      </c>
    </row>
    <row r="16316" spans="1:5">
      <c r="A16316" s="1">
        <v>16315</v>
      </c>
      <c r="B16316" s="3">
        <v>-80.35</v>
      </c>
      <c r="C16316" s="3">
        <v>-1.65513076782</v>
      </c>
      <c r="D16316" s="4">
        <v>0.00640906332068793</v>
      </c>
      <c r="E16316" s="5" t="s">
        <v>566</v>
      </c>
    </row>
    <row r="16317" spans="1:5">
      <c r="A16317" s="1">
        <v>16316</v>
      </c>
      <c r="B16317" s="3">
        <v>-79.65</v>
      </c>
      <c r="C16317" s="3">
        <v>-1.85513076782</v>
      </c>
      <c r="D16317" s="4">
        <v>1.46720444066591</v>
      </c>
      <c r="E16317" s="5" t="s">
        <v>571</v>
      </c>
    </row>
    <row r="16318" spans="1:5">
      <c r="A16318" s="1">
        <v>16317</v>
      </c>
      <c r="B16318" s="3">
        <v>-79.75</v>
      </c>
      <c r="C16318" s="3">
        <v>-1.95513076782</v>
      </c>
      <c r="D16318" s="4">
        <v>0.465334366379764</v>
      </c>
      <c r="E16318" s="5" t="s">
        <v>571</v>
      </c>
    </row>
    <row r="16319" spans="1:5">
      <c r="A16319" s="1">
        <v>16318</v>
      </c>
      <c r="B16319" s="3">
        <v>-79.65</v>
      </c>
      <c r="C16319" s="3">
        <v>-1.95513076782</v>
      </c>
      <c r="D16319" s="4">
        <v>1.47940321964061</v>
      </c>
      <c r="E16319" s="5" t="s">
        <v>571</v>
      </c>
    </row>
    <row r="16320" spans="1:5">
      <c r="A16320" s="1">
        <v>16319</v>
      </c>
      <c r="B16320" s="3">
        <v>-80.25</v>
      </c>
      <c r="C16320" s="3">
        <v>-2.05513076782</v>
      </c>
      <c r="D16320" s="4">
        <v>0.477694164956401</v>
      </c>
      <c r="E16320" s="5" t="s">
        <v>566</v>
      </c>
    </row>
    <row r="16321" spans="1:5">
      <c r="A16321" s="1">
        <v>16320</v>
      </c>
      <c r="B16321" s="3">
        <v>-80.05</v>
      </c>
      <c r="C16321" s="3">
        <v>-2.05513076782</v>
      </c>
      <c r="D16321" s="4">
        <v>0.477694164956401</v>
      </c>
      <c r="E16321" s="5" t="s">
        <v>571</v>
      </c>
    </row>
    <row r="16322" spans="1:5">
      <c r="A16322" s="1">
        <v>16321</v>
      </c>
      <c r="B16322" s="3">
        <v>-79.75</v>
      </c>
      <c r="C16322" s="3">
        <v>-2.05513076782</v>
      </c>
      <c r="D16322" s="4">
        <v>0.394402283362204</v>
      </c>
      <c r="E16322" s="5" t="s">
        <v>571</v>
      </c>
    </row>
    <row r="16323" spans="1:5">
      <c r="A16323" s="1">
        <v>16322</v>
      </c>
      <c r="B16323" s="3">
        <v>-79.65</v>
      </c>
      <c r="C16323" s="3">
        <v>-2.05513076782</v>
      </c>
      <c r="D16323" s="4">
        <v>1.65793170650704</v>
      </c>
      <c r="E16323" s="5" t="s">
        <v>571</v>
      </c>
    </row>
    <row r="16324" spans="1:5">
      <c r="A16324" s="1">
        <v>16323</v>
      </c>
      <c r="B16324" s="3">
        <v>-79.95</v>
      </c>
      <c r="C16324" s="3">
        <v>-2.25513076782</v>
      </c>
      <c r="D16324" s="4">
        <v>1.10488395558868</v>
      </c>
      <c r="E16324" s="5" t="s">
        <v>571</v>
      </c>
    </row>
    <row r="16325" spans="1:5">
      <c r="A16325" s="1">
        <v>16324</v>
      </c>
      <c r="B16325" s="3">
        <v>-79.95</v>
      </c>
      <c r="C16325" s="3">
        <v>-2.35513076782</v>
      </c>
      <c r="D16325" s="4">
        <v>1.10488395558868</v>
      </c>
      <c r="E16325" s="5" t="s">
        <v>571</v>
      </c>
    </row>
    <row r="16326" spans="1:5">
      <c r="A16326" s="1">
        <v>16325</v>
      </c>
      <c r="B16326" s="3">
        <v>-79.85</v>
      </c>
      <c r="C16326" s="3">
        <v>-2.35513076782</v>
      </c>
      <c r="D16326" s="4">
        <v>1.09564544865334</v>
      </c>
      <c r="E16326" s="5" t="s">
        <v>571</v>
      </c>
    </row>
    <row r="16327" spans="1:5">
      <c r="A16327" s="1">
        <v>16326</v>
      </c>
      <c r="B16327" s="3">
        <v>-80.15</v>
      </c>
      <c r="C16327" s="3">
        <v>-2.45513076782</v>
      </c>
      <c r="D16327" s="4">
        <v>1.02957191493512</v>
      </c>
      <c r="E16327" s="5" t="s">
        <v>566</v>
      </c>
    </row>
    <row r="16328" spans="1:5">
      <c r="A16328" s="1">
        <v>16327</v>
      </c>
      <c r="B16328" s="3">
        <v>-79.95</v>
      </c>
      <c r="C16328" s="3">
        <v>-2.45513076782</v>
      </c>
      <c r="D16328" s="4">
        <v>1.10488395558868</v>
      </c>
      <c r="E16328" s="5" t="s">
        <v>566</v>
      </c>
    </row>
    <row r="16329" spans="1:5">
      <c r="A16329" s="1">
        <v>16328</v>
      </c>
      <c r="B16329" s="3">
        <v>-79.75</v>
      </c>
      <c r="C16329" s="3">
        <v>-2.45513076782</v>
      </c>
      <c r="D16329" s="4">
        <v>1.06379605253203</v>
      </c>
      <c r="E16329" s="5" t="s">
        <v>571</v>
      </c>
    </row>
    <row r="16330" spans="1:5">
      <c r="A16330" s="1">
        <v>16329</v>
      </c>
      <c r="B16330" s="3">
        <v>-79.35</v>
      </c>
      <c r="C16330" s="3">
        <v>-2.45513076782</v>
      </c>
      <c r="D16330" s="4">
        <v>0.915717182048323</v>
      </c>
      <c r="E16330" s="5" t="s">
        <v>571</v>
      </c>
    </row>
    <row r="16331" spans="1:5">
      <c r="A16331" s="1">
        <v>16330</v>
      </c>
      <c r="B16331" s="3">
        <v>-79.95</v>
      </c>
      <c r="C16331" s="3">
        <v>-2.55513076782</v>
      </c>
      <c r="D16331" s="4">
        <v>1.16905913617315</v>
      </c>
      <c r="E16331" s="5" t="s">
        <v>566</v>
      </c>
    </row>
    <row r="16332" spans="1:5">
      <c r="A16332" s="1">
        <v>16331</v>
      </c>
      <c r="B16332" s="3">
        <v>-79.75</v>
      </c>
      <c r="C16332" s="3">
        <v>-2.55513076782</v>
      </c>
      <c r="D16332" s="4">
        <v>0.435827681582757</v>
      </c>
      <c r="E16332" s="5" t="s">
        <v>571</v>
      </c>
    </row>
    <row r="16333" spans="1:5">
      <c r="A16333" s="1">
        <v>16332</v>
      </c>
      <c r="B16333" s="3">
        <v>-79.65</v>
      </c>
      <c r="C16333" s="3">
        <v>-2.65513076782</v>
      </c>
      <c r="D16333" s="4">
        <v>0.756202694793882</v>
      </c>
      <c r="E16333" s="5" t="s">
        <v>571</v>
      </c>
    </row>
    <row r="16334" spans="1:5">
      <c r="A16334" s="1">
        <v>16333</v>
      </c>
      <c r="B16334" s="3">
        <v>-78.65</v>
      </c>
      <c r="C16334" s="3">
        <v>-2.65513076782</v>
      </c>
      <c r="D16334" s="4">
        <v>0.938735102171567</v>
      </c>
      <c r="E16334" s="5" t="s">
        <v>571</v>
      </c>
    </row>
    <row r="16335" spans="1:5">
      <c r="A16335" s="1">
        <v>16334</v>
      </c>
      <c r="B16335" s="3">
        <v>-79.75</v>
      </c>
      <c r="C16335" s="3">
        <v>-2.75513076782</v>
      </c>
      <c r="D16335" s="4">
        <v>0.638313726857368</v>
      </c>
      <c r="E16335" s="5" t="s">
        <v>566</v>
      </c>
    </row>
    <row r="16336" spans="1:5">
      <c r="A16336" s="1">
        <v>16335</v>
      </c>
      <c r="B16336" s="3">
        <v>-78.75</v>
      </c>
      <c r="C16336" s="3">
        <v>-2.75513076782</v>
      </c>
      <c r="D16336" s="4">
        <v>0.185927380268434</v>
      </c>
      <c r="E16336" s="5" t="s">
        <v>571</v>
      </c>
    </row>
    <row r="16337" spans="1:5">
      <c r="A16337" s="1">
        <v>16336</v>
      </c>
      <c r="B16337" s="3">
        <v>-80.05</v>
      </c>
      <c r="C16337" s="3">
        <v>-2.85513076782</v>
      </c>
      <c r="D16337" s="4">
        <v>0.334353176902338</v>
      </c>
      <c r="E16337" s="5" t="s">
        <v>566</v>
      </c>
    </row>
    <row r="16338" spans="1:5">
      <c r="A16338" s="1">
        <v>16337</v>
      </c>
      <c r="B16338" s="3">
        <v>-79.75</v>
      </c>
      <c r="C16338" s="3">
        <v>-2.85513076782</v>
      </c>
      <c r="D16338" s="4">
        <v>0.357554772216241</v>
      </c>
      <c r="E16338" s="5" t="s">
        <v>566</v>
      </c>
    </row>
    <row r="16339" spans="1:5">
      <c r="A16339" s="1">
        <v>16338</v>
      </c>
      <c r="B16339" s="3">
        <v>-78.85</v>
      </c>
      <c r="C16339" s="3">
        <v>-2.95513076782</v>
      </c>
      <c r="D16339" s="4">
        <v>0.193721330439548</v>
      </c>
      <c r="E16339" s="5" t="s">
        <v>571</v>
      </c>
    </row>
    <row r="16340" spans="1:5">
      <c r="A16340" s="1">
        <v>16339</v>
      </c>
      <c r="B16340" s="3">
        <v>-78.55</v>
      </c>
      <c r="C16340" s="3">
        <v>-3.05513076782</v>
      </c>
      <c r="D16340" s="4">
        <v>1.79362459270359</v>
      </c>
      <c r="E16340" s="5" t="s">
        <v>571</v>
      </c>
    </row>
    <row r="16341" spans="1:5">
      <c r="A16341" s="1">
        <v>16340</v>
      </c>
      <c r="B16341" s="3">
        <v>-79.85</v>
      </c>
      <c r="C16341" s="3">
        <v>-3.15513076782</v>
      </c>
      <c r="D16341" s="4">
        <v>0.393647956502626</v>
      </c>
      <c r="E16341" s="5" t="s">
        <v>566</v>
      </c>
    </row>
    <row r="16342" spans="1:5">
      <c r="A16342" s="1">
        <v>16341</v>
      </c>
      <c r="B16342" s="3">
        <v>-79.95</v>
      </c>
      <c r="C16342" s="3">
        <v>-3.25513076782</v>
      </c>
      <c r="D16342" s="4">
        <v>0.617737871092067</v>
      </c>
      <c r="E16342" s="5" t="s">
        <v>566</v>
      </c>
    </row>
    <row r="16343" spans="1:5">
      <c r="A16343" s="1">
        <v>16342</v>
      </c>
      <c r="B16343" s="3">
        <v>-80.05</v>
      </c>
      <c r="C16343" s="3">
        <v>-3.35513076782</v>
      </c>
      <c r="D16343" s="4">
        <v>0.7737822004589</v>
      </c>
      <c r="E16343" s="5" t="s">
        <v>566</v>
      </c>
    </row>
    <row r="16344" spans="1:5">
      <c r="A16344" s="1">
        <v>16343</v>
      </c>
      <c r="B16344" s="3">
        <v>-79.95</v>
      </c>
      <c r="C16344" s="3">
        <v>-3.35513076782</v>
      </c>
      <c r="D16344" s="4">
        <v>0.559950854882411</v>
      </c>
      <c r="E16344" s="5" t="s">
        <v>566</v>
      </c>
    </row>
    <row r="16345" spans="1:5">
      <c r="A16345" s="1">
        <v>16344</v>
      </c>
      <c r="B16345" s="3">
        <v>-80.15</v>
      </c>
      <c r="C16345" s="3">
        <v>-3.45513076782</v>
      </c>
      <c r="D16345" s="4">
        <v>0.446049611013209</v>
      </c>
      <c r="E16345" s="5" t="s">
        <v>566</v>
      </c>
    </row>
    <row r="16346" spans="1:5">
      <c r="A16346" s="1">
        <v>16345</v>
      </c>
      <c r="B16346" s="3">
        <v>-80.05</v>
      </c>
      <c r="C16346" s="3">
        <v>-3.45513076782</v>
      </c>
      <c r="D16346" s="4">
        <v>0.600977220168069</v>
      </c>
      <c r="E16346" s="5" t="s">
        <v>566</v>
      </c>
    </row>
    <row r="16347" spans="1:5">
      <c r="A16347" s="1">
        <v>16346</v>
      </c>
      <c r="B16347" s="3">
        <v>-79.95</v>
      </c>
      <c r="C16347" s="3">
        <v>-3.45513076782</v>
      </c>
      <c r="D16347" s="4">
        <v>0.412897552606062</v>
      </c>
      <c r="E16347" s="5" t="s">
        <v>566</v>
      </c>
    </row>
    <row r="16348" spans="1:5">
      <c r="A16348" s="1">
        <v>16347</v>
      </c>
      <c r="B16348" s="3">
        <v>-79.95</v>
      </c>
      <c r="C16348" s="3">
        <v>-3.55513076782</v>
      </c>
      <c r="D16348" s="4">
        <v>0.417797045911718</v>
      </c>
      <c r="E16348" s="5" t="s">
        <v>566</v>
      </c>
    </row>
    <row r="16349" spans="1:5">
      <c r="A16349" s="1">
        <v>16348</v>
      </c>
      <c r="B16349" s="3">
        <v>-80.15</v>
      </c>
      <c r="C16349" s="3">
        <v>-3.75513076782</v>
      </c>
      <c r="D16349" s="4">
        <v>1.03607122744869</v>
      </c>
      <c r="E16349" s="5" t="s">
        <v>566</v>
      </c>
    </row>
    <row r="16350" spans="1:5">
      <c r="A16350" s="1">
        <v>16349</v>
      </c>
      <c r="B16350" s="3">
        <v>-79.65</v>
      </c>
      <c r="C16350" s="3">
        <v>-3.75513076782</v>
      </c>
      <c r="D16350" s="4">
        <v>1.39183832999312</v>
      </c>
      <c r="E16350" s="5" t="s">
        <v>566</v>
      </c>
    </row>
    <row r="16351" spans="1:5">
      <c r="A16351" s="1">
        <v>16350</v>
      </c>
      <c r="B16351" s="3">
        <v>-78.45</v>
      </c>
      <c r="C16351" s="3">
        <v>-3.75513076782</v>
      </c>
      <c r="D16351" s="4">
        <v>1.23151145172239</v>
      </c>
      <c r="E16351" s="5" t="s">
        <v>577</v>
      </c>
    </row>
    <row r="16352" spans="1:5">
      <c r="A16352" s="1">
        <v>16351</v>
      </c>
      <c r="B16352" s="3">
        <v>-79.35</v>
      </c>
      <c r="C16352" s="3">
        <v>-3.85513076782</v>
      </c>
      <c r="D16352" s="4">
        <v>-0.429776192539384</v>
      </c>
      <c r="E16352" s="5" t="s">
        <v>571</v>
      </c>
    </row>
    <row r="16353" spans="1:5">
      <c r="A16353" s="1">
        <v>16352</v>
      </c>
      <c r="B16353" s="3">
        <v>-79.25</v>
      </c>
      <c r="C16353" s="3">
        <v>-3.95513076782</v>
      </c>
      <c r="D16353" s="4">
        <v>-0.470085831993099</v>
      </c>
      <c r="E16353" s="5" t="s">
        <v>571</v>
      </c>
    </row>
    <row r="16354" spans="1:5">
      <c r="A16354" s="1">
        <v>16353</v>
      </c>
      <c r="B16354" s="3">
        <v>-80.15</v>
      </c>
      <c r="C16354" s="3">
        <v>-4.15513076782</v>
      </c>
      <c r="D16354" s="4">
        <v>-0.0597681294636101</v>
      </c>
      <c r="E16354" s="5" t="s">
        <v>566</v>
      </c>
    </row>
    <row r="16355" spans="1:5">
      <c r="A16355" s="1">
        <v>16354</v>
      </c>
      <c r="B16355" s="3">
        <v>-79.95</v>
      </c>
      <c r="C16355" s="3">
        <v>-4.15513076782</v>
      </c>
      <c r="D16355" s="4">
        <v>-0.0597681294636101</v>
      </c>
      <c r="E16355" s="5" t="s">
        <v>566</v>
      </c>
    </row>
    <row r="16356" spans="1:5">
      <c r="A16356" s="1">
        <v>16355</v>
      </c>
      <c r="B16356" s="3">
        <v>-80.15</v>
      </c>
      <c r="C16356" s="3">
        <v>-4.25513076782</v>
      </c>
      <c r="D16356" s="4">
        <v>-0.0675396852793331</v>
      </c>
      <c r="E16356" s="5" t="s">
        <v>566</v>
      </c>
    </row>
    <row r="16357" spans="1:5">
      <c r="A16357" s="1">
        <v>16356</v>
      </c>
      <c r="B16357" s="3">
        <v>-80.35</v>
      </c>
      <c r="C16357" s="3">
        <v>-4.35513076782</v>
      </c>
      <c r="D16357" s="4">
        <v>0.0529294635983747</v>
      </c>
      <c r="E16357" s="5" t="s">
        <v>568</v>
      </c>
    </row>
    <row r="16358" spans="1:5">
      <c r="A16358" s="1">
        <v>16357</v>
      </c>
      <c r="B16358" s="3">
        <v>-80.25</v>
      </c>
      <c r="C16358" s="3">
        <v>-4.35513076782</v>
      </c>
      <c r="D16358" s="4">
        <v>0.711608338533261</v>
      </c>
      <c r="E16358" s="5" t="s">
        <v>568</v>
      </c>
    </row>
    <row r="16359" spans="1:5">
      <c r="A16359" s="1">
        <v>16358</v>
      </c>
      <c r="B16359" s="3">
        <v>-79.25</v>
      </c>
      <c r="C16359" s="3">
        <v>-4.35513076782</v>
      </c>
      <c r="D16359" s="4">
        <v>0.517533816813862</v>
      </c>
      <c r="E16359" s="5" t="s">
        <v>571</v>
      </c>
    </row>
    <row r="16360" spans="1:5">
      <c r="A16360" s="1">
        <v>16359</v>
      </c>
      <c r="B16360" s="3">
        <v>-79.45</v>
      </c>
      <c r="C16360" s="3">
        <v>-4.55513076782</v>
      </c>
      <c r="D16360" s="4">
        <v>0.479728105087347</v>
      </c>
      <c r="E16360" s="5" t="s">
        <v>571</v>
      </c>
    </row>
    <row r="16361" spans="1:5">
      <c r="A16361" s="1">
        <v>16360</v>
      </c>
      <c r="B16361" s="3">
        <v>31.15</v>
      </c>
      <c r="C16361" s="3">
        <v>31.5448692322</v>
      </c>
      <c r="D16361" s="4">
        <v>0.0457945366379094</v>
      </c>
      <c r="E16361" s="5" t="s">
        <v>568</v>
      </c>
    </row>
    <row r="16362" spans="1:5">
      <c r="A16362" s="1">
        <v>16361</v>
      </c>
      <c r="B16362" s="3">
        <v>30.75</v>
      </c>
      <c r="C16362" s="3">
        <v>31.3448692322</v>
      </c>
      <c r="D16362" s="4">
        <v>-0.0408060472079017</v>
      </c>
      <c r="E16362" s="5" t="s">
        <v>568</v>
      </c>
    </row>
    <row r="16363" spans="1:5">
      <c r="A16363" s="1">
        <v>16362</v>
      </c>
      <c r="B16363" s="3">
        <v>31.55</v>
      </c>
      <c r="C16363" s="3">
        <v>31.3448692322</v>
      </c>
      <c r="D16363" s="4">
        <v>0.327109461353372</v>
      </c>
      <c r="E16363" s="5" t="s">
        <v>568</v>
      </c>
    </row>
    <row r="16364" spans="1:5">
      <c r="A16364" s="1">
        <v>16363</v>
      </c>
      <c r="B16364" s="3">
        <v>31.45</v>
      </c>
      <c r="C16364" s="3">
        <v>31.1448692322</v>
      </c>
      <c r="D16364" s="4">
        <v>0.332805655355142</v>
      </c>
      <c r="E16364" s="5" t="s">
        <v>568</v>
      </c>
    </row>
    <row r="16365" spans="1:5">
      <c r="A16365" s="1">
        <v>16364</v>
      </c>
      <c r="B16365" s="3">
        <v>31.95</v>
      </c>
      <c r="C16365" s="3">
        <v>31.0448692322</v>
      </c>
      <c r="D16365" s="4">
        <v>0.327109461353372</v>
      </c>
      <c r="E16365" s="5" t="s">
        <v>568</v>
      </c>
    </row>
    <row r="16366" spans="1:5">
      <c r="A16366" s="1">
        <v>16365</v>
      </c>
      <c r="B16366" s="3">
        <v>29.75</v>
      </c>
      <c r="C16366" s="3">
        <v>30.9448692322</v>
      </c>
      <c r="D16366" s="4">
        <v>0.642433034757824</v>
      </c>
      <c r="E16366" s="5" t="s">
        <v>568</v>
      </c>
    </row>
    <row r="16367" spans="1:5">
      <c r="A16367" s="1">
        <v>16366</v>
      </c>
      <c r="B16367" s="3">
        <v>30.75</v>
      </c>
      <c r="C16367" s="3">
        <v>30.8448692322</v>
      </c>
      <c r="D16367" s="4">
        <v>0.440078137448074</v>
      </c>
      <c r="E16367" s="5" t="s">
        <v>568</v>
      </c>
    </row>
    <row r="16368" spans="1:5">
      <c r="A16368" s="1">
        <v>16367</v>
      </c>
      <c r="B16368" s="3">
        <v>29.65</v>
      </c>
      <c r="C16368" s="3">
        <v>30.7448692322</v>
      </c>
      <c r="D16368" s="4">
        <v>0.344448146634399</v>
      </c>
      <c r="E16368" s="5" t="s">
        <v>568</v>
      </c>
    </row>
    <row r="16369" spans="1:5">
      <c r="A16369" s="1">
        <v>16368</v>
      </c>
      <c r="B16369" s="3">
        <v>30.25</v>
      </c>
      <c r="C16369" s="3">
        <v>30.7448692322</v>
      </c>
      <c r="D16369" s="4">
        <v>0.319341361437836</v>
      </c>
      <c r="E16369" s="5" t="s">
        <v>568</v>
      </c>
    </row>
    <row r="16370" spans="1:5">
      <c r="A16370" s="1">
        <v>16369</v>
      </c>
      <c r="B16370" s="3">
        <v>30.75</v>
      </c>
      <c r="C16370" s="3">
        <v>30.6448692322</v>
      </c>
      <c r="D16370" s="4">
        <v>0.440078137448074</v>
      </c>
      <c r="E16370" s="5" t="s">
        <v>568</v>
      </c>
    </row>
    <row r="16371" spans="1:5">
      <c r="A16371" s="1">
        <v>16370</v>
      </c>
      <c r="B16371" s="3">
        <v>31.25</v>
      </c>
      <c r="C16371" s="3">
        <v>30.6448692322</v>
      </c>
      <c r="D16371" s="4">
        <v>0.454478455748459</v>
      </c>
      <c r="E16371" s="5" t="s">
        <v>568</v>
      </c>
    </row>
    <row r="16372" spans="1:5">
      <c r="A16372" s="1">
        <v>16371</v>
      </c>
      <c r="B16372" s="3">
        <v>30.25</v>
      </c>
      <c r="C16372" s="3">
        <v>30.4448692322</v>
      </c>
      <c r="D16372" s="4">
        <v>0.676263089272979</v>
      </c>
      <c r="E16372" s="5" t="s">
        <v>568</v>
      </c>
    </row>
    <row r="16373" spans="1:5">
      <c r="A16373" s="1">
        <v>16372</v>
      </c>
      <c r="B16373" s="3">
        <v>30.95</v>
      </c>
      <c r="C16373" s="3">
        <v>30.4448692322</v>
      </c>
      <c r="D16373" s="4">
        <v>0.454478455748459</v>
      </c>
      <c r="E16373" s="5" t="s">
        <v>568</v>
      </c>
    </row>
    <row r="16374" spans="1:5">
      <c r="A16374" s="1">
        <v>16373</v>
      </c>
      <c r="B16374" s="3">
        <v>31.35</v>
      </c>
      <c r="C16374" s="3">
        <v>30.4448692322</v>
      </c>
      <c r="D16374" s="4">
        <v>0.379166415094899</v>
      </c>
      <c r="E16374" s="5" t="s">
        <v>568</v>
      </c>
    </row>
    <row r="16375" spans="1:5">
      <c r="A16375" s="1">
        <v>16374</v>
      </c>
      <c r="B16375" s="3">
        <v>31.65</v>
      </c>
      <c r="C16375" s="3">
        <v>30.4448692322</v>
      </c>
      <c r="D16375" s="4">
        <v>0.60095104861942</v>
      </c>
      <c r="E16375" s="5" t="s">
        <v>568</v>
      </c>
    </row>
    <row r="16376" spans="1:5">
      <c r="A16376" s="1">
        <v>16375</v>
      </c>
      <c r="B16376" s="3">
        <v>31.85</v>
      </c>
      <c r="C16376" s="3">
        <v>30.4448692322</v>
      </c>
      <c r="D16376" s="4">
        <v>0.60095104861942</v>
      </c>
      <c r="E16376" s="5" t="s">
        <v>568</v>
      </c>
    </row>
    <row r="16377" spans="1:5">
      <c r="A16377" s="1">
        <v>16376</v>
      </c>
      <c r="B16377" s="3">
        <v>30.65</v>
      </c>
      <c r="C16377" s="3">
        <v>30.3448692322</v>
      </c>
      <c r="D16377" s="4">
        <v>0.638932667246156</v>
      </c>
      <c r="E16377" s="5" t="s">
        <v>568</v>
      </c>
    </row>
    <row r="16378" spans="1:5">
      <c r="A16378" s="1">
        <v>16377</v>
      </c>
      <c r="B16378" s="3">
        <v>31.85</v>
      </c>
      <c r="C16378" s="3">
        <v>30.3448692322</v>
      </c>
      <c r="D16378" s="4">
        <v>0.638932667246156</v>
      </c>
      <c r="E16378" s="5" t="s">
        <v>568</v>
      </c>
    </row>
    <row r="16379" spans="1:5">
      <c r="A16379" s="1">
        <v>16378</v>
      </c>
      <c r="B16379" s="3">
        <v>32.25</v>
      </c>
      <c r="C16379" s="3">
        <v>30.3448692322</v>
      </c>
      <c r="D16379" s="4">
        <v>0.357322980064573</v>
      </c>
      <c r="E16379" s="5" t="s">
        <v>568</v>
      </c>
    </row>
    <row r="16380" spans="1:5">
      <c r="A16380" s="1">
        <v>16379</v>
      </c>
      <c r="B16380" s="3">
        <v>30.55</v>
      </c>
      <c r="C16380" s="3">
        <v>30.2448692322</v>
      </c>
      <c r="D16380" s="4">
        <v>-0.104778469850767</v>
      </c>
      <c r="E16380" s="5" t="s">
        <v>568</v>
      </c>
    </row>
    <row r="16381" spans="1:5">
      <c r="A16381" s="1">
        <v>16380</v>
      </c>
      <c r="B16381" s="3">
        <v>31.05</v>
      </c>
      <c r="C16381" s="3">
        <v>30.1448692322</v>
      </c>
      <c r="D16381" s="4">
        <v>0.417148033721636</v>
      </c>
      <c r="E16381" s="5" t="s">
        <v>568</v>
      </c>
    </row>
    <row r="16382" spans="1:5">
      <c r="A16382" s="1">
        <v>16381</v>
      </c>
      <c r="B16382" s="3">
        <v>34.55</v>
      </c>
      <c r="C16382" s="3">
        <v>29.9448692322</v>
      </c>
      <c r="D16382" s="4">
        <v>0.0396798789005199</v>
      </c>
      <c r="E16382" s="5" t="s">
        <v>568</v>
      </c>
    </row>
    <row r="16383" spans="1:5">
      <c r="A16383" s="1">
        <v>16382</v>
      </c>
      <c r="B16383" s="3">
        <v>32.15</v>
      </c>
      <c r="C16383" s="3">
        <v>29.8448692322</v>
      </c>
      <c r="D16383" s="4">
        <v>0.961749719606915</v>
      </c>
      <c r="E16383" s="5" t="s">
        <v>568</v>
      </c>
    </row>
    <row r="16384" spans="1:5">
      <c r="A16384" s="1">
        <v>16383</v>
      </c>
      <c r="B16384" s="3">
        <v>34.05</v>
      </c>
      <c r="C16384" s="3">
        <v>29.6448692322</v>
      </c>
      <c r="D16384" s="4">
        <v>0.0934700513131503</v>
      </c>
      <c r="E16384" s="5" t="s">
        <v>568</v>
      </c>
    </row>
    <row r="16385" spans="1:5">
      <c r="A16385" s="1">
        <v>16384</v>
      </c>
      <c r="B16385" s="3">
        <v>30.95</v>
      </c>
      <c r="C16385" s="3">
        <v>29.5448692322</v>
      </c>
      <c r="D16385" s="4">
        <v>0.635540503832596</v>
      </c>
      <c r="E16385" s="5" t="s">
        <v>568</v>
      </c>
    </row>
    <row r="16386" spans="1:5">
      <c r="A16386" s="1">
        <v>16385</v>
      </c>
      <c r="B16386" s="3">
        <v>32.25</v>
      </c>
      <c r="C16386" s="3">
        <v>29.4448692322</v>
      </c>
      <c r="D16386" s="4">
        <v>0.961749719606915</v>
      </c>
      <c r="E16386" s="5" t="s">
        <v>568</v>
      </c>
    </row>
    <row r="16387" spans="1:5">
      <c r="A16387" s="1">
        <v>16386</v>
      </c>
      <c r="B16387" s="3">
        <v>31.95</v>
      </c>
      <c r="C16387" s="3">
        <v>29.1448692322</v>
      </c>
      <c r="D16387" s="4">
        <v>0.284101697068228</v>
      </c>
      <c r="E16387" s="5" t="s">
        <v>568</v>
      </c>
    </row>
    <row r="16388" spans="1:5">
      <c r="A16388" s="1">
        <v>16387</v>
      </c>
      <c r="B16388" s="3">
        <v>34.35</v>
      </c>
      <c r="C16388" s="3">
        <v>29.0448692322</v>
      </c>
      <c r="D16388" s="4">
        <v>0.284101697068228</v>
      </c>
      <c r="E16388" s="5" t="s">
        <v>568</v>
      </c>
    </row>
    <row r="16389" spans="1:5">
      <c r="A16389" s="1">
        <v>16388</v>
      </c>
      <c r="B16389" s="3">
        <v>32.55</v>
      </c>
      <c r="C16389" s="3">
        <v>28.8448692322</v>
      </c>
      <c r="D16389" s="4">
        <v>0.31691868346962</v>
      </c>
      <c r="E16389" s="5" t="s">
        <v>568</v>
      </c>
    </row>
    <row r="16390" spans="1:5">
      <c r="A16390" s="1">
        <v>16389</v>
      </c>
      <c r="B16390" s="3">
        <v>30.65</v>
      </c>
      <c r="C16390" s="3">
        <v>28.3448692322</v>
      </c>
      <c r="D16390" s="4">
        <v>0.635540503832596</v>
      </c>
      <c r="E16390" s="5" t="s">
        <v>568</v>
      </c>
    </row>
    <row r="16391" spans="1:5">
      <c r="A16391" s="1">
        <v>16390</v>
      </c>
      <c r="B16391" s="3">
        <v>32.15</v>
      </c>
      <c r="C16391" s="3">
        <v>27.8448692322</v>
      </c>
      <c r="D16391" s="4">
        <v>0.961749719606915</v>
      </c>
      <c r="E16391" s="5" t="s">
        <v>568</v>
      </c>
    </row>
    <row r="16392" spans="1:5">
      <c r="A16392" s="1">
        <v>16391</v>
      </c>
      <c r="B16392" s="3">
        <v>31.15</v>
      </c>
      <c r="C16392" s="3">
        <v>27.1448692322</v>
      </c>
      <c r="D16392" s="4">
        <v>0.635540503832596</v>
      </c>
      <c r="E16392" s="5" t="s">
        <v>568</v>
      </c>
    </row>
    <row r="16393" spans="1:5">
      <c r="A16393" s="1">
        <v>16392</v>
      </c>
      <c r="B16393" s="3">
        <v>31.35</v>
      </c>
      <c r="C16393" s="3">
        <v>27.0448692322</v>
      </c>
      <c r="D16393" s="4">
        <v>0.710852544486157</v>
      </c>
      <c r="E16393" s="5" t="s">
        <v>568</v>
      </c>
    </row>
    <row r="16394" spans="1:5">
      <c r="A16394" s="1">
        <v>16393</v>
      </c>
      <c r="B16394" s="3">
        <v>31.55</v>
      </c>
      <c r="C16394" s="3">
        <v>26.7448692322</v>
      </c>
      <c r="D16394" s="4">
        <v>0.635540503832596</v>
      </c>
      <c r="E16394" s="5" t="s">
        <v>568</v>
      </c>
    </row>
    <row r="16395" spans="1:5">
      <c r="A16395" s="1">
        <v>16394</v>
      </c>
      <c r="B16395" s="3">
        <v>32.05</v>
      </c>
      <c r="C16395" s="3">
        <v>26.0448692322</v>
      </c>
      <c r="D16395" s="4">
        <v>0.555571501228492</v>
      </c>
      <c r="E16395" s="5" t="s">
        <v>568</v>
      </c>
    </row>
    <row r="16396" spans="1:5">
      <c r="A16396" s="1">
        <v>16395</v>
      </c>
      <c r="B16396" s="3">
        <v>32.45</v>
      </c>
      <c r="C16396" s="3">
        <v>25.3448692322</v>
      </c>
      <c r="D16396" s="4">
        <v>0.635540503832596</v>
      </c>
      <c r="E16396" s="5" t="s">
        <v>568</v>
      </c>
    </row>
    <row r="16397" spans="1:5">
      <c r="A16397" s="1">
        <v>16396</v>
      </c>
      <c r="B16397" s="3">
        <v>32.95</v>
      </c>
      <c r="C16397" s="3">
        <v>24.3448692322</v>
      </c>
      <c r="D16397" s="4">
        <v>-0.00980454229234173</v>
      </c>
      <c r="E16397" s="5" t="s">
        <v>568</v>
      </c>
    </row>
    <row r="16398" spans="1:5">
      <c r="A16398" s="1">
        <v>16397</v>
      </c>
      <c r="B16398" s="3">
        <v>-89.55</v>
      </c>
      <c r="C16398" s="3">
        <v>14.3448692322</v>
      </c>
      <c r="D16398" s="4">
        <v>0.473223280627882</v>
      </c>
      <c r="E16398" s="5" t="s">
        <v>571</v>
      </c>
    </row>
    <row r="16399" spans="1:5">
      <c r="A16399" s="1">
        <v>16398</v>
      </c>
      <c r="B16399" s="3">
        <v>-89.45</v>
      </c>
      <c r="C16399" s="3">
        <v>14.3448692322</v>
      </c>
      <c r="D16399" s="4">
        <v>0.739185414843793</v>
      </c>
      <c r="E16399" s="5" t="s">
        <v>571</v>
      </c>
    </row>
    <row r="16400" spans="1:5">
      <c r="A16400" s="1">
        <v>16399</v>
      </c>
      <c r="B16400" s="3">
        <v>-89.45</v>
      </c>
      <c r="C16400" s="3">
        <v>14.2448692322</v>
      </c>
      <c r="D16400" s="4">
        <v>0.724331170114052</v>
      </c>
      <c r="E16400" s="5" t="s">
        <v>571</v>
      </c>
    </row>
    <row r="16401" spans="1:5">
      <c r="A16401" s="1">
        <v>16400</v>
      </c>
      <c r="B16401" s="3">
        <v>-89.35</v>
      </c>
      <c r="C16401" s="3">
        <v>14.2448692322</v>
      </c>
      <c r="D16401" s="4">
        <v>0.739185414843793</v>
      </c>
      <c r="E16401" s="5" t="s">
        <v>571</v>
      </c>
    </row>
    <row r="16402" spans="1:5">
      <c r="A16402" s="1">
        <v>16401</v>
      </c>
      <c r="B16402" s="3">
        <v>-89.55</v>
      </c>
      <c r="C16402" s="3">
        <v>14.1448692322</v>
      </c>
      <c r="D16402" s="4">
        <v>0.433521585184006</v>
      </c>
      <c r="E16402" s="5" t="s">
        <v>571</v>
      </c>
    </row>
    <row r="16403" spans="1:5">
      <c r="A16403" s="1">
        <v>16402</v>
      </c>
      <c r="B16403" s="3">
        <v>-89.85</v>
      </c>
      <c r="C16403" s="3">
        <v>13.9448692322</v>
      </c>
      <c r="D16403" s="4">
        <v>0.619681007880152</v>
      </c>
      <c r="E16403" s="5" t="s">
        <v>571</v>
      </c>
    </row>
    <row r="16404" spans="1:5">
      <c r="A16404" s="1">
        <v>16403</v>
      </c>
      <c r="B16404" s="3">
        <v>-88.75</v>
      </c>
      <c r="C16404" s="3">
        <v>13.9448692322</v>
      </c>
      <c r="D16404" s="4">
        <v>1.77800656610094</v>
      </c>
      <c r="E16404" s="5" t="s">
        <v>571</v>
      </c>
    </row>
    <row r="16405" spans="1:5">
      <c r="A16405" s="1">
        <v>16404</v>
      </c>
      <c r="B16405" s="3">
        <v>-89.15</v>
      </c>
      <c r="C16405" s="3">
        <v>13.8448692322</v>
      </c>
      <c r="D16405" s="4">
        <v>1.08318414097819</v>
      </c>
      <c r="E16405" s="5" t="s">
        <v>571</v>
      </c>
    </row>
    <row r="16406" spans="1:5">
      <c r="A16406" s="1">
        <v>16405</v>
      </c>
      <c r="B16406" s="3">
        <v>-88.25</v>
      </c>
      <c r="C16406" s="3">
        <v>13.8448692322</v>
      </c>
      <c r="D16406" s="4">
        <v>1.53248813980541</v>
      </c>
      <c r="E16406" s="5" t="s">
        <v>571</v>
      </c>
    </row>
    <row r="16407" spans="1:5">
      <c r="A16407" s="1">
        <v>16406</v>
      </c>
      <c r="B16407" s="3">
        <v>-88.05</v>
      </c>
      <c r="C16407" s="3">
        <v>13.8448692322</v>
      </c>
      <c r="D16407" s="4">
        <v>1.60332811383665</v>
      </c>
      <c r="E16407" s="5" t="s">
        <v>571</v>
      </c>
    </row>
    <row r="16408" spans="1:5">
      <c r="A16408" s="1">
        <v>16407</v>
      </c>
      <c r="B16408" s="3">
        <v>-89.85</v>
      </c>
      <c r="C16408" s="3">
        <v>13.6448692322</v>
      </c>
      <c r="D16408" s="4">
        <v>0.61080341870591</v>
      </c>
      <c r="E16408" s="5" t="s">
        <v>571</v>
      </c>
    </row>
    <row r="16409" spans="1:5">
      <c r="A16409" s="1">
        <v>16408</v>
      </c>
      <c r="B16409" s="3">
        <v>-88.35</v>
      </c>
      <c r="C16409" s="3">
        <v>13.5448692322</v>
      </c>
      <c r="D16409" s="4">
        <v>0.606439234903235</v>
      </c>
      <c r="E16409" s="5" t="s">
        <v>575</v>
      </c>
    </row>
    <row r="16410" spans="1:5">
      <c r="A16410" s="1">
        <v>16409</v>
      </c>
      <c r="B16410" s="3">
        <v>-88.25</v>
      </c>
      <c r="C16410" s="3">
        <v>13.4448692322</v>
      </c>
      <c r="D16410" s="4">
        <v>0.577811593531217</v>
      </c>
      <c r="E16410" s="5" t="s">
        <v>575</v>
      </c>
    </row>
    <row r="16411" spans="1:5">
      <c r="A16411" s="1">
        <v>16410</v>
      </c>
      <c r="B16411" s="3">
        <v>-88.05</v>
      </c>
      <c r="C16411" s="3">
        <v>13.3448692322</v>
      </c>
      <c r="D16411" s="4">
        <v>1.22546368408153</v>
      </c>
      <c r="E16411" s="5" t="s">
        <v>575</v>
      </c>
    </row>
    <row r="16412" spans="1:5">
      <c r="A16412" s="1">
        <v>16411</v>
      </c>
      <c r="B16412" s="3">
        <v>-88.65</v>
      </c>
      <c r="C16412" s="3">
        <v>13.2448692322</v>
      </c>
      <c r="D16412" s="4">
        <v>1.19620679347689</v>
      </c>
      <c r="E16412" s="5" t="s">
        <v>575</v>
      </c>
    </row>
    <row r="16413" spans="1:5">
      <c r="A16413" s="1">
        <v>16412</v>
      </c>
      <c r="B16413" s="3">
        <v>8.65</v>
      </c>
      <c r="C16413" s="3">
        <v>3.54486923218</v>
      </c>
      <c r="D16413" s="4">
        <v>0.386241054523827</v>
      </c>
      <c r="E16413" s="5" t="s">
        <v>575</v>
      </c>
    </row>
    <row r="16414" spans="1:5">
      <c r="A16414" s="1">
        <v>16413</v>
      </c>
      <c r="B16414" s="3">
        <v>8.45</v>
      </c>
      <c r="C16414" s="3">
        <v>3.34486923218</v>
      </c>
      <c r="D16414" s="4">
        <v>0.386241054523827</v>
      </c>
      <c r="E16414" s="5" t="s">
        <v>575</v>
      </c>
    </row>
    <row r="16415" spans="1:5">
      <c r="A16415" s="1">
        <v>16414</v>
      </c>
      <c r="B16415" s="3">
        <v>9.75</v>
      </c>
      <c r="C16415" s="3">
        <v>1.24486923218</v>
      </c>
      <c r="D16415" s="4">
        <v>1.28441748717448</v>
      </c>
      <c r="E16415" s="5" t="s">
        <v>575</v>
      </c>
    </row>
    <row r="16416" spans="1:5">
      <c r="A16416" s="1">
        <v>16415</v>
      </c>
      <c r="B16416" s="3">
        <v>9.85</v>
      </c>
      <c r="C16416" s="3">
        <v>1.24486923218</v>
      </c>
      <c r="D16416" s="4">
        <v>1.28441748717448</v>
      </c>
      <c r="E16416" s="5" t="s">
        <v>575</v>
      </c>
    </row>
    <row r="16417" spans="1:5">
      <c r="A16417" s="1">
        <v>16416</v>
      </c>
      <c r="B16417" s="3">
        <v>9.95</v>
      </c>
      <c r="C16417" s="3">
        <v>1.24486923218</v>
      </c>
      <c r="D16417" s="4">
        <v>1.0814696676693</v>
      </c>
      <c r="E16417" s="5" t="s">
        <v>575</v>
      </c>
    </row>
    <row r="16418" spans="1:5">
      <c r="A16418" s="1">
        <v>16417</v>
      </c>
      <c r="B16418" s="3">
        <v>9.85</v>
      </c>
      <c r="C16418" s="3">
        <v>1.04486923218</v>
      </c>
      <c r="D16418" s="4">
        <v>1.45462387281646</v>
      </c>
      <c r="E16418" s="5" t="s">
        <v>575</v>
      </c>
    </row>
    <row r="16419" spans="1:5">
      <c r="A16419" s="1">
        <v>16418</v>
      </c>
      <c r="B16419" s="3">
        <v>38.45</v>
      </c>
      <c r="C16419" s="3">
        <v>17.5448692322</v>
      </c>
      <c r="D16419" s="4">
        <v>0.473132612252359</v>
      </c>
      <c r="E16419" s="5" t="s">
        <v>568</v>
      </c>
    </row>
    <row r="16420" spans="1:5">
      <c r="A16420" s="1">
        <v>16419</v>
      </c>
      <c r="B16420" s="3">
        <v>37.85</v>
      </c>
      <c r="C16420" s="3">
        <v>17.2448692322</v>
      </c>
      <c r="D16420" s="4">
        <v>0.729356552457403</v>
      </c>
      <c r="E16420" s="5" t="s">
        <v>568</v>
      </c>
    </row>
    <row r="16421" spans="1:5">
      <c r="A16421" s="1">
        <v>16420</v>
      </c>
      <c r="B16421" s="3">
        <v>38.05</v>
      </c>
      <c r="C16421" s="3">
        <v>17.2448692322</v>
      </c>
      <c r="D16421" s="4">
        <v>0.729356552457403</v>
      </c>
      <c r="E16421" s="5" t="s">
        <v>568</v>
      </c>
    </row>
    <row r="16422" spans="1:5">
      <c r="A16422" s="1">
        <v>16421</v>
      </c>
      <c r="B16422" s="3">
        <v>37.75</v>
      </c>
      <c r="C16422" s="3">
        <v>17.1448692322</v>
      </c>
      <c r="D16422" s="4">
        <v>0.729356552457403</v>
      </c>
      <c r="E16422" s="5" t="s">
        <v>568</v>
      </c>
    </row>
    <row r="16423" spans="1:5">
      <c r="A16423" s="1">
        <v>16422</v>
      </c>
      <c r="B16423" s="3">
        <v>37.65</v>
      </c>
      <c r="C16423" s="3">
        <v>17.0448692322</v>
      </c>
      <c r="D16423" s="4">
        <v>0.729356552457403</v>
      </c>
      <c r="E16423" s="5" t="s">
        <v>568</v>
      </c>
    </row>
    <row r="16424" spans="1:5">
      <c r="A16424" s="1">
        <v>16423</v>
      </c>
      <c r="B16424" s="3">
        <v>38.05</v>
      </c>
      <c r="C16424" s="3">
        <v>17.0448692322</v>
      </c>
      <c r="D16424" s="4">
        <v>0.729356552457403</v>
      </c>
      <c r="E16424" s="5" t="s">
        <v>568</v>
      </c>
    </row>
    <row r="16425" spans="1:5">
      <c r="A16425" s="1">
        <v>16424</v>
      </c>
      <c r="B16425" s="3">
        <v>36.95</v>
      </c>
      <c r="C16425" s="3">
        <v>16.6448692322</v>
      </c>
      <c r="D16425" s="4">
        <v>0.474321254723085</v>
      </c>
      <c r="E16425" s="5" t="s">
        <v>568</v>
      </c>
    </row>
    <row r="16426" spans="1:5">
      <c r="A16426" s="1">
        <v>16425</v>
      </c>
      <c r="B16426" s="3">
        <v>37.55</v>
      </c>
      <c r="C16426" s="3">
        <v>16.5448692322</v>
      </c>
      <c r="D16426" s="4">
        <v>0.729356552457403</v>
      </c>
      <c r="E16426" s="5" t="s">
        <v>568</v>
      </c>
    </row>
    <row r="16427" spans="1:5">
      <c r="A16427" s="1">
        <v>16426</v>
      </c>
      <c r="B16427" s="3">
        <v>36.95</v>
      </c>
      <c r="C16427" s="3">
        <v>16.4448692322</v>
      </c>
      <c r="D16427" s="4">
        <v>0.474321254723085</v>
      </c>
      <c r="E16427" s="5" t="s">
        <v>568</v>
      </c>
    </row>
    <row r="16428" spans="1:5">
      <c r="A16428" s="1">
        <v>16427</v>
      </c>
      <c r="B16428" s="3">
        <v>36.95</v>
      </c>
      <c r="C16428" s="3">
        <v>16.2448692322</v>
      </c>
      <c r="D16428" s="4">
        <v>0.474321254723085</v>
      </c>
      <c r="E16428" s="5" t="s">
        <v>568</v>
      </c>
    </row>
    <row r="16429" spans="1:5">
      <c r="A16429" s="1">
        <v>16428</v>
      </c>
      <c r="B16429" s="3">
        <v>37.15</v>
      </c>
      <c r="C16429" s="3">
        <v>16.2448692322</v>
      </c>
      <c r="D16429" s="4">
        <v>0.298084655298045</v>
      </c>
      <c r="E16429" s="5" t="s">
        <v>568</v>
      </c>
    </row>
    <row r="16430" spans="1:5">
      <c r="A16430" s="1">
        <v>16429</v>
      </c>
      <c r="B16430" s="3">
        <v>37.35</v>
      </c>
      <c r="C16430" s="3">
        <v>16.2448692322</v>
      </c>
      <c r="D16430" s="4">
        <v>0.729356552457403</v>
      </c>
      <c r="E16430" s="5" t="s">
        <v>568</v>
      </c>
    </row>
    <row r="16431" spans="1:5">
      <c r="A16431" s="1">
        <v>16430</v>
      </c>
      <c r="B16431" s="3">
        <v>37.45</v>
      </c>
      <c r="C16431" s="3">
        <v>16.2448692322</v>
      </c>
      <c r="D16431" s="4">
        <v>0.729356552457403</v>
      </c>
      <c r="E16431" s="5" t="s">
        <v>568</v>
      </c>
    </row>
    <row r="16432" spans="1:5">
      <c r="A16432" s="1">
        <v>16431</v>
      </c>
      <c r="B16432" s="3">
        <v>37.15</v>
      </c>
      <c r="C16432" s="3">
        <v>16.0448692322</v>
      </c>
      <c r="D16432" s="4">
        <v>0.298084655298045</v>
      </c>
      <c r="E16432" s="5" t="s">
        <v>568</v>
      </c>
    </row>
    <row r="16433" spans="1:5">
      <c r="A16433" s="1">
        <v>16432</v>
      </c>
      <c r="B16433" s="3">
        <v>36.85</v>
      </c>
      <c r="C16433" s="3">
        <v>15.8448692322</v>
      </c>
      <c r="D16433" s="4">
        <v>0.474321254723085</v>
      </c>
      <c r="E16433" s="5" t="s">
        <v>568</v>
      </c>
    </row>
    <row r="16434" spans="1:5">
      <c r="A16434" s="1">
        <v>16433</v>
      </c>
      <c r="B16434" s="3">
        <v>37.55</v>
      </c>
      <c r="C16434" s="3">
        <v>15.8448692322</v>
      </c>
      <c r="D16434" s="4">
        <v>0.298084655298045</v>
      </c>
      <c r="E16434" s="5" t="s">
        <v>568</v>
      </c>
    </row>
    <row r="16435" spans="1:5">
      <c r="A16435" s="1">
        <v>16434</v>
      </c>
      <c r="B16435" s="3">
        <v>37.75</v>
      </c>
      <c r="C16435" s="3">
        <v>16.8448692322</v>
      </c>
      <c r="D16435" s="4">
        <v>0.729356552457403</v>
      </c>
      <c r="E16435" s="5" t="s">
        <v>568</v>
      </c>
    </row>
    <row r="16436" spans="1:5">
      <c r="A16436" s="1">
        <v>16435</v>
      </c>
      <c r="B16436" s="3">
        <v>37.65</v>
      </c>
      <c r="C16436" s="3">
        <v>16.4448692322</v>
      </c>
      <c r="D16436" s="4">
        <v>0.729356552457403</v>
      </c>
      <c r="E16436" s="5" t="s">
        <v>568</v>
      </c>
    </row>
    <row r="16437" spans="1:5">
      <c r="A16437" s="1">
        <v>16436</v>
      </c>
      <c r="B16437" s="3">
        <v>37.85</v>
      </c>
      <c r="C16437" s="3">
        <v>16.3448692322</v>
      </c>
      <c r="D16437" s="4">
        <v>0.777466162512404</v>
      </c>
      <c r="E16437" s="5" t="s">
        <v>568</v>
      </c>
    </row>
    <row r="16438" spans="1:5">
      <c r="A16438" s="1">
        <v>16437</v>
      </c>
      <c r="B16438" s="3">
        <v>38.75</v>
      </c>
      <c r="C16438" s="3">
        <v>16.2448692322</v>
      </c>
      <c r="D16438" s="4">
        <v>1.24190492641124</v>
      </c>
      <c r="E16438" s="5" t="s">
        <v>568</v>
      </c>
    </row>
    <row r="16439" spans="1:5">
      <c r="A16439" s="1">
        <v>16438</v>
      </c>
      <c r="B16439" s="3">
        <v>36.75</v>
      </c>
      <c r="C16439" s="3">
        <v>15.7448692322</v>
      </c>
      <c r="D16439" s="4">
        <v>0.298084655298045</v>
      </c>
      <c r="E16439" s="5" t="s">
        <v>568</v>
      </c>
    </row>
    <row r="16440" spans="1:5">
      <c r="A16440" s="1">
        <v>16439</v>
      </c>
      <c r="B16440" s="3">
        <v>38.45</v>
      </c>
      <c r="C16440" s="3">
        <v>15.7448692322</v>
      </c>
      <c r="D16440" s="4">
        <v>0.602150546036366</v>
      </c>
      <c r="E16440" s="5" t="s">
        <v>568</v>
      </c>
    </row>
    <row r="16441" spans="1:5">
      <c r="A16441" s="1">
        <v>16440</v>
      </c>
      <c r="B16441" s="3">
        <v>39.35</v>
      </c>
      <c r="C16441" s="3">
        <v>15.4448692322</v>
      </c>
      <c r="D16441" s="4">
        <v>1.24190492641124</v>
      </c>
      <c r="E16441" s="5" t="s">
        <v>568</v>
      </c>
    </row>
    <row r="16442" spans="1:5">
      <c r="A16442" s="1">
        <v>16441</v>
      </c>
      <c r="B16442" s="3">
        <v>39.45</v>
      </c>
      <c r="C16442" s="3">
        <v>15.3448692322</v>
      </c>
      <c r="D16442" s="4">
        <v>0.447746879520019</v>
      </c>
      <c r="E16442" s="5" t="s">
        <v>568</v>
      </c>
    </row>
    <row r="16443" spans="1:5">
      <c r="A16443" s="1">
        <v>16442</v>
      </c>
      <c r="B16443" s="3">
        <v>39.85</v>
      </c>
      <c r="C16443" s="3">
        <v>15.3448692322</v>
      </c>
      <c r="D16443" s="4">
        <v>0.306386660181233</v>
      </c>
      <c r="E16443" s="5" t="s">
        <v>568</v>
      </c>
    </row>
    <row r="16444" spans="1:5">
      <c r="A16444" s="1">
        <v>16443</v>
      </c>
      <c r="B16444" s="3">
        <v>38.45</v>
      </c>
      <c r="C16444" s="3">
        <v>15.2448692322</v>
      </c>
      <c r="D16444" s="4">
        <v>0.527990515190624</v>
      </c>
      <c r="E16444" s="5" t="s">
        <v>566</v>
      </c>
    </row>
    <row r="16445" spans="1:5">
      <c r="A16445" s="1">
        <v>16444</v>
      </c>
      <c r="B16445" s="3">
        <v>39.45</v>
      </c>
      <c r="C16445" s="3">
        <v>15.2448692322</v>
      </c>
      <c r="D16445" s="4">
        <v>0.270638158405123</v>
      </c>
      <c r="E16445" s="5" t="s">
        <v>568</v>
      </c>
    </row>
    <row r="16446" spans="1:5">
      <c r="A16446" s="1">
        <v>16445</v>
      </c>
      <c r="B16446" s="3">
        <v>39.95</v>
      </c>
      <c r="C16446" s="3">
        <v>15.1448692322</v>
      </c>
      <c r="D16446" s="4">
        <v>1.15385817676347</v>
      </c>
      <c r="E16446" s="5" t="s">
        <v>568</v>
      </c>
    </row>
    <row r="16447" spans="1:5">
      <c r="A16447" s="1">
        <v>16446</v>
      </c>
      <c r="B16447" s="3">
        <v>39.75</v>
      </c>
      <c r="C16447" s="3">
        <v>14.9448692322</v>
      </c>
      <c r="D16447" s="4">
        <v>0.339635988048385</v>
      </c>
      <c r="E16447" s="5" t="s">
        <v>568</v>
      </c>
    </row>
    <row r="16448" spans="1:5">
      <c r="A16448" s="1">
        <v>16447</v>
      </c>
      <c r="B16448" s="3">
        <v>40.55</v>
      </c>
      <c r="C16448" s="3">
        <v>14.9448692322</v>
      </c>
      <c r="D16448" s="4">
        <v>0.306386660181233</v>
      </c>
      <c r="E16448" s="5" t="s">
        <v>568</v>
      </c>
    </row>
    <row r="16449" spans="1:5">
      <c r="A16449" s="1">
        <v>16448</v>
      </c>
      <c r="B16449" s="3">
        <v>37.15</v>
      </c>
      <c r="C16449" s="3">
        <v>14.5448692322</v>
      </c>
      <c r="D16449" s="4">
        <v>0.271826800875849</v>
      </c>
      <c r="E16449" s="5" t="s">
        <v>566</v>
      </c>
    </row>
    <row r="16450" spans="1:5">
      <c r="A16450" s="1">
        <v>16449</v>
      </c>
      <c r="B16450" s="3">
        <v>37.25</v>
      </c>
      <c r="C16450" s="3">
        <v>14.5448692322</v>
      </c>
      <c r="D16450" s="4">
        <v>0.271826800875849</v>
      </c>
      <c r="E16450" s="5" t="s">
        <v>566</v>
      </c>
    </row>
    <row r="16451" spans="1:5">
      <c r="A16451" s="1">
        <v>16450</v>
      </c>
      <c r="B16451" s="3">
        <v>36.85</v>
      </c>
      <c r="C16451" s="3">
        <v>14.3448692322</v>
      </c>
      <c r="D16451" s="4">
        <v>0.0955902014508093</v>
      </c>
      <c r="E16451" s="5" t="s">
        <v>566</v>
      </c>
    </row>
    <row r="16452" spans="1:5">
      <c r="A16452" s="1">
        <v>16451</v>
      </c>
      <c r="B16452" s="3">
        <v>39.85</v>
      </c>
      <c r="C16452" s="3">
        <v>14.5448692322</v>
      </c>
      <c r="D16452" s="4">
        <v>0.516744709163281</v>
      </c>
      <c r="E16452" s="5" t="s">
        <v>568</v>
      </c>
    </row>
    <row r="16453" spans="1:5">
      <c r="A16453" s="1">
        <v>16452</v>
      </c>
      <c r="B16453" s="3">
        <v>41.05</v>
      </c>
      <c r="C16453" s="3">
        <v>14.1448692322</v>
      </c>
      <c r="D16453" s="4">
        <v>0.435638379421938</v>
      </c>
      <c r="E16453" s="5" t="s">
        <v>568</v>
      </c>
    </row>
    <row r="16454" spans="1:5">
      <c r="A16454" s="1">
        <v>16453</v>
      </c>
      <c r="B16454" s="3">
        <v>41.15</v>
      </c>
      <c r="C16454" s="3">
        <v>13.8448692322</v>
      </c>
      <c r="D16454" s="4">
        <v>0.435638379421938</v>
      </c>
      <c r="E16454" s="5" t="s">
        <v>568</v>
      </c>
    </row>
    <row r="16455" spans="1:5">
      <c r="A16455" s="1">
        <v>16454</v>
      </c>
      <c r="B16455" s="3">
        <v>41.75</v>
      </c>
      <c r="C16455" s="3">
        <v>13.5448692322</v>
      </c>
      <c r="D16455" s="4">
        <v>1.10877221587131</v>
      </c>
      <c r="E16455" s="5" t="s">
        <v>568</v>
      </c>
    </row>
    <row r="16456" spans="1:5">
      <c r="A16456" s="1">
        <v>16455</v>
      </c>
      <c r="B16456" s="3">
        <v>42.25</v>
      </c>
      <c r="C16456" s="3">
        <v>13.0448692322</v>
      </c>
      <c r="D16456" s="4">
        <v>1.15385817676347</v>
      </c>
      <c r="E16456" s="5" t="s">
        <v>568</v>
      </c>
    </row>
    <row r="16457" spans="1:5">
      <c r="A16457" s="1">
        <v>16456</v>
      </c>
      <c r="B16457" s="3">
        <v>42.25</v>
      </c>
      <c r="C16457" s="3">
        <v>12.8448692322</v>
      </c>
      <c r="D16457" s="4">
        <v>1.15385817676347</v>
      </c>
      <c r="E16457" s="5" t="s">
        <v>568</v>
      </c>
    </row>
    <row r="16458" spans="1:5">
      <c r="A16458" s="1">
        <v>16457</v>
      </c>
      <c r="B16458" s="3">
        <v>43.05</v>
      </c>
      <c r="C16458" s="3">
        <v>12.7448692322</v>
      </c>
      <c r="D16458" s="4">
        <v>0.306386660181233</v>
      </c>
      <c r="E16458" s="5" t="s">
        <v>568</v>
      </c>
    </row>
    <row r="16459" spans="1:5">
      <c r="A16459" s="1">
        <v>16458</v>
      </c>
      <c r="B16459" s="3">
        <v>42.55</v>
      </c>
      <c r="C16459" s="3">
        <v>12.6448692322</v>
      </c>
      <c r="D16459" s="4">
        <v>1.15385817676347</v>
      </c>
      <c r="E16459" s="5" t="s">
        <v>568</v>
      </c>
    </row>
    <row r="16460" spans="1:5">
      <c r="A16460" s="1">
        <v>16459</v>
      </c>
      <c r="B16460" s="3">
        <v>24.75</v>
      </c>
      <c r="C16460" s="3">
        <v>59.3448692322</v>
      </c>
      <c r="D16460" s="4">
        <v>-0.260493542371372</v>
      </c>
      <c r="E16460" s="5" t="s">
        <v>573</v>
      </c>
    </row>
    <row r="16461" spans="1:5">
      <c r="A16461" s="1">
        <v>16460</v>
      </c>
      <c r="B16461" s="3">
        <v>26.55</v>
      </c>
      <c r="C16461" s="3">
        <v>58.3448692322</v>
      </c>
      <c r="D16461" s="4">
        <v>-0.434448801991216</v>
      </c>
      <c r="E16461" s="5" t="s">
        <v>573</v>
      </c>
    </row>
    <row r="16462" spans="1:5">
      <c r="A16462" s="1">
        <v>16461</v>
      </c>
      <c r="B16462" s="3">
        <v>27.35</v>
      </c>
      <c r="C16462" s="3">
        <v>58.1448692322</v>
      </c>
      <c r="D16462" s="4">
        <v>-0.371655936835147</v>
      </c>
      <c r="E16462" s="5" t="s">
        <v>573</v>
      </c>
    </row>
    <row r="16463" spans="1:5">
      <c r="A16463" s="1">
        <v>16462</v>
      </c>
      <c r="B16463" s="3">
        <v>26.55</v>
      </c>
      <c r="C16463" s="3">
        <v>57.8448692322</v>
      </c>
      <c r="D16463" s="4">
        <v>0.570133452680308</v>
      </c>
      <c r="E16463" s="5" t="s">
        <v>573</v>
      </c>
    </row>
    <row r="16464" spans="1:5">
      <c r="A16464" s="1">
        <v>16463</v>
      </c>
      <c r="B16464" s="3">
        <v>26.35</v>
      </c>
      <c r="C16464" s="3">
        <v>57.7448692322</v>
      </c>
      <c r="D16464" s="4">
        <v>-0.340669899902317</v>
      </c>
      <c r="E16464" s="5" t="s">
        <v>573</v>
      </c>
    </row>
    <row r="16465" spans="1:5">
      <c r="A16465" s="1">
        <v>16464</v>
      </c>
      <c r="B16465" s="3">
        <v>37.25</v>
      </c>
      <c r="C16465" s="3">
        <v>14.1448692322</v>
      </c>
      <c r="D16465" s="4">
        <v>0.295181977774115</v>
      </c>
      <c r="E16465" s="5" t="s">
        <v>566</v>
      </c>
    </row>
    <row r="16466" spans="1:5">
      <c r="A16466" s="1">
        <v>16465</v>
      </c>
      <c r="B16466" s="3">
        <v>36.75</v>
      </c>
      <c r="C16466" s="3">
        <v>14.0448692322</v>
      </c>
      <c r="D16466" s="4">
        <v>0.322140111858402</v>
      </c>
      <c r="E16466" s="5" t="s">
        <v>566</v>
      </c>
    </row>
    <row r="16467" spans="1:5">
      <c r="A16467" s="1">
        <v>16466</v>
      </c>
      <c r="B16467" s="3">
        <v>37.05</v>
      </c>
      <c r="C16467" s="3">
        <v>13.8448692322</v>
      </c>
      <c r="D16467" s="4">
        <v>0.295181977774115</v>
      </c>
      <c r="E16467" s="5" t="s">
        <v>566</v>
      </c>
    </row>
    <row r="16468" spans="1:5">
      <c r="A16468" s="1">
        <v>16467</v>
      </c>
      <c r="B16468" s="3">
        <v>38.25</v>
      </c>
      <c r="C16468" s="3">
        <v>14.5448692322</v>
      </c>
      <c r="D16468" s="4">
        <v>0.574971708665169</v>
      </c>
      <c r="E16468" s="5" t="s">
        <v>566</v>
      </c>
    </row>
    <row r="16469" spans="1:5">
      <c r="A16469" s="1">
        <v>16468</v>
      </c>
      <c r="B16469" s="3">
        <v>39.75</v>
      </c>
      <c r="C16469" s="3">
        <v>14.3448692322</v>
      </c>
      <c r="D16469" s="4">
        <v>1.03783807121206</v>
      </c>
      <c r="E16469" s="5" t="s">
        <v>566</v>
      </c>
    </row>
    <row r="16470" spans="1:5">
      <c r="A16470" s="1">
        <v>16469</v>
      </c>
      <c r="B16470" s="3">
        <v>39.85</v>
      </c>
      <c r="C16470" s="3">
        <v>14.3448692322</v>
      </c>
      <c r="D16470" s="4">
        <v>1.24190492641124</v>
      </c>
      <c r="E16470" s="5" t="s">
        <v>568</v>
      </c>
    </row>
    <row r="16471" spans="1:5">
      <c r="A16471" s="1">
        <v>16470</v>
      </c>
      <c r="B16471" s="3">
        <v>37.75</v>
      </c>
      <c r="C16471" s="3">
        <v>14.2448692322</v>
      </c>
      <c r="D16471" s="4">
        <v>0.42504182492147</v>
      </c>
      <c r="E16471" s="5" t="s">
        <v>566</v>
      </c>
    </row>
    <row r="16472" spans="1:5">
      <c r="A16472" s="1">
        <v>16471</v>
      </c>
      <c r="B16472" s="3">
        <v>38.35</v>
      </c>
      <c r="C16472" s="3">
        <v>14.2448692322</v>
      </c>
      <c r="D16472" s="4">
        <v>0.344729033738938</v>
      </c>
      <c r="E16472" s="5" t="s">
        <v>566</v>
      </c>
    </row>
    <row r="16473" spans="1:5">
      <c r="A16473" s="1">
        <v>16472</v>
      </c>
      <c r="B16473" s="3">
        <v>38.85</v>
      </c>
      <c r="C16473" s="3">
        <v>14.2448692322</v>
      </c>
      <c r="D16473" s="4">
        <v>0.896427256983912</v>
      </c>
      <c r="E16473" s="5" t="s">
        <v>566</v>
      </c>
    </row>
    <row r="16474" spans="1:5">
      <c r="A16474" s="1">
        <v>16473</v>
      </c>
      <c r="B16474" s="3">
        <v>39.45</v>
      </c>
      <c r="C16474" s="3">
        <v>14.2448692322</v>
      </c>
      <c r="D16474" s="4">
        <v>0.693261616676064</v>
      </c>
      <c r="E16474" s="5" t="s">
        <v>566</v>
      </c>
    </row>
    <row r="16475" spans="1:5">
      <c r="A16475" s="1">
        <v>16474</v>
      </c>
      <c r="B16475" s="3">
        <v>38.55</v>
      </c>
      <c r="C16475" s="3">
        <v>14.1448692322</v>
      </c>
      <c r="D16475" s="4">
        <v>0.295181977774115</v>
      </c>
      <c r="E16475" s="5" t="s">
        <v>566</v>
      </c>
    </row>
    <row r="16476" spans="1:5">
      <c r="A16476" s="1">
        <v>16475</v>
      </c>
      <c r="B16476" s="3">
        <v>40.05</v>
      </c>
      <c r="C16476" s="3">
        <v>14.1448692322</v>
      </c>
      <c r="D16476" s="4">
        <v>0.516744709163281</v>
      </c>
      <c r="E16476" s="5" t="s">
        <v>568</v>
      </c>
    </row>
    <row r="16477" spans="1:5">
      <c r="A16477" s="1">
        <v>16476</v>
      </c>
      <c r="B16477" s="3">
        <v>37.95</v>
      </c>
      <c r="C16477" s="3">
        <v>13.9448692322</v>
      </c>
      <c r="D16477" s="4">
        <v>0.943435159380641</v>
      </c>
      <c r="E16477" s="5" t="s">
        <v>566</v>
      </c>
    </row>
    <row r="16478" spans="1:5">
      <c r="A16478" s="1">
        <v>16477</v>
      </c>
      <c r="B16478" s="3">
        <v>38.15</v>
      </c>
      <c r="C16478" s="3">
        <v>13.9448692322</v>
      </c>
      <c r="D16478" s="4">
        <v>0.295181977774115</v>
      </c>
      <c r="E16478" s="5" t="s">
        <v>566</v>
      </c>
    </row>
    <row r="16479" spans="1:5">
      <c r="A16479" s="1">
        <v>16478</v>
      </c>
      <c r="B16479" s="3">
        <v>38.25</v>
      </c>
      <c r="C16479" s="3">
        <v>13.8448692322</v>
      </c>
      <c r="D16479" s="4">
        <v>1.05588967452171</v>
      </c>
      <c r="E16479" s="5" t="s">
        <v>566</v>
      </c>
    </row>
    <row r="16480" spans="1:5">
      <c r="A16480" s="1">
        <v>16479</v>
      </c>
      <c r="B16480" s="3">
        <v>38.35</v>
      </c>
      <c r="C16480" s="3">
        <v>13.8448692322</v>
      </c>
      <c r="D16480" s="4">
        <v>1.03783807121206</v>
      </c>
      <c r="E16480" s="5" t="s">
        <v>566</v>
      </c>
    </row>
    <row r="16481" spans="1:5">
      <c r="A16481" s="1">
        <v>16480</v>
      </c>
      <c r="B16481" s="3">
        <v>38.55</v>
      </c>
      <c r="C16481" s="3">
        <v>13.8448692322</v>
      </c>
      <c r="D16481" s="4">
        <v>1.03783807121206</v>
      </c>
      <c r="E16481" s="5" t="s">
        <v>566</v>
      </c>
    </row>
    <row r="16482" spans="1:5">
      <c r="A16482" s="1">
        <v>16481</v>
      </c>
      <c r="B16482" s="3">
        <v>40.35</v>
      </c>
      <c r="C16482" s="3">
        <v>13.8448692322</v>
      </c>
      <c r="D16482" s="4">
        <v>0.47338792585589</v>
      </c>
      <c r="E16482" s="5" t="s">
        <v>568</v>
      </c>
    </row>
    <row r="16483" spans="1:5">
      <c r="A16483" s="1">
        <v>16482</v>
      </c>
      <c r="B16483" s="3">
        <v>37.45</v>
      </c>
      <c r="C16483" s="3">
        <v>13.6448692322</v>
      </c>
      <c r="D16483" s="4">
        <v>0.295181977774115</v>
      </c>
      <c r="E16483" s="5" t="s">
        <v>571</v>
      </c>
    </row>
    <row r="16484" spans="1:5">
      <c r="A16484" s="1">
        <v>16483</v>
      </c>
      <c r="B16484" s="3">
        <v>37.05</v>
      </c>
      <c r="C16484" s="3">
        <v>13.4448692322</v>
      </c>
      <c r="D16484" s="4">
        <v>0.295181977774115</v>
      </c>
      <c r="E16484" s="5" t="s">
        <v>571</v>
      </c>
    </row>
    <row r="16485" spans="1:5">
      <c r="A16485" s="1">
        <v>16484</v>
      </c>
      <c r="B16485" s="3">
        <v>37.15</v>
      </c>
      <c r="C16485" s="3">
        <v>13.3448692322</v>
      </c>
      <c r="D16485" s="4">
        <v>0.295181977774115</v>
      </c>
      <c r="E16485" s="5" t="s">
        <v>571</v>
      </c>
    </row>
    <row r="16486" spans="1:5">
      <c r="A16486" s="1">
        <v>16485</v>
      </c>
      <c r="B16486" s="3">
        <v>37.25</v>
      </c>
      <c r="C16486" s="3">
        <v>12.7448692322</v>
      </c>
      <c r="D16486" s="4">
        <v>0.701497394391097</v>
      </c>
      <c r="E16486" s="5" t="s">
        <v>571</v>
      </c>
    </row>
    <row r="16487" spans="1:5">
      <c r="A16487" s="1">
        <v>16486</v>
      </c>
      <c r="B16487" s="3">
        <v>39.35</v>
      </c>
      <c r="C16487" s="3">
        <v>13.6448692322</v>
      </c>
      <c r="D16487" s="4">
        <v>0.504546173488819</v>
      </c>
      <c r="E16487" s="5" t="s">
        <v>566</v>
      </c>
    </row>
    <row r="16488" spans="1:5">
      <c r="A16488" s="1">
        <v>16487</v>
      </c>
      <c r="B16488" s="3">
        <v>38.15</v>
      </c>
      <c r="C16488" s="3">
        <v>13.5448692322</v>
      </c>
      <c r="D16488" s="4">
        <v>0.295181977774115</v>
      </c>
      <c r="E16488" s="5" t="s">
        <v>571</v>
      </c>
    </row>
    <row r="16489" spans="1:5">
      <c r="A16489" s="1">
        <v>16488</v>
      </c>
      <c r="B16489" s="3">
        <v>38.95</v>
      </c>
      <c r="C16489" s="3">
        <v>13.5448692322</v>
      </c>
      <c r="D16489" s="4">
        <v>1.06479620529635</v>
      </c>
      <c r="E16489" s="5" t="s">
        <v>571</v>
      </c>
    </row>
    <row r="16490" spans="1:5">
      <c r="A16490" s="1">
        <v>16489</v>
      </c>
      <c r="B16490" s="3">
        <v>38.15</v>
      </c>
      <c r="C16490" s="3">
        <v>13.4448692322</v>
      </c>
      <c r="D16490" s="4">
        <v>0.295181977774115</v>
      </c>
      <c r="E16490" s="5" t="s">
        <v>571</v>
      </c>
    </row>
    <row r="16491" spans="1:5">
      <c r="A16491" s="1">
        <v>16490</v>
      </c>
      <c r="B16491" s="3">
        <v>38.05</v>
      </c>
      <c r="C16491" s="3">
        <v>13.3448692322</v>
      </c>
      <c r="D16491" s="4">
        <v>0.295181977774115</v>
      </c>
      <c r="E16491" s="5" t="s">
        <v>571</v>
      </c>
    </row>
    <row r="16492" spans="1:5">
      <c r="A16492" s="1">
        <v>16491</v>
      </c>
      <c r="B16492" s="3">
        <v>39.15</v>
      </c>
      <c r="C16492" s="3">
        <v>13.3448692322</v>
      </c>
      <c r="D16492" s="4">
        <v>0.648255800608427</v>
      </c>
      <c r="E16492" s="5" t="s">
        <v>571</v>
      </c>
    </row>
    <row r="16493" spans="1:5">
      <c r="A16493" s="1">
        <v>16492</v>
      </c>
      <c r="B16493" s="3">
        <v>38.35</v>
      </c>
      <c r="C16493" s="3">
        <v>13.2448692322</v>
      </c>
      <c r="D16493" s="4">
        <v>0.288390703913768</v>
      </c>
      <c r="E16493" s="5" t="s">
        <v>571</v>
      </c>
    </row>
    <row r="16494" spans="1:5">
      <c r="A16494" s="1">
        <v>16493</v>
      </c>
      <c r="B16494" s="3">
        <v>41.55</v>
      </c>
      <c r="C16494" s="3">
        <v>13.2448692322</v>
      </c>
      <c r="D16494" s="4">
        <v>1.10877221587131</v>
      </c>
      <c r="E16494" s="5" t="s">
        <v>568</v>
      </c>
    </row>
    <row r="16495" spans="1:5">
      <c r="A16495" s="1">
        <v>16494</v>
      </c>
      <c r="B16495" s="3">
        <v>41.65</v>
      </c>
      <c r="C16495" s="3">
        <v>13.2448692322</v>
      </c>
      <c r="D16495" s="4">
        <v>1.10877221587131</v>
      </c>
      <c r="E16495" s="5" t="s">
        <v>568</v>
      </c>
    </row>
    <row r="16496" spans="1:5">
      <c r="A16496" s="1">
        <v>16495</v>
      </c>
      <c r="B16496" s="3">
        <v>40.95</v>
      </c>
      <c r="C16496" s="3">
        <v>13.0448692322</v>
      </c>
      <c r="D16496" s="4">
        <v>0.952094383909803</v>
      </c>
      <c r="E16496" s="5" t="s">
        <v>568</v>
      </c>
    </row>
    <row r="16497" spans="1:5">
      <c r="A16497" s="1">
        <v>16496</v>
      </c>
      <c r="B16497" s="3">
        <v>41.85</v>
      </c>
      <c r="C16497" s="3">
        <v>13.0448692322</v>
      </c>
      <c r="D16497" s="4">
        <v>1.10877221587131</v>
      </c>
      <c r="E16497" s="5" t="s">
        <v>568</v>
      </c>
    </row>
    <row r="16498" spans="1:5">
      <c r="A16498" s="1">
        <v>16497</v>
      </c>
      <c r="B16498" s="3">
        <v>39.15</v>
      </c>
      <c r="C16498" s="3">
        <v>12.9448692322</v>
      </c>
      <c r="D16498" s="4">
        <v>0.573990469640009</v>
      </c>
      <c r="E16498" s="5" t="s">
        <v>571</v>
      </c>
    </row>
    <row r="16499" spans="1:5">
      <c r="A16499" s="1">
        <v>16498</v>
      </c>
      <c r="B16499" s="3">
        <v>40.15</v>
      </c>
      <c r="C16499" s="3">
        <v>12.9448692322</v>
      </c>
      <c r="D16499" s="4">
        <v>0.904382529441692</v>
      </c>
      <c r="E16499" s="5" t="s">
        <v>566</v>
      </c>
    </row>
    <row r="16500" spans="1:5">
      <c r="A16500" s="1">
        <v>16499</v>
      </c>
      <c r="B16500" s="3">
        <v>41.85</v>
      </c>
      <c r="C16500" s="3">
        <v>12.9448692322</v>
      </c>
      <c r="D16500" s="4">
        <v>1.10877221587131</v>
      </c>
      <c r="E16500" s="5" t="s">
        <v>568</v>
      </c>
    </row>
    <row r="16501" spans="1:5">
      <c r="A16501" s="1">
        <v>16500</v>
      </c>
      <c r="B16501" s="3">
        <v>39.55</v>
      </c>
      <c r="C16501" s="3">
        <v>12.7448692322</v>
      </c>
      <c r="D16501" s="4">
        <v>0.370494018427675</v>
      </c>
      <c r="E16501" s="5" t="s">
        <v>571</v>
      </c>
    </row>
    <row r="16502" spans="1:5">
      <c r="A16502" s="1">
        <v>16501</v>
      </c>
      <c r="B16502" s="3">
        <v>39.15</v>
      </c>
      <c r="C16502" s="3">
        <v>12.6448692322</v>
      </c>
      <c r="D16502" s="4">
        <v>0.295181977774115</v>
      </c>
      <c r="E16502" s="5" t="s">
        <v>572</v>
      </c>
    </row>
    <row r="16503" spans="1:5">
      <c r="A16503" s="1">
        <v>16502</v>
      </c>
      <c r="B16503" s="3">
        <v>40.45</v>
      </c>
      <c r="C16503" s="3">
        <v>12.6448692322</v>
      </c>
      <c r="D16503" s="4">
        <v>1.15385817676347</v>
      </c>
      <c r="E16503" s="5" t="s">
        <v>566</v>
      </c>
    </row>
    <row r="16504" spans="1:5">
      <c r="A16504" s="1">
        <v>16503</v>
      </c>
      <c r="B16504" s="3">
        <v>41.05</v>
      </c>
      <c r="C16504" s="3">
        <v>12.6448692322</v>
      </c>
      <c r="D16504" s="4">
        <v>0.952094383909803</v>
      </c>
      <c r="E16504" s="5" t="s">
        <v>568</v>
      </c>
    </row>
    <row r="16505" spans="1:5">
      <c r="A16505" s="1">
        <v>16504</v>
      </c>
      <c r="B16505" s="3">
        <v>36.75</v>
      </c>
      <c r="C16505" s="3">
        <v>12.5448692322</v>
      </c>
      <c r="D16505" s="4">
        <v>0.456404215450179</v>
      </c>
      <c r="E16505" s="5" t="s">
        <v>571</v>
      </c>
    </row>
    <row r="16506" spans="1:5">
      <c r="A16506" s="1">
        <v>16505</v>
      </c>
      <c r="B16506" s="3">
        <v>37.35</v>
      </c>
      <c r="C16506" s="3">
        <v>12.5448692322</v>
      </c>
      <c r="D16506" s="4">
        <v>0.382268690120748</v>
      </c>
      <c r="E16506" s="5" t="s">
        <v>571</v>
      </c>
    </row>
    <row r="16507" spans="1:5">
      <c r="A16507" s="1">
        <v>16506</v>
      </c>
      <c r="B16507" s="3">
        <v>35.85</v>
      </c>
      <c r="C16507" s="3">
        <v>12.4448692322</v>
      </c>
      <c r="D16507" s="4">
        <v>0.521116856906026</v>
      </c>
      <c r="E16507" s="5" t="s">
        <v>571</v>
      </c>
    </row>
    <row r="16508" spans="1:5">
      <c r="A16508" s="1">
        <v>16507</v>
      </c>
      <c r="B16508" s="3">
        <v>37.15</v>
      </c>
      <c r="C16508" s="3">
        <v>12.4448692322</v>
      </c>
      <c r="D16508" s="4">
        <v>0.374967274325124</v>
      </c>
      <c r="E16508" s="5" t="s">
        <v>571</v>
      </c>
    </row>
    <row r="16509" spans="1:5">
      <c r="A16509" s="1">
        <v>16508</v>
      </c>
      <c r="B16509" s="3">
        <v>37.55</v>
      </c>
      <c r="C16509" s="3">
        <v>12.4448692322</v>
      </c>
      <c r="D16509" s="4">
        <v>0.374967274325124</v>
      </c>
      <c r="E16509" s="5" t="s">
        <v>569</v>
      </c>
    </row>
    <row r="16510" spans="1:5">
      <c r="A16510" s="1">
        <v>16509</v>
      </c>
      <c r="B16510" s="3">
        <v>35.55</v>
      </c>
      <c r="C16510" s="3">
        <v>12.3448692322</v>
      </c>
      <c r="D16510" s="4">
        <v>0.521116856906026</v>
      </c>
      <c r="E16510" s="5" t="s">
        <v>571</v>
      </c>
    </row>
    <row r="16511" spans="1:5">
      <c r="A16511" s="1">
        <v>16510</v>
      </c>
      <c r="B16511" s="3">
        <v>37.05</v>
      </c>
      <c r="C16511" s="3">
        <v>12.3448692322</v>
      </c>
      <c r="D16511" s="4">
        <v>0.457580730774308</v>
      </c>
      <c r="E16511" s="5" t="s">
        <v>571</v>
      </c>
    </row>
    <row r="16512" spans="1:5">
      <c r="A16512" s="1">
        <v>16511</v>
      </c>
      <c r="B16512" s="3">
        <v>37.55</v>
      </c>
      <c r="C16512" s="3">
        <v>12.3448692322</v>
      </c>
      <c r="D16512" s="4">
        <v>0.382268690120748</v>
      </c>
      <c r="E16512" s="5" t="s">
        <v>569</v>
      </c>
    </row>
    <row r="16513" spans="1:5">
      <c r="A16513" s="1">
        <v>16512</v>
      </c>
      <c r="B16513" s="3">
        <v>36.65</v>
      </c>
      <c r="C16513" s="3">
        <v>12.1448692322</v>
      </c>
      <c r="D16513" s="4">
        <v>0.374967274325124</v>
      </c>
      <c r="E16513" s="5" t="s">
        <v>571</v>
      </c>
    </row>
    <row r="16514" spans="1:5">
      <c r="A16514" s="1">
        <v>16513</v>
      </c>
      <c r="B16514" s="3">
        <v>36.75</v>
      </c>
      <c r="C16514" s="3">
        <v>12.0448692322</v>
      </c>
      <c r="D16514" s="4">
        <v>0.901275453838907</v>
      </c>
      <c r="E16514" s="5" t="s">
        <v>571</v>
      </c>
    </row>
    <row r="16515" spans="1:5">
      <c r="A16515" s="1">
        <v>16514</v>
      </c>
      <c r="B16515" s="3">
        <v>36.95</v>
      </c>
      <c r="C16515" s="3">
        <v>11.8448692322</v>
      </c>
      <c r="D16515" s="4">
        <v>0.356649405264159</v>
      </c>
      <c r="E16515" s="5" t="s">
        <v>571</v>
      </c>
    </row>
    <row r="16516" spans="1:5">
      <c r="A16516" s="1">
        <v>16515</v>
      </c>
      <c r="B16516" s="3">
        <v>38.65</v>
      </c>
      <c r="C16516" s="3">
        <v>12.5448692322</v>
      </c>
      <c r="D16516" s="4">
        <v>0.404253222305549</v>
      </c>
      <c r="E16516" s="5" t="s">
        <v>572</v>
      </c>
    </row>
    <row r="16517" spans="1:5">
      <c r="A16517" s="1">
        <v>16516</v>
      </c>
      <c r="B16517" s="3">
        <v>39.35</v>
      </c>
      <c r="C16517" s="3">
        <v>12.5448692322</v>
      </c>
      <c r="D16517" s="4">
        <v>0.370494018427675</v>
      </c>
      <c r="E16517" s="5" t="s">
        <v>572</v>
      </c>
    </row>
    <row r="16518" spans="1:5">
      <c r="A16518" s="1">
        <v>16517</v>
      </c>
      <c r="B16518" s="3">
        <v>41.55</v>
      </c>
      <c r="C16518" s="3">
        <v>12.5448692322</v>
      </c>
      <c r="D16518" s="4">
        <v>0.47338792585589</v>
      </c>
      <c r="E16518" s="5" t="s">
        <v>568</v>
      </c>
    </row>
    <row r="16519" spans="1:5">
      <c r="A16519" s="1">
        <v>16518</v>
      </c>
      <c r="B16519" s="3">
        <v>38.65</v>
      </c>
      <c r="C16519" s="3">
        <v>12.4448692322</v>
      </c>
      <c r="D16519" s="4">
        <v>0.295181977774115</v>
      </c>
      <c r="E16519" s="5" t="s">
        <v>572</v>
      </c>
    </row>
    <row r="16520" spans="1:5">
      <c r="A16520" s="1">
        <v>16519</v>
      </c>
      <c r="B16520" s="3">
        <v>41.75</v>
      </c>
      <c r="C16520" s="3">
        <v>12.4448692322</v>
      </c>
      <c r="D16520" s="4">
        <v>0.47338792585589</v>
      </c>
      <c r="E16520" s="5" t="s">
        <v>568</v>
      </c>
    </row>
    <row r="16521" spans="1:5">
      <c r="A16521" s="1">
        <v>16520</v>
      </c>
      <c r="B16521" s="3">
        <v>37.85</v>
      </c>
      <c r="C16521" s="3">
        <v>12.3448692322</v>
      </c>
      <c r="D16521" s="4">
        <v>0.329911667674125</v>
      </c>
      <c r="E16521" s="5" t="s">
        <v>569</v>
      </c>
    </row>
    <row r="16522" spans="1:5">
      <c r="A16522" s="1">
        <v>16521</v>
      </c>
      <c r="B16522" s="3">
        <v>38.75</v>
      </c>
      <c r="C16522" s="3">
        <v>12.3448692322</v>
      </c>
      <c r="D16522" s="4">
        <v>0.344729033738938</v>
      </c>
      <c r="E16522" s="5" t="s">
        <v>572</v>
      </c>
    </row>
    <row r="16523" spans="1:5">
      <c r="A16523" s="1">
        <v>16522</v>
      </c>
      <c r="B16523" s="3">
        <v>38.95</v>
      </c>
      <c r="C16523" s="3">
        <v>12.3448692322</v>
      </c>
      <c r="D16523" s="4">
        <v>0.405223708327685</v>
      </c>
      <c r="E16523" s="5" t="s">
        <v>572</v>
      </c>
    </row>
    <row r="16524" spans="1:5">
      <c r="A16524" s="1">
        <v>16523</v>
      </c>
      <c r="B16524" s="3">
        <v>40.85</v>
      </c>
      <c r="C16524" s="3">
        <v>12.3448692322</v>
      </c>
      <c r="D16524" s="4">
        <v>0.952094383909803</v>
      </c>
      <c r="E16524" s="5" t="s">
        <v>568</v>
      </c>
    </row>
    <row r="16525" spans="1:5">
      <c r="A16525" s="1">
        <v>16524</v>
      </c>
      <c r="B16525" s="3">
        <v>41.35</v>
      </c>
      <c r="C16525" s="3">
        <v>12.3448692322</v>
      </c>
      <c r="D16525" s="4">
        <v>0.952094383909803</v>
      </c>
      <c r="E16525" s="5" t="s">
        <v>568</v>
      </c>
    </row>
    <row r="16526" spans="1:5">
      <c r="A16526" s="1">
        <v>16525</v>
      </c>
      <c r="B16526" s="3">
        <v>37.75</v>
      </c>
      <c r="C16526" s="3">
        <v>12.2448692322</v>
      </c>
      <c r="D16526" s="4">
        <v>0.501459822101178</v>
      </c>
      <c r="E16526" s="5" t="s">
        <v>569</v>
      </c>
    </row>
    <row r="16527" spans="1:5">
      <c r="A16527" s="1">
        <v>16526</v>
      </c>
      <c r="B16527" s="3">
        <v>38.25</v>
      </c>
      <c r="C16527" s="3">
        <v>12.2448692322</v>
      </c>
      <c r="D16527" s="4">
        <v>0.438982912205559</v>
      </c>
      <c r="E16527" s="5" t="s">
        <v>572</v>
      </c>
    </row>
    <row r="16528" spans="1:5">
      <c r="A16528" s="1">
        <v>16527</v>
      </c>
      <c r="B16528" s="3">
        <v>38.95</v>
      </c>
      <c r="C16528" s="3">
        <v>12.2448692322</v>
      </c>
      <c r="D16528" s="4">
        <v>0.295181977774115</v>
      </c>
      <c r="E16528" s="5" t="s">
        <v>572</v>
      </c>
    </row>
    <row r="16529" spans="1:5">
      <c r="A16529" s="1">
        <v>16528</v>
      </c>
      <c r="B16529" s="3">
        <v>41.65</v>
      </c>
      <c r="C16529" s="3">
        <v>12.2448692322</v>
      </c>
      <c r="D16529" s="4">
        <v>0.952094383909803</v>
      </c>
      <c r="E16529" s="5" t="s">
        <v>568</v>
      </c>
    </row>
    <row r="16530" spans="1:5">
      <c r="A16530" s="1">
        <v>16529</v>
      </c>
      <c r="B16530" s="3">
        <v>42.05</v>
      </c>
      <c r="C16530" s="3">
        <v>12.2448692322</v>
      </c>
      <c r="D16530" s="4">
        <v>0.8035863673254</v>
      </c>
      <c r="E16530" s="5" t="s">
        <v>568</v>
      </c>
    </row>
    <row r="16531" spans="1:5">
      <c r="A16531" s="1">
        <v>16530</v>
      </c>
      <c r="B16531" s="3">
        <v>38.85</v>
      </c>
      <c r="C16531" s="3">
        <v>12.1448692322</v>
      </c>
      <c r="D16531" s="4">
        <v>0.329911667674125</v>
      </c>
      <c r="E16531" s="5" t="s">
        <v>572</v>
      </c>
    </row>
    <row r="16532" spans="1:5">
      <c r="A16532" s="1">
        <v>16531</v>
      </c>
      <c r="B16532" s="3">
        <v>39.65</v>
      </c>
      <c r="C16532" s="3">
        <v>12.1448692322</v>
      </c>
      <c r="D16532" s="4">
        <v>0.452902670384779</v>
      </c>
      <c r="E16532" s="5" t="s">
        <v>572</v>
      </c>
    </row>
    <row r="16533" spans="1:5">
      <c r="A16533" s="1">
        <v>16532</v>
      </c>
      <c r="B16533" s="3">
        <v>41.25</v>
      </c>
      <c r="C16533" s="3">
        <v>12.1448692322</v>
      </c>
      <c r="D16533" s="4">
        <v>0.952094383909803</v>
      </c>
      <c r="E16533" s="5" t="s">
        <v>568</v>
      </c>
    </row>
    <row r="16534" spans="1:5">
      <c r="A16534" s="1">
        <v>16533</v>
      </c>
      <c r="B16534" s="3">
        <v>41.75</v>
      </c>
      <c r="C16534" s="3">
        <v>12.1448692322</v>
      </c>
      <c r="D16534" s="4">
        <v>0.952094383909803</v>
      </c>
      <c r="E16534" s="5" t="s">
        <v>568</v>
      </c>
    </row>
    <row r="16535" spans="1:5">
      <c r="A16535" s="1">
        <v>16534</v>
      </c>
      <c r="B16535" s="3">
        <v>37.85</v>
      </c>
      <c r="C16535" s="3">
        <v>12.0448692322</v>
      </c>
      <c r="D16535" s="4">
        <v>0.501459822101178</v>
      </c>
      <c r="E16535" s="5" t="s">
        <v>569</v>
      </c>
    </row>
    <row r="16536" spans="1:5">
      <c r="A16536" s="1">
        <v>16535</v>
      </c>
      <c r="B16536" s="3">
        <v>39.35</v>
      </c>
      <c r="C16536" s="3">
        <v>12.0448692322</v>
      </c>
      <c r="D16536" s="4">
        <v>0.405223708327685</v>
      </c>
      <c r="E16536" s="5" t="s">
        <v>572</v>
      </c>
    </row>
    <row r="16537" spans="1:5">
      <c r="A16537" s="1">
        <v>16536</v>
      </c>
      <c r="B16537" s="3">
        <v>41.35</v>
      </c>
      <c r="C16537" s="3">
        <v>12.0448692322</v>
      </c>
      <c r="D16537" s="4">
        <v>0.952094383909803</v>
      </c>
      <c r="E16537" s="5" t="s">
        <v>568</v>
      </c>
    </row>
    <row r="16538" spans="1:5">
      <c r="A16538" s="1">
        <v>16537</v>
      </c>
      <c r="B16538" s="3">
        <v>40.75</v>
      </c>
      <c r="C16538" s="3">
        <v>11.9448692322</v>
      </c>
      <c r="D16538" s="4">
        <v>0.952094383909803</v>
      </c>
      <c r="E16538" s="5" t="s">
        <v>568</v>
      </c>
    </row>
    <row r="16539" spans="1:5">
      <c r="A16539" s="1">
        <v>16538</v>
      </c>
      <c r="B16539" s="3">
        <v>41.45</v>
      </c>
      <c r="C16539" s="3">
        <v>11.8448692322</v>
      </c>
      <c r="D16539" s="4">
        <v>0.952094383909803</v>
      </c>
      <c r="E16539" s="5" t="s">
        <v>568</v>
      </c>
    </row>
    <row r="16540" spans="1:5">
      <c r="A16540" s="1">
        <v>16539</v>
      </c>
      <c r="B16540" s="3">
        <v>38.35</v>
      </c>
      <c r="C16540" s="3">
        <v>11.7448692322</v>
      </c>
      <c r="D16540" s="4">
        <v>0.374967274325124</v>
      </c>
      <c r="E16540" s="5" t="s">
        <v>572</v>
      </c>
    </row>
    <row r="16541" spans="1:5">
      <c r="A16541" s="1">
        <v>16540</v>
      </c>
      <c r="B16541" s="3">
        <v>37.75</v>
      </c>
      <c r="C16541" s="3">
        <v>11.6448692322</v>
      </c>
      <c r="D16541" s="4">
        <v>0.374967274325124</v>
      </c>
      <c r="E16541" s="5" t="s">
        <v>569</v>
      </c>
    </row>
    <row r="16542" spans="1:5">
      <c r="A16542" s="1">
        <v>16541</v>
      </c>
      <c r="B16542" s="3">
        <v>37.95</v>
      </c>
      <c r="C16542" s="3">
        <v>11.6448692322</v>
      </c>
      <c r="D16542" s="4">
        <v>0.657669352662294</v>
      </c>
      <c r="E16542" s="5" t="s">
        <v>572</v>
      </c>
    </row>
    <row r="16543" spans="1:5">
      <c r="A16543" s="1">
        <v>16542</v>
      </c>
      <c r="B16543" s="3">
        <v>38.05</v>
      </c>
      <c r="C16543" s="3">
        <v>11.6448692322</v>
      </c>
      <c r="D16543" s="4">
        <v>0.297416557121174</v>
      </c>
      <c r="E16543" s="5" t="s">
        <v>572</v>
      </c>
    </row>
    <row r="16544" spans="1:5">
      <c r="A16544" s="1">
        <v>16543</v>
      </c>
      <c r="B16544" s="3">
        <v>37.25</v>
      </c>
      <c r="C16544" s="3">
        <v>11.4448692322</v>
      </c>
      <c r="D16544" s="4">
        <v>0.765093610240055</v>
      </c>
      <c r="E16544" s="5" t="s">
        <v>569</v>
      </c>
    </row>
    <row r="16545" spans="1:5">
      <c r="A16545" s="1">
        <v>16544</v>
      </c>
      <c r="B16545" s="3">
        <v>37.45</v>
      </c>
      <c r="C16545" s="3">
        <v>11.4448692322</v>
      </c>
      <c r="D16545" s="4">
        <v>0.772343505164539</v>
      </c>
      <c r="E16545" s="5" t="s">
        <v>569</v>
      </c>
    </row>
    <row r="16546" spans="1:5">
      <c r="A16546" s="1">
        <v>16545</v>
      </c>
      <c r="B16546" s="3">
        <v>37.05</v>
      </c>
      <c r="C16546" s="3">
        <v>11.1448692322</v>
      </c>
      <c r="D16546" s="4">
        <v>1.16480565118575</v>
      </c>
      <c r="E16546" s="5" t="s">
        <v>569</v>
      </c>
    </row>
    <row r="16547" spans="1:5">
      <c r="A16547" s="1">
        <v>16546</v>
      </c>
      <c r="B16547" s="3">
        <v>37.15</v>
      </c>
      <c r="C16547" s="3">
        <v>11.1448692322</v>
      </c>
      <c r="D16547" s="4">
        <v>1.15397241445955</v>
      </c>
      <c r="E16547" s="5" t="s">
        <v>569</v>
      </c>
    </row>
    <row r="16548" spans="1:5">
      <c r="A16548" s="1">
        <v>16547</v>
      </c>
      <c r="B16548" s="3">
        <v>36.65</v>
      </c>
      <c r="C16548" s="3">
        <v>11.0448692322</v>
      </c>
      <c r="D16548" s="4">
        <v>1.26716810250961</v>
      </c>
      <c r="E16548" s="5" t="s">
        <v>569</v>
      </c>
    </row>
    <row r="16549" spans="1:5">
      <c r="A16549" s="1">
        <v>16548</v>
      </c>
      <c r="B16549" s="3">
        <v>37.35</v>
      </c>
      <c r="C16549" s="3">
        <v>11.0448692322</v>
      </c>
      <c r="D16549" s="4">
        <v>1.01194137593428</v>
      </c>
      <c r="E16549" s="5" t="s">
        <v>569</v>
      </c>
    </row>
    <row r="16550" spans="1:5">
      <c r="A16550" s="1">
        <v>16549</v>
      </c>
      <c r="B16550" s="3">
        <v>37.45</v>
      </c>
      <c r="C16550" s="3">
        <v>11.0448692322</v>
      </c>
      <c r="D16550" s="4">
        <v>1.03720246300509</v>
      </c>
      <c r="E16550" s="5" t="s">
        <v>569</v>
      </c>
    </row>
    <row r="16551" spans="1:5">
      <c r="A16551" s="1">
        <v>16550</v>
      </c>
      <c r="B16551" s="3">
        <v>37.45</v>
      </c>
      <c r="C16551" s="3">
        <v>10.9448692322</v>
      </c>
      <c r="D16551" s="4">
        <v>0.994521394801765</v>
      </c>
      <c r="E16551" s="5" t="s">
        <v>569</v>
      </c>
    </row>
    <row r="16552" spans="1:5">
      <c r="A16552" s="1">
        <v>16551</v>
      </c>
      <c r="B16552" s="3">
        <v>37.15</v>
      </c>
      <c r="C16552" s="3">
        <v>10.7448692322</v>
      </c>
      <c r="D16552" s="4">
        <v>0.597869422480621</v>
      </c>
      <c r="E16552" s="5" t="s">
        <v>569</v>
      </c>
    </row>
    <row r="16553" spans="1:5">
      <c r="A16553" s="1">
        <v>16552</v>
      </c>
      <c r="B16553" s="3">
        <v>35.15</v>
      </c>
      <c r="C16553" s="3">
        <v>10.6448692322</v>
      </c>
      <c r="D16553" s="4">
        <v>0.421596672406452</v>
      </c>
      <c r="E16553" s="5" t="s">
        <v>571</v>
      </c>
    </row>
    <row r="16554" spans="1:5">
      <c r="A16554" s="1">
        <v>16553</v>
      </c>
      <c r="B16554" s="3">
        <v>37.05</v>
      </c>
      <c r="C16554" s="3">
        <v>10.5448692322</v>
      </c>
      <c r="D16554" s="4">
        <v>1.5003930754811</v>
      </c>
      <c r="E16554" s="5" t="s">
        <v>569</v>
      </c>
    </row>
    <row r="16555" spans="1:5">
      <c r="A16555" s="1">
        <v>16554</v>
      </c>
      <c r="B16555" s="3">
        <v>38.85</v>
      </c>
      <c r="C16555" s="3">
        <v>11.5448692322</v>
      </c>
      <c r="D16555" s="4">
        <v>0.54784549168606</v>
      </c>
      <c r="E16555" s="5" t="s">
        <v>572</v>
      </c>
    </row>
    <row r="16556" spans="1:5">
      <c r="A16556" s="1">
        <v>16555</v>
      </c>
      <c r="B16556" s="3">
        <v>39.35</v>
      </c>
      <c r="C16556" s="3">
        <v>11.5448692322</v>
      </c>
      <c r="D16556" s="4">
        <v>0.54784549168606</v>
      </c>
      <c r="E16556" s="5" t="s">
        <v>572</v>
      </c>
    </row>
    <row r="16557" spans="1:5">
      <c r="A16557" s="1">
        <v>16556</v>
      </c>
      <c r="B16557" s="3">
        <v>39.75</v>
      </c>
      <c r="C16557" s="3">
        <v>11.5448692322</v>
      </c>
      <c r="D16557" s="4">
        <v>0.370494018427675</v>
      </c>
      <c r="E16557" s="5" t="s">
        <v>572</v>
      </c>
    </row>
    <row r="16558" spans="1:5">
      <c r="A16558" s="1">
        <v>16557</v>
      </c>
      <c r="B16558" s="3">
        <v>37.65</v>
      </c>
      <c r="C16558" s="3">
        <v>11.4448692322</v>
      </c>
      <c r="D16558" s="4">
        <v>0.68343433735103</v>
      </c>
      <c r="E16558" s="5" t="s">
        <v>569</v>
      </c>
    </row>
    <row r="16559" spans="1:5">
      <c r="A16559" s="1">
        <v>16558</v>
      </c>
      <c r="B16559" s="3">
        <v>38.45</v>
      </c>
      <c r="C16559" s="3">
        <v>11.4448692322</v>
      </c>
      <c r="D16559" s="4">
        <v>0.54784549168606</v>
      </c>
      <c r="E16559" s="5" t="s">
        <v>572</v>
      </c>
    </row>
    <row r="16560" spans="1:5">
      <c r="A16560" s="1">
        <v>16559</v>
      </c>
      <c r="B16560" s="3">
        <v>39.15</v>
      </c>
      <c r="C16560" s="3">
        <v>11.4448692322</v>
      </c>
      <c r="D16560" s="4">
        <v>0.379458723638948</v>
      </c>
      <c r="E16560" s="5" t="s">
        <v>572</v>
      </c>
    </row>
    <row r="16561" spans="1:5">
      <c r="A16561" s="1">
        <v>16560</v>
      </c>
      <c r="B16561" s="3">
        <v>39.95</v>
      </c>
      <c r="C16561" s="3">
        <v>11.4448692322</v>
      </c>
      <c r="D16561" s="4">
        <v>0.295181977774115</v>
      </c>
      <c r="E16561" s="5" t="s">
        <v>572</v>
      </c>
    </row>
    <row r="16562" spans="1:5">
      <c r="A16562" s="1">
        <v>16561</v>
      </c>
      <c r="B16562" s="3">
        <v>38.75</v>
      </c>
      <c r="C16562" s="3">
        <v>11.3448692322</v>
      </c>
      <c r="D16562" s="4">
        <v>0.54784549168606</v>
      </c>
      <c r="E16562" s="5" t="s">
        <v>572</v>
      </c>
    </row>
    <row r="16563" spans="1:5">
      <c r="A16563" s="1">
        <v>16562</v>
      </c>
      <c r="B16563" s="3">
        <v>39.05</v>
      </c>
      <c r="C16563" s="3">
        <v>11.3448692322</v>
      </c>
      <c r="D16563" s="4">
        <v>0.252360950470176</v>
      </c>
      <c r="E16563" s="5" t="s">
        <v>572</v>
      </c>
    </row>
    <row r="16564" spans="1:5">
      <c r="A16564" s="1">
        <v>16563</v>
      </c>
      <c r="B16564" s="3">
        <v>39.05</v>
      </c>
      <c r="C16564" s="3">
        <v>11.2448692322</v>
      </c>
      <c r="D16564" s="4">
        <v>0.456404215450179</v>
      </c>
      <c r="E16564" s="5" t="s">
        <v>572</v>
      </c>
    </row>
    <row r="16565" spans="1:5">
      <c r="A16565" s="1">
        <v>16564</v>
      </c>
      <c r="B16565" s="3">
        <v>39.65</v>
      </c>
      <c r="C16565" s="3">
        <v>11.2448692322</v>
      </c>
      <c r="D16565" s="4">
        <v>0.329911667674125</v>
      </c>
      <c r="E16565" s="5" t="s">
        <v>572</v>
      </c>
    </row>
    <row r="16566" spans="1:5">
      <c r="A16566" s="1">
        <v>16565</v>
      </c>
      <c r="B16566" s="3">
        <v>40.05</v>
      </c>
      <c r="C16566" s="3">
        <v>11.1448692322</v>
      </c>
      <c r="D16566" s="4">
        <v>0.295181977774115</v>
      </c>
      <c r="E16566" s="5" t="s">
        <v>566</v>
      </c>
    </row>
    <row r="16567" spans="1:5">
      <c r="A16567" s="1">
        <v>16566</v>
      </c>
      <c r="B16567" s="3">
        <v>40.05</v>
      </c>
      <c r="C16567" s="3">
        <v>11.0448692322</v>
      </c>
      <c r="D16567" s="4">
        <v>0.295181977774115</v>
      </c>
      <c r="E16567" s="5" t="s">
        <v>566</v>
      </c>
    </row>
    <row r="16568" spans="1:5">
      <c r="A16568" s="1">
        <v>16567</v>
      </c>
      <c r="B16568" s="3">
        <v>38.15</v>
      </c>
      <c r="C16568" s="3">
        <v>10.9448692322</v>
      </c>
      <c r="D16568" s="4">
        <v>0.707429551007155</v>
      </c>
      <c r="E16568" s="5" t="s">
        <v>572</v>
      </c>
    </row>
    <row r="16569" spans="1:5">
      <c r="A16569" s="1">
        <v>16568</v>
      </c>
      <c r="B16569" s="3">
        <v>40.05</v>
      </c>
      <c r="C16569" s="3">
        <v>10.8448692322</v>
      </c>
      <c r="D16569" s="4">
        <v>0.295181977774115</v>
      </c>
      <c r="E16569" s="5" t="s">
        <v>566</v>
      </c>
    </row>
    <row r="16570" spans="1:5">
      <c r="A16570" s="1">
        <v>16569</v>
      </c>
      <c r="B16570" s="3">
        <v>40.15</v>
      </c>
      <c r="C16570" s="3">
        <v>10.8448692322</v>
      </c>
      <c r="D16570" s="4">
        <v>0.3734861323506</v>
      </c>
      <c r="E16570" s="5" t="s">
        <v>566</v>
      </c>
    </row>
    <row r="16571" spans="1:5">
      <c r="A16571" s="1">
        <v>16570</v>
      </c>
      <c r="B16571" s="3">
        <v>38.05</v>
      </c>
      <c r="C16571" s="3">
        <v>10.7448692322</v>
      </c>
      <c r="D16571" s="4">
        <v>0.707429551007155</v>
      </c>
      <c r="E16571" s="5" t="s">
        <v>572</v>
      </c>
    </row>
    <row r="16572" spans="1:5">
      <c r="A16572" s="1">
        <v>16571</v>
      </c>
      <c r="B16572" s="3">
        <v>38.75</v>
      </c>
      <c r="C16572" s="3">
        <v>10.7448692322</v>
      </c>
      <c r="D16572" s="4">
        <v>0.592901098337059</v>
      </c>
      <c r="E16572" s="5" t="s">
        <v>572</v>
      </c>
    </row>
    <row r="16573" spans="1:5">
      <c r="A16573" s="1">
        <v>16572</v>
      </c>
      <c r="B16573" s="3">
        <v>38.85</v>
      </c>
      <c r="C16573" s="3">
        <v>10.7448692322</v>
      </c>
      <c r="D16573" s="4">
        <v>0.54784549168606</v>
      </c>
      <c r="E16573" s="5" t="s">
        <v>572</v>
      </c>
    </row>
    <row r="16574" spans="1:5">
      <c r="A16574" s="1">
        <v>16573</v>
      </c>
      <c r="B16574" s="3">
        <v>39.25</v>
      </c>
      <c r="C16574" s="3">
        <v>10.7448692322</v>
      </c>
      <c r="D16574" s="4">
        <v>0.329911667674125</v>
      </c>
      <c r="E16574" s="5" t="s">
        <v>572</v>
      </c>
    </row>
    <row r="16575" spans="1:5">
      <c r="A16575" s="1">
        <v>16574</v>
      </c>
      <c r="B16575" s="3">
        <v>40.05</v>
      </c>
      <c r="C16575" s="3">
        <v>10.7448692322</v>
      </c>
      <c r="D16575" s="4">
        <v>0.295181977774115</v>
      </c>
      <c r="E16575" s="5" t="s">
        <v>572</v>
      </c>
    </row>
    <row r="16576" spans="1:5">
      <c r="A16576" s="1">
        <v>16575</v>
      </c>
      <c r="B16576" s="3">
        <v>38.65</v>
      </c>
      <c r="C16576" s="3">
        <v>10.6448692322</v>
      </c>
      <c r="D16576" s="4">
        <v>0.54784549168606</v>
      </c>
      <c r="E16576" s="5" t="s">
        <v>572</v>
      </c>
    </row>
    <row r="16577" spans="1:5">
      <c r="A16577" s="1">
        <v>16576</v>
      </c>
      <c r="B16577" s="3">
        <v>38.95</v>
      </c>
      <c r="C16577" s="3">
        <v>10.6448692322</v>
      </c>
      <c r="D16577" s="4">
        <v>0.329911667674125</v>
      </c>
      <c r="E16577" s="5" t="s">
        <v>572</v>
      </c>
    </row>
    <row r="16578" spans="1:5">
      <c r="A16578" s="1">
        <v>16577</v>
      </c>
      <c r="B16578" s="3">
        <v>39.35</v>
      </c>
      <c r="C16578" s="3">
        <v>10.6448692322</v>
      </c>
      <c r="D16578" s="4">
        <v>0.329911667674125</v>
      </c>
      <c r="E16578" s="5" t="s">
        <v>572</v>
      </c>
    </row>
    <row r="16579" spans="1:5">
      <c r="A16579" s="1">
        <v>16578</v>
      </c>
      <c r="B16579" s="3">
        <v>39.45</v>
      </c>
      <c r="C16579" s="3">
        <v>10.6448692322</v>
      </c>
      <c r="D16579" s="4">
        <v>0.329911667674125</v>
      </c>
      <c r="E16579" s="5" t="s">
        <v>572</v>
      </c>
    </row>
    <row r="16580" spans="1:5">
      <c r="A16580" s="1">
        <v>16579</v>
      </c>
      <c r="B16580" s="3">
        <v>37.65</v>
      </c>
      <c r="C16580" s="3">
        <v>10.5448692322</v>
      </c>
      <c r="D16580" s="4">
        <v>0.284618514224615</v>
      </c>
      <c r="E16580" s="5" t="s">
        <v>569</v>
      </c>
    </row>
    <row r="16581" spans="1:5">
      <c r="A16581" s="1">
        <v>16580</v>
      </c>
      <c r="B16581" s="3">
        <v>38.15</v>
      </c>
      <c r="C16581" s="3">
        <v>10.5448692322</v>
      </c>
      <c r="D16581" s="4">
        <v>0.707429551007155</v>
      </c>
      <c r="E16581" s="5" t="s">
        <v>572</v>
      </c>
    </row>
    <row r="16582" spans="1:5">
      <c r="A16582" s="1">
        <v>16581</v>
      </c>
      <c r="B16582" s="3">
        <v>39.75</v>
      </c>
      <c r="C16582" s="3">
        <v>10.5448692322</v>
      </c>
      <c r="D16582" s="4">
        <v>0.405223708327685</v>
      </c>
      <c r="E16582" s="5" t="s">
        <v>572</v>
      </c>
    </row>
    <row r="16583" spans="1:5">
      <c r="A16583" s="1">
        <v>16582</v>
      </c>
      <c r="B16583" s="3">
        <v>40.15</v>
      </c>
      <c r="C16583" s="3">
        <v>10.5448692322</v>
      </c>
      <c r="D16583" s="4">
        <v>0.0679136156403916</v>
      </c>
      <c r="E16583" s="5" t="s">
        <v>572</v>
      </c>
    </row>
    <row r="16584" spans="1:5">
      <c r="A16584" s="1">
        <v>16583</v>
      </c>
      <c r="B16584" s="3">
        <v>36.95</v>
      </c>
      <c r="C16584" s="3">
        <v>10.4448692322</v>
      </c>
      <c r="D16584" s="4">
        <v>1.084754187982</v>
      </c>
      <c r="E16584" s="5" t="s">
        <v>569</v>
      </c>
    </row>
    <row r="16585" spans="1:5">
      <c r="A16585" s="1">
        <v>16584</v>
      </c>
      <c r="B16585" s="3">
        <v>37.25</v>
      </c>
      <c r="C16585" s="3">
        <v>10.4448692322</v>
      </c>
      <c r="D16585" s="4">
        <v>-0.121952856394361</v>
      </c>
      <c r="E16585" s="5" t="s">
        <v>569</v>
      </c>
    </row>
    <row r="16586" spans="1:5">
      <c r="A16586" s="1">
        <v>16585</v>
      </c>
      <c r="B16586" s="3">
        <v>37.15</v>
      </c>
      <c r="C16586" s="3">
        <v>9.84486923218</v>
      </c>
      <c r="D16586" s="4">
        <v>0.940621838729147</v>
      </c>
      <c r="E16586" s="5" t="s">
        <v>569</v>
      </c>
    </row>
    <row r="16587" spans="1:5">
      <c r="A16587" s="1">
        <v>16586</v>
      </c>
      <c r="B16587" s="3">
        <v>37.85</v>
      </c>
      <c r="C16587" s="3">
        <v>10.4448692322</v>
      </c>
      <c r="D16587" s="4">
        <v>0.293357597553492</v>
      </c>
      <c r="E16587" s="5" t="s">
        <v>572</v>
      </c>
    </row>
    <row r="16588" spans="1:5">
      <c r="A16588" s="1">
        <v>16587</v>
      </c>
      <c r="B16588" s="3">
        <v>38.25</v>
      </c>
      <c r="C16588" s="3">
        <v>10.4448692322</v>
      </c>
      <c r="D16588" s="4">
        <v>0.573632452767792</v>
      </c>
      <c r="E16588" s="5" t="s">
        <v>572</v>
      </c>
    </row>
    <row r="16589" spans="1:5">
      <c r="A16589" s="1">
        <v>16588</v>
      </c>
      <c r="B16589" s="3">
        <v>38.35</v>
      </c>
      <c r="C16589" s="3">
        <v>10.4448692322</v>
      </c>
      <c r="D16589" s="4">
        <v>0.392794817570001</v>
      </c>
      <c r="E16589" s="5" t="s">
        <v>572</v>
      </c>
    </row>
    <row r="16590" spans="1:5">
      <c r="A16590" s="1">
        <v>16589</v>
      </c>
      <c r="B16590" s="3">
        <v>39.15</v>
      </c>
      <c r="C16590" s="3">
        <v>10.4448692322</v>
      </c>
      <c r="D16590" s="4">
        <v>0.54784549168606</v>
      </c>
      <c r="E16590" s="5" t="s">
        <v>572</v>
      </c>
    </row>
    <row r="16591" spans="1:5">
      <c r="A16591" s="1">
        <v>16590</v>
      </c>
      <c r="B16591" s="3">
        <v>39.35</v>
      </c>
      <c r="C16591" s="3">
        <v>10.3448692322</v>
      </c>
      <c r="D16591" s="4">
        <v>0.252360950470176</v>
      </c>
      <c r="E16591" s="5" t="s">
        <v>572</v>
      </c>
    </row>
    <row r="16592" spans="1:5">
      <c r="A16592" s="1">
        <v>16591</v>
      </c>
      <c r="B16592" s="3">
        <v>37.65</v>
      </c>
      <c r="C16592" s="3">
        <v>10.2448692322</v>
      </c>
      <c r="D16592" s="4">
        <v>0.293357597553492</v>
      </c>
      <c r="E16592" s="5" t="s">
        <v>569</v>
      </c>
    </row>
    <row r="16593" spans="1:5">
      <c r="A16593" s="1">
        <v>16592</v>
      </c>
      <c r="B16593" s="3">
        <v>37.75</v>
      </c>
      <c r="C16593" s="3">
        <v>10.2448692322</v>
      </c>
      <c r="D16593" s="4">
        <v>0.293357597553492</v>
      </c>
      <c r="E16593" s="5" t="s">
        <v>569</v>
      </c>
    </row>
    <row r="16594" spans="1:5">
      <c r="A16594" s="1">
        <v>16593</v>
      </c>
      <c r="B16594" s="3">
        <v>38.25</v>
      </c>
      <c r="C16594" s="3">
        <v>10.2448692322</v>
      </c>
      <c r="D16594" s="4">
        <v>0.392794817570001</v>
      </c>
      <c r="E16594" s="5" t="s">
        <v>572</v>
      </c>
    </row>
    <row r="16595" spans="1:5">
      <c r="A16595" s="1">
        <v>16594</v>
      </c>
      <c r="B16595" s="3">
        <v>39.15</v>
      </c>
      <c r="C16595" s="3">
        <v>10.2448692322</v>
      </c>
      <c r="D16595" s="4">
        <v>0.54784549168606</v>
      </c>
      <c r="E16595" s="5" t="s">
        <v>572</v>
      </c>
    </row>
    <row r="16596" spans="1:5">
      <c r="A16596" s="1">
        <v>16595</v>
      </c>
      <c r="B16596" s="3">
        <v>37.95</v>
      </c>
      <c r="C16596" s="3">
        <v>10.1448692322</v>
      </c>
      <c r="D16596" s="4">
        <v>0.437850424221</v>
      </c>
      <c r="E16596" s="5" t="s">
        <v>572</v>
      </c>
    </row>
    <row r="16597" spans="1:5">
      <c r="A16597" s="1">
        <v>16596</v>
      </c>
      <c r="B16597" s="3">
        <v>39.05</v>
      </c>
      <c r="C16597" s="3">
        <v>10.1448692322</v>
      </c>
      <c r="D16597" s="4">
        <v>0.295181977774115</v>
      </c>
      <c r="E16597" s="5" t="s">
        <v>572</v>
      </c>
    </row>
    <row r="16598" spans="1:5">
      <c r="A16598" s="1">
        <v>16597</v>
      </c>
      <c r="B16598" s="3">
        <v>39.75</v>
      </c>
      <c r="C16598" s="3">
        <v>10.1448692322</v>
      </c>
      <c r="D16598" s="4">
        <v>0.924211495984428</v>
      </c>
      <c r="E16598" s="5" t="s">
        <v>572</v>
      </c>
    </row>
    <row r="16599" spans="1:5">
      <c r="A16599" s="1">
        <v>16598</v>
      </c>
      <c r="B16599" s="3">
        <v>38.85</v>
      </c>
      <c r="C16599" s="3">
        <v>10.0448692322</v>
      </c>
      <c r="D16599" s="4">
        <v>0.358065127669991</v>
      </c>
      <c r="E16599" s="5" t="s">
        <v>572</v>
      </c>
    </row>
    <row r="16600" spans="1:5">
      <c r="A16600" s="1">
        <v>16599</v>
      </c>
      <c r="B16600" s="3">
        <v>39.75</v>
      </c>
      <c r="C16600" s="3">
        <v>10.0448692322</v>
      </c>
      <c r="D16600" s="4">
        <v>0.924211495984428</v>
      </c>
      <c r="E16600" s="5" t="s">
        <v>572</v>
      </c>
    </row>
    <row r="16601" spans="1:5">
      <c r="A16601" s="1">
        <v>16600</v>
      </c>
      <c r="B16601" s="3">
        <v>38.75</v>
      </c>
      <c r="C16601" s="3">
        <v>9.94486923218</v>
      </c>
      <c r="D16601" s="4">
        <v>0.513115801786049</v>
      </c>
      <c r="E16601" s="5" t="s">
        <v>572</v>
      </c>
    </row>
    <row r="16602" spans="1:5">
      <c r="A16602" s="1">
        <v>16601</v>
      </c>
      <c r="B16602" s="3">
        <v>39.05</v>
      </c>
      <c r="C16602" s="3">
        <v>9.94486923218</v>
      </c>
      <c r="D16602" s="4">
        <v>0.329911667674125</v>
      </c>
      <c r="E16602" s="5" t="s">
        <v>572</v>
      </c>
    </row>
    <row r="16603" spans="1:5">
      <c r="A16603" s="1">
        <v>16602</v>
      </c>
      <c r="B16603" s="3">
        <v>38.75</v>
      </c>
      <c r="C16603" s="3">
        <v>9.84486923218</v>
      </c>
      <c r="D16603" s="4">
        <v>0.54784549168606</v>
      </c>
      <c r="E16603" s="5" t="s">
        <v>572</v>
      </c>
    </row>
    <row r="16604" spans="1:5">
      <c r="A16604" s="1">
        <v>16603</v>
      </c>
      <c r="B16604" s="3">
        <v>39.65</v>
      </c>
      <c r="C16604" s="3">
        <v>9.84486923218</v>
      </c>
      <c r="D16604" s="4">
        <v>0.329911667674125</v>
      </c>
      <c r="E16604" s="5" t="s">
        <v>572</v>
      </c>
    </row>
    <row r="16605" spans="1:5">
      <c r="A16605" s="1">
        <v>16604</v>
      </c>
      <c r="B16605" s="3">
        <v>39.95</v>
      </c>
      <c r="C16605" s="3">
        <v>9.84486923218</v>
      </c>
      <c r="D16605" s="4">
        <v>0.295181977774115</v>
      </c>
      <c r="E16605" s="5" t="s">
        <v>572</v>
      </c>
    </row>
    <row r="16606" spans="1:5">
      <c r="A16606" s="1">
        <v>16605</v>
      </c>
      <c r="B16606" s="3">
        <v>40.05</v>
      </c>
      <c r="C16606" s="3">
        <v>9.84486923218</v>
      </c>
      <c r="D16606" s="4">
        <v>0.0679136156403916</v>
      </c>
      <c r="E16606" s="5" t="s">
        <v>572</v>
      </c>
    </row>
    <row r="16607" spans="1:5">
      <c r="A16607" s="1">
        <v>16606</v>
      </c>
      <c r="B16607" s="3">
        <v>40.65</v>
      </c>
      <c r="C16607" s="3">
        <v>9.84486923218</v>
      </c>
      <c r="D16607" s="4">
        <v>-0.0803951144970481</v>
      </c>
      <c r="E16607" s="5" t="s">
        <v>566</v>
      </c>
    </row>
    <row r="16608" spans="1:5">
      <c r="A16608" s="1">
        <v>16607</v>
      </c>
      <c r="B16608" s="3">
        <v>38.45</v>
      </c>
      <c r="C16608" s="3">
        <v>9.74486923218</v>
      </c>
      <c r="D16608" s="4">
        <v>-0.364071422623993</v>
      </c>
      <c r="E16608" s="5" t="s">
        <v>572</v>
      </c>
    </row>
    <row r="16609" spans="1:5">
      <c r="A16609" s="1">
        <v>16608</v>
      </c>
      <c r="B16609" s="3">
        <v>38.75</v>
      </c>
      <c r="C16609" s="3">
        <v>9.74486923218</v>
      </c>
      <c r="D16609" s="4">
        <v>0.458908214311627</v>
      </c>
      <c r="E16609" s="5" t="s">
        <v>572</v>
      </c>
    </row>
    <row r="16610" spans="1:5">
      <c r="A16610" s="1">
        <v>16609</v>
      </c>
      <c r="B16610" s="3">
        <v>38.95</v>
      </c>
      <c r="C16610" s="3">
        <v>9.74486923218</v>
      </c>
      <c r="D16610" s="4">
        <v>0.329911667674125</v>
      </c>
      <c r="E16610" s="5" t="s">
        <v>572</v>
      </c>
    </row>
    <row r="16611" spans="1:5">
      <c r="A16611" s="1">
        <v>16610</v>
      </c>
      <c r="B16611" s="3">
        <v>40.65</v>
      </c>
      <c r="C16611" s="3">
        <v>9.74486923218</v>
      </c>
      <c r="D16611" s="4">
        <v>-0.0803951144970481</v>
      </c>
      <c r="E16611" s="5" t="s">
        <v>566</v>
      </c>
    </row>
    <row r="16612" spans="1:5">
      <c r="A16612" s="1">
        <v>16611</v>
      </c>
      <c r="B16612" s="3">
        <v>38.05</v>
      </c>
      <c r="C16612" s="3">
        <v>9.64486923218</v>
      </c>
      <c r="D16612" s="4">
        <v>-0.359927962332407</v>
      </c>
      <c r="E16612" s="5" t="s">
        <v>572</v>
      </c>
    </row>
    <row r="16613" spans="1:5">
      <c r="A16613" s="1">
        <v>16612</v>
      </c>
      <c r="B16613" s="3">
        <v>38.25</v>
      </c>
      <c r="C16613" s="3">
        <v>9.64486923218</v>
      </c>
      <c r="D16613" s="4">
        <v>0.465552629013982</v>
      </c>
      <c r="E16613" s="5" t="s">
        <v>572</v>
      </c>
    </row>
    <row r="16614" spans="1:5">
      <c r="A16614" s="1">
        <v>16613</v>
      </c>
      <c r="B16614" s="3">
        <v>39.15</v>
      </c>
      <c r="C16614" s="3">
        <v>9.64486923218</v>
      </c>
      <c r="D16614" s="4">
        <v>0.405223708327685</v>
      </c>
      <c r="E16614" s="5" t="s">
        <v>572</v>
      </c>
    </row>
    <row r="16615" spans="1:5">
      <c r="A16615" s="1">
        <v>16614</v>
      </c>
      <c r="B16615" s="3">
        <v>43.15</v>
      </c>
      <c r="C16615" s="3">
        <v>9.64486923218</v>
      </c>
      <c r="D16615" s="4">
        <v>0.659966818670158</v>
      </c>
      <c r="E16615" s="5" t="s">
        <v>566</v>
      </c>
    </row>
    <row r="16616" spans="1:5">
      <c r="A16616" s="1">
        <v>16615</v>
      </c>
      <c r="B16616" s="3">
        <v>38.45</v>
      </c>
      <c r="C16616" s="3">
        <v>9.54486923218</v>
      </c>
      <c r="D16616" s="4">
        <v>-0.364071422623993</v>
      </c>
      <c r="E16616" s="5" t="s">
        <v>572</v>
      </c>
    </row>
    <row r="16617" spans="1:5">
      <c r="A16617" s="1">
        <v>16616</v>
      </c>
      <c r="B16617" s="3">
        <v>39.65</v>
      </c>
      <c r="C16617" s="3">
        <v>9.54486923218</v>
      </c>
      <c r="D16617" s="4">
        <v>0.438982912205559</v>
      </c>
      <c r="E16617" s="5" t="s">
        <v>572</v>
      </c>
    </row>
    <row r="16618" spans="1:5">
      <c r="A16618" s="1">
        <v>16617</v>
      </c>
      <c r="B16618" s="3">
        <v>39.85</v>
      </c>
      <c r="C16618" s="3">
        <v>9.54486923218</v>
      </c>
      <c r="D16618" s="4">
        <v>0.295181977774115</v>
      </c>
      <c r="E16618" s="5" t="s">
        <v>572</v>
      </c>
    </row>
    <row r="16619" spans="1:5">
      <c r="A16619" s="1">
        <v>16618</v>
      </c>
      <c r="B16619" s="3">
        <v>40.15</v>
      </c>
      <c r="C16619" s="3">
        <v>9.54486923218</v>
      </c>
      <c r="D16619" s="4">
        <v>0.57102107152403</v>
      </c>
      <c r="E16619" s="5" t="s">
        <v>572</v>
      </c>
    </row>
    <row r="16620" spans="1:5">
      <c r="A16620" s="1">
        <v>16619</v>
      </c>
      <c r="B16620" s="3">
        <v>35.45</v>
      </c>
      <c r="C16620" s="3">
        <v>9.44486923218</v>
      </c>
      <c r="D16620" s="4">
        <v>1.26247737259444</v>
      </c>
      <c r="E16620" s="5" t="s">
        <v>569</v>
      </c>
    </row>
    <row r="16621" spans="1:5">
      <c r="A16621" s="1">
        <v>16620</v>
      </c>
      <c r="B16621" s="3">
        <v>36.95</v>
      </c>
      <c r="C16621" s="3">
        <v>9.24486923218</v>
      </c>
      <c r="D16621" s="4">
        <v>0.692413086042094</v>
      </c>
      <c r="E16621" s="5" t="s">
        <v>569</v>
      </c>
    </row>
    <row r="16622" spans="1:5">
      <c r="A16622" s="1">
        <v>16621</v>
      </c>
      <c r="B16622" s="3">
        <v>37.45</v>
      </c>
      <c r="C16622" s="3">
        <v>9.04486923218</v>
      </c>
      <c r="D16622" s="4">
        <v>0.738613774796242</v>
      </c>
      <c r="E16622" s="5" t="s">
        <v>569</v>
      </c>
    </row>
    <row r="16623" spans="1:5">
      <c r="A16623" s="1">
        <v>16622</v>
      </c>
      <c r="B16623" s="3">
        <v>36.45</v>
      </c>
      <c r="C16623" s="3">
        <v>8.94486923218</v>
      </c>
      <c r="D16623" s="4">
        <v>1.3663289964179</v>
      </c>
      <c r="E16623" s="5" t="s">
        <v>569</v>
      </c>
    </row>
    <row r="16624" spans="1:5">
      <c r="A16624" s="1">
        <v>16623</v>
      </c>
      <c r="B16624" s="3">
        <v>37.25</v>
      </c>
      <c r="C16624" s="3">
        <v>8.84486923218</v>
      </c>
      <c r="D16624" s="4">
        <v>0.538236530408125</v>
      </c>
      <c r="E16624" s="5" t="s">
        <v>569</v>
      </c>
    </row>
    <row r="16625" spans="1:5">
      <c r="A16625" s="1">
        <v>16624</v>
      </c>
      <c r="B16625" s="3">
        <v>37.55</v>
      </c>
      <c r="C16625" s="3">
        <v>8.84486923218</v>
      </c>
      <c r="D16625" s="4">
        <v>0.708538452680966</v>
      </c>
      <c r="E16625" s="5" t="s">
        <v>569</v>
      </c>
    </row>
    <row r="16626" spans="1:5">
      <c r="A16626" s="1">
        <v>16625</v>
      </c>
      <c r="B16626" s="3">
        <v>36.55</v>
      </c>
      <c r="C16626" s="3">
        <v>8.74486923218</v>
      </c>
      <c r="D16626" s="4">
        <v>1.32554838227536</v>
      </c>
      <c r="E16626" s="5" t="s">
        <v>569</v>
      </c>
    </row>
    <row r="16627" spans="1:5">
      <c r="A16627" s="1">
        <v>16626</v>
      </c>
      <c r="B16627" s="3">
        <v>37.35</v>
      </c>
      <c r="C16627" s="3">
        <v>8.74486923218</v>
      </c>
      <c r="D16627" s="4">
        <v>0.668282989589898</v>
      </c>
      <c r="E16627" s="5" t="s">
        <v>569</v>
      </c>
    </row>
    <row r="16628" spans="1:5">
      <c r="A16628" s="1">
        <v>16627</v>
      </c>
      <c r="B16628" s="3">
        <v>37.25</v>
      </c>
      <c r="C16628" s="3">
        <v>8.54486923218</v>
      </c>
      <c r="D16628" s="4">
        <v>0.630293903895087</v>
      </c>
      <c r="E16628" s="5" t="s">
        <v>570</v>
      </c>
    </row>
    <row r="16629" spans="1:5">
      <c r="A16629" s="1">
        <v>16628</v>
      </c>
      <c r="B16629" s="3">
        <v>37.55</v>
      </c>
      <c r="C16629" s="3">
        <v>8.54486923218</v>
      </c>
      <c r="D16629" s="4">
        <v>0.708538452680966</v>
      </c>
      <c r="E16629" s="5" t="s">
        <v>570</v>
      </c>
    </row>
    <row r="16630" spans="1:5">
      <c r="A16630" s="1">
        <v>16629</v>
      </c>
      <c r="B16630" s="3">
        <v>38.45</v>
      </c>
      <c r="C16630" s="3">
        <v>9.44486923218</v>
      </c>
      <c r="D16630" s="4">
        <v>-0.183012783482861</v>
      </c>
      <c r="E16630" s="5" t="s">
        <v>572</v>
      </c>
    </row>
    <row r="16631" spans="1:5">
      <c r="A16631" s="1">
        <v>16630</v>
      </c>
      <c r="B16631" s="3">
        <v>38.65</v>
      </c>
      <c r="C16631" s="3">
        <v>9.44486923218</v>
      </c>
      <c r="D16631" s="4">
        <v>-0.364071422623993</v>
      </c>
      <c r="E16631" s="5" t="s">
        <v>572</v>
      </c>
    </row>
    <row r="16632" spans="1:5">
      <c r="A16632" s="1">
        <v>16631</v>
      </c>
      <c r="B16632" s="3">
        <v>39.75</v>
      </c>
      <c r="C16632" s="3">
        <v>9.44486923218</v>
      </c>
      <c r="D16632" s="4">
        <v>0.370494018427675</v>
      </c>
      <c r="E16632" s="5" t="s">
        <v>572</v>
      </c>
    </row>
    <row r="16633" spans="1:5">
      <c r="A16633" s="1">
        <v>16632</v>
      </c>
      <c r="B16633" s="3">
        <v>38.35</v>
      </c>
      <c r="C16633" s="3">
        <v>9.34486923218</v>
      </c>
      <c r="D16633" s="4">
        <v>-0.0165001614589369</v>
      </c>
      <c r="E16633" s="5" t="s">
        <v>572</v>
      </c>
    </row>
    <row r="16634" spans="1:5">
      <c r="A16634" s="1">
        <v>16633</v>
      </c>
      <c r="B16634" s="3">
        <v>38.45</v>
      </c>
      <c r="C16634" s="3">
        <v>9.34486923218</v>
      </c>
      <c r="D16634" s="4">
        <v>-0.16559148023824</v>
      </c>
      <c r="E16634" s="5" t="s">
        <v>572</v>
      </c>
    </row>
    <row r="16635" spans="1:5">
      <c r="A16635" s="1">
        <v>16634</v>
      </c>
      <c r="B16635" s="3">
        <v>38.85</v>
      </c>
      <c r="C16635" s="3">
        <v>9.34486923218</v>
      </c>
      <c r="D16635" s="4">
        <v>1.13362743782995</v>
      </c>
      <c r="E16635" s="5" t="s">
        <v>572</v>
      </c>
    </row>
    <row r="16636" spans="1:5">
      <c r="A16636" s="1">
        <v>16635</v>
      </c>
      <c r="B16636" s="3">
        <v>39.65</v>
      </c>
      <c r="C16636" s="3">
        <v>9.34486923218</v>
      </c>
      <c r="D16636" s="4">
        <v>0.329911667674125</v>
      </c>
      <c r="E16636" s="5" t="s">
        <v>572</v>
      </c>
    </row>
    <row r="16637" spans="1:5">
      <c r="A16637" s="1">
        <v>16636</v>
      </c>
      <c r="B16637" s="3">
        <v>41.55</v>
      </c>
      <c r="C16637" s="3">
        <v>9.34486923218</v>
      </c>
      <c r="D16637" s="4">
        <v>0.329911667674125</v>
      </c>
      <c r="E16637" s="5" t="s">
        <v>566</v>
      </c>
    </row>
    <row r="16638" spans="1:5">
      <c r="A16638" s="1">
        <v>16637</v>
      </c>
      <c r="B16638" s="3">
        <v>37.85</v>
      </c>
      <c r="C16638" s="3">
        <v>9.24486923218</v>
      </c>
      <c r="D16638" s="4">
        <v>0.813386704074025</v>
      </c>
      <c r="E16638" s="5" t="s">
        <v>569</v>
      </c>
    </row>
    <row r="16639" spans="1:5">
      <c r="A16639" s="1">
        <v>16638</v>
      </c>
      <c r="B16639" s="3">
        <v>38.25</v>
      </c>
      <c r="C16639" s="3">
        <v>9.24486923218</v>
      </c>
      <c r="D16639" s="4">
        <v>0.43729526656026</v>
      </c>
      <c r="E16639" s="5" t="s">
        <v>572</v>
      </c>
    </row>
    <row r="16640" spans="1:5">
      <c r="A16640" s="1">
        <v>16639</v>
      </c>
      <c r="B16640" s="3">
        <v>38.35</v>
      </c>
      <c r="C16640" s="3">
        <v>9.24486923218</v>
      </c>
      <c r="D16640" s="4">
        <v>0.0933236995172971</v>
      </c>
      <c r="E16640" s="5" t="s">
        <v>572</v>
      </c>
    </row>
    <row r="16641" spans="1:5">
      <c r="A16641" s="1">
        <v>16640</v>
      </c>
      <c r="B16641" s="3">
        <v>39.25</v>
      </c>
      <c r="C16641" s="3">
        <v>9.24486923218</v>
      </c>
      <c r="D16641" s="4">
        <v>0.329911667674125</v>
      </c>
      <c r="E16641" s="5" t="s">
        <v>572</v>
      </c>
    </row>
    <row r="16642" spans="1:5">
      <c r="A16642" s="1">
        <v>16641</v>
      </c>
      <c r="B16642" s="3">
        <v>41.05</v>
      </c>
      <c r="C16642" s="3">
        <v>9.24486923218</v>
      </c>
      <c r="D16642" s="4">
        <v>0.766468963442375</v>
      </c>
      <c r="E16642" s="5" t="s">
        <v>566</v>
      </c>
    </row>
    <row r="16643" spans="1:5">
      <c r="A16643" s="1">
        <v>16642</v>
      </c>
      <c r="B16643" s="3">
        <v>39.15</v>
      </c>
      <c r="C16643" s="3">
        <v>9.14486923218</v>
      </c>
      <c r="D16643" s="4">
        <v>0.450279314978683</v>
      </c>
      <c r="E16643" s="5" t="s">
        <v>572</v>
      </c>
    </row>
    <row r="16644" spans="1:5">
      <c r="A16644" s="1">
        <v>16643</v>
      </c>
      <c r="B16644" s="3">
        <v>40.75</v>
      </c>
      <c r="C16644" s="3">
        <v>9.14486923218</v>
      </c>
      <c r="D16644" s="4">
        <v>0.329911667674125</v>
      </c>
      <c r="E16644" s="5" t="s">
        <v>571</v>
      </c>
    </row>
    <row r="16645" spans="1:5">
      <c r="A16645" s="1">
        <v>16644</v>
      </c>
      <c r="B16645" s="3">
        <v>41.15</v>
      </c>
      <c r="C16645" s="3">
        <v>9.14486923218</v>
      </c>
      <c r="D16645" s="4">
        <v>0.329911667674125</v>
      </c>
      <c r="E16645" s="5" t="s">
        <v>566</v>
      </c>
    </row>
    <row r="16646" spans="1:5">
      <c r="A16646" s="1">
        <v>16645</v>
      </c>
      <c r="B16646" s="3">
        <v>39.25</v>
      </c>
      <c r="C16646" s="3">
        <v>9.04486923218</v>
      </c>
      <c r="D16646" s="4">
        <v>1.0651605043056</v>
      </c>
      <c r="E16646" s="5" t="s">
        <v>572</v>
      </c>
    </row>
    <row r="16647" spans="1:5">
      <c r="A16647" s="1">
        <v>16646</v>
      </c>
      <c r="B16647" s="3">
        <v>39.75</v>
      </c>
      <c r="C16647" s="3">
        <v>9.04486923218</v>
      </c>
      <c r="D16647" s="4">
        <v>0.722641795978281</v>
      </c>
      <c r="E16647" s="5" t="s">
        <v>572</v>
      </c>
    </row>
    <row r="16648" spans="1:5">
      <c r="A16648" s="1">
        <v>16647</v>
      </c>
      <c r="B16648" s="3">
        <v>40.45</v>
      </c>
      <c r="C16648" s="3">
        <v>9.04486923218</v>
      </c>
      <c r="D16648" s="4">
        <v>0.295181977774115</v>
      </c>
      <c r="E16648" s="5" t="s">
        <v>571</v>
      </c>
    </row>
    <row r="16649" spans="1:5">
      <c r="A16649" s="1">
        <v>16648</v>
      </c>
      <c r="B16649" s="3">
        <v>40.65</v>
      </c>
      <c r="C16649" s="3">
        <v>9.04486923218</v>
      </c>
      <c r="D16649" s="4">
        <v>0.295181977774115</v>
      </c>
      <c r="E16649" s="5" t="s">
        <v>571</v>
      </c>
    </row>
    <row r="16650" spans="1:5">
      <c r="A16650" s="1">
        <v>16649</v>
      </c>
      <c r="B16650" s="3">
        <v>40.75</v>
      </c>
      <c r="C16650" s="3">
        <v>9.04486923218</v>
      </c>
      <c r="D16650" s="4">
        <v>0.329911667674125</v>
      </c>
      <c r="E16650" s="5" t="s">
        <v>571</v>
      </c>
    </row>
    <row r="16651" spans="1:5">
      <c r="A16651" s="1">
        <v>16650</v>
      </c>
      <c r="B16651" s="3">
        <v>38.85</v>
      </c>
      <c r="C16651" s="3">
        <v>8.94486923218</v>
      </c>
      <c r="D16651" s="4">
        <v>1.08857183117895</v>
      </c>
      <c r="E16651" s="5" t="s">
        <v>572</v>
      </c>
    </row>
    <row r="16652" spans="1:5">
      <c r="A16652" s="1">
        <v>16651</v>
      </c>
      <c r="B16652" s="3">
        <v>40.25</v>
      </c>
      <c r="C16652" s="3">
        <v>8.94486923218</v>
      </c>
      <c r="D16652" s="4">
        <v>-0.0506737307880675</v>
      </c>
      <c r="E16652" s="5" t="s">
        <v>572</v>
      </c>
    </row>
    <row r="16653" spans="1:5">
      <c r="A16653" s="1">
        <v>16652</v>
      </c>
      <c r="B16653" s="3">
        <v>40.95</v>
      </c>
      <c r="C16653" s="3">
        <v>8.94486923218</v>
      </c>
      <c r="D16653" s="4">
        <v>-0.183769471185615</v>
      </c>
      <c r="E16653" s="5" t="s">
        <v>566</v>
      </c>
    </row>
    <row r="16654" spans="1:5">
      <c r="A16654" s="1">
        <v>16653</v>
      </c>
      <c r="B16654" s="3">
        <v>41.85</v>
      </c>
      <c r="C16654" s="3">
        <v>8.94486923218</v>
      </c>
      <c r="D16654" s="4">
        <v>0.605754416000662</v>
      </c>
      <c r="E16654" s="5" t="s">
        <v>566</v>
      </c>
    </row>
    <row r="16655" spans="1:5">
      <c r="A16655" s="1">
        <v>16654</v>
      </c>
      <c r="B16655" s="3">
        <v>42.25</v>
      </c>
      <c r="C16655" s="3">
        <v>8.94486923218</v>
      </c>
      <c r="D16655" s="4">
        <v>0.271826800875849</v>
      </c>
      <c r="E16655" s="5" t="s">
        <v>566</v>
      </c>
    </row>
    <row r="16656" spans="1:5">
      <c r="A16656" s="1">
        <v>16655</v>
      </c>
      <c r="B16656" s="3">
        <v>37.65</v>
      </c>
      <c r="C16656" s="3">
        <v>8.84486923218</v>
      </c>
      <c r="D16656" s="4">
        <v>0.708538452680966</v>
      </c>
      <c r="E16656" s="5" t="s">
        <v>572</v>
      </c>
    </row>
    <row r="16657" spans="1:5">
      <c r="A16657" s="1">
        <v>16656</v>
      </c>
      <c r="B16657" s="3">
        <v>37.95</v>
      </c>
      <c r="C16657" s="3">
        <v>8.84486923218</v>
      </c>
      <c r="D16657" s="4">
        <v>1.12709093223625</v>
      </c>
      <c r="E16657" s="5" t="s">
        <v>572</v>
      </c>
    </row>
    <row r="16658" spans="1:5">
      <c r="A16658" s="1">
        <v>16657</v>
      </c>
      <c r="B16658" s="3">
        <v>38.25</v>
      </c>
      <c r="C16658" s="3">
        <v>8.84486923218</v>
      </c>
      <c r="D16658" s="4">
        <v>0.990285029702644</v>
      </c>
      <c r="E16658" s="5" t="s">
        <v>572</v>
      </c>
    </row>
    <row r="16659" spans="1:5">
      <c r="A16659" s="1">
        <v>16658</v>
      </c>
      <c r="B16659" s="3">
        <v>39.25</v>
      </c>
      <c r="C16659" s="3">
        <v>8.84486923218</v>
      </c>
      <c r="D16659" s="4">
        <v>0.329911667674125</v>
      </c>
      <c r="E16659" s="5" t="s">
        <v>572</v>
      </c>
    </row>
    <row r="16660" spans="1:5">
      <c r="A16660" s="1">
        <v>16659</v>
      </c>
      <c r="B16660" s="3">
        <v>40.45</v>
      </c>
      <c r="C16660" s="3">
        <v>8.84486923218</v>
      </c>
      <c r="D16660" s="4">
        <v>0.329911667674125</v>
      </c>
      <c r="E16660" s="5" t="s">
        <v>571</v>
      </c>
    </row>
    <row r="16661" spans="1:5">
      <c r="A16661" s="1">
        <v>16660</v>
      </c>
      <c r="B16661" s="3">
        <v>38.75</v>
      </c>
      <c r="C16661" s="3">
        <v>8.74486923218</v>
      </c>
      <c r="D16661" s="4">
        <v>0.924211495984428</v>
      </c>
      <c r="E16661" s="5" t="s">
        <v>572</v>
      </c>
    </row>
    <row r="16662" spans="1:5">
      <c r="A16662" s="1">
        <v>16661</v>
      </c>
      <c r="B16662" s="3">
        <v>41.65</v>
      </c>
      <c r="C16662" s="3">
        <v>8.74486923218</v>
      </c>
      <c r="D16662" s="4">
        <v>0.605754416000662</v>
      </c>
      <c r="E16662" s="5" t="s">
        <v>566</v>
      </c>
    </row>
    <row r="16663" spans="1:5">
      <c r="A16663" s="1">
        <v>16662</v>
      </c>
      <c r="B16663" s="3">
        <v>39.35</v>
      </c>
      <c r="C16663" s="3">
        <v>8.64486923218</v>
      </c>
      <c r="D16663" s="4">
        <v>0.790864991967771</v>
      </c>
      <c r="E16663" s="5" t="s">
        <v>572</v>
      </c>
    </row>
    <row r="16664" spans="1:5">
      <c r="A16664" s="1">
        <v>16663</v>
      </c>
      <c r="B16664" s="3">
        <v>39.65</v>
      </c>
      <c r="C16664" s="3">
        <v>8.64486923218</v>
      </c>
      <c r="D16664" s="4">
        <v>0.722641795978281</v>
      </c>
      <c r="E16664" s="5" t="s">
        <v>572</v>
      </c>
    </row>
    <row r="16665" spans="1:5">
      <c r="A16665" s="1">
        <v>16664</v>
      </c>
      <c r="B16665" s="3">
        <v>38.05</v>
      </c>
      <c r="C16665" s="3">
        <v>8.54486923218</v>
      </c>
      <c r="D16665" s="4">
        <v>0.986141923915075</v>
      </c>
      <c r="E16665" s="5" t="s">
        <v>572</v>
      </c>
    </row>
    <row r="16666" spans="1:5">
      <c r="A16666" s="1">
        <v>16665</v>
      </c>
      <c r="B16666" s="3">
        <v>39.05</v>
      </c>
      <c r="C16666" s="3">
        <v>8.54486923218</v>
      </c>
      <c r="D16666" s="4">
        <v>0.438982912205559</v>
      </c>
      <c r="E16666" s="5" t="s">
        <v>572</v>
      </c>
    </row>
    <row r="16667" spans="1:5">
      <c r="A16667" s="1">
        <v>16666</v>
      </c>
      <c r="B16667" s="3">
        <v>38.25</v>
      </c>
      <c r="C16667" s="3">
        <v>8.44486923218</v>
      </c>
      <c r="D16667" s="4">
        <v>1.12709093223625</v>
      </c>
      <c r="E16667" s="5" t="s">
        <v>572</v>
      </c>
    </row>
    <row r="16668" spans="1:5">
      <c r="A16668" s="1">
        <v>16667</v>
      </c>
      <c r="B16668" s="3">
        <v>38.75</v>
      </c>
      <c r="C16668" s="3">
        <v>8.44486923218</v>
      </c>
      <c r="D16668" s="4">
        <v>0.749804643328737</v>
      </c>
      <c r="E16668" s="5" t="s">
        <v>572</v>
      </c>
    </row>
    <row r="16669" spans="1:5">
      <c r="A16669" s="1">
        <v>16668</v>
      </c>
      <c r="B16669" s="3">
        <v>39.75</v>
      </c>
      <c r="C16669" s="3">
        <v>8.44486923218</v>
      </c>
      <c r="D16669" s="4">
        <v>0.693565322494003</v>
      </c>
      <c r="E16669" s="5" t="s">
        <v>572</v>
      </c>
    </row>
    <row r="16670" spans="1:5">
      <c r="A16670" s="1">
        <v>16669</v>
      </c>
      <c r="B16670" s="3">
        <v>36.45</v>
      </c>
      <c r="C16670" s="3">
        <v>8.14486923218</v>
      </c>
      <c r="D16670" s="4">
        <v>1.26396654509404</v>
      </c>
      <c r="E16670" s="5" t="s">
        <v>569</v>
      </c>
    </row>
    <row r="16671" spans="1:5">
      <c r="A16671" s="1">
        <v>16670</v>
      </c>
      <c r="B16671" s="3">
        <v>37.35</v>
      </c>
      <c r="C16671" s="3">
        <v>7.94486923218</v>
      </c>
      <c r="D16671" s="4">
        <v>0.583218730019096</v>
      </c>
      <c r="E16671" s="5" t="s">
        <v>570</v>
      </c>
    </row>
    <row r="16672" spans="1:5">
      <c r="A16672" s="1">
        <v>16671</v>
      </c>
      <c r="B16672" s="3">
        <v>37.45</v>
      </c>
      <c r="C16672" s="3">
        <v>7.84486923218</v>
      </c>
      <c r="D16672" s="4">
        <v>0.62779887113189</v>
      </c>
      <c r="E16672" s="5" t="s">
        <v>570</v>
      </c>
    </row>
    <row r="16673" spans="1:5">
      <c r="A16673" s="1">
        <v>16672</v>
      </c>
      <c r="B16673" s="3">
        <v>37.35</v>
      </c>
      <c r="C16673" s="3">
        <v>7.54486923218</v>
      </c>
      <c r="D16673" s="4">
        <v>0.708538452680966</v>
      </c>
      <c r="E16673" s="5" t="s">
        <v>571</v>
      </c>
    </row>
    <row r="16674" spans="1:5">
      <c r="A16674" s="1">
        <v>16673</v>
      </c>
      <c r="B16674" s="3">
        <v>38.25</v>
      </c>
      <c r="C16674" s="3">
        <v>8.34486923218</v>
      </c>
      <c r="D16674" s="4">
        <v>1.05221545763329</v>
      </c>
      <c r="E16674" s="5" t="s">
        <v>572</v>
      </c>
    </row>
    <row r="16675" spans="1:5">
      <c r="A16675" s="1">
        <v>16674</v>
      </c>
      <c r="B16675" s="3">
        <v>38.75</v>
      </c>
      <c r="C16675" s="3">
        <v>8.34486923218</v>
      </c>
      <c r="D16675" s="4">
        <v>0.825116683982296</v>
      </c>
      <c r="E16675" s="5" t="s">
        <v>572</v>
      </c>
    </row>
    <row r="16676" spans="1:5">
      <c r="A16676" s="1">
        <v>16675</v>
      </c>
      <c r="B16676" s="3">
        <v>38.65</v>
      </c>
      <c r="C16676" s="3">
        <v>8.24486923218</v>
      </c>
      <c r="D16676" s="4">
        <v>0.493180923757127</v>
      </c>
      <c r="E16676" s="5" t="s">
        <v>572</v>
      </c>
    </row>
    <row r="16677" spans="1:5">
      <c r="A16677" s="1">
        <v>16676</v>
      </c>
      <c r="B16677" s="3">
        <v>38.35</v>
      </c>
      <c r="C16677" s="3">
        <v>7.94486923218</v>
      </c>
      <c r="D16677" s="4">
        <v>0.738794886683526</v>
      </c>
      <c r="E16677" s="5" t="s">
        <v>572</v>
      </c>
    </row>
    <row r="16678" spans="1:5">
      <c r="A16678" s="1">
        <v>16677</v>
      </c>
      <c r="B16678" s="3">
        <v>39.25</v>
      </c>
      <c r="C16678" s="3">
        <v>7.94486923218</v>
      </c>
      <c r="D16678" s="4">
        <v>1.43094871206999</v>
      </c>
      <c r="E16678" s="5" t="s">
        <v>566</v>
      </c>
    </row>
    <row r="16679" spans="1:5">
      <c r="A16679" s="1">
        <v>16678</v>
      </c>
      <c r="B16679" s="3">
        <v>38.35</v>
      </c>
      <c r="C16679" s="3">
        <v>7.84486923218</v>
      </c>
      <c r="D16679" s="4">
        <v>0.663482846029967</v>
      </c>
      <c r="E16679" s="5" t="s">
        <v>572</v>
      </c>
    </row>
    <row r="16680" spans="1:5">
      <c r="A16680" s="1">
        <v>16679</v>
      </c>
      <c r="B16680" s="3">
        <v>39.05</v>
      </c>
      <c r="C16680" s="3">
        <v>7.74486923218</v>
      </c>
      <c r="D16680" s="4">
        <v>0.453897942043161</v>
      </c>
      <c r="E16680" s="5" t="s">
        <v>566</v>
      </c>
    </row>
    <row r="16681" spans="1:5">
      <c r="A16681" s="1">
        <v>16680</v>
      </c>
      <c r="B16681" s="3">
        <v>39.65</v>
      </c>
      <c r="C16681" s="3">
        <v>7.64486923218</v>
      </c>
      <c r="D16681" s="4">
        <v>0.354552898192353</v>
      </c>
      <c r="E16681" s="5" t="s">
        <v>566</v>
      </c>
    </row>
    <row r="16682" spans="1:5">
      <c r="A16682" s="1">
        <v>16681</v>
      </c>
      <c r="B16682" s="3">
        <v>38.15</v>
      </c>
      <c r="C16682" s="3">
        <v>7.54486923218</v>
      </c>
      <c r="D16682" s="4">
        <v>0.282894088873803</v>
      </c>
      <c r="E16682" s="5" t="s">
        <v>570</v>
      </c>
    </row>
    <row r="16683" spans="1:5">
      <c r="A16683" s="1">
        <v>16682</v>
      </c>
      <c r="B16683" s="3">
        <v>37.65</v>
      </c>
      <c r="C16683" s="3">
        <v>7.34486923218</v>
      </c>
      <c r="D16683" s="4">
        <v>0.591135415230128</v>
      </c>
      <c r="E16683" s="5" t="s">
        <v>571</v>
      </c>
    </row>
    <row r="16684" spans="1:5">
      <c r="A16684" s="1">
        <v>16683</v>
      </c>
      <c r="B16684" s="3">
        <v>37.75</v>
      </c>
      <c r="C16684" s="3">
        <v>7.34486923218</v>
      </c>
      <c r="D16684" s="4">
        <v>0.654196799854577</v>
      </c>
      <c r="E16684" s="5" t="s">
        <v>571</v>
      </c>
    </row>
    <row r="16685" spans="1:5">
      <c r="A16685" s="1">
        <v>16684</v>
      </c>
      <c r="B16685" s="3">
        <v>39.35</v>
      </c>
      <c r="C16685" s="3">
        <v>7.34486923218</v>
      </c>
      <c r="D16685" s="4">
        <v>1.04705086741859</v>
      </c>
      <c r="E16685" s="5" t="s">
        <v>566</v>
      </c>
    </row>
    <row r="16686" spans="1:5">
      <c r="A16686" s="1">
        <v>16685</v>
      </c>
      <c r="B16686" s="3">
        <v>37.45</v>
      </c>
      <c r="C16686" s="3">
        <v>7.24486923218</v>
      </c>
      <c r="D16686" s="4">
        <v>0.738475124329719</v>
      </c>
      <c r="E16686" s="5" t="s">
        <v>571</v>
      </c>
    </row>
    <row r="16687" spans="1:5">
      <c r="A16687" s="1">
        <v>16686</v>
      </c>
      <c r="B16687" s="3">
        <v>37.45</v>
      </c>
      <c r="C16687" s="3">
        <v>6.84486923218</v>
      </c>
      <c r="D16687" s="4">
        <v>0.772234328207593</v>
      </c>
      <c r="E16687" s="5" t="s">
        <v>571</v>
      </c>
    </row>
    <row r="16688" spans="1:5">
      <c r="A16688" s="1">
        <v>16687</v>
      </c>
      <c r="B16688" s="3">
        <v>37.45</v>
      </c>
      <c r="C16688" s="3">
        <v>6.74486923218</v>
      </c>
      <c r="D16688" s="4">
        <v>0.570164489935758</v>
      </c>
      <c r="E16688" s="5" t="s">
        <v>571</v>
      </c>
    </row>
    <row r="16689" spans="1:5">
      <c r="A16689" s="1">
        <v>16688</v>
      </c>
      <c r="B16689" s="3">
        <v>36.05</v>
      </c>
      <c r="C16689" s="3">
        <v>6.64486923218</v>
      </c>
      <c r="D16689" s="4">
        <v>0.815589901851672</v>
      </c>
      <c r="E16689" s="5" t="s">
        <v>571</v>
      </c>
    </row>
    <row r="16690" spans="1:5">
      <c r="A16690" s="1">
        <v>16689</v>
      </c>
      <c r="B16690" s="3">
        <v>38.55</v>
      </c>
      <c r="C16690" s="3">
        <v>7.24486923218</v>
      </c>
      <c r="D16690" s="4">
        <v>0.775889645213847</v>
      </c>
      <c r="E16690" s="5" t="s">
        <v>566</v>
      </c>
    </row>
    <row r="16691" spans="1:5">
      <c r="A16691" s="1">
        <v>16690</v>
      </c>
      <c r="B16691" s="3">
        <v>40.25</v>
      </c>
      <c r="C16691" s="3">
        <v>7.24486923218</v>
      </c>
      <c r="D16691" s="4">
        <v>0.290653295589088</v>
      </c>
      <c r="E16691" s="5" t="s">
        <v>566</v>
      </c>
    </row>
    <row r="16692" spans="1:5">
      <c r="A16692" s="1">
        <v>16691</v>
      </c>
      <c r="B16692" s="3">
        <v>41.15</v>
      </c>
      <c r="C16692" s="3">
        <v>7.24486923218</v>
      </c>
      <c r="D16692" s="4">
        <v>0.605754416000662</v>
      </c>
      <c r="E16692" s="5" t="s">
        <v>566</v>
      </c>
    </row>
    <row r="16693" spans="1:5">
      <c r="A16693" s="1">
        <v>16692</v>
      </c>
      <c r="B16693" s="3">
        <v>40.45</v>
      </c>
      <c r="C16693" s="3">
        <v>7.04486923218</v>
      </c>
      <c r="D16693" s="4">
        <v>0.66316308367616</v>
      </c>
      <c r="E16693" s="5" t="s">
        <v>566</v>
      </c>
    </row>
    <row r="16694" spans="1:5">
      <c r="A16694" s="1">
        <v>16693</v>
      </c>
      <c r="B16694" s="3">
        <v>39.55</v>
      </c>
      <c r="C16694" s="3">
        <v>6.94486923218</v>
      </c>
      <c r="D16694" s="4">
        <v>0.679556829471577</v>
      </c>
      <c r="E16694" s="5" t="s">
        <v>566</v>
      </c>
    </row>
    <row r="16695" spans="1:5">
      <c r="A16695" s="1">
        <v>16694</v>
      </c>
      <c r="B16695" s="3">
        <v>38.85</v>
      </c>
      <c r="C16695" s="3">
        <v>6.64486923218</v>
      </c>
      <c r="D16695" s="4">
        <v>0.500331805552766</v>
      </c>
      <c r="E16695" s="5" t="s">
        <v>566</v>
      </c>
    </row>
    <row r="16696" spans="1:5">
      <c r="A16696" s="1">
        <v>16695</v>
      </c>
      <c r="B16696" s="3">
        <v>35.85</v>
      </c>
      <c r="C16696" s="3">
        <v>6.14486923218</v>
      </c>
      <c r="D16696" s="4">
        <v>0.815589901851672</v>
      </c>
      <c r="E16696" s="5" t="s">
        <v>571</v>
      </c>
    </row>
    <row r="16697" spans="1:5">
      <c r="A16697" s="1">
        <v>16696</v>
      </c>
      <c r="B16697" s="3">
        <v>35.25</v>
      </c>
      <c r="C16697" s="3">
        <v>6.04486923218</v>
      </c>
      <c r="D16697" s="4">
        <v>1.29197859374889</v>
      </c>
      <c r="E16697" s="5" t="s">
        <v>571</v>
      </c>
    </row>
    <row r="16698" spans="1:5">
      <c r="A16698" s="1">
        <v>16697</v>
      </c>
      <c r="B16698" s="3">
        <v>37.15</v>
      </c>
      <c r="C16698" s="3">
        <v>5.94486923218</v>
      </c>
      <c r="D16698" s="4">
        <v>-0.195557144358359</v>
      </c>
      <c r="E16698" s="5" t="s">
        <v>571</v>
      </c>
    </row>
    <row r="16699" spans="1:5">
      <c r="A16699" s="1">
        <v>16698</v>
      </c>
      <c r="B16699" s="3">
        <v>35.45</v>
      </c>
      <c r="C16699" s="3">
        <v>5.84486923218</v>
      </c>
      <c r="D16699" s="4">
        <v>0.601348221077858</v>
      </c>
      <c r="E16699" s="5" t="s">
        <v>571</v>
      </c>
    </row>
    <row r="16700" spans="1:5">
      <c r="A16700" s="1">
        <v>16699</v>
      </c>
      <c r="B16700" s="3">
        <v>36.85</v>
      </c>
      <c r="C16700" s="3">
        <v>5.74486923218</v>
      </c>
      <c r="D16700" s="4">
        <v>0.0252508669783959</v>
      </c>
      <c r="E16700" s="5" t="s">
        <v>571</v>
      </c>
    </row>
    <row r="16701" spans="1:5">
      <c r="A16701" s="1">
        <v>16700</v>
      </c>
      <c r="B16701" s="3">
        <v>35.95</v>
      </c>
      <c r="C16701" s="3">
        <v>5.64486923218</v>
      </c>
      <c r="D16701" s="4">
        <v>0.500479657180484</v>
      </c>
      <c r="E16701" s="5" t="s">
        <v>571</v>
      </c>
    </row>
    <row r="16702" spans="1:5">
      <c r="A16702" s="1">
        <v>16701</v>
      </c>
      <c r="B16702" s="3">
        <v>36.65</v>
      </c>
      <c r="C16702" s="3">
        <v>5.54486923218</v>
      </c>
      <c r="D16702" s="4">
        <v>0.136357225919935</v>
      </c>
      <c r="E16702" s="5" t="s">
        <v>571</v>
      </c>
    </row>
    <row r="16703" spans="1:5">
      <c r="A16703" s="1">
        <v>16702</v>
      </c>
      <c r="B16703" s="3">
        <v>39.15</v>
      </c>
      <c r="C16703" s="3">
        <v>6.04486923218</v>
      </c>
      <c r="D16703" s="4">
        <v>-0.0088777282094246</v>
      </c>
      <c r="E16703" s="5" t="s">
        <v>566</v>
      </c>
    </row>
    <row r="16704" spans="1:5">
      <c r="A16704" s="1">
        <v>16703</v>
      </c>
      <c r="B16704" s="3">
        <v>39.85</v>
      </c>
      <c r="C16704" s="3">
        <v>5.84486923218</v>
      </c>
      <c r="D16704" s="4">
        <v>0.707454234676849</v>
      </c>
      <c r="E16704" s="5" t="s">
        <v>566</v>
      </c>
    </row>
    <row r="16705" spans="1:5">
      <c r="A16705" s="1">
        <v>16704</v>
      </c>
      <c r="B16705" s="3">
        <v>39.35</v>
      </c>
      <c r="C16705" s="3">
        <v>5.74486923218</v>
      </c>
      <c r="D16705" s="4">
        <v>0.0479345171457731</v>
      </c>
      <c r="E16705" s="5" t="s">
        <v>566</v>
      </c>
    </row>
    <row r="16706" spans="1:5">
      <c r="A16706" s="1">
        <v>16705</v>
      </c>
      <c r="B16706" s="3">
        <v>39.05</v>
      </c>
      <c r="C16706" s="3">
        <v>5.64486923218</v>
      </c>
      <c r="D16706" s="4">
        <v>-0.0088777282094246</v>
      </c>
      <c r="E16706" s="5" t="s">
        <v>566</v>
      </c>
    </row>
    <row r="16707" spans="1:5">
      <c r="A16707" s="1">
        <v>16706</v>
      </c>
      <c r="B16707" s="3">
        <v>39.15</v>
      </c>
      <c r="C16707" s="3">
        <v>5.64486923218</v>
      </c>
      <c r="D16707" s="4">
        <v>-0.0088777282094246</v>
      </c>
      <c r="E16707" s="5" t="s">
        <v>566</v>
      </c>
    </row>
    <row r="16708" spans="1:5">
      <c r="A16708" s="1">
        <v>16707</v>
      </c>
      <c r="B16708" s="3">
        <v>39.45</v>
      </c>
      <c r="C16708" s="3">
        <v>5.54486923218</v>
      </c>
      <c r="D16708" s="4">
        <v>0.0571730240811165</v>
      </c>
      <c r="E16708" s="5" t="s">
        <v>566</v>
      </c>
    </row>
    <row r="16709" spans="1:5">
      <c r="A16709" s="1">
        <v>16708</v>
      </c>
      <c r="B16709" s="3">
        <v>39.15</v>
      </c>
      <c r="C16709" s="3">
        <v>5.44486923218</v>
      </c>
      <c r="D16709" s="4">
        <v>0.140428604516475</v>
      </c>
      <c r="E16709" s="5" t="s">
        <v>566</v>
      </c>
    </row>
    <row r="16710" spans="1:5">
      <c r="A16710" s="1">
        <v>16709</v>
      </c>
      <c r="B16710" s="3">
        <v>38.25</v>
      </c>
      <c r="C16710" s="3">
        <v>5.34486923218</v>
      </c>
      <c r="D16710" s="4">
        <v>-0.0436074181094349</v>
      </c>
      <c r="E16710" s="5" t="s">
        <v>571</v>
      </c>
    </row>
    <row r="16711" spans="1:5">
      <c r="A16711" s="1">
        <v>16710</v>
      </c>
      <c r="B16711" s="3">
        <v>38.55</v>
      </c>
      <c r="C16711" s="3">
        <v>5.24486923218</v>
      </c>
      <c r="D16711" s="4">
        <v>0.708024590738509</v>
      </c>
      <c r="E16711" s="5" t="s">
        <v>571</v>
      </c>
    </row>
    <row r="16712" spans="1:5">
      <c r="A16712" s="1">
        <v>16711</v>
      </c>
      <c r="B16712" s="3">
        <v>39.25</v>
      </c>
      <c r="C16712" s="3">
        <v>5.24486923218</v>
      </c>
      <c r="D16712" s="4">
        <v>-0.0166492840251475</v>
      </c>
      <c r="E16712" s="5" t="s">
        <v>566</v>
      </c>
    </row>
    <row r="16713" spans="1:5">
      <c r="A16713" s="1">
        <v>16712</v>
      </c>
      <c r="B16713" s="3">
        <v>-59.05</v>
      </c>
      <c r="C16713" s="3">
        <v>-51.4551307678</v>
      </c>
      <c r="D16713" s="4">
        <v>0.0802456935016139</v>
      </c>
      <c r="E16713" s="5" t="s">
        <v>574</v>
      </c>
    </row>
    <row r="16714" spans="1:5">
      <c r="A16714" s="1">
        <v>16713</v>
      </c>
      <c r="B16714" s="3">
        <v>-58.65</v>
      </c>
      <c r="C16714" s="3">
        <v>-51.4551307678</v>
      </c>
      <c r="D16714" s="4">
        <v>0.0802456935016139</v>
      </c>
      <c r="E16714" s="5" t="s">
        <v>574</v>
      </c>
    </row>
    <row r="16715" spans="1:5">
      <c r="A16715" s="1">
        <v>16714</v>
      </c>
      <c r="B16715" s="3">
        <v>-60.35</v>
      </c>
      <c r="C16715" s="3">
        <v>-51.5551307678</v>
      </c>
      <c r="D16715" s="4">
        <v>0.413876725291567</v>
      </c>
      <c r="E16715" s="5" t="s">
        <v>574</v>
      </c>
    </row>
    <row r="16716" spans="1:5">
      <c r="A16716" s="1">
        <v>16715</v>
      </c>
      <c r="B16716" s="3">
        <v>-59.15</v>
      </c>
      <c r="C16716" s="3">
        <v>-51.7551307678</v>
      </c>
      <c r="D16716" s="4">
        <v>-0.0797949393451933</v>
      </c>
      <c r="E16716" s="5" t="s">
        <v>574</v>
      </c>
    </row>
    <row r="16717" spans="1:5">
      <c r="A16717" s="1">
        <v>16716</v>
      </c>
      <c r="B16717" s="3">
        <v>-58.65</v>
      </c>
      <c r="C16717" s="3">
        <v>-51.7551307678</v>
      </c>
      <c r="D16717" s="4">
        <v>-0.0761993677110928</v>
      </c>
      <c r="E16717" s="5" t="s">
        <v>574</v>
      </c>
    </row>
    <row r="16718" spans="1:5">
      <c r="A16718" s="1">
        <v>16717</v>
      </c>
      <c r="B16718" s="3">
        <v>-60.05</v>
      </c>
      <c r="C16718" s="3">
        <v>-51.9551307678</v>
      </c>
      <c r="D16718" s="4">
        <v>-0.0120373173538663</v>
      </c>
      <c r="E16718" s="5" t="s">
        <v>574</v>
      </c>
    </row>
    <row r="16719" spans="1:5">
      <c r="A16719" s="1">
        <v>16718</v>
      </c>
      <c r="B16719" s="3">
        <v>-59.25</v>
      </c>
      <c r="C16719" s="3">
        <v>-51.9551307678</v>
      </c>
      <c r="D16719" s="4">
        <v>-0.0797949393451933</v>
      </c>
      <c r="E16719" s="5" t="s">
        <v>574</v>
      </c>
    </row>
    <row r="16720" spans="1:5">
      <c r="A16720" s="1">
        <v>16719</v>
      </c>
      <c r="B16720" s="3">
        <v>-60.35</v>
      </c>
      <c r="C16720" s="3">
        <v>-52.0551307678</v>
      </c>
      <c r="D16720" s="4">
        <v>-0.0797949393451933</v>
      </c>
      <c r="E16720" s="5" t="s">
        <v>574</v>
      </c>
    </row>
    <row r="16721" spans="1:5">
      <c r="A16721" s="1">
        <v>16720</v>
      </c>
      <c r="B16721" s="3">
        <v>-59.25</v>
      </c>
      <c r="C16721" s="3">
        <v>-52.0551307678</v>
      </c>
      <c r="D16721" s="4">
        <v>-0.0120373173538663</v>
      </c>
      <c r="E16721" s="5" t="s">
        <v>574</v>
      </c>
    </row>
    <row r="16722" spans="1:5">
      <c r="A16722" s="1">
        <v>16721</v>
      </c>
      <c r="B16722" s="3">
        <v>179.45</v>
      </c>
      <c r="C16722" s="3">
        <v>-16.3551307678</v>
      </c>
      <c r="D16722" s="4">
        <v>1.16909667809767</v>
      </c>
      <c r="E16722" s="5" t="s">
        <v>577</v>
      </c>
    </row>
    <row r="16723" spans="1:5">
      <c r="A16723" s="1">
        <v>16722</v>
      </c>
      <c r="B16723" s="3">
        <v>177.85</v>
      </c>
      <c r="C16723" s="3">
        <v>-17.4551307678</v>
      </c>
      <c r="D16723" s="4">
        <v>1.50913408484483</v>
      </c>
      <c r="E16723" s="5" t="s">
        <v>577</v>
      </c>
    </row>
    <row r="16724" spans="1:5">
      <c r="A16724" s="1">
        <v>16723</v>
      </c>
      <c r="B16724" s="3">
        <v>26.35</v>
      </c>
      <c r="C16724" s="3">
        <v>65.8448692322</v>
      </c>
      <c r="D16724" s="4">
        <v>-0.216389807795615</v>
      </c>
      <c r="E16724" s="5" t="s">
        <v>573</v>
      </c>
    </row>
    <row r="16725" spans="1:5">
      <c r="A16725" s="1">
        <v>16724</v>
      </c>
      <c r="B16725" s="3">
        <v>27.25</v>
      </c>
      <c r="C16725" s="3">
        <v>65.4448692322</v>
      </c>
      <c r="D16725" s="4">
        <v>-0.517224604883236</v>
      </c>
      <c r="E16725" s="5" t="s">
        <v>573</v>
      </c>
    </row>
    <row r="16726" spans="1:5">
      <c r="A16726" s="1">
        <v>16725</v>
      </c>
      <c r="B16726" s="3">
        <v>27.15</v>
      </c>
      <c r="C16726" s="3">
        <v>65.2448692322</v>
      </c>
      <c r="D16726" s="4">
        <v>-0.480680245021777</v>
      </c>
      <c r="E16726" s="5" t="s">
        <v>573</v>
      </c>
    </row>
    <row r="16727" spans="1:5">
      <c r="A16727" s="1">
        <v>16726</v>
      </c>
      <c r="B16727" s="3">
        <v>27.35</v>
      </c>
      <c r="C16727" s="3">
        <v>64.9448692322</v>
      </c>
      <c r="D16727" s="4">
        <v>-0.480680245021777</v>
      </c>
      <c r="E16727" s="5" t="s">
        <v>573</v>
      </c>
    </row>
    <row r="16728" spans="1:5">
      <c r="A16728" s="1">
        <v>16727</v>
      </c>
      <c r="B16728" s="3">
        <v>24.85</v>
      </c>
      <c r="C16728" s="3">
        <v>64.8448692322</v>
      </c>
      <c r="D16728" s="4">
        <v>0.195477519953874</v>
      </c>
      <c r="E16728" s="5" t="s">
        <v>573</v>
      </c>
    </row>
    <row r="16729" spans="1:5">
      <c r="A16729" s="1">
        <v>16728</v>
      </c>
      <c r="B16729" s="3">
        <v>24.95</v>
      </c>
      <c r="C16729" s="3">
        <v>64.8448692322</v>
      </c>
      <c r="D16729" s="4">
        <v>-0.521055509699711</v>
      </c>
      <c r="E16729" s="5" t="s">
        <v>573</v>
      </c>
    </row>
    <row r="16730" spans="1:5">
      <c r="A16730" s="1">
        <v>16729</v>
      </c>
      <c r="B16730" s="3">
        <v>25.05</v>
      </c>
      <c r="C16730" s="3">
        <v>64.8448692322</v>
      </c>
      <c r="D16730" s="4">
        <v>-0.521055509699711</v>
      </c>
      <c r="E16730" s="5" t="s">
        <v>573</v>
      </c>
    </row>
    <row r="16731" spans="1:5">
      <c r="A16731" s="1">
        <v>16730</v>
      </c>
      <c r="B16731" s="3">
        <v>26.15</v>
      </c>
      <c r="C16731" s="3">
        <v>64.8448692322</v>
      </c>
      <c r="D16731" s="4">
        <v>0.48687924066756</v>
      </c>
      <c r="E16731" s="5" t="s">
        <v>573</v>
      </c>
    </row>
    <row r="16732" spans="1:5">
      <c r="A16732" s="1">
        <v>16731</v>
      </c>
      <c r="B16732" s="3">
        <v>26.25</v>
      </c>
      <c r="C16732" s="3">
        <v>64.8448692322</v>
      </c>
      <c r="D16732" s="4">
        <v>0.563898151021905</v>
      </c>
      <c r="E16732" s="5" t="s">
        <v>573</v>
      </c>
    </row>
    <row r="16733" spans="1:5">
      <c r="A16733" s="1">
        <v>16732</v>
      </c>
      <c r="B16733" s="3">
        <v>26.35</v>
      </c>
      <c r="C16733" s="3">
        <v>64.8448692322</v>
      </c>
      <c r="D16733" s="4">
        <v>0.692904649465976</v>
      </c>
      <c r="E16733" s="5" t="s">
        <v>573</v>
      </c>
    </row>
    <row r="16734" spans="1:5">
      <c r="A16734" s="1">
        <v>16733</v>
      </c>
      <c r="B16734" s="3">
        <v>27.75</v>
      </c>
      <c r="C16734" s="3">
        <v>64.7448692322</v>
      </c>
      <c r="D16734" s="4">
        <v>-0.441505213047912</v>
      </c>
      <c r="E16734" s="5" t="s">
        <v>573</v>
      </c>
    </row>
    <row r="16735" spans="1:5">
      <c r="A16735" s="1">
        <v>16734</v>
      </c>
      <c r="B16735" s="3">
        <v>26.65</v>
      </c>
      <c r="C16735" s="3">
        <v>64.6448692322</v>
      </c>
      <c r="D16735" s="4">
        <v>0.692904649465976</v>
      </c>
      <c r="E16735" s="5" t="s">
        <v>573</v>
      </c>
    </row>
    <row r="16736" spans="1:5">
      <c r="A16736" s="1">
        <v>16735</v>
      </c>
      <c r="B16736" s="3">
        <v>26.55</v>
      </c>
      <c r="C16736" s="3">
        <v>64.3448692322</v>
      </c>
      <c r="D16736" s="4">
        <v>-0.0960949148814619</v>
      </c>
      <c r="E16736" s="5" t="s">
        <v>573</v>
      </c>
    </row>
    <row r="16737" spans="1:5">
      <c r="A16737" s="1">
        <v>16736</v>
      </c>
      <c r="B16737" s="3">
        <v>22.55</v>
      </c>
      <c r="C16737" s="3">
        <v>63.6448692322</v>
      </c>
      <c r="D16737" s="4">
        <v>-0.225769896798007</v>
      </c>
      <c r="E16737" s="5" t="s">
        <v>573</v>
      </c>
    </row>
    <row r="16738" spans="1:5">
      <c r="A16738" s="1">
        <v>16737</v>
      </c>
      <c r="B16738" s="3">
        <v>24.05</v>
      </c>
      <c r="C16738" s="3">
        <v>63.4448692322</v>
      </c>
      <c r="D16738" s="4">
        <v>0.0814830335168587</v>
      </c>
      <c r="E16738" s="5" t="s">
        <v>573</v>
      </c>
    </row>
    <row r="16739" spans="1:5">
      <c r="A16739" s="1">
        <v>16738</v>
      </c>
      <c r="B16739" s="3">
        <v>31.25</v>
      </c>
      <c r="C16739" s="3">
        <v>63.0448692322</v>
      </c>
      <c r="D16739" s="4">
        <v>0.682071412739781</v>
      </c>
      <c r="E16739" s="5" t="s">
        <v>573</v>
      </c>
    </row>
    <row r="16740" spans="1:5">
      <c r="A16740" s="1">
        <v>16739</v>
      </c>
      <c r="B16740" s="3">
        <v>22.15</v>
      </c>
      <c r="C16740" s="3">
        <v>62.7448692322</v>
      </c>
      <c r="D16740" s="4">
        <v>0.0814830335168587</v>
      </c>
      <c r="E16740" s="5" t="s">
        <v>573</v>
      </c>
    </row>
    <row r="16741" spans="1:5">
      <c r="A16741" s="1">
        <v>16740</v>
      </c>
      <c r="B16741" s="3">
        <v>23.05</v>
      </c>
      <c r="C16741" s="3">
        <v>60.9448692322</v>
      </c>
      <c r="D16741" s="4">
        <v>-0.0130288078083036</v>
      </c>
      <c r="E16741" s="5" t="s">
        <v>573</v>
      </c>
    </row>
    <row r="16742" spans="1:5">
      <c r="A16742" s="1">
        <v>16741</v>
      </c>
      <c r="B16742" s="3">
        <v>23.25</v>
      </c>
      <c r="C16742" s="3">
        <v>60.9448692322</v>
      </c>
      <c r="D16742" s="4">
        <v>-0.325289330771021</v>
      </c>
      <c r="E16742" s="5" t="s">
        <v>573</v>
      </c>
    </row>
    <row r="16743" spans="1:5">
      <c r="A16743" s="1">
        <v>16742</v>
      </c>
      <c r="B16743" s="3">
        <v>26.75</v>
      </c>
      <c r="C16743" s="3">
        <v>60.8448692322</v>
      </c>
      <c r="D16743" s="4">
        <v>0.137682553432739</v>
      </c>
      <c r="E16743" s="5" t="s">
        <v>573</v>
      </c>
    </row>
    <row r="16744" spans="1:5">
      <c r="A16744" s="1">
        <v>16743</v>
      </c>
      <c r="B16744" s="3">
        <v>3.65</v>
      </c>
      <c r="C16744" s="3">
        <v>50.4448692322</v>
      </c>
      <c r="D16744" s="4">
        <v>1.03520320860558</v>
      </c>
      <c r="E16744" s="5" t="s">
        <v>570</v>
      </c>
    </row>
    <row r="16745" spans="1:5">
      <c r="A16745" s="1">
        <v>16744</v>
      </c>
      <c r="B16745" s="3">
        <v>3.65</v>
      </c>
      <c r="C16745" s="3">
        <v>50.1448692322</v>
      </c>
      <c r="D16745" s="4">
        <v>0.343312387038764</v>
      </c>
      <c r="E16745" s="5" t="s">
        <v>570</v>
      </c>
    </row>
    <row r="16746" spans="1:5">
      <c r="A16746" s="1">
        <v>16745</v>
      </c>
      <c r="B16746" s="3">
        <v>-1.65</v>
      </c>
      <c r="C16746" s="3">
        <v>49.3448692322</v>
      </c>
      <c r="D16746" s="4">
        <v>1.3082489325521</v>
      </c>
      <c r="E16746" s="5" t="s">
        <v>570</v>
      </c>
    </row>
    <row r="16747" spans="1:5">
      <c r="A16747" s="1">
        <v>16746</v>
      </c>
      <c r="B16747" s="3">
        <v>-1.45</v>
      </c>
      <c r="C16747" s="3">
        <v>49.3448692322</v>
      </c>
      <c r="D16747" s="4">
        <v>-0.0971616620622128</v>
      </c>
      <c r="E16747" s="5" t="s">
        <v>570</v>
      </c>
    </row>
    <row r="16748" spans="1:5">
      <c r="A16748" s="1">
        <v>16747</v>
      </c>
      <c r="B16748" s="3">
        <v>-0.95</v>
      </c>
      <c r="C16748" s="3">
        <v>48.9448692322</v>
      </c>
      <c r="D16748" s="4">
        <v>0.898415922852112</v>
      </c>
      <c r="E16748" s="5" t="s">
        <v>570</v>
      </c>
    </row>
    <row r="16749" spans="1:5">
      <c r="A16749" s="1">
        <v>16748</v>
      </c>
      <c r="B16749" s="3">
        <v>4.55</v>
      </c>
      <c r="C16749" s="3">
        <v>49.9448692322</v>
      </c>
      <c r="D16749" s="4">
        <v>1.24248988427778</v>
      </c>
      <c r="E16749" s="5" t="s">
        <v>570</v>
      </c>
    </row>
    <row r="16750" spans="1:5">
      <c r="A16750" s="1">
        <v>16749</v>
      </c>
      <c r="B16750" s="3">
        <v>0.65</v>
      </c>
      <c r="C16750" s="3">
        <v>49.8448692322</v>
      </c>
      <c r="D16750" s="4">
        <v>0.574246784846317</v>
      </c>
      <c r="E16750" s="5" t="s">
        <v>570</v>
      </c>
    </row>
    <row r="16751" spans="1:5">
      <c r="A16751" s="1">
        <v>16750</v>
      </c>
      <c r="B16751" s="3">
        <v>3.55</v>
      </c>
      <c r="C16751" s="3">
        <v>49.4448692322</v>
      </c>
      <c r="D16751" s="4">
        <v>0.171686489711687</v>
      </c>
      <c r="E16751" s="5" t="s">
        <v>570</v>
      </c>
    </row>
    <row r="16752" spans="1:5">
      <c r="A16752" s="1">
        <v>16751</v>
      </c>
      <c r="B16752" s="3">
        <v>4.95</v>
      </c>
      <c r="C16752" s="3">
        <v>49.4448692322</v>
      </c>
      <c r="D16752" s="4">
        <v>0.499615925272561</v>
      </c>
      <c r="E16752" s="5" t="s">
        <v>570</v>
      </c>
    </row>
    <row r="16753" spans="1:5">
      <c r="A16753" s="1">
        <v>16752</v>
      </c>
      <c r="B16753" s="3">
        <v>5.65</v>
      </c>
      <c r="C16753" s="3">
        <v>49.4448692322</v>
      </c>
      <c r="D16753" s="4">
        <v>0.939056449426882</v>
      </c>
      <c r="E16753" s="5" t="s">
        <v>570</v>
      </c>
    </row>
    <row r="16754" spans="1:5">
      <c r="A16754" s="1">
        <v>16753</v>
      </c>
      <c r="B16754" s="3">
        <v>1.05</v>
      </c>
      <c r="C16754" s="3">
        <v>49.3448692322</v>
      </c>
      <c r="D16754" s="4">
        <v>0.454607121918153</v>
      </c>
      <c r="E16754" s="5" t="s">
        <v>570</v>
      </c>
    </row>
    <row r="16755" spans="1:5">
      <c r="A16755" s="1">
        <v>16754</v>
      </c>
      <c r="B16755" s="3">
        <v>2.85</v>
      </c>
      <c r="C16755" s="3">
        <v>49.3448692322</v>
      </c>
      <c r="D16755" s="4">
        <v>0.694014200133775</v>
      </c>
      <c r="E16755" s="5" t="s">
        <v>570</v>
      </c>
    </row>
    <row r="16756" spans="1:5">
      <c r="A16756" s="1">
        <v>16755</v>
      </c>
      <c r="B16756" s="3">
        <v>2.95</v>
      </c>
      <c r="C16756" s="3">
        <v>49.3448692322</v>
      </c>
      <c r="D16756" s="4">
        <v>0.0534027922063723</v>
      </c>
      <c r="E16756" s="5" t="s">
        <v>570</v>
      </c>
    </row>
    <row r="16757" spans="1:5">
      <c r="A16757" s="1">
        <v>16756</v>
      </c>
      <c r="B16757" s="3">
        <v>-0.05</v>
      </c>
      <c r="C16757" s="3">
        <v>49.2448692322</v>
      </c>
      <c r="D16757" s="4">
        <v>0.260826190148068</v>
      </c>
      <c r="E16757" s="5" t="s">
        <v>570</v>
      </c>
    </row>
    <row r="16758" spans="1:5">
      <c r="A16758" s="1">
        <v>16757</v>
      </c>
      <c r="B16758" s="3">
        <v>0.15</v>
      </c>
      <c r="C16758" s="3">
        <v>49.2448692322</v>
      </c>
      <c r="D16758" s="4">
        <v>-0.353529193339899</v>
      </c>
      <c r="E16758" s="5" t="s">
        <v>570</v>
      </c>
    </row>
    <row r="16759" spans="1:5">
      <c r="A16759" s="1">
        <v>16758</v>
      </c>
      <c r="B16759" s="3">
        <v>3.15</v>
      </c>
      <c r="C16759" s="3">
        <v>49.2448692322</v>
      </c>
      <c r="D16759" s="4">
        <v>0.0534027922063723</v>
      </c>
      <c r="E16759" s="5" t="s">
        <v>570</v>
      </c>
    </row>
    <row r="16760" spans="1:5">
      <c r="A16760" s="1">
        <v>16759</v>
      </c>
      <c r="B16760" s="3">
        <v>5.95</v>
      </c>
      <c r="C16760" s="3">
        <v>49.2448692322</v>
      </c>
      <c r="D16760" s="4">
        <v>0.339396824761907</v>
      </c>
      <c r="E16760" s="5" t="s">
        <v>570</v>
      </c>
    </row>
    <row r="16761" spans="1:5">
      <c r="A16761" s="1">
        <v>16760</v>
      </c>
      <c r="B16761" s="3">
        <v>0.05</v>
      </c>
      <c r="C16761" s="3">
        <v>49.1448692322</v>
      </c>
      <c r="D16761" s="4">
        <v>0.498729827233043</v>
      </c>
      <c r="E16761" s="5" t="s">
        <v>570</v>
      </c>
    </row>
    <row r="16762" spans="1:5">
      <c r="A16762" s="1">
        <v>16761</v>
      </c>
      <c r="B16762" s="3">
        <v>6.35</v>
      </c>
      <c r="C16762" s="3">
        <v>49.1448692322</v>
      </c>
      <c r="D16762" s="4">
        <v>-0.112374416639244</v>
      </c>
      <c r="E16762" s="5" t="s">
        <v>570</v>
      </c>
    </row>
    <row r="16763" spans="1:5">
      <c r="A16763" s="1">
        <v>16762</v>
      </c>
      <c r="B16763" s="3">
        <v>0.35</v>
      </c>
      <c r="C16763" s="3">
        <v>49.0448692322</v>
      </c>
      <c r="D16763" s="4">
        <v>-0.676672356156226</v>
      </c>
      <c r="E16763" s="5" t="s">
        <v>570</v>
      </c>
    </row>
    <row r="16764" spans="1:5">
      <c r="A16764" s="1">
        <v>16763</v>
      </c>
      <c r="B16764" s="3">
        <v>3.75</v>
      </c>
      <c r="C16764" s="3">
        <v>49.0448692322</v>
      </c>
      <c r="D16764" s="4">
        <v>0.487834295040291</v>
      </c>
      <c r="E16764" s="5" t="s">
        <v>570</v>
      </c>
    </row>
    <row r="16765" spans="1:5">
      <c r="A16765" s="1">
        <v>16764</v>
      </c>
      <c r="B16765" s="3">
        <v>6.05</v>
      </c>
      <c r="C16765" s="3">
        <v>49.0448692322</v>
      </c>
      <c r="D16765" s="4">
        <v>-0.034647024330837</v>
      </c>
      <c r="E16765" s="5" t="s">
        <v>570</v>
      </c>
    </row>
    <row r="16766" spans="1:5">
      <c r="A16766" s="1">
        <v>16765</v>
      </c>
      <c r="B16766" s="3">
        <v>1.75</v>
      </c>
      <c r="C16766" s="3">
        <v>48.9448692322</v>
      </c>
      <c r="D16766" s="4">
        <v>0.41960036996427</v>
      </c>
      <c r="E16766" s="5" t="s">
        <v>570</v>
      </c>
    </row>
    <row r="16767" spans="1:5">
      <c r="A16767" s="1">
        <v>16766</v>
      </c>
      <c r="B16767" s="3">
        <v>-3.65</v>
      </c>
      <c r="C16767" s="3">
        <v>48.6448692322</v>
      </c>
      <c r="D16767" s="4">
        <v>1.94502741999893</v>
      </c>
      <c r="E16767" s="5" t="s">
        <v>570</v>
      </c>
    </row>
    <row r="16768" spans="1:5">
      <c r="A16768" s="1">
        <v>16767</v>
      </c>
      <c r="B16768" s="3">
        <v>-0.95</v>
      </c>
      <c r="C16768" s="3">
        <v>48.6448692322</v>
      </c>
      <c r="D16768" s="4">
        <v>0.631176958884323</v>
      </c>
      <c r="E16768" s="5" t="s">
        <v>570</v>
      </c>
    </row>
    <row r="16769" spans="1:5">
      <c r="A16769" s="1">
        <v>16768</v>
      </c>
      <c r="B16769" s="3">
        <v>-3.35</v>
      </c>
      <c r="C16769" s="3">
        <v>48.5448692322</v>
      </c>
      <c r="D16769" s="4">
        <v>0.904704062901343</v>
      </c>
      <c r="E16769" s="5" t="s">
        <v>570</v>
      </c>
    </row>
    <row r="16770" spans="1:5">
      <c r="A16770" s="1">
        <v>16769</v>
      </c>
      <c r="B16770" s="3">
        <v>-3.75</v>
      </c>
      <c r="C16770" s="3">
        <v>48.4448692322</v>
      </c>
      <c r="D16770" s="4">
        <v>1.19596412237735</v>
      </c>
      <c r="E16770" s="5" t="s">
        <v>570</v>
      </c>
    </row>
    <row r="16771" spans="1:5">
      <c r="A16771" s="1">
        <v>16770</v>
      </c>
      <c r="B16771" s="3">
        <v>-3.15</v>
      </c>
      <c r="C16771" s="3">
        <v>48.4448692322</v>
      </c>
      <c r="D16771" s="4">
        <v>2.13777128954914</v>
      </c>
      <c r="E16771" s="5" t="s">
        <v>570</v>
      </c>
    </row>
    <row r="16772" spans="1:5">
      <c r="A16772" s="1">
        <v>16771</v>
      </c>
      <c r="B16772" s="3">
        <v>-1.75</v>
      </c>
      <c r="C16772" s="3">
        <v>48.4448692322</v>
      </c>
      <c r="D16772" s="4">
        <v>0.571582217054592</v>
      </c>
      <c r="E16772" s="5" t="s">
        <v>570</v>
      </c>
    </row>
    <row r="16773" spans="1:5">
      <c r="A16773" s="1">
        <v>16772</v>
      </c>
      <c r="B16773" s="3">
        <v>-1.65</v>
      </c>
      <c r="C16773" s="3">
        <v>48.4448692322</v>
      </c>
      <c r="D16773" s="4">
        <v>-0.490642446638686</v>
      </c>
      <c r="E16773" s="5" t="s">
        <v>570</v>
      </c>
    </row>
    <row r="16774" spans="1:5">
      <c r="A16774" s="1">
        <v>16773</v>
      </c>
      <c r="B16774" s="3">
        <v>-3.85</v>
      </c>
      <c r="C16774" s="3">
        <v>48.3448692322</v>
      </c>
      <c r="D16774" s="4">
        <v>0.955780361664668</v>
      </c>
      <c r="E16774" s="5" t="s">
        <v>570</v>
      </c>
    </row>
    <row r="16775" spans="1:5">
      <c r="A16775" s="1">
        <v>16774</v>
      </c>
      <c r="B16775" s="3">
        <v>-1.65</v>
      </c>
      <c r="C16775" s="3">
        <v>48.3448692322</v>
      </c>
      <c r="D16775" s="4">
        <v>1.00779770202601</v>
      </c>
      <c r="E16775" s="5" t="s">
        <v>570</v>
      </c>
    </row>
    <row r="16776" spans="1:5">
      <c r="A16776" s="1">
        <v>16775</v>
      </c>
      <c r="B16776" s="3">
        <v>-1.35</v>
      </c>
      <c r="C16776" s="3">
        <v>48.3448692322</v>
      </c>
      <c r="D16776" s="4">
        <v>0.571582217054592</v>
      </c>
      <c r="E16776" s="5" t="s">
        <v>570</v>
      </c>
    </row>
    <row r="16777" spans="1:5">
      <c r="A16777" s="1">
        <v>16776</v>
      </c>
      <c r="B16777" s="3">
        <v>-1.25</v>
      </c>
      <c r="C16777" s="3">
        <v>48.3448692322</v>
      </c>
      <c r="D16777" s="4">
        <v>0.557499806467304</v>
      </c>
      <c r="E16777" s="5" t="s">
        <v>570</v>
      </c>
    </row>
    <row r="16778" spans="1:5">
      <c r="A16778" s="1">
        <v>16777</v>
      </c>
      <c r="B16778" s="3">
        <v>-3.75</v>
      </c>
      <c r="C16778" s="3">
        <v>48.2448692322</v>
      </c>
      <c r="D16778" s="4">
        <v>1.35860630011493</v>
      </c>
      <c r="E16778" s="5" t="s">
        <v>570</v>
      </c>
    </row>
    <row r="16779" spans="1:5">
      <c r="A16779" s="1">
        <v>16778</v>
      </c>
      <c r="B16779" s="3">
        <v>-3.45</v>
      </c>
      <c r="C16779" s="3">
        <v>48.2448692322</v>
      </c>
      <c r="D16779" s="4">
        <v>1.50622097089888</v>
      </c>
      <c r="E16779" s="5" t="s">
        <v>570</v>
      </c>
    </row>
    <row r="16780" spans="1:5">
      <c r="A16780" s="1">
        <v>16779</v>
      </c>
      <c r="B16780" s="3">
        <v>-1.85</v>
      </c>
      <c r="C16780" s="3">
        <v>48.2448692322</v>
      </c>
      <c r="D16780" s="4">
        <v>0.557499806467304</v>
      </c>
      <c r="E16780" s="5" t="s">
        <v>570</v>
      </c>
    </row>
    <row r="16781" spans="1:5">
      <c r="A16781" s="1">
        <v>16780</v>
      </c>
      <c r="B16781" s="3">
        <v>-3.75</v>
      </c>
      <c r="C16781" s="3">
        <v>48.0448692322</v>
      </c>
      <c r="D16781" s="4">
        <v>1.93166336428092</v>
      </c>
      <c r="E16781" s="5" t="s">
        <v>570</v>
      </c>
    </row>
    <row r="16782" spans="1:5">
      <c r="A16782" s="1">
        <v>16781</v>
      </c>
      <c r="B16782" s="3">
        <v>-3.05</v>
      </c>
      <c r="C16782" s="3">
        <v>47.8448692322</v>
      </c>
      <c r="D16782" s="4">
        <v>1.35071544189137</v>
      </c>
      <c r="E16782" s="5" t="s">
        <v>570</v>
      </c>
    </row>
    <row r="16783" spans="1:5">
      <c r="A16783" s="1">
        <v>16782</v>
      </c>
      <c r="B16783" s="3">
        <v>0.05</v>
      </c>
      <c r="C16783" s="3">
        <v>48.8448692322</v>
      </c>
      <c r="D16783" s="4">
        <v>0.0185525175853459</v>
      </c>
      <c r="E16783" s="5" t="s">
        <v>570</v>
      </c>
    </row>
    <row r="16784" spans="1:5">
      <c r="A16784" s="1">
        <v>16783</v>
      </c>
      <c r="B16784" s="3">
        <v>6.05</v>
      </c>
      <c r="C16784" s="3">
        <v>48.8448692322</v>
      </c>
      <c r="D16784" s="4">
        <v>-0.0599278900531398</v>
      </c>
      <c r="E16784" s="5" t="s">
        <v>570</v>
      </c>
    </row>
    <row r="16785" spans="1:5">
      <c r="A16785" s="1">
        <v>16784</v>
      </c>
      <c r="B16785" s="3">
        <v>6.45</v>
      </c>
      <c r="C16785" s="3">
        <v>48.8448692322</v>
      </c>
      <c r="D16785" s="4">
        <v>-0.51139814723686</v>
      </c>
      <c r="E16785" s="5" t="s">
        <v>570</v>
      </c>
    </row>
    <row r="16786" spans="1:5">
      <c r="A16786" s="1">
        <v>16785</v>
      </c>
      <c r="B16786" s="3">
        <v>-0.25</v>
      </c>
      <c r="C16786" s="3">
        <v>48.7448692322</v>
      </c>
      <c r="D16786" s="4">
        <v>0.010166687470447</v>
      </c>
      <c r="E16786" s="5" t="s">
        <v>570</v>
      </c>
    </row>
    <row r="16787" spans="1:5">
      <c r="A16787" s="1">
        <v>16786</v>
      </c>
      <c r="B16787" s="3">
        <v>1.65</v>
      </c>
      <c r="C16787" s="3">
        <v>48.7448692322</v>
      </c>
      <c r="D16787" s="4">
        <v>0.47169849221851</v>
      </c>
      <c r="E16787" s="5" t="s">
        <v>570</v>
      </c>
    </row>
    <row r="16788" spans="1:5">
      <c r="A16788" s="1">
        <v>16787</v>
      </c>
      <c r="B16788" s="3">
        <v>6.45</v>
      </c>
      <c r="C16788" s="3">
        <v>48.7448692322</v>
      </c>
      <c r="D16788" s="4">
        <v>-0.176497374339322</v>
      </c>
      <c r="E16788" s="5" t="s">
        <v>570</v>
      </c>
    </row>
    <row r="16789" spans="1:5">
      <c r="A16789" s="1">
        <v>16788</v>
      </c>
      <c r="B16789" s="3">
        <v>-0.75</v>
      </c>
      <c r="C16789" s="3">
        <v>48.5448692322</v>
      </c>
      <c r="D16789" s="4">
        <v>0.689708415481674</v>
      </c>
      <c r="E16789" s="5" t="s">
        <v>570</v>
      </c>
    </row>
    <row r="16790" spans="1:5">
      <c r="A16790" s="1">
        <v>16789</v>
      </c>
      <c r="B16790" s="3">
        <v>0.05</v>
      </c>
      <c r="C16790" s="3">
        <v>48.5448692322</v>
      </c>
      <c r="D16790" s="4">
        <v>0.051633677163655</v>
      </c>
      <c r="E16790" s="5" t="s">
        <v>570</v>
      </c>
    </row>
    <row r="16791" spans="1:5">
      <c r="A16791" s="1">
        <v>16790</v>
      </c>
      <c r="B16791" s="3">
        <v>0.75</v>
      </c>
      <c r="C16791" s="3">
        <v>48.5448692322</v>
      </c>
      <c r="D16791" s="4">
        <v>0.801905640734067</v>
      </c>
      <c r="E16791" s="5" t="s">
        <v>570</v>
      </c>
    </row>
    <row r="16792" spans="1:5">
      <c r="A16792" s="1">
        <v>16791</v>
      </c>
      <c r="B16792" s="3">
        <v>0.85</v>
      </c>
      <c r="C16792" s="3">
        <v>48.5448692322</v>
      </c>
      <c r="D16792" s="4">
        <v>0.460876160956004</v>
      </c>
      <c r="E16792" s="5" t="s">
        <v>570</v>
      </c>
    </row>
    <row r="16793" spans="1:5">
      <c r="A16793" s="1">
        <v>16792</v>
      </c>
      <c r="B16793" s="3">
        <v>5.15</v>
      </c>
      <c r="C16793" s="3">
        <v>48.5448692322</v>
      </c>
      <c r="D16793" s="4">
        <v>-0.0357977936009439</v>
      </c>
      <c r="E16793" s="5" t="s">
        <v>570</v>
      </c>
    </row>
    <row r="16794" spans="1:5">
      <c r="A16794" s="1">
        <v>16793</v>
      </c>
      <c r="B16794" s="3">
        <v>6.25</v>
      </c>
      <c r="C16794" s="3">
        <v>48.5448692322</v>
      </c>
      <c r="D16794" s="4">
        <v>-0.673818900629025</v>
      </c>
      <c r="E16794" s="5" t="s">
        <v>570</v>
      </c>
    </row>
    <row r="16795" spans="1:5">
      <c r="A16795" s="1">
        <v>16794</v>
      </c>
      <c r="B16795" s="3">
        <v>6.35</v>
      </c>
      <c r="C16795" s="3">
        <v>48.5448692322</v>
      </c>
      <c r="D16795" s="4">
        <v>-0.176497374339322</v>
      </c>
      <c r="E16795" s="5" t="s">
        <v>570</v>
      </c>
    </row>
    <row r="16796" spans="1:5">
      <c r="A16796" s="1">
        <v>16795</v>
      </c>
      <c r="B16796" s="3">
        <v>6.85</v>
      </c>
      <c r="C16796" s="3">
        <v>48.5448692322</v>
      </c>
      <c r="D16796" s="4">
        <v>0.0379943452581209</v>
      </c>
      <c r="E16796" s="5" t="s">
        <v>570</v>
      </c>
    </row>
    <row r="16797" spans="1:5">
      <c r="A16797" s="1">
        <v>16796</v>
      </c>
      <c r="B16797" s="3">
        <v>0.25</v>
      </c>
      <c r="C16797" s="3">
        <v>48.4448692322</v>
      </c>
      <c r="D16797" s="4">
        <v>0.0765630963867174</v>
      </c>
      <c r="E16797" s="5" t="s">
        <v>570</v>
      </c>
    </row>
    <row r="16798" spans="1:5">
      <c r="A16798" s="1">
        <v>16797</v>
      </c>
      <c r="B16798" s="3">
        <v>4.65</v>
      </c>
      <c r="C16798" s="3">
        <v>48.4448692322</v>
      </c>
      <c r="D16798" s="4">
        <v>0.220988556982719</v>
      </c>
      <c r="E16798" s="5" t="s">
        <v>570</v>
      </c>
    </row>
    <row r="16799" spans="1:5">
      <c r="A16799" s="1">
        <v>16798</v>
      </c>
      <c r="B16799" s="3">
        <v>5.75</v>
      </c>
      <c r="C16799" s="3">
        <v>48.4448692322</v>
      </c>
      <c r="D16799" s="4">
        <v>0.703630526086157</v>
      </c>
      <c r="E16799" s="5" t="s">
        <v>570</v>
      </c>
    </row>
    <row r="16800" spans="1:5">
      <c r="A16800" s="1">
        <v>16799</v>
      </c>
      <c r="B16800" s="3">
        <v>5.85</v>
      </c>
      <c r="C16800" s="3">
        <v>48.4448692322</v>
      </c>
      <c r="D16800" s="4">
        <v>0.364607145845692</v>
      </c>
      <c r="E16800" s="5" t="s">
        <v>570</v>
      </c>
    </row>
    <row r="16801" spans="1:5">
      <c r="A16801" s="1">
        <v>16800</v>
      </c>
      <c r="B16801" s="3">
        <v>6.35</v>
      </c>
      <c r="C16801" s="3">
        <v>48.4448692322</v>
      </c>
      <c r="D16801" s="4">
        <v>0.696381332749249</v>
      </c>
      <c r="E16801" s="5" t="s">
        <v>570</v>
      </c>
    </row>
    <row r="16802" spans="1:5">
      <c r="A16802" s="1">
        <v>16801</v>
      </c>
      <c r="B16802" s="3">
        <v>-0.25</v>
      </c>
      <c r="C16802" s="3">
        <v>48.3448692322</v>
      </c>
      <c r="D16802" s="4">
        <v>0.557499806467304</v>
      </c>
      <c r="E16802" s="5" t="s">
        <v>570</v>
      </c>
    </row>
    <row r="16803" spans="1:5">
      <c r="A16803" s="1">
        <v>16802</v>
      </c>
      <c r="B16803" s="3">
        <v>-0.15</v>
      </c>
      <c r="C16803" s="3">
        <v>48.3448692322</v>
      </c>
      <c r="D16803" s="4">
        <v>0.564332322130108</v>
      </c>
      <c r="E16803" s="5" t="s">
        <v>570</v>
      </c>
    </row>
    <row r="16804" spans="1:5">
      <c r="A16804" s="1">
        <v>16803</v>
      </c>
      <c r="B16804" s="3">
        <v>5.85</v>
      </c>
      <c r="C16804" s="3">
        <v>48.3448692322</v>
      </c>
      <c r="D16804" s="4">
        <v>0.75710806077017</v>
      </c>
      <c r="E16804" s="5" t="s">
        <v>570</v>
      </c>
    </row>
    <row r="16805" spans="1:5">
      <c r="A16805" s="1">
        <v>16804</v>
      </c>
      <c r="B16805" s="3">
        <v>4.25</v>
      </c>
      <c r="C16805" s="3">
        <v>48.2448692322</v>
      </c>
      <c r="D16805" s="4">
        <v>0.131539394335643</v>
      </c>
      <c r="E16805" s="5" t="s">
        <v>570</v>
      </c>
    </row>
    <row r="16806" spans="1:5">
      <c r="A16806" s="1">
        <v>16805</v>
      </c>
      <c r="B16806" s="3">
        <v>6.45</v>
      </c>
      <c r="C16806" s="3">
        <v>48.2448692322</v>
      </c>
      <c r="D16806" s="4">
        <v>-0.24930589735301</v>
      </c>
      <c r="E16806" s="5" t="s">
        <v>570</v>
      </c>
    </row>
    <row r="16807" spans="1:5">
      <c r="A16807" s="1">
        <v>16806</v>
      </c>
      <c r="B16807" s="3">
        <v>-0.45</v>
      </c>
      <c r="C16807" s="3">
        <v>48.1448692322</v>
      </c>
      <c r="D16807" s="4">
        <v>0.797222031767986</v>
      </c>
      <c r="E16807" s="5" t="s">
        <v>570</v>
      </c>
    </row>
    <row r="16808" spans="1:5">
      <c r="A16808" s="1">
        <v>16807</v>
      </c>
      <c r="B16808" s="3">
        <v>7.05</v>
      </c>
      <c r="C16808" s="3">
        <v>48.1448692322</v>
      </c>
      <c r="D16808" s="4">
        <v>-0.249892163840002</v>
      </c>
      <c r="E16808" s="5" t="s">
        <v>570</v>
      </c>
    </row>
    <row r="16809" spans="1:5">
      <c r="A16809" s="1">
        <v>16808</v>
      </c>
      <c r="B16809" s="3">
        <v>3.95</v>
      </c>
      <c r="C16809" s="3">
        <v>48.0448692322</v>
      </c>
      <c r="D16809" s="4">
        <v>0.304308602157849</v>
      </c>
      <c r="E16809" s="5" t="s">
        <v>570</v>
      </c>
    </row>
    <row r="16810" spans="1:5">
      <c r="A16810" s="1">
        <v>16809</v>
      </c>
      <c r="B16810" s="3">
        <v>4.45</v>
      </c>
      <c r="C16810" s="3">
        <v>48.0448692322</v>
      </c>
      <c r="D16810" s="4">
        <v>0.743929023927455</v>
      </c>
      <c r="E16810" s="5" t="s">
        <v>570</v>
      </c>
    </row>
    <row r="16811" spans="1:5">
      <c r="A16811" s="1">
        <v>16810</v>
      </c>
      <c r="B16811" s="3">
        <v>5.75</v>
      </c>
      <c r="C16811" s="3">
        <v>48.0448692322</v>
      </c>
      <c r="D16811" s="4">
        <v>0.625587086904113</v>
      </c>
      <c r="E16811" s="5" t="s">
        <v>570</v>
      </c>
    </row>
    <row r="16812" spans="1:5">
      <c r="A16812" s="1">
        <v>16811</v>
      </c>
      <c r="B16812" s="3">
        <v>5.75</v>
      </c>
      <c r="C16812" s="3">
        <v>47.9448692322</v>
      </c>
      <c r="D16812" s="4">
        <v>0.803269995331803</v>
      </c>
      <c r="E16812" s="5" t="s">
        <v>570</v>
      </c>
    </row>
    <row r="16813" spans="1:5">
      <c r="A16813" s="1">
        <v>16812</v>
      </c>
      <c r="B16813" s="3">
        <v>5.25</v>
      </c>
      <c r="C16813" s="3">
        <v>47.8448692322</v>
      </c>
      <c r="D16813" s="4">
        <v>-0.467278841742576</v>
      </c>
      <c r="E16813" s="5" t="s">
        <v>570</v>
      </c>
    </row>
    <row r="16814" spans="1:5">
      <c r="A16814" s="1">
        <v>16813</v>
      </c>
      <c r="B16814" s="3">
        <v>5.45</v>
      </c>
      <c r="C16814" s="3">
        <v>47.8448692322</v>
      </c>
      <c r="D16814" s="4">
        <v>0.75710806077017</v>
      </c>
      <c r="E16814" s="5" t="s">
        <v>570</v>
      </c>
    </row>
    <row r="16815" spans="1:5">
      <c r="A16815" s="1">
        <v>16814</v>
      </c>
      <c r="B16815" s="3">
        <v>-2.15</v>
      </c>
      <c r="C16815" s="3">
        <v>47.7448692322</v>
      </c>
      <c r="D16815" s="4">
        <v>-0.145953520154291</v>
      </c>
      <c r="E16815" s="5" t="s">
        <v>570</v>
      </c>
    </row>
    <row r="16816" spans="1:5">
      <c r="A16816" s="1">
        <v>16815</v>
      </c>
      <c r="B16816" s="3">
        <v>-2.05</v>
      </c>
      <c r="C16816" s="3">
        <v>47.7448692322</v>
      </c>
      <c r="D16816" s="4">
        <v>-0.145953520154291</v>
      </c>
      <c r="E16816" s="5" t="s">
        <v>570</v>
      </c>
    </row>
    <row r="16817" spans="1:5">
      <c r="A16817" s="1">
        <v>16816</v>
      </c>
      <c r="B16817" s="3">
        <v>-1.35</v>
      </c>
      <c r="C16817" s="3">
        <v>46.8448692322</v>
      </c>
      <c r="D16817" s="4">
        <v>0.627957676144376</v>
      </c>
      <c r="E16817" s="5" t="s">
        <v>570</v>
      </c>
    </row>
    <row r="16818" spans="1:5">
      <c r="A16818" s="1">
        <v>16817</v>
      </c>
      <c r="B16818" s="3">
        <v>-0.85</v>
      </c>
      <c r="C16818" s="3">
        <v>46.8448692322</v>
      </c>
      <c r="D16818" s="4">
        <v>0.727122199206234</v>
      </c>
      <c r="E16818" s="5" t="s">
        <v>570</v>
      </c>
    </row>
    <row r="16819" spans="1:5">
      <c r="A16819" s="1">
        <v>16818</v>
      </c>
      <c r="B16819" s="3">
        <v>3.25</v>
      </c>
      <c r="C16819" s="3">
        <v>47.7448692322</v>
      </c>
      <c r="D16819" s="4">
        <v>-0.265547713544364</v>
      </c>
      <c r="E16819" s="5" t="s">
        <v>570</v>
      </c>
    </row>
    <row r="16820" spans="1:5">
      <c r="A16820" s="1">
        <v>16819</v>
      </c>
      <c r="B16820" s="3">
        <v>3.55</v>
      </c>
      <c r="C16820" s="3">
        <v>47.6448692322</v>
      </c>
      <c r="D16820" s="4">
        <v>0.24573701099755</v>
      </c>
      <c r="E16820" s="5" t="s">
        <v>570</v>
      </c>
    </row>
    <row r="16821" spans="1:5">
      <c r="A16821" s="1">
        <v>16820</v>
      </c>
      <c r="B16821" s="3">
        <v>4.75</v>
      </c>
      <c r="C16821" s="3">
        <v>47.6448692322</v>
      </c>
      <c r="D16821" s="4">
        <v>-0.467278841742576</v>
      </c>
      <c r="E16821" s="5" t="s">
        <v>570</v>
      </c>
    </row>
    <row r="16822" spans="1:5">
      <c r="A16822" s="1">
        <v>16821</v>
      </c>
      <c r="B16822" s="3">
        <v>7.15</v>
      </c>
      <c r="C16822" s="3">
        <v>47.6448692322</v>
      </c>
      <c r="D16822" s="4">
        <v>0.874122557456847</v>
      </c>
      <c r="E16822" s="5" t="s">
        <v>573</v>
      </c>
    </row>
    <row r="16823" spans="1:5">
      <c r="A16823" s="1">
        <v>16822</v>
      </c>
      <c r="B16823" s="3">
        <v>0.25</v>
      </c>
      <c r="C16823" s="3">
        <v>47.5448692322</v>
      </c>
      <c r="D16823" s="4">
        <v>-0.390264234108238</v>
      </c>
      <c r="E16823" s="5" t="s">
        <v>570</v>
      </c>
    </row>
    <row r="16824" spans="1:5">
      <c r="A16824" s="1">
        <v>16823</v>
      </c>
      <c r="B16824" s="3">
        <v>1.95</v>
      </c>
      <c r="C16824" s="3">
        <v>47.5448692322</v>
      </c>
      <c r="D16824" s="4">
        <v>-0.396512860845564</v>
      </c>
      <c r="E16824" s="5" t="s">
        <v>570</v>
      </c>
    </row>
    <row r="16825" spans="1:5">
      <c r="A16825" s="1">
        <v>16824</v>
      </c>
      <c r="B16825" s="3">
        <v>2.25</v>
      </c>
      <c r="C16825" s="3">
        <v>47.5448692322</v>
      </c>
      <c r="D16825" s="4">
        <v>-0.637989628975828</v>
      </c>
      <c r="E16825" s="5" t="s">
        <v>570</v>
      </c>
    </row>
    <row r="16826" spans="1:5">
      <c r="A16826" s="1">
        <v>16825</v>
      </c>
      <c r="B16826" s="3">
        <v>0.05</v>
      </c>
      <c r="C16826" s="3">
        <v>47.4448692322</v>
      </c>
      <c r="D16826" s="4">
        <v>0.73112278535238</v>
      </c>
      <c r="E16826" s="5" t="s">
        <v>570</v>
      </c>
    </row>
    <row r="16827" spans="1:5">
      <c r="A16827" s="1">
        <v>16826</v>
      </c>
      <c r="B16827" s="3">
        <v>4.75</v>
      </c>
      <c r="C16827" s="3">
        <v>47.4448692322</v>
      </c>
      <c r="D16827" s="4">
        <v>0.288025605759089</v>
      </c>
      <c r="E16827" s="5" t="s">
        <v>570</v>
      </c>
    </row>
    <row r="16828" spans="1:5">
      <c r="A16828" s="1">
        <v>16827</v>
      </c>
      <c r="B16828" s="3">
        <v>6.65</v>
      </c>
      <c r="C16828" s="3">
        <v>47.4448692322</v>
      </c>
      <c r="D16828" s="4">
        <v>0.651498853279176</v>
      </c>
      <c r="E16828" s="5" t="s">
        <v>573</v>
      </c>
    </row>
    <row r="16829" spans="1:5">
      <c r="A16829" s="1">
        <v>16828</v>
      </c>
      <c r="B16829" s="3">
        <v>0.65</v>
      </c>
      <c r="C16829" s="3">
        <v>47.3448692322</v>
      </c>
      <c r="D16829" s="4">
        <v>0.350373217366249</v>
      </c>
      <c r="E16829" s="5" t="s">
        <v>570</v>
      </c>
    </row>
    <row r="16830" spans="1:5">
      <c r="A16830" s="1">
        <v>16829</v>
      </c>
      <c r="B16830" s="3">
        <v>1.55</v>
      </c>
      <c r="C16830" s="3">
        <v>47.3448692322</v>
      </c>
      <c r="D16830" s="4">
        <v>-0.749787821719044</v>
      </c>
      <c r="E16830" s="5" t="s">
        <v>570</v>
      </c>
    </row>
    <row r="16831" spans="1:5">
      <c r="A16831" s="1">
        <v>16830</v>
      </c>
      <c r="B16831" s="3">
        <v>1.75</v>
      </c>
      <c r="C16831" s="3">
        <v>47.3448692322</v>
      </c>
      <c r="D16831" s="4">
        <v>0.0837947764994192</v>
      </c>
      <c r="E16831" s="5" t="s">
        <v>570</v>
      </c>
    </row>
    <row r="16832" spans="1:5">
      <c r="A16832" s="1">
        <v>16831</v>
      </c>
      <c r="B16832" s="3">
        <v>3.45</v>
      </c>
      <c r="C16832" s="3">
        <v>47.3448692322</v>
      </c>
      <c r="D16832" s="4">
        <v>-0.0509977044297957</v>
      </c>
      <c r="E16832" s="5" t="s">
        <v>570</v>
      </c>
    </row>
    <row r="16833" spans="1:5">
      <c r="A16833" s="1">
        <v>16832</v>
      </c>
      <c r="B16833" s="3">
        <v>4.45</v>
      </c>
      <c r="C16833" s="3">
        <v>47.3448692322</v>
      </c>
      <c r="D16833" s="4">
        <v>0.75710806077017</v>
      </c>
      <c r="E16833" s="5" t="s">
        <v>570</v>
      </c>
    </row>
    <row r="16834" spans="1:5">
      <c r="A16834" s="1">
        <v>16833</v>
      </c>
      <c r="B16834" s="3">
        <v>1.25</v>
      </c>
      <c r="C16834" s="3">
        <v>47.2448692322</v>
      </c>
      <c r="D16834" s="4">
        <v>0.0837947764994192</v>
      </c>
      <c r="E16834" s="5" t="s">
        <v>570</v>
      </c>
    </row>
    <row r="16835" spans="1:5">
      <c r="A16835" s="1">
        <v>16834</v>
      </c>
      <c r="B16835" s="3">
        <v>1.95</v>
      </c>
      <c r="C16835" s="3">
        <v>47.2448692322</v>
      </c>
      <c r="D16835" s="4">
        <v>-0.193708497227431</v>
      </c>
      <c r="E16835" s="5" t="s">
        <v>570</v>
      </c>
    </row>
    <row r="16836" spans="1:5">
      <c r="A16836" s="1">
        <v>16835</v>
      </c>
      <c r="B16836" s="3">
        <v>2.45</v>
      </c>
      <c r="C16836" s="3">
        <v>47.2448692322</v>
      </c>
      <c r="D16836" s="4">
        <v>0.344331417105777</v>
      </c>
      <c r="E16836" s="5" t="s">
        <v>570</v>
      </c>
    </row>
    <row r="16837" spans="1:5">
      <c r="A16837" s="1">
        <v>16836</v>
      </c>
      <c r="B16837" s="3">
        <v>3.15</v>
      </c>
      <c r="C16837" s="3">
        <v>47.2448692322</v>
      </c>
      <c r="D16837" s="4">
        <v>0.473063986289117</v>
      </c>
      <c r="E16837" s="5" t="s">
        <v>570</v>
      </c>
    </row>
    <row r="16838" spans="1:5">
      <c r="A16838" s="1">
        <v>16837</v>
      </c>
      <c r="B16838" s="3">
        <v>5.75</v>
      </c>
      <c r="C16838" s="3">
        <v>47.2448692322</v>
      </c>
      <c r="D16838" s="4">
        <v>-0.258589264447895</v>
      </c>
      <c r="E16838" s="5" t="s">
        <v>570</v>
      </c>
    </row>
    <row r="16839" spans="1:5">
      <c r="A16839" s="1">
        <v>16838</v>
      </c>
      <c r="B16839" s="3">
        <v>6.55</v>
      </c>
      <c r="C16839" s="3">
        <v>47.2448692322</v>
      </c>
      <c r="D16839" s="4">
        <v>0.770227675989058</v>
      </c>
      <c r="E16839" s="5" t="s">
        <v>573</v>
      </c>
    </row>
    <row r="16840" spans="1:5">
      <c r="A16840" s="1">
        <v>16839</v>
      </c>
      <c r="B16840" s="3">
        <v>3.45</v>
      </c>
      <c r="C16840" s="3">
        <v>47.1448692322</v>
      </c>
      <c r="D16840" s="4">
        <v>-0.573790607569301</v>
      </c>
      <c r="E16840" s="5" t="s">
        <v>570</v>
      </c>
    </row>
    <row r="16841" spans="1:5">
      <c r="A16841" s="1">
        <v>16840</v>
      </c>
      <c r="B16841" s="3">
        <v>0.45</v>
      </c>
      <c r="C16841" s="3">
        <v>47.0448692322</v>
      </c>
      <c r="D16841" s="4">
        <v>0.522521843974091</v>
      </c>
      <c r="E16841" s="5" t="s">
        <v>570</v>
      </c>
    </row>
    <row r="16842" spans="1:5">
      <c r="A16842" s="1">
        <v>16841</v>
      </c>
      <c r="B16842" s="3">
        <v>3.65</v>
      </c>
      <c r="C16842" s="3">
        <v>47.0448692322</v>
      </c>
      <c r="D16842" s="4">
        <v>0.219429732110545</v>
      </c>
      <c r="E16842" s="5" t="s">
        <v>570</v>
      </c>
    </row>
    <row r="16843" spans="1:5">
      <c r="A16843" s="1">
        <v>16842</v>
      </c>
      <c r="B16843" s="3">
        <v>4.05</v>
      </c>
      <c r="C16843" s="3">
        <v>47.0448692322</v>
      </c>
      <c r="D16843" s="4">
        <v>-0.353145752707095</v>
      </c>
      <c r="E16843" s="5" t="s">
        <v>570</v>
      </c>
    </row>
    <row r="16844" spans="1:5">
      <c r="A16844" s="1">
        <v>16843</v>
      </c>
      <c r="B16844" s="3">
        <v>5.75</v>
      </c>
      <c r="C16844" s="3">
        <v>47.0448692322</v>
      </c>
      <c r="D16844" s="4">
        <v>0.813400489596914</v>
      </c>
      <c r="E16844" s="5" t="s">
        <v>570</v>
      </c>
    </row>
    <row r="16845" spans="1:5">
      <c r="A16845" s="1">
        <v>16844</v>
      </c>
      <c r="B16845" s="3">
        <v>5.85</v>
      </c>
      <c r="C16845" s="3">
        <v>47.0448692322</v>
      </c>
      <c r="D16845" s="4">
        <v>0.840558989337455</v>
      </c>
      <c r="E16845" s="5" t="s">
        <v>570</v>
      </c>
    </row>
    <row r="16846" spans="1:5">
      <c r="A16846" s="1">
        <v>16845</v>
      </c>
      <c r="B16846" s="3">
        <v>3.65</v>
      </c>
      <c r="C16846" s="3">
        <v>46.9448692322</v>
      </c>
      <c r="D16846" s="4">
        <v>0.288861415326835</v>
      </c>
      <c r="E16846" s="5" t="s">
        <v>570</v>
      </c>
    </row>
    <row r="16847" spans="1:5">
      <c r="A16847" s="1">
        <v>16846</v>
      </c>
      <c r="B16847" s="3">
        <v>4.65</v>
      </c>
      <c r="C16847" s="3">
        <v>46.9448692322</v>
      </c>
      <c r="D16847" s="4">
        <v>0.496378160439778</v>
      </c>
      <c r="E16847" s="5" t="s">
        <v>570</v>
      </c>
    </row>
    <row r="16848" spans="1:5">
      <c r="A16848" s="1">
        <v>16847</v>
      </c>
      <c r="B16848" s="3">
        <v>6.25</v>
      </c>
      <c r="C16848" s="3">
        <v>46.9448692322</v>
      </c>
      <c r="D16848" s="4">
        <v>0.709457259687893</v>
      </c>
      <c r="E16848" s="5" t="s">
        <v>570</v>
      </c>
    </row>
    <row r="16849" spans="1:5">
      <c r="A16849" s="1">
        <v>16848</v>
      </c>
      <c r="B16849" s="3">
        <v>2.25</v>
      </c>
      <c r="C16849" s="3">
        <v>46.8448692322</v>
      </c>
      <c r="D16849" s="4">
        <v>0.508778100687164</v>
      </c>
      <c r="E16849" s="5" t="s">
        <v>570</v>
      </c>
    </row>
    <row r="16850" spans="1:5">
      <c r="A16850" s="1">
        <v>16849</v>
      </c>
      <c r="B16850" s="3">
        <v>3.35</v>
      </c>
      <c r="C16850" s="3">
        <v>46.8448692322</v>
      </c>
      <c r="D16850" s="4">
        <v>0.296111310251318</v>
      </c>
      <c r="E16850" s="5" t="s">
        <v>570</v>
      </c>
    </row>
    <row r="16851" spans="1:5">
      <c r="A16851" s="1">
        <v>16850</v>
      </c>
      <c r="B16851" s="3">
        <v>-1.55</v>
      </c>
      <c r="C16851" s="3">
        <v>46.6448692322</v>
      </c>
      <c r="D16851" s="4">
        <v>0.578410620179553</v>
      </c>
      <c r="E16851" s="5" t="s">
        <v>570</v>
      </c>
    </row>
    <row r="16852" spans="1:5">
      <c r="A16852" s="1">
        <v>16851</v>
      </c>
      <c r="B16852" s="3">
        <v>-0.65</v>
      </c>
      <c r="C16852" s="3">
        <v>46.7448692322</v>
      </c>
      <c r="D16852" s="4">
        <v>0.578410620179553</v>
      </c>
      <c r="E16852" s="5" t="s">
        <v>570</v>
      </c>
    </row>
    <row r="16853" spans="1:5">
      <c r="A16853" s="1">
        <v>16852</v>
      </c>
      <c r="B16853" s="3">
        <v>0.35</v>
      </c>
      <c r="C16853" s="3">
        <v>46.7448692322</v>
      </c>
      <c r="D16853" s="4">
        <v>-0.749787821719044</v>
      </c>
      <c r="E16853" s="5" t="s">
        <v>570</v>
      </c>
    </row>
    <row r="16854" spans="1:5">
      <c r="A16854" s="1">
        <v>16853</v>
      </c>
      <c r="B16854" s="3">
        <v>1.25</v>
      </c>
      <c r="C16854" s="3">
        <v>46.7448692322</v>
      </c>
      <c r="D16854" s="4">
        <v>-0.594123658265609</v>
      </c>
      <c r="E16854" s="5" t="s">
        <v>570</v>
      </c>
    </row>
    <row r="16855" spans="1:5">
      <c r="A16855" s="1">
        <v>16854</v>
      </c>
      <c r="B16855" s="3">
        <v>2.35</v>
      </c>
      <c r="C16855" s="3">
        <v>46.7448692322</v>
      </c>
      <c r="D16855" s="4">
        <v>0.406913406268899</v>
      </c>
      <c r="E16855" s="5" t="s">
        <v>570</v>
      </c>
    </row>
    <row r="16856" spans="1:5">
      <c r="A16856" s="1">
        <v>16855</v>
      </c>
      <c r="B16856" s="3">
        <v>2.45</v>
      </c>
      <c r="C16856" s="3">
        <v>46.7448692322</v>
      </c>
      <c r="D16856" s="4">
        <v>0.482225446922459</v>
      </c>
      <c r="E16856" s="5" t="s">
        <v>570</v>
      </c>
    </row>
    <row r="16857" spans="1:5">
      <c r="A16857" s="1">
        <v>16856</v>
      </c>
      <c r="B16857" s="3">
        <v>3.95</v>
      </c>
      <c r="C16857" s="3">
        <v>46.7448692322</v>
      </c>
      <c r="D16857" s="4">
        <v>-0.455547427208282</v>
      </c>
      <c r="E16857" s="5" t="s">
        <v>570</v>
      </c>
    </row>
    <row r="16858" spans="1:5">
      <c r="A16858" s="1">
        <v>16857</v>
      </c>
      <c r="B16858" s="3">
        <v>2.15</v>
      </c>
      <c r="C16858" s="3">
        <v>46.6448692322</v>
      </c>
      <c r="D16858" s="4">
        <v>0.284410480745748</v>
      </c>
      <c r="E16858" s="5" t="s">
        <v>570</v>
      </c>
    </row>
    <row r="16859" spans="1:5">
      <c r="A16859" s="1">
        <v>16858</v>
      </c>
      <c r="B16859" s="3">
        <v>2.85</v>
      </c>
      <c r="C16859" s="3">
        <v>46.6448692322</v>
      </c>
      <c r="D16859" s="4">
        <v>0.296111310251318</v>
      </c>
      <c r="E16859" s="5" t="s">
        <v>570</v>
      </c>
    </row>
    <row r="16860" spans="1:5">
      <c r="A16860" s="1">
        <v>16859</v>
      </c>
      <c r="B16860" s="3">
        <v>2.95</v>
      </c>
      <c r="C16860" s="3">
        <v>46.6448692322</v>
      </c>
      <c r="D16860" s="4">
        <v>0.296111310251318</v>
      </c>
      <c r="E16860" s="5" t="s">
        <v>570</v>
      </c>
    </row>
    <row r="16861" spans="1:5">
      <c r="A16861" s="1">
        <v>16860</v>
      </c>
      <c r="B16861" s="3">
        <v>3.45</v>
      </c>
      <c r="C16861" s="3">
        <v>46.6448692322</v>
      </c>
      <c r="D16861" s="4">
        <v>0.341197271143481</v>
      </c>
      <c r="E16861" s="5" t="s">
        <v>570</v>
      </c>
    </row>
    <row r="16862" spans="1:5">
      <c r="A16862" s="1">
        <v>16861</v>
      </c>
      <c r="B16862" s="3">
        <v>3.55</v>
      </c>
      <c r="C16862" s="3">
        <v>46.6448692322</v>
      </c>
      <c r="D16862" s="4">
        <v>0.407270804861697</v>
      </c>
      <c r="E16862" s="5" t="s">
        <v>570</v>
      </c>
    </row>
    <row r="16863" spans="1:5">
      <c r="A16863" s="1">
        <v>16862</v>
      </c>
      <c r="B16863" s="3">
        <v>4.05</v>
      </c>
      <c r="C16863" s="3">
        <v>46.6448692322</v>
      </c>
      <c r="D16863" s="4">
        <v>0.296111310251318</v>
      </c>
      <c r="E16863" s="5" t="s">
        <v>570</v>
      </c>
    </row>
    <row r="16864" spans="1:5">
      <c r="A16864" s="1">
        <v>16863</v>
      </c>
      <c r="B16864" s="3">
        <v>4.55</v>
      </c>
      <c r="C16864" s="3">
        <v>46.6448692322</v>
      </c>
      <c r="D16864" s="4">
        <v>-0.0255045526123606</v>
      </c>
      <c r="E16864" s="5" t="s">
        <v>570</v>
      </c>
    </row>
    <row r="16865" spans="1:5">
      <c r="A16865" s="1">
        <v>16864</v>
      </c>
      <c r="B16865" s="3">
        <v>3.35</v>
      </c>
      <c r="C16865" s="3">
        <v>46.5448692322</v>
      </c>
      <c r="D16865" s="4">
        <v>0.407270804861697</v>
      </c>
      <c r="E16865" s="5" t="s">
        <v>570</v>
      </c>
    </row>
    <row r="16866" spans="1:5">
      <c r="A16866" s="1">
        <v>16865</v>
      </c>
      <c r="B16866" s="3">
        <v>4.35</v>
      </c>
      <c r="C16866" s="3">
        <v>46.5448692322</v>
      </c>
      <c r="D16866" s="4">
        <v>-0.0249787814210257</v>
      </c>
      <c r="E16866" s="5" t="s">
        <v>570</v>
      </c>
    </row>
    <row r="16867" spans="1:5">
      <c r="A16867" s="1">
        <v>16866</v>
      </c>
      <c r="B16867" s="3">
        <v>2.75</v>
      </c>
      <c r="C16867" s="3">
        <v>46.4448692322</v>
      </c>
      <c r="D16867" s="4">
        <v>0.556158397614012</v>
      </c>
      <c r="E16867" s="5" t="s">
        <v>570</v>
      </c>
    </row>
    <row r="16868" spans="1:5">
      <c r="A16868" s="1">
        <v>16867</v>
      </c>
      <c r="B16868" s="3">
        <v>2.85</v>
      </c>
      <c r="C16868" s="3">
        <v>46.4448692322</v>
      </c>
      <c r="D16868" s="4">
        <v>0.725165206077264</v>
      </c>
      <c r="E16868" s="5" t="s">
        <v>570</v>
      </c>
    </row>
    <row r="16869" spans="1:5">
      <c r="A16869" s="1">
        <v>16868</v>
      </c>
      <c r="B16869" s="3">
        <v>4.05</v>
      </c>
      <c r="C16869" s="3">
        <v>46.4448692322</v>
      </c>
      <c r="D16869" s="4">
        <v>0.341197271143481</v>
      </c>
      <c r="E16869" s="5" t="s">
        <v>570</v>
      </c>
    </row>
    <row r="16870" spans="1:5">
      <c r="A16870" s="1">
        <v>16869</v>
      </c>
      <c r="B16870" s="3">
        <v>6.05</v>
      </c>
      <c r="C16870" s="3">
        <v>46.4448692322</v>
      </c>
      <c r="D16870" s="4">
        <v>0.317169138944495</v>
      </c>
      <c r="E16870" s="5" t="s">
        <v>570</v>
      </c>
    </row>
    <row r="16871" spans="1:5">
      <c r="A16871" s="1">
        <v>16870</v>
      </c>
      <c r="B16871" s="3">
        <v>1.25</v>
      </c>
      <c r="C16871" s="3">
        <v>46.3448692322</v>
      </c>
      <c r="D16871" s="4">
        <v>-0.401839438999769</v>
      </c>
      <c r="E16871" s="5" t="s">
        <v>570</v>
      </c>
    </row>
    <row r="16872" spans="1:5">
      <c r="A16872" s="1">
        <v>16871</v>
      </c>
      <c r="B16872" s="3">
        <v>4.15</v>
      </c>
      <c r="C16872" s="3">
        <v>46.3448692322</v>
      </c>
      <c r="D16872" s="4">
        <v>0.296111310251318</v>
      </c>
      <c r="E16872" s="5" t="s">
        <v>570</v>
      </c>
    </row>
    <row r="16873" spans="1:5">
      <c r="A16873" s="1">
        <v>16872</v>
      </c>
      <c r="B16873" s="3">
        <v>1.55</v>
      </c>
      <c r="C16873" s="3">
        <v>46.2448692322</v>
      </c>
      <c r="D16873" s="4">
        <v>-0.135674930791379</v>
      </c>
      <c r="E16873" s="5" t="s">
        <v>570</v>
      </c>
    </row>
    <row r="16874" spans="1:5">
      <c r="A16874" s="1">
        <v>16873</v>
      </c>
      <c r="B16874" s="3">
        <v>2.25</v>
      </c>
      <c r="C16874" s="3">
        <v>46.2448692322</v>
      </c>
      <c r="D16874" s="4">
        <v>0.354864852555374</v>
      </c>
      <c r="E16874" s="5" t="s">
        <v>570</v>
      </c>
    </row>
    <row r="16875" spans="1:5">
      <c r="A16875" s="1">
        <v>16874</v>
      </c>
      <c r="B16875" s="3">
        <v>3.15</v>
      </c>
      <c r="C16875" s="3">
        <v>46.2448692322</v>
      </c>
      <c r="D16875" s="4">
        <v>0.804855029628596</v>
      </c>
      <c r="E16875" s="5" t="s">
        <v>573</v>
      </c>
    </row>
    <row r="16876" spans="1:5">
      <c r="A16876" s="1">
        <v>16875</v>
      </c>
      <c r="B16876" s="3">
        <v>3.35</v>
      </c>
      <c r="C16876" s="3">
        <v>46.2448692322</v>
      </c>
      <c r="D16876" s="4">
        <v>0.341197271143481</v>
      </c>
      <c r="E16876" s="5" t="s">
        <v>570</v>
      </c>
    </row>
    <row r="16877" spans="1:5">
      <c r="A16877" s="1">
        <v>16876</v>
      </c>
      <c r="B16877" s="3">
        <v>3.45</v>
      </c>
      <c r="C16877" s="3">
        <v>46.2448692322</v>
      </c>
      <c r="D16877" s="4">
        <v>-0.233719611289012</v>
      </c>
      <c r="E16877" s="5" t="s">
        <v>570</v>
      </c>
    </row>
    <row r="16878" spans="1:5">
      <c r="A16878" s="1">
        <v>16877</v>
      </c>
      <c r="B16878" s="3">
        <v>4.15</v>
      </c>
      <c r="C16878" s="3">
        <v>46.2448692322</v>
      </c>
      <c r="D16878" s="4">
        <v>0.341197271143481</v>
      </c>
      <c r="E16878" s="5" t="s">
        <v>570</v>
      </c>
    </row>
    <row r="16879" spans="1:5">
      <c r="A16879" s="1">
        <v>16878</v>
      </c>
      <c r="B16879" s="3">
        <v>2.55</v>
      </c>
      <c r="C16879" s="3">
        <v>46.1448692322</v>
      </c>
      <c r="D16879" s="4">
        <v>-0.270490681201952</v>
      </c>
      <c r="E16879" s="5" t="s">
        <v>573</v>
      </c>
    </row>
    <row r="16880" spans="1:5">
      <c r="A16880" s="1">
        <v>16879</v>
      </c>
      <c r="B16880" s="3">
        <v>2.65</v>
      </c>
      <c r="C16880" s="3">
        <v>46.1448692322</v>
      </c>
      <c r="D16880" s="4">
        <v>-0.270490681201952</v>
      </c>
      <c r="E16880" s="5" t="s">
        <v>573</v>
      </c>
    </row>
    <row r="16881" spans="1:5">
      <c r="A16881" s="1">
        <v>16880</v>
      </c>
      <c r="B16881" s="3">
        <v>4.65</v>
      </c>
      <c r="C16881" s="3">
        <v>46.1448692322</v>
      </c>
      <c r="D16881" s="4">
        <v>0.293623231992509</v>
      </c>
      <c r="E16881" s="5" t="s">
        <v>570</v>
      </c>
    </row>
    <row r="16882" spans="1:5">
      <c r="A16882" s="1">
        <v>16881</v>
      </c>
      <c r="B16882" s="3">
        <v>6.35</v>
      </c>
      <c r="C16882" s="3">
        <v>46.1448692322</v>
      </c>
      <c r="D16882" s="4">
        <v>0.995447162216502</v>
      </c>
      <c r="E16882" s="5" t="s">
        <v>573</v>
      </c>
    </row>
    <row r="16883" spans="1:5">
      <c r="A16883" s="1">
        <v>16882</v>
      </c>
      <c r="B16883" s="3">
        <v>0.85</v>
      </c>
      <c r="C16883" s="3">
        <v>46.0448692322</v>
      </c>
      <c r="D16883" s="4">
        <v>-0.420894391914965</v>
      </c>
      <c r="E16883" s="5" t="s">
        <v>570</v>
      </c>
    </row>
    <row r="16884" spans="1:5">
      <c r="A16884" s="1">
        <v>16883</v>
      </c>
      <c r="B16884" s="3">
        <v>0.95</v>
      </c>
      <c r="C16884" s="3">
        <v>46.0448692322</v>
      </c>
      <c r="D16884" s="4">
        <v>-0.924215812869225</v>
      </c>
      <c r="E16884" s="5" t="s">
        <v>570</v>
      </c>
    </row>
    <row r="16885" spans="1:5">
      <c r="A16885" s="1">
        <v>16884</v>
      </c>
      <c r="B16885" s="3">
        <v>1.95</v>
      </c>
      <c r="C16885" s="3">
        <v>46.0448692322</v>
      </c>
      <c r="D16885" s="4">
        <v>-0.135674930791379</v>
      </c>
      <c r="E16885" s="5" t="s">
        <v>570</v>
      </c>
    </row>
    <row r="16886" spans="1:5">
      <c r="A16886" s="1">
        <v>16885</v>
      </c>
      <c r="B16886" s="3">
        <v>4.95</v>
      </c>
      <c r="C16886" s="3">
        <v>46.0448692322</v>
      </c>
      <c r="D16886" s="4">
        <v>0.762123455225206</v>
      </c>
      <c r="E16886" s="5" t="s">
        <v>570</v>
      </c>
    </row>
    <row r="16887" spans="1:5">
      <c r="A16887" s="1">
        <v>16886</v>
      </c>
      <c r="B16887" s="3">
        <v>5.05</v>
      </c>
      <c r="C16887" s="3">
        <v>46.0448692322</v>
      </c>
      <c r="D16887" s="4">
        <v>0.965221588931772</v>
      </c>
      <c r="E16887" s="5" t="s">
        <v>570</v>
      </c>
    </row>
    <row r="16888" spans="1:5">
      <c r="A16888" s="1">
        <v>16887</v>
      </c>
      <c r="B16888" s="3">
        <v>5.75</v>
      </c>
      <c r="C16888" s="3">
        <v>46.0448692322</v>
      </c>
      <c r="D16888" s="4">
        <v>0.881003772642341</v>
      </c>
      <c r="E16888" s="5" t="s">
        <v>573</v>
      </c>
    </row>
    <row r="16889" spans="1:5">
      <c r="A16889" s="1">
        <v>16888</v>
      </c>
      <c r="B16889" s="3">
        <v>6.05</v>
      </c>
      <c r="C16889" s="3">
        <v>46.0448692322</v>
      </c>
      <c r="D16889" s="4">
        <v>0.548620548118273</v>
      </c>
      <c r="E16889" s="5" t="s">
        <v>573</v>
      </c>
    </row>
    <row r="16890" spans="1:5">
      <c r="A16890" s="1">
        <v>16889</v>
      </c>
      <c r="B16890" s="3">
        <v>0.65</v>
      </c>
      <c r="C16890" s="3">
        <v>45.9448692322</v>
      </c>
      <c r="D16890" s="4">
        <v>-0.624124865240878</v>
      </c>
      <c r="E16890" s="5" t="s">
        <v>570</v>
      </c>
    </row>
    <row r="16891" spans="1:5">
      <c r="A16891" s="1">
        <v>16890</v>
      </c>
      <c r="B16891" s="3">
        <v>2.05</v>
      </c>
      <c r="C16891" s="3">
        <v>45.9448692322</v>
      </c>
      <c r="D16891" s="4">
        <v>-0.0919115476859843</v>
      </c>
      <c r="E16891" s="5" t="s">
        <v>570</v>
      </c>
    </row>
    <row r="16892" spans="1:5">
      <c r="A16892" s="1">
        <v>16891</v>
      </c>
      <c r="B16892" s="3">
        <v>3.65</v>
      </c>
      <c r="C16892" s="3">
        <v>45.9448692322</v>
      </c>
      <c r="D16892" s="4">
        <v>-0.418793369044882</v>
      </c>
      <c r="E16892" s="5" t="s">
        <v>570</v>
      </c>
    </row>
    <row r="16893" spans="1:5">
      <c r="A16893" s="1">
        <v>16892</v>
      </c>
      <c r="B16893" s="3">
        <v>5.55</v>
      </c>
      <c r="C16893" s="3">
        <v>45.9448692322</v>
      </c>
      <c r="D16893" s="4">
        <v>0.805691731988782</v>
      </c>
      <c r="E16893" s="5" t="s">
        <v>573</v>
      </c>
    </row>
    <row r="16894" spans="1:5">
      <c r="A16894" s="1">
        <v>16893</v>
      </c>
      <c r="B16894" s="3">
        <v>1.75</v>
      </c>
      <c r="C16894" s="3">
        <v>45.8448692322</v>
      </c>
      <c r="D16894" s="4">
        <v>-0.0480190810436382</v>
      </c>
      <c r="E16894" s="5" t="s">
        <v>570</v>
      </c>
    </row>
    <row r="16895" spans="1:5">
      <c r="A16895" s="1">
        <v>16894</v>
      </c>
      <c r="B16895" s="3">
        <v>2.85</v>
      </c>
      <c r="C16895" s="3">
        <v>45.8448692322</v>
      </c>
      <c r="D16895" s="4">
        <v>0.535933621636842</v>
      </c>
      <c r="E16895" s="5" t="s">
        <v>573</v>
      </c>
    </row>
    <row r="16896" spans="1:5">
      <c r="A16896" s="1">
        <v>16895</v>
      </c>
      <c r="B16896" s="3">
        <v>3.35</v>
      </c>
      <c r="C16896" s="3">
        <v>45.8448692322</v>
      </c>
      <c r="D16896" s="4">
        <v>0.323069444335606</v>
      </c>
      <c r="E16896" s="5" t="s">
        <v>573</v>
      </c>
    </row>
    <row r="16897" spans="1:5">
      <c r="A16897" s="1">
        <v>16896</v>
      </c>
      <c r="B16897" s="3">
        <v>3.55</v>
      </c>
      <c r="C16897" s="3">
        <v>45.8448692322</v>
      </c>
      <c r="D16897" s="4">
        <v>-0.300550188683863</v>
      </c>
      <c r="E16897" s="5" t="s">
        <v>573</v>
      </c>
    </row>
    <row r="16898" spans="1:5">
      <c r="A16898" s="1">
        <v>16897</v>
      </c>
      <c r="B16898" s="3">
        <v>4.65</v>
      </c>
      <c r="C16898" s="3">
        <v>45.8448692322</v>
      </c>
      <c r="D16898" s="4">
        <v>-0.300550188683863</v>
      </c>
      <c r="E16898" s="5" t="s">
        <v>570</v>
      </c>
    </row>
    <row r="16899" spans="1:5">
      <c r="A16899" s="1">
        <v>16898</v>
      </c>
      <c r="B16899" s="3">
        <v>3.55</v>
      </c>
      <c r="C16899" s="3">
        <v>45.7448692322</v>
      </c>
      <c r="D16899" s="4">
        <v>-0.0627866880717831</v>
      </c>
      <c r="E16899" s="5" t="s">
        <v>573</v>
      </c>
    </row>
    <row r="16900" spans="1:5">
      <c r="A16900" s="1">
        <v>16899</v>
      </c>
      <c r="B16900" s="3">
        <v>-1.05</v>
      </c>
      <c r="C16900" s="3">
        <v>45.2448692322</v>
      </c>
      <c r="D16900" s="4">
        <v>-0.874835212005961</v>
      </c>
      <c r="E16900" s="5" t="s">
        <v>570</v>
      </c>
    </row>
    <row r="16901" spans="1:5">
      <c r="A16901" s="1">
        <v>16900</v>
      </c>
      <c r="B16901" s="3">
        <v>-0.95</v>
      </c>
      <c r="C16901" s="3">
        <v>45.0448692322</v>
      </c>
      <c r="D16901" s="4">
        <v>-0.499711138281629</v>
      </c>
      <c r="E16901" s="5" t="s">
        <v>570</v>
      </c>
    </row>
    <row r="16902" spans="1:5">
      <c r="A16902" s="1">
        <v>16901</v>
      </c>
      <c r="B16902" s="3">
        <v>1.85</v>
      </c>
      <c r="C16902" s="3">
        <v>45.6448692322</v>
      </c>
      <c r="D16902" s="4">
        <v>-0.240765643371695</v>
      </c>
      <c r="E16902" s="5" t="s">
        <v>570</v>
      </c>
    </row>
    <row r="16903" spans="1:5">
      <c r="A16903" s="1">
        <v>16902</v>
      </c>
      <c r="B16903" s="3">
        <v>2.35</v>
      </c>
      <c r="C16903" s="3">
        <v>45.6448692322</v>
      </c>
      <c r="D16903" s="4">
        <v>-0.56978692343369</v>
      </c>
      <c r="E16903" s="5" t="s">
        <v>573</v>
      </c>
    </row>
    <row r="16904" spans="1:5">
      <c r="A16904" s="1">
        <v>16903</v>
      </c>
      <c r="B16904" s="3">
        <v>3.05</v>
      </c>
      <c r="C16904" s="3">
        <v>45.6448692322</v>
      </c>
      <c r="D16904" s="4">
        <v>-0.0427430662142822</v>
      </c>
      <c r="E16904" s="5" t="s">
        <v>573</v>
      </c>
    </row>
    <row r="16905" spans="1:5">
      <c r="A16905" s="1">
        <v>16904</v>
      </c>
      <c r="B16905" s="3">
        <v>3.75</v>
      </c>
      <c r="C16905" s="3">
        <v>45.6448692322</v>
      </c>
      <c r="D16905" s="4">
        <v>-0.40149578825549</v>
      </c>
      <c r="E16905" s="5" t="s">
        <v>573</v>
      </c>
    </row>
    <row r="16906" spans="1:5">
      <c r="A16906" s="1">
        <v>16905</v>
      </c>
      <c r="B16906" s="3">
        <v>4.55</v>
      </c>
      <c r="C16906" s="3">
        <v>45.6448692322</v>
      </c>
      <c r="D16906" s="4">
        <v>-0.582714120435654</v>
      </c>
      <c r="E16906" s="5" t="s">
        <v>570</v>
      </c>
    </row>
    <row r="16907" spans="1:5">
      <c r="A16907" s="1">
        <v>16906</v>
      </c>
      <c r="B16907" s="3">
        <v>5.35</v>
      </c>
      <c r="C16907" s="3">
        <v>45.6448692322</v>
      </c>
      <c r="D16907" s="4">
        <v>0.864781183293582</v>
      </c>
      <c r="E16907" s="5" t="s">
        <v>573</v>
      </c>
    </row>
    <row r="16908" spans="1:5">
      <c r="A16908" s="1">
        <v>16907</v>
      </c>
      <c r="B16908" s="3">
        <v>5.65</v>
      </c>
      <c r="C16908" s="3">
        <v>45.6448692322</v>
      </c>
      <c r="D16908" s="4">
        <v>0.705223474902515</v>
      </c>
      <c r="E16908" s="5" t="s">
        <v>574</v>
      </c>
    </row>
    <row r="16909" spans="1:5">
      <c r="A16909" s="1">
        <v>16908</v>
      </c>
      <c r="B16909" s="3">
        <v>0.35</v>
      </c>
      <c r="C16909" s="3">
        <v>45.5448692322</v>
      </c>
      <c r="D16909" s="4">
        <v>-0.112197587907999</v>
      </c>
      <c r="E16909" s="5" t="s">
        <v>570</v>
      </c>
    </row>
    <row r="16910" spans="1:5">
      <c r="A16910" s="1">
        <v>16909</v>
      </c>
      <c r="B16910" s="3">
        <v>1.35</v>
      </c>
      <c r="C16910" s="3">
        <v>45.5448692322</v>
      </c>
      <c r="D16910" s="4">
        <v>-0.444852092981669</v>
      </c>
      <c r="E16910" s="5" t="s">
        <v>570</v>
      </c>
    </row>
    <row r="16911" spans="1:5">
      <c r="A16911" s="1">
        <v>16910</v>
      </c>
      <c r="B16911" s="3">
        <v>1.75</v>
      </c>
      <c r="C16911" s="3">
        <v>45.5448692322</v>
      </c>
      <c r="D16911" s="4">
        <v>-0.19550906920472</v>
      </c>
      <c r="E16911" s="5" t="s">
        <v>570</v>
      </c>
    </row>
    <row r="16912" spans="1:5">
      <c r="A16912" s="1">
        <v>16911</v>
      </c>
      <c r="B16912" s="3">
        <v>2.35</v>
      </c>
      <c r="C16912" s="3">
        <v>45.5448692322</v>
      </c>
      <c r="D16912" s="4">
        <v>-0.402734123674726</v>
      </c>
      <c r="E16912" s="5" t="s">
        <v>573</v>
      </c>
    </row>
    <row r="16913" spans="1:5">
      <c r="A16913" s="1">
        <v>16912</v>
      </c>
      <c r="B16913" s="3">
        <v>3.85</v>
      </c>
      <c r="C16913" s="3">
        <v>45.5448692322</v>
      </c>
      <c r="D16913" s="4">
        <v>-0.0724745081934948</v>
      </c>
      <c r="E16913" s="5" t="s">
        <v>573</v>
      </c>
    </row>
    <row r="16914" spans="1:5">
      <c r="A16914" s="1">
        <v>16913</v>
      </c>
      <c r="B16914" s="3">
        <v>6.65</v>
      </c>
      <c r="C16914" s="3">
        <v>45.5448692322</v>
      </c>
      <c r="D16914" s="4">
        <v>0.471295410099243</v>
      </c>
      <c r="E16914" s="5" t="s">
        <v>574</v>
      </c>
    </row>
    <row r="16915" spans="1:5">
      <c r="A16915" s="1">
        <v>16914</v>
      </c>
      <c r="B16915" s="3">
        <v>1.05</v>
      </c>
      <c r="C16915" s="3">
        <v>45.4448692322</v>
      </c>
      <c r="D16915" s="4">
        <v>-0.100740181209124</v>
      </c>
      <c r="E16915" s="5" t="s">
        <v>570</v>
      </c>
    </row>
    <row r="16916" spans="1:5">
      <c r="A16916" s="1">
        <v>16915</v>
      </c>
      <c r="B16916" s="3">
        <v>2.55</v>
      </c>
      <c r="C16916" s="3">
        <v>45.4448692322</v>
      </c>
      <c r="D16916" s="4">
        <v>-0.270490681201952</v>
      </c>
      <c r="E16916" s="5" t="s">
        <v>573</v>
      </c>
    </row>
    <row r="16917" spans="1:5">
      <c r="A16917" s="1">
        <v>16916</v>
      </c>
      <c r="B16917" s="3">
        <v>2.95</v>
      </c>
      <c r="C16917" s="3">
        <v>45.4448692322</v>
      </c>
      <c r="D16917" s="4">
        <v>-0.334526630568354</v>
      </c>
      <c r="E16917" s="5" t="s">
        <v>573</v>
      </c>
    </row>
    <row r="16918" spans="1:5">
      <c r="A16918" s="1">
        <v>16917</v>
      </c>
      <c r="B16918" s="3">
        <v>3.25</v>
      </c>
      <c r="C16918" s="3">
        <v>45.4448692322</v>
      </c>
      <c r="D16918" s="4">
        <v>0.323069444335606</v>
      </c>
      <c r="E16918" s="5" t="s">
        <v>573</v>
      </c>
    </row>
    <row r="16919" spans="1:5">
      <c r="A16919" s="1">
        <v>16918</v>
      </c>
      <c r="B16919" s="3">
        <v>4.95</v>
      </c>
      <c r="C16919" s="3">
        <v>45.4448692322</v>
      </c>
      <c r="D16919" s="4">
        <v>0.479594849589709</v>
      </c>
      <c r="E16919" s="5" t="s">
        <v>573</v>
      </c>
    </row>
    <row r="16920" spans="1:5">
      <c r="A16920" s="1">
        <v>16919</v>
      </c>
      <c r="B16920" s="3">
        <v>5.35</v>
      </c>
      <c r="C16920" s="3">
        <v>45.4448692322</v>
      </c>
      <c r="D16920" s="4">
        <v>0.781622290944715</v>
      </c>
      <c r="E16920" s="5" t="s">
        <v>573</v>
      </c>
    </row>
    <row r="16921" spans="1:5">
      <c r="A16921" s="1">
        <v>16920</v>
      </c>
      <c r="B16921" s="3">
        <v>1.15</v>
      </c>
      <c r="C16921" s="3">
        <v>45.3448692322</v>
      </c>
      <c r="D16921" s="4">
        <v>1.10720553101042</v>
      </c>
      <c r="E16921" s="5" t="s">
        <v>570</v>
      </c>
    </row>
    <row r="16922" spans="1:5">
      <c r="A16922" s="1">
        <v>16921</v>
      </c>
      <c r="B16922" s="3">
        <v>3.35</v>
      </c>
      <c r="C16922" s="3">
        <v>45.3448692322</v>
      </c>
      <c r="D16922" s="4">
        <v>-0.300550188683863</v>
      </c>
      <c r="E16922" s="5" t="s">
        <v>573</v>
      </c>
    </row>
    <row r="16923" spans="1:5">
      <c r="A16923" s="1">
        <v>16922</v>
      </c>
      <c r="B16923" s="3">
        <v>4.15</v>
      </c>
      <c r="C16923" s="3">
        <v>45.3448692322</v>
      </c>
      <c r="D16923" s="4">
        <v>-0.300550188683863</v>
      </c>
      <c r="E16923" s="5" t="s">
        <v>570</v>
      </c>
    </row>
    <row r="16924" spans="1:5">
      <c r="A16924" s="1">
        <v>16923</v>
      </c>
      <c r="B16924" s="3">
        <v>0.95</v>
      </c>
      <c r="C16924" s="3">
        <v>45.2448692322</v>
      </c>
      <c r="D16924" s="4">
        <v>0.512789309167413</v>
      </c>
      <c r="E16924" s="5" t="s">
        <v>570</v>
      </c>
    </row>
    <row r="16925" spans="1:5">
      <c r="A16925" s="1">
        <v>16924</v>
      </c>
      <c r="B16925" s="3">
        <v>2.35</v>
      </c>
      <c r="C16925" s="3">
        <v>45.2448692322</v>
      </c>
      <c r="D16925" s="4">
        <v>-0.672471656515248</v>
      </c>
      <c r="E16925" s="5" t="s">
        <v>573</v>
      </c>
    </row>
    <row r="16926" spans="1:5">
      <c r="A16926" s="1">
        <v>16925</v>
      </c>
      <c r="B16926" s="3">
        <v>3.15</v>
      </c>
      <c r="C16926" s="3">
        <v>45.2448692322</v>
      </c>
      <c r="D16926" s="4">
        <v>-0.0453653848271626</v>
      </c>
      <c r="E16926" s="5" t="s">
        <v>573</v>
      </c>
    </row>
    <row r="16927" spans="1:5">
      <c r="A16927" s="1">
        <v>16926</v>
      </c>
      <c r="B16927" s="3">
        <v>3.65</v>
      </c>
      <c r="C16927" s="3">
        <v>45.2448692322</v>
      </c>
      <c r="D16927" s="4">
        <v>-0.631583115853469</v>
      </c>
      <c r="E16927" s="5" t="s">
        <v>573</v>
      </c>
    </row>
    <row r="16928" spans="1:5">
      <c r="A16928" s="1">
        <v>16927</v>
      </c>
      <c r="B16928" s="3">
        <v>4.15</v>
      </c>
      <c r="C16928" s="3">
        <v>45.2448692322</v>
      </c>
      <c r="D16928" s="4">
        <v>-0.274853946036952</v>
      </c>
      <c r="E16928" s="5" t="s">
        <v>570</v>
      </c>
    </row>
    <row r="16929" spans="1:5">
      <c r="A16929" s="1">
        <v>16928</v>
      </c>
      <c r="B16929" s="3">
        <v>4.55</v>
      </c>
      <c r="C16929" s="3">
        <v>45.2448692322</v>
      </c>
      <c r="D16929" s="4">
        <v>-0.280011077400586</v>
      </c>
      <c r="E16929" s="5" t="s">
        <v>570</v>
      </c>
    </row>
    <row r="16930" spans="1:5">
      <c r="A16930" s="1">
        <v>16929</v>
      </c>
      <c r="B16930" s="3">
        <v>5.15</v>
      </c>
      <c r="C16930" s="3">
        <v>45.2448692322</v>
      </c>
      <c r="D16930" s="4">
        <v>-0.0696176874601542</v>
      </c>
      <c r="E16930" s="5" t="s">
        <v>573</v>
      </c>
    </row>
    <row r="16931" spans="1:5">
      <c r="A16931" s="1">
        <v>16930</v>
      </c>
      <c r="B16931" s="3">
        <v>5.85</v>
      </c>
      <c r="C16931" s="3">
        <v>45.2448692322</v>
      </c>
      <c r="D16931" s="4">
        <v>0.714430376238782</v>
      </c>
      <c r="E16931" s="5" t="s">
        <v>574</v>
      </c>
    </row>
    <row r="16932" spans="1:5">
      <c r="A16932" s="1">
        <v>16931</v>
      </c>
      <c r="B16932" s="3">
        <v>6.95</v>
      </c>
      <c r="C16932" s="3">
        <v>45.2448692322</v>
      </c>
      <c r="D16932" s="4">
        <v>0.149692529200121</v>
      </c>
      <c r="E16932" s="5" t="s">
        <v>573</v>
      </c>
    </row>
    <row r="16933" spans="1:5">
      <c r="A16933" s="1">
        <v>16932</v>
      </c>
      <c r="B16933" s="3">
        <v>-0.45</v>
      </c>
      <c r="C16933" s="3">
        <v>45.1448692322</v>
      </c>
      <c r="D16933" s="4">
        <v>0.477107829578088</v>
      </c>
      <c r="E16933" s="5" t="s">
        <v>570</v>
      </c>
    </row>
    <row r="16934" spans="1:5">
      <c r="A16934" s="1">
        <v>16933</v>
      </c>
      <c r="B16934" s="3">
        <v>-0.15</v>
      </c>
      <c r="C16934" s="3">
        <v>45.1448692322</v>
      </c>
      <c r="D16934" s="4">
        <v>0.201479778673542</v>
      </c>
      <c r="E16934" s="5" t="s">
        <v>570</v>
      </c>
    </row>
    <row r="16935" spans="1:5">
      <c r="A16935" s="1">
        <v>16934</v>
      </c>
      <c r="B16935" s="3">
        <v>0.25</v>
      </c>
      <c r="C16935" s="3">
        <v>45.1448692322</v>
      </c>
      <c r="D16935" s="4">
        <v>0.681115704649668</v>
      </c>
      <c r="E16935" s="5" t="s">
        <v>570</v>
      </c>
    </row>
    <row r="16936" spans="1:5">
      <c r="A16936" s="1">
        <v>16935</v>
      </c>
      <c r="B16936" s="3">
        <v>2.85</v>
      </c>
      <c r="C16936" s="3">
        <v>45.1448692322</v>
      </c>
      <c r="D16936" s="4">
        <v>-0.359787717639163</v>
      </c>
      <c r="E16936" s="5" t="s">
        <v>573</v>
      </c>
    </row>
    <row r="16937" spans="1:5">
      <c r="A16937" s="1">
        <v>16936</v>
      </c>
      <c r="B16937" s="3">
        <v>3.25</v>
      </c>
      <c r="C16937" s="3">
        <v>45.1448692322</v>
      </c>
      <c r="D16937" s="4">
        <v>-0.56978692343369</v>
      </c>
      <c r="E16937" s="5" t="s">
        <v>573</v>
      </c>
    </row>
    <row r="16938" spans="1:5">
      <c r="A16938" s="1">
        <v>16937</v>
      </c>
      <c r="B16938" s="3">
        <v>3.95</v>
      </c>
      <c r="C16938" s="3">
        <v>45.1448692322</v>
      </c>
      <c r="D16938" s="4">
        <v>0.28434710821987</v>
      </c>
      <c r="E16938" s="5" t="s">
        <v>573</v>
      </c>
    </row>
    <row r="16939" spans="1:5">
      <c r="A16939" s="1">
        <v>16938</v>
      </c>
      <c r="B16939" s="3">
        <v>4.55</v>
      </c>
      <c r="C16939" s="3">
        <v>45.1448692322</v>
      </c>
      <c r="D16939" s="4">
        <v>-0.280011077400586</v>
      </c>
      <c r="E16939" s="5" t="s">
        <v>570</v>
      </c>
    </row>
    <row r="16940" spans="1:5">
      <c r="A16940" s="1">
        <v>16939</v>
      </c>
      <c r="B16940" s="3">
        <v>5.15</v>
      </c>
      <c r="C16940" s="3">
        <v>45.1448692322</v>
      </c>
      <c r="D16940" s="4">
        <v>0.630853089703459</v>
      </c>
      <c r="E16940" s="5" t="s">
        <v>573</v>
      </c>
    </row>
    <row r="16941" spans="1:5">
      <c r="A16941" s="1">
        <v>16940</v>
      </c>
      <c r="B16941" s="3">
        <v>5.95</v>
      </c>
      <c r="C16941" s="3">
        <v>45.1448692322</v>
      </c>
      <c r="D16941" s="4">
        <v>0.319394496882785</v>
      </c>
      <c r="E16941" s="5" t="s">
        <v>573</v>
      </c>
    </row>
    <row r="16942" spans="1:5">
      <c r="A16942" s="1">
        <v>16941</v>
      </c>
      <c r="B16942" s="3">
        <v>0.75</v>
      </c>
      <c r="C16942" s="3">
        <v>45.0448692322</v>
      </c>
      <c r="D16942" s="4">
        <v>0.751783176622937</v>
      </c>
      <c r="E16942" s="5" t="s">
        <v>570</v>
      </c>
    </row>
    <row r="16943" spans="1:5">
      <c r="A16943" s="1">
        <v>16942</v>
      </c>
      <c r="B16943" s="3">
        <v>2.55</v>
      </c>
      <c r="C16943" s="3">
        <v>45.0448692322</v>
      </c>
      <c r="D16943" s="4">
        <v>-0.251648863105749</v>
      </c>
      <c r="E16943" s="5" t="s">
        <v>573</v>
      </c>
    </row>
    <row r="16944" spans="1:5">
      <c r="A16944" s="1">
        <v>16943</v>
      </c>
      <c r="B16944" s="3">
        <v>3.05</v>
      </c>
      <c r="C16944" s="3">
        <v>45.0448692322</v>
      </c>
      <c r="D16944" s="4">
        <v>0.608179933058442</v>
      </c>
      <c r="E16944" s="5" t="s">
        <v>573</v>
      </c>
    </row>
    <row r="16945" spans="1:5">
      <c r="A16945" s="1">
        <v>16944</v>
      </c>
      <c r="B16945" s="3">
        <v>5.15</v>
      </c>
      <c r="C16945" s="3">
        <v>45.0448692322</v>
      </c>
      <c r="D16945" s="4">
        <v>-0.0869199395050759</v>
      </c>
      <c r="E16945" s="5" t="s">
        <v>573</v>
      </c>
    </row>
    <row r="16946" spans="1:5">
      <c r="A16946" s="1">
        <v>16945</v>
      </c>
      <c r="B16946" s="3">
        <v>5.35</v>
      </c>
      <c r="C16946" s="3">
        <v>45.0448692322</v>
      </c>
      <c r="D16946" s="4">
        <v>0.409549976246538</v>
      </c>
      <c r="E16946" s="5" t="s">
        <v>573</v>
      </c>
    </row>
    <row r="16947" spans="1:5">
      <c r="A16947" s="1">
        <v>16946</v>
      </c>
      <c r="B16947" s="3">
        <v>5.95</v>
      </c>
      <c r="C16947" s="3">
        <v>45.0448692322</v>
      </c>
      <c r="D16947" s="4">
        <v>0.59452257285256</v>
      </c>
      <c r="E16947" s="5" t="s">
        <v>573</v>
      </c>
    </row>
    <row r="16948" spans="1:5">
      <c r="A16948" s="1">
        <v>16947</v>
      </c>
      <c r="B16948" s="3">
        <v>2.65</v>
      </c>
      <c r="C16948" s="3">
        <v>44.9448692322</v>
      </c>
      <c r="D16948" s="4">
        <v>0.425891406994536</v>
      </c>
      <c r="E16948" s="5" t="s">
        <v>573</v>
      </c>
    </row>
    <row r="16949" spans="1:5">
      <c r="A16949" s="1">
        <v>16948</v>
      </c>
      <c r="B16949" s="3">
        <v>2.75</v>
      </c>
      <c r="C16949" s="3">
        <v>44.9448692322</v>
      </c>
      <c r="D16949" s="4">
        <v>0.856645805405663</v>
      </c>
      <c r="E16949" s="5" t="s">
        <v>573</v>
      </c>
    </row>
    <row r="16950" spans="1:5">
      <c r="A16950" s="1">
        <v>16949</v>
      </c>
      <c r="B16950" s="3">
        <v>3.55</v>
      </c>
      <c r="C16950" s="3">
        <v>44.9448692322</v>
      </c>
      <c r="D16950" s="4">
        <v>0.14593520823788</v>
      </c>
      <c r="E16950" s="5" t="s">
        <v>573</v>
      </c>
    </row>
    <row r="16951" spans="1:5">
      <c r="A16951" s="1">
        <v>16950</v>
      </c>
      <c r="B16951" s="3">
        <v>-0.45</v>
      </c>
      <c r="C16951" s="3">
        <v>44.8448692322</v>
      </c>
      <c r="D16951" s="4">
        <v>0.584364925879402</v>
      </c>
      <c r="E16951" s="5" t="s">
        <v>570</v>
      </c>
    </row>
    <row r="16952" spans="1:5">
      <c r="A16952" s="1">
        <v>16951</v>
      </c>
      <c r="B16952" s="3">
        <v>0.75</v>
      </c>
      <c r="C16952" s="3">
        <v>44.8448692322</v>
      </c>
      <c r="D16952" s="4">
        <v>0.416916787800957</v>
      </c>
      <c r="E16952" s="5" t="s">
        <v>570</v>
      </c>
    </row>
    <row r="16953" spans="1:5">
      <c r="A16953" s="1">
        <v>16952</v>
      </c>
      <c r="B16953" s="3">
        <v>1.15</v>
      </c>
      <c r="C16953" s="3">
        <v>44.8448692322</v>
      </c>
      <c r="D16953" s="4">
        <v>0.144702614870502</v>
      </c>
      <c r="E16953" s="5" t="s">
        <v>570</v>
      </c>
    </row>
    <row r="16954" spans="1:5">
      <c r="A16954" s="1">
        <v>16953</v>
      </c>
      <c r="B16954" s="3">
        <v>1.35</v>
      </c>
      <c r="C16954" s="3">
        <v>44.8448692322</v>
      </c>
      <c r="D16954" s="4">
        <v>0.12740503408111</v>
      </c>
      <c r="E16954" s="5" t="s">
        <v>570</v>
      </c>
    </row>
    <row r="16955" spans="1:5">
      <c r="A16955" s="1">
        <v>16954</v>
      </c>
      <c r="B16955" s="3">
        <v>5.25</v>
      </c>
      <c r="C16955" s="3">
        <v>44.8448692322</v>
      </c>
      <c r="D16955" s="4">
        <v>0.46136246488083</v>
      </c>
      <c r="E16955" s="5" t="s">
        <v>573</v>
      </c>
    </row>
    <row r="16956" spans="1:5">
      <c r="A16956" s="1">
        <v>16955</v>
      </c>
      <c r="B16956" s="3">
        <v>5.85</v>
      </c>
      <c r="C16956" s="3">
        <v>44.8448692322</v>
      </c>
      <c r="D16956" s="4">
        <v>1.16456209264356</v>
      </c>
      <c r="E16956" s="5" t="s">
        <v>573</v>
      </c>
    </row>
    <row r="16957" spans="1:5">
      <c r="A16957" s="1">
        <v>16956</v>
      </c>
      <c r="B16957" s="3">
        <v>-0.55</v>
      </c>
      <c r="C16957" s="3">
        <v>44.7448692322</v>
      </c>
      <c r="D16957" s="4">
        <v>-0.0984582749496685</v>
      </c>
      <c r="E16957" s="5" t="s">
        <v>570</v>
      </c>
    </row>
    <row r="16958" spans="1:5">
      <c r="A16958" s="1">
        <v>16957</v>
      </c>
      <c r="B16958" s="3">
        <v>0.45</v>
      </c>
      <c r="C16958" s="3">
        <v>44.7448692322</v>
      </c>
      <c r="D16958" s="4">
        <v>0.646880106235141</v>
      </c>
      <c r="E16958" s="5" t="s">
        <v>570</v>
      </c>
    </row>
    <row r="16959" spans="1:5">
      <c r="A16959" s="1">
        <v>16958</v>
      </c>
      <c r="B16959" s="3">
        <v>3.75</v>
      </c>
      <c r="C16959" s="3">
        <v>44.7448692322</v>
      </c>
      <c r="D16959" s="4">
        <v>-0.324144101494321</v>
      </c>
      <c r="E16959" s="5" t="s">
        <v>573</v>
      </c>
    </row>
    <row r="16960" spans="1:5">
      <c r="A16960" s="1">
        <v>16959</v>
      </c>
      <c r="B16960" s="3">
        <v>4.55</v>
      </c>
      <c r="C16960" s="3">
        <v>44.7448692322</v>
      </c>
      <c r="D16960" s="4">
        <v>-0.159840945280606</v>
      </c>
      <c r="E16960" s="5" t="s">
        <v>573</v>
      </c>
    </row>
    <row r="16961" spans="1:5">
      <c r="A16961" s="1">
        <v>16960</v>
      </c>
      <c r="B16961" s="3">
        <v>5.15</v>
      </c>
      <c r="C16961" s="3">
        <v>44.7448692322</v>
      </c>
      <c r="D16961" s="4">
        <v>0.145313828273696</v>
      </c>
      <c r="E16961" s="5" t="s">
        <v>573</v>
      </c>
    </row>
    <row r="16962" spans="1:5">
      <c r="A16962" s="1">
        <v>16961</v>
      </c>
      <c r="B16962" s="3">
        <v>5.65</v>
      </c>
      <c r="C16962" s="3">
        <v>44.7448692322</v>
      </c>
      <c r="D16962" s="4">
        <v>0.561165527616052</v>
      </c>
      <c r="E16962" s="5" t="s">
        <v>573</v>
      </c>
    </row>
    <row r="16963" spans="1:5">
      <c r="A16963" s="1">
        <v>16962</v>
      </c>
      <c r="B16963" s="3">
        <v>-0.25</v>
      </c>
      <c r="C16963" s="3">
        <v>44.6448692322</v>
      </c>
      <c r="D16963" s="4">
        <v>0.0116807967821632</v>
      </c>
      <c r="E16963" s="5" t="s">
        <v>570</v>
      </c>
    </row>
    <row r="16964" spans="1:5">
      <c r="A16964" s="1">
        <v>16963</v>
      </c>
      <c r="B16964" s="3">
        <v>2.45</v>
      </c>
      <c r="C16964" s="3">
        <v>44.6448692322</v>
      </c>
      <c r="D16964" s="4">
        <v>-0.268358535070406</v>
      </c>
      <c r="E16964" s="5" t="s">
        <v>573</v>
      </c>
    </row>
    <row r="16965" spans="1:5">
      <c r="A16965" s="1">
        <v>16964</v>
      </c>
      <c r="B16965" s="3">
        <v>5.85</v>
      </c>
      <c r="C16965" s="3">
        <v>44.6448692322</v>
      </c>
      <c r="D16965" s="4">
        <v>0.928660232362038</v>
      </c>
      <c r="E16965" s="5" t="s">
        <v>573</v>
      </c>
    </row>
    <row r="16966" spans="1:5">
      <c r="A16966" s="1">
        <v>16965</v>
      </c>
      <c r="B16966" s="3">
        <v>-1.15</v>
      </c>
      <c r="C16966" s="3">
        <v>44.5448692322</v>
      </c>
      <c r="D16966" s="4">
        <v>0.41628175723889</v>
      </c>
      <c r="E16966" s="5" t="s">
        <v>570</v>
      </c>
    </row>
    <row r="16967" spans="1:5">
      <c r="A16967" s="1">
        <v>16966</v>
      </c>
      <c r="B16967" s="3">
        <v>-0.85</v>
      </c>
      <c r="C16967" s="3">
        <v>43.9448692322</v>
      </c>
      <c r="D16967" s="4">
        <v>-0.29875165871606</v>
      </c>
      <c r="E16967" s="5" t="s">
        <v>570</v>
      </c>
    </row>
    <row r="16968" spans="1:5">
      <c r="A16968" s="1">
        <v>16967</v>
      </c>
      <c r="B16968" s="3">
        <v>-1.15</v>
      </c>
      <c r="C16968" s="3">
        <v>43.6448692322</v>
      </c>
      <c r="D16968" s="4">
        <v>0.756097314467803</v>
      </c>
      <c r="E16968" s="5" t="s">
        <v>570</v>
      </c>
    </row>
    <row r="16969" spans="1:5">
      <c r="A16969" s="1">
        <v>16968</v>
      </c>
      <c r="B16969" s="3">
        <v>2.05</v>
      </c>
      <c r="C16969" s="3">
        <v>44.5448692322</v>
      </c>
      <c r="D16969" s="4">
        <v>-0.588532508405454</v>
      </c>
      <c r="E16969" s="5" t="s">
        <v>570</v>
      </c>
    </row>
    <row r="16970" spans="1:5">
      <c r="A16970" s="1">
        <v>16969</v>
      </c>
      <c r="B16970" s="3">
        <v>2.45</v>
      </c>
      <c r="C16970" s="3">
        <v>44.5448692322</v>
      </c>
      <c r="D16970" s="4">
        <v>-0.280636239569787</v>
      </c>
      <c r="E16970" s="5" t="s">
        <v>573</v>
      </c>
    </row>
    <row r="16971" spans="1:5">
      <c r="A16971" s="1">
        <v>16970</v>
      </c>
      <c r="B16971" s="3">
        <v>5.25</v>
      </c>
      <c r="C16971" s="3">
        <v>44.5448692322</v>
      </c>
      <c r="D16971" s="4">
        <v>0.436101377810021</v>
      </c>
      <c r="E16971" s="5" t="s">
        <v>570</v>
      </c>
    </row>
    <row r="16972" spans="1:5">
      <c r="A16972" s="1">
        <v>16971</v>
      </c>
      <c r="B16972" s="3">
        <v>5.75</v>
      </c>
      <c r="C16972" s="3">
        <v>44.5448692322</v>
      </c>
      <c r="D16972" s="4">
        <v>0.485648433774845</v>
      </c>
      <c r="E16972" s="5" t="s">
        <v>570</v>
      </c>
    </row>
    <row r="16973" spans="1:5">
      <c r="A16973" s="1">
        <v>16972</v>
      </c>
      <c r="B16973" s="3">
        <v>6.25</v>
      </c>
      <c r="C16973" s="3">
        <v>44.5448692322</v>
      </c>
      <c r="D16973" s="4">
        <v>0.436101377810021</v>
      </c>
      <c r="E16973" s="5" t="s">
        <v>570</v>
      </c>
    </row>
    <row r="16974" spans="1:5">
      <c r="A16974" s="1">
        <v>16973</v>
      </c>
      <c r="B16974" s="3">
        <v>6.45</v>
      </c>
      <c r="C16974" s="3">
        <v>44.5448692322</v>
      </c>
      <c r="D16974" s="4">
        <v>-0.0469792174888566</v>
      </c>
      <c r="E16974" s="5" t="s">
        <v>570</v>
      </c>
    </row>
    <row r="16975" spans="1:5">
      <c r="A16975" s="1">
        <v>16974</v>
      </c>
      <c r="B16975" s="3">
        <v>0.15</v>
      </c>
      <c r="C16975" s="3">
        <v>44.4448692322</v>
      </c>
      <c r="D16975" s="4">
        <v>0.270098846962301</v>
      </c>
      <c r="E16975" s="5" t="s">
        <v>570</v>
      </c>
    </row>
    <row r="16976" spans="1:5">
      <c r="A16976" s="1">
        <v>16975</v>
      </c>
      <c r="B16976" s="3">
        <v>1.05</v>
      </c>
      <c r="C16976" s="3">
        <v>44.4448692322</v>
      </c>
      <c r="D16976" s="4">
        <v>0.096067156537071</v>
      </c>
      <c r="E16976" s="5" t="s">
        <v>570</v>
      </c>
    </row>
    <row r="16977" spans="1:5">
      <c r="A16977" s="1">
        <v>16976</v>
      </c>
      <c r="B16977" s="3">
        <v>2.55</v>
      </c>
      <c r="C16977" s="3">
        <v>44.4448692322</v>
      </c>
      <c r="D16977" s="4">
        <v>-0.519905224649213</v>
      </c>
      <c r="E16977" s="5" t="s">
        <v>573</v>
      </c>
    </row>
    <row r="16978" spans="1:5">
      <c r="A16978" s="1">
        <v>16977</v>
      </c>
      <c r="B16978" s="3">
        <v>4.85</v>
      </c>
      <c r="C16978" s="3">
        <v>44.4448692322</v>
      </c>
      <c r="D16978" s="4">
        <v>-0.0532314601491435</v>
      </c>
      <c r="E16978" s="5" t="s">
        <v>570</v>
      </c>
    </row>
    <row r="16979" spans="1:5">
      <c r="A16979" s="1">
        <v>16978</v>
      </c>
      <c r="B16979" s="3">
        <v>-0.55</v>
      </c>
      <c r="C16979" s="3">
        <v>44.3448692322</v>
      </c>
      <c r="D16979" s="4">
        <v>-0.496511158256188</v>
      </c>
      <c r="E16979" s="5" t="s">
        <v>570</v>
      </c>
    </row>
    <row r="16980" spans="1:5">
      <c r="A16980" s="1">
        <v>16979</v>
      </c>
      <c r="B16980" s="3">
        <v>3.35</v>
      </c>
      <c r="C16980" s="3">
        <v>44.3448692322</v>
      </c>
      <c r="D16980" s="4">
        <v>0.0132699997907825</v>
      </c>
      <c r="E16980" s="5" t="s">
        <v>573</v>
      </c>
    </row>
    <row r="16981" spans="1:5">
      <c r="A16981" s="1">
        <v>16980</v>
      </c>
      <c r="B16981" s="3">
        <v>3.55</v>
      </c>
      <c r="C16981" s="3">
        <v>44.3448692322</v>
      </c>
      <c r="D16981" s="4">
        <v>1.00060158757216</v>
      </c>
      <c r="E16981" s="5" t="s">
        <v>573</v>
      </c>
    </row>
    <row r="16982" spans="1:5">
      <c r="A16982" s="1">
        <v>16981</v>
      </c>
      <c r="B16982" s="3">
        <v>6.25</v>
      </c>
      <c r="C16982" s="3">
        <v>44.3448692322</v>
      </c>
      <c r="D16982" s="4">
        <v>-0.318011485188645</v>
      </c>
      <c r="E16982" s="5" t="s">
        <v>569</v>
      </c>
    </row>
    <row r="16983" spans="1:5">
      <c r="A16983" s="1">
        <v>16982</v>
      </c>
      <c r="B16983" s="3">
        <v>3.15</v>
      </c>
      <c r="C16983" s="3">
        <v>44.2448692322</v>
      </c>
      <c r="D16983" s="4">
        <v>0.0132699997907825</v>
      </c>
      <c r="E16983" s="5" t="s">
        <v>573</v>
      </c>
    </row>
    <row r="16984" spans="1:5">
      <c r="A16984" s="1">
        <v>16983</v>
      </c>
      <c r="B16984" s="3">
        <v>3.25</v>
      </c>
      <c r="C16984" s="3">
        <v>44.2448692322</v>
      </c>
      <c r="D16984" s="4">
        <v>0.0132699997907825</v>
      </c>
      <c r="E16984" s="5" t="s">
        <v>573</v>
      </c>
    </row>
    <row r="16985" spans="1:5">
      <c r="A16985" s="1">
        <v>16984</v>
      </c>
      <c r="B16985" s="3">
        <v>3.45</v>
      </c>
      <c r="C16985" s="3">
        <v>44.2448692322</v>
      </c>
      <c r="D16985" s="4">
        <v>0.700789554501394</v>
      </c>
      <c r="E16985" s="5" t="s">
        <v>573</v>
      </c>
    </row>
    <row r="16986" spans="1:5">
      <c r="A16986" s="1">
        <v>16985</v>
      </c>
      <c r="B16986" s="3">
        <v>6.45</v>
      </c>
      <c r="C16986" s="3">
        <v>44.2448692322</v>
      </c>
      <c r="D16986" s="4">
        <v>-0.157568002635535</v>
      </c>
      <c r="E16986" s="5" t="s">
        <v>569</v>
      </c>
    </row>
    <row r="16987" spans="1:5">
      <c r="A16987" s="1">
        <v>16986</v>
      </c>
      <c r="B16987" s="3">
        <v>2.65</v>
      </c>
      <c r="C16987" s="3">
        <v>44.1448692322</v>
      </c>
      <c r="D16987" s="4">
        <v>-0.401839438999769</v>
      </c>
      <c r="E16987" s="5" t="s">
        <v>570</v>
      </c>
    </row>
    <row r="16988" spans="1:5">
      <c r="A16988" s="1">
        <v>16987</v>
      </c>
      <c r="B16988" s="3">
        <v>2.95</v>
      </c>
      <c r="C16988" s="3">
        <v>44.1448692322</v>
      </c>
      <c r="D16988" s="4">
        <v>-0.235585751147949</v>
      </c>
      <c r="E16988" s="5" t="s">
        <v>573</v>
      </c>
    </row>
    <row r="16989" spans="1:5">
      <c r="A16989" s="1">
        <v>16988</v>
      </c>
      <c r="B16989" s="3">
        <v>5.55</v>
      </c>
      <c r="C16989" s="3">
        <v>44.1448692322</v>
      </c>
      <c r="D16989" s="4">
        <v>-0.242234221809672</v>
      </c>
      <c r="E16989" s="5" t="s">
        <v>569</v>
      </c>
    </row>
    <row r="16990" spans="1:5">
      <c r="A16990" s="1">
        <v>16989</v>
      </c>
      <c r="B16990" s="3">
        <v>6.05</v>
      </c>
      <c r="C16990" s="3">
        <v>44.1448692322</v>
      </c>
      <c r="D16990" s="4">
        <v>-0.335920130951858</v>
      </c>
      <c r="E16990" s="5" t="s">
        <v>569</v>
      </c>
    </row>
    <row r="16991" spans="1:5">
      <c r="A16991" s="1">
        <v>16990</v>
      </c>
      <c r="B16991" s="3">
        <v>6.15</v>
      </c>
      <c r="C16991" s="3">
        <v>44.1448692322</v>
      </c>
      <c r="D16991" s="4">
        <v>-0.335920130951858</v>
      </c>
      <c r="E16991" s="5" t="s">
        <v>569</v>
      </c>
    </row>
    <row r="16992" spans="1:5">
      <c r="A16992" s="1">
        <v>16991</v>
      </c>
      <c r="B16992" s="3">
        <v>6.45</v>
      </c>
      <c r="C16992" s="3">
        <v>44.1448692322</v>
      </c>
      <c r="D16992" s="4">
        <v>-0.191790372560338</v>
      </c>
      <c r="E16992" s="5" t="s">
        <v>569</v>
      </c>
    </row>
    <row r="16993" spans="1:5">
      <c r="A16993" s="1">
        <v>16992</v>
      </c>
      <c r="B16993" s="3">
        <v>2.95</v>
      </c>
      <c r="C16993" s="3">
        <v>44.0448692322</v>
      </c>
      <c r="D16993" s="4">
        <v>-0.429501247656194</v>
      </c>
      <c r="E16993" s="5" t="s">
        <v>573</v>
      </c>
    </row>
    <row r="16994" spans="1:5">
      <c r="A16994" s="1">
        <v>16993</v>
      </c>
      <c r="B16994" s="3">
        <v>3.35</v>
      </c>
      <c r="C16994" s="3">
        <v>44.0448692322</v>
      </c>
      <c r="D16994" s="4">
        <v>0.749418791449142</v>
      </c>
      <c r="E16994" s="5" t="s">
        <v>573</v>
      </c>
    </row>
    <row r="16995" spans="1:5">
      <c r="A16995" s="1">
        <v>16994</v>
      </c>
      <c r="B16995" s="3">
        <v>5.25</v>
      </c>
      <c r="C16995" s="3">
        <v>44.0448692322</v>
      </c>
      <c r="D16995" s="4">
        <v>-0.152960271367984</v>
      </c>
      <c r="E16995" s="5" t="s">
        <v>569</v>
      </c>
    </row>
    <row r="16996" spans="1:5">
      <c r="A16996" s="1">
        <v>16995</v>
      </c>
      <c r="B16996" s="3">
        <v>6.15</v>
      </c>
      <c r="C16996" s="3">
        <v>44.0448692322</v>
      </c>
      <c r="D16996" s="4">
        <v>0.0293323573156788</v>
      </c>
      <c r="E16996" s="5" t="s">
        <v>569</v>
      </c>
    </row>
    <row r="16997" spans="1:5">
      <c r="A16997" s="1">
        <v>16996</v>
      </c>
      <c r="B16997" s="3">
        <v>7.35</v>
      </c>
      <c r="C16997" s="3">
        <v>44.0448692322</v>
      </c>
      <c r="D16997" s="4">
        <v>-0.23195303767498</v>
      </c>
      <c r="E16997" s="5" t="s">
        <v>569</v>
      </c>
    </row>
    <row r="16998" spans="1:5">
      <c r="A16998" s="1">
        <v>16997</v>
      </c>
      <c r="B16998" s="3">
        <v>7.45</v>
      </c>
      <c r="C16998" s="3">
        <v>44.0448692322</v>
      </c>
      <c r="D16998" s="4">
        <v>0.662056365804961</v>
      </c>
      <c r="E16998" s="5" t="s">
        <v>569</v>
      </c>
    </row>
    <row r="16999" spans="1:5">
      <c r="A16999" s="1">
        <v>16998</v>
      </c>
      <c r="B16999" s="3">
        <v>1.75</v>
      </c>
      <c r="C16999" s="3">
        <v>43.9448692322</v>
      </c>
      <c r="D16999" s="4">
        <v>0.268118685551596</v>
      </c>
      <c r="E16999" s="5" t="s">
        <v>570</v>
      </c>
    </row>
    <row r="17000" spans="1:5">
      <c r="A17000" s="1">
        <v>16999</v>
      </c>
      <c r="B17000" s="3">
        <v>2.35</v>
      </c>
      <c r="C17000" s="3">
        <v>43.9448692322</v>
      </c>
      <c r="D17000" s="4">
        <v>-0.401839438999769</v>
      </c>
      <c r="E17000" s="5" t="s">
        <v>570</v>
      </c>
    </row>
    <row r="17001" spans="1:5">
      <c r="A17001" s="1">
        <v>17000</v>
      </c>
      <c r="B17001" s="3">
        <v>2.75</v>
      </c>
      <c r="C17001" s="3">
        <v>43.9448692322</v>
      </c>
      <c r="D17001" s="4">
        <v>0.176820161658072</v>
      </c>
      <c r="E17001" s="5" t="s">
        <v>570</v>
      </c>
    </row>
    <row r="17002" spans="1:5">
      <c r="A17002" s="1">
        <v>17001</v>
      </c>
      <c r="B17002" s="3">
        <v>2.85</v>
      </c>
      <c r="C17002" s="3">
        <v>43.9448692322</v>
      </c>
      <c r="D17002" s="4">
        <v>0.25821593016805</v>
      </c>
      <c r="E17002" s="5" t="s">
        <v>570</v>
      </c>
    </row>
    <row r="17003" spans="1:5">
      <c r="A17003" s="1">
        <v>17002</v>
      </c>
      <c r="B17003" s="3">
        <v>3.35</v>
      </c>
      <c r="C17003" s="3">
        <v>43.9448692322</v>
      </c>
      <c r="D17003" s="4">
        <v>0.0389662424376932</v>
      </c>
      <c r="E17003" s="5" t="s">
        <v>573</v>
      </c>
    </row>
    <row r="17004" spans="1:5">
      <c r="A17004" s="1">
        <v>17003</v>
      </c>
      <c r="B17004" s="3">
        <v>4.35</v>
      </c>
      <c r="C17004" s="3">
        <v>43.9448692322</v>
      </c>
      <c r="D17004" s="4">
        <v>-0.0315865422423449</v>
      </c>
      <c r="E17004" s="5" t="s">
        <v>569</v>
      </c>
    </row>
    <row r="17005" spans="1:5">
      <c r="A17005" s="1">
        <v>17004</v>
      </c>
      <c r="B17005" s="3">
        <v>4.45</v>
      </c>
      <c r="C17005" s="3">
        <v>43.9448692322</v>
      </c>
      <c r="D17005" s="4">
        <v>0.226316373975168</v>
      </c>
      <c r="E17005" s="5" t="s">
        <v>569</v>
      </c>
    </row>
    <row r="17006" spans="1:5">
      <c r="A17006" s="1">
        <v>17005</v>
      </c>
      <c r="B17006" s="3">
        <v>7.45</v>
      </c>
      <c r="C17006" s="3">
        <v>43.9448692322</v>
      </c>
      <c r="D17006" s="4">
        <v>-0.241531809285217</v>
      </c>
      <c r="E17006" s="5" t="s">
        <v>569</v>
      </c>
    </row>
    <row r="17007" spans="1:5">
      <c r="A17007" s="1">
        <v>17006</v>
      </c>
      <c r="B17007" s="3">
        <v>-0.15</v>
      </c>
      <c r="C17007" s="3">
        <v>43.8448692322</v>
      </c>
      <c r="D17007" s="4">
        <v>0.736304122636595</v>
      </c>
      <c r="E17007" s="5" t="s">
        <v>573</v>
      </c>
    </row>
    <row r="17008" spans="1:5">
      <c r="A17008" s="1">
        <v>17007</v>
      </c>
      <c r="B17008" s="3">
        <v>2.35</v>
      </c>
      <c r="C17008" s="3">
        <v>43.8448692322</v>
      </c>
      <c r="D17008" s="4">
        <v>-0.401839438999769</v>
      </c>
      <c r="E17008" s="5" t="s">
        <v>570</v>
      </c>
    </row>
    <row r="17009" spans="1:5">
      <c r="A17009" s="1">
        <v>17008</v>
      </c>
      <c r="B17009" s="3">
        <v>4.05</v>
      </c>
      <c r="C17009" s="3">
        <v>43.8448692322</v>
      </c>
      <c r="D17009" s="4">
        <v>0.131054846999043</v>
      </c>
      <c r="E17009" s="5" t="s">
        <v>569</v>
      </c>
    </row>
    <row r="17010" spans="1:5">
      <c r="A17010" s="1">
        <v>17009</v>
      </c>
      <c r="B17010" s="3">
        <v>3.45</v>
      </c>
      <c r="C17010" s="3">
        <v>43.7448692322</v>
      </c>
      <c r="D17010" s="4">
        <v>-0.206111086717152</v>
      </c>
      <c r="E17010" s="5" t="s">
        <v>569</v>
      </c>
    </row>
    <row r="17011" spans="1:5">
      <c r="A17011" s="1">
        <v>17010</v>
      </c>
      <c r="B17011" s="3">
        <v>6.85</v>
      </c>
      <c r="C17011" s="3">
        <v>43.7448692322</v>
      </c>
      <c r="D17011" s="4">
        <v>-0.235020429691051</v>
      </c>
      <c r="E17011" s="5" t="s">
        <v>569</v>
      </c>
    </row>
    <row r="17012" spans="1:5">
      <c r="A17012" s="1">
        <v>17011</v>
      </c>
      <c r="B17012" s="3">
        <v>7.15</v>
      </c>
      <c r="C17012" s="3">
        <v>43.7448692322</v>
      </c>
      <c r="D17012" s="4">
        <v>0.534783858916568</v>
      </c>
      <c r="E17012" s="5" t="s">
        <v>569</v>
      </c>
    </row>
    <row r="17013" spans="1:5">
      <c r="A17013" s="1">
        <v>17012</v>
      </c>
      <c r="B17013" s="3">
        <v>2.25</v>
      </c>
      <c r="C17013" s="3">
        <v>43.6448692322</v>
      </c>
      <c r="D17013" s="4">
        <v>0.340647218780758</v>
      </c>
      <c r="E17013" s="5" t="s">
        <v>570</v>
      </c>
    </row>
    <row r="17014" spans="1:5">
      <c r="A17014" s="1">
        <v>17013</v>
      </c>
      <c r="B17014" s="3">
        <v>3.55</v>
      </c>
      <c r="C17014" s="3">
        <v>43.6448692322</v>
      </c>
      <c r="D17014" s="4">
        <v>0.289597445118166</v>
      </c>
      <c r="E17014" s="5" t="s">
        <v>569</v>
      </c>
    </row>
    <row r="17015" spans="1:5">
      <c r="A17015" s="1">
        <v>17014</v>
      </c>
      <c r="B17015" s="3">
        <v>4.55</v>
      </c>
      <c r="C17015" s="3">
        <v>43.6448692322</v>
      </c>
      <c r="D17015" s="4">
        <v>-0.285258273372213</v>
      </c>
      <c r="E17015" s="5" t="s">
        <v>569</v>
      </c>
    </row>
    <row r="17016" spans="1:5">
      <c r="A17016" s="1">
        <v>17015</v>
      </c>
      <c r="B17016" s="3">
        <v>5.55</v>
      </c>
      <c r="C17016" s="3">
        <v>43.6448692322</v>
      </c>
      <c r="D17016" s="4">
        <v>-0.134869672057895</v>
      </c>
      <c r="E17016" s="5" t="s">
        <v>569</v>
      </c>
    </row>
    <row r="17017" spans="1:5">
      <c r="A17017" s="1">
        <v>17016</v>
      </c>
      <c r="B17017" s="3">
        <v>5.65</v>
      </c>
      <c r="C17017" s="3">
        <v>43.6448692322</v>
      </c>
      <c r="D17017" s="4">
        <v>0.0746814398599358</v>
      </c>
      <c r="E17017" s="5" t="s">
        <v>569</v>
      </c>
    </row>
    <row r="17018" spans="1:5">
      <c r="A17018" s="1">
        <v>17017</v>
      </c>
      <c r="B17018" s="3">
        <v>6.45</v>
      </c>
      <c r="C17018" s="3">
        <v>43.6448692322</v>
      </c>
      <c r="D17018" s="4">
        <v>-0.31033247034461</v>
      </c>
      <c r="E17018" s="5" t="s">
        <v>569</v>
      </c>
    </row>
    <row r="17019" spans="1:5">
      <c r="A17019" s="1">
        <v>17018</v>
      </c>
      <c r="B17019" s="3">
        <v>-1.45</v>
      </c>
      <c r="C17019" s="3">
        <v>43.5448692322</v>
      </c>
      <c r="D17019" s="4">
        <v>0.627603626276303</v>
      </c>
      <c r="E17019" s="5" t="s">
        <v>570</v>
      </c>
    </row>
    <row r="17020" spans="1:5">
      <c r="A17020" s="1">
        <v>17019</v>
      </c>
      <c r="B17020" s="3">
        <v>-1.55</v>
      </c>
      <c r="C17020" s="3">
        <v>43.4448692322</v>
      </c>
      <c r="D17020" s="4">
        <v>0.606921643823054</v>
      </c>
      <c r="E17020" s="5" t="s">
        <v>570</v>
      </c>
    </row>
    <row r="17021" spans="1:5">
      <c r="A17021" s="1">
        <v>17020</v>
      </c>
      <c r="B17021" s="3">
        <v>-1.75</v>
      </c>
      <c r="C17021" s="3">
        <v>43.3448692322</v>
      </c>
      <c r="D17021" s="4">
        <v>1.18815557215921</v>
      </c>
      <c r="E17021" s="5" t="s">
        <v>570</v>
      </c>
    </row>
    <row r="17022" spans="1:5">
      <c r="A17022" s="1">
        <v>17021</v>
      </c>
      <c r="B17022" s="3">
        <v>-1.15</v>
      </c>
      <c r="C17022" s="3">
        <v>43.1448692322</v>
      </c>
      <c r="D17022" s="4">
        <v>1.01013980090256</v>
      </c>
      <c r="E17022" s="5" t="s">
        <v>570</v>
      </c>
    </row>
    <row r="17023" spans="1:5">
      <c r="A17023" s="1">
        <v>17022</v>
      </c>
      <c r="B17023" s="3">
        <v>3.35</v>
      </c>
      <c r="C17023" s="3">
        <v>43.5448692322</v>
      </c>
      <c r="D17023" s="4">
        <v>-0.175119829067068</v>
      </c>
      <c r="E17023" s="5" t="s">
        <v>569</v>
      </c>
    </row>
    <row r="17024" spans="1:5">
      <c r="A17024" s="1">
        <v>17023</v>
      </c>
      <c r="B17024" s="3">
        <v>6.15</v>
      </c>
      <c r="C17024" s="3">
        <v>43.4448692322</v>
      </c>
      <c r="D17024" s="4">
        <v>-0.228597071817824</v>
      </c>
      <c r="E17024" s="5" t="s">
        <v>569</v>
      </c>
    </row>
    <row r="17025" spans="1:5">
      <c r="A17025" s="1">
        <v>17024</v>
      </c>
      <c r="B17025" s="3">
        <v>6.65</v>
      </c>
      <c r="C17025" s="3">
        <v>43.4448692322</v>
      </c>
      <c r="D17025" s="4">
        <v>0.287012966548867</v>
      </c>
      <c r="E17025" s="5" t="s">
        <v>569</v>
      </c>
    </row>
    <row r="17026" spans="1:5">
      <c r="A17026" s="1">
        <v>17025</v>
      </c>
      <c r="B17026" s="3">
        <v>5.75</v>
      </c>
      <c r="C17026" s="3">
        <v>43.3448692322</v>
      </c>
      <c r="D17026" s="4">
        <v>0.0746814398599358</v>
      </c>
      <c r="E17026" s="5" t="s">
        <v>569</v>
      </c>
    </row>
    <row r="17027" spans="1:5">
      <c r="A17027" s="1">
        <v>17026</v>
      </c>
      <c r="B17027" s="3">
        <v>-0.05</v>
      </c>
      <c r="C17027" s="3">
        <v>43.2448692322</v>
      </c>
      <c r="D17027" s="4">
        <v>0.33271253694401</v>
      </c>
      <c r="E17027" s="5" t="s">
        <v>574</v>
      </c>
    </row>
    <row r="17028" spans="1:5">
      <c r="A17028" s="1">
        <v>17027</v>
      </c>
      <c r="B17028" s="3">
        <v>2.65</v>
      </c>
      <c r="C17028" s="3">
        <v>43.2448692322</v>
      </c>
      <c r="D17028" s="4">
        <v>0.206365575641159</v>
      </c>
      <c r="E17028" s="5" t="s">
        <v>570</v>
      </c>
    </row>
    <row r="17029" spans="1:5">
      <c r="A17029" s="1">
        <v>17028</v>
      </c>
      <c r="B17029" s="3">
        <v>-0.05</v>
      </c>
      <c r="C17029" s="3">
        <v>43.1448692322</v>
      </c>
      <c r="D17029" s="4">
        <v>0.209171813651118</v>
      </c>
      <c r="E17029" s="5" t="s">
        <v>574</v>
      </c>
    </row>
    <row r="17030" spans="1:5">
      <c r="A17030" s="1">
        <v>17029</v>
      </c>
      <c r="B17030" s="3">
        <v>1.55</v>
      </c>
      <c r="C17030" s="3">
        <v>43.1448692322</v>
      </c>
      <c r="D17030" s="4">
        <v>0.340647218780758</v>
      </c>
      <c r="E17030" s="5" t="s">
        <v>570</v>
      </c>
    </row>
    <row r="17031" spans="1:5">
      <c r="A17031" s="1">
        <v>17030</v>
      </c>
      <c r="B17031" s="3">
        <v>2.85</v>
      </c>
      <c r="C17031" s="3">
        <v>43.1448692322</v>
      </c>
      <c r="D17031" s="4">
        <v>0.0435806023444416</v>
      </c>
      <c r="E17031" s="5" t="s">
        <v>570</v>
      </c>
    </row>
    <row r="17032" spans="1:5">
      <c r="A17032" s="1">
        <v>17031</v>
      </c>
      <c r="B17032" s="3">
        <v>6.05</v>
      </c>
      <c r="C17032" s="3">
        <v>43.1448692322</v>
      </c>
      <c r="D17032" s="4">
        <v>0.917930660630924</v>
      </c>
      <c r="E17032" s="5" t="s">
        <v>569</v>
      </c>
    </row>
    <row r="17033" spans="1:5">
      <c r="A17033" s="1">
        <v>17032</v>
      </c>
      <c r="B17033" s="3">
        <v>0.55</v>
      </c>
      <c r="C17033" s="3">
        <v>42.9448692322</v>
      </c>
      <c r="D17033" s="4">
        <v>0.673585482805814</v>
      </c>
      <c r="E17033" s="5" t="s">
        <v>574</v>
      </c>
    </row>
    <row r="17034" spans="1:5">
      <c r="A17034" s="1">
        <v>17033</v>
      </c>
      <c r="B17034" s="3">
        <v>-0.55</v>
      </c>
      <c r="C17034" s="3">
        <v>42.8448692322</v>
      </c>
      <c r="D17034" s="4">
        <v>-0.304232418969744</v>
      </c>
      <c r="E17034" s="5" t="s">
        <v>574</v>
      </c>
    </row>
    <row r="17035" spans="1:5">
      <c r="A17035" s="1">
        <v>17034</v>
      </c>
      <c r="B17035" s="3">
        <v>-0.25</v>
      </c>
      <c r="C17035" s="3">
        <v>42.8448692322</v>
      </c>
      <c r="D17035" s="4">
        <v>1.09711070778416</v>
      </c>
      <c r="E17035" s="5" t="s">
        <v>574</v>
      </c>
    </row>
    <row r="17036" spans="1:5">
      <c r="A17036" s="1">
        <v>17035</v>
      </c>
      <c r="B17036" s="3">
        <v>1.55</v>
      </c>
      <c r="C17036" s="3">
        <v>42.7448692322</v>
      </c>
      <c r="D17036" s="4">
        <v>1.24459906337293</v>
      </c>
      <c r="E17036" s="5" t="s">
        <v>570</v>
      </c>
    </row>
    <row r="17037" spans="1:5">
      <c r="A17037" s="1">
        <v>17036</v>
      </c>
      <c r="B17037" s="3">
        <v>2.95</v>
      </c>
      <c r="C17037" s="3">
        <v>42.6448692322</v>
      </c>
      <c r="D17037" s="4">
        <v>-0.670014200377128</v>
      </c>
      <c r="E17037" s="5" t="s">
        <v>569</v>
      </c>
    </row>
    <row r="17038" spans="1:5">
      <c r="A17038" s="1">
        <v>17037</v>
      </c>
      <c r="B17038" s="3">
        <v>2.25</v>
      </c>
      <c r="C17038" s="3">
        <v>42.5448692322</v>
      </c>
      <c r="D17038" s="4">
        <v>1.03047925635269</v>
      </c>
      <c r="E17038" s="5" t="s">
        <v>570</v>
      </c>
    </row>
    <row r="17039" spans="1:5">
      <c r="A17039" s="1">
        <v>17038</v>
      </c>
      <c r="B17039" s="3">
        <v>2.75</v>
      </c>
      <c r="C17039" s="3">
        <v>42.5448692322</v>
      </c>
      <c r="D17039" s="4">
        <v>0.808818351516734</v>
      </c>
      <c r="E17039" s="5" t="s">
        <v>570</v>
      </c>
    </row>
    <row r="17040" spans="1:5">
      <c r="A17040" s="1">
        <v>17039</v>
      </c>
      <c r="B17040" s="3">
        <v>9.35</v>
      </c>
      <c r="C17040" s="3">
        <v>42.0448692322</v>
      </c>
      <c r="D17040" s="4">
        <v>0.113255506762409</v>
      </c>
      <c r="E17040" s="5" t="s">
        <v>569</v>
      </c>
    </row>
    <row r="17041" spans="1:5">
      <c r="A17041" s="1">
        <v>17040</v>
      </c>
      <c r="B17041" s="3">
        <v>-53.75</v>
      </c>
      <c r="C17041" s="3">
        <v>5.64486923218</v>
      </c>
      <c r="D17041" s="4">
        <v>-0.0889944630014212</v>
      </c>
      <c r="E17041" s="5" t="s">
        <v>577</v>
      </c>
    </row>
    <row r="17042" spans="1:5">
      <c r="A17042" s="1">
        <v>17041</v>
      </c>
      <c r="B17042" s="3">
        <v>-53.65</v>
      </c>
      <c r="C17042" s="3">
        <v>5.64486923218</v>
      </c>
      <c r="D17042" s="4">
        <v>-0.344508875701681</v>
      </c>
      <c r="E17042" s="5" t="s">
        <v>577</v>
      </c>
    </row>
    <row r="17043" spans="1:5">
      <c r="A17043" s="1">
        <v>17042</v>
      </c>
      <c r="B17043" s="3">
        <v>-54.05</v>
      </c>
      <c r="C17043" s="3">
        <v>5.44486923218</v>
      </c>
      <c r="D17043" s="4">
        <v>1.33533304217105</v>
      </c>
      <c r="E17043" s="5" t="s">
        <v>577</v>
      </c>
    </row>
    <row r="17044" spans="1:5">
      <c r="A17044" s="1">
        <v>17043</v>
      </c>
      <c r="B17044" s="3">
        <v>-52.95</v>
      </c>
      <c r="C17044" s="3">
        <v>4.84486923218</v>
      </c>
      <c r="D17044" s="4">
        <v>1.60147655620173</v>
      </c>
      <c r="E17044" s="5" t="s">
        <v>575</v>
      </c>
    </row>
    <row r="17045" spans="1:5">
      <c r="A17045" s="1">
        <v>17044</v>
      </c>
      <c r="B17045" s="3">
        <v>-51.85</v>
      </c>
      <c r="C17045" s="3">
        <v>4.54486923218</v>
      </c>
      <c r="D17045" s="4">
        <v>-0.22457242872055</v>
      </c>
      <c r="E17045" s="5" t="s">
        <v>575</v>
      </c>
    </row>
    <row r="17046" spans="1:5">
      <c r="A17046" s="1">
        <v>17045</v>
      </c>
      <c r="B17046" s="3">
        <v>9.85</v>
      </c>
      <c r="C17046" s="3">
        <v>0.944869232178</v>
      </c>
      <c r="D17046" s="4">
        <v>1.28441748717448</v>
      </c>
      <c r="E17046" s="5" t="s">
        <v>575</v>
      </c>
    </row>
    <row r="17047" spans="1:5">
      <c r="A17047" s="1">
        <v>17046</v>
      </c>
      <c r="B17047" s="3">
        <v>10.35</v>
      </c>
      <c r="C17047" s="3">
        <v>0.644869232178</v>
      </c>
      <c r="D17047" s="4">
        <v>0.993422925405837</v>
      </c>
      <c r="E17047" s="5" t="s">
        <v>571</v>
      </c>
    </row>
    <row r="17048" spans="1:5">
      <c r="A17048" s="1">
        <v>17047</v>
      </c>
      <c r="B17048" s="3">
        <v>9.45</v>
      </c>
      <c r="C17048" s="3">
        <v>0.544869232178</v>
      </c>
      <c r="D17048" s="4">
        <v>-0.0343884226443595</v>
      </c>
      <c r="E17048" s="5" t="s">
        <v>575</v>
      </c>
    </row>
    <row r="17049" spans="1:5">
      <c r="A17049" s="1">
        <v>17048</v>
      </c>
      <c r="B17049" s="3">
        <v>9.55</v>
      </c>
      <c r="C17049" s="3">
        <v>0.544869232178</v>
      </c>
      <c r="D17049" s="4">
        <v>0.12425851385376</v>
      </c>
      <c r="E17049" s="5" t="s">
        <v>575</v>
      </c>
    </row>
    <row r="17050" spans="1:5">
      <c r="A17050" s="1">
        <v>17049</v>
      </c>
      <c r="B17050" s="3">
        <v>9.45</v>
      </c>
      <c r="C17050" s="3">
        <v>0.444869232178</v>
      </c>
      <c r="D17050" s="4">
        <v>0.92631171314691</v>
      </c>
      <c r="E17050" s="5" t="s">
        <v>575</v>
      </c>
    </row>
    <row r="17051" spans="1:5">
      <c r="A17051" s="1">
        <v>17050</v>
      </c>
      <c r="B17051" s="3">
        <v>9.65</v>
      </c>
      <c r="C17051" s="3">
        <v>0.444869232178</v>
      </c>
      <c r="D17051" s="4">
        <v>0.92631171314691</v>
      </c>
      <c r="E17051" s="5" t="s">
        <v>575</v>
      </c>
    </row>
    <row r="17052" spans="1:5">
      <c r="A17052" s="1">
        <v>17051</v>
      </c>
      <c r="B17052" s="3">
        <v>9.45</v>
      </c>
      <c r="C17052" s="3">
        <v>0.144869232178</v>
      </c>
      <c r="D17052" s="4">
        <v>0.12425851385376</v>
      </c>
      <c r="E17052" s="5" t="s">
        <v>571</v>
      </c>
    </row>
    <row r="17053" spans="1:5">
      <c r="A17053" s="1">
        <v>17052</v>
      </c>
      <c r="B17053" s="3">
        <v>9.85</v>
      </c>
      <c r="C17053" s="3">
        <v>0.0448692321777</v>
      </c>
      <c r="D17053" s="4">
        <v>0.12425851385376</v>
      </c>
      <c r="E17053" s="5" t="s">
        <v>571</v>
      </c>
    </row>
    <row r="17054" spans="1:5">
      <c r="A17054" s="1">
        <v>17053</v>
      </c>
      <c r="B17054" s="3">
        <v>12.65</v>
      </c>
      <c r="C17054" s="3">
        <v>-0.0551307678223</v>
      </c>
      <c r="D17054" s="4">
        <v>1.36965443473728</v>
      </c>
      <c r="E17054" s="5" t="s">
        <v>571</v>
      </c>
    </row>
    <row r="17055" spans="1:5">
      <c r="A17055" s="1">
        <v>17054</v>
      </c>
      <c r="B17055" s="3">
        <v>9.35</v>
      </c>
      <c r="C17055" s="3">
        <v>-0.655130767822</v>
      </c>
      <c r="D17055" s="4">
        <v>1.71579112602838</v>
      </c>
      <c r="E17055" s="5" t="s">
        <v>571</v>
      </c>
    </row>
    <row r="17056" spans="1:5">
      <c r="A17056" s="1">
        <v>17055</v>
      </c>
      <c r="B17056" s="3">
        <v>9.05</v>
      </c>
      <c r="C17056" s="3">
        <v>-0.755130767822</v>
      </c>
      <c r="D17056" s="4">
        <v>0.275278187052583</v>
      </c>
      <c r="E17056" s="5" t="s">
        <v>571</v>
      </c>
    </row>
    <row r="17057" spans="1:5">
      <c r="A17057" s="1">
        <v>17056</v>
      </c>
      <c r="B17057" s="3">
        <v>8.85</v>
      </c>
      <c r="C17057" s="3">
        <v>-0.855130767822</v>
      </c>
      <c r="D17057" s="4">
        <v>0.275278187052583</v>
      </c>
      <c r="E17057" s="5" t="s">
        <v>571</v>
      </c>
    </row>
    <row r="17058" spans="1:5">
      <c r="A17058" s="1">
        <v>17057</v>
      </c>
      <c r="B17058" s="3">
        <v>8.95</v>
      </c>
      <c r="C17058" s="3">
        <v>-0.855130767822</v>
      </c>
      <c r="D17058" s="4">
        <v>0.275278187052583</v>
      </c>
      <c r="E17058" s="5" t="s">
        <v>571</v>
      </c>
    </row>
    <row r="17059" spans="1:5">
      <c r="A17059" s="1">
        <v>17058</v>
      </c>
      <c r="B17059" s="3">
        <v>9.05</v>
      </c>
      <c r="C17059" s="3">
        <v>-0.855130767822</v>
      </c>
      <c r="D17059" s="4">
        <v>0.275278187052583</v>
      </c>
      <c r="E17059" s="5" t="s">
        <v>571</v>
      </c>
    </row>
    <row r="17060" spans="1:5">
      <c r="A17060" s="1">
        <v>17059</v>
      </c>
      <c r="B17060" s="3">
        <v>8.95</v>
      </c>
      <c r="C17060" s="3">
        <v>-0.955130767822</v>
      </c>
      <c r="D17060" s="4">
        <v>0.275278187052583</v>
      </c>
      <c r="E17060" s="5" t="s">
        <v>571</v>
      </c>
    </row>
    <row r="17061" spans="1:5">
      <c r="A17061" s="1">
        <v>17060</v>
      </c>
      <c r="B17061" s="3">
        <v>9.75</v>
      </c>
      <c r="C17061" s="3">
        <v>-0.955130767822</v>
      </c>
      <c r="D17061" s="4">
        <v>-0.0991566769695949</v>
      </c>
      <c r="E17061" s="5" t="s">
        <v>571</v>
      </c>
    </row>
    <row r="17062" spans="1:5">
      <c r="A17062" s="1">
        <v>17061</v>
      </c>
      <c r="B17062" s="3">
        <v>8.95</v>
      </c>
      <c r="C17062" s="3">
        <v>-1.05513076782</v>
      </c>
      <c r="D17062" s="4">
        <v>0.275278187052583</v>
      </c>
      <c r="E17062" s="5" t="s">
        <v>571</v>
      </c>
    </row>
    <row r="17063" spans="1:5">
      <c r="A17063" s="1">
        <v>17062</v>
      </c>
      <c r="B17063" s="3">
        <v>9.45</v>
      </c>
      <c r="C17063" s="3">
        <v>-1.15513076782</v>
      </c>
      <c r="D17063" s="4">
        <v>-0.0343884226443595</v>
      </c>
      <c r="E17063" s="5" t="s">
        <v>571</v>
      </c>
    </row>
    <row r="17064" spans="1:5">
      <c r="A17064" s="1">
        <v>17063</v>
      </c>
      <c r="B17064" s="3">
        <v>9.85</v>
      </c>
      <c r="C17064" s="3">
        <v>-2.15513076782</v>
      </c>
      <c r="D17064" s="4">
        <v>0.92631171314691</v>
      </c>
      <c r="E17064" s="5" t="s">
        <v>571</v>
      </c>
    </row>
    <row r="17065" spans="1:5">
      <c r="A17065" s="1">
        <v>17064</v>
      </c>
      <c r="B17065" s="3">
        <v>10.45</v>
      </c>
      <c r="C17065" s="3">
        <v>-2.45513076782</v>
      </c>
      <c r="D17065" s="4">
        <v>1.04296998137066</v>
      </c>
      <c r="E17065" s="5" t="s">
        <v>571</v>
      </c>
    </row>
    <row r="17066" spans="1:5">
      <c r="A17066" s="1">
        <v>17065</v>
      </c>
      <c r="B17066" s="3">
        <v>10.25</v>
      </c>
      <c r="C17066" s="3">
        <v>-2.55513076782</v>
      </c>
      <c r="D17066" s="4">
        <v>1.06873496605939</v>
      </c>
      <c r="E17066" s="5" t="s">
        <v>571</v>
      </c>
    </row>
    <row r="17067" spans="1:5">
      <c r="A17067" s="1">
        <v>17066</v>
      </c>
      <c r="B17067" s="3">
        <v>10.65</v>
      </c>
      <c r="C17067" s="3">
        <v>-3.25513076782</v>
      </c>
      <c r="D17067" s="4">
        <v>0.116631250554463</v>
      </c>
      <c r="E17067" s="5" t="s">
        <v>571</v>
      </c>
    </row>
    <row r="17068" spans="1:5">
      <c r="A17068" s="1">
        <v>17067</v>
      </c>
      <c r="B17068" s="3">
        <v>11.25</v>
      </c>
      <c r="C17068" s="3">
        <v>-3.25513076782</v>
      </c>
      <c r="D17068" s="4">
        <v>1.06873496605939</v>
      </c>
      <c r="E17068" s="5" t="s">
        <v>571</v>
      </c>
    </row>
    <row r="17069" spans="1:5">
      <c r="A17069" s="1">
        <v>17068</v>
      </c>
      <c r="B17069" s="3">
        <v>10.95</v>
      </c>
      <c r="C17069" s="3">
        <v>-3.35513076782</v>
      </c>
      <c r="D17069" s="4">
        <v>0.993422925405837</v>
      </c>
      <c r="E17069" s="5" t="s">
        <v>571</v>
      </c>
    </row>
    <row r="17070" spans="1:5">
      <c r="A17070" s="1">
        <v>17069</v>
      </c>
      <c r="B17070" s="3">
        <v>11.05</v>
      </c>
      <c r="C17070" s="3">
        <v>-3.45513076782</v>
      </c>
      <c r="D17070" s="4">
        <v>0.993422925405837</v>
      </c>
      <c r="E17070" s="5" t="s">
        <v>571</v>
      </c>
    </row>
    <row r="17071" spans="1:5">
      <c r="A17071" s="1">
        <v>17070</v>
      </c>
      <c r="B17071" s="3">
        <v>11.05</v>
      </c>
      <c r="C17071" s="3">
        <v>-3.55513076782</v>
      </c>
      <c r="D17071" s="4">
        <v>1.23894135170137</v>
      </c>
      <c r="E17071" s="5" t="s">
        <v>571</v>
      </c>
    </row>
    <row r="17072" spans="1:5">
      <c r="A17072" s="1">
        <v>17071</v>
      </c>
      <c r="B17072" s="3">
        <v>11.45</v>
      </c>
      <c r="C17072" s="3">
        <v>-3.55513076782</v>
      </c>
      <c r="D17072" s="4">
        <v>0.993422925405837</v>
      </c>
      <c r="E17072" s="5" t="s">
        <v>571</v>
      </c>
    </row>
    <row r="17073" spans="1:5">
      <c r="A17073" s="1">
        <v>17072</v>
      </c>
      <c r="B17073" s="3">
        <v>-15.55</v>
      </c>
      <c r="C17073" s="3">
        <v>13.4448692322</v>
      </c>
      <c r="D17073" s="4">
        <v>-0.327121429127904</v>
      </c>
      <c r="E17073" s="5" t="s">
        <v>571</v>
      </c>
    </row>
    <row r="17074" spans="1:5">
      <c r="A17074" s="1">
        <v>17073</v>
      </c>
      <c r="B17074" s="3">
        <v>-15.35</v>
      </c>
      <c r="C17074" s="3">
        <v>13.4448692322</v>
      </c>
      <c r="D17074" s="4">
        <v>0.233206154340746</v>
      </c>
      <c r="E17074" s="5" t="s">
        <v>571</v>
      </c>
    </row>
    <row r="17075" spans="1:5">
      <c r="A17075" s="1">
        <v>17074</v>
      </c>
      <c r="B17075" s="3">
        <v>-16.45</v>
      </c>
      <c r="C17075" s="3">
        <v>13.2448692322</v>
      </c>
      <c r="D17075" s="4">
        <v>0.406295514940543</v>
      </c>
      <c r="E17075" s="5" t="s">
        <v>571</v>
      </c>
    </row>
    <row r="17076" spans="1:5">
      <c r="A17076" s="1">
        <v>17075</v>
      </c>
      <c r="B17076" s="3">
        <v>-16.15</v>
      </c>
      <c r="C17076" s="3">
        <v>13.2448692322</v>
      </c>
      <c r="D17076" s="4">
        <v>0.489750640503865</v>
      </c>
      <c r="E17076" s="5" t="s">
        <v>571</v>
      </c>
    </row>
    <row r="17077" spans="1:5">
      <c r="A17077" s="1">
        <v>17076</v>
      </c>
      <c r="B17077" s="3">
        <v>-16.05</v>
      </c>
      <c r="C17077" s="3">
        <v>13.2448692322</v>
      </c>
      <c r="D17077" s="4">
        <v>0.343234130316093</v>
      </c>
      <c r="E17077" s="5" t="s">
        <v>571</v>
      </c>
    </row>
    <row r="17078" spans="1:5">
      <c r="A17078" s="1">
        <v>17077</v>
      </c>
      <c r="B17078" s="3">
        <v>40.25</v>
      </c>
      <c r="C17078" s="3">
        <v>43.3448692322</v>
      </c>
      <c r="D17078" s="4">
        <v>0.782467766440495</v>
      </c>
      <c r="E17078" s="5" t="s">
        <v>570</v>
      </c>
    </row>
    <row r="17079" spans="1:5">
      <c r="A17079" s="1">
        <v>17078</v>
      </c>
      <c r="B17079" s="3">
        <v>42.75</v>
      </c>
      <c r="C17079" s="3">
        <v>43.0448692322</v>
      </c>
      <c r="D17079" s="4">
        <v>0.444781821017276</v>
      </c>
      <c r="E17079" s="5" t="s">
        <v>570</v>
      </c>
    </row>
    <row r="17080" spans="1:5">
      <c r="A17080" s="1">
        <v>17079</v>
      </c>
      <c r="B17080" s="3">
        <v>42.95</v>
      </c>
      <c r="C17080" s="3">
        <v>43.0448692322</v>
      </c>
      <c r="D17080" s="4">
        <v>1.17769105381273</v>
      </c>
      <c r="E17080" s="5" t="s">
        <v>570</v>
      </c>
    </row>
    <row r="17081" spans="1:5">
      <c r="A17081" s="1">
        <v>17080</v>
      </c>
      <c r="B17081" s="3">
        <v>42.55</v>
      </c>
      <c r="C17081" s="3">
        <v>42.5448692322</v>
      </c>
      <c r="D17081" s="4">
        <v>0.52914562080805</v>
      </c>
      <c r="E17081" s="5" t="s">
        <v>570</v>
      </c>
    </row>
    <row r="17082" spans="1:5">
      <c r="A17082" s="1">
        <v>17081</v>
      </c>
      <c r="B17082" s="3">
        <v>42.75</v>
      </c>
      <c r="C17082" s="3">
        <v>42.5448692322</v>
      </c>
      <c r="D17082" s="4">
        <v>0.48883707177857</v>
      </c>
      <c r="E17082" s="5" t="s">
        <v>570</v>
      </c>
    </row>
    <row r="17083" spans="1:5">
      <c r="A17083" s="1">
        <v>17082</v>
      </c>
      <c r="B17083" s="3">
        <v>45.05</v>
      </c>
      <c r="C17083" s="3">
        <v>42.5448692322</v>
      </c>
      <c r="D17083" s="4">
        <v>1.18159042759618</v>
      </c>
      <c r="E17083" s="5" t="s">
        <v>573</v>
      </c>
    </row>
    <row r="17084" spans="1:5">
      <c r="A17084" s="1">
        <v>17083</v>
      </c>
      <c r="B17084" s="3">
        <v>41.75</v>
      </c>
      <c r="C17084" s="3">
        <v>42.4448692322</v>
      </c>
      <c r="D17084" s="4">
        <v>1.10393049393716</v>
      </c>
      <c r="E17084" s="5" t="s">
        <v>570</v>
      </c>
    </row>
    <row r="17085" spans="1:5">
      <c r="A17085" s="1">
        <v>17084</v>
      </c>
      <c r="B17085" s="3">
        <v>41.75</v>
      </c>
      <c r="C17085" s="3">
        <v>42.3448692322</v>
      </c>
      <c r="D17085" s="4">
        <v>-0.0454534559128353</v>
      </c>
      <c r="E17085" s="5" t="s">
        <v>570</v>
      </c>
    </row>
    <row r="17086" spans="1:5">
      <c r="A17086" s="1">
        <v>17085</v>
      </c>
      <c r="B17086" s="3">
        <v>44.05</v>
      </c>
      <c r="C17086" s="3">
        <v>42.3448692322</v>
      </c>
      <c r="D17086" s="4">
        <v>-0.634150988837942</v>
      </c>
      <c r="E17086" s="5" t="s">
        <v>573</v>
      </c>
    </row>
    <row r="17087" spans="1:5">
      <c r="A17087" s="1">
        <v>17086</v>
      </c>
      <c r="B17087" s="3">
        <v>43.15</v>
      </c>
      <c r="C17087" s="3">
        <v>42.2448692322</v>
      </c>
      <c r="D17087" s="4">
        <v>0.689776532086674</v>
      </c>
      <c r="E17087" s="5" t="s">
        <v>570</v>
      </c>
    </row>
    <row r="17088" spans="1:5">
      <c r="A17088" s="1">
        <v>17087</v>
      </c>
      <c r="B17088" s="3">
        <v>42.65</v>
      </c>
      <c r="C17088" s="3">
        <v>42.1448692322</v>
      </c>
      <c r="D17088" s="4">
        <v>0.933724108295191</v>
      </c>
      <c r="E17088" s="5" t="s">
        <v>570</v>
      </c>
    </row>
    <row r="17089" spans="1:5">
      <c r="A17089" s="1">
        <v>17088</v>
      </c>
      <c r="B17089" s="3">
        <v>42.75</v>
      </c>
      <c r="C17089" s="3">
        <v>42.1448692322</v>
      </c>
      <c r="D17089" s="4">
        <v>0.658985019992813</v>
      </c>
      <c r="E17089" s="5" t="s">
        <v>570</v>
      </c>
    </row>
    <row r="17090" spans="1:5">
      <c r="A17090" s="1">
        <v>17089</v>
      </c>
      <c r="B17090" s="3">
        <v>42.85</v>
      </c>
      <c r="C17090" s="3">
        <v>42.1448692322</v>
      </c>
      <c r="D17090" s="4">
        <v>0.656813544561283</v>
      </c>
      <c r="E17090" s="5" t="s">
        <v>570</v>
      </c>
    </row>
    <row r="17091" spans="1:5">
      <c r="A17091" s="1">
        <v>17090</v>
      </c>
      <c r="B17091" s="3">
        <v>42.95</v>
      </c>
      <c r="C17091" s="3">
        <v>42.1448692322</v>
      </c>
      <c r="D17091" s="4">
        <v>0.847948136512148</v>
      </c>
      <c r="E17091" s="5" t="s">
        <v>570</v>
      </c>
    </row>
    <row r="17092" spans="1:5">
      <c r="A17092" s="1">
        <v>17091</v>
      </c>
      <c r="B17092" s="3">
        <v>45.85</v>
      </c>
      <c r="C17092" s="3">
        <v>41.9448692322</v>
      </c>
      <c r="D17092" s="4">
        <v>0.108334617786717</v>
      </c>
      <c r="E17092" s="5" t="s">
        <v>570</v>
      </c>
    </row>
    <row r="17093" spans="1:5">
      <c r="A17093" s="1">
        <v>17092</v>
      </c>
      <c r="B17093" s="3">
        <v>41.85</v>
      </c>
      <c r="C17093" s="3">
        <v>41.8448692322</v>
      </c>
      <c r="D17093" s="4">
        <v>0.464569077965508</v>
      </c>
      <c r="E17093" s="5" t="s">
        <v>570</v>
      </c>
    </row>
    <row r="17094" spans="1:5">
      <c r="A17094" s="1">
        <v>17093</v>
      </c>
      <c r="B17094" s="3">
        <v>45.25</v>
      </c>
      <c r="C17094" s="3">
        <v>41.8448692322</v>
      </c>
      <c r="D17094" s="4">
        <v>-0.317442576869263</v>
      </c>
      <c r="E17094" s="5" t="s">
        <v>570</v>
      </c>
    </row>
    <row r="17095" spans="1:5">
      <c r="A17095" s="1">
        <v>17094</v>
      </c>
      <c r="B17095" s="3">
        <v>46.05</v>
      </c>
      <c r="C17095" s="3">
        <v>41.8448692322</v>
      </c>
      <c r="D17095" s="4">
        <v>0.174385370077258</v>
      </c>
      <c r="E17095" s="5" t="s">
        <v>570</v>
      </c>
    </row>
    <row r="17096" spans="1:5">
      <c r="A17096" s="1">
        <v>17095</v>
      </c>
      <c r="B17096" s="3">
        <v>42.35</v>
      </c>
      <c r="C17096" s="3">
        <v>41.7448692322</v>
      </c>
      <c r="D17096" s="4">
        <v>0.328410400559567</v>
      </c>
      <c r="E17096" s="5" t="s">
        <v>570</v>
      </c>
    </row>
    <row r="17097" spans="1:5">
      <c r="A17097" s="1">
        <v>17096</v>
      </c>
      <c r="B17097" s="3">
        <v>43.95</v>
      </c>
      <c r="C17097" s="3">
        <v>41.7448692322</v>
      </c>
      <c r="D17097" s="4">
        <v>0.987327543081444</v>
      </c>
      <c r="E17097" s="5" t="s">
        <v>573</v>
      </c>
    </row>
    <row r="17098" spans="1:5">
      <c r="A17098" s="1">
        <v>17097</v>
      </c>
      <c r="B17098" s="3">
        <v>45.95</v>
      </c>
      <c r="C17098" s="3">
        <v>41.7448692322</v>
      </c>
      <c r="D17098" s="4">
        <v>0.174385370077258</v>
      </c>
      <c r="E17098" s="5" t="s">
        <v>570</v>
      </c>
    </row>
    <row r="17099" spans="1:5">
      <c r="A17099" s="1">
        <v>17098</v>
      </c>
      <c r="B17099" s="3">
        <v>46.15</v>
      </c>
      <c r="C17099" s="3">
        <v>41.7448692322</v>
      </c>
      <c r="D17099" s="4">
        <v>0.198513732475318</v>
      </c>
      <c r="E17099" s="5" t="s">
        <v>570</v>
      </c>
    </row>
    <row r="17100" spans="1:5">
      <c r="A17100" s="1">
        <v>17099</v>
      </c>
      <c r="B17100" s="3">
        <v>46.25</v>
      </c>
      <c r="C17100" s="3">
        <v>41.7448692322</v>
      </c>
      <c r="D17100" s="4">
        <v>0.174385370077258</v>
      </c>
      <c r="E17100" s="5" t="s">
        <v>570</v>
      </c>
    </row>
    <row r="17101" spans="1:5">
      <c r="A17101" s="1">
        <v>17100</v>
      </c>
      <c r="B17101" s="3">
        <v>42.95</v>
      </c>
      <c r="C17101" s="3">
        <v>41.6448692322</v>
      </c>
      <c r="D17101" s="4">
        <v>0.4570584018603</v>
      </c>
      <c r="E17101" s="5" t="s">
        <v>573</v>
      </c>
    </row>
    <row r="17102" spans="1:5">
      <c r="A17102" s="1">
        <v>17101</v>
      </c>
      <c r="B17102" s="3">
        <v>45.95</v>
      </c>
      <c r="C17102" s="3">
        <v>41.6448692322</v>
      </c>
      <c r="D17102" s="4">
        <v>0.108334617786717</v>
      </c>
      <c r="E17102" s="5" t="s">
        <v>570</v>
      </c>
    </row>
    <row r="17103" spans="1:5">
      <c r="A17103" s="1">
        <v>17102</v>
      </c>
      <c r="B17103" s="3">
        <v>43.65</v>
      </c>
      <c r="C17103" s="3">
        <v>41.5448692322</v>
      </c>
      <c r="D17103" s="4">
        <v>0.998160779807639</v>
      </c>
      <c r="E17103" s="5" t="s">
        <v>573</v>
      </c>
    </row>
    <row r="17104" spans="1:5">
      <c r="A17104" s="1">
        <v>17103</v>
      </c>
      <c r="B17104" s="3">
        <v>44.15</v>
      </c>
      <c r="C17104" s="3">
        <v>41.5448692322</v>
      </c>
      <c r="D17104" s="4">
        <v>-0.167354282905533</v>
      </c>
      <c r="E17104" s="5" t="s">
        <v>573</v>
      </c>
    </row>
    <row r="17105" spans="1:5">
      <c r="A17105" s="1">
        <v>17104</v>
      </c>
      <c r="B17105" s="3">
        <v>43.65</v>
      </c>
      <c r="C17105" s="3">
        <v>41.4448692322</v>
      </c>
      <c r="D17105" s="4">
        <v>0.998160779807639</v>
      </c>
      <c r="E17105" s="5" t="s">
        <v>573</v>
      </c>
    </row>
    <row r="17106" spans="1:5">
      <c r="A17106" s="1">
        <v>17105</v>
      </c>
      <c r="B17106" s="3">
        <v>44.35</v>
      </c>
      <c r="C17106" s="3">
        <v>41.4448692322</v>
      </c>
      <c r="D17106" s="4">
        <v>0.196639725934718</v>
      </c>
      <c r="E17106" s="5" t="s">
        <v>573</v>
      </c>
    </row>
    <row r="17107" spans="1:5">
      <c r="A17107" s="1">
        <v>17106</v>
      </c>
      <c r="B17107" s="3">
        <v>45.55</v>
      </c>
      <c r="C17107" s="3">
        <v>41.4448692322</v>
      </c>
      <c r="D17107" s="4">
        <v>0.259686510448314</v>
      </c>
      <c r="E17107" s="5" t="s">
        <v>570</v>
      </c>
    </row>
    <row r="17108" spans="1:5">
      <c r="A17108" s="1">
        <v>17107</v>
      </c>
      <c r="B17108" s="3">
        <v>45.65</v>
      </c>
      <c r="C17108" s="3">
        <v>41.4448692322</v>
      </c>
      <c r="D17108" s="4">
        <v>0.259686510448314</v>
      </c>
      <c r="E17108" s="5" t="s">
        <v>570</v>
      </c>
    </row>
    <row r="17109" spans="1:5">
      <c r="A17109" s="1">
        <v>17108</v>
      </c>
      <c r="B17109" s="3">
        <v>43.85</v>
      </c>
      <c r="C17109" s="3">
        <v>41.2448692322</v>
      </c>
      <c r="D17109" s="4">
        <v>1.24844495401355</v>
      </c>
      <c r="E17109" s="5" t="s">
        <v>573</v>
      </c>
    </row>
    <row r="17110" spans="1:5">
      <c r="A17110" s="1">
        <v>17109</v>
      </c>
      <c r="B17110" s="3">
        <v>11.65</v>
      </c>
      <c r="C17110" s="3">
        <v>53.8448692322</v>
      </c>
      <c r="D17110" s="4">
        <v>0.0124356101977973</v>
      </c>
      <c r="E17110" s="5" t="s">
        <v>573</v>
      </c>
    </row>
    <row r="17111" spans="1:5">
      <c r="A17111" s="1">
        <v>17110</v>
      </c>
      <c r="B17111" s="3">
        <v>7.85</v>
      </c>
      <c r="C17111" s="3">
        <v>53.6448692322</v>
      </c>
      <c r="D17111" s="4">
        <v>0.437119672164186</v>
      </c>
      <c r="E17111" s="5" t="s">
        <v>570</v>
      </c>
    </row>
    <row r="17112" spans="1:5">
      <c r="A17112" s="1">
        <v>17111</v>
      </c>
      <c r="B17112" s="3">
        <v>9.45</v>
      </c>
      <c r="C17112" s="3">
        <v>53.5448692322</v>
      </c>
      <c r="D17112" s="4">
        <v>0.49131142488237</v>
      </c>
      <c r="E17112" s="5" t="s">
        <v>570</v>
      </c>
    </row>
    <row r="17113" spans="1:5">
      <c r="A17113" s="1">
        <v>17112</v>
      </c>
      <c r="B17113" s="3">
        <v>10.55</v>
      </c>
      <c r="C17113" s="3">
        <v>53.4448692322</v>
      </c>
      <c r="D17113" s="4">
        <v>-0.478560089417353</v>
      </c>
      <c r="E17113" s="5" t="s">
        <v>570</v>
      </c>
    </row>
    <row r="17114" spans="1:5">
      <c r="A17114" s="1">
        <v>17113</v>
      </c>
      <c r="B17114" s="3">
        <v>11.85</v>
      </c>
      <c r="C17114" s="3">
        <v>53.4448692322</v>
      </c>
      <c r="D17114" s="4">
        <v>0.0124356101977973</v>
      </c>
      <c r="E17114" s="5" t="s">
        <v>573</v>
      </c>
    </row>
    <row r="17115" spans="1:5">
      <c r="A17115" s="1">
        <v>17114</v>
      </c>
      <c r="B17115" s="3">
        <v>8.25</v>
      </c>
      <c r="C17115" s="3">
        <v>53.2448692322</v>
      </c>
      <c r="D17115" s="4">
        <v>0.171896370512656</v>
      </c>
      <c r="E17115" s="5" t="s">
        <v>570</v>
      </c>
    </row>
    <row r="17116" spans="1:5">
      <c r="A17116" s="1">
        <v>17115</v>
      </c>
      <c r="B17116" s="3">
        <v>13.45</v>
      </c>
      <c r="C17116" s="3">
        <v>54.0448692322</v>
      </c>
      <c r="D17116" s="4">
        <v>-0.453907382265717</v>
      </c>
      <c r="E17116" s="5" t="s">
        <v>573</v>
      </c>
    </row>
    <row r="17117" spans="1:5">
      <c r="A17117" s="1">
        <v>17116</v>
      </c>
      <c r="B17117" s="3">
        <v>13.85</v>
      </c>
      <c r="C17117" s="3">
        <v>53.7448692322</v>
      </c>
      <c r="D17117" s="4">
        <v>-0.459097806969219</v>
      </c>
      <c r="E17117" s="5" t="s">
        <v>573</v>
      </c>
    </row>
    <row r="17118" spans="1:5">
      <c r="A17118" s="1">
        <v>17117</v>
      </c>
      <c r="B17118" s="3">
        <v>12.15</v>
      </c>
      <c r="C17118" s="3">
        <v>53.5448692322</v>
      </c>
      <c r="D17118" s="4">
        <v>0.421840486887057</v>
      </c>
      <c r="E17118" s="5" t="s">
        <v>573</v>
      </c>
    </row>
    <row r="17119" spans="1:5">
      <c r="A17119" s="1">
        <v>17118</v>
      </c>
      <c r="B17119" s="3">
        <v>7.85</v>
      </c>
      <c r="C17119" s="3">
        <v>52.8448692322</v>
      </c>
      <c r="D17119" s="4">
        <v>0.342545060123865</v>
      </c>
      <c r="E17119" s="5" t="s">
        <v>570</v>
      </c>
    </row>
    <row r="17120" spans="1:5">
      <c r="A17120" s="1">
        <v>17119</v>
      </c>
      <c r="B17120" s="3">
        <v>10.15</v>
      </c>
      <c r="C17120" s="3">
        <v>52.8448692322</v>
      </c>
      <c r="D17120" s="4">
        <v>-0.141188612606569</v>
      </c>
      <c r="E17120" s="5" t="s">
        <v>570</v>
      </c>
    </row>
    <row r="17121" spans="1:5">
      <c r="A17121" s="1">
        <v>17120</v>
      </c>
      <c r="B17121" s="3">
        <v>8.15</v>
      </c>
      <c r="C17121" s="3">
        <v>52.7448692322</v>
      </c>
      <c r="D17121" s="4">
        <v>-0.186607992456919</v>
      </c>
      <c r="E17121" s="5" t="s">
        <v>570</v>
      </c>
    </row>
    <row r="17122" spans="1:5">
      <c r="A17122" s="1">
        <v>17121</v>
      </c>
      <c r="B17122" s="3">
        <v>9.25</v>
      </c>
      <c r="C17122" s="3">
        <v>52.7448692322</v>
      </c>
      <c r="D17122" s="4">
        <v>-0.235632957878081</v>
      </c>
      <c r="E17122" s="5" t="s">
        <v>570</v>
      </c>
    </row>
    <row r="17123" spans="1:5">
      <c r="A17123" s="1">
        <v>17122</v>
      </c>
      <c r="B17123" s="3">
        <v>9.95</v>
      </c>
      <c r="C17123" s="3">
        <v>52.7448692322</v>
      </c>
      <c r="D17123" s="4">
        <v>-0.540442782783097</v>
      </c>
      <c r="E17123" s="5" t="s">
        <v>570</v>
      </c>
    </row>
    <row r="17124" spans="1:5">
      <c r="A17124" s="1">
        <v>17123</v>
      </c>
      <c r="B17124" s="3">
        <v>10.35</v>
      </c>
      <c r="C17124" s="3">
        <v>52.7448692322</v>
      </c>
      <c r="D17124" s="4">
        <v>-0.124794496285872</v>
      </c>
      <c r="E17124" s="5" t="s">
        <v>570</v>
      </c>
    </row>
    <row r="17125" spans="1:5">
      <c r="A17125" s="1">
        <v>17124</v>
      </c>
      <c r="B17125" s="3">
        <v>9.35</v>
      </c>
      <c r="C17125" s="3">
        <v>52.5448692322</v>
      </c>
      <c r="D17125" s="4">
        <v>-0.491295944464485</v>
      </c>
      <c r="E17125" s="5" t="s">
        <v>570</v>
      </c>
    </row>
    <row r="17126" spans="1:5">
      <c r="A17126" s="1">
        <v>17125</v>
      </c>
      <c r="B17126" s="3">
        <v>10.45</v>
      </c>
      <c r="C17126" s="3">
        <v>52.5448692322</v>
      </c>
      <c r="D17126" s="4">
        <v>-0.130519808780516</v>
      </c>
      <c r="E17126" s="5" t="s">
        <v>573</v>
      </c>
    </row>
    <row r="17127" spans="1:5">
      <c r="A17127" s="1">
        <v>17126</v>
      </c>
      <c r="B17127" s="3">
        <v>8.95</v>
      </c>
      <c r="C17127" s="3">
        <v>52.3448692322</v>
      </c>
      <c r="D17127" s="4">
        <v>0.558946252530493</v>
      </c>
      <c r="E17127" s="5" t="s">
        <v>570</v>
      </c>
    </row>
    <row r="17128" spans="1:5">
      <c r="A17128" s="1">
        <v>17127</v>
      </c>
      <c r="B17128" s="3">
        <v>11.15</v>
      </c>
      <c r="C17128" s="3">
        <v>52.3448692322</v>
      </c>
      <c r="D17128" s="4">
        <v>0.637662507092183</v>
      </c>
      <c r="E17128" s="5" t="s">
        <v>573</v>
      </c>
    </row>
    <row r="17129" spans="1:5">
      <c r="A17129" s="1">
        <v>17128</v>
      </c>
      <c r="B17129" s="3">
        <v>7.65</v>
      </c>
      <c r="C17129" s="3">
        <v>52.2448692322</v>
      </c>
      <c r="D17129" s="4">
        <v>-0.186607992456919</v>
      </c>
      <c r="E17129" s="5" t="s">
        <v>570</v>
      </c>
    </row>
    <row r="17130" spans="1:5">
      <c r="A17130" s="1">
        <v>17129</v>
      </c>
      <c r="B17130" s="3">
        <v>10.35</v>
      </c>
      <c r="C17130" s="3">
        <v>52.1448692322</v>
      </c>
      <c r="D17130" s="4">
        <v>0.583321904106363</v>
      </c>
      <c r="E17130" s="5" t="s">
        <v>573</v>
      </c>
    </row>
    <row r="17131" spans="1:5">
      <c r="A17131" s="1">
        <v>17130</v>
      </c>
      <c r="B17131" s="3">
        <v>13.45</v>
      </c>
      <c r="C17131" s="3">
        <v>52.9448692322</v>
      </c>
      <c r="D17131" s="4">
        <v>-0.143378515707145</v>
      </c>
      <c r="E17131" s="5" t="s">
        <v>573</v>
      </c>
    </row>
    <row r="17132" spans="1:5">
      <c r="A17132" s="1">
        <v>17131</v>
      </c>
      <c r="B17132" s="3">
        <v>13.95</v>
      </c>
      <c r="C17132" s="3">
        <v>52.9448692322</v>
      </c>
      <c r="D17132" s="4">
        <v>0.205637041855599</v>
      </c>
      <c r="E17132" s="5" t="s">
        <v>573</v>
      </c>
    </row>
    <row r="17133" spans="1:5">
      <c r="A17133" s="1">
        <v>17132</v>
      </c>
      <c r="B17133" s="3">
        <v>12.95</v>
      </c>
      <c r="C17133" s="3">
        <v>52.6448692322</v>
      </c>
      <c r="D17133" s="4">
        <v>-0.272385014151217</v>
      </c>
      <c r="E17133" s="5" t="s">
        <v>573</v>
      </c>
    </row>
    <row r="17134" spans="1:5">
      <c r="A17134" s="1">
        <v>17133</v>
      </c>
      <c r="B17134" s="3">
        <v>12.05</v>
      </c>
      <c r="C17134" s="3">
        <v>52.4448692322</v>
      </c>
      <c r="D17134" s="4">
        <v>-0.180454321648624</v>
      </c>
      <c r="E17134" s="5" t="s">
        <v>573</v>
      </c>
    </row>
    <row r="17135" spans="1:5">
      <c r="A17135" s="1">
        <v>17134</v>
      </c>
      <c r="B17135" s="3">
        <v>14.25</v>
      </c>
      <c r="C17135" s="3">
        <v>52.4448692322</v>
      </c>
      <c r="D17135" s="4">
        <v>0.318087886020511</v>
      </c>
      <c r="E17135" s="5" t="s">
        <v>573</v>
      </c>
    </row>
    <row r="17136" spans="1:5">
      <c r="A17136" s="1">
        <v>17135</v>
      </c>
      <c r="B17136" s="3">
        <v>12.55</v>
      </c>
      <c r="C17136" s="3">
        <v>52.3448692322</v>
      </c>
      <c r="D17136" s="4">
        <v>-0.272385014151217</v>
      </c>
      <c r="E17136" s="5" t="s">
        <v>573</v>
      </c>
    </row>
    <row r="17137" spans="1:5">
      <c r="A17137" s="1">
        <v>17136</v>
      </c>
      <c r="B17137" s="3">
        <v>13.15</v>
      </c>
      <c r="C17137" s="3">
        <v>52.3448692322</v>
      </c>
      <c r="D17137" s="4">
        <v>0.374859293412513</v>
      </c>
      <c r="E17137" s="5" t="s">
        <v>573</v>
      </c>
    </row>
    <row r="17138" spans="1:5">
      <c r="A17138" s="1">
        <v>17137</v>
      </c>
      <c r="B17138" s="3">
        <v>14.35</v>
      </c>
      <c r="C17138" s="3">
        <v>52.2448692322</v>
      </c>
      <c r="D17138" s="4">
        <v>0.124449579203684</v>
      </c>
      <c r="E17138" s="5" t="s">
        <v>573</v>
      </c>
    </row>
    <row r="17139" spans="1:5">
      <c r="A17139" s="1">
        <v>17138</v>
      </c>
      <c r="B17139" s="3">
        <v>14.65</v>
      </c>
      <c r="C17139" s="3">
        <v>52.1448692322</v>
      </c>
      <c r="D17139" s="4">
        <v>0.421840486887057</v>
      </c>
      <c r="E17139" s="5" t="s">
        <v>573</v>
      </c>
    </row>
    <row r="17140" spans="1:5">
      <c r="A17140" s="1">
        <v>17139</v>
      </c>
      <c r="B17140" s="3">
        <v>9.45</v>
      </c>
      <c r="C17140" s="3">
        <v>52.0448692322</v>
      </c>
      <c r="D17140" s="4">
        <v>-0.0668313889542311</v>
      </c>
      <c r="E17140" s="5" t="s">
        <v>573</v>
      </c>
    </row>
    <row r="17141" spans="1:5">
      <c r="A17141" s="1">
        <v>17140</v>
      </c>
      <c r="B17141" s="3">
        <v>10.15</v>
      </c>
      <c r="C17141" s="3">
        <v>51.8448692322</v>
      </c>
      <c r="D17141" s="4">
        <v>0.910152120792057</v>
      </c>
      <c r="E17141" s="5" t="s">
        <v>573</v>
      </c>
    </row>
    <row r="17142" spans="1:5">
      <c r="A17142" s="1">
        <v>17141</v>
      </c>
      <c r="B17142" s="3">
        <v>6.45</v>
      </c>
      <c r="C17142" s="3">
        <v>51.6448692322</v>
      </c>
      <c r="D17142" s="4">
        <v>-0.253784635134466</v>
      </c>
      <c r="E17142" s="5" t="s">
        <v>570</v>
      </c>
    </row>
    <row r="17143" spans="1:5">
      <c r="A17143" s="1">
        <v>17142</v>
      </c>
      <c r="B17143" s="3">
        <v>7.95</v>
      </c>
      <c r="C17143" s="3">
        <v>51.6448692322</v>
      </c>
      <c r="D17143" s="4">
        <v>0.900189633023043</v>
      </c>
      <c r="E17143" s="5" t="s">
        <v>570</v>
      </c>
    </row>
    <row r="17144" spans="1:5">
      <c r="A17144" s="1">
        <v>17143</v>
      </c>
      <c r="B17144" s="3">
        <v>7.65</v>
      </c>
      <c r="C17144" s="3">
        <v>51.3448692322</v>
      </c>
      <c r="D17144" s="4">
        <v>0.15643656970326</v>
      </c>
      <c r="E17144" s="5" t="s">
        <v>570</v>
      </c>
    </row>
    <row r="17145" spans="1:5">
      <c r="A17145" s="1">
        <v>17144</v>
      </c>
      <c r="B17145" s="3">
        <v>7.05</v>
      </c>
      <c r="C17145" s="3">
        <v>51.2448692322</v>
      </c>
      <c r="D17145" s="4">
        <v>1.01573242787508</v>
      </c>
      <c r="E17145" s="5" t="s">
        <v>570</v>
      </c>
    </row>
    <row r="17146" spans="1:5">
      <c r="A17146" s="1">
        <v>17145</v>
      </c>
      <c r="B17146" s="3">
        <v>7.55</v>
      </c>
      <c r="C17146" s="3">
        <v>51.1448692322</v>
      </c>
      <c r="D17146" s="4">
        <v>1.29781961305309</v>
      </c>
      <c r="E17146" s="5" t="s">
        <v>570</v>
      </c>
    </row>
    <row r="17147" spans="1:5">
      <c r="A17147" s="1">
        <v>17146</v>
      </c>
      <c r="B17147" s="3">
        <v>9.05</v>
      </c>
      <c r="C17147" s="3">
        <v>51.1448692322</v>
      </c>
      <c r="D17147" s="4">
        <v>1.01288989281858</v>
      </c>
      <c r="E17147" s="5" t="s">
        <v>570</v>
      </c>
    </row>
    <row r="17148" spans="1:5">
      <c r="A17148" s="1">
        <v>17147</v>
      </c>
      <c r="B17148" s="3">
        <v>9.15</v>
      </c>
      <c r="C17148" s="3">
        <v>51.1448692322</v>
      </c>
      <c r="D17148" s="4">
        <v>1.67650545385892</v>
      </c>
      <c r="E17148" s="5" t="s">
        <v>570</v>
      </c>
    </row>
    <row r="17149" spans="1:5">
      <c r="A17149" s="1">
        <v>17148</v>
      </c>
      <c r="B17149" s="3">
        <v>9.45</v>
      </c>
      <c r="C17149" s="3">
        <v>51.1448692322</v>
      </c>
      <c r="D17149" s="4">
        <v>0.638133458967279</v>
      </c>
      <c r="E17149" s="5" t="s">
        <v>573</v>
      </c>
    </row>
    <row r="17150" spans="1:5">
      <c r="A17150" s="1">
        <v>17149</v>
      </c>
      <c r="B17150" s="3">
        <v>7.75</v>
      </c>
      <c r="C17150" s="3">
        <v>51.0448692322</v>
      </c>
      <c r="D17150" s="4">
        <v>1.01316545758103</v>
      </c>
      <c r="E17150" s="5" t="s">
        <v>570</v>
      </c>
    </row>
    <row r="17151" spans="1:5">
      <c r="A17151" s="1">
        <v>17150</v>
      </c>
      <c r="B17151" s="3">
        <v>8.05</v>
      </c>
      <c r="C17151" s="3">
        <v>51.0448692322</v>
      </c>
      <c r="D17151" s="4">
        <v>1.25417868549698</v>
      </c>
      <c r="E17151" s="5" t="s">
        <v>570</v>
      </c>
    </row>
    <row r="17152" spans="1:5">
      <c r="A17152" s="1">
        <v>17151</v>
      </c>
      <c r="B17152" s="3">
        <v>13.85</v>
      </c>
      <c r="C17152" s="3">
        <v>51.9448692322</v>
      </c>
      <c r="D17152" s="4">
        <v>0.328206382892509</v>
      </c>
      <c r="E17152" s="5" t="s">
        <v>573</v>
      </c>
    </row>
    <row r="17153" spans="1:5">
      <c r="A17153" s="1">
        <v>17152</v>
      </c>
      <c r="B17153" s="3">
        <v>13.55</v>
      </c>
      <c r="C17153" s="3">
        <v>51.8448692322</v>
      </c>
      <c r="D17153" s="4">
        <v>0.115220375412154</v>
      </c>
      <c r="E17153" s="5" t="s">
        <v>573</v>
      </c>
    </row>
    <row r="17154" spans="1:5">
      <c r="A17154" s="1">
        <v>17153</v>
      </c>
      <c r="B17154" s="3">
        <v>13.75</v>
      </c>
      <c r="C17154" s="3">
        <v>51.8448692322</v>
      </c>
      <c r="D17154" s="4">
        <v>0.328206382892509</v>
      </c>
      <c r="E17154" s="5" t="s">
        <v>573</v>
      </c>
    </row>
    <row r="17155" spans="1:5">
      <c r="A17155" s="1">
        <v>17154</v>
      </c>
      <c r="B17155" s="3">
        <v>12.35</v>
      </c>
      <c r="C17155" s="3">
        <v>51.7448692322</v>
      </c>
      <c r="D17155" s="4">
        <v>0.385606028570079</v>
      </c>
      <c r="E17155" s="5" t="s">
        <v>570</v>
      </c>
    </row>
    <row r="17156" spans="1:5">
      <c r="A17156" s="1">
        <v>17155</v>
      </c>
      <c r="B17156" s="3">
        <v>14.55</v>
      </c>
      <c r="C17156" s="3">
        <v>51.7448692322</v>
      </c>
      <c r="D17156" s="4">
        <v>0.171991782804156</v>
      </c>
      <c r="E17156" s="5" t="s">
        <v>573</v>
      </c>
    </row>
    <row r="17157" spans="1:5">
      <c r="A17157" s="1">
        <v>17156</v>
      </c>
      <c r="B17157" s="3">
        <v>14.75</v>
      </c>
      <c r="C17157" s="3">
        <v>51.4448692322</v>
      </c>
      <c r="D17157" s="4">
        <v>0.382435711460136</v>
      </c>
      <c r="E17157" s="5" t="s">
        <v>573</v>
      </c>
    </row>
    <row r="17158" spans="1:5">
      <c r="A17158" s="1">
        <v>17157</v>
      </c>
      <c r="B17158" s="3">
        <v>12.45</v>
      </c>
      <c r="C17158" s="3">
        <v>51.1448692322</v>
      </c>
      <c r="D17158" s="4">
        <v>0.123311434454698</v>
      </c>
      <c r="E17158" s="5" t="s">
        <v>573</v>
      </c>
    </row>
    <row r="17159" spans="1:5">
      <c r="A17159" s="1">
        <v>17158</v>
      </c>
      <c r="B17159" s="3">
        <v>13.95</v>
      </c>
      <c r="C17159" s="3">
        <v>51.1448692322</v>
      </c>
      <c r="D17159" s="4">
        <v>0.0634218292776001</v>
      </c>
      <c r="E17159" s="5" t="s">
        <v>570</v>
      </c>
    </row>
    <row r="17160" spans="1:5">
      <c r="A17160" s="1">
        <v>17159</v>
      </c>
      <c r="B17160" s="3">
        <v>7.15</v>
      </c>
      <c r="C17160" s="3">
        <v>50.9448692322</v>
      </c>
      <c r="D17160" s="4">
        <v>0.934612970463822</v>
      </c>
      <c r="E17160" s="5" t="s">
        <v>570</v>
      </c>
    </row>
    <row r="17161" spans="1:5">
      <c r="A17161" s="1">
        <v>17160</v>
      </c>
      <c r="B17161" s="3">
        <v>7.45</v>
      </c>
      <c r="C17161" s="3">
        <v>50.9448692322</v>
      </c>
      <c r="D17161" s="4">
        <v>1.2202498908291</v>
      </c>
      <c r="E17161" s="5" t="s">
        <v>570</v>
      </c>
    </row>
    <row r="17162" spans="1:5">
      <c r="A17162" s="1">
        <v>17161</v>
      </c>
      <c r="B17162" s="3">
        <v>7.55</v>
      </c>
      <c r="C17162" s="3">
        <v>50.9448692322</v>
      </c>
      <c r="D17162" s="4">
        <v>1.29781961305309</v>
      </c>
      <c r="E17162" s="5" t="s">
        <v>570</v>
      </c>
    </row>
    <row r="17163" spans="1:5">
      <c r="A17163" s="1">
        <v>17162</v>
      </c>
      <c r="B17163" s="3">
        <v>7.45</v>
      </c>
      <c r="C17163" s="3">
        <v>50.8448692322</v>
      </c>
      <c r="D17163" s="4">
        <v>1.01573242787508</v>
      </c>
      <c r="E17163" s="5" t="s">
        <v>570</v>
      </c>
    </row>
    <row r="17164" spans="1:5">
      <c r="A17164" s="1">
        <v>17163</v>
      </c>
      <c r="B17164" s="3">
        <v>8.15</v>
      </c>
      <c r="C17164" s="3">
        <v>50.8448692322</v>
      </c>
      <c r="D17164" s="4">
        <v>1.20912307884598</v>
      </c>
      <c r="E17164" s="5" t="s">
        <v>570</v>
      </c>
    </row>
    <row r="17165" spans="1:5">
      <c r="A17165" s="1">
        <v>17164</v>
      </c>
      <c r="B17165" s="3">
        <v>11.65</v>
      </c>
      <c r="C17165" s="3">
        <v>50.8448692322</v>
      </c>
      <c r="D17165" s="4">
        <v>1.72894591042128</v>
      </c>
      <c r="E17165" s="5" t="s">
        <v>573</v>
      </c>
    </row>
    <row r="17166" spans="1:5">
      <c r="A17166" s="1">
        <v>17165</v>
      </c>
      <c r="B17166" s="3">
        <v>7.65</v>
      </c>
      <c r="C17166" s="3">
        <v>50.7448692322</v>
      </c>
      <c r="D17166" s="4">
        <v>1.1751942841781</v>
      </c>
      <c r="E17166" s="5" t="s">
        <v>570</v>
      </c>
    </row>
    <row r="17167" spans="1:5">
      <c r="A17167" s="1">
        <v>17166</v>
      </c>
      <c r="B17167" s="3">
        <v>7.85</v>
      </c>
      <c r="C17167" s="3">
        <v>50.7448692322</v>
      </c>
      <c r="D17167" s="4">
        <v>1.27018530964671</v>
      </c>
      <c r="E17167" s="5" t="s">
        <v>570</v>
      </c>
    </row>
    <row r="17168" spans="1:5">
      <c r="A17168" s="1">
        <v>17167</v>
      </c>
      <c r="B17168" s="3">
        <v>8.25</v>
      </c>
      <c r="C17168" s="3">
        <v>50.7448692322</v>
      </c>
      <c r="D17168" s="4">
        <v>-0.245450616938758</v>
      </c>
      <c r="E17168" s="5" t="s">
        <v>570</v>
      </c>
    </row>
    <row r="17169" spans="1:5">
      <c r="A17169" s="1">
        <v>17168</v>
      </c>
      <c r="B17169" s="3">
        <v>9.65</v>
      </c>
      <c r="C17169" s="3">
        <v>50.7448692322</v>
      </c>
      <c r="D17169" s="4">
        <v>1.43720438446404</v>
      </c>
      <c r="E17169" s="5" t="s">
        <v>573</v>
      </c>
    </row>
    <row r="17170" spans="1:5">
      <c r="A17170" s="1">
        <v>17169</v>
      </c>
      <c r="B17170" s="3">
        <v>11.35</v>
      </c>
      <c r="C17170" s="3">
        <v>50.7448692322</v>
      </c>
      <c r="D17170" s="4">
        <v>1.14241292590345</v>
      </c>
      <c r="E17170" s="5" t="s">
        <v>573</v>
      </c>
    </row>
    <row r="17171" spans="1:5">
      <c r="A17171" s="1">
        <v>17170</v>
      </c>
      <c r="B17171" s="3">
        <v>7.55</v>
      </c>
      <c r="C17171" s="3">
        <v>50.6448692322</v>
      </c>
      <c r="D17171" s="4">
        <v>0.739618795593625</v>
      </c>
      <c r="E17171" s="5" t="s">
        <v>570</v>
      </c>
    </row>
    <row r="17172" spans="1:5">
      <c r="A17172" s="1">
        <v>17171</v>
      </c>
      <c r="B17172" s="3">
        <v>9.75</v>
      </c>
      <c r="C17172" s="3">
        <v>50.6448692322</v>
      </c>
      <c r="D17172" s="4">
        <v>0.951123621601116</v>
      </c>
      <c r="E17172" s="5" t="s">
        <v>573</v>
      </c>
    </row>
    <row r="17173" spans="1:5">
      <c r="A17173" s="1">
        <v>17172</v>
      </c>
      <c r="B17173" s="3">
        <v>10.65</v>
      </c>
      <c r="C17173" s="3">
        <v>50.6448692322</v>
      </c>
      <c r="D17173" s="4">
        <v>-0.126727548281334</v>
      </c>
      <c r="E17173" s="5" t="s">
        <v>573</v>
      </c>
    </row>
    <row r="17174" spans="1:5">
      <c r="A17174" s="1">
        <v>17173</v>
      </c>
      <c r="B17174" s="3">
        <v>8.15</v>
      </c>
      <c r="C17174" s="3">
        <v>50.5448692322</v>
      </c>
      <c r="D17174" s="4">
        <v>1.10950136578733</v>
      </c>
      <c r="E17174" s="5" t="s">
        <v>570</v>
      </c>
    </row>
    <row r="17175" spans="1:5">
      <c r="A17175" s="1">
        <v>17174</v>
      </c>
      <c r="B17175" s="3">
        <v>8.85</v>
      </c>
      <c r="C17175" s="3">
        <v>50.5448692322</v>
      </c>
      <c r="D17175" s="4">
        <v>0.995905350503512</v>
      </c>
      <c r="E17175" s="5" t="s">
        <v>570</v>
      </c>
    </row>
    <row r="17176" spans="1:5">
      <c r="A17176" s="1">
        <v>17175</v>
      </c>
      <c r="B17176" s="3">
        <v>8.45</v>
      </c>
      <c r="C17176" s="3">
        <v>50.4448692322</v>
      </c>
      <c r="D17176" s="4">
        <v>0.797833429180187</v>
      </c>
      <c r="E17176" s="5" t="s">
        <v>570</v>
      </c>
    </row>
    <row r="17177" spans="1:5">
      <c r="A17177" s="1">
        <v>17176</v>
      </c>
      <c r="B17177" s="3">
        <v>8.55</v>
      </c>
      <c r="C17177" s="3">
        <v>50.4448692322</v>
      </c>
      <c r="D17177" s="4">
        <v>1.01288989281858</v>
      </c>
      <c r="E17177" s="5" t="s">
        <v>570</v>
      </c>
    </row>
    <row r="17178" spans="1:5">
      <c r="A17178" s="1">
        <v>17177</v>
      </c>
      <c r="B17178" s="3">
        <v>8.85</v>
      </c>
      <c r="C17178" s="3">
        <v>50.4448692322</v>
      </c>
      <c r="D17178" s="4">
        <v>0.561203934100923</v>
      </c>
      <c r="E17178" s="5" t="s">
        <v>570</v>
      </c>
    </row>
    <row r="17179" spans="1:5">
      <c r="A17179" s="1">
        <v>17178</v>
      </c>
      <c r="B17179" s="3">
        <v>10.15</v>
      </c>
      <c r="C17179" s="3">
        <v>50.4448692322</v>
      </c>
      <c r="D17179" s="4">
        <v>1.09263146462006</v>
      </c>
      <c r="E17179" s="5" t="s">
        <v>573</v>
      </c>
    </row>
    <row r="17180" spans="1:5">
      <c r="A17180" s="1">
        <v>17179</v>
      </c>
      <c r="B17180" s="3">
        <v>10.45</v>
      </c>
      <c r="C17180" s="3">
        <v>50.4448692322</v>
      </c>
      <c r="D17180" s="4">
        <v>0.781458204859481</v>
      </c>
      <c r="E17180" s="5" t="s">
        <v>573</v>
      </c>
    </row>
    <row r="17181" spans="1:5">
      <c r="A17181" s="1">
        <v>17180</v>
      </c>
      <c r="B17181" s="3">
        <v>6.85</v>
      </c>
      <c r="C17181" s="3">
        <v>50.3448692322</v>
      </c>
      <c r="D17181" s="4">
        <v>2.14762273186478</v>
      </c>
      <c r="E17181" s="5" t="s">
        <v>570</v>
      </c>
    </row>
    <row r="17182" spans="1:5">
      <c r="A17182" s="1">
        <v>17181</v>
      </c>
      <c r="B17182" s="3">
        <v>7.15</v>
      </c>
      <c r="C17182" s="3">
        <v>50.3448692322</v>
      </c>
      <c r="D17182" s="4">
        <v>1.18410879571636</v>
      </c>
      <c r="E17182" s="5" t="s">
        <v>570</v>
      </c>
    </row>
    <row r="17183" spans="1:5">
      <c r="A17183" s="1">
        <v>17182</v>
      </c>
      <c r="B17183" s="3">
        <v>8.15</v>
      </c>
      <c r="C17183" s="3">
        <v>50.2448692322</v>
      </c>
      <c r="D17183" s="4">
        <v>1.00491786242826</v>
      </c>
      <c r="E17183" s="5" t="s">
        <v>570</v>
      </c>
    </row>
    <row r="17184" spans="1:5">
      <c r="A17184" s="1">
        <v>17183</v>
      </c>
      <c r="B17184" s="3">
        <v>9.35</v>
      </c>
      <c r="C17184" s="3">
        <v>50.2448692322</v>
      </c>
      <c r="D17184" s="4">
        <v>1.69813546664063</v>
      </c>
      <c r="E17184" s="5" t="s">
        <v>573</v>
      </c>
    </row>
    <row r="17185" spans="1:5">
      <c r="A17185" s="1">
        <v>17184</v>
      </c>
      <c r="B17185" s="3">
        <v>6.35</v>
      </c>
      <c r="C17185" s="3">
        <v>50.1448692322</v>
      </c>
      <c r="D17185" s="4">
        <v>0.162175470313509</v>
      </c>
      <c r="E17185" s="5" t="s">
        <v>570</v>
      </c>
    </row>
    <row r="17186" spans="1:5">
      <c r="A17186" s="1">
        <v>17185</v>
      </c>
      <c r="B17186" s="3">
        <v>9.05</v>
      </c>
      <c r="C17186" s="3">
        <v>50.1448692322</v>
      </c>
      <c r="D17186" s="4">
        <v>-0.0668707069140995</v>
      </c>
      <c r="E17186" s="5" t="s">
        <v>573</v>
      </c>
    </row>
    <row r="17187" spans="1:5">
      <c r="A17187" s="1">
        <v>17186</v>
      </c>
      <c r="B17187" s="3">
        <v>10.05</v>
      </c>
      <c r="C17187" s="3">
        <v>50.1448692322</v>
      </c>
      <c r="D17187" s="4">
        <v>0.583321904106363</v>
      </c>
      <c r="E17187" s="5" t="s">
        <v>573</v>
      </c>
    </row>
    <row r="17188" spans="1:5">
      <c r="A17188" s="1">
        <v>17187</v>
      </c>
      <c r="B17188" s="3">
        <v>6.55</v>
      </c>
      <c r="C17188" s="3">
        <v>50.0448692322</v>
      </c>
      <c r="D17188" s="4">
        <v>1.74765731036047</v>
      </c>
      <c r="E17188" s="5" t="s">
        <v>570</v>
      </c>
    </row>
    <row r="17189" spans="1:5">
      <c r="A17189" s="1">
        <v>17188</v>
      </c>
      <c r="B17189" s="3">
        <v>6.85</v>
      </c>
      <c r="C17189" s="3">
        <v>50.0448692322</v>
      </c>
      <c r="D17189" s="4">
        <v>1.31609112218884</v>
      </c>
      <c r="E17189" s="5" t="s">
        <v>570</v>
      </c>
    </row>
    <row r="17190" spans="1:5">
      <c r="A17190" s="1">
        <v>17189</v>
      </c>
      <c r="B17190" s="3">
        <v>9.25</v>
      </c>
      <c r="C17190" s="3">
        <v>50.0448692322</v>
      </c>
      <c r="D17190" s="4">
        <v>1.63655362945931</v>
      </c>
      <c r="E17190" s="5" t="s">
        <v>573</v>
      </c>
    </row>
    <row r="17191" spans="1:5">
      <c r="A17191" s="1">
        <v>17190</v>
      </c>
      <c r="B17191" s="3">
        <v>9.45</v>
      </c>
      <c r="C17191" s="3">
        <v>50.0448692322</v>
      </c>
      <c r="D17191" s="4">
        <v>1.57209597899108</v>
      </c>
      <c r="E17191" s="5" t="s">
        <v>573</v>
      </c>
    </row>
    <row r="17192" spans="1:5">
      <c r="A17192" s="1">
        <v>17191</v>
      </c>
      <c r="B17192" s="3">
        <v>10.25</v>
      </c>
      <c r="C17192" s="3">
        <v>50.0448692322</v>
      </c>
      <c r="D17192" s="4">
        <v>0.45952917444764</v>
      </c>
      <c r="E17192" s="5" t="s">
        <v>573</v>
      </c>
    </row>
    <row r="17193" spans="1:5">
      <c r="A17193" s="1">
        <v>17192</v>
      </c>
      <c r="B17193" s="3">
        <v>11.95</v>
      </c>
      <c r="C17193" s="3">
        <v>50.0448692322</v>
      </c>
      <c r="D17193" s="4">
        <v>0.153353010377248</v>
      </c>
      <c r="E17193" s="5" t="s">
        <v>573</v>
      </c>
    </row>
    <row r="17194" spans="1:5">
      <c r="A17194" s="1">
        <v>17193</v>
      </c>
      <c r="B17194" s="3">
        <v>13.65</v>
      </c>
      <c r="C17194" s="3">
        <v>50.8448692322</v>
      </c>
      <c r="D17194" s="4">
        <v>1.48583969801495</v>
      </c>
      <c r="E17194" s="5" t="s">
        <v>573</v>
      </c>
    </row>
    <row r="17195" spans="1:5">
      <c r="A17195" s="1">
        <v>17194</v>
      </c>
      <c r="B17195" s="3">
        <v>12.85</v>
      </c>
      <c r="C17195" s="3">
        <v>50.6448692322</v>
      </c>
      <c r="D17195" s="4">
        <v>1.25450928500752</v>
      </c>
      <c r="E17195" s="5" t="s">
        <v>573</v>
      </c>
    </row>
    <row r="17196" spans="1:5">
      <c r="A17196" s="1">
        <v>17195</v>
      </c>
      <c r="B17196" s="3">
        <v>13.15</v>
      </c>
      <c r="C17196" s="3">
        <v>50.6448692322</v>
      </c>
      <c r="D17196" s="4">
        <v>1.51051049074594</v>
      </c>
      <c r="E17196" s="5" t="s">
        <v>573</v>
      </c>
    </row>
    <row r="17197" spans="1:5">
      <c r="A17197" s="1">
        <v>17196</v>
      </c>
      <c r="B17197" s="3">
        <v>13.05</v>
      </c>
      <c r="C17197" s="3">
        <v>50.5448692322</v>
      </c>
      <c r="D17197" s="4">
        <v>1.80304971587803</v>
      </c>
      <c r="E17197" s="5" t="s">
        <v>573</v>
      </c>
    </row>
    <row r="17198" spans="1:5">
      <c r="A17198" s="1">
        <v>17197</v>
      </c>
      <c r="B17198" s="3">
        <v>7.95</v>
      </c>
      <c r="C17198" s="3">
        <v>49.9448692322</v>
      </c>
      <c r="D17198" s="4">
        <v>0.15446083063678</v>
      </c>
      <c r="E17198" s="5" t="s">
        <v>570</v>
      </c>
    </row>
    <row r="17199" spans="1:5">
      <c r="A17199" s="1">
        <v>17198</v>
      </c>
      <c r="B17199" s="3">
        <v>8.55</v>
      </c>
      <c r="C17199" s="3">
        <v>49.9448692322</v>
      </c>
      <c r="D17199" s="4">
        <v>-0.0163545619684327</v>
      </c>
      <c r="E17199" s="5" t="s">
        <v>570</v>
      </c>
    </row>
    <row r="17200" spans="1:5">
      <c r="A17200" s="1">
        <v>17199</v>
      </c>
      <c r="B17200" s="3">
        <v>9.25</v>
      </c>
      <c r="C17200" s="3">
        <v>49.9448692322</v>
      </c>
      <c r="D17200" s="4">
        <v>1.60104960000213</v>
      </c>
      <c r="E17200" s="5" t="s">
        <v>573</v>
      </c>
    </row>
    <row r="17201" spans="1:5">
      <c r="A17201" s="1">
        <v>17200</v>
      </c>
      <c r="B17201" s="3">
        <v>10.15</v>
      </c>
      <c r="C17201" s="3">
        <v>49.9448692322</v>
      </c>
      <c r="D17201" s="4">
        <v>-0.0512893115506867</v>
      </c>
      <c r="E17201" s="5" t="s">
        <v>573</v>
      </c>
    </row>
    <row r="17202" spans="1:5">
      <c r="A17202" s="1">
        <v>17201</v>
      </c>
      <c r="B17202" s="3">
        <v>10.45</v>
      </c>
      <c r="C17202" s="3">
        <v>49.9448692322</v>
      </c>
      <c r="D17202" s="4">
        <v>0.0264932156956719</v>
      </c>
      <c r="E17202" s="5" t="s">
        <v>573</v>
      </c>
    </row>
    <row r="17203" spans="1:5">
      <c r="A17203" s="1">
        <v>17202</v>
      </c>
      <c r="B17203" s="3">
        <v>8.95</v>
      </c>
      <c r="C17203" s="3">
        <v>49.8448692322</v>
      </c>
      <c r="D17203" s="4">
        <v>1.43720438446404</v>
      </c>
      <c r="E17203" s="5" t="s">
        <v>570</v>
      </c>
    </row>
    <row r="17204" spans="1:5">
      <c r="A17204" s="1">
        <v>17203</v>
      </c>
      <c r="B17204" s="3">
        <v>10.85</v>
      </c>
      <c r="C17204" s="3">
        <v>49.8448692322</v>
      </c>
      <c r="D17204" s="4">
        <v>-0.515424434714978</v>
      </c>
      <c r="E17204" s="5" t="s">
        <v>573</v>
      </c>
    </row>
    <row r="17205" spans="1:5">
      <c r="A17205" s="1">
        <v>17204</v>
      </c>
      <c r="B17205" s="3">
        <v>6.55</v>
      </c>
      <c r="C17205" s="3">
        <v>49.7448692322</v>
      </c>
      <c r="D17205" s="4">
        <v>1.36953363540812</v>
      </c>
      <c r="E17205" s="5" t="s">
        <v>570</v>
      </c>
    </row>
    <row r="17206" spans="1:5">
      <c r="A17206" s="1">
        <v>17205</v>
      </c>
      <c r="B17206" s="3">
        <v>9.85</v>
      </c>
      <c r="C17206" s="3">
        <v>49.7448692322</v>
      </c>
      <c r="D17206" s="4">
        <v>0.560732982225828</v>
      </c>
      <c r="E17206" s="5" t="s">
        <v>573</v>
      </c>
    </row>
    <row r="17207" spans="1:5">
      <c r="A17207" s="1">
        <v>17206</v>
      </c>
      <c r="B17207" s="3">
        <v>10.45</v>
      </c>
      <c r="C17207" s="3">
        <v>49.7448692322</v>
      </c>
      <c r="D17207" s="4">
        <v>0.454179831795326</v>
      </c>
      <c r="E17207" s="5" t="s">
        <v>573</v>
      </c>
    </row>
    <row r="17208" spans="1:5">
      <c r="A17208" s="1">
        <v>17207</v>
      </c>
      <c r="B17208" s="3">
        <v>6.95</v>
      </c>
      <c r="C17208" s="3">
        <v>49.6448692322</v>
      </c>
      <c r="D17208" s="4">
        <v>-0.420295161668879</v>
      </c>
      <c r="E17208" s="5" t="s">
        <v>570</v>
      </c>
    </row>
    <row r="17209" spans="1:5">
      <c r="A17209" s="1">
        <v>17208</v>
      </c>
      <c r="B17209" s="3">
        <v>9.65</v>
      </c>
      <c r="C17209" s="3">
        <v>49.6448692322</v>
      </c>
      <c r="D17209" s="4">
        <v>-0.367338879110342</v>
      </c>
      <c r="E17209" s="5" t="s">
        <v>573</v>
      </c>
    </row>
    <row r="17210" spans="1:5">
      <c r="A17210" s="1">
        <v>17209</v>
      </c>
      <c r="B17210" s="3">
        <v>10.65</v>
      </c>
      <c r="C17210" s="3">
        <v>49.6448692322</v>
      </c>
      <c r="D17210" s="4">
        <v>1.14241292590345</v>
      </c>
      <c r="E17210" s="5" t="s">
        <v>573</v>
      </c>
    </row>
    <row r="17211" spans="1:5">
      <c r="A17211" s="1">
        <v>17210</v>
      </c>
      <c r="B17211" s="3">
        <v>11.05</v>
      </c>
      <c r="C17211" s="3">
        <v>49.6448692322</v>
      </c>
      <c r="D17211" s="4">
        <v>0.104221558910109</v>
      </c>
      <c r="E17211" s="5" t="s">
        <v>573</v>
      </c>
    </row>
    <row r="17212" spans="1:5">
      <c r="A17212" s="1">
        <v>17211</v>
      </c>
      <c r="B17212" s="3">
        <v>6.55</v>
      </c>
      <c r="C17212" s="3">
        <v>49.5448692322</v>
      </c>
      <c r="D17212" s="4">
        <v>1.60104960000213</v>
      </c>
      <c r="E17212" s="5" t="s">
        <v>573</v>
      </c>
    </row>
    <row r="17213" spans="1:5">
      <c r="A17213" s="1">
        <v>17212</v>
      </c>
      <c r="B17213" s="3">
        <v>6.65</v>
      </c>
      <c r="C17213" s="3">
        <v>49.5448692322</v>
      </c>
      <c r="D17213" s="4">
        <v>1.63655362945931</v>
      </c>
      <c r="E17213" s="5" t="s">
        <v>573</v>
      </c>
    </row>
    <row r="17214" spans="1:5">
      <c r="A17214" s="1">
        <v>17213</v>
      </c>
      <c r="B17214" s="3">
        <v>6.55</v>
      </c>
      <c r="C17214" s="3">
        <v>49.4448692322</v>
      </c>
      <c r="D17214" s="4">
        <v>1.35158877876973</v>
      </c>
      <c r="E17214" s="5" t="s">
        <v>573</v>
      </c>
    </row>
    <row r="17215" spans="1:5">
      <c r="A17215" s="1">
        <v>17214</v>
      </c>
      <c r="B17215" s="3">
        <v>8.85</v>
      </c>
      <c r="C17215" s="3">
        <v>49.4448692322</v>
      </c>
      <c r="D17215" s="4">
        <v>1.17108320296865</v>
      </c>
      <c r="E17215" s="5" t="s">
        <v>570</v>
      </c>
    </row>
    <row r="17216" spans="1:5">
      <c r="A17216" s="1">
        <v>17215</v>
      </c>
      <c r="B17216" s="3">
        <v>10.55</v>
      </c>
      <c r="C17216" s="3">
        <v>49.4448692322</v>
      </c>
      <c r="D17216" s="4">
        <v>0.0506233121478677</v>
      </c>
      <c r="E17216" s="5" t="s">
        <v>570</v>
      </c>
    </row>
    <row r="17217" spans="1:5">
      <c r="A17217" s="1">
        <v>17216</v>
      </c>
      <c r="B17217" s="3">
        <v>6.95</v>
      </c>
      <c r="C17217" s="3">
        <v>49.3448692322</v>
      </c>
      <c r="D17217" s="4">
        <v>1.31609112218884</v>
      </c>
      <c r="E17217" s="5" t="s">
        <v>570</v>
      </c>
    </row>
    <row r="17218" spans="1:5">
      <c r="A17218" s="1">
        <v>17217</v>
      </c>
      <c r="B17218" s="3">
        <v>7.35</v>
      </c>
      <c r="C17218" s="3">
        <v>49.3448692322</v>
      </c>
      <c r="D17218" s="4">
        <v>0.0928073273868</v>
      </c>
      <c r="E17218" s="5" t="s">
        <v>570</v>
      </c>
    </row>
    <row r="17219" spans="1:5">
      <c r="A17219" s="1">
        <v>17218</v>
      </c>
      <c r="B17219" s="3">
        <v>6.75</v>
      </c>
      <c r="C17219" s="3">
        <v>49.2448692322</v>
      </c>
      <c r="D17219" s="4">
        <v>0.898378998213277</v>
      </c>
      <c r="E17219" s="5" t="s">
        <v>573</v>
      </c>
    </row>
    <row r="17220" spans="1:5">
      <c r="A17220" s="1">
        <v>17219</v>
      </c>
      <c r="B17220" s="3">
        <v>9.75</v>
      </c>
      <c r="C17220" s="3">
        <v>49.1448692322</v>
      </c>
      <c r="D17220" s="4">
        <v>0.736920645632781</v>
      </c>
      <c r="E17220" s="5" t="s">
        <v>570</v>
      </c>
    </row>
    <row r="17221" spans="1:5">
      <c r="A17221" s="1">
        <v>17220</v>
      </c>
      <c r="B17221" s="3">
        <v>8.25</v>
      </c>
      <c r="C17221" s="3">
        <v>49.0448692322</v>
      </c>
      <c r="D17221" s="4">
        <v>0.324853268199237</v>
      </c>
      <c r="E17221" s="5" t="s">
        <v>570</v>
      </c>
    </row>
    <row r="17222" spans="1:5">
      <c r="A17222" s="1">
        <v>17221</v>
      </c>
      <c r="B17222" s="3">
        <v>11.25</v>
      </c>
      <c r="C17222" s="3">
        <v>49.0448692322</v>
      </c>
      <c r="D17222" s="4">
        <v>-0.41871009811316</v>
      </c>
      <c r="E17222" s="5" t="s">
        <v>573</v>
      </c>
    </row>
    <row r="17223" spans="1:5">
      <c r="A17223" s="1">
        <v>17222</v>
      </c>
      <c r="B17223" s="3">
        <v>11.85</v>
      </c>
      <c r="C17223" s="3">
        <v>49.0448692322</v>
      </c>
      <c r="D17223" s="4">
        <v>-0.489292116497322</v>
      </c>
      <c r="E17223" s="5" t="s">
        <v>573</v>
      </c>
    </row>
    <row r="17224" spans="1:5">
      <c r="A17224" s="1">
        <v>17223</v>
      </c>
      <c r="B17224" s="3">
        <v>8.65</v>
      </c>
      <c r="C17224" s="3">
        <v>48.9448692322</v>
      </c>
      <c r="D17224" s="4">
        <v>0.409042160647914</v>
      </c>
      <c r="E17224" s="5" t="s">
        <v>570</v>
      </c>
    </row>
    <row r="17225" spans="1:5">
      <c r="A17225" s="1">
        <v>17224</v>
      </c>
      <c r="B17225" s="3">
        <v>9.75</v>
      </c>
      <c r="C17225" s="3">
        <v>48.9448692322</v>
      </c>
      <c r="D17225" s="4">
        <v>0.272583301829239</v>
      </c>
      <c r="E17225" s="5" t="s">
        <v>570</v>
      </c>
    </row>
    <row r="17226" spans="1:5">
      <c r="A17226" s="1">
        <v>17225</v>
      </c>
      <c r="B17226" s="3">
        <v>11.25</v>
      </c>
      <c r="C17226" s="3">
        <v>48.9448692322</v>
      </c>
      <c r="D17226" s="4">
        <v>-0.0726137659845734</v>
      </c>
      <c r="E17226" s="5" t="s">
        <v>573</v>
      </c>
    </row>
    <row r="17227" spans="1:5">
      <c r="A17227" s="1">
        <v>17226</v>
      </c>
      <c r="B17227" s="3">
        <v>12.45</v>
      </c>
      <c r="C17227" s="3">
        <v>49.8448692322</v>
      </c>
      <c r="D17227" s="4">
        <v>1.48583969801495</v>
      </c>
      <c r="E17227" s="5" t="s">
        <v>573</v>
      </c>
    </row>
    <row r="17228" spans="1:5">
      <c r="A17228" s="1">
        <v>17227</v>
      </c>
      <c r="B17228" s="3">
        <v>12.55</v>
      </c>
      <c r="C17228" s="3">
        <v>49.5448692322</v>
      </c>
      <c r="D17228" s="4">
        <v>0.229479534031326</v>
      </c>
      <c r="E17228" s="5" t="s">
        <v>573</v>
      </c>
    </row>
    <row r="17229" spans="1:5">
      <c r="A17229" s="1">
        <v>17228</v>
      </c>
      <c r="B17229" s="3">
        <v>12.45</v>
      </c>
      <c r="C17229" s="3">
        <v>49.2448692322</v>
      </c>
      <c r="D17229" s="4">
        <v>0.0320517282311926</v>
      </c>
      <c r="E17229" s="5" t="s">
        <v>573</v>
      </c>
    </row>
    <row r="17230" spans="1:5">
      <c r="A17230" s="1">
        <v>17229</v>
      </c>
      <c r="B17230" s="3">
        <v>12.05</v>
      </c>
      <c r="C17230" s="3">
        <v>49.1448692322</v>
      </c>
      <c r="D17230" s="4">
        <v>-0.60670948099171</v>
      </c>
      <c r="E17230" s="5" t="s">
        <v>573</v>
      </c>
    </row>
    <row r="17231" spans="1:5">
      <c r="A17231" s="1">
        <v>17230</v>
      </c>
      <c r="B17231" s="3">
        <v>9.95</v>
      </c>
      <c r="C17231" s="3">
        <v>48.8448692322</v>
      </c>
      <c r="D17231" s="4">
        <v>0.284352827630112</v>
      </c>
      <c r="E17231" s="5" t="s">
        <v>570</v>
      </c>
    </row>
    <row r="17232" spans="1:5">
      <c r="A17232" s="1">
        <v>17231</v>
      </c>
      <c r="B17232" s="3">
        <v>10.35</v>
      </c>
      <c r="C17232" s="3">
        <v>48.8448692322</v>
      </c>
      <c r="D17232" s="4">
        <v>-0.0726137659845734</v>
      </c>
      <c r="E17232" s="5" t="s">
        <v>570</v>
      </c>
    </row>
    <row r="17233" spans="1:5">
      <c r="A17233" s="1">
        <v>17232</v>
      </c>
      <c r="B17233" s="3">
        <v>8.55</v>
      </c>
      <c r="C17233" s="3">
        <v>48.7448692322</v>
      </c>
      <c r="D17233" s="4">
        <v>0.254880570915258</v>
      </c>
      <c r="E17233" s="5" t="s">
        <v>570</v>
      </c>
    </row>
    <row r="17234" spans="1:5">
      <c r="A17234" s="1">
        <v>17233</v>
      </c>
      <c r="B17234" s="3">
        <v>9.35</v>
      </c>
      <c r="C17234" s="3">
        <v>48.7448692322</v>
      </c>
      <c r="D17234" s="4">
        <v>0.399317870451613</v>
      </c>
      <c r="E17234" s="5" t="s">
        <v>570</v>
      </c>
    </row>
    <row r="17235" spans="1:5">
      <c r="A17235" s="1">
        <v>17234</v>
      </c>
      <c r="B17235" s="3">
        <v>9.45</v>
      </c>
      <c r="C17235" s="3">
        <v>48.7448692322</v>
      </c>
      <c r="D17235" s="4">
        <v>0.399317870451613</v>
      </c>
      <c r="E17235" s="5" t="s">
        <v>570</v>
      </c>
    </row>
    <row r="17236" spans="1:5">
      <c r="A17236" s="1">
        <v>17235</v>
      </c>
      <c r="B17236" s="3">
        <v>9.75</v>
      </c>
      <c r="C17236" s="3">
        <v>48.7448692322</v>
      </c>
      <c r="D17236" s="4">
        <v>-0.171277754118966</v>
      </c>
      <c r="E17236" s="5" t="s">
        <v>570</v>
      </c>
    </row>
    <row r="17237" spans="1:5">
      <c r="A17237" s="1">
        <v>17236</v>
      </c>
      <c r="B17237" s="3">
        <v>11.25</v>
      </c>
      <c r="C17237" s="3">
        <v>48.7448692322</v>
      </c>
      <c r="D17237" s="4">
        <v>-0.220668979480916</v>
      </c>
      <c r="E17237" s="5" t="s">
        <v>573</v>
      </c>
    </row>
    <row r="17238" spans="1:5">
      <c r="A17238" s="1">
        <v>17237</v>
      </c>
      <c r="B17238" s="3">
        <v>8.75</v>
      </c>
      <c r="C17238" s="3">
        <v>48.6448692322</v>
      </c>
      <c r="D17238" s="4">
        <v>0.688247576590807</v>
      </c>
      <c r="E17238" s="5" t="s">
        <v>570</v>
      </c>
    </row>
    <row r="17239" spans="1:5">
      <c r="A17239" s="1">
        <v>17238</v>
      </c>
      <c r="B17239" s="3">
        <v>11.65</v>
      </c>
      <c r="C17239" s="3">
        <v>48.6448692322</v>
      </c>
      <c r="D17239" s="4">
        <v>0.308060899070461</v>
      </c>
      <c r="E17239" s="5" t="s">
        <v>573</v>
      </c>
    </row>
    <row r="17240" spans="1:5">
      <c r="A17240" s="1">
        <v>17239</v>
      </c>
      <c r="B17240" s="3">
        <v>9.55</v>
      </c>
      <c r="C17240" s="3">
        <v>48.5448692322</v>
      </c>
      <c r="D17240" s="4">
        <v>-0.155387865962094</v>
      </c>
      <c r="E17240" s="5" t="s">
        <v>570</v>
      </c>
    </row>
    <row r="17241" spans="1:5">
      <c r="A17241" s="1">
        <v>17240</v>
      </c>
      <c r="B17241" s="3">
        <v>9.85</v>
      </c>
      <c r="C17241" s="3">
        <v>48.5448692322</v>
      </c>
      <c r="D17241" s="4">
        <v>1.060202440232</v>
      </c>
      <c r="E17241" s="5" t="s">
        <v>570</v>
      </c>
    </row>
    <row r="17242" spans="1:5">
      <c r="A17242" s="1">
        <v>17241</v>
      </c>
      <c r="B17242" s="3">
        <v>11.75</v>
      </c>
      <c r="C17242" s="3">
        <v>48.5448692322</v>
      </c>
      <c r="D17242" s="4">
        <v>0.308060899070461</v>
      </c>
      <c r="E17242" s="5" t="s">
        <v>573</v>
      </c>
    </row>
    <row r="17243" spans="1:5">
      <c r="A17243" s="1">
        <v>17242</v>
      </c>
      <c r="B17243" s="3">
        <v>7.95</v>
      </c>
      <c r="C17243" s="3">
        <v>48.4448692322</v>
      </c>
      <c r="D17243" s="4">
        <v>0.123364242722085</v>
      </c>
      <c r="E17243" s="5" t="s">
        <v>570</v>
      </c>
    </row>
    <row r="17244" spans="1:5">
      <c r="A17244" s="1">
        <v>17243</v>
      </c>
      <c r="B17244" s="3">
        <v>8.45</v>
      </c>
      <c r="C17244" s="3">
        <v>48.4448692322</v>
      </c>
      <c r="D17244" s="4">
        <v>0.788349372833954</v>
      </c>
      <c r="E17244" s="5" t="s">
        <v>570</v>
      </c>
    </row>
    <row r="17245" spans="1:5">
      <c r="A17245" s="1">
        <v>17244</v>
      </c>
      <c r="B17245" s="3">
        <v>9.45</v>
      </c>
      <c r="C17245" s="3">
        <v>48.3448692322</v>
      </c>
      <c r="D17245" s="4">
        <v>-0.379301157255371</v>
      </c>
      <c r="E17245" s="5" t="s">
        <v>570</v>
      </c>
    </row>
    <row r="17246" spans="1:5">
      <c r="A17246" s="1">
        <v>17245</v>
      </c>
      <c r="B17246" s="3">
        <v>8.35</v>
      </c>
      <c r="C17246" s="3">
        <v>48.2448692322</v>
      </c>
      <c r="D17246" s="4">
        <v>0.172843699572542</v>
      </c>
      <c r="E17246" s="5" t="s">
        <v>570</v>
      </c>
    </row>
    <row r="17247" spans="1:5">
      <c r="A17247" s="1">
        <v>17246</v>
      </c>
      <c r="B17247" s="3">
        <v>10.35</v>
      </c>
      <c r="C17247" s="3">
        <v>48.2448692322</v>
      </c>
      <c r="D17247" s="4">
        <v>0.568991981247058</v>
      </c>
      <c r="E17247" s="5" t="s">
        <v>570</v>
      </c>
    </row>
    <row r="17248" spans="1:5">
      <c r="A17248" s="1">
        <v>17247</v>
      </c>
      <c r="B17248" s="3">
        <v>8.45</v>
      </c>
      <c r="C17248" s="3">
        <v>48.1448692322</v>
      </c>
      <c r="D17248" s="4">
        <v>-0.130543030952681</v>
      </c>
      <c r="E17248" s="5" t="s">
        <v>570</v>
      </c>
    </row>
    <row r="17249" spans="1:5">
      <c r="A17249" s="1">
        <v>17248</v>
      </c>
      <c r="B17249" s="3">
        <v>9.85</v>
      </c>
      <c r="C17249" s="3">
        <v>48.1448692322</v>
      </c>
      <c r="D17249" s="4">
        <v>1.35571825860753</v>
      </c>
      <c r="E17249" s="5" t="s">
        <v>570</v>
      </c>
    </row>
    <row r="17250" spans="1:5">
      <c r="A17250" s="1">
        <v>17249</v>
      </c>
      <c r="B17250" s="3">
        <v>10.25</v>
      </c>
      <c r="C17250" s="3">
        <v>48.1448692322</v>
      </c>
      <c r="D17250" s="4">
        <v>0.620796718782312</v>
      </c>
      <c r="E17250" s="5" t="s">
        <v>570</v>
      </c>
    </row>
    <row r="17251" spans="1:5">
      <c r="A17251" s="1">
        <v>17250</v>
      </c>
      <c r="B17251" s="3">
        <v>10.75</v>
      </c>
      <c r="C17251" s="3">
        <v>48.1448692322</v>
      </c>
      <c r="D17251" s="4">
        <v>0.120526556340099</v>
      </c>
      <c r="E17251" s="5" t="s">
        <v>570</v>
      </c>
    </row>
    <row r="17252" spans="1:5">
      <c r="A17252" s="1">
        <v>17251</v>
      </c>
      <c r="B17252" s="3">
        <v>11.15</v>
      </c>
      <c r="C17252" s="3">
        <v>48.1448692322</v>
      </c>
      <c r="D17252" s="4">
        <v>0.707087109759414</v>
      </c>
      <c r="E17252" s="5" t="s">
        <v>570</v>
      </c>
    </row>
    <row r="17253" spans="1:5">
      <c r="A17253" s="1">
        <v>17252</v>
      </c>
      <c r="B17253" s="3">
        <v>8.15</v>
      </c>
      <c r="C17253" s="3">
        <v>48.0448692322</v>
      </c>
      <c r="D17253" s="4">
        <v>-0.050350328725992</v>
      </c>
      <c r="E17253" s="5" t="s">
        <v>570</v>
      </c>
    </row>
    <row r="17254" spans="1:5">
      <c r="A17254" s="1">
        <v>17253</v>
      </c>
      <c r="B17254" s="3">
        <v>9.35</v>
      </c>
      <c r="C17254" s="3">
        <v>48.0448692322</v>
      </c>
      <c r="D17254" s="4">
        <v>1.07058988398673</v>
      </c>
      <c r="E17254" s="5" t="s">
        <v>570</v>
      </c>
    </row>
    <row r="17255" spans="1:5">
      <c r="A17255" s="1">
        <v>17254</v>
      </c>
      <c r="B17255" s="3">
        <v>7.85</v>
      </c>
      <c r="C17255" s="3">
        <v>47.9448692322</v>
      </c>
      <c r="D17255" s="4">
        <v>-0.050350328725992</v>
      </c>
      <c r="E17255" s="5" t="s">
        <v>570</v>
      </c>
    </row>
    <row r="17256" spans="1:5">
      <c r="A17256" s="1">
        <v>17255</v>
      </c>
      <c r="B17256" s="3">
        <v>7.75</v>
      </c>
      <c r="C17256" s="3">
        <v>47.8448692322</v>
      </c>
      <c r="D17256" s="4">
        <v>0.0771641734075983</v>
      </c>
      <c r="E17256" s="5" t="s">
        <v>570</v>
      </c>
    </row>
    <row r="17257" spans="1:5">
      <c r="A17257" s="1">
        <v>17256</v>
      </c>
      <c r="B17257" s="3">
        <v>9.15</v>
      </c>
      <c r="C17257" s="3">
        <v>47.8448692322</v>
      </c>
      <c r="D17257" s="4">
        <v>0.596637187402897</v>
      </c>
      <c r="E17257" s="5" t="s">
        <v>570</v>
      </c>
    </row>
    <row r="17258" spans="1:5">
      <c r="A17258" s="1">
        <v>17257</v>
      </c>
      <c r="B17258" s="3">
        <v>11.05</v>
      </c>
      <c r="C17258" s="3">
        <v>47.8448692322</v>
      </c>
      <c r="D17258" s="4">
        <v>-0.526541783370714</v>
      </c>
      <c r="E17258" s="5" t="s">
        <v>573</v>
      </c>
    </row>
    <row r="17259" spans="1:5">
      <c r="A17259" s="1">
        <v>17258</v>
      </c>
      <c r="B17259" s="3">
        <v>13.75</v>
      </c>
      <c r="C17259" s="3">
        <v>48.8448692322</v>
      </c>
      <c r="D17259" s="4">
        <v>1.30634514298698</v>
      </c>
      <c r="E17259" s="5" t="s">
        <v>573</v>
      </c>
    </row>
    <row r="17260" spans="1:5">
      <c r="A17260" s="1">
        <v>17259</v>
      </c>
      <c r="B17260" s="3">
        <v>12.55</v>
      </c>
      <c r="C17260" s="3">
        <v>48.6448692322</v>
      </c>
      <c r="D17260" s="4">
        <v>0.359865636605715</v>
      </c>
      <c r="E17260" s="5" t="s">
        <v>573</v>
      </c>
    </row>
    <row r="17261" spans="1:5">
      <c r="A17261" s="1">
        <v>17260</v>
      </c>
      <c r="B17261" s="3">
        <v>13.55</v>
      </c>
      <c r="C17261" s="3">
        <v>48.6448692322</v>
      </c>
      <c r="D17261" s="4">
        <v>0.298142908006045</v>
      </c>
      <c r="E17261" s="5" t="s">
        <v>573</v>
      </c>
    </row>
    <row r="17262" spans="1:5">
      <c r="A17262" s="1">
        <v>17261</v>
      </c>
      <c r="B17262" s="3">
        <v>12.05</v>
      </c>
      <c r="C17262" s="3">
        <v>48.5448692322</v>
      </c>
      <c r="D17262" s="4">
        <v>0.799271358055402</v>
      </c>
      <c r="E17262" s="5" t="s">
        <v>573</v>
      </c>
    </row>
    <row r="17263" spans="1:5">
      <c r="A17263" s="1">
        <v>17262</v>
      </c>
      <c r="B17263" s="3">
        <v>12.15</v>
      </c>
      <c r="C17263" s="3">
        <v>47.9448692322</v>
      </c>
      <c r="D17263" s="4">
        <v>0.632816572263923</v>
      </c>
      <c r="E17263" s="5" t="s">
        <v>573</v>
      </c>
    </row>
    <row r="17264" spans="1:5">
      <c r="A17264" s="1">
        <v>17263</v>
      </c>
      <c r="B17264" s="3">
        <v>8.05</v>
      </c>
      <c r="C17264" s="3">
        <v>47.7448692322</v>
      </c>
      <c r="D17264" s="4">
        <v>-0.050350328725992</v>
      </c>
      <c r="E17264" s="5" t="s">
        <v>570</v>
      </c>
    </row>
    <row r="17265" spans="1:5">
      <c r="A17265" s="1">
        <v>17264</v>
      </c>
      <c r="B17265" s="3">
        <v>10.35</v>
      </c>
      <c r="C17265" s="3">
        <v>47.6448692322</v>
      </c>
      <c r="D17265" s="4">
        <v>0.589030613995867</v>
      </c>
      <c r="E17265" s="5" t="s">
        <v>574</v>
      </c>
    </row>
    <row r="17266" spans="1:5">
      <c r="A17266" s="1">
        <v>17265</v>
      </c>
      <c r="B17266" s="3">
        <v>-2.15</v>
      </c>
      <c r="C17266" s="3">
        <v>7.54486923218</v>
      </c>
      <c r="D17266" s="4">
        <v>0.506710782399347</v>
      </c>
      <c r="E17266" s="5" t="s">
        <v>571</v>
      </c>
    </row>
    <row r="17267" spans="1:5">
      <c r="A17267" s="1">
        <v>17266</v>
      </c>
      <c r="B17267" s="3">
        <v>-0.75</v>
      </c>
      <c r="C17267" s="3">
        <v>8.04486923218</v>
      </c>
      <c r="D17267" s="4">
        <v>0.54814795939147</v>
      </c>
      <c r="E17267" s="5" t="s">
        <v>571</v>
      </c>
    </row>
    <row r="17268" spans="1:5">
      <c r="A17268" s="1">
        <v>17267</v>
      </c>
      <c r="B17268" s="3">
        <v>0.25</v>
      </c>
      <c r="C17268" s="3">
        <v>7.84486923218</v>
      </c>
      <c r="D17268" s="4">
        <v>0.448838437712088</v>
      </c>
      <c r="E17268" s="5" t="s">
        <v>571</v>
      </c>
    </row>
    <row r="17269" spans="1:5">
      <c r="A17269" s="1">
        <v>17268</v>
      </c>
      <c r="B17269" s="3">
        <v>-0.55</v>
      </c>
      <c r="C17269" s="3">
        <v>7.54486923218</v>
      </c>
      <c r="D17269" s="4">
        <v>0.815564399568966</v>
      </c>
      <c r="E17269" s="5" t="s">
        <v>571</v>
      </c>
    </row>
    <row r="17270" spans="1:5">
      <c r="A17270" s="1">
        <v>17269</v>
      </c>
      <c r="B17270" s="3">
        <v>-3.05</v>
      </c>
      <c r="C17270" s="3">
        <v>6.84486923218</v>
      </c>
      <c r="D17270" s="4">
        <v>0.260699091568294</v>
      </c>
      <c r="E17270" s="5" t="s">
        <v>571</v>
      </c>
    </row>
    <row r="17271" spans="1:5">
      <c r="A17271" s="1">
        <v>17270</v>
      </c>
      <c r="B17271" s="3">
        <v>-1.35</v>
      </c>
      <c r="C17271" s="3">
        <v>6.64486923218</v>
      </c>
      <c r="D17271" s="4">
        <v>0.841321411590731</v>
      </c>
      <c r="E17271" s="5" t="s">
        <v>571</v>
      </c>
    </row>
    <row r="17272" spans="1:5">
      <c r="A17272" s="1">
        <v>17271</v>
      </c>
      <c r="B17272" s="3">
        <v>-2.55</v>
      </c>
      <c r="C17272" s="3">
        <v>6.54486923218</v>
      </c>
      <c r="D17272" s="4">
        <v>1.13186283804022</v>
      </c>
      <c r="E17272" s="5" t="s">
        <v>571</v>
      </c>
    </row>
    <row r="17273" spans="1:5">
      <c r="A17273" s="1">
        <v>17272</v>
      </c>
      <c r="B17273" s="3">
        <v>-1.95</v>
      </c>
      <c r="C17273" s="3">
        <v>6.54486923218</v>
      </c>
      <c r="D17273" s="4">
        <v>1.67006501992631</v>
      </c>
      <c r="E17273" s="5" t="s">
        <v>571</v>
      </c>
    </row>
    <row r="17274" spans="1:5">
      <c r="A17274" s="1">
        <v>17273</v>
      </c>
      <c r="B17274" s="3">
        <v>-2.55</v>
      </c>
      <c r="C17274" s="3">
        <v>6.34486923218</v>
      </c>
      <c r="D17274" s="4">
        <v>1.13186283804022</v>
      </c>
      <c r="E17274" s="5" t="s">
        <v>571</v>
      </c>
    </row>
    <row r="17275" spans="1:5">
      <c r="A17275" s="1">
        <v>17274</v>
      </c>
      <c r="B17275" s="3">
        <v>-2.65</v>
      </c>
      <c r="C17275" s="3">
        <v>6.14486923218</v>
      </c>
      <c r="D17275" s="4">
        <v>1.33180237737531</v>
      </c>
      <c r="E17275" s="5" t="s">
        <v>575</v>
      </c>
    </row>
    <row r="17276" spans="1:5">
      <c r="A17276" s="1">
        <v>17275</v>
      </c>
      <c r="B17276" s="3">
        <v>-2.95</v>
      </c>
      <c r="C17276" s="3">
        <v>6.04486923218</v>
      </c>
      <c r="D17276" s="4">
        <v>1.26668797404286</v>
      </c>
      <c r="E17276" s="5" t="s">
        <v>575</v>
      </c>
    </row>
    <row r="17277" spans="1:5">
      <c r="A17277" s="1">
        <v>17276</v>
      </c>
      <c r="B17277" s="3">
        <v>-1.15</v>
      </c>
      <c r="C17277" s="3">
        <v>6.04486923218</v>
      </c>
      <c r="D17277" s="4">
        <v>1.64851873135345</v>
      </c>
      <c r="E17277" s="5" t="s">
        <v>571</v>
      </c>
    </row>
    <row r="17278" spans="1:5">
      <c r="A17278" s="1">
        <v>17277</v>
      </c>
      <c r="B17278" s="3">
        <v>-2.35</v>
      </c>
      <c r="C17278" s="3">
        <v>5.84486923218</v>
      </c>
      <c r="D17278" s="4">
        <v>1.31633985728703</v>
      </c>
      <c r="E17278" s="5" t="s">
        <v>575</v>
      </c>
    </row>
    <row r="17279" spans="1:5">
      <c r="A17279" s="1">
        <v>17278</v>
      </c>
      <c r="B17279" s="3">
        <v>-1.45</v>
      </c>
      <c r="C17279" s="3">
        <v>5.84486923218</v>
      </c>
      <c r="D17279" s="4">
        <v>1.424188395845</v>
      </c>
      <c r="E17279" s="5" t="s">
        <v>571</v>
      </c>
    </row>
    <row r="17280" spans="1:5">
      <c r="A17280" s="1">
        <v>17279</v>
      </c>
      <c r="B17280" s="3">
        <v>-1.15</v>
      </c>
      <c r="C17280" s="3">
        <v>5.74486923218</v>
      </c>
      <c r="D17280" s="4">
        <v>1.64851873135345</v>
      </c>
      <c r="E17280" s="5" t="s">
        <v>571</v>
      </c>
    </row>
    <row r="17281" spans="1:5">
      <c r="A17281" s="1">
        <v>17280</v>
      </c>
      <c r="B17281" s="3">
        <v>-2.15</v>
      </c>
      <c r="C17281" s="3">
        <v>5.64486923218</v>
      </c>
      <c r="D17281" s="4">
        <v>0.636270590744641</v>
      </c>
      <c r="E17281" s="5" t="s">
        <v>575</v>
      </c>
    </row>
    <row r="17282" spans="1:5">
      <c r="A17282" s="1">
        <v>17281</v>
      </c>
      <c r="B17282" s="3">
        <v>-2.05</v>
      </c>
      <c r="C17282" s="3">
        <v>5.64486923218</v>
      </c>
      <c r="D17282" s="4">
        <v>0.658954684297785</v>
      </c>
      <c r="E17282" s="5" t="s">
        <v>575</v>
      </c>
    </row>
    <row r="17283" spans="1:5">
      <c r="A17283" s="1">
        <v>17282</v>
      </c>
      <c r="B17283" s="3">
        <v>-1.75</v>
      </c>
      <c r="C17283" s="3">
        <v>5.64486923218</v>
      </c>
      <c r="D17283" s="4">
        <v>1.37792169446835</v>
      </c>
      <c r="E17283" s="5" t="s">
        <v>571</v>
      </c>
    </row>
    <row r="17284" spans="1:5">
      <c r="A17284" s="1">
        <v>17283</v>
      </c>
      <c r="B17284" s="3">
        <v>-1.05</v>
      </c>
      <c r="C17284" s="3">
        <v>5.54486923218</v>
      </c>
      <c r="D17284" s="4">
        <v>1.424188395845</v>
      </c>
      <c r="E17284" s="5" t="s">
        <v>571</v>
      </c>
    </row>
    <row r="17285" spans="1:5">
      <c r="A17285" s="1">
        <v>17284</v>
      </c>
      <c r="B17285" s="3">
        <v>-2.75</v>
      </c>
      <c r="C17285" s="3">
        <v>5.44486923218</v>
      </c>
      <c r="D17285" s="4">
        <v>0.617038792992275</v>
      </c>
      <c r="E17285" s="5" t="s">
        <v>575</v>
      </c>
    </row>
    <row r="17286" spans="1:5">
      <c r="A17286" s="1">
        <v>17285</v>
      </c>
      <c r="B17286" s="3">
        <v>-1.65</v>
      </c>
      <c r="C17286" s="3">
        <v>5.44486923218</v>
      </c>
      <c r="D17286" s="4">
        <v>1.64851873135345</v>
      </c>
      <c r="E17286" s="5" t="s">
        <v>571</v>
      </c>
    </row>
    <row r="17287" spans="1:5">
      <c r="A17287" s="1">
        <v>17286</v>
      </c>
      <c r="B17287" s="3">
        <v>-1.35</v>
      </c>
      <c r="C17287" s="3">
        <v>5.44486923218</v>
      </c>
      <c r="D17287" s="4">
        <v>1.64851873135345</v>
      </c>
      <c r="E17287" s="5" t="s">
        <v>571</v>
      </c>
    </row>
    <row r="17288" spans="1:5">
      <c r="A17288" s="1">
        <v>17287</v>
      </c>
      <c r="B17288" s="3">
        <v>-2.45</v>
      </c>
      <c r="C17288" s="3">
        <v>5.34486923218</v>
      </c>
      <c r="D17288" s="4">
        <v>0.594354699439131</v>
      </c>
      <c r="E17288" s="5" t="s">
        <v>575</v>
      </c>
    </row>
    <row r="17289" spans="1:5">
      <c r="A17289" s="1">
        <v>17288</v>
      </c>
      <c r="B17289" s="3">
        <v>-1.55</v>
      </c>
      <c r="C17289" s="3">
        <v>5.34486923218</v>
      </c>
      <c r="D17289" s="4">
        <v>1.64851873135345</v>
      </c>
      <c r="E17289" s="5" t="s">
        <v>571</v>
      </c>
    </row>
    <row r="17290" spans="1:5">
      <c r="A17290" s="1">
        <v>17289</v>
      </c>
      <c r="B17290" s="3">
        <v>-1.35</v>
      </c>
      <c r="C17290" s="3">
        <v>5.34486923218</v>
      </c>
      <c r="D17290" s="4">
        <v>1.59886684810928</v>
      </c>
      <c r="E17290" s="5" t="s">
        <v>571</v>
      </c>
    </row>
    <row r="17291" spans="1:5">
      <c r="A17291" s="1">
        <v>17290</v>
      </c>
      <c r="B17291" s="3">
        <v>-2.35</v>
      </c>
      <c r="C17291" s="3">
        <v>5.24486923218</v>
      </c>
      <c r="D17291" s="4">
        <v>0.594354699439131</v>
      </c>
      <c r="E17291" s="5" t="s">
        <v>575</v>
      </c>
    </row>
    <row r="17292" spans="1:5">
      <c r="A17292" s="1">
        <v>17291</v>
      </c>
      <c r="B17292" s="3">
        <v>-2.25</v>
      </c>
      <c r="C17292" s="3">
        <v>5.24486923218</v>
      </c>
      <c r="D17292" s="4">
        <v>0.594354699439131</v>
      </c>
      <c r="E17292" s="5" t="s">
        <v>575</v>
      </c>
    </row>
    <row r="17293" spans="1:5">
      <c r="A17293" s="1">
        <v>17292</v>
      </c>
      <c r="B17293" s="3">
        <v>-1.95</v>
      </c>
      <c r="C17293" s="3">
        <v>5.24486923218</v>
      </c>
      <c r="D17293" s="4">
        <v>0.594354699439131</v>
      </c>
      <c r="E17293" s="5" t="s">
        <v>575</v>
      </c>
    </row>
    <row r="17294" spans="1:5">
      <c r="A17294" s="1">
        <v>17293</v>
      </c>
      <c r="B17294" s="3">
        <v>0.25</v>
      </c>
      <c r="C17294" s="3">
        <v>5.84486923218</v>
      </c>
      <c r="D17294" s="4">
        <v>0.609901178195906</v>
      </c>
      <c r="E17294" s="5" t="s">
        <v>571</v>
      </c>
    </row>
    <row r="17295" spans="1:5">
      <c r="A17295" s="1">
        <v>17294</v>
      </c>
      <c r="B17295" s="3">
        <v>0.35</v>
      </c>
      <c r="C17295" s="3">
        <v>5.84486923218</v>
      </c>
      <c r="D17295" s="4">
        <v>-0.0812107866853255</v>
      </c>
      <c r="E17295" s="5" t="s">
        <v>571</v>
      </c>
    </row>
    <row r="17296" spans="1:5">
      <c r="A17296" s="1">
        <v>17295</v>
      </c>
      <c r="B17296" s="3">
        <v>0.55</v>
      </c>
      <c r="C17296" s="3">
        <v>5.84486923218</v>
      </c>
      <c r="D17296" s="4">
        <v>-0.0812107866853255</v>
      </c>
      <c r="E17296" s="5" t="s">
        <v>571</v>
      </c>
    </row>
    <row r="17297" spans="1:5">
      <c r="A17297" s="1">
        <v>17296</v>
      </c>
      <c r="B17297" s="3">
        <v>-0.65</v>
      </c>
      <c r="C17297" s="3">
        <v>5.44486923218</v>
      </c>
      <c r="D17297" s="4">
        <v>0.316549646703769</v>
      </c>
      <c r="E17297" s="5" t="s">
        <v>571</v>
      </c>
    </row>
    <row r="17298" spans="1:5">
      <c r="A17298" s="1">
        <v>17297</v>
      </c>
      <c r="B17298" s="3">
        <v>-2.15</v>
      </c>
      <c r="C17298" s="3">
        <v>5.14486923218</v>
      </c>
      <c r="D17298" s="4">
        <v>0.636270590744641</v>
      </c>
      <c r="E17298" s="5" t="s">
        <v>575</v>
      </c>
    </row>
    <row r="17299" spans="1:5">
      <c r="A17299" s="1">
        <v>17298</v>
      </c>
      <c r="B17299" s="3">
        <v>24.05</v>
      </c>
      <c r="C17299" s="3">
        <v>41.3448692322</v>
      </c>
      <c r="D17299" s="4">
        <v>-0.566083964587791</v>
      </c>
      <c r="E17299" s="5" t="s">
        <v>573</v>
      </c>
    </row>
    <row r="17300" spans="1:5">
      <c r="A17300" s="1">
        <v>17299</v>
      </c>
      <c r="B17300" s="3">
        <v>23.45</v>
      </c>
      <c r="C17300" s="3">
        <v>41.2448692322</v>
      </c>
      <c r="D17300" s="4">
        <v>0.480403680112443</v>
      </c>
      <c r="E17300" s="5" t="s">
        <v>573</v>
      </c>
    </row>
    <row r="17301" spans="1:5">
      <c r="A17301" s="1">
        <v>17300</v>
      </c>
      <c r="B17301" s="3">
        <v>24.05</v>
      </c>
      <c r="C17301" s="3">
        <v>41.2448692322</v>
      </c>
      <c r="D17301" s="4">
        <v>0.137037101504336</v>
      </c>
      <c r="E17301" s="5" t="s">
        <v>573</v>
      </c>
    </row>
    <row r="17302" spans="1:5">
      <c r="A17302" s="1">
        <v>17301</v>
      </c>
      <c r="B17302" s="3">
        <v>22.25</v>
      </c>
      <c r="C17302" s="3">
        <v>40.8448692322</v>
      </c>
      <c r="D17302" s="4">
        <v>0.453578417625488</v>
      </c>
      <c r="E17302" s="5" t="s">
        <v>570</v>
      </c>
    </row>
    <row r="17303" spans="1:5">
      <c r="A17303" s="1">
        <v>17302</v>
      </c>
      <c r="B17303" s="3">
        <v>23.65</v>
      </c>
      <c r="C17303" s="3">
        <v>40.7448692322</v>
      </c>
      <c r="D17303" s="4">
        <v>0.480403680112443</v>
      </c>
      <c r="E17303" s="5" t="s">
        <v>569</v>
      </c>
    </row>
    <row r="17304" spans="1:5">
      <c r="A17304" s="1">
        <v>17303</v>
      </c>
      <c r="B17304" s="3">
        <v>21.65</v>
      </c>
      <c r="C17304" s="3">
        <v>40.6448692322</v>
      </c>
      <c r="D17304" s="4">
        <v>0.136475599201583</v>
      </c>
      <c r="E17304" s="5" t="s">
        <v>570</v>
      </c>
    </row>
    <row r="17305" spans="1:5">
      <c r="A17305" s="1">
        <v>17304</v>
      </c>
      <c r="B17305" s="3">
        <v>21.85</v>
      </c>
      <c r="C17305" s="3">
        <v>40.6448692322</v>
      </c>
      <c r="D17305" s="4">
        <v>-0.515268882447451</v>
      </c>
      <c r="E17305" s="5" t="s">
        <v>570</v>
      </c>
    </row>
    <row r="17306" spans="1:5">
      <c r="A17306" s="1">
        <v>17305</v>
      </c>
      <c r="B17306" s="3">
        <v>23.05</v>
      </c>
      <c r="C17306" s="3">
        <v>40.6448692322</v>
      </c>
      <c r="D17306" s="4">
        <v>0.518438938655055</v>
      </c>
      <c r="E17306" s="5" t="s">
        <v>569</v>
      </c>
    </row>
    <row r="17307" spans="1:5">
      <c r="A17307" s="1">
        <v>17306</v>
      </c>
      <c r="B17307" s="3">
        <v>23.15</v>
      </c>
      <c r="C17307" s="3">
        <v>40.5448692322</v>
      </c>
      <c r="D17307" s="4">
        <v>0.518438938655055</v>
      </c>
      <c r="E17307" s="5" t="s">
        <v>566</v>
      </c>
    </row>
    <row r="17308" spans="1:5">
      <c r="A17308" s="1">
        <v>17307</v>
      </c>
      <c r="B17308" s="3">
        <v>23.65</v>
      </c>
      <c r="C17308" s="3">
        <v>40.4448692322</v>
      </c>
      <c r="D17308" s="4">
        <v>0.252828060305258</v>
      </c>
      <c r="E17308" s="5" t="s">
        <v>569</v>
      </c>
    </row>
    <row r="17309" spans="1:5">
      <c r="A17309" s="1">
        <v>17308</v>
      </c>
      <c r="B17309" s="3">
        <v>25.25</v>
      </c>
      <c r="C17309" s="3">
        <v>41.1448692322</v>
      </c>
      <c r="D17309" s="4">
        <v>0.143419816835881</v>
      </c>
      <c r="E17309" s="5" t="s">
        <v>569</v>
      </c>
    </row>
    <row r="17310" spans="1:5">
      <c r="A17310" s="1">
        <v>17309</v>
      </c>
      <c r="B17310" s="3">
        <v>25.95</v>
      </c>
      <c r="C17310" s="3">
        <v>41.1448692322</v>
      </c>
      <c r="D17310" s="4">
        <v>0.494110358164761</v>
      </c>
      <c r="E17310" s="5" t="s">
        <v>569</v>
      </c>
    </row>
    <row r="17311" spans="1:5">
      <c r="A17311" s="1">
        <v>17310</v>
      </c>
      <c r="B17311" s="3">
        <v>25.35</v>
      </c>
      <c r="C17311" s="3">
        <v>41.0448692322</v>
      </c>
      <c r="D17311" s="4">
        <v>0.301922226996149</v>
      </c>
      <c r="E17311" s="5" t="s">
        <v>569</v>
      </c>
    </row>
    <row r="17312" spans="1:5">
      <c r="A17312" s="1">
        <v>17311</v>
      </c>
      <c r="B17312" s="3">
        <v>21.65</v>
      </c>
      <c r="C17312" s="3">
        <v>40.3448692322</v>
      </c>
      <c r="D17312" s="4">
        <v>0.391249032824743</v>
      </c>
      <c r="E17312" s="5" t="s">
        <v>570</v>
      </c>
    </row>
    <row r="17313" spans="1:5">
      <c r="A17313" s="1">
        <v>17312</v>
      </c>
      <c r="B17313" s="3">
        <v>22.05</v>
      </c>
      <c r="C17313" s="3">
        <v>40.3448692322</v>
      </c>
      <c r="D17313" s="4">
        <v>0.338024648897558</v>
      </c>
      <c r="E17313" s="5" t="s">
        <v>570</v>
      </c>
    </row>
    <row r="17314" spans="1:5">
      <c r="A17314" s="1">
        <v>17313</v>
      </c>
      <c r="B17314" s="3">
        <v>23.25</v>
      </c>
      <c r="C17314" s="3">
        <v>40.3448692322</v>
      </c>
      <c r="D17314" s="4">
        <v>0.237262491097244</v>
      </c>
      <c r="E17314" s="5" t="s">
        <v>566</v>
      </c>
    </row>
    <row r="17315" spans="1:5">
      <c r="A17315" s="1">
        <v>17314</v>
      </c>
      <c r="B17315" s="3">
        <v>23.55</v>
      </c>
      <c r="C17315" s="3">
        <v>40.3448692322</v>
      </c>
      <c r="D17315" s="4">
        <v>0.445673933833803</v>
      </c>
      <c r="E17315" s="5" t="s">
        <v>566</v>
      </c>
    </row>
    <row r="17316" spans="1:5">
      <c r="A17316" s="1">
        <v>17315</v>
      </c>
      <c r="B17316" s="3">
        <v>22.15</v>
      </c>
      <c r="C17316" s="3">
        <v>40.1448692322</v>
      </c>
      <c r="D17316" s="4">
        <v>-0.0871597476834496</v>
      </c>
      <c r="E17316" s="5" t="s">
        <v>570</v>
      </c>
    </row>
    <row r="17317" spans="1:5">
      <c r="A17317" s="1">
        <v>17316</v>
      </c>
      <c r="B17317" s="3">
        <v>22.35</v>
      </c>
      <c r="C17317" s="3">
        <v>40.1448692322</v>
      </c>
      <c r="D17317" s="4">
        <v>-0.514006991010075</v>
      </c>
      <c r="E17317" s="5" t="s">
        <v>566</v>
      </c>
    </row>
    <row r="17318" spans="1:5">
      <c r="A17318" s="1">
        <v>17317</v>
      </c>
      <c r="B17318" s="3">
        <v>22.25</v>
      </c>
      <c r="C17318" s="3">
        <v>39.9448692322</v>
      </c>
      <c r="D17318" s="4">
        <v>0.0899604908483409</v>
      </c>
      <c r="E17318" s="5" t="s">
        <v>569</v>
      </c>
    </row>
    <row r="17319" spans="1:5">
      <c r="A17319" s="1">
        <v>17318</v>
      </c>
      <c r="B17319" s="3">
        <v>22.25</v>
      </c>
      <c r="C17319" s="3">
        <v>39.8448692322</v>
      </c>
      <c r="D17319" s="4">
        <v>0.0398732060689111</v>
      </c>
      <c r="E17319" s="5" t="s">
        <v>569</v>
      </c>
    </row>
    <row r="17320" spans="1:5">
      <c r="A17320" s="1">
        <v>17319</v>
      </c>
      <c r="B17320" s="3">
        <v>22.15</v>
      </c>
      <c r="C17320" s="3">
        <v>39.6448692322</v>
      </c>
      <c r="D17320" s="4">
        <v>-0.459646344068732</v>
      </c>
      <c r="E17320" s="5" t="s">
        <v>569</v>
      </c>
    </row>
    <row r="17321" spans="1:5">
      <c r="A17321" s="1">
        <v>17320</v>
      </c>
      <c r="B17321" s="3">
        <v>22.15</v>
      </c>
      <c r="C17321" s="3">
        <v>39.5448692322</v>
      </c>
      <c r="D17321" s="4">
        <v>0.247947352483496</v>
      </c>
      <c r="E17321" s="5" t="s">
        <v>569</v>
      </c>
    </row>
    <row r="17322" spans="1:5">
      <c r="A17322" s="1">
        <v>17321</v>
      </c>
      <c r="B17322" s="3">
        <v>22.55</v>
      </c>
      <c r="C17322" s="3">
        <v>39.5448692322</v>
      </c>
      <c r="D17322" s="4">
        <v>0.237262491097244</v>
      </c>
      <c r="E17322" s="5" t="s">
        <v>566</v>
      </c>
    </row>
    <row r="17323" spans="1:5">
      <c r="A17323" s="1">
        <v>17322</v>
      </c>
      <c r="B17323" s="3">
        <v>22.85</v>
      </c>
      <c r="C17323" s="3">
        <v>39.5448692322</v>
      </c>
      <c r="D17323" s="4">
        <v>0.425056073598391</v>
      </c>
      <c r="E17323" s="5" t="s">
        <v>566</v>
      </c>
    </row>
    <row r="17324" spans="1:5">
      <c r="A17324" s="1">
        <v>17323</v>
      </c>
      <c r="B17324" s="3">
        <v>20.35</v>
      </c>
      <c r="C17324" s="3">
        <v>39.4448692322</v>
      </c>
      <c r="D17324" s="4">
        <v>0.307241609352377</v>
      </c>
      <c r="E17324" s="5" t="s">
        <v>569</v>
      </c>
    </row>
    <row r="17325" spans="1:5">
      <c r="A17325" s="1">
        <v>17324</v>
      </c>
      <c r="B17325" s="3">
        <v>20.95</v>
      </c>
      <c r="C17325" s="3">
        <v>39.3448692322</v>
      </c>
      <c r="D17325" s="4">
        <v>-0.520666553746587</v>
      </c>
      <c r="E17325" s="5" t="s">
        <v>569</v>
      </c>
    </row>
    <row r="17326" spans="1:5">
      <c r="A17326" s="1">
        <v>17325</v>
      </c>
      <c r="B17326" s="3">
        <v>21.25</v>
      </c>
      <c r="C17326" s="3">
        <v>39.3448692322</v>
      </c>
      <c r="D17326" s="4">
        <v>0.616954142730284</v>
      </c>
      <c r="E17326" s="5" t="s">
        <v>569</v>
      </c>
    </row>
    <row r="17327" spans="1:5">
      <c r="A17327" s="1">
        <v>17326</v>
      </c>
      <c r="B17327" s="3">
        <v>21.65</v>
      </c>
      <c r="C17327" s="3">
        <v>39.3448692322</v>
      </c>
      <c r="D17327" s="4">
        <v>0.169280623948468</v>
      </c>
      <c r="E17327" s="5" t="s">
        <v>569</v>
      </c>
    </row>
    <row r="17328" spans="1:5">
      <c r="A17328" s="1">
        <v>17327</v>
      </c>
      <c r="B17328" s="3">
        <v>22.35</v>
      </c>
      <c r="C17328" s="3">
        <v>39.2448692322</v>
      </c>
      <c r="D17328" s="4">
        <v>0.00528983446415809</v>
      </c>
      <c r="E17328" s="5" t="s">
        <v>569</v>
      </c>
    </row>
    <row r="17329" spans="1:5">
      <c r="A17329" s="1">
        <v>17328</v>
      </c>
      <c r="B17329" s="3">
        <v>22.75</v>
      </c>
      <c r="C17329" s="3">
        <v>39.2448692322</v>
      </c>
      <c r="D17329" s="4">
        <v>0.540458063811086</v>
      </c>
      <c r="E17329" s="5" t="s">
        <v>569</v>
      </c>
    </row>
    <row r="17330" spans="1:5">
      <c r="A17330" s="1">
        <v>17329</v>
      </c>
      <c r="B17330" s="3">
        <v>21.55</v>
      </c>
      <c r="C17330" s="3">
        <v>39.1448692322</v>
      </c>
      <c r="D17330" s="4">
        <v>0.199647111873803</v>
      </c>
      <c r="E17330" s="5" t="s">
        <v>569</v>
      </c>
    </row>
    <row r="17331" spans="1:5">
      <c r="A17331" s="1">
        <v>17330</v>
      </c>
      <c r="B17331" s="3">
        <v>22.15</v>
      </c>
      <c r="C17331" s="3">
        <v>39.0448692322</v>
      </c>
      <c r="D17331" s="4">
        <v>0.725046908994308</v>
      </c>
      <c r="E17331" s="5" t="s">
        <v>569</v>
      </c>
    </row>
    <row r="17332" spans="1:5">
      <c r="A17332" s="1">
        <v>17331</v>
      </c>
      <c r="B17332" s="3">
        <v>22.85</v>
      </c>
      <c r="C17332" s="3">
        <v>39.0448692322</v>
      </c>
      <c r="D17332" s="4">
        <v>0.385025716575454</v>
      </c>
      <c r="E17332" s="5" t="s">
        <v>569</v>
      </c>
    </row>
    <row r="17333" spans="1:5">
      <c r="A17333" s="1">
        <v>17332</v>
      </c>
      <c r="B17333" s="3">
        <v>22.15</v>
      </c>
      <c r="C17333" s="3">
        <v>38.9448692322</v>
      </c>
      <c r="D17333" s="4">
        <v>0.207642865106813</v>
      </c>
      <c r="E17333" s="5" t="s">
        <v>569</v>
      </c>
    </row>
    <row r="17334" spans="1:5">
      <c r="A17334" s="1">
        <v>17333</v>
      </c>
      <c r="B17334" s="3">
        <v>23.15</v>
      </c>
      <c r="C17334" s="3">
        <v>38.9448692322</v>
      </c>
      <c r="D17334" s="4">
        <v>0.442737095477885</v>
      </c>
      <c r="E17334" s="5" t="s">
        <v>569</v>
      </c>
    </row>
    <row r="17335" spans="1:5">
      <c r="A17335" s="1">
        <v>17334</v>
      </c>
      <c r="B17335" s="3">
        <v>20.95</v>
      </c>
      <c r="C17335" s="3">
        <v>38.7448692322</v>
      </c>
      <c r="D17335" s="4">
        <v>0.240731446465656</v>
      </c>
      <c r="E17335" s="5" t="s">
        <v>569</v>
      </c>
    </row>
    <row r="17336" spans="1:5">
      <c r="A17336" s="1">
        <v>17335</v>
      </c>
      <c r="B17336" s="3">
        <v>22.35</v>
      </c>
      <c r="C17336" s="3">
        <v>38.6448692322</v>
      </c>
      <c r="D17336" s="4">
        <v>0.199210482705299</v>
      </c>
      <c r="E17336" s="5" t="s">
        <v>569</v>
      </c>
    </row>
    <row r="17337" spans="1:5">
      <c r="A17337" s="1">
        <v>17336</v>
      </c>
      <c r="B17337" s="3">
        <v>22.55</v>
      </c>
      <c r="C17337" s="3">
        <v>38.6448692322</v>
      </c>
      <c r="D17337" s="4">
        <v>0.239424917471728</v>
      </c>
      <c r="E17337" s="5" t="s">
        <v>569</v>
      </c>
    </row>
    <row r="17338" spans="1:5">
      <c r="A17338" s="1">
        <v>17337</v>
      </c>
      <c r="B17338" s="3">
        <v>22.15</v>
      </c>
      <c r="C17338" s="3">
        <v>38.5448692322</v>
      </c>
      <c r="D17338" s="4">
        <v>0.194803903099283</v>
      </c>
      <c r="E17338" s="5" t="s">
        <v>569</v>
      </c>
    </row>
    <row r="17339" spans="1:5">
      <c r="A17339" s="1">
        <v>17338</v>
      </c>
      <c r="B17339" s="3">
        <v>22.55</v>
      </c>
      <c r="C17339" s="3">
        <v>38.5448692322</v>
      </c>
      <c r="D17339" s="4">
        <v>0.413235695831977</v>
      </c>
      <c r="E17339" s="5" t="s">
        <v>569</v>
      </c>
    </row>
    <row r="17340" spans="1:5">
      <c r="A17340" s="1">
        <v>17339</v>
      </c>
      <c r="B17340" s="3">
        <v>23.15</v>
      </c>
      <c r="C17340" s="3">
        <v>38.5448692322</v>
      </c>
      <c r="D17340" s="4">
        <v>-0.459646344068732</v>
      </c>
      <c r="E17340" s="5" t="s">
        <v>569</v>
      </c>
    </row>
    <row r="17341" spans="1:5">
      <c r="A17341" s="1">
        <v>17340</v>
      </c>
      <c r="B17341" s="3">
        <v>22.55</v>
      </c>
      <c r="C17341" s="3">
        <v>38.4448692322</v>
      </c>
      <c r="D17341" s="4">
        <v>-0.451874788253009</v>
      </c>
      <c r="E17341" s="5" t="s">
        <v>569</v>
      </c>
    </row>
    <row r="17342" spans="1:5">
      <c r="A17342" s="1">
        <v>17341</v>
      </c>
      <c r="B17342" s="3">
        <v>23.15</v>
      </c>
      <c r="C17342" s="3">
        <v>38.3448692322</v>
      </c>
      <c r="D17342" s="4">
        <v>0.247947352483496</v>
      </c>
      <c r="E17342" s="5" t="s">
        <v>569</v>
      </c>
    </row>
    <row r="17343" spans="1:5">
      <c r="A17343" s="1">
        <v>17342</v>
      </c>
      <c r="B17343" s="3">
        <v>23.25</v>
      </c>
      <c r="C17343" s="3">
        <v>38.3448692322</v>
      </c>
      <c r="D17343" s="4">
        <v>0.200966159008951</v>
      </c>
      <c r="E17343" s="5" t="s">
        <v>569</v>
      </c>
    </row>
    <row r="17344" spans="1:5">
      <c r="A17344" s="1">
        <v>17343</v>
      </c>
      <c r="B17344" s="3">
        <v>21.75</v>
      </c>
      <c r="C17344" s="3">
        <v>38.2448692322</v>
      </c>
      <c r="D17344" s="4">
        <v>0.013061390279881</v>
      </c>
      <c r="E17344" s="5" t="s">
        <v>569</v>
      </c>
    </row>
    <row r="17345" spans="1:5">
      <c r="A17345" s="1">
        <v>17344</v>
      </c>
      <c r="B17345" s="3">
        <v>23.35</v>
      </c>
      <c r="C17345" s="3">
        <v>38.2448692322</v>
      </c>
      <c r="D17345" s="4">
        <v>0.44986532969372</v>
      </c>
      <c r="E17345" s="5" t="s">
        <v>569</v>
      </c>
    </row>
    <row r="17346" spans="1:5">
      <c r="A17346" s="1">
        <v>17345</v>
      </c>
      <c r="B17346" s="3">
        <v>23.65</v>
      </c>
      <c r="C17346" s="3">
        <v>38.2448692322</v>
      </c>
      <c r="D17346" s="4">
        <v>0.301505172595377</v>
      </c>
      <c r="E17346" s="5" t="s">
        <v>569</v>
      </c>
    </row>
    <row r="17347" spans="1:5">
      <c r="A17347" s="1">
        <v>17346</v>
      </c>
      <c r="B17347" s="3">
        <v>25.95</v>
      </c>
      <c r="C17347" s="3">
        <v>39.2448692322</v>
      </c>
      <c r="D17347" s="4">
        <v>-0.442274091045836</v>
      </c>
      <c r="E17347" s="5" t="s">
        <v>569</v>
      </c>
    </row>
    <row r="17348" spans="1:5">
      <c r="A17348" s="1">
        <v>17347</v>
      </c>
      <c r="B17348" s="3">
        <v>25.95</v>
      </c>
      <c r="C17348" s="3">
        <v>38.2448692322</v>
      </c>
      <c r="D17348" s="4">
        <v>-0.588652842512803</v>
      </c>
      <c r="E17348" s="5" t="s">
        <v>569</v>
      </c>
    </row>
    <row r="17349" spans="1:5">
      <c r="A17349" s="1">
        <v>17348</v>
      </c>
      <c r="B17349" s="3">
        <v>22.05</v>
      </c>
      <c r="C17349" s="3">
        <v>37.9448692322</v>
      </c>
      <c r="D17349" s="4">
        <v>-0.760410059480369</v>
      </c>
      <c r="E17349" s="5" t="s">
        <v>569</v>
      </c>
    </row>
    <row r="17350" spans="1:5">
      <c r="A17350" s="1">
        <v>17349</v>
      </c>
      <c r="B17350" s="3">
        <v>23.95</v>
      </c>
      <c r="C17350" s="3">
        <v>37.8448692322</v>
      </c>
      <c r="D17350" s="4">
        <v>0.540458063811086</v>
      </c>
      <c r="E17350" s="5" t="s">
        <v>566</v>
      </c>
    </row>
    <row r="17351" spans="1:5">
      <c r="A17351" s="1">
        <v>17350</v>
      </c>
      <c r="B17351" s="3">
        <v>22.95</v>
      </c>
      <c r="C17351" s="3">
        <v>37.7448692322</v>
      </c>
      <c r="D17351" s="4">
        <v>-0.424916654168721</v>
      </c>
      <c r="E17351" s="5" t="s">
        <v>569</v>
      </c>
    </row>
    <row r="17352" spans="1:5">
      <c r="A17352" s="1">
        <v>17351</v>
      </c>
      <c r="B17352" s="3">
        <v>22.65</v>
      </c>
      <c r="C17352" s="3">
        <v>37.6448692322</v>
      </c>
      <c r="D17352" s="4">
        <v>-0.18642419728684</v>
      </c>
      <c r="E17352" s="5" t="s">
        <v>569</v>
      </c>
    </row>
    <row r="17353" spans="1:5">
      <c r="A17353" s="1">
        <v>17352</v>
      </c>
      <c r="B17353" s="3">
        <v>22.35</v>
      </c>
      <c r="C17353" s="3">
        <v>37.5448692322</v>
      </c>
      <c r="D17353" s="4">
        <v>0.0102651999563484</v>
      </c>
      <c r="E17353" s="5" t="s">
        <v>569</v>
      </c>
    </row>
    <row r="17354" spans="1:5">
      <c r="A17354" s="1">
        <v>17353</v>
      </c>
      <c r="B17354" s="3">
        <v>22.55</v>
      </c>
      <c r="C17354" s="3">
        <v>37.5448692322</v>
      </c>
      <c r="D17354" s="4">
        <v>-0.416940038670755</v>
      </c>
      <c r="E17354" s="5" t="s">
        <v>569</v>
      </c>
    </row>
    <row r="17355" spans="1:5">
      <c r="A17355" s="1">
        <v>17354</v>
      </c>
      <c r="B17355" s="3">
        <v>21.95</v>
      </c>
      <c r="C17355" s="3">
        <v>37.4448692322</v>
      </c>
      <c r="D17355" s="4">
        <v>-0.159070679466674</v>
      </c>
      <c r="E17355" s="5" t="s">
        <v>569</v>
      </c>
    </row>
    <row r="17356" spans="1:5">
      <c r="A17356" s="1">
        <v>17355</v>
      </c>
      <c r="B17356" s="3">
        <v>22.65</v>
      </c>
      <c r="C17356" s="3">
        <v>37.2448692322</v>
      </c>
      <c r="D17356" s="4">
        <v>0.239424917471728</v>
      </c>
      <c r="E17356" s="5" t="s">
        <v>569</v>
      </c>
    </row>
    <row r="17357" spans="1:5">
      <c r="A17357" s="1">
        <v>17356</v>
      </c>
      <c r="B17357" s="3">
        <v>21.95</v>
      </c>
      <c r="C17357" s="3">
        <v>37.0448692322</v>
      </c>
      <c r="D17357" s="4">
        <v>0.362333281251195</v>
      </c>
      <c r="E17357" s="5" t="s">
        <v>569</v>
      </c>
    </row>
    <row r="17358" spans="1:5">
      <c r="A17358" s="1">
        <v>17357</v>
      </c>
      <c r="B17358" s="3">
        <v>22.85</v>
      </c>
      <c r="C17358" s="3">
        <v>37.0448692322</v>
      </c>
      <c r="D17358" s="4">
        <v>-0.424916654168721</v>
      </c>
      <c r="E17358" s="5" t="s">
        <v>569</v>
      </c>
    </row>
    <row r="17359" spans="1:5">
      <c r="A17359" s="1">
        <v>17358</v>
      </c>
      <c r="B17359" s="3">
        <v>22.25</v>
      </c>
      <c r="C17359" s="3">
        <v>36.9448692322</v>
      </c>
      <c r="D17359" s="4">
        <v>-0.493395752013366</v>
      </c>
      <c r="E17359" s="5" t="s">
        <v>569</v>
      </c>
    </row>
    <row r="17360" spans="1:5">
      <c r="A17360" s="1">
        <v>17359</v>
      </c>
      <c r="B17360" s="3">
        <v>22.75</v>
      </c>
      <c r="C17360" s="3">
        <v>36.9448692322</v>
      </c>
      <c r="D17360" s="4">
        <v>-0.459646344068732</v>
      </c>
      <c r="E17360" s="5" t="s">
        <v>569</v>
      </c>
    </row>
    <row r="17361" spans="1:5">
      <c r="A17361" s="1">
        <v>17360</v>
      </c>
      <c r="B17361" s="3">
        <v>25.45</v>
      </c>
      <c r="C17361" s="3">
        <v>37.0448692322</v>
      </c>
      <c r="D17361" s="4">
        <v>0.450283046531258</v>
      </c>
      <c r="E17361" s="5" t="s">
        <v>566</v>
      </c>
    </row>
    <row r="17362" spans="1:5">
      <c r="A17362" s="1">
        <v>17361</v>
      </c>
      <c r="B17362" s="3">
        <v>27.75</v>
      </c>
      <c r="C17362" s="3">
        <v>36.1448692322</v>
      </c>
      <c r="D17362" s="4">
        <v>0.405048775965711</v>
      </c>
      <c r="E17362" s="5" t="s">
        <v>569</v>
      </c>
    </row>
    <row r="17363" spans="1:5">
      <c r="A17363" s="1">
        <v>17362</v>
      </c>
      <c r="B17363" s="3">
        <v>24.05</v>
      </c>
      <c r="C17363" s="3">
        <v>35.4448692322</v>
      </c>
      <c r="D17363" s="4">
        <v>-0.451874788253009</v>
      </c>
      <c r="E17363" s="5" t="s">
        <v>569</v>
      </c>
    </row>
    <row r="17364" spans="1:5">
      <c r="A17364" s="1">
        <v>17363</v>
      </c>
      <c r="B17364" s="3">
        <v>24.75</v>
      </c>
      <c r="C17364" s="3">
        <v>35.3448692322</v>
      </c>
      <c r="D17364" s="4">
        <v>-0.486604478153019</v>
      </c>
      <c r="E17364" s="5" t="s">
        <v>569</v>
      </c>
    </row>
    <row r="17365" spans="1:5">
      <c r="A17365" s="1">
        <v>17364</v>
      </c>
      <c r="B17365" s="3">
        <v>27.85</v>
      </c>
      <c r="C17365" s="3">
        <v>36.0448692322</v>
      </c>
      <c r="D17365" s="4">
        <v>0.405048775965711</v>
      </c>
      <c r="E17365" s="5" t="s">
        <v>569</v>
      </c>
    </row>
    <row r="17366" spans="1:5">
      <c r="A17366" s="1">
        <v>17365</v>
      </c>
      <c r="B17366" s="3">
        <v>27.15</v>
      </c>
      <c r="C17366" s="3">
        <v>35.5448692322</v>
      </c>
      <c r="D17366" s="4">
        <v>0.106839641488586</v>
      </c>
      <c r="E17366" s="5" t="s">
        <v>569</v>
      </c>
    </row>
    <row r="17367" spans="1:5">
      <c r="A17367" s="1">
        <v>17366</v>
      </c>
      <c r="B17367" s="3">
        <v>24.85</v>
      </c>
      <c r="C17367" s="3">
        <v>35.3448692322</v>
      </c>
      <c r="D17367" s="4">
        <v>-0.222603556576588</v>
      </c>
      <c r="E17367" s="5" t="s">
        <v>569</v>
      </c>
    </row>
    <row r="17368" spans="1:5">
      <c r="A17368" s="1">
        <v>17367</v>
      </c>
      <c r="B17368" s="3">
        <v>24.95</v>
      </c>
      <c r="C17368" s="3">
        <v>35.1448692322</v>
      </c>
      <c r="D17368" s="4">
        <v>-0.18642419728684</v>
      </c>
      <c r="E17368" s="5" t="s">
        <v>569</v>
      </c>
    </row>
    <row r="17369" spans="1:5">
      <c r="A17369" s="1">
        <v>17368</v>
      </c>
      <c r="B17369" s="3">
        <v>25.65</v>
      </c>
      <c r="C17369" s="3">
        <v>35.1448692322</v>
      </c>
      <c r="D17369" s="4">
        <v>-0.117549715706317</v>
      </c>
      <c r="E17369" s="5" t="s">
        <v>569</v>
      </c>
    </row>
    <row r="17370" spans="1:5">
      <c r="A17370" s="1">
        <v>17369</v>
      </c>
      <c r="B17370" s="3">
        <v>26.15</v>
      </c>
      <c r="C17370" s="3">
        <v>35.1448692322</v>
      </c>
      <c r="D17370" s="4">
        <v>-0.486604478153019</v>
      </c>
      <c r="E17370" s="5" t="s">
        <v>569</v>
      </c>
    </row>
    <row r="17371" spans="1:5">
      <c r="A17371" s="1">
        <v>17370</v>
      </c>
      <c r="B17371" s="3">
        <v>24.95</v>
      </c>
      <c r="C17371" s="3">
        <v>35.0448692322</v>
      </c>
      <c r="D17371" s="4">
        <v>0.516301343248306</v>
      </c>
      <c r="E17371" s="5" t="s">
        <v>569</v>
      </c>
    </row>
    <row r="17372" spans="1:5">
      <c r="A17372" s="1">
        <v>17371</v>
      </c>
      <c r="B17372" s="3">
        <v>-89.75</v>
      </c>
      <c r="C17372" s="3">
        <v>16.7448692322</v>
      </c>
      <c r="D17372" s="4">
        <v>0.609387790494619</v>
      </c>
      <c r="E17372" s="5" t="s">
        <v>577</v>
      </c>
    </row>
    <row r="17373" spans="1:5">
      <c r="A17373" s="1">
        <v>17372</v>
      </c>
      <c r="B17373" s="3">
        <v>-92.05</v>
      </c>
      <c r="C17373" s="3">
        <v>15.3448692322</v>
      </c>
      <c r="D17373" s="4">
        <v>0.224042944277326</v>
      </c>
      <c r="E17373" s="5" t="s">
        <v>575</v>
      </c>
    </row>
    <row r="17374" spans="1:5">
      <c r="A17374" s="1">
        <v>17373</v>
      </c>
      <c r="B17374" s="3">
        <v>-91.05</v>
      </c>
      <c r="C17374" s="3">
        <v>15.1448692322</v>
      </c>
      <c r="D17374" s="4">
        <v>1.58886735613736</v>
      </c>
      <c r="E17374" s="5" t="s">
        <v>575</v>
      </c>
    </row>
    <row r="17375" spans="1:5">
      <c r="A17375" s="1">
        <v>17374</v>
      </c>
      <c r="B17375" s="3">
        <v>-90.65</v>
      </c>
      <c r="C17375" s="3">
        <v>15.1448692322</v>
      </c>
      <c r="D17375" s="4">
        <v>1.48406753008541</v>
      </c>
      <c r="E17375" s="5" t="s">
        <v>570</v>
      </c>
    </row>
    <row r="17376" spans="1:5">
      <c r="A17376" s="1">
        <v>17375</v>
      </c>
      <c r="B17376" s="3">
        <v>-91.85</v>
      </c>
      <c r="C17376" s="3">
        <v>15.0448692322</v>
      </c>
      <c r="D17376" s="4">
        <v>0.388386016067403</v>
      </c>
      <c r="E17376" s="5" t="s">
        <v>575</v>
      </c>
    </row>
    <row r="17377" spans="1:5">
      <c r="A17377" s="1">
        <v>17376</v>
      </c>
      <c r="B17377" s="3">
        <v>-91.75</v>
      </c>
      <c r="C17377" s="3">
        <v>14.9448692322</v>
      </c>
      <c r="D17377" s="4">
        <v>1.15280936483978</v>
      </c>
      <c r="E17377" s="5" t="s">
        <v>575</v>
      </c>
    </row>
    <row r="17378" spans="1:5">
      <c r="A17378" s="1">
        <v>17377</v>
      </c>
      <c r="B17378" s="3">
        <v>-91.65</v>
      </c>
      <c r="C17378" s="3">
        <v>14.9448692322</v>
      </c>
      <c r="D17378" s="4">
        <v>0.555260921532657</v>
      </c>
      <c r="E17378" s="5" t="s">
        <v>575</v>
      </c>
    </row>
    <row r="17379" spans="1:5">
      <c r="A17379" s="1">
        <v>17378</v>
      </c>
      <c r="B17379" s="3">
        <v>-91.55</v>
      </c>
      <c r="C17379" s="3">
        <v>14.7448692322</v>
      </c>
      <c r="D17379" s="4">
        <v>0.422532873838198</v>
      </c>
      <c r="E17379" s="5" t="s">
        <v>575</v>
      </c>
    </row>
    <row r="17380" spans="1:5">
      <c r="A17380" s="1">
        <v>17379</v>
      </c>
      <c r="B17380" s="3">
        <v>-91.35</v>
      </c>
      <c r="C17380" s="3">
        <v>14.7448692322</v>
      </c>
      <c r="D17380" s="4">
        <v>0.354775251846872</v>
      </c>
      <c r="E17380" s="5" t="s">
        <v>575</v>
      </c>
    </row>
    <row r="17381" spans="1:5">
      <c r="A17381" s="1">
        <v>17380</v>
      </c>
      <c r="B17381" s="3">
        <v>-90.95</v>
      </c>
      <c r="C17381" s="3">
        <v>14.7448692322</v>
      </c>
      <c r="D17381" s="4">
        <v>0.238190798064307</v>
      </c>
      <c r="E17381" s="5" t="s">
        <v>572</v>
      </c>
    </row>
    <row r="17382" spans="1:5">
      <c r="A17382" s="1">
        <v>17381</v>
      </c>
      <c r="B17382" s="3">
        <v>-91.65</v>
      </c>
      <c r="C17382" s="3">
        <v>14.1448692322</v>
      </c>
      <c r="D17382" s="4">
        <v>0.530713061973418</v>
      </c>
      <c r="E17382" s="5" t="s">
        <v>566</v>
      </c>
    </row>
    <row r="17383" spans="1:5">
      <c r="A17383" s="1">
        <v>17382</v>
      </c>
      <c r="B17383" s="3">
        <v>-89.95</v>
      </c>
      <c r="C17383" s="3">
        <v>14.7448692322</v>
      </c>
      <c r="D17383" s="4">
        <v>1.41950737230634</v>
      </c>
      <c r="E17383" s="5" t="s">
        <v>566</v>
      </c>
    </row>
    <row r="17384" spans="1:5">
      <c r="A17384" s="1">
        <v>17383</v>
      </c>
      <c r="B17384" s="3">
        <v>-89.85</v>
      </c>
      <c r="C17384" s="3">
        <v>14.7448692322</v>
      </c>
      <c r="D17384" s="4">
        <v>1.13147280177346</v>
      </c>
      <c r="E17384" s="5" t="s">
        <v>566</v>
      </c>
    </row>
    <row r="17385" spans="1:5">
      <c r="A17385" s="1">
        <v>17384</v>
      </c>
      <c r="B17385" s="3">
        <v>-90.35</v>
      </c>
      <c r="C17385" s="3">
        <v>14.5448692322</v>
      </c>
      <c r="D17385" s="4">
        <v>0.888729613840126</v>
      </c>
      <c r="E17385" s="5" t="s">
        <v>572</v>
      </c>
    </row>
    <row r="17386" spans="1:5">
      <c r="A17386" s="1">
        <v>17385</v>
      </c>
      <c r="B17386" s="3">
        <v>-90.15</v>
      </c>
      <c r="C17386" s="3">
        <v>14.5448692322</v>
      </c>
      <c r="D17386" s="4">
        <v>0.497002052899848</v>
      </c>
      <c r="E17386" s="5" t="s">
        <v>572</v>
      </c>
    </row>
    <row r="17387" spans="1:5">
      <c r="A17387" s="1">
        <v>17386</v>
      </c>
      <c r="B17387" s="3">
        <v>-89.65</v>
      </c>
      <c r="C17387" s="3">
        <v>14.5448692322</v>
      </c>
      <c r="D17387" s="4">
        <v>0.473223280627882</v>
      </c>
      <c r="E17387" s="5" t="s">
        <v>571</v>
      </c>
    </row>
    <row r="17388" spans="1:5">
      <c r="A17388" s="1">
        <v>17387</v>
      </c>
      <c r="B17388" s="3">
        <v>-89.55</v>
      </c>
      <c r="C17388" s="3">
        <v>14.5448692322</v>
      </c>
      <c r="D17388" s="4">
        <v>0.739185414843793</v>
      </c>
      <c r="E17388" s="5" t="s">
        <v>571</v>
      </c>
    </row>
    <row r="17389" spans="1:5">
      <c r="A17389" s="1">
        <v>17388</v>
      </c>
      <c r="B17389" s="3">
        <v>-90.05</v>
      </c>
      <c r="C17389" s="3">
        <v>13.9448692322</v>
      </c>
      <c r="D17389" s="4">
        <v>0.918251839444241</v>
      </c>
      <c r="E17389" s="5" t="s">
        <v>571</v>
      </c>
    </row>
    <row r="17390" spans="1:5">
      <c r="A17390" s="1">
        <v>17389</v>
      </c>
      <c r="B17390" s="3">
        <v>-14.95</v>
      </c>
      <c r="C17390" s="3">
        <v>10.9448692322</v>
      </c>
      <c r="D17390" s="4">
        <v>0.736264496041936</v>
      </c>
      <c r="E17390" s="5" t="s">
        <v>575</v>
      </c>
    </row>
    <row r="17391" spans="1:5">
      <c r="A17391" s="1">
        <v>17390</v>
      </c>
      <c r="B17391" s="3">
        <v>-14.65</v>
      </c>
      <c r="C17391" s="3">
        <v>10.7448692322</v>
      </c>
      <c r="D17391" s="4">
        <v>0.50813432256763</v>
      </c>
      <c r="E17391" s="5" t="s">
        <v>575</v>
      </c>
    </row>
    <row r="17392" spans="1:5">
      <c r="A17392" s="1">
        <v>17391</v>
      </c>
      <c r="B17392" s="3">
        <v>-14.55</v>
      </c>
      <c r="C17392" s="3">
        <v>10.7448692322</v>
      </c>
      <c r="D17392" s="4">
        <v>0.50813432256763</v>
      </c>
      <c r="E17392" s="5" t="s">
        <v>575</v>
      </c>
    </row>
    <row r="17393" spans="1:5">
      <c r="A17393" s="1">
        <v>17392</v>
      </c>
      <c r="B17393" s="3">
        <v>-14.55</v>
      </c>
      <c r="C17393" s="3">
        <v>10.6448692322</v>
      </c>
      <c r="D17393" s="4">
        <v>0.50813432256763</v>
      </c>
      <c r="E17393" s="5" t="s">
        <v>575</v>
      </c>
    </row>
    <row r="17394" spans="1:5">
      <c r="A17394" s="1">
        <v>17393</v>
      </c>
      <c r="B17394" s="3">
        <v>-14.55</v>
      </c>
      <c r="C17394" s="3">
        <v>10.5448692322</v>
      </c>
      <c r="D17394" s="4">
        <v>0.701024801762745</v>
      </c>
      <c r="E17394" s="5" t="s">
        <v>575</v>
      </c>
    </row>
    <row r="17395" spans="1:5">
      <c r="A17395" s="1">
        <v>17394</v>
      </c>
      <c r="B17395" s="3">
        <v>-14.15</v>
      </c>
      <c r="C17395" s="3">
        <v>10.1448692322</v>
      </c>
      <c r="D17395" s="4">
        <v>0.50813432256763</v>
      </c>
      <c r="E17395" s="5" t="s">
        <v>575</v>
      </c>
    </row>
    <row r="17396" spans="1:5">
      <c r="A17396" s="1">
        <v>17395</v>
      </c>
      <c r="B17396" s="3">
        <v>-13.95</v>
      </c>
      <c r="C17396" s="3">
        <v>10.0448692322</v>
      </c>
      <c r="D17396" s="4">
        <v>0.50813432256763</v>
      </c>
      <c r="E17396" s="5" t="s">
        <v>575</v>
      </c>
    </row>
    <row r="17397" spans="1:5">
      <c r="A17397" s="1">
        <v>17396</v>
      </c>
      <c r="B17397" s="3">
        <v>-13.65</v>
      </c>
      <c r="C17397" s="3">
        <v>9.94486923218</v>
      </c>
      <c r="D17397" s="4">
        <v>0.50813432256763</v>
      </c>
      <c r="E17397" s="5" t="s">
        <v>575</v>
      </c>
    </row>
    <row r="17398" spans="1:5">
      <c r="A17398" s="1">
        <v>17397</v>
      </c>
      <c r="B17398" s="3">
        <v>-13.75</v>
      </c>
      <c r="C17398" s="3">
        <v>9.84486923218</v>
      </c>
      <c r="D17398" s="4">
        <v>0.50813432256763</v>
      </c>
      <c r="E17398" s="5" t="s">
        <v>575</v>
      </c>
    </row>
    <row r="17399" spans="1:5">
      <c r="A17399" s="1">
        <v>17398</v>
      </c>
      <c r="B17399" s="3">
        <v>-13.65</v>
      </c>
      <c r="C17399" s="3">
        <v>9.84486923218</v>
      </c>
      <c r="D17399" s="4">
        <v>0.399473354606889</v>
      </c>
      <c r="E17399" s="5" t="s">
        <v>575</v>
      </c>
    </row>
    <row r="17400" spans="1:5">
      <c r="A17400" s="1">
        <v>17399</v>
      </c>
      <c r="B17400" s="3">
        <v>-13.55</v>
      </c>
      <c r="C17400" s="3">
        <v>9.74486923218</v>
      </c>
      <c r="D17400" s="4">
        <v>0.701024801762745</v>
      </c>
      <c r="E17400" s="5" t="s">
        <v>575</v>
      </c>
    </row>
    <row r="17401" spans="1:5">
      <c r="A17401" s="1">
        <v>17400</v>
      </c>
      <c r="B17401" s="3">
        <v>-13.45</v>
      </c>
      <c r="C17401" s="3">
        <v>9.64486923218</v>
      </c>
      <c r="D17401" s="4">
        <v>0.50813432256763</v>
      </c>
      <c r="E17401" s="5" t="s">
        <v>575</v>
      </c>
    </row>
    <row r="17402" spans="1:5">
      <c r="A17402" s="1">
        <v>17401</v>
      </c>
      <c r="B17402" s="3">
        <v>-13.45</v>
      </c>
      <c r="C17402" s="3">
        <v>9.54486923218</v>
      </c>
      <c r="D17402" s="4">
        <v>1.09940214622743</v>
      </c>
      <c r="E17402" s="5" t="s">
        <v>575</v>
      </c>
    </row>
    <row r="17403" spans="1:5">
      <c r="A17403" s="1">
        <v>17402</v>
      </c>
      <c r="B17403" s="3">
        <v>-13.35</v>
      </c>
      <c r="C17403" s="3">
        <v>9.54486923218</v>
      </c>
      <c r="D17403" s="4">
        <v>0.50813432256763</v>
      </c>
      <c r="E17403" s="5" t="s">
        <v>575</v>
      </c>
    </row>
    <row r="17404" spans="1:5">
      <c r="A17404" s="1">
        <v>17403</v>
      </c>
      <c r="B17404" s="3">
        <v>-13.45</v>
      </c>
      <c r="C17404" s="3">
        <v>9.44486923218</v>
      </c>
      <c r="D17404" s="4">
        <v>1.09940214622743</v>
      </c>
      <c r="E17404" s="5" t="s">
        <v>575</v>
      </c>
    </row>
    <row r="17405" spans="1:5">
      <c r="A17405" s="1">
        <v>17404</v>
      </c>
      <c r="B17405" s="3">
        <v>-13.35</v>
      </c>
      <c r="C17405" s="3">
        <v>9.44486923218</v>
      </c>
      <c r="D17405" s="4">
        <v>1.17471418688099</v>
      </c>
      <c r="E17405" s="5" t="s">
        <v>575</v>
      </c>
    </row>
    <row r="17406" spans="1:5">
      <c r="A17406" s="1">
        <v>17405</v>
      </c>
      <c r="B17406" s="3">
        <v>-13.35</v>
      </c>
      <c r="C17406" s="3">
        <v>9.34486923218</v>
      </c>
      <c r="D17406" s="4">
        <v>1.34492057252296</v>
      </c>
      <c r="E17406" s="5" t="s">
        <v>575</v>
      </c>
    </row>
    <row r="17407" spans="1:5">
      <c r="A17407" s="1">
        <v>17406</v>
      </c>
      <c r="B17407" s="3">
        <v>-13.25</v>
      </c>
      <c r="C17407" s="3">
        <v>9.34486923218</v>
      </c>
      <c r="D17407" s="4">
        <v>1.09940214622743</v>
      </c>
      <c r="E17407" s="5" t="s">
        <v>575</v>
      </c>
    </row>
    <row r="17408" spans="1:5">
      <c r="A17408" s="1">
        <v>17407</v>
      </c>
      <c r="B17408" s="3">
        <v>-13.15</v>
      </c>
      <c r="C17408" s="3">
        <v>9.34486923218</v>
      </c>
      <c r="D17408" s="4">
        <v>1.09940214622743</v>
      </c>
      <c r="E17408" s="5" t="s">
        <v>575</v>
      </c>
    </row>
    <row r="17409" spans="1:5">
      <c r="A17409" s="1">
        <v>17408</v>
      </c>
      <c r="B17409" s="3">
        <v>-13.25</v>
      </c>
      <c r="C17409" s="3">
        <v>9.24486923218</v>
      </c>
      <c r="D17409" s="4">
        <v>1.17471418688099</v>
      </c>
      <c r="E17409" s="5" t="s">
        <v>575</v>
      </c>
    </row>
    <row r="17410" spans="1:5">
      <c r="A17410" s="1">
        <v>17409</v>
      </c>
      <c r="B17410" s="3">
        <v>-13.15</v>
      </c>
      <c r="C17410" s="3">
        <v>9.24486923218</v>
      </c>
      <c r="D17410" s="4">
        <v>1.17471418688099</v>
      </c>
      <c r="E17410" s="5" t="s">
        <v>575</v>
      </c>
    </row>
    <row r="17411" spans="1:5">
      <c r="A17411" s="1">
        <v>17410</v>
      </c>
      <c r="B17411" s="3">
        <v>-13.15</v>
      </c>
      <c r="C17411" s="3">
        <v>9.14486923218</v>
      </c>
      <c r="D17411" s="4">
        <v>1.18744888849089</v>
      </c>
      <c r="E17411" s="5" t="s">
        <v>575</v>
      </c>
    </row>
    <row r="17412" spans="1:5">
      <c r="A17412" s="1">
        <v>17411</v>
      </c>
      <c r="B17412" s="3">
        <v>-10.15</v>
      </c>
      <c r="C17412" s="3">
        <v>8.54486923218</v>
      </c>
      <c r="D17412" s="4">
        <v>0.863357898003251</v>
      </c>
      <c r="E17412" s="5" t="s">
        <v>575</v>
      </c>
    </row>
    <row r="17413" spans="1:5">
      <c r="A17413" s="1">
        <v>17412</v>
      </c>
      <c r="B17413" s="3">
        <v>-16.45</v>
      </c>
      <c r="C17413" s="3">
        <v>12.3448692322</v>
      </c>
      <c r="D17413" s="4">
        <v>0.635080924217078</v>
      </c>
      <c r="E17413" s="5" t="s">
        <v>571</v>
      </c>
    </row>
    <row r="17414" spans="1:5">
      <c r="A17414" s="1">
        <v>17413</v>
      </c>
      <c r="B17414" s="3">
        <v>-16.05</v>
      </c>
      <c r="C17414" s="3">
        <v>12.3448692322</v>
      </c>
      <c r="D17414" s="4">
        <v>0.428509099591154</v>
      </c>
      <c r="E17414" s="5" t="s">
        <v>571</v>
      </c>
    </row>
    <row r="17415" spans="1:5">
      <c r="A17415" s="1">
        <v>17414</v>
      </c>
      <c r="B17415" s="3">
        <v>-16.45</v>
      </c>
      <c r="C17415" s="3">
        <v>12.2448692322</v>
      </c>
      <c r="D17415" s="4">
        <v>0.803798121454656</v>
      </c>
      <c r="E17415" s="5" t="s">
        <v>571</v>
      </c>
    </row>
    <row r="17416" spans="1:5">
      <c r="A17416" s="1">
        <v>17415</v>
      </c>
      <c r="B17416" s="3">
        <v>-15.95</v>
      </c>
      <c r="C17416" s="3">
        <v>12.2448692322</v>
      </c>
      <c r="D17416" s="4">
        <v>0.810133845106641</v>
      </c>
      <c r="E17416" s="5" t="s">
        <v>571</v>
      </c>
    </row>
    <row r="17417" spans="1:5">
      <c r="A17417" s="1">
        <v>17416</v>
      </c>
      <c r="B17417" s="3">
        <v>-15.85</v>
      </c>
      <c r="C17417" s="3">
        <v>12.2448692322</v>
      </c>
      <c r="D17417" s="4">
        <v>0.552735978388025</v>
      </c>
      <c r="E17417" s="5" t="s">
        <v>571</v>
      </c>
    </row>
    <row r="17418" spans="1:5">
      <c r="A17418" s="1">
        <v>17417</v>
      </c>
      <c r="B17418" s="3">
        <v>-15.75</v>
      </c>
      <c r="C17418" s="3">
        <v>12.2448692322</v>
      </c>
      <c r="D17418" s="4">
        <v>0.615797363012474</v>
      </c>
      <c r="E17418" s="5" t="s">
        <v>571</v>
      </c>
    </row>
    <row r="17419" spans="1:5">
      <c r="A17419" s="1">
        <v>17418</v>
      </c>
      <c r="B17419" s="3">
        <v>-15.65</v>
      </c>
      <c r="C17419" s="3">
        <v>12.2448692322</v>
      </c>
      <c r="D17419" s="4">
        <v>0.652662161074577</v>
      </c>
      <c r="E17419" s="5" t="s">
        <v>571</v>
      </c>
    </row>
    <row r="17420" spans="1:5">
      <c r="A17420" s="1">
        <v>17419</v>
      </c>
      <c r="B17420" s="3">
        <v>-16.25</v>
      </c>
      <c r="C17420" s="3">
        <v>12.1448692322</v>
      </c>
      <c r="D17420" s="4">
        <v>0.795497666872162</v>
      </c>
      <c r="E17420" s="5" t="s">
        <v>571</v>
      </c>
    </row>
    <row r="17421" spans="1:5">
      <c r="A17421" s="1">
        <v>17420</v>
      </c>
      <c r="B17421" s="3">
        <v>-16.15</v>
      </c>
      <c r="C17421" s="3">
        <v>12.1448692322</v>
      </c>
      <c r="D17421" s="4">
        <v>0.795497666872162</v>
      </c>
      <c r="E17421" s="5" t="s">
        <v>571</v>
      </c>
    </row>
    <row r="17422" spans="1:5">
      <c r="A17422" s="1">
        <v>17421</v>
      </c>
      <c r="B17422" s="3">
        <v>-15.85</v>
      </c>
      <c r="C17422" s="3">
        <v>11.9448692322</v>
      </c>
      <c r="D17422" s="4">
        <v>0.594328669115191</v>
      </c>
      <c r="E17422" s="5" t="s">
        <v>571</v>
      </c>
    </row>
    <row r="17423" spans="1:5">
      <c r="A17423" s="1">
        <v>17422</v>
      </c>
      <c r="B17423" s="3">
        <v>-15.75</v>
      </c>
      <c r="C17423" s="3">
        <v>11.9448692322</v>
      </c>
      <c r="D17423" s="4">
        <v>0.615797363012474</v>
      </c>
      <c r="E17423" s="5" t="s">
        <v>571</v>
      </c>
    </row>
    <row r="17424" spans="1:5">
      <c r="A17424" s="1">
        <v>17423</v>
      </c>
      <c r="B17424" s="3">
        <v>-15.25</v>
      </c>
      <c r="C17424" s="3">
        <v>11.6448692322</v>
      </c>
      <c r="D17424" s="4">
        <v>0.296376355384463</v>
      </c>
      <c r="E17424" s="5" t="s">
        <v>571</v>
      </c>
    </row>
    <row r="17425" spans="1:5">
      <c r="A17425" s="1">
        <v>17424</v>
      </c>
      <c r="B17425" s="3">
        <v>-15.25</v>
      </c>
      <c r="C17425" s="3">
        <v>11.5448692322</v>
      </c>
      <c r="D17425" s="4">
        <v>0.296376355384463</v>
      </c>
      <c r="E17425" s="5" t="s">
        <v>571</v>
      </c>
    </row>
    <row r="17426" spans="1:5">
      <c r="A17426" s="1">
        <v>17425</v>
      </c>
      <c r="B17426" s="3">
        <v>-15.35</v>
      </c>
      <c r="C17426" s="3">
        <v>11.2448692322</v>
      </c>
      <c r="D17426" s="4">
        <v>0.921810326450587</v>
      </c>
      <c r="E17426" s="5" t="s">
        <v>575</v>
      </c>
    </row>
    <row r="17427" spans="1:5">
      <c r="A17427" s="1">
        <v>17426</v>
      </c>
      <c r="B17427" s="3">
        <v>-15.25</v>
      </c>
      <c r="C17427" s="3">
        <v>11.2448692322</v>
      </c>
      <c r="D17427" s="4">
        <v>0.975633204139693</v>
      </c>
      <c r="E17427" s="5" t="s">
        <v>575</v>
      </c>
    </row>
    <row r="17428" spans="1:5">
      <c r="A17428" s="1">
        <v>17427</v>
      </c>
      <c r="B17428" s="3">
        <v>-14.95</v>
      </c>
      <c r="C17428" s="3">
        <v>11.2448692322</v>
      </c>
      <c r="D17428" s="4">
        <v>0.528009237414345</v>
      </c>
      <c r="E17428" s="5" t="s">
        <v>571</v>
      </c>
    </row>
    <row r="17429" spans="1:5">
      <c r="A17429" s="1">
        <v>17428</v>
      </c>
      <c r="B17429" s="3">
        <v>-15.95</v>
      </c>
      <c r="C17429" s="3">
        <v>11.1448692322</v>
      </c>
      <c r="D17429" s="4">
        <v>0.948273489660105</v>
      </c>
      <c r="E17429" s="5" t="s">
        <v>575</v>
      </c>
    </row>
    <row r="17430" spans="1:5">
      <c r="A17430" s="1">
        <v>17429</v>
      </c>
      <c r="B17430" s="3">
        <v>-14.95</v>
      </c>
      <c r="C17430" s="3">
        <v>11.1448692322</v>
      </c>
      <c r="D17430" s="4">
        <v>0.282293944797176</v>
      </c>
      <c r="E17430" s="5" t="s">
        <v>575</v>
      </c>
    </row>
    <row r="17431" spans="1:5">
      <c r="A17431" s="1">
        <v>17430</v>
      </c>
      <c r="B17431" s="3">
        <v>-59.75</v>
      </c>
      <c r="C17431" s="3">
        <v>8.34486923218</v>
      </c>
      <c r="D17431" s="4">
        <v>-0.386629549088005</v>
      </c>
      <c r="E17431" s="5" t="s">
        <v>577</v>
      </c>
    </row>
    <row r="17432" spans="1:5">
      <c r="A17432" s="1">
        <v>17431</v>
      </c>
      <c r="B17432" s="3">
        <v>-58.65</v>
      </c>
      <c r="C17432" s="3">
        <v>7.54486923218</v>
      </c>
      <c r="D17432" s="4">
        <v>0.401518541938505</v>
      </c>
      <c r="E17432" s="5" t="s">
        <v>577</v>
      </c>
    </row>
    <row r="17433" spans="1:5">
      <c r="A17433" s="1">
        <v>17432</v>
      </c>
      <c r="B17433" s="3">
        <v>-58.55</v>
      </c>
      <c r="C17433" s="3">
        <v>6.84486923218</v>
      </c>
      <c r="D17433" s="4">
        <v>1.3540888088452</v>
      </c>
      <c r="E17433" s="5" t="s">
        <v>577</v>
      </c>
    </row>
    <row r="17434" spans="1:5">
      <c r="A17434" s="1">
        <v>17433</v>
      </c>
      <c r="B17434" s="3">
        <v>-58.05</v>
      </c>
      <c r="C17434" s="3">
        <v>6.54486923218</v>
      </c>
      <c r="D17434" s="4">
        <v>0.443116957859727</v>
      </c>
      <c r="E17434" s="5" t="s">
        <v>577</v>
      </c>
    </row>
    <row r="17435" spans="1:5">
      <c r="A17435" s="1">
        <v>17434</v>
      </c>
      <c r="B17435" s="3">
        <v>-57.95</v>
      </c>
      <c r="C17435" s="3">
        <v>6.54486923218</v>
      </c>
      <c r="D17435" s="4">
        <v>0.258500325844893</v>
      </c>
      <c r="E17435" s="5" t="s">
        <v>577</v>
      </c>
    </row>
    <row r="17436" spans="1:5">
      <c r="A17436" s="1">
        <v>17435</v>
      </c>
      <c r="B17436" s="3">
        <v>-57.75</v>
      </c>
      <c r="C17436" s="3">
        <v>6.54486923218</v>
      </c>
      <c r="D17436" s="4">
        <v>-0.0522445458826752</v>
      </c>
      <c r="E17436" s="5" t="s">
        <v>577</v>
      </c>
    </row>
    <row r="17437" spans="1:5">
      <c r="A17437" s="1">
        <v>17436</v>
      </c>
      <c r="B17437" s="3">
        <v>-57.95</v>
      </c>
      <c r="C17437" s="3">
        <v>6.44486923218</v>
      </c>
      <c r="D17437" s="4">
        <v>0.443116957859727</v>
      </c>
      <c r="E17437" s="5" t="s">
        <v>577</v>
      </c>
    </row>
    <row r="17438" spans="1:5">
      <c r="A17438" s="1">
        <v>17437</v>
      </c>
      <c r="B17438" s="3">
        <v>-57.55</v>
      </c>
      <c r="C17438" s="3">
        <v>6.14486923218</v>
      </c>
      <c r="D17438" s="4">
        <v>-0.121613935255194</v>
      </c>
      <c r="E17438" s="5" t="s">
        <v>577</v>
      </c>
    </row>
    <row r="17439" spans="1:5">
      <c r="A17439" s="1">
        <v>17438</v>
      </c>
      <c r="B17439" s="3">
        <v>-57.75</v>
      </c>
      <c r="C17439" s="3">
        <v>6.04486923218</v>
      </c>
      <c r="D17439" s="4">
        <v>0.455315736834419</v>
      </c>
      <c r="E17439" s="5" t="s">
        <v>577</v>
      </c>
    </row>
    <row r="17440" spans="1:5">
      <c r="A17440" s="1">
        <v>17439</v>
      </c>
      <c r="B17440" s="3">
        <v>-57.75</v>
      </c>
      <c r="C17440" s="3">
        <v>5.94486923218</v>
      </c>
      <c r="D17440" s="4">
        <v>0.641146203735945</v>
      </c>
      <c r="E17440" s="5" t="s">
        <v>577</v>
      </c>
    </row>
    <row r="17441" spans="1:5">
      <c r="A17441" s="1">
        <v>17440</v>
      </c>
      <c r="B17441" s="3">
        <v>-57.95</v>
      </c>
      <c r="C17441" s="3">
        <v>5.54486923218</v>
      </c>
      <c r="D17441" s="4">
        <v>0.270527136842806</v>
      </c>
      <c r="E17441" s="5" t="s">
        <v>577</v>
      </c>
    </row>
    <row r="17442" spans="1:5">
      <c r="A17442" s="1">
        <v>17441</v>
      </c>
      <c r="B17442" s="3">
        <v>-59.45</v>
      </c>
      <c r="C17442" s="3">
        <v>3.64486923218</v>
      </c>
      <c r="D17442" s="4">
        <v>0.501968754708026</v>
      </c>
      <c r="E17442" s="5" t="s">
        <v>575</v>
      </c>
    </row>
    <row r="17443" spans="1:5">
      <c r="A17443" s="1">
        <v>17442</v>
      </c>
      <c r="B17443" s="3">
        <v>-73.25</v>
      </c>
      <c r="C17443" s="3">
        <v>19.8448692322</v>
      </c>
      <c r="D17443" s="4">
        <v>0.133221853440356</v>
      </c>
      <c r="E17443" s="5" t="s">
        <v>571</v>
      </c>
    </row>
    <row r="17444" spans="1:5">
      <c r="A17444" s="1">
        <v>17443</v>
      </c>
      <c r="B17444" s="3">
        <v>-73.35</v>
      </c>
      <c r="C17444" s="3">
        <v>19.7448692322</v>
      </c>
      <c r="D17444" s="4">
        <v>0.133221853440356</v>
      </c>
      <c r="E17444" s="5" t="s">
        <v>571</v>
      </c>
    </row>
    <row r="17445" spans="1:5">
      <c r="A17445" s="1">
        <v>17444</v>
      </c>
      <c r="B17445" s="3">
        <v>-73.25</v>
      </c>
      <c r="C17445" s="3">
        <v>19.7448692322</v>
      </c>
      <c r="D17445" s="4">
        <v>0.178277460091354</v>
      </c>
      <c r="E17445" s="5" t="s">
        <v>571</v>
      </c>
    </row>
    <row r="17446" spans="1:5">
      <c r="A17446" s="1">
        <v>17445</v>
      </c>
      <c r="B17446" s="3">
        <v>-72.95</v>
      </c>
      <c r="C17446" s="3">
        <v>19.7448692322</v>
      </c>
      <c r="D17446" s="4">
        <v>0.178277460091354</v>
      </c>
      <c r="E17446" s="5" t="s">
        <v>571</v>
      </c>
    </row>
    <row r="17447" spans="1:5">
      <c r="A17447" s="1">
        <v>17446</v>
      </c>
      <c r="B17447" s="3">
        <v>-72.85</v>
      </c>
      <c r="C17447" s="3">
        <v>19.7448692322</v>
      </c>
      <c r="D17447" s="4">
        <v>0.178277460091354</v>
      </c>
      <c r="E17447" s="5" t="s">
        <v>571</v>
      </c>
    </row>
    <row r="17448" spans="1:5">
      <c r="A17448" s="1">
        <v>17447</v>
      </c>
      <c r="B17448" s="3">
        <v>-72.55</v>
      </c>
      <c r="C17448" s="3">
        <v>19.7448692322</v>
      </c>
      <c r="D17448" s="4">
        <v>0.655468379418954</v>
      </c>
      <c r="E17448" s="5" t="s">
        <v>571</v>
      </c>
    </row>
    <row r="17449" spans="1:5">
      <c r="A17449" s="1">
        <v>17448</v>
      </c>
      <c r="B17449" s="3">
        <v>-72.95</v>
      </c>
      <c r="C17449" s="3">
        <v>19.6448692322</v>
      </c>
      <c r="D17449" s="4">
        <v>0.253589500744913</v>
      </c>
      <c r="E17449" s="5" t="s">
        <v>571</v>
      </c>
    </row>
    <row r="17450" spans="1:5">
      <c r="A17450" s="1">
        <v>17449</v>
      </c>
      <c r="B17450" s="3">
        <v>-72.05</v>
      </c>
      <c r="C17450" s="3">
        <v>19.6448692322</v>
      </c>
      <c r="D17450" s="4">
        <v>0.847835661887959</v>
      </c>
      <c r="E17450" s="5" t="s">
        <v>571</v>
      </c>
    </row>
    <row r="17451" spans="1:5">
      <c r="A17451" s="1">
        <v>17450</v>
      </c>
      <c r="B17451" s="3">
        <v>-72.65</v>
      </c>
      <c r="C17451" s="3">
        <v>19.5448692322</v>
      </c>
      <c r="D17451" s="4">
        <v>0.227970215888324</v>
      </c>
      <c r="E17451" s="5" t="s">
        <v>571</v>
      </c>
    </row>
    <row r="17452" spans="1:5">
      <c r="A17452" s="1">
        <v>17451</v>
      </c>
      <c r="B17452" s="3">
        <v>-72.15</v>
      </c>
      <c r="C17452" s="3">
        <v>19.5448692322</v>
      </c>
      <c r="D17452" s="4">
        <v>0.7725236212344</v>
      </c>
      <c r="E17452" s="5" t="s">
        <v>571</v>
      </c>
    </row>
    <row r="17453" spans="1:5">
      <c r="A17453" s="1">
        <v>17452</v>
      </c>
      <c r="B17453" s="3">
        <v>-71.85</v>
      </c>
      <c r="C17453" s="3">
        <v>19.5448692322</v>
      </c>
      <c r="D17453" s="4">
        <v>0.462868766063335</v>
      </c>
      <c r="E17453" s="5" t="s">
        <v>571</v>
      </c>
    </row>
    <row r="17454" spans="1:5">
      <c r="A17454" s="1">
        <v>17453</v>
      </c>
      <c r="B17454" s="3">
        <v>-72.25</v>
      </c>
      <c r="C17454" s="3">
        <v>19.4448692322</v>
      </c>
      <c r="D17454" s="4">
        <v>0.563705495885039</v>
      </c>
      <c r="E17454" s="5" t="s">
        <v>571</v>
      </c>
    </row>
    <row r="17455" spans="1:5">
      <c r="A17455" s="1">
        <v>17454</v>
      </c>
      <c r="B17455" s="3">
        <v>-72.05</v>
      </c>
      <c r="C17455" s="3">
        <v>19.4448692322</v>
      </c>
      <c r="D17455" s="4">
        <v>1.01804204752993</v>
      </c>
      <c r="E17455" s="5" t="s">
        <v>571</v>
      </c>
    </row>
    <row r="17456" spans="1:5">
      <c r="A17456" s="1">
        <v>17455</v>
      </c>
      <c r="B17456" s="3">
        <v>-71.85</v>
      </c>
      <c r="C17456" s="3">
        <v>19.4448692322</v>
      </c>
      <c r="D17456" s="4">
        <v>0.837002425161764</v>
      </c>
      <c r="E17456" s="5" t="s">
        <v>571</v>
      </c>
    </row>
    <row r="17457" spans="1:5">
      <c r="A17457" s="1">
        <v>17456</v>
      </c>
      <c r="B17457" s="3">
        <v>-72.55</v>
      </c>
      <c r="C17457" s="3">
        <v>19.3448692322</v>
      </c>
      <c r="D17457" s="4">
        <v>0.133221853440356</v>
      </c>
      <c r="E17457" s="5" t="s">
        <v>571</v>
      </c>
    </row>
    <row r="17458" spans="1:5">
      <c r="A17458" s="1">
        <v>17457</v>
      </c>
      <c r="B17458" s="3">
        <v>-72.35</v>
      </c>
      <c r="C17458" s="3">
        <v>19.3448692322</v>
      </c>
      <c r="D17458" s="4">
        <v>0.297694793056675</v>
      </c>
      <c r="E17458" s="5" t="s">
        <v>571</v>
      </c>
    </row>
    <row r="17459" spans="1:5">
      <c r="A17459" s="1">
        <v>17458</v>
      </c>
      <c r="B17459" s="3">
        <v>-71.85</v>
      </c>
      <c r="C17459" s="3">
        <v>19.2448692322</v>
      </c>
      <c r="D17459" s="4">
        <v>0.563705495885039</v>
      </c>
      <c r="E17459" s="5" t="s">
        <v>571</v>
      </c>
    </row>
    <row r="17460" spans="1:5">
      <c r="A17460" s="1">
        <v>17459</v>
      </c>
      <c r="B17460" s="3">
        <v>-72.35</v>
      </c>
      <c r="C17460" s="3">
        <v>19.1448692322</v>
      </c>
      <c r="D17460" s="4">
        <v>0.312185271459007</v>
      </c>
      <c r="E17460" s="5" t="s">
        <v>571</v>
      </c>
    </row>
    <row r="17461" spans="1:5">
      <c r="A17461" s="1">
        <v>17460</v>
      </c>
      <c r="B17461" s="3">
        <v>-72.25</v>
      </c>
      <c r="C17461" s="3">
        <v>19.1448692322</v>
      </c>
      <c r="D17461" s="4">
        <v>0.614599543152224</v>
      </c>
      <c r="E17461" s="5" t="s">
        <v>571</v>
      </c>
    </row>
    <row r="17462" spans="1:5">
      <c r="A17462" s="1">
        <v>17461</v>
      </c>
      <c r="B17462" s="3">
        <v>-72.15</v>
      </c>
      <c r="C17462" s="3">
        <v>19.1448692322</v>
      </c>
      <c r="D17462" s="4">
        <v>0.614599543152224</v>
      </c>
      <c r="E17462" s="5" t="s">
        <v>571</v>
      </c>
    </row>
    <row r="17463" spans="1:5">
      <c r="A17463" s="1">
        <v>17462</v>
      </c>
      <c r="B17463" s="3">
        <v>-71.75</v>
      </c>
      <c r="C17463" s="3">
        <v>19.0448692322</v>
      </c>
      <c r="D17463" s="4">
        <v>0.237562238854148</v>
      </c>
      <c r="E17463" s="5" t="s">
        <v>571</v>
      </c>
    </row>
    <row r="17464" spans="1:5">
      <c r="A17464" s="1">
        <v>17463</v>
      </c>
      <c r="B17464" s="3">
        <v>-71.95</v>
      </c>
      <c r="C17464" s="3">
        <v>18.9448692322</v>
      </c>
      <c r="D17464" s="4">
        <v>1.112491662774</v>
      </c>
      <c r="E17464" s="5" t="s">
        <v>571</v>
      </c>
    </row>
    <row r="17465" spans="1:5">
      <c r="A17465" s="1">
        <v>17464</v>
      </c>
      <c r="B17465" s="3">
        <v>-72.15</v>
      </c>
      <c r="C17465" s="3">
        <v>18.7448692322</v>
      </c>
      <c r="D17465" s="4">
        <v>0.258188843191417</v>
      </c>
      <c r="E17465" s="5" t="s">
        <v>571</v>
      </c>
    </row>
    <row r="17466" spans="1:5">
      <c r="A17466" s="1">
        <v>17465</v>
      </c>
      <c r="B17466" s="3">
        <v>-74.15</v>
      </c>
      <c r="C17466" s="3">
        <v>18.5448692322</v>
      </c>
      <c r="D17466" s="4">
        <v>0.753291486353392</v>
      </c>
      <c r="E17466" s="5" t="s">
        <v>571</v>
      </c>
    </row>
    <row r="17467" spans="1:5">
      <c r="A17467" s="1">
        <v>17466</v>
      </c>
      <c r="B17467" s="3">
        <v>-72.15</v>
      </c>
      <c r="C17467" s="3">
        <v>18.5448692322</v>
      </c>
      <c r="D17467" s="4">
        <v>0.568031015271039</v>
      </c>
      <c r="E17467" s="5" t="s">
        <v>571</v>
      </c>
    </row>
    <row r="17468" spans="1:5">
      <c r="A17468" s="1">
        <v>17467</v>
      </c>
      <c r="B17468" s="3">
        <v>-74.25</v>
      </c>
      <c r="C17468" s="3">
        <v>18.4448692322</v>
      </c>
      <c r="D17468" s="4">
        <v>1.06356041405472</v>
      </c>
      <c r="E17468" s="5" t="s">
        <v>571</v>
      </c>
    </row>
    <row r="17469" spans="1:5">
      <c r="A17469" s="1">
        <v>17468</v>
      </c>
      <c r="B17469" s="3">
        <v>-73.35</v>
      </c>
      <c r="C17469" s="3">
        <v>18.4448692322</v>
      </c>
      <c r="D17469" s="4">
        <v>0.303182636083242</v>
      </c>
      <c r="E17469" s="5" t="s">
        <v>571</v>
      </c>
    </row>
    <row r="17470" spans="1:5">
      <c r="A17470" s="1">
        <v>17469</v>
      </c>
      <c r="B17470" s="3">
        <v>-72.25</v>
      </c>
      <c r="C17470" s="3">
        <v>18.4448692322</v>
      </c>
      <c r="D17470" s="4">
        <v>0.981126243376048</v>
      </c>
      <c r="E17470" s="5" t="s">
        <v>571</v>
      </c>
    </row>
    <row r="17471" spans="1:5">
      <c r="A17471" s="1">
        <v>17470</v>
      </c>
      <c r="B17471" s="3">
        <v>-71.95</v>
      </c>
      <c r="C17471" s="3">
        <v>18.4448692322</v>
      </c>
      <c r="D17471" s="4">
        <v>0.606329433759459</v>
      </c>
      <c r="E17471" s="5" t="s">
        <v>571</v>
      </c>
    </row>
    <row r="17472" spans="1:5">
      <c r="A17472" s="1">
        <v>17471</v>
      </c>
      <c r="B17472" s="3">
        <v>-73.25</v>
      </c>
      <c r="C17472" s="3">
        <v>18.3448692322</v>
      </c>
      <c r="D17472" s="4">
        <v>0.303182636083242</v>
      </c>
      <c r="E17472" s="5" t="s">
        <v>571</v>
      </c>
    </row>
    <row r="17473" spans="1:5">
      <c r="A17473" s="1">
        <v>17472</v>
      </c>
      <c r="B17473" s="3">
        <v>-72.75</v>
      </c>
      <c r="C17473" s="3">
        <v>18.3448692322</v>
      </c>
      <c r="D17473" s="4">
        <v>0.677979445699832</v>
      </c>
      <c r="E17473" s="5" t="s">
        <v>571</v>
      </c>
    </row>
    <row r="17474" spans="1:5">
      <c r="A17474" s="1">
        <v>17473</v>
      </c>
      <c r="B17474" s="3">
        <v>-72.55</v>
      </c>
      <c r="C17474" s="3">
        <v>18.3448692322</v>
      </c>
      <c r="D17474" s="4">
        <v>0.39313085497128</v>
      </c>
      <c r="E17474" s="5" t="s">
        <v>571</v>
      </c>
    </row>
    <row r="17475" spans="1:5">
      <c r="A17475" s="1">
        <v>17474</v>
      </c>
      <c r="B17475" s="3">
        <v>-72.25</v>
      </c>
      <c r="C17475" s="3">
        <v>18.3448692322</v>
      </c>
      <c r="D17475" s="4">
        <v>1.29229950313663</v>
      </c>
      <c r="E17475" s="5" t="s">
        <v>571</v>
      </c>
    </row>
    <row r="17476" spans="1:5">
      <c r="A17476" s="1">
        <v>17475</v>
      </c>
      <c r="B17476" s="3">
        <v>-74.05</v>
      </c>
      <c r="C17476" s="3">
        <v>18.2448692322</v>
      </c>
      <c r="D17476" s="4">
        <v>1.03869976142523</v>
      </c>
      <c r="E17476" s="5" t="s">
        <v>571</v>
      </c>
    </row>
    <row r="17477" spans="1:5">
      <c r="A17477" s="1">
        <v>17476</v>
      </c>
      <c r="B17477" s="3">
        <v>-72.95</v>
      </c>
      <c r="C17477" s="3">
        <v>18.2448692322</v>
      </c>
      <c r="D17477" s="4">
        <v>0.303182636083242</v>
      </c>
      <c r="E17477" s="5" t="s">
        <v>571</v>
      </c>
    </row>
    <row r="17478" spans="1:5">
      <c r="A17478" s="1">
        <v>17477</v>
      </c>
      <c r="B17478" s="3">
        <v>-71.85</v>
      </c>
      <c r="C17478" s="3">
        <v>18.2448692322</v>
      </c>
      <c r="D17478" s="4">
        <v>0.631948718616047</v>
      </c>
      <c r="E17478" s="5" t="s">
        <v>566</v>
      </c>
    </row>
    <row r="17479" spans="1:5">
      <c r="A17479" s="1">
        <v>17478</v>
      </c>
      <c r="B17479" s="3">
        <v>-88.05</v>
      </c>
      <c r="C17479" s="3">
        <v>15.5448692322</v>
      </c>
      <c r="D17479" s="4">
        <v>1.0752074126179</v>
      </c>
      <c r="E17479" s="5" t="s">
        <v>575</v>
      </c>
    </row>
    <row r="17480" spans="1:5">
      <c r="A17480" s="1">
        <v>17479</v>
      </c>
      <c r="B17480" s="3">
        <v>-84.05</v>
      </c>
      <c r="C17480" s="3">
        <v>15.5448692322</v>
      </c>
      <c r="D17480" s="4">
        <v>1.41536446528458</v>
      </c>
      <c r="E17480" s="5" t="s">
        <v>575</v>
      </c>
    </row>
    <row r="17481" spans="1:5">
      <c r="A17481" s="1">
        <v>17480</v>
      </c>
      <c r="B17481" s="3">
        <v>-83.95</v>
      </c>
      <c r="C17481" s="3">
        <v>15.3448692322</v>
      </c>
      <c r="D17481" s="4">
        <v>1.46305166622731</v>
      </c>
      <c r="E17481" s="5" t="s">
        <v>575</v>
      </c>
    </row>
    <row r="17482" spans="1:5">
      <c r="A17482" s="1">
        <v>17481</v>
      </c>
      <c r="B17482" s="3">
        <v>-86.35</v>
      </c>
      <c r="C17482" s="3">
        <v>14.8448692322</v>
      </c>
      <c r="D17482" s="4">
        <v>0.818151150516303</v>
      </c>
      <c r="E17482" s="5" t="s">
        <v>571</v>
      </c>
    </row>
    <row r="17483" spans="1:5">
      <c r="A17483" s="1">
        <v>17482</v>
      </c>
      <c r="B17483" s="3">
        <v>-88.95</v>
      </c>
      <c r="C17483" s="3">
        <v>14.6448692322</v>
      </c>
      <c r="D17483" s="4">
        <v>1.07599067096709</v>
      </c>
      <c r="E17483" s="5" t="s">
        <v>571</v>
      </c>
    </row>
    <row r="17484" spans="1:5">
      <c r="A17484" s="1">
        <v>17483</v>
      </c>
      <c r="B17484" s="3">
        <v>-87.25</v>
      </c>
      <c r="C17484" s="3">
        <v>14.6448692322</v>
      </c>
      <c r="D17484" s="4">
        <v>1.03354781009461</v>
      </c>
      <c r="E17484" s="5" t="s">
        <v>571</v>
      </c>
    </row>
    <row r="17485" spans="1:5">
      <c r="A17485" s="1">
        <v>17484</v>
      </c>
      <c r="B17485" s="3">
        <v>-88.95</v>
      </c>
      <c r="C17485" s="3">
        <v>14.5448692322</v>
      </c>
      <c r="D17485" s="4">
        <v>1.00792852523802</v>
      </c>
      <c r="E17485" s="5" t="s">
        <v>571</v>
      </c>
    </row>
    <row r="17486" spans="1:5">
      <c r="A17486" s="1">
        <v>17485</v>
      </c>
      <c r="B17486" s="3">
        <v>-87.15</v>
      </c>
      <c r="C17486" s="3">
        <v>14.5448692322</v>
      </c>
      <c r="D17486" s="4">
        <v>1.03354781009461</v>
      </c>
      <c r="E17486" s="5" t="s">
        <v>571</v>
      </c>
    </row>
    <row r="17487" spans="1:5">
      <c r="A17487" s="1">
        <v>17486</v>
      </c>
      <c r="B17487" s="3">
        <v>-88.75</v>
      </c>
      <c r="C17487" s="3">
        <v>14.3448692322</v>
      </c>
      <c r="D17487" s="4">
        <v>1.36864292426732</v>
      </c>
      <c r="E17487" s="5" t="s">
        <v>571</v>
      </c>
    </row>
    <row r="17488" spans="1:5">
      <c r="A17488" s="1">
        <v>17487</v>
      </c>
      <c r="B17488" s="3">
        <v>-88.45</v>
      </c>
      <c r="C17488" s="3">
        <v>14.2448692322</v>
      </c>
      <c r="D17488" s="4">
        <v>1.36864292426732</v>
      </c>
      <c r="E17488" s="5" t="s">
        <v>571</v>
      </c>
    </row>
    <row r="17489" spans="1:5">
      <c r="A17489" s="1">
        <v>17488</v>
      </c>
      <c r="B17489" s="3">
        <v>-87.25</v>
      </c>
      <c r="C17489" s="3">
        <v>14.2448692322</v>
      </c>
      <c r="D17489" s="4">
        <v>1.03803925940843</v>
      </c>
      <c r="E17489" s="5" t="s">
        <v>571</v>
      </c>
    </row>
    <row r="17490" spans="1:5">
      <c r="A17490" s="1">
        <v>17489</v>
      </c>
      <c r="B17490" s="3">
        <v>-87.15</v>
      </c>
      <c r="C17490" s="3">
        <v>14.1448692322</v>
      </c>
      <c r="D17490" s="4">
        <v>1.03354781009461</v>
      </c>
      <c r="E17490" s="5" t="s">
        <v>571</v>
      </c>
    </row>
    <row r="17491" spans="1:5">
      <c r="A17491" s="1">
        <v>17490</v>
      </c>
      <c r="B17491" s="3">
        <v>-86.25</v>
      </c>
      <c r="C17491" s="3">
        <v>14.1448692322</v>
      </c>
      <c r="D17491" s="4">
        <v>0.818151150516303</v>
      </c>
      <c r="E17491" s="5" t="s">
        <v>571</v>
      </c>
    </row>
    <row r="17492" spans="1:5">
      <c r="A17492" s="1">
        <v>17491</v>
      </c>
      <c r="B17492" s="3">
        <v>-88.55</v>
      </c>
      <c r="C17492" s="3">
        <v>14.0448692322</v>
      </c>
      <c r="D17492" s="4">
        <v>1.53350689904494</v>
      </c>
      <c r="E17492" s="5" t="s">
        <v>571</v>
      </c>
    </row>
    <row r="17493" spans="1:5">
      <c r="A17493" s="1">
        <v>17492</v>
      </c>
      <c r="B17493" s="3">
        <v>-87.35</v>
      </c>
      <c r="C17493" s="3">
        <v>14.0448692322</v>
      </c>
      <c r="D17493" s="4">
        <v>1.02629791517012</v>
      </c>
      <c r="E17493" s="5" t="s">
        <v>571</v>
      </c>
    </row>
    <row r="17494" spans="1:5">
      <c r="A17494" s="1">
        <v>17493</v>
      </c>
      <c r="B17494" s="3">
        <v>-86.55</v>
      </c>
      <c r="C17494" s="3">
        <v>13.9448692322</v>
      </c>
      <c r="D17494" s="4">
        <v>0.818151150516303</v>
      </c>
      <c r="E17494" s="5" t="s">
        <v>571</v>
      </c>
    </row>
    <row r="17495" spans="1:5">
      <c r="A17495" s="1">
        <v>17494</v>
      </c>
      <c r="B17495" s="3">
        <v>-87.55</v>
      </c>
      <c r="C17495" s="3">
        <v>13.8448692322</v>
      </c>
      <c r="D17495" s="4">
        <v>1.00792852523802</v>
      </c>
      <c r="E17495" s="5" t="s">
        <v>571</v>
      </c>
    </row>
    <row r="17496" spans="1:5">
      <c r="A17496" s="1">
        <v>17495</v>
      </c>
      <c r="B17496" s="3">
        <v>-87.25</v>
      </c>
      <c r="C17496" s="3">
        <v>13.8448692322</v>
      </c>
      <c r="D17496" s="4">
        <v>1.10885985074817</v>
      </c>
      <c r="E17496" s="5" t="s">
        <v>571</v>
      </c>
    </row>
    <row r="17497" spans="1:5">
      <c r="A17497" s="1">
        <v>17496</v>
      </c>
      <c r="B17497" s="3">
        <v>-87.15</v>
      </c>
      <c r="C17497" s="3">
        <v>13.8448692322</v>
      </c>
      <c r="D17497" s="4">
        <v>1.10885985074817</v>
      </c>
      <c r="E17497" s="5" t="s">
        <v>571</v>
      </c>
    </row>
    <row r="17498" spans="1:5">
      <c r="A17498" s="1">
        <v>17497</v>
      </c>
      <c r="B17498" s="3">
        <v>-86.85</v>
      </c>
      <c r="C17498" s="3">
        <v>13.8448692322</v>
      </c>
      <c r="D17498" s="4">
        <v>1.03354781009461</v>
      </c>
      <c r="E17498" s="5" t="s">
        <v>571</v>
      </c>
    </row>
    <row r="17499" spans="1:5">
      <c r="A17499" s="1">
        <v>17498</v>
      </c>
      <c r="B17499" s="3">
        <v>-87.25</v>
      </c>
      <c r="C17499" s="3">
        <v>13.6448692322</v>
      </c>
      <c r="D17499" s="4">
        <v>0.78025209745557</v>
      </c>
      <c r="E17499" s="5" t="s">
        <v>571</v>
      </c>
    </row>
    <row r="17500" spans="1:5">
      <c r="A17500" s="1">
        <v>17499</v>
      </c>
      <c r="B17500" s="3">
        <v>-87.45</v>
      </c>
      <c r="C17500" s="3">
        <v>13.3448692322</v>
      </c>
      <c r="D17500" s="4">
        <v>1.33119079065795</v>
      </c>
      <c r="E17500" s="5" t="s">
        <v>575</v>
      </c>
    </row>
    <row r="17501" spans="1:5">
      <c r="A17501" s="1">
        <v>17500</v>
      </c>
      <c r="B17501" s="3">
        <v>-87.35</v>
      </c>
      <c r="C17501" s="3">
        <v>13.3448692322</v>
      </c>
      <c r="D17501" s="4">
        <v>1.30542580596922</v>
      </c>
      <c r="E17501" s="5" t="s">
        <v>575</v>
      </c>
    </row>
    <row r="17502" spans="1:5">
      <c r="A17502" s="1">
        <v>17501</v>
      </c>
      <c r="B17502" s="3">
        <v>-87.45</v>
      </c>
      <c r="C17502" s="3">
        <v>13.2448692322</v>
      </c>
      <c r="D17502" s="4">
        <v>1.33119079065795</v>
      </c>
      <c r="E17502" s="5" t="s">
        <v>575</v>
      </c>
    </row>
    <row r="17503" spans="1:5">
      <c r="A17503" s="1">
        <v>17502</v>
      </c>
      <c r="B17503" s="3">
        <v>-87.25</v>
      </c>
      <c r="C17503" s="3">
        <v>13.2448692322</v>
      </c>
      <c r="D17503" s="4">
        <v>0.85556413810913</v>
      </c>
      <c r="E17503" s="5" t="s">
        <v>575</v>
      </c>
    </row>
    <row r="17504" spans="1:5">
      <c r="A17504" s="1">
        <v>17503</v>
      </c>
      <c r="B17504" s="3">
        <v>21.55</v>
      </c>
      <c r="C17504" s="3">
        <v>48.4448692322</v>
      </c>
      <c r="D17504" s="4">
        <v>0.338656327211069</v>
      </c>
      <c r="E17504" s="5" t="s">
        <v>573</v>
      </c>
    </row>
    <row r="17505" spans="1:5">
      <c r="A17505" s="1">
        <v>17504</v>
      </c>
      <c r="B17505" s="3">
        <v>20.65</v>
      </c>
      <c r="C17505" s="3">
        <v>48.3448692322</v>
      </c>
      <c r="D17505" s="4">
        <v>0.450045445302322</v>
      </c>
      <c r="E17505" s="5" t="s">
        <v>573</v>
      </c>
    </row>
    <row r="17506" spans="1:5">
      <c r="A17506" s="1">
        <v>17505</v>
      </c>
      <c r="B17506" s="3">
        <v>18.95</v>
      </c>
      <c r="C17506" s="3">
        <v>47.8448692322</v>
      </c>
      <c r="D17506" s="4">
        <v>0.399881323659343</v>
      </c>
      <c r="E17506" s="5" t="s">
        <v>573</v>
      </c>
    </row>
    <row r="17507" spans="1:5">
      <c r="A17507" s="1">
        <v>17506</v>
      </c>
      <c r="B17507" s="3">
        <v>21.65</v>
      </c>
      <c r="C17507" s="3">
        <v>47.6448692322</v>
      </c>
      <c r="D17507" s="4">
        <v>-0.203359758154447</v>
      </c>
      <c r="E17507" s="5" t="s">
        <v>573</v>
      </c>
    </row>
    <row r="17508" spans="1:5">
      <c r="A17508" s="1">
        <v>17507</v>
      </c>
      <c r="B17508" s="3">
        <v>18.85</v>
      </c>
      <c r="C17508" s="3">
        <v>47.5448692322</v>
      </c>
      <c r="D17508" s="4">
        <v>-0.0423114523798395</v>
      </c>
      <c r="E17508" s="5" t="s">
        <v>573</v>
      </c>
    </row>
    <row r="17509" spans="1:5">
      <c r="A17509" s="1">
        <v>17508</v>
      </c>
      <c r="B17509" s="3">
        <v>19.55</v>
      </c>
      <c r="C17509" s="3">
        <v>47.4448692322</v>
      </c>
      <c r="D17509" s="4">
        <v>0.798175593329773</v>
      </c>
      <c r="E17509" s="5" t="s">
        <v>573</v>
      </c>
    </row>
    <row r="17510" spans="1:5">
      <c r="A17510" s="1">
        <v>17509</v>
      </c>
      <c r="B17510" s="3">
        <v>19.75</v>
      </c>
      <c r="C17510" s="3">
        <v>47.3448692322</v>
      </c>
      <c r="D17510" s="4">
        <v>0.53839386376716</v>
      </c>
      <c r="E17510" s="5" t="s">
        <v>573</v>
      </c>
    </row>
    <row r="17511" spans="1:5">
      <c r="A17511" s="1">
        <v>17510</v>
      </c>
      <c r="B17511" s="3">
        <v>18.95</v>
      </c>
      <c r="C17511" s="3">
        <v>46.9448692322</v>
      </c>
      <c r="D17511" s="4">
        <v>-0.0251524579411069</v>
      </c>
      <c r="E17511" s="5" t="s">
        <v>573</v>
      </c>
    </row>
    <row r="17512" spans="1:5">
      <c r="A17512" s="1">
        <v>17511</v>
      </c>
      <c r="B17512" s="3">
        <v>16.45</v>
      </c>
      <c r="C17512" s="3">
        <v>46.8448692322</v>
      </c>
      <c r="D17512" s="4">
        <v>0.472791215681313</v>
      </c>
      <c r="E17512" s="5" t="s">
        <v>573</v>
      </c>
    </row>
    <row r="17513" spans="1:5">
      <c r="A17513" s="1">
        <v>17512</v>
      </c>
      <c r="B17513" s="3">
        <v>17.25</v>
      </c>
      <c r="C17513" s="3">
        <v>46.8448692322</v>
      </c>
      <c r="D17513" s="4">
        <v>0.376419388023266</v>
      </c>
      <c r="E17513" s="5" t="s">
        <v>573</v>
      </c>
    </row>
    <row r="17514" spans="1:5">
      <c r="A17514" s="1">
        <v>17513</v>
      </c>
      <c r="B17514" s="3">
        <v>19.65</v>
      </c>
      <c r="C17514" s="3">
        <v>46.6448692322</v>
      </c>
      <c r="D17514" s="4">
        <v>0.0717383421851432</v>
      </c>
      <c r="E17514" s="5" t="s">
        <v>573</v>
      </c>
    </row>
    <row r="17515" spans="1:5">
      <c r="A17515" s="1">
        <v>17514</v>
      </c>
      <c r="B17515" s="3">
        <v>16.65</v>
      </c>
      <c r="C17515" s="3">
        <v>46.5448692322</v>
      </c>
      <c r="D17515" s="4">
        <v>0.26832632867613</v>
      </c>
      <c r="E17515" s="5" t="s">
        <v>573</v>
      </c>
    </row>
    <row r="17516" spans="1:5">
      <c r="A17516" s="1">
        <v>17515</v>
      </c>
      <c r="B17516" s="3">
        <v>16.85</v>
      </c>
      <c r="C17516" s="3">
        <v>46.5448692322</v>
      </c>
      <c r="D17516" s="4">
        <v>0.397479175027754</v>
      </c>
      <c r="E17516" s="5" t="s">
        <v>573</v>
      </c>
    </row>
    <row r="17517" spans="1:5">
      <c r="A17517" s="1">
        <v>17516</v>
      </c>
      <c r="B17517" s="3">
        <v>17.45</v>
      </c>
      <c r="C17517" s="3">
        <v>46.3448692322</v>
      </c>
      <c r="D17517" s="4">
        <v>-0.0811209335394151</v>
      </c>
      <c r="E17517" s="5" t="s">
        <v>573</v>
      </c>
    </row>
    <row r="17518" spans="1:5">
      <c r="A17518" s="1">
        <v>17517</v>
      </c>
      <c r="B17518" s="3">
        <v>18.25</v>
      </c>
      <c r="C17518" s="3">
        <v>46.2448692322</v>
      </c>
      <c r="D17518" s="4">
        <v>0.386874424439537</v>
      </c>
      <c r="E17518" s="5" t="s">
        <v>573</v>
      </c>
    </row>
    <row r="17519" spans="1:5">
      <c r="A17519" s="1">
        <v>17518</v>
      </c>
      <c r="B17519" s="3">
        <v>18.05</v>
      </c>
      <c r="C17519" s="3">
        <v>46.1448692322</v>
      </c>
      <c r="D17519" s="4">
        <v>0.215301656454344</v>
      </c>
      <c r="E17519" s="5" t="s">
        <v>573</v>
      </c>
    </row>
    <row r="17520" spans="1:5">
      <c r="A17520" s="1">
        <v>17519</v>
      </c>
      <c r="B17520" s="3">
        <v>18.25</v>
      </c>
      <c r="C17520" s="3">
        <v>46.1448692322</v>
      </c>
      <c r="D17520" s="4">
        <v>0.221891218333035</v>
      </c>
      <c r="E17520" s="5" t="s">
        <v>573</v>
      </c>
    </row>
    <row r="17521" spans="1:5">
      <c r="A17521" s="1">
        <v>17520</v>
      </c>
      <c r="B17521" s="3">
        <v>17.85</v>
      </c>
      <c r="C17521" s="3">
        <v>45.9448692322</v>
      </c>
      <c r="D17521" s="4">
        <v>0.477869721500261</v>
      </c>
      <c r="E17521" s="5" t="s">
        <v>573</v>
      </c>
    </row>
    <row r="17522" spans="1:5">
      <c r="A17522" s="1">
        <v>17521</v>
      </c>
      <c r="B17522" s="3">
        <v>74.15</v>
      </c>
      <c r="C17522" s="3">
        <v>34.4448692322</v>
      </c>
      <c r="D17522" s="4">
        <v>0.447410218122392</v>
      </c>
      <c r="E17522" s="5" t="s">
        <v>573</v>
      </c>
    </row>
    <row r="17523" spans="1:5">
      <c r="A17523" s="1">
        <v>17522</v>
      </c>
      <c r="B17523" s="3">
        <v>74.25</v>
      </c>
      <c r="C17523" s="3">
        <v>34.4448692322</v>
      </c>
      <c r="D17523" s="4">
        <v>0.619134832472822</v>
      </c>
      <c r="E17523" s="5" t="s">
        <v>567</v>
      </c>
    </row>
    <row r="17524" spans="1:5">
      <c r="A17524" s="1">
        <v>17523</v>
      </c>
      <c r="B17524" s="3">
        <v>75.95</v>
      </c>
      <c r="C17524" s="3">
        <v>34.4448692322</v>
      </c>
      <c r="D17524" s="4">
        <v>0.949922723543795</v>
      </c>
      <c r="E17524" s="5" t="s">
        <v>566</v>
      </c>
    </row>
    <row r="17525" spans="1:5">
      <c r="A17525" s="1">
        <v>17524</v>
      </c>
      <c r="B17525" s="3">
        <v>74.95</v>
      </c>
      <c r="C17525" s="3">
        <v>34.2448692322</v>
      </c>
      <c r="D17525" s="4">
        <v>0.632670305157079</v>
      </c>
      <c r="E17525" s="5" t="s">
        <v>570</v>
      </c>
    </row>
    <row r="17526" spans="1:5">
      <c r="A17526" s="1">
        <v>17525</v>
      </c>
      <c r="B17526" s="3">
        <v>74.05</v>
      </c>
      <c r="C17526" s="3">
        <v>34.0448692322</v>
      </c>
      <c r="D17526" s="4">
        <v>0.591443220383845</v>
      </c>
      <c r="E17526" s="5" t="s">
        <v>570</v>
      </c>
    </row>
    <row r="17527" spans="1:5">
      <c r="A17527" s="1">
        <v>17526</v>
      </c>
      <c r="B17527" s="3">
        <v>77.25</v>
      </c>
      <c r="C17527" s="3">
        <v>34.9448692322</v>
      </c>
      <c r="D17527" s="4">
        <v>0.877848897879136</v>
      </c>
      <c r="E17527" s="5" t="s">
        <v>568</v>
      </c>
    </row>
    <row r="17528" spans="1:5">
      <c r="A17528" s="1">
        <v>17527</v>
      </c>
      <c r="B17528" s="3">
        <v>78.15</v>
      </c>
      <c r="C17528" s="3">
        <v>34.9448692322</v>
      </c>
      <c r="D17528" s="4">
        <v>0.0249042477199188</v>
      </c>
      <c r="E17528" s="5" t="s">
        <v>568</v>
      </c>
    </row>
    <row r="17529" spans="1:5">
      <c r="A17529" s="1">
        <v>17528</v>
      </c>
      <c r="B17529" s="3">
        <v>76.55</v>
      </c>
      <c r="C17529" s="3">
        <v>34.7448692322</v>
      </c>
      <c r="D17529" s="4">
        <v>0.743312846018317</v>
      </c>
      <c r="E17529" s="5" t="s">
        <v>568</v>
      </c>
    </row>
    <row r="17530" spans="1:5">
      <c r="A17530" s="1">
        <v>17529</v>
      </c>
      <c r="B17530" s="3">
        <v>76.75</v>
      </c>
      <c r="C17530" s="3">
        <v>34.7448692322</v>
      </c>
      <c r="D17530" s="4">
        <v>0.743312846018317</v>
      </c>
      <c r="E17530" s="5" t="s">
        <v>568</v>
      </c>
    </row>
    <row r="17531" spans="1:5">
      <c r="A17531" s="1">
        <v>17530</v>
      </c>
      <c r="B17531" s="3">
        <v>76.85</v>
      </c>
      <c r="C17531" s="3">
        <v>34.7448692322</v>
      </c>
      <c r="D17531" s="4">
        <v>0.866263301243876</v>
      </c>
      <c r="E17531" s="5" t="s">
        <v>568</v>
      </c>
    </row>
    <row r="17532" spans="1:5">
      <c r="A17532" s="1">
        <v>17531</v>
      </c>
      <c r="B17532" s="3">
        <v>77.15</v>
      </c>
      <c r="C17532" s="3">
        <v>34.7448692322</v>
      </c>
      <c r="D17532" s="4">
        <v>0.941575341897433</v>
      </c>
      <c r="E17532" s="5" t="s">
        <v>568</v>
      </c>
    </row>
    <row r="17533" spans="1:5">
      <c r="A17533" s="1">
        <v>17532</v>
      </c>
      <c r="B17533" s="3">
        <v>77.25</v>
      </c>
      <c r="C17533" s="3">
        <v>34.7448692322</v>
      </c>
      <c r="D17533" s="4">
        <v>0.743312846018317</v>
      </c>
      <c r="E17533" s="5" t="s">
        <v>568</v>
      </c>
    </row>
    <row r="17534" spans="1:5">
      <c r="A17534" s="1">
        <v>17533</v>
      </c>
      <c r="B17534" s="3">
        <v>77.35</v>
      </c>
      <c r="C17534" s="3">
        <v>34.7448692322</v>
      </c>
      <c r="D17534" s="4">
        <v>0.743312846018317</v>
      </c>
      <c r="E17534" s="5" t="s">
        <v>568</v>
      </c>
    </row>
    <row r="17535" spans="1:5">
      <c r="A17535" s="1">
        <v>17534</v>
      </c>
      <c r="B17535" s="3">
        <v>76.75</v>
      </c>
      <c r="C17535" s="3">
        <v>34.6448692322</v>
      </c>
      <c r="D17535" s="4">
        <v>0.743312846018317</v>
      </c>
      <c r="E17535" s="5" t="s">
        <v>568</v>
      </c>
    </row>
    <row r="17536" spans="1:5">
      <c r="A17536" s="1">
        <v>17535</v>
      </c>
      <c r="B17536" s="3">
        <v>77.05</v>
      </c>
      <c r="C17536" s="3">
        <v>34.6448692322</v>
      </c>
      <c r="D17536" s="4">
        <v>0.941575341897433</v>
      </c>
      <c r="E17536" s="5" t="s">
        <v>568</v>
      </c>
    </row>
    <row r="17537" spans="1:5">
      <c r="A17537" s="1">
        <v>17536</v>
      </c>
      <c r="B17537" s="3">
        <v>77.55</v>
      </c>
      <c r="C17537" s="3">
        <v>34.6448692322</v>
      </c>
      <c r="D17537" s="4">
        <v>0.737020516572704</v>
      </c>
      <c r="E17537" s="5" t="s">
        <v>568</v>
      </c>
    </row>
    <row r="17538" spans="1:5">
      <c r="A17538" s="1">
        <v>17537</v>
      </c>
      <c r="B17538" s="3">
        <v>76.05</v>
      </c>
      <c r="C17538" s="3">
        <v>34.5448692322</v>
      </c>
      <c r="D17538" s="4">
        <v>0.745367898219064</v>
      </c>
      <c r="E17538" s="5" t="s">
        <v>566</v>
      </c>
    </row>
    <row r="17539" spans="1:5">
      <c r="A17539" s="1">
        <v>17538</v>
      </c>
      <c r="B17539" s="3">
        <v>76.65</v>
      </c>
      <c r="C17539" s="3">
        <v>34.5448692322</v>
      </c>
      <c r="D17539" s="4">
        <v>0.290829742922572</v>
      </c>
      <c r="E17539" s="5" t="s">
        <v>568</v>
      </c>
    </row>
    <row r="17540" spans="1:5">
      <c r="A17540" s="1">
        <v>17539</v>
      </c>
      <c r="B17540" s="3">
        <v>76.85</v>
      </c>
      <c r="C17540" s="3">
        <v>34.5448692322</v>
      </c>
      <c r="D17540" s="4">
        <v>0.743312846018317</v>
      </c>
      <c r="E17540" s="5" t="s">
        <v>568</v>
      </c>
    </row>
    <row r="17541" spans="1:5">
      <c r="A17541" s="1">
        <v>17540</v>
      </c>
      <c r="B17541" s="3">
        <v>78.55</v>
      </c>
      <c r="C17541" s="3">
        <v>34.5448692322</v>
      </c>
      <c r="D17541" s="4">
        <v>-0.0343197634873404</v>
      </c>
      <c r="E17541" s="5" t="s">
        <v>568</v>
      </c>
    </row>
    <row r="17542" spans="1:5">
      <c r="A17542" s="1">
        <v>17541</v>
      </c>
      <c r="B17542" s="3">
        <v>76.25</v>
      </c>
      <c r="C17542" s="3">
        <v>34.4448692322</v>
      </c>
      <c r="D17542" s="4">
        <v>0.646001505955499</v>
      </c>
      <c r="E17542" s="5" t="s">
        <v>566</v>
      </c>
    </row>
    <row r="17543" spans="1:5">
      <c r="A17543" s="1">
        <v>17542</v>
      </c>
      <c r="B17543" s="3">
        <v>78.55</v>
      </c>
      <c r="C17543" s="3">
        <v>34.4448692322</v>
      </c>
      <c r="D17543" s="4">
        <v>0.000614986094913633</v>
      </c>
      <c r="E17543" s="5" t="s">
        <v>568</v>
      </c>
    </row>
    <row r="17544" spans="1:5">
      <c r="A17544" s="1">
        <v>17543</v>
      </c>
      <c r="B17544" s="3">
        <v>76.65</v>
      </c>
      <c r="C17544" s="3">
        <v>34.3448692322</v>
      </c>
      <c r="D17544" s="4">
        <v>0.737020516572704</v>
      </c>
      <c r="E17544" s="5" t="s">
        <v>568</v>
      </c>
    </row>
    <row r="17545" spans="1:5">
      <c r="A17545" s="1">
        <v>17544</v>
      </c>
      <c r="B17545" s="3">
        <v>78.85</v>
      </c>
      <c r="C17545" s="3">
        <v>34.3448692322</v>
      </c>
      <c r="D17545" s="4">
        <v>-0.0343197634873404</v>
      </c>
      <c r="E17545" s="5" t="s">
        <v>568</v>
      </c>
    </row>
    <row r="17546" spans="1:5">
      <c r="A17546" s="1">
        <v>17545</v>
      </c>
      <c r="B17546" s="3">
        <v>76.85</v>
      </c>
      <c r="C17546" s="3">
        <v>34.2448692322</v>
      </c>
      <c r="D17546" s="4">
        <v>0.932336834962091</v>
      </c>
      <c r="E17546" s="5" t="s">
        <v>568</v>
      </c>
    </row>
    <row r="17547" spans="1:5">
      <c r="A17547" s="1">
        <v>17546</v>
      </c>
      <c r="B17547" s="3">
        <v>77.05</v>
      </c>
      <c r="C17547" s="3">
        <v>34.2448692322</v>
      </c>
      <c r="D17547" s="4">
        <v>0.420072527593744</v>
      </c>
      <c r="E17547" s="5" t="s">
        <v>568</v>
      </c>
    </row>
    <row r="17548" spans="1:5">
      <c r="A17548" s="1">
        <v>17547</v>
      </c>
      <c r="B17548" s="3">
        <v>77.55</v>
      </c>
      <c r="C17548" s="3">
        <v>34.2448692322</v>
      </c>
      <c r="D17548" s="4">
        <v>0.874610682890236</v>
      </c>
      <c r="E17548" s="5" t="s">
        <v>568</v>
      </c>
    </row>
    <row r="17549" spans="1:5">
      <c r="A17549" s="1">
        <v>17548</v>
      </c>
      <c r="B17549" s="3">
        <v>77.75</v>
      </c>
      <c r="C17549" s="3">
        <v>34.2448692322</v>
      </c>
      <c r="D17549" s="4">
        <v>0.743312846018317</v>
      </c>
      <c r="E17549" s="5" t="s">
        <v>568</v>
      </c>
    </row>
    <row r="17550" spans="1:5">
      <c r="A17550" s="1">
        <v>17549</v>
      </c>
      <c r="B17550" s="3">
        <v>78.95</v>
      </c>
      <c r="C17550" s="3">
        <v>34.2448692322</v>
      </c>
      <c r="D17550" s="4">
        <v>0.620991751580438</v>
      </c>
      <c r="E17550" s="5" t="s">
        <v>568</v>
      </c>
    </row>
    <row r="17551" spans="1:5">
      <c r="A17551" s="1">
        <v>17550</v>
      </c>
      <c r="B17551" s="3">
        <v>77.65</v>
      </c>
      <c r="C17551" s="3">
        <v>34.1448692322</v>
      </c>
      <c r="D17551" s="4">
        <v>0.950883589462696</v>
      </c>
      <c r="E17551" s="5" t="s">
        <v>568</v>
      </c>
    </row>
    <row r="17552" spans="1:5">
      <c r="A17552" s="1">
        <v>17551</v>
      </c>
      <c r="B17552" s="3">
        <v>77.75</v>
      </c>
      <c r="C17552" s="3">
        <v>34.1448692322</v>
      </c>
      <c r="D17552" s="4">
        <v>0.743312846018317</v>
      </c>
      <c r="E17552" s="5" t="s">
        <v>568</v>
      </c>
    </row>
    <row r="17553" spans="1:5">
      <c r="A17553" s="1">
        <v>17552</v>
      </c>
      <c r="B17553" s="3">
        <v>76.25</v>
      </c>
      <c r="C17553" s="3">
        <v>34.0448692322</v>
      </c>
      <c r="D17553" s="4">
        <v>0.96624984050657</v>
      </c>
      <c r="E17553" s="5" t="s">
        <v>566</v>
      </c>
    </row>
    <row r="17554" spans="1:5">
      <c r="A17554" s="1">
        <v>17553</v>
      </c>
      <c r="B17554" s="3">
        <v>75.15</v>
      </c>
      <c r="C17554" s="3">
        <v>33.8448692322</v>
      </c>
      <c r="D17554" s="4">
        <v>0.496959417194551</v>
      </c>
      <c r="E17554" s="5" t="s">
        <v>570</v>
      </c>
    </row>
    <row r="17555" spans="1:5">
      <c r="A17555" s="1">
        <v>17554</v>
      </c>
      <c r="B17555" s="3">
        <v>75.85</v>
      </c>
      <c r="C17555" s="3">
        <v>33.8448692322</v>
      </c>
      <c r="D17555" s="4">
        <v>0.743312846018317</v>
      </c>
      <c r="E17555" s="5" t="s">
        <v>567</v>
      </c>
    </row>
    <row r="17556" spans="1:5">
      <c r="A17556" s="1">
        <v>17555</v>
      </c>
      <c r="B17556" s="3">
        <v>74.55</v>
      </c>
      <c r="C17556" s="3">
        <v>33.7448692322</v>
      </c>
      <c r="D17556" s="4">
        <v>1.21866297095592</v>
      </c>
      <c r="E17556" s="5" t="s">
        <v>572</v>
      </c>
    </row>
    <row r="17557" spans="1:5">
      <c r="A17557" s="1">
        <v>17556</v>
      </c>
      <c r="B17557" s="3">
        <v>74.95</v>
      </c>
      <c r="C17557" s="3">
        <v>33.7448692322</v>
      </c>
      <c r="D17557" s="4">
        <v>0.447410218122392</v>
      </c>
      <c r="E17557" s="5" t="s">
        <v>570</v>
      </c>
    </row>
    <row r="17558" spans="1:5">
      <c r="A17558" s="1">
        <v>17557</v>
      </c>
      <c r="B17558" s="3">
        <v>74.75</v>
      </c>
      <c r="C17558" s="3">
        <v>33.6448692322</v>
      </c>
      <c r="D17558" s="4">
        <v>0.937010994477597</v>
      </c>
      <c r="E17558" s="5" t="s">
        <v>572</v>
      </c>
    </row>
    <row r="17559" spans="1:5">
      <c r="A17559" s="1">
        <v>17558</v>
      </c>
      <c r="B17559" s="3">
        <v>75.15</v>
      </c>
      <c r="C17559" s="3">
        <v>33.6448692322</v>
      </c>
      <c r="D17559" s="4">
        <v>0.485215929848906</v>
      </c>
      <c r="E17559" s="5" t="s">
        <v>570</v>
      </c>
    </row>
    <row r="17560" spans="1:5">
      <c r="A17560" s="1">
        <v>17559</v>
      </c>
      <c r="B17560" s="3">
        <v>74.45</v>
      </c>
      <c r="C17560" s="3">
        <v>33.5448692322</v>
      </c>
      <c r="D17560" s="4">
        <v>0.77008922634417</v>
      </c>
      <c r="E17560" s="5" t="s">
        <v>572</v>
      </c>
    </row>
    <row r="17561" spans="1:5">
      <c r="A17561" s="1">
        <v>17560</v>
      </c>
      <c r="B17561" s="3">
        <v>75.15</v>
      </c>
      <c r="C17561" s="3">
        <v>33.5448692322</v>
      </c>
      <c r="D17561" s="4">
        <v>0.874571184472643</v>
      </c>
      <c r="E17561" s="5" t="s">
        <v>570</v>
      </c>
    </row>
    <row r="17562" spans="1:5">
      <c r="A17562" s="1">
        <v>17561</v>
      </c>
      <c r="B17562" s="3">
        <v>74.95</v>
      </c>
      <c r="C17562" s="3">
        <v>33.4448692322</v>
      </c>
      <c r="D17562" s="4">
        <v>0.741791156244627</v>
      </c>
      <c r="E17562" s="5" t="s">
        <v>572</v>
      </c>
    </row>
    <row r="17563" spans="1:5">
      <c r="A17563" s="1">
        <v>17562</v>
      </c>
      <c r="B17563" s="3">
        <v>75.55</v>
      </c>
      <c r="C17563" s="3">
        <v>33.4448692322</v>
      </c>
      <c r="D17563" s="4">
        <v>0.688629118992982</v>
      </c>
      <c r="E17563" s="5" t="s">
        <v>570</v>
      </c>
    </row>
    <row r="17564" spans="1:5">
      <c r="A17564" s="1">
        <v>17563</v>
      </c>
      <c r="B17564" s="3">
        <v>74.05</v>
      </c>
      <c r="C17564" s="3">
        <v>33.2448692322</v>
      </c>
      <c r="D17564" s="4">
        <v>0.023603501373748</v>
      </c>
      <c r="E17564" s="5" t="s">
        <v>572</v>
      </c>
    </row>
    <row r="17565" spans="1:5">
      <c r="A17565" s="1">
        <v>17564</v>
      </c>
      <c r="B17565" s="3">
        <v>74.15</v>
      </c>
      <c r="C17565" s="3">
        <v>33.2448692322</v>
      </c>
      <c r="D17565" s="4">
        <v>0.193905423646588</v>
      </c>
      <c r="E17565" s="5" t="s">
        <v>572</v>
      </c>
    </row>
    <row r="17566" spans="1:5">
      <c r="A17566" s="1">
        <v>17565</v>
      </c>
      <c r="B17566" s="3">
        <v>75.25</v>
      </c>
      <c r="C17566" s="3">
        <v>33.1448692322</v>
      </c>
      <c r="D17566" s="4">
        <v>0.645729025641552</v>
      </c>
      <c r="E17566" s="5" t="s">
        <v>572</v>
      </c>
    </row>
    <row r="17567" spans="1:5">
      <c r="A17567" s="1">
        <v>17566</v>
      </c>
      <c r="B17567" s="3">
        <v>74.65</v>
      </c>
      <c r="C17567" s="3">
        <v>33.0448692322</v>
      </c>
      <c r="D17567" s="4">
        <v>0.265495725652538</v>
      </c>
      <c r="E17567" s="5" t="s">
        <v>572</v>
      </c>
    </row>
    <row r="17568" spans="1:5">
      <c r="A17568" s="1">
        <v>17567</v>
      </c>
      <c r="B17568" s="3">
        <v>74.35</v>
      </c>
      <c r="C17568" s="3">
        <v>32.9448692322</v>
      </c>
      <c r="D17568" s="4">
        <v>0.457303397257439</v>
      </c>
      <c r="E17568" s="5" t="s">
        <v>572</v>
      </c>
    </row>
    <row r="17569" spans="1:5">
      <c r="A17569" s="1">
        <v>17568</v>
      </c>
      <c r="B17569" s="3">
        <v>74.45</v>
      </c>
      <c r="C17569" s="3">
        <v>32.9448692322</v>
      </c>
      <c r="D17569" s="4">
        <v>0.598252405578616</v>
      </c>
      <c r="E17569" s="5" t="s">
        <v>572</v>
      </c>
    </row>
    <row r="17570" spans="1:5">
      <c r="A17570" s="1">
        <v>17569</v>
      </c>
      <c r="B17570" s="3">
        <v>74.95</v>
      </c>
      <c r="C17570" s="3">
        <v>32.9448692322</v>
      </c>
      <c r="D17570" s="4">
        <v>0.618010820957769</v>
      </c>
      <c r="E17570" s="5" t="s">
        <v>572</v>
      </c>
    </row>
    <row r="17571" spans="1:5">
      <c r="A17571" s="1">
        <v>17570</v>
      </c>
      <c r="B17571" s="3">
        <v>75.15</v>
      </c>
      <c r="C17571" s="3">
        <v>32.9448692322</v>
      </c>
      <c r="D17571" s="4">
        <v>0.544797700131403</v>
      </c>
      <c r="E17571" s="5" t="s">
        <v>572</v>
      </c>
    </row>
    <row r="17572" spans="1:5">
      <c r="A17572" s="1">
        <v>17571</v>
      </c>
      <c r="B17572" s="3">
        <v>77.75</v>
      </c>
      <c r="C17572" s="3">
        <v>33.9448692322</v>
      </c>
      <c r="D17572" s="4">
        <v>0.704615369168421</v>
      </c>
      <c r="E17572" s="5" t="s">
        <v>566</v>
      </c>
    </row>
    <row r="17573" spans="1:5">
      <c r="A17573" s="1">
        <v>17572</v>
      </c>
      <c r="B17573" s="3">
        <v>76.35</v>
      </c>
      <c r="C17573" s="3">
        <v>33.8448692322</v>
      </c>
      <c r="D17573" s="4">
        <v>0.866263301243876</v>
      </c>
      <c r="E17573" s="5" t="s">
        <v>566</v>
      </c>
    </row>
    <row r="17574" spans="1:5">
      <c r="A17574" s="1">
        <v>17573</v>
      </c>
      <c r="B17574" s="3">
        <v>76.45</v>
      </c>
      <c r="C17574" s="3">
        <v>33.8448692322</v>
      </c>
      <c r="D17574" s="4">
        <v>0.866263301243876</v>
      </c>
      <c r="E17574" s="5" t="s">
        <v>566</v>
      </c>
    </row>
    <row r="17575" spans="1:5">
      <c r="A17575" s="1">
        <v>17574</v>
      </c>
      <c r="B17575" s="3">
        <v>76.95</v>
      </c>
      <c r="C17575" s="3">
        <v>33.8448692322</v>
      </c>
      <c r="D17575" s="4">
        <v>0.570689465301939</v>
      </c>
      <c r="E17575" s="5" t="s">
        <v>566</v>
      </c>
    </row>
    <row r="17576" spans="1:5">
      <c r="A17576" s="1">
        <v>17575</v>
      </c>
      <c r="B17576" s="3">
        <v>77.35</v>
      </c>
      <c r="C17576" s="3">
        <v>33.8448692322</v>
      </c>
      <c r="D17576" s="4">
        <v>0.772928441439409</v>
      </c>
      <c r="E17576" s="5" t="s">
        <v>566</v>
      </c>
    </row>
    <row r="17577" spans="1:5">
      <c r="A17577" s="1">
        <v>17576</v>
      </c>
      <c r="B17577" s="3">
        <v>78.35</v>
      </c>
      <c r="C17577" s="3">
        <v>33.8448692322</v>
      </c>
      <c r="D17577" s="4">
        <v>0.667526249642167</v>
      </c>
      <c r="E17577" s="5" t="s">
        <v>568</v>
      </c>
    </row>
    <row r="17578" spans="1:5">
      <c r="A17578" s="1">
        <v>17577</v>
      </c>
      <c r="B17578" s="3">
        <v>78.25</v>
      </c>
      <c r="C17578" s="3">
        <v>33.7448692322</v>
      </c>
      <c r="D17578" s="4">
        <v>0.949922723543795</v>
      </c>
      <c r="E17578" s="5" t="s">
        <v>568</v>
      </c>
    </row>
    <row r="17579" spans="1:5">
      <c r="A17579" s="1">
        <v>17578</v>
      </c>
      <c r="B17579" s="3">
        <v>77.55</v>
      </c>
      <c r="C17579" s="3">
        <v>33.6448692322</v>
      </c>
      <c r="D17579" s="4">
        <v>0.874610682890236</v>
      </c>
      <c r="E17579" s="5" t="s">
        <v>568</v>
      </c>
    </row>
    <row r="17580" spans="1:5">
      <c r="A17580" s="1">
        <v>17579</v>
      </c>
      <c r="B17580" s="3">
        <v>78.35</v>
      </c>
      <c r="C17580" s="3">
        <v>33.6448692322</v>
      </c>
      <c r="D17580" s="4">
        <v>0.772928441439409</v>
      </c>
      <c r="E17580" s="5" t="s">
        <v>568</v>
      </c>
    </row>
    <row r="17581" spans="1:5">
      <c r="A17581" s="1">
        <v>17580</v>
      </c>
      <c r="B17581" s="3">
        <v>78.55</v>
      </c>
      <c r="C17581" s="3">
        <v>33.6448692322</v>
      </c>
      <c r="D17581" s="4">
        <v>0.742838290295727</v>
      </c>
      <c r="E17581" s="5" t="s">
        <v>568</v>
      </c>
    </row>
    <row r="17582" spans="1:5">
      <c r="A17582" s="1">
        <v>17581</v>
      </c>
      <c r="B17582" s="3">
        <v>78.15</v>
      </c>
      <c r="C17582" s="3">
        <v>33.5448692322</v>
      </c>
      <c r="D17582" s="4">
        <v>0.809386379736534</v>
      </c>
      <c r="E17582" s="5" t="s">
        <v>568</v>
      </c>
    </row>
    <row r="17583" spans="1:5">
      <c r="A17583" s="1">
        <v>17582</v>
      </c>
      <c r="B17583" s="3">
        <v>78.45</v>
      </c>
      <c r="C17583" s="3">
        <v>33.5448692322</v>
      </c>
      <c r="D17583" s="4">
        <v>0.802062301502986</v>
      </c>
      <c r="E17583" s="5" t="s">
        <v>568</v>
      </c>
    </row>
    <row r="17584" spans="1:5">
      <c r="A17584" s="1">
        <v>17583</v>
      </c>
      <c r="B17584" s="3">
        <v>76.55</v>
      </c>
      <c r="C17584" s="3">
        <v>33.3448692322</v>
      </c>
      <c r="D17584" s="4">
        <v>0.78108830963699</v>
      </c>
      <c r="E17584" s="5" t="s">
        <v>567</v>
      </c>
    </row>
    <row r="17585" spans="1:5">
      <c r="A17585" s="1">
        <v>17584</v>
      </c>
      <c r="B17585" s="3">
        <v>77.75</v>
      </c>
      <c r="C17585" s="3">
        <v>33.2448692322</v>
      </c>
      <c r="D17585" s="4">
        <v>0.846312612790692</v>
      </c>
      <c r="E17585" s="5" t="s">
        <v>568</v>
      </c>
    </row>
    <row r="17586" spans="1:5">
      <c r="A17586" s="1">
        <v>17585</v>
      </c>
      <c r="B17586" s="3">
        <v>78.25</v>
      </c>
      <c r="C17586" s="3">
        <v>33.2448692322</v>
      </c>
      <c r="D17586" s="4">
        <v>0.715014775918774</v>
      </c>
      <c r="E17586" s="5" t="s">
        <v>568</v>
      </c>
    </row>
    <row r="17587" spans="1:5">
      <c r="A17587" s="1">
        <v>17586</v>
      </c>
      <c r="B17587" s="3">
        <v>78.65</v>
      </c>
      <c r="C17587" s="3">
        <v>33.2448692322</v>
      </c>
      <c r="D17587" s="4">
        <v>0.713783243688122</v>
      </c>
      <c r="E17587" s="5" t="s">
        <v>568</v>
      </c>
    </row>
    <row r="17588" spans="1:5">
      <c r="A17588" s="1">
        <v>17587</v>
      </c>
      <c r="B17588" s="3">
        <v>77.35</v>
      </c>
      <c r="C17588" s="3">
        <v>33.0448692322</v>
      </c>
      <c r="D17588" s="4">
        <v>0.542391395202396</v>
      </c>
      <c r="E17588" s="5" t="s">
        <v>566</v>
      </c>
    </row>
    <row r="17589" spans="1:5">
      <c r="A17589" s="1">
        <v>17588</v>
      </c>
      <c r="B17589" s="3">
        <v>76.75</v>
      </c>
      <c r="C17589" s="3">
        <v>32.9448692322</v>
      </c>
      <c r="D17589" s="4">
        <v>1.08655799393433</v>
      </c>
      <c r="E17589" s="5" t="s">
        <v>576</v>
      </c>
    </row>
    <row r="17590" spans="1:5">
      <c r="A17590" s="1">
        <v>17589</v>
      </c>
      <c r="B17590" s="3">
        <v>74.95</v>
      </c>
      <c r="C17590" s="3">
        <v>32.8448692322</v>
      </c>
      <c r="D17590" s="4">
        <v>0.833858610091672</v>
      </c>
      <c r="E17590" s="5" t="s">
        <v>572</v>
      </c>
    </row>
    <row r="17591" spans="1:5">
      <c r="A17591" s="1">
        <v>17590</v>
      </c>
      <c r="B17591" s="3">
        <v>75.45</v>
      </c>
      <c r="C17591" s="3">
        <v>32.8448692322</v>
      </c>
      <c r="D17591" s="4">
        <v>0.869701163364223</v>
      </c>
      <c r="E17591" s="5" t="s">
        <v>572</v>
      </c>
    </row>
    <row r="17592" spans="1:5">
      <c r="A17592" s="1">
        <v>17591</v>
      </c>
      <c r="B17592" s="3">
        <v>75.85</v>
      </c>
      <c r="C17592" s="3">
        <v>32.8448692322</v>
      </c>
      <c r="D17592" s="4">
        <v>0.525565030880404</v>
      </c>
      <c r="E17592" s="5" t="s">
        <v>572</v>
      </c>
    </row>
    <row r="17593" spans="1:5">
      <c r="A17593" s="1">
        <v>17592</v>
      </c>
      <c r="B17593" s="3">
        <v>75.65</v>
      </c>
      <c r="C17593" s="3">
        <v>32.6448692322</v>
      </c>
      <c r="D17593" s="4">
        <v>0.880421450577495</v>
      </c>
      <c r="E17593" s="5" t="s">
        <v>572</v>
      </c>
    </row>
    <row r="17594" spans="1:5">
      <c r="A17594" s="1">
        <v>17593</v>
      </c>
      <c r="B17594" s="3">
        <v>75.95</v>
      </c>
      <c r="C17594" s="3">
        <v>32.1448692322</v>
      </c>
      <c r="D17594" s="4">
        <v>0.730982300860777</v>
      </c>
      <c r="E17594" s="5" t="s">
        <v>572</v>
      </c>
    </row>
    <row r="17595" spans="1:5">
      <c r="A17595" s="1">
        <v>17594</v>
      </c>
      <c r="B17595" s="3">
        <v>76.05</v>
      </c>
      <c r="C17595" s="3">
        <v>32.8448692322</v>
      </c>
      <c r="D17595" s="4">
        <v>0.494472683786856</v>
      </c>
      <c r="E17595" s="5" t="s">
        <v>572</v>
      </c>
    </row>
    <row r="17596" spans="1:5">
      <c r="A17596" s="1">
        <v>17595</v>
      </c>
      <c r="B17596" s="3">
        <v>77.55</v>
      </c>
      <c r="C17596" s="3">
        <v>32.8448692322</v>
      </c>
      <c r="D17596" s="4">
        <v>0.617703435855955</v>
      </c>
      <c r="E17596" s="5" t="s">
        <v>568</v>
      </c>
    </row>
    <row r="17597" spans="1:5">
      <c r="A17597" s="1">
        <v>17596</v>
      </c>
      <c r="B17597" s="3">
        <v>76.75</v>
      </c>
      <c r="C17597" s="3">
        <v>32.7448692322</v>
      </c>
      <c r="D17597" s="4">
        <v>0.456651936224698</v>
      </c>
      <c r="E17597" s="5" t="s">
        <v>572</v>
      </c>
    </row>
    <row r="17598" spans="1:5">
      <c r="A17598" s="1">
        <v>17597</v>
      </c>
      <c r="B17598" s="3">
        <v>77.05</v>
      </c>
      <c r="C17598" s="3">
        <v>32.7448692322</v>
      </c>
      <c r="D17598" s="4">
        <v>0.636345096309665</v>
      </c>
      <c r="E17598" s="5" t="s">
        <v>567</v>
      </c>
    </row>
    <row r="17599" spans="1:5">
      <c r="A17599" s="1">
        <v>17598</v>
      </c>
      <c r="B17599" s="3">
        <v>77.15</v>
      </c>
      <c r="C17599" s="3">
        <v>32.6448692322</v>
      </c>
      <c r="D17599" s="4">
        <v>0.327645437780626</v>
      </c>
      <c r="E17599" s="5" t="s">
        <v>569</v>
      </c>
    </row>
    <row r="17600" spans="1:5">
      <c r="A17600" s="1">
        <v>17599</v>
      </c>
      <c r="B17600" s="3">
        <v>77.75</v>
      </c>
      <c r="C17600" s="3">
        <v>32.6448692322</v>
      </c>
      <c r="D17600" s="4">
        <v>0.542391395202396</v>
      </c>
      <c r="E17600" s="5" t="s">
        <v>566</v>
      </c>
    </row>
    <row r="17601" spans="1:5">
      <c r="A17601" s="1">
        <v>17600</v>
      </c>
      <c r="B17601" s="3">
        <v>77.85</v>
      </c>
      <c r="C17601" s="3">
        <v>32.5448692322</v>
      </c>
      <c r="D17601" s="4">
        <v>0.747907086446028</v>
      </c>
      <c r="E17601" s="5" t="s">
        <v>573</v>
      </c>
    </row>
    <row r="17602" spans="1:5">
      <c r="A17602" s="1">
        <v>17601</v>
      </c>
      <c r="B17602" s="3">
        <v>79.25</v>
      </c>
      <c r="C17602" s="3">
        <v>32.5448692322</v>
      </c>
      <c r="D17602" s="4">
        <v>1.08407233169814</v>
      </c>
      <c r="E17602" s="5" t="s">
        <v>567</v>
      </c>
    </row>
    <row r="17603" spans="1:5">
      <c r="A17603" s="1">
        <v>17602</v>
      </c>
      <c r="B17603" s="3">
        <v>76.45</v>
      </c>
      <c r="C17603" s="3">
        <v>32.4448692322</v>
      </c>
      <c r="D17603" s="4">
        <v>1.16937139558891</v>
      </c>
      <c r="E17603" s="5" t="s">
        <v>572</v>
      </c>
    </row>
    <row r="17604" spans="1:5">
      <c r="A17604" s="1">
        <v>17603</v>
      </c>
      <c r="B17604" s="3">
        <v>76.45</v>
      </c>
      <c r="C17604" s="3">
        <v>32.3448692322</v>
      </c>
      <c r="D17604" s="4">
        <v>0.870629452994678</v>
      </c>
      <c r="E17604" s="5" t="s">
        <v>572</v>
      </c>
    </row>
    <row r="17605" spans="1:5">
      <c r="A17605" s="1">
        <v>17604</v>
      </c>
      <c r="B17605" s="3">
        <v>77.15</v>
      </c>
      <c r="C17605" s="3">
        <v>32.2448692322</v>
      </c>
      <c r="D17605" s="4">
        <v>0.300451017469239</v>
      </c>
      <c r="E17605" s="5" t="s">
        <v>572</v>
      </c>
    </row>
    <row r="17606" spans="1:5">
      <c r="A17606" s="1">
        <v>17605</v>
      </c>
      <c r="B17606" s="3">
        <v>78.45</v>
      </c>
      <c r="C17606" s="3">
        <v>32.2448692322</v>
      </c>
      <c r="D17606" s="4">
        <v>1.08407233169814</v>
      </c>
      <c r="E17606" s="5" t="s">
        <v>573</v>
      </c>
    </row>
    <row r="17607" spans="1:5">
      <c r="A17607" s="1">
        <v>17606</v>
      </c>
      <c r="B17607" s="3">
        <v>76.35</v>
      </c>
      <c r="C17607" s="3">
        <v>32.1448692322</v>
      </c>
      <c r="D17607" s="4">
        <v>0.822394171286343</v>
      </c>
      <c r="E17607" s="5" t="s">
        <v>572</v>
      </c>
    </row>
    <row r="17608" spans="1:5">
      <c r="A17608" s="1">
        <v>17607</v>
      </c>
      <c r="B17608" s="3">
        <v>77.05</v>
      </c>
      <c r="C17608" s="3">
        <v>32.0448692322</v>
      </c>
      <c r="D17608" s="4">
        <v>1.12845101697391</v>
      </c>
      <c r="E17608" s="5" t="s">
        <v>572</v>
      </c>
    </row>
    <row r="17609" spans="1:5">
      <c r="A17609" s="1">
        <v>17608</v>
      </c>
      <c r="B17609" s="3">
        <v>77.55</v>
      </c>
      <c r="C17609" s="3">
        <v>32.0448692322</v>
      </c>
      <c r="D17609" s="4">
        <v>0.327645437780626</v>
      </c>
      <c r="E17609" s="5" t="s">
        <v>570</v>
      </c>
    </row>
    <row r="17610" spans="1:5">
      <c r="A17610" s="1">
        <v>17609</v>
      </c>
      <c r="B17610" s="3">
        <v>78.35</v>
      </c>
      <c r="C17610" s="3">
        <v>32.0448692322</v>
      </c>
      <c r="D17610" s="4">
        <v>0.739942656958309</v>
      </c>
      <c r="E17610" s="5" t="s">
        <v>573</v>
      </c>
    </row>
    <row r="17611" spans="1:5">
      <c r="A17611" s="1">
        <v>17610</v>
      </c>
      <c r="B17611" s="3">
        <v>77.75</v>
      </c>
      <c r="C17611" s="3">
        <v>31.9448692322</v>
      </c>
      <c r="D17611" s="4">
        <v>0.327645437780626</v>
      </c>
      <c r="E17611" s="5" t="s">
        <v>570</v>
      </c>
    </row>
    <row r="17612" spans="1:5">
      <c r="A17612" s="1">
        <v>17611</v>
      </c>
      <c r="B17612" s="3">
        <v>77.95</v>
      </c>
      <c r="C17612" s="3">
        <v>31.9448692322</v>
      </c>
      <c r="D17612" s="4">
        <v>0.627047393023626</v>
      </c>
      <c r="E17612" s="5" t="s">
        <v>573</v>
      </c>
    </row>
    <row r="17613" spans="1:5">
      <c r="A17613" s="1">
        <v>17612</v>
      </c>
      <c r="B17613" s="3">
        <v>76.05</v>
      </c>
      <c r="C17613" s="3">
        <v>31.8448692322</v>
      </c>
      <c r="D17613" s="4">
        <v>0.618010820957769</v>
      </c>
      <c r="E17613" s="5" t="s">
        <v>572</v>
      </c>
    </row>
    <row r="17614" spans="1:5">
      <c r="A17614" s="1">
        <v>17613</v>
      </c>
      <c r="B17614" s="3">
        <v>76.75</v>
      </c>
      <c r="C17614" s="3">
        <v>31.8448692322</v>
      </c>
      <c r="D17614" s="4">
        <v>0.946266611674887</v>
      </c>
      <c r="E17614" s="5" t="s">
        <v>572</v>
      </c>
    </row>
    <row r="17615" spans="1:5">
      <c r="A17615" s="1">
        <v>17614</v>
      </c>
      <c r="B17615" s="3">
        <v>78.65</v>
      </c>
      <c r="C17615" s="3">
        <v>31.7448692322</v>
      </c>
      <c r="D17615" s="4">
        <v>0.842143755871521</v>
      </c>
      <c r="E17615" s="5" t="s">
        <v>567</v>
      </c>
    </row>
    <row r="17616" spans="1:5">
      <c r="A17616" s="1">
        <v>17615</v>
      </c>
      <c r="B17616" s="3">
        <v>76.25</v>
      </c>
      <c r="C17616" s="3">
        <v>31.5448692322</v>
      </c>
      <c r="D17616" s="4">
        <v>0.265495725652538</v>
      </c>
      <c r="E17616" s="5" t="s">
        <v>572</v>
      </c>
    </row>
    <row r="17617" spans="1:5">
      <c r="A17617" s="1">
        <v>17616</v>
      </c>
      <c r="B17617" s="3">
        <v>77.05</v>
      </c>
      <c r="C17617" s="3">
        <v>31.5448692322</v>
      </c>
      <c r="D17617" s="4">
        <v>1.22001531344197</v>
      </c>
      <c r="E17617" s="5" t="s">
        <v>572</v>
      </c>
    </row>
    <row r="17618" spans="1:5">
      <c r="A17618" s="1">
        <v>17617</v>
      </c>
      <c r="B17618" s="3">
        <v>77.85</v>
      </c>
      <c r="C17618" s="3">
        <v>31.5448692322</v>
      </c>
      <c r="D17618" s="4">
        <v>0.989242241006389</v>
      </c>
      <c r="E17618" s="5" t="s">
        <v>572</v>
      </c>
    </row>
    <row r="17619" spans="1:5">
      <c r="A17619" s="1">
        <v>17618</v>
      </c>
      <c r="B17619" s="3">
        <v>77.75</v>
      </c>
      <c r="C17619" s="3">
        <v>31.4448692322</v>
      </c>
      <c r="D17619" s="4">
        <v>0.788642290417569</v>
      </c>
      <c r="E17619" s="5" t="s">
        <v>572</v>
      </c>
    </row>
    <row r="17620" spans="1:5">
      <c r="A17620" s="1">
        <v>17619</v>
      </c>
      <c r="B17620" s="3">
        <v>76.85</v>
      </c>
      <c r="C17620" s="3">
        <v>31.3448692322</v>
      </c>
      <c r="D17620" s="4">
        <v>0.49786829105957</v>
      </c>
      <c r="E17620" s="5" t="s">
        <v>572</v>
      </c>
    </row>
    <row r="17621" spans="1:5">
      <c r="A17621" s="1">
        <v>17620</v>
      </c>
      <c r="B17621" s="3">
        <v>77.05</v>
      </c>
      <c r="C17621" s="3">
        <v>31.3448692322</v>
      </c>
      <c r="D17621" s="4">
        <v>0.696675189095627</v>
      </c>
      <c r="E17621" s="5" t="s">
        <v>572</v>
      </c>
    </row>
    <row r="17622" spans="1:5">
      <c r="A17622" s="1">
        <v>17621</v>
      </c>
      <c r="B17622" s="3">
        <v>77.45</v>
      </c>
      <c r="C17622" s="3">
        <v>31.3448692322</v>
      </c>
      <c r="D17622" s="4">
        <v>0.762101108448851</v>
      </c>
      <c r="E17622" s="5" t="s">
        <v>572</v>
      </c>
    </row>
    <row r="17623" spans="1:5">
      <c r="A17623" s="1">
        <v>17622</v>
      </c>
      <c r="B17623" s="3">
        <v>77.55</v>
      </c>
      <c r="C17623" s="3">
        <v>31.3448692322</v>
      </c>
      <c r="D17623" s="4">
        <v>0.811648164413674</v>
      </c>
      <c r="E17623" s="5" t="s">
        <v>572</v>
      </c>
    </row>
    <row r="17624" spans="1:5">
      <c r="A17624" s="1">
        <v>17623</v>
      </c>
      <c r="B17624" s="3">
        <v>78.75</v>
      </c>
      <c r="C17624" s="3">
        <v>31.2448692322</v>
      </c>
      <c r="D17624" s="4">
        <v>1.30792138600854</v>
      </c>
      <c r="E17624" s="5" t="s">
        <v>572</v>
      </c>
    </row>
    <row r="17625" spans="1:5">
      <c r="A17625" s="1">
        <v>17624</v>
      </c>
      <c r="B17625" s="3">
        <v>76.65</v>
      </c>
      <c r="C17625" s="3">
        <v>31.1448692322</v>
      </c>
      <c r="D17625" s="4">
        <v>0.505472289126534</v>
      </c>
      <c r="E17625" s="5" t="s">
        <v>572</v>
      </c>
    </row>
    <row r="17626" spans="1:5">
      <c r="A17626" s="1">
        <v>17625</v>
      </c>
      <c r="B17626" s="3">
        <v>77.35</v>
      </c>
      <c r="C17626" s="3">
        <v>31.1448692322</v>
      </c>
      <c r="D17626" s="4">
        <v>0.778981309976563</v>
      </c>
      <c r="E17626" s="5" t="s">
        <v>572</v>
      </c>
    </row>
    <row r="17627" spans="1:5">
      <c r="A17627" s="1">
        <v>17626</v>
      </c>
      <c r="B17627" s="3">
        <v>77.65</v>
      </c>
      <c r="C17627" s="3">
        <v>31.1448692322</v>
      </c>
      <c r="D17627" s="4">
        <v>1.11258441994054</v>
      </c>
      <c r="E17627" s="5" t="s">
        <v>572</v>
      </c>
    </row>
    <row r="17628" spans="1:5">
      <c r="A17628" s="1">
        <v>17627</v>
      </c>
      <c r="B17628" s="3">
        <v>78.55</v>
      </c>
      <c r="C17628" s="3">
        <v>31.1448692322</v>
      </c>
      <c r="D17628" s="4">
        <v>1.59923216462164</v>
      </c>
      <c r="E17628" s="5" t="s">
        <v>572</v>
      </c>
    </row>
    <row r="17629" spans="1:5">
      <c r="A17629" s="1">
        <v>17628</v>
      </c>
      <c r="B17629" s="3">
        <v>77.45</v>
      </c>
      <c r="C17629" s="3">
        <v>31.0448692322</v>
      </c>
      <c r="D17629" s="4">
        <v>0.754851213524367</v>
      </c>
      <c r="E17629" s="5" t="s">
        <v>572</v>
      </c>
    </row>
    <row r="17630" spans="1:5">
      <c r="A17630" s="1">
        <v>17629</v>
      </c>
      <c r="B17630" s="3">
        <v>77.85</v>
      </c>
      <c r="C17630" s="3">
        <v>31.0448692322</v>
      </c>
      <c r="D17630" s="4">
        <v>0.71333024976401</v>
      </c>
      <c r="E17630" s="5" t="s">
        <v>572</v>
      </c>
    </row>
    <row r="17631" spans="1:5">
      <c r="A17631" s="1">
        <v>17630</v>
      </c>
      <c r="B17631" s="3">
        <v>78.65</v>
      </c>
      <c r="C17631" s="3">
        <v>31.0448692322</v>
      </c>
      <c r="D17631" s="4">
        <v>0.930405094822393</v>
      </c>
      <c r="E17631" s="5" t="s">
        <v>572</v>
      </c>
    </row>
    <row r="17632" spans="1:5">
      <c r="A17632" s="1">
        <v>17631</v>
      </c>
      <c r="B17632" s="3">
        <v>79.25</v>
      </c>
      <c r="C17632" s="3">
        <v>30.9448692322</v>
      </c>
      <c r="D17632" s="4">
        <v>1.21474354932139</v>
      </c>
      <c r="E17632" s="5" t="s">
        <v>572</v>
      </c>
    </row>
    <row r="17633" spans="1:5">
      <c r="A17633" s="1">
        <v>17632</v>
      </c>
      <c r="B17633" s="3">
        <v>79.45</v>
      </c>
      <c r="C17633" s="3">
        <v>30.9448692322</v>
      </c>
      <c r="D17633" s="4">
        <v>1.21260305100427</v>
      </c>
      <c r="E17633" s="5" t="s">
        <v>576</v>
      </c>
    </row>
    <row r="17634" spans="1:5">
      <c r="A17634" s="1">
        <v>17633</v>
      </c>
      <c r="B17634" s="3">
        <v>77.05</v>
      </c>
      <c r="C17634" s="3">
        <v>30.8448692322</v>
      </c>
      <c r="D17634" s="4">
        <v>0.198502252259476</v>
      </c>
      <c r="E17634" s="5" t="s">
        <v>572</v>
      </c>
    </row>
    <row r="17635" spans="1:5">
      <c r="A17635" s="1">
        <v>17634</v>
      </c>
      <c r="B17635" s="3">
        <v>77.05</v>
      </c>
      <c r="C17635" s="3">
        <v>30.7448692322</v>
      </c>
      <c r="D17635" s="4">
        <v>0.260271412355863</v>
      </c>
      <c r="E17635" s="5" t="s">
        <v>572</v>
      </c>
    </row>
    <row r="17636" spans="1:5">
      <c r="A17636" s="1">
        <v>17635</v>
      </c>
      <c r="B17636" s="3">
        <v>77.05</v>
      </c>
      <c r="C17636" s="3">
        <v>30.6448692322</v>
      </c>
      <c r="D17636" s="4">
        <v>-0.023184610215229</v>
      </c>
      <c r="E17636" s="5" t="s">
        <v>572</v>
      </c>
    </row>
    <row r="17637" spans="1:5">
      <c r="A17637" s="1">
        <v>17636</v>
      </c>
      <c r="B17637" s="3">
        <v>77.15</v>
      </c>
      <c r="C17637" s="3">
        <v>30.6448692322</v>
      </c>
      <c r="D17637" s="4">
        <v>0.232193050288323</v>
      </c>
      <c r="E17637" s="5" t="s">
        <v>572</v>
      </c>
    </row>
    <row r="17638" spans="1:5">
      <c r="A17638" s="1">
        <v>17637</v>
      </c>
      <c r="B17638" s="3">
        <v>77.25</v>
      </c>
      <c r="C17638" s="3">
        <v>30.6448692322</v>
      </c>
      <c r="D17638" s="4">
        <v>0.49786829105957</v>
      </c>
      <c r="E17638" s="5" t="s">
        <v>572</v>
      </c>
    </row>
    <row r="17639" spans="1:5">
      <c r="A17639" s="1">
        <v>17638</v>
      </c>
      <c r="B17639" s="3">
        <v>77.95</v>
      </c>
      <c r="C17639" s="3">
        <v>30.6448692322</v>
      </c>
      <c r="D17639" s="4">
        <v>1.28237053333605</v>
      </c>
      <c r="E17639" s="5" t="s">
        <v>572</v>
      </c>
    </row>
    <row r="17640" spans="1:5">
      <c r="A17640" s="1">
        <v>17639</v>
      </c>
      <c r="B17640" s="3">
        <v>78.55</v>
      </c>
      <c r="C17640" s="3">
        <v>30.6448692322</v>
      </c>
      <c r="D17640" s="4">
        <v>1.43965935860489</v>
      </c>
      <c r="E17640" s="5" t="s">
        <v>572</v>
      </c>
    </row>
    <row r="17641" spans="1:5">
      <c r="A17641" s="1">
        <v>17640</v>
      </c>
      <c r="B17641" s="3">
        <v>77.45</v>
      </c>
      <c r="C17641" s="3">
        <v>30.5448692322</v>
      </c>
      <c r="D17641" s="4">
        <v>0.57318033171313</v>
      </c>
      <c r="E17641" s="5" t="s">
        <v>572</v>
      </c>
    </row>
    <row r="17642" spans="1:5">
      <c r="A17642" s="1">
        <v>17641</v>
      </c>
      <c r="B17642" s="3">
        <v>77.85</v>
      </c>
      <c r="C17642" s="3">
        <v>30.5448692322</v>
      </c>
      <c r="D17642" s="4">
        <v>1.43965935860489</v>
      </c>
      <c r="E17642" s="5" t="s">
        <v>572</v>
      </c>
    </row>
    <row r="17643" spans="1:5">
      <c r="A17643" s="1">
        <v>17642</v>
      </c>
      <c r="B17643" s="3">
        <v>77.95</v>
      </c>
      <c r="C17643" s="3">
        <v>30.5448692322</v>
      </c>
      <c r="D17643" s="4">
        <v>1.28237053333605</v>
      </c>
      <c r="E17643" s="5" t="s">
        <v>572</v>
      </c>
    </row>
    <row r="17644" spans="1:5">
      <c r="A17644" s="1">
        <v>17643</v>
      </c>
      <c r="B17644" s="3">
        <v>78.45</v>
      </c>
      <c r="C17644" s="3">
        <v>30.5448692322</v>
      </c>
      <c r="D17644" s="4">
        <v>1.35768257398961</v>
      </c>
      <c r="E17644" s="5" t="s">
        <v>572</v>
      </c>
    </row>
    <row r="17645" spans="1:5">
      <c r="A17645" s="1">
        <v>17644</v>
      </c>
      <c r="B17645" s="3">
        <v>80.25</v>
      </c>
      <c r="C17645" s="3">
        <v>30.5448692322</v>
      </c>
      <c r="D17645" s="4">
        <v>1.309952274728</v>
      </c>
      <c r="E17645" s="5" t="s">
        <v>572</v>
      </c>
    </row>
    <row r="17646" spans="1:5">
      <c r="A17646" s="1">
        <v>17645</v>
      </c>
      <c r="B17646" s="3">
        <v>79.05</v>
      </c>
      <c r="C17646" s="3">
        <v>30.4448692322</v>
      </c>
      <c r="D17646" s="4">
        <v>1.12848609884431</v>
      </c>
      <c r="E17646" s="5" t="s">
        <v>572</v>
      </c>
    </row>
    <row r="17647" spans="1:5">
      <c r="A17647" s="1">
        <v>17646</v>
      </c>
      <c r="B17647" s="3">
        <v>77.75</v>
      </c>
      <c r="C17647" s="3">
        <v>30.2448692322</v>
      </c>
      <c r="D17647" s="4">
        <v>0.690615521563854</v>
      </c>
      <c r="E17647" s="5" t="s">
        <v>572</v>
      </c>
    </row>
    <row r="17648" spans="1:5">
      <c r="A17648" s="1">
        <v>17647</v>
      </c>
      <c r="B17648" s="3">
        <v>80.45</v>
      </c>
      <c r="C17648" s="3">
        <v>30.2448692322</v>
      </c>
      <c r="D17648" s="4">
        <v>1.37560370338449</v>
      </c>
      <c r="E17648" s="5" t="s">
        <v>572</v>
      </c>
    </row>
    <row r="17649" spans="1:5">
      <c r="A17649" s="1">
        <v>17648</v>
      </c>
      <c r="B17649" s="3">
        <v>78.65</v>
      </c>
      <c r="C17649" s="3">
        <v>30.1448692322</v>
      </c>
      <c r="D17649" s="4">
        <v>1.15563448074485</v>
      </c>
      <c r="E17649" s="5" t="s">
        <v>572</v>
      </c>
    </row>
    <row r="17650" spans="1:5">
      <c r="A17650" s="1">
        <v>17649</v>
      </c>
      <c r="B17650" s="3">
        <v>77.35</v>
      </c>
      <c r="C17650" s="3">
        <v>29.9448692322</v>
      </c>
      <c r="D17650" s="4">
        <v>0.410433307317837</v>
      </c>
      <c r="E17650" s="5" t="s">
        <v>572</v>
      </c>
    </row>
    <row r="17651" spans="1:5">
      <c r="A17651" s="1">
        <v>17650</v>
      </c>
      <c r="B17651" s="3">
        <v>78.35</v>
      </c>
      <c r="C17651" s="3">
        <v>29.9448692322</v>
      </c>
      <c r="D17651" s="4">
        <v>0.891023364595818</v>
      </c>
      <c r="E17651" s="5" t="s">
        <v>572</v>
      </c>
    </row>
    <row r="17652" spans="1:5">
      <c r="A17652" s="1">
        <v>17651</v>
      </c>
      <c r="B17652" s="3">
        <v>78.45</v>
      </c>
      <c r="C17652" s="3">
        <v>29.9448692322</v>
      </c>
      <c r="D17652" s="4">
        <v>0.891023364595818</v>
      </c>
      <c r="E17652" s="5" t="s">
        <v>572</v>
      </c>
    </row>
    <row r="17653" spans="1:5">
      <c r="A17653" s="1">
        <v>17652</v>
      </c>
      <c r="B17653" s="3">
        <v>79.55</v>
      </c>
      <c r="C17653" s="3">
        <v>29.9448692322</v>
      </c>
      <c r="D17653" s="4">
        <v>1.37261271615764</v>
      </c>
      <c r="E17653" s="5" t="s">
        <v>572</v>
      </c>
    </row>
    <row r="17654" spans="1:5">
      <c r="A17654" s="1">
        <v>17653</v>
      </c>
      <c r="B17654" s="3">
        <v>80.55</v>
      </c>
      <c r="C17654" s="3">
        <v>29.9448692322</v>
      </c>
      <c r="D17654" s="4">
        <v>1.27390465817433</v>
      </c>
      <c r="E17654" s="5" t="s">
        <v>572</v>
      </c>
    </row>
    <row r="17655" spans="1:5">
      <c r="A17655" s="1">
        <v>17654</v>
      </c>
      <c r="B17655" s="3">
        <v>78.95</v>
      </c>
      <c r="C17655" s="3">
        <v>29.8448692322</v>
      </c>
      <c r="D17655" s="4">
        <v>1.48409443270924</v>
      </c>
      <c r="E17655" s="5" t="s">
        <v>572</v>
      </c>
    </row>
    <row r="17656" spans="1:5">
      <c r="A17656" s="1">
        <v>17655</v>
      </c>
      <c r="B17656" s="3">
        <v>78.45</v>
      </c>
      <c r="C17656" s="3">
        <v>29.7448692322</v>
      </c>
      <c r="D17656" s="4">
        <v>1.1095634796974</v>
      </c>
      <c r="E17656" s="5" t="s">
        <v>572</v>
      </c>
    </row>
    <row r="17657" spans="1:5">
      <c r="A17657" s="1">
        <v>17656</v>
      </c>
      <c r="B17657" s="3">
        <v>78.65</v>
      </c>
      <c r="C17657" s="3">
        <v>29.7448692322</v>
      </c>
      <c r="D17657" s="4">
        <v>0.759359517921033</v>
      </c>
      <c r="E17657" s="5" t="s">
        <v>572</v>
      </c>
    </row>
    <row r="17658" spans="1:5">
      <c r="A17658" s="1">
        <v>17657</v>
      </c>
      <c r="B17658" s="3">
        <v>78.85</v>
      </c>
      <c r="C17658" s="3">
        <v>29.7448692322</v>
      </c>
      <c r="D17658" s="4">
        <v>0.759359517921033</v>
      </c>
      <c r="E17658" s="5" t="s">
        <v>572</v>
      </c>
    </row>
    <row r="17659" spans="1:5">
      <c r="A17659" s="1">
        <v>17658</v>
      </c>
      <c r="B17659" s="3">
        <v>79.05</v>
      </c>
      <c r="C17659" s="3">
        <v>29.7448692322</v>
      </c>
      <c r="D17659" s="4">
        <v>1.48419925998858</v>
      </c>
      <c r="E17659" s="5" t="s">
        <v>572</v>
      </c>
    </row>
    <row r="17660" spans="1:5">
      <c r="A17660" s="1">
        <v>17659</v>
      </c>
      <c r="B17660" s="3">
        <v>73.45</v>
      </c>
      <c r="C17660" s="3">
        <v>29.6448692322</v>
      </c>
      <c r="D17660" s="4">
        <v>0.317821280708249</v>
      </c>
      <c r="E17660" s="5" t="s">
        <v>568</v>
      </c>
    </row>
    <row r="17661" spans="1:5">
      <c r="A17661" s="1">
        <v>17660</v>
      </c>
      <c r="B17661" s="3">
        <v>74.25</v>
      </c>
      <c r="C17661" s="3">
        <v>29.4448692322</v>
      </c>
      <c r="D17661" s="4">
        <v>0.549232100085209</v>
      </c>
      <c r="E17661" s="5" t="s">
        <v>568</v>
      </c>
    </row>
    <row r="17662" spans="1:5">
      <c r="A17662" s="1">
        <v>17661</v>
      </c>
      <c r="B17662" s="3">
        <v>74.35</v>
      </c>
      <c r="C17662" s="3">
        <v>29.4448692322</v>
      </c>
      <c r="D17662" s="4">
        <v>0.504711348722316</v>
      </c>
      <c r="E17662" s="5" t="s">
        <v>568</v>
      </c>
    </row>
    <row r="17663" spans="1:5">
      <c r="A17663" s="1">
        <v>17662</v>
      </c>
      <c r="B17663" s="3">
        <v>73.35</v>
      </c>
      <c r="C17663" s="3">
        <v>29.3448692322</v>
      </c>
      <c r="D17663" s="4">
        <v>0.504711348722316</v>
      </c>
      <c r="E17663" s="5" t="s">
        <v>568</v>
      </c>
    </row>
    <row r="17664" spans="1:5">
      <c r="A17664" s="1">
        <v>17663</v>
      </c>
      <c r="B17664" s="3">
        <v>73.85</v>
      </c>
      <c r="C17664" s="3">
        <v>29.3448692322</v>
      </c>
      <c r="D17664" s="4">
        <v>0.29957834896828</v>
      </c>
      <c r="E17664" s="5" t="s">
        <v>568</v>
      </c>
    </row>
    <row r="17665" spans="1:5">
      <c r="A17665" s="1">
        <v>17664</v>
      </c>
      <c r="B17665" s="3">
        <v>74.55</v>
      </c>
      <c r="C17665" s="3">
        <v>29.2448692322</v>
      </c>
      <c r="D17665" s="4">
        <v>0.504711348722316</v>
      </c>
      <c r="E17665" s="5" t="s">
        <v>568</v>
      </c>
    </row>
    <row r="17666" spans="1:5">
      <c r="A17666" s="1">
        <v>17665</v>
      </c>
      <c r="B17666" s="3">
        <v>75.55</v>
      </c>
      <c r="C17666" s="3">
        <v>29.0448692322</v>
      </c>
      <c r="D17666" s="4">
        <v>0.651287540088889</v>
      </c>
      <c r="E17666" s="5" t="s">
        <v>568</v>
      </c>
    </row>
    <row r="17667" spans="1:5">
      <c r="A17667" s="1">
        <v>17666</v>
      </c>
      <c r="B17667" s="3">
        <v>75.75</v>
      </c>
      <c r="C17667" s="3">
        <v>28.9448692322</v>
      </c>
      <c r="D17667" s="4">
        <v>0.391799630039183</v>
      </c>
      <c r="E17667" s="5" t="s">
        <v>568</v>
      </c>
    </row>
    <row r="17668" spans="1:5">
      <c r="A17668" s="1">
        <v>17667</v>
      </c>
      <c r="B17668" s="3">
        <v>75.85</v>
      </c>
      <c r="C17668" s="3">
        <v>28.6448692322</v>
      </c>
      <c r="D17668" s="4">
        <v>0.625901807356549</v>
      </c>
      <c r="E17668" s="5" t="s">
        <v>568</v>
      </c>
    </row>
    <row r="17669" spans="1:5">
      <c r="A17669" s="1">
        <v>17668</v>
      </c>
      <c r="B17669" s="3">
        <v>77.95</v>
      </c>
      <c r="C17669" s="3">
        <v>29.6448692322</v>
      </c>
      <c r="D17669" s="4">
        <v>0.541052623654093</v>
      </c>
      <c r="E17669" s="5" t="s">
        <v>572</v>
      </c>
    </row>
    <row r="17670" spans="1:5">
      <c r="A17670" s="1">
        <v>17669</v>
      </c>
      <c r="B17670" s="3">
        <v>78.55</v>
      </c>
      <c r="C17670" s="3">
        <v>29.5448692322</v>
      </c>
      <c r="D17670" s="4">
        <v>1.2310179023906</v>
      </c>
      <c r="E17670" s="5" t="s">
        <v>572</v>
      </c>
    </row>
    <row r="17671" spans="1:5">
      <c r="A17671" s="1">
        <v>17670</v>
      </c>
      <c r="B17671" s="3">
        <v>78.75</v>
      </c>
      <c r="C17671" s="3">
        <v>29.4448692322</v>
      </c>
      <c r="D17671" s="4">
        <v>0.907798671979063</v>
      </c>
      <c r="E17671" s="5" t="s">
        <v>572</v>
      </c>
    </row>
    <row r="17672" spans="1:5">
      <c r="A17672" s="1">
        <v>17671</v>
      </c>
      <c r="B17672" s="3">
        <v>79.25</v>
      </c>
      <c r="C17672" s="3">
        <v>29.4448692322</v>
      </c>
      <c r="D17672" s="4">
        <v>1.18249675146554</v>
      </c>
      <c r="E17672" s="5" t="s">
        <v>572</v>
      </c>
    </row>
    <row r="17673" spans="1:5">
      <c r="A17673" s="1">
        <v>17672</v>
      </c>
      <c r="B17673" s="3">
        <v>79.45</v>
      </c>
      <c r="C17673" s="3">
        <v>29.3448692322</v>
      </c>
      <c r="D17673" s="4">
        <v>1.5457810971699</v>
      </c>
      <c r="E17673" s="5" t="s">
        <v>572</v>
      </c>
    </row>
    <row r="17674" spans="1:5">
      <c r="A17674" s="1">
        <v>17673</v>
      </c>
      <c r="B17674" s="3">
        <v>80.15</v>
      </c>
      <c r="C17674" s="3">
        <v>29.3448692322</v>
      </c>
      <c r="D17674" s="4">
        <v>1.22377460068313</v>
      </c>
      <c r="E17674" s="5" t="s">
        <v>572</v>
      </c>
    </row>
    <row r="17675" spans="1:5">
      <c r="A17675" s="1">
        <v>17674</v>
      </c>
      <c r="B17675" s="3">
        <v>77.85</v>
      </c>
      <c r="C17675" s="3">
        <v>29.0448692322</v>
      </c>
      <c r="D17675" s="4">
        <v>0.269559092276677</v>
      </c>
      <c r="E17675" s="5" t="s">
        <v>572</v>
      </c>
    </row>
    <row r="17676" spans="1:5">
      <c r="A17676" s="1">
        <v>17675</v>
      </c>
      <c r="B17676" s="3">
        <v>72.95</v>
      </c>
      <c r="C17676" s="3">
        <v>28.5448692322</v>
      </c>
      <c r="D17676" s="4">
        <v>0.504711348722316</v>
      </c>
      <c r="E17676" s="5" t="s">
        <v>568</v>
      </c>
    </row>
    <row r="17677" spans="1:5">
      <c r="A17677" s="1">
        <v>17676</v>
      </c>
      <c r="B17677" s="3">
        <v>72.45</v>
      </c>
      <c r="C17677" s="3">
        <v>28.4448692322</v>
      </c>
      <c r="D17677" s="4">
        <v>0.504711348722316</v>
      </c>
      <c r="E17677" s="5" t="s">
        <v>568</v>
      </c>
    </row>
    <row r="17678" spans="1:5">
      <c r="A17678" s="1">
        <v>17677</v>
      </c>
      <c r="B17678" s="3">
        <v>75.65</v>
      </c>
      <c r="C17678" s="3">
        <v>28.4448692322</v>
      </c>
      <c r="D17678" s="4">
        <v>0.479325615989977</v>
      </c>
      <c r="E17678" s="5" t="s">
        <v>568</v>
      </c>
    </row>
    <row r="17679" spans="1:5">
      <c r="A17679" s="1">
        <v>17678</v>
      </c>
      <c r="B17679" s="3">
        <v>72.55</v>
      </c>
      <c r="C17679" s="3">
        <v>28.3448692322</v>
      </c>
      <c r="D17679" s="4">
        <v>0.504711348722316</v>
      </c>
      <c r="E17679" s="5" t="s">
        <v>568</v>
      </c>
    </row>
    <row r="17680" spans="1:5">
      <c r="A17680" s="1">
        <v>17679</v>
      </c>
      <c r="B17680" s="3">
        <v>73.05</v>
      </c>
      <c r="C17680" s="3">
        <v>28.2448692322</v>
      </c>
      <c r="D17680" s="4">
        <v>0.504711348722316</v>
      </c>
      <c r="E17680" s="5" t="s">
        <v>568</v>
      </c>
    </row>
    <row r="17681" spans="1:5">
      <c r="A17681" s="1">
        <v>17680</v>
      </c>
      <c r="B17681" s="3">
        <v>75.55</v>
      </c>
      <c r="C17681" s="3">
        <v>28.2448692322</v>
      </c>
      <c r="D17681" s="4">
        <v>0.479325615989977</v>
      </c>
      <c r="E17681" s="5" t="s">
        <v>568</v>
      </c>
    </row>
    <row r="17682" spans="1:5">
      <c r="A17682" s="1">
        <v>17681</v>
      </c>
      <c r="B17682" s="3">
        <v>72.45</v>
      </c>
      <c r="C17682" s="3">
        <v>28.1448692322</v>
      </c>
      <c r="D17682" s="4">
        <v>0.504711348722316</v>
      </c>
      <c r="E17682" s="5" t="s">
        <v>568</v>
      </c>
    </row>
    <row r="17683" spans="1:5">
      <c r="A17683" s="1">
        <v>17682</v>
      </c>
      <c r="B17683" s="3">
        <v>73.45</v>
      </c>
      <c r="C17683" s="3">
        <v>28.1448692322</v>
      </c>
      <c r="D17683" s="4">
        <v>0.844567075195598</v>
      </c>
      <c r="E17683" s="5" t="s">
        <v>568</v>
      </c>
    </row>
    <row r="17684" spans="1:5">
      <c r="A17684" s="1">
        <v>17683</v>
      </c>
      <c r="B17684" s="3">
        <v>75.45</v>
      </c>
      <c r="C17684" s="3">
        <v>28.0448692322</v>
      </c>
      <c r="D17684" s="4">
        <v>0.479325615989977</v>
      </c>
      <c r="E17684" s="5" t="s">
        <v>566</v>
      </c>
    </row>
    <row r="17685" spans="1:5">
      <c r="A17685" s="1">
        <v>17684</v>
      </c>
      <c r="B17685" s="3">
        <v>75.75</v>
      </c>
      <c r="C17685" s="3">
        <v>28.0448692322</v>
      </c>
      <c r="D17685" s="4">
        <v>0.555225880928058</v>
      </c>
      <c r="E17685" s="5" t="s">
        <v>566</v>
      </c>
    </row>
    <row r="17686" spans="1:5">
      <c r="A17686" s="1">
        <v>17685</v>
      </c>
      <c r="B17686" s="3">
        <v>75.85</v>
      </c>
      <c r="C17686" s="3">
        <v>28.0448692322</v>
      </c>
      <c r="D17686" s="4">
        <v>0.466784577325832</v>
      </c>
      <c r="E17686" s="5" t="s">
        <v>566</v>
      </c>
    </row>
    <row r="17687" spans="1:5">
      <c r="A17687" s="1">
        <v>17686</v>
      </c>
      <c r="B17687" s="3">
        <v>71.85</v>
      </c>
      <c r="C17687" s="3">
        <v>27.9448692322</v>
      </c>
      <c r="D17687" s="4">
        <v>0.504711348722316</v>
      </c>
      <c r="E17687" s="5" t="s">
        <v>568</v>
      </c>
    </row>
    <row r="17688" spans="1:5">
      <c r="A17688" s="1">
        <v>17687</v>
      </c>
      <c r="B17688" s="3">
        <v>72.95</v>
      </c>
      <c r="C17688" s="3">
        <v>27.9448692322</v>
      </c>
      <c r="D17688" s="4">
        <v>0.504711348722316</v>
      </c>
      <c r="E17688" s="5" t="s">
        <v>568</v>
      </c>
    </row>
    <row r="17689" spans="1:5">
      <c r="A17689" s="1">
        <v>17688</v>
      </c>
      <c r="B17689" s="3">
        <v>75.55</v>
      </c>
      <c r="C17689" s="3">
        <v>27.9448692322</v>
      </c>
      <c r="D17689" s="4">
        <v>0.690874491915272</v>
      </c>
      <c r="E17689" s="5" t="s">
        <v>566</v>
      </c>
    </row>
    <row r="17690" spans="1:5">
      <c r="A17690" s="1">
        <v>17689</v>
      </c>
      <c r="B17690" s="3">
        <v>75.75</v>
      </c>
      <c r="C17690" s="3">
        <v>27.8448692322</v>
      </c>
      <c r="D17690" s="4">
        <v>0.466784577325832</v>
      </c>
      <c r="E17690" s="5" t="s">
        <v>566</v>
      </c>
    </row>
    <row r="17691" spans="1:5">
      <c r="A17691" s="1">
        <v>17690</v>
      </c>
      <c r="B17691" s="3">
        <v>71.15</v>
      </c>
      <c r="C17691" s="3">
        <v>27.7448692322</v>
      </c>
      <c r="D17691" s="4">
        <v>0.504711348722316</v>
      </c>
      <c r="E17691" s="5" t="s">
        <v>568</v>
      </c>
    </row>
    <row r="17692" spans="1:5">
      <c r="A17692" s="1">
        <v>17691</v>
      </c>
      <c r="B17692" s="3">
        <v>71.55</v>
      </c>
      <c r="C17692" s="3">
        <v>27.7448692322</v>
      </c>
      <c r="D17692" s="4">
        <v>0.504711348722316</v>
      </c>
      <c r="E17692" s="5" t="s">
        <v>568</v>
      </c>
    </row>
    <row r="17693" spans="1:5">
      <c r="A17693" s="1">
        <v>17692</v>
      </c>
      <c r="B17693" s="3">
        <v>75.35</v>
      </c>
      <c r="C17693" s="3">
        <v>27.6448692322</v>
      </c>
      <c r="D17693" s="4">
        <v>0.331135966338618</v>
      </c>
      <c r="E17693" s="5" t="s">
        <v>566</v>
      </c>
    </row>
    <row r="17694" spans="1:5">
      <c r="A17694" s="1">
        <v>17693</v>
      </c>
      <c r="B17694" s="3">
        <v>80.75</v>
      </c>
      <c r="C17694" s="3">
        <v>28.4448692322</v>
      </c>
      <c r="D17694" s="4">
        <v>0.811017937428221</v>
      </c>
      <c r="E17694" s="5" t="s">
        <v>572</v>
      </c>
    </row>
    <row r="17695" spans="1:5">
      <c r="A17695" s="1">
        <v>17694</v>
      </c>
      <c r="B17695" s="3">
        <v>80.75</v>
      </c>
      <c r="C17695" s="3">
        <v>28.3448692322</v>
      </c>
      <c r="D17695" s="4">
        <v>0.893162493744584</v>
      </c>
      <c r="E17695" s="5" t="s">
        <v>572</v>
      </c>
    </row>
    <row r="17696" spans="1:5">
      <c r="A17696" s="1">
        <v>17695</v>
      </c>
      <c r="B17696" s="3">
        <v>81.25</v>
      </c>
      <c r="C17696" s="3">
        <v>28.2448692322</v>
      </c>
      <c r="D17696" s="4">
        <v>0.65648976773799</v>
      </c>
      <c r="E17696" s="5" t="s">
        <v>572</v>
      </c>
    </row>
    <row r="17697" spans="1:5">
      <c r="A17697" s="1">
        <v>17696</v>
      </c>
      <c r="B17697" s="3">
        <v>88.25</v>
      </c>
      <c r="C17697" s="3">
        <v>27.9448692322</v>
      </c>
      <c r="D17697" s="4">
        <v>1.47341136805658</v>
      </c>
      <c r="E17697" s="5" t="s">
        <v>566</v>
      </c>
    </row>
    <row r="17698" spans="1:5">
      <c r="A17698" s="1">
        <v>17697</v>
      </c>
      <c r="B17698" s="3">
        <v>88.35</v>
      </c>
      <c r="C17698" s="3">
        <v>27.9448692322</v>
      </c>
      <c r="D17698" s="4">
        <v>1.37945766694931</v>
      </c>
      <c r="E17698" s="5" t="s">
        <v>566</v>
      </c>
    </row>
    <row r="17699" spans="1:5">
      <c r="A17699" s="1">
        <v>17698</v>
      </c>
      <c r="B17699" s="3">
        <v>82.25</v>
      </c>
      <c r="C17699" s="3">
        <v>27.7448692322</v>
      </c>
      <c r="D17699" s="4">
        <v>1.01294165234458</v>
      </c>
      <c r="E17699" s="5" t="s">
        <v>572</v>
      </c>
    </row>
    <row r="17700" spans="1:5">
      <c r="A17700" s="1">
        <v>17699</v>
      </c>
      <c r="B17700" s="3">
        <v>82.35</v>
      </c>
      <c r="C17700" s="3">
        <v>27.6448692322</v>
      </c>
      <c r="D17700" s="4">
        <v>1.06598924054717</v>
      </c>
      <c r="E17700" s="5" t="s">
        <v>572</v>
      </c>
    </row>
    <row r="17701" spans="1:5">
      <c r="A17701" s="1">
        <v>17700</v>
      </c>
      <c r="B17701" s="3">
        <v>95.65</v>
      </c>
      <c r="C17701" s="3">
        <v>28.1448692322</v>
      </c>
      <c r="D17701" s="4">
        <v>0.994460270417096</v>
      </c>
      <c r="E17701" s="5" t="s">
        <v>572</v>
      </c>
    </row>
    <row r="17702" spans="1:5">
      <c r="A17702" s="1">
        <v>17701</v>
      </c>
      <c r="B17702" s="3">
        <v>96.15</v>
      </c>
      <c r="C17702" s="3">
        <v>27.9448692322</v>
      </c>
      <c r="D17702" s="4">
        <v>0.976934819677625</v>
      </c>
      <c r="E17702" s="5" t="s">
        <v>572</v>
      </c>
    </row>
    <row r="17703" spans="1:5">
      <c r="A17703" s="1">
        <v>17702</v>
      </c>
      <c r="B17703" s="3">
        <v>96.35</v>
      </c>
      <c r="C17703" s="3">
        <v>27.9448692322</v>
      </c>
      <c r="D17703" s="4">
        <v>1.0626846567818</v>
      </c>
      <c r="E17703" s="5" t="s">
        <v>572</v>
      </c>
    </row>
    <row r="17704" spans="1:5">
      <c r="A17704" s="1">
        <v>17703</v>
      </c>
      <c r="B17704" s="3">
        <v>75.25</v>
      </c>
      <c r="C17704" s="3">
        <v>27.5448692322</v>
      </c>
      <c r="D17704" s="4">
        <v>0.690874491915272</v>
      </c>
      <c r="E17704" s="5" t="s">
        <v>566</v>
      </c>
    </row>
    <row r="17705" spans="1:5">
      <c r="A17705" s="1">
        <v>17704</v>
      </c>
      <c r="B17705" s="3">
        <v>75.75</v>
      </c>
      <c r="C17705" s="3">
        <v>27.5448692322</v>
      </c>
      <c r="D17705" s="4">
        <v>0.466784577325832</v>
      </c>
      <c r="E17705" s="5" t="s">
        <v>566</v>
      </c>
    </row>
    <row r="17706" spans="1:5">
      <c r="A17706" s="1">
        <v>17705</v>
      </c>
      <c r="B17706" s="3">
        <v>74.75</v>
      </c>
      <c r="C17706" s="3">
        <v>27.3448692322</v>
      </c>
      <c r="D17706" s="4">
        <v>0.504711348722316</v>
      </c>
      <c r="E17706" s="5" t="s">
        <v>568</v>
      </c>
    </row>
    <row r="17707" spans="1:5">
      <c r="A17707" s="1">
        <v>17706</v>
      </c>
      <c r="B17707" s="3">
        <v>70.65</v>
      </c>
      <c r="C17707" s="3">
        <v>27.2448692322</v>
      </c>
      <c r="D17707" s="4">
        <v>1.02415195355755</v>
      </c>
      <c r="E17707" s="5" t="s">
        <v>568</v>
      </c>
    </row>
    <row r="17708" spans="1:5">
      <c r="A17708" s="1">
        <v>17707</v>
      </c>
      <c r="B17708" s="3">
        <v>70.85</v>
      </c>
      <c r="C17708" s="3">
        <v>27.2448692322</v>
      </c>
      <c r="D17708" s="4">
        <v>1.02415195355755</v>
      </c>
      <c r="E17708" s="5" t="s">
        <v>568</v>
      </c>
    </row>
    <row r="17709" spans="1:5">
      <c r="A17709" s="1">
        <v>17708</v>
      </c>
      <c r="B17709" s="3">
        <v>75.15</v>
      </c>
      <c r="C17709" s="3">
        <v>27.2448692322</v>
      </c>
      <c r="D17709" s="4">
        <v>0.690874491915272</v>
      </c>
      <c r="E17709" s="5" t="s">
        <v>566</v>
      </c>
    </row>
    <row r="17710" spans="1:5">
      <c r="A17710" s="1">
        <v>17709</v>
      </c>
      <c r="B17710" s="3">
        <v>69.65</v>
      </c>
      <c r="C17710" s="3">
        <v>27.1448692322</v>
      </c>
      <c r="D17710" s="4">
        <v>0.504711348722316</v>
      </c>
      <c r="E17710" s="5" t="s">
        <v>568</v>
      </c>
    </row>
    <row r="17711" spans="1:5">
      <c r="A17711" s="1">
        <v>17710</v>
      </c>
      <c r="B17711" s="3">
        <v>70.85</v>
      </c>
      <c r="C17711" s="3">
        <v>27.1448692322</v>
      </c>
      <c r="D17711" s="4">
        <v>1.02415195355755</v>
      </c>
      <c r="E17711" s="5" t="s">
        <v>568</v>
      </c>
    </row>
    <row r="17712" spans="1:5">
      <c r="A17712" s="1">
        <v>17711</v>
      </c>
      <c r="B17712" s="3">
        <v>75.45</v>
      </c>
      <c r="C17712" s="3">
        <v>27.1448692322</v>
      </c>
      <c r="D17712" s="4">
        <v>0.690874491915272</v>
      </c>
      <c r="E17712" s="5" t="s">
        <v>566</v>
      </c>
    </row>
    <row r="17713" spans="1:5">
      <c r="A17713" s="1">
        <v>17712</v>
      </c>
      <c r="B17713" s="3">
        <v>74.75</v>
      </c>
      <c r="C17713" s="3">
        <v>27.0448692322</v>
      </c>
      <c r="D17713" s="4">
        <v>0.580611613660398</v>
      </c>
      <c r="E17713" s="5" t="s">
        <v>568</v>
      </c>
    </row>
    <row r="17714" spans="1:5">
      <c r="A17714" s="1">
        <v>17713</v>
      </c>
      <c r="B17714" s="3">
        <v>74.75</v>
      </c>
      <c r="C17714" s="3">
        <v>26.9448692322</v>
      </c>
      <c r="D17714" s="4">
        <v>0.690874491915272</v>
      </c>
      <c r="E17714" s="5" t="s">
        <v>568</v>
      </c>
    </row>
    <row r="17715" spans="1:5">
      <c r="A17715" s="1">
        <v>17714</v>
      </c>
      <c r="B17715" s="3">
        <v>73.25</v>
      </c>
      <c r="C17715" s="3">
        <v>26.8448692322</v>
      </c>
      <c r="D17715" s="4">
        <v>0.88163895244715</v>
      </c>
      <c r="E17715" s="5" t="s">
        <v>568</v>
      </c>
    </row>
    <row r="17716" spans="1:5">
      <c r="A17716" s="1">
        <v>17715</v>
      </c>
      <c r="B17716" s="3">
        <v>75.75</v>
      </c>
      <c r="C17716" s="3">
        <v>26.8448692322</v>
      </c>
      <c r="D17716" s="4">
        <v>0.489618652172283</v>
      </c>
      <c r="E17716" s="5" t="s">
        <v>566</v>
      </c>
    </row>
    <row r="17717" spans="1:5">
      <c r="A17717" s="1">
        <v>17716</v>
      </c>
      <c r="B17717" s="3">
        <v>70.45</v>
      </c>
      <c r="C17717" s="3">
        <v>26.7448692322</v>
      </c>
      <c r="D17717" s="4">
        <v>0.504711348722316</v>
      </c>
      <c r="E17717" s="5" t="s">
        <v>568</v>
      </c>
    </row>
    <row r="17718" spans="1:5">
      <c r="A17718" s="1">
        <v>17717</v>
      </c>
      <c r="B17718" s="3">
        <v>75.95</v>
      </c>
      <c r="C17718" s="3">
        <v>26.6448692322</v>
      </c>
      <c r="D17718" s="4">
        <v>0.564930692825843</v>
      </c>
      <c r="E17718" s="5" t="s">
        <v>566</v>
      </c>
    </row>
    <row r="17719" spans="1:5">
      <c r="A17719" s="1">
        <v>17718</v>
      </c>
      <c r="B17719" s="3">
        <v>76.35</v>
      </c>
      <c r="C17719" s="3">
        <v>27.4448692322</v>
      </c>
      <c r="D17719" s="4">
        <v>0.433184330698403</v>
      </c>
      <c r="E17719" s="5" t="s">
        <v>566</v>
      </c>
    </row>
    <row r="17720" spans="1:5">
      <c r="A17720" s="1">
        <v>17719</v>
      </c>
      <c r="B17720" s="3">
        <v>83.45</v>
      </c>
      <c r="C17720" s="3">
        <v>27.2448692322</v>
      </c>
      <c r="D17720" s="4">
        <v>0.898560165043719</v>
      </c>
      <c r="E17720" s="5" t="s">
        <v>572</v>
      </c>
    </row>
    <row r="17721" spans="1:5">
      <c r="A17721" s="1">
        <v>17720</v>
      </c>
      <c r="B17721" s="3">
        <v>83.75</v>
      </c>
      <c r="C17721" s="3">
        <v>27.2448692322</v>
      </c>
      <c r="D17721" s="4">
        <v>0.801495087135821</v>
      </c>
      <c r="E17721" s="5" t="s">
        <v>572</v>
      </c>
    </row>
    <row r="17722" spans="1:5">
      <c r="A17722" s="1">
        <v>17721</v>
      </c>
      <c r="B17722" s="3">
        <v>84.65</v>
      </c>
      <c r="C17722" s="3">
        <v>27.2448692322</v>
      </c>
      <c r="D17722" s="4">
        <v>1.65521533596543</v>
      </c>
      <c r="E17722" s="5" t="s">
        <v>572</v>
      </c>
    </row>
    <row r="17723" spans="1:5">
      <c r="A17723" s="1">
        <v>17722</v>
      </c>
      <c r="B17723" s="3">
        <v>81.45</v>
      </c>
      <c r="C17723" s="3">
        <v>27.1448692322</v>
      </c>
      <c r="D17723" s="4">
        <v>0.926980425616154</v>
      </c>
      <c r="E17723" s="5" t="s">
        <v>572</v>
      </c>
    </row>
    <row r="17724" spans="1:5">
      <c r="A17724" s="1">
        <v>17723</v>
      </c>
      <c r="B17724" s="3">
        <v>83.45</v>
      </c>
      <c r="C17724" s="3">
        <v>27.1448692322</v>
      </c>
      <c r="D17724" s="4">
        <v>0.926980425616154</v>
      </c>
      <c r="E17724" s="5" t="s">
        <v>572</v>
      </c>
    </row>
    <row r="17725" spans="1:5">
      <c r="A17725" s="1">
        <v>17724</v>
      </c>
      <c r="B17725" s="3">
        <v>88.25</v>
      </c>
      <c r="C17725" s="3">
        <v>27.0448692322</v>
      </c>
      <c r="D17725" s="4">
        <v>1.11705010534094</v>
      </c>
      <c r="E17725" s="5" t="s">
        <v>572</v>
      </c>
    </row>
    <row r="17726" spans="1:5">
      <c r="A17726" s="1">
        <v>17725</v>
      </c>
      <c r="B17726" s="3">
        <v>84.35</v>
      </c>
      <c r="C17726" s="3">
        <v>26.7448692322</v>
      </c>
      <c r="D17726" s="4">
        <v>0.426699901866023</v>
      </c>
      <c r="E17726" s="5" t="s">
        <v>572</v>
      </c>
    </row>
    <row r="17727" spans="1:5">
      <c r="A17727" s="1">
        <v>17726</v>
      </c>
      <c r="B17727" s="3">
        <v>77.95</v>
      </c>
      <c r="C17727" s="3">
        <v>26.6448692322</v>
      </c>
      <c r="D17727" s="4">
        <v>0.660445403091776</v>
      </c>
      <c r="E17727" s="5" t="s">
        <v>566</v>
      </c>
    </row>
    <row r="17728" spans="1:5">
      <c r="A17728" s="1">
        <v>17727</v>
      </c>
      <c r="B17728" s="3">
        <v>79.05</v>
      </c>
      <c r="C17728" s="3">
        <v>26.5448692322</v>
      </c>
      <c r="D17728" s="4">
        <v>0.63300868458587</v>
      </c>
      <c r="E17728" s="5" t="s">
        <v>572</v>
      </c>
    </row>
    <row r="17729" spans="1:5">
      <c r="A17729" s="1">
        <v>17728</v>
      </c>
      <c r="B17729" s="3">
        <v>95.75</v>
      </c>
      <c r="C17729" s="3">
        <v>27.5448692322</v>
      </c>
      <c r="D17729" s="4">
        <v>1.23997869671262</v>
      </c>
      <c r="E17729" s="5" t="s">
        <v>572</v>
      </c>
    </row>
    <row r="17730" spans="1:5">
      <c r="A17730" s="1">
        <v>17729</v>
      </c>
      <c r="B17730" s="3">
        <v>95.35</v>
      </c>
      <c r="C17730" s="3">
        <v>27.4448692322</v>
      </c>
      <c r="D17730" s="4">
        <v>1.06977231107065</v>
      </c>
      <c r="E17730" s="5" t="s">
        <v>572</v>
      </c>
    </row>
    <row r="17731" spans="1:5">
      <c r="A17731" s="1">
        <v>17730</v>
      </c>
      <c r="B17731" s="3">
        <v>94.45</v>
      </c>
      <c r="C17731" s="3">
        <v>27.3448692322</v>
      </c>
      <c r="D17731" s="4">
        <v>1.22713873106476</v>
      </c>
      <c r="E17731" s="5" t="s">
        <v>572</v>
      </c>
    </row>
    <row r="17732" spans="1:5">
      <c r="A17732" s="1">
        <v>17731</v>
      </c>
      <c r="B17732" s="3">
        <v>95.05</v>
      </c>
      <c r="C17732" s="3">
        <v>27.3448692322</v>
      </c>
      <c r="D17732" s="4">
        <v>1.06977231107065</v>
      </c>
      <c r="E17732" s="5" t="s">
        <v>572</v>
      </c>
    </row>
    <row r="17733" spans="1:5">
      <c r="A17733" s="1">
        <v>17732</v>
      </c>
      <c r="B17733" s="3">
        <v>94.95</v>
      </c>
      <c r="C17733" s="3">
        <v>27.1448692322</v>
      </c>
      <c r="D17733" s="4">
        <v>1.06977231107065</v>
      </c>
      <c r="E17733" s="5" t="s">
        <v>572</v>
      </c>
    </row>
    <row r="17734" spans="1:5">
      <c r="A17734" s="1">
        <v>17733</v>
      </c>
      <c r="B17734" s="3">
        <v>88.85</v>
      </c>
      <c r="C17734" s="3">
        <v>26.9448692322</v>
      </c>
      <c r="D17734" s="4">
        <v>1.12936154989597</v>
      </c>
      <c r="E17734" s="5" t="s">
        <v>572</v>
      </c>
    </row>
    <row r="17735" spans="1:5">
      <c r="A17735" s="1">
        <v>17734</v>
      </c>
      <c r="B17735" s="3">
        <v>88.85</v>
      </c>
      <c r="C17735" s="3">
        <v>26.8448692322</v>
      </c>
      <c r="D17735" s="4">
        <v>1.19383364398251</v>
      </c>
      <c r="E17735" s="5" t="s">
        <v>572</v>
      </c>
    </row>
    <row r="17736" spans="1:5">
      <c r="A17736" s="1">
        <v>17735</v>
      </c>
      <c r="B17736" s="3">
        <v>88.95</v>
      </c>
      <c r="C17736" s="3">
        <v>26.8448692322</v>
      </c>
      <c r="D17736" s="4">
        <v>1.27504465324595</v>
      </c>
      <c r="E17736" s="5" t="s">
        <v>572</v>
      </c>
    </row>
    <row r="17737" spans="1:5">
      <c r="A17737" s="1">
        <v>17736</v>
      </c>
      <c r="B17737" s="3">
        <v>91.95</v>
      </c>
      <c r="C17737" s="3">
        <v>26.8448692322</v>
      </c>
      <c r="D17737" s="4">
        <v>1.39734511670673</v>
      </c>
      <c r="E17737" s="5" t="s">
        <v>572</v>
      </c>
    </row>
    <row r="17738" spans="1:5">
      <c r="A17738" s="1">
        <v>17737</v>
      </c>
      <c r="B17738" s="3">
        <v>94.75</v>
      </c>
      <c r="C17738" s="3">
        <v>26.8448692322</v>
      </c>
      <c r="D17738" s="4">
        <v>1.19183007941892</v>
      </c>
      <c r="E17738" s="5" t="s">
        <v>572</v>
      </c>
    </row>
    <row r="17739" spans="1:5">
      <c r="A17739" s="1">
        <v>17738</v>
      </c>
      <c r="B17739" s="3">
        <v>89.15</v>
      </c>
      <c r="C17739" s="3">
        <v>26.7448692322</v>
      </c>
      <c r="D17739" s="4">
        <v>1.37421624113575</v>
      </c>
      <c r="E17739" s="5" t="s">
        <v>572</v>
      </c>
    </row>
    <row r="17740" spans="1:5">
      <c r="A17740" s="1">
        <v>17739</v>
      </c>
      <c r="B17740" s="3">
        <v>89.05</v>
      </c>
      <c r="C17740" s="3">
        <v>26.6448692322</v>
      </c>
      <c r="D17740" s="4">
        <v>1.30604955974037</v>
      </c>
      <c r="E17740" s="5" t="s">
        <v>572</v>
      </c>
    </row>
    <row r="17741" spans="1:5">
      <c r="A17741" s="1">
        <v>17740</v>
      </c>
      <c r="B17741" s="3">
        <v>89.25</v>
      </c>
      <c r="C17741" s="3">
        <v>26.6448692322</v>
      </c>
      <c r="D17741" s="4">
        <v>1.31528806667571</v>
      </c>
      <c r="E17741" s="5" t="s">
        <v>572</v>
      </c>
    </row>
    <row r="17742" spans="1:5">
      <c r="A17742" s="1">
        <v>17741</v>
      </c>
      <c r="B17742" s="3">
        <v>90.35</v>
      </c>
      <c r="C17742" s="3">
        <v>26.6448692322</v>
      </c>
      <c r="D17742" s="4">
        <v>1.22713873106476</v>
      </c>
      <c r="E17742" s="5" t="s">
        <v>572</v>
      </c>
    </row>
    <row r="17743" spans="1:5">
      <c r="A17743" s="1">
        <v>17742</v>
      </c>
      <c r="B17743" s="3">
        <v>94.95</v>
      </c>
      <c r="C17743" s="3">
        <v>26.6448692322</v>
      </c>
      <c r="D17743" s="4">
        <v>0.969610886044013</v>
      </c>
      <c r="E17743" s="5" t="s">
        <v>572</v>
      </c>
    </row>
    <row r="17744" spans="1:5">
      <c r="A17744" s="1">
        <v>17743</v>
      </c>
      <c r="B17744" s="3">
        <v>89.65</v>
      </c>
      <c r="C17744" s="3">
        <v>26.5448692322</v>
      </c>
      <c r="D17744" s="4">
        <v>1.30604955974037</v>
      </c>
      <c r="E17744" s="5" t="s">
        <v>572</v>
      </c>
    </row>
    <row r="17745" spans="1:5">
      <c r="A17745" s="1">
        <v>17744</v>
      </c>
      <c r="B17745" s="3">
        <v>93.55</v>
      </c>
      <c r="C17745" s="3">
        <v>26.5448692322</v>
      </c>
      <c r="D17745" s="4">
        <v>1.11124446778902</v>
      </c>
      <c r="E17745" s="5" t="s">
        <v>572</v>
      </c>
    </row>
    <row r="17746" spans="1:5">
      <c r="A17746" s="1">
        <v>17745</v>
      </c>
      <c r="B17746" s="3">
        <v>94.65</v>
      </c>
      <c r="C17746" s="3">
        <v>26.5448692322</v>
      </c>
      <c r="D17746" s="4">
        <v>1.15152153038944</v>
      </c>
      <c r="E17746" s="5" t="s">
        <v>572</v>
      </c>
    </row>
    <row r="17747" spans="1:5">
      <c r="A17747" s="1">
        <v>17746</v>
      </c>
      <c r="B17747" s="3">
        <v>74.05</v>
      </c>
      <c r="C17747" s="3">
        <v>26.4448692322</v>
      </c>
      <c r="D17747" s="4">
        <v>0.942389954755942</v>
      </c>
      <c r="E17747" s="5" t="s">
        <v>566</v>
      </c>
    </row>
    <row r="17748" spans="1:5">
      <c r="A17748" s="1">
        <v>17747</v>
      </c>
      <c r="B17748" s="3">
        <v>75.85</v>
      </c>
      <c r="C17748" s="3">
        <v>26.4448692322</v>
      </c>
      <c r="D17748" s="4">
        <v>0.462660518087996</v>
      </c>
      <c r="E17748" s="5" t="s">
        <v>566</v>
      </c>
    </row>
    <row r="17749" spans="1:5">
      <c r="A17749" s="1">
        <v>17748</v>
      </c>
      <c r="B17749" s="3">
        <v>73.05</v>
      </c>
      <c r="C17749" s="3">
        <v>26.3448692322</v>
      </c>
      <c r="D17749" s="4">
        <v>0.88163895244715</v>
      </c>
      <c r="E17749" s="5" t="s">
        <v>568</v>
      </c>
    </row>
    <row r="17750" spans="1:5">
      <c r="A17750" s="1">
        <v>17749</v>
      </c>
      <c r="B17750" s="3">
        <v>73.05</v>
      </c>
      <c r="C17750" s="3">
        <v>26.2448692322</v>
      </c>
      <c r="D17750" s="4">
        <v>0.85625321971481</v>
      </c>
      <c r="E17750" s="5" t="s">
        <v>568</v>
      </c>
    </row>
    <row r="17751" spans="1:5">
      <c r="A17751" s="1">
        <v>17750</v>
      </c>
      <c r="B17751" s="3">
        <v>73.75</v>
      </c>
      <c r="C17751" s="3">
        <v>26.2448692322</v>
      </c>
      <c r="D17751" s="4">
        <v>0.88163895244715</v>
      </c>
      <c r="E17751" s="5" t="s">
        <v>568</v>
      </c>
    </row>
    <row r="17752" spans="1:5">
      <c r="A17752" s="1">
        <v>17751</v>
      </c>
      <c r="B17752" s="3">
        <v>74.05</v>
      </c>
      <c r="C17752" s="3">
        <v>26.1448692322</v>
      </c>
      <c r="D17752" s="4">
        <v>0.88163895244715</v>
      </c>
      <c r="E17752" s="5" t="s">
        <v>566</v>
      </c>
    </row>
    <row r="17753" spans="1:5">
      <c r="A17753" s="1">
        <v>17752</v>
      </c>
      <c r="B17753" s="3">
        <v>75.65</v>
      </c>
      <c r="C17753" s="3">
        <v>26.1448692322</v>
      </c>
      <c r="D17753" s="4">
        <v>0.489618652172283</v>
      </c>
      <c r="E17753" s="5" t="s">
        <v>566</v>
      </c>
    </row>
    <row r="17754" spans="1:5">
      <c r="A17754" s="1">
        <v>17753</v>
      </c>
      <c r="B17754" s="3">
        <v>75.75</v>
      </c>
      <c r="C17754" s="3">
        <v>26.0448692322</v>
      </c>
      <c r="D17754" s="4">
        <v>0.489618652172283</v>
      </c>
      <c r="E17754" s="5" t="s">
        <v>566</v>
      </c>
    </row>
    <row r="17755" spans="1:5">
      <c r="A17755" s="1">
        <v>17754</v>
      </c>
      <c r="B17755" s="3">
        <v>75.55</v>
      </c>
      <c r="C17755" s="3">
        <v>25.9448692322</v>
      </c>
      <c r="D17755" s="4">
        <v>0.489618652172283</v>
      </c>
      <c r="E17755" s="5" t="s">
        <v>566</v>
      </c>
    </row>
    <row r="17756" spans="1:5">
      <c r="A17756" s="1">
        <v>17755</v>
      </c>
      <c r="B17756" s="3">
        <v>75.85</v>
      </c>
      <c r="C17756" s="3">
        <v>25.9448692322</v>
      </c>
      <c r="D17756" s="4">
        <v>0.512207574052819</v>
      </c>
      <c r="E17756" s="5" t="s">
        <v>566</v>
      </c>
    </row>
    <row r="17757" spans="1:5">
      <c r="A17757" s="1">
        <v>17756</v>
      </c>
      <c r="B17757" s="3">
        <v>73.45</v>
      </c>
      <c r="C17757" s="3">
        <v>25.8448692322</v>
      </c>
      <c r="D17757" s="4">
        <v>0.917004222023602</v>
      </c>
      <c r="E17757" s="5" t="s">
        <v>566</v>
      </c>
    </row>
    <row r="17758" spans="1:5">
      <c r="A17758" s="1">
        <v>17757</v>
      </c>
      <c r="B17758" s="3">
        <v>75.95</v>
      </c>
      <c r="C17758" s="3">
        <v>25.8448692322</v>
      </c>
      <c r="D17758" s="4">
        <v>0.462660518087996</v>
      </c>
      <c r="E17758" s="5" t="s">
        <v>566</v>
      </c>
    </row>
    <row r="17759" spans="1:5">
      <c r="A17759" s="1">
        <v>17758</v>
      </c>
      <c r="B17759" s="3">
        <v>73.15</v>
      </c>
      <c r="C17759" s="3">
        <v>25.7448692322</v>
      </c>
      <c r="D17759" s="4">
        <v>0.942769206712338</v>
      </c>
      <c r="E17759" s="5" t="s">
        <v>566</v>
      </c>
    </row>
    <row r="17760" spans="1:5">
      <c r="A17760" s="1">
        <v>17759</v>
      </c>
      <c r="B17760" s="3">
        <v>72.85</v>
      </c>
      <c r="C17760" s="3">
        <v>25.5448692322</v>
      </c>
      <c r="D17760" s="4">
        <v>0.942769206712338</v>
      </c>
      <c r="E17760" s="5" t="s">
        <v>568</v>
      </c>
    </row>
    <row r="17761" spans="1:5">
      <c r="A17761" s="1">
        <v>17760</v>
      </c>
      <c r="B17761" s="3">
        <v>72.65</v>
      </c>
      <c r="C17761" s="3">
        <v>25.4448692322</v>
      </c>
      <c r="D17761" s="4">
        <v>0.942389954755942</v>
      </c>
      <c r="E17761" s="5" t="s">
        <v>568</v>
      </c>
    </row>
    <row r="17762" spans="1:5">
      <c r="A17762" s="1">
        <v>17761</v>
      </c>
      <c r="B17762" s="3">
        <v>76.25</v>
      </c>
      <c r="C17762" s="3">
        <v>26.3448692322</v>
      </c>
      <c r="D17762" s="4">
        <v>0.512207574052819</v>
      </c>
      <c r="E17762" s="5" t="s">
        <v>566</v>
      </c>
    </row>
    <row r="17763" spans="1:5">
      <c r="A17763" s="1">
        <v>17762</v>
      </c>
      <c r="B17763" s="3">
        <v>76.35</v>
      </c>
      <c r="C17763" s="3">
        <v>26.3448692322</v>
      </c>
      <c r="D17763" s="4">
        <v>0.462660518087996</v>
      </c>
      <c r="E17763" s="5" t="s">
        <v>566</v>
      </c>
    </row>
    <row r="17764" spans="1:5">
      <c r="A17764" s="1">
        <v>17763</v>
      </c>
      <c r="B17764" s="3">
        <v>86.75</v>
      </c>
      <c r="C17764" s="3">
        <v>26.3448692322</v>
      </c>
      <c r="D17764" s="4">
        <v>0.386925132933744</v>
      </c>
      <c r="E17764" s="5" t="s">
        <v>572</v>
      </c>
    </row>
    <row r="17765" spans="1:5">
      <c r="A17765" s="1">
        <v>17764</v>
      </c>
      <c r="B17765" s="3">
        <v>79.55</v>
      </c>
      <c r="C17765" s="3">
        <v>26.2448692322</v>
      </c>
      <c r="D17765" s="4">
        <v>0.221327859469546</v>
      </c>
      <c r="E17765" s="5" t="s">
        <v>572</v>
      </c>
    </row>
    <row r="17766" spans="1:5">
      <c r="A17766" s="1">
        <v>17765</v>
      </c>
      <c r="B17766" s="3">
        <v>83.65</v>
      </c>
      <c r="C17766" s="3">
        <v>26.2448692322</v>
      </c>
      <c r="D17766" s="4">
        <v>0.926980425616154</v>
      </c>
      <c r="E17766" s="5" t="s">
        <v>572</v>
      </c>
    </row>
    <row r="17767" spans="1:5">
      <c r="A17767" s="1">
        <v>17766</v>
      </c>
      <c r="B17767" s="3">
        <v>77.05</v>
      </c>
      <c r="C17767" s="3">
        <v>25.9448692322</v>
      </c>
      <c r="D17767" s="4">
        <v>0.735757443745335</v>
      </c>
      <c r="E17767" s="5" t="s">
        <v>566</v>
      </c>
    </row>
    <row r="17768" spans="1:5">
      <c r="A17768" s="1">
        <v>17767</v>
      </c>
      <c r="B17768" s="3">
        <v>76.95</v>
      </c>
      <c r="C17768" s="3">
        <v>25.6448692322</v>
      </c>
      <c r="D17768" s="4">
        <v>0.735757443745335</v>
      </c>
      <c r="E17768" s="5" t="s">
        <v>566</v>
      </c>
    </row>
    <row r="17769" spans="1:5">
      <c r="A17769" s="1">
        <v>17768</v>
      </c>
      <c r="B17769" s="3">
        <v>77.15</v>
      </c>
      <c r="C17769" s="3">
        <v>25.6448692322</v>
      </c>
      <c r="D17769" s="4">
        <v>0.398896364772058</v>
      </c>
      <c r="E17769" s="5" t="s">
        <v>572</v>
      </c>
    </row>
    <row r="17770" spans="1:5">
      <c r="A17770" s="1">
        <v>17769</v>
      </c>
      <c r="B17770" s="3">
        <v>84.05</v>
      </c>
      <c r="C17770" s="3">
        <v>25.6448692322</v>
      </c>
      <c r="D17770" s="4">
        <v>0.476621730914972</v>
      </c>
      <c r="E17770" s="5" t="s">
        <v>572</v>
      </c>
    </row>
    <row r="17771" spans="1:5">
      <c r="A17771" s="1">
        <v>17770</v>
      </c>
      <c r="B17771" s="3">
        <v>84.95</v>
      </c>
      <c r="C17771" s="3">
        <v>25.6448692322</v>
      </c>
      <c r="D17771" s="4">
        <v>0.526168786879795</v>
      </c>
      <c r="E17771" s="5" t="s">
        <v>572</v>
      </c>
    </row>
    <row r="17772" spans="1:5">
      <c r="A17772" s="1">
        <v>17771</v>
      </c>
      <c r="B17772" s="3">
        <v>85.25</v>
      </c>
      <c r="C17772" s="3">
        <v>25.5448692322</v>
      </c>
      <c r="D17772" s="4">
        <v>0.397298061079539</v>
      </c>
      <c r="E17772" s="5" t="s">
        <v>572</v>
      </c>
    </row>
    <row r="17773" spans="1:5">
      <c r="A17773" s="1">
        <v>17772</v>
      </c>
      <c r="B17773" s="3">
        <v>77.15</v>
      </c>
      <c r="C17773" s="3">
        <v>25.4448692322</v>
      </c>
      <c r="D17773" s="4">
        <v>0.398896364772058</v>
      </c>
      <c r="E17773" s="5" t="s">
        <v>572</v>
      </c>
    </row>
    <row r="17774" spans="1:5">
      <c r="A17774" s="1">
        <v>17773</v>
      </c>
      <c r="B17774" s="3">
        <v>77.75</v>
      </c>
      <c r="C17774" s="3">
        <v>25.4448692322</v>
      </c>
      <c r="D17774" s="4">
        <v>0.267354833409971</v>
      </c>
      <c r="E17774" s="5" t="s">
        <v>572</v>
      </c>
    </row>
    <row r="17775" spans="1:5">
      <c r="A17775" s="1">
        <v>17774</v>
      </c>
      <c r="B17775" s="3">
        <v>90.55</v>
      </c>
      <c r="C17775" s="3">
        <v>26.4448692322</v>
      </c>
      <c r="D17775" s="4">
        <v>1.17535289211705</v>
      </c>
      <c r="E17775" s="5" t="s">
        <v>572</v>
      </c>
    </row>
    <row r="17776" spans="1:5">
      <c r="A17776" s="1">
        <v>17775</v>
      </c>
      <c r="B17776" s="3">
        <v>92.35</v>
      </c>
      <c r="C17776" s="3">
        <v>26.4448692322</v>
      </c>
      <c r="D17776" s="4">
        <v>1.22070483669122</v>
      </c>
      <c r="E17776" s="5" t="s">
        <v>572</v>
      </c>
    </row>
    <row r="17777" spans="1:5">
      <c r="A17777" s="1">
        <v>17776</v>
      </c>
      <c r="B17777" s="3">
        <v>94.15</v>
      </c>
      <c r="C17777" s="3">
        <v>26.4448692322</v>
      </c>
      <c r="D17777" s="4">
        <v>1.19183007941892</v>
      </c>
      <c r="E17777" s="5" t="s">
        <v>572</v>
      </c>
    </row>
    <row r="17778" spans="1:5">
      <c r="A17778" s="1">
        <v>17777</v>
      </c>
      <c r="B17778" s="3">
        <v>94.75</v>
      </c>
      <c r="C17778" s="3">
        <v>26.4448692322</v>
      </c>
      <c r="D17778" s="4">
        <v>1.15152153038944</v>
      </c>
      <c r="E17778" s="5" t="s">
        <v>575</v>
      </c>
    </row>
    <row r="17779" spans="1:5">
      <c r="A17779" s="1">
        <v>17778</v>
      </c>
      <c r="B17779" s="3">
        <v>94.95</v>
      </c>
      <c r="C17779" s="3">
        <v>26.4448692322</v>
      </c>
      <c r="D17779" s="4">
        <v>0.896280719140792</v>
      </c>
      <c r="E17779" s="5" t="s">
        <v>575</v>
      </c>
    </row>
    <row r="17780" spans="1:5">
      <c r="A17780" s="1">
        <v>17779</v>
      </c>
      <c r="B17780" s="3">
        <v>90.65</v>
      </c>
      <c r="C17780" s="3">
        <v>26.3448692322</v>
      </c>
      <c r="D17780" s="4">
        <v>1.42087131841258</v>
      </c>
      <c r="E17780" s="5" t="s">
        <v>572</v>
      </c>
    </row>
    <row r="17781" spans="1:5">
      <c r="A17781" s="1">
        <v>17780</v>
      </c>
      <c r="B17781" s="3">
        <v>92.15</v>
      </c>
      <c r="C17781" s="3">
        <v>26.3448692322</v>
      </c>
      <c r="D17781" s="4">
        <v>1.22070483669122</v>
      </c>
      <c r="E17781" s="5" t="s">
        <v>572</v>
      </c>
    </row>
    <row r="17782" spans="1:5">
      <c r="A17782" s="1">
        <v>17781</v>
      </c>
      <c r="B17782" s="3">
        <v>92.75</v>
      </c>
      <c r="C17782" s="3">
        <v>26.3448692322</v>
      </c>
      <c r="D17782" s="4">
        <v>1.35850970341379</v>
      </c>
      <c r="E17782" s="5" t="s">
        <v>572</v>
      </c>
    </row>
    <row r="17783" spans="1:5">
      <c r="A17783" s="1">
        <v>17782</v>
      </c>
      <c r="B17783" s="3">
        <v>94.45</v>
      </c>
      <c r="C17783" s="3">
        <v>26.3448692322</v>
      </c>
      <c r="D17783" s="4">
        <v>1.15152153038944</v>
      </c>
      <c r="E17783" s="5" t="s">
        <v>572</v>
      </c>
    </row>
    <row r="17784" spans="1:5">
      <c r="A17784" s="1">
        <v>17783</v>
      </c>
      <c r="B17784" s="3">
        <v>94.55</v>
      </c>
      <c r="C17784" s="3">
        <v>26.2448692322</v>
      </c>
      <c r="D17784" s="4">
        <v>1.15152153038944</v>
      </c>
      <c r="E17784" s="5" t="s">
        <v>575</v>
      </c>
    </row>
    <row r="17785" spans="1:5">
      <c r="A17785" s="1">
        <v>17784</v>
      </c>
      <c r="B17785" s="3">
        <v>94.95</v>
      </c>
      <c r="C17785" s="3">
        <v>26.2448692322</v>
      </c>
      <c r="D17785" s="4">
        <v>0.896280719140792</v>
      </c>
      <c r="E17785" s="5" t="s">
        <v>575</v>
      </c>
    </row>
    <row r="17786" spans="1:5">
      <c r="A17786" s="1">
        <v>17785</v>
      </c>
      <c r="B17786" s="3">
        <v>90.45</v>
      </c>
      <c r="C17786" s="3">
        <v>26.1448692322</v>
      </c>
      <c r="D17786" s="4">
        <v>0.900245888334372</v>
      </c>
      <c r="E17786" s="5" t="s">
        <v>572</v>
      </c>
    </row>
    <row r="17787" spans="1:5">
      <c r="A17787" s="1">
        <v>17786</v>
      </c>
      <c r="B17787" s="3">
        <v>91.05</v>
      </c>
      <c r="C17787" s="3">
        <v>26.1448692322</v>
      </c>
      <c r="D17787" s="4">
        <v>1.24705237609383</v>
      </c>
      <c r="E17787" s="5" t="s">
        <v>572</v>
      </c>
    </row>
    <row r="17788" spans="1:5">
      <c r="A17788" s="1">
        <v>17787</v>
      </c>
      <c r="B17788" s="3">
        <v>91.95</v>
      </c>
      <c r="C17788" s="3">
        <v>26.1448692322</v>
      </c>
      <c r="D17788" s="4">
        <v>1.45372923147444</v>
      </c>
      <c r="E17788" s="5" t="s">
        <v>572</v>
      </c>
    </row>
    <row r="17789" spans="1:5">
      <c r="A17789" s="1">
        <v>17788</v>
      </c>
      <c r="B17789" s="3">
        <v>93.75</v>
      </c>
      <c r="C17789" s="3">
        <v>26.1448692322</v>
      </c>
      <c r="D17789" s="4">
        <v>1.12784765030247</v>
      </c>
      <c r="E17789" s="5" t="s">
        <v>572</v>
      </c>
    </row>
    <row r="17790" spans="1:5">
      <c r="A17790" s="1">
        <v>17789</v>
      </c>
      <c r="B17790" s="3">
        <v>90.75</v>
      </c>
      <c r="C17790" s="3">
        <v>26.0448692322</v>
      </c>
      <c r="D17790" s="4">
        <v>1.24705237609383</v>
      </c>
      <c r="E17790" s="5" t="s">
        <v>572</v>
      </c>
    </row>
    <row r="17791" spans="1:5">
      <c r="A17791" s="1">
        <v>17790</v>
      </c>
      <c r="B17791" s="3">
        <v>90.85</v>
      </c>
      <c r="C17791" s="3">
        <v>26.0448692322</v>
      </c>
      <c r="D17791" s="4">
        <v>1.23781386915849</v>
      </c>
      <c r="E17791" s="5" t="s">
        <v>572</v>
      </c>
    </row>
    <row r="17792" spans="1:5">
      <c r="A17792" s="1">
        <v>17791</v>
      </c>
      <c r="B17792" s="3">
        <v>91.75</v>
      </c>
      <c r="C17792" s="3">
        <v>26.0448692322</v>
      </c>
      <c r="D17792" s="4">
        <v>1.23397578986765</v>
      </c>
      <c r="E17792" s="5" t="s">
        <v>572</v>
      </c>
    </row>
    <row r="17793" spans="1:5">
      <c r="A17793" s="1">
        <v>17792</v>
      </c>
      <c r="B17793" s="3">
        <v>92.25</v>
      </c>
      <c r="C17793" s="3">
        <v>26.0448692322</v>
      </c>
      <c r="D17793" s="4">
        <v>1.07968886082978</v>
      </c>
      <c r="E17793" s="5" t="s">
        <v>572</v>
      </c>
    </row>
    <row r="17794" spans="1:5">
      <c r="A17794" s="1">
        <v>17793</v>
      </c>
      <c r="B17794" s="3">
        <v>92.55</v>
      </c>
      <c r="C17794" s="3">
        <v>26.0448692322</v>
      </c>
      <c r="D17794" s="4">
        <v>1.08186864737799</v>
      </c>
      <c r="E17794" s="5" t="s">
        <v>572</v>
      </c>
    </row>
    <row r="17795" spans="1:5">
      <c r="A17795" s="1">
        <v>17794</v>
      </c>
      <c r="B17795" s="3">
        <v>94.55</v>
      </c>
      <c r="C17795" s="3">
        <v>26.0448692322</v>
      </c>
      <c r="D17795" s="4">
        <v>1.0626846567818</v>
      </c>
      <c r="E17795" s="5" t="s">
        <v>575</v>
      </c>
    </row>
    <row r="17796" spans="1:5">
      <c r="A17796" s="1">
        <v>17795</v>
      </c>
      <c r="B17796" s="3">
        <v>90.45</v>
      </c>
      <c r="C17796" s="3">
        <v>25.9448692322</v>
      </c>
      <c r="D17796" s="4">
        <v>1.23397578986765</v>
      </c>
      <c r="E17796" s="5" t="s">
        <v>572</v>
      </c>
    </row>
    <row r="17797" spans="1:5">
      <c r="A17797" s="1">
        <v>17796</v>
      </c>
      <c r="B17797" s="3">
        <v>90.65</v>
      </c>
      <c r="C17797" s="3">
        <v>25.9448692322</v>
      </c>
      <c r="D17797" s="4">
        <v>1.24705237609383</v>
      </c>
      <c r="E17797" s="5" t="s">
        <v>572</v>
      </c>
    </row>
    <row r="17798" spans="1:5">
      <c r="A17798" s="1">
        <v>17797</v>
      </c>
      <c r="B17798" s="3">
        <v>92.15</v>
      </c>
      <c r="C17798" s="3">
        <v>25.9448692322</v>
      </c>
      <c r="D17798" s="4">
        <v>1.09692556225153</v>
      </c>
      <c r="E17798" s="5" t="s">
        <v>572</v>
      </c>
    </row>
    <row r="17799" spans="1:5">
      <c r="A17799" s="1">
        <v>17798</v>
      </c>
      <c r="B17799" s="3">
        <v>94.45</v>
      </c>
      <c r="C17799" s="3">
        <v>25.9448692322</v>
      </c>
      <c r="D17799" s="4">
        <v>1.0626846567818</v>
      </c>
      <c r="E17799" s="5" t="s">
        <v>575</v>
      </c>
    </row>
    <row r="17800" spans="1:5">
      <c r="A17800" s="1">
        <v>17799</v>
      </c>
      <c r="B17800" s="3">
        <v>89.85</v>
      </c>
      <c r="C17800" s="3">
        <v>25.7448692322</v>
      </c>
      <c r="D17800" s="4">
        <v>0.797772213031328</v>
      </c>
      <c r="E17800" s="5" t="s">
        <v>571</v>
      </c>
    </row>
    <row r="17801" spans="1:5">
      <c r="A17801" s="1">
        <v>17800</v>
      </c>
      <c r="B17801" s="3">
        <v>90.45</v>
      </c>
      <c r="C17801" s="3">
        <v>25.7448692322</v>
      </c>
      <c r="D17801" s="4">
        <v>1.28352284583247</v>
      </c>
      <c r="E17801" s="5" t="s">
        <v>575</v>
      </c>
    </row>
    <row r="17802" spans="1:5">
      <c r="A17802" s="1">
        <v>17801</v>
      </c>
      <c r="B17802" s="3">
        <v>90.95</v>
      </c>
      <c r="C17802" s="3">
        <v>25.7448692322</v>
      </c>
      <c r="D17802" s="4">
        <v>1.02161352159797</v>
      </c>
      <c r="E17802" s="5" t="s">
        <v>572</v>
      </c>
    </row>
    <row r="17803" spans="1:5">
      <c r="A17803" s="1">
        <v>17802</v>
      </c>
      <c r="B17803" s="3">
        <v>93.15</v>
      </c>
      <c r="C17803" s="3">
        <v>25.7448692322</v>
      </c>
      <c r="D17803" s="4">
        <v>0.957375118438559</v>
      </c>
      <c r="E17803" s="5" t="s">
        <v>572</v>
      </c>
    </row>
    <row r="17804" spans="1:5">
      <c r="A17804" s="1">
        <v>17803</v>
      </c>
      <c r="B17804" s="3">
        <v>94.45</v>
      </c>
      <c r="C17804" s="3">
        <v>25.7448692322</v>
      </c>
      <c r="D17804" s="4">
        <v>1.0626846567818</v>
      </c>
      <c r="E17804" s="5" t="s">
        <v>575</v>
      </c>
    </row>
    <row r="17805" spans="1:5">
      <c r="A17805" s="1">
        <v>17804</v>
      </c>
      <c r="B17805" s="3">
        <v>91.45</v>
      </c>
      <c r="C17805" s="3">
        <v>25.6448692322</v>
      </c>
      <c r="D17805" s="4">
        <v>1.02161352159797</v>
      </c>
      <c r="E17805" s="5" t="s">
        <v>572</v>
      </c>
    </row>
    <row r="17806" spans="1:5">
      <c r="A17806" s="1">
        <v>17805</v>
      </c>
      <c r="B17806" s="3">
        <v>92.15</v>
      </c>
      <c r="C17806" s="3">
        <v>25.6448692322</v>
      </c>
      <c r="D17806" s="4">
        <v>1.38470330150085</v>
      </c>
      <c r="E17806" s="5" t="s">
        <v>572</v>
      </c>
    </row>
    <row r="17807" spans="1:5">
      <c r="A17807" s="1">
        <v>17806</v>
      </c>
      <c r="B17807" s="3">
        <v>92.55</v>
      </c>
      <c r="C17807" s="3">
        <v>25.6448692322</v>
      </c>
      <c r="D17807" s="4">
        <v>1.02161352159797</v>
      </c>
      <c r="E17807" s="5" t="s">
        <v>572</v>
      </c>
    </row>
    <row r="17808" spans="1:5">
      <c r="A17808" s="1">
        <v>17807</v>
      </c>
      <c r="B17808" s="3">
        <v>92.25</v>
      </c>
      <c r="C17808" s="3">
        <v>25.5448692322</v>
      </c>
      <c r="D17808" s="4">
        <v>1.30346148546407</v>
      </c>
      <c r="E17808" s="5" t="s">
        <v>572</v>
      </c>
    </row>
    <row r="17809" spans="1:5">
      <c r="A17809" s="1">
        <v>17808</v>
      </c>
      <c r="B17809" s="3">
        <v>94.15</v>
      </c>
      <c r="C17809" s="3">
        <v>25.5448692322</v>
      </c>
      <c r="D17809" s="4">
        <v>1.0626846567818</v>
      </c>
      <c r="E17809" s="5" t="s">
        <v>575</v>
      </c>
    </row>
    <row r="17810" spans="1:5">
      <c r="A17810" s="1">
        <v>17809</v>
      </c>
      <c r="B17810" s="3">
        <v>75.15</v>
      </c>
      <c r="C17810" s="3">
        <v>25.1448692322</v>
      </c>
      <c r="D17810" s="4">
        <v>0.494271647242606</v>
      </c>
      <c r="E17810" s="5" t="s">
        <v>566</v>
      </c>
    </row>
    <row r="17811" spans="1:5">
      <c r="A17811" s="1">
        <v>17810</v>
      </c>
      <c r="B17811" s="3">
        <v>72.65</v>
      </c>
      <c r="C17811" s="3">
        <v>25.0448692322</v>
      </c>
      <c r="D17811" s="4">
        <v>0.942769206712338</v>
      </c>
      <c r="E17811" s="5" t="s">
        <v>568</v>
      </c>
    </row>
    <row r="17812" spans="1:5">
      <c r="A17812" s="1">
        <v>17811</v>
      </c>
      <c r="B17812" s="3">
        <v>73.55</v>
      </c>
      <c r="C17812" s="3">
        <v>25.0448692322</v>
      </c>
      <c r="D17812" s="4">
        <v>0.537972558741556</v>
      </c>
      <c r="E17812" s="5" t="s">
        <v>566</v>
      </c>
    </row>
    <row r="17813" spans="1:5">
      <c r="A17813" s="1">
        <v>17812</v>
      </c>
      <c r="B17813" s="3">
        <v>73.85</v>
      </c>
      <c r="C17813" s="3">
        <v>25.0448692322</v>
      </c>
      <c r="D17813" s="4">
        <v>0.442637458697739</v>
      </c>
      <c r="E17813" s="5" t="s">
        <v>566</v>
      </c>
    </row>
    <row r="17814" spans="1:5">
      <c r="A17814" s="1">
        <v>17813</v>
      </c>
      <c r="B17814" s="3">
        <v>75.25</v>
      </c>
      <c r="C17814" s="3">
        <v>25.0448692322</v>
      </c>
      <c r="D17814" s="4">
        <v>0.418959606589047</v>
      </c>
      <c r="E17814" s="5" t="s">
        <v>566</v>
      </c>
    </row>
    <row r="17815" spans="1:5">
      <c r="A17815" s="1">
        <v>17814</v>
      </c>
      <c r="B17815" s="3">
        <v>72.35</v>
      </c>
      <c r="C17815" s="3">
        <v>24.9448692322</v>
      </c>
      <c r="D17815" s="4">
        <v>0.942769206712338</v>
      </c>
      <c r="E17815" s="5" t="s">
        <v>568</v>
      </c>
    </row>
    <row r="17816" spans="1:5">
      <c r="A17816" s="1">
        <v>17815</v>
      </c>
      <c r="B17816" s="3">
        <v>75.55</v>
      </c>
      <c r="C17816" s="3">
        <v>24.8448692322</v>
      </c>
      <c r="D17816" s="4">
        <v>0.418959606589047</v>
      </c>
      <c r="E17816" s="5" t="s">
        <v>566</v>
      </c>
    </row>
    <row r="17817" spans="1:5">
      <c r="A17817" s="1">
        <v>17816</v>
      </c>
      <c r="B17817" s="3">
        <v>72.05</v>
      </c>
      <c r="C17817" s="3">
        <v>24.7448692322</v>
      </c>
      <c r="D17817" s="4">
        <v>0.85625321971481</v>
      </c>
      <c r="E17817" s="5" t="s">
        <v>566</v>
      </c>
    </row>
    <row r="17818" spans="1:5">
      <c r="A17818" s="1">
        <v>17817</v>
      </c>
      <c r="B17818" s="3">
        <v>72.35</v>
      </c>
      <c r="C17818" s="3">
        <v>24.7448692322</v>
      </c>
      <c r="D17818" s="4">
        <v>0.765660485597443</v>
      </c>
      <c r="E17818" s="5" t="s">
        <v>566</v>
      </c>
    </row>
    <row r="17819" spans="1:5">
      <c r="A17819" s="1">
        <v>17818</v>
      </c>
      <c r="B17819" s="3">
        <v>73.25</v>
      </c>
      <c r="C17819" s="3">
        <v>24.5448692322</v>
      </c>
      <c r="D17819" s="4">
        <v>0.433184330698403</v>
      </c>
      <c r="E17819" s="5" t="s">
        <v>566</v>
      </c>
    </row>
    <row r="17820" spans="1:5">
      <c r="A17820" s="1">
        <v>17819</v>
      </c>
      <c r="B17820" s="3">
        <v>73.65</v>
      </c>
      <c r="C17820" s="3">
        <v>24.5448692322</v>
      </c>
      <c r="D17820" s="4">
        <v>0.433184330698403</v>
      </c>
      <c r="E17820" s="5" t="s">
        <v>566</v>
      </c>
    </row>
    <row r="17821" spans="1:5">
      <c r="A17821" s="1">
        <v>17820</v>
      </c>
      <c r="B17821" s="3">
        <v>77.75</v>
      </c>
      <c r="C17821" s="3">
        <v>25.3448692322</v>
      </c>
      <c r="D17821" s="4">
        <v>0.267354833409971</v>
      </c>
      <c r="E17821" s="5" t="s">
        <v>572</v>
      </c>
    </row>
    <row r="17822" spans="1:5">
      <c r="A17822" s="1">
        <v>17821</v>
      </c>
      <c r="B17822" s="3">
        <v>77.85</v>
      </c>
      <c r="C17822" s="3">
        <v>25.3448692322</v>
      </c>
      <c r="D17822" s="4">
        <v>0.34266687406353</v>
      </c>
      <c r="E17822" s="5" t="s">
        <v>572</v>
      </c>
    </row>
    <row r="17823" spans="1:5">
      <c r="A17823" s="1">
        <v>17822</v>
      </c>
      <c r="B17823" s="3">
        <v>77.15</v>
      </c>
      <c r="C17823" s="3">
        <v>25.2448692322</v>
      </c>
      <c r="D17823" s="4">
        <v>0.398896364772058</v>
      </c>
      <c r="E17823" s="5" t="s">
        <v>572</v>
      </c>
    </row>
    <row r="17824" spans="1:5">
      <c r="A17824" s="1">
        <v>17823</v>
      </c>
      <c r="B17824" s="3">
        <v>77.35</v>
      </c>
      <c r="C17824" s="3">
        <v>25.2448692322</v>
      </c>
      <c r="D17824" s="4">
        <v>0.34266687406353</v>
      </c>
      <c r="E17824" s="5" t="s">
        <v>572</v>
      </c>
    </row>
    <row r="17825" spans="1:5">
      <c r="A17825" s="1">
        <v>17824</v>
      </c>
      <c r="B17825" s="3">
        <v>87.05</v>
      </c>
      <c r="C17825" s="3">
        <v>25.2448692322</v>
      </c>
      <c r="D17825" s="4">
        <v>0.83467282354174</v>
      </c>
      <c r="E17825" s="5" t="s">
        <v>572</v>
      </c>
    </row>
    <row r="17826" spans="1:5">
      <c r="A17826" s="1">
        <v>17825</v>
      </c>
      <c r="B17826" s="3">
        <v>87.75</v>
      </c>
      <c r="C17826" s="3">
        <v>25.2448692322</v>
      </c>
      <c r="D17826" s="4">
        <v>0.426699901866023</v>
      </c>
      <c r="E17826" s="5" t="s">
        <v>571</v>
      </c>
    </row>
    <row r="17827" spans="1:5">
      <c r="A17827" s="1">
        <v>17826</v>
      </c>
      <c r="B17827" s="3">
        <v>80.55</v>
      </c>
      <c r="C17827" s="3">
        <v>24.9448692322</v>
      </c>
      <c r="D17827" s="4">
        <v>0.248749918007538</v>
      </c>
      <c r="E17827" s="5" t="s">
        <v>572</v>
      </c>
    </row>
    <row r="17828" spans="1:5">
      <c r="A17828" s="1">
        <v>17827</v>
      </c>
      <c r="B17828" s="3">
        <v>81.15</v>
      </c>
      <c r="C17828" s="3">
        <v>24.8448692322</v>
      </c>
      <c r="D17828" s="4">
        <v>0.185688533383089</v>
      </c>
      <c r="E17828" s="5" t="s">
        <v>572</v>
      </c>
    </row>
    <row r="17829" spans="1:5">
      <c r="A17829" s="1">
        <v>17828</v>
      </c>
      <c r="B17829" s="3">
        <v>76.05</v>
      </c>
      <c r="C17829" s="3">
        <v>24.7448692322</v>
      </c>
      <c r="D17829" s="4">
        <v>0.34266687406353</v>
      </c>
      <c r="E17829" s="5" t="s">
        <v>572</v>
      </c>
    </row>
    <row r="17830" spans="1:5">
      <c r="A17830" s="1">
        <v>17829</v>
      </c>
      <c r="B17830" s="3">
        <v>77.15</v>
      </c>
      <c r="C17830" s="3">
        <v>24.7448692322</v>
      </c>
      <c r="D17830" s="4">
        <v>0.735757443745335</v>
      </c>
      <c r="E17830" s="5" t="s">
        <v>572</v>
      </c>
    </row>
    <row r="17831" spans="1:5">
      <c r="A17831" s="1">
        <v>17830</v>
      </c>
      <c r="B17831" s="3">
        <v>80.05</v>
      </c>
      <c r="C17831" s="3">
        <v>24.7448692322</v>
      </c>
      <c r="D17831" s="4">
        <v>0.293805524658536</v>
      </c>
      <c r="E17831" s="5" t="s">
        <v>572</v>
      </c>
    </row>
    <row r="17832" spans="1:5">
      <c r="A17832" s="1">
        <v>17831</v>
      </c>
      <c r="B17832" s="3">
        <v>85.85</v>
      </c>
      <c r="C17832" s="3">
        <v>24.7448692322</v>
      </c>
      <c r="D17832" s="4">
        <v>0.897485198013192</v>
      </c>
      <c r="E17832" s="5" t="s">
        <v>572</v>
      </c>
    </row>
    <row r="17833" spans="1:5">
      <c r="A17833" s="1">
        <v>17832</v>
      </c>
      <c r="B17833" s="3">
        <v>77.95</v>
      </c>
      <c r="C17833" s="3">
        <v>24.6448692322</v>
      </c>
      <c r="D17833" s="4">
        <v>0.37739656396354</v>
      </c>
      <c r="E17833" s="5" t="s">
        <v>572</v>
      </c>
    </row>
    <row r="17834" spans="1:5">
      <c r="A17834" s="1">
        <v>17833</v>
      </c>
      <c r="B17834" s="3">
        <v>79.85</v>
      </c>
      <c r="C17834" s="3">
        <v>24.6448692322</v>
      </c>
      <c r="D17834" s="4">
        <v>0.488142006752704</v>
      </c>
      <c r="E17834" s="5" t="s">
        <v>572</v>
      </c>
    </row>
    <row r="17835" spans="1:5">
      <c r="A17835" s="1">
        <v>17834</v>
      </c>
      <c r="B17835" s="3">
        <v>83.35</v>
      </c>
      <c r="C17835" s="3">
        <v>24.6448692322</v>
      </c>
      <c r="D17835" s="4">
        <v>0.135513686371179</v>
      </c>
      <c r="E17835" s="5" t="s">
        <v>572</v>
      </c>
    </row>
    <row r="17836" spans="1:5">
      <c r="A17836" s="1">
        <v>17835</v>
      </c>
      <c r="B17836" s="3">
        <v>85.55</v>
      </c>
      <c r="C17836" s="3">
        <v>24.6448692322</v>
      </c>
      <c r="D17836" s="4">
        <v>0.954256605405194</v>
      </c>
      <c r="E17836" s="5" t="s">
        <v>572</v>
      </c>
    </row>
    <row r="17837" spans="1:5">
      <c r="A17837" s="1">
        <v>17836</v>
      </c>
      <c r="B17837" s="3">
        <v>85.95</v>
      </c>
      <c r="C17837" s="3">
        <v>24.6448692322</v>
      </c>
      <c r="D17837" s="4">
        <v>1.01959446115349</v>
      </c>
      <c r="E17837" s="5" t="s">
        <v>572</v>
      </c>
    </row>
    <row r="17838" spans="1:5">
      <c r="A17838" s="1">
        <v>17837</v>
      </c>
      <c r="B17838" s="3">
        <v>79.35</v>
      </c>
      <c r="C17838" s="3">
        <v>24.5448692322</v>
      </c>
      <c r="D17838" s="4">
        <v>0.488142006752704</v>
      </c>
      <c r="E17838" s="5" t="s">
        <v>572</v>
      </c>
    </row>
    <row r="17839" spans="1:5">
      <c r="A17839" s="1">
        <v>17838</v>
      </c>
      <c r="B17839" s="3">
        <v>85.85</v>
      </c>
      <c r="C17839" s="3">
        <v>24.5448692322</v>
      </c>
      <c r="D17839" s="4">
        <v>1.01959446115349</v>
      </c>
      <c r="E17839" s="5" t="s">
        <v>572</v>
      </c>
    </row>
    <row r="17840" spans="1:5">
      <c r="A17840" s="1">
        <v>17839</v>
      </c>
      <c r="B17840" s="3">
        <v>82.45</v>
      </c>
      <c r="C17840" s="3">
        <v>24.4448692322</v>
      </c>
      <c r="D17840" s="4">
        <v>0.178388715095413</v>
      </c>
      <c r="E17840" s="5" t="s">
        <v>572</v>
      </c>
    </row>
    <row r="17841" spans="1:5">
      <c r="A17841" s="1">
        <v>17840</v>
      </c>
      <c r="B17841" s="3">
        <v>84.65</v>
      </c>
      <c r="C17841" s="3">
        <v>24.4448692322</v>
      </c>
      <c r="D17841" s="4">
        <v>0.135513686371179</v>
      </c>
      <c r="E17841" s="5" t="s">
        <v>572</v>
      </c>
    </row>
    <row r="17842" spans="1:5">
      <c r="A17842" s="1">
        <v>17841</v>
      </c>
      <c r="B17842" s="3">
        <v>91.85</v>
      </c>
      <c r="C17842" s="3">
        <v>25.3448692322</v>
      </c>
      <c r="D17842" s="4">
        <v>1.89859934834761</v>
      </c>
      <c r="E17842" s="5" t="s">
        <v>572</v>
      </c>
    </row>
    <row r="17843" spans="1:5">
      <c r="A17843" s="1">
        <v>17842</v>
      </c>
      <c r="B17843" s="3">
        <v>92.45</v>
      </c>
      <c r="C17843" s="3">
        <v>25.3448692322</v>
      </c>
      <c r="D17843" s="4">
        <v>1.38470330150085</v>
      </c>
      <c r="E17843" s="5" t="s">
        <v>572</v>
      </c>
    </row>
    <row r="17844" spans="1:5">
      <c r="A17844" s="1">
        <v>17843</v>
      </c>
      <c r="B17844" s="3">
        <v>94.55</v>
      </c>
      <c r="C17844" s="3">
        <v>25.3448692322</v>
      </c>
      <c r="D17844" s="4">
        <v>0.896280719140792</v>
      </c>
      <c r="E17844" s="5" t="s">
        <v>571</v>
      </c>
    </row>
    <row r="17845" spans="1:5">
      <c r="A17845" s="1">
        <v>17844</v>
      </c>
      <c r="B17845" s="3">
        <v>90.15</v>
      </c>
      <c r="C17845" s="3">
        <v>25.2448692322</v>
      </c>
      <c r="D17845" s="4">
        <v>0.772565943733049</v>
      </c>
      <c r="E17845" s="5" t="s">
        <v>575</v>
      </c>
    </row>
    <row r="17846" spans="1:5">
      <c r="A17846" s="1">
        <v>17845</v>
      </c>
      <c r="B17846" s="3">
        <v>94.35</v>
      </c>
      <c r="C17846" s="3">
        <v>25.2448692322</v>
      </c>
      <c r="D17846" s="4">
        <v>0.896280719140792</v>
      </c>
      <c r="E17846" s="5" t="s">
        <v>571</v>
      </c>
    </row>
    <row r="17847" spans="1:5">
      <c r="A17847" s="1">
        <v>17846</v>
      </c>
      <c r="B17847" s="3">
        <v>93.85</v>
      </c>
      <c r="C17847" s="3">
        <v>24.9448692322</v>
      </c>
      <c r="D17847" s="4">
        <v>1.32456344373676</v>
      </c>
      <c r="E17847" s="5" t="s">
        <v>575</v>
      </c>
    </row>
    <row r="17848" spans="1:5">
      <c r="A17848" s="1">
        <v>17847</v>
      </c>
      <c r="B17848" s="3">
        <v>93.95</v>
      </c>
      <c r="C17848" s="3">
        <v>24.9448692322</v>
      </c>
      <c r="D17848" s="4">
        <v>1.20106858635427</v>
      </c>
      <c r="E17848" s="5" t="s">
        <v>571</v>
      </c>
    </row>
    <row r="17849" spans="1:5">
      <c r="A17849" s="1">
        <v>17848</v>
      </c>
      <c r="B17849" s="3">
        <v>92.55</v>
      </c>
      <c r="C17849" s="3">
        <v>24.7448692322</v>
      </c>
      <c r="D17849" s="4">
        <v>-0.158073740919615</v>
      </c>
      <c r="E17849" s="5" t="s">
        <v>572</v>
      </c>
    </row>
    <row r="17850" spans="1:5">
      <c r="A17850" s="1">
        <v>17849</v>
      </c>
      <c r="B17850" s="3">
        <v>93.75</v>
      </c>
      <c r="C17850" s="3">
        <v>24.7448692322</v>
      </c>
      <c r="D17850" s="4">
        <v>1.20106858635427</v>
      </c>
      <c r="E17850" s="5" t="s">
        <v>575</v>
      </c>
    </row>
    <row r="17851" spans="1:5">
      <c r="A17851" s="1">
        <v>17850</v>
      </c>
      <c r="B17851" s="3">
        <v>93.95</v>
      </c>
      <c r="C17851" s="3">
        <v>24.5448692322</v>
      </c>
      <c r="D17851" s="4">
        <v>1.32456344373676</v>
      </c>
      <c r="E17851" s="5" t="s">
        <v>571</v>
      </c>
    </row>
    <row r="17852" spans="1:5">
      <c r="A17852" s="1">
        <v>17851</v>
      </c>
      <c r="B17852" s="3">
        <v>93.85</v>
      </c>
      <c r="C17852" s="3">
        <v>24.4448692322</v>
      </c>
      <c r="D17852" s="4">
        <v>1.02301199658091</v>
      </c>
      <c r="E17852" s="5" t="s">
        <v>571</v>
      </c>
    </row>
    <row r="17853" spans="1:5">
      <c r="A17853" s="1">
        <v>17852</v>
      </c>
      <c r="B17853" s="3">
        <v>73.25</v>
      </c>
      <c r="C17853" s="3">
        <v>24.3448692322</v>
      </c>
      <c r="D17853" s="4">
        <v>0.482731386663226</v>
      </c>
      <c r="E17853" s="5" t="s">
        <v>566</v>
      </c>
    </row>
    <row r="17854" spans="1:5">
      <c r="A17854" s="1">
        <v>17853</v>
      </c>
      <c r="B17854" s="3">
        <v>74.55</v>
      </c>
      <c r="C17854" s="3">
        <v>24.2448692322</v>
      </c>
      <c r="D17854" s="4">
        <v>0.266166190939244</v>
      </c>
      <c r="E17854" s="5" t="s">
        <v>566</v>
      </c>
    </row>
    <row r="17855" spans="1:5">
      <c r="A17855" s="1">
        <v>17854</v>
      </c>
      <c r="B17855" s="3">
        <v>71.35</v>
      </c>
      <c r="C17855" s="3">
        <v>24.1448692322</v>
      </c>
      <c r="D17855" s="4">
        <v>0.942769206712338</v>
      </c>
      <c r="E17855" s="5" t="s">
        <v>566</v>
      </c>
    </row>
    <row r="17856" spans="1:5">
      <c r="A17856" s="1">
        <v>17855</v>
      </c>
      <c r="B17856" s="3">
        <v>73.15</v>
      </c>
      <c r="C17856" s="3">
        <v>24.1448692322</v>
      </c>
      <c r="D17856" s="4">
        <v>0.181909632020539</v>
      </c>
      <c r="E17856" s="5" t="s">
        <v>566</v>
      </c>
    </row>
    <row r="17857" spans="1:5">
      <c r="A17857" s="1">
        <v>17856</v>
      </c>
      <c r="B17857" s="3">
        <v>74.55</v>
      </c>
      <c r="C17857" s="3">
        <v>23.9448692322</v>
      </c>
      <c r="D17857" s="4">
        <v>0.266166190939244</v>
      </c>
      <c r="E17857" s="5" t="s">
        <v>571</v>
      </c>
    </row>
    <row r="17858" spans="1:5">
      <c r="A17858" s="1">
        <v>17857</v>
      </c>
      <c r="B17858" s="3">
        <v>71.75</v>
      </c>
      <c r="C17858" s="3">
        <v>23.8448692322</v>
      </c>
      <c r="D17858" s="4">
        <v>0.5146843125671</v>
      </c>
      <c r="E17858" s="5" t="s">
        <v>566</v>
      </c>
    </row>
    <row r="17859" spans="1:5">
      <c r="A17859" s="1">
        <v>17858</v>
      </c>
      <c r="B17859" s="3">
        <v>69.65</v>
      </c>
      <c r="C17859" s="3">
        <v>23.7448692322</v>
      </c>
      <c r="D17859" s="4">
        <v>0.766410682594422</v>
      </c>
      <c r="E17859" s="5" t="s">
        <v>568</v>
      </c>
    </row>
    <row r="17860" spans="1:5">
      <c r="A17860" s="1">
        <v>17859</v>
      </c>
      <c r="B17860" s="3">
        <v>70.75</v>
      </c>
      <c r="C17860" s="3">
        <v>23.6448692322</v>
      </c>
      <c r="D17860" s="4">
        <v>0.899862130317482</v>
      </c>
      <c r="E17860" s="5" t="s">
        <v>568</v>
      </c>
    </row>
    <row r="17861" spans="1:5">
      <c r="A17861" s="1">
        <v>17860</v>
      </c>
      <c r="B17861" s="3">
        <v>74.65</v>
      </c>
      <c r="C17861" s="3">
        <v>23.5448692322</v>
      </c>
      <c r="D17861" s="4">
        <v>0.266166190939244</v>
      </c>
      <c r="E17861" s="5" t="s">
        <v>571</v>
      </c>
    </row>
    <row r="17862" spans="1:5">
      <c r="A17862" s="1">
        <v>17861</v>
      </c>
      <c r="B17862" s="3">
        <v>68.55</v>
      </c>
      <c r="C17862" s="3">
        <v>23.4448692322</v>
      </c>
      <c r="D17862" s="4">
        <v>0.925247863049821</v>
      </c>
      <c r="E17862" s="5" t="s">
        <v>568</v>
      </c>
    </row>
    <row r="17863" spans="1:5">
      <c r="A17863" s="1">
        <v>17862</v>
      </c>
      <c r="B17863" s="3">
        <v>70.75</v>
      </c>
      <c r="C17863" s="3">
        <v>23.4448692322</v>
      </c>
      <c r="D17863" s="4">
        <v>0.555225880928058</v>
      </c>
      <c r="E17863" s="5" t="s">
        <v>568</v>
      </c>
    </row>
    <row r="17864" spans="1:5">
      <c r="A17864" s="1">
        <v>17863</v>
      </c>
      <c r="B17864" s="3">
        <v>71.95</v>
      </c>
      <c r="C17864" s="3">
        <v>23.4448692322</v>
      </c>
      <c r="D17864" s="4">
        <v>0.32562370725877</v>
      </c>
      <c r="E17864" s="5" t="s">
        <v>566</v>
      </c>
    </row>
    <row r="17865" spans="1:5">
      <c r="A17865" s="1">
        <v>17864</v>
      </c>
      <c r="B17865" s="3">
        <v>69.15</v>
      </c>
      <c r="C17865" s="3">
        <v>23.3448692322</v>
      </c>
      <c r="D17865" s="4">
        <v>0.555225880928058</v>
      </c>
      <c r="E17865" s="5" t="s">
        <v>568</v>
      </c>
    </row>
    <row r="17866" spans="1:5">
      <c r="A17866" s="1">
        <v>17865</v>
      </c>
      <c r="B17866" s="3">
        <v>69.35</v>
      </c>
      <c r="C17866" s="3">
        <v>23.3448692322</v>
      </c>
      <c r="D17866" s="4">
        <v>0.580611613660398</v>
      </c>
      <c r="E17866" s="5" t="s">
        <v>568</v>
      </c>
    </row>
    <row r="17867" spans="1:5">
      <c r="A17867" s="1">
        <v>17866</v>
      </c>
      <c r="B17867" s="3">
        <v>74.65</v>
      </c>
      <c r="C17867" s="3">
        <v>23.3448692322</v>
      </c>
      <c r="D17867" s="4">
        <v>0.34266687406353</v>
      </c>
      <c r="E17867" s="5" t="s">
        <v>571</v>
      </c>
    </row>
    <row r="17868" spans="1:5">
      <c r="A17868" s="1">
        <v>17867</v>
      </c>
      <c r="B17868" s="3">
        <v>74.95</v>
      </c>
      <c r="C17868" s="3">
        <v>23.3448692322</v>
      </c>
      <c r="D17868" s="4">
        <v>0.376426077941404</v>
      </c>
      <c r="E17868" s="5" t="s">
        <v>571</v>
      </c>
    </row>
    <row r="17869" spans="1:5">
      <c r="A17869" s="1">
        <v>17868</v>
      </c>
      <c r="B17869" s="3">
        <v>82.65</v>
      </c>
      <c r="C17869" s="3">
        <v>24.3448692322</v>
      </c>
      <c r="D17869" s="4">
        <v>0.0878554760814417</v>
      </c>
      <c r="E17869" s="5" t="s">
        <v>572</v>
      </c>
    </row>
    <row r="17870" spans="1:5">
      <c r="A17870" s="1">
        <v>17869</v>
      </c>
      <c r="B17870" s="3">
        <v>82.85</v>
      </c>
      <c r="C17870" s="3">
        <v>24.3448692322</v>
      </c>
      <c r="D17870" s="4">
        <v>0.13291108273244</v>
      </c>
      <c r="E17870" s="5" t="s">
        <v>572</v>
      </c>
    </row>
    <row r="17871" spans="1:5">
      <c r="A17871" s="1">
        <v>17870</v>
      </c>
      <c r="B17871" s="3">
        <v>83.05</v>
      </c>
      <c r="C17871" s="3">
        <v>24.3448692322</v>
      </c>
      <c r="D17871" s="4">
        <v>0.609899502089034</v>
      </c>
      <c r="E17871" s="5" t="s">
        <v>572</v>
      </c>
    </row>
    <row r="17872" spans="1:5">
      <c r="A17872" s="1">
        <v>17871</v>
      </c>
      <c r="B17872" s="3">
        <v>85.15</v>
      </c>
      <c r="C17872" s="3">
        <v>24.3448692322</v>
      </c>
      <c r="D17872" s="4">
        <v>0.669670799887651</v>
      </c>
      <c r="E17872" s="5" t="s">
        <v>572</v>
      </c>
    </row>
    <row r="17873" spans="1:5">
      <c r="A17873" s="1">
        <v>17872</v>
      </c>
      <c r="B17873" s="3">
        <v>76.35</v>
      </c>
      <c r="C17873" s="3">
        <v>24.2448692322</v>
      </c>
      <c r="D17873" s="4">
        <v>0.267354833409971</v>
      </c>
      <c r="E17873" s="5" t="s">
        <v>571</v>
      </c>
    </row>
    <row r="17874" spans="1:5">
      <c r="A17874" s="1">
        <v>17873</v>
      </c>
      <c r="B17874" s="3">
        <v>78.85</v>
      </c>
      <c r="C17874" s="3">
        <v>24.2448692322</v>
      </c>
      <c r="D17874" s="4">
        <v>0.293805524658536</v>
      </c>
      <c r="E17874" s="5" t="s">
        <v>572</v>
      </c>
    </row>
    <row r="17875" spans="1:5">
      <c r="A17875" s="1">
        <v>17874</v>
      </c>
      <c r="B17875" s="3">
        <v>83.05</v>
      </c>
      <c r="C17875" s="3">
        <v>24.2448692322</v>
      </c>
      <c r="D17875" s="4">
        <v>0.609899502089034</v>
      </c>
      <c r="E17875" s="5" t="s">
        <v>572</v>
      </c>
    </row>
    <row r="17876" spans="1:5">
      <c r="A17876" s="1">
        <v>17875</v>
      </c>
      <c r="B17876" s="3">
        <v>84.75</v>
      </c>
      <c r="C17876" s="3">
        <v>24.2448692322</v>
      </c>
      <c r="D17876" s="4">
        <v>0.117484159864532</v>
      </c>
      <c r="E17876" s="5" t="s">
        <v>572</v>
      </c>
    </row>
    <row r="17877" spans="1:5">
      <c r="A17877" s="1">
        <v>17876</v>
      </c>
      <c r="B17877" s="3">
        <v>79.25</v>
      </c>
      <c r="C17877" s="3">
        <v>24.1448692322</v>
      </c>
      <c r="D17877" s="4">
        <v>0.293805524658536</v>
      </c>
      <c r="E17877" s="5" t="s">
        <v>572</v>
      </c>
    </row>
    <row r="17878" spans="1:5">
      <c r="A17878" s="1">
        <v>17877</v>
      </c>
      <c r="B17878" s="3">
        <v>82.05</v>
      </c>
      <c r="C17878" s="3">
        <v>24.1448692322</v>
      </c>
      <c r="D17878" s="4">
        <v>0.13291108273244</v>
      </c>
      <c r="E17878" s="5" t="s">
        <v>572</v>
      </c>
    </row>
    <row r="17879" spans="1:5">
      <c r="A17879" s="1">
        <v>17878</v>
      </c>
      <c r="B17879" s="3">
        <v>82.05</v>
      </c>
      <c r="C17879" s="3">
        <v>24.0448692322</v>
      </c>
      <c r="D17879" s="4">
        <v>0.609899502089034</v>
      </c>
      <c r="E17879" s="5" t="s">
        <v>572</v>
      </c>
    </row>
    <row r="17880" spans="1:5">
      <c r="A17880" s="1">
        <v>17879</v>
      </c>
      <c r="B17880" s="3">
        <v>84.95</v>
      </c>
      <c r="C17880" s="3">
        <v>24.0448692322</v>
      </c>
      <c r="D17880" s="4">
        <v>0.223444321746412</v>
      </c>
      <c r="E17880" s="5" t="s">
        <v>572</v>
      </c>
    </row>
    <row r="17881" spans="1:5">
      <c r="A17881" s="1">
        <v>17880</v>
      </c>
      <c r="B17881" s="3">
        <v>86.55</v>
      </c>
      <c r="C17881" s="3">
        <v>24.0448692322</v>
      </c>
      <c r="D17881" s="4">
        <v>0.569635838630353</v>
      </c>
      <c r="E17881" s="5" t="s">
        <v>572</v>
      </c>
    </row>
    <row r="17882" spans="1:5">
      <c r="A17882" s="1">
        <v>17881</v>
      </c>
      <c r="B17882" s="3">
        <v>76.55</v>
      </c>
      <c r="C17882" s="3">
        <v>23.9448692322</v>
      </c>
      <c r="D17882" s="4">
        <v>0.267354833409971</v>
      </c>
      <c r="E17882" s="5" t="s">
        <v>571</v>
      </c>
    </row>
    <row r="17883" spans="1:5">
      <c r="A17883" s="1">
        <v>17882</v>
      </c>
      <c r="B17883" s="3">
        <v>82.15</v>
      </c>
      <c r="C17883" s="3">
        <v>23.9448692322</v>
      </c>
      <c r="D17883" s="4">
        <v>0.609899502089034</v>
      </c>
      <c r="E17883" s="5" t="s">
        <v>572</v>
      </c>
    </row>
    <row r="17884" spans="1:5">
      <c r="A17884" s="1">
        <v>17883</v>
      </c>
      <c r="B17884" s="3">
        <v>83.35</v>
      </c>
      <c r="C17884" s="3">
        <v>23.9448692322</v>
      </c>
      <c r="D17884" s="4">
        <v>0.609899502089034</v>
      </c>
      <c r="E17884" s="5" t="s">
        <v>572</v>
      </c>
    </row>
    <row r="17885" spans="1:5">
      <c r="A17885" s="1">
        <v>17884</v>
      </c>
      <c r="B17885" s="3">
        <v>86.15</v>
      </c>
      <c r="C17885" s="3">
        <v>23.9448692322</v>
      </c>
      <c r="D17885" s="4">
        <v>0.246927652626991</v>
      </c>
      <c r="E17885" s="5" t="s">
        <v>572</v>
      </c>
    </row>
    <row r="17886" spans="1:5">
      <c r="A17886" s="1">
        <v>17885</v>
      </c>
      <c r="B17886" s="3">
        <v>78.35</v>
      </c>
      <c r="C17886" s="3">
        <v>23.8448692322</v>
      </c>
      <c r="D17886" s="4">
        <v>0.422452170614539</v>
      </c>
      <c r="E17886" s="5" t="s">
        <v>571</v>
      </c>
    </row>
    <row r="17887" spans="1:5">
      <c r="A17887" s="1">
        <v>17886</v>
      </c>
      <c r="B17887" s="3">
        <v>81.75</v>
      </c>
      <c r="C17887" s="3">
        <v>23.8448692322</v>
      </c>
      <c r="D17887" s="4">
        <v>0.609899502089034</v>
      </c>
      <c r="E17887" s="5" t="s">
        <v>572</v>
      </c>
    </row>
    <row r="17888" spans="1:5">
      <c r="A17888" s="1">
        <v>17887</v>
      </c>
      <c r="B17888" s="3">
        <v>83.15</v>
      </c>
      <c r="C17888" s="3">
        <v>23.8448692322</v>
      </c>
      <c r="D17888" s="4">
        <v>0.609899502089034</v>
      </c>
      <c r="E17888" s="5" t="s">
        <v>572</v>
      </c>
    </row>
    <row r="17889" spans="1:5">
      <c r="A17889" s="1">
        <v>17888</v>
      </c>
      <c r="B17889" s="3">
        <v>85.25</v>
      </c>
      <c r="C17889" s="3">
        <v>23.8448692322</v>
      </c>
      <c r="D17889" s="4">
        <v>0.223444321746412</v>
      </c>
      <c r="E17889" s="5" t="s">
        <v>572</v>
      </c>
    </row>
    <row r="17890" spans="1:5">
      <c r="A17890" s="1">
        <v>17889</v>
      </c>
      <c r="B17890" s="3">
        <v>80.05</v>
      </c>
      <c r="C17890" s="3">
        <v>23.7448692322</v>
      </c>
      <c r="D17890" s="4">
        <v>0.347140129960979</v>
      </c>
      <c r="E17890" s="5" t="s">
        <v>572</v>
      </c>
    </row>
    <row r="17891" spans="1:5">
      <c r="A17891" s="1">
        <v>17890</v>
      </c>
      <c r="B17891" s="3">
        <v>83.15</v>
      </c>
      <c r="C17891" s="3">
        <v>23.7448692322</v>
      </c>
      <c r="D17891" s="4">
        <v>0.86729736880765</v>
      </c>
      <c r="E17891" s="5" t="s">
        <v>572</v>
      </c>
    </row>
    <row r="17892" spans="1:5">
      <c r="A17892" s="1">
        <v>17891</v>
      </c>
      <c r="B17892" s="3">
        <v>83.45</v>
      </c>
      <c r="C17892" s="3">
        <v>23.7448692322</v>
      </c>
      <c r="D17892" s="4">
        <v>0.647195902024748</v>
      </c>
      <c r="E17892" s="5" t="s">
        <v>572</v>
      </c>
    </row>
    <row r="17893" spans="1:5">
      <c r="A17893" s="1">
        <v>17892</v>
      </c>
      <c r="B17893" s="3">
        <v>84.35</v>
      </c>
      <c r="C17893" s="3">
        <v>23.7448692322</v>
      </c>
      <c r="D17893" s="4">
        <v>0.609899502089034</v>
      </c>
      <c r="E17893" s="5" t="s">
        <v>572</v>
      </c>
    </row>
    <row r="17894" spans="1:5">
      <c r="A17894" s="1">
        <v>17893</v>
      </c>
      <c r="B17894" s="3">
        <v>78.25</v>
      </c>
      <c r="C17894" s="3">
        <v>23.6448692322</v>
      </c>
      <c r="D17894" s="4">
        <v>0.396687185925802</v>
      </c>
      <c r="E17894" s="5" t="s">
        <v>571</v>
      </c>
    </row>
    <row r="17895" spans="1:5">
      <c r="A17895" s="1">
        <v>17894</v>
      </c>
      <c r="B17895" s="3">
        <v>79.25</v>
      </c>
      <c r="C17895" s="3">
        <v>23.6448692322</v>
      </c>
      <c r="D17895" s="4">
        <v>0.347140129960979</v>
      </c>
      <c r="E17895" s="5" t="s">
        <v>571</v>
      </c>
    </row>
    <row r="17896" spans="1:5">
      <c r="A17896" s="1">
        <v>17895</v>
      </c>
      <c r="B17896" s="3">
        <v>80.55</v>
      </c>
      <c r="C17896" s="3">
        <v>23.6448692322</v>
      </c>
      <c r="D17896" s="4">
        <v>0.421263528143812</v>
      </c>
      <c r="E17896" s="5" t="s">
        <v>572</v>
      </c>
    </row>
    <row r="17897" spans="1:5">
      <c r="A17897" s="1">
        <v>17896</v>
      </c>
      <c r="B17897" s="3">
        <v>83.75</v>
      </c>
      <c r="C17897" s="3">
        <v>23.6448692322</v>
      </c>
      <c r="D17897" s="4">
        <v>0.672960886713484</v>
      </c>
      <c r="E17897" s="5" t="s">
        <v>572</v>
      </c>
    </row>
    <row r="17898" spans="1:5">
      <c r="A17898" s="1">
        <v>17897</v>
      </c>
      <c r="B17898" s="3">
        <v>79.75</v>
      </c>
      <c r="C17898" s="3">
        <v>23.5448692322</v>
      </c>
      <c r="D17898" s="4">
        <v>0.422452170614539</v>
      </c>
      <c r="E17898" s="5" t="s">
        <v>572</v>
      </c>
    </row>
    <row r="17899" spans="1:5">
      <c r="A17899" s="1">
        <v>17898</v>
      </c>
      <c r="B17899" s="3">
        <v>79.85</v>
      </c>
      <c r="C17899" s="3">
        <v>23.5448692322</v>
      </c>
      <c r="D17899" s="4">
        <v>0.422452170614539</v>
      </c>
      <c r="E17899" s="5" t="s">
        <v>572</v>
      </c>
    </row>
    <row r="17900" spans="1:5">
      <c r="A17900" s="1">
        <v>17899</v>
      </c>
      <c r="B17900" s="3">
        <v>80.05</v>
      </c>
      <c r="C17900" s="3">
        <v>23.5448692322</v>
      </c>
      <c r="D17900" s="4">
        <v>0.422452170614539</v>
      </c>
      <c r="E17900" s="5" t="s">
        <v>572</v>
      </c>
    </row>
    <row r="17901" spans="1:5">
      <c r="A17901" s="1">
        <v>17900</v>
      </c>
      <c r="B17901" s="3">
        <v>80.75</v>
      </c>
      <c r="C17901" s="3">
        <v>23.5448692322</v>
      </c>
      <c r="D17901" s="4">
        <v>0.345951487490253</v>
      </c>
      <c r="E17901" s="5" t="s">
        <v>572</v>
      </c>
    </row>
    <row r="17902" spans="1:5">
      <c r="A17902" s="1">
        <v>17901</v>
      </c>
      <c r="B17902" s="3">
        <v>80.85</v>
      </c>
      <c r="C17902" s="3">
        <v>23.5448692322</v>
      </c>
      <c r="D17902" s="4">
        <v>0.421263528143812</v>
      </c>
      <c r="E17902" s="5" t="s">
        <v>572</v>
      </c>
    </row>
    <row r="17903" spans="1:5">
      <c r="A17903" s="1">
        <v>17902</v>
      </c>
      <c r="B17903" s="3">
        <v>81.65</v>
      </c>
      <c r="C17903" s="3">
        <v>23.5448692322</v>
      </c>
      <c r="D17903" s="4">
        <v>0.609899502089034</v>
      </c>
      <c r="E17903" s="5" t="s">
        <v>572</v>
      </c>
    </row>
    <row r="17904" spans="1:5">
      <c r="A17904" s="1">
        <v>17903</v>
      </c>
      <c r="B17904" s="3">
        <v>79.45</v>
      </c>
      <c r="C17904" s="3">
        <v>23.4448692322</v>
      </c>
      <c r="D17904" s="4">
        <v>0.422452170614539</v>
      </c>
      <c r="E17904" s="5" t="s">
        <v>571</v>
      </c>
    </row>
    <row r="17905" spans="1:5">
      <c r="A17905" s="1">
        <v>17904</v>
      </c>
      <c r="B17905" s="3">
        <v>80.35</v>
      </c>
      <c r="C17905" s="3">
        <v>23.4448692322</v>
      </c>
      <c r="D17905" s="4">
        <v>-0.990826034359337</v>
      </c>
      <c r="E17905" s="5" t="s">
        <v>572</v>
      </c>
    </row>
    <row r="17906" spans="1:5">
      <c r="A17906" s="1">
        <v>17905</v>
      </c>
      <c r="B17906" s="3">
        <v>80.95</v>
      </c>
      <c r="C17906" s="3">
        <v>23.4448692322</v>
      </c>
      <c r="D17906" s="4">
        <v>0.472444035266307</v>
      </c>
      <c r="E17906" s="5" t="s">
        <v>572</v>
      </c>
    </row>
    <row r="17907" spans="1:5">
      <c r="A17907" s="1">
        <v>17906</v>
      </c>
      <c r="B17907" s="3">
        <v>81.45</v>
      </c>
      <c r="C17907" s="3">
        <v>23.4448692322</v>
      </c>
      <c r="D17907" s="4">
        <v>0.609899502089034</v>
      </c>
      <c r="E17907" s="5" t="s">
        <v>572</v>
      </c>
    </row>
    <row r="17908" spans="1:5">
      <c r="A17908" s="1">
        <v>17907</v>
      </c>
      <c r="B17908" s="3">
        <v>81.85</v>
      </c>
      <c r="C17908" s="3">
        <v>23.4448692322</v>
      </c>
      <c r="D17908" s="4">
        <v>-0.986341082363422</v>
      </c>
      <c r="E17908" s="5" t="s">
        <v>572</v>
      </c>
    </row>
    <row r="17909" spans="1:5">
      <c r="A17909" s="1">
        <v>17908</v>
      </c>
      <c r="B17909" s="3">
        <v>82.55</v>
      </c>
      <c r="C17909" s="3">
        <v>23.4448692322</v>
      </c>
      <c r="D17909" s="4">
        <v>-0.990826034359337</v>
      </c>
      <c r="E17909" s="5" t="s">
        <v>572</v>
      </c>
    </row>
    <row r="17910" spans="1:5">
      <c r="A17910" s="1">
        <v>17909</v>
      </c>
      <c r="B17910" s="3">
        <v>82.95</v>
      </c>
      <c r="C17910" s="3">
        <v>23.4448692322</v>
      </c>
      <c r="D17910" s="4">
        <v>0.86729736880765</v>
      </c>
      <c r="E17910" s="5" t="s">
        <v>572</v>
      </c>
    </row>
    <row r="17911" spans="1:5">
      <c r="A17911" s="1">
        <v>17910</v>
      </c>
      <c r="B17911" s="3">
        <v>83.35</v>
      </c>
      <c r="C17911" s="3">
        <v>23.4448692322</v>
      </c>
      <c r="D17911" s="4">
        <v>0.672960886713484</v>
      </c>
      <c r="E17911" s="5" t="s">
        <v>572</v>
      </c>
    </row>
    <row r="17912" spans="1:5">
      <c r="A17912" s="1">
        <v>17911</v>
      </c>
      <c r="B17912" s="3">
        <v>83.95</v>
      </c>
      <c r="C17912" s="3">
        <v>23.4448692322</v>
      </c>
      <c r="D17912" s="4">
        <v>-0.580367837339961</v>
      </c>
      <c r="E17912" s="5" t="s">
        <v>572</v>
      </c>
    </row>
    <row r="17913" spans="1:5">
      <c r="A17913" s="1">
        <v>17912</v>
      </c>
      <c r="B17913" s="3">
        <v>78.85</v>
      </c>
      <c r="C17913" s="3">
        <v>23.3448692322</v>
      </c>
      <c r="D17913" s="4">
        <v>0.396687185925802</v>
      </c>
      <c r="E17913" s="5" t="s">
        <v>571</v>
      </c>
    </row>
    <row r="17914" spans="1:5">
      <c r="A17914" s="1">
        <v>17913</v>
      </c>
      <c r="B17914" s="3">
        <v>79.25</v>
      </c>
      <c r="C17914" s="3">
        <v>23.3448692322</v>
      </c>
      <c r="D17914" s="4">
        <v>0.347140129960979</v>
      </c>
      <c r="E17914" s="5" t="s">
        <v>571</v>
      </c>
    </row>
    <row r="17915" spans="1:5">
      <c r="A17915" s="1">
        <v>17914</v>
      </c>
      <c r="B17915" s="3">
        <v>80.55</v>
      </c>
      <c r="C17915" s="3">
        <v>23.3448692322</v>
      </c>
      <c r="D17915" s="4">
        <v>-0.106941656908393</v>
      </c>
      <c r="E17915" s="5" t="s">
        <v>572</v>
      </c>
    </row>
    <row r="17916" spans="1:5">
      <c r="A17916" s="1">
        <v>17915</v>
      </c>
      <c r="B17916" s="3">
        <v>80.65</v>
      </c>
      <c r="C17916" s="3">
        <v>23.3448692322</v>
      </c>
      <c r="D17916" s="4">
        <v>-0.0720069073261393</v>
      </c>
      <c r="E17916" s="5" t="s">
        <v>572</v>
      </c>
    </row>
    <row r="17917" spans="1:5">
      <c r="A17917" s="1">
        <v>17916</v>
      </c>
      <c r="B17917" s="3">
        <v>81.75</v>
      </c>
      <c r="C17917" s="3">
        <v>23.3448692322</v>
      </c>
      <c r="D17917" s="4">
        <v>0.609899502089034</v>
      </c>
      <c r="E17917" s="5" t="s">
        <v>572</v>
      </c>
    </row>
    <row r="17918" spans="1:5">
      <c r="A17918" s="1">
        <v>17917</v>
      </c>
      <c r="B17918" s="3">
        <v>82.15</v>
      </c>
      <c r="C17918" s="3">
        <v>23.3448692322</v>
      </c>
      <c r="D17918" s="4">
        <v>0.692404381530966</v>
      </c>
      <c r="E17918" s="5" t="s">
        <v>572</v>
      </c>
    </row>
    <row r="17919" spans="1:5">
      <c r="A17919" s="1">
        <v>17918</v>
      </c>
      <c r="B17919" s="3">
        <v>83.55</v>
      </c>
      <c r="C17919" s="3">
        <v>23.3448692322</v>
      </c>
      <c r="D17919" s="4">
        <v>0.84987606556303</v>
      </c>
      <c r="E17919" s="5" t="s">
        <v>572</v>
      </c>
    </row>
    <row r="17920" spans="1:5">
      <c r="A17920" s="1">
        <v>17919</v>
      </c>
      <c r="B17920" s="3">
        <v>83.85</v>
      </c>
      <c r="C17920" s="3">
        <v>23.3448692322</v>
      </c>
      <c r="D17920" s="4">
        <v>-0.630523785282628</v>
      </c>
      <c r="E17920" s="5" t="s">
        <v>572</v>
      </c>
    </row>
    <row r="17921" spans="1:5">
      <c r="A17921" s="1">
        <v>17920</v>
      </c>
      <c r="B17921" s="3">
        <v>93.85</v>
      </c>
      <c r="C17921" s="3">
        <v>24.2448692322</v>
      </c>
      <c r="D17921" s="4">
        <v>1.32456344373676</v>
      </c>
      <c r="E17921" s="5" t="s">
        <v>571</v>
      </c>
    </row>
    <row r="17922" spans="1:5">
      <c r="A17922" s="1">
        <v>17921</v>
      </c>
      <c r="B17922" s="3">
        <v>91.25</v>
      </c>
      <c r="C17922" s="3">
        <v>23.5448692322</v>
      </c>
      <c r="D17922" s="4">
        <v>1.57092621640152</v>
      </c>
      <c r="E17922" s="5" t="s">
        <v>571</v>
      </c>
    </row>
    <row r="17923" spans="1:5">
      <c r="A17923" s="1">
        <v>17922</v>
      </c>
      <c r="B17923" s="3">
        <v>91.35</v>
      </c>
      <c r="C17923" s="3">
        <v>23.5448692322</v>
      </c>
      <c r="D17923" s="4">
        <v>1.76689758673223</v>
      </c>
      <c r="E17923" s="5" t="s">
        <v>571</v>
      </c>
    </row>
    <row r="17924" spans="1:5">
      <c r="A17924" s="1">
        <v>17923</v>
      </c>
      <c r="B17924" s="3">
        <v>91.85</v>
      </c>
      <c r="C17924" s="3">
        <v>23.4448692322</v>
      </c>
      <c r="D17924" s="4">
        <v>1.46665276266839</v>
      </c>
      <c r="E17924" s="5" t="s">
        <v>571</v>
      </c>
    </row>
    <row r="17925" spans="1:5">
      <c r="A17925" s="1">
        <v>17924</v>
      </c>
      <c r="B17925" s="3">
        <v>69.05</v>
      </c>
      <c r="C17925" s="3">
        <v>23.2448692322</v>
      </c>
      <c r="D17925" s="4">
        <v>0.547906153400327</v>
      </c>
      <c r="E17925" s="5" t="s">
        <v>568</v>
      </c>
    </row>
    <row r="17926" spans="1:5">
      <c r="A17926" s="1">
        <v>17925</v>
      </c>
      <c r="B17926" s="3">
        <v>69.25</v>
      </c>
      <c r="C17926" s="3">
        <v>23.1448692322</v>
      </c>
      <c r="D17926" s="4">
        <v>0.555225880928058</v>
      </c>
      <c r="E17926" s="5" t="s">
        <v>568</v>
      </c>
    </row>
    <row r="17927" spans="1:5">
      <c r="A17927" s="1">
        <v>17926</v>
      </c>
      <c r="B17927" s="3">
        <v>72.05</v>
      </c>
      <c r="C17927" s="3">
        <v>23.1448692322</v>
      </c>
      <c r="D17927" s="4">
        <v>0.32562370725877</v>
      </c>
      <c r="E17927" s="5" t="s">
        <v>566</v>
      </c>
    </row>
    <row r="17928" spans="1:5">
      <c r="A17928" s="1">
        <v>17927</v>
      </c>
      <c r="B17928" s="3">
        <v>74.75</v>
      </c>
      <c r="C17928" s="3">
        <v>23.1448692322</v>
      </c>
      <c r="D17928" s="4">
        <v>0.267354833409971</v>
      </c>
      <c r="E17928" s="5" t="s">
        <v>571</v>
      </c>
    </row>
    <row r="17929" spans="1:5">
      <c r="A17929" s="1">
        <v>17928</v>
      </c>
      <c r="B17929" s="3">
        <v>69.45</v>
      </c>
      <c r="C17929" s="3">
        <v>23.0448692322</v>
      </c>
      <c r="D17929" s="4">
        <v>0.547906153400327</v>
      </c>
      <c r="E17929" s="5" t="s">
        <v>568</v>
      </c>
    </row>
    <row r="17930" spans="1:5">
      <c r="A17930" s="1">
        <v>17929</v>
      </c>
      <c r="B17930" s="3">
        <v>72.55</v>
      </c>
      <c r="C17930" s="3">
        <v>23.0448692322</v>
      </c>
      <c r="D17930" s="4">
        <v>0.223353532520923</v>
      </c>
      <c r="E17930" s="5" t="s">
        <v>566</v>
      </c>
    </row>
    <row r="17931" spans="1:5">
      <c r="A17931" s="1">
        <v>17930</v>
      </c>
      <c r="B17931" s="3">
        <v>74.95</v>
      </c>
      <c r="C17931" s="3">
        <v>23.0448692322</v>
      </c>
      <c r="D17931" s="4">
        <v>0.267354833409971</v>
      </c>
      <c r="E17931" s="5" t="s">
        <v>571</v>
      </c>
    </row>
    <row r="17932" spans="1:5">
      <c r="A17932" s="1">
        <v>17931</v>
      </c>
      <c r="B17932" s="3">
        <v>70.85</v>
      </c>
      <c r="C17932" s="3">
        <v>22.9448692322</v>
      </c>
      <c r="D17932" s="4">
        <v>0.540449297255837</v>
      </c>
      <c r="E17932" s="5" t="s">
        <v>566</v>
      </c>
    </row>
    <row r="17933" spans="1:5">
      <c r="A17933" s="1">
        <v>17932</v>
      </c>
      <c r="B17933" s="3">
        <v>71.25</v>
      </c>
      <c r="C17933" s="3">
        <v>22.9448692322</v>
      </c>
      <c r="D17933" s="4">
        <v>0.399128279464446</v>
      </c>
      <c r="E17933" s="5" t="s">
        <v>566</v>
      </c>
    </row>
    <row r="17934" spans="1:5">
      <c r="A17934" s="1">
        <v>17933</v>
      </c>
      <c r="B17934" s="3">
        <v>70.65</v>
      </c>
      <c r="C17934" s="3">
        <v>22.8448692322</v>
      </c>
      <c r="D17934" s="4">
        <v>0.89474286243535</v>
      </c>
      <c r="E17934" s="5" t="s">
        <v>566</v>
      </c>
    </row>
    <row r="17935" spans="1:5">
      <c r="A17935" s="1">
        <v>17934</v>
      </c>
      <c r="B17935" s="3">
        <v>71.45</v>
      </c>
      <c r="C17935" s="3">
        <v>22.8448692322</v>
      </c>
      <c r="D17935" s="4">
        <v>0.323816238810886</v>
      </c>
      <c r="E17935" s="5" t="s">
        <v>566</v>
      </c>
    </row>
    <row r="17936" spans="1:5">
      <c r="A17936" s="1">
        <v>17935</v>
      </c>
      <c r="B17936" s="3">
        <v>71.55</v>
      </c>
      <c r="C17936" s="3">
        <v>22.8448692322</v>
      </c>
      <c r="D17936" s="4">
        <v>0.399128279464446</v>
      </c>
      <c r="E17936" s="5" t="s">
        <v>566</v>
      </c>
    </row>
    <row r="17937" spans="1:5">
      <c r="A17937" s="1">
        <v>17936</v>
      </c>
      <c r="B17937" s="3">
        <v>71.65</v>
      </c>
      <c r="C17937" s="3">
        <v>22.7448692322</v>
      </c>
      <c r="D17937" s="4">
        <v>0.623218194053886</v>
      </c>
      <c r="E17937" s="5" t="s">
        <v>566</v>
      </c>
    </row>
    <row r="17938" spans="1:5">
      <c r="A17938" s="1">
        <v>17937</v>
      </c>
      <c r="B17938" s="3">
        <v>70.55</v>
      </c>
      <c r="C17938" s="3">
        <v>22.6448692322</v>
      </c>
      <c r="D17938" s="4">
        <v>0.373363294775709</v>
      </c>
      <c r="E17938" s="5" t="s">
        <v>566</v>
      </c>
    </row>
    <row r="17939" spans="1:5">
      <c r="A17939" s="1">
        <v>17938</v>
      </c>
      <c r="B17939" s="3">
        <v>70.75</v>
      </c>
      <c r="C17939" s="3">
        <v>22.6448692322</v>
      </c>
      <c r="D17939" s="4">
        <v>0.43288748334232</v>
      </c>
      <c r="E17939" s="5" t="s">
        <v>566</v>
      </c>
    </row>
    <row r="17940" spans="1:5">
      <c r="A17940" s="1">
        <v>17939</v>
      </c>
      <c r="B17940" s="3">
        <v>71.05</v>
      </c>
      <c r="C17940" s="3">
        <v>22.6448692322</v>
      </c>
      <c r="D17940" s="4">
        <v>0.399128279464446</v>
      </c>
      <c r="E17940" s="5" t="s">
        <v>566</v>
      </c>
    </row>
    <row r="17941" spans="1:5">
      <c r="A17941" s="1">
        <v>17940</v>
      </c>
      <c r="B17941" s="3">
        <v>71.35</v>
      </c>
      <c r="C17941" s="3">
        <v>22.6448692322</v>
      </c>
      <c r="D17941" s="4">
        <v>0.547906153400327</v>
      </c>
      <c r="E17941" s="5" t="s">
        <v>566</v>
      </c>
    </row>
    <row r="17942" spans="1:5">
      <c r="A17942" s="1">
        <v>17941</v>
      </c>
      <c r="B17942" s="3">
        <v>71.65</v>
      </c>
      <c r="C17942" s="3">
        <v>22.6448692322</v>
      </c>
      <c r="D17942" s="4">
        <v>0.623218194053886</v>
      </c>
      <c r="E17942" s="5" t="s">
        <v>566</v>
      </c>
    </row>
    <row r="17943" spans="1:5">
      <c r="A17943" s="1">
        <v>17942</v>
      </c>
      <c r="B17943" s="3">
        <v>72.05</v>
      </c>
      <c r="C17943" s="3">
        <v>22.6448692322</v>
      </c>
      <c r="D17943" s="4">
        <v>0.32562370725877</v>
      </c>
      <c r="E17943" s="5" t="s">
        <v>566</v>
      </c>
    </row>
    <row r="17944" spans="1:5">
      <c r="A17944" s="1">
        <v>17943</v>
      </c>
      <c r="B17944" s="3">
        <v>70.75</v>
      </c>
      <c r="C17944" s="3">
        <v>22.5448692322</v>
      </c>
      <c r="D17944" s="4">
        <v>0.399128279464446</v>
      </c>
      <c r="E17944" s="5" t="s">
        <v>566</v>
      </c>
    </row>
    <row r="17945" spans="1:5">
      <c r="A17945" s="1">
        <v>17944</v>
      </c>
      <c r="B17945" s="3">
        <v>71.15</v>
      </c>
      <c r="C17945" s="3">
        <v>22.5448692322</v>
      </c>
      <c r="D17945" s="4">
        <v>0.118323727379315</v>
      </c>
      <c r="E17945" s="5" t="s">
        <v>566</v>
      </c>
    </row>
    <row r="17946" spans="1:5">
      <c r="A17946" s="1">
        <v>17945</v>
      </c>
      <c r="B17946" s="3">
        <v>71.75</v>
      </c>
      <c r="C17946" s="3">
        <v>22.5448692322</v>
      </c>
      <c r="D17946" s="4">
        <v>0.399128279464446</v>
      </c>
      <c r="E17946" s="5" t="s">
        <v>566</v>
      </c>
    </row>
    <row r="17947" spans="1:5">
      <c r="A17947" s="1">
        <v>17946</v>
      </c>
      <c r="B17947" s="3">
        <v>72.25</v>
      </c>
      <c r="C17947" s="3">
        <v>22.5448692322</v>
      </c>
      <c r="D17947" s="4">
        <v>0.32562370725877</v>
      </c>
      <c r="E17947" s="5" t="s">
        <v>566</v>
      </c>
    </row>
    <row r="17948" spans="1:5">
      <c r="A17948" s="1">
        <v>17947</v>
      </c>
      <c r="B17948" s="3">
        <v>70.65</v>
      </c>
      <c r="C17948" s="3">
        <v>22.4448692322</v>
      </c>
      <c r="D17948" s="4">
        <v>0.420344488250254</v>
      </c>
      <c r="E17948" s="5" t="s">
        <v>566</v>
      </c>
    </row>
    <row r="17949" spans="1:5">
      <c r="A17949" s="1">
        <v>17948</v>
      </c>
      <c r="B17949" s="3">
        <v>71.35</v>
      </c>
      <c r="C17949" s="3">
        <v>22.4448692322</v>
      </c>
      <c r="D17949" s="4">
        <v>0.153514316538047</v>
      </c>
      <c r="E17949" s="5" t="s">
        <v>566</v>
      </c>
    </row>
    <row r="17950" spans="1:5">
      <c r="A17950" s="1">
        <v>17949</v>
      </c>
      <c r="B17950" s="3">
        <v>69.45</v>
      </c>
      <c r="C17950" s="3">
        <v>22.2448692322</v>
      </c>
      <c r="D17950" s="4">
        <v>0.76415995988888</v>
      </c>
      <c r="E17950" s="5" t="s">
        <v>566</v>
      </c>
    </row>
    <row r="17951" spans="1:5">
      <c r="A17951" s="1">
        <v>17950</v>
      </c>
      <c r="B17951" s="3">
        <v>69.75</v>
      </c>
      <c r="C17951" s="3">
        <v>22.2448692322</v>
      </c>
      <c r="D17951" s="4">
        <v>0.399128279464446</v>
      </c>
      <c r="E17951" s="5" t="s">
        <v>566</v>
      </c>
    </row>
    <row r="17952" spans="1:5">
      <c r="A17952" s="1">
        <v>17951</v>
      </c>
      <c r="B17952" s="3">
        <v>70.75</v>
      </c>
      <c r="C17952" s="3">
        <v>22.2448692322</v>
      </c>
      <c r="D17952" s="4">
        <v>0.44610947293899</v>
      </c>
      <c r="E17952" s="5" t="s">
        <v>566</v>
      </c>
    </row>
    <row r="17953" spans="1:5">
      <c r="A17953" s="1">
        <v>17952</v>
      </c>
      <c r="B17953" s="3">
        <v>72.85</v>
      </c>
      <c r="C17953" s="3">
        <v>22.2448692322</v>
      </c>
      <c r="D17953" s="4">
        <v>0.153187381863155</v>
      </c>
      <c r="E17953" s="5" t="s">
        <v>566</v>
      </c>
    </row>
    <row r="17954" spans="1:5">
      <c r="A17954" s="1">
        <v>17953</v>
      </c>
      <c r="B17954" s="3">
        <v>78.15</v>
      </c>
      <c r="C17954" s="3">
        <v>23.2448692322</v>
      </c>
      <c r="D17954" s="4">
        <v>0.268209462242942</v>
      </c>
      <c r="E17954" s="5" t="s">
        <v>571</v>
      </c>
    </row>
    <row r="17955" spans="1:5">
      <c r="A17955" s="1">
        <v>17954</v>
      </c>
      <c r="B17955" s="3">
        <v>80.85</v>
      </c>
      <c r="C17955" s="3">
        <v>23.2448692322</v>
      </c>
      <c r="D17955" s="4">
        <v>-0.0720069073261393</v>
      </c>
      <c r="E17955" s="5" t="s">
        <v>572</v>
      </c>
    </row>
    <row r="17956" spans="1:5">
      <c r="A17956" s="1">
        <v>17955</v>
      </c>
      <c r="B17956" s="3">
        <v>82.35</v>
      </c>
      <c r="C17956" s="3">
        <v>23.2448692322</v>
      </c>
      <c r="D17956" s="4">
        <v>-0.94067008641667</v>
      </c>
      <c r="E17956" s="5" t="s">
        <v>572</v>
      </c>
    </row>
    <row r="17957" spans="1:5">
      <c r="A17957" s="1">
        <v>17956</v>
      </c>
      <c r="B17957" s="3">
        <v>84.25</v>
      </c>
      <c r="C17957" s="3">
        <v>23.2448692322</v>
      </c>
      <c r="D17957" s="4">
        <v>0.544917840091237</v>
      </c>
      <c r="E17957" s="5" t="s">
        <v>572</v>
      </c>
    </row>
    <row r="17958" spans="1:5">
      <c r="A17958" s="1">
        <v>17957</v>
      </c>
      <c r="B17958" s="3">
        <v>84.95</v>
      </c>
      <c r="C17958" s="3">
        <v>23.2448692322</v>
      </c>
      <c r="D17958" s="4">
        <v>0.665539178814687</v>
      </c>
      <c r="E17958" s="5" t="s">
        <v>572</v>
      </c>
    </row>
    <row r="17959" spans="1:5">
      <c r="A17959" s="1">
        <v>17958</v>
      </c>
      <c r="B17959" s="3">
        <v>85.95</v>
      </c>
      <c r="C17959" s="3">
        <v>23.2448692322</v>
      </c>
      <c r="D17959" s="4">
        <v>-0.339061890686097</v>
      </c>
      <c r="E17959" s="5" t="s">
        <v>572</v>
      </c>
    </row>
    <row r="17960" spans="1:5">
      <c r="A17960" s="1">
        <v>17959</v>
      </c>
      <c r="B17960" s="3">
        <v>87.25</v>
      </c>
      <c r="C17960" s="3">
        <v>23.2448692322</v>
      </c>
      <c r="D17960" s="4">
        <v>0.490476690628372</v>
      </c>
      <c r="E17960" s="5" t="s">
        <v>571</v>
      </c>
    </row>
    <row r="17961" spans="1:5">
      <c r="A17961" s="1">
        <v>17960</v>
      </c>
      <c r="B17961" s="3">
        <v>77.95</v>
      </c>
      <c r="C17961" s="3">
        <v>23.1448692322</v>
      </c>
      <c r="D17961" s="4">
        <v>0.343521502896502</v>
      </c>
      <c r="E17961" s="5" t="s">
        <v>571</v>
      </c>
    </row>
    <row r="17962" spans="1:5">
      <c r="A17962" s="1">
        <v>17961</v>
      </c>
      <c r="B17962" s="3">
        <v>79.25</v>
      </c>
      <c r="C17962" s="3">
        <v>23.1448692322</v>
      </c>
      <c r="D17962" s="4">
        <v>0.423624594752152</v>
      </c>
      <c r="E17962" s="5" t="s">
        <v>571</v>
      </c>
    </row>
    <row r="17963" spans="1:5">
      <c r="A17963" s="1">
        <v>17962</v>
      </c>
      <c r="B17963" s="3">
        <v>79.55</v>
      </c>
      <c r="C17963" s="3">
        <v>23.1448692322</v>
      </c>
      <c r="D17963" s="4">
        <v>0.498936635405712</v>
      </c>
      <c r="E17963" s="5" t="s">
        <v>571</v>
      </c>
    </row>
    <row r="17964" spans="1:5">
      <c r="A17964" s="1">
        <v>17963</v>
      </c>
      <c r="B17964" s="3">
        <v>84.05</v>
      </c>
      <c r="C17964" s="3">
        <v>23.1448692322</v>
      </c>
      <c r="D17964" s="4">
        <v>-0.656143070139217</v>
      </c>
      <c r="E17964" s="5" t="s">
        <v>572</v>
      </c>
    </row>
    <row r="17965" spans="1:5">
      <c r="A17965" s="1">
        <v>17964</v>
      </c>
      <c r="B17965" s="3">
        <v>79.45</v>
      </c>
      <c r="C17965" s="3">
        <v>23.0448692322</v>
      </c>
      <c r="D17965" s="4">
        <v>0.498936635405712</v>
      </c>
      <c r="E17965" s="5" t="s">
        <v>571</v>
      </c>
    </row>
    <row r="17966" spans="1:5">
      <c r="A17966" s="1">
        <v>17965</v>
      </c>
      <c r="B17966" s="3">
        <v>80.65</v>
      </c>
      <c r="C17966" s="3">
        <v>23.0448692322</v>
      </c>
      <c r="D17966" s="4">
        <v>0.0181209978622222</v>
      </c>
      <c r="E17966" s="5" t="s">
        <v>572</v>
      </c>
    </row>
    <row r="17967" spans="1:5">
      <c r="A17967" s="1">
        <v>17966</v>
      </c>
      <c r="B17967" s="3">
        <v>81.75</v>
      </c>
      <c r="C17967" s="3">
        <v>23.0448692322</v>
      </c>
      <c r="D17967" s="4">
        <v>0.663722379778141</v>
      </c>
      <c r="E17967" s="5" t="s">
        <v>572</v>
      </c>
    </row>
    <row r="17968" spans="1:5">
      <c r="A17968" s="1">
        <v>17967</v>
      </c>
      <c r="B17968" s="3">
        <v>81.85</v>
      </c>
      <c r="C17968" s="3">
        <v>23.0448692322</v>
      </c>
      <c r="D17968" s="4">
        <v>0.609899502089034</v>
      </c>
      <c r="E17968" s="5" t="s">
        <v>572</v>
      </c>
    </row>
    <row r="17969" spans="1:5">
      <c r="A17969" s="1">
        <v>17968</v>
      </c>
      <c r="B17969" s="3">
        <v>82.15</v>
      </c>
      <c r="C17969" s="3">
        <v>23.0448692322</v>
      </c>
      <c r="D17969" s="4">
        <v>0.663722379778141</v>
      </c>
      <c r="E17969" s="5" t="s">
        <v>572</v>
      </c>
    </row>
    <row r="17970" spans="1:5">
      <c r="A17970" s="1">
        <v>17969</v>
      </c>
      <c r="B17970" s="3">
        <v>83.55</v>
      </c>
      <c r="C17970" s="3">
        <v>23.0448692322</v>
      </c>
      <c r="D17970" s="4">
        <v>-0.670779248373696</v>
      </c>
      <c r="E17970" s="5" t="s">
        <v>572</v>
      </c>
    </row>
    <row r="17971" spans="1:5">
      <c r="A17971" s="1">
        <v>17970</v>
      </c>
      <c r="B17971" s="3">
        <v>84.15</v>
      </c>
      <c r="C17971" s="3">
        <v>23.0448692322</v>
      </c>
      <c r="D17971" s="4">
        <v>0.584280217232445</v>
      </c>
      <c r="E17971" s="5" t="s">
        <v>572</v>
      </c>
    </row>
    <row r="17972" spans="1:5">
      <c r="A17972" s="1">
        <v>17971</v>
      </c>
      <c r="B17972" s="3">
        <v>84.35</v>
      </c>
      <c r="C17972" s="3">
        <v>23.0448692322</v>
      </c>
      <c r="D17972" s="4">
        <v>0.584280217232445</v>
      </c>
      <c r="E17972" s="5" t="s">
        <v>572</v>
      </c>
    </row>
    <row r="17973" spans="1:5">
      <c r="A17973" s="1">
        <v>17972</v>
      </c>
      <c r="B17973" s="3">
        <v>86.15</v>
      </c>
      <c r="C17973" s="3">
        <v>23.0448692322</v>
      </c>
      <c r="D17973" s="4">
        <v>-0.0813236367741764</v>
      </c>
      <c r="E17973" s="5" t="s">
        <v>571</v>
      </c>
    </row>
    <row r="17974" spans="1:5">
      <c r="A17974" s="1">
        <v>17973</v>
      </c>
      <c r="B17974" s="3">
        <v>87.05</v>
      </c>
      <c r="C17974" s="3">
        <v>23.0448692322</v>
      </c>
      <c r="D17974" s="4">
        <v>0.760125213376099</v>
      </c>
      <c r="E17974" s="5" t="s">
        <v>571</v>
      </c>
    </row>
    <row r="17975" spans="1:5">
      <c r="A17975" s="1">
        <v>17974</v>
      </c>
      <c r="B17975" s="3">
        <v>77.95</v>
      </c>
      <c r="C17975" s="3">
        <v>22.9448692322</v>
      </c>
      <c r="D17975" s="4">
        <v>0.498936635405712</v>
      </c>
      <c r="E17975" s="5" t="s">
        <v>571</v>
      </c>
    </row>
    <row r="17976" spans="1:5">
      <c r="A17976" s="1">
        <v>17975</v>
      </c>
      <c r="B17976" s="3">
        <v>79.65</v>
      </c>
      <c r="C17976" s="3">
        <v>22.9448692322</v>
      </c>
      <c r="D17976" s="4">
        <v>0.422452170614539</v>
      </c>
      <c r="E17976" s="5" t="s">
        <v>571</v>
      </c>
    </row>
    <row r="17977" spans="1:5">
      <c r="A17977" s="1">
        <v>17976</v>
      </c>
      <c r="B17977" s="3">
        <v>80.45</v>
      </c>
      <c r="C17977" s="3">
        <v>22.9448692322</v>
      </c>
      <c r="D17977" s="4">
        <v>-0.132560941764982</v>
      </c>
      <c r="E17977" s="5" t="s">
        <v>572</v>
      </c>
    </row>
    <row r="17978" spans="1:5">
      <c r="A17978" s="1">
        <v>17977</v>
      </c>
      <c r="B17978" s="3">
        <v>82.05</v>
      </c>
      <c r="C17978" s="3">
        <v>22.9448692322</v>
      </c>
      <c r="D17978" s="4">
        <v>0.609899502089034</v>
      </c>
      <c r="E17978" s="5" t="s">
        <v>572</v>
      </c>
    </row>
    <row r="17979" spans="1:5">
      <c r="A17979" s="1">
        <v>17978</v>
      </c>
      <c r="B17979" s="3">
        <v>78.15</v>
      </c>
      <c r="C17979" s="3">
        <v>22.8448692322</v>
      </c>
      <c r="D17979" s="4">
        <v>0.473171650716975</v>
      </c>
      <c r="E17979" s="5" t="s">
        <v>571</v>
      </c>
    </row>
    <row r="17980" spans="1:5">
      <c r="A17980" s="1">
        <v>17979</v>
      </c>
      <c r="B17980" s="3">
        <v>79.65</v>
      </c>
      <c r="C17980" s="3">
        <v>22.8448692322</v>
      </c>
      <c r="D17980" s="4">
        <v>0.347140129960979</v>
      </c>
      <c r="E17980" s="5" t="s">
        <v>571</v>
      </c>
    </row>
    <row r="17981" spans="1:5">
      <c r="A17981" s="1">
        <v>17980</v>
      </c>
      <c r="B17981" s="3">
        <v>79.85</v>
      </c>
      <c r="C17981" s="3">
        <v>22.8448692322</v>
      </c>
      <c r="D17981" s="4">
        <v>0.347140129960979</v>
      </c>
      <c r="E17981" s="5" t="s">
        <v>571</v>
      </c>
    </row>
    <row r="17982" spans="1:5">
      <c r="A17982" s="1">
        <v>17981</v>
      </c>
      <c r="B17982" s="3">
        <v>80.35</v>
      </c>
      <c r="C17982" s="3">
        <v>22.8448692322</v>
      </c>
      <c r="D17982" s="4">
        <v>0.32152084510439</v>
      </c>
      <c r="E17982" s="5" t="s">
        <v>572</v>
      </c>
    </row>
    <row r="17983" spans="1:5">
      <c r="A17983" s="1">
        <v>17982</v>
      </c>
      <c r="B17983" s="3">
        <v>80.55</v>
      </c>
      <c r="C17983" s="3">
        <v>22.8448692322</v>
      </c>
      <c r="D17983" s="4">
        <v>-0.0976261921827282</v>
      </c>
      <c r="E17983" s="5" t="s">
        <v>572</v>
      </c>
    </row>
    <row r="17984" spans="1:5">
      <c r="A17984" s="1">
        <v>17983</v>
      </c>
      <c r="B17984" s="3">
        <v>80.75</v>
      </c>
      <c r="C17984" s="3">
        <v>22.8448692322</v>
      </c>
      <c r="D17984" s="4">
        <v>-0.0976261921827282</v>
      </c>
      <c r="E17984" s="5" t="s">
        <v>572</v>
      </c>
    </row>
    <row r="17985" spans="1:5">
      <c r="A17985" s="1">
        <v>17984</v>
      </c>
      <c r="B17985" s="3">
        <v>81.35</v>
      </c>
      <c r="C17985" s="3">
        <v>22.8448692322</v>
      </c>
      <c r="D17985" s="4">
        <v>0.293805524658536</v>
      </c>
      <c r="E17985" s="5" t="s">
        <v>572</v>
      </c>
    </row>
    <row r="17986" spans="1:5">
      <c r="A17986" s="1">
        <v>17985</v>
      </c>
      <c r="B17986" s="3">
        <v>81.45</v>
      </c>
      <c r="C17986" s="3">
        <v>22.8448692322</v>
      </c>
      <c r="D17986" s="4">
        <v>0.488142006752704</v>
      </c>
      <c r="E17986" s="5" t="s">
        <v>572</v>
      </c>
    </row>
    <row r="17987" spans="1:5">
      <c r="A17987" s="1">
        <v>17986</v>
      </c>
      <c r="B17987" s="3">
        <v>82.25</v>
      </c>
      <c r="C17987" s="3">
        <v>22.8448692322</v>
      </c>
      <c r="D17987" s="4">
        <v>0.672960886713484</v>
      </c>
      <c r="E17987" s="5" t="s">
        <v>572</v>
      </c>
    </row>
    <row r="17988" spans="1:5">
      <c r="A17988" s="1">
        <v>17987</v>
      </c>
      <c r="B17988" s="3">
        <v>83.05</v>
      </c>
      <c r="C17988" s="3">
        <v>22.8448692322</v>
      </c>
      <c r="D17988" s="4">
        <v>0.0371004728500215</v>
      </c>
      <c r="E17988" s="5" t="s">
        <v>572</v>
      </c>
    </row>
    <row r="17989" spans="1:5">
      <c r="A17989" s="1">
        <v>17988</v>
      </c>
      <c r="B17989" s="3">
        <v>83.95</v>
      </c>
      <c r="C17989" s="3">
        <v>22.8448692322</v>
      </c>
      <c r="D17989" s="4">
        <v>0.621576617168159</v>
      </c>
      <c r="E17989" s="5" t="s">
        <v>572</v>
      </c>
    </row>
    <row r="17990" spans="1:5">
      <c r="A17990" s="1">
        <v>17989</v>
      </c>
      <c r="B17990" s="3">
        <v>84.35</v>
      </c>
      <c r="C17990" s="3">
        <v>22.8448692322</v>
      </c>
      <c r="D17990" s="4">
        <v>-0.512232541737224</v>
      </c>
      <c r="E17990" s="5" t="s">
        <v>572</v>
      </c>
    </row>
    <row r="17991" spans="1:5">
      <c r="A17991" s="1">
        <v>17990</v>
      </c>
      <c r="B17991" s="3">
        <v>84.45</v>
      </c>
      <c r="C17991" s="3">
        <v>22.8448692322</v>
      </c>
      <c r="D17991" s="4">
        <v>0.219283521125151</v>
      </c>
      <c r="E17991" s="5" t="s">
        <v>572</v>
      </c>
    </row>
    <row r="17992" spans="1:5">
      <c r="A17992" s="1">
        <v>17991</v>
      </c>
      <c r="B17992" s="3">
        <v>85.25</v>
      </c>
      <c r="C17992" s="3">
        <v>22.8448692322</v>
      </c>
      <c r="D17992" s="4">
        <v>0.342145704538567</v>
      </c>
      <c r="E17992" s="5" t="s">
        <v>572</v>
      </c>
    </row>
    <row r="17993" spans="1:5">
      <c r="A17993" s="1">
        <v>17992</v>
      </c>
      <c r="B17993" s="3">
        <v>85.75</v>
      </c>
      <c r="C17993" s="3">
        <v>22.8448692322</v>
      </c>
      <c r="D17993" s="4">
        <v>0.600264945657899</v>
      </c>
      <c r="E17993" s="5" t="s">
        <v>571</v>
      </c>
    </row>
    <row r="17994" spans="1:5">
      <c r="A17994" s="1">
        <v>17993</v>
      </c>
      <c r="B17994" s="3">
        <v>86.15</v>
      </c>
      <c r="C17994" s="3">
        <v>22.8448692322</v>
      </c>
      <c r="D17994" s="4">
        <v>0.421263528143812</v>
      </c>
      <c r="E17994" s="5" t="s">
        <v>571</v>
      </c>
    </row>
    <row r="17995" spans="1:5">
      <c r="A17995" s="1">
        <v>17994</v>
      </c>
      <c r="B17995" s="3">
        <v>86.25</v>
      </c>
      <c r="C17995" s="3">
        <v>22.8448692322</v>
      </c>
      <c r="D17995" s="4">
        <v>0.292598648573744</v>
      </c>
      <c r="E17995" s="5" t="s">
        <v>571</v>
      </c>
    </row>
    <row r="17996" spans="1:5">
      <c r="A17996" s="1">
        <v>17995</v>
      </c>
      <c r="B17996" s="3">
        <v>86.65</v>
      </c>
      <c r="C17996" s="3">
        <v>22.8448692322</v>
      </c>
      <c r="D17996" s="4">
        <v>0.14538726773745</v>
      </c>
      <c r="E17996" s="5" t="s">
        <v>571</v>
      </c>
    </row>
    <row r="17997" spans="1:5">
      <c r="A17997" s="1">
        <v>17996</v>
      </c>
      <c r="B17997" s="3">
        <v>80.65</v>
      </c>
      <c r="C17997" s="3">
        <v>22.7448692322</v>
      </c>
      <c r="D17997" s="4">
        <v>0.32152084510439</v>
      </c>
      <c r="E17997" s="5" t="s">
        <v>572</v>
      </c>
    </row>
    <row r="17998" spans="1:5">
      <c r="A17998" s="1">
        <v>17997</v>
      </c>
      <c r="B17998" s="3">
        <v>81.05</v>
      </c>
      <c r="C17998" s="3">
        <v>22.7448692322</v>
      </c>
      <c r="D17998" s="4">
        <v>-0.106941656908393</v>
      </c>
      <c r="E17998" s="5" t="s">
        <v>572</v>
      </c>
    </row>
    <row r="17999" spans="1:5">
      <c r="A17999" s="1">
        <v>17998</v>
      </c>
      <c r="B17999" s="3">
        <v>82.25</v>
      </c>
      <c r="C17999" s="3">
        <v>22.7448692322</v>
      </c>
      <c r="D17999" s="4">
        <v>0.86729736880765</v>
      </c>
      <c r="E17999" s="5" t="s">
        <v>572</v>
      </c>
    </row>
    <row r="18000" spans="1:5">
      <c r="A18000" s="1">
        <v>17999</v>
      </c>
      <c r="B18000" s="3">
        <v>84.55</v>
      </c>
      <c r="C18000" s="3">
        <v>22.7448692322</v>
      </c>
      <c r="D18000" s="4">
        <v>-0.672124370759501</v>
      </c>
      <c r="E18000" s="5" t="s">
        <v>572</v>
      </c>
    </row>
    <row r="18001" spans="1:5">
      <c r="A18001" s="1">
        <v>18000</v>
      </c>
      <c r="B18001" s="3">
        <v>78.65</v>
      </c>
      <c r="C18001" s="3">
        <v>22.6448692322</v>
      </c>
      <c r="D18001" s="4">
        <v>0.422452170614539</v>
      </c>
      <c r="E18001" s="5" t="s">
        <v>571</v>
      </c>
    </row>
    <row r="18002" spans="1:5">
      <c r="A18002" s="1">
        <v>18001</v>
      </c>
      <c r="B18002" s="3">
        <v>80.45</v>
      </c>
      <c r="C18002" s="3">
        <v>22.6448692322</v>
      </c>
      <c r="D18002" s="4">
        <v>0.32152084510439</v>
      </c>
      <c r="E18002" s="5" t="s">
        <v>572</v>
      </c>
    </row>
    <row r="18003" spans="1:5">
      <c r="A18003" s="1">
        <v>18002</v>
      </c>
      <c r="B18003" s="3">
        <v>81.85</v>
      </c>
      <c r="C18003" s="3">
        <v>22.6448692322</v>
      </c>
      <c r="D18003" s="4">
        <v>0.609899502089034</v>
      </c>
      <c r="E18003" s="5" t="s">
        <v>572</v>
      </c>
    </row>
    <row r="18004" spans="1:5">
      <c r="A18004" s="1">
        <v>18003</v>
      </c>
      <c r="B18004" s="3">
        <v>81.95</v>
      </c>
      <c r="C18004" s="3">
        <v>22.6448692322</v>
      </c>
      <c r="D18004" s="4">
        <v>0.609899502089034</v>
      </c>
      <c r="E18004" s="5" t="s">
        <v>572</v>
      </c>
    </row>
    <row r="18005" spans="1:5">
      <c r="A18005" s="1">
        <v>18004</v>
      </c>
      <c r="B18005" s="3">
        <v>83.75</v>
      </c>
      <c r="C18005" s="3">
        <v>22.6448692322</v>
      </c>
      <c r="D18005" s="4">
        <v>0.584280217232445</v>
      </c>
      <c r="E18005" s="5" t="s">
        <v>572</v>
      </c>
    </row>
    <row r="18006" spans="1:5">
      <c r="A18006" s="1">
        <v>18005</v>
      </c>
      <c r="B18006" s="3">
        <v>84.65</v>
      </c>
      <c r="C18006" s="3">
        <v>22.6448692322</v>
      </c>
      <c r="D18006" s="4">
        <v>0.584280217232445</v>
      </c>
      <c r="E18006" s="5" t="s">
        <v>572</v>
      </c>
    </row>
    <row r="18007" spans="1:5">
      <c r="A18007" s="1">
        <v>18006</v>
      </c>
      <c r="B18007" s="3">
        <v>86.45</v>
      </c>
      <c r="C18007" s="3">
        <v>22.6448692322</v>
      </c>
      <c r="D18007" s="4">
        <v>0.490476690628372</v>
      </c>
      <c r="E18007" s="5" t="s">
        <v>571</v>
      </c>
    </row>
    <row r="18008" spans="1:5">
      <c r="A18008" s="1">
        <v>18007</v>
      </c>
      <c r="B18008" s="3">
        <v>80.05</v>
      </c>
      <c r="C18008" s="3">
        <v>22.5448692322</v>
      </c>
      <c r="D18008" s="4">
        <v>0.422452170614539</v>
      </c>
      <c r="E18008" s="5" t="s">
        <v>571</v>
      </c>
    </row>
    <row r="18009" spans="1:5">
      <c r="A18009" s="1">
        <v>18008</v>
      </c>
      <c r="B18009" s="3">
        <v>80.45</v>
      </c>
      <c r="C18009" s="3">
        <v>22.5448692322</v>
      </c>
      <c r="D18009" s="4">
        <v>0.371067901069213</v>
      </c>
      <c r="E18009" s="5" t="s">
        <v>572</v>
      </c>
    </row>
    <row r="18010" spans="1:5">
      <c r="A18010" s="1">
        <v>18009</v>
      </c>
      <c r="B18010" s="3">
        <v>80.95</v>
      </c>
      <c r="C18010" s="3">
        <v>22.5448692322</v>
      </c>
      <c r="D18010" s="4">
        <v>0.456211374492413</v>
      </c>
      <c r="E18010" s="5" t="s">
        <v>572</v>
      </c>
    </row>
    <row r="18011" spans="1:5">
      <c r="A18011" s="1">
        <v>18010</v>
      </c>
      <c r="B18011" s="3">
        <v>84.95</v>
      </c>
      <c r="C18011" s="3">
        <v>22.5448692322</v>
      </c>
      <c r="D18011" s="4">
        <v>0.684206399918998</v>
      </c>
      <c r="E18011" s="5" t="s">
        <v>572</v>
      </c>
    </row>
    <row r="18012" spans="1:5">
      <c r="A18012" s="1">
        <v>18011</v>
      </c>
      <c r="B18012" s="3">
        <v>86.25</v>
      </c>
      <c r="C18012" s="3">
        <v>22.5448692322</v>
      </c>
      <c r="D18012" s="4">
        <v>0.342145704538567</v>
      </c>
      <c r="E18012" s="5" t="s">
        <v>571</v>
      </c>
    </row>
    <row r="18013" spans="1:5">
      <c r="A18013" s="1">
        <v>18012</v>
      </c>
      <c r="B18013" s="3">
        <v>88.75</v>
      </c>
      <c r="C18013" s="3">
        <v>22.5448692322</v>
      </c>
      <c r="D18013" s="4">
        <v>0.422167978362157</v>
      </c>
      <c r="E18013" s="5" t="s">
        <v>571</v>
      </c>
    </row>
    <row r="18014" spans="1:5">
      <c r="A18014" s="1">
        <v>18013</v>
      </c>
      <c r="B18014" s="3">
        <v>76.35</v>
      </c>
      <c r="C18014" s="3">
        <v>22.4448692322</v>
      </c>
      <c r="D18014" s="4">
        <v>0.188424165691933</v>
      </c>
      <c r="E18014" s="5" t="s">
        <v>571</v>
      </c>
    </row>
    <row r="18015" spans="1:5">
      <c r="A18015" s="1">
        <v>18014</v>
      </c>
      <c r="B18015" s="3">
        <v>76.85</v>
      </c>
      <c r="C18015" s="3">
        <v>22.4448692322</v>
      </c>
      <c r="D18015" s="4">
        <v>0.423624594752152</v>
      </c>
      <c r="E18015" s="5" t="s">
        <v>571</v>
      </c>
    </row>
    <row r="18016" spans="1:5">
      <c r="A18016" s="1">
        <v>18015</v>
      </c>
      <c r="B18016" s="3">
        <v>78.65</v>
      </c>
      <c r="C18016" s="3">
        <v>22.4448692322</v>
      </c>
      <c r="D18016" s="4">
        <v>0.377280706774376</v>
      </c>
      <c r="E18016" s="5" t="s">
        <v>571</v>
      </c>
    </row>
    <row r="18017" spans="1:5">
      <c r="A18017" s="1">
        <v>18016</v>
      </c>
      <c r="B18017" s="3">
        <v>78.85</v>
      </c>
      <c r="C18017" s="3">
        <v>22.4448692322</v>
      </c>
      <c r="D18017" s="4">
        <v>0.317756518207765</v>
      </c>
      <c r="E18017" s="5" t="s">
        <v>571</v>
      </c>
    </row>
    <row r="18018" spans="1:5">
      <c r="A18018" s="1">
        <v>18017</v>
      </c>
      <c r="B18018" s="3">
        <v>79.65</v>
      </c>
      <c r="C18018" s="3">
        <v>22.4448692322</v>
      </c>
      <c r="D18018" s="4">
        <v>0.473632677737033</v>
      </c>
      <c r="E18018" s="5" t="s">
        <v>571</v>
      </c>
    </row>
    <row r="18019" spans="1:5">
      <c r="A18019" s="1">
        <v>18018</v>
      </c>
      <c r="B18019" s="3">
        <v>79.75</v>
      </c>
      <c r="C18019" s="3">
        <v>22.4448692322</v>
      </c>
      <c r="D18019" s="4">
        <v>0.456211374492413</v>
      </c>
      <c r="E18019" s="5" t="s">
        <v>571</v>
      </c>
    </row>
    <row r="18020" spans="1:5">
      <c r="A18020" s="1">
        <v>18019</v>
      </c>
      <c r="B18020" s="3">
        <v>80.55</v>
      </c>
      <c r="C18020" s="3">
        <v>22.4448692322</v>
      </c>
      <c r="D18020" s="4">
        <v>0.32152084510439</v>
      </c>
      <c r="E18020" s="5" t="s">
        <v>572</v>
      </c>
    </row>
    <row r="18021" spans="1:5">
      <c r="A18021" s="1">
        <v>18020</v>
      </c>
      <c r="B18021" s="3">
        <v>82.65</v>
      </c>
      <c r="C18021" s="3">
        <v>22.4448692322</v>
      </c>
      <c r="D18021" s="4">
        <v>0.584280217232445</v>
      </c>
      <c r="E18021" s="5" t="s">
        <v>572</v>
      </c>
    </row>
    <row r="18022" spans="1:5">
      <c r="A18022" s="1">
        <v>18021</v>
      </c>
      <c r="B18022" s="3">
        <v>83.05</v>
      </c>
      <c r="C18022" s="3">
        <v>22.4448692322</v>
      </c>
      <c r="D18022" s="4">
        <v>0.584280217232445</v>
      </c>
      <c r="E18022" s="5" t="s">
        <v>572</v>
      </c>
    </row>
    <row r="18023" spans="1:5">
      <c r="A18023" s="1">
        <v>18022</v>
      </c>
      <c r="B18023" s="3">
        <v>83.35</v>
      </c>
      <c r="C18023" s="3">
        <v>22.4448692322</v>
      </c>
      <c r="D18023" s="4">
        <v>0.584280217232445</v>
      </c>
      <c r="E18023" s="5" t="s">
        <v>572</v>
      </c>
    </row>
    <row r="18024" spans="1:5">
      <c r="A18024" s="1">
        <v>18023</v>
      </c>
      <c r="B18024" s="3">
        <v>85.05</v>
      </c>
      <c r="C18024" s="3">
        <v>22.4448692322</v>
      </c>
      <c r="D18024" s="4">
        <v>-0.437301423141338</v>
      </c>
      <c r="E18024" s="5" t="s">
        <v>571</v>
      </c>
    </row>
    <row r="18025" spans="1:5">
      <c r="A18025" s="1">
        <v>18024</v>
      </c>
      <c r="B18025" s="3">
        <v>85.15</v>
      </c>
      <c r="C18025" s="3">
        <v>22.4448692322</v>
      </c>
      <c r="D18025" s="4">
        <v>0.519267057052282</v>
      </c>
      <c r="E18025" s="5" t="s">
        <v>571</v>
      </c>
    </row>
    <row r="18026" spans="1:5">
      <c r="A18026" s="1">
        <v>18025</v>
      </c>
      <c r="B18026" s="3">
        <v>79.55</v>
      </c>
      <c r="C18026" s="3">
        <v>22.3448692322</v>
      </c>
      <c r="D18026" s="4">
        <v>0.473632677737033</v>
      </c>
      <c r="E18026" s="5" t="s">
        <v>571</v>
      </c>
    </row>
    <row r="18027" spans="1:5">
      <c r="A18027" s="1">
        <v>18026</v>
      </c>
      <c r="B18027" s="3">
        <v>79.95</v>
      </c>
      <c r="C18027" s="3">
        <v>22.3448692322</v>
      </c>
      <c r="D18027" s="4">
        <v>0.176838207688139</v>
      </c>
      <c r="E18027" s="5" t="s">
        <v>571</v>
      </c>
    </row>
    <row r="18028" spans="1:5">
      <c r="A18028" s="1">
        <v>18027</v>
      </c>
      <c r="B18028" s="3">
        <v>81.35</v>
      </c>
      <c r="C18028" s="3">
        <v>22.3448692322</v>
      </c>
      <c r="D18028" s="4">
        <v>0.672960886713484</v>
      </c>
      <c r="E18028" s="5" t="s">
        <v>572</v>
      </c>
    </row>
    <row r="18029" spans="1:5">
      <c r="A18029" s="1">
        <v>18028</v>
      </c>
      <c r="B18029" s="3">
        <v>81.55</v>
      </c>
      <c r="C18029" s="3">
        <v>22.3448692322</v>
      </c>
      <c r="D18029" s="4">
        <v>0.672960886713484</v>
      </c>
      <c r="E18029" s="5" t="s">
        <v>572</v>
      </c>
    </row>
    <row r="18030" spans="1:5">
      <c r="A18030" s="1">
        <v>18029</v>
      </c>
      <c r="B18030" s="3">
        <v>82.15</v>
      </c>
      <c r="C18030" s="3">
        <v>22.3448692322</v>
      </c>
      <c r="D18030" s="4">
        <v>0.672960886713484</v>
      </c>
      <c r="E18030" s="5" t="s">
        <v>572</v>
      </c>
    </row>
    <row r="18031" spans="1:5">
      <c r="A18031" s="1">
        <v>18030</v>
      </c>
      <c r="B18031" s="3">
        <v>82.65</v>
      </c>
      <c r="C18031" s="3">
        <v>22.3448692322</v>
      </c>
      <c r="D18031" s="4">
        <v>0.584280217232445</v>
      </c>
      <c r="E18031" s="5" t="s">
        <v>572</v>
      </c>
    </row>
    <row r="18032" spans="1:5">
      <c r="A18032" s="1">
        <v>18031</v>
      </c>
      <c r="B18032" s="3">
        <v>84.15</v>
      </c>
      <c r="C18032" s="3">
        <v>22.3448692322</v>
      </c>
      <c r="D18032" s="4">
        <v>0.584280217232445</v>
      </c>
      <c r="E18032" s="5" t="s">
        <v>572</v>
      </c>
    </row>
    <row r="18033" spans="1:5">
      <c r="A18033" s="1">
        <v>18032</v>
      </c>
      <c r="B18033" s="3">
        <v>84.25</v>
      </c>
      <c r="C18033" s="3">
        <v>22.3448692322</v>
      </c>
      <c r="D18033" s="4">
        <v>0.584280217232445</v>
      </c>
      <c r="E18033" s="5" t="s">
        <v>572</v>
      </c>
    </row>
    <row r="18034" spans="1:5">
      <c r="A18034" s="1">
        <v>18033</v>
      </c>
      <c r="B18034" s="3">
        <v>85.05</v>
      </c>
      <c r="C18034" s="3">
        <v>22.3448692322</v>
      </c>
      <c r="D18034" s="4">
        <v>0.672960886713484</v>
      </c>
      <c r="E18034" s="5" t="s">
        <v>571</v>
      </c>
    </row>
    <row r="18035" spans="1:5">
      <c r="A18035" s="1">
        <v>18034</v>
      </c>
      <c r="B18035" s="3">
        <v>78.35</v>
      </c>
      <c r="C18035" s="3">
        <v>22.2448692322</v>
      </c>
      <c r="D18035" s="4">
        <v>0.519135910184694</v>
      </c>
      <c r="E18035" s="5" t="s">
        <v>571</v>
      </c>
    </row>
    <row r="18036" spans="1:5">
      <c r="A18036" s="1">
        <v>18035</v>
      </c>
      <c r="B18036" s="3">
        <v>79.65</v>
      </c>
      <c r="C18036" s="3">
        <v>22.2448692322</v>
      </c>
      <c r="D18036" s="4">
        <v>0.347140129960979</v>
      </c>
      <c r="E18036" s="5" t="s">
        <v>571</v>
      </c>
    </row>
    <row r="18037" spans="1:5">
      <c r="A18037" s="1">
        <v>18036</v>
      </c>
      <c r="B18037" s="3">
        <v>81.25</v>
      </c>
      <c r="C18037" s="3">
        <v>22.2448692322</v>
      </c>
      <c r="D18037" s="4">
        <v>0.672960886713484</v>
      </c>
      <c r="E18037" s="5" t="s">
        <v>572</v>
      </c>
    </row>
    <row r="18038" spans="1:5">
      <c r="A18038" s="1">
        <v>18037</v>
      </c>
      <c r="B18038" s="3">
        <v>81.85</v>
      </c>
      <c r="C18038" s="3">
        <v>22.2448692322</v>
      </c>
      <c r="D18038" s="4">
        <v>0.672960886713484</v>
      </c>
      <c r="E18038" s="5" t="s">
        <v>572</v>
      </c>
    </row>
    <row r="18039" spans="1:5">
      <c r="A18039" s="1">
        <v>18038</v>
      </c>
      <c r="B18039" s="3">
        <v>83.45</v>
      </c>
      <c r="C18039" s="3">
        <v>22.2448692322</v>
      </c>
      <c r="D18039" s="4">
        <v>0.841678083951062</v>
      </c>
      <c r="E18039" s="5" t="s">
        <v>572</v>
      </c>
    </row>
    <row r="18040" spans="1:5">
      <c r="A18040" s="1">
        <v>18039</v>
      </c>
      <c r="B18040" s="3">
        <v>84.95</v>
      </c>
      <c r="C18040" s="3">
        <v>22.2448692322</v>
      </c>
      <c r="D18040" s="4">
        <v>-0.462920707997927</v>
      </c>
      <c r="E18040" s="5" t="s">
        <v>571</v>
      </c>
    </row>
    <row r="18041" spans="1:5">
      <c r="A18041" s="1">
        <v>18040</v>
      </c>
      <c r="B18041" s="3">
        <v>85.75</v>
      </c>
      <c r="C18041" s="3">
        <v>22.2448692322</v>
      </c>
      <c r="D18041" s="4">
        <v>0.380061189776683</v>
      </c>
      <c r="E18041" s="5" t="s">
        <v>571</v>
      </c>
    </row>
    <row r="18042" spans="1:5">
      <c r="A18042" s="1">
        <v>18041</v>
      </c>
      <c r="B18042" s="3">
        <v>85.95</v>
      </c>
      <c r="C18042" s="3">
        <v>22.2448692322</v>
      </c>
      <c r="D18042" s="4">
        <v>0.316526419681978</v>
      </c>
      <c r="E18042" s="5" t="s">
        <v>571</v>
      </c>
    </row>
    <row r="18043" spans="1:5">
      <c r="A18043" s="1">
        <v>18042</v>
      </c>
      <c r="B18043" s="3">
        <v>91.45</v>
      </c>
      <c r="C18043" s="3">
        <v>23.2448692322</v>
      </c>
      <c r="D18043" s="4">
        <v>1.26342313702514</v>
      </c>
      <c r="E18043" s="5" t="s">
        <v>575</v>
      </c>
    </row>
    <row r="18044" spans="1:5">
      <c r="A18044" s="1">
        <v>18043</v>
      </c>
      <c r="B18044" s="3">
        <v>91.35</v>
      </c>
      <c r="C18044" s="3">
        <v>23.1448692322</v>
      </c>
      <c r="D18044" s="4">
        <v>1.26342313702514</v>
      </c>
      <c r="E18044" s="5" t="s">
        <v>575</v>
      </c>
    </row>
    <row r="18045" spans="1:5">
      <c r="A18045" s="1">
        <v>18044</v>
      </c>
      <c r="B18045" s="3">
        <v>69.95</v>
      </c>
      <c r="C18045" s="3">
        <v>22.1448692322</v>
      </c>
      <c r="D18045" s="4">
        <v>0.44610947293899</v>
      </c>
      <c r="E18045" s="5" t="s">
        <v>566</v>
      </c>
    </row>
    <row r="18046" spans="1:5">
      <c r="A18046" s="1">
        <v>18045</v>
      </c>
      <c r="B18046" s="3">
        <v>70.25</v>
      </c>
      <c r="C18046" s="3">
        <v>22.1448692322</v>
      </c>
      <c r="D18046" s="4">
        <v>0.365780851333322</v>
      </c>
      <c r="E18046" s="5" t="s">
        <v>566</v>
      </c>
    </row>
    <row r="18047" spans="1:5">
      <c r="A18047" s="1">
        <v>18046</v>
      </c>
      <c r="B18047" s="3">
        <v>70.35</v>
      </c>
      <c r="C18047" s="3">
        <v>22.1448692322</v>
      </c>
      <c r="D18047" s="4">
        <v>0.419151338854703</v>
      </c>
      <c r="E18047" s="5" t="s">
        <v>566</v>
      </c>
    </row>
    <row r="18048" spans="1:5">
      <c r="A18048" s="1">
        <v>18047</v>
      </c>
      <c r="B18048" s="3">
        <v>71.05</v>
      </c>
      <c r="C18048" s="3">
        <v>22.1448692322</v>
      </c>
      <c r="D18048" s="4">
        <v>0.323816238810886</v>
      </c>
      <c r="E18048" s="5" t="s">
        <v>566</v>
      </c>
    </row>
    <row r="18049" spans="1:5">
      <c r="A18049" s="1">
        <v>18048</v>
      </c>
      <c r="B18049" s="3">
        <v>71.95</v>
      </c>
      <c r="C18049" s="3">
        <v>22.1448692322</v>
      </c>
      <c r="D18049" s="4">
        <v>0.0501060515606608</v>
      </c>
      <c r="E18049" s="5" t="s">
        <v>566</v>
      </c>
    </row>
    <row r="18050" spans="1:5">
      <c r="A18050" s="1">
        <v>18049</v>
      </c>
      <c r="B18050" s="3">
        <v>73.45</v>
      </c>
      <c r="C18050" s="3">
        <v>22.1448692322</v>
      </c>
      <c r="D18050" s="4">
        <v>0.376207921492814</v>
      </c>
      <c r="E18050" s="5" t="s">
        <v>571</v>
      </c>
    </row>
    <row r="18051" spans="1:5">
      <c r="A18051" s="1">
        <v>18050</v>
      </c>
      <c r="B18051" s="3">
        <v>75.75</v>
      </c>
      <c r="C18051" s="3">
        <v>22.1448692322</v>
      </c>
      <c r="D18051" s="4">
        <v>0.34266687406353</v>
      </c>
      <c r="E18051" s="5" t="s">
        <v>571</v>
      </c>
    </row>
    <row r="18052" spans="1:5">
      <c r="A18052" s="1">
        <v>18051</v>
      </c>
      <c r="B18052" s="3">
        <v>69.75</v>
      </c>
      <c r="C18052" s="3">
        <v>22.0448692322</v>
      </c>
      <c r="D18052" s="4">
        <v>0.44610947293899</v>
      </c>
      <c r="E18052" s="5" t="s">
        <v>566</v>
      </c>
    </row>
    <row r="18053" spans="1:5">
      <c r="A18053" s="1">
        <v>18052</v>
      </c>
      <c r="B18053" s="3">
        <v>70.05</v>
      </c>
      <c r="C18053" s="3">
        <v>22.0448692322</v>
      </c>
      <c r="D18053" s="4">
        <v>0.441092891986882</v>
      </c>
      <c r="E18053" s="5" t="s">
        <v>566</v>
      </c>
    </row>
    <row r="18054" spans="1:5">
      <c r="A18054" s="1">
        <v>18053</v>
      </c>
      <c r="B18054" s="3">
        <v>70.15</v>
      </c>
      <c r="C18054" s="3">
        <v>22.0448692322</v>
      </c>
      <c r="D18054" s="4">
        <v>0.704269385741432</v>
      </c>
      <c r="E18054" s="5" t="s">
        <v>566</v>
      </c>
    </row>
    <row r="18055" spans="1:5">
      <c r="A18055" s="1">
        <v>18054</v>
      </c>
      <c r="B18055" s="3">
        <v>70.65</v>
      </c>
      <c r="C18055" s="3">
        <v>22.0448692322</v>
      </c>
      <c r="D18055" s="4">
        <v>0.44610947293899</v>
      </c>
      <c r="E18055" s="5" t="s">
        <v>566</v>
      </c>
    </row>
    <row r="18056" spans="1:5">
      <c r="A18056" s="1">
        <v>18055</v>
      </c>
      <c r="B18056" s="3">
        <v>70.85</v>
      </c>
      <c r="C18056" s="3">
        <v>22.0448692322</v>
      </c>
      <c r="D18056" s="4">
        <v>0.44610947293899</v>
      </c>
      <c r="E18056" s="5" t="s">
        <v>566</v>
      </c>
    </row>
    <row r="18057" spans="1:5">
      <c r="A18057" s="1">
        <v>18056</v>
      </c>
      <c r="B18057" s="3">
        <v>73.15</v>
      </c>
      <c r="C18057" s="3">
        <v>22.0448692322</v>
      </c>
      <c r="D18057" s="4">
        <v>0.341478231592804</v>
      </c>
      <c r="E18057" s="5" t="s">
        <v>571</v>
      </c>
    </row>
    <row r="18058" spans="1:5">
      <c r="A18058" s="1">
        <v>18057</v>
      </c>
      <c r="B18058" s="3">
        <v>69.65</v>
      </c>
      <c r="C18058" s="3">
        <v>21.9448692322</v>
      </c>
      <c r="D18058" s="4">
        <v>0.399128279464446</v>
      </c>
      <c r="E18058" s="5" t="s">
        <v>566</v>
      </c>
    </row>
    <row r="18059" spans="1:5">
      <c r="A18059" s="1">
        <v>18058</v>
      </c>
      <c r="B18059" s="3">
        <v>69.95</v>
      </c>
      <c r="C18059" s="3">
        <v>21.9448692322</v>
      </c>
      <c r="D18059" s="4">
        <v>0.419151338854703</v>
      </c>
      <c r="E18059" s="5" t="s">
        <v>566</v>
      </c>
    </row>
    <row r="18060" spans="1:5">
      <c r="A18060" s="1">
        <v>18059</v>
      </c>
      <c r="B18060" s="3">
        <v>74.65</v>
      </c>
      <c r="C18060" s="3">
        <v>21.9448692322</v>
      </c>
      <c r="D18060" s="4">
        <v>0.188424165691933</v>
      </c>
      <c r="E18060" s="5" t="s">
        <v>566</v>
      </c>
    </row>
    <row r="18061" spans="1:5">
      <c r="A18061" s="1">
        <v>18060</v>
      </c>
      <c r="B18061" s="3">
        <v>69.85</v>
      </c>
      <c r="C18061" s="3">
        <v>21.8448692322</v>
      </c>
      <c r="D18061" s="4">
        <v>0.40991283191936</v>
      </c>
      <c r="E18061" s="5" t="s">
        <v>566</v>
      </c>
    </row>
    <row r="18062" spans="1:5">
      <c r="A18062" s="1">
        <v>18061</v>
      </c>
      <c r="B18062" s="3">
        <v>70.35</v>
      </c>
      <c r="C18062" s="3">
        <v>21.8448692322</v>
      </c>
      <c r="D18062" s="4">
        <v>0.420344488250254</v>
      </c>
      <c r="E18062" s="5" t="s">
        <v>566</v>
      </c>
    </row>
    <row r="18063" spans="1:5">
      <c r="A18063" s="1">
        <v>18062</v>
      </c>
      <c r="B18063" s="3">
        <v>70.85</v>
      </c>
      <c r="C18063" s="3">
        <v>21.8448692322</v>
      </c>
      <c r="D18063" s="4">
        <v>0.399128279464446</v>
      </c>
      <c r="E18063" s="5" t="s">
        <v>566</v>
      </c>
    </row>
    <row r="18064" spans="1:5">
      <c r="A18064" s="1">
        <v>18063</v>
      </c>
      <c r="B18064" s="3">
        <v>72.95</v>
      </c>
      <c r="C18064" s="3">
        <v>21.8448692322</v>
      </c>
      <c r="D18064" s="4">
        <v>0.341478231592804</v>
      </c>
      <c r="E18064" s="5" t="s">
        <v>571</v>
      </c>
    </row>
    <row r="18065" spans="1:5">
      <c r="A18065" s="1">
        <v>18064</v>
      </c>
      <c r="B18065" s="3">
        <v>74.45</v>
      </c>
      <c r="C18065" s="3">
        <v>21.8448692322</v>
      </c>
      <c r="D18065" s="4">
        <v>0.297495410223367</v>
      </c>
      <c r="E18065" s="5" t="s">
        <v>566</v>
      </c>
    </row>
    <row r="18066" spans="1:5">
      <c r="A18066" s="1">
        <v>18065</v>
      </c>
      <c r="B18066" s="3">
        <v>74.65</v>
      </c>
      <c r="C18066" s="3">
        <v>21.8448692322</v>
      </c>
      <c r="D18066" s="4">
        <v>0.188424165691933</v>
      </c>
      <c r="E18066" s="5" t="s">
        <v>566</v>
      </c>
    </row>
    <row r="18067" spans="1:5">
      <c r="A18067" s="1">
        <v>18066</v>
      </c>
      <c r="B18067" s="3">
        <v>74.35</v>
      </c>
      <c r="C18067" s="3">
        <v>21.7448692322</v>
      </c>
      <c r="D18067" s="4">
        <v>0.188424165691933</v>
      </c>
      <c r="E18067" s="5" t="s">
        <v>566</v>
      </c>
    </row>
    <row r="18068" spans="1:5">
      <c r="A18068" s="1">
        <v>18067</v>
      </c>
      <c r="B18068" s="3">
        <v>69.65</v>
      </c>
      <c r="C18068" s="3">
        <v>21.6448692322</v>
      </c>
      <c r="D18068" s="4">
        <v>0.32586676462487</v>
      </c>
      <c r="E18068" s="5" t="s">
        <v>566</v>
      </c>
    </row>
    <row r="18069" spans="1:5">
      <c r="A18069" s="1">
        <v>18068</v>
      </c>
      <c r="B18069" s="3">
        <v>70.75</v>
      </c>
      <c r="C18069" s="3">
        <v>21.4448692322</v>
      </c>
      <c r="D18069" s="4">
        <v>0.419151338854703</v>
      </c>
      <c r="E18069" s="5" t="s">
        <v>566</v>
      </c>
    </row>
    <row r="18070" spans="1:5">
      <c r="A18070" s="1">
        <v>18069</v>
      </c>
      <c r="B18070" s="3">
        <v>73.95</v>
      </c>
      <c r="C18070" s="3">
        <v>21.4448692322</v>
      </c>
      <c r="D18070" s="4">
        <v>0.427388428615309</v>
      </c>
      <c r="E18070" s="5" t="s">
        <v>571</v>
      </c>
    </row>
    <row r="18071" spans="1:5">
      <c r="A18071" s="1">
        <v>18070</v>
      </c>
      <c r="B18071" s="3">
        <v>75.35</v>
      </c>
      <c r="C18071" s="3">
        <v>21.4448692322</v>
      </c>
      <c r="D18071" s="4">
        <v>0.123626044508243</v>
      </c>
      <c r="E18071" s="5" t="s">
        <v>566</v>
      </c>
    </row>
    <row r="18072" spans="1:5">
      <c r="A18072" s="1">
        <v>18071</v>
      </c>
      <c r="B18072" s="3">
        <v>74.15</v>
      </c>
      <c r="C18072" s="3">
        <v>21.3448692322</v>
      </c>
      <c r="D18072" s="4">
        <v>0.718329359863516</v>
      </c>
      <c r="E18072" s="5" t="s">
        <v>566</v>
      </c>
    </row>
    <row r="18073" spans="1:5">
      <c r="A18073" s="1">
        <v>18072</v>
      </c>
      <c r="B18073" s="3">
        <v>74.45</v>
      </c>
      <c r="C18073" s="3">
        <v>21.3448692322</v>
      </c>
      <c r="D18073" s="4">
        <v>0.718329359863516</v>
      </c>
      <c r="E18073" s="5" t="s">
        <v>566</v>
      </c>
    </row>
    <row r="18074" spans="1:5">
      <c r="A18074" s="1">
        <v>18073</v>
      </c>
      <c r="B18074" s="3">
        <v>73.75</v>
      </c>
      <c r="C18074" s="3">
        <v>21.2448692322</v>
      </c>
      <c r="D18074" s="4">
        <v>0.421263528143812</v>
      </c>
      <c r="E18074" s="5" t="s">
        <v>571</v>
      </c>
    </row>
    <row r="18075" spans="1:5">
      <c r="A18075" s="1">
        <v>18074</v>
      </c>
      <c r="B18075" s="3">
        <v>74.25</v>
      </c>
      <c r="C18075" s="3">
        <v>21.2448692322</v>
      </c>
      <c r="D18075" s="4">
        <v>0.360386501212474</v>
      </c>
      <c r="E18075" s="5" t="s">
        <v>566</v>
      </c>
    </row>
    <row r="18076" spans="1:5">
      <c r="A18076" s="1">
        <v>18075</v>
      </c>
      <c r="B18076" s="3">
        <v>74.65</v>
      </c>
      <c r="C18076" s="3">
        <v>21.2448692322</v>
      </c>
      <c r="D18076" s="4">
        <v>0.369625008147818</v>
      </c>
      <c r="E18076" s="5" t="s">
        <v>566</v>
      </c>
    </row>
    <row r="18077" spans="1:5">
      <c r="A18077" s="1">
        <v>18076</v>
      </c>
      <c r="B18077" s="3">
        <v>78.15</v>
      </c>
      <c r="C18077" s="3">
        <v>22.1448692322</v>
      </c>
      <c r="D18077" s="4">
        <v>0.343521502896502</v>
      </c>
      <c r="E18077" s="5" t="s">
        <v>571</v>
      </c>
    </row>
    <row r="18078" spans="1:5">
      <c r="A18078" s="1">
        <v>18077</v>
      </c>
      <c r="B18078" s="3">
        <v>78.75</v>
      </c>
      <c r="C18078" s="3">
        <v>22.1448692322</v>
      </c>
      <c r="D18078" s="4">
        <v>0.347140129960979</v>
      </c>
      <c r="E18078" s="5" t="s">
        <v>571</v>
      </c>
    </row>
    <row r="18079" spans="1:5">
      <c r="A18079" s="1">
        <v>18078</v>
      </c>
      <c r="B18079" s="3">
        <v>79.95</v>
      </c>
      <c r="C18079" s="3">
        <v>22.1448692322</v>
      </c>
      <c r="D18079" s="4">
        <v>0.347140129960979</v>
      </c>
      <c r="E18079" s="5" t="s">
        <v>571</v>
      </c>
    </row>
    <row r="18080" spans="1:5">
      <c r="A18080" s="1">
        <v>18079</v>
      </c>
      <c r="B18080" s="3">
        <v>82.55</v>
      </c>
      <c r="C18080" s="3">
        <v>22.1448692322</v>
      </c>
      <c r="D18080" s="4">
        <v>0.841678083951062</v>
      </c>
      <c r="E18080" s="5" t="s">
        <v>572</v>
      </c>
    </row>
    <row r="18081" spans="1:5">
      <c r="A18081" s="1">
        <v>18080</v>
      </c>
      <c r="B18081" s="3">
        <v>83.75</v>
      </c>
      <c r="C18081" s="3">
        <v>22.1448692322</v>
      </c>
      <c r="D18081" s="4">
        <v>0.647341601856895</v>
      </c>
      <c r="E18081" s="5" t="s">
        <v>572</v>
      </c>
    </row>
    <row r="18082" spans="1:5">
      <c r="A18082" s="1">
        <v>18081</v>
      </c>
      <c r="B18082" s="3">
        <v>85.55</v>
      </c>
      <c r="C18082" s="3">
        <v>22.1448692322</v>
      </c>
      <c r="D18082" s="4">
        <v>0.380061189776683</v>
      </c>
      <c r="E18082" s="5" t="s">
        <v>571</v>
      </c>
    </row>
    <row r="18083" spans="1:5">
      <c r="A18083" s="1">
        <v>18082</v>
      </c>
      <c r="B18083" s="3">
        <v>77.25</v>
      </c>
      <c r="C18083" s="3">
        <v>22.0448692322</v>
      </c>
      <c r="D18083" s="4">
        <v>0.242590177386353</v>
      </c>
      <c r="E18083" s="5" t="s">
        <v>571</v>
      </c>
    </row>
    <row r="18084" spans="1:5">
      <c r="A18084" s="1">
        <v>18083</v>
      </c>
      <c r="B18084" s="3">
        <v>77.45</v>
      </c>
      <c r="C18084" s="3">
        <v>22.0448692322</v>
      </c>
      <c r="D18084" s="4">
        <v>0.343521502896502</v>
      </c>
      <c r="E18084" s="5" t="s">
        <v>571</v>
      </c>
    </row>
    <row r="18085" spans="1:5">
      <c r="A18085" s="1">
        <v>18084</v>
      </c>
      <c r="B18085" s="3">
        <v>77.55</v>
      </c>
      <c r="C18085" s="3">
        <v>22.0448692322</v>
      </c>
      <c r="D18085" s="4">
        <v>0.343521502896502</v>
      </c>
      <c r="E18085" s="5" t="s">
        <v>571</v>
      </c>
    </row>
    <row r="18086" spans="1:5">
      <c r="A18086" s="1">
        <v>18085</v>
      </c>
      <c r="B18086" s="3">
        <v>79.35</v>
      </c>
      <c r="C18086" s="3">
        <v>22.0448692322</v>
      </c>
      <c r="D18086" s="4">
        <v>0.347140129960979</v>
      </c>
      <c r="E18086" s="5" t="s">
        <v>571</v>
      </c>
    </row>
    <row r="18087" spans="1:5">
      <c r="A18087" s="1">
        <v>18086</v>
      </c>
      <c r="B18087" s="3">
        <v>82.65</v>
      </c>
      <c r="C18087" s="3">
        <v>22.0448692322</v>
      </c>
      <c r="D18087" s="4">
        <v>0.584280217232445</v>
      </c>
      <c r="E18087" s="5" t="s">
        <v>572</v>
      </c>
    </row>
    <row r="18088" spans="1:5">
      <c r="A18088" s="1">
        <v>18087</v>
      </c>
      <c r="B18088" s="3">
        <v>83.55</v>
      </c>
      <c r="C18088" s="3">
        <v>22.0448692322</v>
      </c>
      <c r="D18088" s="4">
        <v>0.584280217232445</v>
      </c>
      <c r="E18088" s="5" t="s">
        <v>572</v>
      </c>
    </row>
    <row r="18089" spans="1:5">
      <c r="A18089" s="1">
        <v>18088</v>
      </c>
      <c r="B18089" s="3">
        <v>83.65</v>
      </c>
      <c r="C18089" s="3">
        <v>22.0448692322</v>
      </c>
      <c r="D18089" s="4">
        <v>0.584280217232445</v>
      </c>
      <c r="E18089" s="5" t="s">
        <v>572</v>
      </c>
    </row>
    <row r="18090" spans="1:5">
      <c r="A18090" s="1">
        <v>18089</v>
      </c>
      <c r="B18090" s="3">
        <v>84.35</v>
      </c>
      <c r="C18090" s="3">
        <v>22.0448692322</v>
      </c>
      <c r="D18090" s="4">
        <v>-0.233432146788138</v>
      </c>
      <c r="E18090" s="5" t="s">
        <v>571</v>
      </c>
    </row>
    <row r="18091" spans="1:5">
      <c r="A18091" s="1">
        <v>18090</v>
      </c>
      <c r="B18091" s="3">
        <v>84.45</v>
      </c>
      <c r="C18091" s="3">
        <v>22.0448692322</v>
      </c>
      <c r="D18091" s="4">
        <v>-0.527688962323162</v>
      </c>
      <c r="E18091" s="5" t="s">
        <v>571</v>
      </c>
    </row>
    <row r="18092" spans="1:5">
      <c r="A18092" s="1">
        <v>18091</v>
      </c>
      <c r="B18092" s="3">
        <v>87.05</v>
      </c>
      <c r="C18092" s="3">
        <v>22.0448692322</v>
      </c>
      <c r="D18092" s="4">
        <v>0.562398066252967</v>
      </c>
      <c r="E18092" s="5" t="s">
        <v>571</v>
      </c>
    </row>
    <row r="18093" spans="1:5">
      <c r="A18093" s="1">
        <v>18092</v>
      </c>
      <c r="B18093" s="3">
        <v>77.85</v>
      </c>
      <c r="C18093" s="3">
        <v>21.9448692322</v>
      </c>
      <c r="D18093" s="4">
        <v>0.377280706774376</v>
      </c>
      <c r="E18093" s="5" t="s">
        <v>571</v>
      </c>
    </row>
    <row r="18094" spans="1:5">
      <c r="A18094" s="1">
        <v>18093</v>
      </c>
      <c r="B18094" s="3">
        <v>78.15</v>
      </c>
      <c r="C18094" s="3">
        <v>21.9448692322</v>
      </c>
      <c r="D18094" s="4">
        <v>0.347140129960979</v>
      </c>
      <c r="E18094" s="5" t="s">
        <v>571</v>
      </c>
    </row>
    <row r="18095" spans="1:5">
      <c r="A18095" s="1">
        <v>18094</v>
      </c>
      <c r="B18095" s="3">
        <v>78.55</v>
      </c>
      <c r="C18095" s="3">
        <v>21.9448692322</v>
      </c>
      <c r="D18095" s="4">
        <v>0.478681661323066</v>
      </c>
      <c r="E18095" s="5" t="s">
        <v>571</v>
      </c>
    </row>
    <row r="18096" spans="1:5">
      <c r="A18096" s="1">
        <v>18095</v>
      </c>
      <c r="B18096" s="3">
        <v>79.65</v>
      </c>
      <c r="C18096" s="3">
        <v>21.9448692322</v>
      </c>
      <c r="D18096" s="4">
        <v>0.478681661323066</v>
      </c>
      <c r="E18096" s="5" t="s">
        <v>571</v>
      </c>
    </row>
    <row r="18097" spans="1:5">
      <c r="A18097" s="1">
        <v>18096</v>
      </c>
      <c r="B18097" s="3">
        <v>80.85</v>
      </c>
      <c r="C18097" s="3">
        <v>21.9448692322</v>
      </c>
      <c r="D18097" s="4">
        <v>0.396687185925802</v>
      </c>
      <c r="E18097" s="5" t="s">
        <v>572</v>
      </c>
    </row>
    <row r="18098" spans="1:5">
      <c r="A18098" s="1">
        <v>18097</v>
      </c>
      <c r="B18098" s="3">
        <v>82.35</v>
      </c>
      <c r="C18098" s="3">
        <v>21.9448692322</v>
      </c>
      <c r="D18098" s="4">
        <v>0.672960886713484</v>
      </c>
      <c r="E18098" s="5" t="s">
        <v>572</v>
      </c>
    </row>
    <row r="18099" spans="1:5">
      <c r="A18099" s="1">
        <v>18098</v>
      </c>
      <c r="B18099" s="3">
        <v>84.45</v>
      </c>
      <c r="C18099" s="3">
        <v>21.9448692322</v>
      </c>
      <c r="D18099" s="4">
        <v>0.647341601856895</v>
      </c>
      <c r="E18099" s="5" t="s">
        <v>571</v>
      </c>
    </row>
    <row r="18100" spans="1:5">
      <c r="A18100" s="1">
        <v>18099</v>
      </c>
      <c r="B18100" s="3">
        <v>84.95</v>
      </c>
      <c r="C18100" s="3">
        <v>21.9448692322</v>
      </c>
      <c r="D18100" s="4">
        <v>0.841678083951062</v>
      </c>
      <c r="E18100" s="5" t="s">
        <v>571</v>
      </c>
    </row>
    <row r="18101" spans="1:5">
      <c r="A18101" s="1">
        <v>18100</v>
      </c>
      <c r="B18101" s="3">
        <v>85.25</v>
      </c>
      <c r="C18101" s="3">
        <v>21.9448692322</v>
      </c>
      <c r="D18101" s="4">
        <v>-0.333646357830413</v>
      </c>
      <c r="E18101" s="5" t="s">
        <v>571</v>
      </c>
    </row>
    <row r="18102" spans="1:5">
      <c r="A18102" s="1">
        <v>18101</v>
      </c>
      <c r="B18102" s="3">
        <v>86.15</v>
      </c>
      <c r="C18102" s="3">
        <v>21.9448692322</v>
      </c>
      <c r="D18102" s="4">
        <v>0.200756375812767</v>
      </c>
      <c r="E18102" s="5" t="s">
        <v>571</v>
      </c>
    </row>
    <row r="18103" spans="1:5">
      <c r="A18103" s="1">
        <v>18102</v>
      </c>
      <c r="B18103" s="3">
        <v>78.05</v>
      </c>
      <c r="C18103" s="3">
        <v>21.8448692322</v>
      </c>
      <c r="D18103" s="4">
        <v>0.347140129960979</v>
      </c>
      <c r="E18103" s="5" t="s">
        <v>571</v>
      </c>
    </row>
    <row r="18104" spans="1:5">
      <c r="A18104" s="1">
        <v>18103</v>
      </c>
      <c r="B18104" s="3">
        <v>80.15</v>
      </c>
      <c r="C18104" s="3">
        <v>21.8448692322</v>
      </c>
      <c r="D18104" s="4">
        <v>0.32152084510439</v>
      </c>
      <c r="E18104" s="5" t="s">
        <v>571</v>
      </c>
    </row>
    <row r="18105" spans="1:5">
      <c r="A18105" s="1">
        <v>18104</v>
      </c>
      <c r="B18105" s="3">
        <v>80.25</v>
      </c>
      <c r="C18105" s="3">
        <v>21.8448692322</v>
      </c>
      <c r="D18105" s="4">
        <v>0.528374417120038</v>
      </c>
      <c r="E18105" s="5" t="s">
        <v>571</v>
      </c>
    </row>
    <row r="18106" spans="1:5">
      <c r="A18106" s="1">
        <v>18105</v>
      </c>
      <c r="B18106" s="3">
        <v>83.55</v>
      </c>
      <c r="C18106" s="3">
        <v>21.8448692322</v>
      </c>
      <c r="D18106" s="4">
        <v>0.841678083951062</v>
      </c>
      <c r="E18106" s="5" t="s">
        <v>572</v>
      </c>
    </row>
    <row r="18107" spans="1:5">
      <c r="A18107" s="1">
        <v>18106</v>
      </c>
      <c r="B18107" s="3">
        <v>83.85</v>
      </c>
      <c r="C18107" s="3">
        <v>21.8448692322</v>
      </c>
      <c r="D18107" s="4">
        <v>0.584280217232445</v>
      </c>
      <c r="E18107" s="5" t="s">
        <v>572</v>
      </c>
    </row>
    <row r="18108" spans="1:5">
      <c r="A18108" s="1">
        <v>18107</v>
      </c>
      <c r="B18108" s="3">
        <v>86.75</v>
      </c>
      <c r="C18108" s="3">
        <v>21.8448692322</v>
      </c>
      <c r="D18108" s="4">
        <v>0.895600055538056</v>
      </c>
      <c r="E18108" s="5" t="s">
        <v>571</v>
      </c>
    </row>
    <row r="18109" spans="1:5">
      <c r="A18109" s="1">
        <v>18108</v>
      </c>
      <c r="B18109" s="3">
        <v>88.65</v>
      </c>
      <c r="C18109" s="3">
        <v>21.8448692322</v>
      </c>
      <c r="D18109" s="4">
        <v>1.33599508976018</v>
      </c>
      <c r="E18109" s="5" t="s">
        <v>571</v>
      </c>
    </row>
    <row r="18110" spans="1:5">
      <c r="A18110" s="1">
        <v>18109</v>
      </c>
      <c r="B18110" s="3">
        <v>88.75</v>
      </c>
      <c r="C18110" s="3">
        <v>21.8448692322</v>
      </c>
      <c r="D18110" s="4">
        <v>1.38564697300435</v>
      </c>
      <c r="E18110" s="5" t="s">
        <v>571</v>
      </c>
    </row>
    <row r="18111" spans="1:5">
      <c r="A18111" s="1">
        <v>18110</v>
      </c>
      <c r="B18111" s="3">
        <v>77.25</v>
      </c>
      <c r="C18111" s="3">
        <v>21.7448692322</v>
      </c>
      <c r="D18111" s="4">
        <v>0.268209462242942</v>
      </c>
      <c r="E18111" s="5" t="s">
        <v>571</v>
      </c>
    </row>
    <row r="18112" spans="1:5">
      <c r="A18112" s="1">
        <v>18111</v>
      </c>
      <c r="B18112" s="3">
        <v>77.45</v>
      </c>
      <c r="C18112" s="3">
        <v>21.7448692322</v>
      </c>
      <c r="D18112" s="4">
        <v>0.317756518207765</v>
      </c>
      <c r="E18112" s="5" t="s">
        <v>571</v>
      </c>
    </row>
    <row r="18113" spans="1:5">
      <c r="A18113" s="1">
        <v>18112</v>
      </c>
      <c r="B18113" s="3">
        <v>79.55</v>
      </c>
      <c r="C18113" s="3">
        <v>21.7448692322</v>
      </c>
      <c r="D18113" s="4">
        <v>0.422452170614539</v>
      </c>
      <c r="E18113" s="5" t="s">
        <v>571</v>
      </c>
    </row>
    <row r="18114" spans="1:5">
      <c r="A18114" s="1">
        <v>18113</v>
      </c>
      <c r="B18114" s="3">
        <v>80.15</v>
      </c>
      <c r="C18114" s="3">
        <v>21.7448692322</v>
      </c>
      <c r="D18114" s="4">
        <v>0.39683288575795</v>
      </c>
      <c r="E18114" s="5" t="s">
        <v>571</v>
      </c>
    </row>
    <row r="18115" spans="1:5">
      <c r="A18115" s="1">
        <v>18114</v>
      </c>
      <c r="B18115" s="3">
        <v>80.85</v>
      </c>
      <c r="C18115" s="3">
        <v>21.7448692322</v>
      </c>
      <c r="D18115" s="4">
        <v>0.478681661323066</v>
      </c>
      <c r="E18115" s="5" t="s">
        <v>572</v>
      </c>
    </row>
    <row r="18116" spans="1:5">
      <c r="A18116" s="1">
        <v>18115</v>
      </c>
      <c r="B18116" s="3">
        <v>81.15</v>
      </c>
      <c r="C18116" s="3">
        <v>21.7448692322</v>
      </c>
      <c r="D18116" s="4">
        <v>0.672960886713484</v>
      </c>
      <c r="E18116" s="5" t="s">
        <v>572</v>
      </c>
    </row>
    <row r="18117" spans="1:5">
      <c r="A18117" s="1">
        <v>18116</v>
      </c>
      <c r="B18117" s="3">
        <v>81.55</v>
      </c>
      <c r="C18117" s="3">
        <v>21.7448692322</v>
      </c>
      <c r="D18117" s="4">
        <v>0.742901001753014</v>
      </c>
      <c r="E18117" s="5" t="s">
        <v>572</v>
      </c>
    </row>
    <row r="18118" spans="1:5">
      <c r="A18118" s="1">
        <v>18117</v>
      </c>
      <c r="B18118" s="3">
        <v>83.85</v>
      </c>
      <c r="C18118" s="3">
        <v>21.7448692322</v>
      </c>
      <c r="D18118" s="4">
        <v>0.647341601856895</v>
      </c>
      <c r="E18118" s="5" t="s">
        <v>572</v>
      </c>
    </row>
    <row r="18119" spans="1:5">
      <c r="A18119" s="1">
        <v>18118</v>
      </c>
      <c r="B18119" s="3">
        <v>84.25</v>
      </c>
      <c r="C18119" s="3">
        <v>21.7448692322</v>
      </c>
      <c r="D18119" s="4">
        <v>0.621576617168159</v>
      </c>
      <c r="E18119" s="5" t="s">
        <v>571</v>
      </c>
    </row>
    <row r="18120" spans="1:5">
      <c r="A18120" s="1">
        <v>18119</v>
      </c>
      <c r="B18120" s="3">
        <v>85.25</v>
      </c>
      <c r="C18120" s="3">
        <v>21.7448692322</v>
      </c>
      <c r="D18120" s="4">
        <v>0.298999660918501</v>
      </c>
      <c r="E18120" s="5" t="s">
        <v>571</v>
      </c>
    </row>
    <row r="18121" spans="1:5">
      <c r="A18121" s="1">
        <v>18120</v>
      </c>
      <c r="B18121" s="3">
        <v>88.15</v>
      </c>
      <c r="C18121" s="3">
        <v>21.7448692322</v>
      </c>
      <c r="D18121" s="4">
        <v>1.1323991457455</v>
      </c>
      <c r="E18121" s="5" t="s">
        <v>571</v>
      </c>
    </row>
    <row r="18122" spans="1:5">
      <c r="A18122" s="1">
        <v>18121</v>
      </c>
      <c r="B18122" s="3">
        <v>88.55</v>
      </c>
      <c r="C18122" s="3">
        <v>21.7448692322</v>
      </c>
      <c r="D18122" s="4">
        <v>1.30707759800978</v>
      </c>
      <c r="E18122" s="5" t="s">
        <v>571</v>
      </c>
    </row>
    <row r="18123" spans="1:5">
      <c r="A18123" s="1">
        <v>18122</v>
      </c>
      <c r="B18123" s="3">
        <v>88.75</v>
      </c>
      <c r="C18123" s="3">
        <v>21.7448692322</v>
      </c>
      <c r="D18123" s="4">
        <v>0.750195323283191</v>
      </c>
      <c r="E18123" s="5" t="s">
        <v>571</v>
      </c>
    </row>
    <row r="18124" spans="1:5">
      <c r="A18124" s="1">
        <v>18123</v>
      </c>
      <c r="B18124" s="3">
        <v>77.55</v>
      </c>
      <c r="C18124" s="3">
        <v>21.6448692322</v>
      </c>
      <c r="D18124" s="4">
        <v>0.268209462242942</v>
      </c>
      <c r="E18124" s="5" t="s">
        <v>571</v>
      </c>
    </row>
    <row r="18125" spans="1:5">
      <c r="A18125" s="1">
        <v>18124</v>
      </c>
      <c r="B18125" s="3">
        <v>77.95</v>
      </c>
      <c r="C18125" s="3">
        <v>21.6448692322</v>
      </c>
      <c r="D18125" s="4">
        <v>0.34266687406353</v>
      </c>
      <c r="E18125" s="5" t="s">
        <v>571</v>
      </c>
    </row>
    <row r="18126" spans="1:5">
      <c r="A18126" s="1">
        <v>18125</v>
      </c>
      <c r="B18126" s="3">
        <v>80.15</v>
      </c>
      <c r="C18126" s="3">
        <v>21.6448692322</v>
      </c>
      <c r="D18126" s="4">
        <v>0.371067901069213</v>
      </c>
      <c r="E18126" s="5" t="s">
        <v>571</v>
      </c>
    </row>
    <row r="18127" spans="1:5">
      <c r="A18127" s="1">
        <v>18126</v>
      </c>
      <c r="B18127" s="3">
        <v>84.75</v>
      </c>
      <c r="C18127" s="3">
        <v>21.6448692322</v>
      </c>
      <c r="D18127" s="4">
        <v>-0.462920707997927</v>
      </c>
      <c r="E18127" s="5" t="s">
        <v>571</v>
      </c>
    </row>
    <row r="18128" spans="1:5">
      <c r="A18128" s="1">
        <v>18127</v>
      </c>
      <c r="B18128" s="3">
        <v>85.35</v>
      </c>
      <c r="C18128" s="3">
        <v>21.6448692322</v>
      </c>
      <c r="D18128" s="4">
        <v>-0.543694134795357</v>
      </c>
      <c r="E18128" s="5" t="s">
        <v>571</v>
      </c>
    </row>
    <row r="18129" spans="1:5">
      <c r="A18129" s="1">
        <v>18128</v>
      </c>
      <c r="B18129" s="3">
        <v>87.25</v>
      </c>
      <c r="C18129" s="3">
        <v>21.6448692322</v>
      </c>
      <c r="D18129" s="4">
        <v>0.56907287164392</v>
      </c>
      <c r="E18129" s="5" t="s">
        <v>571</v>
      </c>
    </row>
    <row r="18130" spans="1:5">
      <c r="A18130" s="1">
        <v>18129</v>
      </c>
      <c r="B18130" s="3">
        <v>88.75</v>
      </c>
      <c r="C18130" s="3">
        <v>21.6448692322</v>
      </c>
      <c r="D18130" s="4">
        <v>0.659662084269219</v>
      </c>
      <c r="E18130" s="5" t="s">
        <v>571</v>
      </c>
    </row>
    <row r="18131" spans="1:5">
      <c r="A18131" s="1">
        <v>18130</v>
      </c>
      <c r="B18131" s="3">
        <v>77.15</v>
      </c>
      <c r="C18131" s="3">
        <v>21.5448692322</v>
      </c>
      <c r="D18131" s="4">
        <v>0.343521502896502</v>
      </c>
      <c r="E18131" s="5" t="s">
        <v>571</v>
      </c>
    </row>
    <row r="18132" spans="1:5">
      <c r="A18132" s="1">
        <v>18131</v>
      </c>
      <c r="B18132" s="3">
        <v>79.35</v>
      </c>
      <c r="C18132" s="3">
        <v>21.5448692322</v>
      </c>
      <c r="D18132" s="4">
        <v>0.422452170614539</v>
      </c>
      <c r="E18132" s="5" t="s">
        <v>571</v>
      </c>
    </row>
    <row r="18133" spans="1:5">
      <c r="A18133" s="1">
        <v>18132</v>
      </c>
      <c r="B18133" s="3">
        <v>82.55</v>
      </c>
      <c r="C18133" s="3">
        <v>21.5448692322</v>
      </c>
      <c r="D18133" s="4">
        <v>0.434878660129222</v>
      </c>
      <c r="E18133" s="5" t="s">
        <v>572</v>
      </c>
    </row>
    <row r="18134" spans="1:5">
      <c r="A18134" s="1">
        <v>18133</v>
      </c>
      <c r="B18134" s="3">
        <v>84.95</v>
      </c>
      <c r="C18134" s="3">
        <v>21.5448692322</v>
      </c>
      <c r="D18134" s="4">
        <v>0.647341601856895</v>
      </c>
      <c r="E18134" s="5" t="s">
        <v>571</v>
      </c>
    </row>
    <row r="18135" spans="1:5">
      <c r="A18135" s="1">
        <v>18134</v>
      </c>
      <c r="B18135" s="3">
        <v>85.55</v>
      </c>
      <c r="C18135" s="3">
        <v>21.5448692322</v>
      </c>
      <c r="D18135" s="4">
        <v>0.259157663322197</v>
      </c>
      <c r="E18135" s="5" t="s">
        <v>571</v>
      </c>
    </row>
    <row r="18136" spans="1:5">
      <c r="A18136" s="1">
        <v>18135</v>
      </c>
      <c r="B18136" s="3">
        <v>86.15</v>
      </c>
      <c r="C18136" s="3">
        <v>21.5448692322</v>
      </c>
      <c r="D18136" s="4">
        <v>0.056896684129432</v>
      </c>
      <c r="E18136" s="5" t="s">
        <v>571</v>
      </c>
    </row>
    <row r="18137" spans="1:5">
      <c r="A18137" s="1">
        <v>18136</v>
      </c>
      <c r="B18137" s="3">
        <v>78.95</v>
      </c>
      <c r="C18137" s="3">
        <v>21.4448692322</v>
      </c>
      <c r="D18137" s="4">
        <v>0.351631579274804</v>
      </c>
      <c r="E18137" s="5" t="s">
        <v>571</v>
      </c>
    </row>
    <row r="18138" spans="1:5">
      <c r="A18138" s="1">
        <v>18137</v>
      </c>
      <c r="B18138" s="3">
        <v>79.05</v>
      </c>
      <c r="C18138" s="3">
        <v>21.4448692322</v>
      </c>
      <c r="D18138" s="4">
        <v>0.37739656396354</v>
      </c>
      <c r="E18138" s="5" t="s">
        <v>571</v>
      </c>
    </row>
    <row r="18139" spans="1:5">
      <c r="A18139" s="1">
        <v>18138</v>
      </c>
      <c r="B18139" s="3">
        <v>79.35</v>
      </c>
      <c r="C18139" s="3">
        <v>21.4448692322</v>
      </c>
      <c r="D18139" s="4">
        <v>0.422452170614539</v>
      </c>
      <c r="E18139" s="5" t="s">
        <v>571</v>
      </c>
    </row>
    <row r="18140" spans="1:5">
      <c r="A18140" s="1">
        <v>18139</v>
      </c>
      <c r="B18140" s="3">
        <v>80.55</v>
      </c>
      <c r="C18140" s="3">
        <v>21.4448692322</v>
      </c>
      <c r="D18140" s="4">
        <v>0.39683288575795</v>
      </c>
      <c r="E18140" s="5" t="s">
        <v>571</v>
      </c>
    </row>
    <row r="18141" spans="1:5">
      <c r="A18141" s="1">
        <v>18140</v>
      </c>
      <c r="B18141" s="3">
        <v>81.05</v>
      </c>
      <c r="C18141" s="3">
        <v>21.4448692322</v>
      </c>
      <c r="D18141" s="4">
        <v>0.556747315968124</v>
      </c>
      <c r="E18141" s="5" t="s">
        <v>572</v>
      </c>
    </row>
    <row r="18142" spans="1:5">
      <c r="A18142" s="1">
        <v>18141</v>
      </c>
      <c r="B18142" s="3">
        <v>81.55</v>
      </c>
      <c r="C18142" s="3">
        <v>21.4448692322</v>
      </c>
      <c r="D18142" s="4">
        <v>0.742901001753014</v>
      </c>
      <c r="E18142" s="5" t="s">
        <v>572</v>
      </c>
    </row>
    <row r="18143" spans="1:5">
      <c r="A18143" s="1">
        <v>18142</v>
      </c>
      <c r="B18143" s="3">
        <v>82.35</v>
      </c>
      <c r="C18143" s="3">
        <v>21.4448692322</v>
      </c>
      <c r="D18143" s="4">
        <v>0.687105879632329</v>
      </c>
      <c r="E18143" s="5" t="s">
        <v>572</v>
      </c>
    </row>
    <row r="18144" spans="1:5">
      <c r="A18144" s="1">
        <v>18143</v>
      </c>
      <c r="B18144" s="3">
        <v>82.65</v>
      </c>
      <c r="C18144" s="3">
        <v>21.4448692322</v>
      </c>
      <c r="D18144" s="4">
        <v>0.434878660129222</v>
      </c>
      <c r="E18144" s="5" t="s">
        <v>572</v>
      </c>
    </row>
    <row r="18145" spans="1:5">
      <c r="A18145" s="1">
        <v>18144</v>
      </c>
      <c r="B18145" s="3">
        <v>84.55</v>
      </c>
      <c r="C18145" s="3">
        <v>21.4448692322</v>
      </c>
      <c r="D18145" s="4">
        <v>0.647341601856895</v>
      </c>
      <c r="E18145" s="5" t="s">
        <v>571</v>
      </c>
    </row>
    <row r="18146" spans="1:5">
      <c r="A18146" s="1">
        <v>18145</v>
      </c>
      <c r="B18146" s="3">
        <v>84.75</v>
      </c>
      <c r="C18146" s="3">
        <v>21.4448692322</v>
      </c>
      <c r="D18146" s="4">
        <v>0.647341601856895</v>
      </c>
      <c r="E18146" s="5" t="s">
        <v>571</v>
      </c>
    </row>
    <row r="18147" spans="1:5">
      <c r="A18147" s="1">
        <v>18146</v>
      </c>
      <c r="B18147" s="3">
        <v>77.85</v>
      </c>
      <c r="C18147" s="3">
        <v>21.3448692322</v>
      </c>
      <c r="D18147" s="4">
        <v>0.267354833409971</v>
      </c>
      <c r="E18147" s="5" t="s">
        <v>571</v>
      </c>
    </row>
    <row r="18148" spans="1:5">
      <c r="A18148" s="1">
        <v>18147</v>
      </c>
      <c r="B18148" s="3">
        <v>78.25</v>
      </c>
      <c r="C18148" s="3">
        <v>21.3448692322</v>
      </c>
      <c r="D18148" s="4">
        <v>0.333428367128187</v>
      </c>
      <c r="E18148" s="5" t="s">
        <v>571</v>
      </c>
    </row>
    <row r="18149" spans="1:5">
      <c r="A18149" s="1">
        <v>18148</v>
      </c>
      <c r="B18149" s="3">
        <v>78.75</v>
      </c>
      <c r="C18149" s="3">
        <v>21.3448692322</v>
      </c>
      <c r="D18149" s="4">
        <v>0.411155767841415</v>
      </c>
      <c r="E18149" s="5" t="s">
        <v>571</v>
      </c>
    </row>
    <row r="18150" spans="1:5">
      <c r="A18150" s="1">
        <v>18149</v>
      </c>
      <c r="B18150" s="3">
        <v>79.95</v>
      </c>
      <c r="C18150" s="3">
        <v>21.3448692322</v>
      </c>
      <c r="D18150" s="4">
        <v>0.553993701976627</v>
      </c>
      <c r="E18150" s="5" t="s">
        <v>571</v>
      </c>
    </row>
    <row r="18151" spans="1:5">
      <c r="A18151" s="1">
        <v>18150</v>
      </c>
      <c r="B18151" s="3">
        <v>80.55</v>
      </c>
      <c r="C18151" s="3">
        <v>21.3448692322</v>
      </c>
      <c r="D18151" s="4">
        <v>0.453062376466478</v>
      </c>
      <c r="E18151" s="5" t="s">
        <v>571</v>
      </c>
    </row>
    <row r="18152" spans="1:5">
      <c r="A18152" s="1">
        <v>18151</v>
      </c>
      <c r="B18152" s="3">
        <v>83.45</v>
      </c>
      <c r="C18152" s="3">
        <v>21.3448692322</v>
      </c>
      <c r="D18152" s="4">
        <v>0.395498543455076</v>
      </c>
      <c r="E18152" s="5" t="s">
        <v>572</v>
      </c>
    </row>
    <row r="18153" spans="1:5">
      <c r="A18153" s="1">
        <v>18152</v>
      </c>
      <c r="B18153" s="3">
        <v>83.55</v>
      </c>
      <c r="C18153" s="3">
        <v>21.3448692322</v>
      </c>
      <c r="D18153" s="4">
        <v>0.395644243287223</v>
      </c>
      <c r="E18153" s="5" t="s">
        <v>571</v>
      </c>
    </row>
    <row r="18154" spans="1:5">
      <c r="A18154" s="1">
        <v>18153</v>
      </c>
      <c r="B18154" s="3">
        <v>84.25</v>
      </c>
      <c r="C18154" s="3">
        <v>21.3448692322</v>
      </c>
      <c r="D18154" s="4">
        <v>0.598599495545565</v>
      </c>
      <c r="E18154" s="5" t="s">
        <v>571</v>
      </c>
    </row>
    <row r="18155" spans="1:5">
      <c r="A18155" s="1">
        <v>18154</v>
      </c>
      <c r="B18155" s="3">
        <v>86.65</v>
      </c>
      <c r="C18155" s="3">
        <v>21.3448692322</v>
      </c>
      <c r="D18155" s="4">
        <v>0.98687801357158</v>
      </c>
      <c r="E18155" s="5" t="s">
        <v>571</v>
      </c>
    </row>
    <row r="18156" spans="1:5">
      <c r="A18156" s="1">
        <v>18155</v>
      </c>
      <c r="B18156" s="3">
        <v>86.75</v>
      </c>
      <c r="C18156" s="3">
        <v>21.3448692322</v>
      </c>
      <c r="D18156" s="4">
        <v>0.961616926500771</v>
      </c>
      <c r="E18156" s="5" t="s">
        <v>571</v>
      </c>
    </row>
    <row r="18157" spans="1:5">
      <c r="A18157" s="1">
        <v>18156</v>
      </c>
      <c r="B18157" s="3">
        <v>77.45</v>
      </c>
      <c r="C18157" s="3">
        <v>21.2448692322</v>
      </c>
      <c r="D18157" s="4">
        <v>0.376426077941404</v>
      </c>
      <c r="E18157" s="5" t="s">
        <v>566</v>
      </c>
    </row>
    <row r="18158" spans="1:5">
      <c r="A18158" s="1">
        <v>18157</v>
      </c>
      <c r="B18158" s="3">
        <v>77.55</v>
      </c>
      <c r="C18158" s="3">
        <v>21.2448692322</v>
      </c>
      <c r="D18158" s="4">
        <v>0.34266687406353</v>
      </c>
      <c r="E18158" s="5" t="s">
        <v>566</v>
      </c>
    </row>
    <row r="18159" spans="1:5">
      <c r="A18159" s="1">
        <v>18158</v>
      </c>
      <c r="B18159" s="3">
        <v>78.85</v>
      </c>
      <c r="C18159" s="3">
        <v>21.2448692322</v>
      </c>
      <c r="D18159" s="4">
        <v>0.131782601037141</v>
      </c>
      <c r="E18159" s="5" t="s">
        <v>571</v>
      </c>
    </row>
    <row r="18160" spans="1:5">
      <c r="A18160" s="1">
        <v>18159</v>
      </c>
      <c r="B18160" s="3">
        <v>79.05</v>
      </c>
      <c r="C18160" s="3">
        <v>21.2448692322</v>
      </c>
      <c r="D18160" s="4">
        <v>0.422452170614539</v>
      </c>
      <c r="E18160" s="5" t="s">
        <v>571</v>
      </c>
    </row>
    <row r="18161" spans="1:5">
      <c r="A18161" s="1">
        <v>18160</v>
      </c>
      <c r="B18161" s="3">
        <v>80.25</v>
      </c>
      <c r="C18161" s="3">
        <v>21.2448692322</v>
      </c>
      <c r="D18161" s="4">
        <v>0.528374417120038</v>
      </c>
      <c r="E18161" s="5" t="s">
        <v>571</v>
      </c>
    </row>
    <row r="18162" spans="1:5">
      <c r="A18162" s="1">
        <v>18161</v>
      </c>
      <c r="B18162" s="3">
        <v>81.25</v>
      </c>
      <c r="C18162" s="3">
        <v>21.2448692322</v>
      </c>
      <c r="D18162" s="4">
        <v>0.565985822903467</v>
      </c>
      <c r="E18162" s="5" t="s">
        <v>572</v>
      </c>
    </row>
    <row r="18163" spans="1:5">
      <c r="A18163" s="1">
        <v>18162</v>
      </c>
      <c r="B18163" s="3">
        <v>82.25</v>
      </c>
      <c r="C18163" s="3">
        <v>21.2448692322</v>
      </c>
      <c r="D18163" s="4">
        <v>0.609899502089034</v>
      </c>
      <c r="E18163" s="5" t="s">
        <v>572</v>
      </c>
    </row>
    <row r="18164" spans="1:5">
      <c r="A18164" s="1">
        <v>18163</v>
      </c>
      <c r="B18164" s="3">
        <v>82.35</v>
      </c>
      <c r="C18164" s="3">
        <v>21.2448692322</v>
      </c>
      <c r="D18164" s="4">
        <v>0.672960886713484</v>
      </c>
      <c r="E18164" s="5" t="s">
        <v>572</v>
      </c>
    </row>
    <row r="18165" spans="1:5">
      <c r="A18165" s="1">
        <v>18164</v>
      </c>
      <c r="B18165" s="3">
        <v>83.45</v>
      </c>
      <c r="C18165" s="3">
        <v>21.2448692322</v>
      </c>
      <c r="D18165" s="4">
        <v>0.421263528143812</v>
      </c>
      <c r="E18165" s="5" t="s">
        <v>571</v>
      </c>
    </row>
    <row r="18166" spans="1:5">
      <c r="A18166" s="1">
        <v>18165</v>
      </c>
      <c r="B18166" s="3">
        <v>84.75</v>
      </c>
      <c r="C18166" s="3">
        <v>21.2448692322</v>
      </c>
      <c r="D18166" s="4">
        <v>0.809424379499559</v>
      </c>
      <c r="E18166" s="5" t="s">
        <v>571</v>
      </c>
    </row>
    <row r="18167" spans="1:5">
      <c r="A18167" s="1">
        <v>18166</v>
      </c>
      <c r="B18167" s="3">
        <v>85.25</v>
      </c>
      <c r="C18167" s="3">
        <v>21.2448692322</v>
      </c>
      <c r="D18167" s="4">
        <v>0.86729736880765</v>
      </c>
      <c r="E18167" s="5" t="s">
        <v>571</v>
      </c>
    </row>
    <row r="18168" spans="1:5">
      <c r="A18168" s="1">
        <v>18167</v>
      </c>
      <c r="B18168" s="3">
        <v>88.95</v>
      </c>
      <c r="C18168" s="3">
        <v>22.1448692322</v>
      </c>
      <c r="D18168" s="4">
        <v>1.29219996257587</v>
      </c>
      <c r="E18168" s="5" t="s">
        <v>571</v>
      </c>
    </row>
    <row r="18169" spans="1:5">
      <c r="A18169" s="1">
        <v>18168</v>
      </c>
      <c r="B18169" s="3">
        <v>88.95</v>
      </c>
      <c r="C18169" s="3">
        <v>22.0448692322</v>
      </c>
      <c r="D18169" s="4">
        <v>1.69065664677645</v>
      </c>
      <c r="E18169" s="5" t="s">
        <v>571</v>
      </c>
    </row>
    <row r="18170" spans="1:5">
      <c r="A18170" s="1">
        <v>18169</v>
      </c>
      <c r="B18170" s="3">
        <v>89.05</v>
      </c>
      <c r="C18170" s="3">
        <v>22.0448692322</v>
      </c>
      <c r="D18170" s="4">
        <v>1.01659806913962</v>
      </c>
      <c r="E18170" s="5" t="s">
        <v>571</v>
      </c>
    </row>
    <row r="18171" spans="1:5">
      <c r="A18171" s="1">
        <v>18170</v>
      </c>
      <c r="B18171" s="3">
        <v>88.85</v>
      </c>
      <c r="C18171" s="3">
        <v>21.8448692322</v>
      </c>
      <c r="D18171" s="4">
        <v>1.08802131563008</v>
      </c>
      <c r="E18171" s="5" t="s">
        <v>571</v>
      </c>
    </row>
    <row r="18172" spans="1:5">
      <c r="A18172" s="1">
        <v>18171</v>
      </c>
      <c r="B18172" s="3">
        <v>88.95</v>
      </c>
      <c r="C18172" s="3">
        <v>21.8448692322</v>
      </c>
      <c r="D18172" s="4">
        <v>1.44722881018567</v>
      </c>
      <c r="E18172" s="5" t="s">
        <v>571</v>
      </c>
    </row>
    <row r="18173" spans="1:5">
      <c r="A18173" s="1">
        <v>18172</v>
      </c>
      <c r="B18173" s="3">
        <v>88.85</v>
      </c>
      <c r="C18173" s="3">
        <v>21.7448692322</v>
      </c>
      <c r="D18173" s="4">
        <v>1.38564697300435</v>
      </c>
      <c r="E18173" s="5" t="s">
        <v>571</v>
      </c>
    </row>
    <row r="18174" spans="1:5">
      <c r="A18174" s="1">
        <v>18173</v>
      </c>
      <c r="B18174" s="3">
        <v>88.95</v>
      </c>
      <c r="C18174" s="3">
        <v>21.7448692322</v>
      </c>
      <c r="D18174" s="4">
        <v>1.44722881018567</v>
      </c>
      <c r="E18174" s="5" t="s">
        <v>571</v>
      </c>
    </row>
    <row r="18175" spans="1:5">
      <c r="A18175" s="1">
        <v>18174</v>
      </c>
      <c r="B18175" s="3">
        <v>88.85</v>
      </c>
      <c r="C18175" s="3">
        <v>21.6448692322</v>
      </c>
      <c r="D18175" s="4">
        <v>1.38564697300435</v>
      </c>
      <c r="E18175" s="5" t="s">
        <v>571</v>
      </c>
    </row>
    <row r="18176" spans="1:5">
      <c r="A18176" s="1">
        <v>18175</v>
      </c>
      <c r="B18176" s="3">
        <v>73.65</v>
      </c>
      <c r="C18176" s="3">
        <v>21.1448692322</v>
      </c>
      <c r="D18176" s="4">
        <v>0.588043080562471</v>
      </c>
      <c r="E18176" s="5" t="s">
        <v>571</v>
      </c>
    </row>
    <row r="18177" spans="1:5">
      <c r="A18177" s="1">
        <v>18176</v>
      </c>
      <c r="B18177" s="3">
        <v>74.05</v>
      </c>
      <c r="C18177" s="3">
        <v>21.1448692322</v>
      </c>
      <c r="D18177" s="4">
        <v>0.643017319209956</v>
      </c>
      <c r="E18177" s="5" t="s">
        <v>571</v>
      </c>
    </row>
    <row r="18178" spans="1:5">
      <c r="A18178" s="1">
        <v>18177</v>
      </c>
      <c r="B18178" s="3">
        <v>74.15</v>
      </c>
      <c r="C18178" s="3">
        <v>21.1448692322</v>
      </c>
      <c r="D18178" s="4">
        <v>0.643017319209956</v>
      </c>
      <c r="E18178" s="5" t="s">
        <v>566</v>
      </c>
    </row>
    <row r="18179" spans="1:5">
      <c r="A18179" s="1">
        <v>18178</v>
      </c>
      <c r="B18179" s="3">
        <v>75.85</v>
      </c>
      <c r="C18179" s="3">
        <v>21.1448692322</v>
      </c>
      <c r="D18179" s="4">
        <v>0.341478231592804</v>
      </c>
      <c r="E18179" s="5" t="s">
        <v>566</v>
      </c>
    </row>
    <row r="18180" spans="1:5">
      <c r="A18180" s="1">
        <v>18179</v>
      </c>
      <c r="B18180" s="3">
        <v>74.05</v>
      </c>
      <c r="C18180" s="3">
        <v>21.0448692322</v>
      </c>
      <c r="D18180" s="4">
        <v>0.643017319209956</v>
      </c>
      <c r="E18180" s="5" t="s">
        <v>571</v>
      </c>
    </row>
    <row r="18181" spans="1:5">
      <c r="A18181" s="1">
        <v>18180</v>
      </c>
      <c r="B18181" s="3">
        <v>74.75</v>
      </c>
      <c r="C18181" s="3">
        <v>21.0448692322</v>
      </c>
      <c r="D18181" s="4">
        <v>0.369625008147818</v>
      </c>
      <c r="E18181" s="5" t="s">
        <v>566</v>
      </c>
    </row>
    <row r="18182" spans="1:5">
      <c r="A18182" s="1">
        <v>18181</v>
      </c>
      <c r="B18182" s="3">
        <v>73.35</v>
      </c>
      <c r="C18182" s="3">
        <v>20.9448692322</v>
      </c>
      <c r="D18182" s="4">
        <v>0.965623693077099</v>
      </c>
      <c r="E18182" s="5" t="s">
        <v>571</v>
      </c>
    </row>
    <row r="18183" spans="1:5">
      <c r="A18183" s="1">
        <v>18182</v>
      </c>
      <c r="B18183" s="3">
        <v>74.05</v>
      </c>
      <c r="C18183" s="3">
        <v>20.9448692322</v>
      </c>
      <c r="D18183" s="4">
        <v>0.643017319209956</v>
      </c>
      <c r="E18183" s="5" t="s">
        <v>571</v>
      </c>
    </row>
    <row r="18184" spans="1:5">
      <c r="A18184" s="1">
        <v>18183</v>
      </c>
      <c r="B18184" s="3">
        <v>74.25</v>
      </c>
      <c r="C18184" s="3">
        <v>20.9448692322</v>
      </c>
      <c r="D18184" s="4">
        <v>0.369625008147818</v>
      </c>
      <c r="E18184" s="5" t="s">
        <v>566</v>
      </c>
    </row>
    <row r="18185" spans="1:5">
      <c r="A18185" s="1">
        <v>18184</v>
      </c>
      <c r="B18185" s="3">
        <v>74.35</v>
      </c>
      <c r="C18185" s="3">
        <v>20.9448692322</v>
      </c>
      <c r="D18185" s="4">
        <v>0.247331774019714</v>
      </c>
      <c r="E18185" s="5" t="s">
        <v>566</v>
      </c>
    </row>
    <row r="18186" spans="1:5">
      <c r="A18186" s="1">
        <v>18185</v>
      </c>
      <c r="B18186" s="3">
        <v>73.35</v>
      </c>
      <c r="C18186" s="3">
        <v>20.8448692322</v>
      </c>
      <c r="D18186" s="4">
        <v>0.965623693077099</v>
      </c>
      <c r="E18186" s="5" t="s">
        <v>571</v>
      </c>
    </row>
    <row r="18187" spans="1:5">
      <c r="A18187" s="1">
        <v>18186</v>
      </c>
      <c r="B18187" s="3">
        <v>74.15</v>
      </c>
      <c r="C18187" s="3">
        <v>20.8448692322</v>
      </c>
      <c r="D18187" s="4">
        <v>0.643017319209956</v>
      </c>
      <c r="E18187" s="5" t="s">
        <v>566</v>
      </c>
    </row>
    <row r="18188" spans="1:5">
      <c r="A18188" s="1">
        <v>18187</v>
      </c>
      <c r="B18188" s="3">
        <v>75.55</v>
      </c>
      <c r="C18188" s="3">
        <v>20.8448692322</v>
      </c>
      <c r="D18188" s="4">
        <v>0.34266687406353</v>
      </c>
      <c r="E18188" s="5" t="s">
        <v>566</v>
      </c>
    </row>
    <row r="18189" spans="1:5">
      <c r="A18189" s="1">
        <v>18188</v>
      </c>
      <c r="B18189" s="3">
        <v>73.55</v>
      </c>
      <c r="C18189" s="3">
        <v>20.7448692322</v>
      </c>
      <c r="D18189" s="4">
        <v>1.28083638366936</v>
      </c>
      <c r="E18189" s="5" t="s">
        <v>571</v>
      </c>
    </row>
    <row r="18190" spans="1:5">
      <c r="A18190" s="1">
        <v>18189</v>
      </c>
      <c r="B18190" s="3">
        <v>73.05</v>
      </c>
      <c r="C18190" s="3">
        <v>20.4448692322</v>
      </c>
      <c r="D18190" s="4">
        <v>1.32369510711417</v>
      </c>
      <c r="E18190" s="5" t="s">
        <v>571</v>
      </c>
    </row>
    <row r="18191" spans="1:5">
      <c r="A18191" s="1">
        <v>18190</v>
      </c>
      <c r="B18191" s="3">
        <v>73.35</v>
      </c>
      <c r="C18191" s="3">
        <v>20.4448692322</v>
      </c>
      <c r="D18191" s="4">
        <v>1.47055522073674</v>
      </c>
      <c r="E18191" s="5" t="s">
        <v>575</v>
      </c>
    </row>
    <row r="18192" spans="1:5">
      <c r="A18192" s="1">
        <v>18191</v>
      </c>
      <c r="B18192" s="3">
        <v>74.35</v>
      </c>
      <c r="C18192" s="3">
        <v>20.4448692322</v>
      </c>
      <c r="D18192" s="4">
        <v>0.322643814673273</v>
      </c>
      <c r="E18192" s="5" t="s">
        <v>566</v>
      </c>
    </row>
    <row r="18193" spans="1:5">
      <c r="A18193" s="1">
        <v>18192</v>
      </c>
      <c r="B18193" s="3">
        <v>75.15</v>
      </c>
      <c r="C18193" s="3">
        <v>20.3448692322</v>
      </c>
      <c r="D18193" s="4">
        <v>0.188424165691933</v>
      </c>
      <c r="E18193" s="5" t="s">
        <v>571</v>
      </c>
    </row>
    <row r="18194" spans="1:5">
      <c r="A18194" s="1">
        <v>18193</v>
      </c>
      <c r="B18194" s="3">
        <v>74.25</v>
      </c>
      <c r="C18194" s="3">
        <v>20.2448692322</v>
      </c>
      <c r="D18194" s="4">
        <v>0.322643814673273</v>
      </c>
      <c r="E18194" s="5" t="s">
        <v>566</v>
      </c>
    </row>
    <row r="18195" spans="1:5">
      <c r="A18195" s="1">
        <v>18194</v>
      </c>
      <c r="B18195" s="3">
        <v>73.85</v>
      </c>
      <c r="C18195" s="3">
        <v>20.1448692322</v>
      </c>
      <c r="D18195" s="4">
        <v>0.34266687406353</v>
      </c>
      <c r="E18195" s="5" t="s">
        <v>566</v>
      </c>
    </row>
    <row r="18196" spans="1:5">
      <c r="A18196" s="1">
        <v>18195</v>
      </c>
      <c r="B18196" s="3">
        <v>74.45</v>
      </c>
      <c r="C18196" s="3">
        <v>20.1448692322</v>
      </c>
      <c r="D18196" s="4">
        <v>0.322643814673273</v>
      </c>
      <c r="E18196" s="5" t="s">
        <v>566</v>
      </c>
    </row>
    <row r="18197" spans="1:5">
      <c r="A18197" s="1">
        <v>18196</v>
      </c>
      <c r="B18197" s="3">
        <v>74.55</v>
      </c>
      <c r="C18197" s="3">
        <v>20.1448692322</v>
      </c>
      <c r="D18197" s="4">
        <v>0.168401106301676</v>
      </c>
      <c r="E18197" s="5" t="s">
        <v>566</v>
      </c>
    </row>
    <row r="18198" spans="1:5">
      <c r="A18198" s="1">
        <v>18197</v>
      </c>
      <c r="B18198" s="3">
        <v>74.85</v>
      </c>
      <c r="C18198" s="3">
        <v>20.1448692322</v>
      </c>
      <c r="D18198" s="4">
        <v>0.369625008147818</v>
      </c>
      <c r="E18198" s="5" t="s">
        <v>566</v>
      </c>
    </row>
    <row r="18199" spans="1:5">
      <c r="A18199" s="1">
        <v>18198</v>
      </c>
      <c r="B18199" s="3">
        <v>75.55</v>
      </c>
      <c r="C18199" s="3">
        <v>20.1448692322</v>
      </c>
      <c r="D18199" s="4">
        <v>0.34266687406353</v>
      </c>
      <c r="E18199" s="5" t="s">
        <v>571</v>
      </c>
    </row>
    <row r="18200" spans="1:5">
      <c r="A18200" s="1">
        <v>18199</v>
      </c>
      <c r="B18200" s="3">
        <v>75.65</v>
      </c>
      <c r="C18200" s="3">
        <v>20.1448692322</v>
      </c>
      <c r="D18200" s="4">
        <v>0.316901889374794</v>
      </c>
      <c r="E18200" s="5" t="s">
        <v>571</v>
      </c>
    </row>
    <row r="18201" spans="1:5">
      <c r="A18201" s="1">
        <v>18200</v>
      </c>
      <c r="B18201" s="3">
        <v>76.15</v>
      </c>
      <c r="C18201" s="3">
        <v>21.1448692322</v>
      </c>
      <c r="D18201" s="4">
        <v>0.188424165691933</v>
      </c>
      <c r="E18201" s="5" t="s">
        <v>566</v>
      </c>
    </row>
    <row r="18202" spans="1:5">
      <c r="A18202" s="1">
        <v>18201</v>
      </c>
      <c r="B18202" s="3">
        <v>78.45</v>
      </c>
      <c r="C18202" s="3">
        <v>21.1448692322</v>
      </c>
      <c r="D18202" s="4">
        <v>0.433626054672068</v>
      </c>
      <c r="E18202" s="5" t="s">
        <v>571</v>
      </c>
    </row>
    <row r="18203" spans="1:5">
      <c r="A18203" s="1">
        <v>18202</v>
      </c>
      <c r="B18203" s="3">
        <v>79.25</v>
      </c>
      <c r="C18203" s="3">
        <v>21.1448692322</v>
      </c>
      <c r="D18203" s="4">
        <v>0.422452170614539</v>
      </c>
      <c r="E18203" s="5" t="s">
        <v>571</v>
      </c>
    </row>
    <row r="18204" spans="1:5">
      <c r="A18204" s="1">
        <v>18203</v>
      </c>
      <c r="B18204" s="3">
        <v>80.45</v>
      </c>
      <c r="C18204" s="3">
        <v>21.1448692322</v>
      </c>
      <c r="D18204" s="4">
        <v>0.841678083951062</v>
      </c>
      <c r="E18204" s="5" t="s">
        <v>571</v>
      </c>
    </row>
    <row r="18205" spans="1:5">
      <c r="A18205" s="1">
        <v>18204</v>
      </c>
      <c r="B18205" s="3">
        <v>84.95</v>
      </c>
      <c r="C18205" s="3">
        <v>21.1448692322</v>
      </c>
      <c r="D18205" s="4">
        <v>0.647341601856895</v>
      </c>
      <c r="E18205" s="5" t="s">
        <v>571</v>
      </c>
    </row>
    <row r="18206" spans="1:5">
      <c r="A18206" s="1">
        <v>18205</v>
      </c>
      <c r="B18206" s="3">
        <v>85.05</v>
      </c>
      <c r="C18206" s="3">
        <v>21.1448692322</v>
      </c>
      <c r="D18206" s="4">
        <v>0.609899502089034</v>
      </c>
      <c r="E18206" s="5" t="s">
        <v>571</v>
      </c>
    </row>
    <row r="18207" spans="1:5">
      <c r="A18207" s="1">
        <v>18206</v>
      </c>
      <c r="B18207" s="3">
        <v>85.25</v>
      </c>
      <c r="C18207" s="3">
        <v>21.1448692322</v>
      </c>
      <c r="D18207" s="4">
        <v>0.672960886713484</v>
      </c>
      <c r="E18207" s="5" t="s">
        <v>571</v>
      </c>
    </row>
    <row r="18208" spans="1:5">
      <c r="A18208" s="1">
        <v>18207</v>
      </c>
      <c r="B18208" s="3">
        <v>85.45</v>
      </c>
      <c r="C18208" s="3">
        <v>21.1448692322</v>
      </c>
      <c r="D18208" s="4">
        <v>0.609899502089034</v>
      </c>
      <c r="E18208" s="5" t="s">
        <v>571</v>
      </c>
    </row>
    <row r="18209" spans="1:5">
      <c r="A18209" s="1">
        <v>18208</v>
      </c>
      <c r="B18209" s="3">
        <v>77.65</v>
      </c>
      <c r="C18209" s="3">
        <v>21.0448692322</v>
      </c>
      <c r="D18209" s="4">
        <v>0.34266687406353</v>
      </c>
      <c r="E18209" s="5" t="s">
        <v>566</v>
      </c>
    </row>
    <row r="18210" spans="1:5">
      <c r="A18210" s="1">
        <v>18209</v>
      </c>
      <c r="B18210" s="3">
        <v>79.15</v>
      </c>
      <c r="C18210" s="3">
        <v>21.0448692322</v>
      </c>
      <c r="D18210" s="4">
        <v>0.422452170614539</v>
      </c>
      <c r="E18210" s="5" t="s">
        <v>571</v>
      </c>
    </row>
    <row r="18211" spans="1:5">
      <c r="A18211" s="1">
        <v>18210</v>
      </c>
      <c r="B18211" s="3">
        <v>79.95</v>
      </c>
      <c r="C18211" s="3">
        <v>21.0448692322</v>
      </c>
      <c r="D18211" s="4">
        <v>0.387594378822606</v>
      </c>
      <c r="E18211" s="5" t="s">
        <v>571</v>
      </c>
    </row>
    <row r="18212" spans="1:5">
      <c r="A18212" s="1">
        <v>18211</v>
      </c>
      <c r="B18212" s="3">
        <v>82.25</v>
      </c>
      <c r="C18212" s="3">
        <v>21.0448692322</v>
      </c>
      <c r="D18212" s="4">
        <v>0.647341601856895</v>
      </c>
      <c r="E18212" s="5" t="s">
        <v>572</v>
      </c>
    </row>
    <row r="18213" spans="1:5">
      <c r="A18213" s="1">
        <v>18212</v>
      </c>
      <c r="B18213" s="3">
        <v>83.15</v>
      </c>
      <c r="C18213" s="3">
        <v>21.0448692322</v>
      </c>
      <c r="D18213" s="4">
        <v>0.86729736880765</v>
      </c>
      <c r="E18213" s="5" t="s">
        <v>572</v>
      </c>
    </row>
    <row r="18214" spans="1:5">
      <c r="A18214" s="1">
        <v>18213</v>
      </c>
      <c r="B18214" s="3">
        <v>84.05</v>
      </c>
      <c r="C18214" s="3">
        <v>21.0448692322</v>
      </c>
      <c r="D18214" s="4">
        <v>0.405302569814624</v>
      </c>
      <c r="E18214" s="5" t="s">
        <v>571</v>
      </c>
    </row>
    <row r="18215" spans="1:5">
      <c r="A18215" s="1">
        <v>18214</v>
      </c>
      <c r="B18215" s="3">
        <v>84.45</v>
      </c>
      <c r="C18215" s="3">
        <v>21.0448692322</v>
      </c>
      <c r="D18215" s="4">
        <v>0.605849390470049</v>
      </c>
      <c r="E18215" s="5" t="s">
        <v>571</v>
      </c>
    </row>
    <row r="18216" spans="1:5">
      <c r="A18216" s="1">
        <v>18215</v>
      </c>
      <c r="B18216" s="3">
        <v>85.75</v>
      </c>
      <c r="C18216" s="3">
        <v>21.0448692322</v>
      </c>
      <c r="D18216" s="4">
        <v>0.834428189026578</v>
      </c>
      <c r="E18216" s="5" t="s">
        <v>571</v>
      </c>
    </row>
    <row r="18217" spans="1:5">
      <c r="A18217" s="1">
        <v>18216</v>
      </c>
      <c r="B18217" s="3">
        <v>85.95</v>
      </c>
      <c r="C18217" s="3">
        <v>21.0448692322</v>
      </c>
      <c r="D18217" s="4">
        <v>0.595903149556673</v>
      </c>
      <c r="E18217" s="5" t="s">
        <v>571</v>
      </c>
    </row>
    <row r="18218" spans="1:5">
      <c r="A18218" s="1">
        <v>18217</v>
      </c>
      <c r="B18218" s="3">
        <v>76.45</v>
      </c>
      <c r="C18218" s="3">
        <v>20.9448692322</v>
      </c>
      <c r="D18218" s="4">
        <v>0.34266687406353</v>
      </c>
      <c r="E18218" s="5" t="s">
        <v>566</v>
      </c>
    </row>
    <row r="18219" spans="1:5">
      <c r="A18219" s="1">
        <v>18218</v>
      </c>
      <c r="B18219" s="3">
        <v>80.65</v>
      </c>
      <c r="C18219" s="3">
        <v>20.9448692322</v>
      </c>
      <c r="D18219" s="4">
        <v>0.841678083951062</v>
      </c>
      <c r="E18219" s="5" t="s">
        <v>571</v>
      </c>
    </row>
    <row r="18220" spans="1:5">
      <c r="A18220" s="1">
        <v>18219</v>
      </c>
      <c r="B18220" s="3">
        <v>83.95</v>
      </c>
      <c r="C18220" s="3">
        <v>20.9448692322</v>
      </c>
      <c r="D18220" s="4">
        <v>0.395644243287223</v>
      </c>
      <c r="E18220" s="5" t="s">
        <v>571</v>
      </c>
    </row>
    <row r="18221" spans="1:5">
      <c r="A18221" s="1">
        <v>18220</v>
      </c>
      <c r="B18221" s="3">
        <v>86.85</v>
      </c>
      <c r="C18221" s="3">
        <v>20.9448692322</v>
      </c>
      <c r="D18221" s="4">
        <v>0.544942775191725</v>
      </c>
      <c r="E18221" s="5" t="s">
        <v>571</v>
      </c>
    </row>
    <row r="18222" spans="1:5">
      <c r="A18222" s="1">
        <v>18221</v>
      </c>
      <c r="B18222" s="3">
        <v>79.05</v>
      </c>
      <c r="C18222" s="3">
        <v>20.8448692322</v>
      </c>
      <c r="D18222" s="4">
        <v>0.553993701976627</v>
      </c>
      <c r="E18222" s="5" t="s">
        <v>571</v>
      </c>
    </row>
    <row r="18223" spans="1:5">
      <c r="A18223" s="1">
        <v>18222</v>
      </c>
      <c r="B18223" s="3">
        <v>83.05</v>
      </c>
      <c r="C18223" s="3">
        <v>20.8448692322</v>
      </c>
      <c r="D18223" s="4">
        <v>0.510190700782781</v>
      </c>
      <c r="E18223" s="5" t="s">
        <v>571</v>
      </c>
    </row>
    <row r="18224" spans="1:5">
      <c r="A18224" s="1">
        <v>18223</v>
      </c>
      <c r="B18224" s="3">
        <v>83.85</v>
      </c>
      <c r="C18224" s="3">
        <v>20.8448692322</v>
      </c>
      <c r="D18224" s="4">
        <v>0.647341601856895</v>
      </c>
      <c r="E18224" s="5" t="s">
        <v>571</v>
      </c>
    </row>
    <row r="18225" spans="1:5">
      <c r="A18225" s="1">
        <v>18224</v>
      </c>
      <c r="B18225" s="3">
        <v>86.85</v>
      </c>
      <c r="C18225" s="3">
        <v>20.8448692322</v>
      </c>
      <c r="D18225" s="4">
        <v>0.544942775191725</v>
      </c>
      <c r="E18225" s="5" t="s">
        <v>571</v>
      </c>
    </row>
    <row r="18226" spans="1:5">
      <c r="A18226" s="1">
        <v>18225</v>
      </c>
      <c r="B18226" s="3">
        <v>77.35</v>
      </c>
      <c r="C18226" s="3">
        <v>20.7448692322</v>
      </c>
      <c r="D18226" s="4">
        <v>0.316901889374794</v>
      </c>
      <c r="E18226" s="5" t="s">
        <v>566</v>
      </c>
    </row>
    <row r="18227" spans="1:5">
      <c r="A18227" s="1">
        <v>18226</v>
      </c>
      <c r="B18227" s="3">
        <v>79.15</v>
      </c>
      <c r="C18227" s="3">
        <v>20.7448692322</v>
      </c>
      <c r="D18227" s="4">
        <v>0.544755195041283</v>
      </c>
      <c r="E18227" s="5" t="s">
        <v>571</v>
      </c>
    </row>
    <row r="18228" spans="1:5">
      <c r="A18228" s="1">
        <v>18227</v>
      </c>
      <c r="B18228" s="3">
        <v>80.65</v>
      </c>
      <c r="C18228" s="3">
        <v>20.7448692322</v>
      </c>
      <c r="D18228" s="4">
        <v>0.584280217232445</v>
      </c>
      <c r="E18228" s="5" t="s">
        <v>571</v>
      </c>
    </row>
    <row r="18229" spans="1:5">
      <c r="A18229" s="1">
        <v>18228</v>
      </c>
      <c r="B18229" s="3">
        <v>80.85</v>
      </c>
      <c r="C18229" s="3">
        <v>20.7448692322</v>
      </c>
      <c r="D18229" s="4">
        <v>0.621576617168159</v>
      </c>
      <c r="E18229" s="5" t="s">
        <v>572</v>
      </c>
    </row>
    <row r="18230" spans="1:5">
      <c r="A18230" s="1">
        <v>18229</v>
      </c>
      <c r="B18230" s="3">
        <v>82.45</v>
      </c>
      <c r="C18230" s="3">
        <v>20.7448692322</v>
      </c>
      <c r="D18230" s="4">
        <v>0.609899502089034</v>
      </c>
      <c r="E18230" s="5" t="s">
        <v>572</v>
      </c>
    </row>
    <row r="18231" spans="1:5">
      <c r="A18231" s="1">
        <v>18230</v>
      </c>
      <c r="B18231" s="3">
        <v>83.25</v>
      </c>
      <c r="C18231" s="3">
        <v>20.7448692322</v>
      </c>
      <c r="D18231" s="4">
        <v>0.584280217232445</v>
      </c>
      <c r="E18231" s="5" t="s">
        <v>571</v>
      </c>
    </row>
    <row r="18232" spans="1:5">
      <c r="A18232" s="1">
        <v>18231</v>
      </c>
      <c r="B18232" s="3">
        <v>83.45</v>
      </c>
      <c r="C18232" s="3">
        <v>20.7448692322</v>
      </c>
      <c r="D18232" s="4">
        <v>0.584280217232445</v>
      </c>
      <c r="E18232" s="5" t="s">
        <v>571</v>
      </c>
    </row>
    <row r="18233" spans="1:5">
      <c r="A18233" s="1">
        <v>18232</v>
      </c>
      <c r="B18233" s="3">
        <v>86.25</v>
      </c>
      <c r="C18233" s="3">
        <v>20.7448692322</v>
      </c>
      <c r="D18233" s="4">
        <v>1.03625416192499</v>
      </c>
      <c r="E18233" s="5" t="s">
        <v>571</v>
      </c>
    </row>
    <row r="18234" spans="1:5">
      <c r="A18234" s="1">
        <v>18233</v>
      </c>
      <c r="B18234" s="3">
        <v>86.55</v>
      </c>
      <c r="C18234" s="3">
        <v>20.7448692322</v>
      </c>
      <c r="D18234" s="4">
        <v>0.961616926500771</v>
      </c>
      <c r="E18234" s="5" t="s">
        <v>571</v>
      </c>
    </row>
    <row r="18235" spans="1:5">
      <c r="A18235" s="1">
        <v>18234</v>
      </c>
      <c r="B18235" s="3">
        <v>79.25</v>
      </c>
      <c r="C18235" s="3">
        <v>20.6448692322</v>
      </c>
      <c r="D18235" s="4">
        <v>0.553993701976627</v>
      </c>
      <c r="E18235" s="5" t="s">
        <v>571</v>
      </c>
    </row>
    <row r="18236" spans="1:5">
      <c r="A18236" s="1">
        <v>18235</v>
      </c>
      <c r="B18236" s="3">
        <v>79.75</v>
      </c>
      <c r="C18236" s="3">
        <v>20.6448692322</v>
      </c>
      <c r="D18236" s="4">
        <v>0.39683288575795</v>
      </c>
      <c r="E18236" s="5" t="s">
        <v>571</v>
      </c>
    </row>
    <row r="18237" spans="1:5">
      <c r="A18237" s="1">
        <v>18236</v>
      </c>
      <c r="B18237" s="3">
        <v>80.05</v>
      </c>
      <c r="C18237" s="3">
        <v>20.6448692322</v>
      </c>
      <c r="D18237" s="4">
        <v>0.371067901069213</v>
      </c>
      <c r="E18237" s="5" t="s">
        <v>571</v>
      </c>
    </row>
    <row r="18238" spans="1:5">
      <c r="A18238" s="1">
        <v>18237</v>
      </c>
      <c r="B18238" s="3">
        <v>80.45</v>
      </c>
      <c r="C18238" s="3">
        <v>20.6448692322</v>
      </c>
      <c r="D18238" s="4">
        <v>0.584280217232445</v>
      </c>
      <c r="E18238" s="5" t="s">
        <v>571</v>
      </c>
    </row>
    <row r="18239" spans="1:5">
      <c r="A18239" s="1">
        <v>18238</v>
      </c>
      <c r="B18239" s="3">
        <v>82.85</v>
      </c>
      <c r="C18239" s="3">
        <v>20.6448692322</v>
      </c>
      <c r="D18239" s="4">
        <v>0.84987606556303</v>
      </c>
      <c r="E18239" s="5" t="s">
        <v>571</v>
      </c>
    </row>
    <row r="18240" spans="1:5">
      <c r="A18240" s="1">
        <v>18239</v>
      </c>
      <c r="B18240" s="3">
        <v>83.25</v>
      </c>
      <c r="C18240" s="3">
        <v>20.6448692322</v>
      </c>
      <c r="D18240" s="4">
        <v>0.647341601856895</v>
      </c>
      <c r="E18240" s="5" t="s">
        <v>571</v>
      </c>
    </row>
    <row r="18241" spans="1:5">
      <c r="A18241" s="1">
        <v>18240</v>
      </c>
      <c r="B18241" s="3">
        <v>83.75</v>
      </c>
      <c r="C18241" s="3">
        <v>20.6448692322</v>
      </c>
      <c r="D18241" s="4">
        <v>0.647341601856895</v>
      </c>
      <c r="E18241" s="5" t="s">
        <v>571</v>
      </c>
    </row>
    <row r="18242" spans="1:5">
      <c r="A18242" s="1">
        <v>18241</v>
      </c>
      <c r="B18242" s="3">
        <v>83.85</v>
      </c>
      <c r="C18242" s="3">
        <v>20.6448692322</v>
      </c>
      <c r="D18242" s="4">
        <v>0.605849390470049</v>
      </c>
      <c r="E18242" s="5" t="s">
        <v>571</v>
      </c>
    </row>
    <row r="18243" spans="1:5">
      <c r="A18243" s="1">
        <v>18242</v>
      </c>
      <c r="B18243" s="3">
        <v>78.25</v>
      </c>
      <c r="C18243" s="3">
        <v>20.5448692322</v>
      </c>
      <c r="D18243" s="4">
        <v>0.34266687406353</v>
      </c>
      <c r="E18243" s="5" t="s">
        <v>571</v>
      </c>
    </row>
    <row r="18244" spans="1:5">
      <c r="A18244" s="1">
        <v>18243</v>
      </c>
      <c r="B18244" s="3">
        <v>79.25</v>
      </c>
      <c r="C18244" s="3">
        <v>20.5448692322</v>
      </c>
      <c r="D18244" s="4">
        <v>0.5877529058545</v>
      </c>
      <c r="E18244" s="5" t="s">
        <v>571</v>
      </c>
    </row>
    <row r="18245" spans="1:5">
      <c r="A18245" s="1">
        <v>18244</v>
      </c>
      <c r="B18245" s="3">
        <v>80.75</v>
      </c>
      <c r="C18245" s="3">
        <v>20.5448692322</v>
      </c>
      <c r="D18245" s="4">
        <v>0.841678083951062</v>
      </c>
      <c r="E18245" s="5" t="s">
        <v>571</v>
      </c>
    </row>
    <row r="18246" spans="1:5">
      <c r="A18246" s="1">
        <v>18245</v>
      </c>
      <c r="B18246" s="3">
        <v>81.25</v>
      </c>
      <c r="C18246" s="3">
        <v>20.5448692322</v>
      </c>
      <c r="D18246" s="4">
        <v>0.647195902024748</v>
      </c>
      <c r="E18246" s="5" t="s">
        <v>572</v>
      </c>
    </row>
    <row r="18247" spans="1:5">
      <c r="A18247" s="1">
        <v>18246</v>
      </c>
      <c r="B18247" s="3">
        <v>83.25</v>
      </c>
      <c r="C18247" s="3">
        <v>20.5448692322</v>
      </c>
      <c r="D18247" s="4">
        <v>0.475332908990849</v>
      </c>
      <c r="E18247" s="5" t="s">
        <v>571</v>
      </c>
    </row>
    <row r="18248" spans="1:5">
      <c r="A18248" s="1">
        <v>18247</v>
      </c>
      <c r="B18248" s="3">
        <v>85.55</v>
      </c>
      <c r="C18248" s="3">
        <v>20.5448692322</v>
      </c>
      <c r="D18248" s="4">
        <v>0.644403495836354</v>
      </c>
      <c r="E18248" s="5" t="s">
        <v>571</v>
      </c>
    </row>
    <row r="18249" spans="1:5">
      <c r="A18249" s="1">
        <v>18248</v>
      </c>
      <c r="B18249" s="3">
        <v>79.65</v>
      </c>
      <c r="C18249" s="3">
        <v>20.4448692322</v>
      </c>
      <c r="D18249" s="4">
        <v>0.422452170614539</v>
      </c>
      <c r="E18249" s="5" t="s">
        <v>571</v>
      </c>
    </row>
    <row r="18250" spans="1:5">
      <c r="A18250" s="1">
        <v>18249</v>
      </c>
      <c r="B18250" s="3">
        <v>80.85</v>
      </c>
      <c r="C18250" s="3">
        <v>20.4448692322</v>
      </c>
      <c r="D18250" s="4">
        <v>0.647341601856895</v>
      </c>
      <c r="E18250" s="5" t="s">
        <v>571</v>
      </c>
    </row>
    <row r="18251" spans="1:5">
      <c r="A18251" s="1">
        <v>18250</v>
      </c>
      <c r="B18251" s="3">
        <v>81.05</v>
      </c>
      <c r="C18251" s="3">
        <v>20.4448692322</v>
      </c>
      <c r="D18251" s="4">
        <v>0.584280217232445</v>
      </c>
      <c r="E18251" s="5" t="s">
        <v>572</v>
      </c>
    </row>
    <row r="18252" spans="1:5">
      <c r="A18252" s="1">
        <v>18251</v>
      </c>
      <c r="B18252" s="3">
        <v>81.15</v>
      </c>
      <c r="C18252" s="3">
        <v>20.4448692322</v>
      </c>
      <c r="D18252" s="4">
        <v>0.584280217232445</v>
      </c>
      <c r="E18252" s="5" t="s">
        <v>572</v>
      </c>
    </row>
    <row r="18253" spans="1:5">
      <c r="A18253" s="1">
        <v>18252</v>
      </c>
      <c r="B18253" s="3">
        <v>85.35</v>
      </c>
      <c r="C18253" s="3">
        <v>20.4448692322</v>
      </c>
      <c r="D18253" s="4">
        <v>0.60998556014396</v>
      </c>
      <c r="E18253" s="5" t="s">
        <v>571</v>
      </c>
    </row>
    <row r="18254" spans="1:5">
      <c r="A18254" s="1">
        <v>18253</v>
      </c>
      <c r="B18254" s="3">
        <v>85.65</v>
      </c>
      <c r="C18254" s="3">
        <v>20.4448692322</v>
      </c>
      <c r="D18254" s="4">
        <v>0.677000996187894</v>
      </c>
      <c r="E18254" s="5" t="s">
        <v>571</v>
      </c>
    </row>
    <row r="18255" spans="1:5">
      <c r="A18255" s="1">
        <v>18254</v>
      </c>
      <c r="B18255" s="3">
        <v>86.05</v>
      </c>
      <c r="C18255" s="3">
        <v>20.4448692322</v>
      </c>
      <c r="D18255" s="4">
        <v>1.20646054756696</v>
      </c>
      <c r="E18255" s="5" t="s">
        <v>571</v>
      </c>
    </row>
    <row r="18256" spans="1:5">
      <c r="A18256" s="1">
        <v>18255</v>
      </c>
      <c r="B18256" s="3">
        <v>76.15</v>
      </c>
      <c r="C18256" s="3">
        <v>20.3448692322</v>
      </c>
      <c r="D18256" s="4">
        <v>0.267354833409971</v>
      </c>
      <c r="E18256" s="5" t="s">
        <v>571</v>
      </c>
    </row>
    <row r="18257" spans="1:5">
      <c r="A18257" s="1">
        <v>18256</v>
      </c>
      <c r="B18257" s="3">
        <v>78.95</v>
      </c>
      <c r="C18257" s="3">
        <v>20.3448692322</v>
      </c>
      <c r="D18257" s="4">
        <v>0.498936635405712</v>
      </c>
      <c r="E18257" s="5" t="s">
        <v>571</v>
      </c>
    </row>
    <row r="18258" spans="1:5">
      <c r="A18258" s="1">
        <v>18257</v>
      </c>
      <c r="B18258" s="3">
        <v>79.55</v>
      </c>
      <c r="C18258" s="3">
        <v>20.3448692322</v>
      </c>
      <c r="D18258" s="4">
        <v>0.422452170614539</v>
      </c>
      <c r="E18258" s="5" t="s">
        <v>571</v>
      </c>
    </row>
    <row r="18259" spans="1:5">
      <c r="A18259" s="1">
        <v>18258</v>
      </c>
      <c r="B18259" s="3">
        <v>81.75</v>
      </c>
      <c r="C18259" s="3">
        <v>20.3448692322</v>
      </c>
      <c r="D18259" s="4">
        <v>0.609899502089034</v>
      </c>
      <c r="E18259" s="5" t="s">
        <v>572</v>
      </c>
    </row>
    <row r="18260" spans="1:5">
      <c r="A18260" s="1">
        <v>18259</v>
      </c>
      <c r="B18260" s="3">
        <v>82.65</v>
      </c>
      <c r="C18260" s="3">
        <v>20.3448692322</v>
      </c>
      <c r="D18260" s="4">
        <v>0.672960886713484</v>
      </c>
      <c r="E18260" s="5" t="s">
        <v>571</v>
      </c>
    </row>
    <row r="18261" spans="1:5">
      <c r="A18261" s="1">
        <v>18260</v>
      </c>
      <c r="B18261" s="3">
        <v>85.05</v>
      </c>
      <c r="C18261" s="3">
        <v>20.3448692322</v>
      </c>
      <c r="D18261" s="4">
        <v>0.534497905093169</v>
      </c>
      <c r="E18261" s="5" t="s">
        <v>571</v>
      </c>
    </row>
    <row r="18262" spans="1:5">
      <c r="A18262" s="1">
        <v>18261</v>
      </c>
      <c r="B18262" s="3">
        <v>85.65</v>
      </c>
      <c r="C18262" s="3">
        <v>20.3448692322</v>
      </c>
      <c r="D18262" s="4">
        <v>0.67016848052509</v>
      </c>
      <c r="E18262" s="5" t="s">
        <v>571</v>
      </c>
    </row>
    <row r="18263" spans="1:5">
      <c r="A18263" s="1">
        <v>18262</v>
      </c>
      <c r="B18263" s="3">
        <v>76.25</v>
      </c>
      <c r="C18263" s="3">
        <v>20.2448692322</v>
      </c>
      <c r="D18263" s="4">
        <v>0.267354833409971</v>
      </c>
      <c r="E18263" s="5" t="s">
        <v>566</v>
      </c>
    </row>
    <row r="18264" spans="1:5">
      <c r="A18264" s="1">
        <v>18263</v>
      </c>
      <c r="B18264" s="3">
        <v>76.45</v>
      </c>
      <c r="C18264" s="3">
        <v>20.2448692322</v>
      </c>
      <c r="D18264" s="4">
        <v>0.0970529111371309</v>
      </c>
      <c r="E18264" s="5" t="s">
        <v>566</v>
      </c>
    </row>
    <row r="18265" spans="1:5">
      <c r="A18265" s="1">
        <v>18264</v>
      </c>
      <c r="B18265" s="3">
        <v>79.95</v>
      </c>
      <c r="C18265" s="3">
        <v>20.2448692322</v>
      </c>
      <c r="D18265" s="4">
        <v>0.371067901069213</v>
      </c>
      <c r="E18265" s="5" t="s">
        <v>571</v>
      </c>
    </row>
    <row r="18266" spans="1:5">
      <c r="A18266" s="1">
        <v>18265</v>
      </c>
      <c r="B18266" s="3">
        <v>80.05</v>
      </c>
      <c r="C18266" s="3">
        <v>20.2448692322</v>
      </c>
      <c r="D18266" s="4">
        <v>0.371067901069213</v>
      </c>
      <c r="E18266" s="5" t="s">
        <v>571</v>
      </c>
    </row>
    <row r="18267" spans="1:5">
      <c r="A18267" s="1">
        <v>18266</v>
      </c>
      <c r="B18267" s="3">
        <v>80.75</v>
      </c>
      <c r="C18267" s="3">
        <v>20.2448692322</v>
      </c>
      <c r="D18267" s="4">
        <v>0.584280217232445</v>
      </c>
      <c r="E18267" s="5" t="s">
        <v>571</v>
      </c>
    </row>
    <row r="18268" spans="1:5">
      <c r="A18268" s="1">
        <v>18267</v>
      </c>
      <c r="B18268" s="3">
        <v>81.75</v>
      </c>
      <c r="C18268" s="3">
        <v>20.2448692322</v>
      </c>
      <c r="D18268" s="4">
        <v>0.86729736880765</v>
      </c>
      <c r="E18268" s="5" t="s">
        <v>572</v>
      </c>
    </row>
    <row r="18269" spans="1:5">
      <c r="A18269" s="1">
        <v>18268</v>
      </c>
      <c r="B18269" s="3">
        <v>83.25</v>
      </c>
      <c r="C18269" s="3">
        <v>20.2448692322</v>
      </c>
      <c r="D18269" s="4">
        <v>0.458806431237456</v>
      </c>
      <c r="E18269" s="5" t="s">
        <v>571</v>
      </c>
    </row>
    <row r="18270" spans="1:5">
      <c r="A18270" s="1">
        <v>18269</v>
      </c>
      <c r="B18270" s="3">
        <v>84.35</v>
      </c>
      <c r="C18270" s="3">
        <v>20.2448692322</v>
      </c>
      <c r="D18270" s="4">
        <v>0.763753116519084</v>
      </c>
      <c r="E18270" s="5" t="s">
        <v>571</v>
      </c>
    </row>
    <row r="18271" spans="1:5">
      <c r="A18271" s="1">
        <v>18270</v>
      </c>
      <c r="B18271" s="3">
        <v>84.55</v>
      </c>
      <c r="C18271" s="3">
        <v>20.2448692322</v>
      </c>
      <c r="D18271" s="4">
        <v>0.605849390470049</v>
      </c>
      <c r="E18271" s="5" t="s">
        <v>571</v>
      </c>
    </row>
    <row r="18272" spans="1:5">
      <c r="A18272" s="1">
        <v>18271</v>
      </c>
      <c r="B18272" s="3">
        <v>78.85</v>
      </c>
      <c r="C18272" s="3">
        <v>20.1448692322</v>
      </c>
      <c r="D18272" s="4">
        <v>0.498936635405712</v>
      </c>
      <c r="E18272" s="5" t="s">
        <v>571</v>
      </c>
    </row>
    <row r="18273" spans="1:5">
      <c r="A18273" s="1">
        <v>18272</v>
      </c>
      <c r="B18273" s="3">
        <v>79.85</v>
      </c>
      <c r="C18273" s="3">
        <v>20.1448692322</v>
      </c>
      <c r="D18273" s="4">
        <v>0.39683288575795</v>
      </c>
      <c r="E18273" s="5" t="s">
        <v>571</v>
      </c>
    </row>
    <row r="18274" spans="1:5">
      <c r="A18274" s="1">
        <v>18273</v>
      </c>
      <c r="B18274" s="3">
        <v>81.55</v>
      </c>
      <c r="C18274" s="3">
        <v>20.1448692322</v>
      </c>
      <c r="D18274" s="4">
        <v>0.647195902024748</v>
      </c>
      <c r="E18274" s="5" t="s">
        <v>572</v>
      </c>
    </row>
    <row r="18275" spans="1:5">
      <c r="A18275" s="1">
        <v>18274</v>
      </c>
      <c r="B18275" s="3">
        <v>82.65</v>
      </c>
      <c r="C18275" s="3">
        <v>20.1448692322</v>
      </c>
      <c r="D18275" s="4">
        <v>0.500952193847438</v>
      </c>
      <c r="E18275" s="5" t="s">
        <v>571</v>
      </c>
    </row>
    <row r="18276" spans="1:5">
      <c r="A18276" s="1">
        <v>18275</v>
      </c>
      <c r="B18276" s="3">
        <v>83.15</v>
      </c>
      <c r="C18276" s="3">
        <v>20.1448692322</v>
      </c>
      <c r="D18276" s="4">
        <v>0.687105879632329</v>
      </c>
      <c r="E18276" s="5" t="s">
        <v>571</v>
      </c>
    </row>
    <row r="18277" spans="1:5">
      <c r="A18277" s="1">
        <v>18276</v>
      </c>
      <c r="B18277" s="3">
        <v>83.45</v>
      </c>
      <c r="C18277" s="3">
        <v>20.1448692322</v>
      </c>
      <c r="D18277" s="4">
        <v>0.484571415926192</v>
      </c>
      <c r="E18277" s="5" t="s">
        <v>571</v>
      </c>
    </row>
    <row r="18278" spans="1:5">
      <c r="A18278" s="1">
        <v>18277</v>
      </c>
      <c r="B18278" s="3">
        <v>83.55</v>
      </c>
      <c r="C18278" s="3">
        <v>20.1448692322</v>
      </c>
      <c r="D18278" s="4">
        <v>0.632978997597073</v>
      </c>
      <c r="E18278" s="5" t="s">
        <v>571</v>
      </c>
    </row>
    <row r="18279" spans="1:5">
      <c r="A18279" s="1">
        <v>18278</v>
      </c>
      <c r="B18279" s="3">
        <v>83.65</v>
      </c>
      <c r="C18279" s="3">
        <v>20.1448692322</v>
      </c>
      <c r="D18279" s="4">
        <v>0.605849390470049</v>
      </c>
      <c r="E18279" s="5" t="s">
        <v>571</v>
      </c>
    </row>
    <row r="18280" spans="1:5">
      <c r="A18280" s="1">
        <v>18279</v>
      </c>
      <c r="B18280" s="3">
        <v>84.25</v>
      </c>
      <c r="C18280" s="3">
        <v>20.1448692322</v>
      </c>
      <c r="D18280" s="4">
        <v>0.7565032215946</v>
      </c>
      <c r="E18280" s="5" t="s">
        <v>571</v>
      </c>
    </row>
    <row r="18281" spans="1:5">
      <c r="A18281" s="1">
        <v>18280</v>
      </c>
      <c r="B18281" s="3">
        <v>84.75</v>
      </c>
      <c r="C18281" s="3">
        <v>20.1448692322</v>
      </c>
      <c r="D18281" s="4">
        <v>0.811184829892031</v>
      </c>
      <c r="E18281" s="5" t="s">
        <v>571</v>
      </c>
    </row>
    <row r="18282" spans="1:5">
      <c r="A18282" s="1">
        <v>18281</v>
      </c>
      <c r="B18282" s="3">
        <v>85.05</v>
      </c>
      <c r="C18282" s="3">
        <v>20.1448692322</v>
      </c>
      <c r="D18282" s="4">
        <v>0.515316151456077</v>
      </c>
      <c r="E18282" s="5" t="s">
        <v>571</v>
      </c>
    </row>
    <row r="18283" spans="1:5">
      <c r="A18283" s="1">
        <v>18282</v>
      </c>
      <c r="B18283" s="3">
        <v>85.15</v>
      </c>
      <c r="C18283" s="3">
        <v>20.1448692322</v>
      </c>
      <c r="D18283" s="4">
        <v>0.605849390470049</v>
      </c>
      <c r="E18283" s="5" t="s">
        <v>571</v>
      </c>
    </row>
    <row r="18284" spans="1:5">
      <c r="A18284" s="1">
        <v>18283</v>
      </c>
      <c r="B18284" s="3">
        <v>72.85</v>
      </c>
      <c r="C18284" s="3">
        <v>20.0448692322</v>
      </c>
      <c r="D18284" s="4">
        <v>0.868366655694407</v>
      </c>
      <c r="E18284" s="5" t="s">
        <v>571</v>
      </c>
    </row>
    <row r="18285" spans="1:5">
      <c r="A18285" s="1">
        <v>18284</v>
      </c>
      <c r="B18285" s="3">
        <v>73.65</v>
      </c>
      <c r="C18285" s="3">
        <v>20.0448692322</v>
      </c>
      <c r="D18285" s="4">
        <v>0.756993517140061</v>
      </c>
      <c r="E18285" s="5" t="s">
        <v>571</v>
      </c>
    </row>
    <row r="18286" spans="1:5">
      <c r="A18286" s="1">
        <v>18285</v>
      </c>
      <c r="B18286" s="3">
        <v>74.65</v>
      </c>
      <c r="C18286" s="3">
        <v>20.0448692322</v>
      </c>
      <c r="D18286" s="4">
        <v>0.247331774019714</v>
      </c>
      <c r="E18286" s="5" t="s">
        <v>566</v>
      </c>
    </row>
    <row r="18287" spans="1:5">
      <c r="A18287" s="1">
        <v>18286</v>
      </c>
      <c r="B18287" s="3">
        <v>73.05</v>
      </c>
      <c r="C18287" s="3">
        <v>19.9448692322</v>
      </c>
      <c r="D18287" s="4">
        <v>1.56252185803155</v>
      </c>
      <c r="E18287" s="5" t="s">
        <v>571</v>
      </c>
    </row>
    <row r="18288" spans="1:5">
      <c r="A18288" s="1">
        <v>18287</v>
      </c>
      <c r="B18288" s="3">
        <v>73.55</v>
      </c>
      <c r="C18288" s="3">
        <v>19.9448692322</v>
      </c>
      <c r="D18288" s="4">
        <v>1.36566031746275</v>
      </c>
      <c r="E18288" s="5" t="s">
        <v>571</v>
      </c>
    </row>
    <row r="18289" spans="1:5">
      <c r="A18289" s="1">
        <v>18288</v>
      </c>
      <c r="B18289" s="3">
        <v>74.45</v>
      </c>
      <c r="C18289" s="3">
        <v>19.9448692322</v>
      </c>
      <c r="D18289" s="4">
        <v>0.519780102103251</v>
      </c>
      <c r="E18289" s="5" t="s">
        <v>566</v>
      </c>
    </row>
    <row r="18290" spans="1:5">
      <c r="A18290" s="1">
        <v>18289</v>
      </c>
      <c r="B18290" s="3">
        <v>74.75</v>
      </c>
      <c r="C18290" s="3">
        <v>19.9448692322</v>
      </c>
      <c r="D18290" s="4">
        <v>0.373824321795768</v>
      </c>
      <c r="E18290" s="5" t="s">
        <v>566</v>
      </c>
    </row>
    <row r="18291" spans="1:5">
      <c r="A18291" s="1">
        <v>18290</v>
      </c>
      <c r="B18291" s="3">
        <v>74.85</v>
      </c>
      <c r="C18291" s="3">
        <v>19.9448692322</v>
      </c>
      <c r="D18291" s="4">
        <v>0.343860023459081</v>
      </c>
      <c r="E18291" s="5" t="s">
        <v>566</v>
      </c>
    </row>
    <row r="18292" spans="1:5">
      <c r="A18292" s="1">
        <v>18291</v>
      </c>
      <c r="B18292" s="3">
        <v>72.85</v>
      </c>
      <c r="C18292" s="3">
        <v>19.8448692322</v>
      </c>
      <c r="D18292" s="4">
        <v>1.56252185803155</v>
      </c>
      <c r="E18292" s="5" t="s">
        <v>571</v>
      </c>
    </row>
    <row r="18293" spans="1:5">
      <c r="A18293" s="1">
        <v>18292</v>
      </c>
      <c r="B18293" s="3">
        <v>74.25</v>
      </c>
      <c r="C18293" s="3">
        <v>19.8448692322</v>
      </c>
      <c r="D18293" s="4">
        <v>0.322643814673273</v>
      </c>
      <c r="E18293" s="5" t="s">
        <v>566</v>
      </c>
    </row>
    <row r="18294" spans="1:5">
      <c r="A18294" s="1">
        <v>18293</v>
      </c>
      <c r="B18294" s="3">
        <v>75.05</v>
      </c>
      <c r="C18294" s="3">
        <v>19.8448692322</v>
      </c>
      <c r="D18294" s="4">
        <v>0.34266687406353</v>
      </c>
      <c r="E18294" s="5" t="s">
        <v>566</v>
      </c>
    </row>
    <row r="18295" spans="1:5">
      <c r="A18295" s="1">
        <v>18294</v>
      </c>
      <c r="B18295" s="3">
        <v>75.15</v>
      </c>
      <c r="C18295" s="3">
        <v>19.8448692322</v>
      </c>
      <c r="D18295" s="4">
        <v>0.34266687406353</v>
      </c>
      <c r="E18295" s="5" t="s">
        <v>566</v>
      </c>
    </row>
    <row r="18296" spans="1:5">
      <c r="A18296" s="1">
        <v>18295</v>
      </c>
      <c r="B18296" s="3">
        <v>72.85</v>
      </c>
      <c r="C18296" s="3">
        <v>19.7448692322</v>
      </c>
      <c r="D18296" s="4">
        <v>1.56252185803155</v>
      </c>
      <c r="E18296" s="5" t="s">
        <v>571</v>
      </c>
    </row>
    <row r="18297" spans="1:5">
      <c r="A18297" s="1">
        <v>18296</v>
      </c>
      <c r="B18297" s="3">
        <v>75.15</v>
      </c>
      <c r="C18297" s="3">
        <v>19.7448692322</v>
      </c>
      <c r="D18297" s="4">
        <v>0.369625008147818</v>
      </c>
      <c r="E18297" s="5" t="s">
        <v>566</v>
      </c>
    </row>
    <row r="18298" spans="1:5">
      <c r="A18298" s="1">
        <v>18297</v>
      </c>
      <c r="B18298" s="3">
        <v>75.85</v>
      </c>
      <c r="C18298" s="3">
        <v>19.7448692322</v>
      </c>
      <c r="D18298" s="4">
        <v>0.316901889374794</v>
      </c>
      <c r="E18298" s="5" t="s">
        <v>571</v>
      </c>
    </row>
    <row r="18299" spans="1:5">
      <c r="A18299" s="1">
        <v>18298</v>
      </c>
      <c r="B18299" s="3">
        <v>73.55</v>
      </c>
      <c r="C18299" s="3">
        <v>19.5448692322</v>
      </c>
      <c r="D18299" s="4">
        <v>1.48720981737799</v>
      </c>
      <c r="E18299" s="5" t="s">
        <v>575</v>
      </c>
    </row>
    <row r="18300" spans="1:5">
      <c r="A18300" s="1">
        <v>18299</v>
      </c>
      <c r="B18300" s="3">
        <v>73.65</v>
      </c>
      <c r="C18300" s="3">
        <v>19.5448692322</v>
      </c>
      <c r="D18300" s="4">
        <v>0.890752534003595</v>
      </c>
      <c r="E18300" s="5" t="s">
        <v>575</v>
      </c>
    </row>
    <row r="18301" spans="1:5">
      <c r="A18301" s="1">
        <v>18300</v>
      </c>
      <c r="B18301" s="3">
        <v>73.75</v>
      </c>
      <c r="C18301" s="3">
        <v>19.5448692322</v>
      </c>
      <c r="D18301" s="4">
        <v>0.781989289775653</v>
      </c>
      <c r="E18301" s="5" t="s">
        <v>571</v>
      </c>
    </row>
    <row r="18302" spans="1:5">
      <c r="A18302" s="1">
        <v>18301</v>
      </c>
      <c r="B18302" s="3">
        <v>74.05</v>
      </c>
      <c r="C18302" s="3">
        <v>19.5448692322</v>
      </c>
      <c r="D18302" s="4">
        <v>0.848533010453589</v>
      </c>
      <c r="E18302" s="5" t="s">
        <v>566</v>
      </c>
    </row>
    <row r="18303" spans="1:5">
      <c r="A18303" s="1">
        <v>18302</v>
      </c>
      <c r="B18303" s="3">
        <v>74.35</v>
      </c>
      <c r="C18303" s="3">
        <v>19.5448692322</v>
      </c>
      <c r="D18303" s="4">
        <v>0.519780102103251</v>
      </c>
      <c r="E18303" s="5" t="s">
        <v>566</v>
      </c>
    </row>
    <row r="18304" spans="1:5">
      <c r="A18304" s="1">
        <v>18303</v>
      </c>
      <c r="B18304" s="3">
        <v>74.75</v>
      </c>
      <c r="C18304" s="3">
        <v>19.5448692322</v>
      </c>
      <c r="D18304" s="4">
        <v>0.322643814673273</v>
      </c>
      <c r="E18304" s="5" t="s">
        <v>566</v>
      </c>
    </row>
    <row r="18305" spans="1:5">
      <c r="A18305" s="1">
        <v>18304</v>
      </c>
      <c r="B18305" s="3">
        <v>74.85</v>
      </c>
      <c r="C18305" s="3">
        <v>19.5448692322</v>
      </c>
      <c r="D18305" s="4">
        <v>0.369625008147818</v>
      </c>
      <c r="E18305" s="5" t="s">
        <v>566</v>
      </c>
    </row>
    <row r="18306" spans="1:5">
      <c r="A18306" s="1">
        <v>18305</v>
      </c>
      <c r="B18306" s="3">
        <v>74.95</v>
      </c>
      <c r="C18306" s="3">
        <v>19.5448692322</v>
      </c>
      <c r="D18306" s="4">
        <v>0.369625008147818</v>
      </c>
      <c r="E18306" s="5" t="s">
        <v>566</v>
      </c>
    </row>
    <row r="18307" spans="1:5">
      <c r="A18307" s="1">
        <v>18306</v>
      </c>
      <c r="B18307" s="3">
        <v>75.85</v>
      </c>
      <c r="C18307" s="3">
        <v>19.5448692322</v>
      </c>
      <c r="D18307" s="4">
        <v>0.34266687406353</v>
      </c>
      <c r="E18307" s="5" t="s">
        <v>571</v>
      </c>
    </row>
    <row r="18308" spans="1:5">
      <c r="A18308" s="1">
        <v>18307</v>
      </c>
      <c r="B18308" s="3">
        <v>73.45</v>
      </c>
      <c r="C18308" s="3">
        <v>19.4448692322</v>
      </c>
      <c r="D18308" s="4">
        <v>1.68601671541405</v>
      </c>
      <c r="E18308" s="5" t="s">
        <v>575</v>
      </c>
    </row>
    <row r="18309" spans="1:5">
      <c r="A18309" s="1">
        <v>18308</v>
      </c>
      <c r="B18309" s="3">
        <v>73.55</v>
      </c>
      <c r="C18309" s="3">
        <v>19.4448692322</v>
      </c>
      <c r="D18309" s="4">
        <v>1.47055522073674</v>
      </c>
      <c r="E18309" s="5" t="s">
        <v>575</v>
      </c>
    </row>
    <row r="18310" spans="1:5">
      <c r="A18310" s="1">
        <v>18309</v>
      </c>
      <c r="B18310" s="3">
        <v>74.25</v>
      </c>
      <c r="C18310" s="3">
        <v>19.4448692322</v>
      </c>
      <c r="D18310" s="4">
        <v>0.606207629728524</v>
      </c>
      <c r="E18310" s="5" t="s">
        <v>566</v>
      </c>
    </row>
    <row r="18311" spans="1:5">
      <c r="A18311" s="1">
        <v>18310</v>
      </c>
      <c r="B18311" s="3">
        <v>74.85</v>
      </c>
      <c r="C18311" s="3">
        <v>19.4448692322</v>
      </c>
      <c r="D18311" s="4">
        <v>0.296878829984537</v>
      </c>
      <c r="E18311" s="5" t="s">
        <v>566</v>
      </c>
    </row>
    <row r="18312" spans="1:5">
      <c r="A18312" s="1">
        <v>18311</v>
      </c>
      <c r="B18312" s="3">
        <v>75.55</v>
      </c>
      <c r="C18312" s="3">
        <v>19.4448692322</v>
      </c>
      <c r="D18312" s="4">
        <v>0.315713246904067</v>
      </c>
      <c r="E18312" s="5" t="s">
        <v>566</v>
      </c>
    </row>
    <row r="18313" spans="1:5">
      <c r="A18313" s="1">
        <v>18312</v>
      </c>
      <c r="B18313" s="3">
        <v>75.65</v>
      </c>
      <c r="C18313" s="3">
        <v>19.4448692322</v>
      </c>
      <c r="D18313" s="4">
        <v>0.266166190939244</v>
      </c>
      <c r="E18313" s="5" t="s">
        <v>566</v>
      </c>
    </row>
    <row r="18314" spans="1:5">
      <c r="A18314" s="1">
        <v>18313</v>
      </c>
      <c r="B18314" s="3">
        <v>75.55</v>
      </c>
      <c r="C18314" s="3">
        <v>19.3448692322</v>
      </c>
      <c r="D18314" s="4">
        <v>0.34266687406353</v>
      </c>
      <c r="E18314" s="5" t="s">
        <v>571</v>
      </c>
    </row>
    <row r="18315" spans="1:5">
      <c r="A18315" s="1">
        <v>18314</v>
      </c>
      <c r="B18315" s="3">
        <v>72.85</v>
      </c>
      <c r="C18315" s="3">
        <v>19.2448692322</v>
      </c>
      <c r="D18315" s="4">
        <v>1.68601671541405</v>
      </c>
      <c r="E18315" s="5" t="s">
        <v>571</v>
      </c>
    </row>
    <row r="18316" spans="1:5">
      <c r="A18316" s="1">
        <v>18315</v>
      </c>
      <c r="B18316" s="3">
        <v>73.15</v>
      </c>
      <c r="C18316" s="3">
        <v>19.2448692322</v>
      </c>
      <c r="D18316" s="4">
        <v>1.68601671541405</v>
      </c>
      <c r="E18316" s="5" t="s">
        <v>575</v>
      </c>
    </row>
    <row r="18317" spans="1:5">
      <c r="A18317" s="1">
        <v>18316</v>
      </c>
      <c r="B18317" s="3">
        <v>73.75</v>
      </c>
      <c r="C18317" s="3">
        <v>19.2448692322</v>
      </c>
      <c r="D18317" s="4">
        <v>0.682547152669898</v>
      </c>
      <c r="E18317" s="5" t="s">
        <v>571</v>
      </c>
    </row>
    <row r="18318" spans="1:5">
      <c r="A18318" s="1">
        <v>18317</v>
      </c>
      <c r="B18318" s="3">
        <v>75.65</v>
      </c>
      <c r="C18318" s="3">
        <v>19.2448692322</v>
      </c>
      <c r="D18318" s="4">
        <v>0.188424165691933</v>
      </c>
      <c r="E18318" s="5" t="s">
        <v>571</v>
      </c>
    </row>
    <row r="18319" spans="1:5">
      <c r="A18319" s="1">
        <v>18318</v>
      </c>
      <c r="B18319" s="3">
        <v>73.45</v>
      </c>
      <c r="C18319" s="3">
        <v>19.1448692322</v>
      </c>
      <c r="D18319" s="4">
        <v>1.48720981737799</v>
      </c>
      <c r="E18319" s="5" t="s">
        <v>575</v>
      </c>
    </row>
    <row r="18320" spans="1:5">
      <c r="A18320" s="1">
        <v>18319</v>
      </c>
      <c r="B18320" s="3">
        <v>74.95</v>
      </c>
      <c r="C18320" s="3">
        <v>19.1448692322</v>
      </c>
      <c r="D18320" s="4">
        <v>0.168401106301676</v>
      </c>
      <c r="E18320" s="5" t="s">
        <v>566</v>
      </c>
    </row>
    <row r="18321" spans="1:5">
      <c r="A18321" s="1">
        <v>18320</v>
      </c>
      <c r="B18321" s="3">
        <v>75.15</v>
      </c>
      <c r="C18321" s="3">
        <v>19.1448692322</v>
      </c>
      <c r="D18321" s="4">
        <v>0.29069434042978</v>
      </c>
      <c r="E18321" s="5" t="s">
        <v>566</v>
      </c>
    </row>
    <row r="18322" spans="1:5">
      <c r="A18322" s="1">
        <v>18321</v>
      </c>
      <c r="B18322" s="3">
        <v>75.85</v>
      </c>
      <c r="C18322" s="3">
        <v>19.1448692322</v>
      </c>
      <c r="D18322" s="4">
        <v>0.34266687406353</v>
      </c>
      <c r="E18322" s="5" t="s">
        <v>571</v>
      </c>
    </row>
    <row r="18323" spans="1:5">
      <c r="A18323" s="1">
        <v>18322</v>
      </c>
      <c r="B18323" s="3">
        <v>73.35</v>
      </c>
      <c r="C18323" s="3">
        <v>19.0448692322</v>
      </c>
      <c r="D18323" s="4">
        <v>1.56252185803155</v>
      </c>
      <c r="E18323" s="5" t="s">
        <v>575</v>
      </c>
    </row>
    <row r="18324" spans="1:5">
      <c r="A18324" s="1">
        <v>18323</v>
      </c>
      <c r="B18324" s="3">
        <v>73.75</v>
      </c>
      <c r="C18324" s="3">
        <v>19.0448692322</v>
      </c>
      <c r="D18324" s="4">
        <v>0.697183330904376</v>
      </c>
      <c r="E18324" s="5" t="s">
        <v>571</v>
      </c>
    </row>
    <row r="18325" spans="1:5">
      <c r="A18325" s="1">
        <v>18324</v>
      </c>
      <c r="B18325" s="3">
        <v>73.85</v>
      </c>
      <c r="C18325" s="3">
        <v>19.0448692322</v>
      </c>
      <c r="D18325" s="4">
        <v>0.718329359863516</v>
      </c>
      <c r="E18325" s="5" t="s">
        <v>571</v>
      </c>
    </row>
    <row r="18326" spans="1:5">
      <c r="A18326" s="1">
        <v>18325</v>
      </c>
      <c r="B18326" s="3">
        <v>74.95</v>
      </c>
      <c r="C18326" s="3">
        <v>19.0448692322</v>
      </c>
      <c r="D18326" s="4">
        <v>0.168401106301676</v>
      </c>
      <c r="E18326" s="5" t="s">
        <v>566</v>
      </c>
    </row>
    <row r="18327" spans="1:5">
      <c r="A18327" s="1">
        <v>18326</v>
      </c>
      <c r="B18327" s="3">
        <v>75.55</v>
      </c>
      <c r="C18327" s="3">
        <v>19.0448692322</v>
      </c>
      <c r="D18327" s="4">
        <v>0.123626044508243</v>
      </c>
      <c r="E18327" s="5" t="s">
        <v>571</v>
      </c>
    </row>
    <row r="18328" spans="1:5">
      <c r="A18328" s="1">
        <v>18327</v>
      </c>
      <c r="B18328" s="3">
        <v>76.25</v>
      </c>
      <c r="C18328" s="3">
        <v>20.0448692322</v>
      </c>
      <c r="D18328" s="4">
        <v>0.376426077941404</v>
      </c>
      <c r="E18328" s="5" t="s">
        <v>566</v>
      </c>
    </row>
    <row r="18329" spans="1:5">
      <c r="A18329" s="1">
        <v>18328</v>
      </c>
      <c r="B18329" s="3">
        <v>80.75</v>
      </c>
      <c r="C18329" s="3">
        <v>20.0448692322</v>
      </c>
      <c r="D18329" s="4">
        <v>0.438426198231998</v>
      </c>
      <c r="E18329" s="5" t="s">
        <v>571</v>
      </c>
    </row>
    <row r="18330" spans="1:5">
      <c r="A18330" s="1">
        <v>18329</v>
      </c>
      <c r="B18330" s="3">
        <v>81.35</v>
      </c>
      <c r="C18330" s="3">
        <v>20.0448692322</v>
      </c>
      <c r="D18330" s="4">
        <v>0.609899502089034</v>
      </c>
      <c r="E18330" s="5" t="s">
        <v>572</v>
      </c>
    </row>
    <row r="18331" spans="1:5">
      <c r="A18331" s="1">
        <v>18330</v>
      </c>
      <c r="B18331" s="3">
        <v>82.35</v>
      </c>
      <c r="C18331" s="3">
        <v>20.0448692322</v>
      </c>
      <c r="D18331" s="4">
        <v>0.434878660129222</v>
      </c>
      <c r="E18331" s="5" t="s">
        <v>572</v>
      </c>
    </row>
    <row r="18332" spans="1:5">
      <c r="A18332" s="1">
        <v>18331</v>
      </c>
      <c r="B18332" s="3">
        <v>82.45</v>
      </c>
      <c r="C18332" s="3">
        <v>20.0448692322</v>
      </c>
      <c r="D18332" s="4">
        <v>0.434878660129222</v>
      </c>
      <c r="E18332" s="5" t="s">
        <v>571</v>
      </c>
    </row>
    <row r="18333" spans="1:5">
      <c r="A18333" s="1">
        <v>18332</v>
      </c>
      <c r="B18333" s="3">
        <v>82.75</v>
      </c>
      <c r="C18333" s="3">
        <v>20.0448692322</v>
      </c>
      <c r="D18333" s="4">
        <v>0.434878660129222</v>
      </c>
      <c r="E18333" s="5" t="s">
        <v>571</v>
      </c>
    </row>
    <row r="18334" spans="1:5">
      <c r="A18334" s="1">
        <v>18333</v>
      </c>
      <c r="B18334" s="3">
        <v>83.45</v>
      </c>
      <c r="C18334" s="3">
        <v>20.0448692322</v>
      </c>
      <c r="D18334" s="4">
        <v>0.809424379499559</v>
      </c>
      <c r="E18334" s="5" t="s">
        <v>571</v>
      </c>
    </row>
    <row r="18335" spans="1:5">
      <c r="A18335" s="1">
        <v>18334</v>
      </c>
      <c r="B18335" s="3">
        <v>84.45</v>
      </c>
      <c r="C18335" s="3">
        <v>20.0448692322</v>
      </c>
      <c r="D18335" s="4">
        <v>0.605849390470049</v>
      </c>
      <c r="E18335" s="5" t="s">
        <v>571</v>
      </c>
    </row>
    <row r="18336" spans="1:5">
      <c r="A18336" s="1">
        <v>18335</v>
      </c>
      <c r="B18336" s="3">
        <v>84.65</v>
      </c>
      <c r="C18336" s="3">
        <v>20.0448692322</v>
      </c>
      <c r="D18336" s="4">
        <v>0.811184829892031</v>
      </c>
      <c r="E18336" s="5" t="s">
        <v>571</v>
      </c>
    </row>
    <row r="18337" spans="1:5">
      <c r="A18337" s="1">
        <v>18336</v>
      </c>
      <c r="B18337" s="3">
        <v>86.15</v>
      </c>
      <c r="C18337" s="3">
        <v>20.0448692322</v>
      </c>
      <c r="D18337" s="4">
        <v>0.67016848052509</v>
      </c>
      <c r="E18337" s="5" t="s">
        <v>571</v>
      </c>
    </row>
    <row r="18338" spans="1:5">
      <c r="A18338" s="1">
        <v>18337</v>
      </c>
      <c r="B18338" s="3">
        <v>78.55</v>
      </c>
      <c r="C18338" s="3">
        <v>19.9448692322</v>
      </c>
      <c r="D18338" s="4">
        <v>0.885704121913885</v>
      </c>
      <c r="E18338" s="5" t="s">
        <v>571</v>
      </c>
    </row>
    <row r="18339" spans="1:5">
      <c r="A18339" s="1">
        <v>18338</v>
      </c>
      <c r="B18339" s="3">
        <v>79.05</v>
      </c>
      <c r="C18339" s="3">
        <v>19.9448692322</v>
      </c>
      <c r="D18339" s="4">
        <v>0.489698128470368</v>
      </c>
      <c r="E18339" s="5" t="s">
        <v>571</v>
      </c>
    </row>
    <row r="18340" spans="1:5">
      <c r="A18340" s="1">
        <v>18339</v>
      </c>
      <c r="B18340" s="3">
        <v>79.75</v>
      </c>
      <c r="C18340" s="3">
        <v>19.9448692322</v>
      </c>
      <c r="D18340" s="4">
        <v>0.498936635405712</v>
      </c>
      <c r="E18340" s="5" t="s">
        <v>571</v>
      </c>
    </row>
    <row r="18341" spans="1:5">
      <c r="A18341" s="1">
        <v>18340</v>
      </c>
      <c r="B18341" s="3">
        <v>82.05</v>
      </c>
      <c r="C18341" s="3">
        <v>19.9448692322</v>
      </c>
      <c r="D18341" s="4">
        <v>0.609899502089034</v>
      </c>
      <c r="E18341" s="5" t="s">
        <v>572</v>
      </c>
    </row>
    <row r="18342" spans="1:5">
      <c r="A18342" s="1">
        <v>18341</v>
      </c>
      <c r="B18342" s="3">
        <v>82.15</v>
      </c>
      <c r="C18342" s="3">
        <v>19.9448692322</v>
      </c>
      <c r="D18342" s="4">
        <v>0.434878660129222</v>
      </c>
      <c r="E18342" s="5" t="s">
        <v>572</v>
      </c>
    </row>
    <row r="18343" spans="1:5">
      <c r="A18343" s="1">
        <v>18342</v>
      </c>
      <c r="B18343" s="3">
        <v>82.35</v>
      </c>
      <c r="C18343" s="3">
        <v>19.9448692322</v>
      </c>
      <c r="D18343" s="4">
        <v>0.704527182876949</v>
      </c>
      <c r="E18343" s="5" t="s">
        <v>571</v>
      </c>
    </row>
    <row r="18344" spans="1:5">
      <c r="A18344" s="1">
        <v>18343</v>
      </c>
      <c r="B18344" s="3">
        <v>82.95</v>
      </c>
      <c r="C18344" s="3">
        <v>19.9448692322</v>
      </c>
      <c r="D18344" s="4">
        <v>0.510190700782781</v>
      </c>
      <c r="E18344" s="5" t="s">
        <v>571</v>
      </c>
    </row>
    <row r="18345" spans="1:5">
      <c r="A18345" s="1">
        <v>18344</v>
      </c>
      <c r="B18345" s="3">
        <v>85.05</v>
      </c>
      <c r="C18345" s="3">
        <v>19.9448692322</v>
      </c>
      <c r="D18345" s="4">
        <v>0.508066256531592</v>
      </c>
      <c r="E18345" s="5" t="s">
        <v>571</v>
      </c>
    </row>
    <row r="18346" spans="1:5">
      <c r="A18346" s="1">
        <v>18345</v>
      </c>
      <c r="B18346" s="3">
        <v>76.95</v>
      </c>
      <c r="C18346" s="3">
        <v>19.8448692322</v>
      </c>
      <c r="D18346" s="4">
        <v>0.376426077941404</v>
      </c>
      <c r="E18346" s="5" t="s">
        <v>571</v>
      </c>
    </row>
    <row r="18347" spans="1:5">
      <c r="A18347" s="1">
        <v>18346</v>
      </c>
      <c r="B18347" s="3">
        <v>79.45</v>
      </c>
      <c r="C18347" s="3">
        <v>19.8448692322</v>
      </c>
      <c r="D18347" s="4">
        <v>0.498936635405712</v>
      </c>
      <c r="E18347" s="5" t="s">
        <v>571</v>
      </c>
    </row>
    <row r="18348" spans="1:5">
      <c r="A18348" s="1">
        <v>18347</v>
      </c>
      <c r="B18348" s="3">
        <v>81.75</v>
      </c>
      <c r="C18348" s="3">
        <v>19.8448692322</v>
      </c>
      <c r="D18348" s="4">
        <v>0.84987606556303</v>
      </c>
      <c r="E18348" s="5" t="s">
        <v>572</v>
      </c>
    </row>
    <row r="18349" spans="1:5">
      <c r="A18349" s="1">
        <v>18348</v>
      </c>
      <c r="B18349" s="3">
        <v>85.05</v>
      </c>
      <c r="C18349" s="3">
        <v>19.8448692322</v>
      </c>
      <c r="D18349" s="4">
        <v>0.508066256531592</v>
      </c>
      <c r="E18349" s="5" t="s">
        <v>571</v>
      </c>
    </row>
    <row r="18350" spans="1:5">
      <c r="A18350" s="1">
        <v>18349</v>
      </c>
      <c r="B18350" s="3">
        <v>79.75</v>
      </c>
      <c r="C18350" s="3">
        <v>19.7448692322</v>
      </c>
      <c r="D18350" s="4">
        <v>0.473171650716975</v>
      </c>
      <c r="E18350" s="5" t="s">
        <v>571</v>
      </c>
    </row>
    <row r="18351" spans="1:5">
      <c r="A18351" s="1">
        <v>18350</v>
      </c>
      <c r="B18351" s="3">
        <v>81.45</v>
      </c>
      <c r="C18351" s="3">
        <v>19.7448692322</v>
      </c>
      <c r="D18351" s="4">
        <v>0.647341601856895</v>
      </c>
      <c r="E18351" s="5" t="s">
        <v>572</v>
      </c>
    </row>
    <row r="18352" spans="1:5">
      <c r="A18352" s="1">
        <v>18351</v>
      </c>
      <c r="B18352" s="3">
        <v>81.65</v>
      </c>
      <c r="C18352" s="3">
        <v>19.7448692322</v>
      </c>
      <c r="D18352" s="4">
        <v>0.621576617168159</v>
      </c>
      <c r="E18352" s="5" t="s">
        <v>572</v>
      </c>
    </row>
    <row r="18353" spans="1:5">
      <c r="A18353" s="1">
        <v>18352</v>
      </c>
      <c r="B18353" s="3">
        <v>81.85</v>
      </c>
      <c r="C18353" s="3">
        <v>19.7448692322</v>
      </c>
      <c r="D18353" s="4">
        <v>0.841678083951062</v>
      </c>
      <c r="E18353" s="5" t="s">
        <v>572</v>
      </c>
    </row>
    <row r="18354" spans="1:5">
      <c r="A18354" s="1">
        <v>18353</v>
      </c>
      <c r="B18354" s="3">
        <v>83.55</v>
      </c>
      <c r="C18354" s="3">
        <v>19.7448692322</v>
      </c>
      <c r="D18354" s="4">
        <v>0.54365164973618</v>
      </c>
      <c r="E18354" s="5" t="s">
        <v>571</v>
      </c>
    </row>
    <row r="18355" spans="1:5">
      <c r="A18355" s="1">
        <v>18354</v>
      </c>
      <c r="B18355" s="3">
        <v>85.05</v>
      </c>
      <c r="C18355" s="3">
        <v>19.7448692322</v>
      </c>
      <c r="D18355" s="4">
        <v>0.675012384177035</v>
      </c>
      <c r="E18355" s="5" t="s">
        <v>571</v>
      </c>
    </row>
    <row r="18356" spans="1:5">
      <c r="A18356" s="1">
        <v>18355</v>
      </c>
      <c r="B18356" s="3">
        <v>79.45</v>
      </c>
      <c r="C18356" s="3">
        <v>19.6448692322</v>
      </c>
      <c r="D18356" s="4">
        <v>0.498936635405712</v>
      </c>
      <c r="E18356" s="5" t="s">
        <v>571</v>
      </c>
    </row>
    <row r="18357" spans="1:5">
      <c r="A18357" s="1">
        <v>18356</v>
      </c>
      <c r="B18357" s="3">
        <v>83.05</v>
      </c>
      <c r="C18357" s="3">
        <v>19.6448692322</v>
      </c>
      <c r="D18357" s="4">
        <v>0.560178127489574</v>
      </c>
      <c r="E18357" s="5" t="s">
        <v>571</v>
      </c>
    </row>
    <row r="18358" spans="1:5">
      <c r="A18358" s="1">
        <v>18357</v>
      </c>
      <c r="B18358" s="3">
        <v>83.65</v>
      </c>
      <c r="C18358" s="3">
        <v>19.6448692322</v>
      </c>
      <c r="D18358" s="4">
        <v>0.513286347408449</v>
      </c>
      <c r="E18358" s="5" t="s">
        <v>571</v>
      </c>
    </row>
    <row r="18359" spans="1:5">
      <c r="A18359" s="1">
        <v>18358</v>
      </c>
      <c r="B18359" s="3">
        <v>84.15</v>
      </c>
      <c r="C18359" s="3">
        <v>19.6448692322</v>
      </c>
      <c r="D18359" s="4">
        <v>0.891391325816452</v>
      </c>
      <c r="E18359" s="5" t="s">
        <v>571</v>
      </c>
    </row>
    <row r="18360" spans="1:5">
      <c r="A18360" s="1">
        <v>18359</v>
      </c>
      <c r="B18360" s="3">
        <v>76.55</v>
      </c>
      <c r="C18360" s="3">
        <v>19.5448692322</v>
      </c>
      <c r="D18360" s="4">
        <v>0.393847381186025</v>
      </c>
      <c r="E18360" s="5" t="s">
        <v>571</v>
      </c>
    </row>
    <row r="18361" spans="1:5">
      <c r="A18361" s="1">
        <v>18360</v>
      </c>
      <c r="B18361" s="3">
        <v>77.95</v>
      </c>
      <c r="C18361" s="3">
        <v>19.5448692322</v>
      </c>
      <c r="D18361" s="4">
        <v>0.396687185925802</v>
      </c>
      <c r="E18361" s="5" t="s">
        <v>571</v>
      </c>
    </row>
    <row r="18362" spans="1:5">
      <c r="A18362" s="1">
        <v>18361</v>
      </c>
      <c r="B18362" s="3">
        <v>79.05</v>
      </c>
      <c r="C18362" s="3">
        <v>19.5448692322</v>
      </c>
      <c r="D18362" s="4">
        <v>0.885704121913885</v>
      </c>
      <c r="E18362" s="5" t="s">
        <v>571</v>
      </c>
    </row>
    <row r="18363" spans="1:5">
      <c r="A18363" s="1">
        <v>18362</v>
      </c>
      <c r="B18363" s="3">
        <v>79.55</v>
      </c>
      <c r="C18363" s="3">
        <v>19.5448692322</v>
      </c>
      <c r="D18363" s="4">
        <v>0.423624594752152</v>
      </c>
      <c r="E18363" s="5" t="s">
        <v>571</v>
      </c>
    </row>
    <row r="18364" spans="1:5">
      <c r="A18364" s="1">
        <v>18363</v>
      </c>
      <c r="B18364" s="3">
        <v>80.05</v>
      </c>
      <c r="C18364" s="3">
        <v>19.5448692322</v>
      </c>
      <c r="D18364" s="4">
        <v>0.473317350549123</v>
      </c>
      <c r="E18364" s="5" t="s">
        <v>571</v>
      </c>
    </row>
    <row r="18365" spans="1:5">
      <c r="A18365" s="1">
        <v>18364</v>
      </c>
      <c r="B18365" s="3">
        <v>84.35</v>
      </c>
      <c r="C18365" s="3">
        <v>19.5448692322</v>
      </c>
      <c r="D18365" s="4">
        <v>0.844043052623734</v>
      </c>
      <c r="E18365" s="5" t="s">
        <v>571</v>
      </c>
    </row>
    <row r="18366" spans="1:5">
      <c r="A18366" s="1">
        <v>18365</v>
      </c>
      <c r="B18366" s="3">
        <v>79.55</v>
      </c>
      <c r="C18366" s="3">
        <v>19.4448692322</v>
      </c>
      <c r="D18366" s="4">
        <v>0.423624594752152</v>
      </c>
      <c r="E18366" s="5" t="s">
        <v>571</v>
      </c>
    </row>
    <row r="18367" spans="1:5">
      <c r="A18367" s="1">
        <v>18366</v>
      </c>
      <c r="B18367" s="3">
        <v>81.85</v>
      </c>
      <c r="C18367" s="3">
        <v>19.4448692322</v>
      </c>
      <c r="D18367" s="4">
        <v>0.584280217232445</v>
      </c>
      <c r="E18367" s="5" t="s">
        <v>571</v>
      </c>
    </row>
    <row r="18368" spans="1:5">
      <c r="A18368" s="1">
        <v>18367</v>
      </c>
      <c r="B18368" s="3">
        <v>82.15</v>
      </c>
      <c r="C18368" s="3">
        <v>19.4448692322</v>
      </c>
      <c r="D18368" s="4">
        <v>0.647341601856895</v>
      </c>
      <c r="E18368" s="5" t="s">
        <v>571</v>
      </c>
    </row>
    <row r="18369" spans="1:5">
      <c r="A18369" s="1">
        <v>18368</v>
      </c>
      <c r="B18369" s="3">
        <v>84.25</v>
      </c>
      <c r="C18369" s="3">
        <v>19.4448692322</v>
      </c>
      <c r="D18369" s="4">
        <v>0.956549500182958</v>
      </c>
      <c r="E18369" s="5" t="s">
        <v>571</v>
      </c>
    </row>
    <row r="18370" spans="1:5">
      <c r="A18370" s="1">
        <v>18369</v>
      </c>
      <c r="B18370" s="3">
        <v>76.15</v>
      </c>
      <c r="C18370" s="3">
        <v>19.3448692322</v>
      </c>
      <c r="D18370" s="4">
        <v>0.341478231592804</v>
      </c>
      <c r="E18370" s="5" t="s">
        <v>571</v>
      </c>
    </row>
    <row r="18371" spans="1:5">
      <c r="A18371" s="1">
        <v>18370</v>
      </c>
      <c r="B18371" s="3">
        <v>77.95</v>
      </c>
      <c r="C18371" s="3">
        <v>19.3448692322</v>
      </c>
      <c r="D18371" s="4">
        <v>0.810392081260325</v>
      </c>
      <c r="E18371" s="5" t="s">
        <v>571</v>
      </c>
    </row>
    <row r="18372" spans="1:5">
      <c r="A18372" s="1">
        <v>18371</v>
      </c>
      <c r="B18372" s="3">
        <v>84.25</v>
      </c>
      <c r="C18372" s="3">
        <v>19.3448692322</v>
      </c>
      <c r="D18372" s="4">
        <v>0.844043052623734</v>
      </c>
      <c r="E18372" s="5" t="s">
        <v>571</v>
      </c>
    </row>
    <row r="18373" spans="1:5">
      <c r="A18373" s="1">
        <v>18372</v>
      </c>
      <c r="B18373" s="3">
        <v>76.05</v>
      </c>
      <c r="C18373" s="3">
        <v>19.2448692322</v>
      </c>
      <c r="D18373" s="4">
        <v>0.315713246904067</v>
      </c>
      <c r="E18373" s="5" t="s">
        <v>571</v>
      </c>
    </row>
    <row r="18374" spans="1:5">
      <c r="A18374" s="1">
        <v>18373</v>
      </c>
      <c r="B18374" s="3">
        <v>78.25</v>
      </c>
      <c r="C18374" s="3">
        <v>19.2448692322</v>
      </c>
      <c r="D18374" s="4">
        <v>0.840648515262886</v>
      </c>
      <c r="E18374" s="5" t="s">
        <v>571</v>
      </c>
    </row>
    <row r="18375" spans="1:5">
      <c r="A18375" s="1">
        <v>18374</v>
      </c>
      <c r="B18375" s="3">
        <v>78.55</v>
      </c>
      <c r="C18375" s="3">
        <v>19.2448692322</v>
      </c>
      <c r="D18375" s="4">
        <v>0.810392081260325</v>
      </c>
      <c r="E18375" s="5" t="s">
        <v>571</v>
      </c>
    </row>
    <row r="18376" spans="1:5">
      <c r="A18376" s="1">
        <v>18375</v>
      </c>
      <c r="B18376" s="3">
        <v>79.05</v>
      </c>
      <c r="C18376" s="3">
        <v>19.2448692322</v>
      </c>
      <c r="D18376" s="4">
        <v>0.765336474609327</v>
      </c>
      <c r="E18376" s="5" t="s">
        <v>571</v>
      </c>
    </row>
    <row r="18377" spans="1:5">
      <c r="A18377" s="1">
        <v>18376</v>
      </c>
      <c r="B18377" s="3">
        <v>79.45</v>
      </c>
      <c r="C18377" s="3">
        <v>19.2448692322</v>
      </c>
      <c r="D18377" s="4">
        <v>0.428116044065977</v>
      </c>
      <c r="E18377" s="5" t="s">
        <v>571</v>
      </c>
    </row>
    <row r="18378" spans="1:5">
      <c r="A18378" s="1">
        <v>18377</v>
      </c>
      <c r="B18378" s="3">
        <v>82.75</v>
      </c>
      <c r="C18378" s="3">
        <v>19.2448692322</v>
      </c>
      <c r="D18378" s="4">
        <v>0.809424379499559</v>
      </c>
      <c r="E18378" s="5" t="s">
        <v>571</v>
      </c>
    </row>
    <row r="18379" spans="1:5">
      <c r="A18379" s="1">
        <v>18378</v>
      </c>
      <c r="B18379" s="3">
        <v>83.55</v>
      </c>
      <c r="C18379" s="3">
        <v>19.2448692322</v>
      </c>
      <c r="D18379" s="4">
        <v>0.494104593771357</v>
      </c>
      <c r="E18379" s="5" t="s">
        <v>571</v>
      </c>
    </row>
    <row r="18380" spans="1:5">
      <c r="A18380" s="1">
        <v>18379</v>
      </c>
      <c r="B18380" s="3">
        <v>84.45</v>
      </c>
      <c r="C18380" s="3">
        <v>19.2448692322</v>
      </c>
      <c r="D18380" s="4">
        <v>0.508066256531592</v>
      </c>
      <c r="E18380" s="5" t="s">
        <v>571</v>
      </c>
    </row>
    <row r="18381" spans="1:5">
      <c r="A18381" s="1">
        <v>18380</v>
      </c>
      <c r="B18381" s="3">
        <v>76.15</v>
      </c>
      <c r="C18381" s="3">
        <v>19.1448692322</v>
      </c>
      <c r="D18381" s="4">
        <v>0.34266687406353</v>
      </c>
      <c r="E18381" s="5" t="s">
        <v>571</v>
      </c>
    </row>
    <row r="18382" spans="1:5">
      <c r="A18382" s="1">
        <v>18381</v>
      </c>
      <c r="B18382" s="3">
        <v>76.35</v>
      </c>
      <c r="C18382" s="3">
        <v>19.1448692322</v>
      </c>
      <c r="D18382" s="4">
        <v>0.266166190939244</v>
      </c>
      <c r="E18382" s="5" t="s">
        <v>571</v>
      </c>
    </row>
    <row r="18383" spans="1:5">
      <c r="A18383" s="1">
        <v>18382</v>
      </c>
      <c r="B18383" s="3">
        <v>76.65</v>
      </c>
      <c r="C18383" s="3">
        <v>19.1448692322</v>
      </c>
      <c r="D18383" s="4">
        <v>0.375237435470678</v>
      </c>
      <c r="E18383" s="5" t="s">
        <v>571</v>
      </c>
    </row>
    <row r="18384" spans="1:5">
      <c r="A18384" s="1">
        <v>18383</v>
      </c>
      <c r="B18384" s="3">
        <v>77.95</v>
      </c>
      <c r="C18384" s="3">
        <v>19.1448692322</v>
      </c>
      <c r="D18384" s="4">
        <v>0.453881028754713</v>
      </c>
      <c r="E18384" s="5" t="s">
        <v>571</v>
      </c>
    </row>
    <row r="18385" spans="1:5">
      <c r="A18385" s="1">
        <v>18384</v>
      </c>
      <c r="B18385" s="3">
        <v>82.85</v>
      </c>
      <c r="C18385" s="3">
        <v>19.1448692322</v>
      </c>
      <c r="D18385" s="4">
        <v>0.486854698846872</v>
      </c>
      <c r="E18385" s="5" t="s">
        <v>571</v>
      </c>
    </row>
    <row r="18386" spans="1:5">
      <c r="A18386" s="1">
        <v>18385</v>
      </c>
      <c r="B18386" s="3">
        <v>77.35</v>
      </c>
      <c r="C18386" s="3">
        <v>19.0448692322</v>
      </c>
      <c r="D18386" s="4">
        <v>0.188424165691933</v>
      </c>
      <c r="E18386" s="5" t="s">
        <v>571</v>
      </c>
    </row>
    <row r="18387" spans="1:5">
      <c r="A18387" s="1">
        <v>18386</v>
      </c>
      <c r="B18387" s="3">
        <v>79.45</v>
      </c>
      <c r="C18387" s="3">
        <v>19.0448692322</v>
      </c>
      <c r="D18387" s="4">
        <v>0.453881028754713</v>
      </c>
      <c r="E18387" s="5" t="s">
        <v>571</v>
      </c>
    </row>
    <row r="18388" spans="1:5">
      <c r="A18388" s="1">
        <v>18387</v>
      </c>
      <c r="B18388" s="3">
        <v>79.55</v>
      </c>
      <c r="C18388" s="3">
        <v>19.0448692322</v>
      </c>
      <c r="D18388" s="4">
        <v>0.473171650716975</v>
      </c>
      <c r="E18388" s="5" t="s">
        <v>571</v>
      </c>
    </row>
    <row r="18389" spans="1:5">
      <c r="A18389" s="1">
        <v>18388</v>
      </c>
      <c r="B18389" s="3">
        <v>81.35</v>
      </c>
      <c r="C18389" s="3">
        <v>19.0448692322</v>
      </c>
      <c r="D18389" s="4">
        <v>0.584280217232445</v>
      </c>
      <c r="E18389" s="5" t="s">
        <v>571</v>
      </c>
    </row>
    <row r="18390" spans="1:5">
      <c r="A18390" s="1">
        <v>18389</v>
      </c>
      <c r="B18390" s="3">
        <v>81.65</v>
      </c>
      <c r="C18390" s="3">
        <v>19.0448692322</v>
      </c>
      <c r="D18390" s="4">
        <v>0.609899502089034</v>
      </c>
      <c r="E18390" s="5" t="s">
        <v>571</v>
      </c>
    </row>
    <row r="18391" spans="1:5">
      <c r="A18391" s="1">
        <v>18390</v>
      </c>
      <c r="B18391" s="3">
        <v>84.15</v>
      </c>
      <c r="C18391" s="3">
        <v>19.0448692322</v>
      </c>
      <c r="D18391" s="4">
        <v>1.11402118421502</v>
      </c>
      <c r="E18391" s="5" t="s">
        <v>571</v>
      </c>
    </row>
    <row r="18392" spans="1:5">
      <c r="A18392" s="1">
        <v>18391</v>
      </c>
      <c r="B18392" s="3">
        <v>73.35</v>
      </c>
      <c r="C18392" s="3">
        <v>18.9448692322</v>
      </c>
      <c r="D18392" s="4">
        <v>1.56252185803155</v>
      </c>
      <c r="E18392" s="5" t="s">
        <v>575</v>
      </c>
    </row>
    <row r="18393" spans="1:5">
      <c r="A18393" s="1">
        <v>18392</v>
      </c>
      <c r="B18393" s="3">
        <v>73.65</v>
      </c>
      <c r="C18393" s="3">
        <v>18.9448692322</v>
      </c>
      <c r="D18393" s="4">
        <v>1.27331740619387</v>
      </c>
      <c r="E18393" s="5" t="s">
        <v>571</v>
      </c>
    </row>
    <row r="18394" spans="1:5">
      <c r="A18394" s="1">
        <v>18393</v>
      </c>
      <c r="B18394" s="3">
        <v>74.25</v>
      </c>
      <c r="C18394" s="3">
        <v>18.9448692322</v>
      </c>
      <c r="D18394" s="4">
        <v>0.612423565400878</v>
      </c>
      <c r="E18394" s="5" t="s">
        <v>571</v>
      </c>
    </row>
    <row r="18395" spans="1:5">
      <c r="A18395" s="1">
        <v>18394</v>
      </c>
      <c r="B18395" s="3">
        <v>74.45</v>
      </c>
      <c r="C18395" s="3">
        <v>18.9448692322</v>
      </c>
      <c r="D18395" s="4">
        <v>0.765058869439612</v>
      </c>
      <c r="E18395" s="5" t="s">
        <v>566</v>
      </c>
    </row>
    <row r="18396" spans="1:5">
      <c r="A18396" s="1">
        <v>18395</v>
      </c>
      <c r="B18396" s="3">
        <v>75.55</v>
      </c>
      <c r="C18396" s="3">
        <v>18.9448692322</v>
      </c>
      <c r="D18396" s="4">
        <v>0.188424165691933</v>
      </c>
      <c r="E18396" s="5" t="s">
        <v>571</v>
      </c>
    </row>
    <row r="18397" spans="1:5">
      <c r="A18397" s="1">
        <v>18396</v>
      </c>
      <c r="B18397" s="3">
        <v>73.35</v>
      </c>
      <c r="C18397" s="3">
        <v>18.8448692322</v>
      </c>
      <c r="D18397" s="4">
        <v>1.27331740619387</v>
      </c>
      <c r="E18397" s="5" t="s">
        <v>575</v>
      </c>
    </row>
    <row r="18398" spans="1:5">
      <c r="A18398" s="1">
        <v>18397</v>
      </c>
      <c r="B18398" s="3">
        <v>73.85</v>
      </c>
      <c r="C18398" s="3">
        <v>18.8448692322</v>
      </c>
      <c r="D18398" s="4">
        <v>0.267354833409971</v>
      </c>
      <c r="E18398" s="5" t="s">
        <v>571</v>
      </c>
    </row>
    <row r="18399" spans="1:5">
      <c r="A18399" s="1">
        <v>18398</v>
      </c>
      <c r="B18399" s="3">
        <v>72.95</v>
      </c>
      <c r="C18399" s="3">
        <v>18.7448692322</v>
      </c>
      <c r="D18399" s="4">
        <v>1.06211402952456</v>
      </c>
      <c r="E18399" s="5" t="s">
        <v>575</v>
      </c>
    </row>
    <row r="18400" spans="1:5">
      <c r="A18400" s="1">
        <v>18399</v>
      </c>
      <c r="B18400" s="3">
        <v>73.15</v>
      </c>
      <c r="C18400" s="3">
        <v>18.7448692322</v>
      </c>
      <c r="D18400" s="4">
        <v>1.56252185803155</v>
      </c>
      <c r="E18400" s="5" t="s">
        <v>575</v>
      </c>
    </row>
    <row r="18401" spans="1:5">
      <c r="A18401" s="1">
        <v>18400</v>
      </c>
      <c r="B18401" s="3">
        <v>73.95</v>
      </c>
      <c r="C18401" s="3">
        <v>18.7448692322</v>
      </c>
      <c r="D18401" s="4">
        <v>0.294312967494258</v>
      </c>
      <c r="E18401" s="5" t="s">
        <v>571</v>
      </c>
    </row>
    <row r="18402" spans="1:5">
      <c r="A18402" s="1">
        <v>18401</v>
      </c>
      <c r="B18402" s="3">
        <v>75.15</v>
      </c>
      <c r="C18402" s="3">
        <v>18.7448692322</v>
      </c>
      <c r="D18402" s="4">
        <v>0.420805515270312</v>
      </c>
      <c r="E18402" s="5" t="s">
        <v>572</v>
      </c>
    </row>
    <row r="18403" spans="1:5">
      <c r="A18403" s="1">
        <v>18402</v>
      </c>
      <c r="B18403" s="3">
        <v>75.25</v>
      </c>
      <c r="C18403" s="3">
        <v>18.7448692322</v>
      </c>
      <c r="D18403" s="4">
        <v>0.263736206345493</v>
      </c>
      <c r="E18403" s="5" t="s">
        <v>572</v>
      </c>
    </row>
    <row r="18404" spans="1:5">
      <c r="A18404" s="1">
        <v>18403</v>
      </c>
      <c r="B18404" s="3">
        <v>73.15</v>
      </c>
      <c r="C18404" s="3">
        <v>18.6448692322</v>
      </c>
      <c r="D18404" s="4">
        <v>1.48720981737799</v>
      </c>
      <c r="E18404" s="5" t="s">
        <v>575</v>
      </c>
    </row>
    <row r="18405" spans="1:5">
      <c r="A18405" s="1">
        <v>18404</v>
      </c>
      <c r="B18405" s="3">
        <v>73.25</v>
      </c>
      <c r="C18405" s="3">
        <v>18.6448692322</v>
      </c>
      <c r="D18405" s="4">
        <v>1.56252185803155</v>
      </c>
      <c r="E18405" s="5" t="s">
        <v>575</v>
      </c>
    </row>
    <row r="18406" spans="1:5">
      <c r="A18406" s="1">
        <v>18405</v>
      </c>
      <c r="B18406" s="3">
        <v>73.85</v>
      </c>
      <c r="C18406" s="3">
        <v>18.6448692322</v>
      </c>
      <c r="D18406" s="4">
        <v>0.34266687406353</v>
      </c>
      <c r="E18406" s="5" t="s">
        <v>571</v>
      </c>
    </row>
    <row r="18407" spans="1:5">
      <c r="A18407" s="1">
        <v>18406</v>
      </c>
      <c r="B18407" s="3">
        <v>74.35</v>
      </c>
      <c r="C18407" s="3">
        <v>18.6448692322</v>
      </c>
      <c r="D18407" s="4">
        <v>0.579304290669862</v>
      </c>
      <c r="E18407" s="5" t="s">
        <v>572</v>
      </c>
    </row>
    <row r="18408" spans="1:5">
      <c r="A18408" s="1">
        <v>18407</v>
      </c>
      <c r="B18408" s="3">
        <v>73.35</v>
      </c>
      <c r="C18408" s="3">
        <v>18.5448692322</v>
      </c>
      <c r="D18408" s="4">
        <v>1.48720981737799</v>
      </c>
      <c r="E18408" s="5" t="s">
        <v>575</v>
      </c>
    </row>
    <row r="18409" spans="1:5">
      <c r="A18409" s="1">
        <v>18408</v>
      </c>
      <c r="B18409" s="3">
        <v>73.45</v>
      </c>
      <c r="C18409" s="3">
        <v>18.5448692322</v>
      </c>
      <c r="D18409" s="4">
        <v>1.47212430422993</v>
      </c>
      <c r="E18409" s="5" t="s">
        <v>575</v>
      </c>
    </row>
    <row r="18410" spans="1:5">
      <c r="A18410" s="1">
        <v>18409</v>
      </c>
      <c r="B18410" s="3">
        <v>73.75</v>
      </c>
      <c r="C18410" s="3">
        <v>18.5448692322</v>
      </c>
      <c r="D18410" s="4">
        <v>0.722802615760965</v>
      </c>
      <c r="E18410" s="5" t="s">
        <v>571</v>
      </c>
    </row>
    <row r="18411" spans="1:5">
      <c r="A18411" s="1">
        <v>18410</v>
      </c>
      <c r="B18411" s="3">
        <v>74.05</v>
      </c>
      <c r="C18411" s="3">
        <v>18.5448692322</v>
      </c>
      <c r="D18411" s="4">
        <v>0.540968954850172</v>
      </c>
      <c r="E18411" s="5" t="s">
        <v>571</v>
      </c>
    </row>
    <row r="18412" spans="1:5">
      <c r="A18412" s="1">
        <v>18411</v>
      </c>
      <c r="B18412" s="3">
        <v>74.35</v>
      </c>
      <c r="C18412" s="3">
        <v>18.5448692322</v>
      </c>
      <c r="D18412" s="4">
        <v>0.545545086791987</v>
      </c>
      <c r="E18412" s="5" t="s">
        <v>572</v>
      </c>
    </row>
    <row r="18413" spans="1:5">
      <c r="A18413" s="1">
        <v>18412</v>
      </c>
      <c r="B18413" s="3">
        <v>75.35</v>
      </c>
      <c r="C18413" s="3">
        <v>18.5448692322</v>
      </c>
      <c r="D18413" s="4">
        <v>0.267354833409971</v>
      </c>
      <c r="E18413" s="5" t="s">
        <v>566</v>
      </c>
    </row>
    <row r="18414" spans="1:5">
      <c r="A18414" s="1">
        <v>18413</v>
      </c>
      <c r="B18414" s="3">
        <v>75.65</v>
      </c>
      <c r="C18414" s="3">
        <v>18.4448692322</v>
      </c>
      <c r="D18414" s="4">
        <v>0.188424165691933</v>
      </c>
      <c r="E18414" s="5" t="s">
        <v>566</v>
      </c>
    </row>
    <row r="18415" spans="1:5">
      <c r="A18415" s="1">
        <v>18414</v>
      </c>
      <c r="B18415" s="3">
        <v>75.75</v>
      </c>
      <c r="C18415" s="3">
        <v>18.4448692322</v>
      </c>
      <c r="D18415" s="4">
        <v>0.188424165691933</v>
      </c>
      <c r="E18415" s="5" t="s">
        <v>566</v>
      </c>
    </row>
    <row r="18416" spans="1:5">
      <c r="A18416" s="1">
        <v>18415</v>
      </c>
      <c r="B18416" s="3">
        <v>73.45</v>
      </c>
      <c r="C18416" s="3">
        <v>18.3448692322</v>
      </c>
      <c r="D18416" s="4">
        <v>1.33184728786465</v>
      </c>
      <c r="E18416" s="5" t="s">
        <v>575</v>
      </c>
    </row>
    <row r="18417" spans="1:5">
      <c r="A18417" s="1">
        <v>18416</v>
      </c>
      <c r="B18417" s="3">
        <v>73.85</v>
      </c>
      <c r="C18417" s="3">
        <v>18.3448692322</v>
      </c>
      <c r="D18417" s="4">
        <v>0.709090852928173</v>
      </c>
      <c r="E18417" s="5" t="s">
        <v>571</v>
      </c>
    </row>
    <row r="18418" spans="1:5">
      <c r="A18418" s="1">
        <v>18417</v>
      </c>
      <c r="B18418" s="3">
        <v>73.95</v>
      </c>
      <c r="C18418" s="3">
        <v>18.3448692322</v>
      </c>
      <c r="D18418" s="4">
        <v>0.709090852928173</v>
      </c>
      <c r="E18418" s="5" t="s">
        <v>571</v>
      </c>
    </row>
    <row r="18419" spans="1:5">
      <c r="A18419" s="1">
        <v>18418</v>
      </c>
      <c r="B18419" s="3">
        <v>73.55</v>
      </c>
      <c r="C18419" s="3">
        <v>18.2448692322</v>
      </c>
      <c r="D18419" s="4">
        <v>1.34862944684743</v>
      </c>
      <c r="E18419" s="5" t="s">
        <v>571</v>
      </c>
    </row>
    <row r="18420" spans="1:5">
      <c r="A18420" s="1">
        <v>18419</v>
      </c>
      <c r="B18420" s="3">
        <v>73.55</v>
      </c>
      <c r="C18420" s="3">
        <v>18.1448692322</v>
      </c>
      <c r="D18420" s="4">
        <v>1.48720981737799</v>
      </c>
      <c r="E18420" s="5" t="s">
        <v>575</v>
      </c>
    </row>
    <row r="18421" spans="1:5">
      <c r="A18421" s="1">
        <v>18420</v>
      </c>
      <c r="B18421" s="3">
        <v>74.55</v>
      </c>
      <c r="C18421" s="3">
        <v>18.1448692322</v>
      </c>
      <c r="D18421" s="4">
        <v>0.535433867967766</v>
      </c>
      <c r="E18421" s="5" t="s">
        <v>566</v>
      </c>
    </row>
    <row r="18422" spans="1:5">
      <c r="A18422" s="1">
        <v>18421</v>
      </c>
      <c r="B18422" s="3">
        <v>74.95</v>
      </c>
      <c r="C18422" s="3">
        <v>18.1448692322</v>
      </c>
      <c r="D18422" s="4">
        <v>0.247331774019714</v>
      </c>
      <c r="E18422" s="5" t="s">
        <v>566</v>
      </c>
    </row>
    <row r="18423" spans="1:5">
      <c r="A18423" s="1">
        <v>18422</v>
      </c>
      <c r="B18423" s="3">
        <v>75.45</v>
      </c>
      <c r="C18423" s="3">
        <v>18.1448692322</v>
      </c>
      <c r="D18423" s="4">
        <v>0.369625008147818</v>
      </c>
      <c r="E18423" s="5" t="s">
        <v>566</v>
      </c>
    </row>
    <row r="18424" spans="1:5">
      <c r="A18424" s="1">
        <v>18423</v>
      </c>
      <c r="B18424" s="3">
        <v>73.85</v>
      </c>
      <c r="C18424" s="3">
        <v>18.0448692322</v>
      </c>
      <c r="D18424" s="4">
        <v>0.756300662513185</v>
      </c>
      <c r="E18424" s="5" t="s">
        <v>566</v>
      </c>
    </row>
    <row r="18425" spans="1:5">
      <c r="A18425" s="1">
        <v>18424</v>
      </c>
      <c r="B18425" s="3">
        <v>74.15</v>
      </c>
      <c r="C18425" s="3">
        <v>18.0448692322</v>
      </c>
      <c r="D18425" s="4">
        <v>-0.208932582248591</v>
      </c>
      <c r="E18425" s="5" t="s">
        <v>566</v>
      </c>
    </row>
    <row r="18426" spans="1:5">
      <c r="A18426" s="1">
        <v>18425</v>
      </c>
      <c r="B18426" s="3">
        <v>74.75</v>
      </c>
      <c r="C18426" s="3">
        <v>18.0448692322</v>
      </c>
      <c r="D18426" s="4">
        <v>0.470233046138427</v>
      </c>
      <c r="E18426" s="5" t="s">
        <v>566</v>
      </c>
    </row>
    <row r="18427" spans="1:5">
      <c r="A18427" s="1">
        <v>18426</v>
      </c>
      <c r="B18427" s="3">
        <v>77.15</v>
      </c>
      <c r="C18427" s="3">
        <v>18.9448692322</v>
      </c>
      <c r="D18427" s="4">
        <v>0.254497699410149</v>
      </c>
      <c r="E18427" s="5" t="s">
        <v>571</v>
      </c>
    </row>
    <row r="18428" spans="1:5">
      <c r="A18428" s="1">
        <v>18427</v>
      </c>
      <c r="B18428" s="3">
        <v>80.15</v>
      </c>
      <c r="C18428" s="3">
        <v>18.9448692322</v>
      </c>
      <c r="D18428" s="4">
        <v>0.546878822922883</v>
      </c>
      <c r="E18428" s="5" t="s">
        <v>571</v>
      </c>
    </row>
    <row r="18429" spans="1:5">
      <c r="A18429" s="1">
        <v>18428</v>
      </c>
      <c r="B18429" s="3">
        <v>81.15</v>
      </c>
      <c r="C18429" s="3">
        <v>18.9448692322</v>
      </c>
      <c r="D18429" s="4">
        <v>0.684206399918998</v>
      </c>
      <c r="E18429" s="5" t="s">
        <v>571</v>
      </c>
    </row>
    <row r="18430" spans="1:5">
      <c r="A18430" s="1">
        <v>18429</v>
      </c>
      <c r="B18430" s="3">
        <v>81.25</v>
      </c>
      <c r="C18430" s="3">
        <v>18.9448692322</v>
      </c>
      <c r="D18430" s="4">
        <v>0.841678083951062</v>
      </c>
      <c r="E18430" s="5" t="s">
        <v>571</v>
      </c>
    </row>
    <row r="18431" spans="1:5">
      <c r="A18431" s="1">
        <v>18430</v>
      </c>
      <c r="B18431" s="3">
        <v>84.25</v>
      </c>
      <c r="C18431" s="3">
        <v>18.9448692322</v>
      </c>
      <c r="D18431" s="4">
        <v>0.844043052623734</v>
      </c>
      <c r="E18431" s="5" t="s">
        <v>571</v>
      </c>
    </row>
    <row r="18432" spans="1:5">
      <c r="A18432" s="1">
        <v>18431</v>
      </c>
      <c r="B18432" s="3">
        <v>77.45</v>
      </c>
      <c r="C18432" s="3">
        <v>18.8448692322</v>
      </c>
      <c r="D18432" s="4">
        <v>0.333428367128187</v>
      </c>
      <c r="E18432" s="5" t="s">
        <v>571</v>
      </c>
    </row>
    <row r="18433" spans="1:5">
      <c r="A18433" s="1">
        <v>18432</v>
      </c>
      <c r="B18433" s="3">
        <v>78.95</v>
      </c>
      <c r="C18433" s="3">
        <v>18.8448692322</v>
      </c>
      <c r="D18433" s="4">
        <v>0.419151338854703</v>
      </c>
      <c r="E18433" s="5" t="s">
        <v>571</v>
      </c>
    </row>
    <row r="18434" spans="1:5">
      <c r="A18434" s="1">
        <v>18433</v>
      </c>
      <c r="B18434" s="3">
        <v>82.25</v>
      </c>
      <c r="C18434" s="3">
        <v>18.8448692322</v>
      </c>
      <c r="D18434" s="4">
        <v>0.521259538066295</v>
      </c>
      <c r="E18434" s="5" t="s">
        <v>571</v>
      </c>
    </row>
    <row r="18435" spans="1:5">
      <c r="A18435" s="1">
        <v>18434</v>
      </c>
      <c r="B18435" s="3">
        <v>82.45</v>
      </c>
      <c r="C18435" s="3">
        <v>18.8448692322</v>
      </c>
      <c r="D18435" s="4">
        <v>0.778657404784911</v>
      </c>
      <c r="E18435" s="5" t="s">
        <v>571</v>
      </c>
    </row>
    <row r="18436" spans="1:5">
      <c r="A18436" s="1">
        <v>18435</v>
      </c>
      <c r="B18436" s="3">
        <v>83.95</v>
      </c>
      <c r="C18436" s="3">
        <v>18.8448692322</v>
      </c>
      <c r="D18436" s="4">
        <v>0.605849390470049</v>
      </c>
      <c r="E18436" s="5" t="s">
        <v>571</v>
      </c>
    </row>
    <row r="18437" spans="1:5">
      <c r="A18437" s="1">
        <v>18436</v>
      </c>
      <c r="B18437" s="3">
        <v>77.65</v>
      </c>
      <c r="C18437" s="3">
        <v>18.7448692322</v>
      </c>
      <c r="D18437" s="4">
        <v>0.37739656396354</v>
      </c>
      <c r="E18437" s="5" t="s">
        <v>571</v>
      </c>
    </row>
    <row r="18438" spans="1:5">
      <c r="A18438" s="1">
        <v>18437</v>
      </c>
      <c r="B18438" s="3">
        <v>80.15</v>
      </c>
      <c r="C18438" s="3">
        <v>18.7448692322</v>
      </c>
      <c r="D18438" s="4">
        <v>0.498936635405712</v>
      </c>
      <c r="E18438" s="5" t="s">
        <v>571</v>
      </c>
    </row>
    <row r="18439" spans="1:5">
      <c r="A18439" s="1">
        <v>18438</v>
      </c>
      <c r="B18439" s="3">
        <v>80.35</v>
      </c>
      <c r="C18439" s="3">
        <v>18.7448692322</v>
      </c>
      <c r="D18439" s="4">
        <v>0.469720001087459</v>
      </c>
      <c r="E18439" s="5" t="s">
        <v>571</v>
      </c>
    </row>
    <row r="18440" spans="1:5">
      <c r="A18440" s="1">
        <v>18439</v>
      </c>
      <c r="B18440" s="3">
        <v>80.55</v>
      </c>
      <c r="C18440" s="3">
        <v>18.7448692322</v>
      </c>
      <c r="D18440" s="4">
        <v>-0.310364703612705</v>
      </c>
      <c r="E18440" s="5" t="s">
        <v>571</v>
      </c>
    </row>
    <row r="18441" spans="1:5">
      <c r="A18441" s="1">
        <v>18440</v>
      </c>
      <c r="B18441" s="3">
        <v>81.35</v>
      </c>
      <c r="C18441" s="3">
        <v>18.7448692322</v>
      </c>
      <c r="D18441" s="4">
        <v>0.546878822922883</v>
      </c>
      <c r="E18441" s="5" t="s">
        <v>571</v>
      </c>
    </row>
    <row r="18442" spans="1:5">
      <c r="A18442" s="1">
        <v>18441</v>
      </c>
      <c r="B18442" s="3">
        <v>81.65</v>
      </c>
      <c r="C18442" s="3">
        <v>18.7448692322</v>
      </c>
      <c r="D18442" s="4">
        <v>0.78685538639688</v>
      </c>
      <c r="E18442" s="5" t="s">
        <v>571</v>
      </c>
    </row>
    <row r="18443" spans="1:5">
      <c r="A18443" s="1">
        <v>18442</v>
      </c>
      <c r="B18443" s="3">
        <v>83.25</v>
      </c>
      <c r="C18443" s="3">
        <v>18.7448692322</v>
      </c>
      <c r="D18443" s="4">
        <v>0.625031144107141</v>
      </c>
      <c r="E18443" s="5" t="s">
        <v>571</v>
      </c>
    </row>
    <row r="18444" spans="1:5">
      <c r="A18444" s="1">
        <v>18443</v>
      </c>
      <c r="B18444" s="3">
        <v>84.25</v>
      </c>
      <c r="C18444" s="3">
        <v>18.7448692322</v>
      </c>
      <c r="D18444" s="4">
        <v>0.770771620350265</v>
      </c>
      <c r="E18444" s="5" t="s">
        <v>571</v>
      </c>
    </row>
    <row r="18445" spans="1:5">
      <c r="A18445" s="1">
        <v>18444</v>
      </c>
      <c r="B18445" s="3">
        <v>76.35</v>
      </c>
      <c r="C18445" s="3">
        <v>18.6448692322</v>
      </c>
      <c r="D18445" s="4">
        <v>0.267354833409971</v>
      </c>
      <c r="E18445" s="5" t="s">
        <v>571</v>
      </c>
    </row>
    <row r="18446" spans="1:5">
      <c r="A18446" s="1">
        <v>18445</v>
      </c>
      <c r="B18446" s="3">
        <v>81.25</v>
      </c>
      <c r="C18446" s="3">
        <v>18.6448692322</v>
      </c>
      <c r="D18446" s="4">
        <v>0.546878822922883</v>
      </c>
      <c r="E18446" s="5" t="s">
        <v>571</v>
      </c>
    </row>
    <row r="18447" spans="1:5">
      <c r="A18447" s="1">
        <v>18446</v>
      </c>
      <c r="B18447" s="3">
        <v>78.65</v>
      </c>
      <c r="C18447" s="3">
        <v>18.5448692322</v>
      </c>
      <c r="D18447" s="4">
        <v>0.173537375928304</v>
      </c>
      <c r="E18447" s="5" t="s">
        <v>571</v>
      </c>
    </row>
    <row r="18448" spans="1:5">
      <c r="A18448" s="1">
        <v>18447</v>
      </c>
      <c r="B18448" s="3">
        <v>79.35</v>
      </c>
      <c r="C18448" s="3">
        <v>18.5448692322</v>
      </c>
      <c r="D18448" s="4">
        <v>0.840648515262886</v>
      </c>
      <c r="E18448" s="5" t="s">
        <v>571</v>
      </c>
    </row>
    <row r="18449" spans="1:5">
      <c r="A18449" s="1">
        <v>18448</v>
      </c>
      <c r="B18449" s="3">
        <v>81.75</v>
      </c>
      <c r="C18449" s="3">
        <v>18.5448692322</v>
      </c>
      <c r="D18449" s="4">
        <v>0.584280217232445</v>
      </c>
      <c r="E18449" s="5" t="s">
        <v>571</v>
      </c>
    </row>
    <row r="18450" spans="1:5">
      <c r="A18450" s="1">
        <v>18449</v>
      </c>
      <c r="B18450" s="3">
        <v>78.05</v>
      </c>
      <c r="C18450" s="3">
        <v>18.4448692322</v>
      </c>
      <c r="D18450" s="4">
        <v>0.810392081260325</v>
      </c>
      <c r="E18450" s="5" t="s">
        <v>571</v>
      </c>
    </row>
    <row r="18451" spans="1:5">
      <c r="A18451" s="1">
        <v>18450</v>
      </c>
      <c r="B18451" s="3">
        <v>78.65</v>
      </c>
      <c r="C18451" s="3">
        <v>18.4448692322</v>
      </c>
      <c r="D18451" s="4">
        <v>0.93612247595295</v>
      </c>
      <c r="E18451" s="5" t="s">
        <v>571</v>
      </c>
    </row>
    <row r="18452" spans="1:5">
      <c r="A18452" s="1">
        <v>18451</v>
      </c>
      <c r="B18452" s="3">
        <v>81.35</v>
      </c>
      <c r="C18452" s="3">
        <v>18.4448692322</v>
      </c>
      <c r="D18452" s="4">
        <v>0.546878822922883</v>
      </c>
      <c r="E18452" s="5" t="s">
        <v>571</v>
      </c>
    </row>
    <row r="18453" spans="1:5">
      <c r="A18453" s="1">
        <v>18452</v>
      </c>
      <c r="B18453" s="3">
        <v>81.85</v>
      </c>
      <c r="C18453" s="3">
        <v>18.4448692322</v>
      </c>
      <c r="D18453" s="4">
        <v>0.521259538066295</v>
      </c>
      <c r="E18453" s="5" t="s">
        <v>571</v>
      </c>
    </row>
    <row r="18454" spans="1:5">
      <c r="A18454" s="1">
        <v>18453</v>
      </c>
      <c r="B18454" s="3">
        <v>81.95</v>
      </c>
      <c r="C18454" s="3">
        <v>18.4448692322</v>
      </c>
      <c r="D18454" s="4">
        <v>0.521259538066295</v>
      </c>
      <c r="E18454" s="5" t="s">
        <v>571</v>
      </c>
    </row>
    <row r="18455" spans="1:5">
      <c r="A18455" s="1">
        <v>18454</v>
      </c>
      <c r="B18455" s="3">
        <v>82.35</v>
      </c>
      <c r="C18455" s="3">
        <v>18.4448692322</v>
      </c>
      <c r="D18455" s="4">
        <v>0.521259538066295</v>
      </c>
      <c r="E18455" s="5" t="s">
        <v>571</v>
      </c>
    </row>
    <row r="18456" spans="1:5">
      <c r="A18456" s="1">
        <v>18455</v>
      </c>
      <c r="B18456" s="3">
        <v>76.55</v>
      </c>
      <c r="C18456" s="3">
        <v>18.3448692322</v>
      </c>
      <c r="D18456" s="4">
        <v>0.34266687406353</v>
      </c>
      <c r="E18456" s="5" t="s">
        <v>571</v>
      </c>
    </row>
    <row r="18457" spans="1:5">
      <c r="A18457" s="1">
        <v>18456</v>
      </c>
      <c r="B18457" s="3">
        <v>77.95</v>
      </c>
      <c r="C18457" s="3">
        <v>18.3448692322</v>
      </c>
      <c r="D18457" s="4">
        <v>0.810392081260325</v>
      </c>
      <c r="E18457" s="5" t="s">
        <v>571</v>
      </c>
    </row>
    <row r="18458" spans="1:5">
      <c r="A18458" s="1">
        <v>18457</v>
      </c>
      <c r="B18458" s="3">
        <v>79.95</v>
      </c>
      <c r="C18458" s="3">
        <v>18.3448692322</v>
      </c>
      <c r="D18458" s="4">
        <v>0.765336474609327</v>
      </c>
      <c r="E18458" s="5" t="s">
        <v>571</v>
      </c>
    </row>
    <row r="18459" spans="1:5">
      <c r="A18459" s="1">
        <v>18458</v>
      </c>
      <c r="B18459" s="3">
        <v>81.95</v>
      </c>
      <c r="C18459" s="3">
        <v>18.3448692322</v>
      </c>
      <c r="D18459" s="4">
        <v>0.584320922690744</v>
      </c>
      <c r="E18459" s="5" t="s">
        <v>571</v>
      </c>
    </row>
    <row r="18460" spans="1:5">
      <c r="A18460" s="1">
        <v>18459</v>
      </c>
      <c r="B18460" s="3">
        <v>82.65</v>
      </c>
      <c r="C18460" s="3">
        <v>18.3448692322</v>
      </c>
      <c r="D18460" s="4">
        <v>0.584320922690744</v>
      </c>
      <c r="E18460" s="5" t="s">
        <v>571</v>
      </c>
    </row>
    <row r="18461" spans="1:5">
      <c r="A18461" s="1">
        <v>18460</v>
      </c>
      <c r="B18461" s="3">
        <v>76.45</v>
      </c>
      <c r="C18461" s="3">
        <v>18.2448692322</v>
      </c>
      <c r="D18461" s="4">
        <v>0.267354833409971</v>
      </c>
      <c r="E18461" s="5" t="s">
        <v>571</v>
      </c>
    </row>
    <row r="18462" spans="1:5">
      <c r="A18462" s="1">
        <v>18461</v>
      </c>
      <c r="B18462" s="3">
        <v>79.75</v>
      </c>
      <c r="C18462" s="3">
        <v>18.2448692322</v>
      </c>
      <c r="D18462" s="4">
        <v>0.765336474609327</v>
      </c>
      <c r="E18462" s="5" t="s">
        <v>571</v>
      </c>
    </row>
    <row r="18463" spans="1:5">
      <c r="A18463" s="1">
        <v>18462</v>
      </c>
      <c r="B18463" s="3">
        <v>80.55</v>
      </c>
      <c r="C18463" s="3">
        <v>18.2448692322</v>
      </c>
      <c r="D18463" s="4">
        <v>0.473171650716975</v>
      </c>
      <c r="E18463" s="5" t="s">
        <v>571</v>
      </c>
    </row>
    <row r="18464" spans="1:5">
      <c r="A18464" s="1">
        <v>18463</v>
      </c>
      <c r="B18464" s="3">
        <v>82.65</v>
      </c>
      <c r="C18464" s="3">
        <v>18.2448692322</v>
      </c>
      <c r="D18464" s="4">
        <v>0.625031144107141</v>
      </c>
      <c r="E18464" s="5" t="s">
        <v>571</v>
      </c>
    </row>
    <row r="18465" spans="1:5">
      <c r="A18465" s="1">
        <v>18464</v>
      </c>
      <c r="B18465" s="3">
        <v>76.15</v>
      </c>
      <c r="C18465" s="3">
        <v>18.1448692322</v>
      </c>
      <c r="D18465" s="4">
        <v>0.34266687406353</v>
      </c>
      <c r="E18465" s="5" t="s">
        <v>571</v>
      </c>
    </row>
    <row r="18466" spans="1:5">
      <c r="A18466" s="1">
        <v>18465</v>
      </c>
      <c r="B18466" s="3">
        <v>76.55</v>
      </c>
      <c r="C18466" s="3">
        <v>18.1448692322</v>
      </c>
      <c r="D18466" s="4">
        <v>0.316901889374794</v>
      </c>
      <c r="E18466" s="5" t="s">
        <v>571</v>
      </c>
    </row>
    <row r="18467" spans="1:5">
      <c r="A18467" s="1">
        <v>18466</v>
      </c>
      <c r="B18467" s="3">
        <v>76.65</v>
      </c>
      <c r="C18467" s="3">
        <v>18.1448692322</v>
      </c>
      <c r="D18467" s="4">
        <v>0.34266687406353</v>
      </c>
      <c r="E18467" s="5" t="s">
        <v>571</v>
      </c>
    </row>
    <row r="18468" spans="1:5">
      <c r="A18468" s="1">
        <v>18467</v>
      </c>
      <c r="B18468" s="3">
        <v>77.55</v>
      </c>
      <c r="C18468" s="3">
        <v>18.1448692322</v>
      </c>
      <c r="D18468" s="4">
        <v>0.37739656396354</v>
      </c>
      <c r="E18468" s="5" t="s">
        <v>571</v>
      </c>
    </row>
    <row r="18469" spans="1:5">
      <c r="A18469" s="1">
        <v>18468</v>
      </c>
      <c r="B18469" s="3">
        <v>80.55</v>
      </c>
      <c r="C18469" s="3">
        <v>18.1448692322</v>
      </c>
      <c r="D18469" s="4">
        <v>0.498936635405712</v>
      </c>
      <c r="E18469" s="5" t="s">
        <v>571</v>
      </c>
    </row>
    <row r="18470" spans="1:5">
      <c r="A18470" s="1">
        <v>18469</v>
      </c>
      <c r="B18470" s="3">
        <v>80.65</v>
      </c>
      <c r="C18470" s="3">
        <v>18.1448692322</v>
      </c>
      <c r="D18470" s="4">
        <v>0.498936635405712</v>
      </c>
      <c r="E18470" s="5" t="s">
        <v>571</v>
      </c>
    </row>
    <row r="18471" spans="1:5">
      <c r="A18471" s="1">
        <v>18470</v>
      </c>
      <c r="B18471" s="3">
        <v>82.45</v>
      </c>
      <c r="C18471" s="3">
        <v>18.0448692322</v>
      </c>
      <c r="D18471" s="4">
        <v>0.534497905093169</v>
      </c>
      <c r="E18471" s="5" t="s">
        <v>571</v>
      </c>
    </row>
    <row r="18472" spans="1:5">
      <c r="A18472" s="1">
        <v>18471</v>
      </c>
      <c r="B18472" s="3">
        <v>73.95</v>
      </c>
      <c r="C18472" s="3">
        <v>17.9448692322</v>
      </c>
      <c r="D18472" s="4">
        <v>1.00018420057218</v>
      </c>
      <c r="E18472" s="5" t="s">
        <v>571</v>
      </c>
    </row>
    <row r="18473" spans="1:5">
      <c r="A18473" s="1">
        <v>18472</v>
      </c>
      <c r="B18473" s="3">
        <v>73.25</v>
      </c>
      <c r="C18473" s="3">
        <v>17.8448692322</v>
      </c>
      <c r="D18473" s="4">
        <v>1.27937437430533</v>
      </c>
      <c r="E18473" s="5" t="s">
        <v>575</v>
      </c>
    </row>
    <row r="18474" spans="1:5">
      <c r="A18474" s="1">
        <v>18473</v>
      </c>
      <c r="B18474" s="3">
        <v>73.95</v>
      </c>
      <c r="C18474" s="3">
        <v>17.8448692322</v>
      </c>
      <c r="D18474" s="4">
        <v>0.8832627003536</v>
      </c>
      <c r="E18474" s="5" t="s">
        <v>571</v>
      </c>
    </row>
    <row r="18475" spans="1:5">
      <c r="A18475" s="1">
        <v>18474</v>
      </c>
      <c r="B18475" s="3">
        <v>74.15</v>
      </c>
      <c r="C18475" s="3">
        <v>17.8448692322</v>
      </c>
      <c r="D18475" s="4">
        <v>0.669975453294244</v>
      </c>
      <c r="E18475" s="5" t="s">
        <v>566</v>
      </c>
    </row>
    <row r="18476" spans="1:5">
      <c r="A18476" s="1">
        <v>18475</v>
      </c>
      <c r="B18476" s="3">
        <v>73.15</v>
      </c>
      <c r="C18476" s="3">
        <v>17.7448692322</v>
      </c>
      <c r="D18476" s="4">
        <v>1.05962093269854</v>
      </c>
      <c r="E18476" s="5" t="s">
        <v>575</v>
      </c>
    </row>
    <row r="18477" spans="1:5">
      <c r="A18477" s="1">
        <v>18476</v>
      </c>
      <c r="B18477" s="3">
        <v>73.85</v>
      </c>
      <c r="C18477" s="3">
        <v>17.7448692322</v>
      </c>
      <c r="D18477" s="4">
        <v>0.801356269164183</v>
      </c>
      <c r="E18477" s="5" t="s">
        <v>571</v>
      </c>
    </row>
    <row r="18478" spans="1:5">
      <c r="A18478" s="1">
        <v>18477</v>
      </c>
      <c r="B18478" s="3">
        <v>74.15</v>
      </c>
      <c r="C18478" s="3">
        <v>17.7448692322</v>
      </c>
      <c r="D18478" s="4">
        <v>0.892912447782497</v>
      </c>
      <c r="E18478" s="5" t="s">
        <v>566</v>
      </c>
    </row>
    <row r="18479" spans="1:5">
      <c r="A18479" s="1">
        <v>18478</v>
      </c>
      <c r="B18479" s="3">
        <v>74.95</v>
      </c>
      <c r="C18479" s="3">
        <v>17.7448692322</v>
      </c>
      <c r="D18479" s="4">
        <v>0.420805515270312</v>
      </c>
      <c r="E18479" s="5" t="s">
        <v>566</v>
      </c>
    </row>
    <row r="18480" spans="1:5">
      <c r="A18480" s="1">
        <v>18479</v>
      </c>
      <c r="B18480" s="3">
        <v>74.25</v>
      </c>
      <c r="C18480" s="3">
        <v>17.6448692322</v>
      </c>
      <c r="D18480" s="4">
        <v>0.606207629728524</v>
      </c>
      <c r="E18480" s="5" t="s">
        <v>566</v>
      </c>
    </row>
    <row r="18481" spans="1:5">
      <c r="A18481" s="1">
        <v>18480</v>
      </c>
      <c r="B18481" s="3">
        <v>75.15</v>
      </c>
      <c r="C18481" s="3">
        <v>17.6448692322</v>
      </c>
      <c r="D18481" s="4">
        <v>0.376426077941404</v>
      </c>
      <c r="E18481" s="5" t="s">
        <v>566</v>
      </c>
    </row>
    <row r="18482" spans="1:5">
      <c r="A18482" s="1">
        <v>18481</v>
      </c>
      <c r="B18482" s="3">
        <v>75.35</v>
      </c>
      <c r="C18482" s="3">
        <v>17.6448692322</v>
      </c>
      <c r="D18482" s="4">
        <v>0.374112645492152</v>
      </c>
      <c r="E18482" s="5" t="s">
        <v>566</v>
      </c>
    </row>
    <row r="18483" spans="1:5">
      <c r="A18483" s="1">
        <v>18482</v>
      </c>
      <c r="B18483" s="3">
        <v>74.05</v>
      </c>
      <c r="C18483" s="3">
        <v>17.5448692322</v>
      </c>
      <c r="D18483" s="4">
        <v>0.643017319209956</v>
      </c>
      <c r="E18483" s="5" t="s">
        <v>571</v>
      </c>
    </row>
    <row r="18484" spans="1:5">
      <c r="A18484" s="1">
        <v>18483</v>
      </c>
      <c r="B18484" s="3">
        <v>74.25</v>
      </c>
      <c r="C18484" s="3">
        <v>17.4448692322</v>
      </c>
      <c r="D18484" s="4">
        <v>0.669975453294244</v>
      </c>
      <c r="E18484" s="5" t="s">
        <v>566</v>
      </c>
    </row>
    <row r="18485" spans="1:5">
      <c r="A18485" s="1">
        <v>18484</v>
      </c>
      <c r="B18485" s="3">
        <v>74.55</v>
      </c>
      <c r="C18485" s="3">
        <v>17.4448692322</v>
      </c>
      <c r="D18485" s="4">
        <v>0.124011045221418</v>
      </c>
      <c r="E18485" s="5" t="s">
        <v>566</v>
      </c>
    </row>
    <row r="18486" spans="1:5">
      <c r="A18486" s="1">
        <v>18485</v>
      </c>
      <c r="B18486" s="3">
        <v>74.65</v>
      </c>
      <c r="C18486" s="3">
        <v>17.4448692322</v>
      </c>
      <c r="D18486" s="4">
        <v>0.215382299776221</v>
      </c>
      <c r="E18486" s="5" t="s">
        <v>566</v>
      </c>
    </row>
    <row r="18487" spans="1:5">
      <c r="A18487" s="1">
        <v>18486</v>
      </c>
      <c r="B18487" s="3">
        <v>75.65</v>
      </c>
      <c r="C18487" s="3">
        <v>17.4448692322</v>
      </c>
      <c r="D18487" s="4">
        <v>0.374112645492152</v>
      </c>
      <c r="E18487" s="5" t="s">
        <v>566</v>
      </c>
    </row>
    <row r="18488" spans="1:5">
      <c r="A18488" s="1">
        <v>18487</v>
      </c>
      <c r="B18488" s="3">
        <v>73.85</v>
      </c>
      <c r="C18488" s="3">
        <v>17.3448692322</v>
      </c>
      <c r="D18488" s="4">
        <v>0.826474893084345</v>
      </c>
      <c r="E18488" s="5" t="s">
        <v>571</v>
      </c>
    </row>
    <row r="18489" spans="1:5">
      <c r="A18489" s="1">
        <v>18488</v>
      </c>
      <c r="B18489" s="3">
        <v>74.55</v>
      </c>
      <c r="C18489" s="3">
        <v>17.3448692322</v>
      </c>
      <c r="D18489" s="4">
        <v>0.294312967494258</v>
      </c>
      <c r="E18489" s="5" t="s">
        <v>566</v>
      </c>
    </row>
    <row r="18490" spans="1:5">
      <c r="A18490" s="1">
        <v>18489</v>
      </c>
      <c r="B18490" s="3">
        <v>74.15</v>
      </c>
      <c r="C18490" s="3">
        <v>17.2448692322</v>
      </c>
      <c r="D18490" s="4">
        <v>0.302084523309981</v>
      </c>
      <c r="E18490" s="5" t="s">
        <v>571</v>
      </c>
    </row>
    <row r="18491" spans="1:5">
      <c r="A18491" s="1">
        <v>18490</v>
      </c>
      <c r="B18491" s="3">
        <v>74.45</v>
      </c>
      <c r="C18491" s="3">
        <v>17.1448692322</v>
      </c>
      <c r="D18491" s="4">
        <v>0.293124325023531</v>
      </c>
      <c r="E18491" s="5" t="s">
        <v>566</v>
      </c>
    </row>
    <row r="18492" spans="1:5">
      <c r="A18492" s="1">
        <v>18491</v>
      </c>
      <c r="B18492" s="3">
        <v>73.35</v>
      </c>
      <c r="C18492" s="3">
        <v>17.0448692322</v>
      </c>
      <c r="D18492" s="4">
        <v>0.945743076959141</v>
      </c>
      <c r="E18492" s="5" t="s">
        <v>575</v>
      </c>
    </row>
    <row r="18493" spans="1:5">
      <c r="A18493" s="1">
        <v>18492</v>
      </c>
      <c r="B18493" s="3">
        <v>73.95</v>
      </c>
      <c r="C18493" s="3">
        <v>17.0448692322</v>
      </c>
      <c r="D18493" s="4">
        <v>1.10706240991723</v>
      </c>
      <c r="E18493" s="5" t="s">
        <v>575</v>
      </c>
    </row>
    <row r="18494" spans="1:5">
      <c r="A18494" s="1">
        <v>18493</v>
      </c>
      <c r="B18494" s="3">
        <v>74.65</v>
      </c>
      <c r="C18494" s="3">
        <v>17.0448692322</v>
      </c>
      <c r="D18494" s="4">
        <v>0.343860023459081</v>
      </c>
      <c r="E18494" s="5" t="s">
        <v>566</v>
      </c>
    </row>
    <row r="18495" spans="1:5">
      <c r="A18495" s="1">
        <v>18494</v>
      </c>
      <c r="B18495" s="3">
        <v>76.25</v>
      </c>
      <c r="C18495" s="3">
        <v>17.9448692322</v>
      </c>
      <c r="D18495" s="4">
        <v>0.267354833409971</v>
      </c>
      <c r="E18495" s="5" t="s">
        <v>571</v>
      </c>
    </row>
    <row r="18496" spans="1:5">
      <c r="A18496" s="1">
        <v>18495</v>
      </c>
      <c r="B18496" s="3">
        <v>76.75</v>
      </c>
      <c r="C18496" s="3">
        <v>17.9448692322</v>
      </c>
      <c r="D18496" s="4">
        <v>0.267354833409971</v>
      </c>
      <c r="E18496" s="5" t="s">
        <v>571</v>
      </c>
    </row>
    <row r="18497" spans="1:5">
      <c r="A18497" s="1">
        <v>18496</v>
      </c>
      <c r="B18497" s="3">
        <v>77.75</v>
      </c>
      <c r="C18497" s="3">
        <v>17.9448692322</v>
      </c>
      <c r="D18497" s="4">
        <v>0.351631579274804</v>
      </c>
      <c r="E18497" s="5" t="s">
        <v>571</v>
      </c>
    </row>
    <row r="18498" spans="1:5">
      <c r="A18498" s="1">
        <v>18497</v>
      </c>
      <c r="B18498" s="3">
        <v>80.35</v>
      </c>
      <c r="C18498" s="3">
        <v>17.9448692322</v>
      </c>
      <c r="D18498" s="4">
        <v>0.840648515262886</v>
      </c>
      <c r="E18498" s="5" t="s">
        <v>571</v>
      </c>
    </row>
    <row r="18499" spans="1:5">
      <c r="A18499" s="1">
        <v>18498</v>
      </c>
      <c r="B18499" s="3">
        <v>82.55</v>
      </c>
      <c r="C18499" s="3">
        <v>17.9448692322</v>
      </c>
      <c r="D18499" s="4">
        <v>0.564179327647165</v>
      </c>
      <c r="E18499" s="5" t="s">
        <v>571</v>
      </c>
    </row>
    <row r="18500" spans="1:5">
      <c r="A18500" s="1">
        <v>18499</v>
      </c>
      <c r="B18500" s="3">
        <v>76.65</v>
      </c>
      <c r="C18500" s="3">
        <v>17.8448692322</v>
      </c>
      <c r="D18500" s="4">
        <v>0.267354833409971</v>
      </c>
      <c r="E18500" s="5" t="s">
        <v>571</v>
      </c>
    </row>
    <row r="18501" spans="1:5">
      <c r="A18501" s="1">
        <v>18500</v>
      </c>
      <c r="B18501" s="3">
        <v>76.85</v>
      </c>
      <c r="C18501" s="3">
        <v>17.8448692322</v>
      </c>
      <c r="D18501" s="4">
        <v>0.263736206345493</v>
      </c>
      <c r="E18501" s="5" t="s">
        <v>571</v>
      </c>
    </row>
    <row r="18502" spans="1:5">
      <c r="A18502" s="1">
        <v>18501</v>
      </c>
      <c r="B18502" s="3">
        <v>77.15</v>
      </c>
      <c r="C18502" s="3">
        <v>17.8448692322</v>
      </c>
      <c r="D18502" s="4">
        <v>0.34266687406353</v>
      </c>
      <c r="E18502" s="5" t="s">
        <v>571</v>
      </c>
    </row>
    <row r="18503" spans="1:5">
      <c r="A18503" s="1">
        <v>18502</v>
      </c>
      <c r="B18503" s="3">
        <v>80.45</v>
      </c>
      <c r="C18503" s="3">
        <v>17.8448692322</v>
      </c>
      <c r="D18503" s="4">
        <v>0.98827346909758</v>
      </c>
      <c r="E18503" s="5" t="s">
        <v>571</v>
      </c>
    </row>
    <row r="18504" spans="1:5">
      <c r="A18504" s="1">
        <v>18503</v>
      </c>
      <c r="B18504" s="3">
        <v>80.85</v>
      </c>
      <c r="C18504" s="3">
        <v>17.8448692322</v>
      </c>
      <c r="D18504" s="4">
        <v>0.423624594752152</v>
      </c>
      <c r="E18504" s="5" t="s">
        <v>571</v>
      </c>
    </row>
    <row r="18505" spans="1:5">
      <c r="A18505" s="1">
        <v>18504</v>
      </c>
      <c r="B18505" s="3">
        <v>83.25</v>
      </c>
      <c r="C18505" s="3">
        <v>17.8448692322</v>
      </c>
      <c r="D18505" s="4">
        <v>-0.48297241908809</v>
      </c>
      <c r="E18505" s="5" t="s">
        <v>571</v>
      </c>
    </row>
    <row r="18506" spans="1:5">
      <c r="A18506" s="1">
        <v>18505</v>
      </c>
      <c r="B18506" s="3">
        <v>80.55</v>
      </c>
      <c r="C18506" s="3">
        <v>17.7448692322</v>
      </c>
      <c r="D18506" s="4">
        <v>0.810392081260325</v>
      </c>
      <c r="E18506" s="5" t="s">
        <v>571</v>
      </c>
    </row>
    <row r="18507" spans="1:5">
      <c r="A18507" s="1">
        <v>18506</v>
      </c>
      <c r="B18507" s="3">
        <v>80.75</v>
      </c>
      <c r="C18507" s="3">
        <v>17.7448692322</v>
      </c>
      <c r="D18507" s="4">
        <v>0.423624594752152</v>
      </c>
      <c r="E18507" s="5" t="s">
        <v>571</v>
      </c>
    </row>
    <row r="18508" spans="1:5">
      <c r="A18508" s="1">
        <v>18507</v>
      </c>
      <c r="B18508" s="3">
        <v>76.45</v>
      </c>
      <c r="C18508" s="3">
        <v>17.6448692322</v>
      </c>
      <c r="D18508" s="4">
        <v>0.34266687406353</v>
      </c>
      <c r="E18508" s="5" t="s">
        <v>571</v>
      </c>
    </row>
    <row r="18509" spans="1:5">
      <c r="A18509" s="1">
        <v>18508</v>
      </c>
      <c r="B18509" s="3">
        <v>80.05</v>
      </c>
      <c r="C18509" s="3">
        <v>17.6448692322</v>
      </c>
      <c r="D18509" s="4">
        <v>0.765336474609327</v>
      </c>
      <c r="E18509" s="5" t="s">
        <v>571</v>
      </c>
    </row>
    <row r="18510" spans="1:5">
      <c r="A18510" s="1">
        <v>18509</v>
      </c>
      <c r="B18510" s="3">
        <v>80.25</v>
      </c>
      <c r="C18510" s="3">
        <v>17.6448692322</v>
      </c>
      <c r="D18510" s="4">
        <v>0.810392081260325</v>
      </c>
      <c r="E18510" s="5" t="s">
        <v>571</v>
      </c>
    </row>
    <row r="18511" spans="1:5">
      <c r="A18511" s="1">
        <v>18510</v>
      </c>
      <c r="B18511" s="3">
        <v>80.45</v>
      </c>
      <c r="C18511" s="3">
        <v>17.6448692322</v>
      </c>
      <c r="D18511" s="4">
        <v>0.765336474609327</v>
      </c>
      <c r="E18511" s="5" t="s">
        <v>571</v>
      </c>
    </row>
    <row r="18512" spans="1:5">
      <c r="A18512" s="1">
        <v>18511</v>
      </c>
      <c r="B18512" s="3">
        <v>76.25</v>
      </c>
      <c r="C18512" s="3">
        <v>17.5448692322</v>
      </c>
      <c r="D18512" s="4">
        <v>0.333428367128187</v>
      </c>
      <c r="E18512" s="5" t="s">
        <v>566</v>
      </c>
    </row>
    <row r="18513" spans="1:5">
      <c r="A18513" s="1">
        <v>18512</v>
      </c>
      <c r="B18513" s="3">
        <v>80.65</v>
      </c>
      <c r="C18513" s="3">
        <v>17.5448692322</v>
      </c>
      <c r="D18513" s="4">
        <v>1.03332907574858</v>
      </c>
      <c r="E18513" s="5" t="s">
        <v>571</v>
      </c>
    </row>
    <row r="18514" spans="1:5">
      <c r="A18514" s="1">
        <v>18513</v>
      </c>
      <c r="B18514" s="3">
        <v>80.85</v>
      </c>
      <c r="C18514" s="3">
        <v>17.5448692322</v>
      </c>
      <c r="D18514" s="4">
        <v>0.423624594752152</v>
      </c>
      <c r="E18514" s="5" t="s">
        <v>571</v>
      </c>
    </row>
    <row r="18515" spans="1:5">
      <c r="A18515" s="1">
        <v>18514</v>
      </c>
      <c r="B18515" s="3">
        <v>76.35</v>
      </c>
      <c r="C18515" s="3">
        <v>17.4448692322</v>
      </c>
      <c r="D18515" s="4">
        <v>0.254497699410149</v>
      </c>
      <c r="E18515" s="5" t="s">
        <v>566</v>
      </c>
    </row>
    <row r="18516" spans="1:5">
      <c r="A18516" s="1">
        <v>18515</v>
      </c>
      <c r="B18516" s="3">
        <v>80.35</v>
      </c>
      <c r="C18516" s="3">
        <v>17.4448692322</v>
      </c>
      <c r="D18516" s="4">
        <v>0.765336474609327</v>
      </c>
      <c r="E18516" s="5" t="s">
        <v>571</v>
      </c>
    </row>
    <row r="18517" spans="1:5">
      <c r="A18517" s="1">
        <v>18516</v>
      </c>
      <c r="B18517" s="3">
        <v>80.45</v>
      </c>
      <c r="C18517" s="3">
        <v>17.4448692322</v>
      </c>
      <c r="D18517" s="4">
        <v>0.98827346909758</v>
      </c>
      <c r="E18517" s="5" t="s">
        <v>571</v>
      </c>
    </row>
    <row r="18518" spans="1:5">
      <c r="A18518" s="1">
        <v>18517</v>
      </c>
      <c r="B18518" s="3">
        <v>81.15</v>
      </c>
      <c r="C18518" s="3">
        <v>17.4448692322</v>
      </c>
      <c r="D18518" s="4">
        <v>0.498936635405712</v>
      </c>
      <c r="E18518" s="5" t="s">
        <v>571</v>
      </c>
    </row>
    <row r="18519" spans="1:5">
      <c r="A18519" s="1">
        <v>18518</v>
      </c>
      <c r="B18519" s="3">
        <v>82.55</v>
      </c>
      <c r="C18519" s="3">
        <v>17.4448692322</v>
      </c>
      <c r="D18519" s="4">
        <v>0.336949773219767</v>
      </c>
      <c r="E18519" s="5" t="s">
        <v>571</v>
      </c>
    </row>
    <row r="18520" spans="1:5">
      <c r="A18520" s="1">
        <v>18519</v>
      </c>
      <c r="B18520" s="3">
        <v>76.85</v>
      </c>
      <c r="C18520" s="3">
        <v>17.3448692322</v>
      </c>
      <c r="D18520" s="4">
        <v>0.263736206345493</v>
      </c>
      <c r="E18520" s="5" t="s">
        <v>566</v>
      </c>
    </row>
    <row r="18521" spans="1:5">
      <c r="A18521" s="1">
        <v>18520</v>
      </c>
      <c r="B18521" s="3">
        <v>76.45</v>
      </c>
      <c r="C18521" s="3">
        <v>17.2448692322</v>
      </c>
      <c r="D18521" s="4">
        <v>0.267354833409971</v>
      </c>
      <c r="E18521" s="5" t="s">
        <v>566</v>
      </c>
    </row>
    <row r="18522" spans="1:5">
      <c r="A18522" s="1">
        <v>18521</v>
      </c>
      <c r="B18522" s="3">
        <v>80.45</v>
      </c>
      <c r="C18522" s="3">
        <v>17.2448692322</v>
      </c>
      <c r="D18522" s="4">
        <v>0.453881028754713</v>
      </c>
      <c r="E18522" s="5" t="s">
        <v>571</v>
      </c>
    </row>
    <row r="18523" spans="1:5">
      <c r="A18523" s="1">
        <v>18522</v>
      </c>
      <c r="B18523" s="3">
        <v>80.75</v>
      </c>
      <c r="C18523" s="3">
        <v>17.2448692322</v>
      </c>
      <c r="D18523" s="4">
        <v>0.498936635405712</v>
      </c>
      <c r="E18523" s="5" t="s">
        <v>571</v>
      </c>
    </row>
    <row r="18524" spans="1:5">
      <c r="A18524" s="1">
        <v>18523</v>
      </c>
      <c r="B18524" s="3">
        <v>81.15</v>
      </c>
      <c r="C18524" s="3">
        <v>17.2448692322</v>
      </c>
      <c r="D18524" s="4">
        <v>0.470527910540007</v>
      </c>
      <c r="E18524" s="5" t="s">
        <v>571</v>
      </c>
    </row>
    <row r="18525" spans="1:5">
      <c r="A18525" s="1">
        <v>18524</v>
      </c>
      <c r="B18525" s="3">
        <v>82.35</v>
      </c>
      <c r="C18525" s="3">
        <v>17.2448692322</v>
      </c>
      <c r="D18525" s="4">
        <v>0.770771620350265</v>
      </c>
      <c r="E18525" s="5" t="s">
        <v>571</v>
      </c>
    </row>
    <row r="18526" spans="1:5">
      <c r="A18526" s="1">
        <v>18525</v>
      </c>
      <c r="B18526" s="3">
        <v>80.15</v>
      </c>
      <c r="C18526" s="3">
        <v>17.1448692322</v>
      </c>
      <c r="D18526" s="4">
        <v>0.765336474609327</v>
      </c>
      <c r="E18526" s="5" t="s">
        <v>571</v>
      </c>
    </row>
    <row r="18527" spans="1:5">
      <c r="A18527" s="1">
        <v>18526</v>
      </c>
      <c r="B18527" s="3">
        <v>81.05</v>
      </c>
      <c r="C18527" s="3">
        <v>17.1448692322</v>
      </c>
      <c r="D18527" s="4">
        <v>0.187180534349252</v>
      </c>
      <c r="E18527" s="5" t="s">
        <v>571</v>
      </c>
    </row>
    <row r="18528" spans="1:5">
      <c r="A18528" s="1">
        <v>18527</v>
      </c>
      <c r="B18528" s="3">
        <v>82.25</v>
      </c>
      <c r="C18528" s="3">
        <v>17.1448692322</v>
      </c>
      <c r="D18528" s="4">
        <v>0.788777398323717</v>
      </c>
      <c r="E18528" s="5" t="s">
        <v>571</v>
      </c>
    </row>
    <row r="18529" spans="1:5">
      <c r="A18529" s="1">
        <v>18528</v>
      </c>
      <c r="B18529" s="3">
        <v>77.55</v>
      </c>
      <c r="C18529" s="3">
        <v>17.0448692322</v>
      </c>
      <c r="D18529" s="4">
        <v>0.316901889374794</v>
      </c>
      <c r="E18529" s="5" t="s">
        <v>571</v>
      </c>
    </row>
    <row r="18530" spans="1:5">
      <c r="A18530" s="1">
        <v>18529</v>
      </c>
      <c r="B18530" s="3">
        <v>79.95</v>
      </c>
      <c r="C18530" s="3">
        <v>17.0448692322</v>
      </c>
      <c r="D18530" s="4">
        <v>0.765336474609327</v>
      </c>
      <c r="E18530" s="5" t="s">
        <v>571</v>
      </c>
    </row>
    <row r="18531" spans="1:5">
      <c r="A18531" s="1">
        <v>18530</v>
      </c>
      <c r="B18531" s="3">
        <v>76.15</v>
      </c>
      <c r="C18531" s="3">
        <v>16.9448692322</v>
      </c>
      <c r="D18531" s="4">
        <v>0.0970529111371309</v>
      </c>
      <c r="E18531" s="5" t="s">
        <v>566</v>
      </c>
    </row>
    <row r="18532" spans="1:5">
      <c r="A18532" s="1">
        <v>18531</v>
      </c>
      <c r="B18532" s="3">
        <v>76.45</v>
      </c>
      <c r="C18532" s="3">
        <v>16.9448692322</v>
      </c>
      <c r="D18532" s="4">
        <v>0.374112645492152</v>
      </c>
      <c r="E18532" s="5" t="s">
        <v>566</v>
      </c>
    </row>
    <row r="18533" spans="1:5">
      <c r="A18533" s="1">
        <v>18532</v>
      </c>
      <c r="B18533" s="3">
        <v>81.35</v>
      </c>
      <c r="C18533" s="3">
        <v>16.9448692322</v>
      </c>
      <c r="D18533" s="4">
        <v>0.423624594752152</v>
      </c>
      <c r="E18533" s="5" t="s">
        <v>571</v>
      </c>
    </row>
    <row r="18534" spans="1:5">
      <c r="A18534" s="1">
        <v>18533</v>
      </c>
      <c r="B18534" s="3">
        <v>73.35</v>
      </c>
      <c r="C18534" s="3">
        <v>16.8448692322</v>
      </c>
      <c r="D18534" s="4">
        <v>0.945743076959141</v>
      </c>
      <c r="E18534" s="5" t="s">
        <v>575</v>
      </c>
    </row>
    <row r="18535" spans="1:5">
      <c r="A18535" s="1">
        <v>18534</v>
      </c>
      <c r="B18535" s="3">
        <v>74.15</v>
      </c>
      <c r="C18535" s="3">
        <v>16.8448692322</v>
      </c>
      <c r="D18535" s="4">
        <v>0.416876961876563</v>
      </c>
      <c r="E18535" s="5" t="s">
        <v>571</v>
      </c>
    </row>
    <row r="18536" spans="1:5">
      <c r="A18536" s="1">
        <v>18535</v>
      </c>
      <c r="B18536" s="3">
        <v>74.65</v>
      </c>
      <c r="C18536" s="3">
        <v>16.8448692322</v>
      </c>
      <c r="D18536" s="4">
        <v>0.368436365677091</v>
      </c>
      <c r="E18536" s="5" t="s">
        <v>566</v>
      </c>
    </row>
    <row r="18537" spans="1:5">
      <c r="A18537" s="1">
        <v>18536</v>
      </c>
      <c r="B18537" s="3">
        <v>73.75</v>
      </c>
      <c r="C18537" s="3">
        <v>16.7448692322</v>
      </c>
      <c r="D18537" s="4">
        <v>0.945743076959141</v>
      </c>
      <c r="E18537" s="5" t="s">
        <v>575</v>
      </c>
    </row>
    <row r="18538" spans="1:5">
      <c r="A18538" s="1">
        <v>18537</v>
      </c>
      <c r="B18538" s="3">
        <v>74.25</v>
      </c>
      <c r="C18538" s="3">
        <v>16.7448692322</v>
      </c>
      <c r="D18538" s="4">
        <v>0.300895880839254</v>
      </c>
      <c r="E18538" s="5" t="s">
        <v>566</v>
      </c>
    </row>
    <row r="18539" spans="1:5">
      <c r="A18539" s="1">
        <v>18538</v>
      </c>
      <c r="B18539" s="3">
        <v>74.35</v>
      </c>
      <c r="C18539" s="3">
        <v>16.7448692322</v>
      </c>
      <c r="D18539" s="4">
        <v>0.341478231592804</v>
      </c>
      <c r="E18539" s="5" t="s">
        <v>566</v>
      </c>
    </row>
    <row r="18540" spans="1:5">
      <c r="A18540" s="1">
        <v>18539</v>
      </c>
      <c r="B18540" s="3">
        <v>73.35</v>
      </c>
      <c r="C18540" s="3">
        <v>16.6448692322</v>
      </c>
      <c r="D18540" s="4">
        <v>1.04930793089568</v>
      </c>
      <c r="E18540" s="5" t="s">
        <v>571</v>
      </c>
    </row>
    <row r="18541" spans="1:5">
      <c r="A18541" s="1">
        <v>18540</v>
      </c>
      <c r="B18541" s="3">
        <v>73.65</v>
      </c>
      <c r="C18541" s="3">
        <v>16.6448692322</v>
      </c>
      <c r="D18541" s="4">
        <v>0.945743076959141</v>
      </c>
      <c r="E18541" s="5" t="s">
        <v>575</v>
      </c>
    </row>
    <row r="18542" spans="1:5">
      <c r="A18542" s="1">
        <v>18541</v>
      </c>
      <c r="B18542" s="3">
        <v>75.05</v>
      </c>
      <c r="C18542" s="3">
        <v>16.6448692322</v>
      </c>
      <c r="D18542" s="4">
        <v>0.374112645492152</v>
      </c>
      <c r="E18542" s="5" t="s">
        <v>566</v>
      </c>
    </row>
    <row r="18543" spans="1:5">
      <c r="A18543" s="1">
        <v>18542</v>
      </c>
      <c r="B18543" s="3">
        <v>75.65</v>
      </c>
      <c r="C18543" s="3">
        <v>16.6448692322</v>
      </c>
      <c r="D18543" s="4">
        <v>0.267354833409971</v>
      </c>
      <c r="E18543" s="5" t="s">
        <v>566</v>
      </c>
    </row>
    <row r="18544" spans="1:5">
      <c r="A18544" s="1">
        <v>18543</v>
      </c>
      <c r="B18544" s="3">
        <v>75.75</v>
      </c>
      <c r="C18544" s="3">
        <v>16.6448692322</v>
      </c>
      <c r="D18544" s="4">
        <v>0.267354833409971</v>
      </c>
      <c r="E18544" s="5" t="s">
        <v>566</v>
      </c>
    </row>
    <row r="18545" spans="1:5">
      <c r="A18545" s="1">
        <v>18544</v>
      </c>
      <c r="B18545" s="3">
        <v>75.85</v>
      </c>
      <c r="C18545" s="3">
        <v>16.6448692322</v>
      </c>
      <c r="D18545" s="4">
        <v>0.267354833409971</v>
      </c>
      <c r="E18545" s="5" t="s">
        <v>566</v>
      </c>
    </row>
    <row r="18546" spans="1:5">
      <c r="A18546" s="1">
        <v>18545</v>
      </c>
      <c r="B18546" s="3">
        <v>73.85</v>
      </c>
      <c r="C18546" s="3">
        <v>16.3448692322</v>
      </c>
      <c r="D18546" s="4">
        <v>1.08741606866356</v>
      </c>
      <c r="E18546" s="5" t="s">
        <v>575</v>
      </c>
    </row>
    <row r="18547" spans="1:5">
      <c r="A18547" s="1">
        <v>18546</v>
      </c>
      <c r="B18547" s="3">
        <v>74.35</v>
      </c>
      <c r="C18547" s="3">
        <v>16.3448692322</v>
      </c>
      <c r="D18547" s="4">
        <v>0.302084523309981</v>
      </c>
      <c r="E18547" s="5" t="s">
        <v>566</v>
      </c>
    </row>
    <row r="18548" spans="1:5">
      <c r="A18548" s="1">
        <v>18547</v>
      </c>
      <c r="B18548" s="3">
        <v>74.85</v>
      </c>
      <c r="C18548" s="3">
        <v>16.3448692322</v>
      </c>
      <c r="D18548" s="4">
        <v>0.423659701456975</v>
      </c>
      <c r="E18548" s="5" t="s">
        <v>566</v>
      </c>
    </row>
    <row r="18549" spans="1:5">
      <c r="A18549" s="1">
        <v>18548</v>
      </c>
      <c r="B18549" s="3">
        <v>74.45</v>
      </c>
      <c r="C18549" s="3">
        <v>16.2448692322</v>
      </c>
      <c r="D18549" s="4">
        <v>0.32152084510439</v>
      </c>
      <c r="E18549" s="5" t="s">
        <v>566</v>
      </c>
    </row>
    <row r="18550" spans="1:5">
      <c r="A18550" s="1">
        <v>18549</v>
      </c>
      <c r="B18550" s="3">
        <v>74.65</v>
      </c>
      <c r="C18550" s="3">
        <v>16.2448692322</v>
      </c>
      <c r="D18550" s="4">
        <v>0.422452170614539</v>
      </c>
      <c r="E18550" s="5" t="s">
        <v>566</v>
      </c>
    </row>
    <row r="18551" spans="1:5">
      <c r="A18551" s="1">
        <v>18550</v>
      </c>
      <c r="B18551" s="3">
        <v>74.75</v>
      </c>
      <c r="C18551" s="3">
        <v>16.1448692322</v>
      </c>
      <c r="D18551" s="4">
        <v>0.167302780344722</v>
      </c>
      <c r="E18551" s="5" t="s">
        <v>566</v>
      </c>
    </row>
    <row r="18552" spans="1:5">
      <c r="A18552" s="1">
        <v>18551</v>
      </c>
      <c r="B18552" s="3">
        <v>74.95</v>
      </c>
      <c r="C18552" s="3">
        <v>16.0448692322</v>
      </c>
      <c r="D18552" s="4">
        <v>0.197559214347282</v>
      </c>
      <c r="E18552" s="5" t="s">
        <v>566</v>
      </c>
    </row>
    <row r="18553" spans="1:5">
      <c r="A18553" s="1">
        <v>18552</v>
      </c>
      <c r="B18553" s="3">
        <v>75.55</v>
      </c>
      <c r="C18553" s="3">
        <v>16.0448692322</v>
      </c>
      <c r="D18553" s="4">
        <v>0.266166190939244</v>
      </c>
      <c r="E18553" s="5" t="s">
        <v>566</v>
      </c>
    </row>
    <row r="18554" spans="1:5">
      <c r="A18554" s="1">
        <v>18553</v>
      </c>
      <c r="B18554" s="3">
        <v>75.75</v>
      </c>
      <c r="C18554" s="3">
        <v>16.0448692322</v>
      </c>
      <c r="D18554" s="4">
        <v>0.0875174837937125</v>
      </c>
      <c r="E18554" s="5" t="s">
        <v>566</v>
      </c>
    </row>
    <row r="18555" spans="1:5">
      <c r="A18555" s="1">
        <v>18554</v>
      </c>
      <c r="B18555" s="3">
        <v>73.75</v>
      </c>
      <c r="C18555" s="3">
        <v>15.9448692322</v>
      </c>
      <c r="D18555" s="4">
        <v>1.13518168167478</v>
      </c>
      <c r="E18555" s="5" t="s">
        <v>575</v>
      </c>
    </row>
    <row r="18556" spans="1:5">
      <c r="A18556" s="1">
        <v>18555</v>
      </c>
      <c r="B18556" s="3">
        <v>74.05</v>
      </c>
      <c r="C18556" s="3">
        <v>15.9448692322</v>
      </c>
      <c r="D18556" s="4">
        <v>1.03786901269873</v>
      </c>
      <c r="E18556" s="5" t="s">
        <v>575</v>
      </c>
    </row>
    <row r="18557" spans="1:5">
      <c r="A18557" s="1">
        <v>18556</v>
      </c>
      <c r="B18557" s="3">
        <v>74.25</v>
      </c>
      <c r="C18557" s="3">
        <v>15.9448692322</v>
      </c>
      <c r="D18557" s="4">
        <v>0.888054910195131</v>
      </c>
      <c r="E18557" s="5" t="s">
        <v>571</v>
      </c>
    </row>
    <row r="18558" spans="1:5">
      <c r="A18558" s="1">
        <v>18557</v>
      </c>
      <c r="B18558" s="3">
        <v>75.95</v>
      </c>
      <c r="C18558" s="3">
        <v>15.9448692322</v>
      </c>
      <c r="D18558" s="4">
        <v>0.0875174837937125</v>
      </c>
      <c r="E18558" s="5" t="s">
        <v>566</v>
      </c>
    </row>
    <row r="18559" spans="1:5">
      <c r="A18559" s="1">
        <v>18558</v>
      </c>
      <c r="B18559" s="3">
        <v>73.75</v>
      </c>
      <c r="C18559" s="3">
        <v>15.8448692322</v>
      </c>
      <c r="D18559" s="4">
        <v>1.19951248144935</v>
      </c>
      <c r="E18559" s="5" t="s">
        <v>575</v>
      </c>
    </row>
    <row r="18560" spans="1:5">
      <c r="A18560" s="1">
        <v>18559</v>
      </c>
      <c r="B18560" s="3">
        <v>80.65</v>
      </c>
      <c r="C18560" s="3">
        <v>16.8448692322</v>
      </c>
      <c r="D18560" s="4">
        <v>0.425472303889008</v>
      </c>
      <c r="E18560" s="5" t="s">
        <v>571</v>
      </c>
    </row>
    <row r="18561" spans="1:5">
      <c r="A18561" s="1">
        <v>18560</v>
      </c>
      <c r="B18561" s="3">
        <v>81.15</v>
      </c>
      <c r="C18561" s="3">
        <v>16.8448692322</v>
      </c>
      <c r="D18561" s="4">
        <v>0.498936635405712</v>
      </c>
      <c r="E18561" s="5" t="s">
        <v>571</v>
      </c>
    </row>
    <row r="18562" spans="1:5">
      <c r="A18562" s="1">
        <v>18561</v>
      </c>
      <c r="B18562" s="3">
        <v>76.55</v>
      </c>
      <c r="C18562" s="3">
        <v>16.6448692322</v>
      </c>
      <c r="D18562" s="4">
        <v>0.294312967494258</v>
      </c>
      <c r="E18562" s="5" t="s">
        <v>566</v>
      </c>
    </row>
    <row r="18563" spans="1:5">
      <c r="A18563" s="1">
        <v>18562</v>
      </c>
      <c r="B18563" s="3">
        <v>80.15</v>
      </c>
      <c r="C18563" s="3">
        <v>16.6448692322</v>
      </c>
      <c r="D18563" s="4">
        <v>0.527065211461754</v>
      </c>
      <c r="E18563" s="5" t="s">
        <v>571</v>
      </c>
    </row>
    <row r="18564" spans="1:5">
      <c r="A18564" s="1">
        <v>18563</v>
      </c>
      <c r="B18564" s="3">
        <v>80.55</v>
      </c>
      <c r="C18564" s="3">
        <v>16.6448692322</v>
      </c>
      <c r="D18564" s="4">
        <v>0.500784344542568</v>
      </c>
      <c r="E18564" s="5" t="s">
        <v>571</v>
      </c>
    </row>
    <row r="18565" spans="1:5">
      <c r="A18565" s="1">
        <v>18564</v>
      </c>
      <c r="B18565" s="3">
        <v>76.05</v>
      </c>
      <c r="C18565" s="3">
        <v>16.5448692322</v>
      </c>
      <c r="D18565" s="4">
        <v>0.34266687406353</v>
      </c>
      <c r="E18565" s="5" t="s">
        <v>566</v>
      </c>
    </row>
    <row r="18566" spans="1:5">
      <c r="A18566" s="1">
        <v>18565</v>
      </c>
      <c r="B18566" s="3">
        <v>80.95</v>
      </c>
      <c r="C18566" s="3">
        <v>16.5448692322</v>
      </c>
      <c r="D18566" s="4">
        <v>0.407266731671533</v>
      </c>
      <c r="E18566" s="5" t="s">
        <v>571</v>
      </c>
    </row>
    <row r="18567" spans="1:5">
      <c r="A18567" s="1">
        <v>18566</v>
      </c>
      <c r="B18567" s="3">
        <v>81.05</v>
      </c>
      <c r="C18567" s="3">
        <v>16.5448692322</v>
      </c>
      <c r="D18567" s="4">
        <v>0.453881028754713</v>
      </c>
      <c r="E18567" s="5" t="s">
        <v>571</v>
      </c>
    </row>
    <row r="18568" spans="1:5">
      <c r="A18568" s="1">
        <v>18567</v>
      </c>
      <c r="B18568" s="3">
        <v>81.15</v>
      </c>
      <c r="C18568" s="3">
        <v>16.5448692322</v>
      </c>
      <c r="D18568" s="4">
        <v>0.453881028754713</v>
      </c>
      <c r="E18568" s="5" t="s">
        <v>571</v>
      </c>
    </row>
    <row r="18569" spans="1:5">
      <c r="A18569" s="1">
        <v>18568</v>
      </c>
      <c r="B18569" s="3">
        <v>81.25</v>
      </c>
      <c r="C18569" s="3">
        <v>16.5448692322</v>
      </c>
      <c r="D18569" s="4">
        <v>0.453881028754713</v>
      </c>
      <c r="E18569" s="5" t="s">
        <v>571</v>
      </c>
    </row>
    <row r="18570" spans="1:5">
      <c r="A18570" s="1">
        <v>18569</v>
      </c>
      <c r="B18570" s="3">
        <v>81.35</v>
      </c>
      <c r="C18570" s="3">
        <v>16.5448692322</v>
      </c>
      <c r="D18570" s="4">
        <v>0.498936635405712</v>
      </c>
      <c r="E18570" s="5" t="s">
        <v>571</v>
      </c>
    </row>
    <row r="18571" spans="1:5">
      <c r="A18571" s="1">
        <v>18570</v>
      </c>
      <c r="B18571" s="3">
        <v>77.25</v>
      </c>
      <c r="C18571" s="3">
        <v>16.4448692322</v>
      </c>
      <c r="D18571" s="4">
        <v>0.374112645492152</v>
      </c>
      <c r="E18571" s="5" t="s">
        <v>566</v>
      </c>
    </row>
    <row r="18572" spans="1:5">
      <c r="A18572" s="1">
        <v>18571</v>
      </c>
      <c r="B18572" s="3">
        <v>79.15</v>
      </c>
      <c r="C18572" s="3">
        <v>16.4448692322</v>
      </c>
      <c r="D18572" s="4">
        <v>0.425854498856345</v>
      </c>
      <c r="E18572" s="5" t="s">
        <v>566</v>
      </c>
    </row>
    <row r="18573" spans="1:5">
      <c r="A18573" s="1">
        <v>18572</v>
      </c>
      <c r="B18573" s="3">
        <v>81.35</v>
      </c>
      <c r="C18573" s="3">
        <v>16.4448692322</v>
      </c>
      <c r="D18573" s="4">
        <v>0.354955551193218</v>
      </c>
      <c r="E18573" s="5" t="s">
        <v>571</v>
      </c>
    </row>
    <row r="18574" spans="1:5">
      <c r="A18574" s="1">
        <v>18573</v>
      </c>
      <c r="B18574" s="3">
        <v>81.45</v>
      </c>
      <c r="C18574" s="3">
        <v>16.4448692322</v>
      </c>
      <c r="D18574" s="4">
        <v>0.354955551193218</v>
      </c>
      <c r="E18574" s="5" t="s">
        <v>571</v>
      </c>
    </row>
    <row r="18575" spans="1:5">
      <c r="A18575" s="1">
        <v>18574</v>
      </c>
      <c r="B18575" s="3">
        <v>76.05</v>
      </c>
      <c r="C18575" s="3">
        <v>16.3448692322</v>
      </c>
      <c r="D18575" s="4">
        <v>0.267354833409971</v>
      </c>
      <c r="E18575" s="5" t="s">
        <v>566</v>
      </c>
    </row>
    <row r="18576" spans="1:5">
      <c r="A18576" s="1">
        <v>18575</v>
      </c>
      <c r="B18576" s="3">
        <v>79.85</v>
      </c>
      <c r="C18576" s="3">
        <v>16.3448692322</v>
      </c>
      <c r="D18576" s="4">
        <v>0.730606784709317</v>
      </c>
      <c r="E18576" s="5" t="s">
        <v>566</v>
      </c>
    </row>
    <row r="18577" spans="1:5">
      <c r="A18577" s="1">
        <v>18576</v>
      </c>
      <c r="B18577" s="3">
        <v>80.75</v>
      </c>
      <c r="C18577" s="3">
        <v>16.3448692322</v>
      </c>
      <c r="D18577" s="4">
        <v>0.331954691017973</v>
      </c>
      <c r="E18577" s="5" t="s">
        <v>571</v>
      </c>
    </row>
    <row r="18578" spans="1:5">
      <c r="A18578" s="1">
        <v>18577</v>
      </c>
      <c r="B18578" s="3">
        <v>80.85</v>
      </c>
      <c r="C18578" s="3">
        <v>16.3448692322</v>
      </c>
      <c r="D18578" s="4">
        <v>0.407266731671533</v>
      </c>
      <c r="E18578" s="5" t="s">
        <v>571</v>
      </c>
    </row>
    <row r="18579" spans="1:5">
      <c r="A18579" s="1">
        <v>18578</v>
      </c>
      <c r="B18579" s="3">
        <v>76.25</v>
      </c>
      <c r="C18579" s="3">
        <v>16.2448692322</v>
      </c>
      <c r="D18579" s="4">
        <v>0.40107077957644</v>
      </c>
      <c r="E18579" s="5" t="s">
        <v>566</v>
      </c>
    </row>
    <row r="18580" spans="1:5">
      <c r="A18580" s="1">
        <v>18579</v>
      </c>
      <c r="B18580" s="3">
        <v>77.15</v>
      </c>
      <c r="C18580" s="3">
        <v>16.2448692322</v>
      </c>
      <c r="D18580" s="4">
        <v>0.423659701456975</v>
      </c>
      <c r="E18580" s="5" t="s">
        <v>566</v>
      </c>
    </row>
    <row r="18581" spans="1:5">
      <c r="A18581" s="1">
        <v>18580</v>
      </c>
      <c r="B18581" s="3">
        <v>80.75</v>
      </c>
      <c r="C18581" s="3">
        <v>16.2448692322</v>
      </c>
      <c r="D18581" s="4">
        <v>0.483845201744526</v>
      </c>
      <c r="E18581" s="5" t="s">
        <v>571</v>
      </c>
    </row>
    <row r="18582" spans="1:5">
      <c r="A18582" s="1">
        <v>18581</v>
      </c>
      <c r="B18582" s="3">
        <v>76.95</v>
      </c>
      <c r="C18582" s="3">
        <v>16.1448692322</v>
      </c>
      <c r="D18582" s="4">
        <v>0.40107077957644</v>
      </c>
      <c r="E18582" s="5" t="s">
        <v>566</v>
      </c>
    </row>
    <row r="18583" spans="1:5">
      <c r="A18583" s="1">
        <v>18582</v>
      </c>
      <c r="B18583" s="3">
        <v>78.55</v>
      </c>
      <c r="C18583" s="3">
        <v>16.1448692322</v>
      </c>
      <c r="D18583" s="4">
        <v>0.448443420736881</v>
      </c>
      <c r="E18583" s="5" t="s">
        <v>566</v>
      </c>
    </row>
    <row r="18584" spans="1:5">
      <c r="A18584" s="1">
        <v>18583</v>
      </c>
      <c r="B18584" s="3">
        <v>80.85</v>
      </c>
      <c r="C18584" s="3">
        <v>16.1448692322</v>
      </c>
      <c r="D18584" s="4">
        <v>0.173731124389698</v>
      </c>
      <c r="E18584" s="5" t="s">
        <v>571</v>
      </c>
    </row>
    <row r="18585" spans="1:5">
      <c r="A18585" s="1">
        <v>18584</v>
      </c>
      <c r="B18585" s="3">
        <v>80.95</v>
      </c>
      <c r="C18585" s="3">
        <v>16.1448692322</v>
      </c>
      <c r="D18585" s="4">
        <v>0.136434724453985</v>
      </c>
      <c r="E18585" s="5" t="s">
        <v>571</v>
      </c>
    </row>
    <row r="18586" spans="1:5">
      <c r="A18586" s="1">
        <v>18585</v>
      </c>
      <c r="B18586" s="3">
        <v>76.15</v>
      </c>
      <c r="C18586" s="3">
        <v>16.0448692322</v>
      </c>
      <c r="D18586" s="4">
        <v>0.114475617878</v>
      </c>
      <c r="E18586" s="5" t="s">
        <v>566</v>
      </c>
    </row>
    <row r="18587" spans="1:5">
      <c r="A18587" s="1">
        <v>18586</v>
      </c>
      <c r="B18587" s="3">
        <v>76.75</v>
      </c>
      <c r="C18587" s="3">
        <v>16.0448692322</v>
      </c>
      <c r="D18587" s="4">
        <v>0.40107077957644</v>
      </c>
      <c r="E18587" s="5" t="s">
        <v>566</v>
      </c>
    </row>
    <row r="18588" spans="1:5">
      <c r="A18588" s="1">
        <v>18587</v>
      </c>
      <c r="B18588" s="3">
        <v>81.05</v>
      </c>
      <c r="C18588" s="3">
        <v>16.0448692322</v>
      </c>
      <c r="D18588" s="4">
        <v>0.810320034220986</v>
      </c>
      <c r="E18588" s="5" t="s">
        <v>571</v>
      </c>
    </row>
    <row r="18589" spans="1:5">
      <c r="A18589" s="1">
        <v>18588</v>
      </c>
      <c r="B18589" s="3">
        <v>76.25</v>
      </c>
      <c r="C18589" s="3">
        <v>15.9448692322</v>
      </c>
      <c r="D18589" s="4">
        <v>0.0875174837937125</v>
      </c>
      <c r="E18589" s="5" t="s">
        <v>566</v>
      </c>
    </row>
    <row r="18590" spans="1:5">
      <c r="A18590" s="1">
        <v>18589</v>
      </c>
      <c r="B18590" s="3">
        <v>76.35</v>
      </c>
      <c r="C18590" s="3">
        <v>15.9448692322</v>
      </c>
      <c r="D18590" s="4">
        <v>0.114475617878</v>
      </c>
      <c r="E18590" s="5" t="s">
        <v>566</v>
      </c>
    </row>
    <row r="18591" spans="1:5">
      <c r="A18591" s="1">
        <v>18590</v>
      </c>
      <c r="B18591" s="3">
        <v>77.75</v>
      </c>
      <c r="C18591" s="3">
        <v>15.9448692322</v>
      </c>
      <c r="D18591" s="4">
        <v>0.40107077957644</v>
      </c>
      <c r="E18591" s="5" t="s">
        <v>566</v>
      </c>
    </row>
    <row r="18592" spans="1:5">
      <c r="A18592" s="1">
        <v>18591</v>
      </c>
      <c r="B18592" s="3">
        <v>78.35</v>
      </c>
      <c r="C18592" s="3">
        <v>15.8448692322</v>
      </c>
      <c r="D18592" s="4">
        <v>0.376426077941404</v>
      </c>
      <c r="E18592" s="5" t="s">
        <v>566</v>
      </c>
    </row>
    <row r="18593" spans="1:5">
      <c r="A18593" s="1">
        <v>18592</v>
      </c>
      <c r="B18593" s="3">
        <v>73.75</v>
      </c>
      <c r="C18593" s="3">
        <v>15.7448692322</v>
      </c>
      <c r="D18593" s="4">
        <v>1.11675530130132</v>
      </c>
      <c r="E18593" s="5" t="s">
        <v>575</v>
      </c>
    </row>
    <row r="18594" spans="1:5">
      <c r="A18594" s="1">
        <v>18593</v>
      </c>
      <c r="B18594" s="3">
        <v>74.65</v>
      </c>
      <c r="C18594" s="3">
        <v>15.7448692322</v>
      </c>
      <c r="D18594" s="4">
        <v>1.11746830877031</v>
      </c>
      <c r="E18594" s="5" t="s">
        <v>571</v>
      </c>
    </row>
    <row r="18595" spans="1:5">
      <c r="A18595" s="1">
        <v>18594</v>
      </c>
      <c r="B18595" s="3">
        <v>74.85</v>
      </c>
      <c r="C18595" s="3">
        <v>15.7448692322</v>
      </c>
      <c r="D18595" s="4">
        <v>1.06730713396791</v>
      </c>
      <c r="E18595" s="5" t="s">
        <v>566</v>
      </c>
    </row>
    <row r="18596" spans="1:5">
      <c r="A18596" s="1">
        <v>18595</v>
      </c>
      <c r="B18596" s="3">
        <v>75.25</v>
      </c>
      <c r="C18596" s="3">
        <v>15.7448692322</v>
      </c>
      <c r="D18596" s="4">
        <v>0.266166190939244</v>
      </c>
      <c r="E18596" s="5" t="s">
        <v>566</v>
      </c>
    </row>
    <row r="18597" spans="1:5">
      <c r="A18597" s="1">
        <v>18596</v>
      </c>
      <c r="B18597" s="3">
        <v>73.85</v>
      </c>
      <c r="C18597" s="3">
        <v>15.6448692322</v>
      </c>
      <c r="D18597" s="4">
        <v>1.17981668592577</v>
      </c>
      <c r="E18597" s="5" t="s">
        <v>575</v>
      </c>
    </row>
    <row r="18598" spans="1:5">
      <c r="A18598" s="1">
        <v>18597</v>
      </c>
      <c r="B18598" s="3">
        <v>74.45</v>
      </c>
      <c r="C18598" s="3">
        <v>15.6448692322</v>
      </c>
      <c r="D18598" s="4">
        <v>1.4099870198587</v>
      </c>
      <c r="E18598" s="5" t="s">
        <v>571</v>
      </c>
    </row>
    <row r="18599" spans="1:5">
      <c r="A18599" s="1">
        <v>18598</v>
      </c>
      <c r="B18599" s="3">
        <v>75.45</v>
      </c>
      <c r="C18599" s="3">
        <v>15.6448692322</v>
      </c>
      <c r="D18599" s="4">
        <v>0.359197858741748</v>
      </c>
      <c r="E18599" s="5" t="s">
        <v>566</v>
      </c>
    </row>
    <row r="18600" spans="1:5">
      <c r="A18600" s="1">
        <v>18599</v>
      </c>
      <c r="B18600" s="3">
        <v>74.75</v>
      </c>
      <c r="C18600" s="3">
        <v>15.5448692322</v>
      </c>
      <c r="D18600" s="4">
        <v>0.847351367017152</v>
      </c>
      <c r="E18600" s="5" t="s">
        <v>571</v>
      </c>
    </row>
    <row r="18601" spans="1:5">
      <c r="A18601" s="1">
        <v>18600</v>
      </c>
      <c r="B18601" s="3">
        <v>75.65</v>
      </c>
      <c r="C18601" s="3">
        <v>15.5448692322</v>
      </c>
      <c r="D18601" s="4">
        <v>0.293124325023531</v>
      </c>
      <c r="E18601" s="5" t="s">
        <v>566</v>
      </c>
    </row>
    <row r="18602" spans="1:5">
      <c r="A18602" s="1">
        <v>18601</v>
      </c>
      <c r="B18602" s="3">
        <v>74.65</v>
      </c>
      <c r="C18602" s="3">
        <v>15.4448692322</v>
      </c>
      <c r="D18602" s="4">
        <v>1.48902186122191</v>
      </c>
      <c r="E18602" s="5" t="s">
        <v>571</v>
      </c>
    </row>
    <row r="18603" spans="1:5">
      <c r="A18603" s="1">
        <v>18602</v>
      </c>
      <c r="B18603" s="3">
        <v>75.85</v>
      </c>
      <c r="C18603" s="3">
        <v>15.4448692322</v>
      </c>
      <c r="D18603" s="4">
        <v>0.341478231592804</v>
      </c>
      <c r="E18603" s="5" t="s">
        <v>566</v>
      </c>
    </row>
    <row r="18604" spans="1:5">
      <c r="A18604" s="1">
        <v>18603</v>
      </c>
      <c r="B18604" s="3">
        <v>75.95</v>
      </c>
      <c r="C18604" s="3">
        <v>15.4448692322</v>
      </c>
      <c r="D18604" s="4">
        <v>0.266166190939244</v>
      </c>
      <c r="E18604" s="5" t="s">
        <v>566</v>
      </c>
    </row>
    <row r="18605" spans="1:5">
      <c r="A18605" s="1">
        <v>18604</v>
      </c>
      <c r="B18605" s="3">
        <v>74.85</v>
      </c>
      <c r="C18605" s="3">
        <v>15.3448692322</v>
      </c>
      <c r="D18605" s="4">
        <v>0.872970651873741</v>
      </c>
      <c r="E18605" s="5" t="s">
        <v>571</v>
      </c>
    </row>
    <row r="18606" spans="1:5">
      <c r="A18606" s="1">
        <v>18605</v>
      </c>
      <c r="B18606" s="3">
        <v>75.85</v>
      </c>
      <c r="C18606" s="3">
        <v>15.3448692322</v>
      </c>
      <c r="D18606" s="4">
        <v>0.341478231592804</v>
      </c>
      <c r="E18606" s="5" t="s">
        <v>566</v>
      </c>
    </row>
    <row r="18607" spans="1:5">
      <c r="A18607" s="1">
        <v>18606</v>
      </c>
      <c r="B18607" s="3">
        <v>74.05</v>
      </c>
      <c r="C18607" s="3">
        <v>15.2448692322</v>
      </c>
      <c r="D18607" s="4">
        <v>1.13518168167478</v>
      </c>
      <c r="E18607" s="5" t="s">
        <v>575</v>
      </c>
    </row>
    <row r="18608" spans="1:5">
      <c r="A18608" s="1">
        <v>18607</v>
      </c>
      <c r="B18608" s="3">
        <v>74.85</v>
      </c>
      <c r="C18608" s="3">
        <v>15.0448692322</v>
      </c>
      <c r="D18608" s="4">
        <v>0.797658611220182</v>
      </c>
      <c r="E18608" s="5" t="s">
        <v>571</v>
      </c>
    </row>
    <row r="18609" spans="1:5">
      <c r="A18609" s="1">
        <v>18608</v>
      </c>
      <c r="B18609" s="3">
        <v>76.35</v>
      </c>
      <c r="C18609" s="3">
        <v>15.7448692322</v>
      </c>
      <c r="D18609" s="4">
        <v>0.114475617878</v>
      </c>
      <c r="E18609" s="5" t="s">
        <v>566</v>
      </c>
    </row>
    <row r="18610" spans="1:5">
      <c r="A18610" s="1">
        <v>18609</v>
      </c>
      <c r="B18610" s="3">
        <v>76.95</v>
      </c>
      <c r="C18610" s="3">
        <v>15.7448692322</v>
      </c>
      <c r="D18610" s="4">
        <v>0.40107077957644</v>
      </c>
      <c r="E18610" s="5" t="s">
        <v>566</v>
      </c>
    </row>
    <row r="18611" spans="1:5">
      <c r="A18611" s="1">
        <v>18610</v>
      </c>
      <c r="B18611" s="3">
        <v>79.05</v>
      </c>
      <c r="C18611" s="3">
        <v>15.7448692322</v>
      </c>
      <c r="D18611" s="4">
        <v>0.730606784709317</v>
      </c>
      <c r="E18611" s="5" t="s">
        <v>566</v>
      </c>
    </row>
    <row r="18612" spans="1:5">
      <c r="A18612" s="1">
        <v>18611</v>
      </c>
      <c r="B18612" s="3">
        <v>76.45</v>
      </c>
      <c r="C18612" s="3">
        <v>15.6448692322</v>
      </c>
      <c r="D18612" s="4">
        <v>0.114475617878</v>
      </c>
      <c r="E18612" s="5" t="s">
        <v>566</v>
      </c>
    </row>
    <row r="18613" spans="1:5">
      <c r="A18613" s="1">
        <v>18612</v>
      </c>
      <c r="B18613" s="3">
        <v>76.55</v>
      </c>
      <c r="C18613" s="3">
        <v>15.6448692322</v>
      </c>
      <c r="D18613" s="4">
        <v>0.114475617878</v>
      </c>
      <c r="E18613" s="5" t="s">
        <v>566</v>
      </c>
    </row>
    <row r="18614" spans="1:5">
      <c r="A18614" s="1">
        <v>18613</v>
      </c>
      <c r="B18614" s="3">
        <v>76.05</v>
      </c>
      <c r="C18614" s="3">
        <v>15.5448692322</v>
      </c>
      <c r="D18614" s="4">
        <v>0.0875174837937125</v>
      </c>
      <c r="E18614" s="5" t="s">
        <v>566</v>
      </c>
    </row>
    <row r="18615" spans="1:5">
      <c r="A18615" s="1">
        <v>18614</v>
      </c>
      <c r="B18615" s="3">
        <v>77.95</v>
      </c>
      <c r="C18615" s="3">
        <v>15.5448692322</v>
      </c>
      <c r="D18615" s="4">
        <v>0.476382820229999</v>
      </c>
      <c r="E18615" s="5" t="s">
        <v>566</v>
      </c>
    </row>
    <row r="18616" spans="1:5">
      <c r="A18616" s="1">
        <v>18615</v>
      </c>
      <c r="B18616" s="3">
        <v>77.35</v>
      </c>
      <c r="C18616" s="3">
        <v>15.4448692322</v>
      </c>
      <c r="D18616" s="4">
        <v>0.40107077957644</v>
      </c>
      <c r="E18616" s="5" t="s">
        <v>566</v>
      </c>
    </row>
    <row r="18617" spans="1:5">
      <c r="A18617" s="1">
        <v>18616</v>
      </c>
      <c r="B18617" s="3">
        <v>78.15</v>
      </c>
      <c r="C18617" s="3">
        <v>15.3448692322</v>
      </c>
      <c r="D18617" s="4">
        <v>0.134353371882531</v>
      </c>
      <c r="E18617" s="5" t="s">
        <v>566</v>
      </c>
    </row>
    <row r="18618" spans="1:5">
      <c r="A18618" s="1">
        <v>18617</v>
      </c>
      <c r="B18618" s="3">
        <v>77.35</v>
      </c>
      <c r="C18618" s="3">
        <v>15.2448692322</v>
      </c>
      <c r="D18618" s="4">
        <v>0.293124325023531</v>
      </c>
      <c r="E18618" s="5" t="s">
        <v>566</v>
      </c>
    </row>
    <row r="18619" spans="1:5">
      <c r="A18619" s="1">
        <v>18618</v>
      </c>
      <c r="B18619" s="3">
        <v>77.55</v>
      </c>
      <c r="C18619" s="3">
        <v>15.2448692322</v>
      </c>
      <c r="D18619" s="4">
        <v>0.114475617878</v>
      </c>
      <c r="E18619" s="5" t="s">
        <v>566</v>
      </c>
    </row>
    <row r="18620" spans="1:5">
      <c r="A18620" s="1">
        <v>18619</v>
      </c>
      <c r="B18620" s="3">
        <v>79.15</v>
      </c>
      <c r="C18620" s="3">
        <v>15.2448692322</v>
      </c>
      <c r="D18620" s="4">
        <v>0.267354833409971</v>
      </c>
      <c r="E18620" s="5" t="s">
        <v>566</v>
      </c>
    </row>
    <row r="18621" spans="1:5">
      <c r="A18621" s="1">
        <v>18620</v>
      </c>
      <c r="B18621" s="3">
        <v>79.25</v>
      </c>
      <c r="C18621" s="3">
        <v>15.2448692322</v>
      </c>
      <c r="D18621" s="4">
        <v>0.34266687406353</v>
      </c>
      <c r="E18621" s="5" t="s">
        <v>571</v>
      </c>
    </row>
    <row r="18622" spans="1:5">
      <c r="A18622" s="1">
        <v>18621</v>
      </c>
      <c r="B18622" s="3">
        <v>76.65</v>
      </c>
      <c r="C18622" s="3">
        <v>15.1448692322</v>
      </c>
      <c r="D18622" s="4">
        <v>0.0845117639017251</v>
      </c>
      <c r="E18622" s="5" t="s">
        <v>566</v>
      </c>
    </row>
    <row r="18623" spans="1:5">
      <c r="A18623" s="1">
        <v>18622</v>
      </c>
      <c r="B18623" s="3">
        <v>76.75</v>
      </c>
      <c r="C18623" s="3">
        <v>15.1448692322</v>
      </c>
      <c r="D18623" s="4">
        <v>0.114475617878</v>
      </c>
      <c r="E18623" s="5" t="s">
        <v>566</v>
      </c>
    </row>
    <row r="18624" spans="1:5">
      <c r="A18624" s="1">
        <v>18623</v>
      </c>
      <c r="B18624" s="3">
        <v>78.95</v>
      </c>
      <c r="C18624" s="3">
        <v>15.1448692322</v>
      </c>
      <c r="D18624" s="4">
        <v>0.95354377919757</v>
      </c>
      <c r="E18624" s="5" t="s">
        <v>566</v>
      </c>
    </row>
    <row r="18625" spans="1:5">
      <c r="A18625" s="1">
        <v>18624</v>
      </c>
      <c r="B18625" s="3">
        <v>76.85</v>
      </c>
      <c r="C18625" s="3">
        <v>15.0448692322</v>
      </c>
      <c r="D18625" s="4">
        <v>0.470233046138427</v>
      </c>
      <c r="E18625" s="5" t="s">
        <v>566</v>
      </c>
    </row>
    <row r="18626" spans="1:5">
      <c r="A18626" s="1">
        <v>18625</v>
      </c>
      <c r="B18626" s="3">
        <v>77.15</v>
      </c>
      <c r="C18626" s="3">
        <v>15.0448692322</v>
      </c>
      <c r="D18626" s="4">
        <v>0.470233046138427</v>
      </c>
      <c r="E18626" s="5" t="s">
        <v>566</v>
      </c>
    </row>
    <row r="18627" spans="1:5">
      <c r="A18627" s="1">
        <v>18626</v>
      </c>
      <c r="B18627" s="3">
        <v>78.15</v>
      </c>
      <c r="C18627" s="3">
        <v>15.0448692322</v>
      </c>
      <c r="D18627" s="4">
        <v>0.322643814673273</v>
      </c>
      <c r="E18627" s="5" t="s">
        <v>566</v>
      </c>
    </row>
    <row r="18628" spans="1:5">
      <c r="A18628" s="1">
        <v>18627</v>
      </c>
      <c r="B18628" s="3">
        <v>79.15</v>
      </c>
      <c r="C18628" s="3">
        <v>15.0448692322</v>
      </c>
      <c r="D18628" s="4">
        <v>0.34266687406353</v>
      </c>
      <c r="E18628" s="5" t="s">
        <v>571</v>
      </c>
    </row>
    <row r="18629" spans="1:5">
      <c r="A18629" s="1">
        <v>18628</v>
      </c>
      <c r="B18629" s="3">
        <v>76.85</v>
      </c>
      <c r="C18629" s="3">
        <v>14.9448692322</v>
      </c>
      <c r="D18629" s="4">
        <v>0.470233046138427</v>
      </c>
      <c r="E18629" s="5" t="s">
        <v>566</v>
      </c>
    </row>
    <row r="18630" spans="1:5">
      <c r="A18630" s="1">
        <v>18629</v>
      </c>
      <c r="B18630" s="3">
        <v>77.25</v>
      </c>
      <c r="C18630" s="3">
        <v>14.9448692322</v>
      </c>
      <c r="D18630" s="4">
        <v>0.470233046138427</v>
      </c>
      <c r="E18630" s="5" t="s">
        <v>566</v>
      </c>
    </row>
    <row r="18631" spans="1:5">
      <c r="A18631" s="1">
        <v>18630</v>
      </c>
      <c r="B18631" s="3">
        <v>77.35</v>
      </c>
      <c r="C18631" s="3">
        <v>14.9448692322</v>
      </c>
      <c r="D18631" s="4">
        <v>0.0674944244034556</v>
      </c>
      <c r="E18631" s="5" t="s">
        <v>566</v>
      </c>
    </row>
    <row r="18632" spans="1:5">
      <c r="A18632" s="1">
        <v>18631</v>
      </c>
      <c r="B18632" s="3">
        <v>77.45</v>
      </c>
      <c r="C18632" s="3">
        <v>14.9448692322</v>
      </c>
      <c r="D18632" s="4">
        <v>0.0674944244034556</v>
      </c>
      <c r="E18632" s="5" t="s">
        <v>566</v>
      </c>
    </row>
    <row r="18633" spans="1:5">
      <c r="A18633" s="1">
        <v>18632</v>
      </c>
      <c r="B18633" s="3">
        <v>78.15</v>
      </c>
      <c r="C18633" s="3">
        <v>14.9448692322</v>
      </c>
      <c r="D18633" s="4">
        <v>-0.0175366004580592</v>
      </c>
      <c r="E18633" s="5" t="s">
        <v>566</v>
      </c>
    </row>
    <row r="18634" spans="1:5">
      <c r="A18634" s="1">
        <v>18633</v>
      </c>
      <c r="B18634" s="3">
        <v>78.25</v>
      </c>
      <c r="C18634" s="3">
        <v>14.9448692322</v>
      </c>
      <c r="D18634" s="4">
        <v>0.294312967494258</v>
      </c>
      <c r="E18634" s="5" t="s">
        <v>566</v>
      </c>
    </row>
    <row r="18635" spans="1:5">
      <c r="A18635" s="1">
        <v>18634</v>
      </c>
      <c r="B18635" s="3">
        <v>77.15</v>
      </c>
      <c r="C18635" s="3">
        <v>14.8448692322</v>
      </c>
      <c r="D18635" s="4">
        <v>0.470233046138427</v>
      </c>
      <c r="E18635" s="5" t="s">
        <v>566</v>
      </c>
    </row>
    <row r="18636" spans="1:5">
      <c r="A18636" s="1">
        <v>18635</v>
      </c>
      <c r="B18636" s="3">
        <v>77.55</v>
      </c>
      <c r="C18636" s="3">
        <v>14.8448692322</v>
      </c>
      <c r="D18636" s="4">
        <v>0.0674944244034556</v>
      </c>
      <c r="E18636" s="5" t="s">
        <v>566</v>
      </c>
    </row>
    <row r="18637" spans="1:5">
      <c r="A18637" s="1">
        <v>18636</v>
      </c>
      <c r="B18637" s="3">
        <v>77.65</v>
      </c>
      <c r="C18637" s="3">
        <v>14.8448692322</v>
      </c>
      <c r="D18637" s="4">
        <v>0.00534687343845937</v>
      </c>
      <c r="E18637" s="5" t="s">
        <v>566</v>
      </c>
    </row>
    <row r="18638" spans="1:5">
      <c r="A18638" s="1">
        <v>18637</v>
      </c>
      <c r="B18638" s="3">
        <v>79.15</v>
      </c>
      <c r="C18638" s="3">
        <v>14.8448692322</v>
      </c>
      <c r="D18638" s="4">
        <v>0.474208405425617</v>
      </c>
      <c r="E18638" s="5" t="s">
        <v>571</v>
      </c>
    </row>
    <row r="18639" spans="1:5">
      <c r="A18639" s="1">
        <v>18638</v>
      </c>
      <c r="B18639" s="3">
        <v>75.15</v>
      </c>
      <c r="C18639" s="3">
        <v>14.3448692322</v>
      </c>
      <c r="D18639" s="4">
        <v>1.37789296807577</v>
      </c>
      <c r="E18639" s="5" t="s">
        <v>571</v>
      </c>
    </row>
    <row r="18640" spans="1:5">
      <c r="A18640" s="1">
        <v>18639</v>
      </c>
      <c r="B18640" s="3">
        <v>75.25</v>
      </c>
      <c r="C18640" s="3">
        <v>14.2448692322</v>
      </c>
      <c r="D18640" s="4">
        <v>0.764789431439109</v>
      </c>
      <c r="E18640" s="5" t="s">
        <v>571</v>
      </c>
    </row>
    <row r="18641" spans="1:5">
      <c r="A18641" s="1">
        <v>18640</v>
      </c>
      <c r="B18641" s="3">
        <v>74.95</v>
      </c>
      <c r="C18641" s="3">
        <v>14.0448692322</v>
      </c>
      <c r="D18641" s="4">
        <v>1.40074851292336</v>
      </c>
      <c r="E18641" s="5" t="s">
        <v>575</v>
      </c>
    </row>
    <row r="18642" spans="1:5">
      <c r="A18642" s="1">
        <v>18641</v>
      </c>
      <c r="B18642" s="3">
        <v>75.45</v>
      </c>
      <c r="C18642" s="3">
        <v>14.0448692322</v>
      </c>
      <c r="D18642" s="4">
        <v>0.470527910540007</v>
      </c>
      <c r="E18642" s="5" t="s">
        <v>571</v>
      </c>
    </row>
    <row r="18643" spans="1:5">
      <c r="A18643" s="1">
        <v>18642</v>
      </c>
      <c r="B18643" s="3">
        <v>74.95</v>
      </c>
      <c r="C18643" s="3">
        <v>13.9448692322</v>
      </c>
      <c r="D18643" s="4">
        <v>1.08741606866356</v>
      </c>
      <c r="E18643" s="5" t="s">
        <v>575</v>
      </c>
    </row>
    <row r="18644" spans="1:5">
      <c r="A18644" s="1">
        <v>18643</v>
      </c>
      <c r="B18644" s="3">
        <v>76.65</v>
      </c>
      <c r="C18644" s="3">
        <v>14.7448692322</v>
      </c>
      <c r="D18644" s="4">
        <v>0.470233046138427</v>
      </c>
      <c r="E18644" s="5" t="s">
        <v>566</v>
      </c>
    </row>
    <row r="18645" spans="1:5">
      <c r="A18645" s="1">
        <v>18644</v>
      </c>
      <c r="B18645" s="3">
        <v>77.25</v>
      </c>
      <c r="C18645" s="3">
        <v>14.4448692322</v>
      </c>
      <c r="D18645" s="4">
        <v>0.69681889925346</v>
      </c>
      <c r="E18645" s="5" t="s">
        <v>566</v>
      </c>
    </row>
    <row r="18646" spans="1:5">
      <c r="A18646" s="1">
        <v>18645</v>
      </c>
      <c r="B18646" s="3">
        <v>77.35</v>
      </c>
      <c r="C18646" s="3">
        <v>14.4448692322</v>
      </c>
      <c r="D18646" s="4">
        <v>0.472728984664019</v>
      </c>
      <c r="E18646" s="5" t="s">
        <v>566</v>
      </c>
    </row>
    <row r="18647" spans="1:5">
      <c r="A18647" s="1">
        <v>18646</v>
      </c>
      <c r="B18647" s="3">
        <v>77.85</v>
      </c>
      <c r="C18647" s="3">
        <v>14.4448692322</v>
      </c>
      <c r="D18647" s="4">
        <v>0.0674944244034556</v>
      </c>
      <c r="E18647" s="5" t="s">
        <v>566</v>
      </c>
    </row>
    <row r="18648" spans="1:5">
      <c r="A18648" s="1">
        <v>18647</v>
      </c>
      <c r="B18648" s="3">
        <v>78.25</v>
      </c>
      <c r="C18648" s="3">
        <v>14.4448692322</v>
      </c>
      <c r="D18648" s="4">
        <v>0.114475617878</v>
      </c>
      <c r="E18648" s="5" t="s">
        <v>566</v>
      </c>
    </row>
    <row r="18649" spans="1:5">
      <c r="A18649" s="1">
        <v>18648</v>
      </c>
      <c r="B18649" s="3">
        <v>78.45</v>
      </c>
      <c r="C18649" s="3">
        <v>14.4448692322</v>
      </c>
      <c r="D18649" s="4">
        <v>0.189787658531559</v>
      </c>
      <c r="E18649" s="5" t="s">
        <v>566</v>
      </c>
    </row>
    <row r="18650" spans="1:5">
      <c r="A18650" s="1">
        <v>18649</v>
      </c>
      <c r="B18650" s="3">
        <v>76.95</v>
      </c>
      <c r="C18650" s="3">
        <v>14.3448692322</v>
      </c>
      <c r="D18650" s="4">
        <v>0.722204631985799</v>
      </c>
      <c r="E18650" s="5" t="s">
        <v>566</v>
      </c>
    </row>
    <row r="18651" spans="1:5">
      <c r="A18651" s="1">
        <v>18650</v>
      </c>
      <c r="B18651" s="3">
        <v>79.05</v>
      </c>
      <c r="C18651" s="3">
        <v>14.1448692322</v>
      </c>
      <c r="D18651" s="4">
        <v>0.107395237798244</v>
      </c>
      <c r="E18651" s="5" t="s">
        <v>571</v>
      </c>
    </row>
    <row r="18652" spans="1:5">
      <c r="A18652" s="1">
        <v>18651</v>
      </c>
      <c r="B18652" s="3">
        <v>76.55</v>
      </c>
      <c r="C18652" s="3">
        <v>14.0448692322</v>
      </c>
      <c r="D18652" s="4">
        <v>0.545545086791987</v>
      </c>
      <c r="E18652" s="5" t="s">
        <v>566</v>
      </c>
    </row>
    <row r="18653" spans="1:5">
      <c r="A18653" s="1">
        <v>18652</v>
      </c>
      <c r="B18653" s="3">
        <v>79.05</v>
      </c>
      <c r="C18653" s="3">
        <v>13.9448692322</v>
      </c>
      <c r="D18653" s="4">
        <v>0.492752044054276</v>
      </c>
      <c r="E18653" s="5" t="s">
        <v>571</v>
      </c>
    </row>
    <row r="18654" spans="1:5">
      <c r="A18654" s="1">
        <v>18653</v>
      </c>
      <c r="B18654" s="3">
        <v>76.65</v>
      </c>
      <c r="C18654" s="3">
        <v>13.8448692322</v>
      </c>
      <c r="D18654" s="4">
        <v>0.69681889925346</v>
      </c>
      <c r="E18654" s="5" t="s">
        <v>566</v>
      </c>
    </row>
    <row r="18655" spans="1:5">
      <c r="A18655" s="1">
        <v>18654</v>
      </c>
      <c r="B18655" s="3">
        <v>75.75</v>
      </c>
      <c r="C18655" s="3">
        <v>13.6448692322</v>
      </c>
      <c r="D18655" s="4">
        <v>0.416876961876563</v>
      </c>
      <c r="E18655" s="5" t="s">
        <v>571</v>
      </c>
    </row>
    <row r="18656" spans="1:5">
      <c r="A18656" s="1">
        <v>18655</v>
      </c>
      <c r="B18656" s="3">
        <v>75.25</v>
      </c>
      <c r="C18656" s="3">
        <v>13.5448692322</v>
      </c>
      <c r="D18656" s="4">
        <v>1.08741606866356</v>
      </c>
      <c r="E18656" s="5" t="s">
        <v>575</v>
      </c>
    </row>
    <row r="18657" spans="1:5">
      <c r="A18657" s="1">
        <v>18656</v>
      </c>
      <c r="B18657" s="3">
        <v>75.85</v>
      </c>
      <c r="C18657" s="3">
        <v>13.5448692322</v>
      </c>
      <c r="D18657" s="4">
        <v>0.717873314669172</v>
      </c>
      <c r="E18657" s="5" t="s">
        <v>571</v>
      </c>
    </row>
    <row r="18658" spans="1:5">
      <c r="A18658" s="1">
        <v>18657</v>
      </c>
      <c r="B18658" s="3">
        <v>74.75</v>
      </c>
      <c r="C18658" s="3">
        <v>13.4448692322</v>
      </c>
      <c r="D18658" s="4">
        <v>1.38405931569491</v>
      </c>
      <c r="E18658" s="5" t="s">
        <v>575</v>
      </c>
    </row>
    <row r="18659" spans="1:5">
      <c r="A18659" s="1">
        <v>18658</v>
      </c>
      <c r="B18659" s="3">
        <v>75.25</v>
      </c>
      <c r="C18659" s="3">
        <v>13.1448692322</v>
      </c>
      <c r="D18659" s="4">
        <v>1.08741606866356</v>
      </c>
      <c r="E18659" s="5" t="s">
        <v>575</v>
      </c>
    </row>
    <row r="18660" spans="1:5">
      <c r="A18660" s="1">
        <v>18659</v>
      </c>
      <c r="B18660" s="3">
        <v>77.75</v>
      </c>
      <c r="C18660" s="3">
        <v>13.0448692322</v>
      </c>
      <c r="D18660" s="4">
        <v>0.717873314669172</v>
      </c>
      <c r="E18660" s="5" t="s">
        <v>571</v>
      </c>
    </row>
    <row r="18661" spans="1:5">
      <c r="A18661" s="1">
        <v>18660</v>
      </c>
      <c r="B18661" s="3">
        <v>75.95</v>
      </c>
      <c r="C18661" s="3">
        <v>12.0448692322</v>
      </c>
      <c r="D18661" s="4">
        <v>1.4099870198587</v>
      </c>
      <c r="E18661" s="5" t="s">
        <v>575</v>
      </c>
    </row>
    <row r="18662" spans="1:5">
      <c r="A18662" s="1">
        <v>18661</v>
      </c>
      <c r="B18662" s="3">
        <v>78.65</v>
      </c>
      <c r="C18662" s="3">
        <v>12.5448692322</v>
      </c>
      <c r="D18662" s="4">
        <v>0.398896364772058</v>
      </c>
      <c r="E18662" s="5" t="s">
        <v>571</v>
      </c>
    </row>
    <row r="18663" spans="1:5">
      <c r="A18663" s="1">
        <v>18662</v>
      </c>
      <c r="B18663" s="3">
        <v>78.65</v>
      </c>
      <c r="C18663" s="3">
        <v>12.3448692322</v>
      </c>
      <c r="D18663" s="4">
        <v>0.433626054672068</v>
      </c>
      <c r="E18663" s="5" t="s">
        <v>571</v>
      </c>
    </row>
    <row r="18664" spans="1:5">
      <c r="A18664" s="1">
        <v>18663</v>
      </c>
      <c r="B18664" s="3">
        <v>77.55</v>
      </c>
      <c r="C18664" s="3">
        <v>12.1448692322</v>
      </c>
      <c r="D18664" s="4">
        <v>0.398896364772058</v>
      </c>
      <c r="E18664" s="5" t="s">
        <v>571</v>
      </c>
    </row>
    <row r="18665" spans="1:5">
      <c r="A18665" s="1">
        <v>18664</v>
      </c>
      <c r="B18665" s="3">
        <v>77.65</v>
      </c>
      <c r="C18665" s="3">
        <v>12.1448692322</v>
      </c>
      <c r="D18665" s="4">
        <v>0.107395237798244</v>
      </c>
      <c r="E18665" s="5" t="s">
        <v>571</v>
      </c>
    </row>
    <row r="18666" spans="1:5">
      <c r="A18666" s="1">
        <v>18665</v>
      </c>
      <c r="B18666" s="3">
        <v>76.35</v>
      </c>
      <c r="C18666" s="3">
        <v>11.9448692322</v>
      </c>
      <c r="D18666" s="4">
        <v>0.797658611220182</v>
      </c>
      <c r="E18666" s="5" t="s">
        <v>571</v>
      </c>
    </row>
    <row r="18667" spans="1:5">
      <c r="A18667" s="1">
        <v>18666</v>
      </c>
      <c r="B18667" s="3">
        <v>77.65</v>
      </c>
      <c r="C18667" s="3">
        <v>11.9448692322</v>
      </c>
      <c r="D18667" s="4">
        <v>0.0845117639017251</v>
      </c>
      <c r="E18667" s="5" t="s">
        <v>572</v>
      </c>
    </row>
    <row r="18668" spans="1:5">
      <c r="A18668" s="1">
        <v>18667</v>
      </c>
      <c r="B18668" s="3">
        <v>77.35</v>
      </c>
      <c r="C18668" s="3">
        <v>11.8448692322</v>
      </c>
      <c r="D18668" s="4">
        <v>0.142329987380498</v>
      </c>
      <c r="E18668" s="5" t="s">
        <v>572</v>
      </c>
    </row>
    <row r="18669" spans="1:5">
      <c r="A18669" s="1">
        <v>18668</v>
      </c>
      <c r="B18669" s="3">
        <v>77.65</v>
      </c>
      <c r="C18669" s="3">
        <v>11.8448692322</v>
      </c>
      <c r="D18669" s="4">
        <v>0.215809600773644</v>
      </c>
      <c r="E18669" s="5" t="s">
        <v>572</v>
      </c>
    </row>
    <row r="18670" spans="1:5">
      <c r="A18670" s="1">
        <v>18669</v>
      </c>
      <c r="B18670" s="3">
        <v>78.25</v>
      </c>
      <c r="C18670" s="3">
        <v>11.7448692322</v>
      </c>
      <c r="D18670" s="4">
        <v>0.492752044054276</v>
      </c>
      <c r="E18670" s="5" t="s">
        <v>572</v>
      </c>
    </row>
    <row r="18671" spans="1:5">
      <c r="A18671" s="1">
        <v>18670</v>
      </c>
      <c r="B18671" s="3">
        <v>78.55</v>
      </c>
      <c r="C18671" s="3">
        <v>11.7448692322</v>
      </c>
      <c r="D18671" s="4">
        <v>0.575525741165856</v>
      </c>
      <c r="E18671" s="5" t="s">
        <v>572</v>
      </c>
    </row>
    <row r="18672" spans="1:5">
      <c r="A18672" s="1">
        <v>18671</v>
      </c>
      <c r="B18672" s="3">
        <v>75.85</v>
      </c>
      <c r="C18672" s="3">
        <v>11.1448692322</v>
      </c>
      <c r="D18672" s="4">
        <v>1.11649345128578</v>
      </c>
      <c r="E18672" s="5" t="s">
        <v>575</v>
      </c>
    </row>
    <row r="18673" spans="1:5">
      <c r="A18673" s="1">
        <v>18672</v>
      </c>
      <c r="B18673" s="3">
        <v>76.55</v>
      </c>
      <c r="C18673" s="3">
        <v>11.3448692322</v>
      </c>
      <c r="D18673" s="4">
        <v>1.23090164420215</v>
      </c>
      <c r="E18673" s="5" t="s">
        <v>571</v>
      </c>
    </row>
    <row r="18674" spans="1:5">
      <c r="A18674" s="1">
        <v>18673</v>
      </c>
      <c r="B18674" s="3">
        <v>78.25</v>
      </c>
      <c r="C18674" s="3">
        <v>11.3448692322</v>
      </c>
      <c r="D18674" s="4">
        <v>0.474208405425617</v>
      </c>
      <c r="E18674" s="5" t="s">
        <v>572</v>
      </c>
    </row>
    <row r="18675" spans="1:5">
      <c r="A18675" s="1">
        <v>18674</v>
      </c>
      <c r="B18675" s="3">
        <v>76.45</v>
      </c>
      <c r="C18675" s="3">
        <v>11.2448692322</v>
      </c>
      <c r="D18675" s="4">
        <v>1.11124446778902</v>
      </c>
      <c r="E18675" s="5" t="s">
        <v>575</v>
      </c>
    </row>
    <row r="18676" spans="1:5">
      <c r="A18676" s="1">
        <v>18675</v>
      </c>
      <c r="B18676" s="3">
        <v>79.55</v>
      </c>
      <c r="C18676" s="3">
        <v>11.0448692322</v>
      </c>
      <c r="D18676" s="4">
        <v>0.332623661478781</v>
      </c>
      <c r="E18676" s="5" t="s">
        <v>571</v>
      </c>
    </row>
    <row r="18677" spans="1:5">
      <c r="A18677" s="1">
        <v>18676</v>
      </c>
      <c r="B18677" s="3">
        <v>76.25</v>
      </c>
      <c r="C18677" s="3">
        <v>10.0448692322</v>
      </c>
      <c r="D18677" s="4">
        <v>1.03786901269873</v>
      </c>
      <c r="E18677" s="5" t="s">
        <v>575</v>
      </c>
    </row>
    <row r="18678" spans="1:5">
      <c r="A18678" s="1">
        <v>18677</v>
      </c>
      <c r="B18678" s="3">
        <v>76.35</v>
      </c>
      <c r="C18678" s="3">
        <v>9.84486923218</v>
      </c>
      <c r="D18678" s="4">
        <v>1.08741606866356</v>
      </c>
      <c r="E18678" s="5" t="s">
        <v>575</v>
      </c>
    </row>
    <row r="18679" spans="1:5">
      <c r="A18679" s="1">
        <v>18678</v>
      </c>
      <c r="B18679" s="3">
        <v>76.35</v>
      </c>
      <c r="C18679" s="3">
        <v>9.74486923218</v>
      </c>
      <c r="D18679" s="4">
        <v>1.03786901269873</v>
      </c>
      <c r="E18679" s="5" t="s">
        <v>575</v>
      </c>
    </row>
    <row r="18680" spans="1:5">
      <c r="A18680" s="1">
        <v>18679</v>
      </c>
      <c r="B18680" s="3">
        <v>76.45</v>
      </c>
      <c r="C18680" s="3">
        <v>9.64486923218</v>
      </c>
      <c r="D18680" s="4">
        <v>1.03786901269873</v>
      </c>
      <c r="E18680" s="5" t="s">
        <v>575</v>
      </c>
    </row>
    <row r="18681" spans="1:5">
      <c r="A18681" s="1">
        <v>18680</v>
      </c>
      <c r="B18681" s="3">
        <v>76.45</v>
      </c>
      <c r="C18681" s="3">
        <v>9.44486923218</v>
      </c>
      <c r="D18681" s="4">
        <v>1.03786901269873</v>
      </c>
      <c r="E18681" s="5" t="s">
        <v>575</v>
      </c>
    </row>
    <row r="18682" spans="1:5">
      <c r="A18682" s="1">
        <v>18681</v>
      </c>
      <c r="B18682" s="3">
        <v>76.65</v>
      </c>
      <c r="C18682" s="3">
        <v>8.94486923218</v>
      </c>
      <c r="D18682" s="4">
        <v>0.871614016422098</v>
      </c>
      <c r="E18682" s="5" t="s">
        <v>575</v>
      </c>
    </row>
    <row r="18683" spans="1:5">
      <c r="A18683" s="1">
        <v>18682</v>
      </c>
      <c r="B18683" s="3">
        <v>97.45</v>
      </c>
      <c r="C18683" s="3">
        <v>5.14486923218</v>
      </c>
      <c r="D18683" s="4">
        <v>1.45679407795611</v>
      </c>
      <c r="E18683" s="5" t="s">
        <v>577</v>
      </c>
    </row>
    <row r="18684" spans="1:5">
      <c r="A18684" s="1">
        <v>18683</v>
      </c>
      <c r="B18684" s="3">
        <v>97.95</v>
      </c>
      <c r="C18684" s="3">
        <v>4.54486923218</v>
      </c>
      <c r="D18684" s="4">
        <v>1.2766822112506</v>
      </c>
      <c r="E18684" s="5" t="s">
        <v>577</v>
      </c>
    </row>
    <row r="18685" spans="1:5">
      <c r="A18685" s="1">
        <v>18684</v>
      </c>
      <c r="B18685" s="3">
        <v>98.05</v>
      </c>
      <c r="C18685" s="3">
        <v>4.44486923218</v>
      </c>
      <c r="D18685" s="4">
        <v>1.35199425190416</v>
      </c>
      <c r="E18685" s="5" t="s">
        <v>577</v>
      </c>
    </row>
    <row r="18686" spans="1:5">
      <c r="A18686" s="1">
        <v>18685</v>
      </c>
      <c r="B18686" s="3">
        <v>98.15</v>
      </c>
      <c r="C18686" s="3">
        <v>4.44486923218</v>
      </c>
      <c r="D18686" s="4">
        <v>1.32622926721543</v>
      </c>
      <c r="E18686" s="5" t="s">
        <v>577</v>
      </c>
    </row>
    <row r="18687" spans="1:5">
      <c r="A18687" s="1">
        <v>18686</v>
      </c>
      <c r="B18687" s="3">
        <v>98.65</v>
      </c>
      <c r="C18687" s="3">
        <v>3.74486923218</v>
      </c>
      <c r="D18687" s="4">
        <v>0.602270002260393</v>
      </c>
      <c r="E18687" s="5" t="s">
        <v>577</v>
      </c>
    </row>
    <row r="18688" spans="1:5">
      <c r="A18688" s="1">
        <v>18687</v>
      </c>
      <c r="B18688" s="3">
        <v>98.45</v>
      </c>
      <c r="C18688" s="3">
        <v>3.64486923218</v>
      </c>
      <c r="D18688" s="4">
        <v>0.576954243037063</v>
      </c>
      <c r="E18688" s="5" t="s">
        <v>577</v>
      </c>
    </row>
    <row r="18689" spans="1:5">
      <c r="A18689" s="1">
        <v>18688</v>
      </c>
      <c r="B18689" s="3">
        <v>98.75</v>
      </c>
      <c r="C18689" s="3">
        <v>3.44486923218</v>
      </c>
      <c r="D18689" s="4">
        <v>0.363776396565116</v>
      </c>
      <c r="E18689" s="5" t="s">
        <v>577</v>
      </c>
    </row>
    <row r="18690" spans="1:5">
      <c r="A18690" s="1">
        <v>18689</v>
      </c>
      <c r="B18690" s="3">
        <v>99.25</v>
      </c>
      <c r="C18690" s="3">
        <v>3.24486923218</v>
      </c>
      <c r="D18690" s="4">
        <v>1.38910413672587</v>
      </c>
      <c r="E18690" s="5" t="s">
        <v>577</v>
      </c>
    </row>
    <row r="18691" spans="1:5">
      <c r="A18691" s="1">
        <v>18690</v>
      </c>
      <c r="B18691" s="3">
        <v>99.45</v>
      </c>
      <c r="C18691" s="3">
        <v>3.24486923218</v>
      </c>
      <c r="D18691" s="4">
        <v>-0.272154319321299</v>
      </c>
      <c r="E18691" s="5" t="s">
        <v>577</v>
      </c>
    </row>
    <row r="18692" spans="1:5">
      <c r="A18692" s="1">
        <v>18691</v>
      </c>
      <c r="B18692" s="3">
        <v>108.05</v>
      </c>
      <c r="C18692" s="3">
        <v>4.04486923218</v>
      </c>
      <c r="D18692" s="4">
        <v>0.406949951871385</v>
      </c>
      <c r="E18692" s="5" t="s">
        <v>577</v>
      </c>
    </row>
    <row r="18693" spans="1:5">
      <c r="A18693" s="1">
        <v>18692</v>
      </c>
      <c r="B18693" s="3">
        <v>117.65</v>
      </c>
      <c r="C18693" s="3">
        <v>3.74486923218</v>
      </c>
      <c r="D18693" s="4">
        <v>1.34224468436841</v>
      </c>
      <c r="E18693" s="5" t="s">
        <v>577</v>
      </c>
    </row>
    <row r="18694" spans="1:5">
      <c r="A18694" s="1">
        <v>18693</v>
      </c>
      <c r="B18694" s="3">
        <v>117.25</v>
      </c>
      <c r="C18694" s="3">
        <v>3.54486923218</v>
      </c>
      <c r="D18694" s="4">
        <v>1.40706488488489</v>
      </c>
      <c r="E18694" s="5" t="s">
        <v>577</v>
      </c>
    </row>
    <row r="18695" spans="1:5">
      <c r="A18695" s="1">
        <v>18694</v>
      </c>
      <c r="B18695" s="3">
        <v>117.35</v>
      </c>
      <c r="C18695" s="3">
        <v>3.54486923218</v>
      </c>
      <c r="D18695" s="4">
        <v>1.16154645858936</v>
      </c>
      <c r="E18695" s="5" t="s">
        <v>577</v>
      </c>
    </row>
    <row r="18696" spans="1:5">
      <c r="A18696" s="1">
        <v>18695</v>
      </c>
      <c r="B18696" s="3">
        <v>117.45</v>
      </c>
      <c r="C18696" s="3">
        <v>3.54486923218</v>
      </c>
      <c r="D18696" s="4">
        <v>1.40706488488489</v>
      </c>
      <c r="E18696" s="5" t="s">
        <v>577</v>
      </c>
    </row>
    <row r="18697" spans="1:5">
      <c r="A18697" s="1">
        <v>18696</v>
      </c>
      <c r="B18697" s="3">
        <v>117.25</v>
      </c>
      <c r="C18697" s="3">
        <v>3.44486923218</v>
      </c>
      <c r="D18697" s="4">
        <v>1.16154645858936</v>
      </c>
      <c r="E18697" s="5" t="s">
        <v>577</v>
      </c>
    </row>
    <row r="18698" spans="1:5">
      <c r="A18698" s="1">
        <v>18697</v>
      </c>
      <c r="B18698" s="3">
        <v>117.25</v>
      </c>
      <c r="C18698" s="3">
        <v>3.24486923218</v>
      </c>
      <c r="D18698" s="4">
        <v>1.26693264371485</v>
      </c>
      <c r="E18698" s="5" t="s">
        <v>577</v>
      </c>
    </row>
    <row r="18699" spans="1:5">
      <c r="A18699" s="1">
        <v>18698</v>
      </c>
      <c r="B18699" s="3">
        <v>117.15</v>
      </c>
      <c r="C18699" s="3">
        <v>3.14486923218</v>
      </c>
      <c r="D18699" s="4">
        <v>1.26693264371485</v>
      </c>
      <c r="E18699" s="5" t="s">
        <v>577</v>
      </c>
    </row>
    <row r="18700" spans="1:5">
      <c r="A18700" s="1">
        <v>18699</v>
      </c>
      <c r="B18700" s="3">
        <v>117.35</v>
      </c>
      <c r="C18700" s="3">
        <v>3.14486923218</v>
      </c>
      <c r="D18700" s="4">
        <v>1.26693264371485</v>
      </c>
      <c r="E18700" s="5" t="s">
        <v>577</v>
      </c>
    </row>
    <row r="18701" spans="1:5">
      <c r="A18701" s="1">
        <v>18700</v>
      </c>
      <c r="B18701" s="3">
        <v>99.65</v>
      </c>
      <c r="C18701" s="3">
        <v>3.04486923218</v>
      </c>
      <c r="D18701" s="4">
        <v>-0.221998371378632</v>
      </c>
      <c r="E18701" s="5" t="s">
        <v>577</v>
      </c>
    </row>
    <row r="18702" spans="1:5">
      <c r="A18702" s="1">
        <v>18701</v>
      </c>
      <c r="B18702" s="3">
        <v>99.95</v>
      </c>
      <c r="C18702" s="3">
        <v>2.74486923218</v>
      </c>
      <c r="D18702" s="4">
        <v>1.2766822112506</v>
      </c>
      <c r="E18702" s="5" t="s">
        <v>577</v>
      </c>
    </row>
    <row r="18703" spans="1:5">
      <c r="A18703" s="1">
        <v>18702</v>
      </c>
      <c r="B18703" s="3">
        <v>100.15</v>
      </c>
      <c r="C18703" s="3">
        <v>2.54486923218</v>
      </c>
      <c r="D18703" s="4">
        <v>1.2766822112506</v>
      </c>
      <c r="E18703" s="5" t="s">
        <v>577</v>
      </c>
    </row>
    <row r="18704" spans="1:5">
      <c r="A18704" s="1">
        <v>18703</v>
      </c>
      <c r="B18704" s="3">
        <v>100.85</v>
      </c>
      <c r="C18704" s="3">
        <v>2.24486923218</v>
      </c>
      <c r="D18704" s="4">
        <v>1.52220063754613</v>
      </c>
      <c r="E18704" s="5" t="s">
        <v>577</v>
      </c>
    </row>
    <row r="18705" spans="1:5">
      <c r="A18705" s="1">
        <v>18704</v>
      </c>
      <c r="B18705" s="3">
        <v>100.85</v>
      </c>
      <c r="C18705" s="3">
        <v>2.04486923218</v>
      </c>
      <c r="D18705" s="4">
        <v>1.35199425190416</v>
      </c>
      <c r="E18705" s="5" t="s">
        <v>577</v>
      </c>
    </row>
    <row r="18706" spans="1:5">
      <c r="A18706" s="1">
        <v>18705</v>
      </c>
      <c r="B18706" s="3">
        <v>117.45</v>
      </c>
      <c r="C18706" s="3">
        <v>2.84486923218</v>
      </c>
      <c r="D18706" s="4">
        <v>1.1768886986095</v>
      </c>
      <c r="E18706" s="5" t="s">
        <v>577</v>
      </c>
    </row>
    <row r="18707" spans="1:5">
      <c r="A18707" s="1">
        <v>18706</v>
      </c>
      <c r="B18707" s="3">
        <v>117.65</v>
      </c>
      <c r="C18707" s="3">
        <v>2.74486923218</v>
      </c>
      <c r="D18707" s="4">
        <v>0.262932620269854</v>
      </c>
      <c r="E18707" s="5" t="s">
        <v>577</v>
      </c>
    </row>
    <row r="18708" spans="1:5">
      <c r="A18708" s="1">
        <v>18707</v>
      </c>
      <c r="B18708" s="3">
        <v>117.75</v>
      </c>
      <c r="C18708" s="3">
        <v>2.14486923218</v>
      </c>
      <c r="D18708" s="4">
        <v>1.32852454487165</v>
      </c>
      <c r="E18708" s="5" t="s">
        <v>577</v>
      </c>
    </row>
    <row r="18709" spans="1:5">
      <c r="A18709" s="1">
        <v>18708</v>
      </c>
      <c r="B18709" s="3">
        <v>100.45</v>
      </c>
      <c r="C18709" s="3">
        <v>1.84486923218</v>
      </c>
      <c r="D18709" s="4">
        <v>1.11605698675332</v>
      </c>
      <c r="E18709" s="5" t="s">
        <v>577</v>
      </c>
    </row>
    <row r="18710" spans="1:5">
      <c r="A18710" s="1">
        <v>18709</v>
      </c>
      <c r="B18710" s="3">
        <v>100.95</v>
      </c>
      <c r="C18710" s="3">
        <v>1.84486923218</v>
      </c>
      <c r="D18710" s="4">
        <v>1.12879168836323</v>
      </c>
      <c r="E18710" s="5" t="s">
        <v>577</v>
      </c>
    </row>
    <row r="18711" spans="1:5">
      <c r="A18711" s="1">
        <v>18710</v>
      </c>
      <c r="B18711" s="3">
        <v>99.95</v>
      </c>
      <c r="C18711" s="3">
        <v>1.64486923218</v>
      </c>
      <c r="D18711" s="4">
        <v>1.28626337239529</v>
      </c>
      <c r="E18711" s="5" t="s">
        <v>577</v>
      </c>
    </row>
    <row r="18712" spans="1:5">
      <c r="A18712" s="1">
        <v>18711</v>
      </c>
      <c r="B18712" s="3">
        <v>100.75</v>
      </c>
      <c r="C18712" s="3">
        <v>1.64486923218</v>
      </c>
      <c r="D18712" s="4">
        <v>1.04074494609976</v>
      </c>
      <c r="E18712" s="5" t="s">
        <v>577</v>
      </c>
    </row>
    <row r="18713" spans="1:5">
      <c r="A18713" s="1">
        <v>18712</v>
      </c>
      <c r="B18713" s="3">
        <v>100.65</v>
      </c>
      <c r="C18713" s="3">
        <v>1.54486923218</v>
      </c>
      <c r="D18713" s="4">
        <v>1.2766822112506</v>
      </c>
      <c r="E18713" s="5" t="s">
        <v>577</v>
      </c>
    </row>
    <row r="18714" spans="1:5">
      <c r="A18714" s="1">
        <v>18713</v>
      </c>
      <c r="B18714" s="3">
        <v>100.75</v>
      </c>
      <c r="C18714" s="3">
        <v>1.54486923218</v>
      </c>
      <c r="D18714" s="4">
        <v>1.28626337239529</v>
      </c>
      <c r="E18714" s="5" t="s">
        <v>577</v>
      </c>
    </row>
    <row r="18715" spans="1:5">
      <c r="A18715" s="1">
        <v>18714</v>
      </c>
      <c r="B18715" s="3">
        <v>101.35</v>
      </c>
      <c r="C18715" s="3">
        <v>1.44486923218</v>
      </c>
      <c r="D18715" s="4">
        <v>-0.158159509872731</v>
      </c>
      <c r="E18715" s="5" t="s">
        <v>577</v>
      </c>
    </row>
    <row r="18716" spans="1:5">
      <c r="A18716" s="1">
        <v>18715</v>
      </c>
      <c r="B18716" s="3">
        <v>101.15</v>
      </c>
      <c r="C18716" s="3">
        <v>1.34486923218</v>
      </c>
      <c r="D18716" s="4">
        <v>-0.158159509872731</v>
      </c>
      <c r="E18716" s="5" t="s">
        <v>577</v>
      </c>
    </row>
    <row r="18717" spans="1:5">
      <c r="A18717" s="1">
        <v>18716</v>
      </c>
      <c r="B18717" s="3">
        <v>100.15</v>
      </c>
      <c r="C18717" s="3">
        <v>1.14486923218</v>
      </c>
      <c r="D18717" s="4">
        <v>1.11605698675332</v>
      </c>
      <c r="E18717" s="5" t="s">
        <v>577</v>
      </c>
    </row>
    <row r="18718" spans="1:5">
      <c r="A18718" s="1">
        <v>18717</v>
      </c>
      <c r="B18718" s="3">
        <v>109.25</v>
      </c>
      <c r="C18718" s="3">
        <v>1.54486923218</v>
      </c>
      <c r="D18718" s="4">
        <v>0.0898428596725268</v>
      </c>
      <c r="E18718" s="5" t="s">
        <v>577</v>
      </c>
    </row>
    <row r="18719" spans="1:5">
      <c r="A18719" s="1">
        <v>18718</v>
      </c>
      <c r="B18719" s="3">
        <v>101.65</v>
      </c>
      <c r="C18719" s="3">
        <v>1.44486923218</v>
      </c>
      <c r="D18719" s="4">
        <v>-0.272154319321299</v>
      </c>
      <c r="E18719" s="5" t="s">
        <v>577</v>
      </c>
    </row>
    <row r="18720" spans="1:5">
      <c r="A18720" s="1">
        <v>18719</v>
      </c>
      <c r="B18720" s="3">
        <v>104.35</v>
      </c>
      <c r="C18720" s="3">
        <v>1.14486923218</v>
      </c>
      <c r="D18720" s="4">
        <v>0.892312568614466</v>
      </c>
      <c r="E18720" s="5" t="s">
        <v>577</v>
      </c>
    </row>
    <row r="18721" spans="1:5">
      <c r="A18721" s="1">
        <v>18720</v>
      </c>
      <c r="B18721" s="3">
        <v>104.55</v>
      </c>
      <c r="C18721" s="3">
        <v>1.14486923218</v>
      </c>
      <c r="D18721" s="4">
        <v>0.712867676037151</v>
      </c>
      <c r="E18721" s="5" t="s">
        <v>577</v>
      </c>
    </row>
    <row r="18722" spans="1:5">
      <c r="A18722" s="1">
        <v>18721</v>
      </c>
      <c r="B18722" s="3">
        <v>102.85</v>
      </c>
      <c r="C18722" s="3">
        <v>1.04486923218</v>
      </c>
      <c r="D18722" s="4">
        <v>-0.272154319321299</v>
      </c>
      <c r="E18722" s="5" t="s">
        <v>577</v>
      </c>
    </row>
    <row r="18723" spans="1:5">
      <c r="A18723" s="1">
        <v>18722</v>
      </c>
      <c r="B18723" s="3">
        <v>109.05</v>
      </c>
      <c r="C18723" s="3">
        <v>1.04486923218</v>
      </c>
      <c r="D18723" s="4">
        <v>0.581299797804943</v>
      </c>
      <c r="E18723" s="5" t="s">
        <v>577</v>
      </c>
    </row>
    <row r="18724" spans="1:5">
      <c r="A18724" s="1">
        <v>18723</v>
      </c>
      <c r="B18724" s="3">
        <v>118.55</v>
      </c>
      <c r="C18724" s="3">
        <v>1.24486923218</v>
      </c>
      <c r="D18724" s="4">
        <v>1.22847277043443</v>
      </c>
      <c r="E18724" s="5" t="s">
        <v>577</v>
      </c>
    </row>
    <row r="18725" spans="1:5">
      <c r="A18725" s="1">
        <v>18724</v>
      </c>
      <c r="B18725" s="3">
        <v>100.35</v>
      </c>
      <c r="C18725" s="3">
        <v>0.844869232178</v>
      </c>
      <c r="D18725" s="4">
        <v>1.34275574496882</v>
      </c>
      <c r="E18725" s="5" t="s">
        <v>577</v>
      </c>
    </row>
    <row r="18726" spans="1:5">
      <c r="A18726" s="1">
        <v>18725</v>
      </c>
      <c r="B18726" s="3">
        <v>101.55</v>
      </c>
      <c r="C18726" s="3">
        <v>0.644869232178</v>
      </c>
      <c r="D18726" s="4">
        <v>-0.016639906621039</v>
      </c>
      <c r="E18726" s="5" t="s">
        <v>577</v>
      </c>
    </row>
    <row r="18727" spans="1:5">
      <c r="A18727" s="1">
        <v>18726</v>
      </c>
      <c r="B18727" s="3">
        <v>101.25</v>
      </c>
      <c r="C18727" s="3">
        <v>0.344869232178</v>
      </c>
      <c r="D18727" s="4">
        <v>-0.238266279424186</v>
      </c>
      <c r="E18727" s="5" t="s">
        <v>577</v>
      </c>
    </row>
    <row r="18728" spans="1:5">
      <c r="A18728" s="1">
        <v>18727</v>
      </c>
      <c r="B18728" s="3">
        <v>110.75</v>
      </c>
      <c r="C18728" s="3">
        <v>0.844869232178</v>
      </c>
      <c r="D18728" s="4">
        <v>1.30826785771885</v>
      </c>
      <c r="E18728" s="5" t="s">
        <v>577</v>
      </c>
    </row>
    <row r="18729" spans="1:5">
      <c r="A18729" s="1">
        <v>18728</v>
      </c>
      <c r="B18729" s="3">
        <v>110.75</v>
      </c>
      <c r="C18729" s="3">
        <v>0.744869232178</v>
      </c>
      <c r="D18729" s="4">
        <v>1.30826785771885</v>
      </c>
      <c r="E18729" s="5" t="s">
        <v>577</v>
      </c>
    </row>
    <row r="18730" spans="1:5">
      <c r="A18730" s="1">
        <v>18729</v>
      </c>
      <c r="B18730" s="3">
        <v>102.55</v>
      </c>
      <c r="C18730" s="3">
        <v>0.544869232178</v>
      </c>
      <c r="D18730" s="4">
        <v>-0.221998371378632</v>
      </c>
      <c r="E18730" s="5" t="s">
        <v>577</v>
      </c>
    </row>
    <row r="18731" spans="1:5">
      <c r="A18731" s="1">
        <v>18730</v>
      </c>
      <c r="B18731" s="3">
        <v>103.35</v>
      </c>
      <c r="C18731" s="3">
        <v>0.444869232178</v>
      </c>
      <c r="D18731" s="4">
        <v>-0.272154319321299</v>
      </c>
      <c r="E18731" s="5" t="s">
        <v>577</v>
      </c>
    </row>
    <row r="18732" spans="1:5">
      <c r="A18732" s="1">
        <v>18731</v>
      </c>
      <c r="B18732" s="3">
        <v>114.15</v>
      </c>
      <c r="C18732" s="3">
        <v>0.444869232178</v>
      </c>
      <c r="D18732" s="4">
        <v>1.52404001748553</v>
      </c>
      <c r="E18732" s="5" t="s">
        <v>577</v>
      </c>
    </row>
    <row r="18733" spans="1:5">
      <c r="A18733" s="1">
        <v>18732</v>
      </c>
      <c r="B18733" s="3">
        <v>101.75</v>
      </c>
      <c r="C18733" s="3">
        <v>0.344869232178</v>
      </c>
      <c r="D18733" s="4">
        <v>-0.272154319321299</v>
      </c>
      <c r="E18733" s="5" t="s">
        <v>577</v>
      </c>
    </row>
    <row r="18734" spans="1:5">
      <c r="A18734" s="1">
        <v>18733</v>
      </c>
      <c r="B18734" s="3">
        <v>110.45</v>
      </c>
      <c r="C18734" s="3">
        <v>0.344869232178</v>
      </c>
      <c r="D18734" s="4">
        <v>1.37286006894021</v>
      </c>
      <c r="E18734" s="5" t="s">
        <v>577</v>
      </c>
    </row>
    <row r="18735" spans="1:5">
      <c r="A18735" s="1">
        <v>18734</v>
      </c>
      <c r="B18735" s="3">
        <v>102.95</v>
      </c>
      <c r="C18735" s="3">
        <v>0.244869232178</v>
      </c>
      <c r="D18735" s="4">
        <v>-0.272154319321299</v>
      </c>
      <c r="E18735" s="5" t="s">
        <v>577</v>
      </c>
    </row>
    <row r="18736" spans="1:5">
      <c r="A18736" s="1">
        <v>18735</v>
      </c>
      <c r="B18736" s="3">
        <v>110.75</v>
      </c>
      <c r="C18736" s="3">
        <v>0.244869232178</v>
      </c>
      <c r="D18736" s="4">
        <v>1.13959229867379</v>
      </c>
      <c r="E18736" s="5" t="s">
        <v>577</v>
      </c>
    </row>
    <row r="18737" spans="1:5">
      <c r="A18737" s="1">
        <v>18736</v>
      </c>
      <c r="B18737" s="3">
        <v>110.85</v>
      </c>
      <c r="C18737" s="3">
        <v>0.244869232178</v>
      </c>
      <c r="D18737" s="4">
        <v>1.20265368329824</v>
      </c>
      <c r="E18737" s="5" t="s">
        <v>577</v>
      </c>
    </row>
    <row r="18738" spans="1:5">
      <c r="A18738" s="1">
        <v>18737</v>
      </c>
      <c r="B18738" s="3">
        <v>111.35</v>
      </c>
      <c r="C18738" s="3">
        <v>0.244869232178</v>
      </c>
      <c r="D18738" s="4">
        <v>1.37286006894021</v>
      </c>
      <c r="E18738" s="5" t="s">
        <v>577</v>
      </c>
    </row>
    <row r="18739" spans="1:5">
      <c r="A18739" s="1">
        <v>18738</v>
      </c>
      <c r="B18739" s="3">
        <v>109.25</v>
      </c>
      <c r="C18739" s="3">
        <v>0.144869232178</v>
      </c>
      <c r="D18739" s="4">
        <v>0.533982782207088</v>
      </c>
      <c r="E18739" s="5" t="s">
        <v>577</v>
      </c>
    </row>
    <row r="18740" spans="1:5">
      <c r="A18740" s="1">
        <v>18739</v>
      </c>
      <c r="B18740" s="3">
        <v>113.35</v>
      </c>
      <c r="C18740" s="3">
        <v>0.144869232178</v>
      </c>
      <c r="D18740" s="4">
        <v>1.52404001748553</v>
      </c>
      <c r="E18740" s="5" t="s">
        <v>577</v>
      </c>
    </row>
    <row r="18741" spans="1:5">
      <c r="A18741" s="1">
        <v>18740</v>
      </c>
      <c r="B18741" s="3">
        <v>111.85</v>
      </c>
      <c r="C18741" s="3">
        <v>0.0448692321777</v>
      </c>
      <c r="D18741" s="4">
        <v>1.13959229867379</v>
      </c>
      <c r="E18741" s="5" t="s">
        <v>577</v>
      </c>
    </row>
    <row r="18742" spans="1:5">
      <c r="A18742" s="1">
        <v>18741</v>
      </c>
      <c r="B18742" s="3">
        <v>101.75</v>
      </c>
      <c r="C18742" s="3">
        <v>-0.0551307678223</v>
      </c>
      <c r="D18742" s="4">
        <v>-0.221998371378632</v>
      </c>
      <c r="E18742" s="5" t="s">
        <v>577</v>
      </c>
    </row>
    <row r="18743" spans="1:5">
      <c r="A18743" s="1">
        <v>18742</v>
      </c>
      <c r="B18743" s="3">
        <v>103.25</v>
      </c>
      <c r="C18743" s="3">
        <v>-0.0551307678223</v>
      </c>
      <c r="D18743" s="4">
        <v>-0.272154319321299</v>
      </c>
      <c r="E18743" s="5" t="s">
        <v>577</v>
      </c>
    </row>
    <row r="18744" spans="1:5">
      <c r="A18744" s="1">
        <v>18743</v>
      </c>
      <c r="B18744" s="3">
        <v>120.55</v>
      </c>
      <c r="C18744" s="3">
        <v>0.744869232178</v>
      </c>
      <c r="D18744" s="4">
        <v>1.64873994164924</v>
      </c>
      <c r="E18744" s="5" t="s">
        <v>577</v>
      </c>
    </row>
    <row r="18745" spans="1:5">
      <c r="A18745" s="1">
        <v>18744</v>
      </c>
      <c r="B18745" s="3">
        <v>120.95</v>
      </c>
      <c r="C18745" s="3">
        <v>0.644869232178</v>
      </c>
      <c r="D18745" s="4">
        <v>0.948655236423048</v>
      </c>
      <c r="E18745" s="5" t="s">
        <v>577</v>
      </c>
    </row>
    <row r="18746" spans="1:5">
      <c r="A18746" s="1">
        <v>18745</v>
      </c>
      <c r="B18746" s="3">
        <v>121.15</v>
      </c>
      <c r="C18746" s="3">
        <v>0.644869232178</v>
      </c>
      <c r="D18746" s="4">
        <v>0.948655236423048</v>
      </c>
      <c r="E18746" s="5" t="s">
        <v>577</v>
      </c>
    </row>
    <row r="18747" spans="1:5">
      <c r="A18747" s="1">
        <v>18746</v>
      </c>
      <c r="B18747" s="3">
        <v>120.15</v>
      </c>
      <c r="C18747" s="3">
        <v>0.544869232178</v>
      </c>
      <c r="D18747" s="4">
        <v>0.859478138373542</v>
      </c>
      <c r="E18747" s="5" t="s">
        <v>575</v>
      </c>
    </row>
    <row r="18748" spans="1:5">
      <c r="A18748" s="1">
        <v>18747</v>
      </c>
      <c r="B18748" s="3">
        <v>123.05</v>
      </c>
      <c r="C18748" s="3">
        <v>0.544869232178</v>
      </c>
      <c r="D18748" s="4">
        <v>1.35631012318332</v>
      </c>
      <c r="E18748" s="5" t="s">
        <v>577</v>
      </c>
    </row>
    <row r="18749" spans="1:5">
      <c r="A18749" s="1">
        <v>18748</v>
      </c>
      <c r="B18749" s="3">
        <v>120.15</v>
      </c>
      <c r="C18749" s="3">
        <v>0.444869232178</v>
      </c>
      <c r="D18749" s="4">
        <v>1.64863511436989</v>
      </c>
      <c r="E18749" s="5" t="s">
        <v>571</v>
      </c>
    </row>
    <row r="18750" spans="1:5">
      <c r="A18750" s="1">
        <v>18749</v>
      </c>
      <c r="B18750" s="3">
        <v>116.25</v>
      </c>
      <c r="C18750" s="3">
        <v>-0.0551307678223</v>
      </c>
      <c r="D18750" s="4">
        <v>1.13959229867379</v>
      </c>
      <c r="E18750" s="5" t="s">
        <v>577</v>
      </c>
    </row>
    <row r="18751" spans="1:5">
      <c r="A18751" s="1">
        <v>18750</v>
      </c>
      <c r="B18751" s="3">
        <v>100.25</v>
      </c>
      <c r="C18751" s="3">
        <v>-0.655130767822</v>
      </c>
      <c r="D18751" s="4">
        <v>1.73578963134913</v>
      </c>
      <c r="E18751" s="5" t="s">
        <v>577</v>
      </c>
    </row>
    <row r="18752" spans="1:5">
      <c r="A18752" s="1">
        <v>18751</v>
      </c>
      <c r="B18752" s="3">
        <v>109.15</v>
      </c>
      <c r="C18752" s="3">
        <v>-0.155130767822</v>
      </c>
      <c r="D18752" s="4">
        <v>0.533982782207088</v>
      </c>
      <c r="E18752" s="5" t="s">
        <v>577</v>
      </c>
    </row>
    <row r="18753" spans="1:5">
      <c r="A18753" s="1">
        <v>18752</v>
      </c>
      <c r="B18753" s="3">
        <v>111.35</v>
      </c>
      <c r="C18753" s="3">
        <v>-0.155130767822</v>
      </c>
      <c r="D18753" s="4">
        <v>1.37286006894021</v>
      </c>
      <c r="E18753" s="5" t="s">
        <v>577</v>
      </c>
    </row>
    <row r="18754" spans="1:5">
      <c r="A18754" s="1">
        <v>18753</v>
      </c>
      <c r="B18754" s="3">
        <v>101.85</v>
      </c>
      <c r="C18754" s="3">
        <v>-0.255130767822</v>
      </c>
      <c r="D18754" s="4">
        <v>-0.272154319321299</v>
      </c>
      <c r="E18754" s="5" t="s">
        <v>577</v>
      </c>
    </row>
    <row r="18755" spans="1:5">
      <c r="A18755" s="1">
        <v>18754</v>
      </c>
      <c r="B18755" s="3">
        <v>103.45</v>
      </c>
      <c r="C18755" s="3">
        <v>-0.255130767822</v>
      </c>
      <c r="D18755" s="4">
        <v>-0.016639906621039</v>
      </c>
      <c r="E18755" s="5" t="s">
        <v>577</v>
      </c>
    </row>
    <row r="18756" spans="1:5">
      <c r="A18756" s="1">
        <v>18755</v>
      </c>
      <c r="B18756" s="3">
        <v>109.75</v>
      </c>
      <c r="C18756" s="3">
        <v>-0.355130767822</v>
      </c>
      <c r="D18756" s="4">
        <v>0.411093412162971</v>
      </c>
      <c r="E18756" s="5" t="s">
        <v>577</v>
      </c>
    </row>
    <row r="18757" spans="1:5">
      <c r="A18757" s="1">
        <v>18756</v>
      </c>
      <c r="B18757" s="3">
        <v>110.65</v>
      </c>
      <c r="C18757" s="3">
        <v>-0.355130767822</v>
      </c>
      <c r="D18757" s="4">
        <v>1.80432885081466</v>
      </c>
      <c r="E18757" s="5" t="s">
        <v>577</v>
      </c>
    </row>
    <row r="18758" spans="1:5">
      <c r="A18758" s="1">
        <v>18757</v>
      </c>
      <c r="B18758" s="3">
        <v>112.15</v>
      </c>
      <c r="C18758" s="3">
        <v>-0.355130767822</v>
      </c>
      <c r="D18758" s="4">
        <v>1.24215429760899</v>
      </c>
      <c r="E18758" s="5" t="s">
        <v>577</v>
      </c>
    </row>
    <row r="18759" spans="1:5">
      <c r="A18759" s="1">
        <v>18758</v>
      </c>
      <c r="B18759" s="3">
        <v>103.35</v>
      </c>
      <c r="C18759" s="3">
        <v>-0.455130767822</v>
      </c>
      <c r="D18759" s="4">
        <v>1.52220063754613</v>
      </c>
      <c r="E18759" s="5" t="s">
        <v>577</v>
      </c>
    </row>
    <row r="18760" spans="1:5">
      <c r="A18760" s="1">
        <v>18759</v>
      </c>
      <c r="B18760" s="3">
        <v>104.35</v>
      </c>
      <c r="C18760" s="3">
        <v>-0.455130767822</v>
      </c>
      <c r="D18760" s="4">
        <v>0.892312568614466</v>
      </c>
      <c r="E18760" s="5" t="s">
        <v>577</v>
      </c>
    </row>
    <row r="18761" spans="1:5">
      <c r="A18761" s="1">
        <v>18760</v>
      </c>
      <c r="B18761" s="3">
        <v>110.05</v>
      </c>
      <c r="C18761" s="3">
        <v>-0.455130767822</v>
      </c>
      <c r="D18761" s="4">
        <v>0.581299797804943</v>
      </c>
      <c r="E18761" s="5" t="s">
        <v>577</v>
      </c>
    </row>
    <row r="18762" spans="1:5">
      <c r="A18762" s="1">
        <v>18761</v>
      </c>
      <c r="B18762" s="3">
        <v>102.75</v>
      </c>
      <c r="C18762" s="3">
        <v>-0.555130767822</v>
      </c>
      <c r="D18762" s="4">
        <v>1.80432885081466</v>
      </c>
      <c r="E18762" s="5" t="s">
        <v>577</v>
      </c>
    </row>
    <row r="18763" spans="1:5">
      <c r="A18763" s="1">
        <v>18762</v>
      </c>
      <c r="B18763" s="3">
        <v>103.05</v>
      </c>
      <c r="C18763" s="3">
        <v>-0.655130767822</v>
      </c>
      <c r="D18763" s="4">
        <v>1.35199425190416</v>
      </c>
      <c r="E18763" s="5" t="s">
        <v>577</v>
      </c>
    </row>
    <row r="18764" spans="1:5">
      <c r="A18764" s="1">
        <v>18763</v>
      </c>
      <c r="B18764" s="3">
        <v>102.85</v>
      </c>
      <c r="C18764" s="3">
        <v>-0.755130767822</v>
      </c>
      <c r="D18764" s="4">
        <v>1.68083399343216</v>
      </c>
      <c r="E18764" s="5" t="s">
        <v>577</v>
      </c>
    </row>
    <row r="18765" spans="1:5">
      <c r="A18765" s="1">
        <v>18764</v>
      </c>
      <c r="B18765" s="3">
        <v>103.35</v>
      </c>
      <c r="C18765" s="3">
        <v>-0.755130767822</v>
      </c>
      <c r="D18765" s="4">
        <v>-0.016639906621039</v>
      </c>
      <c r="E18765" s="5" t="s">
        <v>577</v>
      </c>
    </row>
    <row r="18766" spans="1:5">
      <c r="A18766" s="1">
        <v>18765</v>
      </c>
      <c r="B18766" s="3">
        <v>103.45</v>
      </c>
      <c r="C18766" s="3">
        <v>-0.855130767822</v>
      </c>
      <c r="D18766" s="4">
        <v>-0.016639906621039</v>
      </c>
      <c r="E18766" s="5" t="s">
        <v>577</v>
      </c>
    </row>
    <row r="18767" spans="1:5">
      <c r="A18767" s="1">
        <v>18766</v>
      </c>
      <c r="B18767" s="3">
        <v>103.55</v>
      </c>
      <c r="C18767" s="3">
        <v>-0.955130767822</v>
      </c>
      <c r="D18767" s="4">
        <v>-0.221998371378632</v>
      </c>
      <c r="E18767" s="5" t="s">
        <v>577</v>
      </c>
    </row>
    <row r="18768" spans="1:5">
      <c r="A18768" s="1">
        <v>18767</v>
      </c>
      <c r="B18768" s="3">
        <v>103.85</v>
      </c>
      <c r="C18768" s="3">
        <v>-1.05513076782</v>
      </c>
      <c r="D18768" s="4">
        <v>-0.016639906621039</v>
      </c>
      <c r="E18768" s="5" t="s">
        <v>577</v>
      </c>
    </row>
    <row r="18769" spans="1:5">
      <c r="A18769" s="1">
        <v>18768</v>
      </c>
      <c r="B18769" s="3">
        <v>104.05</v>
      </c>
      <c r="C18769" s="3">
        <v>-1.05513076782</v>
      </c>
      <c r="D18769" s="4">
        <v>-0.221998371378632</v>
      </c>
      <c r="E18769" s="5" t="s">
        <v>577</v>
      </c>
    </row>
    <row r="18770" spans="1:5">
      <c r="A18770" s="1">
        <v>18769</v>
      </c>
      <c r="B18770" s="3">
        <v>101.75</v>
      </c>
      <c r="C18770" s="3">
        <v>-1.15513076782</v>
      </c>
      <c r="D18770" s="4">
        <v>0.354537889629773</v>
      </c>
      <c r="E18770" s="5" t="s">
        <v>577</v>
      </c>
    </row>
    <row r="18771" spans="1:5">
      <c r="A18771" s="1">
        <v>18770</v>
      </c>
      <c r="B18771" s="3">
        <v>101.85</v>
      </c>
      <c r="C18771" s="3">
        <v>-1.15513076782</v>
      </c>
      <c r="D18771" s="4">
        <v>0.363776396565116</v>
      </c>
      <c r="E18771" s="5" t="s">
        <v>577</v>
      </c>
    </row>
    <row r="18772" spans="1:5">
      <c r="A18772" s="1">
        <v>18771</v>
      </c>
      <c r="B18772" s="3">
        <v>102.95</v>
      </c>
      <c r="C18772" s="3">
        <v>-1.15513076782</v>
      </c>
      <c r="D18772" s="4">
        <v>1.35199425190416</v>
      </c>
      <c r="E18772" s="5" t="s">
        <v>577</v>
      </c>
    </row>
    <row r="18773" spans="1:5">
      <c r="A18773" s="1">
        <v>18772</v>
      </c>
      <c r="B18773" s="3">
        <v>104.25</v>
      </c>
      <c r="C18773" s="3">
        <v>-1.15513076782</v>
      </c>
      <c r="D18773" s="4">
        <v>1.23170543129247</v>
      </c>
      <c r="E18773" s="5" t="s">
        <v>577</v>
      </c>
    </row>
    <row r="18774" spans="1:5">
      <c r="A18774" s="1">
        <v>18773</v>
      </c>
      <c r="B18774" s="3">
        <v>114.95</v>
      </c>
      <c r="C18774" s="3">
        <v>-0.655130767822</v>
      </c>
      <c r="D18774" s="4">
        <v>1.35315985398566</v>
      </c>
      <c r="E18774" s="5" t="s">
        <v>577</v>
      </c>
    </row>
    <row r="18775" spans="1:5">
      <c r="A18775" s="1">
        <v>18774</v>
      </c>
      <c r="B18775" s="3">
        <v>117.35</v>
      </c>
      <c r="C18775" s="3">
        <v>-0.655130767822</v>
      </c>
      <c r="D18775" s="4">
        <v>1.42847189463922</v>
      </c>
      <c r="E18775" s="5" t="s">
        <v>577</v>
      </c>
    </row>
    <row r="18776" spans="1:5">
      <c r="A18776" s="1">
        <v>18775</v>
      </c>
      <c r="B18776" s="3">
        <v>115.45</v>
      </c>
      <c r="C18776" s="3">
        <v>-0.855130767822</v>
      </c>
      <c r="D18776" s="4">
        <v>1.35315985398566</v>
      </c>
      <c r="E18776" s="5" t="s">
        <v>577</v>
      </c>
    </row>
    <row r="18777" spans="1:5">
      <c r="A18777" s="1">
        <v>18776</v>
      </c>
      <c r="B18777" s="3">
        <v>117.35</v>
      </c>
      <c r="C18777" s="3">
        <v>-0.855130767822</v>
      </c>
      <c r="D18777" s="4">
        <v>1.13959229867379</v>
      </c>
      <c r="E18777" s="5" t="s">
        <v>577</v>
      </c>
    </row>
    <row r="18778" spans="1:5">
      <c r="A18778" s="1">
        <v>18777</v>
      </c>
      <c r="B18778" s="3">
        <v>116.55</v>
      </c>
      <c r="C18778" s="3">
        <v>-1.05513076782</v>
      </c>
      <c r="D18778" s="4">
        <v>1.23170543129247</v>
      </c>
      <c r="E18778" s="5" t="s">
        <v>577</v>
      </c>
    </row>
    <row r="18779" spans="1:5">
      <c r="A18779" s="1">
        <v>18778</v>
      </c>
      <c r="B18779" s="3">
        <v>115.05</v>
      </c>
      <c r="C18779" s="3">
        <v>-1.15513076782</v>
      </c>
      <c r="D18779" s="4">
        <v>1.28125248725729</v>
      </c>
      <c r="E18779" s="5" t="s">
        <v>577</v>
      </c>
    </row>
    <row r="18780" spans="1:5">
      <c r="A18780" s="1">
        <v>18779</v>
      </c>
      <c r="B18780" s="3">
        <v>102.15</v>
      </c>
      <c r="C18780" s="3">
        <v>-1.35513076782</v>
      </c>
      <c r="D18780" s="4">
        <v>0.533982782207088</v>
      </c>
      <c r="E18780" s="5" t="s">
        <v>577</v>
      </c>
    </row>
    <row r="18781" spans="1:5">
      <c r="A18781" s="1">
        <v>18780</v>
      </c>
      <c r="B18781" s="3">
        <v>102.75</v>
      </c>
      <c r="C18781" s="3">
        <v>-1.35513076782</v>
      </c>
      <c r="D18781" s="4">
        <v>1.52220063754613</v>
      </c>
      <c r="E18781" s="5" t="s">
        <v>577</v>
      </c>
    </row>
    <row r="18782" spans="1:5">
      <c r="A18782" s="1">
        <v>18781</v>
      </c>
      <c r="B18782" s="3">
        <v>101.95</v>
      </c>
      <c r="C18782" s="3">
        <v>-1.45513076782</v>
      </c>
      <c r="D18782" s="4">
        <v>1.2766822112506</v>
      </c>
      <c r="E18782" s="5" t="s">
        <v>577</v>
      </c>
    </row>
    <row r="18783" spans="1:5">
      <c r="A18783" s="1">
        <v>18782</v>
      </c>
      <c r="B18783" s="3">
        <v>102.15</v>
      </c>
      <c r="C18783" s="3">
        <v>-1.45513076782</v>
      </c>
      <c r="D18783" s="4">
        <v>0.363776396565116</v>
      </c>
      <c r="E18783" s="5" t="s">
        <v>577</v>
      </c>
    </row>
    <row r="18784" spans="1:5">
      <c r="A18784" s="1">
        <v>18783</v>
      </c>
      <c r="B18784" s="3">
        <v>102.35</v>
      </c>
      <c r="C18784" s="3">
        <v>-1.45513076782</v>
      </c>
      <c r="D18784" s="4">
        <v>0.363776396565116</v>
      </c>
      <c r="E18784" s="5" t="s">
        <v>577</v>
      </c>
    </row>
    <row r="18785" spans="1:5">
      <c r="A18785" s="1">
        <v>18784</v>
      </c>
      <c r="B18785" s="3">
        <v>114.05</v>
      </c>
      <c r="C18785" s="3">
        <v>-1.45513076782</v>
      </c>
      <c r="D18785" s="4">
        <v>0.705712066651799</v>
      </c>
      <c r="E18785" s="5" t="s">
        <v>577</v>
      </c>
    </row>
    <row r="18786" spans="1:5">
      <c r="A18786" s="1">
        <v>18785</v>
      </c>
      <c r="B18786" s="3">
        <v>105.85</v>
      </c>
      <c r="C18786" s="3">
        <v>-1.65513076782</v>
      </c>
      <c r="D18786" s="4">
        <v>0.959021767253719</v>
      </c>
      <c r="E18786" s="5" t="s">
        <v>577</v>
      </c>
    </row>
    <row r="18787" spans="1:5">
      <c r="A18787" s="1">
        <v>18786</v>
      </c>
      <c r="B18787" s="3">
        <v>103.25</v>
      </c>
      <c r="C18787" s="3">
        <v>-1.75513076782</v>
      </c>
      <c r="D18787" s="4">
        <v>1.52220063754613</v>
      </c>
      <c r="E18787" s="5" t="s">
        <v>577</v>
      </c>
    </row>
    <row r="18788" spans="1:5">
      <c r="A18788" s="1">
        <v>18787</v>
      </c>
      <c r="B18788" s="3">
        <v>103.65</v>
      </c>
      <c r="C18788" s="3">
        <v>-1.75513076782</v>
      </c>
      <c r="D18788" s="4">
        <v>1.477223857588</v>
      </c>
      <c r="E18788" s="5" t="s">
        <v>577</v>
      </c>
    </row>
    <row r="18789" spans="1:5">
      <c r="A18789" s="1">
        <v>18788</v>
      </c>
      <c r="B18789" s="3">
        <v>113.35</v>
      </c>
      <c r="C18789" s="3">
        <v>-1.75513076782</v>
      </c>
      <c r="D18789" s="4">
        <v>0.722106182972495</v>
      </c>
      <c r="E18789" s="5" t="s">
        <v>577</v>
      </c>
    </row>
    <row r="18790" spans="1:5">
      <c r="A18790" s="1">
        <v>18789</v>
      </c>
      <c r="B18790" s="3">
        <v>105.55</v>
      </c>
      <c r="C18790" s="3">
        <v>-1.85513076782</v>
      </c>
      <c r="D18790" s="4">
        <v>0.722106182972495</v>
      </c>
      <c r="E18790" s="5" t="s">
        <v>577</v>
      </c>
    </row>
    <row r="18791" spans="1:5">
      <c r="A18791" s="1">
        <v>18790</v>
      </c>
      <c r="B18791" s="3">
        <v>114.25</v>
      </c>
      <c r="C18791" s="3">
        <v>-1.85513076782</v>
      </c>
      <c r="D18791" s="4">
        <v>0.262932620269854</v>
      </c>
      <c r="E18791" s="5" t="s">
        <v>577</v>
      </c>
    </row>
    <row r="18792" spans="1:5">
      <c r="A18792" s="1">
        <v>18791</v>
      </c>
      <c r="B18792" s="3">
        <v>104.55</v>
      </c>
      <c r="C18792" s="3">
        <v>-1.95513076782</v>
      </c>
      <c r="D18792" s="4">
        <v>1.23170543129247</v>
      </c>
      <c r="E18792" s="5" t="s">
        <v>577</v>
      </c>
    </row>
    <row r="18793" spans="1:5">
      <c r="A18793" s="1">
        <v>18792</v>
      </c>
      <c r="B18793" s="3">
        <v>105.25</v>
      </c>
      <c r="C18793" s="3">
        <v>-1.95513076782</v>
      </c>
      <c r="D18793" s="4">
        <v>1.11649345128578</v>
      </c>
      <c r="E18793" s="5" t="s">
        <v>577</v>
      </c>
    </row>
    <row r="18794" spans="1:5">
      <c r="A18794" s="1">
        <v>18793</v>
      </c>
      <c r="B18794" s="3">
        <v>105.95</v>
      </c>
      <c r="C18794" s="3">
        <v>-1.95513076782</v>
      </c>
      <c r="D18794" s="4">
        <v>0.722106182972495</v>
      </c>
      <c r="E18794" s="5" t="s">
        <v>577</v>
      </c>
    </row>
    <row r="18795" spans="1:5">
      <c r="A18795" s="1">
        <v>18794</v>
      </c>
      <c r="B18795" s="3">
        <v>112.15</v>
      </c>
      <c r="C18795" s="3">
        <v>-1.95513076782</v>
      </c>
      <c r="D18795" s="4">
        <v>1.31379209607232</v>
      </c>
      <c r="E18795" s="5" t="s">
        <v>577</v>
      </c>
    </row>
    <row r="18796" spans="1:5">
      <c r="A18796" s="1">
        <v>18795</v>
      </c>
      <c r="B18796" s="3">
        <v>102.85</v>
      </c>
      <c r="C18796" s="3">
        <v>-2.05513076782</v>
      </c>
      <c r="D18796" s="4">
        <v>0.716364498268676</v>
      </c>
      <c r="E18796" s="5" t="s">
        <v>577</v>
      </c>
    </row>
    <row r="18797" spans="1:5">
      <c r="A18797" s="1">
        <v>18796</v>
      </c>
      <c r="B18797" s="3">
        <v>104.65</v>
      </c>
      <c r="C18797" s="3">
        <v>-2.05513076782</v>
      </c>
      <c r="D18797" s="4">
        <v>-0.158159509872731</v>
      </c>
      <c r="E18797" s="5" t="s">
        <v>577</v>
      </c>
    </row>
    <row r="18798" spans="1:5">
      <c r="A18798" s="1">
        <v>18797</v>
      </c>
      <c r="B18798" s="3">
        <v>104.75</v>
      </c>
      <c r="C18798" s="3">
        <v>-2.05513076782</v>
      </c>
      <c r="D18798" s="4">
        <v>-0.221998371378632</v>
      </c>
      <c r="E18798" s="5" t="s">
        <v>577</v>
      </c>
    </row>
    <row r="18799" spans="1:5">
      <c r="A18799" s="1">
        <v>18798</v>
      </c>
      <c r="B18799" s="3">
        <v>103.85</v>
      </c>
      <c r="C18799" s="3">
        <v>-2.15513076782</v>
      </c>
      <c r="D18799" s="4">
        <v>1.2766822112506</v>
      </c>
      <c r="E18799" s="5" t="s">
        <v>577</v>
      </c>
    </row>
    <row r="18800" spans="1:5">
      <c r="A18800" s="1">
        <v>18799</v>
      </c>
      <c r="B18800" s="3">
        <v>106.05</v>
      </c>
      <c r="C18800" s="3">
        <v>-2.15513076782</v>
      </c>
      <c r="D18800" s="4">
        <v>0.712867676037151</v>
      </c>
      <c r="E18800" s="5" t="s">
        <v>577</v>
      </c>
    </row>
    <row r="18801" spans="1:5">
      <c r="A18801" s="1">
        <v>18800</v>
      </c>
      <c r="B18801" s="3">
        <v>113.25</v>
      </c>
      <c r="C18801" s="3">
        <v>-2.15513076782</v>
      </c>
      <c r="D18801" s="4">
        <v>0.722106182972495</v>
      </c>
      <c r="E18801" s="5" t="s">
        <v>577</v>
      </c>
    </row>
    <row r="18802" spans="1:5">
      <c r="A18802" s="1">
        <v>18801</v>
      </c>
      <c r="B18802" s="3">
        <v>102.35</v>
      </c>
      <c r="C18802" s="3">
        <v>-2.25513076782</v>
      </c>
      <c r="D18802" s="4">
        <v>1.35199425190416</v>
      </c>
      <c r="E18802" s="5" t="s">
        <v>577</v>
      </c>
    </row>
    <row r="18803" spans="1:5">
      <c r="A18803" s="1">
        <v>18802</v>
      </c>
      <c r="B18803" s="3">
        <v>116.75</v>
      </c>
      <c r="C18803" s="3">
        <v>-1.25513076782</v>
      </c>
      <c r="D18803" s="4">
        <v>1.37286006894021</v>
      </c>
      <c r="E18803" s="5" t="s">
        <v>577</v>
      </c>
    </row>
    <row r="18804" spans="1:5">
      <c r="A18804" s="1">
        <v>18803</v>
      </c>
      <c r="B18804" s="3">
        <v>122.25</v>
      </c>
      <c r="C18804" s="3">
        <v>-1.25513076782</v>
      </c>
      <c r="D18804" s="4">
        <v>1.46863210090539</v>
      </c>
      <c r="E18804" s="5" t="s">
        <v>571</v>
      </c>
    </row>
    <row r="18805" spans="1:5">
      <c r="A18805" s="1">
        <v>18804</v>
      </c>
      <c r="B18805" s="3">
        <v>115.15</v>
      </c>
      <c r="C18805" s="3">
        <v>-1.45513076782</v>
      </c>
      <c r="D18805" s="4">
        <v>1.477223857588</v>
      </c>
      <c r="E18805" s="5" t="s">
        <v>577</v>
      </c>
    </row>
    <row r="18806" spans="1:5">
      <c r="A18806" s="1">
        <v>18805</v>
      </c>
      <c r="B18806" s="3">
        <v>115.35</v>
      </c>
      <c r="C18806" s="3">
        <v>-1.55513076782</v>
      </c>
      <c r="D18806" s="4">
        <v>-0.272154319321299</v>
      </c>
      <c r="E18806" s="5" t="s">
        <v>577</v>
      </c>
    </row>
    <row r="18807" spans="1:5">
      <c r="A18807" s="1">
        <v>18806</v>
      </c>
      <c r="B18807" s="3">
        <v>115.45</v>
      </c>
      <c r="C18807" s="3">
        <v>-1.75513076782</v>
      </c>
      <c r="D18807" s="4">
        <v>0.948655236423048</v>
      </c>
      <c r="E18807" s="5" t="s">
        <v>577</v>
      </c>
    </row>
    <row r="18808" spans="1:5">
      <c r="A18808" s="1">
        <v>18807</v>
      </c>
      <c r="B18808" s="3">
        <v>115.65</v>
      </c>
      <c r="C18808" s="3">
        <v>-1.95513076782</v>
      </c>
      <c r="D18808" s="4">
        <v>0.948655236423048</v>
      </c>
      <c r="E18808" s="5" t="s">
        <v>577</v>
      </c>
    </row>
    <row r="18809" spans="1:5">
      <c r="A18809" s="1">
        <v>18808</v>
      </c>
      <c r="B18809" s="3">
        <v>121.05</v>
      </c>
      <c r="C18809" s="3">
        <v>-1.95513076782</v>
      </c>
      <c r="D18809" s="4">
        <v>1.61407626236295</v>
      </c>
      <c r="E18809" s="5" t="s">
        <v>577</v>
      </c>
    </row>
    <row r="18810" spans="1:5">
      <c r="A18810" s="1">
        <v>18809</v>
      </c>
      <c r="B18810" s="3">
        <v>115.55</v>
      </c>
      <c r="C18810" s="3">
        <v>-2.05513076782</v>
      </c>
      <c r="D18810" s="4">
        <v>0.948655236423048</v>
      </c>
      <c r="E18810" s="5" t="s">
        <v>577</v>
      </c>
    </row>
    <row r="18811" spans="1:5">
      <c r="A18811" s="1">
        <v>18810</v>
      </c>
      <c r="B18811" s="3">
        <v>115.05</v>
      </c>
      <c r="C18811" s="3">
        <v>-2.15513076782</v>
      </c>
      <c r="D18811" s="4">
        <v>1.30701747194603</v>
      </c>
      <c r="E18811" s="5" t="s">
        <v>577</v>
      </c>
    </row>
    <row r="18812" spans="1:5">
      <c r="A18812" s="1">
        <v>18811</v>
      </c>
      <c r="B18812" s="3">
        <v>131.35</v>
      </c>
      <c r="C18812" s="3">
        <v>-1.35513076782</v>
      </c>
      <c r="D18812" s="4">
        <v>0.55271386767118</v>
      </c>
      <c r="E18812" s="5" t="s">
        <v>577</v>
      </c>
    </row>
    <row r="18813" spans="1:5">
      <c r="A18813" s="1">
        <v>18812</v>
      </c>
      <c r="B18813" s="3">
        <v>131.55</v>
      </c>
      <c r="C18813" s="3">
        <v>-1.45513076782</v>
      </c>
      <c r="D18813" s="4">
        <v>1.46863210090539</v>
      </c>
      <c r="E18813" s="5" t="s">
        <v>577</v>
      </c>
    </row>
    <row r="18814" spans="1:5">
      <c r="A18814" s="1">
        <v>18813</v>
      </c>
      <c r="B18814" s="3">
        <v>137.75</v>
      </c>
      <c r="C18814" s="3">
        <v>-1.55513076782</v>
      </c>
      <c r="D18814" s="4">
        <v>0.658294516270284</v>
      </c>
      <c r="E18814" s="5" t="s">
        <v>577</v>
      </c>
    </row>
    <row r="18815" spans="1:5">
      <c r="A18815" s="1">
        <v>18814</v>
      </c>
      <c r="B18815" s="3">
        <v>131.95</v>
      </c>
      <c r="C18815" s="3">
        <v>-1.65513076782</v>
      </c>
      <c r="D18815" s="4">
        <v>1.55514808790291</v>
      </c>
      <c r="E18815" s="5" t="s">
        <v>577</v>
      </c>
    </row>
    <row r="18816" spans="1:5">
      <c r="A18816" s="1">
        <v>18815</v>
      </c>
      <c r="B18816" s="3">
        <v>137.55</v>
      </c>
      <c r="C18816" s="3">
        <v>-1.65513076782</v>
      </c>
      <c r="D18816" s="4">
        <v>0.406560628477882</v>
      </c>
      <c r="E18816" s="5" t="s">
        <v>577</v>
      </c>
    </row>
    <row r="18817" spans="1:5">
      <c r="A18817" s="1">
        <v>18816</v>
      </c>
      <c r="B18817" s="3">
        <v>132.05</v>
      </c>
      <c r="C18817" s="3">
        <v>-1.85513076782</v>
      </c>
      <c r="D18817" s="4">
        <v>1.35315985398566</v>
      </c>
      <c r="E18817" s="5" t="s">
        <v>577</v>
      </c>
    </row>
    <row r="18818" spans="1:5">
      <c r="A18818" s="1">
        <v>18817</v>
      </c>
      <c r="B18818" s="3">
        <v>137.45</v>
      </c>
      <c r="C18818" s="3">
        <v>-1.85513076782</v>
      </c>
      <c r="D18818" s="4">
        <v>1.00787878135308</v>
      </c>
      <c r="E18818" s="5" t="s">
        <v>577</v>
      </c>
    </row>
    <row r="18819" spans="1:5">
      <c r="A18819" s="1">
        <v>18818</v>
      </c>
      <c r="B18819" s="3">
        <v>132.95</v>
      </c>
      <c r="C18819" s="3">
        <v>-1.95513076782</v>
      </c>
      <c r="D18819" s="4">
        <v>0.502557919728512</v>
      </c>
      <c r="E18819" s="5" t="s">
        <v>577</v>
      </c>
    </row>
    <row r="18820" spans="1:5">
      <c r="A18820" s="1">
        <v>18819</v>
      </c>
      <c r="B18820" s="3">
        <v>132.85</v>
      </c>
      <c r="C18820" s="3">
        <v>-2.05513076782</v>
      </c>
      <c r="D18820" s="4">
        <v>0.55271386767118</v>
      </c>
      <c r="E18820" s="5" t="s">
        <v>577</v>
      </c>
    </row>
    <row r="18821" spans="1:5">
      <c r="A18821" s="1">
        <v>18820</v>
      </c>
      <c r="B18821" s="3">
        <v>132.85</v>
      </c>
      <c r="C18821" s="3">
        <v>-2.15513076782</v>
      </c>
      <c r="D18821" s="4">
        <v>0.502557919728512</v>
      </c>
      <c r="E18821" s="5" t="s">
        <v>577</v>
      </c>
    </row>
    <row r="18822" spans="1:5">
      <c r="A18822" s="1">
        <v>18821</v>
      </c>
      <c r="B18822" s="3">
        <v>133.15</v>
      </c>
      <c r="C18822" s="3">
        <v>-2.15513076782</v>
      </c>
      <c r="D18822" s="4">
        <v>0.502557919728512</v>
      </c>
      <c r="E18822" s="5" t="s">
        <v>577</v>
      </c>
    </row>
    <row r="18823" spans="1:5">
      <c r="A18823" s="1">
        <v>18822</v>
      </c>
      <c r="B18823" s="3">
        <v>137.15</v>
      </c>
      <c r="C18823" s="3">
        <v>-2.15513076782</v>
      </c>
      <c r="D18823" s="4">
        <v>0.84454033814488</v>
      </c>
      <c r="E18823" s="5" t="s">
        <v>577</v>
      </c>
    </row>
    <row r="18824" spans="1:5">
      <c r="A18824" s="1">
        <v>18823</v>
      </c>
      <c r="B18824" s="3">
        <v>137.25</v>
      </c>
      <c r="C18824" s="3">
        <v>-2.15513076782</v>
      </c>
      <c r="D18824" s="4">
        <v>1.00787878135308</v>
      </c>
      <c r="E18824" s="5" t="s">
        <v>577</v>
      </c>
    </row>
    <row r="18825" spans="1:5">
      <c r="A18825" s="1">
        <v>18824</v>
      </c>
      <c r="B18825" s="3">
        <v>104.65</v>
      </c>
      <c r="C18825" s="3">
        <v>-2.35513076782</v>
      </c>
      <c r="D18825" s="4">
        <v>-0.238266279424186</v>
      </c>
      <c r="E18825" s="5" t="s">
        <v>577</v>
      </c>
    </row>
    <row r="18826" spans="1:5">
      <c r="A18826" s="1">
        <v>18825</v>
      </c>
      <c r="B18826" s="3">
        <v>103.95</v>
      </c>
      <c r="C18826" s="3">
        <v>-2.45513076782</v>
      </c>
      <c r="D18826" s="4">
        <v>-0.221998371378632</v>
      </c>
      <c r="E18826" s="5" t="s">
        <v>577</v>
      </c>
    </row>
    <row r="18827" spans="1:5">
      <c r="A18827" s="1">
        <v>18826</v>
      </c>
      <c r="B18827" s="3">
        <v>104.95</v>
      </c>
      <c r="C18827" s="3">
        <v>-2.45513076782</v>
      </c>
      <c r="D18827" s="4">
        <v>-0.016639906621039</v>
      </c>
      <c r="E18827" s="5" t="s">
        <v>577</v>
      </c>
    </row>
    <row r="18828" spans="1:5">
      <c r="A18828" s="1">
        <v>18827</v>
      </c>
      <c r="B18828" s="3">
        <v>105.05</v>
      </c>
      <c r="C18828" s="3">
        <v>-2.45513076782</v>
      </c>
      <c r="D18828" s="4">
        <v>-0.158159509872731</v>
      </c>
      <c r="E18828" s="5" t="s">
        <v>577</v>
      </c>
    </row>
    <row r="18829" spans="1:5">
      <c r="A18829" s="1">
        <v>18828</v>
      </c>
      <c r="B18829" s="3">
        <v>105.45</v>
      </c>
      <c r="C18829" s="3">
        <v>-2.45513076782</v>
      </c>
      <c r="D18829" s="4">
        <v>-0.016639906621039</v>
      </c>
      <c r="E18829" s="5" t="s">
        <v>577</v>
      </c>
    </row>
    <row r="18830" spans="1:5">
      <c r="A18830" s="1">
        <v>18829</v>
      </c>
      <c r="B18830" s="3">
        <v>110.35</v>
      </c>
      <c r="C18830" s="3">
        <v>-2.45513076782</v>
      </c>
      <c r="D18830" s="4">
        <v>0.124603998417626</v>
      </c>
      <c r="E18830" s="5" t="s">
        <v>577</v>
      </c>
    </row>
    <row r="18831" spans="1:5">
      <c r="A18831" s="1">
        <v>18830</v>
      </c>
      <c r="B18831" s="3">
        <v>104.55</v>
      </c>
      <c r="C18831" s="3">
        <v>-2.55513076782</v>
      </c>
      <c r="D18831" s="4">
        <v>-0.272154319321299</v>
      </c>
      <c r="E18831" s="5" t="s">
        <v>577</v>
      </c>
    </row>
    <row r="18832" spans="1:5">
      <c r="A18832" s="1">
        <v>18831</v>
      </c>
      <c r="B18832" s="3">
        <v>103.25</v>
      </c>
      <c r="C18832" s="3">
        <v>-2.65513076782</v>
      </c>
      <c r="D18832" s="4">
        <v>-0.00473774249034283</v>
      </c>
      <c r="E18832" s="5" t="s">
        <v>577</v>
      </c>
    </row>
    <row r="18833" spans="1:5">
      <c r="A18833" s="1">
        <v>18832</v>
      </c>
      <c r="B18833" s="3">
        <v>103.85</v>
      </c>
      <c r="C18833" s="3">
        <v>-2.65513076782</v>
      </c>
      <c r="D18833" s="4">
        <v>1.31975217355593</v>
      </c>
      <c r="E18833" s="5" t="s">
        <v>577</v>
      </c>
    </row>
    <row r="18834" spans="1:5">
      <c r="A18834" s="1">
        <v>18833</v>
      </c>
      <c r="B18834" s="3">
        <v>104.25</v>
      </c>
      <c r="C18834" s="3">
        <v>-2.65513076782</v>
      </c>
      <c r="D18834" s="4">
        <v>-0.016639906621039</v>
      </c>
      <c r="E18834" s="5" t="s">
        <v>577</v>
      </c>
    </row>
    <row r="18835" spans="1:5">
      <c r="A18835" s="1">
        <v>18834</v>
      </c>
      <c r="B18835" s="3">
        <v>104.65</v>
      </c>
      <c r="C18835" s="3">
        <v>-2.65513076782</v>
      </c>
      <c r="D18835" s="4">
        <v>-0.016639906621039</v>
      </c>
      <c r="E18835" s="5" t="s">
        <v>577</v>
      </c>
    </row>
    <row r="18836" spans="1:5">
      <c r="A18836" s="1">
        <v>18835</v>
      </c>
      <c r="B18836" s="3">
        <v>106.15</v>
      </c>
      <c r="C18836" s="3">
        <v>-2.65513076782</v>
      </c>
      <c r="D18836" s="4">
        <v>0.722106182972495</v>
      </c>
      <c r="E18836" s="5" t="s">
        <v>577</v>
      </c>
    </row>
    <row r="18837" spans="1:5">
      <c r="A18837" s="1">
        <v>18836</v>
      </c>
      <c r="B18837" s="3">
        <v>108.05</v>
      </c>
      <c r="C18837" s="3">
        <v>-2.65513076782</v>
      </c>
      <c r="D18837" s="4">
        <v>0.722106182972495</v>
      </c>
      <c r="E18837" s="5" t="s">
        <v>577</v>
      </c>
    </row>
    <row r="18838" spans="1:5">
      <c r="A18838" s="1">
        <v>18837</v>
      </c>
      <c r="B18838" s="3">
        <v>111.05</v>
      </c>
      <c r="C18838" s="3">
        <v>-2.65513076782</v>
      </c>
      <c r="D18838" s="4">
        <v>0.124603998417626</v>
      </c>
      <c r="E18838" s="5" t="s">
        <v>577</v>
      </c>
    </row>
    <row r="18839" spans="1:5">
      <c r="A18839" s="1">
        <v>18838</v>
      </c>
      <c r="B18839" s="3">
        <v>112.65</v>
      </c>
      <c r="C18839" s="3">
        <v>-2.65513076782</v>
      </c>
      <c r="D18839" s="4">
        <v>0.411093412162971</v>
      </c>
      <c r="E18839" s="5" t="s">
        <v>577</v>
      </c>
    </row>
    <row r="18840" spans="1:5">
      <c r="A18840" s="1">
        <v>18839</v>
      </c>
      <c r="B18840" s="3">
        <v>112.65</v>
      </c>
      <c r="C18840" s="3">
        <v>-2.75513076782</v>
      </c>
      <c r="D18840" s="4">
        <v>0.401854905227628</v>
      </c>
      <c r="E18840" s="5" t="s">
        <v>577</v>
      </c>
    </row>
    <row r="18841" spans="1:5">
      <c r="A18841" s="1">
        <v>18840</v>
      </c>
      <c r="B18841" s="3">
        <v>107.85</v>
      </c>
      <c r="C18841" s="3">
        <v>-2.85513076782</v>
      </c>
      <c r="D18841" s="4">
        <v>0.705712066651799</v>
      </c>
      <c r="E18841" s="5" t="s">
        <v>577</v>
      </c>
    </row>
    <row r="18842" spans="1:5">
      <c r="A18842" s="1">
        <v>18841</v>
      </c>
      <c r="B18842" s="3">
        <v>110.25</v>
      </c>
      <c r="C18842" s="3">
        <v>-2.85513076782</v>
      </c>
      <c r="D18842" s="4">
        <v>0.0898428596725268</v>
      </c>
      <c r="E18842" s="5" t="s">
        <v>577</v>
      </c>
    </row>
    <row r="18843" spans="1:5">
      <c r="A18843" s="1">
        <v>18842</v>
      </c>
      <c r="B18843" s="3">
        <v>112.35</v>
      </c>
      <c r="C18843" s="3">
        <v>-2.85513076782</v>
      </c>
      <c r="D18843" s="4">
        <v>0.411093412162971</v>
      </c>
      <c r="E18843" s="5" t="s">
        <v>577</v>
      </c>
    </row>
    <row r="18844" spans="1:5">
      <c r="A18844" s="1">
        <v>18843</v>
      </c>
      <c r="B18844" s="3">
        <v>103.45</v>
      </c>
      <c r="C18844" s="3">
        <v>-2.95513076782</v>
      </c>
      <c r="D18844" s="4">
        <v>1.35199425190416</v>
      </c>
      <c r="E18844" s="5" t="s">
        <v>577</v>
      </c>
    </row>
    <row r="18845" spans="1:5">
      <c r="A18845" s="1">
        <v>18844</v>
      </c>
      <c r="B18845" s="3">
        <v>105.75</v>
      </c>
      <c r="C18845" s="3">
        <v>-2.95513076782</v>
      </c>
      <c r="D18845" s="4">
        <v>0.705712066651799</v>
      </c>
      <c r="E18845" s="5" t="s">
        <v>577</v>
      </c>
    </row>
    <row r="18846" spans="1:5">
      <c r="A18846" s="1">
        <v>18845</v>
      </c>
      <c r="B18846" s="3">
        <v>104.25</v>
      </c>
      <c r="C18846" s="3">
        <v>-3.05513076782</v>
      </c>
      <c r="D18846" s="4">
        <v>-0.221998371378632</v>
      </c>
      <c r="E18846" s="5" t="s">
        <v>577</v>
      </c>
    </row>
    <row r="18847" spans="1:5">
      <c r="A18847" s="1">
        <v>18846</v>
      </c>
      <c r="B18847" s="3">
        <v>104.55</v>
      </c>
      <c r="C18847" s="3">
        <v>-3.05513076782</v>
      </c>
      <c r="D18847" s="4">
        <v>1.34275574496882</v>
      </c>
      <c r="E18847" s="5" t="s">
        <v>577</v>
      </c>
    </row>
    <row r="18848" spans="1:5">
      <c r="A18848" s="1">
        <v>18847</v>
      </c>
      <c r="B18848" s="3">
        <v>104.65</v>
      </c>
      <c r="C18848" s="3">
        <v>-3.05513076782</v>
      </c>
      <c r="D18848" s="4">
        <v>1.35199425190416</v>
      </c>
      <c r="E18848" s="5" t="s">
        <v>577</v>
      </c>
    </row>
    <row r="18849" spans="1:5">
      <c r="A18849" s="1">
        <v>18848</v>
      </c>
      <c r="B18849" s="3">
        <v>105.85</v>
      </c>
      <c r="C18849" s="3">
        <v>-3.05513076782</v>
      </c>
      <c r="D18849" s="4">
        <v>0.892312568614466</v>
      </c>
      <c r="E18849" s="5" t="s">
        <v>577</v>
      </c>
    </row>
    <row r="18850" spans="1:5">
      <c r="A18850" s="1">
        <v>18849</v>
      </c>
      <c r="B18850" s="3">
        <v>113.35</v>
      </c>
      <c r="C18850" s="3">
        <v>-3.05513076782</v>
      </c>
      <c r="D18850" s="4">
        <v>0.892312568614466</v>
      </c>
      <c r="E18850" s="5" t="s">
        <v>577</v>
      </c>
    </row>
    <row r="18851" spans="1:5">
      <c r="A18851" s="1">
        <v>18850</v>
      </c>
      <c r="B18851" s="3">
        <v>113.95</v>
      </c>
      <c r="C18851" s="3">
        <v>-3.05513076782</v>
      </c>
      <c r="D18851" s="4">
        <v>0.262932620269854</v>
      </c>
      <c r="E18851" s="5" t="s">
        <v>577</v>
      </c>
    </row>
    <row r="18852" spans="1:5">
      <c r="A18852" s="1">
        <v>18851</v>
      </c>
      <c r="B18852" s="3">
        <v>104.75</v>
      </c>
      <c r="C18852" s="3">
        <v>-3.15513076782</v>
      </c>
      <c r="D18852" s="4">
        <v>1.36472895351407</v>
      </c>
      <c r="E18852" s="5" t="s">
        <v>577</v>
      </c>
    </row>
    <row r="18853" spans="1:5">
      <c r="A18853" s="1">
        <v>18852</v>
      </c>
      <c r="B18853" s="3">
        <v>104.85</v>
      </c>
      <c r="C18853" s="3">
        <v>-3.15513076782</v>
      </c>
      <c r="D18853" s="4">
        <v>1.35199425190416</v>
      </c>
      <c r="E18853" s="5" t="s">
        <v>577</v>
      </c>
    </row>
    <row r="18854" spans="1:5">
      <c r="A18854" s="1">
        <v>18853</v>
      </c>
      <c r="B18854" s="3">
        <v>111.85</v>
      </c>
      <c r="C18854" s="3">
        <v>-3.25513076782</v>
      </c>
      <c r="D18854" s="4">
        <v>0.124603998417626</v>
      </c>
      <c r="E18854" s="5" t="s">
        <v>577</v>
      </c>
    </row>
    <row r="18855" spans="1:5">
      <c r="A18855" s="1">
        <v>18854</v>
      </c>
      <c r="B18855" s="3">
        <v>112.45</v>
      </c>
      <c r="C18855" s="3">
        <v>-3.25513076782</v>
      </c>
      <c r="D18855" s="4">
        <v>0.262932620269854</v>
      </c>
      <c r="E18855" s="5" t="s">
        <v>577</v>
      </c>
    </row>
    <row r="18856" spans="1:5">
      <c r="A18856" s="1">
        <v>18855</v>
      </c>
      <c r="B18856" s="3">
        <v>114.15</v>
      </c>
      <c r="C18856" s="3">
        <v>-3.25513076782</v>
      </c>
      <c r="D18856" s="4">
        <v>0.713491570376272</v>
      </c>
      <c r="E18856" s="5" t="s">
        <v>577</v>
      </c>
    </row>
    <row r="18857" spans="1:5">
      <c r="A18857" s="1">
        <v>18856</v>
      </c>
      <c r="B18857" s="3">
        <v>114.85</v>
      </c>
      <c r="C18857" s="3">
        <v>-2.45513076782</v>
      </c>
      <c r="D18857" s="4">
        <v>0.713491570376272</v>
      </c>
      <c r="E18857" s="5" t="s">
        <v>577</v>
      </c>
    </row>
    <row r="18858" spans="1:5">
      <c r="A18858" s="1">
        <v>18857</v>
      </c>
      <c r="B18858" s="3">
        <v>115.05</v>
      </c>
      <c r="C18858" s="3">
        <v>-2.45513076782</v>
      </c>
      <c r="D18858" s="4">
        <v>0.718571817962035</v>
      </c>
      <c r="E18858" s="5" t="s">
        <v>577</v>
      </c>
    </row>
    <row r="18859" spans="1:5">
      <c r="A18859" s="1">
        <v>18858</v>
      </c>
      <c r="B18859" s="3">
        <v>121.65</v>
      </c>
      <c r="C18859" s="3">
        <v>-2.45513076782</v>
      </c>
      <c r="D18859" s="4">
        <v>1.60552195277861</v>
      </c>
      <c r="E18859" s="5" t="s">
        <v>577</v>
      </c>
    </row>
    <row r="18860" spans="1:5">
      <c r="A18860" s="1">
        <v>18859</v>
      </c>
      <c r="B18860" s="3">
        <v>114.95</v>
      </c>
      <c r="C18860" s="3">
        <v>-2.55513076782</v>
      </c>
      <c r="D18860" s="4">
        <v>0.5432851847343</v>
      </c>
      <c r="E18860" s="5" t="s">
        <v>577</v>
      </c>
    </row>
    <row r="18861" spans="1:5">
      <c r="A18861" s="1">
        <v>18860</v>
      </c>
      <c r="B18861" s="3">
        <v>115.15</v>
      </c>
      <c r="C18861" s="3">
        <v>-2.55513076782</v>
      </c>
      <c r="D18861" s="4">
        <v>0.718571817962035</v>
      </c>
      <c r="E18861" s="5" t="s">
        <v>577</v>
      </c>
    </row>
    <row r="18862" spans="1:5">
      <c r="A18862" s="1">
        <v>18861</v>
      </c>
      <c r="B18862" s="3">
        <v>120.55</v>
      </c>
      <c r="C18862" s="3">
        <v>-2.55513076782</v>
      </c>
      <c r="D18862" s="4">
        <v>1.68083399343216</v>
      </c>
      <c r="E18862" s="5" t="s">
        <v>577</v>
      </c>
    </row>
    <row r="18863" spans="1:5">
      <c r="A18863" s="1">
        <v>18862</v>
      </c>
      <c r="B18863" s="3">
        <v>114.45</v>
      </c>
      <c r="C18863" s="3">
        <v>-2.65513076782</v>
      </c>
      <c r="D18863" s="4">
        <v>0.5432851847343</v>
      </c>
      <c r="E18863" s="5" t="s">
        <v>577</v>
      </c>
    </row>
    <row r="18864" spans="1:5">
      <c r="A18864" s="1">
        <v>18863</v>
      </c>
      <c r="B18864" s="3">
        <v>115.35</v>
      </c>
      <c r="C18864" s="3">
        <v>-2.65513076782</v>
      </c>
      <c r="D18864" s="4">
        <v>1.21863336801433</v>
      </c>
      <c r="E18864" s="5" t="s">
        <v>577</v>
      </c>
    </row>
    <row r="18865" spans="1:5">
      <c r="A18865" s="1">
        <v>18864</v>
      </c>
      <c r="B18865" s="3">
        <v>120.45</v>
      </c>
      <c r="C18865" s="3">
        <v>-2.65513076782</v>
      </c>
      <c r="D18865" s="4">
        <v>0.55271386767118</v>
      </c>
      <c r="E18865" s="5" t="s">
        <v>577</v>
      </c>
    </row>
    <row r="18866" spans="1:5">
      <c r="A18866" s="1">
        <v>18865</v>
      </c>
      <c r="B18866" s="3">
        <v>114.55</v>
      </c>
      <c r="C18866" s="3">
        <v>-2.75513076782</v>
      </c>
      <c r="D18866" s="4">
        <v>0.184664713729234</v>
      </c>
      <c r="E18866" s="5" t="s">
        <v>577</v>
      </c>
    </row>
    <row r="18867" spans="1:5">
      <c r="A18867" s="1">
        <v>18866</v>
      </c>
      <c r="B18867" s="3">
        <v>115.25</v>
      </c>
      <c r="C18867" s="3">
        <v>-2.75513076782</v>
      </c>
      <c r="D18867" s="4">
        <v>1.03918847543702</v>
      </c>
      <c r="E18867" s="5" t="s">
        <v>577</v>
      </c>
    </row>
    <row r="18868" spans="1:5">
      <c r="A18868" s="1">
        <v>18867</v>
      </c>
      <c r="B18868" s="3">
        <v>116.25</v>
      </c>
      <c r="C18868" s="3">
        <v>-2.85513076782</v>
      </c>
      <c r="D18868" s="4">
        <v>1.30701747194603</v>
      </c>
      <c r="E18868" s="5" t="s">
        <v>577</v>
      </c>
    </row>
    <row r="18869" spans="1:5">
      <c r="A18869" s="1">
        <v>18868</v>
      </c>
      <c r="B18869" s="3">
        <v>114.85</v>
      </c>
      <c r="C18869" s="3">
        <v>-2.95513076782</v>
      </c>
      <c r="D18869" s="4">
        <v>1.21863336801433</v>
      </c>
      <c r="E18869" s="5" t="s">
        <v>577</v>
      </c>
    </row>
    <row r="18870" spans="1:5">
      <c r="A18870" s="1">
        <v>18869</v>
      </c>
      <c r="B18870" s="3">
        <v>114.95</v>
      </c>
      <c r="C18870" s="3">
        <v>-2.95513076782</v>
      </c>
      <c r="D18870" s="4">
        <v>-0.0139104147070045</v>
      </c>
      <c r="E18870" s="5" t="s">
        <v>577</v>
      </c>
    </row>
    <row r="18871" spans="1:5">
      <c r="A18871" s="1">
        <v>18870</v>
      </c>
      <c r="B18871" s="3">
        <v>115.05</v>
      </c>
      <c r="C18871" s="3">
        <v>-2.95513076782</v>
      </c>
      <c r="D18871" s="4">
        <v>0.134508765786568</v>
      </c>
      <c r="E18871" s="5" t="s">
        <v>577</v>
      </c>
    </row>
    <row r="18872" spans="1:5">
      <c r="A18872" s="1">
        <v>18871</v>
      </c>
      <c r="B18872" s="3">
        <v>115.95</v>
      </c>
      <c r="C18872" s="3">
        <v>-2.95513076782</v>
      </c>
      <c r="D18872" s="4">
        <v>0.983379122545021</v>
      </c>
      <c r="E18872" s="5" t="s">
        <v>577</v>
      </c>
    </row>
    <row r="18873" spans="1:5">
      <c r="A18873" s="1">
        <v>18872</v>
      </c>
      <c r="B18873" s="3">
        <v>119.85</v>
      </c>
      <c r="C18873" s="3">
        <v>-3.05513076782</v>
      </c>
      <c r="D18873" s="4">
        <v>2.00670603985173</v>
      </c>
      <c r="E18873" s="5" t="s">
        <v>577</v>
      </c>
    </row>
    <row r="18874" spans="1:5">
      <c r="A18874" s="1">
        <v>18873</v>
      </c>
      <c r="B18874" s="3">
        <v>115.75</v>
      </c>
      <c r="C18874" s="3">
        <v>-3.15513076782</v>
      </c>
      <c r="D18874" s="4">
        <v>0.548365432320064</v>
      </c>
      <c r="E18874" s="5" t="s">
        <v>577</v>
      </c>
    </row>
    <row r="18875" spans="1:5">
      <c r="A18875" s="1">
        <v>18874</v>
      </c>
      <c r="B18875" s="3">
        <v>114.95</v>
      </c>
      <c r="C18875" s="3">
        <v>-3.25513076782</v>
      </c>
      <c r="D18875" s="4">
        <v>0.505988784798587</v>
      </c>
      <c r="E18875" s="5" t="s">
        <v>577</v>
      </c>
    </row>
    <row r="18876" spans="1:5">
      <c r="A18876" s="1">
        <v>18875</v>
      </c>
      <c r="B18876" s="3">
        <v>133.85</v>
      </c>
      <c r="C18876" s="3">
        <v>-2.45513076782</v>
      </c>
      <c r="D18876" s="4">
        <v>1.46863210090539</v>
      </c>
      <c r="E18876" s="5" t="s">
        <v>577</v>
      </c>
    </row>
    <row r="18877" spans="1:5">
      <c r="A18877" s="1">
        <v>18876</v>
      </c>
      <c r="B18877" s="3">
        <v>138.95</v>
      </c>
      <c r="C18877" s="3">
        <v>-2.65513076782</v>
      </c>
      <c r="D18877" s="4">
        <v>0.948655236423048</v>
      </c>
      <c r="E18877" s="5" t="s">
        <v>577</v>
      </c>
    </row>
    <row r="18878" spans="1:5">
      <c r="A18878" s="1">
        <v>18877</v>
      </c>
      <c r="B18878" s="3">
        <v>138.85</v>
      </c>
      <c r="C18878" s="3">
        <v>-3.25513076782</v>
      </c>
      <c r="D18878" s="4">
        <v>1.49027120505359</v>
      </c>
      <c r="E18878" s="5" t="s">
        <v>577</v>
      </c>
    </row>
    <row r="18879" spans="1:5">
      <c r="A18879" s="1">
        <v>18878</v>
      </c>
      <c r="B18879" s="3">
        <v>103.85</v>
      </c>
      <c r="C18879" s="3">
        <v>-3.35513076782</v>
      </c>
      <c r="D18879" s="4">
        <v>1.52220063754613</v>
      </c>
      <c r="E18879" s="5" t="s">
        <v>577</v>
      </c>
    </row>
    <row r="18880" spans="1:5">
      <c r="A18880" s="1">
        <v>18879</v>
      </c>
      <c r="B18880" s="3">
        <v>114.35</v>
      </c>
      <c r="C18880" s="3">
        <v>-3.35513076782</v>
      </c>
      <c r="D18880" s="4">
        <v>0.134508765786568</v>
      </c>
      <c r="E18880" s="5" t="s">
        <v>577</v>
      </c>
    </row>
    <row r="18881" spans="1:5">
      <c r="A18881" s="1">
        <v>18880</v>
      </c>
      <c r="B18881" s="3">
        <v>103.65</v>
      </c>
      <c r="C18881" s="3">
        <v>-3.45513076782</v>
      </c>
      <c r="D18881" s="4">
        <v>1.88321118246923</v>
      </c>
      <c r="E18881" s="5" t="s">
        <v>577</v>
      </c>
    </row>
    <row r="18882" spans="1:5">
      <c r="A18882" s="1">
        <v>18881</v>
      </c>
      <c r="B18882" s="3">
        <v>103.75</v>
      </c>
      <c r="C18882" s="3">
        <v>-3.45513076782</v>
      </c>
      <c r="D18882" s="4">
        <v>1.30701747194603</v>
      </c>
      <c r="E18882" s="5" t="s">
        <v>577</v>
      </c>
    </row>
    <row r="18883" spans="1:5">
      <c r="A18883" s="1">
        <v>18882</v>
      </c>
      <c r="B18883" s="3">
        <v>103.85</v>
      </c>
      <c r="C18883" s="3">
        <v>-3.65513076782</v>
      </c>
      <c r="D18883" s="4">
        <v>1.88321118246923</v>
      </c>
      <c r="E18883" s="5" t="s">
        <v>577</v>
      </c>
    </row>
    <row r="18884" spans="1:5">
      <c r="A18884" s="1">
        <v>18883</v>
      </c>
      <c r="B18884" s="3">
        <v>104.75</v>
      </c>
      <c r="C18884" s="3">
        <v>-3.75513076782</v>
      </c>
      <c r="D18884" s="4">
        <v>1.37286006894021</v>
      </c>
      <c r="E18884" s="5" t="s">
        <v>577</v>
      </c>
    </row>
    <row r="18885" spans="1:5">
      <c r="A18885" s="1">
        <v>18884</v>
      </c>
      <c r="B18885" s="3">
        <v>104.35</v>
      </c>
      <c r="C18885" s="3">
        <v>-3.85513076782</v>
      </c>
      <c r="D18885" s="4">
        <v>1.2766822112506</v>
      </c>
      <c r="E18885" s="5" t="s">
        <v>577</v>
      </c>
    </row>
    <row r="18886" spans="1:5">
      <c r="A18886" s="1">
        <v>18885</v>
      </c>
      <c r="B18886" s="3">
        <v>103.65</v>
      </c>
      <c r="C18886" s="3">
        <v>-4.05513076782</v>
      </c>
      <c r="D18886" s="4">
        <v>0.881902442938974</v>
      </c>
      <c r="E18886" s="5" t="s">
        <v>577</v>
      </c>
    </row>
    <row r="18887" spans="1:5">
      <c r="A18887" s="1">
        <v>18886</v>
      </c>
      <c r="B18887" s="3">
        <v>105.25</v>
      </c>
      <c r="C18887" s="3">
        <v>-4.25513076782</v>
      </c>
      <c r="D18887" s="4">
        <v>1.37286006894021</v>
      </c>
      <c r="E18887" s="5" t="s">
        <v>577</v>
      </c>
    </row>
    <row r="18888" spans="1:5">
      <c r="A18888" s="1">
        <v>18887</v>
      </c>
      <c r="B18888" s="3">
        <v>105.45</v>
      </c>
      <c r="C18888" s="3">
        <v>-4.35513076782</v>
      </c>
      <c r="D18888" s="4">
        <v>0.905524525849097</v>
      </c>
      <c r="E18888" s="5" t="s">
        <v>577</v>
      </c>
    </row>
    <row r="18889" spans="1:5">
      <c r="A18889" s="1">
        <v>18888</v>
      </c>
      <c r="B18889" s="3">
        <v>116.15</v>
      </c>
      <c r="C18889" s="3">
        <v>-3.35513076782</v>
      </c>
      <c r="D18889" s="4">
        <v>1.20184574857951</v>
      </c>
      <c r="E18889" s="5" t="s">
        <v>577</v>
      </c>
    </row>
    <row r="18890" spans="1:5">
      <c r="A18890" s="1">
        <v>18889</v>
      </c>
      <c r="B18890" s="3">
        <v>114.45</v>
      </c>
      <c r="C18890" s="3">
        <v>-3.45513076782</v>
      </c>
      <c r="D18890" s="4">
        <v>0.883225681019362</v>
      </c>
      <c r="E18890" s="5" t="s">
        <v>577</v>
      </c>
    </row>
    <row r="18891" spans="1:5">
      <c r="A18891" s="1">
        <v>18890</v>
      </c>
      <c r="B18891" s="3">
        <v>114.55</v>
      </c>
      <c r="C18891" s="3">
        <v>-3.45513076782</v>
      </c>
      <c r="D18891" s="4">
        <v>0.883225681019362</v>
      </c>
      <c r="E18891" s="5" t="s">
        <v>577</v>
      </c>
    </row>
    <row r="18892" spans="1:5">
      <c r="A18892" s="1">
        <v>18891</v>
      </c>
      <c r="B18892" s="3">
        <v>114.95</v>
      </c>
      <c r="C18892" s="3">
        <v>-3.45513076782</v>
      </c>
      <c r="D18892" s="4">
        <v>0.134508765786568</v>
      </c>
      <c r="E18892" s="5" t="s">
        <v>577</v>
      </c>
    </row>
    <row r="18893" spans="1:5">
      <c r="A18893" s="1">
        <v>18892</v>
      </c>
      <c r="B18893" s="3">
        <v>115.05</v>
      </c>
      <c r="C18893" s="3">
        <v>-3.45513076782</v>
      </c>
      <c r="D18893" s="4">
        <v>0.134508765786568</v>
      </c>
      <c r="E18893" s="5" t="s">
        <v>577</v>
      </c>
    </row>
    <row r="18894" spans="1:5">
      <c r="A18894" s="1">
        <v>18893</v>
      </c>
      <c r="B18894" s="3">
        <v>114.75</v>
      </c>
      <c r="C18894" s="3">
        <v>-3.55513076782</v>
      </c>
      <c r="D18894" s="4">
        <v>1.30701747194603</v>
      </c>
      <c r="E18894" s="5" t="s">
        <v>577</v>
      </c>
    </row>
    <row r="18895" spans="1:5">
      <c r="A18895" s="1">
        <v>18894</v>
      </c>
      <c r="B18895" s="3">
        <v>114.95</v>
      </c>
      <c r="C18895" s="3">
        <v>-3.55513076782</v>
      </c>
      <c r="D18895" s="4">
        <v>0.184664713729234</v>
      </c>
      <c r="E18895" s="5" t="s">
        <v>577</v>
      </c>
    </row>
    <row r="18896" spans="1:5">
      <c r="A18896" s="1">
        <v>18895</v>
      </c>
      <c r="B18896" s="3">
        <v>115.95</v>
      </c>
      <c r="C18896" s="3">
        <v>-3.55513076782</v>
      </c>
      <c r="D18896" s="4">
        <v>1.24215429760899</v>
      </c>
      <c r="E18896" s="5" t="s">
        <v>577</v>
      </c>
    </row>
    <row r="18897" spans="1:5">
      <c r="A18897" s="1">
        <v>18896</v>
      </c>
      <c r="B18897" s="3">
        <v>114.75</v>
      </c>
      <c r="C18897" s="3">
        <v>-3.65513076782</v>
      </c>
      <c r="D18897" s="4">
        <v>0.184664713729234</v>
      </c>
      <c r="E18897" s="5" t="s">
        <v>577</v>
      </c>
    </row>
    <row r="18898" spans="1:5">
      <c r="A18898" s="1">
        <v>18897</v>
      </c>
      <c r="B18898" s="3">
        <v>119.55</v>
      </c>
      <c r="C18898" s="3">
        <v>-3.65513076782</v>
      </c>
      <c r="D18898" s="4">
        <v>1.60552195277861</v>
      </c>
      <c r="E18898" s="5" t="s">
        <v>577</v>
      </c>
    </row>
    <row r="18899" spans="1:5">
      <c r="A18899" s="1">
        <v>18898</v>
      </c>
      <c r="B18899" s="3">
        <v>114.75</v>
      </c>
      <c r="C18899" s="3">
        <v>-3.75513076782</v>
      </c>
      <c r="D18899" s="4">
        <v>0.184664713729234</v>
      </c>
      <c r="E18899" s="5" t="s">
        <v>577</v>
      </c>
    </row>
    <row r="18900" spans="1:5">
      <c r="A18900" s="1">
        <v>18899</v>
      </c>
      <c r="B18900" s="3">
        <v>114.65</v>
      </c>
      <c r="C18900" s="3">
        <v>-3.85513076782</v>
      </c>
      <c r="D18900" s="4">
        <v>0.317398078047075</v>
      </c>
      <c r="E18900" s="5" t="s">
        <v>577</v>
      </c>
    </row>
    <row r="18901" spans="1:5">
      <c r="A18901" s="1">
        <v>18900</v>
      </c>
      <c r="B18901" s="3">
        <v>119.55</v>
      </c>
      <c r="C18901" s="3">
        <v>-3.85513076782</v>
      </c>
      <c r="D18901" s="4">
        <v>1.55678924683143</v>
      </c>
      <c r="E18901" s="5" t="s">
        <v>575</v>
      </c>
    </row>
    <row r="18902" spans="1:5">
      <c r="A18902" s="1">
        <v>18901</v>
      </c>
      <c r="B18902" s="3">
        <v>137.15</v>
      </c>
      <c r="C18902" s="3">
        <v>-3.55513076782</v>
      </c>
      <c r="D18902" s="4">
        <v>1.21185460656788</v>
      </c>
      <c r="E18902" s="5" t="s">
        <v>577</v>
      </c>
    </row>
    <row r="18903" spans="1:5">
      <c r="A18903" s="1">
        <v>18902</v>
      </c>
      <c r="B18903" s="3">
        <v>137.75</v>
      </c>
      <c r="C18903" s="3">
        <v>-3.55513076782</v>
      </c>
      <c r="D18903" s="4">
        <v>1.30552831644866</v>
      </c>
      <c r="E18903" s="5" t="s">
        <v>577</v>
      </c>
    </row>
    <row r="18904" spans="1:5">
      <c r="A18904" s="1">
        <v>18903</v>
      </c>
      <c r="B18904" s="3">
        <v>138.25</v>
      </c>
      <c r="C18904" s="3">
        <v>-3.85513076782</v>
      </c>
      <c r="D18904" s="4">
        <v>1.13003244683294</v>
      </c>
      <c r="E18904" s="5" t="s">
        <v>577</v>
      </c>
    </row>
    <row r="18905" spans="1:5">
      <c r="A18905" s="1">
        <v>18904</v>
      </c>
      <c r="B18905" s="3">
        <v>140.35</v>
      </c>
      <c r="C18905" s="3">
        <v>-4.15513076782</v>
      </c>
      <c r="D18905" s="4">
        <v>1.49027120505359</v>
      </c>
      <c r="E18905" s="5" t="s">
        <v>577</v>
      </c>
    </row>
    <row r="18906" spans="1:5">
      <c r="A18906" s="1">
        <v>18905</v>
      </c>
      <c r="B18906" s="3">
        <v>104.85</v>
      </c>
      <c r="C18906" s="3">
        <v>-4.45513076782</v>
      </c>
      <c r="D18906" s="4">
        <v>1.37286006894021</v>
      </c>
      <c r="E18906" s="5" t="s">
        <v>577</v>
      </c>
    </row>
    <row r="18907" spans="1:5">
      <c r="A18907" s="1">
        <v>18906</v>
      </c>
      <c r="B18907" s="3">
        <v>105.75</v>
      </c>
      <c r="C18907" s="3">
        <v>-4.45513076782</v>
      </c>
      <c r="D18907" s="4">
        <v>1.20265368329824</v>
      </c>
      <c r="E18907" s="5" t="s">
        <v>575</v>
      </c>
    </row>
    <row r="18908" spans="1:5">
      <c r="A18908" s="1">
        <v>18907</v>
      </c>
      <c r="B18908" s="3">
        <v>105.15</v>
      </c>
      <c r="C18908" s="3">
        <v>-4.55513076782</v>
      </c>
      <c r="D18908" s="4">
        <v>1.06212513928022</v>
      </c>
      <c r="E18908" s="5" t="s">
        <v>577</v>
      </c>
    </row>
    <row r="18909" spans="1:5">
      <c r="A18909" s="1">
        <v>18908</v>
      </c>
      <c r="B18909" s="3">
        <v>105.35</v>
      </c>
      <c r="C18909" s="3">
        <v>-4.75513076782</v>
      </c>
      <c r="D18909" s="4">
        <v>0.828857369013799</v>
      </c>
      <c r="E18909" s="5" t="s">
        <v>577</v>
      </c>
    </row>
    <row r="18910" spans="1:5">
      <c r="A18910" s="1">
        <v>18909</v>
      </c>
      <c r="B18910" s="3">
        <v>104.85</v>
      </c>
      <c r="C18910" s="3">
        <v>-5.15513076782</v>
      </c>
      <c r="D18910" s="4">
        <v>1.42847189463922</v>
      </c>
      <c r="E18910" s="5" t="s">
        <v>577</v>
      </c>
    </row>
    <row r="18911" spans="1:5">
      <c r="A18911" s="1">
        <v>18910</v>
      </c>
      <c r="B18911" s="3">
        <v>105.35</v>
      </c>
      <c r="C18911" s="3">
        <v>-5.25513076782</v>
      </c>
      <c r="D18911" s="4">
        <v>0.891918753638248</v>
      </c>
      <c r="E18911" s="5" t="s">
        <v>577</v>
      </c>
    </row>
    <row r="18912" spans="1:5">
      <c r="A18912" s="1">
        <v>18911</v>
      </c>
      <c r="B18912" s="3">
        <v>104.95</v>
      </c>
      <c r="C18912" s="3">
        <v>-5.45513076782</v>
      </c>
      <c r="D18912" s="4">
        <v>1.51029524284202</v>
      </c>
      <c r="E18912" s="5" t="s">
        <v>577</v>
      </c>
    </row>
    <row r="18913" spans="1:5">
      <c r="A18913" s="1">
        <v>18912</v>
      </c>
      <c r="B18913" s="3">
        <v>119.95</v>
      </c>
      <c r="C18913" s="3">
        <v>-4.45513076782</v>
      </c>
      <c r="D18913" s="4">
        <v>1.48147720617787</v>
      </c>
      <c r="E18913" s="5" t="s">
        <v>575</v>
      </c>
    </row>
    <row r="18914" spans="1:5">
      <c r="A18914" s="1">
        <v>18913</v>
      </c>
      <c r="B18914" s="3">
        <v>122.15</v>
      </c>
      <c r="C18914" s="3">
        <v>-4.45513076782</v>
      </c>
      <c r="D18914" s="4">
        <v>0.71439253625999</v>
      </c>
      <c r="E18914" s="5" t="s">
        <v>575</v>
      </c>
    </row>
    <row r="18915" spans="1:5">
      <c r="A18915" s="1">
        <v>18914</v>
      </c>
      <c r="B18915" s="3">
        <v>120.15</v>
      </c>
      <c r="C18915" s="3">
        <v>-4.55513076782</v>
      </c>
      <c r="D18915" s="4">
        <v>1.61571742129147</v>
      </c>
      <c r="E18915" s="5" t="s">
        <v>577</v>
      </c>
    </row>
    <row r="18916" spans="1:5">
      <c r="A18916" s="1">
        <v>18915</v>
      </c>
      <c r="B18916" s="3">
        <v>119.65</v>
      </c>
      <c r="C18916" s="3">
        <v>-5.05513076782</v>
      </c>
      <c r="D18916" s="4">
        <v>1.26959637041161</v>
      </c>
      <c r="E18916" s="5" t="s">
        <v>575</v>
      </c>
    </row>
    <row r="18917" spans="1:5">
      <c r="A18917" s="1">
        <v>18916</v>
      </c>
      <c r="B18917" s="3">
        <v>138.95</v>
      </c>
      <c r="C18917" s="3">
        <v>-4.65513076782</v>
      </c>
      <c r="D18917" s="4">
        <v>1.92605158833382</v>
      </c>
      <c r="E18917" s="5" t="s">
        <v>577</v>
      </c>
    </row>
    <row r="18918" spans="1:5">
      <c r="A18918" s="1">
        <v>18917</v>
      </c>
      <c r="B18918" s="3">
        <v>139.05</v>
      </c>
      <c r="C18918" s="3">
        <v>-4.65513076782</v>
      </c>
      <c r="D18918" s="4">
        <v>1.88321118246923</v>
      </c>
      <c r="E18918" s="5" t="s">
        <v>577</v>
      </c>
    </row>
    <row r="18919" spans="1:5">
      <c r="A18919" s="1">
        <v>18918</v>
      </c>
      <c r="B18919" s="3">
        <v>136.85</v>
      </c>
      <c r="C18919" s="3">
        <v>-4.85513076782</v>
      </c>
      <c r="D18919" s="4">
        <v>2.00670603985173</v>
      </c>
      <c r="E18919" s="5" t="s">
        <v>577</v>
      </c>
    </row>
    <row r="18920" spans="1:5">
      <c r="A18920" s="1">
        <v>18919</v>
      </c>
      <c r="B18920" s="3">
        <v>138.15</v>
      </c>
      <c r="C18920" s="3">
        <v>-5.15513076782</v>
      </c>
      <c r="D18920" s="4">
        <v>1.30552831644866</v>
      </c>
      <c r="E18920" s="5" t="s">
        <v>577</v>
      </c>
    </row>
    <row r="18921" spans="1:5">
      <c r="A18921" s="1">
        <v>18920</v>
      </c>
      <c r="B18921" s="3">
        <v>138.15</v>
      </c>
      <c r="C18921" s="3">
        <v>-5.25513076782</v>
      </c>
      <c r="D18921" s="4">
        <v>2.00670603985173</v>
      </c>
      <c r="E18921" s="5" t="s">
        <v>577</v>
      </c>
    </row>
    <row r="18922" spans="1:5">
      <c r="A18922" s="1">
        <v>18921</v>
      </c>
      <c r="B18922" s="3">
        <v>139.15</v>
      </c>
      <c r="C18922" s="3">
        <v>-5.25513076782</v>
      </c>
      <c r="D18922" s="4">
        <v>1.88321118246923</v>
      </c>
      <c r="E18922" s="5" t="s">
        <v>577</v>
      </c>
    </row>
    <row r="18923" spans="1:5">
      <c r="A18923" s="1">
        <v>18922</v>
      </c>
      <c r="B18923" s="3">
        <v>137.95</v>
      </c>
      <c r="C18923" s="3">
        <v>-5.35513076782</v>
      </c>
      <c r="D18923" s="4">
        <v>2.00670603985173</v>
      </c>
      <c r="E18923" s="5" t="s">
        <v>577</v>
      </c>
    </row>
    <row r="18924" spans="1:5">
      <c r="A18924" s="1">
        <v>18923</v>
      </c>
      <c r="B18924" s="3">
        <v>139.05</v>
      </c>
      <c r="C18924" s="3">
        <v>-5.35513076782</v>
      </c>
      <c r="D18924" s="4">
        <v>2.00670603985173</v>
      </c>
      <c r="E18924" s="5" t="s">
        <v>577</v>
      </c>
    </row>
    <row r="18925" spans="1:5">
      <c r="A18925" s="1">
        <v>18924</v>
      </c>
      <c r="B18925" s="3">
        <v>107.65</v>
      </c>
      <c r="C18925" s="3">
        <v>-6.25513076782</v>
      </c>
      <c r="D18925" s="4">
        <v>0.857691192076487</v>
      </c>
      <c r="E18925" s="5" t="s">
        <v>571</v>
      </c>
    </row>
    <row r="18926" spans="1:5">
      <c r="A18926" s="1">
        <v>18925</v>
      </c>
      <c r="B18926" s="3">
        <v>107.85</v>
      </c>
      <c r="C18926" s="3">
        <v>-6.25513076782</v>
      </c>
      <c r="D18926" s="4">
        <v>1.35631012318332</v>
      </c>
      <c r="E18926" s="5" t="s">
        <v>571</v>
      </c>
    </row>
    <row r="18927" spans="1:5">
      <c r="A18927" s="1">
        <v>18926</v>
      </c>
      <c r="B18927" s="3">
        <v>108.15</v>
      </c>
      <c r="C18927" s="3">
        <v>-6.45513076782</v>
      </c>
      <c r="D18927" s="4">
        <v>1.5439885255614</v>
      </c>
      <c r="E18927" s="5" t="s">
        <v>571</v>
      </c>
    </row>
    <row r="18928" spans="1:5">
      <c r="A18928" s="1">
        <v>18927</v>
      </c>
      <c r="B18928" s="3">
        <v>119.65</v>
      </c>
      <c r="C18928" s="3">
        <v>-5.65513076782</v>
      </c>
      <c r="D18928" s="4">
        <v>1.59843143506786</v>
      </c>
      <c r="E18928" s="5" t="s">
        <v>571</v>
      </c>
    </row>
    <row r="18929" spans="1:5">
      <c r="A18929" s="1">
        <v>18928</v>
      </c>
      <c r="B18929" s="3">
        <v>138.15</v>
      </c>
      <c r="C18929" s="3">
        <v>-5.55513076782</v>
      </c>
      <c r="D18929" s="4">
        <v>2.00670603985173</v>
      </c>
      <c r="E18929" s="5" t="s">
        <v>577</v>
      </c>
    </row>
    <row r="18930" spans="1:5">
      <c r="A18930" s="1">
        <v>18929</v>
      </c>
      <c r="B18930" s="3">
        <v>138.35</v>
      </c>
      <c r="C18930" s="3">
        <v>-5.55513076782</v>
      </c>
      <c r="D18930" s="4">
        <v>2.00670603985173</v>
      </c>
      <c r="E18930" s="5" t="s">
        <v>577</v>
      </c>
    </row>
    <row r="18931" spans="1:5">
      <c r="A18931" s="1">
        <v>18930</v>
      </c>
      <c r="B18931" s="3">
        <v>138.25</v>
      </c>
      <c r="C18931" s="3">
        <v>-5.75513076782</v>
      </c>
      <c r="D18931" s="4">
        <v>1.80789914181567</v>
      </c>
      <c r="E18931" s="5" t="s">
        <v>577</v>
      </c>
    </row>
    <row r="18932" spans="1:5">
      <c r="A18932" s="1">
        <v>18931</v>
      </c>
      <c r="B18932" s="3">
        <v>106.95</v>
      </c>
      <c r="C18932" s="3">
        <v>-6.55513076782</v>
      </c>
      <c r="D18932" s="4">
        <v>1.08313004296099</v>
      </c>
      <c r="E18932" s="5" t="s">
        <v>577</v>
      </c>
    </row>
    <row r="18933" spans="1:5">
      <c r="A18933" s="1">
        <v>18932</v>
      </c>
      <c r="B18933" s="3">
        <v>107.35</v>
      </c>
      <c r="C18933" s="3">
        <v>-6.65513076782</v>
      </c>
      <c r="D18933" s="4">
        <v>1.08313004296099</v>
      </c>
      <c r="E18933" s="5" t="s">
        <v>577</v>
      </c>
    </row>
    <row r="18934" spans="1:5">
      <c r="A18934" s="1">
        <v>18933</v>
      </c>
      <c r="B18934" s="3">
        <v>108.05</v>
      </c>
      <c r="C18934" s="3">
        <v>-6.65513076782</v>
      </c>
      <c r="D18934" s="4">
        <v>1.59867828028119</v>
      </c>
      <c r="E18934" s="5" t="s">
        <v>575</v>
      </c>
    </row>
    <row r="18935" spans="1:5">
      <c r="A18935" s="1">
        <v>18934</v>
      </c>
      <c r="B18935" s="3">
        <v>105.65</v>
      </c>
      <c r="C18935" s="3">
        <v>-6.75513076782</v>
      </c>
      <c r="D18935" s="4">
        <v>1.42847189463922</v>
      </c>
      <c r="E18935" s="5" t="s">
        <v>577</v>
      </c>
    </row>
    <row r="18936" spans="1:5">
      <c r="A18936" s="1">
        <v>18935</v>
      </c>
      <c r="B18936" s="3">
        <v>107.65</v>
      </c>
      <c r="C18936" s="3">
        <v>-6.75513076782</v>
      </c>
      <c r="D18936" s="4">
        <v>0.502817318829532</v>
      </c>
      <c r="E18936" s="5" t="s">
        <v>577</v>
      </c>
    </row>
    <row r="18937" spans="1:5">
      <c r="A18937" s="1">
        <v>18936</v>
      </c>
      <c r="B18937" s="3">
        <v>108.05</v>
      </c>
      <c r="C18937" s="3">
        <v>-6.75513076782</v>
      </c>
      <c r="D18937" s="4">
        <v>1.14830798274388</v>
      </c>
      <c r="E18937" s="5" t="s">
        <v>575</v>
      </c>
    </row>
    <row r="18938" spans="1:5">
      <c r="A18938" s="1">
        <v>18937</v>
      </c>
      <c r="B18938" s="3">
        <v>110.65</v>
      </c>
      <c r="C18938" s="3">
        <v>-6.75513076782</v>
      </c>
      <c r="D18938" s="4">
        <v>1.08047042102348</v>
      </c>
      <c r="E18938" s="5" t="s">
        <v>575</v>
      </c>
    </row>
    <row r="18939" spans="1:5">
      <c r="A18939" s="1">
        <v>18938</v>
      </c>
      <c r="B18939" s="3">
        <v>110.85</v>
      </c>
      <c r="C18939" s="3">
        <v>-6.75513076782</v>
      </c>
      <c r="D18939" s="4">
        <v>1.08047215507762</v>
      </c>
      <c r="E18939" s="5" t="s">
        <v>575</v>
      </c>
    </row>
    <row r="18940" spans="1:5">
      <c r="A18940" s="1">
        <v>18939</v>
      </c>
      <c r="B18940" s="3">
        <v>111.35</v>
      </c>
      <c r="C18940" s="3">
        <v>-6.75513076782</v>
      </c>
      <c r="D18940" s="4">
        <v>1.33041331986481</v>
      </c>
      <c r="E18940" s="5" t="s">
        <v>575</v>
      </c>
    </row>
    <row r="18941" spans="1:5">
      <c r="A18941" s="1">
        <v>18940</v>
      </c>
      <c r="B18941" s="3">
        <v>106.65</v>
      </c>
      <c r="C18941" s="3">
        <v>-6.85513076782</v>
      </c>
      <c r="D18941" s="4">
        <v>1.2766822112506</v>
      </c>
      <c r="E18941" s="5" t="s">
        <v>577</v>
      </c>
    </row>
    <row r="18942" spans="1:5">
      <c r="A18942" s="1">
        <v>18941</v>
      </c>
      <c r="B18942" s="3">
        <v>107.05</v>
      </c>
      <c r="C18942" s="3">
        <v>-6.85513076782</v>
      </c>
      <c r="D18942" s="4">
        <v>1.13267709892582</v>
      </c>
      <c r="E18942" s="5" t="s">
        <v>577</v>
      </c>
    </row>
    <row r="18943" spans="1:5">
      <c r="A18943" s="1">
        <v>18942</v>
      </c>
      <c r="B18943" s="3">
        <v>108.85</v>
      </c>
      <c r="C18943" s="3">
        <v>-6.85513076782</v>
      </c>
      <c r="D18943" s="4">
        <v>1.3863464071223</v>
      </c>
      <c r="E18943" s="5" t="s">
        <v>571</v>
      </c>
    </row>
    <row r="18944" spans="1:5">
      <c r="A18944" s="1">
        <v>18943</v>
      </c>
      <c r="B18944" s="3">
        <v>109.55</v>
      </c>
      <c r="C18944" s="3">
        <v>-6.85513076782</v>
      </c>
      <c r="D18944" s="4">
        <v>1.31817972572692</v>
      </c>
      <c r="E18944" s="5" t="s">
        <v>575</v>
      </c>
    </row>
    <row r="18945" spans="1:5">
      <c r="A18945" s="1">
        <v>18944</v>
      </c>
      <c r="B18945" s="3">
        <v>107.45</v>
      </c>
      <c r="C18945" s="3">
        <v>-6.95513076782</v>
      </c>
      <c r="D18945" s="4">
        <v>0.852354644865082</v>
      </c>
      <c r="E18945" s="5" t="s">
        <v>577</v>
      </c>
    </row>
    <row r="18946" spans="1:5">
      <c r="A18946" s="1">
        <v>18945</v>
      </c>
      <c r="B18946" s="3">
        <v>108.85</v>
      </c>
      <c r="C18946" s="3">
        <v>-6.95513076782</v>
      </c>
      <c r="D18946" s="4">
        <v>1.53678675357343</v>
      </c>
      <c r="E18946" s="5" t="s">
        <v>571</v>
      </c>
    </row>
    <row r="18947" spans="1:5">
      <c r="A18947" s="1">
        <v>18946</v>
      </c>
      <c r="B18947" s="3">
        <v>109.25</v>
      </c>
      <c r="C18947" s="3">
        <v>-6.95513076782</v>
      </c>
      <c r="D18947" s="4">
        <v>1.47785857911339</v>
      </c>
      <c r="E18947" s="5" t="s">
        <v>575</v>
      </c>
    </row>
    <row r="18948" spans="1:5">
      <c r="A18948" s="1">
        <v>18947</v>
      </c>
      <c r="B18948" s="3">
        <v>110.55</v>
      </c>
      <c r="C18948" s="3">
        <v>-6.95513076782</v>
      </c>
      <c r="D18948" s="4">
        <v>0.927238404544597</v>
      </c>
      <c r="E18948" s="5" t="s">
        <v>575</v>
      </c>
    </row>
    <row r="18949" spans="1:5">
      <c r="A18949" s="1">
        <v>18948</v>
      </c>
      <c r="B18949" s="3">
        <v>110.85</v>
      </c>
      <c r="C18949" s="3">
        <v>-6.95513076782</v>
      </c>
      <c r="D18949" s="4">
        <v>1.46863210090539</v>
      </c>
      <c r="E18949" s="5" t="s">
        <v>575</v>
      </c>
    </row>
    <row r="18950" spans="1:5">
      <c r="A18950" s="1">
        <v>18949</v>
      </c>
      <c r="B18950" s="3">
        <v>111.55</v>
      </c>
      <c r="C18950" s="3">
        <v>-6.95513076782</v>
      </c>
      <c r="D18950" s="4">
        <v>1.27148514540477</v>
      </c>
      <c r="E18950" s="5" t="s">
        <v>571</v>
      </c>
    </row>
    <row r="18951" spans="1:5">
      <c r="A18951" s="1">
        <v>18950</v>
      </c>
      <c r="B18951" s="3">
        <v>112.05</v>
      </c>
      <c r="C18951" s="3">
        <v>-6.95513076782</v>
      </c>
      <c r="D18951" s="4">
        <v>0.794568280226695</v>
      </c>
      <c r="E18951" s="5" t="s">
        <v>571</v>
      </c>
    </row>
    <row r="18952" spans="1:5">
      <c r="A18952" s="1">
        <v>18951</v>
      </c>
      <c r="B18952" s="3">
        <v>113.05</v>
      </c>
      <c r="C18952" s="3">
        <v>-6.95513076782</v>
      </c>
      <c r="D18952" s="4">
        <v>0.97179853443922</v>
      </c>
      <c r="E18952" s="5" t="s">
        <v>571</v>
      </c>
    </row>
    <row r="18953" spans="1:5">
      <c r="A18953" s="1">
        <v>18952</v>
      </c>
      <c r="B18953" s="3">
        <v>106.55</v>
      </c>
      <c r="C18953" s="3">
        <v>-7.05513076782</v>
      </c>
      <c r="D18953" s="4">
        <v>1.30701747194603</v>
      </c>
      <c r="E18953" s="5" t="s">
        <v>577</v>
      </c>
    </row>
    <row r="18954" spans="1:5">
      <c r="A18954" s="1">
        <v>18953</v>
      </c>
      <c r="B18954" s="3">
        <v>107.25</v>
      </c>
      <c r="C18954" s="3">
        <v>-7.05513076782</v>
      </c>
      <c r="D18954" s="4">
        <v>1.04823722023051</v>
      </c>
      <c r="E18954" s="5" t="s">
        <v>577</v>
      </c>
    </row>
    <row r="18955" spans="1:5">
      <c r="A18955" s="1">
        <v>18954</v>
      </c>
      <c r="B18955" s="3">
        <v>111.95</v>
      </c>
      <c r="C18955" s="3">
        <v>-7.05513076782</v>
      </c>
      <c r="D18955" s="4">
        <v>0.828117471962566</v>
      </c>
      <c r="E18955" s="5" t="s">
        <v>571</v>
      </c>
    </row>
    <row r="18956" spans="1:5">
      <c r="A18956" s="1">
        <v>18955</v>
      </c>
      <c r="B18956" s="3">
        <v>112.35</v>
      </c>
      <c r="C18956" s="3">
        <v>-7.05513076782</v>
      </c>
      <c r="D18956" s="4">
        <v>0.419771470610104</v>
      </c>
      <c r="E18956" s="5" t="s">
        <v>571</v>
      </c>
    </row>
    <row r="18957" spans="1:5">
      <c r="A18957" s="1">
        <v>18956</v>
      </c>
      <c r="B18957" s="3">
        <v>112.45</v>
      </c>
      <c r="C18957" s="3">
        <v>-7.05513076782</v>
      </c>
      <c r="D18957" s="4">
        <v>0.537604576838387</v>
      </c>
      <c r="E18957" s="5" t="s">
        <v>571</v>
      </c>
    </row>
    <row r="18958" spans="1:5">
      <c r="A18958" s="1">
        <v>18957</v>
      </c>
      <c r="B18958" s="3">
        <v>112.95</v>
      </c>
      <c r="C18958" s="3">
        <v>-7.05513076782</v>
      </c>
      <c r="D18958" s="4">
        <v>1.46684430334223</v>
      </c>
      <c r="E18958" s="5" t="s">
        <v>571</v>
      </c>
    </row>
    <row r="18959" spans="1:5">
      <c r="A18959" s="1">
        <v>18958</v>
      </c>
      <c r="B18959" s="3">
        <v>113.45</v>
      </c>
      <c r="C18959" s="3">
        <v>-7.05513076782</v>
      </c>
      <c r="D18959" s="4">
        <v>1.47767754006842</v>
      </c>
      <c r="E18959" s="5" t="s">
        <v>575</v>
      </c>
    </row>
    <row r="18960" spans="1:5">
      <c r="A18960" s="1">
        <v>18959</v>
      </c>
      <c r="B18960" s="3">
        <v>106.65</v>
      </c>
      <c r="C18960" s="3">
        <v>-7.15513076782</v>
      </c>
      <c r="D18960" s="4">
        <v>1.46863210090539</v>
      </c>
      <c r="E18960" s="5" t="s">
        <v>577</v>
      </c>
    </row>
    <row r="18961" spans="1:5">
      <c r="A18961" s="1">
        <v>18960</v>
      </c>
      <c r="B18961" s="3">
        <v>111.45</v>
      </c>
      <c r="C18961" s="3">
        <v>-7.15513076782</v>
      </c>
      <c r="D18961" s="4">
        <v>0.7837350435005</v>
      </c>
      <c r="E18961" s="5" t="s">
        <v>575</v>
      </c>
    </row>
    <row r="18962" spans="1:5">
      <c r="A18962" s="1">
        <v>18961</v>
      </c>
      <c r="B18962" s="3">
        <v>111.85</v>
      </c>
      <c r="C18962" s="3">
        <v>-7.15513076782</v>
      </c>
      <c r="D18962" s="4">
        <v>0.914262749342321</v>
      </c>
      <c r="E18962" s="5" t="s">
        <v>575</v>
      </c>
    </row>
    <row r="18963" spans="1:5">
      <c r="A18963" s="1">
        <v>18962</v>
      </c>
      <c r="B18963" s="3">
        <v>111.95</v>
      </c>
      <c r="C18963" s="3">
        <v>-7.15513076782</v>
      </c>
      <c r="D18963" s="4">
        <v>0.794568280226695</v>
      </c>
      <c r="E18963" s="5" t="s">
        <v>575</v>
      </c>
    </row>
    <row r="18964" spans="1:5">
      <c r="A18964" s="1">
        <v>18963</v>
      </c>
      <c r="B18964" s="3">
        <v>106.65</v>
      </c>
      <c r="C18964" s="3">
        <v>-7.25513076782</v>
      </c>
      <c r="D18964" s="4">
        <v>1.61407626236295</v>
      </c>
      <c r="E18964" s="5" t="s">
        <v>577</v>
      </c>
    </row>
    <row r="18965" spans="1:5">
      <c r="A18965" s="1">
        <v>18964</v>
      </c>
      <c r="B18965" s="3">
        <v>107.85</v>
      </c>
      <c r="C18965" s="3">
        <v>-7.25513076782</v>
      </c>
      <c r="D18965" s="4">
        <v>1.11582569798845</v>
      </c>
      <c r="E18965" s="5" t="s">
        <v>575</v>
      </c>
    </row>
    <row r="18966" spans="1:5">
      <c r="A18966" s="1">
        <v>18965</v>
      </c>
      <c r="B18966" s="3">
        <v>109.55</v>
      </c>
      <c r="C18966" s="3">
        <v>-7.25513076782</v>
      </c>
      <c r="D18966" s="4">
        <v>1.45220964541788</v>
      </c>
      <c r="E18966" s="5" t="s">
        <v>577</v>
      </c>
    </row>
    <row r="18967" spans="1:5">
      <c r="A18967" s="1">
        <v>18966</v>
      </c>
      <c r="B18967" s="3">
        <v>110.95</v>
      </c>
      <c r="C18967" s="3">
        <v>-7.25513076782</v>
      </c>
      <c r="D18967" s="4">
        <v>1.28175233598054</v>
      </c>
      <c r="E18967" s="5" t="s">
        <v>575</v>
      </c>
    </row>
    <row r="18968" spans="1:5">
      <c r="A18968" s="1">
        <v>18967</v>
      </c>
      <c r="B18968" s="3">
        <v>108.15</v>
      </c>
      <c r="C18968" s="3">
        <v>-7.35513076782</v>
      </c>
      <c r="D18968" s="4">
        <v>1.15079974271805</v>
      </c>
      <c r="E18968" s="5" t="s">
        <v>577</v>
      </c>
    </row>
    <row r="18969" spans="1:5">
      <c r="A18969" s="1">
        <v>18968</v>
      </c>
      <c r="B18969" s="3">
        <v>109.95</v>
      </c>
      <c r="C18969" s="3">
        <v>-7.35513076782</v>
      </c>
      <c r="D18969" s="4">
        <v>1.65995622670715</v>
      </c>
      <c r="E18969" s="5" t="s">
        <v>577</v>
      </c>
    </row>
    <row r="18970" spans="1:5">
      <c r="A18970" s="1">
        <v>18969</v>
      </c>
      <c r="B18970" s="3">
        <v>109.35</v>
      </c>
      <c r="C18970" s="3">
        <v>-7.45513076782</v>
      </c>
      <c r="D18970" s="4">
        <v>0.889026054524637</v>
      </c>
      <c r="E18970" s="5" t="s">
        <v>577</v>
      </c>
    </row>
    <row r="18971" spans="1:5">
      <c r="A18971" s="1">
        <v>18970</v>
      </c>
      <c r="B18971" s="3">
        <v>111.05</v>
      </c>
      <c r="C18971" s="3">
        <v>-7.45513076782</v>
      </c>
      <c r="D18971" s="4">
        <v>2.10034218207217</v>
      </c>
      <c r="E18971" s="5" t="s">
        <v>575</v>
      </c>
    </row>
    <row r="18972" spans="1:5">
      <c r="A18972" s="1">
        <v>18971</v>
      </c>
      <c r="B18972" s="3">
        <v>111.15</v>
      </c>
      <c r="C18972" s="3">
        <v>-7.45513076782</v>
      </c>
      <c r="D18972" s="4">
        <v>2.10034218207217</v>
      </c>
      <c r="E18972" s="5" t="s">
        <v>575</v>
      </c>
    </row>
    <row r="18973" spans="1:5">
      <c r="A18973" s="1">
        <v>18972</v>
      </c>
      <c r="B18973" s="3">
        <v>111.45</v>
      </c>
      <c r="C18973" s="3">
        <v>-7.45513076782</v>
      </c>
      <c r="D18973" s="4">
        <v>1.60000723570206</v>
      </c>
      <c r="E18973" s="5" t="s">
        <v>571</v>
      </c>
    </row>
    <row r="18974" spans="1:5">
      <c r="A18974" s="1">
        <v>18973</v>
      </c>
      <c r="B18974" s="3">
        <v>111.85</v>
      </c>
      <c r="C18974" s="3">
        <v>-7.45513076782</v>
      </c>
      <c r="D18974" s="4">
        <v>0.94763529830621</v>
      </c>
      <c r="E18974" s="5" t="s">
        <v>575</v>
      </c>
    </row>
    <row r="18975" spans="1:5">
      <c r="A18975" s="1">
        <v>18974</v>
      </c>
      <c r="B18975" s="3">
        <v>111.95</v>
      </c>
      <c r="C18975" s="3">
        <v>-7.55513076782</v>
      </c>
      <c r="D18975" s="4">
        <v>0.744960828132495</v>
      </c>
      <c r="E18975" s="5" t="s">
        <v>575</v>
      </c>
    </row>
    <row r="18976" spans="1:5">
      <c r="A18976" s="1">
        <v>18975</v>
      </c>
      <c r="B18976" s="3">
        <v>138.85</v>
      </c>
      <c r="C18976" s="3">
        <v>-6.75513076782</v>
      </c>
      <c r="D18976" s="4">
        <v>1.8574461977805</v>
      </c>
      <c r="E18976" s="5" t="s">
        <v>577</v>
      </c>
    </row>
    <row r="18977" spans="1:5">
      <c r="A18977" s="1">
        <v>18976</v>
      </c>
      <c r="B18977" s="3">
        <v>138.95</v>
      </c>
      <c r="C18977" s="3">
        <v>-6.85513076782</v>
      </c>
      <c r="D18977" s="4">
        <v>1.88321118246923</v>
      </c>
      <c r="E18977" s="5" t="s">
        <v>577</v>
      </c>
    </row>
    <row r="18978" spans="1:5">
      <c r="A18978" s="1">
        <v>18977</v>
      </c>
      <c r="B18978" s="3">
        <v>138.65</v>
      </c>
      <c r="C18978" s="3">
        <v>-6.95513076782</v>
      </c>
      <c r="D18978" s="4">
        <v>1.87397267553389</v>
      </c>
      <c r="E18978" s="5" t="s">
        <v>577</v>
      </c>
    </row>
    <row r="18979" spans="1:5">
      <c r="A18979" s="1">
        <v>18978</v>
      </c>
      <c r="B18979" s="3">
        <v>138.75</v>
      </c>
      <c r="C18979" s="3">
        <v>-7.05513076782</v>
      </c>
      <c r="D18979" s="4">
        <v>1.88321118246923</v>
      </c>
      <c r="E18979" s="5" t="s">
        <v>577</v>
      </c>
    </row>
    <row r="18980" spans="1:5">
      <c r="A18980" s="1">
        <v>18979</v>
      </c>
      <c r="B18980" s="3">
        <v>139.25</v>
      </c>
      <c r="C18980" s="3">
        <v>-7.05513076782</v>
      </c>
      <c r="D18980" s="4">
        <v>1.88321118246923</v>
      </c>
      <c r="E18980" s="5" t="s">
        <v>577</v>
      </c>
    </row>
    <row r="18981" spans="1:5">
      <c r="A18981" s="1">
        <v>18980</v>
      </c>
      <c r="B18981" s="3">
        <v>139.15</v>
      </c>
      <c r="C18981" s="3">
        <v>-7.15513076782</v>
      </c>
      <c r="D18981" s="4">
        <v>2.00670603985173</v>
      </c>
      <c r="E18981" s="5" t="s">
        <v>577</v>
      </c>
    </row>
    <row r="18982" spans="1:5">
      <c r="A18982" s="1">
        <v>18981</v>
      </c>
      <c r="B18982" s="3">
        <v>139.45</v>
      </c>
      <c r="C18982" s="3">
        <v>-7.15513076782</v>
      </c>
      <c r="D18982" s="4">
        <v>2.00670603985173</v>
      </c>
      <c r="E18982" s="5" t="s">
        <v>577</v>
      </c>
    </row>
    <row r="18983" spans="1:5">
      <c r="A18983" s="1">
        <v>18982</v>
      </c>
      <c r="B18983" s="3">
        <v>138.85</v>
      </c>
      <c r="C18983" s="3">
        <v>-7.25513076782</v>
      </c>
      <c r="D18983" s="4">
        <v>1.24101320313081</v>
      </c>
      <c r="E18983" s="5" t="s">
        <v>577</v>
      </c>
    </row>
    <row r="18984" spans="1:5">
      <c r="A18984" s="1">
        <v>18983</v>
      </c>
      <c r="B18984" s="3">
        <v>139.45</v>
      </c>
      <c r="C18984" s="3">
        <v>-7.25513076782</v>
      </c>
      <c r="D18984" s="4">
        <v>2.00670603985173</v>
      </c>
      <c r="E18984" s="5" t="s">
        <v>577</v>
      </c>
    </row>
    <row r="18985" spans="1:5">
      <c r="A18985" s="1">
        <v>18984</v>
      </c>
      <c r="B18985" s="3">
        <v>138.95</v>
      </c>
      <c r="C18985" s="3">
        <v>-7.35513076782</v>
      </c>
      <c r="D18985" s="4">
        <v>1.24101320313081</v>
      </c>
      <c r="E18985" s="5" t="s">
        <v>577</v>
      </c>
    </row>
    <row r="18986" spans="1:5">
      <c r="A18986" s="1">
        <v>18985</v>
      </c>
      <c r="B18986" s="3">
        <v>139.05</v>
      </c>
      <c r="C18986" s="3">
        <v>-7.35513076782</v>
      </c>
      <c r="D18986" s="4">
        <v>1.41121958877278</v>
      </c>
      <c r="E18986" s="5" t="s">
        <v>577</v>
      </c>
    </row>
    <row r="18987" spans="1:5">
      <c r="A18987" s="1">
        <v>18986</v>
      </c>
      <c r="B18987" s="3">
        <v>139.15</v>
      </c>
      <c r="C18987" s="3">
        <v>-7.35513076782</v>
      </c>
      <c r="D18987" s="4">
        <v>1.24101320313081</v>
      </c>
      <c r="E18987" s="5" t="s">
        <v>577</v>
      </c>
    </row>
    <row r="18988" spans="1:5">
      <c r="A18988" s="1">
        <v>18987</v>
      </c>
      <c r="B18988" s="3">
        <v>139.25</v>
      </c>
      <c r="C18988" s="3">
        <v>-7.35513076782</v>
      </c>
      <c r="D18988" s="4">
        <v>1.41121958877278</v>
      </c>
      <c r="E18988" s="5" t="s">
        <v>577</v>
      </c>
    </row>
    <row r="18989" spans="1:5">
      <c r="A18989" s="1">
        <v>18988</v>
      </c>
      <c r="B18989" s="3">
        <v>138.45</v>
      </c>
      <c r="C18989" s="3">
        <v>-7.45513076782</v>
      </c>
      <c r="D18989" s="4">
        <v>1.24101320313081</v>
      </c>
      <c r="E18989" s="5" t="s">
        <v>571</v>
      </c>
    </row>
    <row r="18990" spans="1:5">
      <c r="A18990" s="1">
        <v>18989</v>
      </c>
      <c r="B18990" s="3">
        <v>138.55</v>
      </c>
      <c r="C18990" s="3">
        <v>-7.45513076782</v>
      </c>
      <c r="D18990" s="4">
        <v>1.41121958877278</v>
      </c>
      <c r="E18990" s="5" t="s">
        <v>575</v>
      </c>
    </row>
    <row r="18991" spans="1:5">
      <c r="A18991" s="1">
        <v>18990</v>
      </c>
      <c r="B18991" s="3">
        <v>138.65</v>
      </c>
      <c r="C18991" s="3">
        <v>-7.45513076782</v>
      </c>
      <c r="D18991" s="4">
        <v>1.41121958877278</v>
      </c>
      <c r="E18991" s="5" t="s">
        <v>575</v>
      </c>
    </row>
    <row r="18992" spans="1:5">
      <c r="A18992" s="1">
        <v>18991</v>
      </c>
      <c r="B18992" s="3">
        <v>139.05</v>
      </c>
      <c r="C18992" s="3">
        <v>-7.45513076782</v>
      </c>
      <c r="D18992" s="4">
        <v>1.24101320313081</v>
      </c>
      <c r="E18992" s="5" t="s">
        <v>577</v>
      </c>
    </row>
    <row r="18993" spans="1:5">
      <c r="A18993" s="1">
        <v>18992</v>
      </c>
      <c r="B18993" s="3">
        <v>139.15</v>
      </c>
      <c r="C18993" s="3">
        <v>-7.45513076782</v>
      </c>
      <c r="D18993" s="4">
        <v>1.23177469619546</v>
      </c>
      <c r="E18993" s="5" t="s">
        <v>577</v>
      </c>
    </row>
    <row r="18994" spans="1:5">
      <c r="A18994" s="1">
        <v>18993</v>
      </c>
      <c r="B18994" s="3">
        <v>139.45</v>
      </c>
      <c r="C18994" s="3">
        <v>-7.45513076782</v>
      </c>
      <c r="D18994" s="4">
        <v>1.19146614716598</v>
      </c>
      <c r="E18994" s="5" t="s">
        <v>577</v>
      </c>
    </row>
    <row r="18995" spans="1:5">
      <c r="A18995" s="1">
        <v>18994</v>
      </c>
      <c r="B18995" s="3">
        <v>138.25</v>
      </c>
      <c r="C18995" s="3">
        <v>-7.55513076782</v>
      </c>
      <c r="D18995" s="4">
        <v>1.24101320313081</v>
      </c>
      <c r="E18995" s="5" t="s">
        <v>571</v>
      </c>
    </row>
    <row r="18996" spans="1:5">
      <c r="A18996" s="1">
        <v>18995</v>
      </c>
      <c r="B18996" s="3">
        <v>138.35</v>
      </c>
      <c r="C18996" s="3">
        <v>-7.55513076782</v>
      </c>
      <c r="D18996" s="4">
        <v>1.24101320313081</v>
      </c>
      <c r="E18996" s="5" t="s">
        <v>571</v>
      </c>
    </row>
    <row r="18997" spans="1:5">
      <c r="A18997" s="1">
        <v>18996</v>
      </c>
      <c r="B18997" s="3">
        <v>138.45</v>
      </c>
      <c r="C18997" s="3">
        <v>-7.55513076782</v>
      </c>
      <c r="D18997" s="4">
        <v>1.24101320313081</v>
      </c>
      <c r="E18997" s="5" t="s">
        <v>571</v>
      </c>
    </row>
    <row r="18998" spans="1:5">
      <c r="A18998" s="1">
        <v>18997</v>
      </c>
      <c r="B18998" s="3">
        <v>138.55</v>
      </c>
      <c r="C18998" s="3">
        <v>-7.55513076782</v>
      </c>
      <c r="D18998" s="4">
        <v>1.24101320313081</v>
      </c>
      <c r="E18998" s="5" t="s">
        <v>571</v>
      </c>
    </row>
    <row r="18999" spans="1:5">
      <c r="A18999" s="1">
        <v>18998</v>
      </c>
      <c r="B18999" s="3">
        <v>138.65</v>
      </c>
      <c r="C18999" s="3">
        <v>-7.55513076782</v>
      </c>
      <c r="D18999" s="4">
        <v>1.41121958877278</v>
      </c>
      <c r="E18999" s="5" t="s">
        <v>571</v>
      </c>
    </row>
    <row r="19000" spans="1:5">
      <c r="A19000" s="1">
        <v>18999</v>
      </c>
      <c r="B19000" s="3">
        <v>140.85</v>
      </c>
      <c r="C19000" s="3">
        <v>-6.75513076782</v>
      </c>
      <c r="D19000" s="4">
        <v>1.92605158833382</v>
      </c>
      <c r="E19000" s="5" t="s">
        <v>577</v>
      </c>
    </row>
    <row r="19001" spans="1:5">
      <c r="A19001" s="1">
        <v>19000</v>
      </c>
      <c r="B19001" s="3">
        <v>140.45</v>
      </c>
      <c r="C19001" s="3">
        <v>-7.35513076782</v>
      </c>
      <c r="D19001" s="4">
        <v>1.10966814161693</v>
      </c>
      <c r="E19001" s="5" t="s">
        <v>577</v>
      </c>
    </row>
    <row r="19002" spans="1:5">
      <c r="A19002" s="1">
        <v>19001</v>
      </c>
      <c r="B19002" s="3">
        <v>140.35</v>
      </c>
      <c r="C19002" s="3">
        <v>-7.45513076782</v>
      </c>
      <c r="D19002" s="4">
        <v>1.24101320313081</v>
      </c>
      <c r="E19002" s="5" t="s">
        <v>577</v>
      </c>
    </row>
    <row r="19003" spans="1:5">
      <c r="A19003" s="1">
        <v>19002</v>
      </c>
      <c r="B19003" s="3">
        <v>108.95</v>
      </c>
      <c r="C19003" s="3">
        <v>-7.65513076782</v>
      </c>
      <c r="D19003" s="4">
        <v>1.43397296549896</v>
      </c>
      <c r="E19003" s="5" t="s">
        <v>577</v>
      </c>
    </row>
    <row r="19004" spans="1:5">
      <c r="A19004" s="1">
        <v>19003</v>
      </c>
      <c r="B19004" s="3">
        <v>109.55</v>
      </c>
      <c r="C19004" s="3">
        <v>-7.65513076782</v>
      </c>
      <c r="D19004" s="4">
        <v>0.868283881322815</v>
      </c>
      <c r="E19004" s="5" t="s">
        <v>577</v>
      </c>
    </row>
    <row r="19005" spans="1:5">
      <c r="A19005" s="1">
        <v>19004</v>
      </c>
      <c r="B19005" s="3">
        <v>110.95</v>
      </c>
      <c r="C19005" s="3">
        <v>-7.65513076782</v>
      </c>
      <c r="D19005" s="4">
        <v>0.308969290443699</v>
      </c>
      <c r="E19005" s="5" t="s">
        <v>575</v>
      </c>
    </row>
    <row r="19006" spans="1:5">
      <c r="A19006" s="1">
        <v>19005</v>
      </c>
      <c r="B19006" s="3">
        <v>112.25</v>
      </c>
      <c r="C19006" s="3">
        <v>-7.65513076782</v>
      </c>
      <c r="D19006" s="4">
        <v>0.370503728823619</v>
      </c>
      <c r="E19006" s="5" t="s">
        <v>577</v>
      </c>
    </row>
    <row r="19007" spans="1:5">
      <c r="A19007" s="1">
        <v>19006</v>
      </c>
      <c r="B19007" s="3">
        <v>112.85</v>
      </c>
      <c r="C19007" s="3">
        <v>-7.65513076782</v>
      </c>
      <c r="D19007" s="4">
        <v>1.3534663283052</v>
      </c>
      <c r="E19007" s="5" t="s">
        <v>571</v>
      </c>
    </row>
    <row r="19008" spans="1:5">
      <c r="A19008" s="1">
        <v>19007</v>
      </c>
      <c r="B19008" s="3">
        <v>109.95</v>
      </c>
      <c r="C19008" s="3">
        <v>-7.75513076782</v>
      </c>
      <c r="D19008" s="4">
        <v>1.41509284221292</v>
      </c>
      <c r="E19008" s="5" t="s">
        <v>575</v>
      </c>
    </row>
    <row r="19009" spans="1:5">
      <c r="A19009" s="1">
        <v>19008</v>
      </c>
      <c r="B19009" s="3">
        <v>111.55</v>
      </c>
      <c r="C19009" s="3">
        <v>-7.75513076782</v>
      </c>
      <c r="D19009" s="4">
        <v>2.09110367513682</v>
      </c>
      <c r="E19009" s="5" t="s">
        <v>571</v>
      </c>
    </row>
    <row r="19010" spans="1:5">
      <c r="A19010" s="1">
        <v>19009</v>
      </c>
      <c r="B19010" s="3">
        <v>114.05</v>
      </c>
      <c r="C19010" s="3">
        <v>-7.75513076782</v>
      </c>
      <c r="D19010" s="4">
        <v>1.58074579521973</v>
      </c>
      <c r="E19010" s="5" t="s">
        <v>571</v>
      </c>
    </row>
    <row r="19011" spans="1:5">
      <c r="A19011" s="1">
        <v>19010</v>
      </c>
      <c r="B19011" s="3">
        <v>110.25</v>
      </c>
      <c r="C19011" s="3">
        <v>-7.85513076782</v>
      </c>
      <c r="D19011" s="4">
        <v>1.62713299523788</v>
      </c>
      <c r="E19011" s="5" t="s">
        <v>571</v>
      </c>
    </row>
    <row r="19012" spans="1:5">
      <c r="A19012" s="1">
        <v>19011</v>
      </c>
      <c r="B19012" s="3">
        <v>112.05</v>
      </c>
      <c r="C19012" s="3">
        <v>-7.85513076782</v>
      </c>
      <c r="D19012" s="4">
        <v>1.70879305900362</v>
      </c>
      <c r="E19012" s="5" t="s">
        <v>577</v>
      </c>
    </row>
    <row r="19013" spans="1:5">
      <c r="A19013" s="1">
        <v>19012</v>
      </c>
      <c r="B19013" s="3">
        <v>112.25</v>
      </c>
      <c r="C19013" s="3">
        <v>-7.85513076782</v>
      </c>
      <c r="D19013" s="4">
        <v>1.4001552022039</v>
      </c>
      <c r="E19013" s="5" t="s">
        <v>577</v>
      </c>
    </row>
    <row r="19014" spans="1:5">
      <c r="A19014" s="1">
        <v>19013</v>
      </c>
      <c r="B19014" s="3">
        <v>114.05</v>
      </c>
      <c r="C19014" s="3">
        <v>-7.85513076782</v>
      </c>
      <c r="D19014" s="4">
        <v>1.61040917074232</v>
      </c>
      <c r="E19014" s="5" t="s">
        <v>571</v>
      </c>
    </row>
    <row r="19015" spans="1:5">
      <c r="A19015" s="1">
        <v>19014</v>
      </c>
      <c r="B19015" s="3">
        <v>114.25</v>
      </c>
      <c r="C19015" s="3">
        <v>-7.85513076782</v>
      </c>
      <c r="D19015" s="4">
        <v>2.12982996747056</v>
      </c>
      <c r="E19015" s="5" t="s">
        <v>575</v>
      </c>
    </row>
    <row r="19016" spans="1:5">
      <c r="A19016" s="1">
        <v>19015</v>
      </c>
      <c r="B19016" s="3">
        <v>110.45</v>
      </c>
      <c r="C19016" s="3">
        <v>-7.95513076782</v>
      </c>
      <c r="D19016" s="4">
        <v>1.42193919341072</v>
      </c>
      <c r="E19016" s="5" t="s">
        <v>571</v>
      </c>
    </row>
    <row r="19017" spans="1:5">
      <c r="A19017" s="1">
        <v>19016</v>
      </c>
      <c r="B19017" s="3">
        <v>110.95</v>
      </c>
      <c r="C19017" s="3">
        <v>-7.95513076782</v>
      </c>
      <c r="D19017" s="4">
        <v>1.54118262933836</v>
      </c>
      <c r="E19017" s="5" t="s">
        <v>575</v>
      </c>
    </row>
    <row r="19018" spans="1:5">
      <c r="A19018" s="1">
        <v>19017</v>
      </c>
      <c r="B19018" s="3">
        <v>111.85</v>
      </c>
      <c r="C19018" s="3">
        <v>-7.95513076782</v>
      </c>
      <c r="D19018" s="4">
        <v>2.10034218207217</v>
      </c>
      <c r="E19018" s="5" t="s">
        <v>577</v>
      </c>
    </row>
    <row r="19019" spans="1:5">
      <c r="A19019" s="1">
        <v>19018</v>
      </c>
      <c r="B19019" s="3">
        <v>112.15</v>
      </c>
      <c r="C19019" s="3">
        <v>-7.95513076782</v>
      </c>
      <c r="D19019" s="4">
        <v>1.53596145095912</v>
      </c>
      <c r="E19019" s="5" t="s">
        <v>577</v>
      </c>
    </row>
    <row r="19020" spans="1:5">
      <c r="A19020" s="1">
        <v>19019</v>
      </c>
      <c r="B19020" s="3">
        <v>112.95</v>
      </c>
      <c r="C19020" s="3">
        <v>-7.95513076782</v>
      </c>
      <c r="D19020" s="4">
        <v>1.04326759575725</v>
      </c>
      <c r="E19020" s="5" t="s">
        <v>577</v>
      </c>
    </row>
    <row r="19021" spans="1:5">
      <c r="A19021" s="1">
        <v>19020</v>
      </c>
      <c r="B19021" s="3">
        <v>113.95</v>
      </c>
      <c r="C19021" s="3">
        <v>-7.95513076782</v>
      </c>
      <c r="D19021" s="4">
        <v>1.65995622670715</v>
      </c>
      <c r="E19021" s="5" t="s">
        <v>571</v>
      </c>
    </row>
    <row r="19022" spans="1:5">
      <c r="A19022" s="1">
        <v>19021</v>
      </c>
      <c r="B19022" s="3">
        <v>111.05</v>
      </c>
      <c r="C19022" s="3">
        <v>-8.05513076782</v>
      </c>
      <c r="D19022" s="4">
        <v>1.54118262933836</v>
      </c>
      <c r="E19022" s="5" t="s">
        <v>575</v>
      </c>
    </row>
    <row r="19023" spans="1:5">
      <c r="A19023" s="1">
        <v>19022</v>
      </c>
      <c r="B19023" s="3">
        <v>112.15</v>
      </c>
      <c r="C19023" s="3">
        <v>-8.05513076782</v>
      </c>
      <c r="D19023" s="4">
        <v>1.71803156593896</v>
      </c>
      <c r="E19023" s="5" t="s">
        <v>577</v>
      </c>
    </row>
    <row r="19024" spans="1:5">
      <c r="A19024" s="1">
        <v>19023</v>
      </c>
      <c r="B19024" s="3">
        <v>113.55</v>
      </c>
      <c r="C19024" s="3">
        <v>-8.05513076782</v>
      </c>
      <c r="D19024" s="4">
        <v>0.219045678290568</v>
      </c>
      <c r="E19024" s="5" t="s">
        <v>575</v>
      </c>
    </row>
    <row r="19025" spans="1:5">
      <c r="A19025" s="1">
        <v>19024</v>
      </c>
      <c r="B19025" s="3">
        <v>113.75</v>
      </c>
      <c r="C19025" s="3">
        <v>-8.05513076782</v>
      </c>
      <c r="D19025" s="4">
        <v>1.61040917074232</v>
      </c>
      <c r="E19025" s="5" t="s">
        <v>575</v>
      </c>
    </row>
    <row r="19026" spans="1:5">
      <c r="A19026" s="1">
        <v>19025</v>
      </c>
      <c r="B19026" s="3">
        <v>111.05</v>
      </c>
      <c r="C19026" s="3">
        <v>-8.15513076782</v>
      </c>
      <c r="D19026" s="4">
        <v>1.20218575180392</v>
      </c>
      <c r="E19026" s="5" t="s">
        <v>575</v>
      </c>
    </row>
    <row r="19027" spans="1:5">
      <c r="A19027" s="1">
        <v>19026</v>
      </c>
      <c r="B19027" s="3">
        <v>111.75</v>
      </c>
      <c r="C19027" s="3">
        <v>-8.15513076782</v>
      </c>
      <c r="D19027" s="4">
        <v>1.25173280776875</v>
      </c>
      <c r="E19027" s="5" t="s">
        <v>577</v>
      </c>
    </row>
    <row r="19028" spans="1:5">
      <c r="A19028" s="1">
        <v>19027</v>
      </c>
      <c r="B19028" s="3">
        <v>112.05</v>
      </c>
      <c r="C19028" s="3">
        <v>-8.15513076782</v>
      </c>
      <c r="D19028" s="4">
        <v>1.48001453264253</v>
      </c>
      <c r="E19028" s="5" t="s">
        <v>577</v>
      </c>
    </row>
    <row r="19029" spans="1:5">
      <c r="A19029" s="1">
        <v>19028</v>
      </c>
      <c r="B19029" s="3">
        <v>113.75</v>
      </c>
      <c r="C19029" s="3">
        <v>-8.15513076782</v>
      </c>
      <c r="D19029" s="4">
        <v>1.61040917074232</v>
      </c>
      <c r="E19029" s="5" t="s">
        <v>575</v>
      </c>
    </row>
    <row r="19030" spans="1:5">
      <c r="A19030" s="1">
        <v>19029</v>
      </c>
      <c r="B19030" s="3">
        <v>114.05</v>
      </c>
      <c r="C19030" s="3">
        <v>-8.55513076782</v>
      </c>
      <c r="D19030" s="4">
        <v>1.02155823023208</v>
      </c>
      <c r="E19030" s="5" t="s">
        <v>571</v>
      </c>
    </row>
    <row r="19031" spans="1:5">
      <c r="A19031" s="1">
        <v>19030</v>
      </c>
      <c r="B19031" s="3">
        <v>118.05</v>
      </c>
      <c r="C19031" s="3">
        <v>-8.25513076782</v>
      </c>
      <c r="D19031" s="4">
        <v>1.52414280057384</v>
      </c>
      <c r="E19031" s="5" t="s">
        <v>575</v>
      </c>
    </row>
    <row r="19032" spans="1:5">
      <c r="A19032" s="1">
        <v>19031</v>
      </c>
      <c r="B19032" s="3">
        <v>117.55</v>
      </c>
      <c r="C19032" s="3">
        <v>-8.55513076782</v>
      </c>
      <c r="D19032" s="4">
        <v>0.767864793071931</v>
      </c>
      <c r="E19032" s="5" t="s">
        <v>571</v>
      </c>
    </row>
    <row r="19033" spans="1:5">
      <c r="A19033" s="1">
        <v>19032</v>
      </c>
      <c r="B19033" s="3">
        <v>118.85</v>
      </c>
      <c r="C19033" s="3">
        <v>-8.55513076782</v>
      </c>
      <c r="D19033" s="4">
        <v>1.39990872357489</v>
      </c>
      <c r="E19033" s="5" t="s">
        <v>575</v>
      </c>
    </row>
    <row r="19034" spans="1:5">
      <c r="A19034" s="1">
        <v>19033</v>
      </c>
      <c r="B19034" s="3">
        <v>118.45</v>
      </c>
      <c r="C19034" s="3">
        <v>-8.65513076782</v>
      </c>
      <c r="D19034" s="4">
        <v>1.01903785546053</v>
      </c>
      <c r="E19034" s="5" t="s">
        <v>575</v>
      </c>
    </row>
    <row r="19035" spans="1:5">
      <c r="A19035" s="1">
        <v>19034</v>
      </c>
      <c r="B19035" s="3">
        <v>121.45</v>
      </c>
      <c r="C19035" s="3">
        <v>-8.65513076782</v>
      </c>
      <c r="D19035" s="4">
        <v>1.2320464446724</v>
      </c>
      <c r="E19035" s="5" t="s">
        <v>571</v>
      </c>
    </row>
    <row r="19036" spans="1:5">
      <c r="A19036" s="1">
        <v>19035</v>
      </c>
      <c r="B19036" s="3">
        <v>122.35</v>
      </c>
      <c r="C19036" s="3">
        <v>-8.65513076782</v>
      </c>
      <c r="D19036" s="4">
        <v>1.2320464446724</v>
      </c>
      <c r="E19036" s="5" t="s">
        <v>571</v>
      </c>
    </row>
    <row r="19037" spans="1:5">
      <c r="A19037" s="1">
        <v>19036</v>
      </c>
      <c r="B19037" s="3">
        <v>138.25</v>
      </c>
      <c r="C19037" s="3">
        <v>-7.65513076782</v>
      </c>
      <c r="D19037" s="4">
        <v>1.24101320313081</v>
      </c>
      <c r="E19037" s="5" t="s">
        <v>571</v>
      </c>
    </row>
    <row r="19038" spans="1:5">
      <c r="A19038" s="1">
        <v>19037</v>
      </c>
      <c r="B19038" s="3">
        <v>138.35</v>
      </c>
      <c r="C19038" s="3">
        <v>-7.65513076782</v>
      </c>
      <c r="D19038" s="4">
        <v>1.23177469619546</v>
      </c>
      <c r="E19038" s="5" t="s">
        <v>571</v>
      </c>
    </row>
    <row r="19039" spans="1:5">
      <c r="A19039" s="1">
        <v>19038</v>
      </c>
      <c r="B19039" s="3">
        <v>138.45</v>
      </c>
      <c r="C19039" s="3">
        <v>-7.65513076782</v>
      </c>
      <c r="D19039" s="4">
        <v>1.23177469619546</v>
      </c>
      <c r="E19039" s="5" t="s">
        <v>571</v>
      </c>
    </row>
    <row r="19040" spans="1:5">
      <c r="A19040" s="1">
        <v>19039</v>
      </c>
      <c r="B19040" s="3">
        <v>138.65</v>
      </c>
      <c r="C19040" s="3">
        <v>-7.65513076782</v>
      </c>
      <c r="D19040" s="4">
        <v>1.24101320313081</v>
      </c>
      <c r="E19040" s="5" t="s">
        <v>571</v>
      </c>
    </row>
    <row r="19041" spans="1:5">
      <c r="A19041" s="1">
        <v>19040</v>
      </c>
      <c r="B19041" s="3">
        <v>138.75</v>
      </c>
      <c r="C19041" s="3">
        <v>-7.65513076782</v>
      </c>
      <c r="D19041" s="4">
        <v>1.41121958877278</v>
      </c>
      <c r="E19041" s="5" t="s">
        <v>571</v>
      </c>
    </row>
    <row r="19042" spans="1:5">
      <c r="A19042" s="1">
        <v>19041</v>
      </c>
      <c r="B19042" s="3">
        <v>139.15</v>
      </c>
      <c r="C19042" s="3">
        <v>-7.65513076782</v>
      </c>
      <c r="D19042" s="4">
        <v>1.41121958877278</v>
      </c>
      <c r="E19042" s="5" t="s">
        <v>575</v>
      </c>
    </row>
    <row r="19043" spans="1:5">
      <c r="A19043" s="1">
        <v>19042</v>
      </c>
      <c r="B19043" s="3">
        <v>131.15</v>
      </c>
      <c r="C19043" s="3">
        <v>-7.75513076782</v>
      </c>
      <c r="D19043" s="4">
        <v>1.74350359076257</v>
      </c>
      <c r="E19043" s="5" t="s">
        <v>571</v>
      </c>
    </row>
    <row r="19044" spans="1:5">
      <c r="A19044" s="1">
        <v>19043</v>
      </c>
      <c r="B19044" s="3">
        <v>138.05</v>
      </c>
      <c r="C19044" s="3">
        <v>-7.75513076782</v>
      </c>
      <c r="D19044" s="4">
        <v>1.53087676518591</v>
      </c>
      <c r="E19044" s="5" t="s">
        <v>571</v>
      </c>
    </row>
    <row r="19045" spans="1:5">
      <c r="A19045" s="1">
        <v>19044</v>
      </c>
      <c r="B19045" s="3">
        <v>138.25</v>
      </c>
      <c r="C19045" s="3">
        <v>-7.75513076782</v>
      </c>
      <c r="D19045" s="4">
        <v>1.36067037954394</v>
      </c>
      <c r="E19045" s="5" t="s">
        <v>571</v>
      </c>
    </row>
    <row r="19046" spans="1:5">
      <c r="A19046" s="1">
        <v>19045</v>
      </c>
      <c r="B19046" s="3">
        <v>138.35</v>
      </c>
      <c r="C19046" s="3">
        <v>-7.75513076782</v>
      </c>
      <c r="D19046" s="4">
        <v>1.36067037954394</v>
      </c>
      <c r="E19046" s="5" t="s">
        <v>571</v>
      </c>
    </row>
    <row r="19047" spans="1:5">
      <c r="A19047" s="1">
        <v>19046</v>
      </c>
      <c r="B19047" s="3">
        <v>138.45</v>
      </c>
      <c r="C19047" s="3">
        <v>-7.75513076782</v>
      </c>
      <c r="D19047" s="4">
        <v>1.41121958877278</v>
      </c>
      <c r="E19047" s="5" t="s">
        <v>571</v>
      </c>
    </row>
    <row r="19048" spans="1:5">
      <c r="A19048" s="1">
        <v>19047</v>
      </c>
      <c r="B19048" s="3">
        <v>138.55</v>
      </c>
      <c r="C19048" s="3">
        <v>-7.75513076782</v>
      </c>
      <c r="D19048" s="4">
        <v>1.24101320313081</v>
      </c>
      <c r="E19048" s="5" t="s">
        <v>571</v>
      </c>
    </row>
    <row r="19049" spans="1:5">
      <c r="A19049" s="1">
        <v>19048</v>
      </c>
      <c r="B19049" s="3">
        <v>138.65</v>
      </c>
      <c r="C19049" s="3">
        <v>-7.75513076782</v>
      </c>
      <c r="D19049" s="4">
        <v>1.41121958877278</v>
      </c>
      <c r="E19049" s="5" t="s">
        <v>571</v>
      </c>
    </row>
    <row r="19050" spans="1:5">
      <c r="A19050" s="1">
        <v>19049</v>
      </c>
      <c r="B19050" s="3">
        <v>138.85</v>
      </c>
      <c r="C19050" s="3">
        <v>-7.75513076782</v>
      </c>
      <c r="D19050" s="4">
        <v>1.53087676518591</v>
      </c>
      <c r="E19050" s="5" t="s">
        <v>571</v>
      </c>
    </row>
    <row r="19051" spans="1:5">
      <c r="A19051" s="1">
        <v>19050</v>
      </c>
      <c r="B19051" s="3">
        <v>139.25</v>
      </c>
      <c r="C19051" s="3">
        <v>-7.75513076782</v>
      </c>
      <c r="D19051" s="4">
        <v>1.24101320313081</v>
      </c>
      <c r="E19051" s="5" t="s">
        <v>575</v>
      </c>
    </row>
    <row r="19052" spans="1:5">
      <c r="A19052" s="1">
        <v>19051</v>
      </c>
      <c r="B19052" s="3">
        <v>137.95</v>
      </c>
      <c r="C19052" s="3">
        <v>-7.85513076782</v>
      </c>
      <c r="D19052" s="4">
        <v>1.36067037954394</v>
      </c>
      <c r="E19052" s="5" t="s">
        <v>571</v>
      </c>
    </row>
    <row r="19053" spans="1:5">
      <c r="A19053" s="1">
        <v>19052</v>
      </c>
      <c r="B19053" s="3">
        <v>138.25</v>
      </c>
      <c r="C19053" s="3">
        <v>-7.85513076782</v>
      </c>
      <c r="D19053" s="4">
        <v>1.36067037954394</v>
      </c>
      <c r="E19053" s="5" t="s">
        <v>571</v>
      </c>
    </row>
    <row r="19054" spans="1:5">
      <c r="A19054" s="1">
        <v>19053</v>
      </c>
      <c r="B19054" s="3">
        <v>138.35</v>
      </c>
      <c r="C19054" s="3">
        <v>-7.85513076782</v>
      </c>
      <c r="D19054" s="4">
        <v>1.36067037954394</v>
      </c>
      <c r="E19054" s="5" t="s">
        <v>571</v>
      </c>
    </row>
    <row r="19055" spans="1:5">
      <c r="A19055" s="1">
        <v>19054</v>
      </c>
      <c r="B19055" s="3">
        <v>138.45</v>
      </c>
      <c r="C19055" s="3">
        <v>-7.85513076782</v>
      </c>
      <c r="D19055" s="4">
        <v>1.41121958877278</v>
      </c>
      <c r="E19055" s="5" t="s">
        <v>571</v>
      </c>
    </row>
    <row r="19056" spans="1:5">
      <c r="A19056" s="1">
        <v>19055</v>
      </c>
      <c r="B19056" s="3">
        <v>138.55</v>
      </c>
      <c r="C19056" s="3">
        <v>-7.85513076782</v>
      </c>
      <c r="D19056" s="4">
        <v>1.41121958877278</v>
      </c>
      <c r="E19056" s="5" t="s">
        <v>571</v>
      </c>
    </row>
    <row r="19057" spans="1:5">
      <c r="A19057" s="1">
        <v>19056</v>
      </c>
      <c r="B19057" s="3">
        <v>138.65</v>
      </c>
      <c r="C19057" s="3">
        <v>-7.85513076782</v>
      </c>
      <c r="D19057" s="4">
        <v>1.53087676518591</v>
      </c>
      <c r="E19057" s="5" t="s">
        <v>571</v>
      </c>
    </row>
    <row r="19058" spans="1:5">
      <c r="A19058" s="1">
        <v>19057</v>
      </c>
      <c r="B19058" s="3">
        <v>138.75</v>
      </c>
      <c r="C19058" s="3">
        <v>-7.85513076782</v>
      </c>
      <c r="D19058" s="4">
        <v>1.41121958877278</v>
      </c>
      <c r="E19058" s="5" t="s">
        <v>571</v>
      </c>
    </row>
    <row r="19059" spans="1:5">
      <c r="A19059" s="1">
        <v>19058</v>
      </c>
      <c r="B19059" s="3">
        <v>139.25</v>
      </c>
      <c r="C19059" s="3">
        <v>-7.85513076782</v>
      </c>
      <c r="D19059" s="4">
        <v>1.41121958877278</v>
      </c>
      <c r="E19059" s="5" t="s">
        <v>571</v>
      </c>
    </row>
    <row r="19060" spans="1:5">
      <c r="A19060" s="1">
        <v>19059</v>
      </c>
      <c r="B19060" s="3">
        <v>138.15</v>
      </c>
      <c r="C19060" s="3">
        <v>-7.95513076782</v>
      </c>
      <c r="D19060" s="4">
        <v>1.53087676518591</v>
      </c>
      <c r="E19060" s="5" t="s">
        <v>571</v>
      </c>
    </row>
    <row r="19061" spans="1:5">
      <c r="A19061" s="1">
        <v>19060</v>
      </c>
      <c r="B19061" s="3">
        <v>138.25</v>
      </c>
      <c r="C19061" s="3">
        <v>-7.95513076782</v>
      </c>
      <c r="D19061" s="4">
        <v>1.36067037954394</v>
      </c>
      <c r="E19061" s="5" t="s">
        <v>571</v>
      </c>
    </row>
    <row r="19062" spans="1:5">
      <c r="A19062" s="1">
        <v>19061</v>
      </c>
      <c r="B19062" s="3">
        <v>138.35</v>
      </c>
      <c r="C19062" s="3">
        <v>-7.95513076782</v>
      </c>
      <c r="D19062" s="4">
        <v>1.36067037954394</v>
      </c>
      <c r="E19062" s="5" t="s">
        <v>571</v>
      </c>
    </row>
    <row r="19063" spans="1:5">
      <c r="A19063" s="1">
        <v>19062</v>
      </c>
      <c r="B19063" s="3">
        <v>138.45</v>
      </c>
      <c r="C19063" s="3">
        <v>-7.95513076782</v>
      </c>
      <c r="D19063" s="4">
        <v>1.36067037954394</v>
      </c>
      <c r="E19063" s="5" t="s">
        <v>571</v>
      </c>
    </row>
    <row r="19064" spans="1:5">
      <c r="A19064" s="1">
        <v>19063</v>
      </c>
      <c r="B19064" s="3">
        <v>138.55</v>
      </c>
      <c r="C19064" s="3">
        <v>-7.95513076782</v>
      </c>
      <c r="D19064" s="4">
        <v>1.53087676518591</v>
      </c>
      <c r="E19064" s="5" t="s">
        <v>571</v>
      </c>
    </row>
    <row r="19065" spans="1:5">
      <c r="A19065" s="1">
        <v>19064</v>
      </c>
      <c r="B19065" s="3">
        <v>138.65</v>
      </c>
      <c r="C19065" s="3">
        <v>-7.95513076782</v>
      </c>
      <c r="D19065" s="4">
        <v>1.36067037954394</v>
      </c>
      <c r="E19065" s="5" t="s">
        <v>571</v>
      </c>
    </row>
    <row r="19066" spans="1:5">
      <c r="A19066" s="1">
        <v>19065</v>
      </c>
      <c r="B19066" s="3">
        <v>138.75</v>
      </c>
      <c r="C19066" s="3">
        <v>-7.95513076782</v>
      </c>
      <c r="D19066" s="4">
        <v>1.24101320313081</v>
      </c>
      <c r="E19066" s="5" t="s">
        <v>571</v>
      </c>
    </row>
    <row r="19067" spans="1:5">
      <c r="A19067" s="1">
        <v>19066</v>
      </c>
      <c r="B19067" s="3">
        <v>138.85</v>
      </c>
      <c r="C19067" s="3">
        <v>-7.95513076782</v>
      </c>
      <c r="D19067" s="4">
        <v>1.41121958877278</v>
      </c>
      <c r="E19067" s="5" t="s">
        <v>571</v>
      </c>
    </row>
    <row r="19068" spans="1:5">
      <c r="A19068" s="1">
        <v>19067</v>
      </c>
      <c r="B19068" s="3">
        <v>139.15</v>
      </c>
      <c r="C19068" s="3">
        <v>-7.95513076782</v>
      </c>
      <c r="D19068" s="4">
        <v>1.3514318726086</v>
      </c>
      <c r="E19068" s="5" t="s">
        <v>571</v>
      </c>
    </row>
    <row r="19069" spans="1:5">
      <c r="A19069" s="1">
        <v>19068</v>
      </c>
      <c r="B19069" s="3">
        <v>139.25</v>
      </c>
      <c r="C19069" s="3">
        <v>-7.95513076782</v>
      </c>
      <c r="D19069" s="4">
        <v>1.3514318726086</v>
      </c>
      <c r="E19069" s="5" t="s">
        <v>571</v>
      </c>
    </row>
    <row r="19070" spans="1:5">
      <c r="A19070" s="1">
        <v>19069</v>
      </c>
      <c r="B19070" s="3">
        <v>139.65</v>
      </c>
      <c r="C19070" s="3">
        <v>-7.95513076782</v>
      </c>
      <c r="D19070" s="4">
        <v>1.23177469619546</v>
      </c>
      <c r="E19070" s="5" t="s">
        <v>575</v>
      </c>
    </row>
    <row r="19071" spans="1:5">
      <c r="A19071" s="1">
        <v>19070</v>
      </c>
      <c r="B19071" s="3">
        <v>137.85</v>
      </c>
      <c r="C19071" s="3">
        <v>-8.05513076782</v>
      </c>
      <c r="D19071" s="4">
        <v>1.53087676518591</v>
      </c>
      <c r="E19071" s="5" t="s">
        <v>571</v>
      </c>
    </row>
    <row r="19072" spans="1:5">
      <c r="A19072" s="1">
        <v>19071</v>
      </c>
      <c r="B19072" s="3">
        <v>137.95</v>
      </c>
      <c r="C19072" s="3">
        <v>-8.05513076782</v>
      </c>
      <c r="D19072" s="4">
        <v>1.41121958877278</v>
      </c>
      <c r="E19072" s="5" t="s">
        <v>571</v>
      </c>
    </row>
    <row r="19073" spans="1:5">
      <c r="A19073" s="1">
        <v>19072</v>
      </c>
      <c r="B19073" s="3">
        <v>138.05</v>
      </c>
      <c r="C19073" s="3">
        <v>-8.05513076782</v>
      </c>
      <c r="D19073" s="4">
        <v>1.36067037954394</v>
      </c>
      <c r="E19073" s="5" t="s">
        <v>571</v>
      </c>
    </row>
    <row r="19074" spans="1:5">
      <c r="A19074" s="1">
        <v>19073</v>
      </c>
      <c r="B19074" s="3">
        <v>138.15</v>
      </c>
      <c r="C19074" s="3">
        <v>-8.05513076782</v>
      </c>
      <c r="D19074" s="4">
        <v>1.36067037954394</v>
      </c>
      <c r="E19074" s="5" t="s">
        <v>571</v>
      </c>
    </row>
    <row r="19075" spans="1:5">
      <c r="A19075" s="1">
        <v>19074</v>
      </c>
      <c r="B19075" s="3">
        <v>138.25</v>
      </c>
      <c r="C19075" s="3">
        <v>-8.05513076782</v>
      </c>
      <c r="D19075" s="4">
        <v>1.36067037954394</v>
      </c>
      <c r="E19075" s="5" t="s">
        <v>571</v>
      </c>
    </row>
    <row r="19076" spans="1:5">
      <c r="A19076" s="1">
        <v>19075</v>
      </c>
      <c r="B19076" s="3">
        <v>138.45</v>
      </c>
      <c r="C19076" s="3">
        <v>-8.05513076782</v>
      </c>
      <c r="D19076" s="4">
        <v>1.53087676518591</v>
      </c>
      <c r="E19076" s="5" t="s">
        <v>571</v>
      </c>
    </row>
    <row r="19077" spans="1:5">
      <c r="A19077" s="1">
        <v>19076</v>
      </c>
      <c r="B19077" s="3">
        <v>138.55</v>
      </c>
      <c r="C19077" s="3">
        <v>-8.05513076782</v>
      </c>
      <c r="D19077" s="4">
        <v>1.53087676518591</v>
      </c>
      <c r="E19077" s="5" t="s">
        <v>571</v>
      </c>
    </row>
    <row r="19078" spans="1:5">
      <c r="A19078" s="1">
        <v>19077</v>
      </c>
      <c r="B19078" s="3">
        <v>138.65</v>
      </c>
      <c r="C19078" s="3">
        <v>-8.05513076782</v>
      </c>
      <c r="D19078" s="4">
        <v>1.53087676518591</v>
      </c>
      <c r="E19078" s="5" t="s">
        <v>571</v>
      </c>
    </row>
    <row r="19079" spans="1:5">
      <c r="A19079" s="1">
        <v>19078</v>
      </c>
      <c r="B19079" s="3">
        <v>138.75</v>
      </c>
      <c r="C19079" s="3">
        <v>-8.05513076782</v>
      </c>
      <c r="D19079" s="4">
        <v>1.24101320313081</v>
      </c>
      <c r="E19079" s="5" t="s">
        <v>571</v>
      </c>
    </row>
    <row r="19080" spans="1:5">
      <c r="A19080" s="1">
        <v>19079</v>
      </c>
      <c r="B19080" s="3">
        <v>139.05</v>
      </c>
      <c r="C19080" s="3">
        <v>-8.05513076782</v>
      </c>
      <c r="D19080" s="4">
        <v>1.24101320313081</v>
      </c>
      <c r="E19080" s="5" t="s">
        <v>571</v>
      </c>
    </row>
    <row r="19081" spans="1:5">
      <c r="A19081" s="1">
        <v>19080</v>
      </c>
      <c r="B19081" s="3">
        <v>139.45</v>
      </c>
      <c r="C19081" s="3">
        <v>-8.05513076782</v>
      </c>
      <c r="D19081" s="4">
        <v>1.36067037954394</v>
      </c>
      <c r="E19081" s="5" t="s">
        <v>571</v>
      </c>
    </row>
    <row r="19082" spans="1:5">
      <c r="A19082" s="1">
        <v>19081</v>
      </c>
      <c r="B19082" s="3">
        <v>137.85</v>
      </c>
      <c r="C19082" s="3">
        <v>-8.15513076782</v>
      </c>
      <c r="D19082" s="4">
        <v>1.53087676518591</v>
      </c>
      <c r="E19082" s="5" t="s">
        <v>571</v>
      </c>
    </row>
    <row r="19083" spans="1:5">
      <c r="A19083" s="1">
        <v>19082</v>
      </c>
      <c r="B19083" s="3">
        <v>137.95</v>
      </c>
      <c r="C19083" s="3">
        <v>-8.15513076782</v>
      </c>
      <c r="D19083" s="4">
        <v>1.53087676518591</v>
      </c>
      <c r="E19083" s="5" t="s">
        <v>571</v>
      </c>
    </row>
    <row r="19084" spans="1:5">
      <c r="A19084" s="1">
        <v>19083</v>
      </c>
      <c r="B19084" s="3">
        <v>138.05</v>
      </c>
      <c r="C19084" s="3">
        <v>-8.15513076782</v>
      </c>
      <c r="D19084" s="4">
        <v>1.41121958877278</v>
      </c>
      <c r="E19084" s="5" t="s">
        <v>571</v>
      </c>
    </row>
    <row r="19085" spans="1:5">
      <c r="A19085" s="1">
        <v>19084</v>
      </c>
      <c r="B19085" s="3">
        <v>138.15</v>
      </c>
      <c r="C19085" s="3">
        <v>-8.15513076782</v>
      </c>
      <c r="D19085" s="4">
        <v>1.24101320313081</v>
      </c>
      <c r="E19085" s="5" t="s">
        <v>571</v>
      </c>
    </row>
    <row r="19086" spans="1:5">
      <c r="A19086" s="1">
        <v>19085</v>
      </c>
      <c r="B19086" s="3">
        <v>138.25</v>
      </c>
      <c r="C19086" s="3">
        <v>-8.15513076782</v>
      </c>
      <c r="D19086" s="4">
        <v>1.53087676518591</v>
      </c>
      <c r="E19086" s="5" t="s">
        <v>571</v>
      </c>
    </row>
    <row r="19087" spans="1:5">
      <c r="A19087" s="1">
        <v>19086</v>
      </c>
      <c r="B19087" s="3">
        <v>138.35</v>
      </c>
      <c r="C19087" s="3">
        <v>-8.15513076782</v>
      </c>
      <c r="D19087" s="4">
        <v>1.46929492800459</v>
      </c>
      <c r="E19087" s="5" t="s">
        <v>571</v>
      </c>
    </row>
    <row r="19088" spans="1:5">
      <c r="A19088" s="1">
        <v>19087</v>
      </c>
      <c r="B19088" s="3">
        <v>138.45</v>
      </c>
      <c r="C19088" s="3">
        <v>-8.15513076782</v>
      </c>
      <c r="D19088" s="4">
        <v>1.3514318726086</v>
      </c>
      <c r="E19088" s="5" t="s">
        <v>571</v>
      </c>
    </row>
    <row r="19089" spans="1:5">
      <c r="A19089" s="1">
        <v>19088</v>
      </c>
      <c r="B19089" s="3">
        <v>138.55</v>
      </c>
      <c r="C19089" s="3">
        <v>-8.15513076782</v>
      </c>
      <c r="D19089" s="4">
        <v>1.36067037954394</v>
      </c>
      <c r="E19089" s="5" t="s">
        <v>571</v>
      </c>
    </row>
    <row r="19090" spans="1:5">
      <c r="A19090" s="1">
        <v>19089</v>
      </c>
      <c r="B19090" s="3">
        <v>138.65</v>
      </c>
      <c r="C19090" s="3">
        <v>-8.15513076782</v>
      </c>
      <c r="D19090" s="4">
        <v>1.3514318726086</v>
      </c>
      <c r="E19090" s="5" t="s">
        <v>571</v>
      </c>
    </row>
    <row r="19091" spans="1:5">
      <c r="A19091" s="1">
        <v>19090</v>
      </c>
      <c r="B19091" s="3">
        <v>138.85</v>
      </c>
      <c r="C19091" s="3">
        <v>-8.15513076782</v>
      </c>
      <c r="D19091" s="4">
        <v>1.53087676518591</v>
      </c>
      <c r="E19091" s="5" t="s">
        <v>571</v>
      </c>
    </row>
    <row r="19092" spans="1:5">
      <c r="A19092" s="1">
        <v>19091</v>
      </c>
      <c r="B19092" s="3">
        <v>137.75</v>
      </c>
      <c r="C19092" s="3">
        <v>-8.25513076782</v>
      </c>
      <c r="D19092" s="4">
        <v>1.53087676518591</v>
      </c>
      <c r="E19092" s="5" t="s">
        <v>571</v>
      </c>
    </row>
    <row r="19093" spans="1:5">
      <c r="A19093" s="1">
        <v>19092</v>
      </c>
      <c r="B19093" s="3">
        <v>138.05</v>
      </c>
      <c r="C19093" s="3">
        <v>-8.25513076782</v>
      </c>
      <c r="D19093" s="4">
        <v>1.53087676518591</v>
      </c>
      <c r="E19093" s="5" t="s">
        <v>571</v>
      </c>
    </row>
    <row r="19094" spans="1:5">
      <c r="A19094" s="1">
        <v>19093</v>
      </c>
      <c r="B19094" s="3">
        <v>138.15</v>
      </c>
      <c r="C19094" s="3">
        <v>-8.25513076782</v>
      </c>
      <c r="D19094" s="4">
        <v>1.53087676518591</v>
      </c>
      <c r="E19094" s="5" t="s">
        <v>571</v>
      </c>
    </row>
    <row r="19095" spans="1:5">
      <c r="A19095" s="1">
        <v>19094</v>
      </c>
      <c r="B19095" s="3">
        <v>138.25</v>
      </c>
      <c r="C19095" s="3">
        <v>-8.25513076782</v>
      </c>
      <c r="D19095" s="4">
        <v>1.53087676518591</v>
      </c>
      <c r="E19095" s="5" t="s">
        <v>571</v>
      </c>
    </row>
    <row r="19096" spans="1:5">
      <c r="A19096" s="1">
        <v>19095</v>
      </c>
      <c r="B19096" s="3">
        <v>138.35</v>
      </c>
      <c r="C19096" s="3">
        <v>-8.25513076782</v>
      </c>
      <c r="D19096" s="4">
        <v>1.3514318726086</v>
      </c>
      <c r="E19096" s="5" t="s">
        <v>571</v>
      </c>
    </row>
    <row r="19097" spans="1:5">
      <c r="A19097" s="1">
        <v>19096</v>
      </c>
      <c r="B19097" s="3">
        <v>138.45</v>
      </c>
      <c r="C19097" s="3">
        <v>-8.25513076782</v>
      </c>
      <c r="D19097" s="4">
        <v>1.36067037954394</v>
      </c>
      <c r="E19097" s="5" t="s">
        <v>571</v>
      </c>
    </row>
    <row r="19098" spans="1:5">
      <c r="A19098" s="1">
        <v>19097</v>
      </c>
      <c r="B19098" s="3">
        <v>138.55</v>
      </c>
      <c r="C19098" s="3">
        <v>-8.25513076782</v>
      </c>
      <c r="D19098" s="4">
        <v>1.36067037954394</v>
      </c>
      <c r="E19098" s="5" t="s">
        <v>571</v>
      </c>
    </row>
    <row r="19099" spans="1:5">
      <c r="A19099" s="1">
        <v>19098</v>
      </c>
      <c r="B19099" s="3">
        <v>137.75</v>
      </c>
      <c r="C19099" s="3">
        <v>-8.35513076782</v>
      </c>
      <c r="D19099" s="4">
        <v>1.28985003542728</v>
      </c>
      <c r="E19099" s="5" t="s">
        <v>571</v>
      </c>
    </row>
    <row r="19100" spans="1:5">
      <c r="A19100" s="1">
        <v>19099</v>
      </c>
      <c r="B19100" s="3">
        <v>137.95</v>
      </c>
      <c r="C19100" s="3">
        <v>-8.35513076782</v>
      </c>
      <c r="D19100" s="4">
        <v>1.53087676518591</v>
      </c>
      <c r="E19100" s="5" t="s">
        <v>571</v>
      </c>
    </row>
    <row r="19101" spans="1:5">
      <c r="A19101" s="1">
        <v>19100</v>
      </c>
      <c r="B19101" s="3">
        <v>138.05</v>
      </c>
      <c r="C19101" s="3">
        <v>-8.35513076782</v>
      </c>
      <c r="D19101" s="4">
        <v>1.36067037954394</v>
      </c>
      <c r="E19101" s="5" t="s">
        <v>571</v>
      </c>
    </row>
    <row r="19102" spans="1:5">
      <c r="A19102" s="1">
        <v>19101</v>
      </c>
      <c r="B19102" s="3">
        <v>140.05</v>
      </c>
      <c r="C19102" s="3">
        <v>-7.85513076782</v>
      </c>
      <c r="D19102" s="4">
        <v>1.05019224140252</v>
      </c>
      <c r="E19102" s="5" t="s">
        <v>577</v>
      </c>
    </row>
    <row r="19103" spans="1:5">
      <c r="A19103" s="1">
        <v>19102</v>
      </c>
      <c r="B19103" s="3">
        <v>140.15</v>
      </c>
      <c r="C19103" s="3">
        <v>-7.95513076782</v>
      </c>
      <c r="D19103" s="4">
        <v>1.26358451290543</v>
      </c>
      <c r="E19103" s="5" t="s">
        <v>577</v>
      </c>
    </row>
    <row r="19104" spans="1:5">
      <c r="A19104" s="1">
        <v>19103</v>
      </c>
      <c r="B19104" s="3">
        <v>140.05</v>
      </c>
      <c r="C19104" s="3">
        <v>-8.15513076782</v>
      </c>
      <c r="D19104" s="4">
        <v>1.46929492800459</v>
      </c>
      <c r="E19104" s="5" t="s">
        <v>575</v>
      </c>
    </row>
    <row r="19105" spans="1:5">
      <c r="A19105" s="1">
        <v>19104</v>
      </c>
      <c r="B19105" s="3">
        <v>140.55</v>
      </c>
      <c r="C19105" s="3">
        <v>-8.15513076782</v>
      </c>
      <c r="D19105" s="4">
        <v>1.26358451290543</v>
      </c>
      <c r="E19105" s="5" t="s">
        <v>577</v>
      </c>
    </row>
    <row r="19106" spans="1:5">
      <c r="A19106" s="1">
        <v>19105</v>
      </c>
      <c r="B19106" s="3">
        <v>140.55</v>
      </c>
      <c r="C19106" s="3">
        <v>-8.65513076782</v>
      </c>
      <c r="D19106" s="4">
        <v>1.08890606064115</v>
      </c>
      <c r="E19106" s="5" t="s">
        <v>571</v>
      </c>
    </row>
    <row r="19107" spans="1:5">
      <c r="A19107" s="1">
        <v>19106</v>
      </c>
      <c r="B19107" s="3">
        <v>140.95</v>
      </c>
      <c r="C19107" s="3">
        <v>-8.65513076782</v>
      </c>
      <c r="D19107" s="4">
        <v>1.46929492800459</v>
      </c>
      <c r="E19107" s="5" t="s">
        <v>571</v>
      </c>
    </row>
    <row r="19108" spans="1:5">
      <c r="A19108" s="1">
        <v>19107</v>
      </c>
      <c r="B19108" s="3">
        <v>124.85</v>
      </c>
      <c r="C19108" s="3">
        <v>-9.15513076782</v>
      </c>
      <c r="D19108" s="4">
        <v>0.359095608191024</v>
      </c>
      <c r="E19108" s="5" t="s">
        <v>571</v>
      </c>
    </row>
    <row r="19109" spans="1:5">
      <c r="A19109" s="1">
        <v>19108</v>
      </c>
      <c r="B19109" s="3">
        <v>124.55</v>
      </c>
      <c r="C19109" s="3">
        <v>-9.25513076782</v>
      </c>
      <c r="D19109" s="4">
        <v>0.57118395035082</v>
      </c>
      <c r="E19109" s="5" t="s">
        <v>571</v>
      </c>
    </row>
    <row r="19110" spans="1:5">
      <c r="A19110" s="1">
        <v>19109</v>
      </c>
      <c r="B19110" s="3">
        <v>124.95</v>
      </c>
      <c r="C19110" s="3">
        <v>-9.35513076782</v>
      </c>
      <c r="D19110" s="4">
        <v>0.709439788424816</v>
      </c>
      <c r="E19110" s="5" t="s">
        <v>571</v>
      </c>
    </row>
    <row r="19111" spans="1:5">
      <c r="A19111" s="1">
        <v>19110</v>
      </c>
      <c r="B19111" s="3">
        <v>119.25</v>
      </c>
      <c r="C19111" s="3">
        <v>-9.45513076782</v>
      </c>
      <c r="D19111" s="4">
        <v>1.32956594311486</v>
      </c>
      <c r="E19111" s="5" t="s">
        <v>575</v>
      </c>
    </row>
    <row r="19112" spans="1:5">
      <c r="A19112" s="1">
        <v>19111</v>
      </c>
      <c r="B19112" s="3">
        <v>123.95</v>
      </c>
      <c r="C19112" s="3">
        <v>-9.45513076782</v>
      </c>
      <c r="D19112" s="4">
        <v>1.00985131607098</v>
      </c>
      <c r="E19112" s="5" t="s">
        <v>571</v>
      </c>
    </row>
    <row r="19113" spans="1:5">
      <c r="A19113" s="1">
        <v>19112</v>
      </c>
      <c r="B19113" s="3">
        <v>124.95</v>
      </c>
      <c r="C19113" s="3">
        <v>-9.45513076782</v>
      </c>
      <c r="D19113" s="4">
        <v>0.735204773113552</v>
      </c>
      <c r="E19113" s="5" t="s">
        <v>571</v>
      </c>
    </row>
    <row r="19114" spans="1:5">
      <c r="A19114" s="1">
        <v>19113</v>
      </c>
      <c r="B19114" s="3">
        <v>119.75</v>
      </c>
      <c r="C19114" s="3">
        <v>-9.55513076782</v>
      </c>
      <c r="D19114" s="4">
        <v>1.60133026201765</v>
      </c>
      <c r="E19114" s="5" t="s">
        <v>575</v>
      </c>
    </row>
    <row r="19115" spans="1:5">
      <c r="A19115" s="1">
        <v>19114</v>
      </c>
      <c r="B19115" s="3">
        <v>123.95</v>
      </c>
      <c r="C19115" s="3">
        <v>-9.55513076782</v>
      </c>
      <c r="D19115" s="4">
        <v>0.8168098541885</v>
      </c>
      <c r="E19115" s="5" t="s">
        <v>571</v>
      </c>
    </row>
    <row r="19116" spans="1:5">
      <c r="A19116" s="1">
        <v>19115</v>
      </c>
      <c r="B19116" s="3">
        <v>124.15</v>
      </c>
      <c r="C19116" s="3">
        <v>-9.55513076782</v>
      </c>
      <c r="D19116" s="4">
        <v>1.08785157932823</v>
      </c>
      <c r="E19116" s="5" t="s">
        <v>571</v>
      </c>
    </row>
    <row r="19117" spans="1:5">
      <c r="A19117" s="1">
        <v>19116</v>
      </c>
      <c r="B19117" s="3">
        <v>124.55</v>
      </c>
      <c r="C19117" s="3">
        <v>-9.55513076782</v>
      </c>
      <c r="D19117" s="4">
        <v>0.450788426765829</v>
      </c>
      <c r="E19117" s="5" t="s">
        <v>571</v>
      </c>
    </row>
    <row r="19118" spans="1:5">
      <c r="A19118" s="1">
        <v>19117</v>
      </c>
      <c r="B19118" s="3">
        <v>140.75</v>
      </c>
      <c r="C19118" s="3">
        <v>-8.75513076782</v>
      </c>
      <c r="D19118" s="4">
        <v>1.09973929736735</v>
      </c>
      <c r="E19118" s="5" t="s">
        <v>571</v>
      </c>
    </row>
    <row r="19119" spans="1:5">
      <c r="A19119" s="1">
        <v>19118</v>
      </c>
      <c r="B19119" s="3">
        <v>140.95</v>
      </c>
      <c r="C19119" s="3">
        <v>-8.95513076782</v>
      </c>
      <c r="D19119" s="4">
        <v>1.09973929736735</v>
      </c>
      <c r="E19119" s="5" t="s">
        <v>571</v>
      </c>
    </row>
    <row r="19120" spans="1:5">
      <c r="A19120" s="1">
        <v>19119</v>
      </c>
      <c r="B19120" s="3">
        <v>124.75</v>
      </c>
      <c r="C19120" s="3">
        <v>-9.75513076782</v>
      </c>
      <c r="D19120" s="4">
        <v>0.789555089721337</v>
      </c>
      <c r="E19120" s="5" t="s">
        <v>571</v>
      </c>
    </row>
    <row r="19121" spans="1:5">
      <c r="A19121" s="1">
        <v>19120</v>
      </c>
      <c r="B19121" s="3">
        <v>120.45</v>
      </c>
      <c r="C19121" s="3">
        <v>-9.85513076782</v>
      </c>
      <c r="D19121" s="4">
        <v>1.14754643028471</v>
      </c>
      <c r="E19121" s="5" t="s">
        <v>571</v>
      </c>
    </row>
    <row r="19122" spans="1:5">
      <c r="A19122" s="1">
        <v>19121</v>
      </c>
      <c r="B19122" s="3">
        <v>124.25</v>
      </c>
      <c r="C19122" s="3">
        <v>-9.85513076782</v>
      </c>
      <c r="D19122" s="4">
        <v>0.666725248122797</v>
      </c>
      <c r="E19122" s="5" t="s">
        <v>571</v>
      </c>
    </row>
    <row r="19123" spans="1:5">
      <c r="A19123" s="1">
        <v>19122</v>
      </c>
      <c r="B19123" s="3">
        <v>120.35</v>
      </c>
      <c r="C19123" s="3">
        <v>-9.95513076782</v>
      </c>
      <c r="D19123" s="4">
        <v>1.14754643028471</v>
      </c>
      <c r="E19123" s="5" t="s">
        <v>571</v>
      </c>
    </row>
    <row r="19124" spans="1:5">
      <c r="A19124" s="1">
        <v>19123</v>
      </c>
      <c r="B19124" s="3">
        <v>124.25</v>
      </c>
      <c r="C19124" s="3">
        <v>-9.95513076782</v>
      </c>
      <c r="D19124" s="4">
        <v>0.681361426357276</v>
      </c>
      <c r="E19124" s="5" t="s">
        <v>571</v>
      </c>
    </row>
    <row r="19125" spans="1:5">
      <c r="A19125" s="1">
        <v>19124</v>
      </c>
      <c r="B19125" s="3">
        <v>123.95</v>
      </c>
      <c r="C19125" s="3">
        <v>-10.1551307678</v>
      </c>
      <c r="D19125" s="4">
        <v>1.14754643028471</v>
      </c>
      <c r="E19125" s="5" t="s">
        <v>571</v>
      </c>
    </row>
    <row r="19126" spans="1:5">
      <c r="A19126" s="1">
        <v>19125</v>
      </c>
      <c r="B19126" s="3">
        <v>123.55</v>
      </c>
      <c r="C19126" s="3">
        <v>-10.2551307678</v>
      </c>
      <c r="D19126" s="4">
        <v>1.14754643028471</v>
      </c>
      <c r="E19126" s="5" t="s">
        <v>571</v>
      </c>
    </row>
    <row r="19127" spans="1:5">
      <c r="A19127" s="1">
        <v>19126</v>
      </c>
      <c r="B19127" s="3">
        <v>47.95</v>
      </c>
      <c r="C19127" s="3">
        <v>39.6448692322</v>
      </c>
      <c r="D19127" s="4">
        <v>0.515309438081338</v>
      </c>
      <c r="E19127" s="5" t="s">
        <v>569</v>
      </c>
    </row>
    <row r="19128" spans="1:5">
      <c r="A19128" s="1">
        <v>19127</v>
      </c>
      <c r="B19128" s="3">
        <v>47.95</v>
      </c>
      <c r="C19128" s="3">
        <v>39.5448692322</v>
      </c>
      <c r="D19128" s="4">
        <v>0.515309438081338</v>
      </c>
      <c r="E19128" s="5" t="s">
        <v>569</v>
      </c>
    </row>
    <row r="19129" spans="1:5">
      <c r="A19129" s="1">
        <v>19128</v>
      </c>
      <c r="B19129" s="3">
        <v>44.95</v>
      </c>
      <c r="C19129" s="3">
        <v>39.4448692322</v>
      </c>
      <c r="D19129" s="4">
        <v>0.122980216652992</v>
      </c>
      <c r="E19129" s="5" t="s">
        <v>566</v>
      </c>
    </row>
    <row r="19130" spans="1:5">
      <c r="A19130" s="1">
        <v>19129</v>
      </c>
      <c r="B19130" s="3">
        <v>47.65</v>
      </c>
      <c r="C19130" s="3">
        <v>39.3448692322</v>
      </c>
      <c r="D19130" s="4">
        <v>-0.196684274746977</v>
      </c>
      <c r="E19130" s="5" t="s">
        <v>569</v>
      </c>
    </row>
    <row r="19131" spans="1:5">
      <c r="A19131" s="1">
        <v>19130</v>
      </c>
      <c r="B19131" s="3">
        <v>47.35</v>
      </c>
      <c r="C19131" s="3">
        <v>39.2448692322</v>
      </c>
      <c r="D19131" s="4">
        <v>-0.204427911857231</v>
      </c>
      <c r="E19131" s="5" t="s">
        <v>569</v>
      </c>
    </row>
    <row r="19132" spans="1:5">
      <c r="A19132" s="1">
        <v>19131</v>
      </c>
      <c r="B19132" s="3">
        <v>46.95</v>
      </c>
      <c r="C19132" s="3">
        <v>39.0448692322</v>
      </c>
      <c r="D19132" s="4">
        <v>-0.661658168435397</v>
      </c>
      <c r="E19132" s="5" t="s">
        <v>567</v>
      </c>
    </row>
    <row r="19133" spans="1:5">
      <c r="A19133" s="1">
        <v>19132</v>
      </c>
      <c r="B19133" s="3">
        <v>47.65</v>
      </c>
      <c r="C19133" s="3">
        <v>39.0448692322</v>
      </c>
      <c r="D19133" s="4">
        <v>-0.245948875617588</v>
      </c>
      <c r="E19133" s="5" t="s">
        <v>569</v>
      </c>
    </row>
    <row r="19134" spans="1:5">
      <c r="A19134" s="1">
        <v>19133</v>
      </c>
      <c r="B19134" s="3">
        <v>47.75</v>
      </c>
      <c r="C19134" s="3">
        <v>39.0448692322</v>
      </c>
      <c r="D19134" s="4">
        <v>-0.470038790207027</v>
      </c>
      <c r="E19134" s="5" t="s">
        <v>569</v>
      </c>
    </row>
    <row r="19135" spans="1:5">
      <c r="A19135" s="1">
        <v>19134</v>
      </c>
      <c r="B19135" s="3">
        <v>46.65</v>
      </c>
      <c r="C19135" s="3">
        <v>38.9448692322</v>
      </c>
      <c r="D19135" s="4">
        <v>0.0975944839206529</v>
      </c>
      <c r="E19135" s="5" t="s">
        <v>567</v>
      </c>
    </row>
    <row r="19136" spans="1:5">
      <c r="A19136" s="1">
        <v>19135</v>
      </c>
      <c r="B19136" s="3">
        <v>46.75</v>
      </c>
      <c r="C19136" s="3">
        <v>38.9448692322</v>
      </c>
      <c r="D19136" s="4">
        <v>0.0222824432670935</v>
      </c>
      <c r="E19136" s="5" t="s">
        <v>567</v>
      </c>
    </row>
    <row r="19137" spans="1:5">
      <c r="A19137" s="1">
        <v>19136</v>
      </c>
      <c r="B19137" s="3">
        <v>46.95</v>
      </c>
      <c r="C19137" s="3">
        <v>38.9448692322</v>
      </c>
      <c r="D19137" s="4">
        <v>0.0222824432670935</v>
      </c>
      <c r="E19137" s="5" t="s">
        <v>567</v>
      </c>
    </row>
    <row r="19138" spans="1:5">
      <c r="A19138" s="1">
        <v>19137</v>
      </c>
      <c r="B19138" s="3">
        <v>47.35</v>
      </c>
      <c r="C19138" s="3">
        <v>38.9448692322</v>
      </c>
      <c r="D19138" s="4">
        <v>-0.241636805740522</v>
      </c>
      <c r="E19138" s="5" t="s">
        <v>569</v>
      </c>
    </row>
    <row r="19139" spans="1:5">
      <c r="A19139" s="1">
        <v>19138</v>
      </c>
      <c r="B19139" s="3">
        <v>47.45</v>
      </c>
      <c r="C19139" s="3">
        <v>38.9448692322</v>
      </c>
      <c r="D19139" s="4">
        <v>-0.661658168435397</v>
      </c>
      <c r="E19139" s="5" t="s">
        <v>569</v>
      </c>
    </row>
    <row r="19140" spans="1:5">
      <c r="A19140" s="1">
        <v>19139</v>
      </c>
      <c r="B19140" s="3">
        <v>47.55</v>
      </c>
      <c r="C19140" s="3">
        <v>38.9448692322</v>
      </c>
      <c r="D19140" s="4">
        <v>-0.205663108015783</v>
      </c>
      <c r="E19140" s="5" t="s">
        <v>569</v>
      </c>
    </row>
    <row r="19141" spans="1:5">
      <c r="A19141" s="1">
        <v>19140</v>
      </c>
      <c r="B19141" s="3">
        <v>47.65</v>
      </c>
      <c r="C19141" s="3">
        <v>38.9448692322</v>
      </c>
      <c r="D19141" s="4">
        <v>-0.245948875617588</v>
      </c>
      <c r="E19141" s="5" t="s">
        <v>569</v>
      </c>
    </row>
    <row r="19142" spans="1:5">
      <c r="A19142" s="1">
        <v>19141</v>
      </c>
      <c r="B19142" s="3">
        <v>47.95</v>
      </c>
      <c r="C19142" s="3">
        <v>38.9448692322</v>
      </c>
      <c r="D19142" s="4">
        <v>-0.245948875617588</v>
      </c>
      <c r="E19142" s="5" t="s">
        <v>569</v>
      </c>
    </row>
    <row r="19143" spans="1:5">
      <c r="A19143" s="1">
        <v>19142</v>
      </c>
      <c r="B19143" s="3">
        <v>46.35</v>
      </c>
      <c r="C19143" s="3">
        <v>38.8448692322</v>
      </c>
      <c r="D19143" s="4">
        <v>0.00345312344761847</v>
      </c>
      <c r="E19143" s="5" t="s">
        <v>567</v>
      </c>
    </row>
    <row r="19144" spans="1:5">
      <c r="A19144" s="1">
        <v>19143</v>
      </c>
      <c r="B19144" s="3">
        <v>46.45</v>
      </c>
      <c r="C19144" s="3">
        <v>38.8448692322</v>
      </c>
      <c r="D19144" s="4">
        <v>0.00345312344761847</v>
      </c>
      <c r="E19144" s="5" t="s">
        <v>567</v>
      </c>
    </row>
    <row r="19145" spans="1:5">
      <c r="A19145" s="1">
        <v>19144</v>
      </c>
      <c r="B19145" s="3">
        <v>46.65</v>
      </c>
      <c r="C19145" s="3">
        <v>38.8448692322</v>
      </c>
      <c r="D19145" s="4">
        <v>0.0276144466801019</v>
      </c>
      <c r="E19145" s="5" t="s">
        <v>567</v>
      </c>
    </row>
    <row r="19146" spans="1:5">
      <c r="A19146" s="1">
        <v>19145</v>
      </c>
      <c r="B19146" s="3">
        <v>46.55</v>
      </c>
      <c r="C19146" s="3">
        <v>38.7448692322</v>
      </c>
      <c r="D19146" s="4">
        <v>0.00345312344761847</v>
      </c>
      <c r="E19146" s="5" t="s">
        <v>567</v>
      </c>
    </row>
    <row r="19147" spans="1:5">
      <c r="A19147" s="1">
        <v>19146</v>
      </c>
      <c r="B19147" s="3">
        <v>47.35</v>
      </c>
      <c r="C19147" s="3">
        <v>38.7448692322</v>
      </c>
      <c r="D19147" s="4">
        <v>0.0222824432670935</v>
      </c>
      <c r="E19147" s="5" t="s">
        <v>569</v>
      </c>
    </row>
    <row r="19148" spans="1:5">
      <c r="A19148" s="1">
        <v>19147</v>
      </c>
      <c r="B19148" s="3">
        <v>44.95</v>
      </c>
      <c r="C19148" s="3">
        <v>38.6448692322</v>
      </c>
      <c r="D19148" s="4">
        <v>0.51400290908741</v>
      </c>
      <c r="E19148" s="5" t="s">
        <v>566</v>
      </c>
    </row>
    <row r="19149" spans="1:5">
      <c r="A19149" s="1">
        <v>19148</v>
      </c>
      <c r="B19149" s="3">
        <v>45.15</v>
      </c>
      <c r="C19149" s="3">
        <v>38.6448692322</v>
      </c>
      <c r="D19149" s="4">
        <v>-0.220563142885248</v>
      </c>
      <c r="E19149" s="5" t="s">
        <v>566</v>
      </c>
    </row>
    <row r="19150" spans="1:5">
      <c r="A19150" s="1">
        <v>19149</v>
      </c>
      <c r="B19150" s="3">
        <v>44.45</v>
      </c>
      <c r="C19150" s="3">
        <v>38.5448692322</v>
      </c>
      <c r="D19150" s="4">
        <v>-0.00527564039486144</v>
      </c>
      <c r="E19150" s="5" t="s">
        <v>566</v>
      </c>
    </row>
    <row r="19151" spans="1:5">
      <c r="A19151" s="1">
        <v>19150</v>
      </c>
      <c r="B19151" s="3">
        <v>44.75</v>
      </c>
      <c r="C19151" s="3">
        <v>38.5448692322</v>
      </c>
      <c r="D19151" s="4">
        <v>0.251367270261737</v>
      </c>
      <c r="E19151" s="5" t="s">
        <v>566</v>
      </c>
    </row>
    <row r="19152" spans="1:5">
      <c r="A19152" s="1">
        <v>19151</v>
      </c>
      <c r="B19152" s="3">
        <v>45.75</v>
      </c>
      <c r="C19152" s="3">
        <v>38.5448692322</v>
      </c>
      <c r="D19152" s="4">
        <v>0.51400290908741</v>
      </c>
      <c r="E19152" s="5" t="s">
        <v>567</v>
      </c>
    </row>
    <row r="19153" spans="1:5">
      <c r="A19153" s="1">
        <v>19152</v>
      </c>
      <c r="B19153" s="3">
        <v>48.45</v>
      </c>
      <c r="C19153" s="3">
        <v>38.5448692322</v>
      </c>
      <c r="D19153" s="4">
        <v>0.0787651641011779</v>
      </c>
      <c r="E19153" s="5" t="s">
        <v>569</v>
      </c>
    </row>
    <row r="19154" spans="1:5">
      <c r="A19154" s="1">
        <v>19153</v>
      </c>
      <c r="B19154" s="3">
        <v>47.85</v>
      </c>
      <c r="C19154" s="3">
        <v>38.4448692322</v>
      </c>
      <c r="D19154" s="4">
        <v>0.335155533674393</v>
      </c>
      <c r="E19154" s="5" t="s">
        <v>569</v>
      </c>
    </row>
    <row r="19155" spans="1:5">
      <c r="A19155" s="1">
        <v>19154</v>
      </c>
      <c r="B19155" s="3">
        <v>45.55</v>
      </c>
      <c r="C19155" s="3">
        <v>38.3448692322</v>
      </c>
      <c r="D19155" s="4">
        <v>-0.22784674836444</v>
      </c>
      <c r="E19155" s="5" t="s">
        <v>567</v>
      </c>
    </row>
    <row r="19156" spans="1:5">
      <c r="A19156" s="1">
        <v>19155</v>
      </c>
      <c r="B19156" s="3">
        <v>46.05</v>
      </c>
      <c r="C19156" s="3">
        <v>38.3448692322</v>
      </c>
      <c r="D19156" s="4">
        <v>-0.220563142885248</v>
      </c>
      <c r="E19156" s="5" t="s">
        <v>567</v>
      </c>
    </row>
    <row r="19157" spans="1:5">
      <c r="A19157" s="1">
        <v>19156</v>
      </c>
      <c r="B19157" s="3">
        <v>47.05</v>
      </c>
      <c r="C19157" s="3">
        <v>38.3448692322</v>
      </c>
      <c r="D19157" s="4">
        <v>0.0530001794124415</v>
      </c>
      <c r="E19157" s="5" t="s">
        <v>567</v>
      </c>
    </row>
    <row r="19158" spans="1:5">
      <c r="A19158" s="1">
        <v>19157</v>
      </c>
      <c r="B19158" s="3">
        <v>47.25</v>
      </c>
      <c r="C19158" s="3">
        <v>38.3448692322</v>
      </c>
      <c r="D19158" s="4">
        <v>0.223802579160982</v>
      </c>
      <c r="E19158" s="5" t="s">
        <v>567</v>
      </c>
    </row>
    <row r="19159" spans="1:5">
      <c r="A19159" s="1">
        <v>19158</v>
      </c>
      <c r="B19159" s="3">
        <v>47.35</v>
      </c>
      <c r="C19159" s="3">
        <v>38.3448692322</v>
      </c>
      <c r="D19159" s="4">
        <v>0.0787651641011779</v>
      </c>
      <c r="E19159" s="5" t="s">
        <v>569</v>
      </c>
    </row>
    <row r="19160" spans="1:5">
      <c r="A19160" s="1">
        <v>19159</v>
      </c>
      <c r="B19160" s="3">
        <v>47.65</v>
      </c>
      <c r="C19160" s="3">
        <v>38.3448692322</v>
      </c>
      <c r="D19160" s="4">
        <v>0.00345312344761847</v>
      </c>
      <c r="E19160" s="5" t="s">
        <v>569</v>
      </c>
    </row>
    <row r="19161" spans="1:5">
      <c r="A19161" s="1">
        <v>19160</v>
      </c>
      <c r="B19161" s="3">
        <v>47.95</v>
      </c>
      <c r="C19161" s="3">
        <v>38.3448692322</v>
      </c>
      <c r="D19161" s="4">
        <v>0.00345312344761847</v>
      </c>
      <c r="E19161" s="5" t="s">
        <v>569</v>
      </c>
    </row>
    <row r="19162" spans="1:5">
      <c r="A19162" s="1">
        <v>19161</v>
      </c>
      <c r="B19162" s="3">
        <v>48.05</v>
      </c>
      <c r="C19162" s="3">
        <v>38.3448692322</v>
      </c>
      <c r="D19162" s="4">
        <v>0.259843493020834</v>
      </c>
      <c r="E19162" s="5" t="s">
        <v>569</v>
      </c>
    </row>
    <row r="19163" spans="1:5">
      <c r="A19163" s="1">
        <v>19162</v>
      </c>
      <c r="B19163" s="3">
        <v>48.75</v>
      </c>
      <c r="C19163" s="3">
        <v>38.3448692322</v>
      </c>
      <c r="D19163" s="4">
        <v>0.187053580214864</v>
      </c>
      <c r="E19163" s="5" t="s">
        <v>569</v>
      </c>
    </row>
    <row r="19164" spans="1:5">
      <c r="A19164" s="1">
        <v>19163</v>
      </c>
      <c r="B19164" s="3">
        <v>48.15</v>
      </c>
      <c r="C19164" s="3">
        <v>38.2448692322</v>
      </c>
      <c r="D19164" s="4">
        <v>0.309390548985657</v>
      </c>
      <c r="E19164" s="5" t="s">
        <v>569</v>
      </c>
    </row>
    <row r="19165" spans="1:5">
      <c r="A19165" s="1">
        <v>19164</v>
      </c>
      <c r="B19165" s="3">
        <v>48.45</v>
      </c>
      <c r="C19165" s="3">
        <v>38.2448692322</v>
      </c>
      <c r="D19165" s="4">
        <v>0.54910051497454</v>
      </c>
      <c r="E19165" s="5" t="s">
        <v>569</v>
      </c>
    </row>
    <row r="19166" spans="1:5">
      <c r="A19166" s="1">
        <v>19165</v>
      </c>
      <c r="B19166" s="3">
        <v>48.45</v>
      </c>
      <c r="C19166" s="3">
        <v>38.1448692322</v>
      </c>
      <c r="D19166" s="4">
        <v>0.0695266571658345</v>
      </c>
      <c r="E19166" s="5" t="s">
        <v>569</v>
      </c>
    </row>
    <row r="19167" spans="1:5">
      <c r="A19167" s="1">
        <v>19166</v>
      </c>
      <c r="B19167" s="3">
        <v>48.65</v>
      </c>
      <c r="C19167" s="3">
        <v>38.0448692322</v>
      </c>
      <c r="D19167" s="4">
        <v>0.00345312344761847</v>
      </c>
      <c r="E19167" s="5" t="s">
        <v>569</v>
      </c>
    </row>
    <row r="19168" spans="1:5">
      <c r="A19168" s="1">
        <v>19167</v>
      </c>
      <c r="B19168" s="3">
        <v>47.45</v>
      </c>
      <c r="C19168" s="3">
        <v>37.8448692322</v>
      </c>
      <c r="D19168" s="4">
        <v>0.51400290908741</v>
      </c>
      <c r="E19168" s="5" t="s">
        <v>569</v>
      </c>
    </row>
    <row r="19169" spans="1:5">
      <c r="A19169" s="1">
        <v>19168</v>
      </c>
      <c r="B19169" s="3">
        <v>45.05</v>
      </c>
      <c r="C19169" s="3">
        <v>37.7448692322</v>
      </c>
      <c r="D19169" s="4">
        <v>0.51400290908741</v>
      </c>
      <c r="E19169" s="5" t="s">
        <v>567</v>
      </c>
    </row>
    <row r="19170" spans="1:5">
      <c r="A19170" s="1">
        <v>19169</v>
      </c>
      <c r="B19170" s="3">
        <v>47.95</v>
      </c>
      <c r="C19170" s="3">
        <v>37.7448692322</v>
      </c>
      <c r="D19170" s="4">
        <v>0.654951917408586</v>
      </c>
      <c r="E19170" s="5" t="s">
        <v>569</v>
      </c>
    </row>
    <row r="19171" spans="1:5">
      <c r="A19171" s="1">
        <v>19170</v>
      </c>
      <c r="B19171" s="3">
        <v>48.65</v>
      </c>
      <c r="C19171" s="3">
        <v>37.7448692322</v>
      </c>
      <c r="D19171" s="4">
        <v>0.573085405842909</v>
      </c>
      <c r="E19171" s="5" t="s">
        <v>569</v>
      </c>
    </row>
    <row r="19172" spans="1:5">
      <c r="A19172" s="1">
        <v>19171</v>
      </c>
      <c r="B19172" s="3">
        <v>44.95</v>
      </c>
      <c r="C19172" s="3">
        <v>37.6448692322</v>
      </c>
      <c r="D19172" s="4">
        <v>0.48861717635507</v>
      </c>
      <c r="E19172" s="5" t="s">
        <v>567</v>
      </c>
    </row>
    <row r="19173" spans="1:5">
      <c r="A19173" s="1">
        <v>19172</v>
      </c>
      <c r="B19173" s="3">
        <v>47.35</v>
      </c>
      <c r="C19173" s="3">
        <v>37.5448692322</v>
      </c>
      <c r="D19173" s="4">
        <v>0.0476681759994332</v>
      </c>
      <c r="E19173" s="5" t="s">
        <v>569</v>
      </c>
    </row>
    <row r="19174" spans="1:5">
      <c r="A19174" s="1">
        <v>19173</v>
      </c>
      <c r="B19174" s="3">
        <v>44.65</v>
      </c>
      <c r="C19174" s="3">
        <v>37.4448692322</v>
      </c>
      <c r="D19174" s="4">
        <v>-0.0527896834592332</v>
      </c>
      <c r="E19174" s="5" t="s">
        <v>567</v>
      </c>
    </row>
    <row r="19175" spans="1:5">
      <c r="A19175" s="1">
        <v>19174</v>
      </c>
      <c r="B19175" s="3">
        <v>45.15</v>
      </c>
      <c r="C19175" s="3">
        <v>37.3448692322</v>
      </c>
      <c r="D19175" s="4">
        <v>0.233945967017117</v>
      </c>
      <c r="E19175" s="5" t="s">
        <v>567</v>
      </c>
    </row>
    <row r="19176" spans="1:5">
      <c r="A19176" s="1">
        <v>19175</v>
      </c>
      <c r="B19176" s="3">
        <v>46.05</v>
      </c>
      <c r="C19176" s="3">
        <v>37.3448692322</v>
      </c>
      <c r="D19176" s="4">
        <v>0.589314949740969</v>
      </c>
      <c r="E19176" s="5" t="s">
        <v>567</v>
      </c>
    </row>
    <row r="19177" spans="1:5">
      <c r="A19177" s="1">
        <v>19176</v>
      </c>
      <c r="B19177" s="3">
        <v>49.25</v>
      </c>
      <c r="C19177" s="3">
        <v>37.2448692322</v>
      </c>
      <c r="D19177" s="4">
        <v>0.227501869240548</v>
      </c>
      <c r="E19177" s="5" t="s">
        <v>569</v>
      </c>
    </row>
    <row r="19178" spans="1:5">
      <c r="A19178" s="1">
        <v>19177</v>
      </c>
      <c r="B19178" s="3">
        <v>50.15</v>
      </c>
      <c r="C19178" s="3">
        <v>37.2448692322</v>
      </c>
      <c r="D19178" s="4">
        <v>0.871272299288228</v>
      </c>
      <c r="E19178" s="5" t="s">
        <v>569</v>
      </c>
    </row>
    <row r="19179" spans="1:5">
      <c r="A19179" s="1">
        <v>19178</v>
      </c>
      <c r="B19179" s="3">
        <v>55.45</v>
      </c>
      <c r="C19179" s="3">
        <v>38.0448692322</v>
      </c>
      <c r="D19179" s="4">
        <v>0.431612948301027</v>
      </c>
      <c r="E19179" s="5" t="s">
        <v>568</v>
      </c>
    </row>
    <row r="19180" spans="1:5">
      <c r="A19180" s="1">
        <v>19179</v>
      </c>
      <c r="B19180" s="3">
        <v>55.35</v>
      </c>
      <c r="C19180" s="3">
        <v>37.9448692322</v>
      </c>
      <c r="D19180" s="4">
        <v>0.0514744914010795</v>
      </c>
      <c r="E19180" s="5" t="s">
        <v>568</v>
      </c>
    </row>
    <row r="19181" spans="1:5">
      <c r="A19181" s="1">
        <v>19180</v>
      </c>
      <c r="B19181" s="3">
        <v>56.65</v>
      </c>
      <c r="C19181" s="3">
        <v>37.9448692322</v>
      </c>
      <c r="D19181" s="4">
        <v>0.184816862423535</v>
      </c>
      <c r="E19181" s="5" t="s">
        <v>566</v>
      </c>
    </row>
    <row r="19182" spans="1:5">
      <c r="A19182" s="1">
        <v>19181</v>
      </c>
      <c r="B19182" s="3">
        <v>55.45</v>
      </c>
      <c r="C19182" s="3">
        <v>37.8448692322</v>
      </c>
      <c r="D19182" s="4">
        <v>0.158355853075752</v>
      </c>
      <c r="E19182" s="5" t="s">
        <v>568</v>
      </c>
    </row>
    <row r="19183" spans="1:5">
      <c r="A19183" s="1">
        <v>19182</v>
      </c>
      <c r="B19183" s="3">
        <v>56.55</v>
      </c>
      <c r="C19183" s="3">
        <v>37.7448692322</v>
      </c>
      <c r="D19183" s="4">
        <v>0.538269601656904</v>
      </c>
      <c r="E19183" s="5" t="s">
        <v>566</v>
      </c>
    </row>
    <row r="19184" spans="1:5">
      <c r="A19184" s="1">
        <v>19183</v>
      </c>
      <c r="B19184" s="3">
        <v>55.05</v>
      </c>
      <c r="C19184" s="3">
        <v>37.6448692322</v>
      </c>
      <c r="D19184" s="4">
        <v>0.0514744914010795</v>
      </c>
      <c r="E19184" s="5" t="s">
        <v>568</v>
      </c>
    </row>
    <row r="19185" spans="1:5">
      <c r="A19185" s="1">
        <v>19184</v>
      </c>
      <c r="B19185" s="3">
        <v>57.65</v>
      </c>
      <c r="C19185" s="3">
        <v>37.6448692322</v>
      </c>
      <c r="D19185" s="4">
        <v>0.116834889315395</v>
      </c>
      <c r="E19185" s="5" t="s">
        <v>566</v>
      </c>
    </row>
    <row r="19186" spans="1:5">
      <c r="A19186" s="1">
        <v>19185</v>
      </c>
      <c r="B19186" s="3">
        <v>58.75</v>
      </c>
      <c r="C19186" s="3">
        <v>37.6448692322</v>
      </c>
      <c r="D19186" s="4">
        <v>0.567700316029559</v>
      </c>
      <c r="E19186" s="5" t="s">
        <v>566</v>
      </c>
    </row>
    <row r="19187" spans="1:5">
      <c r="A19187" s="1">
        <v>19186</v>
      </c>
      <c r="B19187" s="3">
        <v>59.05</v>
      </c>
      <c r="C19187" s="3">
        <v>37.5448692322</v>
      </c>
      <c r="D19187" s="4">
        <v>0.256790043238437</v>
      </c>
      <c r="E19187" s="5" t="s">
        <v>566</v>
      </c>
    </row>
    <row r="19188" spans="1:5">
      <c r="A19188" s="1">
        <v>19187</v>
      </c>
      <c r="B19188" s="3">
        <v>54.85</v>
      </c>
      <c r="C19188" s="3">
        <v>37.4448692322</v>
      </c>
      <c r="D19188" s="4">
        <v>0.280608360971074</v>
      </c>
      <c r="E19188" s="5" t="s">
        <v>568</v>
      </c>
    </row>
    <row r="19189" spans="1:5">
      <c r="A19189" s="1">
        <v>19188</v>
      </c>
      <c r="B19189" s="3">
        <v>55.25</v>
      </c>
      <c r="C19189" s="3">
        <v>37.4448692322</v>
      </c>
      <c r="D19189" s="4">
        <v>-0.179042179124891</v>
      </c>
      <c r="E19189" s="5" t="s">
        <v>568</v>
      </c>
    </row>
    <row r="19190" spans="1:5">
      <c r="A19190" s="1">
        <v>19189</v>
      </c>
      <c r="B19190" s="3">
        <v>55.65</v>
      </c>
      <c r="C19190" s="3">
        <v>37.4448692322</v>
      </c>
      <c r="D19190" s="4">
        <v>0.184816862423535</v>
      </c>
      <c r="E19190" s="5" t="s">
        <v>568</v>
      </c>
    </row>
    <row r="19191" spans="1:5">
      <c r="A19191" s="1">
        <v>19190</v>
      </c>
      <c r="B19191" s="3">
        <v>57.65</v>
      </c>
      <c r="C19191" s="3">
        <v>37.4448692322</v>
      </c>
      <c r="D19191" s="4">
        <v>0.262507053440811</v>
      </c>
      <c r="E19191" s="5" t="s">
        <v>566</v>
      </c>
    </row>
    <row r="19192" spans="1:5">
      <c r="A19192" s="1">
        <v>19191</v>
      </c>
      <c r="B19192" s="3">
        <v>54.45</v>
      </c>
      <c r="C19192" s="3">
        <v>37.3448692322</v>
      </c>
      <c r="D19192" s="4">
        <v>0.532721906404233</v>
      </c>
      <c r="E19192" s="5" t="s">
        <v>568</v>
      </c>
    </row>
    <row r="19193" spans="1:5">
      <c r="A19193" s="1">
        <v>19192</v>
      </c>
      <c r="B19193" s="3">
        <v>55.15</v>
      </c>
      <c r="C19193" s="3">
        <v>37.3448692322</v>
      </c>
      <c r="D19193" s="4">
        <v>0.630835913501326</v>
      </c>
      <c r="E19193" s="5" t="s">
        <v>568</v>
      </c>
    </row>
    <row r="19194" spans="1:5">
      <c r="A19194" s="1">
        <v>19193</v>
      </c>
      <c r="B19194" s="3">
        <v>55.65</v>
      </c>
      <c r="C19194" s="3">
        <v>37.3448692322</v>
      </c>
      <c r="D19194" s="4">
        <v>0.184816862423535</v>
      </c>
      <c r="E19194" s="5" t="s">
        <v>568</v>
      </c>
    </row>
    <row r="19195" spans="1:5">
      <c r="A19195" s="1">
        <v>19194</v>
      </c>
      <c r="B19195" s="3">
        <v>55.95</v>
      </c>
      <c r="C19195" s="3">
        <v>37.3448692322</v>
      </c>
      <c r="D19195" s="4">
        <v>0.38745851340597</v>
      </c>
      <c r="E19195" s="5" t="s">
        <v>566</v>
      </c>
    </row>
    <row r="19196" spans="1:5">
      <c r="A19196" s="1">
        <v>19195</v>
      </c>
      <c r="B19196" s="3">
        <v>54.15</v>
      </c>
      <c r="C19196" s="3">
        <v>37.2448692322</v>
      </c>
      <c r="D19196" s="4">
        <v>0.190075121957102</v>
      </c>
      <c r="E19196" s="5" t="s">
        <v>568</v>
      </c>
    </row>
    <row r="19197" spans="1:5">
      <c r="A19197" s="1">
        <v>19196</v>
      </c>
      <c r="B19197" s="3">
        <v>55.65</v>
      </c>
      <c r="C19197" s="3">
        <v>37.2448692322</v>
      </c>
      <c r="D19197" s="4">
        <v>0.0237669321775875</v>
      </c>
      <c r="E19197" s="5" t="s">
        <v>568</v>
      </c>
    </row>
    <row r="19198" spans="1:5">
      <c r="A19198" s="1">
        <v>19197</v>
      </c>
      <c r="B19198" s="3">
        <v>56.45</v>
      </c>
      <c r="C19198" s="3">
        <v>37.2448692322</v>
      </c>
      <c r="D19198" s="4">
        <v>0.143295898663178</v>
      </c>
      <c r="E19198" s="5" t="s">
        <v>566</v>
      </c>
    </row>
    <row r="19199" spans="1:5">
      <c r="A19199" s="1">
        <v>19198</v>
      </c>
      <c r="B19199" s="3">
        <v>57.85</v>
      </c>
      <c r="C19199" s="3">
        <v>37.2448692322</v>
      </c>
      <c r="D19199" s="4">
        <v>0.154131289251108</v>
      </c>
      <c r="E19199" s="5" t="s">
        <v>566</v>
      </c>
    </row>
    <row r="19200" spans="1:5">
      <c r="A19200" s="1">
        <v>19199</v>
      </c>
      <c r="B19200" s="3">
        <v>47.85</v>
      </c>
      <c r="C19200" s="3">
        <v>37.1448692322</v>
      </c>
      <c r="D19200" s="4">
        <v>-0.220563142885248</v>
      </c>
      <c r="E19200" s="5" t="s">
        <v>569</v>
      </c>
    </row>
    <row r="19201" spans="1:5">
      <c r="A19201" s="1">
        <v>19200</v>
      </c>
      <c r="B19201" s="3">
        <v>48.95</v>
      </c>
      <c r="C19201" s="3">
        <v>37.1448692322</v>
      </c>
      <c r="D19201" s="4">
        <v>0.750000584692456</v>
      </c>
      <c r="E19201" s="5" t="s">
        <v>569</v>
      </c>
    </row>
    <row r="19202" spans="1:5">
      <c r="A19202" s="1">
        <v>19201</v>
      </c>
      <c r="B19202" s="3">
        <v>49.25</v>
      </c>
      <c r="C19202" s="3">
        <v>37.1448692322</v>
      </c>
      <c r="D19202" s="4">
        <v>0.398094679021685</v>
      </c>
      <c r="E19202" s="5" t="s">
        <v>569</v>
      </c>
    </row>
    <row r="19203" spans="1:5">
      <c r="A19203" s="1">
        <v>19202</v>
      </c>
      <c r="B19203" s="3">
        <v>49.55</v>
      </c>
      <c r="C19203" s="3">
        <v>37.1448692322</v>
      </c>
      <c r="D19203" s="4">
        <v>0.826811787351715</v>
      </c>
      <c r="E19203" s="5" t="s">
        <v>569</v>
      </c>
    </row>
    <row r="19204" spans="1:5">
      <c r="A19204" s="1">
        <v>19203</v>
      </c>
      <c r="B19204" s="3">
        <v>49.85</v>
      </c>
      <c r="C19204" s="3">
        <v>37.1448692322</v>
      </c>
      <c r="D19204" s="4">
        <v>0.29207400987643</v>
      </c>
      <c r="E19204" s="5" t="s">
        <v>569</v>
      </c>
    </row>
    <row r="19205" spans="1:5">
      <c r="A19205" s="1">
        <v>19204</v>
      </c>
      <c r="B19205" s="3">
        <v>46.05</v>
      </c>
      <c r="C19205" s="3">
        <v>37.0448692322</v>
      </c>
      <c r="D19205" s="4">
        <v>0.313940412096117</v>
      </c>
      <c r="E19205" s="5" t="s">
        <v>569</v>
      </c>
    </row>
    <row r="19206" spans="1:5">
      <c r="A19206" s="1">
        <v>19205</v>
      </c>
      <c r="B19206" s="3">
        <v>47.95</v>
      </c>
      <c r="C19206" s="3">
        <v>37.0448692322</v>
      </c>
      <c r="D19206" s="4">
        <v>0.589314949740969</v>
      </c>
      <c r="E19206" s="5" t="s">
        <v>569</v>
      </c>
    </row>
    <row r="19207" spans="1:5">
      <c r="A19207" s="1">
        <v>19206</v>
      </c>
      <c r="B19207" s="3">
        <v>49.45</v>
      </c>
      <c r="C19207" s="3">
        <v>37.0448692322</v>
      </c>
      <c r="D19207" s="4">
        <v>0.412657508697754</v>
      </c>
      <c r="E19207" s="5" t="s">
        <v>569</v>
      </c>
    </row>
    <row r="19208" spans="1:5">
      <c r="A19208" s="1">
        <v>19207</v>
      </c>
      <c r="B19208" s="3">
        <v>49.85</v>
      </c>
      <c r="C19208" s="3">
        <v>37.0448692322</v>
      </c>
      <c r="D19208" s="4">
        <v>0.0721422704945059</v>
      </c>
      <c r="E19208" s="5" t="s">
        <v>569</v>
      </c>
    </row>
    <row r="19209" spans="1:5">
      <c r="A19209" s="1">
        <v>19208</v>
      </c>
      <c r="B19209" s="3">
        <v>49.95</v>
      </c>
      <c r="C19209" s="3">
        <v>37.0448692322</v>
      </c>
      <c r="D19209" s="4">
        <v>0.0721422704945059</v>
      </c>
      <c r="E19209" s="5" t="s">
        <v>569</v>
      </c>
    </row>
    <row r="19210" spans="1:5">
      <c r="A19210" s="1">
        <v>19209</v>
      </c>
      <c r="B19210" s="3">
        <v>44.95</v>
      </c>
      <c r="C19210" s="3">
        <v>36.9448692322</v>
      </c>
      <c r="D19210" s="4">
        <v>-0.0527896834592332</v>
      </c>
      <c r="E19210" s="5" t="s">
        <v>567</v>
      </c>
    </row>
    <row r="19211" spans="1:5">
      <c r="A19211" s="1">
        <v>19210</v>
      </c>
      <c r="B19211" s="3">
        <v>45.65</v>
      </c>
      <c r="C19211" s="3">
        <v>36.9448692322</v>
      </c>
      <c r="D19211" s="4">
        <v>0.288554679363777</v>
      </c>
      <c r="E19211" s="5" t="s">
        <v>569</v>
      </c>
    </row>
    <row r="19212" spans="1:5">
      <c r="A19212" s="1">
        <v>19211</v>
      </c>
      <c r="B19212" s="3">
        <v>46.05</v>
      </c>
      <c r="C19212" s="3">
        <v>36.9448692322</v>
      </c>
      <c r="D19212" s="4">
        <v>0.56392921700863</v>
      </c>
      <c r="E19212" s="5" t="s">
        <v>569</v>
      </c>
    </row>
    <row r="19213" spans="1:5">
      <c r="A19213" s="1">
        <v>19212</v>
      </c>
      <c r="B19213" s="3">
        <v>46.25</v>
      </c>
      <c r="C19213" s="3">
        <v>36.8448692322</v>
      </c>
      <c r="D19213" s="4">
        <v>0.51400290908741</v>
      </c>
      <c r="E19213" s="5" t="s">
        <v>569</v>
      </c>
    </row>
    <row r="19214" spans="1:5">
      <c r="A19214" s="1">
        <v>19213</v>
      </c>
      <c r="B19214" s="3">
        <v>49.85</v>
      </c>
      <c r="C19214" s="3">
        <v>36.8448692322</v>
      </c>
      <c r="D19214" s="4">
        <v>0.286866188043138</v>
      </c>
      <c r="E19214" s="5" t="s">
        <v>569</v>
      </c>
    </row>
    <row r="19215" spans="1:5">
      <c r="A19215" s="1">
        <v>19214</v>
      </c>
      <c r="B19215" s="3">
        <v>50.35</v>
      </c>
      <c r="C19215" s="3">
        <v>36.8448692322</v>
      </c>
      <c r="D19215" s="4">
        <v>0.0575794408184362</v>
      </c>
      <c r="E19215" s="5" t="s">
        <v>569</v>
      </c>
    </row>
    <row r="19216" spans="1:5">
      <c r="A19216" s="1">
        <v>19215</v>
      </c>
      <c r="B19216" s="3">
        <v>47.75</v>
      </c>
      <c r="C19216" s="3">
        <v>36.6448692322</v>
      </c>
      <c r="D19216" s="4">
        <v>-0.180277375283444</v>
      </c>
      <c r="E19216" s="5" t="s">
        <v>569</v>
      </c>
    </row>
    <row r="19217" spans="1:5">
      <c r="A19217" s="1">
        <v>19216</v>
      </c>
      <c r="B19217" s="3">
        <v>45.35</v>
      </c>
      <c r="C19217" s="3">
        <v>36.4448692322</v>
      </c>
      <c r="D19217" s="4">
        <v>0.13089812138403</v>
      </c>
      <c r="E19217" s="5" t="s">
        <v>569</v>
      </c>
    </row>
    <row r="19218" spans="1:5">
      <c r="A19218" s="1">
        <v>19217</v>
      </c>
      <c r="B19218" s="3">
        <v>46.05</v>
      </c>
      <c r="C19218" s="3">
        <v>36.4448692322</v>
      </c>
      <c r="D19218" s="4">
        <v>-0.0155296803046626</v>
      </c>
      <c r="E19218" s="5" t="s">
        <v>569</v>
      </c>
    </row>
    <row r="19219" spans="1:5">
      <c r="A19219" s="1">
        <v>19218</v>
      </c>
      <c r="B19219" s="3">
        <v>45.35</v>
      </c>
      <c r="C19219" s="3">
        <v>36.2448692322</v>
      </c>
      <c r="D19219" s="4">
        <v>0.0865186840551215</v>
      </c>
      <c r="E19219" s="5" t="s">
        <v>569</v>
      </c>
    </row>
    <row r="19220" spans="1:5">
      <c r="A19220" s="1">
        <v>19219</v>
      </c>
      <c r="B19220" s="3">
        <v>45.55</v>
      </c>
      <c r="C19220" s="3">
        <v>36.1448692322</v>
      </c>
      <c r="D19220" s="4">
        <v>0.145460951060099</v>
      </c>
      <c r="E19220" s="5" t="s">
        <v>569</v>
      </c>
    </row>
    <row r="19221" spans="1:5">
      <c r="A19221" s="1">
        <v>19220</v>
      </c>
      <c r="B19221" s="3">
        <v>57.25</v>
      </c>
      <c r="C19221" s="3">
        <v>37.1448692322</v>
      </c>
      <c r="D19221" s="4">
        <v>0.555520930185002</v>
      </c>
      <c r="E19221" s="5" t="s">
        <v>566</v>
      </c>
    </row>
    <row r="19222" spans="1:5">
      <c r="A19222" s="1">
        <v>19221</v>
      </c>
      <c r="B19222" s="3">
        <v>57.75</v>
      </c>
      <c r="C19222" s="3">
        <v>37.1448692322</v>
      </c>
      <c r="D19222" s="4">
        <v>-0.419822453240498</v>
      </c>
      <c r="E19222" s="5" t="s">
        <v>566</v>
      </c>
    </row>
    <row r="19223" spans="1:5">
      <c r="A19223" s="1">
        <v>19222</v>
      </c>
      <c r="B19223" s="3">
        <v>57.95</v>
      </c>
      <c r="C19223" s="3">
        <v>37.1448692322</v>
      </c>
      <c r="D19223" s="4">
        <v>0.0475759167050117</v>
      </c>
      <c r="E19223" s="5" t="s">
        <v>566</v>
      </c>
    </row>
    <row r="19224" spans="1:5">
      <c r="A19224" s="1">
        <v>19223</v>
      </c>
      <c r="B19224" s="3">
        <v>58.25</v>
      </c>
      <c r="C19224" s="3">
        <v>37.1448692322</v>
      </c>
      <c r="D19224" s="4">
        <v>0.128745556518768</v>
      </c>
      <c r="E19224" s="5" t="s">
        <v>566</v>
      </c>
    </row>
    <row r="19225" spans="1:5">
      <c r="A19225" s="1">
        <v>19224</v>
      </c>
      <c r="B19225" s="3">
        <v>55.05</v>
      </c>
      <c r="C19225" s="3">
        <v>37.0448692322</v>
      </c>
      <c r="D19225" s="4">
        <v>0.282331460513954</v>
      </c>
      <c r="E19225" s="5" t="s">
        <v>568</v>
      </c>
    </row>
    <row r="19226" spans="1:5">
      <c r="A19226" s="1">
        <v>19225</v>
      </c>
      <c r="B19226" s="3">
        <v>55.15</v>
      </c>
      <c r="C19226" s="3">
        <v>37.0448692322</v>
      </c>
      <c r="D19226" s="4">
        <v>0.41320311541586</v>
      </c>
      <c r="E19226" s="5" t="s">
        <v>568</v>
      </c>
    </row>
    <row r="19227" spans="1:5">
      <c r="A19227" s="1">
        <v>19226</v>
      </c>
      <c r="B19227" s="3">
        <v>55.25</v>
      </c>
      <c r="C19227" s="3">
        <v>37.0448692322</v>
      </c>
      <c r="D19227" s="4">
        <v>0.207700336320054</v>
      </c>
      <c r="E19227" s="5" t="s">
        <v>568</v>
      </c>
    </row>
    <row r="19228" spans="1:5">
      <c r="A19228" s="1">
        <v>19227</v>
      </c>
      <c r="B19228" s="3">
        <v>55.95</v>
      </c>
      <c r="C19228" s="3">
        <v>37.0448692322</v>
      </c>
      <c r="D19228" s="4">
        <v>0.274593735535097</v>
      </c>
      <c r="E19228" s="5" t="s">
        <v>566</v>
      </c>
    </row>
    <row r="19229" spans="1:5">
      <c r="A19229" s="1">
        <v>19228</v>
      </c>
      <c r="B19229" s="3">
        <v>56.05</v>
      </c>
      <c r="C19229" s="3">
        <v>37.0448692322</v>
      </c>
      <c r="D19229" s="4">
        <v>0.190361037803298</v>
      </c>
      <c r="E19229" s="5" t="s">
        <v>566</v>
      </c>
    </row>
    <row r="19230" spans="1:5">
      <c r="A19230" s="1">
        <v>19229</v>
      </c>
      <c r="B19230" s="3">
        <v>57.35</v>
      </c>
      <c r="C19230" s="3">
        <v>37.0448692322</v>
      </c>
      <c r="D19230" s="4">
        <v>0.555520930185002</v>
      </c>
      <c r="E19230" s="5" t="s">
        <v>566</v>
      </c>
    </row>
    <row r="19231" spans="1:5">
      <c r="A19231" s="1">
        <v>19230</v>
      </c>
      <c r="B19231" s="3">
        <v>55.05</v>
      </c>
      <c r="C19231" s="3">
        <v>36.9448692322</v>
      </c>
      <c r="D19231" s="4">
        <v>0.347129581697644</v>
      </c>
      <c r="E19231" s="5" t="s">
        <v>568</v>
      </c>
    </row>
    <row r="19232" spans="1:5">
      <c r="A19232" s="1">
        <v>19231</v>
      </c>
      <c r="B19232" s="3">
        <v>55.95</v>
      </c>
      <c r="C19232" s="3">
        <v>36.9448692322</v>
      </c>
      <c r="D19232" s="4">
        <v>0.316114699295454</v>
      </c>
      <c r="E19232" s="5" t="s">
        <v>566</v>
      </c>
    </row>
    <row r="19233" spans="1:5">
      <c r="A19233" s="1">
        <v>19232</v>
      </c>
      <c r="B19233" s="3">
        <v>50.45</v>
      </c>
      <c r="C19233" s="3">
        <v>36.8448692322</v>
      </c>
      <c r="D19233" s="4">
        <v>0.0575794408184362</v>
      </c>
      <c r="E19233" s="5" t="s">
        <v>569</v>
      </c>
    </row>
    <row r="19234" spans="1:5">
      <c r="A19234" s="1">
        <v>19233</v>
      </c>
      <c r="B19234" s="3">
        <v>54.65</v>
      </c>
      <c r="C19234" s="3">
        <v>36.8448692322</v>
      </c>
      <c r="D19234" s="4">
        <v>0.397055889618864</v>
      </c>
      <c r="E19234" s="5" t="s">
        <v>566</v>
      </c>
    </row>
    <row r="19235" spans="1:5">
      <c r="A19235" s="1">
        <v>19234</v>
      </c>
      <c r="B19235" s="3">
        <v>54.95</v>
      </c>
      <c r="C19235" s="3">
        <v>36.8448692322</v>
      </c>
      <c r="D19235" s="4">
        <v>0.422441622351203</v>
      </c>
      <c r="E19235" s="5" t="s">
        <v>566</v>
      </c>
    </row>
    <row r="19236" spans="1:5">
      <c r="A19236" s="1">
        <v>19235</v>
      </c>
      <c r="B19236" s="3">
        <v>55.25</v>
      </c>
      <c r="C19236" s="3">
        <v>36.8448692322</v>
      </c>
      <c r="D19236" s="4">
        <v>0.0676794654184746</v>
      </c>
      <c r="E19236" s="5" t="s">
        <v>566</v>
      </c>
    </row>
    <row r="19237" spans="1:5">
      <c r="A19237" s="1">
        <v>19236</v>
      </c>
      <c r="B19237" s="3">
        <v>56.45</v>
      </c>
      <c r="C19237" s="3">
        <v>36.8448692322</v>
      </c>
      <c r="D19237" s="4">
        <v>-0.138756411523086</v>
      </c>
      <c r="E19237" s="5" t="s">
        <v>566</v>
      </c>
    </row>
    <row r="19238" spans="1:5">
      <c r="A19238" s="1">
        <v>19237</v>
      </c>
      <c r="B19238" s="3">
        <v>57.05</v>
      </c>
      <c r="C19238" s="3">
        <v>36.8448692322</v>
      </c>
      <c r="D19238" s="4">
        <v>0.34157889154762</v>
      </c>
      <c r="E19238" s="5" t="s">
        <v>566</v>
      </c>
    </row>
    <row r="19239" spans="1:5">
      <c r="A19239" s="1">
        <v>19238</v>
      </c>
      <c r="B19239" s="3">
        <v>57.85</v>
      </c>
      <c r="C19239" s="3">
        <v>36.8448692322</v>
      </c>
      <c r="D19239" s="4">
        <v>0.300057927787263</v>
      </c>
      <c r="E19239" s="5" t="s">
        <v>566</v>
      </c>
    </row>
    <row r="19240" spans="1:5">
      <c r="A19240" s="1">
        <v>19239</v>
      </c>
      <c r="B19240" s="3">
        <v>50.45</v>
      </c>
      <c r="C19240" s="3">
        <v>36.7448692322</v>
      </c>
      <c r="D19240" s="4">
        <v>0.351836752541715</v>
      </c>
      <c r="E19240" s="5" t="s">
        <v>569</v>
      </c>
    </row>
    <row r="19241" spans="1:5">
      <c r="A19241" s="1">
        <v>19240</v>
      </c>
      <c r="B19241" s="3">
        <v>55.75</v>
      </c>
      <c r="C19241" s="3">
        <v>36.7448692322</v>
      </c>
      <c r="D19241" s="4">
        <v>0.555520930185002</v>
      </c>
      <c r="E19241" s="5" t="s">
        <v>566</v>
      </c>
    </row>
    <row r="19242" spans="1:5">
      <c r="A19242" s="1">
        <v>19241</v>
      </c>
      <c r="B19242" s="3">
        <v>57.45</v>
      </c>
      <c r="C19242" s="3">
        <v>36.7448692322</v>
      </c>
      <c r="D19242" s="4">
        <v>0.34157889154762</v>
      </c>
      <c r="E19242" s="5" t="s">
        <v>566</v>
      </c>
    </row>
    <row r="19243" spans="1:5">
      <c r="A19243" s="1">
        <v>19242</v>
      </c>
      <c r="B19243" s="3">
        <v>59.15</v>
      </c>
      <c r="C19243" s="3">
        <v>36.7448692322</v>
      </c>
      <c r="D19243" s="4">
        <v>0.142447715436271</v>
      </c>
      <c r="E19243" s="5" t="s">
        <v>566</v>
      </c>
    </row>
    <row r="19244" spans="1:5">
      <c r="A19244" s="1">
        <v>19243</v>
      </c>
      <c r="B19244" s="3">
        <v>50.85</v>
      </c>
      <c r="C19244" s="3">
        <v>36.6448692322</v>
      </c>
      <c r="D19244" s="4">
        <v>0.199958472033321</v>
      </c>
      <c r="E19244" s="5" t="s">
        <v>569</v>
      </c>
    </row>
    <row r="19245" spans="1:5">
      <c r="A19245" s="1">
        <v>19244</v>
      </c>
      <c r="B19245" s="3">
        <v>52.75</v>
      </c>
      <c r="C19245" s="3">
        <v>36.6448692322</v>
      </c>
      <c r="D19245" s="4">
        <v>0.439083511310339</v>
      </c>
      <c r="E19245" s="5" t="s">
        <v>566</v>
      </c>
    </row>
    <row r="19246" spans="1:5">
      <c r="A19246" s="1">
        <v>19245</v>
      </c>
      <c r="B19246" s="3">
        <v>53.55</v>
      </c>
      <c r="C19246" s="3">
        <v>36.6448692322</v>
      </c>
      <c r="D19246" s="4">
        <v>0.307079603292447</v>
      </c>
      <c r="E19246" s="5" t="s">
        <v>566</v>
      </c>
    </row>
    <row r="19247" spans="1:5">
      <c r="A19247" s="1">
        <v>19246</v>
      </c>
      <c r="B19247" s="3">
        <v>53.85</v>
      </c>
      <c r="C19247" s="3">
        <v>36.6448692322</v>
      </c>
      <c r="D19247" s="4">
        <v>0.34087068018565</v>
      </c>
      <c r="E19247" s="5" t="s">
        <v>566</v>
      </c>
    </row>
    <row r="19248" spans="1:5">
      <c r="A19248" s="1">
        <v>19247</v>
      </c>
      <c r="B19248" s="3">
        <v>57.25</v>
      </c>
      <c r="C19248" s="3">
        <v>36.6448692322</v>
      </c>
      <c r="D19248" s="4">
        <v>0.34157889154762</v>
      </c>
      <c r="E19248" s="5" t="s">
        <v>566</v>
      </c>
    </row>
    <row r="19249" spans="1:5">
      <c r="A19249" s="1">
        <v>19248</v>
      </c>
      <c r="B19249" s="3">
        <v>52.15</v>
      </c>
      <c r="C19249" s="3">
        <v>36.5448692322</v>
      </c>
      <c r="D19249" s="4">
        <v>0.439083511310339</v>
      </c>
      <c r="E19249" s="5" t="s">
        <v>566</v>
      </c>
    </row>
    <row r="19250" spans="1:5">
      <c r="A19250" s="1">
        <v>19249</v>
      </c>
      <c r="B19250" s="3">
        <v>52.25</v>
      </c>
      <c r="C19250" s="3">
        <v>36.5448692322</v>
      </c>
      <c r="D19250" s="4">
        <v>0.439083511310339</v>
      </c>
      <c r="E19250" s="5" t="s">
        <v>566</v>
      </c>
    </row>
    <row r="19251" spans="1:5">
      <c r="A19251" s="1">
        <v>19250</v>
      </c>
      <c r="B19251" s="3">
        <v>52.75</v>
      </c>
      <c r="C19251" s="3">
        <v>36.5448692322</v>
      </c>
      <c r="D19251" s="4">
        <v>0.445790570463779</v>
      </c>
      <c r="E19251" s="5" t="s">
        <v>566</v>
      </c>
    </row>
    <row r="19252" spans="1:5">
      <c r="A19252" s="1">
        <v>19251</v>
      </c>
      <c r="B19252" s="3">
        <v>53.15</v>
      </c>
      <c r="C19252" s="3">
        <v>36.5448692322</v>
      </c>
      <c r="D19252" s="4">
        <v>0.224240996632677</v>
      </c>
      <c r="E19252" s="5" t="s">
        <v>568</v>
      </c>
    </row>
    <row r="19253" spans="1:5">
      <c r="A19253" s="1">
        <v>19252</v>
      </c>
      <c r="B19253" s="3">
        <v>53.25</v>
      </c>
      <c r="C19253" s="3">
        <v>36.5448692322</v>
      </c>
      <c r="D19253" s="4">
        <v>0.0173895212042385</v>
      </c>
      <c r="E19253" s="5" t="s">
        <v>566</v>
      </c>
    </row>
    <row r="19254" spans="1:5">
      <c r="A19254" s="1">
        <v>19253</v>
      </c>
      <c r="B19254" s="3">
        <v>57.45</v>
      </c>
      <c r="C19254" s="3">
        <v>36.5448692322</v>
      </c>
      <c r="D19254" s="4">
        <v>0.34157889154762</v>
      </c>
      <c r="E19254" s="5" t="s">
        <v>566</v>
      </c>
    </row>
    <row r="19255" spans="1:5">
      <c r="A19255" s="1">
        <v>19254</v>
      </c>
      <c r="B19255" s="3">
        <v>59.35</v>
      </c>
      <c r="C19255" s="3">
        <v>36.5448692322</v>
      </c>
      <c r="D19255" s="4">
        <v>0.208084683103888</v>
      </c>
      <c r="E19255" s="5" t="s">
        <v>566</v>
      </c>
    </row>
    <row r="19256" spans="1:5">
      <c r="A19256" s="1">
        <v>19255</v>
      </c>
      <c r="B19256" s="3">
        <v>52.45</v>
      </c>
      <c r="C19256" s="3">
        <v>36.4448692322</v>
      </c>
      <c r="D19256" s="4">
        <v>0.439083511310339</v>
      </c>
      <c r="E19256" s="5" t="s">
        <v>566</v>
      </c>
    </row>
    <row r="19257" spans="1:5">
      <c r="A19257" s="1">
        <v>19256</v>
      </c>
      <c r="B19257" s="3">
        <v>52.65</v>
      </c>
      <c r="C19257" s="3">
        <v>36.4448692322</v>
      </c>
      <c r="D19257" s="4">
        <v>0.445790570463779</v>
      </c>
      <c r="E19257" s="5" t="s">
        <v>566</v>
      </c>
    </row>
    <row r="19258" spans="1:5">
      <c r="A19258" s="1">
        <v>19257</v>
      </c>
      <c r="B19258" s="3">
        <v>52.75</v>
      </c>
      <c r="C19258" s="3">
        <v>36.4448692322</v>
      </c>
      <c r="D19258" s="4">
        <v>0.439083511310339</v>
      </c>
      <c r="E19258" s="5" t="s">
        <v>566</v>
      </c>
    </row>
    <row r="19259" spans="1:5">
      <c r="A19259" s="1">
        <v>19258</v>
      </c>
      <c r="B19259" s="3">
        <v>53.85</v>
      </c>
      <c r="C19259" s="3">
        <v>36.4448692322</v>
      </c>
      <c r="D19259" s="4">
        <v>0.26555863953209</v>
      </c>
      <c r="E19259" s="5" t="s">
        <v>566</v>
      </c>
    </row>
    <row r="19260" spans="1:5">
      <c r="A19260" s="1">
        <v>19259</v>
      </c>
      <c r="B19260" s="3">
        <v>57.45</v>
      </c>
      <c r="C19260" s="3">
        <v>36.4448692322</v>
      </c>
      <c r="D19260" s="4">
        <v>0.143295898663178</v>
      </c>
      <c r="E19260" s="5" t="s">
        <v>566</v>
      </c>
    </row>
    <row r="19261" spans="1:5">
      <c r="A19261" s="1">
        <v>19260</v>
      </c>
      <c r="B19261" s="3">
        <v>59.35</v>
      </c>
      <c r="C19261" s="3">
        <v>36.4448692322</v>
      </c>
      <c r="D19261" s="4">
        <v>0.0476681759994332</v>
      </c>
      <c r="E19261" s="5" t="s">
        <v>566</v>
      </c>
    </row>
    <row r="19262" spans="1:5">
      <c r="A19262" s="1">
        <v>19261</v>
      </c>
      <c r="B19262" s="3">
        <v>60.75</v>
      </c>
      <c r="C19262" s="3">
        <v>36.4448692322</v>
      </c>
      <c r="D19262" s="4">
        <v>0.609221279789916</v>
      </c>
      <c r="E19262" s="5" t="s">
        <v>566</v>
      </c>
    </row>
    <row r="19263" spans="1:5">
      <c r="A19263" s="1">
        <v>19262</v>
      </c>
      <c r="B19263" s="3">
        <v>51.75</v>
      </c>
      <c r="C19263" s="3">
        <v>36.3448692322</v>
      </c>
      <c r="D19263" s="4">
        <v>0.2007605183484</v>
      </c>
      <c r="E19263" s="5" t="s">
        <v>566</v>
      </c>
    </row>
    <row r="19264" spans="1:5">
      <c r="A19264" s="1">
        <v>19263</v>
      </c>
      <c r="B19264" s="3">
        <v>52.25</v>
      </c>
      <c r="C19264" s="3">
        <v>36.3448692322</v>
      </c>
      <c r="D19264" s="4">
        <v>0.0721422704945059</v>
      </c>
      <c r="E19264" s="5" t="s">
        <v>566</v>
      </c>
    </row>
    <row r="19265" spans="1:5">
      <c r="A19265" s="1">
        <v>19264</v>
      </c>
      <c r="B19265" s="3">
        <v>52.45</v>
      </c>
      <c r="C19265" s="3">
        <v>36.3448692322</v>
      </c>
      <c r="D19265" s="4">
        <v>0.0721422704945059</v>
      </c>
      <c r="E19265" s="5" t="s">
        <v>566</v>
      </c>
    </row>
    <row r="19266" spans="1:5">
      <c r="A19266" s="1">
        <v>19265</v>
      </c>
      <c r="B19266" s="3">
        <v>52.85</v>
      </c>
      <c r="C19266" s="3">
        <v>36.3448692322</v>
      </c>
      <c r="D19266" s="4">
        <v>0.138215804212722</v>
      </c>
      <c r="E19266" s="5" t="s">
        <v>566</v>
      </c>
    </row>
    <row r="19267" spans="1:5">
      <c r="A19267" s="1">
        <v>19266</v>
      </c>
      <c r="B19267" s="3">
        <v>55.25</v>
      </c>
      <c r="C19267" s="3">
        <v>36.3448692322</v>
      </c>
      <c r="D19267" s="4">
        <v>-0.179042179124891</v>
      </c>
      <c r="E19267" s="5" t="s">
        <v>566</v>
      </c>
    </row>
    <row r="19268" spans="1:5">
      <c r="A19268" s="1">
        <v>19267</v>
      </c>
      <c r="B19268" s="3">
        <v>57.35</v>
      </c>
      <c r="C19268" s="3">
        <v>36.3448692322</v>
      </c>
      <c r="D19268" s="4">
        <v>0.32414079149992</v>
      </c>
      <c r="E19268" s="5" t="s">
        <v>566</v>
      </c>
    </row>
    <row r="19269" spans="1:5">
      <c r="A19269" s="1">
        <v>19268</v>
      </c>
      <c r="B19269" s="3">
        <v>51.55</v>
      </c>
      <c r="C19269" s="3">
        <v>36.2448692322</v>
      </c>
      <c r="D19269" s="4">
        <v>0.166179372559697</v>
      </c>
      <c r="E19269" s="5" t="s">
        <v>566</v>
      </c>
    </row>
    <row r="19270" spans="1:5">
      <c r="A19270" s="1">
        <v>19269</v>
      </c>
      <c r="B19270" s="3">
        <v>52.55</v>
      </c>
      <c r="C19270" s="3">
        <v>36.2448692322</v>
      </c>
      <c r="D19270" s="4">
        <v>0.0173895212042385</v>
      </c>
      <c r="E19270" s="5" t="s">
        <v>566</v>
      </c>
    </row>
    <row r="19271" spans="1:5">
      <c r="A19271" s="1">
        <v>19270</v>
      </c>
      <c r="B19271" s="3">
        <v>52.65</v>
      </c>
      <c r="C19271" s="3">
        <v>36.2448692322</v>
      </c>
      <c r="D19271" s="4">
        <v>0.057603955970668</v>
      </c>
      <c r="E19271" s="5" t="s">
        <v>566</v>
      </c>
    </row>
    <row r="19272" spans="1:5">
      <c r="A19272" s="1">
        <v>19271</v>
      </c>
      <c r="B19272" s="3">
        <v>53.35</v>
      </c>
      <c r="C19272" s="3">
        <v>36.2448692322</v>
      </c>
      <c r="D19272" s="4">
        <v>0.307079603292447</v>
      </c>
      <c r="E19272" s="5" t="s">
        <v>566</v>
      </c>
    </row>
    <row r="19273" spans="1:5">
      <c r="A19273" s="1">
        <v>19272</v>
      </c>
      <c r="B19273" s="3">
        <v>53.55</v>
      </c>
      <c r="C19273" s="3">
        <v>36.2448692322</v>
      </c>
      <c r="D19273" s="4">
        <v>0.347129581697644</v>
      </c>
      <c r="E19273" s="5" t="s">
        <v>566</v>
      </c>
    </row>
    <row r="19274" spans="1:5">
      <c r="A19274" s="1">
        <v>19273</v>
      </c>
      <c r="B19274" s="3">
        <v>53.65</v>
      </c>
      <c r="C19274" s="3">
        <v>36.2448692322</v>
      </c>
      <c r="D19274" s="4">
        <v>0.347129581697644</v>
      </c>
      <c r="E19274" s="5" t="s">
        <v>566</v>
      </c>
    </row>
    <row r="19275" spans="1:5">
      <c r="A19275" s="1">
        <v>19274</v>
      </c>
      <c r="B19275" s="3">
        <v>56.15</v>
      </c>
      <c r="C19275" s="3">
        <v>36.2448692322</v>
      </c>
      <c r="D19275" s="4">
        <v>0.184816862423535</v>
      </c>
      <c r="E19275" s="5" t="s">
        <v>566</v>
      </c>
    </row>
    <row r="19276" spans="1:5">
      <c r="A19276" s="1">
        <v>19275</v>
      </c>
      <c r="B19276" s="3">
        <v>58.55</v>
      </c>
      <c r="C19276" s="3">
        <v>36.2448692322</v>
      </c>
      <c r="D19276" s="4">
        <v>0.41689093220118</v>
      </c>
      <c r="E19276" s="5" t="s">
        <v>566</v>
      </c>
    </row>
    <row r="19277" spans="1:5">
      <c r="A19277" s="1">
        <v>19276</v>
      </c>
      <c r="B19277" s="3">
        <v>52.15</v>
      </c>
      <c r="C19277" s="3">
        <v>36.1448692322</v>
      </c>
      <c r="D19277" s="4">
        <v>0.21572642852452</v>
      </c>
      <c r="E19277" s="5" t="s">
        <v>566</v>
      </c>
    </row>
    <row r="19278" spans="1:5">
      <c r="A19278" s="1">
        <v>19277</v>
      </c>
      <c r="B19278" s="3">
        <v>52.95</v>
      </c>
      <c r="C19278" s="3">
        <v>36.1448692322</v>
      </c>
      <c r="D19278" s="4">
        <v>0.207700336320054</v>
      </c>
      <c r="E19278" s="5" t="s">
        <v>566</v>
      </c>
    </row>
    <row r="19279" spans="1:5">
      <c r="A19279" s="1">
        <v>19278</v>
      </c>
      <c r="B19279" s="3">
        <v>53.65</v>
      </c>
      <c r="C19279" s="3">
        <v>36.1448692322</v>
      </c>
      <c r="D19279" s="4">
        <v>0.305608617937287</v>
      </c>
      <c r="E19279" s="5" t="s">
        <v>566</v>
      </c>
    </row>
    <row r="19280" spans="1:5">
      <c r="A19280" s="1">
        <v>19279</v>
      </c>
      <c r="B19280" s="3">
        <v>56.95</v>
      </c>
      <c r="C19280" s="3">
        <v>36.1448692322</v>
      </c>
      <c r="D19280" s="4">
        <v>0.43339009739823</v>
      </c>
      <c r="E19280" s="5" t="s">
        <v>566</v>
      </c>
    </row>
    <row r="19281" spans="1:5">
      <c r="A19281" s="1">
        <v>19280</v>
      </c>
      <c r="B19281" s="3">
        <v>58.45</v>
      </c>
      <c r="C19281" s="3">
        <v>36.1448692322</v>
      </c>
      <c r="D19281" s="4">
        <v>0.0514744914010795</v>
      </c>
      <c r="E19281" s="5" t="s">
        <v>566</v>
      </c>
    </row>
    <row r="19282" spans="1:5">
      <c r="A19282" s="1">
        <v>19281</v>
      </c>
      <c r="B19282" s="3">
        <v>60.45</v>
      </c>
      <c r="C19282" s="3">
        <v>36.1448692322</v>
      </c>
      <c r="D19282" s="4">
        <v>0.0237669321775875</v>
      </c>
      <c r="E19282" s="5" t="s">
        <v>566</v>
      </c>
    </row>
    <row r="19283" spans="1:5">
      <c r="A19283" s="1">
        <v>19282</v>
      </c>
      <c r="B19283" s="3">
        <v>61.05</v>
      </c>
      <c r="C19283" s="3">
        <v>36.1448692322</v>
      </c>
      <c r="D19283" s="4">
        <v>0.658768335754739</v>
      </c>
      <c r="E19283" s="5" t="s">
        <v>566</v>
      </c>
    </row>
    <row r="19284" spans="1:5">
      <c r="A19284" s="1">
        <v>19283</v>
      </c>
      <c r="B19284" s="3">
        <v>46.35</v>
      </c>
      <c r="C19284" s="3">
        <v>35.6448692322</v>
      </c>
      <c r="D19284" s="4">
        <v>-0.00443577688996114</v>
      </c>
      <c r="E19284" s="5" t="s">
        <v>569</v>
      </c>
    </row>
    <row r="19285" spans="1:5">
      <c r="A19285" s="1">
        <v>19284</v>
      </c>
      <c r="B19285" s="3">
        <v>46.15</v>
      </c>
      <c r="C19285" s="3">
        <v>35.4448692322</v>
      </c>
      <c r="D19285" s="4">
        <v>-0.0450181276435102</v>
      </c>
      <c r="E19285" s="5" t="s">
        <v>569</v>
      </c>
    </row>
    <row r="19286" spans="1:5">
      <c r="A19286" s="1">
        <v>19285</v>
      </c>
      <c r="B19286" s="3">
        <v>46.35</v>
      </c>
      <c r="C19286" s="3">
        <v>35.2448692322</v>
      </c>
      <c r="D19286" s="4">
        <v>-0.0797478175435204</v>
      </c>
      <c r="E19286" s="5" t="s">
        <v>569</v>
      </c>
    </row>
    <row r="19287" spans="1:5">
      <c r="A19287" s="1">
        <v>19286</v>
      </c>
      <c r="B19287" s="3">
        <v>46.55</v>
      </c>
      <c r="C19287" s="3">
        <v>35.1448692322</v>
      </c>
      <c r="D19287" s="4">
        <v>-0.0527896834592332</v>
      </c>
      <c r="E19287" s="5" t="s">
        <v>569</v>
      </c>
    </row>
    <row r="19288" spans="1:5">
      <c r="A19288" s="1">
        <v>19287</v>
      </c>
      <c r="B19288" s="3">
        <v>50.35</v>
      </c>
      <c r="C19288" s="3">
        <v>35.1448692322</v>
      </c>
      <c r="D19288" s="4">
        <v>0.606123116063935</v>
      </c>
      <c r="E19288" s="5" t="s">
        <v>566</v>
      </c>
    </row>
    <row r="19289" spans="1:5">
      <c r="A19289" s="1">
        <v>19288</v>
      </c>
      <c r="B19289" s="3">
        <v>52.15</v>
      </c>
      <c r="C19289" s="3">
        <v>36.0448692322</v>
      </c>
      <c r="D19289" s="4">
        <v>0.33498268582405</v>
      </c>
      <c r="E19289" s="5" t="s">
        <v>566</v>
      </c>
    </row>
    <row r="19290" spans="1:5">
      <c r="A19290" s="1">
        <v>19289</v>
      </c>
      <c r="B19290" s="3">
        <v>59.35</v>
      </c>
      <c r="C19290" s="3">
        <v>36.0448692322</v>
      </c>
      <c r="D19290" s="4">
        <v>0.375369968440823</v>
      </c>
      <c r="E19290" s="5" t="s">
        <v>566</v>
      </c>
    </row>
    <row r="19291" spans="1:5">
      <c r="A19291" s="1">
        <v>19290</v>
      </c>
      <c r="B19291" s="3">
        <v>60.25</v>
      </c>
      <c r="C19291" s="3">
        <v>36.0448692322</v>
      </c>
      <c r="D19291" s="4">
        <v>0.184816862423535</v>
      </c>
      <c r="E19291" s="5" t="s">
        <v>566</v>
      </c>
    </row>
    <row r="19292" spans="1:5">
      <c r="A19292" s="1">
        <v>19291</v>
      </c>
      <c r="B19292" s="3">
        <v>50.85</v>
      </c>
      <c r="C19292" s="3">
        <v>35.9448692322</v>
      </c>
      <c r="D19292" s="4">
        <v>0.231435332529494</v>
      </c>
      <c r="E19292" s="5" t="s">
        <v>569</v>
      </c>
    </row>
    <row r="19293" spans="1:5">
      <c r="A19293" s="1">
        <v>19292</v>
      </c>
      <c r="B19293" s="3">
        <v>52.85</v>
      </c>
      <c r="C19293" s="3">
        <v>35.9448692322</v>
      </c>
      <c r="D19293" s="4">
        <v>0.166179372559697</v>
      </c>
      <c r="E19293" s="5" t="s">
        <v>566</v>
      </c>
    </row>
    <row r="19294" spans="1:5">
      <c r="A19294" s="1">
        <v>19293</v>
      </c>
      <c r="B19294" s="3">
        <v>52.95</v>
      </c>
      <c r="C19294" s="3">
        <v>35.9448692322</v>
      </c>
      <c r="D19294" s="4">
        <v>0.166179372559697</v>
      </c>
      <c r="E19294" s="5" t="s">
        <v>566</v>
      </c>
    </row>
    <row r="19295" spans="1:5">
      <c r="A19295" s="1">
        <v>19294</v>
      </c>
      <c r="B19295" s="3">
        <v>58.75</v>
      </c>
      <c r="C19295" s="3">
        <v>35.9448692322</v>
      </c>
      <c r="D19295" s="4">
        <v>0.0514744914010795</v>
      </c>
      <c r="E19295" s="5" t="s">
        <v>566</v>
      </c>
    </row>
    <row r="19296" spans="1:5">
      <c r="A19296" s="1">
        <v>19295</v>
      </c>
      <c r="B19296" s="3">
        <v>50.45</v>
      </c>
      <c r="C19296" s="3">
        <v>35.8448692322</v>
      </c>
      <c r="D19296" s="4">
        <v>0.193466543743566</v>
      </c>
      <c r="E19296" s="5" t="s">
        <v>569</v>
      </c>
    </row>
    <row r="19297" spans="1:5">
      <c r="A19297" s="1">
        <v>19296</v>
      </c>
      <c r="B19297" s="3">
        <v>50.75</v>
      </c>
      <c r="C19297" s="3">
        <v>35.8448692322</v>
      </c>
      <c r="D19297" s="4">
        <v>0.193466543743566</v>
      </c>
      <c r="E19297" s="5" t="s">
        <v>569</v>
      </c>
    </row>
    <row r="19298" spans="1:5">
      <c r="A19298" s="1">
        <v>19297</v>
      </c>
      <c r="B19298" s="3">
        <v>50.95</v>
      </c>
      <c r="C19298" s="3">
        <v>35.8448692322</v>
      </c>
      <c r="D19298" s="4">
        <v>0.305700663497912</v>
      </c>
      <c r="E19298" s="5" t="s">
        <v>566</v>
      </c>
    </row>
    <row r="19299" spans="1:5">
      <c r="A19299" s="1">
        <v>19298</v>
      </c>
      <c r="B19299" s="3">
        <v>57.05</v>
      </c>
      <c r="C19299" s="3">
        <v>35.8448692322</v>
      </c>
      <c r="D19299" s="4">
        <v>0.191268909358013</v>
      </c>
      <c r="E19299" s="5" t="s">
        <v>566</v>
      </c>
    </row>
    <row r="19300" spans="1:5">
      <c r="A19300" s="1">
        <v>19299</v>
      </c>
      <c r="B19300" s="3">
        <v>57.15</v>
      </c>
      <c r="C19300" s="3">
        <v>35.8448692322</v>
      </c>
      <c r="D19300" s="4">
        <v>0.191268909358013</v>
      </c>
      <c r="E19300" s="5" t="s">
        <v>566</v>
      </c>
    </row>
    <row r="19301" spans="1:5">
      <c r="A19301" s="1">
        <v>19300</v>
      </c>
      <c r="B19301" s="3">
        <v>50.45</v>
      </c>
      <c r="C19301" s="3">
        <v>35.7448692322</v>
      </c>
      <c r="D19301" s="4">
        <v>0.16450118041335</v>
      </c>
      <c r="E19301" s="5" t="s">
        <v>569</v>
      </c>
    </row>
    <row r="19302" spans="1:5">
      <c r="A19302" s="1">
        <v>19301</v>
      </c>
      <c r="B19302" s="3">
        <v>50.55</v>
      </c>
      <c r="C19302" s="3">
        <v>35.7448692322</v>
      </c>
      <c r="D19302" s="4">
        <v>0.16450118041335</v>
      </c>
      <c r="E19302" s="5" t="s">
        <v>569</v>
      </c>
    </row>
    <row r="19303" spans="1:5">
      <c r="A19303" s="1">
        <v>19302</v>
      </c>
      <c r="B19303" s="3">
        <v>58.15</v>
      </c>
      <c r="C19303" s="3">
        <v>35.7448692322</v>
      </c>
      <c r="D19303" s="4">
        <v>0.191268909358013</v>
      </c>
      <c r="E19303" s="5" t="s">
        <v>566</v>
      </c>
    </row>
    <row r="19304" spans="1:5">
      <c r="A19304" s="1">
        <v>19303</v>
      </c>
      <c r="B19304" s="3">
        <v>61.15</v>
      </c>
      <c r="C19304" s="3">
        <v>35.7448692322</v>
      </c>
      <c r="D19304" s="4">
        <v>0.462619371004292</v>
      </c>
      <c r="E19304" s="5" t="s">
        <v>566</v>
      </c>
    </row>
    <row r="19305" spans="1:5">
      <c r="A19305" s="1">
        <v>19304</v>
      </c>
      <c r="B19305" s="3">
        <v>51.05</v>
      </c>
      <c r="C19305" s="3">
        <v>35.5448692322</v>
      </c>
      <c r="D19305" s="4">
        <v>0.684533320443475</v>
      </c>
      <c r="E19305" s="5" t="s">
        <v>566</v>
      </c>
    </row>
    <row r="19306" spans="1:5">
      <c r="A19306" s="1">
        <v>19305</v>
      </c>
      <c r="B19306" s="3">
        <v>51.45</v>
      </c>
      <c r="C19306" s="3">
        <v>35.5448692322</v>
      </c>
      <c r="D19306" s="4">
        <v>0.684533320443475</v>
      </c>
      <c r="E19306" s="5" t="s">
        <v>566</v>
      </c>
    </row>
    <row r="19307" spans="1:5">
      <c r="A19307" s="1">
        <v>19306</v>
      </c>
      <c r="B19307" s="3">
        <v>58.05</v>
      </c>
      <c r="C19307" s="3">
        <v>35.5448692322</v>
      </c>
      <c r="D19307" s="4">
        <v>0.191268909358013</v>
      </c>
      <c r="E19307" s="5" t="s">
        <v>566</v>
      </c>
    </row>
    <row r="19308" spans="1:5">
      <c r="A19308" s="1">
        <v>19307</v>
      </c>
      <c r="B19308" s="3">
        <v>58.25</v>
      </c>
      <c r="C19308" s="3">
        <v>35.5448692322</v>
      </c>
      <c r="D19308" s="4">
        <v>0.149747945597656</v>
      </c>
      <c r="E19308" s="5" t="s">
        <v>566</v>
      </c>
    </row>
    <row r="19309" spans="1:5">
      <c r="A19309" s="1">
        <v>19308</v>
      </c>
      <c r="B19309" s="3">
        <v>58.55</v>
      </c>
      <c r="C19309" s="3">
        <v>35.5448692322</v>
      </c>
      <c r="D19309" s="4">
        <v>0.522661585539201</v>
      </c>
      <c r="E19309" s="5" t="s">
        <v>566</v>
      </c>
    </row>
    <row r="19310" spans="1:5">
      <c r="A19310" s="1">
        <v>19309</v>
      </c>
      <c r="B19310" s="3">
        <v>58.75</v>
      </c>
      <c r="C19310" s="3">
        <v>35.5448692322</v>
      </c>
      <c r="D19310" s="4">
        <v>0.149747945597656</v>
      </c>
      <c r="E19310" s="5" t="s">
        <v>566</v>
      </c>
    </row>
    <row r="19311" spans="1:5">
      <c r="A19311" s="1">
        <v>19310</v>
      </c>
      <c r="B19311" s="3">
        <v>52.95</v>
      </c>
      <c r="C19311" s="3">
        <v>35.4448692322</v>
      </c>
      <c r="D19311" s="4">
        <v>0.0514744914010795</v>
      </c>
      <c r="E19311" s="5" t="s">
        <v>566</v>
      </c>
    </row>
    <row r="19312" spans="1:5">
      <c r="A19312" s="1">
        <v>19311</v>
      </c>
      <c r="B19312" s="3">
        <v>58.05</v>
      </c>
      <c r="C19312" s="3">
        <v>35.4448692322</v>
      </c>
      <c r="D19312" s="4">
        <v>0.191268909358013</v>
      </c>
      <c r="E19312" s="5" t="s">
        <v>566</v>
      </c>
    </row>
    <row r="19313" spans="1:5">
      <c r="A19313" s="1">
        <v>19312</v>
      </c>
      <c r="B19313" s="3">
        <v>60.95</v>
      </c>
      <c r="C19313" s="3">
        <v>35.4448692322</v>
      </c>
      <c r="D19313" s="4">
        <v>0.048405273117074</v>
      </c>
      <c r="E19313" s="5" t="s">
        <v>566</v>
      </c>
    </row>
    <row r="19314" spans="1:5">
      <c r="A19314" s="1">
        <v>19313</v>
      </c>
      <c r="B19314" s="3">
        <v>50.75</v>
      </c>
      <c r="C19314" s="3">
        <v>35.3448692322</v>
      </c>
      <c r="D19314" s="4">
        <v>0.114535876025529</v>
      </c>
      <c r="E19314" s="5" t="s">
        <v>566</v>
      </c>
    </row>
    <row r="19315" spans="1:5">
      <c r="A19315" s="1">
        <v>19314</v>
      </c>
      <c r="B19315" s="3">
        <v>58.25</v>
      </c>
      <c r="C19315" s="3">
        <v>35.3448692322</v>
      </c>
      <c r="D19315" s="4">
        <v>0.684533320443475</v>
      </c>
      <c r="E19315" s="5" t="s">
        <v>566</v>
      </c>
    </row>
    <row r="19316" spans="1:5">
      <c r="A19316" s="1">
        <v>19315</v>
      </c>
      <c r="B19316" s="3">
        <v>51.15</v>
      </c>
      <c r="C19316" s="3">
        <v>35.0448692322</v>
      </c>
      <c r="D19316" s="4">
        <v>0.467953652078997</v>
      </c>
      <c r="E19316" s="5" t="s">
        <v>566</v>
      </c>
    </row>
    <row r="19317" spans="1:5">
      <c r="A19317" s="1">
        <v>19316</v>
      </c>
      <c r="B19317" s="3">
        <v>57.85</v>
      </c>
      <c r="C19317" s="3">
        <v>35.0448692322</v>
      </c>
      <c r="D19317" s="4">
        <v>0.207700336320054</v>
      </c>
      <c r="E19317" s="5" t="s">
        <v>566</v>
      </c>
    </row>
    <row r="19318" spans="1:5">
      <c r="A19318" s="1">
        <v>19317</v>
      </c>
      <c r="B19318" s="3">
        <v>60.95</v>
      </c>
      <c r="C19318" s="3">
        <v>35.0448692322</v>
      </c>
      <c r="D19318" s="4">
        <v>0.0899262368774313</v>
      </c>
      <c r="E19318" s="5" t="s">
        <v>566</v>
      </c>
    </row>
    <row r="19319" spans="1:5">
      <c r="A19319" s="1">
        <v>19318</v>
      </c>
      <c r="B19319" s="3">
        <v>49.65</v>
      </c>
      <c r="C19319" s="3">
        <v>34.8448692322</v>
      </c>
      <c r="D19319" s="4">
        <v>0.143295898663178</v>
      </c>
      <c r="E19319" s="5" t="s">
        <v>566</v>
      </c>
    </row>
    <row r="19320" spans="1:5">
      <c r="A19320" s="1">
        <v>19319</v>
      </c>
      <c r="B19320" s="3">
        <v>50.15</v>
      </c>
      <c r="C19320" s="3">
        <v>34.8448692322</v>
      </c>
      <c r="D19320" s="4">
        <v>0.207700336320054</v>
      </c>
      <c r="E19320" s="5" t="s">
        <v>566</v>
      </c>
    </row>
    <row r="19321" spans="1:5">
      <c r="A19321" s="1">
        <v>19320</v>
      </c>
      <c r="B19321" s="3">
        <v>46.85</v>
      </c>
      <c r="C19321" s="3">
        <v>34.7448692322</v>
      </c>
      <c r="D19321" s="4">
        <v>0.447164265900922</v>
      </c>
      <c r="E19321" s="5" t="s">
        <v>566</v>
      </c>
    </row>
    <row r="19322" spans="1:5">
      <c r="A19322" s="1">
        <v>19321</v>
      </c>
      <c r="B19322" s="3">
        <v>48.55</v>
      </c>
      <c r="C19322" s="3">
        <v>34.7448692322</v>
      </c>
      <c r="D19322" s="4">
        <v>0.122980216652992</v>
      </c>
      <c r="E19322" s="5" t="s">
        <v>566</v>
      </c>
    </row>
    <row r="19323" spans="1:5">
      <c r="A19323" s="1">
        <v>19322</v>
      </c>
      <c r="B19323" s="3">
        <v>46.95</v>
      </c>
      <c r="C19323" s="3">
        <v>34.6448692322</v>
      </c>
      <c r="D19323" s="4">
        <v>-0.015111728933421</v>
      </c>
      <c r="E19323" s="5" t="s">
        <v>566</v>
      </c>
    </row>
    <row r="19324" spans="1:5">
      <c r="A19324" s="1">
        <v>19323</v>
      </c>
      <c r="B19324" s="3">
        <v>47.05</v>
      </c>
      <c r="C19324" s="3">
        <v>34.6448692322</v>
      </c>
      <c r="D19324" s="4">
        <v>0.167457221895662</v>
      </c>
      <c r="E19324" s="5" t="s">
        <v>566</v>
      </c>
    </row>
    <row r="19325" spans="1:5">
      <c r="A19325" s="1">
        <v>19324</v>
      </c>
      <c r="B19325" s="3">
        <v>47.45</v>
      </c>
      <c r="C19325" s="3">
        <v>34.5448692322</v>
      </c>
      <c r="D19325" s="4">
        <v>0.117910165930839</v>
      </c>
      <c r="E19325" s="5" t="s">
        <v>566</v>
      </c>
    </row>
    <row r="19326" spans="1:5">
      <c r="A19326" s="1">
        <v>19325</v>
      </c>
      <c r="B19326" s="3">
        <v>49.85</v>
      </c>
      <c r="C19326" s="3">
        <v>34.5448692322</v>
      </c>
      <c r="D19326" s="4">
        <v>0.332146177434202</v>
      </c>
      <c r="E19326" s="5" t="s">
        <v>566</v>
      </c>
    </row>
    <row r="19327" spans="1:5">
      <c r="A19327" s="1">
        <v>19326</v>
      </c>
      <c r="B19327" s="3">
        <v>45.95</v>
      </c>
      <c r="C19327" s="3">
        <v>34.4448692322</v>
      </c>
      <c r="D19327" s="4">
        <v>-0.0649631774893883</v>
      </c>
      <c r="E19327" s="5" t="s">
        <v>566</v>
      </c>
    </row>
    <row r="19328" spans="1:5">
      <c r="A19328" s="1">
        <v>19327</v>
      </c>
      <c r="B19328" s="3">
        <v>46.95</v>
      </c>
      <c r="C19328" s="3">
        <v>34.4448692322</v>
      </c>
      <c r="D19328" s="4">
        <v>-0.0649631774893883</v>
      </c>
      <c r="E19328" s="5" t="s">
        <v>566</v>
      </c>
    </row>
    <row r="19329" spans="1:5">
      <c r="A19329" s="1">
        <v>19328</v>
      </c>
      <c r="B19329" s="3">
        <v>48.25</v>
      </c>
      <c r="C19329" s="3">
        <v>34.4448692322</v>
      </c>
      <c r="D19329" s="4">
        <v>0.21572642852452</v>
      </c>
      <c r="E19329" s="5" t="s">
        <v>566</v>
      </c>
    </row>
    <row r="19330" spans="1:5">
      <c r="A19330" s="1">
        <v>19329</v>
      </c>
      <c r="B19330" s="3">
        <v>50.05</v>
      </c>
      <c r="C19330" s="3">
        <v>34.4448692322</v>
      </c>
      <c r="D19330" s="4">
        <v>0.143295898663178</v>
      </c>
      <c r="E19330" s="5" t="s">
        <v>566</v>
      </c>
    </row>
    <row r="19331" spans="1:5">
      <c r="A19331" s="1">
        <v>19330</v>
      </c>
      <c r="B19331" s="3">
        <v>50.35</v>
      </c>
      <c r="C19331" s="3">
        <v>34.4448692322</v>
      </c>
      <c r="D19331" s="4">
        <v>0.184816862423535</v>
      </c>
      <c r="E19331" s="5" t="s">
        <v>566</v>
      </c>
    </row>
    <row r="19332" spans="1:5">
      <c r="A19332" s="1">
        <v>19331</v>
      </c>
      <c r="B19332" s="3">
        <v>45.75</v>
      </c>
      <c r="C19332" s="3">
        <v>34.3448692322</v>
      </c>
      <c r="D19332" s="4">
        <v>0.0838146964464922</v>
      </c>
      <c r="E19332" s="5" t="s">
        <v>566</v>
      </c>
    </row>
    <row r="19333" spans="1:5">
      <c r="A19333" s="1">
        <v>19332</v>
      </c>
      <c r="B19333" s="3">
        <v>49.65</v>
      </c>
      <c r="C19333" s="3">
        <v>34.3448692322</v>
      </c>
      <c r="D19333" s="4">
        <v>0.0730149122651719</v>
      </c>
      <c r="E19333" s="5" t="s">
        <v>566</v>
      </c>
    </row>
    <row r="19334" spans="1:5">
      <c r="A19334" s="1">
        <v>19333</v>
      </c>
      <c r="B19334" s="3">
        <v>46.15</v>
      </c>
      <c r="C19334" s="3">
        <v>34.2448692322</v>
      </c>
      <c r="D19334" s="4">
        <v>0.0640433209546832</v>
      </c>
      <c r="E19334" s="5" t="s">
        <v>566</v>
      </c>
    </row>
    <row r="19335" spans="1:5">
      <c r="A19335" s="1">
        <v>19334</v>
      </c>
      <c r="B19335" s="3">
        <v>46.65</v>
      </c>
      <c r="C19335" s="3">
        <v>34.2448692322</v>
      </c>
      <c r="D19335" s="4">
        <v>-0.181796181903305</v>
      </c>
      <c r="E19335" s="5" t="s">
        <v>566</v>
      </c>
    </row>
    <row r="19336" spans="1:5">
      <c r="A19336" s="1">
        <v>19335</v>
      </c>
      <c r="B19336" s="3">
        <v>48.15</v>
      </c>
      <c r="C19336" s="3">
        <v>34.2448692322</v>
      </c>
      <c r="D19336" s="4">
        <v>0.365872103893885</v>
      </c>
      <c r="E19336" s="5" t="s">
        <v>566</v>
      </c>
    </row>
    <row r="19337" spans="1:5">
      <c r="A19337" s="1">
        <v>19336</v>
      </c>
      <c r="B19337" s="3">
        <v>46.05</v>
      </c>
      <c r="C19337" s="3">
        <v>34.1448692322</v>
      </c>
      <c r="D19337" s="4">
        <v>-0.140275218142948</v>
      </c>
      <c r="E19337" s="5" t="s">
        <v>566</v>
      </c>
    </row>
    <row r="19338" spans="1:5">
      <c r="A19338" s="1">
        <v>19337</v>
      </c>
      <c r="B19338" s="3">
        <v>47.25</v>
      </c>
      <c r="C19338" s="3">
        <v>34.1448692322</v>
      </c>
      <c r="D19338" s="4">
        <v>0.225981537529398</v>
      </c>
      <c r="E19338" s="5" t="s">
        <v>566</v>
      </c>
    </row>
    <row r="19339" spans="1:5">
      <c r="A19339" s="1">
        <v>19338</v>
      </c>
      <c r="B19339" s="3">
        <v>46.75</v>
      </c>
      <c r="C19339" s="3">
        <v>34.0448692322</v>
      </c>
      <c r="D19339" s="4">
        <v>0.141707123379014</v>
      </c>
      <c r="E19339" s="5" t="s">
        <v>566</v>
      </c>
    </row>
    <row r="19340" spans="1:5">
      <c r="A19340" s="1">
        <v>19339</v>
      </c>
      <c r="B19340" s="3">
        <v>47.05</v>
      </c>
      <c r="C19340" s="3">
        <v>34.0448692322</v>
      </c>
      <c r="D19340" s="4">
        <v>0.0838146964464922</v>
      </c>
      <c r="E19340" s="5" t="s">
        <v>566</v>
      </c>
    </row>
    <row r="19341" spans="1:5">
      <c r="A19341" s="1">
        <v>19340</v>
      </c>
      <c r="B19341" s="3">
        <v>50.05</v>
      </c>
      <c r="C19341" s="3">
        <v>34.0448692322</v>
      </c>
      <c r="D19341" s="4">
        <v>0.143295898663178</v>
      </c>
      <c r="E19341" s="5" t="s">
        <v>566</v>
      </c>
    </row>
    <row r="19342" spans="1:5">
      <c r="A19342" s="1">
        <v>19341</v>
      </c>
      <c r="B19342" s="3">
        <v>51.55</v>
      </c>
      <c r="C19342" s="3">
        <v>34.9448692322</v>
      </c>
      <c r="D19342" s="4">
        <v>0.467953652078997</v>
      </c>
      <c r="E19342" s="5" t="s">
        <v>568</v>
      </c>
    </row>
    <row r="19343" spans="1:5">
      <c r="A19343" s="1">
        <v>19342</v>
      </c>
      <c r="B19343" s="3">
        <v>58.75</v>
      </c>
      <c r="C19343" s="3">
        <v>34.9448692322</v>
      </c>
      <c r="D19343" s="4">
        <v>0.555520930185002</v>
      </c>
      <c r="E19343" s="5" t="s">
        <v>566</v>
      </c>
    </row>
    <row r="19344" spans="1:5">
      <c r="A19344" s="1">
        <v>19343</v>
      </c>
      <c r="B19344" s="3">
        <v>59.45</v>
      </c>
      <c r="C19344" s="3">
        <v>34.9448692322</v>
      </c>
      <c r="D19344" s="4">
        <v>-0.179042179124891</v>
      </c>
      <c r="E19344" s="5" t="s">
        <v>566</v>
      </c>
    </row>
    <row r="19345" spans="1:5">
      <c r="A19345" s="1">
        <v>19344</v>
      </c>
      <c r="B19345" s="3">
        <v>60.75</v>
      </c>
      <c r="C19345" s="3">
        <v>34.9448692322</v>
      </c>
      <c r="D19345" s="4">
        <v>0.564182549299558</v>
      </c>
      <c r="E19345" s="5" t="s">
        <v>566</v>
      </c>
    </row>
    <row r="19346" spans="1:5">
      <c r="A19346" s="1">
        <v>19345</v>
      </c>
      <c r="B19346" s="3">
        <v>59.55</v>
      </c>
      <c r="C19346" s="3">
        <v>34.8448692322</v>
      </c>
      <c r="D19346" s="4">
        <v>-0.179042179124891</v>
      </c>
      <c r="E19346" s="5" t="s">
        <v>566</v>
      </c>
    </row>
    <row r="19347" spans="1:5">
      <c r="A19347" s="1">
        <v>19346</v>
      </c>
      <c r="B19347" s="3">
        <v>59.85</v>
      </c>
      <c r="C19347" s="3">
        <v>34.8448692322</v>
      </c>
      <c r="D19347" s="4">
        <v>0.609221279789916</v>
      </c>
      <c r="E19347" s="5" t="s">
        <v>566</v>
      </c>
    </row>
    <row r="19348" spans="1:5">
      <c r="A19348" s="1">
        <v>19347</v>
      </c>
      <c r="B19348" s="3">
        <v>59.35</v>
      </c>
      <c r="C19348" s="3">
        <v>34.7448692322</v>
      </c>
      <c r="D19348" s="4">
        <v>0.555520930185002</v>
      </c>
      <c r="E19348" s="5" t="s">
        <v>566</v>
      </c>
    </row>
    <row r="19349" spans="1:5">
      <c r="A19349" s="1">
        <v>19348</v>
      </c>
      <c r="B19349" s="3">
        <v>50.45</v>
      </c>
      <c r="C19349" s="3">
        <v>34.6448692322</v>
      </c>
      <c r="D19349" s="4">
        <v>0.215296829628762</v>
      </c>
      <c r="E19349" s="5" t="s">
        <v>566</v>
      </c>
    </row>
    <row r="19350" spans="1:5">
      <c r="A19350" s="1">
        <v>19349</v>
      </c>
      <c r="B19350" s="3">
        <v>57.95</v>
      </c>
      <c r="C19350" s="3">
        <v>34.6448692322</v>
      </c>
      <c r="D19350" s="4">
        <v>0.158355853075752</v>
      </c>
      <c r="E19350" s="5" t="s">
        <v>566</v>
      </c>
    </row>
    <row r="19351" spans="1:5">
      <c r="A19351" s="1">
        <v>19350</v>
      </c>
      <c r="B19351" s="3">
        <v>60.55</v>
      </c>
      <c r="C19351" s="3">
        <v>34.6448692322</v>
      </c>
      <c r="D19351" s="4">
        <v>0.564182549299558</v>
      </c>
      <c r="E19351" s="5" t="s">
        <v>566</v>
      </c>
    </row>
    <row r="19352" spans="1:5">
      <c r="A19352" s="1">
        <v>19351</v>
      </c>
      <c r="B19352" s="3">
        <v>58.75</v>
      </c>
      <c r="C19352" s="3">
        <v>34.5448692322</v>
      </c>
      <c r="D19352" s="4">
        <v>0.0514744914010795</v>
      </c>
      <c r="E19352" s="5" t="s">
        <v>566</v>
      </c>
    </row>
    <row r="19353" spans="1:5">
      <c r="A19353" s="1">
        <v>19352</v>
      </c>
      <c r="B19353" s="3">
        <v>60.05</v>
      </c>
      <c r="C19353" s="3">
        <v>34.5448692322</v>
      </c>
      <c r="D19353" s="4">
        <v>0.207700336320054</v>
      </c>
      <c r="E19353" s="5" t="s">
        <v>566</v>
      </c>
    </row>
    <row r="19354" spans="1:5">
      <c r="A19354" s="1">
        <v>19353</v>
      </c>
      <c r="B19354" s="3">
        <v>59.95</v>
      </c>
      <c r="C19354" s="3">
        <v>34.4448692322</v>
      </c>
      <c r="D19354" s="4">
        <v>0.555520930185002</v>
      </c>
      <c r="E19354" s="5" t="s">
        <v>566</v>
      </c>
    </row>
    <row r="19355" spans="1:5">
      <c r="A19355" s="1">
        <v>19354</v>
      </c>
      <c r="B19355" s="3">
        <v>51.05</v>
      </c>
      <c r="C19355" s="3">
        <v>34.3448692322</v>
      </c>
      <c r="D19355" s="4">
        <v>0.158355853075752</v>
      </c>
      <c r="E19355" s="5" t="s">
        <v>566</v>
      </c>
    </row>
    <row r="19356" spans="1:5">
      <c r="A19356" s="1">
        <v>19355</v>
      </c>
      <c r="B19356" s="3">
        <v>59.15</v>
      </c>
      <c r="C19356" s="3">
        <v>34.3448692322</v>
      </c>
      <c r="D19356" s="4">
        <v>0.0514744914010795</v>
      </c>
      <c r="E19356" s="5" t="s">
        <v>566</v>
      </c>
    </row>
    <row r="19357" spans="1:5">
      <c r="A19357" s="1">
        <v>19356</v>
      </c>
      <c r="B19357" s="3">
        <v>59.05</v>
      </c>
      <c r="C19357" s="3">
        <v>34.2448692322</v>
      </c>
      <c r="D19357" s="4">
        <v>0.158355853075752</v>
      </c>
      <c r="E19357" s="5" t="s">
        <v>566</v>
      </c>
    </row>
    <row r="19358" spans="1:5">
      <c r="A19358" s="1">
        <v>19357</v>
      </c>
      <c r="B19358" s="3">
        <v>59.55</v>
      </c>
      <c r="C19358" s="3">
        <v>34.2448692322</v>
      </c>
      <c r="D19358" s="4">
        <v>0.0514744914010795</v>
      </c>
      <c r="E19358" s="5" t="s">
        <v>566</v>
      </c>
    </row>
    <row r="19359" spans="1:5">
      <c r="A19359" s="1">
        <v>19358</v>
      </c>
      <c r="B19359" s="3">
        <v>59.75</v>
      </c>
      <c r="C19359" s="3">
        <v>34.2448692322</v>
      </c>
      <c r="D19359" s="4">
        <v>0.158355853075752</v>
      </c>
      <c r="E19359" s="5" t="s">
        <v>566</v>
      </c>
    </row>
    <row r="19360" spans="1:5">
      <c r="A19360" s="1">
        <v>19359</v>
      </c>
      <c r="B19360" s="3">
        <v>60.55</v>
      </c>
      <c r="C19360" s="3">
        <v>34.2448692322</v>
      </c>
      <c r="D19360" s="4">
        <v>0.564182549299558</v>
      </c>
      <c r="E19360" s="5" t="s">
        <v>566</v>
      </c>
    </row>
    <row r="19361" spans="1:5">
      <c r="A19361" s="1">
        <v>19360</v>
      </c>
      <c r="B19361" s="3">
        <v>50.75</v>
      </c>
      <c r="C19361" s="3">
        <v>34.1448692322</v>
      </c>
      <c r="D19361" s="4">
        <v>0.192842954628001</v>
      </c>
      <c r="E19361" s="5" t="s">
        <v>566</v>
      </c>
    </row>
    <row r="19362" spans="1:5">
      <c r="A19362" s="1">
        <v>19361</v>
      </c>
      <c r="B19362" s="3">
        <v>51.65</v>
      </c>
      <c r="C19362" s="3">
        <v>34.1448692322</v>
      </c>
      <c r="D19362" s="4">
        <v>0.0471011106669427</v>
      </c>
      <c r="E19362" s="5" t="s">
        <v>568</v>
      </c>
    </row>
    <row r="19363" spans="1:5">
      <c r="A19363" s="1">
        <v>19362</v>
      </c>
      <c r="B19363" s="3">
        <v>60.05</v>
      </c>
      <c r="C19363" s="3">
        <v>34.0448692322</v>
      </c>
      <c r="D19363" s="4">
        <v>0.0514744914010795</v>
      </c>
      <c r="E19363" s="5" t="s">
        <v>566</v>
      </c>
    </row>
    <row r="19364" spans="1:5">
      <c r="A19364" s="1">
        <v>19363</v>
      </c>
      <c r="B19364" s="3">
        <v>46.15</v>
      </c>
      <c r="C19364" s="3">
        <v>33.9448692322</v>
      </c>
      <c r="D19364" s="4">
        <v>0.0926095140130713</v>
      </c>
      <c r="E19364" s="5" t="s">
        <v>566</v>
      </c>
    </row>
    <row r="19365" spans="1:5">
      <c r="A19365" s="1">
        <v>19364</v>
      </c>
      <c r="B19365" s="3">
        <v>46.75</v>
      </c>
      <c r="C19365" s="3">
        <v>33.9448692322</v>
      </c>
      <c r="D19365" s="4">
        <v>0.250081198045135</v>
      </c>
      <c r="E19365" s="5" t="s">
        <v>566</v>
      </c>
    </row>
    <row r="19366" spans="1:5">
      <c r="A19366" s="1">
        <v>19365</v>
      </c>
      <c r="B19366" s="3">
        <v>49.85</v>
      </c>
      <c r="C19366" s="3">
        <v>33.9448692322</v>
      </c>
      <c r="D19366" s="4">
        <v>0.116834889315395</v>
      </c>
      <c r="E19366" s="5" t="s">
        <v>566</v>
      </c>
    </row>
    <row r="19367" spans="1:5">
      <c r="A19367" s="1">
        <v>19366</v>
      </c>
      <c r="B19367" s="3">
        <v>46.55</v>
      </c>
      <c r="C19367" s="3">
        <v>33.8448692322</v>
      </c>
      <c r="D19367" s="4">
        <v>0.0259912834556945</v>
      </c>
      <c r="E19367" s="5" t="s">
        <v>566</v>
      </c>
    </row>
    <row r="19368" spans="1:5">
      <c r="A19368" s="1">
        <v>19367</v>
      </c>
      <c r="B19368" s="3">
        <v>49.95</v>
      </c>
      <c r="C19368" s="3">
        <v>33.8448692322</v>
      </c>
      <c r="D19368" s="4">
        <v>0.173775865868405</v>
      </c>
      <c r="E19368" s="5" t="s">
        <v>566</v>
      </c>
    </row>
    <row r="19369" spans="1:5">
      <c r="A19369" s="1">
        <v>19368</v>
      </c>
      <c r="B19369" s="3">
        <v>50.05</v>
      </c>
      <c r="C19369" s="3">
        <v>33.6448692322</v>
      </c>
      <c r="D19369" s="4">
        <v>0.249087906521965</v>
      </c>
      <c r="E19369" s="5" t="s">
        <v>566</v>
      </c>
    </row>
    <row r="19370" spans="1:5">
      <c r="A19370" s="1">
        <v>19369</v>
      </c>
      <c r="B19370" s="3">
        <v>49.45</v>
      </c>
      <c r="C19370" s="3">
        <v>33.5448692322</v>
      </c>
      <c r="D19370" s="4">
        <v>0.249087906521965</v>
      </c>
      <c r="E19370" s="5" t="s">
        <v>566</v>
      </c>
    </row>
    <row r="19371" spans="1:5">
      <c r="A19371" s="1">
        <v>19370</v>
      </c>
      <c r="B19371" s="3">
        <v>50.35</v>
      </c>
      <c r="C19371" s="3">
        <v>33.5448692322</v>
      </c>
      <c r="D19371" s="4">
        <v>0.249087906521965</v>
      </c>
      <c r="E19371" s="5" t="s">
        <v>566</v>
      </c>
    </row>
    <row r="19372" spans="1:5">
      <c r="A19372" s="1">
        <v>19371</v>
      </c>
      <c r="B19372" s="3">
        <v>47.65</v>
      </c>
      <c r="C19372" s="3">
        <v>33.4448692322</v>
      </c>
      <c r="D19372" s="4">
        <v>0.0755444652759963</v>
      </c>
      <c r="E19372" s="5" t="s">
        <v>568</v>
      </c>
    </row>
    <row r="19373" spans="1:5">
      <c r="A19373" s="1">
        <v>19372</v>
      </c>
      <c r="B19373" s="3">
        <v>49.15</v>
      </c>
      <c r="C19373" s="3">
        <v>33.4448692322</v>
      </c>
      <c r="D19373" s="4">
        <v>0.100930198008336</v>
      </c>
      <c r="E19373" s="5" t="s">
        <v>568</v>
      </c>
    </row>
    <row r="19374" spans="1:5">
      <c r="A19374" s="1">
        <v>19373</v>
      </c>
      <c r="B19374" s="3">
        <v>50.25</v>
      </c>
      <c r="C19374" s="3">
        <v>33.4448692322</v>
      </c>
      <c r="D19374" s="4">
        <v>0.275527184402588</v>
      </c>
      <c r="E19374" s="5" t="s">
        <v>566</v>
      </c>
    </row>
    <row r="19375" spans="1:5">
      <c r="A19375" s="1">
        <v>19374</v>
      </c>
      <c r="B19375" s="3">
        <v>46.35</v>
      </c>
      <c r="C19375" s="3">
        <v>33.1448692322</v>
      </c>
      <c r="D19375" s="4">
        <v>-0.132380615012284</v>
      </c>
      <c r="E19375" s="5" t="s">
        <v>568</v>
      </c>
    </row>
    <row r="19376" spans="1:5">
      <c r="A19376" s="1">
        <v>19375</v>
      </c>
      <c r="B19376" s="3">
        <v>50.65</v>
      </c>
      <c r="C19376" s="3">
        <v>33.8448692322</v>
      </c>
      <c r="D19376" s="4">
        <v>0.184816862423535</v>
      </c>
      <c r="E19376" s="5" t="s">
        <v>566</v>
      </c>
    </row>
    <row r="19377" spans="1:5">
      <c r="A19377" s="1">
        <v>19376</v>
      </c>
      <c r="B19377" s="3">
        <v>50.85</v>
      </c>
      <c r="C19377" s="3">
        <v>33.8448692322</v>
      </c>
      <c r="D19377" s="4">
        <v>0.249087906521965</v>
      </c>
      <c r="E19377" s="5" t="s">
        <v>566</v>
      </c>
    </row>
    <row r="19378" spans="1:5">
      <c r="A19378" s="1">
        <v>19377</v>
      </c>
      <c r="B19378" s="3">
        <v>58.65</v>
      </c>
      <c r="C19378" s="3">
        <v>33.8448692322</v>
      </c>
      <c r="D19378" s="4">
        <v>0.207700336320054</v>
      </c>
      <c r="E19378" s="5" t="s">
        <v>566</v>
      </c>
    </row>
    <row r="19379" spans="1:5">
      <c r="A19379" s="1">
        <v>19378</v>
      </c>
      <c r="B19379" s="3">
        <v>58.75</v>
      </c>
      <c r="C19379" s="3">
        <v>33.8448692322</v>
      </c>
      <c r="D19379" s="4">
        <v>0.207700336320054</v>
      </c>
      <c r="E19379" s="5" t="s">
        <v>566</v>
      </c>
    </row>
    <row r="19380" spans="1:5">
      <c r="A19380" s="1">
        <v>19379</v>
      </c>
      <c r="B19380" s="3">
        <v>51.95</v>
      </c>
      <c r="C19380" s="3">
        <v>33.7448692322</v>
      </c>
      <c r="D19380" s="4">
        <v>0.684533320443475</v>
      </c>
      <c r="E19380" s="5" t="s">
        <v>568</v>
      </c>
    </row>
    <row r="19381" spans="1:5">
      <c r="A19381" s="1">
        <v>19380</v>
      </c>
      <c r="B19381" s="3">
        <v>57.25</v>
      </c>
      <c r="C19381" s="3">
        <v>33.7448692322</v>
      </c>
      <c r="D19381" s="4">
        <v>0.158355853075752</v>
      </c>
      <c r="E19381" s="5" t="s">
        <v>566</v>
      </c>
    </row>
    <row r="19382" spans="1:5">
      <c r="A19382" s="1">
        <v>19381</v>
      </c>
      <c r="B19382" s="3">
        <v>59.05</v>
      </c>
      <c r="C19382" s="3">
        <v>33.7448692322</v>
      </c>
      <c r="D19382" s="4">
        <v>0.609221279789916</v>
      </c>
      <c r="E19382" s="5" t="s">
        <v>566</v>
      </c>
    </row>
    <row r="19383" spans="1:5">
      <c r="A19383" s="1">
        <v>19382</v>
      </c>
      <c r="B19383" s="3">
        <v>59.05</v>
      </c>
      <c r="C19383" s="3">
        <v>33.6448692322</v>
      </c>
      <c r="D19383" s="4">
        <v>0.207700336320054</v>
      </c>
      <c r="E19383" s="5" t="s">
        <v>566</v>
      </c>
    </row>
    <row r="19384" spans="1:5">
      <c r="A19384" s="1">
        <v>19383</v>
      </c>
      <c r="B19384" s="3">
        <v>51.55</v>
      </c>
      <c r="C19384" s="3">
        <v>33.5448692322</v>
      </c>
      <c r="D19384" s="4">
        <v>0.274593735535097</v>
      </c>
      <c r="E19384" s="5" t="s">
        <v>568</v>
      </c>
    </row>
    <row r="19385" spans="1:5">
      <c r="A19385" s="1">
        <v>19384</v>
      </c>
      <c r="B19385" s="3">
        <v>56.85</v>
      </c>
      <c r="C19385" s="3">
        <v>33.5448692322</v>
      </c>
      <c r="D19385" s="4">
        <v>0.0514744914010795</v>
      </c>
      <c r="E19385" s="5" t="s">
        <v>566</v>
      </c>
    </row>
    <row r="19386" spans="1:5">
      <c r="A19386" s="1">
        <v>19385</v>
      </c>
      <c r="B19386" s="3">
        <v>52.45</v>
      </c>
      <c r="C19386" s="3">
        <v>33.4448692322</v>
      </c>
      <c r="D19386" s="4">
        <v>0.60095104861942</v>
      </c>
      <c r="E19386" s="5" t="s">
        <v>568</v>
      </c>
    </row>
    <row r="19387" spans="1:5">
      <c r="A19387" s="1">
        <v>19386</v>
      </c>
      <c r="B19387" s="3">
        <v>57.25</v>
      </c>
      <c r="C19387" s="3">
        <v>33.4448692322</v>
      </c>
      <c r="D19387" s="4">
        <v>0.150085621905256</v>
      </c>
      <c r="E19387" s="5" t="s">
        <v>566</v>
      </c>
    </row>
    <row r="19388" spans="1:5">
      <c r="A19388" s="1">
        <v>19387</v>
      </c>
      <c r="B19388" s="3">
        <v>50.95</v>
      </c>
      <c r="C19388" s="3">
        <v>33.3448692322</v>
      </c>
      <c r="D19388" s="4">
        <v>0.559430084859063</v>
      </c>
      <c r="E19388" s="5" t="s">
        <v>568</v>
      </c>
    </row>
    <row r="19389" spans="1:5">
      <c r="A19389" s="1">
        <v>19388</v>
      </c>
      <c r="B19389" s="3">
        <v>52.05</v>
      </c>
      <c r="C19389" s="3">
        <v>33.3448692322</v>
      </c>
      <c r="D19389" s="4">
        <v>0.307844468124958</v>
      </c>
      <c r="E19389" s="5" t="s">
        <v>568</v>
      </c>
    </row>
    <row r="19390" spans="1:5">
      <c r="A19390" s="1">
        <v>19389</v>
      </c>
      <c r="B19390" s="3">
        <v>60.25</v>
      </c>
      <c r="C19390" s="3">
        <v>33.3448692322</v>
      </c>
      <c r="D19390" s="4">
        <v>0.150085621905256</v>
      </c>
      <c r="E19390" s="5" t="s">
        <v>566</v>
      </c>
    </row>
    <row r="19391" spans="1:5">
      <c r="A19391" s="1">
        <v>19390</v>
      </c>
      <c r="B19391" s="3">
        <v>60.05</v>
      </c>
      <c r="C19391" s="3">
        <v>33.2448692322</v>
      </c>
      <c r="D19391" s="4">
        <v>0.746400850006539</v>
      </c>
      <c r="E19391" s="5" t="s">
        <v>566</v>
      </c>
    </row>
    <row r="19392" spans="1:5">
      <c r="A19392" s="1">
        <v>19391</v>
      </c>
      <c r="B19392" s="3">
        <v>51.85</v>
      </c>
      <c r="C19392" s="3">
        <v>33.1448692322</v>
      </c>
      <c r="D19392" s="4">
        <v>0.199430105149558</v>
      </c>
      <c r="E19392" s="5" t="s">
        <v>568</v>
      </c>
    </row>
    <row r="19393" spans="1:5">
      <c r="A19393" s="1">
        <v>19392</v>
      </c>
      <c r="B19393" s="3">
        <v>50.75</v>
      </c>
      <c r="C19393" s="3">
        <v>33.0448692322</v>
      </c>
      <c r="D19393" s="4">
        <v>-0.419822453240498</v>
      </c>
      <c r="E19393" s="5" t="s">
        <v>568</v>
      </c>
    </row>
    <row r="19394" spans="1:5">
      <c r="A19394" s="1">
        <v>19393</v>
      </c>
      <c r="B19394" s="3">
        <v>47.15</v>
      </c>
      <c r="C19394" s="3">
        <v>32.8448692322</v>
      </c>
      <c r="D19394" s="4">
        <v>0.100930198008336</v>
      </c>
      <c r="E19394" s="5" t="s">
        <v>568</v>
      </c>
    </row>
    <row r="19395" spans="1:5">
      <c r="A19395" s="1">
        <v>19394</v>
      </c>
      <c r="B19395" s="3">
        <v>49.85</v>
      </c>
      <c r="C19395" s="3">
        <v>32.8448692322</v>
      </c>
      <c r="D19395" s="4">
        <v>0.0682040518145579</v>
      </c>
      <c r="E19395" s="5" t="s">
        <v>568</v>
      </c>
    </row>
    <row r="19396" spans="1:5">
      <c r="A19396" s="1">
        <v>19395</v>
      </c>
      <c r="B19396" s="3">
        <v>49.85</v>
      </c>
      <c r="C19396" s="3">
        <v>32.6448692322</v>
      </c>
      <c r="D19396" s="4">
        <v>0.0594092342479788</v>
      </c>
      <c r="E19396" s="5" t="s">
        <v>568</v>
      </c>
    </row>
    <row r="19397" spans="1:5">
      <c r="A19397" s="1">
        <v>19396</v>
      </c>
      <c r="B19397" s="3">
        <v>50.15</v>
      </c>
      <c r="C19397" s="3">
        <v>32.6448692322</v>
      </c>
      <c r="D19397" s="4">
        <v>0.135025667492682</v>
      </c>
      <c r="E19397" s="5" t="s">
        <v>568</v>
      </c>
    </row>
    <row r="19398" spans="1:5">
      <c r="A19398" s="1">
        <v>19397</v>
      </c>
      <c r="B19398" s="3">
        <v>47.65</v>
      </c>
      <c r="C19398" s="3">
        <v>32.5448692322</v>
      </c>
      <c r="D19398" s="4">
        <v>-0.187312410295387</v>
      </c>
      <c r="E19398" s="5" t="s">
        <v>568</v>
      </c>
    </row>
    <row r="19399" spans="1:5">
      <c r="A19399" s="1">
        <v>19398</v>
      </c>
      <c r="B19399" s="3">
        <v>47.85</v>
      </c>
      <c r="C19399" s="3">
        <v>32.4448692322</v>
      </c>
      <c r="D19399" s="4">
        <v>0.555912318129062</v>
      </c>
      <c r="E19399" s="5" t="s">
        <v>568</v>
      </c>
    </row>
    <row r="19400" spans="1:5">
      <c r="A19400" s="1">
        <v>19399</v>
      </c>
      <c r="B19400" s="3">
        <v>47.55</v>
      </c>
      <c r="C19400" s="3">
        <v>32.3448692322</v>
      </c>
      <c r="D19400" s="4">
        <v>0.0388308794964469</v>
      </c>
      <c r="E19400" s="5" t="s">
        <v>568</v>
      </c>
    </row>
    <row r="19401" spans="1:5">
      <c r="A19401" s="1">
        <v>19400</v>
      </c>
      <c r="B19401" s="3">
        <v>48.75</v>
      </c>
      <c r="C19401" s="3">
        <v>32.2448692322</v>
      </c>
      <c r="D19401" s="4">
        <v>0.555912318129062</v>
      </c>
      <c r="E19401" s="5" t="s">
        <v>568</v>
      </c>
    </row>
    <row r="19402" spans="1:5">
      <c r="A19402" s="1">
        <v>19401</v>
      </c>
      <c r="B19402" s="3">
        <v>49.35</v>
      </c>
      <c r="C19402" s="3">
        <v>31.9448692322</v>
      </c>
      <c r="D19402" s="4">
        <v>-0.212698143027726</v>
      </c>
      <c r="E19402" s="5" t="s">
        <v>568</v>
      </c>
    </row>
    <row r="19403" spans="1:5">
      <c r="A19403" s="1">
        <v>19402</v>
      </c>
      <c r="B19403" s="3">
        <v>51.55</v>
      </c>
      <c r="C19403" s="3">
        <v>32.8448692322</v>
      </c>
      <c r="D19403" s="4">
        <v>0.762007372826474</v>
      </c>
      <c r="E19403" s="5" t="s">
        <v>568</v>
      </c>
    </row>
    <row r="19404" spans="1:5">
      <c r="A19404" s="1">
        <v>19403</v>
      </c>
      <c r="B19404" s="3">
        <v>52.35</v>
      </c>
      <c r="C19404" s="3">
        <v>32.8448692322</v>
      </c>
      <c r="D19404" s="4">
        <v>0.559430084859063</v>
      </c>
      <c r="E19404" s="5" t="s">
        <v>568</v>
      </c>
    </row>
    <row r="19405" spans="1:5">
      <c r="A19405" s="1">
        <v>19404</v>
      </c>
      <c r="B19405" s="3">
        <v>52.55</v>
      </c>
      <c r="C19405" s="3">
        <v>32.8448692322</v>
      </c>
      <c r="D19405" s="4">
        <v>0.559430084859063</v>
      </c>
      <c r="E19405" s="5" t="s">
        <v>568</v>
      </c>
    </row>
    <row r="19406" spans="1:5">
      <c r="A19406" s="1">
        <v>19405</v>
      </c>
      <c r="B19406" s="3">
        <v>51.25</v>
      </c>
      <c r="C19406" s="3">
        <v>32.7448692322</v>
      </c>
      <c r="D19406" s="4">
        <v>0.424246324519127</v>
      </c>
      <c r="E19406" s="5" t="s">
        <v>568</v>
      </c>
    </row>
    <row r="19407" spans="1:5">
      <c r="A19407" s="1">
        <v>19406</v>
      </c>
      <c r="B19407" s="3">
        <v>51.35</v>
      </c>
      <c r="C19407" s="3">
        <v>32.7448692322</v>
      </c>
      <c r="D19407" s="4">
        <v>0.307844468124958</v>
      </c>
      <c r="E19407" s="5" t="s">
        <v>568</v>
      </c>
    </row>
    <row r="19408" spans="1:5">
      <c r="A19408" s="1">
        <v>19407</v>
      </c>
      <c r="B19408" s="3">
        <v>50.65</v>
      </c>
      <c r="C19408" s="3">
        <v>32.6448692322</v>
      </c>
      <c r="D19408" s="4">
        <v>0.184572723457505</v>
      </c>
      <c r="E19408" s="5" t="s">
        <v>568</v>
      </c>
    </row>
    <row r="19409" spans="1:5">
      <c r="A19409" s="1">
        <v>19408</v>
      </c>
      <c r="B19409" s="3">
        <v>51.25</v>
      </c>
      <c r="C19409" s="3">
        <v>32.6448692322</v>
      </c>
      <c r="D19409" s="4">
        <v>0.762007372826474</v>
      </c>
      <c r="E19409" s="5" t="s">
        <v>568</v>
      </c>
    </row>
    <row r="19410" spans="1:5">
      <c r="A19410" s="1">
        <v>19409</v>
      </c>
      <c r="B19410" s="3">
        <v>59.75</v>
      </c>
      <c r="C19410" s="3">
        <v>32.6448692322</v>
      </c>
      <c r="D19410" s="4">
        <v>1.05757033651462</v>
      </c>
      <c r="E19410" s="5" t="s">
        <v>566</v>
      </c>
    </row>
    <row r="19411" spans="1:5">
      <c r="A19411" s="1">
        <v>19410</v>
      </c>
      <c r="B19411" s="3">
        <v>53.95</v>
      </c>
      <c r="C19411" s="3">
        <v>32.3448692322</v>
      </c>
      <c r="D19411" s="4">
        <v>0.0432042602305837</v>
      </c>
      <c r="E19411" s="5" t="s">
        <v>566</v>
      </c>
    </row>
    <row r="19412" spans="1:5">
      <c r="A19412" s="1">
        <v>19411</v>
      </c>
      <c r="B19412" s="3">
        <v>59.85</v>
      </c>
      <c r="C19412" s="3">
        <v>32.2448692322</v>
      </c>
      <c r="D19412" s="4">
        <v>0.787921813766897</v>
      </c>
      <c r="E19412" s="5" t="s">
        <v>566</v>
      </c>
    </row>
    <row r="19413" spans="1:5">
      <c r="A19413" s="1">
        <v>19412</v>
      </c>
      <c r="B19413" s="3">
        <v>51.05</v>
      </c>
      <c r="C19413" s="3">
        <v>32.0448692322</v>
      </c>
      <c r="D19413" s="4">
        <v>0.184572723457505</v>
      </c>
      <c r="E19413" s="5" t="s">
        <v>568</v>
      </c>
    </row>
    <row r="19414" spans="1:5">
      <c r="A19414" s="1">
        <v>19413</v>
      </c>
      <c r="B19414" s="3">
        <v>52.05</v>
      </c>
      <c r="C19414" s="3">
        <v>32.0448692322</v>
      </c>
      <c r="D19414" s="4">
        <v>0.199430105149558</v>
      </c>
      <c r="E19414" s="5" t="s">
        <v>568</v>
      </c>
    </row>
    <row r="19415" spans="1:5">
      <c r="A19415" s="1">
        <v>19414</v>
      </c>
      <c r="B19415" s="3">
        <v>50.85</v>
      </c>
      <c r="C19415" s="3">
        <v>31.8448692322</v>
      </c>
      <c r="D19415" s="4">
        <v>0.0594092342479788</v>
      </c>
      <c r="E19415" s="5" t="s">
        <v>568</v>
      </c>
    </row>
    <row r="19416" spans="1:5">
      <c r="A19416" s="1">
        <v>19415</v>
      </c>
      <c r="B19416" s="3">
        <v>48.25</v>
      </c>
      <c r="C19416" s="3">
        <v>31.7448692322</v>
      </c>
      <c r="D19416" s="4">
        <v>0.0388308794964469</v>
      </c>
      <c r="E19416" s="5" t="s">
        <v>568</v>
      </c>
    </row>
    <row r="19417" spans="1:5">
      <c r="A19417" s="1">
        <v>19416</v>
      </c>
      <c r="B19417" s="3">
        <v>48.45</v>
      </c>
      <c r="C19417" s="3">
        <v>31.7448692322</v>
      </c>
      <c r="D19417" s="4">
        <v>0.0388308794964469</v>
      </c>
      <c r="E19417" s="5" t="s">
        <v>568</v>
      </c>
    </row>
    <row r="19418" spans="1:5">
      <c r="A19418" s="1">
        <v>19417</v>
      </c>
      <c r="B19418" s="3">
        <v>48.75</v>
      </c>
      <c r="C19418" s="3">
        <v>31.6448692322</v>
      </c>
      <c r="D19418" s="4">
        <v>0.435314902018973</v>
      </c>
      <c r="E19418" s="5" t="s">
        <v>568</v>
      </c>
    </row>
    <row r="19419" spans="1:5">
      <c r="A19419" s="1">
        <v>19418</v>
      </c>
      <c r="B19419" s="3">
        <v>49.25</v>
      </c>
      <c r="C19419" s="3">
        <v>31.5448692322</v>
      </c>
      <c r="D19419" s="4">
        <v>0.555912318129062</v>
      </c>
      <c r="E19419" s="5" t="s">
        <v>568</v>
      </c>
    </row>
    <row r="19420" spans="1:5">
      <c r="A19420" s="1">
        <v>19419</v>
      </c>
      <c r="B19420" s="3">
        <v>47.75</v>
      </c>
      <c r="C19420" s="3">
        <v>31.4448692322</v>
      </c>
      <c r="D19420" s="4">
        <v>0.0870055234516167</v>
      </c>
      <c r="E19420" s="5" t="s">
        <v>568</v>
      </c>
    </row>
    <row r="19421" spans="1:5">
      <c r="A19421" s="1">
        <v>19420</v>
      </c>
      <c r="B19421" s="3">
        <v>49.05</v>
      </c>
      <c r="C19421" s="3">
        <v>31.3448692322</v>
      </c>
      <c r="D19421" s="4">
        <v>0.0870055234516167</v>
      </c>
      <c r="E19421" s="5" t="s">
        <v>568</v>
      </c>
    </row>
    <row r="19422" spans="1:5">
      <c r="A19422" s="1">
        <v>19421</v>
      </c>
      <c r="B19422" s="3">
        <v>50.05</v>
      </c>
      <c r="C19422" s="3">
        <v>31.3448692322</v>
      </c>
      <c r="D19422" s="4">
        <v>0.0808266492948729</v>
      </c>
      <c r="E19422" s="5" t="s">
        <v>568</v>
      </c>
    </row>
    <row r="19423" spans="1:5">
      <c r="A19423" s="1">
        <v>19422</v>
      </c>
      <c r="B19423" s="3">
        <v>48.75</v>
      </c>
      <c r="C19423" s="3">
        <v>31.2448692322</v>
      </c>
      <c r="D19423" s="4">
        <v>0.0870055234516167</v>
      </c>
      <c r="E19423" s="5" t="s">
        <v>568</v>
      </c>
    </row>
    <row r="19424" spans="1:5">
      <c r="A19424" s="1">
        <v>19423</v>
      </c>
      <c r="B19424" s="3">
        <v>48.05</v>
      </c>
      <c r="C19424" s="3">
        <v>31.1448692322</v>
      </c>
      <c r="D19424" s="4">
        <v>0.0432042602305837</v>
      </c>
      <c r="E19424" s="5" t="s">
        <v>568</v>
      </c>
    </row>
    <row r="19425" spans="1:5">
      <c r="A19425" s="1">
        <v>19424</v>
      </c>
      <c r="B19425" s="3">
        <v>49.15</v>
      </c>
      <c r="C19425" s="3">
        <v>31.1448692322</v>
      </c>
      <c r="D19425" s="4">
        <v>0.0870055234516167</v>
      </c>
      <c r="E19425" s="5" t="s">
        <v>568</v>
      </c>
    </row>
    <row r="19426" spans="1:5">
      <c r="A19426" s="1">
        <v>19425</v>
      </c>
      <c r="B19426" s="3">
        <v>48.05</v>
      </c>
      <c r="C19426" s="3">
        <v>30.9448692322</v>
      </c>
      <c r="D19426" s="4">
        <v>0.0870055234516167</v>
      </c>
      <c r="E19426" s="5" t="s">
        <v>568</v>
      </c>
    </row>
    <row r="19427" spans="1:5">
      <c r="A19427" s="1">
        <v>19426</v>
      </c>
      <c r="B19427" s="3">
        <v>49.95</v>
      </c>
      <c r="C19427" s="3">
        <v>30.9448692322</v>
      </c>
      <c r="D19427" s="4">
        <v>-0.147026642693582</v>
      </c>
      <c r="E19427" s="5" t="s">
        <v>568</v>
      </c>
    </row>
    <row r="19428" spans="1:5">
      <c r="A19428" s="1">
        <v>19427</v>
      </c>
      <c r="B19428" s="3">
        <v>48.05</v>
      </c>
      <c r="C19428" s="3">
        <v>30.8448692322</v>
      </c>
      <c r="D19428" s="4">
        <v>0.0870055234516167</v>
      </c>
      <c r="E19428" s="5" t="s">
        <v>568</v>
      </c>
    </row>
    <row r="19429" spans="1:5">
      <c r="A19429" s="1">
        <v>19428</v>
      </c>
      <c r="B19429" s="3">
        <v>48.25</v>
      </c>
      <c r="C19429" s="3">
        <v>30.8448692322</v>
      </c>
      <c r="D19429" s="4">
        <v>0.0870055234516167</v>
      </c>
      <c r="E19429" s="5" t="s">
        <v>568</v>
      </c>
    </row>
    <row r="19430" spans="1:5">
      <c r="A19430" s="1">
        <v>19429</v>
      </c>
      <c r="B19430" s="3">
        <v>49.15</v>
      </c>
      <c r="C19430" s="3">
        <v>30.8448692322</v>
      </c>
      <c r="D19430" s="4">
        <v>0.177538762465589</v>
      </c>
      <c r="E19430" s="5" t="s">
        <v>568</v>
      </c>
    </row>
    <row r="19431" spans="1:5">
      <c r="A19431" s="1">
        <v>19430</v>
      </c>
      <c r="B19431" s="3">
        <v>52.15</v>
      </c>
      <c r="C19431" s="3">
        <v>31.7448692322</v>
      </c>
      <c r="D19431" s="4">
        <v>-0.17000539184958</v>
      </c>
      <c r="E19431" s="5" t="s">
        <v>566</v>
      </c>
    </row>
    <row r="19432" spans="1:5">
      <c r="A19432" s="1">
        <v>19431</v>
      </c>
      <c r="B19432" s="3">
        <v>52.35</v>
      </c>
      <c r="C19432" s="3">
        <v>31.7448692322</v>
      </c>
      <c r="D19432" s="4">
        <v>0.199430105149558</v>
      </c>
      <c r="E19432" s="5" t="s">
        <v>566</v>
      </c>
    </row>
    <row r="19433" spans="1:5">
      <c r="A19433" s="1">
        <v>19432</v>
      </c>
      <c r="B19433" s="3">
        <v>51.95</v>
      </c>
      <c r="C19433" s="3">
        <v>31.6448692322</v>
      </c>
      <c r="D19433" s="4">
        <v>0.157909141389201</v>
      </c>
      <c r="E19433" s="5" t="s">
        <v>566</v>
      </c>
    </row>
    <row r="19434" spans="1:5">
      <c r="A19434" s="1">
        <v>19433</v>
      </c>
      <c r="B19434" s="3">
        <v>56.15</v>
      </c>
      <c r="C19434" s="3">
        <v>31.6448692322</v>
      </c>
      <c r="D19434" s="4">
        <v>-0.0924963305376574</v>
      </c>
      <c r="E19434" s="5" t="s">
        <v>566</v>
      </c>
    </row>
    <row r="19435" spans="1:5">
      <c r="A19435" s="1">
        <v>19434</v>
      </c>
      <c r="B19435" s="3">
        <v>52.35</v>
      </c>
      <c r="C19435" s="3">
        <v>31.5448692322</v>
      </c>
      <c r="D19435" s="4">
        <v>0.60095104861942</v>
      </c>
      <c r="E19435" s="5" t="s">
        <v>566</v>
      </c>
    </row>
    <row r="19436" spans="1:5">
      <c r="A19436" s="1">
        <v>19435</v>
      </c>
      <c r="B19436" s="3">
        <v>52.45</v>
      </c>
      <c r="C19436" s="3">
        <v>31.4448692322</v>
      </c>
      <c r="D19436" s="4">
        <v>0.60095104861942</v>
      </c>
      <c r="E19436" s="5" t="s">
        <v>566</v>
      </c>
    </row>
    <row r="19437" spans="1:5">
      <c r="A19437" s="1">
        <v>19436</v>
      </c>
      <c r="B19437" s="3">
        <v>56.55</v>
      </c>
      <c r="C19437" s="3">
        <v>31.4448692322</v>
      </c>
      <c r="D19437" s="4">
        <v>0.307844468124958</v>
      </c>
      <c r="E19437" s="5" t="s">
        <v>566</v>
      </c>
    </row>
    <row r="19438" spans="1:5">
      <c r="A19438" s="1">
        <v>19437</v>
      </c>
      <c r="B19438" s="3">
        <v>56.65</v>
      </c>
      <c r="C19438" s="3">
        <v>31.4448692322</v>
      </c>
      <c r="D19438" s="4">
        <v>0.787921813766897</v>
      </c>
      <c r="E19438" s="5" t="s">
        <v>566</v>
      </c>
    </row>
    <row r="19439" spans="1:5">
      <c r="A19439" s="1">
        <v>19438</v>
      </c>
      <c r="B19439" s="3">
        <v>51.95</v>
      </c>
      <c r="C19439" s="3">
        <v>31.2448692322</v>
      </c>
      <c r="D19439" s="4">
        <v>0.291787696616768</v>
      </c>
      <c r="E19439" s="5" t="s">
        <v>566</v>
      </c>
    </row>
    <row r="19440" spans="1:5">
      <c r="A19440" s="1">
        <v>19439</v>
      </c>
      <c r="B19440" s="3">
        <v>50.45</v>
      </c>
      <c r="C19440" s="3">
        <v>31.0448692322</v>
      </c>
      <c r="D19440" s="4">
        <v>-0.187312410295387</v>
      </c>
      <c r="E19440" s="5" t="s">
        <v>568</v>
      </c>
    </row>
    <row r="19441" spans="1:5">
      <c r="A19441" s="1">
        <v>19440</v>
      </c>
      <c r="B19441" s="3">
        <v>56.55</v>
      </c>
      <c r="C19441" s="3">
        <v>31.0448692322</v>
      </c>
      <c r="D19441" s="4">
        <v>0.157909141389201</v>
      </c>
      <c r="E19441" s="5" t="s">
        <v>566</v>
      </c>
    </row>
    <row r="19442" spans="1:5">
      <c r="A19442" s="1">
        <v>19441</v>
      </c>
      <c r="B19442" s="3">
        <v>56.65</v>
      </c>
      <c r="C19442" s="3">
        <v>31.0448692322</v>
      </c>
      <c r="D19442" s="4">
        <v>-0.134017294298014</v>
      </c>
      <c r="E19442" s="5" t="s">
        <v>566</v>
      </c>
    </row>
    <row r="19443" spans="1:5">
      <c r="A19443" s="1">
        <v>19442</v>
      </c>
      <c r="B19443" s="3">
        <v>52.85</v>
      </c>
      <c r="C19443" s="3">
        <v>30.9448692322</v>
      </c>
      <c r="D19443" s="4">
        <v>0.199430105149558</v>
      </c>
      <c r="E19443" s="5" t="s">
        <v>566</v>
      </c>
    </row>
    <row r="19444" spans="1:5">
      <c r="A19444" s="1">
        <v>19443</v>
      </c>
      <c r="B19444" s="3">
        <v>54.85</v>
      </c>
      <c r="C19444" s="3">
        <v>30.9448692322</v>
      </c>
      <c r="D19444" s="4">
        <v>0.60095104861942</v>
      </c>
      <c r="E19444" s="5" t="s">
        <v>566</v>
      </c>
    </row>
    <row r="19445" spans="1:5">
      <c r="A19445" s="1">
        <v>19444</v>
      </c>
      <c r="B19445" s="3">
        <v>55.85</v>
      </c>
      <c r="C19445" s="3">
        <v>30.9448692322</v>
      </c>
      <c r="D19445" s="4">
        <v>-0.0924963305376574</v>
      </c>
      <c r="E19445" s="5" t="s">
        <v>566</v>
      </c>
    </row>
    <row r="19446" spans="1:5">
      <c r="A19446" s="1">
        <v>19445</v>
      </c>
      <c r="B19446" s="3">
        <v>50.65</v>
      </c>
      <c r="C19446" s="3">
        <v>30.8448692322</v>
      </c>
      <c r="D19446" s="4">
        <v>-0.187312410295387</v>
      </c>
      <c r="E19446" s="5" t="s">
        <v>568</v>
      </c>
    </row>
    <row r="19447" spans="1:5">
      <c r="A19447" s="1">
        <v>19446</v>
      </c>
      <c r="B19447" s="3">
        <v>52.25</v>
      </c>
      <c r="C19447" s="3">
        <v>30.8448692322</v>
      </c>
      <c r="D19447" s="4">
        <v>0.184572723457505</v>
      </c>
      <c r="E19447" s="5" t="s">
        <v>566</v>
      </c>
    </row>
    <row r="19448" spans="1:5">
      <c r="A19448" s="1">
        <v>19447</v>
      </c>
      <c r="B19448" s="3">
        <v>55.25</v>
      </c>
      <c r="C19448" s="3">
        <v>30.8448692322</v>
      </c>
      <c r="D19448" s="4">
        <v>0.60095104861942</v>
      </c>
      <c r="E19448" s="5" t="s">
        <v>566</v>
      </c>
    </row>
    <row r="19449" spans="1:5">
      <c r="A19449" s="1">
        <v>19448</v>
      </c>
      <c r="B19449" s="3">
        <v>56.65</v>
      </c>
      <c r="C19449" s="3">
        <v>30.8448692322</v>
      </c>
      <c r="D19449" s="4">
        <v>-0.0924963305376574</v>
      </c>
      <c r="E19449" s="5" t="s">
        <v>566</v>
      </c>
    </row>
    <row r="19450" spans="1:5">
      <c r="A19450" s="1">
        <v>19449</v>
      </c>
      <c r="B19450" s="3">
        <v>49.65</v>
      </c>
      <c r="C19450" s="3">
        <v>30.7448692322</v>
      </c>
      <c r="D19450" s="4">
        <v>0.0432042602305837</v>
      </c>
      <c r="E19450" s="5" t="s">
        <v>568</v>
      </c>
    </row>
    <row r="19451" spans="1:5">
      <c r="A19451" s="1">
        <v>19450</v>
      </c>
      <c r="B19451" s="3">
        <v>49.55</v>
      </c>
      <c r="C19451" s="3">
        <v>30.5448692322</v>
      </c>
      <c r="D19451" s="4">
        <v>0.342856858384258</v>
      </c>
      <c r="E19451" s="5" t="s">
        <v>568</v>
      </c>
    </row>
    <row r="19452" spans="1:5">
      <c r="A19452" s="1">
        <v>19451</v>
      </c>
      <c r="B19452" s="3">
        <v>50.15</v>
      </c>
      <c r="C19452" s="3">
        <v>30.5448692322</v>
      </c>
      <c r="D19452" s="4">
        <v>-0.147026642693582</v>
      </c>
      <c r="E19452" s="5" t="s">
        <v>568</v>
      </c>
    </row>
    <row r="19453" spans="1:5">
      <c r="A19453" s="1">
        <v>19452</v>
      </c>
      <c r="B19453" s="3">
        <v>49.65</v>
      </c>
      <c r="C19453" s="3">
        <v>30.3448692322</v>
      </c>
      <c r="D19453" s="4">
        <v>0.471371716024966</v>
      </c>
      <c r="E19453" s="5" t="s">
        <v>568</v>
      </c>
    </row>
    <row r="19454" spans="1:5">
      <c r="A19454" s="1">
        <v>19453</v>
      </c>
      <c r="B19454" s="3">
        <v>50.15</v>
      </c>
      <c r="C19454" s="3">
        <v>30.3448692322</v>
      </c>
      <c r="D19454" s="4">
        <v>0.901215473047193</v>
      </c>
      <c r="E19454" s="5" t="s">
        <v>568</v>
      </c>
    </row>
    <row r="19455" spans="1:5">
      <c r="A19455" s="1">
        <v>19454</v>
      </c>
      <c r="B19455" s="3">
        <v>53.05</v>
      </c>
      <c r="C19455" s="3">
        <v>30.7448692322</v>
      </c>
      <c r="D19455" s="4">
        <v>0.184572723457505</v>
      </c>
      <c r="E19455" s="5" t="s">
        <v>566</v>
      </c>
    </row>
    <row r="19456" spans="1:5">
      <c r="A19456" s="1">
        <v>19455</v>
      </c>
      <c r="B19456" s="3">
        <v>53.25</v>
      </c>
      <c r="C19456" s="3">
        <v>30.7448692322</v>
      </c>
      <c r="D19456" s="4">
        <v>0.135025667492682</v>
      </c>
      <c r="E19456" s="5" t="s">
        <v>566</v>
      </c>
    </row>
    <row r="19457" spans="1:5">
      <c r="A19457" s="1">
        <v>19456</v>
      </c>
      <c r="B19457" s="3">
        <v>56.75</v>
      </c>
      <c r="C19457" s="3">
        <v>30.6448692322</v>
      </c>
      <c r="D19457" s="4">
        <v>0.376173595095691</v>
      </c>
      <c r="E19457" s="5" t="s">
        <v>566</v>
      </c>
    </row>
    <row r="19458" spans="1:5">
      <c r="A19458" s="1">
        <v>19457</v>
      </c>
      <c r="B19458" s="3">
        <v>56.05</v>
      </c>
      <c r="C19458" s="3">
        <v>30.5448692322</v>
      </c>
      <c r="D19458" s="4">
        <v>0.350408610406955</v>
      </c>
      <c r="E19458" s="5" t="s">
        <v>566</v>
      </c>
    </row>
    <row r="19459" spans="1:5">
      <c r="A19459" s="1">
        <v>19458</v>
      </c>
      <c r="B19459" s="3">
        <v>57.15</v>
      </c>
      <c r="C19459" s="3">
        <v>30.5448692322</v>
      </c>
      <c r="D19459" s="4">
        <v>-0.134017294298014</v>
      </c>
      <c r="E19459" s="5" t="s">
        <v>566</v>
      </c>
    </row>
    <row r="19460" spans="1:5">
      <c r="A19460" s="1">
        <v>19459</v>
      </c>
      <c r="B19460" s="3">
        <v>57.25</v>
      </c>
      <c r="C19460" s="3">
        <v>30.5448692322</v>
      </c>
      <c r="D19460" s="4">
        <v>0.157909141389201</v>
      </c>
      <c r="E19460" s="5" t="s">
        <v>566</v>
      </c>
    </row>
    <row r="19461" spans="1:5">
      <c r="A19461" s="1">
        <v>19460</v>
      </c>
      <c r="B19461" s="3">
        <v>53.45</v>
      </c>
      <c r="C19461" s="3">
        <v>30.4448692322</v>
      </c>
      <c r="D19461" s="4">
        <v>0.514391354368705</v>
      </c>
      <c r="E19461" s="5" t="s">
        <v>566</v>
      </c>
    </row>
    <row r="19462" spans="1:5">
      <c r="A19462" s="1">
        <v>19461</v>
      </c>
      <c r="B19462" s="3">
        <v>56.05</v>
      </c>
      <c r="C19462" s="3">
        <v>30.4448692322</v>
      </c>
      <c r="D19462" s="4">
        <v>0.350408610406955</v>
      </c>
      <c r="E19462" s="5" t="s">
        <v>566</v>
      </c>
    </row>
    <row r="19463" spans="1:5">
      <c r="A19463" s="1">
        <v>19462</v>
      </c>
      <c r="B19463" s="3">
        <v>50.45</v>
      </c>
      <c r="C19463" s="3">
        <v>30.3448692322</v>
      </c>
      <c r="D19463" s="4">
        <v>-0.109045024066846</v>
      </c>
      <c r="E19463" s="5" t="s">
        <v>568</v>
      </c>
    </row>
    <row r="19464" spans="1:5">
      <c r="A19464" s="1">
        <v>19463</v>
      </c>
      <c r="B19464" s="3">
        <v>55.35</v>
      </c>
      <c r="C19464" s="3">
        <v>30.3448692322</v>
      </c>
      <c r="D19464" s="4">
        <v>0.195890760015937</v>
      </c>
      <c r="E19464" s="5" t="s">
        <v>566</v>
      </c>
    </row>
    <row r="19465" spans="1:5">
      <c r="A19465" s="1">
        <v>19464</v>
      </c>
      <c r="B19465" s="3">
        <v>57.15</v>
      </c>
      <c r="C19465" s="3">
        <v>30.3448692322</v>
      </c>
      <c r="D19465" s="4">
        <v>0.0768124981231831</v>
      </c>
      <c r="E19465" s="5" t="s">
        <v>566</v>
      </c>
    </row>
    <row r="19466" spans="1:5">
      <c r="A19466" s="1">
        <v>19465</v>
      </c>
      <c r="B19466" s="3">
        <v>53.75</v>
      </c>
      <c r="C19466" s="3">
        <v>30.2448692322</v>
      </c>
      <c r="D19466" s="4">
        <v>0.304305122991337</v>
      </c>
      <c r="E19466" s="5" t="s">
        <v>566</v>
      </c>
    </row>
    <row r="19467" spans="1:5">
      <c r="A19467" s="1">
        <v>19466</v>
      </c>
      <c r="B19467" s="3">
        <v>55.45</v>
      </c>
      <c r="C19467" s="3">
        <v>30.2448692322</v>
      </c>
      <c r="D19467" s="4">
        <v>-0.0960356756712781</v>
      </c>
      <c r="E19467" s="5" t="s">
        <v>566</v>
      </c>
    </row>
    <row r="19468" spans="1:5">
      <c r="A19468" s="1">
        <v>19467</v>
      </c>
      <c r="B19468" s="3">
        <v>57.15</v>
      </c>
      <c r="C19468" s="3">
        <v>30.2448692322</v>
      </c>
      <c r="D19468" s="4">
        <v>0.121333249486074</v>
      </c>
      <c r="E19468" s="5" t="s">
        <v>566</v>
      </c>
    </row>
    <row r="19469" spans="1:5">
      <c r="A19469" s="1">
        <v>19468</v>
      </c>
      <c r="B19469" s="3">
        <v>50.45</v>
      </c>
      <c r="C19469" s="3">
        <v>30.1448692322</v>
      </c>
      <c r="D19469" s="4">
        <v>-0.109045024066846</v>
      </c>
      <c r="E19469" s="5" t="s">
        <v>566</v>
      </c>
    </row>
    <row r="19470" spans="1:5">
      <c r="A19470" s="1">
        <v>19469</v>
      </c>
      <c r="B19470" s="3">
        <v>50.85</v>
      </c>
      <c r="C19470" s="3">
        <v>30.1448692322</v>
      </c>
      <c r="D19470" s="4">
        <v>-0.149330791668651</v>
      </c>
      <c r="E19470" s="5" t="s">
        <v>566</v>
      </c>
    </row>
    <row r="19471" spans="1:5">
      <c r="A19471" s="1">
        <v>19470</v>
      </c>
      <c r="B19471" s="3">
        <v>50.65</v>
      </c>
      <c r="C19471" s="3">
        <v>30.0448692322</v>
      </c>
      <c r="D19471" s="4">
        <v>-0.0650448289179146</v>
      </c>
      <c r="E19471" s="5" t="s">
        <v>566</v>
      </c>
    </row>
    <row r="19472" spans="1:5">
      <c r="A19472" s="1">
        <v>19471</v>
      </c>
      <c r="B19472" s="3">
        <v>52.45</v>
      </c>
      <c r="C19472" s="3">
        <v>30.0448692322</v>
      </c>
      <c r="D19472" s="4">
        <v>0.305031656002621</v>
      </c>
      <c r="E19472" s="5" t="s">
        <v>566</v>
      </c>
    </row>
    <row r="19473" spans="1:5">
      <c r="A19473" s="1">
        <v>19472</v>
      </c>
      <c r="B19473" s="3">
        <v>53.05</v>
      </c>
      <c r="C19473" s="3">
        <v>30.0448692322</v>
      </c>
      <c r="D19473" s="4">
        <v>0.439373337865449</v>
      </c>
      <c r="E19473" s="5" t="s">
        <v>566</v>
      </c>
    </row>
    <row r="19474" spans="1:5">
      <c r="A19474" s="1">
        <v>19473</v>
      </c>
      <c r="B19474" s="3">
        <v>57.35</v>
      </c>
      <c r="C19474" s="3">
        <v>30.0448692322</v>
      </c>
      <c r="D19474" s="4">
        <v>0.126081013460196</v>
      </c>
      <c r="E19474" s="5" t="s">
        <v>566</v>
      </c>
    </row>
    <row r="19475" spans="1:5">
      <c r="A19475" s="1">
        <v>19474</v>
      </c>
      <c r="B19475" s="3">
        <v>52.95</v>
      </c>
      <c r="C19475" s="3">
        <v>29.9448692322</v>
      </c>
      <c r="D19475" s="4">
        <v>0.232067435680924</v>
      </c>
      <c r="E19475" s="5" t="s">
        <v>566</v>
      </c>
    </row>
    <row r="19476" spans="1:5">
      <c r="A19476" s="1">
        <v>19475</v>
      </c>
      <c r="B19476" s="3">
        <v>52.65</v>
      </c>
      <c r="C19476" s="3">
        <v>29.8448692322</v>
      </c>
      <c r="D19476" s="4">
        <v>0.423612161631623</v>
      </c>
      <c r="E19476" s="5" t="s">
        <v>566</v>
      </c>
    </row>
    <row r="19477" spans="1:5">
      <c r="A19477" s="1">
        <v>19476</v>
      </c>
      <c r="B19477" s="3">
        <v>53.65</v>
      </c>
      <c r="C19477" s="3">
        <v>29.8448692322</v>
      </c>
      <c r="D19477" s="4">
        <v>-0.150692580926152</v>
      </c>
      <c r="E19477" s="5" t="s">
        <v>566</v>
      </c>
    </row>
    <row r="19478" spans="1:5">
      <c r="A19478" s="1">
        <v>19477</v>
      </c>
      <c r="B19478" s="3">
        <v>56.85</v>
      </c>
      <c r="C19478" s="3">
        <v>29.8448692322</v>
      </c>
      <c r="D19478" s="4">
        <v>0.837181188410074</v>
      </c>
      <c r="E19478" s="5" t="s">
        <v>566</v>
      </c>
    </row>
    <row r="19479" spans="1:5">
      <c r="A19479" s="1">
        <v>19478</v>
      </c>
      <c r="B19479" s="3">
        <v>50.95</v>
      </c>
      <c r="C19479" s="3">
        <v>29.7448692322</v>
      </c>
      <c r="D19479" s="4">
        <v>0.0690616784423095</v>
      </c>
      <c r="E19479" s="5" t="s">
        <v>566</v>
      </c>
    </row>
    <row r="19480" spans="1:5">
      <c r="A19480" s="1">
        <v>19479</v>
      </c>
      <c r="B19480" s="3">
        <v>55.95</v>
      </c>
      <c r="C19480" s="3">
        <v>29.7448692322</v>
      </c>
      <c r="D19480" s="4">
        <v>0.485207300905035</v>
      </c>
      <c r="E19480" s="5" t="s">
        <v>566</v>
      </c>
    </row>
    <row r="19481" spans="1:5">
      <c r="A19481" s="1">
        <v>19480</v>
      </c>
      <c r="B19481" s="3">
        <v>56.55</v>
      </c>
      <c r="C19481" s="3">
        <v>29.7448692322</v>
      </c>
      <c r="D19481" s="4">
        <v>0.435660244940212</v>
      </c>
      <c r="E19481" s="5" t="s">
        <v>566</v>
      </c>
    </row>
    <row r="19482" spans="1:5">
      <c r="A19482" s="1">
        <v>19481</v>
      </c>
      <c r="B19482" s="3">
        <v>50.95</v>
      </c>
      <c r="C19482" s="3">
        <v>29.6448692322</v>
      </c>
      <c r="D19482" s="4">
        <v>0.0690616784423095</v>
      </c>
      <c r="E19482" s="5" t="s">
        <v>566</v>
      </c>
    </row>
    <row r="19483" spans="1:5">
      <c r="A19483" s="1">
        <v>19482</v>
      </c>
      <c r="B19483" s="3">
        <v>53.15</v>
      </c>
      <c r="C19483" s="3">
        <v>29.6448692322</v>
      </c>
      <c r="D19483" s="4">
        <v>0.47942393096465</v>
      </c>
      <c r="E19483" s="5" t="s">
        <v>566</v>
      </c>
    </row>
    <row r="19484" spans="1:5">
      <c r="A19484" s="1">
        <v>19483</v>
      </c>
      <c r="B19484" s="3">
        <v>54.05</v>
      </c>
      <c r="C19484" s="3">
        <v>29.6448692322</v>
      </c>
      <c r="D19484" s="4">
        <v>0.29957834896828</v>
      </c>
      <c r="E19484" s="5" t="s">
        <v>566</v>
      </c>
    </row>
    <row r="19485" spans="1:5">
      <c r="A19485" s="1">
        <v>19484</v>
      </c>
      <c r="B19485" s="3">
        <v>54.15</v>
      </c>
      <c r="C19485" s="3">
        <v>29.6448692322</v>
      </c>
      <c r="D19485" s="4">
        <v>0.544074607915614</v>
      </c>
      <c r="E19485" s="5" t="s">
        <v>566</v>
      </c>
    </row>
    <row r="19486" spans="1:5">
      <c r="A19486" s="1">
        <v>19485</v>
      </c>
      <c r="B19486" s="3">
        <v>54.55</v>
      </c>
      <c r="C19486" s="3">
        <v>29.6448692322</v>
      </c>
      <c r="D19486" s="4">
        <v>0.317149048379949</v>
      </c>
      <c r="E19486" s="5" t="s">
        <v>566</v>
      </c>
    </row>
    <row r="19487" spans="1:5">
      <c r="A19487" s="1">
        <v>19486</v>
      </c>
      <c r="B19487" s="3">
        <v>50.75</v>
      </c>
      <c r="C19487" s="3">
        <v>29.5448692322</v>
      </c>
      <c r="D19487" s="4">
        <v>0.681142954899261</v>
      </c>
      <c r="E19487" s="5" t="s">
        <v>566</v>
      </c>
    </row>
    <row r="19488" spans="1:5">
      <c r="A19488" s="1">
        <v>19487</v>
      </c>
      <c r="B19488" s="3">
        <v>51.15</v>
      </c>
      <c r="C19488" s="3">
        <v>29.5448692322</v>
      </c>
      <c r="D19488" s="4">
        <v>0.445698004504968</v>
      </c>
      <c r="E19488" s="5" t="s">
        <v>566</v>
      </c>
    </row>
    <row r="19489" spans="1:5">
      <c r="A19489" s="1">
        <v>19488</v>
      </c>
      <c r="B19489" s="3">
        <v>54.35</v>
      </c>
      <c r="C19489" s="3">
        <v>29.5448692322</v>
      </c>
      <c r="D19489" s="4">
        <v>0.317149048379949</v>
      </c>
      <c r="E19489" s="5" t="s">
        <v>566</v>
      </c>
    </row>
    <row r="19490" spans="1:5">
      <c r="A19490" s="1">
        <v>19489</v>
      </c>
      <c r="B19490" s="3">
        <v>55.85</v>
      </c>
      <c r="C19490" s="3">
        <v>29.5448692322</v>
      </c>
      <c r="D19490" s="4">
        <v>0.485207300905035</v>
      </c>
      <c r="E19490" s="5" t="s">
        <v>566</v>
      </c>
    </row>
    <row r="19491" spans="1:5">
      <c r="A19491" s="1">
        <v>19490</v>
      </c>
      <c r="B19491" s="3">
        <v>56.35</v>
      </c>
      <c r="C19491" s="3">
        <v>29.5448692322</v>
      </c>
      <c r="D19491" s="4">
        <v>0.27553582532517</v>
      </c>
      <c r="E19491" s="5" t="s">
        <v>566</v>
      </c>
    </row>
    <row r="19492" spans="1:5">
      <c r="A19492" s="1">
        <v>19491</v>
      </c>
      <c r="B19492" s="3">
        <v>51.25</v>
      </c>
      <c r="C19492" s="3">
        <v>29.4448692322</v>
      </c>
      <c r="D19492" s="4">
        <v>0.29957834896828</v>
      </c>
      <c r="E19492" s="5" t="s">
        <v>566</v>
      </c>
    </row>
    <row r="19493" spans="1:5">
      <c r="A19493" s="1">
        <v>19492</v>
      </c>
      <c r="B19493" s="3">
        <v>52.65</v>
      </c>
      <c r="C19493" s="3">
        <v>29.4448692322</v>
      </c>
      <c r="D19493" s="4">
        <v>0.589682749114822</v>
      </c>
      <c r="E19493" s="5" t="s">
        <v>566</v>
      </c>
    </row>
    <row r="19494" spans="1:5">
      <c r="A19494" s="1">
        <v>19493</v>
      </c>
      <c r="B19494" s="3">
        <v>53.45</v>
      </c>
      <c r="C19494" s="3">
        <v>29.4448692322</v>
      </c>
      <c r="D19494" s="4">
        <v>-0.150692580926152</v>
      </c>
      <c r="E19494" s="5" t="s">
        <v>566</v>
      </c>
    </row>
    <row r="19495" spans="1:5">
      <c r="A19495" s="1">
        <v>19494</v>
      </c>
      <c r="B19495" s="3">
        <v>53.65</v>
      </c>
      <c r="C19495" s="3">
        <v>29.4448692322</v>
      </c>
      <c r="D19495" s="4">
        <v>0.794717030883623</v>
      </c>
      <c r="E19495" s="5" t="s">
        <v>566</v>
      </c>
    </row>
    <row r="19496" spans="1:5">
      <c r="A19496" s="1">
        <v>19495</v>
      </c>
      <c r="B19496" s="3">
        <v>56.15</v>
      </c>
      <c r="C19496" s="3">
        <v>29.4448692322</v>
      </c>
      <c r="D19496" s="4">
        <v>0.837181188410074</v>
      </c>
      <c r="E19496" s="5" t="s">
        <v>566</v>
      </c>
    </row>
    <row r="19497" spans="1:5">
      <c r="A19497" s="1">
        <v>19496</v>
      </c>
      <c r="B19497" s="3">
        <v>56.25</v>
      </c>
      <c r="C19497" s="3">
        <v>29.4448692322</v>
      </c>
      <c r="D19497" s="4">
        <v>0.317056789085527</v>
      </c>
      <c r="E19497" s="5" t="s">
        <v>566</v>
      </c>
    </row>
    <row r="19498" spans="1:5">
      <c r="A19498" s="1">
        <v>19497</v>
      </c>
      <c r="B19498" s="3">
        <v>56.85</v>
      </c>
      <c r="C19498" s="3">
        <v>29.4448692322</v>
      </c>
      <c r="D19498" s="4">
        <v>0.275628084619592</v>
      </c>
      <c r="E19498" s="5" t="s">
        <v>566</v>
      </c>
    </row>
    <row r="19499" spans="1:5">
      <c r="A19499" s="1">
        <v>19498</v>
      </c>
      <c r="B19499" s="3">
        <v>54.45</v>
      </c>
      <c r="C19499" s="3">
        <v>29.3448692322</v>
      </c>
      <c r="D19499" s="4">
        <v>0.392461089033509</v>
      </c>
      <c r="E19499" s="5" t="s">
        <v>566</v>
      </c>
    </row>
    <row r="19500" spans="1:5">
      <c r="A19500" s="1">
        <v>19499</v>
      </c>
      <c r="B19500" s="3">
        <v>54.85</v>
      </c>
      <c r="C19500" s="3">
        <v>29.3448692322</v>
      </c>
      <c r="D19500" s="4">
        <v>0.317149048379949</v>
      </c>
      <c r="E19500" s="5" t="s">
        <v>566</v>
      </c>
    </row>
    <row r="19501" spans="1:5">
      <c r="A19501" s="1">
        <v>19500</v>
      </c>
      <c r="B19501" s="3">
        <v>55.75</v>
      </c>
      <c r="C19501" s="3">
        <v>29.3448692322</v>
      </c>
      <c r="D19501" s="4">
        <v>0.837181188410074</v>
      </c>
      <c r="E19501" s="5" t="s">
        <v>566</v>
      </c>
    </row>
    <row r="19502" spans="1:5">
      <c r="A19502" s="1">
        <v>19501</v>
      </c>
      <c r="B19502" s="3">
        <v>56.35</v>
      </c>
      <c r="C19502" s="3">
        <v>29.3448692322</v>
      </c>
      <c r="D19502" s="4">
        <v>0.0275407146819526</v>
      </c>
      <c r="E19502" s="5" t="s">
        <v>566</v>
      </c>
    </row>
    <row r="19503" spans="1:5">
      <c r="A19503" s="1">
        <v>19502</v>
      </c>
      <c r="B19503" s="3">
        <v>56.55</v>
      </c>
      <c r="C19503" s="3">
        <v>29.3448692322</v>
      </c>
      <c r="D19503" s="4">
        <v>0.27553582532517</v>
      </c>
      <c r="E19503" s="5" t="s">
        <v>566</v>
      </c>
    </row>
    <row r="19504" spans="1:5">
      <c r="A19504" s="1">
        <v>19503</v>
      </c>
      <c r="B19504" s="3">
        <v>56.95</v>
      </c>
      <c r="C19504" s="3">
        <v>29.3448692322</v>
      </c>
      <c r="D19504" s="4">
        <v>0.415323088815041</v>
      </c>
      <c r="E19504" s="5" t="s">
        <v>566</v>
      </c>
    </row>
    <row r="19505" spans="1:5">
      <c r="A19505" s="1">
        <v>19504</v>
      </c>
      <c r="B19505" s="3">
        <v>51.25</v>
      </c>
      <c r="C19505" s="3">
        <v>29.2448692322</v>
      </c>
      <c r="D19505" s="4">
        <v>0.29957834896828</v>
      </c>
      <c r="E19505" s="5" t="s">
        <v>566</v>
      </c>
    </row>
    <row r="19506" spans="1:5">
      <c r="A19506" s="1">
        <v>19505</v>
      </c>
      <c r="B19506" s="3">
        <v>55.15</v>
      </c>
      <c r="C19506" s="3">
        <v>29.2448692322</v>
      </c>
      <c r="D19506" s="4">
        <v>0.317149048379949</v>
      </c>
      <c r="E19506" s="5" t="s">
        <v>566</v>
      </c>
    </row>
    <row r="19507" spans="1:5">
      <c r="A19507" s="1">
        <v>19506</v>
      </c>
      <c r="B19507" s="3">
        <v>56.45</v>
      </c>
      <c r="C19507" s="3">
        <v>29.2448692322</v>
      </c>
      <c r="D19507" s="4">
        <v>0.0768053155525634</v>
      </c>
      <c r="E19507" s="5" t="s">
        <v>566</v>
      </c>
    </row>
    <row r="19508" spans="1:5">
      <c r="A19508" s="1">
        <v>19507</v>
      </c>
      <c r="B19508" s="3">
        <v>56.85</v>
      </c>
      <c r="C19508" s="3">
        <v>29.2448692322</v>
      </c>
      <c r="D19508" s="4">
        <v>0.0690616784423095</v>
      </c>
      <c r="E19508" s="5" t="s">
        <v>566</v>
      </c>
    </row>
    <row r="19509" spans="1:5">
      <c r="A19509" s="1">
        <v>19508</v>
      </c>
      <c r="B19509" s="3">
        <v>51.25</v>
      </c>
      <c r="C19509" s="3">
        <v>29.1448692322</v>
      </c>
      <c r="D19509" s="4">
        <v>0.29957834896828</v>
      </c>
      <c r="E19509" s="5" t="s">
        <v>566</v>
      </c>
    </row>
    <row r="19510" spans="1:5">
      <c r="A19510" s="1">
        <v>19509</v>
      </c>
      <c r="B19510" s="3">
        <v>55.55</v>
      </c>
      <c r="C19510" s="3">
        <v>29.1448692322</v>
      </c>
      <c r="D19510" s="4">
        <v>0.317149048379949</v>
      </c>
      <c r="E19510" s="5" t="s">
        <v>566</v>
      </c>
    </row>
    <row r="19511" spans="1:5">
      <c r="A19511" s="1">
        <v>19510</v>
      </c>
      <c r="B19511" s="3">
        <v>55.65</v>
      </c>
      <c r="C19511" s="3">
        <v>29.1448692322</v>
      </c>
      <c r="D19511" s="4">
        <v>0.704183791869651</v>
      </c>
      <c r="E19511" s="5" t="s">
        <v>566</v>
      </c>
    </row>
    <row r="19512" spans="1:5">
      <c r="A19512" s="1">
        <v>19511</v>
      </c>
      <c r="B19512" s="3">
        <v>55.95</v>
      </c>
      <c r="C19512" s="3">
        <v>29.1448692322</v>
      </c>
      <c r="D19512" s="4">
        <v>0.109347446044114</v>
      </c>
      <c r="E19512" s="5" t="s">
        <v>566</v>
      </c>
    </row>
    <row r="19513" spans="1:5">
      <c r="A19513" s="1">
        <v>19512</v>
      </c>
      <c r="B19513" s="3">
        <v>57.35</v>
      </c>
      <c r="C19513" s="3">
        <v>29.1448692322</v>
      </c>
      <c r="D19513" s="4">
        <v>0.275628084619592</v>
      </c>
      <c r="E19513" s="5" t="s">
        <v>566</v>
      </c>
    </row>
    <row r="19514" spans="1:5">
      <c r="A19514" s="1">
        <v>19513</v>
      </c>
      <c r="B19514" s="3">
        <v>52.55</v>
      </c>
      <c r="C19514" s="3">
        <v>29.0448692322</v>
      </c>
      <c r="D19514" s="4">
        <v>0.803627730414968</v>
      </c>
      <c r="E19514" s="5" t="s">
        <v>566</v>
      </c>
    </row>
    <row r="19515" spans="1:5">
      <c r="A19515" s="1">
        <v>19514</v>
      </c>
      <c r="B19515" s="3">
        <v>55.15</v>
      </c>
      <c r="C19515" s="3">
        <v>29.0448692322</v>
      </c>
      <c r="D19515" s="4">
        <v>1.02415195355755</v>
      </c>
      <c r="E19515" s="5" t="s">
        <v>566</v>
      </c>
    </row>
    <row r="19516" spans="1:5">
      <c r="A19516" s="1">
        <v>19515</v>
      </c>
      <c r="B19516" s="3">
        <v>57.95</v>
      </c>
      <c r="C19516" s="3">
        <v>29.0448692322</v>
      </c>
      <c r="D19516" s="4">
        <v>0.317149048379949</v>
      </c>
      <c r="E19516" s="5" t="s">
        <v>566</v>
      </c>
    </row>
    <row r="19517" spans="1:5">
      <c r="A19517" s="1">
        <v>19516</v>
      </c>
      <c r="B19517" s="3">
        <v>51.85</v>
      </c>
      <c r="C19517" s="3">
        <v>28.9448692322</v>
      </c>
      <c r="D19517" s="4">
        <v>0.0690616784423095</v>
      </c>
      <c r="E19517" s="5" t="s">
        <v>566</v>
      </c>
    </row>
    <row r="19518" spans="1:5">
      <c r="A19518" s="1">
        <v>19517</v>
      </c>
      <c r="B19518" s="3">
        <v>53.15</v>
      </c>
      <c r="C19518" s="3">
        <v>28.9448692322</v>
      </c>
      <c r="D19518" s="4">
        <v>-0.218446849992207</v>
      </c>
      <c r="E19518" s="5" t="s">
        <v>566</v>
      </c>
    </row>
    <row r="19519" spans="1:5">
      <c r="A19519" s="1">
        <v>19518</v>
      </c>
      <c r="B19519" s="3">
        <v>55.15</v>
      </c>
      <c r="C19519" s="3">
        <v>28.9448692322</v>
      </c>
      <c r="D19519" s="4">
        <v>0.336874748903993</v>
      </c>
      <c r="E19519" s="5" t="s">
        <v>566</v>
      </c>
    </row>
    <row r="19520" spans="1:5">
      <c r="A19520" s="1">
        <v>19519</v>
      </c>
      <c r="B19520" s="3">
        <v>55.45</v>
      </c>
      <c r="C19520" s="3">
        <v>28.9448692322</v>
      </c>
      <c r="D19520" s="4">
        <v>0.317149048379949</v>
      </c>
      <c r="E19520" s="5" t="s">
        <v>566</v>
      </c>
    </row>
    <row r="19521" spans="1:5">
      <c r="A19521" s="1">
        <v>19520</v>
      </c>
      <c r="B19521" s="3">
        <v>55.75</v>
      </c>
      <c r="C19521" s="3">
        <v>28.9448692322</v>
      </c>
      <c r="D19521" s="4">
        <v>0.29957834896828</v>
      </c>
      <c r="E19521" s="5" t="s">
        <v>566</v>
      </c>
    </row>
    <row r="19522" spans="1:5">
      <c r="A19522" s="1">
        <v>19521</v>
      </c>
      <c r="B19522" s="3">
        <v>56.75</v>
      </c>
      <c r="C19522" s="3">
        <v>28.9448692322</v>
      </c>
      <c r="D19522" s="4">
        <v>0.435660244940212</v>
      </c>
      <c r="E19522" s="5" t="s">
        <v>566</v>
      </c>
    </row>
    <row r="19523" spans="1:5">
      <c r="A19523" s="1">
        <v>19522</v>
      </c>
      <c r="B19523" s="3">
        <v>57.25</v>
      </c>
      <c r="C19523" s="3">
        <v>28.9448692322</v>
      </c>
      <c r="D19523" s="4">
        <v>0.435660244940212</v>
      </c>
      <c r="E19523" s="5" t="s">
        <v>566</v>
      </c>
    </row>
    <row r="19524" spans="1:5">
      <c r="A19524" s="1">
        <v>19523</v>
      </c>
      <c r="B19524" s="3">
        <v>57.45</v>
      </c>
      <c r="C19524" s="3">
        <v>28.9448692322</v>
      </c>
      <c r="D19524" s="4">
        <v>0.435660244940212</v>
      </c>
      <c r="E19524" s="5" t="s">
        <v>566</v>
      </c>
    </row>
    <row r="19525" spans="1:5">
      <c r="A19525" s="1">
        <v>19524</v>
      </c>
      <c r="B19525" s="3">
        <v>58.65</v>
      </c>
      <c r="C19525" s="3">
        <v>28.9448692322</v>
      </c>
      <c r="D19525" s="4">
        <v>1.09946399421111</v>
      </c>
      <c r="E19525" s="5" t="s">
        <v>566</v>
      </c>
    </row>
    <row r="19526" spans="1:5">
      <c r="A19526" s="1">
        <v>19525</v>
      </c>
      <c r="B19526" s="3">
        <v>51.75</v>
      </c>
      <c r="C19526" s="3">
        <v>28.8448692322</v>
      </c>
      <c r="D19526" s="4">
        <v>0.803627730414968</v>
      </c>
      <c r="E19526" s="5" t="s">
        <v>566</v>
      </c>
    </row>
    <row r="19527" spans="1:5">
      <c r="A19527" s="1">
        <v>19526</v>
      </c>
      <c r="B19527" s="3">
        <v>52.05</v>
      </c>
      <c r="C19527" s="3">
        <v>28.8448692322</v>
      </c>
      <c r="D19527" s="4">
        <v>-0.192773388772972</v>
      </c>
      <c r="E19527" s="5" t="s">
        <v>566</v>
      </c>
    </row>
    <row r="19528" spans="1:5">
      <c r="A19528" s="1">
        <v>19527</v>
      </c>
      <c r="B19528" s="3">
        <v>54.85</v>
      </c>
      <c r="C19528" s="3">
        <v>28.8448692322</v>
      </c>
      <c r="D19528" s="4">
        <v>0.38631576169591</v>
      </c>
      <c r="E19528" s="5" t="s">
        <v>566</v>
      </c>
    </row>
    <row r="19529" spans="1:5">
      <c r="A19529" s="1">
        <v>19528</v>
      </c>
      <c r="B19529" s="3">
        <v>55.55</v>
      </c>
      <c r="C19529" s="3">
        <v>28.8448692322</v>
      </c>
      <c r="D19529" s="4">
        <v>0.317149048379949</v>
      </c>
      <c r="E19529" s="5" t="s">
        <v>566</v>
      </c>
    </row>
    <row r="19530" spans="1:5">
      <c r="A19530" s="1">
        <v>19529</v>
      </c>
      <c r="B19530" s="3">
        <v>56.15</v>
      </c>
      <c r="C19530" s="3">
        <v>28.8448692322</v>
      </c>
      <c r="D19530" s="4">
        <v>0.317149048379949</v>
      </c>
      <c r="E19530" s="5" t="s">
        <v>566</v>
      </c>
    </row>
    <row r="19531" spans="1:5">
      <c r="A19531" s="1">
        <v>19530</v>
      </c>
      <c r="B19531" s="3">
        <v>56.55</v>
      </c>
      <c r="C19531" s="3">
        <v>28.8448692322</v>
      </c>
      <c r="D19531" s="4">
        <v>0.837181188410074</v>
      </c>
      <c r="E19531" s="5" t="s">
        <v>566</v>
      </c>
    </row>
    <row r="19532" spans="1:5">
      <c r="A19532" s="1">
        <v>19531</v>
      </c>
      <c r="B19532" s="3">
        <v>57.75</v>
      </c>
      <c r="C19532" s="3">
        <v>28.8448692322</v>
      </c>
      <c r="D19532" s="4">
        <v>0.392461089033509</v>
      </c>
      <c r="E19532" s="5" t="s">
        <v>566</v>
      </c>
    </row>
    <row r="19533" spans="1:5">
      <c r="A19533" s="1">
        <v>19532</v>
      </c>
      <c r="B19533" s="3">
        <v>57.85</v>
      </c>
      <c r="C19533" s="3">
        <v>28.8448692322</v>
      </c>
      <c r="D19533" s="4">
        <v>0.317149048379949</v>
      </c>
      <c r="E19533" s="5" t="s">
        <v>566</v>
      </c>
    </row>
    <row r="19534" spans="1:5">
      <c r="A19534" s="1">
        <v>19533</v>
      </c>
      <c r="B19534" s="3">
        <v>58.05</v>
      </c>
      <c r="C19534" s="3">
        <v>28.8448692322</v>
      </c>
      <c r="D19534" s="4">
        <v>0.317149048379949</v>
      </c>
      <c r="E19534" s="5" t="s">
        <v>566</v>
      </c>
    </row>
    <row r="19535" spans="1:5">
      <c r="A19535" s="1">
        <v>19534</v>
      </c>
      <c r="B19535" s="3">
        <v>51.75</v>
      </c>
      <c r="C19535" s="3">
        <v>28.7448692322</v>
      </c>
      <c r="D19535" s="4">
        <v>-0.218446849992207</v>
      </c>
      <c r="E19535" s="5" t="s">
        <v>566</v>
      </c>
    </row>
    <row r="19536" spans="1:5">
      <c r="A19536" s="1">
        <v>19535</v>
      </c>
      <c r="B19536" s="3">
        <v>54.05</v>
      </c>
      <c r="C19536" s="3">
        <v>28.7448692322</v>
      </c>
      <c r="D19536" s="4">
        <v>-0.218446849992207</v>
      </c>
      <c r="E19536" s="5" t="s">
        <v>566</v>
      </c>
    </row>
    <row r="19537" spans="1:5">
      <c r="A19537" s="1">
        <v>19536</v>
      </c>
      <c r="B19537" s="3">
        <v>55.85</v>
      </c>
      <c r="C19537" s="3">
        <v>28.7448692322</v>
      </c>
      <c r="D19537" s="4">
        <v>0.317149048379949</v>
      </c>
      <c r="E19537" s="5" t="s">
        <v>566</v>
      </c>
    </row>
    <row r="19538" spans="1:5">
      <c r="A19538" s="1">
        <v>19537</v>
      </c>
      <c r="B19538" s="3">
        <v>57.85</v>
      </c>
      <c r="C19538" s="3">
        <v>28.7448692322</v>
      </c>
      <c r="D19538" s="4">
        <v>0.317149048379949</v>
      </c>
      <c r="E19538" s="5" t="s">
        <v>566</v>
      </c>
    </row>
    <row r="19539" spans="1:5">
      <c r="A19539" s="1">
        <v>19538</v>
      </c>
      <c r="B19539" s="3">
        <v>58.25</v>
      </c>
      <c r="C19539" s="3">
        <v>28.7448692322</v>
      </c>
      <c r="D19539" s="4">
        <v>0.366696104344772</v>
      </c>
      <c r="E19539" s="5" t="s">
        <v>566</v>
      </c>
    </row>
    <row r="19540" spans="1:5">
      <c r="A19540" s="1">
        <v>19539</v>
      </c>
      <c r="B19540" s="3">
        <v>52.05</v>
      </c>
      <c r="C19540" s="3">
        <v>28.6448692322</v>
      </c>
      <c r="D19540" s="4">
        <v>-0.218446849992207</v>
      </c>
      <c r="E19540" s="5" t="s">
        <v>566</v>
      </c>
    </row>
    <row r="19541" spans="1:5">
      <c r="A19541" s="1">
        <v>19540</v>
      </c>
      <c r="B19541" s="3">
        <v>54.15</v>
      </c>
      <c r="C19541" s="3">
        <v>28.6448692322</v>
      </c>
      <c r="D19541" s="4">
        <v>-0.218446849992207</v>
      </c>
      <c r="E19541" s="5" t="s">
        <v>566</v>
      </c>
    </row>
    <row r="19542" spans="1:5">
      <c r="A19542" s="1">
        <v>19541</v>
      </c>
      <c r="B19542" s="3">
        <v>55.75</v>
      </c>
      <c r="C19542" s="3">
        <v>28.6448692322</v>
      </c>
      <c r="D19542" s="4">
        <v>0.837181188410074</v>
      </c>
      <c r="E19542" s="5" t="s">
        <v>566</v>
      </c>
    </row>
    <row r="19543" spans="1:5">
      <c r="A19543" s="1">
        <v>19542</v>
      </c>
      <c r="B19543" s="3">
        <v>56.55</v>
      </c>
      <c r="C19543" s="3">
        <v>28.6448692322</v>
      </c>
      <c r="D19543" s="4">
        <v>0.435660244940212</v>
      </c>
      <c r="E19543" s="5" t="s">
        <v>566</v>
      </c>
    </row>
    <row r="19544" spans="1:5">
      <c r="A19544" s="1">
        <v>19543</v>
      </c>
      <c r="B19544" s="3">
        <v>57.65</v>
      </c>
      <c r="C19544" s="3">
        <v>28.6448692322</v>
      </c>
      <c r="D19544" s="4">
        <v>0.29957834896828</v>
      </c>
      <c r="E19544" s="5" t="s">
        <v>566</v>
      </c>
    </row>
    <row r="19545" spans="1:5">
      <c r="A19545" s="1">
        <v>19544</v>
      </c>
      <c r="B19545" s="3">
        <v>58.05</v>
      </c>
      <c r="C19545" s="3">
        <v>28.6448692322</v>
      </c>
      <c r="D19545" s="4">
        <v>0.317149048379949</v>
      </c>
      <c r="E19545" s="5" t="s">
        <v>566</v>
      </c>
    </row>
    <row r="19546" spans="1:5">
      <c r="A19546" s="1">
        <v>19545</v>
      </c>
      <c r="B19546" s="3">
        <v>58.15</v>
      </c>
      <c r="C19546" s="3">
        <v>28.6448692322</v>
      </c>
      <c r="D19546" s="4">
        <v>0.317149048379949</v>
      </c>
      <c r="E19546" s="5" t="s">
        <v>566</v>
      </c>
    </row>
    <row r="19547" spans="1:5">
      <c r="A19547" s="1">
        <v>19546</v>
      </c>
      <c r="B19547" s="3">
        <v>53.65</v>
      </c>
      <c r="C19547" s="3">
        <v>28.5448692322</v>
      </c>
      <c r="D19547" s="4">
        <v>-0.218446849992207</v>
      </c>
      <c r="E19547" s="5" t="s">
        <v>566</v>
      </c>
    </row>
    <row r="19548" spans="1:5">
      <c r="A19548" s="1">
        <v>19547</v>
      </c>
      <c r="B19548" s="3">
        <v>54.95</v>
      </c>
      <c r="C19548" s="3">
        <v>28.5448692322</v>
      </c>
      <c r="D19548" s="4">
        <v>1.02415195355755</v>
      </c>
      <c r="E19548" s="5" t="s">
        <v>566</v>
      </c>
    </row>
    <row r="19549" spans="1:5">
      <c r="A19549" s="1">
        <v>19548</v>
      </c>
      <c r="B19549" s="3">
        <v>55.35</v>
      </c>
      <c r="C19549" s="3">
        <v>28.5448692322</v>
      </c>
      <c r="D19549" s="4">
        <v>1.02415195355755</v>
      </c>
      <c r="E19549" s="5" t="s">
        <v>566</v>
      </c>
    </row>
    <row r="19550" spans="1:5">
      <c r="A19550" s="1">
        <v>19549</v>
      </c>
      <c r="B19550" s="3">
        <v>56.65</v>
      </c>
      <c r="C19550" s="3">
        <v>28.5448692322</v>
      </c>
      <c r="D19550" s="4">
        <v>0.435660244940212</v>
      </c>
      <c r="E19550" s="5" t="s">
        <v>566</v>
      </c>
    </row>
    <row r="19551" spans="1:5">
      <c r="A19551" s="1">
        <v>19550</v>
      </c>
      <c r="B19551" s="3">
        <v>57.25</v>
      </c>
      <c r="C19551" s="3">
        <v>28.5448692322</v>
      </c>
      <c r="D19551" s="4">
        <v>0.317149048379949</v>
      </c>
      <c r="E19551" s="5" t="s">
        <v>566</v>
      </c>
    </row>
    <row r="19552" spans="1:5">
      <c r="A19552" s="1">
        <v>19551</v>
      </c>
      <c r="B19552" s="3">
        <v>52.45</v>
      </c>
      <c r="C19552" s="3">
        <v>28.4448692322</v>
      </c>
      <c r="D19552" s="4">
        <v>-0.218446849992207</v>
      </c>
      <c r="E19552" s="5" t="s">
        <v>566</v>
      </c>
    </row>
    <row r="19553" spans="1:5">
      <c r="A19553" s="1">
        <v>19552</v>
      </c>
      <c r="B19553" s="3">
        <v>53.25</v>
      </c>
      <c r="C19553" s="3">
        <v>28.4448692322</v>
      </c>
      <c r="D19553" s="4">
        <v>-0.218446849992207</v>
      </c>
      <c r="E19553" s="5" t="s">
        <v>566</v>
      </c>
    </row>
    <row r="19554" spans="1:5">
      <c r="A19554" s="1">
        <v>19553</v>
      </c>
      <c r="B19554" s="3">
        <v>54.35</v>
      </c>
      <c r="C19554" s="3">
        <v>28.4448692322</v>
      </c>
      <c r="D19554" s="4">
        <v>-0.218446849992207</v>
      </c>
      <c r="E19554" s="5" t="s">
        <v>566</v>
      </c>
    </row>
    <row r="19555" spans="1:5">
      <c r="A19555" s="1">
        <v>19554</v>
      </c>
      <c r="B19555" s="3">
        <v>54.65</v>
      </c>
      <c r="C19555" s="3">
        <v>28.4448692322</v>
      </c>
      <c r="D19555" s="4">
        <v>1.09946399421111</v>
      </c>
      <c r="E19555" s="5" t="s">
        <v>566</v>
      </c>
    </row>
    <row r="19556" spans="1:5">
      <c r="A19556" s="1">
        <v>19555</v>
      </c>
      <c r="B19556" s="3">
        <v>55.45</v>
      </c>
      <c r="C19556" s="3">
        <v>28.4448692322</v>
      </c>
      <c r="D19556" s="4">
        <v>0.544074607915614</v>
      </c>
      <c r="E19556" s="5" t="s">
        <v>566</v>
      </c>
    </row>
    <row r="19557" spans="1:5">
      <c r="A19557" s="1">
        <v>19556</v>
      </c>
      <c r="B19557" s="3">
        <v>55.55</v>
      </c>
      <c r="C19557" s="3">
        <v>28.4448692322</v>
      </c>
      <c r="D19557" s="4">
        <v>0.544074607915614</v>
      </c>
      <c r="E19557" s="5" t="s">
        <v>566</v>
      </c>
    </row>
    <row r="19558" spans="1:5">
      <c r="A19558" s="1">
        <v>19557</v>
      </c>
      <c r="B19558" s="3">
        <v>55.85</v>
      </c>
      <c r="C19558" s="3">
        <v>28.4448692322</v>
      </c>
      <c r="D19558" s="4">
        <v>0.317056789085527</v>
      </c>
      <c r="E19558" s="5" t="s">
        <v>566</v>
      </c>
    </row>
    <row r="19559" spans="1:5">
      <c r="A19559" s="1">
        <v>19558</v>
      </c>
      <c r="B19559" s="3">
        <v>56.05</v>
      </c>
      <c r="C19559" s="3">
        <v>28.4448692322</v>
      </c>
      <c r="D19559" s="4">
        <v>0.317056789085527</v>
      </c>
      <c r="E19559" s="5" t="s">
        <v>566</v>
      </c>
    </row>
    <row r="19560" spans="1:5">
      <c r="A19560" s="1">
        <v>19559</v>
      </c>
      <c r="B19560" s="3">
        <v>57.35</v>
      </c>
      <c r="C19560" s="3">
        <v>28.4448692322</v>
      </c>
      <c r="D19560" s="4">
        <v>0.317149048379949</v>
      </c>
      <c r="E19560" s="5" t="s">
        <v>566</v>
      </c>
    </row>
    <row r="19561" spans="1:5">
      <c r="A19561" s="1">
        <v>19560</v>
      </c>
      <c r="B19561" s="3">
        <v>57.45</v>
      </c>
      <c r="C19561" s="3">
        <v>28.4448692322</v>
      </c>
      <c r="D19561" s="4">
        <v>0.317149048379949</v>
      </c>
      <c r="E19561" s="5" t="s">
        <v>566</v>
      </c>
    </row>
    <row r="19562" spans="1:5">
      <c r="A19562" s="1">
        <v>19561</v>
      </c>
      <c r="B19562" s="3">
        <v>57.85</v>
      </c>
      <c r="C19562" s="3">
        <v>28.4448692322</v>
      </c>
      <c r="D19562" s="4">
        <v>0.29957834896828</v>
      </c>
      <c r="E19562" s="5" t="s">
        <v>568</v>
      </c>
    </row>
    <row r="19563" spans="1:5">
      <c r="A19563" s="1">
        <v>19562</v>
      </c>
      <c r="B19563" s="3">
        <v>58.15</v>
      </c>
      <c r="C19563" s="3">
        <v>28.4448692322</v>
      </c>
      <c r="D19563" s="4">
        <v>0.38631576169591</v>
      </c>
      <c r="E19563" s="5" t="s">
        <v>568</v>
      </c>
    </row>
    <row r="19564" spans="1:5">
      <c r="A19564" s="1">
        <v>19563</v>
      </c>
      <c r="B19564" s="3">
        <v>58.45</v>
      </c>
      <c r="C19564" s="3">
        <v>28.4448692322</v>
      </c>
      <c r="D19564" s="4">
        <v>0.392461089033509</v>
      </c>
      <c r="E19564" s="5" t="s">
        <v>568</v>
      </c>
    </row>
    <row r="19565" spans="1:5">
      <c r="A19565" s="1">
        <v>19564</v>
      </c>
      <c r="B19565" s="3">
        <v>54.75</v>
      </c>
      <c r="C19565" s="3">
        <v>28.3448692322</v>
      </c>
      <c r="D19565" s="4">
        <v>-0.192773388772972</v>
      </c>
      <c r="E19565" s="5" t="s">
        <v>566</v>
      </c>
    </row>
    <row r="19566" spans="1:5">
      <c r="A19566" s="1">
        <v>19565</v>
      </c>
      <c r="B19566" s="3">
        <v>60.45</v>
      </c>
      <c r="C19566" s="3">
        <v>28.3448692322</v>
      </c>
      <c r="D19566" s="4">
        <v>0.544074607915614</v>
      </c>
      <c r="E19566" s="5" t="s">
        <v>568</v>
      </c>
    </row>
    <row r="19567" spans="1:5">
      <c r="A19567" s="1">
        <v>19566</v>
      </c>
      <c r="B19567" s="3">
        <v>51.45</v>
      </c>
      <c r="C19567" s="3">
        <v>28.2448692322</v>
      </c>
      <c r="D19567" s="4">
        <v>0.29957834896828</v>
      </c>
      <c r="E19567" s="5" t="s">
        <v>568</v>
      </c>
    </row>
    <row r="19568" spans="1:5">
      <c r="A19568" s="1">
        <v>19567</v>
      </c>
      <c r="B19568" s="3">
        <v>53.25</v>
      </c>
      <c r="C19568" s="3">
        <v>28.2448692322</v>
      </c>
      <c r="D19568" s="4">
        <v>-0.218446849992207</v>
      </c>
      <c r="E19568" s="5" t="s">
        <v>566</v>
      </c>
    </row>
    <row r="19569" spans="1:5">
      <c r="A19569" s="1">
        <v>19568</v>
      </c>
      <c r="B19569" s="3">
        <v>56.25</v>
      </c>
      <c r="C19569" s="3">
        <v>28.2448692322</v>
      </c>
      <c r="D19569" s="4">
        <v>0.922925471963569</v>
      </c>
      <c r="E19569" s="5" t="s">
        <v>566</v>
      </c>
    </row>
    <row r="19570" spans="1:5">
      <c r="A19570" s="1">
        <v>19569</v>
      </c>
      <c r="B19570" s="3">
        <v>57.15</v>
      </c>
      <c r="C19570" s="3">
        <v>28.2448692322</v>
      </c>
      <c r="D19570" s="4">
        <v>0.317149048379949</v>
      </c>
      <c r="E19570" s="5" t="s">
        <v>568</v>
      </c>
    </row>
    <row r="19571" spans="1:5">
      <c r="A19571" s="1">
        <v>19570</v>
      </c>
      <c r="B19571" s="3">
        <v>51.85</v>
      </c>
      <c r="C19571" s="3">
        <v>28.1448692322</v>
      </c>
      <c r="D19571" s="4">
        <v>-0.218446849992207</v>
      </c>
      <c r="E19571" s="5" t="s">
        <v>568</v>
      </c>
    </row>
    <row r="19572" spans="1:5">
      <c r="A19572" s="1">
        <v>19571</v>
      </c>
      <c r="B19572" s="3">
        <v>52.35</v>
      </c>
      <c r="C19572" s="3">
        <v>28.1448692322</v>
      </c>
      <c r="D19572" s="4">
        <v>-0.192773388772972</v>
      </c>
      <c r="E19572" s="5" t="s">
        <v>566</v>
      </c>
    </row>
    <row r="19573" spans="1:5">
      <c r="A19573" s="1">
        <v>19572</v>
      </c>
      <c r="B19573" s="3">
        <v>57.25</v>
      </c>
      <c r="C19573" s="3">
        <v>28.1448692322</v>
      </c>
      <c r="D19573" s="4">
        <v>0.38631576169591</v>
      </c>
      <c r="E19573" s="5" t="s">
        <v>568</v>
      </c>
    </row>
    <row r="19574" spans="1:5">
      <c r="A19574" s="1">
        <v>19573</v>
      </c>
      <c r="B19574" s="3">
        <v>52.95</v>
      </c>
      <c r="C19574" s="3">
        <v>28.0448692322</v>
      </c>
      <c r="D19574" s="4">
        <v>-0.218446849992207</v>
      </c>
      <c r="E19574" s="5" t="s">
        <v>566</v>
      </c>
    </row>
    <row r="19575" spans="1:5">
      <c r="A19575" s="1">
        <v>19574</v>
      </c>
      <c r="B19575" s="3">
        <v>56.15</v>
      </c>
      <c r="C19575" s="3">
        <v>28.0448692322</v>
      </c>
      <c r="D19575" s="4">
        <v>-0.218446849992207</v>
      </c>
      <c r="E19575" s="5" t="s">
        <v>568</v>
      </c>
    </row>
    <row r="19576" spans="1:5">
      <c r="A19576" s="1">
        <v>19575</v>
      </c>
      <c r="B19576" s="3">
        <v>56.85</v>
      </c>
      <c r="C19576" s="3">
        <v>28.0448692322</v>
      </c>
      <c r="D19576" s="4">
        <v>-0.218446849992207</v>
      </c>
      <c r="E19576" s="5" t="s">
        <v>568</v>
      </c>
    </row>
    <row r="19577" spans="1:5">
      <c r="A19577" s="1">
        <v>19576</v>
      </c>
      <c r="B19577" s="3">
        <v>62.75</v>
      </c>
      <c r="C19577" s="3">
        <v>28.0448692322</v>
      </c>
      <c r="D19577" s="4">
        <v>1.09946399421111</v>
      </c>
      <c r="E19577" s="5" t="s">
        <v>568</v>
      </c>
    </row>
    <row r="19578" spans="1:5">
      <c r="A19578" s="1">
        <v>19577</v>
      </c>
      <c r="B19578" s="3">
        <v>51.75</v>
      </c>
      <c r="C19578" s="3">
        <v>27.9448692322</v>
      </c>
      <c r="D19578" s="4">
        <v>0.0690616784423095</v>
      </c>
      <c r="E19578" s="5" t="s">
        <v>568</v>
      </c>
    </row>
    <row r="19579" spans="1:5">
      <c r="A19579" s="1">
        <v>19578</v>
      </c>
      <c r="B19579" s="3">
        <v>56.05</v>
      </c>
      <c r="C19579" s="3">
        <v>27.9448692322</v>
      </c>
      <c r="D19579" s="4">
        <v>-0.218446849992207</v>
      </c>
      <c r="E19579" s="5" t="s">
        <v>568</v>
      </c>
    </row>
    <row r="19580" spans="1:5">
      <c r="A19580" s="1">
        <v>19579</v>
      </c>
      <c r="B19580" s="3">
        <v>56.35</v>
      </c>
      <c r="C19580" s="3">
        <v>27.9448692322</v>
      </c>
      <c r="D19580" s="4">
        <v>-0.243832582724547</v>
      </c>
      <c r="E19580" s="5" t="s">
        <v>568</v>
      </c>
    </row>
    <row r="19581" spans="1:5">
      <c r="A19581" s="1">
        <v>19580</v>
      </c>
      <c r="B19581" s="3">
        <v>54.25</v>
      </c>
      <c r="C19581" s="3">
        <v>27.8448692322</v>
      </c>
      <c r="D19581" s="4">
        <v>1.02415195355755</v>
      </c>
      <c r="E19581" s="5" t="s">
        <v>566</v>
      </c>
    </row>
    <row r="19582" spans="1:5">
      <c r="A19582" s="1">
        <v>19581</v>
      </c>
      <c r="B19582" s="3">
        <v>52.85</v>
      </c>
      <c r="C19582" s="3">
        <v>27.7448692322</v>
      </c>
      <c r="D19582" s="4">
        <v>-0.192773388772972</v>
      </c>
      <c r="E19582" s="5" t="s">
        <v>568</v>
      </c>
    </row>
    <row r="19583" spans="1:5">
      <c r="A19583" s="1">
        <v>19582</v>
      </c>
      <c r="B19583" s="3">
        <v>53.35</v>
      </c>
      <c r="C19583" s="3">
        <v>27.7448692322</v>
      </c>
      <c r="D19583" s="4">
        <v>-0.218446849992207</v>
      </c>
      <c r="E19583" s="5" t="s">
        <v>568</v>
      </c>
    </row>
    <row r="19584" spans="1:5">
      <c r="A19584" s="1">
        <v>19583</v>
      </c>
      <c r="B19584" s="3">
        <v>52.65</v>
      </c>
      <c r="C19584" s="3">
        <v>27.6448692322</v>
      </c>
      <c r="D19584" s="4">
        <v>-0.218446849992207</v>
      </c>
      <c r="E19584" s="5" t="s">
        <v>568</v>
      </c>
    </row>
    <row r="19585" spans="1:5">
      <c r="A19585" s="1">
        <v>19584</v>
      </c>
      <c r="B19585" s="3">
        <v>54.05</v>
      </c>
      <c r="C19585" s="3">
        <v>27.6448692322</v>
      </c>
      <c r="D19585" s="4">
        <v>-0.218446849992207</v>
      </c>
      <c r="E19585" s="5" t="s">
        <v>568</v>
      </c>
    </row>
    <row r="19586" spans="1:5">
      <c r="A19586" s="1">
        <v>19585</v>
      </c>
      <c r="B19586" s="3">
        <v>56.15</v>
      </c>
      <c r="C19586" s="3">
        <v>27.6448692322</v>
      </c>
      <c r="D19586" s="4">
        <v>0.435660244940212</v>
      </c>
      <c r="E19586" s="5" t="s">
        <v>568</v>
      </c>
    </row>
    <row r="19587" spans="1:5">
      <c r="A19587" s="1">
        <v>19586</v>
      </c>
      <c r="B19587" s="3">
        <v>54.85</v>
      </c>
      <c r="C19587" s="3">
        <v>27.5448692322</v>
      </c>
      <c r="D19587" s="4">
        <v>-0.218446849992207</v>
      </c>
      <c r="E19587" s="5" t="s">
        <v>568</v>
      </c>
    </row>
    <row r="19588" spans="1:5">
      <c r="A19588" s="1">
        <v>19587</v>
      </c>
      <c r="B19588" s="3">
        <v>56.75</v>
      </c>
      <c r="C19588" s="3">
        <v>27.5448692322</v>
      </c>
      <c r="D19588" s="4">
        <v>0.569486299208939</v>
      </c>
      <c r="E19588" s="5" t="s">
        <v>568</v>
      </c>
    </row>
    <row r="19589" spans="1:5">
      <c r="A19589" s="1">
        <v>19588</v>
      </c>
      <c r="B19589" s="3">
        <v>53.55</v>
      </c>
      <c r="C19589" s="3">
        <v>27.3448692322</v>
      </c>
      <c r="D19589" s="4">
        <v>0.922925471963569</v>
      </c>
      <c r="E19589" s="5" t="s">
        <v>568</v>
      </c>
    </row>
    <row r="19590" spans="1:5">
      <c r="A19590" s="1">
        <v>19589</v>
      </c>
      <c r="B19590" s="3">
        <v>53.85</v>
      </c>
      <c r="C19590" s="3">
        <v>27.3448692322</v>
      </c>
      <c r="D19590" s="4">
        <v>-0.218446849992207</v>
      </c>
      <c r="E19590" s="5" t="s">
        <v>568</v>
      </c>
    </row>
    <row r="19591" spans="1:5">
      <c r="A19591" s="1">
        <v>19590</v>
      </c>
      <c r="B19591" s="3">
        <v>54.05</v>
      </c>
      <c r="C19591" s="3">
        <v>27.1448692322</v>
      </c>
      <c r="D19591" s="4">
        <v>0.922925471963569</v>
      </c>
      <c r="E19591" s="5" t="s">
        <v>568</v>
      </c>
    </row>
    <row r="19592" spans="1:5">
      <c r="A19592" s="1">
        <v>19591</v>
      </c>
      <c r="B19592" s="3">
        <v>53.35</v>
      </c>
      <c r="C19592" s="3">
        <v>27.0448692322</v>
      </c>
      <c r="D19592" s="4">
        <v>-0.218446849992207</v>
      </c>
      <c r="E19592" s="5" t="s">
        <v>568</v>
      </c>
    </row>
    <row r="19593" spans="1:5">
      <c r="A19593" s="1">
        <v>19592</v>
      </c>
      <c r="B19593" s="3">
        <v>53.55</v>
      </c>
      <c r="C19593" s="3">
        <v>26.8448692322</v>
      </c>
      <c r="D19593" s="4">
        <v>-0.218446849992207</v>
      </c>
      <c r="E19593" s="5" t="s">
        <v>568</v>
      </c>
    </row>
    <row r="19594" spans="1:5">
      <c r="A19594" s="1">
        <v>19593</v>
      </c>
      <c r="B19594" s="3">
        <v>43.15</v>
      </c>
      <c r="C19594" s="3">
        <v>37.3448692322</v>
      </c>
      <c r="D19594" s="4">
        <v>-0.0450181276435102</v>
      </c>
      <c r="E19594" s="5" t="s">
        <v>567</v>
      </c>
    </row>
    <row r="19595" spans="1:5">
      <c r="A19595" s="1">
        <v>19594</v>
      </c>
      <c r="B19595" s="3">
        <v>42.85</v>
      </c>
      <c r="C19595" s="3">
        <v>37.2448692322</v>
      </c>
      <c r="D19595" s="4">
        <v>0.337126300992049</v>
      </c>
      <c r="E19595" s="5" t="s">
        <v>569</v>
      </c>
    </row>
    <row r="19596" spans="1:5">
      <c r="A19596" s="1">
        <v>19595</v>
      </c>
      <c r="B19596" s="3">
        <v>42.95</v>
      </c>
      <c r="C19596" s="3">
        <v>37.2448692322</v>
      </c>
      <c r="D19596" s="4">
        <v>0.337126300992049</v>
      </c>
      <c r="E19596" s="5" t="s">
        <v>569</v>
      </c>
    </row>
    <row r="19597" spans="1:5">
      <c r="A19597" s="1">
        <v>19596</v>
      </c>
      <c r="B19597" s="3">
        <v>43.05</v>
      </c>
      <c r="C19597" s="3">
        <v>37.2448692322</v>
      </c>
      <c r="D19597" s="4">
        <v>0.337126300992049</v>
      </c>
      <c r="E19597" s="5" t="s">
        <v>569</v>
      </c>
    </row>
    <row r="19598" spans="1:5">
      <c r="A19598" s="1">
        <v>19597</v>
      </c>
      <c r="B19598" s="3">
        <v>44.05</v>
      </c>
      <c r="C19598" s="3">
        <v>37.2448692322</v>
      </c>
      <c r="D19598" s="4">
        <v>0.0302939130100492</v>
      </c>
      <c r="E19598" s="5" t="s">
        <v>567</v>
      </c>
    </row>
    <row r="19599" spans="1:5">
      <c r="A19599" s="1">
        <v>19598</v>
      </c>
      <c r="B19599" s="3">
        <v>42.55</v>
      </c>
      <c r="C19599" s="3">
        <v>37.1448692322</v>
      </c>
      <c r="D19599" s="4">
        <v>0.0430417154139945</v>
      </c>
      <c r="E19599" s="5" t="s">
        <v>569</v>
      </c>
    </row>
    <row r="19600" spans="1:5">
      <c r="A19600" s="1">
        <v>19599</v>
      </c>
      <c r="B19600" s="3">
        <v>43.15</v>
      </c>
      <c r="C19600" s="3">
        <v>37.1448692322</v>
      </c>
      <c r="D19600" s="4">
        <v>-0.0913773202115737</v>
      </c>
      <c r="E19600" s="5" t="s">
        <v>569</v>
      </c>
    </row>
    <row r="19601" spans="1:5">
      <c r="A19601" s="1">
        <v>19600</v>
      </c>
      <c r="B19601" s="3">
        <v>43.45</v>
      </c>
      <c r="C19601" s="3">
        <v>37.1448692322</v>
      </c>
      <c r="D19601" s="4">
        <v>0.018664410341996</v>
      </c>
      <c r="E19601" s="5" t="s">
        <v>567</v>
      </c>
    </row>
    <row r="19602" spans="1:5">
      <c r="A19602" s="1">
        <v>19601</v>
      </c>
      <c r="B19602" s="3">
        <v>43.55</v>
      </c>
      <c r="C19602" s="3">
        <v>37.1448692322</v>
      </c>
      <c r="D19602" s="4">
        <v>-0.0571997306504259</v>
      </c>
      <c r="E19602" s="5" t="s">
        <v>567</v>
      </c>
    </row>
    <row r="19603" spans="1:5">
      <c r="A19603" s="1">
        <v>19602</v>
      </c>
      <c r="B19603" s="3">
        <v>43.65</v>
      </c>
      <c r="C19603" s="3">
        <v>37.1448692322</v>
      </c>
      <c r="D19603" s="4">
        <v>-0.204061701135173</v>
      </c>
      <c r="E19603" s="5" t="s">
        <v>567</v>
      </c>
    </row>
    <row r="19604" spans="1:5">
      <c r="A19604" s="1">
        <v>19603</v>
      </c>
      <c r="B19604" s="3">
        <v>42.65</v>
      </c>
      <c r="C19604" s="3">
        <v>37.0448692322</v>
      </c>
      <c r="D19604" s="4">
        <v>0.0797793340301741</v>
      </c>
      <c r="E19604" s="5" t="s">
        <v>569</v>
      </c>
    </row>
    <row r="19605" spans="1:5">
      <c r="A19605" s="1">
        <v>19604</v>
      </c>
      <c r="B19605" s="3">
        <v>42.95</v>
      </c>
      <c r="C19605" s="3">
        <v>37.0448692322</v>
      </c>
      <c r="D19605" s="4">
        <v>0.0797793340301741</v>
      </c>
      <c r="E19605" s="5" t="s">
        <v>569</v>
      </c>
    </row>
    <row r="19606" spans="1:5">
      <c r="A19606" s="1">
        <v>19605</v>
      </c>
      <c r="B19606" s="3">
        <v>43.95</v>
      </c>
      <c r="C19606" s="3">
        <v>37.0448692322</v>
      </c>
      <c r="D19606" s="4">
        <v>-0.204061701135173</v>
      </c>
      <c r="E19606" s="5" t="s">
        <v>567</v>
      </c>
    </row>
    <row r="19607" spans="1:5">
      <c r="A19607" s="1">
        <v>19606</v>
      </c>
      <c r="B19607" s="3">
        <v>44.15</v>
      </c>
      <c r="C19607" s="3">
        <v>37.0448692322</v>
      </c>
      <c r="D19607" s="4">
        <v>-0.0450181276435102</v>
      </c>
      <c r="E19607" s="5" t="s">
        <v>567</v>
      </c>
    </row>
    <row r="19608" spans="1:5">
      <c r="A19608" s="1">
        <v>19607</v>
      </c>
      <c r="B19608" s="3">
        <v>43.85</v>
      </c>
      <c r="C19608" s="3">
        <v>36.9448692322</v>
      </c>
      <c r="D19608" s="4">
        <v>-0.00688969133565642</v>
      </c>
      <c r="E19608" s="5" t="s">
        <v>567</v>
      </c>
    </row>
    <row r="19609" spans="1:5">
      <c r="A19609" s="1">
        <v>19608</v>
      </c>
      <c r="B19609" s="3">
        <v>44.35</v>
      </c>
      <c r="C19609" s="3">
        <v>36.9448692322</v>
      </c>
      <c r="D19609" s="4">
        <v>-0.0919294205504362</v>
      </c>
      <c r="E19609" s="5" t="s">
        <v>567</v>
      </c>
    </row>
    <row r="19610" spans="1:5">
      <c r="A19610" s="1">
        <v>19609</v>
      </c>
      <c r="B19610" s="3">
        <v>42.85</v>
      </c>
      <c r="C19610" s="3">
        <v>36.8448692322</v>
      </c>
      <c r="D19610" s="4">
        <v>0.0933743740256029</v>
      </c>
      <c r="E19610" s="5" t="s">
        <v>569</v>
      </c>
    </row>
    <row r="19611" spans="1:5">
      <c r="A19611" s="1">
        <v>19610</v>
      </c>
      <c r="B19611" s="3">
        <v>44.35</v>
      </c>
      <c r="C19611" s="3">
        <v>36.8448692322</v>
      </c>
      <c r="D19611" s="4">
        <v>-0.238791391035183</v>
      </c>
      <c r="E19611" s="5" t="s">
        <v>569</v>
      </c>
    </row>
    <row r="19612" spans="1:5">
      <c r="A19612" s="1">
        <v>19611</v>
      </c>
      <c r="B19612" s="3">
        <v>42.85</v>
      </c>
      <c r="C19612" s="3">
        <v>36.7448692322</v>
      </c>
      <c r="D19612" s="4">
        <v>0.0180623333720435</v>
      </c>
      <c r="E19612" s="5" t="s">
        <v>569</v>
      </c>
    </row>
    <row r="19613" spans="1:5">
      <c r="A19613" s="1">
        <v>19612</v>
      </c>
      <c r="B19613" s="3">
        <v>43.45</v>
      </c>
      <c r="C19613" s="3">
        <v>36.7448692322</v>
      </c>
      <c r="D19613" s="4">
        <v>0.0180623333720435</v>
      </c>
      <c r="E19613" s="5" t="s">
        <v>569</v>
      </c>
    </row>
    <row r="19614" spans="1:5">
      <c r="A19614" s="1">
        <v>19613</v>
      </c>
      <c r="B19614" s="3">
        <v>43.65</v>
      </c>
      <c r="C19614" s="3">
        <v>36.7448692322</v>
      </c>
      <c r="D19614" s="4">
        <v>-0.14884433134446</v>
      </c>
      <c r="E19614" s="5" t="s">
        <v>569</v>
      </c>
    </row>
    <row r="19615" spans="1:5">
      <c r="A19615" s="1">
        <v>19614</v>
      </c>
      <c r="B19615" s="3">
        <v>43.85</v>
      </c>
      <c r="C19615" s="3">
        <v>36.7448692322</v>
      </c>
      <c r="D19615" s="4">
        <v>-0.00789532302328294</v>
      </c>
      <c r="E19615" s="5" t="s">
        <v>569</v>
      </c>
    </row>
    <row r="19616" spans="1:5">
      <c r="A19616" s="1">
        <v>19615</v>
      </c>
      <c r="B19616" s="3">
        <v>42.05</v>
      </c>
      <c r="C19616" s="3">
        <v>36.6448692322</v>
      </c>
      <c r="D19616" s="4">
        <v>0.313800137045187</v>
      </c>
      <c r="E19616" s="5" t="s">
        <v>569</v>
      </c>
    </row>
    <row r="19617" spans="1:5">
      <c r="A19617" s="1">
        <v>19616</v>
      </c>
      <c r="B19617" s="3">
        <v>42.15</v>
      </c>
      <c r="C19617" s="3">
        <v>36.6448692322</v>
      </c>
      <c r="D19617" s="4">
        <v>0.389112177698747</v>
      </c>
      <c r="E19617" s="5" t="s">
        <v>569</v>
      </c>
    </row>
    <row r="19618" spans="1:5">
      <c r="A19618" s="1">
        <v>19617</v>
      </c>
      <c r="B19618" s="3">
        <v>44.95</v>
      </c>
      <c r="C19618" s="3">
        <v>36.6448692322</v>
      </c>
      <c r="D19618" s="4">
        <v>-0.0180599935592229</v>
      </c>
      <c r="E19618" s="5" t="s">
        <v>569</v>
      </c>
    </row>
    <row r="19619" spans="1:5">
      <c r="A19619" s="1">
        <v>19618</v>
      </c>
      <c r="B19619" s="3">
        <v>43.45</v>
      </c>
      <c r="C19619" s="3">
        <v>36.5448692322</v>
      </c>
      <c r="D19619" s="4">
        <v>0.0933743740256029</v>
      </c>
      <c r="E19619" s="5" t="s">
        <v>569</v>
      </c>
    </row>
    <row r="19620" spans="1:5">
      <c r="A19620" s="1">
        <v>19619</v>
      </c>
      <c r="B19620" s="3">
        <v>43.95</v>
      </c>
      <c r="C19620" s="3">
        <v>36.5448692322</v>
      </c>
      <c r="D19620" s="4">
        <v>-0.0735322906909001</v>
      </c>
      <c r="E19620" s="5" t="s">
        <v>569</v>
      </c>
    </row>
    <row r="19621" spans="1:5">
      <c r="A19621" s="1">
        <v>19620</v>
      </c>
      <c r="B19621" s="3">
        <v>42.15</v>
      </c>
      <c r="C19621" s="3">
        <v>36.4448692322</v>
      </c>
      <c r="D19621" s="4">
        <v>0.0124856871980409</v>
      </c>
      <c r="E19621" s="5" t="s">
        <v>566</v>
      </c>
    </row>
    <row r="19622" spans="1:5">
      <c r="A19622" s="1">
        <v>19621</v>
      </c>
      <c r="B19622" s="3">
        <v>43.45</v>
      </c>
      <c r="C19622" s="3">
        <v>36.4448692322</v>
      </c>
      <c r="D19622" s="4">
        <v>0.0450204674563309</v>
      </c>
      <c r="E19622" s="5" t="s">
        <v>569</v>
      </c>
    </row>
    <row r="19623" spans="1:5">
      <c r="A19623" s="1">
        <v>19622</v>
      </c>
      <c r="B19623" s="3">
        <v>44.25</v>
      </c>
      <c r="C19623" s="3">
        <v>36.4448692322</v>
      </c>
      <c r="D19623" s="4">
        <v>-0.00197144687692124</v>
      </c>
      <c r="E19623" s="5" t="s">
        <v>569</v>
      </c>
    </row>
    <row r="19624" spans="1:5">
      <c r="A19624" s="1">
        <v>19623</v>
      </c>
      <c r="B19624" s="3">
        <v>44.45</v>
      </c>
      <c r="C19624" s="3">
        <v>36.4448692322</v>
      </c>
      <c r="D19624" s="4">
        <v>-0.0515185028417443</v>
      </c>
      <c r="E19624" s="5" t="s">
        <v>569</v>
      </c>
    </row>
    <row r="19625" spans="1:5">
      <c r="A19625" s="1">
        <v>19624</v>
      </c>
      <c r="B19625" s="3">
        <v>44.75</v>
      </c>
      <c r="C19625" s="3">
        <v>36.4448692322</v>
      </c>
      <c r="D19625" s="4">
        <v>-0.00349716388315323</v>
      </c>
      <c r="E19625" s="5" t="s">
        <v>569</v>
      </c>
    </row>
    <row r="19626" spans="1:5">
      <c r="A19626" s="1">
        <v>19625</v>
      </c>
      <c r="B19626" s="3">
        <v>43.95</v>
      </c>
      <c r="C19626" s="3">
        <v>36.3448692322</v>
      </c>
      <c r="D19626" s="4">
        <v>0.12033250810989</v>
      </c>
      <c r="E19626" s="5" t="s">
        <v>569</v>
      </c>
    </row>
    <row r="19627" spans="1:5">
      <c r="A19627" s="1">
        <v>19626</v>
      </c>
      <c r="B19627" s="3">
        <v>42.05</v>
      </c>
      <c r="C19627" s="3">
        <v>36.2448692322</v>
      </c>
      <c r="D19627" s="4">
        <v>0.21625895162566</v>
      </c>
      <c r="E19627" s="5" t="s">
        <v>566</v>
      </c>
    </row>
    <row r="19628" spans="1:5">
      <c r="A19628" s="1">
        <v>19627</v>
      </c>
      <c r="B19628" s="3">
        <v>44.45</v>
      </c>
      <c r="C19628" s="3">
        <v>36.2448692322</v>
      </c>
      <c r="D19628" s="4">
        <v>0.0797793340301741</v>
      </c>
      <c r="E19628" s="5" t="s">
        <v>569</v>
      </c>
    </row>
    <row r="19629" spans="1:5">
      <c r="A19629" s="1">
        <v>19628</v>
      </c>
      <c r="B19629" s="3">
        <v>45.05</v>
      </c>
      <c r="C19629" s="3">
        <v>36.2448692322</v>
      </c>
      <c r="D19629" s="4">
        <v>0.302396611092039</v>
      </c>
      <c r="E19629" s="5" t="s">
        <v>569</v>
      </c>
    </row>
    <row r="19630" spans="1:5">
      <c r="A19630" s="1">
        <v>19629</v>
      </c>
      <c r="B19630" s="3">
        <v>45.15</v>
      </c>
      <c r="C19630" s="3">
        <v>36.2448692322</v>
      </c>
      <c r="D19630" s="4">
        <v>-0.238791391035183</v>
      </c>
      <c r="E19630" s="5" t="s">
        <v>569</v>
      </c>
    </row>
    <row r="19631" spans="1:5">
      <c r="A19631" s="1">
        <v>19630</v>
      </c>
      <c r="B19631" s="3">
        <v>42.15</v>
      </c>
      <c r="C19631" s="3">
        <v>36.1448692322</v>
      </c>
      <c r="D19631" s="4">
        <v>0.30123561118291</v>
      </c>
      <c r="E19631" s="5" t="s">
        <v>566</v>
      </c>
    </row>
    <row r="19632" spans="1:5">
      <c r="A19632" s="1">
        <v>19631</v>
      </c>
      <c r="B19632" s="3">
        <v>42.75</v>
      </c>
      <c r="C19632" s="3">
        <v>36.1448692322</v>
      </c>
      <c r="D19632" s="4">
        <v>0.0378714199303805</v>
      </c>
      <c r="E19632" s="5" t="s">
        <v>566</v>
      </c>
    </row>
    <row r="19633" spans="1:5">
      <c r="A19633" s="1">
        <v>19632</v>
      </c>
      <c r="B19633" s="3">
        <v>45.05</v>
      </c>
      <c r="C19633" s="3">
        <v>36.1448692322</v>
      </c>
      <c r="D19633" s="4">
        <v>-0.691957671917905</v>
      </c>
      <c r="E19633" s="5" t="s">
        <v>569</v>
      </c>
    </row>
    <row r="19634" spans="1:5">
      <c r="A19634" s="1">
        <v>19633</v>
      </c>
      <c r="B19634" s="3">
        <v>41.75</v>
      </c>
      <c r="C19634" s="3">
        <v>36.0448692322</v>
      </c>
      <c r="D19634" s="4">
        <v>0.30123561118291</v>
      </c>
      <c r="E19634" s="5" t="s">
        <v>566</v>
      </c>
    </row>
    <row r="19635" spans="1:5">
      <c r="A19635" s="1">
        <v>19634</v>
      </c>
      <c r="B19635" s="3">
        <v>43.65</v>
      </c>
      <c r="C19635" s="3">
        <v>36.0448692322</v>
      </c>
      <c r="D19635" s="4">
        <v>0.222129188571226</v>
      </c>
      <c r="E19635" s="5" t="s">
        <v>566</v>
      </c>
    </row>
    <row r="19636" spans="1:5">
      <c r="A19636" s="1">
        <v>19635</v>
      </c>
      <c r="B19636" s="3">
        <v>44.05</v>
      </c>
      <c r="C19636" s="3">
        <v>36.0448692322</v>
      </c>
      <c r="D19636" s="4">
        <v>-0.125281454816509</v>
      </c>
      <c r="E19636" s="5" t="s">
        <v>566</v>
      </c>
    </row>
    <row r="19637" spans="1:5">
      <c r="A19637" s="1">
        <v>19636</v>
      </c>
      <c r="B19637" s="3">
        <v>44.85</v>
      </c>
      <c r="C19637" s="3">
        <v>36.0448692322</v>
      </c>
      <c r="D19637" s="4">
        <v>0.135088398279648</v>
      </c>
      <c r="E19637" s="5" t="s">
        <v>569</v>
      </c>
    </row>
    <row r="19638" spans="1:5">
      <c r="A19638" s="1">
        <v>19637</v>
      </c>
      <c r="B19638" s="3">
        <v>45.15</v>
      </c>
      <c r="C19638" s="3">
        <v>36.0448692322</v>
      </c>
      <c r="D19638" s="4">
        <v>-0.238791391035183</v>
      </c>
      <c r="E19638" s="5" t="s">
        <v>569</v>
      </c>
    </row>
    <row r="19639" spans="1:5">
      <c r="A19639" s="1">
        <v>19638</v>
      </c>
      <c r="B19639" s="3">
        <v>41.75</v>
      </c>
      <c r="C19639" s="3">
        <v>35.9448692322</v>
      </c>
      <c r="D19639" s="4">
        <v>0.30123561118291</v>
      </c>
      <c r="E19639" s="5" t="s">
        <v>566</v>
      </c>
    </row>
    <row r="19640" spans="1:5">
      <c r="A19640" s="1">
        <v>19639</v>
      </c>
      <c r="B19640" s="3">
        <v>44.25</v>
      </c>
      <c r="C19640" s="3">
        <v>35.9448692322</v>
      </c>
      <c r="D19640" s="4">
        <v>-0.168867390734717</v>
      </c>
      <c r="E19640" s="5" t="s">
        <v>566</v>
      </c>
    </row>
    <row r="19641" spans="1:5">
      <c r="A19641" s="1">
        <v>19640</v>
      </c>
      <c r="B19641" s="3">
        <v>45.45</v>
      </c>
      <c r="C19641" s="3">
        <v>35.9448692322</v>
      </c>
      <c r="D19641" s="4">
        <v>-0.238791391035183</v>
      </c>
      <c r="E19641" s="5" t="s">
        <v>569</v>
      </c>
    </row>
    <row r="19642" spans="1:5">
      <c r="A19642" s="1">
        <v>19641</v>
      </c>
      <c r="B19642" s="3">
        <v>45.55</v>
      </c>
      <c r="C19642" s="3">
        <v>35.9448692322</v>
      </c>
      <c r="D19642" s="4">
        <v>-0.204061701135173</v>
      </c>
      <c r="E19642" s="5" t="s">
        <v>569</v>
      </c>
    </row>
    <row r="19643" spans="1:5">
      <c r="A19643" s="1">
        <v>19642</v>
      </c>
      <c r="B19643" s="3">
        <v>42.35</v>
      </c>
      <c r="C19643" s="3">
        <v>35.8448692322</v>
      </c>
      <c r="D19643" s="4">
        <v>0.30123561118291</v>
      </c>
      <c r="E19643" s="5" t="s">
        <v>566</v>
      </c>
    </row>
    <row r="19644" spans="1:5">
      <c r="A19644" s="1">
        <v>19643</v>
      </c>
      <c r="B19644" s="3">
        <v>44.25</v>
      </c>
      <c r="C19644" s="3">
        <v>35.8448692322</v>
      </c>
      <c r="D19644" s="4">
        <v>-0.0935553500811571</v>
      </c>
      <c r="E19644" s="5" t="s">
        <v>566</v>
      </c>
    </row>
    <row r="19645" spans="1:5">
      <c r="A19645" s="1">
        <v>19644</v>
      </c>
      <c r="B19645" s="3">
        <v>43.95</v>
      </c>
      <c r="C19645" s="3">
        <v>35.7448692322</v>
      </c>
      <c r="D19645" s="4">
        <v>0.313800137045187</v>
      </c>
      <c r="E19645" s="5" t="s">
        <v>566</v>
      </c>
    </row>
    <row r="19646" spans="1:5">
      <c r="A19646" s="1">
        <v>19645</v>
      </c>
      <c r="B19646" s="3">
        <v>44.65</v>
      </c>
      <c r="C19646" s="3">
        <v>35.7448692322</v>
      </c>
      <c r="D19646" s="4">
        <v>0.0364841143056249</v>
      </c>
      <c r="E19646" s="5" t="s">
        <v>566</v>
      </c>
    </row>
    <row r="19647" spans="1:5">
      <c r="A19647" s="1">
        <v>19646</v>
      </c>
      <c r="B19647" s="3">
        <v>45.45</v>
      </c>
      <c r="C19647" s="3">
        <v>35.7448692322</v>
      </c>
      <c r="D19647" s="4">
        <v>0.0430417154139945</v>
      </c>
      <c r="E19647" s="5" t="s">
        <v>569</v>
      </c>
    </row>
    <row r="19648" spans="1:5">
      <c r="A19648" s="1">
        <v>19647</v>
      </c>
      <c r="B19648" s="3">
        <v>45.55</v>
      </c>
      <c r="C19648" s="3">
        <v>35.7448692322</v>
      </c>
      <c r="D19648" s="4">
        <v>-0.0830033409507885</v>
      </c>
      <c r="E19648" s="5" t="s">
        <v>569</v>
      </c>
    </row>
    <row r="19649" spans="1:5">
      <c r="A19649" s="1">
        <v>19648</v>
      </c>
      <c r="B19649" s="3">
        <v>42.95</v>
      </c>
      <c r="C19649" s="3">
        <v>35.6448692322</v>
      </c>
      <c r="D19649" s="4">
        <v>0.334185968587808</v>
      </c>
      <c r="E19649" s="5" t="s">
        <v>566</v>
      </c>
    </row>
    <row r="19650" spans="1:5">
      <c r="A19650" s="1">
        <v>19649</v>
      </c>
      <c r="B19650" s="3">
        <v>43.55</v>
      </c>
      <c r="C19650" s="3">
        <v>35.6448692322</v>
      </c>
      <c r="D19650" s="4">
        <v>0.339185869777527</v>
      </c>
      <c r="E19650" s="5" t="s">
        <v>566</v>
      </c>
    </row>
    <row r="19651" spans="1:5">
      <c r="A19651" s="1">
        <v>19650</v>
      </c>
      <c r="B19651" s="3">
        <v>44.95</v>
      </c>
      <c r="C19651" s="3">
        <v>35.6448692322</v>
      </c>
      <c r="D19651" s="4">
        <v>-0.121886197260172</v>
      </c>
      <c r="E19651" s="5" t="s">
        <v>566</v>
      </c>
    </row>
    <row r="19652" spans="1:5">
      <c r="A19652" s="1">
        <v>19651</v>
      </c>
      <c r="B19652" s="3">
        <v>42.45</v>
      </c>
      <c r="C19652" s="3">
        <v>35.5448692322</v>
      </c>
      <c r="D19652" s="4">
        <v>0.30123561118291</v>
      </c>
      <c r="E19652" s="5" t="s">
        <v>566</v>
      </c>
    </row>
    <row r="19653" spans="1:5">
      <c r="A19653" s="1">
        <v>19652</v>
      </c>
      <c r="B19653" s="3">
        <v>45.35</v>
      </c>
      <c r="C19653" s="3">
        <v>35.5448692322</v>
      </c>
      <c r="D19653" s="4">
        <v>0.0180623333720435</v>
      </c>
      <c r="E19653" s="5" t="s">
        <v>569</v>
      </c>
    </row>
    <row r="19654" spans="1:5">
      <c r="A19654" s="1">
        <v>19653</v>
      </c>
      <c r="B19654" s="3">
        <v>45.85</v>
      </c>
      <c r="C19654" s="3">
        <v>35.5448692322</v>
      </c>
      <c r="D19654" s="4">
        <v>-0.657227982017895</v>
      </c>
      <c r="E19654" s="5" t="s">
        <v>569</v>
      </c>
    </row>
    <row r="19655" spans="1:5">
      <c r="A19655" s="1">
        <v>19654</v>
      </c>
      <c r="B19655" s="3">
        <v>41.95</v>
      </c>
      <c r="C19655" s="3">
        <v>35.4448692322</v>
      </c>
      <c r="D19655" s="4">
        <v>0.30123561118291</v>
      </c>
      <c r="E19655" s="5" t="s">
        <v>566</v>
      </c>
    </row>
    <row r="19656" spans="1:5">
      <c r="A19656" s="1">
        <v>19655</v>
      </c>
      <c r="B19656" s="3">
        <v>45.45</v>
      </c>
      <c r="C19656" s="3">
        <v>35.4448692322</v>
      </c>
      <c r="D19656" s="4">
        <v>0.0180623333720435</v>
      </c>
      <c r="E19656" s="5" t="s">
        <v>569</v>
      </c>
    </row>
    <row r="19657" spans="1:5">
      <c r="A19657" s="1">
        <v>19656</v>
      </c>
      <c r="B19657" s="3">
        <v>42.45</v>
      </c>
      <c r="C19657" s="3">
        <v>35.3448692322</v>
      </c>
      <c r="D19657" s="4">
        <v>0.30123561118291</v>
      </c>
      <c r="E19657" s="5" t="s">
        <v>566</v>
      </c>
    </row>
    <row r="19658" spans="1:5">
      <c r="A19658" s="1">
        <v>19657</v>
      </c>
      <c r="B19658" s="3">
        <v>42.55</v>
      </c>
      <c r="C19658" s="3">
        <v>35.3448692322</v>
      </c>
      <c r="D19658" s="4">
        <v>0.30123561118291</v>
      </c>
      <c r="E19658" s="5" t="s">
        <v>566</v>
      </c>
    </row>
    <row r="19659" spans="1:5">
      <c r="A19659" s="1">
        <v>19658</v>
      </c>
      <c r="B19659" s="3">
        <v>41.75</v>
      </c>
      <c r="C19659" s="3">
        <v>35.2448692322</v>
      </c>
      <c r="D19659" s="4">
        <v>0.30123561118291</v>
      </c>
      <c r="E19659" s="5" t="s">
        <v>568</v>
      </c>
    </row>
    <row r="19660" spans="1:5">
      <c r="A19660" s="1">
        <v>19659</v>
      </c>
      <c r="B19660" s="3">
        <v>44.65</v>
      </c>
      <c r="C19660" s="3">
        <v>35.2448692322</v>
      </c>
      <c r="D19660" s="4">
        <v>0.221085409690964</v>
      </c>
      <c r="E19660" s="5" t="s">
        <v>566</v>
      </c>
    </row>
    <row r="19661" spans="1:5">
      <c r="A19661" s="1">
        <v>19660</v>
      </c>
      <c r="B19661" s="3">
        <v>45.95</v>
      </c>
      <c r="C19661" s="3">
        <v>35.2448692322</v>
      </c>
      <c r="D19661" s="4">
        <v>-0.62718941759267</v>
      </c>
      <c r="E19661" s="5" t="s">
        <v>569</v>
      </c>
    </row>
    <row r="19662" spans="1:5">
      <c r="A19662" s="1">
        <v>19661</v>
      </c>
      <c r="B19662" s="3">
        <v>41.55</v>
      </c>
      <c r="C19662" s="3">
        <v>35.1448692322</v>
      </c>
      <c r="D19662" s="4">
        <v>0.30123561118291</v>
      </c>
      <c r="E19662" s="5" t="s">
        <v>568</v>
      </c>
    </row>
    <row r="19663" spans="1:5">
      <c r="A19663" s="1">
        <v>19662</v>
      </c>
      <c r="B19663" s="3">
        <v>42.25</v>
      </c>
      <c r="C19663" s="3">
        <v>35.1448692322</v>
      </c>
      <c r="D19663" s="4">
        <v>0.30123561118291</v>
      </c>
      <c r="E19663" s="5" t="s">
        <v>568</v>
      </c>
    </row>
    <row r="19664" spans="1:5">
      <c r="A19664" s="1">
        <v>19663</v>
      </c>
      <c r="B19664" s="3">
        <v>42.35</v>
      </c>
      <c r="C19664" s="3">
        <v>35.1448692322</v>
      </c>
      <c r="D19664" s="4">
        <v>0.30123561118291</v>
      </c>
      <c r="E19664" s="5" t="s">
        <v>568</v>
      </c>
    </row>
    <row r="19665" spans="1:5">
      <c r="A19665" s="1">
        <v>19664</v>
      </c>
      <c r="B19665" s="3">
        <v>42.95</v>
      </c>
      <c r="C19665" s="3">
        <v>35.1448692322</v>
      </c>
      <c r="D19665" s="4">
        <v>0.30123561118291</v>
      </c>
      <c r="E19665" s="5" t="s">
        <v>566</v>
      </c>
    </row>
    <row r="19666" spans="1:5">
      <c r="A19666" s="1">
        <v>19665</v>
      </c>
      <c r="B19666" s="3">
        <v>45.15</v>
      </c>
      <c r="C19666" s="3">
        <v>35.1448692322</v>
      </c>
      <c r="D19666" s="4">
        <v>0.130534564508283</v>
      </c>
      <c r="E19666" s="5" t="s">
        <v>566</v>
      </c>
    </row>
    <row r="19667" spans="1:5">
      <c r="A19667" s="1">
        <v>19666</v>
      </c>
      <c r="B19667" s="3">
        <v>41.35</v>
      </c>
      <c r="C19667" s="3">
        <v>35.0448692322</v>
      </c>
      <c r="D19667" s="4">
        <v>0.30123561118291</v>
      </c>
      <c r="E19667" s="5" t="s">
        <v>568</v>
      </c>
    </row>
    <row r="19668" spans="1:5">
      <c r="A19668" s="1">
        <v>19667</v>
      </c>
      <c r="B19668" s="3">
        <v>42.15</v>
      </c>
      <c r="C19668" s="3">
        <v>35.0448692322</v>
      </c>
      <c r="D19668" s="4">
        <v>0.30123561118291</v>
      </c>
      <c r="E19668" s="5" t="s">
        <v>568</v>
      </c>
    </row>
    <row r="19669" spans="1:5">
      <c r="A19669" s="1">
        <v>19668</v>
      </c>
      <c r="B19669" s="3">
        <v>42.55</v>
      </c>
      <c r="C19669" s="3">
        <v>35.0448692322</v>
      </c>
      <c r="D19669" s="4">
        <v>0.30123561118291</v>
      </c>
      <c r="E19669" s="5" t="s">
        <v>568</v>
      </c>
    </row>
    <row r="19670" spans="1:5">
      <c r="A19670" s="1">
        <v>19669</v>
      </c>
      <c r="B19670" s="3">
        <v>42.75</v>
      </c>
      <c r="C19670" s="3">
        <v>35.0448692322</v>
      </c>
      <c r="D19670" s="4">
        <v>0.30123561118291</v>
      </c>
      <c r="E19670" s="5" t="s">
        <v>566</v>
      </c>
    </row>
    <row r="19671" spans="1:5">
      <c r="A19671" s="1">
        <v>19670</v>
      </c>
      <c r="B19671" s="3">
        <v>42.95</v>
      </c>
      <c r="C19671" s="3">
        <v>35.0448692322</v>
      </c>
      <c r="D19671" s="4">
        <v>0.30123561118291</v>
      </c>
      <c r="E19671" s="5" t="s">
        <v>566</v>
      </c>
    </row>
    <row r="19672" spans="1:5">
      <c r="A19672" s="1">
        <v>19671</v>
      </c>
      <c r="B19672" s="3">
        <v>41.25</v>
      </c>
      <c r="C19672" s="3">
        <v>34.9448692322</v>
      </c>
      <c r="D19672" s="4">
        <v>0.30123561118291</v>
      </c>
      <c r="E19672" s="5" t="s">
        <v>568</v>
      </c>
    </row>
    <row r="19673" spans="1:5">
      <c r="A19673" s="1">
        <v>19672</v>
      </c>
      <c r="B19673" s="3">
        <v>42.25</v>
      </c>
      <c r="C19673" s="3">
        <v>34.9448692322</v>
      </c>
      <c r="D19673" s="4">
        <v>0.30123561118291</v>
      </c>
      <c r="E19673" s="5" t="s">
        <v>568</v>
      </c>
    </row>
    <row r="19674" spans="1:5">
      <c r="A19674" s="1">
        <v>19673</v>
      </c>
      <c r="B19674" s="3">
        <v>42.95</v>
      </c>
      <c r="C19674" s="3">
        <v>34.9448692322</v>
      </c>
      <c r="D19674" s="4">
        <v>0.30123561118291</v>
      </c>
      <c r="E19674" s="5" t="s">
        <v>568</v>
      </c>
    </row>
    <row r="19675" spans="1:5">
      <c r="A19675" s="1">
        <v>19674</v>
      </c>
      <c r="B19675" s="3">
        <v>44.55</v>
      </c>
      <c r="C19675" s="3">
        <v>34.8448692322</v>
      </c>
      <c r="D19675" s="4">
        <v>0.21625895162566</v>
      </c>
      <c r="E19675" s="5" t="s">
        <v>566</v>
      </c>
    </row>
    <row r="19676" spans="1:5">
      <c r="A19676" s="1">
        <v>19675</v>
      </c>
      <c r="B19676" s="3">
        <v>42.45</v>
      </c>
      <c r="C19676" s="3">
        <v>34.6448692322</v>
      </c>
      <c r="D19676" s="4">
        <v>0.30123561118291</v>
      </c>
      <c r="E19676" s="5" t="s">
        <v>568</v>
      </c>
    </row>
    <row r="19677" spans="1:5">
      <c r="A19677" s="1">
        <v>19676</v>
      </c>
      <c r="B19677" s="3">
        <v>43.15</v>
      </c>
      <c r="C19677" s="3">
        <v>34.6448692322</v>
      </c>
      <c r="D19677" s="4">
        <v>0.44210761935189</v>
      </c>
      <c r="E19677" s="5" t="s">
        <v>568</v>
      </c>
    </row>
    <row r="19678" spans="1:5">
      <c r="A19678" s="1">
        <v>19677</v>
      </c>
      <c r="B19678" s="3">
        <v>44.95</v>
      </c>
      <c r="C19678" s="3">
        <v>34.6448692322</v>
      </c>
      <c r="D19678" s="4">
        <v>-0.124110383841788</v>
      </c>
      <c r="E19678" s="5" t="s">
        <v>566</v>
      </c>
    </row>
    <row r="19679" spans="1:5">
      <c r="A19679" s="1">
        <v>19678</v>
      </c>
      <c r="B19679" s="3">
        <v>45.05</v>
      </c>
      <c r="C19679" s="3">
        <v>34.6448692322</v>
      </c>
      <c r="D19679" s="4">
        <v>-0.124110383841788</v>
      </c>
      <c r="E19679" s="5" t="s">
        <v>566</v>
      </c>
    </row>
    <row r="19680" spans="1:5">
      <c r="A19680" s="1">
        <v>19679</v>
      </c>
      <c r="B19680" s="3">
        <v>45.65</v>
      </c>
      <c r="C19680" s="3">
        <v>34.6448692322</v>
      </c>
      <c r="D19680" s="4">
        <v>0.39150519946884</v>
      </c>
      <c r="E19680" s="5" t="s">
        <v>566</v>
      </c>
    </row>
    <row r="19681" spans="1:5">
      <c r="A19681" s="1">
        <v>19680</v>
      </c>
      <c r="B19681" s="3">
        <v>41.25</v>
      </c>
      <c r="C19681" s="3">
        <v>34.5448692322</v>
      </c>
      <c r="D19681" s="4">
        <v>-0.124110383841788</v>
      </c>
      <c r="E19681" s="5" t="s">
        <v>568</v>
      </c>
    </row>
    <row r="19682" spans="1:5">
      <c r="A19682" s="1">
        <v>19681</v>
      </c>
      <c r="B19682" s="3">
        <v>41.85</v>
      </c>
      <c r="C19682" s="3">
        <v>34.5448692322</v>
      </c>
      <c r="D19682" s="4">
        <v>-0.124110383841788</v>
      </c>
      <c r="E19682" s="5" t="s">
        <v>568</v>
      </c>
    </row>
    <row r="19683" spans="1:5">
      <c r="A19683" s="1">
        <v>19682</v>
      </c>
      <c r="B19683" s="3">
        <v>43.35</v>
      </c>
      <c r="C19683" s="3">
        <v>34.5448692322</v>
      </c>
      <c r="D19683" s="4">
        <v>0.334185968587808</v>
      </c>
      <c r="E19683" s="5" t="s">
        <v>568</v>
      </c>
    </row>
    <row r="19684" spans="1:5">
      <c r="A19684" s="1">
        <v>19683</v>
      </c>
      <c r="B19684" s="3">
        <v>41.15</v>
      </c>
      <c r="C19684" s="3">
        <v>34.4448692322</v>
      </c>
      <c r="D19684" s="4">
        <v>-0.124110383841788</v>
      </c>
      <c r="E19684" s="5" t="s">
        <v>568</v>
      </c>
    </row>
    <row r="19685" spans="1:5">
      <c r="A19685" s="1">
        <v>19684</v>
      </c>
      <c r="B19685" s="3">
        <v>41.85</v>
      </c>
      <c r="C19685" s="3">
        <v>34.4448692322</v>
      </c>
      <c r="D19685" s="4">
        <v>-0.124110383841788</v>
      </c>
      <c r="E19685" s="5" t="s">
        <v>568</v>
      </c>
    </row>
    <row r="19686" spans="1:5">
      <c r="A19686" s="1">
        <v>19685</v>
      </c>
      <c r="B19686" s="3">
        <v>42.15</v>
      </c>
      <c r="C19686" s="3">
        <v>34.4448692322</v>
      </c>
      <c r="D19686" s="4">
        <v>0.30123561118291</v>
      </c>
      <c r="E19686" s="5" t="s">
        <v>568</v>
      </c>
    </row>
    <row r="19687" spans="1:5">
      <c r="A19687" s="1">
        <v>19686</v>
      </c>
      <c r="B19687" s="3">
        <v>43.35</v>
      </c>
      <c r="C19687" s="3">
        <v>34.4448692322</v>
      </c>
      <c r="D19687" s="4">
        <v>0.334185968587808</v>
      </c>
      <c r="E19687" s="5" t="s">
        <v>568</v>
      </c>
    </row>
    <row r="19688" spans="1:5">
      <c r="A19688" s="1">
        <v>19687</v>
      </c>
      <c r="B19688" s="3">
        <v>43.45</v>
      </c>
      <c r="C19688" s="3">
        <v>34.4448692322</v>
      </c>
      <c r="D19688" s="4">
        <v>0.334185968587808</v>
      </c>
      <c r="E19688" s="5" t="s">
        <v>568</v>
      </c>
    </row>
    <row r="19689" spans="1:5">
      <c r="A19689" s="1">
        <v>19688</v>
      </c>
      <c r="B19689" s="3">
        <v>41.05</v>
      </c>
      <c r="C19689" s="3">
        <v>34.3448692322</v>
      </c>
      <c r="D19689" s="4">
        <v>-0.456138204781085</v>
      </c>
      <c r="E19689" s="5" t="s">
        <v>568</v>
      </c>
    </row>
    <row r="19690" spans="1:5">
      <c r="A19690" s="1">
        <v>19689</v>
      </c>
      <c r="B19690" s="3">
        <v>41.65</v>
      </c>
      <c r="C19690" s="3">
        <v>34.3448692322</v>
      </c>
      <c r="D19690" s="4">
        <v>-0.200857391317293</v>
      </c>
      <c r="E19690" s="5" t="s">
        <v>568</v>
      </c>
    </row>
    <row r="19691" spans="1:5">
      <c r="A19691" s="1">
        <v>19690</v>
      </c>
      <c r="B19691" s="3">
        <v>43.35</v>
      </c>
      <c r="C19691" s="3">
        <v>34.3448692322</v>
      </c>
      <c r="D19691" s="4">
        <v>0.334185968587808</v>
      </c>
      <c r="E19691" s="5" t="s">
        <v>568</v>
      </c>
    </row>
    <row r="19692" spans="1:5">
      <c r="A19692" s="1">
        <v>19691</v>
      </c>
      <c r="B19692" s="3">
        <v>44.25</v>
      </c>
      <c r="C19692" s="3">
        <v>34.3448692322</v>
      </c>
      <c r="D19692" s="4">
        <v>0.176907218696707</v>
      </c>
      <c r="E19692" s="5" t="s">
        <v>566</v>
      </c>
    </row>
    <row r="19693" spans="1:5">
      <c r="A19693" s="1">
        <v>19692</v>
      </c>
      <c r="B19693" s="3">
        <v>44.65</v>
      </c>
      <c r="C19693" s="3">
        <v>34.3448692322</v>
      </c>
      <c r="D19693" s="4">
        <v>0.0550624431675429</v>
      </c>
      <c r="E19693" s="5" t="s">
        <v>566</v>
      </c>
    </row>
    <row r="19694" spans="1:5">
      <c r="A19694" s="1">
        <v>19693</v>
      </c>
      <c r="B19694" s="3">
        <v>45.15</v>
      </c>
      <c r="C19694" s="3">
        <v>34.3448692322</v>
      </c>
      <c r="D19694" s="4">
        <v>-0.124110383841788</v>
      </c>
      <c r="E19694" s="5" t="s">
        <v>566</v>
      </c>
    </row>
    <row r="19695" spans="1:5">
      <c r="A19695" s="1">
        <v>19694</v>
      </c>
      <c r="B19695" s="3">
        <v>40.65</v>
      </c>
      <c r="C19695" s="3">
        <v>34.2448692322</v>
      </c>
      <c r="D19695" s="4">
        <v>-0.200857391317293</v>
      </c>
      <c r="E19695" s="5" t="s">
        <v>568</v>
      </c>
    </row>
    <row r="19696" spans="1:5">
      <c r="A19696" s="1">
        <v>19695</v>
      </c>
      <c r="B19696" s="3">
        <v>41.45</v>
      </c>
      <c r="C19696" s="3">
        <v>34.2448692322</v>
      </c>
      <c r="D19696" s="4">
        <v>-0.200857391317293</v>
      </c>
      <c r="E19696" s="5" t="s">
        <v>568</v>
      </c>
    </row>
    <row r="19697" spans="1:5">
      <c r="A19697" s="1">
        <v>19696</v>
      </c>
      <c r="B19697" s="3">
        <v>41.85</v>
      </c>
      <c r="C19697" s="3">
        <v>34.2448692322</v>
      </c>
      <c r="D19697" s="4">
        <v>-0.200857391317293</v>
      </c>
      <c r="E19697" s="5" t="s">
        <v>568</v>
      </c>
    </row>
    <row r="19698" spans="1:5">
      <c r="A19698" s="1">
        <v>19697</v>
      </c>
      <c r="B19698" s="3">
        <v>44.35</v>
      </c>
      <c r="C19698" s="3">
        <v>34.2448692322</v>
      </c>
      <c r="D19698" s="4">
        <v>0.0550624431675429</v>
      </c>
      <c r="E19698" s="5" t="s">
        <v>566</v>
      </c>
    </row>
    <row r="19699" spans="1:5">
      <c r="A19699" s="1">
        <v>19698</v>
      </c>
      <c r="B19699" s="3">
        <v>45.05</v>
      </c>
      <c r="C19699" s="3">
        <v>34.2448692322</v>
      </c>
      <c r="D19699" s="4">
        <v>-0.0984369226225526</v>
      </c>
      <c r="E19699" s="5" t="s">
        <v>566</v>
      </c>
    </row>
    <row r="19700" spans="1:5">
      <c r="A19700" s="1">
        <v>19699</v>
      </c>
      <c r="B19700" s="3">
        <v>40.55</v>
      </c>
      <c r="C19700" s="3">
        <v>34.1448692322</v>
      </c>
      <c r="D19700" s="4">
        <v>-0.200857391317293</v>
      </c>
      <c r="E19700" s="5" t="s">
        <v>568</v>
      </c>
    </row>
    <row r="19701" spans="1:5">
      <c r="A19701" s="1">
        <v>19700</v>
      </c>
      <c r="B19701" s="3">
        <v>42.45</v>
      </c>
      <c r="C19701" s="3">
        <v>34.1448692322</v>
      </c>
      <c r="D19701" s="4">
        <v>-0.124110383841788</v>
      </c>
      <c r="E19701" s="5" t="s">
        <v>568</v>
      </c>
    </row>
    <row r="19702" spans="1:5">
      <c r="A19702" s="1">
        <v>19701</v>
      </c>
      <c r="B19702" s="3">
        <v>45.15</v>
      </c>
      <c r="C19702" s="3">
        <v>34.1448692322</v>
      </c>
      <c r="D19702" s="4">
        <v>-0.124110383841788</v>
      </c>
      <c r="E19702" s="5" t="s">
        <v>566</v>
      </c>
    </row>
    <row r="19703" spans="1:5">
      <c r="A19703" s="1">
        <v>19702</v>
      </c>
      <c r="B19703" s="3">
        <v>40.95</v>
      </c>
      <c r="C19703" s="3">
        <v>34.0448692322</v>
      </c>
      <c r="D19703" s="4">
        <v>-0.200857391317293</v>
      </c>
      <c r="E19703" s="5" t="s">
        <v>568</v>
      </c>
    </row>
    <row r="19704" spans="1:5">
      <c r="A19704" s="1">
        <v>19703</v>
      </c>
      <c r="B19704" s="3">
        <v>43.55</v>
      </c>
      <c r="C19704" s="3">
        <v>34.0448692322</v>
      </c>
      <c r="D19704" s="4">
        <v>0.334185968587808</v>
      </c>
      <c r="E19704" s="5" t="s">
        <v>568</v>
      </c>
    </row>
    <row r="19705" spans="1:5">
      <c r="A19705" s="1">
        <v>19704</v>
      </c>
      <c r="B19705" s="3">
        <v>40.15</v>
      </c>
      <c r="C19705" s="3">
        <v>33.9448692322</v>
      </c>
      <c r="D19705" s="4">
        <v>-0.200857391317293</v>
      </c>
      <c r="E19705" s="5" t="s">
        <v>568</v>
      </c>
    </row>
    <row r="19706" spans="1:5">
      <c r="A19706" s="1">
        <v>19705</v>
      </c>
      <c r="B19706" s="3">
        <v>41.05</v>
      </c>
      <c r="C19706" s="3">
        <v>33.9448692322</v>
      </c>
      <c r="D19706" s="4">
        <v>-0.200857391317293</v>
      </c>
      <c r="E19706" s="5" t="s">
        <v>568</v>
      </c>
    </row>
    <row r="19707" spans="1:5">
      <c r="A19707" s="1">
        <v>19706</v>
      </c>
      <c r="B19707" s="3">
        <v>42.75</v>
      </c>
      <c r="C19707" s="3">
        <v>33.9448692322</v>
      </c>
      <c r="D19707" s="4">
        <v>0.30123561118291</v>
      </c>
      <c r="E19707" s="5" t="s">
        <v>568</v>
      </c>
    </row>
    <row r="19708" spans="1:5">
      <c r="A19708" s="1">
        <v>19707</v>
      </c>
      <c r="B19708" s="3">
        <v>44.65</v>
      </c>
      <c r="C19708" s="3">
        <v>33.9448692322</v>
      </c>
      <c r="D19708" s="4">
        <v>0.402043090993797</v>
      </c>
      <c r="E19708" s="5" t="s">
        <v>568</v>
      </c>
    </row>
    <row r="19709" spans="1:5">
      <c r="A19709" s="1">
        <v>19708</v>
      </c>
      <c r="B19709" s="3">
        <v>39.75</v>
      </c>
      <c r="C19709" s="3">
        <v>33.8448692322</v>
      </c>
      <c r="D19709" s="4">
        <v>-0.200857391317293</v>
      </c>
      <c r="E19709" s="5" t="s">
        <v>568</v>
      </c>
    </row>
    <row r="19710" spans="1:5">
      <c r="A19710" s="1">
        <v>19709</v>
      </c>
      <c r="B19710" s="3">
        <v>40.45</v>
      </c>
      <c r="C19710" s="3">
        <v>33.8448692322</v>
      </c>
      <c r="D19710" s="4">
        <v>-0.200857391317293</v>
      </c>
      <c r="E19710" s="5" t="s">
        <v>568</v>
      </c>
    </row>
    <row r="19711" spans="1:5">
      <c r="A19711" s="1">
        <v>19710</v>
      </c>
      <c r="B19711" s="3">
        <v>40.55</v>
      </c>
      <c r="C19711" s="3">
        <v>33.8448692322</v>
      </c>
      <c r="D19711" s="4">
        <v>-0.200857391317293</v>
      </c>
      <c r="E19711" s="5" t="s">
        <v>568</v>
      </c>
    </row>
    <row r="19712" spans="1:5">
      <c r="A19712" s="1">
        <v>19711</v>
      </c>
      <c r="B19712" s="3">
        <v>42.15</v>
      </c>
      <c r="C19712" s="3">
        <v>33.8448692322</v>
      </c>
      <c r="D19712" s="4">
        <v>-0.463473412377799</v>
      </c>
      <c r="E19712" s="5" t="s">
        <v>568</v>
      </c>
    </row>
    <row r="19713" spans="1:5">
      <c r="A19713" s="1">
        <v>19712</v>
      </c>
      <c r="B19713" s="3">
        <v>44.55</v>
      </c>
      <c r="C19713" s="3">
        <v>33.8448692322</v>
      </c>
      <c r="D19713" s="4">
        <v>0.402043090993797</v>
      </c>
      <c r="E19713" s="5" t="s">
        <v>568</v>
      </c>
    </row>
    <row r="19714" spans="1:5">
      <c r="A19714" s="1">
        <v>19713</v>
      </c>
      <c r="B19714" s="3">
        <v>40.25</v>
      </c>
      <c r="C19714" s="3">
        <v>33.7448692322</v>
      </c>
      <c r="D19714" s="4">
        <v>0.44210761935189</v>
      </c>
      <c r="E19714" s="5" t="s">
        <v>568</v>
      </c>
    </row>
    <row r="19715" spans="1:5">
      <c r="A19715" s="1">
        <v>19714</v>
      </c>
      <c r="B19715" s="3">
        <v>40.85</v>
      </c>
      <c r="C19715" s="3">
        <v>33.7448692322</v>
      </c>
      <c r="D19715" s="4">
        <v>-0.200857391317293</v>
      </c>
      <c r="E19715" s="5" t="s">
        <v>568</v>
      </c>
    </row>
    <row r="19716" spans="1:5">
      <c r="A19716" s="1">
        <v>19715</v>
      </c>
      <c r="B19716" s="3">
        <v>41.25</v>
      </c>
      <c r="C19716" s="3">
        <v>33.7448692322</v>
      </c>
      <c r="D19716" s="4">
        <v>-0.200857391317293</v>
      </c>
      <c r="E19716" s="5" t="s">
        <v>568</v>
      </c>
    </row>
    <row r="19717" spans="1:5">
      <c r="A19717" s="1">
        <v>19716</v>
      </c>
      <c r="B19717" s="3">
        <v>40.15</v>
      </c>
      <c r="C19717" s="3">
        <v>33.6448692322</v>
      </c>
      <c r="D19717" s="4">
        <v>0.44210761935189</v>
      </c>
      <c r="E19717" s="5" t="s">
        <v>568</v>
      </c>
    </row>
    <row r="19718" spans="1:5">
      <c r="A19718" s="1">
        <v>19717</v>
      </c>
      <c r="B19718" s="3">
        <v>43.45</v>
      </c>
      <c r="C19718" s="3">
        <v>33.6448692322</v>
      </c>
      <c r="D19718" s="4">
        <v>0.30123561118291</v>
      </c>
      <c r="E19718" s="5" t="s">
        <v>568</v>
      </c>
    </row>
    <row r="19719" spans="1:5">
      <c r="A19719" s="1">
        <v>19718</v>
      </c>
      <c r="B19719" s="3">
        <v>43.95</v>
      </c>
      <c r="C19719" s="3">
        <v>33.6448692322</v>
      </c>
      <c r="D19719" s="4">
        <v>0.319827066439608</v>
      </c>
      <c r="E19719" s="5" t="s">
        <v>568</v>
      </c>
    </row>
    <row r="19720" spans="1:5">
      <c r="A19720" s="1">
        <v>19719</v>
      </c>
      <c r="B19720" s="3">
        <v>44.45</v>
      </c>
      <c r="C19720" s="3">
        <v>33.6448692322</v>
      </c>
      <c r="D19720" s="4">
        <v>0.402043090993797</v>
      </c>
      <c r="E19720" s="5" t="s">
        <v>568</v>
      </c>
    </row>
    <row r="19721" spans="1:5">
      <c r="A19721" s="1">
        <v>19720</v>
      </c>
      <c r="B19721" s="3">
        <v>45.05</v>
      </c>
      <c r="C19721" s="3">
        <v>33.6448692322</v>
      </c>
      <c r="D19721" s="4">
        <v>0.0550624431675429</v>
      </c>
      <c r="E19721" s="5" t="s">
        <v>568</v>
      </c>
    </row>
    <row r="19722" spans="1:5">
      <c r="A19722" s="1">
        <v>19721</v>
      </c>
      <c r="B19722" s="3">
        <v>39.15</v>
      </c>
      <c r="C19722" s="3">
        <v>33.5448692322</v>
      </c>
      <c r="D19722" s="4">
        <v>-0.200857391317293</v>
      </c>
      <c r="E19722" s="5" t="s">
        <v>568</v>
      </c>
    </row>
    <row r="19723" spans="1:5">
      <c r="A19723" s="1">
        <v>19722</v>
      </c>
      <c r="B19723" s="3">
        <v>41.25</v>
      </c>
      <c r="C19723" s="3">
        <v>33.5448692322</v>
      </c>
      <c r="D19723" s="4">
        <v>-0.463473412377799</v>
      </c>
      <c r="E19723" s="5" t="s">
        <v>568</v>
      </c>
    </row>
    <row r="19724" spans="1:5">
      <c r="A19724" s="1">
        <v>19723</v>
      </c>
      <c r="B19724" s="3">
        <v>43.55</v>
      </c>
      <c r="C19724" s="3">
        <v>33.5448692322</v>
      </c>
      <c r="D19724" s="4">
        <v>0.30123561118291</v>
      </c>
      <c r="E19724" s="5" t="s">
        <v>568</v>
      </c>
    </row>
    <row r="19725" spans="1:5">
      <c r="A19725" s="1">
        <v>19724</v>
      </c>
      <c r="B19725" s="3">
        <v>45.35</v>
      </c>
      <c r="C19725" s="3">
        <v>33.5448692322</v>
      </c>
      <c r="D19725" s="4">
        <v>0.0550624431675429</v>
      </c>
      <c r="E19725" s="5" t="s">
        <v>568</v>
      </c>
    </row>
    <row r="19726" spans="1:5">
      <c r="A19726" s="1">
        <v>19725</v>
      </c>
      <c r="B19726" s="3">
        <v>38.95</v>
      </c>
      <c r="C19726" s="3">
        <v>33.4448692322</v>
      </c>
      <c r="D19726" s="4">
        <v>-0.209127622487789</v>
      </c>
      <c r="E19726" s="5" t="s">
        <v>568</v>
      </c>
    </row>
    <row r="19727" spans="1:5">
      <c r="A19727" s="1">
        <v>19726</v>
      </c>
      <c r="B19727" s="3">
        <v>41.45</v>
      </c>
      <c r="C19727" s="3">
        <v>33.4448692322</v>
      </c>
      <c r="D19727" s="4">
        <v>-0.471743643548295</v>
      </c>
      <c r="E19727" s="5" t="s">
        <v>568</v>
      </c>
    </row>
    <row r="19728" spans="1:5">
      <c r="A19728" s="1">
        <v>19727</v>
      </c>
      <c r="B19728" s="3">
        <v>44.25</v>
      </c>
      <c r="C19728" s="3">
        <v>33.4448692322</v>
      </c>
      <c r="D19728" s="4">
        <v>-0.140172716574423</v>
      </c>
      <c r="E19728" s="5" t="s">
        <v>568</v>
      </c>
    </row>
    <row r="19729" spans="1:5">
      <c r="A19729" s="1">
        <v>19728</v>
      </c>
      <c r="B19729" s="3">
        <v>45.35</v>
      </c>
      <c r="C19729" s="3">
        <v>33.4448692322</v>
      </c>
      <c r="D19729" s="4">
        <v>0.0870055234516167</v>
      </c>
      <c r="E19729" s="5" t="s">
        <v>568</v>
      </c>
    </row>
    <row r="19730" spans="1:5">
      <c r="A19730" s="1">
        <v>19729</v>
      </c>
      <c r="B19730" s="3">
        <v>42.15</v>
      </c>
      <c r="C19730" s="3">
        <v>33.3448692322</v>
      </c>
      <c r="D19730" s="4">
        <v>-0.471743643548295</v>
      </c>
      <c r="E19730" s="5" t="s">
        <v>568</v>
      </c>
    </row>
    <row r="19731" spans="1:5">
      <c r="A19731" s="1">
        <v>19730</v>
      </c>
      <c r="B19731" s="3">
        <v>41.95</v>
      </c>
      <c r="C19731" s="3">
        <v>33.2448692322</v>
      </c>
      <c r="D19731" s="4">
        <v>-0.471743643548295</v>
      </c>
      <c r="E19731" s="5" t="s">
        <v>568</v>
      </c>
    </row>
    <row r="19732" spans="1:5">
      <c r="A19732" s="1">
        <v>19731</v>
      </c>
      <c r="B19732" s="3">
        <v>42.05</v>
      </c>
      <c r="C19732" s="3">
        <v>33.2448692322</v>
      </c>
      <c r="D19732" s="4">
        <v>-0.471743643548295</v>
      </c>
      <c r="E19732" s="5" t="s">
        <v>568</v>
      </c>
    </row>
    <row r="19733" spans="1:5">
      <c r="A19733" s="1">
        <v>19732</v>
      </c>
      <c r="B19733" s="3">
        <v>45.05</v>
      </c>
      <c r="C19733" s="3">
        <v>33.1448692322</v>
      </c>
      <c r="D19733" s="4">
        <v>0.0550624431675429</v>
      </c>
      <c r="E19733" s="5" t="s">
        <v>568</v>
      </c>
    </row>
    <row r="19734" spans="1:5">
      <c r="A19734" s="1">
        <v>19733</v>
      </c>
      <c r="B19734" s="3">
        <v>45.45</v>
      </c>
      <c r="C19734" s="3">
        <v>33.1448692322</v>
      </c>
      <c r="D19734" s="4">
        <v>0.0550624431675429</v>
      </c>
      <c r="E19734" s="5" t="s">
        <v>568</v>
      </c>
    </row>
    <row r="19735" spans="1:5">
      <c r="A19735" s="1">
        <v>19734</v>
      </c>
      <c r="B19735" s="3">
        <v>45.95</v>
      </c>
      <c r="C19735" s="3">
        <v>33.1448692322</v>
      </c>
      <c r="D19735" s="4">
        <v>0.147044467840685</v>
      </c>
      <c r="E19735" s="5" t="s">
        <v>568</v>
      </c>
    </row>
    <row r="19736" spans="1:5">
      <c r="A19736" s="1">
        <v>19735</v>
      </c>
      <c r="B19736" s="3">
        <v>46.05</v>
      </c>
      <c r="C19736" s="3">
        <v>33.1448692322</v>
      </c>
      <c r="D19736" s="4">
        <v>0.147044467840685</v>
      </c>
      <c r="E19736" s="5" t="s">
        <v>568</v>
      </c>
    </row>
    <row r="19737" spans="1:5">
      <c r="A19737" s="1">
        <v>19736</v>
      </c>
      <c r="B19737" s="3">
        <v>38.95</v>
      </c>
      <c r="C19737" s="3">
        <v>33.0448692322</v>
      </c>
      <c r="D19737" s="4">
        <v>-0.209127622487789</v>
      </c>
      <c r="E19737" s="5" t="s">
        <v>568</v>
      </c>
    </row>
    <row r="19738" spans="1:5">
      <c r="A19738" s="1">
        <v>19737</v>
      </c>
      <c r="B19738" s="3">
        <v>40.35</v>
      </c>
      <c r="C19738" s="3">
        <v>32.9448692322</v>
      </c>
      <c r="D19738" s="4">
        <v>-0.471743643548295</v>
      </c>
      <c r="E19738" s="5" t="s">
        <v>568</v>
      </c>
    </row>
    <row r="19739" spans="1:5">
      <c r="A19739" s="1">
        <v>19738</v>
      </c>
      <c r="B19739" s="3">
        <v>42.15</v>
      </c>
      <c r="C19739" s="3">
        <v>32.9448692322</v>
      </c>
      <c r="D19739" s="4">
        <v>-0.471743643548295</v>
      </c>
      <c r="E19739" s="5" t="s">
        <v>568</v>
      </c>
    </row>
    <row r="19740" spans="1:5">
      <c r="A19740" s="1">
        <v>19739</v>
      </c>
      <c r="B19740" s="3">
        <v>45.25</v>
      </c>
      <c r="C19740" s="3">
        <v>32.9448692322</v>
      </c>
      <c r="D19740" s="4">
        <v>0.0550624431675429</v>
      </c>
      <c r="E19740" s="5" t="s">
        <v>568</v>
      </c>
    </row>
    <row r="19741" spans="1:5">
      <c r="A19741" s="1">
        <v>19740</v>
      </c>
      <c r="B19741" s="3">
        <v>45.35</v>
      </c>
      <c r="C19741" s="3">
        <v>32.9448692322</v>
      </c>
      <c r="D19741" s="4">
        <v>0.0550624431675429</v>
      </c>
      <c r="E19741" s="5" t="s">
        <v>568</v>
      </c>
    </row>
    <row r="19742" spans="1:5">
      <c r="A19742" s="1">
        <v>19741</v>
      </c>
      <c r="B19742" s="3">
        <v>46.35</v>
      </c>
      <c r="C19742" s="3">
        <v>32.9448692322</v>
      </c>
      <c r="D19742" s="4">
        <v>0.147044467840685</v>
      </c>
      <c r="E19742" s="5" t="s">
        <v>568</v>
      </c>
    </row>
    <row r="19743" spans="1:5">
      <c r="A19743" s="1">
        <v>19742</v>
      </c>
      <c r="B19743" s="3">
        <v>40.85</v>
      </c>
      <c r="C19743" s="3">
        <v>32.8448692322</v>
      </c>
      <c r="D19743" s="4">
        <v>-0.471743643548295</v>
      </c>
      <c r="E19743" s="5" t="s">
        <v>568</v>
      </c>
    </row>
    <row r="19744" spans="1:5">
      <c r="A19744" s="1">
        <v>19743</v>
      </c>
      <c r="B19744" s="3">
        <v>41.95</v>
      </c>
      <c r="C19744" s="3">
        <v>32.8448692322</v>
      </c>
      <c r="D19744" s="4">
        <v>-0.471743643548295</v>
      </c>
      <c r="E19744" s="5" t="s">
        <v>568</v>
      </c>
    </row>
    <row r="19745" spans="1:5">
      <c r="A19745" s="1">
        <v>19744</v>
      </c>
      <c r="B19745" s="3">
        <v>46.55</v>
      </c>
      <c r="C19745" s="3">
        <v>32.8448692322</v>
      </c>
      <c r="D19745" s="4">
        <v>0.147044467840685</v>
      </c>
      <c r="E19745" s="5" t="s">
        <v>568</v>
      </c>
    </row>
    <row r="19746" spans="1:5">
      <c r="A19746" s="1">
        <v>19745</v>
      </c>
      <c r="B19746" s="3">
        <v>39.25</v>
      </c>
      <c r="C19746" s="3">
        <v>32.7448692322</v>
      </c>
      <c r="D19746" s="4">
        <v>-0.209127622487789</v>
      </c>
      <c r="E19746" s="5" t="s">
        <v>568</v>
      </c>
    </row>
    <row r="19747" spans="1:5">
      <c r="A19747" s="1">
        <v>19746</v>
      </c>
      <c r="B19747" s="3">
        <v>40.05</v>
      </c>
      <c r="C19747" s="3">
        <v>32.7448692322</v>
      </c>
      <c r="D19747" s="4">
        <v>-0.471743643548295</v>
      </c>
      <c r="E19747" s="5" t="s">
        <v>568</v>
      </c>
    </row>
    <row r="19748" spans="1:5">
      <c r="A19748" s="1">
        <v>19747</v>
      </c>
      <c r="B19748" s="3">
        <v>40.75</v>
      </c>
      <c r="C19748" s="3">
        <v>32.7448692322</v>
      </c>
      <c r="D19748" s="4">
        <v>-0.471743643548295</v>
      </c>
      <c r="E19748" s="5" t="s">
        <v>568</v>
      </c>
    </row>
    <row r="19749" spans="1:5">
      <c r="A19749" s="1">
        <v>19748</v>
      </c>
      <c r="B19749" s="3">
        <v>40.95</v>
      </c>
      <c r="C19749" s="3">
        <v>32.7448692322</v>
      </c>
      <c r="D19749" s="4">
        <v>-0.471743643548295</v>
      </c>
      <c r="E19749" s="5" t="s">
        <v>568</v>
      </c>
    </row>
    <row r="19750" spans="1:5">
      <c r="A19750" s="1">
        <v>19749</v>
      </c>
      <c r="B19750" s="3">
        <v>41.65</v>
      </c>
      <c r="C19750" s="3">
        <v>32.7448692322</v>
      </c>
      <c r="D19750" s="4">
        <v>-0.471743643548295</v>
      </c>
      <c r="E19750" s="5" t="s">
        <v>568</v>
      </c>
    </row>
    <row r="19751" spans="1:5">
      <c r="A19751" s="1">
        <v>19750</v>
      </c>
      <c r="B19751" s="3">
        <v>44.15</v>
      </c>
      <c r="C19751" s="3">
        <v>32.7448692322</v>
      </c>
      <c r="D19751" s="4">
        <v>0.094908116009414</v>
      </c>
      <c r="E19751" s="5" t="s">
        <v>568</v>
      </c>
    </row>
    <row r="19752" spans="1:5">
      <c r="A19752" s="1">
        <v>19751</v>
      </c>
      <c r="B19752" s="3">
        <v>44.25</v>
      </c>
      <c r="C19752" s="3">
        <v>32.7448692322</v>
      </c>
      <c r="D19752" s="4">
        <v>0.0710010158540803</v>
      </c>
      <c r="E19752" s="5" t="s">
        <v>568</v>
      </c>
    </row>
    <row r="19753" spans="1:5">
      <c r="A19753" s="1">
        <v>19752</v>
      </c>
      <c r="B19753" s="3">
        <v>44.55</v>
      </c>
      <c r="C19753" s="3">
        <v>32.7448692322</v>
      </c>
      <c r="D19753" s="4">
        <v>0.0812210649672974</v>
      </c>
      <c r="E19753" s="5" t="s">
        <v>568</v>
      </c>
    </row>
    <row r="19754" spans="1:5">
      <c r="A19754" s="1">
        <v>19753</v>
      </c>
      <c r="B19754" s="3">
        <v>39.15</v>
      </c>
      <c r="C19754" s="3">
        <v>32.6448692322</v>
      </c>
      <c r="D19754" s="4">
        <v>-0.183454161268553</v>
      </c>
      <c r="E19754" s="5" t="s">
        <v>568</v>
      </c>
    </row>
    <row r="19755" spans="1:5">
      <c r="A19755" s="1">
        <v>19754</v>
      </c>
      <c r="B19755" s="3">
        <v>40.95</v>
      </c>
      <c r="C19755" s="3">
        <v>32.6448692322</v>
      </c>
      <c r="D19755" s="4">
        <v>-0.471743643548295</v>
      </c>
      <c r="E19755" s="5" t="s">
        <v>568</v>
      </c>
    </row>
    <row r="19756" spans="1:5">
      <c r="A19756" s="1">
        <v>19755</v>
      </c>
      <c r="B19756" s="3">
        <v>41.55</v>
      </c>
      <c r="C19756" s="3">
        <v>32.6448692322</v>
      </c>
      <c r="D19756" s="4">
        <v>-0.471743643548295</v>
      </c>
      <c r="E19756" s="5" t="s">
        <v>568</v>
      </c>
    </row>
    <row r="19757" spans="1:5">
      <c r="A19757" s="1">
        <v>19756</v>
      </c>
      <c r="B19757" s="3">
        <v>44.95</v>
      </c>
      <c r="C19757" s="3">
        <v>32.6448692322</v>
      </c>
      <c r="D19757" s="4">
        <v>0.094908116009414</v>
      </c>
      <c r="E19757" s="5" t="s">
        <v>568</v>
      </c>
    </row>
    <row r="19758" spans="1:5">
      <c r="A19758" s="1">
        <v>19757</v>
      </c>
      <c r="B19758" s="3">
        <v>46.05</v>
      </c>
      <c r="C19758" s="3">
        <v>32.6448692322</v>
      </c>
      <c r="D19758" s="4">
        <v>0.221596662864319</v>
      </c>
      <c r="E19758" s="5" t="s">
        <v>568</v>
      </c>
    </row>
    <row r="19759" spans="1:5">
      <c r="A19759" s="1">
        <v>19758</v>
      </c>
      <c r="B19759" s="3">
        <v>39.65</v>
      </c>
      <c r="C19759" s="3">
        <v>32.5448692322</v>
      </c>
      <c r="D19759" s="4">
        <v>-0.209127622487789</v>
      </c>
      <c r="E19759" s="5" t="s">
        <v>568</v>
      </c>
    </row>
    <row r="19760" spans="1:5">
      <c r="A19760" s="1">
        <v>19759</v>
      </c>
      <c r="B19760" s="3">
        <v>40.05</v>
      </c>
      <c r="C19760" s="3">
        <v>32.5448692322</v>
      </c>
      <c r="D19760" s="4">
        <v>-0.471743643548295</v>
      </c>
      <c r="E19760" s="5" t="s">
        <v>568</v>
      </c>
    </row>
    <row r="19761" spans="1:5">
      <c r="A19761" s="1">
        <v>19760</v>
      </c>
      <c r="B19761" s="3">
        <v>40.45</v>
      </c>
      <c r="C19761" s="3">
        <v>32.5448692322</v>
      </c>
      <c r="D19761" s="4">
        <v>-0.471743643548295</v>
      </c>
      <c r="E19761" s="5" t="s">
        <v>568</v>
      </c>
    </row>
    <row r="19762" spans="1:5">
      <c r="A19762" s="1">
        <v>19761</v>
      </c>
      <c r="B19762" s="3">
        <v>41.25</v>
      </c>
      <c r="C19762" s="3">
        <v>32.5448692322</v>
      </c>
      <c r="D19762" s="4">
        <v>-0.471743643548295</v>
      </c>
      <c r="E19762" s="5" t="s">
        <v>568</v>
      </c>
    </row>
    <row r="19763" spans="1:5">
      <c r="A19763" s="1">
        <v>19762</v>
      </c>
      <c r="B19763" s="3">
        <v>41.55</v>
      </c>
      <c r="C19763" s="3">
        <v>32.5448692322</v>
      </c>
      <c r="D19763" s="4">
        <v>-0.471743643548295</v>
      </c>
      <c r="E19763" s="5" t="s">
        <v>568</v>
      </c>
    </row>
    <row r="19764" spans="1:5">
      <c r="A19764" s="1">
        <v>19763</v>
      </c>
      <c r="B19764" s="3">
        <v>41.75</v>
      </c>
      <c r="C19764" s="3">
        <v>32.5448692322</v>
      </c>
      <c r="D19764" s="4">
        <v>-0.471743643548295</v>
      </c>
      <c r="E19764" s="5" t="s">
        <v>568</v>
      </c>
    </row>
    <row r="19765" spans="1:5">
      <c r="A19765" s="1">
        <v>19764</v>
      </c>
      <c r="B19765" s="3">
        <v>44.85</v>
      </c>
      <c r="C19765" s="3">
        <v>32.5448692322</v>
      </c>
      <c r="D19765" s="4">
        <v>0.286919388173202</v>
      </c>
      <c r="E19765" s="5" t="s">
        <v>568</v>
      </c>
    </row>
    <row r="19766" spans="1:5">
      <c r="A19766" s="1">
        <v>19765</v>
      </c>
      <c r="B19766" s="3">
        <v>44.95</v>
      </c>
      <c r="C19766" s="3">
        <v>32.5448692322</v>
      </c>
      <c r="D19766" s="4">
        <v>0.094908116009414</v>
      </c>
      <c r="E19766" s="5" t="s">
        <v>568</v>
      </c>
    </row>
    <row r="19767" spans="1:5">
      <c r="A19767" s="1">
        <v>19766</v>
      </c>
      <c r="B19767" s="3">
        <v>46.35</v>
      </c>
      <c r="C19767" s="3">
        <v>32.5448692322</v>
      </c>
      <c r="D19767" s="4">
        <v>0.31212990187829</v>
      </c>
      <c r="E19767" s="5" t="s">
        <v>568</v>
      </c>
    </row>
    <row r="19768" spans="1:5">
      <c r="A19768" s="1">
        <v>19767</v>
      </c>
      <c r="B19768" s="3">
        <v>46.85</v>
      </c>
      <c r="C19768" s="3">
        <v>32.5448692322</v>
      </c>
      <c r="D19768" s="4">
        <v>0.0388308794964469</v>
      </c>
      <c r="E19768" s="5" t="s">
        <v>568</v>
      </c>
    </row>
    <row r="19769" spans="1:5">
      <c r="A19769" s="1">
        <v>19768</v>
      </c>
      <c r="B19769" s="3">
        <v>39.85</v>
      </c>
      <c r="C19769" s="3">
        <v>32.4448692322</v>
      </c>
      <c r="D19769" s="4">
        <v>-0.209127622487789</v>
      </c>
      <c r="E19769" s="5" t="s">
        <v>568</v>
      </c>
    </row>
    <row r="19770" spans="1:5">
      <c r="A19770" s="1">
        <v>19769</v>
      </c>
      <c r="B19770" s="3">
        <v>45.25</v>
      </c>
      <c r="C19770" s="3">
        <v>32.4448692322</v>
      </c>
      <c r="D19770" s="4">
        <v>-0.140172716574423</v>
      </c>
      <c r="E19770" s="5" t="s">
        <v>568</v>
      </c>
    </row>
    <row r="19771" spans="1:5">
      <c r="A19771" s="1">
        <v>19770</v>
      </c>
      <c r="B19771" s="3">
        <v>46.95</v>
      </c>
      <c r="C19771" s="3">
        <v>32.4448692322</v>
      </c>
      <c r="D19771" s="4">
        <v>0.119830697492778</v>
      </c>
      <c r="E19771" s="5" t="s">
        <v>568</v>
      </c>
    </row>
    <row r="19772" spans="1:5">
      <c r="A19772" s="1">
        <v>19771</v>
      </c>
      <c r="B19772" s="3">
        <v>39.45</v>
      </c>
      <c r="C19772" s="3">
        <v>32.3448692322</v>
      </c>
      <c r="D19772" s="4">
        <v>-0.209127622487789</v>
      </c>
      <c r="E19772" s="5" t="s">
        <v>568</v>
      </c>
    </row>
    <row r="19773" spans="1:5">
      <c r="A19773" s="1">
        <v>19772</v>
      </c>
      <c r="B19773" s="3">
        <v>41.95</v>
      </c>
      <c r="C19773" s="3">
        <v>32.3448692322</v>
      </c>
      <c r="D19773" s="4">
        <v>-0.471743643548295</v>
      </c>
      <c r="E19773" s="5" t="s">
        <v>568</v>
      </c>
    </row>
    <row r="19774" spans="1:5">
      <c r="A19774" s="1">
        <v>19773</v>
      </c>
      <c r="B19774" s="3">
        <v>42.55</v>
      </c>
      <c r="C19774" s="3">
        <v>32.3448692322</v>
      </c>
      <c r="D19774" s="4">
        <v>-0.471743643548295</v>
      </c>
      <c r="E19774" s="5" t="s">
        <v>568</v>
      </c>
    </row>
    <row r="19775" spans="1:5">
      <c r="A19775" s="1">
        <v>19774</v>
      </c>
      <c r="B19775" s="3">
        <v>46.05</v>
      </c>
      <c r="C19775" s="3">
        <v>32.3448692322</v>
      </c>
      <c r="D19775" s="4">
        <v>0.428631542257839</v>
      </c>
      <c r="E19775" s="5" t="s">
        <v>568</v>
      </c>
    </row>
    <row r="19776" spans="1:5">
      <c r="A19776" s="1">
        <v>19775</v>
      </c>
      <c r="B19776" s="3">
        <v>46.25</v>
      </c>
      <c r="C19776" s="3">
        <v>32.3448692322</v>
      </c>
      <c r="D19776" s="4">
        <v>0.428631542257839</v>
      </c>
      <c r="E19776" s="5" t="s">
        <v>568</v>
      </c>
    </row>
    <row r="19777" spans="1:5">
      <c r="A19777" s="1">
        <v>19776</v>
      </c>
      <c r="B19777" s="3">
        <v>39.55</v>
      </c>
      <c r="C19777" s="3">
        <v>32.2448692322</v>
      </c>
      <c r="D19777" s="4">
        <v>-0.209127622487789</v>
      </c>
      <c r="E19777" s="5" t="s">
        <v>568</v>
      </c>
    </row>
    <row r="19778" spans="1:5">
      <c r="A19778" s="1">
        <v>19777</v>
      </c>
      <c r="B19778" s="3">
        <v>39.65</v>
      </c>
      <c r="C19778" s="3">
        <v>32.1448692322</v>
      </c>
      <c r="D19778" s="4">
        <v>-0.209127622487789</v>
      </c>
      <c r="E19778" s="5" t="s">
        <v>568</v>
      </c>
    </row>
    <row r="19779" spans="1:5">
      <c r="A19779" s="1">
        <v>19778</v>
      </c>
      <c r="B19779" s="3">
        <v>39.95</v>
      </c>
      <c r="C19779" s="3">
        <v>32.1448692322</v>
      </c>
      <c r="D19779" s="4">
        <v>-0.471743643548295</v>
      </c>
      <c r="E19779" s="5" t="s">
        <v>568</v>
      </c>
    </row>
    <row r="19780" spans="1:5">
      <c r="A19780" s="1">
        <v>19779</v>
      </c>
      <c r="B19780" s="3">
        <v>41.15</v>
      </c>
      <c r="C19780" s="3">
        <v>32.1448692322</v>
      </c>
      <c r="D19780" s="4">
        <v>-0.471743643548295</v>
      </c>
      <c r="E19780" s="5" t="s">
        <v>568</v>
      </c>
    </row>
    <row r="19781" spans="1:5">
      <c r="A19781" s="1">
        <v>19780</v>
      </c>
      <c r="B19781" s="3">
        <v>45.25</v>
      </c>
      <c r="C19781" s="3">
        <v>32.1448692322</v>
      </c>
      <c r="D19781" s="4">
        <v>0.0189875636624164</v>
      </c>
      <c r="E19781" s="5" t="s">
        <v>568</v>
      </c>
    </row>
    <row r="19782" spans="1:5">
      <c r="A19782" s="1">
        <v>19781</v>
      </c>
      <c r="B19782" s="3">
        <v>47.25</v>
      </c>
      <c r="C19782" s="3">
        <v>32.1448692322</v>
      </c>
      <c r="D19782" s="4">
        <v>0.0870055234516167</v>
      </c>
      <c r="E19782" s="5" t="s">
        <v>568</v>
      </c>
    </row>
    <row r="19783" spans="1:5">
      <c r="A19783" s="1">
        <v>19782</v>
      </c>
      <c r="B19783" s="3">
        <v>39.95</v>
      </c>
      <c r="C19783" s="3">
        <v>32.0448692322</v>
      </c>
      <c r="D19783" s="4">
        <v>-0.471743643548295</v>
      </c>
      <c r="E19783" s="5" t="s">
        <v>568</v>
      </c>
    </row>
    <row r="19784" spans="1:5">
      <c r="A19784" s="1">
        <v>19783</v>
      </c>
      <c r="B19784" s="3">
        <v>41.15</v>
      </c>
      <c r="C19784" s="3">
        <v>32.0448692322</v>
      </c>
      <c r="D19784" s="4">
        <v>-0.471743643548295</v>
      </c>
      <c r="E19784" s="5" t="s">
        <v>568</v>
      </c>
    </row>
    <row r="19785" spans="1:5">
      <c r="A19785" s="1">
        <v>19784</v>
      </c>
      <c r="B19785" s="3">
        <v>47.45</v>
      </c>
      <c r="C19785" s="3">
        <v>32.0448692322</v>
      </c>
      <c r="D19785" s="4">
        <v>0.0550624431675429</v>
      </c>
      <c r="E19785" s="5" t="s">
        <v>568</v>
      </c>
    </row>
    <row r="19786" spans="1:5">
      <c r="A19786" s="1">
        <v>19785</v>
      </c>
      <c r="B19786" s="3">
        <v>41.95</v>
      </c>
      <c r="C19786" s="3">
        <v>31.8448692322</v>
      </c>
      <c r="D19786" s="4">
        <v>-0.471743643548295</v>
      </c>
      <c r="E19786" s="5" t="s">
        <v>568</v>
      </c>
    </row>
    <row r="19787" spans="1:5">
      <c r="A19787" s="1">
        <v>19786</v>
      </c>
      <c r="B19787" s="3">
        <v>44.35</v>
      </c>
      <c r="C19787" s="3">
        <v>31.8448692322</v>
      </c>
      <c r="D19787" s="4">
        <v>-0.31066360874907</v>
      </c>
      <c r="E19787" s="5" t="s">
        <v>568</v>
      </c>
    </row>
    <row r="19788" spans="1:5">
      <c r="A19788" s="1">
        <v>19787</v>
      </c>
      <c r="B19788" s="3">
        <v>47.35</v>
      </c>
      <c r="C19788" s="3">
        <v>31.8448692322</v>
      </c>
      <c r="D19788" s="4">
        <v>0.428631542257839</v>
      </c>
      <c r="E19788" s="5" t="s">
        <v>568</v>
      </c>
    </row>
    <row r="19789" spans="1:5">
      <c r="A19789" s="1">
        <v>19788</v>
      </c>
      <c r="B19789" s="3">
        <v>47.45</v>
      </c>
      <c r="C19789" s="3">
        <v>31.8448692322</v>
      </c>
      <c r="D19789" s="4">
        <v>0.0870055234516167</v>
      </c>
      <c r="E19789" s="5" t="s">
        <v>568</v>
      </c>
    </row>
    <row r="19790" spans="1:5">
      <c r="A19790" s="1">
        <v>19789</v>
      </c>
      <c r="B19790" s="3">
        <v>42.05</v>
      </c>
      <c r="C19790" s="3">
        <v>31.7448692322</v>
      </c>
      <c r="D19790" s="4">
        <v>-0.471743643548295</v>
      </c>
      <c r="E19790" s="5" t="s">
        <v>568</v>
      </c>
    </row>
    <row r="19791" spans="1:5">
      <c r="A19791" s="1">
        <v>19790</v>
      </c>
      <c r="B19791" s="3">
        <v>46.65</v>
      </c>
      <c r="C19791" s="3">
        <v>31.6448692322</v>
      </c>
      <c r="D19791" s="4">
        <v>0.428631542257839</v>
      </c>
      <c r="E19791" s="5" t="s">
        <v>568</v>
      </c>
    </row>
    <row r="19792" spans="1:5">
      <c r="A19792" s="1">
        <v>19791</v>
      </c>
      <c r="B19792" s="3">
        <v>42.95</v>
      </c>
      <c r="C19792" s="3">
        <v>31.5448692322</v>
      </c>
      <c r="D19792" s="4">
        <v>-0.471743643548295</v>
      </c>
      <c r="E19792" s="5" t="s">
        <v>568</v>
      </c>
    </row>
    <row r="19793" spans="1:5">
      <c r="A19793" s="1">
        <v>19792</v>
      </c>
      <c r="B19793" s="3">
        <v>45.85</v>
      </c>
      <c r="C19793" s="3">
        <v>31.5448692322</v>
      </c>
      <c r="D19793" s="4">
        <v>0.428631542257839</v>
      </c>
      <c r="E19793" s="5" t="s">
        <v>568</v>
      </c>
    </row>
    <row r="19794" spans="1:5">
      <c r="A19794" s="1">
        <v>19793</v>
      </c>
      <c r="B19794" s="3">
        <v>45.85</v>
      </c>
      <c r="C19794" s="3">
        <v>31.3448692322</v>
      </c>
      <c r="D19794" s="4">
        <v>0.428631542257839</v>
      </c>
      <c r="E19794" s="5" t="s">
        <v>568</v>
      </c>
    </row>
    <row r="19795" spans="1:5">
      <c r="A19795" s="1">
        <v>19794</v>
      </c>
      <c r="B19795" s="3">
        <v>46.35</v>
      </c>
      <c r="C19795" s="3">
        <v>31.2448692322</v>
      </c>
      <c r="D19795" s="4">
        <v>0.428631542257839</v>
      </c>
      <c r="E19795" s="5" t="s">
        <v>568</v>
      </c>
    </row>
    <row r="19796" spans="1:5">
      <c r="A19796" s="1">
        <v>19795</v>
      </c>
      <c r="B19796" s="3">
        <v>46.15</v>
      </c>
      <c r="C19796" s="3">
        <v>31.1448692322</v>
      </c>
      <c r="D19796" s="4">
        <v>0.428631542257839</v>
      </c>
      <c r="E19796" s="5" t="s">
        <v>568</v>
      </c>
    </row>
    <row r="19797" spans="1:5">
      <c r="A19797" s="1">
        <v>19796</v>
      </c>
      <c r="B19797" s="3">
        <v>47.05</v>
      </c>
      <c r="C19797" s="3">
        <v>31.1448692322</v>
      </c>
      <c r="D19797" s="4">
        <v>0.0870055234516167</v>
      </c>
      <c r="E19797" s="5" t="s">
        <v>568</v>
      </c>
    </row>
    <row r="19798" spans="1:5">
      <c r="A19798" s="1">
        <v>19797</v>
      </c>
      <c r="B19798" s="3">
        <v>47.25</v>
      </c>
      <c r="C19798" s="3">
        <v>31.1448692322</v>
      </c>
      <c r="D19798" s="4">
        <v>0.103562789447225</v>
      </c>
      <c r="E19798" s="5" t="s">
        <v>568</v>
      </c>
    </row>
    <row r="19799" spans="1:5">
      <c r="A19799" s="1">
        <v>19798</v>
      </c>
      <c r="B19799" s="3">
        <v>45.85</v>
      </c>
      <c r="C19799" s="3">
        <v>31.0448692322</v>
      </c>
      <c r="D19799" s="4">
        <v>0.0550624431675429</v>
      </c>
      <c r="E19799" s="5" t="s">
        <v>568</v>
      </c>
    </row>
    <row r="19800" spans="1:5">
      <c r="A19800" s="1">
        <v>19799</v>
      </c>
      <c r="B19800" s="3">
        <v>46.65</v>
      </c>
      <c r="C19800" s="3">
        <v>31.0448692322</v>
      </c>
      <c r="D19800" s="4">
        <v>0.0550624431675429</v>
      </c>
      <c r="E19800" s="5" t="s">
        <v>568</v>
      </c>
    </row>
    <row r="19801" spans="1:5">
      <c r="A19801" s="1">
        <v>19800</v>
      </c>
      <c r="B19801" s="3">
        <v>47.05</v>
      </c>
      <c r="C19801" s="3">
        <v>30.9448692322</v>
      </c>
      <c r="D19801" s="4">
        <v>0.145595682181515</v>
      </c>
      <c r="E19801" s="5" t="s">
        <v>568</v>
      </c>
    </row>
    <row r="19802" spans="1:5">
      <c r="A19802" s="1">
        <v>19801</v>
      </c>
      <c r="B19802" s="3">
        <v>47.75</v>
      </c>
      <c r="C19802" s="3">
        <v>30.6448692322</v>
      </c>
      <c r="D19802" s="4">
        <v>0.171060659814637</v>
      </c>
      <c r="E19802" s="5" t="s">
        <v>568</v>
      </c>
    </row>
    <row r="19803" spans="1:5">
      <c r="A19803" s="1">
        <v>19802</v>
      </c>
      <c r="B19803" s="3">
        <v>48.05</v>
      </c>
      <c r="C19803" s="3">
        <v>30.4448692322</v>
      </c>
      <c r="D19803" s="4">
        <v>0.109520802676388</v>
      </c>
      <c r="E19803" s="5" t="s">
        <v>568</v>
      </c>
    </row>
    <row r="19804" spans="1:5">
      <c r="A19804" s="1">
        <v>19803</v>
      </c>
      <c r="B19804" s="3">
        <v>48.35</v>
      </c>
      <c r="C19804" s="3">
        <v>30.1448692322</v>
      </c>
      <c r="D19804" s="4">
        <v>0.563668493872547</v>
      </c>
      <c r="E19804" s="5" t="s">
        <v>568</v>
      </c>
    </row>
    <row r="19805" spans="1:5">
      <c r="A19805" s="1">
        <v>19804</v>
      </c>
      <c r="B19805" s="3">
        <v>46.55</v>
      </c>
      <c r="C19805" s="3">
        <v>29.1448692322</v>
      </c>
      <c r="D19805" s="4">
        <v>0.454300904568129</v>
      </c>
      <c r="E19805" s="5" t="s">
        <v>568</v>
      </c>
    </row>
    <row r="19806" spans="1:5">
      <c r="A19806" s="1">
        <v>19805</v>
      </c>
      <c r="B19806" s="3">
        <v>-7.95</v>
      </c>
      <c r="C19806" s="3">
        <v>55.1448692322</v>
      </c>
      <c r="D19806" s="4">
        <v>-0.0764386286517929</v>
      </c>
      <c r="E19806" s="5" t="s">
        <v>570</v>
      </c>
    </row>
    <row r="19807" spans="1:5">
      <c r="A19807" s="1">
        <v>19806</v>
      </c>
      <c r="B19807" s="3">
        <v>-7.45</v>
      </c>
      <c r="C19807" s="3">
        <v>55.0448692322</v>
      </c>
      <c r="D19807" s="4">
        <v>1.28538208949411</v>
      </c>
      <c r="E19807" s="5" t="s">
        <v>570</v>
      </c>
    </row>
    <row r="19808" spans="1:5">
      <c r="A19808" s="1">
        <v>19807</v>
      </c>
      <c r="B19808" s="3">
        <v>-7.95</v>
      </c>
      <c r="C19808" s="3">
        <v>54.6448692322</v>
      </c>
      <c r="D19808" s="4">
        <v>-0.000949016354719819</v>
      </c>
      <c r="E19808" s="5" t="s">
        <v>570</v>
      </c>
    </row>
    <row r="19809" spans="1:5">
      <c r="A19809" s="1">
        <v>19808</v>
      </c>
      <c r="B19809" s="3">
        <v>-9.65</v>
      </c>
      <c r="C19809" s="3">
        <v>54.2448692322</v>
      </c>
      <c r="D19809" s="4">
        <v>-0.159597674025512</v>
      </c>
      <c r="E19809" s="5" t="s">
        <v>570</v>
      </c>
    </row>
    <row r="19810" spans="1:5">
      <c r="A19810" s="1">
        <v>19809</v>
      </c>
      <c r="B19810" s="3">
        <v>-6.55</v>
      </c>
      <c r="C19810" s="3">
        <v>54.0448692322</v>
      </c>
      <c r="D19810" s="4">
        <v>1.41336382567456</v>
      </c>
      <c r="E19810" s="5" t="s">
        <v>570</v>
      </c>
    </row>
    <row r="19811" spans="1:5">
      <c r="A19811" s="1">
        <v>19810</v>
      </c>
      <c r="B19811" s="3">
        <v>-9.65</v>
      </c>
      <c r="C19811" s="3">
        <v>53.6448692322</v>
      </c>
      <c r="D19811" s="4">
        <v>-0.325739923603204</v>
      </c>
      <c r="E19811" s="5" t="s">
        <v>570</v>
      </c>
    </row>
    <row r="19812" spans="1:5">
      <c r="A19812" s="1">
        <v>19811</v>
      </c>
      <c r="B19812" s="3">
        <v>-9.15</v>
      </c>
      <c r="C19812" s="3">
        <v>53.5448692322</v>
      </c>
      <c r="D19812" s="4">
        <v>0.372804348080908</v>
      </c>
      <c r="E19812" s="5" t="s">
        <v>570</v>
      </c>
    </row>
    <row r="19813" spans="1:5">
      <c r="A19813" s="1">
        <v>19812</v>
      </c>
      <c r="B19813" s="3">
        <v>-8.95</v>
      </c>
      <c r="C19813" s="3">
        <v>53.5448692322</v>
      </c>
      <c r="D19813" s="4">
        <v>0.584813441685519</v>
      </c>
      <c r="E19813" s="5" t="s">
        <v>570</v>
      </c>
    </row>
    <row r="19814" spans="1:5">
      <c r="A19814" s="1">
        <v>19813</v>
      </c>
      <c r="B19814" s="3">
        <v>-9.75</v>
      </c>
      <c r="C19814" s="3">
        <v>53.4448692322</v>
      </c>
      <c r="D19814" s="4">
        <v>-0.411108226051189</v>
      </c>
      <c r="E19814" s="5" t="s">
        <v>570</v>
      </c>
    </row>
    <row r="19815" spans="1:5">
      <c r="A19815" s="1">
        <v>19814</v>
      </c>
      <c r="B19815" s="3">
        <v>-7.95</v>
      </c>
      <c r="C19815" s="3">
        <v>53.3448692322</v>
      </c>
      <c r="D19815" s="4">
        <v>-0.67734472565415</v>
      </c>
      <c r="E19815" s="5" t="s">
        <v>570</v>
      </c>
    </row>
    <row r="19816" spans="1:5">
      <c r="A19816" s="1">
        <v>19815</v>
      </c>
      <c r="B19816" s="3">
        <v>-6.65</v>
      </c>
      <c r="C19816" s="3">
        <v>53.2448692322</v>
      </c>
      <c r="D19816" s="4">
        <v>0.234775505327744</v>
      </c>
      <c r="E19816" s="5" t="s">
        <v>570</v>
      </c>
    </row>
    <row r="19817" spans="1:5">
      <c r="A19817" s="1">
        <v>19816</v>
      </c>
      <c r="B19817" s="3">
        <v>-7.45</v>
      </c>
      <c r="C19817" s="3">
        <v>52.9448692322</v>
      </c>
      <c r="D19817" s="4">
        <v>0.411711574738859</v>
      </c>
      <c r="E19817" s="5" t="s">
        <v>570</v>
      </c>
    </row>
    <row r="19818" spans="1:5">
      <c r="A19818" s="1">
        <v>19817</v>
      </c>
      <c r="B19818" s="3">
        <v>-6.95</v>
      </c>
      <c r="C19818" s="3">
        <v>52.9448692322</v>
      </c>
      <c r="D19818" s="4">
        <v>0.433139793164328</v>
      </c>
      <c r="E19818" s="5" t="s">
        <v>570</v>
      </c>
    </row>
    <row r="19819" spans="1:5">
      <c r="A19819" s="1">
        <v>19818</v>
      </c>
      <c r="B19819" s="3">
        <v>-7.95</v>
      </c>
      <c r="C19819" s="3">
        <v>52.5448692322</v>
      </c>
      <c r="D19819" s="4">
        <v>0.0754195548661086</v>
      </c>
      <c r="E19819" s="5" t="s">
        <v>570</v>
      </c>
    </row>
    <row r="19820" spans="1:5">
      <c r="A19820" s="1">
        <v>19819</v>
      </c>
      <c r="B19820" s="3">
        <v>-7.05</v>
      </c>
      <c r="C19820" s="3">
        <v>52.3448692322</v>
      </c>
      <c r="D19820" s="4">
        <v>0.354625833316238</v>
      </c>
      <c r="E19820" s="5" t="s">
        <v>570</v>
      </c>
    </row>
    <row r="19821" spans="1:5">
      <c r="A19821" s="1">
        <v>19820</v>
      </c>
      <c r="B19821" s="3">
        <v>-9.65</v>
      </c>
      <c r="C19821" s="3">
        <v>52.2448692322</v>
      </c>
      <c r="D19821" s="4">
        <v>-0.710814135283751</v>
      </c>
      <c r="E19821" s="5" t="s">
        <v>570</v>
      </c>
    </row>
    <row r="19822" spans="1:5">
      <c r="A19822" s="1">
        <v>19821</v>
      </c>
      <c r="B19822" s="3">
        <v>-7.95</v>
      </c>
      <c r="C19822" s="3">
        <v>52.2448692322</v>
      </c>
      <c r="D19822" s="4">
        <v>-0.288306940799578</v>
      </c>
      <c r="E19822" s="5" t="s">
        <v>570</v>
      </c>
    </row>
    <row r="19823" spans="1:5">
      <c r="A19823" s="1">
        <v>19822</v>
      </c>
      <c r="B19823" s="3">
        <v>-8.35</v>
      </c>
      <c r="C19823" s="3">
        <v>52.1448692322</v>
      </c>
      <c r="D19823" s="4">
        <v>0.286706049036903</v>
      </c>
      <c r="E19823" s="5" t="s">
        <v>570</v>
      </c>
    </row>
    <row r="19824" spans="1:5">
      <c r="A19824" s="1">
        <v>19823</v>
      </c>
      <c r="B19824" s="3">
        <v>-8.25</v>
      </c>
      <c r="C19824" s="3">
        <v>52.0448692322</v>
      </c>
      <c r="D19824" s="4">
        <v>0.434350135614796</v>
      </c>
      <c r="E19824" s="5" t="s">
        <v>570</v>
      </c>
    </row>
    <row r="19825" spans="1:5">
      <c r="A19825" s="1">
        <v>19824</v>
      </c>
      <c r="B19825" s="3">
        <v>-10.05</v>
      </c>
      <c r="C19825" s="3">
        <v>51.9448692322</v>
      </c>
      <c r="D19825" s="4">
        <v>-0.496924857805288</v>
      </c>
      <c r="E19825" s="5" t="s">
        <v>570</v>
      </c>
    </row>
    <row r="19826" spans="1:5">
      <c r="A19826" s="1">
        <v>19825</v>
      </c>
      <c r="B19826" s="3">
        <v>-9.95</v>
      </c>
      <c r="C19826" s="3">
        <v>51.9448692322</v>
      </c>
      <c r="D19826" s="4">
        <v>-0.434518253833512</v>
      </c>
      <c r="E19826" s="5" t="s">
        <v>570</v>
      </c>
    </row>
    <row r="19827" spans="1:5">
      <c r="A19827" s="1">
        <v>19826</v>
      </c>
      <c r="B19827" s="3">
        <v>-9.55</v>
      </c>
      <c r="C19827" s="3">
        <v>51.9448692322</v>
      </c>
      <c r="D19827" s="4">
        <v>0.320310775387573</v>
      </c>
      <c r="E19827" s="5" t="s">
        <v>570</v>
      </c>
    </row>
    <row r="19828" spans="1:5">
      <c r="A19828" s="1">
        <v>19827</v>
      </c>
      <c r="B19828" s="3">
        <v>35.55</v>
      </c>
      <c r="C19828" s="3">
        <v>33.2448692322</v>
      </c>
      <c r="D19828" s="4">
        <v>0.139598210231312</v>
      </c>
      <c r="E19828" s="5" t="s">
        <v>569</v>
      </c>
    </row>
    <row r="19829" spans="1:5">
      <c r="A19829" s="1">
        <v>19828</v>
      </c>
      <c r="B19829" s="3">
        <v>35.35</v>
      </c>
      <c r="C19829" s="3">
        <v>32.6448692322</v>
      </c>
      <c r="D19829" s="4">
        <v>0.343665065430495</v>
      </c>
      <c r="E19829" s="5" t="s">
        <v>569</v>
      </c>
    </row>
    <row r="19830" spans="1:5">
      <c r="A19830" s="1">
        <v>19829</v>
      </c>
      <c r="B19830" s="3">
        <v>35.05</v>
      </c>
      <c r="C19830" s="3">
        <v>32.5448692322</v>
      </c>
      <c r="D19830" s="4">
        <v>0.635503495718534</v>
      </c>
      <c r="E19830" s="5" t="s">
        <v>569</v>
      </c>
    </row>
    <row r="19831" spans="1:5">
      <c r="A19831" s="1">
        <v>19830</v>
      </c>
      <c r="B19831" s="3">
        <v>35.45</v>
      </c>
      <c r="C19831" s="3">
        <v>32.5448692322</v>
      </c>
      <c r="D19831" s="4">
        <v>0.343665065430495</v>
      </c>
      <c r="E19831" s="5" t="s">
        <v>569</v>
      </c>
    </row>
    <row r="19832" spans="1:5">
      <c r="A19832" s="1">
        <v>19831</v>
      </c>
      <c r="B19832" s="3">
        <v>35.15</v>
      </c>
      <c r="C19832" s="3">
        <v>32.3448692322</v>
      </c>
      <c r="D19832" s="4">
        <v>0.710815536372093</v>
      </c>
      <c r="E19832" s="5" t="s">
        <v>569</v>
      </c>
    </row>
    <row r="19833" spans="1:5">
      <c r="A19833" s="1">
        <v>19832</v>
      </c>
      <c r="B19833" s="3">
        <v>35.25</v>
      </c>
      <c r="C19833" s="3">
        <v>32.3448692322</v>
      </c>
      <c r="D19833" s="4">
        <v>0.58852230224399</v>
      </c>
      <c r="E19833" s="5" t="s">
        <v>569</v>
      </c>
    </row>
    <row r="19834" spans="1:5">
      <c r="A19834" s="1">
        <v>19833</v>
      </c>
      <c r="B19834" s="3">
        <v>34.85</v>
      </c>
      <c r="C19834" s="3">
        <v>32.2448692322</v>
      </c>
      <c r="D19834" s="4">
        <v>-0.0906914722194924</v>
      </c>
      <c r="E19834" s="5" t="s">
        <v>569</v>
      </c>
    </row>
    <row r="19835" spans="1:5">
      <c r="A19835" s="1">
        <v>19834</v>
      </c>
      <c r="B19835" s="3">
        <v>34.95</v>
      </c>
      <c r="C19835" s="3">
        <v>32.1448692322</v>
      </c>
      <c r="D19835" s="4">
        <v>-0.332009147788204</v>
      </c>
      <c r="E19835" s="5" t="s">
        <v>569</v>
      </c>
    </row>
    <row r="19836" spans="1:5">
      <c r="A19836" s="1">
        <v>19835</v>
      </c>
      <c r="B19836" s="3">
        <v>34.85</v>
      </c>
      <c r="C19836" s="3">
        <v>31.9448692322</v>
      </c>
      <c r="D19836" s="4">
        <v>0.119575150841055</v>
      </c>
      <c r="E19836" s="5" t="s">
        <v>569</v>
      </c>
    </row>
    <row r="19837" spans="1:5">
      <c r="A19837" s="1">
        <v>19836</v>
      </c>
      <c r="B19837" s="3">
        <v>34.85</v>
      </c>
      <c r="C19837" s="3">
        <v>31.7448692322</v>
      </c>
      <c r="D19837" s="4">
        <v>0.520389164172827</v>
      </c>
      <c r="E19837" s="5" t="s">
        <v>569</v>
      </c>
    </row>
    <row r="19838" spans="1:5">
      <c r="A19838" s="1">
        <v>19837</v>
      </c>
      <c r="B19838" s="3">
        <v>34.95</v>
      </c>
      <c r="C19838" s="3">
        <v>31.7448692322</v>
      </c>
      <c r="D19838" s="4">
        <v>0.942517655312603</v>
      </c>
      <c r="E19838" s="5" t="s">
        <v>569</v>
      </c>
    </row>
    <row r="19839" spans="1:5">
      <c r="A19839" s="1">
        <v>19838</v>
      </c>
      <c r="B19839" s="3">
        <v>34.45</v>
      </c>
      <c r="C19839" s="3">
        <v>31.1448692322</v>
      </c>
      <c r="D19839" s="4">
        <v>0.737952285371583</v>
      </c>
      <c r="E19839" s="5" t="s">
        <v>566</v>
      </c>
    </row>
    <row r="19840" spans="1:5">
      <c r="A19840" s="1">
        <v>19839</v>
      </c>
      <c r="B19840" s="3">
        <v>35.35</v>
      </c>
      <c r="C19840" s="3">
        <v>30.9448692322</v>
      </c>
      <c r="D19840" s="4">
        <v>0.3483813782361</v>
      </c>
      <c r="E19840" s="5" t="s">
        <v>566</v>
      </c>
    </row>
    <row r="19841" spans="1:5">
      <c r="A19841" s="1">
        <v>19840</v>
      </c>
      <c r="B19841" s="3">
        <v>35.15</v>
      </c>
      <c r="C19841" s="3">
        <v>30.5448692322</v>
      </c>
      <c r="D19841" s="4">
        <v>0.535978364060697</v>
      </c>
      <c r="E19841" s="5" t="s">
        <v>568</v>
      </c>
    </row>
    <row r="19842" spans="1:5">
      <c r="A19842" s="1">
        <v>19841</v>
      </c>
      <c r="B19842" s="3">
        <v>34.85</v>
      </c>
      <c r="C19842" s="3">
        <v>29.9448692322</v>
      </c>
      <c r="D19842" s="4">
        <v>0.0396798789005199</v>
      </c>
      <c r="E19842" s="5" t="s">
        <v>568</v>
      </c>
    </row>
    <row r="19843" spans="1:5">
      <c r="A19843" s="1">
        <v>19842</v>
      </c>
      <c r="B19843" s="3">
        <v>9.35</v>
      </c>
      <c r="C19843" s="3">
        <v>46.2448692322</v>
      </c>
      <c r="D19843" s="4">
        <v>0.58286659515546</v>
      </c>
      <c r="E19843" s="5" t="s">
        <v>573</v>
      </c>
    </row>
    <row r="19844" spans="1:5">
      <c r="A19844" s="1">
        <v>19843</v>
      </c>
      <c r="B19844" s="3">
        <v>10.05</v>
      </c>
      <c r="C19844" s="3">
        <v>46.1448692322</v>
      </c>
      <c r="D19844" s="4">
        <v>0.0357094574634144</v>
      </c>
      <c r="E19844" s="5" t="s">
        <v>573</v>
      </c>
    </row>
    <row r="19845" spans="1:5">
      <c r="A19845" s="1">
        <v>19844</v>
      </c>
      <c r="B19845" s="3">
        <v>8.35</v>
      </c>
      <c r="C19845" s="3">
        <v>45.8448692322</v>
      </c>
      <c r="D19845" s="4">
        <v>0.666416254925862</v>
      </c>
      <c r="E19845" s="5" t="s">
        <v>573</v>
      </c>
    </row>
    <row r="19846" spans="1:5">
      <c r="A19846" s="1">
        <v>19845</v>
      </c>
      <c r="B19846" s="3">
        <v>9.75</v>
      </c>
      <c r="C19846" s="3">
        <v>45.8448692322</v>
      </c>
      <c r="D19846" s="4">
        <v>0.297786663271368</v>
      </c>
      <c r="E19846" s="5" t="s">
        <v>570</v>
      </c>
    </row>
    <row r="19847" spans="1:5">
      <c r="A19847" s="1">
        <v>19846</v>
      </c>
      <c r="B19847" s="3">
        <v>9.95</v>
      </c>
      <c r="C19847" s="3">
        <v>45.8448692322</v>
      </c>
      <c r="D19847" s="4">
        <v>0.196027549196227</v>
      </c>
      <c r="E19847" s="5" t="s">
        <v>570</v>
      </c>
    </row>
    <row r="19848" spans="1:5">
      <c r="A19848" s="1">
        <v>19847</v>
      </c>
      <c r="B19848" s="3">
        <v>7.25</v>
      </c>
      <c r="C19848" s="3">
        <v>45.7448692322</v>
      </c>
      <c r="D19848" s="4">
        <v>0.980024544952543</v>
      </c>
      <c r="E19848" s="5" t="s">
        <v>573</v>
      </c>
    </row>
    <row r="19849" spans="1:5">
      <c r="A19849" s="1">
        <v>19848</v>
      </c>
      <c r="B19849" s="3">
        <v>8.85</v>
      </c>
      <c r="C19849" s="3">
        <v>45.7448692322</v>
      </c>
      <c r="D19849" s="4">
        <v>0.579127432150043</v>
      </c>
      <c r="E19849" s="5" t="s">
        <v>570</v>
      </c>
    </row>
    <row r="19850" spans="1:5">
      <c r="A19850" s="1">
        <v>19849</v>
      </c>
      <c r="B19850" s="3">
        <v>12.25</v>
      </c>
      <c r="C19850" s="3">
        <v>46.4448692322</v>
      </c>
      <c r="D19850" s="4">
        <v>-0.450854692395927</v>
      </c>
      <c r="E19850" s="5" t="s">
        <v>573</v>
      </c>
    </row>
    <row r="19851" spans="1:5">
      <c r="A19851" s="1">
        <v>19850</v>
      </c>
      <c r="B19851" s="3">
        <v>12.25</v>
      </c>
      <c r="C19851" s="3">
        <v>46.2448692322</v>
      </c>
      <c r="D19851" s="4">
        <v>0.865919107701443</v>
      </c>
      <c r="E19851" s="5" t="s">
        <v>573</v>
      </c>
    </row>
    <row r="19852" spans="1:5">
      <c r="A19852" s="1">
        <v>19851</v>
      </c>
      <c r="B19852" s="3">
        <v>12.25</v>
      </c>
      <c r="C19852" s="3">
        <v>46.1448692322</v>
      </c>
      <c r="D19852" s="4">
        <v>-0.191423119807467</v>
      </c>
      <c r="E19852" s="5" t="s">
        <v>573</v>
      </c>
    </row>
    <row r="19853" spans="1:5">
      <c r="A19853" s="1">
        <v>19852</v>
      </c>
      <c r="B19853" s="3">
        <v>10.35</v>
      </c>
      <c r="C19853" s="3">
        <v>45.6448692322</v>
      </c>
      <c r="D19853" s="4">
        <v>-0.0913714998260205</v>
      </c>
      <c r="E19853" s="5" t="s">
        <v>570</v>
      </c>
    </row>
    <row r="19854" spans="1:5">
      <c r="A19854" s="1">
        <v>19853</v>
      </c>
      <c r="B19854" s="3">
        <v>7.85</v>
      </c>
      <c r="C19854" s="3">
        <v>45.5448692322</v>
      </c>
      <c r="D19854" s="4">
        <v>0.106484969377824</v>
      </c>
      <c r="E19854" s="5" t="s">
        <v>573</v>
      </c>
    </row>
    <row r="19855" spans="1:5">
      <c r="A19855" s="1">
        <v>19854</v>
      </c>
      <c r="B19855" s="3">
        <v>10.25</v>
      </c>
      <c r="C19855" s="3">
        <v>45.5448692322</v>
      </c>
      <c r="D19855" s="4">
        <v>-0.0388801091349999</v>
      </c>
      <c r="E19855" s="5" t="s">
        <v>570</v>
      </c>
    </row>
    <row r="19856" spans="1:5">
      <c r="A19856" s="1">
        <v>19855</v>
      </c>
      <c r="B19856" s="3">
        <v>7.45</v>
      </c>
      <c r="C19856" s="3">
        <v>45.3448692322</v>
      </c>
      <c r="D19856" s="4">
        <v>0.605230764422606</v>
      </c>
      <c r="E19856" s="5" t="s">
        <v>573</v>
      </c>
    </row>
    <row r="19857" spans="1:5">
      <c r="A19857" s="1">
        <v>19856</v>
      </c>
      <c r="B19857" s="3">
        <v>7.75</v>
      </c>
      <c r="C19857" s="3">
        <v>45.2448692322</v>
      </c>
      <c r="D19857" s="4">
        <v>0.750362739086507</v>
      </c>
      <c r="E19857" s="5" t="s">
        <v>570</v>
      </c>
    </row>
    <row r="19858" spans="1:5">
      <c r="A19858" s="1">
        <v>19857</v>
      </c>
      <c r="B19858" s="3">
        <v>7.25</v>
      </c>
      <c r="C19858" s="3">
        <v>45.1448692322</v>
      </c>
      <c r="D19858" s="4">
        <v>0.559644903512655</v>
      </c>
      <c r="E19858" s="5" t="s">
        <v>573</v>
      </c>
    </row>
    <row r="19859" spans="1:5">
      <c r="A19859" s="1">
        <v>19858</v>
      </c>
      <c r="B19859" s="3">
        <v>7.35</v>
      </c>
      <c r="C19859" s="3">
        <v>45.1448692322</v>
      </c>
      <c r="D19859" s="4">
        <v>-0.00972941701130133</v>
      </c>
      <c r="E19859" s="5" t="s">
        <v>573</v>
      </c>
    </row>
    <row r="19860" spans="1:5">
      <c r="A19860" s="1">
        <v>19859</v>
      </c>
      <c r="B19860" s="3">
        <v>7.45</v>
      </c>
      <c r="C19860" s="3">
        <v>45.1448692322</v>
      </c>
      <c r="D19860" s="4">
        <v>0.107888626002086</v>
      </c>
      <c r="E19860" s="5" t="s">
        <v>570</v>
      </c>
    </row>
    <row r="19861" spans="1:5">
      <c r="A19861" s="1">
        <v>19860</v>
      </c>
      <c r="B19861" s="3">
        <v>7.45</v>
      </c>
      <c r="C19861" s="3">
        <v>45.0448692322</v>
      </c>
      <c r="D19861" s="4">
        <v>-0.0326128909078198</v>
      </c>
      <c r="E19861" s="5" t="s">
        <v>570</v>
      </c>
    </row>
    <row r="19862" spans="1:5">
      <c r="A19862" s="1">
        <v>19861</v>
      </c>
      <c r="B19862" s="3">
        <v>7.85</v>
      </c>
      <c r="C19862" s="3">
        <v>44.9448692322</v>
      </c>
      <c r="D19862" s="4">
        <v>-0.148546020829355</v>
      </c>
      <c r="E19862" s="5" t="s">
        <v>570</v>
      </c>
    </row>
    <row r="19863" spans="1:5">
      <c r="A19863" s="1">
        <v>19862</v>
      </c>
      <c r="B19863" s="3">
        <v>9.15</v>
      </c>
      <c r="C19863" s="3">
        <v>44.8448692322</v>
      </c>
      <c r="D19863" s="4">
        <v>-0.0699028059287376</v>
      </c>
      <c r="E19863" s="5" t="s">
        <v>570</v>
      </c>
    </row>
    <row r="19864" spans="1:5">
      <c r="A19864" s="1">
        <v>19863</v>
      </c>
      <c r="B19864" s="3">
        <v>9.55</v>
      </c>
      <c r="C19864" s="3">
        <v>44.8448692322</v>
      </c>
      <c r="D19864" s="4">
        <v>-0.0699028059287376</v>
      </c>
      <c r="E19864" s="5" t="s">
        <v>569</v>
      </c>
    </row>
    <row r="19865" spans="1:5">
      <c r="A19865" s="1">
        <v>19864</v>
      </c>
      <c r="B19865" s="3">
        <v>10.85</v>
      </c>
      <c r="C19865" s="3">
        <v>44.7448692322</v>
      </c>
      <c r="D19865" s="4">
        <v>0.203897964476243</v>
      </c>
      <c r="E19865" s="5" t="s">
        <v>570</v>
      </c>
    </row>
    <row r="19866" spans="1:5">
      <c r="A19866" s="1">
        <v>19865</v>
      </c>
      <c r="B19866" s="3">
        <v>9.15</v>
      </c>
      <c r="C19866" s="3">
        <v>44.6448692322</v>
      </c>
      <c r="D19866" s="4">
        <v>0.128118589375885</v>
      </c>
      <c r="E19866" s="5" t="s">
        <v>569</v>
      </c>
    </row>
    <row r="19867" spans="1:5">
      <c r="A19867" s="1">
        <v>19866</v>
      </c>
      <c r="B19867" s="3">
        <v>9.45</v>
      </c>
      <c r="C19867" s="3">
        <v>44.6448692322</v>
      </c>
      <c r="D19867" s="4">
        <v>0.838776648284863</v>
      </c>
      <c r="E19867" s="5" t="s">
        <v>569</v>
      </c>
    </row>
    <row r="19868" spans="1:5">
      <c r="A19868" s="1">
        <v>19867</v>
      </c>
      <c r="B19868" s="3">
        <v>9.35</v>
      </c>
      <c r="C19868" s="3">
        <v>44.5448692322</v>
      </c>
      <c r="D19868" s="4">
        <v>0.838776648284863</v>
      </c>
      <c r="E19868" s="5" t="s">
        <v>569</v>
      </c>
    </row>
    <row r="19869" spans="1:5">
      <c r="A19869" s="1">
        <v>19868</v>
      </c>
      <c r="B19869" s="3">
        <v>10.25</v>
      </c>
      <c r="C19869" s="3">
        <v>44.5448692322</v>
      </c>
      <c r="D19869" s="4">
        <v>1.19537481296468</v>
      </c>
      <c r="E19869" s="5" t="s">
        <v>570</v>
      </c>
    </row>
    <row r="19870" spans="1:5">
      <c r="A19870" s="1">
        <v>19869</v>
      </c>
      <c r="B19870" s="3">
        <v>9.05</v>
      </c>
      <c r="C19870" s="3">
        <v>44.4448692322</v>
      </c>
      <c r="D19870" s="4">
        <v>0.732109826055419</v>
      </c>
      <c r="E19870" s="5" t="s">
        <v>569</v>
      </c>
    </row>
    <row r="19871" spans="1:5">
      <c r="A19871" s="1">
        <v>19870</v>
      </c>
      <c r="B19871" s="3">
        <v>9.45</v>
      </c>
      <c r="C19871" s="3">
        <v>44.4448692322</v>
      </c>
      <c r="D19871" s="4">
        <v>0.873199985725643</v>
      </c>
      <c r="E19871" s="5" t="s">
        <v>569</v>
      </c>
    </row>
    <row r="19872" spans="1:5">
      <c r="A19872" s="1">
        <v>19871</v>
      </c>
      <c r="B19872" s="3">
        <v>9.65</v>
      </c>
      <c r="C19872" s="3">
        <v>44.4448692322</v>
      </c>
      <c r="D19872" s="4">
        <v>-0.0118620512683127</v>
      </c>
      <c r="E19872" s="5" t="s">
        <v>569</v>
      </c>
    </row>
    <row r="19873" spans="1:5">
      <c r="A19873" s="1">
        <v>19872</v>
      </c>
      <c r="B19873" s="3">
        <v>10.45</v>
      </c>
      <c r="C19873" s="3">
        <v>44.4448692322</v>
      </c>
      <c r="D19873" s="4">
        <v>0.990435420791003</v>
      </c>
      <c r="E19873" s="5" t="s">
        <v>570</v>
      </c>
    </row>
    <row r="19874" spans="1:5">
      <c r="A19874" s="1">
        <v>19873</v>
      </c>
      <c r="B19874" s="3">
        <v>10.85</v>
      </c>
      <c r="C19874" s="3">
        <v>44.3448692322</v>
      </c>
      <c r="D19874" s="4">
        <v>-0.209883446572935</v>
      </c>
      <c r="E19874" s="5" t="s">
        <v>570</v>
      </c>
    </row>
    <row r="19875" spans="1:5">
      <c r="A19875" s="1">
        <v>19874</v>
      </c>
      <c r="B19875" s="3">
        <v>11.15</v>
      </c>
      <c r="C19875" s="3">
        <v>44.3448692322</v>
      </c>
      <c r="D19875" s="4">
        <v>0.0215745711943332</v>
      </c>
      <c r="E19875" s="5" t="s">
        <v>570</v>
      </c>
    </row>
    <row r="19876" spans="1:5">
      <c r="A19876" s="1">
        <v>19875</v>
      </c>
      <c r="B19876" s="3">
        <v>9.75</v>
      </c>
      <c r="C19876" s="3">
        <v>44.2448692322</v>
      </c>
      <c r="D19876" s="4">
        <v>0.360423723268521</v>
      </c>
      <c r="E19876" s="5" t="s">
        <v>569</v>
      </c>
    </row>
    <row r="19877" spans="1:5">
      <c r="A19877" s="1">
        <v>19876</v>
      </c>
      <c r="B19877" s="3">
        <v>11.15</v>
      </c>
      <c r="C19877" s="3">
        <v>44.2448692322</v>
      </c>
      <c r="D19877" s="4">
        <v>0.668629891820204</v>
      </c>
      <c r="E19877" s="5" t="s">
        <v>570</v>
      </c>
    </row>
    <row r="19878" spans="1:5">
      <c r="A19878" s="1">
        <v>19877</v>
      </c>
      <c r="B19878" s="3">
        <v>11.15</v>
      </c>
      <c r="C19878" s="3">
        <v>44.1448692322</v>
      </c>
      <c r="D19878" s="4">
        <v>0.64157630262739</v>
      </c>
      <c r="E19878" s="5" t="s">
        <v>570</v>
      </c>
    </row>
    <row r="19879" spans="1:5">
      <c r="A19879" s="1">
        <v>19878</v>
      </c>
      <c r="B19879" s="3">
        <v>11.35</v>
      </c>
      <c r="C19879" s="3">
        <v>44.1448692322</v>
      </c>
      <c r="D19879" s="4">
        <v>0.667195587483979</v>
      </c>
      <c r="E19879" s="5" t="s">
        <v>570</v>
      </c>
    </row>
    <row r="19880" spans="1:5">
      <c r="A19880" s="1">
        <v>19879</v>
      </c>
      <c r="B19880" s="3">
        <v>10.85</v>
      </c>
      <c r="C19880" s="3">
        <v>44.0448692322</v>
      </c>
      <c r="D19880" s="4">
        <v>0.607152965186611</v>
      </c>
      <c r="E19880" s="5" t="s">
        <v>570</v>
      </c>
    </row>
    <row r="19881" spans="1:5">
      <c r="A19881" s="1">
        <v>19880</v>
      </c>
      <c r="B19881" s="3">
        <v>7.65</v>
      </c>
      <c r="C19881" s="3">
        <v>43.9448692322</v>
      </c>
      <c r="D19881" s="4">
        <v>0.0215745711943332</v>
      </c>
      <c r="E19881" s="5" t="s">
        <v>569</v>
      </c>
    </row>
    <row r="19882" spans="1:5">
      <c r="A19882" s="1">
        <v>19881</v>
      </c>
      <c r="B19882" s="3">
        <v>10.45</v>
      </c>
      <c r="C19882" s="3">
        <v>43.9448692322</v>
      </c>
      <c r="D19882" s="4">
        <v>0.404803974515682</v>
      </c>
      <c r="E19882" s="5" t="s">
        <v>570</v>
      </c>
    </row>
    <row r="19883" spans="1:5">
      <c r="A19883" s="1">
        <v>19882</v>
      </c>
      <c r="B19883" s="3">
        <v>11.25</v>
      </c>
      <c r="C19883" s="3">
        <v>43.9448692322</v>
      </c>
      <c r="D19883" s="4">
        <v>0.124692615917612</v>
      </c>
      <c r="E19883" s="5" t="s">
        <v>570</v>
      </c>
    </row>
    <row r="19884" spans="1:5">
      <c r="A19884" s="1">
        <v>19883</v>
      </c>
      <c r="B19884" s="3">
        <v>10.85</v>
      </c>
      <c r="C19884" s="3">
        <v>43.8448692322</v>
      </c>
      <c r="D19884" s="4">
        <v>0.456272924736502</v>
      </c>
      <c r="E19884" s="5" t="s">
        <v>570</v>
      </c>
    </row>
    <row r="19885" spans="1:5">
      <c r="A19885" s="1">
        <v>19884</v>
      </c>
      <c r="B19885" s="3">
        <v>11.65</v>
      </c>
      <c r="C19885" s="3">
        <v>43.8448692322</v>
      </c>
      <c r="D19885" s="4">
        <v>0.691123358592213</v>
      </c>
      <c r="E19885" s="5" t="s">
        <v>570</v>
      </c>
    </row>
    <row r="19886" spans="1:5">
      <c r="A19886" s="1">
        <v>19885</v>
      </c>
      <c r="B19886" s="3">
        <v>11.15</v>
      </c>
      <c r="C19886" s="3">
        <v>43.6448692322</v>
      </c>
      <c r="D19886" s="4">
        <v>-0.187088812982152</v>
      </c>
      <c r="E19886" s="5" t="s">
        <v>569</v>
      </c>
    </row>
    <row r="19887" spans="1:5">
      <c r="A19887" s="1">
        <v>19886</v>
      </c>
      <c r="B19887" s="3">
        <v>11.25</v>
      </c>
      <c r="C19887" s="3">
        <v>43.6448692322</v>
      </c>
      <c r="D19887" s="4">
        <v>-0.603923938490411</v>
      </c>
      <c r="E19887" s="5" t="s">
        <v>569</v>
      </c>
    </row>
    <row r="19888" spans="1:5">
      <c r="A19888" s="1">
        <v>19887</v>
      </c>
      <c r="B19888" s="3">
        <v>11.35</v>
      </c>
      <c r="C19888" s="3">
        <v>43.6448692322</v>
      </c>
      <c r="D19888" s="4">
        <v>0.43327699325975</v>
      </c>
      <c r="E19888" s="5" t="s">
        <v>569</v>
      </c>
    </row>
    <row r="19889" spans="1:5">
      <c r="A19889" s="1">
        <v>19888</v>
      </c>
      <c r="B19889" s="3">
        <v>12.15</v>
      </c>
      <c r="C19889" s="3">
        <v>43.9448692322</v>
      </c>
      <c r="D19889" s="4">
        <v>0.514606926111783</v>
      </c>
      <c r="E19889" s="5" t="s">
        <v>570</v>
      </c>
    </row>
    <row r="19890" spans="1:5">
      <c r="A19890" s="1">
        <v>19889</v>
      </c>
      <c r="B19890" s="3">
        <v>12.05</v>
      </c>
      <c r="C19890" s="3">
        <v>43.8448692322</v>
      </c>
      <c r="D19890" s="4">
        <v>0.668629891820204</v>
      </c>
      <c r="E19890" s="5" t="s">
        <v>570</v>
      </c>
    </row>
    <row r="19891" spans="1:5">
      <c r="A19891" s="1">
        <v>19890</v>
      </c>
      <c r="B19891" s="3">
        <v>12.25</v>
      </c>
      <c r="C19891" s="3">
        <v>43.8448692322</v>
      </c>
      <c r="D19891" s="4">
        <v>0.52836660294985</v>
      </c>
      <c r="E19891" s="5" t="s">
        <v>570</v>
      </c>
    </row>
    <row r="19892" spans="1:5">
      <c r="A19892" s="1">
        <v>19891</v>
      </c>
      <c r="B19892" s="3">
        <v>12.35</v>
      </c>
      <c r="C19892" s="3">
        <v>43.8448692322</v>
      </c>
      <c r="D19892" s="4">
        <v>0.52836660294985</v>
      </c>
      <c r="E19892" s="5" t="s">
        <v>570</v>
      </c>
    </row>
    <row r="19893" spans="1:5">
      <c r="A19893" s="1">
        <v>19892</v>
      </c>
      <c r="B19893" s="3">
        <v>11.35</v>
      </c>
      <c r="C19893" s="3">
        <v>43.4448692322</v>
      </c>
      <c r="D19893" s="4">
        <v>0.0795204879116266</v>
      </c>
      <c r="E19893" s="5" t="s">
        <v>569</v>
      </c>
    </row>
    <row r="19894" spans="1:5">
      <c r="A19894" s="1">
        <v>19893</v>
      </c>
      <c r="B19894" s="3">
        <v>11.55</v>
      </c>
      <c r="C19894" s="3">
        <v>43.4448692322</v>
      </c>
      <c r="D19894" s="4">
        <v>0.0486590013177005</v>
      </c>
      <c r="E19894" s="5" t="s">
        <v>569</v>
      </c>
    </row>
    <row r="19895" spans="1:5">
      <c r="A19895" s="1">
        <v>19894</v>
      </c>
      <c r="B19895" s="3">
        <v>11.95</v>
      </c>
      <c r="C19895" s="3">
        <v>43.4448692322</v>
      </c>
      <c r="D19895" s="4">
        <v>0.0486590013177005</v>
      </c>
      <c r="E19895" s="5" t="s">
        <v>570</v>
      </c>
    </row>
    <row r="19896" spans="1:5">
      <c r="A19896" s="1">
        <v>19895</v>
      </c>
      <c r="B19896" s="3">
        <v>10.95</v>
      </c>
      <c r="C19896" s="3">
        <v>43.3448692322</v>
      </c>
      <c r="D19896" s="4">
        <v>0.0277942395249101</v>
      </c>
      <c r="E19896" s="5" t="s">
        <v>569</v>
      </c>
    </row>
    <row r="19897" spans="1:5">
      <c r="A19897" s="1">
        <v>19896</v>
      </c>
      <c r="B19897" s="3">
        <v>11.25</v>
      </c>
      <c r="C19897" s="3">
        <v>43.1448692322</v>
      </c>
      <c r="D19897" s="4">
        <v>-0.187088812982152</v>
      </c>
      <c r="E19897" s="5" t="s">
        <v>569</v>
      </c>
    </row>
    <row r="19898" spans="1:5">
      <c r="A19898" s="1">
        <v>19897</v>
      </c>
      <c r="B19898" s="3">
        <v>11.75</v>
      </c>
      <c r="C19898" s="3">
        <v>43.0448692322</v>
      </c>
      <c r="D19898" s="4">
        <v>0.159182728824027</v>
      </c>
      <c r="E19898" s="5" t="s">
        <v>569</v>
      </c>
    </row>
    <row r="19899" spans="1:5">
      <c r="A19899" s="1">
        <v>19898</v>
      </c>
      <c r="B19899" s="3">
        <v>11.05</v>
      </c>
      <c r="C19899" s="3">
        <v>42.9448692322</v>
      </c>
      <c r="D19899" s="4">
        <v>-0.160130678897865</v>
      </c>
      <c r="E19899" s="5" t="s">
        <v>569</v>
      </c>
    </row>
    <row r="19900" spans="1:5">
      <c r="A19900" s="1">
        <v>19899</v>
      </c>
      <c r="B19900" s="3">
        <v>11.25</v>
      </c>
      <c r="C19900" s="3">
        <v>42.9448692322</v>
      </c>
      <c r="D19900" s="4">
        <v>-0.125195929315611</v>
      </c>
      <c r="E19900" s="5" t="s">
        <v>569</v>
      </c>
    </row>
    <row r="19901" spans="1:5">
      <c r="A19901" s="1">
        <v>19900</v>
      </c>
      <c r="B19901" s="3">
        <v>11.35</v>
      </c>
      <c r="C19901" s="3">
        <v>42.9448692322</v>
      </c>
      <c r="D19901" s="4">
        <v>-0.0486979289156509</v>
      </c>
      <c r="E19901" s="5" t="s">
        <v>569</v>
      </c>
    </row>
    <row r="19902" spans="1:5">
      <c r="A19902" s="1">
        <v>19901</v>
      </c>
      <c r="B19902" s="3">
        <v>11.05</v>
      </c>
      <c r="C19902" s="3">
        <v>42.7448692322</v>
      </c>
      <c r="D19902" s="4">
        <v>0.214002996810311</v>
      </c>
      <c r="E19902" s="5" t="s">
        <v>569</v>
      </c>
    </row>
    <row r="19903" spans="1:5">
      <c r="A19903" s="1">
        <v>19902</v>
      </c>
      <c r="B19903" s="3">
        <v>11.75</v>
      </c>
      <c r="C19903" s="3">
        <v>42.5448692322</v>
      </c>
      <c r="D19903" s="4">
        <v>0.54551703119069</v>
      </c>
      <c r="E19903" s="5" t="s">
        <v>569</v>
      </c>
    </row>
    <row r="19904" spans="1:5">
      <c r="A19904" s="1">
        <v>19903</v>
      </c>
      <c r="B19904" s="3">
        <v>12.65</v>
      </c>
      <c r="C19904" s="3">
        <v>43.5448692322</v>
      </c>
      <c r="D19904" s="4">
        <v>-0.237940085654719</v>
      </c>
      <c r="E19904" s="5" t="s">
        <v>570</v>
      </c>
    </row>
    <row r="19905" spans="1:5">
      <c r="A19905" s="1">
        <v>19904</v>
      </c>
      <c r="B19905" s="3">
        <v>12.05</v>
      </c>
      <c r="C19905" s="3">
        <v>43.4448692322</v>
      </c>
      <c r="D19905" s="4">
        <v>0.0340228230832214</v>
      </c>
      <c r="E19905" s="5" t="s">
        <v>570</v>
      </c>
    </row>
    <row r="19906" spans="1:5">
      <c r="A19906" s="1">
        <v>19905</v>
      </c>
      <c r="B19906" s="3">
        <v>12.15</v>
      </c>
      <c r="C19906" s="3">
        <v>43.4448692322</v>
      </c>
      <c r="D19906" s="4">
        <v>0.0487431644148247</v>
      </c>
      <c r="E19906" s="5" t="s">
        <v>570</v>
      </c>
    </row>
    <row r="19907" spans="1:5">
      <c r="A19907" s="1">
        <v>19906</v>
      </c>
      <c r="B19907" s="3">
        <v>12.35</v>
      </c>
      <c r="C19907" s="3">
        <v>43.4448692322</v>
      </c>
      <c r="D19907" s="4">
        <v>-0.10822460157624</v>
      </c>
      <c r="E19907" s="5" t="s">
        <v>570</v>
      </c>
    </row>
    <row r="19908" spans="1:5">
      <c r="A19908" s="1">
        <v>19907</v>
      </c>
      <c r="B19908" s="3">
        <v>12.95</v>
      </c>
      <c r="C19908" s="3">
        <v>43.3448692322</v>
      </c>
      <c r="D19908" s="4">
        <v>-0.188335367116587</v>
      </c>
      <c r="E19908" s="5" t="s">
        <v>569</v>
      </c>
    </row>
    <row r="19909" spans="1:5">
      <c r="A19909" s="1">
        <v>19908</v>
      </c>
      <c r="B19909" s="3">
        <v>13.65</v>
      </c>
      <c r="C19909" s="3">
        <v>43.3448692322</v>
      </c>
      <c r="D19909" s="4">
        <v>0.0938677732431262</v>
      </c>
      <c r="E19909" s="5" t="s">
        <v>569</v>
      </c>
    </row>
    <row r="19910" spans="1:5">
      <c r="A19910" s="1">
        <v>19909</v>
      </c>
      <c r="B19910" s="3">
        <v>12.55</v>
      </c>
      <c r="C19910" s="3">
        <v>43.2448692322</v>
      </c>
      <c r="D19910" s="4">
        <v>-0.0867559076789571</v>
      </c>
      <c r="E19910" s="5" t="s">
        <v>570</v>
      </c>
    </row>
    <row r="19911" spans="1:5">
      <c r="A19911" s="1">
        <v>19910</v>
      </c>
      <c r="B19911" s="3">
        <v>12.15</v>
      </c>
      <c r="C19911" s="3">
        <v>43.0448692322</v>
      </c>
      <c r="D19911" s="4">
        <v>-0.0714223459170347</v>
      </c>
      <c r="E19911" s="5" t="s">
        <v>569</v>
      </c>
    </row>
    <row r="19912" spans="1:5">
      <c r="A19912" s="1">
        <v>19911</v>
      </c>
      <c r="B19912" s="3">
        <v>12.65</v>
      </c>
      <c r="C19912" s="3">
        <v>43.0448692322</v>
      </c>
      <c r="D19912" s="4">
        <v>-0.051821158096703</v>
      </c>
      <c r="E19912" s="5" t="s">
        <v>569</v>
      </c>
    </row>
    <row r="19913" spans="1:5">
      <c r="A19913" s="1">
        <v>19912</v>
      </c>
      <c r="B19913" s="3">
        <v>12.95</v>
      </c>
      <c r="C19913" s="3">
        <v>43.0448692322</v>
      </c>
      <c r="D19913" s="4">
        <v>-0.0867559076789571</v>
      </c>
      <c r="E19913" s="5" t="s">
        <v>569</v>
      </c>
    </row>
    <row r="19914" spans="1:5">
      <c r="A19914" s="1">
        <v>19913</v>
      </c>
      <c r="B19914" s="3">
        <v>12.05</v>
      </c>
      <c r="C19914" s="3">
        <v>42.9448692322</v>
      </c>
      <c r="D19914" s="4">
        <v>-0.199778414238867</v>
      </c>
      <c r="E19914" s="5" t="s">
        <v>569</v>
      </c>
    </row>
    <row r="19915" spans="1:5">
      <c r="A19915" s="1">
        <v>19914</v>
      </c>
      <c r="B19915" s="3">
        <v>12.95</v>
      </c>
      <c r="C19915" s="3">
        <v>42.9448692322</v>
      </c>
      <c r="D19915" s="4">
        <v>-0.0867559076789571</v>
      </c>
      <c r="E19915" s="5" t="s">
        <v>569</v>
      </c>
    </row>
    <row r="19916" spans="1:5">
      <c r="A19916" s="1">
        <v>19915</v>
      </c>
      <c r="B19916" s="3">
        <v>13.25</v>
      </c>
      <c r="C19916" s="3">
        <v>42.8448692322</v>
      </c>
      <c r="D19916" s="4">
        <v>0.42411474288978</v>
      </c>
      <c r="E19916" s="5" t="s">
        <v>569</v>
      </c>
    </row>
    <row r="19917" spans="1:5">
      <c r="A19917" s="1">
        <v>19916</v>
      </c>
      <c r="B19917" s="3">
        <v>12.15</v>
      </c>
      <c r="C19917" s="3">
        <v>42.7448692322</v>
      </c>
      <c r="D19917" s="4">
        <v>0.00429840643274497</v>
      </c>
      <c r="E19917" s="5" t="s">
        <v>569</v>
      </c>
    </row>
    <row r="19918" spans="1:5">
      <c r="A19918" s="1">
        <v>19917</v>
      </c>
      <c r="B19918" s="3">
        <v>12.45</v>
      </c>
      <c r="C19918" s="3">
        <v>42.7448692322</v>
      </c>
      <c r="D19918" s="4">
        <v>-0.188804272038741</v>
      </c>
      <c r="E19918" s="5" t="s">
        <v>569</v>
      </c>
    </row>
    <row r="19919" spans="1:5">
      <c r="A19919" s="1">
        <v>19918</v>
      </c>
      <c r="B19919" s="3">
        <v>13.55</v>
      </c>
      <c r="C19919" s="3">
        <v>42.7448692322</v>
      </c>
      <c r="D19919" s="4">
        <v>0.0486590013177005</v>
      </c>
      <c r="E19919" s="5" t="s">
        <v>570</v>
      </c>
    </row>
    <row r="19920" spans="1:5">
      <c r="A19920" s="1">
        <v>19919</v>
      </c>
      <c r="B19920" s="3">
        <v>13.35</v>
      </c>
      <c r="C19920" s="3">
        <v>42.6448692322</v>
      </c>
      <c r="D19920" s="4">
        <v>0.398853655818971</v>
      </c>
      <c r="E19920" s="5" t="s">
        <v>569</v>
      </c>
    </row>
    <row r="19921" spans="1:5">
      <c r="A19921" s="1">
        <v>19920</v>
      </c>
      <c r="B19921" s="3">
        <v>13.35</v>
      </c>
      <c r="C19921" s="3">
        <v>42.3448692322</v>
      </c>
      <c r="D19921" s="4">
        <v>-0.139901443761679</v>
      </c>
      <c r="E19921" s="5" t="s">
        <v>569</v>
      </c>
    </row>
    <row r="19922" spans="1:5">
      <c r="A19922" s="1">
        <v>19921</v>
      </c>
      <c r="B19922" s="3">
        <v>12.95</v>
      </c>
      <c r="C19922" s="3">
        <v>42.1448692322</v>
      </c>
      <c r="D19922" s="4">
        <v>-0.377664944373758</v>
      </c>
      <c r="E19922" s="5" t="s">
        <v>569</v>
      </c>
    </row>
    <row r="19923" spans="1:5">
      <c r="A19923" s="1">
        <v>19922</v>
      </c>
      <c r="B19923" s="3">
        <v>14.65</v>
      </c>
      <c r="C19923" s="3">
        <v>42.1448692322</v>
      </c>
      <c r="D19923" s="4">
        <v>0.60377147140938</v>
      </c>
      <c r="E19923" s="5" t="s">
        <v>570</v>
      </c>
    </row>
    <row r="19924" spans="1:5">
      <c r="A19924" s="1">
        <v>19923</v>
      </c>
      <c r="B19924" s="3">
        <v>12.25</v>
      </c>
      <c r="C19924" s="3">
        <v>41.9448692322</v>
      </c>
      <c r="D19924" s="4">
        <v>0.190788855290349</v>
      </c>
      <c r="E19924" s="5" t="s">
        <v>569</v>
      </c>
    </row>
    <row r="19925" spans="1:5">
      <c r="A19925" s="1">
        <v>19924</v>
      </c>
      <c r="B19925" s="3">
        <v>13.25</v>
      </c>
      <c r="C19925" s="3">
        <v>41.9448692322</v>
      </c>
      <c r="D19925" s="4">
        <v>-0.0867559076789571</v>
      </c>
      <c r="E19925" s="5" t="s">
        <v>569</v>
      </c>
    </row>
    <row r="19926" spans="1:5">
      <c r="A19926" s="1">
        <v>19925</v>
      </c>
      <c r="B19926" s="3">
        <v>12.55</v>
      </c>
      <c r="C19926" s="3">
        <v>41.8448692322</v>
      </c>
      <c r="D19926" s="4">
        <v>0.533197437617941</v>
      </c>
      <c r="E19926" s="5" t="s">
        <v>569</v>
      </c>
    </row>
    <row r="19927" spans="1:5">
      <c r="A19927" s="1">
        <v>19926</v>
      </c>
      <c r="B19927" s="3">
        <v>13.25</v>
      </c>
      <c r="C19927" s="3">
        <v>41.8448692322</v>
      </c>
      <c r="D19927" s="4">
        <v>0.125769376087466</v>
      </c>
      <c r="E19927" s="5" t="s">
        <v>569</v>
      </c>
    </row>
    <row r="19928" spans="1:5">
      <c r="A19928" s="1">
        <v>19927</v>
      </c>
      <c r="B19928" s="3">
        <v>13.55</v>
      </c>
      <c r="C19928" s="3">
        <v>41.8448692322</v>
      </c>
      <c r="D19928" s="4">
        <v>0.383535599107471</v>
      </c>
      <c r="E19928" s="5" t="s">
        <v>569</v>
      </c>
    </row>
    <row r="19929" spans="1:5">
      <c r="A19929" s="1">
        <v>19928</v>
      </c>
      <c r="B19929" s="3">
        <v>13.35</v>
      </c>
      <c r="C19929" s="3">
        <v>41.7448692322</v>
      </c>
      <c r="D19929" s="4">
        <v>0.125769376087466</v>
      </c>
      <c r="E19929" s="5" t="s">
        <v>569</v>
      </c>
    </row>
    <row r="19930" spans="1:5">
      <c r="A19930" s="1">
        <v>19929</v>
      </c>
      <c r="B19930" s="3">
        <v>13.95</v>
      </c>
      <c r="C19930" s="3">
        <v>41.7448692322</v>
      </c>
      <c r="D19930" s="4">
        <v>-0.0867559076789571</v>
      </c>
      <c r="E19930" s="5" t="s">
        <v>569</v>
      </c>
    </row>
    <row r="19931" spans="1:5">
      <c r="A19931" s="1">
        <v>19930</v>
      </c>
      <c r="B19931" s="3">
        <v>14.15</v>
      </c>
      <c r="C19931" s="3">
        <v>41.7448692322</v>
      </c>
      <c r="D19931" s="4">
        <v>0.570087211307696</v>
      </c>
      <c r="E19931" s="5" t="s">
        <v>570</v>
      </c>
    </row>
    <row r="19932" spans="1:5">
      <c r="A19932" s="1">
        <v>19931</v>
      </c>
      <c r="B19932" s="3">
        <v>13.75</v>
      </c>
      <c r="C19932" s="3">
        <v>41.6448692322</v>
      </c>
      <c r="D19932" s="4">
        <v>-0.377138432810746</v>
      </c>
      <c r="E19932" s="5" t="s">
        <v>569</v>
      </c>
    </row>
    <row r="19933" spans="1:5">
      <c r="A19933" s="1">
        <v>19932</v>
      </c>
      <c r="B19933" s="3">
        <v>14.25</v>
      </c>
      <c r="C19933" s="3">
        <v>41.6448692322</v>
      </c>
      <c r="D19933" s="4">
        <v>-0.0867559076789571</v>
      </c>
      <c r="E19933" s="5" t="s">
        <v>570</v>
      </c>
    </row>
    <row r="19934" spans="1:5">
      <c r="A19934" s="1">
        <v>19933</v>
      </c>
      <c r="B19934" s="3">
        <v>14.95</v>
      </c>
      <c r="C19934" s="3">
        <v>41.6448692322</v>
      </c>
      <c r="D19934" s="4">
        <v>-0.219791508156695</v>
      </c>
      <c r="E19934" s="5" t="s">
        <v>570</v>
      </c>
    </row>
    <row r="19935" spans="1:5">
      <c r="A19935" s="1">
        <v>19934</v>
      </c>
      <c r="B19935" s="3">
        <v>13.25</v>
      </c>
      <c r="C19935" s="3">
        <v>41.5448692322</v>
      </c>
      <c r="D19935" s="4">
        <v>0.102701775724089</v>
      </c>
      <c r="E19935" s="5" t="s">
        <v>569</v>
      </c>
    </row>
    <row r="19936" spans="1:5">
      <c r="A19936" s="1">
        <v>19935</v>
      </c>
      <c r="B19936" s="3">
        <v>14.65</v>
      </c>
      <c r="C19936" s="3">
        <v>41.5448692322</v>
      </c>
      <c r="D19936" s="4">
        <v>0.0756171354019878</v>
      </c>
      <c r="E19936" s="5" t="s">
        <v>570</v>
      </c>
    </row>
    <row r="19937" spans="1:5">
      <c r="A19937" s="1">
        <v>19936</v>
      </c>
      <c r="B19937" s="3">
        <v>13.45</v>
      </c>
      <c r="C19937" s="3">
        <v>41.4448692322</v>
      </c>
      <c r="D19937" s="4">
        <v>0.13295820972665</v>
      </c>
      <c r="E19937" s="5" t="s">
        <v>569</v>
      </c>
    </row>
    <row r="19938" spans="1:5">
      <c r="A19938" s="1">
        <v>19937</v>
      </c>
      <c r="B19938" s="3">
        <v>9.45</v>
      </c>
      <c r="C19938" s="3">
        <v>40.8448692322</v>
      </c>
      <c r="D19938" s="4">
        <v>-0.471704831450994</v>
      </c>
      <c r="E19938" s="5" t="s">
        <v>569</v>
      </c>
    </row>
    <row r="19939" spans="1:5">
      <c r="A19939" s="1">
        <v>19938</v>
      </c>
      <c r="B19939" s="3">
        <v>9.55</v>
      </c>
      <c r="C19939" s="3">
        <v>40.4448692322</v>
      </c>
      <c r="D19939" s="4">
        <v>0.234423828740332</v>
      </c>
      <c r="E19939" s="5" t="s">
        <v>569</v>
      </c>
    </row>
    <row r="19940" spans="1:5">
      <c r="A19940" s="1">
        <v>19939</v>
      </c>
      <c r="B19940" s="3">
        <v>13.45</v>
      </c>
      <c r="C19940" s="3">
        <v>41.3448692322</v>
      </c>
      <c r="D19940" s="4">
        <v>-0.583374455412854</v>
      </c>
      <c r="E19940" s="5" t="s">
        <v>569</v>
      </c>
    </row>
    <row r="19941" spans="1:5">
      <c r="A19941" s="1">
        <v>19940</v>
      </c>
      <c r="B19941" s="3">
        <v>13.55</v>
      </c>
      <c r="C19941" s="3">
        <v>41.3448692322</v>
      </c>
      <c r="D19941" s="4">
        <v>-0.702129047915348</v>
      </c>
      <c r="E19941" s="5" t="s">
        <v>569</v>
      </c>
    </row>
    <row r="19942" spans="1:5">
      <c r="A19942" s="1">
        <v>19941</v>
      </c>
      <c r="B19942" s="3">
        <v>15.85</v>
      </c>
      <c r="C19942" s="3">
        <v>41.3448692322</v>
      </c>
      <c r="D19942" s="4">
        <v>0.459599227551325</v>
      </c>
      <c r="E19942" s="5" t="s">
        <v>570</v>
      </c>
    </row>
    <row r="19943" spans="1:5">
      <c r="A19943" s="1">
        <v>19942</v>
      </c>
      <c r="B19943" s="3">
        <v>13.75</v>
      </c>
      <c r="C19943" s="3">
        <v>41.2448692322</v>
      </c>
      <c r="D19943" s="4">
        <v>0.652418525533362</v>
      </c>
      <c r="E19943" s="5" t="s">
        <v>569</v>
      </c>
    </row>
    <row r="19944" spans="1:5">
      <c r="A19944" s="1">
        <v>19943</v>
      </c>
      <c r="B19944" s="3">
        <v>13.85</v>
      </c>
      <c r="C19944" s="3">
        <v>41.2448692322</v>
      </c>
      <c r="D19944" s="4">
        <v>0.429577627206527</v>
      </c>
      <c r="E19944" s="5" t="s">
        <v>569</v>
      </c>
    </row>
    <row r="19945" spans="1:5">
      <c r="A19945" s="1">
        <v>19944</v>
      </c>
      <c r="B19945" s="3">
        <v>14.95</v>
      </c>
      <c r="C19945" s="3">
        <v>41.2448692322</v>
      </c>
      <c r="D19945" s="4">
        <v>0.442517175701753</v>
      </c>
      <c r="E19945" s="5" t="s">
        <v>569</v>
      </c>
    </row>
    <row r="19946" spans="1:5">
      <c r="A19946" s="1">
        <v>19945</v>
      </c>
      <c r="B19946" s="3">
        <v>15.75</v>
      </c>
      <c r="C19946" s="3">
        <v>41.2448692322</v>
      </c>
      <c r="D19946" s="4">
        <v>0.415790146284078</v>
      </c>
      <c r="E19946" s="5" t="s">
        <v>570</v>
      </c>
    </row>
    <row r="19947" spans="1:5">
      <c r="A19947" s="1">
        <v>19946</v>
      </c>
      <c r="B19947" s="3">
        <v>14.05</v>
      </c>
      <c r="C19947" s="3">
        <v>41.1448692322</v>
      </c>
      <c r="D19947" s="4">
        <v>0.0591801185083204</v>
      </c>
      <c r="E19947" s="5" t="s">
        <v>569</v>
      </c>
    </row>
    <row r="19948" spans="1:5">
      <c r="A19948" s="1">
        <v>19947</v>
      </c>
      <c r="B19948" s="3">
        <v>14.45</v>
      </c>
      <c r="C19948" s="3">
        <v>41.1448692322</v>
      </c>
      <c r="D19948" s="4">
        <v>0.139727021042881</v>
      </c>
      <c r="E19948" s="5" t="s">
        <v>569</v>
      </c>
    </row>
    <row r="19949" spans="1:5">
      <c r="A19949" s="1">
        <v>19948</v>
      </c>
      <c r="B19949" s="3">
        <v>14.65</v>
      </c>
      <c r="C19949" s="3">
        <v>41.1448692322</v>
      </c>
      <c r="D19949" s="4">
        <v>0.0486590013177005</v>
      </c>
      <c r="E19949" s="5" t="s">
        <v>569</v>
      </c>
    </row>
    <row r="19950" spans="1:5">
      <c r="A19950" s="1">
        <v>19949</v>
      </c>
      <c r="B19950" s="3">
        <v>14.95</v>
      </c>
      <c r="C19950" s="3">
        <v>41.1448692322</v>
      </c>
      <c r="D19950" s="4">
        <v>0.457080005377823</v>
      </c>
      <c r="E19950" s="5" t="s">
        <v>569</v>
      </c>
    </row>
    <row r="19951" spans="1:5">
      <c r="A19951" s="1">
        <v>19950</v>
      </c>
      <c r="B19951" s="3">
        <v>15.05</v>
      </c>
      <c r="C19951" s="3">
        <v>41.1448692322</v>
      </c>
      <c r="D19951" s="4">
        <v>-0.0137267242354469</v>
      </c>
      <c r="E19951" s="5" t="s">
        <v>569</v>
      </c>
    </row>
    <row r="19952" spans="1:5">
      <c r="A19952" s="1">
        <v>19951</v>
      </c>
      <c r="B19952" s="3">
        <v>16.65</v>
      </c>
      <c r="C19952" s="3">
        <v>41.1448692322</v>
      </c>
      <c r="D19952" s="4">
        <v>0.331381003337995</v>
      </c>
      <c r="E19952" s="5" t="s">
        <v>570</v>
      </c>
    </row>
    <row r="19953" spans="1:5">
      <c r="A19953" s="1">
        <v>19952</v>
      </c>
      <c r="B19953" s="3">
        <v>14.05</v>
      </c>
      <c r="C19953" s="3">
        <v>41.0448692322</v>
      </c>
      <c r="D19953" s="4">
        <v>0.311592356871158</v>
      </c>
      <c r="E19953" s="5" t="s">
        <v>569</v>
      </c>
    </row>
    <row r="19954" spans="1:5">
      <c r="A19954" s="1">
        <v>19953</v>
      </c>
      <c r="B19954" s="3">
        <v>14.75</v>
      </c>
      <c r="C19954" s="3">
        <v>41.0448692322</v>
      </c>
      <c r="D19954" s="4">
        <v>0.0901799650780575</v>
      </c>
      <c r="E19954" s="5" t="s">
        <v>569</v>
      </c>
    </row>
    <row r="19955" spans="1:5">
      <c r="A19955" s="1">
        <v>19954</v>
      </c>
      <c r="B19955" s="3">
        <v>15.05</v>
      </c>
      <c r="C19955" s="3">
        <v>41.0448692322</v>
      </c>
      <c r="D19955" s="4">
        <v>0.0486590013177005</v>
      </c>
      <c r="E19955" s="5" t="s">
        <v>569</v>
      </c>
    </row>
    <row r="19956" spans="1:5">
      <c r="A19956" s="1">
        <v>19955</v>
      </c>
      <c r="B19956" s="3">
        <v>14.65</v>
      </c>
      <c r="C19956" s="3">
        <v>40.9448692322</v>
      </c>
      <c r="D19956" s="4">
        <v>0.0416018096705032</v>
      </c>
      <c r="E19956" s="5" t="s">
        <v>569</v>
      </c>
    </row>
    <row r="19957" spans="1:5">
      <c r="A19957" s="1">
        <v>19956</v>
      </c>
      <c r="B19957" s="3">
        <v>14.95</v>
      </c>
      <c r="C19957" s="3">
        <v>40.9448692322</v>
      </c>
      <c r="D19957" s="4">
        <v>0.0486590013177005</v>
      </c>
      <c r="E19957" s="5" t="s">
        <v>569</v>
      </c>
    </row>
    <row r="19958" spans="1:5">
      <c r="A19958" s="1">
        <v>19957</v>
      </c>
      <c r="B19958" s="3">
        <v>16.65</v>
      </c>
      <c r="C19958" s="3">
        <v>40.9448692322</v>
      </c>
      <c r="D19958" s="4">
        <v>-0.142277021227393</v>
      </c>
      <c r="E19958" s="5" t="s">
        <v>570</v>
      </c>
    </row>
    <row r="19959" spans="1:5">
      <c r="A19959" s="1">
        <v>19958</v>
      </c>
      <c r="B19959" s="3">
        <v>15.45</v>
      </c>
      <c r="C19959" s="3">
        <v>40.8448692322</v>
      </c>
      <c r="D19959" s="4">
        <v>0.0132314098488403</v>
      </c>
      <c r="E19959" s="5" t="s">
        <v>569</v>
      </c>
    </row>
    <row r="19960" spans="1:5">
      <c r="A19960" s="1">
        <v>19959</v>
      </c>
      <c r="B19960" s="3">
        <v>17.05</v>
      </c>
      <c r="C19960" s="3">
        <v>40.8448692322</v>
      </c>
      <c r="D19960" s="4">
        <v>0.0992404813918569</v>
      </c>
      <c r="E19960" s="5" t="s">
        <v>569</v>
      </c>
    </row>
    <row r="19961" spans="1:5">
      <c r="A19961" s="1">
        <v>19960</v>
      </c>
      <c r="B19961" s="3">
        <v>14.75</v>
      </c>
      <c r="C19961" s="3">
        <v>40.7448692322</v>
      </c>
      <c r="D19961" s="4">
        <v>0.0901799650780575</v>
      </c>
      <c r="E19961" s="5" t="s">
        <v>569</v>
      </c>
    </row>
    <row r="19962" spans="1:5">
      <c r="A19962" s="1">
        <v>19961</v>
      </c>
      <c r="B19962" s="3">
        <v>14.95</v>
      </c>
      <c r="C19962" s="3">
        <v>40.7448692322</v>
      </c>
      <c r="D19962" s="4">
        <v>0.415559041617465</v>
      </c>
      <c r="E19962" s="5" t="s">
        <v>569</v>
      </c>
    </row>
    <row r="19963" spans="1:5">
      <c r="A19963" s="1">
        <v>19962</v>
      </c>
      <c r="B19963" s="3">
        <v>16.95</v>
      </c>
      <c r="C19963" s="3">
        <v>40.7448692322</v>
      </c>
      <c r="D19963" s="4">
        <v>-0.0182768098343126</v>
      </c>
      <c r="E19963" s="5" t="s">
        <v>570</v>
      </c>
    </row>
    <row r="19964" spans="1:5">
      <c r="A19964" s="1">
        <v>19963</v>
      </c>
      <c r="B19964" s="3">
        <v>17.35</v>
      </c>
      <c r="C19964" s="3">
        <v>40.7448692322</v>
      </c>
      <c r="D19964" s="4">
        <v>0.0992404813918569</v>
      </c>
      <c r="E19964" s="5" t="s">
        <v>569</v>
      </c>
    </row>
    <row r="19965" spans="1:5">
      <c r="A19965" s="1">
        <v>19964</v>
      </c>
      <c r="B19965" s="3">
        <v>14.95</v>
      </c>
      <c r="C19965" s="3">
        <v>40.6448692322</v>
      </c>
      <c r="D19965" s="4">
        <v>0.217464291142543</v>
      </c>
      <c r="E19965" s="5" t="s">
        <v>569</v>
      </c>
    </row>
    <row r="19966" spans="1:5">
      <c r="A19966" s="1">
        <v>19965</v>
      </c>
      <c r="B19966" s="3">
        <v>16.95</v>
      </c>
      <c r="C19966" s="3">
        <v>40.6448692322</v>
      </c>
      <c r="D19966" s="4">
        <v>0.0713195970674908</v>
      </c>
      <c r="E19966" s="5" t="s">
        <v>570</v>
      </c>
    </row>
    <row r="19967" spans="1:5">
      <c r="A19967" s="1">
        <v>19966</v>
      </c>
      <c r="B19967" s="3">
        <v>17.55</v>
      </c>
      <c r="C19967" s="3">
        <v>40.6448692322</v>
      </c>
      <c r="D19967" s="4">
        <v>0.0577440327837316</v>
      </c>
      <c r="E19967" s="5" t="s">
        <v>569</v>
      </c>
    </row>
    <row r="19968" spans="1:5">
      <c r="A19968" s="1">
        <v>19967</v>
      </c>
      <c r="B19968" s="3">
        <v>15.45</v>
      </c>
      <c r="C19968" s="3">
        <v>40.5448692322</v>
      </c>
      <c r="D19968" s="4">
        <v>0.0702118583121075</v>
      </c>
      <c r="E19968" s="5" t="s">
        <v>569</v>
      </c>
    </row>
    <row r="19969" spans="1:5">
      <c r="A19969" s="1">
        <v>19968</v>
      </c>
      <c r="B19969" s="3">
        <v>16.95</v>
      </c>
      <c r="C19969" s="3">
        <v>40.5448692322</v>
      </c>
      <c r="D19969" s="4">
        <v>0.77143438126656</v>
      </c>
      <c r="E19969" s="5" t="s">
        <v>566</v>
      </c>
    </row>
    <row r="19970" spans="1:5">
      <c r="A19970" s="1">
        <v>19969</v>
      </c>
      <c r="B19970" s="3">
        <v>16.45</v>
      </c>
      <c r="C19970" s="3">
        <v>40.4448692322</v>
      </c>
      <c r="D19970" s="4">
        <v>0.198923809364559</v>
      </c>
      <c r="E19970" s="5" t="s">
        <v>569</v>
      </c>
    </row>
    <row r="19971" spans="1:5">
      <c r="A19971" s="1">
        <v>19970</v>
      </c>
      <c r="B19971" s="3">
        <v>17.35</v>
      </c>
      <c r="C19971" s="3">
        <v>40.4448692322</v>
      </c>
      <c r="D19971" s="4">
        <v>0.0436910550249822</v>
      </c>
      <c r="E19971" s="5" t="s">
        <v>566</v>
      </c>
    </row>
    <row r="19972" spans="1:5">
      <c r="A19972" s="1">
        <v>19971</v>
      </c>
      <c r="B19972" s="3">
        <v>17.75</v>
      </c>
      <c r="C19972" s="3">
        <v>40.4448692322</v>
      </c>
      <c r="D19972" s="4">
        <v>0.133056073437291</v>
      </c>
      <c r="E19972" s="5" t="s">
        <v>569</v>
      </c>
    </row>
    <row r="19973" spans="1:5">
      <c r="A19973" s="1">
        <v>19972</v>
      </c>
      <c r="B19973" s="3">
        <v>9.15</v>
      </c>
      <c r="C19973" s="3">
        <v>39.7448692322</v>
      </c>
      <c r="D19973" s="4">
        <v>-0.436975141550983</v>
      </c>
      <c r="E19973" s="5" t="s">
        <v>569</v>
      </c>
    </row>
    <row r="19974" spans="1:5">
      <c r="A19974" s="1">
        <v>19973</v>
      </c>
      <c r="B19974" s="3">
        <v>8.75</v>
      </c>
      <c r="C19974" s="3">
        <v>39.5448692322</v>
      </c>
      <c r="D19974" s="4">
        <v>0.105135189112925</v>
      </c>
      <c r="E19974" s="5" t="s">
        <v>569</v>
      </c>
    </row>
    <row r="19975" spans="1:5">
      <c r="A19975" s="1">
        <v>19974</v>
      </c>
      <c r="B19975" s="3">
        <v>9.05</v>
      </c>
      <c r="C19975" s="3">
        <v>39.5448692322</v>
      </c>
      <c r="D19975" s="4">
        <v>0.219483100727851</v>
      </c>
      <c r="E19975" s="5" t="s">
        <v>569</v>
      </c>
    </row>
    <row r="19976" spans="1:5">
      <c r="A19976" s="1">
        <v>19975</v>
      </c>
      <c r="B19976" s="3">
        <v>8.85</v>
      </c>
      <c r="C19976" s="3">
        <v>39.3448692322</v>
      </c>
      <c r="D19976" s="4">
        <v>0.105135189112925</v>
      </c>
      <c r="E19976" s="5" t="s">
        <v>569</v>
      </c>
    </row>
    <row r="19977" spans="1:5">
      <c r="A19977" s="1">
        <v>19976</v>
      </c>
      <c r="B19977" s="3">
        <v>15.35</v>
      </c>
      <c r="C19977" s="3">
        <v>40.0448692322</v>
      </c>
      <c r="D19977" s="4">
        <v>0.239451867516639</v>
      </c>
      <c r="E19977" s="5" t="s">
        <v>569</v>
      </c>
    </row>
    <row r="19978" spans="1:5">
      <c r="A19978" s="1">
        <v>19977</v>
      </c>
      <c r="B19978" s="3">
        <v>15.75</v>
      </c>
      <c r="C19978" s="3">
        <v>40.0448692322</v>
      </c>
      <c r="D19978" s="4">
        <v>0.480759863446803</v>
      </c>
      <c r="E19978" s="5" t="s">
        <v>569</v>
      </c>
    </row>
    <row r="19979" spans="1:5">
      <c r="A19979" s="1">
        <v>19978</v>
      </c>
      <c r="B19979" s="3">
        <v>18.25</v>
      </c>
      <c r="C19979" s="3">
        <v>40.0448692322</v>
      </c>
      <c r="D19979" s="4">
        <v>0.0293870396970966</v>
      </c>
      <c r="E19979" s="5" t="s">
        <v>569</v>
      </c>
    </row>
    <row r="19980" spans="1:5">
      <c r="A19980" s="1">
        <v>19979</v>
      </c>
      <c r="B19980" s="3">
        <v>15.95</v>
      </c>
      <c r="C19980" s="3">
        <v>39.9448692322</v>
      </c>
      <c r="D19980" s="4">
        <v>-0.0535993718556176</v>
      </c>
      <c r="E19980" s="5" t="s">
        <v>569</v>
      </c>
    </row>
    <row r="19981" spans="1:5">
      <c r="A19981" s="1">
        <v>19980</v>
      </c>
      <c r="B19981" s="3">
        <v>16.05</v>
      </c>
      <c r="C19981" s="3">
        <v>39.9448692322</v>
      </c>
      <c r="D19981" s="4">
        <v>0.0486590013177005</v>
      </c>
      <c r="E19981" s="5" t="s">
        <v>569</v>
      </c>
    </row>
    <row r="19982" spans="1:5">
      <c r="A19982" s="1">
        <v>19981</v>
      </c>
      <c r="B19982" s="3">
        <v>16.75</v>
      </c>
      <c r="C19982" s="3">
        <v>39.3448692322</v>
      </c>
      <c r="D19982" s="4">
        <v>-0.553023612476624</v>
      </c>
      <c r="E19982" s="5" t="s">
        <v>569</v>
      </c>
    </row>
    <row r="19983" spans="1:5">
      <c r="A19983" s="1">
        <v>19982</v>
      </c>
      <c r="B19983" s="3">
        <v>16.95</v>
      </c>
      <c r="C19983" s="3">
        <v>39.3448692322</v>
      </c>
      <c r="D19983" s="4">
        <v>0.0277942395249101</v>
      </c>
      <c r="E19983" s="5" t="s">
        <v>569</v>
      </c>
    </row>
    <row r="19984" spans="1:5">
      <c r="A19984" s="1">
        <v>19983</v>
      </c>
      <c r="B19984" s="3">
        <v>8.95</v>
      </c>
      <c r="C19984" s="3">
        <v>39.2448692322</v>
      </c>
      <c r="D19984" s="4">
        <v>0.0298231484593656</v>
      </c>
      <c r="E19984" s="5" t="s">
        <v>569</v>
      </c>
    </row>
    <row r="19985" spans="1:5">
      <c r="A19985" s="1">
        <v>19984</v>
      </c>
      <c r="B19985" s="3">
        <v>16.65</v>
      </c>
      <c r="C19985" s="3">
        <v>39.2448692322</v>
      </c>
      <c r="D19985" s="4">
        <v>-0.45859064541276</v>
      </c>
      <c r="E19985" s="5" t="s">
        <v>569</v>
      </c>
    </row>
    <row r="19986" spans="1:5">
      <c r="A19986" s="1">
        <v>19985</v>
      </c>
      <c r="B19986" s="3">
        <v>16.35</v>
      </c>
      <c r="C19986" s="3">
        <v>39.1448692322</v>
      </c>
      <c r="D19986" s="4">
        <v>-0.553023612476624</v>
      </c>
      <c r="E19986" s="5" t="s">
        <v>569</v>
      </c>
    </row>
    <row r="19987" spans="1:5">
      <c r="A19987" s="1">
        <v>19986</v>
      </c>
      <c r="B19987" s="3">
        <v>12.95</v>
      </c>
      <c r="C19987" s="3">
        <v>37.9448692322</v>
      </c>
      <c r="D19987" s="4">
        <v>0.442541690853985</v>
      </c>
      <c r="E19987" s="5" t="s">
        <v>569</v>
      </c>
    </row>
    <row r="19988" spans="1:5">
      <c r="A19988" s="1">
        <v>19987</v>
      </c>
      <c r="B19988" s="3">
        <v>12.85</v>
      </c>
      <c r="C19988" s="3">
        <v>37.8448692322</v>
      </c>
      <c r="D19988" s="4">
        <v>0.0132559250010722</v>
      </c>
      <c r="E19988" s="5" t="s">
        <v>569</v>
      </c>
    </row>
    <row r="19989" spans="1:5">
      <c r="A19989" s="1">
        <v>19988</v>
      </c>
      <c r="B19989" s="3">
        <v>13.65</v>
      </c>
      <c r="C19989" s="3">
        <v>37.8448692322</v>
      </c>
      <c r="D19989" s="4">
        <v>0.0132559250010722</v>
      </c>
      <c r="E19989" s="5" t="s">
        <v>569</v>
      </c>
    </row>
    <row r="19990" spans="1:5">
      <c r="A19990" s="1">
        <v>19989</v>
      </c>
      <c r="B19990" s="3">
        <v>13.75</v>
      </c>
      <c r="C19990" s="3">
        <v>37.8448692322</v>
      </c>
      <c r="D19990" s="4">
        <v>0.237345839590512</v>
      </c>
      <c r="E19990" s="5" t="s">
        <v>569</v>
      </c>
    </row>
    <row r="19991" spans="1:5">
      <c r="A19991" s="1">
        <v>19990</v>
      </c>
      <c r="B19991" s="3">
        <v>14.45</v>
      </c>
      <c r="C19991" s="3">
        <v>37.7448692322</v>
      </c>
      <c r="D19991" s="4">
        <v>0.442541690853985</v>
      </c>
      <c r="E19991" s="5" t="s">
        <v>569</v>
      </c>
    </row>
    <row r="19992" spans="1:5">
      <c r="A19992" s="1">
        <v>19991</v>
      </c>
      <c r="B19992" s="3">
        <v>13.15</v>
      </c>
      <c r="C19992" s="3">
        <v>37.6448692322</v>
      </c>
      <c r="D19992" s="4">
        <v>0.666631605443425</v>
      </c>
      <c r="E19992" s="5" t="s">
        <v>569</v>
      </c>
    </row>
    <row r="19993" spans="1:5">
      <c r="A19993" s="1">
        <v>19992</v>
      </c>
      <c r="B19993" s="3">
        <v>15.05</v>
      </c>
      <c r="C19993" s="3">
        <v>37.3448692322</v>
      </c>
      <c r="D19993" s="4">
        <v>0.0194245647805213</v>
      </c>
      <c r="E19993" s="5" t="s">
        <v>569</v>
      </c>
    </row>
    <row r="19994" spans="1:5">
      <c r="A19994" s="1">
        <v>19993</v>
      </c>
      <c r="B19994" s="3">
        <v>14.95</v>
      </c>
      <c r="C19994" s="3">
        <v>37.2448692322</v>
      </c>
      <c r="D19994" s="4">
        <v>0.0859446485260773</v>
      </c>
      <c r="E19994" s="5" t="s">
        <v>569</v>
      </c>
    </row>
    <row r="19995" spans="1:5">
      <c r="A19995" s="1">
        <v>19994</v>
      </c>
      <c r="B19995" s="3">
        <v>15.05</v>
      </c>
      <c r="C19995" s="3">
        <v>36.9448692322</v>
      </c>
      <c r="D19995" s="4">
        <v>0.124470455842465</v>
      </c>
      <c r="E19995" s="5" t="s">
        <v>569</v>
      </c>
    </row>
    <row r="19996" spans="1:5">
      <c r="A19996" s="1">
        <v>19995</v>
      </c>
      <c r="B19996" s="3">
        <v>15.05</v>
      </c>
      <c r="C19996" s="3">
        <v>36.8448692322</v>
      </c>
      <c r="D19996" s="4">
        <v>0.558186703739563</v>
      </c>
      <c r="E19996" s="5" t="s">
        <v>569</v>
      </c>
    </row>
    <row r="19997" spans="1:5">
      <c r="A19997" s="1">
        <v>19996</v>
      </c>
      <c r="B19997" s="3">
        <v>-77.25</v>
      </c>
      <c r="C19997" s="3">
        <v>17.9448692322</v>
      </c>
      <c r="D19997" s="4">
        <v>0.999093955790651</v>
      </c>
      <c r="E19997" s="5" t="s">
        <v>571</v>
      </c>
    </row>
    <row r="19998" spans="1:5">
      <c r="A19998" s="1">
        <v>19997</v>
      </c>
      <c r="B19998" s="3">
        <v>-77.15</v>
      </c>
      <c r="C19998" s="3">
        <v>17.9448692322</v>
      </c>
      <c r="D19998" s="4">
        <v>-0.231201146307781</v>
      </c>
      <c r="E19998" s="5" t="s">
        <v>571</v>
      </c>
    </row>
    <row r="19999" spans="1:5">
      <c r="A19999" s="1">
        <v>19998</v>
      </c>
      <c r="B19999" s="3">
        <v>143.25</v>
      </c>
      <c r="C19999" s="3">
        <v>44.3448692322</v>
      </c>
      <c r="D19999" s="4">
        <v>0.639038537306756</v>
      </c>
      <c r="E19999" s="5" t="s">
        <v>573</v>
      </c>
    </row>
    <row r="20000" spans="1:5">
      <c r="A20000" s="1">
        <v>19999</v>
      </c>
      <c r="B20000" s="3">
        <v>143.75</v>
      </c>
      <c r="C20000" s="3">
        <v>44.0448692322</v>
      </c>
      <c r="D20000" s="4">
        <v>0.726293835707313</v>
      </c>
      <c r="E20000" s="5" t="s">
        <v>573</v>
      </c>
    </row>
    <row r="20001" spans="1:5">
      <c r="A20001" s="1">
        <v>20000</v>
      </c>
      <c r="B20001" s="3">
        <v>142.25</v>
      </c>
      <c r="C20001" s="3">
        <v>43.9448692322</v>
      </c>
      <c r="D20001" s="4">
        <v>-0.0348030503189881</v>
      </c>
      <c r="E20001" s="5" t="s">
        <v>573</v>
      </c>
    </row>
    <row r="20002" spans="1:5">
      <c r="A20002" s="1">
        <v>20001</v>
      </c>
      <c r="B20002" s="3">
        <v>144.35</v>
      </c>
      <c r="C20002" s="3">
        <v>43.8448692322</v>
      </c>
      <c r="D20002" s="4">
        <v>0.712769119619344</v>
      </c>
      <c r="E20002" s="5" t="s">
        <v>573</v>
      </c>
    </row>
    <row r="20003" spans="1:5">
      <c r="A20003" s="1">
        <v>20002</v>
      </c>
      <c r="B20003" s="3">
        <v>144.45</v>
      </c>
      <c r="C20003" s="3">
        <v>43.7448692322</v>
      </c>
      <c r="D20003" s="4">
        <v>0.622584825190207</v>
      </c>
      <c r="E20003" s="5" t="s">
        <v>573</v>
      </c>
    </row>
    <row r="20004" spans="1:5">
      <c r="A20004" s="1">
        <v>20003</v>
      </c>
      <c r="B20004" s="3">
        <v>141.95</v>
      </c>
      <c r="C20004" s="3">
        <v>43.6448692322</v>
      </c>
      <c r="D20004" s="4">
        <v>0.675534887819915</v>
      </c>
      <c r="E20004" s="5" t="s">
        <v>573</v>
      </c>
    </row>
    <row r="20005" spans="1:5">
      <c r="A20005" s="1">
        <v>20004</v>
      </c>
      <c r="B20005" s="3">
        <v>143.45</v>
      </c>
      <c r="C20005" s="3">
        <v>43.5448692322</v>
      </c>
      <c r="D20005" s="4">
        <v>0.601804305507328</v>
      </c>
      <c r="E20005" s="5" t="s">
        <v>573</v>
      </c>
    </row>
    <row r="20006" spans="1:5">
      <c r="A20006" s="1">
        <v>20005</v>
      </c>
      <c r="B20006" s="3">
        <v>144.65</v>
      </c>
      <c r="C20006" s="3">
        <v>43.5448692322</v>
      </c>
      <c r="D20006" s="4">
        <v>-0.490990592947061</v>
      </c>
      <c r="E20006" s="5" t="s">
        <v>573</v>
      </c>
    </row>
    <row r="20007" spans="1:5">
      <c r="A20007" s="1">
        <v>20006</v>
      </c>
      <c r="B20007" s="3">
        <v>144.55</v>
      </c>
      <c r="C20007" s="3">
        <v>43.4448692322</v>
      </c>
      <c r="D20007" s="4">
        <v>-0.394155700888673</v>
      </c>
      <c r="E20007" s="5" t="s">
        <v>573</v>
      </c>
    </row>
    <row r="20008" spans="1:5">
      <c r="A20008" s="1">
        <v>20007</v>
      </c>
      <c r="B20008" s="3">
        <v>144.75</v>
      </c>
      <c r="C20008" s="3">
        <v>43.3448692322</v>
      </c>
      <c r="D20008" s="4">
        <v>-0.395401942676467</v>
      </c>
      <c r="E20008" s="5" t="s">
        <v>573</v>
      </c>
    </row>
    <row r="20009" spans="1:5">
      <c r="A20009" s="1">
        <v>20008</v>
      </c>
      <c r="B20009" s="3">
        <v>142.25</v>
      </c>
      <c r="C20009" s="3">
        <v>43.2448692322</v>
      </c>
      <c r="D20009" s="4">
        <v>0.601804305507328</v>
      </c>
      <c r="E20009" s="5" t="s">
        <v>573</v>
      </c>
    </row>
    <row r="20010" spans="1:5">
      <c r="A20010" s="1">
        <v>20009</v>
      </c>
      <c r="B20010" s="3">
        <v>141.45</v>
      </c>
      <c r="C20010" s="3">
        <v>43.1448692322</v>
      </c>
      <c r="D20010" s="4">
        <v>0.186737852947006</v>
      </c>
      <c r="E20010" s="5" t="s">
        <v>573</v>
      </c>
    </row>
    <row r="20011" spans="1:5">
      <c r="A20011" s="1">
        <v>20010</v>
      </c>
      <c r="B20011" s="3">
        <v>142.25</v>
      </c>
      <c r="C20011" s="3">
        <v>43.1448692322</v>
      </c>
      <c r="D20011" s="4">
        <v>0.64747530145408</v>
      </c>
      <c r="E20011" s="5" t="s">
        <v>573</v>
      </c>
    </row>
    <row r="20012" spans="1:5">
      <c r="A20012" s="1">
        <v>20011</v>
      </c>
      <c r="B20012" s="3">
        <v>142.75</v>
      </c>
      <c r="C20012" s="3">
        <v>43.0448692322</v>
      </c>
      <c r="D20012" s="4">
        <v>-0.434318366003315</v>
      </c>
      <c r="E20012" s="5" t="s">
        <v>573</v>
      </c>
    </row>
    <row r="20013" spans="1:5">
      <c r="A20013" s="1">
        <v>20012</v>
      </c>
      <c r="B20013" s="3">
        <v>143.15</v>
      </c>
      <c r="C20013" s="3">
        <v>43.0448692322</v>
      </c>
      <c r="D20013" s="4">
        <v>-0.450827927832419</v>
      </c>
      <c r="E20013" s="5" t="s">
        <v>573</v>
      </c>
    </row>
    <row r="20014" spans="1:5">
      <c r="A20014" s="1">
        <v>20013</v>
      </c>
      <c r="B20014" s="3">
        <v>142.05</v>
      </c>
      <c r="C20014" s="3">
        <v>42.9448692322</v>
      </c>
      <c r="D20014" s="4">
        <v>0.702033848141779</v>
      </c>
      <c r="E20014" s="5" t="s">
        <v>573</v>
      </c>
    </row>
    <row r="20015" spans="1:5">
      <c r="A20015" s="1">
        <v>20014</v>
      </c>
      <c r="B20015" s="3">
        <v>141.65</v>
      </c>
      <c r="C20015" s="3">
        <v>42.8448692322</v>
      </c>
      <c r="D20015" s="4">
        <v>0.833563024770293</v>
      </c>
      <c r="E20015" s="5" t="s">
        <v>573</v>
      </c>
    </row>
    <row r="20016" spans="1:5">
      <c r="A20016" s="1">
        <v>20015</v>
      </c>
      <c r="B20016" s="3">
        <v>143.55</v>
      </c>
      <c r="C20016" s="3">
        <v>42.8448692322</v>
      </c>
      <c r="D20016" s="4">
        <v>-0.419829162107908</v>
      </c>
      <c r="E20016" s="5" t="s">
        <v>573</v>
      </c>
    </row>
    <row r="20017" spans="1:5">
      <c r="A20017" s="1">
        <v>20016</v>
      </c>
      <c r="B20017" s="3">
        <v>141.15</v>
      </c>
      <c r="C20017" s="3">
        <v>42.7448692322</v>
      </c>
      <c r="D20017" s="4">
        <v>0.621856016597491</v>
      </c>
      <c r="E20017" s="5" t="s">
        <v>573</v>
      </c>
    </row>
    <row r="20018" spans="1:5">
      <c r="A20018" s="1">
        <v>20017</v>
      </c>
      <c r="B20018" s="3">
        <v>142.25</v>
      </c>
      <c r="C20018" s="3">
        <v>42.7448692322</v>
      </c>
      <c r="D20018" s="4">
        <v>-0.419829162107908</v>
      </c>
      <c r="E20018" s="5" t="s">
        <v>573</v>
      </c>
    </row>
    <row r="20019" spans="1:5">
      <c r="A20019" s="1">
        <v>20018</v>
      </c>
      <c r="B20019" s="3">
        <v>143.35</v>
      </c>
      <c r="C20019" s="3">
        <v>42.6448692322</v>
      </c>
      <c r="D20019" s="4">
        <v>-0.419829162107908</v>
      </c>
      <c r="E20019" s="5" t="s">
        <v>573</v>
      </c>
    </row>
    <row r="20020" spans="1:5">
      <c r="A20020" s="1">
        <v>20019</v>
      </c>
      <c r="B20020" s="3">
        <v>140.15</v>
      </c>
      <c r="C20020" s="3">
        <v>42.5448692322</v>
      </c>
      <c r="D20020" s="4">
        <v>0.687637966568722</v>
      </c>
      <c r="E20020" s="5" t="s">
        <v>573</v>
      </c>
    </row>
    <row r="20021" spans="1:5">
      <c r="A20021" s="1">
        <v>20020</v>
      </c>
      <c r="B20021" s="3">
        <v>143.15</v>
      </c>
      <c r="C20021" s="3">
        <v>42.5448692322</v>
      </c>
      <c r="D20021" s="4">
        <v>-0.45999182722255</v>
      </c>
      <c r="E20021" s="5" t="s">
        <v>573</v>
      </c>
    </row>
    <row r="20022" spans="1:5">
      <c r="A20022" s="1">
        <v>20021</v>
      </c>
      <c r="B20022" s="3">
        <v>140.35</v>
      </c>
      <c r="C20022" s="3">
        <v>40.9448692322</v>
      </c>
      <c r="D20022" s="4">
        <v>0.687637966568722</v>
      </c>
      <c r="E20022" s="5" t="s">
        <v>573</v>
      </c>
    </row>
    <row r="20023" spans="1:5">
      <c r="A20023" s="1">
        <v>20022</v>
      </c>
      <c r="B20023" s="3">
        <v>140.45</v>
      </c>
      <c r="C20023" s="3">
        <v>40.6448692322</v>
      </c>
      <c r="D20023" s="4">
        <v>0.713007902154699</v>
      </c>
      <c r="E20023" s="5" t="s">
        <v>573</v>
      </c>
    </row>
    <row r="20024" spans="1:5">
      <c r="A20024" s="1">
        <v>20023</v>
      </c>
      <c r="B20024" s="3">
        <v>141.15</v>
      </c>
      <c r="C20024" s="3">
        <v>40.5448692322</v>
      </c>
      <c r="D20024" s="4">
        <v>-0.419829162107908</v>
      </c>
      <c r="E20024" s="5" t="s">
        <v>573</v>
      </c>
    </row>
    <row r="20025" spans="1:5">
      <c r="A20025" s="1">
        <v>20024</v>
      </c>
      <c r="B20025" s="3">
        <v>139.95</v>
      </c>
      <c r="C20025" s="3">
        <v>40.0448692322</v>
      </c>
      <c r="D20025" s="4">
        <v>1.13387154343053</v>
      </c>
      <c r="E20025" s="5" t="s">
        <v>573</v>
      </c>
    </row>
    <row r="20026" spans="1:5">
      <c r="A20026" s="1">
        <v>20025</v>
      </c>
      <c r="B20026" s="3">
        <v>141.05</v>
      </c>
      <c r="C20026" s="3">
        <v>39.0448692322</v>
      </c>
      <c r="D20026" s="4">
        <v>-0.374158166161156</v>
      </c>
      <c r="E20026" s="5" t="s">
        <v>573</v>
      </c>
    </row>
    <row r="20027" spans="1:5">
      <c r="A20027" s="1">
        <v>20026</v>
      </c>
      <c r="B20027" s="3">
        <v>141.15</v>
      </c>
      <c r="C20027" s="3">
        <v>38.7448692322</v>
      </c>
      <c r="D20027" s="4">
        <v>0.494436605557748</v>
      </c>
      <c r="E20027" s="5" t="s">
        <v>573</v>
      </c>
    </row>
    <row r="20028" spans="1:5">
      <c r="A20028" s="1">
        <v>20027</v>
      </c>
      <c r="B20028" s="3">
        <v>140.35</v>
      </c>
      <c r="C20028" s="3">
        <v>38.5448692322</v>
      </c>
      <c r="D20028" s="4">
        <v>0.696442019152912</v>
      </c>
      <c r="E20028" s="5" t="s">
        <v>573</v>
      </c>
    </row>
    <row r="20029" spans="1:5">
      <c r="A20029" s="1">
        <v>20028</v>
      </c>
      <c r="B20029" s="3">
        <v>140.25</v>
      </c>
      <c r="C20029" s="3">
        <v>38.3448692322</v>
      </c>
      <c r="D20029" s="4">
        <v>0.696442019152912</v>
      </c>
      <c r="E20029" s="5" t="s">
        <v>573</v>
      </c>
    </row>
    <row r="20030" spans="1:5">
      <c r="A20030" s="1">
        <v>20029</v>
      </c>
      <c r="B20030" s="3">
        <v>140.35</v>
      </c>
      <c r="C20030" s="3">
        <v>38.3448692322</v>
      </c>
      <c r="D20030" s="4">
        <v>0.755629221207446</v>
      </c>
      <c r="E20030" s="5" t="s">
        <v>573</v>
      </c>
    </row>
    <row r="20031" spans="1:5">
      <c r="A20031" s="1">
        <v>20030</v>
      </c>
      <c r="B20031" s="3">
        <v>139.25</v>
      </c>
      <c r="C20031" s="3">
        <v>37.8448692322</v>
      </c>
      <c r="D20031" s="4">
        <v>1.31105984092425</v>
      </c>
      <c r="E20031" s="5" t="s">
        <v>570</v>
      </c>
    </row>
    <row r="20032" spans="1:5">
      <c r="A20032" s="1">
        <v>20031</v>
      </c>
      <c r="B20032" s="3">
        <v>138.85</v>
      </c>
      <c r="C20032" s="3">
        <v>37.6448692322</v>
      </c>
      <c r="D20032" s="4">
        <v>0.34610221387388</v>
      </c>
      <c r="E20032" s="5" t="s">
        <v>570</v>
      </c>
    </row>
    <row r="20033" spans="1:5">
      <c r="A20033" s="1">
        <v>20032</v>
      </c>
      <c r="B20033" s="3">
        <v>140.05</v>
      </c>
      <c r="C20033" s="3">
        <v>38.1448692322</v>
      </c>
      <c r="D20033" s="4">
        <v>0.747431239595478</v>
      </c>
      <c r="E20033" s="5" t="s">
        <v>573</v>
      </c>
    </row>
    <row r="20034" spans="1:5">
      <c r="A20034" s="1">
        <v>20033</v>
      </c>
      <c r="B20034" s="3">
        <v>140.05</v>
      </c>
      <c r="C20034" s="3">
        <v>37.9448692322</v>
      </c>
      <c r="D20034" s="4">
        <v>0.722061304009501</v>
      </c>
      <c r="E20034" s="5" t="s">
        <v>573</v>
      </c>
    </row>
    <row r="20035" spans="1:5">
      <c r="A20035" s="1">
        <v>20034</v>
      </c>
      <c r="B20035" s="3">
        <v>140.25</v>
      </c>
      <c r="C20035" s="3">
        <v>37.2448692322</v>
      </c>
      <c r="D20035" s="4">
        <v>-0.197135682917822</v>
      </c>
      <c r="E20035" s="5" t="s">
        <v>573</v>
      </c>
    </row>
    <row r="20036" spans="1:5">
      <c r="A20036" s="1">
        <v>20035</v>
      </c>
      <c r="B20036" s="3">
        <v>139.35</v>
      </c>
      <c r="C20036" s="3">
        <v>37.0448692322</v>
      </c>
      <c r="D20036" s="4">
        <v>0.802093108287971</v>
      </c>
      <c r="E20036" s="5" t="s">
        <v>573</v>
      </c>
    </row>
    <row r="20037" spans="1:5">
      <c r="A20037" s="1">
        <v>20036</v>
      </c>
      <c r="B20037" s="3">
        <v>138.25</v>
      </c>
      <c r="C20037" s="3">
        <v>36.6448692322</v>
      </c>
      <c r="D20037" s="4">
        <v>1.01153258344626</v>
      </c>
      <c r="E20037" s="5" t="s">
        <v>573</v>
      </c>
    </row>
    <row r="20038" spans="1:5">
      <c r="A20038" s="1">
        <v>20037</v>
      </c>
      <c r="B20038" s="3">
        <v>139.95</v>
      </c>
      <c r="C20038" s="3">
        <v>36.6448692322</v>
      </c>
      <c r="D20038" s="4">
        <v>-0.370733594444888</v>
      </c>
      <c r="E20038" s="5" t="s">
        <v>573</v>
      </c>
    </row>
    <row r="20039" spans="1:5">
      <c r="A20039" s="1">
        <v>20038</v>
      </c>
      <c r="B20039" s="3">
        <v>139.75</v>
      </c>
      <c r="C20039" s="3">
        <v>36.4448692322</v>
      </c>
      <c r="D20039" s="4">
        <v>-0.0925224199660922</v>
      </c>
      <c r="E20039" s="5" t="s">
        <v>570</v>
      </c>
    </row>
    <row r="20040" spans="1:5">
      <c r="A20040" s="1">
        <v>20039</v>
      </c>
      <c r="B20040" s="3">
        <v>138.35</v>
      </c>
      <c r="C20040" s="3">
        <v>36.3448692322</v>
      </c>
      <c r="D20040" s="4">
        <v>0.867538113287206</v>
      </c>
      <c r="E20040" s="5" t="s">
        <v>573</v>
      </c>
    </row>
    <row r="20041" spans="1:5">
      <c r="A20041" s="1">
        <v>20040</v>
      </c>
      <c r="B20041" s="3">
        <v>139.85</v>
      </c>
      <c r="C20041" s="3">
        <v>36.3448692322</v>
      </c>
      <c r="D20041" s="4">
        <v>-0.0532714962669661</v>
      </c>
      <c r="E20041" s="5" t="s">
        <v>570</v>
      </c>
    </row>
    <row r="20042" spans="1:5">
      <c r="A20042" s="1">
        <v>20041</v>
      </c>
      <c r="B20042" s="3">
        <v>138.45</v>
      </c>
      <c r="C20042" s="3">
        <v>36.1448692322</v>
      </c>
      <c r="D20042" s="4">
        <v>0.893762435878732</v>
      </c>
      <c r="E20042" s="5" t="s">
        <v>573</v>
      </c>
    </row>
    <row r="20043" spans="1:5">
      <c r="A20043" s="1">
        <v>20042</v>
      </c>
      <c r="B20043" s="3">
        <v>140.45</v>
      </c>
      <c r="C20043" s="3">
        <v>36.3448692322</v>
      </c>
      <c r="D20043" s="4">
        <v>-0.298159688597374</v>
      </c>
      <c r="E20043" s="5" t="s">
        <v>570</v>
      </c>
    </row>
    <row r="20044" spans="1:5">
      <c r="A20044" s="1">
        <v>20043</v>
      </c>
      <c r="B20044" s="3">
        <v>136.25</v>
      </c>
      <c r="C20044" s="3">
        <v>36.0448692322</v>
      </c>
      <c r="D20044" s="4">
        <v>1.43497049217341</v>
      </c>
      <c r="E20044" s="5" t="s">
        <v>570</v>
      </c>
    </row>
    <row r="20045" spans="1:5">
      <c r="A20045" s="1">
        <v>20044</v>
      </c>
      <c r="B20045" s="3">
        <v>138.05</v>
      </c>
      <c r="C20045" s="3">
        <v>36.0448692322</v>
      </c>
      <c r="D20045" s="4">
        <v>1.09791020760175</v>
      </c>
      <c r="E20045" s="5" t="s">
        <v>573</v>
      </c>
    </row>
    <row r="20046" spans="1:5">
      <c r="A20046" s="1">
        <v>20045</v>
      </c>
      <c r="B20046" s="3">
        <v>139.55</v>
      </c>
      <c r="C20046" s="3">
        <v>35.9448692322</v>
      </c>
      <c r="D20046" s="4">
        <v>0.456331776765372</v>
      </c>
      <c r="E20046" s="5" t="s">
        <v>570</v>
      </c>
    </row>
    <row r="20047" spans="1:5">
      <c r="A20047" s="1">
        <v>20046</v>
      </c>
      <c r="B20047" s="3">
        <v>139.65</v>
      </c>
      <c r="C20047" s="3">
        <v>35.9448692322</v>
      </c>
      <c r="D20047" s="4">
        <v>0.456331776765372</v>
      </c>
      <c r="E20047" s="5" t="s">
        <v>570</v>
      </c>
    </row>
    <row r="20048" spans="1:5">
      <c r="A20048" s="1">
        <v>20047</v>
      </c>
      <c r="B20048" s="3">
        <v>136.15</v>
      </c>
      <c r="C20048" s="3">
        <v>35.8448692322</v>
      </c>
      <c r="D20048" s="4">
        <v>1.11216069486285</v>
      </c>
      <c r="E20048" s="5" t="s">
        <v>570</v>
      </c>
    </row>
    <row r="20049" spans="1:5">
      <c r="A20049" s="1">
        <v>20048</v>
      </c>
      <c r="B20049" s="3">
        <v>139.55</v>
      </c>
      <c r="C20049" s="3">
        <v>35.8448692322</v>
      </c>
      <c r="D20049" s="4">
        <v>1.07757115435347</v>
      </c>
      <c r="E20049" s="5" t="s">
        <v>570</v>
      </c>
    </row>
    <row r="20050" spans="1:5">
      <c r="A20050" s="1">
        <v>20049</v>
      </c>
      <c r="B20050" s="3">
        <v>139.55</v>
      </c>
      <c r="C20050" s="3">
        <v>35.6448692322</v>
      </c>
      <c r="D20050" s="4">
        <v>0.245554862123271</v>
      </c>
      <c r="E20050" s="5" t="s">
        <v>570</v>
      </c>
    </row>
    <row r="20051" spans="1:5">
      <c r="A20051" s="1">
        <v>20050</v>
      </c>
      <c r="B20051" s="3">
        <v>133.45</v>
      </c>
      <c r="C20051" s="3">
        <v>35.4448692322</v>
      </c>
      <c r="D20051" s="4">
        <v>1.23616359413735</v>
      </c>
      <c r="E20051" s="5" t="s">
        <v>570</v>
      </c>
    </row>
    <row r="20052" spans="1:5">
      <c r="A20052" s="1">
        <v>20051</v>
      </c>
      <c r="B20052" s="3">
        <v>139.45</v>
      </c>
      <c r="C20052" s="3">
        <v>35.4448692322</v>
      </c>
      <c r="D20052" s="4">
        <v>0.873726908263709</v>
      </c>
      <c r="E20052" s="5" t="s">
        <v>570</v>
      </c>
    </row>
    <row r="20053" spans="1:5">
      <c r="A20053" s="1">
        <v>20052</v>
      </c>
      <c r="B20053" s="3">
        <v>133.35</v>
      </c>
      <c r="C20053" s="3">
        <v>35.3448692322</v>
      </c>
      <c r="D20053" s="4">
        <v>1.17720187594366</v>
      </c>
      <c r="E20053" s="5" t="s">
        <v>570</v>
      </c>
    </row>
    <row r="20054" spans="1:5">
      <c r="A20054" s="1">
        <v>20053</v>
      </c>
      <c r="B20054" s="3">
        <v>136.55</v>
      </c>
      <c r="C20054" s="3">
        <v>35.2448692322</v>
      </c>
      <c r="D20054" s="4">
        <v>0.276395293635639</v>
      </c>
      <c r="E20054" s="5" t="s">
        <v>573</v>
      </c>
    </row>
    <row r="20055" spans="1:5">
      <c r="A20055" s="1">
        <v>20054</v>
      </c>
      <c r="B20055" s="3">
        <v>136.15</v>
      </c>
      <c r="C20055" s="3">
        <v>35.0448692322</v>
      </c>
      <c r="D20055" s="4">
        <v>1.51504659813012</v>
      </c>
      <c r="E20055" s="5" t="s">
        <v>570</v>
      </c>
    </row>
    <row r="20056" spans="1:5">
      <c r="A20056" s="1">
        <v>20055</v>
      </c>
      <c r="B20056" s="3">
        <v>137.15</v>
      </c>
      <c r="C20056" s="3">
        <v>35.0448692322</v>
      </c>
      <c r="D20056" s="4">
        <v>1.47494512824982</v>
      </c>
      <c r="E20056" s="5" t="s">
        <v>570</v>
      </c>
    </row>
    <row r="20057" spans="1:5">
      <c r="A20057" s="1">
        <v>20056</v>
      </c>
      <c r="B20057" s="3">
        <v>135.15</v>
      </c>
      <c r="C20057" s="3">
        <v>34.8448692322</v>
      </c>
      <c r="D20057" s="4">
        <v>1.60098461589937</v>
      </c>
      <c r="E20057" s="5" t="s">
        <v>570</v>
      </c>
    </row>
    <row r="20058" spans="1:5">
      <c r="A20058" s="1">
        <v>20057</v>
      </c>
      <c r="B20058" s="3">
        <v>133.65</v>
      </c>
      <c r="C20058" s="3">
        <v>34.6448692322</v>
      </c>
      <c r="D20058" s="4">
        <v>0.495664201109458</v>
      </c>
      <c r="E20058" s="5" t="s">
        <v>570</v>
      </c>
    </row>
    <row r="20059" spans="1:5">
      <c r="A20059" s="1">
        <v>20058</v>
      </c>
      <c r="B20059" s="3">
        <v>133.85</v>
      </c>
      <c r="C20059" s="3">
        <v>34.6448692322</v>
      </c>
      <c r="D20059" s="4">
        <v>1.67629665655293</v>
      </c>
      <c r="E20059" s="5" t="s">
        <v>570</v>
      </c>
    </row>
    <row r="20060" spans="1:5">
      <c r="A20060" s="1">
        <v>20059</v>
      </c>
      <c r="B20060" s="3">
        <v>132.45</v>
      </c>
      <c r="C20060" s="3">
        <v>34.4448692322</v>
      </c>
      <c r="D20060" s="4">
        <v>1.47494512824982</v>
      </c>
      <c r="E20060" s="5" t="s">
        <v>570</v>
      </c>
    </row>
    <row r="20061" spans="1:5">
      <c r="A20061" s="1">
        <v>20060</v>
      </c>
      <c r="B20061" s="3">
        <v>135.35</v>
      </c>
      <c r="C20061" s="3">
        <v>34.2448692322</v>
      </c>
      <c r="D20061" s="4">
        <v>1.2432526282342</v>
      </c>
      <c r="E20061" s="5" t="s">
        <v>570</v>
      </c>
    </row>
    <row r="20062" spans="1:5">
      <c r="A20062" s="1">
        <v>20061</v>
      </c>
      <c r="B20062" s="3">
        <v>134.15</v>
      </c>
      <c r="C20062" s="3">
        <v>34.0448692322</v>
      </c>
      <c r="D20062" s="4">
        <v>0.969706737079869</v>
      </c>
      <c r="E20062" s="5" t="s">
        <v>573</v>
      </c>
    </row>
    <row r="20063" spans="1:5">
      <c r="A20063" s="1">
        <v>20062</v>
      </c>
      <c r="B20063" s="3">
        <v>130.75</v>
      </c>
      <c r="C20063" s="3">
        <v>33.3448692322</v>
      </c>
      <c r="D20063" s="4">
        <v>1.03277517849419</v>
      </c>
      <c r="E20063" s="5" t="s">
        <v>570</v>
      </c>
    </row>
    <row r="20064" spans="1:5">
      <c r="A20064" s="1">
        <v>20063</v>
      </c>
      <c r="B20064" s="3">
        <v>129.85</v>
      </c>
      <c r="C20064" s="3">
        <v>33.2448692322</v>
      </c>
      <c r="D20064" s="4">
        <v>0.916438043994943</v>
      </c>
      <c r="E20064" s="5" t="s">
        <v>570</v>
      </c>
    </row>
    <row r="20065" spans="1:5">
      <c r="A20065" s="1">
        <v>20064</v>
      </c>
      <c r="B20065" s="3">
        <v>130.75</v>
      </c>
      <c r="C20065" s="3">
        <v>32.9448692322</v>
      </c>
      <c r="D20065" s="4">
        <v>-0.352131219916153</v>
      </c>
      <c r="E20065" s="5" t="s">
        <v>570</v>
      </c>
    </row>
    <row r="20066" spans="1:5">
      <c r="A20066" s="1">
        <v>20065</v>
      </c>
      <c r="B20066" s="3">
        <v>38.65</v>
      </c>
      <c r="C20066" s="3">
        <v>33.0448692322</v>
      </c>
      <c r="D20066" s="4">
        <v>0.482347592764734</v>
      </c>
      <c r="E20066" s="5" t="s">
        <v>568</v>
      </c>
    </row>
    <row r="20067" spans="1:5">
      <c r="A20067" s="1">
        <v>20066</v>
      </c>
      <c r="B20067" s="3">
        <v>37.25</v>
      </c>
      <c r="C20067" s="3">
        <v>32.5448692322</v>
      </c>
      <c r="D20067" s="4">
        <v>0.00976690374338038</v>
      </c>
      <c r="E20067" s="5" t="s">
        <v>568</v>
      </c>
    </row>
    <row r="20068" spans="1:5">
      <c r="A20068" s="1">
        <v>20067</v>
      </c>
      <c r="B20068" s="3">
        <v>36.15</v>
      </c>
      <c r="C20068" s="3">
        <v>32.1448692322</v>
      </c>
      <c r="D20068" s="4">
        <v>-0.184610625666653</v>
      </c>
      <c r="E20068" s="5" t="s">
        <v>566</v>
      </c>
    </row>
    <row r="20069" spans="1:5">
      <c r="A20069" s="1">
        <v>20068</v>
      </c>
      <c r="B20069" s="3">
        <v>35.55</v>
      </c>
      <c r="C20069" s="3">
        <v>31.8448692322</v>
      </c>
      <c r="D20069" s="4">
        <v>-0.00414713397023706</v>
      </c>
      <c r="E20069" s="5" t="s">
        <v>569</v>
      </c>
    </row>
    <row r="20070" spans="1:5">
      <c r="A20070" s="1">
        <v>20069</v>
      </c>
      <c r="B20070" s="3">
        <v>36.55</v>
      </c>
      <c r="C20070" s="3">
        <v>31.8448692322</v>
      </c>
      <c r="D20070" s="4">
        <v>0.215377116720665</v>
      </c>
      <c r="E20070" s="5" t="s">
        <v>568</v>
      </c>
    </row>
    <row r="20071" spans="1:5">
      <c r="A20071" s="1">
        <v>20070</v>
      </c>
      <c r="B20071" s="3">
        <v>38.35</v>
      </c>
      <c r="C20071" s="3">
        <v>32.5448692322</v>
      </c>
      <c r="D20071" s="4">
        <v>0.52263336036654</v>
      </c>
      <c r="E20071" s="5" t="s">
        <v>568</v>
      </c>
    </row>
    <row r="20072" spans="1:5">
      <c r="A20072" s="1">
        <v>20071</v>
      </c>
      <c r="B20072" s="3">
        <v>38.85</v>
      </c>
      <c r="C20072" s="3">
        <v>32.3448692322</v>
      </c>
      <c r="D20072" s="4">
        <v>0.482347592764734</v>
      </c>
      <c r="E20072" s="5" t="s">
        <v>568</v>
      </c>
    </row>
    <row r="20073" spans="1:5">
      <c r="A20073" s="1">
        <v>20072</v>
      </c>
      <c r="B20073" s="3">
        <v>38.45</v>
      </c>
      <c r="C20073" s="3">
        <v>32.2448692322</v>
      </c>
      <c r="D20073" s="4">
        <v>0.482347592764734</v>
      </c>
      <c r="E20073" s="5" t="s">
        <v>568</v>
      </c>
    </row>
    <row r="20074" spans="1:5">
      <c r="A20074" s="1">
        <v>20073</v>
      </c>
      <c r="B20074" s="3">
        <v>39.05</v>
      </c>
      <c r="C20074" s="3">
        <v>32.2448692322</v>
      </c>
      <c r="D20074" s="4">
        <v>0.482347592764734</v>
      </c>
      <c r="E20074" s="5" t="s">
        <v>568</v>
      </c>
    </row>
    <row r="20075" spans="1:5">
      <c r="A20075" s="1">
        <v>20074</v>
      </c>
      <c r="B20075" s="3">
        <v>38.15</v>
      </c>
      <c r="C20075" s="3">
        <v>31.9448692322</v>
      </c>
      <c r="D20075" s="4">
        <v>0.482347592764734</v>
      </c>
      <c r="E20075" s="5" t="s">
        <v>568</v>
      </c>
    </row>
    <row r="20076" spans="1:5">
      <c r="A20076" s="1">
        <v>20075</v>
      </c>
      <c r="B20076" s="3">
        <v>37.95</v>
      </c>
      <c r="C20076" s="3">
        <v>31.8448692322</v>
      </c>
      <c r="D20076" s="4">
        <v>0.00976690374338038</v>
      </c>
      <c r="E20076" s="5" t="s">
        <v>568</v>
      </c>
    </row>
    <row r="20077" spans="1:5">
      <c r="A20077" s="1">
        <v>20076</v>
      </c>
      <c r="B20077" s="3">
        <v>38.25</v>
      </c>
      <c r="C20077" s="3">
        <v>31.8448692322</v>
      </c>
      <c r="D20077" s="4">
        <v>-0.209127622487789</v>
      </c>
      <c r="E20077" s="5" t="s">
        <v>568</v>
      </c>
    </row>
    <row r="20078" spans="1:5">
      <c r="A20078" s="1">
        <v>20077</v>
      </c>
      <c r="B20078" s="3">
        <v>36.45</v>
      </c>
      <c r="C20078" s="3">
        <v>31.4448692322</v>
      </c>
      <c r="D20078" s="4">
        <v>0.215377116720665</v>
      </c>
      <c r="E20078" s="5" t="s">
        <v>566</v>
      </c>
    </row>
    <row r="20079" spans="1:5">
      <c r="A20079" s="1">
        <v>20078</v>
      </c>
      <c r="B20079" s="3">
        <v>36.65</v>
      </c>
      <c r="C20079" s="3">
        <v>31.4448692322</v>
      </c>
      <c r="D20079" s="4">
        <v>0.215377116720665</v>
      </c>
      <c r="E20079" s="5" t="s">
        <v>568</v>
      </c>
    </row>
    <row r="20080" spans="1:5">
      <c r="A20080" s="1">
        <v>20079</v>
      </c>
      <c r="B20080" s="3">
        <v>36.45</v>
      </c>
      <c r="C20080" s="3">
        <v>31.2448692322</v>
      </c>
      <c r="D20080" s="4">
        <v>0.215377116720665</v>
      </c>
      <c r="E20080" s="5" t="s">
        <v>566</v>
      </c>
    </row>
    <row r="20081" spans="1:5">
      <c r="A20081" s="1">
        <v>20080</v>
      </c>
      <c r="B20081" s="3">
        <v>37.25</v>
      </c>
      <c r="C20081" s="3">
        <v>31.1448692322</v>
      </c>
      <c r="D20081" s="4">
        <v>0.215377116720665</v>
      </c>
      <c r="E20081" s="5" t="s">
        <v>568</v>
      </c>
    </row>
    <row r="20082" spans="1:5">
      <c r="A20082" s="1">
        <v>20081</v>
      </c>
      <c r="B20082" s="3">
        <v>35.55</v>
      </c>
      <c r="C20082" s="3">
        <v>31.0448692322</v>
      </c>
      <c r="D20082" s="4">
        <v>-0.0723883885708506</v>
      </c>
      <c r="E20082" s="5" t="s">
        <v>566</v>
      </c>
    </row>
    <row r="20083" spans="1:5">
      <c r="A20083" s="1">
        <v>20082</v>
      </c>
      <c r="B20083" s="3">
        <v>36.55</v>
      </c>
      <c r="C20083" s="3">
        <v>30.8448692322</v>
      </c>
      <c r="D20083" s="4">
        <v>0.215377116720665</v>
      </c>
      <c r="E20083" s="5" t="s">
        <v>568</v>
      </c>
    </row>
    <row r="20084" spans="1:5">
      <c r="A20084" s="1">
        <v>20083</v>
      </c>
      <c r="B20084" s="3">
        <v>36.95</v>
      </c>
      <c r="C20084" s="3">
        <v>30.8448692322</v>
      </c>
      <c r="D20084" s="4">
        <v>0.215377116720665</v>
      </c>
      <c r="E20084" s="5" t="s">
        <v>568</v>
      </c>
    </row>
    <row r="20085" spans="1:5">
      <c r="A20085" s="1">
        <v>20084</v>
      </c>
      <c r="B20085" s="3">
        <v>37.25</v>
      </c>
      <c r="C20085" s="3">
        <v>30.8448692322</v>
      </c>
      <c r="D20085" s="4">
        <v>0.215377116720665</v>
      </c>
      <c r="E20085" s="5" t="s">
        <v>568</v>
      </c>
    </row>
    <row r="20086" spans="1:5">
      <c r="A20086" s="1">
        <v>20085</v>
      </c>
      <c r="B20086" s="3">
        <v>35.95</v>
      </c>
      <c r="C20086" s="3">
        <v>30.7448692322</v>
      </c>
      <c r="D20086" s="4">
        <v>-0.0632562058651194</v>
      </c>
      <c r="E20086" s="5" t="s">
        <v>566</v>
      </c>
    </row>
    <row r="20087" spans="1:5">
      <c r="A20087" s="1">
        <v>20086</v>
      </c>
      <c r="B20087" s="3">
        <v>37.05</v>
      </c>
      <c r="C20087" s="3">
        <v>30.7448692322</v>
      </c>
      <c r="D20087" s="4">
        <v>0.215377116720665</v>
      </c>
      <c r="E20087" s="5" t="s">
        <v>568</v>
      </c>
    </row>
    <row r="20088" spans="1:5">
      <c r="A20088" s="1">
        <v>20087</v>
      </c>
      <c r="B20088" s="3">
        <v>36.85</v>
      </c>
      <c r="C20088" s="3">
        <v>30.6448692322</v>
      </c>
      <c r="D20088" s="4">
        <v>0.215377116720665</v>
      </c>
      <c r="E20088" s="5" t="s">
        <v>568</v>
      </c>
    </row>
    <row r="20089" spans="1:5">
      <c r="A20089" s="1">
        <v>20088</v>
      </c>
      <c r="B20089" s="3">
        <v>36.55</v>
      </c>
      <c r="C20089" s="3">
        <v>30.5448692322</v>
      </c>
      <c r="D20089" s="4">
        <v>0.219731571704228</v>
      </c>
      <c r="E20089" s="5" t="s">
        <v>568</v>
      </c>
    </row>
    <row r="20090" spans="1:5">
      <c r="A20090" s="1">
        <v>20089</v>
      </c>
      <c r="B20090" s="3">
        <v>37.05</v>
      </c>
      <c r="C20090" s="3">
        <v>30.5448692322</v>
      </c>
      <c r="D20090" s="4">
        <v>0.215377116720665</v>
      </c>
      <c r="E20090" s="5" t="s">
        <v>568</v>
      </c>
    </row>
    <row r="20091" spans="1:5">
      <c r="A20091" s="1">
        <v>20090</v>
      </c>
      <c r="B20091" s="3">
        <v>36.15</v>
      </c>
      <c r="C20091" s="3">
        <v>30.4448692322</v>
      </c>
      <c r="D20091" s="4">
        <v>0.219731571704228</v>
      </c>
      <c r="E20091" s="5" t="s">
        <v>568</v>
      </c>
    </row>
    <row r="20092" spans="1:5">
      <c r="A20092" s="1">
        <v>20091</v>
      </c>
      <c r="B20092" s="3">
        <v>36.35</v>
      </c>
      <c r="C20092" s="3">
        <v>30.3448692322</v>
      </c>
      <c r="D20092" s="4">
        <v>0.425885767744099</v>
      </c>
      <c r="E20092" s="5" t="s">
        <v>568</v>
      </c>
    </row>
    <row r="20093" spans="1:5">
      <c r="A20093" s="1">
        <v>20092</v>
      </c>
      <c r="B20093" s="3">
        <v>35.45</v>
      </c>
      <c r="C20093" s="3">
        <v>30.2448692322</v>
      </c>
      <c r="D20093" s="4">
        <v>-0.105013380686767</v>
      </c>
      <c r="E20093" s="5" t="s">
        <v>568</v>
      </c>
    </row>
    <row r="20094" spans="1:5">
      <c r="A20094" s="1">
        <v>20093</v>
      </c>
      <c r="B20094" s="3">
        <v>36.65</v>
      </c>
      <c r="C20094" s="3">
        <v>30.2448692322</v>
      </c>
      <c r="D20094" s="4">
        <v>0.502802278453403</v>
      </c>
      <c r="E20094" s="5" t="s">
        <v>568</v>
      </c>
    </row>
    <row r="20095" spans="1:5">
      <c r="A20095" s="1">
        <v>20094</v>
      </c>
      <c r="B20095" s="3">
        <v>36.85</v>
      </c>
      <c r="C20095" s="3">
        <v>30.2448692322</v>
      </c>
      <c r="D20095" s="4">
        <v>0.257713190330964</v>
      </c>
      <c r="E20095" s="5" t="s">
        <v>568</v>
      </c>
    </row>
    <row r="20096" spans="1:5">
      <c r="A20096" s="1">
        <v>20095</v>
      </c>
      <c r="B20096" s="3">
        <v>37.05</v>
      </c>
      <c r="C20096" s="3">
        <v>30.2448692322</v>
      </c>
      <c r="D20096" s="4">
        <v>0.253358735347402</v>
      </c>
      <c r="E20096" s="5" t="s">
        <v>568</v>
      </c>
    </row>
    <row r="20097" spans="1:5">
      <c r="A20097" s="1">
        <v>20096</v>
      </c>
      <c r="B20097" s="3">
        <v>37.35</v>
      </c>
      <c r="C20097" s="3">
        <v>30.2448692322</v>
      </c>
      <c r="D20097" s="4">
        <v>0.253358735347402</v>
      </c>
      <c r="E20097" s="5" t="s">
        <v>568</v>
      </c>
    </row>
    <row r="20098" spans="1:5">
      <c r="A20098" s="1">
        <v>20097</v>
      </c>
      <c r="B20098" s="3">
        <v>35.65</v>
      </c>
      <c r="C20098" s="3">
        <v>30.0448692322</v>
      </c>
      <c r="D20098" s="4">
        <v>0.224796874770592</v>
      </c>
      <c r="E20098" s="5" t="s">
        <v>568</v>
      </c>
    </row>
    <row r="20099" spans="1:5">
      <c r="A20099" s="1">
        <v>20098</v>
      </c>
      <c r="B20099" s="3">
        <v>37.05</v>
      </c>
      <c r="C20099" s="3">
        <v>30.0448692322</v>
      </c>
      <c r="D20099" s="4">
        <v>0.297358930496333</v>
      </c>
      <c r="E20099" s="5" t="s">
        <v>568</v>
      </c>
    </row>
    <row r="20100" spans="1:5">
      <c r="A20100" s="1">
        <v>20099</v>
      </c>
      <c r="B20100" s="3">
        <v>36.35</v>
      </c>
      <c r="C20100" s="3">
        <v>29.8448692322</v>
      </c>
      <c r="D20100" s="4">
        <v>0.45160725651132</v>
      </c>
      <c r="E20100" s="5" t="s">
        <v>568</v>
      </c>
    </row>
    <row r="20101" spans="1:5">
      <c r="A20101" s="1">
        <v>20100</v>
      </c>
      <c r="B20101" s="3">
        <v>35.75</v>
      </c>
      <c r="C20101" s="3">
        <v>29.7448692322</v>
      </c>
      <c r="D20101" s="4">
        <v>0.449289748603542</v>
      </c>
      <c r="E20101" s="5" t="s">
        <v>568</v>
      </c>
    </row>
    <row r="20102" spans="1:5">
      <c r="A20102" s="1">
        <v>20101</v>
      </c>
      <c r="B20102" s="3">
        <v>37.85</v>
      </c>
      <c r="C20102" s="3">
        <v>30.5448692322</v>
      </c>
      <c r="D20102" s="4">
        <v>0.215377116720665</v>
      </c>
      <c r="E20102" s="5" t="s">
        <v>568</v>
      </c>
    </row>
    <row r="20103" spans="1:5">
      <c r="A20103" s="1">
        <v>20102</v>
      </c>
      <c r="B20103" s="3">
        <v>35.45</v>
      </c>
      <c r="C20103" s="3">
        <v>29.5448692322</v>
      </c>
      <c r="D20103" s="4">
        <v>0.449289748603542</v>
      </c>
      <c r="E20103" s="5" t="s">
        <v>568</v>
      </c>
    </row>
    <row r="20104" spans="1:5">
      <c r="A20104" s="1">
        <v>20103</v>
      </c>
      <c r="B20104" s="3">
        <v>69.45</v>
      </c>
      <c r="C20104" s="3">
        <v>54.7448692322</v>
      </c>
      <c r="D20104" s="4">
        <v>0.378144743005288</v>
      </c>
      <c r="E20104" s="5" t="s">
        <v>573</v>
      </c>
    </row>
    <row r="20105" spans="1:5">
      <c r="A20105" s="1">
        <v>20104</v>
      </c>
      <c r="B20105" s="3">
        <v>68.35</v>
      </c>
      <c r="C20105" s="3">
        <v>54.6448692322</v>
      </c>
      <c r="D20105" s="4">
        <v>0.576255234082168</v>
      </c>
      <c r="E20105" s="5" t="s">
        <v>573</v>
      </c>
    </row>
    <row r="20106" spans="1:5">
      <c r="A20106" s="1">
        <v>20105</v>
      </c>
      <c r="B20106" s="3">
        <v>66.95</v>
      </c>
      <c r="C20106" s="3">
        <v>54.3448692322</v>
      </c>
      <c r="D20106" s="4">
        <v>0.357056622451805</v>
      </c>
      <c r="E20106" s="5" t="s">
        <v>573</v>
      </c>
    </row>
    <row r="20107" spans="1:5">
      <c r="A20107" s="1">
        <v>20106</v>
      </c>
      <c r="B20107" s="3">
        <v>70.15</v>
      </c>
      <c r="C20107" s="3">
        <v>54.2448692322</v>
      </c>
      <c r="D20107" s="4">
        <v>-0.0138953713482328</v>
      </c>
      <c r="E20107" s="5" t="s">
        <v>573</v>
      </c>
    </row>
    <row r="20108" spans="1:5">
      <c r="A20108" s="1">
        <v>20107</v>
      </c>
      <c r="B20108" s="3">
        <v>70.55</v>
      </c>
      <c r="C20108" s="3">
        <v>54.2448692322</v>
      </c>
      <c r="D20108" s="4">
        <v>0.33433566173804</v>
      </c>
      <c r="E20108" s="5" t="s">
        <v>573</v>
      </c>
    </row>
    <row r="20109" spans="1:5">
      <c r="A20109" s="1">
        <v>20108</v>
      </c>
      <c r="B20109" s="3">
        <v>70.65</v>
      </c>
      <c r="C20109" s="3">
        <v>54.2448692322</v>
      </c>
      <c r="D20109" s="4">
        <v>0.33433566173804</v>
      </c>
      <c r="E20109" s="5" t="s">
        <v>573</v>
      </c>
    </row>
    <row r="20110" spans="1:5">
      <c r="A20110" s="1">
        <v>20109</v>
      </c>
      <c r="B20110" s="3">
        <v>62.95</v>
      </c>
      <c r="C20110" s="3">
        <v>53.6448692322</v>
      </c>
      <c r="D20110" s="4">
        <v>0.386870090433702</v>
      </c>
      <c r="E20110" s="5" t="s">
        <v>573</v>
      </c>
    </row>
    <row r="20111" spans="1:5">
      <c r="A20111" s="1">
        <v>20110</v>
      </c>
      <c r="B20111" s="3">
        <v>65.65</v>
      </c>
      <c r="C20111" s="3">
        <v>54.1448692322</v>
      </c>
      <c r="D20111" s="4">
        <v>0.48973906071973</v>
      </c>
      <c r="E20111" s="5" t="s">
        <v>573</v>
      </c>
    </row>
    <row r="20112" spans="1:5">
      <c r="A20112" s="1">
        <v>20111</v>
      </c>
      <c r="B20112" s="3">
        <v>68.45</v>
      </c>
      <c r="C20112" s="3">
        <v>53.9448692322</v>
      </c>
      <c r="D20112" s="4">
        <v>0.846539388777324</v>
      </c>
      <c r="E20112" s="5" t="s">
        <v>573</v>
      </c>
    </row>
    <row r="20113" spans="1:5">
      <c r="A20113" s="1">
        <v>20112</v>
      </c>
      <c r="B20113" s="3">
        <v>70.55</v>
      </c>
      <c r="C20113" s="3">
        <v>53.9448692322</v>
      </c>
      <c r="D20113" s="4">
        <v>0.33433566173804</v>
      </c>
      <c r="E20113" s="5" t="s">
        <v>573</v>
      </c>
    </row>
    <row r="20114" spans="1:5">
      <c r="A20114" s="1">
        <v>20113</v>
      </c>
      <c r="B20114" s="3">
        <v>71.45</v>
      </c>
      <c r="C20114" s="3">
        <v>53.9448692322</v>
      </c>
      <c r="D20114" s="4">
        <v>1.52663191366271</v>
      </c>
      <c r="E20114" s="5" t="s">
        <v>573</v>
      </c>
    </row>
    <row r="20115" spans="1:5">
      <c r="A20115" s="1">
        <v>20114</v>
      </c>
      <c r="B20115" s="3">
        <v>71.75</v>
      </c>
      <c r="C20115" s="3">
        <v>53.9448692322</v>
      </c>
      <c r="D20115" s="4">
        <v>1.52663191366271</v>
      </c>
      <c r="E20115" s="5" t="s">
        <v>573</v>
      </c>
    </row>
    <row r="20116" spans="1:5">
      <c r="A20116" s="1">
        <v>20115</v>
      </c>
      <c r="B20116" s="3">
        <v>70.55</v>
      </c>
      <c r="C20116" s="3">
        <v>53.8448692322</v>
      </c>
      <c r="D20116" s="4">
        <v>0.33433566173804</v>
      </c>
      <c r="E20116" s="5" t="s">
        <v>573</v>
      </c>
    </row>
    <row r="20117" spans="1:5">
      <c r="A20117" s="1">
        <v>20116</v>
      </c>
      <c r="B20117" s="3">
        <v>70.75</v>
      </c>
      <c r="C20117" s="3">
        <v>53.8448692322</v>
      </c>
      <c r="D20117" s="4">
        <v>0.360723439760667</v>
      </c>
      <c r="E20117" s="5" t="s">
        <v>573</v>
      </c>
    </row>
    <row r="20118" spans="1:5">
      <c r="A20118" s="1">
        <v>20117</v>
      </c>
      <c r="B20118" s="3">
        <v>71.35</v>
      </c>
      <c r="C20118" s="3">
        <v>53.8448692322</v>
      </c>
      <c r="D20118" s="4">
        <v>1.52663191366271</v>
      </c>
      <c r="E20118" s="5" t="s">
        <v>573</v>
      </c>
    </row>
    <row r="20119" spans="1:5">
      <c r="A20119" s="1">
        <v>20118</v>
      </c>
      <c r="B20119" s="3">
        <v>75.65</v>
      </c>
      <c r="C20119" s="3">
        <v>53.8448692322</v>
      </c>
      <c r="D20119" s="4">
        <v>0.386870090433702</v>
      </c>
      <c r="E20119" s="5" t="s">
        <v>573</v>
      </c>
    </row>
    <row r="20120" spans="1:5">
      <c r="A20120" s="1">
        <v>20119</v>
      </c>
      <c r="B20120" s="3">
        <v>70.55</v>
      </c>
      <c r="C20120" s="3">
        <v>53.7448692322</v>
      </c>
      <c r="D20120" s="4">
        <v>0.351243805475732</v>
      </c>
      <c r="E20120" s="5" t="s">
        <v>573</v>
      </c>
    </row>
    <row r="20121" spans="1:5">
      <c r="A20121" s="1">
        <v>20120</v>
      </c>
      <c r="B20121" s="3">
        <v>71.35</v>
      </c>
      <c r="C20121" s="3">
        <v>53.7448692322</v>
      </c>
      <c r="D20121" s="4">
        <v>0.738738973791662</v>
      </c>
      <c r="E20121" s="5" t="s">
        <v>573</v>
      </c>
    </row>
    <row r="20122" spans="1:5">
      <c r="A20122" s="1">
        <v>20121</v>
      </c>
      <c r="B20122" s="3">
        <v>66.55</v>
      </c>
      <c r="C20122" s="3">
        <v>53.6448692322</v>
      </c>
      <c r="D20122" s="4">
        <v>0.463351282697103</v>
      </c>
      <c r="E20122" s="5" t="s">
        <v>573</v>
      </c>
    </row>
    <row r="20123" spans="1:5">
      <c r="A20123" s="1">
        <v>20122</v>
      </c>
      <c r="B20123" s="3">
        <v>70.85</v>
      </c>
      <c r="C20123" s="3">
        <v>53.6448692322</v>
      </c>
      <c r="D20123" s="4">
        <v>1.2115760638771</v>
      </c>
      <c r="E20123" s="5" t="s">
        <v>573</v>
      </c>
    </row>
    <row r="20124" spans="1:5">
      <c r="A20124" s="1">
        <v>20123</v>
      </c>
      <c r="B20124" s="3">
        <v>71.75</v>
      </c>
      <c r="C20124" s="3">
        <v>53.6448692322</v>
      </c>
      <c r="D20124" s="4">
        <v>1.50024413564008</v>
      </c>
      <c r="E20124" s="5" t="s">
        <v>573</v>
      </c>
    </row>
    <row r="20125" spans="1:5">
      <c r="A20125" s="1">
        <v>20124</v>
      </c>
      <c r="B20125" s="3">
        <v>72.05</v>
      </c>
      <c r="C20125" s="3">
        <v>53.6448692322</v>
      </c>
      <c r="D20125" s="4">
        <v>-0.117640910276946</v>
      </c>
      <c r="E20125" s="5" t="s">
        <v>573</v>
      </c>
    </row>
    <row r="20126" spans="1:5">
      <c r="A20126" s="1">
        <v>20125</v>
      </c>
      <c r="B20126" s="3">
        <v>72.65</v>
      </c>
      <c r="C20126" s="3">
        <v>53.6448692322</v>
      </c>
      <c r="D20126" s="4">
        <v>-0.00500299186606091</v>
      </c>
      <c r="E20126" s="5" t="s">
        <v>573</v>
      </c>
    </row>
    <row r="20127" spans="1:5">
      <c r="A20127" s="1">
        <v>20126</v>
      </c>
      <c r="B20127" s="3">
        <v>70.35</v>
      </c>
      <c r="C20127" s="3">
        <v>53.5448692322</v>
      </c>
      <c r="D20127" s="4">
        <v>0.351243805475732</v>
      </c>
      <c r="E20127" s="5" t="s">
        <v>573</v>
      </c>
    </row>
    <row r="20128" spans="1:5">
      <c r="A20128" s="1">
        <v>20127</v>
      </c>
      <c r="B20128" s="3">
        <v>71.75</v>
      </c>
      <c r="C20128" s="3">
        <v>53.5448692322</v>
      </c>
      <c r="D20128" s="4">
        <v>-0.331220768935828</v>
      </c>
      <c r="E20128" s="5" t="s">
        <v>573</v>
      </c>
    </row>
    <row r="20129" spans="1:5">
      <c r="A20129" s="1">
        <v>20128</v>
      </c>
      <c r="B20129" s="3">
        <v>72.45</v>
      </c>
      <c r="C20129" s="3">
        <v>53.5448692322</v>
      </c>
      <c r="D20129" s="4">
        <v>0.404291393678323</v>
      </c>
      <c r="E20129" s="5" t="s">
        <v>573</v>
      </c>
    </row>
    <row r="20130" spans="1:5">
      <c r="A20130" s="1">
        <v>20129</v>
      </c>
      <c r="B20130" s="3">
        <v>75.15</v>
      </c>
      <c r="C20130" s="3">
        <v>53.5448692322</v>
      </c>
      <c r="D20130" s="4">
        <v>0.0125887753944221</v>
      </c>
      <c r="E20130" s="5" t="s">
        <v>566</v>
      </c>
    </row>
    <row r="20131" spans="1:5">
      <c r="A20131" s="1">
        <v>20130</v>
      </c>
      <c r="B20131" s="3">
        <v>67.95</v>
      </c>
      <c r="C20131" s="3">
        <v>53.4448692322</v>
      </c>
      <c r="D20131" s="4">
        <v>0.48973906071973</v>
      </c>
      <c r="E20131" s="5" t="s">
        <v>573</v>
      </c>
    </row>
    <row r="20132" spans="1:5">
      <c r="A20132" s="1">
        <v>20131</v>
      </c>
      <c r="B20132" s="3">
        <v>69.45</v>
      </c>
      <c r="C20132" s="3">
        <v>53.4448692322</v>
      </c>
      <c r="D20132" s="4">
        <v>0.351243805475732</v>
      </c>
      <c r="E20132" s="5" t="s">
        <v>566</v>
      </c>
    </row>
    <row r="20133" spans="1:5">
      <c r="A20133" s="1">
        <v>20132</v>
      </c>
      <c r="B20133" s="3">
        <v>71.95</v>
      </c>
      <c r="C20133" s="3">
        <v>53.4448692322</v>
      </c>
      <c r="D20133" s="4">
        <v>-0.135062213521567</v>
      </c>
      <c r="E20133" s="5" t="s">
        <v>573</v>
      </c>
    </row>
    <row r="20134" spans="1:5">
      <c r="A20134" s="1">
        <v>20133</v>
      </c>
      <c r="B20134" s="3">
        <v>72.05</v>
      </c>
      <c r="C20134" s="3">
        <v>53.4448692322</v>
      </c>
      <c r="D20134" s="4">
        <v>-0.117640910276946</v>
      </c>
      <c r="E20134" s="5" t="s">
        <v>573</v>
      </c>
    </row>
    <row r="20135" spans="1:5">
      <c r="A20135" s="1">
        <v>20134</v>
      </c>
      <c r="B20135" s="3">
        <v>74.85</v>
      </c>
      <c r="C20135" s="3">
        <v>53.4448692322</v>
      </c>
      <c r="D20135" s="4">
        <v>1.52663191366271</v>
      </c>
      <c r="E20135" s="5" t="s">
        <v>566</v>
      </c>
    </row>
    <row r="20136" spans="1:5">
      <c r="A20136" s="1">
        <v>20135</v>
      </c>
      <c r="B20136" s="3">
        <v>63.55</v>
      </c>
      <c r="C20136" s="3">
        <v>53.3448692322</v>
      </c>
      <c r="D20136" s="4">
        <v>0.351243805475732</v>
      </c>
      <c r="E20136" s="5" t="s">
        <v>573</v>
      </c>
    </row>
    <row r="20137" spans="1:5">
      <c r="A20137" s="1">
        <v>20136</v>
      </c>
      <c r="B20137" s="3">
        <v>70.95</v>
      </c>
      <c r="C20137" s="3">
        <v>53.3448692322</v>
      </c>
      <c r="D20137" s="4">
        <v>0.386870090433702</v>
      </c>
      <c r="E20137" s="5" t="s">
        <v>573</v>
      </c>
    </row>
    <row r="20138" spans="1:5">
      <c r="A20138" s="1">
        <v>20137</v>
      </c>
      <c r="B20138" s="3">
        <v>71.75</v>
      </c>
      <c r="C20138" s="3">
        <v>53.3448692322</v>
      </c>
      <c r="D20138" s="4">
        <v>-0.135062213521567</v>
      </c>
      <c r="E20138" s="5" t="s">
        <v>573</v>
      </c>
    </row>
    <row r="20139" spans="1:5">
      <c r="A20139" s="1">
        <v>20138</v>
      </c>
      <c r="B20139" s="3">
        <v>73.55</v>
      </c>
      <c r="C20139" s="3">
        <v>53.3448692322</v>
      </c>
      <c r="D20139" s="4">
        <v>0.360390219927845</v>
      </c>
      <c r="E20139" s="5" t="s">
        <v>573</v>
      </c>
    </row>
    <row r="20140" spans="1:5">
      <c r="A20140" s="1">
        <v>20139</v>
      </c>
      <c r="B20140" s="3">
        <v>74.85</v>
      </c>
      <c r="C20140" s="3">
        <v>53.3448692322</v>
      </c>
      <c r="D20140" s="4">
        <v>1.52663191366271</v>
      </c>
      <c r="E20140" s="5" t="s">
        <v>566</v>
      </c>
    </row>
    <row r="20141" spans="1:5">
      <c r="A20141" s="1">
        <v>20140</v>
      </c>
      <c r="B20141" s="3">
        <v>75.25</v>
      </c>
      <c r="C20141" s="3">
        <v>53.3448692322</v>
      </c>
      <c r="D20141" s="4">
        <v>1.1551495523611</v>
      </c>
      <c r="E20141" s="5" t="s">
        <v>566</v>
      </c>
    </row>
    <row r="20142" spans="1:5">
      <c r="A20142" s="1">
        <v>20141</v>
      </c>
      <c r="B20142" s="3">
        <v>75.55</v>
      </c>
      <c r="C20142" s="3">
        <v>53.3448692322</v>
      </c>
      <c r="D20142" s="4">
        <v>0.21435256824809</v>
      </c>
      <c r="E20142" s="5" t="s">
        <v>573</v>
      </c>
    </row>
    <row r="20143" spans="1:5">
      <c r="A20143" s="1">
        <v>20142</v>
      </c>
      <c r="B20143" s="3">
        <v>69.45</v>
      </c>
      <c r="C20143" s="3">
        <v>53.2448692322</v>
      </c>
      <c r="D20143" s="4">
        <v>0.45411277576176</v>
      </c>
      <c r="E20143" s="5" t="s">
        <v>566</v>
      </c>
    </row>
    <row r="20144" spans="1:5">
      <c r="A20144" s="1">
        <v>20143</v>
      </c>
      <c r="B20144" s="3">
        <v>69.85</v>
      </c>
      <c r="C20144" s="3">
        <v>53.2448692322</v>
      </c>
      <c r="D20144" s="4">
        <v>0.463351282697103</v>
      </c>
      <c r="E20144" s="5" t="s">
        <v>566</v>
      </c>
    </row>
    <row r="20145" spans="1:5">
      <c r="A20145" s="1">
        <v>20144</v>
      </c>
      <c r="B20145" s="3">
        <v>70.05</v>
      </c>
      <c r="C20145" s="3">
        <v>53.2448692322</v>
      </c>
      <c r="D20145" s="4">
        <v>0.0894811885787191</v>
      </c>
      <c r="E20145" s="5" t="s">
        <v>566</v>
      </c>
    </row>
    <row r="20146" spans="1:5">
      <c r="A20146" s="1">
        <v>20145</v>
      </c>
      <c r="B20146" s="3">
        <v>70.15</v>
      </c>
      <c r="C20146" s="3">
        <v>53.2448692322</v>
      </c>
      <c r="D20146" s="4">
        <v>0.0630934105560923</v>
      </c>
      <c r="E20146" s="5" t="s">
        <v>566</v>
      </c>
    </row>
    <row r="20147" spans="1:5">
      <c r="A20147" s="1">
        <v>20146</v>
      </c>
      <c r="B20147" s="3">
        <v>70.55</v>
      </c>
      <c r="C20147" s="3">
        <v>53.2448692322</v>
      </c>
      <c r="D20147" s="4">
        <v>0.351243805475732</v>
      </c>
      <c r="E20147" s="5" t="s">
        <v>573</v>
      </c>
    </row>
    <row r="20148" spans="1:5">
      <c r="A20148" s="1">
        <v>20147</v>
      </c>
      <c r="B20148" s="3">
        <v>71.05</v>
      </c>
      <c r="C20148" s="3">
        <v>53.2448692322</v>
      </c>
      <c r="D20148" s="4">
        <v>0.351243805475732</v>
      </c>
      <c r="E20148" s="5" t="s">
        <v>573</v>
      </c>
    </row>
    <row r="20149" spans="1:5">
      <c r="A20149" s="1">
        <v>20148</v>
      </c>
      <c r="B20149" s="3">
        <v>71.25</v>
      </c>
      <c r="C20149" s="3">
        <v>53.2448692322</v>
      </c>
      <c r="D20149" s="4">
        <v>0.386870090433702</v>
      </c>
      <c r="E20149" s="5" t="s">
        <v>573</v>
      </c>
    </row>
    <row r="20150" spans="1:5">
      <c r="A20150" s="1">
        <v>20149</v>
      </c>
      <c r="B20150" s="3">
        <v>72.15</v>
      </c>
      <c r="C20150" s="3">
        <v>53.2448692322</v>
      </c>
      <c r="D20150" s="4">
        <v>1.54405321690733</v>
      </c>
      <c r="E20150" s="5" t="s">
        <v>573</v>
      </c>
    </row>
    <row r="20151" spans="1:5">
      <c r="A20151" s="1">
        <v>20150</v>
      </c>
      <c r="B20151" s="3">
        <v>72.25</v>
      </c>
      <c r="C20151" s="3">
        <v>53.2448692322</v>
      </c>
      <c r="D20151" s="4">
        <v>1.52663191366271</v>
      </c>
      <c r="E20151" s="5" t="s">
        <v>573</v>
      </c>
    </row>
    <row r="20152" spans="1:5">
      <c r="A20152" s="1">
        <v>20151</v>
      </c>
      <c r="B20152" s="3">
        <v>75.65</v>
      </c>
      <c r="C20152" s="3">
        <v>53.2448692322</v>
      </c>
      <c r="D20152" s="4">
        <v>0.0756501600188714</v>
      </c>
      <c r="E20152" s="5" t="s">
        <v>573</v>
      </c>
    </row>
    <row r="20153" spans="1:5">
      <c r="A20153" s="1">
        <v>20152</v>
      </c>
      <c r="B20153" s="3">
        <v>76.35</v>
      </c>
      <c r="C20153" s="3">
        <v>53.4448692322</v>
      </c>
      <c r="D20153" s="4">
        <v>1.12876177433847</v>
      </c>
      <c r="E20153" s="5" t="s">
        <v>573</v>
      </c>
    </row>
    <row r="20154" spans="1:5">
      <c r="A20154" s="1">
        <v>20153</v>
      </c>
      <c r="B20154" s="3">
        <v>77.55</v>
      </c>
      <c r="C20154" s="3">
        <v>53.4448692322</v>
      </c>
      <c r="D20154" s="4">
        <v>1.3743717431697</v>
      </c>
      <c r="E20154" s="5" t="s">
        <v>573</v>
      </c>
    </row>
    <row r="20155" spans="1:5">
      <c r="A20155" s="1">
        <v>20154</v>
      </c>
      <c r="B20155" s="3">
        <v>77.85</v>
      </c>
      <c r="C20155" s="3">
        <v>53.2448692322</v>
      </c>
      <c r="D20155" s="4">
        <v>1.1551495523611</v>
      </c>
      <c r="E20155" s="5" t="s">
        <v>573</v>
      </c>
    </row>
    <row r="20156" spans="1:5">
      <c r="A20156" s="1">
        <v>20155</v>
      </c>
      <c r="B20156" s="3">
        <v>62.75</v>
      </c>
      <c r="C20156" s="3">
        <v>52.8448692322</v>
      </c>
      <c r="D20156" s="4">
        <v>0.404291393678323</v>
      </c>
      <c r="E20156" s="5" t="s">
        <v>573</v>
      </c>
    </row>
    <row r="20157" spans="1:5">
      <c r="A20157" s="1">
        <v>20156</v>
      </c>
      <c r="B20157" s="3">
        <v>62.05</v>
      </c>
      <c r="C20157" s="3">
        <v>52.6448692322</v>
      </c>
      <c r="D20157" s="4">
        <v>0.351243805475732</v>
      </c>
      <c r="E20157" s="5" t="s">
        <v>573</v>
      </c>
    </row>
    <row r="20158" spans="1:5">
      <c r="A20158" s="1">
        <v>20157</v>
      </c>
      <c r="B20158" s="3">
        <v>62.95</v>
      </c>
      <c r="C20158" s="3">
        <v>52.6448692322</v>
      </c>
      <c r="D20158" s="4">
        <v>0.386870090433702</v>
      </c>
      <c r="E20158" s="5" t="s">
        <v>573</v>
      </c>
    </row>
    <row r="20159" spans="1:5">
      <c r="A20159" s="1">
        <v>20158</v>
      </c>
      <c r="B20159" s="3">
        <v>62.55</v>
      </c>
      <c r="C20159" s="3">
        <v>52.3448692322</v>
      </c>
      <c r="D20159" s="4">
        <v>0.554192842728802</v>
      </c>
      <c r="E20159" s="5" t="s">
        <v>573</v>
      </c>
    </row>
    <row r="20160" spans="1:5">
      <c r="A20160" s="1">
        <v>20159</v>
      </c>
      <c r="B20160" s="3">
        <v>62.55</v>
      </c>
      <c r="C20160" s="3">
        <v>52.2448692322</v>
      </c>
      <c r="D20160" s="4">
        <v>0.554192842728802</v>
      </c>
      <c r="E20160" s="5" t="s">
        <v>573</v>
      </c>
    </row>
    <row r="20161" spans="1:5">
      <c r="A20161" s="1">
        <v>20160</v>
      </c>
      <c r="B20161" s="3">
        <v>61.55</v>
      </c>
      <c r="C20161" s="3">
        <v>52.1448692322</v>
      </c>
      <c r="D20161" s="4">
        <v>0.478880802075242</v>
      </c>
      <c r="E20161" s="5" t="s">
        <v>573</v>
      </c>
    </row>
    <row r="20162" spans="1:5">
      <c r="A20162" s="1">
        <v>20161</v>
      </c>
      <c r="B20162" s="3">
        <v>62.35</v>
      </c>
      <c r="C20162" s="3">
        <v>52.1448692322</v>
      </c>
      <c r="D20162" s="4">
        <v>0.645147303673885</v>
      </c>
      <c r="E20162" s="5" t="s">
        <v>573</v>
      </c>
    </row>
    <row r="20163" spans="1:5">
      <c r="A20163" s="1">
        <v>20162</v>
      </c>
      <c r="B20163" s="3">
        <v>63.15</v>
      </c>
      <c r="C20163" s="3">
        <v>52.1448692322</v>
      </c>
      <c r="D20163" s="4">
        <v>0.204890311891713</v>
      </c>
      <c r="E20163" s="5" t="s">
        <v>573</v>
      </c>
    </row>
    <row r="20164" spans="1:5">
      <c r="A20164" s="1">
        <v>20163</v>
      </c>
      <c r="B20164" s="3">
        <v>71.65</v>
      </c>
      <c r="C20164" s="3">
        <v>53.1448692322</v>
      </c>
      <c r="D20164" s="4">
        <v>-0.135062213521567</v>
      </c>
      <c r="E20164" s="5" t="s">
        <v>573</v>
      </c>
    </row>
    <row r="20165" spans="1:5">
      <c r="A20165" s="1">
        <v>20164</v>
      </c>
      <c r="B20165" s="3">
        <v>72.35</v>
      </c>
      <c r="C20165" s="3">
        <v>53.1448692322</v>
      </c>
      <c r="D20165" s="4">
        <v>0.610471211390961</v>
      </c>
      <c r="E20165" s="5" t="s">
        <v>573</v>
      </c>
    </row>
    <row r="20166" spans="1:5">
      <c r="A20166" s="1">
        <v>20165</v>
      </c>
      <c r="B20166" s="3">
        <v>72.65</v>
      </c>
      <c r="C20166" s="3">
        <v>53.1448692322</v>
      </c>
      <c r="D20166" s="4">
        <v>0.247483213664198</v>
      </c>
      <c r="E20166" s="5" t="s">
        <v>573</v>
      </c>
    </row>
    <row r="20167" spans="1:5">
      <c r="A20167" s="1">
        <v>20166</v>
      </c>
      <c r="B20167" s="3">
        <v>73.15</v>
      </c>
      <c r="C20167" s="3">
        <v>53.1448692322</v>
      </c>
      <c r="D20167" s="4">
        <v>0.247483213664198</v>
      </c>
      <c r="E20167" s="5" t="s">
        <v>573</v>
      </c>
    </row>
    <row r="20168" spans="1:5">
      <c r="A20168" s="1">
        <v>20167</v>
      </c>
      <c r="B20168" s="3">
        <v>73.25</v>
      </c>
      <c r="C20168" s="3">
        <v>53.1448692322</v>
      </c>
      <c r="D20168" s="4">
        <v>0.247483213664198</v>
      </c>
      <c r="E20168" s="5" t="s">
        <v>573</v>
      </c>
    </row>
    <row r="20169" spans="1:5">
      <c r="A20169" s="1">
        <v>20168</v>
      </c>
      <c r="B20169" s="3">
        <v>64.75</v>
      </c>
      <c r="C20169" s="3">
        <v>53.0448692322</v>
      </c>
      <c r="D20169" s="4">
        <v>-0.117640910276946</v>
      </c>
      <c r="E20169" s="5" t="s">
        <v>573</v>
      </c>
    </row>
    <row r="20170" spans="1:5">
      <c r="A20170" s="1">
        <v>20169</v>
      </c>
      <c r="B20170" s="3">
        <v>71.35</v>
      </c>
      <c r="C20170" s="3">
        <v>53.0448692322</v>
      </c>
      <c r="D20170" s="4">
        <v>1.49100562870474</v>
      </c>
      <c r="E20170" s="5" t="s">
        <v>573</v>
      </c>
    </row>
    <row r="20171" spans="1:5">
      <c r="A20171" s="1">
        <v>20170</v>
      </c>
      <c r="B20171" s="3">
        <v>74.75</v>
      </c>
      <c r="C20171" s="3">
        <v>53.0448692322</v>
      </c>
      <c r="D20171" s="4">
        <v>1.50024413564008</v>
      </c>
      <c r="E20171" s="5" t="s">
        <v>573</v>
      </c>
    </row>
    <row r="20172" spans="1:5">
      <c r="A20172" s="1">
        <v>20171</v>
      </c>
      <c r="B20172" s="3">
        <v>75.25</v>
      </c>
      <c r="C20172" s="3">
        <v>53.0448692322</v>
      </c>
      <c r="D20172" s="4">
        <v>1.52663191366271</v>
      </c>
      <c r="E20172" s="5" t="s">
        <v>573</v>
      </c>
    </row>
    <row r="20173" spans="1:5">
      <c r="A20173" s="1">
        <v>20172</v>
      </c>
      <c r="B20173" s="3">
        <v>75.65</v>
      </c>
      <c r="C20173" s="3">
        <v>53.0448692322</v>
      </c>
      <c r="D20173" s="4">
        <v>1.1551495523611</v>
      </c>
      <c r="E20173" s="5" t="s">
        <v>573</v>
      </c>
    </row>
    <row r="20174" spans="1:5">
      <c r="A20174" s="1">
        <v>20173</v>
      </c>
      <c r="B20174" s="3">
        <v>63.85</v>
      </c>
      <c r="C20174" s="3">
        <v>52.9448692322</v>
      </c>
      <c r="D20174" s="4">
        <v>-0.135062213521567</v>
      </c>
      <c r="E20174" s="5" t="s">
        <v>573</v>
      </c>
    </row>
    <row r="20175" spans="1:5">
      <c r="A20175" s="1">
        <v>20174</v>
      </c>
      <c r="B20175" s="3">
        <v>65.25</v>
      </c>
      <c r="C20175" s="3">
        <v>52.9448692322</v>
      </c>
      <c r="D20175" s="4">
        <v>0.404291393678323</v>
      </c>
      <c r="E20175" s="5" t="s">
        <v>573</v>
      </c>
    </row>
    <row r="20176" spans="1:5">
      <c r="A20176" s="1">
        <v>20175</v>
      </c>
      <c r="B20176" s="3">
        <v>66.85</v>
      </c>
      <c r="C20176" s="3">
        <v>52.9448692322</v>
      </c>
      <c r="D20176" s="4">
        <v>0.463351282697103</v>
      </c>
      <c r="E20176" s="5" t="s">
        <v>573</v>
      </c>
    </row>
    <row r="20177" spans="1:5">
      <c r="A20177" s="1">
        <v>20176</v>
      </c>
      <c r="B20177" s="3">
        <v>69.45</v>
      </c>
      <c r="C20177" s="3">
        <v>52.9448692322</v>
      </c>
      <c r="D20177" s="4">
        <v>0.463351282697103</v>
      </c>
      <c r="E20177" s="5" t="s">
        <v>566</v>
      </c>
    </row>
    <row r="20178" spans="1:5">
      <c r="A20178" s="1">
        <v>20177</v>
      </c>
      <c r="B20178" s="3">
        <v>70.55</v>
      </c>
      <c r="C20178" s="3">
        <v>52.9448692322</v>
      </c>
      <c r="D20178" s="4">
        <v>0.0630934105560923</v>
      </c>
      <c r="E20178" s="5" t="s">
        <v>566</v>
      </c>
    </row>
    <row r="20179" spans="1:5">
      <c r="A20179" s="1">
        <v>20178</v>
      </c>
      <c r="B20179" s="3">
        <v>73.55</v>
      </c>
      <c r="C20179" s="3">
        <v>52.9448692322</v>
      </c>
      <c r="D20179" s="4">
        <v>0.340519059822648</v>
      </c>
      <c r="E20179" s="5" t="s">
        <v>573</v>
      </c>
    </row>
    <row r="20180" spans="1:5">
      <c r="A20180" s="1">
        <v>20179</v>
      </c>
      <c r="B20180" s="3">
        <v>74.55</v>
      </c>
      <c r="C20180" s="3">
        <v>52.9448692322</v>
      </c>
      <c r="D20180" s="4">
        <v>0.331280552887304</v>
      </c>
      <c r="E20180" s="5" t="s">
        <v>573</v>
      </c>
    </row>
    <row r="20181" spans="1:5">
      <c r="A20181" s="1">
        <v>20180</v>
      </c>
      <c r="B20181" s="3">
        <v>64.15</v>
      </c>
      <c r="C20181" s="3">
        <v>52.8448692322</v>
      </c>
      <c r="D20181" s="4">
        <v>-0.196602070659816</v>
      </c>
      <c r="E20181" s="5" t="s">
        <v>573</v>
      </c>
    </row>
    <row r="20182" spans="1:5">
      <c r="A20182" s="1">
        <v>20181</v>
      </c>
      <c r="B20182" s="3">
        <v>64.85</v>
      </c>
      <c r="C20182" s="3">
        <v>52.8448692322</v>
      </c>
      <c r="D20182" s="4">
        <v>1.33874545821173</v>
      </c>
      <c r="E20182" s="5" t="s">
        <v>573</v>
      </c>
    </row>
    <row r="20183" spans="1:5">
      <c r="A20183" s="1">
        <v>20182</v>
      </c>
      <c r="B20183" s="3">
        <v>69.65</v>
      </c>
      <c r="C20183" s="3">
        <v>52.8448692322</v>
      </c>
      <c r="D20183" s="4">
        <v>0.437586298008367</v>
      </c>
      <c r="E20183" s="5" t="s">
        <v>566</v>
      </c>
    </row>
    <row r="20184" spans="1:5">
      <c r="A20184" s="1">
        <v>20183</v>
      </c>
      <c r="B20184" s="3">
        <v>71.55</v>
      </c>
      <c r="C20184" s="3">
        <v>52.8448692322</v>
      </c>
      <c r="D20184" s="4">
        <v>-0.196602070659816</v>
      </c>
      <c r="E20184" s="5" t="s">
        <v>573</v>
      </c>
    </row>
    <row r="20185" spans="1:5">
      <c r="A20185" s="1">
        <v>20184</v>
      </c>
      <c r="B20185" s="3">
        <v>74.45</v>
      </c>
      <c r="C20185" s="3">
        <v>52.8448692322</v>
      </c>
      <c r="D20185" s="4">
        <v>0.314754075133911</v>
      </c>
      <c r="E20185" s="5" t="s">
        <v>573</v>
      </c>
    </row>
    <row r="20186" spans="1:5">
      <c r="A20186" s="1">
        <v>20185</v>
      </c>
      <c r="B20186" s="3">
        <v>75.05</v>
      </c>
      <c r="C20186" s="3">
        <v>52.8448692322</v>
      </c>
      <c r="D20186" s="4">
        <v>0.274001836735668</v>
      </c>
      <c r="E20186" s="5" t="s">
        <v>573</v>
      </c>
    </row>
    <row r="20187" spans="1:5">
      <c r="A20187" s="1">
        <v>20186</v>
      </c>
      <c r="B20187" s="3">
        <v>75.15</v>
      </c>
      <c r="C20187" s="3">
        <v>52.8448692322</v>
      </c>
      <c r="D20187" s="4">
        <v>0.448894824012351</v>
      </c>
      <c r="E20187" s="5" t="s">
        <v>573</v>
      </c>
    </row>
    <row r="20188" spans="1:5">
      <c r="A20188" s="1">
        <v>20187</v>
      </c>
      <c r="B20188" s="3">
        <v>64.15</v>
      </c>
      <c r="C20188" s="3">
        <v>52.7448692322</v>
      </c>
      <c r="D20188" s="4">
        <v>-0.135062213521567</v>
      </c>
      <c r="E20188" s="5" t="s">
        <v>573</v>
      </c>
    </row>
    <row r="20189" spans="1:5">
      <c r="A20189" s="1">
        <v>20188</v>
      </c>
      <c r="B20189" s="3">
        <v>64.55</v>
      </c>
      <c r="C20189" s="3">
        <v>52.7448692322</v>
      </c>
      <c r="D20189" s="4">
        <v>1.27267192449352</v>
      </c>
      <c r="E20189" s="5" t="s">
        <v>573</v>
      </c>
    </row>
    <row r="20190" spans="1:5">
      <c r="A20190" s="1">
        <v>20189</v>
      </c>
      <c r="B20190" s="3">
        <v>65.05</v>
      </c>
      <c r="C20190" s="3">
        <v>52.7448692322</v>
      </c>
      <c r="D20190" s="4">
        <v>0.351243805475732</v>
      </c>
      <c r="E20190" s="5" t="s">
        <v>573</v>
      </c>
    </row>
    <row r="20191" spans="1:5">
      <c r="A20191" s="1">
        <v>20190</v>
      </c>
      <c r="B20191" s="3">
        <v>71.15</v>
      </c>
      <c r="C20191" s="3">
        <v>52.7448692322</v>
      </c>
      <c r="D20191" s="4">
        <v>1.52663191366271</v>
      </c>
      <c r="E20191" s="5" t="s">
        <v>573</v>
      </c>
    </row>
    <row r="20192" spans="1:5">
      <c r="A20192" s="1">
        <v>20191</v>
      </c>
      <c r="B20192" s="3">
        <v>72.55</v>
      </c>
      <c r="C20192" s="3">
        <v>52.7448692322</v>
      </c>
      <c r="D20192" s="4">
        <v>0.484331423456614</v>
      </c>
      <c r="E20192" s="5" t="s">
        <v>573</v>
      </c>
    </row>
    <row r="20193" spans="1:5">
      <c r="A20193" s="1">
        <v>20192</v>
      </c>
      <c r="B20193" s="3">
        <v>72.65</v>
      </c>
      <c r="C20193" s="3">
        <v>52.7448692322</v>
      </c>
      <c r="D20193" s="4">
        <v>0.610471211390961</v>
      </c>
      <c r="E20193" s="5" t="s">
        <v>573</v>
      </c>
    </row>
    <row r="20194" spans="1:5">
      <c r="A20194" s="1">
        <v>20193</v>
      </c>
      <c r="B20194" s="3">
        <v>73.35</v>
      </c>
      <c r="C20194" s="3">
        <v>52.7448692322</v>
      </c>
      <c r="D20194" s="4">
        <v>0.340519059822648</v>
      </c>
      <c r="E20194" s="5" t="s">
        <v>573</v>
      </c>
    </row>
    <row r="20195" spans="1:5">
      <c r="A20195" s="1">
        <v>20194</v>
      </c>
      <c r="B20195" s="3">
        <v>74.55</v>
      </c>
      <c r="C20195" s="3">
        <v>52.7448692322</v>
      </c>
      <c r="D20195" s="4">
        <v>0.340519059822648</v>
      </c>
      <c r="E20195" s="5" t="s">
        <v>573</v>
      </c>
    </row>
    <row r="20196" spans="1:5">
      <c r="A20196" s="1">
        <v>20195</v>
      </c>
      <c r="B20196" s="3">
        <v>75.65</v>
      </c>
      <c r="C20196" s="3">
        <v>52.7448692322</v>
      </c>
      <c r="D20196" s="4">
        <v>0.88603454234135</v>
      </c>
      <c r="E20196" s="5" t="s">
        <v>573</v>
      </c>
    </row>
    <row r="20197" spans="1:5">
      <c r="A20197" s="1">
        <v>20196</v>
      </c>
      <c r="B20197" s="3">
        <v>64.55</v>
      </c>
      <c r="C20197" s="3">
        <v>52.6448692322</v>
      </c>
      <c r="D20197" s="4">
        <v>1.3743717431697</v>
      </c>
      <c r="E20197" s="5" t="s">
        <v>573</v>
      </c>
    </row>
    <row r="20198" spans="1:5">
      <c r="A20198" s="1">
        <v>20197</v>
      </c>
      <c r="B20198" s="3">
        <v>64.95</v>
      </c>
      <c r="C20198" s="3">
        <v>52.6448692322</v>
      </c>
      <c r="D20198" s="4">
        <v>0.351243805475732</v>
      </c>
      <c r="E20198" s="5" t="s">
        <v>573</v>
      </c>
    </row>
    <row r="20199" spans="1:5">
      <c r="A20199" s="1">
        <v>20198</v>
      </c>
      <c r="B20199" s="3">
        <v>66.15</v>
      </c>
      <c r="C20199" s="3">
        <v>52.6448692322</v>
      </c>
      <c r="D20199" s="4">
        <v>0.351243805475732</v>
      </c>
      <c r="E20199" s="5" t="s">
        <v>573</v>
      </c>
    </row>
    <row r="20200" spans="1:5">
      <c r="A20200" s="1">
        <v>20199</v>
      </c>
      <c r="B20200" s="3">
        <v>66.55</v>
      </c>
      <c r="C20200" s="3">
        <v>52.6448692322</v>
      </c>
      <c r="D20200" s="4">
        <v>0.351243805475732</v>
      </c>
      <c r="E20200" s="5" t="s">
        <v>573</v>
      </c>
    </row>
    <row r="20201" spans="1:5">
      <c r="A20201" s="1">
        <v>20200</v>
      </c>
      <c r="B20201" s="3">
        <v>69.25</v>
      </c>
      <c r="C20201" s="3">
        <v>52.6448692322</v>
      </c>
      <c r="D20201" s="4">
        <v>0.659836297150507</v>
      </c>
      <c r="E20201" s="5" t="s">
        <v>573</v>
      </c>
    </row>
    <row r="20202" spans="1:5">
      <c r="A20202" s="1">
        <v>20201</v>
      </c>
      <c r="B20202" s="3">
        <v>71.55</v>
      </c>
      <c r="C20202" s="3">
        <v>52.6448692322</v>
      </c>
      <c r="D20202" s="4">
        <v>0.351243805475732</v>
      </c>
      <c r="E20202" s="5" t="s">
        <v>573</v>
      </c>
    </row>
    <row r="20203" spans="1:5">
      <c r="A20203" s="1">
        <v>20202</v>
      </c>
      <c r="B20203" s="3">
        <v>74.85</v>
      </c>
      <c r="C20203" s="3">
        <v>52.6448692322</v>
      </c>
      <c r="D20203" s="4">
        <v>0.340519059822648</v>
      </c>
      <c r="E20203" s="5" t="s">
        <v>573</v>
      </c>
    </row>
    <row r="20204" spans="1:5">
      <c r="A20204" s="1">
        <v>20203</v>
      </c>
      <c r="B20204" s="3">
        <v>75.45</v>
      </c>
      <c r="C20204" s="3">
        <v>52.6448692322</v>
      </c>
      <c r="D20204" s="4">
        <v>1.54405321690733</v>
      </c>
      <c r="E20204" s="5" t="s">
        <v>573</v>
      </c>
    </row>
    <row r="20205" spans="1:5">
      <c r="A20205" s="1">
        <v>20204</v>
      </c>
      <c r="B20205" s="3">
        <v>63.45</v>
      </c>
      <c r="C20205" s="3">
        <v>52.5448692322</v>
      </c>
      <c r="D20205" s="4">
        <v>0.554192842728802</v>
      </c>
      <c r="E20205" s="5" t="s">
        <v>573</v>
      </c>
    </row>
    <row r="20206" spans="1:5">
      <c r="A20206" s="1">
        <v>20205</v>
      </c>
      <c r="B20206" s="3">
        <v>63.95</v>
      </c>
      <c r="C20206" s="3">
        <v>52.5448692322</v>
      </c>
      <c r="D20206" s="4">
        <v>0.662568606918505</v>
      </c>
      <c r="E20206" s="5" t="s">
        <v>573</v>
      </c>
    </row>
    <row r="20207" spans="1:5">
      <c r="A20207" s="1">
        <v>20206</v>
      </c>
      <c r="B20207" s="3">
        <v>65.05</v>
      </c>
      <c r="C20207" s="3">
        <v>52.5448692322</v>
      </c>
      <c r="D20207" s="4">
        <v>0.309210912741442</v>
      </c>
      <c r="E20207" s="5" t="s">
        <v>573</v>
      </c>
    </row>
    <row r="20208" spans="1:5">
      <c r="A20208" s="1">
        <v>20207</v>
      </c>
      <c r="B20208" s="3">
        <v>65.15</v>
      </c>
      <c r="C20208" s="3">
        <v>52.5448692322</v>
      </c>
      <c r="D20208" s="4">
        <v>-0.00500299186606091</v>
      </c>
      <c r="E20208" s="5" t="s">
        <v>573</v>
      </c>
    </row>
    <row r="20209" spans="1:5">
      <c r="A20209" s="1">
        <v>20208</v>
      </c>
      <c r="B20209" s="3">
        <v>65.45</v>
      </c>
      <c r="C20209" s="3">
        <v>52.5448692322</v>
      </c>
      <c r="D20209" s="4">
        <v>0.351243805475732</v>
      </c>
      <c r="E20209" s="5" t="s">
        <v>573</v>
      </c>
    </row>
    <row r="20210" spans="1:5">
      <c r="A20210" s="1">
        <v>20209</v>
      </c>
      <c r="B20210" s="3">
        <v>72.55</v>
      </c>
      <c r="C20210" s="3">
        <v>52.5448692322</v>
      </c>
      <c r="D20210" s="4">
        <v>0.484331423456614</v>
      </c>
      <c r="E20210" s="5" t="s">
        <v>573</v>
      </c>
    </row>
    <row r="20211" spans="1:5">
      <c r="A20211" s="1">
        <v>20210</v>
      </c>
      <c r="B20211" s="3">
        <v>74.95</v>
      </c>
      <c r="C20211" s="3">
        <v>52.5448692322</v>
      </c>
      <c r="D20211" s="4">
        <v>1.50024413564008</v>
      </c>
      <c r="E20211" s="5" t="s">
        <v>573</v>
      </c>
    </row>
    <row r="20212" spans="1:5">
      <c r="A20212" s="1">
        <v>20211</v>
      </c>
      <c r="B20212" s="3">
        <v>75.65</v>
      </c>
      <c r="C20212" s="3">
        <v>52.5448692322</v>
      </c>
      <c r="D20212" s="4">
        <v>1.12876177433847</v>
      </c>
      <c r="E20212" s="5" t="s">
        <v>573</v>
      </c>
    </row>
    <row r="20213" spans="1:5">
      <c r="A20213" s="1">
        <v>20212</v>
      </c>
      <c r="B20213" s="3">
        <v>63.55</v>
      </c>
      <c r="C20213" s="3">
        <v>52.4448692322</v>
      </c>
      <c r="D20213" s="4">
        <v>0.554192842728802</v>
      </c>
      <c r="E20213" s="5" t="s">
        <v>573</v>
      </c>
    </row>
    <row r="20214" spans="1:5">
      <c r="A20214" s="1">
        <v>20213</v>
      </c>
      <c r="B20214" s="3">
        <v>64.75</v>
      </c>
      <c r="C20214" s="3">
        <v>52.4448692322</v>
      </c>
      <c r="D20214" s="4">
        <v>0.554192842728802</v>
      </c>
      <c r="E20214" s="5" t="s">
        <v>573</v>
      </c>
    </row>
    <row r="20215" spans="1:5">
      <c r="A20215" s="1">
        <v>20214</v>
      </c>
      <c r="B20215" s="3">
        <v>66.05</v>
      </c>
      <c r="C20215" s="3">
        <v>52.4448692322</v>
      </c>
      <c r="D20215" s="4">
        <v>0.325478820786996</v>
      </c>
      <c r="E20215" s="5" t="s">
        <v>573</v>
      </c>
    </row>
    <row r="20216" spans="1:5">
      <c r="A20216" s="1">
        <v>20215</v>
      </c>
      <c r="B20216" s="3">
        <v>67.55</v>
      </c>
      <c r="C20216" s="3">
        <v>52.4448692322</v>
      </c>
      <c r="D20216" s="4">
        <v>0.351243805475732</v>
      </c>
      <c r="E20216" s="5" t="s">
        <v>573</v>
      </c>
    </row>
    <row r="20217" spans="1:5">
      <c r="A20217" s="1">
        <v>20216</v>
      </c>
      <c r="B20217" s="3">
        <v>72.15</v>
      </c>
      <c r="C20217" s="3">
        <v>52.4448692322</v>
      </c>
      <c r="D20217" s="4">
        <v>0.701425672336044</v>
      </c>
      <c r="E20217" s="5" t="s">
        <v>573</v>
      </c>
    </row>
    <row r="20218" spans="1:5">
      <c r="A20218" s="1">
        <v>20217</v>
      </c>
      <c r="B20218" s="3">
        <v>74.55</v>
      </c>
      <c r="C20218" s="3">
        <v>52.4448692322</v>
      </c>
      <c r="D20218" s="4">
        <v>1.50024413564008</v>
      </c>
      <c r="E20218" s="5" t="s">
        <v>573</v>
      </c>
    </row>
    <row r="20219" spans="1:5">
      <c r="A20219" s="1">
        <v>20218</v>
      </c>
      <c r="B20219" s="3">
        <v>74.75</v>
      </c>
      <c r="C20219" s="3">
        <v>52.4448692322</v>
      </c>
      <c r="D20219" s="4">
        <v>1.52663191366271</v>
      </c>
      <c r="E20219" s="5" t="s">
        <v>573</v>
      </c>
    </row>
    <row r="20220" spans="1:5">
      <c r="A20220" s="1">
        <v>20219</v>
      </c>
      <c r="B20220" s="3">
        <v>75.75</v>
      </c>
      <c r="C20220" s="3">
        <v>52.4448692322</v>
      </c>
      <c r="D20220" s="4">
        <v>1.1551495523611</v>
      </c>
      <c r="E20220" s="5" t="s">
        <v>573</v>
      </c>
    </row>
    <row r="20221" spans="1:5">
      <c r="A20221" s="1">
        <v>20220</v>
      </c>
      <c r="B20221" s="3">
        <v>63.35</v>
      </c>
      <c r="C20221" s="3">
        <v>52.3448692322</v>
      </c>
      <c r="D20221" s="4">
        <v>0.554192842728802</v>
      </c>
      <c r="E20221" s="5" t="s">
        <v>573</v>
      </c>
    </row>
    <row r="20222" spans="1:5">
      <c r="A20222" s="1">
        <v>20221</v>
      </c>
      <c r="B20222" s="3">
        <v>64.55</v>
      </c>
      <c r="C20222" s="3">
        <v>52.3448692322</v>
      </c>
      <c r="D20222" s="4">
        <v>0.662568606918505</v>
      </c>
      <c r="E20222" s="5" t="s">
        <v>573</v>
      </c>
    </row>
    <row r="20223" spans="1:5">
      <c r="A20223" s="1">
        <v>20222</v>
      </c>
      <c r="B20223" s="3">
        <v>66.15</v>
      </c>
      <c r="C20223" s="3">
        <v>52.3448692322</v>
      </c>
      <c r="D20223" s="4">
        <v>0.309210912741442</v>
      </c>
      <c r="E20223" s="5" t="s">
        <v>573</v>
      </c>
    </row>
    <row r="20224" spans="1:5">
      <c r="A20224" s="1">
        <v>20223</v>
      </c>
      <c r="B20224" s="3">
        <v>69.15</v>
      </c>
      <c r="C20224" s="3">
        <v>52.3448692322</v>
      </c>
      <c r="D20224" s="4">
        <v>0.26071056646176</v>
      </c>
      <c r="E20224" s="5" t="s">
        <v>573</v>
      </c>
    </row>
    <row r="20225" spans="1:5">
      <c r="A20225" s="1">
        <v>20224</v>
      </c>
      <c r="B20225" s="3">
        <v>70.25</v>
      </c>
      <c r="C20225" s="3">
        <v>52.3448692322</v>
      </c>
      <c r="D20225" s="4">
        <v>0.386870090433702</v>
      </c>
      <c r="E20225" s="5" t="s">
        <v>573</v>
      </c>
    </row>
    <row r="20226" spans="1:5">
      <c r="A20226" s="1">
        <v>20225</v>
      </c>
      <c r="B20226" s="3">
        <v>70.85</v>
      </c>
      <c r="C20226" s="3">
        <v>52.3448692322</v>
      </c>
      <c r="D20226" s="4">
        <v>0.351243805475732</v>
      </c>
      <c r="E20226" s="5" t="s">
        <v>573</v>
      </c>
    </row>
    <row r="20227" spans="1:5">
      <c r="A20227" s="1">
        <v>20226</v>
      </c>
      <c r="B20227" s="3">
        <v>71.25</v>
      </c>
      <c r="C20227" s="3">
        <v>52.3448692322</v>
      </c>
      <c r="D20227" s="4">
        <v>0.351243805475732</v>
      </c>
      <c r="E20227" s="5" t="s">
        <v>573</v>
      </c>
    </row>
    <row r="20228" spans="1:5">
      <c r="A20228" s="1">
        <v>20227</v>
      </c>
      <c r="B20228" s="3">
        <v>71.95</v>
      </c>
      <c r="C20228" s="3">
        <v>52.3448692322</v>
      </c>
      <c r="D20228" s="4">
        <v>0.718846975580665</v>
      </c>
      <c r="E20228" s="5" t="s">
        <v>573</v>
      </c>
    </row>
    <row r="20229" spans="1:5">
      <c r="A20229" s="1">
        <v>20228</v>
      </c>
      <c r="B20229" s="3">
        <v>72.55</v>
      </c>
      <c r="C20229" s="3">
        <v>52.3448692322</v>
      </c>
      <c r="D20229" s="4">
        <v>0.610471211390961</v>
      </c>
      <c r="E20229" s="5" t="s">
        <v>573</v>
      </c>
    </row>
    <row r="20230" spans="1:5">
      <c r="A20230" s="1">
        <v>20229</v>
      </c>
      <c r="B20230" s="3">
        <v>73.05</v>
      </c>
      <c r="C20230" s="3">
        <v>52.3448692322</v>
      </c>
      <c r="D20230" s="4">
        <v>0.340519059822648</v>
      </c>
      <c r="E20230" s="5" t="s">
        <v>573</v>
      </c>
    </row>
    <row r="20231" spans="1:5">
      <c r="A20231" s="1">
        <v>20230</v>
      </c>
      <c r="B20231" s="3">
        <v>75.65</v>
      </c>
      <c r="C20231" s="3">
        <v>52.3448692322</v>
      </c>
      <c r="D20231" s="4">
        <v>0.431473520767731</v>
      </c>
      <c r="E20231" s="5" t="s">
        <v>573</v>
      </c>
    </row>
    <row r="20232" spans="1:5">
      <c r="A20232" s="1">
        <v>20231</v>
      </c>
      <c r="B20232" s="3">
        <v>75.85</v>
      </c>
      <c r="C20232" s="3">
        <v>52.3448692322</v>
      </c>
      <c r="D20232" s="4">
        <v>1.17257085560572</v>
      </c>
      <c r="E20232" s="5" t="s">
        <v>573</v>
      </c>
    </row>
    <row r="20233" spans="1:5">
      <c r="A20233" s="1">
        <v>20232</v>
      </c>
      <c r="B20233" s="3">
        <v>63.95</v>
      </c>
      <c r="C20233" s="3">
        <v>52.2448692322</v>
      </c>
      <c r="D20233" s="4">
        <v>0.554192842728802</v>
      </c>
      <c r="E20233" s="5" t="s">
        <v>573</v>
      </c>
    </row>
    <row r="20234" spans="1:5">
      <c r="A20234" s="1">
        <v>20233</v>
      </c>
      <c r="B20234" s="3">
        <v>66.55</v>
      </c>
      <c r="C20234" s="3">
        <v>52.2448692322</v>
      </c>
      <c r="D20234" s="4">
        <v>0.351243805475732</v>
      </c>
      <c r="E20234" s="5" t="s">
        <v>573</v>
      </c>
    </row>
    <row r="20235" spans="1:5">
      <c r="A20235" s="1">
        <v>20234</v>
      </c>
      <c r="B20235" s="3">
        <v>68.65</v>
      </c>
      <c r="C20235" s="3">
        <v>52.2448692322</v>
      </c>
      <c r="D20235" s="4">
        <v>0.325478820786996</v>
      </c>
      <c r="E20235" s="5" t="s">
        <v>573</v>
      </c>
    </row>
    <row r="20236" spans="1:5">
      <c r="A20236" s="1">
        <v>20235</v>
      </c>
      <c r="B20236" s="3">
        <v>70.55</v>
      </c>
      <c r="C20236" s="3">
        <v>52.2448692322</v>
      </c>
      <c r="D20236" s="4">
        <v>0.386870090433702</v>
      </c>
      <c r="E20236" s="5" t="s">
        <v>573</v>
      </c>
    </row>
    <row r="20237" spans="1:5">
      <c r="A20237" s="1">
        <v>20236</v>
      </c>
      <c r="B20237" s="3">
        <v>70.95</v>
      </c>
      <c r="C20237" s="3">
        <v>52.2448692322</v>
      </c>
      <c r="D20237" s="4">
        <v>-0.135062213521567</v>
      </c>
      <c r="E20237" s="5" t="s">
        <v>573</v>
      </c>
    </row>
    <row r="20238" spans="1:5">
      <c r="A20238" s="1">
        <v>20237</v>
      </c>
      <c r="B20238" s="3">
        <v>71.55</v>
      </c>
      <c r="C20238" s="3">
        <v>52.2448692322</v>
      </c>
      <c r="D20238" s="4">
        <v>1.50024413564008</v>
      </c>
      <c r="E20238" s="5" t="s">
        <v>573</v>
      </c>
    </row>
    <row r="20239" spans="1:5">
      <c r="A20239" s="1">
        <v>20238</v>
      </c>
      <c r="B20239" s="3">
        <v>72.15</v>
      </c>
      <c r="C20239" s="3">
        <v>52.2448692322</v>
      </c>
      <c r="D20239" s="4">
        <v>0.431473520767731</v>
      </c>
      <c r="E20239" s="5" t="s">
        <v>573</v>
      </c>
    </row>
    <row r="20240" spans="1:5">
      <c r="A20240" s="1">
        <v>20239</v>
      </c>
      <c r="B20240" s="3">
        <v>74.45</v>
      </c>
      <c r="C20240" s="3">
        <v>52.2448692322</v>
      </c>
      <c r="D20240" s="4">
        <v>0.610471211390961</v>
      </c>
      <c r="E20240" s="5" t="s">
        <v>573</v>
      </c>
    </row>
    <row r="20241" spans="1:5">
      <c r="A20241" s="1">
        <v>20240</v>
      </c>
      <c r="B20241" s="3">
        <v>75.35</v>
      </c>
      <c r="C20241" s="3">
        <v>52.2448692322</v>
      </c>
      <c r="D20241" s="4">
        <v>1.49100562870474</v>
      </c>
      <c r="E20241" s="5" t="s">
        <v>573</v>
      </c>
    </row>
    <row r="20242" spans="1:5">
      <c r="A20242" s="1">
        <v>20241</v>
      </c>
      <c r="B20242" s="3">
        <v>75.55</v>
      </c>
      <c r="C20242" s="3">
        <v>52.2448692322</v>
      </c>
      <c r="D20242" s="4">
        <v>0.340519059822648</v>
      </c>
      <c r="E20242" s="5" t="s">
        <v>573</v>
      </c>
    </row>
    <row r="20243" spans="1:5">
      <c r="A20243" s="1">
        <v>20242</v>
      </c>
      <c r="B20243" s="3">
        <v>75.65</v>
      </c>
      <c r="C20243" s="3">
        <v>52.2448692322</v>
      </c>
      <c r="D20243" s="4">
        <v>0.340519059822648</v>
      </c>
      <c r="E20243" s="5" t="s">
        <v>573</v>
      </c>
    </row>
    <row r="20244" spans="1:5">
      <c r="A20244" s="1">
        <v>20243</v>
      </c>
      <c r="B20244" s="3">
        <v>63.75</v>
      </c>
      <c r="C20244" s="3">
        <v>52.1448692322</v>
      </c>
      <c r="D20244" s="4">
        <v>0.554192842728802</v>
      </c>
      <c r="E20244" s="5" t="s">
        <v>573</v>
      </c>
    </row>
    <row r="20245" spans="1:5">
      <c r="A20245" s="1">
        <v>20244</v>
      </c>
      <c r="B20245" s="3">
        <v>64.05</v>
      </c>
      <c r="C20245" s="3">
        <v>52.1448692322</v>
      </c>
      <c r="D20245" s="4">
        <v>0.544954335793459</v>
      </c>
      <c r="E20245" s="5" t="s">
        <v>573</v>
      </c>
    </row>
    <row r="20246" spans="1:5">
      <c r="A20246" s="1">
        <v>20245</v>
      </c>
      <c r="B20246" s="3">
        <v>64.85</v>
      </c>
      <c r="C20246" s="3">
        <v>52.1448692322</v>
      </c>
      <c r="D20246" s="4">
        <v>0.478880802075242</v>
      </c>
      <c r="E20246" s="5" t="s">
        <v>573</v>
      </c>
    </row>
    <row r="20247" spans="1:5">
      <c r="A20247" s="1">
        <v>20246</v>
      </c>
      <c r="B20247" s="3">
        <v>64.95</v>
      </c>
      <c r="C20247" s="3">
        <v>52.1448692322</v>
      </c>
      <c r="D20247" s="4">
        <v>0.554192842728802</v>
      </c>
      <c r="E20247" s="5" t="s">
        <v>573</v>
      </c>
    </row>
    <row r="20248" spans="1:5">
      <c r="A20248" s="1">
        <v>20247</v>
      </c>
      <c r="B20248" s="3">
        <v>66.05</v>
      </c>
      <c r="C20248" s="3">
        <v>52.1448692322</v>
      </c>
      <c r="D20248" s="4">
        <v>0.554192842728802</v>
      </c>
      <c r="E20248" s="5" t="s">
        <v>573</v>
      </c>
    </row>
    <row r="20249" spans="1:5">
      <c r="A20249" s="1">
        <v>20248</v>
      </c>
      <c r="B20249" s="3">
        <v>67.85</v>
      </c>
      <c r="C20249" s="3">
        <v>52.1448692322</v>
      </c>
      <c r="D20249" s="4">
        <v>0.351243805475732</v>
      </c>
      <c r="E20249" s="5" t="s">
        <v>573</v>
      </c>
    </row>
    <row r="20250" spans="1:5">
      <c r="A20250" s="1">
        <v>20249</v>
      </c>
      <c r="B20250" s="3">
        <v>67.95</v>
      </c>
      <c r="C20250" s="3">
        <v>52.1448692322</v>
      </c>
      <c r="D20250" s="4">
        <v>0.351243805475732</v>
      </c>
      <c r="E20250" s="5" t="s">
        <v>573</v>
      </c>
    </row>
    <row r="20251" spans="1:5">
      <c r="A20251" s="1">
        <v>20250</v>
      </c>
      <c r="B20251" s="3">
        <v>68.25</v>
      </c>
      <c r="C20251" s="3">
        <v>52.1448692322</v>
      </c>
      <c r="D20251" s="4">
        <v>0.351243805475732</v>
      </c>
      <c r="E20251" s="5" t="s">
        <v>573</v>
      </c>
    </row>
    <row r="20252" spans="1:5">
      <c r="A20252" s="1">
        <v>20251</v>
      </c>
      <c r="B20252" s="3">
        <v>68.55</v>
      </c>
      <c r="C20252" s="3">
        <v>52.1448692322</v>
      </c>
      <c r="D20252" s="4">
        <v>0.26071056646176</v>
      </c>
      <c r="E20252" s="5" t="s">
        <v>573</v>
      </c>
    </row>
    <row r="20253" spans="1:5">
      <c r="A20253" s="1">
        <v>20252</v>
      </c>
      <c r="B20253" s="3">
        <v>69.65</v>
      </c>
      <c r="C20253" s="3">
        <v>52.1448692322</v>
      </c>
      <c r="D20253" s="4">
        <v>0.351243805475732</v>
      </c>
      <c r="E20253" s="5" t="s">
        <v>573</v>
      </c>
    </row>
    <row r="20254" spans="1:5">
      <c r="A20254" s="1">
        <v>20253</v>
      </c>
      <c r="B20254" s="3">
        <v>71.05</v>
      </c>
      <c r="C20254" s="3">
        <v>52.1448692322</v>
      </c>
      <c r="D20254" s="4">
        <v>-0.196602070659816</v>
      </c>
      <c r="E20254" s="5" t="s">
        <v>573</v>
      </c>
    </row>
    <row r="20255" spans="1:5">
      <c r="A20255" s="1">
        <v>20254</v>
      </c>
      <c r="B20255" s="3">
        <v>71.25</v>
      </c>
      <c r="C20255" s="3">
        <v>52.1448692322</v>
      </c>
      <c r="D20255" s="4">
        <v>-0.287135309673787</v>
      </c>
      <c r="E20255" s="5" t="s">
        <v>573</v>
      </c>
    </row>
    <row r="20256" spans="1:5">
      <c r="A20256" s="1">
        <v>20255</v>
      </c>
      <c r="B20256" s="3">
        <v>72.35</v>
      </c>
      <c r="C20256" s="3">
        <v>52.1448692322</v>
      </c>
      <c r="D20256" s="4">
        <v>0.610471211390961</v>
      </c>
      <c r="E20256" s="5" t="s">
        <v>573</v>
      </c>
    </row>
    <row r="20257" spans="1:5">
      <c r="A20257" s="1">
        <v>20256</v>
      </c>
      <c r="B20257" s="3">
        <v>74.55</v>
      </c>
      <c r="C20257" s="3">
        <v>52.1448692322</v>
      </c>
      <c r="D20257" s="4">
        <v>0.610471211390961</v>
      </c>
      <c r="E20257" s="5" t="s">
        <v>573</v>
      </c>
    </row>
    <row r="20258" spans="1:5">
      <c r="A20258" s="1">
        <v>20257</v>
      </c>
      <c r="B20258" s="3">
        <v>75.15</v>
      </c>
      <c r="C20258" s="3">
        <v>52.1448692322</v>
      </c>
      <c r="D20258" s="4">
        <v>0.610471211390961</v>
      </c>
      <c r="E20258" s="5" t="s">
        <v>573</v>
      </c>
    </row>
    <row r="20259" spans="1:5">
      <c r="A20259" s="1">
        <v>20258</v>
      </c>
      <c r="B20259" s="3">
        <v>75.35</v>
      </c>
      <c r="C20259" s="3">
        <v>52.1448692322</v>
      </c>
      <c r="D20259" s="4">
        <v>1.50024413564008</v>
      </c>
      <c r="E20259" s="5" t="s">
        <v>573</v>
      </c>
    </row>
    <row r="20260" spans="1:5">
      <c r="A20260" s="1">
        <v>20259</v>
      </c>
      <c r="B20260" s="3">
        <v>75.95</v>
      </c>
      <c r="C20260" s="3">
        <v>52.1448692322</v>
      </c>
      <c r="D20260" s="4">
        <v>0.314754075133911</v>
      </c>
      <c r="E20260" s="5" t="s">
        <v>573</v>
      </c>
    </row>
    <row r="20261" spans="1:5">
      <c r="A20261" s="1">
        <v>20260</v>
      </c>
      <c r="B20261" s="3">
        <v>76.75</v>
      </c>
      <c r="C20261" s="3">
        <v>52.9448692322</v>
      </c>
      <c r="D20261" s="4">
        <v>1.05344973368491</v>
      </c>
      <c r="E20261" s="5" t="s">
        <v>573</v>
      </c>
    </row>
    <row r="20262" spans="1:5">
      <c r="A20262" s="1">
        <v>20261</v>
      </c>
      <c r="B20262" s="3">
        <v>77.95</v>
      </c>
      <c r="C20262" s="3">
        <v>52.8448692322</v>
      </c>
      <c r="D20262" s="4">
        <v>1.12876177433847</v>
      </c>
      <c r="E20262" s="5" t="s">
        <v>573</v>
      </c>
    </row>
    <row r="20263" spans="1:5">
      <c r="A20263" s="1">
        <v>20262</v>
      </c>
      <c r="B20263" s="3">
        <v>77.55</v>
      </c>
      <c r="C20263" s="3">
        <v>52.7448692322</v>
      </c>
      <c r="D20263" s="4">
        <v>1.12876177433847</v>
      </c>
      <c r="E20263" s="5" t="s">
        <v>573</v>
      </c>
    </row>
    <row r="20264" spans="1:5">
      <c r="A20264" s="1">
        <v>20263</v>
      </c>
      <c r="B20264" s="3">
        <v>78.25</v>
      </c>
      <c r="C20264" s="3">
        <v>52.7448692322</v>
      </c>
      <c r="D20264" s="4">
        <v>1.1551495523611</v>
      </c>
      <c r="E20264" s="5" t="s">
        <v>573</v>
      </c>
    </row>
    <row r="20265" spans="1:5">
      <c r="A20265" s="1">
        <v>20264</v>
      </c>
      <c r="B20265" s="3">
        <v>76.25</v>
      </c>
      <c r="C20265" s="3">
        <v>52.6448692322</v>
      </c>
      <c r="D20265" s="4">
        <v>1.1551495523611</v>
      </c>
      <c r="E20265" s="5" t="s">
        <v>573</v>
      </c>
    </row>
    <row r="20266" spans="1:5">
      <c r="A20266" s="1">
        <v>20265</v>
      </c>
      <c r="B20266" s="3">
        <v>76.95</v>
      </c>
      <c r="C20266" s="3">
        <v>52.6448692322</v>
      </c>
      <c r="D20266" s="4">
        <v>1.12876177433847</v>
      </c>
      <c r="E20266" s="5" t="s">
        <v>573</v>
      </c>
    </row>
    <row r="20267" spans="1:5">
      <c r="A20267" s="1">
        <v>20266</v>
      </c>
      <c r="B20267" s="3">
        <v>76.25</v>
      </c>
      <c r="C20267" s="3">
        <v>52.5448692322</v>
      </c>
      <c r="D20267" s="4">
        <v>0.88603454234135</v>
      </c>
      <c r="E20267" s="5" t="s">
        <v>573</v>
      </c>
    </row>
    <row r="20268" spans="1:5">
      <c r="A20268" s="1">
        <v>20267</v>
      </c>
      <c r="B20268" s="3">
        <v>76.45</v>
      </c>
      <c r="C20268" s="3">
        <v>52.4448692322</v>
      </c>
      <c r="D20268" s="4">
        <v>1.1551495523611</v>
      </c>
      <c r="E20268" s="5" t="s">
        <v>573</v>
      </c>
    </row>
    <row r="20269" spans="1:5">
      <c r="A20269" s="1">
        <v>20268</v>
      </c>
      <c r="B20269" s="3">
        <v>77.15</v>
      </c>
      <c r="C20269" s="3">
        <v>52.4448692322</v>
      </c>
      <c r="D20269" s="4">
        <v>1.11952326740313</v>
      </c>
      <c r="E20269" s="5" t="s">
        <v>573</v>
      </c>
    </row>
    <row r="20270" spans="1:5">
      <c r="A20270" s="1">
        <v>20269</v>
      </c>
      <c r="B20270" s="3">
        <v>77.75</v>
      </c>
      <c r="C20270" s="3">
        <v>52.4448692322</v>
      </c>
      <c r="D20270" s="4">
        <v>1.12876177433847</v>
      </c>
      <c r="E20270" s="5" t="s">
        <v>573</v>
      </c>
    </row>
    <row r="20271" spans="1:5">
      <c r="A20271" s="1">
        <v>20270</v>
      </c>
      <c r="B20271" s="3">
        <v>76.85</v>
      </c>
      <c r="C20271" s="3">
        <v>52.2448692322</v>
      </c>
      <c r="D20271" s="4">
        <v>1.10299678964974</v>
      </c>
      <c r="E20271" s="5" t="s">
        <v>573</v>
      </c>
    </row>
    <row r="20272" spans="1:5">
      <c r="A20272" s="1">
        <v>20271</v>
      </c>
      <c r="B20272" s="3">
        <v>77.05</v>
      </c>
      <c r="C20272" s="3">
        <v>52.2448692322</v>
      </c>
      <c r="D20272" s="4">
        <v>1.05344973368491</v>
      </c>
      <c r="E20272" s="5" t="s">
        <v>573</v>
      </c>
    </row>
    <row r="20273" spans="1:5">
      <c r="A20273" s="1">
        <v>20272</v>
      </c>
      <c r="B20273" s="3">
        <v>77.95</v>
      </c>
      <c r="C20273" s="3">
        <v>52.2448692322</v>
      </c>
      <c r="D20273" s="4">
        <v>1.12876177433847</v>
      </c>
      <c r="E20273" s="5" t="s">
        <v>573</v>
      </c>
    </row>
    <row r="20274" spans="1:5">
      <c r="A20274" s="1">
        <v>20273</v>
      </c>
      <c r="B20274" s="3">
        <v>78.15</v>
      </c>
      <c r="C20274" s="3">
        <v>52.1448692322</v>
      </c>
      <c r="D20274" s="4">
        <v>0.88603454234135</v>
      </c>
      <c r="E20274" s="5" t="s">
        <v>573</v>
      </c>
    </row>
    <row r="20275" spans="1:5">
      <c r="A20275" s="1">
        <v>20274</v>
      </c>
      <c r="B20275" s="3">
        <v>78.25</v>
      </c>
      <c r="C20275" s="3">
        <v>52.1448692322</v>
      </c>
      <c r="D20275" s="4">
        <v>1.10299678964974</v>
      </c>
      <c r="E20275" s="5" t="s">
        <v>573</v>
      </c>
    </row>
    <row r="20276" spans="1:5">
      <c r="A20276" s="1">
        <v>20275</v>
      </c>
      <c r="B20276" s="3">
        <v>50.05</v>
      </c>
      <c r="C20276" s="3">
        <v>51.2448692322</v>
      </c>
      <c r="D20276" s="4">
        <v>0.535159170737402</v>
      </c>
      <c r="E20276" s="5" t="s">
        <v>573</v>
      </c>
    </row>
    <row r="20277" spans="1:5">
      <c r="A20277" s="1">
        <v>20276</v>
      </c>
      <c r="B20277" s="3">
        <v>50.25</v>
      </c>
      <c r="C20277" s="3">
        <v>51.2448692322</v>
      </c>
      <c r="D20277" s="4">
        <v>0.535159170737402</v>
      </c>
      <c r="E20277" s="5" t="s">
        <v>573</v>
      </c>
    </row>
    <row r="20278" spans="1:5">
      <c r="A20278" s="1">
        <v>20277</v>
      </c>
      <c r="B20278" s="3">
        <v>50.05</v>
      </c>
      <c r="C20278" s="3">
        <v>51.1448692322</v>
      </c>
      <c r="D20278" s="4">
        <v>0.535159170737402</v>
      </c>
      <c r="E20278" s="5" t="s">
        <v>573</v>
      </c>
    </row>
    <row r="20279" spans="1:5">
      <c r="A20279" s="1">
        <v>20278</v>
      </c>
      <c r="B20279" s="3">
        <v>62.15</v>
      </c>
      <c r="C20279" s="3">
        <v>52.0448692322</v>
      </c>
      <c r="D20279" s="4">
        <v>0.554192842728802</v>
      </c>
      <c r="E20279" s="5" t="s">
        <v>573</v>
      </c>
    </row>
    <row r="20280" spans="1:5">
      <c r="A20280" s="1">
        <v>20279</v>
      </c>
      <c r="B20280" s="3">
        <v>61.85</v>
      </c>
      <c r="C20280" s="3">
        <v>51.9448692322</v>
      </c>
      <c r="D20280" s="4">
        <v>0.554192842728802</v>
      </c>
      <c r="E20280" s="5" t="s">
        <v>573</v>
      </c>
    </row>
    <row r="20281" spans="1:5">
      <c r="A20281" s="1">
        <v>20280</v>
      </c>
      <c r="B20281" s="3">
        <v>62.35</v>
      </c>
      <c r="C20281" s="3">
        <v>51.9448692322</v>
      </c>
      <c r="D20281" s="4">
        <v>0.554192842728802</v>
      </c>
      <c r="E20281" s="5" t="s">
        <v>573</v>
      </c>
    </row>
    <row r="20282" spans="1:5">
      <c r="A20282" s="1">
        <v>20281</v>
      </c>
      <c r="B20282" s="3">
        <v>62.85</v>
      </c>
      <c r="C20282" s="3">
        <v>51.9448692322</v>
      </c>
      <c r="D20282" s="4">
        <v>0.204890311891713</v>
      </c>
      <c r="E20282" s="5" t="s">
        <v>573</v>
      </c>
    </row>
    <row r="20283" spans="1:5">
      <c r="A20283" s="1">
        <v>20282</v>
      </c>
      <c r="B20283" s="3">
        <v>62.15</v>
      </c>
      <c r="C20283" s="3">
        <v>51.8448692322</v>
      </c>
      <c r="D20283" s="4">
        <v>0.19565180495637</v>
      </c>
      <c r="E20283" s="5" t="s">
        <v>573</v>
      </c>
    </row>
    <row r="20284" spans="1:5">
      <c r="A20284" s="1">
        <v>20283</v>
      </c>
      <c r="B20284" s="3">
        <v>62.35</v>
      </c>
      <c r="C20284" s="3">
        <v>51.8448692322</v>
      </c>
      <c r="D20284" s="4">
        <v>0.335093962481787</v>
      </c>
      <c r="E20284" s="5" t="s">
        <v>573</v>
      </c>
    </row>
    <row r="20285" spans="1:5">
      <c r="A20285" s="1">
        <v>20284</v>
      </c>
      <c r="B20285" s="3">
        <v>61.85</v>
      </c>
      <c r="C20285" s="3">
        <v>51.7448692322</v>
      </c>
      <c r="D20285" s="4">
        <v>0.431132854791106</v>
      </c>
      <c r="E20285" s="5" t="s">
        <v>573</v>
      </c>
    </row>
    <row r="20286" spans="1:5">
      <c r="A20286" s="1">
        <v>20285</v>
      </c>
      <c r="B20286" s="3">
        <v>62.95</v>
      </c>
      <c r="C20286" s="3">
        <v>51.7448692322</v>
      </c>
      <c r="D20286" s="4">
        <v>0.340178393846024</v>
      </c>
      <c r="E20286" s="5" t="s">
        <v>573</v>
      </c>
    </row>
    <row r="20287" spans="1:5">
      <c r="A20287" s="1">
        <v>20286</v>
      </c>
      <c r="B20287" s="3">
        <v>51.15</v>
      </c>
      <c r="C20287" s="3">
        <v>51.6448692322</v>
      </c>
      <c r="D20287" s="4">
        <v>0.610471211390961</v>
      </c>
      <c r="E20287" s="5" t="s">
        <v>573</v>
      </c>
    </row>
    <row r="20288" spans="1:5">
      <c r="A20288" s="1">
        <v>20287</v>
      </c>
      <c r="B20288" s="3">
        <v>60.55</v>
      </c>
      <c r="C20288" s="3">
        <v>51.6448692322</v>
      </c>
      <c r="D20288" s="4">
        <v>0.21545451485059</v>
      </c>
      <c r="E20288" s="5" t="s">
        <v>573</v>
      </c>
    </row>
    <row r="20289" spans="1:5">
      <c r="A20289" s="1">
        <v>20288</v>
      </c>
      <c r="B20289" s="3">
        <v>62.55</v>
      </c>
      <c r="C20289" s="3">
        <v>51.6448692322</v>
      </c>
      <c r="D20289" s="4">
        <v>0.340178393846024</v>
      </c>
      <c r="E20289" s="5" t="s">
        <v>573</v>
      </c>
    </row>
    <row r="20290" spans="1:5">
      <c r="A20290" s="1">
        <v>20289</v>
      </c>
      <c r="B20290" s="3">
        <v>62.85</v>
      </c>
      <c r="C20290" s="3">
        <v>51.6448692322</v>
      </c>
      <c r="D20290" s="4">
        <v>0.340178393846024</v>
      </c>
      <c r="E20290" s="5" t="s">
        <v>573</v>
      </c>
    </row>
    <row r="20291" spans="1:5">
      <c r="A20291" s="1">
        <v>20290</v>
      </c>
      <c r="B20291" s="3">
        <v>50.55</v>
      </c>
      <c r="C20291" s="3">
        <v>51.5448692322</v>
      </c>
      <c r="D20291" s="4">
        <v>0.535159170737402</v>
      </c>
      <c r="E20291" s="5" t="s">
        <v>573</v>
      </c>
    </row>
    <row r="20292" spans="1:5">
      <c r="A20292" s="1">
        <v>20291</v>
      </c>
      <c r="B20292" s="3">
        <v>50.75</v>
      </c>
      <c r="C20292" s="3">
        <v>51.5448692322</v>
      </c>
      <c r="D20292" s="4">
        <v>0.535159170737402</v>
      </c>
      <c r="E20292" s="5" t="s">
        <v>573</v>
      </c>
    </row>
    <row r="20293" spans="1:5">
      <c r="A20293" s="1">
        <v>20292</v>
      </c>
      <c r="B20293" s="3">
        <v>50.95</v>
      </c>
      <c r="C20293" s="3">
        <v>51.5448692322</v>
      </c>
      <c r="D20293" s="4">
        <v>0.535159170737402</v>
      </c>
      <c r="E20293" s="5" t="s">
        <v>573</v>
      </c>
    </row>
    <row r="20294" spans="1:5">
      <c r="A20294" s="1">
        <v>20293</v>
      </c>
      <c r="B20294" s="3">
        <v>51.15</v>
      </c>
      <c r="C20294" s="3">
        <v>51.5448692322</v>
      </c>
      <c r="D20294" s="4">
        <v>0.535159170737402</v>
      </c>
      <c r="E20294" s="5" t="s">
        <v>573</v>
      </c>
    </row>
    <row r="20295" spans="1:5">
      <c r="A20295" s="1">
        <v>20294</v>
      </c>
      <c r="B20295" s="3">
        <v>52.05</v>
      </c>
      <c r="C20295" s="3">
        <v>51.5448692322</v>
      </c>
      <c r="D20295" s="4">
        <v>0.610471211390961</v>
      </c>
      <c r="E20295" s="5" t="s">
        <v>573</v>
      </c>
    </row>
    <row r="20296" spans="1:5">
      <c r="A20296" s="1">
        <v>20295</v>
      </c>
      <c r="B20296" s="3">
        <v>60.95</v>
      </c>
      <c r="C20296" s="3">
        <v>51.5448692322</v>
      </c>
      <c r="D20296" s="4">
        <v>0.351243805475732</v>
      </c>
      <c r="E20296" s="5" t="s">
        <v>573</v>
      </c>
    </row>
    <row r="20297" spans="1:5">
      <c r="A20297" s="1">
        <v>20296</v>
      </c>
      <c r="B20297" s="3">
        <v>62.05</v>
      </c>
      <c r="C20297" s="3">
        <v>51.5448692322</v>
      </c>
      <c r="D20297" s="4">
        <v>0.340178393846024</v>
      </c>
      <c r="E20297" s="5" t="s">
        <v>573</v>
      </c>
    </row>
    <row r="20298" spans="1:5">
      <c r="A20298" s="1">
        <v>20297</v>
      </c>
      <c r="B20298" s="3">
        <v>62.15</v>
      </c>
      <c r="C20298" s="3">
        <v>51.5448692322</v>
      </c>
      <c r="D20298" s="4">
        <v>0.340178393846024</v>
      </c>
      <c r="E20298" s="5" t="s">
        <v>573</v>
      </c>
    </row>
    <row r="20299" spans="1:5">
      <c r="A20299" s="1">
        <v>20298</v>
      </c>
      <c r="B20299" s="3">
        <v>63.05</v>
      </c>
      <c r="C20299" s="3">
        <v>51.5448692322</v>
      </c>
      <c r="D20299" s="4">
        <v>0.277117009221575</v>
      </c>
      <c r="E20299" s="5" t="s">
        <v>573</v>
      </c>
    </row>
    <row r="20300" spans="1:5">
      <c r="A20300" s="1">
        <v>20299</v>
      </c>
      <c r="B20300" s="3">
        <v>63.15</v>
      </c>
      <c r="C20300" s="3">
        <v>51.5448692322</v>
      </c>
      <c r="D20300" s="4">
        <v>0.277117009221575</v>
      </c>
      <c r="E20300" s="5" t="s">
        <v>573</v>
      </c>
    </row>
    <row r="20301" spans="1:5">
      <c r="A20301" s="1">
        <v>20300</v>
      </c>
      <c r="B20301" s="3">
        <v>52.05</v>
      </c>
      <c r="C20301" s="3">
        <v>51.4448692322</v>
      </c>
      <c r="D20301" s="4">
        <v>0.829093071379232</v>
      </c>
      <c r="E20301" s="5" t="s">
        <v>573</v>
      </c>
    </row>
    <row r="20302" spans="1:5">
      <c r="A20302" s="1">
        <v>20301</v>
      </c>
      <c r="B20302" s="3">
        <v>52.55</v>
      </c>
      <c r="C20302" s="3">
        <v>51.4448692322</v>
      </c>
      <c r="D20302" s="4">
        <v>0.753781030725673</v>
      </c>
      <c r="E20302" s="5" t="s">
        <v>573</v>
      </c>
    </row>
    <row r="20303" spans="1:5">
      <c r="A20303" s="1">
        <v>20302</v>
      </c>
      <c r="B20303" s="3">
        <v>53.05</v>
      </c>
      <c r="C20303" s="3">
        <v>51.4448692322</v>
      </c>
      <c r="D20303" s="4">
        <v>0.535159170737402</v>
      </c>
      <c r="E20303" s="5" t="s">
        <v>573</v>
      </c>
    </row>
    <row r="20304" spans="1:5">
      <c r="A20304" s="1">
        <v>20303</v>
      </c>
      <c r="B20304" s="3">
        <v>53.25</v>
      </c>
      <c r="C20304" s="3">
        <v>51.4448692322</v>
      </c>
      <c r="D20304" s="4">
        <v>0.535159170737402</v>
      </c>
      <c r="E20304" s="5" t="s">
        <v>573</v>
      </c>
    </row>
    <row r="20305" spans="1:5">
      <c r="A20305" s="1">
        <v>20304</v>
      </c>
      <c r="B20305" s="3">
        <v>53.45</v>
      </c>
      <c r="C20305" s="3">
        <v>51.4448692322</v>
      </c>
      <c r="D20305" s="4">
        <v>0.610471211390961</v>
      </c>
      <c r="E20305" s="5" t="s">
        <v>573</v>
      </c>
    </row>
    <row r="20306" spans="1:5">
      <c r="A20306" s="1">
        <v>20305</v>
      </c>
      <c r="B20306" s="3">
        <v>61.25</v>
      </c>
      <c r="C20306" s="3">
        <v>51.4448692322</v>
      </c>
      <c r="D20306" s="4">
        <v>0.567033424660419</v>
      </c>
      <c r="E20306" s="5" t="s">
        <v>573</v>
      </c>
    </row>
    <row r="20307" spans="1:5">
      <c r="A20307" s="1">
        <v>20306</v>
      </c>
      <c r="B20307" s="3">
        <v>61.45</v>
      </c>
      <c r="C20307" s="3">
        <v>51.4448692322</v>
      </c>
      <c r="D20307" s="4">
        <v>0.278794096569043</v>
      </c>
      <c r="E20307" s="5" t="s">
        <v>573</v>
      </c>
    </row>
    <row r="20308" spans="1:5">
      <c r="A20308" s="1">
        <v>20307</v>
      </c>
      <c r="B20308" s="3">
        <v>62.75</v>
      </c>
      <c r="C20308" s="3">
        <v>51.4448692322</v>
      </c>
      <c r="D20308" s="4">
        <v>0.314413409157287</v>
      </c>
      <c r="E20308" s="5" t="s">
        <v>573</v>
      </c>
    </row>
    <row r="20309" spans="1:5">
      <c r="A20309" s="1">
        <v>20308</v>
      </c>
      <c r="B20309" s="3">
        <v>50.45</v>
      </c>
      <c r="C20309" s="3">
        <v>51.3448692322</v>
      </c>
      <c r="D20309" s="4">
        <v>0.535159170737402</v>
      </c>
      <c r="E20309" s="5" t="s">
        <v>573</v>
      </c>
    </row>
    <row r="20310" spans="1:5">
      <c r="A20310" s="1">
        <v>20309</v>
      </c>
      <c r="B20310" s="3">
        <v>51.25</v>
      </c>
      <c r="C20310" s="3">
        <v>51.3448692322</v>
      </c>
      <c r="D20310" s="4">
        <v>0.0486015077175777</v>
      </c>
      <c r="E20310" s="5" t="s">
        <v>573</v>
      </c>
    </row>
    <row r="20311" spans="1:5">
      <c r="A20311" s="1">
        <v>20310</v>
      </c>
      <c r="B20311" s="3">
        <v>53.25</v>
      </c>
      <c r="C20311" s="3">
        <v>51.3448692322</v>
      </c>
      <c r="D20311" s="4">
        <v>0.584706226702225</v>
      </c>
      <c r="E20311" s="5" t="s">
        <v>573</v>
      </c>
    </row>
    <row r="20312" spans="1:5">
      <c r="A20312" s="1">
        <v>20311</v>
      </c>
      <c r="B20312" s="3">
        <v>53.45</v>
      </c>
      <c r="C20312" s="3">
        <v>51.3448692322</v>
      </c>
      <c r="D20312" s="4">
        <v>0.535159170737402</v>
      </c>
      <c r="E20312" s="5" t="s">
        <v>573</v>
      </c>
    </row>
    <row r="20313" spans="1:5">
      <c r="A20313" s="1">
        <v>20312</v>
      </c>
      <c r="B20313" s="3">
        <v>51.45</v>
      </c>
      <c r="C20313" s="3">
        <v>51.2448692322</v>
      </c>
      <c r="D20313" s="4">
        <v>0.838287122545826</v>
      </c>
      <c r="E20313" s="5" t="s">
        <v>573</v>
      </c>
    </row>
    <row r="20314" spans="1:5">
      <c r="A20314" s="1">
        <v>20313</v>
      </c>
      <c r="B20314" s="3">
        <v>52.65</v>
      </c>
      <c r="C20314" s="3">
        <v>51.2448692322</v>
      </c>
      <c r="D20314" s="4">
        <v>0.535159170737402</v>
      </c>
      <c r="E20314" s="5" t="s">
        <v>573</v>
      </c>
    </row>
    <row r="20315" spans="1:5">
      <c r="A20315" s="1">
        <v>20314</v>
      </c>
      <c r="B20315" s="3">
        <v>53.25</v>
      </c>
      <c r="C20315" s="3">
        <v>51.2448692322</v>
      </c>
      <c r="D20315" s="4">
        <v>0.535159170737402</v>
      </c>
      <c r="E20315" s="5" t="s">
        <v>573</v>
      </c>
    </row>
    <row r="20316" spans="1:5">
      <c r="A20316" s="1">
        <v>20315</v>
      </c>
      <c r="B20316" s="3">
        <v>53.55</v>
      </c>
      <c r="C20316" s="3">
        <v>51.2448692322</v>
      </c>
      <c r="D20316" s="4">
        <v>0.484331423456614</v>
      </c>
      <c r="E20316" s="5" t="s">
        <v>573</v>
      </c>
    </row>
    <row r="20317" spans="1:5">
      <c r="A20317" s="1">
        <v>20316</v>
      </c>
      <c r="B20317" s="3">
        <v>61.75</v>
      </c>
      <c r="C20317" s="3">
        <v>51.2448692322</v>
      </c>
      <c r="D20317" s="4">
        <v>0.340178393846024</v>
      </c>
      <c r="E20317" s="5" t="s">
        <v>573</v>
      </c>
    </row>
    <row r="20318" spans="1:5">
      <c r="A20318" s="1">
        <v>20317</v>
      </c>
      <c r="B20318" s="3">
        <v>50.85</v>
      </c>
      <c r="C20318" s="3">
        <v>51.1448692322</v>
      </c>
      <c r="D20318" s="4">
        <v>0.535159170737402</v>
      </c>
      <c r="E20318" s="5" t="s">
        <v>573</v>
      </c>
    </row>
    <row r="20319" spans="1:5">
      <c r="A20319" s="1">
        <v>20318</v>
      </c>
      <c r="B20319" s="3">
        <v>51.15</v>
      </c>
      <c r="C20319" s="3">
        <v>51.1448692322</v>
      </c>
      <c r="D20319" s="4">
        <v>0.838287122545826</v>
      </c>
      <c r="E20319" s="5" t="s">
        <v>573</v>
      </c>
    </row>
    <row r="20320" spans="1:5">
      <c r="A20320" s="1">
        <v>20319</v>
      </c>
      <c r="B20320" s="3">
        <v>51.35</v>
      </c>
      <c r="C20320" s="3">
        <v>51.1448692322</v>
      </c>
      <c r="D20320" s="4">
        <v>0.753781030725673</v>
      </c>
      <c r="E20320" s="5" t="s">
        <v>573</v>
      </c>
    </row>
    <row r="20321" spans="1:5">
      <c r="A20321" s="1">
        <v>20320</v>
      </c>
      <c r="B20321" s="3">
        <v>51.55</v>
      </c>
      <c r="C20321" s="3">
        <v>51.1448692322</v>
      </c>
      <c r="D20321" s="4">
        <v>0.829093071379232</v>
      </c>
      <c r="E20321" s="5" t="s">
        <v>573</v>
      </c>
    </row>
    <row r="20322" spans="1:5">
      <c r="A20322" s="1">
        <v>20321</v>
      </c>
      <c r="B20322" s="3">
        <v>52.95</v>
      </c>
      <c r="C20322" s="3">
        <v>51.1448692322</v>
      </c>
      <c r="D20322" s="4">
        <v>0.610471211390961</v>
      </c>
      <c r="E20322" s="5" t="s">
        <v>573</v>
      </c>
    </row>
    <row r="20323" spans="1:5">
      <c r="A20323" s="1">
        <v>20322</v>
      </c>
      <c r="B20323" s="3">
        <v>58.25</v>
      </c>
      <c r="C20323" s="3">
        <v>51.1448692322</v>
      </c>
      <c r="D20323" s="4">
        <v>0.560710310490892</v>
      </c>
      <c r="E20323" s="5" t="s">
        <v>573</v>
      </c>
    </row>
    <row r="20324" spans="1:5">
      <c r="A20324" s="1">
        <v>20323</v>
      </c>
      <c r="B20324" s="3">
        <v>61.85</v>
      </c>
      <c r="C20324" s="3">
        <v>51.1448692322</v>
      </c>
      <c r="D20324" s="4">
        <v>0.340178393846024</v>
      </c>
      <c r="E20324" s="5" t="s">
        <v>573</v>
      </c>
    </row>
    <row r="20325" spans="1:5">
      <c r="A20325" s="1">
        <v>20324</v>
      </c>
      <c r="B20325" s="3">
        <v>50.85</v>
      </c>
      <c r="C20325" s="3">
        <v>51.0448692322</v>
      </c>
      <c r="D20325" s="4">
        <v>0.535159170737402</v>
      </c>
      <c r="E20325" s="5" t="s">
        <v>573</v>
      </c>
    </row>
    <row r="20326" spans="1:5">
      <c r="A20326" s="1">
        <v>20325</v>
      </c>
      <c r="B20326" s="3">
        <v>51.55</v>
      </c>
      <c r="C20326" s="3">
        <v>51.0448692322</v>
      </c>
      <c r="D20326" s="4">
        <v>0.535159170737402</v>
      </c>
      <c r="E20326" s="5" t="s">
        <v>573</v>
      </c>
    </row>
    <row r="20327" spans="1:5">
      <c r="A20327" s="1">
        <v>20326</v>
      </c>
      <c r="B20327" s="3">
        <v>52.55</v>
      </c>
      <c r="C20327" s="3">
        <v>51.0448692322</v>
      </c>
      <c r="D20327" s="4">
        <v>0.535159170737402</v>
      </c>
      <c r="E20327" s="5" t="s">
        <v>573</v>
      </c>
    </row>
    <row r="20328" spans="1:5">
      <c r="A20328" s="1">
        <v>20327</v>
      </c>
      <c r="B20328" s="3">
        <v>52.65</v>
      </c>
      <c r="C20328" s="3">
        <v>51.0448692322</v>
      </c>
      <c r="D20328" s="4">
        <v>0.535159170737402</v>
      </c>
      <c r="E20328" s="5" t="s">
        <v>573</v>
      </c>
    </row>
    <row r="20329" spans="1:5">
      <c r="A20329" s="1">
        <v>20328</v>
      </c>
      <c r="B20329" s="3">
        <v>53.45</v>
      </c>
      <c r="C20329" s="3">
        <v>51.0448692322</v>
      </c>
      <c r="D20329" s="4">
        <v>0.535159170737402</v>
      </c>
      <c r="E20329" s="5" t="s">
        <v>573</v>
      </c>
    </row>
    <row r="20330" spans="1:5">
      <c r="A20330" s="1">
        <v>20329</v>
      </c>
      <c r="B20330" s="3">
        <v>56.95</v>
      </c>
      <c r="C20330" s="3">
        <v>51.0448692322</v>
      </c>
      <c r="D20330" s="4">
        <v>0.26071056646176</v>
      </c>
      <c r="E20330" s="5" t="s">
        <v>573</v>
      </c>
    </row>
    <row r="20331" spans="1:5">
      <c r="A20331" s="1">
        <v>20330</v>
      </c>
      <c r="B20331" s="3">
        <v>57.15</v>
      </c>
      <c r="C20331" s="3">
        <v>51.0448692322</v>
      </c>
      <c r="D20331" s="4">
        <v>0.535159170737402</v>
      </c>
      <c r="E20331" s="5" t="s">
        <v>573</v>
      </c>
    </row>
    <row r="20332" spans="1:5">
      <c r="A20332" s="1">
        <v>20331</v>
      </c>
      <c r="B20332" s="3">
        <v>61.55</v>
      </c>
      <c r="C20332" s="3">
        <v>51.0448692322</v>
      </c>
      <c r="D20332" s="4">
        <v>0.340178393846024</v>
      </c>
      <c r="E20332" s="5" t="s">
        <v>573</v>
      </c>
    </row>
    <row r="20333" spans="1:5">
      <c r="A20333" s="1">
        <v>20332</v>
      </c>
      <c r="B20333" s="3">
        <v>63.05</v>
      </c>
      <c r="C20333" s="3">
        <v>51.0448692322</v>
      </c>
      <c r="D20333" s="4">
        <v>0.277117009221575</v>
      </c>
      <c r="E20333" s="5" t="s">
        <v>573</v>
      </c>
    </row>
    <row r="20334" spans="1:5">
      <c r="A20334" s="1">
        <v>20333</v>
      </c>
      <c r="B20334" s="3">
        <v>63.75</v>
      </c>
      <c r="C20334" s="3">
        <v>52.0448692322</v>
      </c>
      <c r="D20334" s="4">
        <v>0.554192842728802</v>
      </c>
      <c r="E20334" s="5" t="s">
        <v>573</v>
      </c>
    </row>
    <row r="20335" spans="1:5">
      <c r="A20335" s="1">
        <v>20334</v>
      </c>
      <c r="B20335" s="3">
        <v>63.85</v>
      </c>
      <c r="C20335" s="3">
        <v>52.0448692322</v>
      </c>
      <c r="D20335" s="4">
        <v>0.554192842728802</v>
      </c>
      <c r="E20335" s="5" t="s">
        <v>573</v>
      </c>
    </row>
    <row r="20336" spans="1:5">
      <c r="A20336" s="1">
        <v>20335</v>
      </c>
      <c r="B20336" s="3">
        <v>64.85</v>
      </c>
      <c r="C20336" s="3">
        <v>52.0448692322</v>
      </c>
      <c r="D20336" s="4">
        <v>0.478880802075242</v>
      </c>
      <c r="E20336" s="5" t="s">
        <v>573</v>
      </c>
    </row>
    <row r="20337" spans="1:5">
      <c r="A20337" s="1">
        <v>20336</v>
      </c>
      <c r="B20337" s="3">
        <v>65.95</v>
      </c>
      <c r="C20337" s="3">
        <v>52.0448692322</v>
      </c>
      <c r="D20337" s="4">
        <v>0.554192842728802</v>
      </c>
      <c r="E20337" s="5" t="s">
        <v>573</v>
      </c>
    </row>
    <row r="20338" spans="1:5">
      <c r="A20338" s="1">
        <v>20337</v>
      </c>
      <c r="B20338" s="3">
        <v>66.95</v>
      </c>
      <c r="C20338" s="3">
        <v>52.0448692322</v>
      </c>
      <c r="D20338" s="4">
        <v>0.351243805475732</v>
      </c>
      <c r="E20338" s="5" t="s">
        <v>573</v>
      </c>
    </row>
    <row r="20339" spans="1:5">
      <c r="A20339" s="1">
        <v>20338</v>
      </c>
      <c r="B20339" s="3">
        <v>67.15</v>
      </c>
      <c r="C20339" s="3">
        <v>52.0448692322</v>
      </c>
      <c r="D20339" s="4">
        <v>0.351243805475732</v>
      </c>
      <c r="E20339" s="5" t="s">
        <v>573</v>
      </c>
    </row>
    <row r="20340" spans="1:5">
      <c r="A20340" s="1">
        <v>20339</v>
      </c>
      <c r="B20340" s="3">
        <v>71.45</v>
      </c>
      <c r="C20340" s="3">
        <v>52.0448692322</v>
      </c>
      <c r="D20340" s="4">
        <v>0.386870090433702</v>
      </c>
      <c r="E20340" s="5" t="s">
        <v>573</v>
      </c>
    </row>
    <row r="20341" spans="1:5">
      <c r="A20341" s="1">
        <v>20340</v>
      </c>
      <c r="B20341" s="3">
        <v>73.15</v>
      </c>
      <c r="C20341" s="3">
        <v>52.0448692322</v>
      </c>
      <c r="D20341" s="4">
        <v>0.484331423456614</v>
      </c>
      <c r="E20341" s="5" t="s">
        <v>573</v>
      </c>
    </row>
    <row r="20342" spans="1:5">
      <c r="A20342" s="1">
        <v>20341</v>
      </c>
      <c r="B20342" s="3">
        <v>74.45</v>
      </c>
      <c r="C20342" s="3">
        <v>52.0448692322</v>
      </c>
      <c r="D20342" s="4">
        <v>0.274001836735668</v>
      </c>
      <c r="E20342" s="5" t="s">
        <v>573</v>
      </c>
    </row>
    <row r="20343" spans="1:5">
      <c r="A20343" s="1">
        <v>20342</v>
      </c>
      <c r="B20343" s="3">
        <v>63.55</v>
      </c>
      <c r="C20343" s="3">
        <v>51.9448692322</v>
      </c>
      <c r="D20343" s="4">
        <v>0.662568606918505</v>
      </c>
      <c r="E20343" s="5" t="s">
        <v>573</v>
      </c>
    </row>
    <row r="20344" spans="1:5">
      <c r="A20344" s="1">
        <v>20343</v>
      </c>
      <c r="B20344" s="3">
        <v>64.35</v>
      </c>
      <c r="C20344" s="3">
        <v>51.9448692322</v>
      </c>
      <c r="D20344" s="4">
        <v>0.431473520767731</v>
      </c>
      <c r="E20344" s="5" t="s">
        <v>573</v>
      </c>
    </row>
    <row r="20345" spans="1:5">
      <c r="A20345" s="1">
        <v>20344</v>
      </c>
      <c r="B20345" s="3">
        <v>65.15</v>
      </c>
      <c r="C20345" s="3">
        <v>51.9448692322</v>
      </c>
      <c r="D20345" s="4">
        <v>0.554192842728802</v>
      </c>
      <c r="E20345" s="5" t="s">
        <v>573</v>
      </c>
    </row>
    <row r="20346" spans="1:5">
      <c r="A20346" s="1">
        <v>20345</v>
      </c>
      <c r="B20346" s="3">
        <v>65.45</v>
      </c>
      <c r="C20346" s="3">
        <v>51.9448692322</v>
      </c>
      <c r="D20346" s="4">
        <v>0.528427858040065</v>
      </c>
      <c r="E20346" s="5" t="s">
        <v>573</v>
      </c>
    </row>
    <row r="20347" spans="1:5">
      <c r="A20347" s="1">
        <v>20346</v>
      </c>
      <c r="B20347" s="3">
        <v>66.45</v>
      </c>
      <c r="C20347" s="3">
        <v>51.9448692322</v>
      </c>
      <c r="D20347" s="4">
        <v>0.554192842728802</v>
      </c>
      <c r="E20347" s="5" t="s">
        <v>573</v>
      </c>
    </row>
    <row r="20348" spans="1:5">
      <c r="A20348" s="1">
        <v>20347</v>
      </c>
      <c r="B20348" s="3">
        <v>67.65</v>
      </c>
      <c r="C20348" s="3">
        <v>51.9448692322</v>
      </c>
      <c r="D20348" s="4">
        <v>-0.00500299186606091</v>
      </c>
      <c r="E20348" s="5" t="s">
        <v>573</v>
      </c>
    </row>
    <row r="20349" spans="1:5">
      <c r="A20349" s="1">
        <v>20348</v>
      </c>
      <c r="B20349" s="3">
        <v>68.15</v>
      </c>
      <c r="C20349" s="3">
        <v>51.9448692322</v>
      </c>
      <c r="D20349" s="4">
        <v>0.351243805475732</v>
      </c>
      <c r="E20349" s="5" t="s">
        <v>573</v>
      </c>
    </row>
    <row r="20350" spans="1:5">
      <c r="A20350" s="1">
        <v>20349</v>
      </c>
      <c r="B20350" s="3">
        <v>68.95</v>
      </c>
      <c r="C20350" s="3">
        <v>51.9448692322</v>
      </c>
      <c r="D20350" s="4">
        <v>0.351243805475732</v>
      </c>
      <c r="E20350" s="5" t="s">
        <v>573</v>
      </c>
    </row>
    <row r="20351" spans="1:5">
      <c r="A20351" s="1">
        <v>20350</v>
      </c>
      <c r="B20351" s="3">
        <v>69.15</v>
      </c>
      <c r="C20351" s="3">
        <v>51.9448692322</v>
      </c>
      <c r="D20351" s="4">
        <v>-0.00500299186606091</v>
      </c>
      <c r="E20351" s="5" t="s">
        <v>573</v>
      </c>
    </row>
    <row r="20352" spans="1:5">
      <c r="A20352" s="1">
        <v>20351</v>
      </c>
      <c r="B20352" s="3">
        <v>71.45</v>
      </c>
      <c r="C20352" s="3">
        <v>51.9448692322</v>
      </c>
      <c r="D20352" s="4">
        <v>0.386870090433702</v>
      </c>
      <c r="E20352" s="5" t="s">
        <v>573</v>
      </c>
    </row>
    <row r="20353" spans="1:5">
      <c r="A20353" s="1">
        <v>20352</v>
      </c>
      <c r="B20353" s="3">
        <v>72.05</v>
      </c>
      <c r="C20353" s="3">
        <v>51.9448692322</v>
      </c>
      <c r="D20353" s="4">
        <v>0.331280552887304</v>
      </c>
      <c r="E20353" s="5" t="s">
        <v>573</v>
      </c>
    </row>
    <row r="20354" spans="1:5">
      <c r="A20354" s="1">
        <v>20353</v>
      </c>
      <c r="B20354" s="3">
        <v>72.45</v>
      </c>
      <c r="C20354" s="3">
        <v>51.9448692322</v>
      </c>
      <c r="D20354" s="4">
        <v>0.701425672336044</v>
      </c>
      <c r="E20354" s="5" t="s">
        <v>573</v>
      </c>
    </row>
    <row r="20355" spans="1:5">
      <c r="A20355" s="1">
        <v>20354</v>
      </c>
      <c r="B20355" s="3">
        <v>74.75</v>
      </c>
      <c r="C20355" s="3">
        <v>51.9448692322</v>
      </c>
      <c r="D20355" s="4">
        <v>0.340519059822648</v>
      </c>
      <c r="E20355" s="5" t="s">
        <v>573</v>
      </c>
    </row>
    <row r="20356" spans="1:5">
      <c r="A20356" s="1">
        <v>20355</v>
      </c>
      <c r="B20356" s="3">
        <v>75.85</v>
      </c>
      <c r="C20356" s="3">
        <v>51.9448692322</v>
      </c>
      <c r="D20356" s="4">
        <v>1.50024413564008</v>
      </c>
      <c r="E20356" s="5" t="s">
        <v>573</v>
      </c>
    </row>
    <row r="20357" spans="1:5">
      <c r="A20357" s="1">
        <v>20356</v>
      </c>
      <c r="B20357" s="3">
        <v>63.85</v>
      </c>
      <c r="C20357" s="3">
        <v>51.8448692322</v>
      </c>
      <c r="D20357" s="4">
        <v>0.129578271238154</v>
      </c>
      <c r="E20357" s="5" t="s">
        <v>573</v>
      </c>
    </row>
    <row r="20358" spans="1:5">
      <c r="A20358" s="1">
        <v>20357</v>
      </c>
      <c r="B20358" s="3">
        <v>64.15</v>
      </c>
      <c r="C20358" s="3">
        <v>51.8448692322</v>
      </c>
      <c r="D20358" s="4">
        <v>0.204890311891713</v>
      </c>
      <c r="E20358" s="5" t="s">
        <v>573</v>
      </c>
    </row>
    <row r="20359" spans="1:5">
      <c r="A20359" s="1">
        <v>20358</v>
      </c>
      <c r="B20359" s="3">
        <v>64.35</v>
      </c>
      <c r="C20359" s="3">
        <v>51.8448692322</v>
      </c>
      <c r="D20359" s="4">
        <v>0.204890311891713</v>
      </c>
      <c r="E20359" s="5" t="s">
        <v>573</v>
      </c>
    </row>
    <row r="20360" spans="1:5">
      <c r="A20360" s="1">
        <v>20359</v>
      </c>
      <c r="B20360" s="3">
        <v>64.55</v>
      </c>
      <c r="C20360" s="3">
        <v>51.8448692322</v>
      </c>
      <c r="D20360" s="4">
        <v>0.448894824012351</v>
      </c>
      <c r="E20360" s="5" t="s">
        <v>573</v>
      </c>
    </row>
    <row r="20361" spans="1:5">
      <c r="A20361" s="1">
        <v>20360</v>
      </c>
      <c r="B20361" s="3">
        <v>64.85</v>
      </c>
      <c r="C20361" s="3">
        <v>51.8448692322</v>
      </c>
      <c r="D20361" s="4">
        <v>0.340519059822648</v>
      </c>
      <c r="E20361" s="5" t="s">
        <v>573</v>
      </c>
    </row>
    <row r="20362" spans="1:5">
      <c r="A20362" s="1">
        <v>20361</v>
      </c>
      <c r="B20362" s="3">
        <v>65.35</v>
      </c>
      <c r="C20362" s="3">
        <v>51.8448692322</v>
      </c>
      <c r="D20362" s="4">
        <v>0.478880802075242</v>
      </c>
      <c r="E20362" s="5" t="s">
        <v>573</v>
      </c>
    </row>
    <row r="20363" spans="1:5">
      <c r="A20363" s="1">
        <v>20362</v>
      </c>
      <c r="B20363" s="3">
        <v>65.85</v>
      </c>
      <c r="C20363" s="3">
        <v>51.8448692322</v>
      </c>
      <c r="D20363" s="4">
        <v>0.478880802075242</v>
      </c>
      <c r="E20363" s="5" t="s">
        <v>573</v>
      </c>
    </row>
    <row r="20364" spans="1:5">
      <c r="A20364" s="1">
        <v>20363</v>
      </c>
      <c r="B20364" s="3">
        <v>66.25</v>
      </c>
      <c r="C20364" s="3">
        <v>51.8448692322</v>
      </c>
      <c r="D20364" s="4">
        <v>0.554192842728802</v>
      </c>
      <c r="E20364" s="5" t="s">
        <v>573</v>
      </c>
    </row>
    <row r="20365" spans="1:5">
      <c r="A20365" s="1">
        <v>20364</v>
      </c>
      <c r="B20365" s="3">
        <v>66.55</v>
      </c>
      <c r="C20365" s="3">
        <v>51.8448692322</v>
      </c>
      <c r="D20365" s="4">
        <v>0.478880802075242</v>
      </c>
      <c r="E20365" s="5" t="s">
        <v>573</v>
      </c>
    </row>
    <row r="20366" spans="1:5">
      <c r="A20366" s="1">
        <v>20365</v>
      </c>
      <c r="B20366" s="3">
        <v>67.75</v>
      </c>
      <c r="C20366" s="3">
        <v>51.8448692322</v>
      </c>
      <c r="D20366" s="4">
        <v>0.351243805475732</v>
      </c>
      <c r="E20366" s="5" t="s">
        <v>573</v>
      </c>
    </row>
    <row r="20367" spans="1:5">
      <c r="A20367" s="1">
        <v>20366</v>
      </c>
      <c r="B20367" s="3">
        <v>68.05</v>
      </c>
      <c r="C20367" s="3">
        <v>51.8448692322</v>
      </c>
      <c r="D20367" s="4">
        <v>0.478880802075242</v>
      </c>
      <c r="E20367" s="5" t="s">
        <v>573</v>
      </c>
    </row>
    <row r="20368" spans="1:5">
      <c r="A20368" s="1">
        <v>20367</v>
      </c>
      <c r="B20368" s="3">
        <v>68.75</v>
      </c>
      <c r="C20368" s="3">
        <v>51.8448692322</v>
      </c>
      <c r="D20368" s="4">
        <v>0.478880802075242</v>
      </c>
      <c r="E20368" s="5" t="s">
        <v>573</v>
      </c>
    </row>
    <row r="20369" spans="1:5">
      <c r="A20369" s="1">
        <v>20368</v>
      </c>
      <c r="B20369" s="3">
        <v>68.95</v>
      </c>
      <c r="C20369" s="3">
        <v>51.8448692322</v>
      </c>
      <c r="D20369" s="4">
        <v>0.26071056646176</v>
      </c>
      <c r="E20369" s="5" t="s">
        <v>573</v>
      </c>
    </row>
    <row r="20370" spans="1:5">
      <c r="A20370" s="1">
        <v>20369</v>
      </c>
      <c r="B20370" s="3">
        <v>69.05</v>
      </c>
      <c r="C20370" s="3">
        <v>51.8448692322</v>
      </c>
      <c r="D20370" s="4">
        <v>0.351243805475732</v>
      </c>
      <c r="E20370" s="5" t="s">
        <v>573</v>
      </c>
    </row>
    <row r="20371" spans="1:5">
      <c r="A20371" s="1">
        <v>20370</v>
      </c>
      <c r="B20371" s="3">
        <v>69.95</v>
      </c>
      <c r="C20371" s="3">
        <v>51.8448692322</v>
      </c>
      <c r="D20371" s="4">
        <v>0.351243805475732</v>
      </c>
      <c r="E20371" s="5" t="s">
        <v>573</v>
      </c>
    </row>
    <row r="20372" spans="1:5">
      <c r="A20372" s="1">
        <v>20371</v>
      </c>
      <c r="B20372" s="3">
        <v>70.15</v>
      </c>
      <c r="C20372" s="3">
        <v>51.8448692322</v>
      </c>
      <c r="D20372" s="4">
        <v>0.325478820786996</v>
      </c>
      <c r="E20372" s="5" t="s">
        <v>573</v>
      </c>
    </row>
    <row r="20373" spans="1:5">
      <c r="A20373" s="1">
        <v>20372</v>
      </c>
      <c r="B20373" s="3">
        <v>71.25</v>
      </c>
      <c r="C20373" s="3">
        <v>51.8448692322</v>
      </c>
      <c r="D20373" s="4">
        <v>0.309210912741442</v>
      </c>
      <c r="E20373" s="5" t="s">
        <v>573</v>
      </c>
    </row>
    <row r="20374" spans="1:5">
      <c r="A20374" s="1">
        <v>20373</v>
      </c>
      <c r="B20374" s="3">
        <v>71.65</v>
      </c>
      <c r="C20374" s="3">
        <v>51.8448692322</v>
      </c>
      <c r="D20374" s="4">
        <v>0.351243805475732</v>
      </c>
      <c r="E20374" s="5" t="s">
        <v>573</v>
      </c>
    </row>
    <row r="20375" spans="1:5">
      <c r="A20375" s="1">
        <v>20374</v>
      </c>
      <c r="B20375" s="3">
        <v>71.75</v>
      </c>
      <c r="C20375" s="3">
        <v>51.8448692322</v>
      </c>
      <c r="D20375" s="4">
        <v>0.351243805475732</v>
      </c>
      <c r="E20375" s="5" t="s">
        <v>573</v>
      </c>
    </row>
    <row r="20376" spans="1:5">
      <c r="A20376" s="1">
        <v>20375</v>
      </c>
      <c r="B20376" s="3">
        <v>72.25</v>
      </c>
      <c r="C20376" s="3">
        <v>51.8448692322</v>
      </c>
      <c r="D20376" s="4">
        <v>0.340519059822648</v>
      </c>
      <c r="E20376" s="5" t="s">
        <v>573</v>
      </c>
    </row>
    <row r="20377" spans="1:5">
      <c r="A20377" s="1">
        <v>20376</v>
      </c>
      <c r="B20377" s="3">
        <v>72.45</v>
      </c>
      <c r="C20377" s="3">
        <v>51.8448692322</v>
      </c>
      <c r="D20377" s="4">
        <v>0.431473520767731</v>
      </c>
      <c r="E20377" s="5" t="s">
        <v>573</v>
      </c>
    </row>
    <row r="20378" spans="1:5">
      <c r="A20378" s="1">
        <v>20377</v>
      </c>
      <c r="B20378" s="3">
        <v>72.85</v>
      </c>
      <c r="C20378" s="3">
        <v>51.8448692322</v>
      </c>
      <c r="D20378" s="4">
        <v>0.448894824012351</v>
      </c>
      <c r="E20378" s="5" t="s">
        <v>573</v>
      </c>
    </row>
    <row r="20379" spans="1:5">
      <c r="A20379" s="1">
        <v>20378</v>
      </c>
      <c r="B20379" s="3">
        <v>73.85</v>
      </c>
      <c r="C20379" s="3">
        <v>51.8448692322</v>
      </c>
      <c r="D20379" s="4">
        <v>0.610471211390961</v>
      </c>
      <c r="E20379" s="5" t="s">
        <v>573</v>
      </c>
    </row>
    <row r="20380" spans="1:5">
      <c r="A20380" s="1">
        <v>20379</v>
      </c>
      <c r="B20380" s="3">
        <v>74.55</v>
      </c>
      <c r="C20380" s="3">
        <v>51.8448692322</v>
      </c>
      <c r="D20380" s="4">
        <v>0.331280552887304</v>
      </c>
      <c r="E20380" s="5" t="s">
        <v>573</v>
      </c>
    </row>
    <row r="20381" spans="1:5">
      <c r="A20381" s="1">
        <v>20380</v>
      </c>
      <c r="B20381" s="3">
        <v>74.65</v>
      </c>
      <c r="C20381" s="3">
        <v>51.8448692322</v>
      </c>
      <c r="D20381" s="4">
        <v>0.340519059822648</v>
      </c>
      <c r="E20381" s="5" t="s">
        <v>573</v>
      </c>
    </row>
    <row r="20382" spans="1:5">
      <c r="A20382" s="1">
        <v>20381</v>
      </c>
      <c r="B20382" s="3">
        <v>63.35</v>
      </c>
      <c r="C20382" s="3">
        <v>51.7448692322</v>
      </c>
      <c r="D20382" s="4">
        <v>0.340178393846024</v>
      </c>
      <c r="E20382" s="5" t="s">
        <v>573</v>
      </c>
    </row>
    <row r="20383" spans="1:5">
      <c r="A20383" s="1">
        <v>20382</v>
      </c>
      <c r="B20383" s="3">
        <v>65.55</v>
      </c>
      <c r="C20383" s="3">
        <v>51.7448692322</v>
      </c>
      <c r="D20383" s="4">
        <v>0.528427858040065</v>
      </c>
      <c r="E20383" s="5" t="s">
        <v>573</v>
      </c>
    </row>
    <row r="20384" spans="1:5">
      <c r="A20384" s="1">
        <v>20383</v>
      </c>
      <c r="B20384" s="3">
        <v>65.65</v>
      </c>
      <c r="C20384" s="3">
        <v>51.7448692322</v>
      </c>
      <c r="D20384" s="4">
        <v>0.528427858040065</v>
      </c>
      <c r="E20384" s="5" t="s">
        <v>573</v>
      </c>
    </row>
    <row r="20385" spans="1:5">
      <c r="A20385" s="1">
        <v>20384</v>
      </c>
      <c r="B20385" s="3">
        <v>65.85</v>
      </c>
      <c r="C20385" s="3">
        <v>51.7448692322</v>
      </c>
      <c r="D20385" s="4">
        <v>0.478880802075242</v>
      </c>
      <c r="E20385" s="5" t="s">
        <v>573</v>
      </c>
    </row>
    <row r="20386" spans="1:5">
      <c r="A20386" s="1">
        <v>20385</v>
      </c>
      <c r="B20386" s="3">
        <v>67.25</v>
      </c>
      <c r="C20386" s="3">
        <v>51.7448692322</v>
      </c>
      <c r="D20386" s="4">
        <v>0.554192842728802</v>
      </c>
      <c r="E20386" s="5" t="s">
        <v>573</v>
      </c>
    </row>
    <row r="20387" spans="1:5">
      <c r="A20387" s="1">
        <v>20386</v>
      </c>
      <c r="B20387" s="3">
        <v>67.75</v>
      </c>
      <c r="C20387" s="3">
        <v>51.7448692322</v>
      </c>
      <c r="D20387" s="4">
        <v>0.478880802075242</v>
      </c>
      <c r="E20387" s="5" t="s">
        <v>573</v>
      </c>
    </row>
    <row r="20388" spans="1:5">
      <c r="A20388" s="1">
        <v>20387</v>
      </c>
      <c r="B20388" s="3">
        <v>68.35</v>
      </c>
      <c r="C20388" s="3">
        <v>51.7448692322</v>
      </c>
      <c r="D20388" s="4">
        <v>0.379971746197202</v>
      </c>
      <c r="E20388" s="5" t="s">
        <v>573</v>
      </c>
    </row>
    <row r="20389" spans="1:5">
      <c r="A20389" s="1">
        <v>20388</v>
      </c>
      <c r="B20389" s="3">
        <v>68.45</v>
      </c>
      <c r="C20389" s="3">
        <v>51.7448692322</v>
      </c>
      <c r="D20389" s="4">
        <v>0.313920993906661</v>
      </c>
      <c r="E20389" s="5" t="s">
        <v>573</v>
      </c>
    </row>
    <row r="20390" spans="1:5">
      <c r="A20390" s="1">
        <v>20389</v>
      </c>
      <c r="B20390" s="3">
        <v>69.55</v>
      </c>
      <c r="C20390" s="3">
        <v>51.7448692322</v>
      </c>
      <c r="D20390" s="4">
        <v>0.351243805475732</v>
      </c>
      <c r="E20390" s="5" t="s">
        <v>573</v>
      </c>
    </row>
    <row r="20391" spans="1:5">
      <c r="A20391" s="1">
        <v>20390</v>
      </c>
      <c r="B20391" s="3">
        <v>69.85</v>
      </c>
      <c r="C20391" s="3">
        <v>51.7448692322</v>
      </c>
      <c r="D20391" s="4">
        <v>0.351243805475732</v>
      </c>
      <c r="E20391" s="5" t="s">
        <v>573</v>
      </c>
    </row>
    <row r="20392" spans="1:5">
      <c r="A20392" s="1">
        <v>20391</v>
      </c>
      <c r="B20392" s="3">
        <v>71.05</v>
      </c>
      <c r="C20392" s="3">
        <v>51.7448692322</v>
      </c>
      <c r="D20392" s="4">
        <v>0.351243805475732</v>
      </c>
      <c r="E20392" s="5" t="s">
        <v>573</v>
      </c>
    </row>
    <row r="20393" spans="1:5">
      <c r="A20393" s="1">
        <v>20392</v>
      </c>
      <c r="B20393" s="3">
        <v>71.45</v>
      </c>
      <c r="C20393" s="3">
        <v>51.7448692322</v>
      </c>
      <c r="D20393" s="4">
        <v>0.351243805475732</v>
      </c>
      <c r="E20393" s="5" t="s">
        <v>573</v>
      </c>
    </row>
    <row r="20394" spans="1:5">
      <c r="A20394" s="1">
        <v>20393</v>
      </c>
      <c r="B20394" s="3">
        <v>71.75</v>
      </c>
      <c r="C20394" s="3">
        <v>51.7448692322</v>
      </c>
      <c r="D20394" s="4">
        <v>0.26071056646176</v>
      </c>
      <c r="E20394" s="5" t="s">
        <v>573</v>
      </c>
    </row>
    <row r="20395" spans="1:5">
      <c r="A20395" s="1">
        <v>20394</v>
      </c>
      <c r="B20395" s="3">
        <v>71.95</v>
      </c>
      <c r="C20395" s="3">
        <v>51.7448692322</v>
      </c>
      <c r="D20395" s="4">
        <v>0.431473520767731</v>
      </c>
      <c r="E20395" s="5" t="s">
        <v>573</v>
      </c>
    </row>
    <row r="20396" spans="1:5">
      <c r="A20396" s="1">
        <v>20395</v>
      </c>
      <c r="B20396" s="3">
        <v>74.75</v>
      </c>
      <c r="C20396" s="3">
        <v>51.7448692322</v>
      </c>
      <c r="D20396" s="4">
        <v>0.314754075133911</v>
      </c>
      <c r="E20396" s="5" t="s">
        <v>573</v>
      </c>
    </row>
    <row r="20397" spans="1:5">
      <c r="A20397" s="1">
        <v>20396</v>
      </c>
      <c r="B20397" s="3">
        <v>74.95</v>
      </c>
      <c r="C20397" s="3">
        <v>51.7448692322</v>
      </c>
      <c r="D20397" s="4">
        <v>0.340519059822648</v>
      </c>
      <c r="E20397" s="5" t="s">
        <v>573</v>
      </c>
    </row>
    <row r="20398" spans="1:5">
      <c r="A20398" s="1">
        <v>20397</v>
      </c>
      <c r="B20398" s="3">
        <v>64.85</v>
      </c>
      <c r="C20398" s="3">
        <v>51.6448692322</v>
      </c>
      <c r="D20398" s="4">
        <v>0.314754075133911</v>
      </c>
      <c r="E20398" s="5" t="s">
        <v>573</v>
      </c>
    </row>
    <row r="20399" spans="1:5">
      <c r="A20399" s="1">
        <v>20398</v>
      </c>
      <c r="B20399" s="3">
        <v>65.05</v>
      </c>
      <c r="C20399" s="3">
        <v>51.6448692322</v>
      </c>
      <c r="D20399" s="4">
        <v>0.340519059822648</v>
      </c>
      <c r="E20399" s="5" t="s">
        <v>573</v>
      </c>
    </row>
    <row r="20400" spans="1:5">
      <c r="A20400" s="1">
        <v>20399</v>
      </c>
      <c r="B20400" s="3">
        <v>65.55</v>
      </c>
      <c r="C20400" s="3">
        <v>51.6448692322</v>
      </c>
      <c r="D20400" s="4">
        <v>0.528427858040065</v>
      </c>
      <c r="E20400" s="5" t="s">
        <v>573</v>
      </c>
    </row>
    <row r="20401" spans="1:5">
      <c r="A20401" s="1">
        <v>20400</v>
      </c>
      <c r="B20401" s="3">
        <v>65.95</v>
      </c>
      <c r="C20401" s="3">
        <v>51.6448692322</v>
      </c>
      <c r="D20401" s="4">
        <v>0.554192842728802</v>
      </c>
      <c r="E20401" s="5" t="s">
        <v>573</v>
      </c>
    </row>
    <row r="20402" spans="1:5">
      <c r="A20402" s="1">
        <v>20401</v>
      </c>
      <c r="B20402" s="3">
        <v>66.65</v>
      </c>
      <c r="C20402" s="3">
        <v>51.6448692322</v>
      </c>
      <c r="D20402" s="4">
        <v>0.554192842728802</v>
      </c>
      <c r="E20402" s="5" t="s">
        <v>573</v>
      </c>
    </row>
    <row r="20403" spans="1:5">
      <c r="A20403" s="1">
        <v>20402</v>
      </c>
      <c r="B20403" s="3">
        <v>69.35</v>
      </c>
      <c r="C20403" s="3">
        <v>51.6448692322</v>
      </c>
      <c r="D20403" s="4">
        <v>0.645147303673885</v>
      </c>
      <c r="E20403" s="5" t="s">
        <v>573</v>
      </c>
    </row>
    <row r="20404" spans="1:5">
      <c r="A20404" s="1">
        <v>20403</v>
      </c>
      <c r="B20404" s="3">
        <v>69.45</v>
      </c>
      <c r="C20404" s="3">
        <v>51.6448692322</v>
      </c>
      <c r="D20404" s="4">
        <v>0.528427858040065</v>
      </c>
      <c r="E20404" s="5" t="s">
        <v>573</v>
      </c>
    </row>
    <row r="20405" spans="1:5">
      <c r="A20405" s="1">
        <v>20404</v>
      </c>
      <c r="B20405" s="3">
        <v>69.65</v>
      </c>
      <c r="C20405" s="3">
        <v>51.6448692322</v>
      </c>
      <c r="D20405" s="4">
        <v>0.325478820786996</v>
      </c>
      <c r="E20405" s="5" t="s">
        <v>573</v>
      </c>
    </row>
    <row r="20406" spans="1:5">
      <c r="A20406" s="1">
        <v>20405</v>
      </c>
      <c r="B20406" s="3">
        <v>69.85</v>
      </c>
      <c r="C20406" s="3">
        <v>51.6448692322</v>
      </c>
      <c r="D20406" s="4">
        <v>0.554192842728802</v>
      </c>
      <c r="E20406" s="5" t="s">
        <v>573</v>
      </c>
    </row>
    <row r="20407" spans="1:5">
      <c r="A20407" s="1">
        <v>20406</v>
      </c>
      <c r="B20407" s="3">
        <v>70.05</v>
      </c>
      <c r="C20407" s="3">
        <v>51.6448692322</v>
      </c>
      <c r="D20407" s="4">
        <v>0.325478820786996</v>
      </c>
      <c r="E20407" s="5" t="s">
        <v>573</v>
      </c>
    </row>
    <row r="20408" spans="1:5">
      <c r="A20408" s="1">
        <v>20407</v>
      </c>
      <c r="B20408" s="3">
        <v>70.95</v>
      </c>
      <c r="C20408" s="3">
        <v>51.6448692322</v>
      </c>
      <c r="D20408" s="4">
        <v>0.351243805475732</v>
      </c>
      <c r="E20408" s="5" t="s">
        <v>573</v>
      </c>
    </row>
    <row r="20409" spans="1:5">
      <c r="A20409" s="1">
        <v>20408</v>
      </c>
      <c r="B20409" s="3">
        <v>71.15</v>
      </c>
      <c r="C20409" s="3">
        <v>51.6448692322</v>
      </c>
      <c r="D20409" s="4">
        <v>0.404291393678323</v>
      </c>
      <c r="E20409" s="5" t="s">
        <v>573</v>
      </c>
    </row>
    <row r="20410" spans="1:5">
      <c r="A20410" s="1">
        <v>20409</v>
      </c>
      <c r="B20410" s="3">
        <v>71.45</v>
      </c>
      <c r="C20410" s="3">
        <v>51.6448692322</v>
      </c>
      <c r="D20410" s="4">
        <v>0.26071056646176</v>
      </c>
      <c r="E20410" s="5" t="s">
        <v>573</v>
      </c>
    </row>
    <row r="20411" spans="1:5">
      <c r="A20411" s="1">
        <v>20410</v>
      </c>
      <c r="B20411" s="3">
        <v>72.15</v>
      </c>
      <c r="C20411" s="3">
        <v>51.6448692322</v>
      </c>
      <c r="D20411" s="4">
        <v>0.340519059822648</v>
      </c>
      <c r="E20411" s="5" t="s">
        <v>573</v>
      </c>
    </row>
    <row r="20412" spans="1:5">
      <c r="A20412" s="1">
        <v>20411</v>
      </c>
      <c r="B20412" s="3">
        <v>73.05</v>
      </c>
      <c r="C20412" s="3">
        <v>51.6448692322</v>
      </c>
      <c r="D20412" s="4">
        <v>0.340519059822648</v>
      </c>
      <c r="E20412" s="5" t="s">
        <v>573</v>
      </c>
    </row>
    <row r="20413" spans="1:5">
      <c r="A20413" s="1">
        <v>20412</v>
      </c>
      <c r="B20413" s="3">
        <v>74.55</v>
      </c>
      <c r="C20413" s="3">
        <v>51.6448692322</v>
      </c>
      <c r="D20413" s="4">
        <v>0.265207019169088</v>
      </c>
      <c r="E20413" s="5" t="s">
        <v>573</v>
      </c>
    </row>
    <row r="20414" spans="1:5">
      <c r="A20414" s="1">
        <v>20413</v>
      </c>
      <c r="B20414" s="3">
        <v>74.75</v>
      </c>
      <c r="C20414" s="3">
        <v>51.6448692322</v>
      </c>
      <c r="D20414" s="4">
        <v>0.340519059822648</v>
      </c>
      <c r="E20414" s="5" t="s">
        <v>573</v>
      </c>
    </row>
    <row r="20415" spans="1:5">
      <c r="A20415" s="1">
        <v>20414</v>
      </c>
      <c r="B20415" s="3">
        <v>65.05</v>
      </c>
      <c r="C20415" s="3">
        <v>51.5448692322</v>
      </c>
      <c r="D20415" s="4">
        <v>0.265207019169088</v>
      </c>
      <c r="E20415" s="5" t="s">
        <v>573</v>
      </c>
    </row>
    <row r="20416" spans="1:5">
      <c r="A20416" s="1">
        <v>20415</v>
      </c>
      <c r="B20416" s="3">
        <v>65.55</v>
      </c>
      <c r="C20416" s="3">
        <v>51.5448692322</v>
      </c>
      <c r="D20416" s="4">
        <v>0.478880802075242</v>
      </c>
      <c r="E20416" s="5" t="s">
        <v>573</v>
      </c>
    </row>
    <row r="20417" spans="1:5">
      <c r="A20417" s="1">
        <v>20416</v>
      </c>
      <c r="B20417" s="3">
        <v>65.95</v>
      </c>
      <c r="C20417" s="3">
        <v>51.5448692322</v>
      </c>
      <c r="D20417" s="4">
        <v>0.528427858040065</v>
      </c>
      <c r="E20417" s="5" t="s">
        <v>573</v>
      </c>
    </row>
    <row r="20418" spans="1:5">
      <c r="A20418" s="1">
        <v>20417</v>
      </c>
      <c r="B20418" s="3">
        <v>66.85</v>
      </c>
      <c r="C20418" s="3">
        <v>51.5448692322</v>
      </c>
      <c r="D20418" s="4">
        <v>0.478880802075242</v>
      </c>
      <c r="E20418" s="5" t="s">
        <v>573</v>
      </c>
    </row>
    <row r="20419" spans="1:5">
      <c r="A20419" s="1">
        <v>20418</v>
      </c>
      <c r="B20419" s="3">
        <v>66.95</v>
      </c>
      <c r="C20419" s="3">
        <v>51.5448692322</v>
      </c>
      <c r="D20419" s="4">
        <v>0.478880802075242</v>
      </c>
      <c r="E20419" s="5" t="s">
        <v>573</v>
      </c>
    </row>
    <row r="20420" spans="1:5">
      <c r="A20420" s="1">
        <v>20419</v>
      </c>
      <c r="B20420" s="3">
        <v>67.85</v>
      </c>
      <c r="C20420" s="3">
        <v>51.5448692322</v>
      </c>
      <c r="D20420" s="4">
        <v>0.354206761508466</v>
      </c>
      <c r="E20420" s="5" t="s">
        <v>573</v>
      </c>
    </row>
    <row r="20421" spans="1:5">
      <c r="A20421" s="1">
        <v>20420</v>
      </c>
      <c r="B20421" s="3">
        <v>68.75</v>
      </c>
      <c r="C20421" s="3">
        <v>51.5448692322</v>
      </c>
      <c r="D20421" s="4">
        <v>0.662568606918505</v>
      </c>
      <c r="E20421" s="5" t="s">
        <v>573</v>
      </c>
    </row>
    <row r="20422" spans="1:5">
      <c r="A20422" s="1">
        <v>20421</v>
      </c>
      <c r="B20422" s="3">
        <v>69.25</v>
      </c>
      <c r="C20422" s="3">
        <v>51.5448692322</v>
      </c>
      <c r="D20422" s="4">
        <v>0.379971746197202</v>
      </c>
      <c r="E20422" s="5" t="s">
        <v>573</v>
      </c>
    </row>
    <row r="20423" spans="1:5">
      <c r="A20423" s="1">
        <v>20422</v>
      </c>
      <c r="B20423" s="3">
        <v>69.45</v>
      </c>
      <c r="C20423" s="3">
        <v>51.5448692322</v>
      </c>
      <c r="D20423" s="4">
        <v>0.379971746197202</v>
      </c>
      <c r="E20423" s="5" t="s">
        <v>573</v>
      </c>
    </row>
    <row r="20424" spans="1:5">
      <c r="A20424" s="1">
        <v>20423</v>
      </c>
      <c r="B20424" s="3">
        <v>69.65</v>
      </c>
      <c r="C20424" s="3">
        <v>51.5448692322</v>
      </c>
      <c r="D20424" s="4">
        <v>0.544954335793459</v>
      </c>
      <c r="E20424" s="5" t="s">
        <v>573</v>
      </c>
    </row>
    <row r="20425" spans="1:5">
      <c r="A20425" s="1">
        <v>20424</v>
      </c>
      <c r="B20425" s="3">
        <v>70.05</v>
      </c>
      <c r="C20425" s="3">
        <v>51.5448692322</v>
      </c>
      <c r="D20425" s="4">
        <v>0.554192842728802</v>
      </c>
      <c r="E20425" s="5" t="s">
        <v>573</v>
      </c>
    </row>
    <row r="20426" spans="1:5">
      <c r="A20426" s="1">
        <v>20425</v>
      </c>
      <c r="B20426" s="3">
        <v>70.25</v>
      </c>
      <c r="C20426" s="3">
        <v>51.5448692322</v>
      </c>
      <c r="D20426" s="4">
        <v>0.325478820786996</v>
      </c>
      <c r="E20426" s="5" t="s">
        <v>573</v>
      </c>
    </row>
    <row r="20427" spans="1:5">
      <c r="A20427" s="1">
        <v>20426</v>
      </c>
      <c r="B20427" s="3">
        <v>70.35</v>
      </c>
      <c r="C20427" s="3">
        <v>51.5448692322</v>
      </c>
      <c r="D20427" s="4">
        <v>0.351243805475732</v>
      </c>
      <c r="E20427" s="5" t="s">
        <v>573</v>
      </c>
    </row>
    <row r="20428" spans="1:5">
      <c r="A20428" s="1">
        <v>20427</v>
      </c>
      <c r="B20428" s="3">
        <v>70.75</v>
      </c>
      <c r="C20428" s="3">
        <v>51.5448692322</v>
      </c>
      <c r="D20428" s="4">
        <v>0.386870090433702</v>
      </c>
      <c r="E20428" s="5" t="s">
        <v>573</v>
      </c>
    </row>
    <row r="20429" spans="1:5">
      <c r="A20429" s="1">
        <v>20428</v>
      </c>
      <c r="B20429" s="3">
        <v>71.75</v>
      </c>
      <c r="C20429" s="3">
        <v>51.5448692322</v>
      </c>
      <c r="D20429" s="4">
        <v>0.314754075133911</v>
      </c>
      <c r="E20429" s="5" t="s">
        <v>573</v>
      </c>
    </row>
    <row r="20430" spans="1:5">
      <c r="A20430" s="1">
        <v>20429</v>
      </c>
      <c r="B20430" s="3">
        <v>71.85</v>
      </c>
      <c r="C20430" s="3">
        <v>51.5448692322</v>
      </c>
      <c r="D20430" s="4">
        <v>0.265207019169088</v>
      </c>
      <c r="E20430" s="5" t="s">
        <v>573</v>
      </c>
    </row>
    <row r="20431" spans="1:5">
      <c r="A20431" s="1">
        <v>20430</v>
      </c>
      <c r="B20431" s="3">
        <v>72.65</v>
      </c>
      <c r="C20431" s="3">
        <v>51.5448692322</v>
      </c>
      <c r="D20431" s="4">
        <v>0.340519059822648</v>
      </c>
      <c r="E20431" s="5" t="s">
        <v>573</v>
      </c>
    </row>
    <row r="20432" spans="1:5">
      <c r="A20432" s="1">
        <v>20431</v>
      </c>
      <c r="B20432" s="3">
        <v>72.85</v>
      </c>
      <c r="C20432" s="3">
        <v>51.5448692322</v>
      </c>
      <c r="D20432" s="4">
        <v>0.484331423456614</v>
      </c>
      <c r="E20432" s="5" t="s">
        <v>573</v>
      </c>
    </row>
    <row r="20433" spans="1:5">
      <c r="A20433" s="1">
        <v>20432</v>
      </c>
      <c r="B20433" s="3">
        <v>73.05</v>
      </c>
      <c r="C20433" s="3">
        <v>51.5448692322</v>
      </c>
      <c r="D20433" s="4">
        <v>0.340519059822648</v>
      </c>
      <c r="E20433" s="5" t="s">
        <v>573</v>
      </c>
    </row>
    <row r="20434" spans="1:5">
      <c r="A20434" s="1">
        <v>20433</v>
      </c>
      <c r="B20434" s="3">
        <v>73.15</v>
      </c>
      <c r="C20434" s="3">
        <v>51.5448692322</v>
      </c>
      <c r="D20434" s="4">
        <v>0.265207019169088</v>
      </c>
      <c r="E20434" s="5" t="s">
        <v>573</v>
      </c>
    </row>
    <row r="20435" spans="1:5">
      <c r="A20435" s="1">
        <v>20434</v>
      </c>
      <c r="B20435" s="3">
        <v>74.15</v>
      </c>
      <c r="C20435" s="3">
        <v>51.5448692322</v>
      </c>
      <c r="D20435" s="4">
        <v>0.354206761508466</v>
      </c>
      <c r="E20435" s="5" t="s">
        <v>573</v>
      </c>
    </row>
    <row r="20436" spans="1:5">
      <c r="A20436" s="1">
        <v>20435</v>
      </c>
      <c r="B20436" s="3">
        <v>65.05</v>
      </c>
      <c r="C20436" s="3">
        <v>51.4448692322</v>
      </c>
      <c r="D20436" s="4">
        <v>0.478880802075242</v>
      </c>
      <c r="E20436" s="5" t="s">
        <v>573</v>
      </c>
    </row>
    <row r="20437" spans="1:5">
      <c r="A20437" s="1">
        <v>20436</v>
      </c>
      <c r="B20437" s="3">
        <v>65.65</v>
      </c>
      <c r="C20437" s="3">
        <v>51.4448692322</v>
      </c>
      <c r="D20437" s="4">
        <v>0.478880802075242</v>
      </c>
      <c r="E20437" s="5" t="s">
        <v>573</v>
      </c>
    </row>
    <row r="20438" spans="1:5">
      <c r="A20438" s="1">
        <v>20437</v>
      </c>
      <c r="B20438" s="3">
        <v>65.85</v>
      </c>
      <c r="C20438" s="3">
        <v>51.4448692322</v>
      </c>
      <c r="D20438" s="4">
        <v>0.554192842728802</v>
      </c>
      <c r="E20438" s="5" t="s">
        <v>573</v>
      </c>
    </row>
    <row r="20439" spans="1:5">
      <c r="A20439" s="1">
        <v>20438</v>
      </c>
      <c r="B20439" s="3">
        <v>67.55</v>
      </c>
      <c r="C20439" s="3">
        <v>51.4448692322</v>
      </c>
      <c r="D20439" s="4">
        <v>0.554192842728802</v>
      </c>
      <c r="E20439" s="5" t="s">
        <v>573</v>
      </c>
    </row>
    <row r="20440" spans="1:5">
      <c r="A20440" s="1">
        <v>20439</v>
      </c>
      <c r="B20440" s="3">
        <v>68.15</v>
      </c>
      <c r="C20440" s="3">
        <v>51.4448692322</v>
      </c>
      <c r="D20440" s="4">
        <v>0.554192842728802</v>
      </c>
      <c r="E20440" s="5" t="s">
        <v>573</v>
      </c>
    </row>
    <row r="20441" spans="1:5">
      <c r="A20441" s="1">
        <v>20440</v>
      </c>
      <c r="B20441" s="3">
        <v>68.55</v>
      </c>
      <c r="C20441" s="3">
        <v>51.4448692322</v>
      </c>
      <c r="D20441" s="4">
        <v>0.478880802075242</v>
      </c>
      <c r="E20441" s="5" t="s">
        <v>573</v>
      </c>
    </row>
    <row r="20442" spans="1:5">
      <c r="A20442" s="1">
        <v>20441</v>
      </c>
      <c r="B20442" s="3">
        <v>69.05</v>
      </c>
      <c r="C20442" s="3">
        <v>51.4448692322</v>
      </c>
      <c r="D20442" s="4">
        <v>0.554192842728802</v>
      </c>
      <c r="E20442" s="5" t="s">
        <v>573</v>
      </c>
    </row>
    <row r="20443" spans="1:5">
      <c r="A20443" s="1">
        <v>20442</v>
      </c>
      <c r="B20443" s="3">
        <v>69.25</v>
      </c>
      <c r="C20443" s="3">
        <v>51.4448692322</v>
      </c>
      <c r="D20443" s="4">
        <v>0.528427858040065</v>
      </c>
      <c r="E20443" s="5" t="s">
        <v>573</v>
      </c>
    </row>
    <row r="20444" spans="1:5">
      <c r="A20444" s="1">
        <v>20443</v>
      </c>
      <c r="B20444" s="3">
        <v>69.45</v>
      </c>
      <c r="C20444" s="3">
        <v>51.4448692322</v>
      </c>
      <c r="D20444" s="4">
        <v>0.554192842728802</v>
      </c>
      <c r="E20444" s="5" t="s">
        <v>573</v>
      </c>
    </row>
    <row r="20445" spans="1:5">
      <c r="A20445" s="1">
        <v>20444</v>
      </c>
      <c r="B20445" s="3">
        <v>70.05</v>
      </c>
      <c r="C20445" s="3">
        <v>51.4448692322</v>
      </c>
      <c r="D20445" s="4">
        <v>0.478880802075242</v>
      </c>
      <c r="E20445" s="5" t="s">
        <v>573</v>
      </c>
    </row>
    <row r="20446" spans="1:5">
      <c r="A20446" s="1">
        <v>20445</v>
      </c>
      <c r="B20446" s="3">
        <v>70.45</v>
      </c>
      <c r="C20446" s="3">
        <v>51.4448692322</v>
      </c>
      <c r="D20446" s="4">
        <v>0.325478820786996</v>
      </c>
      <c r="E20446" s="5" t="s">
        <v>573</v>
      </c>
    </row>
    <row r="20447" spans="1:5">
      <c r="A20447" s="1">
        <v>20446</v>
      </c>
      <c r="B20447" s="3">
        <v>71.75</v>
      </c>
      <c r="C20447" s="3">
        <v>51.4448692322</v>
      </c>
      <c r="D20447" s="4">
        <v>0.265207019169088</v>
      </c>
      <c r="E20447" s="5" t="s">
        <v>573</v>
      </c>
    </row>
    <row r="20448" spans="1:5">
      <c r="A20448" s="1">
        <v>20447</v>
      </c>
      <c r="B20448" s="3">
        <v>72.35</v>
      </c>
      <c r="C20448" s="3">
        <v>51.4448692322</v>
      </c>
      <c r="D20448" s="4">
        <v>0.265207019169088</v>
      </c>
      <c r="E20448" s="5" t="s">
        <v>573</v>
      </c>
    </row>
    <row r="20449" spans="1:5">
      <c r="A20449" s="1">
        <v>20448</v>
      </c>
      <c r="B20449" s="3">
        <v>72.85</v>
      </c>
      <c r="C20449" s="3">
        <v>51.4448692322</v>
      </c>
      <c r="D20449" s="4">
        <v>0.610471211390961</v>
      </c>
      <c r="E20449" s="5" t="s">
        <v>573</v>
      </c>
    </row>
    <row r="20450" spans="1:5">
      <c r="A20450" s="1">
        <v>20449</v>
      </c>
      <c r="B20450" s="3">
        <v>73.25</v>
      </c>
      <c r="C20450" s="3">
        <v>51.4448692322</v>
      </c>
      <c r="D20450" s="4">
        <v>0.535159170737402</v>
      </c>
      <c r="E20450" s="5" t="s">
        <v>573</v>
      </c>
    </row>
    <row r="20451" spans="1:5">
      <c r="A20451" s="1">
        <v>20450</v>
      </c>
      <c r="B20451" s="3">
        <v>65.15</v>
      </c>
      <c r="C20451" s="3">
        <v>51.3448692322</v>
      </c>
      <c r="D20451" s="4">
        <v>0.478880802075242</v>
      </c>
      <c r="E20451" s="5" t="s">
        <v>573</v>
      </c>
    </row>
    <row r="20452" spans="1:5">
      <c r="A20452" s="1">
        <v>20451</v>
      </c>
      <c r="B20452" s="3">
        <v>65.45</v>
      </c>
      <c r="C20452" s="3">
        <v>51.3448692322</v>
      </c>
      <c r="D20452" s="4">
        <v>0.554192842728802</v>
      </c>
      <c r="E20452" s="5" t="s">
        <v>573</v>
      </c>
    </row>
    <row r="20453" spans="1:5">
      <c r="A20453" s="1">
        <v>20452</v>
      </c>
      <c r="B20453" s="3">
        <v>65.55</v>
      </c>
      <c r="C20453" s="3">
        <v>51.3448692322</v>
      </c>
      <c r="D20453" s="4">
        <v>0.645147303673885</v>
      </c>
      <c r="E20453" s="5" t="s">
        <v>573</v>
      </c>
    </row>
    <row r="20454" spans="1:5">
      <c r="A20454" s="1">
        <v>20453</v>
      </c>
      <c r="B20454" s="3">
        <v>65.65</v>
      </c>
      <c r="C20454" s="3">
        <v>51.3448692322</v>
      </c>
      <c r="D20454" s="4">
        <v>0.478880802075242</v>
      </c>
      <c r="E20454" s="5" t="s">
        <v>573</v>
      </c>
    </row>
    <row r="20455" spans="1:5">
      <c r="A20455" s="1">
        <v>20454</v>
      </c>
      <c r="B20455" s="3">
        <v>65.95</v>
      </c>
      <c r="C20455" s="3">
        <v>51.3448692322</v>
      </c>
      <c r="D20455" s="4">
        <v>0.478880802075242</v>
      </c>
      <c r="E20455" s="5" t="s">
        <v>573</v>
      </c>
    </row>
    <row r="20456" spans="1:5">
      <c r="A20456" s="1">
        <v>20455</v>
      </c>
      <c r="B20456" s="3">
        <v>66.05</v>
      </c>
      <c r="C20456" s="3">
        <v>51.3448692322</v>
      </c>
      <c r="D20456" s="4">
        <v>0.554192842728802</v>
      </c>
      <c r="E20456" s="5" t="s">
        <v>573</v>
      </c>
    </row>
    <row r="20457" spans="1:5">
      <c r="A20457" s="1">
        <v>20456</v>
      </c>
      <c r="B20457" s="3">
        <v>66.65</v>
      </c>
      <c r="C20457" s="3">
        <v>51.3448692322</v>
      </c>
      <c r="D20457" s="4">
        <v>0.478880802075242</v>
      </c>
      <c r="E20457" s="5" t="s">
        <v>573</v>
      </c>
    </row>
    <row r="20458" spans="1:5">
      <c r="A20458" s="1">
        <v>20457</v>
      </c>
      <c r="B20458" s="3">
        <v>66.85</v>
      </c>
      <c r="C20458" s="3">
        <v>51.3448692322</v>
      </c>
      <c r="D20458" s="4">
        <v>0.554192842728802</v>
      </c>
      <c r="E20458" s="5" t="s">
        <v>573</v>
      </c>
    </row>
    <row r="20459" spans="1:5">
      <c r="A20459" s="1">
        <v>20458</v>
      </c>
      <c r="B20459" s="3">
        <v>67.85</v>
      </c>
      <c r="C20459" s="3">
        <v>51.3448692322</v>
      </c>
      <c r="D20459" s="4">
        <v>0.478880802075242</v>
      </c>
      <c r="E20459" s="5" t="s">
        <v>573</v>
      </c>
    </row>
    <row r="20460" spans="1:5">
      <c r="A20460" s="1">
        <v>20459</v>
      </c>
      <c r="B20460" s="3">
        <v>68.85</v>
      </c>
      <c r="C20460" s="3">
        <v>51.3448692322</v>
      </c>
      <c r="D20460" s="4">
        <v>0.544954335793459</v>
      </c>
      <c r="E20460" s="5" t="s">
        <v>573</v>
      </c>
    </row>
    <row r="20461" spans="1:5">
      <c r="A20461" s="1">
        <v>20460</v>
      </c>
      <c r="B20461" s="3">
        <v>69.85</v>
      </c>
      <c r="C20461" s="3">
        <v>51.3448692322</v>
      </c>
      <c r="D20461" s="4">
        <v>0.313920993906661</v>
      </c>
      <c r="E20461" s="5" t="s">
        <v>573</v>
      </c>
    </row>
    <row r="20462" spans="1:5">
      <c r="A20462" s="1">
        <v>20461</v>
      </c>
      <c r="B20462" s="3">
        <v>70.45</v>
      </c>
      <c r="C20462" s="3">
        <v>51.3448692322</v>
      </c>
      <c r="D20462" s="4">
        <v>0.351243805475732</v>
      </c>
      <c r="E20462" s="5" t="s">
        <v>573</v>
      </c>
    </row>
    <row r="20463" spans="1:5">
      <c r="A20463" s="1">
        <v>20462</v>
      </c>
      <c r="B20463" s="3">
        <v>70.65</v>
      </c>
      <c r="C20463" s="3">
        <v>51.3448692322</v>
      </c>
      <c r="D20463" s="4">
        <v>0.340519059822648</v>
      </c>
      <c r="E20463" s="5" t="s">
        <v>573</v>
      </c>
    </row>
    <row r="20464" spans="1:5">
      <c r="A20464" s="1">
        <v>20463</v>
      </c>
      <c r="B20464" s="3">
        <v>70.85</v>
      </c>
      <c r="C20464" s="3">
        <v>51.3448692322</v>
      </c>
      <c r="D20464" s="4">
        <v>0.340519059822648</v>
      </c>
      <c r="E20464" s="5" t="s">
        <v>573</v>
      </c>
    </row>
    <row r="20465" spans="1:5">
      <c r="A20465" s="1">
        <v>20464</v>
      </c>
      <c r="B20465" s="3">
        <v>71.25</v>
      </c>
      <c r="C20465" s="3">
        <v>51.3448692322</v>
      </c>
      <c r="D20465" s="4">
        <v>0.340519059822648</v>
      </c>
      <c r="E20465" s="5" t="s">
        <v>573</v>
      </c>
    </row>
    <row r="20466" spans="1:5">
      <c r="A20466" s="1">
        <v>20465</v>
      </c>
      <c r="B20466" s="3">
        <v>71.55</v>
      </c>
      <c r="C20466" s="3">
        <v>51.3448692322</v>
      </c>
      <c r="D20466" s="4">
        <v>0.314754075133911</v>
      </c>
      <c r="E20466" s="5" t="s">
        <v>573</v>
      </c>
    </row>
    <row r="20467" spans="1:5">
      <c r="A20467" s="1">
        <v>20466</v>
      </c>
      <c r="B20467" s="3">
        <v>71.65</v>
      </c>
      <c r="C20467" s="3">
        <v>51.3448692322</v>
      </c>
      <c r="D20467" s="4">
        <v>0.265207019169088</v>
      </c>
      <c r="E20467" s="5" t="s">
        <v>573</v>
      </c>
    </row>
    <row r="20468" spans="1:5">
      <c r="A20468" s="1">
        <v>20467</v>
      </c>
      <c r="B20468" s="3">
        <v>72.05</v>
      </c>
      <c r="C20468" s="3">
        <v>51.3448692322</v>
      </c>
      <c r="D20468" s="4">
        <v>0.314754075133911</v>
      </c>
      <c r="E20468" s="5" t="s">
        <v>573</v>
      </c>
    </row>
    <row r="20469" spans="1:5">
      <c r="A20469" s="1">
        <v>20468</v>
      </c>
      <c r="B20469" s="3">
        <v>72.25</v>
      </c>
      <c r="C20469" s="3">
        <v>51.3448692322</v>
      </c>
      <c r="D20469" s="4">
        <v>0.331280552887304</v>
      </c>
      <c r="E20469" s="5" t="s">
        <v>573</v>
      </c>
    </row>
    <row r="20470" spans="1:5">
      <c r="A20470" s="1">
        <v>20469</v>
      </c>
      <c r="B20470" s="3">
        <v>72.95</v>
      </c>
      <c r="C20470" s="3">
        <v>51.3448692322</v>
      </c>
      <c r="D20470" s="4">
        <v>0.635747336923679</v>
      </c>
      <c r="E20470" s="5" t="s">
        <v>573</v>
      </c>
    </row>
    <row r="20471" spans="1:5">
      <c r="A20471" s="1">
        <v>20470</v>
      </c>
      <c r="B20471" s="3">
        <v>73.75</v>
      </c>
      <c r="C20471" s="3">
        <v>51.3448692322</v>
      </c>
      <c r="D20471" s="4">
        <v>0.535159170737402</v>
      </c>
      <c r="E20471" s="5" t="s">
        <v>573</v>
      </c>
    </row>
    <row r="20472" spans="1:5">
      <c r="A20472" s="1">
        <v>20471</v>
      </c>
      <c r="B20472" s="3">
        <v>65.65</v>
      </c>
      <c r="C20472" s="3">
        <v>51.2448692322</v>
      </c>
      <c r="D20472" s="4">
        <v>0.554192842728802</v>
      </c>
      <c r="E20472" s="5" t="s">
        <v>573</v>
      </c>
    </row>
    <row r="20473" spans="1:5">
      <c r="A20473" s="1">
        <v>20472</v>
      </c>
      <c r="B20473" s="3">
        <v>67.35</v>
      </c>
      <c r="C20473" s="3">
        <v>51.2448692322</v>
      </c>
      <c r="D20473" s="4">
        <v>0.340519059822648</v>
      </c>
      <c r="E20473" s="5" t="s">
        <v>573</v>
      </c>
    </row>
    <row r="20474" spans="1:5">
      <c r="A20474" s="1">
        <v>20473</v>
      </c>
      <c r="B20474" s="3">
        <v>68.25</v>
      </c>
      <c r="C20474" s="3">
        <v>51.2448692322</v>
      </c>
      <c r="D20474" s="4">
        <v>0.340519059822648</v>
      </c>
      <c r="E20474" s="5" t="s">
        <v>573</v>
      </c>
    </row>
    <row r="20475" spans="1:5">
      <c r="A20475" s="1">
        <v>20474</v>
      </c>
      <c r="B20475" s="3">
        <v>68.35</v>
      </c>
      <c r="C20475" s="3">
        <v>51.2448692322</v>
      </c>
      <c r="D20475" s="4">
        <v>0.340519059822648</v>
      </c>
      <c r="E20475" s="5" t="s">
        <v>573</v>
      </c>
    </row>
    <row r="20476" spans="1:5">
      <c r="A20476" s="1">
        <v>20475</v>
      </c>
      <c r="B20476" s="3">
        <v>69.25</v>
      </c>
      <c r="C20476" s="3">
        <v>51.2448692322</v>
      </c>
      <c r="D20476" s="4">
        <v>0.478880802075242</v>
      </c>
      <c r="E20476" s="5" t="s">
        <v>573</v>
      </c>
    </row>
    <row r="20477" spans="1:5">
      <c r="A20477" s="1">
        <v>20476</v>
      </c>
      <c r="B20477" s="3">
        <v>70.85</v>
      </c>
      <c r="C20477" s="3">
        <v>51.2448692322</v>
      </c>
      <c r="D20477" s="4">
        <v>0.379971746197202</v>
      </c>
      <c r="E20477" s="5" t="s">
        <v>573</v>
      </c>
    </row>
    <row r="20478" spans="1:5">
      <c r="A20478" s="1">
        <v>20477</v>
      </c>
      <c r="B20478" s="3">
        <v>71.45</v>
      </c>
      <c r="C20478" s="3">
        <v>51.2448692322</v>
      </c>
      <c r="D20478" s="4">
        <v>0.340519059822648</v>
      </c>
      <c r="E20478" s="5" t="s">
        <v>573</v>
      </c>
    </row>
    <row r="20479" spans="1:5">
      <c r="A20479" s="1">
        <v>20478</v>
      </c>
      <c r="B20479" s="3">
        <v>72.45</v>
      </c>
      <c r="C20479" s="3">
        <v>51.2448692322</v>
      </c>
      <c r="D20479" s="4">
        <v>0.431473520767731</v>
      </c>
      <c r="E20479" s="5" t="s">
        <v>573</v>
      </c>
    </row>
    <row r="20480" spans="1:5">
      <c r="A20480" s="1">
        <v>20479</v>
      </c>
      <c r="B20480" s="3">
        <v>72.65</v>
      </c>
      <c r="C20480" s="3">
        <v>51.2448692322</v>
      </c>
      <c r="D20480" s="4">
        <v>0.431473520767731</v>
      </c>
      <c r="E20480" s="5" t="s">
        <v>573</v>
      </c>
    </row>
    <row r="20481" spans="1:5">
      <c r="A20481" s="1">
        <v>20480</v>
      </c>
      <c r="B20481" s="3">
        <v>72.85</v>
      </c>
      <c r="C20481" s="3">
        <v>51.2448692322</v>
      </c>
      <c r="D20481" s="4">
        <v>0.10690249182334</v>
      </c>
      <c r="E20481" s="5" t="s">
        <v>573</v>
      </c>
    </row>
    <row r="20482" spans="1:5">
      <c r="A20482" s="1">
        <v>20481</v>
      </c>
      <c r="B20482" s="3">
        <v>73.05</v>
      </c>
      <c r="C20482" s="3">
        <v>51.2448692322</v>
      </c>
      <c r="D20482" s="4">
        <v>0.2180584663416</v>
      </c>
      <c r="E20482" s="5" t="s">
        <v>573</v>
      </c>
    </row>
    <row r="20483" spans="1:5">
      <c r="A20483" s="1">
        <v>20482</v>
      </c>
      <c r="B20483" s="3">
        <v>73.25</v>
      </c>
      <c r="C20483" s="3">
        <v>51.2448692322</v>
      </c>
      <c r="D20483" s="4">
        <v>0.535159170737402</v>
      </c>
      <c r="E20483" s="5" t="s">
        <v>573</v>
      </c>
    </row>
    <row r="20484" spans="1:5">
      <c r="A20484" s="1">
        <v>20483</v>
      </c>
      <c r="B20484" s="3">
        <v>66.15</v>
      </c>
      <c r="C20484" s="3">
        <v>51.1448692322</v>
      </c>
      <c r="D20484" s="4">
        <v>0.478880802075242</v>
      </c>
      <c r="E20484" s="5" t="s">
        <v>573</v>
      </c>
    </row>
    <row r="20485" spans="1:5">
      <c r="A20485" s="1">
        <v>20484</v>
      </c>
      <c r="B20485" s="3">
        <v>67.55</v>
      </c>
      <c r="C20485" s="3">
        <v>51.1448692322</v>
      </c>
      <c r="D20485" s="4">
        <v>0.340519059822648</v>
      </c>
      <c r="E20485" s="5" t="s">
        <v>573</v>
      </c>
    </row>
    <row r="20486" spans="1:5">
      <c r="A20486" s="1">
        <v>20485</v>
      </c>
      <c r="B20486" s="3">
        <v>67.75</v>
      </c>
      <c r="C20486" s="3">
        <v>51.1448692322</v>
      </c>
      <c r="D20486" s="4">
        <v>0.340519059822648</v>
      </c>
      <c r="E20486" s="5" t="s">
        <v>573</v>
      </c>
    </row>
    <row r="20487" spans="1:5">
      <c r="A20487" s="1">
        <v>20486</v>
      </c>
      <c r="B20487" s="3">
        <v>68.35</v>
      </c>
      <c r="C20487" s="3">
        <v>51.1448692322</v>
      </c>
      <c r="D20487" s="4">
        <v>0.314754075133911</v>
      </c>
      <c r="E20487" s="5" t="s">
        <v>573</v>
      </c>
    </row>
    <row r="20488" spans="1:5">
      <c r="A20488" s="1">
        <v>20487</v>
      </c>
      <c r="B20488" s="3">
        <v>68.65</v>
      </c>
      <c r="C20488" s="3">
        <v>51.1448692322</v>
      </c>
      <c r="D20488" s="4">
        <v>0.478880802075242</v>
      </c>
      <c r="E20488" s="5" t="s">
        <v>573</v>
      </c>
    </row>
    <row r="20489" spans="1:5">
      <c r="A20489" s="1">
        <v>20488</v>
      </c>
      <c r="B20489" s="3">
        <v>69.25</v>
      </c>
      <c r="C20489" s="3">
        <v>51.1448692322</v>
      </c>
      <c r="D20489" s="4">
        <v>0.554192842728802</v>
      </c>
      <c r="E20489" s="5" t="s">
        <v>573</v>
      </c>
    </row>
    <row r="20490" spans="1:5">
      <c r="A20490" s="1">
        <v>20489</v>
      </c>
      <c r="B20490" s="3">
        <v>69.45</v>
      </c>
      <c r="C20490" s="3">
        <v>51.1448692322</v>
      </c>
      <c r="D20490" s="4">
        <v>0.528427858040065</v>
      </c>
      <c r="E20490" s="5" t="s">
        <v>573</v>
      </c>
    </row>
    <row r="20491" spans="1:5">
      <c r="A20491" s="1">
        <v>20490</v>
      </c>
      <c r="B20491" s="3">
        <v>69.85</v>
      </c>
      <c r="C20491" s="3">
        <v>51.1448692322</v>
      </c>
      <c r="D20491" s="4">
        <v>0.478880802075242</v>
      </c>
      <c r="E20491" s="5" t="s">
        <v>573</v>
      </c>
    </row>
    <row r="20492" spans="1:5">
      <c r="A20492" s="1">
        <v>20491</v>
      </c>
      <c r="B20492" s="3">
        <v>70.15</v>
      </c>
      <c r="C20492" s="3">
        <v>51.1448692322</v>
      </c>
      <c r="D20492" s="4">
        <v>0.478880802075242</v>
      </c>
      <c r="E20492" s="5" t="s">
        <v>573</v>
      </c>
    </row>
    <row r="20493" spans="1:5">
      <c r="A20493" s="1">
        <v>20492</v>
      </c>
      <c r="B20493" s="3">
        <v>70.25</v>
      </c>
      <c r="C20493" s="3">
        <v>51.1448692322</v>
      </c>
      <c r="D20493" s="4">
        <v>0.528427858040065</v>
      </c>
      <c r="E20493" s="5" t="s">
        <v>573</v>
      </c>
    </row>
    <row r="20494" spans="1:5">
      <c r="A20494" s="1">
        <v>20493</v>
      </c>
      <c r="B20494" s="3">
        <v>70.35</v>
      </c>
      <c r="C20494" s="3">
        <v>51.1448692322</v>
      </c>
      <c r="D20494" s="4">
        <v>0.554192842728802</v>
      </c>
      <c r="E20494" s="5" t="s">
        <v>573</v>
      </c>
    </row>
    <row r="20495" spans="1:5">
      <c r="A20495" s="1">
        <v>20494</v>
      </c>
      <c r="B20495" s="3">
        <v>72.85</v>
      </c>
      <c r="C20495" s="3">
        <v>51.1448692322</v>
      </c>
      <c r="D20495" s="4">
        <v>0.0538549036207489</v>
      </c>
      <c r="E20495" s="5" t="s">
        <v>573</v>
      </c>
    </row>
    <row r="20496" spans="1:5">
      <c r="A20496" s="1">
        <v>20495</v>
      </c>
      <c r="B20496" s="3">
        <v>66.45</v>
      </c>
      <c r="C20496" s="3">
        <v>51.0448692322</v>
      </c>
      <c r="D20496" s="4">
        <v>0.478880802075242</v>
      </c>
      <c r="E20496" s="5" t="s">
        <v>573</v>
      </c>
    </row>
    <row r="20497" spans="1:5">
      <c r="A20497" s="1">
        <v>20496</v>
      </c>
      <c r="B20497" s="3">
        <v>67.85</v>
      </c>
      <c r="C20497" s="3">
        <v>51.0448692322</v>
      </c>
      <c r="D20497" s="4">
        <v>0.314754075133911</v>
      </c>
      <c r="E20497" s="5" t="s">
        <v>573</v>
      </c>
    </row>
    <row r="20498" spans="1:5">
      <c r="A20498" s="1">
        <v>20497</v>
      </c>
      <c r="B20498" s="3">
        <v>70.35</v>
      </c>
      <c r="C20498" s="3">
        <v>51.0448692322</v>
      </c>
      <c r="D20498" s="4">
        <v>0.478880802075242</v>
      </c>
      <c r="E20498" s="5" t="s">
        <v>573</v>
      </c>
    </row>
    <row r="20499" spans="1:5">
      <c r="A20499" s="1">
        <v>20498</v>
      </c>
      <c r="B20499" s="3">
        <v>70.95</v>
      </c>
      <c r="C20499" s="3">
        <v>51.0448692322</v>
      </c>
      <c r="D20499" s="4">
        <v>0.354206761508466</v>
      </c>
      <c r="E20499" s="5" t="s">
        <v>573</v>
      </c>
    </row>
    <row r="20500" spans="1:5">
      <c r="A20500" s="1">
        <v>20499</v>
      </c>
      <c r="B20500" s="3">
        <v>71.45</v>
      </c>
      <c r="C20500" s="3">
        <v>51.0448692322</v>
      </c>
      <c r="D20500" s="4">
        <v>0.274001836735668</v>
      </c>
      <c r="E20500" s="5" t="s">
        <v>573</v>
      </c>
    </row>
    <row r="20501" spans="1:5">
      <c r="A20501" s="1">
        <v>20500</v>
      </c>
      <c r="B20501" s="3">
        <v>73.15</v>
      </c>
      <c r="C20501" s="3">
        <v>51.0448692322</v>
      </c>
      <c r="D20501" s="4">
        <v>0.701425672336044</v>
      </c>
      <c r="E20501" s="5" t="s">
        <v>573</v>
      </c>
    </row>
    <row r="20502" spans="1:5">
      <c r="A20502" s="1">
        <v>20501</v>
      </c>
      <c r="B20502" s="3">
        <v>73.35</v>
      </c>
      <c r="C20502" s="3">
        <v>51.0448692322</v>
      </c>
      <c r="D20502" s="4">
        <v>0.584706226702225</v>
      </c>
      <c r="E20502" s="5" t="s">
        <v>573</v>
      </c>
    </row>
    <row r="20503" spans="1:5">
      <c r="A20503" s="1">
        <v>20502</v>
      </c>
      <c r="B20503" s="3">
        <v>73.75</v>
      </c>
      <c r="C20503" s="3">
        <v>51.0448692322</v>
      </c>
      <c r="D20503" s="4">
        <v>0.354206761508466</v>
      </c>
      <c r="E20503" s="5" t="s">
        <v>573</v>
      </c>
    </row>
    <row r="20504" spans="1:5">
      <c r="A20504" s="1">
        <v>20503</v>
      </c>
      <c r="B20504" s="3">
        <v>77.85</v>
      </c>
      <c r="C20504" s="3">
        <v>52.0448692322</v>
      </c>
      <c r="D20504" s="4">
        <v>0.88603454234135</v>
      </c>
      <c r="E20504" s="5" t="s">
        <v>573</v>
      </c>
    </row>
    <row r="20505" spans="1:5">
      <c r="A20505" s="1">
        <v>20504</v>
      </c>
      <c r="B20505" s="3">
        <v>78.95</v>
      </c>
      <c r="C20505" s="3">
        <v>52.0448692322</v>
      </c>
      <c r="D20505" s="4">
        <v>0.227306458550952</v>
      </c>
      <c r="E20505" s="5" t="s">
        <v>573</v>
      </c>
    </row>
    <row r="20506" spans="1:5">
      <c r="A20506" s="1">
        <v>20505</v>
      </c>
      <c r="B20506" s="3">
        <v>79.05</v>
      </c>
      <c r="C20506" s="3">
        <v>52.0448692322</v>
      </c>
      <c r="D20506" s="4">
        <v>1.10299678964974</v>
      </c>
      <c r="E20506" s="5" t="s">
        <v>573</v>
      </c>
    </row>
    <row r="20507" spans="1:5">
      <c r="A20507" s="1">
        <v>20506</v>
      </c>
      <c r="B20507" s="3">
        <v>76.15</v>
      </c>
      <c r="C20507" s="3">
        <v>51.9448692322</v>
      </c>
      <c r="D20507" s="4">
        <v>0.340519059822648</v>
      </c>
      <c r="E20507" s="5" t="s">
        <v>573</v>
      </c>
    </row>
    <row r="20508" spans="1:5">
      <c r="A20508" s="1">
        <v>20507</v>
      </c>
      <c r="B20508" s="3">
        <v>78.05</v>
      </c>
      <c r="C20508" s="3">
        <v>51.9448692322</v>
      </c>
      <c r="D20508" s="4">
        <v>1.12876177433847</v>
      </c>
      <c r="E20508" s="5" t="s">
        <v>573</v>
      </c>
    </row>
    <row r="20509" spans="1:5">
      <c r="A20509" s="1">
        <v>20508</v>
      </c>
      <c r="B20509" s="3">
        <v>78.15</v>
      </c>
      <c r="C20509" s="3">
        <v>51.9448692322</v>
      </c>
      <c r="D20509" s="4">
        <v>1.12876177433847</v>
      </c>
      <c r="E20509" s="5" t="s">
        <v>573</v>
      </c>
    </row>
    <row r="20510" spans="1:5">
      <c r="A20510" s="1">
        <v>20509</v>
      </c>
      <c r="B20510" s="3">
        <v>78.85</v>
      </c>
      <c r="C20510" s="3">
        <v>51.9448692322</v>
      </c>
      <c r="D20510" s="4">
        <v>0.227306458550952</v>
      </c>
      <c r="E20510" s="5" t="s">
        <v>573</v>
      </c>
    </row>
    <row r="20511" spans="1:5">
      <c r="A20511" s="1">
        <v>20510</v>
      </c>
      <c r="B20511" s="3">
        <v>77.35</v>
      </c>
      <c r="C20511" s="3">
        <v>51.8448692322</v>
      </c>
      <c r="D20511" s="4">
        <v>1.05344973368491</v>
      </c>
      <c r="E20511" s="5" t="s">
        <v>573</v>
      </c>
    </row>
    <row r="20512" spans="1:5">
      <c r="A20512" s="1">
        <v>20511</v>
      </c>
      <c r="B20512" s="3">
        <v>77.85</v>
      </c>
      <c r="C20512" s="3">
        <v>51.8448692322</v>
      </c>
      <c r="D20512" s="4">
        <v>1.12876177433847</v>
      </c>
      <c r="E20512" s="5" t="s">
        <v>573</v>
      </c>
    </row>
    <row r="20513" spans="1:5">
      <c r="A20513" s="1">
        <v>20512</v>
      </c>
      <c r="B20513" s="3">
        <v>78.05</v>
      </c>
      <c r="C20513" s="3">
        <v>51.8448692322</v>
      </c>
      <c r="D20513" s="4">
        <v>1.12876177433847</v>
      </c>
      <c r="E20513" s="5" t="s">
        <v>573</v>
      </c>
    </row>
    <row r="20514" spans="1:5">
      <c r="A20514" s="1">
        <v>20513</v>
      </c>
      <c r="B20514" s="3">
        <v>77.75</v>
      </c>
      <c r="C20514" s="3">
        <v>51.7448692322</v>
      </c>
      <c r="D20514" s="4">
        <v>1.12876177433847</v>
      </c>
      <c r="E20514" s="5" t="s">
        <v>573</v>
      </c>
    </row>
    <row r="20515" spans="1:5">
      <c r="A20515" s="1">
        <v>20514</v>
      </c>
      <c r="B20515" s="3">
        <v>77.25</v>
      </c>
      <c r="C20515" s="3">
        <v>51.6448692322</v>
      </c>
      <c r="D20515" s="4">
        <v>0.263899624212913</v>
      </c>
      <c r="E20515" s="5" t="s">
        <v>573</v>
      </c>
    </row>
    <row r="20516" spans="1:5">
      <c r="A20516" s="1">
        <v>20515</v>
      </c>
      <c r="B20516" s="3">
        <v>77.75</v>
      </c>
      <c r="C20516" s="3">
        <v>51.6448692322</v>
      </c>
      <c r="D20516" s="4">
        <v>1.12876177433847</v>
      </c>
      <c r="E20516" s="5" t="s">
        <v>573</v>
      </c>
    </row>
    <row r="20517" spans="1:5">
      <c r="A20517" s="1">
        <v>20516</v>
      </c>
      <c r="B20517" s="3">
        <v>77.85</v>
      </c>
      <c r="C20517" s="3">
        <v>51.5448692322</v>
      </c>
      <c r="D20517" s="4">
        <v>1.12876177433847</v>
      </c>
      <c r="E20517" s="5" t="s">
        <v>573</v>
      </c>
    </row>
    <row r="20518" spans="1:5">
      <c r="A20518" s="1">
        <v>20517</v>
      </c>
      <c r="B20518" s="3">
        <v>78.35</v>
      </c>
      <c r="C20518" s="3">
        <v>51.5448692322</v>
      </c>
      <c r="D20518" s="4">
        <v>1.12876177433847</v>
      </c>
      <c r="E20518" s="5" t="s">
        <v>573</v>
      </c>
    </row>
    <row r="20519" spans="1:5">
      <c r="A20519" s="1">
        <v>20518</v>
      </c>
      <c r="B20519" s="3">
        <v>79.25</v>
      </c>
      <c r="C20519" s="3">
        <v>51.5448692322</v>
      </c>
      <c r="D20519" s="4">
        <v>0.227306458550952</v>
      </c>
      <c r="E20519" s="5" t="s">
        <v>573</v>
      </c>
    </row>
    <row r="20520" spans="1:5">
      <c r="A20520" s="1">
        <v>20519</v>
      </c>
      <c r="B20520" s="3">
        <v>79.35</v>
      </c>
      <c r="C20520" s="3">
        <v>51.5448692322</v>
      </c>
      <c r="D20520" s="4">
        <v>0.404221637400498</v>
      </c>
      <c r="E20520" s="5" t="s">
        <v>573</v>
      </c>
    </row>
    <row r="20521" spans="1:5">
      <c r="A20521" s="1">
        <v>20520</v>
      </c>
      <c r="B20521" s="3">
        <v>77.05</v>
      </c>
      <c r="C20521" s="3">
        <v>51.3448692322</v>
      </c>
      <c r="D20521" s="4">
        <v>0.340519059822648</v>
      </c>
      <c r="E20521" s="5" t="s">
        <v>573</v>
      </c>
    </row>
    <row r="20522" spans="1:5">
      <c r="A20522" s="1">
        <v>20521</v>
      </c>
      <c r="B20522" s="3">
        <v>78.35</v>
      </c>
      <c r="C20522" s="3">
        <v>51.3448692322</v>
      </c>
      <c r="D20522" s="4">
        <v>1.05344973368491</v>
      </c>
      <c r="E20522" s="5" t="s">
        <v>573</v>
      </c>
    </row>
    <row r="20523" spans="1:5">
      <c r="A20523" s="1">
        <v>20522</v>
      </c>
      <c r="B20523" s="3">
        <v>79.25</v>
      </c>
      <c r="C20523" s="3">
        <v>51.3448692322</v>
      </c>
      <c r="D20523" s="4">
        <v>0.246749953368435</v>
      </c>
      <c r="E20523" s="5" t="s">
        <v>573</v>
      </c>
    </row>
    <row r="20524" spans="1:5">
      <c r="A20524" s="1">
        <v>20523</v>
      </c>
      <c r="B20524" s="3">
        <v>78.75</v>
      </c>
      <c r="C20524" s="3">
        <v>51.2448692322</v>
      </c>
      <c r="D20524" s="4">
        <v>1.12876177433847</v>
      </c>
      <c r="E20524" s="5" t="s">
        <v>573</v>
      </c>
    </row>
    <row r="20525" spans="1:5">
      <c r="A20525" s="1">
        <v>20524</v>
      </c>
      <c r="B20525" s="3">
        <v>79.15</v>
      </c>
      <c r="C20525" s="3">
        <v>51.2448692322</v>
      </c>
      <c r="D20525" s="4">
        <v>1.12876177433847</v>
      </c>
      <c r="E20525" s="5" t="s">
        <v>573</v>
      </c>
    </row>
    <row r="20526" spans="1:5">
      <c r="A20526" s="1">
        <v>20525</v>
      </c>
      <c r="B20526" s="3">
        <v>78.55</v>
      </c>
      <c r="C20526" s="3">
        <v>51.1448692322</v>
      </c>
      <c r="D20526" s="4">
        <v>1.10299678964974</v>
      </c>
      <c r="E20526" s="5" t="s">
        <v>573</v>
      </c>
    </row>
    <row r="20527" spans="1:5">
      <c r="A20527" s="1">
        <v>20526</v>
      </c>
      <c r="B20527" s="3">
        <v>80.65</v>
      </c>
      <c r="C20527" s="3">
        <v>51.1448692322</v>
      </c>
      <c r="D20527" s="4">
        <v>0.584706226702225</v>
      </c>
      <c r="E20527" s="5" t="s">
        <v>573</v>
      </c>
    </row>
    <row r="20528" spans="1:5">
      <c r="A20528" s="1">
        <v>20527</v>
      </c>
      <c r="B20528" s="3">
        <v>77.85</v>
      </c>
      <c r="C20528" s="3">
        <v>51.0448692322</v>
      </c>
      <c r="D20528" s="4">
        <v>-0.14602833614895</v>
      </c>
      <c r="E20528" s="5" t="s">
        <v>573</v>
      </c>
    </row>
    <row r="20529" spans="1:5">
      <c r="A20529" s="1">
        <v>20528</v>
      </c>
      <c r="B20529" s="3">
        <v>80.55</v>
      </c>
      <c r="C20529" s="3">
        <v>51.0448692322</v>
      </c>
      <c r="D20529" s="4">
        <v>0.610471211390961</v>
      </c>
      <c r="E20529" s="5" t="s">
        <v>573</v>
      </c>
    </row>
    <row r="20530" spans="1:5">
      <c r="A20530" s="1">
        <v>20529</v>
      </c>
      <c r="B20530" s="3">
        <v>80.95</v>
      </c>
      <c r="C20530" s="3">
        <v>51.0448692322</v>
      </c>
      <c r="D20530" s="4">
        <v>0.227306458550952</v>
      </c>
      <c r="E20530" s="5" t="s">
        <v>573</v>
      </c>
    </row>
    <row r="20531" spans="1:5">
      <c r="A20531" s="1">
        <v>20530</v>
      </c>
      <c r="B20531" s="3">
        <v>49.95</v>
      </c>
      <c r="C20531" s="3">
        <v>50.8448692322</v>
      </c>
      <c r="D20531" s="4">
        <v>0.15846941285543</v>
      </c>
      <c r="E20531" s="5" t="s">
        <v>573</v>
      </c>
    </row>
    <row r="20532" spans="1:5">
      <c r="A20532" s="1">
        <v>20531</v>
      </c>
      <c r="B20532" s="3">
        <v>50.35</v>
      </c>
      <c r="C20532" s="3">
        <v>50.7448692322</v>
      </c>
      <c r="D20532" s="4">
        <v>0.848860047987937</v>
      </c>
      <c r="E20532" s="5" t="s">
        <v>573</v>
      </c>
    </row>
    <row r="20533" spans="1:5">
      <c r="A20533" s="1">
        <v>20532</v>
      </c>
      <c r="B20533" s="3">
        <v>48.65</v>
      </c>
      <c r="C20533" s="3">
        <v>50.6448692322</v>
      </c>
      <c r="D20533" s="4">
        <v>0.114397092518955</v>
      </c>
      <c r="E20533" s="5" t="s">
        <v>573</v>
      </c>
    </row>
    <row r="20534" spans="1:5">
      <c r="A20534" s="1">
        <v>20533</v>
      </c>
      <c r="B20534" s="3">
        <v>50.05</v>
      </c>
      <c r="C20534" s="3">
        <v>50.6448692322</v>
      </c>
      <c r="D20534" s="4">
        <v>0.083157372201871</v>
      </c>
      <c r="E20534" s="5" t="s">
        <v>573</v>
      </c>
    </row>
    <row r="20535" spans="1:5">
      <c r="A20535" s="1">
        <v>20534</v>
      </c>
      <c r="B20535" s="3">
        <v>50.15</v>
      </c>
      <c r="C20535" s="3">
        <v>50.6448692322</v>
      </c>
      <c r="D20535" s="4">
        <v>0.083157372201871</v>
      </c>
      <c r="E20535" s="5" t="s">
        <v>573</v>
      </c>
    </row>
    <row r="20536" spans="1:5">
      <c r="A20536" s="1">
        <v>20535</v>
      </c>
      <c r="B20536" s="3">
        <v>48.85</v>
      </c>
      <c r="C20536" s="3">
        <v>50.5448692322</v>
      </c>
      <c r="D20536" s="4">
        <v>0.624830113539161</v>
      </c>
      <c r="E20536" s="5" t="s">
        <v>573</v>
      </c>
    </row>
    <row r="20537" spans="1:5">
      <c r="A20537" s="1">
        <v>20536</v>
      </c>
      <c r="B20537" s="3">
        <v>49.15</v>
      </c>
      <c r="C20537" s="3">
        <v>50.5448692322</v>
      </c>
      <c r="D20537" s="4">
        <v>0.733205877728865</v>
      </c>
      <c r="E20537" s="5" t="s">
        <v>573</v>
      </c>
    </row>
    <row r="20538" spans="1:5">
      <c r="A20538" s="1">
        <v>20537</v>
      </c>
      <c r="B20538" s="3">
        <v>49.55</v>
      </c>
      <c r="C20538" s="3">
        <v>50.5448692322</v>
      </c>
      <c r="D20538" s="4">
        <v>0.624830113539161</v>
      </c>
      <c r="E20538" s="5" t="s">
        <v>573</v>
      </c>
    </row>
    <row r="20539" spans="1:5">
      <c r="A20539" s="1">
        <v>20538</v>
      </c>
      <c r="B20539" s="3">
        <v>49.85</v>
      </c>
      <c r="C20539" s="3">
        <v>50.5448692322</v>
      </c>
      <c r="D20539" s="4">
        <v>0.624830113539161</v>
      </c>
      <c r="E20539" s="5" t="s">
        <v>573</v>
      </c>
    </row>
    <row r="20540" spans="1:5">
      <c r="A20540" s="1">
        <v>20539</v>
      </c>
      <c r="B20540" s="3">
        <v>50.15</v>
      </c>
      <c r="C20540" s="3">
        <v>50.5448692322</v>
      </c>
      <c r="D20540" s="4">
        <v>0.083157372201871</v>
      </c>
      <c r="E20540" s="5" t="s">
        <v>573</v>
      </c>
    </row>
    <row r="20541" spans="1:5">
      <c r="A20541" s="1">
        <v>20540</v>
      </c>
      <c r="B20541" s="3">
        <v>49.85</v>
      </c>
      <c r="C20541" s="3">
        <v>50.4448692322</v>
      </c>
      <c r="D20541" s="4">
        <v>0.624830113539161</v>
      </c>
      <c r="E20541" s="5" t="s">
        <v>573</v>
      </c>
    </row>
    <row r="20542" spans="1:5">
      <c r="A20542" s="1">
        <v>20541</v>
      </c>
      <c r="B20542" s="3">
        <v>49.75</v>
      </c>
      <c r="C20542" s="3">
        <v>50.1448692322</v>
      </c>
      <c r="D20542" s="4">
        <v>0.848860047987937</v>
      </c>
      <c r="E20542" s="5" t="s">
        <v>566</v>
      </c>
    </row>
    <row r="20543" spans="1:5">
      <c r="A20543" s="1">
        <v>20542</v>
      </c>
      <c r="B20543" s="3">
        <v>50.65</v>
      </c>
      <c r="C20543" s="3">
        <v>50.9448692322</v>
      </c>
      <c r="D20543" s="4">
        <v>0.15846941285543</v>
      </c>
      <c r="E20543" s="5" t="s">
        <v>573</v>
      </c>
    </row>
    <row r="20544" spans="1:5">
      <c r="A20544" s="1">
        <v>20543</v>
      </c>
      <c r="B20544" s="3">
        <v>51.25</v>
      </c>
      <c r="C20544" s="3">
        <v>50.9448692322</v>
      </c>
      <c r="D20544" s="4">
        <v>0.829093071379232</v>
      </c>
      <c r="E20544" s="5" t="s">
        <v>573</v>
      </c>
    </row>
    <row r="20545" spans="1:5">
      <c r="A20545" s="1">
        <v>20544</v>
      </c>
      <c r="B20545" s="3">
        <v>51.55</v>
      </c>
      <c r="C20545" s="3">
        <v>50.9448692322</v>
      </c>
      <c r="D20545" s="4">
        <v>0.610471211390961</v>
      </c>
      <c r="E20545" s="5" t="s">
        <v>573</v>
      </c>
    </row>
    <row r="20546" spans="1:5">
      <c r="A20546" s="1">
        <v>20545</v>
      </c>
      <c r="B20546" s="3">
        <v>52.25</v>
      </c>
      <c r="C20546" s="3">
        <v>50.9448692322</v>
      </c>
      <c r="D20546" s="4">
        <v>0.535159170737402</v>
      </c>
      <c r="E20546" s="5" t="s">
        <v>573</v>
      </c>
    </row>
    <row r="20547" spans="1:5">
      <c r="A20547" s="1">
        <v>20546</v>
      </c>
      <c r="B20547" s="3">
        <v>52.85</v>
      </c>
      <c r="C20547" s="3">
        <v>50.9448692322</v>
      </c>
      <c r="D20547" s="4">
        <v>0.535159170737402</v>
      </c>
      <c r="E20547" s="5" t="s">
        <v>573</v>
      </c>
    </row>
    <row r="20548" spans="1:5">
      <c r="A20548" s="1">
        <v>20547</v>
      </c>
      <c r="B20548" s="3">
        <v>57.15</v>
      </c>
      <c r="C20548" s="3">
        <v>50.9448692322</v>
      </c>
      <c r="D20548" s="4">
        <v>0.26071056646176</v>
      </c>
      <c r="E20548" s="5" t="s">
        <v>573</v>
      </c>
    </row>
    <row r="20549" spans="1:5">
      <c r="A20549" s="1">
        <v>20548</v>
      </c>
      <c r="B20549" s="3">
        <v>58.45</v>
      </c>
      <c r="C20549" s="3">
        <v>50.9448692322</v>
      </c>
      <c r="D20549" s="4">
        <v>0.26071056646176</v>
      </c>
      <c r="E20549" s="5" t="s">
        <v>573</v>
      </c>
    </row>
    <row r="20550" spans="1:5">
      <c r="A20550" s="1">
        <v>20549</v>
      </c>
      <c r="B20550" s="3">
        <v>50.65</v>
      </c>
      <c r="C20550" s="3">
        <v>50.8448692322</v>
      </c>
      <c r="D20550" s="4">
        <v>0.905672293343134</v>
      </c>
      <c r="E20550" s="5" t="s">
        <v>573</v>
      </c>
    </row>
    <row r="20551" spans="1:5">
      <c r="A20551" s="1">
        <v>20550</v>
      </c>
      <c r="B20551" s="3">
        <v>52.75</v>
      </c>
      <c r="C20551" s="3">
        <v>50.8448692322</v>
      </c>
      <c r="D20551" s="4">
        <v>0.535159170737402</v>
      </c>
      <c r="E20551" s="5" t="s">
        <v>573</v>
      </c>
    </row>
    <row r="20552" spans="1:5">
      <c r="A20552" s="1">
        <v>20551</v>
      </c>
      <c r="B20552" s="3">
        <v>52.95</v>
      </c>
      <c r="C20552" s="3">
        <v>50.8448692322</v>
      </c>
      <c r="D20552" s="4">
        <v>0.535159170737402</v>
      </c>
      <c r="E20552" s="5" t="s">
        <v>573</v>
      </c>
    </row>
    <row r="20553" spans="1:5">
      <c r="A20553" s="1">
        <v>20552</v>
      </c>
      <c r="B20553" s="3">
        <v>53.05</v>
      </c>
      <c r="C20553" s="3">
        <v>50.8448692322</v>
      </c>
      <c r="D20553" s="4">
        <v>0.535159170737402</v>
      </c>
      <c r="E20553" s="5" t="s">
        <v>573</v>
      </c>
    </row>
    <row r="20554" spans="1:5">
      <c r="A20554" s="1">
        <v>20553</v>
      </c>
      <c r="B20554" s="3">
        <v>56.55</v>
      </c>
      <c r="C20554" s="3">
        <v>50.8448692322</v>
      </c>
      <c r="D20554" s="4">
        <v>0.265207019169088</v>
      </c>
      <c r="E20554" s="5" t="s">
        <v>573</v>
      </c>
    </row>
    <row r="20555" spans="1:5">
      <c r="A20555" s="1">
        <v>20554</v>
      </c>
      <c r="B20555" s="3">
        <v>50.65</v>
      </c>
      <c r="C20555" s="3">
        <v>50.7448692322</v>
      </c>
      <c r="D20555" s="4">
        <v>0.914910800278478</v>
      </c>
      <c r="E20555" s="5" t="s">
        <v>573</v>
      </c>
    </row>
    <row r="20556" spans="1:5">
      <c r="A20556" s="1">
        <v>20555</v>
      </c>
      <c r="B20556" s="3">
        <v>50.85</v>
      </c>
      <c r="C20556" s="3">
        <v>50.7448692322</v>
      </c>
      <c r="D20556" s="4">
        <v>0.15846941285543</v>
      </c>
      <c r="E20556" s="5" t="s">
        <v>573</v>
      </c>
    </row>
    <row r="20557" spans="1:5">
      <c r="A20557" s="1">
        <v>20556</v>
      </c>
      <c r="B20557" s="3">
        <v>51.25</v>
      </c>
      <c r="C20557" s="3">
        <v>50.7448692322</v>
      </c>
      <c r="D20557" s="4">
        <v>0.664663156956018</v>
      </c>
      <c r="E20557" s="5" t="s">
        <v>573</v>
      </c>
    </row>
    <row r="20558" spans="1:5">
      <c r="A20558" s="1">
        <v>20557</v>
      </c>
      <c r="B20558" s="3">
        <v>51.35</v>
      </c>
      <c r="C20558" s="3">
        <v>50.7448692322</v>
      </c>
      <c r="D20558" s="4">
        <v>0.664663156956018</v>
      </c>
      <c r="E20558" s="5" t="s">
        <v>573</v>
      </c>
    </row>
    <row r="20559" spans="1:5">
      <c r="A20559" s="1">
        <v>20558</v>
      </c>
      <c r="B20559" s="3">
        <v>51.55</v>
      </c>
      <c r="C20559" s="3">
        <v>50.7448692322</v>
      </c>
      <c r="D20559" s="4">
        <v>0.535159170737402</v>
      </c>
      <c r="E20559" s="5" t="s">
        <v>573</v>
      </c>
    </row>
    <row r="20560" spans="1:5">
      <c r="A20560" s="1">
        <v>20559</v>
      </c>
      <c r="B20560" s="3">
        <v>51.85</v>
      </c>
      <c r="C20560" s="3">
        <v>50.7448692322</v>
      </c>
      <c r="D20560" s="4">
        <v>0.535159170737402</v>
      </c>
      <c r="E20560" s="5" t="s">
        <v>573</v>
      </c>
    </row>
    <row r="20561" spans="1:5">
      <c r="A20561" s="1">
        <v>20560</v>
      </c>
      <c r="B20561" s="3">
        <v>52.95</v>
      </c>
      <c r="C20561" s="3">
        <v>50.7448692322</v>
      </c>
      <c r="D20561" s="4">
        <v>0.535159170737402</v>
      </c>
      <c r="E20561" s="5" t="s">
        <v>573</v>
      </c>
    </row>
    <row r="20562" spans="1:5">
      <c r="A20562" s="1">
        <v>20561</v>
      </c>
      <c r="B20562" s="3">
        <v>53.05</v>
      </c>
      <c r="C20562" s="3">
        <v>50.7448692322</v>
      </c>
      <c r="D20562" s="4">
        <v>0.535159170737402</v>
      </c>
      <c r="E20562" s="5" t="s">
        <v>573</v>
      </c>
    </row>
    <row r="20563" spans="1:5">
      <c r="A20563" s="1">
        <v>20562</v>
      </c>
      <c r="B20563" s="3">
        <v>56.15</v>
      </c>
      <c r="C20563" s="3">
        <v>50.7448692322</v>
      </c>
      <c r="D20563" s="4">
        <v>0.265207019169088</v>
      </c>
      <c r="E20563" s="5" t="s">
        <v>573</v>
      </c>
    </row>
    <row r="20564" spans="1:5">
      <c r="A20564" s="1">
        <v>20563</v>
      </c>
      <c r="B20564" s="3">
        <v>57.85</v>
      </c>
      <c r="C20564" s="3">
        <v>50.7448692322</v>
      </c>
      <c r="D20564" s="4">
        <v>0.26071056646176</v>
      </c>
      <c r="E20564" s="5" t="s">
        <v>573</v>
      </c>
    </row>
    <row r="20565" spans="1:5">
      <c r="A20565" s="1">
        <v>20564</v>
      </c>
      <c r="B20565" s="3">
        <v>58.35</v>
      </c>
      <c r="C20565" s="3">
        <v>50.7448692322</v>
      </c>
      <c r="D20565" s="4">
        <v>0.26071056646176</v>
      </c>
      <c r="E20565" s="5" t="s">
        <v>573</v>
      </c>
    </row>
    <row r="20566" spans="1:5">
      <c r="A20566" s="1">
        <v>20565</v>
      </c>
      <c r="B20566" s="3">
        <v>60.15</v>
      </c>
      <c r="C20566" s="3">
        <v>50.7448692322</v>
      </c>
      <c r="D20566" s="4">
        <v>0.277117009221575</v>
      </c>
      <c r="E20566" s="5" t="s">
        <v>573</v>
      </c>
    </row>
    <row r="20567" spans="1:5">
      <c r="A20567" s="1">
        <v>20566</v>
      </c>
      <c r="B20567" s="3">
        <v>50.65</v>
      </c>
      <c r="C20567" s="3">
        <v>50.6448692322</v>
      </c>
      <c r="D20567" s="4">
        <v>0.15846941285543</v>
      </c>
      <c r="E20567" s="5" t="s">
        <v>573</v>
      </c>
    </row>
    <row r="20568" spans="1:5">
      <c r="A20568" s="1">
        <v>20567</v>
      </c>
      <c r="B20568" s="3">
        <v>50.85</v>
      </c>
      <c r="C20568" s="3">
        <v>50.6448692322</v>
      </c>
      <c r="D20568" s="4">
        <v>0.083157372201871</v>
      </c>
      <c r="E20568" s="5" t="s">
        <v>573</v>
      </c>
    </row>
    <row r="20569" spans="1:5">
      <c r="A20569" s="1">
        <v>20568</v>
      </c>
      <c r="B20569" s="3">
        <v>53.65</v>
      </c>
      <c r="C20569" s="3">
        <v>50.6448692322</v>
      </c>
      <c r="D20569" s="4">
        <v>0.584706226702225</v>
      </c>
      <c r="E20569" s="5" t="s">
        <v>573</v>
      </c>
    </row>
    <row r="20570" spans="1:5">
      <c r="A20570" s="1">
        <v>20569</v>
      </c>
      <c r="B20570" s="3">
        <v>59.95</v>
      </c>
      <c r="C20570" s="3">
        <v>50.6448692322</v>
      </c>
      <c r="D20570" s="4">
        <v>0.277117009221575</v>
      </c>
      <c r="E20570" s="5" t="s">
        <v>573</v>
      </c>
    </row>
    <row r="20571" spans="1:5">
      <c r="A20571" s="1">
        <v>20570</v>
      </c>
      <c r="B20571" s="3">
        <v>60.65</v>
      </c>
      <c r="C20571" s="3">
        <v>50.6448692322</v>
      </c>
      <c r="D20571" s="4">
        <v>0.277117009221575</v>
      </c>
      <c r="E20571" s="5" t="s">
        <v>573</v>
      </c>
    </row>
    <row r="20572" spans="1:5">
      <c r="A20572" s="1">
        <v>20571</v>
      </c>
      <c r="B20572" s="3">
        <v>61.15</v>
      </c>
      <c r="C20572" s="3">
        <v>50.6448692322</v>
      </c>
      <c r="D20572" s="4">
        <v>0.277117009221575</v>
      </c>
      <c r="E20572" s="5" t="s">
        <v>573</v>
      </c>
    </row>
    <row r="20573" spans="1:5">
      <c r="A20573" s="1">
        <v>20572</v>
      </c>
      <c r="B20573" s="3">
        <v>61.35</v>
      </c>
      <c r="C20573" s="3">
        <v>50.6448692322</v>
      </c>
      <c r="D20573" s="4">
        <v>0.314413409157287</v>
      </c>
      <c r="E20573" s="5" t="s">
        <v>573</v>
      </c>
    </row>
    <row r="20574" spans="1:5">
      <c r="A20574" s="1">
        <v>20573</v>
      </c>
      <c r="B20574" s="3">
        <v>51.25</v>
      </c>
      <c r="C20574" s="3">
        <v>50.5448692322</v>
      </c>
      <c r="D20574" s="4">
        <v>0.535159170737402</v>
      </c>
      <c r="E20574" s="5" t="s">
        <v>573</v>
      </c>
    </row>
    <row r="20575" spans="1:5">
      <c r="A20575" s="1">
        <v>20574</v>
      </c>
      <c r="B20575" s="3">
        <v>56.45</v>
      </c>
      <c r="C20575" s="3">
        <v>50.5448692322</v>
      </c>
      <c r="D20575" s="4">
        <v>0.265207019169088</v>
      </c>
      <c r="E20575" s="5" t="s">
        <v>573</v>
      </c>
    </row>
    <row r="20576" spans="1:5">
      <c r="A20576" s="1">
        <v>20575</v>
      </c>
      <c r="B20576" s="3">
        <v>57.35</v>
      </c>
      <c r="C20576" s="3">
        <v>50.5448692322</v>
      </c>
      <c r="D20576" s="4">
        <v>0.26071056646176</v>
      </c>
      <c r="E20576" s="5" t="s">
        <v>573</v>
      </c>
    </row>
    <row r="20577" spans="1:5">
      <c r="A20577" s="1">
        <v>20576</v>
      </c>
      <c r="B20577" s="3">
        <v>58.05</v>
      </c>
      <c r="C20577" s="3">
        <v>50.5448692322</v>
      </c>
      <c r="D20577" s="4">
        <v>0.535159170737402</v>
      </c>
      <c r="E20577" s="5" t="s">
        <v>573</v>
      </c>
    </row>
    <row r="20578" spans="1:5">
      <c r="A20578" s="1">
        <v>20577</v>
      </c>
      <c r="B20578" s="3">
        <v>58.35</v>
      </c>
      <c r="C20578" s="3">
        <v>50.5448692322</v>
      </c>
      <c r="D20578" s="4">
        <v>0.535159170737402</v>
      </c>
      <c r="E20578" s="5" t="s">
        <v>573</v>
      </c>
    </row>
    <row r="20579" spans="1:5">
      <c r="A20579" s="1">
        <v>20578</v>
      </c>
      <c r="B20579" s="3">
        <v>59.85</v>
      </c>
      <c r="C20579" s="3">
        <v>50.5448692322</v>
      </c>
      <c r="D20579" s="4">
        <v>0.340178393846024</v>
      </c>
      <c r="E20579" s="5" t="s">
        <v>573</v>
      </c>
    </row>
    <row r="20580" spans="1:5">
      <c r="A20580" s="1">
        <v>20579</v>
      </c>
      <c r="B20580" s="3">
        <v>59.95</v>
      </c>
      <c r="C20580" s="3">
        <v>50.5448692322</v>
      </c>
      <c r="D20580" s="4">
        <v>0.277117009221575</v>
      </c>
      <c r="E20580" s="5" t="s">
        <v>573</v>
      </c>
    </row>
    <row r="20581" spans="1:5">
      <c r="A20581" s="1">
        <v>20580</v>
      </c>
      <c r="B20581" s="3">
        <v>61.35</v>
      </c>
      <c r="C20581" s="3">
        <v>50.5448692322</v>
      </c>
      <c r="D20581" s="4">
        <v>0.129578271238154</v>
      </c>
      <c r="E20581" s="5" t="s">
        <v>573</v>
      </c>
    </row>
    <row r="20582" spans="1:5">
      <c r="A20582" s="1">
        <v>20581</v>
      </c>
      <c r="B20582" s="3">
        <v>52.55</v>
      </c>
      <c r="C20582" s="3">
        <v>50.4448692322</v>
      </c>
      <c r="D20582" s="4">
        <v>0.535159170737402</v>
      </c>
      <c r="E20582" s="5" t="s">
        <v>573</v>
      </c>
    </row>
    <row r="20583" spans="1:5">
      <c r="A20583" s="1">
        <v>20582</v>
      </c>
      <c r="B20583" s="3">
        <v>60.05</v>
      </c>
      <c r="C20583" s="3">
        <v>50.4448692322</v>
      </c>
      <c r="D20583" s="4">
        <v>0.549518072885602</v>
      </c>
      <c r="E20583" s="5" t="s">
        <v>573</v>
      </c>
    </row>
    <row r="20584" spans="1:5">
      <c r="A20584" s="1">
        <v>20583</v>
      </c>
      <c r="B20584" s="3">
        <v>50.75</v>
      </c>
      <c r="C20584" s="3">
        <v>50.3448692322</v>
      </c>
      <c r="D20584" s="4">
        <v>0.083157372201871</v>
      </c>
      <c r="E20584" s="5" t="s">
        <v>566</v>
      </c>
    </row>
    <row r="20585" spans="1:5">
      <c r="A20585" s="1">
        <v>20584</v>
      </c>
      <c r="B20585" s="3">
        <v>50.95</v>
      </c>
      <c r="C20585" s="3">
        <v>50.3448692322</v>
      </c>
      <c r="D20585" s="4">
        <v>0.083157372201871</v>
      </c>
      <c r="E20585" s="5" t="s">
        <v>566</v>
      </c>
    </row>
    <row r="20586" spans="1:5">
      <c r="A20586" s="1">
        <v>20585</v>
      </c>
      <c r="B20586" s="3">
        <v>52.25</v>
      </c>
      <c r="C20586" s="3">
        <v>50.2448692322</v>
      </c>
      <c r="D20586" s="4">
        <v>0.535159170737402</v>
      </c>
      <c r="E20586" s="5" t="s">
        <v>566</v>
      </c>
    </row>
    <row r="20587" spans="1:5">
      <c r="A20587" s="1">
        <v>20586</v>
      </c>
      <c r="B20587" s="3">
        <v>57.45</v>
      </c>
      <c r="C20587" s="3">
        <v>50.2448692322</v>
      </c>
      <c r="D20587" s="4">
        <v>0.535159170737402</v>
      </c>
      <c r="E20587" s="5" t="s">
        <v>573</v>
      </c>
    </row>
    <row r="20588" spans="1:5">
      <c r="A20588" s="1">
        <v>20587</v>
      </c>
      <c r="B20588" s="3">
        <v>56.85</v>
      </c>
      <c r="C20588" s="3">
        <v>50.1448692322</v>
      </c>
      <c r="D20588" s="4">
        <v>0.535159170737402</v>
      </c>
      <c r="E20588" s="5" t="s">
        <v>573</v>
      </c>
    </row>
    <row r="20589" spans="1:5">
      <c r="A20589" s="1">
        <v>20588</v>
      </c>
      <c r="B20589" s="3">
        <v>58.15</v>
      </c>
      <c r="C20589" s="3">
        <v>50.1448692322</v>
      </c>
      <c r="D20589" s="4">
        <v>0.549518072885602</v>
      </c>
      <c r="E20589" s="5" t="s">
        <v>573</v>
      </c>
    </row>
    <row r="20590" spans="1:5">
      <c r="A20590" s="1">
        <v>20589</v>
      </c>
      <c r="B20590" s="3">
        <v>51.35</v>
      </c>
      <c r="C20590" s="3">
        <v>50.0448692322</v>
      </c>
      <c r="D20590" s="4">
        <v>0.497648925866443</v>
      </c>
      <c r="E20590" s="5" t="s">
        <v>566</v>
      </c>
    </row>
    <row r="20591" spans="1:5">
      <c r="A20591" s="1">
        <v>20590</v>
      </c>
      <c r="B20591" s="3">
        <v>52.25</v>
      </c>
      <c r="C20591" s="3">
        <v>50.0448692322</v>
      </c>
      <c r="D20591" s="4">
        <v>0.432402074168468</v>
      </c>
      <c r="E20591" s="5" t="s">
        <v>566</v>
      </c>
    </row>
    <row r="20592" spans="1:5">
      <c r="A20592" s="1">
        <v>20591</v>
      </c>
      <c r="B20592" s="3">
        <v>66.45</v>
      </c>
      <c r="C20592" s="3">
        <v>50.9448692322</v>
      </c>
      <c r="D20592" s="4">
        <v>0.478880802075242</v>
      </c>
      <c r="E20592" s="5" t="s">
        <v>573</v>
      </c>
    </row>
    <row r="20593" spans="1:5">
      <c r="A20593" s="1">
        <v>20592</v>
      </c>
      <c r="B20593" s="3">
        <v>67.15</v>
      </c>
      <c r="C20593" s="3">
        <v>50.9448692322</v>
      </c>
      <c r="D20593" s="4">
        <v>0.340519059822648</v>
      </c>
      <c r="E20593" s="5" t="s">
        <v>573</v>
      </c>
    </row>
    <row r="20594" spans="1:5">
      <c r="A20594" s="1">
        <v>20593</v>
      </c>
      <c r="B20594" s="3">
        <v>68.05</v>
      </c>
      <c r="C20594" s="3">
        <v>50.9448692322</v>
      </c>
      <c r="D20594" s="4">
        <v>0.265207019169088</v>
      </c>
      <c r="E20594" s="5" t="s">
        <v>573</v>
      </c>
    </row>
    <row r="20595" spans="1:5">
      <c r="A20595" s="1">
        <v>20594</v>
      </c>
      <c r="B20595" s="3">
        <v>68.55</v>
      </c>
      <c r="C20595" s="3">
        <v>50.9448692322</v>
      </c>
      <c r="D20595" s="4">
        <v>0.528427858040065</v>
      </c>
      <c r="E20595" s="5" t="s">
        <v>573</v>
      </c>
    </row>
    <row r="20596" spans="1:5">
      <c r="A20596" s="1">
        <v>20595</v>
      </c>
      <c r="B20596" s="3">
        <v>68.75</v>
      </c>
      <c r="C20596" s="3">
        <v>50.9448692322</v>
      </c>
      <c r="D20596" s="4">
        <v>0.554192842728802</v>
      </c>
      <c r="E20596" s="5" t="s">
        <v>573</v>
      </c>
    </row>
    <row r="20597" spans="1:5">
      <c r="A20597" s="1">
        <v>20596</v>
      </c>
      <c r="B20597" s="3">
        <v>70.05</v>
      </c>
      <c r="C20597" s="3">
        <v>50.9448692322</v>
      </c>
      <c r="D20597" s="4">
        <v>0.478880802075242</v>
      </c>
      <c r="E20597" s="5" t="s">
        <v>573</v>
      </c>
    </row>
    <row r="20598" spans="1:5">
      <c r="A20598" s="1">
        <v>20597</v>
      </c>
      <c r="B20598" s="3">
        <v>70.15</v>
      </c>
      <c r="C20598" s="3">
        <v>50.9448692322</v>
      </c>
      <c r="D20598" s="4">
        <v>0.645147303673885</v>
      </c>
      <c r="E20598" s="5" t="s">
        <v>573</v>
      </c>
    </row>
    <row r="20599" spans="1:5">
      <c r="A20599" s="1">
        <v>20598</v>
      </c>
      <c r="B20599" s="3">
        <v>70.25</v>
      </c>
      <c r="C20599" s="3">
        <v>50.9448692322</v>
      </c>
      <c r="D20599" s="4">
        <v>0.554192842728802</v>
      </c>
      <c r="E20599" s="5" t="s">
        <v>573</v>
      </c>
    </row>
    <row r="20600" spans="1:5">
      <c r="A20600" s="1">
        <v>20599</v>
      </c>
      <c r="B20600" s="3">
        <v>70.35</v>
      </c>
      <c r="C20600" s="3">
        <v>50.9448692322</v>
      </c>
      <c r="D20600" s="4">
        <v>0.478880802075242</v>
      </c>
      <c r="E20600" s="5" t="s">
        <v>573</v>
      </c>
    </row>
    <row r="20601" spans="1:5">
      <c r="A20601" s="1">
        <v>20600</v>
      </c>
      <c r="B20601" s="3">
        <v>70.95</v>
      </c>
      <c r="C20601" s="3">
        <v>50.9448692322</v>
      </c>
      <c r="D20601" s="4">
        <v>0.379971746197202</v>
      </c>
      <c r="E20601" s="5" t="s">
        <v>573</v>
      </c>
    </row>
    <row r="20602" spans="1:5">
      <c r="A20602" s="1">
        <v>20601</v>
      </c>
      <c r="B20602" s="3">
        <v>71.05</v>
      </c>
      <c r="C20602" s="3">
        <v>50.9448692322</v>
      </c>
      <c r="D20602" s="4">
        <v>0.379971746197202</v>
      </c>
      <c r="E20602" s="5" t="s">
        <v>573</v>
      </c>
    </row>
    <row r="20603" spans="1:5">
      <c r="A20603" s="1">
        <v>20602</v>
      </c>
      <c r="B20603" s="3">
        <v>71.25</v>
      </c>
      <c r="C20603" s="3">
        <v>50.9448692322</v>
      </c>
      <c r="D20603" s="4">
        <v>0.340519059822648</v>
      </c>
      <c r="E20603" s="5" t="s">
        <v>573</v>
      </c>
    </row>
    <row r="20604" spans="1:5">
      <c r="A20604" s="1">
        <v>20603</v>
      </c>
      <c r="B20604" s="3">
        <v>73.65</v>
      </c>
      <c r="C20604" s="3">
        <v>50.9448692322</v>
      </c>
      <c r="D20604" s="4">
        <v>0.701425672336044</v>
      </c>
      <c r="E20604" s="5" t="s">
        <v>573</v>
      </c>
    </row>
    <row r="20605" spans="1:5">
      <c r="A20605" s="1">
        <v>20604</v>
      </c>
      <c r="B20605" s="3">
        <v>65.45</v>
      </c>
      <c r="C20605" s="3">
        <v>50.8448692322</v>
      </c>
      <c r="D20605" s="4">
        <v>0.478880802075242</v>
      </c>
      <c r="E20605" s="5" t="s">
        <v>573</v>
      </c>
    </row>
    <row r="20606" spans="1:5">
      <c r="A20606" s="1">
        <v>20605</v>
      </c>
      <c r="B20606" s="3">
        <v>70.55</v>
      </c>
      <c r="C20606" s="3">
        <v>50.8448692322</v>
      </c>
      <c r="D20606" s="4">
        <v>0.313920993906661</v>
      </c>
      <c r="E20606" s="5" t="s">
        <v>573</v>
      </c>
    </row>
    <row r="20607" spans="1:5">
      <c r="A20607" s="1">
        <v>20606</v>
      </c>
      <c r="B20607" s="3">
        <v>70.65</v>
      </c>
      <c r="C20607" s="3">
        <v>50.8448692322</v>
      </c>
      <c r="D20607" s="4">
        <v>0.379971746197202</v>
      </c>
      <c r="E20607" s="5" t="s">
        <v>573</v>
      </c>
    </row>
    <row r="20608" spans="1:5">
      <c r="A20608" s="1">
        <v>20607</v>
      </c>
      <c r="B20608" s="3">
        <v>71.05</v>
      </c>
      <c r="C20608" s="3">
        <v>50.8448692322</v>
      </c>
      <c r="D20608" s="4">
        <v>0.313920993906661</v>
      </c>
      <c r="E20608" s="5" t="s">
        <v>573</v>
      </c>
    </row>
    <row r="20609" spans="1:5">
      <c r="A20609" s="1">
        <v>20608</v>
      </c>
      <c r="B20609" s="3">
        <v>71.75</v>
      </c>
      <c r="C20609" s="3">
        <v>50.8448692322</v>
      </c>
      <c r="D20609" s="4">
        <v>0.228053909113092</v>
      </c>
      <c r="E20609" s="5" t="s">
        <v>573</v>
      </c>
    </row>
    <row r="20610" spans="1:5">
      <c r="A20610" s="1">
        <v>20609</v>
      </c>
      <c r="B20610" s="3">
        <v>71.85</v>
      </c>
      <c r="C20610" s="3">
        <v>50.8448692322</v>
      </c>
      <c r="D20610" s="4">
        <v>0.202288924424355</v>
      </c>
      <c r="E20610" s="5" t="s">
        <v>573</v>
      </c>
    </row>
    <row r="20611" spans="1:5">
      <c r="A20611" s="1">
        <v>20610</v>
      </c>
      <c r="B20611" s="3">
        <v>72.25</v>
      </c>
      <c r="C20611" s="3">
        <v>50.8448692322</v>
      </c>
      <c r="D20611" s="4">
        <v>0.265207019169088</v>
      </c>
      <c r="E20611" s="5" t="s">
        <v>573</v>
      </c>
    </row>
    <row r="20612" spans="1:5">
      <c r="A20612" s="1">
        <v>20611</v>
      </c>
      <c r="B20612" s="3">
        <v>72.45</v>
      </c>
      <c r="C20612" s="3">
        <v>50.8448692322</v>
      </c>
      <c r="D20612" s="4">
        <v>0.265207019169088</v>
      </c>
      <c r="E20612" s="5" t="s">
        <v>573</v>
      </c>
    </row>
    <row r="20613" spans="1:5">
      <c r="A20613" s="1">
        <v>20612</v>
      </c>
      <c r="B20613" s="3">
        <v>72.95</v>
      </c>
      <c r="C20613" s="3">
        <v>50.8448692322</v>
      </c>
      <c r="D20613" s="4">
        <v>0.202288924424355</v>
      </c>
      <c r="E20613" s="5" t="s">
        <v>573</v>
      </c>
    </row>
    <row r="20614" spans="1:5">
      <c r="A20614" s="1">
        <v>20613</v>
      </c>
      <c r="B20614" s="3">
        <v>73.45</v>
      </c>
      <c r="C20614" s="3">
        <v>50.8448692322</v>
      </c>
      <c r="D20614" s="4">
        <v>0.610471211390961</v>
      </c>
      <c r="E20614" s="5" t="s">
        <v>573</v>
      </c>
    </row>
    <row r="20615" spans="1:5">
      <c r="A20615" s="1">
        <v>20614</v>
      </c>
      <c r="B20615" s="3">
        <v>74.15</v>
      </c>
      <c r="C20615" s="3">
        <v>50.8448692322</v>
      </c>
      <c r="D20615" s="4">
        <v>0.610471211390961</v>
      </c>
      <c r="E20615" s="5" t="s">
        <v>573</v>
      </c>
    </row>
    <row r="20616" spans="1:5">
      <c r="A20616" s="1">
        <v>20615</v>
      </c>
      <c r="B20616" s="3">
        <v>63.95</v>
      </c>
      <c r="C20616" s="3">
        <v>50.7448692322</v>
      </c>
      <c r="D20616" s="4">
        <v>0.277117009221575</v>
      </c>
      <c r="E20616" s="5" t="s">
        <v>573</v>
      </c>
    </row>
    <row r="20617" spans="1:5">
      <c r="A20617" s="1">
        <v>20616</v>
      </c>
      <c r="B20617" s="3">
        <v>66.45</v>
      </c>
      <c r="C20617" s="3">
        <v>50.7448692322</v>
      </c>
      <c r="D20617" s="4">
        <v>0.478880802075242</v>
      </c>
      <c r="E20617" s="5" t="s">
        <v>573</v>
      </c>
    </row>
    <row r="20618" spans="1:5">
      <c r="A20618" s="1">
        <v>20617</v>
      </c>
      <c r="B20618" s="3">
        <v>70.95</v>
      </c>
      <c r="C20618" s="3">
        <v>50.7448692322</v>
      </c>
      <c r="D20618" s="4">
        <v>0.265207019169088</v>
      </c>
      <c r="E20618" s="5" t="s">
        <v>573</v>
      </c>
    </row>
    <row r="20619" spans="1:5">
      <c r="A20619" s="1">
        <v>20618</v>
      </c>
      <c r="B20619" s="3">
        <v>71.55</v>
      </c>
      <c r="C20619" s="3">
        <v>50.7448692322</v>
      </c>
      <c r="D20619" s="4">
        <v>0.265207019169088</v>
      </c>
      <c r="E20619" s="5" t="s">
        <v>573</v>
      </c>
    </row>
    <row r="20620" spans="1:5">
      <c r="A20620" s="1">
        <v>20619</v>
      </c>
      <c r="B20620" s="3">
        <v>71.85</v>
      </c>
      <c r="C20620" s="3">
        <v>50.7448692322</v>
      </c>
      <c r="D20620" s="4">
        <v>0.153788578144673</v>
      </c>
      <c r="E20620" s="5" t="s">
        <v>573</v>
      </c>
    </row>
    <row r="20621" spans="1:5">
      <c r="A20621" s="1">
        <v>20620</v>
      </c>
      <c r="B20621" s="3">
        <v>72.65</v>
      </c>
      <c r="C20621" s="3">
        <v>50.7448692322</v>
      </c>
      <c r="D20621" s="4">
        <v>0.202288924424355</v>
      </c>
      <c r="E20621" s="5" t="s">
        <v>573</v>
      </c>
    </row>
    <row r="20622" spans="1:5">
      <c r="A20622" s="1">
        <v>20621</v>
      </c>
      <c r="B20622" s="3">
        <v>72.85</v>
      </c>
      <c r="C20622" s="3">
        <v>50.7448692322</v>
      </c>
      <c r="D20622" s="4">
        <v>0.153788578144673</v>
      </c>
      <c r="E20622" s="5" t="s">
        <v>573</v>
      </c>
    </row>
    <row r="20623" spans="1:5">
      <c r="A20623" s="1">
        <v>20622</v>
      </c>
      <c r="B20623" s="3">
        <v>73.05</v>
      </c>
      <c r="C20623" s="3">
        <v>50.7448692322</v>
      </c>
      <c r="D20623" s="4">
        <v>0.218815402177748</v>
      </c>
      <c r="E20623" s="5" t="s">
        <v>573</v>
      </c>
    </row>
    <row r="20624" spans="1:5">
      <c r="A20624" s="1">
        <v>20623</v>
      </c>
      <c r="B20624" s="3">
        <v>73.15</v>
      </c>
      <c r="C20624" s="3">
        <v>50.7448692322</v>
      </c>
      <c r="D20624" s="4">
        <v>0.153788578144673</v>
      </c>
      <c r="E20624" s="5" t="s">
        <v>573</v>
      </c>
    </row>
    <row r="20625" spans="1:5">
      <c r="A20625" s="1">
        <v>20624</v>
      </c>
      <c r="B20625" s="3">
        <v>73.25</v>
      </c>
      <c r="C20625" s="3">
        <v>50.7448692322</v>
      </c>
      <c r="D20625" s="4">
        <v>0.610471211390961</v>
      </c>
      <c r="E20625" s="5" t="s">
        <v>573</v>
      </c>
    </row>
    <row r="20626" spans="1:5">
      <c r="A20626" s="1">
        <v>20625</v>
      </c>
      <c r="B20626" s="3">
        <v>73.35</v>
      </c>
      <c r="C20626" s="3">
        <v>50.7448692322</v>
      </c>
      <c r="D20626" s="4">
        <v>0.610471211390961</v>
      </c>
      <c r="E20626" s="5" t="s">
        <v>573</v>
      </c>
    </row>
    <row r="20627" spans="1:5">
      <c r="A20627" s="1">
        <v>20626</v>
      </c>
      <c r="B20627" s="3">
        <v>65.45</v>
      </c>
      <c r="C20627" s="3">
        <v>50.6448692322</v>
      </c>
      <c r="D20627" s="4">
        <v>0.478880802075242</v>
      </c>
      <c r="E20627" s="5" t="s">
        <v>566</v>
      </c>
    </row>
    <row r="20628" spans="1:5">
      <c r="A20628" s="1">
        <v>20627</v>
      </c>
      <c r="B20628" s="3">
        <v>71.05</v>
      </c>
      <c r="C20628" s="3">
        <v>50.6448692322</v>
      </c>
      <c r="D20628" s="4">
        <v>0.265207019169088</v>
      </c>
      <c r="E20628" s="5" t="s">
        <v>573</v>
      </c>
    </row>
    <row r="20629" spans="1:5">
      <c r="A20629" s="1">
        <v>20628</v>
      </c>
      <c r="B20629" s="3">
        <v>71.45</v>
      </c>
      <c r="C20629" s="3">
        <v>50.6448692322</v>
      </c>
      <c r="D20629" s="4">
        <v>0.340519059822648</v>
      </c>
      <c r="E20629" s="5" t="s">
        <v>573</v>
      </c>
    </row>
    <row r="20630" spans="1:5">
      <c r="A20630" s="1">
        <v>20629</v>
      </c>
      <c r="B20630" s="3">
        <v>72.05</v>
      </c>
      <c r="C20630" s="3">
        <v>50.6448692322</v>
      </c>
      <c r="D20630" s="4">
        <v>0.431473520767731</v>
      </c>
      <c r="E20630" s="5" t="s">
        <v>573</v>
      </c>
    </row>
    <row r="20631" spans="1:5">
      <c r="A20631" s="1">
        <v>20630</v>
      </c>
      <c r="B20631" s="3">
        <v>72.55</v>
      </c>
      <c r="C20631" s="3">
        <v>50.6448692322</v>
      </c>
      <c r="D20631" s="4">
        <v>0.379971746197202</v>
      </c>
      <c r="E20631" s="5" t="s">
        <v>573</v>
      </c>
    </row>
    <row r="20632" spans="1:5">
      <c r="A20632" s="1">
        <v>20631</v>
      </c>
      <c r="B20632" s="3">
        <v>73.05</v>
      </c>
      <c r="C20632" s="3">
        <v>50.6448692322</v>
      </c>
      <c r="D20632" s="4">
        <v>0.228053909113092</v>
      </c>
      <c r="E20632" s="5" t="s">
        <v>573</v>
      </c>
    </row>
    <row r="20633" spans="1:5">
      <c r="A20633" s="1">
        <v>20632</v>
      </c>
      <c r="B20633" s="3">
        <v>73.35</v>
      </c>
      <c r="C20633" s="3">
        <v>50.6448692322</v>
      </c>
      <c r="D20633" s="4">
        <v>0.610471211390961</v>
      </c>
      <c r="E20633" s="5" t="s">
        <v>573</v>
      </c>
    </row>
    <row r="20634" spans="1:5">
      <c r="A20634" s="1">
        <v>20633</v>
      </c>
      <c r="B20634" s="3">
        <v>73.55</v>
      </c>
      <c r="C20634" s="3">
        <v>50.6448692322</v>
      </c>
      <c r="D20634" s="4">
        <v>0.610471211390961</v>
      </c>
      <c r="E20634" s="5" t="s">
        <v>573</v>
      </c>
    </row>
    <row r="20635" spans="1:5">
      <c r="A20635" s="1">
        <v>20634</v>
      </c>
      <c r="B20635" s="3">
        <v>67.35</v>
      </c>
      <c r="C20635" s="3">
        <v>50.5448692322</v>
      </c>
      <c r="D20635" s="4">
        <v>0.478880802075242</v>
      </c>
      <c r="E20635" s="5" t="s">
        <v>573</v>
      </c>
    </row>
    <row r="20636" spans="1:5">
      <c r="A20636" s="1">
        <v>20635</v>
      </c>
      <c r="B20636" s="3">
        <v>71.05</v>
      </c>
      <c r="C20636" s="3">
        <v>50.5448692322</v>
      </c>
      <c r="D20636" s="4">
        <v>0.314754075133911</v>
      </c>
      <c r="E20636" s="5" t="s">
        <v>573</v>
      </c>
    </row>
    <row r="20637" spans="1:5">
      <c r="A20637" s="1">
        <v>20636</v>
      </c>
      <c r="B20637" s="3">
        <v>71.35</v>
      </c>
      <c r="C20637" s="3">
        <v>50.5448692322</v>
      </c>
      <c r="D20637" s="4">
        <v>0.265207019169088</v>
      </c>
      <c r="E20637" s="5" t="s">
        <v>573</v>
      </c>
    </row>
    <row r="20638" spans="1:5">
      <c r="A20638" s="1">
        <v>20637</v>
      </c>
      <c r="B20638" s="3">
        <v>72.15</v>
      </c>
      <c r="C20638" s="3">
        <v>50.5448692322</v>
      </c>
      <c r="D20638" s="4">
        <v>0.265207019169088</v>
      </c>
      <c r="E20638" s="5" t="s">
        <v>573</v>
      </c>
    </row>
    <row r="20639" spans="1:5">
      <c r="A20639" s="1">
        <v>20638</v>
      </c>
      <c r="B20639" s="3">
        <v>72.95</v>
      </c>
      <c r="C20639" s="3">
        <v>50.5448692322</v>
      </c>
      <c r="D20639" s="4">
        <v>0.228053909113092</v>
      </c>
      <c r="E20639" s="5" t="s">
        <v>573</v>
      </c>
    </row>
    <row r="20640" spans="1:5">
      <c r="A20640" s="1">
        <v>20639</v>
      </c>
      <c r="B20640" s="3">
        <v>73.15</v>
      </c>
      <c r="C20640" s="3">
        <v>50.5448692322</v>
      </c>
      <c r="D20640" s="4">
        <v>0.610471211390961</v>
      </c>
      <c r="E20640" s="5" t="s">
        <v>573</v>
      </c>
    </row>
    <row r="20641" spans="1:5">
      <c r="A20641" s="1">
        <v>20640</v>
      </c>
      <c r="B20641" s="3">
        <v>70.65</v>
      </c>
      <c r="C20641" s="3">
        <v>50.4448692322</v>
      </c>
      <c r="D20641" s="4">
        <v>0.265207019169088</v>
      </c>
      <c r="E20641" s="5" t="s">
        <v>573</v>
      </c>
    </row>
    <row r="20642" spans="1:5">
      <c r="A20642" s="1">
        <v>20641</v>
      </c>
      <c r="B20642" s="3">
        <v>72.25</v>
      </c>
      <c r="C20642" s="3">
        <v>50.4448692322</v>
      </c>
      <c r="D20642" s="4">
        <v>0.340519059822648</v>
      </c>
      <c r="E20642" s="5" t="s">
        <v>573</v>
      </c>
    </row>
    <row r="20643" spans="1:5">
      <c r="A20643" s="1">
        <v>20642</v>
      </c>
      <c r="B20643" s="3">
        <v>72.55</v>
      </c>
      <c r="C20643" s="3">
        <v>50.4448692322</v>
      </c>
      <c r="D20643" s="4">
        <v>0.271862990380339</v>
      </c>
      <c r="E20643" s="5" t="s">
        <v>573</v>
      </c>
    </row>
    <row r="20644" spans="1:5">
      <c r="A20644" s="1">
        <v>20643</v>
      </c>
      <c r="B20644" s="3">
        <v>73.15</v>
      </c>
      <c r="C20644" s="3">
        <v>50.4448692322</v>
      </c>
      <c r="D20644" s="4">
        <v>0.265207019169088</v>
      </c>
      <c r="E20644" s="5" t="s">
        <v>573</v>
      </c>
    </row>
    <row r="20645" spans="1:5">
      <c r="A20645" s="1">
        <v>20644</v>
      </c>
      <c r="B20645" s="3">
        <v>73.65</v>
      </c>
      <c r="C20645" s="3">
        <v>50.4448692322</v>
      </c>
      <c r="D20645" s="4">
        <v>0.314754075133911</v>
      </c>
      <c r="E20645" s="5" t="s">
        <v>573</v>
      </c>
    </row>
    <row r="20646" spans="1:5">
      <c r="A20646" s="1">
        <v>20645</v>
      </c>
      <c r="B20646" s="3">
        <v>74.45</v>
      </c>
      <c r="C20646" s="3">
        <v>50.4448692322</v>
      </c>
      <c r="D20646" s="4">
        <v>0.535159170737402</v>
      </c>
      <c r="E20646" s="5" t="s">
        <v>573</v>
      </c>
    </row>
    <row r="20647" spans="1:5">
      <c r="A20647" s="1">
        <v>20646</v>
      </c>
      <c r="B20647" s="3">
        <v>71.95</v>
      </c>
      <c r="C20647" s="3">
        <v>50.3448692322</v>
      </c>
      <c r="D20647" s="4">
        <v>0.314754075133911</v>
      </c>
      <c r="E20647" s="5" t="s">
        <v>573</v>
      </c>
    </row>
    <row r="20648" spans="1:5">
      <c r="A20648" s="1">
        <v>20647</v>
      </c>
      <c r="B20648" s="3">
        <v>73.65</v>
      </c>
      <c r="C20648" s="3">
        <v>50.3448692322</v>
      </c>
      <c r="D20648" s="4">
        <v>0.314754075133911</v>
      </c>
      <c r="E20648" s="5" t="s">
        <v>573</v>
      </c>
    </row>
    <row r="20649" spans="1:5">
      <c r="A20649" s="1">
        <v>20648</v>
      </c>
      <c r="B20649" s="3">
        <v>75.55</v>
      </c>
      <c r="C20649" s="3">
        <v>50.3448692322</v>
      </c>
      <c r="D20649" s="4">
        <v>0.718846975580665</v>
      </c>
      <c r="E20649" s="5" t="s">
        <v>573</v>
      </c>
    </row>
    <row r="20650" spans="1:5">
      <c r="A20650" s="1">
        <v>20649</v>
      </c>
      <c r="B20650" s="3">
        <v>67.15</v>
      </c>
      <c r="C20650" s="3">
        <v>50.2448692322</v>
      </c>
      <c r="D20650" s="4">
        <v>0.394404555378568</v>
      </c>
      <c r="E20650" s="5" t="s">
        <v>573</v>
      </c>
    </row>
    <row r="20651" spans="1:5">
      <c r="A20651" s="1">
        <v>20650</v>
      </c>
      <c r="B20651" s="3">
        <v>70.25</v>
      </c>
      <c r="C20651" s="3">
        <v>50.2448692322</v>
      </c>
      <c r="D20651" s="4">
        <v>0.265207019169088</v>
      </c>
      <c r="E20651" s="5" t="s">
        <v>573</v>
      </c>
    </row>
    <row r="20652" spans="1:5">
      <c r="A20652" s="1">
        <v>20651</v>
      </c>
      <c r="B20652" s="3">
        <v>70.85</v>
      </c>
      <c r="C20652" s="3">
        <v>50.2448692322</v>
      </c>
      <c r="D20652" s="4">
        <v>0.535159170737402</v>
      </c>
      <c r="E20652" s="5" t="s">
        <v>573</v>
      </c>
    </row>
    <row r="20653" spans="1:5">
      <c r="A20653" s="1">
        <v>20652</v>
      </c>
      <c r="B20653" s="3">
        <v>71.05</v>
      </c>
      <c r="C20653" s="3">
        <v>50.2448692322</v>
      </c>
      <c r="D20653" s="4">
        <v>0.535159170737402</v>
      </c>
      <c r="E20653" s="5" t="s">
        <v>573</v>
      </c>
    </row>
    <row r="20654" spans="1:5">
      <c r="A20654" s="1">
        <v>20653</v>
      </c>
      <c r="B20654" s="3">
        <v>71.45</v>
      </c>
      <c r="C20654" s="3">
        <v>50.2448692322</v>
      </c>
      <c r="D20654" s="4">
        <v>0.265207019169088</v>
      </c>
      <c r="E20654" s="5" t="s">
        <v>573</v>
      </c>
    </row>
    <row r="20655" spans="1:5">
      <c r="A20655" s="1">
        <v>20654</v>
      </c>
      <c r="B20655" s="3">
        <v>72.35</v>
      </c>
      <c r="C20655" s="3">
        <v>50.2448692322</v>
      </c>
      <c r="D20655" s="4">
        <v>0.535159170737402</v>
      </c>
      <c r="E20655" s="5" t="s">
        <v>573</v>
      </c>
    </row>
    <row r="20656" spans="1:5">
      <c r="A20656" s="1">
        <v>20655</v>
      </c>
      <c r="B20656" s="3">
        <v>73.65</v>
      </c>
      <c r="C20656" s="3">
        <v>50.2448692322</v>
      </c>
      <c r="D20656" s="4">
        <v>0.265207019169088</v>
      </c>
      <c r="E20656" s="5" t="s">
        <v>573</v>
      </c>
    </row>
    <row r="20657" spans="1:5">
      <c r="A20657" s="1">
        <v>20656</v>
      </c>
      <c r="B20657" s="3">
        <v>74.15</v>
      </c>
      <c r="C20657" s="3">
        <v>50.2448692322</v>
      </c>
      <c r="D20657" s="4">
        <v>0.314754075133911</v>
      </c>
      <c r="E20657" s="5" t="s">
        <v>573</v>
      </c>
    </row>
    <row r="20658" spans="1:5">
      <c r="A20658" s="1">
        <v>20657</v>
      </c>
      <c r="B20658" s="3">
        <v>75.75</v>
      </c>
      <c r="C20658" s="3">
        <v>50.2448692322</v>
      </c>
      <c r="D20658" s="4">
        <v>0.610471211390961</v>
      </c>
      <c r="E20658" s="5" t="s">
        <v>566</v>
      </c>
    </row>
    <row r="20659" spans="1:5">
      <c r="A20659" s="1">
        <v>20658</v>
      </c>
      <c r="B20659" s="3">
        <v>65.15</v>
      </c>
      <c r="C20659" s="3">
        <v>50.1448692322</v>
      </c>
      <c r="D20659" s="4">
        <v>0.401524699847047</v>
      </c>
      <c r="E20659" s="5" t="s">
        <v>566</v>
      </c>
    </row>
    <row r="20660" spans="1:5">
      <c r="A20660" s="1">
        <v>20659</v>
      </c>
      <c r="B20660" s="3">
        <v>71.85</v>
      </c>
      <c r="C20660" s="3">
        <v>50.1448692322</v>
      </c>
      <c r="D20660" s="4">
        <v>0.340519059822648</v>
      </c>
      <c r="E20660" s="5" t="s">
        <v>573</v>
      </c>
    </row>
    <row r="20661" spans="1:5">
      <c r="A20661" s="1">
        <v>20660</v>
      </c>
      <c r="B20661" s="3">
        <v>72.15</v>
      </c>
      <c r="C20661" s="3">
        <v>50.1448692322</v>
      </c>
      <c r="D20661" s="4">
        <v>0.610471211390961</v>
      </c>
      <c r="E20661" s="5" t="s">
        <v>573</v>
      </c>
    </row>
    <row r="20662" spans="1:5">
      <c r="A20662" s="1">
        <v>20661</v>
      </c>
      <c r="B20662" s="3">
        <v>72.55</v>
      </c>
      <c r="C20662" s="3">
        <v>50.1448692322</v>
      </c>
      <c r="D20662" s="4">
        <v>0.610471211390961</v>
      </c>
      <c r="E20662" s="5" t="s">
        <v>573</v>
      </c>
    </row>
    <row r="20663" spans="1:5">
      <c r="A20663" s="1">
        <v>20662</v>
      </c>
      <c r="B20663" s="3">
        <v>72.65</v>
      </c>
      <c r="C20663" s="3">
        <v>50.1448692322</v>
      </c>
      <c r="D20663" s="4">
        <v>0.265207019169088</v>
      </c>
      <c r="E20663" s="5" t="s">
        <v>573</v>
      </c>
    </row>
    <row r="20664" spans="1:5">
      <c r="A20664" s="1">
        <v>20663</v>
      </c>
      <c r="B20664" s="3">
        <v>72.85</v>
      </c>
      <c r="C20664" s="3">
        <v>50.1448692322</v>
      </c>
      <c r="D20664" s="4">
        <v>0.448894824012351</v>
      </c>
      <c r="E20664" s="5" t="s">
        <v>573</v>
      </c>
    </row>
    <row r="20665" spans="1:5">
      <c r="A20665" s="1">
        <v>20664</v>
      </c>
      <c r="B20665" s="3">
        <v>74.05</v>
      </c>
      <c r="C20665" s="3">
        <v>50.1448692322</v>
      </c>
      <c r="D20665" s="4">
        <v>0.265207019169088</v>
      </c>
      <c r="E20665" s="5" t="s">
        <v>573</v>
      </c>
    </row>
    <row r="20666" spans="1:5">
      <c r="A20666" s="1">
        <v>20665</v>
      </c>
      <c r="B20666" s="3">
        <v>74.15</v>
      </c>
      <c r="C20666" s="3">
        <v>50.1448692322</v>
      </c>
      <c r="D20666" s="4">
        <v>0.340519059822648</v>
      </c>
      <c r="E20666" s="5" t="s">
        <v>573</v>
      </c>
    </row>
    <row r="20667" spans="1:5">
      <c r="A20667" s="1">
        <v>20666</v>
      </c>
      <c r="B20667" s="3">
        <v>75.05</v>
      </c>
      <c r="C20667" s="3">
        <v>50.1448692322</v>
      </c>
      <c r="D20667" s="4">
        <v>1.41372814864256</v>
      </c>
      <c r="E20667" s="5" t="s">
        <v>573</v>
      </c>
    </row>
    <row r="20668" spans="1:5">
      <c r="A20668" s="1">
        <v>20667</v>
      </c>
      <c r="B20668" s="3">
        <v>71.95</v>
      </c>
      <c r="C20668" s="3">
        <v>50.0448692322</v>
      </c>
      <c r="D20668" s="4">
        <v>0.535159170737402</v>
      </c>
      <c r="E20668" s="5" t="s">
        <v>573</v>
      </c>
    </row>
    <row r="20669" spans="1:5">
      <c r="A20669" s="1">
        <v>20668</v>
      </c>
      <c r="B20669" s="3">
        <v>72.15</v>
      </c>
      <c r="C20669" s="3">
        <v>50.0448692322</v>
      </c>
      <c r="D20669" s="4">
        <v>0.718846975580665</v>
      </c>
      <c r="E20669" s="5" t="s">
        <v>573</v>
      </c>
    </row>
    <row r="20670" spans="1:5">
      <c r="A20670" s="1">
        <v>20669</v>
      </c>
      <c r="B20670" s="3">
        <v>73.15</v>
      </c>
      <c r="C20670" s="3">
        <v>50.0448692322</v>
      </c>
      <c r="D20670" s="4">
        <v>0.431473520767731</v>
      </c>
      <c r="E20670" s="5" t="s">
        <v>573</v>
      </c>
    </row>
    <row r="20671" spans="1:5">
      <c r="A20671" s="1">
        <v>20670</v>
      </c>
      <c r="B20671" s="3">
        <v>73.25</v>
      </c>
      <c r="C20671" s="3">
        <v>50.0448692322</v>
      </c>
      <c r="D20671" s="4">
        <v>0.448894824012351</v>
      </c>
      <c r="E20671" s="5" t="s">
        <v>573</v>
      </c>
    </row>
    <row r="20672" spans="1:5">
      <c r="A20672" s="1">
        <v>20671</v>
      </c>
      <c r="B20672" s="3">
        <v>73.55</v>
      </c>
      <c r="C20672" s="3">
        <v>50.0448692322</v>
      </c>
      <c r="D20672" s="4">
        <v>0.265207019169088</v>
      </c>
      <c r="E20672" s="5" t="s">
        <v>573</v>
      </c>
    </row>
    <row r="20673" spans="1:5">
      <c r="A20673" s="1">
        <v>20672</v>
      </c>
      <c r="B20673" s="3">
        <v>74.25</v>
      </c>
      <c r="C20673" s="3">
        <v>50.0448692322</v>
      </c>
      <c r="D20673" s="4">
        <v>0.265207019169088</v>
      </c>
      <c r="E20673" s="5" t="s">
        <v>573</v>
      </c>
    </row>
    <row r="20674" spans="1:5">
      <c r="A20674" s="1">
        <v>20673</v>
      </c>
      <c r="B20674" s="3">
        <v>74.95</v>
      </c>
      <c r="C20674" s="3">
        <v>50.0448692322</v>
      </c>
      <c r="D20674" s="4">
        <v>1.47447915095135</v>
      </c>
      <c r="E20674" s="5" t="s">
        <v>573</v>
      </c>
    </row>
    <row r="20675" spans="1:5">
      <c r="A20675" s="1">
        <v>20674</v>
      </c>
      <c r="B20675" s="3">
        <v>76.85</v>
      </c>
      <c r="C20675" s="3">
        <v>50.9448692322</v>
      </c>
      <c r="D20675" s="4">
        <v>0.535159170737402</v>
      </c>
      <c r="E20675" s="5" t="s">
        <v>573</v>
      </c>
    </row>
    <row r="20676" spans="1:5">
      <c r="A20676" s="1">
        <v>20675</v>
      </c>
      <c r="B20676" s="3">
        <v>78.25</v>
      </c>
      <c r="C20676" s="3">
        <v>50.9448692322</v>
      </c>
      <c r="D20676" s="4">
        <v>1.12876177433847</v>
      </c>
      <c r="E20676" s="5" t="s">
        <v>573</v>
      </c>
    </row>
    <row r="20677" spans="1:5">
      <c r="A20677" s="1">
        <v>20676</v>
      </c>
      <c r="B20677" s="3">
        <v>78.85</v>
      </c>
      <c r="C20677" s="3">
        <v>50.9448692322</v>
      </c>
      <c r="D20677" s="4">
        <v>0.404221637400498</v>
      </c>
      <c r="E20677" s="5" t="s">
        <v>573</v>
      </c>
    </row>
    <row r="20678" spans="1:5">
      <c r="A20678" s="1">
        <v>20677</v>
      </c>
      <c r="B20678" s="3">
        <v>80.75</v>
      </c>
      <c r="C20678" s="3">
        <v>50.9448692322</v>
      </c>
      <c r="D20678" s="4">
        <v>0.701425672336044</v>
      </c>
      <c r="E20678" s="5" t="s">
        <v>573</v>
      </c>
    </row>
    <row r="20679" spans="1:5">
      <c r="A20679" s="1">
        <v>20678</v>
      </c>
      <c r="B20679" s="3">
        <v>79.15</v>
      </c>
      <c r="C20679" s="3">
        <v>50.8448692322</v>
      </c>
      <c r="D20679" s="4">
        <v>0.227306458550952</v>
      </c>
      <c r="E20679" s="5" t="s">
        <v>573</v>
      </c>
    </row>
    <row r="20680" spans="1:5">
      <c r="A20680" s="1">
        <v>20679</v>
      </c>
      <c r="B20680" s="3">
        <v>79.35</v>
      </c>
      <c r="C20680" s="3">
        <v>50.8448692322</v>
      </c>
      <c r="D20680" s="4">
        <v>1.1551495523611</v>
      </c>
      <c r="E20680" s="5" t="s">
        <v>573</v>
      </c>
    </row>
    <row r="20681" spans="1:5">
      <c r="A20681" s="1">
        <v>20680</v>
      </c>
      <c r="B20681" s="3">
        <v>79.45</v>
      </c>
      <c r="C20681" s="3">
        <v>50.8448692322</v>
      </c>
      <c r="D20681" s="4">
        <v>0.88603454234135</v>
      </c>
      <c r="E20681" s="5" t="s">
        <v>573</v>
      </c>
    </row>
    <row r="20682" spans="1:5">
      <c r="A20682" s="1">
        <v>20681</v>
      </c>
      <c r="B20682" s="3">
        <v>80.95</v>
      </c>
      <c r="C20682" s="3">
        <v>50.8448692322</v>
      </c>
      <c r="D20682" s="4">
        <v>0.227306458550952</v>
      </c>
      <c r="E20682" s="5" t="s">
        <v>573</v>
      </c>
    </row>
    <row r="20683" spans="1:5">
      <c r="A20683" s="1">
        <v>20682</v>
      </c>
      <c r="B20683" s="3">
        <v>78.85</v>
      </c>
      <c r="C20683" s="3">
        <v>50.5448692322</v>
      </c>
      <c r="D20683" s="4">
        <v>0.692765124743369</v>
      </c>
      <c r="E20683" s="5" t="s">
        <v>573</v>
      </c>
    </row>
    <row r="20684" spans="1:5">
      <c r="A20684" s="1">
        <v>20683</v>
      </c>
      <c r="B20684" s="3">
        <v>80.05</v>
      </c>
      <c r="C20684" s="3">
        <v>50.5448692322</v>
      </c>
      <c r="D20684" s="4">
        <v>0.227306458550952</v>
      </c>
      <c r="E20684" s="5" t="s">
        <v>573</v>
      </c>
    </row>
    <row r="20685" spans="1:5">
      <c r="A20685" s="1">
        <v>20684</v>
      </c>
      <c r="B20685" s="3">
        <v>80.25</v>
      </c>
      <c r="C20685" s="3">
        <v>50.5448692322</v>
      </c>
      <c r="D20685" s="4">
        <v>0.227306458550952</v>
      </c>
      <c r="E20685" s="5" t="s">
        <v>573</v>
      </c>
    </row>
    <row r="20686" spans="1:5">
      <c r="A20686" s="1">
        <v>20685</v>
      </c>
      <c r="B20686" s="3">
        <v>82.15</v>
      </c>
      <c r="C20686" s="3">
        <v>50.5448692322</v>
      </c>
      <c r="D20686" s="4">
        <v>0.308461688457808</v>
      </c>
      <c r="E20686" s="5" t="s">
        <v>573</v>
      </c>
    </row>
    <row r="20687" spans="1:5">
      <c r="A20687" s="1">
        <v>20686</v>
      </c>
      <c r="B20687" s="3">
        <v>80.25</v>
      </c>
      <c r="C20687" s="3">
        <v>50.4448692322</v>
      </c>
      <c r="D20687" s="4">
        <v>-0.14602833614895</v>
      </c>
      <c r="E20687" s="5" t="s">
        <v>573</v>
      </c>
    </row>
    <row r="20688" spans="1:5">
      <c r="A20688" s="1">
        <v>20687</v>
      </c>
      <c r="B20688" s="3">
        <v>82.45</v>
      </c>
      <c r="C20688" s="3">
        <v>50.4448692322</v>
      </c>
      <c r="D20688" s="4">
        <v>0.217928449443836</v>
      </c>
      <c r="E20688" s="5" t="s">
        <v>573</v>
      </c>
    </row>
    <row r="20689" spans="1:5">
      <c r="A20689" s="1">
        <v>20688</v>
      </c>
      <c r="B20689" s="3">
        <v>76.15</v>
      </c>
      <c r="C20689" s="3">
        <v>50.3448692322</v>
      </c>
      <c r="D20689" s="4">
        <v>0.448894824012351</v>
      </c>
      <c r="E20689" s="5" t="s">
        <v>573</v>
      </c>
    </row>
    <row r="20690" spans="1:5">
      <c r="A20690" s="1">
        <v>20689</v>
      </c>
      <c r="B20690" s="3">
        <v>79.95</v>
      </c>
      <c r="C20690" s="3">
        <v>50.3448692322</v>
      </c>
      <c r="D20690" s="4">
        <v>0.137659075369298</v>
      </c>
      <c r="E20690" s="5" t="s">
        <v>573</v>
      </c>
    </row>
    <row r="20691" spans="1:5">
      <c r="A20691" s="1">
        <v>20690</v>
      </c>
      <c r="B20691" s="3">
        <v>80.45</v>
      </c>
      <c r="C20691" s="3">
        <v>50.3448692322</v>
      </c>
      <c r="D20691" s="4">
        <v>0.61745308408981</v>
      </c>
      <c r="E20691" s="5" t="s">
        <v>573</v>
      </c>
    </row>
    <row r="20692" spans="1:5">
      <c r="A20692" s="1">
        <v>20691</v>
      </c>
      <c r="B20692" s="3">
        <v>80.75</v>
      </c>
      <c r="C20692" s="3">
        <v>50.3448692322</v>
      </c>
      <c r="D20692" s="4">
        <v>0.244578648009487</v>
      </c>
      <c r="E20692" s="5" t="s">
        <v>573</v>
      </c>
    </row>
    <row r="20693" spans="1:5">
      <c r="A20693" s="1">
        <v>20692</v>
      </c>
      <c r="B20693" s="3">
        <v>82.35</v>
      </c>
      <c r="C20693" s="3">
        <v>50.3448692322</v>
      </c>
      <c r="D20693" s="4">
        <v>0.308461688457808</v>
      </c>
      <c r="E20693" s="5" t="s">
        <v>573</v>
      </c>
    </row>
    <row r="20694" spans="1:5">
      <c r="A20694" s="1">
        <v>20693</v>
      </c>
      <c r="B20694" s="3">
        <v>82.45</v>
      </c>
      <c r="C20694" s="3">
        <v>50.3448692322</v>
      </c>
      <c r="D20694" s="4">
        <v>0.217928449443836</v>
      </c>
      <c r="E20694" s="5" t="s">
        <v>573</v>
      </c>
    </row>
    <row r="20695" spans="1:5">
      <c r="A20695" s="1">
        <v>20694</v>
      </c>
      <c r="B20695" s="3">
        <v>84.15</v>
      </c>
      <c r="C20695" s="3">
        <v>50.3448692322</v>
      </c>
      <c r="D20695" s="4">
        <v>0.633264575753651</v>
      </c>
      <c r="E20695" s="5" t="s">
        <v>573</v>
      </c>
    </row>
    <row r="20696" spans="1:5">
      <c r="A20696" s="1">
        <v>20695</v>
      </c>
      <c r="B20696" s="3">
        <v>76.05</v>
      </c>
      <c r="C20696" s="3">
        <v>50.2448692322</v>
      </c>
      <c r="D20696" s="4">
        <v>0.701425672336044</v>
      </c>
      <c r="E20696" s="5" t="s">
        <v>566</v>
      </c>
    </row>
    <row r="20697" spans="1:5">
      <c r="A20697" s="1">
        <v>20696</v>
      </c>
      <c r="B20697" s="3">
        <v>77.25</v>
      </c>
      <c r="C20697" s="3">
        <v>50.2448692322</v>
      </c>
      <c r="D20697" s="4">
        <v>0.701425672336044</v>
      </c>
      <c r="E20697" s="5" t="s">
        <v>573</v>
      </c>
    </row>
    <row r="20698" spans="1:5">
      <c r="A20698" s="1">
        <v>20697</v>
      </c>
      <c r="B20698" s="3">
        <v>78.05</v>
      </c>
      <c r="C20698" s="3">
        <v>50.2448692322</v>
      </c>
      <c r="D20698" s="4">
        <v>0.197794909873486</v>
      </c>
      <c r="E20698" s="5" t="s">
        <v>573</v>
      </c>
    </row>
    <row r="20699" spans="1:5">
      <c r="A20699" s="1">
        <v>20698</v>
      </c>
      <c r="B20699" s="3">
        <v>79.35</v>
      </c>
      <c r="C20699" s="3">
        <v>50.2448692322</v>
      </c>
      <c r="D20699" s="4">
        <v>0.0546008044570607</v>
      </c>
      <c r="E20699" s="5" t="s">
        <v>573</v>
      </c>
    </row>
    <row r="20700" spans="1:5">
      <c r="A20700" s="1">
        <v>20699</v>
      </c>
      <c r="B20700" s="3">
        <v>79.65</v>
      </c>
      <c r="C20700" s="3">
        <v>50.2448692322</v>
      </c>
      <c r="D20700" s="4">
        <v>-0.00846058016738868</v>
      </c>
      <c r="E20700" s="5" t="s">
        <v>573</v>
      </c>
    </row>
    <row r="20701" spans="1:5">
      <c r="A20701" s="1">
        <v>20700</v>
      </c>
      <c r="B20701" s="3">
        <v>81.35</v>
      </c>
      <c r="C20701" s="3">
        <v>50.2448692322</v>
      </c>
      <c r="D20701" s="4">
        <v>0.535159170737402</v>
      </c>
      <c r="E20701" s="5" t="s">
        <v>573</v>
      </c>
    </row>
    <row r="20702" spans="1:5">
      <c r="A20702" s="1">
        <v>20701</v>
      </c>
      <c r="B20702" s="3">
        <v>78.05</v>
      </c>
      <c r="C20702" s="3">
        <v>50.1448692322</v>
      </c>
      <c r="D20702" s="4">
        <v>0.197794909873486</v>
      </c>
      <c r="E20702" s="5" t="s">
        <v>573</v>
      </c>
    </row>
    <row r="20703" spans="1:5">
      <c r="A20703" s="1">
        <v>20702</v>
      </c>
      <c r="B20703" s="3">
        <v>81.55</v>
      </c>
      <c r="C20703" s="3">
        <v>50.1448692322</v>
      </c>
      <c r="D20703" s="4">
        <v>0.535159170737402</v>
      </c>
      <c r="E20703" s="5" t="s">
        <v>573</v>
      </c>
    </row>
    <row r="20704" spans="1:5">
      <c r="A20704" s="1">
        <v>20703</v>
      </c>
      <c r="B20704" s="3">
        <v>82.35</v>
      </c>
      <c r="C20704" s="3">
        <v>50.1448692322</v>
      </c>
      <c r="D20704" s="4">
        <v>0.533448198105208</v>
      </c>
      <c r="E20704" s="5" t="s">
        <v>573</v>
      </c>
    </row>
    <row r="20705" spans="1:5">
      <c r="A20705" s="1">
        <v>20704</v>
      </c>
      <c r="B20705" s="3">
        <v>82.55</v>
      </c>
      <c r="C20705" s="3">
        <v>50.1448692322</v>
      </c>
      <c r="D20705" s="4">
        <v>-0.463221599477869</v>
      </c>
      <c r="E20705" s="5" t="s">
        <v>573</v>
      </c>
    </row>
    <row r="20706" spans="1:5">
      <c r="A20706" s="1">
        <v>20705</v>
      </c>
      <c r="B20706" s="3">
        <v>76.85</v>
      </c>
      <c r="C20706" s="3">
        <v>50.0448692322</v>
      </c>
      <c r="D20706" s="4">
        <v>0.535159170737402</v>
      </c>
      <c r="E20706" s="5" t="s">
        <v>573</v>
      </c>
    </row>
    <row r="20707" spans="1:5">
      <c r="A20707" s="1">
        <v>20706</v>
      </c>
      <c r="B20707" s="3">
        <v>49.35</v>
      </c>
      <c r="C20707" s="3">
        <v>49.6448692322</v>
      </c>
      <c r="D20707" s="4">
        <v>0.899789973031547</v>
      </c>
      <c r="E20707" s="5" t="s">
        <v>566</v>
      </c>
    </row>
    <row r="20708" spans="1:5">
      <c r="A20708" s="1">
        <v>20707</v>
      </c>
      <c r="B20708" s="3">
        <v>48.45</v>
      </c>
      <c r="C20708" s="3">
        <v>49.5448692322</v>
      </c>
      <c r="D20708" s="4">
        <v>0.549518072885602</v>
      </c>
      <c r="E20708" s="5" t="s">
        <v>566</v>
      </c>
    </row>
    <row r="20709" spans="1:5">
      <c r="A20709" s="1">
        <v>20708</v>
      </c>
      <c r="B20709" s="3">
        <v>48.95</v>
      </c>
      <c r="C20709" s="3">
        <v>49.5448692322</v>
      </c>
      <c r="D20709" s="4">
        <v>0.549518072885602</v>
      </c>
      <c r="E20709" s="5" t="s">
        <v>566</v>
      </c>
    </row>
    <row r="20710" spans="1:5">
      <c r="A20710" s="1">
        <v>20709</v>
      </c>
      <c r="B20710" s="3">
        <v>49.25</v>
      </c>
      <c r="C20710" s="3">
        <v>49.5448692322</v>
      </c>
      <c r="D20710" s="4">
        <v>0.534857048926253</v>
      </c>
      <c r="E20710" s="5" t="s">
        <v>566</v>
      </c>
    </row>
    <row r="20711" spans="1:5">
      <c r="A20711" s="1">
        <v>20710</v>
      </c>
      <c r="B20711" s="3">
        <v>51.35</v>
      </c>
      <c r="C20711" s="3">
        <v>49.9448692322</v>
      </c>
      <c r="D20711" s="4">
        <v>0.260991998585374</v>
      </c>
      <c r="E20711" s="5" t="s">
        <v>566</v>
      </c>
    </row>
    <row r="20712" spans="1:5">
      <c r="A20712" s="1">
        <v>20711</v>
      </c>
      <c r="B20712" s="3">
        <v>58.25</v>
      </c>
      <c r="C20712" s="3">
        <v>49.9448692322</v>
      </c>
      <c r="D20712" s="4">
        <v>0.549518072885602</v>
      </c>
      <c r="E20712" s="5" t="s">
        <v>573</v>
      </c>
    </row>
    <row r="20713" spans="1:5">
      <c r="A20713" s="1">
        <v>20712</v>
      </c>
      <c r="B20713" s="3">
        <v>53.05</v>
      </c>
      <c r="C20713" s="3">
        <v>49.8448692322</v>
      </c>
      <c r="D20713" s="4">
        <v>0.395105674232755</v>
      </c>
      <c r="E20713" s="5" t="s">
        <v>566</v>
      </c>
    </row>
    <row r="20714" spans="1:5">
      <c r="A20714" s="1">
        <v>20713</v>
      </c>
      <c r="B20714" s="3">
        <v>51.25</v>
      </c>
      <c r="C20714" s="3">
        <v>49.7448692322</v>
      </c>
      <c r="D20714" s="4">
        <v>0.914910800278478</v>
      </c>
      <c r="E20714" s="5" t="s">
        <v>566</v>
      </c>
    </row>
    <row r="20715" spans="1:5">
      <c r="A20715" s="1">
        <v>20714</v>
      </c>
      <c r="B20715" s="3">
        <v>51.55</v>
      </c>
      <c r="C20715" s="3">
        <v>49.7448692322</v>
      </c>
      <c r="D20715" s="4">
        <v>0.560710310490892</v>
      </c>
      <c r="E20715" s="5" t="s">
        <v>566</v>
      </c>
    </row>
    <row r="20716" spans="1:5">
      <c r="A20716" s="1">
        <v>20715</v>
      </c>
      <c r="B20716" s="3">
        <v>56.75</v>
      </c>
      <c r="C20716" s="3">
        <v>49.7448692322</v>
      </c>
      <c r="D20716" s="4">
        <v>0.535159170737402</v>
      </c>
      <c r="E20716" s="5" t="s">
        <v>573</v>
      </c>
    </row>
    <row r="20717" spans="1:5">
      <c r="A20717" s="1">
        <v>20716</v>
      </c>
      <c r="B20717" s="3">
        <v>58.35</v>
      </c>
      <c r="C20717" s="3">
        <v>49.7448692322</v>
      </c>
      <c r="D20717" s="4">
        <v>0.549518072885602</v>
      </c>
      <c r="E20717" s="5" t="s">
        <v>573</v>
      </c>
    </row>
    <row r="20718" spans="1:5">
      <c r="A20718" s="1">
        <v>20717</v>
      </c>
      <c r="B20718" s="3">
        <v>54.75</v>
      </c>
      <c r="C20718" s="3">
        <v>49.5448692322</v>
      </c>
      <c r="D20718" s="4">
        <v>0.395105674232755</v>
      </c>
      <c r="E20718" s="5" t="s">
        <v>566</v>
      </c>
    </row>
    <row r="20719" spans="1:5">
      <c r="A20719" s="1">
        <v>20718</v>
      </c>
      <c r="B20719" s="3">
        <v>53.25</v>
      </c>
      <c r="C20719" s="3">
        <v>49.2448692322</v>
      </c>
      <c r="D20719" s="4">
        <v>0.478296043739463</v>
      </c>
      <c r="E20719" s="5" t="s">
        <v>566</v>
      </c>
    </row>
    <row r="20720" spans="1:5">
      <c r="A20720" s="1">
        <v>20719</v>
      </c>
      <c r="B20720" s="3">
        <v>72.45</v>
      </c>
      <c r="C20720" s="3">
        <v>49.9448692322</v>
      </c>
      <c r="D20720" s="4">
        <v>0.331280552887304</v>
      </c>
      <c r="E20720" s="5" t="s">
        <v>573</v>
      </c>
    </row>
    <row r="20721" spans="1:5">
      <c r="A20721" s="1">
        <v>20720</v>
      </c>
      <c r="B20721" s="3">
        <v>72.75</v>
      </c>
      <c r="C20721" s="3">
        <v>49.9448692322</v>
      </c>
      <c r="D20721" s="4">
        <v>0.340519059822648</v>
      </c>
      <c r="E20721" s="5" t="s">
        <v>573</v>
      </c>
    </row>
    <row r="20722" spans="1:5">
      <c r="A20722" s="1">
        <v>20721</v>
      </c>
      <c r="B20722" s="3">
        <v>71.85</v>
      </c>
      <c r="C20722" s="3">
        <v>49.8448692322</v>
      </c>
      <c r="D20722" s="4">
        <v>0.535159170737402</v>
      </c>
      <c r="E20722" s="5" t="s">
        <v>573</v>
      </c>
    </row>
    <row r="20723" spans="1:5">
      <c r="A20723" s="1">
        <v>20722</v>
      </c>
      <c r="B20723" s="3">
        <v>72.35</v>
      </c>
      <c r="C20723" s="3">
        <v>49.8448692322</v>
      </c>
      <c r="D20723" s="4">
        <v>0.448894824012351</v>
      </c>
      <c r="E20723" s="5" t="s">
        <v>573</v>
      </c>
    </row>
    <row r="20724" spans="1:5">
      <c r="A20724" s="1">
        <v>20723</v>
      </c>
      <c r="B20724" s="3">
        <v>71.85</v>
      </c>
      <c r="C20724" s="3">
        <v>49.7448692322</v>
      </c>
      <c r="D20724" s="4">
        <v>0.610471211390961</v>
      </c>
      <c r="E20724" s="5" t="s">
        <v>573</v>
      </c>
    </row>
    <row r="20725" spans="1:5">
      <c r="A20725" s="1">
        <v>20724</v>
      </c>
      <c r="B20725" s="3">
        <v>72.55</v>
      </c>
      <c r="C20725" s="3">
        <v>49.7448692322</v>
      </c>
      <c r="D20725" s="4">
        <v>0.431473520767731</v>
      </c>
      <c r="E20725" s="5" t="s">
        <v>573</v>
      </c>
    </row>
    <row r="20726" spans="1:5">
      <c r="A20726" s="1">
        <v>20725</v>
      </c>
      <c r="B20726" s="3">
        <v>74.95</v>
      </c>
      <c r="C20726" s="3">
        <v>49.7448692322</v>
      </c>
      <c r="D20726" s="4">
        <v>0.610471211390961</v>
      </c>
      <c r="E20726" s="5" t="s">
        <v>573</v>
      </c>
    </row>
    <row r="20727" spans="1:5">
      <c r="A20727" s="1">
        <v>20726</v>
      </c>
      <c r="B20727" s="3">
        <v>75.05</v>
      </c>
      <c r="C20727" s="3">
        <v>49.7448692322</v>
      </c>
      <c r="D20727" s="4">
        <v>0.610471211390961</v>
      </c>
      <c r="E20727" s="5" t="s">
        <v>566</v>
      </c>
    </row>
    <row r="20728" spans="1:5">
      <c r="A20728" s="1">
        <v>20727</v>
      </c>
      <c r="B20728" s="3">
        <v>72.25</v>
      </c>
      <c r="C20728" s="3">
        <v>49.6448692322</v>
      </c>
      <c r="D20728" s="4">
        <v>0.448894824012351</v>
      </c>
      <c r="E20728" s="5" t="s">
        <v>573</v>
      </c>
    </row>
    <row r="20729" spans="1:5">
      <c r="A20729" s="1">
        <v>20728</v>
      </c>
      <c r="B20729" s="3">
        <v>73.55</v>
      </c>
      <c r="C20729" s="3">
        <v>49.6448692322</v>
      </c>
      <c r="D20729" s="4">
        <v>0.431473520767731</v>
      </c>
      <c r="E20729" s="5" t="s">
        <v>573</v>
      </c>
    </row>
    <row r="20730" spans="1:5">
      <c r="A20730" s="1">
        <v>20729</v>
      </c>
      <c r="B20730" s="3">
        <v>73.05</v>
      </c>
      <c r="C20730" s="3">
        <v>49.5448692322</v>
      </c>
      <c r="D20730" s="4">
        <v>0.265207019169088</v>
      </c>
      <c r="E20730" s="5" t="s">
        <v>573</v>
      </c>
    </row>
    <row r="20731" spans="1:5">
      <c r="A20731" s="1">
        <v>20730</v>
      </c>
      <c r="B20731" s="3">
        <v>73.45</v>
      </c>
      <c r="C20731" s="3">
        <v>49.5448692322</v>
      </c>
      <c r="D20731" s="4">
        <v>0.265207019169088</v>
      </c>
      <c r="E20731" s="5" t="s">
        <v>573</v>
      </c>
    </row>
    <row r="20732" spans="1:5">
      <c r="A20732" s="1">
        <v>20731</v>
      </c>
      <c r="B20732" s="3">
        <v>73.85</v>
      </c>
      <c r="C20732" s="3">
        <v>49.5448692322</v>
      </c>
      <c r="D20732" s="4">
        <v>0.340519059822648</v>
      </c>
      <c r="E20732" s="5" t="s">
        <v>573</v>
      </c>
    </row>
    <row r="20733" spans="1:5">
      <c r="A20733" s="1">
        <v>20732</v>
      </c>
      <c r="B20733" s="3">
        <v>71.45</v>
      </c>
      <c r="C20733" s="3">
        <v>49.4448692322</v>
      </c>
      <c r="D20733" s="4">
        <v>0.129578271238154</v>
      </c>
      <c r="E20733" s="5" t="s">
        <v>573</v>
      </c>
    </row>
    <row r="20734" spans="1:5">
      <c r="A20734" s="1">
        <v>20733</v>
      </c>
      <c r="B20734" s="3">
        <v>73.95</v>
      </c>
      <c r="C20734" s="3">
        <v>49.4448692322</v>
      </c>
      <c r="D20734" s="4">
        <v>0.484331423456614</v>
      </c>
      <c r="E20734" s="5" t="s">
        <v>573</v>
      </c>
    </row>
    <row r="20735" spans="1:5">
      <c r="A20735" s="1">
        <v>20734</v>
      </c>
      <c r="B20735" s="3">
        <v>75.55</v>
      </c>
      <c r="C20735" s="3">
        <v>49.4448692322</v>
      </c>
      <c r="D20735" s="4">
        <v>0.584706226702225</v>
      </c>
      <c r="E20735" s="5" t="s">
        <v>566</v>
      </c>
    </row>
    <row r="20736" spans="1:5">
      <c r="A20736" s="1">
        <v>20735</v>
      </c>
      <c r="B20736" s="3">
        <v>73.55</v>
      </c>
      <c r="C20736" s="3">
        <v>49.3448692322</v>
      </c>
      <c r="D20736" s="4">
        <v>0.610471211390961</v>
      </c>
      <c r="E20736" s="5" t="s">
        <v>573</v>
      </c>
    </row>
    <row r="20737" spans="1:5">
      <c r="A20737" s="1">
        <v>20736</v>
      </c>
      <c r="B20737" s="3">
        <v>73.75</v>
      </c>
      <c r="C20737" s="3">
        <v>49.2448692322</v>
      </c>
      <c r="D20737" s="4">
        <v>0.718846975580665</v>
      </c>
      <c r="E20737" s="5" t="s">
        <v>573</v>
      </c>
    </row>
    <row r="20738" spans="1:5">
      <c r="A20738" s="1">
        <v>20737</v>
      </c>
      <c r="B20738" s="3">
        <v>75.35</v>
      </c>
      <c r="C20738" s="3">
        <v>49.2448692322</v>
      </c>
      <c r="D20738" s="4">
        <v>0.610471211390961</v>
      </c>
      <c r="E20738" s="5" t="s">
        <v>566</v>
      </c>
    </row>
    <row r="20739" spans="1:5">
      <c r="A20739" s="1">
        <v>20738</v>
      </c>
      <c r="B20739" s="3">
        <v>73.15</v>
      </c>
      <c r="C20739" s="3">
        <v>49.0448692322</v>
      </c>
      <c r="D20739" s="4">
        <v>0.336098145080104</v>
      </c>
      <c r="E20739" s="5" t="s">
        <v>573</v>
      </c>
    </row>
    <row r="20740" spans="1:5">
      <c r="A20740" s="1">
        <v>20739</v>
      </c>
      <c r="B20740" s="3">
        <v>75.95</v>
      </c>
      <c r="C20740" s="3">
        <v>49.0448692322</v>
      </c>
      <c r="D20740" s="4">
        <v>0.620528354291475</v>
      </c>
      <c r="E20740" s="5" t="s">
        <v>566</v>
      </c>
    </row>
    <row r="20741" spans="1:5">
      <c r="A20741" s="1">
        <v>20740</v>
      </c>
      <c r="B20741" s="3">
        <v>74.15</v>
      </c>
      <c r="C20741" s="3">
        <v>48.9448692322</v>
      </c>
      <c r="D20741" s="4">
        <v>0.566597610273863</v>
      </c>
      <c r="E20741" s="5" t="s">
        <v>573</v>
      </c>
    </row>
    <row r="20742" spans="1:5">
      <c r="A20742" s="1">
        <v>20741</v>
      </c>
      <c r="B20742" s="3">
        <v>76.05</v>
      </c>
      <c r="C20742" s="3">
        <v>49.9448692322</v>
      </c>
      <c r="D20742" s="4">
        <v>0.610471211390961</v>
      </c>
      <c r="E20742" s="5" t="s">
        <v>566</v>
      </c>
    </row>
    <row r="20743" spans="1:5">
      <c r="A20743" s="1">
        <v>20742</v>
      </c>
      <c r="B20743" s="3">
        <v>77.35</v>
      </c>
      <c r="C20743" s="3">
        <v>49.9448692322</v>
      </c>
      <c r="D20743" s="4">
        <v>0.61745308408981</v>
      </c>
      <c r="E20743" s="5" t="s">
        <v>573</v>
      </c>
    </row>
    <row r="20744" spans="1:5">
      <c r="A20744" s="1">
        <v>20743</v>
      </c>
      <c r="B20744" s="3">
        <v>79.95</v>
      </c>
      <c r="C20744" s="3">
        <v>49.7448692322</v>
      </c>
      <c r="D20744" s="4">
        <v>0.667000140054633</v>
      </c>
      <c r="E20744" s="5" t="s">
        <v>573</v>
      </c>
    </row>
    <row r="20745" spans="1:5">
      <c r="A20745" s="1">
        <v>20744</v>
      </c>
      <c r="B20745" s="3">
        <v>81.05</v>
      </c>
      <c r="C20745" s="3">
        <v>49.7448692322</v>
      </c>
      <c r="D20745" s="4">
        <v>0.714210212920841</v>
      </c>
      <c r="E20745" s="5" t="s">
        <v>573</v>
      </c>
    </row>
    <row r="20746" spans="1:5">
      <c r="A20746" s="1">
        <v>20745</v>
      </c>
      <c r="B20746" s="3">
        <v>81.45</v>
      </c>
      <c r="C20746" s="3">
        <v>49.7448692322</v>
      </c>
      <c r="D20746" s="4">
        <v>0.610471211390961</v>
      </c>
      <c r="E20746" s="5" t="s">
        <v>573</v>
      </c>
    </row>
    <row r="20747" spans="1:5">
      <c r="A20747" s="1">
        <v>20746</v>
      </c>
      <c r="B20747" s="3">
        <v>82.95</v>
      </c>
      <c r="C20747" s="3">
        <v>49.7448692322</v>
      </c>
      <c r="D20747" s="4">
        <v>0.143880874623588</v>
      </c>
      <c r="E20747" s="5" t="s">
        <v>573</v>
      </c>
    </row>
    <row r="20748" spans="1:5">
      <c r="A20748" s="1">
        <v>20747</v>
      </c>
      <c r="B20748" s="3">
        <v>76.55</v>
      </c>
      <c r="C20748" s="3">
        <v>49.6448692322</v>
      </c>
      <c r="D20748" s="4">
        <v>0.584706226702225</v>
      </c>
      <c r="E20748" s="5" t="s">
        <v>566</v>
      </c>
    </row>
    <row r="20749" spans="1:5">
      <c r="A20749" s="1">
        <v>20748</v>
      </c>
      <c r="B20749" s="3">
        <v>81.05</v>
      </c>
      <c r="C20749" s="3">
        <v>49.6448692322</v>
      </c>
      <c r="D20749" s="4">
        <v>0.61745308408981</v>
      </c>
      <c r="E20749" s="5" t="s">
        <v>573</v>
      </c>
    </row>
    <row r="20750" spans="1:5">
      <c r="A20750" s="1">
        <v>20749</v>
      </c>
      <c r="B20750" s="3">
        <v>82.95</v>
      </c>
      <c r="C20750" s="3">
        <v>49.6448692322</v>
      </c>
      <c r="D20750" s="4">
        <v>0.352251907819534</v>
      </c>
      <c r="E20750" s="5" t="s">
        <v>573</v>
      </c>
    </row>
    <row r="20751" spans="1:5">
      <c r="A20751" s="1">
        <v>20750</v>
      </c>
      <c r="B20751" s="3">
        <v>80.75</v>
      </c>
      <c r="C20751" s="3">
        <v>49.5448692322</v>
      </c>
      <c r="D20751" s="4">
        <v>0.692765124743369</v>
      </c>
      <c r="E20751" s="5" t="s">
        <v>573</v>
      </c>
    </row>
    <row r="20752" spans="1:5">
      <c r="A20752" s="1">
        <v>20751</v>
      </c>
      <c r="B20752" s="3">
        <v>82.55</v>
      </c>
      <c r="C20752" s="3">
        <v>49.5448692322</v>
      </c>
      <c r="D20752" s="4">
        <v>0.220954070947616</v>
      </c>
      <c r="E20752" s="5" t="s">
        <v>573</v>
      </c>
    </row>
    <row r="20753" spans="1:5">
      <c r="A20753" s="1">
        <v>20752</v>
      </c>
      <c r="B20753" s="3">
        <v>82.65</v>
      </c>
      <c r="C20753" s="3">
        <v>49.5448692322</v>
      </c>
      <c r="D20753" s="4">
        <v>0.352251907819534</v>
      </c>
      <c r="E20753" s="5" t="s">
        <v>573</v>
      </c>
    </row>
    <row r="20754" spans="1:5">
      <c r="A20754" s="1">
        <v>20753</v>
      </c>
      <c r="B20754" s="3">
        <v>83.85</v>
      </c>
      <c r="C20754" s="3">
        <v>49.5448692322</v>
      </c>
      <c r="D20754" s="4">
        <v>-0.4070027710257</v>
      </c>
      <c r="E20754" s="5" t="s">
        <v>573</v>
      </c>
    </row>
    <row r="20755" spans="1:5">
      <c r="A20755" s="1">
        <v>20754</v>
      </c>
      <c r="B20755" s="3">
        <v>80.95</v>
      </c>
      <c r="C20755" s="3">
        <v>49.4448692322</v>
      </c>
      <c r="D20755" s="4">
        <v>0.692765124743369</v>
      </c>
      <c r="E20755" s="5" t="s">
        <v>573</v>
      </c>
    </row>
    <row r="20756" spans="1:5">
      <c r="A20756" s="1">
        <v>20755</v>
      </c>
      <c r="B20756" s="3">
        <v>82.85</v>
      </c>
      <c r="C20756" s="3">
        <v>49.4448692322</v>
      </c>
      <c r="D20756" s="4">
        <v>0.436528653684368</v>
      </c>
      <c r="E20756" s="5" t="s">
        <v>573</v>
      </c>
    </row>
    <row r="20757" spans="1:5">
      <c r="A20757" s="1">
        <v>20756</v>
      </c>
      <c r="B20757" s="3">
        <v>85.45</v>
      </c>
      <c r="C20757" s="3">
        <v>49.4448692322</v>
      </c>
      <c r="D20757" s="4">
        <v>0.406697603254826</v>
      </c>
      <c r="E20757" s="5" t="s">
        <v>573</v>
      </c>
    </row>
    <row r="20758" spans="1:5">
      <c r="A20758" s="1">
        <v>20757</v>
      </c>
      <c r="B20758" s="3">
        <v>85.55</v>
      </c>
      <c r="C20758" s="3">
        <v>49.4448692322</v>
      </c>
      <c r="D20758" s="4">
        <v>0.380309825232199</v>
      </c>
      <c r="E20758" s="5" t="s">
        <v>573</v>
      </c>
    </row>
    <row r="20759" spans="1:5">
      <c r="A20759" s="1">
        <v>20758</v>
      </c>
      <c r="B20759" s="3">
        <v>80.35</v>
      </c>
      <c r="C20759" s="3">
        <v>49.3448692322</v>
      </c>
      <c r="D20759" s="4">
        <v>0.61745308408981</v>
      </c>
      <c r="E20759" s="5" t="s">
        <v>573</v>
      </c>
    </row>
    <row r="20760" spans="1:5">
      <c r="A20760" s="1">
        <v>20759</v>
      </c>
      <c r="B20760" s="3">
        <v>80.45</v>
      </c>
      <c r="C20760" s="3">
        <v>49.3448692322</v>
      </c>
      <c r="D20760" s="4">
        <v>0.667000140054633</v>
      </c>
      <c r="E20760" s="5" t="s">
        <v>573</v>
      </c>
    </row>
    <row r="20761" spans="1:5">
      <c r="A20761" s="1">
        <v>20760</v>
      </c>
      <c r="B20761" s="3">
        <v>80.55</v>
      </c>
      <c r="C20761" s="3">
        <v>49.3448692322</v>
      </c>
      <c r="D20761" s="4">
        <v>0.692765124743369</v>
      </c>
      <c r="E20761" s="5" t="s">
        <v>573</v>
      </c>
    </row>
    <row r="20762" spans="1:5">
      <c r="A20762" s="1">
        <v>20761</v>
      </c>
      <c r="B20762" s="3">
        <v>80.95</v>
      </c>
      <c r="C20762" s="3">
        <v>49.3448692322</v>
      </c>
      <c r="D20762" s="4">
        <v>0.667000140054633</v>
      </c>
      <c r="E20762" s="5" t="s">
        <v>573</v>
      </c>
    </row>
    <row r="20763" spans="1:5">
      <c r="A20763" s="1">
        <v>20762</v>
      </c>
      <c r="B20763" s="3">
        <v>81.15</v>
      </c>
      <c r="C20763" s="3">
        <v>49.3448692322</v>
      </c>
      <c r="D20763" s="4">
        <v>0.692765124743369</v>
      </c>
      <c r="E20763" s="5" t="s">
        <v>573</v>
      </c>
    </row>
    <row r="20764" spans="1:5">
      <c r="A20764" s="1">
        <v>20763</v>
      </c>
      <c r="B20764" s="3">
        <v>82.25</v>
      </c>
      <c r="C20764" s="3">
        <v>49.3448692322</v>
      </c>
      <c r="D20764" s="4">
        <v>0.639016222676234</v>
      </c>
      <c r="E20764" s="5" t="s">
        <v>573</v>
      </c>
    </row>
    <row r="20765" spans="1:5">
      <c r="A20765" s="1">
        <v>20764</v>
      </c>
      <c r="B20765" s="3">
        <v>82.55</v>
      </c>
      <c r="C20765" s="3">
        <v>49.3448692322</v>
      </c>
      <c r="D20765" s="4">
        <v>0.401798963784357</v>
      </c>
      <c r="E20765" s="5" t="s">
        <v>573</v>
      </c>
    </row>
    <row r="20766" spans="1:5">
      <c r="A20766" s="1">
        <v>20765</v>
      </c>
      <c r="B20766" s="3">
        <v>81.05</v>
      </c>
      <c r="C20766" s="3">
        <v>49.2448692322</v>
      </c>
      <c r="D20766" s="4">
        <v>0.692765124743369</v>
      </c>
      <c r="E20766" s="5" t="s">
        <v>573</v>
      </c>
    </row>
    <row r="20767" spans="1:5">
      <c r="A20767" s="1">
        <v>20766</v>
      </c>
      <c r="B20767" s="3">
        <v>81.35</v>
      </c>
      <c r="C20767" s="3">
        <v>49.2448692322</v>
      </c>
      <c r="D20767" s="4">
        <v>0.692765124743369</v>
      </c>
      <c r="E20767" s="5" t="s">
        <v>573</v>
      </c>
    </row>
    <row r="20768" spans="1:5">
      <c r="A20768" s="1">
        <v>20767</v>
      </c>
      <c r="B20768" s="3">
        <v>81.85</v>
      </c>
      <c r="C20768" s="3">
        <v>49.2448692322</v>
      </c>
      <c r="D20768" s="4">
        <v>0.692765124743369</v>
      </c>
      <c r="E20768" s="5" t="s">
        <v>573</v>
      </c>
    </row>
    <row r="20769" spans="1:5">
      <c r="A20769" s="1">
        <v>20768</v>
      </c>
      <c r="B20769" s="3">
        <v>83.65</v>
      </c>
      <c r="C20769" s="3">
        <v>49.2448692322</v>
      </c>
      <c r="D20769" s="4">
        <v>-0.199609134659211</v>
      </c>
      <c r="E20769" s="5" t="s">
        <v>573</v>
      </c>
    </row>
    <row r="20770" spans="1:5">
      <c r="A20770" s="1">
        <v>20769</v>
      </c>
      <c r="B20770" s="3">
        <v>84.05</v>
      </c>
      <c r="C20770" s="3">
        <v>49.2448692322</v>
      </c>
      <c r="D20770" s="4">
        <v>0.21435256824809</v>
      </c>
      <c r="E20770" s="5" t="s">
        <v>573</v>
      </c>
    </row>
    <row r="20771" spans="1:5">
      <c r="A20771" s="1">
        <v>20770</v>
      </c>
      <c r="B20771" s="3">
        <v>85.75</v>
      </c>
      <c r="C20771" s="3">
        <v>49.2448692322</v>
      </c>
      <c r="D20771" s="4">
        <v>0.655212956841714</v>
      </c>
      <c r="E20771" s="5" t="s">
        <v>573</v>
      </c>
    </row>
    <row r="20772" spans="1:5">
      <c r="A20772" s="1">
        <v>20771</v>
      </c>
      <c r="B20772" s="3">
        <v>76.95</v>
      </c>
      <c r="C20772" s="3">
        <v>49.1448692322</v>
      </c>
      <c r="D20772" s="4">
        <v>0.664401955408573</v>
      </c>
      <c r="E20772" s="5" t="s">
        <v>566</v>
      </c>
    </row>
    <row r="20773" spans="1:5">
      <c r="A20773" s="1">
        <v>20772</v>
      </c>
      <c r="B20773" s="3">
        <v>80.95</v>
      </c>
      <c r="C20773" s="3">
        <v>49.1448692322</v>
      </c>
      <c r="D20773" s="4">
        <v>0.692765124743369</v>
      </c>
      <c r="E20773" s="5" t="s">
        <v>573</v>
      </c>
    </row>
    <row r="20774" spans="1:5">
      <c r="A20774" s="1">
        <v>20773</v>
      </c>
      <c r="B20774" s="3">
        <v>83.55</v>
      </c>
      <c r="C20774" s="3">
        <v>49.1448692322</v>
      </c>
      <c r="D20774" s="4">
        <v>0.535159170737402</v>
      </c>
      <c r="E20774" s="5" t="s">
        <v>573</v>
      </c>
    </row>
    <row r="20775" spans="1:5">
      <c r="A20775" s="1">
        <v>20774</v>
      </c>
      <c r="B20775" s="3">
        <v>83.95</v>
      </c>
      <c r="C20775" s="3">
        <v>49.1448692322</v>
      </c>
      <c r="D20775" s="4">
        <v>0.21435256824809</v>
      </c>
      <c r="E20775" s="5" t="s">
        <v>573</v>
      </c>
    </row>
    <row r="20776" spans="1:5">
      <c r="A20776" s="1">
        <v>20775</v>
      </c>
      <c r="B20776" s="3">
        <v>84.65</v>
      </c>
      <c r="C20776" s="3">
        <v>49.1448692322</v>
      </c>
      <c r="D20776" s="4">
        <v>0.322187619286487</v>
      </c>
      <c r="E20776" s="5" t="s">
        <v>573</v>
      </c>
    </row>
    <row r="20777" spans="1:5">
      <c r="A20777" s="1">
        <v>20776</v>
      </c>
      <c r="B20777" s="3">
        <v>84.95</v>
      </c>
      <c r="C20777" s="3">
        <v>49.1448692322</v>
      </c>
      <c r="D20777" s="4">
        <v>0.431123042252275</v>
      </c>
      <c r="E20777" s="5" t="s">
        <v>573</v>
      </c>
    </row>
    <row r="20778" spans="1:5">
      <c r="A20778" s="1">
        <v>20777</v>
      </c>
      <c r="B20778" s="3">
        <v>85.95</v>
      </c>
      <c r="C20778" s="3">
        <v>49.1448692322</v>
      </c>
      <c r="D20778" s="4">
        <v>1.07740507256545</v>
      </c>
      <c r="E20778" s="5" t="s">
        <v>573</v>
      </c>
    </row>
    <row r="20779" spans="1:5">
      <c r="A20779" s="1">
        <v>20778</v>
      </c>
      <c r="B20779" s="3">
        <v>76.05</v>
      </c>
      <c r="C20779" s="3">
        <v>49.0448692322</v>
      </c>
      <c r="D20779" s="4">
        <v>0.620528354291475</v>
      </c>
      <c r="E20779" s="5" t="s">
        <v>566</v>
      </c>
    </row>
    <row r="20780" spans="1:5">
      <c r="A20780" s="1">
        <v>20779</v>
      </c>
      <c r="B20780" s="3">
        <v>81.05</v>
      </c>
      <c r="C20780" s="3">
        <v>49.0448692322</v>
      </c>
      <c r="D20780" s="4">
        <v>0.246570692842707</v>
      </c>
      <c r="E20780" s="5" t="s">
        <v>573</v>
      </c>
    </row>
    <row r="20781" spans="1:5">
      <c r="A20781" s="1">
        <v>20780</v>
      </c>
      <c r="B20781" s="3">
        <v>81.15</v>
      </c>
      <c r="C20781" s="3">
        <v>49.0448692322</v>
      </c>
      <c r="D20781" s="4">
        <v>0.246570692842707</v>
      </c>
      <c r="E20781" s="5" t="s">
        <v>573</v>
      </c>
    </row>
    <row r="20782" spans="1:5">
      <c r="A20782" s="1">
        <v>20781</v>
      </c>
      <c r="B20782" s="3">
        <v>81.55</v>
      </c>
      <c r="C20782" s="3">
        <v>49.0448692322</v>
      </c>
      <c r="D20782" s="4">
        <v>0.115272855970788</v>
      </c>
      <c r="E20782" s="5" t="s">
        <v>573</v>
      </c>
    </row>
    <row r="20783" spans="1:5">
      <c r="A20783" s="1">
        <v>20782</v>
      </c>
      <c r="B20783" s="3">
        <v>84.15</v>
      </c>
      <c r="C20783" s="3">
        <v>49.0448692322</v>
      </c>
      <c r="D20783" s="4">
        <v>0.0913752066852221</v>
      </c>
      <c r="E20783" s="5" t="s">
        <v>573</v>
      </c>
    </row>
    <row r="20784" spans="1:5">
      <c r="A20784" s="1">
        <v>20783</v>
      </c>
      <c r="B20784" s="3">
        <v>76.25</v>
      </c>
      <c r="C20784" s="3">
        <v>48.9448692322</v>
      </c>
      <c r="D20784" s="4">
        <v>0.695840394945034</v>
      </c>
      <c r="E20784" s="5" t="s">
        <v>566</v>
      </c>
    </row>
    <row r="20785" spans="1:5">
      <c r="A20785" s="1">
        <v>20784</v>
      </c>
      <c r="B20785" s="3">
        <v>78.65</v>
      </c>
      <c r="C20785" s="3">
        <v>48.9448692322</v>
      </c>
      <c r="D20785" s="4">
        <v>0.0657258000059652</v>
      </c>
      <c r="E20785" s="5" t="s">
        <v>573</v>
      </c>
    </row>
    <row r="20786" spans="1:5">
      <c r="A20786" s="1">
        <v>20785</v>
      </c>
      <c r="B20786" s="3">
        <v>78.75</v>
      </c>
      <c r="C20786" s="3">
        <v>48.9448692322</v>
      </c>
      <c r="D20786" s="4">
        <v>0.115272855970788</v>
      </c>
      <c r="E20786" s="5" t="s">
        <v>573</v>
      </c>
    </row>
    <row r="20787" spans="1:5">
      <c r="A20787" s="1">
        <v>20786</v>
      </c>
      <c r="B20787" s="3">
        <v>78.85</v>
      </c>
      <c r="C20787" s="3">
        <v>48.9448692322</v>
      </c>
      <c r="D20787" s="4">
        <v>0.0657258000059652</v>
      </c>
      <c r="E20787" s="5" t="s">
        <v>573</v>
      </c>
    </row>
    <row r="20788" spans="1:5">
      <c r="A20788" s="1">
        <v>20787</v>
      </c>
      <c r="B20788" s="3">
        <v>80.25</v>
      </c>
      <c r="C20788" s="3">
        <v>48.9448692322</v>
      </c>
      <c r="D20788" s="4">
        <v>0.246570692842707</v>
      </c>
      <c r="E20788" s="5" t="s">
        <v>573</v>
      </c>
    </row>
    <row r="20789" spans="1:5">
      <c r="A20789" s="1">
        <v>20788</v>
      </c>
      <c r="B20789" s="3">
        <v>81.15</v>
      </c>
      <c r="C20789" s="3">
        <v>48.9448692322</v>
      </c>
      <c r="D20789" s="4">
        <v>0.246570692842707</v>
      </c>
      <c r="E20789" s="5" t="s">
        <v>573</v>
      </c>
    </row>
    <row r="20790" spans="1:5">
      <c r="A20790" s="1">
        <v>20789</v>
      </c>
      <c r="B20790" s="3">
        <v>82.35</v>
      </c>
      <c r="C20790" s="3">
        <v>48.9448692322</v>
      </c>
      <c r="D20790" s="4">
        <v>0.24451564064196</v>
      </c>
      <c r="E20790" s="5" t="s">
        <v>573</v>
      </c>
    </row>
    <row r="20791" spans="1:5">
      <c r="A20791" s="1">
        <v>20790</v>
      </c>
      <c r="B20791" s="3">
        <v>84.75</v>
      </c>
      <c r="C20791" s="3">
        <v>48.9448692322</v>
      </c>
      <c r="D20791" s="4">
        <v>0.0467264856942292</v>
      </c>
      <c r="E20791" s="5" t="s">
        <v>573</v>
      </c>
    </row>
    <row r="20792" spans="1:5">
      <c r="A20792" s="1">
        <v>20791</v>
      </c>
      <c r="B20792" s="3">
        <v>50.05</v>
      </c>
      <c r="C20792" s="3">
        <v>48.7448692322</v>
      </c>
      <c r="D20792" s="4">
        <v>0.193483716167498</v>
      </c>
      <c r="E20792" s="5" t="s">
        <v>566</v>
      </c>
    </row>
    <row r="20793" spans="1:5">
      <c r="A20793" s="1">
        <v>20792</v>
      </c>
      <c r="B20793" s="3">
        <v>49.65</v>
      </c>
      <c r="C20793" s="3">
        <v>48.2448692322</v>
      </c>
      <c r="D20793" s="4">
        <v>0.226103093363056</v>
      </c>
      <c r="E20793" s="5" t="s">
        <v>566</v>
      </c>
    </row>
    <row r="20794" spans="1:5">
      <c r="A20794" s="1">
        <v>20793</v>
      </c>
      <c r="B20794" s="3">
        <v>54.05</v>
      </c>
      <c r="C20794" s="3">
        <v>48.7448692322</v>
      </c>
      <c r="D20794" s="4">
        <v>0.623233162082644</v>
      </c>
      <c r="E20794" s="5" t="s">
        <v>566</v>
      </c>
    </row>
    <row r="20795" spans="1:5">
      <c r="A20795" s="1">
        <v>20794</v>
      </c>
      <c r="B20795" s="3">
        <v>62.95</v>
      </c>
      <c r="C20795" s="3">
        <v>48.0448692322</v>
      </c>
      <c r="D20795" s="4">
        <v>0.47910325512207</v>
      </c>
      <c r="E20795" s="5" t="s">
        <v>566</v>
      </c>
    </row>
    <row r="20796" spans="1:5">
      <c r="A20796" s="1">
        <v>20795</v>
      </c>
      <c r="B20796" s="3">
        <v>62.25</v>
      </c>
      <c r="C20796" s="3">
        <v>47.8448692322</v>
      </c>
      <c r="D20796" s="4">
        <v>0.126417430155282</v>
      </c>
      <c r="E20796" s="5" t="s">
        <v>566</v>
      </c>
    </row>
    <row r="20797" spans="1:5">
      <c r="A20797" s="1">
        <v>20796</v>
      </c>
      <c r="B20797" s="3">
        <v>62.65</v>
      </c>
      <c r="C20797" s="3">
        <v>47.8448692322</v>
      </c>
      <c r="D20797" s="4">
        <v>0.451283230900208</v>
      </c>
      <c r="E20797" s="5" t="s">
        <v>566</v>
      </c>
    </row>
    <row r="20798" spans="1:5">
      <c r="A20798" s="1">
        <v>20797</v>
      </c>
      <c r="B20798" s="3">
        <v>75.85</v>
      </c>
      <c r="C20798" s="3">
        <v>48.8448692322</v>
      </c>
      <c r="D20798" s="4">
        <v>0.569700607010687</v>
      </c>
      <c r="E20798" s="5" t="s">
        <v>566</v>
      </c>
    </row>
    <row r="20799" spans="1:5">
      <c r="A20799" s="1">
        <v>20798</v>
      </c>
      <c r="B20799" s="3">
        <v>72.25</v>
      </c>
      <c r="C20799" s="3">
        <v>48.7448692322</v>
      </c>
      <c r="D20799" s="4">
        <v>0.3434966151711</v>
      </c>
      <c r="E20799" s="5" t="s">
        <v>573</v>
      </c>
    </row>
    <row r="20800" spans="1:5">
      <c r="A20800" s="1">
        <v>20799</v>
      </c>
      <c r="B20800" s="3">
        <v>75.25</v>
      </c>
      <c r="C20800" s="3">
        <v>48.7448692322</v>
      </c>
      <c r="D20800" s="4">
        <v>0.695840394945034</v>
      </c>
      <c r="E20800" s="5" t="s">
        <v>573</v>
      </c>
    </row>
    <row r="20801" spans="1:5">
      <c r="A20801" s="1">
        <v>20800</v>
      </c>
      <c r="B20801" s="3">
        <v>68.05</v>
      </c>
      <c r="C20801" s="3">
        <v>48.4448692322</v>
      </c>
      <c r="D20801" s="4">
        <v>-0.0761998453851843</v>
      </c>
      <c r="E20801" s="5" t="s">
        <v>566</v>
      </c>
    </row>
    <row r="20802" spans="1:5">
      <c r="A20802" s="1">
        <v>20801</v>
      </c>
      <c r="B20802" s="3">
        <v>74.85</v>
      </c>
      <c r="C20802" s="3">
        <v>48.4448692322</v>
      </c>
      <c r="D20802" s="4">
        <v>0.648891523626271</v>
      </c>
      <c r="E20802" s="5" t="s">
        <v>573</v>
      </c>
    </row>
    <row r="20803" spans="1:5">
      <c r="A20803" s="1">
        <v>20802</v>
      </c>
      <c r="B20803" s="3">
        <v>75.85</v>
      </c>
      <c r="C20803" s="3">
        <v>48.2448692322</v>
      </c>
      <c r="D20803" s="4">
        <v>0.573579482972711</v>
      </c>
      <c r="E20803" s="5" t="s">
        <v>566</v>
      </c>
    </row>
    <row r="20804" spans="1:5">
      <c r="A20804" s="1">
        <v>20803</v>
      </c>
      <c r="B20804" s="3">
        <v>75.75</v>
      </c>
      <c r="C20804" s="3">
        <v>48.0448692322</v>
      </c>
      <c r="D20804" s="4">
        <v>0.573579482972711</v>
      </c>
      <c r="E20804" s="5" t="s">
        <v>566</v>
      </c>
    </row>
    <row r="20805" spans="1:5">
      <c r="A20805" s="1">
        <v>20804</v>
      </c>
      <c r="B20805" s="3">
        <v>75.75</v>
      </c>
      <c r="C20805" s="3">
        <v>47.9448692322</v>
      </c>
      <c r="D20805" s="4">
        <v>0.573579482972711</v>
      </c>
      <c r="E20805" s="5" t="s">
        <v>566</v>
      </c>
    </row>
    <row r="20806" spans="1:5">
      <c r="A20806" s="1">
        <v>20805</v>
      </c>
      <c r="B20806" s="3">
        <v>76.25</v>
      </c>
      <c r="C20806" s="3">
        <v>48.8448692322</v>
      </c>
      <c r="D20806" s="4">
        <v>0.612224308814468</v>
      </c>
      <c r="E20806" s="5" t="s">
        <v>566</v>
      </c>
    </row>
    <row r="20807" spans="1:5">
      <c r="A20807" s="1">
        <v>20806</v>
      </c>
      <c r="B20807" s="3">
        <v>79.95</v>
      </c>
      <c r="C20807" s="3">
        <v>48.8448692322</v>
      </c>
      <c r="D20807" s="4">
        <v>0.648891523626271</v>
      </c>
      <c r="E20807" s="5" t="s">
        <v>573</v>
      </c>
    </row>
    <row r="20808" spans="1:5">
      <c r="A20808" s="1">
        <v>20807</v>
      </c>
      <c r="B20808" s="3">
        <v>80.45</v>
      </c>
      <c r="C20808" s="3">
        <v>48.8448692322</v>
      </c>
      <c r="D20808" s="4">
        <v>0.0657258000059652</v>
      </c>
      <c r="E20808" s="5" t="s">
        <v>573</v>
      </c>
    </row>
    <row r="20809" spans="1:5">
      <c r="A20809" s="1">
        <v>20808</v>
      </c>
      <c r="B20809" s="3">
        <v>80.55</v>
      </c>
      <c r="C20809" s="3">
        <v>48.8448692322</v>
      </c>
      <c r="D20809" s="4">
        <v>0.115272855970788</v>
      </c>
      <c r="E20809" s="5" t="s">
        <v>573</v>
      </c>
    </row>
    <row r="20810" spans="1:5">
      <c r="A20810" s="1">
        <v>20809</v>
      </c>
      <c r="B20810" s="3">
        <v>80.75</v>
      </c>
      <c r="C20810" s="3">
        <v>48.8448692322</v>
      </c>
      <c r="D20810" s="4">
        <v>0.197023636877884</v>
      </c>
      <c r="E20810" s="5" t="s">
        <v>573</v>
      </c>
    </row>
    <row r="20811" spans="1:5">
      <c r="A20811" s="1">
        <v>20810</v>
      </c>
      <c r="B20811" s="3">
        <v>81.55</v>
      </c>
      <c r="C20811" s="3">
        <v>48.8448692322</v>
      </c>
      <c r="D20811" s="4">
        <v>0.491285569620303</v>
      </c>
      <c r="E20811" s="5" t="s">
        <v>573</v>
      </c>
    </row>
    <row r="20812" spans="1:5">
      <c r="A20812" s="1">
        <v>20811</v>
      </c>
      <c r="B20812" s="3">
        <v>81.65</v>
      </c>
      <c r="C20812" s="3">
        <v>48.8448692322</v>
      </c>
      <c r="D20812" s="4">
        <v>0.491285569620303</v>
      </c>
      <c r="E20812" s="5" t="s">
        <v>573</v>
      </c>
    </row>
    <row r="20813" spans="1:5">
      <c r="A20813" s="1">
        <v>20812</v>
      </c>
      <c r="B20813" s="3">
        <v>82.85</v>
      </c>
      <c r="C20813" s="3">
        <v>48.8448692322</v>
      </c>
      <c r="D20813" s="4">
        <v>0.491285569620303</v>
      </c>
      <c r="E20813" s="5" t="s">
        <v>573</v>
      </c>
    </row>
    <row r="20814" spans="1:5">
      <c r="A20814" s="1">
        <v>20813</v>
      </c>
      <c r="B20814" s="3">
        <v>83.35</v>
      </c>
      <c r="C20814" s="3">
        <v>48.8448692322</v>
      </c>
      <c r="D20814" s="4">
        <v>0.670336611803742</v>
      </c>
      <c r="E20814" s="5" t="s">
        <v>573</v>
      </c>
    </row>
    <row r="20815" spans="1:5">
      <c r="A20815" s="1">
        <v>20814</v>
      </c>
      <c r="B20815" s="3">
        <v>83.85</v>
      </c>
      <c r="C20815" s="3">
        <v>48.8448692322</v>
      </c>
      <c r="D20815" s="4">
        <v>0.311398751037218</v>
      </c>
      <c r="E20815" s="5" t="s">
        <v>573</v>
      </c>
    </row>
    <row r="20816" spans="1:5">
      <c r="A20816" s="1">
        <v>20815</v>
      </c>
      <c r="B20816" s="3">
        <v>81.75</v>
      </c>
      <c r="C20816" s="3">
        <v>48.7448692322</v>
      </c>
      <c r="D20816" s="4">
        <v>0.491285569620303</v>
      </c>
      <c r="E20816" s="5" t="s">
        <v>573</v>
      </c>
    </row>
    <row r="20817" spans="1:5">
      <c r="A20817" s="1">
        <v>20816</v>
      </c>
      <c r="B20817" s="3">
        <v>81.95</v>
      </c>
      <c r="C20817" s="3">
        <v>48.7448692322</v>
      </c>
      <c r="D20817" s="4">
        <v>0.491285569620303</v>
      </c>
      <c r="E20817" s="5" t="s">
        <v>573</v>
      </c>
    </row>
    <row r="20818" spans="1:5">
      <c r="A20818" s="1">
        <v>20817</v>
      </c>
      <c r="B20818" s="3">
        <v>82.15</v>
      </c>
      <c r="C20818" s="3">
        <v>48.7448692322</v>
      </c>
      <c r="D20818" s="4">
        <v>0.540832625585126</v>
      </c>
      <c r="E20818" s="5" t="s">
        <v>573</v>
      </c>
    </row>
    <row r="20819" spans="1:5">
      <c r="A20819" s="1">
        <v>20818</v>
      </c>
      <c r="B20819" s="3">
        <v>82.45</v>
      </c>
      <c r="C20819" s="3">
        <v>48.7448692322</v>
      </c>
      <c r="D20819" s="4">
        <v>0.491285569620303</v>
      </c>
      <c r="E20819" s="5" t="s">
        <v>573</v>
      </c>
    </row>
    <row r="20820" spans="1:5">
      <c r="A20820" s="1">
        <v>20819</v>
      </c>
      <c r="B20820" s="3">
        <v>82.95</v>
      </c>
      <c r="C20820" s="3">
        <v>48.7448692322</v>
      </c>
      <c r="D20820" s="4">
        <v>0.351232073115656</v>
      </c>
      <c r="E20820" s="5" t="s">
        <v>573</v>
      </c>
    </row>
    <row r="20821" spans="1:5">
      <c r="A20821" s="1">
        <v>20820</v>
      </c>
      <c r="B20821" s="3">
        <v>83.05</v>
      </c>
      <c r="C20821" s="3">
        <v>48.7448692322</v>
      </c>
      <c r="D20821" s="4">
        <v>0.351232073115656</v>
      </c>
      <c r="E20821" s="5" t="s">
        <v>573</v>
      </c>
    </row>
    <row r="20822" spans="1:5">
      <c r="A20822" s="1">
        <v>20821</v>
      </c>
      <c r="B20822" s="3">
        <v>83.25</v>
      </c>
      <c r="C20822" s="3">
        <v>48.7448692322</v>
      </c>
      <c r="D20822" s="4">
        <v>-0.0312848257226766</v>
      </c>
      <c r="E20822" s="5" t="s">
        <v>573</v>
      </c>
    </row>
    <row r="20823" spans="1:5">
      <c r="A20823" s="1">
        <v>20822</v>
      </c>
      <c r="B20823" s="3">
        <v>84.15</v>
      </c>
      <c r="C20823" s="3">
        <v>48.7448692322</v>
      </c>
      <c r="D20823" s="4">
        <v>0.620789555838919</v>
      </c>
      <c r="E20823" s="5" t="s">
        <v>573</v>
      </c>
    </row>
    <row r="20824" spans="1:5">
      <c r="A20824" s="1">
        <v>20823</v>
      </c>
      <c r="B20824" s="3">
        <v>84.45</v>
      </c>
      <c r="C20824" s="3">
        <v>48.7448692322</v>
      </c>
      <c r="D20824" s="4">
        <v>0.557359103338519</v>
      </c>
      <c r="E20824" s="5" t="s">
        <v>573</v>
      </c>
    </row>
    <row r="20825" spans="1:5">
      <c r="A20825" s="1">
        <v>20824</v>
      </c>
      <c r="B20825" s="3">
        <v>80.35</v>
      </c>
      <c r="C20825" s="3">
        <v>48.6448692322</v>
      </c>
      <c r="D20825" s="4">
        <v>0.115272855970788</v>
      </c>
      <c r="E20825" s="5" t="s">
        <v>573</v>
      </c>
    </row>
    <row r="20826" spans="1:5">
      <c r="A20826" s="1">
        <v>20825</v>
      </c>
      <c r="B20826" s="3">
        <v>80.45</v>
      </c>
      <c r="C20826" s="3">
        <v>48.6448692322</v>
      </c>
      <c r="D20826" s="4">
        <v>0.115272855970788</v>
      </c>
      <c r="E20826" s="5" t="s">
        <v>573</v>
      </c>
    </row>
    <row r="20827" spans="1:5">
      <c r="A20827" s="1">
        <v>20826</v>
      </c>
      <c r="B20827" s="3">
        <v>80.55</v>
      </c>
      <c r="C20827" s="3">
        <v>48.6448692322</v>
      </c>
      <c r="D20827" s="4">
        <v>0.115272855970788</v>
      </c>
      <c r="E20827" s="5" t="s">
        <v>573</v>
      </c>
    </row>
    <row r="20828" spans="1:5">
      <c r="A20828" s="1">
        <v>20827</v>
      </c>
      <c r="B20828" s="3">
        <v>81.65</v>
      </c>
      <c r="C20828" s="3">
        <v>48.6448692322</v>
      </c>
      <c r="D20828" s="4">
        <v>-0.0439674803142427</v>
      </c>
      <c r="E20828" s="5" t="s">
        <v>573</v>
      </c>
    </row>
    <row r="20829" spans="1:5">
      <c r="A20829" s="1">
        <v>20828</v>
      </c>
      <c r="B20829" s="3">
        <v>82.75</v>
      </c>
      <c r="C20829" s="3">
        <v>48.6448692322</v>
      </c>
      <c r="D20829" s="4">
        <v>0.491285569620303</v>
      </c>
      <c r="E20829" s="5" t="s">
        <v>573</v>
      </c>
    </row>
    <row r="20830" spans="1:5">
      <c r="A20830" s="1">
        <v>20829</v>
      </c>
      <c r="B20830" s="3">
        <v>82.95</v>
      </c>
      <c r="C20830" s="3">
        <v>48.6448692322</v>
      </c>
      <c r="D20830" s="4">
        <v>0.351232073115656</v>
      </c>
      <c r="E20830" s="5" t="s">
        <v>573</v>
      </c>
    </row>
    <row r="20831" spans="1:5">
      <c r="A20831" s="1">
        <v>20830</v>
      </c>
      <c r="B20831" s="3">
        <v>84.05</v>
      </c>
      <c r="C20831" s="3">
        <v>48.6448692322</v>
      </c>
      <c r="D20831" s="4">
        <v>0.686863089557135</v>
      </c>
      <c r="E20831" s="5" t="s">
        <v>573</v>
      </c>
    </row>
    <row r="20832" spans="1:5">
      <c r="A20832" s="1">
        <v>20831</v>
      </c>
      <c r="B20832" s="3">
        <v>84.35</v>
      </c>
      <c r="C20832" s="3">
        <v>48.6448692322</v>
      </c>
      <c r="D20832" s="4">
        <v>0.491285569620303</v>
      </c>
      <c r="E20832" s="5" t="s">
        <v>573</v>
      </c>
    </row>
    <row r="20833" spans="1:5">
      <c r="A20833" s="1">
        <v>20832</v>
      </c>
      <c r="B20833" s="3">
        <v>86.65</v>
      </c>
      <c r="C20833" s="3">
        <v>48.6448692322</v>
      </c>
      <c r="D20833" s="4">
        <v>0.915041805221479</v>
      </c>
      <c r="E20833" s="5" t="s">
        <v>573</v>
      </c>
    </row>
    <row r="20834" spans="1:5">
      <c r="A20834" s="1">
        <v>20833</v>
      </c>
      <c r="B20834" s="3">
        <v>80.85</v>
      </c>
      <c r="C20834" s="3">
        <v>48.5448692322</v>
      </c>
      <c r="D20834" s="4">
        <v>0.115272855970788</v>
      </c>
      <c r="E20834" s="5" t="s">
        <v>573</v>
      </c>
    </row>
    <row r="20835" spans="1:5">
      <c r="A20835" s="1">
        <v>20834</v>
      </c>
      <c r="B20835" s="3">
        <v>82.65</v>
      </c>
      <c r="C20835" s="3">
        <v>48.5448692322</v>
      </c>
      <c r="D20835" s="4">
        <v>0.351232073115656</v>
      </c>
      <c r="E20835" s="5" t="s">
        <v>573</v>
      </c>
    </row>
    <row r="20836" spans="1:5">
      <c r="A20836" s="1">
        <v>20835</v>
      </c>
      <c r="B20836" s="3">
        <v>82.75</v>
      </c>
      <c r="C20836" s="3">
        <v>48.5448692322</v>
      </c>
      <c r="D20836" s="4">
        <v>0.351232073115656</v>
      </c>
      <c r="E20836" s="5" t="s">
        <v>573</v>
      </c>
    </row>
    <row r="20837" spans="1:5">
      <c r="A20837" s="1">
        <v>20836</v>
      </c>
      <c r="B20837" s="3">
        <v>84.55</v>
      </c>
      <c r="C20837" s="3">
        <v>48.5448692322</v>
      </c>
      <c r="D20837" s="4">
        <v>0.0898871232384487</v>
      </c>
      <c r="E20837" s="5" t="s">
        <v>573</v>
      </c>
    </row>
    <row r="20838" spans="1:5">
      <c r="A20838" s="1">
        <v>20837</v>
      </c>
      <c r="B20838" s="3">
        <v>85.95</v>
      </c>
      <c r="C20838" s="3">
        <v>48.5448692322</v>
      </c>
      <c r="D20838" s="4">
        <v>0.469905562683045</v>
      </c>
      <c r="E20838" s="5" t="s">
        <v>573</v>
      </c>
    </row>
    <row r="20839" spans="1:5">
      <c r="A20839" s="1">
        <v>20838</v>
      </c>
      <c r="B20839" s="3">
        <v>79.15</v>
      </c>
      <c r="C20839" s="3">
        <v>48.4448692322</v>
      </c>
      <c r="D20839" s="4">
        <v>0.115272855970788</v>
      </c>
      <c r="E20839" s="5" t="s">
        <v>573</v>
      </c>
    </row>
    <row r="20840" spans="1:5">
      <c r="A20840" s="1">
        <v>20839</v>
      </c>
      <c r="B20840" s="3">
        <v>80.95</v>
      </c>
      <c r="C20840" s="3">
        <v>48.4448692322</v>
      </c>
      <c r="D20840" s="4">
        <v>0.0657258000059652</v>
      </c>
      <c r="E20840" s="5" t="s">
        <v>573</v>
      </c>
    </row>
    <row r="20841" spans="1:5">
      <c r="A20841" s="1">
        <v>20840</v>
      </c>
      <c r="B20841" s="3">
        <v>81.45</v>
      </c>
      <c r="C20841" s="3">
        <v>48.4448692322</v>
      </c>
      <c r="D20841" s="4">
        <v>-0.395691857360466</v>
      </c>
      <c r="E20841" s="5" t="s">
        <v>573</v>
      </c>
    </row>
    <row r="20842" spans="1:5">
      <c r="A20842" s="1">
        <v>20841</v>
      </c>
      <c r="B20842" s="3">
        <v>81.55</v>
      </c>
      <c r="C20842" s="3">
        <v>48.4448692322</v>
      </c>
      <c r="D20842" s="4">
        <v>-0.0812638802499557</v>
      </c>
      <c r="E20842" s="5" t="s">
        <v>573</v>
      </c>
    </row>
    <row r="20843" spans="1:5">
      <c r="A20843" s="1">
        <v>20842</v>
      </c>
      <c r="B20843" s="3">
        <v>81.75</v>
      </c>
      <c r="C20843" s="3">
        <v>48.4448692322</v>
      </c>
      <c r="D20843" s="4">
        <v>-0.0812638802499557</v>
      </c>
      <c r="E20843" s="5" t="s">
        <v>573</v>
      </c>
    </row>
    <row r="20844" spans="1:5">
      <c r="A20844" s="1">
        <v>20843</v>
      </c>
      <c r="B20844" s="3">
        <v>82.25</v>
      </c>
      <c r="C20844" s="3">
        <v>48.4448692322</v>
      </c>
      <c r="D20844" s="4">
        <v>-0.0439674803142427</v>
      </c>
      <c r="E20844" s="5" t="s">
        <v>573</v>
      </c>
    </row>
    <row r="20845" spans="1:5">
      <c r="A20845" s="1">
        <v>20844</v>
      </c>
      <c r="B20845" s="3">
        <v>83.75</v>
      </c>
      <c r="C20845" s="3">
        <v>48.4448692322</v>
      </c>
      <c r="D20845" s="4">
        <v>0.823128712176132</v>
      </c>
      <c r="E20845" s="5" t="s">
        <v>573</v>
      </c>
    </row>
    <row r="20846" spans="1:5">
      <c r="A20846" s="1">
        <v>20845</v>
      </c>
      <c r="B20846" s="3">
        <v>85.45</v>
      </c>
      <c r="C20846" s="3">
        <v>48.4448692322</v>
      </c>
      <c r="D20846" s="4">
        <v>0.0657258000059652</v>
      </c>
      <c r="E20846" s="5" t="s">
        <v>573</v>
      </c>
    </row>
    <row r="20847" spans="1:5">
      <c r="A20847" s="1">
        <v>20846</v>
      </c>
      <c r="B20847" s="3">
        <v>86.25</v>
      </c>
      <c r="C20847" s="3">
        <v>48.4448692322</v>
      </c>
      <c r="D20847" s="4">
        <v>0.157117423758521</v>
      </c>
      <c r="E20847" s="5" t="s">
        <v>573</v>
      </c>
    </row>
    <row r="20848" spans="1:5">
      <c r="A20848" s="1">
        <v>20847</v>
      </c>
      <c r="B20848" s="3">
        <v>80.45</v>
      </c>
      <c r="C20848" s="3">
        <v>48.3448692322</v>
      </c>
      <c r="D20848" s="4">
        <v>0.670336611803742</v>
      </c>
      <c r="E20848" s="5" t="s">
        <v>573</v>
      </c>
    </row>
    <row r="20849" spans="1:5">
      <c r="A20849" s="1">
        <v>20848</v>
      </c>
      <c r="B20849" s="3">
        <v>81.15</v>
      </c>
      <c r="C20849" s="3">
        <v>48.3448692322</v>
      </c>
      <c r="D20849" s="4">
        <v>0.170046968568535</v>
      </c>
      <c r="E20849" s="5" t="s">
        <v>573</v>
      </c>
    </row>
    <row r="20850" spans="1:5">
      <c r="A20850" s="1">
        <v>20849</v>
      </c>
      <c r="B20850" s="3">
        <v>81.35</v>
      </c>
      <c r="C20850" s="3">
        <v>48.3448692322</v>
      </c>
      <c r="D20850" s="4">
        <v>-0.395691857360466</v>
      </c>
      <c r="E20850" s="5" t="s">
        <v>573</v>
      </c>
    </row>
    <row r="20851" spans="1:5">
      <c r="A20851" s="1">
        <v>20850</v>
      </c>
      <c r="B20851" s="3">
        <v>81.45</v>
      </c>
      <c r="C20851" s="3">
        <v>48.3448692322</v>
      </c>
      <c r="D20851" s="4">
        <v>-0.432988257296179</v>
      </c>
      <c r="E20851" s="5" t="s">
        <v>573</v>
      </c>
    </row>
    <row r="20852" spans="1:5">
      <c r="A20852" s="1">
        <v>20851</v>
      </c>
      <c r="B20852" s="3">
        <v>83.05</v>
      </c>
      <c r="C20852" s="3">
        <v>48.3448692322</v>
      </c>
      <c r="D20852" s="4">
        <v>0.431204648726227</v>
      </c>
      <c r="E20852" s="5" t="s">
        <v>573</v>
      </c>
    </row>
    <row r="20853" spans="1:5">
      <c r="A20853" s="1">
        <v>20852</v>
      </c>
      <c r="B20853" s="3">
        <v>84.35</v>
      </c>
      <c r="C20853" s="3">
        <v>48.3448692322</v>
      </c>
      <c r="D20853" s="4">
        <v>0.406957003770407</v>
      </c>
      <c r="E20853" s="5" t="s">
        <v>573</v>
      </c>
    </row>
    <row r="20854" spans="1:5">
      <c r="A20854" s="1">
        <v>20853</v>
      </c>
      <c r="B20854" s="3">
        <v>84.75</v>
      </c>
      <c r="C20854" s="3">
        <v>48.3448692322</v>
      </c>
      <c r="D20854" s="4">
        <v>0.491285569620303</v>
      </c>
      <c r="E20854" s="5" t="s">
        <v>573</v>
      </c>
    </row>
    <row r="20855" spans="1:5">
      <c r="A20855" s="1">
        <v>20854</v>
      </c>
      <c r="B20855" s="3">
        <v>79.25</v>
      </c>
      <c r="C20855" s="3">
        <v>48.1448692322</v>
      </c>
      <c r="D20855" s="4">
        <v>0.620789555838919</v>
      </c>
      <c r="E20855" s="5" t="s">
        <v>573</v>
      </c>
    </row>
    <row r="20856" spans="1:5">
      <c r="A20856" s="1">
        <v>20855</v>
      </c>
      <c r="B20856" s="3">
        <v>79.75</v>
      </c>
      <c r="C20856" s="3">
        <v>48.1448692322</v>
      </c>
      <c r="D20856" s="4">
        <v>0.206227316915872</v>
      </c>
      <c r="E20856" s="5" t="s">
        <v>573</v>
      </c>
    </row>
    <row r="20857" spans="1:5">
      <c r="A20857" s="1">
        <v>20856</v>
      </c>
      <c r="B20857" s="3">
        <v>81.45</v>
      </c>
      <c r="C20857" s="3">
        <v>48.1448692322</v>
      </c>
      <c r="D20857" s="4">
        <v>0.0657258000059652</v>
      </c>
      <c r="E20857" s="5" t="s">
        <v>573</v>
      </c>
    </row>
    <row r="20858" spans="1:5">
      <c r="A20858" s="1">
        <v>20857</v>
      </c>
      <c r="B20858" s="3">
        <v>81.75</v>
      </c>
      <c r="C20858" s="3">
        <v>48.1448692322</v>
      </c>
      <c r="D20858" s="4">
        <v>-0.0454705290674968</v>
      </c>
      <c r="E20858" s="5" t="s">
        <v>573</v>
      </c>
    </row>
    <row r="20859" spans="1:5">
      <c r="A20859" s="1">
        <v>20858</v>
      </c>
      <c r="B20859" s="3">
        <v>85.15</v>
      </c>
      <c r="C20859" s="3">
        <v>48.1448692322</v>
      </c>
      <c r="D20859" s="4">
        <v>0.125393006238829</v>
      </c>
      <c r="E20859" s="5" t="s">
        <v>566</v>
      </c>
    </row>
    <row r="20860" spans="1:5">
      <c r="A20860" s="1">
        <v>20859</v>
      </c>
      <c r="B20860" s="3">
        <v>85.45</v>
      </c>
      <c r="C20860" s="3">
        <v>48.1448692322</v>
      </c>
      <c r="D20860" s="4">
        <v>1.37834654035718</v>
      </c>
      <c r="E20860" s="5" t="s">
        <v>566</v>
      </c>
    </row>
    <row r="20861" spans="1:5">
      <c r="A20861" s="1">
        <v>20860</v>
      </c>
      <c r="B20861" s="3">
        <v>79.35</v>
      </c>
      <c r="C20861" s="3">
        <v>48.0448692322</v>
      </c>
      <c r="D20861" s="4">
        <v>0.696101596492478</v>
      </c>
      <c r="E20861" s="5" t="s">
        <v>573</v>
      </c>
    </row>
    <row r="20862" spans="1:5">
      <c r="A20862" s="1">
        <v>20861</v>
      </c>
      <c r="B20862" s="3">
        <v>85.35</v>
      </c>
      <c r="C20862" s="3">
        <v>48.0448692322</v>
      </c>
      <c r="D20862" s="4">
        <v>-0.147738619306087</v>
      </c>
      <c r="E20862" s="5" t="s">
        <v>566</v>
      </c>
    </row>
    <row r="20863" spans="1:5">
      <c r="A20863" s="1">
        <v>20862</v>
      </c>
      <c r="B20863" s="3">
        <v>80.65</v>
      </c>
      <c r="C20863" s="3">
        <v>47.9448692322</v>
      </c>
      <c r="D20863" s="4">
        <v>0.804477360682182</v>
      </c>
      <c r="E20863" s="5" t="s">
        <v>573</v>
      </c>
    </row>
    <row r="20864" spans="1:5">
      <c r="A20864" s="1">
        <v>20863</v>
      </c>
      <c r="B20864" s="3">
        <v>81.35</v>
      </c>
      <c r="C20864" s="3">
        <v>47.9448692322</v>
      </c>
      <c r="D20864" s="4">
        <v>0.115272855970788</v>
      </c>
      <c r="E20864" s="5" t="s">
        <v>573</v>
      </c>
    </row>
    <row r="20865" spans="1:5">
      <c r="A20865" s="1">
        <v>20864</v>
      </c>
      <c r="B20865" s="3">
        <v>82.95</v>
      </c>
      <c r="C20865" s="3">
        <v>47.9448692322</v>
      </c>
      <c r="D20865" s="4">
        <v>-0.0182024956255064</v>
      </c>
      <c r="E20865" s="5" t="s">
        <v>573</v>
      </c>
    </row>
    <row r="20866" spans="1:5">
      <c r="A20866" s="1">
        <v>20865</v>
      </c>
      <c r="B20866" s="3">
        <v>81.55</v>
      </c>
      <c r="C20866" s="3">
        <v>47.8448692322</v>
      </c>
      <c r="D20866" s="4">
        <v>-0.395691857360466</v>
      </c>
      <c r="E20866" s="5" t="s">
        <v>573</v>
      </c>
    </row>
    <row r="20867" spans="1:5">
      <c r="A20867" s="1">
        <v>20866</v>
      </c>
      <c r="B20867" s="3">
        <v>81.65</v>
      </c>
      <c r="C20867" s="3">
        <v>47.8448692322</v>
      </c>
      <c r="D20867" s="4">
        <v>-0.0625431394151443</v>
      </c>
      <c r="E20867" s="5" t="s">
        <v>573</v>
      </c>
    </row>
    <row r="20868" spans="1:5">
      <c r="A20868" s="1">
        <v>20867</v>
      </c>
      <c r="B20868" s="3">
        <v>82.15</v>
      </c>
      <c r="C20868" s="3">
        <v>47.8448692322</v>
      </c>
      <c r="D20868" s="4">
        <v>-0.432988257296179</v>
      </c>
      <c r="E20868" s="5" t="s">
        <v>573</v>
      </c>
    </row>
    <row r="20869" spans="1:5">
      <c r="A20869" s="1">
        <v>20868</v>
      </c>
      <c r="B20869" s="3">
        <v>82.35</v>
      </c>
      <c r="C20869" s="3">
        <v>47.8448692322</v>
      </c>
      <c r="D20869" s="4">
        <v>-0.395691857360466</v>
      </c>
      <c r="E20869" s="5" t="s">
        <v>573</v>
      </c>
    </row>
    <row r="20870" spans="1:5">
      <c r="A20870" s="1">
        <v>20869</v>
      </c>
      <c r="B20870" s="3">
        <v>52.65</v>
      </c>
      <c r="C20870" s="3">
        <v>47.6448692322</v>
      </c>
      <c r="D20870" s="4">
        <v>0.470069985236812</v>
      </c>
      <c r="E20870" s="5" t="s">
        <v>566</v>
      </c>
    </row>
    <row r="20871" spans="1:5">
      <c r="A20871" s="1">
        <v>20870</v>
      </c>
      <c r="B20871" s="3">
        <v>61.15</v>
      </c>
      <c r="C20871" s="3">
        <v>47.6448692322</v>
      </c>
      <c r="D20871" s="4">
        <v>0.254253995878862</v>
      </c>
      <c r="E20871" s="5" t="s">
        <v>566</v>
      </c>
    </row>
    <row r="20872" spans="1:5">
      <c r="A20872" s="1">
        <v>20871</v>
      </c>
      <c r="B20872" s="3">
        <v>53.25</v>
      </c>
      <c r="C20872" s="3">
        <v>47.4448692322</v>
      </c>
      <c r="D20872" s="4">
        <v>0.0184001295678924</v>
      </c>
      <c r="E20872" s="5" t="s">
        <v>566</v>
      </c>
    </row>
    <row r="20873" spans="1:5">
      <c r="A20873" s="1">
        <v>20872</v>
      </c>
      <c r="B20873" s="3">
        <v>53.45</v>
      </c>
      <c r="C20873" s="3">
        <v>47.4448692322</v>
      </c>
      <c r="D20873" s="4">
        <v>0.0184001295678924</v>
      </c>
      <c r="E20873" s="5" t="s">
        <v>566</v>
      </c>
    </row>
    <row r="20874" spans="1:5">
      <c r="A20874" s="1">
        <v>20873</v>
      </c>
      <c r="B20874" s="3">
        <v>52.95</v>
      </c>
      <c r="C20874" s="3">
        <v>47.2448692322</v>
      </c>
      <c r="D20874" s="4">
        <v>0.0184001295678924</v>
      </c>
      <c r="E20874" s="5" t="s">
        <v>566</v>
      </c>
    </row>
    <row r="20875" spans="1:5">
      <c r="A20875" s="1">
        <v>20874</v>
      </c>
      <c r="B20875" s="3">
        <v>63.05</v>
      </c>
      <c r="C20875" s="3">
        <v>47.2448692322</v>
      </c>
      <c r="D20875" s="4">
        <v>-0.0585746650416313</v>
      </c>
      <c r="E20875" s="5" t="s">
        <v>566</v>
      </c>
    </row>
    <row r="20876" spans="1:5">
      <c r="A20876" s="1">
        <v>20875</v>
      </c>
      <c r="B20876" s="3">
        <v>59.35</v>
      </c>
      <c r="C20876" s="3">
        <v>47.1448692322</v>
      </c>
      <c r="D20876" s="4">
        <v>0.126417430155282</v>
      </c>
      <c r="E20876" s="5" t="s">
        <v>566</v>
      </c>
    </row>
    <row r="20877" spans="1:5">
      <c r="A20877" s="1">
        <v>20876</v>
      </c>
      <c r="B20877" s="3">
        <v>54.55</v>
      </c>
      <c r="C20877" s="3">
        <v>47.0448692322</v>
      </c>
      <c r="D20877" s="4">
        <v>0.193993063951664</v>
      </c>
      <c r="E20877" s="5" t="s">
        <v>566</v>
      </c>
    </row>
    <row r="20878" spans="1:5">
      <c r="A20878" s="1">
        <v>20877</v>
      </c>
      <c r="B20878" s="3">
        <v>57.75</v>
      </c>
      <c r="C20878" s="3">
        <v>47.0448692322</v>
      </c>
      <c r="D20878" s="4">
        <v>0.193993063951664</v>
      </c>
      <c r="E20878" s="5" t="s">
        <v>566</v>
      </c>
    </row>
    <row r="20879" spans="1:5">
      <c r="A20879" s="1">
        <v>20878</v>
      </c>
      <c r="B20879" s="3">
        <v>62.55</v>
      </c>
      <c r="C20879" s="3">
        <v>47.0448692322</v>
      </c>
      <c r="D20879" s="4">
        <v>-0.0585746650416313</v>
      </c>
      <c r="E20879" s="5" t="s">
        <v>566</v>
      </c>
    </row>
    <row r="20880" spans="1:5">
      <c r="A20880" s="1">
        <v>20879</v>
      </c>
      <c r="B20880" s="3">
        <v>54.85</v>
      </c>
      <c r="C20880" s="3">
        <v>46.9448692322</v>
      </c>
      <c r="D20880" s="4">
        <v>0.193993063951664</v>
      </c>
      <c r="E20880" s="5" t="s">
        <v>566</v>
      </c>
    </row>
    <row r="20881" spans="1:5">
      <c r="A20881" s="1">
        <v>20880</v>
      </c>
      <c r="B20881" s="3">
        <v>73.35</v>
      </c>
      <c r="C20881" s="3">
        <v>47.5448692322</v>
      </c>
      <c r="D20881" s="4">
        <v>0.351377533395461</v>
      </c>
      <c r="E20881" s="5" t="s">
        <v>566</v>
      </c>
    </row>
    <row r="20882" spans="1:5">
      <c r="A20882" s="1">
        <v>20881</v>
      </c>
      <c r="B20882" s="3">
        <v>65.15</v>
      </c>
      <c r="C20882" s="3">
        <v>47.0448692322</v>
      </c>
      <c r="D20882" s="4">
        <v>-0.201352374751153</v>
      </c>
      <c r="E20882" s="5" t="s">
        <v>566</v>
      </c>
    </row>
    <row r="20883" spans="1:5">
      <c r="A20883" s="1">
        <v>20882</v>
      </c>
      <c r="B20883" s="3">
        <v>64.65</v>
      </c>
      <c r="C20883" s="3">
        <v>46.9448692322</v>
      </c>
      <c r="D20883" s="4">
        <v>-0.0359854106187547</v>
      </c>
      <c r="E20883" s="5" t="s">
        <v>566</v>
      </c>
    </row>
    <row r="20884" spans="1:5">
      <c r="A20884" s="1">
        <v>20883</v>
      </c>
      <c r="B20884" s="3">
        <v>64.95</v>
      </c>
      <c r="C20884" s="3">
        <v>46.8448692322</v>
      </c>
      <c r="D20884" s="4">
        <v>-0.0359854106187547</v>
      </c>
      <c r="E20884" s="5" t="s">
        <v>566</v>
      </c>
    </row>
    <row r="20885" spans="1:5">
      <c r="A20885" s="1">
        <v>20884</v>
      </c>
      <c r="B20885" s="3">
        <v>81.95</v>
      </c>
      <c r="C20885" s="3">
        <v>47.7448692322</v>
      </c>
      <c r="D20885" s="4">
        <v>-0.395691857360466</v>
      </c>
      <c r="E20885" s="5" t="s">
        <v>573</v>
      </c>
    </row>
    <row r="20886" spans="1:5">
      <c r="A20886" s="1">
        <v>20885</v>
      </c>
      <c r="B20886" s="3">
        <v>82.95</v>
      </c>
      <c r="C20886" s="3">
        <v>47.7448692322</v>
      </c>
      <c r="D20886" s="4">
        <v>-0.0182024956255064</v>
      </c>
      <c r="E20886" s="5" t="s">
        <v>573</v>
      </c>
    </row>
    <row r="20887" spans="1:5">
      <c r="A20887" s="1">
        <v>20886</v>
      </c>
      <c r="B20887" s="3">
        <v>80.65</v>
      </c>
      <c r="C20887" s="3">
        <v>47.6448692322</v>
      </c>
      <c r="D20887" s="4">
        <v>0.166687247338782</v>
      </c>
      <c r="E20887" s="5" t="s">
        <v>573</v>
      </c>
    </row>
    <row r="20888" spans="1:5">
      <c r="A20888" s="1">
        <v>20887</v>
      </c>
      <c r="B20888" s="3">
        <v>80.85</v>
      </c>
      <c r="C20888" s="3">
        <v>47.6448692322</v>
      </c>
      <c r="D20888" s="4">
        <v>0.210496328606029</v>
      </c>
      <c r="E20888" s="5" t="s">
        <v>573</v>
      </c>
    </row>
    <row r="20889" spans="1:5">
      <c r="A20889" s="1">
        <v>20888</v>
      </c>
      <c r="B20889" s="3">
        <v>81.25</v>
      </c>
      <c r="C20889" s="3">
        <v>47.6448692322</v>
      </c>
      <c r="D20889" s="4">
        <v>0.210496328606029</v>
      </c>
      <c r="E20889" s="5" t="s">
        <v>573</v>
      </c>
    </row>
    <row r="20890" spans="1:5">
      <c r="A20890" s="1">
        <v>20889</v>
      </c>
      <c r="B20890" s="3">
        <v>81.05</v>
      </c>
      <c r="C20890" s="3">
        <v>47.5448692322</v>
      </c>
      <c r="D20890" s="4">
        <v>0.0913752066852221</v>
      </c>
      <c r="E20890" s="5" t="s">
        <v>573</v>
      </c>
    </row>
    <row r="20891" spans="1:5">
      <c r="A20891" s="1">
        <v>20890</v>
      </c>
      <c r="B20891" s="3">
        <v>82.95</v>
      </c>
      <c r="C20891" s="3">
        <v>47.5448692322</v>
      </c>
      <c r="D20891" s="4">
        <v>0.0381099695759009</v>
      </c>
      <c r="E20891" s="5" t="s">
        <v>573</v>
      </c>
    </row>
    <row r="20892" spans="1:5">
      <c r="A20892" s="1">
        <v>20891</v>
      </c>
      <c r="B20892" s="3">
        <v>83.45</v>
      </c>
      <c r="C20892" s="3">
        <v>47.5448692322</v>
      </c>
      <c r="D20892" s="4">
        <v>-0.395691857360466</v>
      </c>
      <c r="E20892" s="5" t="s">
        <v>573</v>
      </c>
    </row>
    <row r="20893" spans="1:5">
      <c r="A20893" s="1">
        <v>20892</v>
      </c>
      <c r="B20893" s="3">
        <v>84.15</v>
      </c>
      <c r="C20893" s="3">
        <v>47.5448692322</v>
      </c>
      <c r="D20893" s="4">
        <v>-0.0625431394151443</v>
      </c>
      <c r="E20893" s="5" t="s">
        <v>573</v>
      </c>
    </row>
    <row r="20894" spans="1:5">
      <c r="A20894" s="1">
        <v>20893</v>
      </c>
      <c r="B20894" s="3">
        <v>84.75</v>
      </c>
      <c r="C20894" s="3">
        <v>47.5448692322</v>
      </c>
      <c r="D20894" s="4">
        <v>-0.432988257296179</v>
      </c>
      <c r="E20894" s="5" t="s">
        <v>573</v>
      </c>
    </row>
    <row r="20895" spans="1:5">
      <c r="A20895" s="1">
        <v>20894</v>
      </c>
      <c r="B20895" s="3">
        <v>80.75</v>
      </c>
      <c r="C20895" s="3">
        <v>47.4448692322</v>
      </c>
      <c r="D20895" s="4">
        <v>0.193075025361408</v>
      </c>
      <c r="E20895" s="5" t="s">
        <v>573</v>
      </c>
    </row>
    <row r="20896" spans="1:5">
      <c r="A20896" s="1">
        <v>20895</v>
      </c>
      <c r="B20896" s="3">
        <v>80.85</v>
      </c>
      <c r="C20896" s="3">
        <v>47.4448692322</v>
      </c>
      <c r="D20896" s="4">
        <v>0.166687247338782</v>
      </c>
      <c r="E20896" s="5" t="s">
        <v>573</v>
      </c>
    </row>
    <row r="20897" spans="1:5">
      <c r="A20897" s="1">
        <v>20896</v>
      </c>
      <c r="B20897" s="3">
        <v>81.35</v>
      </c>
      <c r="C20897" s="3">
        <v>47.4448692322</v>
      </c>
      <c r="D20897" s="4">
        <v>1.16187317400806</v>
      </c>
      <c r="E20897" s="5" t="s">
        <v>573</v>
      </c>
    </row>
    <row r="20898" spans="1:5">
      <c r="A20898" s="1">
        <v>20897</v>
      </c>
      <c r="B20898" s="3">
        <v>84.05</v>
      </c>
      <c r="C20898" s="3">
        <v>47.4448692322</v>
      </c>
      <c r="D20898" s="4">
        <v>0.0913752066852221</v>
      </c>
      <c r="E20898" s="5" t="s">
        <v>573</v>
      </c>
    </row>
    <row r="20899" spans="1:5">
      <c r="A20899" s="1">
        <v>20898</v>
      </c>
      <c r="B20899" s="3">
        <v>84.75</v>
      </c>
      <c r="C20899" s="3">
        <v>47.4448692322</v>
      </c>
      <c r="D20899" s="4">
        <v>-0.395691857360466</v>
      </c>
      <c r="E20899" s="5" t="s">
        <v>573</v>
      </c>
    </row>
    <row r="20900" spans="1:5">
      <c r="A20900" s="1">
        <v>20899</v>
      </c>
      <c r="B20900" s="3">
        <v>84.85</v>
      </c>
      <c r="C20900" s="3">
        <v>47.4448692322</v>
      </c>
      <c r="D20900" s="4">
        <v>0.0913752066852221</v>
      </c>
      <c r="E20900" s="5" t="s">
        <v>573</v>
      </c>
    </row>
    <row r="20901" spans="1:5">
      <c r="A20901" s="1">
        <v>20900</v>
      </c>
      <c r="B20901" s="3">
        <v>85.35</v>
      </c>
      <c r="C20901" s="3">
        <v>47.4448692322</v>
      </c>
      <c r="D20901" s="4">
        <v>0.0117221915532741</v>
      </c>
      <c r="E20901" s="5" t="s">
        <v>573</v>
      </c>
    </row>
    <row r="20902" spans="1:5">
      <c r="A20902" s="1">
        <v>20901</v>
      </c>
      <c r="B20902" s="3">
        <v>81.85</v>
      </c>
      <c r="C20902" s="3">
        <v>47.3448692322</v>
      </c>
      <c r="D20902" s="4">
        <v>1.01716167030962</v>
      </c>
      <c r="E20902" s="5" t="s">
        <v>573</v>
      </c>
    </row>
    <row r="20903" spans="1:5">
      <c r="A20903" s="1">
        <v>20902</v>
      </c>
      <c r="B20903" s="3">
        <v>83.85</v>
      </c>
      <c r="C20903" s="3">
        <v>47.3448692322</v>
      </c>
      <c r="D20903" s="4">
        <v>0.157448740403438</v>
      </c>
      <c r="E20903" s="5" t="s">
        <v>573</v>
      </c>
    </row>
    <row r="20904" spans="1:5">
      <c r="A20904" s="1">
        <v>20903</v>
      </c>
      <c r="B20904" s="3">
        <v>84.15</v>
      </c>
      <c r="C20904" s="3">
        <v>47.3448692322</v>
      </c>
      <c r="D20904" s="4">
        <v>0.250180265262835</v>
      </c>
      <c r="E20904" s="5" t="s">
        <v>573</v>
      </c>
    </row>
    <row r="20905" spans="1:5">
      <c r="A20905" s="1">
        <v>20904</v>
      </c>
      <c r="B20905" s="3">
        <v>84.75</v>
      </c>
      <c r="C20905" s="3">
        <v>47.3448692322</v>
      </c>
      <c r="D20905" s="4">
        <v>0.278766117280059</v>
      </c>
      <c r="E20905" s="5" t="s">
        <v>573</v>
      </c>
    </row>
    <row r="20906" spans="1:5">
      <c r="A20906" s="1">
        <v>20905</v>
      </c>
      <c r="B20906" s="3">
        <v>84.95</v>
      </c>
      <c r="C20906" s="3">
        <v>47.3448692322</v>
      </c>
      <c r="D20906" s="4">
        <v>0.0117221915532741</v>
      </c>
      <c r="E20906" s="5" t="s">
        <v>566</v>
      </c>
    </row>
    <row r="20907" spans="1:5">
      <c r="A20907" s="1">
        <v>20906</v>
      </c>
      <c r="B20907" s="3">
        <v>85.55</v>
      </c>
      <c r="C20907" s="3">
        <v>47.3448692322</v>
      </c>
      <c r="D20907" s="4">
        <v>0.0555312728205213</v>
      </c>
      <c r="E20907" s="5" t="s">
        <v>566</v>
      </c>
    </row>
    <row r="20908" spans="1:5">
      <c r="A20908" s="1">
        <v>20907</v>
      </c>
      <c r="B20908" s="3">
        <v>85.65</v>
      </c>
      <c r="C20908" s="3">
        <v>47.3448692322</v>
      </c>
      <c r="D20908" s="4">
        <v>0.606379115739166</v>
      </c>
      <c r="E20908" s="5" t="s">
        <v>566</v>
      </c>
    </row>
    <row r="20909" spans="1:5">
      <c r="A20909" s="1">
        <v>20908</v>
      </c>
      <c r="B20909" s="3">
        <v>79.25</v>
      </c>
      <c r="C20909" s="3">
        <v>47.2448692322</v>
      </c>
      <c r="D20909" s="4">
        <v>0.461528613866943</v>
      </c>
      <c r="E20909" s="5" t="s">
        <v>573</v>
      </c>
    </row>
    <row r="20910" spans="1:5">
      <c r="A20910" s="1">
        <v>20909</v>
      </c>
      <c r="B20910" s="3">
        <v>81.15</v>
      </c>
      <c r="C20910" s="3">
        <v>47.2448692322</v>
      </c>
      <c r="D20910" s="4">
        <v>0.620789555838919</v>
      </c>
      <c r="E20910" s="5" t="s">
        <v>573</v>
      </c>
    </row>
    <row r="20911" spans="1:5">
      <c r="A20911" s="1">
        <v>20910</v>
      </c>
      <c r="B20911" s="3">
        <v>81.85</v>
      </c>
      <c r="C20911" s="3">
        <v>47.2448692322</v>
      </c>
      <c r="D20911" s="4">
        <v>0.620789555838919</v>
      </c>
      <c r="E20911" s="5" t="s">
        <v>567</v>
      </c>
    </row>
    <row r="20912" spans="1:5">
      <c r="A20912" s="1">
        <v>20911</v>
      </c>
      <c r="B20912" s="3">
        <v>82.05</v>
      </c>
      <c r="C20912" s="3">
        <v>47.2448692322</v>
      </c>
      <c r="D20912" s="4">
        <v>1.22198859664041</v>
      </c>
      <c r="E20912" s="5" t="s">
        <v>567</v>
      </c>
    </row>
    <row r="20913" spans="1:5">
      <c r="A20913" s="1">
        <v>20912</v>
      </c>
      <c r="B20913" s="3">
        <v>83.05</v>
      </c>
      <c r="C20913" s="3">
        <v>47.2448692322</v>
      </c>
      <c r="D20913" s="4">
        <v>0.143339446733969</v>
      </c>
      <c r="E20913" s="5" t="s">
        <v>573</v>
      </c>
    </row>
    <row r="20914" spans="1:5">
      <c r="A20914" s="1">
        <v>20913</v>
      </c>
      <c r="B20914" s="3">
        <v>83.95</v>
      </c>
      <c r="C20914" s="3">
        <v>47.2448692322</v>
      </c>
      <c r="D20914" s="4">
        <v>0.0913752066852221</v>
      </c>
      <c r="E20914" s="5" t="s">
        <v>573</v>
      </c>
    </row>
    <row r="20915" spans="1:5">
      <c r="A20915" s="1">
        <v>20914</v>
      </c>
      <c r="B20915" s="3">
        <v>84.95</v>
      </c>
      <c r="C20915" s="3">
        <v>47.2448692322</v>
      </c>
      <c r="D20915" s="4">
        <v>0.42936617553152</v>
      </c>
      <c r="E20915" s="5" t="s">
        <v>566</v>
      </c>
    </row>
    <row r="20916" spans="1:5">
      <c r="A20916" s="1">
        <v>20915</v>
      </c>
      <c r="B20916" s="3">
        <v>80.65</v>
      </c>
      <c r="C20916" s="3">
        <v>47.1448692322</v>
      </c>
      <c r="D20916" s="4">
        <v>0.418835950408941</v>
      </c>
      <c r="E20916" s="5" t="s">
        <v>573</v>
      </c>
    </row>
    <row r="20917" spans="1:5">
      <c r="A20917" s="1">
        <v>20916</v>
      </c>
      <c r="B20917" s="3">
        <v>81.65</v>
      </c>
      <c r="C20917" s="3">
        <v>47.1448692322</v>
      </c>
      <c r="D20917" s="4">
        <v>0.331644963116847</v>
      </c>
      <c r="E20917" s="5" t="s">
        <v>567</v>
      </c>
    </row>
    <row r="20918" spans="1:5">
      <c r="A20918" s="1">
        <v>20917</v>
      </c>
      <c r="B20918" s="3">
        <v>81.85</v>
      </c>
      <c r="C20918" s="3">
        <v>47.1448692322</v>
      </c>
      <c r="D20918" s="4">
        <v>0.406957003770407</v>
      </c>
      <c r="E20918" s="5" t="s">
        <v>567</v>
      </c>
    </row>
    <row r="20919" spans="1:5">
      <c r="A20919" s="1">
        <v>20918</v>
      </c>
      <c r="B20919" s="3">
        <v>82.75</v>
      </c>
      <c r="C20919" s="3">
        <v>47.1448692322</v>
      </c>
      <c r="D20919" s="4">
        <v>0.0657258000059652</v>
      </c>
      <c r="E20919" s="5" t="s">
        <v>573</v>
      </c>
    </row>
    <row r="20920" spans="1:5">
      <c r="A20920" s="1">
        <v>20919</v>
      </c>
      <c r="B20920" s="3">
        <v>84.45</v>
      </c>
      <c r="C20920" s="3">
        <v>47.1448692322</v>
      </c>
      <c r="D20920" s="4">
        <v>0.914377775266544</v>
      </c>
      <c r="E20920" s="5" t="s">
        <v>573</v>
      </c>
    </row>
    <row r="20921" spans="1:5">
      <c r="A20921" s="1">
        <v>20920</v>
      </c>
      <c r="B20921" s="3">
        <v>81.25</v>
      </c>
      <c r="C20921" s="3">
        <v>47.0448692322</v>
      </c>
      <c r="D20921" s="4">
        <v>0.331644963116847</v>
      </c>
      <c r="E20921" s="5" t="s">
        <v>573</v>
      </c>
    </row>
    <row r="20922" spans="1:5">
      <c r="A20922" s="1">
        <v>20921</v>
      </c>
      <c r="B20922" s="3">
        <v>81.35</v>
      </c>
      <c r="C20922" s="3">
        <v>47.0448692322</v>
      </c>
      <c r="D20922" s="4">
        <v>0.406957003770407</v>
      </c>
      <c r="E20922" s="5" t="s">
        <v>567</v>
      </c>
    </row>
    <row r="20923" spans="1:5">
      <c r="A20923" s="1">
        <v>20922</v>
      </c>
      <c r="B20923" s="3">
        <v>81.75</v>
      </c>
      <c r="C20923" s="3">
        <v>47.0448692322</v>
      </c>
      <c r="D20923" s="4">
        <v>0.140844946409216</v>
      </c>
      <c r="E20923" s="5" t="s">
        <v>567</v>
      </c>
    </row>
    <row r="20924" spans="1:5">
      <c r="A20924" s="1">
        <v>20923</v>
      </c>
      <c r="B20924" s="3">
        <v>82.45</v>
      </c>
      <c r="C20924" s="3">
        <v>47.0448692322</v>
      </c>
      <c r="D20924" s="4">
        <v>0.460887747788018</v>
      </c>
      <c r="E20924" s="5" t="s">
        <v>573</v>
      </c>
    </row>
    <row r="20925" spans="1:5">
      <c r="A20925" s="1">
        <v>20924</v>
      </c>
      <c r="B20925" s="3">
        <v>83.75</v>
      </c>
      <c r="C20925" s="3">
        <v>47.0448692322</v>
      </c>
      <c r="D20925" s="4">
        <v>0.143339446733969</v>
      </c>
      <c r="E20925" s="5" t="s">
        <v>573</v>
      </c>
    </row>
    <row r="20926" spans="1:5">
      <c r="A20926" s="1">
        <v>20925</v>
      </c>
      <c r="B20926" s="3">
        <v>80.95</v>
      </c>
      <c r="C20926" s="3">
        <v>46.9448692322</v>
      </c>
      <c r="D20926" s="4">
        <v>0.302546776160711</v>
      </c>
      <c r="E20926" s="5" t="s">
        <v>573</v>
      </c>
    </row>
    <row r="20927" spans="1:5">
      <c r="A20927" s="1">
        <v>20926</v>
      </c>
      <c r="B20927" s="3">
        <v>81.25</v>
      </c>
      <c r="C20927" s="3">
        <v>46.9448692322</v>
      </c>
      <c r="D20927" s="4">
        <v>0.418835950408941</v>
      </c>
      <c r="E20927" s="5" t="s">
        <v>573</v>
      </c>
    </row>
    <row r="20928" spans="1:5">
      <c r="A20928" s="1">
        <v>20927</v>
      </c>
      <c r="B20928" s="3">
        <v>81.35</v>
      </c>
      <c r="C20928" s="3">
        <v>46.9448692322</v>
      </c>
      <c r="D20928" s="4">
        <v>0.412848381690754</v>
      </c>
      <c r="E20928" s="5" t="s">
        <v>567</v>
      </c>
    </row>
    <row r="20929" spans="1:5">
      <c r="A20929" s="1">
        <v>20928</v>
      </c>
      <c r="B20929" s="3">
        <v>81.45</v>
      </c>
      <c r="C20929" s="3">
        <v>46.9448692322</v>
      </c>
      <c r="D20929" s="4">
        <v>0.23649602387017</v>
      </c>
      <c r="E20929" s="5" t="s">
        <v>567</v>
      </c>
    </row>
    <row r="20930" spans="1:5">
      <c r="A20930" s="1">
        <v>20929</v>
      </c>
      <c r="B20930" s="3">
        <v>82.85</v>
      </c>
      <c r="C20930" s="3">
        <v>46.8448692322</v>
      </c>
      <c r="D20930" s="4">
        <v>0.462118418236496</v>
      </c>
      <c r="E20930" s="5" t="s">
        <v>573</v>
      </c>
    </row>
    <row r="20931" spans="1:5">
      <c r="A20931" s="1">
        <v>20930</v>
      </c>
      <c r="B20931" s="3">
        <v>57.15</v>
      </c>
      <c r="C20931" s="3">
        <v>46.7448692322</v>
      </c>
      <c r="D20931" s="4">
        <v>0.274251464500534</v>
      </c>
      <c r="E20931" s="5" t="s">
        <v>566</v>
      </c>
    </row>
    <row r="20932" spans="1:5">
      <c r="A20932" s="1">
        <v>20931</v>
      </c>
      <c r="B20932" s="3">
        <v>55.25</v>
      </c>
      <c r="C20932" s="3">
        <v>46.6448692322</v>
      </c>
      <c r="D20932" s="4">
        <v>0.193993063951664</v>
      </c>
      <c r="E20932" s="5" t="s">
        <v>566</v>
      </c>
    </row>
    <row r="20933" spans="1:5">
      <c r="A20933" s="1">
        <v>20932</v>
      </c>
      <c r="B20933" s="3">
        <v>57.25</v>
      </c>
      <c r="C20933" s="3">
        <v>46.6448692322</v>
      </c>
      <c r="D20933" s="4">
        <v>0.274251464500534</v>
      </c>
      <c r="E20933" s="5" t="s">
        <v>566</v>
      </c>
    </row>
    <row r="20934" spans="1:5">
      <c r="A20934" s="1">
        <v>20933</v>
      </c>
      <c r="B20934" s="3">
        <v>55.15</v>
      </c>
      <c r="C20934" s="3">
        <v>46.5448692322</v>
      </c>
      <c r="D20934" s="4">
        <v>0.193993063951664</v>
      </c>
      <c r="E20934" s="5" t="s">
        <v>568</v>
      </c>
    </row>
    <row r="20935" spans="1:5">
      <c r="A20935" s="1">
        <v>20934</v>
      </c>
      <c r="B20935" s="3">
        <v>56.95</v>
      </c>
      <c r="C20935" s="3">
        <v>46.5448692322</v>
      </c>
      <c r="D20935" s="4">
        <v>0.322751810780216</v>
      </c>
      <c r="E20935" s="5" t="s">
        <v>566</v>
      </c>
    </row>
    <row r="20936" spans="1:5">
      <c r="A20936" s="1">
        <v>20935</v>
      </c>
      <c r="B20936" s="3">
        <v>57.15</v>
      </c>
      <c r="C20936" s="3">
        <v>46.5448692322</v>
      </c>
      <c r="D20936" s="4">
        <v>0.274251464500534</v>
      </c>
      <c r="E20936" s="5" t="s">
        <v>566</v>
      </c>
    </row>
    <row r="20937" spans="1:5">
      <c r="A20937" s="1">
        <v>20936</v>
      </c>
      <c r="B20937" s="3">
        <v>57.45</v>
      </c>
      <c r="C20937" s="3">
        <v>46.5448692322</v>
      </c>
      <c r="D20937" s="4">
        <v>0.339019718825769</v>
      </c>
      <c r="E20937" s="5" t="s">
        <v>566</v>
      </c>
    </row>
    <row r="20938" spans="1:5">
      <c r="A20938" s="1">
        <v>20937</v>
      </c>
      <c r="B20938" s="3">
        <v>54.15</v>
      </c>
      <c r="C20938" s="3">
        <v>46.4448692322</v>
      </c>
      <c r="D20938" s="4">
        <v>0.212739037645049</v>
      </c>
      <c r="E20938" s="5" t="s">
        <v>568</v>
      </c>
    </row>
    <row r="20939" spans="1:5">
      <c r="A20939" s="1">
        <v>20938</v>
      </c>
      <c r="B20939" s="3">
        <v>56.95</v>
      </c>
      <c r="C20939" s="3">
        <v>46.4448692322</v>
      </c>
      <c r="D20939" s="4">
        <v>0.274251464500534</v>
      </c>
      <c r="E20939" s="5" t="s">
        <v>568</v>
      </c>
    </row>
    <row r="20940" spans="1:5">
      <c r="A20940" s="1">
        <v>20939</v>
      </c>
      <c r="B20940" s="3">
        <v>57.15</v>
      </c>
      <c r="C20940" s="3">
        <v>46.4448692322</v>
      </c>
      <c r="D20940" s="4">
        <v>0.274251464500534</v>
      </c>
      <c r="E20940" s="5" t="s">
        <v>568</v>
      </c>
    </row>
    <row r="20941" spans="1:5">
      <c r="A20941" s="1">
        <v>20940</v>
      </c>
      <c r="B20941" s="3">
        <v>55.65</v>
      </c>
      <c r="C20941" s="3">
        <v>46.3448692322</v>
      </c>
      <c r="D20941" s="4">
        <v>0.126417430155282</v>
      </c>
      <c r="E20941" s="5" t="s">
        <v>568</v>
      </c>
    </row>
    <row r="20942" spans="1:5">
      <c r="A20942" s="1">
        <v>20941</v>
      </c>
      <c r="B20942" s="3">
        <v>58.55</v>
      </c>
      <c r="C20942" s="3">
        <v>46.1448692322</v>
      </c>
      <c r="D20942" s="4">
        <v>0.212739037645049</v>
      </c>
      <c r="E20942" s="5" t="s">
        <v>568</v>
      </c>
    </row>
    <row r="20943" spans="1:5">
      <c r="A20943" s="1">
        <v>20942</v>
      </c>
      <c r="B20943" s="3">
        <v>55.35</v>
      </c>
      <c r="C20943" s="3">
        <v>46.0448692322</v>
      </c>
      <c r="D20943" s="4">
        <v>-0.273529132770954</v>
      </c>
      <c r="E20943" s="5" t="s">
        <v>568</v>
      </c>
    </row>
    <row r="20944" spans="1:5">
      <c r="A20944" s="1">
        <v>20943</v>
      </c>
      <c r="B20944" s="3">
        <v>56.45</v>
      </c>
      <c r="C20944" s="3">
        <v>46.0448692322</v>
      </c>
      <c r="D20944" s="4">
        <v>0.126417430155282</v>
      </c>
      <c r="E20944" s="5" t="s">
        <v>568</v>
      </c>
    </row>
    <row r="20945" spans="1:5">
      <c r="A20945" s="1">
        <v>20944</v>
      </c>
      <c r="B20945" s="3">
        <v>58.25</v>
      </c>
      <c r="C20945" s="3">
        <v>45.9448692322</v>
      </c>
      <c r="D20945" s="4">
        <v>0.126417430155282</v>
      </c>
      <c r="E20945" s="5" t="s">
        <v>568</v>
      </c>
    </row>
    <row r="20946" spans="1:5">
      <c r="A20946" s="1">
        <v>20945</v>
      </c>
      <c r="B20946" s="3">
        <v>58.65</v>
      </c>
      <c r="C20946" s="3">
        <v>45.9448692322</v>
      </c>
      <c r="D20946" s="4">
        <v>0.126417430155282</v>
      </c>
      <c r="E20946" s="5" t="s">
        <v>568</v>
      </c>
    </row>
    <row r="20947" spans="1:5">
      <c r="A20947" s="1">
        <v>20946</v>
      </c>
      <c r="B20947" s="3">
        <v>55.25</v>
      </c>
      <c r="C20947" s="3">
        <v>45.8448692322</v>
      </c>
      <c r="D20947" s="4">
        <v>0.193993063951664</v>
      </c>
      <c r="E20947" s="5" t="s">
        <v>568</v>
      </c>
    </row>
    <row r="20948" spans="1:5">
      <c r="A20948" s="1">
        <v>20947</v>
      </c>
      <c r="B20948" s="3">
        <v>55.65</v>
      </c>
      <c r="C20948" s="3">
        <v>45.8448692322</v>
      </c>
      <c r="D20948" s="4">
        <v>-0.273529132770954</v>
      </c>
      <c r="E20948" s="5" t="s">
        <v>568</v>
      </c>
    </row>
    <row r="20949" spans="1:5">
      <c r="A20949" s="1">
        <v>20948</v>
      </c>
      <c r="B20949" s="3">
        <v>57.15</v>
      </c>
      <c r="C20949" s="3">
        <v>45.8448692322</v>
      </c>
      <c r="D20949" s="4">
        <v>0.329166280041487</v>
      </c>
      <c r="E20949" s="5" t="s">
        <v>568</v>
      </c>
    </row>
    <row r="20950" spans="1:5">
      <c r="A20950" s="1">
        <v>20949</v>
      </c>
      <c r="B20950" s="3">
        <v>57.25</v>
      </c>
      <c r="C20950" s="3">
        <v>45.7448692322</v>
      </c>
      <c r="D20950" s="4">
        <v>0.329166280041487</v>
      </c>
      <c r="E20950" s="5" t="s">
        <v>568</v>
      </c>
    </row>
    <row r="20951" spans="1:5">
      <c r="A20951" s="1">
        <v>20950</v>
      </c>
      <c r="B20951" s="3">
        <v>64.75</v>
      </c>
      <c r="C20951" s="3">
        <v>46.6448692322</v>
      </c>
      <c r="D20951" s="4">
        <v>-0.0359854106187547</v>
      </c>
      <c r="E20951" s="5" t="s">
        <v>566</v>
      </c>
    </row>
    <row r="20952" spans="1:5">
      <c r="A20952" s="1">
        <v>20951</v>
      </c>
      <c r="B20952" s="3">
        <v>65.05</v>
      </c>
      <c r="C20952" s="3">
        <v>46.6448692322</v>
      </c>
      <c r="D20952" s="4">
        <v>-0.201352374751153</v>
      </c>
      <c r="E20952" s="5" t="s">
        <v>566</v>
      </c>
    </row>
    <row r="20953" spans="1:5">
      <c r="A20953" s="1">
        <v>20952</v>
      </c>
      <c r="B20953" s="3">
        <v>65.15</v>
      </c>
      <c r="C20953" s="3">
        <v>46.6448692322</v>
      </c>
      <c r="D20953" s="4">
        <v>-0.201352374751153</v>
      </c>
      <c r="E20953" s="5" t="s">
        <v>566</v>
      </c>
    </row>
    <row r="20954" spans="1:5">
      <c r="A20954" s="1">
        <v>20953</v>
      </c>
      <c r="B20954" s="3">
        <v>65.35</v>
      </c>
      <c r="C20954" s="3">
        <v>46.6448692322</v>
      </c>
      <c r="D20954" s="4">
        <v>-0.201352374751153</v>
      </c>
      <c r="E20954" s="5" t="s">
        <v>566</v>
      </c>
    </row>
    <row r="20955" spans="1:5">
      <c r="A20955" s="1">
        <v>20954</v>
      </c>
      <c r="B20955" s="3">
        <v>64.55</v>
      </c>
      <c r="C20955" s="3">
        <v>46.5448692322</v>
      </c>
      <c r="D20955" s="4">
        <v>0.212739037645049</v>
      </c>
      <c r="E20955" s="5" t="s">
        <v>566</v>
      </c>
    </row>
    <row r="20956" spans="1:5">
      <c r="A20956" s="1">
        <v>20955</v>
      </c>
      <c r="B20956" s="3">
        <v>64.85</v>
      </c>
      <c r="C20956" s="3">
        <v>46.5448692322</v>
      </c>
      <c r="D20956" s="4">
        <v>-0.0359854106187547</v>
      </c>
      <c r="E20956" s="5" t="s">
        <v>566</v>
      </c>
    </row>
    <row r="20957" spans="1:5">
      <c r="A20957" s="1">
        <v>20956</v>
      </c>
      <c r="B20957" s="3">
        <v>65.25</v>
      </c>
      <c r="C20957" s="3">
        <v>46.5448692322</v>
      </c>
      <c r="D20957" s="4">
        <v>-0.0359854106187547</v>
      </c>
      <c r="E20957" s="5" t="s">
        <v>566</v>
      </c>
    </row>
    <row r="20958" spans="1:5">
      <c r="A20958" s="1">
        <v>20957</v>
      </c>
      <c r="B20958" s="3">
        <v>65.75</v>
      </c>
      <c r="C20958" s="3">
        <v>46.5448692322</v>
      </c>
      <c r="D20958" s="4">
        <v>-0.201352374751153</v>
      </c>
      <c r="E20958" s="5" t="s">
        <v>566</v>
      </c>
    </row>
    <row r="20959" spans="1:5">
      <c r="A20959" s="1">
        <v>20958</v>
      </c>
      <c r="B20959" s="3">
        <v>67.45</v>
      </c>
      <c r="C20959" s="3">
        <v>46.5448692322</v>
      </c>
      <c r="D20959" s="4">
        <v>0.371506518277721</v>
      </c>
      <c r="E20959" s="5" t="s">
        <v>566</v>
      </c>
    </row>
    <row r="20960" spans="1:5">
      <c r="A20960" s="1">
        <v>20959</v>
      </c>
      <c r="B20960" s="3">
        <v>65.15</v>
      </c>
      <c r="C20960" s="3">
        <v>46.4448692322</v>
      </c>
      <c r="D20960" s="4">
        <v>-0.138290990126704</v>
      </c>
      <c r="E20960" s="5" t="s">
        <v>566</v>
      </c>
    </row>
    <row r="20961" spans="1:5">
      <c r="A20961" s="1">
        <v>20960</v>
      </c>
      <c r="B20961" s="3">
        <v>65.65</v>
      </c>
      <c r="C20961" s="3">
        <v>46.4448692322</v>
      </c>
      <c r="D20961" s="4">
        <v>-0.201352374751153</v>
      </c>
      <c r="E20961" s="5" t="s">
        <v>566</v>
      </c>
    </row>
    <row r="20962" spans="1:5">
      <c r="A20962" s="1">
        <v>20961</v>
      </c>
      <c r="B20962" s="3">
        <v>65.65</v>
      </c>
      <c r="C20962" s="3">
        <v>46.3448692322</v>
      </c>
      <c r="D20962" s="4">
        <v>-0.201352374751153</v>
      </c>
      <c r="E20962" s="5" t="s">
        <v>566</v>
      </c>
    </row>
    <row r="20963" spans="1:5">
      <c r="A20963" s="1">
        <v>20962</v>
      </c>
      <c r="B20963" s="3">
        <v>75.75</v>
      </c>
      <c r="C20963" s="3">
        <v>46.3448692322</v>
      </c>
      <c r="D20963" s="4">
        <v>0.434174967857486</v>
      </c>
      <c r="E20963" s="5" t="s">
        <v>568</v>
      </c>
    </row>
    <row r="20964" spans="1:5">
      <c r="A20964" s="1">
        <v>20963</v>
      </c>
      <c r="B20964" s="3">
        <v>65.35</v>
      </c>
      <c r="C20964" s="3">
        <v>46.2448692322</v>
      </c>
      <c r="D20964" s="4">
        <v>-0.201352374751153</v>
      </c>
      <c r="E20964" s="5" t="s">
        <v>566</v>
      </c>
    </row>
    <row r="20965" spans="1:5">
      <c r="A20965" s="1">
        <v>20964</v>
      </c>
      <c r="B20965" s="3">
        <v>75.65</v>
      </c>
      <c r="C20965" s="3">
        <v>46.2448692322</v>
      </c>
      <c r="D20965" s="4">
        <v>0.257259789007939</v>
      </c>
      <c r="E20965" s="5" t="s">
        <v>568</v>
      </c>
    </row>
    <row r="20966" spans="1:5">
      <c r="A20966" s="1">
        <v>20965</v>
      </c>
      <c r="B20966" s="3">
        <v>64.05</v>
      </c>
      <c r="C20966" s="3">
        <v>46.1448692322</v>
      </c>
      <c r="D20966" s="4">
        <v>0.538163336426993</v>
      </c>
      <c r="E20966" s="5" t="s">
        <v>568</v>
      </c>
    </row>
    <row r="20967" spans="1:5">
      <c r="A20967" s="1">
        <v>20966</v>
      </c>
      <c r="B20967" s="3">
        <v>75.75</v>
      </c>
      <c r="C20967" s="3">
        <v>46.1448692322</v>
      </c>
      <c r="D20967" s="4">
        <v>0.212739037645049</v>
      </c>
      <c r="E20967" s="5" t="s">
        <v>568</v>
      </c>
    </row>
    <row r="20968" spans="1:5">
      <c r="A20968" s="1">
        <v>20967</v>
      </c>
      <c r="B20968" s="3">
        <v>65.95</v>
      </c>
      <c r="C20968" s="3">
        <v>46.0448692322</v>
      </c>
      <c r="D20968" s="4">
        <v>-0.201352374751153</v>
      </c>
      <c r="E20968" s="5" t="s">
        <v>566</v>
      </c>
    </row>
    <row r="20969" spans="1:5">
      <c r="A20969" s="1">
        <v>20968</v>
      </c>
      <c r="B20969" s="3">
        <v>64.85</v>
      </c>
      <c r="C20969" s="3">
        <v>45.9448692322</v>
      </c>
      <c r="D20969" s="4">
        <v>0.199515237025074</v>
      </c>
      <c r="E20969" s="5" t="s">
        <v>568</v>
      </c>
    </row>
    <row r="20970" spans="1:5">
      <c r="A20970" s="1">
        <v>20969</v>
      </c>
      <c r="B20970" s="3">
        <v>66.35</v>
      </c>
      <c r="C20970" s="3">
        <v>45.9448692322</v>
      </c>
      <c r="D20970" s="4">
        <v>0.339019718825769</v>
      </c>
      <c r="E20970" s="5" t="s">
        <v>568</v>
      </c>
    </row>
    <row r="20971" spans="1:5">
      <c r="A20971" s="1">
        <v>20970</v>
      </c>
      <c r="B20971" s="3">
        <v>64.35</v>
      </c>
      <c r="C20971" s="3">
        <v>45.8448692322</v>
      </c>
      <c r="D20971" s="4">
        <v>0.384027676103166</v>
      </c>
      <c r="E20971" s="5" t="s">
        <v>568</v>
      </c>
    </row>
    <row r="20972" spans="1:5">
      <c r="A20972" s="1">
        <v>20971</v>
      </c>
      <c r="B20972" s="3">
        <v>66.45</v>
      </c>
      <c r="C20972" s="3">
        <v>45.8448692322</v>
      </c>
      <c r="D20972" s="4">
        <v>0.339019718825769</v>
      </c>
      <c r="E20972" s="5" t="s">
        <v>568</v>
      </c>
    </row>
    <row r="20973" spans="1:5">
      <c r="A20973" s="1">
        <v>20972</v>
      </c>
      <c r="B20973" s="3">
        <v>67.45</v>
      </c>
      <c r="C20973" s="3">
        <v>45.8448692322</v>
      </c>
      <c r="D20973" s="4">
        <v>-0.0359854106187547</v>
      </c>
      <c r="E20973" s="5" t="s">
        <v>568</v>
      </c>
    </row>
    <row r="20974" spans="1:5">
      <c r="A20974" s="1">
        <v>20973</v>
      </c>
      <c r="B20974" s="3">
        <v>64.85</v>
      </c>
      <c r="C20974" s="3">
        <v>45.7448692322</v>
      </c>
      <c r="D20974" s="4">
        <v>0.308715635449606</v>
      </c>
      <c r="E20974" s="5" t="s">
        <v>568</v>
      </c>
    </row>
    <row r="20975" spans="1:5">
      <c r="A20975" s="1">
        <v>20974</v>
      </c>
      <c r="B20975" s="3">
        <v>64.95</v>
      </c>
      <c r="C20975" s="3">
        <v>45.7448692322</v>
      </c>
      <c r="D20975" s="4">
        <v>-0.0359854106187547</v>
      </c>
      <c r="E20975" s="5" t="s">
        <v>568</v>
      </c>
    </row>
    <row r="20976" spans="1:5">
      <c r="A20976" s="1">
        <v>20975</v>
      </c>
      <c r="B20976" s="3">
        <v>66.65</v>
      </c>
      <c r="C20976" s="3">
        <v>45.7448692322</v>
      </c>
      <c r="D20976" s="4">
        <v>-0.201352374751153</v>
      </c>
      <c r="E20976" s="5" t="s">
        <v>568</v>
      </c>
    </row>
    <row r="20977" spans="1:5">
      <c r="A20977" s="1">
        <v>20976</v>
      </c>
      <c r="B20977" s="3">
        <v>81.35</v>
      </c>
      <c r="C20977" s="3">
        <v>46.7448692322</v>
      </c>
      <c r="D20977" s="4">
        <v>0.0356478510778399</v>
      </c>
      <c r="E20977" s="5" t="s">
        <v>567</v>
      </c>
    </row>
    <row r="20978" spans="1:5">
      <c r="A20978" s="1">
        <v>20977</v>
      </c>
      <c r="B20978" s="3">
        <v>81.45</v>
      </c>
      <c r="C20978" s="3">
        <v>46.7448692322</v>
      </c>
      <c r="D20978" s="4">
        <v>0.0356478510778399</v>
      </c>
      <c r="E20978" s="5" t="s">
        <v>567</v>
      </c>
    </row>
    <row r="20979" spans="1:5">
      <c r="A20979" s="1">
        <v>20978</v>
      </c>
      <c r="B20979" s="3">
        <v>81.75</v>
      </c>
      <c r="C20979" s="3">
        <v>46.7448692322</v>
      </c>
      <c r="D20979" s="4">
        <v>0.23649602387017</v>
      </c>
      <c r="E20979" s="5" t="s">
        <v>567</v>
      </c>
    </row>
    <row r="20980" spans="1:5">
      <c r="A20980" s="1">
        <v>20979</v>
      </c>
      <c r="B20980" s="3">
        <v>82.65</v>
      </c>
      <c r="C20980" s="3">
        <v>46.7448692322</v>
      </c>
      <c r="D20980" s="4">
        <v>0.418835950408941</v>
      </c>
      <c r="E20980" s="5" t="s">
        <v>573</v>
      </c>
    </row>
    <row r="20981" spans="1:5">
      <c r="A20981" s="1">
        <v>20980</v>
      </c>
      <c r="B20981" s="3">
        <v>82.55</v>
      </c>
      <c r="C20981" s="3">
        <v>46.6448692322</v>
      </c>
      <c r="D20981" s="4">
        <v>0.418835950408941</v>
      </c>
      <c r="E20981" s="5" t="s">
        <v>573</v>
      </c>
    </row>
    <row r="20982" spans="1:5">
      <c r="A20982" s="1">
        <v>20981</v>
      </c>
      <c r="B20982" s="3">
        <v>76.45</v>
      </c>
      <c r="C20982" s="3">
        <v>46.4448692322</v>
      </c>
      <c r="D20982" s="4">
        <v>0.231494804319203</v>
      </c>
      <c r="E20982" s="5" t="s">
        <v>568</v>
      </c>
    </row>
    <row r="20983" spans="1:5">
      <c r="A20983" s="1">
        <v>20982</v>
      </c>
      <c r="B20983" s="3">
        <v>81.05</v>
      </c>
      <c r="C20983" s="3">
        <v>46.4448692322</v>
      </c>
      <c r="D20983" s="4">
        <v>0.0944474152821003</v>
      </c>
      <c r="E20983" s="5" t="s">
        <v>573</v>
      </c>
    </row>
    <row r="20984" spans="1:5">
      <c r="A20984" s="1">
        <v>20983</v>
      </c>
      <c r="B20984" s="3">
        <v>77.55</v>
      </c>
      <c r="C20984" s="3">
        <v>46.3448692322</v>
      </c>
      <c r="D20984" s="4">
        <v>0.212739037645049</v>
      </c>
      <c r="E20984" s="5" t="s">
        <v>566</v>
      </c>
    </row>
    <row r="20985" spans="1:5">
      <c r="A20985" s="1">
        <v>20984</v>
      </c>
      <c r="B20985" s="3">
        <v>76.25</v>
      </c>
      <c r="C20985" s="3">
        <v>46.2448692322</v>
      </c>
      <c r="D20985" s="4">
        <v>0.212739037645049</v>
      </c>
      <c r="E20985" s="5" t="s">
        <v>568</v>
      </c>
    </row>
    <row r="20986" spans="1:5">
      <c r="A20986" s="1">
        <v>20985</v>
      </c>
      <c r="B20986" s="3">
        <v>78.45</v>
      </c>
      <c r="C20986" s="3">
        <v>46.2448692322</v>
      </c>
      <c r="D20986" s="4">
        <v>0.212739037645049</v>
      </c>
      <c r="E20986" s="5" t="s">
        <v>566</v>
      </c>
    </row>
    <row r="20987" spans="1:5">
      <c r="A20987" s="1">
        <v>20986</v>
      </c>
      <c r="B20987" s="3">
        <v>78.55</v>
      </c>
      <c r="C20987" s="3">
        <v>46.2448692322</v>
      </c>
      <c r="D20987" s="4">
        <v>0.212739037645049</v>
      </c>
      <c r="E20987" s="5" t="s">
        <v>566</v>
      </c>
    </row>
    <row r="20988" spans="1:5">
      <c r="A20988" s="1">
        <v>20987</v>
      </c>
      <c r="B20988" s="3">
        <v>80.05</v>
      </c>
      <c r="C20988" s="3">
        <v>46.2448692322</v>
      </c>
      <c r="D20988" s="4">
        <v>0.212739037645049</v>
      </c>
      <c r="E20988" s="5" t="s">
        <v>573</v>
      </c>
    </row>
    <row r="20989" spans="1:5">
      <c r="A20989" s="1">
        <v>20988</v>
      </c>
      <c r="B20989" s="3">
        <v>77.55</v>
      </c>
      <c r="C20989" s="3">
        <v>46.1448692322</v>
      </c>
      <c r="D20989" s="4">
        <v>0.212739037645049</v>
      </c>
      <c r="E20989" s="5" t="s">
        <v>566</v>
      </c>
    </row>
    <row r="20990" spans="1:5">
      <c r="A20990" s="1">
        <v>20989</v>
      </c>
      <c r="B20990" s="3">
        <v>80.75</v>
      </c>
      <c r="C20990" s="3">
        <v>46.1448692322</v>
      </c>
      <c r="D20990" s="4">
        <v>0.260284738070514</v>
      </c>
      <c r="E20990" s="5" t="s">
        <v>573</v>
      </c>
    </row>
    <row r="20991" spans="1:5">
      <c r="A20991" s="1">
        <v>20990</v>
      </c>
      <c r="B20991" s="3">
        <v>82.35</v>
      </c>
      <c r="C20991" s="3">
        <v>46.1448692322</v>
      </c>
      <c r="D20991" s="4">
        <v>0.418835950408941</v>
      </c>
      <c r="E20991" s="5" t="s">
        <v>566</v>
      </c>
    </row>
    <row r="20992" spans="1:5">
      <c r="A20992" s="1">
        <v>20991</v>
      </c>
      <c r="B20992" s="3">
        <v>76.45</v>
      </c>
      <c r="C20992" s="3">
        <v>46.0448692322</v>
      </c>
      <c r="D20992" s="4">
        <v>0.212739037645049</v>
      </c>
      <c r="E20992" s="5" t="s">
        <v>568</v>
      </c>
    </row>
    <row r="20993" spans="1:5">
      <c r="A20993" s="1">
        <v>20992</v>
      </c>
      <c r="B20993" s="3">
        <v>77.85</v>
      </c>
      <c r="C20993" s="3">
        <v>46.0448692322</v>
      </c>
      <c r="D20993" s="4">
        <v>0.257259789007939</v>
      </c>
      <c r="E20993" s="5" t="s">
        <v>566</v>
      </c>
    </row>
    <row r="20994" spans="1:5">
      <c r="A20994" s="1">
        <v>20993</v>
      </c>
      <c r="B20994" s="3">
        <v>80.75</v>
      </c>
      <c r="C20994" s="3">
        <v>46.0448692322</v>
      </c>
      <c r="D20994" s="4">
        <v>0.138944579766218</v>
      </c>
      <c r="E20994" s="5" t="s">
        <v>573</v>
      </c>
    </row>
    <row r="20995" spans="1:5">
      <c r="A20995" s="1">
        <v>20994</v>
      </c>
      <c r="B20995" s="3">
        <v>81.05</v>
      </c>
      <c r="C20995" s="3">
        <v>46.0448692322</v>
      </c>
      <c r="D20995" s="4">
        <v>0.260284738070514</v>
      </c>
      <c r="E20995" s="5" t="s">
        <v>566</v>
      </c>
    </row>
    <row r="20996" spans="1:5">
      <c r="A20996" s="1">
        <v>20995</v>
      </c>
      <c r="B20996" s="3">
        <v>82.35</v>
      </c>
      <c r="C20996" s="3">
        <v>46.0448692322</v>
      </c>
      <c r="D20996" s="4">
        <v>-0.278924355809967</v>
      </c>
      <c r="E20996" s="5" t="s">
        <v>566</v>
      </c>
    </row>
    <row r="20997" spans="1:5">
      <c r="A20997" s="1">
        <v>20996</v>
      </c>
      <c r="B20997" s="3">
        <v>81.15</v>
      </c>
      <c r="C20997" s="3">
        <v>45.8448692322</v>
      </c>
      <c r="D20997" s="4">
        <v>0.0913752066852221</v>
      </c>
      <c r="E20997" s="5" t="s">
        <v>566</v>
      </c>
    </row>
    <row r="20998" spans="1:5">
      <c r="A20998" s="1">
        <v>20997</v>
      </c>
      <c r="B20998" s="3">
        <v>82.15</v>
      </c>
      <c r="C20998" s="3">
        <v>45.8448692322</v>
      </c>
      <c r="D20998" s="4">
        <v>-0.278924355809967</v>
      </c>
      <c r="E20998" s="5" t="s">
        <v>566</v>
      </c>
    </row>
    <row r="20999" spans="1:5">
      <c r="A20999" s="1">
        <v>20998</v>
      </c>
      <c r="B20999" s="3">
        <v>80.05</v>
      </c>
      <c r="C20999" s="3">
        <v>45.7448692322</v>
      </c>
      <c r="D20999" s="4">
        <v>0.574475939127012</v>
      </c>
      <c r="E20999" s="5" t="s">
        <v>566</v>
      </c>
    </row>
    <row r="21000" spans="1:5">
      <c r="A21000" s="1">
        <v>20999</v>
      </c>
      <c r="B21000" s="3">
        <v>58.45</v>
      </c>
      <c r="C21000" s="3">
        <v>45.6448692322</v>
      </c>
      <c r="D21000" s="4">
        <v>0.329166280041487</v>
      </c>
      <c r="E21000" s="5" t="s">
        <v>568</v>
      </c>
    </row>
    <row r="21001" spans="1:5">
      <c r="A21001" s="1">
        <v>21000</v>
      </c>
      <c r="B21001" s="3">
        <v>61.95</v>
      </c>
      <c r="C21001" s="3">
        <v>45.6448692322</v>
      </c>
      <c r="D21001" s="4">
        <v>0.383044059558737</v>
      </c>
      <c r="E21001" s="5" t="s">
        <v>568</v>
      </c>
    </row>
    <row r="21002" spans="1:5">
      <c r="A21002" s="1">
        <v>21001</v>
      </c>
      <c r="B21002" s="3">
        <v>55.55</v>
      </c>
      <c r="C21002" s="3">
        <v>45.5448692322</v>
      </c>
      <c r="D21002" s="4">
        <v>0.329166280041487</v>
      </c>
      <c r="E21002" s="5" t="s">
        <v>568</v>
      </c>
    </row>
    <row r="21003" spans="1:5">
      <c r="A21003" s="1">
        <v>21002</v>
      </c>
      <c r="B21003" s="3">
        <v>64.35</v>
      </c>
      <c r="C21003" s="3">
        <v>45.6448692322</v>
      </c>
      <c r="D21003" s="4">
        <v>0.384027676103166</v>
      </c>
      <c r="E21003" s="5" t="s">
        <v>568</v>
      </c>
    </row>
    <row r="21004" spans="1:5">
      <c r="A21004" s="1">
        <v>21003</v>
      </c>
      <c r="B21004" s="3">
        <v>71.25</v>
      </c>
      <c r="C21004" s="3">
        <v>45.6448692322</v>
      </c>
      <c r="D21004" s="4">
        <v>-0.00583240818716441</v>
      </c>
      <c r="E21004" s="5" t="s">
        <v>566</v>
      </c>
    </row>
    <row r="21005" spans="1:5">
      <c r="A21005" s="1">
        <v>21004</v>
      </c>
      <c r="B21005" s="3">
        <v>66.05</v>
      </c>
      <c r="C21005" s="3">
        <v>45.5448692322</v>
      </c>
      <c r="D21005" s="4">
        <v>-0.201352374751153</v>
      </c>
      <c r="E21005" s="5" t="s">
        <v>568</v>
      </c>
    </row>
    <row r="21006" spans="1:5">
      <c r="A21006" s="1">
        <v>21005</v>
      </c>
      <c r="B21006" s="3">
        <v>66.55</v>
      </c>
      <c r="C21006" s="3">
        <v>45.5448692322</v>
      </c>
      <c r="D21006" s="4">
        <v>-0.201352374751153</v>
      </c>
      <c r="E21006" s="5" t="s">
        <v>568</v>
      </c>
    </row>
    <row r="21007" spans="1:5">
      <c r="A21007" s="1">
        <v>21006</v>
      </c>
      <c r="B21007" s="3">
        <v>72.55</v>
      </c>
      <c r="C21007" s="3">
        <v>45.5448692322</v>
      </c>
      <c r="D21007" s="4">
        <v>0.0836889627493517</v>
      </c>
      <c r="E21007" s="5" t="s">
        <v>566</v>
      </c>
    </row>
    <row r="21008" spans="1:5">
      <c r="A21008" s="1">
        <v>21007</v>
      </c>
      <c r="B21008" s="3">
        <v>74.45</v>
      </c>
      <c r="C21008" s="3">
        <v>45.5448692322</v>
      </c>
      <c r="D21008" s="4">
        <v>0.395468990336171</v>
      </c>
      <c r="E21008" s="5" t="s">
        <v>568</v>
      </c>
    </row>
    <row r="21009" spans="1:5">
      <c r="A21009" s="1">
        <v>21008</v>
      </c>
      <c r="B21009" s="3">
        <v>74.65</v>
      </c>
      <c r="C21009" s="3">
        <v>45.5448692322</v>
      </c>
      <c r="D21009" s="4">
        <v>0.180841572498905</v>
      </c>
      <c r="E21009" s="5" t="s">
        <v>568</v>
      </c>
    </row>
    <row r="21010" spans="1:5">
      <c r="A21010" s="1">
        <v>21009</v>
      </c>
      <c r="B21010" s="3">
        <v>67.35</v>
      </c>
      <c r="C21010" s="3">
        <v>45.4448692322</v>
      </c>
      <c r="D21010" s="4">
        <v>-0.0359854106187547</v>
      </c>
      <c r="E21010" s="5" t="s">
        <v>568</v>
      </c>
    </row>
    <row r="21011" spans="1:5">
      <c r="A21011" s="1">
        <v>21010</v>
      </c>
      <c r="B21011" s="3">
        <v>74.75</v>
      </c>
      <c r="C21011" s="3">
        <v>45.4448692322</v>
      </c>
      <c r="D21011" s="4">
        <v>0.400731322780189</v>
      </c>
      <c r="E21011" s="5" t="s">
        <v>568</v>
      </c>
    </row>
    <row r="21012" spans="1:5">
      <c r="A21012" s="1">
        <v>21011</v>
      </c>
      <c r="B21012" s="3">
        <v>66.75</v>
      </c>
      <c r="C21012" s="3">
        <v>45.3448692322</v>
      </c>
      <c r="D21012" s="4">
        <v>-0.201352374751153</v>
      </c>
      <c r="E21012" s="5" t="s">
        <v>568</v>
      </c>
    </row>
    <row r="21013" spans="1:5">
      <c r="A21013" s="1">
        <v>21012</v>
      </c>
      <c r="B21013" s="3">
        <v>75.65</v>
      </c>
      <c r="C21013" s="3">
        <v>45.3448692322</v>
      </c>
      <c r="D21013" s="4">
        <v>0.493381401417752</v>
      </c>
      <c r="E21013" s="5" t="s">
        <v>568</v>
      </c>
    </row>
    <row r="21014" spans="1:5">
      <c r="A21014" s="1">
        <v>21013</v>
      </c>
      <c r="B21014" s="3">
        <v>63.85</v>
      </c>
      <c r="C21014" s="3">
        <v>45.2448692322</v>
      </c>
      <c r="D21014" s="4">
        <v>0.0885891189782813</v>
      </c>
      <c r="E21014" s="5" t="s">
        <v>568</v>
      </c>
    </row>
    <row r="21015" spans="1:5">
      <c r="A21015" s="1">
        <v>21014</v>
      </c>
      <c r="B21015" s="3">
        <v>74.95</v>
      </c>
      <c r="C21015" s="3">
        <v>45.2448692322</v>
      </c>
      <c r="D21015" s="4">
        <v>0.152991268980594</v>
      </c>
      <c r="E21015" s="5" t="s">
        <v>566</v>
      </c>
    </row>
    <row r="21016" spans="1:5">
      <c r="A21016" s="1">
        <v>21015</v>
      </c>
      <c r="B21016" s="3">
        <v>75.55</v>
      </c>
      <c r="C21016" s="3">
        <v>45.2448692322</v>
      </c>
      <c r="D21016" s="4">
        <v>0.493381401417752</v>
      </c>
      <c r="E21016" s="5" t="s">
        <v>566</v>
      </c>
    </row>
    <row r="21017" spans="1:5">
      <c r="A21017" s="1">
        <v>21016</v>
      </c>
      <c r="B21017" s="3">
        <v>64.65</v>
      </c>
      <c r="C21017" s="3">
        <v>45.1448692322</v>
      </c>
      <c r="D21017" s="4">
        <v>0.664933922793477</v>
      </c>
      <c r="E21017" s="5" t="s">
        <v>568</v>
      </c>
    </row>
    <row r="21018" spans="1:5">
      <c r="A21018" s="1">
        <v>21017</v>
      </c>
      <c r="B21018" s="3">
        <v>65.25</v>
      </c>
      <c r="C21018" s="3">
        <v>45.1448692322</v>
      </c>
      <c r="D21018" s="4">
        <v>0.384027676103166</v>
      </c>
      <c r="E21018" s="5" t="s">
        <v>568</v>
      </c>
    </row>
    <row r="21019" spans="1:5">
      <c r="A21019" s="1">
        <v>21018</v>
      </c>
      <c r="B21019" s="3">
        <v>68.05</v>
      </c>
      <c r="C21019" s="3">
        <v>45.1448692322</v>
      </c>
      <c r="D21019" s="4">
        <v>0.0694796324663949</v>
      </c>
      <c r="E21019" s="5" t="s">
        <v>568</v>
      </c>
    </row>
    <row r="21020" spans="1:5">
      <c r="A21020" s="1">
        <v>21019</v>
      </c>
      <c r="B21020" s="3">
        <v>68.25</v>
      </c>
      <c r="C21020" s="3">
        <v>45.1448692322</v>
      </c>
      <c r="D21020" s="4">
        <v>-0.00583240818716441</v>
      </c>
      <c r="E21020" s="5" t="s">
        <v>568</v>
      </c>
    </row>
    <row r="21021" spans="1:5">
      <c r="A21021" s="1">
        <v>21020</v>
      </c>
      <c r="B21021" s="3">
        <v>64.55</v>
      </c>
      <c r="C21021" s="3">
        <v>45.0448692322</v>
      </c>
      <c r="D21021" s="4">
        <v>0.87012891088589</v>
      </c>
      <c r="E21021" s="5" t="s">
        <v>568</v>
      </c>
    </row>
    <row r="21022" spans="1:5">
      <c r="A21022" s="1">
        <v>21021</v>
      </c>
      <c r="B21022" s="3">
        <v>64.95</v>
      </c>
      <c r="C21022" s="3">
        <v>44.9448692322</v>
      </c>
      <c r="D21022" s="4">
        <v>-0.138430425605697</v>
      </c>
      <c r="E21022" s="5" t="s">
        <v>568</v>
      </c>
    </row>
    <row r="21023" spans="1:5">
      <c r="A21023" s="1">
        <v>21022</v>
      </c>
      <c r="B21023" s="3">
        <v>66.75</v>
      </c>
      <c r="C21023" s="3">
        <v>44.9448692322</v>
      </c>
      <c r="D21023" s="4">
        <v>0.384027676103166</v>
      </c>
      <c r="E21023" s="5" t="s">
        <v>568</v>
      </c>
    </row>
    <row r="21024" spans="1:5">
      <c r="A21024" s="1">
        <v>21023</v>
      </c>
      <c r="B21024" s="3">
        <v>65.15</v>
      </c>
      <c r="C21024" s="3">
        <v>44.8448692322</v>
      </c>
      <c r="D21024" s="4">
        <v>-0.00158999571032007</v>
      </c>
      <c r="E21024" s="5" t="s">
        <v>568</v>
      </c>
    </row>
    <row r="21025" spans="1:5">
      <c r="A21025" s="1">
        <v>21024</v>
      </c>
      <c r="B21025" s="3">
        <v>64.75</v>
      </c>
      <c r="C21025" s="3">
        <v>44.6448692322</v>
      </c>
      <c r="D21025" s="4">
        <v>-0.00158999571032007</v>
      </c>
      <c r="E21025" s="5" t="s">
        <v>568</v>
      </c>
    </row>
    <row r="21026" spans="1:5">
      <c r="A21026" s="1">
        <v>21025</v>
      </c>
      <c r="B21026" s="3">
        <v>67.65</v>
      </c>
      <c r="C21026" s="3">
        <v>44.6448692322</v>
      </c>
      <c r="D21026" s="4">
        <v>0.308715635449606</v>
      </c>
      <c r="E21026" s="5" t="s">
        <v>568</v>
      </c>
    </row>
    <row r="21027" spans="1:5">
      <c r="A21027" s="1">
        <v>21026</v>
      </c>
      <c r="B21027" s="3">
        <v>76.75</v>
      </c>
      <c r="C21027" s="3">
        <v>45.6448692322</v>
      </c>
      <c r="D21027" s="4">
        <v>0.212739037645049</v>
      </c>
      <c r="E21027" s="5" t="s">
        <v>568</v>
      </c>
    </row>
    <row r="21028" spans="1:5">
      <c r="A21028" s="1">
        <v>21027</v>
      </c>
      <c r="B21028" s="3">
        <v>76.95</v>
      </c>
      <c r="C21028" s="3">
        <v>45.6448692322</v>
      </c>
      <c r="D21028" s="4">
        <v>0.212739037645049</v>
      </c>
      <c r="E21028" s="5" t="s">
        <v>568</v>
      </c>
    </row>
    <row r="21029" spans="1:5">
      <c r="A21029" s="1">
        <v>21028</v>
      </c>
      <c r="B21029" s="3">
        <v>77.15</v>
      </c>
      <c r="C21029" s="3">
        <v>45.6448692322</v>
      </c>
      <c r="D21029" s="4">
        <v>0.212739037645049</v>
      </c>
      <c r="E21029" s="5" t="s">
        <v>566</v>
      </c>
    </row>
    <row r="21030" spans="1:5">
      <c r="A21030" s="1">
        <v>21029</v>
      </c>
      <c r="B21030" s="3">
        <v>78.55</v>
      </c>
      <c r="C21030" s="3">
        <v>45.6448692322</v>
      </c>
      <c r="D21030" s="4">
        <v>0.0904835334191869</v>
      </c>
      <c r="E21030" s="5" t="s">
        <v>573</v>
      </c>
    </row>
    <row r="21031" spans="1:5">
      <c r="A21031" s="1">
        <v>21030</v>
      </c>
      <c r="B21031" s="3">
        <v>80.65</v>
      </c>
      <c r="C21031" s="3">
        <v>45.6448692322</v>
      </c>
      <c r="D21031" s="4">
        <v>0.0913752066852221</v>
      </c>
      <c r="E21031" s="5" t="s">
        <v>566</v>
      </c>
    </row>
    <row r="21032" spans="1:5">
      <c r="A21032" s="1">
        <v>21031</v>
      </c>
      <c r="B21032" s="3">
        <v>81.15</v>
      </c>
      <c r="C21032" s="3">
        <v>45.6448692322</v>
      </c>
      <c r="D21032" s="4">
        <v>1.08447501169732</v>
      </c>
      <c r="E21032" s="5" t="s">
        <v>566</v>
      </c>
    </row>
    <row r="21033" spans="1:5">
      <c r="A21033" s="1">
        <v>21032</v>
      </c>
      <c r="B21033" s="3">
        <v>81.85</v>
      </c>
      <c r="C21033" s="3">
        <v>45.6448692322</v>
      </c>
      <c r="D21033" s="4">
        <v>0.212715364989518</v>
      </c>
      <c r="E21033" s="5" t="s">
        <v>566</v>
      </c>
    </row>
    <row r="21034" spans="1:5">
      <c r="A21034" s="1">
        <v>21033</v>
      </c>
      <c r="B21034" s="3">
        <v>80.55</v>
      </c>
      <c r="C21034" s="3">
        <v>45.5448692322</v>
      </c>
      <c r="D21034" s="4">
        <v>-0.207754394333453</v>
      </c>
      <c r="E21034" s="5" t="s">
        <v>566</v>
      </c>
    </row>
    <row r="21035" spans="1:5">
      <c r="A21035" s="1">
        <v>21034</v>
      </c>
      <c r="B21035" s="3">
        <v>81.65</v>
      </c>
      <c r="C21035" s="3">
        <v>45.5448692322</v>
      </c>
      <c r="D21035" s="4">
        <v>0.958827078489976</v>
      </c>
      <c r="E21035" s="5" t="s">
        <v>566</v>
      </c>
    </row>
    <row r="21036" spans="1:5">
      <c r="A21036" s="1">
        <v>21035</v>
      </c>
      <c r="B21036" s="3">
        <v>76.15</v>
      </c>
      <c r="C21036" s="3">
        <v>45.4448692322</v>
      </c>
      <c r="D21036" s="4">
        <v>0.212739037645049</v>
      </c>
      <c r="E21036" s="5" t="s">
        <v>568</v>
      </c>
    </row>
    <row r="21037" spans="1:5">
      <c r="A21037" s="1">
        <v>21036</v>
      </c>
      <c r="B21037" s="3">
        <v>78.05</v>
      </c>
      <c r="C21037" s="3">
        <v>45.4448692322</v>
      </c>
      <c r="D21037" s="4">
        <v>0.574475939127012</v>
      </c>
      <c r="E21037" s="5" t="s">
        <v>566</v>
      </c>
    </row>
    <row r="21038" spans="1:5">
      <c r="A21038" s="1">
        <v>21037</v>
      </c>
      <c r="B21038" s="3">
        <v>79.35</v>
      </c>
      <c r="C21038" s="3">
        <v>45.4448692322</v>
      </c>
      <c r="D21038" s="4">
        <v>0.574475939127012</v>
      </c>
      <c r="E21038" s="5" t="s">
        <v>567</v>
      </c>
    </row>
    <row r="21039" spans="1:5">
      <c r="A21039" s="1">
        <v>21038</v>
      </c>
      <c r="B21039" s="3">
        <v>79.45</v>
      </c>
      <c r="C21039" s="3">
        <v>45.4448692322</v>
      </c>
      <c r="D21039" s="4">
        <v>0.214256620419778</v>
      </c>
      <c r="E21039" s="5" t="s">
        <v>567</v>
      </c>
    </row>
    <row r="21040" spans="1:5">
      <c r="A21040" s="1">
        <v>21039</v>
      </c>
      <c r="B21040" s="3">
        <v>79.55</v>
      </c>
      <c r="C21040" s="3">
        <v>45.4448692322</v>
      </c>
      <c r="D21040" s="4">
        <v>-0.230654188803607</v>
      </c>
      <c r="E21040" s="5" t="s">
        <v>567</v>
      </c>
    </row>
    <row r="21041" spans="1:5">
      <c r="A21041" s="1">
        <v>21040</v>
      </c>
      <c r="B21041" s="3">
        <v>77.95</v>
      </c>
      <c r="C21041" s="3">
        <v>45.3448692322</v>
      </c>
      <c r="D21041" s="4">
        <v>0.574475939127012</v>
      </c>
      <c r="E21041" s="5" t="s">
        <v>566</v>
      </c>
    </row>
    <row r="21042" spans="1:5">
      <c r="A21042" s="1">
        <v>21041</v>
      </c>
      <c r="B21042" s="3">
        <v>78.95</v>
      </c>
      <c r="C21042" s="3">
        <v>45.3448692322</v>
      </c>
      <c r="D21042" s="4">
        <v>0.574475939127012</v>
      </c>
      <c r="E21042" s="5" t="s">
        <v>567</v>
      </c>
    </row>
    <row r="21043" spans="1:5">
      <c r="A21043" s="1">
        <v>21042</v>
      </c>
      <c r="B21043" s="3">
        <v>79.35</v>
      </c>
      <c r="C21043" s="3">
        <v>45.3448692322</v>
      </c>
      <c r="D21043" s="4">
        <v>0.0913752066852221</v>
      </c>
      <c r="E21043" s="5" t="s">
        <v>567</v>
      </c>
    </row>
    <row r="21044" spans="1:5">
      <c r="A21044" s="1">
        <v>21043</v>
      </c>
      <c r="B21044" s="3">
        <v>79.85</v>
      </c>
      <c r="C21044" s="3">
        <v>45.3448692322</v>
      </c>
      <c r="D21044" s="4">
        <v>0.914377775266544</v>
      </c>
      <c r="E21044" s="5" t="s">
        <v>566</v>
      </c>
    </row>
    <row r="21045" spans="1:5">
      <c r="A21045" s="1">
        <v>21044</v>
      </c>
      <c r="B21045" s="3">
        <v>81.45</v>
      </c>
      <c r="C21045" s="3">
        <v>45.3448692322</v>
      </c>
      <c r="D21045" s="4">
        <v>0.665648001255891</v>
      </c>
      <c r="E21045" s="5" t="s">
        <v>566</v>
      </c>
    </row>
    <row r="21046" spans="1:5">
      <c r="A21046" s="1">
        <v>21045</v>
      </c>
      <c r="B21046" s="3">
        <v>76.35</v>
      </c>
      <c r="C21046" s="3">
        <v>45.2448692322</v>
      </c>
      <c r="D21046" s="4">
        <v>0.212739037645049</v>
      </c>
      <c r="E21046" s="5" t="s">
        <v>568</v>
      </c>
    </row>
    <row r="21047" spans="1:5">
      <c r="A21047" s="1">
        <v>21046</v>
      </c>
      <c r="B21047" s="3">
        <v>77.95</v>
      </c>
      <c r="C21047" s="3">
        <v>45.2448692322</v>
      </c>
      <c r="D21047" s="4">
        <v>0.649787979780572</v>
      </c>
      <c r="E21047" s="5" t="s">
        <v>566</v>
      </c>
    </row>
    <row r="21048" spans="1:5">
      <c r="A21048" s="1">
        <v>21047</v>
      </c>
      <c r="B21048" s="3">
        <v>79.35</v>
      </c>
      <c r="C21048" s="3">
        <v>45.2448692322</v>
      </c>
      <c r="D21048" s="4">
        <v>-0.368756800898575</v>
      </c>
      <c r="E21048" s="5" t="s">
        <v>567</v>
      </c>
    </row>
    <row r="21049" spans="1:5">
      <c r="A21049" s="1">
        <v>21048</v>
      </c>
      <c r="B21049" s="3">
        <v>79.55</v>
      </c>
      <c r="C21049" s="3">
        <v>45.2448692322</v>
      </c>
      <c r="D21049" s="4">
        <v>-0.323174378750381</v>
      </c>
      <c r="E21049" s="5" t="s">
        <v>567</v>
      </c>
    </row>
    <row r="21050" spans="1:5">
      <c r="A21050" s="1">
        <v>21049</v>
      </c>
      <c r="B21050" s="3">
        <v>78.85</v>
      </c>
      <c r="C21050" s="3">
        <v>45.1448692322</v>
      </c>
      <c r="D21050" s="4">
        <v>0.888992042534204</v>
      </c>
      <c r="E21050" s="5" t="s">
        <v>567</v>
      </c>
    </row>
    <row r="21051" spans="1:5">
      <c r="A21051" s="1">
        <v>21050</v>
      </c>
      <c r="B21051" s="3">
        <v>80.05</v>
      </c>
      <c r="C21051" s="3">
        <v>45.1448692322</v>
      </c>
      <c r="D21051" s="4">
        <v>1.07186546724171</v>
      </c>
      <c r="E21051" s="5" t="s">
        <v>566</v>
      </c>
    </row>
    <row r="21052" spans="1:5">
      <c r="A21052" s="1">
        <v>21051</v>
      </c>
      <c r="B21052" s="3">
        <v>80.15</v>
      </c>
      <c r="C21052" s="3">
        <v>45.1448692322</v>
      </c>
      <c r="D21052" s="4">
        <v>1.07338367742126</v>
      </c>
      <c r="E21052" s="5" t="s">
        <v>566</v>
      </c>
    </row>
    <row r="21053" spans="1:5">
      <c r="A21053" s="1">
        <v>21052</v>
      </c>
      <c r="B21053" s="3">
        <v>77.85</v>
      </c>
      <c r="C21053" s="3">
        <v>45.0448692322</v>
      </c>
      <c r="D21053" s="4">
        <v>0.23649602387017</v>
      </c>
      <c r="E21053" s="5" t="s">
        <v>566</v>
      </c>
    </row>
    <row r="21054" spans="1:5">
      <c r="A21054" s="1">
        <v>21053</v>
      </c>
      <c r="B21054" s="3">
        <v>78.35</v>
      </c>
      <c r="C21054" s="3">
        <v>45.0448692322</v>
      </c>
      <c r="D21054" s="4">
        <v>0.214256620419778</v>
      </c>
      <c r="E21054" s="5" t="s">
        <v>567</v>
      </c>
    </row>
    <row r="21055" spans="1:5">
      <c r="A21055" s="1">
        <v>21054</v>
      </c>
      <c r="B21055" s="3">
        <v>79.15</v>
      </c>
      <c r="C21055" s="3">
        <v>45.0448692322</v>
      </c>
      <c r="D21055" s="4">
        <v>-0.0531991822474736</v>
      </c>
      <c r="E21055" s="5" t="s">
        <v>567</v>
      </c>
    </row>
    <row r="21056" spans="1:5">
      <c r="A21056" s="1">
        <v>21055</v>
      </c>
      <c r="B21056" s="3">
        <v>79.25</v>
      </c>
      <c r="C21056" s="3">
        <v>45.0448692322</v>
      </c>
      <c r="D21056" s="4">
        <v>-0.0421650363730616</v>
      </c>
      <c r="E21056" s="5" t="s">
        <v>567</v>
      </c>
    </row>
    <row r="21057" spans="1:5">
      <c r="A21057" s="1">
        <v>21056</v>
      </c>
      <c r="B21057" s="3">
        <v>79.35</v>
      </c>
      <c r="C21057" s="3">
        <v>45.0448692322</v>
      </c>
      <c r="D21057" s="4">
        <v>-0.0329265294377183</v>
      </c>
      <c r="E21057" s="5" t="s">
        <v>567</v>
      </c>
    </row>
    <row r="21058" spans="1:5">
      <c r="A21058" s="1">
        <v>21057</v>
      </c>
      <c r="B21058" s="3">
        <v>77.85</v>
      </c>
      <c r="C21058" s="3">
        <v>44.8448692322</v>
      </c>
      <c r="D21058" s="4">
        <v>0.0034926467250365</v>
      </c>
      <c r="E21058" s="5" t="s">
        <v>566</v>
      </c>
    </row>
    <row r="21059" spans="1:5">
      <c r="A21059" s="1">
        <v>21058</v>
      </c>
      <c r="B21059" s="3">
        <v>77.95</v>
      </c>
      <c r="C21059" s="3">
        <v>44.8448692322</v>
      </c>
      <c r="D21059" s="4">
        <v>-0.0367931208767682</v>
      </c>
      <c r="E21059" s="5" t="s">
        <v>566</v>
      </c>
    </row>
    <row r="21060" spans="1:5">
      <c r="A21060" s="1">
        <v>21059</v>
      </c>
      <c r="B21060" s="3">
        <v>78.55</v>
      </c>
      <c r="C21060" s="3">
        <v>44.7448692322</v>
      </c>
      <c r="D21060" s="4">
        <v>0.240157660210469</v>
      </c>
      <c r="E21060" s="5" t="s">
        <v>567</v>
      </c>
    </row>
    <row r="21061" spans="1:5">
      <c r="A21061" s="1">
        <v>21060</v>
      </c>
      <c r="B21061" s="3">
        <v>80.15</v>
      </c>
      <c r="C21061" s="3">
        <v>44.7448692322</v>
      </c>
      <c r="D21061" s="4">
        <v>-0.378628649425741</v>
      </c>
      <c r="E21061" s="5" t="s">
        <v>566</v>
      </c>
    </row>
    <row r="21062" spans="1:5">
      <c r="A21062" s="1">
        <v>21061</v>
      </c>
      <c r="B21062" s="3">
        <v>72.55</v>
      </c>
      <c r="C21062" s="3">
        <v>44.4448692322</v>
      </c>
      <c r="D21062" s="4">
        <v>0.510618005526686</v>
      </c>
      <c r="E21062" s="5" t="s">
        <v>566</v>
      </c>
    </row>
    <row r="21063" spans="1:5">
      <c r="A21063" s="1">
        <v>21062</v>
      </c>
      <c r="B21063" s="3">
        <v>72.75</v>
      </c>
      <c r="C21063" s="3">
        <v>44.4448692322</v>
      </c>
      <c r="D21063" s="4">
        <v>0.444567253236145</v>
      </c>
      <c r="E21063" s="5" t="s">
        <v>566</v>
      </c>
    </row>
    <row r="21064" spans="1:5">
      <c r="A21064" s="1">
        <v>21063</v>
      </c>
      <c r="B21064" s="3">
        <v>66.15</v>
      </c>
      <c r="C21064" s="3">
        <v>44.3448692322</v>
      </c>
      <c r="D21064" s="4">
        <v>-0.00158999571032007</v>
      </c>
      <c r="E21064" s="5" t="s">
        <v>568</v>
      </c>
    </row>
    <row r="21065" spans="1:5">
      <c r="A21065" s="1">
        <v>21064</v>
      </c>
      <c r="B21065" s="3">
        <v>66.35</v>
      </c>
      <c r="C21065" s="3">
        <v>44.3448692322</v>
      </c>
      <c r="D21065" s="4">
        <v>-0.0198269697510119</v>
      </c>
      <c r="E21065" s="5" t="s">
        <v>568</v>
      </c>
    </row>
    <row r="21066" spans="1:5">
      <c r="A21066" s="1">
        <v>21065</v>
      </c>
      <c r="B21066" s="3">
        <v>72.85</v>
      </c>
      <c r="C21066" s="3">
        <v>44.3448692322</v>
      </c>
      <c r="D21066" s="4">
        <v>0.0644607565802209</v>
      </c>
      <c r="E21066" s="5" t="s">
        <v>566</v>
      </c>
    </row>
    <row r="21067" spans="1:5">
      <c r="A21067" s="1">
        <v>21066</v>
      </c>
      <c r="B21067" s="3">
        <v>66.35</v>
      </c>
      <c r="C21067" s="3">
        <v>44.2448692322</v>
      </c>
      <c r="D21067" s="4">
        <v>-0.138430425605697</v>
      </c>
      <c r="E21067" s="5" t="s">
        <v>568</v>
      </c>
    </row>
    <row r="21068" spans="1:5">
      <c r="A21068" s="1">
        <v>21067</v>
      </c>
      <c r="B21068" s="3">
        <v>66.95</v>
      </c>
      <c r="C21068" s="3">
        <v>44.0448692322</v>
      </c>
      <c r="D21068" s="4">
        <v>0.22682114157712</v>
      </c>
      <c r="E21068" s="5" t="s">
        <v>568</v>
      </c>
    </row>
    <row r="21069" spans="1:5">
      <c r="A21069" s="1">
        <v>21068</v>
      </c>
      <c r="B21069" s="3">
        <v>73.55</v>
      </c>
      <c r="C21069" s="3">
        <v>43.9448692322</v>
      </c>
      <c r="D21069" s="4">
        <v>0.484853020837949</v>
      </c>
      <c r="E21069" s="5" t="s">
        <v>566</v>
      </c>
    </row>
    <row r="21070" spans="1:5">
      <c r="A21070" s="1">
        <v>21069</v>
      </c>
      <c r="B21070" s="3">
        <v>70.65</v>
      </c>
      <c r="C21070" s="3">
        <v>43.8448692322</v>
      </c>
      <c r="D21070" s="4">
        <v>0.308715635449606</v>
      </c>
      <c r="E21070" s="5" t="s">
        <v>566</v>
      </c>
    </row>
    <row r="21071" spans="1:5">
      <c r="A21071" s="1">
        <v>21070</v>
      </c>
      <c r="B21071" s="3">
        <v>70.85</v>
      </c>
      <c r="C21071" s="3">
        <v>43.8448692322</v>
      </c>
      <c r="D21071" s="4">
        <v>0.444567253236145</v>
      </c>
      <c r="E21071" s="5" t="s">
        <v>566</v>
      </c>
    </row>
    <row r="21072" spans="1:5">
      <c r="A21072" s="1">
        <v>21071</v>
      </c>
      <c r="B21072" s="3">
        <v>68.55</v>
      </c>
      <c r="C21072" s="3">
        <v>43.7448692322</v>
      </c>
      <c r="D21072" s="4">
        <v>0.458955056437484</v>
      </c>
      <c r="E21072" s="5" t="s">
        <v>568</v>
      </c>
    </row>
    <row r="21073" spans="1:5">
      <c r="A21073" s="1">
        <v>21072</v>
      </c>
      <c r="B21073" s="3">
        <v>67.95</v>
      </c>
      <c r="C21073" s="3">
        <v>43.6448692322</v>
      </c>
      <c r="D21073" s="4">
        <v>0.186085433526279</v>
      </c>
      <c r="E21073" s="5" t="s">
        <v>568</v>
      </c>
    </row>
    <row r="21074" spans="1:5">
      <c r="A21074" s="1">
        <v>21073</v>
      </c>
      <c r="B21074" s="3">
        <v>68.25</v>
      </c>
      <c r="C21074" s="3">
        <v>43.6448692322</v>
      </c>
      <c r="D21074" s="4">
        <v>0.110773392872719</v>
      </c>
      <c r="E21074" s="5" t="s">
        <v>568</v>
      </c>
    </row>
    <row r="21075" spans="1:5">
      <c r="A21075" s="1">
        <v>21074</v>
      </c>
      <c r="B21075" s="3">
        <v>73.75</v>
      </c>
      <c r="C21075" s="3">
        <v>43.6448692322</v>
      </c>
      <c r="D21075" s="4">
        <v>0.471651683359512</v>
      </c>
      <c r="E21075" s="5" t="s">
        <v>566</v>
      </c>
    </row>
    <row r="21076" spans="1:5">
      <c r="A21076" s="1">
        <v>21075</v>
      </c>
      <c r="B21076" s="3">
        <v>73.85</v>
      </c>
      <c r="C21076" s="3">
        <v>43.6448692322</v>
      </c>
      <c r="D21076" s="4">
        <v>0.471651683359512</v>
      </c>
      <c r="E21076" s="5" t="s">
        <v>566</v>
      </c>
    </row>
    <row r="21077" spans="1:5">
      <c r="A21077" s="1">
        <v>21076</v>
      </c>
      <c r="B21077" s="3">
        <v>76.75</v>
      </c>
      <c r="C21077" s="3">
        <v>44.5448692322</v>
      </c>
      <c r="D21077" s="4">
        <v>0.212739037645049</v>
      </c>
      <c r="E21077" s="5" t="s">
        <v>566</v>
      </c>
    </row>
    <row r="21078" spans="1:5">
      <c r="A21078" s="1">
        <v>21077</v>
      </c>
      <c r="B21078" s="3">
        <v>78.55</v>
      </c>
      <c r="C21078" s="3">
        <v>44.5448692322</v>
      </c>
      <c r="D21078" s="4">
        <v>-0.0879288721474839</v>
      </c>
      <c r="E21078" s="5" t="s">
        <v>567</v>
      </c>
    </row>
    <row r="21079" spans="1:5">
      <c r="A21079" s="1">
        <v>21078</v>
      </c>
      <c r="B21079" s="3">
        <v>78.75</v>
      </c>
      <c r="C21079" s="3">
        <v>44.5448692322</v>
      </c>
      <c r="D21079" s="4">
        <v>0.797742979443792</v>
      </c>
      <c r="E21079" s="5" t="s">
        <v>567</v>
      </c>
    </row>
    <row r="21080" spans="1:5">
      <c r="A21080" s="1">
        <v>21079</v>
      </c>
      <c r="B21080" s="3">
        <v>79.15</v>
      </c>
      <c r="C21080" s="3">
        <v>44.5448692322</v>
      </c>
      <c r="D21080" s="4">
        <v>1.03798836058743</v>
      </c>
      <c r="E21080" s="5" t="s">
        <v>567</v>
      </c>
    </row>
    <row r="21081" spans="1:5">
      <c r="A21081" s="1">
        <v>21080</v>
      </c>
      <c r="B21081" s="3">
        <v>79.75</v>
      </c>
      <c r="C21081" s="3">
        <v>44.5448692322</v>
      </c>
      <c r="D21081" s="4">
        <v>0.161067520092109</v>
      </c>
      <c r="E21081" s="5" t="s">
        <v>566</v>
      </c>
    </row>
    <row r="21082" spans="1:5">
      <c r="A21082" s="1">
        <v>21081</v>
      </c>
      <c r="B21082" s="3">
        <v>79.85</v>
      </c>
      <c r="C21082" s="3">
        <v>44.5448692322</v>
      </c>
      <c r="D21082" s="4">
        <v>-0.0659271478017221</v>
      </c>
      <c r="E21082" s="5" t="s">
        <v>566</v>
      </c>
    </row>
    <row r="21083" spans="1:5">
      <c r="A21083" s="1">
        <v>21082</v>
      </c>
      <c r="B21083" s="3">
        <v>80.35</v>
      </c>
      <c r="C21083" s="3">
        <v>44.5448692322</v>
      </c>
      <c r="D21083" s="4">
        <v>0.4736104183613</v>
      </c>
      <c r="E21083" s="5" t="s">
        <v>566</v>
      </c>
    </row>
    <row r="21084" spans="1:5">
      <c r="A21084" s="1">
        <v>21083</v>
      </c>
      <c r="B21084" s="3">
        <v>78.25</v>
      </c>
      <c r="C21084" s="3">
        <v>44.4448692322</v>
      </c>
      <c r="D21084" s="4">
        <v>0.234899005338175</v>
      </c>
      <c r="E21084" s="5" t="s">
        <v>573</v>
      </c>
    </row>
    <row r="21085" spans="1:5">
      <c r="A21085" s="1">
        <v>21084</v>
      </c>
      <c r="B21085" s="3">
        <v>78.75</v>
      </c>
      <c r="C21085" s="3">
        <v>44.4448692322</v>
      </c>
      <c r="D21085" s="4">
        <v>0.135708908756902</v>
      </c>
      <c r="E21085" s="5" t="s">
        <v>573</v>
      </c>
    </row>
    <row r="21086" spans="1:5">
      <c r="A21086" s="1">
        <v>21085</v>
      </c>
      <c r="B21086" s="3">
        <v>78.95</v>
      </c>
      <c r="C21086" s="3">
        <v>44.4448692322</v>
      </c>
      <c r="D21086" s="4">
        <v>-0.806936197070374</v>
      </c>
      <c r="E21086" s="5" t="s">
        <v>573</v>
      </c>
    </row>
    <row r="21087" spans="1:5">
      <c r="A21087" s="1">
        <v>21086</v>
      </c>
      <c r="B21087" s="3">
        <v>79.45</v>
      </c>
      <c r="C21087" s="3">
        <v>44.4448692322</v>
      </c>
      <c r="D21087" s="4">
        <v>0.269586242759578</v>
      </c>
      <c r="E21087" s="5" t="s">
        <v>566</v>
      </c>
    </row>
    <row r="21088" spans="1:5">
      <c r="A21088" s="1">
        <v>21087</v>
      </c>
      <c r="B21088" s="3">
        <v>80.05</v>
      </c>
      <c r="C21088" s="3">
        <v>44.4448692322</v>
      </c>
      <c r="D21088" s="4">
        <v>0.585404978676983</v>
      </c>
      <c r="E21088" s="5" t="s">
        <v>566</v>
      </c>
    </row>
    <row r="21089" spans="1:5">
      <c r="A21089" s="1">
        <v>21088</v>
      </c>
      <c r="B21089" s="3">
        <v>80.25</v>
      </c>
      <c r="C21089" s="3">
        <v>44.4448692322</v>
      </c>
      <c r="D21089" s="4">
        <v>0.586256943012935</v>
      </c>
      <c r="E21089" s="5" t="s">
        <v>566</v>
      </c>
    </row>
    <row r="21090" spans="1:5">
      <c r="A21090" s="1">
        <v>21089</v>
      </c>
      <c r="B21090" s="3">
        <v>80.35</v>
      </c>
      <c r="C21090" s="3">
        <v>44.4448692322</v>
      </c>
      <c r="D21090" s="4">
        <v>0.161181318296524</v>
      </c>
      <c r="E21090" s="5" t="s">
        <v>566</v>
      </c>
    </row>
    <row r="21091" spans="1:5">
      <c r="A21091" s="1">
        <v>21090</v>
      </c>
      <c r="B21091" s="3">
        <v>77.95</v>
      </c>
      <c r="C21091" s="3">
        <v>44.3448692322</v>
      </c>
      <c r="D21091" s="4">
        <v>0.672595965969077</v>
      </c>
      <c r="E21091" s="5" t="s">
        <v>566</v>
      </c>
    </row>
    <row r="21092" spans="1:5">
      <c r="A21092" s="1">
        <v>21091</v>
      </c>
      <c r="B21092" s="3">
        <v>78.65</v>
      </c>
      <c r="C21092" s="3">
        <v>44.3448692322</v>
      </c>
      <c r="D21092" s="4">
        <v>0.359798823346341</v>
      </c>
      <c r="E21092" s="5" t="s">
        <v>573</v>
      </c>
    </row>
    <row r="21093" spans="1:5">
      <c r="A21093" s="1">
        <v>21092</v>
      </c>
      <c r="B21093" s="3">
        <v>78.75</v>
      </c>
      <c r="C21093" s="3">
        <v>44.3448692322</v>
      </c>
      <c r="D21093" s="4">
        <v>0.135708908756902</v>
      </c>
      <c r="E21093" s="5" t="s">
        <v>573</v>
      </c>
    </row>
    <row r="21094" spans="1:5">
      <c r="A21094" s="1">
        <v>21093</v>
      </c>
      <c r="B21094" s="3">
        <v>78.55</v>
      </c>
      <c r="C21094" s="3">
        <v>44.2448692322</v>
      </c>
      <c r="D21094" s="4">
        <v>0.327437338523485</v>
      </c>
      <c r="E21094" s="5" t="s">
        <v>573</v>
      </c>
    </row>
    <row r="21095" spans="1:5">
      <c r="A21095" s="1">
        <v>21094</v>
      </c>
      <c r="B21095" s="3">
        <v>78.35</v>
      </c>
      <c r="C21095" s="3">
        <v>44.1448692322</v>
      </c>
      <c r="D21095" s="4">
        <v>0.586256943012935</v>
      </c>
      <c r="E21095" s="5" t="s">
        <v>573</v>
      </c>
    </row>
    <row r="21096" spans="1:5">
      <c r="A21096" s="1">
        <v>21095</v>
      </c>
      <c r="B21096" s="3">
        <v>80.15</v>
      </c>
      <c r="C21096" s="3">
        <v>44.1448692322</v>
      </c>
      <c r="D21096" s="4">
        <v>0.212739037645049</v>
      </c>
      <c r="E21096" s="5" t="s">
        <v>566</v>
      </c>
    </row>
    <row r="21097" spans="1:5">
      <c r="A21097" s="1">
        <v>21096</v>
      </c>
      <c r="B21097" s="3">
        <v>79.45</v>
      </c>
      <c r="C21097" s="3">
        <v>43.8448692322</v>
      </c>
      <c r="D21097" s="4">
        <v>0.116248518107923</v>
      </c>
      <c r="E21097" s="5" t="s">
        <v>566</v>
      </c>
    </row>
    <row r="21098" spans="1:5">
      <c r="A21098" s="1">
        <v>21097</v>
      </c>
      <c r="B21098" s="3">
        <v>80.05</v>
      </c>
      <c r="C21098" s="3">
        <v>43.8448692322</v>
      </c>
      <c r="D21098" s="4">
        <v>0.199515237025074</v>
      </c>
      <c r="E21098" s="5" t="s">
        <v>566</v>
      </c>
    </row>
    <row r="21099" spans="1:5">
      <c r="A21099" s="1">
        <v>21098</v>
      </c>
      <c r="B21099" s="3">
        <v>78.25</v>
      </c>
      <c r="C21099" s="3">
        <v>43.7448692322</v>
      </c>
      <c r="D21099" s="4">
        <v>0.113062323917779</v>
      </c>
      <c r="E21099" s="5" t="s">
        <v>573</v>
      </c>
    </row>
    <row r="21100" spans="1:5">
      <c r="A21100" s="1">
        <v>21099</v>
      </c>
      <c r="B21100" s="3">
        <v>78.65</v>
      </c>
      <c r="C21100" s="3">
        <v>43.7448692322</v>
      </c>
      <c r="D21100" s="4">
        <v>0.707252777203761</v>
      </c>
      <c r="E21100" s="5" t="s">
        <v>573</v>
      </c>
    </row>
    <row r="21101" spans="1:5">
      <c r="A21101" s="1">
        <v>21100</v>
      </c>
      <c r="B21101" s="3">
        <v>76.15</v>
      </c>
      <c r="C21101" s="3">
        <v>43.6448692322</v>
      </c>
      <c r="D21101" s="4">
        <v>0.0377502832642191</v>
      </c>
      <c r="E21101" s="5" t="s">
        <v>567</v>
      </c>
    </row>
    <row r="21102" spans="1:5">
      <c r="A21102" s="1">
        <v>21101</v>
      </c>
      <c r="B21102" s="3">
        <v>77.15</v>
      </c>
      <c r="C21102" s="3">
        <v>43.6448692322</v>
      </c>
      <c r="D21102" s="4">
        <v>0.662702687996376</v>
      </c>
      <c r="E21102" s="5" t="s">
        <v>573</v>
      </c>
    </row>
    <row r="21103" spans="1:5">
      <c r="A21103" s="1">
        <v>21102</v>
      </c>
      <c r="B21103" s="3">
        <v>78.15</v>
      </c>
      <c r="C21103" s="3">
        <v>43.6448692322</v>
      </c>
      <c r="D21103" s="4">
        <v>0.140379603210329</v>
      </c>
      <c r="E21103" s="5" t="s">
        <v>573</v>
      </c>
    </row>
    <row r="21104" spans="1:5">
      <c r="A21104" s="1">
        <v>21103</v>
      </c>
      <c r="B21104" s="3">
        <v>78.45</v>
      </c>
      <c r="C21104" s="3">
        <v>43.6448692322</v>
      </c>
      <c r="D21104" s="4">
        <v>0.140379603210329</v>
      </c>
      <c r="E21104" s="5" t="s">
        <v>573</v>
      </c>
    </row>
    <row r="21105" spans="1:5">
      <c r="A21105" s="1">
        <v>21104</v>
      </c>
      <c r="B21105" s="3">
        <v>78.55</v>
      </c>
      <c r="C21105" s="3">
        <v>43.6448692322</v>
      </c>
      <c r="D21105" s="4">
        <v>-0.00970869075340095</v>
      </c>
      <c r="E21105" s="5" t="s">
        <v>573</v>
      </c>
    </row>
    <row r="21106" spans="1:5">
      <c r="A21106" s="1">
        <v>21105</v>
      </c>
      <c r="B21106" s="3">
        <v>71.25</v>
      </c>
      <c r="C21106" s="3">
        <v>43.5448692322</v>
      </c>
      <c r="D21106" s="4">
        <v>0.0254944344130473</v>
      </c>
      <c r="E21106" s="5" t="s">
        <v>566</v>
      </c>
    </row>
    <row r="21107" spans="1:5">
      <c r="A21107" s="1">
        <v>21106</v>
      </c>
      <c r="B21107" s="3">
        <v>71.25</v>
      </c>
      <c r="C21107" s="3">
        <v>43.4448692322</v>
      </c>
      <c r="D21107" s="4">
        <v>0.542125352226472</v>
      </c>
      <c r="E21107" s="5" t="s">
        <v>566</v>
      </c>
    </row>
    <row r="21108" spans="1:5">
      <c r="A21108" s="1">
        <v>21107</v>
      </c>
      <c r="B21108" s="3">
        <v>74.85</v>
      </c>
      <c r="C21108" s="3">
        <v>43.4448692322</v>
      </c>
      <c r="D21108" s="4">
        <v>-0.71100604786993</v>
      </c>
      <c r="E21108" s="5" t="s">
        <v>567</v>
      </c>
    </row>
    <row r="21109" spans="1:5">
      <c r="A21109" s="1">
        <v>21108</v>
      </c>
      <c r="B21109" s="3">
        <v>75.35</v>
      </c>
      <c r="C21109" s="3">
        <v>43.4448692322</v>
      </c>
      <c r="D21109" s="4">
        <v>0.292850963528049</v>
      </c>
      <c r="E21109" s="5" t="s">
        <v>567</v>
      </c>
    </row>
    <row r="21110" spans="1:5">
      <c r="A21110" s="1">
        <v>21109</v>
      </c>
      <c r="B21110" s="3">
        <v>68.05</v>
      </c>
      <c r="C21110" s="3">
        <v>43.3448692322</v>
      </c>
      <c r="D21110" s="4">
        <v>0.110773392872719</v>
      </c>
      <c r="E21110" s="5" t="s">
        <v>566</v>
      </c>
    </row>
    <row r="21111" spans="1:5">
      <c r="A21111" s="1">
        <v>21110</v>
      </c>
      <c r="B21111" s="3">
        <v>75.95</v>
      </c>
      <c r="C21111" s="3">
        <v>43.3448692322</v>
      </c>
      <c r="D21111" s="4">
        <v>0.140379603210329</v>
      </c>
      <c r="E21111" s="5" t="s">
        <v>567</v>
      </c>
    </row>
    <row r="21112" spans="1:5">
      <c r="A21112" s="1">
        <v>21111</v>
      </c>
      <c r="B21112" s="3">
        <v>70.65</v>
      </c>
      <c r="C21112" s="3">
        <v>43.2448692322</v>
      </c>
      <c r="D21112" s="4">
        <v>0.722968131422109</v>
      </c>
      <c r="E21112" s="5" t="s">
        <v>566</v>
      </c>
    </row>
    <row r="21113" spans="1:5">
      <c r="A21113" s="1">
        <v>21112</v>
      </c>
      <c r="B21113" s="3">
        <v>70.75</v>
      </c>
      <c r="C21113" s="3">
        <v>43.2448692322</v>
      </c>
      <c r="D21113" s="4">
        <v>0.689208927544235</v>
      </c>
      <c r="E21113" s="5" t="s">
        <v>566</v>
      </c>
    </row>
    <row r="21114" spans="1:5">
      <c r="A21114" s="1">
        <v>21113</v>
      </c>
      <c r="B21114" s="3">
        <v>70.95</v>
      </c>
      <c r="C21114" s="3">
        <v>43.2448692322</v>
      </c>
      <c r="D21114" s="4">
        <v>0.613896886890675</v>
      </c>
      <c r="E21114" s="5" t="s">
        <v>566</v>
      </c>
    </row>
    <row r="21115" spans="1:5">
      <c r="A21115" s="1">
        <v>21114</v>
      </c>
      <c r="B21115" s="3">
        <v>71.05</v>
      </c>
      <c r="C21115" s="3">
        <v>43.2448692322</v>
      </c>
      <c r="D21115" s="4">
        <v>0.613896886890675</v>
      </c>
      <c r="E21115" s="5" t="s">
        <v>566</v>
      </c>
    </row>
    <row r="21116" spans="1:5">
      <c r="A21116" s="1">
        <v>21115</v>
      </c>
      <c r="B21116" s="3">
        <v>71.55</v>
      </c>
      <c r="C21116" s="3">
        <v>43.2448692322</v>
      </c>
      <c r="D21116" s="4">
        <v>0.0657802020148519</v>
      </c>
      <c r="E21116" s="5" t="s">
        <v>566</v>
      </c>
    </row>
    <row r="21117" spans="1:5">
      <c r="A21117" s="1">
        <v>21116</v>
      </c>
      <c r="B21117" s="3">
        <v>74.35</v>
      </c>
      <c r="C21117" s="3">
        <v>43.2448692322</v>
      </c>
      <c r="D21117" s="4">
        <v>0.471651683359512</v>
      </c>
      <c r="E21117" s="5" t="s">
        <v>567</v>
      </c>
    </row>
    <row r="21118" spans="1:5">
      <c r="A21118" s="1">
        <v>21117</v>
      </c>
      <c r="B21118" s="3">
        <v>74.75</v>
      </c>
      <c r="C21118" s="3">
        <v>43.2448692322</v>
      </c>
      <c r="D21118" s="4">
        <v>0.446265950627172</v>
      </c>
      <c r="E21118" s="5" t="s">
        <v>567</v>
      </c>
    </row>
    <row r="21119" spans="1:5">
      <c r="A21119" s="1">
        <v>21118</v>
      </c>
      <c r="B21119" s="3">
        <v>75.85</v>
      </c>
      <c r="C21119" s="3">
        <v>43.2448692322</v>
      </c>
      <c r="D21119" s="4">
        <v>0.169969549793493</v>
      </c>
      <c r="E21119" s="5" t="s">
        <v>567</v>
      </c>
    </row>
    <row r="21120" spans="1:5">
      <c r="A21120" s="1">
        <v>21119</v>
      </c>
      <c r="B21120" s="3">
        <v>68.55</v>
      </c>
      <c r="C21120" s="3">
        <v>43.1448692322</v>
      </c>
      <c r="D21120" s="4">
        <v>0.110773392872719</v>
      </c>
      <c r="E21120" s="5" t="s">
        <v>567</v>
      </c>
    </row>
    <row r="21121" spans="1:5">
      <c r="A21121" s="1">
        <v>21120</v>
      </c>
      <c r="B21121" s="3">
        <v>69.45</v>
      </c>
      <c r="C21121" s="3">
        <v>43.1448692322</v>
      </c>
      <c r="D21121" s="4">
        <v>0.110773392872719</v>
      </c>
      <c r="E21121" s="5" t="s">
        <v>566</v>
      </c>
    </row>
    <row r="21122" spans="1:5">
      <c r="A21122" s="1">
        <v>21121</v>
      </c>
      <c r="B21122" s="3">
        <v>70.75</v>
      </c>
      <c r="C21122" s="3">
        <v>43.1448692322</v>
      </c>
      <c r="D21122" s="4">
        <v>0.186085433526279</v>
      </c>
      <c r="E21122" s="5" t="s">
        <v>566</v>
      </c>
    </row>
    <row r="21123" spans="1:5">
      <c r="A21123" s="1">
        <v>21122</v>
      </c>
      <c r="B21123" s="3">
        <v>70.95</v>
      </c>
      <c r="C21123" s="3">
        <v>43.1448692322</v>
      </c>
      <c r="D21123" s="4">
        <v>0.110773392872719</v>
      </c>
      <c r="E21123" s="5" t="s">
        <v>566</v>
      </c>
    </row>
    <row r="21124" spans="1:5">
      <c r="A21124" s="1">
        <v>21123</v>
      </c>
      <c r="B21124" s="3">
        <v>71.15</v>
      </c>
      <c r="C21124" s="3">
        <v>43.1448692322</v>
      </c>
      <c r="D21124" s="4">
        <v>0.110773392872719</v>
      </c>
      <c r="E21124" s="5" t="s">
        <v>566</v>
      </c>
    </row>
    <row r="21125" spans="1:5">
      <c r="A21125" s="1">
        <v>21124</v>
      </c>
      <c r="B21125" s="3">
        <v>73.15</v>
      </c>
      <c r="C21125" s="3">
        <v>43.1448692322</v>
      </c>
      <c r="D21125" s="4">
        <v>0.471651683359512</v>
      </c>
      <c r="E21125" s="5" t="s">
        <v>566</v>
      </c>
    </row>
    <row r="21126" spans="1:5">
      <c r="A21126" s="1">
        <v>21125</v>
      </c>
      <c r="B21126" s="3">
        <v>73.75</v>
      </c>
      <c r="C21126" s="3">
        <v>43.1448692322</v>
      </c>
      <c r="D21126" s="4">
        <v>0.471651683359512</v>
      </c>
      <c r="E21126" s="5" t="s">
        <v>566</v>
      </c>
    </row>
    <row r="21127" spans="1:5">
      <c r="A21127" s="1">
        <v>21126</v>
      </c>
      <c r="B21127" s="3">
        <v>75.25</v>
      </c>
      <c r="C21127" s="3">
        <v>43.1448692322</v>
      </c>
      <c r="D21127" s="4">
        <v>-0.217680812470817</v>
      </c>
      <c r="E21127" s="5" t="s">
        <v>567</v>
      </c>
    </row>
    <row r="21128" spans="1:5">
      <c r="A21128" s="1">
        <v>21127</v>
      </c>
      <c r="B21128" s="3">
        <v>75.55</v>
      </c>
      <c r="C21128" s="3">
        <v>43.1448692322</v>
      </c>
      <c r="D21128" s="4">
        <v>0.142357286094156</v>
      </c>
      <c r="E21128" s="5" t="s">
        <v>567</v>
      </c>
    </row>
    <row r="21129" spans="1:5">
      <c r="A21129" s="1">
        <v>21128</v>
      </c>
      <c r="B21129" s="3">
        <v>69.35</v>
      </c>
      <c r="C21129" s="3">
        <v>43.0448692322</v>
      </c>
      <c r="D21129" s="4">
        <v>0.110773392872719</v>
      </c>
      <c r="E21129" s="5" t="s">
        <v>566</v>
      </c>
    </row>
    <row r="21130" spans="1:5">
      <c r="A21130" s="1">
        <v>21129</v>
      </c>
      <c r="B21130" s="3">
        <v>71.85</v>
      </c>
      <c r="C21130" s="3">
        <v>43.0448692322</v>
      </c>
      <c r="D21130" s="4">
        <v>0.189926659175152</v>
      </c>
      <c r="E21130" s="5" t="s">
        <v>566</v>
      </c>
    </row>
    <row r="21131" spans="1:5">
      <c r="A21131" s="1">
        <v>21130</v>
      </c>
      <c r="B21131" s="3">
        <v>73.05</v>
      </c>
      <c r="C21131" s="3">
        <v>43.0448692322</v>
      </c>
      <c r="D21131" s="4">
        <v>0.471651683359512</v>
      </c>
      <c r="E21131" s="5" t="s">
        <v>566</v>
      </c>
    </row>
    <row r="21132" spans="1:5">
      <c r="A21132" s="1">
        <v>21131</v>
      </c>
      <c r="B21132" s="3">
        <v>73.15</v>
      </c>
      <c r="C21132" s="3">
        <v>43.0448692322</v>
      </c>
      <c r="D21132" s="4">
        <v>0.471651683359512</v>
      </c>
      <c r="E21132" s="5" t="s">
        <v>566</v>
      </c>
    </row>
    <row r="21133" spans="1:5">
      <c r="A21133" s="1">
        <v>21132</v>
      </c>
      <c r="B21133" s="3">
        <v>73.25</v>
      </c>
      <c r="C21133" s="3">
        <v>43.0448692322</v>
      </c>
      <c r="D21133" s="4">
        <v>0.471651683359512</v>
      </c>
      <c r="E21133" s="5" t="s">
        <v>566</v>
      </c>
    </row>
    <row r="21134" spans="1:5">
      <c r="A21134" s="1">
        <v>21133</v>
      </c>
      <c r="B21134" s="3">
        <v>73.35</v>
      </c>
      <c r="C21134" s="3">
        <v>43.0448692322</v>
      </c>
      <c r="D21134" s="4">
        <v>0.511937450961317</v>
      </c>
      <c r="E21134" s="5" t="s">
        <v>566</v>
      </c>
    </row>
    <row r="21135" spans="1:5">
      <c r="A21135" s="1">
        <v>21134</v>
      </c>
      <c r="B21135" s="3">
        <v>75.15</v>
      </c>
      <c r="C21135" s="3">
        <v>43.0448692322</v>
      </c>
      <c r="D21135" s="4">
        <v>0.446265950627172</v>
      </c>
      <c r="E21135" s="5" t="s">
        <v>567</v>
      </c>
    </row>
    <row r="21136" spans="1:5">
      <c r="A21136" s="1">
        <v>21135</v>
      </c>
      <c r="B21136" s="3">
        <v>75.85</v>
      </c>
      <c r="C21136" s="3">
        <v>43.0448692322</v>
      </c>
      <c r="D21136" s="4">
        <v>0.992972118374814</v>
      </c>
      <c r="E21136" s="5" t="s">
        <v>567</v>
      </c>
    </row>
    <row r="21137" spans="1:5">
      <c r="A21137" s="1">
        <v>21136</v>
      </c>
      <c r="B21137" s="3">
        <v>69.75</v>
      </c>
      <c r="C21137" s="3">
        <v>42.9448692322</v>
      </c>
      <c r="D21137" s="4">
        <v>0.0892240231132961</v>
      </c>
      <c r="E21137" s="5" t="s">
        <v>567</v>
      </c>
    </row>
    <row r="21138" spans="1:5">
      <c r="A21138" s="1">
        <v>21137</v>
      </c>
      <c r="B21138" s="3">
        <v>70.05</v>
      </c>
      <c r="C21138" s="3">
        <v>42.9448692322</v>
      </c>
      <c r="D21138" s="4">
        <v>0.252341518947647</v>
      </c>
      <c r="E21138" s="5" t="s">
        <v>567</v>
      </c>
    </row>
    <row r="21139" spans="1:5">
      <c r="A21139" s="1">
        <v>21138</v>
      </c>
      <c r="B21139" s="3">
        <v>71.05</v>
      </c>
      <c r="C21139" s="3">
        <v>42.9448692322</v>
      </c>
      <c r="D21139" s="4">
        <v>0.458955056437484</v>
      </c>
      <c r="E21139" s="5" t="s">
        <v>566</v>
      </c>
    </row>
    <row r="21140" spans="1:5">
      <c r="A21140" s="1">
        <v>21139</v>
      </c>
      <c r="B21140" s="3">
        <v>71.75</v>
      </c>
      <c r="C21140" s="3">
        <v>42.9448692322</v>
      </c>
      <c r="D21140" s="4">
        <v>0.212810133071671</v>
      </c>
      <c r="E21140" s="5" t="s">
        <v>566</v>
      </c>
    </row>
    <row r="21141" spans="1:5">
      <c r="A21141" s="1">
        <v>21140</v>
      </c>
      <c r="B21141" s="3">
        <v>72.25</v>
      </c>
      <c r="C21141" s="3">
        <v>42.9448692322</v>
      </c>
      <c r="D21141" s="4">
        <v>1.0335267775831</v>
      </c>
      <c r="E21141" s="5" t="s">
        <v>566</v>
      </c>
    </row>
    <row r="21142" spans="1:5">
      <c r="A21142" s="1">
        <v>21141</v>
      </c>
      <c r="B21142" s="3">
        <v>75.05</v>
      </c>
      <c r="C21142" s="3">
        <v>42.9448692322</v>
      </c>
      <c r="D21142" s="4">
        <v>-0.455140577158373</v>
      </c>
      <c r="E21142" s="5" t="s">
        <v>567</v>
      </c>
    </row>
    <row r="21143" spans="1:5">
      <c r="A21143" s="1">
        <v>21142</v>
      </c>
      <c r="B21143" s="3">
        <v>75.65</v>
      </c>
      <c r="C21143" s="3">
        <v>42.9448692322</v>
      </c>
      <c r="D21143" s="4">
        <v>0.0928102301293326</v>
      </c>
      <c r="E21143" s="5" t="s">
        <v>567</v>
      </c>
    </row>
    <row r="21144" spans="1:5">
      <c r="A21144" s="1">
        <v>21143</v>
      </c>
      <c r="B21144" s="3">
        <v>69.75</v>
      </c>
      <c r="C21144" s="3">
        <v>42.8448692322</v>
      </c>
      <c r="D21144" s="4">
        <v>-0.204682216247274</v>
      </c>
      <c r="E21144" s="5" t="s">
        <v>567</v>
      </c>
    </row>
    <row r="21145" spans="1:5">
      <c r="A21145" s="1">
        <v>21144</v>
      </c>
      <c r="B21145" s="3">
        <v>69.95</v>
      </c>
      <c r="C21145" s="3">
        <v>42.8448692322</v>
      </c>
      <c r="D21145" s="4">
        <v>-0.230067948979613</v>
      </c>
      <c r="E21145" s="5" t="s">
        <v>567</v>
      </c>
    </row>
    <row r="21146" spans="1:5">
      <c r="A21146" s="1">
        <v>21145</v>
      </c>
      <c r="B21146" s="3">
        <v>70.65</v>
      </c>
      <c r="C21146" s="3">
        <v>42.8448692322</v>
      </c>
      <c r="D21146" s="4">
        <v>0.433569323705144</v>
      </c>
      <c r="E21146" s="5" t="s">
        <v>567</v>
      </c>
    </row>
    <row r="21147" spans="1:5">
      <c r="A21147" s="1">
        <v>21146</v>
      </c>
      <c r="B21147" s="3">
        <v>70.85</v>
      </c>
      <c r="C21147" s="3">
        <v>42.8448692322</v>
      </c>
      <c r="D21147" s="4">
        <v>0.458955056437484</v>
      </c>
      <c r="E21147" s="5" t="s">
        <v>567</v>
      </c>
    </row>
    <row r="21148" spans="1:5">
      <c r="A21148" s="1">
        <v>21147</v>
      </c>
      <c r="B21148" s="3">
        <v>71.65</v>
      </c>
      <c r="C21148" s="3">
        <v>42.8448692322</v>
      </c>
      <c r="D21148" s="4">
        <v>0.542125352226472</v>
      </c>
      <c r="E21148" s="5" t="s">
        <v>566</v>
      </c>
    </row>
    <row r="21149" spans="1:5">
      <c r="A21149" s="1">
        <v>21148</v>
      </c>
      <c r="B21149" s="3">
        <v>72.05</v>
      </c>
      <c r="C21149" s="3">
        <v>42.8448692322</v>
      </c>
      <c r="D21149" s="4">
        <v>1.00146411120653</v>
      </c>
      <c r="E21149" s="5" t="s">
        <v>566</v>
      </c>
    </row>
    <row r="21150" spans="1:5">
      <c r="A21150" s="1">
        <v>21149</v>
      </c>
      <c r="B21150" s="3">
        <v>72.25</v>
      </c>
      <c r="C21150" s="3">
        <v>42.8448692322</v>
      </c>
      <c r="D21150" s="4">
        <v>1.01203026821564</v>
      </c>
      <c r="E21150" s="5" t="s">
        <v>566</v>
      </c>
    </row>
    <row r="21151" spans="1:5">
      <c r="A21151" s="1">
        <v>21150</v>
      </c>
      <c r="B21151" s="3">
        <v>72.55</v>
      </c>
      <c r="C21151" s="3">
        <v>42.8448692322</v>
      </c>
      <c r="D21151" s="4">
        <v>0.949801032380849</v>
      </c>
      <c r="E21151" s="5" t="s">
        <v>566</v>
      </c>
    </row>
    <row r="21152" spans="1:5">
      <c r="A21152" s="1">
        <v>21151</v>
      </c>
      <c r="B21152" s="3">
        <v>75.45</v>
      </c>
      <c r="C21152" s="3">
        <v>42.8448692322</v>
      </c>
      <c r="D21152" s="4">
        <v>0.463953499927426</v>
      </c>
      <c r="E21152" s="5" t="s">
        <v>567</v>
      </c>
    </row>
    <row r="21153" spans="1:5">
      <c r="A21153" s="1">
        <v>21152</v>
      </c>
      <c r="B21153" s="3">
        <v>75.55</v>
      </c>
      <c r="C21153" s="3">
        <v>42.8448692322</v>
      </c>
      <c r="D21153" s="4">
        <v>0.189926659175152</v>
      </c>
      <c r="E21153" s="5" t="s">
        <v>567</v>
      </c>
    </row>
    <row r="21154" spans="1:5">
      <c r="A21154" s="1">
        <v>21153</v>
      </c>
      <c r="B21154" s="3">
        <v>68.15</v>
      </c>
      <c r="C21154" s="3">
        <v>42.7448692322</v>
      </c>
      <c r="D21154" s="4">
        <v>0.253905571700488</v>
      </c>
      <c r="E21154" s="5" t="s">
        <v>567</v>
      </c>
    </row>
    <row r="21155" spans="1:5">
      <c r="A21155" s="1">
        <v>21154</v>
      </c>
      <c r="B21155" s="3">
        <v>68.35</v>
      </c>
      <c r="C21155" s="3">
        <v>42.7448692322</v>
      </c>
      <c r="D21155" s="4">
        <v>0.110773392872719</v>
      </c>
      <c r="E21155" s="5" t="s">
        <v>567</v>
      </c>
    </row>
    <row r="21156" spans="1:5">
      <c r="A21156" s="1">
        <v>21155</v>
      </c>
      <c r="B21156" s="3">
        <v>68.65</v>
      </c>
      <c r="C21156" s="3">
        <v>42.7448692322</v>
      </c>
      <c r="D21156" s="4">
        <v>0.295426535460845</v>
      </c>
      <c r="E21156" s="5" t="s">
        <v>567</v>
      </c>
    </row>
    <row r="21157" spans="1:5">
      <c r="A21157" s="1">
        <v>21156</v>
      </c>
      <c r="B21157" s="3">
        <v>69.15</v>
      </c>
      <c r="C21157" s="3">
        <v>42.7448692322</v>
      </c>
      <c r="D21157" s="4">
        <v>0.579223399410411</v>
      </c>
      <c r="E21157" s="5" t="s">
        <v>567</v>
      </c>
    </row>
    <row r="21158" spans="1:5">
      <c r="A21158" s="1">
        <v>21157</v>
      </c>
      <c r="B21158" s="3">
        <v>69.75</v>
      </c>
      <c r="C21158" s="3">
        <v>42.7448692322</v>
      </c>
      <c r="D21158" s="4">
        <v>0.446265950627172</v>
      </c>
      <c r="E21158" s="5" t="s">
        <v>567</v>
      </c>
    </row>
    <row r="21159" spans="1:5">
      <c r="A21159" s="1">
        <v>21158</v>
      </c>
      <c r="B21159" s="3">
        <v>70.15</v>
      </c>
      <c r="C21159" s="3">
        <v>42.7448692322</v>
      </c>
      <c r="D21159" s="4">
        <v>-0.454157863569053</v>
      </c>
      <c r="E21159" s="5" t="s">
        <v>567</v>
      </c>
    </row>
    <row r="21160" spans="1:5">
      <c r="A21160" s="1">
        <v>21159</v>
      </c>
      <c r="B21160" s="3">
        <v>70.25</v>
      </c>
      <c r="C21160" s="3">
        <v>42.7448692322</v>
      </c>
      <c r="D21160" s="4">
        <v>-0.25918433807518</v>
      </c>
      <c r="E21160" s="5" t="s">
        <v>567</v>
      </c>
    </row>
    <row r="21161" spans="1:5">
      <c r="A21161" s="1">
        <v>21160</v>
      </c>
      <c r="B21161" s="3">
        <v>70.45</v>
      </c>
      <c r="C21161" s="3">
        <v>42.7448692322</v>
      </c>
      <c r="D21161" s="4">
        <v>-0.109096044111451</v>
      </c>
      <c r="E21161" s="5" t="s">
        <v>567</v>
      </c>
    </row>
    <row r="21162" spans="1:5">
      <c r="A21162" s="1">
        <v>21161</v>
      </c>
      <c r="B21162" s="3">
        <v>70.95</v>
      </c>
      <c r="C21162" s="3">
        <v>42.7448692322</v>
      </c>
      <c r="D21162" s="4">
        <v>0.164540926442812</v>
      </c>
      <c r="E21162" s="5" t="s">
        <v>567</v>
      </c>
    </row>
    <row r="21163" spans="1:5">
      <c r="A21163" s="1">
        <v>21162</v>
      </c>
      <c r="B21163" s="3">
        <v>71.05</v>
      </c>
      <c r="C21163" s="3">
        <v>42.7448692322</v>
      </c>
      <c r="D21163" s="4">
        <v>0.140379603210329</v>
      </c>
      <c r="E21163" s="5" t="s">
        <v>567</v>
      </c>
    </row>
    <row r="21164" spans="1:5">
      <c r="A21164" s="1">
        <v>21163</v>
      </c>
      <c r="B21164" s="3">
        <v>71.15</v>
      </c>
      <c r="C21164" s="3">
        <v>42.7448692322</v>
      </c>
      <c r="D21164" s="4">
        <v>0.140379603210329</v>
      </c>
      <c r="E21164" s="5" t="s">
        <v>566</v>
      </c>
    </row>
    <row r="21165" spans="1:5">
      <c r="A21165" s="1">
        <v>21164</v>
      </c>
      <c r="B21165" s="3">
        <v>72.55</v>
      </c>
      <c r="C21165" s="3">
        <v>42.7448692322</v>
      </c>
      <c r="D21165" s="4">
        <v>1.10509997058557</v>
      </c>
      <c r="E21165" s="5" t="s">
        <v>566</v>
      </c>
    </row>
    <row r="21166" spans="1:5">
      <c r="A21166" s="1">
        <v>21165</v>
      </c>
      <c r="B21166" s="3">
        <v>72.85</v>
      </c>
      <c r="C21166" s="3">
        <v>42.7448692322</v>
      </c>
      <c r="D21166" s="4">
        <v>0.967586385642474</v>
      </c>
      <c r="E21166" s="5" t="s">
        <v>566</v>
      </c>
    </row>
    <row r="21167" spans="1:5">
      <c r="A21167" s="1">
        <v>21166</v>
      </c>
      <c r="B21167" s="3">
        <v>72.95</v>
      </c>
      <c r="C21167" s="3">
        <v>42.7448692322</v>
      </c>
      <c r="D21167" s="4">
        <v>1.12274160513409</v>
      </c>
      <c r="E21167" s="5" t="s">
        <v>566</v>
      </c>
    </row>
    <row r="21168" spans="1:5">
      <c r="A21168" s="1">
        <v>21167</v>
      </c>
      <c r="B21168" s="3">
        <v>73.15</v>
      </c>
      <c r="C21168" s="3">
        <v>42.7448692322</v>
      </c>
      <c r="D21168" s="4">
        <v>1.17279822126819</v>
      </c>
      <c r="E21168" s="5" t="s">
        <v>566</v>
      </c>
    </row>
    <row r="21169" spans="1:5">
      <c r="A21169" s="1">
        <v>21168</v>
      </c>
      <c r="B21169" s="3">
        <v>70.65</v>
      </c>
      <c r="C21169" s="3">
        <v>42.6448692322</v>
      </c>
      <c r="D21169" s="4">
        <v>-0.109096044111451</v>
      </c>
      <c r="E21169" s="5" t="s">
        <v>567</v>
      </c>
    </row>
    <row r="21170" spans="1:5">
      <c r="A21170" s="1">
        <v>21169</v>
      </c>
      <c r="B21170" s="3">
        <v>72.85</v>
      </c>
      <c r="C21170" s="3">
        <v>42.6448692322</v>
      </c>
      <c r="D21170" s="4">
        <v>-0.121935727292437</v>
      </c>
      <c r="E21170" s="5" t="s">
        <v>566</v>
      </c>
    </row>
    <row r="21171" spans="1:5">
      <c r="A21171" s="1">
        <v>21170</v>
      </c>
      <c r="B21171" s="3">
        <v>73.25</v>
      </c>
      <c r="C21171" s="3">
        <v>42.6448692322</v>
      </c>
      <c r="D21171" s="4">
        <v>0.91157884565611</v>
      </c>
      <c r="E21171" s="5" t="s">
        <v>566</v>
      </c>
    </row>
    <row r="21172" spans="1:5">
      <c r="A21172" s="1">
        <v>21171</v>
      </c>
      <c r="B21172" s="3">
        <v>70.35</v>
      </c>
      <c r="C21172" s="3">
        <v>42.5448692322</v>
      </c>
      <c r="D21172" s="4">
        <v>0.0282516043582074</v>
      </c>
      <c r="E21172" s="5" t="s">
        <v>567</v>
      </c>
    </row>
    <row r="21173" spans="1:5">
      <c r="A21173" s="1">
        <v>21172</v>
      </c>
      <c r="B21173" s="3">
        <v>70.45</v>
      </c>
      <c r="C21173" s="3">
        <v>42.5448692322</v>
      </c>
      <c r="D21173" s="4">
        <v>0.70032538505907</v>
      </c>
      <c r="E21173" s="5" t="s">
        <v>567</v>
      </c>
    </row>
    <row r="21174" spans="1:5">
      <c r="A21174" s="1">
        <v>21173</v>
      </c>
      <c r="B21174" s="3">
        <v>70.75</v>
      </c>
      <c r="C21174" s="3">
        <v>42.5448692322</v>
      </c>
      <c r="D21174" s="4">
        <v>0.803109280102152</v>
      </c>
      <c r="E21174" s="5" t="s">
        <v>567</v>
      </c>
    </row>
    <row r="21175" spans="1:5">
      <c r="A21175" s="1">
        <v>21174</v>
      </c>
      <c r="B21175" s="3">
        <v>72.95</v>
      </c>
      <c r="C21175" s="3">
        <v>42.5448692322</v>
      </c>
      <c r="D21175" s="4">
        <v>1.15010101803227</v>
      </c>
      <c r="E21175" s="5" t="s">
        <v>566</v>
      </c>
    </row>
    <row r="21176" spans="1:5">
      <c r="A21176" s="1">
        <v>21175</v>
      </c>
      <c r="B21176" s="3">
        <v>76.35</v>
      </c>
      <c r="C21176" s="3">
        <v>43.5448692322</v>
      </c>
      <c r="D21176" s="4">
        <v>0.516739619494133</v>
      </c>
      <c r="E21176" s="5" t="s">
        <v>567</v>
      </c>
    </row>
    <row r="21177" spans="1:5">
      <c r="A21177" s="1">
        <v>21176</v>
      </c>
      <c r="B21177" s="3">
        <v>77.55</v>
      </c>
      <c r="C21177" s="3">
        <v>43.5448692322</v>
      </c>
      <c r="D21177" s="4">
        <v>0.292850963528049</v>
      </c>
      <c r="E21177" s="5" t="s">
        <v>573</v>
      </c>
    </row>
    <row r="21178" spans="1:5">
      <c r="A21178" s="1">
        <v>21177</v>
      </c>
      <c r="B21178" s="3">
        <v>78.25</v>
      </c>
      <c r="C21178" s="3">
        <v>43.5448692322</v>
      </c>
      <c r="D21178" s="4">
        <v>0.140379603210329</v>
      </c>
      <c r="E21178" s="5" t="s">
        <v>573</v>
      </c>
    </row>
    <row r="21179" spans="1:5">
      <c r="A21179" s="1">
        <v>21178</v>
      </c>
      <c r="B21179" s="3">
        <v>79.55</v>
      </c>
      <c r="C21179" s="3">
        <v>43.5448692322</v>
      </c>
      <c r="D21179" s="4">
        <v>0.140379603210329</v>
      </c>
      <c r="E21179" s="5" t="s">
        <v>566</v>
      </c>
    </row>
    <row r="21180" spans="1:5">
      <c r="A21180" s="1">
        <v>21179</v>
      </c>
      <c r="B21180" s="3">
        <v>76.35</v>
      </c>
      <c r="C21180" s="3">
        <v>43.4448692322</v>
      </c>
      <c r="D21180" s="4">
        <v>0.662702687996376</v>
      </c>
      <c r="E21180" s="5" t="s">
        <v>567</v>
      </c>
    </row>
    <row r="21181" spans="1:5">
      <c r="A21181" s="1">
        <v>21180</v>
      </c>
      <c r="B21181" s="3">
        <v>76.85</v>
      </c>
      <c r="C21181" s="3">
        <v>43.4448692322</v>
      </c>
      <c r="D21181" s="4">
        <v>0.313493348446445</v>
      </c>
      <c r="E21181" s="5" t="s">
        <v>573</v>
      </c>
    </row>
    <row r="21182" spans="1:5">
      <c r="A21182" s="1">
        <v>21181</v>
      </c>
      <c r="B21182" s="3">
        <v>79.15</v>
      </c>
      <c r="C21182" s="3">
        <v>43.4448692322</v>
      </c>
      <c r="D21182" s="4">
        <v>0.688088420728716</v>
      </c>
      <c r="E21182" s="5" t="s">
        <v>573</v>
      </c>
    </row>
    <row r="21183" spans="1:5">
      <c r="A21183" s="1">
        <v>21182</v>
      </c>
      <c r="B21183" s="3">
        <v>76.05</v>
      </c>
      <c r="C21183" s="3">
        <v>43.3448692322</v>
      </c>
      <c r="D21183" s="4">
        <v>0.0305770768484036</v>
      </c>
      <c r="E21183" s="5" t="s">
        <v>567</v>
      </c>
    </row>
    <row r="21184" spans="1:5">
      <c r="A21184" s="1">
        <v>21183</v>
      </c>
      <c r="B21184" s="3">
        <v>76.85</v>
      </c>
      <c r="C21184" s="3">
        <v>43.3448692322</v>
      </c>
      <c r="D21184" s="4">
        <v>0.738486803979609</v>
      </c>
      <c r="E21184" s="5" t="s">
        <v>573</v>
      </c>
    </row>
    <row r="21185" spans="1:5">
      <c r="A21185" s="1">
        <v>21184</v>
      </c>
      <c r="B21185" s="3">
        <v>77.95</v>
      </c>
      <c r="C21185" s="3">
        <v>43.3448692322</v>
      </c>
      <c r="D21185" s="4">
        <v>0.755155573176436</v>
      </c>
      <c r="E21185" s="5" t="s">
        <v>573</v>
      </c>
    </row>
    <row r="21186" spans="1:5">
      <c r="A21186" s="1">
        <v>21185</v>
      </c>
      <c r="B21186" s="3">
        <v>80.05</v>
      </c>
      <c r="C21186" s="3">
        <v>43.3448692322</v>
      </c>
      <c r="D21186" s="4">
        <v>0.547258394809623</v>
      </c>
      <c r="E21186" s="5" t="s">
        <v>566</v>
      </c>
    </row>
    <row r="21187" spans="1:5">
      <c r="A21187" s="1">
        <v>21186</v>
      </c>
      <c r="B21187" s="3">
        <v>80.15</v>
      </c>
      <c r="C21187" s="3">
        <v>43.3448692322</v>
      </c>
      <c r="D21187" s="4">
        <v>0.547258394809623</v>
      </c>
      <c r="E21187" s="5" t="s">
        <v>566</v>
      </c>
    </row>
    <row r="21188" spans="1:5">
      <c r="A21188" s="1">
        <v>21187</v>
      </c>
      <c r="B21188" s="3">
        <v>80.25</v>
      </c>
      <c r="C21188" s="3">
        <v>43.1448692322</v>
      </c>
      <c r="D21188" s="4">
        <v>0.209158943723558</v>
      </c>
      <c r="E21188" s="5" t="s">
        <v>566</v>
      </c>
    </row>
    <row r="21189" spans="1:5">
      <c r="A21189" s="1">
        <v>21188</v>
      </c>
      <c r="B21189" s="3">
        <v>78.15</v>
      </c>
      <c r="C21189" s="3">
        <v>43.0448692322</v>
      </c>
      <c r="D21189" s="4">
        <v>1.09808848590145</v>
      </c>
      <c r="E21189" s="5" t="s">
        <v>573</v>
      </c>
    </row>
    <row r="21190" spans="1:5">
      <c r="A21190" s="1">
        <v>21189</v>
      </c>
      <c r="B21190" s="3">
        <v>78.25</v>
      </c>
      <c r="C21190" s="3">
        <v>43.0448692322</v>
      </c>
      <c r="D21190" s="4">
        <v>0.825207354427589</v>
      </c>
      <c r="E21190" s="5" t="s">
        <v>573</v>
      </c>
    </row>
    <row r="21191" spans="1:5">
      <c r="A21191" s="1">
        <v>21190</v>
      </c>
      <c r="B21191" s="3">
        <v>78.35</v>
      </c>
      <c r="C21191" s="3">
        <v>43.0448692322</v>
      </c>
      <c r="D21191" s="4">
        <v>0.699352871607898</v>
      </c>
      <c r="E21191" s="5" t="s">
        <v>573</v>
      </c>
    </row>
    <row r="21192" spans="1:5">
      <c r="A21192" s="1">
        <v>21191</v>
      </c>
      <c r="B21192" s="3">
        <v>78.75</v>
      </c>
      <c r="C21192" s="3">
        <v>43.0448692322</v>
      </c>
      <c r="D21192" s="4">
        <v>0.0842300908157949</v>
      </c>
      <c r="E21192" s="5" t="s">
        <v>573</v>
      </c>
    </row>
    <row r="21193" spans="1:5">
      <c r="A21193" s="1">
        <v>21192</v>
      </c>
      <c r="B21193" s="3">
        <v>79.35</v>
      </c>
      <c r="C21193" s="3">
        <v>43.0448692322</v>
      </c>
      <c r="D21193" s="4">
        <v>0.271621001410632</v>
      </c>
      <c r="E21193" s="5" t="s">
        <v>573</v>
      </c>
    </row>
    <row r="21194" spans="1:5">
      <c r="A21194" s="1">
        <v>21193</v>
      </c>
      <c r="B21194" s="3">
        <v>79.45</v>
      </c>
      <c r="C21194" s="3">
        <v>43.0448692322</v>
      </c>
      <c r="D21194" s="4">
        <v>0.271621001410632</v>
      </c>
      <c r="E21194" s="5" t="s">
        <v>573</v>
      </c>
    </row>
    <row r="21195" spans="1:5">
      <c r="A21195" s="1">
        <v>21194</v>
      </c>
      <c r="B21195" s="3">
        <v>79.85</v>
      </c>
      <c r="C21195" s="3">
        <v>43.0448692322</v>
      </c>
      <c r="D21195" s="4">
        <v>0.459839471873693</v>
      </c>
      <c r="E21195" s="5" t="s">
        <v>566</v>
      </c>
    </row>
    <row r="21196" spans="1:5">
      <c r="A21196" s="1">
        <v>21195</v>
      </c>
      <c r="B21196" s="3">
        <v>80.05</v>
      </c>
      <c r="C21196" s="3">
        <v>43.0448692322</v>
      </c>
      <c r="D21196" s="4">
        <v>0.646966827936248</v>
      </c>
      <c r="E21196" s="5" t="s">
        <v>566</v>
      </c>
    </row>
    <row r="21197" spans="1:5">
      <c r="A21197" s="1">
        <v>21196</v>
      </c>
      <c r="B21197" s="3">
        <v>80.35</v>
      </c>
      <c r="C21197" s="3">
        <v>43.0448692322</v>
      </c>
      <c r="D21197" s="4">
        <v>0.565705507608259</v>
      </c>
      <c r="E21197" s="5" t="s">
        <v>566</v>
      </c>
    </row>
    <row r="21198" spans="1:5">
      <c r="A21198" s="1">
        <v>21197</v>
      </c>
      <c r="B21198" s="3">
        <v>79.15</v>
      </c>
      <c r="C21198" s="3">
        <v>42.9448692322</v>
      </c>
      <c r="D21198" s="4">
        <v>0.271621001410632</v>
      </c>
      <c r="E21198" s="5" t="s">
        <v>573</v>
      </c>
    </row>
    <row r="21199" spans="1:5">
      <c r="A21199" s="1">
        <v>21198</v>
      </c>
      <c r="B21199" s="3">
        <v>79.15</v>
      </c>
      <c r="C21199" s="3">
        <v>42.8448692322</v>
      </c>
      <c r="D21199" s="4">
        <v>0.489842585707753</v>
      </c>
      <c r="E21199" s="5" t="s">
        <v>566</v>
      </c>
    </row>
    <row r="21200" spans="1:5">
      <c r="A21200" s="1">
        <v>21199</v>
      </c>
      <c r="B21200" s="3">
        <v>79.35</v>
      </c>
      <c r="C21200" s="3">
        <v>42.8448692322</v>
      </c>
      <c r="D21200" s="4">
        <v>0.508912144523749</v>
      </c>
      <c r="E21200" s="5" t="s">
        <v>566</v>
      </c>
    </row>
    <row r="21201" spans="1:5">
      <c r="A21201" s="1">
        <v>21200</v>
      </c>
      <c r="B21201" s="3">
        <v>79.45</v>
      </c>
      <c r="C21201" s="3">
        <v>42.8448692322</v>
      </c>
      <c r="D21201" s="4">
        <v>0.261240740248921</v>
      </c>
      <c r="E21201" s="5" t="s">
        <v>566</v>
      </c>
    </row>
    <row r="21202" spans="1:5">
      <c r="A21202" s="1">
        <v>21201</v>
      </c>
      <c r="B21202" s="3">
        <v>79.75</v>
      </c>
      <c r="C21202" s="3">
        <v>42.8448692322</v>
      </c>
      <c r="D21202" s="4">
        <v>0.419257121120145</v>
      </c>
      <c r="E21202" s="5" t="s">
        <v>566</v>
      </c>
    </row>
    <row r="21203" spans="1:5">
      <c r="A21203" s="1">
        <v>21202</v>
      </c>
      <c r="B21203" s="3">
        <v>79.65</v>
      </c>
      <c r="C21203" s="3">
        <v>42.7448692322</v>
      </c>
      <c r="D21203" s="4">
        <v>0.732144809751187</v>
      </c>
      <c r="E21203" s="5" t="s">
        <v>566</v>
      </c>
    </row>
    <row r="21204" spans="1:5">
      <c r="A21204" s="1">
        <v>21203</v>
      </c>
      <c r="B21204" s="3">
        <v>69.15</v>
      </c>
      <c r="C21204" s="3">
        <v>42.4448692322</v>
      </c>
      <c r="D21204" s="4">
        <v>0.227606397286636</v>
      </c>
      <c r="E21204" s="5" t="s">
        <v>567</v>
      </c>
    </row>
    <row r="21205" spans="1:5">
      <c r="A21205" s="1">
        <v>21204</v>
      </c>
      <c r="B21205" s="3">
        <v>69.45</v>
      </c>
      <c r="C21205" s="3">
        <v>42.4448692322</v>
      </c>
      <c r="D21205" s="4">
        <v>0.162229824982698</v>
      </c>
      <c r="E21205" s="5" t="s">
        <v>567</v>
      </c>
    </row>
    <row r="21206" spans="1:5">
      <c r="A21206" s="1">
        <v>21205</v>
      </c>
      <c r="B21206" s="3">
        <v>70.25</v>
      </c>
      <c r="C21206" s="3">
        <v>42.4448692322</v>
      </c>
      <c r="D21206" s="4">
        <v>0.191987792702289</v>
      </c>
      <c r="E21206" s="5" t="s">
        <v>567</v>
      </c>
    </row>
    <row r="21207" spans="1:5">
      <c r="A21207" s="1">
        <v>21206</v>
      </c>
      <c r="B21207" s="3">
        <v>70.15</v>
      </c>
      <c r="C21207" s="3">
        <v>42.3448692322</v>
      </c>
      <c r="D21207" s="4">
        <v>0.613030045004007</v>
      </c>
      <c r="E21207" s="5" t="s">
        <v>567</v>
      </c>
    </row>
    <row r="21208" spans="1:5">
      <c r="A21208" s="1">
        <v>21207</v>
      </c>
      <c r="B21208" s="3">
        <v>70.35</v>
      </c>
      <c r="C21208" s="3">
        <v>42.2448692322</v>
      </c>
      <c r="D21208" s="4">
        <v>0.255285355732123</v>
      </c>
      <c r="E21208" s="5" t="s">
        <v>567</v>
      </c>
    </row>
    <row r="21209" spans="1:5">
      <c r="A21209" s="1">
        <v>21208</v>
      </c>
      <c r="B21209" s="3">
        <v>69.35</v>
      </c>
      <c r="C21209" s="3">
        <v>41.9448692322</v>
      </c>
      <c r="D21209" s="4">
        <v>0.00023971234463278</v>
      </c>
      <c r="E21209" s="5" t="s">
        <v>567</v>
      </c>
    </row>
    <row r="21210" spans="1:5">
      <c r="A21210" s="1">
        <v>21209</v>
      </c>
      <c r="B21210" s="3">
        <v>70.05</v>
      </c>
      <c r="C21210" s="3">
        <v>41.9448692322</v>
      </c>
      <c r="D21210" s="4">
        <v>-0.451377263933029</v>
      </c>
      <c r="E21210" s="5" t="s">
        <v>567</v>
      </c>
    </row>
    <row r="21211" spans="1:5">
      <c r="A21211" s="1">
        <v>21210</v>
      </c>
      <c r="B21211" s="3">
        <v>68.85</v>
      </c>
      <c r="C21211" s="3">
        <v>41.8448692322</v>
      </c>
      <c r="D21211" s="4">
        <v>0.126908623900737</v>
      </c>
      <c r="E21211" s="5" t="s">
        <v>567</v>
      </c>
    </row>
    <row r="21212" spans="1:5">
      <c r="A21212" s="1">
        <v>21211</v>
      </c>
      <c r="B21212" s="3">
        <v>69.15</v>
      </c>
      <c r="C21212" s="3">
        <v>41.8448692322</v>
      </c>
      <c r="D21212" s="4">
        <v>-0.0838284028429564</v>
      </c>
      <c r="E21212" s="5" t="s">
        <v>567</v>
      </c>
    </row>
    <row r="21213" spans="1:5">
      <c r="A21213" s="1">
        <v>21212</v>
      </c>
      <c r="B21213" s="3">
        <v>68.95</v>
      </c>
      <c r="C21213" s="3">
        <v>41.7448692322</v>
      </c>
      <c r="D21213" s="4">
        <v>0.126908623900737</v>
      </c>
      <c r="E21213" s="5" t="s">
        <v>567</v>
      </c>
    </row>
    <row r="21214" spans="1:5">
      <c r="A21214" s="1">
        <v>21213</v>
      </c>
      <c r="B21214" s="3">
        <v>69.15</v>
      </c>
      <c r="C21214" s="3">
        <v>41.7448692322</v>
      </c>
      <c r="D21214" s="4">
        <v>0.126908623900737</v>
      </c>
      <c r="E21214" s="5" t="s">
        <v>567</v>
      </c>
    </row>
    <row r="21215" spans="1:5">
      <c r="A21215" s="1">
        <v>21214</v>
      </c>
      <c r="B21215" s="3">
        <v>69.25</v>
      </c>
      <c r="C21215" s="3">
        <v>41.7448692322</v>
      </c>
      <c r="D21215" s="4">
        <v>0.0532556945708241</v>
      </c>
      <c r="E21215" s="5" t="s">
        <v>567</v>
      </c>
    </row>
    <row r="21216" spans="1:5">
      <c r="A21216" s="1">
        <v>21215</v>
      </c>
      <c r="B21216" s="3">
        <v>69.05</v>
      </c>
      <c r="C21216" s="3">
        <v>41.6448692322</v>
      </c>
      <c r="D21216" s="4">
        <v>0.126908623900737</v>
      </c>
      <c r="E21216" s="5" t="s">
        <v>567</v>
      </c>
    </row>
    <row r="21217" spans="1:5">
      <c r="A21217" s="1">
        <v>21216</v>
      </c>
      <c r="B21217" s="3">
        <v>69.15</v>
      </c>
      <c r="C21217" s="3">
        <v>41.6448692322</v>
      </c>
      <c r="D21217" s="4">
        <v>0.202220664554296</v>
      </c>
      <c r="E21217" s="5" t="s">
        <v>567</v>
      </c>
    </row>
    <row r="21218" spans="1:5">
      <c r="A21218" s="1">
        <v>21217</v>
      </c>
      <c r="B21218" s="3">
        <v>67.75</v>
      </c>
      <c r="C21218" s="3">
        <v>41.5448692322</v>
      </c>
      <c r="D21218" s="4">
        <v>0.237406899655186</v>
      </c>
      <c r="E21218" s="5" t="s">
        <v>567</v>
      </c>
    </row>
    <row r="21219" spans="1:5">
      <c r="A21219" s="1">
        <v>21218</v>
      </c>
      <c r="B21219" s="3">
        <v>67.75</v>
      </c>
      <c r="C21219" s="3">
        <v>41.4448692322</v>
      </c>
      <c r="D21219" s="4">
        <v>0.237406899655186</v>
      </c>
      <c r="E21219" s="5" t="s">
        <v>567</v>
      </c>
    </row>
    <row r="21220" spans="1:5">
      <c r="A21220" s="1">
        <v>21219</v>
      </c>
      <c r="B21220" s="3">
        <v>69.05</v>
      </c>
      <c r="C21220" s="3">
        <v>41.4448692322</v>
      </c>
      <c r="D21220" s="4">
        <v>0.126908623900737</v>
      </c>
      <c r="E21220" s="5" t="s">
        <v>567</v>
      </c>
    </row>
    <row r="21221" spans="1:5">
      <c r="A21221" s="1">
        <v>21220</v>
      </c>
      <c r="B21221" s="3">
        <v>67.35</v>
      </c>
      <c r="C21221" s="3">
        <v>41.3448692322</v>
      </c>
      <c r="D21221" s="4">
        <v>0.237406899655186</v>
      </c>
      <c r="E21221" s="5" t="s">
        <v>567</v>
      </c>
    </row>
    <row r="21222" spans="1:5">
      <c r="A21222" s="1">
        <v>21221</v>
      </c>
      <c r="B21222" s="3">
        <v>68.85</v>
      </c>
      <c r="C21222" s="3">
        <v>41.1448692322</v>
      </c>
      <c r="D21222" s="4">
        <v>0.51317264711987</v>
      </c>
      <c r="E21222" s="5" t="s">
        <v>567</v>
      </c>
    </row>
    <row r="21223" spans="1:5">
      <c r="A21223" s="1">
        <v>21222</v>
      </c>
      <c r="B21223" s="3">
        <v>34.95</v>
      </c>
      <c r="C21223" s="3">
        <v>1.54486923218</v>
      </c>
      <c r="D21223" s="4">
        <v>0.0276952661919475</v>
      </c>
      <c r="E21223" s="5" t="s">
        <v>571</v>
      </c>
    </row>
    <row r="21224" spans="1:5">
      <c r="A21224" s="1">
        <v>21223</v>
      </c>
      <c r="B21224" s="3">
        <v>34.95</v>
      </c>
      <c r="C21224" s="3">
        <v>1.44486923218</v>
      </c>
      <c r="D21224" s="4">
        <v>0.267671829665943</v>
      </c>
      <c r="E21224" s="5" t="s">
        <v>571</v>
      </c>
    </row>
    <row r="21225" spans="1:5">
      <c r="A21225" s="1">
        <v>21224</v>
      </c>
      <c r="B21225" s="3">
        <v>35.45</v>
      </c>
      <c r="C21225" s="3">
        <v>1.34486923218</v>
      </c>
      <c r="D21225" s="4">
        <v>0.424764681283243</v>
      </c>
      <c r="E21225" s="5" t="s">
        <v>571</v>
      </c>
    </row>
    <row r="21226" spans="1:5">
      <c r="A21226" s="1">
        <v>21225</v>
      </c>
      <c r="B21226" s="3">
        <v>34.75</v>
      </c>
      <c r="C21226" s="3">
        <v>1.14486923218</v>
      </c>
      <c r="D21226" s="4">
        <v>0.807027787618734</v>
      </c>
      <c r="E21226" s="5" t="s">
        <v>571</v>
      </c>
    </row>
    <row r="21227" spans="1:5">
      <c r="A21227" s="1">
        <v>21226</v>
      </c>
      <c r="B21227" s="3">
        <v>36.85</v>
      </c>
      <c r="C21227" s="3">
        <v>1.14486923218</v>
      </c>
      <c r="D21227" s="4">
        <v>0.739431421032165</v>
      </c>
      <c r="E21227" s="5" t="s">
        <v>571</v>
      </c>
    </row>
    <row r="21228" spans="1:5">
      <c r="A21228" s="1">
        <v>21227</v>
      </c>
      <c r="B21228" s="3">
        <v>34.85</v>
      </c>
      <c r="C21228" s="3">
        <v>1.04486923218</v>
      </c>
      <c r="D21228" s="4">
        <v>1.24251696538749</v>
      </c>
      <c r="E21228" s="5" t="s">
        <v>571</v>
      </c>
    </row>
    <row r="21229" spans="1:5">
      <c r="A21229" s="1">
        <v>21228</v>
      </c>
      <c r="B21229" s="3">
        <v>38.65</v>
      </c>
      <c r="C21229" s="3">
        <v>1.94486923218</v>
      </c>
      <c r="D21229" s="4">
        <v>-0.596836593696568</v>
      </c>
      <c r="E21229" s="5" t="s">
        <v>571</v>
      </c>
    </row>
    <row r="21230" spans="1:5">
      <c r="A21230" s="1">
        <v>21229</v>
      </c>
      <c r="B21230" s="3">
        <v>40.35</v>
      </c>
      <c r="C21230" s="3">
        <v>1.94486923218</v>
      </c>
      <c r="D21230" s="4">
        <v>0.526206259312847</v>
      </c>
      <c r="E21230" s="5" t="s">
        <v>568</v>
      </c>
    </row>
    <row r="21231" spans="1:5">
      <c r="A21231" s="1">
        <v>21230</v>
      </c>
      <c r="B21231" s="3">
        <v>39.55</v>
      </c>
      <c r="C21231" s="3">
        <v>1.54486923218</v>
      </c>
      <c r="D21231" s="4">
        <v>0.700150332523788</v>
      </c>
      <c r="E21231" s="5" t="s">
        <v>566</v>
      </c>
    </row>
    <row r="21232" spans="1:5">
      <c r="A21232" s="1">
        <v>21231</v>
      </c>
      <c r="B21232" s="3">
        <v>36.35</v>
      </c>
      <c r="C21232" s="3">
        <v>0.844869232178</v>
      </c>
      <c r="D21232" s="4">
        <v>0.499104565009015</v>
      </c>
      <c r="E21232" s="5" t="s">
        <v>571</v>
      </c>
    </row>
    <row r="21233" spans="1:5">
      <c r="A21233" s="1">
        <v>21232</v>
      </c>
      <c r="B21233" s="3">
        <v>37.45</v>
      </c>
      <c r="C21233" s="3">
        <v>0.844869232178</v>
      </c>
      <c r="D21233" s="4">
        <v>0.133984784736338</v>
      </c>
      <c r="E21233" s="5" t="s">
        <v>571</v>
      </c>
    </row>
    <row r="21234" spans="1:5">
      <c r="A21234" s="1">
        <v>21233</v>
      </c>
      <c r="B21234" s="3">
        <v>35.95</v>
      </c>
      <c r="C21234" s="3">
        <v>0.744869232178</v>
      </c>
      <c r="D21234" s="4">
        <v>0.592855422354386</v>
      </c>
      <c r="E21234" s="5" t="s">
        <v>571</v>
      </c>
    </row>
    <row r="21235" spans="1:5">
      <c r="A21235" s="1">
        <v>21234</v>
      </c>
      <c r="B21235" s="3">
        <v>34.65</v>
      </c>
      <c r="C21235" s="3">
        <v>0.644869232178</v>
      </c>
      <c r="D21235" s="4">
        <v>0.879718012763866</v>
      </c>
      <c r="E21235" s="5" t="s">
        <v>575</v>
      </c>
    </row>
    <row r="21236" spans="1:5">
      <c r="A21236" s="1">
        <v>21235</v>
      </c>
      <c r="B21236" s="3">
        <v>35.75</v>
      </c>
      <c r="C21236" s="3">
        <v>0.644869232178</v>
      </c>
      <c r="D21236" s="4">
        <v>0.895419066615774</v>
      </c>
      <c r="E21236" s="5" t="s">
        <v>571</v>
      </c>
    </row>
    <row r="21237" spans="1:5">
      <c r="A21237" s="1">
        <v>21236</v>
      </c>
      <c r="B21237" s="3">
        <v>34.15</v>
      </c>
      <c r="C21237" s="3">
        <v>0.544869232178</v>
      </c>
      <c r="D21237" s="4">
        <v>0.132031693982037</v>
      </c>
      <c r="E21237" s="5" t="s">
        <v>577</v>
      </c>
    </row>
    <row r="21238" spans="1:5">
      <c r="A21238" s="1">
        <v>21237</v>
      </c>
      <c r="B21238" s="3">
        <v>35.05</v>
      </c>
      <c r="C21238" s="3">
        <v>0.544869232178</v>
      </c>
      <c r="D21238" s="4">
        <v>0.691015600775015</v>
      </c>
      <c r="E21238" s="5" t="s">
        <v>575</v>
      </c>
    </row>
    <row r="21239" spans="1:5">
      <c r="A21239" s="1">
        <v>21238</v>
      </c>
      <c r="B21239" s="3">
        <v>34.75</v>
      </c>
      <c r="C21239" s="3">
        <v>0.444869232178</v>
      </c>
      <c r="D21239" s="4">
        <v>0.624600706839881</v>
      </c>
      <c r="E21239" s="5" t="s">
        <v>577</v>
      </c>
    </row>
    <row r="21240" spans="1:5">
      <c r="A21240" s="1">
        <v>21239</v>
      </c>
      <c r="B21240" s="3">
        <v>34.85</v>
      </c>
      <c r="C21240" s="3">
        <v>0.344869232178</v>
      </c>
      <c r="D21240" s="4">
        <v>1.15198766452051</v>
      </c>
      <c r="E21240" s="5" t="s">
        <v>577</v>
      </c>
    </row>
    <row r="21241" spans="1:5">
      <c r="A21241" s="1">
        <v>21240</v>
      </c>
      <c r="B21241" s="3">
        <v>35.05</v>
      </c>
      <c r="C21241" s="3">
        <v>0.344869232178</v>
      </c>
      <c r="D21241" s="4">
        <v>1.02625337774873</v>
      </c>
      <c r="E21241" s="5" t="s">
        <v>575</v>
      </c>
    </row>
    <row r="21242" spans="1:5">
      <c r="A21242" s="1">
        <v>21241</v>
      </c>
      <c r="B21242" s="3">
        <v>35.45</v>
      </c>
      <c r="C21242" s="3">
        <v>0.344869232178</v>
      </c>
      <c r="D21242" s="4">
        <v>0.590275838394187</v>
      </c>
      <c r="E21242" s="5" t="s">
        <v>571</v>
      </c>
    </row>
    <row r="21243" spans="1:5">
      <c r="A21243" s="1">
        <v>21242</v>
      </c>
      <c r="B21243" s="3">
        <v>36.25</v>
      </c>
      <c r="C21243" s="3">
        <v>0.244869232178</v>
      </c>
      <c r="D21243" s="4">
        <v>1.05433835959197</v>
      </c>
      <c r="E21243" s="5" t="s">
        <v>571</v>
      </c>
    </row>
    <row r="21244" spans="1:5">
      <c r="A21244" s="1">
        <v>21243</v>
      </c>
      <c r="B21244" s="3">
        <v>36.65</v>
      </c>
      <c r="C21244" s="3">
        <v>0.244869232178</v>
      </c>
      <c r="D21244" s="4">
        <v>0.785452628669658</v>
      </c>
      <c r="E21244" s="5" t="s">
        <v>571</v>
      </c>
    </row>
    <row r="21245" spans="1:5">
      <c r="A21245" s="1">
        <v>21244</v>
      </c>
      <c r="B21245" s="3">
        <v>34.65</v>
      </c>
      <c r="C21245" s="3">
        <v>0.144869232178</v>
      </c>
      <c r="D21245" s="4">
        <v>1.15198766452051</v>
      </c>
      <c r="E21245" s="5" t="s">
        <v>577</v>
      </c>
    </row>
    <row r="21246" spans="1:5">
      <c r="A21246" s="1">
        <v>21245</v>
      </c>
      <c r="B21246" s="3">
        <v>35.75</v>
      </c>
      <c r="C21246" s="3">
        <v>0.144869232178</v>
      </c>
      <c r="D21246" s="4">
        <v>0.751888026717888</v>
      </c>
      <c r="E21246" s="5" t="s">
        <v>571</v>
      </c>
    </row>
    <row r="21247" spans="1:5">
      <c r="A21247" s="1">
        <v>21246</v>
      </c>
      <c r="B21247" s="3">
        <v>34.45</v>
      </c>
      <c r="C21247" s="3">
        <v>0.0448692321777</v>
      </c>
      <c r="D21247" s="4">
        <v>0.891334821576142</v>
      </c>
      <c r="E21247" s="5" t="s">
        <v>577</v>
      </c>
    </row>
    <row r="21248" spans="1:5">
      <c r="A21248" s="1">
        <v>21247</v>
      </c>
      <c r="B21248" s="3">
        <v>35.05</v>
      </c>
      <c r="C21248" s="3">
        <v>-0.0551307678223</v>
      </c>
      <c r="D21248" s="4">
        <v>0.553846110855942</v>
      </c>
      <c r="E21248" s="5" t="s">
        <v>575</v>
      </c>
    </row>
    <row r="21249" spans="1:5">
      <c r="A21249" s="1">
        <v>21248</v>
      </c>
      <c r="B21249" s="3">
        <v>38.25</v>
      </c>
      <c r="C21249" s="3">
        <v>0.444869232178</v>
      </c>
      <c r="D21249" s="4">
        <v>0.578536313917827</v>
      </c>
      <c r="E21249" s="5" t="s">
        <v>571</v>
      </c>
    </row>
    <row r="21250" spans="1:5">
      <c r="A21250" s="1">
        <v>21249</v>
      </c>
      <c r="B21250" s="3">
        <v>38.35</v>
      </c>
      <c r="C21250" s="3">
        <v>0.344869232178</v>
      </c>
      <c r="D21250" s="4">
        <v>0.469145937950371</v>
      </c>
      <c r="E21250" s="5" t="s">
        <v>571</v>
      </c>
    </row>
    <row r="21251" spans="1:5">
      <c r="A21251" s="1">
        <v>21250</v>
      </c>
      <c r="B21251" s="3">
        <v>38.55</v>
      </c>
      <c r="C21251" s="3">
        <v>0.344869232178</v>
      </c>
      <c r="D21251" s="4">
        <v>0.393833897296812</v>
      </c>
      <c r="E21251" s="5" t="s">
        <v>571</v>
      </c>
    </row>
    <row r="21252" spans="1:5">
      <c r="A21252" s="1">
        <v>21251</v>
      </c>
      <c r="B21252" s="3">
        <v>38.55</v>
      </c>
      <c r="C21252" s="3">
        <v>0.244869232178</v>
      </c>
      <c r="D21252" s="4">
        <v>-0.207775710960621</v>
      </c>
      <c r="E21252" s="5" t="s">
        <v>571</v>
      </c>
    </row>
    <row r="21253" spans="1:5">
      <c r="A21253" s="1">
        <v>21252</v>
      </c>
      <c r="B21253" s="3">
        <v>37.85</v>
      </c>
      <c r="C21253" s="3">
        <v>0.0448692321777</v>
      </c>
      <c r="D21253" s="4">
        <v>0.691952064246928</v>
      </c>
      <c r="E21253" s="5" t="s">
        <v>571</v>
      </c>
    </row>
    <row r="21254" spans="1:5">
      <c r="A21254" s="1">
        <v>21253</v>
      </c>
      <c r="B21254" s="3">
        <v>38.05</v>
      </c>
      <c r="C21254" s="3">
        <v>-0.0551307678223</v>
      </c>
      <c r="D21254" s="4">
        <v>0.19347470013848</v>
      </c>
      <c r="E21254" s="5" t="s">
        <v>571</v>
      </c>
    </row>
    <row r="21255" spans="1:5">
      <c r="A21255" s="1">
        <v>21254</v>
      </c>
      <c r="B21255" s="3">
        <v>34.25</v>
      </c>
      <c r="C21255" s="3">
        <v>-0.155130767822</v>
      </c>
      <c r="D21255" s="4">
        <v>0.19573419898202</v>
      </c>
      <c r="E21255" s="5" t="s">
        <v>577</v>
      </c>
    </row>
    <row r="21256" spans="1:5">
      <c r="A21256" s="1">
        <v>21255</v>
      </c>
      <c r="B21256" s="3">
        <v>35.45</v>
      </c>
      <c r="C21256" s="3">
        <v>-0.155130767822</v>
      </c>
      <c r="D21256" s="4">
        <v>1.18662388245357</v>
      </c>
      <c r="E21256" s="5" t="s">
        <v>571</v>
      </c>
    </row>
    <row r="21257" spans="1:5">
      <c r="A21257" s="1">
        <v>21256</v>
      </c>
      <c r="B21257" s="3">
        <v>35.95</v>
      </c>
      <c r="C21257" s="3">
        <v>-0.155130767822</v>
      </c>
      <c r="D21257" s="4">
        <v>0.364301940785592</v>
      </c>
      <c r="E21257" s="5" t="s">
        <v>571</v>
      </c>
    </row>
    <row r="21258" spans="1:5">
      <c r="A21258" s="1">
        <v>21257</v>
      </c>
      <c r="B21258" s="3">
        <v>36.35</v>
      </c>
      <c r="C21258" s="3">
        <v>-0.155130767822</v>
      </c>
      <c r="D21258" s="4">
        <v>0.305295904219963</v>
      </c>
      <c r="E21258" s="5" t="s">
        <v>571</v>
      </c>
    </row>
    <row r="21259" spans="1:5">
      <c r="A21259" s="1">
        <v>21258</v>
      </c>
      <c r="B21259" s="3">
        <v>34.95</v>
      </c>
      <c r="C21259" s="3">
        <v>-0.355130767822</v>
      </c>
      <c r="D21259" s="4">
        <v>0.629968493981826</v>
      </c>
      <c r="E21259" s="5" t="s">
        <v>577</v>
      </c>
    </row>
    <row r="21260" spans="1:5">
      <c r="A21260" s="1">
        <v>21259</v>
      </c>
      <c r="B21260" s="3">
        <v>36.95</v>
      </c>
      <c r="C21260" s="3">
        <v>-0.355130767822</v>
      </c>
      <c r="D21260" s="4">
        <v>0.981048575769035</v>
      </c>
      <c r="E21260" s="5" t="s">
        <v>571</v>
      </c>
    </row>
    <row r="21261" spans="1:5">
      <c r="A21261" s="1">
        <v>21260</v>
      </c>
      <c r="B21261" s="3">
        <v>34.75</v>
      </c>
      <c r="C21261" s="3">
        <v>-0.455130767822</v>
      </c>
      <c r="D21261" s="4">
        <v>0.662580993129909</v>
      </c>
      <c r="E21261" s="5" t="s">
        <v>577</v>
      </c>
    </row>
    <row r="21262" spans="1:5">
      <c r="A21262" s="1">
        <v>21261</v>
      </c>
      <c r="B21262" s="3">
        <v>37.15</v>
      </c>
      <c r="C21262" s="3">
        <v>-0.555130767822</v>
      </c>
      <c r="D21262" s="4">
        <v>1.81926199408186</v>
      </c>
      <c r="E21262" s="5" t="s">
        <v>571</v>
      </c>
    </row>
    <row r="21263" spans="1:5">
      <c r="A21263" s="1">
        <v>21262</v>
      </c>
      <c r="B21263" s="3">
        <v>37.05</v>
      </c>
      <c r="C21263" s="3">
        <v>-0.655130767822</v>
      </c>
      <c r="D21263" s="4">
        <v>1.09214407131848</v>
      </c>
      <c r="E21263" s="5" t="s">
        <v>571</v>
      </c>
    </row>
    <row r="21264" spans="1:5">
      <c r="A21264" s="1">
        <v>21263</v>
      </c>
      <c r="B21264" s="3">
        <v>37.45</v>
      </c>
      <c r="C21264" s="3">
        <v>-0.655130767822</v>
      </c>
      <c r="D21264" s="4">
        <v>0.690847197841371</v>
      </c>
      <c r="E21264" s="5" t="s">
        <v>571</v>
      </c>
    </row>
    <row r="21265" spans="1:5">
      <c r="A21265" s="1">
        <v>21264</v>
      </c>
      <c r="B21265" s="3">
        <v>35.15</v>
      </c>
      <c r="C21265" s="3">
        <v>-0.855130767822</v>
      </c>
      <c r="D21265" s="4">
        <v>0.739569527255593</v>
      </c>
      <c r="E21265" s="5" t="s">
        <v>577</v>
      </c>
    </row>
    <row r="21266" spans="1:5">
      <c r="A21266" s="1">
        <v>21265</v>
      </c>
      <c r="B21266" s="3">
        <v>34.25</v>
      </c>
      <c r="C21266" s="3">
        <v>-0.955130767822</v>
      </c>
      <c r="D21266" s="4">
        <v>0.841323728381475</v>
      </c>
      <c r="E21266" s="5" t="s">
        <v>577</v>
      </c>
    </row>
    <row r="21267" spans="1:5">
      <c r="A21267" s="1">
        <v>21266</v>
      </c>
      <c r="B21267" s="3">
        <v>35.75</v>
      </c>
      <c r="C21267" s="3">
        <v>-0.955130767822</v>
      </c>
      <c r="D21267" s="4">
        <v>0.370592943202646</v>
      </c>
      <c r="E21267" s="5" t="s">
        <v>569</v>
      </c>
    </row>
    <row r="21268" spans="1:5">
      <c r="A21268" s="1">
        <v>21267</v>
      </c>
      <c r="B21268" s="3">
        <v>35.85</v>
      </c>
      <c r="C21268" s="3">
        <v>-0.955130767822</v>
      </c>
      <c r="D21268" s="4">
        <v>0.769386910779789</v>
      </c>
      <c r="E21268" s="5" t="s">
        <v>569</v>
      </c>
    </row>
    <row r="21269" spans="1:5">
      <c r="A21269" s="1">
        <v>21268</v>
      </c>
      <c r="B21269" s="3">
        <v>36.15</v>
      </c>
      <c r="C21269" s="3">
        <v>-0.955130767822</v>
      </c>
      <c r="D21269" s="4">
        <v>0.208596285748978</v>
      </c>
      <c r="E21269" s="5" t="s">
        <v>569</v>
      </c>
    </row>
    <row r="21270" spans="1:5">
      <c r="A21270" s="1">
        <v>21269</v>
      </c>
      <c r="B21270" s="3">
        <v>35.35</v>
      </c>
      <c r="C21270" s="3">
        <v>-1.05513076782</v>
      </c>
      <c r="D21270" s="4">
        <v>0.80884663628628</v>
      </c>
      <c r="E21270" s="5" t="s">
        <v>570</v>
      </c>
    </row>
    <row r="21271" spans="1:5">
      <c r="A21271" s="1">
        <v>21270</v>
      </c>
      <c r="B21271" s="3">
        <v>37.45</v>
      </c>
      <c r="C21271" s="3">
        <v>-1.05513076782</v>
      </c>
      <c r="D21271" s="4">
        <v>-0.012115753986509</v>
      </c>
      <c r="E21271" s="5" t="s">
        <v>571</v>
      </c>
    </row>
    <row r="21272" spans="1:5">
      <c r="A21272" s="1">
        <v>21271</v>
      </c>
      <c r="B21272" s="3">
        <v>35.15</v>
      </c>
      <c r="C21272" s="3">
        <v>-1.15513076782</v>
      </c>
      <c r="D21272" s="4">
        <v>0.684434517067332</v>
      </c>
      <c r="E21272" s="5" t="s">
        <v>570</v>
      </c>
    </row>
    <row r="21273" spans="1:5">
      <c r="A21273" s="1">
        <v>21272</v>
      </c>
      <c r="B21273" s="3">
        <v>37.85</v>
      </c>
      <c r="C21273" s="3">
        <v>-0.255130767822</v>
      </c>
      <c r="D21273" s="4">
        <v>1.52611758063189</v>
      </c>
      <c r="E21273" s="5" t="s">
        <v>571</v>
      </c>
    </row>
    <row r="21274" spans="1:5">
      <c r="A21274" s="1">
        <v>21273</v>
      </c>
      <c r="B21274" s="3">
        <v>38.25</v>
      </c>
      <c r="C21274" s="3">
        <v>-0.255130767822</v>
      </c>
      <c r="D21274" s="4">
        <v>0.205232397174515</v>
      </c>
      <c r="E21274" s="5" t="s">
        <v>571</v>
      </c>
    </row>
    <row r="21275" spans="1:5">
      <c r="A21275" s="1">
        <v>21274</v>
      </c>
      <c r="B21275" s="3">
        <v>38.55</v>
      </c>
      <c r="C21275" s="3">
        <v>-0.355130767822</v>
      </c>
      <c r="D21275" s="4">
        <v>0.483145189453061</v>
      </c>
      <c r="E21275" s="5" t="s">
        <v>571</v>
      </c>
    </row>
    <row r="21276" spans="1:5">
      <c r="A21276" s="1">
        <v>21275</v>
      </c>
      <c r="B21276" s="3">
        <v>40.85</v>
      </c>
      <c r="C21276" s="3">
        <v>-0.355130767822</v>
      </c>
      <c r="D21276" s="4">
        <v>0.187980923299453</v>
      </c>
      <c r="E21276" s="5" t="s">
        <v>568</v>
      </c>
    </row>
    <row r="21277" spans="1:5">
      <c r="A21277" s="1">
        <v>21276</v>
      </c>
      <c r="B21277" s="3">
        <v>38.65</v>
      </c>
      <c r="C21277" s="3">
        <v>-0.455130767822</v>
      </c>
      <c r="D21277" s="4">
        <v>0.492383696388404</v>
      </c>
      <c r="E21277" s="5" t="s">
        <v>571</v>
      </c>
    </row>
    <row r="21278" spans="1:5">
      <c r="A21278" s="1">
        <v>21277</v>
      </c>
      <c r="B21278" s="3">
        <v>37.65</v>
      </c>
      <c r="C21278" s="3">
        <v>-0.655130767822</v>
      </c>
      <c r="D21278" s="4">
        <v>0.399933819809018</v>
      </c>
      <c r="E21278" s="5" t="s">
        <v>571</v>
      </c>
    </row>
    <row r="21279" spans="1:5">
      <c r="A21279" s="1">
        <v>21278</v>
      </c>
      <c r="B21279" s="3">
        <v>38.85</v>
      </c>
      <c r="C21279" s="3">
        <v>-0.655130767822</v>
      </c>
      <c r="D21279" s="4">
        <v>0.492055677149133</v>
      </c>
      <c r="E21279" s="5" t="s">
        <v>566</v>
      </c>
    </row>
    <row r="21280" spans="1:5">
      <c r="A21280" s="1">
        <v>21279</v>
      </c>
      <c r="B21280" s="3">
        <v>38.95</v>
      </c>
      <c r="C21280" s="3">
        <v>-0.855130767822</v>
      </c>
      <c r="D21280" s="4">
        <v>0.204904377935244</v>
      </c>
      <c r="E21280" s="5" t="s">
        <v>566</v>
      </c>
    </row>
    <row r="21281" spans="1:5">
      <c r="A21281" s="1">
        <v>21280</v>
      </c>
      <c r="B21281" s="3">
        <v>37.85</v>
      </c>
      <c r="C21281" s="3">
        <v>-0.955130767822</v>
      </c>
      <c r="D21281" s="4">
        <v>0.0356594355554128</v>
      </c>
      <c r="E21281" s="5" t="s">
        <v>571</v>
      </c>
    </row>
    <row r="21282" spans="1:5">
      <c r="A21282" s="1">
        <v>21281</v>
      </c>
      <c r="B21282" s="3">
        <v>37.95</v>
      </c>
      <c r="C21282" s="3">
        <v>-0.955130767822</v>
      </c>
      <c r="D21282" s="4">
        <v>-0.012115753986509</v>
      </c>
      <c r="E21282" s="5" t="s">
        <v>571</v>
      </c>
    </row>
    <row r="21283" spans="1:5">
      <c r="A21283" s="1">
        <v>21282</v>
      </c>
      <c r="B21283" s="3">
        <v>38.35</v>
      </c>
      <c r="C21283" s="3">
        <v>-0.955130767822</v>
      </c>
      <c r="D21283" s="4">
        <v>0.465232020038768</v>
      </c>
      <c r="E21283" s="5" t="s">
        <v>571</v>
      </c>
    </row>
    <row r="21284" spans="1:5">
      <c r="A21284" s="1">
        <v>21283</v>
      </c>
      <c r="B21284" s="3">
        <v>37.85</v>
      </c>
      <c r="C21284" s="3">
        <v>-1.15513076782</v>
      </c>
      <c r="D21284" s="4">
        <v>-0.012115753986509</v>
      </c>
      <c r="E21284" s="5" t="s">
        <v>571</v>
      </c>
    </row>
    <row r="21285" spans="1:5">
      <c r="A21285" s="1">
        <v>21284</v>
      </c>
      <c r="B21285" s="3">
        <v>41.05</v>
      </c>
      <c r="C21285" s="3">
        <v>-1.15513076782</v>
      </c>
      <c r="D21285" s="4">
        <v>0.591207244833749</v>
      </c>
      <c r="E21285" s="5" t="s">
        <v>566</v>
      </c>
    </row>
    <row r="21286" spans="1:5">
      <c r="A21286" s="1">
        <v>21285</v>
      </c>
      <c r="B21286" s="3">
        <v>34.55</v>
      </c>
      <c r="C21286" s="3">
        <v>-1.25513076782</v>
      </c>
      <c r="D21286" s="4">
        <v>0.296783066324141</v>
      </c>
      <c r="E21286" s="5" t="s">
        <v>575</v>
      </c>
    </row>
    <row r="21287" spans="1:5">
      <c r="A21287" s="1">
        <v>21286</v>
      </c>
      <c r="B21287" s="3">
        <v>37.15</v>
      </c>
      <c r="C21287" s="3">
        <v>-1.25513076782</v>
      </c>
      <c r="D21287" s="4">
        <v>0.469912941686997</v>
      </c>
      <c r="E21287" s="5" t="s">
        <v>571</v>
      </c>
    </row>
    <row r="21288" spans="1:5">
      <c r="A21288" s="1">
        <v>21287</v>
      </c>
      <c r="B21288" s="3">
        <v>37.55</v>
      </c>
      <c r="C21288" s="3">
        <v>-1.25513076782</v>
      </c>
      <c r="D21288" s="4">
        <v>0.395409293305269</v>
      </c>
      <c r="E21288" s="5" t="s">
        <v>571</v>
      </c>
    </row>
    <row r="21289" spans="1:5">
      <c r="A21289" s="1">
        <v>21288</v>
      </c>
      <c r="B21289" s="3">
        <v>34.85</v>
      </c>
      <c r="C21289" s="3">
        <v>-1.35513076782</v>
      </c>
      <c r="D21289" s="4">
        <v>0.684434517067332</v>
      </c>
      <c r="E21289" s="5" t="s">
        <v>575</v>
      </c>
    </row>
    <row r="21290" spans="1:5">
      <c r="A21290" s="1">
        <v>21289</v>
      </c>
      <c r="B21290" s="3">
        <v>35.85</v>
      </c>
      <c r="C21290" s="3">
        <v>-1.45513076782</v>
      </c>
      <c r="D21290" s="4">
        <v>0.370592943202646</v>
      </c>
      <c r="E21290" s="5" t="s">
        <v>569</v>
      </c>
    </row>
    <row r="21291" spans="1:5">
      <c r="A21291" s="1">
        <v>21290</v>
      </c>
      <c r="B21291" s="3">
        <v>37.45</v>
      </c>
      <c r="C21291" s="3">
        <v>-1.45513076782</v>
      </c>
      <c r="D21291" s="4">
        <v>-0.0468454438865194</v>
      </c>
      <c r="E21291" s="5" t="s">
        <v>571</v>
      </c>
    </row>
    <row r="21292" spans="1:5">
      <c r="A21292" s="1">
        <v>21291</v>
      </c>
      <c r="B21292" s="3">
        <v>37.25</v>
      </c>
      <c r="C21292" s="3">
        <v>-1.55513076782</v>
      </c>
      <c r="D21292" s="4">
        <v>0.348161064798427</v>
      </c>
      <c r="E21292" s="5" t="s">
        <v>571</v>
      </c>
    </row>
    <row r="21293" spans="1:5">
      <c r="A21293" s="1">
        <v>21292</v>
      </c>
      <c r="B21293" s="3">
        <v>37.15</v>
      </c>
      <c r="C21293" s="3">
        <v>-1.65513076782</v>
      </c>
      <c r="D21293" s="4">
        <v>0.322431756960315</v>
      </c>
      <c r="E21293" s="5" t="s">
        <v>571</v>
      </c>
    </row>
    <row r="21294" spans="1:5">
      <c r="A21294" s="1">
        <v>21293</v>
      </c>
      <c r="B21294" s="3">
        <v>36.35</v>
      </c>
      <c r="C21294" s="3">
        <v>-1.85513076782</v>
      </c>
      <c r="D21294" s="4">
        <v>0.895357395685531</v>
      </c>
      <c r="E21294" s="5" t="s">
        <v>572</v>
      </c>
    </row>
    <row r="21295" spans="1:5">
      <c r="A21295" s="1">
        <v>21294</v>
      </c>
      <c r="B21295" s="3">
        <v>36.15</v>
      </c>
      <c r="C21295" s="3">
        <v>-2.05513076782</v>
      </c>
      <c r="D21295" s="4">
        <v>0.30939200008712</v>
      </c>
      <c r="E21295" s="5" t="s">
        <v>572</v>
      </c>
    </row>
    <row r="21296" spans="1:5">
      <c r="A21296" s="1">
        <v>21295</v>
      </c>
      <c r="B21296" s="3">
        <v>36.55</v>
      </c>
      <c r="C21296" s="3">
        <v>-2.15513076782</v>
      </c>
      <c r="D21296" s="4">
        <v>0.734387585239965</v>
      </c>
      <c r="E21296" s="5" t="s">
        <v>572</v>
      </c>
    </row>
    <row r="21297" spans="1:5">
      <c r="A21297" s="1">
        <v>21296</v>
      </c>
      <c r="B21297" s="3">
        <v>36.65</v>
      </c>
      <c r="C21297" s="3">
        <v>-2.25513076782</v>
      </c>
      <c r="D21297" s="4">
        <v>0.598172539451982</v>
      </c>
      <c r="E21297" s="5" t="s">
        <v>572</v>
      </c>
    </row>
    <row r="21298" spans="1:5">
      <c r="A21298" s="1">
        <v>21297</v>
      </c>
      <c r="B21298" s="3">
        <v>36.95</v>
      </c>
      <c r="C21298" s="3">
        <v>-2.25513076782</v>
      </c>
      <c r="D21298" s="4">
        <v>0.0924102575468012</v>
      </c>
      <c r="E21298" s="5" t="s">
        <v>572</v>
      </c>
    </row>
    <row r="21299" spans="1:5">
      <c r="A21299" s="1">
        <v>21298</v>
      </c>
      <c r="B21299" s="3">
        <v>37.15</v>
      </c>
      <c r="C21299" s="3">
        <v>-2.25513076782</v>
      </c>
      <c r="D21299" s="4">
        <v>0.144553436040564</v>
      </c>
      <c r="E21299" s="5" t="s">
        <v>571</v>
      </c>
    </row>
    <row r="21300" spans="1:5">
      <c r="A21300" s="1">
        <v>21299</v>
      </c>
      <c r="B21300" s="3">
        <v>38.65</v>
      </c>
      <c r="C21300" s="3">
        <v>-1.25513076782</v>
      </c>
      <c r="D21300" s="4">
        <v>-0.0420327419970082</v>
      </c>
      <c r="E21300" s="5" t="s">
        <v>566</v>
      </c>
    </row>
    <row r="21301" spans="1:5">
      <c r="A21301" s="1">
        <v>21300</v>
      </c>
      <c r="B21301" s="3">
        <v>38.65</v>
      </c>
      <c r="C21301" s="3">
        <v>-1.35513076782</v>
      </c>
      <c r="D21301" s="4">
        <v>0.224927437325501</v>
      </c>
      <c r="E21301" s="5" t="s">
        <v>566</v>
      </c>
    </row>
    <row r="21302" spans="1:5">
      <c r="A21302" s="1">
        <v>21301</v>
      </c>
      <c r="B21302" s="3">
        <v>40.45</v>
      </c>
      <c r="C21302" s="3">
        <v>-1.35513076782</v>
      </c>
      <c r="D21302" s="4">
        <v>-0.00767184633322055</v>
      </c>
      <c r="E21302" s="5" t="s">
        <v>566</v>
      </c>
    </row>
    <row r="21303" spans="1:5">
      <c r="A21303" s="1">
        <v>21302</v>
      </c>
      <c r="B21303" s="3">
        <v>38.75</v>
      </c>
      <c r="C21303" s="3">
        <v>-1.45513076782</v>
      </c>
      <c r="D21303" s="4">
        <v>-0.0420327419970082</v>
      </c>
      <c r="E21303" s="5" t="s">
        <v>566</v>
      </c>
    </row>
    <row r="21304" spans="1:5">
      <c r="A21304" s="1">
        <v>21303</v>
      </c>
      <c r="B21304" s="3">
        <v>40.35</v>
      </c>
      <c r="C21304" s="3">
        <v>-1.45513076782</v>
      </c>
      <c r="D21304" s="4">
        <v>0.208564690981461</v>
      </c>
      <c r="E21304" s="5" t="s">
        <v>566</v>
      </c>
    </row>
    <row r="21305" spans="1:5">
      <c r="A21305" s="1">
        <v>21304</v>
      </c>
      <c r="B21305" s="3">
        <v>38.35</v>
      </c>
      <c r="C21305" s="3">
        <v>-1.55513076782</v>
      </c>
      <c r="D21305" s="4">
        <v>0.315274975273508</v>
      </c>
      <c r="E21305" s="5" t="s">
        <v>566</v>
      </c>
    </row>
    <row r="21306" spans="1:5">
      <c r="A21306" s="1">
        <v>21305</v>
      </c>
      <c r="B21306" s="3">
        <v>37.75</v>
      </c>
      <c r="C21306" s="3">
        <v>-1.65513076782</v>
      </c>
      <c r="D21306" s="4">
        <v>-0.0298023787759392</v>
      </c>
      <c r="E21306" s="5" t="s">
        <v>571</v>
      </c>
    </row>
    <row r="21307" spans="1:5">
      <c r="A21307" s="1">
        <v>21306</v>
      </c>
      <c r="B21307" s="3">
        <v>38.85</v>
      </c>
      <c r="C21307" s="3">
        <v>-1.65513076782</v>
      </c>
      <c r="D21307" s="4">
        <v>0.251885571409788</v>
      </c>
      <c r="E21307" s="5" t="s">
        <v>566</v>
      </c>
    </row>
    <row r="21308" spans="1:5">
      <c r="A21308" s="1">
        <v>21307</v>
      </c>
      <c r="B21308" s="3">
        <v>40.05</v>
      </c>
      <c r="C21308" s="3">
        <v>-1.65513076782</v>
      </c>
      <c r="D21308" s="4">
        <v>0.341468720444067</v>
      </c>
      <c r="E21308" s="5" t="s">
        <v>566</v>
      </c>
    </row>
    <row r="21309" spans="1:5">
      <c r="A21309" s="1">
        <v>21308</v>
      </c>
      <c r="B21309" s="3">
        <v>38.15</v>
      </c>
      <c r="C21309" s="3">
        <v>-1.75513076782</v>
      </c>
      <c r="D21309" s="4">
        <v>0.819547911849301</v>
      </c>
      <c r="E21309" s="5" t="s">
        <v>566</v>
      </c>
    </row>
    <row r="21310" spans="1:5">
      <c r="A21310" s="1">
        <v>21309</v>
      </c>
      <c r="B21310" s="3">
        <v>38.25</v>
      </c>
      <c r="C21310" s="3">
        <v>-1.75513076782</v>
      </c>
      <c r="D21310" s="4">
        <v>0.819547911849301</v>
      </c>
      <c r="E21310" s="5" t="s">
        <v>566</v>
      </c>
    </row>
    <row r="21311" spans="1:5">
      <c r="A21311" s="1">
        <v>21310</v>
      </c>
      <c r="B21311" s="3">
        <v>38.75</v>
      </c>
      <c r="C21311" s="3">
        <v>-1.75513076782</v>
      </c>
      <c r="D21311" s="4">
        <v>0.314946956034238</v>
      </c>
      <c r="E21311" s="5" t="s">
        <v>566</v>
      </c>
    </row>
    <row r="21312" spans="1:5">
      <c r="A21312" s="1">
        <v>21311</v>
      </c>
      <c r="B21312" s="3">
        <v>40.85</v>
      </c>
      <c r="C21312" s="3">
        <v>-1.75513076782</v>
      </c>
      <c r="D21312" s="4">
        <v>0.133187145661208</v>
      </c>
      <c r="E21312" s="5" t="s">
        <v>571</v>
      </c>
    </row>
    <row r="21313" spans="1:5">
      <c r="A21313" s="1">
        <v>21312</v>
      </c>
      <c r="B21313" s="3">
        <v>37.95</v>
      </c>
      <c r="C21313" s="3">
        <v>-1.85513076782</v>
      </c>
      <c r="D21313" s="4">
        <v>-0.019887309802232</v>
      </c>
      <c r="E21313" s="5" t="s">
        <v>566</v>
      </c>
    </row>
    <row r="21314" spans="1:5">
      <c r="A21314" s="1">
        <v>21313</v>
      </c>
      <c r="B21314" s="3">
        <v>40.35</v>
      </c>
      <c r="C21314" s="3">
        <v>-1.85513076782</v>
      </c>
      <c r="D21314" s="4">
        <v>0.0701257610367582</v>
      </c>
      <c r="E21314" s="5" t="s">
        <v>571</v>
      </c>
    </row>
    <row r="21315" spans="1:5">
      <c r="A21315" s="1">
        <v>21314</v>
      </c>
      <c r="B21315" s="3">
        <v>41.05</v>
      </c>
      <c r="C21315" s="3">
        <v>-1.85513076782</v>
      </c>
      <c r="D21315" s="4">
        <v>0.288815815654647</v>
      </c>
      <c r="E21315" s="5" t="s">
        <v>571</v>
      </c>
    </row>
    <row r="21316" spans="1:5">
      <c r="A21316" s="1">
        <v>21315</v>
      </c>
      <c r="B21316" s="3">
        <v>37.75</v>
      </c>
      <c r="C21316" s="3">
        <v>-2.05513076782</v>
      </c>
      <c r="D21316" s="4">
        <v>0.155683968878079</v>
      </c>
      <c r="E21316" s="5" t="s">
        <v>566</v>
      </c>
    </row>
    <row r="21317" spans="1:5">
      <c r="A21317" s="1">
        <v>21316</v>
      </c>
      <c r="B21317" s="3">
        <v>38.75</v>
      </c>
      <c r="C21317" s="3">
        <v>-2.05513076782</v>
      </c>
      <c r="D21317" s="4">
        <v>0.224927437325501</v>
      </c>
      <c r="E21317" s="5" t="s">
        <v>566</v>
      </c>
    </row>
    <row r="21318" spans="1:5">
      <c r="A21318" s="1">
        <v>21317</v>
      </c>
      <c r="B21318" s="3">
        <v>39.45</v>
      </c>
      <c r="C21318" s="3">
        <v>-2.05513076782</v>
      </c>
      <c r="D21318" s="4">
        <v>0.162687906593411</v>
      </c>
      <c r="E21318" s="5" t="s">
        <v>566</v>
      </c>
    </row>
    <row r="21319" spans="1:5">
      <c r="A21319" s="1">
        <v>21318</v>
      </c>
      <c r="B21319" s="3">
        <v>39.65</v>
      </c>
      <c r="C21319" s="3">
        <v>-2.05513076782</v>
      </c>
      <c r="D21319" s="4">
        <v>-0.0934441982658194</v>
      </c>
      <c r="E21319" s="5" t="s">
        <v>571</v>
      </c>
    </row>
    <row r="21320" spans="1:5">
      <c r="A21320" s="1">
        <v>21319</v>
      </c>
      <c r="B21320" s="3">
        <v>37.65</v>
      </c>
      <c r="C21320" s="3">
        <v>-2.15513076782</v>
      </c>
      <c r="D21320" s="4">
        <v>0.210552422832097</v>
      </c>
      <c r="E21320" s="5" t="s">
        <v>566</v>
      </c>
    </row>
    <row r="21321" spans="1:5">
      <c r="A21321" s="1">
        <v>21320</v>
      </c>
      <c r="B21321" s="3">
        <v>37.75</v>
      </c>
      <c r="C21321" s="3">
        <v>-2.15513076782</v>
      </c>
      <c r="D21321" s="4">
        <v>0.252213590649059</v>
      </c>
      <c r="E21321" s="5" t="s">
        <v>566</v>
      </c>
    </row>
    <row r="21322" spans="1:5">
      <c r="A21322" s="1">
        <v>21321</v>
      </c>
      <c r="B21322" s="3">
        <v>38.05</v>
      </c>
      <c r="C21322" s="3">
        <v>-2.15513076782</v>
      </c>
      <c r="D21322" s="4">
        <v>-0.019887309802232</v>
      </c>
      <c r="E21322" s="5" t="s">
        <v>566</v>
      </c>
    </row>
    <row r="21323" spans="1:5">
      <c r="A21323" s="1">
        <v>21322</v>
      </c>
      <c r="B21323" s="3">
        <v>40.75</v>
      </c>
      <c r="C21323" s="3">
        <v>-2.15513076782</v>
      </c>
      <c r="D21323" s="4">
        <v>0.351877200279096</v>
      </c>
      <c r="E21323" s="5" t="s">
        <v>571</v>
      </c>
    </row>
    <row r="21324" spans="1:5">
      <c r="A21324" s="1">
        <v>21323</v>
      </c>
      <c r="B21324" s="3">
        <v>37.75</v>
      </c>
      <c r="C21324" s="3">
        <v>-2.25513076782</v>
      </c>
      <c r="D21324" s="4">
        <v>0.252213590649059</v>
      </c>
      <c r="E21324" s="5" t="s">
        <v>566</v>
      </c>
    </row>
    <row r="21325" spans="1:5">
      <c r="A21325" s="1">
        <v>21324</v>
      </c>
      <c r="B21325" s="3">
        <v>38.15</v>
      </c>
      <c r="C21325" s="3">
        <v>-2.25513076782</v>
      </c>
      <c r="D21325" s="4">
        <v>0.422367427389556</v>
      </c>
      <c r="E21325" s="5" t="s">
        <v>566</v>
      </c>
    </row>
    <row r="21326" spans="1:5">
      <c r="A21326" s="1">
        <v>21325</v>
      </c>
      <c r="B21326" s="3">
        <v>38.35</v>
      </c>
      <c r="C21326" s="3">
        <v>-2.25513076782</v>
      </c>
      <c r="D21326" s="4">
        <v>0.204581811813238</v>
      </c>
      <c r="E21326" s="5" t="s">
        <v>566</v>
      </c>
    </row>
    <row r="21327" spans="1:5">
      <c r="A21327" s="1">
        <v>21326</v>
      </c>
      <c r="B21327" s="3">
        <v>38.55</v>
      </c>
      <c r="C21327" s="3">
        <v>-2.25513076782</v>
      </c>
      <c r="D21327" s="4">
        <v>0.177623677728951</v>
      </c>
      <c r="E21327" s="5" t="s">
        <v>566</v>
      </c>
    </row>
    <row r="21328" spans="1:5">
      <c r="A21328" s="1">
        <v>21327</v>
      </c>
      <c r="B21328" s="3">
        <v>39.85</v>
      </c>
      <c r="C21328" s="3">
        <v>-2.25513076782</v>
      </c>
      <c r="D21328" s="4">
        <v>0.142488700085809</v>
      </c>
      <c r="E21328" s="5" t="s">
        <v>571</v>
      </c>
    </row>
    <row r="21329" spans="1:5">
      <c r="A21329" s="1">
        <v>21328</v>
      </c>
      <c r="B21329" s="3">
        <v>40.25</v>
      </c>
      <c r="C21329" s="3">
        <v>-2.25513076782</v>
      </c>
      <c r="D21329" s="4">
        <v>0.831851243696726</v>
      </c>
      <c r="E21329" s="5" t="s">
        <v>571</v>
      </c>
    </row>
    <row r="21330" spans="1:5">
      <c r="A21330" s="1">
        <v>21329</v>
      </c>
      <c r="B21330" s="3">
        <v>36.55</v>
      </c>
      <c r="C21330" s="3">
        <v>-2.35513076782</v>
      </c>
      <c r="D21330" s="4">
        <v>0.118611971981628</v>
      </c>
      <c r="E21330" s="5" t="s">
        <v>572</v>
      </c>
    </row>
    <row r="21331" spans="1:5">
      <c r="A21331" s="1">
        <v>21330</v>
      </c>
      <c r="B21331" s="3">
        <v>37.95</v>
      </c>
      <c r="C21331" s="3">
        <v>-2.35513076782</v>
      </c>
      <c r="D21331" s="4">
        <v>0.155683968878079</v>
      </c>
      <c r="E21331" s="5" t="s">
        <v>566</v>
      </c>
    </row>
    <row r="21332" spans="1:5">
      <c r="A21332" s="1">
        <v>21331</v>
      </c>
      <c r="B21332" s="3">
        <v>38.05</v>
      </c>
      <c r="C21332" s="3">
        <v>-2.35513076782</v>
      </c>
      <c r="D21332" s="4">
        <v>0.155683968878079</v>
      </c>
      <c r="E21332" s="5" t="s">
        <v>566</v>
      </c>
    </row>
    <row r="21333" spans="1:5">
      <c r="A21333" s="1">
        <v>21332</v>
      </c>
      <c r="B21333" s="3">
        <v>38.75</v>
      </c>
      <c r="C21333" s="3">
        <v>-2.35513076782</v>
      </c>
      <c r="D21333" s="4">
        <v>0.0117901356920977</v>
      </c>
      <c r="E21333" s="5" t="s">
        <v>566</v>
      </c>
    </row>
    <row r="21334" spans="1:5">
      <c r="A21334" s="1">
        <v>21333</v>
      </c>
      <c r="B21334" s="3">
        <v>39.15</v>
      </c>
      <c r="C21334" s="3">
        <v>-2.35513076782</v>
      </c>
      <c r="D21334" s="4">
        <v>0.214660440227161</v>
      </c>
      <c r="E21334" s="5" t="s">
        <v>566</v>
      </c>
    </row>
    <row r="21335" spans="1:5">
      <c r="A21335" s="1">
        <v>21334</v>
      </c>
      <c r="B21335" s="3">
        <v>40.35</v>
      </c>
      <c r="C21335" s="3">
        <v>-2.35513076782</v>
      </c>
      <c r="D21335" s="4">
        <v>0.184338579050453</v>
      </c>
      <c r="E21335" s="5" t="s">
        <v>571</v>
      </c>
    </row>
    <row r="21336" spans="1:5">
      <c r="A21336" s="1">
        <v>21335</v>
      </c>
      <c r="B21336" s="3">
        <v>39.95</v>
      </c>
      <c r="C21336" s="3">
        <v>-2.45513076782</v>
      </c>
      <c r="D21336" s="4">
        <v>0.529568771221568</v>
      </c>
      <c r="E21336" s="5" t="s">
        <v>571</v>
      </c>
    </row>
    <row r="21337" spans="1:5">
      <c r="A21337" s="1">
        <v>21336</v>
      </c>
      <c r="B21337" s="3">
        <v>38.25</v>
      </c>
      <c r="C21337" s="3">
        <v>-2.55513076782</v>
      </c>
      <c r="D21337" s="4">
        <v>0.177623677728951</v>
      </c>
      <c r="E21337" s="5" t="s">
        <v>566</v>
      </c>
    </row>
    <row r="21338" spans="1:5">
      <c r="A21338" s="1">
        <v>21337</v>
      </c>
      <c r="B21338" s="3">
        <v>38.55</v>
      </c>
      <c r="C21338" s="3">
        <v>-2.55513076782</v>
      </c>
      <c r="D21338" s="4">
        <v>0.212353367628961</v>
      </c>
      <c r="E21338" s="5" t="s">
        <v>566</v>
      </c>
    </row>
    <row r="21339" spans="1:5">
      <c r="A21339" s="1">
        <v>21338</v>
      </c>
      <c r="B21339" s="3">
        <v>38.75</v>
      </c>
      <c r="C21339" s="3">
        <v>-2.55513076782</v>
      </c>
      <c r="D21339" s="4">
        <v>0.137981289724053</v>
      </c>
      <c r="E21339" s="5" t="s">
        <v>566</v>
      </c>
    </row>
    <row r="21340" spans="1:5">
      <c r="A21340" s="1">
        <v>21339</v>
      </c>
      <c r="B21340" s="3">
        <v>38.35</v>
      </c>
      <c r="C21340" s="3">
        <v>-2.65513076782</v>
      </c>
      <c r="D21340" s="4">
        <v>0.138175280840357</v>
      </c>
      <c r="E21340" s="5" t="s">
        <v>566</v>
      </c>
    </row>
    <row r="21341" spans="1:5">
      <c r="A21341" s="1">
        <v>21340</v>
      </c>
      <c r="B21341" s="3">
        <v>38.15</v>
      </c>
      <c r="C21341" s="3">
        <v>-2.75513076782</v>
      </c>
      <c r="D21341" s="4">
        <v>0.254267039818046</v>
      </c>
      <c r="E21341" s="5" t="s">
        <v>571</v>
      </c>
    </row>
    <row r="21342" spans="1:5">
      <c r="A21342" s="1">
        <v>21341</v>
      </c>
      <c r="B21342" s="3">
        <v>38.55</v>
      </c>
      <c r="C21342" s="3">
        <v>-2.75513076782</v>
      </c>
      <c r="D21342" s="4">
        <v>0.212353367628961</v>
      </c>
      <c r="E21342" s="5" t="s">
        <v>566</v>
      </c>
    </row>
    <row r="21343" spans="1:5">
      <c r="A21343" s="1">
        <v>21342</v>
      </c>
      <c r="B21343" s="3">
        <v>38.75</v>
      </c>
      <c r="C21343" s="3">
        <v>-2.75513076782</v>
      </c>
      <c r="D21343" s="4">
        <v>0.212353367628961</v>
      </c>
      <c r="E21343" s="5" t="s">
        <v>566</v>
      </c>
    </row>
    <row r="21344" spans="1:5">
      <c r="A21344" s="1">
        <v>21343</v>
      </c>
      <c r="B21344" s="3">
        <v>38.15</v>
      </c>
      <c r="C21344" s="3">
        <v>-2.85513076782</v>
      </c>
      <c r="D21344" s="4">
        <v>0.204581811813238</v>
      </c>
      <c r="E21344" s="5" t="s">
        <v>571</v>
      </c>
    </row>
    <row r="21345" spans="1:5">
      <c r="A21345" s="1">
        <v>21344</v>
      </c>
      <c r="B21345" s="3">
        <v>40.05</v>
      </c>
      <c r="C21345" s="3">
        <v>-2.85513076782</v>
      </c>
      <c r="D21345" s="4">
        <v>0.598919919629341</v>
      </c>
      <c r="E21345" s="5" t="s">
        <v>571</v>
      </c>
    </row>
    <row r="21346" spans="1:5">
      <c r="A21346" s="1">
        <v>21345</v>
      </c>
      <c r="B21346" s="3">
        <v>37.95</v>
      </c>
      <c r="C21346" s="3">
        <v>-2.95513076782</v>
      </c>
      <c r="D21346" s="4">
        <v>0.242552598898087</v>
      </c>
      <c r="E21346" s="5" t="s">
        <v>571</v>
      </c>
    </row>
    <row r="21347" spans="1:5">
      <c r="A21347" s="1">
        <v>21346</v>
      </c>
      <c r="B21347" s="3">
        <v>38.15</v>
      </c>
      <c r="C21347" s="3">
        <v>-2.95513076782</v>
      </c>
      <c r="D21347" s="4">
        <v>0.155683968878079</v>
      </c>
      <c r="E21347" s="5" t="s">
        <v>571</v>
      </c>
    </row>
    <row r="21348" spans="1:5">
      <c r="A21348" s="1">
        <v>21347</v>
      </c>
      <c r="B21348" s="3">
        <v>38.55</v>
      </c>
      <c r="C21348" s="3">
        <v>-2.95513076782</v>
      </c>
      <c r="D21348" s="4">
        <v>0.172904970740367</v>
      </c>
      <c r="E21348" s="5" t="s">
        <v>571</v>
      </c>
    </row>
    <row r="21349" spans="1:5">
      <c r="A21349" s="1">
        <v>21348</v>
      </c>
      <c r="B21349" s="3">
        <v>39.45</v>
      </c>
      <c r="C21349" s="3">
        <v>-2.95513076782</v>
      </c>
      <c r="D21349" s="4">
        <v>0.211963223705986</v>
      </c>
      <c r="E21349" s="5" t="s">
        <v>571</v>
      </c>
    </row>
    <row r="21350" spans="1:5">
      <c r="A21350" s="1">
        <v>21349</v>
      </c>
      <c r="B21350" s="3">
        <v>38.25</v>
      </c>
      <c r="C21350" s="3">
        <v>-3.15513076782</v>
      </c>
      <c r="D21350" s="4">
        <v>0.177623677728951</v>
      </c>
      <c r="E21350" s="5" t="s">
        <v>566</v>
      </c>
    </row>
    <row r="21351" spans="1:5">
      <c r="A21351" s="1">
        <v>21350</v>
      </c>
      <c r="B21351" s="3">
        <v>39.05</v>
      </c>
      <c r="C21351" s="3">
        <v>-3.15513076782</v>
      </c>
      <c r="D21351" s="4">
        <v>0.532677795178511</v>
      </c>
      <c r="E21351" s="5" t="s">
        <v>571</v>
      </c>
    </row>
    <row r="21352" spans="1:5">
      <c r="A21352" s="1">
        <v>21351</v>
      </c>
      <c r="B21352" s="3">
        <v>39.75</v>
      </c>
      <c r="C21352" s="3">
        <v>-3.15513076782</v>
      </c>
      <c r="D21352" s="4">
        <v>0.249749531344726</v>
      </c>
      <c r="E21352" s="5" t="s">
        <v>571</v>
      </c>
    </row>
    <row r="21353" spans="1:5">
      <c r="A21353" s="1">
        <v>21352</v>
      </c>
      <c r="B21353" s="3">
        <v>39.85</v>
      </c>
      <c r="C21353" s="3">
        <v>-3.15513076782</v>
      </c>
      <c r="D21353" s="4">
        <v>0.0214577862257571</v>
      </c>
      <c r="E21353" s="5" t="s">
        <v>571</v>
      </c>
    </row>
    <row r="21354" spans="1:5">
      <c r="A21354" s="1">
        <v>21353</v>
      </c>
      <c r="B21354" s="3">
        <v>39.85</v>
      </c>
      <c r="C21354" s="3">
        <v>-3.25513076782</v>
      </c>
      <c r="D21354" s="4">
        <v>0.368264631545279</v>
      </c>
      <c r="E21354" s="5" t="s">
        <v>571</v>
      </c>
    </row>
    <row r="21355" spans="1:5">
      <c r="A21355" s="1">
        <v>21354</v>
      </c>
      <c r="B21355" s="3">
        <v>39.15</v>
      </c>
      <c r="C21355" s="3">
        <v>-3.35513076782</v>
      </c>
      <c r="D21355" s="4">
        <v>0.4979481052785</v>
      </c>
      <c r="E21355" s="5" t="s">
        <v>571</v>
      </c>
    </row>
    <row r="21356" spans="1:5">
      <c r="A21356" s="1">
        <v>21355</v>
      </c>
      <c r="B21356" s="3">
        <v>38.45</v>
      </c>
      <c r="C21356" s="3">
        <v>-3.45513076782</v>
      </c>
      <c r="D21356" s="4">
        <v>0.21643254110665</v>
      </c>
      <c r="E21356" s="5" t="s">
        <v>566</v>
      </c>
    </row>
    <row r="21357" spans="1:5">
      <c r="A21357" s="1">
        <v>21356</v>
      </c>
      <c r="B21357" s="3">
        <v>39.35</v>
      </c>
      <c r="C21357" s="3">
        <v>-3.45513076782</v>
      </c>
      <c r="D21357" s="4">
        <v>0.187785321009409</v>
      </c>
      <c r="E21357" s="5" t="s">
        <v>571</v>
      </c>
    </row>
    <row r="21358" spans="1:5">
      <c r="A21358" s="1">
        <v>21357</v>
      </c>
      <c r="B21358" s="3">
        <v>38.65</v>
      </c>
      <c r="C21358" s="3">
        <v>-3.55513076782</v>
      </c>
      <c r="D21358" s="4">
        <v>0.212353367628961</v>
      </c>
      <c r="E21358" s="5" t="s">
        <v>566</v>
      </c>
    </row>
    <row r="21359" spans="1:5">
      <c r="A21359" s="1">
        <v>21358</v>
      </c>
      <c r="B21359" s="3">
        <v>39.25</v>
      </c>
      <c r="C21359" s="3">
        <v>-3.55513076782</v>
      </c>
      <c r="D21359" s="4">
        <v>0.573260145932061</v>
      </c>
      <c r="E21359" s="5" t="s">
        <v>571</v>
      </c>
    </row>
    <row r="21360" spans="1:5">
      <c r="A21360" s="1">
        <v>21359</v>
      </c>
      <c r="B21360" s="3">
        <v>38.35</v>
      </c>
      <c r="C21360" s="3">
        <v>-3.65513076782</v>
      </c>
      <c r="D21360" s="4">
        <v>0.212353367628961</v>
      </c>
      <c r="E21360" s="5" t="s">
        <v>568</v>
      </c>
    </row>
    <row r="21361" spans="1:5">
      <c r="A21361" s="1">
        <v>21360</v>
      </c>
      <c r="B21361" s="3">
        <v>38.45</v>
      </c>
      <c r="C21361" s="3">
        <v>-3.65513076782</v>
      </c>
      <c r="D21361" s="4">
        <v>0.212353367628961</v>
      </c>
      <c r="E21361" s="5" t="s">
        <v>566</v>
      </c>
    </row>
    <row r="21362" spans="1:5">
      <c r="A21362" s="1">
        <v>21361</v>
      </c>
      <c r="B21362" s="3">
        <v>38.85</v>
      </c>
      <c r="C21362" s="3">
        <v>-3.75513076782</v>
      </c>
      <c r="D21362" s="4">
        <v>0.626925757117884</v>
      </c>
      <c r="E21362" s="5" t="s">
        <v>571</v>
      </c>
    </row>
    <row r="21363" spans="1:5">
      <c r="A21363" s="1">
        <v>21362</v>
      </c>
      <c r="B21363" s="3">
        <v>38.85</v>
      </c>
      <c r="C21363" s="3">
        <v>-4.05513076782</v>
      </c>
      <c r="D21363" s="4">
        <v>0.225255456564772</v>
      </c>
      <c r="E21363" s="5" t="s">
        <v>571</v>
      </c>
    </row>
    <row r="21364" spans="1:5">
      <c r="A21364" s="1">
        <v>21363</v>
      </c>
      <c r="B21364" s="3">
        <v>38.65</v>
      </c>
      <c r="C21364" s="3">
        <v>-4.15513076782</v>
      </c>
      <c r="D21364" s="4">
        <v>0.220346360263622</v>
      </c>
      <c r="E21364" s="5" t="s">
        <v>566</v>
      </c>
    </row>
    <row r="21365" spans="1:5">
      <c r="A21365" s="1">
        <v>21364</v>
      </c>
      <c r="B21365" s="3">
        <v>39.05</v>
      </c>
      <c r="C21365" s="3">
        <v>-4.15513076782</v>
      </c>
      <c r="D21365" s="4">
        <v>0.323431329514466</v>
      </c>
      <c r="E21365" s="5" t="s">
        <v>571</v>
      </c>
    </row>
    <row r="21366" spans="1:5">
      <c r="A21366" s="1">
        <v>21365</v>
      </c>
      <c r="B21366" s="3">
        <v>39.05</v>
      </c>
      <c r="C21366" s="3">
        <v>-4.25513076782</v>
      </c>
      <c r="D21366" s="4">
        <v>0.352978919080193</v>
      </c>
      <c r="E21366" s="5" t="s">
        <v>571</v>
      </c>
    </row>
    <row r="21367" spans="1:5">
      <c r="A21367" s="1">
        <v>21366</v>
      </c>
      <c r="B21367" s="3">
        <v>39.45</v>
      </c>
      <c r="C21367" s="3">
        <v>-4.25513076782</v>
      </c>
      <c r="D21367" s="4">
        <v>-0.0606979436699871</v>
      </c>
      <c r="E21367" s="5" t="s">
        <v>571</v>
      </c>
    </row>
    <row r="21368" spans="1:5">
      <c r="A21368" s="1">
        <v>21367</v>
      </c>
      <c r="B21368" s="3">
        <v>39.05</v>
      </c>
      <c r="C21368" s="3">
        <v>-4.35513076782</v>
      </c>
      <c r="D21368" s="4">
        <v>0.352978919080193</v>
      </c>
      <c r="E21368" s="5" t="s">
        <v>571</v>
      </c>
    </row>
    <row r="21369" spans="1:5">
      <c r="A21369" s="1">
        <v>21368</v>
      </c>
      <c r="B21369" s="3">
        <v>39.35</v>
      </c>
      <c r="C21369" s="3">
        <v>-4.35513076782</v>
      </c>
      <c r="D21369" s="4">
        <v>-0.067947838594471</v>
      </c>
      <c r="E21369" s="5" t="s">
        <v>571</v>
      </c>
    </row>
    <row r="21370" spans="1:5">
      <c r="A21370" s="1">
        <v>21369</v>
      </c>
      <c r="B21370" s="3">
        <v>127.05</v>
      </c>
      <c r="C21370" s="3">
        <v>38.2448692322</v>
      </c>
      <c r="D21370" s="4">
        <v>0.828992547340552</v>
      </c>
      <c r="E21370" s="5" t="s">
        <v>576</v>
      </c>
    </row>
    <row r="21371" spans="1:5">
      <c r="A21371" s="1">
        <v>21370</v>
      </c>
      <c r="B21371" s="3">
        <v>127.25</v>
      </c>
      <c r="C21371" s="3">
        <v>38.2448692322</v>
      </c>
      <c r="D21371" s="4">
        <v>0.673371937237852</v>
      </c>
      <c r="E21371" s="5" t="s">
        <v>576</v>
      </c>
    </row>
    <row r="21372" spans="1:5">
      <c r="A21372" s="1">
        <v>21371</v>
      </c>
      <c r="B21372" s="3">
        <v>126.95</v>
      </c>
      <c r="C21372" s="3">
        <v>38.0448692322</v>
      </c>
      <c r="D21372" s="4">
        <v>1.1482200224334</v>
      </c>
      <c r="E21372" s="5" t="s">
        <v>576</v>
      </c>
    </row>
    <row r="21373" spans="1:5">
      <c r="A21373" s="1">
        <v>21372</v>
      </c>
      <c r="B21373" s="3">
        <v>127.15</v>
      </c>
      <c r="C21373" s="3">
        <v>37.2448692322</v>
      </c>
      <c r="D21373" s="4">
        <v>1.02218053478385</v>
      </c>
      <c r="E21373" s="5" t="s">
        <v>576</v>
      </c>
    </row>
    <row r="21374" spans="1:5">
      <c r="A21374" s="1">
        <v>21373</v>
      </c>
      <c r="B21374" s="3">
        <v>127.25</v>
      </c>
      <c r="C21374" s="3">
        <v>38.0448692322</v>
      </c>
      <c r="D21374" s="4">
        <v>0.966582856077392</v>
      </c>
      <c r="E21374" s="5" t="s">
        <v>576</v>
      </c>
    </row>
    <row r="21375" spans="1:5">
      <c r="A21375" s="1">
        <v>21374</v>
      </c>
      <c r="B21375" s="3">
        <v>127.35</v>
      </c>
      <c r="C21375" s="3">
        <v>38.0448692322</v>
      </c>
      <c r="D21375" s="4">
        <v>0.885462646049673</v>
      </c>
      <c r="E21375" s="5" t="s">
        <v>576</v>
      </c>
    </row>
    <row r="21376" spans="1:5">
      <c r="A21376" s="1">
        <v>21375</v>
      </c>
      <c r="B21376" s="3">
        <v>128.75</v>
      </c>
      <c r="C21376" s="3">
        <v>37.5448692322</v>
      </c>
      <c r="D21376" s="4">
        <v>0.415426195475551</v>
      </c>
      <c r="E21376" s="5" t="s">
        <v>573</v>
      </c>
    </row>
    <row r="21377" spans="1:5">
      <c r="A21377" s="1">
        <v>21376</v>
      </c>
      <c r="B21377" s="3">
        <v>127.65</v>
      </c>
      <c r="C21377" s="3">
        <v>37.2448692322</v>
      </c>
      <c r="D21377" s="4">
        <v>1.09749257543741</v>
      </c>
      <c r="E21377" s="5" t="s">
        <v>576</v>
      </c>
    </row>
    <row r="21378" spans="1:5">
      <c r="A21378" s="1">
        <v>21377</v>
      </c>
      <c r="B21378" s="3">
        <v>127.15</v>
      </c>
      <c r="C21378" s="3">
        <v>36.7448692322</v>
      </c>
      <c r="D21378" s="4">
        <v>1.1482200224334</v>
      </c>
      <c r="E21378" s="5" t="s">
        <v>576</v>
      </c>
    </row>
    <row r="21379" spans="1:5">
      <c r="A21379" s="1">
        <v>21378</v>
      </c>
      <c r="B21379" s="3">
        <v>126.65</v>
      </c>
      <c r="C21379" s="3">
        <v>36.1448692322</v>
      </c>
      <c r="D21379" s="4">
        <v>0.86230784974363</v>
      </c>
      <c r="E21379" s="5" t="s">
        <v>573</v>
      </c>
    </row>
    <row r="21380" spans="1:5">
      <c r="A21380" s="1">
        <v>21379</v>
      </c>
      <c r="B21380" s="3">
        <v>127.75</v>
      </c>
      <c r="C21380" s="3">
        <v>37.1448692322</v>
      </c>
      <c r="D21380" s="4">
        <v>1.04667718946492</v>
      </c>
      <c r="E21380" s="5" t="s">
        <v>576</v>
      </c>
    </row>
    <row r="21381" spans="1:5">
      <c r="A21381" s="1">
        <v>21380</v>
      </c>
      <c r="B21381" s="3">
        <v>127.35</v>
      </c>
      <c r="C21381" s="3">
        <v>37.0448692322</v>
      </c>
      <c r="D21381" s="4">
        <v>1.02218053478385</v>
      </c>
      <c r="E21381" s="5" t="s">
        <v>576</v>
      </c>
    </row>
    <row r="21382" spans="1:5">
      <c r="A21382" s="1">
        <v>21381</v>
      </c>
      <c r="B21382" s="3">
        <v>127.55</v>
      </c>
      <c r="C21382" s="3">
        <v>37.0448692322</v>
      </c>
      <c r="D21382" s="4">
        <v>1.02218053478385</v>
      </c>
      <c r="E21382" s="5" t="s">
        <v>576</v>
      </c>
    </row>
    <row r="21383" spans="1:5">
      <c r="A21383" s="1">
        <v>21382</v>
      </c>
      <c r="B21383" s="3">
        <v>127.25</v>
      </c>
      <c r="C21383" s="3">
        <v>36.9448692322</v>
      </c>
      <c r="D21383" s="4">
        <v>1.22353206308696</v>
      </c>
      <c r="E21383" s="5" t="s">
        <v>576</v>
      </c>
    </row>
    <row r="21384" spans="1:5">
      <c r="A21384" s="1">
        <v>21383</v>
      </c>
      <c r="B21384" s="3">
        <v>128.45</v>
      </c>
      <c r="C21384" s="3">
        <v>36.8448692322</v>
      </c>
      <c r="D21384" s="4">
        <v>0.983442858261256</v>
      </c>
      <c r="E21384" s="5" t="s">
        <v>573</v>
      </c>
    </row>
    <row r="21385" spans="1:5">
      <c r="A21385" s="1">
        <v>21384</v>
      </c>
      <c r="B21385" s="3">
        <v>128.55</v>
      </c>
      <c r="C21385" s="3">
        <v>36.7448692322</v>
      </c>
      <c r="D21385" s="4">
        <v>1.19525695129398</v>
      </c>
      <c r="E21385" s="5" t="s">
        <v>573</v>
      </c>
    </row>
    <row r="21386" spans="1:5">
      <c r="A21386" s="1">
        <v>21385</v>
      </c>
      <c r="B21386" s="3">
        <v>128.35</v>
      </c>
      <c r="C21386" s="3">
        <v>36.6448692322</v>
      </c>
      <c r="D21386" s="4">
        <v>0.946798170013758</v>
      </c>
      <c r="E21386" s="5" t="s">
        <v>573</v>
      </c>
    </row>
    <row r="21387" spans="1:5">
      <c r="A21387" s="1">
        <v>21386</v>
      </c>
      <c r="B21387" s="3">
        <v>129.05</v>
      </c>
      <c r="C21387" s="3">
        <v>36.2448692322</v>
      </c>
      <c r="D21387" s="4">
        <v>0.575005804112402</v>
      </c>
      <c r="E21387" s="5" t="s">
        <v>570</v>
      </c>
    </row>
    <row r="21388" spans="1:5">
      <c r="A21388" s="1">
        <v>21387</v>
      </c>
      <c r="B21388" s="3">
        <v>127.65</v>
      </c>
      <c r="C21388" s="3">
        <v>36.1448692322</v>
      </c>
      <c r="D21388" s="4">
        <v>1.18757402747566</v>
      </c>
      <c r="E21388" s="5" t="s">
        <v>576</v>
      </c>
    </row>
    <row r="21389" spans="1:5">
      <c r="A21389" s="1">
        <v>21388</v>
      </c>
      <c r="B21389" s="3">
        <v>128.85</v>
      </c>
      <c r="C21389" s="3">
        <v>36.1448692322</v>
      </c>
      <c r="D21389" s="4">
        <v>0.0500971106332896</v>
      </c>
      <c r="E21389" s="5" t="s">
        <v>573</v>
      </c>
    </row>
    <row r="21390" spans="1:5">
      <c r="A21390" s="1">
        <v>21389</v>
      </c>
      <c r="B21390" s="3">
        <v>129.15</v>
      </c>
      <c r="C21390" s="3">
        <v>36.1448692322</v>
      </c>
      <c r="D21390" s="4">
        <v>0.233902115219733</v>
      </c>
      <c r="E21390" s="5" t="s">
        <v>570</v>
      </c>
    </row>
    <row r="21391" spans="1:5">
      <c r="A21391" s="1">
        <v>21390</v>
      </c>
      <c r="B21391" s="3">
        <v>126.65</v>
      </c>
      <c r="C21391" s="3">
        <v>35.7448692322</v>
      </c>
      <c r="D21391" s="4">
        <v>0.837046762672821</v>
      </c>
      <c r="E21391" s="5" t="s">
        <v>573</v>
      </c>
    </row>
    <row r="21392" spans="1:5">
      <c r="A21392" s="1">
        <v>21391</v>
      </c>
      <c r="B21392" s="3">
        <v>127.85</v>
      </c>
      <c r="C21392" s="3">
        <v>35.9448692322</v>
      </c>
      <c r="D21392" s="4">
        <v>1.06180090798897</v>
      </c>
      <c r="E21392" s="5" t="s">
        <v>576</v>
      </c>
    </row>
    <row r="21393" spans="1:5">
      <c r="A21393" s="1">
        <v>21392</v>
      </c>
      <c r="B21393" s="3">
        <v>127.35</v>
      </c>
      <c r="C21393" s="3">
        <v>35.6448692322</v>
      </c>
      <c r="D21393" s="4">
        <v>0.67945465069391</v>
      </c>
      <c r="E21393" s="5" t="s">
        <v>573</v>
      </c>
    </row>
    <row r="21394" spans="1:5">
      <c r="A21394" s="1">
        <v>21393</v>
      </c>
      <c r="B21394" s="3">
        <v>128.75</v>
      </c>
      <c r="C21394" s="3">
        <v>35.4448692322</v>
      </c>
      <c r="D21394" s="4">
        <v>1.07176209391148</v>
      </c>
      <c r="E21394" s="5" t="s">
        <v>572</v>
      </c>
    </row>
    <row r="21395" spans="1:5">
      <c r="A21395" s="1">
        <v>21394</v>
      </c>
      <c r="B21395" s="3">
        <v>127.95</v>
      </c>
      <c r="C21395" s="3">
        <v>35.3448692322</v>
      </c>
      <c r="D21395" s="4">
        <v>1.2957474663214</v>
      </c>
      <c r="E21395" s="5" t="s">
        <v>572</v>
      </c>
    </row>
    <row r="21396" spans="1:5">
      <c r="A21396" s="1">
        <v>21395</v>
      </c>
      <c r="B21396" s="3">
        <v>128.75</v>
      </c>
      <c r="C21396" s="3">
        <v>35.3448692322</v>
      </c>
      <c r="D21396" s="4">
        <v>0.491696051947802</v>
      </c>
      <c r="E21396" s="5" t="s">
        <v>572</v>
      </c>
    </row>
    <row r="21397" spans="1:5">
      <c r="A21397" s="1">
        <v>21396</v>
      </c>
      <c r="B21397" s="3">
        <v>127.25</v>
      </c>
      <c r="C21397" s="3">
        <v>35.2448692322</v>
      </c>
      <c r="D21397" s="4">
        <v>0.999903588152125</v>
      </c>
      <c r="E21397" s="5" t="s">
        <v>573</v>
      </c>
    </row>
    <row r="21398" spans="1:5">
      <c r="A21398" s="1">
        <v>21397</v>
      </c>
      <c r="B21398" s="3">
        <v>128.35</v>
      </c>
      <c r="C21398" s="3">
        <v>34.9448692322</v>
      </c>
      <c r="D21398" s="4">
        <v>0.93303673133228</v>
      </c>
      <c r="E21398" s="5" t="s">
        <v>572</v>
      </c>
    </row>
    <row r="21399" spans="1:5">
      <c r="A21399" s="1">
        <v>21398</v>
      </c>
      <c r="B21399" s="3">
        <v>129.75</v>
      </c>
      <c r="C21399" s="3">
        <v>42.3448692322</v>
      </c>
      <c r="D21399" s="4">
        <v>-0.440608187281145</v>
      </c>
      <c r="E21399" s="5" t="s">
        <v>576</v>
      </c>
    </row>
    <row r="21400" spans="1:5">
      <c r="A21400" s="1">
        <v>21399</v>
      </c>
      <c r="B21400" s="3">
        <v>128.65</v>
      </c>
      <c r="C21400" s="3">
        <v>41.9448692322</v>
      </c>
      <c r="D21400" s="4">
        <v>0.810160764954606</v>
      </c>
      <c r="E21400" s="5" t="s">
        <v>576</v>
      </c>
    </row>
    <row r="21401" spans="1:5">
      <c r="A21401" s="1">
        <v>21400</v>
      </c>
      <c r="B21401" s="3">
        <v>129.15</v>
      </c>
      <c r="C21401" s="3">
        <v>41.8448692322</v>
      </c>
      <c r="D21401" s="4">
        <v>-0.556829991440965</v>
      </c>
      <c r="E21401" s="5" t="s">
        <v>576</v>
      </c>
    </row>
    <row r="21402" spans="1:5">
      <c r="A21402" s="1">
        <v>21401</v>
      </c>
      <c r="B21402" s="3">
        <v>128.35</v>
      </c>
      <c r="C21402" s="3">
        <v>41.5448692322</v>
      </c>
      <c r="D21402" s="4">
        <v>-0.134010628371949</v>
      </c>
      <c r="E21402" s="5" t="s">
        <v>576</v>
      </c>
    </row>
    <row r="21403" spans="1:5">
      <c r="A21403" s="1">
        <v>21402</v>
      </c>
      <c r="B21403" s="3">
        <v>127.35</v>
      </c>
      <c r="C21403" s="3">
        <v>41.4448692322</v>
      </c>
      <c r="D21403" s="4">
        <v>-0.208835006343104</v>
      </c>
      <c r="E21403" s="5" t="s">
        <v>576</v>
      </c>
    </row>
    <row r="21404" spans="1:5">
      <c r="A21404" s="1">
        <v>21403</v>
      </c>
      <c r="B21404" s="3">
        <v>126.35</v>
      </c>
      <c r="C21404" s="3">
        <v>41.1448692322</v>
      </c>
      <c r="D21404" s="4">
        <v>-0.168672341228462</v>
      </c>
      <c r="E21404" s="5" t="s">
        <v>576</v>
      </c>
    </row>
    <row r="21405" spans="1:5">
      <c r="A21405" s="1">
        <v>21404</v>
      </c>
      <c r="B21405" s="3">
        <v>126.55</v>
      </c>
      <c r="C21405" s="3">
        <v>41.0448692322</v>
      </c>
      <c r="D21405" s="4">
        <v>-0.183161545123868</v>
      </c>
      <c r="E21405" s="5" t="s">
        <v>576</v>
      </c>
    </row>
    <row r="21406" spans="1:5">
      <c r="A21406" s="1">
        <v>21405</v>
      </c>
      <c r="B21406" s="3">
        <v>126.75</v>
      </c>
      <c r="C21406" s="3">
        <v>40.8448692322</v>
      </c>
      <c r="D21406" s="4">
        <v>-0.353490666395511</v>
      </c>
      <c r="E21406" s="5" t="s">
        <v>576</v>
      </c>
    </row>
    <row r="21407" spans="1:5">
      <c r="A21407" s="1">
        <v>21406</v>
      </c>
      <c r="B21407" s="3">
        <v>126.65</v>
      </c>
      <c r="C21407" s="3">
        <v>40.5448692322</v>
      </c>
      <c r="D21407" s="4">
        <v>0.521813347532796</v>
      </c>
      <c r="E21407" s="5" t="s">
        <v>576</v>
      </c>
    </row>
    <row r="21408" spans="1:5">
      <c r="A21408" s="1">
        <v>21407</v>
      </c>
      <c r="B21408" s="3">
        <v>128.55</v>
      </c>
      <c r="C21408" s="3">
        <v>41.0448692322</v>
      </c>
      <c r="D21408" s="4">
        <v>0.117890331230005</v>
      </c>
      <c r="E21408" s="5" t="s">
        <v>576</v>
      </c>
    </row>
    <row r="21409" spans="1:5">
      <c r="A21409" s="1">
        <v>21408</v>
      </c>
      <c r="B21409" s="3">
        <v>128.85</v>
      </c>
      <c r="C21409" s="3">
        <v>41.0448692322</v>
      </c>
      <c r="D21409" s="4">
        <v>0.222674868988713</v>
      </c>
      <c r="E21409" s="5" t="s">
        <v>576</v>
      </c>
    </row>
    <row r="21410" spans="1:5">
      <c r="A21410" s="1">
        <v>21409</v>
      </c>
      <c r="B21410" s="3">
        <v>127.65</v>
      </c>
      <c r="C21410" s="3">
        <v>40.4448692322</v>
      </c>
      <c r="D21410" s="4">
        <v>0.442498346703381</v>
      </c>
      <c r="E21410" s="5" t="s">
        <v>576</v>
      </c>
    </row>
    <row r="21411" spans="1:5">
      <c r="A21411" s="1">
        <v>21410</v>
      </c>
      <c r="B21411" s="3">
        <v>127.15</v>
      </c>
      <c r="C21411" s="3">
        <v>40.3448692322</v>
      </c>
      <c r="D21411" s="4">
        <v>0.544811300706945</v>
      </c>
      <c r="E21411" s="5" t="s">
        <v>576</v>
      </c>
    </row>
    <row r="21412" spans="1:5">
      <c r="A21412" s="1">
        <v>21411</v>
      </c>
      <c r="B21412" s="3">
        <v>124.75</v>
      </c>
      <c r="C21412" s="3">
        <v>40.0448692322</v>
      </c>
      <c r="D21412" s="4">
        <v>-0.153565612636373</v>
      </c>
      <c r="E21412" s="5" t="s">
        <v>576</v>
      </c>
    </row>
    <row r="21413" spans="1:5">
      <c r="A21413" s="1">
        <v>21412</v>
      </c>
      <c r="B21413" s="3">
        <v>124.95</v>
      </c>
      <c r="C21413" s="3">
        <v>39.9448692322</v>
      </c>
      <c r="D21413" s="4">
        <v>0.262837534103355</v>
      </c>
      <c r="E21413" s="5" t="s">
        <v>576</v>
      </c>
    </row>
    <row r="21414" spans="1:5">
      <c r="A21414" s="1">
        <v>21413</v>
      </c>
      <c r="B21414" s="3">
        <v>126.05</v>
      </c>
      <c r="C21414" s="3">
        <v>39.9448692322</v>
      </c>
      <c r="D21414" s="4">
        <v>0.215717007591535</v>
      </c>
      <c r="E21414" s="5" t="s">
        <v>576</v>
      </c>
    </row>
    <row r="21415" spans="1:5">
      <c r="A21415" s="1">
        <v>21414</v>
      </c>
      <c r="B21415" s="3">
        <v>125.95</v>
      </c>
      <c r="C21415" s="3">
        <v>39.8448692322</v>
      </c>
      <c r="D21415" s="4">
        <v>0.215717007591535</v>
      </c>
      <c r="E21415" s="5" t="s">
        <v>576</v>
      </c>
    </row>
    <row r="21416" spans="1:5">
      <c r="A21416" s="1">
        <v>21415</v>
      </c>
      <c r="B21416" s="3">
        <v>125.15</v>
      </c>
      <c r="C21416" s="3">
        <v>39.7448692322</v>
      </c>
      <c r="D21416" s="4">
        <v>0.505533008943588</v>
      </c>
      <c r="E21416" s="5" t="s">
        <v>576</v>
      </c>
    </row>
    <row r="21417" spans="1:5">
      <c r="A21417" s="1">
        <v>21416</v>
      </c>
      <c r="B21417" s="3">
        <v>126.85</v>
      </c>
      <c r="C21417" s="3">
        <v>39.6448692322</v>
      </c>
      <c r="D21417" s="4">
        <v>0.488370958794609</v>
      </c>
      <c r="E21417" s="5" t="s">
        <v>576</v>
      </c>
    </row>
    <row r="21418" spans="1:5">
      <c r="A21418" s="1">
        <v>21417</v>
      </c>
      <c r="B21418" s="3">
        <v>125.75</v>
      </c>
      <c r="C21418" s="3">
        <v>39.5448692322</v>
      </c>
      <c r="D21418" s="4">
        <v>0.303404202759663</v>
      </c>
      <c r="E21418" s="5" t="s">
        <v>576</v>
      </c>
    </row>
    <row r="21419" spans="1:5">
      <c r="A21419" s="1">
        <v>21418</v>
      </c>
      <c r="B21419" s="3">
        <v>126.05</v>
      </c>
      <c r="C21419" s="3">
        <v>39.3448692322</v>
      </c>
      <c r="D21419" s="4">
        <v>0.392303451225634</v>
      </c>
      <c r="E21419" s="5" t="s">
        <v>576</v>
      </c>
    </row>
    <row r="21420" spans="1:5">
      <c r="A21420" s="1">
        <v>21419</v>
      </c>
      <c r="B21420" s="3">
        <v>126.15</v>
      </c>
      <c r="C21420" s="3">
        <v>39.3448692322</v>
      </c>
      <c r="D21420" s="4">
        <v>0.570744329512812</v>
      </c>
      <c r="E21420" s="5" t="s">
        <v>576</v>
      </c>
    </row>
    <row r="21421" spans="1:5">
      <c r="A21421" s="1">
        <v>21420</v>
      </c>
      <c r="B21421" s="3">
        <v>128.25</v>
      </c>
      <c r="C21421" s="3">
        <v>40.3448692322</v>
      </c>
      <c r="D21421" s="4">
        <v>0.182036873691299</v>
      </c>
      <c r="E21421" s="5" t="s">
        <v>576</v>
      </c>
    </row>
    <row r="21422" spans="1:5">
      <c r="A21422" s="1">
        <v>21421</v>
      </c>
      <c r="B21422" s="3">
        <v>128.45</v>
      </c>
      <c r="C21422" s="3">
        <v>40.3448692322</v>
      </c>
      <c r="D21422" s="4">
        <v>0.262837534103355</v>
      </c>
      <c r="E21422" s="5" t="s">
        <v>576</v>
      </c>
    </row>
    <row r="21423" spans="1:5">
      <c r="A21423" s="1">
        <v>21422</v>
      </c>
      <c r="B21423" s="3">
        <v>127.45</v>
      </c>
      <c r="C21423" s="3">
        <v>40.1448692322</v>
      </c>
      <c r="D21423" s="4">
        <v>0.505533008943588</v>
      </c>
      <c r="E21423" s="5" t="s">
        <v>576</v>
      </c>
    </row>
    <row r="21424" spans="1:5">
      <c r="A21424" s="1">
        <v>21423</v>
      </c>
      <c r="B21424" s="3">
        <v>127.85</v>
      </c>
      <c r="C21424" s="3">
        <v>40.1448692322</v>
      </c>
      <c r="D21424" s="4">
        <v>0.306898113417018</v>
      </c>
      <c r="E21424" s="5" t="s">
        <v>576</v>
      </c>
    </row>
    <row r="21425" spans="1:5">
      <c r="A21425" s="1">
        <v>21424</v>
      </c>
      <c r="B21425" s="3">
        <v>126.25</v>
      </c>
      <c r="C21425" s="3">
        <v>39.2448692322</v>
      </c>
      <c r="D21425" s="4">
        <v>0.17763915094325</v>
      </c>
      <c r="E21425" s="5" t="s">
        <v>576</v>
      </c>
    </row>
    <row r="21426" spans="1:5">
      <c r="A21426" s="1">
        <v>21425</v>
      </c>
      <c r="B21426" s="3">
        <v>126.35</v>
      </c>
      <c r="C21426" s="3">
        <v>39.2448692322</v>
      </c>
      <c r="D21426" s="4">
        <v>0.28887287136874</v>
      </c>
      <c r="E21426" s="5" t="s">
        <v>576</v>
      </c>
    </row>
    <row r="21427" spans="1:5">
      <c r="A21427" s="1">
        <v>21426</v>
      </c>
      <c r="B21427" s="3">
        <v>125.75</v>
      </c>
      <c r="C21427" s="3">
        <v>39.1448692322</v>
      </c>
      <c r="D21427" s="4">
        <v>0.217624998961352</v>
      </c>
      <c r="E21427" s="5" t="s">
        <v>576</v>
      </c>
    </row>
    <row r="21428" spans="1:5">
      <c r="A21428" s="1">
        <v>21427</v>
      </c>
      <c r="B21428" s="3">
        <v>125.85</v>
      </c>
      <c r="C21428" s="3">
        <v>38.8448692322</v>
      </c>
      <c r="D21428" s="4">
        <v>0.296866938039538</v>
      </c>
      <c r="E21428" s="5" t="s">
        <v>576</v>
      </c>
    </row>
    <row r="21429" spans="1:5">
      <c r="A21429" s="1">
        <v>21428</v>
      </c>
      <c r="B21429" s="3">
        <v>125.95</v>
      </c>
      <c r="C21429" s="3">
        <v>38.8448692322</v>
      </c>
      <c r="D21429" s="4">
        <v>0.471545390303819</v>
      </c>
      <c r="E21429" s="5" t="s">
        <v>576</v>
      </c>
    </row>
    <row r="21430" spans="1:5">
      <c r="A21430" s="1">
        <v>21429</v>
      </c>
      <c r="B21430" s="3">
        <v>126.15</v>
      </c>
      <c r="C21430" s="3">
        <v>38.8448692322</v>
      </c>
      <c r="D21430" s="4">
        <v>0.370554021975073</v>
      </c>
      <c r="E21430" s="5" t="s">
        <v>576</v>
      </c>
    </row>
    <row r="21431" spans="1:5">
      <c r="A21431" s="1">
        <v>21430</v>
      </c>
      <c r="B21431" s="3">
        <v>125.35</v>
      </c>
      <c r="C21431" s="3">
        <v>38.5448692322</v>
      </c>
      <c r="D21431" s="4">
        <v>0.296816136241238</v>
      </c>
      <c r="E21431" s="5" t="s">
        <v>576</v>
      </c>
    </row>
    <row r="21432" spans="1:5">
      <c r="A21432" s="1">
        <v>21431</v>
      </c>
      <c r="B21432" s="3">
        <v>126.35</v>
      </c>
      <c r="C21432" s="3">
        <v>38.4448692322</v>
      </c>
      <c r="D21432" s="4">
        <v>0.392303451225634</v>
      </c>
      <c r="E21432" s="5" t="s">
        <v>576</v>
      </c>
    </row>
    <row r="21433" spans="1:5">
      <c r="A21433" s="1">
        <v>21432</v>
      </c>
      <c r="B21433" s="3">
        <v>127.05</v>
      </c>
      <c r="C21433" s="3">
        <v>38.3448692322</v>
      </c>
      <c r="D21433" s="4">
        <v>0.633790172606899</v>
      </c>
      <c r="E21433" s="5" t="s">
        <v>576</v>
      </c>
    </row>
    <row r="21434" spans="1:5">
      <c r="A21434" s="1">
        <v>21433</v>
      </c>
      <c r="B21434" s="3">
        <v>125.35</v>
      </c>
      <c r="C21434" s="3">
        <v>38.2448692322</v>
      </c>
      <c r="D21434" s="4">
        <v>0.154423171127955</v>
      </c>
      <c r="E21434" s="5" t="s">
        <v>576</v>
      </c>
    </row>
    <row r="21435" spans="1:5">
      <c r="A21435" s="1">
        <v>21434</v>
      </c>
      <c r="B21435" s="3">
        <v>126.55</v>
      </c>
      <c r="C21435" s="3">
        <v>38.2448692322</v>
      </c>
      <c r="D21435" s="4">
        <v>1.11379668499262</v>
      </c>
      <c r="E21435" s="5" t="s">
        <v>576</v>
      </c>
    </row>
    <row r="21436" spans="1:5">
      <c r="A21436" s="1">
        <v>21435</v>
      </c>
      <c r="B21436" s="3">
        <v>127.45</v>
      </c>
      <c r="C21436" s="3">
        <v>39.0448692322</v>
      </c>
      <c r="D21436" s="4">
        <v>0.342316478195133</v>
      </c>
      <c r="E21436" s="5" t="s">
        <v>576</v>
      </c>
    </row>
    <row r="21437" spans="1:5">
      <c r="A21437" s="1">
        <v>21436</v>
      </c>
      <c r="B21437" s="3">
        <v>126.55</v>
      </c>
      <c r="C21437" s="3">
        <v>38.1448692322</v>
      </c>
      <c r="D21437" s="4">
        <v>1.11379668499262</v>
      </c>
      <c r="E21437" s="5" t="s">
        <v>576</v>
      </c>
    </row>
    <row r="21438" spans="1:5">
      <c r="A21438" s="1">
        <v>21437</v>
      </c>
      <c r="B21438" s="3">
        <v>126.45</v>
      </c>
      <c r="C21438" s="3">
        <v>38.0448692322</v>
      </c>
      <c r="D21438" s="4">
        <v>1.08663818525208</v>
      </c>
      <c r="E21438" s="5" t="s">
        <v>576</v>
      </c>
    </row>
    <row r="21439" spans="1:5">
      <c r="A21439" s="1">
        <v>21438</v>
      </c>
      <c r="B21439" s="3">
        <v>125.45</v>
      </c>
      <c r="C21439" s="3">
        <v>37.9448692322</v>
      </c>
      <c r="D21439" s="4">
        <v>0.397450680822265</v>
      </c>
      <c r="E21439" s="5" t="s">
        <v>576</v>
      </c>
    </row>
    <row r="21440" spans="1:5">
      <c r="A21440" s="1">
        <v>21439</v>
      </c>
      <c r="B21440" s="3">
        <v>74.05</v>
      </c>
      <c r="C21440" s="3">
        <v>43.1448692322</v>
      </c>
      <c r="D21440" s="4">
        <v>0.471651683359512</v>
      </c>
      <c r="E21440" s="5" t="s">
        <v>567</v>
      </c>
    </row>
    <row r="21441" spans="1:5">
      <c r="A21441" s="1">
        <v>21440</v>
      </c>
      <c r="B21441" s="3">
        <v>73.85</v>
      </c>
      <c r="C21441" s="3">
        <v>43.0448692322</v>
      </c>
      <c r="D21441" s="4">
        <v>0.537702435650054</v>
      </c>
      <c r="E21441" s="5" t="s">
        <v>566</v>
      </c>
    </row>
    <row r="21442" spans="1:5">
      <c r="A21442" s="1">
        <v>21441</v>
      </c>
      <c r="B21442" s="3">
        <v>73.85</v>
      </c>
      <c r="C21442" s="3">
        <v>42.9448692322</v>
      </c>
      <c r="D21442" s="4">
        <v>0.542125352226472</v>
      </c>
      <c r="E21442" s="5" t="s">
        <v>566</v>
      </c>
    </row>
    <row r="21443" spans="1:5">
      <c r="A21443" s="1">
        <v>21442</v>
      </c>
      <c r="B21443" s="3">
        <v>74.05</v>
      </c>
      <c r="C21443" s="3">
        <v>42.9448692322</v>
      </c>
      <c r="D21443" s="4">
        <v>0.189926659175152</v>
      </c>
      <c r="E21443" s="5" t="s">
        <v>567</v>
      </c>
    </row>
    <row r="21444" spans="1:5">
      <c r="A21444" s="1">
        <v>21443</v>
      </c>
      <c r="B21444" s="3">
        <v>73.85</v>
      </c>
      <c r="C21444" s="3">
        <v>42.7448692322</v>
      </c>
      <c r="D21444" s="4">
        <v>0.924415299648509</v>
      </c>
      <c r="E21444" s="5" t="s">
        <v>567</v>
      </c>
    </row>
    <row r="21445" spans="1:5">
      <c r="A21445" s="1">
        <v>21444</v>
      </c>
      <c r="B21445" s="3">
        <v>74.75</v>
      </c>
      <c r="C21445" s="3">
        <v>42.7448692322</v>
      </c>
      <c r="D21445" s="4">
        <v>0.892352633271936</v>
      </c>
      <c r="E21445" s="5" t="s">
        <v>567</v>
      </c>
    </row>
    <row r="21446" spans="1:5">
      <c r="A21446" s="1">
        <v>21445</v>
      </c>
      <c r="B21446" s="3">
        <v>74.85</v>
      </c>
      <c r="C21446" s="3">
        <v>42.7448692322</v>
      </c>
      <c r="D21446" s="4">
        <v>1.02719919469159</v>
      </c>
      <c r="E21446" s="5" t="s">
        <v>567</v>
      </c>
    </row>
    <row r="21447" spans="1:5">
      <c r="A21447" s="1">
        <v>21446</v>
      </c>
      <c r="B21447" s="3">
        <v>75.95</v>
      </c>
      <c r="C21447" s="3">
        <v>42.7448692322</v>
      </c>
      <c r="D21447" s="4">
        <v>0.992972118374814</v>
      </c>
      <c r="E21447" s="5" t="s">
        <v>573</v>
      </c>
    </row>
    <row r="21448" spans="1:5">
      <c r="A21448" s="1">
        <v>21447</v>
      </c>
      <c r="B21448" s="3">
        <v>71.35</v>
      </c>
      <c r="C21448" s="3">
        <v>42.6448692322</v>
      </c>
      <c r="D21448" s="4">
        <v>0.189926659175152</v>
      </c>
      <c r="E21448" s="5" t="s">
        <v>566</v>
      </c>
    </row>
    <row r="21449" spans="1:5">
      <c r="A21449" s="1">
        <v>21448</v>
      </c>
      <c r="B21449" s="3">
        <v>72.25</v>
      </c>
      <c r="C21449" s="3">
        <v>42.6448692322</v>
      </c>
      <c r="D21449" s="4">
        <v>0.207926014306899</v>
      </c>
      <c r="E21449" s="5" t="s">
        <v>566</v>
      </c>
    </row>
    <row r="21450" spans="1:5">
      <c r="A21450" s="1">
        <v>21449</v>
      </c>
      <c r="B21450" s="3">
        <v>73.55</v>
      </c>
      <c r="C21450" s="3">
        <v>42.6448692322</v>
      </c>
      <c r="D21450" s="4">
        <v>0.91157884565611</v>
      </c>
      <c r="E21450" s="5" t="s">
        <v>566</v>
      </c>
    </row>
    <row r="21451" spans="1:5">
      <c r="A21451" s="1">
        <v>21450</v>
      </c>
      <c r="B21451" s="3">
        <v>73.65</v>
      </c>
      <c r="C21451" s="3">
        <v>42.6448692322</v>
      </c>
      <c r="D21451" s="4">
        <v>1.05922696531563</v>
      </c>
      <c r="E21451" s="5" t="s">
        <v>566</v>
      </c>
    </row>
    <row r="21452" spans="1:5">
      <c r="A21452" s="1">
        <v>21451</v>
      </c>
      <c r="B21452" s="3">
        <v>74.05</v>
      </c>
      <c r="C21452" s="3">
        <v>42.6448692322</v>
      </c>
      <c r="D21452" s="4">
        <v>1.15353523300954</v>
      </c>
      <c r="E21452" s="5" t="s">
        <v>567</v>
      </c>
    </row>
    <row r="21453" spans="1:5">
      <c r="A21453" s="1">
        <v>21452</v>
      </c>
      <c r="B21453" s="3">
        <v>74.15</v>
      </c>
      <c r="C21453" s="3">
        <v>42.6448692322</v>
      </c>
      <c r="D21453" s="4">
        <v>0.597624871505026</v>
      </c>
      <c r="E21453" s="5" t="s">
        <v>567</v>
      </c>
    </row>
    <row r="21454" spans="1:5">
      <c r="A21454" s="1">
        <v>21453</v>
      </c>
      <c r="B21454" s="3">
        <v>74.25</v>
      </c>
      <c r="C21454" s="3">
        <v>42.6448692322</v>
      </c>
      <c r="D21454" s="4">
        <v>0.410396141874737</v>
      </c>
      <c r="E21454" s="5" t="s">
        <v>567</v>
      </c>
    </row>
    <row r="21455" spans="1:5">
      <c r="A21455" s="1">
        <v>21454</v>
      </c>
      <c r="B21455" s="3">
        <v>74.45</v>
      </c>
      <c r="C21455" s="3">
        <v>42.6448692322</v>
      </c>
      <c r="D21455" s="4">
        <v>0.864597652181565</v>
      </c>
      <c r="E21455" s="5" t="s">
        <v>567</v>
      </c>
    </row>
    <row r="21456" spans="1:5">
      <c r="A21456" s="1">
        <v>21455</v>
      </c>
      <c r="B21456" s="3">
        <v>74.95</v>
      </c>
      <c r="C21456" s="3">
        <v>42.6448692322</v>
      </c>
      <c r="D21456" s="4">
        <v>1.36031676094359</v>
      </c>
      <c r="E21456" s="5" t="s">
        <v>567</v>
      </c>
    </row>
    <row r="21457" spans="1:5">
      <c r="A21457" s="1">
        <v>21456</v>
      </c>
      <c r="B21457" s="3">
        <v>75.45</v>
      </c>
      <c r="C21457" s="3">
        <v>42.6448692322</v>
      </c>
      <c r="D21457" s="4">
        <v>1.09575601341789</v>
      </c>
      <c r="E21457" s="5" t="s">
        <v>567</v>
      </c>
    </row>
    <row r="21458" spans="1:5">
      <c r="A21458" s="1">
        <v>21457</v>
      </c>
      <c r="B21458" s="3">
        <v>75.55</v>
      </c>
      <c r="C21458" s="3">
        <v>42.6448692322</v>
      </c>
      <c r="D21458" s="4">
        <v>0.222053014800504</v>
      </c>
      <c r="E21458" s="5" t="s">
        <v>567</v>
      </c>
    </row>
    <row r="21459" spans="1:5">
      <c r="A21459" s="1">
        <v>21458</v>
      </c>
      <c r="B21459" s="3">
        <v>75.65</v>
      </c>
      <c r="C21459" s="3">
        <v>42.6448692322</v>
      </c>
      <c r="D21459" s="4">
        <v>0.222053014800504</v>
      </c>
      <c r="E21459" s="5" t="s">
        <v>567</v>
      </c>
    </row>
    <row r="21460" spans="1:5">
      <c r="A21460" s="1">
        <v>21459</v>
      </c>
      <c r="B21460" s="3">
        <v>75.75</v>
      </c>
      <c r="C21460" s="3">
        <v>42.6448692322</v>
      </c>
      <c r="D21460" s="4">
        <v>0.142357286094156</v>
      </c>
      <c r="E21460" s="5" t="s">
        <v>566</v>
      </c>
    </row>
    <row r="21461" spans="1:5">
      <c r="A21461" s="1">
        <v>21460</v>
      </c>
      <c r="B21461" s="3">
        <v>75.95</v>
      </c>
      <c r="C21461" s="3">
        <v>42.6448692322</v>
      </c>
      <c r="D21461" s="4">
        <v>0.0928102301293326</v>
      </c>
      <c r="E21461" s="5" t="s">
        <v>566</v>
      </c>
    </row>
    <row r="21462" spans="1:5">
      <c r="A21462" s="1">
        <v>21461</v>
      </c>
      <c r="B21462" s="3">
        <v>71.45</v>
      </c>
      <c r="C21462" s="3">
        <v>42.5448692322</v>
      </c>
      <c r="D21462" s="4">
        <v>0.949801032380849</v>
      </c>
      <c r="E21462" s="5" t="s">
        <v>566</v>
      </c>
    </row>
    <row r="21463" spans="1:5">
      <c r="A21463" s="1">
        <v>21462</v>
      </c>
      <c r="B21463" s="3">
        <v>71.85</v>
      </c>
      <c r="C21463" s="3">
        <v>42.5448692322</v>
      </c>
      <c r="D21463" s="4">
        <v>0.271677440082247</v>
      </c>
      <c r="E21463" s="5" t="s">
        <v>566</v>
      </c>
    </row>
    <row r="21464" spans="1:5">
      <c r="A21464" s="1">
        <v>21463</v>
      </c>
      <c r="B21464" s="3">
        <v>72.15</v>
      </c>
      <c r="C21464" s="3">
        <v>42.5448692322</v>
      </c>
      <c r="D21464" s="4">
        <v>0.189926659175152</v>
      </c>
      <c r="E21464" s="5" t="s">
        <v>566</v>
      </c>
    </row>
    <row r="21465" spans="1:5">
      <c r="A21465" s="1">
        <v>21464</v>
      </c>
      <c r="B21465" s="3">
        <v>74.85</v>
      </c>
      <c r="C21465" s="3">
        <v>42.5448692322</v>
      </c>
      <c r="D21465" s="4">
        <v>1.17241331197326</v>
      </c>
      <c r="E21465" s="5" t="s">
        <v>567</v>
      </c>
    </row>
    <row r="21466" spans="1:5">
      <c r="A21466" s="1">
        <v>21465</v>
      </c>
      <c r="B21466" s="3">
        <v>74.95</v>
      </c>
      <c r="C21466" s="3">
        <v>42.5448692322</v>
      </c>
      <c r="D21466" s="4">
        <v>1.17241331197326</v>
      </c>
      <c r="E21466" s="5" t="s">
        <v>567</v>
      </c>
    </row>
    <row r="21467" spans="1:5">
      <c r="A21467" s="1">
        <v>21466</v>
      </c>
      <c r="B21467" s="3">
        <v>75.45</v>
      </c>
      <c r="C21467" s="3">
        <v>42.5448692322</v>
      </c>
      <c r="D21467" s="4">
        <v>1.09575601341789</v>
      </c>
      <c r="E21467" s="5" t="s">
        <v>567</v>
      </c>
    </row>
    <row r="21468" spans="1:5">
      <c r="A21468" s="1">
        <v>21467</v>
      </c>
      <c r="B21468" s="3">
        <v>77.45</v>
      </c>
      <c r="C21468" s="3">
        <v>42.8448692322</v>
      </c>
      <c r="D21468" s="4">
        <v>-0.738761028960302</v>
      </c>
      <c r="E21468" s="5" t="s">
        <v>573</v>
      </c>
    </row>
    <row r="21469" spans="1:5">
      <c r="A21469" s="1">
        <v>21468</v>
      </c>
      <c r="B21469" s="3">
        <v>76.05</v>
      </c>
      <c r="C21469" s="3">
        <v>42.7448692322</v>
      </c>
      <c r="D21469" s="4">
        <v>0.992972118374814</v>
      </c>
      <c r="E21469" s="5" t="s">
        <v>573</v>
      </c>
    </row>
    <row r="21470" spans="1:5">
      <c r="A21470" s="1">
        <v>21469</v>
      </c>
      <c r="B21470" s="3">
        <v>76.35</v>
      </c>
      <c r="C21470" s="3">
        <v>42.7448692322</v>
      </c>
      <c r="D21470" s="4">
        <v>0.231396971968175</v>
      </c>
      <c r="E21470" s="5" t="s">
        <v>566</v>
      </c>
    </row>
    <row r="21471" spans="1:5">
      <c r="A21471" s="1">
        <v>21470</v>
      </c>
      <c r="B21471" s="3">
        <v>77.35</v>
      </c>
      <c r="C21471" s="3">
        <v>42.7448692322</v>
      </c>
      <c r="D21471" s="4">
        <v>-0.684768350801638</v>
      </c>
      <c r="E21471" s="5" t="s">
        <v>573</v>
      </c>
    </row>
    <row r="21472" spans="1:5">
      <c r="A21472" s="1">
        <v>21471</v>
      </c>
      <c r="B21472" s="3">
        <v>78.05</v>
      </c>
      <c r="C21472" s="3">
        <v>42.7448692322</v>
      </c>
      <c r="D21472" s="4">
        <v>-0.121935727292437</v>
      </c>
      <c r="E21472" s="5" t="s">
        <v>573</v>
      </c>
    </row>
    <row r="21473" spans="1:5">
      <c r="A21473" s="1">
        <v>21472</v>
      </c>
      <c r="B21473" s="3">
        <v>78.15</v>
      </c>
      <c r="C21473" s="3">
        <v>42.7448692322</v>
      </c>
      <c r="D21473" s="4">
        <v>-0.081627178262957</v>
      </c>
      <c r="E21473" s="5" t="s">
        <v>573</v>
      </c>
    </row>
    <row r="21474" spans="1:5">
      <c r="A21474" s="1">
        <v>21473</v>
      </c>
      <c r="B21474" s="3">
        <v>78.45</v>
      </c>
      <c r="C21474" s="3">
        <v>42.7448692322</v>
      </c>
      <c r="D21474" s="4">
        <v>0.0566178271164578</v>
      </c>
      <c r="E21474" s="5" t="s">
        <v>573</v>
      </c>
    </row>
    <row r="21475" spans="1:5">
      <c r="A21475" s="1">
        <v>21474</v>
      </c>
      <c r="B21475" s="3">
        <v>79.15</v>
      </c>
      <c r="C21475" s="3">
        <v>42.7448692322</v>
      </c>
      <c r="D21475" s="4">
        <v>0.489842585707753</v>
      </c>
      <c r="E21475" s="5" t="s">
        <v>566</v>
      </c>
    </row>
    <row r="21476" spans="1:5">
      <c r="A21476" s="1">
        <v>21475</v>
      </c>
      <c r="B21476" s="3">
        <v>78.55</v>
      </c>
      <c r="C21476" s="3">
        <v>42.6448692322</v>
      </c>
      <c r="D21476" s="4">
        <v>0.743496471053035</v>
      </c>
      <c r="E21476" s="5" t="s">
        <v>573</v>
      </c>
    </row>
    <row r="21477" spans="1:5">
      <c r="A21477" s="1">
        <v>21476</v>
      </c>
      <c r="B21477" s="3">
        <v>78.35</v>
      </c>
      <c r="C21477" s="3">
        <v>42.5448692322</v>
      </c>
      <c r="D21477" s="4">
        <v>0.953007790697584</v>
      </c>
      <c r="E21477" s="5" t="s">
        <v>573</v>
      </c>
    </row>
    <row r="21478" spans="1:5">
      <c r="A21478" s="1">
        <v>21477</v>
      </c>
      <c r="B21478" s="3">
        <v>72.35</v>
      </c>
      <c r="C21478" s="3">
        <v>42.4448692322</v>
      </c>
      <c r="D21478" s="4">
        <v>1.07886227351727</v>
      </c>
      <c r="E21478" s="5" t="s">
        <v>566</v>
      </c>
    </row>
    <row r="21479" spans="1:5">
      <c r="A21479" s="1">
        <v>21478</v>
      </c>
      <c r="B21479" s="3">
        <v>72.55</v>
      </c>
      <c r="C21479" s="3">
        <v>42.4448692322</v>
      </c>
      <c r="D21479" s="4">
        <v>0.574271952754694</v>
      </c>
      <c r="E21479" s="5" t="s">
        <v>566</v>
      </c>
    </row>
    <row r="21480" spans="1:5">
      <c r="A21480" s="1">
        <v>21479</v>
      </c>
      <c r="B21480" s="3">
        <v>72.95</v>
      </c>
      <c r="C21480" s="3">
        <v>42.4448692322</v>
      </c>
      <c r="D21480" s="4">
        <v>0.595862149001137</v>
      </c>
      <c r="E21480" s="5" t="s">
        <v>566</v>
      </c>
    </row>
    <row r="21481" spans="1:5">
      <c r="A21481" s="1">
        <v>21480</v>
      </c>
      <c r="B21481" s="3">
        <v>73.15</v>
      </c>
      <c r="C21481" s="3">
        <v>42.4448692322</v>
      </c>
      <c r="D21481" s="4">
        <v>0.52816326087448</v>
      </c>
      <c r="E21481" s="5" t="s">
        <v>566</v>
      </c>
    </row>
    <row r="21482" spans="1:5">
      <c r="A21482" s="1">
        <v>21481</v>
      </c>
      <c r="B21482" s="3">
        <v>72.25</v>
      </c>
      <c r="C21482" s="3">
        <v>42.3448692322</v>
      </c>
      <c r="D21482" s="4">
        <v>0.588280700892738</v>
      </c>
      <c r="E21482" s="5" t="s">
        <v>566</v>
      </c>
    </row>
    <row r="21483" spans="1:5">
      <c r="A21483" s="1">
        <v>21482</v>
      </c>
      <c r="B21483" s="3">
        <v>72.35</v>
      </c>
      <c r="C21483" s="3">
        <v>42.3448692322</v>
      </c>
      <c r="D21483" s="4">
        <v>0.588280700892738</v>
      </c>
      <c r="E21483" s="5" t="s">
        <v>566</v>
      </c>
    </row>
    <row r="21484" spans="1:5">
      <c r="A21484" s="1">
        <v>21483</v>
      </c>
      <c r="B21484" s="3">
        <v>72.85</v>
      </c>
      <c r="C21484" s="3">
        <v>42.3448692322</v>
      </c>
      <c r="D21484" s="4">
        <v>0.594214013165021</v>
      </c>
      <c r="E21484" s="5" t="s">
        <v>566</v>
      </c>
    </row>
    <row r="21485" spans="1:5">
      <c r="A21485" s="1">
        <v>21484</v>
      </c>
      <c r="B21485" s="3">
        <v>72.95</v>
      </c>
      <c r="C21485" s="3">
        <v>42.3448692322</v>
      </c>
      <c r="D21485" s="4">
        <v>0.595862149001137</v>
      </c>
      <c r="E21485" s="5" t="s">
        <v>566</v>
      </c>
    </row>
    <row r="21486" spans="1:5">
      <c r="A21486" s="1">
        <v>21485</v>
      </c>
      <c r="B21486" s="3">
        <v>74.85</v>
      </c>
      <c r="C21486" s="3">
        <v>42.3448692322</v>
      </c>
      <c r="D21486" s="4">
        <v>-0.246957787064423</v>
      </c>
      <c r="E21486" s="5" t="s">
        <v>567</v>
      </c>
    </row>
    <row r="21487" spans="1:5">
      <c r="A21487" s="1">
        <v>21486</v>
      </c>
      <c r="B21487" s="3">
        <v>73.95</v>
      </c>
      <c r="C21487" s="3">
        <v>42.1448692322</v>
      </c>
      <c r="D21487" s="4">
        <v>-0.339632914307643</v>
      </c>
      <c r="E21487" s="5" t="s">
        <v>567</v>
      </c>
    </row>
    <row r="21488" spans="1:5">
      <c r="A21488" s="1">
        <v>21487</v>
      </c>
      <c r="B21488" s="3">
        <v>71.65</v>
      </c>
      <c r="C21488" s="3">
        <v>42.0448692322</v>
      </c>
      <c r="D21488" s="4">
        <v>0.864597652181565</v>
      </c>
      <c r="E21488" s="5" t="s">
        <v>566</v>
      </c>
    </row>
    <row r="21489" spans="1:5">
      <c r="A21489" s="1">
        <v>21488</v>
      </c>
      <c r="B21489" s="3">
        <v>71.95</v>
      </c>
      <c r="C21489" s="3">
        <v>42.0448692322</v>
      </c>
      <c r="D21489" s="4">
        <v>0.91157884565611</v>
      </c>
      <c r="E21489" s="5" t="s">
        <v>566</v>
      </c>
    </row>
    <row r="21490" spans="1:5">
      <c r="A21490" s="1">
        <v>21489</v>
      </c>
      <c r="B21490" s="3">
        <v>72.75</v>
      </c>
      <c r="C21490" s="3">
        <v>42.0448692322</v>
      </c>
      <c r="D21490" s="4">
        <v>-0.189077521646807</v>
      </c>
      <c r="E21490" s="5" t="s">
        <v>566</v>
      </c>
    </row>
    <row r="21491" spans="1:5">
      <c r="A21491" s="1">
        <v>21490</v>
      </c>
      <c r="B21491" s="3">
        <v>73.75</v>
      </c>
      <c r="C21491" s="3">
        <v>42.0448692322</v>
      </c>
      <c r="D21491" s="4">
        <v>0.641195206639566</v>
      </c>
      <c r="E21491" s="5" t="s">
        <v>567</v>
      </c>
    </row>
    <row r="21492" spans="1:5">
      <c r="A21492" s="1">
        <v>21491</v>
      </c>
      <c r="B21492" s="3">
        <v>73.85</v>
      </c>
      <c r="C21492" s="3">
        <v>42.0448692322</v>
      </c>
      <c r="D21492" s="4">
        <v>0.988099326604052</v>
      </c>
      <c r="E21492" s="5" t="s">
        <v>567</v>
      </c>
    </row>
    <row r="21493" spans="1:5">
      <c r="A21493" s="1">
        <v>21492</v>
      </c>
      <c r="B21493" s="3">
        <v>74.15</v>
      </c>
      <c r="C21493" s="3">
        <v>42.0448692322</v>
      </c>
      <c r="D21493" s="4">
        <v>-0.00426248222410861</v>
      </c>
      <c r="E21493" s="5" t="s">
        <v>567</v>
      </c>
    </row>
    <row r="21494" spans="1:5">
      <c r="A21494" s="1">
        <v>21493</v>
      </c>
      <c r="B21494" s="3">
        <v>71.25</v>
      </c>
      <c r="C21494" s="3">
        <v>41.9448692322</v>
      </c>
      <c r="D21494" s="4">
        <v>0.778226160953045</v>
      </c>
      <c r="E21494" s="5" t="s">
        <v>567</v>
      </c>
    </row>
    <row r="21495" spans="1:5">
      <c r="A21495" s="1">
        <v>21494</v>
      </c>
      <c r="B21495" s="3">
        <v>72.55</v>
      </c>
      <c r="C21495" s="3">
        <v>41.9448692322</v>
      </c>
      <c r="D21495" s="4">
        <v>0.672436051689068</v>
      </c>
      <c r="E21495" s="5" t="s">
        <v>566</v>
      </c>
    </row>
    <row r="21496" spans="1:5">
      <c r="A21496" s="1">
        <v>21495</v>
      </c>
      <c r="B21496" s="3">
        <v>72.75</v>
      </c>
      <c r="C21496" s="3">
        <v>41.9448692322</v>
      </c>
      <c r="D21496" s="4">
        <v>-0.0857074313774813</v>
      </c>
      <c r="E21496" s="5" t="s">
        <v>566</v>
      </c>
    </row>
    <row r="21497" spans="1:5">
      <c r="A21497" s="1">
        <v>21496</v>
      </c>
      <c r="B21497" s="3">
        <v>72.95</v>
      </c>
      <c r="C21497" s="3">
        <v>41.9448692322</v>
      </c>
      <c r="D21497" s="4">
        <v>-0.0196566790869402</v>
      </c>
      <c r="E21497" s="5" t="s">
        <v>566</v>
      </c>
    </row>
    <row r="21498" spans="1:5">
      <c r="A21498" s="1">
        <v>21497</v>
      </c>
      <c r="B21498" s="3">
        <v>73.25</v>
      </c>
      <c r="C21498" s="3">
        <v>41.9448692322</v>
      </c>
      <c r="D21498" s="4">
        <v>-0.407041037160246</v>
      </c>
      <c r="E21498" s="5" t="s">
        <v>567</v>
      </c>
    </row>
    <row r="21499" spans="1:5">
      <c r="A21499" s="1">
        <v>21498</v>
      </c>
      <c r="B21499" s="3">
        <v>73.35</v>
      </c>
      <c r="C21499" s="3">
        <v>41.9448692322</v>
      </c>
      <c r="D21499" s="4">
        <v>-0.318084020090879</v>
      </c>
      <c r="E21499" s="5" t="s">
        <v>567</v>
      </c>
    </row>
    <row r="21500" spans="1:5">
      <c r="A21500" s="1">
        <v>21499</v>
      </c>
      <c r="B21500" s="3">
        <v>73.55</v>
      </c>
      <c r="C21500" s="3">
        <v>41.9448692322</v>
      </c>
      <c r="D21500" s="4">
        <v>-0.277798252489074</v>
      </c>
      <c r="E21500" s="5" t="s">
        <v>567</v>
      </c>
    </row>
    <row r="21501" spans="1:5">
      <c r="A21501" s="1">
        <v>21500</v>
      </c>
      <c r="B21501" s="3">
        <v>74.05</v>
      </c>
      <c r="C21501" s="3">
        <v>41.9448692322</v>
      </c>
      <c r="D21501" s="4">
        <v>-0.277798252489074</v>
      </c>
      <c r="E21501" s="5" t="s">
        <v>567</v>
      </c>
    </row>
    <row r="21502" spans="1:5">
      <c r="A21502" s="1">
        <v>21501</v>
      </c>
      <c r="B21502" s="3">
        <v>71.25</v>
      </c>
      <c r="C21502" s="3">
        <v>41.8448692322</v>
      </c>
      <c r="D21502" s="4">
        <v>0.743496471053035</v>
      </c>
      <c r="E21502" s="5" t="s">
        <v>567</v>
      </c>
    </row>
    <row r="21503" spans="1:5">
      <c r="A21503" s="1">
        <v>21502</v>
      </c>
      <c r="B21503" s="3">
        <v>72.95</v>
      </c>
      <c r="C21503" s="3">
        <v>41.8448692322</v>
      </c>
      <c r="D21503" s="4">
        <v>-0.210397206991625</v>
      </c>
      <c r="E21503" s="5" t="s">
        <v>566</v>
      </c>
    </row>
    <row r="21504" spans="1:5">
      <c r="A21504" s="1">
        <v>21503</v>
      </c>
      <c r="B21504" s="3">
        <v>73.35</v>
      </c>
      <c r="C21504" s="3">
        <v>41.8448692322</v>
      </c>
      <c r="D21504" s="4">
        <v>-0.318084020090879</v>
      </c>
      <c r="E21504" s="5" t="s">
        <v>567</v>
      </c>
    </row>
    <row r="21505" spans="1:5">
      <c r="A21505" s="1">
        <v>21504</v>
      </c>
      <c r="B21505" s="3">
        <v>73.65</v>
      </c>
      <c r="C21505" s="3">
        <v>41.8448692322</v>
      </c>
      <c r="D21505" s="4">
        <v>0.00730705737873517</v>
      </c>
      <c r="E21505" s="5" t="s">
        <v>567</v>
      </c>
    </row>
    <row r="21506" spans="1:5">
      <c r="A21506" s="1">
        <v>21505</v>
      </c>
      <c r="B21506" s="3">
        <v>73.75</v>
      </c>
      <c r="C21506" s="3">
        <v>41.8448692322</v>
      </c>
      <c r="D21506" s="4">
        <v>0.276815072732713</v>
      </c>
      <c r="E21506" s="5" t="s">
        <v>567</v>
      </c>
    </row>
    <row r="21507" spans="1:5">
      <c r="A21507" s="1">
        <v>21506</v>
      </c>
      <c r="B21507" s="3">
        <v>71.75</v>
      </c>
      <c r="C21507" s="3">
        <v>41.7448692322</v>
      </c>
      <c r="D21507" s="4">
        <v>0.196639725934718</v>
      </c>
      <c r="E21507" s="5" t="s">
        <v>566</v>
      </c>
    </row>
    <row r="21508" spans="1:5">
      <c r="A21508" s="1">
        <v>21507</v>
      </c>
      <c r="B21508" s="3">
        <v>72.25</v>
      </c>
      <c r="C21508" s="3">
        <v>41.7448692322</v>
      </c>
      <c r="D21508" s="4">
        <v>-0.0806253475294767</v>
      </c>
      <c r="E21508" s="5" t="s">
        <v>566</v>
      </c>
    </row>
    <row r="21509" spans="1:5">
      <c r="A21509" s="1">
        <v>21508</v>
      </c>
      <c r="B21509" s="3">
        <v>72.35</v>
      </c>
      <c r="C21509" s="3">
        <v>41.7448692322</v>
      </c>
      <c r="D21509" s="4">
        <v>0.339711956583006</v>
      </c>
      <c r="E21509" s="5" t="s">
        <v>566</v>
      </c>
    </row>
    <row r="21510" spans="1:5">
      <c r="A21510" s="1">
        <v>21509</v>
      </c>
      <c r="B21510" s="3">
        <v>72.45</v>
      </c>
      <c r="C21510" s="3">
        <v>41.7448692322</v>
      </c>
      <c r="D21510" s="4">
        <v>0.339711956583006</v>
      </c>
      <c r="E21510" s="5" t="s">
        <v>566</v>
      </c>
    </row>
    <row r="21511" spans="1:5">
      <c r="A21511" s="1">
        <v>21510</v>
      </c>
      <c r="B21511" s="3">
        <v>72.65</v>
      </c>
      <c r="C21511" s="3">
        <v>41.7448692322</v>
      </c>
      <c r="D21511" s="4">
        <v>0.144418419621293</v>
      </c>
      <c r="E21511" s="5" t="s">
        <v>566</v>
      </c>
    </row>
    <row r="21512" spans="1:5">
      <c r="A21512" s="1">
        <v>21511</v>
      </c>
      <c r="B21512" s="3">
        <v>72.95</v>
      </c>
      <c r="C21512" s="3">
        <v>41.7448692322</v>
      </c>
      <c r="D21512" s="4">
        <v>-0.646237793544694</v>
      </c>
      <c r="E21512" s="5" t="s">
        <v>567</v>
      </c>
    </row>
    <row r="21513" spans="1:5">
      <c r="A21513" s="1">
        <v>21512</v>
      </c>
      <c r="B21513" s="3">
        <v>73.35</v>
      </c>
      <c r="C21513" s="3">
        <v>41.7448692322</v>
      </c>
      <c r="D21513" s="4">
        <v>-0.441770727060256</v>
      </c>
      <c r="E21513" s="5" t="s">
        <v>567</v>
      </c>
    </row>
    <row r="21514" spans="1:5">
      <c r="A21514" s="1">
        <v>21513</v>
      </c>
      <c r="B21514" s="3">
        <v>73.45</v>
      </c>
      <c r="C21514" s="3">
        <v>41.7448692322</v>
      </c>
      <c r="D21514" s="4">
        <v>-0.407041037160246</v>
      </c>
      <c r="E21514" s="5" t="s">
        <v>567</v>
      </c>
    </row>
    <row r="21515" spans="1:5">
      <c r="A21515" s="1">
        <v>21514</v>
      </c>
      <c r="B21515" s="3">
        <v>73.85</v>
      </c>
      <c r="C21515" s="3">
        <v>41.7448692322</v>
      </c>
      <c r="D21515" s="4">
        <v>0.116971553361816</v>
      </c>
      <c r="E21515" s="5" t="s">
        <v>567</v>
      </c>
    </row>
    <row r="21516" spans="1:5">
      <c r="A21516" s="1">
        <v>21515</v>
      </c>
      <c r="B21516" s="3">
        <v>74.35</v>
      </c>
      <c r="C21516" s="3">
        <v>41.7448692322</v>
      </c>
      <c r="D21516" s="4">
        <v>1.26585324984867</v>
      </c>
      <c r="E21516" s="5" t="s">
        <v>567</v>
      </c>
    </row>
    <row r="21517" spans="1:5">
      <c r="A21517" s="1">
        <v>21516</v>
      </c>
      <c r="B21517" s="3">
        <v>74.45</v>
      </c>
      <c r="C21517" s="3">
        <v>41.7448692322</v>
      </c>
      <c r="D21517" s="4">
        <v>1.16306935480559</v>
      </c>
      <c r="E21517" s="5" t="s">
        <v>567</v>
      </c>
    </row>
    <row r="21518" spans="1:5">
      <c r="A21518" s="1">
        <v>21517</v>
      </c>
      <c r="B21518" s="3">
        <v>70.55</v>
      </c>
      <c r="C21518" s="3">
        <v>41.6448692322</v>
      </c>
      <c r="D21518" s="4">
        <v>0.825207354427589</v>
      </c>
      <c r="E21518" s="5" t="s">
        <v>567</v>
      </c>
    </row>
    <row r="21519" spans="1:5">
      <c r="A21519" s="1">
        <v>21518</v>
      </c>
      <c r="B21519" s="3">
        <v>72.05</v>
      </c>
      <c r="C21519" s="3">
        <v>41.6448692322</v>
      </c>
      <c r="D21519" s="4">
        <v>-0.379949092334238</v>
      </c>
      <c r="E21519" s="5" t="s">
        <v>566</v>
      </c>
    </row>
    <row r="21520" spans="1:5">
      <c r="A21520" s="1">
        <v>21519</v>
      </c>
      <c r="B21520" s="3">
        <v>73.25</v>
      </c>
      <c r="C21520" s="3">
        <v>41.6448692322</v>
      </c>
      <c r="D21520" s="4">
        <v>-0.41887973613029</v>
      </c>
      <c r="E21520" s="5" t="s">
        <v>567</v>
      </c>
    </row>
    <row r="21521" spans="1:5">
      <c r="A21521" s="1">
        <v>21520</v>
      </c>
      <c r="B21521" s="3">
        <v>73.45</v>
      </c>
      <c r="C21521" s="3">
        <v>41.6448692322</v>
      </c>
      <c r="D21521" s="4">
        <v>1.09808848590145</v>
      </c>
      <c r="E21521" s="5" t="s">
        <v>567</v>
      </c>
    </row>
    <row r="21522" spans="1:5">
      <c r="A21522" s="1">
        <v>21521</v>
      </c>
      <c r="B21522" s="3">
        <v>73.55</v>
      </c>
      <c r="C21522" s="3">
        <v>41.6448692322</v>
      </c>
      <c r="D21522" s="4">
        <v>1.09808848590145</v>
      </c>
      <c r="E21522" s="5" t="s">
        <v>567</v>
      </c>
    </row>
    <row r="21523" spans="1:5">
      <c r="A21523" s="1">
        <v>21522</v>
      </c>
      <c r="B21523" s="3">
        <v>73.75</v>
      </c>
      <c r="C21523" s="3">
        <v>41.6448692322</v>
      </c>
      <c r="D21523" s="4">
        <v>0.18586061178763</v>
      </c>
      <c r="E21523" s="5" t="s">
        <v>567</v>
      </c>
    </row>
    <row r="21524" spans="1:5">
      <c r="A21524" s="1">
        <v>21523</v>
      </c>
      <c r="B21524" s="3">
        <v>73.95</v>
      </c>
      <c r="C21524" s="3">
        <v>41.6448692322</v>
      </c>
      <c r="D21524" s="4">
        <v>-0.186840347046165</v>
      </c>
      <c r="E21524" s="5" t="s">
        <v>567</v>
      </c>
    </row>
    <row r="21525" spans="1:5">
      <c r="A21525" s="1">
        <v>21524</v>
      </c>
      <c r="B21525" s="3">
        <v>75.15</v>
      </c>
      <c r="C21525" s="3">
        <v>41.6448692322</v>
      </c>
      <c r="D21525" s="4">
        <v>1.26585324984867</v>
      </c>
      <c r="E21525" s="5" t="s">
        <v>567</v>
      </c>
    </row>
    <row r="21526" spans="1:5">
      <c r="A21526" s="1">
        <v>21525</v>
      </c>
      <c r="B21526" s="3">
        <v>75.65</v>
      </c>
      <c r="C21526" s="3">
        <v>41.6448692322</v>
      </c>
      <c r="D21526" s="4">
        <v>1.16306935480559</v>
      </c>
      <c r="E21526" s="5" t="s">
        <v>573</v>
      </c>
    </row>
    <row r="21527" spans="1:5">
      <c r="A21527" s="1">
        <v>21526</v>
      </c>
      <c r="B21527" s="3">
        <v>75.85</v>
      </c>
      <c r="C21527" s="3">
        <v>41.6448692322</v>
      </c>
      <c r="D21527" s="4">
        <v>0.992972118374814</v>
      </c>
      <c r="E21527" s="5" t="s">
        <v>573</v>
      </c>
    </row>
    <row r="21528" spans="1:5">
      <c r="A21528" s="1">
        <v>21527</v>
      </c>
      <c r="B21528" s="3">
        <v>70.25</v>
      </c>
      <c r="C21528" s="3">
        <v>41.5448692322</v>
      </c>
      <c r="D21528" s="4">
        <v>0.838803879551593</v>
      </c>
      <c r="E21528" s="5" t="s">
        <v>567</v>
      </c>
    </row>
    <row r="21529" spans="1:5">
      <c r="A21529" s="1">
        <v>21528</v>
      </c>
      <c r="B21529" s="3">
        <v>71.35</v>
      </c>
      <c r="C21529" s="3">
        <v>41.5448692322</v>
      </c>
      <c r="D21529" s="4">
        <v>-0.0920594133156018</v>
      </c>
      <c r="E21529" s="5" t="s">
        <v>566</v>
      </c>
    </row>
    <row r="21530" spans="1:5">
      <c r="A21530" s="1">
        <v>21529</v>
      </c>
      <c r="B21530" s="3">
        <v>71.55</v>
      </c>
      <c r="C21530" s="3">
        <v>41.5448692322</v>
      </c>
      <c r="D21530" s="4">
        <v>-0.176336159180435</v>
      </c>
      <c r="E21530" s="5" t="s">
        <v>566</v>
      </c>
    </row>
    <row r="21531" spans="1:5">
      <c r="A21531" s="1">
        <v>21530</v>
      </c>
      <c r="B21531" s="3">
        <v>71.75</v>
      </c>
      <c r="C21531" s="3">
        <v>41.5448692322</v>
      </c>
      <c r="D21531" s="4">
        <v>0.0853876601403795</v>
      </c>
      <c r="E21531" s="5" t="s">
        <v>566</v>
      </c>
    </row>
    <row r="21532" spans="1:5">
      <c r="A21532" s="1">
        <v>21531</v>
      </c>
      <c r="B21532" s="3">
        <v>71.95</v>
      </c>
      <c r="C21532" s="3">
        <v>41.5448692322</v>
      </c>
      <c r="D21532" s="4">
        <v>0.0451732253739499</v>
      </c>
      <c r="E21532" s="5" t="s">
        <v>566</v>
      </c>
    </row>
    <row r="21533" spans="1:5">
      <c r="A21533" s="1">
        <v>21532</v>
      </c>
      <c r="B21533" s="3">
        <v>72.05</v>
      </c>
      <c r="C21533" s="3">
        <v>41.5448692322</v>
      </c>
      <c r="D21533" s="4">
        <v>0.0451732253739499</v>
      </c>
      <c r="E21533" s="5" t="s">
        <v>566</v>
      </c>
    </row>
    <row r="21534" spans="1:5">
      <c r="A21534" s="1">
        <v>21533</v>
      </c>
      <c r="B21534" s="3">
        <v>72.65</v>
      </c>
      <c r="C21534" s="3">
        <v>41.5448692322</v>
      </c>
      <c r="D21534" s="4">
        <v>0.634766627343441</v>
      </c>
      <c r="E21534" s="5" t="s">
        <v>567</v>
      </c>
    </row>
    <row r="21535" spans="1:5">
      <c r="A21535" s="1">
        <v>21534</v>
      </c>
      <c r="B21535" s="3">
        <v>73.35</v>
      </c>
      <c r="C21535" s="3">
        <v>41.5448692322</v>
      </c>
      <c r="D21535" s="4">
        <v>0.516264552216658</v>
      </c>
      <c r="E21535" s="5" t="s">
        <v>567</v>
      </c>
    </row>
    <row r="21536" spans="1:5">
      <c r="A21536" s="1">
        <v>21535</v>
      </c>
      <c r="B21536" s="3">
        <v>73.45</v>
      </c>
      <c r="C21536" s="3">
        <v>41.5448692322</v>
      </c>
      <c r="D21536" s="4">
        <v>1.09808848590145</v>
      </c>
      <c r="E21536" s="5" t="s">
        <v>567</v>
      </c>
    </row>
    <row r="21537" spans="1:5">
      <c r="A21537" s="1">
        <v>21536</v>
      </c>
      <c r="B21537" s="3">
        <v>73.75</v>
      </c>
      <c r="C21537" s="3">
        <v>41.5448692322</v>
      </c>
      <c r="D21537" s="4">
        <v>0.136313555822807</v>
      </c>
      <c r="E21537" s="5" t="s">
        <v>567</v>
      </c>
    </row>
    <row r="21538" spans="1:5">
      <c r="A21538" s="1">
        <v>21537</v>
      </c>
      <c r="B21538" s="3">
        <v>75.25</v>
      </c>
      <c r="C21538" s="3">
        <v>41.5448692322</v>
      </c>
      <c r="D21538" s="4">
        <v>0.271600070765327</v>
      </c>
      <c r="E21538" s="5" t="s">
        <v>567</v>
      </c>
    </row>
    <row r="21539" spans="1:5">
      <c r="A21539" s="1">
        <v>21538</v>
      </c>
      <c r="B21539" s="3">
        <v>70.95</v>
      </c>
      <c r="C21539" s="3">
        <v>41.4448692322</v>
      </c>
      <c r="D21539" s="4">
        <v>0.32588251060589</v>
      </c>
      <c r="E21539" s="5" t="s">
        <v>567</v>
      </c>
    </row>
    <row r="21540" spans="1:5">
      <c r="A21540" s="1">
        <v>21539</v>
      </c>
      <c r="B21540" s="3">
        <v>71.85</v>
      </c>
      <c r="C21540" s="3">
        <v>41.4448692322</v>
      </c>
      <c r="D21540" s="4">
        <v>0.0853876601403795</v>
      </c>
      <c r="E21540" s="5" t="s">
        <v>566</v>
      </c>
    </row>
    <row r="21541" spans="1:5">
      <c r="A21541" s="1">
        <v>21540</v>
      </c>
      <c r="B21541" s="3">
        <v>72.15</v>
      </c>
      <c r="C21541" s="3">
        <v>41.4448692322</v>
      </c>
      <c r="D21541" s="4">
        <v>0.110773392872719</v>
      </c>
      <c r="E21541" s="5" t="s">
        <v>566</v>
      </c>
    </row>
    <row r="21542" spans="1:5">
      <c r="A21542" s="1">
        <v>21541</v>
      </c>
      <c r="B21542" s="3">
        <v>73.05</v>
      </c>
      <c r="C21542" s="3">
        <v>41.4448692322</v>
      </c>
      <c r="D21542" s="4">
        <v>0.102821459867932</v>
      </c>
      <c r="E21542" s="5" t="s">
        <v>567</v>
      </c>
    </row>
    <row r="21543" spans="1:5">
      <c r="A21543" s="1">
        <v>21542</v>
      </c>
      <c r="B21543" s="3">
        <v>73.25</v>
      </c>
      <c r="C21543" s="3">
        <v>41.4448692322</v>
      </c>
      <c r="D21543" s="4">
        <v>0.228675942687623</v>
      </c>
      <c r="E21543" s="5" t="s">
        <v>567</v>
      </c>
    </row>
    <row r="21544" spans="1:5">
      <c r="A21544" s="1">
        <v>21543</v>
      </c>
      <c r="B21544" s="3">
        <v>73.65</v>
      </c>
      <c r="C21544" s="3">
        <v>41.4448692322</v>
      </c>
      <c r="D21544" s="4">
        <v>0.136313555822807</v>
      </c>
      <c r="E21544" s="5" t="s">
        <v>567</v>
      </c>
    </row>
    <row r="21545" spans="1:5">
      <c r="A21545" s="1">
        <v>21544</v>
      </c>
      <c r="B21545" s="3">
        <v>73.75</v>
      </c>
      <c r="C21545" s="3">
        <v>41.4448692322</v>
      </c>
      <c r="D21545" s="4">
        <v>-0.121935727292437</v>
      </c>
      <c r="E21545" s="5" t="s">
        <v>567</v>
      </c>
    </row>
    <row r="21546" spans="1:5">
      <c r="A21546" s="1">
        <v>21545</v>
      </c>
      <c r="B21546" s="3">
        <v>78.25</v>
      </c>
      <c r="C21546" s="3">
        <v>42.4448692322</v>
      </c>
      <c r="D21546" s="4">
        <v>0.841731902822784</v>
      </c>
      <c r="E21546" s="5" t="s">
        <v>573</v>
      </c>
    </row>
    <row r="21547" spans="1:5">
      <c r="A21547" s="1">
        <v>21546</v>
      </c>
      <c r="B21547" s="3">
        <v>78.15</v>
      </c>
      <c r="C21547" s="3">
        <v>42.3448692322</v>
      </c>
      <c r="D21547" s="4">
        <v>1.12274160513409</v>
      </c>
      <c r="E21547" s="5" t="s">
        <v>566</v>
      </c>
    </row>
    <row r="21548" spans="1:5">
      <c r="A21548" s="1">
        <v>21547</v>
      </c>
      <c r="B21548" s="3">
        <v>77.55</v>
      </c>
      <c r="C21548" s="3">
        <v>42.1448692322</v>
      </c>
      <c r="D21548" s="4">
        <v>0.992972118374814</v>
      </c>
      <c r="E21548" s="5" t="s">
        <v>566</v>
      </c>
    </row>
    <row r="21549" spans="1:5">
      <c r="A21549" s="1">
        <v>21548</v>
      </c>
      <c r="B21549" s="3">
        <v>77.75</v>
      </c>
      <c r="C21549" s="3">
        <v>42.1448692322</v>
      </c>
      <c r="D21549" s="4">
        <v>1.40474056129474</v>
      </c>
      <c r="E21549" s="5" t="s">
        <v>566</v>
      </c>
    </row>
    <row r="21550" spans="1:5">
      <c r="A21550" s="1">
        <v>21549</v>
      </c>
      <c r="B21550" s="3">
        <v>76.45</v>
      </c>
      <c r="C21550" s="3">
        <v>42.0448692322</v>
      </c>
      <c r="D21550" s="4">
        <v>1.26585324984867</v>
      </c>
      <c r="E21550" s="5" t="s">
        <v>568</v>
      </c>
    </row>
    <row r="21551" spans="1:5">
      <c r="A21551" s="1">
        <v>21550</v>
      </c>
      <c r="B21551" s="3">
        <v>77.55</v>
      </c>
      <c r="C21551" s="3">
        <v>42.0448692322</v>
      </c>
      <c r="D21551" s="4">
        <v>0.992972118374814</v>
      </c>
      <c r="E21551" s="5" t="s">
        <v>566</v>
      </c>
    </row>
    <row r="21552" spans="1:5">
      <c r="A21552" s="1">
        <v>21551</v>
      </c>
      <c r="B21552" s="3">
        <v>76.25</v>
      </c>
      <c r="C21552" s="3">
        <v>41.9448692322</v>
      </c>
      <c r="D21552" s="4">
        <v>1.16306935480559</v>
      </c>
      <c r="E21552" s="5" t="s">
        <v>568</v>
      </c>
    </row>
    <row r="21553" spans="1:5">
      <c r="A21553" s="1">
        <v>21552</v>
      </c>
      <c r="B21553" s="3">
        <v>78.75</v>
      </c>
      <c r="C21553" s="3">
        <v>41.9448692322</v>
      </c>
      <c r="D21553" s="4">
        <v>1.41217827540448</v>
      </c>
      <c r="E21553" s="5" t="s">
        <v>566</v>
      </c>
    </row>
    <row r="21554" spans="1:5">
      <c r="A21554" s="1">
        <v>21553</v>
      </c>
      <c r="B21554" s="3">
        <v>76.05</v>
      </c>
      <c r="C21554" s="3">
        <v>41.8448692322</v>
      </c>
      <c r="D21554" s="4">
        <v>1.4400250972741</v>
      </c>
      <c r="E21554" s="5" t="s">
        <v>566</v>
      </c>
    </row>
    <row r="21555" spans="1:5">
      <c r="A21555" s="1">
        <v>21554</v>
      </c>
      <c r="B21555" s="3">
        <v>76.25</v>
      </c>
      <c r="C21555" s="3">
        <v>41.7448692322</v>
      </c>
      <c r="D21555" s="4">
        <v>1.1977990447056</v>
      </c>
      <c r="E21555" s="5" t="s">
        <v>566</v>
      </c>
    </row>
    <row r="21556" spans="1:5">
      <c r="A21556" s="1">
        <v>21555</v>
      </c>
      <c r="B21556" s="3">
        <v>76.25</v>
      </c>
      <c r="C21556" s="3">
        <v>41.5448692322</v>
      </c>
      <c r="D21556" s="4">
        <v>1.31822457429721</v>
      </c>
      <c r="E21556" s="5" t="s">
        <v>566</v>
      </c>
    </row>
    <row r="21557" spans="1:5">
      <c r="A21557" s="1">
        <v>21556</v>
      </c>
      <c r="B21557" s="3">
        <v>76.55</v>
      </c>
      <c r="C21557" s="3">
        <v>41.4448692322</v>
      </c>
      <c r="D21557" s="4">
        <v>1.40474056129474</v>
      </c>
      <c r="E21557" s="5" t="s">
        <v>566</v>
      </c>
    </row>
    <row r="21558" spans="1:5">
      <c r="A21558" s="1">
        <v>21557</v>
      </c>
      <c r="B21558" s="3">
        <v>71.15</v>
      </c>
      <c r="C21558" s="3">
        <v>41.3448692322</v>
      </c>
      <c r="D21558" s="4">
        <v>0.173505711390965</v>
      </c>
      <c r="E21558" s="5" t="s">
        <v>566</v>
      </c>
    </row>
    <row r="21559" spans="1:5">
      <c r="A21559" s="1">
        <v>21558</v>
      </c>
      <c r="B21559" s="3">
        <v>71.35</v>
      </c>
      <c r="C21559" s="3">
        <v>41.3448692322</v>
      </c>
      <c r="D21559" s="4">
        <v>0.0853876601403795</v>
      </c>
      <c r="E21559" s="5" t="s">
        <v>566</v>
      </c>
    </row>
    <row r="21560" spans="1:5">
      <c r="A21560" s="1">
        <v>21559</v>
      </c>
      <c r="B21560" s="3">
        <v>71.95</v>
      </c>
      <c r="C21560" s="3">
        <v>41.3448692322</v>
      </c>
      <c r="D21560" s="4">
        <v>0.0853876601403795</v>
      </c>
      <c r="E21560" s="5" t="s">
        <v>566</v>
      </c>
    </row>
    <row r="21561" spans="1:5">
      <c r="A21561" s="1">
        <v>21560</v>
      </c>
      <c r="B21561" s="3">
        <v>72.35</v>
      </c>
      <c r="C21561" s="3">
        <v>41.3448692322</v>
      </c>
      <c r="D21561" s="4">
        <v>-0.0125999708363533</v>
      </c>
      <c r="E21561" s="5" t="s">
        <v>566</v>
      </c>
    </row>
    <row r="21562" spans="1:5">
      <c r="A21562" s="1">
        <v>21561</v>
      </c>
      <c r="B21562" s="3">
        <v>72.45</v>
      </c>
      <c r="C21562" s="3">
        <v>41.3448692322</v>
      </c>
      <c r="D21562" s="4">
        <v>0.32564622437879</v>
      </c>
      <c r="E21562" s="5" t="s">
        <v>567</v>
      </c>
    </row>
    <row r="21563" spans="1:5">
      <c r="A21563" s="1">
        <v>21562</v>
      </c>
      <c r="B21563" s="3">
        <v>72.75</v>
      </c>
      <c r="C21563" s="3">
        <v>41.3448692322</v>
      </c>
      <c r="D21563" s="4">
        <v>0.246703070208177</v>
      </c>
      <c r="E21563" s="5" t="s">
        <v>567</v>
      </c>
    </row>
    <row r="21564" spans="1:5">
      <c r="A21564" s="1">
        <v>21563</v>
      </c>
      <c r="B21564" s="3">
        <v>72.85</v>
      </c>
      <c r="C21564" s="3">
        <v>41.3448692322</v>
      </c>
      <c r="D21564" s="4">
        <v>0.246703070208177</v>
      </c>
      <c r="E21564" s="5" t="s">
        <v>567</v>
      </c>
    </row>
    <row r="21565" spans="1:5">
      <c r="A21565" s="1">
        <v>21564</v>
      </c>
      <c r="B21565" s="3">
        <v>73.25</v>
      </c>
      <c r="C21565" s="3">
        <v>41.3448692322</v>
      </c>
      <c r="D21565" s="4">
        <v>0.798249220343302</v>
      </c>
      <c r="E21565" s="5" t="s">
        <v>567</v>
      </c>
    </row>
    <row r="21566" spans="1:5">
      <c r="A21566" s="1">
        <v>21565</v>
      </c>
      <c r="B21566" s="3">
        <v>73.35</v>
      </c>
      <c r="C21566" s="3">
        <v>41.3448692322</v>
      </c>
      <c r="D21566" s="4">
        <v>0.995304590858366</v>
      </c>
      <c r="E21566" s="5" t="s">
        <v>567</v>
      </c>
    </row>
    <row r="21567" spans="1:5">
      <c r="A21567" s="1">
        <v>21566</v>
      </c>
      <c r="B21567" s="3">
        <v>73.35</v>
      </c>
      <c r="C21567" s="3">
        <v>41.2448692322</v>
      </c>
      <c r="D21567" s="4">
        <v>0.091976421591067</v>
      </c>
      <c r="E21567" s="5" t="s">
        <v>567</v>
      </c>
    </row>
    <row r="21568" spans="1:5">
      <c r="A21568" s="1">
        <v>21567</v>
      </c>
      <c r="B21568" s="3">
        <v>73.45</v>
      </c>
      <c r="C21568" s="3">
        <v>41.2448692322</v>
      </c>
      <c r="D21568" s="4">
        <v>0.32564622437879</v>
      </c>
      <c r="E21568" s="5" t="s">
        <v>567</v>
      </c>
    </row>
    <row r="21569" spans="1:5">
      <c r="A21569" s="1">
        <v>21568</v>
      </c>
      <c r="B21569" s="3">
        <v>73.55</v>
      </c>
      <c r="C21569" s="3">
        <v>41.2448692322</v>
      </c>
      <c r="D21569" s="4">
        <v>0.530201049703522</v>
      </c>
      <c r="E21569" s="5" t="s">
        <v>567</v>
      </c>
    </row>
    <row r="21570" spans="1:5">
      <c r="A21570" s="1">
        <v>21569</v>
      </c>
      <c r="B21570" s="3">
        <v>72.65</v>
      </c>
      <c r="C21570" s="3">
        <v>41.1448692322</v>
      </c>
      <c r="D21570" s="4">
        <v>0.176846926590935</v>
      </c>
      <c r="E21570" s="5" t="s">
        <v>567</v>
      </c>
    </row>
    <row r="21571" spans="1:5">
      <c r="A21571" s="1">
        <v>21570</v>
      </c>
      <c r="B21571" s="3">
        <v>73.25</v>
      </c>
      <c r="C21571" s="3">
        <v>41.1448692322</v>
      </c>
      <c r="D21571" s="4">
        <v>0.373215597459787</v>
      </c>
      <c r="E21571" s="5" t="s">
        <v>567</v>
      </c>
    </row>
    <row r="21572" spans="1:5">
      <c r="A21572" s="1">
        <v>21571</v>
      </c>
      <c r="B21572" s="3">
        <v>73.35</v>
      </c>
      <c r="C21572" s="3">
        <v>41.1448692322</v>
      </c>
      <c r="D21572" s="4">
        <v>0.32564622437879</v>
      </c>
      <c r="E21572" s="5" t="s">
        <v>567</v>
      </c>
    </row>
    <row r="21573" spans="1:5">
      <c r="A21573" s="1">
        <v>21572</v>
      </c>
      <c r="B21573" s="3">
        <v>73.65</v>
      </c>
      <c r="C21573" s="3">
        <v>41.1448692322</v>
      </c>
      <c r="D21573" s="4">
        <v>0.32564622437879</v>
      </c>
      <c r="E21573" s="5" t="s">
        <v>567</v>
      </c>
    </row>
    <row r="21574" spans="1:5">
      <c r="A21574" s="1">
        <v>21573</v>
      </c>
      <c r="B21574" s="3">
        <v>73.95</v>
      </c>
      <c r="C21574" s="3">
        <v>41.1448692322</v>
      </c>
      <c r="D21574" s="4">
        <v>1.27519720701634</v>
      </c>
      <c r="E21574" s="5" t="s">
        <v>567</v>
      </c>
    </row>
    <row r="21575" spans="1:5">
      <c r="A21575" s="1">
        <v>21574</v>
      </c>
      <c r="B21575" s="3">
        <v>74.05</v>
      </c>
      <c r="C21575" s="3">
        <v>41.1448692322</v>
      </c>
      <c r="D21575" s="4">
        <v>0.231396971968175</v>
      </c>
      <c r="E21575" s="5" t="s">
        <v>567</v>
      </c>
    </row>
    <row r="21576" spans="1:5">
      <c r="A21576" s="1">
        <v>21575</v>
      </c>
      <c r="B21576" s="3">
        <v>73.25</v>
      </c>
      <c r="C21576" s="3">
        <v>41.0448692322</v>
      </c>
      <c r="D21576" s="4">
        <v>-0.0125999708363533</v>
      </c>
      <c r="E21576" s="5" t="s">
        <v>567</v>
      </c>
    </row>
    <row r="21577" spans="1:5">
      <c r="A21577" s="1">
        <v>21576</v>
      </c>
      <c r="B21577" s="3">
        <v>74.05</v>
      </c>
      <c r="C21577" s="3">
        <v>41.0448692322</v>
      </c>
      <c r="D21577" s="4">
        <v>1.17241331197326</v>
      </c>
      <c r="E21577" s="5" t="s">
        <v>567</v>
      </c>
    </row>
    <row r="21578" spans="1:5">
      <c r="A21578" s="1">
        <v>21577</v>
      </c>
      <c r="B21578" s="3">
        <v>74.95</v>
      </c>
      <c r="C21578" s="3">
        <v>41.0448692322</v>
      </c>
      <c r="D21578" s="4">
        <v>1.21214104036069</v>
      </c>
      <c r="E21578" s="5" t="s">
        <v>567</v>
      </c>
    </row>
    <row r="21579" spans="1:5">
      <c r="A21579" s="1">
        <v>21578</v>
      </c>
      <c r="B21579" s="3">
        <v>73.15</v>
      </c>
      <c r="C21579" s="3">
        <v>40.9448692322</v>
      </c>
      <c r="D21579" s="4">
        <v>0.0853876601403795</v>
      </c>
      <c r="E21579" s="5" t="s">
        <v>567</v>
      </c>
    </row>
    <row r="21580" spans="1:5">
      <c r="A21580" s="1">
        <v>21579</v>
      </c>
      <c r="B21580" s="3">
        <v>73.25</v>
      </c>
      <c r="C21580" s="3">
        <v>40.9448692322</v>
      </c>
      <c r="D21580" s="4">
        <v>-0.128766786099439</v>
      </c>
      <c r="E21580" s="5" t="s">
        <v>567</v>
      </c>
    </row>
    <row r="21581" spans="1:5">
      <c r="A21581" s="1">
        <v>21580</v>
      </c>
      <c r="B21581" s="3">
        <v>73.55</v>
      </c>
      <c r="C21581" s="3">
        <v>40.9448692322</v>
      </c>
      <c r="D21581" s="4">
        <v>0.196639725934718</v>
      </c>
      <c r="E21581" s="5" t="s">
        <v>567</v>
      </c>
    </row>
    <row r="21582" spans="1:5">
      <c r="A21582" s="1">
        <v>21581</v>
      </c>
      <c r="B21582" s="3">
        <v>73.65</v>
      </c>
      <c r="C21582" s="3">
        <v>40.7448692322</v>
      </c>
      <c r="D21582" s="4">
        <v>0.0534400427211918</v>
      </c>
      <c r="E21582" s="5" t="s">
        <v>567</v>
      </c>
    </row>
    <row r="21583" spans="1:5">
      <c r="A21583" s="1">
        <v>21582</v>
      </c>
      <c r="B21583" s="3">
        <v>73.95</v>
      </c>
      <c r="C21583" s="3">
        <v>40.7448692322</v>
      </c>
      <c r="D21583" s="4">
        <v>1.17241331197326</v>
      </c>
      <c r="E21583" s="5" t="s">
        <v>567</v>
      </c>
    </row>
    <row r="21584" spans="1:5">
      <c r="A21584" s="1">
        <v>21583</v>
      </c>
      <c r="B21584" s="3">
        <v>74.05</v>
      </c>
      <c r="C21584" s="3">
        <v>40.7448692322</v>
      </c>
      <c r="D21584" s="4">
        <v>1.13768362207325</v>
      </c>
      <c r="E21584" s="5" t="s">
        <v>567</v>
      </c>
    </row>
    <row r="21585" spans="1:5">
      <c r="A21585" s="1">
        <v>21584</v>
      </c>
      <c r="B21585" s="3">
        <v>73.35</v>
      </c>
      <c r="C21585" s="3">
        <v>40.6448692322</v>
      </c>
      <c r="D21585" s="4">
        <v>0.161910036034708</v>
      </c>
      <c r="E21585" s="5" t="s">
        <v>567</v>
      </c>
    </row>
    <row r="21586" spans="1:5">
      <c r="A21586" s="1">
        <v>21585</v>
      </c>
      <c r="B21586" s="3">
        <v>73.55</v>
      </c>
      <c r="C21586" s="3">
        <v>40.6448692322</v>
      </c>
      <c r="D21586" s="4">
        <v>0.0282516043582074</v>
      </c>
      <c r="E21586" s="5" t="s">
        <v>567</v>
      </c>
    </row>
    <row r="21587" spans="1:5">
      <c r="A21587" s="1">
        <v>21586</v>
      </c>
      <c r="B21587" s="3">
        <v>73.75</v>
      </c>
      <c r="C21587" s="3">
        <v>40.6448692322</v>
      </c>
      <c r="D21587" s="4">
        <v>0.204772145866651</v>
      </c>
      <c r="E21587" s="5" t="s">
        <v>567</v>
      </c>
    </row>
    <row r="21588" spans="1:5">
      <c r="A21588" s="1">
        <v>21587</v>
      </c>
      <c r="B21588" s="3">
        <v>73.75</v>
      </c>
      <c r="C21588" s="3">
        <v>40.5448692322</v>
      </c>
      <c r="D21588" s="4">
        <v>0.889117674105151</v>
      </c>
      <c r="E21588" s="5" t="s">
        <v>567</v>
      </c>
    </row>
    <row r="21589" spans="1:5">
      <c r="A21589" s="1">
        <v>21588</v>
      </c>
      <c r="B21589" s="3">
        <v>73.85</v>
      </c>
      <c r="C21589" s="3">
        <v>40.5448692322</v>
      </c>
      <c r="D21589" s="4">
        <v>0.773370484060201</v>
      </c>
      <c r="E21589" s="5" t="s">
        <v>567</v>
      </c>
    </row>
    <row r="21590" spans="1:5">
      <c r="A21590" s="1">
        <v>21589</v>
      </c>
      <c r="B21590" s="3">
        <v>72.75</v>
      </c>
      <c r="C21590" s="3">
        <v>40.4448692322</v>
      </c>
      <c r="D21590" s="4">
        <v>0.433569323705144</v>
      </c>
      <c r="E21590" s="5" t="s">
        <v>566</v>
      </c>
    </row>
    <row r="21591" spans="1:5">
      <c r="A21591" s="1">
        <v>21590</v>
      </c>
      <c r="B21591" s="3">
        <v>73.15</v>
      </c>
      <c r="C21591" s="3">
        <v>40.4448692322</v>
      </c>
      <c r="D21591" s="4">
        <v>0.161910036034708</v>
      </c>
      <c r="E21591" s="5" t="s">
        <v>567</v>
      </c>
    </row>
    <row r="21592" spans="1:5">
      <c r="A21592" s="1">
        <v>21591</v>
      </c>
      <c r="B21592" s="3">
        <v>73.25</v>
      </c>
      <c r="C21592" s="3">
        <v>40.4448692322</v>
      </c>
      <c r="D21592" s="4">
        <v>0.0282516043582074</v>
      </c>
      <c r="E21592" s="5" t="s">
        <v>567</v>
      </c>
    </row>
    <row r="21593" spans="1:5">
      <c r="A21593" s="1">
        <v>21592</v>
      </c>
      <c r="B21593" s="3">
        <v>73.35</v>
      </c>
      <c r="C21593" s="3">
        <v>40.4448692322</v>
      </c>
      <c r="D21593" s="4">
        <v>-0.0193177687227889</v>
      </c>
      <c r="E21593" s="5" t="s">
        <v>567</v>
      </c>
    </row>
    <row r="21594" spans="1:5">
      <c r="A21594" s="1">
        <v>21593</v>
      </c>
      <c r="B21594" s="3">
        <v>74.15</v>
      </c>
      <c r="C21594" s="3">
        <v>40.4448692322</v>
      </c>
      <c r="D21594" s="4">
        <v>0.408747345072555</v>
      </c>
      <c r="E21594" s="5" t="s">
        <v>567</v>
      </c>
    </row>
    <row r="21595" spans="1:5">
      <c r="A21595" s="1">
        <v>21594</v>
      </c>
      <c r="B21595" s="3">
        <v>78.05</v>
      </c>
      <c r="C21595" s="3">
        <v>41.3448692322</v>
      </c>
      <c r="D21595" s="4">
        <v>0.742909218296249</v>
      </c>
      <c r="E21595" s="5" t="s">
        <v>566</v>
      </c>
    </row>
    <row r="21596" spans="1:5">
      <c r="A21596" s="1">
        <v>21595</v>
      </c>
      <c r="B21596" s="3">
        <v>72.85</v>
      </c>
      <c r="C21596" s="3">
        <v>40.3448692322</v>
      </c>
      <c r="D21596" s="4">
        <v>0.250354568014846</v>
      </c>
      <c r="E21596" s="5" t="s">
        <v>566</v>
      </c>
    </row>
    <row r="21597" spans="1:5">
      <c r="A21597" s="1">
        <v>21596</v>
      </c>
      <c r="B21597" s="3">
        <v>73.05</v>
      </c>
      <c r="C21597" s="3">
        <v>40.3448692322</v>
      </c>
      <c r="D21597" s="4">
        <v>0.161910036034708</v>
      </c>
      <c r="E21597" s="5" t="s">
        <v>567</v>
      </c>
    </row>
    <row r="21598" spans="1:5">
      <c r="A21598" s="1">
        <v>21597</v>
      </c>
      <c r="B21598" s="3">
        <v>73.25</v>
      </c>
      <c r="C21598" s="3">
        <v>40.3448692322</v>
      </c>
      <c r="D21598" s="4">
        <v>0.533986185152889</v>
      </c>
      <c r="E21598" s="5" t="s">
        <v>567</v>
      </c>
    </row>
    <row r="21599" spans="1:5">
      <c r="A21599" s="1">
        <v>21598</v>
      </c>
      <c r="B21599" s="3">
        <v>73.95</v>
      </c>
      <c r="C21599" s="3">
        <v>40.3448692322</v>
      </c>
      <c r="D21599" s="4">
        <v>0.968853453223317</v>
      </c>
      <c r="E21599" s="5" t="s">
        <v>567</v>
      </c>
    </row>
    <row r="21600" spans="1:5">
      <c r="A21600" s="1">
        <v>21599</v>
      </c>
      <c r="B21600" s="3">
        <v>74.05</v>
      </c>
      <c r="C21600" s="3">
        <v>40.3448692322</v>
      </c>
      <c r="D21600" s="4">
        <v>0.723444176138981</v>
      </c>
      <c r="E21600" s="5" t="s">
        <v>567</v>
      </c>
    </row>
    <row r="21601" spans="1:5">
      <c r="A21601" s="1">
        <v>21600</v>
      </c>
      <c r="B21601" s="3">
        <v>74.25</v>
      </c>
      <c r="C21601" s="3">
        <v>40.3448692322</v>
      </c>
      <c r="D21601" s="4">
        <v>0.783461832474669</v>
      </c>
      <c r="E21601" s="5" t="s">
        <v>567</v>
      </c>
    </row>
    <row r="21602" spans="1:5">
      <c r="A21602" s="1">
        <v>21601</v>
      </c>
      <c r="B21602" s="3">
        <v>72.75</v>
      </c>
      <c r="C21602" s="3">
        <v>40.2448692322</v>
      </c>
      <c r="D21602" s="4">
        <v>0.325099330391628</v>
      </c>
      <c r="E21602" s="5" t="s">
        <v>566</v>
      </c>
    </row>
    <row r="21603" spans="1:5">
      <c r="A21603" s="1">
        <v>21602</v>
      </c>
      <c r="B21603" s="3">
        <v>72.95</v>
      </c>
      <c r="C21603" s="3">
        <v>40.2448692322</v>
      </c>
      <c r="D21603" s="4">
        <v>1.07886227351727</v>
      </c>
      <c r="E21603" s="5" t="s">
        <v>566</v>
      </c>
    </row>
    <row r="21604" spans="1:5">
      <c r="A21604" s="1">
        <v>21603</v>
      </c>
      <c r="B21604" s="3">
        <v>73.15</v>
      </c>
      <c r="C21604" s="3">
        <v>40.2448692322</v>
      </c>
      <c r="D21604" s="4">
        <v>0.967586385642474</v>
      </c>
      <c r="E21604" s="5" t="s">
        <v>567</v>
      </c>
    </row>
    <row r="21605" spans="1:5">
      <c r="A21605" s="1">
        <v>21604</v>
      </c>
      <c r="B21605" s="3">
        <v>71.95</v>
      </c>
      <c r="C21605" s="3">
        <v>40.1448692322</v>
      </c>
      <c r="D21605" s="4">
        <v>0.252341518947647</v>
      </c>
      <c r="E21605" s="5" t="s">
        <v>568</v>
      </c>
    </row>
    <row r="21606" spans="1:5">
      <c r="A21606" s="1">
        <v>21605</v>
      </c>
      <c r="B21606" s="3">
        <v>72.05</v>
      </c>
      <c r="C21606" s="3">
        <v>40.1448692322</v>
      </c>
      <c r="D21606" s="4">
        <v>0.433569323705144</v>
      </c>
      <c r="E21606" s="5" t="s">
        <v>568</v>
      </c>
    </row>
    <row r="21607" spans="1:5">
      <c r="A21607" s="1">
        <v>21606</v>
      </c>
      <c r="B21607" s="3">
        <v>72.25</v>
      </c>
      <c r="C21607" s="3">
        <v>40.1448692322</v>
      </c>
      <c r="D21607" s="4">
        <v>0.5687158750529</v>
      </c>
      <c r="E21607" s="5" t="s">
        <v>568</v>
      </c>
    </row>
    <row r="21608" spans="1:5">
      <c r="A21608" s="1">
        <v>21607</v>
      </c>
      <c r="B21608" s="3">
        <v>72.75</v>
      </c>
      <c r="C21608" s="3">
        <v>40.1448692322</v>
      </c>
      <c r="D21608" s="4">
        <v>0.697958659724071</v>
      </c>
      <c r="E21608" s="5" t="s">
        <v>568</v>
      </c>
    </row>
    <row r="21609" spans="1:5">
      <c r="A21609" s="1">
        <v>21608</v>
      </c>
      <c r="B21609" s="3">
        <v>72.95</v>
      </c>
      <c r="C21609" s="3">
        <v>40.1448692322</v>
      </c>
      <c r="D21609" s="4">
        <v>1.07037028068556</v>
      </c>
      <c r="E21609" s="5" t="s">
        <v>566</v>
      </c>
    </row>
    <row r="21610" spans="1:5">
      <c r="A21610" s="1">
        <v>21609</v>
      </c>
      <c r="B21610" s="3">
        <v>73.05</v>
      </c>
      <c r="C21610" s="3">
        <v>40.1448692322</v>
      </c>
      <c r="D21610" s="4">
        <v>0.922048574313511</v>
      </c>
      <c r="E21610" s="5" t="s">
        <v>566</v>
      </c>
    </row>
    <row r="21611" spans="1:5">
      <c r="A21611" s="1">
        <v>21610</v>
      </c>
      <c r="B21611" s="3">
        <v>73.45</v>
      </c>
      <c r="C21611" s="3">
        <v>40.1448692322</v>
      </c>
      <c r="D21611" s="4">
        <v>0.868155679837417</v>
      </c>
      <c r="E21611" s="5" t="s">
        <v>567</v>
      </c>
    </row>
    <row r="21612" spans="1:5">
      <c r="A21612" s="1">
        <v>21611</v>
      </c>
      <c r="B21612" s="3">
        <v>72.15</v>
      </c>
      <c r="C21612" s="3">
        <v>40.0448692322</v>
      </c>
      <c r="D21612" s="4">
        <v>0.976078378474193</v>
      </c>
      <c r="E21612" s="5" t="s">
        <v>568</v>
      </c>
    </row>
    <row r="21613" spans="1:5">
      <c r="A21613" s="1">
        <v>21612</v>
      </c>
      <c r="B21613" s="3">
        <v>72.45</v>
      </c>
      <c r="C21613" s="3">
        <v>40.0448692322</v>
      </c>
      <c r="D21613" s="4">
        <v>0.846280366096117</v>
      </c>
      <c r="E21613" s="5" t="s">
        <v>568</v>
      </c>
    </row>
    <row r="21614" spans="1:5">
      <c r="A21614" s="1">
        <v>21613</v>
      </c>
      <c r="B21614" s="3">
        <v>72.95</v>
      </c>
      <c r="C21614" s="3">
        <v>40.0448692322</v>
      </c>
      <c r="D21614" s="4">
        <v>0.758076099742329</v>
      </c>
      <c r="E21614" s="5" t="s">
        <v>568</v>
      </c>
    </row>
    <row r="21615" spans="1:5">
      <c r="A21615" s="1">
        <v>21614</v>
      </c>
      <c r="B21615" s="3">
        <v>73.45</v>
      </c>
      <c r="C21615" s="3">
        <v>40.0448692322</v>
      </c>
      <c r="D21615" s="4">
        <v>0.868155679837417</v>
      </c>
      <c r="E21615" s="5" t="s">
        <v>573</v>
      </c>
    </row>
    <row r="21616" spans="1:5">
      <c r="A21616" s="1">
        <v>21615</v>
      </c>
      <c r="B21616" s="3">
        <v>69.95</v>
      </c>
      <c r="C21616" s="3">
        <v>39.9448692322</v>
      </c>
      <c r="D21616" s="4">
        <v>0.458955056437484</v>
      </c>
      <c r="E21616" s="5" t="s">
        <v>566</v>
      </c>
    </row>
    <row r="21617" spans="1:5">
      <c r="A21617" s="1">
        <v>21616</v>
      </c>
      <c r="B21617" s="3">
        <v>71.35</v>
      </c>
      <c r="C21617" s="3">
        <v>39.9448692322</v>
      </c>
      <c r="D21617" s="4">
        <v>0.566048851529462</v>
      </c>
      <c r="E21617" s="5" t="s">
        <v>568</v>
      </c>
    </row>
    <row r="21618" spans="1:5">
      <c r="A21618" s="1">
        <v>21617</v>
      </c>
      <c r="B21618" s="3">
        <v>71.65</v>
      </c>
      <c r="C21618" s="3">
        <v>39.9448692322</v>
      </c>
      <c r="D21618" s="4">
        <v>0.533986185152889</v>
      </c>
      <c r="E21618" s="5" t="s">
        <v>568</v>
      </c>
    </row>
    <row r="21619" spans="1:5">
      <c r="A21619" s="1">
        <v>21618</v>
      </c>
      <c r="B21619" s="3">
        <v>73.15</v>
      </c>
      <c r="C21619" s="3">
        <v>39.9448692322</v>
      </c>
      <c r="D21619" s="4">
        <v>1.07652329719132</v>
      </c>
      <c r="E21619" s="5" t="s">
        <v>568</v>
      </c>
    </row>
    <row r="21620" spans="1:5">
      <c r="A21620" s="1">
        <v>21619</v>
      </c>
      <c r="B21620" s="3">
        <v>73.35</v>
      </c>
      <c r="C21620" s="3">
        <v>39.9448692322</v>
      </c>
      <c r="D21620" s="4">
        <v>0.723444176138981</v>
      </c>
      <c r="E21620" s="5" t="s">
        <v>566</v>
      </c>
    </row>
    <row r="21621" spans="1:5">
      <c r="A21621" s="1">
        <v>21620</v>
      </c>
      <c r="B21621" s="3">
        <v>69.55</v>
      </c>
      <c r="C21621" s="3">
        <v>39.8448692322</v>
      </c>
      <c r="D21621" s="4">
        <v>0.458955056437484</v>
      </c>
      <c r="E21621" s="5" t="s">
        <v>566</v>
      </c>
    </row>
    <row r="21622" spans="1:5">
      <c r="A21622" s="1">
        <v>21621</v>
      </c>
      <c r="B21622" s="3">
        <v>70.85</v>
      </c>
      <c r="C21622" s="3">
        <v>39.8448692322</v>
      </c>
      <c r="D21622" s="4">
        <v>0.411385683356488</v>
      </c>
      <c r="E21622" s="5" t="s">
        <v>566</v>
      </c>
    </row>
    <row r="21623" spans="1:5">
      <c r="A21623" s="1">
        <v>21622</v>
      </c>
      <c r="B21623" s="3">
        <v>70.95</v>
      </c>
      <c r="C21623" s="3">
        <v>39.8448692322</v>
      </c>
      <c r="D21623" s="4">
        <v>0.992972118374814</v>
      </c>
      <c r="E21623" s="5" t="s">
        <v>566</v>
      </c>
    </row>
    <row r="21624" spans="1:5">
      <c r="A21624" s="1">
        <v>21623</v>
      </c>
      <c r="B21624" s="3">
        <v>71.05</v>
      </c>
      <c r="C21624" s="3">
        <v>39.8448692322</v>
      </c>
      <c r="D21624" s="4">
        <v>1.0335267775831</v>
      </c>
      <c r="E21624" s="5" t="s">
        <v>566</v>
      </c>
    </row>
    <row r="21625" spans="1:5">
      <c r="A21625" s="1">
        <v>21624</v>
      </c>
      <c r="B21625" s="3">
        <v>73.35</v>
      </c>
      <c r="C21625" s="3">
        <v>39.8448692322</v>
      </c>
      <c r="D21625" s="4">
        <v>0.723444176138981</v>
      </c>
      <c r="E21625" s="5" t="s">
        <v>566</v>
      </c>
    </row>
    <row r="21626" spans="1:5">
      <c r="A21626" s="1">
        <v>21625</v>
      </c>
      <c r="B21626" s="3">
        <v>69.85</v>
      </c>
      <c r="C21626" s="3">
        <v>39.7448692322</v>
      </c>
      <c r="D21626" s="4">
        <v>0.892352633271936</v>
      </c>
      <c r="E21626" s="5" t="s">
        <v>567</v>
      </c>
    </row>
    <row r="21627" spans="1:5">
      <c r="A21627" s="1">
        <v>21626</v>
      </c>
      <c r="B21627" s="3">
        <v>70.85</v>
      </c>
      <c r="C21627" s="3">
        <v>39.6448692322</v>
      </c>
      <c r="D21627" s="4">
        <v>0.825207354427589</v>
      </c>
      <c r="E21627" s="5" t="s">
        <v>566</v>
      </c>
    </row>
    <row r="21628" spans="1:5">
      <c r="A21628" s="1">
        <v>21627</v>
      </c>
      <c r="B21628" s="3">
        <v>103.55</v>
      </c>
      <c r="C21628" s="3">
        <v>19.6448692322</v>
      </c>
      <c r="D21628" s="4">
        <v>1.31071678569617</v>
      </c>
      <c r="E21628" s="5" t="s">
        <v>571</v>
      </c>
    </row>
    <row r="21629" spans="1:5">
      <c r="A21629" s="1">
        <v>21628</v>
      </c>
      <c r="B21629" s="3">
        <v>103.15</v>
      </c>
      <c r="C21629" s="3">
        <v>19.3448692322</v>
      </c>
      <c r="D21629" s="4">
        <v>1.57200911724358</v>
      </c>
      <c r="E21629" s="5" t="s">
        <v>571</v>
      </c>
    </row>
    <row r="21630" spans="1:5">
      <c r="A21630" s="1">
        <v>21629</v>
      </c>
      <c r="B21630" s="3">
        <v>102.45</v>
      </c>
      <c r="C21630" s="3">
        <v>18.4448692322</v>
      </c>
      <c r="D21630" s="4">
        <v>1.09692556225153</v>
      </c>
      <c r="E21630" s="5" t="s">
        <v>571</v>
      </c>
    </row>
    <row r="21631" spans="1:5">
      <c r="A21631" s="1">
        <v>21630</v>
      </c>
      <c r="B21631" s="3">
        <v>101.35</v>
      </c>
      <c r="C21631" s="3">
        <v>17.7448692322</v>
      </c>
      <c r="D21631" s="4">
        <v>0.694740372721453</v>
      </c>
      <c r="E21631" s="5" t="s">
        <v>571</v>
      </c>
    </row>
    <row r="21632" spans="1:5">
      <c r="A21632" s="1">
        <v>21631</v>
      </c>
      <c r="B21632" s="3">
        <v>104.45</v>
      </c>
      <c r="C21632" s="3">
        <v>17.9448692322</v>
      </c>
      <c r="D21632" s="4">
        <v>1.09692556225153</v>
      </c>
      <c r="E21632" s="5" t="s">
        <v>571</v>
      </c>
    </row>
    <row r="21633" spans="1:5">
      <c r="A21633" s="1">
        <v>21632</v>
      </c>
      <c r="B21633" s="3">
        <v>105.25</v>
      </c>
      <c r="C21633" s="3">
        <v>17.2448692322</v>
      </c>
      <c r="D21633" s="4">
        <v>1.02161352159797</v>
      </c>
      <c r="E21633" s="5" t="s">
        <v>575</v>
      </c>
    </row>
    <row r="21634" spans="1:5">
      <c r="A21634" s="1">
        <v>21633</v>
      </c>
      <c r="B21634" s="3">
        <v>105.85</v>
      </c>
      <c r="C21634" s="3">
        <v>17.2448692322</v>
      </c>
      <c r="D21634" s="4">
        <v>0.946751730599081</v>
      </c>
      <c r="E21634" s="5" t="s">
        <v>575</v>
      </c>
    </row>
    <row r="21635" spans="1:5">
      <c r="A21635" s="1">
        <v>21634</v>
      </c>
      <c r="B21635" s="3">
        <v>104.95</v>
      </c>
      <c r="C21635" s="3">
        <v>17.1448692322</v>
      </c>
      <c r="D21635" s="4">
        <v>1.38678912430663</v>
      </c>
      <c r="E21635" s="5" t="s">
        <v>571</v>
      </c>
    </row>
    <row r="21636" spans="1:5">
      <c r="A21636" s="1">
        <v>21635</v>
      </c>
      <c r="B21636" s="3">
        <v>105.05</v>
      </c>
      <c r="C21636" s="3">
        <v>17.1448692322</v>
      </c>
      <c r="D21636" s="4">
        <v>1.09692556225153</v>
      </c>
      <c r="E21636" s="5" t="s">
        <v>571</v>
      </c>
    </row>
    <row r="21637" spans="1:5">
      <c r="A21637" s="1">
        <v>21636</v>
      </c>
      <c r="B21637" s="3">
        <v>106.55</v>
      </c>
      <c r="C21637" s="3">
        <v>16.9448692322</v>
      </c>
      <c r="D21637" s="4">
        <v>1.25264144646435</v>
      </c>
      <c r="E21637" s="5" t="s">
        <v>575</v>
      </c>
    </row>
    <row r="21638" spans="1:5">
      <c r="A21638" s="1">
        <v>21637</v>
      </c>
      <c r="B21638" s="3">
        <v>105.35</v>
      </c>
      <c r="C21638" s="3">
        <v>16.8448692322</v>
      </c>
      <c r="D21638" s="4">
        <v>1.20286930869993</v>
      </c>
      <c r="E21638" s="5" t="s">
        <v>571</v>
      </c>
    </row>
    <row r="21639" spans="1:5">
      <c r="A21639" s="1">
        <v>21638</v>
      </c>
      <c r="B21639" s="3">
        <v>105.05</v>
      </c>
      <c r="C21639" s="3">
        <v>16.7448692322</v>
      </c>
      <c r="D21639" s="4">
        <v>0.830097438250522</v>
      </c>
      <c r="E21639" s="5" t="s">
        <v>571</v>
      </c>
    </row>
    <row r="21640" spans="1:5">
      <c r="A21640" s="1">
        <v>21639</v>
      </c>
      <c r="B21640" s="3">
        <v>105.35</v>
      </c>
      <c r="C21640" s="3">
        <v>16.7448692322</v>
      </c>
      <c r="D21640" s="4">
        <v>0.931104989797142</v>
      </c>
      <c r="E21640" s="5" t="s">
        <v>571</v>
      </c>
    </row>
    <row r="21641" spans="1:5">
      <c r="A21641" s="1">
        <v>21640</v>
      </c>
      <c r="B21641" s="3">
        <v>105.45</v>
      </c>
      <c r="C21641" s="3">
        <v>16.5448692322</v>
      </c>
      <c r="D21641" s="4">
        <v>0.941938226523337</v>
      </c>
      <c r="E21641" s="5" t="s">
        <v>571</v>
      </c>
    </row>
    <row r="21642" spans="1:5">
      <c r="A21642" s="1">
        <v>21641</v>
      </c>
      <c r="B21642" s="3">
        <v>105.25</v>
      </c>
      <c r="C21642" s="3">
        <v>16.4448692322</v>
      </c>
      <c r="D21642" s="4">
        <v>0.333185528543417</v>
      </c>
      <c r="E21642" s="5" t="s">
        <v>571</v>
      </c>
    </row>
    <row r="21643" spans="1:5">
      <c r="A21643" s="1">
        <v>21642</v>
      </c>
      <c r="B21643" s="3">
        <v>105.15</v>
      </c>
      <c r="C21643" s="3">
        <v>16.3448692322</v>
      </c>
      <c r="D21643" s="4">
        <v>0.295889128607704</v>
      </c>
      <c r="E21643" s="5" t="s">
        <v>571</v>
      </c>
    </row>
    <row r="21644" spans="1:5">
      <c r="A21644" s="1">
        <v>21643</v>
      </c>
      <c r="B21644" s="3">
        <v>105.85</v>
      </c>
      <c r="C21644" s="3">
        <v>15.9448692322</v>
      </c>
      <c r="D21644" s="4">
        <v>1.06112536311691</v>
      </c>
      <c r="E21644" s="5" t="s">
        <v>575</v>
      </c>
    </row>
    <row r="21645" spans="1:5">
      <c r="A21645" s="1">
        <v>21644</v>
      </c>
      <c r="B21645" s="3">
        <v>106.15</v>
      </c>
      <c r="C21645" s="3">
        <v>15.9448692322</v>
      </c>
      <c r="D21645" s="4">
        <v>1.05029212639071</v>
      </c>
      <c r="E21645" s="5" t="s">
        <v>575</v>
      </c>
    </row>
    <row r="21646" spans="1:5">
      <c r="A21646" s="1">
        <v>21645</v>
      </c>
      <c r="B21646" s="3">
        <v>106.35</v>
      </c>
      <c r="C21646" s="3">
        <v>15.8448692322</v>
      </c>
      <c r="D21646" s="4">
        <v>1.0382416970099</v>
      </c>
      <c r="E21646" s="5" t="s">
        <v>575</v>
      </c>
    </row>
    <row r="21647" spans="1:5">
      <c r="A21647" s="1">
        <v>21646</v>
      </c>
      <c r="B21647" s="3">
        <v>106.55</v>
      </c>
      <c r="C21647" s="3">
        <v>15.6448692322</v>
      </c>
      <c r="D21647" s="4">
        <v>1.16227890135162</v>
      </c>
      <c r="E21647" s="5" t="s">
        <v>575</v>
      </c>
    </row>
    <row r="21648" spans="1:5">
      <c r="A21648" s="1">
        <v>21647</v>
      </c>
      <c r="B21648" s="3">
        <v>105.75</v>
      </c>
      <c r="C21648" s="3">
        <v>15.3448692322</v>
      </c>
      <c r="D21648" s="4">
        <v>1.17632192785925</v>
      </c>
      <c r="E21648" s="5" t="s">
        <v>571</v>
      </c>
    </row>
    <row r="21649" spans="1:5">
      <c r="A21649" s="1">
        <v>21648</v>
      </c>
      <c r="B21649" s="3">
        <v>106.25</v>
      </c>
      <c r="C21649" s="3">
        <v>15.2448692322</v>
      </c>
      <c r="D21649" s="4">
        <v>1.66269454548816</v>
      </c>
      <c r="E21649" s="5" t="s">
        <v>575</v>
      </c>
    </row>
    <row r="21650" spans="1:5">
      <c r="A21650" s="1">
        <v>21649</v>
      </c>
      <c r="B21650" s="3">
        <v>106.95</v>
      </c>
      <c r="C21650" s="3">
        <v>14.7448692322</v>
      </c>
      <c r="D21650" s="4">
        <v>1.25771750779652</v>
      </c>
      <c r="E21650" s="5" t="s">
        <v>575</v>
      </c>
    </row>
    <row r="21651" spans="1:5">
      <c r="A21651" s="1">
        <v>21650</v>
      </c>
      <c r="B21651" s="3">
        <v>105.85</v>
      </c>
      <c r="C21651" s="3">
        <v>14.1448692322</v>
      </c>
      <c r="D21651" s="4">
        <v>1.0382416970099</v>
      </c>
      <c r="E21651" s="5" t="s">
        <v>571</v>
      </c>
    </row>
    <row r="21652" spans="1:5">
      <c r="A21652" s="1">
        <v>21651</v>
      </c>
      <c r="B21652" s="3">
        <v>106.05</v>
      </c>
      <c r="C21652" s="3">
        <v>13.9448692322</v>
      </c>
      <c r="D21652" s="4">
        <v>1.20844808265187</v>
      </c>
      <c r="E21652" s="5" t="s">
        <v>571</v>
      </c>
    </row>
    <row r="21653" spans="1:5">
      <c r="A21653" s="1">
        <v>21652</v>
      </c>
      <c r="B21653" s="3">
        <v>24.55</v>
      </c>
      <c r="C21653" s="3">
        <v>57.8448692322</v>
      </c>
      <c r="D21653" s="4">
        <v>0.117017431236883</v>
      </c>
      <c r="E21653" s="5" t="s">
        <v>573</v>
      </c>
    </row>
    <row r="21654" spans="1:5">
      <c r="A21654" s="1">
        <v>21653</v>
      </c>
      <c r="B21654" s="3">
        <v>24.75</v>
      </c>
      <c r="C21654" s="3">
        <v>57.6448692322</v>
      </c>
      <c r="D21654" s="4">
        <v>0.194036341591229</v>
      </c>
      <c r="E21654" s="5" t="s">
        <v>573</v>
      </c>
    </row>
    <row r="21655" spans="1:5">
      <c r="A21655" s="1">
        <v>21654</v>
      </c>
      <c r="B21655" s="3">
        <v>22.35</v>
      </c>
      <c r="C21655" s="3">
        <v>57.4448692322</v>
      </c>
      <c r="D21655" s="4">
        <v>0.585001978936257</v>
      </c>
      <c r="E21655" s="5" t="s">
        <v>573</v>
      </c>
    </row>
    <row r="21656" spans="1:5">
      <c r="A21656" s="1">
        <v>21655</v>
      </c>
      <c r="B21656" s="3">
        <v>26.25</v>
      </c>
      <c r="C21656" s="3">
        <v>57.5448692322</v>
      </c>
      <c r="D21656" s="4">
        <v>0.205329589270036</v>
      </c>
      <c r="E21656" s="5" t="s">
        <v>573</v>
      </c>
    </row>
    <row r="21657" spans="1:5">
      <c r="A21657" s="1">
        <v>21656</v>
      </c>
      <c r="B21657" s="3">
        <v>25.45</v>
      </c>
      <c r="C21657" s="3">
        <v>57.4448692322</v>
      </c>
      <c r="D21657" s="4">
        <v>0.594069056892539</v>
      </c>
      <c r="E21657" s="5" t="s">
        <v>573</v>
      </c>
    </row>
    <row r="21658" spans="1:5">
      <c r="A21658" s="1">
        <v>21657</v>
      </c>
      <c r="B21658" s="3">
        <v>22.15</v>
      </c>
      <c r="C21658" s="3">
        <v>57.3448692322</v>
      </c>
      <c r="D21658" s="4">
        <v>-0.031964284213186</v>
      </c>
      <c r="E21658" s="5" t="s">
        <v>573</v>
      </c>
    </row>
    <row r="21659" spans="1:5">
      <c r="A21659" s="1">
        <v>21658</v>
      </c>
      <c r="B21659" s="3">
        <v>22.05</v>
      </c>
      <c r="C21659" s="3">
        <v>57.2448692322</v>
      </c>
      <c r="D21659" s="4">
        <v>0.27075401695857</v>
      </c>
      <c r="E21659" s="5" t="s">
        <v>573</v>
      </c>
    </row>
    <row r="21660" spans="1:5">
      <c r="A21660" s="1">
        <v>21659</v>
      </c>
      <c r="B21660" s="3">
        <v>22.45</v>
      </c>
      <c r="C21660" s="3">
        <v>57.2448692322</v>
      </c>
      <c r="D21660" s="4">
        <v>0.495516599349493</v>
      </c>
      <c r="E21660" s="5" t="s">
        <v>573</v>
      </c>
    </row>
    <row r="21661" spans="1:5">
      <c r="A21661" s="1">
        <v>21660</v>
      </c>
      <c r="B21661" s="3">
        <v>22.45</v>
      </c>
      <c r="C21661" s="3">
        <v>56.9448692322</v>
      </c>
      <c r="D21661" s="4">
        <v>0.633355885505529</v>
      </c>
      <c r="E21661" s="5" t="s">
        <v>573</v>
      </c>
    </row>
    <row r="21662" spans="1:5">
      <c r="A21662" s="1">
        <v>21661</v>
      </c>
      <c r="B21662" s="3">
        <v>23.15</v>
      </c>
      <c r="C21662" s="3">
        <v>56.8448692322</v>
      </c>
      <c r="D21662" s="4">
        <v>0.343527999657205</v>
      </c>
      <c r="E21662" s="5" t="s">
        <v>573</v>
      </c>
    </row>
    <row r="21663" spans="1:5">
      <c r="A21663" s="1">
        <v>21662</v>
      </c>
      <c r="B21663" s="3">
        <v>23.45</v>
      </c>
      <c r="C21663" s="3">
        <v>56.8448692322</v>
      </c>
      <c r="D21663" s="4">
        <v>-0.0325481588671022</v>
      </c>
      <c r="E21663" s="5" t="s">
        <v>573</v>
      </c>
    </row>
    <row r="21664" spans="1:5">
      <c r="A21664" s="1">
        <v>21663</v>
      </c>
      <c r="B21664" s="3">
        <v>22.15</v>
      </c>
      <c r="C21664" s="3">
        <v>56.7448692322</v>
      </c>
      <c r="D21664" s="4">
        <v>1.10332527096872</v>
      </c>
      <c r="E21664" s="5" t="s">
        <v>573</v>
      </c>
    </row>
    <row r="21665" spans="1:5">
      <c r="A21665" s="1">
        <v>21664</v>
      </c>
      <c r="B21665" s="3">
        <v>22.75</v>
      </c>
      <c r="C21665" s="3">
        <v>56.6448692322</v>
      </c>
      <c r="D21665" s="4">
        <v>0.660314019589816</v>
      </c>
      <c r="E21665" s="5" t="s">
        <v>573</v>
      </c>
    </row>
    <row r="21666" spans="1:5">
      <c r="A21666" s="1">
        <v>21665</v>
      </c>
      <c r="B21666" s="3">
        <v>23.25</v>
      </c>
      <c r="C21666" s="3">
        <v>56.6448692322</v>
      </c>
      <c r="D21666" s="4">
        <v>0.0886866442571478</v>
      </c>
      <c r="E21666" s="5" t="s">
        <v>573</v>
      </c>
    </row>
    <row r="21667" spans="1:5">
      <c r="A21667" s="1">
        <v>21666</v>
      </c>
      <c r="B21667" s="3">
        <v>24.75</v>
      </c>
      <c r="C21667" s="3">
        <v>56.6448692322</v>
      </c>
      <c r="D21667" s="4">
        <v>-0.284801609289037</v>
      </c>
      <c r="E21667" s="5" t="s">
        <v>573</v>
      </c>
    </row>
    <row r="21668" spans="1:5">
      <c r="A21668" s="1">
        <v>21667</v>
      </c>
      <c r="B21668" s="3">
        <v>22.35</v>
      </c>
      <c r="C21668" s="3">
        <v>56.5448692322</v>
      </c>
      <c r="D21668" s="4">
        <v>0.672344032088222</v>
      </c>
      <c r="E21668" s="5" t="s">
        <v>573</v>
      </c>
    </row>
    <row r="21669" spans="1:5">
      <c r="A21669" s="1">
        <v>21668</v>
      </c>
      <c r="B21669" s="3">
        <v>24.45</v>
      </c>
      <c r="C21669" s="3">
        <v>56.5448692322</v>
      </c>
      <c r="D21669" s="4">
        <v>-0.13401436676809</v>
      </c>
      <c r="E21669" s="5" t="s">
        <v>573</v>
      </c>
    </row>
    <row r="21670" spans="1:5">
      <c r="A21670" s="1">
        <v>21669</v>
      </c>
      <c r="B21670" s="3">
        <v>24.55</v>
      </c>
      <c r="C21670" s="3">
        <v>56.4448692322</v>
      </c>
      <c r="D21670" s="4">
        <v>-0.336268155578917</v>
      </c>
      <c r="E21670" s="5" t="s">
        <v>573</v>
      </c>
    </row>
    <row r="21671" spans="1:5">
      <c r="A21671" s="1">
        <v>21670</v>
      </c>
      <c r="B21671" s="3">
        <v>24.65</v>
      </c>
      <c r="C21671" s="3">
        <v>56.4448692322</v>
      </c>
      <c r="D21671" s="4">
        <v>0.374916742076853</v>
      </c>
      <c r="E21671" s="5" t="s">
        <v>573</v>
      </c>
    </row>
    <row r="21672" spans="1:5">
      <c r="A21672" s="1">
        <v>21671</v>
      </c>
      <c r="B21672" s="3">
        <v>27.55</v>
      </c>
      <c r="C21672" s="3">
        <v>57.3448692322</v>
      </c>
      <c r="D21672" s="4">
        <v>-0.0962570457800237</v>
      </c>
      <c r="E21672" s="5" t="s">
        <v>573</v>
      </c>
    </row>
    <row r="21673" spans="1:5">
      <c r="A21673" s="1">
        <v>21672</v>
      </c>
      <c r="B21673" s="3">
        <v>25.35</v>
      </c>
      <c r="C21673" s="3">
        <v>57.2448692322</v>
      </c>
      <c r="D21673" s="4">
        <v>-0.0232897715805441</v>
      </c>
      <c r="E21673" s="5" t="s">
        <v>573</v>
      </c>
    </row>
    <row r="21674" spans="1:5">
      <c r="A21674" s="1">
        <v>21673</v>
      </c>
      <c r="B21674" s="3">
        <v>24.85</v>
      </c>
      <c r="C21674" s="3">
        <v>57.0448692322</v>
      </c>
      <c r="D21674" s="4">
        <v>0.117017431236883</v>
      </c>
      <c r="E21674" s="5" t="s">
        <v>573</v>
      </c>
    </row>
    <row r="21675" spans="1:5">
      <c r="A21675" s="1">
        <v>21674</v>
      </c>
      <c r="B21675" s="3">
        <v>25.25</v>
      </c>
      <c r="C21675" s="3">
        <v>56.9448692322</v>
      </c>
      <c r="D21675" s="4">
        <v>0.713131427084678</v>
      </c>
      <c r="E21675" s="5" t="s">
        <v>573</v>
      </c>
    </row>
    <row r="21676" spans="1:5">
      <c r="A21676" s="1">
        <v>21675</v>
      </c>
      <c r="B21676" s="3">
        <v>26.35</v>
      </c>
      <c r="C21676" s="3">
        <v>56.9448692322</v>
      </c>
      <c r="D21676" s="4">
        <v>0.0264186961640546</v>
      </c>
      <c r="E21676" s="5" t="s">
        <v>573</v>
      </c>
    </row>
    <row r="21677" spans="1:5">
      <c r="A21677" s="1">
        <v>21676</v>
      </c>
      <c r="B21677" s="3">
        <v>26.15</v>
      </c>
      <c r="C21677" s="3">
        <v>56.8448692322</v>
      </c>
      <c r="D21677" s="4">
        <v>-0.0391032824180338</v>
      </c>
      <c r="E21677" s="5" t="s">
        <v>573</v>
      </c>
    </row>
    <row r="21678" spans="1:5">
      <c r="A21678" s="1">
        <v>21677</v>
      </c>
      <c r="B21678" s="3">
        <v>26.35</v>
      </c>
      <c r="C21678" s="3">
        <v>56.8448692322</v>
      </c>
      <c r="D21678" s="4">
        <v>0.0264186961640546</v>
      </c>
      <c r="E21678" s="5" t="s">
        <v>573</v>
      </c>
    </row>
    <row r="21679" spans="1:5">
      <c r="A21679" s="1">
        <v>21678</v>
      </c>
      <c r="B21679" s="3">
        <v>26.35</v>
      </c>
      <c r="C21679" s="3">
        <v>56.7448692322</v>
      </c>
      <c r="D21679" s="4">
        <v>-0.0691783955312153</v>
      </c>
      <c r="E21679" s="5" t="s">
        <v>573</v>
      </c>
    </row>
    <row r="21680" spans="1:5">
      <c r="A21680" s="1">
        <v>21679</v>
      </c>
      <c r="B21680" s="3">
        <v>27.15</v>
      </c>
      <c r="C21680" s="3">
        <v>56.7448692322</v>
      </c>
      <c r="D21680" s="4">
        <v>-0.281413225786677</v>
      </c>
      <c r="E21680" s="5" t="s">
        <v>573</v>
      </c>
    </row>
    <row r="21681" spans="1:5">
      <c r="A21681" s="1">
        <v>21680</v>
      </c>
      <c r="B21681" s="3">
        <v>26.95</v>
      </c>
      <c r="C21681" s="3">
        <v>56.6448692322</v>
      </c>
      <c r="D21681" s="4">
        <v>-0.257283129334481</v>
      </c>
      <c r="E21681" s="5" t="s">
        <v>573</v>
      </c>
    </row>
    <row r="21682" spans="1:5">
      <c r="A21682" s="1">
        <v>21681</v>
      </c>
      <c r="B21682" s="3">
        <v>25.65</v>
      </c>
      <c r="C21682" s="3">
        <v>56.5448692322</v>
      </c>
      <c r="D21682" s="4">
        <v>-0.328297169772056</v>
      </c>
      <c r="E21682" s="5" t="s">
        <v>573</v>
      </c>
    </row>
    <row r="21683" spans="1:5">
      <c r="A21683" s="1">
        <v>21682</v>
      </c>
      <c r="B21683" s="3">
        <v>26.15</v>
      </c>
      <c r="C21683" s="3">
        <v>56.5448692322</v>
      </c>
      <c r="D21683" s="4">
        <v>0.0730332345019396</v>
      </c>
      <c r="E21683" s="5" t="s">
        <v>573</v>
      </c>
    </row>
    <row r="21684" spans="1:5">
      <c r="A21684" s="1">
        <v>21683</v>
      </c>
      <c r="B21684" s="3">
        <v>26.55</v>
      </c>
      <c r="C21684" s="3">
        <v>56.5448692322</v>
      </c>
      <c r="D21684" s="4">
        <v>0.8050750126462</v>
      </c>
      <c r="E21684" s="5" t="s">
        <v>573</v>
      </c>
    </row>
    <row r="21685" spans="1:5">
      <c r="A21685" s="1">
        <v>21684</v>
      </c>
      <c r="B21685" s="3">
        <v>27.25</v>
      </c>
      <c r="C21685" s="3">
        <v>56.5448692322</v>
      </c>
      <c r="D21685" s="4">
        <v>0.341623182366161</v>
      </c>
      <c r="E21685" s="5" t="s">
        <v>573</v>
      </c>
    </row>
    <row r="21686" spans="1:5">
      <c r="A21686" s="1">
        <v>21685</v>
      </c>
      <c r="B21686" s="3">
        <v>27.45</v>
      </c>
      <c r="C21686" s="3">
        <v>56.5448692322</v>
      </c>
      <c r="D21686" s="4">
        <v>0.378980807987478</v>
      </c>
      <c r="E21686" s="5" t="s">
        <v>573</v>
      </c>
    </row>
    <row r="21687" spans="1:5">
      <c r="A21687" s="1">
        <v>21686</v>
      </c>
      <c r="B21687" s="3">
        <v>27.05</v>
      </c>
      <c r="C21687" s="3">
        <v>56.3448692322</v>
      </c>
      <c r="D21687" s="4">
        <v>-0.252789395493118</v>
      </c>
      <c r="E21687" s="5" t="s">
        <v>573</v>
      </c>
    </row>
    <row r="21688" spans="1:5">
      <c r="A21688" s="1">
        <v>21687</v>
      </c>
      <c r="B21688" s="3">
        <v>26.05</v>
      </c>
      <c r="C21688" s="3">
        <v>56.2448692322</v>
      </c>
      <c r="D21688" s="4">
        <v>0.598326250747443</v>
      </c>
      <c r="E21688" s="5" t="s">
        <v>573</v>
      </c>
    </row>
    <row r="21689" spans="1:5">
      <c r="A21689" s="1">
        <v>21688</v>
      </c>
      <c r="B21689" s="3">
        <v>26.55</v>
      </c>
      <c r="C21689" s="3">
        <v>56.2448692322</v>
      </c>
      <c r="D21689" s="4">
        <v>0.494457469553822</v>
      </c>
      <c r="E21689" s="5" t="s">
        <v>573</v>
      </c>
    </row>
    <row r="21690" spans="1:5">
      <c r="A21690" s="1">
        <v>21689</v>
      </c>
      <c r="B21690" s="3">
        <v>26.75</v>
      </c>
      <c r="C21690" s="3">
        <v>56.1448692322</v>
      </c>
      <c r="D21690" s="4">
        <v>0.365753278818357</v>
      </c>
      <c r="E21690" s="5" t="s">
        <v>573</v>
      </c>
    </row>
    <row r="21691" spans="1:5">
      <c r="A21691" s="1">
        <v>21690</v>
      </c>
      <c r="B21691" s="3">
        <v>27.45</v>
      </c>
      <c r="C21691" s="3">
        <v>56.1448692322</v>
      </c>
      <c r="D21691" s="4">
        <v>0.341623182366161</v>
      </c>
      <c r="E21691" s="5" t="s">
        <v>573</v>
      </c>
    </row>
    <row r="21692" spans="1:5">
      <c r="A21692" s="1">
        <v>21691</v>
      </c>
      <c r="B21692" s="3">
        <v>27.85</v>
      </c>
      <c r="C21692" s="3">
        <v>56.0448692322</v>
      </c>
      <c r="D21692" s="4">
        <v>1.26124800864815</v>
      </c>
      <c r="E21692" s="5" t="s">
        <v>573</v>
      </c>
    </row>
    <row r="21693" spans="1:5">
      <c r="A21693" s="1">
        <v>21692</v>
      </c>
      <c r="B21693" s="3">
        <v>26.55</v>
      </c>
      <c r="C21693" s="3">
        <v>55.7448692322</v>
      </c>
      <c r="D21693" s="4">
        <v>-0.437589353998332</v>
      </c>
      <c r="E21693" s="5" t="s">
        <v>573</v>
      </c>
    </row>
    <row r="21694" spans="1:5">
      <c r="A21694" s="1">
        <v>21693</v>
      </c>
      <c r="B21694" s="3">
        <v>36.35</v>
      </c>
      <c r="C21694" s="3">
        <v>34.6448692322</v>
      </c>
      <c r="D21694" s="4">
        <v>0.177814244156968</v>
      </c>
      <c r="E21694" s="5" t="s">
        <v>569</v>
      </c>
    </row>
    <row r="21695" spans="1:5">
      <c r="A21695" s="1">
        <v>21694</v>
      </c>
      <c r="B21695" s="3">
        <v>36.15</v>
      </c>
      <c r="C21695" s="3">
        <v>34.5448692322</v>
      </c>
      <c r="D21695" s="4">
        <v>0.150856110072681</v>
      </c>
      <c r="E21695" s="5" t="s">
        <v>569</v>
      </c>
    </row>
    <row r="21696" spans="1:5">
      <c r="A21696" s="1">
        <v>21695</v>
      </c>
      <c r="B21696" s="3">
        <v>36.05</v>
      </c>
      <c r="C21696" s="3">
        <v>34.3448692322</v>
      </c>
      <c r="D21696" s="4">
        <v>0.185585799972691</v>
      </c>
      <c r="E21696" s="5" t="s">
        <v>569</v>
      </c>
    </row>
    <row r="21697" spans="1:5">
      <c r="A21697" s="1">
        <v>21696</v>
      </c>
      <c r="B21697" s="3">
        <v>35.65</v>
      </c>
      <c r="C21697" s="3">
        <v>34.1448692322</v>
      </c>
      <c r="D21697" s="4">
        <v>0.80991559427055</v>
      </c>
      <c r="E21697" s="5" t="s">
        <v>569</v>
      </c>
    </row>
    <row r="21698" spans="1:5">
      <c r="A21698" s="1">
        <v>21697</v>
      </c>
      <c r="B21698" s="3">
        <v>35.85</v>
      </c>
      <c r="C21698" s="3">
        <v>34.1448692322</v>
      </c>
      <c r="D21698" s="4">
        <v>-0.148071875156231</v>
      </c>
      <c r="E21698" s="5" t="s">
        <v>569</v>
      </c>
    </row>
    <row r="21699" spans="1:5">
      <c r="A21699" s="1">
        <v>21698</v>
      </c>
      <c r="B21699" s="3">
        <v>35.65</v>
      </c>
      <c r="C21699" s="3">
        <v>34.0448692322</v>
      </c>
      <c r="D21699" s="4">
        <v>0.651545282704753</v>
      </c>
      <c r="E21699" s="5" t="s">
        <v>569</v>
      </c>
    </row>
    <row r="21700" spans="1:5">
      <c r="A21700" s="1">
        <v>21699</v>
      </c>
      <c r="B21700" s="3">
        <v>35.75</v>
      </c>
      <c r="C21700" s="3">
        <v>33.9448692322</v>
      </c>
      <c r="D21700" s="4">
        <v>-0.0614953047448749</v>
      </c>
      <c r="E21700" s="5" t="s">
        <v>569</v>
      </c>
    </row>
    <row r="21701" spans="1:5">
      <c r="A21701" s="1">
        <v>21700</v>
      </c>
      <c r="B21701" s="3">
        <v>28.45</v>
      </c>
      <c r="C21701" s="3">
        <v>-28.6551307678</v>
      </c>
      <c r="D21701" s="4">
        <v>0.639266040406861</v>
      </c>
      <c r="E21701" s="5" t="s">
        <v>572</v>
      </c>
    </row>
    <row r="21702" spans="1:5">
      <c r="A21702" s="1">
        <v>21701</v>
      </c>
      <c r="B21702" s="3">
        <v>28.65</v>
      </c>
      <c r="C21702" s="3">
        <v>-28.6551307678</v>
      </c>
      <c r="D21702" s="4">
        <v>0.673057117300064</v>
      </c>
      <c r="E21702" s="5" t="s">
        <v>572</v>
      </c>
    </row>
    <row r="21703" spans="1:5">
      <c r="A21703" s="1">
        <v>21702</v>
      </c>
      <c r="B21703" s="3">
        <v>29.15</v>
      </c>
      <c r="C21703" s="3">
        <v>-29.0551307678</v>
      </c>
      <c r="D21703" s="4">
        <v>0.537502802951027</v>
      </c>
      <c r="E21703" s="5" t="s">
        <v>572</v>
      </c>
    </row>
    <row r="21704" spans="1:5">
      <c r="A21704" s="1">
        <v>21703</v>
      </c>
      <c r="B21704" s="3">
        <v>28.85</v>
      </c>
      <c r="C21704" s="3">
        <v>-29.1551307678</v>
      </c>
      <c r="D21704" s="4">
        <v>0.597745076646504</v>
      </c>
      <c r="E21704" s="5" t="s">
        <v>572</v>
      </c>
    </row>
    <row r="21705" spans="1:5">
      <c r="A21705" s="1">
        <v>21704</v>
      </c>
      <c r="B21705" s="3">
        <v>29.25</v>
      </c>
      <c r="C21705" s="3">
        <v>-29.2551307678</v>
      </c>
      <c r="D21705" s="4">
        <v>0.537502802951027</v>
      </c>
      <c r="E21705" s="5" t="s">
        <v>572</v>
      </c>
    </row>
    <row r="21706" spans="1:5">
      <c r="A21706" s="1">
        <v>21705</v>
      </c>
      <c r="B21706" s="3">
        <v>29.25</v>
      </c>
      <c r="C21706" s="3">
        <v>-29.3551307678</v>
      </c>
      <c r="D21706" s="4">
        <v>0.537502802951027</v>
      </c>
      <c r="E21706" s="5" t="s">
        <v>572</v>
      </c>
    </row>
    <row r="21707" spans="1:5">
      <c r="A21707" s="1">
        <v>21706</v>
      </c>
      <c r="B21707" s="3">
        <v>28.25</v>
      </c>
      <c r="C21707" s="3">
        <v>-30.2551307678</v>
      </c>
      <c r="D21707" s="4">
        <v>0.0934071582439552</v>
      </c>
      <c r="E21707" s="5" t="s">
        <v>572</v>
      </c>
    </row>
    <row r="21708" spans="1:5">
      <c r="A21708" s="1">
        <v>21707</v>
      </c>
      <c r="B21708" s="3">
        <v>-9.05</v>
      </c>
      <c r="C21708" s="3">
        <v>7.04486923218</v>
      </c>
      <c r="D21708" s="4">
        <v>0.823049348973771</v>
      </c>
      <c r="E21708" s="5" t="s">
        <v>571</v>
      </c>
    </row>
    <row r="21709" spans="1:5">
      <c r="A21709" s="1">
        <v>21708</v>
      </c>
      <c r="B21709" s="3">
        <v>-10.55</v>
      </c>
      <c r="C21709" s="3">
        <v>6.74486923218</v>
      </c>
      <c r="D21709" s="4">
        <v>0.827160409836406</v>
      </c>
      <c r="E21709" s="5" t="s">
        <v>575</v>
      </c>
    </row>
    <row r="21710" spans="1:5">
      <c r="A21710" s="1">
        <v>21709</v>
      </c>
      <c r="B21710" s="3">
        <v>-10.35</v>
      </c>
      <c r="C21710" s="3">
        <v>6.14486923218</v>
      </c>
      <c r="D21710" s="4">
        <v>1.04911809425597</v>
      </c>
      <c r="E21710" s="5" t="s">
        <v>575</v>
      </c>
    </row>
    <row r="21711" spans="1:5">
      <c r="A21711" s="1">
        <v>21710</v>
      </c>
      <c r="B21711" s="3">
        <v>-9.95</v>
      </c>
      <c r="C21711" s="3">
        <v>6.14486923218</v>
      </c>
      <c r="D21711" s="4">
        <v>0.923570721768035</v>
      </c>
      <c r="E21711" s="5" t="s">
        <v>575</v>
      </c>
    </row>
    <row r="21712" spans="1:5">
      <c r="A21712" s="1">
        <v>21711</v>
      </c>
      <c r="B21712" s="3">
        <v>-8.95</v>
      </c>
      <c r="C21712" s="3">
        <v>5.84486923218</v>
      </c>
      <c r="D21712" s="4">
        <v>-0.0556374216313474</v>
      </c>
      <c r="E21712" s="5" t="s">
        <v>575</v>
      </c>
    </row>
    <row r="21713" spans="1:5">
      <c r="A21713" s="1">
        <v>21712</v>
      </c>
      <c r="B21713" s="3">
        <v>-8.25</v>
      </c>
      <c r="C21713" s="3">
        <v>5.74486923218</v>
      </c>
      <c r="D21713" s="4">
        <v>-0.0556374216313474</v>
      </c>
      <c r="E21713" s="5" t="s">
        <v>575</v>
      </c>
    </row>
    <row r="21714" spans="1:5">
      <c r="A21714" s="1">
        <v>21713</v>
      </c>
      <c r="B21714" s="3">
        <v>-9.55</v>
      </c>
      <c r="C21714" s="3">
        <v>5.64486923218</v>
      </c>
      <c r="D21714" s="4">
        <v>1.12871185699226</v>
      </c>
      <c r="E21714" s="5" t="s">
        <v>575</v>
      </c>
    </row>
    <row r="21715" spans="1:5">
      <c r="A21715" s="1">
        <v>21714</v>
      </c>
      <c r="B21715" s="3">
        <v>-9.05</v>
      </c>
      <c r="C21715" s="3">
        <v>5.54486923218</v>
      </c>
      <c r="D21715" s="4">
        <v>0.958505471350289</v>
      </c>
      <c r="E21715" s="5" t="s">
        <v>575</v>
      </c>
    </row>
    <row r="21716" spans="1:5">
      <c r="A21716" s="1">
        <v>21715</v>
      </c>
      <c r="B21716" s="3">
        <v>-9.55</v>
      </c>
      <c r="C21716" s="3">
        <v>5.44486923218</v>
      </c>
      <c r="D21716" s="4">
        <v>0.878911708614003</v>
      </c>
      <c r="E21716" s="5" t="s">
        <v>575</v>
      </c>
    </row>
    <row r="21717" spans="1:5">
      <c r="A21717" s="1">
        <v>21716</v>
      </c>
      <c r="B21717" s="3">
        <v>-7.95</v>
      </c>
      <c r="C21717" s="3">
        <v>5.34486923218</v>
      </c>
      <c r="D21717" s="4">
        <v>0.458647760436311</v>
      </c>
      <c r="E21717" s="5" t="s">
        <v>577</v>
      </c>
    </row>
    <row r="21718" spans="1:5">
      <c r="A21718" s="1">
        <v>21717</v>
      </c>
      <c r="B21718" s="3">
        <v>-7.75</v>
      </c>
      <c r="C21718" s="3">
        <v>4.94486923218</v>
      </c>
      <c r="D21718" s="4">
        <v>0.860145910195213</v>
      </c>
      <c r="E21718" s="5" t="s">
        <v>577</v>
      </c>
    </row>
    <row r="21719" spans="1:5">
      <c r="A21719" s="1">
        <v>21718</v>
      </c>
      <c r="B21719" s="3">
        <v>12.15</v>
      </c>
      <c r="C21719" s="3">
        <v>32.7448692322</v>
      </c>
      <c r="D21719" s="4">
        <v>0.168636987526211</v>
      </c>
      <c r="E21719" s="5" t="s">
        <v>566</v>
      </c>
    </row>
    <row r="21720" spans="1:5">
      <c r="A21720" s="1">
        <v>21719</v>
      </c>
      <c r="B21720" s="3">
        <v>13.15</v>
      </c>
      <c r="C21720" s="3">
        <v>32.6448692322</v>
      </c>
      <c r="D21720" s="4">
        <v>0.108001867007459</v>
      </c>
      <c r="E21720" s="5" t="s">
        <v>566</v>
      </c>
    </row>
    <row r="21721" spans="1:5">
      <c r="A21721" s="1">
        <v>21720</v>
      </c>
      <c r="B21721" s="3">
        <v>22.65</v>
      </c>
      <c r="C21721" s="3">
        <v>32.6448692322</v>
      </c>
      <c r="D21721" s="4">
        <v>0.229518122512887</v>
      </c>
      <c r="E21721" s="5" t="s">
        <v>566</v>
      </c>
    </row>
    <row r="21722" spans="1:5">
      <c r="A21722" s="1">
        <v>21721</v>
      </c>
      <c r="B21722" s="3">
        <v>22.85</v>
      </c>
      <c r="C21722" s="3">
        <v>32.6448692322</v>
      </c>
      <c r="D21722" s="4">
        <v>0.229518122512887</v>
      </c>
      <c r="E21722" s="5" t="s">
        <v>566</v>
      </c>
    </row>
    <row r="21723" spans="1:5">
      <c r="A21723" s="1">
        <v>21722</v>
      </c>
      <c r="B21723" s="3">
        <v>12.55</v>
      </c>
      <c r="C21723" s="3">
        <v>32.5448692322</v>
      </c>
      <c r="D21723" s="4">
        <v>0.157548922972283</v>
      </c>
      <c r="E21723" s="5" t="s">
        <v>566</v>
      </c>
    </row>
    <row r="21724" spans="1:5">
      <c r="A21724" s="1">
        <v>21723</v>
      </c>
      <c r="B21724" s="3">
        <v>12.85</v>
      </c>
      <c r="C21724" s="3">
        <v>32.5448692322</v>
      </c>
      <c r="D21724" s="4">
        <v>0.108001867007459</v>
      </c>
      <c r="E21724" s="5" t="s">
        <v>566</v>
      </c>
    </row>
    <row r="21725" spans="1:5">
      <c r="A21725" s="1">
        <v>21724</v>
      </c>
      <c r="B21725" s="3">
        <v>21.05</v>
      </c>
      <c r="C21725" s="3">
        <v>32.5448692322</v>
      </c>
      <c r="D21725" s="4">
        <v>-0.00811412503852305</v>
      </c>
      <c r="E21725" s="5" t="s">
        <v>569</v>
      </c>
    </row>
    <row r="21726" spans="1:5">
      <c r="A21726" s="1">
        <v>21725</v>
      </c>
      <c r="B21726" s="3">
        <v>21.75</v>
      </c>
      <c r="C21726" s="3">
        <v>32.5448692322</v>
      </c>
      <c r="D21726" s="4">
        <v>0.092583648347376</v>
      </c>
      <c r="E21726" s="5" t="s">
        <v>569</v>
      </c>
    </row>
    <row r="21727" spans="1:5">
      <c r="A21727" s="1">
        <v>21726</v>
      </c>
      <c r="B21727" s="3">
        <v>12.55</v>
      </c>
      <c r="C21727" s="3">
        <v>32.4448692322</v>
      </c>
      <c r="D21727" s="4">
        <v>0.108001867007459</v>
      </c>
      <c r="E21727" s="5" t="s">
        <v>566</v>
      </c>
    </row>
    <row r="21728" spans="1:5">
      <c r="A21728" s="1">
        <v>21727</v>
      </c>
      <c r="B21728" s="3">
        <v>13.45</v>
      </c>
      <c r="C21728" s="3">
        <v>32.4448692322</v>
      </c>
      <c r="D21728" s="4">
        <v>0.108001867007459</v>
      </c>
      <c r="E21728" s="5" t="s">
        <v>569</v>
      </c>
    </row>
    <row r="21729" spans="1:5">
      <c r="A21729" s="1">
        <v>21728</v>
      </c>
      <c r="B21729" s="3">
        <v>13.75</v>
      </c>
      <c r="C21729" s="3">
        <v>32.4448692322</v>
      </c>
      <c r="D21729" s="4">
        <v>0.48092554670131</v>
      </c>
      <c r="E21729" s="5" t="s">
        <v>566</v>
      </c>
    </row>
    <row r="21730" spans="1:5">
      <c r="A21730" s="1">
        <v>21729</v>
      </c>
      <c r="B21730" s="3">
        <v>13.95</v>
      </c>
      <c r="C21730" s="3">
        <v>32.4448692322</v>
      </c>
      <c r="D21730" s="4">
        <v>0.48092554670131</v>
      </c>
      <c r="E21730" s="5" t="s">
        <v>566</v>
      </c>
    </row>
    <row r="21731" spans="1:5">
      <c r="A21731" s="1">
        <v>21730</v>
      </c>
      <c r="B21731" s="3">
        <v>14.15</v>
      </c>
      <c r="C21731" s="3">
        <v>32.4448692322</v>
      </c>
      <c r="D21731" s="4">
        <v>0.55623758735487</v>
      </c>
      <c r="E21731" s="5" t="s">
        <v>566</v>
      </c>
    </row>
    <row r="21732" spans="1:5">
      <c r="A21732" s="1">
        <v>21731</v>
      </c>
      <c r="B21732" s="3">
        <v>14.25</v>
      </c>
      <c r="C21732" s="3">
        <v>32.4448692322</v>
      </c>
      <c r="D21732" s="4">
        <v>0.55623758735487</v>
      </c>
      <c r="E21732" s="5" t="s">
        <v>566</v>
      </c>
    </row>
    <row r="21733" spans="1:5">
      <c r="A21733" s="1">
        <v>21732</v>
      </c>
      <c r="B21733" s="3">
        <v>14.65</v>
      </c>
      <c r="C21733" s="3">
        <v>32.4448692322</v>
      </c>
      <c r="D21733" s="4">
        <v>0.162199456306714</v>
      </c>
      <c r="E21733" s="5" t="s">
        <v>566</v>
      </c>
    </row>
    <row r="21734" spans="1:5">
      <c r="A21734" s="1">
        <v>21733</v>
      </c>
      <c r="B21734" s="3">
        <v>20.45</v>
      </c>
      <c r="C21734" s="3">
        <v>32.4448692322</v>
      </c>
      <c r="D21734" s="4">
        <v>-0.0766865547592879</v>
      </c>
      <c r="E21734" s="5" t="s">
        <v>566</v>
      </c>
    </row>
    <row r="21735" spans="1:5">
      <c r="A21735" s="1">
        <v>21734</v>
      </c>
      <c r="B21735" s="3">
        <v>21.45</v>
      </c>
      <c r="C21735" s="3">
        <v>32.4448692322</v>
      </c>
      <c r="D21735" s="4">
        <v>0.0172716076938166</v>
      </c>
      <c r="E21735" s="5" t="s">
        <v>569</v>
      </c>
    </row>
    <row r="21736" spans="1:5">
      <c r="A21736" s="1">
        <v>21735</v>
      </c>
      <c r="B21736" s="3">
        <v>21.65</v>
      </c>
      <c r="C21736" s="3">
        <v>32.4448692322</v>
      </c>
      <c r="D21736" s="4">
        <v>0.190909535147706</v>
      </c>
      <c r="E21736" s="5" t="s">
        <v>569</v>
      </c>
    </row>
    <row r="21737" spans="1:5">
      <c r="A21737" s="1">
        <v>21736</v>
      </c>
      <c r="B21737" s="3">
        <v>13.45</v>
      </c>
      <c r="C21737" s="3">
        <v>32.3448692322</v>
      </c>
      <c r="D21737" s="4">
        <v>0.183313907661019</v>
      </c>
      <c r="E21737" s="5" t="s">
        <v>566</v>
      </c>
    </row>
    <row r="21738" spans="1:5">
      <c r="A21738" s="1">
        <v>21737</v>
      </c>
      <c r="B21738" s="3">
        <v>13.65</v>
      </c>
      <c r="C21738" s="3">
        <v>32.3448692322</v>
      </c>
      <c r="D21738" s="4">
        <v>0.48092554670131</v>
      </c>
      <c r="E21738" s="5" t="s">
        <v>566</v>
      </c>
    </row>
    <row r="21739" spans="1:5">
      <c r="A21739" s="1">
        <v>21738</v>
      </c>
      <c r="B21739" s="3">
        <v>14.65</v>
      </c>
      <c r="C21739" s="3">
        <v>32.3448692322</v>
      </c>
      <c r="D21739" s="4">
        <v>0.48092554670131</v>
      </c>
      <c r="E21739" s="5" t="s">
        <v>566</v>
      </c>
    </row>
    <row r="21740" spans="1:5">
      <c r="A21740" s="1">
        <v>21739</v>
      </c>
      <c r="B21740" s="3">
        <v>12.55</v>
      </c>
      <c r="C21740" s="3">
        <v>32.2448692322</v>
      </c>
      <c r="D21740" s="4">
        <v>0.108001867007459</v>
      </c>
      <c r="E21740" s="5" t="s">
        <v>566</v>
      </c>
    </row>
    <row r="21741" spans="1:5">
      <c r="A21741" s="1">
        <v>21740</v>
      </c>
      <c r="B21741" s="3">
        <v>12.85</v>
      </c>
      <c r="C21741" s="3">
        <v>32.2448692322</v>
      </c>
      <c r="D21741" s="4">
        <v>0.108001867007459</v>
      </c>
      <c r="E21741" s="5" t="s">
        <v>566</v>
      </c>
    </row>
    <row r="21742" spans="1:5">
      <c r="A21742" s="1">
        <v>21741</v>
      </c>
      <c r="B21742" s="3">
        <v>14.35</v>
      </c>
      <c r="C21742" s="3">
        <v>32.2448692322</v>
      </c>
      <c r="D21742" s="4">
        <v>0.592409517858681</v>
      </c>
      <c r="E21742" s="5" t="s">
        <v>566</v>
      </c>
    </row>
    <row r="21743" spans="1:5">
      <c r="A21743" s="1">
        <v>21742</v>
      </c>
      <c r="B21743" s="3">
        <v>13.75</v>
      </c>
      <c r="C21743" s="3">
        <v>32.1448692322</v>
      </c>
      <c r="D21743" s="4">
        <v>0.48092554670131</v>
      </c>
      <c r="E21743" s="5" t="s">
        <v>566</v>
      </c>
    </row>
    <row r="21744" spans="1:5">
      <c r="A21744" s="1">
        <v>21743</v>
      </c>
      <c r="B21744" s="3">
        <v>20.25</v>
      </c>
      <c r="C21744" s="3">
        <v>32.1448692322</v>
      </c>
      <c r="D21744" s="4">
        <v>0.237626068740794</v>
      </c>
      <c r="E21744" s="5" t="s">
        <v>566</v>
      </c>
    </row>
    <row r="21745" spans="1:5">
      <c r="A21745" s="1">
        <v>21744</v>
      </c>
      <c r="B21745" s="3">
        <v>20.35</v>
      </c>
      <c r="C21745" s="3">
        <v>32.1448692322</v>
      </c>
      <c r="D21745" s="4">
        <v>0.237626068740794</v>
      </c>
      <c r="E21745" s="5" t="s">
        <v>566</v>
      </c>
    </row>
    <row r="21746" spans="1:5">
      <c r="A21746" s="1">
        <v>21745</v>
      </c>
      <c r="B21746" s="3">
        <v>12.05</v>
      </c>
      <c r="C21746" s="3">
        <v>32.0448692322</v>
      </c>
      <c r="D21746" s="4">
        <v>0.214486492609805</v>
      </c>
      <c r="E21746" s="5" t="s">
        <v>568</v>
      </c>
    </row>
    <row r="21747" spans="1:5">
      <c r="A21747" s="1">
        <v>21746</v>
      </c>
      <c r="B21747" s="3">
        <v>12.25</v>
      </c>
      <c r="C21747" s="3">
        <v>32.0448692322</v>
      </c>
      <c r="D21747" s="4">
        <v>0.214486492609805</v>
      </c>
      <c r="E21747" s="5" t="s">
        <v>566</v>
      </c>
    </row>
    <row r="21748" spans="1:5">
      <c r="A21748" s="1">
        <v>21747</v>
      </c>
      <c r="B21748" s="3">
        <v>12.45</v>
      </c>
      <c r="C21748" s="3">
        <v>32.0448692322</v>
      </c>
      <c r="D21748" s="4">
        <v>0.592409517858681</v>
      </c>
      <c r="E21748" s="5" t="s">
        <v>566</v>
      </c>
    </row>
    <row r="21749" spans="1:5">
      <c r="A21749" s="1">
        <v>21748</v>
      </c>
      <c r="B21749" s="3">
        <v>12.55</v>
      </c>
      <c r="C21749" s="3">
        <v>32.0448692322</v>
      </c>
      <c r="D21749" s="4">
        <v>0.592409517858681</v>
      </c>
      <c r="E21749" s="5" t="s">
        <v>566</v>
      </c>
    </row>
    <row r="21750" spans="1:5">
      <c r="A21750" s="1">
        <v>21749</v>
      </c>
      <c r="B21750" s="3">
        <v>13.15</v>
      </c>
      <c r="C21750" s="3">
        <v>32.0448692322</v>
      </c>
      <c r="D21750" s="4">
        <v>0.108001867007459</v>
      </c>
      <c r="E21750" s="5" t="s">
        <v>566</v>
      </c>
    </row>
    <row r="21751" spans="1:5">
      <c r="A21751" s="1">
        <v>21750</v>
      </c>
      <c r="B21751" s="3">
        <v>13.45</v>
      </c>
      <c r="C21751" s="3">
        <v>32.0448692322</v>
      </c>
      <c r="D21751" s="4">
        <v>0.592409517858681</v>
      </c>
      <c r="E21751" s="5" t="s">
        <v>566</v>
      </c>
    </row>
    <row r="21752" spans="1:5">
      <c r="A21752" s="1">
        <v>21751</v>
      </c>
      <c r="B21752" s="3">
        <v>13.55</v>
      </c>
      <c r="C21752" s="3">
        <v>32.0448692322</v>
      </c>
      <c r="D21752" s="4">
        <v>0.48092554670131</v>
      </c>
      <c r="E21752" s="5" t="s">
        <v>566</v>
      </c>
    </row>
    <row r="21753" spans="1:5">
      <c r="A21753" s="1">
        <v>21752</v>
      </c>
      <c r="B21753" s="3">
        <v>20.55</v>
      </c>
      <c r="C21753" s="3">
        <v>32.0448692322</v>
      </c>
      <c r="D21753" s="4">
        <v>0.237626068740794</v>
      </c>
      <c r="E21753" s="5" t="s">
        <v>566</v>
      </c>
    </row>
    <row r="21754" spans="1:5">
      <c r="A21754" s="1">
        <v>21753</v>
      </c>
      <c r="B21754" s="3">
        <v>12.45</v>
      </c>
      <c r="C21754" s="3">
        <v>31.9448692322</v>
      </c>
      <c r="D21754" s="4">
        <v>0.592409517858681</v>
      </c>
      <c r="E21754" s="5" t="s">
        <v>566</v>
      </c>
    </row>
    <row r="21755" spans="1:5">
      <c r="A21755" s="1">
        <v>21754</v>
      </c>
      <c r="B21755" s="3">
        <v>15.05</v>
      </c>
      <c r="C21755" s="3">
        <v>31.9448692322</v>
      </c>
      <c r="D21755" s="4">
        <v>0.280608360971074</v>
      </c>
      <c r="E21755" s="5" t="s">
        <v>568</v>
      </c>
    </row>
    <row r="21756" spans="1:5">
      <c r="A21756" s="1">
        <v>21755</v>
      </c>
      <c r="B21756" s="3">
        <v>20.45</v>
      </c>
      <c r="C21756" s="3">
        <v>31.9448692322</v>
      </c>
      <c r="D21756" s="4">
        <v>0.237626068740794</v>
      </c>
      <c r="E21756" s="5" t="s">
        <v>566</v>
      </c>
    </row>
    <row r="21757" spans="1:5">
      <c r="A21757" s="1">
        <v>21756</v>
      </c>
      <c r="B21757" s="3">
        <v>12.85</v>
      </c>
      <c r="C21757" s="3">
        <v>31.8448692322</v>
      </c>
      <c r="D21757" s="4">
        <v>0.48092554670131</v>
      </c>
      <c r="E21757" s="5" t="s">
        <v>566</v>
      </c>
    </row>
    <row r="21758" spans="1:5">
      <c r="A21758" s="1">
        <v>21757</v>
      </c>
      <c r="B21758" s="3">
        <v>19.95</v>
      </c>
      <c r="C21758" s="3">
        <v>31.8448692322</v>
      </c>
      <c r="D21758" s="4">
        <v>0.312938109394353</v>
      </c>
      <c r="E21758" s="5" t="s">
        <v>566</v>
      </c>
    </row>
    <row r="21759" spans="1:5">
      <c r="A21759" s="1">
        <v>21758</v>
      </c>
      <c r="B21759" s="3">
        <v>20.45</v>
      </c>
      <c r="C21759" s="3">
        <v>31.8448692322</v>
      </c>
      <c r="D21759" s="4">
        <v>0.237626068740794</v>
      </c>
      <c r="E21759" s="5" t="s">
        <v>566</v>
      </c>
    </row>
    <row r="21760" spans="1:5">
      <c r="A21760" s="1">
        <v>21759</v>
      </c>
      <c r="B21760" s="3">
        <v>13.25</v>
      </c>
      <c r="C21760" s="3">
        <v>31.7448692322</v>
      </c>
      <c r="D21760" s="4">
        <v>0.48092554670131</v>
      </c>
      <c r="E21760" s="5" t="s">
        <v>568</v>
      </c>
    </row>
    <row r="21761" spans="1:5">
      <c r="A21761" s="1">
        <v>21760</v>
      </c>
      <c r="B21761" s="3">
        <v>12.85</v>
      </c>
      <c r="C21761" s="3">
        <v>31.6448692322</v>
      </c>
      <c r="D21761" s="4">
        <v>0.48092554670131</v>
      </c>
      <c r="E21761" s="5" t="s">
        <v>568</v>
      </c>
    </row>
    <row r="21762" spans="1:5">
      <c r="A21762" s="1">
        <v>21761</v>
      </c>
      <c r="B21762" s="3">
        <v>14.45</v>
      </c>
      <c r="C21762" s="3">
        <v>31.6448692322</v>
      </c>
      <c r="D21762" s="4">
        <v>0.354833288886929</v>
      </c>
      <c r="E21762" s="5" t="s">
        <v>568</v>
      </c>
    </row>
    <row r="21763" spans="1:5">
      <c r="A21763" s="1">
        <v>21762</v>
      </c>
      <c r="B21763" s="3">
        <v>13.35</v>
      </c>
      <c r="C21763" s="3">
        <v>31.5448692322</v>
      </c>
      <c r="D21763" s="4">
        <v>0.48092554670131</v>
      </c>
      <c r="E21763" s="5" t="s">
        <v>568</v>
      </c>
    </row>
    <row r="21764" spans="1:5">
      <c r="A21764" s="1">
        <v>21763</v>
      </c>
      <c r="B21764" s="3">
        <v>13.15</v>
      </c>
      <c r="C21764" s="3">
        <v>31.4448692322</v>
      </c>
      <c r="D21764" s="4">
        <v>0.354833288886929</v>
      </c>
      <c r="E21764" s="5" t="s">
        <v>568</v>
      </c>
    </row>
    <row r="21765" spans="1:5">
      <c r="A21765" s="1">
        <v>21764</v>
      </c>
      <c r="B21765" s="3">
        <v>13.55</v>
      </c>
      <c r="C21765" s="3">
        <v>31.4448692322</v>
      </c>
      <c r="D21765" s="4">
        <v>0.48092554670131</v>
      </c>
      <c r="E21765" s="5" t="s">
        <v>568</v>
      </c>
    </row>
    <row r="21766" spans="1:5">
      <c r="A21766" s="1">
        <v>21765</v>
      </c>
      <c r="B21766" s="3">
        <v>13.05</v>
      </c>
      <c r="C21766" s="3">
        <v>31.3448692322</v>
      </c>
      <c r="D21766" s="4">
        <v>0.48092554670131</v>
      </c>
      <c r="E21766" s="5" t="s">
        <v>568</v>
      </c>
    </row>
    <row r="21767" spans="1:5">
      <c r="A21767" s="1">
        <v>21766</v>
      </c>
      <c r="B21767" s="3">
        <v>14.45</v>
      </c>
      <c r="C21767" s="3">
        <v>30.9448692322</v>
      </c>
      <c r="D21767" s="4">
        <v>0.424203181014002</v>
      </c>
      <c r="E21767" s="5" t="s">
        <v>568</v>
      </c>
    </row>
    <row r="21768" spans="1:5">
      <c r="A21768" s="1">
        <v>21767</v>
      </c>
      <c r="B21768" s="3">
        <v>11.35</v>
      </c>
      <c r="C21768" s="3">
        <v>30.1448692322</v>
      </c>
      <c r="D21768" s="4">
        <v>0.503800425993887</v>
      </c>
      <c r="E21768" s="5" t="s">
        <v>568</v>
      </c>
    </row>
    <row r="21769" spans="1:5">
      <c r="A21769" s="1">
        <v>21768</v>
      </c>
      <c r="B21769" s="3">
        <v>11.45</v>
      </c>
      <c r="C21769" s="3">
        <v>30.1448692322</v>
      </c>
      <c r="D21769" s="4">
        <v>0.503800425993887</v>
      </c>
      <c r="E21769" s="5" t="s">
        <v>568</v>
      </c>
    </row>
    <row r="21770" spans="1:5">
      <c r="A21770" s="1">
        <v>21769</v>
      </c>
      <c r="B21770" s="3">
        <v>11.65</v>
      </c>
      <c r="C21770" s="3">
        <v>30.1448692322</v>
      </c>
      <c r="D21770" s="4">
        <v>0.503800425993887</v>
      </c>
      <c r="E21770" s="5" t="s">
        <v>568</v>
      </c>
    </row>
    <row r="21771" spans="1:5">
      <c r="A21771" s="1">
        <v>21770</v>
      </c>
      <c r="B21771" s="3">
        <v>11.25</v>
      </c>
      <c r="C21771" s="3">
        <v>29.9448692322</v>
      </c>
      <c r="D21771" s="4">
        <v>0.547800621142819</v>
      </c>
      <c r="E21771" s="5" t="s">
        <v>568</v>
      </c>
    </row>
    <row r="21772" spans="1:5">
      <c r="A21772" s="1">
        <v>21771</v>
      </c>
      <c r="B21772" s="3">
        <v>11.55</v>
      </c>
      <c r="C21772" s="3">
        <v>29.9448692322</v>
      </c>
      <c r="D21772" s="4">
        <v>0.547800621142819</v>
      </c>
      <c r="E21772" s="5" t="s">
        <v>568</v>
      </c>
    </row>
    <row r="21773" spans="1:5">
      <c r="A21773" s="1">
        <v>21772</v>
      </c>
      <c r="B21773" s="3">
        <v>13.55</v>
      </c>
      <c r="C21773" s="3">
        <v>30.7448692322</v>
      </c>
      <c r="D21773" s="4">
        <v>0.22057606716773</v>
      </c>
      <c r="E21773" s="5" t="s">
        <v>568</v>
      </c>
    </row>
    <row r="21774" spans="1:5">
      <c r="A21774" s="1">
        <v>21773</v>
      </c>
      <c r="B21774" s="3">
        <v>14.05</v>
      </c>
      <c r="C21774" s="3">
        <v>30.6448692322</v>
      </c>
      <c r="D21774" s="4">
        <v>0.424203181014002</v>
      </c>
      <c r="E21774" s="5" t="s">
        <v>568</v>
      </c>
    </row>
    <row r="21775" spans="1:5">
      <c r="A21775" s="1">
        <v>21774</v>
      </c>
      <c r="B21775" s="3">
        <v>22.95</v>
      </c>
      <c r="C21775" s="3">
        <v>30.5448692322</v>
      </c>
      <c r="D21775" s="4">
        <v>0.234718145316182</v>
      </c>
      <c r="E21775" s="5" t="s">
        <v>568</v>
      </c>
    </row>
    <row r="21776" spans="1:5">
      <c r="A21776" s="1">
        <v>21775</v>
      </c>
      <c r="B21776" s="3">
        <v>15.85</v>
      </c>
      <c r="C21776" s="3">
        <v>30.2448692322</v>
      </c>
      <c r="D21776" s="4">
        <v>0.503800425993887</v>
      </c>
      <c r="E21776" s="5" t="s">
        <v>568</v>
      </c>
    </row>
    <row r="21777" spans="1:5">
      <c r="A21777" s="1">
        <v>21776</v>
      </c>
      <c r="B21777" s="3">
        <v>12.85</v>
      </c>
      <c r="C21777" s="3">
        <v>30.1448692322</v>
      </c>
      <c r="D21777" s="4">
        <v>0.503800425993887</v>
      </c>
      <c r="E21777" s="5" t="s">
        <v>568</v>
      </c>
    </row>
    <row r="21778" spans="1:5">
      <c r="A21778" s="1">
        <v>21777</v>
      </c>
      <c r="B21778" s="3">
        <v>12.45</v>
      </c>
      <c r="C21778" s="3">
        <v>30.0448692322</v>
      </c>
      <c r="D21778" s="4">
        <v>0.547800621142819</v>
      </c>
      <c r="E21778" s="5" t="s">
        <v>568</v>
      </c>
    </row>
    <row r="21779" spans="1:5">
      <c r="A21779" s="1">
        <v>21778</v>
      </c>
      <c r="B21779" s="3">
        <v>12.55</v>
      </c>
      <c r="C21779" s="3">
        <v>29.9448692322</v>
      </c>
      <c r="D21779" s="4">
        <v>0.547800621142819</v>
      </c>
      <c r="E21779" s="5" t="s">
        <v>568</v>
      </c>
    </row>
    <row r="21780" spans="1:5">
      <c r="A21780" s="1">
        <v>21779</v>
      </c>
      <c r="B21780" s="3">
        <v>13.25</v>
      </c>
      <c r="C21780" s="3">
        <v>29.9448692322</v>
      </c>
      <c r="D21780" s="4">
        <v>0.547800621142819</v>
      </c>
      <c r="E21780" s="5" t="s">
        <v>568</v>
      </c>
    </row>
    <row r="21781" spans="1:5">
      <c r="A21781" s="1">
        <v>21780</v>
      </c>
      <c r="B21781" s="3">
        <v>13.55</v>
      </c>
      <c r="C21781" s="3">
        <v>29.9448692322</v>
      </c>
      <c r="D21781" s="4">
        <v>0.547800621142819</v>
      </c>
      <c r="E21781" s="5" t="s">
        <v>568</v>
      </c>
    </row>
    <row r="21782" spans="1:5">
      <c r="A21782" s="1">
        <v>21781</v>
      </c>
      <c r="B21782" s="3">
        <v>12.35</v>
      </c>
      <c r="C21782" s="3">
        <v>29.8448692322</v>
      </c>
      <c r="D21782" s="4">
        <v>0.702048947157806</v>
      </c>
      <c r="E21782" s="5" t="s">
        <v>568</v>
      </c>
    </row>
    <row r="21783" spans="1:5">
      <c r="A21783" s="1">
        <v>21782</v>
      </c>
      <c r="B21783" s="3">
        <v>12.55</v>
      </c>
      <c r="C21783" s="3">
        <v>29.8448692322</v>
      </c>
      <c r="D21783" s="4">
        <v>0.702048947157806</v>
      </c>
      <c r="E21783" s="5" t="s">
        <v>568</v>
      </c>
    </row>
    <row r="21784" spans="1:5">
      <c r="A21784" s="1">
        <v>21783</v>
      </c>
      <c r="B21784" s="3">
        <v>12.65</v>
      </c>
      <c r="C21784" s="3">
        <v>29.8448692322</v>
      </c>
      <c r="D21784" s="4">
        <v>0.702048947157806</v>
      </c>
      <c r="E21784" s="5" t="s">
        <v>568</v>
      </c>
    </row>
    <row r="21785" spans="1:5">
      <c r="A21785" s="1">
        <v>21784</v>
      </c>
      <c r="B21785" s="3">
        <v>12.45</v>
      </c>
      <c r="C21785" s="3">
        <v>29.7448692322</v>
      </c>
      <c r="D21785" s="4">
        <v>0.702048947157806</v>
      </c>
      <c r="E21785" s="5" t="s">
        <v>568</v>
      </c>
    </row>
    <row r="21786" spans="1:5">
      <c r="A21786" s="1">
        <v>21785</v>
      </c>
      <c r="B21786" s="3">
        <v>11.25</v>
      </c>
      <c r="C21786" s="3">
        <v>29.0448692322</v>
      </c>
      <c r="D21786" s="4">
        <v>0.653699405416501</v>
      </c>
      <c r="E21786" s="5" t="s">
        <v>568</v>
      </c>
    </row>
    <row r="21787" spans="1:5">
      <c r="A21787" s="1">
        <v>21786</v>
      </c>
      <c r="B21787" s="3">
        <v>11.05</v>
      </c>
      <c r="C21787" s="3">
        <v>28.9448692322</v>
      </c>
      <c r="D21787" s="4">
        <v>0.746009172048049</v>
      </c>
      <c r="E21787" s="5" t="s">
        <v>568</v>
      </c>
    </row>
    <row r="21788" spans="1:5">
      <c r="A21788" s="1">
        <v>21787</v>
      </c>
      <c r="B21788" s="3">
        <v>11.85</v>
      </c>
      <c r="C21788" s="3">
        <v>28.6448692322</v>
      </c>
      <c r="D21788" s="4">
        <v>0.893521860544008</v>
      </c>
      <c r="E21788" s="5" t="s">
        <v>568</v>
      </c>
    </row>
    <row r="21789" spans="1:5">
      <c r="A21789" s="1">
        <v>21788</v>
      </c>
      <c r="B21789" s="3">
        <v>12.85</v>
      </c>
      <c r="C21789" s="3">
        <v>29.5448692322</v>
      </c>
      <c r="D21789" s="4">
        <v>0.702048947157806</v>
      </c>
      <c r="E21789" s="5" t="s">
        <v>568</v>
      </c>
    </row>
    <row r="21790" spans="1:5">
      <c r="A21790" s="1">
        <v>21789</v>
      </c>
      <c r="B21790" s="3">
        <v>13.35</v>
      </c>
      <c r="C21790" s="3">
        <v>29.4448692322</v>
      </c>
      <c r="D21790" s="4">
        <v>0.702048947157806</v>
      </c>
      <c r="E21790" s="5" t="s">
        <v>568</v>
      </c>
    </row>
    <row r="21791" spans="1:5">
      <c r="A21791" s="1">
        <v>21790</v>
      </c>
      <c r="B21791" s="3">
        <v>12.95</v>
      </c>
      <c r="C21791" s="3">
        <v>29.3448692322</v>
      </c>
      <c r="D21791" s="4">
        <v>0.702048947157806</v>
      </c>
      <c r="E21791" s="5" t="s">
        <v>568</v>
      </c>
    </row>
    <row r="21792" spans="1:5">
      <c r="A21792" s="1">
        <v>21791</v>
      </c>
      <c r="B21792" s="3">
        <v>13.55</v>
      </c>
      <c r="C21792" s="3">
        <v>29.3448692322</v>
      </c>
      <c r="D21792" s="4">
        <v>0.702048947157806</v>
      </c>
      <c r="E21792" s="5" t="s">
        <v>568</v>
      </c>
    </row>
    <row r="21793" spans="1:5">
      <c r="A21793" s="1">
        <v>21792</v>
      </c>
      <c r="B21793" s="3">
        <v>15.15</v>
      </c>
      <c r="C21793" s="3">
        <v>29.0448692322</v>
      </c>
      <c r="D21793" s="4">
        <v>0.702048947157806</v>
      </c>
      <c r="E21793" s="5" t="s">
        <v>568</v>
      </c>
    </row>
    <row r="21794" spans="1:5">
      <c r="A21794" s="1">
        <v>21793</v>
      </c>
      <c r="B21794" s="3">
        <v>12.65</v>
      </c>
      <c r="C21794" s="3">
        <v>28.9448692322</v>
      </c>
      <c r="D21794" s="4">
        <v>0.702048947157806</v>
      </c>
      <c r="E21794" s="5" t="s">
        <v>568</v>
      </c>
    </row>
    <row r="21795" spans="1:5">
      <c r="A21795" s="1">
        <v>21794</v>
      </c>
      <c r="B21795" s="3">
        <v>13.55</v>
      </c>
      <c r="C21795" s="3">
        <v>28.7448692322</v>
      </c>
      <c r="D21795" s="4">
        <v>0.702048947157806</v>
      </c>
      <c r="E21795" s="5" t="s">
        <v>568</v>
      </c>
    </row>
    <row r="21796" spans="1:5">
      <c r="A21796" s="1">
        <v>21795</v>
      </c>
      <c r="B21796" s="3">
        <v>13.05</v>
      </c>
      <c r="C21796" s="3">
        <v>28.6448692322</v>
      </c>
      <c r="D21796" s="4">
        <v>0.702048947157806</v>
      </c>
      <c r="E21796" s="5" t="s">
        <v>568</v>
      </c>
    </row>
    <row r="21797" spans="1:5">
      <c r="A21797" s="1">
        <v>21796</v>
      </c>
      <c r="B21797" s="3">
        <v>13.55</v>
      </c>
      <c r="C21797" s="3">
        <v>28.6448692322</v>
      </c>
      <c r="D21797" s="4">
        <v>0.702048947157806</v>
      </c>
      <c r="E21797" s="5" t="s">
        <v>568</v>
      </c>
    </row>
    <row r="21798" spans="1:5">
      <c r="A21798" s="1">
        <v>21797</v>
      </c>
      <c r="B21798" s="3">
        <v>11.85</v>
      </c>
      <c r="C21798" s="3">
        <v>28.5448692322</v>
      </c>
      <c r="D21798" s="4">
        <v>0.893521860544008</v>
      </c>
      <c r="E21798" s="5" t="s">
        <v>568</v>
      </c>
    </row>
    <row r="21799" spans="1:5">
      <c r="A21799" s="1">
        <v>21798</v>
      </c>
      <c r="B21799" s="3">
        <v>12.85</v>
      </c>
      <c r="C21799" s="3">
        <v>28.4448692322</v>
      </c>
      <c r="D21799" s="4">
        <v>0.505931239890197</v>
      </c>
      <c r="E21799" s="5" t="s">
        <v>568</v>
      </c>
    </row>
    <row r="21800" spans="1:5">
      <c r="A21800" s="1">
        <v>21799</v>
      </c>
      <c r="B21800" s="3">
        <v>18.25</v>
      </c>
      <c r="C21800" s="3">
        <v>28.0448692322</v>
      </c>
      <c r="D21800" s="4">
        <v>0.702048947157806</v>
      </c>
      <c r="E21800" s="5" t="s">
        <v>568</v>
      </c>
    </row>
    <row r="21801" spans="1:5">
      <c r="A21801" s="1">
        <v>21800</v>
      </c>
      <c r="B21801" s="3">
        <v>10.95</v>
      </c>
      <c r="C21801" s="3">
        <v>26.5448692322</v>
      </c>
      <c r="D21801" s="4">
        <v>0.465366808275344</v>
      </c>
      <c r="E21801" s="5" t="s">
        <v>568</v>
      </c>
    </row>
    <row r="21802" spans="1:5">
      <c r="A21802" s="1">
        <v>21801</v>
      </c>
      <c r="B21802" s="3">
        <v>10.85</v>
      </c>
      <c r="C21802" s="3">
        <v>26.2448692322</v>
      </c>
      <c r="D21802" s="4">
        <v>0.465366808275344</v>
      </c>
      <c r="E21802" s="5" t="s">
        <v>568</v>
      </c>
    </row>
    <row r="21803" spans="1:5">
      <c r="A21803" s="1">
        <v>21802</v>
      </c>
      <c r="B21803" s="3">
        <v>22.15</v>
      </c>
      <c r="C21803" s="3">
        <v>56.2448692322</v>
      </c>
      <c r="D21803" s="4">
        <v>0.716258497143925</v>
      </c>
      <c r="E21803" s="5" t="s">
        <v>573</v>
      </c>
    </row>
    <row r="21804" spans="1:5">
      <c r="A21804" s="1">
        <v>21803</v>
      </c>
      <c r="B21804" s="3">
        <v>22.45</v>
      </c>
      <c r="C21804" s="3">
        <v>55.9448692322</v>
      </c>
      <c r="D21804" s="4">
        <v>0.525322289082638</v>
      </c>
      <c r="E21804" s="5" t="s">
        <v>573</v>
      </c>
    </row>
    <row r="21805" spans="1:5">
      <c r="A21805" s="1">
        <v>21804</v>
      </c>
      <c r="B21805" s="3">
        <v>23.95</v>
      </c>
      <c r="C21805" s="3">
        <v>55.9448692322</v>
      </c>
      <c r="D21805" s="4">
        <v>0.70463169440415</v>
      </c>
      <c r="E21805" s="5" t="s">
        <v>573</v>
      </c>
    </row>
    <row r="21806" spans="1:5">
      <c r="A21806" s="1">
        <v>21805</v>
      </c>
      <c r="B21806" s="3">
        <v>23.75</v>
      </c>
      <c r="C21806" s="3">
        <v>55.5448692322</v>
      </c>
      <c r="D21806" s="4">
        <v>0.538913836981126</v>
      </c>
      <c r="E21806" s="5" t="s">
        <v>573</v>
      </c>
    </row>
    <row r="21807" spans="1:5">
      <c r="A21807" s="1">
        <v>21806</v>
      </c>
      <c r="B21807" s="3">
        <v>25.65</v>
      </c>
      <c r="C21807" s="3">
        <v>55.9448692322</v>
      </c>
      <c r="D21807" s="4">
        <v>0.130225844841434</v>
      </c>
      <c r="E21807" s="5" t="s">
        <v>573</v>
      </c>
    </row>
    <row r="21808" spans="1:5">
      <c r="A21808" s="1">
        <v>21807</v>
      </c>
      <c r="B21808" s="3">
        <v>26.15</v>
      </c>
      <c r="C21808" s="3">
        <v>55.8448692322</v>
      </c>
      <c r="D21808" s="4">
        <v>0.219433754739108</v>
      </c>
      <c r="E21808" s="5" t="s">
        <v>573</v>
      </c>
    </row>
    <row r="21809" spans="1:5">
      <c r="A21809" s="1">
        <v>21808</v>
      </c>
      <c r="B21809" s="3">
        <v>25.45</v>
      </c>
      <c r="C21809" s="3">
        <v>55.7448692322</v>
      </c>
      <c r="D21809" s="4">
        <v>-0.0932501841369785</v>
      </c>
      <c r="E21809" s="5" t="s">
        <v>573</v>
      </c>
    </row>
    <row r="21810" spans="1:5">
      <c r="A21810" s="1">
        <v>21809</v>
      </c>
      <c r="B21810" s="3">
        <v>25.55</v>
      </c>
      <c r="C21810" s="3">
        <v>55.3448692322</v>
      </c>
      <c r="D21810" s="4">
        <v>-0.327068971367817</v>
      </c>
      <c r="E21810" s="5" t="s">
        <v>573</v>
      </c>
    </row>
    <row r="21811" spans="1:5">
      <c r="A21811" s="1">
        <v>21810</v>
      </c>
      <c r="B21811" s="3">
        <v>23.45</v>
      </c>
      <c r="C21811" s="3">
        <v>55.0448692322</v>
      </c>
      <c r="D21811" s="4">
        <v>0.432282861511577</v>
      </c>
      <c r="E21811" s="5" t="s">
        <v>573</v>
      </c>
    </row>
    <row r="21812" spans="1:5">
      <c r="A21812" s="1">
        <v>21811</v>
      </c>
      <c r="B21812" s="3">
        <v>25.45</v>
      </c>
      <c r="C21812" s="3">
        <v>55.1448692322</v>
      </c>
      <c r="D21812" s="4">
        <v>-0.156786290154157</v>
      </c>
      <c r="E21812" s="5" t="s">
        <v>573</v>
      </c>
    </row>
    <row r="21813" spans="1:5">
      <c r="A21813" s="1">
        <v>21812</v>
      </c>
      <c r="B21813" s="3">
        <v>25.55</v>
      </c>
      <c r="C21813" s="3">
        <v>55.1448692322</v>
      </c>
      <c r="D21813" s="4">
        <v>-0.0983080130613695</v>
      </c>
      <c r="E21813" s="5" t="s">
        <v>573</v>
      </c>
    </row>
    <row r="21814" spans="1:5">
      <c r="A21814" s="1">
        <v>21813</v>
      </c>
      <c r="B21814" s="3">
        <v>26.15</v>
      </c>
      <c r="C21814" s="3">
        <v>55.1448692322</v>
      </c>
      <c r="D21814" s="4">
        <v>0.835548681287736</v>
      </c>
      <c r="E21814" s="5" t="s">
        <v>573</v>
      </c>
    </row>
    <row r="21815" spans="1:5">
      <c r="A21815" s="1">
        <v>21814</v>
      </c>
      <c r="B21815" s="3">
        <v>24.95</v>
      </c>
      <c r="C21815" s="3">
        <v>55.0448692322</v>
      </c>
      <c r="D21815" s="4">
        <v>0.235889014445072</v>
      </c>
      <c r="E21815" s="5" t="s">
        <v>573</v>
      </c>
    </row>
    <row r="21816" spans="1:5">
      <c r="A21816" s="1">
        <v>21815</v>
      </c>
      <c r="B21816" s="3">
        <v>25.45</v>
      </c>
      <c r="C21816" s="3">
        <v>55.0448692322</v>
      </c>
      <c r="D21816" s="4">
        <v>0.138519006567392</v>
      </c>
      <c r="E21816" s="5" t="s">
        <v>573</v>
      </c>
    </row>
    <row r="21817" spans="1:5">
      <c r="A21817" s="1">
        <v>21816</v>
      </c>
      <c r="B21817" s="3">
        <v>26.05</v>
      </c>
      <c r="C21817" s="3">
        <v>55.0448692322</v>
      </c>
      <c r="D21817" s="4">
        <v>0.364459765924975</v>
      </c>
      <c r="E21817" s="5" t="s">
        <v>573</v>
      </c>
    </row>
    <row r="21818" spans="1:5">
      <c r="A21818" s="1">
        <v>21817</v>
      </c>
      <c r="B21818" s="3">
        <v>25.15</v>
      </c>
      <c r="C21818" s="3">
        <v>54.9448692322</v>
      </c>
      <c r="D21818" s="4">
        <v>0.114388910115196</v>
      </c>
      <c r="E21818" s="5" t="s">
        <v>573</v>
      </c>
    </row>
    <row r="21819" spans="1:5">
      <c r="A21819" s="1">
        <v>21818</v>
      </c>
      <c r="B21819" s="3">
        <v>25.85</v>
      </c>
      <c r="C21819" s="3">
        <v>54.9448692322</v>
      </c>
      <c r="D21819" s="4">
        <v>-0.282795901002817</v>
      </c>
      <c r="E21819" s="5" t="s">
        <v>573</v>
      </c>
    </row>
    <row r="21820" spans="1:5">
      <c r="A21820" s="1">
        <v>21819</v>
      </c>
      <c r="B21820" s="3">
        <v>25.25</v>
      </c>
      <c r="C21820" s="3">
        <v>54.7448692322</v>
      </c>
      <c r="D21820" s="4">
        <v>0.192630750038905</v>
      </c>
      <c r="E21820" s="5" t="s">
        <v>573</v>
      </c>
    </row>
    <row r="21821" spans="1:5">
      <c r="A21821" s="1">
        <v>21820</v>
      </c>
      <c r="B21821" s="3">
        <v>25.05</v>
      </c>
      <c r="C21821" s="3">
        <v>54.3448692322</v>
      </c>
      <c r="D21821" s="4">
        <v>0.794834043990433</v>
      </c>
      <c r="E21821" s="5" t="s">
        <v>573</v>
      </c>
    </row>
    <row r="21822" spans="1:5">
      <c r="A21822" s="1">
        <v>21821</v>
      </c>
      <c r="B21822" s="3">
        <v>24.05</v>
      </c>
      <c r="C21822" s="3">
        <v>54.1448692322</v>
      </c>
      <c r="D21822" s="4">
        <v>-0.397426688883691</v>
      </c>
      <c r="E21822" s="5" t="s">
        <v>573</v>
      </c>
    </row>
    <row r="21823" spans="1:5">
      <c r="A21823" s="1">
        <v>21822</v>
      </c>
      <c r="B21823" s="3">
        <v>24.65</v>
      </c>
      <c r="C21823" s="3">
        <v>54.1448692322</v>
      </c>
      <c r="D21823" s="4">
        <v>-0.373296592431495</v>
      </c>
      <c r="E21823" s="5" t="s">
        <v>573</v>
      </c>
    </row>
    <row r="21824" spans="1:5">
      <c r="A21824" s="1">
        <v>21823</v>
      </c>
      <c r="B21824" s="3">
        <v>24.15</v>
      </c>
      <c r="C21824" s="3">
        <v>54.0448692322</v>
      </c>
      <c r="D21824" s="4">
        <v>-0.390594173220887</v>
      </c>
      <c r="E21824" s="5" t="s">
        <v>573</v>
      </c>
    </row>
    <row r="21825" spans="1:5">
      <c r="A21825" s="1">
        <v>21824</v>
      </c>
      <c r="B21825" s="3">
        <v>24.35</v>
      </c>
      <c r="C21825" s="3">
        <v>54.0448692322</v>
      </c>
      <c r="D21825" s="4">
        <v>-0.139131809854845</v>
      </c>
      <c r="E21825" s="5" t="s">
        <v>573</v>
      </c>
    </row>
    <row r="21826" spans="1:5">
      <c r="A21826" s="1">
        <v>21825</v>
      </c>
      <c r="B21826" s="3">
        <v>5.85</v>
      </c>
      <c r="C21826" s="3">
        <v>49.9448692322</v>
      </c>
      <c r="D21826" s="4">
        <v>1.73005435545057</v>
      </c>
      <c r="E21826" s="5" t="s">
        <v>570</v>
      </c>
    </row>
    <row r="21827" spans="1:5">
      <c r="A21827" s="1">
        <v>21826</v>
      </c>
      <c r="B21827" s="3">
        <v>6.15</v>
      </c>
      <c r="C21827" s="3">
        <v>49.9448692322</v>
      </c>
      <c r="D21827" s="4">
        <v>0.927790208787952</v>
      </c>
      <c r="E21827" s="5" t="s">
        <v>570</v>
      </c>
    </row>
    <row r="21828" spans="1:5">
      <c r="A21828" s="1">
        <v>21827</v>
      </c>
      <c r="B21828" s="3">
        <v>21.95</v>
      </c>
      <c r="C21828" s="3">
        <v>42.2448692322</v>
      </c>
      <c r="D21828" s="4">
        <v>0.0404211569397296</v>
      </c>
      <c r="E21828" s="5" t="s">
        <v>573</v>
      </c>
    </row>
    <row r="21829" spans="1:5">
      <c r="A21829" s="1">
        <v>21828</v>
      </c>
      <c r="B21829" s="3">
        <v>21.05</v>
      </c>
      <c r="C21829" s="3">
        <v>42.1448692322</v>
      </c>
      <c r="D21829" s="4">
        <v>0.1695329227741</v>
      </c>
      <c r="E21829" s="5" t="s">
        <v>570</v>
      </c>
    </row>
    <row r="21830" spans="1:5">
      <c r="A21830" s="1">
        <v>21829</v>
      </c>
      <c r="B21830" s="3">
        <v>22.15</v>
      </c>
      <c r="C21830" s="3">
        <v>42.1448692322</v>
      </c>
      <c r="D21830" s="4">
        <v>-0.0264904061395328</v>
      </c>
      <c r="E21830" s="5" t="s">
        <v>573</v>
      </c>
    </row>
    <row r="21831" spans="1:5">
      <c r="A21831" s="1">
        <v>21830</v>
      </c>
      <c r="B21831" s="3">
        <v>21.05</v>
      </c>
      <c r="C21831" s="3">
        <v>41.9448692322</v>
      </c>
      <c r="D21831" s="4">
        <v>0.0755579582202514</v>
      </c>
      <c r="E21831" s="5" t="s">
        <v>570</v>
      </c>
    </row>
    <row r="21832" spans="1:5">
      <c r="A21832" s="1">
        <v>21831</v>
      </c>
      <c r="B21832" s="3">
        <v>22.95</v>
      </c>
      <c r="C21832" s="3">
        <v>41.7448692322</v>
      </c>
      <c r="D21832" s="4">
        <v>0.102516092304539</v>
      </c>
      <c r="E21832" s="5" t="s">
        <v>574</v>
      </c>
    </row>
    <row r="21833" spans="1:5">
      <c r="A21833" s="1">
        <v>21832</v>
      </c>
      <c r="B21833" s="3">
        <v>21.35</v>
      </c>
      <c r="C21833" s="3">
        <v>41.6448692322</v>
      </c>
      <c r="D21833" s="4">
        <v>0.177828132958098</v>
      </c>
      <c r="E21833" s="5" t="s">
        <v>570</v>
      </c>
    </row>
    <row r="21834" spans="1:5">
      <c r="A21834" s="1">
        <v>21833</v>
      </c>
      <c r="B21834" s="3">
        <v>21.75</v>
      </c>
      <c r="C21834" s="3">
        <v>41.6448692322</v>
      </c>
      <c r="D21834" s="4">
        <v>-0.0580565435705669</v>
      </c>
      <c r="E21834" s="5" t="s">
        <v>573</v>
      </c>
    </row>
    <row r="21835" spans="1:5">
      <c r="A21835" s="1">
        <v>21834</v>
      </c>
      <c r="B21835" s="3">
        <v>21.85</v>
      </c>
      <c r="C21835" s="3">
        <v>41.6448692322</v>
      </c>
      <c r="D21835" s="4">
        <v>0.434278951687987</v>
      </c>
      <c r="E21835" s="5" t="s">
        <v>573</v>
      </c>
    </row>
    <row r="21836" spans="1:5">
      <c r="A21836" s="1">
        <v>21835</v>
      </c>
      <c r="B21836" s="3">
        <v>22.45</v>
      </c>
      <c r="C21836" s="3">
        <v>41.6448692322</v>
      </c>
      <c r="D21836" s="4">
        <v>0.162869818549897</v>
      </c>
      <c r="E21836" s="5" t="s">
        <v>573</v>
      </c>
    </row>
    <row r="21837" spans="1:5">
      <c r="A21837" s="1">
        <v>21836</v>
      </c>
      <c r="B21837" s="3">
        <v>22.95</v>
      </c>
      <c r="C21837" s="3">
        <v>41.4448692322</v>
      </c>
      <c r="D21837" s="4">
        <v>-0.735418989984941</v>
      </c>
      <c r="E21837" s="5" t="s">
        <v>573</v>
      </c>
    </row>
    <row r="21838" spans="1:5">
      <c r="A21838" s="1">
        <v>21837</v>
      </c>
      <c r="B21838" s="3">
        <v>21.15</v>
      </c>
      <c r="C21838" s="3">
        <v>41.3448692322</v>
      </c>
      <c r="D21838" s="4">
        <v>0.1695329227741</v>
      </c>
      <c r="E21838" s="5" t="s">
        <v>569</v>
      </c>
    </row>
    <row r="21839" spans="1:5">
      <c r="A21839" s="1">
        <v>21838</v>
      </c>
      <c r="B21839" s="3">
        <v>21.95</v>
      </c>
      <c r="C21839" s="3">
        <v>41.3448692322</v>
      </c>
      <c r="D21839" s="4">
        <v>0.162869818549897</v>
      </c>
      <c r="E21839" s="5" t="s">
        <v>573</v>
      </c>
    </row>
    <row r="21840" spans="1:5">
      <c r="A21840" s="1">
        <v>21839</v>
      </c>
      <c r="B21840" s="3">
        <v>21.85</v>
      </c>
      <c r="C21840" s="3">
        <v>41.2448692322</v>
      </c>
      <c r="D21840" s="4">
        <v>0.162869818549897</v>
      </c>
      <c r="E21840" s="5" t="s">
        <v>573</v>
      </c>
    </row>
    <row r="21841" spans="1:5">
      <c r="A21841" s="1">
        <v>21840</v>
      </c>
      <c r="B21841" s="3">
        <v>21.95</v>
      </c>
      <c r="C21841" s="3">
        <v>41.2448692322</v>
      </c>
      <c r="D21841" s="4">
        <v>0.68469553164631</v>
      </c>
      <c r="E21841" s="5" t="s">
        <v>573</v>
      </c>
    </row>
    <row r="21842" spans="1:5">
      <c r="A21842" s="1">
        <v>21841</v>
      </c>
      <c r="B21842" s="3">
        <v>22.15</v>
      </c>
      <c r="C21842" s="3">
        <v>41.2448692322</v>
      </c>
      <c r="D21842" s="4">
        <v>0.933982735798046</v>
      </c>
      <c r="E21842" s="5" t="s">
        <v>573</v>
      </c>
    </row>
    <row r="21843" spans="1:5">
      <c r="A21843" s="1">
        <v>21842</v>
      </c>
      <c r="B21843" s="3">
        <v>48.85</v>
      </c>
      <c r="C21843" s="3">
        <v>-13.1551307678</v>
      </c>
      <c r="D21843" s="4">
        <v>-0.18556501666749</v>
      </c>
      <c r="E21843" s="5" t="s">
        <v>571</v>
      </c>
    </row>
    <row r="21844" spans="1:5">
      <c r="A21844" s="1">
        <v>21843</v>
      </c>
      <c r="B21844" s="3">
        <v>48.85</v>
      </c>
      <c r="C21844" s="3">
        <v>-13.2551307678</v>
      </c>
      <c r="D21844" s="4">
        <v>0.144538903341114</v>
      </c>
      <c r="E21844" s="5" t="s">
        <v>571</v>
      </c>
    </row>
    <row r="21845" spans="1:5">
      <c r="A21845" s="1">
        <v>21844</v>
      </c>
      <c r="B21845" s="3">
        <v>48.75</v>
      </c>
      <c r="C21845" s="3">
        <v>-13.4551307678</v>
      </c>
      <c r="D21845" s="4">
        <v>0.792522728813832</v>
      </c>
      <c r="E21845" s="5" t="s">
        <v>571</v>
      </c>
    </row>
    <row r="21846" spans="1:5">
      <c r="A21846" s="1">
        <v>21845</v>
      </c>
      <c r="B21846" s="3">
        <v>48.55</v>
      </c>
      <c r="C21846" s="3">
        <v>-13.5551307678</v>
      </c>
      <c r="D21846" s="4">
        <v>0.716726642579475</v>
      </c>
      <c r="E21846" s="5" t="s">
        <v>571</v>
      </c>
    </row>
    <row r="21847" spans="1:5">
      <c r="A21847" s="1">
        <v>21846</v>
      </c>
      <c r="B21847" s="3">
        <v>48.35</v>
      </c>
      <c r="C21847" s="3">
        <v>-13.7551307678</v>
      </c>
      <c r="D21847" s="4">
        <v>0.949994412845896</v>
      </c>
      <c r="E21847" s="5" t="s">
        <v>571</v>
      </c>
    </row>
    <row r="21848" spans="1:5">
      <c r="A21848" s="1">
        <v>21847</v>
      </c>
      <c r="B21848" s="3">
        <v>48.05</v>
      </c>
      <c r="C21848" s="3">
        <v>-14.0551307678</v>
      </c>
      <c r="D21848" s="4">
        <v>0.949994412845896</v>
      </c>
      <c r="E21848" s="5" t="s">
        <v>571</v>
      </c>
    </row>
    <row r="21849" spans="1:5">
      <c r="A21849" s="1">
        <v>21848</v>
      </c>
      <c r="B21849" s="3">
        <v>50.05</v>
      </c>
      <c r="C21849" s="3">
        <v>-14.2551307678</v>
      </c>
      <c r="D21849" s="4">
        <v>1.26506883961725</v>
      </c>
      <c r="E21849" s="5" t="s">
        <v>577</v>
      </c>
    </row>
    <row r="21850" spans="1:5">
      <c r="A21850" s="1">
        <v>21849</v>
      </c>
      <c r="B21850" s="3">
        <v>48.05</v>
      </c>
      <c r="C21850" s="3">
        <v>-14.7551307678</v>
      </c>
      <c r="D21850" s="4">
        <v>0.9196254673715</v>
      </c>
      <c r="E21850" s="5" t="s">
        <v>571</v>
      </c>
    </row>
    <row r="21851" spans="1:5">
      <c r="A21851" s="1">
        <v>21850</v>
      </c>
      <c r="B21851" s="3">
        <v>47.95</v>
      </c>
      <c r="C21851" s="3">
        <v>-14.8551307678</v>
      </c>
      <c r="D21851" s="4">
        <v>0.9196254673715</v>
      </c>
      <c r="E21851" s="5" t="s">
        <v>571</v>
      </c>
    </row>
    <row r="21852" spans="1:5">
      <c r="A21852" s="1">
        <v>21851</v>
      </c>
      <c r="B21852" s="3">
        <v>48.05</v>
      </c>
      <c r="C21852" s="3">
        <v>-14.9551307678</v>
      </c>
      <c r="D21852" s="4">
        <v>0.370363770819361</v>
      </c>
      <c r="E21852" s="5" t="s">
        <v>571</v>
      </c>
    </row>
    <row r="21853" spans="1:5">
      <c r="A21853" s="1">
        <v>21852</v>
      </c>
      <c r="B21853" s="3">
        <v>47.25</v>
      </c>
      <c r="C21853" s="3">
        <v>-15.2551307678</v>
      </c>
      <c r="D21853" s="4">
        <v>0.465719119005494</v>
      </c>
      <c r="E21853" s="5" t="s">
        <v>571</v>
      </c>
    </row>
    <row r="21854" spans="1:5">
      <c r="A21854" s="1">
        <v>21853</v>
      </c>
      <c r="B21854" s="3">
        <v>46.85</v>
      </c>
      <c r="C21854" s="3">
        <v>-15.3551307678</v>
      </c>
      <c r="D21854" s="4">
        <v>0.425774984814046</v>
      </c>
      <c r="E21854" s="5" t="s">
        <v>571</v>
      </c>
    </row>
    <row r="21855" spans="1:5">
      <c r="A21855" s="1">
        <v>21854</v>
      </c>
      <c r="B21855" s="3">
        <v>47.85</v>
      </c>
      <c r="C21855" s="3">
        <v>-15.3551307678</v>
      </c>
      <c r="D21855" s="4">
        <v>0.9196254673715</v>
      </c>
      <c r="E21855" s="5" t="s">
        <v>571</v>
      </c>
    </row>
    <row r="21856" spans="1:5">
      <c r="A21856" s="1">
        <v>21855</v>
      </c>
      <c r="B21856" s="3">
        <v>47.25</v>
      </c>
      <c r="C21856" s="3">
        <v>-15.4551307678</v>
      </c>
      <c r="D21856" s="4">
        <v>0.78619144303545</v>
      </c>
      <c r="E21856" s="5" t="s">
        <v>571</v>
      </c>
    </row>
    <row r="21857" spans="1:5">
      <c r="A21857" s="1">
        <v>21856</v>
      </c>
      <c r="B21857" s="3">
        <v>47.05</v>
      </c>
      <c r="C21857" s="3">
        <v>-15.5551307678</v>
      </c>
      <c r="D21857" s="4">
        <v>0.973961350725319</v>
      </c>
      <c r="E21857" s="5" t="s">
        <v>571</v>
      </c>
    </row>
    <row r="21858" spans="1:5">
      <c r="A21858" s="1">
        <v>21857</v>
      </c>
      <c r="B21858" s="3">
        <v>47.15</v>
      </c>
      <c r="C21858" s="3">
        <v>-15.5551307678</v>
      </c>
      <c r="D21858" s="4">
        <v>1.0444457898012</v>
      </c>
      <c r="E21858" s="5" t="s">
        <v>571</v>
      </c>
    </row>
    <row r="21859" spans="1:5">
      <c r="A21859" s="1">
        <v>21858</v>
      </c>
      <c r="B21859" s="3">
        <v>47.75</v>
      </c>
      <c r="C21859" s="3">
        <v>-15.5551307678</v>
      </c>
      <c r="D21859" s="4">
        <v>0.9196254673715</v>
      </c>
      <c r="E21859" s="5" t="s">
        <v>571</v>
      </c>
    </row>
    <row r="21860" spans="1:5">
      <c r="A21860" s="1">
        <v>21859</v>
      </c>
      <c r="B21860" s="3">
        <v>46.95</v>
      </c>
      <c r="C21860" s="3">
        <v>-15.6551307678</v>
      </c>
      <c r="D21860" s="4">
        <v>0.650424554734926</v>
      </c>
      <c r="E21860" s="5" t="s">
        <v>571</v>
      </c>
    </row>
    <row r="21861" spans="1:5">
      <c r="A21861" s="1">
        <v>21860</v>
      </c>
      <c r="B21861" s="3">
        <v>47.05</v>
      </c>
      <c r="C21861" s="3">
        <v>-15.6551307678</v>
      </c>
      <c r="D21861" s="4">
        <v>0.973961350725319</v>
      </c>
      <c r="E21861" s="5" t="s">
        <v>571</v>
      </c>
    </row>
    <row r="21862" spans="1:5">
      <c r="A21862" s="1">
        <v>21861</v>
      </c>
      <c r="B21862" s="3">
        <v>47.45</v>
      </c>
      <c r="C21862" s="3">
        <v>-15.6551307678</v>
      </c>
      <c r="D21862" s="4">
        <v>0.472430387730144</v>
      </c>
      <c r="E21862" s="5" t="s">
        <v>571</v>
      </c>
    </row>
    <row r="21863" spans="1:5">
      <c r="A21863" s="1">
        <v>21862</v>
      </c>
      <c r="B21863" s="3">
        <v>46.45</v>
      </c>
      <c r="C21863" s="3">
        <v>-15.7551307678</v>
      </c>
      <c r="D21863" s="4">
        <v>0.425774984814046</v>
      </c>
      <c r="E21863" s="5" t="s">
        <v>571</v>
      </c>
    </row>
    <row r="21864" spans="1:5">
      <c r="A21864" s="1">
        <v>21863</v>
      </c>
      <c r="B21864" s="3">
        <v>47.25</v>
      </c>
      <c r="C21864" s="3">
        <v>-15.7551307678</v>
      </c>
      <c r="D21864" s="4">
        <v>0.772343505164539</v>
      </c>
      <c r="E21864" s="5" t="s">
        <v>571</v>
      </c>
    </row>
    <row r="21865" spans="1:5">
      <c r="A21865" s="1">
        <v>21864</v>
      </c>
      <c r="B21865" s="3">
        <v>45.75</v>
      </c>
      <c r="C21865" s="3">
        <v>-15.8551307678</v>
      </c>
      <c r="D21865" s="4">
        <v>0.23143850271988</v>
      </c>
      <c r="E21865" s="5" t="s">
        <v>571</v>
      </c>
    </row>
    <row r="21866" spans="1:5">
      <c r="A21866" s="1">
        <v>21865</v>
      </c>
      <c r="B21866" s="3">
        <v>45.85</v>
      </c>
      <c r="C21866" s="3">
        <v>-15.8551307678</v>
      </c>
      <c r="D21866" s="4">
        <v>0.685842189672435</v>
      </c>
      <c r="E21866" s="5" t="s">
        <v>571</v>
      </c>
    </row>
    <row r="21867" spans="1:5">
      <c r="A21867" s="1">
        <v>21866</v>
      </c>
      <c r="B21867" s="3">
        <v>46.65</v>
      </c>
      <c r="C21867" s="3">
        <v>-15.8551307678</v>
      </c>
      <c r="D21867" s="4">
        <v>0.541031159659054</v>
      </c>
      <c r="E21867" s="5" t="s">
        <v>571</v>
      </c>
    </row>
    <row r="21868" spans="1:5">
      <c r="A21868" s="1">
        <v>21867</v>
      </c>
      <c r="B21868" s="3">
        <v>47.45</v>
      </c>
      <c r="C21868" s="3">
        <v>-15.8551307678</v>
      </c>
      <c r="D21868" s="4">
        <v>0.397118347076584</v>
      </c>
      <c r="E21868" s="5" t="s">
        <v>571</v>
      </c>
    </row>
    <row r="21869" spans="1:5">
      <c r="A21869" s="1">
        <v>21868</v>
      </c>
      <c r="B21869" s="3">
        <v>47.55</v>
      </c>
      <c r="C21869" s="3">
        <v>-15.9551307678</v>
      </c>
      <c r="D21869" s="4">
        <v>0.472430387730144</v>
      </c>
      <c r="E21869" s="5" t="s">
        <v>571</v>
      </c>
    </row>
    <row r="21870" spans="1:5">
      <c r="A21870" s="1">
        <v>21869</v>
      </c>
      <c r="B21870" s="3">
        <v>47.65</v>
      </c>
      <c r="C21870" s="3">
        <v>-15.9551307678</v>
      </c>
      <c r="D21870" s="4">
        <v>0.78619144303545</v>
      </c>
      <c r="E21870" s="5" t="s">
        <v>571</v>
      </c>
    </row>
    <row r="21871" spans="1:5">
      <c r="A21871" s="1">
        <v>21870</v>
      </c>
      <c r="B21871" s="3">
        <v>47.55</v>
      </c>
      <c r="C21871" s="3">
        <v>-16.0551307678</v>
      </c>
      <c r="D21871" s="4">
        <v>0.26660549846753</v>
      </c>
      <c r="E21871" s="5" t="s">
        <v>571</v>
      </c>
    </row>
    <row r="21872" spans="1:5">
      <c r="A21872" s="1">
        <v>21871</v>
      </c>
      <c r="B21872" s="3">
        <v>45.35</v>
      </c>
      <c r="C21872" s="3">
        <v>-16.1551307678</v>
      </c>
      <c r="D21872" s="4">
        <v>0.212537036213577</v>
      </c>
      <c r="E21872" s="5" t="s">
        <v>571</v>
      </c>
    </row>
    <row r="21873" spans="1:5">
      <c r="A21873" s="1">
        <v>21872</v>
      </c>
      <c r="B21873" s="3">
        <v>44.55</v>
      </c>
      <c r="C21873" s="3">
        <v>-16.2551307678</v>
      </c>
      <c r="D21873" s="4">
        <v>0.711461474529024</v>
      </c>
      <c r="E21873" s="5" t="s">
        <v>571</v>
      </c>
    </row>
    <row r="21874" spans="1:5">
      <c r="A21874" s="1">
        <v>21873</v>
      </c>
      <c r="B21874" s="3">
        <v>45.65</v>
      </c>
      <c r="C21874" s="3">
        <v>-16.2551307678</v>
      </c>
      <c r="D21874" s="4">
        <v>0.186917751356988</v>
      </c>
      <c r="E21874" s="5" t="s">
        <v>571</v>
      </c>
    </row>
    <row r="21875" spans="1:5">
      <c r="A21875" s="1">
        <v>21874</v>
      </c>
      <c r="B21875" s="3">
        <v>46.05</v>
      </c>
      <c r="C21875" s="3">
        <v>-16.2551307678</v>
      </c>
      <c r="D21875" s="4">
        <v>0.864640283012119</v>
      </c>
      <c r="E21875" s="5" t="s">
        <v>571</v>
      </c>
    </row>
    <row r="21876" spans="1:5">
      <c r="A21876" s="1">
        <v>21875</v>
      </c>
      <c r="B21876" s="3">
        <v>46.95</v>
      </c>
      <c r="C21876" s="3">
        <v>-16.4551307678</v>
      </c>
      <c r="D21876" s="4">
        <v>0.397118347076584</v>
      </c>
      <c r="E21876" s="5" t="s">
        <v>571</v>
      </c>
    </row>
    <row r="21877" spans="1:5">
      <c r="A21877" s="1">
        <v>21876</v>
      </c>
      <c r="B21877" s="3">
        <v>46.55</v>
      </c>
      <c r="C21877" s="3">
        <v>-16.5551307678</v>
      </c>
      <c r="D21877" s="4">
        <v>0.23143850271988</v>
      </c>
      <c r="E21877" s="5" t="s">
        <v>571</v>
      </c>
    </row>
    <row r="21878" spans="1:5">
      <c r="A21878" s="1">
        <v>21877</v>
      </c>
      <c r="B21878" s="3">
        <v>46.95</v>
      </c>
      <c r="C21878" s="3">
        <v>-16.5551307678</v>
      </c>
      <c r="D21878" s="4">
        <v>0.23143850271988</v>
      </c>
      <c r="E21878" s="5" t="s">
        <v>571</v>
      </c>
    </row>
    <row r="21879" spans="1:5">
      <c r="A21879" s="1">
        <v>21878</v>
      </c>
      <c r="B21879" s="3">
        <v>45.25</v>
      </c>
      <c r="C21879" s="3">
        <v>-16.6551307678</v>
      </c>
      <c r="D21879" s="4">
        <v>0.212537036213577</v>
      </c>
      <c r="E21879" s="5" t="s">
        <v>571</v>
      </c>
    </row>
    <row r="21880" spans="1:5">
      <c r="A21880" s="1">
        <v>21879</v>
      </c>
      <c r="B21880" s="3">
        <v>45.65</v>
      </c>
      <c r="C21880" s="3">
        <v>-16.7551307678</v>
      </c>
      <c r="D21880" s="4">
        <v>0.472430387730144</v>
      </c>
      <c r="E21880" s="5" t="s">
        <v>571</v>
      </c>
    </row>
    <row r="21881" spans="1:5">
      <c r="A21881" s="1">
        <v>21880</v>
      </c>
      <c r="B21881" s="3">
        <v>44.85</v>
      </c>
      <c r="C21881" s="3">
        <v>-17.3551307678</v>
      </c>
      <c r="D21881" s="4">
        <v>0.9196254673715</v>
      </c>
      <c r="E21881" s="5" t="s">
        <v>571</v>
      </c>
    </row>
    <row r="21882" spans="1:5">
      <c r="A21882" s="1">
        <v>21881</v>
      </c>
      <c r="B21882" s="3">
        <v>48.45</v>
      </c>
      <c r="C21882" s="3">
        <v>-17.6551307678</v>
      </c>
      <c r="D21882" s="4">
        <v>0.153100557855126</v>
      </c>
      <c r="E21882" s="5" t="s">
        <v>575</v>
      </c>
    </row>
    <row r="21883" spans="1:5">
      <c r="A21883" s="1">
        <v>21882</v>
      </c>
      <c r="B21883" s="3">
        <v>47.05</v>
      </c>
      <c r="C21883" s="3">
        <v>-18.1551307678</v>
      </c>
      <c r="D21883" s="4">
        <v>0.662635105935191</v>
      </c>
      <c r="E21883" s="5" t="s">
        <v>572</v>
      </c>
    </row>
    <row r="21884" spans="1:5">
      <c r="A21884" s="1">
        <v>21883</v>
      </c>
      <c r="B21884" s="3">
        <v>45.45</v>
      </c>
      <c r="C21884" s="3">
        <v>-18.3551307678</v>
      </c>
      <c r="D21884" s="4">
        <v>0.565052131518808</v>
      </c>
      <c r="E21884" s="5" t="s">
        <v>571</v>
      </c>
    </row>
    <row r="21885" spans="1:5">
      <c r="A21885" s="1">
        <v>21884</v>
      </c>
      <c r="B21885" s="3">
        <v>49.05</v>
      </c>
      <c r="C21885" s="3">
        <v>-18.9551307678</v>
      </c>
      <c r="D21885" s="4">
        <v>0.581299797804943</v>
      </c>
      <c r="E21885" s="5" t="s">
        <v>577</v>
      </c>
    </row>
    <row r="21886" spans="1:5">
      <c r="A21886" s="1">
        <v>21885</v>
      </c>
      <c r="B21886" s="3">
        <v>44.45</v>
      </c>
      <c r="C21886" s="3">
        <v>-19.0551307678</v>
      </c>
      <c r="D21886" s="4">
        <v>0.575872628864054</v>
      </c>
      <c r="E21886" s="5" t="s">
        <v>566</v>
      </c>
    </row>
    <row r="21887" spans="1:5">
      <c r="A21887" s="1">
        <v>21886</v>
      </c>
      <c r="B21887" s="3">
        <v>44.45</v>
      </c>
      <c r="C21887" s="3">
        <v>-19.6551307678</v>
      </c>
      <c r="D21887" s="4">
        <v>0.358894118083838</v>
      </c>
      <c r="E21887" s="5" t="s">
        <v>566</v>
      </c>
    </row>
    <row r="21888" spans="1:5">
      <c r="A21888" s="1">
        <v>21887</v>
      </c>
      <c r="B21888" s="3">
        <v>47.75</v>
      </c>
      <c r="C21888" s="3">
        <v>-19.7551307678</v>
      </c>
      <c r="D21888" s="4">
        <v>1.27783195518816</v>
      </c>
      <c r="E21888" s="5" t="s">
        <v>570</v>
      </c>
    </row>
    <row r="21889" spans="1:5">
      <c r="A21889" s="1">
        <v>21888</v>
      </c>
      <c r="B21889" s="3">
        <v>47.35</v>
      </c>
      <c r="C21889" s="3">
        <v>-20.0551307678</v>
      </c>
      <c r="D21889" s="4">
        <v>0.867632300000726</v>
      </c>
      <c r="E21889" s="5" t="s">
        <v>572</v>
      </c>
    </row>
    <row r="21890" spans="1:5">
      <c r="A21890" s="1">
        <v>21889</v>
      </c>
      <c r="B21890" s="3">
        <v>44.95</v>
      </c>
      <c r="C21890" s="3">
        <v>-20.2551307678</v>
      </c>
      <c r="D21890" s="4">
        <v>0.82487710492353</v>
      </c>
      <c r="E21890" s="5" t="s">
        <v>566</v>
      </c>
    </row>
    <row r="21891" spans="1:5">
      <c r="A21891" s="1">
        <v>21890</v>
      </c>
      <c r="B21891" s="3">
        <v>46.15</v>
      </c>
      <c r="C21891" s="3">
        <v>-20.2551307678</v>
      </c>
      <c r="D21891" s="4">
        <v>0.767371389561603</v>
      </c>
      <c r="E21891" s="5" t="s">
        <v>572</v>
      </c>
    </row>
    <row r="21892" spans="1:5">
      <c r="A21892" s="1">
        <v>21891</v>
      </c>
      <c r="B21892" s="3">
        <v>45.45</v>
      </c>
      <c r="C21892" s="3">
        <v>-20.3551307678</v>
      </c>
      <c r="D21892" s="4">
        <v>1.18165063289904</v>
      </c>
      <c r="E21892" s="5" t="s">
        <v>566</v>
      </c>
    </row>
    <row r="21893" spans="1:5">
      <c r="A21893" s="1">
        <v>21892</v>
      </c>
      <c r="B21893" s="3">
        <v>45.05</v>
      </c>
      <c r="C21893" s="3">
        <v>-20.8551307678</v>
      </c>
      <c r="D21893" s="4">
        <v>0.874424160888354</v>
      </c>
      <c r="E21893" s="5" t="s">
        <v>566</v>
      </c>
    </row>
    <row r="21894" spans="1:5">
      <c r="A21894" s="1">
        <v>21893</v>
      </c>
      <c r="B21894" s="3">
        <v>47.25</v>
      </c>
      <c r="C21894" s="3">
        <v>-20.9551307678</v>
      </c>
      <c r="D21894" s="4">
        <v>0.519149016044937</v>
      </c>
      <c r="E21894" s="5" t="s">
        <v>571</v>
      </c>
    </row>
    <row r="21895" spans="1:5">
      <c r="A21895" s="1">
        <v>21894</v>
      </c>
      <c r="B21895" s="3">
        <v>46.15</v>
      </c>
      <c r="C21895" s="3">
        <v>-21.2551307678</v>
      </c>
      <c r="D21895" s="4">
        <v>0.869932711574529</v>
      </c>
      <c r="E21895" s="5" t="s">
        <v>571</v>
      </c>
    </row>
    <row r="21896" spans="1:5">
      <c r="A21896" s="1">
        <v>21895</v>
      </c>
      <c r="B21896" s="3">
        <v>43.55</v>
      </c>
      <c r="C21896" s="3">
        <v>-21.3551307678</v>
      </c>
      <c r="D21896" s="4">
        <v>0.568101073048331</v>
      </c>
      <c r="E21896" s="5" t="s">
        <v>566</v>
      </c>
    </row>
    <row r="21897" spans="1:5">
      <c r="A21897" s="1">
        <v>21896</v>
      </c>
      <c r="B21897" s="3">
        <v>43.75</v>
      </c>
      <c r="C21897" s="3">
        <v>-21.7551307678</v>
      </c>
      <c r="D21897" s="4">
        <v>0.232250091163233</v>
      </c>
      <c r="E21897" s="5" t="s">
        <v>566</v>
      </c>
    </row>
    <row r="21898" spans="1:5">
      <c r="A21898" s="1">
        <v>21897</v>
      </c>
      <c r="B21898" s="3">
        <v>43.85</v>
      </c>
      <c r="C21898" s="3">
        <v>-21.8551307678</v>
      </c>
      <c r="D21898" s="4">
        <v>0.205291957078946</v>
      </c>
      <c r="E21898" s="5" t="s">
        <v>566</v>
      </c>
    </row>
    <row r="21899" spans="1:5">
      <c r="A21899" s="1">
        <v>21898</v>
      </c>
      <c r="B21899" s="3">
        <v>43.35</v>
      </c>
      <c r="C21899" s="3">
        <v>-21.9551307678</v>
      </c>
      <c r="D21899" s="4">
        <v>0.112728680272312</v>
      </c>
      <c r="E21899" s="5" t="s">
        <v>566</v>
      </c>
    </row>
    <row r="21900" spans="1:5">
      <c r="A21900" s="1">
        <v>21899</v>
      </c>
      <c r="B21900" s="3">
        <v>44.55</v>
      </c>
      <c r="C21900" s="3">
        <v>-21.9551307678</v>
      </c>
      <c r="D21900" s="4">
        <v>0.132751739662569</v>
      </c>
      <c r="E21900" s="5" t="s">
        <v>566</v>
      </c>
    </row>
    <row r="21901" spans="1:5">
      <c r="A21901" s="1">
        <v>21900</v>
      </c>
      <c r="B21901" s="3">
        <v>44.05</v>
      </c>
      <c r="C21901" s="3">
        <v>-22.1551307678</v>
      </c>
      <c r="D21901" s="4">
        <v>0.132751739662569</v>
      </c>
      <c r="E21901" s="5" t="s">
        <v>566</v>
      </c>
    </row>
    <row r="21902" spans="1:5">
      <c r="A21902" s="1">
        <v>21901</v>
      </c>
      <c r="B21902" s="3">
        <v>44.25</v>
      </c>
      <c r="C21902" s="3">
        <v>-22.2551307678</v>
      </c>
      <c r="D21902" s="4">
        <v>0.525718552798286</v>
      </c>
      <c r="E21902" s="5" t="s">
        <v>566</v>
      </c>
    </row>
    <row r="21903" spans="1:5">
      <c r="A21903" s="1">
        <v>21902</v>
      </c>
      <c r="B21903" s="3">
        <v>44.55</v>
      </c>
      <c r="C21903" s="3">
        <v>-22.3551307678</v>
      </c>
      <c r="D21903" s="4">
        <v>0.285010762738675</v>
      </c>
      <c r="E21903" s="5" t="s">
        <v>566</v>
      </c>
    </row>
    <row r="21904" spans="1:5">
      <c r="A21904" s="1">
        <v>21903</v>
      </c>
      <c r="B21904" s="3">
        <v>47.65</v>
      </c>
      <c r="C21904" s="3">
        <v>-22.3551307678</v>
      </c>
      <c r="D21904" s="4">
        <v>0.67817474905112</v>
      </c>
      <c r="E21904" s="5" t="s">
        <v>575</v>
      </c>
    </row>
    <row r="21905" spans="1:5">
      <c r="A21905" s="1">
        <v>21904</v>
      </c>
      <c r="B21905" s="3">
        <v>43.65</v>
      </c>
      <c r="C21905" s="3">
        <v>-22.8551307678</v>
      </c>
      <c r="D21905" s="4">
        <v>0.172686242287316</v>
      </c>
      <c r="E21905" s="5" t="s">
        <v>568</v>
      </c>
    </row>
    <row r="21906" spans="1:5">
      <c r="A21906" s="1">
        <v>21905</v>
      </c>
      <c r="B21906" s="3">
        <v>43.95</v>
      </c>
      <c r="C21906" s="3">
        <v>-22.8551307678</v>
      </c>
      <c r="D21906" s="4">
        <v>0.145728108203029</v>
      </c>
      <c r="E21906" s="5" t="s">
        <v>568</v>
      </c>
    </row>
    <row r="21907" spans="1:5">
      <c r="A21907" s="1">
        <v>21906</v>
      </c>
      <c r="B21907" s="3">
        <v>47.65</v>
      </c>
      <c r="C21907" s="3">
        <v>-23.1551307678</v>
      </c>
      <c r="D21907" s="4">
        <v>0.67817474905112</v>
      </c>
      <c r="E21907" s="5" t="s">
        <v>575</v>
      </c>
    </row>
    <row r="21908" spans="1:5">
      <c r="A21908" s="1">
        <v>21907</v>
      </c>
      <c r="B21908" s="3">
        <v>46.35</v>
      </c>
      <c r="C21908" s="3">
        <v>-23.2551307678</v>
      </c>
      <c r="D21908" s="4">
        <v>0.278830134407217</v>
      </c>
      <c r="E21908" s="5" t="s">
        <v>571</v>
      </c>
    </row>
    <row r="21909" spans="1:5">
      <c r="A21909" s="1">
        <v>21908</v>
      </c>
      <c r="B21909" s="3">
        <v>43.65</v>
      </c>
      <c r="C21909" s="3">
        <v>-23.7551307678</v>
      </c>
      <c r="D21909" s="4">
        <v>0.262875485906212</v>
      </c>
      <c r="E21909" s="5" t="s">
        <v>566</v>
      </c>
    </row>
    <row r="21910" spans="1:5">
      <c r="A21910" s="1">
        <v>21909</v>
      </c>
      <c r="B21910" s="3">
        <v>44.45</v>
      </c>
      <c r="C21910" s="3">
        <v>-23.9551307678</v>
      </c>
      <c r="D21910" s="4">
        <v>0.817105549107808</v>
      </c>
      <c r="E21910" s="5" t="s">
        <v>566</v>
      </c>
    </row>
    <row r="21911" spans="1:5">
      <c r="A21911" s="1">
        <v>21910</v>
      </c>
      <c r="B21911" s="3">
        <v>44.65</v>
      </c>
      <c r="C21911" s="3">
        <v>-24.6551307678</v>
      </c>
      <c r="D21911" s="4">
        <v>0.112728680272312</v>
      </c>
      <c r="E21911" s="5" t="s">
        <v>571</v>
      </c>
    </row>
    <row r="21912" spans="1:5">
      <c r="A21912" s="1">
        <v>21911</v>
      </c>
      <c r="B21912" s="3">
        <v>45.55</v>
      </c>
      <c r="C21912" s="3">
        <v>-25.4551307678</v>
      </c>
      <c r="D21912" s="4">
        <v>0.423904015871202</v>
      </c>
      <c r="E21912" s="5" t="s">
        <v>571</v>
      </c>
    </row>
    <row r="21913" spans="1:5">
      <c r="A21913" s="1">
        <v>21912</v>
      </c>
      <c r="B21913" s="3">
        <v>33.85</v>
      </c>
      <c r="C21913" s="3">
        <v>-9.95513076782</v>
      </c>
      <c r="D21913" s="4">
        <v>-0.199217306729368</v>
      </c>
      <c r="E21913" s="5" t="s">
        <v>572</v>
      </c>
    </row>
    <row r="21914" spans="1:5">
      <c r="A21914" s="1">
        <v>21913</v>
      </c>
      <c r="B21914" s="3">
        <v>33.55</v>
      </c>
      <c r="C21914" s="3">
        <v>-10.1551307678</v>
      </c>
      <c r="D21914" s="4">
        <v>0.173602602815246</v>
      </c>
      <c r="E21914" s="5" t="s">
        <v>572</v>
      </c>
    </row>
    <row r="21915" spans="1:5">
      <c r="A21915" s="1">
        <v>21914</v>
      </c>
      <c r="B21915" s="3">
        <v>33.95</v>
      </c>
      <c r="C21915" s="3">
        <v>-10.9551307678</v>
      </c>
      <c r="D21915" s="4">
        <v>0.436800419605953</v>
      </c>
      <c r="E21915" s="5" t="s">
        <v>572</v>
      </c>
    </row>
    <row r="21916" spans="1:5">
      <c r="A21916" s="1">
        <v>21915</v>
      </c>
      <c r="B21916" s="3">
        <v>33.85</v>
      </c>
      <c r="C21916" s="3">
        <v>-11.0551307678</v>
      </c>
      <c r="D21916" s="4">
        <v>0.205167537576073</v>
      </c>
      <c r="E21916" s="5" t="s">
        <v>572</v>
      </c>
    </row>
    <row r="21917" spans="1:5">
      <c r="A21917" s="1">
        <v>21916</v>
      </c>
      <c r="B21917" s="3">
        <v>33.25</v>
      </c>
      <c r="C21917" s="3">
        <v>-11.4551307678</v>
      </c>
      <c r="D21917" s="4">
        <v>0.205167537576073</v>
      </c>
      <c r="E21917" s="5" t="s">
        <v>572</v>
      </c>
    </row>
    <row r="21918" spans="1:5">
      <c r="A21918" s="1">
        <v>21917</v>
      </c>
      <c r="B21918" s="3">
        <v>33.55</v>
      </c>
      <c r="C21918" s="3">
        <v>-11.4551307678</v>
      </c>
      <c r="D21918" s="4">
        <v>-0.189726967796157</v>
      </c>
      <c r="E21918" s="5" t="s">
        <v>572</v>
      </c>
    </row>
    <row r="21919" spans="1:5">
      <c r="A21919" s="1">
        <v>21918</v>
      </c>
      <c r="B21919" s="3">
        <v>33.85</v>
      </c>
      <c r="C21919" s="3">
        <v>-11.5551307678</v>
      </c>
      <c r="D21919" s="4">
        <v>0.352451194310587</v>
      </c>
      <c r="E21919" s="5" t="s">
        <v>572</v>
      </c>
    </row>
    <row r="21920" spans="1:5">
      <c r="A21920" s="1">
        <v>21919</v>
      </c>
      <c r="B21920" s="3">
        <v>33.45</v>
      </c>
      <c r="C21920" s="3">
        <v>-11.8551307678</v>
      </c>
      <c r="D21920" s="4">
        <v>0.436800419605953</v>
      </c>
      <c r="E21920" s="5" t="s">
        <v>572</v>
      </c>
    </row>
    <row r="21921" spans="1:5">
      <c r="A21921" s="1">
        <v>21920</v>
      </c>
      <c r="B21921" s="3">
        <v>33.45</v>
      </c>
      <c r="C21921" s="3">
        <v>-11.9551307678</v>
      </c>
      <c r="D21921" s="4">
        <v>-0.102387099425563</v>
      </c>
      <c r="E21921" s="5" t="s">
        <v>572</v>
      </c>
    </row>
    <row r="21922" spans="1:5">
      <c r="A21922" s="1">
        <v>21921</v>
      </c>
      <c r="B21922" s="3">
        <v>33.45</v>
      </c>
      <c r="C21922" s="3">
        <v>-12.0551307678</v>
      </c>
      <c r="D21922" s="4">
        <v>0.205167537576073</v>
      </c>
      <c r="E21922" s="5" t="s">
        <v>572</v>
      </c>
    </row>
    <row r="21923" spans="1:5">
      <c r="A21923" s="1">
        <v>21922</v>
      </c>
      <c r="B21923" s="3">
        <v>33.55</v>
      </c>
      <c r="C21923" s="3">
        <v>-12.3551307678</v>
      </c>
      <c r="D21923" s="4">
        <v>0.128546996164247</v>
      </c>
      <c r="E21923" s="5" t="s">
        <v>572</v>
      </c>
    </row>
    <row r="21924" spans="1:5">
      <c r="A21924" s="1">
        <v>21923</v>
      </c>
      <c r="B21924" s="3">
        <v>33.55</v>
      </c>
      <c r="C21924" s="3">
        <v>-12.6551307678</v>
      </c>
      <c r="D21924" s="4">
        <v>0.205167537576073</v>
      </c>
      <c r="E21924" s="5" t="s">
        <v>572</v>
      </c>
    </row>
    <row r="21925" spans="1:5">
      <c r="A21925" s="1">
        <v>21924</v>
      </c>
      <c r="B21925" s="3">
        <v>33.55</v>
      </c>
      <c r="C21925" s="3">
        <v>-12.9551307678</v>
      </c>
      <c r="D21925" s="4">
        <v>0.205167537576073</v>
      </c>
      <c r="E21925" s="5" t="s">
        <v>572</v>
      </c>
    </row>
    <row r="21926" spans="1:5">
      <c r="A21926" s="1">
        <v>21925</v>
      </c>
      <c r="B21926" s="3">
        <v>33.85</v>
      </c>
      <c r="C21926" s="3">
        <v>-13.1551307678</v>
      </c>
      <c r="D21926" s="4">
        <v>-0.189726967796157</v>
      </c>
      <c r="E21926" s="5" t="s">
        <v>572</v>
      </c>
    </row>
    <row r="21927" spans="1:5">
      <c r="A21927" s="1">
        <v>21926</v>
      </c>
      <c r="B21927" s="3">
        <v>33.05</v>
      </c>
      <c r="C21927" s="3">
        <v>-13.3551307678</v>
      </c>
      <c r="D21927" s="4">
        <v>0.901995555449452</v>
      </c>
      <c r="E21927" s="5" t="s">
        <v>572</v>
      </c>
    </row>
    <row r="21928" spans="1:5">
      <c r="A21928" s="1">
        <v>21927</v>
      </c>
      <c r="B21928" s="3">
        <v>33.15</v>
      </c>
      <c r="C21928" s="3">
        <v>-13.4551307678</v>
      </c>
      <c r="D21928" s="4">
        <v>0.901995555449452</v>
      </c>
      <c r="E21928" s="5" t="s">
        <v>572</v>
      </c>
    </row>
    <row r="21929" spans="1:5">
      <c r="A21929" s="1">
        <v>21928</v>
      </c>
      <c r="B21929" s="3">
        <v>33.65</v>
      </c>
      <c r="C21929" s="3">
        <v>-13.4551307678</v>
      </c>
      <c r="D21929" s="4">
        <v>0.688835498068166</v>
      </c>
      <c r="E21929" s="5" t="s">
        <v>572</v>
      </c>
    </row>
    <row r="21930" spans="1:5">
      <c r="A21930" s="1">
        <v>21929</v>
      </c>
      <c r="B21930" s="3">
        <v>32.85</v>
      </c>
      <c r="C21930" s="3">
        <v>-13.5551307678</v>
      </c>
      <c r="D21930" s="4">
        <v>0.151878001965614</v>
      </c>
      <c r="E21930" s="5" t="s">
        <v>572</v>
      </c>
    </row>
    <row r="21931" spans="1:5">
      <c r="A21931" s="1">
        <v>21930</v>
      </c>
      <c r="B21931" s="3">
        <v>33.95</v>
      </c>
      <c r="C21931" s="3">
        <v>-13.6551307678</v>
      </c>
      <c r="D21931" s="4">
        <v>0.0266122612779023</v>
      </c>
      <c r="E21931" s="5" t="s">
        <v>572</v>
      </c>
    </row>
    <row r="21932" spans="1:5">
      <c r="A21932" s="1">
        <v>21931</v>
      </c>
      <c r="B21932" s="3">
        <v>33.55</v>
      </c>
      <c r="C21932" s="3">
        <v>-13.7551307678</v>
      </c>
      <c r="D21932" s="4">
        <v>0.688835498068166</v>
      </c>
      <c r="E21932" s="5" t="s">
        <v>572</v>
      </c>
    </row>
    <row r="21933" spans="1:5">
      <c r="A21933" s="1">
        <v>21932</v>
      </c>
      <c r="B21933" s="3">
        <v>34.35</v>
      </c>
      <c r="C21933" s="3">
        <v>-13.7551307678</v>
      </c>
      <c r="D21933" s="4">
        <v>0.583320127440287</v>
      </c>
      <c r="E21933" s="5" t="s">
        <v>572</v>
      </c>
    </row>
    <row r="21934" spans="1:5">
      <c r="A21934" s="1">
        <v>21933</v>
      </c>
      <c r="B21934" s="3">
        <v>32.95</v>
      </c>
      <c r="C21934" s="3">
        <v>-13.8551307678</v>
      </c>
      <c r="D21934" s="4">
        <v>-0.0797548800642655</v>
      </c>
      <c r="E21934" s="5" t="s">
        <v>572</v>
      </c>
    </row>
    <row r="21935" spans="1:5">
      <c r="A21935" s="1">
        <v>21934</v>
      </c>
      <c r="B21935" s="3">
        <v>33.05</v>
      </c>
      <c r="C21935" s="3">
        <v>-13.8551307678</v>
      </c>
      <c r="D21935" s="4">
        <v>-0.0797548800642655</v>
      </c>
      <c r="E21935" s="5" t="s">
        <v>572</v>
      </c>
    </row>
    <row r="21936" spans="1:5">
      <c r="A21936" s="1">
        <v>21935</v>
      </c>
      <c r="B21936" s="3">
        <v>33.65</v>
      </c>
      <c r="C21936" s="3">
        <v>-13.8551307678</v>
      </c>
      <c r="D21936" s="4">
        <v>0.729144047097646</v>
      </c>
      <c r="E21936" s="5" t="s">
        <v>572</v>
      </c>
    </row>
    <row r="21937" spans="1:5">
      <c r="A21937" s="1">
        <v>21936</v>
      </c>
      <c r="B21937" s="3">
        <v>33.35</v>
      </c>
      <c r="C21937" s="3">
        <v>-14.0551307678</v>
      </c>
      <c r="D21937" s="4">
        <v>-0.0797548800642655</v>
      </c>
      <c r="E21937" s="5" t="s">
        <v>572</v>
      </c>
    </row>
    <row r="21938" spans="1:5">
      <c r="A21938" s="1">
        <v>21937</v>
      </c>
      <c r="B21938" s="3">
        <v>33.35</v>
      </c>
      <c r="C21938" s="3">
        <v>-14.1551307678</v>
      </c>
      <c r="D21938" s="4">
        <v>-0.0797548800642655</v>
      </c>
      <c r="E21938" s="5" t="s">
        <v>572</v>
      </c>
    </row>
    <row r="21939" spans="1:5">
      <c r="A21939" s="1">
        <v>21938</v>
      </c>
      <c r="B21939" s="3">
        <v>33.45</v>
      </c>
      <c r="C21939" s="3">
        <v>-14.1551307678</v>
      </c>
      <c r="D21939" s="4">
        <v>-0.0797548800642655</v>
      </c>
      <c r="E21939" s="5" t="s">
        <v>572</v>
      </c>
    </row>
    <row r="21940" spans="1:5">
      <c r="A21940" s="1">
        <v>21939</v>
      </c>
      <c r="B21940" s="3">
        <v>33.55</v>
      </c>
      <c r="C21940" s="3">
        <v>-14.1551307678</v>
      </c>
      <c r="D21940" s="4">
        <v>-0.0797548800642655</v>
      </c>
      <c r="E21940" s="5" t="s">
        <v>572</v>
      </c>
    </row>
    <row r="21941" spans="1:5">
      <c r="A21941" s="1">
        <v>21940</v>
      </c>
      <c r="B21941" s="3">
        <v>34.15</v>
      </c>
      <c r="C21941" s="3">
        <v>-14.2551307678</v>
      </c>
      <c r="D21941" s="4">
        <v>-0.267582382825291</v>
      </c>
      <c r="E21941" s="5" t="s">
        <v>572</v>
      </c>
    </row>
    <row r="21942" spans="1:5">
      <c r="A21942" s="1">
        <v>21941</v>
      </c>
      <c r="B21942" s="3">
        <v>34.85</v>
      </c>
      <c r="C21942" s="3">
        <v>-14.2551307678</v>
      </c>
      <c r="D21942" s="4">
        <v>0.128546996164247</v>
      </c>
      <c r="E21942" s="5" t="s">
        <v>572</v>
      </c>
    </row>
    <row r="21943" spans="1:5">
      <c r="A21943" s="1">
        <v>21942</v>
      </c>
      <c r="B21943" s="3">
        <v>34.15</v>
      </c>
      <c r="C21943" s="3">
        <v>-14.3551307678</v>
      </c>
      <c r="D21943" s="4">
        <v>0.688835498068166</v>
      </c>
      <c r="E21943" s="5" t="s">
        <v>572</v>
      </c>
    </row>
    <row r="21944" spans="1:5">
      <c r="A21944" s="1">
        <v>21943</v>
      </c>
      <c r="B21944" s="3">
        <v>34.55</v>
      </c>
      <c r="C21944" s="3">
        <v>-14.5551307678</v>
      </c>
      <c r="D21944" s="4">
        <v>0.16584339609996</v>
      </c>
      <c r="E21944" s="5" t="s">
        <v>572</v>
      </c>
    </row>
    <row r="21945" spans="1:5">
      <c r="A21945" s="1">
        <v>21944</v>
      </c>
      <c r="B21945" s="3">
        <v>34.65</v>
      </c>
      <c r="C21945" s="3">
        <v>-14.5551307678</v>
      </c>
      <c r="D21945" s="4">
        <v>0.583573299305045</v>
      </c>
      <c r="E21945" s="5" t="s">
        <v>572</v>
      </c>
    </row>
    <row r="21946" spans="1:5">
      <c r="A21946" s="1">
        <v>21945</v>
      </c>
      <c r="B21946" s="3">
        <v>34.55</v>
      </c>
      <c r="C21946" s="3">
        <v>-14.6551307678</v>
      </c>
      <c r="D21946" s="4">
        <v>-0.0797548800642655</v>
      </c>
      <c r="E21946" s="5" t="s">
        <v>572</v>
      </c>
    </row>
    <row r="21947" spans="1:5">
      <c r="A21947" s="1">
        <v>21946</v>
      </c>
      <c r="B21947" s="3">
        <v>34.65</v>
      </c>
      <c r="C21947" s="3">
        <v>-14.6551307678</v>
      </c>
      <c r="D21947" s="4">
        <v>0.128546996164247</v>
      </c>
      <c r="E21947" s="5" t="s">
        <v>572</v>
      </c>
    </row>
    <row r="21948" spans="1:5">
      <c r="A21948" s="1">
        <v>21947</v>
      </c>
      <c r="B21948" s="3">
        <v>34.85</v>
      </c>
      <c r="C21948" s="3">
        <v>-14.6551307678</v>
      </c>
      <c r="D21948" s="4">
        <v>0.646634683929494</v>
      </c>
      <c r="E21948" s="5" t="s">
        <v>572</v>
      </c>
    </row>
    <row r="21949" spans="1:5">
      <c r="A21949" s="1">
        <v>21948</v>
      </c>
      <c r="B21949" s="3">
        <v>34.95</v>
      </c>
      <c r="C21949" s="3">
        <v>-14.6551307678</v>
      </c>
      <c r="D21949" s="4">
        <v>0.128546996164247</v>
      </c>
      <c r="E21949" s="5" t="s">
        <v>572</v>
      </c>
    </row>
    <row r="21950" spans="1:5">
      <c r="A21950" s="1">
        <v>21949</v>
      </c>
      <c r="B21950" s="3">
        <v>34.95</v>
      </c>
      <c r="C21950" s="3">
        <v>-14.7551307678</v>
      </c>
      <c r="D21950" s="4">
        <v>0.128546996164247</v>
      </c>
      <c r="E21950" s="5" t="s">
        <v>572</v>
      </c>
    </row>
    <row r="21951" spans="1:5">
      <c r="A21951" s="1">
        <v>21950</v>
      </c>
      <c r="B21951" s="3">
        <v>35.35</v>
      </c>
      <c r="C21951" s="3">
        <v>-14.7551307678</v>
      </c>
      <c r="D21951" s="4">
        <v>0.646634683929494</v>
      </c>
      <c r="E21951" s="5" t="s">
        <v>572</v>
      </c>
    </row>
    <row r="21952" spans="1:5">
      <c r="A21952" s="1">
        <v>21951</v>
      </c>
      <c r="B21952" s="3">
        <v>35.55</v>
      </c>
      <c r="C21952" s="3">
        <v>-14.7551307678</v>
      </c>
      <c r="D21952" s="4">
        <v>0.38262020388284</v>
      </c>
      <c r="E21952" s="5" t="s">
        <v>572</v>
      </c>
    </row>
    <row r="21953" spans="1:5">
      <c r="A21953" s="1">
        <v>21952</v>
      </c>
      <c r="B21953" s="3">
        <v>34.95</v>
      </c>
      <c r="C21953" s="3">
        <v>-14.8551307678</v>
      </c>
      <c r="D21953" s="4">
        <v>0.712271651597111</v>
      </c>
      <c r="E21953" s="5" t="s">
        <v>572</v>
      </c>
    </row>
    <row r="21954" spans="1:5">
      <c r="A21954" s="1">
        <v>21953</v>
      </c>
      <c r="B21954" s="3">
        <v>35.15</v>
      </c>
      <c r="C21954" s="3">
        <v>-14.8551307678</v>
      </c>
      <c r="D21954" s="4">
        <v>0.583573299305045</v>
      </c>
      <c r="E21954" s="5" t="s">
        <v>572</v>
      </c>
    </row>
    <row r="21955" spans="1:5">
      <c r="A21955" s="1">
        <v>21954</v>
      </c>
      <c r="B21955" s="3">
        <v>34.95</v>
      </c>
      <c r="C21955" s="3">
        <v>-14.9551307678</v>
      </c>
      <c r="D21955" s="4">
        <v>0.646634683929494</v>
      </c>
      <c r="E21955" s="5" t="s">
        <v>572</v>
      </c>
    </row>
    <row r="21956" spans="1:5">
      <c r="A21956" s="1">
        <v>21955</v>
      </c>
      <c r="B21956" s="3">
        <v>35.15</v>
      </c>
      <c r="C21956" s="3">
        <v>-14.9551307678</v>
      </c>
      <c r="D21956" s="4">
        <v>0.583573299305045</v>
      </c>
      <c r="E21956" s="5" t="s">
        <v>572</v>
      </c>
    </row>
    <row r="21957" spans="1:5">
      <c r="A21957" s="1">
        <v>21956</v>
      </c>
      <c r="B21957" s="3">
        <v>34.95</v>
      </c>
      <c r="C21957" s="3">
        <v>-15.0551307678</v>
      </c>
      <c r="D21957" s="4">
        <v>0.583573299305045</v>
      </c>
      <c r="E21957" s="5" t="s">
        <v>572</v>
      </c>
    </row>
    <row r="21958" spans="1:5">
      <c r="A21958" s="1">
        <v>21957</v>
      </c>
      <c r="B21958" s="3">
        <v>34.85</v>
      </c>
      <c r="C21958" s="3">
        <v>-15.1551307678</v>
      </c>
      <c r="D21958" s="4">
        <v>0.191978947275163</v>
      </c>
      <c r="E21958" s="5" t="s">
        <v>572</v>
      </c>
    </row>
    <row r="21959" spans="1:5">
      <c r="A21959" s="1">
        <v>21958</v>
      </c>
      <c r="B21959" s="3">
        <v>35.05</v>
      </c>
      <c r="C21959" s="3">
        <v>-15.1551307678</v>
      </c>
      <c r="D21959" s="4">
        <v>0.729692954841731</v>
      </c>
      <c r="E21959" s="5" t="s">
        <v>572</v>
      </c>
    </row>
    <row r="21960" spans="1:5">
      <c r="A21960" s="1">
        <v>21959</v>
      </c>
      <c r="B21960" s="3">
        <v>34.95</v>
      </c>
      <c r="C21960" s="3">
        <v>-15.2551307678</v>
      </c>
      <c r="D21960" s="4">
        <v>0.583573299305045</v>
      </c>
      <c r="E21960" s="5" t="s">
        <v>572</v>
      </c>
    </row>
    <row r="21961" spans="1:5">
      <c r="A21961" s="1">
        <v>21960</v>
      </c>
      <c r="B21961" s="3">
        <v>35.05</v>
      </c>
      <c r="C21961" s="3">
        <v>-15.2551307678</v>
      </c>
      <c r="D21961" s="4">
        <v>0.646634683929494</v>
      </c>
      <c r="E21961" s="5" t="s">
        <v>572</v>
      </c>
    </row>
    <row r="21962" spans="1:5">
      <c r="A21962" s="1">
        <v>21961</v>
      </c>
      <c r="B21962" s="3">
        <v>35.35</v>
      </c>
      <c r="C21962" s="3">
        <v>-15.2551307678</v>
      </c>
      <c r="D21962" s="4">
        <v>0.309158901480156</v>
      </c>
      <c r="E21962" s="5" t="s">
        <v>572</v>
      </c>
    </row>
    <row r="21963" spans="1:5">
      <c r="A21963" s="1">
        <v>21962</v>
      </c>
      <c r="B21963" s="3">
        <v>35.45</v>
      </c>
      <c r="C21963" s="3">
        <v>-15.2551307678</v>
      </c>
      <c r="D21963" s="4">
        <v>0.372220286104606</v>
      </c>
      <c r="E21963" s="5" t="s">
        <v>572</v>
      </c>
    </row>
    <row r="21964" spans="1:5">
      <c r="A21964" s="1">
        <v>21963</v>
      </c>
      <c r="B21964" s="3">
        <v>34.85</v>
      </c>
      <c r="C21964" s="3">
        <v>-15.3551307678</v>
      </c>
      <c r="D21964" s="4">
        <v>0.191978947275163</v>
      </c>
      <c r="E21964" s="5" t="s">
        <v>572</v>
      </c>
    </row>
    <row r="21965" spans="1:5">
      <c r="A21965" s="1">
        <v>21964</v>
      </c>
      <c r="B21965" s="3">
        <v>35.15</v>
      </c>
      <c r="C21965" s="3">
        <v>-15.3551307678</v>
      </c>
      <c r="D21965" s="4">
        <v>0.583573299305045</v>
      </c>
      <c r="E21965" s="5" t="s">
        <v>572</v>
      </c>
    </row>
    <row r="21966" spans="1:5">
      <c r="A21966" s="1">
        <v>21965</v>
      </c>
      <c r="B21966" s="3">
        <v>35.25</v>
      </c>
      <c r="C21966" s="3">
        <v>-15.3551307678</v>
      </c>
      <c r="D21966" s="4">
        <v>0.173602602815246</v>
      </c>
      <c r="E21966" s="5" t="s">
        <v>572</v>
      </c>
    </row>
    <row r="21967" spans="1:5">
      <c r="A21967" s="1">
        <v>21966</v>
      </c>
      <c r="B21967" s="3">
        <v>35.15</v>
      </c>
      <c r="C21967" s="3">
        <v>-15.5551307678</v>
      </c>
      <c r="D21967" s="4">
        <v>0.128546996164247</v>
      </c>
      <c r="E21967" s="5" t="s">
        <v>572</v>
      </c>
    </row>
    <row r="21968" spans="1:5">
      <c r="A21968" s="1">
        <v>21967</v>
      </c>
      <c r="B21968" s="3">
        <v>35.55</v>
      </c>
      <c r="C21968" s="3">
        <v>-15.5551307678</v>
      </c>
      <c r="D21968" s="4">
        <v>0.646381512064736</v>
      </c>
      <c r="E21968" s="5" t="s">
        <v>572</v>
      </c>
    </row>
    <row r="21969" spans="1:5">
      <c r="A21969" s="1">
        <v>21968</v>
      </c>
      <c r="B21969" s="3">
        <v>35.65</v>
      </c>
      <c r="C21969" s="3">
        <v>-15.5551307678</v>
      </c>
      <c r="D21969" s="4">
        <v>0.646381512064736</v>
      </c>
      <c r="E21969" s="5" t="s">
        <v>572</v>
      </c>
    </row>
    <row r="21970" spans="1:5">
      <c r="A21970" s="1">
        <v>21969</v>
      </c>
      <c r="B21970" s="3">
        <v>34.65</v>
      </c>
      <c r="C21970" s="3">
        <v>-15.6551307678</v>
      </c>
      <c r="D21970" s="4">
        <v>0.191978947275163</v>
      </c>
      <c r="E21970" s="5" t="s">
        <v>571</v>
      </c>
    </row>
    <row r="21971" spans="1:5">
      <c r="A21971" s="1">
        <v>21970</v>
      </c>
      <c r="B21971" s="3">
        <v>34.65</v>
      </c>
      <c r="C21971" s="3">
        <v>-15.7551307678</v>
      </c>
      <c r="D21971" s="4">
        <v>0.191978947275163</v>
      </c>
      <c r="E21971" s="5" t="s">
        <v>571</v>
      </c>
    </row>
    <row r="21972" spans="1:5">
      <c r="A21972" s="1">
        <v>21971</v>
      </c>
      <c r="B21972" s="3">
        <v>35.25</v>
      </c>
      <c r="C21972" s="3">
        <v>-15.8551307678</v>
      </c>
      <c r="D21972" s="4">
        <v>0.309158901480156</v>
      </c>
      <c r="E21972" s="5" t="s">
        <v>571</v>
      </c>
    </row>
    <row r="21973" spans="1:5">
      <c r="A21973" s="1">
        <v>21972</v>
      </c>
      <c r="B21973" s="3">
        <v>35.75</v>
      </c>
      <c r="C21973" s="3">
        <v>-15.8551307678</v>
      </c>
      <c r="D21973" s="4">
        <v>1.36589764914258</v>
      </c>
      <c r="E21973" s="5" t="s">
        <v>571</v>
      </c>
    </row>
    <row r="21974" spans="1:5">
      <c r="A21974" s="1">
        <v>21973</v>
      </c>
      <c r="B21974" s="3">
        <v>35.35</v>
      </c>
      <c r="C21974" s="3">
        <v>-15.9551307678</v>
      </c>
      <c r="D21974" s="4">
        <v>1.00999362779545</v>
      </c>
      <c r="E21974" s="5" t="s">
        <v>575</v>
      </c>
    </row>
    <row r="21975" spans="1:5">
      <c r="A21975" s="1">
        <v>21974</v>
      </c>
      <c r="B21975" s="3">
        <v>35.45</v>
      </c>
      <c r="C21975" s="3">
        <v>-15.9551307678</v>
      </c>
      <c r="D21975" s="4">
        <v>0.158966424580767</v>
      </c>
      <c r="E21975" s="5" t="s">
        <v>575</v>
      </c>
    </row>
    <row r="21976" spans="1:5">
      <c r="A21976" s="1">
        <v>21975</v>
      </c>
      <c r="B21976" s="3">
        <v>35.35</v>
      </c>
      <c r="C21976" s="3">
        <v>-16.0551307678</v>
      </c>
      <c r="D21976" s="4">
        <v>1.26637123110336</v>
      </c>
      <c r="E21976" s="5" t="s">
        <v>575</v>
      </c>
    </row>
    <row r="21977" spans="1:5">
      <c r="A21977" s="1">
        <v>21976</v>
      </c>
      <c r="B21977" s="3">
        <v>35.25</v>
      </c>
      <c r="C21977" s="3">
        <v>-16.3551307678</v>
      </c>
      <c r="D21977" s="4">
        <v>0.409020098156526</v>
      </c>
      <c r="E21977" s="5" t="s">
        <v>571</v>
      </c>
    </row>
    <row r="21978" spans="1:5">
      <c r="A21978" s="1">
        <v>21977</v>
      </c>
      <c r="B21978" s="3">
        <v>34.85</v>
      </c>
      <c r="C21978" s="3">
        <v>-16.4551307678</v>
      </c>
      <c r="D21978" s="4">
        <v>0.35836289197214</v>
      </c>
      <c r="E21978" s="5" t="s">
        <v>566</v>
      </c>
    </row>
    <row r="21979" spans="1:5">
      <c r="A21979" s="1">
        <v>21978</v>
      </c>
      <c r="B21979" s="3">
        <v>35.25</v>
      </c>
      <c r="C21979" s="3">
        <v>-16.7551307678</v>
      </c>
      <c r="D21979" s="4">
        <v>0.75104445035592</v>
      </c>
      <c r="E21979" s="5" t="s">
        <v>571</v>
      </c>
    </row>
    <row r="21980" spans="1:5">
      <c r="A21980" s="1">
        <v>21979</v>
      </c>
      <c r="B21980" s="3">
        <v>100.15</v>
      </c>
      <c r="C21980" s="3">
        <v>6.44486923218</v>
      </c>
      <c r="D21980" s="4">
        <v>1.21949533030487</v>
      </c>
      <c r="E21980" s="5" t="s">
        <v>575</v>
      </c>
    </row>
    <row r="21981" spans="1:5">
      <c r="A21981" s="1">
        <v>21980</v>
      </c>
      <c r="B21981" s="3">
        <v>118.35</v>
      </c>
      <c r="C21981" s="3">
        <v>5.74486923218</v>
      </c>
      <c r="D21981" s="4">
        <v>0.0898428596725268</v>
      </c>
      <c r="E21981" s="5" t="s">
        <v>577</v>
      </c>
    </row>
    <row r="21982" spans="1:5">
      <c r="A21982" s="1">
        <v>21981</v>
      </c>
      <c r="B21982" s="3">
        <v>117.95</v>
      </c>
      <c r="C21982" s="3">
        <v>5.64486923218</v>
      </c>
      <c r="D21982" s="4">
        <v>1.30826785771885</v>
      </c>
      <c r="E21982" s="5" t="s">
        <v>577</v>
      </c>
    </row>
    <row r="21983" spans="1:5">
      <c r="A21983" s="1">
        <v>21982</v>
      </c>
      <c r="B21983" s="3">
        <v>118.15</v>
      </c>
      <c r="C21983" s="3">
        <v>5.64486923218</v>
      </c>
      <c r="D21983" s="4">
        <v>1.46573954175091</v>
      </c>
      <c r="E21983" s="5" t="s">
        <v>577</v>
      </c>
    </row>
    <row r="21984" spans="1:5">
      <c r="A21984" s="1">
        <v>21983</v>
      </c>
      <c r="B21984" s="3">
        <v>118.05</v>
      </c>
      <c r="C21984" s="3">
        <v>5.44486923218</v>
      </c>
      <c r="D21984" s="4">
        <v>0.0898428596725268</v>
      </c>
      <c r="E21984" s="5" t="s">
        <v>577</v>
      </c>
    </row>
    <row r="21985" spans="1:5">
      <c r="A21985" s="1">
        <v>21984</v>
      </c>
      <c r="B21985" s="3">
        <v>118.85</v>
      </c>
      <c r="C21985" s="3">
        <v>5.44486923218</v>
      </c>
      <c r="D21985" s="4">
        <v>0.0898428596725268</v>
      </c>
      <c r="E21985" s="5" t="s">
        <v>577</v>
      </c>
    </row>
    <row r="21986" spans="1:5">
      <c r="A21986" s="1">
        <v>21985</v>
      </c>
      <c r="B21986" s="3">
        <v>114.05</v>
      </c>
      <c r="C21986" s="3">
        <v>4.54486923218</v>
      </c>
      <c r="D21986" s="4">
        <v>1.46573954175091</v>
      </c>
      <c r="E21986" s="5" t="s">
        <v>577</v>
      </c>
    </row>
    <row r="21987" spans="1:5">
      <c r="A21987" s="1">
        <v>21986</v>
      </c>
      <c r="B21987" s="3">
        <v>117.55</v>
      </c>
      <c r="C21987" s="3">
        <v>4.24486923218</v>
      </c>
      <c r="D21987" s="4">
        <v>1.34224468436841</v>
      </c>
      <c r="E21987" s="5" t="s">
        <v>577</v>
      </c>
    </row>
    <row r="21988" spans="1:5">
      <c r="A21988" s="1">
        <v>21987</v>
      </c>
      <c r="B21988" s="3">
        <v>101.75</v>
      </c>
      <c r="C21988" s="3">
        <v>3.34486923218</v>
      </c>
      <c r="D21988" s="4">
        <v>1.23911661351027</v>
      </c>
      <c r="E21988" s="5" t="s">
        <v>577</v>
      </c>
    </row>
    <row r="21989" spans="1:5">
      <c r="A21989" s="1">
        <v>21988</v>
      </c>
      <c r="B21989" s="3">
        <v>102.55</v>
      </c>
      <c r="C21989" s="3">
        <v>3.34486923218</v>
      </c>
      <c r="D21989" s="4">
        <v>1.25771750779652</v>
      </c>
      <c r="E21989" s="5" t="s">
        <v>577</v>
      </c>
    </row>
    <row r="21990" spans="1:5">
      <c r="A21990" s="1">
        <v>21989</v>
      </c>
      <c r="B21990" s="3">
        <v>102.35</v>
      </c>
      <c r="C21990" s="3">
        <v>3.24486923218</v>
      </c>
      <c r="D21990" s="4">
        <v>1.42792389343849</v>
      </c>
      <c r="E21990" s="5" t="s">
        <v>577</v>
      </c>
    </row>
    <row r="21991" spans="1:5">
      <c r="A21991" s="1">
        <v>21990</v>
      </c>
      <c r="B21991" s="3">
        <v>113.25</v>
      </c>
      <c r="C21991" s="3">
        <v>3.14486923218</v>
      </c>
      <c r="D21991" s="4">
        <v>1.34224468436841</v>
      </c>
      <c r="E21991" s="5" t="s">
        <v>577</v>
      </c>
    </row>
    <row r="21992" spans="1:5">
      <c r="A21992" s="1">
        <v>21991</v>
      </c>
      <c r="B21992" s="3">
        <v>101.35</v>
      </c>
      <c r="C21992" s="3">
        <v>2.94486923218</v>
      </c>
      <c r="D21992" s="4">
        <v>1.16916415501124</v>
      </c>
      <c r="E21992" s="5" t="s">
        <v>577</v>
      </c>
    </row>
    <row r="21993" spans="1:5">
      <c r="A21993" s="1">
        <v>21992</v>
      </c>
      <c r="B21993" s="3">
        <v>101.45</v>
      </c>
      <c r="C21993" s="3">
        <v>2.94486923218</v>
      </c>
      <c r="D21993" s="4">
        <v>-0.145403870253352</v>
      </c>
      <c r="E21993" s="5" t="s">
        <v>577</v>
      </c>
    </row>
    <row r="21994" spans="1:5">
      <c r="A21994" s="1">
        <v>21993</v>
      </c>
      <c r="B21994" s="3">
        <v>101.55</v>
      </c>
      <c r="C21994" s="3">
        <v>2.84486923218</v>
      </c>
      <c r="D21994" s="4">
        <v>-0.145403870253352</v>
      </c>
      <c r="E21994" s="5" t="s">
        <v>577</v>
      </c>
    </row>
    <row r="21995" spans="1:5">
      <c r="A21995" s="1">
        <v>21994</v>
      </c>
      <c r="B21995" s="3">
        <v>101.65</v>
      </c>
      <c r="C21995" s="3">
        <v>3.04486923218</v>
      </c>
      <c r="D21995" s="4">
        <v>1.33333026860523</v>
      </c>
      <c r="E21995" s="5" t="s">
        <v>577</v>
      </c>
    </row>
    <row r="21996" spans="1:5">
      <c r="A21996" s="1">
        <v>21995</v>
      </c>
      <c r="B21996" s="3">
        <v>102.75</v>
      </c>
      <c r="C21996" s="3">
        <v>3.04486923218</v>
      </c>
      <c r="D21996" s="4">
        <v>1.0878118423097</v>
      </c>
      <c r="E21996" s="5" t="s">
        <v>577</v>
      </c>
    </row>
    <row r="21997" spans="1:5">
      <c r="A21997" s="1">
        <v>21996</v>
      </c>
      <c r="B21997" s="3">
        <v>102.55</v>
      </c>
      <c r="C21997" s="3">
        <v>2.64486923218</v>
      </c>
      <c r="D21997" s="4">
        <v>1.42792389343849</v>
      </c>
      <c r="E21997" s="5" t="s">
        <v>577</v>
      </c>
    </row>
    <row r="21998" spans="1:5">
      <c r="A21998" s="1">
        <v>21997</v>
      </c>
      <c r="B21998" s="3">
        <v>103.55</v>
      </c>
      <c r="C21998" s="3">
        <v>2.54486923218</v>
      </c>
      <c r="D21998" s="4">
        <v>-0.145403870253352</v>
      </c>
      <c r="E21998" s="5" t="s">
        <v>577</v>
      </c>
    </row>
    <row r="21999" spans="1:5">
      <c r="A21999" s="1">
        <v>21998</v>
      </c>
      <c r="B21999" s="3">
        <v>102.95</v>
      </c>
      <c r="C21999" s="3">
        <v>2.44486923218</v>
      </c>
      <c r="D21999" s="4">
        <v>1.22042110786081</v>
      </c>
      <c r="E21999" s="5" t="s">
        <v>577</v>
      </c>
    </row>
    <row r="22000" spans="1:5">
      <c r="A22000" s="1">
        <v>21999</v>
      </c>
      <c r="B22000" s="3">
        <v>103.05</v>
      </c>
      <c r="C22000" s="3">
        <v>2.44486923218</v>
      </c>
      <c r="D22000" s="4">
        <v>1.13735889827452</v>
      </c>
      <c r="E22000" s="5" t="s">
        <v>577</v>
      </c>
    </row>
    <row r="22001" spans="1:5">
      <c r="A22001" s="1">
        <v>22000</v>
      </c>
      <c r="B22001" s="3">
        <v>111.65</v>
      </c>
      <c r="C22001" s="3">
        <v>2.44486923218</v>
      </c>
      <c r="D22001" s="4">
        <v>1.34224468436841</v>
      </c>
      <c r="E22001" s="5" t="s">
        <v>577</v>
      </c>
    </row>
    <row r="22002" spans="1:5">
      <c r="A22002" s="1">
        <v>22001</v>
      </c>
      <c r="B22002" s="3">
        <v>114.25</v>
      </c>
      <c r="C22002" s="3">
        <v>2.34486923218</v>
      </c>
      <c r="D22002" s="4">
        <v>1.52404001748553</v>
      </c>
      <c r="E22002" s="5" t="s">
        <v>577</v>
      </c>
    </row>
    <row r="22003" spans="1:5">
      <c r="A22003" s="1">
        <v>22002</v>
      </c>
      <c r="B22003" s="3">
        <v>103.05</v>
      </c>
      <c r="C22003" s="3">
        <v>2.04486923218</v>
      </c>
      <c r="D22003" s="4">
        <v>1.21949533030487</v>
      </c>
      <c r="E22003" s="5" t="s">
        <v>577</v>
      </c>
    </row>
    <row r="22004" spans="1:5">
      <c r="A22004" s="1">
        <v>22003</v>
      </c>
      <c r="B22004" s="3">
        <v>111.35</v>
      </c>
      <c r="C22004" s="3">
        <v>1.94486923218</v>
      </c>
      <c r="D22004" s="4">
        <v>1.26693264371485</v>
      </c>
      <c r="E22004" s="5" t="s">
        <v>577</v>
      </c>
    </row>
    <row r="22005" spans="1:5">
      <c r="A22005" s="1">
        <v>22004</v>
      </c>
      <c r="B22005" s="3">
        <v>103.25</v>
      </c>
      <c r="C22005" s="3">
        <v>1.84486923218</v>
      </c>
      <c r="D22005" s="4">
        <v>0.0599545945042409</v>
      </c>
      <c r="E22005" s="5" t="s">
        <v>577</v>
      </c>
    </row>
    <row r="22006" spans="1:5">
      <c r="A22006" s="1">
        <v>22005</v>
      </c>
      <c r="B22006" s="3">
        <v>103.75</v>
      </c>
      <c r="C22006" s="3">
        <v>1.84486923218</v>
      </c>
      <c r="D22006" s="4">
        <v>1.33333026860523</v>
      </c>
      <c r="E22006" s="5" t="s">
        <v>577</v>
      </c>
    </row>
    <row r="22007" spans="1:5">
      <c r="A22007" s="1">
        <v>22006</v>
      </c>
      <c r="B22007" s="3">
        <v>103.85</v>
      </c>
      <c r="C22007" s="3">
        <v>1.84486923218</v>
      </c>
      <c r="D22007" s="4">
        <v>1.0878118423097</v>
      </c>
      <c r="E22007" s="5" t="s">
        <v>577</v>
      </c>
    </row>
    <row r="22008" spans="1:5">
      <c r="A22008" s="1">
        <v>22007</v>
      </c>
      <c r="B22008" s="3">
        <v>111.15</v>
      </c>
      <c r="C22008" s="3">
        <v>1.74486923218</v>
      </c>
      <c r="D22008" s="4">
        <v>1.46573954175091</v>
      </c>
      <c r="E22008" s="5" t="s">
        <v>577</v>
      </c>
    </row>
    <row r="22009" spans="1:5">
      <c r="A22009" s="1">
        <v>22008</v>
      </c>
      <c r="B22009" s="3">
        <v>110.25</v>
      </c>
      <c r="C22009" s="3">
        <v>1.64486923218</v>
      </c>
      <c r="D22009" s="4">
        <v>0.0641711325074271</v>
      </c>
      <c r="E22009" s="5" t="s">
        <v>577</v>
      </c>
    </row>
    <row r="22010" spans="1:5">
      <c r="A22010" s="1">
        <v>22009</v>
      </c>
      <c r="B22010" s="3">
        <v>110.35</v>
      </c>
      <c r="C22010" s="3">
        <v>1.64486923218</v>
      </c>
      <c r="D22010" s="4">
        <v>0.0898428596725268</v>
      </c>
      <c r="E22010" s="5" t="s">
        <v>577</v>
      </c>
    </row>
    <row r="22011" spans="1:5">
      <c r="A22011" s="1">
        <v>22010</v>
      </c>
      <c r="B22011" s="3">
        <v>104.05</v>
      </c>
      <c r="C22011" s="3">
        <v>1.54486923218</v>
      </c>
      <c r="D22011" s="4">
        <v>1.33333026860523</v>
      </c>
      <c r="E22011" s="5" t="s">
        <v>577</v>
      </c>
    </row>
    <row r="22012" spans="1:5">
      <c r="A22012" s="1">
        <v>22011</v>
      </c>
      <c r="B22012" s="3">
        <v>110.45</v>
      </c>
      <c r="C22012" s="3">
        <v>1.54486923218</v>
      </c>
      <c r="D22012" s="4">
        <v>0.0898445937266627</v>
      </c>
      <c r="E22012" s="5" t="s">
        <v>577</v>
      </c>
    </row>
    <row r="22013" spans="1:5">
      <c r="A22013" s="1">
        <v>22012</v>
      </c>
      <c r="B22013" s="3">
        <v>110.55</v>
      </c>
      <c r="C22013" s="3">
        <v>1.54486923218</v>
      </c>
      <c r="D22013" s="4">
        <v>0.0898428596725268</v>
      </c>
      <c r="E22013" s="5" t="s">
        <v>577</v>
      </c>
    </row>
    <row r="22014" spans="1:5">
      <c r="A22014" s="1">
        <v>22013</v>
      </c>
      <c r="B22014" s="3">
        <v>110.75</v>
      </c>
      <c r="C22014" s="3">
        <v>1.44486923218</v>
      </c>
      <c r="D22014" s="4">
        <v>1.34224468436841</v>
      </c>
      <c r="E22014" s="5" t="s">
        <v>577</v>
      </c>
    </row>
    <row r="22015" spans="1:5">
      <c r="A22015" s="1">
        <v>22014</v>
      </c>
      <c r="B22015" s="3">
        <v>111.15</v>
      </c>
      <c r="C22015" s="3">
        <v>1.24486923218</v>
      </c>
      <c r="D22015" s="4">
        <v>1.34224468436841</v>
      </c>
      <c r="E22015" s="5" t="s">
        <v>577</v>
      </c>
    </row>
    <row r="22016" spans="1:5">
      <c r="A22016" s="1">
        <v>22015</v>
      </c>
      <c r="B22016" s="3">
        <v>111.35</v>
      </c>
      <c r="C22016" s="3">
        <v>1.04486923218</v>
      </c>
      <c r="D22016" s="4">
        <v>1.26693264371485</v>
      </c>
      <c r="E22016" s="5" t="s">
        <v>577</v>
      </c>
    </row>
    <row r="22017" spans="1:5">
      <c r="A22017" s="1">
        <v>22016</v>
      </c>
      <c r="B22017" s="3">
        <v>111.65</v>
      </c>
      <c r="C22017" s="3">
        <v>1.04486923218</v>
      </c>
      <c r="D22017" s="4">
        <v>1.31647969967968</v>
      </c>
      <c r="E22017" s="5" t="s">
        <v>577</v>
      </c>
    </row>
    <row r="22018" spans="1:5">
      <c r="A22018" s="1">
        <v>22017</v>
      </c>
      <c r="B22018" s="3">
        <v>1.15</v>
      </c>
      <c r="C22018" s="3">
        <v>19.3448692322</v>
      </c>
      <c r="D22018" s="4">
        <v>0.505931239890197</v>
      </c>
      <c r="E22018" s="5" t="s">
        <v>568</v>
      </c>
    </row>
    <row r="22019" spans="1:5">
      <c r="A22019" s="1">
        <v>22018</v>
      </c>
      <c r="B22019" s="3">
        <v>0.75</v>
      </c>
      <c r="C22019" s="3">
        <v>19.1448692322</v>
      </c>
      <c r="D22019" s="4">
        <v>0.746009172048049</v>
      </c>
      <c r="E22019" s="5" t="s">
        <v>568</v>
      </c>
    </row>
    <row r="22020" spans="1:5">
      <c r="A22020" s="1">
        <v>22019</v>
      </c>
      <c r="B22020" s="3">
        <v>1.75</v>
      </c>
      <c r="C22020" s="3">
        <v>19.1448692322</v>
      </c>
      <c r="D22020" s="4">
        <v>0.505931239890197</v>
      </c>
      <c r="E22020" s="5" t="s">
        <v>568</v>
      </c>
    </row>
    <row r="22021" spans="1:5">
      <c r="A22021" s="1">
        <v>22020</v>
      </c>
      <c r="B22021" s="3">
        <v>2.05</v>
      </c>
      <c r="C22021" s="3">
        <v>18.6448692322</v>
      </c>
      <c r="D22021" s="4">
        <v>0.505931239890197</v>
      </c>
      <c r="E22021" s="5" t="s">
        <v>568</v>
      </c>
    </row>
    <row r="22022" spans="1:5">
      <c r="A22022" s="1">
        <v>22021</v>
      </c>
      <c r="B22022" s="3">
        <v>1.15</v>
      </c>
      <c r="C22022" s="3">
        <v>18.4448692322</v>
      </c>
      <c r="D22022" s="4">
        <v>0.505931239890197</v>
      </c>
      <c r="E22022" s="5" t="s">
        <v>568</v>
      </c>
    </row>
    <row r="22023" spans="1:5">
      <c r="A22023" s="1">
        <v>22022</v>
      </c>
      <c r="B22023" s="3">
        <v>1.25</v>
      </c>
      <c r="C22023" s="3">
        <v>18.4448692322</v>
      </c>
      <c r="D22023" s="4">
        <v>0.505931239890197</v>
      </c>
      <c r="E22023" s="5" t="s">
        <v>568</v>
      </c>
    </row>
    <row r="22024" spans="1:5">
      <c r="A22024" s="1">
        <v>22023</v>
      </c>
      <c r="B22024" s="3">
        <v>2.05</v>
      </c>
      <c r="C22024" s="3">
        <v>17.9448692322</v>
      </c>
      <c r="D22024" s="4">
        <v>0.505931239890197</v>
      </c>
      <c r="E22024" s="5" t="s">
        <v>568</v>
      </c>
    </row>
    <row r="22025" spans="1:5">
      <c r="A22025" s="1">
        <v>22024</v>
      </c>
      <c r="B22025" s="3">
        <v>2.15</v>
      </c>
      <c r="C22025" s="3">
        <v>17.9448692322</v>
      </c>
      <c r="D22025" s="4">
        <v>0.505931239890197</v>
      </c>
      <c r="E22025" s="5" t="s">
        <v>568</v>
      </c>
    </row>
    <row r="22026" spans="1:5">
      <c r="A22026" s="1">
        <v>22025</v>
      </c>
      <c r="B22026" s="3">
        <v>0.75</v>
      </c>
      <c r="C22026" s="3">
        <v>17.0448692322</v>
      </c>
      <c r="D22026" s="4">
        <v>0.471804339494841</v>
      </c>
      <c r="E22026" s="5" t="s">
        <v>568</v>
      </c>
    </row>
    <row r="22027" spans="1:5">
      <c r="A22027" s="1">
        <v>22026</v>
      </c>
      <c r="B22027" s="3">
        <v>-2.05</v>
      </c>
      <c r="C22027" s="3">
        <v>16.4448692322</v>
      </c>
      <c r="D22027" s="4">
        <v>0.341998231465077</v>
      </c>
      <c r="E22027" s="5" t="s">
        <v>568</v>
      </c>
    </row>
    <row r="22028" spans="1:5">
      <c r="A22028" s="1">
        <v>22027</v>
      </c>
      <c r="B22028" s="3">
        <v>0.65</v>
      </c>
      <c r="C22028" s="3">
        <v>16.7448692322</v>
      </c>
      <c r="D22028" s="4">
        <v>0.471804339494841</v>
      </c>
      <c r="E22028" s="5" t="s">
        <v>568</v>
      </c>
    </row>
    <row r="22029" spans="1:5">
      <c r="A22029" s="1">
        <v>22028</v>
      </c>
      <c r="B22029" s="3">
        <v>2.85</v>
      </c>
      <c r="C22029" s="3">
        <v>16.6448692322</v>
      </c>
      <c r="D22029" s="4">
        <v>-0.0727727706004589</v>
      </c>
      <c r="E22029" s="5" t="s">
        <v>568</v>
      </c>
    </row>
    <row r="22030" spans="1:5">
      <c r="A22030" s="1">
        <v>22029</v>
      </c>
      <c r="B22030" s="3">
        <v>2.75</v>
      </c>
      <c r="C22030" s="3">
        <v>16.3448692322</v>
      </c>
      <c r="D22030" s="4">
        <v>-0.0727727706004589</v>
      </c>
      <c r="E22030" s="5" t="s">
        <v>568</v>
      </c>
    </row>
    <row r="22031" spans="1:5">
      <c r="A22031" s="1">
        <v>22030</v>
      </c>
      <c r="B22031" s="3">
        <v>2.15</v>
      </c>
      <c r="C22031" s="3">
        <v>16.1448692322</v>
      </c>
      <c r="D22031" s="4">
        <v>0.471804339494841</v>
      </c>
      <c r="E22031" s="5" t="s">
        <v>568</v>
      </c>
    </row>
    <row r="22032" spans="1:5">
      <c r="A22032" s="1">
        <v>22031</v>
      </c>
      <c r="B22032" s="3">
        <v>-4.15</v>
      </c>
      <c r="C22032" s="3">
        <v>15.6448692322</v>
      </c>
      <c r="D22032" s="4">
        <v>0.771732482156128</v>
      </c>
      <c r="E22032" s="5" t="s">
        <v>568</v>
      </c>
    </row>
    <row r="22033" spans="1:5">
      <c r="A22033" s="1">
        <v>22032</v>
      </c>
      <c r="B22033" s="3">
        <v>-4.35</v>
      </c>
      <c r="C22033" s="3">
        <v>15.1448692322</v>
      </c>
      <c r="D22033" s="4">
        <v>0.841554537042571</v>
      </c>
      <c r="E22033" s="5" t="s">
        <v>568</v>
      </c>
    </row>
    <row r="22034" spans="1:5">
      <c r="A22034" s="1">
        <v>22033</v>
      </c>
      <c r="B22034" s="3">
        <v>-4.25</v>
      </c>
      <c r="C22034" s="3">
        <v>15.1448692322</v>
      </c>
      <c r="D22034" s="4">
        <v>0.847044522809687</v>
      </c>
      <c r="E22034" s="5" t="s">
        <v>568</v>
      </c>
    </row>
    <row r="22035" spans="1:5">
      <c r="A22035" s="1">
        <v>22034</v>
      </c>
      <c r="B22035" s="3">
        <v>-4.45</v>
      </c>
      <c r="C22035" s="3">
        <v>15.0448692322</v>
      </c>
      <c r="D22035" s="4">
        <v>0.771732482156128</v>
      </c>
      <c r="E22035" s="5" t="s">
        <v>566</v>
      </c>
    </row>
    <row r="22036" spans="1:5">
      <c r="A22036" s="1">
        <v>22035</v>
      </c>
      <c r="B22036" s="3">
        <v>-4.65</v>
      </c>
      <c r="C22036" s="3">
        <v>14.9448692322</v>
      </c>
      <c r="D22036" s="4">
        <v>0.947481657526943</v>
      </c>
      <c r="E22036" s="5" t="s">
        <v>566</v>
      </c>
    </row>
    <row r="22037" spans="1:5">
      <c r="A22037" s="1">
        <v>22036</v>
      </c>
      <c r="B22037" s="3">
        <v>-8.15</v>
      </c>
      <c r="C22037" s="3">
        <v>11.1448692322</v>
      </c>
      <c r="D22037" s="4">
        <v>0.72209332808269</v>
      </c>
      <c r="E22037" s="5" t="s">
        <v>571</v>
      </c>
    </row>
    <row r="22038" spans="1:5">
      <c r="A22038" s="1">
        <v>22037</v>
      </c>
      <c r="B22038" s="3">
        <v>-10.95</v>
      </c>
      <c r="C22038" s="3">
        <v>25.3448692322</v>
      </c>
      <c r="D22038" s="4">
        <v>0.682631271218301</v>
      </c>
      <c r="E22038" s="5" t="s">
        <v>568</v>
      </c>
    </row>
    <row r="22039" spans="1:5">
      <c r="A22039" s="1">
        <v>22038</v>
      </c>
      <c r="B22039" s="3">
        <v>-11.35</v>
      </c>
      <c r="C22039" s="3">
        <v>24.0448692322</v>
      </c>
      <c r="D22039" s="4">
        <v>-0.729828942530353</v>
      </c>
      <c r="E22039" s="5" t="s">
        <v>568</v>
      </c>
    </row>
    <row r="22040" spans="1:5">
      <c r="A22040" s="1">
        <v>22039</v>
      </c>
      <c r="B22040" s="3">
        <v>-14.75</v>
      </c>
      <c r="C22040" s="3">
        <v>16.8448692322</v>
      </c>
      <c r="D22040" s="4">
        <v>0.471804339494841</v>
      </c>
      <c r="E22040" s="5" t="s">
        <v>568</v>
      </c>
    </row>
    <row r="22041" spans="1:5">
      <c r="A22041" s="1">
        <v>22040</v>
      </c>
      <c r="B22041" s="3">
        <v>-15.85</v>
      </c>
      <c r="C22041" s="3">
        <v>16.6448692322</v>
      </c>
      <c r="D22041" s="4">
        <v>0.471804339494841</v>
      </c>
      <c r="E22041" s="5" t="s">
        <v>568</v>
      </c>
    </row>
    <row r="22042" spans="1:5">
      <c r="A22042" s="1">
        <v>22041</v>
      </c>
      <c r="B22042" s="3">
        <v>-15.75</v>
      </c>
      <c r="C22042" s="3">
        <v>16.6448692322</v>
      </c>
      <c r="D22042" s="4">
        <v>0.471804339494841</v>
      </c>
      <c r="E22042" s="5" t="s">
        <v>568</v>
      </c>
    </row>
    <row r="22043" spans="1:5">
      <c r="A22043" s="1">
        <v>22042</v>
      </c>
      <c r="B22043" s="3">
        <v>-16.45</v>
      </c>
      <c r="C22043" s="3">
        <v>16.3448692322</v>
      </c>
      <c r="D22043" s="4">
        <v>0.769148227849242</v>
      </c>
      <c r="E22043" s="5" t="s">
        <v>568</v>
      </c>
    </row>
    <row r="22044" spans="1:5">
      <c r="A22044" s="1">
        <v>22043</v>
      </c>
      <c r="B22044" s="3">
        <v>-115.35</v>
      </c>
      <c r="C22044" s="3">
        <v>32.5448692322</v>
      </c>
      <c r="D22044" s="4">
        <v>0.566946510340193</v>
      </c>
      <c r="E22044" s="5" t="s">
        <v>568</v>
      </c>
    </row>
    <row r="22045" spans="1:5">
      <c r="A22045" s="1">
        <v>22044</v>
      </c>
      <c r="B22045" s="3">
        <v>-115.45</v>
      </c>
      <c r="C22045" s="3">
        <v>32.3448692322</v>
      </c>
      <c r="D22045" s="4">
        <v>0.566946510340193</v>
      </c>
      <c r="E22045" s="5" t="s">
        <v>568</v>
      </c>
    </row>
    <row r="22046" spans="1:5">
      <c r="A22046" s="1">
        <v>22045</v>
      </c>
      <c r="B22046" s="3">
        <v>-115.25</v>
      </c>
      <c r="C22046" s="3">
        <v>32.2448692322</v>
      </c>
      <c r="D22046" s="4">
        <v>0.138235627188993</v>
      </c>
      <c r="E22046" s="5" t="s">
        <v>568</v>
      </c>
    </row>
    <row r="22047" spans="1:5">
      <c r="A22047" s="1">
        <v>22046</v>
      </c>
      <c r="B22047" s="3">
        <v>-115.35</v>
      </c>
      <c r="C22047" s="3">
        <v>32.1448692322</v>
      </c>
      <c r="D22047" s="4">
        <v>0.138235627188993</v>
      </c>
      <c r="E22047" s="5" t="s">
        <v>568</v>
      </c>
    </row>
    <row r="22048" spans="1:5">
      <c r="A22048" s="1">
        <v>22047</v>
      </c>
      <c r="B22048" s="3">
        <v>-114.15</v>
      </c>
      <c r="C22048" s="3">
        <v>32.1448692322</v>
      </c>
      <c r="D22048" s="4">
        <v>0.741480336381709</v>
      </c>
      <c r="E22048" s="5" t="s">
        <v>568</v>
      </c>
    </row>
    <row r="22049" spans="1:5">
      <c r="A22049" s="1">
        <v>22048</v>
      </c>
      <c r="B22049" s="3">
        <v>-113.85</v>
      </c>
      <c r="C22049" s="3">
        <v>31.6448692322</v>
      </c>
      <c r="D22049" s="4">
        <v>0.741480336381709</v>
      </c>
      <c r="E22049" s="5" t="s">
        <v>568</v>
      </c>
    </row>
    <row r="22050" spans="1:5">
      <c r="A22050" s="1">
        <v>22049</v>
      </c>
      <c r="B22050" s="3">
        <v>-113.25</v>
      </c>
      <c r="C22050" s="3">
        <v>31.4448692322</v>
      </c>
      <c r="D22050" s="4">
        <v>0.385960507732208</v>
      </c>
      <c r="E22050" s="5" t="s">
        <v>568</v>
      </c>
    </row>
    <row r="22051" spans="1:5">
      <c r="A22051" s="1">
        <v>22050</v>
      </c>
      <c r="B22051" s="3">
        <v>-114.95</v>
      </c>
      <c r="C22051" s="3">
        <v>31.1448692322</v>
      </c>
      <c r="D22051" s="4">
        <v>0.121024577665133</v>
      </c>
      <c r="E22051" s="5" t="s">
        <v>568</v>
      </c>
    </row>
    <row r="22052" spans="1:5">
      <c r="A22052" s="1">
        <v>22051</v>
      </c>
      <c r="B22052" s="3">
        <v>-114.15</v>
      </c>
      <c r="C22052" s="3">
        <v>29.6448692322</v>
      </c>
      <c r="D22052" s="4">
        <v>0.367858908352935</v>
      </c>
      <c r="E22052" s="5" t="s">
        <v>568</v>
      </c>
    </row>
    <row r="22053" spans="1:5">
      <c r="A22053" s="1">
        <v>22052</v>
      </c>
      <c r="B22053" s="3">
        <v>-114.55</v>
      </c>
      <c r="C22053" s="3">
        <v>29.5448692322</v>
      </c>
      <c r="D22053" s="4">
        <v>0.626341383045423</v>
      </c>
      <c r="E22053" s="5" t="s">
        <v>568</v>
      </c>
    </row>
    <row r="22054" spans="1:5">
      <c r="A22054" s="1">
        <v>22053</v>
      </c>
      <c r="B22054" s="3">
        <v>-113.35</v>
      </c>
      <c r="C22054" s="3">
        <v>29.2448692322</v>
      </c>
      <c r="D22054" s="4">
        <v>0.346373569541349</v>
      </c>
      <c r="E22054" s="5" t="s">
        <v>568</v>
      </c>
    </row>
    <row r="22055" spans="1:5">
      <c r="A22055" s="1">
        <v>22054</v>
      </c>
      <c r="B22055" s="3">
        <v>-113.35</v>
      </c>
      <c r="C22055" s="3">
        <v>28.6448692322</v>
      </c>
      <c r="D22055" s="4">
        <v>0.80111086807275</v>
      </c>
      <c r="E22055" s="5" t="s">
        <v>568</v>
      </c>
    </row>
    <row r="22056" spans="1:5">
      <c r="A22056" s="1">
        <v>22055</v>
      </c>
      <c r="B22056" s="3">
        <v>-106.95</v>
      </c>
      <c r="C22056" s="3">
        <v>28.6448692322</v>
      </c>
      <c r="D22056" s="4">
        <v>1.6280763851258</v>
      </c>
      <c r="E22056" s="5" t="s">
        <v>566</v>
      </c>
    </row>
    <row r="22057" spans="1:5">
      <c r="A22057" s="1">
        <v>22056</v>
      </c>
      <c r="B22057" s="3">
        <v>-101.95</v>
      </c>
      <c r="C22057" s="3">
        <v>29.1448692322</v>
      </c>
      <c r="D22057" s="4">
        <v>0.726510069099162</v>
      </c>
      <c r="E22057" s="5" t="s">
        <v>566</v>
      </c>
    </row>
    <row r="22058" spans="1:5">
      <c r="A22058" s="1">
        <v>22057</v>
      </c>
      <c r="B22058" s="3">
        <v>-101.85</v>
      </c>
      <c r="C22058" s="3">
        <v>29.0448692322</v>
      </c>
      <c r="D22058" s="4">
        <v>0.726510069099162</v>
      </c>
      <c r="E22058" s="5" t="s">
        <v>566</v>
      </c>
    </row>
    <row r="22059" spans="1:5">
      <c r="A22059" s="1">
        <v>22058</v>
      </c>
      <c r="B22059" s="3">
        <v>-102.25</v>
      </c>
      <c r="C22059" s="3">
        <v>28.8448692322</v>
      </c>
      <c r="D22059" s="4">
        <v>1.09322057229735</v>
      </c>
      <c r="E22059" s="5" t="s">
        <v>566</v>
      </c>
    </row>
    <row r="22060" spans="1:5">
      <c r="A22060" s="1">
        <v>22059</v>
      </c>
      <c r="B22060" s="3">
        <v>-102.05</v>
      </c>
      <c r="C22060" s="3">
        <v>28.8448692322</v>
      </c>
      <c r="D22060" s="4">
        <v>0.726510069099162</v>
      </c>
      <c r="E22060" s="5" t="s">
        <v>566</v>
      </c>
    </row>
    <row r="22061" spans="1:5">
      <c r="A22061" s="1">
        <v>22060</v>
      </c>
      <c r="B22061" s="3">
        <v>-112.75</v>
      </c>
      <c r="C22061" s="3">
        <v>27.7448692322</v>
      </c>
      <c r="D22061" s="4">
        <v>0.80111086807275</v>
      </c>
      <c r="E22061" s="5" t="s">
        <v>568</v>
      </c>
    </row>
    <row r="22062" spans="1:5">
      <c r="A22062" s="1">
        <v>22061</v>
      </c>
      <c r="B22062" s="3">
        <v>-114.45</v>
      </c>
      <c r="C22062" s="3">
        <v>27.6448692322</v>
      </c>
      <c r="D22062" s="4">
        <v>0.67749310849314</v>
      </c>
      <c r="E22062" s="5" t="s">
        <v>568</v>
      </c>
    </row>
    <row r="22063" spans="1:5">
      <c r="A22063" s="1">
        <v>22062</v>
      </c>
      <c r="B22063" s="3">
        <v>-113.65</v>
      </c>
      <c r="C22063" s="3">
        <v>27.6448692322</v>
      </c>
      <c r="D22063" s="4">
        <v>1.0192167307398</v>
      </c>
      <c r="E22063" s="5" t="s">
        <v>568</v>
      </c>
    </row>
    <row r="22064" spans="1:5">
      <c r="A22064" s="1">
        <v>22063</v>
      </c>
      <c r="B22064" s="3">
        <v>-110.35</v>
      </c>
      <c r="C22064" s="3">
        <v>27.6448692322</v>
      </c>
      <c r="D22064" s="4">
        <v>0.290886486651875</v>
      </c>
      <c r="E22064" s="5" t="s">
        <v>568</v>
      </c>
    </row>
    <row r="22065" spans="1:5">
      <c r="A22065" s="1">
        <v>22064</v>
      </c>
      <c r="B22065" s="3">
        <v>-102.55</v>
      </c>
      <c r="C22065" s="3">
        <v>28.5448692322</v>
      </c>
      <c r="D22065" s="4">
        <v>0.726510069099162</v>
      </c>
      <c r="E22065" s="5" t="s">
        <v>566</v>
      </c>
    </row>
    <row r="22066" spans="1:5">
      <c r="A22066" s="1">
        <v>22065</v>
      </c>
      <c r="B22066" s="3">
        <v>-101.55</v>
      </c>
      <c r="C22066" s="3">
        <v>28.4448692322</v>
      </c>
      <c r="D22066" s="4">
        <v>1.06783483956502</v>
      </c>
      <c r="E22066" s="5" t="s">
        <v>566</v>
      </c>
    </row>
    <row r="22067" spans="1:5">
      <c r="A22067" s="1">
        <v>22066</v>
      </c>
      <c r="B22067" s="3">
        <v>-101.25</v>
      </c>
      <c r="C22067" s="3">
        <v>28.4448692322</v>
      </c>
      <c r="D22067" s="4">
        <v>1.06783483956502</v>
      </c>
      <c r="E22067" s="5" t="s">
        <v>566</v>
      </c>
    </row>
    <row r="22068" spans="1:5">
      <c r="A22068" s="1">
        <v>22067</v>
      </c>
      <c r="B22068" s="3">
        <v>-100.45</v>
      </c>
      <c r="C22068" s="3">
        <v>28.4448692322</v>
      </c>
      <c r="D22068" s="4">
        <v>1.16413496546363</v>
      </c>
      <c r="E22068" s="5" t="s">
        <v>566</v>
      </c>
    </row>
    <row r="22069" spans="1:5">
      <c r="A22069" s="1">
        <v>22068</v>
      </c>
      <c r="B22069" s="3">
        <v>-101.85</v>
      </c>
      <c r="C22069" s="3">
        <v>28.3448692322</v>
      </c>
      <c r="D22069" s="4">
        <v>1.09322057229735</v>
      </c>
      <c r="E22069" s="5" t="s">
        <v>566</v>
      </c>
    </row>
    <row r="22070" spans="1:5">
      <c r="A22070" s="1">
        <v>22069</v>
      </c>
      <c r="B22070" s="3">
        <v>-100.75</v>
      </c>
      <c r="C22070" s="3">
        <v>28.3448692322</v>
      </c>
      <c r="D22070" s="4">
        <v>0.500389175258007</v>
      </c>
      <c r="E22070" s="5" t="s">
        <v>566</v>
      </c>
    </row>
    <row r="22071" spans="1:5">
      <c r="A22071" s="1">
        <v>22070</v>
      </c>
      <c r="B22071" s="3">
        <v>-101.95</v>
      </c>
      <c r="C22071" s="3">
        <v>28.2448692322</v>
      </c>
      <c r="D22071" s="4">
        <v>0.726510069099162</v>
      </c>
      <c r="E22071" s="5" t="s">
        <v>566</v>
      </c>
    </row>
    <row r="22072" spans="1:5">
      <c r="A22072" s="1">
        <v>22071</v>
      </c>
      <c r="B22072" s="3">
        <v>-101.95</v>
      </c>
      <c r="C22072" s="3">
        <v>28.1448692322</v>
      </c>
      <c r="D22072" s="4">
        <v>0.701124336366823</v>
      </c>
      <c r="E22072" s="5" t="s">
        <v>566</v>
      </c>
    </row>
    <row r="22073" spans="1:5">
      <c r="A22073" s="1">
        <v>22072</v>
      </c>
      <c r="B22073" s="3">
        <v>-101.75</v>
      </c>
      <c r="C22073" s="3">
        <v>28.0448692322</v>
      </c>
      <c r="D22073" s="4">
        <v>0.036407180360004</v>
      </c>
      <c r="E22073" s="5" t="s">
        <v>566</v>
      </c>
    </row>
    <row r="22074" spans="1:5">
      <c r="A22074" s="1">
        <v>22073</v>
      </c>
      <c r="B22074" s="3">
        <v>-101.05</v>
      </c>
      <c r="C22074" s="3">
        <v>27.9448692322</v>
      </c>
      <c r="D22074" s="4">
        <v>0.500389175258007</v>
      </c>
      <c r="E22074" s="5" t="s">
        <v>566</v>
      </c>
    </row>
    <row r="22075" spans="1:5">
      <c r="A22075" s="1">
        <v>22074</v>
      </c>
      <c r="B22075" s="3">
        <v>-99.95</v>
      </c>
      <c r="C22075" s="3">
        <v>27.8448692322</v>
      </c>
      <c r="D22075" s="4">
        <v>0.396561477804849</v>
      </c>
      <c r="E22075" s="5" t="s">
        <v>566</v>
      </c>
    </row>
    <row r="22076" spans="1:5">
      <c r="A22076" s="1">
        <v>22075</v>
      </c>
      <c r="B22076" s="3">
        <v>-100.25</v>
      </c>
      <c r="C22076" s="3">
        <v>27.7448692322</v>
      </c>
      <c r="D22076" s="4">
        <v>0.412215243669363</v>
      </c>
      <c r="E22076" s="5" t="s">
        <v>566</v>
      </c>
    </row>
    <row r="22077" spans="1:5">
      <c r="A22077" s="1">
        <v>22076</v>
      </c>
      <c r="B22077" s="3">
        <v>-113.55</v>
      </c>
      <c r="C22077" s="3">
        <v>27.5448692322</v>
      </c>
      <c r="D22077" s="4">
        <v>1.0192167307398</v>
      </c>
      <c r="E22077" s="5" t="s">
        <v>568</v>
      </c>
    </row>
    <row r="22078" spans="1:5">
      <c r="A22078" s="1">
        <v>22077</v>
      </c>
      <c r="B22078" s="3">
        <v>-114.15</v>
      </c>
      <c r="C22078" s="3">
        <v>27.4448692322</v>
      </c>
      <c r="D22078" s="4">
        <v>1.01267211647437</v>
      </c>
      <c r="E22078" s="5" t="s">
        <v>568</v>
      </c>
    </row>
    <row r="22079" spans="1:5">
      <c r="A22079" s="1">
        <v>22078</v>
      </c>
      <c r="B22079" s="3">
        <v>-113.55</v>
      </c>
      <c r="C22079" s="3">
        <v>27.4448692322</v>
      </c>
      <c r="D22079" s="4">
        <v>1.0192167307398</v>
      </c>
      <c r="E22079" s="5" t="s">
        <v>568</v>
      </c>
    </row>
    <row r="22080" spans="1:5">
      <c r="A22080" s="1">
        <v>22079</v>
      </c>
      <c r="B22080" s="3">
        <v>-113.45</v>
      </c>
      <c r="C22080" s="3">
        <v>27.3448692322</v>
      </c>
      <c r="D22080" s="4">
        <v>1.0192167307398</v>
      </c>
      <c r="E22080" s="5" t="s">
        <v>568</v>
      </c>
    </row>
    <row r="22081" spans="1:5">
      <c r="A22081" s="1">
        <v>22080</v>
      </c>
      <c r="B22081" s="3">
        <v>-109.95</v>
      </c>
      <c r="C22081" s="3">
        <v>27.3448692322</v>
      </c>
      <c r="D22081" s="4">
        <v>0.290886486651875</v>
      </c>
      <c r="E22081" s="5" t="s">
        <v>566</v>
      </c>
    </row>
    <row r="22082" spans="1:5">
      <c r="A22082" s="1">
        <v>22081</v>
      </c>
      <c r="B22082" s="3">
        <v>-113.15</v>
      </c>
      <c r="C22082" s="3">
        <v>27.2448692322</v>
      </c>
      <c r="D22082" s="4">
        <v>1.0192167307398</v>
      </c>
      <c r="E22082" s="5" t="s">
        <v>568</v>
      </c>
    </row>
    <row r="22083" spans="1:5">
      <c r="A22083" s="1">
        <v>22082</v>
      </c>
      <c r="B22083" s="3">
        <v>-113.75</v>
      </c>
      <c r="C22083" s="3">
        <v>27.1448692322</v>
      </c>
      <c r="D22083" s="4">
        <v>0.622134199888597</v>
      </c>
      <c r="E22083" s="5" t="s">
        <v>568</v>
      </c>
    </row>
    <row r="22084" spans="1:5">
      <c r="A22084" s="1">
        <v>22083</v>
      </c>
      <c r="B22084" s="3">
        <v>-109.75</v>
      </c>
      <c r="C22084" s="3">
        <v>27.1448692322</v>
      </c>
      <c r="D22084" s="4">
        <v>0.290886486651875</v>
      </c>
      <c r="E22084" s="5" t="s">
        <v>566</v>
      </c>
    </row>
    <row r="22085" spans="1:5">
      <c r="A22085" s="1">
        <v>22084</v>
      </c>
      <c r="B22085" s="3">
        <v>-113.35</v>
      </c>
      <c r="C22085" s="3">
        <v>26.9448692322</v>
      </c>
      <c r="D22085" s="4">
        <v>1.06876378670462</v>
      </c>
      <c r="E22085" s="5" t="s">
        <v>568</v>
      </c>
    </row>
    <row r="22086" spans="1:5">
      <c r="A22086" s="1">
        <v>22085</v>
      </c>
      <c r="B22086" s="3">
        <v>-109.65</v>
      </c>
      <c r="C22086" s="3">
        <v>26.9448692322</v>
      </c>
      <c r="D22086" s="4">
        <v>0.290886486651875</v>
      </c>
      <c r="E22086" s="5" t="s">
        <v>568</v>
      </c>
    </row>
    <row r="22087" spans="1:5">
      <c r="A22087" s="1">
        <v>22086</v>
      </c>
      <c r="B22087" s="3">
        <v>-113.55</v>
      </c>
      <c r="C22087" s="3">
        <v>26.8448692322</v>
      </c>
      <c r="D22087" s="4">
        <v>1.0192167307398</v>
      </c>
      <c r="E22087" s="5" t="s">
        <v>568</v>
      </c>
    </row>
    <row r="22088" spans="1:5">
      <c r="A22088" s="1">
        <v>22087</v>
      </c>
      <c r="B22088" s="3">
        <v>-102.05</v>
      </c>
      <c r="C22088" s="3">
        <v>27.2448692322</v>
      </c>
      <c r="D22088" s="4">
        <v>0.962196024504737</v>
      </c>
      <c r="E22088" s="5" t="s">
        <v>568</v>
      </c>
    </row>
    <row r="22089" spans="1:5">
      <c r="A22089" s="1">
        <v>22088</v>
      </c>
      <c r="B22089" s="3">
        <v>-101.65</v>
      </c>
      <c r="C22089" s="3">
        <v>27.1448692322</v>
      </c>
      <c r="D22089" s="4">
        <v>0.126052287684073</v>
      </c>
      <c r="E22089" s="5" t="s">
        <v>568</v>
      </c>
    </row>
    <row r="22090" spans="1:5">
      <c r="A22090" s="1">
        <v>22089</v>
      </c>
      <c r="B22090" s="3">
        <v>-100.65</v>
      </c>
      <c r="C22090" s="3">
        <v>27.1448692322</v>
      </c>
      <c r="D22090" s="4">
        <v>0.597843633195629</v>
      </c>
      <c r="E22090" s="5" t="s">
        <v>566</v>
      </c>
    </row>
    <row r="22091" spans="1:5">
      <c r="A22091" s="1">
        <v>22090</v>
      </c>
      <c r="B22091" s="3">
        <v>-100.05</v>
      </c>
      <c r="C22091" s="3">
        <v>26.8448692322</v>
      </c>
      <c r="D22091" s="4">
        <v>1.25438773412967</v>
      </c>
      <c r="E22091" s="5" t="s">
        <v>566</v>
      </c>
    </row>
    <row r="22092" spans="1:5">
      <c r="A22092" s="1">
        <v>22091</v>
      </c>
      <c r="B22092" s="3">
        <v>-99.95</v>
      </c>
      <c r="C22092" s="3">
        <v>26.8448692322</v>
      </c>
      <c r="D22092" s="4">
        <v>1.25438773412967</v>
      </c>
      <c r="E22092" s="5" t="s">
        <v>566</v>
      </c>
    </row>
    <row r="22093" spans="1:5">
      <c r="A22093" s="1">
        <v>22092</v>
      </c>
      <c r="B22093" s="3">
        <v>-100.35</v>
      </c>
      <c r="C22093" s="3">
        <v>26.7448692322</v>
      </c>
      <c r="D22093" s="4">
        <v>0.903548954780191</v>
      </c>
      <c r="E22093" s="5" t="s">
        <v>566</v>
      </c>
    </row>
    <row r="22094" spans="1:5">
      <c r="A22094" s="1">
        <v>22093</v>
      </c>
      <c r="B22094" s="3">
        <v>-109.05</v>
      </c>
      <c r="C22094" s="3">
        <v>26.1448692322</v>
      </c>
      <c r="D22094" s="4">
        <v>0.483931399205784</v>
      </c>
      <c r="E22094" s="5" t="s">
        <v>568</v>
      </c>
    </row>
    <row r="22095" spans="1:5">
      <c r="A22095" s="1">
        <v>22094</v>
      </c>
      <c r="B22095" s="3">
        <v>-109.05</v>
      </c>
      <c r="C22095" s="3">
        <v>25.9448692322</v>
      </c>
      <c r="D22095" s="4">
        <v>0.290886486651875</v>
      </c>
      <c r="E22095" s="5" t="s">
        <v>568</v>
      </c>
    </row>
    <row r="22096" spans="1:5">
      <c r="A22096" s="1">
        <v>22095</v>
      </c>
      <c r="B22096" s="3">
        <v>-108.95</v>
      </c>
      <c r="C22096" s="3">
        <v>25.9448692322</v>
      </c>
      <c r="D22096" s="4">
        <v>0.425143708371076</v>
      </c>
      <c r="E22096" s="5" t="s">
        <v>568</v>
      </c>
    </row>
    <row r="22097" spans="1:5">
      <c r="A22097" s="1">
        <v>22096</v>
      </c>
      <c r="B22097" s="3">
        <v>-108.35</v>
      </c>
      <c r="C22097" s="3">
        <v>25.7448692322</v>
      </c>
      <c r="D22097" s="4">
        <v>0.222649254523841</v>
      </c>
      <c r="E22097" s="5" t="s">
        <v>566</v>
      </c>
    </row>
    <row r="22098" spans="1:5">
      <c r="A22098" s="1">
        <v>22097</v>
      </c>
      <c r="B22098" s="3">
        <v>-108.65</v>
      </c>
      <c r="C22098" s="3">
        <v>25.6448692322</v>
      </c>
      <c r="D22098" s="4">
        <v>0.399757975638736</v>
      </c>
      <c r="E22098" s="5" t="s">
        <v>566</v>
      </c>
    </row>
    <row r="22099" spans="1:5">
      <c r="A22099" s="1">
        <v>22098</v>
      </c>
      <c r="B22099" s="3">
        <v>-112.05</v>
      </c>
      <c r="C22099" s="3">
        <v>25.5448692322</v>
      </c>
      <c r="D22099" s="4">
        <v>0.716660631484476</v>
      </c>
      <c r="E22099" s="5" t="s">
        <v>568</v>
      </c>
    </row>
    <row r="22100" spans="1:5">
      <c r="A22100" s="1">
        <v>22099</v>
      </c>
      <c r="B22100" s="3">
        <v>-103.25</v>
      </c>
      <c r="C22100" s="3">
        <v>25.4448692322</v>
      </c>
      <c r="D22100" s="4">
        <v>1.41864787068773</v>
      </c>
      <c r="E22100" s="5" t="s">
        <v>568</v>
      </c>
    </row>
    <row r="22101" spans="1:5">
      <c r="A22101" s="1">
        <v>22100</v>
      </c>
      <c r="B22101" s="3">
        <v>-100.35</v>
      </c>
      <c r="C22101" s="3">
        <v>26.0448692322</v>
      </c>
      <c r="D22101" s="4">
        <v>0.412215243669363</v>
      </c>
      <c r="E22101" s="5" t="s">
        <v>566</v>
      </c>
    </row>
    <row r="22102" spans="1:5">
      <c r="A22102" s="1">
        <v>22101</v>
      </c>
      <c r="B22102" s="3">
        <v>-98.15</v>
      </c>
      <c r="C22102" s="3">
        <v>26.0448692322</v>
      </c>
      <c r="D22102" s="4">
        <v>0.565818202221051</v>
      </c>
      <c r="E22102" s="5" t="s">
        <v>566</v>
      </c>
    </row>
    <row r="22103" spans="1:5">
      <c r="A22103" s="1">
        <v>22102</v>
      </c>
      <c r="B22103" s="3">
        <v>-97.85</v>
      </c>
      <c r="C22103" s="3">
        <v>26.0448692322</v>
      </c>
      <c r="D22103" s="4">
        <v>0.64113024287461</v>
      </c>
      <c r="E22103" s="5" t="s">
        <v>570</v>
      </c>
    </row>
    <row r="22104" spans="1:5">
      <c r="A22104" s="1">
        <v>22103</v>
      </c>
      <c r="B22104" s="3">
        <v>-98.25</v>
      </c>
      <c r="C22104" s="3">
        <v>25.9448692322</v>
      </c>
      <c r="D22104" s="4">
        <v>0.565818202221051</v>
      </c>
      <c r="E22104" s="5" t="s">
        <v>566</v>
      </c>
    </row>
    <row r="22105" spans="1:5">
      <c r="A22105" s="1">
        <v>22104</v>
      </c>
      <c r="B22105" s="3">
        <v>-98.35</v>
      </c>
      <c r="C22105" s="3">
        <v>25.8448692322</v>
      </c>
      <c r="D22105" s="4">
        <v>0.565818202221051</v>
      </c>
      <c r="E22105" s="5" t="s">
        <v>566</v>
      </c>
    </row>
    <row r="22106" spans="1:5">
      <c r="A22106" s="1">
        <v>22105</v>
      </c>
      <c r="B22106" s="3">
        <v>-98.15</v>
      </c>
      <c r="C22106" s="3">
        <v>25.8448692322</v>
      </c>
      <c r="D22106" s="4">
        <v>0.565818202221051</v>
      </c>
      <c r="E22106" s="5" t="s">
        <v>566</v>
      </c>
    </row>
    <row r="22107" spans="1:5">
      <c r="A22107" s="1">
        <v>22106</v>
      </c>
      <c r="B22107" s="3">
        <v>-98.15</v>
      </c>
      <c r="C22107" s="3">
        <v>25.7448692322</v>
      </c>
      <c r="D22107" s="4">
        <v>0.565818202221051</v>
      </c>
      <c r="E22107" s="5" t="s">
        <v>566</v>
      </c>
    </row>
    <row r="22108" spans="1:5">
      <c r="A22108" s="1">
        <v>22107</v>
      </c>
      <c r="B22108" s="3">
        <v>-97.75</v>
      </c>
      <c r="C22108" s="3">
        <v>25.7448692322</v>
      </c>
      <c r="D22108" s="4">
        <v>0.614172108790323</v>
      </c>
      <c r="E22108" s="5" t="s">
        <v>570</v>
      </c>
    </row>
    <row r="22109" spans="1:5">
      <c r="A22109" s="1">
        <v>22108</v>
      </c>
      <c r="B22109" s="3">
        <v>-101.65</v>
      </c>
      <c r="C22109" s="3">
        <v>25.6448692322</v>
      </c>
      <c r="D22109" s="4">
        <v>1.41864787068773</v>
      </c>
      <c r="E22109" s="5" t="s">
        <v>568</v>
      </c>
    </row>
    <row r="22110" spans="1:5">
      <c r="A22110" s="1">
        <v>22109</v>
      </c>
      <c r="B22110" s="3">
        <v>-101.55</v>
      </c>
      <c r="C22110" s="3">
        <v>25.6448692322</v>
      </c>
      <c r="D22110" s="4">
        <v>0.829453683450167</v>
      </c>
      <c r="E22110" s="5" t="s">
        <v>568</v>
      </c>
    </row>
    <row r="22111" spans="1:5">
      <c r="A22111" s="1">
        <v>22110</v>
      </c>
      <c r="B22111" s="3">
        <v>-99.85</v>
      </c>
      <c r="C22111" s="3">
        <v>25.6448692322</v>
      </c>
      <c r="D22111" s="4">
        <v>0.20814838847018</v>
      </c>
      <c r="E22111" s="5" t="s">
        <v>566</v>
      </c>
    </row>
    <row r="22112" spans="1:5">
      <c r="A22112" s="1">
        <v>22111</v>
      </c>
      <c r="B22112" s="3">
        <v>-98.05</v>
      </c>
      <c r="C22112" s="3">
        <v>25.6448692322</v>
      </c>
      <c r="D22112" s="4">
        <v>0.565818202221051</v>
      </c>
      <c r="E22112" s="5" t="s">
        <v>566</v>
      </c>
    </row>
    <row r="22113" spans="1:5">
      <c r="A22113" s="1">
        <v>22112</v>
      </c>
      <c r="B22113" s="3">
        <v>-97.75</v>
      </c>
      <c r="C22113" s="3">
        <v>25.6448692322</v>
      </c>
      <c r="D22113" s="4">
        <v>0.588407124101587</v>
      </c>
      <c r="E22113" s="5" t="s">
        <v>570</v>
      </c>
    </row>
    <row r="22114" spans="1:5">
      <c r="A22114" s="1">
        <v>22113</v>
      </c>
      <c r="B22114" s="3">
        <v>-98.25</v>
      </c>
      <c r="C22114" s="3">
        <v>25.5448692322</v>
      </c>
      <c r="D22114" s="4">
        <v>0.219452756689953</v>
      </c>
      <c r="E22114" s="5" t="s">
        <v>566</v>
      </c>
    </row>
    <row r="22115" spans="1:5">
      <c r="A22115" s="1">
        <v>22114</v>
      </c>
      <c r="B22115" s="3">
        <v>-98.05</v>
      </c>
      <c r="C22115" s="3">
        <v>25.5448692322</v>
      </c>
      <c r="D22115" s="4">
        <v>0.565818202221051</v>
      </c>
      <c r="E22115" s="5" t="s">
        <v>566</v>
      </c>
    </row>
    <row r="22116" spans="1:5">
      <c r="A22116" s="1">
        <v>22115</v>
      </c>
      <c r="B22116" s="3">
        <v>-98.55</v>
      </c>
      <c r="C22116" s="3">
        <v>25.4448692322</v>
      </c>
      <c r="D22116" s="4">
        <v>0.172471563215409</v>
      </c>
      <c r="E22116" s="5" t="s">
        <v>566</v>
      </c>
    </row>
    <row r="22117" spans="1:5">
      <c r="A22117" s="1">
        <v>22116</v>
      </c>
      <c r="B22117" s="3">
        <v>-98.25</v>
      </c>
      <c r="C22117" s="3">
        <v>25.4448692322</v>
      </c>
      <c r="D22117" s="4">
        <v>0.219452756689953</v>
      </c>
      <c r="E22117" s="5" t="s">
        <v>566</v>
      </c>
    </row>
    <row r="22118" spans="1:5">
      <c r="A22118" s="1">
        <v>22117</v>
      </c>
      <c r="B22118" s="3">
        <v>-108.15</v>
      </c>
      <c r="C22118" s="3">
        <v>25.3448692322</v>
      </c>
      <c r="D22118" s="4">
        <v>0.222649254523841</v>
      </c>
      <c r="E22118" s="5" t="s">
        <v>566</v>
      </c>
    </row>
    <row r="22119" spans="1:5">
      <c r="A22119" s="1">
        <v>22118</v>
      </c>
      <c r="B22119" s="3">
        <v>-108.25</v>
      </c>
      <c r="C22119" s="3">
        <v>25.2448692322</v>
      </c>
      <c r="D22119" s="4">
        <v>0.314542464875012</v>
      </c>
      <c r="E22119" s="5" t="s">
        <v>566</v>
      </c>
    </row>
    <row r="22120" spans="1:5">
      <c r="A22120" s="1">
        <v>22119</v>
      </c>
      <c r="B22120" s="3">
        <v>-108.05</v>
      </c>
      <c r="C22120" s="3">
        <v>25.1448692322</v>
      </c>
      <c r="D22120" s="4">
        <v>0.314542464875012</v>
      </c>
      <c r="E22120" s="5" t="s">
        <v>566</v>
      </c>
    </row>
    <row r="22121" spans="1:5">
      <c r="A22121" s="1">
        <v>22120</v>
      </c>
      <c r="B22121" s="3">
        <v>-107.95</v>
      </c>
      <c r="C22121" s="3">
        <v>25.0448692322</v>
      </c>
      <c r="D22121" s="4">
        <v>0.436835699003116</v>
      </c>
      <c r="E22121" s="5" t="s">
        <v>566</v>
      </c>
    </row>
    <row r="22122" spans="1:5">
      <c r="A22122" s="1">
        <v>22121</v>
      </c>
      <c r="B22122" s="3">
        <v>-107.75</v>
      </c>
      <c r="C22122" s="3">
        <v>24.9448692322</v>
      </c>
      <c r="D22122" s="4">
        <v>0.222649254523841</v>
      </c>
      <c r="E22122" s="5" t="s">
        <v>566</v>
      </c>
    </row>
    <row r="22123" spans="1:5">
      <c r="A22123" s="1">
        <v>22122</v>
      </c>
      <c r="B22123" s="3">
        <v>-107.95</v>
      </c>
      <c r="C22123" s="3">
        <v>24.8448692322</v>
      </c>
      <c r="D22123" s="4">
        <v>0.314542464875012</v>
      </c>
      <c r="E22123" s="5" t="s">
        <v>566</v>
      </c>
    </row>
    <row r="22124" spans="1:5">
      <c r="A22124" s="1">
        <v>22123</v>
      </c>
      <c r="B22124" s="3">
        <v>-107.65</v>
      </c>
      <c r="C22124" s="3">
        <v>24.8448692322</v>
      </c>
      <c r="D22124" s="4">
        <v>0.222649254523841</v>
      </c>
      <c r="E22124" s="5" t="s">
        <v>566</v>
      </c>
    </row>
    <row r="22125" spans="1:5">
      <c r="A22125" s="1">
        <v>22124</v>
      </c>
      <c r="B22125" s="3">
        <v>-107.45</v>
      </c>
      <c r="C22125" s="3">
        <v>24.7448692322</v>
      </c>
      <c r="D22125" s="4">
        <v>0.222649254523841</v>
      </c>
      <c r="E22125" s="5" t="s">
        <v>566</v>
      </c>
    </row>
    <row r="22126" spans="1:5">
      <c r="A22126" s="1">
        <v>22125</v>
      </c>
      <c r="B22126" s="3">
        <v>-107.75</v>
      </c>
      <c r="C22126" s="3">
        <v>24.5448692322</v>
      </c>
      <c r="D22126" s="4">
        <v>0.613944420118013</v>
      </c>
      <c r="E22126" s="5" t="s">
        <v>566</v>
      </c>
    </row>
    <row r="22127" spans="1:5">
      <c r="A22127" s="1">
        <v>22126</v>
      </c>
      <c r="B22127" s="3">
        <v>-110.75</v>
      </c>
      <c r="C22127" s="3">
        <v>24.4448692322</v>
      </c>
      <c r="D22127" s="4">
        <v>0.881394507171562</v>
      </c>
      <c r="E22127" s="5" t="s">
        <v>568</v>
      </c>
    </row>
    <row r="22128" spans="1:5">
      <c r="A22128" s="1">
        <v>22127</v>
      </c>
      <c r="B22128" s="3">
        <v>-98.55</v>
      </c>
      <c r="C22128" s="3">
        <v>25.3448692322</v>
      </c>
      <c r="D22128" s="4">
        <v>0.518837008746506</v>
      </c>
      <c r="E22128" s="5" t="s">
        <v>566</v>
      </c>
    </row>
    <row r="22129" spans="1:5">
      <c r="A22129" s="1">
        <v>22128</v>
      </c>
      <c r="B22129" s="3">
        <v>-98.35</v>
      </c>
      <c r="C22129" s="3">
        <v>25.3448692322</v>
      </c>
      <c r="D22129" s="4">
        <v>0.219452756689953</v>
      </c>
      <c r="E22129" s="5" t="s">
        <v>566</v>
      </c>
    </row>
    <row r="22130" spans="1:5">
      <c r="A22130" s="1">
        <v>22129</v>
      </c>
      <c r="B22130" s="3">
        <v>-98.25</v>
      </c>
      <c r="C22130" s="3">
        <v>25.3448692322</v>
      </c>
      <c r="D22130" s="4">
        <v>0.219452756689953</v>
      </c>
      <c r="E22130" s="5" t="s">
        <v>566</v>
      </c>
    </row>
    <row r="22131" spans="1:5">
      <c r="A22131" s="1">
        <v>22130</v>
      </c>
      <c r="B22131" s="3">
        <v>-99.65</v>
      </c>
      <c r="C22131" s="3">
        <v>25.2448692322</v>
      </c>
      <c r="D22131" s="4">
        <v>0.28346042912374</v>
      </c>
      <c r="E22131" s="5" t="s">
        <v>570</v>
      </c>
    </row>
    <row r="22132" spans="1:5">
      <c r="A22132" s="1">
        <v>22131</v>
      </c>
      <c r="B22132" s="3">
        <v>-98.65</v>
      </c>
      <c r="C22132" s="3">
        <v>25.2448692322</v>
      </c>
      <c r="D22132" s="4">
        <v>0.565818202221051</v>
      </c>
      <c r="E22132" s="5" t="s">
        <v>566</v>
      </c>
    </row>
    <row r="22133" spans="1:5">
      <c r="A22133" s="1">
        <v>22132</v>
      </c>
      <c r="B22133" s="3">
        <v>-98.05</v>
      </c>
      <c r="C22133" s="3">
        <v>25.2448692322</v>
      </c>
      <c r="D22133" s="4">
        <v>0.615365258185874</v>
      </c>
      <c r="E22133" s="5" t="s">
        <v>566</v>
      </c>
    </row>
    <row r="22134" spans="1:5">
      <c r="A22134" s="1">
        <v>22133</v>
      </c>
      <c r="B22134" s="3">
        <v>-99.65</v>
      </c>
      <c r="C22134" s="3">
        <v>25.1448692322</v>
      </c>
      <c r="D22134" s="4">
        <v>0.20814838847018</v>
      </c>
      <c r="E22134" s="5" t="s">
        <v>570</v>
      </c>
    </row>
    <row r="22135" spans="1:5">
      <c r="A22135" s="1">
        <v>22134</v>
      </c>
      <c r="B22135" s="3">
        <v>-98.65</v>
      </c>
      <c r="C22135" s="3">
        <v>25.1448692322</v>
      </c>
      <c r="D22135" s="4">
        <v>0.565818202221051</v>
      </c>
      <c r="E22135" s="5" t="s">
        <v>566</v>
      </c>
    </row>
    <row r="22136" spans="1:5">
      <c r="A22136" s="1">
        <v>22135</v>
      </c>
      <c r="B22136" s="3">
        <v>-98.05</v>
      </c>
      <c r="C22136" s="3">
        <v>25.1448692322</v>
      </c>
      <c r="D22136" s="4">
        <v>0.64113024287461</v>
      </c>
      <c r="E22136" s="5" t="s">
        <v>566</v>
      </c>
    </row>
    <row r="22137" spans="1:5">
      <c r="A22137" s="1">
        <v>22136</v>
      </c>
      <c r="B22137" s="3">
        <v>-97.85</v>
      </c>
      <c r="C22137" s="3">
        <v>25.1448692322</v>
      </c>
      <c r="D22137" s="4">
        <v>0.747756549832556</v>
      </c>
      <c r="E22137" s="5" t="s">
        <v>566</v>
      </c>
    </row>
    <row r="22138" spans="1:5">
      <c r="A22138" s="1">
        <v>22137</v>
      </c>
      <c r="B22138" s="3">
        <v>-98.55</v>
      </c>
      <c r="C22138" s="3">
        <v>25.0448692322</v>
      </c>
      <c r="D22138" s="4">
        <v>0.297376479635111</v>
      </c>
      <c r="E22138" s="5" t="s">
        <v>566</v>
      </c>
    </row>
    <row r="22139" spans="1:5">
      <c r="A22139" s="1">
        <v>22138</v>
      </c>
      <c r="B22139" s="3">
        <v>-98.35</v>
      </c>
      <c r="C22139" s="3">
        <v>25.0448692322</v>
      </c>
      <c r="D22139" s="4">
        <v>0.565818202221051</v>
      </c>
      <c r="E22139" s="5" t="s">
        <v>566</v>
      </c>
    </row>
    <row r="22140" spans="1:5">
      <c r="A22140" s="1">
        <v>22139</v>
      </c>
      <c r="B22140" s="3">
        <v>-99.35</v>
      </c>
      <c r="C22140" s="3">
        <v>24.9448692322</v>
      </c>
      <c r="D22140" s="4">
        <v>0.28346042912374</v>
      </c>
      <c r="E22140" s="5" t="s">
        <v>570</v>
      </c>
    </row>
    <row r="22141" spans="1:5">
      <c r="A22141" s="1">
        <v>22140</v>
      </c>
      <c r="B22141" s="3">
        <v>-98.45</v>
      </c>
      <c r="C22141" s="3">
        <v>24.9448692322</v>
      </c>
      <c r="D22141" s="4">
        <v>0.711152320744687</v>
      </c>
      <c r="E22141" s="5" t="s">
        <v>566</v>
      </c>
    </row>
    <row r="22142" spans="1:5">
      <c r="A22142" s="1">
        <v>22141</v>
      </c>
      <c r="B22142" s="3">
        <v>-99.35</v>
      </c>
      <c r="C22142" s="3">
        <v>24.8448692322</v>
      </c>
      <c r="D22142" s="4">
        <v>0.28346042912374</v>
      </c>
      <c r="E22142" s="5" t="s">
        <v>570</v>
      </c>
    </row>
    <row r="22143" spans="1:5">
      <c r="A22143" s="1">
        <v>22142</v>
      </c>
      <c r="B22143" s="3">
        <v>-99.05</v>
      </c>
      <c r="C22143" s="3">
        <v>24.8448692322</v>
      </c>
      <c r="D22143" s="4">
        <v>0.356306529803763</v>
      </c>
      <c r="E22143" s="5" t="s">
        <v>570</v>
      </c>
    </row>
    <row r="22144" spans="1:5">
      <c r="A22144" s="1">
        <v>22143</v>
      </c>
      <c r="B22144" s="3">
        <v>-98.75</v>
      </c>
      <c r="C22144" s="3">
        <v>24.8448692322</v>
      </c>
      <c r="D22144" s="4">
        <v>0.329348395719475</v>
      </c>
      <c r="E22144" s="5" t="s">
        <v>566</v>
      </c>
    </row>
    <row r="22145" spans="1:5">
      <c r="A22145" s="1">
        <v>22144</v>
      </c>
      <c r="B22145" s="3">
        <v>-98.55</v>
      </c>
      <c r="C22145" s="3">
        <v>24.8448692322</v>
      </c>
      <c r="D22145" s="4">
        <v>0.270418345550823</v>
      </c>
      <c r="E22145" s="5" t="s">
        <v>566</v>
      </c>
    </row>
    <row r="22146" spans="1:5">
      <c r="A22146" s="1">
        <v>22145</v>
      </c>
      <c r="B22146" s="3">
        <v>-98.05</v>
      </c>
      <c r="C22146" s="3">
        <v>24.8448692322</v>
      </c>
      <c r="D22146" s="4">
        <v>0.538860068136763</v>
      </c>
      <c r="E22146" s="5" t="s">
        <v>566</v>
      </c>
    </row>
    <row r="22147" spans="1:5">
      <c r="A22147" s="1">
        <v>22146</v>
      </c>
      <c r="B22147" s="3">
        <v>-97.95</v>
      </c>
      <c r="C22147" s="3">
        <v>24.8448692322</v>
      </c>
      <c r="D22147" s="4">
        <v>0.614172108790323</v>
      </c>
      <c r="E22147" s="5" t="s">
        <v>566</v>
      </c>
    </row>
    <row r="22148" spans="1:5">
      <c r="A22148" s="1">
        <v>22147</v>
      </c>
      <c r="B22148" s="3">
        <v>-99.45</v>
      </c>
      <c r="C22148" s="3">
        <v>24.7448692322</v>
      </c>
      <c r="D22148" s="4">
        <v>0.20814838847018</v>
      </c>
      <c r="E22148" s="5" t="s">
        <v>570</v>
      </c>
    </row>
    <row r="22149" spans="1:5">
      <c r="A22149" s="1">
        <v>22148</v>
      </c>
      <c r="B22149" s="3">
        <v>-99.25</v>
      </c>
      <c r="C22149" s="3">
        <v>24.7448692322</v>
      </c>
      <c r="D22149" s="4">
        <v>0.284653578519291</v>
      </c>
      <c r="E22149" s="5" t="s">
        <v>570</v>
      </c>
    </row>
    <row r="22150" spans="1:5">
      <c r="A22150" s="1">
        <v>22149</v>
      </c>
      <c r="B22150" s="3">
        <v>-98.35</v>
      </c>
      <c r="C22150" s="3">
        <v>24.7448692322</v>
      </c>
      <c r="D22150" s="4">
        <v>0.6841941866604</v>
      </c>
      <c r="E22150" s="5" t="s">
        <v>566</v>
      </c>
    </row>
    <row r="22151" spans="1:5">
      <c r="A22151" s="1">
        <v>22150</v>
      </c>
      <c r="B22151" s="3">
        <v>-98.05</v>
      </c>
      <c r="C22151" s="3">
        <v>24.7448692322</v>
      </c>
      <c r="D22151" s="4">
        <v>0.614172108790323</v>
      </c>
      <c r="E22151" s="5" t="s">
        <v>566</v>
      </c>
    </row>
    <row r="22152" spans="1:5">
      <c r="A22152" s="1">
        <v>22151</v>
      </c>
      <c r="B22152" s="3">
        <v>-97.95</v>
      </c>
      <c r="C22152" s="3">
        <v>24.7448692322</v>
      </c>
      <c r="D22152" s="4">
        <v>0.588407124101587</v>
      </c>
      <c r="E22152" s="5" t="s">
        <v>566</v>
      </c>
    </row>
    <row r="22153" spans="1:5">
      <c r="A22153" s="1">
        <v>22152</v>
      </c>
      <c r="B22153" s="3">
        <v>-97.85</v>
      </c>
      <c r="C22153" s="3">
        <v>24.7448692322</v>
      </c>
      <c r="D22153" s="4">
        <v>0.823068590486116</v>
      </c>
      <c r="E22153" s="5" t="s">
        <v>566</v>
      </c>
    </row>
    <row r="22154" spans="1:5">
      <c r="A22154" s="1">
        <v>22153</v>
      </c>
      <c r="B22154" s="3">
        <v>-98.85</v>
      </c>
      <c r="C22154" s="3">
        <v>24.5448692322</v>
      </c>
      <c r="D22154" s="4">
        <v>0.329348395719475</v>
      </c>
      <c r="E22154" s="5" t="s">
        <v>566</v>
      </c>
    </row>
    <row r="22155" spans="1:5">
      <c r="A22155" s="1">
        <v>22154</v>
      </c>
      <c r="B22155" s="3">
        <v>-98.75</v>
      </c>
      <c r="C22155" s="3">
        <v>24.5448692322</v>
      </c>
      <c r="D22155" s="4">
        <v>0.329348395719475</v>
      </c>
      <c r="E22155" s="5" t="s">
        <v>566</v>
      </c>
    </row>
    <row r="22156" spans="1:5">
      <c r="A22156" s="1">
        <v>22155</v>
      </c>
      <c r="B22156" s="3">
        <v>-99.25</v>
      </c>
      <c r="C22156" s="3">
        <v>24.4448692322</v>
      </c>
      <c r="D22156" s="4">
        <v>0.422334832949456</v>
      </c>
      <c r="E22156" s="5" t="s">
        <v>572</v>
      </c>
    </row>
    <row r="22157" spans="1:5">
      <c r="A22157" s="1">
        <v>22156</v>
      </c>
      <c r="B22157" s="3">
        <v>-98.95</v>
      </c>
      <c r="C22157" s="3">
        <v>24.4448692322</v>
      </c>
      <c r="D22157" s="4">
        <v>0.409292749376539</v>
      </c>
      <c r="E22157" s="5" t="s">
        <v>566</v>
      </c>
    </row>
    <row r="22158" spans="1:5">
      <c r="A22158" s="1">
        <v>22157</v>
      </c>
      <c r="B22158" s="3">
        <v>-98.55</v>
      </c>
      <c r="C22158" s="3">
        <v>24.4448692322</v>
      </c>
      <c r="D22158" s="4">
        <v>0.409292749376539</v>
      </c>
      <c r="E22158" s="5" t="s">
        <v>566</v>
      </c>
    </row>
    <row r="22159" spans="1:5">
      <c r="A22159" s="1">
        <v>22158</v>
      </c>
      <c r="B22159" s="3">
        <v>-98.15</v>
      </c>
      <c r="C22159" s="3">
        <v>24.4448692322</v>
      </c>
      <c r="D22159" s="4">
        <v>0.703238015187789</v>
      </c>
      <c r="E22159" s="5" t="s">
        <v>566</v>
      </c>
    </row>
    <row r="22160" spans="1:5">
      <c r="A22160" s="1">
        <v>22159</v>
      </c>
      <c r="B22160" s="3">
        <v>-107.35</v>
      </c>
      <c r="C22160" s="3">
        <v>24.3448692322</v>
      </c>
      <c r="D22160" s="4">
        <v>0.389854505528572</v>
      </c>
      <c r="E22160" s="5" t="s">
        <v>566</v>
      </c>
    </row>
    <row r="22161" spans="1:5">
      <c r="A22161" s="1">
        <v>22160</v>
      </c>
      <c r="B22161" s="3">
        <v>-98.75</v>
      </c>
      <c r="C22161" s="3">
        <v>24.3448692322</v>
      </c>
      <c r="D22161" s="4">
        <v>0.409292749376539</v>
      </c>
      <c r="E22161" s="5" t="s">
        <v>566</v>
      </c>
    </row>
    <row r="22162" spans="1:5">
      <c r="A22162" s="1">
        <v>22161</v>
      </c>
      <c r="B22162" s="3">
        <v>-98.65</v>
      </c>
      <c r="C22162" s="3">
        <v>24.3448692322</v>
      </c>
      <c r="D22162" s="4">
        <v>0.409292749376539</v>
      </c>
      <c r="E22162" s="5" t="s">
        <v>566</v>
      </c>
    </row>
    <row r="22163" spans="1:5">
      <c r="A22163" s="1">
        <v>22162</v>
      </c>
      <c r="B22163" s="3">
        <v>-98.05</v>
      </c>
      <c r="C22163" s="3">
        <v>24.3448692322</v>
      </c>
      <c r="D22163" s="4">
        <v>0.703238015187789</v>
      </c>
      <c r="E22163" s="5" t="s">
        <v>566</v>
      </c>
    </row>
    <row r="22164" spans="1:5">
      <c r="A22164" s="1">
        <v>22163</v>
      </c>
      <c r="B22164" s="3">
        <v>-97.95</v>
      </c>
      <c r="C22164" s="3">
        <v>24.3448692322</v>
      </c>
      <c r="D22164" s="4">
        <v>0.538860068136763</v>
      </c>
      <c r="E22164" s="5" t="s">
        <v>566</v>
      </c>
    </row>
    <row r="22165" spans="1:5">
      <c r="A22165" s="1">
        <v>22164</v>
      </c>
      <c r="B22165" s="3">
        <v>-99.55</v>
      </c>
      <c r="C22165" s="3">
        <v>24.2448692322</v>
      </c>
      <c r="D22165" s="4">
        <v>0.359499461572111</v>
      </c>
      <c r="E22165" s="5" t="s">
        <v>572</v>
      </c>
    </row>
    <row r="22166" spans="1:5">
      <c r="A22166" s="1">
        <v>22165</v>
      </c>
      <c r="B22166" s="3">
        <v>-99.45</v>
      </c>
      <c r="C22166" s="3">
        <v>24.2448692322</v>
      </c>
      <c r="D22166" s="4">
        <v>0.71892387656041</v>
      </c>
      <c r="E22166" s="5" t="s">
        <v>572</v>
      </c>
    </row>
    <row r="22167" spans="1:5">
      <c r="A22167" s="1">
        <v>22166</v>
      </c>
      <c r="B22167" s="3">
        <v>-99.05</v>
      </c>
      <c r="C22167" s="3">
        <v>24.2448692322</v>
      </c>
      <c r="D22167" s="4">
        <v>0.768700278480553</v>
      </c>
      <c r="E22167" s="5" t="s">
        <v>566</v>
      </c>
    </row>
    <row r="22168" spans="1:5">
      <c r="A22168" s="1">
        <v>22167</v>
      </c>
      <c r="B22168" s="3">
        <v>-98.55</v>
      </c>
      <c r="C22168" s="3">
        <v>24.2448692322</v>
      </c>
      <c r="D22168" s="4">
        <v>0.511562924114387</v>
      </c>
      <c r="E22168" s="5" t="s">
        <v>566</v>
      </c>
    </row>
    <row r="22169" spans="1:5">
      <c r="A22169" s="1">
        <v>22168</v>
      </c>
      <c r="B22169" s="3">
        <v>-97.85</v>
      </c>
      <c r="C22169" s="3">
        <v>24.2448692322</v>
      </c>
      <c r="D22169" s="4">
        <v>0.823068590486116</v>
      </c>
      <c r="E22169" s="5" t="s">
        <v>566</v>
      </c>
    </row>
    <row r="22170" spans="1:5">
      <c r="A22170" s="1">
        <v>22169</v>
      </c>
      <c r="B22170" s="3">
        <v>-99.45</v>
      </c>
      <c r="C22170" s="3">
        <v>24.0448692322</v>
      </c>
      <c r="D22170" s="4">
        <v>0.728117927727004</v>
      </c>
      <c r="E22170" s="5" t="s">
        <v>572</v>
      </c>
    </row>
    <row r="22171" spans="1:5">
      <c r="A22171" s="1">
        <v>22170</v>
      </c>
      <c r="B22171" s="3">
        <v>-99.05</v>
      </c>
      <c r="C22171" s="3">
        <v>24.0448692322</v>
      </c>
      <c r="D22171" s="4">
        <v>0.768700278480553</v>
      </c>
      <c r="E22171" s="5" t="s">
        <v>566</v>
      </c>
    </row>
    <row r="22172" spans="1:5">
      <c r="A22172" s="1">
        <v>22171</v>
      </c>
      <c r="B22172" s="3">
        <v>-98.45</v>
      </c>
      <c r="C22172" s="3">
        <v>24.0448692322</v>
      </c>
      <c r="D22172" s="4">
        <v>0.707202081111898</v>
      </c>
      <c r="E22172" s="5" t="s">
        <v>566</v>
      </c>
    </row>
    <row r="22173" spans="1:5">
      <c r="A22173" s="1">
        <v>22172</v>
      </c>
      <c r="B22173" s="3">
        <v>-99.15</v>
      </c>
      <c r="C22173" s="3">
        <v>23.9448692322</v>
      </c>
      <c r="D22173" s="4">
        <v>0.768700278480553</v>
      </c>
      <c r="E22173" s="5" t="s">
        <v>572</v>
      </c>
    </row>
    <row r="22174" spans="1:5">
      <c r="A22174" s="1">
        <v>22173</v>
      </c>
      <c r="B22174" s="3">
        <v>-98.55</v>
      </c>
      <c r="C22174" s="3">
        <v>23.9448692322</v>
      </c>
      <c r="D22174" s="4">
        <v>0.707202081111898</v>
      </c>
      <c r="E22174" s="5" t="s">
        <v>566</v>
      </c>
    </row>
    <row r="22175" spans="1:5">
      <c r="A22175" s="1">
        <v>22174</v>
      </c>
      <c r="B22175" s="3">
        <v>-99.25</v>
      </c>
      <c r="C22175" s="3">
        <v>23.6448692322</v>
      </c>
      <c r="D22175" s="4">
        <v>0.112916158815527</v>
      </c>
      <c r="E22175" s="5" t="s">
        <v>572</v>
      </c>
    </row>
    <row r="22176" spans="1:5">
      <c r="A22176" s="1">
        <v>22175</v>
      </c>
      <c r="B22176" s="3">
        <v>-98.75</v>
      </c>
      <c r="C22176" s="3">
        <v>23.6448692322</v>
      </c>
      <c r="D22176" s="4">
        <v>0.768700278480553</v>
      </c>
      <c r="E22176" s="5" t="s">
        <v>570</v>
      </c>
    </row>
    <row r="22177" spans="1:5">
      <c r="A22177" s="1">
        <v>22176</v>
      </c>
      <c r="B22177" s="3">
        <v>-98.25</v>
      </c>
      <c r="C22177" s="3">
        <v>23.6448692322</v>
      </c>
      <c r="D22177" s="4">
        <v>0.741931771011908</v>
      </c>
      <c r="E22177" s="5" t="s">
        <v>566</v>
      </c>
    </row>
    <row r="22178" spans="1:5">
      <c r="A22178" s="1">
        <v>22177</v>
      </c>
      <c r="B22178" s="3">
        <v>-98.05</v>
      </c>
      <c r="C22178" s="3">
        <v>23.6448692322</v>
      </c>
      <c r="D22178" s="4">
        <v>0.741931771011908</v>
      </c>
      <c r="E22178" s="5" t="s">
        <v>566</v>
      </c>
    </row>
    <row r="22179" spans="1:5">
      <c r="A22179" s="1">
        <v>22178</v>
      </c>
      <c r="B22179" s="3">
        <v>-98.45</v>
      </c>
      <c r="C22179" s="3">
        <v>23.5448692322</v>
      </c>
      <c r="D22179" s="4">
        <v>0.0935344634503789</v>
      </c>
      <c r="E22179" s="5" t="s">
        <v>570</v>
      </c>
    </row>
    <row r="22180" spans="1:5">
      <c r="A22180" s="1">
        <v>22179</v>
      </c>
      <c r="B22180" s="3">
        <v>-99.05</v>
      </c>
      <c r="C22180" s="3">
        <v>23.3448692322</v>
      </c>
      <c r="D22180" s="4">
        <v>0.12068771463125</v>
      </c>
      <c r="E22180" s="5" t="s">
        <v>572</v>
      </c>
    </row>
    <row r="22181" spans="1:5">
      <c r="A22181" s="1">
        <v>22180</v>
      </c>
      <c r="B22181" s="3">
        <v>-98.95</v>
      </c>
      <c r="C22181" s="3">
        <v>23.3448692322</v>
      </c>
      <c r="D22181" s="4">
        <v>0.12068771463125</v>
      </c>
      <c r="E22181" s="5" t="s">
        <v>572</v>
      </c>
    </row>
    <row r="22182" spans="1:5">
      <c r="A22182" s="1">
        <v>22181</v>
      </c>
      <c r="B22182" s="3">
        <v>-98.55</v>
      </c>
      <c r="C22182" s="3">
        <v>23.3448692322</v>
      </c>
      <c r="D22182" s="4">
        <v>0.0935344634503789</v>
      </c>
      <c r="E22182" s="5" t="s">
        <v>572</v>
      </c>
    </row>
    <row r="22183" spans="1:5">
      <c r="A22183" s="1">
        <v>22182</v>
      </c>
      <c r="B22183" s="3">
        <v>-98.15</v>
      </c>
      <c r="C22183" s="3">
        <v>23.3448692322</v>
      </c>
      <c r="D22183" s="4">
        <v>0.0935344634503789</v>
      </c>
      <c r="E22183" s="5" t="s">
        <v>572</v>
      </c>
    </row>
    <row r="22184" spans="1:5">
      <c r="A22184" s="1">
        <v>22183</v>
      </c>
      <c r="B22184" s="3">
        <v>-105.55</v>
      </c>
      <c r="C22184" s="3">
        <v>22.8448692322</v>
      </c>
      <c r="D22184" s="4">
        <v>0.275476416990562</v>
      </c>
      <c r="E22184" s="5" t="s">
        <v>571</v>
      </c>
    </row>
    <row r="22185" spans="1:5">
      <c r="A22185" s="1">
        <v>22184</v>
      </c>
      <c r="B22185" s="3">
        <v>-105.65</v>
      </c>
      <c r="C22185" s="3">
        <v>22.6448692322</v>
      </c>
      <c r="D22185" s="4">
        <v>0.938297390664037</v>
      </c>
      <c r="E22185" s="5" t="s">
        <v>571</v>
      </c>
    </row>
    <row r="22186" spans="1:5">
      <c r="A22186" s="1">
        <v>22185</v>
      </c>
      <c r="B22186" s="3">
        <v>-105.55</v>
      </c>
      <c r="C22186" s="3">
        <v>22.6448692322</v>
      </c>
      <c r="D22186" s="4">
        <v>0.489662861469838</v>
      </c>
      <c r="E22186" s="5" t="s">
        <v>571</v>
      </c>
    </row>
    <row r="22187" spans="1:5">
      <c r="A22187" s="1">
        <v>22186</v>
      </c>
      <c r="B22187" s="3">
        <v>-105.65</v>
      </c>
      <c r="C22187" s="3">
        <v>22.5448692322</v>
      </c>
      <c r="D22187" s="4">
        <v>0.489662861469838</v>
      </c>
      <c r="E22187" s="5" t="s">
        <v>571</v>
      </c>
    </row>
    <row r="22188" spans="1:5">
      <c r="A22188" s="1">
        <v>22187</v>
      </c>
      <c r="B22188" s="3">
        <v>-105.55</v>
      </c>
      <c r="C22188" s="3">
        <v>22.4448692322</v>
      </c>
      <c r="D22188" s="4">
        <v>0.9125324059753</v>
      </c>
      <c r="E22188" s="5" t="s">
        <v>571</v>
      </c>
    </row>
    <row r="22189" spans="1:5">
      <c r="A22189" s="1">
        <v>22188</v>
      </c>
      <c r="B22189" s="3">
        <v>-105.45</v>
      </c>
      <c r="C22189" s="3">
        <v>22.4448692322</v>
      </c>
      <c r="D22189" s="4">
        <v>0.350788457644121</v>
      </c>
      <c r="E22189" s="5" t="s">
        <v>571</v>
      </c>
    </row>
    <row r="22190" spans="1:5">
      <c r="A22190" s="1">
        <v>22189</v>
      </c>
      <c r="B22190" s="3">
        <v>-104.65</v>
      </c>
      <c r="C22190" s="3">
        <v>22.4448692322</v>
      </c>
      <c r="D22190" s="4">
        <v>1.218373671368</v>
      </c>
      <c r="E22190" s="5" t="s">
        <v>572</v>
      </c>
    </row>
    <row r="22191" spans="1:5">
      <c r="A22191" s="1">
        <v>22190</v>
      </c>
      <c r="B22191" s="3">
        <v>-104.25</v>
      </c>
      <c r="C22191" s="3">
        <v>22.3448692322</v>
      </c>
      <c r="D22191" s="4">
        <v>1.13409692550317</v>
      </c>
      <c r="E22191" s="5" t="s">
        <v>572</v>
      </c>
    </row>
    <row r="22192" spans="1:5">
      <c r="A22192" s="1">
        <v>22191</v>
      </c>
      <c r="B22192" s="3">
        <v>-103.45</v>
      </c>
      <c r="C22192" s="3">
        <v>22.3448692322</v>
      </c>
      <c r="D22192" s="4">
        <v>0.444327891865691</v>
      </c>
      <c r="E22192" s="5" t="s">
        <v>572</v>
      </c>
    </row>
    <row r="22193" spans="1:5">
      <c r="A22193" s="1">
        <v>22192</v>
      </c>
      <c r="B22193" s="3">
        <v>-100.35</v>
      </c>
      <c r="C22193" s="3">
        <v>23.2448692322</v>
      </c>
      <c r="D22193" s="4">
        <v>0.290024879930422</v>
      </c>
      <c r="E22193" s="5" t="s">
        <v>572</v>
      </c>
    </row>
    <row r="22194" spans="1:5">
      <c r="A22194" s="1">
        <v>22193</v>
      </c>
      <c r="B22194" s="3">
        <v>-98.75</v>
      </c>
      <c r="C22194" s="3">
        <v>23.2448692322</v>
      </c>
      <c r="D22194" s="4">
        <v>0.741931771011908</v>
      </c>
      <c r="E22194" s="5" t="s">
        <v>571</v>
      </c>
    </row>
    <row r="22195" spans="1:5">
      <c r="A22195" s="1">
        <v>22194</v>
      </c>
      <c r="B22195" s="3">
        <v>-99.15</v>
      </c>
      <c r="C22195" s="3">
        <v>23.1448692322</v>
      </c>
      <c r="D22195" s="4">
        <v>0.165743321282249</v>
      </c>
      <c r="E22195" s="5" t="s">
        <v>571</v>
      </c>
    </row>
    <row r="22196" spans="1:5">
      <c r="A22196" s="1">
        <v>22195</v>
      </c>
      <c r="B22196" s="3">
        <v>-99.05</v>
      </c>
      <c r="C22196" s="3">
        <v>23.1448692322</v>
      </c>
      <c r="D22196" s="4">
        <v>0.321477988721653</v>
      </c>
      <c r="E22196" s="5" t="s">
        <v>571</v>
      </c>
    </row>
    <row r="22197" spans="1:5">
      <c r="A22197" s="1">
        <v>22196</v>
      </c>
      <c r="B22197" s="3">
        <v>-98.65</v>
      </c>
      <c r="C22197" s="3">
        <v>23.1448692322</v>
      </c>
      <c r="D22197" s="4">
        <v>0.741931771011908</v>
      </c>
      <c r="E22197" s="5" t="s">
        <v>571</v>
      </c>
    </row>
    <row r="22198" spans="1:5">
      <c r="A22198" s="1">
        <v>22197</v>
      </c>
      <c r="B22198" s="3">
        <v>-98.85</v>
      </c>
      <c r="C22198" s="3">
        <v>23.0448692322</v>
      </c>
      <c r="D22198" s="4">
        <v>0.857798280386126</v>
      </c>
      <c r="E22198" s="5" t="s">
        <v>571</v>
      </c>
    </row>
    <row r="22199" spans="1:5">
      <c r="A22199" s="1">
        <v>22198</v>
      </c>
      <c r="B22199" s="3">
        <v>-97.85</v>
      </c>
      <c r="C22199" s="3">
        <v>23.0448692322</v>
      </c>
      <c r="D22199" s="4">
        <v>0.700082305812827</v>
      </c>
      <c r="E22199" s="5" t="s">
        <v>566</v>
      </c>
    </row>
    <row r="22200" spans="1:5">
      <c r="A22200" s="1">
        <v>22199</v>
      </c>
      <c r="B22200" s="3">
        <v>-99.65</v>
      </c>
      <c r="C22200" s="3">
        <v>22.9448692322</v>
      </c>
      <c r="D22200" s="4">
        <v>-0.0181866891944657</v>
      </c>
      <c r="E22200" s="5" t="s">
        <v>572</v>
      </c>
    </row>
    <row r="22201" spans="1:5">
      <c r="A22201" s="1">
        <v>22200</v>
      </c>
      <c r="B22201" s="3">
        <v>-99.05</v>
      </c>
      <c r="C22201" s="3">
        <v>22.9448692322</v>
      </c>
      <c r="D22201" s="4">
        <v>0.424261883764735</v>
      </c>
      <c r="E22201" s="5" t="s">
        <v>571</v>
      </c>
    </row>
    <row r="22202" spans="1:5">
      <c r="A22202" s="1">
        <v>22201</v>
      </c>
      <c r="B22202" s="3">
        <v>-98.75</v>
      </c>
      <c r="C22202" s="3">
        <v>22.9448692322</v>
      </c>
      <c r="D22202" s="4">
        <v>0.782486239732566</v>
      </c>
      <c r="E22202" s="5" t="s">
        <v>571</v>
      </c>
    </row>
    <row r="22203" spans="1:5">
      <c r="A22203" s="1">
        <v>22202</v>
      </c>
      <c r="B22203" s="3">
        <v>-98.65</v>
      </c>
      <c r="C22203" s="3">
        <v>22.9448692322</v>
      </c>
      <c r="D22203" s="4">
        <v>0.857798280386126</v>
      </c>
      <c r="E22203" s="5" t="s">
        <v>571</v>
      </c>
    </row>
    <row r="22204" spans="1:5">
      <c r="A22204" s="1">
        <v>22203</v>
      </c>
      <c r="B22204" s="3">
        <v>-97.95</v>
      </c>
      <c r="C22204" s="3">
        <v>22.9448692322</v>
      </c>
      <c r="D22204" s="4">
        <v>0.711009571003512</v>
      </c>
      <c r="E22204" s="5" t="s">
        <v>571</v>
      </c>
    </row>
    <row r="22205" spans="1:5">
      <c r="A22205" s="1">
        <v>22204</v>
      </c>
      <c r="B22205" s="3">
        <v>-100.35</v>
      </c>
      <c r="C22205" s="3">
        <v>22.8448692322</v>
      </c>
      <c r="D22205" s="4">
        <v>0.151150476104706</v>
      </c>
      <c r="E22205" s="5" t="s">
        <v>572</v>
      </c>
    </row>
    <row r="22206" spans="1:5">
      <c r="A22206" s="1">
        <v>22205</v>
      </c>
      <c r="B22206" s="3">
        <v>-99.55</v>
      </c>
      <c r="C22206" s="3">
        <v>22.8448692322</v>
      </c>
      <c r="D22206" s="4">
        <v>0.12068771463125</v>
      </c>
      <c r="E22206" s="5" t="s">
        <v>572</v>
      </c>
    </row>
    <row r="22207" spans="1:5">
      <c r="A22207" s="1">
        <v>22206</v>
      </c>
      <c r="B22207" s="3">
        <v>-102.05</v>
      </c>
      <c r="C22207" s="3">
        <v>22.7448692322</v>
      </c>
      <c r="D22207" s="4">
        <v>1.05271552612499</v>
      </c>
      <c r="E22207" s="5" t="s">
        <v>566</v>
      </c>
    </row>
    <row r="22208" spans="1:5">
      <c r="A22208" s="1">
        <v>22207</v>
      </c>
      <c r="B22208" s="3">
        <v>-99.45</v>
      </c>
      <c r="C22208" s="3">
        <v>22.7448692322</v>
      </c>
      <c r="D22208" s="4">
        <v>0.0268689174565326</v>
      </c>
      <c r="E22208" s="5" t="s">
        <v>571</v>
      </c>
    </row>
    <row r="22209" spans="1:5">
      <c r="A22209" s="1">
        <v>22208</v>
      </c>
      <c r="B22209" s="3">
        <v>-98.95</v>
      </c>
      <c r="C22209" s="3">
        <v>22.7448692322</v>
      </c>
      <c r="D22209" s="4">
        <v>0.857798280386126</v>
      </c>
      <c r="E22209" s="5" t="s">
        <v>571</v>
      </c>
    </row>
    <row r="22210" spans="1:5">
      <c r="A22210" s="1">
        <v>22209</v>
      </c>
      <c r="B22210" s="3">
        <v>-103.05</v>
      </c>
      <c r="C22210" s="3">
        <v>22.6448692322</v>
      </c>
      <c r="D22210" s="4">
        <v>0.522237753121399</v>
      </c>
      <c r="E22210" s="5" t="s">
        <v>572</v>
      </c>
    </row>
    <row r="22211" spans="1:5">
      <c r="A22211" s="1">
        <v>22210</v>
      </c>
      <c r="B22211" s="3">
        <v>-102.25</v>
      </c>
      <c r="C22211" s="3">
        <v>22.6448692322</v>
      </c>
      <c r="D22211" s="4">
        <v>0.358392902638009</v>
      </c>
      <c r="E22211" s="5" t="s">
        <v>566</v>
      </c>
    </row>
    <row r="22212" spans="1:5">
      <c r="A22212" s="1">
        <v>22211</v>
      </c>
      <c r="B22212" s="3">
        <v>-100.35</v>
      </c>
      <c r="C22212" s="3">
        <v>22.6448692322</v>
      </c>
      <c r="D22212" s="4">
        <v>-0.0729394384847329</v>
      </c>
      <c r="E22212" s="5" t="s">
        <v>572</v>
      </c>
    </row>
    <row r="22213" spans="1:5">
      <c r="A22213" s="1">
        <v>22212</v>
      </c>
      <c r="B22213" s="3">
        <v>-99.55</v>
      </c>
      <c r="C22213" s="3">
        <v>22.6448692322</v>
      </c>
      <c r="D22213" s="4">
        <v>0.12068771463125</v>
      </c>
      <c r="E22213" s="5" t="s">
        <v>572</v>
      </c>
    </row>
    <row r="22214" spans="1:5">
      <c r="A22214" s="1">
        <v>22213</v>
      </c>
      <c r="B22214" s="3">
        <v>-98.45</v>
      </c>
      <c r="C22214" s="3">
        <v>22.6448692322</v>
      </c>
      <c r="D22214" s="4">
        <v>0.832033295697389</v>
      </c>
      <c r="E22214" s="5" t="s">
        <v>571</v>
      </c>
    </row>
    <row r="22215" spans="1:5">
      <c r="A22215" s="1">
        <v>22214</v>
      </c>
      <c r="B22215" s="3">
        <v>-98.75</v>
      </c>
      <c r="C22215" s="3">
        <v>22.5448692322</v>
      </c>
      <c r="D22215" s="4">
        <v>0.782486239732566</v>
      </c>
      <c r="E22215" s="5" t="s">
        <v>571</v>
      </c>
    </row>
    <row r="22216" spans="1:5">
      <c r="A22216" s="1">
        <v>22215</v>
      </c>
      <c r="B22216" s="3">
        <v>-98.15</v>
      </c>
      <c r="C22216" s="3">
        <v>22.5448692322</v>
      </c>
      <c r="D22216" s="4">
        <v>0.573589758036773</v>
      </c>
      <c r="E22216" s="5" t="s">
        <v>571</v>
      </c>
    </row>
    <row r="22217" spans="1:5">
      <c r="A22217" s="1">
        <v>22216</v>
      </c>
      <c r="B22217" s="3">
        <v>-99.25</v>
      </c>
      <c r="C22217" s="3">
        <v>22.4448692322</v>
      </c>
      <c r="D22217" s="4">
        <v>0.165743321282249</v>
      </c>
      <c r="E22217" s="5" t="s">
        <v>571</v>
      </c>
    </row>
    <row r="22218" spans="1:5">
      <c r="A22218" s="1">
        <v>22217</v>
      </c>
      <c r="B22218" s="3">
        <v>-98.75</v>
      </c>
      <c r="C22218" s="3">
        <v>22.4448692322</v>
      </c>
      <c r="D22218" s="4">
        <v>0.857798280386126</v>
      </c>
      <c r="E22218" s="5" t="s">
        <v>571</v>
      </c>
    </row>
    <row r="22219" spans="1:5">
      <c r="A22219" s="1">
        <v>22218</v>
      </c>
      <c r="B22219" s="3">
        <v>-98.05</v>
      </c>
      <c r="C22219" s="3">
        <v>22.3448692322</v>
      </c>
      <c r="D22219" s="4">
        <v>0.623136814001597</v>
      </c>
      <c r="E22219" s="5" t="s">
        <v>571</v>
      </c>
    </row>
    <row r="22220" spans="1:5">
      <c r="A22220" s="1">
        <v>22219</v>
      </c>
      <c r="B22220" s="3">
        <v>-100.45</v>
      </c>
      <c r="C22220" s="3">
        <v>22.2448692322</v>
      </c>
      <c r="D22220" s="4">
        <v>-0.0259582450101886</v>
      </c>
      <c r="E22220" s="5" t="s">
        <v>566</v>
      </c>
    </row>
    <row r="22221" spans="1:5">
      <c r="A22221" s="1">
        <v>22220</v>
      </c>
      <c r="B22221" s="3">
        <v>-99.55</v>
      </c>
      <c r="C22221" s="3">
        <v>22.2448692322</v>
      </c>
      <c r="D22221" s="4">
        <v>0.112916158815527</v>
      </c>
      <c r="E22221" s="5" t="s">
        <v>571</v>
      </c>
    </row>
    <row r="22222" spans="1:5">
      <c r="A22222" s="1">
        <v>22221</v>
      </c>
      <c r="B22222" s="3">
        <v>-99.45</v>
      </c>
      <c r="C22222" s="3">
        <v>22.2448692322</v>
      </c>
      <c r="D22222" s="4">
        <v>0.165743321282249</v>
      </c>
      <c r="E22222" s="5" t="s">
        <v>571</v>
      </c>
    </row>
    <row r="22223" spans="1:5">
      <c r="A22223" s="1">
        <v>22222</v>
      </c>
      <c r="B22223" s="3">
        <v>-98.75</v>
      </c>
      <c r="C22223" s="3">
        <v>22.2448692322</v>
      </c>
      <c r="D22223" s="4">
        <v>0.832033295697389</v>
      </c>
      <c r="E22223" s="5" t="s">
        <v>571</v>
      </c>
    </row>
    <row r="22224" spans="1:5">
      <c r="A22224" s="1">
        <v>22223</v>
      </c>
      <c r="B22224" s="3">
        <v>-98.35</v>
      </c>
      <c r="C22224" s="3">
        <v>22.2448692322</v>
      </c>
      <c r="D22224" s="4">
        <v>0.782486239732566</v>
      </c>
      <c r="E22224" s="5" t="s">
        <v>571</v>
      </c>
    </row>
    <row r="22225" spans="1:5">
      <c r="A22225" s="1">
        <v>22224</v>
      </c>
      <c r="B22225" s="3">
        <v>-105.45</v>
      </c>
      <c r="C22225" s="3">
        <v>22.0448692322</v>
      </c>
      <c r="D22225" s="4">
        <v>0.919428266511502</v>
      </c>
      <c r="E22225" s="5" t="s">
        <v>571</v>
      </c>
    </row>
    <row r="22226" spans="1:5">
      <c r="A22226" s="1">
        <v>22225</v>
      </c>
      <c r="B22226" s="3">
        <v>-103.65</v>
      </c>
      <c r="C22226" s="3">
        <v>22.0448692322</v>
      </c>
      <c r="D22226" s="4">
        <v>1.13409692550317</v>
      </c>
      <c r="E22226" s="5" t="s">
        <v>572</v>
      </c>
    </row>
    <row r="22227" spans="1:5">
      <c r="A22227" s="1">
        <v>22226</v>
      </c>
      <c r="B22227" s="3">
        <v>-105.45</v>
      </c>
      <c r="C22227" s="3">
        <v>21.9448692322</v>
      </c>
      <c r="D22227" s="4">
        <v>0.853791298843884</v>
      </c>
      <c r="E22227" s="5" t="s">
        <v>571</v>
      </c>
    </row>
    <row r="22228" spans="1:5">
      <c r="A22228" s="1">
        <v>22227</v>
      </c>
      <c r="B22228" s="3">
        <v>-105.25</v>
      </c>
      <c r="C22228" s="3">
        <v>21.8448692322</v>
      </c>
      <c r="D22228" s="4">
        <v>1.09568724225077</v>
      </c>
      <c r="E22228" s="5" t="s">
        <v>571</v>
      </c>
    </row>
    <row r="22229" spans="1:5">
      <c r="A22229" s="1">
        <v>22228</v>
      </c>
      <c r="B22229" s="3">
        <v>-105.45</v>
      </c>
      <c r="C22229" s="3">
        <v>21.7448692322</v>
      </c>
      <c r="D22229" s="4">
        <v>0.853791298843884</v>
      </c>
      <c r="E22229" s="5" t="s">
        <v>571</v>
      </c>
    </row>
    <row r="22230" spans="1:5">
      <c r="A22230" s="1">
        <v>22229</v>
      </c>
      <c r="B22230" s="3">
        <v>-103.05</v>
      </c>
      <c r="C22230" s="3">
        <v>22.1448692322</v>
      </c>
      <c r="D22230" s="4">
        <v>1.23636710024102</v>
      </c>
      <c r="E22230" s="5" t="s">
        <v>572</v>
      </c>
    </row>
    <row r="22231" spans="1:5">
      <c r="A22231" s="1">
        <v>22230</v>
      </c>
      <c r="B22231" s="3">
        <v>-99.15</v>
      </c>
      <c r="C22231" s="3">
        <v>22.1448692322</v>
      </c>
      <c r="D22231" s="4">
        <v>0.321477988721653</v>
      </c>
      <c r="E22231" s="5" t="s">
        <v>571</v>
      </c>
    </row>
    <row r="22232" spans="1:5">
      <c r="A22232" s="1">
        <v>22231</v>
      </c>
      <c r="B22232" s="3">
        <v>-98.95</v>
      </c>
      <c r="C22232" s="3">
        <v>22.1448692322</v>
      </c>
      <c r="D22232" s="4">
        <v>0.321477988721653</v>
      </c>
      <c r="E22232" s="5" t="s">
        <v>575</v>
      </c>
    </row>
    <row r="22233" spans="1:5">
      <c r="A22233" s="1">
        <v>22232</v>
      </c>
      <c r="B22233" s="3">
        <v>-98.45</v>
      </c>
      <c r="C22233" s="3">
        <v>22.1448692322</v>
      </c>
      <c r="D22233" s="4">
        <v>0.923435248053744</v>
      </c>
      <c r="E22233" s="5" t="s">
        <v>571</v>
      </c>
    </row>
    <row r="22234" spans="1:5">
      <c r="A22234" s="1">
        <v>22233</v>
      </c>
      <c r="B22234" s="3">
        <v>-98.05</v>
      </c>
      <c r="C22234" s="3">
        <v>22.1448692322</v>
      </c>
      <c r="D22234" s="4">
        <v>0.682661002568207</v>
      </c>
      <c r="E22234" s="5" t="s">
        <v>571</v>
      </c>
    </row>
    <row r="22235" spans="1:5">
      <c r="A22235" s="1">
        <v>22234</v>
      </c>
      <c r="B22235" s="3">
        <v>-98.95</v>
      </c>
      <c r="C22235" s="3">
        <v>22.0448692322</v>
      </c>
      <c r="D22235" s="4">
        <v>0.827541846383565</v>
      </c>
      <c r="E22235" s="5" t="s">
        <v>575</v>
      </c>
    </row>
    <row r="22236" spans="1:5">
      <c r="A22236" s="1">
        <v>22235</v>
      </c>
      <c r="B22236" s="3">
        <v>-97.85</v>
      </c>
      <c r="C22236" s="3">
        <v>22.0448692322</v>
      </c>
      <c r="D22236" s="4">
        <v>0.693957405341331</v>
      </c>
      <c r="E22236" s="5" t="s">
        <v>571</v>
      </c>
    </row>
    <row r="22237" spans="1:5">
      <c r="A22237" s="1">
        <v>22236</v>
      </c>
      <c r="B22237" s="3">
        <v>-99.75</v>
      </c>
      <c r="C22237" s="3">
        <v>21.9448692322</v>
      </c>
      <c r="D22237" s="4">
        <v>0.596731889328978</v>
      </c>
      <c r="E22237" s="5" t="s">
        <v>572</v>
      </c>
    </row>
    <row r="22238" spans="1:5">
      <c r="A22238" s="1">
        <v>22237</v>
      </c>
      <c r="B22238" s="3">
        <v>-99.55</v>
      </c>
      <c r="C22238" s="3">
        <v>21.8448692322</v>
      </c>
      <c r="D22238" s="4">
        <v>-0.0259582450101886</v>
      </c>
      <c r="E22238" s="5" t="s">
        <v>572</v>
      </c>
    </row>
    <row r="22239" spans="1:5">
      <c r="A22239" s="1">
        <v>22238</v>
      </c>
      <c r="B22239" s="3">
        <v>-102.05</v>
      </c>
      <c r="C22239" s="3">
        <v>21.7448692322</v>
      </c>
      <c r="D22239" s="4">
        <v>0.599740234531022</v>
      </c>
      <c r="E22239" s="5" t="s">
        <v>566</v>
      </c>
    </row>
    <row r="22240" spans="1:5">
      <c r="A22240" s="1">
        <v>22239</v>
      </c>
      <c r="B22240" s="3">
        <v>-99.35</v>
      </c>
      <c r="C22240" s="3">
        <v>21.7448692322</v>
      </c>
      <c r="D22240" s="4">
        <v>0.0268689174565326</v>
      </c>
      <c r="E22240" s="5" t="s">
        <v>575</v>
      </c>
    </row>
    <row r="22241" spans="1:5">
      <c r="A22241" s="1">
        <v>22240</v>
      </c>
      <c r="B22241" s="3">
        <v>-99.25</v>
      </c>
      <c r="C22241" s="3">
        <v>21.7448692322</v>
      </c>
      <c r="D22241" s="4">
        <v>0.238286063490968</v>
      </c>
      <c r="E22241" s="5" t="s">
        <v>575</v>
      </c>
    </row>
    <row r="22242" spans="1:5">
      <c r="A22242" s="1">
        <v>22241</v>
      </c>
      <c r="B22242" s="3">
        <v>-99.75</v>
      </c>
      <c r="C22242" s="3">
        <v>21.6448692322</v>
      </c>
      <c r="D22242" s="4">
        <v>-0.0259582450101886</v>
      </c>
      <c r="E22242" s="5" t="s">
        <v>572</v>
      </c>
    </row>
    <row r="22243" spans="1:5">
      <c r="A22243" s="1">
        <v>22242</v>
      </c>
      <c r="B22243" s="3">
        <v>-98.35</v>
      </c>
      <c r="C22243" s="3">
        <v>21.6448692322</v>
      </c>
      <c r="D22243" s="4">
        <v>0.827541846383565</v>
      </c>
      <c r="E22243" s="5" t="s">
        <v>575</v>
      </c>
    </row>
    <row r="22244" spans="1:5">
      <c r="A22244" s="1">
        <v>22243</v>
      </c>
      <c r="B22244" s="3">
        <v>-99.95</v>
      </c>
      <c r="C22244" s="3">
        <v>21.5448692322</v>
      </c>
      <c r="D22244" s="4">
        <v>0.0604241323715915</v>
      </c>
      <c r="E22244" s="5" t="s">
        <v>572</v>
      </c>
    </row>
    <row r="22245" spans="1:5">
      <c r="A22245" s="1">
        <v>22244</v>
      </c>
      <c r="B22245" s="3">
        <v>-99.35</v>
      </c>
      <c r="C22245" s="3">
        <v>21.5448692322</v>
      </c>
      <c r="D22245" s="4">
        <v>0.129652812499615</v>
      </c>
      <c r="E22245" s="5" t="s">
        <v>570</v>
      </c>
    </row>
    <row r="22246" spans="1:5">
      <c r="A22246" s="1">
        <v>22245</v>
      </c>
      <c r="B22246" s="3">
        <v>-98.25</v>
      </c>
      <c r="C22246" s="3">
        <v>21.5448692322</v>
      </c>
      <c r="D22246" s="4">
        <v>0.727716609219205</v>
      </c>
      <c r="E22246" s="5" t="s">
        <v>575</v>
      </c>
    </row>
    <row r="22247" spans="1:5">
      <c r="A22247" s="1">
        <v>22246</v>
      </c>
      <c r="B22247" s="3">
        <v>-99.65</v>
      </c>
      <c r="C22247" s="3">
        <v>21.4448692322</v>
      </c>
      <c r="D22247" s="4">
        <v>0.0804471917618485</v>
      </c>
      <c r="E22247" s="5" t="s">
        <v>572</v>
      </c>
    </row>
    <row r="22248" spans="1:5">
      <c r="A22248" s="1">
        <v>22247</v>
      </c>
      <c r="B22248" s="3">
        <v>-98.35</v>
      </c>
      <c r="C22248" s="3">
        <v>21.4448692322</v>
      </c>
      <c r="D22248" s="4">
        <v>0.713080430984726</v>
      </c>
      <c r="E22248" s="5" t="s">
        <v>575</v>
      </c>
    </row>
    <row r="22249" spans="1:5">
      <c r="A22249" s="1">
        <v>22248</v>
      </c>
      <c r="B22249" s="3">
        <v>-98.15</v>
      </c>
      <c r="C22249" s="3">
        <v>21.4448692322</v>
      </c>
      <c r="D22249" s="4">
        <v>0.553847243504081</v>
      </c>
      <c r="E22249" s="5" t="s">
        <v>575</v>
      </c>
    </row>
    <row r="22250" spans="1:5">
      <c r="A22250" s="1">
        <v>22249</v>
      </c>
      <c r="B22250" s="3">
        <v>-103.15</v>
      </c>
      <c r="C22250" s="3">
        <v>21.3448692322</v>
      </c>
      <c r="D22250" s="4">
        <v>1.13409692550317</v>
      </c>
      <c r="E22250" s="5" t="s">
        <v>572</v>
      </c>
    </row>
    <row r="22251" spans="1:5">
      <c r="A22251" s="1">
        <v>22250</v>
      </c>
      <c r="B22251" s="3">
        <v>-99.75</v>
      </c>
      <c r="C22251" s="3">
        <v>21.3448692322</v>
      </c>
      <c r="D22251" s="4">
        <v>0.163208027414673</v>
      </c>
      <c r="E22251" s="5" t="s">
        <v>572</v>
      </c>
    </row>
    <row r="22252" spans="1:5">
      <c r="A22252" s="1">
        <v>22251</v>
      </c>
      <c r="B22252" s="3">
        <v>-99.05</v>
      </c>
      <c r="C22252" s="3">
        <v>21.2448692322</v>
      </c>
      <c r="D22252" s="4">
        <v>0.115176881661859</v>
      </c>
      <c r="E22252" s="5" t="s">
        <v>577</v>
      </c>
    </row>
    <row r="22253" spans="1:5">
      <c r="A22253" s="1">
        <v>22252</v>
      </c>
      <c r="B22253" s="3">
        <v>-88.25</v>
      </c>
      <c r="C22253" s="3">
        <v>21.4448692322</v>
      </c>
      <c r="D22253" s="4">
        <v>-0.00847240965208276</v>
      </c>
      <c r="E22253" s="5" t="s">
        <v>571</v>
      </c>
    </row>
    <row r="22254" spans="1:5">
      <c r="A22254" s="1">
        <v>22253</v>
      </c>
      <c r="B22254" s="3">
        <v>-87.95</v>
      </c>
      <c r="C22254" s="3">
        <v>21.4448692322</v>
      </c>
      <c r="D22254" s="4">
        <v>-0.00847240965208276</v>
      </c>
      <c r="E22254" s="5" t="s">
        <v>571</v>
      </c>
    </row>
    <row r="22255" spans="1:5">
      <c r="A22255" s="1">
        <v>22254</v>
      </c>
      <c r="B22255" s="3">
        <v>-88.95</v>
      </c>
      <c r="C22255" s="3">
        <v>21.3448692322</v>
      </c>
      <c r="D22255" s="4">
        <v>-0.067676622868403</v>
      </c>
      <c r="E22255" s="5" t="s">
        <v>571</v>
      </c>
    </row>
    <row r="22256" spans="1:5">
      <c r="A22256" s="1">
        <v>22255</v>
      </c>
      <c r="B22256" s="3">
        <v>-86.95</v>
      </c>
      <c r="C22256" s="3">
        <v>21.3448692322</v>
      </c>
      <c r="D22256" s="4">
        <v>0.0365831969989156</v>
      </c>
      <c r="E22256" s="5" t="s">
        <v>571</v>
      </c>
    </row>
    <row r="22257" spans="1:5">
      <c r="A22257" s="1">
        <v>22256</v>
      </c>
      <c r="B22257" s="3">
        <v>-88.35</v>
      </c>
      <c r="C22257" s="3">
        <v>21.2448692322</v>
      </c>
      <c r="D22257" s="4">
        <v>0.139367092041997</v>
      </c>
      <c r="E22257" s="5" t="s">
        <v>571</v>
      </c>
    </row>
    <row r="22258" spans="1:5">
      <c r="A22258" s="1">
        <v>22257</v>
      </c>
      <c r="B22258" s="3">
        <v>-104.05</v>
      </c>
      <c r="C22258" s="3">
        <v>20.9448692322</v>
      </c>
      <c r="D22258" s="4">
        <v>1.38301305988246</v>
      </c>
      <c r="E22258" s="5" t="s">
        <v>572</v>
      </c>
    </row>
    <row r="22259" spans="1:5">
      <c r="A22259" s="1">
        <v>22258</v>
      </c>
      <c r="B22259" s="3">
        <v>-105.25</v>
      </c>
      <c r="C22259" s="3">
        <v>20.7448692322</v>
      </c>
      <c r="D22259" s="4">
        <v>0.187170422027414</v>
      </c>
      <c r="E22259" s="5" t="s">
        <v>571</v>
      </c>
    </row>
    <row r="22260" spans="1:5">
      <c r="A22260" s="1">
        <v>22259</v>
      </c>
      <c r="B22260" s="3">
        <v>-103.65</v>
      </c>
      <c r="C22260" s="3">
        <v>20.7448692322</v>
      </c>
      <c r="D22260" s="4">
        <v>1.13409692550317</v>
      </c>
      <c r="E22260" s="5" t="s">
        <v>572</v>
      </c>
    </row>
    <row r="22261" spans="1:5">
      <c r="A22261" s="1">
        <v>22260</v>
      </c>
      <c r="B22261" s="3">
        <v>-103.25</v>
      </c>
      <c r="C22261" s="3">
        <v>20.6448692322</v>
      </c>
      <c r="D22261" s="4">
        <v>0.89964043492987</v>
      </c>
      <c r="E22261" s="5" t="s">
        <v>572</v>
      </c>
    </row>
    <row r="22262" spans="1:5">
      <c r="A22262" s="1">
        <v>22261</v>
      </c>
      <c r="B22262" s="3">
        <v>-105.15</v>
      </c>
      <c r="C22262" s="3">
        <v>20.2448692322</v>
      </c>
      <c r="D22262" s="4">
        <v>1.12121382081842</v>
      </c>
      <c r="E22262" s="5" t="s">
        <v>571</v>
      </c>
    </row>
    <row r="22263" spans="1:5">
      <c r="A22263" s="1">
        <v>22262</v>
      </c>
      <c r="B22263" s="3">
        <v>-102.65</v>
      </c>
      <c r="C22263" s="3">
        <v>21.0448692322</v>
      </c>
      <c r="D22263" s="4">
        <v>0.914457800994683</v>
      </c>
      <c r="E22263" s="5" t="s">
        <v>572</v>
      </c>
    </row>
    <row r="22264" spans="1:5">
      <c r="A22264" s="1">
        <v>22263</v>
      </c>
      <c r="B22264" s="3">
        <v>-103.15</v>
      </c>
      <c r="C22264" s="3">
        <v>20.9448692322</v>
      </c>
      <c r="D22264" s="4">
        <v>1.16882661540318</v>
      </c>
      <c r="E22264" s="5" t="s">
        <v>572</v>
      </c>
    </row>
    <row r="22265" spans="1:5">
      <c r="A22265" s="1">
        <v>22264</v>
      </c>
      <c r="B22265" s="3">
        <v>-97.45</v>
      </c>
      <c r="C22265" s="3">
        <v>20.9448692322</v>
      </c>
      <c r="D22265" s="4">
        <v>0.745137912463825</v>
      </c>
      <c r="E22265" s="5" t="s">
        <v>570</v>
      </c>
    </row>
    <row r="22266" spans="1:5">
      <c r="A22266" s="1">
        <v>22265</v>
      </c>
      <c r="B22266" s="3">
        <v>-99.15</v>
      </c>
      <c r="C22266" s="3">
        <v>20.7448692322</v>
      </c>
      <c r="D22266" s="4">
        <v>-0.100233768406038</v>
      </c>
      <c r="E22266" s="5" t="s">
        <v>572</v>
      </c>
    </row>
    <row r="22267" spans="1:5">
      <c r="A22267" s="1">
        <v>22266</v>
      </c>
      <c r="B22267" s="3">
        <v>-97.85</v>
      </c>
      <c r="C22267" s="3">
        <v>20.7448692322</v>
      </c>
      <c r="D22267" s="4">
        <v>0.756193393779118</v>
      </c>
      <c r="E22267" s="5" t="s">
        <v>570</v>
      </c>
    </row>
    <row r="22268" spans="1:5">
      <c r="A22268" s="1">
        <v>22267</v>
      </c>
      <c r="B22268" s="3">
        <v>-97.45</v>
      </c>
      <c r="C22268" s="3">
        <v>20.7448692322</v>
      </c>
      <c r="D22268" s="4">
        <v>0.618645364687772</v>
      </c>
      <c r="E22268" s="5" t="s">
        <v>570</v>
      </c>
    </row>
    <row r="22269" spans="1:5">
      <c r="A22269" s="1">
        <v>22268</v>
      </c>
      <c r="B22269" s="3">
        <v>-103.15</v>
      </c>
      <c r="C22269" s="3">
        <v>20.6448692322</v>
      </c>
      <c r="D22269" s="4">
        <v>0.89964043492987</v>
      </c>
      <c r="E22269" s="5" t="s">
        <v>572</v>
      </c>
    </row>
    <row r="22270" spans="1:5">
      <c r="A22270" s="1">
        <v>22269</v>
      </c>
      <c r="B22270" s="3">
        <v>-100.75</v>
      </c>
      <c r="C22270" s="3">
        <v>20.5448692322</v>
      </c>
      <c r="D22270" s="4">
        <v>0.274135529562924</v>
      </c>
      <c r="E22270" s="5" t="s">
        <v>572</v>
      </c>
    </row>
    <row r="22271" spans="1:5">
      <c r="A22271" s="1">
        <v>22270</v>
      </c>
      <c r="B22271" s="3">
        <v>-97.55</v>
      </c>
      <c r="C22271" s="3">
        <v>20.5448692322</v>
      </c>
      <c r="D22271" s="4">
        <v>0.378986053780597</v>
      </c>
      <c r="E22271" s="5" t="s">
        <v>570</v>
      </c>
    </row>
    <row r="22272" spans="1:5">
      <c r="A22272" s="1">
        <v>22271</v>
      </c>
      <c r="B22272" s="3">
        <v>-101.15</v>
      </c>
      <c r="C22272" s="3">
        <v>20.4448692322</v>
      </c>
      <c r="D22272" s="4">
        <v>0.796257900185875</v>
      </c>
      <c r="E22272" s="5" t="s">
        <v>572</v>
      </c>
    </row>
    <row r="22273" spans="1:5">
      <c r="A22273" s="1">
        <v>22272</v>
      </c>
      <c r="B22273" s="3">
        <v>-98.05</v>
      </c>
      <c r="C22273" s="3">
        <v>20.4448692322</v>
      </c>
      <c r="D22273" s="4">
        <v>0.0553083826725383</v>
      </c>
      <c r="E22273" s="5" t="s">
        <v>572</v>
      </c>
    </row>
    <row r="22274" spans="1:5">
      <c r="A22274" s="1">
        <v>22273</v>
      </c>
      <c r="B22274" s="3">
        <v>-97.45</v>
      </c>
      <c r="C22274" s="3">
        <v>20.2448692322</v>
      </c>
      <c r="D22274" s="4">
        <v>0.417166014509897</v>
      </c>
      <c r="E22274" s="5" t="s">
        <v>570</v>
      </c>
    </row>
    <row r="22275" spans="1:5">
      <c r="A22275" s="1">
        <v>22274</v>
      </c>
      <c r="B22275" s="3">
        <v>-97.35</v>
      </c>
      <c r="C22275" s="3">
        <v>20.1448692322</v>
      </c>
      <c r="D22275" s="4">
        <v>-0.00220905104880993</v>
      </c>
      <c r="E22275" s="5" t="s">
        <v>570</v>
      </c>
    </row>
    <row r="22276" spans="1:5">
      <c r="A22276" s="1">
        <v>22275</v>
      </c>
      <c r="B22276" s="3">
        <v>-88.45</v>
      </c>
      <c r="C22276" s="3">
        <v>21.1448692322</v>
      </c>
      <c r="D22276" s="4">
        <v>-0.0996399265717502</v>
      </c>
      <c r="E22276" s="5" t="s">
        <v>571</v>
      </c>
    </row>
    <row r="22277" spans="1:5">
      <c r="A22277" s="1">
        <v>22276</v>
      </c>
      <c r="B22277" s="3">
        <v>-88.35</v>
      </c>
      <c r="C22277" s="3">
        <v>21.1448692322</v>
      </c>
      <c r="D22277" s="4">
        <v>-0.0996399265717502</v>
      </c>
      <c r="E22277" s="5" t="s">
        <v>571</v>
      </c>
    </row>
    <row r="22278" spans="1:5">
      <c r="A22278" s="1">
        <v>22277</v>
      </c>
      <c r="B22278" s="3">
        <v>-88.15</v>
      </c>
      <c r="C22278" s="3">
        <v>21.1448692322</v>
      </c>
      <c r="D22278" s="4">
        <v>-0.0996399265717502</v>
      </c>
      <c r="E22278" s="5" t="s">
        <v>571</v>
      </c>
    </row>
    <row r="22279" spans="1:5">
      <c r="A22279" s="1">
        <v>22278</v>
      </c>
      <c r="B22279" s="3">
        <v>-87.75</v>
      </c>
      <c r="C22279" s="3">
        <v>21.1448692322</v>
      </c>
      <c r="D22279" s="4">
        <v>0.336977889462043</v>
      </c>
      <c r="E22279" s="5" t="s">
        <v>571</v>
      </c>
    </row>
    <row r="22280" spans="1:5">
      <c r="A22280" s="1">
        <v>22279</v>
      </c>
      <c r="B22280" s="3">
        <v>-90.15</v>
      </c>
      <c r="C22280" s="3">
        <v>21.0448692322</v>
      </c>
      <c r="D22280" s="4">
        <v>-0.179425223122759</v>
      </c>
      <c r="E22280" s="5" t="s">
        <v>566</v>
      </c>
    </row>
    <row r="22281" spans="1:5">
      <c r="A22281" s="1">
        <v>22280</v>
      </c>
      <c r="B22281" s="3">
        <v>-90.35</v>
      </c>
      <c r="C22281" s="3">
        <v>20.8448692322</v>
      </c>
      <c r="D22281" s="4">
        <v>0.083743694166542</v>
      </c>
      <c r="E22281" s="5" t="s">
        <v>566</v>
      </c>
    </row>
    <row r="22282" spans="1:5">
      <c r="A22282" s="1">
        <v>22281</v>
      </c>
      <c r="B22282" s="3">
        <v>-90.25</v>
      </c>
      <c r="C22282" s="3">
        <v>20.1448692322</v>
      </c>
      <c r="D22282" s="4">
        <v>0.163528990717551</v>
      </c>
      <c r="E22282" s="5" t="s">
        <v>571</v>
      </c>
    </row>
    <row r="22283" spans="1:5">
      <c r="A22283" s="1">
        <v>22282</v>
      </c>
      <c r="B22283" s="3">
        <v>-104.15</v>
      </c>
      <c r="C22283" s="3">
        <v>20.0448692322</v>
      </c>
      <c r="D22283" s="4">
        <v>1.24413865605674</v>
      </c>
      <c r="E22283" s="5" t="s">
        <v>571</v>
      </c>
    </row>
    <row r="22284" spans="1:5">
      <c r="A22284" s="1">
        <v>22283</v>
      </c>
      <c r="B22284" s="3">
        <v>-105.45</v>
      </c>
      <c r="C22284" s="3">
        <v>19.9448692322</v>
      </c>
      <c r="D22284" s="4">
        <v>0.606753977839011</v>
      </c>
      <c r="E22284" s="5" t="s">
        <v>571</v>
      </c>
    </row>
    <row r="22285" spans="1:5">
      <c r="A22285" s="1">
        <v>22284</v>
      </c>
      <c r="B22285" s="3">
        <v>-105.05</v>
      </c>
      <c r="C22285" s="3">
        <v>19.9448692322</v>
      </c>
      <c r="D22285" s="4">
        <v>0.826634283927203</v>
      </c>
      <c r="E22285" s="5" t="s">
        <v>571</v>
      </c>
    </row>
    <row r="22286" spans="1:5">
      <c r="A22286" s="1">
        <v>22285</v>
      </c>
      <c r="B22286" s="3">
        <v>-105.15</v>
      </c>
      <c r="C22286" s="3">
        <v>19.6448692322</v>
      </c>
      <c r="D22286" s="4">
        <v>0.606753977839011</v>
      </c>
      <c r="E22286" s="5" t="s">
        <v>571</v>
      </c>
    </row>
    <row r="22287" spans="1:5">
      <c r="A22287" s="1">
        <v>22286</v>
      </c>
      <c r="B22287" s="3">
        <v>-104.25</v>
      </c>
      <c r="C22287" s="3">
        <v>19.0448692322</v>
      </c>
      <c r="D22287" s="4">
        <v>0.781578677276205</v>
      </c>
      <c r="E22287" s="5" t="s">
        <v>571</v>
      </c>
    </row>
    <row r="22288" spans="1:5">
      <c r="A22288" s="1">
        <v>22287</v>
      </c>
      <c r="B22288" s="3">
        <v>-100.55</v>
      </c>
      <c r="C22288" s="3">
        <v>20.0448692322</v>
      </c>
      <c r="D22288" s="4">
        <v>0.455542391802743</v>
      </c>
      <c r="E22288" s="5" t="s">
        <v>572</v>
      </c>
    </row>
    <row r="22289" spans="1:5">
      <c r="A22289" s="1">
        <v>22288</v>
      </c>
      <c r="B22289" s="3">
        <v>-99.45</v>
      </c>
      <c r="C22289" s="3">
        <v>20.0448692322</v>
      </c>
      <c r="D22289" s="4">
        <v>0.941819490124847</v>
      </c>
      <c r="E22289" s="5" t="s">
        <v>572</v>
      </c>
    </row>
    <row r="22290" spans="1:5">
      <c r="A22290" s="1">
        <v>22289</v>
      </c>
      <c r="B22290" s="3">
        <v>-97.35</v>
      </c>
      <c r="C22290" s="3">
        <v>20.0448692322</v>
      </c>
      <c r="D22290" s="4">
        <v>0.858916036722994</v>
      </c>
      <c r="E22290" s="5" t="s">
        <v>570</v>
      </c>
    </row>
    <row r="22291" spans="1:5">
      <c r="A22291" s="1">
        <v>22290</v>
      </c>
      <c r="B22291" s="3">
        <v>-97.25</v>
      </c>
      <c r="C22291" s="3">
        <v>20.0448692322</v>
      </c>
      <c r="D22291" s="4">
        <v>0.435039065828376</v>
      </c>
      <c r="E22291" s="5" t="s">
        <v>570</v>
      </c>
    </row>
    <row r="22292" spans="1:5">
      <c r="A22292" s="1">
        <v>22291</v>
      </c>
      <c r="B22292" s="3">
        <v>-101.55</v>
      </c>
      <c r="C22292" s="3">
        <v>19.9448692322</v>
      </c>
      <c r="D22292" s="4">
        <v>0.325634955949861</v>
      </c>
      <c r="E22292" s="5" t="s">
        <v>572</v>
      </c>
    </row>
    <row r="22293" spans="1:5">
      <c r="A22293" s="1">
        <v>22292</v>
      </c>
      <c r="B22293" s="3">
        <v>-99.95</v>
      </c>
      <c r="C22293" s="3">
        <v>19.6448692322</v>
      </c>
      <c r="D22293" s="4">
        <v>0.453086722000862</v>
      </c>
      <c r="E22293" s="5" t="s">
        <v>572</v>
      </c>
    </row>
    <row r="22294" spans="1:5">
      <c r="A22294" s="1">
        <v>22293</v>
      </c>
      <c r="B22294" s="3">
        <v>-96.35</v>
      </c>
      <c r="C22294" s="3">
        <v>19.3448692322</v>
      </c>
      <c r="D22294" s="4">
        <v>1.32809055129064</v>
      </c>
      <c r="E22294" s="5" t="s">
        <v>575</v>
      </c>
    </row>
    <row r="22295" spans="1:5">
      <c r="A22295" s="1">
        <v>22294</v>
      </c>
      <c r="B22295" s="3">
        <v>-96.35</v>
      </c>
      <c r="C22295" s="3">
        <v>19.2448692322</v>
      </c>
      <c r="D22295" s="4">
        <v>1.37533172248723</v>
      </c>
      <c r="E22295" s="5" t="s">
        <v>571</v>
      </c>
    </row>
    <row r="22296" spans="1:5">
      <c r="A22296" s="1">
        <v>22295</v>
      </c>
      <c r="B22296" s="3">
        <v>-98.35</v>
      </c>
      <c r="C22296" s="3">
        <v>19.0448692322</v>
      </c>
      <c r="D22296" s="4">
        <v>0.694193352833402</v>
      </c>
      <c r="E22296" s="5" t="s">
        <v>572</v>
      </c>
    </row>
    <row r="22297" spans="1:5">
      <c r="A22297" s="1">
        <v>22296</v>
      </c>
      <c r="B22297" s="3">
        <v>-90.25</v>
      </c>
      <c r="C22297" s="3">
        <v>20.0448692322</v>
      </c>
      <c r="D22297" s="4">
        <v>0.165743321282249</v>
      </c>
      <c r="E22297" s="5" t="s">
        <v>571</v>
      </c>
    </row>
    <row r="22298" spans="1:5">
      <c r="A22298" s="1">
        <v>22297</v>
      </c>
      <c r="B22298" s="3">
        <v>-87.85</v>
      </c>
      <c r="C22298" s="3">
        <v>19.6448692322</v>
      </c>
      <c r="D22298" s="4">
        <v>0.128621708942424</v>
      </c>
      <c r="E22298" s="5" t="s">
        <v>571</v>
      </c>
    </row>
    <row r="22299" spans="1:5">
      <c r="A22299" s="1">
        <v>22298</v>
      </c>
      <c r="B22299" s="3">
        <v>-87.65</v>
      </c>
      <c r="C22299" s="3">
        <v>19.4448692322</v>
      </c>
      <c r="D22299" s="4">
        <v>0.311398741892739</v>
      </c>
      <c r="E22299" s="5" t="s">
        <v>571</v>
      </c>
    </row>
    <row r="22300" spans="1:5">
      <c r="A22300" s="1">
        <v>22299</v>
      </c>
      <c r="B22300" s="3">
        <v>-87.85</v>
      </c>
      <c r="C22300" s="3">
        <v>19.3448692322</v>
      </c>
      <c r="D22300" s="4">
        <v>0.230959878493852</v>
      </c>
      <c r="E22300" s="5" t="s">
        <v>571</v>
      </c>
    </row>
    <row r="22301" spans="1:5">
      <c r="A22301" s="1">
        <v>22300</v>
      </c>
      <c r="B22301" s="3">
        <v>-87.75</v>
      </c>
      <c r="C22301" s="3">
        <v>19.3448692322</v>
      </c>
      <c r="D22301" s="4">
        <v>0.128621708942424</v>
      </c>
      <c r="E22301" s="5" t="s">
        <v>571</v>
      </c>
    </row>
    <row r="22302" spans="1:5">
      <c r="A22302" s="1">
        <v>22301</v>
      </c>
      <c r="B22302" s="3">
        <v>-87.75</v>
      </c>
      <c r="C22302" s="3">
        <v>19.2448692322</v>
      </c>
      <c r="D22302" s="4">
        <v>0.128621708942424</v>
      </c>
      <c r="E22302" s="5" t="s">
        <v>571</v>
      </c>
    </row>
    <row r="22303" spans="1:5">
      <c r="A22303" s="1">
        <v>22302</v>
      </c>
      <c r="B22303" s="3">
        <v>-87.75</v>
      </c>
      <c r="C22303" s="3">
        <v>19.1448692322</v>
      </c>
      <c r="D22303" s="4">
        <v>0.205340593637263</v>
      </c>
      <c r="E22303" s="5" t="s">
        <v>571</v>
      </c>
    </row>
    <row r="22304" spans="1:5">
      <c r="A22304" s="1">
        <v>22303</v>
      </c>
      <c r="B22304" s="3">
        <v>-91.15</v>
      </c>
      <c r="C22304" s="3">
        <v>18.9448692322</v>
      </c>
      <c r="D22304" s="4">
        <v>0.60279533099514</v>
      </c>
      <c r="E22304" s="5" t="s">
        <v>571</v>
      </c>
    </row>
    <row r="22305" spans="1:5">
      <c r="A22305" s="1">
        <v>22304</v>
      </c>
      <c r="B22305" s="3">
        <v>-96.45</v>
      </c>
      <c r="C22305" s="3">
        <v>18.8448692322</v>
      </c>
      <c r="D22305" s="4">
        <v>1.26767377014975</v>
      </c>
      <c r="E22305" s="5" t="s">
        <v>571</v>
      </c>
    </row>
    <row r="22306" spans="1:5">
      <c r="A22306" s="1">
        <v>22305</v>
      </c>
      <c r="B22306" s="3">
        <v>-91.35</v>
      </c>
      <c r="C22306" s="3">
        <v>18.8448692322</v>
      </c>
      <c r="D22306" s="4">
        <v>0.902853887037125</v>
      </c>
      <c r="E22306" s="5" t="s">
        <v>571</v>
      </c>
    </row>
    <row r="22307" spans="1:5">
      <c r="A22307" s="1">
        <v>22306</v>
      </c>
      <c r="B22307" s="3">
        <v>-100.55</v>
      </c>
      <c r="C22307" s="3">
        <v>18.7448692322</v>
      </c>
      <c r="D22307" s="4">
        <v>1.5056209512557</v>
      </c>
      <c r="E22307" s="5" t="s">
        <v>572</v>
      </c>
    </row>
    <row r="22308" spans="1:5">
      <c r="A22308" s="1">
        <v>22307</v>
      </c>
      <c r="B22308" s="3">
        <v>-96.35</v>
      </c>
      <c r="C22308" s="3">
        <v>18.7448692322</v>
      </c>
      <c r="D22308" s="4">
        <v>1.39571613096912</v>
      </c>
      <c r="E22308" s="5" t="s">
        <v>571</v>
      </c>
    </row>
    <row r="22309" spans="1:5">
      <c r="A22309" s="1">
        <v>22308</v>
      </c>
      <c r="B22309" s="3">
        <v>-98.85</v>
      </c>
      <c r="C22309" s="3">
        <v>18.6448692322</v>
      </c>
      <c r="D22309" s="4">
        <v>0.490272081702753</v>
      </c>
      <c r="E22309" s="5" t="s">
        <v>571</v>
      </c>
    </row>
    <row r="22310" spans="1:5">
      <c r="A22310" s="1">
        <v>22309</v>
      </c>
      <c r="B22310" s="3">
        <v>-98.75</v>
      </c>
      <c r="C22310" s="3">
        <v>18.6448692322</v>
      </c>
      <c r="D22310" s="4">
        <v>0.830987590085885</v>
      </c>
      <c r="E22310" s="5" t="s">
        <v>571</v>
      </c>
    </row>
    <row r="22311" spans="1:5">
      <c r="A22311" s="1">
        <v>22310</v>
      </c>
      <c r="B22311" s="3">
        <v>-96.95</v>
      </c>
      <c r="C22311" s="3">
        <v>18.6448692322</v>
      </c>
      <c r="D22311" s="4">
        <v>0.660268344174872</v>
      </c>
      <c r="E22311" s="5" t="s">
        <v>575</v>
      </c>
    </row>
    <row r="22312" spans="1:5">
      <c r="A22312" s="1">
        <v>22311</v>
      </c>
      <c r="B22312" s="3">
        <v>-96.35</v>
      </c>
      <c r="C22312" s="3">
        <v>18.6448692322</v>
      </c>
      <c r="D22312" s="4">
        <v>1.6505520113698</v>
      </c>
      <c r="E22312" s="5" t="s">
        <v>571</v>
      </c>
    </row>
    <row r="22313" spans="1:5">
      <c r="A22313" s="1">
        <v>22312</v>
      </c>
      <c r="B22313" s="3">
        <v>-95.95</v>
      </c>
      <c r="C22313" s="3">
        <v>18.6448692322</v>
      </c>
      <c r="D22313" s="4">
        <v>1.33212091445537</v>
      </c>
      <c r="E22313" s="5" t="s">
        <v>571</v>
      </c>
    </row>
    <row r="22314" spans="1:5">
      <c r="A22314" s="1">
        <v>22313</v>
      </c>
      <c r="B22314" s="3">
        <v>-95.85</v>
      </c>
      <c r="C22314" s="3">
        <v>18.6448692322</v>
      </c>
      <c r="D22314" s="4">
        <v>0.253868149027318</v>
      </c>
      <c r="E22314" s="5" t="s">
        <v>571</v>
      </c>
    </row>
    <row r="22315" spans="1:5">
      <c r="A22315" s="1">
        <v>22314</v>
      </c>
      <c r="B22315" s="3">
        <v>-95.75</v>
      </c>
      <c r="C22315" s="3">
        <v>18.6448692322</v>
      </c>
      <c r="D22315" s="4">
        <v>0.628664958643908</v>
      </c>
      <c r="E22315" s="5" t="s">
        <v>571</v>
      </c>
    </row>
    <row r="22316" spans="1:5">
      <c r="A22316" s="1">
        <v>22315</v>
      </c>
      <c r="B22316" s="3">
        <v>-95.65</v>
      </c>
      <c r="C22316" s="3">
        <v>18.6448692322</v>
      </c>
      <c r="D22316" s="4">
        <v>0.346272044735972</v>
      </c>
      <c r="E22316" s="5" t="s">
        <v>571</v>
      </c>
    </row>
    <row r="22317" spans="1:5">
      <c r="A22317" s="1">
        <v>22316</v>
      </c>
      <c r="B22317" s="3">
        <v>-92.15</v>
      </c>
      <c r="C22317" s="3">
        <v>18.6448692322</v>
      </c>
      <c r="D22317" s="4">
        <v>0.637661184340816</v>
      </c>
      <c r="E22317" s="5" t="s">
        <v>571</v>
      </c>
    </row>
    <row r="22318" spans="1:5">
      <c r="A22318" s="1">
        <v>22317</v>
      </c>
      <c r="B22318" s="3">
        <v>-92.05</v>
      </c>
      <c r="C22318" s="3">
        <v>18.6448692322</v>
      </c>
      <c r="D22318" s="4">
        <v>0.831997666434984</v>
      </c>
      <c r="E22318" s="5" t="s">
        <v>571</v>
      </c>
    </row>
    <row r="22319" spans="1:5">
      <c r="A22319" s="1">
        <v>22318</v>
      </c>
      <c r="B22319" s="3">
        <v>-98.55</v>
      </c>
      <c r="C22319" s="3">
        <v>18.5448692322</v>
      </c>
      <c r="D22319" s="4">
        <v>0.886437014874476</v>
      </c>
      <c r="E22319" s="5" t="s">
        <v>571</v>
      </c>
    </row>
    <row r="22320" spans="1:5">
      <c r="A22320" s="1">
        <v>22319</v>
      </c>
      <c r="B22320" s="3">
        <v>-97.55</v>
      </c>
      <c r="C22320" s="3">
        <v>18.5448692322</v>
      </c>
      <c r="D22320" s="4">
        <v>0.716421492357124</v>
      </c>
      <c r="E22320" s="5" t="s">
        <v>570</v>
      </c>
    </row>
    <row r="22321" spans="1:5">
      <c r="A22321" s="1">
        <v>22320</v>
      </c>
      <c r="B22321" s="3">
        <v>-96.35</v>
      </c>
      <c r="C22321" s="3">
        <v>18.5448692322</v>
      </c>
      <c r="D22321" s="4">
        <v>1.58229013759668</v>
      </c>
      <c r="E22321" s="5" t="s">
        <v>571</v>
      </c>
    </row>
    <row r="22322" spans="1:5">
      <c r="A22322" s="1">
        <v>22321</v>
      </c>
      <c r="B22322" s="3">
        <v>-92.65</v>
      </c>
      <c r="C22322" s="3">
        <v>18.5448692322</v>
      </c>
      <c r="D22322" s="4">
        <v>0.653071546777757</v>
      </c>
      <c r="E22322" s="5" t="s">
        <v>571</v>
      </c>
    </row>
    <row r="22323" spans="1:5">
      <c r="A22323" s="1">
        <v>22322</v>
      </c>
      <c r="B22323" s="3">
        <v>-92.35</v>
      </c>
      <c r="C22323" s="3">
        <v>18.5448692322</v>
      </c>
      <c r="D22323" s="4">
        <v>1.18970498050515</v>
      </c>
      <c r="E22323" s="5" t="s">
        <v>571</v>
      </c>
    </row>
    <row r="22324" spans="1:5">
      <c r="A22324" s="1">
        <v>22323</v>
      </c>
      <c r="B22324" s="3">
        <v>-92.05</v>
      </c>
      <c r="C22324" s="3">
        <v>18.5448692322</v>
      </c>
      <c r="D22324" s="4">
        <v>0.831997666434984</v>
      </c>
      <c r="E22324" s="5" t="s">
        <v>571</v>
      </c>
    </row>
    <row r="22325" spans="1:5">
      <c r="A22325" s="1">
        <v>22324</v>
      </c>
      <c r="B22325" s="3">
        <v>-91.95</v>
      </c>
      <c r="C22325" s="3">
        <v>18.5448692322</v>
      </c>
      <c r="D22325" s="4">
        <v>0.960292873092774</v>
      </c>
      <c r="E22325" s="5" t="s">
        <v>571</v>
      </c>
    </row>
    <row r="22326" spans="1:5">
      <c r="A22326" s="1">
        <v>22325</v>
      </c>
      <c r="B22326" s="3">
        <v>-91.25</v>
      </c>
      <c r="C22326" s="3">
        <v>18.5448692322</v>
      </c>
      <c r="D22326" s="4">
        <v>0.877234602180536</v>
      </c>
      <c r="E22326" s="5" t="s">
        <v>571</v>
      </c>
    </row>
    <row r="22327" spans="1:5">
      <c r="A22327" s="1">
        <v>22326</v>
      </c>
      <c r="B22327" s="3">
        <v>-97.35</v>
      </c>
      <c r="C22327" s="3">
        <v>18.4448692322</v>
      </c>
      <c r="D22327" s="4">
        <v>0.47580510001429</v>
      </c>
      <c r="E22327" s="5" t="s">
        <v>570</v>
      </c>
    </row>
    <row r="22328" spans="1:5">
      <c r="A22328" s="1">
        <v>22327</v>
      </c>
      <c r="B22328" s="3">
        <v>-95.55</v>
      </c>
      <c r="C22328" s="3">
        <v>18.4448692322</v>
      </c>
      <c r="D22328" s="4">
        <v>0.515606627398643</v>
      </c>
      <c r="E22328" s="5" t="s">
        <v>575</v>
      </c>
    </row>
    <row r="22329" spans="1:5">
      <c r="A22329" s="1">
        <v>22328</v>
      </c>
      <c r="B22329" s="3">
        <v>-92.75</v>
      </c>
      <c r="C22329" s="3">
        <v>18.4448692322</v>
      </c>
      <c r="D22329" s="4">
        <v>0.879861395889019</v>
      </c>
      <c r="E22329" s="5" t="s">
        <v>571</v>
      </c>
    </row>
    <row r="22330" spans="1:5">
      <c r="A22330" s="1">
        <v>22329</v>
      </c>
      <c r="B22330" s="3">
        <v>-92.65</v>
      </c>
      <c r="C22330" s="3">
        <v>18.4448692322</v>
      </c>
      <c r="D22330" s="4">
        <v>0.995969592097579</v>
      </c>
      <c r="E22330" s="5" t="s">
        <v>571</v>
      </c>
    </row>
    <row r="22331" spans="1:5">
      <c r="A22331" s="1">
        <v>22330</v>
      </c>
      <c r="B22331" s="3">
        <v>-92.55</v>
      </c>
      <c r="C22331" s="3">
        <v>18.4448692322</v>
      </c>
      <c r="D22331" s="4">
        <v>1.00520809903292</v>
      </c>
      <c r="E22331" s="5" t="s">
        <v>571</v>
      </c>
    </row>
    <row r="22332" spans="1:5">
      <c r="A22332" s="1">
        <v>22331</v>
      </c>
      <c r="B22332" s="3">
        <v>-100.85</v>
      </c>
      <c r="C22332" s="3">
        <v>18.3448692322</v>
      </c>
      <c r="D22332" s="4">
        <v>0.379675177179441</v>
      </c>
      <c r="E22332" s="5" t="s">
        <v>571</v>
      </c>
    </row>
    <row r="22333" spans="1:5">
      <c r="A22333" s="1">
        <v>22332</v>
      </c>
      <c r="B22333" s="3">
        <v>-98.65</v>
      </c>
      <c r="C22333" s="3">
        <v>18.3448692322</v>
      </c>
      <c r="D22333" s="4">
        <v>0.455542391802743</v>
      </c>
      <c r="E22333" s="5" t="s">
        <v>571</v>
      </c>
    </row>
    <row r="22334" spans="1:5">
      <c r="A22334" s="1">
        <v>22333</v>
      </c>
      <c r="B22334" s="3">
        <v>-95.25</v>
      </c>
      <c r="C22334" s="3">
        <v>18.3448692322</v>
      </c>
      <c r="D22334" s="4">
        <v>1.57809606878392</v>
      </c>
      <c r="E22334" s="5" t="s">
        <v>575</v>
      </c>
    </row>
    <row r="22335" spans="1:5">
      <c r="A22335" s="1">
        <v>22334</v>
      </c>
      <c r="B22335" s="3">
        <v>-93.45</v>
      </c>
      <c r="C22335" s="3">
        <v>18.3448692322</v>
      </c>
      <c r="D22335" s="4">
        <v>1.02948616209044</v>
      </c>
      <c r="E22335" s="5" t="s">
        <v>575</v>
      </c>
    </row>
    <row r="22336" spans="1:5">
      <c r="A22336" s="1">
        <v>22335</v>
      </c>
      <c r="B22336" s="3">
        <v>-93.25</v>
      </c>
      <c r="C22336" s="3">
        <v>18.3448692322</v>
      </c>
      <c r="D22336" s="4">
        <v>1.1744314606616</v>
      </c>
      <c r="E22336" s="5" t="s">
        <v>575</v>
      </c>
    </row>
    <row r="22337" spans="1:5">
      <c r="A22337" s="1">
        <v>22336</v>
      </c>
      <c r="B22337" s="3">
        <v>-93.15</v>
      </c>
      <c r="C22337" s="3">
        <v>18.3448692322</v>
      </c>
      <c r="D22337" s="4">
        <v>1.00520809903292</v>
      </c>
      <c r="E22337" s="5" t="s">
        <v>571</v>
      </c>
    </row>
    <row r="22338" spans="1:5">
      <c r="A22338" s="1">
        <v>22337</v>
      </c>
      <c r="B22338" s="3">
        <v>-93.05</v>
      </c>
      <c r="C22338" s="3">
        <v>18.3448692322</v>
      </c>
      <c r="D22338" s="4">
        <v>1.17541448467489</v>
      </c>
      <c r="E22338" s="5" t="s">
        <v>571</v>
      </c>
    </row>
    <row r="22339" spans="1:5">
      <c r="A22339" s="1">
        <v>22338</v>
      </c>
      <c r="B22339" s="3">
        <v>-92.95</v>
      </c>
      <c r="C22339" s="3">
        <v>18.3448692322</v>
      </c>
      <c r="D22339" s="4">
        <v>1.00520809903292</v>
      </c>
      <c r="E22339" s="5" t="s">
        <v>571</v>
      </c>
    </row>
    <row r="22340" spans="1:5">
      <c r="A22340" s="1">
        <v>22339</v>
      </c>
      <c r="B22340" s="3">
        <v>-91.15</v>
      </c>
      <c r="C22340" s="3">
        <v>18.3448692322</v>
      </c>
      <c r="D22340" s="4">
        <v>0.286690315614626</v>
      </c>
      <c r="E22340" s="5" t="s">
        <v>571</v>
      </c>
    </row>
    <row r="22341" spans="1:5">
      <c r="A22341" s="1">
        <v>22340</v>
      </c>
      <c r="B22341" s="3">
        <v>-97.15</v>
      </c>
      <c r="C22341" s="3">
        <v>18.2448692322</v>
      </c>
      <c r="D22341" s="4">
        <v>1.23597242850797</v>
      </c>
      <c r="E22341" s="5" t="s">
        <v>577</v>
      </c>
    </row>
    <row r="22342" spans="1:5">
      <c r="A22342" s="1">
        <v>22341</v>
      </c>
      <c r="B22342" s="3">
        <v>-91.25</v>
      </c>
      <c r="C22342" s="3">
        <v>18.2448692322</v>
      </c>
      <c r="D22342" s="4">
        <v>0.877234602180536</v>
      </c>
      <c r="E22342" s="5" t="s">
        <v>571</v>
      </c>
    </row>
    <row r="22343" spans="1:5">
      <c r="A22343" s="1">
        <v>22342</v>
      </c>
      <c r="B22343" s="3">
        <v>-93.55</v>
      </c>
      <c r="C22343" s="3">
        <v>18.1448692322</v>
      </c>
      <c r="D22343" s="4">
        <v>1.36415029772898</v>
      </c>
      <c r="E22343" s="5" t="s">
        <v>575</v>
      </c>
    </row>
    <row r="22344" spans="1:5">
      <c r="A22344" s="1">
        <v>22343</v>
      </c>
      <c r="B22344" s="3">
        <v>-95.25</v>
      </c>
      <c r="C22344" s="3">
        <v>18.0448692322</v>
      </c>
      <c r="D22344" s="4">
        <v>0.938435337220241</v>
      </c>
      <c r="E22344" s="5" t="s">
        <v>575</v>
      </c>
    </row>
    <row r="22345" spans="1:5">
      <c r="A22345" s="1">
        <v>22344</v>
      </c>
      <c r="B22345" s="3">
        <v>-95.15</v>
      </c>
      <c r="C22345" s="3">
        <v>18.0448692322</v>
      </c>
      <c r="D22345" s="4">
        <v>1.31770904265459</v>
      </c>
      <c r="E22345" s="5" t="s">
        <v>575</v>
      </c>
    </row>
    <row r="22346" spans="1:5">
      <c r="A22346" s="1">
        <v>22345</v>
      </c>
      <c r="B22346" s="3">
        <v>-94.15</v>
      </c>
      <c r="C22346" s="3">
        <v>18.0448692322</v>
      </c>
      <c r="D22346" s="4">
        <v>1.08914408603506</v>
      </c>
      <c r="E22346" s="5" t="s">
        <v>575</v>
      </c>
    </row>
    <row r="22347" spans="1:5">
      <c r="A22347" s="1">
        <v>22346</v>
      </c>
      <c r="B22347" s="3">
        <v>-92.35</v>
      </c>
      <c r="C22347" s="3">
        <v>18.0448692322</v>
      </c>
      <c r="D22347" s="4">
        <v>1.49686324863042</v>
      </c>
      <c r="E22347" s="5" t="s">
        <v>571</v>
      </c>
    </row>
    <row r="22348" spans="1:5">
      <c r="A22348" s="1">
        <v>22347</v>
      </c>
      <c r="B22348" s="3">
        <v>-92.25</v>
      </c>
      <c r="C22348" s="3">
        <v>18.0448692322</v>
      </c>
      <c r="D22348" s="4">
        <v>1.29859159342307</v>
      </c>
      <c r="E22348" s="5" t="s">
        <v>571</v>
      </c>
    </row>
    <row r="22349" spans="1:5">
      <c r="A22349" s="1">
        <v>22348</v>
      </c>
      <c r="B22349" s="3">
        <v>-87.85</v>
      </c>
      <c r="C22349" s="3">
        <v>18.8448692322</v>
      </c>
      <c r="D22349" s="4">
        <v>0.215884208766709</v>
      </c>
      <c r="E22349" s="5" t="s">
        <v>571</v>
      </c>
    </row>
    <row r="22350" spans="1:5">
      <c r="A22350" s="1">
        <v>22349</v>
      </c>
      <c r="B22350" s="3">
        <v>-87.95</v>
      </c>
      <c r="C22350" s="3">
        <v>18.7448692322</v>
      </c>
      <c r="D22350" s="4">
        <v>0.357012934777242</v>
      </c>
      <c r="E22350" s="5" t="s">
        <v>571</v>
      </c>
    </row>
    <row r="22351" spans="1:5">
      <c r="A22351" s="1">
        <v>22350</v>
      </c>
      <c r="B22351" s="3">
        <v>-87.85</v>
      </c>
      <c r="C22351" s="3">
        <v>18.7448692322</v>
      </c>
      <c r="D22351" s="4">
        <v>0.230520387001188</v>
      </c>
      <c r="E22351" s="5" t="s">
        <v>571</v>
      </c>
    </row>
    <row r="22352" spans="1:5">
      <c r="A22352" s="1">
        <v>22351</v>
      </c>
      <c r="B22352" s="3">
        <v>-87.75</v>
      </c>
      <c r="C22352" s="3">
        <v>18.7448692322</v>
      </c>
      <c r="D22352" s="4">
        <v>0.246174152865703</v>
      </c>
      <c r="E22352" s="5" t="s">
        <v>571</v>
      </c>
    </row>
    <row r="22353" spans="1:5">
      <c r="A22353" s="1">
        <v>22352</v>
      </c>
      <c r="B22353" s="3">
        <v>-88.35</v>
      </c>
      <c r="C22353" s="3">
        <v>18.6448692322</v>
      </c>
      <c r="D22353" s="4">
        <v>0.0365831969989156</v>
      </c>
      <c r="E22353" s="5" t="s">
        <v>571</v>
      </c>
    </row>
    <row r="22354" spans="1:5">
      <c r="A22354" s="1">
        <v>22353</v>
      </c>
      <c r="B22354" s="3">
        <v>-101.65</v>
      </c>
      <c r="C22354" s="3">
        <v>17.9448692322</v>
      </c>
      <c r="D22354" s="4">
        <v>1.09297200641549</v>
      </c>
      <c r="E22354" s="5" t="s">
        <v>571</v>
      </c>
    </row>
    <row r="22355" spans="1:5">
      <c r="A22355" s="1">
        <v>22354</v>
      </c>
      <c r="B22355" s="3">
        <v>-96.75</v>
      </c>
      <c r="C22355" s="3">
        <v>17.9448692322</v>
      </c>
      <c r="D22355" s="4">
        <v>0.731724925483995</v>
      </c>
      <c r="E22355" s="5" t="s">
        <v>577</v>
      </c>
    </row>
    <row r="22356" spans="1:5">
      <c r="A22356" s="1">
        <v>22355</v>
      </c>
      <c r="B22356" s="3">
        <v>-96.35</v>
      </c>
      <c r="C22356" s="3">
        <v>17.9448692322</v>
      </c>
      <c r="D22356" s="4">
        <v>0.628941030440913</v>
      </c>
      <c r="E22356" s="5" t="s">
        <v>577</v>
      </c>
    </row>
    <row r="22357" spans="1:5">
      <c r="A22357" s="1">
        <v>22356</v>
      </c>
      <c r="B22357" s="3">
        <v>-95.85</v>
      </c>
      <c r="C22357" s="3">
        <v>17.9448692322</v>
      </c>
      <c r="D22357" s="4">
        <v>1.49088222209076</v>
      </c>
      <c r="E22357" s="5" t="s">
        <v>577</v>
      </c>
    </row>
    <row r="22358" spans="1:5">
      <c r="A22358" s="1">
        <v>22357</v>
      </c>
      <c r="B22358" s="3">
        <v>-92.75</v>
      </c>
      <c r="C22358" s="3">
        <v>17.9448692322</v>
      </c>
      <c r="D22358" s="4">
        <v>1.11961489544674</v>
      </c>
      <c r="E22358" s="5" t="s">
        <v>571</v>
      </c>
    </row>
    <row r="22359" spans="1:5">
      <c r="A22359" s="1">
        <v>22358</v>
      </c>
      <c r="B22359" s="3">
        <v>-91.15</v>
      </c>
      <c r="C22359" s="3">
        <v>17.9448692322</v>
      </c>
      <c r="D22359" s="4">
        <v>0.272054137380147</v>
      </c>
      <c r="E22359" s="5" t="s">
        <v>575</v>
      </c>
    </row>
    <row r="22360" spans="1:5">
      <c r="A22360" s="1">
        <v>22359</v>
      </c>
      <c r="B22360" s="3">
        <v>-101.65</v>
      </c>
      <c r="C22360" s="3">
        <v>17.8448692322</v>
      </c>
      <c r="D22360" s="4">
        <v>1.09297200641549</v>
      </c>
      <c r="E22360" s="5" t="s">
        <v>571</v>
      </c>
    </row>
    <row r="22361" spans="1:5">
      <c r="A22361" s="1">
        <v>22360</v>
      </c>
      <c r="B22361" s="3">
        <v>-96.45</v>
      </c>
      <c r="C22361" s="3">
        <v>17.8448692322</v>
      </c>
      <c r="D22361" s="4">
        <v>0.628941030440913</v>
      </c>
      <c r="E22361" s="5" t="s">
        <v>575</v>
      </c>
    </row>
    <row r="22362" spans="1:5">
      <c r="A22362" s="1">
        <v>22361</v>
      </c>
      <c r="B22362" s="3">
        <v>-96.35</v>
      </c>
      <c r="C22362" s="3">
        <v>17.8448692322</v>
      </c>
      <c r="D22362" s="4">
        <v>0.731724925483995</v>
      </c>
      <c r="E22362" s="5" t="s">
        <v>577</v>
      </c>
    </row>
    <row r="22363" spans="1:5">
      <c r="A22363" s="1">
        <v>22362</v>
      </c>
      <c r="B22363" s="3">
        <v>-93.65</v>
      </c>
      <c r="C22363" s="3">
        <v>17.8448692322</v>
      </c>
      <c r="D22363" s="4">
        <v>1.57739820908829</v>
      </c>
      <c r="E22363" s="5" t="s">
        <v>575</v>
      </c>
    </row>
    <row r="22364" spans="1:5">
      <c r="A22364" s="1">
        <v>22363</v>
      </c>
      <c r="B22364" s="3">
        <v>-91.95</v>
      </c>
      <c r="C22364" s="3">
        <v>17.8448692322</v>
      </c>
      <c r="D22364" s="4">
        <v>1.05396006198169</v>
      </c>
      <c r="E22364" s="5" t="s">
        <v>571</v>
      </c>
    </row>
    <row r="22365" spans="1:5">
      <c r="A22365" s="1">
        <v>22364</v>
      </c>
      <c r="B22365" s="3">
        <v>-101.25</v>
      </c>
      <c r="C22365" s="3">
        <v>17.7448692322</v>
      </c>
      <c r="D22365" s="4">
        <v>0.62406956118788</v>
      </c>
      <c r="E22365" s="5" t="s">
        <v>571</v>
      </c>
    </row>
    <row r="22366" spans="1:5">
      <c r="A22366" s="1">
        <v>22365</v>
      </c>
      <c r="B22366" s="3">
        <v>-96.65</v>
      </c>
      <c r="C22366" s="3">
        <v>17.7448692322</v>
      </c>
      <c r="D22366" s="4">
        <v>1.01646078262783</v>
      </c>
      <c r="E22366" s="5" t="s">
        <v>575</v>
      </c>
    </row>
    <row r="22367" spans="1:5">
      <c r="A22367" s="1">
        <v>22366</v>
      </c>
      <c r="B22367" s="3">
        <v>-91.25</v>
      </c>
      <c r="C22367" s="3">
        <v>17.6448692322</v>
      </c>
      <c r="D22367" s="4">
        <v>0.634696229159157</v>
      </c>
      <c r="E22367" s="5" t="s">
        <v>575</v>
      </c>
    </row>
    <row r="22368" spans="1:5">
      <c r="A22368" s="1">
        <v>22367</v>
      </c>
      <c r="B22368" s="3">
        <v>-93.75</v>
      </c>
      <c r="C22368" s="3">
        <v>17.5448692322</v>
      </c>
      <c r="D22368" s="4">
        <v>1.77559174230703</v>
      </c>
      <c r="E22368" s="5" t="s">
        <v>571</v>
      </c>
    </row>
    <row r="22369" spans="1:5">
      <c r="A22369" s="1">
        <v>22368</v>
      </c>
      <c r="B22369" s="3">
        <v>-91.25</v>
      </c>
      <c r="C22369" s="3">
        <v>17.5448692322</v>
      </c>
      <c r="D22369" s="4">
        <v>0.634696229159157</v>
      </c>
      <c r="E22369" s="5" t="s">
        <v>575</v>
      </c>
    </row>
    <row r="22370" spans="1:5">
      <c r="A22370" s="1">
        <v>22369</v>
      </c>
      <c r="B22370" s="3">
        <v>-98.95</v>
      </c>
      <c r="C22370" s="3">
        <v>17.4448692322</v>
      </c>
      <c r="D22370" s="4">
        <v>1.09709802468226</v>
      </c>
      <c r="E22370" s="5" t="s">
        <v>571</v>
      </c>
    </row>
    <row r="22371" spans="1:5">
      <c r="A22371" s="1">
        <v>22370</v>
      </c>
      <c r="B22371" s="3">
        <v>-98.95</v>
      </c>
      <c r="C22371" s="3">
        <v>17.3448692322</v>
      </c>
      <c r="D22371" s="4">
        <v>0.649688846044469</v>
      </c>
      <c r="E22371" s="5" t="s">
        <v>571</v>
      </c>
    </row>
    <row r="22372" spans="1:5">
      <c r="A22372" s="1">
        <v>22371</v>
      </c>
      <c r="B22372" s="3">
        <v>-96.85</v>
      </c>
      <c r="C22372" s="3">
        <v>17.3448692322</v>
      </c>
      <c r="D22372" s="4">
        <v>0.437489031596928</v>
      </c>
      <c r="E22372" s="5" t="s">
        <v>571</v>
      </c>
    </row>
    <row r="22373" spans="1:5">
      <c r="A22373" s="1">
        <v>22372</v>
      </c>
      <c r="B22373" s="3">
        <v>-96.55</v>
      </c>
      <c r="C22373" s="3">
        <v>17.3448692322</v>
      </c>
      <c r="D22373" s="4">
        <v>0.635781513443028</v>
      </c>
      <c r="E22373" s="5" t="s">
        <v>571</v>
      </c>
    </row>
    <row r="22374" spans="1:5">
      <c r="A22374" s="1">
        <v>22373</v>
      </c>
      <c r="B22374" s="3">
        <v>-96.15</v>
      </c>
      <c r="C22374" s="3">
        <v>17.2448692322</v>
      </c>
      <c r="D22374" s="4">
        <v>0.628941030440913</v>
      </c>
      <c r="E22374" s="5" t="s">
        <v>575</v>
      </c>
    </row>
    <row r="22375" spans="1:5">
      <c r="A22375" s="1">
        <v>22374</v>
      </c>
      <c r="B22375" s="3">
        <v>-94.25</v>
      </c>
      <c r="C22375" s="3">
        <v>17.2448692322</v>
      </c>
      <c r="D22375" s="4">
        <v>1.66310935306776</v>
      </c>
      <c r="E22375" s="5" t="s">
        <v>571</v>
      </c>
    </row>
    <row r="22376" spans="1:5">
      <c r="A22376" s="1">
        <v>22375</v>
      </c>
      <c r="B22376" s="3">
        <v>-96.75</v>
      </c>
      <c r="C22376" s="3">
        <v>17.1448692322</v>
      </c>
      <c r="D22376" s="4">
        <v>0.402759341696918</v>
      </c>
      <c r="E22376" s="5" t="s">
        <v>566</v>
      </c>
    </row>
    <row r="22377" spans="1:5">
      <c r="A22377" s="1">
        <v>22376</v>
      </c>
      <c r="B22377" s="3">
        <v>-95.15</v>
      </c>
      <c r="C22377" s="3">
        <v>17.1448692322</v>
      </c>
      <c r="D22377" s="4">
        <v>1.45154488224295</v>
      </c>
      <c r="E22377" s="5" t="s">
        <v>575</v>
      </c>
    </row>
    <row r="22378" spans="1:5">
      <c r="A22378" s="1">
        <v>22377</v>
      </c>
      <c r="B22378" s="3">
        <v>-93.95</v>
      </c>
      <c r="C22378" s="3">
        <v>17.1448692322</v>
      </c>
      <c r="D22378" s="4">
        <v>1.83154443278756</v>
      </c>
      <c r="E22378" s="5" t="s">
        <v>571</v>
      </c>
    </row>
    <row r="22379" spans="1:5">
      <c r="A22379" s="1">
        <v>22378</v>
      </c>
      <c r="B22379" s="3">
        <v>-98.35</v>
      </c>
      <c r="C22379" s="3">
        <v>17.0448692322</v>
      </c>
      <c r="D22379" s="4">
        <v>0.62406956118788</v>
      </c>
      <c r="E22379" s="5" t="s">
        <v>571</v>
      </c>
    </row>
    <row r="22380" spans="1:5">
      <c r="A22380" s="1">
        <v>22379</v>
      </c>
      <c r="B22380" s="3">
        <v>-97.05</v>
      </c>
      <c r="C22380" s="3">
        <v>17.0448692322</v>
      </c>
      <c r="D22380" s="4">
        <v>0.693509801835112</v>
      </c>
      <c r="E22380" s="5" t="s">
        <v>566</v>
      </c>
    </row>
    <row r="22381" spans="1:5">
      <c r="A22381" s="1">
        <v>22380</v>
      </c>
      <c r="B22381" s="3">
        <v>-98.75</v>
      </c>
      <c r="C22381" s="3">
        <v>16.9448692322</v>
      </c>
      <c r="D22381" s="4">
        <v>0.701016713094392</v>
      </c>
      <c r="E22381" s="5" t="s">
        <v>571</v>
      </c>
    </row>
    <row r="22382" spans="1:5">
      <c r="A22382" s="1">
        <v>22381</v>
      </c>
      <c r="B22382" s="3">
        <v>-99.85</v>
      </c>
      <c r="C22382" s="3">
        <v>16.8448692322</v>
      </c>
      <c r="D22382" s="4">
        <v>0.914961918324816</v>
      </c>
      <c r="E22382" s="5" t="s">
        <v>571</v>
      </c>
    </row>
    <row r="22383" spans="1:5">
      <c r="A22383" s="1">
        <v>22382</v>
      </c>
      <c r="B22383" s="3">
        <v>-98.75</v>
      </c>
      <c r="C22383" s="3">
        <v>16.8448692322</v>
      </c>
      <c r="D22383" s="4">
        <v>0.741273395693418</v>
      </c>
      <c r="E22383" s="5" t="s">
        <v>571</v>
      </c>
    </row>
    <row r="22384" spans="1:5">
      <c r="A22384" s="1">
        <v>22383</v>
      </c>
      <c r="B22384" s="3">
        <v>-98.15</v>
      </c>
      <c r="C22384" s="3">
        <v>16.8448692322</v>
      </c>
      <c r="D22384" s="4">
        <v>0.25563788509364</v>
      </c>
      <c r="E22384" s="5" t="s">
        <v>566</v>
      </c>
    </row>
    <row r="22385" spans="1:5">
      <c r="A22385" s="1">
        <v>22384</v>
      </c>
      <c r="B22385" s="3">
        <v>-96.45</v>
      </c>
      <c r="C22385" s="3">
        <v>16.8448692322</v>
      </c>
      <c r="D22385" s="4">
        <v>0.479778252051263</v>
      </c>
      <c r="E22385" s="5" t="s">
        <v>566</v>
      </c>
    </row>
    <row r="22386" spans="1:5">
      <c r="A22386" s="1">
        <v>22385</v>
      </c>
      <c r="B22386" s="3">
        <v>-93.85</v>
      </c>
      <c r="C22386" s="3">
        <v>16.8448692322</v>
      </c>
      <c r="D22386" s="4">
        <v>0.592277078809173</v>
      </c>
      <c r="E22386" s="5" t="s">
        <v>571</v>
      </c>
    </row>
    <row r="22387" spans="1:5">
      <c r="A22387" s="1">
        <v>22386</v>
      </c>
      <c r="B22387" s="3">
        <v>-98.75</v>
      </c>
      <c r="C22387" s="3">
        <v>16.7448692322</v>
      </c>
      <c r="D22387" s="4">
        <v>0.741273395693418</v>
      </c>
      <c r="E22387" s="5" t="s">
        <v>571</v>
      </c>
    </row>
    <row r="22388" spans="1:5">
      <c r="A22388" s="1">
        <v>22387</v>
      </c>
      <c r="B22388" s="3">
        <v>-98.45</v>
      </c>
      <c r="C22388" s="3">
        <v>16.7448692322</v>
      </c>
      <c r="D22388" s="4">
        <v>0.683596731961874</v>
      </c>
      <c r="E22388" s="5" t="s">
        <v>571</v>
      </c>
    </row>
    <row r="22389" spans="1:5">
      <c r="A22389" s="1">
        <v>22388</v>
      </c>
      <c r="B22389" s="3">
        <v>-94.95</v>
      </c>
      <c r="C22389" s="3">
        <v>16.7448692322</v>
      </c>
      <c r="D22389" s="4">
        <v>1.24205448529316</v>
      </c>
      <c r="E22389" s="5" t="s">
        <v>571</v>
      </c>
    </row>
    <row r="22390" spans="1:5">
      <c r="A22390" s="1">
        <v>22389</v>
      </c>
      <c r="B22390" s="3">
        <v>-91.65</v>
      </c>
      <c r="C22390" s="3">
        <v>16.7448692322</v>
      </c>
      <c r="D22390" s="4">
        <v>0.196990026222866</v>
      </c>
      <c r="E22390" s="5" t="s">
        <v>575</v>
      </c>
    </row>
    <row r="22391" spans="1:5">
      <c r="A22391" s="1">
        <v>22390</v>
      </c>
      <c r="B22391" s="3">
        <v>-98.15</v>
      </c>
      <c r="C22391" s="3">
        <v>16.6448692322</v>
      </c>
      <c r="D22391" s="4">
        <v>0.25563788509364</v>
      </c>
      <c r="E22391" s="5" t="s">
        <v>566</v>
      </c>
    </row>
    <row r="22392" spans="1:5">
      <c r="A22392" s="1">
        <v>22391</v>
      </c>
      <c r="B22392" s="3">
        <v>-97.05</v>
      </c>
      <c r="C22392" s="3">
        <v>16.6448692322</v>
      </c>
      <c r="D22392" s="4">
        <v>0.850374754673214</v>
      </c>
      <c r="E22392" s="5" t="s">
        <v>568</v>
      </c>
    </row>
    <row r="22393" spans="1:5">
      <c r="A22393" s="1">
        <v>22392</v>
      </c>
      <c r="B22393" s="3">
        <v>-98.45</v>
      </c>
      <c r="C22393" s="3">
        <v>16.5448692322</v>
      </c>
      <c r="D22393" s="4">
        <v>0.403892390985217</v>
      </c>
      <c r="E22393" s="5" t="s">
        <v>571</v>
      </c>
    </row>
    <row r="22394" spans="1:5">
      <c r="A22394" s="1">
        <v>22393</v>
      </c>
      <c r="B22394" s="3">
        <v>-92.75</v>
      </c>
      <c r="C22394" s="3">
        <v>16.5448692322</v>
      </c>
      <c r="D22394" s="4">
        <v>0.818891136068169</v>
      </c>
      <c r="E22394" s="5" t="s">
        <v>571</v>
      </c>
    </row>
    <row r="22395" spans="1:5">
      <c r="A22395" s="1">
        <v>22394</v>
      </c>
      <c r="B22395" s="3">
        <v>-96.95</v>
      </c>
      <c r="C22395" s="3">
        <v>16.4448692322</v>
      </c>
      <c r="D22395" s="4">
        <v>0.850374754673214</v>
      </c>
      <c r="E22395" s="5" t="s">
        <v>568</v>
      </c>
    </row>
    <row r="22396" spans="1:5">
      <c r="A22396" s="1">
        <v>22395</v>
      </c>
      <c r="B22396" s="3">
        <v>-96.65</v>
      </c>
      <c r="C22396" s="3">
        <v>16.4448692322</v>
      </c>
      <c r="D22396" s="4">
        <v>0.288885029694124</v>
      </c>
      <c r="E22396" s="5" t="s">
        <v>568</v>
      </c>
    </row>
    <row r="22397" spans="1:5">
      <c r="A22397" s="1">
        <v>22396</v>
      </c>
      <c r="B22397" s="3">
        <v>-93.45</v>
      </c>
      <c r="C22397" s="3">
        <v>16.4448692322</v>
      </c>
      <c r="D22397" s="4">
        <v>0.657614130345185</v>
      </c>
      <c r="E22397" s="5" t="s">
        <v>571</v>
      </c>
    </row>
    <row r="22398" spans="1:5">
      <c r="A22398" s="1">
        <v>22397</v>
      </c>
      <c r="B22398" s="3">
        <v>-91.95</v>
      </c>
      <c r="C22398" s="3">
        <v>16.3448692322</v>
      </c>
      <c r="D22398" s="4">
        <v>0.123641643178869</v>
      </c>
      <c r="E22398" s="5" t="s">
        <v>571</v>
      </c>
    </row>
    <row r="22399" spans="1:5">
      <c r="A22399" s="1">
        <v>22398</v>
      </c>
      <c r="B22399" s="3">
        <v>-97.55</v>
      </c>
      <c r="C22399" s="3">
        <v>16.2448692322</v>
      </c>
      <c r="D22399" s="4">
        <v>0.635781513443028</v>
      </c>
      <c r="E22399" s="5" t="s">
        <v>566</v>
      </c>
    </row>
    <row r="22400" spans="1:5">
      <c r="A22400" s="1">
        <v>22399</v>
      </c>
      <c r="B22400" s="3">
        <v>-92.35</v>
      </c>
      <c r="C22400" s="3">
        <v>16.2448692322</v>
      </c>
      <c r="D22400" s="4">
        <v>1.12908183151626</v>
      </c>
      <c r="E22400" s="5" t="s">
        <v>571</v>
      </c>
    </row>
    <row r="22401" spans="1:5">
      <c r="A22401" s="1">
        <v>22400</v>
      </c>
      <c r="B22401" s="3">
        <v>-93.35</v>
      </c>
      <c r="C22401" s="3">
        <v>16.1448692322</v>
      </c>
      <c r="D22401" s="4">
        <v>0.777981777649743</v>
      </c>
      <c r="E22401" s="5" t="s">
        <v>571</v>
      </c>
    </row>
    <row r="22402" spans="1:5">
      <c r="A22402" s="1">
        <v>22401</v>
      </c>
      <c r="B22402" s="3">
        <v>-93.15</v>
      </c>
      <c r="C22402" s="3">
        <v>16.1448692322</v>
      </c>
      <c r="D22402" s="4">
        <v>0.834166759579665</v>
      </c>
      <c r="E22402" s="5" t="s">
        <v>571</v>
      </c>
    </row>
    <row r="22403" spans="1:5">
      <c r="A22403" s="1">
        <v>22402</v>
      </c>
      <c r="B22403" s="3">
        <v>-93.15</v>
      </c>
      <c r="C22403" s="3">
        <v>16.0448692322</v>
      </c>
      <c r="D22403" s="4">
        <v>0.662968041552307</v>
      </c>
      <c r="E22403" s="5" t="s">
        <v>571</v>
      </c>
    </row>
    <row r="22404" spans="1:5">
      <c r="A22404" s="1">
        <v>22403</v>
      </c>
      <c r="B22404" s="3">
        <v>-93.05</v>
      </c>
      <c r="C22404" s="3">
        <v>16.0448692322</v>
      </c>
      <c r="D22404" s="4">
        <v>0.696555780033836</v>
      </c>
      <c r="E22404" s="5" t="s">
        <v>571</v>
      </c>
    </row>
    <row r="22405" spans="1:5">
      <c r="A22405" s="1">
        <v>22404</v>
      </c>
      <c r="B22405" s="3">
        <v>-91.85</v>
      </c>
      <c r="C22405" s="3">
        <v>16.0448692322</v>
      </c>
      <c r="D22405" s="4">
        <v>1.49434465875218</v>
      </c>
      <c r="E22405" s="5" t="s">
        <v>571</v>
      </c>
    </row>
    <row r="22406" spans="1:5">
      <c r="A22406" s="1">
        <v>22405</v>
      </c>
      <c r="B22406" s="3">
        <v>-92.35</v>
      </c>
      <c r="C22406" s="3">
        <v>15.8448692322</v>
      </c>
      <c r="D22406" s="4">
        <v>1.17745402255988</v>
      </c>
      <c r="E22406" s="5" t="s">
        <v>571</v>
      </c>
    </row>
    <row r="22407" spans="1:5">
      <c r="A22407" s="1">
        <v>22406</v>
      </c>
      <c r="B22407" s="3">
        <v>-91.95</v>
      </c>
      <c r="C22407" s="3">
        <v>15.8448692322</v>
      </c>
      <c r="D22407" s="4">
        <v>0.907718155427071</v>
      </c>
      <c r="E22407" s="5" t="s">
        <v>571</v>
      </c>
    </row>
    <row r="22408" spans="1:5">
      <c r="A22408" s="1">
        <v>22407</v>
      </c>
      <c r="B22408" s="3">
        <v>-92.05</v>
      </c>
      <c r="C22408" s="3">
        <v>15.7448692322</v>
      </c>
      <c r="D22408" s="4">
        <v>0.914550671089875</v>
      </c>
      <c r="E22408" s="5" t="s">
        <v>571</v>
      </c>
    </row>
    <row r="22409" spans="1:5">
      <c r="A22409" s="1">
        <v>22408</v>
      </c>
      <c r="B22409" s="3">
        <v>-92.15</v>
      </c>
      <c r="C22409" s="3">
        <v>15.5448692322</v>
      </c>
      <c r="D22409" s="4">
        <v>1.11251646624586</v>
      </c>
      <c r="E22409" s="5" t="s">
        <v>575</v>
      </c>
    </row>
    <row r="22410" spans="1:5">
      <c r="A22410" s="1">
        <v>22409</v>
      </c>
      <c r="B22410" s="3">
        <v>-93.15</v>
      </c>
      <c r="C22410" s="3">
        <v>15.4448692322</v>
      </c>
      <c r="D22410" s="4">
        <v>0.717904542502671</v>
      </c>
      <c r="E22410" s="5" t="s">
        <v>571</v>
      </c>
    </row>
    <row r="22411" spans="1:5">
      <c r="A22411" s="1">
        <v>22410</v>
      </c>
      <c r="B22411" s="3">
        <v>-92.35</v>
      </c>
      <c r="C22411" s="3">
        <v>15.3448692322</v>
      </c>
      <c r="D22411" s="4">
        <v>1.11251995455099</v>
      </c>
      <c r="E22411" s="5" t="s">
        <v>575</v>
      </c>
    </row>
    <row r="22412" spans="1:5">
      <c r="A22412" s="1">
        <v>22411</v>
      </c>
      <c r="B22412" s="3">
        <v>-92.75</v>
      </c>
      <c r="C22412" s="3">
        <v>15.1448692322</v>
      </c>
      <c r="D22412" s="4">
        <v>0.583683489617057</v>
      </c>
      <c r="E22412" s="5" t="s">
        <v>571</v>
      </c>
    </row>
    <row r="22413" spans="1:5">
      <c r="A22413" s="1">
        <v>22412</v>
      </c>
      <c r="B22413" s="3">
        <v>28.45</v>
      </c>
      <c r="C22413" s="3">
        <v>46.8448692322</v>
      </c>
      <c r="D22413" s="4">
        <v>0.487949316130191</v>
      </c>
      <c r="E22413" s="5" t="s">
        <v>573</v>
      </c>
    </row>
    <row r="22414" spans="1:5">
      <c r="A22414" s="1">
        <v>22413</v>
      </c>
      <c r="B22414" s="3">
        <v>28.65</v>
      </c>
      <c r="C22414" s="3">
        <v>46.8448692322</v>
      </c>
      <c r="D22414" s="4">
        <v>0.487949316130191</v>
      </c>
      <c r="E22414" s="5" t="s">
        <v>573</v>
      </c>
    </row>
    <row r="22415" spans="1:5">
      <c r="A22415" s="1">
        <v>22414</v>
      </c>
      <c r="B22415" s="3">
        <v>28.75</v>
      </c>
      <c r="C22415" s="3">
        <v>46.7448692322</v>
      </c>
      <c r="D22415" s="4">
        <v>0.487949316130191</v>
      </c>
      <c r="E22415" s="5" t="s">
        <v>573</v>
      </c>
    </row>
    <row r="22416" spans="1:5">
      <c r="A22416" s="1">
        <v>22415</v>
      </c>
      <c r="B22416" s="3">
        <v>28.35</v>
      </c>
      <c r="C22416" s="3">
        <v>46.3448692322</v>
      </c>
      <c r="D22416" s="4">
        <v>0.145533983251335</v>
      </c>
      <c r="E22416" s="5" t="s">
        <v>573</v>
      </c>
    </row>
    <row r="22417" spans="1:5">
      <c r="A22417" s="1">
        <v>22416</v>
      </c>
      <c r="B22417" s="3">
        <v>101.05</v>
      </c>
      <c r="C22417" s="3">
        <v>51.5448692322</v>
      </c>
      <c r="D22417" s="4">
        <v>0.889219088510134</v>
      </c>
      <c r="E22417" s="5" t="s">
        <v>576</v>
      </c>
    </row>
    <row r="22418" spans="1:5">
      <c r="A22418" s="1">
        <v>22417</v>
      </c>
      <c r="B22418" s="3">
        <v>99.55</v>
      </c>
      <c r="C22418" s="3">
        <v>51.4448692322</v>
      </c>
      <c r="D22418" s="4">
        <v>0.778228045938608</v>
      </c>
      <c r="E22418" s="5" t="s">
        <v>576</v>
      </c>
    </row>
    <row r="22419" spans="1:5">
      <c r="A22419" s="1">
        <v>22418</v>
      </c>
      <c r="B22419" s="3">
        <v>99.25</v>
      </c>
      <c r="C22419" s="3">
        <v>50.7448692322</v>
      </c>
      <c r="D22419" s="4">
        <v>0.499201341365623</v>
      </c>
      <c r="E22419" s="5" t="s">
        <v>576</v>
      </c>
    </row>
    <row r="22420" spans="1:5">
      <c r="A22420" s="1">
        <v>22419</v>
      </c>
      <c r="B22420" s="3">
        <v>101.85</v>
      </c>
      <c r="C22420" s="3">
        <v>50.2448692322</v>
      </c>
      <c r="D22420" s="4">
        <v>0.27439772109262</v>
      </c>
      <c r="E22420" s="5" t="s">
        <v>573</v>
      </c>
    </row>
    <row r="22421" spans="1:5">
      <c r="A22421" s="1">
        <v>22420</v>
      </c>
      <c r="B22421" s="3">
        <v>103.05</v>
      </c>
      <c r="C22421" s="3">
        <v>50.2448692322</v>
      </c>
      <c r="D22421" s="4">
        <v>0.454711021344756</v>
      </c>
      <c r="E22421" s="5" t="s">
        <v>573</v>
      </c>
    </row>
    <row r="22422" spans="1:5">
      <c r="A22422" s="1">
        <v>22421</v>
      </c>
      <c r="B22422" s="3">
        <v>106.95</v>
      </c>
      <c r="C22422" s="3">
        <v>50.1448692322</v>
      </c>
      <c r="D22422" s="4">
        <v>0.23966803119261</v>
      </c>
      <c r="E22422" s="5" t="s">
        <v>576</v>
      </c>
    </row>
    <row r="22423" spans="1:5">
      <c r="A22423" s="1">
        <v>22422</v>
      </c>
      <c r="B22423" s="3">
        <v>103.25</v>
      </c>
      <c r="C22423" s="3">
        <v>50.0448692322</v>
      </c>
      <c r="D22423" s="4">
        <v>0.504258077309579</v>
      </c>
      <c r="E22423" s="5" t="s">
        <v>573</v>
      </c>
    </row>
    <row r="22424" spans="1:5">
      <c r="A22424" s="1">
        <v>22423</v>
      </c>
      <c r="B22424" s="3">
        <v>114.55</v>
      </c>
      <c r="C22424" s="3">
        <v>50.1448692322</v>
      </c>
      <c r="D22424" s="4">
        <v>-0.0464467946758377</v>
      </c>
      <c r="E22424" s="5" t="s">
        <v>576</v>
      </c>
    </row>
    <row r="22425" spans="1:5">
      <c r="A22425" s="1">
        <v>22424</v>
      </c>
      <c r="B22425" s="3">
        <v>96.75</v>
      </c>
      <c r="C22425" s="3">
        <v>49.8448692322</v>
      </c>
      <c r="D22425" s="4">
        <v>0.295886859644778</v>
      </c>
      <c r="E22425" s="5" t="s">
        <v>576</v>
      </c>
    </row>
    <row r="22426" spans="1:5">
      <c r="A22426" s="1">
        <v>22425</v>
      </c>
      <c r="B22426" s="3">
        <v>92.65</v>
      </c>
      <c r="C22426" s="3">
        <v>49.7448692322</v>
      </c>
      <c r="D22426" s="4">
        <v>0.869217982280749</v>
      </c>
      <c r="E22426" s="5" t="s">
        <v>566</v>
      </c>
    </row>
    <row r="22427" spans="1:5">
      <c r="A22427" s="1">
        <v>22426</v>
      </c>
      <c r="B22427" s="3">
        <v>95.85</v>
      </c>
      <c r="C22427" s="3">
        <v>49.7448692322</v>
      </c>
      <c r="D22427" s="4">
        <v>0.739713996062133</v>
      </c>
      <c r="E22427" s="5" t="s">
        <v>576</v>
      </c>
    </row>
    <row r="22428" spans="1:5">
      <c r="A22428" s="1">
        <v>22427</v>
      </c>
      <c r="B22428" s="3">
        <v>95.15</v>
      </c>
      <c r="C22428" s="3">
        <v>49.6448692322</v>
      </c>
      <c r="D22428" s="4">
        <v>0.739713996062133</v>
      </c>
      <c r="E22428" s="5" t="s">
        <v>576</v>
      </c>
    </row>
    <row r="22429" spans="1:5">
      <c r="A22429" s="1">
        <v>22428</v>
      </c>
      <c r="B22429" s="3">
        <v>95.15</v>
      </c>
      <c r="C22429" s="3">
        <v>49.5448692322</v>
      </c>
      <c r="D22429" s="4">
        <v>0.739713996062133</v>
      </c>
      <c r="E22429" s="5" t="s">
        <v>576</v>
      </c>
    </row>
    <row r="22430" spans="1:5">
      <c r="A22430" s="1">
        <v>22429</v>
      </c>
      <c r="B22430" s="3">
        <v>90.75</v>
      </c>
      <c r="C22430" s="3">
        <v>49.0448692322</v>
      </c>
      <c r="D22430" s="4">
        <v>0.620528354291475</v>
      </c>
      <c r="E22430" s="5" t="s">
        <v>568</v>
      </c>
    </row>
    <row r="22431" spans="1:5">
      <c r="A22431" s="1">
        <v>22430</v>
      </c>
      <c r="B22431" s="3">
        <v>92.65</v>
      </c>
      <c r="C22431" s="3">
        <v>48.9448692322</v>
      </c>
      <c r="D22431" s="4">
        <v>0.750032340510091</v>
      </c>
      <c r="E22431" s="5" t="s">
        <v>566</v>
      </c>
    </row>
    <row r="22432" spans="1:5">
      <c r="A22432" s="1">
        <v>22431</v>
      </c>
      <c r="B22432" s="3">
        <v>102.55</v>
      </c>
      <c r="C22432" s="3">
        <v>49.9448692322</v>
      </c>
      <c r="D22432" s="4">
        <v>0.318206802359867</v>
      </c>
      <c r="E22432" s="5" t="s">
        <v>573</v>
      </c>
    </row>
    <row r="22433" spans="1:5">
      <c r="A22433" s="1">
        <v>22432</v>
      </c>
      <c r="B22433" s="3">
        <v>106.55</v>
      </c>
      <c r="C22433" s="3">
        <v>49.9448692322</v>
      </c>
      <c r="D22433" s="4">
        <v>0.318770333541297</v>
      </c>
      <c r="E22433" s="5" t="s">
        <v>576</v>
      </c>
    </row>
    <row r="22434" spans="1:5">
      <c r="A22434" s="1">
        <v>22433</v>
      </c>
      <c r="B22434" s="3">
        <v>104.55</v>
      </c>
      <c r="C22434" s="3">
        <v>49.8448692322</v>
      </c>
      <c r="D22434" s="4">
        <v>0.199464932395457</v>
      </c>
      <c r="E22434" s="5" t="s">
        <v>576</v>
      </c>
    </row>
    <row r="22435" spans="1:5">
      <c r="A22435" s="1">
        <v>22434</v>
      </c>
      <c r="B22435" s="3">
        <v>104.25</v>
      </c>
      <c r="C22435" s="3">
        <v>49.4448692322</v>
      </c>
      <c r="D22435" s="4">
        <v>0.295886859644778</v>
      </c>
      <c r="E22435" s="5" t="s">
        <v>576</v>
      </c>
    </row>
    <row r="22436" spans="1:5">
      <c r="A22436" s="1">
        <v>22435</v>
      </c>
      <c r="B22436" s="3">
        <v>105.65</v>
      </c>
      <c r="C22436" s="3">
        <v>49.4448692322</v>
      </c>
      <c r="D22436" s="4">
        <v>0.295886859644778</v>
      </c>
      <c r="E22436" s="5" t="s">
        <v>576</v>
      </c>
    </row>
    <row r="22437" spans="1:5">
      <c r="A22437" s="1">
        <v>22436</v>
      </c>
      <c r="B22437" s="3">
        <v>107.85</v>
      </c>
      <c r="C22437" s="3">
        <v>49.3448692322</v>
      </c>
      <c r="D22437" s="4">
        <v>0.543136738420587</v>
      </c>
      <c r="E22437" s="5" t="s">
        <v>576</v>
      </c>
    </row>
    <row r="22438" spans="1:5">
      <c r="A22438" s="1">
        <v>22437</v>
      </c>
      <c r="B22438" s="3">
        <v>112.75</v>
      </c>
      <c r="C22438" s="3">
        <v>49.3448692322</v>
      </c>
      <c r="D22438" s="4">
        <v>-0.0949471409555196</v>
      </c>
      <c r="E22438" s="5" t="s">
        <v>576</v>
      </c>
    </row>
    <row r="22439" spans="1:5">
      <c r="A22439" s="1">
        <v>22438</v>
      </c>
      <c r="B22439" s="3">
        <v>111.95</v>
      </c>
      <c r="C22439" s="3">
        <v>48.9448692322</v>
      </c>
      <c r="D22439" s="4">
        <v>-0.262891020865403</v>
      </c>
      <c r="E22439" s="5" t="s">
        <v>576</v>
      </c>
    </row>
    <row r="22440" spans="1:5">
      <c r="A22440" s="1">
        <v>22439</v>
      </c>
      <c r="B22440" s="3">
        <v>93.15</v>
      </c>
      <c r="C22440" s="3">
        <v>48.7448692322</v>
      </c>
      <c r="D22440" s="4">
        <v>0.536199788441579</v>
      </c>
      <c r="E22440" s="5" t="s">
        <v>566</v>
      </c>
    </row>
    <row r="22441" spans="1:5">
      <c r="A22441" s="1">
        <v>22440</v>
      </c>
      <c r="B22441" s="3">
        <v>90.85</v>
      </c>
      <c r="C22441" s="3">
        <v>48.6448692322</v>
      </c>
      <c r="D22441" s="4">
        <v>0.363600892647028</v>
      </c>
      <c r="E22441" s="5" t="s">
        <v>568</v>
      </c>
    </row>
    <row r="22442" spans="1:5">
      <c r="A22442" s="1">
        <v>22441</v>
      </c>
      <c r="B22442" s="3">
        <v>92.95</v>
      </c>
      <c r="C22442" s="3">
        <v>48.6448692322</v>
      </c>
      <c r="D22442" s="4">
        <v>0.82534438116365</v>
      </c>
      <c r="E22442" s="5" t="s">
        <v>566</v>
      </c>
    </row>
    <row r="22443" spans="1:5">
      <c r="A22443" s="1">
        <v>22442</v>
      </c>
      <c r="B22443" s="3">
        <v>94.45</v>
      </c>
      <c r="C22443" s="3">
        <v>48.6448692322</v>
      </c>
      <c r="D22443" s="4">
        <v>0.169036839207093</v>
      </c>
      <c r="E22443" s="5" t="s">
        <v>566</v>
      </c>
    </row>
    <row r="22444" spans="1:5">
      <c r="A22444" s="1">
        <v>22443</v>
      </c>
      <c r="B22444" s="3">
        <v>100.45</v>
      </c>
      <c r="C22444" s="3">
        <v>48.6448692322</v>
      </c>
      <c r="D22444" s="4">
        <v>0.188296812189791</v>
      </c>
      <c r="E22444" s="5" t="s">
        <v>566</v>
      </c>
    </row>
    <row r="22445" spans="1:5">
      <c r="A22445" s="1">
        <v>22444</v>
      </c>
      <c r="B22445" s="3">
        <v>91.35</v>
      </c>
      <c r="C22445" s="3">
        <v>48.5448692322</v>
      </c>
      <c r="D22445" s="4">
        <v>0.82534438116365</v>
      </c>
      <c r="E22445" s="5" t="s">
        <v>568</v>
      </c>
    </row>
    <row r="22446" spans="1:5">
      <c r="A22446" s="1">
        <v>22445</v>
      </c>
      <c r="B22446" s="3">
        <v>93.35</v>
      </c>
      <c r="C22446" s="3">
        <v>48.5448692322</v>
      </c>
      <c r="D22446" s="4">
        <v>0.536199788441579</v>
      </c>
      <c r="E22446" s="5" t="s">
        <v>566</v>
      </c>
    </row>
    <row r="22447" spans="1:5">
      <c r="A22447" s="1">
        <v>22446</v>
      </c>
      <c r="B22447" s="3">
        <v>93.85</v>
      </c>
      <c r="C22447" s="3">
        <v>48.5448692322</v>
      </c>
      <c r="D22447" s="4">
        <v>0.213557590569984</v>
      </c>
      <c r="E22447" s="5" t="s">
        <v>566</v>
      </c>
    </row>
    <row r="22448" spans="1:5">
      <c r="A22448" s="1">
        <v>22447</v>
      </c>
      <c r="B22448" s="3">
        <v>92.15</v>
      </c>
      <c r="C22448" s="3">
        <v>48.4448692322</v>
      </c>
      <c r="D22448" s="4">
        <v>0.750032340510091</v>
      </c>
      <c r="E22448" s="5" t="s">
        <v>568</v>
      </c>
    </row>
    <row r="22449" spans="1:5">
      <c r="A22449" s="1">
        <v>22448</v>
      </c>
      <c r="B22449" s="3">
        <v>93.75</v>
      </c>
      <c r="C22449" s="3">
        <v>48.4448692322</v>
      </c>
      <c r="D22449" s="4">
        <v>0.536199788441579</v>
      </c>
      <c r="E22449" s="5" t="s">
        <v>566</v>
      </c>
    </row>
    <row r="22450" spans="1:5">
      <c r="A22450" s="1">
        <v>22449</v>
      </c>
      <c r="B22450" s="3">
        <v>95.05</v>
      </c>
      <c r="C22450" s="3">
        <v>48.3448692322</v>
      </c>
      <c r="D22450" s="4">
        <v>0.169036839207093</v>
      </c>
      <c r="E22450" s="5" t="s">
        <v>566</v>
      </c>
    </row>
    <row r="22451" spans="1:5">
      <c r="A22451" s="1">
        <v>22450</v>
      </c>
      <c r="B22451" s="3">
        <v>92.95</v>
      </c>
      <c r="C22451" s="3">
        <v>48.2448692322</v>
      </c>
      <c r="D22451" s="4">
        <v>0.460887747788018</v>
      </c>
      <c r="E22451" s="5" t="s">
        <v>566</v>
      </c>
    </row>
    <row r="22452" spans="1:5">
      <c r="A22452" s="1">
        <v>22451</v>
      </c>
      <c r="B22452" s="3">
        <v>97.65</v>
      </c>
      <c r="C22452" s="3">
        <v>48.2448692322</v>
      </c>
      <c r="D22452" s="4">
        <v>-0.454762325728847</v>
      </c>
      <c r="E22452" s="5" t="s">
        <v>566</v>
      </c>
    </row>
    <row r="22453" spans="1:5">
      <c r="A22453" s="1">
        <v>22452</v>
      </c>
      <c r="B22453" s="3">
        <v>92.55</v>
      </c>
      <c r="C22453" s="3">
        <v>48.0448692322</v>
      </c>
      <c r="D22453" s="4">
        <v>0.536199788441579</v>
      </c>
      <c r="E22453" s="5" t="s">
        <v>566</v>
      </c>
    </row>
    <row r="22454" spans="1:5">
      <c r="A22454" s="1">
        <v>22453</v>
      </c>
      <c r="B22454" s="3">
        <v>92.35</v>
      </c>
      <c r="C22454" s="3">
        <v>47.9448692322</v>
      </c>
      <c r="D22454" s="4">
        <v>0.536199788441579</v>
      </c>
      <c r="E22454" s="5" t="s">
        <v>568</v>
      </c>
    </row>
    <row r="22455" spans="1:5">
      <c r="A22455" s="1">
        <v>22454</v>
      </c>
      <c r="B22455" s="3">
        <v>93.95</v>
      </c>
      <c r="C22455" s="3">
        <v>47.9448692322</v>
      </c>
      <c r="D22455" s="4">
        <v>0.144303817027109</v>
      </c>
      <c r="E22455" s="5" t="s">
        <v>566</v>
      </c>
    </row>
    <row r="22456" spans="1:5">
      <c r="A22456" s="1">
        <v>22455</v>
      </c>
      <c r="B22456" s="3">
        <v>94.05</v>
      </c>
      <c r="C22456" s="3">
        <v>47.9448692322</v>
      </c>
      <c r="D22456" s="4">
        <v>0.200193534851976</v>
      </c>
      <c r="E22456" s="5" t="s">
        <v>566</v>
      </c>
    </row>
    <row r="22457" spans="1:5">
      <c r="A22457" s="1">
        <v>22456</v>
      </c>
      <c r="B22457" s="3">
        <v>93.75</v>
      </c>
      <c r="C22457" s="3">
        <v>47.8448692322</v>
      </c>
      <c r="D22457" s="4">
        <v>0.200193534851976</v>
      </c>
      <c r="E22457" s="5" t="s">
        <v>566</v>
      </c>
    </row>
    <row r="22458" spans="1:5">
      <c r="A22458" s="1">
        <v>22457</v>
      </c>
      <c r="B22458" s="3">
        <v>94.15</v>
      </c>
      <c r="C22458" s="3">
        <v>47.8448692322</v>
      </c>
      <c r="D22458" s="4">
        <v>0.200193534851976</v>
      </c>
      <c r="E22458" s="5" t="s">
        <v>566</v>
      </c>
    </row>
    <row r="22459" spans="1:5">
      <c r="A22459" s="1">
        <v>22458</v>
      </c>
      <c r="B22459" s="3">
        <v>100.15</v>
      </c>
      <c r="C22459" s="3">
        <v>47.8448692322</v>
      </c>
      <c r="D22459" s="4">
        <v>1.00074926649506</v>
      </c>
      <c r="E22459" s="5" t="s">
        <v>576</v>
      </c>
    </row>
    <row r="22460" spans="1:5">
      <c r="A22460" s="1">
        <v>22459</v>
      </c>
      <c r="B22460" s="3">
        <v>109.95</v>
      </c>
      <c r="C22460" s="3">
        <v>48.8448692322</v>
      </c>
      <c r="D22460" s="4">
        <v>-0.284380159417561</v>
      </c>
      <c r="E22460" s="5" t="s">
        <v>576</v>
      </c>
    </row>
    <row r="22461" spans="1:5">
      <c r="A22461" s="1">
        <v>22460</v>
      </c>
      <c r="B22461" s="3">
        <v>110.65</v>
      </c>
      <c r="C22461" s="3">
        <v>48.8448692322</v>
      </c>
      <c r="D22461" s="4">
        <v>-0.650192032712295</v>
      </c>
      <c r="E22461" s="5" t="s">
        <v>576</v>
      </c>
    </row>
    <row r="22462" spans="1:5">
      <c r="A22462" s="1">
        <v>22461</v>
      </c>
      <c r="B22462" s="3">
        <v>110.35</v>
      </c>
      <c r="C22462" s="3">
        <v>48.7448692322</v>
      </c>
      <c r="D22462" s="4">
        <v>0.214684590212418</v>
      </c>
      <c r="E22462" s="5" t="s">
        <v>576</v>
      </c>
    </row>
    <row r="22463" spans="1:5">
      <c r="A22463" s="1">
        <v>22462</v>
      </c>
      <c r="B22463" s="3">
        <v>110.55</v>
      </c>
      <c r="C22463" s="3">
        <v>48.7448692322</v>
      </c>
      <c r="D22463" s="4">
        <v>0.194968584677137</v>
      </c>
      <c r="E22463" s="5" t="s">
        <v>576</v>
      </c>
    </row>
    <row r="22464" spans="1:5">
      <c r="A22464" s="1">
        <v>22463</v>
      </c>
      <c r="B22464" s="3">
        <v>110.65</v>
      </c>
      <c r="C22464" s="3">
        <v>48.7448692322</v>
      </c>
      <c r="D22464" s="4">
        <v>-0.22559462092969</v>
      </c>
      <c r="E22464" s="5" t="s">
        <v>576</v>
      </c>
    </row>
    <row r="22465" spans="1:5">
      <c r="A22465" s="1">
        <v>22464</v>
      </c>
      <c r="B22465" s="3">
        <v>109.35</v>
      </c>
      <c r="C22465" s="3">
        <v>48.6448692322</v>
      </c>
      <c r="D22465" s="4">
        <v>0.652815449663717</v>
      </c>
      <c r="E22465" s="5" t="s">
        <v>576</v>
      </c>
    </row>
    <row r="22466" spans="1:5">
      <c r="A22466" s="1">
        <v>22465</v>
      </c>
      <c r="B22466" s="3">
        <v>111.65</v>
      </c>
      <c r="C22466" s="3">
        <v>48.6448692322</v>
      </c>
      <c r="D22466" s="4">
        <v>-0.0978180136786559</v>
      </c>
      <c r="E22466" s="5" t="s">
        <v>576</v>
      </c>
    </row>
    <row r="22467" spans="1:5">
      <c r="A22467" s="1">
        <v>22466</v>
      </c>
      <c r="B22467" s="3">
        <v>108.65</v>
      </c>
      <c r="C22467" s="3">
        <v>48.4448692322</v>
      </c>
      <c r="D22467" s="4">
        <v>0.173479446124979</v>
      </c>
      <c r="E22467" s="5" t="s">
        <v>576</v>
      </c>
    </row>
    <row r="22468" spans="1:5">
      <c r="A22468" s="1">
        <v>22467</v>
      </c>
      <c r="B22468" s="3">
        <v>109.25</v>
      </c>
      <c r="C22468" s="3">
        <v>48.4448692322</v>
      </c>
      <c r="D22468" s="4">
        <v>0.457035829517759</v>
      </c>
      <c r="E22468" s="5" t="s">
        <v>576</v>
      </c>
    </row>
    <row r="22469" spans="1:5">
      <c r="A22469" s="1">
        <v>22468</v>
      </c>
      <c r="B22469" s="3">
        <v>109.35</v>
      </c>
      <c r="C22469" s="3">
        <v>48.4448692322</v>
      </c>
      <c r="D22469" s="4">
        <v>-0.281813449381858</v>
      </c>
      <c r="E22469" s="5" t="s">
        <v>576</v>
      </c>
    </row>
    <row r="22470" spans="1:5">
      <c r="A22470" s="1">
        <v>22469</v>
      </c>
      <c r="B22470" s="3">
        <v>111.35</v>
      </c>
      <c r="C22470" s="3">
        <v>48.4448692322</v>
      </c>
      <c r="D22470" s="4">
        <v>-0.0978180136786559</v>
      </c>
      <c r="E22470" s="5" t="s">
        <v>576</v>
      </c>
    </row>
    <row r="22471" spans="1:5">
      <c r="A22471" s="1">
        <v>22470</v>
      </c>
      <c r="B22471" s="3">
        <v>101.75</v>
      </c>
      <c r="C22471" s="3">
        <v>47.8448692322</v>
      </c>
      <c r="D22471" s="4">
        <v>-0.0978180136786559</v>
      </c>
      <c r="E22471" s="5" t="s">
        <v>576</v>
      </c>
    </row>
    <row r="22472" spans="1:5">
      <c r="A22472" s="1">
        <v>22471</v>
      </c>
      <c r="B22472" s="3">
        <v>94.35</v>
      </c>
      <c r="C22472" s="3">
        <v>47.7448692322</v>
      </c>
      <c r="D22472" s="4">
        <v>0.200193534851976</v>
      </c>
      <c r="E22472" s="5" t="s">
        <v>566</v>
      </c>
    </row>
    <row r="22473" spans="1:5">
      <c r="A22473" s="1">
        <v>22472</v>
      </c>
      <c r="B22473" s="3">
        <v>98.85</v>
      </c>
      <c r="C22473" s="3">
        <v>47.7448692322</v>
      </c>
      <c r="D22473" s="4">
        <v>0.317124788103244</v>
      </c>
      <c r="E22473" s="5" t="s">
        <v>576</v>
      </c>
    </row>
    <row r="22474" spans="1:5">
      <c r="A22474" s="1">
        <v>22473</v>
      </c>
      <c r="B22474" s="3">
        <v>91.95</v>
      </c>
      <c r="C22474" s="3">
        <v>47.6448692322</v>
      </c>
      <c r="D22474" s="4">
        <v>0.669448023051809</v>
      </c>
      <c r="E22474" s="5" t="s">
        <v>568</v>
      </c>
    </row>
    <row r="22475" spans="1:5">
      <c r="A22475" s="1">
        <v>22474</v>
      </c>
      <c r="B22475" s="3">
        <v>92.35</v>
      </c>
      <c r="C22475" s="3">
        <v>47.6448692322</v>
      </c>
      <c r="D22475" s="4">
        <v>0.536199788441579</v>
      </c>
      <c r="E22475" s="5" t="s">
        <v>566</v>
      </c>
    </row>
    <row r="22476" spans="1:5">
      <c r="A22476" s="1">
        <v>22475</v>
      </c>
      <c r="B22476" s="3">
        <v>93.85</v>
      </c>
      <c r="C22476" s="3">
        <v>47.6448692322</v>
      </c>
      <c r="D22476" s="4">
        <v>0.200193534851976</v>
      </c>
      <c r="E22476" s="5" t="s">
        <v>566</v>
      </c>
    </row>
    <row r="22477" spans="1:5">
      <c r="A22477" s="1">
        <v>22476</v>
      </c>
      <c r="B22477" s="3">
        <v>94.85</v>
      </c>
      <c r="C22477" s="3">
        <v>47.6448692322</v>
      </c>
      <c r="D22477" s="4">
        <v>0.200193534851976</v>
      </c>
      <c r="E22477" s="5" t="s">
        <v>566</v>
      </c>
    </row>
    <row r="22478" spans="1:5">
      <c r="A22478" s="1">
        <v>22477</v>
      </c>
      <c r="B22478" s="3">
        <v>94.95</v>
      </c>
      <c r="C22478" s="3">
        <v>47.6448692322</v>
      </c>
      <c r="D22478" s="4">
        <v>0.155672783489085</v>
      </c>
      <c r="E22478" s="5" t="s">
        <v>566</v>
      </c>
    </row>
    <row r="22479" spans="1:5">
      <c r="A22479" s="1">
        <v>22478</v>
      </c>
      <c r="B22479" s="3">
        <v>93.95</v>
      </c>
      <c r="C22479" s="3">
        <v>47.5448692322</v>
      </c>
      <c r="D22479" s="4">
        <v>0.460887747788018</v>
      </c>
      <c r="E22479" s="5" t="s">
        <v>566</v>
      </c>
    </row>
    <row r="22480" spans="1:5">
      <c r="A22480" s="1">
        <v>22479</v>
      </c>
      <c r="B22480" s="3">
        <v>94.15</v>
      </c>
      <c r="C22480" s="3">
        <v>47.5448692322</v>
      </c>
      <c r="D22480" s="4">
        <v>0.460887747788018</v>
      </c>
      <c r="E22480" s="5" t="s">
        <v>566</v>
      </c>
    </row>
    <row r="22481" spans="1:5">
      <c r="A22481" s="1">
        <v>22480</v>
      </c>
      <c r="B22481" s="3">
        <v>94.35</v>
      </c>
      <c r="C22481" s="3">
        <v>47.5448692322</v>
      </c>
      <c r="D22481" s="4">
        <v>0.460887747788018</v>
      </c>
      <c r="E22481" s="5" t="s">
        <v>566</v>
      </c>
    </row>
    <row r="22482" spans="1:5">
      <c r="A22482" s="1">
        <v>22481</v>
      </c>
      <c r="B22482" s="3">
        <v>95.75</v>
      </c>
      <c r="C22482" s="3">
        <v>47.5448692322</v>
      </c>
      <c r="D22482" s="4">
        <v>0.17442855016324</v>
      </c>
      <c r="E22482" s="5" t="s">
        <v>566</v>
      </c>
    </row>
    <row r="22483" spans="1:5">
      <c r="A22483" s="1">
        <v>22482</v>
      </c>
      <c r="B22483" s="3">
        <v>93.85</v>
      </c>
      <c r="C22483" s="3">
        <v>47.4448692322</v>
      </c>
      <c r="D22483" s="4">
        <v>0.536199788441579</v>
      </c>
      <c r="E22483" s="5" t="s">
        <v>566</v>
      </c>
    </row>
    <row r="22484" spans="1:5">
      <c r="A22484" s="1">
        <v>22483</v>
      </c>
      <c r="B22484" s="3">
        <v>94.05</v>
      </c>
      <c r="C22484" s="3">
        <v>47.4448692322</v>
      </c>
      <c r="D22484" s="4">
        <v>0.460887747788018</v>
      </c>
      <c r="E22484" s="5" t="s">
        <v>566</v>
      </c>
    </row>
    <row r="22485" spans="1:5">
      <c r="A22485" s="1">
        <v>22484</v>
      </c>
      <c r="B22485" s="3">
        <v>96.85</v>
      </c>
      <c r="C22485" s="3">
        <v>47.4448692322</v>
      </c>
      <c r="D22485" s="4">
        <v>0.461001424648822</v>
      </c>
      <c r="E22485" s="5" t="s">
        <v>566</v>
      </c>
    </row>
    <row r="22486" spans="1:5">
      <c r="A22486" s="1">
        <v>22485</v>
      </c>
      <c r="B22486" s="3">
        <v>92.75</v>
      </c>
      <c r="C22486" s="3">
        <v>47.3448692322</v>
      </c>
      <c r="D22486" s="4">
        <v>0.492749874889183</v>
      </c>
      <c r="E22486" s="5" t="s">
        <v>566</v>
      </c>
    </row>
    <row r="22487" spans="1:5">
      <c r="A22487" s="1">
        <v>22486</v>
      </c>
      <c r="B22487" s="3">
        <v>93.65</v>
      </c>
      <c r="C22487" s="3">
        <v>47.3448692322</v>
      </c>
      <c r="D22487" s="4">
        <v>0.406957003770407</v>
      </c>
      <c r="E22487" s="5" t="s">
        <v>566</v>
      </c>
    </row>
    <row r="22488" spans="1:5">
      <c r="A22488" s="1">
        <v>22487</v>
      </c>
      <c r="B22488" s="3">
        <v>94.65</v>
      </c>
      <c r="C22488" s="3">
        <v>47.3448692322</v>
      </c>
      <c r="D22488" s="4">
        <v>0.536199788441579</v>
      </c>
      <c r="E22488" s="5" t="s">
        <v>566</v>
      </c>
    </row>
    <row r="22489" spans="1:5">
      <c r="A22489" s="1">
        <v>22488</v>
      </c>
      <c r="B22489" s="3">
        <v>92.45</v>
      </c>
      <c r="C22489" s="3">
        <v>47.2448692322</v>
      </c>
      <c r="D22489" s="4">
        <v>0.348434015909956</v>
      </c>
      <c r="E22489" s="5" t="s">
        <v>566</v>
      </c>
    </row>
    <row r="22490" spans="1:5">
      <c r="A22490" s="1">
        <v>22489</v>
      </c>
      <c r="B22490" s="3">
        <v>92.95</v>
      </c>
      <c r="C22490" s="3">
        <v>47.2448692322</v>
      </c>
      <c r="D22490" s="4">
        <v>0.492749874889183</v>
      </c>
      <c r="E22490" s="5" t="s">
        <v>566</v>
      </c>
    </row>
    <row r="22491" spans="1:5">
      <c r="A22491" s="1">
        <v>22490</v>
      </c>
      <c r="B22491" s="3">
        <v>93.95</v>
      </c>
      <c r="C22491" s="3">
        <v>47.2448692322</v>
      </c>
      <c r="D22491" s="4">
        <v>0.536199788441579</v>
      </c>
      <c r="E22491" s="5" t="s">
        <v>566</v>
      </c>
    </row>
    <row r="22492" spans="1:5">
      <c r="A22492" s="1">
        <v>22491</v>
      </c>
      <c r="B22492" s="3">
        <v>91.55</v>
      </c>
      <c r="C22492" s="3">
        <v>47.1448692322</v>
      </c>
      <c r="D22492" s="4">
        <v>0.407658027117216</v>
      </c>
      <c r="E22492" s="5" t="s">
        <v>566</v>
      </c>
    </row>
    <row r="22493" spans="1:5">
      <c r="A22493" s="1">
        <v>22492</v>
      </c>
      <c r="B22493" s="3">
        <v>93.05</v>
      </c>
      <c r="C22493" s="3">
        <v>47.1448692322</v>
      </c>
      <c r="D22493" s="4">
        <v>0.540205238380637</v>
      </c>
      <c r="E22493" s="5" t="s">
        <v>566</v>
      </c>
    </row>
    <row r="22494" spans="1:5">
      <c r="A22494" s="1">
        <v>22493</v>
      </c>
      <c r="B22494" s="3">
        <v>93.15</v>
      </c>
      <c r="C22494" s="3">
        <v>47.1448692322</v>
      </c>
      <c r="D22494" s="4">
        <v>0.413185877472379</v>
      </c>
      <c r="E22494" s="5" t="s">
        <v>566</v>
      </c>
    </row>
    <row r="22495" spans="1:5">
      <c r="A22495" s="1">
        <v>22494</v>
      </c>
      <c r="B22495" s="3">
        <v>93.35</v>
      </c>
      <c r="C22495" s="3">
        <v>47.0448692322</v>
      </c>
      <c r="D22495" s="4">
        <v>0.669448023051809</v>
      </c>
      <c r="E22495" s="5" t="s">
        <v>566</v>
      </c>
    </row>
    <row r="22496" spans="1:5">
      <c r="A22496" s="1">
        <v>22495</v>
      </c>
      <c r="B22496" s="3">
        <v>93.45</v>
      </c>
      <c r="C22496" s="3">
        <v>47.0448692322</v>
      </c>
      <c r="D22496" s="4">
        <v>0.643683038363072</v>
      </c>
      <c r="E22496" s="5" t="s">
        <v>566</v>
      </c>
    </row>
    <row r="22497" spans="1:5">
      <c r="A22497" s="1">
        <v>22496</v>
      </c>
      <c r="B22497" s="3">
        <v>96.25</v>
      </c>
      <c r="C22497" s="3">
        <v>47.0448692322</v>
      </c>
      <c r="D22497" s="4">
        <v>0.195622478715231</v>
      </c>
      <c r="E22497" s="5" t="s">
        <v>566</v>
      </c>
    </row>
    <row r="22498" spans="1:5">
      <c r="A22498" s="1">
        <v>22497</v>
      </c>
      <c r="B22498" s="3">
        <v>92.45</v>
      </c>
      <c r="C22498" s="3">
        <v>46.8448692322</v>
      </c>
      <c r="D22498" s="4">
        <v>-0.0978180136786559</v>
      </c>
      <c r="E22498" s="5" t="s">
        <v>566</v>
      </c>
    </row>
    <row r="22499" spans="1:5">
      <c r="A22499" s="1">
        <v>22498</v>
      </c>
      <c r="B22499" s="3">
        <v>107.25</v>
      </c>
      <c r="C22499" s="3">
        <v>47.7448692322</v>
      </c>
      <c r="D22499" s="4">
        <v>-0.401629914086637</v>
      </c>
      <c r="E22499" s="5" t="s">
        <v>576</v>
      </c>
    </row>
    <row r="22500" spans="1:5">
      <c r="A22500" s="1">
        <v>22499</v>
      </c>
      <c r="B22500" s="3">
        <v>119.55</v>
      </c>
      <c r="C22500" s="3">
        <v>47.2448692322</v>
      </c>
      <c r="D22500" s="4">
        <v>0.107554097015632</v>
      </c>
      <c r="E22500" s="5" t="s">
        <v>576</v>
      </c>
    </row>
    <row r="22501" spans="1:5">
      <c r="A22501" s="1">
        <v>22500</v>
      </c>
      <c r="B22501" s="3">
        <v>119.55</v>
      </c>
      <c r="C22501" s="3">
        <v>47.0448692322</v>
      </c>
      <c r="D22501" s="4">
        <v>0.341958149660689</v>
      </c>
      <c r="E22501" s="5" t="s">
        <v>576</v>
      </c>
    </row>
    <row r="22502" spans="1:5">
      <c r="A22502" s="1">
        <v>22501</v>
      </c>
      <c r="B22502" s="3">
        <v>119.35</v>
      </c>
      <c r="C22502" s="3">
        <v>46.9448692322</v>
      </c>
      <c r="D22502" s="4">
        <v>0.620528354291475</v>
      </c>
      <c r="E22502" s="5" t="s">
        <v>576</v>
      </c>
    </row>
    <row r="22503" spans="1:5">
      <c r="A22503" s="1">
        <v>22502</v>
      </c>
      <c r="B22503" s="3">
        <v>119.45</v>
      </c>
      <c r="C22503" s="3">
        <v>46.9448692322</v>
      </c>
      <c r="D22503" s="4">
        <v>0.620528354291475</v>
      </c>
      <c r="E22503" s="5" t="s">
        <v>576</v>
      </c>
    </row>
    <row r="22504" spans="1:5">
      <c r="A22504" s="1">
        <v>22503</v>
      </c>
      <c r="B22504" s="3">
        <v>119.55</v>
      </c>
      <c r="C22504" s="3">
        <v>46.9448692322</v>
      </c>
      <c r="D22504" s="4">
        <v>0.620528354291475</v>
      </c>
      <c r="E22504" s="5" t="s">
        <v>576</v>
      </c>
    </row>
    <row r="22505" spans="1:5">
      <c r="A22505" s="1">
        <v>22504</v>
      </c>
      <c r="B22505" s="3">
        <v>119.65</v>
      </c>
      <c r="C22505" s="3">
        <v>46.9448692322</v>
      </c>
      <c r="D22505" s="4">
        <v>0.336784483769558</v>
      </c>
      <c r="E22505" s="5" t="s">
        <v>576</v>
      </c>
    </row>
    <row r="22506" spans="1:5">
      <c r="A22506" s="1">
        <v>22505</v>
      </c>
      <c r="B22506" s="3">
        <v>91.65</v>
      </c>
      <c r="C22506" s="3">
        <v>46.6448692322</v>
      </c>
      <c r="D22506" s="4">
        <v>0.824355508034786</v>
      </c>
      <c r="E22506" s="5" t="s">
        <v>566</v>
      </c>
    </row>
    <row r="22507" spans="1:5">
      <c r="A22507" s="1">
        <v>22506</v>
      </c>
      <c r="B22507" s="3">
        <v>91.75</v>
      </c>
      <c r="C22507" s="3">
        <v>46.6448692322</v>
      </c>
      <c r="D22507" s="4">
        <v>1.1627571727454</v>
      </c>
      <c r="E22507" s="5" t="s">
        <v>566</v>
      </c>
    </row>
    <row r="22508" spans="1:5">
      <c r="A22508" s="1">
        <v>22507</v>
      </c>
      <c r="B22508" s="3">
        <v>92.55</v>
      </c>
      <c r="C22508" s="3">
        <v>46.6448692322</v>
      </c>
      <c r="D22508" s="4">
        <v>0.407658027117216</v>
      </c>
      <c r="E22508" s="5" t="s">
        <v>566</v>
      </c>
    </row>
    <row r="22509" spans="1:5">
      <c r="A22509" s="1">
        <v>22508</v>
      </c>
      <c r="B22509" s="3">
        <v>92.65</v>
      </c>
      <c r="C22509" s="3">
        <v>46.6448692322</v>
      </c>
      <c r="D22509" s="4">
        <v>-0.146318359958338</v>
      </c>
      <c r="E22509" s="5" t="s">
        <v>566</v>
      </c>
    </row>
    <row r="22510" spans="1:5">
      <c r="A22510" s="1">
        <v>22509</v>
      </c>
      <c r="B22510" s="3">
        <v>94.05</v>
      </c>
      <c r="C22510" s="3">
        <v>46.6448692322</v>
      </c>
      <c r="D22510" s="4">
        <v>0.536199788441579</v>
      </c>
      <c r="E22510" s="5" t="s">
        <v>566</v>
      </c>
    </row>
    <row r="22511" spans="1:5">
      <c r="A22511" s="1">
        <v>22510</v>
      </c>
      <c r="B22511" s="3">
        <v>94.45</v>
      </c>
      <c r="C22511" s="3">
        <v>46.6448692322</v>
      </c>
      <c r="D22511" s="4">
        <v>0.669448023051809</v>
      </c>
      <c r="E22511" s="5" t="s">
        <v>566</v>
      </c>
    </row>
    <row r="22512" spans="1:5">
      <c r="A22512" s="1">
        <v>22511</v>
      </c>
      <c r="B22512" s="3">
        <v>94.65</v>
      </c>
      <c r="C22512" s="3">
        <v>46.6448692322</v>
      </c>
      <c r="D22512" s="4">
        <v>0.536199788441579</v>
      </c>
      <c r="E22512" s="5" t="s">
        <v>566</v>
      </c>
    </row>
    <row r="22513" spans="1:5">
      <c r="A22513" s="1">
        <v>22512</v>
      </c>
      <c r="B22513" s="3">
        <v>95.15</v>
      </c>
      <c r="C22513" s="3">
        <v>46.6448692322</v>
      </c>
      <c r="D22513" s="4">
        <v>0.271918685344405</v>
      </c>
      <c r="E22513" s="5" t="s">
        <v>566</v>
      </c>
    </row>
    <row r="22514" spans="1:5">
      <c r="A22514" s="1">
        <v>22513</v>
      </c>
      <c r="B22514" s="3">
        <v>92.15</v>
      </c>
      <c r="C22514" s="3">
        <v>46.5448692322</v>
      </c>
      <c r="D22514" s="4">
        <v>0.883579519242045</v>
      </c>
      <c r="E22514" s="5" t="s">
        <v>566</v>
      </c>
    </row>
    <row r="22515" spans="1:5">
      <c r="A22515" s="1">
        <v>22514</v>
      </c>
      <c r="B22515" s="3">
        <v>93.85</v>
      </c>
      <c r="C22515" s="3">
        <v>46.5448692322</v>
      </c>
      <c r="D22515" s="4">
        <v>0.643683038363072</v>
      </c>
      <c r="E22515" s="5" t="s">
        <v>566</v>
      </c>
    </row>
    <row r="22516" spans="1:5">
      <c r="A22516" s="1">
        <v>22515</v>
      </c>
      <c r="B22516" s="3">
        <v>95.15</v>
      </c>
      <c r="C22516" s="3">
        <v>46.5448692322</v>
      </c>
      <c r="D22516" s="4">
        <v>0.271918685344405</v>
      </c>
      <c r="E22516" s="5" t="s">
        <v>566</v>
      </c>
    </row>
    <row r="22517" spans="1:5">
      <c r="A22517" s="1">
        <v>22516</v>
      </c>
      <c r="B22517" s="3">
        <v>99.75</v>
      </c>
      <c r="C22517" s="3">
        <v>46.5448692322</v>
      </c>
      <c r="D22517" s="4">
        <v>0.386736093680404</v>
      </c>
      <c r="E22517" s="5" t="s">
        <v>576</v>
      </c>
    </row>
    <row r="22518" spans="1:5">
      <c r="A22518" s="1">
        <v>22517</v>
      </c>
      <c r="B22518" s="3">
        <v>91.95</v>
      </c>
      <c r="C22518" s="3">
        <v>46.4448692322</v>
      </c>
      <c r="D22518" s="4">
        <v>0.124139515464438</v>
      </c>
      <c r="E22518" s="5" t="s">
        <v>566</v>
      </c>
    </row>
    <row r="22519" spans="1:5">
      <c r="A22519" s="1">
        <v>22518</v>
      </c>
      <c r="B22519" s="3">
        <v>95.85</v>
      </c>
      <c r="C22519" s="3">
        <v>46.4448692322</v>
      </c>
      <c r="D22519" s="4">
        <v>0.536199788441579</v>
      </c>
      <c r="E22519" s="5" t="s">
        <v>566</v>
      </c>
    </row>
    <row r="22520" spans="1:5">
      <c r="A22520" s="1">
        <v>22519</v>
      </c>
      <c r="B22520" s="3">
        <v>91.85</v>
      </c>
      <c r="C22520" s="3">
        <v>46.3448692322</v>
      </c>
      <c r="D22520" s="4">
        <v>0.23291058263652</v>
      </c>
      <c r="E22520" s="5" t="s">
        <v>566</v>
      </c>
    </row>
    <row r="22521" spans="1:5">
      <c r="A22521" s="1">
        <v>22520</v>
      </c>
      <c r="B22521" s="3">
        <v>92.15</v>
      </c>
      <c r="C22521" s="3">
        <v>46.3448692322</v>
      </c>
      <c r="D22521" s="4">
        <v>0.0926546773553932</v>
      </c>
      <c r="E22521" s="5" t="s">
        <v>566</v>
      </c>
    </row>
    <row r="22522" spans="1:5">
      <c r="A22522" s="1">
        <v>22521</v>
      </c>
      <c r="B22522" s="3">
        <v>92.55</v>
      </c>
      <c r="C22522" s="3">
        <v>46.3448692322</v>
      </c>
      <c r="D22522" s="4">
        <v>0.173686571429261</v>
      </c>
      <c r="E22522" s="5" t="s">
        <v>566</v>
      </c>
    </row>
    <row r="22523" spans="1:5">
      <c r="A22523" s="1">
        <v>22522</v>
      </c>
      <c r="B22523" s="3">
        <v>95.35</v>
      </c>
      <c r="C22523" s="3">
        <v>46.3448692322</v>
      </c>
      <c r="D22523" s="4">
        <v>0.271918685344405</v>
      </c>
      <c r="E22523" s="5" t="s">
        <v>566</v>
      </c>
    </row>
    <row r="22524" spans="1:5">
      <c r="A22524" s="1">
        <v>22523</v>
      </c>
      <c r="B22524" s="3">
        <v>95.75</v>
      </c>
      <c r="C22524" s="3">
        <v>46.3448692322</v>
      </c>
      <c r="D22524" s="4">
        <v>0.271918685344405</v>
      </c>
      <c r="E22524" s="5" t="s">
        <v>566</v>
      </c>
    </row>
    <row r="22525" spans="1:5">
      <c r="A22525" s="1">
        <v>22524</v>
      </c>
      <c r="B22525" s="3">
        <v>96.45</v>
      </c>
      <c r="C22525" s="3">
        <v>46.3448692322</v>
      </c>
      <c r="D22525" s="4">
        <v>0.669448023051809</v>
      </c>
      <c r="E22525" s="5" t="s">
        <v>566</v>
      </c>
    </row>
    <row r="22526" spans="1:5">
      <c r="A22526" s="1">
        <v>22525</v>
      </c>
      <c r="B22526" s="3">
        <v>92.55</v>
      </c>
      <c r="C22526" s="3">
        <v>46.2448692322</v>
      </c>
      <c r="D22526" s="4">
        <v>0.124139515464438</v>
      </c>
      <c r="E22526" s="5" t="s">
        <v>566</v>
      </c>
    </row>
    <row r="22527" spans="1:5">
      <c r="A22527" s="1">
        <v>22526</v>
      </c>
      <c r="B22527" s="3">
        <v>93.25</v>
      </c>
      <c r="C22527" s="3">
        <v>46.2448692322</v>
      </c>
      <c r="D22527" s="4">
        <v>-0.23719967893513</v>
      </c>
      <c r="E22527" s="5" t="s">
        <v>566</v>
      </c>
    </row>
    <row r="22528" spans="1:5">
      <c r="A22528" s="1">
        <v>22527</v>
      </c>
      <c r="B22528" s="3">
        <v>93.35</v>
      </c>
      <c r="C22528" s="3">
        <v>46.2448692322</v>
      </c>
      <c r="D22528" s="4">
        <v>-0.333720090078102</v>
      </c>
      <c r="E22528" s="5" t="s">
        <v>566</v>
      </c>
    </row>
    <row r="22529" spans="1:5">
      <c r="A22529" s="1">
        <v>22528</v>
      </c>
      <c r="B22529" s="3">
        <v>95.35</v>
      </c>
      <c r="C22529" s="3">
        <v>46.2448692322</v>
      </c>
      <c r="D22529" s="4">
        <v>0.24082169724266</v>
      </c>
      <c r="E22529" s="5" t="s">
        <v>566</v>
      </c>
    </row>
    <row r="22530" spans="1:5">
      <c r="A22530" s="1">
        <v>22529</v>
      </c>
      <c r="B22530" s="3">
        <v>95.75</v>
      </c>
      <c r="C22530" s="3">
        <v>46.2448692322</v>
      </c>
      <c r="D22530" s="4">
        <v>0.271918685344405</v>
      </c>
      <c r="E22530" s="5" t="s">
        <v>566</v>
      </c>
    </row>
    <row r="22531" spans="1:5">
      <c r="A22531" s="1">
        <v>22530</v>
      </c>
      <c r="B22531" s="3">
        <v>97.75</v>
      </c>
      <c r="C22531" s="3">
        <v>46.2448692322</v>
      </c>
      <c r="D22531" s="4">
        <v>0.25868386333968</v>
      </c>
      <c r="E22531" s="5" t="s">
        <v>566</v>
      </c>
    </row>
    <row r="22532" spans="1:5">
      <c r="A22532" s="1">
        <v>22531</v>
      </c>
      <c r="B22532" s="3">
        <v>92.25</v>
      </c>
      <c r="C22532" s="3">
        <v>46.1448692322</v>
      </c>
      <c r="D22532" s="4">
        <v>0.536199788441579</v>
      </c>
      <c r="E22532" s="5" t="s">
        <v>566</v>
      </c>
    </row>
    <row r="22533" spans="1:5">
      <c r="A22533" s="1">
        <v>22532</v>
      </c>
      <c r="B22533" s="3">
        <v>92.35</v>
      </c>
      <c r="C22533" s="3">
        <v>46.1448692322</v>
      </c>
      <c r="D22533" s="4">
        <v>0.460887747788018</v>
      </c>
      <c r="E22533" s="5" t="s">
        <v>566</v>
      </c>
    </row>
    <row r="22534" spans="1:5">
      <c r="A22534" s="1">
        <v>22533</v>
      </c>
      <c r="B22534" s="3">
        <v>92.75</v>
      </c>
      <c r="C22534" s="3">
        <v>46.1448692322</v>
      </c>
      <c r="D22534" s="4">
        <v>0.460887747788018</v>
      </c>
      <c r="E22534" s="5" t="s">
        <v>566</v>
      </c>
    </row>
    <row r="22535" spans="1:5">
      <c r="A22535" s="1">
        <v>22534</v>
      </c>
      <c r="B22535" s="3">
        <v>93.85</v>
      </c>
      <c r="C22535" s="3">
        <v>46.1448692322</v>
      </c>
      <c r="D22535" s="4">
        <v>0.669448023051809</v>
      </c>
      <c r="E22535" s="5" t="s">
        <v>566</v>
      </c>
    </row>
    <row r="22536" spans="1:5">
      <c r="A22536" s="1">
        <v>22535</v>
      </c>
      <c r="B22536" s="3">
        <v>95.75</v>
      </c>
      <c r="C22536" s="3">
        <v>46.1448692322</v>
      </c>
      <c r="D22536" s="4">
        <v>0.4941479910625</v>
      </c>
      <c r="E22536" s="5" t="s">
        <v>566</v>
      </c>
    </row>
    <row r="22537" spans="1:5">
      <c r="A22537" s="1">
        <v>22536</v>
      </c>
      <c r="B22537" s="3">
        <v>97.75</v>
      </c>
      <c r="C22537" s="3">
        <v>46.1448692322</v>
      </c>
      <c r="D22537" s="4">
        <v>0.232918878650944</v>
      </c>
      <c r="E22537" s="5" t="s">
        <v>566</v>
      </c>
    </row>
    <row r="22538" spans="1:5">
      <c r="A22538" s="1">
        <v>22537</v>
      </c>
      <c r="B22538" s="3">
        <v>99.25</v>
      </c>
      <c r="C22538" s="3">
        <v>46.1448692322</v>
      </c>
      <c r="D22538" s="4">
        <v>0.25868386333968</v>
      </c>
      <c r="E22538" s="5" t="s">
        <v>576</v>
      </c>
    </row>
    <row r="22539" spans="1:5">
      <c r="A22539" s="1">
        <v>22538</v>
      </c>
      <c r="B22539" s="3">
        <v>93.25</v>
      </c>
      <c r="C22539" s="3">
        <v>46.0448692322</v>
      </c>
      <c r="D22539" s="4">
        <v>0.183363526671697</v>
      </c>
      <c r="E22539" s="5" t="s">
        <v>566</v>
      </c>
    </row>
    <row r="22540" spans="1:5">
      <c r="A22540" s="1">
        <v>22539</v>
      </c>
      <c r="B22540" s="3">
        <v>93.45</v>
      </c>
      <c r="C22540" s="3">
        <v>46.0448692322</v>
      </c>
      <c r="D22540" s="4">
        <v>-0.682646975856604</v>
      </c>
      <c r="E22540" s="5" t="s">
        <v>566</v>
      </c>
    </row>
    <row r="22541" spans="1:5">
      <c r="A22541" s="1">
        <v>22540</v>
      </c>
      <c r="B22541" s="3">
        <v>95.65</v>
      </c>
      <c r="C22541" s="3">
        <v>46.0448692322</v>
      </c>
      <c r="D22541" s="4">
        <v>0.0960137776244705</v>
      </c>
      <c r="E22541" s="5" t="s">
        <v>566</v>
      </c>
    </row>
    <row r="22542" spans="1:5">
      <c r="A22542" s="1">
        <v>22541</v>
      </c>
      <c r="B22542" s="3">
        <v>96.85</v>
      </c>
      <c r="C22542" s="3">
        <v>46.0448692322</v>
      </c>
      <c r="D22542" s="4">
        <v>0.401161470015577</v>
      </c>
      <c r="E22542" s="5" t="s">
        <v>566</v>
      </c>
    </row>
    <row r="22543" spans="1:5">
      <c r="A22543" s="1">
        <v>22542</v>
      </c>
      <c r="B22543" s="3">
        <v>93.05</v>
      </c>
      <c r="C22543" s="3">
        <v>45.9448692322</v>
      </c>
      <c r="D22543" s="4">
        <v>0.460887747788018</v>
      </c>
      <c r="E22543" s="5" t="s">
        <v>566</v>
      </c>
    </row>
    <row r="22544" spans="1:5">
      <c r="A22544" s="1">
        <v>22543</v>
      </c>
      <c r="B22544" s="3">
        <v>95.55</v>
      </c>
      <c r="C22544" s="3">
        <v>45.9448692322</v>
      </c>
      <c r="D22544" s="4">
        <v>0.173686571429261</v>
      </c>
      <c r="E22544" s="5" t="s">
        <v>566</v>
      </c>
    </row>
    <row r="22545" spans="1:5">
      <c r="A22545" s="1">
        <v>22544</v>
      </c>
      <c r="B22545" s="3">
        <v>97.05</v>
      </c>
      <c r="C22545" s="3">
        <v>45.9448692322</v>
      </c>
      <c r="D22545" s="4">
        <v>0.196606644690845</v>
      </c>
      <c r="E22545" s="5" t="s">
        <v>566</v>
      </c>
    </row>
    <row r="22546" spans="1:5">
      <c r="A22546" s="1">
        <v>22545</v>
      </c>
      <c r="B22546" s="3">
        <v>93.35</v>
      </c>
      <c r="C22546" s="3">
        <v>45.8448692322</v>
      </c>
      <c r="D22546" s="4">
        <v>0.460887747788018</v>
      </c>
      <c r="E22546" s="5" t="s">
        <v>566</v>
      </c>
    </row>
    <row r="22547" spans="1:5">
      <c r="A22547" s="1">
        <v>22546</v>
      </c>
      <c r="B22547" s="3">
        <v>93.65</v>
      </c>
      <c r="C22547" s="3">
        <v>45.8448692322</v>
      </c>
      <c r="D22547" s="4">
        <v>0.536199788441579</v>
      </c>
      <c r="E22547" s="5" t="s">
        <v>566</v>
      </c>
    </row>
    <row r="22548" spans="1:5">
      <c r="A22548" s="1">
        <v>22547</v>
      </c>
      <c r="B22548" s="3">
        <v>94.45</v>
      </c>
      <c r="C22548" s="3">
        <v>45.8448692322</v>
      </c>
      <c r="D22548" s="4">
        <v>0.124139515464438</v>
      </c>
      <c r="E22548" s="5" t="s">
        <v>566</v>
      </c>
    </row>
    <row r="22549" spans="1:5">
      <c r="A22549" s="1">
        <v>22548</v>
      </c>
      <c r="B22549" s="3">
        <v>96.55</v>
      </c>
      <c r="C22549" s="3">
        <v>45.8448692322</v>
      </c>
      <c r="D22549" s="4">
        <v>-0.296423690142389</v>
      </c>
      <c r="E22549" s="5" t="s">
        <v>566</v>
      </c>
    </row>
    <row r="22550" spans="1:5">
      <c r="A22550" s="1">
        <v>22549</v>
      </c>
      <c r="B22550" s="3">
        <v>96.85</v>
      </c>
      <c r="C22550" s="3">
        <v>45.8448692322</v>
      </c>
      <c r="D22550" s="4">
        <v>0.129441078668509</v>
      </c>
      <c r="E22550" s="5" t="s">
        <v>566</v>
      </c>
    </row>
    <row r="22551" spans="1:5">
      <c r="A22551" s="1">
        <v>22550</v>
      </c>
      <c r="B22551" s="3">
        <v>98.95</v>
      </c>
      <c r="C22551" s="3">
        <v>45.8448692322</v>
      </c>
      <c r="D22551" s="4">
        <v>0.401161470015577</v>
      </c>
      <c r="E22551" s="5" t="s">
        <v>566</v>
      </c>
    </row>
    <row r="22552" spans="1:5">
      <c r="A22552" s="1">
        <v>22551</v>
      </c>
      <c r="B22552" s="3">
        <v>100.85</v>
      </c>
      <c r="C22552" s="3">
        <v>45.8448692322</v>
      </c>
      <c r="D22552" s="4">
        <v>0.232918878650944</v>
      </c>
      <c r="E22552" s="5" t="s">
        <v>576</v>
      </c>
    </row>
    <row r="22553" spans="1:5">
      <c r="A22553" s="1">
        <v>22552</v>
      </c>
      <c r="B22553" s="3">
        <v>95.15</v>
      </c>
      <c r="C22553" s="3">
        <v>45.7448692322</v>
      </c>
      <c r="D22553" s="4">
        <v>0.460887747788018</v>
      </c>
      <c r="E22553" s="5" t="s">
        <v>566</v>
      </c>
    </row>
    <row r="22554" spans="1:5">
      <c r="A22554" s="1">
        <v>22553</v>
      </c>
      <c r="B22554" s="3">
        <v>95.65</v>
      </c>
      <c r="C22554" s="3">
        <v>45.7448692322</v>
      </c>
      <c r="D22554" s="4">
        <v>0.460887747788018</v>
      </c>
      <c r="E22554" s="5" t="s">
        <v>566</v>
      </c>
    </row>
    <row r="22555" spans="1:5">
      <c r="A22555" s="1">
        <v>22554</v>
      </c>
      <c r="B22555" s="3">
        <v>95.85</v>
      </c>
      <c r="C22555" s="3">
        <v>45.7448692322</v>
      </c>
      <c r="D22555" s="4">
        <v>0.460887747788018</v>
      </c>
      <c r="E22555" s="5" t="s">
        <v>566</v>
      </c>
    </row>
    <row r="22556" spans="1:5">
      <c r="A22556" s="1">
        <v>22555</v>
      </c>
      <c r="B22556" s="3">
        <v>96.35</v>
      </c>
      <c r="C22556" s="3">
        <v>45.7448692322</v>
      </c>
      <c r="D22556" s="4">
        <v>-0.160965794403372</v>
      </c>
      <c r="E22556" s="5" t="s">
        <v>566</v>
      </c>
    </row>
    <row r="22557" spans="1:5">
      <c r="A22557" s="1">
        <v>22556</v>
      </c>
      <c r="B22557" s="3">
        <v>96.95</v>
      </c>
      <c r="C22557" s="3">
        <v>45.7448692322</v>
      </c>
      <c r="D22557" s="4">
        <v>-0.296423690142389</v>
      </c>
      <c r="E22557" s="5" t="s">
        <v>566</v>
      </c>
    </row>
    <row r="22558" spans="1:5">
      <c r="A22558" s="1">
        <v>22557</v>
      </c>
      <c r="B22558" s="3">
        <v>98.25</v>
      </c>
      <c r="C22558" s="3">
        <v>45.7448692322</v>
      </c>
      <c r="D22558" s="4">
        <v>0.170068801715845</v>
      </c>
      <c r="E22558" s="5" t="s">
        <v>566</v>
      </c>
    </row>
    <row r="22559" spans="1:5">
      <c r="A22559" s="1">
        <v>22558</v>
      </c>
      <c r="B22559" s="3">
        <v>99.45</v>
      </c>
      <c r="C22559" s="3">
        <v>45.7448692322</v>
      </c>
      <c r="D22559" s="4">
        <v>0.170068801715845</v>
      </c>
      <c r="E22559" s="5" t="s">
        <v>576</v>
      </c>
    </row>
    <row r="22560" spans="1:5">
      <c r="A22560" s="1">
        <v>22559</v>
      </c>
      <c r="B22560" s="3">
        <v>100.75</v>
      </c>
      <c r="C22560" s="3">
        <v>45.7448692322</v>
      </c>
      <c r="D22560" s="4">
        <v>0.066379694044059</v>
      </c>
      <c r="E22560" s="5" t="s">
        <v>576</v>
      </c>
    </row>
    <row r="22561" spans="1:5">
      <c r="A22561" s="1">
        <v>22560</v>
      </c>
      <c r="B22561" s="3">
        <v>95.55</v>
      </c>
      <c r="C22561" s="3">
        <v>45.6448692322</v>
      </c>
      <c r="D22561" s="4">
        <v>0.510434803752842</v>
      </c>
      <c r="E22561" s="5" t="s">
        <v>566</v>
      </c>
    </row>
    <row r="22562" spans="1:5">
      <c r="A22562" s="1">
        <v>22561</v>
      </c>
      <c r="B22562" s="3">
        <v>95.65</v>
      </c>
      <c r="C22562" s="3">
        <v>45.6448692322</v>
      </c>
      <c r="D22562" s="4">
        <v>0.536199788441579</v>
      </c>
      <c r="E22562" s="5" t="s">
        <v>566</v>
      </c>
    </row>
    <row r="22563" spans="1:5">
      <c r="A22563" s="1">
        <v>22562</v>
      </c>
      <c r="B22563" s="3">
        <v>100.95</v>
      </c>
      <c r="C22563" s="3">
        <v>45.6448692322</v>
      </c>
      <c r="D22563" s="4">
        <v>0.129441078668509</v>
      </c>
      <c r="E22563" s="5" t="s">
        <v>576</v>
      </c>
    </row>
    <row r="22564" spans="1:5">
      <c r="A22564" s="1">
        <v>22563</v>
      </c>
      <c r="B22564" s="3">
        <v>94.95</v>
      </c>
      <c r="C22564" s="3">
        <v>45.5448692322</v>
      </c>
      <c r="D22564" s="4">
        <v>0.460887747788018</v>
      </c>
      <c r="E22564" s="5" t="s">
        <v>566</v>
      </c>
    </row>
    <row r="22565" spans="1:5">
      <c r="A22565" s="1">
        <v>22564</v>
      </c>
      <c r="B22565" s="3">
        <v>98.15</v>
      </c>
      <c r="C22565" s="3">
        <v>45.4448692322</v>
      </c>
      <c r="D22565" s="4">
        <v>0.25868386333968</v>
      </c>
      <c r="E22565" s="5" t="s">
        <v>566</v>
      </c>
    </row>
    <row r="22566" spans="1:5">
      <c r="A22566" s="1">
        <v>22565</v>
      </c>
      <c r="B22566" s="3">
        <v>98.25</v>
      </c>
      <c r="C22566" s="3">
        <v>45.4448692322</v>
      </c>
      <c r="D22566" s="4">
        <v>0.25868386333968</v>
      </c>
      <c r="E22566" s="5" t="s">
        <v>566</v>
      </c>
    </row>
    <row r="22567" spans="1:5">
      <c r="A22567" s="1">
        <v>22566</v>
      </c>
      <c r="B22567" s="3">
        <v>98.55</v>
      </c>
      <c r="C22567" s="3">
        <v>45.4448692322</v>
      </c>
      <c r="D22567" s="4">
        <v>0.25868386333968</v>
      </c>
      <c r="E22567" s="5" t="s">
        <v>566</v>
      </c>
    </row>
    <row r="22568" spans="1:5">
      <c r="A22568" s="1">
        <v>22567</v>
      </c>
      <c r="B22568" s="3">
        <v>99.55</v>
      </c>
      <c r="C22568" s="3">
        <v>45.4448692322</v>
      </c>
      <c r="D22568" s="4">
        <v>0.195622478715231</v>
      </c>
      <c r="E22568" s="5" t="s">
        <v>566</v>
      </c>
    </row>
    <row r="22569" spans="1:5">
      <c r="A22569" s="1">
        <v>22568</v>
      </c>
      <c r="B22569" s="3">
        <v>97.45</v>
      </c>
      <c r="C22569" s="3">
        <v>45.3448692322</v>
      </c>
      <c r="D22569" s="4">
        <v>-0.23719967893513</v>
      </c>
      <c r="E22569" s="5" t="s">
        <v>566</v>
      </c>
    </row>
    <row r="22570" spans="1:5">
      <c r="A22570" s="1">
        <v>22569</v>
      </c>
      <c r="B22570" s="3">
        <v>92.65</v>
      </c>
      <c r="C22570" s="3">
        <v>45.0448692322</v>
      </c>
      <c r="D22570" s="4">
        <v>0.504544312457495</v>
      </c>
      <c r="E22570" s="5" t="s">
        <v>566</v>
      </c>
    </row>
    <row r="22571" spans="1:5">
      <c r="A22571" s="1">
        <v>22570</v>
      </c>
      <c r="B22571" s="3">
        <v>92.75</v>
      </c>
      <c r="C22571" s="3">
        <v>45.0448692322</v>
      </c>
      <c r="D22571" s="4">
        <v>0.504544312457495</v>
      </c>
      <c r="E22571" s="5" t="s">
        <v>566</v>
      </c>
    </row>
    <row r="22572" spans="1:5">
      <c r="A22572" s="1">
        <v>22571</v>
      </c>
      <c r="B22572" s="3">
        <v>97.15</v>
      </c>
      <c r="C22572" s="3">
        <v>45.0448692322</v>
      </c>
      <c r="D22572" s="4">
        <v>0.107887408193204</v>
      </c>
      <c r="E22572" s="5" t="s">
        <v>566</v>
      </c>
    </row>
    <row r="22573" spans="1:5">
      <c r="A22573" s="1">
        <v>22572</v>
      </c>
      <c r="B22573" s="3">
        <v>97.45</v>
      </c>
      <c r="C22573" s="3">
        <v>45.0448692322</v>
      </c>
      <c r="D22573" s="4">
        <v>0.041836655902663</v>
      </c>
      <c r="E22573" s="5" t="s">
        <v>566</v>
      </c>
    </row>
    <row r="22574" spans="1:5">
      <c r="A22574" s="1">
        <v>22573</v>
      </c>
      <c r="B22574" s="3">
        <v>97.55</v>
      </c>
      <c r="C22574" s="3">
        <v>45.0448692322</v>
      </c>
      <c r="D22574" s="4">
        <v>0.041836655902663</v>
      </c>
      <c r="E22574" s="5" t="s">
        <v>566</v>
      </c>
    </row>
    <row r="22575" spans="1:5">
      <c r="A22575" s="1">
        <v>22574</v>
      </c>
      <c r="B22575" s="3">
        <v>98.15</v>
      </c>
      <c r="C22575" s="3">
        <v>44.7448692322</v>
      </c>
      <c r="D22575" s="4">
        <v>0.195622478715231</v>
      </c>
      <c r="E22575" s="5" t="s">
        <v>566</v>
      </c>
    </row>
    <row r="22576" spans="1:5">
      <c r="A22576" s="1">
        <v>22575</v>
      </c>
      <c r="B22576" s="3">
        <v>106.35</v>
      </c>
      <c r="C22576" s="3">
        <v>45.2448692322</v>
      </c>
      <c r="D22576" s="4">
        <v>0.066379694044059</v>
      </c>
      <c r="E22576" s="5" t="s">
        <v>568</v>
      </c>
    </row>
    <row r="22577" spans="1:5">
      <c r="A22577" s="1">
        <v>22576</v>
      </c>
      <c r="B22577" s="3">
        <v>113.95</v>
      </c>
      <c r="C22577" s="3">
        <v>45.2448692322</v>
      </c>
      <c r="D22577" s="4">
        <v>0.200193534851976</v>
      </c>
      <c r="E22577" s="5" t="s">
        <v>566</v>
      </c>
    </row>
    <row r="22578" spans="1:5">
      <c r="A22578" s="1">
        <v>22577</v>
      </c>
      <c r="B22578" s="3">
        <v>101.95</v>
      </c>
      <c r="C22578" s="3">
        <v>45.1448692322</v>
      </c>
      <c r="D22578" s="4">
        <v>0.477116304189268</v>
      </c>
      <c r="E22578" s="5" t="s">
        <v>566</v>
      </c>
    </row>
    <row r="22579" spans="1:5">
      <c r="A22579" s="1">
        <v>22578</v>
      </c>
      <c r="B22579" s="3">
        <v>104.25</v>
      </c>
      <c r="C22579" s="3">
        <v>45.1448692322</v>
      </c>
      <c r="D22579" s="4">
        <v>0.153570681336153</v>
      </c>
      <c r="E22579" s="5" t="s">
        <v>566</v>
      </c>
    </row>
    <row r="22580" spans="1:5">
      <c r="A22580" s="1">
        <v>22579</v>
      </c>
      <c r="B22580" s="3">
        <v>104.65</v>
      </c>
      <c r="C22580" s="3">
        <v>45.1448692322</v>
      </c>
      <c r="D22580" s="4">
        <v>0.216632065960603</v>
      </c>
      <c r="E22580" s="5" t="s">
        <v>566</v>
      </c>
    </row>
    <row r="22581" spans="1:5">
      <c r="A22581" s="1">
        <v>22580</v>
      </c>
      <c r="B22581" s="3">
        <v>105.45</v>
      </c>
      <c r="C22581" s="3">
        <v>45.1448692322</v>
      </c>
      <c r="D22581" s="4">
        <v>0.129441078668509</v>
      </c>
      <c r="E22581" s="5" t="s">
        <v>568</v>
      </c>
    </row>
    <row r="22582" spans="1:5">
      <c r="A22582" s="1">
        <v>22581</v>
      </c>
      <c r="B22582" s="3">
        <v>102.55</v>
      </c>
      <c r="C22582" s="3">
        <v>45.0448692322</v>
      </c>
      <c r="D22582" s="4">
        <v>0.216632065960603</v>
      </c>
      <c r="E22582" s="5" t="s">
        <v>566</v>
      </c>
    </row>
    <row r="22583" spans="1:5">
      <c r="A22583" s="1">
        <v>22582</v>
      </c>
      <c r="B22583" s="3">
        <v>103.45</v>
      </c>
      <c r="C22583" s="3">
        <v>45.0448692322</v>
      </c>
      <c r="D22583" s="4">
        <v>0.153570681336153</v>
      </c>
      <c r="E22583" s="5" t="s">
        <v>566</v>
      </c>
    </row>
    <row r="22584" spans="1:5">
      <c r="A22584" s="1">
        <v>22583</v>
      </c>
      <c r="B22584" s="3">
        <v>104.45</v>
      </c>
      <c r="C22584" s="3">
        <v>45.0448692322</v>
      </c>
      <c r="D22584" s="4">
        <v>0.31613373789622</v>
      </c>
      <c r="E22584" s="5" t="s">
        <v>566</v>
      </c>
    </row>
    <row r="22585" spans="1:5">
      <c r="A22585" s="1">
        <v>22584</v>
      </c>
      <c r="B22585" s="3">
        <v>103.15</v>
      </c>
      <c r="C22585" s="3">
        <v>44.9448692322</v>
      </c>
      <c r="D22585" s="4">
        <v>0.153570681336153</v>
      </c>
      <c r="E22585" s="5" t="s">
        <v>566</v>
      </c>
    </row>
    <row r="22586" spans="1:5">
      <c r="A22586" s="1">
        <v>22585</v>
      </c>
      <c r="B22586" s="3">
        <v>106.85</v>
      </c>
      <c r="C22586" s="3">
        <v>44.9448692322</v>
      </c>
      <c r="D22586" s="4">
        <v>0.24082169724266</v>
      </c>
      <c r="E22586" s="5" t="s">
        <v>568</v>
      </c>
    </row>
    <row r="22587" spans="1:5">
      <c r="A22587" s="1">
        <v>22586</v>
      </c>
      <c r="B22587" s="3">
        <v>103.35</v>
      </c>
      <c r="C22587" s="3">
        <v>44.8448692322</v>
      </c>
      <c r="D22587" s="4">
        <v>0.216632065960603</v>
      </c>
      <c r="E22587" s="5" t="s">
        <v>566</v>
      </c>
    </row>
    <row r="22588" spans="1:5">
      <c r="A22588" s="1">
        <v>22587</v>
      </c>
      <c r="B22588" s="3">
        <v>104.05</v>
      </c>
      <c r="C22588" s="3">
        <v>44.8448692322</v>
      </c>
      <c r="D22588" s="4">
        <v>0.216632065960603</v>
      </c>
      <c r="E22588" s="5" t="s">
        <v>566</v>
      </c>
    </row>
    <row r="22589" spans="1:5">
      <c r="A22589" s="1">
        <v>22588</v>
      </c>
      <c r="B22589" s="3">
        <v>105.15</v>
      </c>
      <c r="C22589" s="3">
        <v>44.8448692322</v>
      </c>
      <c r="D22589" s="4">
        <v>0.31613373789622</v>
      </c>
      <c r="E22589" s="5" t="s">
        <v>568</v>
      </c>
    </row>
    <row r="22590" spans="1:5">
      <c r="A22590" s="1">
        <v>22589</v>
      </c>
      <c r="B22590" s="3">
        <v>106.05</v>
      </c>
      <c r="C22590" s="3">
        <v>44.8448692322</v>
      </c>
      <c r="D22590" s="4">
        <v>0.290368753207484</v>
      </c>
      <c r="E22590" s="5" t="s">
        <v>568</v>
      </c>
    </row>
    <row r="22591" spans="1:5">
      <c r="A22591" s="1">
        <v>22590</v>
      </c>
      <c r="B22591" s="3">
        <v>106.15</v>
      </c>
      <c r="C22591" s="3">
        <v>44.8448692322</v>
      </c>
      <c r="D22591" s="4">
        <v>0.24082169724266</v>
      </c>
      <c r="E22591" s="5" t="s">
        <v>568</v>
      </c>
    </row>
    <row r="22592" spans="1:5">
      <c r="A22592" s="1">
        <v>22591</v>
      </c>
      <c r="B22592" s="3">
        <v>106.75</v>
      </c>
      <c r="C22592" s="3">
        <v>44.8448692322</v>
      </c>
      <c r="D22592" s="4">
        <v>0.31613373789622</v>
      </c>
      <c r="E22592" s="5" t="s">
        <v>568</v>
      </c>
    </row>
    <row r="22593" spans="1:5">
      <c r="A22593" s="1">
        <v>22592</v>
      </c>
      <c r="B22593" s="3">
        <v>107.75</v>
      </c>
      <c r="C22593" s="3">
        <v>44.8448692322</v>
      </c>
      <c r="D22593" s="4">
        <v>0.196606644690845</v>
      </c>
      <c r="E22593" s="5" t="s">
        <v>568</v>
      </c>
    </row>
    <row r="22594" spans="1:5">
      <c r="A22594" s="1">
        <v>22593</v>
      </c>
      <c r="B22594" s="3">
        <v>109.45</v>
      </c>
      <c r="C22594" s="3">
        <v>44.8448692322</v>
      </c>
      <c r="D22594" s="4">
        <v>0.153570681336153</v>
      </c>
      <c r="E22594" s="5" t="s">
        <v>568</v>
      </c>
    </row>
    <row r="22595" spans="1:5">
      <c r="A22595" s="1">
        <v>22594</v>
      </c>
      <c r="B22595" s="3">
        <v>103.05</v>
      </c>
      <c r="C22595" s="3">
        <v>44.7448692322</v>
      </c>
      <c r="D22595" s="4">
        <v>0.153570681336153</v>
      </c>
      <c r="E22595" s="5" t="s">
        <v>566</v>
      </c>
    </row>
    <row r="22596" spans="1:5">
      <c r="A22596" s="1">
        <v>22595</v>
      </c>
      <c r="B22596" s="3">
        <v>105.35</v>
      </c>
      <c r="C22596" s="3">
        <v>44.7448692322</v>
      </c>
      <c r="D22596" s="4">
        <v>0.216632065960603</v>
      </c>
      <c r="E22596" s="5" t="s">
        <v>568</v>
      </c>
    </row>
    <row r="22597" spans="1:5">
      <c r="A22597" s="1">
        <v>22596</v>
      </c>
      <c r="B22597" s="3">
        <v>105.95</v>
      </c>
      <c r="C22597" s="3">
        <v>44.7448692322</v>
      </c>
      <c r="D22597" s="4">
        <v>0.31613373789622</v>
      </c>
      <c r="E22597" s="5" t="s">
        <v>568</v>
      </c>
    </row>
    <row r="22598" spans="1:5">
      <c r="A22598" s="1">
        <v>22597</v>
      </c>
      <c r="B22598" s="3">
        <v>109.35</v>
      </c>
      <c r="C22598" s="3">
        <v>44.7448692322</v>
      </c>
      <c r="D22598" s="4">
        <v>0.190867081271866</v>
      </c>
      <c r="E22598" s="5" t="s">
        <v>568</v>
      </c>
    </row>
    <row r="22599" spans="1:5">
      <c r="A22599" s="1">
        <v>22598</v>
      </c>
      <c r="B22599" s="3">
        <v>109.55</v>
      </c>
      <c r="C22599" s="3">
        <v>44.7448692322</v>
      </c>
      <c r="D22599" s="4">
        <v>0.216632065960603</v>
      </c>
      <c r="E22599" s="5" t="s">
        <v>568</v>
      </c>
    </row>
    <row r="22600" spans="1:5">
      <c r="A22600" s="1">
        <v>22599</v>
      </c>
      <c r="B22600" s="3">
        <v>105.75</v>
      </c>
      <c r="C22600" s="3">
        <v>44.6448692322</v>
      </c>
      <c r="D22600" s="4">
        <v>0.24082169724266</v>
      </c>
      <c r="E22600" s="5" t="s">
        <v>568</v>
      </c>
    </row>
    <row r="22601" spans="1:5">
      <c r="A22601" s="1">
        <v>22600</v>
      </c>
      <c r="B22601" s="3">
        <v>109.55</v>
      </c>
      <c r="C22601" s="3">
        <v>44.6448692322</v>
      </c>
      <c r="D22601" s="4">
        <v>0.216632065960603</v>
      </c>
      <c r="E22601" s="5" t="s">
        <v>568</v>
      </c>
    </row>
    <row r="22602" spans="1:5">
      <c r="A22602" s="1">
        <v>22601</v>
      </c>
      <c r="B22602" s="3">
        <v>96.85</v>
      </c>
      <c r="C22602" s="3">
        <v>44.5448692322</v>
      </c>
      <c r="D22602" s="4">
        <v>-0.00290530861488956</v>
      </c>
      <c r="E22602" s="5" t="s">
        <v>566</v>
      </c>
    </row>
    <row r="22603" spans="1:5">
      <c r="A22603" s="1">
        <v>22602</v>
      </c>
      <c r="B22603" s="3">
        <v>104.45</v>
      </c>
      <c r="C22603" s="3">
        <v>44.5448692322</v>
      </c>
      <c r="D22603" s="4">
        <v>0.216632065960603</v>
      </c>
      <c r="E22603" s="5" t="s">
        <v>566</v>
      </c>
    </row>
    <row r="22604" spans="1:5">
      <c r="A22604" s="1">
        <v>22603</v>
      </c>
      <c r="B22604" s="3">
        <v>105.15</v>
      </c>
      <c r="C22604" s="3">
        <v>44.5448692322</v>
      </c>
      <c r="D22604" s="4">
        <v>0.216632065960603</v>
      </c>
      <c r="E22604" s="5" t="s">
        <v>568</v>
      </c>
    </row>
    <row r="22605" spans="1:5">
      <c r="A22605" s="1">
        <v>22604</v>
      </c>
      <c r="B22605" s="3">
        <v>106.25</v>
      </c>
      <c r="C22605" s="3">
        <v>44.5448692322</v>
      </c>
      <c r="D22605" s="4">
        <v>0.153570681336153</v>
      </c>
      <c r="E22605" s="5" t="s">
        <v>568</v>
      </c>
    </row>
    <row r="22606" spans="1:5">
      <c r="A22606" s="1">
        <v>22605</v>
      </c>
      <c r="B22606" s="3">
        <v>107.65</v>
      </c>
      <c r="C22606" s="3">
        <v>44.5448692322</v>
      </c>
      <c r="D22606" s="4">
        <v>0.24082169724266</v>
      </c>
      <c r="E22606" s="5" t="s">
        <v>568</v>
      </c>
    </row>
    <row r="22607" spans="1:5">
      <c r="A22607" s="1">
        <v>22606</v>
      </c>
      <c r="B22607" s="3">
        <v>107.75</v>
      </c>
      <c r="C22607" s="3">
        <v>44.5448692322</v>
      </c>
      <c r="D22607" s="4">
        <v>0.234834128524473</v>
      </c>
      <c r="E22607" s="5" t="s">
        <v>568</v>
      </c>
    </row>
    <row r="22608" spans="1:5">
      <c r="A22608" s="1">
        <v>22607</v>
      </c>
      <c r="B22608" s="3">
        <v>108.15</v>
      </c>
      <c r="C22608" s="3">
        <v>44.5448692322</v>
      </c>
      <c r="D22608" s="4">
        <v>0.153570681336153</v>
      </c>
      <c r="E22608" s="5" t="s">
        <v>568</v>
      </c>
    </row>
    <row r="22609" spans="1:5">
      <c r="A22609" s="1">
        <v>22608</v>
      </c>
      <c r="B22609" s="3">
        <v>108.45</v>
      </c>
      <c r="C22609" s="3">
        <v>44.5448692322</v>
      </c>
      <c r="D22609" s="4">
        <v>0.153570681336153</v>
      </c>
      <c r="E22609" s="5" t="s">
        <v>568</v>
      </c>
    </row>
    <row r="22610" spans="1:5">
      <c r="A22610" s="1">
        <v>22609</v>
      </c>
      <c r="B22610" s="3">
        <v>109.75</v>
      </c>
      <c r="C22610" s="3">
        <v>44.5448692322</v>
      </c>
      <c r="D22610" s="4">
        <v>0.216632065960603</v>
      </c>
      <c r="E22610" s="5" t="s">
        <v>568</v>
      </c>
    </row>
    <row r="22611" spans="1:5">
      <c r="A22611" s="1">
        <v>22610</v>
      </c>
      <c r="B22611" s="3">
        <v>107.15</v>
      </c>
      <c r="C22611" s="3">
        <v>44.4448692322</v>
      </c>
      <c r="D22611" s="4">
        <v>0.190867081271866</v>
      </c>
      <c r="E22611" s="5" t="s">
        <v>568</v>
      </c>
    </row>
    <row r="22612" spans="1:5">
      <c r="A22612" s="1">
        <v>22611</v>
      </c>
      <c r="B22612" s="3">
        <v>107.25</v>
      </c>
      <c r="C22612" s="3">
        <v>44.4448692322</v>
      </c>
      <c r="D22612" s="4">
        <v>0.153570681336153</v>
      </c>
      <c r="E22612" s="5" t="s">
        <v>568</v>
      </c>
    </row>
    <row r="22613" spans="1:5">
      <c r="A22613" s="1">
        <v>22612</v>
      </c>
      <c r="B22613" s="3">
        <v>109.85</v>
      </c>
      <c r="C22613" s="3">
        <v>44.4448692322</v>
      </c>
      <c r="D22613" s="4">
        <v>0.153570681336153</v>
      </c>
      <c r="E22613" s="5" t="s">
        <v>568</v>
      </c>
    </row>
    <row r="22614" spans="1:5">
      <c r="A22614" s="1">
        <v>22613</v>
      </c>
      <c r="B22614" s="3">
        <v>106.75</v>
      </c>
      <c r="C22614" s="3">
        <v>44.3448692322</v>
      </c>
      <c r="D22614" s="4">
        <v>0.212739037645049</v>
      </c>
      <c r="E22614" s="5" t="s">
        <v>568</v>
      </c>
    </row>
    <row r="22615" spans="1:5">
      <c r="A22615" s="1">
        <v>22614</v>
      </c>
      <c r="B22615" s="3">
        <v>106.95</v>
      </c>
      <c r="C22615" s="3">
        <v>44.3448692322</v>
      </c>
      <c r="D22615" s="4">
        <v>0.216632065960603</v>
      </c>
      <c r="E22615" s="5" t="s">
        <v>568</v>
      </c>
    </row>
    <row r="22616" spans="1:5">
      <c r="A22616" s="1">
        <v>22615</v>
      </c>
      <c r="B22616" s="3">
        <v>109.25</v>
      </c>
      <c r="C22616" s="3">
        <v>44.3448692322</v>
      </c>
      <c r="D22616" s="4">
        <v>0.153570681336153</v>
      </c>
      <c r="E22616" s="5" t="s">
        <v>568</v>
      </c>
    </row>
    <row r="22617" spans="1:5">
      <c r="A22617" s="1">
        <v>22616</v>
      </c>
      <c r="B22617" s="3">
        <v>107.25</v>
      </c>
      <c r="C22617" s="3">
        <v>44.2448692322</v>
      </c>
      <c r="D22617" s="4">
        <v>0.153570681336153</v>
      </c>
      <c r="E22617" s="5" t="s">
        <v>568</v>
      </c>
    </row>
    <row r="22618" spans="1:5">
      <c r="A22618" s="1">
        <v>22617</v>
      </c>
      <c r="B22618" s="3">
        <v>108.25</v>
      </c>
      <c r="C22618" s="3">
        <v>44.2448692322</v>
      </c>
      <c r="D22618" s="4">
        <v>0.153570681336153</v>
      </c>
      <c r="E22618" s="5" t="s">
        <v>568</v>
      </c>
    </row>
    <row r="22619" spans="1:5">
      <c r="A22619" s="1">
        <v>22618</v>
      </c>
      <c r="B22619" s="3">
        <v>105.55</v>
      </c>
      <c r="C22619" s="3">
        <v>44.1448692322</v>
      </c>
      <c r="D22619" s="4">
        <v>0.190867081271866</v>
      </c>
      <c r="E22619" s="5" t="s">
        <v>568</v>
      </c>
    </row>
    <row r="22620" spans="1:5">
      <c r="A22620" s="1">
        <v>22619</v>
      </c>
      <c r="B22620" s="3">
        <v>106.65</v>
      </c>
      <c r="C22620" s="3">
        <v>44.1448692322</v>
      </c>
      <c r="D22620" s="4">
        <v>0.153570681336153</v>
      </c>
      <c r="E22620" s="5" t="s">
        <v>568</v>
      </c>
    </row>
    <row r="22621" spans="1:5">
      <c r="A22621" s="1">
        <v>22620</v>
      </c>
      <c r="B22621" s="3">
        <v>107.95</v>
      </c>
      <c r="C22621" s="3">
        <v>44.1448692322</v>
      </c>
      <c r="D22621" s="4">
        <v>0.31613373789622</v>
      </c>
      <c r="E22621" s="5" t="s">
        <v>568</v>
      </c>
    </row>
    <row r="22622" spans="1:5">
      <c r="A22622" s="1">
        <v>22621</v>
      </c>
      <c r="B22622" s="3">
        <v>104.85</v>
      </c>
      <c r="C22622" s="3">
        <v>44.0448692322</v>
      </c>
      <c r="D22622" s="4">
        <v>0.216632065960603</v>
      </c>
      <c r="E22622" s="5" t="s">
        <v>568</v>
      </c>
    </row>
    <row r="22623" spans="1:5">
      <c r="A22623" s="1">
        <v>22622</v>
      </c>
      <c r="B22623" s="3">
        <v>106.35</v>
      </c>
      <c r="C22623" s="3">
        <v>44.0448692322</v>
      </c>
      <c r="D22623" s="4">
        <v>0.190867081271866</v>
      </c>
      <c r="E22623" s="5" t="s">
        <v>568</v>
      </c>
    </row>
    <row r="22624" spans="1:5">
      <c r="A22624" s="1">
        <v>22623</v>
      </c>
      <c r="B22624" s="3">
        <v>103.25</v>
      </c>
      <c r="C22624" s="3">
        <v>43.9448692322</v>
      </c>
      <c r="D22624" s="4">
        <v>-0.414950935706784</v>
      </c>
      <c r="E22624" s="5" t="s">
        <v>568</v>
      </c>
    </row>
    <row r="22625" spans="1:5">
      <c r="A22625" s="1">
        <v>22624</v>
      </c>
      <c r="B22625" s="3">
        <v>106.15</v>
      </c>
      <c r="C22625" s="3">
        <v>43.9448692322</v>
      </c>
      <c r="D22625" s="4">
        <v>0.216632065960603</v>
      </c>
      <c r="E22625" s="5" t="s">
        <v>568</v>
      </c>
    </row>
    <row r="22626" spans="1:5">
      <c r="A22626" s="1">
        <v>22625</v>
      </c>
      <c r="B22626" s="3">
        <v>109.85</v>
      </c>
      <c r="C22626" s="3">
        <v>43.9448692322</v>
      </c>
      <c r="D22626" s="4">
        <v>0.216632065960603</v>
      </c>
      <c r="E22626" s="5" t="s">
        <v>568</v>
      </c>
    </row>
    <row r="22627" spans="1:5">
      <c r="A22627" s="1">
        <v>22626</v>
      </c>
      <c r="B22627" s="3">
        <v>105.55</v>
      </c>
      <c r="C22627" s="3">
        <v>43.8448692322</v>
      </c>
      <c r="D22627" s="4">
        <v>0.216632065960603</v>
      </c>
      <c r="E22627" s="5" t="s">
        <v>568</v>
      </c>
    </row>
    <row r="22628" spans="1:5">
      <c r="A22628" s="1">
        <v>22627</v>
      </c>
      <c r="B22628" s="3">
        <v>105.95</v>
      </c>
      <c r="C22628" s="3">
        <v>43.8448692322</v>
      </c>
      <c r="D22628" s="4">
        <v>0.190867081271866</v>
      </c>
      <c r="E22628" s="5" t="s">
        <v>568</v>
      </c>
    </row>
    <row r="22629" spans="1:5">
      <c r="A22629" s="1">
        <v>22628</v>
      </c>
      <c r="B22629" s="3">
        <v>108.85</v>
      </c>
      <c r="C22629" s="3">
        <v>43.8448692322</v>
      </c>
      <c r="D22629" s="4">
        <v>0.24082169724266</v>
      </c>
      <c r="E22629" s="5" t="s">
        <v>568</v>
      </c>
    </row>
    <row r="22630" spans="1:5">
      <c r="A22630" s="1">
        <v>22629</v>
      </c>
      <c r="B22630" s="3">
        <v>109.75</v>
      </c>
      <c r="C22630" s="3">
        <v>43.8448692322</v>
      </c>
      <c r="D22630" s="4">
        <v>0.153570681336153</v>
      </c>
      <c r="E22630" s="5" t="s">
        <v>568</v>
      </c>
    </row>
    <row r="22631" spans="1:5">
      <c r="A22631" s="1">
        <v>22630</v>
      </c>
      <c r="B22631" s="3">
        <v>109.95</v>
      </c>
      <c r="C22631" s="3">
        <v>43.8448692322</v>
      </c>
      <c r="D22631" s="4">
        <v>0.216632065960603</v>
      </c>
      <c r="E22631" s="5" t="s">
        <v>568</v>
      </c>
    </row>
    <row r="22632" spans="1:5">
      <c r="A22632" s="1">
        <v>22631</v>
      </c>
      <c r="B22632" s="3">
        <v>104.35</v>
      </c>
      <c r="C22632" s="3">
        <v>43.7448692322</v>
      </c>
      <c r="D22632" s="4">
        <v>0.199778964210383</v>
      </c>
      <c r="E22632" s="5" t="s">
        <v>568</v>
      </c>
    </row>
    <row r="22633" spans="1:5">
      <c r="A22633" s="1">
        <v>22632</v>
      </c>
      <c r="B22633" s="3">
        <v>105.45</v>
      </c>
      <c r="C22633" s="3">
        <v>43.7448692322</v>
      </c>
      <c r="D22633" s="4">
        <v>-0.387866505583417</v>
      </c>
      <c r="E22633" s="5" t="s">
        <v>568</v>
      </c>
    </row>
    <row r="22634" spans="1:5">
      <c r="A22634" s="1">
        <v>22633</v>
      </c>
      <c r="B22634" s="3">
        <v>110.25</v>
      </c>
      <c r="C22634" s="3">
        <v>43.7448692322</v>
      </c>
      <c r="D22634" s="4">
        <v>0.214641702568984</v>
      </c>
      <c r="E22634" s="5" t="s">
        <v>568</v>
      </c>
    </row>
    <row r="22635" spans="1:5">
      <c r="A22635" s="1">
        <v>22634</v>
      </c>
      <c r="B22635" s="3">
        <v>108.45</v>
      </c>
      <c r="C22635" s="3">
        <v>43.6448692322</v>
      </c>
      <c r="D22635" s="4">
        <v>0.31745318333085</v>
      </c>
      <c r="E22635" s="5" t="s">
        <v>568</v>
      </c>
    </row>
    <row r="22636" spans="1:5">
      <c r="A22636" s="1">
        <v>22635</v>
      </c>
      <c r="B22636" s="3">
        <v>100.05</v>
      </c>
      <c r="C22636" s="3">
        <v>43.3448692322</v>
      </c>
      <c r="D22636" s="4">
        <v>0.487028931257759</v>
      </c>
      <c r="E22636" s="5" t="s">
        <v>568</v>
      </c>
    </row>
    <row r="22637" spans="1:5">
      <c r="A22637" s="1">
        <v>22636</v>
      </c>
      <c r="B22637" s="3">
        <v>101.55</v>
      </c>
      <c r="C22637" s="3">
        <v>43.0448692322</v>
      </c>
      <c r="D22637" s="4">
        <v>-0.016106646093327</v>
      </c>
      <c r="E22637" s="5" t="s">
        <v>568</v>
      </c>
    </row>
    <row r="22638" spans="1:5">
      <c r="A22638" s="1">
        <v>22637</v>
      </c>
      <c r="B22638" s="3">
        <v>99.35</v>
      </c>
      <c r="C22638" s="3">
        <v>42.8448692322</v>
      </c>
      <c r="D22638" s="4">
        <v>-0.016106646093327</v>
      </c>
      <c r="E22638" s="5" t="s">
        <v>568</v>
      </c>
    </row>
    <row r="22639" spans="1:5">
      <c r="A22639" s="1">
        <v>22638</v>
      </c>
      <c r="B22639" s="3">
        <v>99.85</v>
      </c>
      <c r="C22639" s="3">
        <v>42.8448692322</v>
      </c>
      <c r="D22639" s="4">
        <v>-0.016106646093327</v>
      </c>
      <c r="E22639" s="5" t="s">
        <v>568</v>
      </c>
    </row>
    <row r="22640" spans="1:5">
      <c r="A22640" s="1">
        <v>22639</v>
      </c>
      <c r="B22640" s="3">
        <v>100.25</v>
      </c>
      <c r="C22640" s="3">
        <v>42.6448692322</v>
      </c>
      <c r="D22640" s="4">
        <v>0.376537322782399</v>
      </c>
      <c r="E22640" s="5" t="s">
        <v>568</v>
      </c>
    </row>
    <row r="22641" spans="1:5">
      <c r="A22641" s="1">
        <v>22640</v>
      </c>
      <c r="B22641" s="3">
        <v>103.55</v>
      </c>
      <c r="C22641" s="3">
        <v>43.5448692322</v>
      </c>
      <c r="D22641" s="4">
        <v>0.199778964210383</v>
      </c>
      <c r="E22641" s="5" t="s">
        <v>568</v>
      </c>
    </row>
    <row r="22642" spans="1:5">
      <c r="A22642" s="1">
        <v>22641</v>
      </c>
      <c r="B22642" s="3">
        <v>105.25</v>
      </c>
      <c r="C22642" s="3">
        <v>43.5448692322</v>
      </c>
      <c r="D22642" s="4">
        <v>-0.720893928803299</v>
      </c>
      <c r="E22642" s="5" t="s">
        <v>568</v>
      </c>
    </row>
    <row r="22643" spans="1:5">
      <c r="A22643" s="1">
        <v>22642</v>
      </c>
      <c r="B22643" s="3">
        <v>105.65</v>
      </c>
      <c r="C22643" s="3">
        <v>43.5448692322</v>
      </c>
      <c r="D22643" s="4">
        <v>-0.387866505583417</v>
      </c>
      <c r="E22643" s="5" t="s">
        <v>568</v>
      </c>
    </row>
    <row r="22644" spans="1:5">
      <c r="A22644" s="1">
        <v>22643</v>
      </c>
      <c r="B22644" s="3">
        <v>108.45</v>
      </c>
      <c r="C22644" s="3">
        <v>43.5448692322</v>
      </c>
      <c r="D22644" s="4">
        <v>0.195885935894829</v>
      </c>
      <c r="E22644" s="5" t="s">
        <v>568</v>
      </c>
    </row>
    <row r="22645" spans="1:5">
      <c r="A22645" s="1">
        <v>22644</v>
      </c>
      <c r="B22645" s="3">
        <v>110.65</v>
      </c>
      <c r="C22645" s="3">
        <v>43.5448692322</v>
      </c>
      <c r="D22645" s="4">
        <v>0.24040668725772</v>
      </c>
      <c r="E22645" s="5" t="s">
        <v>568</v>
      </c>
    </row>
    <row r="22646" spans="1:5">
      <c r="A22646" s="1">
        <v>22645</v>
      </c>
      <c r="B22646" s="3">
        <v>111.45</v>
      </c>
      <c r="C22646" s="3">
        <v>43.5448692322</v>
      </c>
      <c r="D22646" s="4">
        <v>0.667485888941738</v>
      </c>
      <c r="E22646" s="5" t="s">
        <v>568</v>
      </c>
    </row>
    <row r="22647" spans="1:5">
      <c r="A22647" s="1">
        <v>22646</v>
      </c>
      <c r="B22647" s="3">
        <v>103.35</v>
      </c>
      <c r="C22647" s="3">
        <v>43.4448692322</v>
      </c>
      <c r="D22647" s="4">
        <v>0.199778964210383</v>
      </c>
      <c r="E22647" s="5" t="s">
        <v>568</v>
      </c>
    </row>
    <row r="22648" spans="1:5">
      <c r="A22648" s="1">
        <v>22647</v>
      </c>
      <c r="B22648" s="3">
        <v>103.95</v>
      </c>
      <c r="C22648" s="3">
        <v>43.3448692322</v>
      </c>
      <c r="D22648" s="4">
        <v>0.199778964210383</v>
      </c>
      <c r="E22648" s="5" t="s">
        <v>568</v>
      </c>
    </row>
    <row r="22649" spans="1:5">
      <c r="A22649" s="1">
        <v>22648</v>
      </c>
      <c r="B22649" s="3">
        <v>106.55</v>
      </c>
      <c r="C22649" s="3">
        <v>43.2448692322</v>
      </c>
      <c r="D22649" s="4">
        <v>0.136717579585934</v>
      </c>
      <c r="E22649" s="5" t="s">
        <v>568</v>
      </c>
    </row>
    <row r="22650" spans="1:5">
      <c r="A22650" s="1">
        <v>22649</v>
      </c>
      <c r="B22650" s="3">
        <v>103.95</v>
      </c>
      <c r="C22650" s="3">
        <v>43.1448692322</v>
      </c>
      <c r="D22650" s="4">
        <v>-0.016106646093327</v>
      </c>
      <c r="E22650" s="5" t="s">
        <v>568</v>
      </c>
    </row>
    <row r="22651" spans="1:5">
      <c r="A22651" s="1">
        <v>22650</v>
      </c>
      <c r="B22651" s="3">
        <v>103.85</v>
      </c>
      <c r="C22651" s="3">
        <v>43.0448692322</v>
      </c>
      <c r="D22651" s="4">
        <v>0.049944106197214</v>
      </c>
      <c r="E22651" s="5" t="s">
        <v>568</v>
      </c>
    </row>
    <row r="22652" spans="1:5">
      <c r="A22652" s="1">
        <v>22651</v>
      </c>
      <c r="B22652" s="3">
        <v>104.05</v>
      </c>
      <c r="C22652" s="3">
        <v>43.0448692322</v>
      </c>
      <c r="D22652" s="4">
        <v>0.0241791215084777</v>
      </c>
      <c r="E22652" s="5" t="s">
        <v>568</v>
      </c>
    </row>
    <row r="22653" spans="1:5">
      <c r="A22653" s="1">
        <v>22652</v>
      </c>
      <c r="B22653" s="3">
        <v>105.15</v>
      </c>
      <c r="C22653" s="3">
        <v>43.0448692322</v>
      </c>
      <c r="D22653" s="4">
        <v>-0.387866505583417</v>
      </c>
      <c r="E22653" s="5" t="s">
        <v>568</v>
      </c>
    </row>
    <row r="22654" spans="1:5">
      <c r="A22654" s="1">
        <v>22653</v>
      </c>
      <c r="B22654" s="3">
        <v>107.65</v>
      </c>
      <c r="C22654" s="3">
        <v>43.0448692322</v>
      </c>
      <c r="D22654" s="4">
        <v>-0.016106646093327</v>
      </c>
      <c r="E22654" s="5" t="s">
        <v>568</v>
      </c>
    </row>
    <row r="22655" spans="1:5">
      <c r="A22655" s="1">
        <v>22654</v>
      </c>
      <c r="B22655" s="3">
        <v>103.15</v>
      </c>
      <c r="C22655" s="3">
        <v>42.9448692322</v>
      </c>
      <c r="D22655" s="4">
        <v>-0.016106646093327</v>
      </c>
      <c r="E22655" s="5" t="s">
        <v>568</v>
      </c>
    </row>
    <row r="22656" spans="1:5">
      <c r="A22656" s="1">
        <v>22655</v>
      </c>
      <c r="B22656" s="3">
        <v>103.65</v>
      </c>
      <c r="C22656" s="3">
        <v>42.9448692322</v>
      </c>
      <c r="D22656" s="4">
        <v>-0.016106646093327</v>
      </c>
      <c r="E22656" s="5" t="s">
        <v>568</v>
      </c>
    </row>
    <row r="22657" spans="1:5">
      <c r="A22657" s="1">
        <v>22656</v>
      </c>
      <c r="B22657" s="3">
        <v>105.65</v>
      </c>
      <c r="C22657" s="3">
        <v>42.9448692322</v>
      </c>
      <c r="D22657" s="4">
        <v>0.199778964210383</v>
      </c>
      <c r="E22657" s="5" t="s">
        <v>568</v>
      </c>
    </row>
    <row r="22658" spans="1:5">
      <c r="A22658" s="1">
        <v>22657</v>
      </c>
      <c r="B22658" s="3">
        <v>106.95</v>
      </c>
      <c r="C22658" s="3">
        <v>42.9448692322</v>
      </c>
      <c r="D22658" s="4">
        <v>-0.016106646093327</v>
      </c>
      <c r="E22658" s="5" t="s">
        <v>568</v>
      </c>
    </row>
    <row r="22659" spans="1:5">
      <c r="A22659" s="1">
        <v>22658</v>
      </c>
      <c r="B22659" s="3">
        <v>107.85</v>
      </c>
      <c r="C22659" s="3">
        <v>42.9448692322</v>
      </c>
      <c r="D22659" s="4">
        <v>-0.016106646093327</v>
      </c>
      <c r="E22659" s="5" t="s">
        <v>568</v>
      </c>
    </row>
    <row r="22660" spans="1:5">
      <c r="A22660" s="1">
        <v>22659</v>
      </c>
      <c r="B22660" s="3">
        <v>109.65</v>
      </c>
      <c r="C22660" s="3">
        <v>42.9448692322</v>
      </c>
      <c r="D22660" s="4">
        <v>0.049944106197214</v>
      </c>
      <c r="E22660" s="5" t="s">
        <v>568</v>
      </c>
    </row>
    <row r="22661" spans="1:5">
      <c r="A22661" s="1">
        <v>22660</v>
      </c>
      <c r="B22661" s="3">
        <v>103.75</v>
      </c>
      <c r="C22661" s="3">
        <v>42.8448692322</v>
      </c>
      <c r="D22661" s="4">
        <v>0.0241791215084777</v>
      </c>
      <c r="E22661" s="5" t="s">
        <v>568</v>
      </c>
    </row>
    <row r="22662" spans="1:5">
      <c r="A22662" s="1">
        <v>22661</v>
      </c>
      <c r="B22662" s="3">
        <v>104.45</v>
      </c>
      <c r="C22662" s="3">
        <v>42.8448692322</v>
      </c>
      <c r="D22662" s="4">
        <v>0.049944106197214</v>
      </c>
      <c r="E22662" s="5" t="s">
        <v>568</v>
      </c>
    </row>
    <row r="22663" spans="1:5">
      <c r="A22663" s="1">
        <v>22662</v>
      </c>
      <c r="B22663" s="3">
        <v>106.35</v>
      </c>
      <c r="C22663" s="3">
        <v>42.8448692322</v>
      </c>
      <c r="D22663" s="4">
        <v>0.136717579585934</v>
      </c>
      <c r="E22663" s="5" t="s">
        <v>568</v>
      </c>
    </row>
    <row r="22664" spans="1:5">
      <c r="A22664" s="1">
        <v>22663</v>
      </c>
      <c r="B22664" s="3">
        <v>109.55</v>
      </c>
      <c r="C22664" s="3">
        <v>42.8448692322</v>
      </c>
      <c r="D22664" s="4">
        <v>-0.016106646093327</v>
      </c>
      <c r="E22664" s="5" t="s">
        <v>568</v>
      </c>
    </row>
    <row r="22665" spans="1:5">
      <c r="A22665" s="1">
        <v>22664</v>
      </c>
      <c r="B22665" s="3">
        <v>102.75</v>
      </c>
      <c r="C22665" s="3">
        <v>42.7448692322</v>
      </c>
      <c r="D22665" s="4">
        <v>-0.016106646093327</v>
      </c>
      <c r="E22665" s="5" t="s">
        <v>568</v>
      </c>
    </row>
    <row r="22666" spans="1:5">
      <c r="A22666" s="1">
        <v>22665</v>
      </c>
      <c r="B22666" s="3">
        <v>108.55</v>
      </c>
      <c r="C22666" s="3">
        <v>42.7448692322</v>
      </c>
      <c r="D22666" s="4">
        <v>-0.016106646093327</v>
      </c>
      <c r="E22666" s="5" t="s">
        <v>568</v>
      </c>
    </row>
    <row r="22667" spans="1:5">
      <c r="A22667" s="1">
        <v>22666</v>
      </c>
      <c r="B22667" s="3">
        <v>105.25</v>
      </c>
      <c r="C22667" s="3">
        <v>42.5448692322</v>
      </c>
      <c r="D22667" s="4">
        <v>0.397481899046615</v>
      </c>
      <c r="E22667" s="5" t="s">
        <v>568</v>
      </c>
    </row>
    <row r="22668" spans="1:5">
      <c r="A22668" s="1">
        <v>22667</v>
      </c>
      <c r="B22668" s="3">
        <v>108.95</v>
      </c>
      <c r="C22668" s="3">
        <v>42.5448692322</v>
      </c>
      <c r="D22668" s="4">
        <v>-0.016106646093327</v>
      </c>
      <c r="E22668" s="5" t="s">
        <v>568</v>
      </c>
    </row>
    <row r="22669" spans="1:5">
      <c r="A22669" s="1">
        <v>22668</v>
      </c>
      <c r="B22669" s="3">
        <v>109.25</v>
      </c>
      <c r="C22669" s="3">
        <v>42.5448692322</v>
      </c>
      <c r="D22669" s="4">
        <v>-0.016106646093327</v>
      </c>
      <c r="E22669" s="5" t="s">
        <v>568</v>
      </c>
    </row>
    <row r="22670" spans="1:5">
      <c r="A22670" s="1">
        <v>22669</v>
      </c>
      <c r="B22670" s="3">
        <v>108.85</v>
      </c>
      <c r="C22670" s="3">
        <v>42.4448692322</v>
      </c>
      <c r="D22670" s="4">
        <v>0.667485888941738</v>
      </c>
      <c r="E22670" s="5" t="s">
        <v>568</v>
      </c>
    </row>
    <row r="22671" spans="1:5">
      <c r="A22671" s="1">
        <v>22670</v>
      </c>
      <c r="B22671" s="3">
        <v>104.55</v>
      </c>
      <c r="C22671" s="3">
        <v>42.3448692322</v>
      </c>
      <c r="D22671" s="4">
        <v>-0.016106646093327</v>
      </c>
      <c r="E22671" s="5" t="s">
        <v>568</v>
      </c>
    </row>
    <row r="22672" spans="1:5">
      <c r="A22672" s="1">
        <v>22671</v>
      </c>
      <c r="B22672" s="3">
        <v>104.65</v>
      </c>
      <c r="C22672" s="3">
        <v>42.3448692322</v>
      </c>
      <c r="D22672" s="4">
        <v>-0.016106646093327</v>
      </c>
      <c r="E22672" s="5" t="s">
        <v>568</v>
      </c>
    </row>
    <row r="22673" spans="1:5">
      <c r="A22673" s="1">
        <v>22672</v>
      </c>
      <c r="B22673" s="3">
        <v>103.95</v>
      </c>
      <c r="C22673" s="3">
        <v>42.2448692322</v>
      </c>
      <c r="D22673" s="4">
        <v>-0.016106646093327</v>
      </c>
      <c r="E22673" s="5" t="s">
        <v>568</v>
      </c>
    </row>
    <row r="22674" spans="1:5">
      <c r="A22674" s="1">
        <v>22673</v>
      </c>
      <c r="B22674" s="3">
        <v>104.95</v>
      </c>
      <c r="C22674" s="3">
        <v>42.2448692322</v>
      </c>
      <c r="D22674" s="4">
        <v>-0.016106646093327</v>
      </c>
      <c r="E22674" s="5" t="s">
        <v>568</v>
      </c>
    </row>
    <row r="22675" spans="1:5">
      <c r="A22675" s="1">
        <v>22674</v>
      </c>
      <c r="B22675" s="3">
        <v>19.25</v>
      </c>
      <c r="C22675" s="3">
        <v>43.3448692322</v>
      </c>
      <c r="D22675" s="4">
        <v>0.699415908706692</v>
      </c>
      <c r="E22675" s="5" t="s">
        <v>570</v>
      </c>
    </row>
    <row r="22676" spans="1:5">
      <c r="A22676" s="1">
        <v>22675</v>
      </c>
      <c r="B22676" s="3">
        <v>19.35</v>
      </c>
      <c r="C22676" s="3">
        <v>43.3448692322</v>
      </c>
      <c r="D22676" s="4">
        <v>0.672274943385133</v>
      </c>
      <c r="E22676" s="5" t="s">
        <v>570</v>
      </c>
    </row>
    <row r="22677" spans="1:5">
      <c r="A22677" s="1">
        <v>22676</v>
      </c>
      <c r="B22677" s="3">
        <v>19.75</v>
      </c>
      <c r="C22677" s="3">
        <v>43.1448692322</v>
      </c>
      <c r="D22677" s="4">
        <v>0.683108180111328</v>
      </c>
      <c r="E22677" s="5" t="s">
        <v>570</v>
      </c>
    </row>
    <row r="22678" spans="1:5">
      <c r="A22678" s="1">
        <v>22677</v>
      </c>
      <c r="B22678" s="3">
        <v>18.75</v>
      </c>
      <c r="C22678" s="3">
        <v>43.0448692322</v>
      </c>
      <c r="D22678" s="4">
        <v>0.91206355895782</v>
      </c>
      <c r="E22678" s="5" t="s">
        <v>570</v>
      </c>
    </row>
    <row r="22679" spans="1:5">
      <c r="A22679" s="1">
        <v>22678</v>
      </c>
      <c r="B22679" s="3">
        <v>19.75</v>
      </c>
      <c r="C22679" s="3">
        <v>43.0448692322</v>
      </c>
      <c r="D22679" s="4">
        <v>0.761090309232464</v>
      </c>
      <c r="E22679" s="5" t="s">
        <v>570</v>
      </c>
    </row>
    <row r="22680" spans="1:5">
      <c r="A22680" s="1">
        <v>22679</v>
      </c>
      <c r="B22680" s="3">
        <v>19.75</v>
      </c>
      <c r="C22680" s="3">
        <v>42.9448692322</v>
      </c>
      <c r="D22680" s="4">
        <v>0.846953395649416</v>
      </c>
      <c r="E22680" s="5" t="s">
        <v>570</v>
      </c>
    </row>
    <row r="22681" spans="1:5">
      <c r="A22681" s="1">
        <v>22680</v>
      </c>
      <c r="B22681" s="3">
        <v>18.85</v>
      </c>
      <c r="C22681" s="3">
        <v>42.8448692322</v>
      </c>
      <c r="D22681" s="4">
        <v>0.8178670926185</v>
      </c>
      <c r="E22681" s="5" t="s">
        <v>570</v>
      </c>
    </row>
    <row r="22682" spans="1:5">
      <c r="A22682" s="1">
        <v>22681</v>
      </c>
      <c r="B22682" s="3">
        <v>19.35</v>
      </c>
      <c r="C22682" s="3">
        <v>42.8448692322</v>
      </c>
      <c r="D22682" s="4">
        <v>0.976328079210711</v>
      </c>
      <c r="E22682" s="5" t="s">
        <v>570</v>
      </c>
    </row>
    <row r="22683" spans="1:5">
      <c r="A22683" s="1">
        <v>22682</v>
      </c>
      <c r="B22683" s="3">
        <v>19.35</v>
      </c>
      <c r="C22683" s="3">
        <v>42.6448692322</v>
      </c>
      <c r="D22683" s="4">
        <v>0.742216038080326</v>
      </c>
      <c r="E22683" s="5" t="s">
        <v>570</v>
      </c>
    </row>
    <row r="22684" spans="1:5">
      <c r="A22684" s="1">
        <v>22683</v>
      </c>
      <c r="B22684" s="3">
        <v>19.85</v>
      </c>
      <c r="C22684" s="3">
        <v>42.6448692322</v>
      </c>
      <c r="D22684" s="4">
        <v>0.595553651391027</v>
      </c>
      <c r="E22684" s="5" t="s">
        <v>570</v>
      </c>
    </row>
    <row r="22685" spans="1:5">
      <c r="A22685" s="1">
        <v>22684</v>
      </c>
      <c r="B22685" s="3">
        <v>19.85</v>
      </c>
      <c r="C22685" s="3">
        <v>42.5448692322</v>
      </c>
      <c r="D22685" s="4">
        <v>0.713770373693649</v>
      </c>
      <c r="E22685" s="5" t="s">
        <v>570</v>
      </c>
    </row>
    <row r="22686" spans="1:5">
      <c r="A22686" s="1">
        <v>22685</v>
      </c>
      <c r="B22686" s="3">
        <v>18.95</v>
      </c>
      <c r="C22686" s="3">
        <v>42.3448692322</v>
      </c>
      <c r="D22686" s="4">
        <v>0.635915873899296</v>
      </c>
      <c r="E22686" s="5" t="s">
        <v>570</v>
      </c>
    </row>
    <row r="22687" spans="1:5">
      <c r="A22687" s="1">
        <v>22686</v>
      </c>
      <c r="B22687" s="3">
        <v>19.05</v>
      </c>
      <c r="C22687" s="3">
        <v>42.1448692322</v>
      </c>
      <c r="D22687" s="4">
        <v>0.49014220739715</v>
      </c>
      <c r="E22687" s="5" t="s">
        <v>569</v>
      </c>
    </row>
    <row r="22688" spans="1:5">
      <c r="A22688" s="1">
        <v>22687</v>
      </c>
      <c r="B22688" s="3">
        <v>19.25</v>
      </c>
      <c r="C22688" s="3">
        <v>42.0448692322</v>
      </c>
      <c r="D22688" s="4">
        <v>0.637195193032876</v>
      </c>
      <c r="E22688" s="5" t="s">
        <v>569</v>
      </c>
    </row>
    <row r="22689" spans="1:5">
      <c r="A22689" s="1">
        <v>22688</v>
      </c>
      <c r="B22689" s="3">
        <v>-5.35</v>
      </c>
      <c r="C22689" s="3">
        <v>35.5448692322</v>
      </c>
      <c r="D22689" s="4">
        <v>0.222167653985579</v>
      </c>
      <c r="E22689" s="5" t="s">
        <v>569</v>
      </c>
    </row>
    <row r="22690" spans="1:5">
      <c r="A22690" s="1">
        <v>22689</v>
      </c>
      <c r="B22690" s="3">
        <v>-5.35</v>
      </c>
      <c r="C22690" s="3">
        <v>35.4448692322</v>
      </c>
      <c r="D22690" s="4">
        <v>0.425401604421445</v>
      </c>
      <c r="E22690" s="5" t="s">
        <v>569</v>
      </c>
    </row>
    <row r="22691" spans="1:5">
      <c r="A22691" s="1">
        <v>22690</v>
      </c>
      <c r="B22691" s="3">
        <v>-5.45</v>
      </c>
      <c r="C22691" s="3">
        <v>35.1448692322</v>
      </c>
      <c r="D22691" s="4">
        <v>0.425401604421445</v>
      </c>
      <c r="E22691" s="5" t="s">
        <v>569</v>
      </c>
    </row>
    <row r="22692" spans="1:5">
      <c r="A22692" s="1">
        <v>22691</v>
      </c>
      <c r="B22692" s="3">
        <v>-5.35</v>
      </c>
      <c r="C22692" s="3">
        <v>35.1448692322</v>
      </c>
      <c r="D22692" s="4">
        <v>0.425401604421445</v>
      </c>
      <c r="E22692" s="5" t="s">
        <v>569</v>
      </c>
    </row>
    <row r="22693" spans="1:5">
      <c r="A22693" s="1">
        <v>22692</v>
      </c>
      <c r="B22693" s="3">
        <v>-5.15</v>
      </c>
      <c r="C22693" s="3">
        <v>35.0448692322</v>
      </c>
      <c r="D22693" s="4">
        <v>0.425401604421445</v>
      </c>
      <c r="E22693" s="5" t="s">
        <v>569</v>
      </c>
    </row>
    <row r="22694" spans="1:5">
      <c r="A22694" s="1">
        <v>22693</v>
      </c>
      <c r="B22694" s="3">
        <v>-3.55</v>
      </c>
      <c r="C22694" s="3">
        <v>34.9448692322</v>
      </c>
      <c r="D22694" s="4">
        <v>0.153738792214634</v>
      </c>
      <c r="E22694" s="5" t="s">
        <v>569</v>
      </c>
    </row>
    <row r="22695" spans="1:5">
      <c r="A22695" s="1">
        <v>22694</v>
      </c>
      <c r="B22695" s="3">
        <v>-2.55</v>
      </c>
      <c r="C22695" s="3">
        <v>34.9448692322</v>
      </c>
      <c r="D22695" s="4">
        <v>0.176466003276861</v>
      </c>
      <c r="E22695" s="5" t="s">
        <v>569</v>
      </c>
    </row>
    <row r="22696" spans="1:5">
      <c r="A22696" s="1">
        <v>22695</v>
      </c>
      <c r="B22696" s="3">
        <v>-3.45</v>
      </c>
      <c r="C22696" s="3">
        <v>34.8448692322</v>
      </c>
      <c r="D22696" s="4">
        <v>0.153738792214634</v>
      </c>
      <c r="E22696" s="5" t="s">
        <v>569</v>
      </c>
    </row>
    <row r="22697" spans="1:5">
      <c r="A22697" s="1">
        <v>22696</v>
      </c>
      <c r="B22697" s="3">
        <v>-6.15</v>
      </c>
      <c r="C22697" s="3">
        <v>34.7448692322</v>
      </c>
      <c r="D22697" s="4">
        <v>0.550970655024831</v>
      </c>
      <c r="E22697" s="5" t="s">
        <v>569</v>
      </c>
    </row>
    <row r="22698" spans="1:5">
      <c r="A22698" s="1">
        <v>22697</v>
      </c>
      <c r="B22698" s="3">
        <v>-2.95</v>
      </c>
      <c r="C22698" s="3">
        <v>34.7448692322</v>
      </c>
      <c r="D22698" s="4">
        <v>0.616129828176577</v>
      </c>
      <c r="E22698" s="5" t="s">
        <v>569</v>
      </c>
    </row>
    <row r="22699" spans="1:5">
      <c r="A22699" s="1">
        <v>22698</v>
      </c>
      <c r="B22699" s="3">
        <v>-5.75</v>
      </c>
      <c r="C22699" s="3">
        <v>34.6448692322</v>
      </c>
      <c r="D22699" s="4">
        <v>0.418907849847278</v>
      </c>
      <c r="E22699" s="5" t="s">
        <v>569</v>
      </c>
    </row>
    <row r="22700" spans="1:5">
      <c r="A22700" s="1">
        <v>22699</v>
      </c>
      <c r="B22700" s="3">
        <v>-4.95</v>
      </c>
      <c r="C22700" s="3">
        <v>34.6448692322</v>
      </c>
      <c r="D22700" s="4">
        <v>0.346321248228584</v>
      </c>
      <c r="E22700" s="5" t="s">
        <v>569</v>
      </c>
    </row>
    <row r="22701" spans="1:5">
      <c r="A22701" s="1">
        <v>22700</v>
      </c>
      <c r="B22701" s="3">
        <v>-3.15</v>
      </c>
      <c r="C22701" s="3">
        <v>34.6448692322</v>
      </c>
      <c r="D22701" s="4">
        <v>0.616129828176577</v>
      </c>
      <c r="E22701" s="5" t="s">
        <v>569</v>
      </c>
    </row>
    <row r="22702" spans="1:5">
      <c r="A22702" s="1">
        <v>22701</v>
      </c>
      <c r="B22702" s="3">
        <v>-2.55</v>
      </c>
      <c r="C22702" s="3">
        <v>34.6448692322</v>
      </c>
      <c r="D22702" s="4">
        <v>0.679191212801026</v>
      </c>
      <c r="E22702" s="5" t="s">
        <v>569</v>
      </c>
    </row>
    <row r="22703" spans="1:5">
      <c r="A22703" s="1">
        <v>22702</v>
      </c>
      <c r="B22703" s="3">
        <v>-4.35</v>
      </c>
      <c r="C22703" s="3">
        <v>34.5448692322</v>
      </c>
      <c r="D22703" s="4">
        <v>0.228510923756002</v>
      </c>
      <c r="E22703" s="5" t="s">
        <v>569</v>
      </c>
    </row>
    <row r="22704" spans="1:5">
      <c r="A22704" s="1">
        <v>22703</v>
      </c>
      <c r="B22704" s="3">
        <v>-4.25</v>
      </c>
      <c r="C22704" s="3">
        <v>34.5448692322</v>
      </c>
      <c r="D22704" s="4">
        <v>0.181529730281457</v>
      </c>
      <c r="E22704" s="5" t="s">
        <v>569</v>
      </c>
    </row>
    <row r="22705" spans="1:5">
      <c r="A22705" s="1">
        <v>22704</v>
      </c>
      <c r="B22705" s="3">
        <v>-5.45</v>
      </c>
      <c r="C22705" s="3">
        <v>34.4448692322</v>
      </c>
      <c r="D22705" s="4">
        <v>0.277958841526102</v>
      </c>
      <c r="E22705" s="5" t="s">
        <v>569</v>
      </c>
    </row>
    <row r="22706" spans="1:5">
      <c r="A22706" s="1">
        <v>22705</v>
      </c>
      <c r="B22706" s="3">
        <v>-3.95</v>
      </c>
      <c r="C22706" s="3">
        <v>34.4448692322</v>
      </c>
      <c r="D22706" s="4">
        <v>0.181529730281457</v>
      </c>
      <c r="E22706" s="5" t="s">
        <v>569</v>
      </c>
    </row>
    <row r="22707" spans="1:5">
      <c r="A22707" s="1">
        <v>22706</v>
      </c>
      <c r="B22707" s="3">
        <v>-3.75</v>
      </c>
      <c r="C22707" s="3">
        <v>34.4448692322</v>
      </c>
      <c r="D22707" s="4">
        <v>0.590744095444237</v>
      </c>
      <c r="E22707" s="5" t="s">
        <v>569</v>
      </c>
    </row>
    <row r="22708" spans="1:5">
      <c r="A22708" s="1">
        <v>22707</v>
      </c>
      <c r="B22708" s="3">
        <v>-2.75</v>
      </c>
      <c r="C22708" s="3">
        <v>34.4448692322</v>
      </c>
      <c r="D22708" s="4">
        <v>0.616129828176577</v>
      </c>
      <c r="E22708" s="5" t="s">
        <v>569</v>
      </c>
    </row>
    <row r="22709" spans="1:5">
      <c r="A22709" s="1">
        <v>22708</v>
      </c>
      <c r="B22709" s="3">
        <v>-6.25</v>
      </c>
      <c r="C22709" s="3">
        <v>34.3448692322</v>
      </c>
      <c r="D22709" s="4">
        <v>0.237995101257641</v>
      </c>
      <c r="E22709" s="5" t="s">
        <v>569</v>
      </c>
    </row>
    <row r="22710" spans="1:5">
      <c r="A22710" s="1">
        <v>22709</v>
      </c>
      <c r="B22710" s="3">
        <v>-6.15</v>
      </c>
      <c r="C22710" s="3">
        <v>34.3448692322</v>
      </c>
      <c r="D22710" s="4">
        <v>0.212230116568905</v>
      </c>
      <c r="E22710" s="5" t="s">
        <v>569</v>
      </c>
    </row>
    <row r="22711" spans="1:5">
      <c r="A22711" s="1">
        <v>22710</v>
      </c>
      <c r="B22711" s="3">
        <v>-4.45</v>
      </c>
      <c r="C22711" s="3">
        <v>34.3448692322</v>
      </c>
      <c r="D22711" s="4">
        <v>0.228510923756002</v>
      </c>
      <c r="E22711" s="5" t="s">
        <v>569</v>
      </c>
    </row>
    <row r="22712" spans="1:5">
      <c r="A22712" s="1">
        <v>22711</v>
      </c>
      <c r="B22712" s="3">
        <v>-3.75</v>
      </c>
      <c r="C22712" s="3">
        <v>34.3448692322</v>
      </c>
      <c r="D22712" s="4">
        <v>0.590744095444237</v>
      </c>
      <c r="E22712" s="5" t="s">
        <v>569</v>
      </c>
    </row>
    <row r="22713" spans="1:5">
      <c r="A22713" s="1">
        <v>22712</v>
      </c>
      <c r="B22713" s="3">
        <v>-3.35</v>
      </c>
      <c r="C22713" s="3">
        <v>34.3448692322</v>
      </c>
      <c r="D22713" s="4">
        <v>0.448190465006206</v>
      </c>
      <c r="E22713" s="5" t="s">
        <v>569</v>
      </c>
    </row>
    <row r="22714" spans="1:5">
      <c r="A22714" s="1">
        <v>22713</v>
      </c>
      <c r="B22714" s="3">
        <v>-4.65</v>
      </c>
      <c r="C22714" s="3">
        <v>34.2448692322</v>
      </c>
      <c r="D22714" s="4">
        <v>0.181529730281457</v>
      </c>
      <c r="E22714" s="5" t="s">
        <v>569</v>
      </c>
    </row>
    <row r="22715" spans="1:5">
      <c r="A22715" s="1">
        <v>22714</v>
      </c>
      <c r="B22715" s="3">
        <v>-4.35</v>
      </c>
      <c r="C22715" s="3">
        <v>34.2448692322</v>
      </c>
      <c r="D22715" s="4">
        <v>0.228510923756002</v>
      </c>
      <c r="E22715" s="5" t="s">
        <v>569</v>
      </c>
    </row>
    <row r="22716" spans="1:5">
      <c r="A22716" s="1">
        <v>22715</v>
      </c>
      <c r="B22716" s="3">
        <v>-3.15</v>
      </c>
      <c r="C22716" s="3">
        <v>34.2448692322</v>
      </c>
      <c r="D22716" s="4">
        <v>0.616129828176577</v>
      </c>
      <c r="E22716" s="5" t="s">
        <v>569</v>
      </c>
    </row>
    <row r="22717" spans="1:5">
      <c r="A22717" s="1">
        <v>22716</v>
      </c>
      <c r="B22717" s="3">
        <v>-1.75</v>
      </c>
      <c r="C22717" s="3">
        <v>34.2448692322</v>
      </c>
      <c r="D22717" s="4">
        <v>0.405351995695349</v>
      </c>
      <c r="E22717" s="5" t="s">
        <v>566</v>
      </c>
    </row>
    <row r="22718" spans="1:5">
      <c r="A22718" s="1">
        <v>22717</v>
      </c>
      <c r="B22718" s="3">
        <v>-6.45</v>
      </c>
      <c r="C22718" s="3">
        <v>34.1448692322</v>
      </c>
      <c r="D22718" s="4">
        <v>0.440928076925837</v>
      </c>
      <c r="E22718" s="5" t="s">
        <v>569</v>
      </c>
    </row>
    <row r="22719" spans="1:5">
      <c r="A22719" s="1">
        <v>22718</v>
      </c>
      <c r="B22719" s="3">
        <v>-6.05</v>
      </c>
      <c r="C22719" s="3">
        <v>34.1448692322</v>
      </c>
      <c r="D22719" s="4">
        <v>0.665017991515277</v>
      </c>
      <c r="E22719" s="5" t="s">
        <v>569</v>
      </c>
    </row>
    <row r="22720" spans="1:5">
      <c r="A22720" s="1">
        <v>22719</v>
      </c>
      <c r="B22720" s="3">
        <v>-5.65</v>
      </c>
      <c r="C22720" s="3">
        <v>34.1448692322</v>
      </c>
      <c r="D22720" s="4">
        <v>0.230977648051557</v>
      </c>
      <c r="E22720" s="5" t="s">
        <v>569</v>
      </c>
    </row>
    <row r="22721" spans="1:5">
      <c r="A22721" s="1">
        <v>22720</v>
      </c>
      <c r="B22721" s="3">
        <v>-4.35</v>
      </c>
      <c r="C22721" s="3">
        <v>34.1448692322</v>
      </c>
      <c r="D22721" s="4">
        <v>0.764785466612817</v>
      </c>
      <c r="E22721" s="5" t="s">
        <v>569</v>
      </c>
    </row>
    <row r="22722" spans="1:5">
      <c r="A22722" s="1">
        <v>22721</v>
      </c>
      <c r="B22722" s="3">
        <v>-3.75</v>
      </c>
      <c r="C22722" s="3">
        <v>34.1448692322</v>
      </c>
      <c r="D22722" s="4">
        <v>0.590744095444237</v>
      </c>
      <c r="E22722" s="5" t="s">
        <v>569</v>
      </c>
    </row>
    <row r="22723" spans="1:5">
      <c r="A22723" s="1">
        <v>22722</v>
      </c>
      <c r="B22723" s="3">
        <v>-3.45</v>
      </c>
      <c r="C22723" s="3">
        <v>34.1448692322</v>
      </c>
      <c r="D22723" s="4">
        <v>0.616129828176577</v>
      </c>
      <c r="E22723" s="5" t="s">
        <v>569</v>
      </c>
    </row>
    <row r="22724" spans="1:5">
      <c r="A22724" s="1">
        <v>22723</v>
      </c>
      <c r="B22724" s="3">
        <v>-3.05</v>
      </c>
      <c r="C22724" s="3">
        <v>34.1448692322</v>
      </c>
      <c r="D22724" s="4">
        <v>0.616129828176577</v>
      </c>
      <c r="E22724" s="5" t="s">
        <v>569</v>
      </c>
    </row>
    <row r="22725" spans="1:5">
      <c r="A22725" s="1">
        <v>22724</v>
      </c>
      <c r="B22725" s="3">
        <v>-2.75</v>
      </c>
      <c r="C22725" s="3">
        <v>34.1448692322</v>
      </c>
      <c r="D22725" s="4">
        <v>0.405351995695349</v>
      </c>
      <c r="E22725" s="5" t="s">
        <v>569</v>
      </c>
    </row>
    <row r="22726" spans="1:5">
      <c r="A22726" s="1">
        <v>22725</v>
      </c>
      <c r="B22726" s="3">
        <v>-2.65</v>
      </c>
      <c r="C22726" s="3">
        <v>34.1448692322</v>
      </c>
      <c r="D22726" s="4">
        <v>0.405351995695349</v>
      </c>
      <c r="E22726" s="5" t="s">
        <v>566</v>
      </c>
    </row>
    <row r="22727" spans="1:5">
      <c r="A22727" s="1">
        <v>22726</v>
      </c>
      <c r="B22727" s="3">
        <v>-6.05</v>
      </c>
      <c r="C22727" s="3">
        <v>34.0448692322</v>
      </c>
      <c r="D22727" s="4">
        <v>0.289987942553932</v>
      </c>
      <c r="E22727" s="5" t="s">
        <v>569</v>
      </c>
    </row>
    <row r="22728" spans="1:5">
      <c r="A22728" s="1">
        <v>22727</v>
      </c>
      <c r="B22728" s="3">
        <v>-4.95</v>
      </c>
      <c r="C22728" s="3">
        <v>34.0448692322</v>
      </c>
      <c r="D22728" s="4">
        <v>0.160198609478677</v>
      </c>
      <c r="E22728" s="5" t="s">
        <v>569</v>
      </c>
    </row>
    <row r="22729" spans="1:5">
      <c r="A22729" s="1">
        <v>22728</v>
      </c>
      <c r="B22729" s="3">
        <v>-3.25</v>
      </c>
      <c r="C22729" s="3">
        <v>34.0448692322</v>
      </c>
      <c r="D22729" s="4">
        <v>0.616129828176577</v>
      </c>
      <c r="E22729" s="5" t="s">
        <v>569</v>
      </c>
    </row>
    <row r="22730" spans="1:5">
      <c r="A22730" s="1">
        <v>22729</v>
      </c>
      <c r="B22730" s="3">
        <v>-2.15</v>
      </c>
      <c r="C22730" s="3">
        <v>34.0448692322</v>
      </c>
      <c r="D22730" s="4">
        <v>0.405351995695349</v>
      </c>
      <c r="E22730" s="5" t="s">
        <v>566</v>
      </c>
    </row>
    <row r="22731" spans="1:5">
      <c r="A22731" s="1">
        <v>22730</v>
      </c>
      <c r="B22731" s="3">
        <v>-2.05</v>
      </c>
      <c r="C22731" s="3">
        <v>34.0448692322</v>
      </c>
      <c r="D22731" s="4">
        <v>0.454899051660172</v>
      </c>
      <c r="E22731" s="5" t="s">
        <v>566</v>
      </c>
    </row>
    <row r="22732" spans="1:5">
      <c r="A22732" s="1">
        <v>22731</v>
      </c>
      <c r="B22732" s="3">
        <v>-3.45</v>
      </c>
      <c r="C22732" s="3">
        <v>33.9448692322</v>
      </c>
      <c r="D22732" s="4">
        <v>0.616129828176577</v>
      </c>
      <c r="E22732" s="5" t="s">
        <v>569</v>
      </c>
    </row>
    <row r="22733" spans="1:5">
      <c r="A22733" s="1">
        <v>22732</v>
      </c>
      <c r="B22733" s="3">
        <v>-2.45</v>
      </c>
      <c r="C22733" s="3">
        <v>33.9448692322</v>
      </c>
      <c r="D22733" s="4">
        <v>0.405351995695349</v>
      </c>
      <c r="E22733" s="5" t="s">
        <v>566</v>
      </c>
    </row>
    <row r="22734" spans="1:5">
      <c r="A22734" s="1">
        <v>22733</v>
      </c>
      <c r="B22734" s="3">
        <v>-5.95</v>
      </c>
      <c r="C22734" s="3">
        <v>33.8448692322</v>
      </c>
      <c r="D22734" s="4">
        <v>0.289987942553932</v>
      </c>
      <c r="E22734" s="5" t="s">
        <v>569</v>
      </c>
    </row>
    <row r="22735" spans="1:5">
      <c r="A22735" s="1">
        <v>22734</v>
      </c>
      <c r="B22735" s="3">
        <v>-5.75</v>
      </c>
      <c r="C22735" s="3">
        <v>33.8448692322</v>
      </c>
      <c r="D22735" s="4">
        <v>0.706752690646708</v>
      </c>
      <c r="E22735" s="5" t="s">
        <v>569</v>
      </c>
    </row>
    <row r="22736" spans="1:5">
      <c r="A22736" s="1">
        <v>22735</v>
      </c>
      <c r="B22736" s="3">
        <v>-3.75</v>
      </c>
      <c r="C22736" s="3">
        <v>33.8448692322</v>
      </c>
      <c r="D22736" s="4">
        <v>0.349027755577714</v>
      </c>
      <c r="E22736" s="5" t="s">
        <v>569</v>
      </c>
    </row>
    <row r="22737" spans="1:5">
      <c r="A22737" s="1">
        <v>22736</v>
      </c>
      <c r="B22737" s="3">
        <v>-2.05</v>
      </c>
      <c r="C22737" s="3">
        <v>33.8448692322</v>
      </c>
      <c r="D22737" s="4">
        <v>0.405351995695349</v>
      </c>
      <c r="E22737" s="5" t="s">
        <v>566</v>
      </c>
    </row>
    <row r="22738" spans="1:5">
      <c r="A22738" s="1">
        <v>22737</v>
      </c>
      <c r="B22738" s="3">
        <v>-6.95</v>
      </c>
      <c r="C22738" s="3">
        <v>33.7448692322</v>
      </c>
      <c r="D22738" s="4">
        <v>0.601801304126617</v>
      </c>
      <c r="E22738" s="5" t="s">
        <v>569</v>
      </c>
    </row>
    <row r="22739" spans="1:5">
      <c r="A22739" s="1">
        <v>22738</v>
      </c>
      <c r="B22739" s="3">
        <v>-2.85</v>
      </c>
      <c r="C22739" s="3">
        <v>33.7448692322</v>
      </c>
      <c r="D22739" s="4">
        <v>0.405351995695349</v>
      </c>
      <c r="E22739" s="5" t="s">
        <v>566</v>
      </c>
    </row>
    <row r="22740" spans="1:5">
      <c r="A22740" s="1">
        <v>22739</v>
      </c>
      <c r="B22740" s="3">
        <v>-2.75</v>
      </c>
      <c r="C22740" s="3">
        <v>33.7448692322</v>
      </c>
      <c r="D22740" s="4">
        <v>0.405351995695349</v>
      </c>
      <c r="E22740" s="5" t="s">
        <v>566</v>
      </c>
    </row>
    <row r="22741" spans="1:5">
      <c r="A22741" s="1">
        <v>22740</v>
      </c>
      <c r="B22741" s="3">
        <v>-2.25</v>
      </c>
      <c r="C22741" s="3">
        <v>33.7448692322</v>
      </c>
      <c r="D22741" s="4">
        <v>0.405351995695349</v>
      </c>
      <c r="E22741" s="5" t="s">
        <v>566</v>
      </c>
    </row>
    <row r="22742" spans="1:5">
      <c r="A22742" s="1">
        <v>22741</v>
      </c>
      <c r="B22742" s="3">
        <v>-1.95</v>
      </c>
      <c r="C22742" s="3">
        <v>33.7448692322</v>
      </c>
      <c r="D22742" s="4">
        <v>0.405351995695349</v>
      </c>
      <c r="E22742" s="5" t="s">
        <v>566</v>
      </c>
    </row>
    <row r="22743" spans="1:5">
      <c r="A22743" s="1">
        <v>22742</v>
      </c>
      <c r="B22743" s="3">
        <v>-5.95</v>
      </c>
      <c r="C22743" s="3">
        <v>33.6448692322</v>
      </c>
      <c r="D22743" s="4">
        <v>0.273696657320261</v>
      </c>
      <c r="E22743" s="5" t="s">
        <v>569</v>
      </c>
    </row>
    <row r="22744" spans="1:5">
      <c r="A22744" s="1">
        <v>22743</v>
      </c>
      <c r="B22744" s="3">
        <v>-3.15</v>
      </c>
      <c r="C22744" s="3">
        <v>33.6448692322</v>
      </c>
      <c r="D22744" s="4">
        <v>0.405351995695349</v>
      </c>
      <c r="E22744" s="5" t="s">
        <v>566</v>
      </c>
    </row>
    <row r="22745" spans="1:5">
      <c r="A22745" s="1">
        <v>22744</v>
      </c>
      <c r="B22745" s="3">
        <v>-2.95</v>
      </c>
      <c r="C22745" s="3">
        <v>33.6448692322</v>
      </c>
      <c r="D22745" s="4">
        <v>0.405351995695349</v>
      </c>
      <c r="E22745" s="5" t="s">
        <v>566</v>
      </c>
    </row>
    <row r="22746" spans="1:5">
      <c r="A22746" s="1">
        <v>22745</v>
      </c>
      <c r="B22746" s="3">
        <v>-2.65</v>
      </c>
      <c r="C22746" s="3">
        <v>33.6448692322</v>
      </c>
      <c r="D22746" s="4">
        <v>0.405351995695349</v>
      </c>
      <c r="E22746" s="5" t="s">
        <v>566</v>
      </c>
    </row>
    <row r="22747" spans="1:5">
      <c r="A22747" s="1">
        <v>22746</v>
      </c>
      <c r="B22747" s="3">
        <v>-2.45</v>
      </c>
      <c r="C22747" s="3">
        <v>33.6448692322</v>
      </c>
      <c r="D22747" s="4">
        <v>0.405351995695349</v>
      </c>
      <c r="E22747" s="5" t="s">
        <v>566</v>
      </c>
    </row>
    <row r="22748" spans="1:5">
      <c r="A22748" s="1">
        <v>22747</v>
      </c>
      <c r="B22748" s="3">
        <v>-7.35</v>
      </c>
      <c r="C22748" s="3">
        <v>33.5448692322</v>
      </c>
      <c r="D22748" s="4">
        <v>0.817851246682283</v>
      </c>
      <c r="E22748" s="5" t="s">
        <v>569</v>
      </c>
    </row>
    <row r="22749" spans="1:5">
      <c r="A22749" s="1">
        <v>22748</v>
      </c>
      <c r="B22749" s="3">
        <v>-6.85</v>
      </c>
      <c r="C22749" s="3">
        <v>33.5448692322</v>
      </c>
      <c r="D22749" s="4">
        <v>0.376657358261457</v>
      </c>
      <c r="E22749" s="5" t="s">
        <v>569</v>
      </c>
    </row>
    <row r="22750" spans="1:5">
      <c r="A22750" s="1">
        <v>22749</v>
      </c>
      <c r="B22750" s="3">
        <v>-5.85</v>
      </c>
      <c r="C22750" s="3">
        <v>33.5448692322</v>
      </c>
      <c r="D22750" s="4">
        <v>0.273696657320261</v>
      </c>
      <c r="E22750" s="5" t="s">
        <v>569</v>
      </c>
    </row>
    <row r="22751" spans="1:5">
      <c r="A22751" s="1">
        <v>22750</v>
      </c>
      <c r="B22751" s="3">
        <v>-2.45</v>
      </c>
      <c r="C22751" s="3">
        <v>33.5448692322</v>
      </c>
      <c r="D22751" s="4">
        <v>0.405351995695349</v>
      </c>
      <c r="E22751" s="5" t="s">
        <v>566</v>
      </c>
    </row>
    <row r="22752" spans="1:5">
      <c r="A22752" s="1">
        <v>22751</v>
      </c>
      <c r="B22752" s="3">
        <v>-2.25</v>
      </c>
      <c r="C22752" s="3">
        <v>33.5448692322</v>
      </c>
      <c r="D22752" s="4">
        <v>0.405351995695349</v>
      </c>
      <c r="E22752" s="5" t="s">
        <v>566</v>
      </c>
    </row>
    <row r="22753" spans="1:5">
      <c r="A22753" s="1">
        <v>22752</v>
      </c>
      <c r="B22753" s="3">
        <v>-4.05</v>
      </c>
      <c r="C22753" s="3">
        <v>33.4448692322</v>
      </c>
      <c r="D22753" s="4">
        <v>0.299236560646862</v>
      </c>
      <c r="E22753" s="5" t="s">
        <v>568</v>
      </c>
    </row>
    <row r="22754" spans="1:5">
      <c r="A22754" s="1">
        <v>22753</v>
      </c>
      <c r="B22754" s="3">
        <v>-3.25</v>
      </c>
      <c r="C22754" s="3">
        <v>33.4448692322</v>
      </c>
      <c r="D22754" s="4">
        <v>0.397081764524853</v>
      </c>
      <c r="E22754" s="5" t="s">
        <v>566</v>
      </c>
    </row>
    <row r="22755" spans="1:5">
      <c r="A22755" s="1">
        <v>22754</v>
      </c>
      <c r="B22755" s="3">
        <v>-2.45</v>
      </c>
      <c r="C22755" s="3">
        <v>33.4448692322</v>
      </c>
      <c r="D22755" s="4">
        <v>0.397081764524853</v>
      </c>
      <c r="E22755" s="5" t="s">
        <v>566</v>
      </c>
    </row>
    <row r="22756" spans="1:5">
      <c r="A22756" s="1">
        <v>22755</v>
      </c>
      <c r="B22756" s="3">
        <v>-2.05</v>
      </c>
      <c r="C22756" s="3">
        <v>33.4448692322</v>
      </c>
      <c r="D22756" s="4">
        <v>0.397081764524853</v>
      </c>
      <c r="E22756" s="5" t="s">
        <v>566</v>
      </c>
    </row>
    <row r="22757" spans="1:5">
      <c r="A22757" s="1">
        <v>22756</v>
      </c>
      <c r="B22757" s="3">
        <v>-8.25</v>
      </c>
      <c r="C22757" s="3">
        <v>33.3448692322</v>
      </c>
      <c r="D22757" s="4">
        <v>0.496846828066797</v>
      </c>
      <c r="E22757" s="5" t="s">
        <v>569</v>
      </c>
    </row>
    <row r="22758" spans="1:5">
      <c r="A22758" s="1">
        <v>22757</v>
      </c>
      <c r="B22758" s="3">
        <v>-7.45</v>
      </c>
      <c r="C22758" s="3">
        <v>33.3448692322</v>
      </c>
      <c r="D22758" s="4">
        <v>0.462972127151962</v>
      </c>
      <c r="E22758" s="5" t="s">
        <v>569</v>
      </c>
    </row>
    <row r="22759" spans="1:5">
      <c r="A22759" s="1">
        <v>22758</v>
      </c>
      <c r="B22759" s="3">
        <v>-7.35</v>
      </c>
      <c r="C22759" s="3">
        <v>33.3448692322</v>
      </c>
      <c r="D22759" s="4">
        <v>0.52860909481958</v>
      </c>
      <c r="E22759" s="5" t="s">
        <v>569</v>
      </c>
    </row>
    <row r="22760" spans="1:5">
      <c r="A22760" s="1">
        <v>22759</v>
      </c>
      <c r="B22760" s="3">
        <v>-3.75</v>
      </c>
      <c r="C22760" s="3">
        <v>33.3448692322</v>
      </c>
      <c r="D22760" s="4">
        <v>0.397081764524853</v>
      </c>
      <c r="E22760" s="5" t="s">
        <v>568</v>
      </c>
    </row>
    <row r="22761" spans="1:5">
      <c r="A22761" s="1">
        <v>22760</v>
      </c>
      <c r="B22761" s="3">
        <v>-3.95</v>
      </c>
      <c r="C22761" s="3">
        <v>33.2448692322</v>
      </c>
      <c r="D22761" s="4">
        <v>0.397081764524853</v>
      </c>
      <c r="E22761" s="5" t="s">
        <v>568</v>
      </c>
    </row>
    <row r="22762" spans="1:5">
      <c r="A22762" s="1">
        <v>22761</v>
      </c>
      <c r="B22762" s="3">
        <v>-3.85</v>
      </c>
      <c r="C22762" s="3">
        <v>33.2448692322</v>
      </c>
      <c r="D22762" s="4">
        <v>0.397081764524853</v>
      </c>
      <c r="E22762" s="5" t="s">
        <v>568</v>
      </c>
    </row>
    <row r="22763" spans="1:5">
      <c r="A22763" s="1">
        <v>22762</v>
      </c>
      <c r="B22763" s="3">
        <v>-2.95</v>
      </c>
      <c r="C22763" s="3">
        <v>33.2448692322</v>
      </c>
      <c r="D22763" s="4">
        <v>0.397081764524853</v>
      </c>
      <c r="E22763" s="5" t="s">
        <v>568</v>
      </c>
    </row>
    <row r="22764" spans="1:5">
      <c r="A22764" s="1">
        <v>22763</v>
      </c>
      <c r="B22764" s="3">
        <v>-1.65</v>
      </c>
      <c r="C22764" s="3">
        <v>33.2448692322</v>
      </c>
      <c r="D22764" s="4">
        <v>0.215377116720665</v>
      </c>
      <c r="E22764" s="5" t="s">
        <v>568</v>
      </c>
    </row>
    <row r="22765" spans="1:5">
      <c r="A22765" s="1">
        <v>22764</v>
      </c>
      <c r="B22765" s="3">
        <v>-7.35</v>
      </c>
      <c r="C22765" s="3">
        <v>33.1448692322</v>
      </c>
      <c r="D22765" s="4">
        <v>0.404693970964696</v>
      </c>
      <c r="E22765" s="5" t="s">
        <v>569</v>
      </c>
    </row>
    <row r="22766" spans="1:5">
      <c r="A22766" s="1">
        <v>22765</v>
      </c>
      <c r="B22766" s="3">
        <v>-4.85</v>
      </c>
      <c r="C22766" s="3">
        <v>33.1448692322</v>
      </c>
      <c r="D22766" s="4">
        <v>-0.427965569393623</v>
      </c>
      <c r="E22766" s="5" t="s">
        <v>568</v>
      </c>
    </row>
    <row r="22767" spans="1:5">
      <c r="A22767" s="1">
        <v>22766</v>
      </c>
      <c r="B22767" s="3">
        <v>-3.95</v>
      </c>
      <c r="C22767" s="3">
        <v>33.1448692322</v>
      </c>
      <c r="D22767" s="4">
        <v>0.397081764524853</v>
      </c>
      <c r="E22767" s="5" t="s">
        <v>568</v>
      </c>
    </row>
    <row r="22768" spans="1:5">
      <c r="A22768" s="1">
        <v>22767</v>
      </c>
      <c r="B22768" s="3">
        <v>-3.85</v>
      </c>
      <c r="C22768" s="3">
        <v>33.1448692322</v>
      </c>
      <c r="D22768" s="4">
        <v>0.397081764524853</v>
      </c>
      <c r="E22768" s="5" t="s">
        <v>568</v>
      </c>
    </row>
    <row r="22769" spans="1:5">
      <c r="A22769" s="1">
        <v>22768</v>
      </c>
      <c r="B22769" s="3">
        <v>-3.05</v>
      </c>
      <c r="C22769" s="3">
        <v>33.1448692322</v>
      </c>
      <c r="D22769" s="4">
        <v>0.607859597006081</v>
      </c>
      <c r="E22769" s="5" t="s">
        <v>568</v>
      </c>
    </row>
    <row r="22770" spans="1:5">
      <c r="A22770" s="1">
        <v>22769</v>
      </c>
      <c r="B22770" s="3">
        <v>-2.05</v>
      </c>
      <c r="C22770" s="3">
        <v>33.1448692322</v>
      </c>
      <c r="D22770" s="4">
        <v>0.397081764524853</v>
      </c>
      <c r="E22770" s="5" t="s">
        <v>568</v>
      </c>
    </row>
    <row r="22771" spans="1:5">
      <c r="A22771" s="1">
        <v>22770</v>
      </c>
      <c r="B22771" s="3">
        <v>-1.95</v>
      </c>
      <c r="C22771" s="3">
        <v>33.1448692322</v>
      </c>
      <c r="D22771" s="4">
        <v>0.397081764524853</v>
      </c>
      <c r="E22771" s="5" t="s">
        <v>568</v>
      </c>
    </row>
    <row r="22772" spans="1:5">
      <c r="A22772" s="1">
        <v>22771</v>
      </c>
      <c r="B22772" s="3">
        <v>-6.75</v>
      </c>
      <c r="C22772" s="3">
        <v>33.0448692322</v>
      </c>
      <c r="D22772" s="4">
        <v>0.379308238232357</v>
      </c>
      <c r="E22772" s="5" t="s">
        <v>569</v>
      </c>
    </row>
    <row r="22773" spans="1:5">
      <c r="A22773" s="1">
        <v>22772</v>
      </c>
      <c r="B22773" s="3">
        <v>-3.35</v>
      </c>
      <c r="C22773" s="3">
        <v>33.0448692322</v>
      </c>
      <c r="D22773" s="4">
        <v>0.67092098163053</v>
      </c>
      <c r="E22773" s="5" t="s">
        <v>568</v>
      </c>
    </row>
    <row r="22774" spans="1:5">
      <c r="A22774" s="1">
        <v>22773</v>
      </c>
      <c r="B22774" s="3">
        <v>-3.05</v>
      </c>
      <c r="C22774" s="3">
        <v>33.0448692322</v>
      </c>
      <c r="D22774" s="4">
        <v>0.607859597006081</v>
      </c>
      <c r="E22774" s="5" t="s">
        <v>568</v>
      </c>
    </row>
    <row r="22775" spans="1:5">
      <c r="A22775" s="1">
        <v>22774</v>
      </c>
      <c r="B22775" s="3">
        <v>-2.35</v>
      </c>
      <c r="C22775" s="3">
        <v>33.0448692322</v>
      </c>
      <c r="D22775" s="4">
        <v>0.397081764524853</v>
      </c>
      <c r="E22775" s="5" t="s">
        <v>568</v>
      </c>
    </row>
    <row r="22776" spans="1:5">
      <c r="A22776" s="1">
        <v>22775</v>
      </c>
      <c r="B22776" s="3">
        <v>-3.55</v>
      </c>
      <c r="C22776" s="3">
        <v>32.9448692322</v>
      </c>
      <c r="D22776" s="4">
        <v>0.607859597006081</v>
      </c>
      <c r="E22776" s="5" t="s">
        <v>568</v>
      </c>
    </row>
    <row r="22777" spans="1:5">
      <c r="A22777" s="1">
        <v>22776</v>
      </c>
      <c r="B22777" s="3">
        <v>-3.15</v>
      </c>
      <c r="C22777" s="3">
        <v>32.9448692322</v>
      </c>
      <c r="D22777" s="4">
        <v>0.607859597006081</v>
      </c>
      <c r="E22777" s="5" t="s">
        <v>568</v>
      </c>
    </row>
    <row r="22778" spans="1:5">
      <c r="A22778" s="1">
        <v>22777</v>
      </c>
      <c r="B22778" s="3">
        <v>-2.95</v>
      </c>
      <c r="C22778" s="3">
        <v>32.9448692322</v>
      </c>
      <c r="D22778" s="4">
        <v>0.397081764524853</v>
      </c>
      <c r="E22778" s="5" t="s">
        <v>568</v>
      </c>
    </row>
    <row r="22779" spans="1:5">
      <c r="A22779" s="1">
        <v>22778</v>
      </c>
      <c r="B22779" s="3">
        <v>-2.75</v>
      </c>
      <c r="C22779" s="3">
        <v>32.9448692322</v>
      </c>
      <c r="D22779" s="4">
        <v>0.397081764524853</v>
      </c>
      <c r="E22779" s="5" t="s">
        <v>568</v>
      </c>
    </row>
    <row r="22780" spans="1:5">
      <c r="A22780" s="1">
        <v>22779</v>
      </c>
      <c r="B22780" s="3">
        <v>-1.65</v>
      </c>
      <c r="C22780" s="3">
        <v>32.9448692322</v>
      </c>
      <c r="D22780" s="4">
        <v>0.215377116720665</v>
      </c>
      <c r="E22780" s="5" t="s">
        <v>568</v>
      </c>
    </row>
    <row r="22781" spans="1:5">
      <c r="A22781" s="1">
        <v>22780</v>
      </c>
      <c r="B22781" s="3">
        <v>-8.35</v>
      </c>
      <c r="C22781" s="3">
        <v>32.8448692322</v>
      </c>
      <c r="D22781" s="4">
        <v>0.164877950989039</v>
      </c>
      <c r="E22781" s="5" t="s">
        <v>569</v>
      </c>
    </row>
    <row r="22782" spans="1:5">
      <c r="A22782" s="1">
        <v>22781</v>
      </c>
      <c r="B22782" s="3">
        <v>-5.45</v>
      </c>
      <c r="C22782" s="3">
        <v>32.8448692322</v>
      </c>
      <c r="D22782" s="4">
        <v>0.0707484879085217</v>
      </c>
      <c r="E22782" s="5" t="s">
        <v>566</v>
      </c>
    </row>
    <row r="22783" spans="1:5">
      <c r="A22783" s="1">
        <v>22782</v>
      </c>
      <c r="B22783" s="3">
        <v>-4.15</v>
      </c>
      <c r="C22783" s="3">
        <v>32.8448692322</v>
      </c>
      <c r="D22783" s="4">
        <v>0.607859597006081</v>
      </c>
      <c r="E22783" s="5" t="s">
        <v>568</v>
      </c>
    </row>
    <row r="22784" spans="1:5">
      <c r="A22784" s="1">
        <v>22783</v>
      </c>
      <c r="B22784" s="3">
        <v>-3.35</v>
      </c>
      <c r="C22784" s="3">
        <v>32.8448692322</v>
      </c>
      <c r="D22784" s="4">
        <v>0.607859597006081</v>
      </c>
      <c r="E22784" s="5" t="s">
        <v>568</v>
      </c>
    </row>
    <row r="22785" spans="1:5">
      <c r="A22785" s="1">
        <v>22784</v>
      </c>
      <c r="B22785" s="3">
        <v>-8.55</v>
      </c>
      <c r="C22785" s="3">
        <v>32.7448692322</v>
      </c>
      <c r="D22785" s="4">
        <v>0.571620451216281</v>
      </c>
      <c r="E22785" s="5" t="s">
        <v>569</v>
      </c>
    </row>
    <row r="22786" spans="1:5">
      <c r="A22786" s="1">
        <v>22785</v>
      </c>
      <c r="B22786" s="3">
        <v>-6.75</v>
      </c>
      <c r="C22786" s="3">
        <v>32.7448692322</v>
      </c>
      <c r="D22786" s="4">
        <v>0.422440453164495</v>
      </c>
      <c r="E22786" s="5" t="s">
        <v>569</v>
      </c>
    </row>
    <row r="22787" spans="1:5">
      <c r="A22787" s="1">
        <v>22786</v>
      </c>
      <c r="B22787" s="3">
        <v>-5.15</v>
      </c>
      <c r="C22787" s="3">
        <v>32.7448692322</v>
      </c>
      <c r="D22787" s="4">
        <v>0.566338633245724</v>
      </c>
      <c r="E22787" s="5" t="s">
        <v>568</v>
      </c>
    </row>
    <row r="22788" spans="1:5">
      <c r="A22788" s="1">
        <v>22787</v>
      </c>
      <c r="B22788" s="3">
        <v>-4.65</v>
      </c>
      <c r="C22788" s="3">
        <v>32.7448692322</v>
      </c>
      <c r="D22788" s="4">
        <v>0.607859597006081</v>
      </c>
      <c r="E22788" s="5" t="s">
        <v>568</v>
      </c>
    </row>
    <row r="22789" spans="1:5">
      <c r="A22789" s="1">
        <v>22788</v>
      </c>
      <c r="B22789" s="3">
        <v>-4.25</v>
      </c>
      <c r="C22789" s="3">
        <v>32.7448692322</v>
      </c>
      <c r="D22789" s="4">
        <v>0.607859597006081</v>
      </c>
      <c r="E22789" s="5" t="s">
        <v>568</v>
      </c>
    </row>
    <row r="22790" spans="1:5">
      <c r="A22790" s="1">
        <v>22789</v>
      </c>
      <c r="B22790" s="3">
        <v>-3.85</v>
      </c>
      <c r="C22790" s="3">
        <v>32.7448692322</v>
      </c>
      <c r="D22790" s="4">
        <v>0.607859597006081</v>
      </c>
      <c r="E22790" s="5" t="s">
        <v>568</v>
      </c>
    </row>
    <row r="22791" spans="1:5">
      <c r="A22791" s="1">
        <v>22790</v>
      </c>
      <c r="B22791" s="3">
        <v>-3.75</v>
      </c>
      <c r="C22791" s="3">
        <v>32.7448692322</v>
      </c>
      <c r="D22791" s="4">
        <v>0.607859597006081</v>
      </c>
      <c r="E22791" s="5" t="s">
        <v>568</v>
      </c>
    </row>
    <row r="22792" spans="1:5">
      <c r="A22792" s="1">
        <v>22791</v>
      </c>
      <c r="B22792" s="3">
        <v>-5.95</v>
      </c>
      <c r="C22792" s="3">
        <v>32.6448692322</v>
      </c>
      <c r="D22792" s="4">
        <v>0.123098139663089</v>
      </c>
      <c r="E22792" s="5" t="s">
        <v>566</v>
      </c>
    </row>
    <row r="22793" spans="1:5">
      <c r="A22793" s="1">
        <v>22792</v>
      </c>
      <c r="B22793" s="3">
        <v>-4.95</v>
      </c>
      <c r="C22793" s="3">
        <v>32.6448692322</v>
      </c>
      <c r="D22793" s="4">
        <v>0.566338633245724</v>
      </c>
      <c r="E22793" s="5" t="s">
        <v>568</v>
      </c>
    </row>
    <row r="22794" spans="1:5">
      <c r="A22794" s="1">
        <v>22793</v>
      </c>
      <c r="B22794" s="3">
        <v>-3.85</v>
      </c>
      <c r="C22794" s="3">
        <v>32.6448692322</v>
      </c>
      <c r="D22794" s="4">
        <v>0.434324872074861</v>
      </c>
      <c r="E22794" s="5" t="s">
        <v>568</v>
      </c>
    </row>
    <row r="22795" spans="1:5">
      <c r="A22795" s="1">
        <v>22794</v>
      </c>
      <c r="B22795" s="3">
        <v>-3.55</v>
      </c>
      <c r="C22795" s="3">
        <v>32.6448692322</v>
      </c>
      <c r="D22795" s="4">
        <v>0.475845835835218</v>
      </c>
      <c r="E22795" s="5" t="s">
        <v>568</v>
      </c>
    </row>
    <row r="22796" spans="1:5">
      <c r="A22796" s="1">
        <v>22795</v>
      </c>
      <c r="B22796" s="3">
        <v>-2.25</v>
      </c>
      <c r="C22796" s="3">
        <v>32.6448692322</v>
      </c>
      <c r="D22796" s="4">
        <v>0.269701100099542</v>
      </c>
      <c r="E22796" s="5" t="s">
        <v>568</v>
      </c>
    </row>
    <row r="22797" spans="1:5">
      <c r="A22797" s="1">
        <v>22796</v>
      </c>
      <c r="B22797" s="3">
        <v>-1.95</v>
      </c>
      <c r="C22797" s="3">
        <v>32.6448692322</v>
      </c>
      <c r="D22797" s="4">
        <v>0.269701100099542</v>
      </c>
      <c r="E22797" s="5" t="s">
        <v>568</v>
      </c>
    </row>
    <row r="22798" spans="1:5">
      <c r="A22798" s="1">
        <v>22797</v>
      </c>
      <c r="B22798" s="3">
        <v>-6.35</v>
      </c>
      <c r="C22798" s="3">
        <v>32.5448692322</v>
      </c>
      <c r="D22798" s="4">
        <v>0.698482459476212</v>
      </c>
      <c r="E22798" s="5" t="s">
        <v>566</v>
      </c>
    </row>
    <row r="22799" spans="1:5">
      <c r="A22799" s="1">
        <v>22798</v>
      </c>
      <c r="B22799" s="3">
        <v>-5.05</v>
      </c>
      <c r="C22799" s="3">
        <v>32.5448692322</v>
      </c>
      <c r="D22799" s="4">
        <v>0.20204632478044</v>
      </c>
      <c r="E22799" s="5" t="s">
        <v>568</v>
      </c>
    </row>
    <row r="22800" spans="1:5">
      <c r="A22800" s="1">
        <v>22799</v>
      </c>
      <c r="B22800" s="3">
        <v>-4.15</v>
      </c>
      <c r="C22800" s="3">
        <v>32.5448692322</v>
      </c>
      <c r="D22800" s="4">
        <v>0.434324872074861</v>
      </c>
      <c r="E22800" s="5" t="s">
        <v>568</v>
      </c>
    </row>
    <row r="22801" spans="1:5">
      <c r="A22801" s="1">
        <v>22800</v>
      </c>
      <c r="B22801" s="3">
        <v>-1.75</v>
      </c>
      <c r="C22801" s="3">
        <v>32.5448692322</v>
      </c>
      <c r="D22801" s="4">
        <v>0.269701100099542</v>
      </c>
      <c r="E22801" s="5" t="s">
        <v>568</v>
      </c>
    </row>
    <row r="22802" spans="1:5">
      <c r="A22802" s="1">
        <v>22801</v>
      </c>
      <c r="B22802" s="3">
        <v>-8.95</v>
      </c>
      <c r="C22802" s="3">
        <v>32.4448692322</v>
      </c>
      <c r="D22802" s="4">
        <v>0.390335068816496</v>
      </c>
      <c r="E22802" s="5" t="s">
        <v>566</v>
      </c>
    </row>
    <row r="22803" spans="1:5">
      <c r="A22803" s="1">
        <v>22802</v>
      </c>
      <c r="B22803" s="3">
        <v>-1.75</v>
      </c>
      <c r="C22803" s="3">
        <v>32.4448692322</v>
      </c>
      <c r="D22803" s="4">
        <v>0.269701100099542</v>
      </c>
      <c r="E22803" s="5" t="s">
        <v>568</v>
      </c>
    </row>
    <row r="22804" spans="1:5">
      <c r="A22804" s="1">
        <v>22803</v>
      </c>
      <c r="B22804" s="3">
        <v>-7.45</v>
      </c>
      <c r="C22804" s="3">
        <v>32.3448692322</v>
      </c>
      <c r="D22804" s="4">
        <v>0.341864611644994</v>
      </c>
      <c r="E22804" s="5" t="s">
        <v>569</v>
      </c>
    </row>
    <row r="22805" spans="1:5">
      <c r="A22805" s="1">
        <v>22804</v>
      </c>
      <c r="B22805" s="3">
        <v>-4.95</v>
      </c>
      <c r="C22805" s="3">
        <v>32.3448692322</v>
      </c>
      <c r="D22805" s="4">
        <v>0.434324872074861</v>
      </c>
      <c r="E22805" s="5" t="s">
        <v>568</v>
      </c>
    </row>
    <row r="22806" spans="1:5">
      <c r="A22806" s="1">
        <v>22805</v>
      </c>
      <c r="B22806" s="3">
        <v>-4.55</v>
      </c>
      <c r="C22806" s="3">
        <v>32.3448692322</v>
      </c>
      <c r="D22806" s="4">
        <v>0.475845835835218</v>
      </c>
      <c r="E22806" s="5" t="s">
        <v>568</v>
      </c>
    </row>
    <row r="22807" spans="1:5">
      <c r="A22807" s="1">
        <v>22806</v>
      </c>
      <c r="B22807" s="3">
        <v>-1.65</v>
      </c>
      <c r="C22807" s="3">
        <v>32.3448692322</v>
      </c>
      <c r="D22807" s="4">
        <v>0.269701100099542</v>
      </c>
      <c r="E22807" s="5" t="s">
        <v>568</v>
      </c>
    </row>
    <row r="22808" spans="1:5">
      <c r="A22808" s="1">
        <v>22807</v>
      </c>
      <c r="B22808" s="3">
        <v>-6.85</v>
      </c>
      <c r="C22808" s="3">
        <v>32.2448692322</v>
      </c>
      <c r="D22808" s="4">
        <v>0.947958106797991</v>
      </c>
      <c r="E22808" s="5" t="s">
        <v>569</v>
      </c>
    </row>
    <row r="22809" spans="1:5">
      <c r="A22809" s="1">
        <v>22808</v>
      </c>
      <c r="B22809" s="3">
        <v>-6.35</v>
      </c>
      <c r="C22809" s="3">
        <v>32.2448692322</v>
      </c>
      <c r="D22809" s="4">
        <v>0.218181555808458</v>
      </c>
      <c r="E22809" s="5" t="s">
        <v>569</v>
      </c>
    </row>
    <row r="22810" spans="1:5">
      <c r="A22810" s="1">
        <v>22809</v>
      </c>
      <c r="B22810" s="3">
        <v>-1.75</v>
      </c>
      <c r="C22810" s="3">
        <v>32.2448692322</v>
      </c>
      <c r="D22810" s="4">
        <v>0.212720821100634</v>
      </c>
      <c r="E22810" s="5" t="s">
        <v>568</v>
      </c>
    </row>
    <row r="22811" spans="1:5">
      <c r="A22811" s="1">
        <v>22810</v>
      </c>
      <c r="B22811" s="3">
        <v>-1.35</v>
      </c>
      <c r="C22811" s="3">
        <v>32.2448692322</v>
      </c>
      <c r="D22811" s="4">
        <v>0.212720821100634</v>
      </c>
      <c r="E22811" s="5" t="s">
        <v>568</v>
      </c>
    </row>
    <row r="22812" spans="1:5">
      <c r="A22812" s="1">
        <v>22811</v>
      </c>
      <c r="B22812" s="3">
        <v>-8.75</v>
      </c>
      <c r="C22812" s="3">
        <v>32.1448692322</v>
      </c>
      <c r="D22812" s="4">
        <v>0.209030924216295</v>
      </c>
      <c r="E22812" s="5" t="s">
        <v>566</v>
      </c>
    </row>
    <row r="22813" spans="1:5">
      <c r="A22813" s="1">
        <v>22812</v>
      </c>
      <c r="B22813" s="3">
        <v>-8.65</v>
      </c>
      <c r="C22813" s="3">
        <v>32.1448692322</v>
      </c>
      <c r="D22813" s="4">
        <v>0.168195772106366</v>
      </c>
      <c r="E22813" s="5" t="s">
        <v>566</v>
      </c>
    </row>
    <row r="22814" spans="1:5">
      <c r="A22814" s="1">
        <v>22813</v>
      </c>
      <c r="B22814" s="3">
        <v>-6.55</v>
      </c>
      <c r="C22814" s="3">
        <v>32.1448692322</v>
      </c>
      <c r="D22814" s="4">
        <v>0.0868837189365392</v>
      </c>
      <c r="E22814" s="5" t="s">
        <v>569</v>
      </c>
    </row>
    <row r="22815" spans="1:5">
      <c r="A22815" s="1">
        <v>22814</v>
      </c>
      <c r="B22815" s="3">
        <v>-4.75</v>
      </c>
      <c r="C22815" s="3">
        <v>32.1448692322</v>
      </c>
      <c r="D22815" s="4">
        <v>0.475845835835218</v>
      </c>
      <c r="E22815" s="5" t="s">
        <v>568</v>
      </c>
    </row>
    <row r="22816" spans="1:5">
      <c r="A22816" s="1">
        <v>22815</v>
      </c>
      <c r="B22816" s="3">
        <v>-1.85</v>
      </c>
      <c r="C22816" s="3">
        <v>32.1448692322</v>
      </c>
      <c r="D22816" s="4">
        <v>0.269701100099542</v>
      </c>
      <c r="E22816" s="5" t="s">
        <v>568</v>
      </c>
    </row>
    <row r="22817" spans="1:5">
      <c r="A22817" s="1">
        <v>22816</v>
      </c>
      <c r="B22817" s="3">
        <v>-4.35</v>
      </c>
      <c r="C22817" s="3">
        <v>32.0448692322</v>
      </c>
      <c r="D22817" s="4">
        <v>0.475845835835218</v>
      </c>
      <c r="E22817" s="5" t="s">
        <v>568</v>
      </c>
    </row>
    <row r="22818" spans="1:5">
      <c r="A22818" s="1">
        <v>22817</v>
      </c>
      <c r="B22818" s="3">
        <v>-3.65</v>
      </c>
      <c r="C22818" s="3">
        <v>32.0448692322</v>
      </c>
      <c r="D22818" s="4">
        <v>0.134799371394054</v>
      </c>
      <c r="E22818" s="5" t="s">
        <v>568</v>
      </c>
    </row>
    <row r="22819" spans="1:5">
      <c r="A22819" s="1">
        <v>22818</v>
      </c>
      <c r="B22819" s="3">
        <v>-8.15</v>
      </c>
      <c r="C22819" s="3">
        <v>31.9448692322</v>
      </c>
      <c r="D22819" s="4">
        <v>0.209030924216295</v>
      </c>
      <c r="E22819" s="5" t="s">
        <v>566</v>
      </c>
    </row>
    <row r="22820" spans="1:5">
      <c r="A22820" s="1">
        <v>22819</v>
      </c>
      <c r="B22820" s="3">
        <v>-6.35</v>
      </c>
      <c r="C22820" s="3">
        <v>31.9448692322</v>
      </c>
      <c r="D22820" s="4">
        <v>0.277358365434</v>
      </c>
      <c r="E22820" s="5" t="s">
        <v>569</v>
      </c>
    </row>
    <row r="22821" spans="1:5">
      <c r="A22821" s="1">
        <v>22820</v>
      </c>
      <c r="B22821" s="3">
        <v>-4.95</v>
      </c>
      <c r="C22821" s="3">
        <v>31.9448692322</v>
      </c>
      <c r="D22821" s="4">
        <v>0.475845835835218</v>
      </c>
      <c r="E22821" s="5" t="s">
        <v>568</v>
      </c>
    </row>
    <row r="22822" spans="1:5">
      <c r="A22822" s="1">
        <v>22821</v>
      </c>
      <c r="B22822" s="3">
        <v>-4.65</v>
      </c>
      <c r="C22822" s="3">
        <v>31.9448692322</v>
      </c>
      <c r="D22822" s="4">
        <v>0.134799371394054</v>
      </c>
      <c r="E22822" s="5" t="s">
        <v>568</v>
      </c>
    </row>
    <row r="22823" spans="1:5">
      <c r="A22823" s="1">
        <v>22822</v>
      </c>
      <c r="B22823" s="3">
        <v>-4.45</v>
      </c>
      <c r="C22823" s="3">
        <v>31.9448692322</v>
      </c>
      <c r="D22823" s="4">
        <v>0.134799371394054</v>
      </c>
      <c r="E22823" s="5" t="s">
        <v>568</v>
      </c>
    </row>
    <row r="22824" spans="1:5">
      <c r="A22824" s="1">
        <v>22823</v>
      </c>
      <c r="B22824" s="3">
        <v>-3.75</v>
      </c>
      <c r="C22824" s="3">
        <v>31.8448692322</v>
      </c>
      <c r="D22824" s="4">
        <v>-0.208700651942777</v>
      </c>
      <c r="E22824" s="5" t="s">
        <v>568</v>
      </c>
    </row>
    <row r="22825" spans="1:5">
      <c r="A22825" s="1">
        <v>22824</v>
      </c>
      <c r="B22825" s="3">
        <v>-8.45</v>
      </c>
      <c r="C22825" s="3">
        <v>31.7448692322</v>
      </c>
      <c r="D22825" s="4">
        <v>0.275104457934511</v>
      </c>
      <c r="E22825" s="5" t="s">
        <v>566</v>
      </c>
    </row>
    <row r="22826" spans="1:5">
      <c r="A22826" s="1">
        <v>22825</v>
      </c>
      <c r="B22826" s="3">
        <v>-8.25</v>
      </c>
      <c r="C22826" s="3">
        <v>31.7448692322</v>
      </c>
      <c r="D22826" s="4">
        <v>0.576585507587193</v>
      </c>
      <c r="E22826" s="5" t="s">
        <v>566</v>
      </c>
    </row>
    <row r="22827" spans="1:5">
      <c r="A22827" s="1">
        <v>22826</v>
      </c>
      <c r="B22827" s="3">
        <v>-8.15</v>
      </c>
      <c r="C22827" s="3">
        <v>31.7448692322</v>
      </c>
      <c r="D22827" s="4">
        <v>0.5600590298338</v>
      </c>
      <c r="E22827" s="5" t="s">
        <v>566</v>
      </c>
    </row>
    <row r="22828" spans="1:5">
      <c r="A22828" s="1">
        <v>22827</v>
      </c>
      <c r="B22828" s="3">
        <v>-7.55</v>
      </c>
      <c r="C22828" s="3">
        <v>31.7448692322</v>
      </c>
      <c r="D22828" s="4">
        <v>0.168195772106366</v>
      </c>
      <c r="E22828" s="5" t="s">
        <v>566</v>
      </c>
    </row>
    <row r="22829" spans="1:5">
      <c r="A22829" s="1">
        <v>22828</v>
      </c>
      <c r="B22829" s="3">
        <v>-5.85</v>
      </c>
      <c r="C22829" s="3">
        <v>31.7448692322</v>
      </c>
      <c r="D22829" s="4">
        <v>0.434324872074861</v>
      </c>
      <c r="E22829" s="5" t="s">
        <v>569</v>
      </c>
    </row>
    <row r="22830" spans="1:5">
      <c r="A22830" s="1">
        <v>22829</v>
      </c>
      <c r="B22830" s="3">
        <v>-5.25</v>
      </c>
      <c r="C22830" s="3">
        <v>31.7448692322</v>
      </c>
      <c r="D22830" s="4">
        <v>0.475845835835218</v>
      </c>
      <c r="E22830" s="5" t="s">
        <v>566</v>
      </c>
    </row>
    <row r="22831" spans="1:5">
      <c r="A22831" s="1">
        <v>22830</v>
      </c>
      <c r="B22831" s="3">
        <v>-4.85</v>
      </c>
      <c r="C22831" s="3">
        <v>31.7448692322</v>
      </c>
      <c r="D22831" s="4">
        <v>-0.302974592356349</v>
      </c>
      <c r="E22831" s="5" t="s">
        <v>568</v>
      </c>
    </row>
    <row r="22832" spans="1:5">
      <c r="A22832" s="1">
        <v>22831</v>
      </c>
      <c r="B22832" s="3">
        <v>-4.35</v>
      </c>
      <c r="C22832" s="3">
        <v>31.7448692322</v>
      </c>
      <c r="D22832" s="4">
        <v>0.134799371394054</v>
      </c>
      <c r="E22832" s="5" t="s">
        <v>568</v>
      </c>
    </row>
    <row r="22833" spans="1:5">
      <c r="A22833" s="1">
        <v>22832</v>
      </c>
      <c r="B22833" s="3">
        <v>-3.55</v>
      </c>
      <c r="C22833" s="3">
        <v>31.7448692322</v>
      </c>
      <c r="D22833" s="4">
        <v>-0.208700651942777</v>
      </c>
      <c r="E22833" s="5" t="s">
        <v>568</v>
      </c>
    </row>
    <row r="22834" spans="1:5">
      <c r="A22834" s="1">
        <v>22833</v>
      </c>
      <c r="B22834" s="3">
        <v>-8.95</v>
      </c>
      <c r="C22834" s="3">
        <v>31.6448692322</v>
      </c>
      <c r="D22834" s="4">
        <v>0.0569252513743698</v>
      </c>
      <c r="E22834" s="5" t="s">
        <v>566</v>
      </c>
    </row>
    <row r="22835" spans="1:5">
      <c r="A22835" s="1">
        <v>22834</v>
      </c>
      <c r="B22835" s="3">
        <v>-8.55</v>
      </c>
      <c r="C22835" s="3">
        <v>31.6448692322</v>
      </c>
      <c r="D22835" s="4">
        <v>0.37163757004326</v>
      </c>
      <c r="E22835" s="5" t="s">
        <v>566</v>
      </c>
    </row>
    <row r="22836" spans="1:5">
      <c r="A22836" s="1">
        <v>22835</v>
      </c>
      <c r="B22836" s="3">
        <v>-7.65</v>
      </c>
      <c r="C22836" s="3">
        <v>31.6448692322</v>
      </c>
      <c r="D22836" s="4">
        <v>0.168195772106366</v>
      </c>
      <c r="E22836" s="5" t="s">
        <v>566</v>
      </c>
    </row>
    <row r="22837" spans="1:5">
      <c r="A22837" s="1">
        <v>22836</v>
      </c>
      <c r="B22837" s="3">
        <v>-6.35</v>
      </c>
      <c r="C22837" s="3">
        <v>31.6448692322</v>
      </c>
      <c r="D22837" s="4">
        <v>0.176660592048101</v>
      </c>
      <c r="E22837" s="5" t="s">
        <v>569</v>
      </c>
    </row>
    <row r="22838" spans="1:5">
      <c r="A22838" s="1">
        <v>22837</v>
      </c>
      <c r="B22838" s="3">
        <v>-6.25</v>
      </c>
      <c r="C22838" s="3">
        <v>31.6448692322</v>
      </c>
      <c r="D22838" s="4">
        <v>0.20204632478044</v>
      </c>
      <c r="E22838" s="5" t="s">
        <v>569</v>
      </c>
    </row>
    <row r="22839" spans="1:5">
      <c r="A22839" s="1">
        <v>22838</v>
      </c>
      <c r="B22839" s="3">
        <v>-8.75</v>
      </c>
      <c r="C22839" s="3">
        <v>31.5448692322</v>
      </c>
      <c r="D22839" s="4">
        <v>0.37163757004326</v>
      </c>
      <c r="E22839" s="5" t="s">
        <v>566</v>
      </c>
    </row>
    <row r="22840" spans="1:5">
      <c r="A22840" s="1">
        <v>22839</v>
      </c>
      <c r="B22840" s="3">
        <v>-6.65</v>
      </c>
      <c r="C22840" s="3">
        <v>31.5448692322</v>
      </c>
      <c r="D22840" s="4">
        <v>0.176660592048101</v>
      </c>
      <c r="E22840" s="5" t="s">
        <v>569</v>
      </c>
    </row>
    <row r="22841" spans="1:5">
      <c r="A22841" s="1">
        <v>22840</v>
      </c>
      <c r="B22841" s="3">
        <v>-9.05</v>
      </c>
      <c r="C22841" s="3">
        <v>31.4448692322</v>
      </c>
      <c r="D22841" s="4">
        <v>0.14402412546258</v>
      </c>
      <c r="E22841" s="5" t="s">
        <v>566</v>
      </c>
    </row>
    <row r="22842" spans="1:5">
      <c r="A22842" s="1">
        <v>22841</v>
      </c>
      <c r="B22842" s="3">
        <v>-8.35</v>
      </c>
      <c r="C22842" s="3">
        <v>31.4448692322</v>
      </c>
      <c r="D22842" s="4">
        <v>0.168195772106366</v>
      </c>
      <c r="E22842" s="5" t="s">
        <v>566</v>
      </c>
    </row>
    <row r="22843" spans="1:5">
      <c r="A22843" s="1">
        <v>22842</v>
      </c>
      <c r="B22843" s="3">
        <v>-5.25</v>
      </c>
      <c r="C22843" s="3">
        <v>31.4448692322</v>
      </c>
      <c r="D22843" s="4">
        <v>0.134799371394054</v>
      </c>
      <c r="E22843" s="5" t="s">
        <v>566</v>
      </c>
    </row>
    <row r="22844" spans="1:5">
      <c r="A22844" s="1">
        <v>22843</v>
      </c>
      <c r="B22844" s="3">
        <v>-9.05</v>
      </c>
      <c r="C22844" s="3">
        <v>31.3448692322</v>
      </c>
      <c r="D22844" s="4">
        <v>0.0569252513743698</v>
      </c>
      <c r="E22844" s="5" t="s">
        <v>566</v>
      </c>
    </row>
    <row r="22845" spans="1:5">
      <c r="A22845" s="1">
        <v>22844</v>
      </c>
      <c r="B22845" s="3">
        <v>-8.45</v>
      </c>
      <c r="C22845" s="3">
        <v>31.3448692322</v>
      </c>
      <c r="D22845" s="4">
        <v>0.168195772106366</v>
      </c>
      <c r="E22845" s="5" t="s">
        <v>566</v>
      </c>
    </row>
    <row r="22846" spans="1:5">
      <c r="A22846" s="1">
        <v>22845</v>
      </c>
      <c r="B22846" s="3">
        <v>-8.25</v>
      </c>
      <c r="C22846" s="3">
        <v>31.3448692322</v>
      </c>
      <c r="D22846" s="4">
        <v>0.168195772106366</v>
      </c>
      <c r="E22846" s="5" t="s">
        <v>566</v>
      </c>
    </row>
    <row r="22847" spans="1:5">
      <c r="A22847" s="1">
        <v>22846</v>
      </c>
      <c r="B22847" s="3">
        <v>-7.45</v>
      </c>
      <c r="C22847" s="3">
        <v>31.3448692322</v>
      </c>
      <c r="D22847" s="4">
        <v>0.655910996813046</v>
      </c>
      <c r="E22847" s="5" t="s">
        <v>566</v>
      </c>
    </row>
    <row r="22848" spans="1:5">
      <c r="A22848" s="1">
        <v>22847</v>
      </c>
      <c r="B22848" s="3">
        <v>-6.95</v>
      </c>
      <c r="C22848" s="3">
        <v>31.3448692322</v>
      </c>
      <c r="D22848" s="4">
        <v>0.612101915545799</v>
      </c>
      <c r="E22848" s="5" t="s">
        <v>566</v>
      </c>
    </row>
    <row r="22849" spans="1:5">
      <c r="A22849" s="1">
        <v>22848</v>
      </c>
      <c r="B22849" s="3">
        <v>-6.45</v>
      </c>
      <c r="C22849" s="3">
        <v>31.3448692322</v>
      </c>
      <c r="D22849" s="4">
        <v>0.434324872074861</v>
      </c>
      <c r="E22849" s="5" t="s">
        <v>566</v>
      </c>
    </row>
    <row r="22850" spans="1:5">
      <c r="A22850" s="1">
        <v>22849</v>
      </c>
      <c r="B22850" s="3">
        <v>-8.75</v>
      </c>
      <c r="C22850" s="3">
        <v>31.2448692322</v>
      </c>
      <c r="D22850" s="4">
        <v>0.510511973868977</v>
      </c>
      <c r="E22850" s="5" t="s">
        <v>566</v>
      </c>
    </row>
    <row r="22851" spans="1:5">
      <c r="A22851" s="1">
        <v>22850</v>
      </c>
      <c r="B22851" s="3">
        <v>-7.35</v>
      </c>
      <c r="C22851" s="3">
        <v>31.2448692322</v>
      </c>
      <c r="D22851" s="4">
        <v>0.53678987489224</v>
      </c>
      <c r="E22851" s="5" t="s">
        <v>568</v>
      </c>
    </row>
    <row r="22852" spans="1:5">
      <c r="A22852" s="1">
        <v>22851</v>
      </c>
      <c r="B22852" s="3">
        <v>-7.15</v>
      </c>
      <c r="C22852" s="3">
        <v>31.1448692322</v>
      </c>
      <c r="D22852" s="4">
        <v>0.475845835835218</v>
      </c>
      <c r="E22852" s="5" t="s">
        <v>568</v>
      </c>
    </row>
    <row r="22853" spans="1:5">
      <c r="A22853" s="1">
        <v>22852</v>
      </c>
      <c r="B22853" s="3">
        <v>-5.95</v>
      </c>
      <c r="C22853" s="3">
        <v>31.1448692322</v>
      </c>
      <c r="D22853" s="4">
        <v>0.43623703970886</v>
      </c>
      <c r="E22853" s="5" t="s">
        <v>566</v>
      </c>
    </row>
    <row r="22854" spans="1:5">
      <c r="A22854" s="1">
        <v>22853</v>
      </c>
      <c r="B22854" s="3">
        <v>-8.05</v>
      </c>
      <c r="C22854" s="3">
        <v>31.0448692322</v>
      </c>
      <c r="D22854" s="4">
        <v>0.312699960302799</v>
      </c>
      <c r="E22854" s="5" t="s">
        <v>568</v>
      </c>
    </row>
    <row r="22855" spans="1:5">
      <c r="A22855" s="1">
        <v>22854</v>
      </c>
      <c r="B22855" s="3">
        <v>-7.85</v>
      </c>
      <c r="C22855" s="3">
        <v>31.0448692322</v>
      </c>
      <c r="D22855" s="4">
        <v>0.441706458746871</v>
      </c>
      <c r="E22855" s="5" t="s">
        <v>568</v>
      </c>
    </row>
    <row r="22856" spans="1:5">
      <c r="A22856" s="1">
        <v>22855</v>
      </c>
      <c r="B22856" s="3">
        <v>-7.05</v>
      </c>
      <c r="C22856" s="3">
        <v>31.0448692322</v>
      </c>
      <c r="D22856" s="4">
        <v>0.134799371394054</v>
      </c>
      <c r="E22856" s="5" t="s">
        <v>568</v>
      </c>
    </row>
    <row r="22857" spans="1:5">
      <c r="A22857" s="1">
        <v>22856</v>
      </c>
      <c r="B22857" s="3">
        <v>-8.05</v>
      </c>
      <c r="C22857" s="3">
        <v>30.9448692322</v>
      </c>
      <c r="D22857" s="4">
        <v>0.53678987489224</v>
      </c>
      <c r="E22857" s="5" t="s">
        <v>568</v>
      </c>
    </row>
    <row r="22858" spans="1:5">
      <c r="A22858" s="1">
        <v>22857</v>
      </c>
      <c r="B22858" s="3">
        <v>-7.45</v>
      </c>
      <c r="C22858" s="3">
        <v>30.8448692322</v>
      </c>
      <c r="D22858" s="4">
        <v>0.390634157405725</v>
      </c>
      <c r="E22858" s="5" t="s">
        <v>568</v>
      </c>
    </row>
    <row r="22859" spans="1:5">
      <c r="A22859" s="1">
        <v>22858</v>
      </c>
      <c r="B22859" s="3">
        <v>-9.65</v>
      </c>
      <c r="C22859" s="3">
        <v>30.7448692322</v>
      </c>
      <c r="D22859" s="4">
        <v>0.0569252513743698</v>
      </c>
      <c r="E22859" s="5" t="s">
        <v>566</v>
      </c>
    </row>
    <row r="22860" spans="1:5">
      <c r="A22860" s="1">
        <v>22859</v>
      </c>
      <c r="B22860" s="3">
        <v>-6.15</v>
      </c>
      <c r="C22860" s="3">
        <v>30.6448692322</v>
      </c>
      <c r="D22860" s="4">
        <v>0.134799371394054</v>
      </c>
      <c r="E22860" s="5" t="s">
        <v>568</v>
      </c>
    </row>
    <row r="22861" spans="1:5">
      <c r="A22861" s="1">
        <v>22860</v>
      </c>
      <c r="B22861" s="3">
        <v>-9.45</v>
      </c>
      <c r="C22861" s="3">
        <v>30.5448692322</v>
      </c>
      <c r="D22861" s="4">
        <v>0.0569252513743698</v>
      </c>
      <c r="E22861" s="5" t="s">
        <v>566</v>
      </c>
    </row>
    <row r="22862" spans="1:5">
      <c r="A22862" s="1">
        <v>22861</v>
      </c>
      <c r="B22862" s="3">
        <v>-6.25</v>
      </c>
      <c r="C22862" s="3">
        <v>30.5448692322</v>
      </c>
      <c r="D22862" s="4">
        <v>0.134799371394054</v>
      </c>
      <c r="E22862" s="5" t="s">
        <v>568</v>
      </c>
    </row>
    <row r="22863" spans="1:5">
      <c r="A22863" s="1">
        <v>22862</v>
      </c>
      <c r="B22863" s="3">
        <v>-9.35</v>
      </c>
      <c r="C22863" s="3">
        <v>30.3448692322</v>
      </c>
      <c r="D22863" s="4">
        <v>0.240061082594642</v>
      </c>
      <c r="E22863" s="5" t="s">
        <v>566</v>
      </c>
    </row>
    <row r="22864" spans="1:5">
      <c r="A22864" s="1">
        <v>22863</v>
      </c>
      <c r="B22864" s="3">
        <v>-9.25</v>
      </c>
      <c r="C22864" s="3">
        <v>30.2448692322</v>
      </c>
      <c r="D22864" s="4">
        <v>0.240061082594642</v>
      </c>
      <c r="E22864" s="5" t="s">
        <v>566</v>
      </c>
    </row>
    <row r="22865" spans="1:5">
      <c r="A22865" s="1">
        <v>22864</v>
      </c>
      <c r="B22865" s="3">
        <v>-9.15</v>
      </c>
      <c r="C22865" s="3">
        <v>30.2448692322</v>
      </c>
      <c r="D22865" s="4">
        <v>0.171936754180484</v>
      </c>
      <c r="E22865" s="5" t="s">
        <v>566</v>
      </c>
    </row>
    <row r="22866" spans="1:5">
      <c r="A22866" s="1">
        <v>22865</v>
      </c>
      <c r="B22866" s="3">
        <v>-8.55</v>
      </c>
      <c r="C22866" s="3">
        <v>30.2448692322</v>
      </c>
      <c r="D22866" s="4">
        <v>0.171936754180484</v>
      </c>
      <c r="E22866" s="5" t="s">
        <v>568</v>
      </c>
    </row>
    <row r="22867" spans="1:5">
      <c r="A22867" s="1">
        <v>22866</v>
      </c>
      <c r="B22867" s="3">
        <v>-8.25</v>
      </c>
      <c r="C22867" s="3">
        <v>30.2448692322</v>
      </c>
      <c r="D22867" s="4">
        <v>0.171936754180484</v>
      </c>
      <c r="E22867" s="5" t="s">
        <v>568</v>
      </c>
    </row>
    <row r="22868" spans="1:5">
      <c r="A22868" s="1">
        <v>22867</v>
      </c>
      <c r="B22868" s="3">
        <v>-9.55</v>
      </c>
      <c r="C22868" s="3">
        <v>30.1448692322</v>
      </c>
      <c r="D22868" s="4">
        <v>0.706983224166158</v>
      </c>
      <c r="E22868" s="5" t="s">
        <v>566</v>
      </c>
    </row>
    <row r="22869" spans="1:5">
      <c r="A22869" s="1">
        <v>22868</v>
      </c>
      <c r="B22869" s="3">
        <v>-9.25</v>
      </c>
      <c r="C22869" s="3">
        <v>30.1448692322</v>
      </c>
      <c r="D22869" s="4">
        <v>0.171936754180484</v>
      </c>
      <c r="E22869" s="5" t="s">
        <v>566</v>
      </c>
    </row>
    <row r="22870" spans="1:5">
      <c r="A22870" s="1">
        <v>22869</v>
      </c>
      <c r="B22870" s="3">
        <v>-9.05</v>
      </c>
      <c r="C22870" s="3">
        <v>30.1448692322</v>
      </c>
      <c r="D22870" s="4">
        <v>0.171936754180484</v>
      </c>
      <c r="E22870" s="5" t="s">
        <v>566</v>
      </c>
    </row>
    <row r="22871" spans="1:5">
      <c r="A22871" s="1">
        <v>22870</v>
      </c>
      <c r="B22871" s="3">
        <v>-8.95</v>
      </c>
      <c r="C22871" s="3">
        <v>30.1448692322</v>
      </c>
      <c r="D22871" s="4">
        <v>0.171936754180484</v>
      </c>
      <c r="E22871" s="5" t="s">
        <v>566</v>
      </c>
    </row>
    <row r="22872" spans="1:5">
      <c r="A22872" s="1">
        <v>22871</v>
      </c>
      <c r="B22872" s="3">
        <v>-8.85</v>
      </c>
      <c r="C22872" s="3">
        <v>29.7448692322</v>
      </c>
      <c r="D22872" s="4">
        <v>0.370185275344402</v>
      </c>
      <c r="E22872" s="5" t="s">
        <v>568</v>
      </c>
    </row>
    <row r="22873" spans="1:5">
      <c r="A22873" s="1">
        <v>22872</v>
      </c>
      <c r="B22873" s="3">
        <v>-9.45</v>
      </c>
      <c r="C22873" s="3">
        <v>29.6448692322</v>
      </c>
      <c r="D22873" s="4">
        <v>0.370185275344402</v>
      </c>
      <c r="E22873" s="5" t="s">
        <v>568</v>
      </c>
    </row>
    <row r="22874" spans="1:5">
      <c r="A22874" s="1">
        <v>22873</v>
      </c>
      <c r="B22874" s="3">
        <v>-9.75</v>
      </c>
      <c r="C22874" s="3">
        <v>29.2448692322</v>
      </c>
      <c r="D22874" s="4">
        <v>0.371029511184709</v>
      </c>
      <c r="E22874" s="5" t="s">
        <v>568</v>
      </c>
    </row>
    <row r="22875" spans="1:5">
      <c r="A22875" s="1">
        <v>22874</v>
      </c>
      <c r="B22875" s="3">
        <v>-10.45</v>
      </c>
      <c r="C22875" s="3">
        <v>28.5448692322</v>
      </c>
      <c r="D22875" s="4">
        <v>0.371029511184709</v>
      </c>
      <c r="E22875" s="5" t="s">
        <v>568</v>
      </c>
    </row>
    <row r="22876" spans="1:5">
      <c r="A22876" s="1">
        <v>22875</v>
      </c>
      <c r="B22876" s="3">
        <v>40.55</v>
      </c>
      <c r="C22876" s="3">
        <v>-10.6551307678</v>
      </c>
      <c r="D22876" s="4">
        <v>0.139686351119457</v>
      </c>
      <c r="E22876" s="5" t="s">
        <v>571</v>
      </c>
    </row>
    <row r="22877" spans="1:5">
      <c r="A22877" s="1">
        <v>22876</v>
      </c>
      <c r="B22877" s="3">
        <v>40.35</v>
      </c>
      <c r="C22877" s="3">
        <v>-10.8551307678</v>
      </c>
      <c r="D22877" s="4">
        <v>0.142488178849481</v>
      </c>
      <c r="E22877" s="5" t="s">
        <v>571</v>
      </c>
    </row>
    <row r="22878" spans="1:5">
      <c r="A22878" s="1">
        <v>22877</v>
      </c>
      <c r="B22878" s="3">
        <v>39.75</v>
      </c>
      <c r="C22878" s="3">
        <v>-11.1551307678</v>
      </c>
      <c r="D22878" s="4">
        <v>-0.076879991634764</v>
      </c>
      <c r="E22878" s="5" t="s">
        <v>571</v>
      </c>
    </row>
    <row r="22879" spans="1:5">
      <c r="A22879" s="1">
        <v>22878</v>
      </c>
      <c r="B22879" s="3">
        <v>39.35</v>
      </c>
      <c r="C22879" s="3">
        <v>-11.5551307678</v>
      </c>
      <c r="D22879" s="4">
        <v>0.0385177697361999</v>
      </c>
      <c r="E22879" s="5" t="s">
        <v>571</v>
      </c>
    </row>
    <row r="22880" spans="1:5">
      <c r="A22880" s="1">
        <v>22879</v>
      </c>
      <c r="B22880" s="3">
        <v>35.45</v>
      </c>
      <c r="C22880" s="3">
        <v>-12.1551307678</v>
      </c>
      <c r="D22880" s="4">
        <v>0.629414660132992</v>
      </c>
      <c r="E22880" s="5" t="s">
        <v>572</v>
      </c>
    </row>
    <row r="22881" spans="1:5">
      <c r="A22881" s="1">
        <v>22880</v>
      </c>
      <c r="B22881" s="3">
        <v>37.55</v>
      </c>
      <c r="C22881" s="3">
        <v>-12.5551307678</v>
      </c>
      <c r="D22881" s="4">
        <v>0.416567379932625</v>
      </c>
      <c r="E22881" s="5" t="s">
        <v>571</v>
      </c>
    </row>
    <row r="22882" spans="1:5">
      <c r="A22882" s="1">
        <v>22881</v>
      </c>
      <c r="B22882" s="3">
        <v>39.55</v>
      </c>
      <c r="C22882" s="3">
        <v>-12.5551307678</v>
      </c>
      <c r="D22882" s="4">
        <v>0.501181609651926</v>
      </c>
      <c r="E22882" s="5" t="s">
        <v>571</v>
      </c>
    </row>
    <row r="22883" spans="1:5">
      <c r="A22883" s="1">
        <v>22882</v>
      </c>
      <c r="B22883" s="3">
        <v>35.15</v>
      </c>
      <c r="C22883" s="3">
        <v>-13.1551307678</v>
      </c>
      <c r="D22883" s="4">
        <v>0.423236168210517</v>
      </c>
      <c r="E22883" s="5" t="s">
        <v>572</v>
      </c>
    </row>
    <row r="22884" spans="1:5">
      <c r="A22884" s="1">
        <v>22883</v>
      </c>
      <c r="B22884" s="3">
        <v>35.25</v>
      </c>
      <c r="C22884" s="3">
        <v>-13.3551307678</v>
      </c>
      <c r="D22884" s="4">
        <v>0.423236168210517</v>
      </c>
      <c r="E22884" s="5" t="s">
        <v>572</v>
      </c>
    </row>
    <row r="22885" spans="1:5">
      <c r="A22885" s="1">
        <v>22884</v>
      </c>
      <c r="B22885" s="3">
        <v>35.25</v>
      </c>
      <c r="C22885" s="3">
        <v>-13.8551307678</v>
      </c>
      <c r="D22885" s="4">
        <v>0.362704402887556</v>
      </c>
      <c r="E22885" s="5" t="s">
        <v>572</v>
      </c>
    </row>
    <row r="22886" spans="1:5">
      <c r="A22886" s="1">
        <v>22885</v>
      </c>
      <c r="B22886" s="3">
        <v>39.05</v>
      </c>
      <c r="C22886" s="3">
        <v>-13.1551307678</v>
      </c>
      <c r="D22886" s="4">
        <v>0.0301186852253023</v>
      </c>
      <c r="E22886" s="5" t="s">
        <v>571</v>
      </c>
    </row>
    <row r="22887" spans="1:5">
      <c r="A22887" s="1">
        <v>22886</v>
      </c>
      <c r="B22887" s="3">
        <v>39.35</v>
      </c>
      <c r="C22887" s="3">
        <v>-13.4551307678</v>
      </c>
      <c r="D22887" s="4">
        <v>0.398620283708711</v>
      </c>
      <c r="E22887" s="5" t="s">
        <v>571</v>
      </c>
    </row>
    <row r="22888" spans="1:5">
      <c r="A22888" s="1">
        <v>22887</v>
      </c>
      <c r="B22888" s="3">
        <v>39.05</v>
      </c>
      <c r="C22888" s="3">
        <v>-13.5551307678</v>
      </c>
      <c r="D22888" s="4">
        <v>0.501183449256024</v>
      </c>
      <c r="E22888" s="5" t="s">
        <v>571</v>
      </c>
    </row>
    <row r="22889" spans="1:5">
      <c r="A22889" s="1">
        <v>22888</v>
      </c>
      <c r="B22889" s="3">
        <v>39.85</v>
      </c>
      <c r="C22889" s="3">
        <v>-13.7551307678</v>
      </c>
      <c r="D22889" s="4">
        <v>-0.281995148364007</v>
      </c>
      <c r="E22889" s="5" t="s">
        <v>571</v>
      </c>
    </row>
    <row r="22890" spans="1:5">
      <c r="A22890" s="1">
        <v>22889</v>
      </c>
      <c r="B22890" s="3">
        <v>32.15</v>
      </c>
      <c r="C22890" s="3">
        <v>-14.3551307678</v>
      </c>
      <c r="D22890" s="4">
        <v>0.263397188719751</v>
      </c>
      <c r="E22890" s="5" t="s">
        <v>571</v>
      </c>
    </row>
    <row r="22891" spans="1:5">
      <c r="A22891" s="1">
        <v>22890</v>
      </c>
      <c r="B22891" s="3">
        <v>31.75</v>
      </c>
      <c r="C22891" s="3">
        <v>-14.5551307678</v>
      </c>
      <c r="D22891" s="4">
        <v>-0.393274801738436</v>
      </c>
      <c r="E22891" s="5" t="s">
        <v>571</v>
      </c>
    </row>
    <row r="22892" spans="1:5">
      <c r="A22892" s="1">
        <v>22891</v>
      </c>
      <c r="B22892" s="3">
        <v>34.35</v>
      </c>
      <c r="C22892" s="3">
        <v>-14.6551307678</v>
      </c>
      <c r="D22892" s="4">
        <v>0.326515218714594</v>
      </c>
      <c r="E22892" s="5" t="s">
        <v>572</v>
      </c>
    </row>
    <row r="22893" spans="1:5">
      <c r="A22893" s="1">
        <v>22892</v>
      </c>
      <c r="B22893" s="3">
        <v>36.35</v>
      </c>
      <c r="C22893" s="3">
        <v>-14.6551307678</v>
      </c>
      <c r="D22893" s="4">
        <v>0.871141595634528</v>
      </c>
      <c r="E22893" s="5" t="s">
        <v>572</v>
      </c>
    </row>
    <row r="22894" spans="1:5">
      <c r="A22894" s="1">
        <v>22893</v>
      </c>
      <c r="B22894" s="3">
        <v>33.05</v>
      </c>
      <c r="C22894" s="3">
        <v>-14.7551307678</v>
      </c>
      <c r="D22894" s="4">
        <v>0.145301233355316</v>
      </c>
      <c r="E22894" s="5" t="s">
        <v>571</v>
      </c>
    </row>
    <row r="22895" spans="1:5">
      <c r="A22895" s="1">
        <v>22894</v>
      </c>
      <c r="B22895" s="3">
        <v>31.35</v>
      </c>
      <c r="C22895" s="3">
        <v>-14.8551307678</v>
      </c>
      <c r="D22895" s="4">
        <v>0.296277510222221</v>
      </c>
      <c r="E22895" s="5" t="s">
        <v>571</v>
      </c>
    </row>
    <row r="22896" spans="1:5">
      <c r="A22896" s="1">
        <v>22895</v>
      </c>
      <c r="B22896" s="3">
        <v>34.45</v>
      </c>
      <c r="C22896" s="3">
        <v>-14.8551307678</v>
      </c>
      <c r="D22896" s="4">
        <v>0.326515218714594</v>
      </c>
      <c r="E22896" s="5" t="s">
        <v>572</v>
      </c>
    </row>
    <row r="22897" spans="1:5">
      <c r="A22897" s="1">
        <v>22896</v>
      </c>
      <c r="B22897" s="3">
        <v>36.55</v>
      </c>
      <c r="C22897" s="3">
        <v>-14.8551307678</v>
      </c>
      <c r="D22897" s="4">
        <v>0.584073698828736</v>
      </c>
      <c r="E22897" s="5" t="s">
        <v>572</v>
      </c>
    </row>
    <row r="22898" spans="1:5">
      <c r="A22898" s="1">
        <v>22897</v>
      </c>
      <c r="B22898" s="3">
        <v>31.55</v>
      </c>
      <c r="C22898" s="3">
        <v>-14.9551307678</v>
      </c>
      <c r="D22898" s="4">
        <v>-0.393274801738436</v>
      </c>
      <c r="E22898" s="5" t="s">
        <v>571</v>
      </c>
    </row>
    <row r="22899" spans="1:5">
      <c r="A22899" s="1">
        <v>22898</v>
      </c>
      <c r="B22899" s="3">
        <v>32.95</v>
      </c>
      <c r="C22899" s="3">
        <v>-14.9551307678</v>
      </c>
      <c r="D22899" s="4">
        <v>0.145301233355316</v>
      </c>
      <c r="E22899" s="5" t="s">
        <v>571</v>
      </c>
    </row>
    <row r="22900" spans="1:5">
      <c r="A22900" s="1">
        <v>22899</v>
      </c>
      <c r="B22900" s="3">
        <v>33.25</v>
      </c>
      <c r="C22900" s="3">
        <v>-14.9551307678</v>
      </c>
      <c r="D22900" s="4">
        <v>0.154818493094127</v>
      </c>
      <c r="E22900" s="5" t="s">
        <v>571</v>
      </c>
    </row>
    <row r="22901" spans="1:5">
      <c r="A22901" s="1">
        <v>22900</v>
      </c>
      <c r="B22901" s="3">
        <v>34.25</v>
      </c>
      <c r="C22901" s="3">
        <v>-14.9551307678</v>
      </c>
      <c r="D22901" s="4">
        <v>0.240896981386111</v>
      </c>
      <c r="E22901" s="5" t="s">
        <v>572</v>
      </c>
    </row>
    <row r="22902" spans="1:5">
      <c r="A22902" s="1">
        <v>22901</v>
      </c>
      <c r="B22902" s="3">
        <v>34.35</v>
      </c>
      <c r="C22902" s="3">
        <v>-14.9551307678</v>
      </c>
      <c r="D22902" s="4">
        <v>0.326515218714594</v>
      </c>
      <c r="E22902" s="5" t="s">
        <v>572</v>
      </c>
    </row>
    <row r="22903" spans="1:5">
      <c r="A22903" s="1">
        <v>22902</v>
      </c>
      <c r="B22903" s="3">
        <v>34.45</v>
      </c>
      <c r="C22903" s="3">
        <v>-14.9551307678</v>
      </c>
      <c r="D22903" s="4">
        <v>0.326515218714594</v>
      </c>
      <c r="E22903" s="5" t="s">
        <v>572</v>
      </c>
    </row>
    <row r="22904" spans="1:5">
      <c r="A22904" s="1">
        <v>22903</v>
      </c>
      <c r="B22904" s="3">
        <v>34.55</v>
      </c>
      <c r="C22904" s="3">
        <v>-14.9551307678</v>
      </c>
      <c r="D22904" s="4">
        <v>-0.034699273413267</v>
      </c>
      <c r="E22904" s="5" t="s">
        <v>572</v>
      </c>
    </row>
    <row r="22905" spans="1:5">
      <c r="A22905" s="1">
        <v>22904</v>
      </c>
      <c r="B22905" s="3">
        <v>33.05</v>
      </c>
      <c r="C22905" s="3">
        <v>-15.0551307678</v>
      </c>
      <c r="D22905" s="4">
        <v>0.164057000029471</v>
      </c>
      <c r="E22905" s="5" t="s">
        <v>571</v>
      </c>
    </row>
    <row r="22906" spans="1:5">
      <c r="A22906" s="1">
        <v>22905</v>
      </c>
      <c r="B22906" s="3">
        <v>33.15</v>
      </c>
      <c r="C22906" s="3">
        <v>-15.0551307678</v>
      </c>
      <c r="D22906" s="4">
        <v>0.145301233355316</v>
      </c>
      <c r="E22906" s="5" t="s">
        <v>571</v>
      </c>
    </row>
    <row r="22907" spans="1:5">
      <c r="A22907" s="1">
        <v>22906</v>
      </c>
      <c r="B22907" s="3">
        <v>34.55</v>
      </c>
      <c r="C22907" s="3">
        <v>-15.0551307678</v>
      </c>
      <c r="D22907" s="4">
        <v>-0.034699273413267</v>
      </c>
      <c r="E22907" s="5" t="s">
        <v>572</v>
      </c>
    </row>
    <row r="22908" spans="1:5">
      <c r="A22908" s="1">
        <v>22907</v>
      </c>
      <c r="B22908" s="3">
        <v>38.95</v>
      </c>
      <c r="C22908" s="3">
        <v>-14.0551307678</v>
      </c>
      <c r="D22908" s="4">
        <v>-0.289150757749359</v>
      </c>
      <c r="E22908" s="5" t="s">
        <v>571</v>
      </c>
    </row>
    <row r="22909" spans="1:5">
      <c r="A22909" s="1">
        <v>22908</v>
      </c>
      <c r="B22909" s="3">
        <v>38.05</v>
      </c>
      <c r="C22909" s="3">
        <v>-14.1551307678</v>
      </c>
      <c r="D22909" s="4">
        <v>-0.272756641428664</v>
      </c>
      <c r="E22909" s="5" t="s">
        <v>571</v>
      </c>
    </row>
    <row r="22910" spans="1:5">
      <c r="A22910" s="1">
        <v>22909</v>
      </c>
      <c r="B22910" s="3">
        <v>38.15</v>
      </c>
      <c r="C22910" s="3">
        <v>-14.1551307678</v>
      </c>
      <c r="D22910" s="4">
        <v>-0.272756641428664</v>
      </c>
      <c r="E22910" s="5" t="s">
        <v>571</v>
      </c>
    </row>
    <row r="22911" spans="1:5">
      <c r="A22911" s="1">
        <v>22910</v>
      </c>
      <c r="B22911" s="3">
        <v>38.35</v>
      </c>
      <c r="C22911" s="3">
        <v>-14.5551307678</v>
      </c>
      <c r="D22911" s="4">
        <v>0.380044782250113</v>
      </c>
      <c r="E22911" s="5" t="s">
        <v>571</v>
      </c>
    </row>
    <row r="22912" spans="1:5">
      <c r="A22912" s="1">
        <v>22911</v>
      </c>
      <c r="B22912" s="3">
        <v>38.85</v>
      </c>
      <c r="C22912" s="3">
        <v>-14.5551307678</v>
      </c>
      <c r="D22912" s="4">
        <v>0.466114435897448</v>
      </c>
      <c r="E22912" s="5" t="s">
        <v>571</v>
      </c>
    </row>
    <row r="22913" spans="1:5">
      <c r="A22913" s="1">
        <v>22912</v>
      </c>
      <c r="B22913" s="3">
        <v>40.15</v>
      </c>
      <c r="C22913" s="3">
        <v>-14.6551307678</v>
      </c>
      <c r="D22913" s="4">
        <v>0.889644827132711</v>
      </c>
      <c r="E22913" s="5" t="s">
        <v>571</v>
      </c>
    </row>
    <row r="22914" spans="1:5">
      <c r="A22914" s="1">
        <v>22913</v>
      </c>
      <c r="B22914" s="3">
        <v>40.65</v>
      </c>
      <c r="C22914" s="3">
        <v>-14.7551307678</v>
      </c>
      <c r="D22914" s="4">
        <v>0.334609833838646</v>
      </c>
      <c r="E22914" s="5" t="s">
        <v>571</v>
      </c>
    </row>
    <row r="22915" spans="1:5">
      <c r="A22915" s="1">
        <v>22914</v>
      </c>
      <c r="B22915" s="3">
        <v>39.15</v>
      </c>
      <c r="C22915" s="3">
        <v>-14.9551307678</v>
      </c>
      <c r="D22915" s="4">
        <v>0.643029614746995</v>
      </c>
      <c r="E22915" s="5" t="s">
        <v>571</v>
      </c>
    </row>
    <row r="22916" spans="1:5">
      <c r="A22916" s="1">
        <v>22915</v>
      </c>
      <c r="B22916" s="3">
        <v>38.35</v>
      </c>
      <c r="C22916" s="3">
        <v>-15.0551307678</v>
      </c>
      <c r="D22916" s="4">
        <v>-0.386065404871959</v>
      </c>
      <c r="E22916" s="5" t="s">
        <v>571</v>
      </c>
    </row>
    <row r="22917" spans="1:5">
      <c r="A22917" s="1">
        <v>22916</v>
      </c>
      <c r="B22917" s="3">
        <v>39.15</v>
      </c>
      <c r="C22917" s="3">
        <v>-15.0551307678</v>
      </c>
      <c r="D22917" s="4">
        <v>0.416567379932625</v>
      </c>
      <c r="E22917" s="5" t="s">
        <v>571</v>
      </c>
    </row>
    <row r="22918" spans="1:5">
      <c r="A22918" s="1">
        <v>22917</v>
      </c>
      <c r="B22918" s="3">
        <v>32.25</v>
      </c>
      <c r="C22918" s="3">
        <v>-15.1551307678</v>
      </c>
      <c r="D22918" s="4">
        <v>-0.531455757033688</v>
      </c>
      <c r="E22918" s="5" t="s">
        <v>571</v>
      </c>
    </row>
    <row r="22919" spans="1:5">
      <c r="A22919" s="1">
        <v>22918</v>
      </c>
      <c r="B22919" s="3">
        <v>32.45</v>
      </c>
      <c r="C22919" s="3">
        <v>-15.1551307678</v>
      </c>
      <c r="D22919" s="4">
        <v>0.145301233355316</v>
      </c>
      <c r="E22919" s="5" t="s">
        <v>571</v>
      </c>
    </row>
    <row r="22920" spans="1:5">
      <c r="A22920" s="1">
        <v>22919</v>
      </c>
      <c r="B22920" s="3">
        <v>32.85</v>
      </c>
      <c r="C22920" s="3">
        <v>-15.1551307678</v>
      </c>
      <c r="D22920" s="4">
        <v>0.145301233355316</v>
      </c>
      <c r="E22920" s="5" t="s">
        <v>571</v>
      </c>
    </row>
    <row r="22921" spans="1:5">
      <c r="A22921" s="1">
        <v>22920</v>
      </c>
      <c r="B22921" s="3">
        <v>32.95</v>
      </c>
      <c r="C22921" s="3">
        <v>-15.1551307678</v>
      </c>
      <c r="D22921" s="4">
        <v>0.511901958687382</v>
      </c>
      <c r="E22921" s="5" t="s">
        <v>571</v>
      </c>
    </row>
    <row r="22922" spans="1:5">
      <c r="A22922" s="1">
        <v>22921</v>
      </c>
      <c r="B22922" s="3">
        <v>33.25</v>
      </c>
      <c r="C22922" s="3">
        <v>-15.1551307678</v>
      </c>
      <c r="D22922" s="4">
        <v>0.145301233355316</v>
      </c>
      <c r="E22922" s="5" t="s">
        <v>571</v>
      </c>
    </row>
    <row r="22923" spans="1:5">
      <c r="A22923" s="1">
        <v>22922</v>
      </c>
      <c r="B22923" s="3">
        <v>34.45</v>
      </c>
      <c r="C22923" s="3">
        <v>-15.1551307678</v>
      </c>
      <c r="D22923" s="4">
        <v>0.555531190083471</v>
      </c>
      <c r="E22923" s="5" t="s">
        <v>572</v>
      </c>
    </row>
    <row r="22924" spans="1:5">
      <c r="A22924" s="1">
        <v>22923</v>
      </c>
      <c r="B22924" s="3">
        <v>35.95</v>
      </c>
      <c r="C22924" s="3">
        <v>-15.1551307678</v>
      </c>
      <c r="D22924" s="4">
        <v>0.554375332138279</v>
      </c>
      <c r="E22924" s="5" t="s">
        <v>572</v>
      </c>
    </row>
    <row r="22925" spans="1:5">
      <c r="A22925" s="1">
        <v>22924</v>
      </c>
      <c r="B22925" s="3">
        <v>34.45</v>
      </c>
      <c r="C22925" s="3">
        <v>-15.2551307678</v>
      </c>
      <c r="D22925" s="4">
        <v>0.795507753557467</v>
      </c>
      <c r="E22925" s="5" t="s">
        <v>572</v>
      </c>
    </row>
    <row r="22926" spans="1:5">
      <c r="A22926" s="1">
        <v>22925</v>
      </c>
      <c r="B22926" s="3">
        <v>36.85</v>
      </c>
      <c r="C22926" s="3">
        <v>-15.2551307678</v>
      </c>
      <c r="D22926" s="4">
        <v>0.70977894043298</v>
      </c>
      <c r="E22926" s="5" t="s">
        <v>572</v>
      </c>
    </row>
    <row r="22927" spans="1:5">
      <c r="A22927" s="1">
        <v>22926</v>
      </c>
      <c r="B22927" s="3">
        <v>36.95</v>
      </c>
      <c r="C22927" s="3">
        <v>-15.2551307678</v>
      </c>
      <c r="D22927" s="4">
        <v>0.736242103642498</v>
      </c>
      <c r="E22927" s="5" t="s">
        <v>572</v>
      </c>
    </row>
    <row r="22928" spans="1:5">
      <c r="A22928" s="1">
        <v>22927</v>
      </c>
      <c r="B22928" s="3">
        <v>32.25</v>
      </c>
      <c r="C22928" s="3">
        <v>-15.3551307678</v>
      </c>
      <c r="D22928" s="4">
        <v>0.0974325721984825</v>
      </c>
      <c r="E22928" s="5" t="s">
        <v>571</v>
      </c>
    </row>
    <row r="22929" spans="1:5">
      <c r="A22929" s="1">
        <v>22928</v>
      </c>
      <c r="B22929" s="3">
        <v>33.15</v>
      </c>
      <c r="C22929" s="3">
        <v>-15.3551307678</v>
      </c>
      <c r="D22929" s="4">
        <v>0.110571543455306</v>
      </c>
      <c r="E22929" s="5" t="s">
        <v>571</v>
      </c>
    </row>
    <row r="22930" spans="1:5">
      <c r="A22930" s="1">
        <v>22929</v>
      </c>
      <c r="B22930" s="3">
        <v>33.35</v>
      </c>
      <c r="C22930" s="3">
        <v>-15.4551307678</v>
      </c>
      <c r="D22930" s="4">
        <v>0.12932731012946</v>
      </c>
      <c r="E22930" s="5" t="s">
        <v>571</v>
      </c>
    </row>
    <row r="22931" spans="1:5">
      <c r="A22931" s="1">
        <v>22930</v>
      </c>
      <c r="B22931" s="3">
        <v>34.45</v>
      </c>
      <c r="C22931" s="3">
        <v>-15.4551307678</v>
      </c>
      <c r="D22931" s="4">
        <v>-0.034699273413267</v>
      </c>
      <c r="E22931" s="5" t="s">
        <v>571</v>
      </c>
    </row>
    <row r="22932" spans="1:5">
      <c r="A22932" s="1">
        <v>22931</v>
      </c>
      <c r="B22932" s="3">
        <v>36.55</v>
      </c>
      <c r="C22932" s="3">
        <v>-15.4551307678</v>
      </c>
      <c r="D22932" s="4">
        <v>0.71774651952754</v>
      </c>
      <c r="E22932" s="5" t="s">
        <v>572</v>
      </c>
    </row>
    <row r="22933" spans="1:5">
      <c r="A22933" s="1">
        <v>22932</v>
      </c>
      <c r="B22933" s="3">
        <v>36.65</v>
      </c>
      <c r="C22933" s="3">
        <v>-15.4551307678</v>
      </c>
      <c r="D22933" s="4">
        <v>0.673225768164648</v>
      </c>
      <c r="E22933" s="5" t="s">
        <v>572</v>
      </c>
    </row>
    <row r="22934" spans="1:5">
      <c r="A22934" s="1">
        <v>22933</v>
      </c>
      <c r="B22934" s="3">
        <v>31.15</v>
      </c>
      <c r="C22934" s="3">
        <v>-15.5551307678</v>
      </c>
      <c r="D22934" s="4">
        <v>0.646257282942754</v>
      </c>
      <c r="E22934" s="5" t="s">
        <v>572</v>
      </c>
    </row>
    <row r="22935" spans="1:5">
      <c r="A22935" s="1">
        <v>22934</v>
      </c>
      <c r="B22935" s="3">
        <v>35.85</v>
      </c>
      <c r="C22935" s="3">
        <v>-15.5551307678</v>
      </c>
      <c r="D22935" s="4">
        <v>0.3439142232258</v>
      </c>
      <c r="E22935" s="5" t="s">
        <v>572</v>
      </c>
    </row>
    <row r="22936" spans="1:5">
      <c r="A22936" s="1">
        <v>22935</v>
      </c>
      <c r="B22936" s="3">
        <v>36.75</v>
      </c>
      <c r="C22936" s="3">
        <v>-15.5551307678</v>
      </c>
      <c r="D22936" s="4">
        <v>0.872575013159924</v>
      </c>
      <c r="E22936" s="5" t="s">
        <v>572</v>
      </c>
    </row>
    <row r="22937" spans="1:5">
      <c r="A22937" s="1">
        <v>22936</v>
      </c>
      <c r="B22937" s="3">
        <v>33.25</v>
      </c>
      <c r="C22937" s="3">
        <v>-15.6551307678</v>
      </c>
      <c r="D22937" s="4">
        <v>0.477172268787372</v>
      </c>
      <c r="E22937" s="5" t="s">
        <v>571</v>
      </c>
    </row>
    <row r="22938" spans="1:5">
      <c r="A22938" s="1">
        <v>22937</v>
      </c>
      <c r="B22938" s="3">
        <v>36.45</v>
      </c>
      <c r="C22938" s="3">
        <v>-15.6551307678</v>
      </c>
      <c r="D22938" s="4">
        <v>0.627183030297293</v>
      </c>
      <c r="E22938" s="5" t="s">
        <v>572</v>
      </c>
    </row>
    <row r="22939" spans="1:5">
      <c r="A22939" s="1">
        <v>22938</v>
      </c>
      <c r="B22939" s="3">
        <v>32.75</v>
      </c>
      <c r="C22939" s="3">
        <v>-15.7551307678</v>
      </c>
      <c r="D22939" s="4">
        <v>0.105868624922275</v>
      </c>
      <c r="E22939" s="5" t="s">
        <v>571</v>
      </c>
    </row>
    <row r="22940" spans="1:5">
      <c r="A22940" s="1">
        <v>22939</v>
      </c>
      <c r="B22940" s="3">
        <v>33.75</v>
      </c>
      <c r="C22940" s="3">
        <v>-15.9551307678</v>
      </c>
      <c r="D22940" s="4">
        <v>-0.298276022601825</v>
      </c>
      <c r="E22940" s="5" t="s">
        <v>566</v>
      </c>
    </row>
    <row r="22941" spans="1:5">
      <c r="A22941" s="1">
        <v>22940</v>
      </c>
      <c r="B22941" s="3">
        <v>32.55</v>
      </c>
      <c r="C22941" s="3">
        <v>-16.0551307678</v>
      </c>
      <c r="D22941" s="4">
        <v>0.195539541968338</v>
      </c>
      <c r="E22941" s="5" t="s">
        <v>571</v>
      </c>
    </row>
    <row r="22942" spans="1:5">
      <c r="A22942" s="1">
        <v>22941</v>
      </c>
      <c r="B22942" s="3">
        <v>33.15</v>
      </c>
      <c r="C22942" s="3">
        <v>-16.0551307678</v>
      </c>
      <c r="D22942" s="4">
        <v>0.17069524409542</v>
      </c>
      <c r="E22942" s="5" t="s">
        <v>571</v>
      </c>
    </row>
    <row r="22943" spans="1:5">
      <c r="A22943" s="1">
        <v>22942</v>
      </c>
      <c r="B22943" s="3">
        <v>33.35</v>
      </c>
      <c r="C22943" s="3">
        <v>-16.0551307678</v>
      </c>
      <c r="D22943" s="4">
        <v>0.197653378179708</v>
      </c>
      <c r="E22943" s="5" t="s">
        <v>566</v>
      </c>
    </row>
    <row r="22944" spans="1:5">
      <c r="A22944" s="1">
        <v>22943</v>
      </c>
      <c r="B22944" s="3">
        <v>34.25</v>
      </c>
      <c r="C22944" s="3">
        <v>-16.0551307678</v>
      </c>
      <c r="D22944" s="4">
        <v>0.571247966609272</v>
      </c>
      <c r="E22944" s="5" t="s">
        <v>566</v>
      </c>
    </row>
    <row r="22945" spans="1:5">
      <c r="A22945" s="1">
        <v>22944</v>
      </c>
      <c r="B22945" s="3">
        <v>35.95</v>
      </c>
      <c r="C22945" s="3">
        <v>-16.0551307678</v>
      </c>
      <c r="D22945" s="4">
        <v>0.801861482561575</v>
      </c>
      <c r="E22945" s="5" t="s">
        <v>571</v>
      </c>
    </row>
    <row r="22946" spans="1:5">
      <c r="A22946" s="1">
        <v>22945</v>
      </c>
      <c r="B22946" s="3">
        <v>37.25</v>
      </c>
      <c r="C22946" s="3">
        <v>-16.0551307678</v>
      </c>
      <c r="D22946" s="4">
        <v>0.453755924196411</v>
      </c>
      <c r="E22946" s="5" t="s">
        <v>571</v>
      </c>
    </row>
    <row r="22947" spans="1:5">
      <c r="A22947" s="1">
        <v>22946</v>
      </c>
      <c r="B22947" s="3">
        <v>37.85</v>
      </c>
      <c r="C22947" s="3">
        <v>-15.1551307678</v>
      </c>
      <c r="D22947" s="4">
        <v>0.0743656214260596</v>
      </c>
      <c r="E22947" s="5" t="s">
        <v>571</v>
      </c>
    </row>
    <row r="22948" spans="1:5">
      <c r="A22948" s="1">
        <v>22947</v>
      </c>
      <c r="B22948" s="3">
        <v>39.15</v>
      </c>
      <c r="C22948" s="3">
        <v>-15.1551307678</v>
      </c>
      <c r="D22948" s="4">
        <v>0.811281799325215</v>
      </c>
      <c r="E22948" s="5" t="s">
        <v>571</v>
      </c>
    </row>
    <row r="22949" spans="1:5">
      <c r="A22949" s="1">
        <v>22948</v>
      </c>
      <c r="B22949" s="3">
        <v>39.65</v>
      </c>
      <c r="C22949" s="3">
        <v>-15.1551307678</v>
      </c>
      <c r="D22949" s="4">
        <v>0.371511773281626</v>
      </c>
      <c r="E22949" s="5" t="s">
        <v>571</v>
      </c>
    </row>
    <row r="22950" spans="1:5">
      <c r="A22950" s="1">
        <v>22949</v>
      </c>
      <c r="B22950" s="3">
        <v>37.65</v>
      </c>
      <c r="C22950" s="3">
        <v>-15.2551307678</v>
      </c>
      <c r="D22950" s="4">
        <v>-0.50655821288668</v>
      </c>
      <c r="E22950" s="5" t="s">
        <v>571</v>
      </c>
    </row>
    <row r="22951" spans="1:5">
      <c r="A22951" s="1">
        <v>22950</v>
      </c>
      <c r="B22951" s="3">
        <v>39.05</v>
      </c>
      <c r="C22951" s="3">
        <v>-15.2551307678</v>
      </c>
      <c r="D22951" s="4">
        <v>0.541633276577488</v>
      </c>
      <c r="E22951" s="5" t="s">
        <v>571</v>
      </c>
    </row>
    <row r="22952" spans="1:5">
      <c r="A22952" s="1">
        <v>22951</v>
      </c>
      <c r="B22952" s="3">
        <v>39.75</v>
      </c>
      <c r="C22952" s="3">
        <v>-15.2551307678</v>
      </c>
      <c r="D22952" s="4">
        <v>0.452293490720721</v>
      </c>
      <c r="E22952" s="5" t="s">
        <v>571</v>
      </c>
    </row>
    <row r="22953" spans="1:5">
      <c r="A22953" s="1">
        <v>22952</v>
      </c>
      <c r="B22953" s="3">
        <v>39.85</v>
      </c>
      <c r="C22953" s="3">
        <v>-15.2551307678</v>
      </c>
      <c r="D22953" s="4">
        <v>0.501840546685544</v>
      </c>
      <c r="E22953" s="5" t="s">
        <v>571</v>
      </c>
    </row>
    <row r="22954" spans="1:5">
      <c r="A22954" s="1">
        <v>22953</v>
      </c>
      <c r="B22954" s="3">
        <v>37.65</v>
      </c>
      <c r="C22954" s="3">
        <v>-15.3551307678</v>
      </c>
      <c r="D22954" s="4">
        <v>-0.347644303849691</v>
      </c>
      <c r="E22954" s="5" t="s">
        <v>571</v>
      </c>
    </row>
    <row r="22955" spans="1:5">
      <c r="A22955" s="1">
        <v>22954</v>
      </c>
      <c r="B22955" s="3">
        <v>39.35</v>
      </c>
      <c r="C22955" s="3">
        <v>-15.3551307678</v>
      </c>
      <c r="D22955" s="4">
        <v>0.519529293578982</v>
      </c>
      <c r="E22955" s="5" t="s">
        <v>571</v>
      </c>
    </row>
    <row r="22956" spans="1:5">
      <c r="A22956" s="1">
        <v>22955</v>
      </c>
      <c r="B22956" s="3">
        <v>39.85</v>
      </c>
      <c r="C22956" s="3">
        <v>-15.3551307678</v>
      </c>
      <c r="D22956" s="4">
        <v>0.452293490720721</v>
      </c>
      <c r="E22956" s="5" t="s">
        <v>571</v>
      </c>
    </row>
    <row r="22957" spans="1:5">
      <c r="A22957" s="1">
        <v>22956</v>
      </c>
      <c r="B22957" s="3">
        <v>39.95</v>
      </c>
      <c r="C22957" s="3">
        <v>-15.3551307678</v>
      </c>
      <c r="D22957" s="4">
        <v>-0.11752189553084</v>
      </c>
      <c r="E22957" s="5" t="s">
        <v>571</v>
      </c>
    </row>
    <row r="22958" spans="1:5">
      <c r="A22958" s="1">
        <v>22957</v>
      </c>
      <c r="B22958" s="3">
        <v>37.65</v>
      </c>
      <c r="C22958" s="3">
        <v>-15.5551307678</v>
      </c>
      <c r="D22958" s="4">
        <v>-0.354476819512494</v>
      </c>
      <c r="E22958" s="5" t="s">
        <v>571</v>
      </c>
    </row>
    <row r="22959" spans="1:5">
      <c r="A22959" s="1">
        <v>22958</v>
      </c>
      <c r="B22959" s="3">
        <v>38.45</v>
      </c>
      <c r="C22959" s="3">
        <v>-15.5551307678</v>
      </c>
      <c r="D22959" s="4">
        <v>0.437964824155683</v>
      </c>
      <c r="E22959" s="5" t="s">
        <v>571</v>
      </c>
    </row>
    <row r="22960" spans="1:5">
      <c r="A22960" s="1">
        <v>22959</v>
      </c>
      <c r="B22960" s="3">
        <v>39.95</v>
      </c>
      <c r="C22960" s="3">
        <v>-15.5551307678</v>
      </c>
      <c r="D22960" s="4">
        <v>-0.11752189553084</v>
      </c>
      <c r="E22960" s="5" t="s">
        <v>571</v>
      </c>
    </row>
    <row r="22961" spans="1:5">
      <c r="A22961" s="1">
        <v>22960</v>
      </c>
      <c r="B22961" s="3">
        <v>40.05</v>
      </c>
      <c r="C22961" s="3">
        <v>-15.5551307678</v>
      </c>
      <c r="D22961" s="4">
        <v>-0.11752189553084</v>
      </c>
      <c r="E22961" s="5" t="s">
        <v>571</v>
      </c>
    </row>
    <row r="22962" spans="1:5">
      <c r="A22962" s="1">
        <v>22961</v>
      </c>
      <c r="B22962" s="3">
        <v>38.95</v>
      </c>
      <c r="C22962" s="3">
        <v>-15.6551307678</v>
      </c>
      <c r="D22962" s="4">
        <v>0.636388812048531</v>
      </c>
      <c r="E22962" s="5" t="s">
        <v>571</v>
      </c>
    </row>
    <row r="22963" spans="1:5">
      <c r="A22963" s="1">
        <v>22962</v>
      </c>
      <c r="B22963" s="3">
        <v>39.35</v>
      </c>
      <c r="C22963" s="3">
        <v>-15.8551307678</v>
      </c>
      <c r="D22963" s="4">
        <v>0.416567379932625</v>
      </c>
      <c r="E22963" s="5" t="s">
        <v>571</v>
      </c>
    </row>
    <row r="22964" spans="1:5">
      <c r="A22964" s="1">
        <v>22963</v>
      </c>
      <c r="B22964" s="3">
        <v>39.45</v>
      </c>
      <c r="C22964" s="3">
        <v>-15.8551307678</v>
      </c>
      <c r="D22964" s="4">
        <v>0.643029614746995</v>
      </c>
      <c r="E22964" s="5" t="s">
        <v>571</v>
      </c>
    </row>
    <row r="22965" spans="1:5">
      <c r="A22965" s="1">
        <v>22964</v>
      </c>
      <c r="B22965" s="3">
        <v>33.65</v>
      </c>
      <c r="C22965" s="3">
        <v>-16.1551307678</v>
      </c>
      <c r="D22965" s="4">
        <v>-0.127478825340268</v>
      </c>
      <c r="E22965" s="5" t="s">
        <v>566</v>
      </c>
    </row>
    <row r="22966" spans="1:5">
      <c r="A22966" s="1">
        <v>22965</v>
      </c>
      <c r="B22966" s="3">
        <v>32.15</v>
      </c>
      <c r="C22966" s="3">
        <v>-16.2551307678</v>
      </c>
      <c r="D22966" s="4">
        <v>0.031054733172887</v>
      </c>
      <c r="E22966" s="5" t="s">
        <v>571</v>
      </c>
    </row>
    <row r="22967" spans="1:5">
      <c r="A22967" s="1">
        <v>22966</v>
      </c>
      <c r="B22967" s="3">
        <v>33.45</v>
      </c>
      <c r="C22967" s="3">
        <v>-16.2551307678</v>
      </c>
      <c r="D22967" s="4">
        <v>0.207142250422159</v>
      </c>
      <c r="E22967" s="5" t="s">
        <v>566</v>
      </c>
    </row>
    <row r="22968" spans="1:5">
      <c r="A22968" s="1">
        <v>22967</v>
      </c>
      <c r="B22968" s="3">
        <v>32.45</v>
      </c>
      <c r="C22968" s="3">
        <v>-16.3551307678</v>
      </c>
      <c r="D22968" s="4">
        <v>0.031054733172887</v>
      </c>
      <c r="E22968" s="5" t="s">
        <v>571</v>
      </c>
    </row>
    <row r="22969" spans="1:5">
      <c r="A22969" s="1">
        <v>22968</v>
      </c>
      <c r="B22969" s="3">
        <v>33.55</v>
      </c>
      <c r="C22969" s="3">
        <v>-16.3551307678</v>
      </c>
      <c r="D22969" s="4">
        <v>0.234100384506446</v>
      </c>
      <c r="E22969" s="5" t="s">
        <v>566</v>
      </c>
    </row>
    <row r="22970" spans="1:5">
      <c r="A22970" s="1">
        <v>22969</v>
      </c>
      <c r="B22970" s="3">
        <v>35.95</v>
      </c>
      <c r="C22970" s="3">
        <v>-16.3551307678</v>
      </c>
      <c r="D22970" s="4">
        <v>0.673225768164648</v>
      </c>
      <c r="E22970" s="5" t="s">
        <v>571</v>
      </c>
    </row>
    <row r="22971" spans="1:5">
      <c r="A22971" s="1">
        <v>22970</v>
      </c>
      <c r="B22971" s="3">
        <v>32.95</v>
      </c>
      <c r="C22971" s="3">
        <v>-16.4551307678</v>
      </c>
      <c r="D22971" s="4">
        <v>0.368594590145886</v>
      </c>
      <c r="E22971" s="5" t="s">
        <v>566</v>
      </c>
    </row>
    <row r="22972" spans="1:5">
      <c r="A22972" s="1">
        <v>22971</v>
      </c>
      <c r="B22972" s="3">
        <v>39.85</v>
      </c>
      <c r="C22972" s="3">
        <v>-16.3551307678</v>
      </c>
      <c r="D22972" s="4">
        <v>0.191796084796457</v>
      </c>
      <c r="E22972" s="5" t="s">
        <v>571</v>
      </c>
    </row>
    <row r="22973" spans="1:5">
      <c r="A22973" s="1">
        <v>22972</v>
      </c>
      <c r="B22973" s="3">
        <v>37.05</v>
      </c>
      <c r="C22973" s="3">
        <v>-17.3551307678</v>
      </c>
      <c r="D22973" s="4">
        <v>0.425336436436397</v>
      </c>
      <c r="E22973" s="5" t="s">
        <v>571</v>
      </c>
    </row>
    <row r="22974" spans="1:5">
      <c r="A22974" s="1">
        <v>22973</v>
      </c>
      <c r="B22974" s="3">
        <v>36.85</v>
      </c>
      <c r="C22974" s="3">
        <v>-17.7551307678</v>
      </c>
      <c r="D22974" s="4">
        <v>0.252495948391586</v>
      </c>
      <c r="E22974" s="5" t="s">
        <v>571</v>
      </c>
    </row>
    <row r="22975" spans="1:5">
      <c r="A22975" s="1">
        <v>22974</v>
      </c>
      <c r="B22975" s="3">
        <v>37.15</v>
      </c>
      <c r="C22975" s="3">
        <v>-17.7551307678</v>
      </c>
      <c r="D22975" s="4">
        <v>0.252495948391586</v>
      </c>
      <c r="E22975" s="5" t="s">
        <v>571</v>
      </c>
    </row>
    <row r="22976" spans="1:5">
      <c r="A22976" s="1">
        <v>22975</v>
      </c>
      <c r="B22976" s="3">
        <v>36.95</v>
      </c>
      <c r="C22976" s="3">
        <v>-17.9551307678</v>
      </c>
      <c r="D22976" s="4">
        <v>0.429411127241133</v>
      </c>
      <c r="E22976" s="5" t="s">
        <v>571</v>
      </c>
    </row>
    <row r="22977" spans="1:5">
      <c r="A22977" s="1">
        <v>22976</v>
      </c>
      <c r="B22977" s="3">
        <v>35.95</v>
      </c>
      <c r="C22977" s="3">
        <v>-18.0551307678</v>
      </c>
      <c r="D22977" s="4">
        <v>0.582418114104964</v>
      </c>
      <c r="E22977" s="5" t="s">
        <v>571</v>
      </c>
    </row>
    <row r="22978" spans="1:5">
      <c r="A22978" s="1">
        <v>22977</v>
      </c>
      <c r="B22978" s="3">
        <v>36.65</v>
      </c>
      <c r="C22978" s="3">
        <v>-18.2551307678</v>
      </c>
      <c r="D22978" s="4">
        <v>0.355949861009955</v>
      </c>
      <c r="E22978" s="5" t="s">
        <v>571</v>
      </c>
    </row>
    <row r="22979" spans="1:5">
      <c r="A22979" s="1">
        <v>22978</v>
      </c>
      <c r="B22979" s="3">
        <v>36.35</v>
      </c>
      <c r="C22979" s="3">
        <v>-18.7551307678</v>
      </c>
      <c r="D22979" s="4">
        <v>0.265416621995983</v>
      </c>
      <c r="E22979" s="5" t="s">
        <v>571</v>
      </c>
    </row>
    <row r="22980" spans="1:5">
      <c r="A22980" s="1">
        <v>22979</v>
      </c>
      <c r="B22980" s="3">
        <v>34.45</v>
      </c>
      <c r="C22980" s="3">
        <v>-18.8551307678</v>
      </c>
      <c r="D22980" s="4">
        <v>0.564930239042178</v>
      </c>
      <c r="E22980" s="5" t="s">
        <v>571</v>
      </c>
    </row>
    <row r="22981" spans="1:5">
      <c r="A22981" s="1">
        <v>22980</v>
      </c>
      <c r="B22981" s="3">
        <v>36.15</v>
      </c>
      <c r="C22981" s="3">
        <v>-18.8551307678</v>
      </c>
      <c r="D22981" s="4">
        <v>0.265416621995983</v>
      </c>
      <c r="E22981" s="5" t="s">
        <v>571</v>
      </c>
    </row>
    <row r="22982" spans="1:5">
      <c r="A22982" s="1">
        <v>22981</v>
      </c>
      <c r="B22982" s="3">
        <v>33.45</v>
      </c>
      <c r="C22982" s="3">
        <v>-19.0551307678</v>
      </c>
      <c r="D22982" s="4">
        <v>0.114604839835897</v>
      </c>
      <c r="E22982" s="5" t="s">
        <v>572</v>
      </c>
    </row>
    <row r="22983" spans="1:5">
      <c r="A22983" s="1">
        <v>22982</v>
      </c>
      <c r="B22983" s="3">
        <v>35.05</v>
      </c>
      <c r="C22983" s="3">
        <v>-19.5551307678</v>
      </c>
      <c r="D22983" s="4">
        <v>0.402762058055478</v>
      </c>
      <c r="E22983" s="5" t="s">
        <v>571</v>
      </c>
    </row>
    <row r="22984" spans="1:5">
      <c r="A22984" s="1">
        <v>22983</v>
      </c>
      <c r="B22984" s="3">
        <v>32.95</v>
      </c>
      <c r="C22984" s="3">
        <v>-19.6551307678</v>
      </c>
      <c r="D22984" s="4">
        <v>0.627819079241048</v>
      </c>
      <c r="E22984" s="5" t="s">
        <v>572</v>
      </c>
    </row>
    <row r="22985" spans="1:5">
      <c r="A22985" s="1">
        <v>22984</v>
      </c>
      <c r="B22985" s="3">
        <v>33.55</v>
      </c>
      <c r="C22985" s="3">
        <v>-20.4551307678</v>
      </c>
      <c r="D22985" s="4">
        <v>0.184227647669411</v>
      </c>
      <c r="E22985" s="5" t="s">
        <v>572</v>
      </c>
    </row>
    <row r="22986" spans="1:5">
      <c r="A22986" s="1">
        <v>22985</v>
      </c>
      <c r="B22986" s="3">
        <v>34.65</v>
      </c>
      <c r="C22986" s="3">
        <v>-20.5551307678</v>
      </c>
      <c r="D22986" s="4">
        <v>0.760892836277345</v>
      </c>
      <c r="E22986" s="5" t="s">
        <v>571</v>
      </c>
    </row>
    <row r="22987" spans="1:5">
      <c r="A22987" s="1">
        <v>22986</v>
      </c>
      <c r="B22987" s="3">
        <v>34.95</v>
      </c>
      <c r="C22987" s="3">
        <v>-20.7551307678</v>
      </c>
      <c r="D22987" s="4">
        <v>0.853189614124926</v>
      </c>
      <c r="E22987" s="5" t="s">
        <v>571</v>
      </c>
    </row>
    <row r="22988" spans="1:5">
      <c r="A22988" s="1">
        <v>22987</v>
      </c>
      <c r="B22988" s="3">
        <v>33.55</v>
      </c>
      <c r="C22988" s="3">
        <v>-21.1551307678</v>
      </c>
      <c r="D22988" s="4">
        <v>0.18061262370361</v>
      </c>
      <c r="E22988" s="5" t="s">
        <v>572</v>
      </c>
    </row>
    <row r="22989" spans="1:5">
      <c r="A22989" s="1">
        <v>22988</v>
      </c>
      <c r="B22989" s="3">
        <v>34.05</v>
      </c>
      <c r="C22989" s="3">
        <v>-21.2551307678</v>
      </c>
      <c r="D22989" s="4">
        <v>-0.00738403453918864</v>
      </c>
      <c r="E22989" s="5" t="s">
        <v>572</v>
      </c>
    </row>
    <row r="22990" spans="1:5">
      <c r="A22990" s="1">
        <v>22989</v>
      </c>
      <c r="B22990" s="3">
        <v>32.45</v>
      </c>
      <c r="C22990" s="3">
        <v>-21.5551307678</v>
      </c>
      <c r="D22990" s="4">
        <v>0.0263593178033008</v>
      </c>
      <c r="E22990" s="5" t="s">
        <v>568</v>
      </c>
    </row>
    <row r="22991" spans="1:5">
      <c r="A22991" s="1">
        <v>22990</v>
      </c>
      <c r="B22991" s="3">
        <v>32.65</v>
      </c>
      <c r="C22991" s="3">
        <v>-21.8551307678</v>
      </c>
      <c r="D22991" s="4">
        <v>0.280530306403281</v>
      </c>
      <c r="E22991" s="5" t="s">
        <v>568</v>
      </c>
    </row>
    <row r="22992" spans="1:5">
      <c r="A22992" s="1">
        <v>22991</v>
      </c>
      <c r="B22992" s="3">
        <v>32.05</v>
      </c>
      <c r="C22992" s="3">
        <v>-22.0551307678</v>
      </c>
      <c r="D22992" s="4">
        <v>0.417600312300845</v>
      </c>
      <c r="E22992" s="5" t="s">
        <v>568</v>
      </c>
    </row>
    <row r="22993" spans="1:5">
      <c r="A22993" s="1">
        <v>22992</v>
      </c>
      <c r="B22993" s="3">
        <v>32.65</v>
      </c>
      <c r="C22993" s="3">
        <v>-22.1551307678</v>
      </c>
      <c r="D22993" s="4">
        <v>0.504620220992722</v>
      </c>
      <c r="E22993" s="5" t="s">
        <v>568</v>
      </c>
    </row>
    <row r="22994" spans="1:5">
      <c r="A22994" s="1">
        <v>22993</v>
      </c>
      <c r="B22994" s="3">
        <v>33.45</v>
      </c>
      <c r="C22994" s="3">
        <v>-22.1551307678</v>
      </c>
      <c r="D22994" s="4">
        <v>0.409536804847353</v>
      </c>
      <c r="E22994" s="5" t="s">
        <v>566</v>
      </c>
    </row>
    <row r="22995" spans="1:5">
      <c r="A22995" s="1">
        <v>22994</v>
      </c>
      <c r="B22995" s="3">
        <v>34.55</v>
      </c>
      <c r="C22995" s="3">
        <v>-22.1551307678</v>
      </c>
      <c r="D22995" s="4">
        <v>0.876964258280917</v>
      </c>
      <c r="E22995" s="5" t="s">
        <v>566</v>
      </c>
    </row>
    <row r="22996" spans="1:5">
      <c r="A22996" s="1">
        <v>22995</v>
      </c>
      <c r="B22996" s="3">
        <v>34.95</v>
      </c>
      <c r="C22996" s="3">
        <v>-22.1551307678</v>
      </c>
      <c r="D22996" s="4">
        <v>0.876964258280917</v>
      </c>
      <c r="E22996" s="5" t="s">
        <v>571</v>
      </c>
    </row>
    <row r="22997" spans="1:5">
      <c r="A22997" s="1">
        <v>22996</v>
      </c>
      <c r="B22997" s="3">
        <v>31.65</v>
      </c>
      <c r="C22997" s="3">
        <v>-22.2551307678</v>
      </c>
      <c r="D22997" s="4">
        <v>0.812606820985793</v>
      </c>
      <c r="E22997" s="5" t="s">
        <v>568</v>
      </c>
    </row>
    <row r="22998" spans="1:5">
      <c r="A22998" s="1">
        <v>22997</v>
      </c>
      <c r="B22998" s="3">
        <v>31.45</v>
      </c>
      <c r="C22998" s="3">
        <v>-22.3551307678</v>
      </c>
      <c r="D22998" s="4">
        <v>0.890858892698714</v>
      </c>
      <c r="E22998" s="5" t="s">
        <v>568</v>
      </c>
    </row>
    <row r="22999" spans="1:5">
      <c r="A22999" s="1">
        <v>22998</v>
      </c>
      <c r="B22999" s="3">
        <v>31.75</v>
      </c>
      <c r="C22999" s="3">
        <v>-22.3551307678</v>
      </c>
      <c r="D22999" s="4">
        <v>0.662379067212424</v>
      </c>
      <c r="E22999" s="5" t="s">
        <v>568</v>
      </c>
    </row>
    <row r="23000" spans="1:5">
      <c r="A23000" s="1">
        <v>22999</v>
      </c>
      <c r="B23000" s="3">
        <v>32.05</v>
      </c>
      <c r="C23000" s="3">
        <v>-22.3551307678</v>
      </c>
      <c r="D23000" s="4">
        <v>0.504620220992722</v>
      </c>
      <c r="E23000" s="5" t="s">
        <v>568</v>
      </c>
    </row>
    <row r="23001" spans="1:5">
      <c r="A23001" s="1">
        <v>23000</v>
      </c>
      <c r="B23001" s="3">
        <v>32.45</v>
      </c>
      <c r="C23001" s="3">
        <v>-22.6551307678</v>
      </c>
      <c r="D23001" s="4">
        <v>0.504620220992722</v>
      </c>
      <c r="E23001" s="5" t="s">
        <v>568</v>
      </c>
    </row>
    <row r="23002" spans="1:5">
      <c r="A23002" s="1">
        <v>23001</v>
      </c>
      <c r="B23002" s="3">
        <v>33.65</v>
      </c>
      <c r="C23002" s="3">
        <v>-22.6551307678</v>
      </c>
      <c r="D23002" s="4">
        <v>0.446833204783066</v>
      </c>
      <c r="E23002" s="5" t="s">
        <v>568</v>
      </c>
    </row>
    <row r="23003" spans="1:5">
      <c r="A23003" s="1">
        <v>23002</v>
      </c>
      <c r="B23003" s="3">
        <v>32.65</v>
      </c>
      <c r="C23003" s="3">
        <v>-22.8551307678</v>
      </c>
      <c r="D23003" s="4">
        <v>0.504620220992722</v>
      </c>
      <c r="E23003" s="5" t="s">
        <v>568</v>
      </c>
    </row>
    <row r="23004" spans="1:5">
      <c r="A23004" s="1">
        <v>23003</v>
      </c>
      <c r="B23004" s="3">
        <v>32.55</v>
      </c>
      <c r="C23004" s="3">
        <v>-22.9551307678</v>
      </c>
      <c r="D23004" s="4">
        <v>0.504620220992722</v>
      </c>
      <c r="E23004" s="5" t="s">
        <v>568</v>
      </c>
    </row>
    <row r="23005" spans="1:5">
      <c r="A23005" s="1">
        <v>23004</v>
      </c>
      <c r="B23005" s="3">
        <v>33.75</v>
      </c>
      <c r="C23005" s="3">
        <v>-23.0551307678</v>
      </c>
      <c r="D23005" s="4">
        <v>0.446833204783066</v>
      </c>
      <c r="E23005" s="5" t="s">
        <v>566</v>
      </c>
    </row>
    <row r="23006" spans="1:5">
      <c r="A23006" s="1">
        <v>23005</v>
      </c>
      <c r="B23006" s="3">
        <v>31.95</v>
      </c>
      <c r="C23006" s="3">
        <v>-23.3551307678</v>
      </c>
      <c r="D23006" s="4">
        <v>0.879343280639511</v>
      </c>
      <c r="E23006" s="5" t="s">
        <v>566</v>
      </c>
    </row>
    <row r="23007" spans="1:5">
      <c r="A23007" s="1">
        <v>23006</v>
      </c>
      <c r="B23007" s="3">
        <v>33.55</v>
      </c>
      <c r="C23007" s="3">
        <v>-23.3551307678</v>
      </c>
      <c r="D23007" s="4">
        <v>0.409536804847353</v>
      </c>
      <c r="E23007" s="5" t="s">
        <v>568</v>
      </c>
    </row>
    <row r="23008" spans="1:5">
      <c r="A23008" s="1">
        <v>23007</v>
      </c>
      <c r="B23008" s="3">
        <v>35.15</v>
      </c>
      <c r="C23008" s="3">
        <v>-23.6551307678</v>
      </c>
      <c r="D23008" s="4">
        <v>-0.0734891045042956</v>
      </c>
      <c r="E23008" s="5" t="s">
        <v>571</v>
      </c>
    </row>
    <row r="23009" spans="1:5">
      <c r="A23009" s="1">
        <v>23008</v>
      </c>
      <c r="B23009" s="3">
        <v>34.15</v>
      </c>
      <c r="C23009" s="3">
        <v>-23.8551307678</v>
      </c>
      <c r="D23009" s="4">
        <v>0.382578670763066</v>
      </c>
      <c r="E23009" s="5" t="s">
        <v>566</v>
      </c>
    </row>
    <row r="23010" spans="1:5">
      <c r="A23010" s="1">
        <v>23009</v>
      </c>
      <c r="B23010" s="3">
        <v>34.65</v>
      </c>
      <c r="C23010" s="3">
        <v>-23.8551307678</v>
      </c>
      <c r="D23010" s="4">
        <v>-0.108218794404306</v>
      </c>
      <c r="E23010" s="5" t="s">
        <v>566</v>
      </c>
    </row>
    <row r="23011" spans="1:5">
      <c r="A23011" s="1">
        <v>23010</v>
      </c>
      <c r="B23011" s="3">
        <v>34.75</v>
      </c>
      <c r="C23011" s="3">
        <v>-23.9551307678</v>
      </c>
      <c r="D23011" s="4">
        <v>-0.0734891045042956</v>
      </c>
      <c r="E23011" s="5" t="s">
        <v>566</v>
      </c>
    </row>
    <row r="23012" spans="1:5">
      <c r="A23012" s="1">
        <v>23011</v>
      </c>
      <c r="B23012" s="3">
        <v>34.15</v>
      </c>
      <c r="C23012" s="3">
        <v>-24.0551307678</v>
      </c>
      <c r="D23012" s="4">
        <v>0.445640055387515</v>
      </c>
      <c r="E23012" s="5" t="s">
        <v>566</v>
      </c>
    </row>
    <row r="23013" spans="1:5">
      <c r="A23013" s="1">
        <v>23012</v>
      </c>
      <c r="B23013" s="3">
        <v>34.25</v>
      </c>
      <c r="C23013" s="3">
        <v>-24.0551307678</v>
      </c>
      <c r="D23013" s="4">
        <v>0.445640055387515</v>
      </c>
      <c r="E23013" s="5" t="s">
        <v>566</v>
      </c>
    </row>
    <row r="23014" spans="1:5">
      <c r="A23014" s="1">
        <v>23013</v>
      </c>
      <c r="B23014" s="3">
        <v>32.75</v>
      </c>
      <c r="C23014" s="3">
        <v>-24.3551307678</v>
      </c>
      <c r="D23014" s="4">
        <v>0.382578670763066</v>
      </c>
      <c r="E23014" s="5" t="s">
        <v>566</v>
      </c>
    </row>
    <row r="23015" spans="1:5">
      <c r="A23015" s="1">
        <v>23014</v>
      </c>
      <c r="B23015" s="3">
        <v>32.75</v>
      </c>
      <c r="C23015" s="3">
        <v>-24.4551307678</v>
      </c>
      <c r="D23015" s="4">
        <v>0.382578670763066</v>
      </c>
      <c r="E23015" s="5" t="s">
        <v>566</v>
      </c>
    </row>
    <row r="23016" spans="1:5">
      <c r="A23016" s="1">
        <v>23015</v>
      </c>
      <c r="B23016" s="3">
        <v>33.15</v>
      </c>
      <c r="C23016" s="3">
        <v>-24.5551307678</v>
      </c>
      <c r="D23016" s="4">
        <v>0.110853455619616</v>
      </c>
      <c r="E23016" s="5" t="s">
        <v>566</v>
      </c>
    </row>
    <row r="23017" spans="1:5">
      <c r="A23017" s="1">
        <v>23016</v>
      </c>
      <c r="B23017" s="3">
        <v>33.65</v>
      </c>
      <c r="C23017" s="3">
        <v>-24.5551307678</v>
      </c>
      <c r="D23017" s="4">
        <v>0.081411775915244</v>
      </c>
      <c r="E23017" s="5" t="s">
        <v>566</v>
      </c>
    </row>
    <row r="23018" spans="1:5">
      <c r="A23018" s="1">
        <v>23017</v>
      </c>
      <c r="B23018" s="3">
        <v>32.75</v>
      </c>
      <c r="C23018" s="3">
        <v>-24.8551307678</v>
      </c>
      <c r="D23018" s="4">
        <v>0.417308360663076</v>
      </c>
      <c r="E23018" s="5" t="s">
        <v>571</v>
      </c>
    </row>
    <row r="23019" spans="1:5">
      <c r="A23019" s="1">
        <v>23018</v>
      </c>
      <c r="B23019" s="3">
        <v>32.55</v>
      </c>
      <c r="C23019" s="3">
        <v>-24.9551307678</v>
      </c>
      <c r="D23019" s="4">
        <v>0.480369745287525</v>
      </c>
      <c r="E23019" s="5" t="s">
        <v>570</v>
      </c>
    </row>
    <row r="23020" spans="1:5">
      <c r="A23020" s="1">
        <v>23019</v>
      </c>
      <c r="B23020" s="3">
        <v>32.55</v>
      </c>
      <c r="C23020" s="3">
        <v>-25.0551307678</v>
      </c>
      <c r="D23020" s="4">
        <v>0.519278379216035</v>
      </c>
      <c r="E23020" s="5" t="s">
        <v>570</v>
      </c>
    </row>
    <row r="23021" spans="1:5">
      <c r="A23021" s="1">
        <v>23020</v>
      </c>
      <c r="B23021" s="3">
        <v>32.95</v>
      </c>
      <c r="C23021" s="3">
        <v>-25.0551307678</v>
      </c>
      <c r="D23021" s="4">
        <v>0.480369745287525</v>
      </c>
      <c r="E23021" s="5" t="s">
        <v>571</v>
      </c>
    </row>
    <row r="23022" spans="1:5">
      <c r="A23022" s="1">
        <v>23021</v>
      </c>
      <c r="B23022" s="3">
        <v>32.75</v>
      </c>
      <c r="C23022" s="3">
        <v>-25.2551307678</v>
      </c>
      <c r="D23022" s="4">
        <v>0.27565506620842</v>
      </c>
      <c r="E23022" s="5" t="s">
        <v>571</v>
      </c>
    </row>
    <row r="23023" spans="1:5">
      <c r="A23023" s="1">
        <v>23022</v>
      </c>
      <c r="B23023" s="3">
        <v>32.35</v>
      </c>
      <c r="C23023" s="3">
        <v>-25.5551307678</v>
      </c>
      <c r="D23023" s="4">
        <v>0.635931884993357</v>
      </c>
      <c r="E23023" s="5" t="s">
        <v>570</v>
      </c>
    </row>
    <row r="23024" spans="1:5">
      <c r="A23024" s="1">
        <v>23023</v>
      </c>
      <c r="B23024" s="3">
        <v>32.45</v>
      </c>
      <c r="C23024" s="3">
        <v>-25.5551307678</v>
      </c>
      <c r="D23024" s="4">
        <v>0.27565506620842</v>
      </c>
      <c r="E23024" s="5" t="s">
        <v>571</v>
      </c>
    </row>
    <row r="23025" spans="1:5">
      <c r="A23025" s="1">
        <v>23024</v>
      </c>
      <c r="B23025" s="3">
        <v>32.55</v>
      </c>
      <c r="C23025" s="3">
        <v>-25.5551307678</v>
      </c>
      <c r="D23025" s="4">
        <v>0.27565506620842</v>
      </c>
      <c r="E23025" s="5" t="s">
        <v>571</v>
      </c>
    </row>
    <row r="23026" spans="1:5">
      <c r="A23026" s="1">
        <v>23025</v>
      </c>
      <c r="B23026" s="3">
        <v>32.55</v>
      </c>
      <c r="C23026" s="3">
        <v>-25.6551307678</v>
      </c>
      <c r="D23026" s="4">
        <v>0.27565506620842</v>
      </c>
      <c r="E23026" s="5" t="s">
        <v>571</v>
      </c>
    </row>
    <row r="23027" spans="1:5">
      <c r="A23027" s="1">
        <v>23026</v>
      </c>
      <c r="B23027" s="3">
        <v>32.65</v>
      </c>
      <c r="C23027" s="3">
        <v>-25.6551307678</v>
      </c>
      <c r="D23027" s="4">
        <v>0.145583145519627</v>
      </c>
      <c r="E23027" s="5" t="s">
        <v>571</v>
      </c>
    </row>
    <row r="23028" spans="1:5">
      <c r="A23028" s="1">
        <v>23027</v>
      </c>
      <c r="B23028" s="3">
        <v>32.55</v>
      </c>
      <c r="C23028" s="3">
        <v>-25.7551307678</v>
      </c>
      <c r="D23028" s="4">
        <v>0.27565506620842</v>
      </c>
      <c r="E23028" s="5" t="s">
        <v>571</v>
      </c>
    </row>
    <row r="23029" spans="1:5">
      <c r="A23029" s="1">
        <v>23028</v>
      </c>
      <c r="B23029" s="3">
        <v>32.65</v>
      </c>
      <c r="C23029" s="3">
        <v>-25.7551307678</v>
      </c>
      <c r="D23029" s="4">
        <v>0.145583145519627</v>
      </c>
      <c r="E23029" s="5" t="s">
        <v>571</v>
      </c>
    </row>
    <row r="23030" spans="1:5">
      <c r="A23030" s="1">
        <v>23029</v>
      </c>
      <c r="B23030" s="3">
        <v>32.15</v>
      </c>
      <c r="C23030" s="3">
        <v>-25.8551307678</v>
      </c>
      <c r="D23030" s="4">
        <v>0.947651069306822</v>
      </c>
      <c r="E23030" s="5" t="s">
        <v>570</v>
      </c>
    </row>
    <row r="23031" spans="1:5">
      <c r="A23031" s="1">
        <v>23030</v>
      </c>
      <c r="B23031" s="3">
        <v>32.85</v>
      </c>
      <c r="C23031" s="3">
        <v>-26.3551307678</v>
      </c>
      <c r="D23031" s="4">
        <v>0.162919590377697</v>
      </c>
      <c r="E23031" s="5" t="s">
        <v>571</v>
      </c>
    </row>
    <row r="23032" spans="1:5">
      <c r="A23032" s="1">
        <v>23031</v>
      </c>
      <c r="B23032" s="3">
        <v>97.75</v>
      </c>
      <c r="C23032" s="3">
        <v>28.3448692322</v>
      </c>
      <c r="D23032" s="4">
        <v>1.32881353637766</v>
      </c>
      <c r="E23032" s="5" t="s">
        <v>572</v>
      </c>
    </row>
    <row r="23033" spans="1:5">
      <c r="A23033" s="1">
        <v>23032</v>
      </c>
      <c r="B23033" s="3">
        <v>97.65</v>
      </c>
      <c r="C23033" s="3">
        <v>28.0448692322</v>
      </c>
      <c r="D23033" s="4">
        <v>1.25158329366525</v>
      </c>
      <c r="E23033" s="5" t="s">
        <v>572</v>
      </c>
    </row>
    <row r="23034" spans="1:5">
      <c r="A23034" s="1">
        <v>23033</v>
      </c>
      <c r="B23034" s="3">
        <v>98.05</v>
      </c>
      <c r="C23034" s="3">
        <v>28.0448692322</v>
      </c>
      <c r="D23034" s="4">
        <v>0.703770139263516</v>
      </c>
      <c r="E23034" s="5" t="s">
        <v>572</v>
      </c>
    </row>
    <row r="23035" spans="1:5">
      <c r="A23035" s="1">
        <v>23034</v>
      </c>
      <c r="B23035" s="3">
        <v>97.95</v>
      </c>
      <c r="C23035" s="3">
        <v>27.8448692322</v>
      </c>
      <c r="D23035" s="4">
        <v>1.44274347895579</v>
      </c>
      <c r="E23035" s="5" t="s">
        <v>572</v>
      </c>
    </row>
    <row r="23036" spans="1:5">
      <c r="A23036" s="1">
        <v>23035</v>
      </c>
      <c r="B23036" s="3">
        <v>97.35</v>
      </c>
      <c r="C23036" s="3">
        <v>27.4448692322</v>
      </c>
      <c r="D23036" s="4">
        <v>0.804427597034894</v>
      </c>
      <c r="E23036" s="5" t="s">
        <v>572</v>
      </c>
    </row>
    <row r="23037" spans="1:5">
      <c r="A23037" s="1">
        <v>23036</v>
      </c>
      <c r="B23037" s="3">
        <v>97.25</v>
      </c>
      <c r="C23037" s="3">
        <v>26.7448692322</v>
      </c>
      <c r="D23037" s="4">
        <v>1.17892817269109</v>
      </c>
      <c r="E23037" s="5" t="s">
        <v>572</v>
      </c>
    </row>
    <row r="23038" spans="1:5">
      <c r="A23038" s="1">
        <v>23037</v>
      </c>
      <c r="B23038" s="3">
        <v>95.45</v>
      </c>
      <c r="C23038" s="3">
        <v>26.5448692322</v>
      </c>
      <c r="D23038" s="4">
        <v>1.0626846567818</v>
      </c>
      <c r="E23038" s="5" t="s">
        <v>572</v>
      </c>
    </row>
    <row r="23039" spans="1:5">
      <c r="A23039" s="1">
        <v>23038</v>
      </c>
      <c r="B23039" s="3">
        <v>96.95</v>
      </c>
      <c r="C23039" s="3">
        <v>25.3448692322</v>
      </c>
      <c r="D23039" s="4">
        <v>1.33572214863773</v>
      </c>
      <c r="E23039" s="5" t="s">
        <v>572</v>
      </c>
    </row>
    <row r="23040" spans="1:5">
      <c r="A23040" s="1">
        <v>23039</v>
      </c>
      <c r="B23040" s="3">
        <v>97.45</v>
      </c>
      <c r="C23040" s="3">
        <v>25.3448692322</v>
      </c>
      <c r="D23040" s="4">
        <v>0.858062291582384</v>
      </c>
      <c r="E23040" s="5" t="s">
        <v>572</v>
      </c>
    </row>
    <row r="23041" spans="1:5">
      <c r="A23041" s="1">
        <v>23040</v>
      </c>
      <c r="B23041" s="3">
        <v>97.55</v>
      </c>
      <c r="C23041" s="3">
        <v>25.3448692322</v>
      </c>
      <c r="D23041" s="4">
        <v>1.20106858635427</v>
      </c>
      <c r="E23041" s="5" t="s">
        <v>572</v>
      </c>
    </row>
    <row r="23042" spans="1:5">
      <c r="A23042" s="1">
        <v>23041</v>
      </c>
      <c r="B23042" s="3">
        <v>94.85</v>
      </c>
      <c r="C23042" s="3">
        <v>24.4448692322</v>
      </c>
      <c r="D23042" s="4">
        <v>1.33572214863773</v>
      </c>
      <c r="E23042" s="5" t="s">
        <v>571</v>
      </c>
    </row>
    <row r="23043" spans="1:5">
      <c r="A23043" s="1">
        <v>23042</v>
      </c>
      <c r="B23043" s="3">
        <v>96.85</v>
      </c>
      <c r="C23043" s="3">
        <v>24.2448692322</v>
      </c>
      <c r="D23043" s="4">
        <v>1.02156011094758</v>
      </c>
      <c r="E23043" s="5" t="s">
        <v>572</v>
      </c>
    </row>
    <row r="23044" spans="1:5">
      <c r="A23044" s="1">
        <v>23043</v>
      </c>
      <c r="B23044" s="3">
        <v>95.65</v>
      </c>
      <c r="C23044" s="3">
        <v>23.8448692322</v>
      </c>
      <c r="D23044" s="4">
        <v>1.20959686962126</v>
      </c>
      <c r="E23044" s="5" t="s">
        <v>571</v>
      </c>
    </row>
    <row r="23045" spans="1:5">
      <c r="A23045" s="1">
        <v>23044</v>
      </c>
      <c r="B23045" s="3">
        <v>95.65</v>
      </c>
      <c r="C23045" s="3">
        <v>23.5448692322</v>
      </c>
      <c r="D23045" s="4">
        <v>1.05403667427554</v>
      </c>
      <c r="E23045" s="5" t="s">
        <v>571</v>
      </c>
    </row>
    <row r="23046" spans="1:5">
      <c r="A23046" s="1">
        <v>23045</v>
      </c>
      <c r="B23046" s="3">
        <v>95.05</v>
      </c>
      <c r="C23046" s="3">
        <v>23.2448692322</v>
      </c>
      <c r="D23046" s="4">
        <v>0.687439168383024</v>
      </c>
      <c r="E23046" s="5" t="s">
        <v>571</v>
      </c>
    </row>
    <row r="23047" spans="1:5">
      <c r="A23047" s="1">
        <v>23046</v>
      </c>
      <c r="B23047" s="3">
        <v>95.25</v>
      </c>
      <c r="C23047" s="3">
        <v>23.2448692322</v>
      </c>
      <c r="D23047" s="4">
        <v>0.770001103961067</v>
      </c>
      <c r="E23047" s="5" t="s">
        <v>571</v>
      </c>
    </row>
    <row r="23048" spans="1:5">
      <c r="A23048" s="1">
        <v>23047</v>
      </c>
      <c r="B23048" s="3">
        <v>95.45</v>
      </c>
      <c r="C23048" s="3">
        <v>23.1448692322</v>
      </c>
      <c r="D23048" s="4">
        <v>1.22128883167863</v>
      </c>
      <c r="E23048" s="5" t="s">
        <v>571</v>
      </c>
    </row>
    <row r="23049" spans="1:5">
      <c r="A23049" s="1">
        <v>23048</v>
      </c>
      <c r="B23049" s="3">
        <v>95.25</v>
      </c>
      <c r="C23049" s="3">
        <v>22.9448692322</v>
      </c>
      <c r="D23049" s="4">
        <v>0.431943048355174</v>
      </c>
      <c r="E23049" s="5" t="s">
        <v>571</v>
      </c>
    </row>
    <row r="23050" spans="1:5">
      <c r="A23050" s="1">
        <v>23049</v>
      </c>
      <c r="B23050" s="3">
        <v>95.75</v>
      </c>
      <c r="C23050" s="3">
        <v>22.9448692322</v>
      </c>
      <c r="D23050" s="4">
        <v>0.431943048355174</v>
      </c>
      <c r="E23050" s="5" t="s">
        <v>571</v>
      </c>
    </row>
    <row r="23051" spans="1:5">
      <c r="A23051" s="1">
        <v>23050</v>
      </c>
      <c r="B23051" s="3">
        <v>94.55</v>
      </c>
      <c r="C23051" s="3">
        <v>22.8448692322</v>
      </c>
      <c r="D23051" s="4">
        <v>0.694689063307508</v>
      </c>
      <c r="E23051" s="5" t="s">
        <v>571</v>
      </c>
    </row>
    <row r="23052" spans="1:5">
      <c r="A23052" s="1">
        <v>23051</v>
      </c>
      <c r="B23052" s="3">
        <v>94.85</v>
      </c>
      <c r="C23052" s="3">
        <v>22.8448692322</v>
      </c>
      <c r="D23052" s="4">
        <v>0.368881663730725</v>
      </c>
      <c r="E23052" s="5" t="s">
        <v>571</v>
      </c>
    </row>
    <row r="23053" spans="1:5">
      <c r="A23053" s="1">
        <v>23052</v>
      </c>
      <c r="B23053" s="3">
        <v>94.95</v>
      </c>
      <c r="C23053" s="3">
        <v>22.8448692322</v>
      </c>
      <c r="D23053" s="4">
        <v>0.431943048355174</v>
      </c>
      <c r="E23053" s="5" t="s">
        <v>571</v>
      </c>
    </row>
    <row r="23054" spans="1:5">
      <c r="A23054" s="1">
        <v>23053</v>
      </c>
      <c r="B23054" s="3">
        <v>95.75</v>
      </c>
      <c r="C23054" s="3">
        <v>22.7448692322</v>
      </c>
      <c r="D23054" s="4">
        <v>0.386887441704176</v>
      </c>
      <c r="E23054" s="5" t="s">
        <v>571</v>
      </c>
    </row>
    <row r="23055" spans="1:5">
      <c r="A23055" s="1">
        <v>23054</v>
      </c>
      <c r="B23055" s="3">
        <v>95.85</v>
      </c>
      <c r="C23055" s="3">
        <v>22.6448692322</v>
      </c>
      <c r="D23055" s="4">
        <v>0.36112245701544</v>
      </c>
      <c r="E23055" s="5" t="s">
        <v>571</v>
      </c>
    </row>
    <row r="23056" spans="1:5">
      <c r="A23056" s="1">
        <v>23055</v>
      </c>
      <c r="B23056" s="3">
        <v>96.05</v>
      </c>
      <c r="C23056" s="3">
        <v>22.5448692322</v>
      </c>
      <c r="D23056" s="4">
        <v>0.682609634558253</v>
      </c>
      <c r="E23056" s="5" t="s">
        <v>571</v>
      </c>
    </row>
    <row r="23057" spans="1:5">
      <c r="A23057" s="1">
        <v>23056</v>
      </c>
      <c r="B23057" s="3">
        <v>98.45</v>
      </c>
      <c r="C23057" s="3">
        <v>22.4448692322</v>
      </c>
      <c r="D23057" s="4">
        <v>1.06112536311691</v>
      </c>
      <c r="E23057" s="5" t="s">
        <v>571</v>
      </c>
    </row>
    <row r="23058" spans="1:5">
      <c r="A23058" s="1">
        <v>23057</v>
      </c>
      <c r="B23058" s="3">
        <v>95.45</v>
      </c>
      <c r="C23058" s="3">
        <v>22.3448692322</v>
      </c>
      <c r="D23058" s="4">
        <v>0.323826057079727</v>
      </c>
      <c r="E23058" s="5" t="s">
        <v>571</v>
      </c>
    </row>
    <row r="23059" spans="1:5">
      <c r="A23059" s="1">
        <v>23058</v>
      </c>
      <c r="B23059" s="3">
        <v>96.85</v>
      </c>
      <c r="C23059" s="3">
        <v>22.3448692322</v>
      </c>
      <c r="D23059" s="4">
        <v>1.261064902452</v>
      </c>
      <c r="E23059" s="5" t="s">
        <v>571</v>
      </c>
    </row>
    <row r="23060" spans="1:5">
      <c r="A23060" s="1">
        <v>23059</v>
      </c>
      <c r="B23060" s="3">
        <v>94.85</v>
      </c>
      <c r="C23060" s="3">
        <v>22.2448692322</v>
      </c>
      <c r="D23060" s="4">
        <v>0.323826057079727</v>
      </c>
      <c r="E23060" s="5" t="s">
        <v>571</v>
      </c>
    </row>
    <row r="23061" spans="1:5">
      <c r="A23061" s="1">
        <v>23060</v>
      </c>
      <c r="B23061" s="3">
        <v>96.05</v>
      </c>
      <c r="C23061" s="3">
        <v>22.0448692322</v>
      </c>
      <c r="D23061" s="4">
        <v>1.17623322502763</v>
      </c>
      <c r="E23061" s="5" t="s">
        <v>571</v>
      </c>
    </row>
    <row r="23062" spans="1:5">
      <c r="A23062" s="1">
        <v>23061</v>
      </c>
      <c r="B23062" s="3">
        <v>94.55</v>
      </c>
      <c r="C23062" s="3">
        <v>21.9448692322</v>
      </c>
      <c r="D23062" s="4">
        <v>0.462753381434578</v>
      </c>
      <c r="E23062" s="5" t="s">
        <v>575</v>
      </c>
    </row>
    <row r="23063" spans="1:5">
      <c r="A23063" s="1">
        <v>23062</v>
      </c>
      <c r="B23063" s="3">
        <v>96.55</v>
      </c>
      <c r="C23063" s="3">
        <v>21.9448692322</v>
      </c>
      <c r="D23063" s="4">
        <v>1.06112536311691</v>
      </c>
      <c r="E23063" s="5" t="s">
        <v>571</v>
      </c>
    </row>
    <row r="23064" spans="1:5">
      <c r="A23064" s="1">
        <v>23063</v>
      </c>
      <c r="B23064" s="3">
        <v>96.15</v>
      </c>
      <c r="C23064" s="3">
        <v>21.7448692322</v>
      </c>
      <c r="D23064" s="4">
        <v>0.724996806724014</v>
      </c>
      <c r="E23064" s="5" t="s">
        <v>571</v>
      </c>
    </row>
    <row r="23065" spans="1:5">
      <c r="A23065" s="1">
        <v>23064</v>
      </c>
      <c r="B23065" s="3">
        <v>94.55</v>
      </c>
      <c r="C23065" s="3">
        <v>21.6448692322</v>
      </c>
      <c r="D23065" s="4">
        <v>0.462753381434578</v>
      </c>
      <c r="E23065" s="5" t="s">
        <v>575</v>
      </c>
    </row>
    <row r="23066" spans="1:5">
      <c r="A23066" s="1">
        <v>23065</v>
      </c>
      <c r="B23066" s="3">
        <v>96.25</v>
      </c>
      <c r="C23066" s="3">
        <v>21.6448692322</v>
      </c>
      <c r="D23066" s="4">
        <v>0.715758299788671</v>
      </c>
      <c r="E23066" s="5" t="s">
        <v>571</v>
      </c>
    </row>
    <row r="23067" spans="1:5">
      <c r="A23067" s="1">
        <v>23066</v>
      </c>
      <c r="B23067" s="3">
        <v>94.15</v>
      </c>
      <c r="C23067" s="3">
        <v>21.4448692322</v>
      </c>
      <c r="D23067" s="4">
        <v>0.760036207588683</v>
      </c>
      <c r="E23067" s="5" t="s">
        <v>575</v>
      </c>
    </row>
    <row r="23068" spans="1:5">
      <c r="A23068" s="1">
        <v>23067</v>
      </c>
      <c r="B23068" s="3">
        <v>94.55</v>
      </c>
      <c r="C23068" s="3">
        <v>21.3448692322</v>
      </c>
      <c r="D23068" s="4">
        <v>0.323826057079727</v>
      </c>
      <c r="E23068" s="5" t="s">
        <v>575</v>
      </c>
    </row>
    <row r="23069" spans="1:5">
      <c r="A23069" s="1">
        <v>23068</v>
      </c>
      <c r="B23069" s="3">
        <v>96.25</v>
      </c>
      <c r="C23069" s="3">
        <v>21.2448692322</v>
      </c>
      <c r="D23069" s="4">
        <v>0.649684766070455</v>
      </c>
      <c r="E23069" s="5" t="s">
        <v>571</v>
      </c>
    </row>
    <row r="23070" spans="1:5">
      <c r="A23070" s="1">
        <v>23069</v>
      </c>
      <c r="B23070" s="3">
        <v>97.75</v>
      </c>
      <c r="C23070" s="3">
        <v>21.1448692322</v>
      </c>
      <c r="D23070" s="4">
        <v>1.1293487149291</v>
      </c>
      <c r="E23070" s="5" t="s">
        <v>571</v>
      </c>
    </row>
    <row r="23071" spans="1:5">
      <c r="A23071" s="1">
        <v>23070</v>
      </c>
      <c r="B23071" s="3">
        <v>96.95</v>
      </c>
      <c r="C23071" s="3">
        <v>21.0448692322</v>
      </c>
      <c r="D23071" s="4">
        <v>1.34845685024764</v>
      </c>
      <c r="E23071" s="5" t="s">
        <v>571</v>
      </c>
    </row>
    <row r="23072" spans="1:5">
      <c r="A23072" s="1">
        <v>23071</v>
      </c>
      <c r="B23072" s="3">
        <v>97.15</v>
      </c>
      <c r="C23072" s="3">
        <v>21.0448692322</v>
      </c>
      <c r="D23072" s="4">
        <v>1.25264144646435</v>
      </c>
      <c r="E23072" s="5" t="s">
        <v>571</v>
      </c>
    </row>
    <row r="23073" spans="1:5">
      <c r="A23073" s="1">
        <v>23072</v>
      </c>
      <c r="B23073" s="3">
        <v>97.05</v>
      </c>
      <c r="C23073" s="3">
        <v>20.9448692322</v>
      </c>
      <c r="D23073" s="4">
        <v>1.37229862287749</v>
      </c>
      <c r="E23073" s="5" t="s">
        <v>571</v>
      </c>
    </row>
    <row r="23074" spans="1:5">
      <c r="A23074" s="1">
        <v>23073</v>
      </c>
      <c r="B23074" s="3">
        <v>93.05</v>
      </c>
      <c r="C23074" s="3">
        <v>20.8448692322</v>
      </c>
      <c r="D23074" s="4">
        <v>1.15844208361455</v>
      </c>
      <c r="E23074" s="5" t="s">
        <v>575</v>
      </c>
    </row>
    <row r="23075" spans="1:5">
      <c r="A23075" s="1">
        <v>23074</v>
      </c>
      <c r="B23075" s="3">
        <v>94.45</v>
      </c>
      <c r="C23075" s="3">
        <v>20.8448692322</v>
      </c>
      <c r="D23075" s="4">
        <v>0.323826057079727</v>
      </c>
      <c r="E23075" s="5" t="s">
        <v>575</v>
      </c>
    </row>
    <row r="23076" spans="1:5">
      <c r="A23076" s="1">
        <v>23075</v>
      </c>
      <c r="B23076" s="3">
        <v>95.35</v>
      </c>
      <c r="C23076" s="3">
        <v>20.7448692322</v>
      </c>
      <c r="D23076" s="4">
        <v>0.289096367179716</v>
      </c>
      <c r="E23076" s="5" t="s">
        <v>571</v>
      </c>
    </row>
    <row r="23077" spans="1:5">
      <c r="A23077" s="1">
        <v>23076</v>
      </c>
      <c r="B23077" s="3">
        <v>96.55</v>
      </c>
      <c r="C23077" s="3">
        <v>20.7448692322</v>
      </c>
      <c r="D23077" s="4">
        <v>1.16844457290886</v>
      </c>
      <c r="E23077" s="5" t="s">
        <v>571</v>
      </c>
    </row>
    <row r="23078" spans="1:5">
      <c r="A23078" s="1">
        <v>23077</v>
      </c>
      <c r="B23078" s="3">
        <v>96.95</v>
      </c>
      <c r="C23078" s="3">
        <v>20.7448692322</v>
      </c>
      <c r="D23078" s="4">
        <v>1.25397621361063</v>
      </c>
      <c r="E23078" s="5" t="s">
        <v>571</v>
      </c>
    </row>
    <row r="23079" spans="1:5">
      <c r="A23079" s="1">
        <v>23078</v>
      </c>
      <c r="B23079" s="3">
        <v>94.55</v>
      </c>
      <c r="C23079" s="3">
        <v>20.6448692322</v>
      </c>
      <c r="D23079" s="4">
        <v>1.10092118437407</v>
      </c>
      <c r="E23079" s="5" t="s">
        <v>575</v>
      </c>
    </row>
    <row r="23080" spans="1:5">
      <c r="A23080" s="1">
        <v>23079</v>
      </c>
      <c r="B23080" s="3">
        <v>92.95</v>
      </c>
      <c r="C23080" s="3">
        <v>20.5448692322</v>
      </c>
      <c r="D23080" s="4">
        <v>1.32864846925652</v>
      </c>
      <c r="E23080" s="5" t="s">
        <v>575</v>
      </c>
    </row>
    <row r="23081" spans="1:5">
      <c r="A23081" s="1">
        <v>23080</v>
      </c>
      <c r="B23081" s="3">
        <v>95.05</v>
      </c>
      <c r="C23081" s="3">
        <v>20.5448692322</v>
      </c>
      <c r="D23081" s="4">
        <v>0.289096367179716</v>
      </c>
      <c r="E23081" s="5" t="s">
        <v>575</v>
      </c>
    </row>
    <row r="23082" spans="1:5">
      <c r="A23082" s="1">
        <v>23081</v>
      </c>
      <c r="B23082" s="3">
        <v>96.75</v>
      </c>
      <c r="C23082" s="3">
        <v>20.5448692322</v>
      </c>
      <c r="D23082" s="4">
        <v>1.04320343754935</v>
      </c>
      <c r="E23082" s="5" t="s">
        <v>571</v>
      </c>
    </row>
    <row r="23083" spans="1:5">
      <c r="A23083" s="1">
        <v>23082</v>
      </c>
      <c r="B23083" s="3">
        <v>97.85</v>
      </c>
      <c r="C23083" s="3">
        <v>20.5448692322</v>
      </c>
      <c r="D23083" s="4">
        <v>0.661819883526436</v>
      </c>
      <c r="E23083" s="5" t="s">
        <v>571</v>
      </c>
    </row>
    <row r="23084" spans="1:5">
      <c r="A23084" s="1">
        <v>23083</v>
      </c>
      <c r="B23084" s="3">
        <v>93.15</v>
      </c>
      <c r="C23084" s="3">
        <v>20.4448692322</v>
      </c>
      <c r="D23084" s="4">
        <v>1.32864846925652</v>
      </c>
      <c r="E23084" s="5" t="s">
        <v>575</v>
      </c>
    </row>
    <row r="23085" spans="1:5">
      <c r="A23085" s="1">
        <v>23084</v>
      </c>
      <c r="B23085" s="3">
        <v>94.45</v>
      </c>
      <c r="C23085" s="3">
        <v>20.4448692322</v>
      </c>
      <c r="D23085" s="4">
        <v>0.431943048355174</v>
      </c>
      <c r="E23085" s="5" t="s">
        <v>575</v>
      </c>
    </row>
    <row r="23086" spans="1:5">
      <c r="A23086" s="1">
        <v>23085</v>
      </c>
      <c r="B23086" s="3">
        <v>94.55</v>
      </c>
      <c r="C23086" s="3">
        <v>20.4448692322</v>
      </c>
      <c r="D23086" s="4">
        <v>0.517091092294249</v>
      </c>
      <c r="E23086" s="5" t="s">
        <v>575</v>
      </c>
    </row>
    <row r="23087" spans="1:5">
      <c r="A23087" s="1">
        <v>23086</v>
      </c>
      <c r="B23087" s="3">
        <v>96.05</v>
      </c>
      <c r="C23087" s="3">
        <v>20.4448692322</v>
      </c>
      <c r="D23087" s="4">
        <v>0.386887441704176</v>
      </c>
      <c r="E23087" s="5" t="s">
        <v>571</v>
      </c>
    </row>
    <row r="23088" spans="1:5">
      <c r="A23088" s="1">
        <v>23087</v>
      </c>
      <c r="B23088" s="3">
        <v>96.85</v>
      </c>
      <c r="C23088" s="3">
        <v>20.4448692322</v>
      </c>
      <c r="D23088" s="4">
        <v>1.1293487149291</v>
      </c>
      <c r="E23088" s="5" t="s">
        <v>571</v>
      </c>
    </row>
    <row r="23089" spans="1:5">
      <c r="A23089" s="1">
        <v>23088</v>
      </c>
      <c r="B23089" s="3">
        <v>96.95</v>
      </c>
      <c r="C23089" s="3">
        <v>20.4448692322</v>
      </c>
      <c r="D23089" s="4">
        <v>1.29955510057107</v>
      </c>
      <c r="E23089" s="5" t="s">
        <v>571</v>
      </c>
    </row>
    <row r="23090" spans="1:5">
      <c r="A23090" s="1">
        <v>23089</v>
      </c>
      <c r="B23090" s="3">
        <v>97.15</v>
      </c>
      <c r="C23090" s="3">
        <v>20.4448692322</v>
      </c>
      <c r="D23090" s="4">
        <v>1.1293487149291</v>
      </c>
      <c r="E23090" s="5" t="s">
        <v>571</v>
      </c>
    </row>
    <row r="23091" spans="1:5">
      <c r="A23091" s="1">
        <v>23090</v>
      </c>
      <c r="B23091" s="3">
        <v>92.95</v>
      </c>
      <c r="C23091" s="3">
        <v>20.3448692322</v>
      </c>
      <c r="D23091" s="4">
        <v>1.15844208361455</v>
      </c>
      <c r="E23091" s="5" t="s">
        <v>575</v>
      </c>
    </row>
    <row r="23092" spans="1:5">
      <c r="A23092" s="1">
        <v>23091</v>
      </c>
      <c r="B23092" s="3">
        <v>95.75</v>
      </c>
      <c r="C23092" s="3">
        <v>20.3448692322</v>
      </c>
      <c r="D23092" s="4">
        <v>0.323826057079727</v>
      </c>
      <c r="E23092" s="5" t="s">
        <v>571</v>
      </c>
    </row>
    <row r="23093" spans="1:5">
      <c r="A23093" s="1">
        <v>23092</v>
      </c>
      <c r="B23093" s="3">
        <v>96.95</v>
      </c>
      <c r="C23093" s="3">
        <v>20.3448692322</v>
      </c>
      <c r="D23093" s="4">
        <v>1.05403667427554</v>
      </c>
      <c r="E23093" s="5" t="s">
        <v>571</v>
      </c>
    </row>
    <row r="23094" spans="1:5">
      <c r="A23094" s="1">
        <v>23093</v>
      </c>
      <c r="B23094" s="3">
        <v>95.55</v>
      </c>
      <c r="C23094" s="3">
        <v>20.2448692322</v>
      </c>
      <c r="D23094" s="4">
        <v>0.323826057079727</v>
      </c>
      <c r="E23094" s="5" t="s">
        <v>575</v>
      </c>
    </row>
    <row r="23095" spans="1:5">
      <c r="A23095" s="1">
        <v>23094</v>
      </c>
      <c r="B23095" s="3">
        <v>97.15</v>
      </c>
      <c r="C23095" s="3">
        <v>20.2448692322</v>
      </c>
      <c r="D23095" s="4">
        <v>0.661819883526436</v>
      </c>
      <c r="E23095" s="5" t="s">
        <v>571</v>
      </c>
    </row>
    <row r="23096" spans="1:5">
      <c r="A23096" s="1">
        <v>23095</v>
      </c>
      <c r="B23096" s="3">
        <v>97.35</v>
      </c>
      <c r="C23096" s="3">
        <v>20.2448692322</v>
      </c>
      <c r="D23096" s="4">
        <v>0.661819883526436</v>
      </c>
      <c r="E23096" s="5" t="s">
        <v>571</v>
      </c>
    </row>
    <row r="23097" spans="1:5">
      <c r="A23097" s="1">
        <v>23096</v>
      </c>
      <c r="B23097" s="3">
        <v>95.55</v>
      </c>
      <c r="C23097" s="3">
        <v>20.1448692322</v>
      </c>
      <c r="D23097" s="4">
        <v>0.323826057079727</v>
      </c>
      <c r="E23097" s="5" t="s">
        <v>575</v>
      </c>
    </row>
    <row r="23098" spans="1:5">
      <c r="A23098" s="1">
        <v>23097</v>
      </c>
      <c r="B23098" s="3">
        <v>95.95</v>
      </c>
      <c r="C23098" s="3">
        <v>20.1448692322</v>
      </c>
      <c r="D23098" s="4">
        <v>1.10092118437407</v>
      </c>
      <c r="E23098" s="5" t="s">
        <v>571</v>
      </c>
    </row>
    <row r="23099" spans="1:5">
      <c r="A23099" s="1">
        <v>23098</v>
      </c>
      <c r="B23099" s="3">
        <v>97.25</v>
      </c>
      <c r="C23099" s="3">
        <v>20.1448692322</v>
      </c>
      <c r="D23099" s="4">
        <v>0.687439168383024</v>
      </c>
      <c r="E23099" s="5" t="s">
        <v>571</v>
      </c>
    </row>
    <row r="23100" spans="1:5">
      <c r="A23100" s="1">
        <v>23099</v>
      </c>
      <c r="B23100" s="3">
        <v>93.45</v>
      </c>
      <c r="C23100" s="3">
        <v>20.0448692322</v>
      </c>
      <c r="D23100" s="4">
        <v>1.15844208361455</v>
      </c>
      <c r="E23100" s="5" t="s">
        <v>575</v>
      </c>
    </row>
    <row r="23101" spans="1:5">
      <c r="A23101" s="1">
        <v>23100</v>
      </c>
      <c r="B23101" s="3">
        <v>94.85</v>
      </c>
      <c r="C23101" s="3">
        <v>20.0448692322</v>
      </c>
      <c r="D23101" s="4">
        <v>0.386887441704176</v>
      </c>
      <c r="E23101" s="5" t="s">
        <v>575</v>
      </c>
    </row>
    <row r="23102" spans="1:5">
      <c r="A23102" s="1">
        <v>23101</v>
      </c>
      <c r="B23102" s="3">
        <v>93.55</v>
      </c>
      <c r="C23102" s="3">
        <v>19.9448692322</v>
      </c>
      <c r="D23102" s="4">
        <v>1.15844208361455</v>
      </c>
      <c r="E23102" s="5" t="s">
        <v>575</v>
      </c>
    </row>
    <row r="23103" spans="1:5">
      <c r="A23103" s="1">
        <v>23102</v>
      </c>
      <c r="B23103" s="3">
        <v>95.65</v>
      </c>
      <c r="C23103" s="3">
        <v>19.9448692322</v>
      </c>
      <c r="D23103" s="4">
        <v>0.386887441704176</v>
      </c>
      <c r="E23103" s="5" t="s">
        <v>575</v>
      </c>
    </row>
    <row r="23104" spans="1:5">
      <c r="A23104" s="1">
        <v>23103</v>
      </c>
      <c r="B23104" s="3">
        <v>93.75</v>
      </c>
      <c r="C23104" s="3">
        <v>19.8448692322</v>
      </c>
      <c r="D23104" s="4">
        <v>1.17117678522446</v>
      </c>
      <c r="E23104" s="5" t="s">
        <v>575</v>
      </c>
    </row>
    <row r="23105" spans="1:5">
      <c r="A23105" s="1">
        <v>23104</v>
      </c>
      <c r="B23105" s="3">
        <v>94.95</v>
      </c>
      <c r="C23105" s="3">
        <v>19.8448692322</v>
      </c>
      <c r="D23105" s="4">
        <v>0.635925332533988</v>
      </c>
      <c r="E23105" s="5" t="s">
        <v>575</v>
      </c>
    </row>
    <row r="23106" spans="1:5">
      <c r="A23106" s="1">
        <v>23105</v>
      </c>
      <c r="B23106" s="3">
        <v>95.55</v>
      </c>
      <c r="C23106" s="3">
        <v>19.8448692322</v>
      </c>
      <c r="D23106" s="4">
        <v>1.17623322502763</v>
      </c>
      <c r="E23106" s="5" t="s">
        <v>575</v>
      </c>
    </row>
    <row r="23107" spans="1:5">
      <c r="A23107" s="1">
        <v>23106</v>
      </c>
      <c r="B23107" s="3">
        <v>93.85</v>
      </c>
      <c r="C23107" s="3">
        <v>19.6448692322</v>
      </c>
      <c r="D23107" s="4">
        <v>1.15844208361455</v>
      </c>
      <c r="E23107" s="5" t="s">
        <v>575</v>
      </c>
    </row>
    <row r="23108" spans="1:5">
      <c r="A23108" s="1">
        <v>23107</v>
      </c>
      <c r="B23108" s="3">
        <v>95.05</v>
      </c>
      <c r="C23108" s="3">
        <v>19.6448692322</v>
      </c>
      <c r="D23108" s="4">
        <v>0.541169797062945</v>
      </c>
      <c r="E23108" s="5" t="s">
        <v>575</v>
      </c>
    </row>
    <row r="23109" spans="1:5">
      <c r="A23109" s="1">
        <v>23108</v>
      </c>
      <c r="B23109" s="3">
        <v>95.95</v>
      </c>
      <c r="C23109" s="3">
        <v>19.6448692322</v>
      </c>
      <c r="D23109" s="4">
        <v>0.71816165019378</v>
      </c>
      <c r="E23109" s="5" t="s">
        <v>571</v>
      </c>
    </row>
    <row r="23110" spans="1:5">
      <c r="A23110" s="1">
        <v>23109</v>
      </c>
      <c r="B23110" s="3">
        <v>97.15</v>
      </c>
      <c r="C23110" s="3">
        <v>19.6448692322</v>
      </c>
      <c r="D23110" s="4">
        <v>0.964337586055235</v>
      </c>
      <c r="E23110" s="5" t="s">
        <v>571</v>
      </c>
    </row>
    <row r="23111" spans="1:5">
      <c r="A23111" s="1">
        <v>23110</v>
      </c>
      <c r="B23111" s="3">
        <v>95.15</v>
      </c>
      <c r="C23111" s="3">
        <v>19.5448692322</v>
      </c>
      <c r="D23111" s="4">
        <v>1.17623322502763</v>
      </c>
      <c r="E23111" s="5" t="s">
        <v>575</v>
      </c>
    </row>
    <row r="23112" spans="1:5">
      <c r="A23112" s="1">
        <v>23111</v>
      </c>
      <c r="B23112" s="3">
        <v>95.25</v>
      </c>
      <c r="C23112" s="3">
        <v>19.5448692322</v>
      </c>
      <c r="D23112" s="4">
        <v>0.323826057079727</v>
      </c>
      <c r="E23112" s="5" t="s">
        <v>575</v>
      </c>
    </row>
    <row r="23113" spans="1:5">
      <c r="A23113" s="1">
        <v>23112</v>
      </c>
      <c r="B23113" s="3">
        <v>94.95</v>
      </c>
      <c r="C23113" s="3">
        <v>19.4448692322</v>
      </c>
      <c r="D23113" s="4">
        <v>0.616481837716504</v>
      </c>
      <c r="E23113" s="5" t="s">
        <v>575</v>
      </c>
    </row>
    <row r="23114" spans="1:5">
      <c r="A23114" s="1">
        <v>23113</v>
      </c>
      <c r="B23114" s="3">
        <v>95.35</v>
      </c>
      <c r="C23114" s="3">
        <v>19.4448692322</v>
      </c>
      <c r="D23114" s="4">
        <v>0.541169797062945</v>
      </c>
      <c r="E23114" s="5" t="s">
        <v>575</v>
      </c>
    </row>
    <row r="23115" spans="1:5">
      <c r="A23115" s="1">
        <v>23114</v>
      </c>
      <c r="B23115" s="3">
        <v>94.05</v>
      </c>
      <c r="C23115" s="3">
        <v>19.3448692322</v>
      </c>
      <c r="D23115" s="4">
        <v>1.08313004296099</v>
      </c>
      <c r="E23115" s="5" t="s">
        <v>575</v>
      </c>
    </row>
    <row r="23116" spans="1:5">
      <c r="A23116" s="1">
        <v>23115</v>
      </c>
      <c r="B23116" s="3">
        <v>95.15</v>
      </c>
      <c r="C23116" s="3">
        <v>19.3448692322</v>
      </c>
      <c r="D23116" s="4">
        <v>1.17623322502763</v>
      </c>
      <c r="E23116" s="5" t="s">
        <v>575</v>
      </c>
    </row>
    <row r="23117" spans="1:5">
      <c r="A23117" s="1">
        <v>23116</v>
      </c>
      <c r="B23117" s="3">
        <v>95.55</v>
      </c>
      <c r="C23117" s="3">
        <v>19.3448692322</v>
      </c>
      <c r="D23117" s="4">
        <v>0.810818319810672</v>
      </c>
      <c r="E23117" s="5" t="s">
        <v>575</v>
      </c>
    </row>
    <row r="23118" spans="1:5">
      <c r="A23118" s="1">
        <v>23117</v>
      </c>
      <c r="B23118" s="3">
        <v>93.65</v>
      </c>
      <c r="C23118" s="3">
        <v>19.2448692322</v>
      </c>
      <c r="D23118" s="4">
        <v>1.08313004296099</v>
      </c>
      <c r="E23118" s="5" t="s">
        <v>575</v>
      </c>
    </row>
    <row r="23119" spans="1:5">
      <c r="A23119" s="1">
        <v>23118</v>
      </c>
      <c r="B23119" s="3">
        <v>93.95</v>
      </c>
      <c r="C23119" s="3">
        <v>19.2448692322</v>
      </c>
      <c r="D23119" s="4">
        <v>1.08313004296099</v>
      </c>
      <c r="E23119" s="5" t="s">
        <v>575</v>
      </c>
    </row>
    <row r="23120" spans="1:5">
      <c r="A23120" s="1">
        <v>23119</v>
      </c>
      <c r="B23120" s="3">
        <v>94.05</v>
      </c>
      <c r="C23120" s="3">
        <v>19.2448692322</v>
      </c>
      <c r="D23120" s="4">
        <v>1.08313004296099</v>
      </c>
      <c r="E23120" s="5" t="s">
        <v>575</v>
      </c>
    </row>
    <row r="23121" spans="1:5">
      <c r="A23121" s="1">
        <v>23120</v>
      </c>
      <c r="B23121" s="3">
        <v>95.55</v>
      </c>
      <c r="C23121" s="3">
        <v>18.9448692322</v>
      </c>
      <c r="D23121" s="4">
        <v>0.541169797062945</v>
      </c>
      <c r="E23121" s="5" t="s">
        <v>575</v>
      </c>
    </row>
    <row r="23122" spans="1:5">
      <c r="A23122" s="1">
        <v>23121</v>
      </c>
      <c r="B23122" s="3">
        <v>93.65</v>
      </c>
      <c r="C23122" s="3">
        <v>18.8448692322</v>
      </c>
      <c r="D23122" s="4">
        <v>1.32864846925652</v>
      </c>
      <c r="E23122" s="5" t="s">
        <v>575</v>
      </c>
    </row>
    <row r="23123" spans="1:5">
      <c r="A23123" s="1">
        <v>23122</v>
      </c>
      <c r="B23123" s="3">
        <v>94.15</v>
      </c>
      <c r="C23123" s="3">
        <v>18.8448692322</v>
      </c>
      <c r="D23123" s="4">
        <v>1.14920357667921</v>
      </c>
      <c r="E23123" s="5" t="s">
        <v>575</v>
      </c>
    </row>
    <row r="23124" spans="1:5">
      <c r="A23124" s="1">
        <v>23123</v>
      </c>
      <c r="B23124" s="3">
        <v>94.25</v>
      </c>
      <c r="C23124" s="3">
        <v>18.6448692322</v>
      </c>
      <c r="D23124" s="4">
        <v>1.08313004296099</v>
      </c>
      <c r="E23124" s="5" t="s">
        <v>575</v>
      </c>
    </row>
    <row r="23125" spans="1:5">
      <c r="A23125" s="1">
        <v>23124</v>
      </c>
      <c r="B23125" s="3">
        <v>95.65</v>
      </c>
      <c r="C23125" s="3">
        <v>18.6448692322</v>
      </c>
      <c r="D23125" s="4">
        <v>1.26176940333548</v>
      </c>
      <c r="E23125" s="5" t="s">
        <v>571</v>
      </c>
    </row>
    <row r="23126" spans="1:5">
      <c r="A23126" s="1">
        <v>23125</v>
      </c>
      <c r="B23126" s="3">
        <v>95.75</v>
      </c>
      <c r="C23126" s="3">
        <v>18.6448692322</v>
      </c>
      <c r="D23126" s="4">
        <v>1.26176940333548</v>
      </c>
      <c r="E23126" s="5" t="s">
        <v>571</v>
      </c>
    </row>
    <row r="23127" spans="1:5">
      <c r="A23127" s="1">
        <v>23126</v>
      </c>
      <c r="B23127" s="3">
        <v>95.75</v>
      </c>
      <c r="C23127" s="3">
        <v>18.5448692322</v>
      </c>
      <c r="D23127" s="4">
        <v>1.26176940333548</v>
      </c>
      <c r="E23127" s="5" t="s">
        <v>571</v>
      </c>
    </row>
    <row r="23128" spans="1:5">
      <c r="A23128" s="1">
        <v>23127</v>
      </c>
      <c r="B23128" s="3">
        <v>95.75</v>
      </c>
      <c r="C23128" s="3">
        <v>18.4448692322</v>
      </c>
      <c r="D23128" s="4">
        <v>1.26176940333548</v>
      </c>
      <c r="E23128" s="5" t="s">
        <v>571</v>
      </c>
    </row>
    <row r="23129" spans="1:5">
      <c r="A23129" s="1">
        <v>23128</v>
      </c>
      <c r="B23129" s="3">
        <v>95.75</v>
      </c>
      <c r="C23129" s="3">
        <v>18.3448692322</v>
      </c>
      <c r="D23129" s="4">
        <v>1.26176940333548</v>
      </c>
      <c r="E23129" s="5" t="s">
        <v>571</v>
      </c>
    </row>
    <row r="23130" spans="1:5">
      <c r="A23130" s="1">
        <v>23129</v>
      </c>
      <c r="B23130" s="3">
        <v>94.45</v>
      </c>
      <c r="C23130" s="3">
        <v>18.2448692322</v>
      </c>
      <c r="D23130" s="4">
        <v>1.08313004296099</v>
      </c>
      <c r="E23130" s="5" t="s">
        <v>575</v>
      </c>
    </row>
    <row r="23131" spans="1:5">
      <c r="A23131" s="1">
        <v>23130</v>
      </c>
      <c r="B23131" s="3">
        <v>95.05</v>
      </c>
      <c r="C23131" s="3">
        <v>18.0448692322</v>
      </c>
      <c r="D23131" s="4">
        <v>1.18645736268192</v>
      </c>
      <c r="E23131" s="5" t="s">
        <v>575</v>
      </c>
    </row>
    <row r="23132" spans="1:5">
      <c r="A23132" s="1">
        <v>23131</v>
      </c>
      <c r="B23132" s="3">
        <v>96.15</v>
      </c>
      <c r="C23132" s="3">
        <v>17.3448692322</v>
      </c>
      <c r="D23132" s="4">
        <v>1.26176940333548</v>
      </c>
      <c r="E23132" s="5" t="s">
        <v>571</v>
      </c>
    </row>
    <row r="23133" spans="1:5">
      <c r="A23133" s="1">
        <v>23132</v>
      </c>
      <c r="B23133" s="3">
        <v>96.35</v>
      </c>
      <c r="C23133" s="3">
        <v>17.2448692322</v>
      </c>
      <c r="D23133" s="4">
        <v>1.25253089640014</v>
      </c>
      <c r="E23133" s="5" t="s">
        <v>571</v>
      </c>
    </row>
    <row r="23134" spans="1:5">
      <c r="A23134" s="1">
        <v>23133</v>
      </c>
      <c r="B23134" s="3">
        <v>97.55</v>
      </c>
      <c r="C23134" s="3">
        <v>17.2448692322</v>
      </c>
      <c r="D23134" s="4">
        <v>1.26176940333548</v>
      </c>
      <c r="E23134" s="5" t="s">
        <v>575</v>
      </c>
    </row>
    <row r="23135" spans="1:5">
      <c r="A23135" s="1">
        <v>23134</v>
      </c>
      <c r="B23135" s="3">
        <v>96.25</v>
      </c>
      <c r="C23135" s="3">
        <v>17.1448692322</v>
      </c>
      <c r="D23135" s="4">
        <v>1.26176940333548</v>
      </c>
      <c r="E23135" s="5" t="s">
        <v>571</v>
      </c>
    </row>
    <row r="23136" spans="1:5">
      <c r="A23136" s="1">
        <v>23135</v>
      </c>
      <c r="B23136" s="3">
        <v>97.85</v>
      </c>
      <c r="C23136" s="3">
        <v>17.1448692322</v>
      </c>
      <c r="D23136" s="4">
        <v>1.44252632499593</v>
      </c>
      <c r="E23136" s="5" t="s">
        <v>575</v>
      </c>
    </row>
    <row r="23137" spans="1:5">
      <c r="A23137" s="1">
        <v>23136</v>
      </c>
      <c r="B23137" s="3">
        <v>94.75</v>
      </c>
      <c r="C23137" s="3">
        <v>17.0448692322</v>
      </c>
      <c r="D23137" s="4">
        <v>1.08313004296099</v>
      </c>
      <c r="E23137" s="5" t="s">
        <v>571</v>
      </c>
    </row>
    <row r="23138" spans="1:5">
      <c r="A23138" s="1">
        <v>23137</v>
      </c>
      <c r="B23138" s="3">
        <v>95.75</v>
      </c>
      <c r="C23138" s="3">
        <v>16.8448692322</v>
      </c>
      <c r="D23138" s="4">
        <v>1.26176940333548</v>
      </c>
      <c r="E23138" s="5" t="s">
        <v>571</v>
      </c>
    </row>
    <row r="23139" spans="1:5">
      <c r="A23139" s="1">
        <v>23138</v>
      </c>
      <c r="B23139" s="3">
        <v>97.75</v>
      </c>
      <c r="C23139" s="3">
        <v>16.8448692322</v>
      </c>
      <c r="D23139" s="4">
        <v>1.18645736268192</v>
      </c>
      <c r="E23139" s="5" t="s">
        <v>575</v>
      </c>
    </row>
    <row r="23140" spans="1:5">
      <c r="A23140" s="1">
        <v>23139</v>
      </c>
      <c r="B23140" s="3">
        <v>97.95</v>
      </c>
      <c r="C23140" s="3">
        <v>16.8448692322</v>
      </c>
      <c r="D23140" s="4">
        <v>1.25253089640014</v>
      </c>
      <c r="E23140" s="5" t="s">
        <v>575</v>
      </c>
    </row>
    <row r="23141" spans="1:5">
      <c r="A23141" s="1">
        <v>23140</v>
      </c>
      <c r="B23141" s="3">
        <v>95.75</v>
      </c>
      <c r="C23141" s="3">
        <v>16.7448692322</v>
      </c>
      <c r="D23141" s="4">
        <v>1.26176940333548</v>
      </c>
      <c r="E23141" s="5" t="s">
        <v>571</v>
      </c>
    </row>
    <row r="23142" spans="1:5">
      <c r="A23142" s="1">
        <v>23141</v>
      </c>
      <c r="B23142" s="3">
        <v>95.85</v>
      </c>
      <c r="C23142" s="3">
        <v>16.7448692322</v>
      </c>
      <c r="D23142" s="4">
        <v>1.26176940333548</v>
      </c>
      <c r="E23142" s="5" t="s">
        <v>571</v>
      </c>
    </row>
    <row r="23143" spans="1:5">
      <c r="A23143" s="1">
        <v>23142</v>
      </c>
      <c r="B23143" s="3">
        <v>97.75</v>
      </c>
      <c r="C23143" s="3">
        <v>16.6448692322</v>
      </c>
      <c r="D23143" s="4">
        <v>1.26176940333548</v>
      </c>
      <c r="E23143" s="5" t="s">
        <v>575</v>
      </c>
    </row>
    <row r="23144" spans="1:5">
      <c r="A23144" s="1">
        <v>23143</v>
      </c>
      <c r="B23144" s="3">
        <v>94.35</v>
      </c>
      <c r="C23144" s="3">
        <v>16.5448692322</v>
      </c>
      <c r="D23144" s="4">
        <v>1.15844208361455</v>
      </c>
      <c r="E23144" s="5" t="s">
        <v>575</v>
      </c>
    </row>
    <row r="23145" spans="1:5">
      <c r="A23145" s="1">
        <v>23144</v>
      </c>
      <c r="B23145" s="3">
        <v>95.25</v>
      </c>
      <c r="C23145" s="3">
        <v>16.3448692322</v>
      </c>
      <c r="D23145" s="4">
        <v>0.393406913189934</v>
      </c>
      <c r="E23145" s="5" t="s">
        <v>571</v>
      </c>
    </row>
    <row r="23146" spans="1:5">
      <c r="A23146" s="1">
        <v>23145</v>
      </c>
      <c r="B23146" s="3">
        <v>95.65</v>
      </c>
      <c r="C23146" s="3">
        <v>16.3448692322</v>
      </c>
      <c r="D23146" s="4">
        <v>0.393406913189934</v>
      </c>
      <c r="E23146" s="5" t="s">
        <v>575</v>
      </c>
    </row>
    <row r="23147" spans="1:5">
      <c r="A23147" s="1">
        <v>23146</v>
      </c>
      <c r="B23147" s="3">
        <v>95.75</v>
      </c>
      <c r="C23147" s="3">
        <v>16.3448692322</v>
      </c>
      <c r="D23147" s="4">
        <v>0.142804622883267</v>
      </c>
      <c r="E23147" s="5" t="s">
        <v>575</v>
      </c>
    </row>
    <row r="23148" spans="1:5">
      <c r="A23148" s="1">
        <v>23147</v>
      </c>
      <c r="B23148" s="3">
        <v>94.65</v>
      </c>
      <c r="C23148" s="3">
        <v>16.2448692322</v>
      </c>
      <c r="D23148" s="4">
        <v>0.393406913189934</v>
      </c>
      <c r="E23148" s="5" t="s">
        <v>571</v>
      </c>
    </row>
    <row r="23149" spans="1:5">
      <c r="A23149" s="1">
        <v>23148</v>
      </c>
      <c r="B23149" s="3">
        <v>95.15</v>
      </c>
      <c r="C23149" s="3">
        <v>16.2448692322</v>
      </c>
      <c r="D23149" s="4">
        <v>0.393406913189934</v>
      </c>
      <c r="E23149" s="5" t="s">
        <v>575</v>
      </c>
    </row>
    <row r="23150" spans="1:5">
      <c r="A23150" s="1">
        <v>23149</v>
      </c>
      <c r="B23150" s="3">
        <v>95.25</v>
      </c>
      <c r="C23150" s="3">
        <v>16.2448692322</v>
      </c>
      <c r="D23150" s="4">
        <v>0.393406913189934</v>
      </c>
      <c r="E23150" s="5" t="s">
        <v>575</v>
      </c>
    </row>
    <row r="23151" spans="1:5">
      <c r="A23151" s="1">
        <v>23150</v>
      </c>
      <c r="B23151" s="3">
        <v>97.65</v>
      </c>
      <c r="C23151" s="3">
        <v>16.2448692322</v>
      </c>
      <c r="D23151" s="4">
        <v>1.26176940333548</v>
      </c>
      <c r="E23151" s="5" t="s">
        <v>575</v>
      </c>
    </row>
    <row r="23152" spans="1:5">
      <c r="A23152" s="1">
        <v>23151</v>
      </c>
      <c r="B23152" s="3">
        <v>94.95</v>
      </c>
      <c r="C23152" s="3">
        <v>16.1448692322</v>
      </c>
      <c r="D23152" s="4">
        <v>0.302873674175962</v>
      </c>
      <c r="E23152" s="5" t="s">
        <v>575</v>
      </c>
    </row>
    <row r="23153" spans="1:5">
      <c r="A23153" s="1">
        <v>23152</v>
      </c>
      <c r="B23153" s="3">
        <v>95.25</v>
      </c>
      <c r="C23153" s="3">
        <v>16.0448692322</v>
      </c>
      <c r="D23153" s="4">
        <v>0.393406913189934</v>
      </c>
      <c r="E23153" s="5" t="s">
        <v>575</v>
      </c>
    </row>
    <row r="23154" spans="1:5">
      <c r="A23154" s="1">
        <v>23153</v>
      </c>
      <c r="B23154" s="3">
        <v>94.75</v>
      </c>
      <c r="C23154" s="3">
        <v>15.9448692322</v>
      </c>
      <c r="D23154" s="4">
        <v>0.487487166765598</v>
      </c>
      <c r="E23154" s="5" t="s">
        <v>575</v>
      </c>
    </row>
    <row r="23155" spans="1:5">
      <c r="A23155" s="1">
        <v>23154</v>
      </c>
      <c r="B23155" s="3">
        <v>95.35</v>
      </c>
      <c r="C23155" s="3">
        <v>15.9448692322</v>
      </c>
      <c r="D23155" s="4">
        <v>0.393406913189934</v>
      </c>
      <c r="E23155" s="5" t="s">
        <v>575</v>
      </c>
    </row>
    <row r="23156" spans="1:5">
      <c r="A23156" s="1">
        <v>23155</v>
      </c>
      <c r="B23156" s="3">
        <v>95.35</v>
      </c>
      <c r="C23156" s="3">
        <v>15.7448692322</v>
      </c>
      <c r="D23156" s="4">
        <v>0.393406913189934</v>
      </c>
      <c r="E23156" s="5" t="s">
        <v>575</v>
      </c>
    </row>
    <row r="23157" spans="1:5">
      <c r="A23157" s="1">
        <v>23156</v>
      </c>
      <c r="B23157" s="3">
        <v>97.95</v>
      </c>
      <c r="C23157" s="3">
        <v>14.7448692322</v>
      </c>
      <c r="D23157" s="4">
        <v>1.26176940333548</v>
      </c>
      <c r="E23157" s="5" t="s">
        <v>575</v>
      </c>
    </row>
    <row r="23158" spans="1:5">
      <c r="A23158" s="1">
        <v>23157</v>
      </c>
      <c r="B23158" s="3">
        <v>98.05</v>
      </c>
      <c r="C23158" s="3">
        <v>14.3448692322</v>
      </c>
      <c r="D23158" s="4">
        <v>1.25264144646435</v>
      </c>
      <c r="E23158" s="5" t="s">
        <v>575</v>
      </c>
    </row>
    <row r="23159" spans="1:5">
      <c r="A23159" s="1">
        <v>23158</v>
      </c>
      <c r="B23159" s="3">
        <v>98.15</v>
      </c>
      <c r="C23159" s="3">
        <v>14.2448692322</v>
      </c>
      <c r="D23159" s="4">
        <v>1.01086719410032</v>
      </c>
      <c r="E23159" s="5" t="s">
        <v>575</v>
      </c>
    </row>
    <row r="23160" spans="1:5">
      <c r="A23160" s="1">
        <v>23159</v>
      </c>
      <c r="B23160" s="3">
        <v>98.25</v>
      </c>
      <c r="C23160" s="3">
        <v>13.8448692322</v>
      </c>
      <c r="D23160" s="4">
        <v>1.28881981400578</v>
      </c>
      <c r="E23160" s="5" t="s">
        <v>575</v>
      </c>
    </row>
    <row r="23161" spans="1:5">
      <c r="A23161" s="1">
        <v>23160</v>
      </c>
      <c r="B23161" s="3">
        <v>98.65</v>
      </c>
      <c r="C23161" s="3">
        <v>12.3448692322</v>
      </c>
      <c r="D23161" s="4">
        <v>1.26308143241861</v>
      </c>
      <c r="E23161" s="5" t="s">
        <v>575</v>
      </c>
    </row>
    <row r="23162" spans="1:5">
      <c r="A23162" s="1">
        <v>23161</v>
      </c>
      <c r="B23162" s="3">
        <v>98.75</v>
      </c>
      <c r="C23162" s="3">
        <v>12.0448692322</v>
      </c>
      <c r="D23162" s="4">
        <v>1.44252632499593</v>
      </c>
      <c r="E23162" s="5" t="s">
        <v>575</v>
      </c>
    </row>
    <row r="23163" spans="1:5">
      <c r="A23163" s="1">
        <v>23162</v>
      </c>
      <c r="B23163" s="3">
        <v>98.65</v>
      </c>
      <c r="C23163" s="3">
        <v>11.9448692322</v>
      </c>
      <c r="D23163" s="4">
        <v>1.01086719410032</v>
      </c>
      <c r="E23163" s="5" t="s">
        <v>575</v>
      </c>
    </row>
    <row r="23164" spans="1:5">
      <c r="A23164" s="1">
        <v>23163</v>
      </c>
      <c r="B23164" s="3">
        <v>98.75</v>
      </c>
      <c r="C23164" s="3">
        <v>11.9448692322</v>
      </c>
      <c r="D23164" s="4">
        <v>1.27231993935395</v>
      </c>
      <c r="E23164" s="5" t="s">
        <v>575</v>
      </c>
    </row>
    <row r="23165" spans="1:5">
      <c r="A23165" s="1">
        <v>23164</v>
      </c>
      <c r="B23165" s="3">
        <v>98.65</v>
      </c>
      <c r="C23165" s="3">
        <v>11.8448692322</v>
      </c>
      <c r="D23165" s="4">
        <v>1.14919581595255</v>
      </c>
      <c r="E23165" s="5" t="s">
        <v>575</v>
      </c>
    </row>
    <row r="23166" spans="1:5">
      <c r="A23166" s="1">
        <v>23165</v>
      </c>
      <c r="B23166" s="3">
        <v>98.75</v>
      </c>
      <c r="C23166" s="3">
        <v>11.8448692322</v>
      </c>
      <c r="D23166" s="4">
        <v>1.27231993935395</v>
      </c>
      <c r="E23166" s="5" t="s">
        <v>575</v>
      </c>
    </row>
    <row r="23167" spans="1:5">
      <c r="A23167" s="1">
        <v>23166</v>
      </c>
      <c r="B23167" s="3">
        <v>98.45</v>
      </c>
      <c r="C23167" s="3">
        <v>11.7448692322</v>
      </c>
      <c r="D23167" s="4">
        <v>1.01086719410032</v>
      </c>
      <c r="E23167" s="5" t="s">
        <v>575</v>
      </c>
    </row>
    <row r="23168" spans="1:5">
      <c r="A23168" s="1">
        <v>23167</v>
      </c>
      <c r="B23168" s="3">
        <v>98.75</v>
      </c>
      <c r="C23168" s="3">
        <v>10.9448692322</v>
      </c>
      <c r="D23168" s="4">
        <v>1.27231993935395</v>
      </c>
      <c r="E23168" s="5" t="s">
        <v>575</v>
      </c>
    </row>
    <row r="23169" spans="1:5">
      <c r="A23169" s="1">
        <v>23168</v>
      </c>
      <c r="B23169" s="3">
        <v>98.65</v>
      </c>
      <c r="C23169" s="3">
        <v>10.8448692322</v>
      </c>
      <c r="D23169" s="4">
        <v>1.19700789870039</v>
      </c>
      <c r="E23169" s="5" t="s">
        <v>575</v>
      </c>
    </row>
    <row r="23170" spans="1:5">
      <c r="A23170" s="1">
        <v>23169</v>
      </c>
      <c r="B23170" s="3">
        <v>12.55</v>
      </c>
      <c r="C23170" s="3">
        <v>-17.3551307678</v>
      </c>
      <c r="D23170" s="4">
        <v>0.596533752758175</v>
      </c>
      <c r="E23170" s="5" t="s">
        <v>568</v>
      </c>
    </row>
    <row r="23171" spans="1:5">
      <c r="A23171" s="1">
        <v>23170</v>
      </c>
      <c r="B23171" s="3">
        <v>12.85</v>
      </c>
      <c r="C23171" s="3">
        <v>-17.5551307678</v>
      </c>
      <c r="D23171" s="4">
        <v>0.596533752758175</v>
      </c>
      <c r="E23171" s="5" t="s">
        <v>568</v>
      </c>
    </row>
    <row r="23172" spans="1:5">
      <c r="A23172" s="1">
        <v>23171</v>
      </c>
      <c r="B23172" s="3">
        <v>23.85</v>
      </c>
      <c r="C23172" s="3">
        <v>-17.5551307678</v>
      </c>
      <c r="D23172" s="4">
        <v>0.196157382239584</v>
      </c>
      <c r="E23172" s="5" t="s">
        <v>566</v>
      </c>
    </row>
    <row r="23173" spans="1:5">
      <c r="A23173" s="1">
        <v>23172</v>
      </c>
      <c r="B23173" s="3">
        <v>23.45</v>
      </c>
      <c r="C23173" s="3">
        <v>-17.6551307678</v>
      </c>
      <c r="D23173" s="4">
        <v>0.407108874678636</v>
      </c>
      <c r="E23173" s="5" t="s">
        <v>566</v>
      </c>
    </row>
    <row r="23174" spans="1:5">
      <c r="A23174" s="1">
        <v>23173</v>
      </c>
      <c r="B23174" s="3">
        <v>24.05</v>
      </c>
      <c r="C23174" s="3">
        <v>-17.6551307678</v>
      </c>
      <c r="D23174" s="4">
        <v>0.196157382239584</v>
      </c>
      <c r="E23174" s="5" t="s">
        <v>566</v>
      </c>
    </row>
    <row r="23175" spans="1:5">
      <c r="A23175" s="1">
        <v>23174</v>
      </c>
      <c r="B23175" s="3">
        <v>24.65</v>
      </c>
      <c r="C23175" s="3">
        <v>-17.6551307678</v>
      </c>
      <c r="D23175" s="4">
        <v>0.524906239362788</v>
      </c>
      <c r="E23175" s="5" t="s">
        <v>566</v>
      </c>
    </row>
    <row r="23176" spans="1:5">
      <c r="A23176" s="1">
        <v>23175</v>
      </c>
      <c r="B23176" s="3">
        <v>23.35</v>
      </c>
      <c r="C23176" s="3">
        <v>-17.8551307678</v>
      </c>
      <c r="D23176" s="4">
        <v>0.463880282070638</v>
      </c>
      <c r="E23176" s="5" t="s">
        <v>566</v>
      </c>
    </row>
    <row r="23177" spans="1:5">
      <c r="A23177" s="1">
        <v>23176</v>
      </c>
      <c r="B23177" s="3">
        <v>17.75</v>
      </c>
      <c r="C23177" s="3">
        <v>-17.9551307678</v>
      </c>
      <c r="D23177" s="4">
        <v>-0.0599747226196468</v>
      </c>
      <c r="E23177" s="5" t="s">
        <v>566</v>
      </c>
    </row>
    <row r="23178" spans="1:5">
      <c r="A23178" s="1">
        <v>23177</v>
      </c>
      <c r="B23178" s="3">
        <v>17.85</v>
      </c>
      <c r="C23178" s="3">
        <v>-17.9551307678</v>
      </c>
      <c r="D23178" s="4">
        <v>-0.0599747226196468</v>
      </c>
      <c r="E23178" s="5" t="s">
        <v>566</v>
      </c>
    </row>
    <row r="23179" spans="1:5">
      <c r="A23179" s="1">
        <v>23178</v>
      </c>
      <c r="B23179" s="3">
        <v>22.25</v>
      </c>
      <c r="C23179" s="3">
        <v>-17.9551307678</v>
      </c>
      <c r="D23179" s="4">
        <v>0.360127681204092</v>
      </c>
      <c r="E23179" s="5" t="s">
        <v>566</v>
      </c>
    </row>
    <row r="23180" spans="1:5">
      <c r="A23180" s="1">
        <v>23179</v>
      </c>
      <c r="B23180" s="3">
        <v>22.35</v>
      </c>
      <c r="C23180" s="3">
        <v>-17.9551307678</v>
      </c>
      <c r="D23180" s="4">
        <v>0.360127681204092</v>
      </c>
      <c r="E23180" s="5" t="s">
        <v>566</v>
      </c>
    </row>
    <row r="23181" spans="1:5">
      <c r="A23181" s="1">
        <v>23180</v>
      </c>
      <c r="B23181" s="3">
        <v>23.25</v>
      </c>
      <c r="C23181" s="3">
        <v>-17.9551307678</v>
      </c>
      <c r="D23181" s="4">
        <v>0.524906239362788</v>
      </c>
      <c r="E23181" s="5" t="s">
        <v>566</v>
      </c>
    </row>
    <row r="23182" spans="1:5">
      <c r="A23182" s="1">
        <v>23181</v>
      </c>
      <c r="B23182" s="3">
        <v>24.25</v>
      </c>
      <c r="C23182" s="3">
        <v>-17.9551307678</v>
      </c>
      <c r="D23182" s="4">
        <v>0.524906239362788</v>
      </c>
      <c r="E23182" s="5" t="s">
        <v>566</v>
      </c>
    </row>
    <row r="23183" spans="1:5">
      <c r="A23183" s="1">
        <v>23182</v>
      </c>
      <c r="B23183" s="3">
        <v>24.35</v>
      </c>
      <c r="C23183" s="3">
        <v>-17.9551307678</v>
      </c>
      <c r="D23183" s="4">
        <v>0.56115261608378</v>
      </c>
      <c r="E23183" s="5" t="s">
        <v>566</v>
      </c>
    </row>
    <row r="23184" spans="1:5">
      <c r="A23184" s="1">
        <v>23183</v>
      </c>
      <c r="B23184" s="3">
        <v>20.35</v>
      </c>
      <c r="C23184" s="3">
        <v>-18.0551307678</v>
      </c>
      <c r="D23184" s="4">
        <v>-0.188981221063719</v>
      </c>
      <c r="E23184" s="5" t="s">
        <v>566</v>
      </c>
    </row>
    <row r="23185" spans="1:5">
      <c r="A23185" s="1">
        <v>23184</v>
      </c>
      <c r="B23185" s="3">
        <v>20.45</v>
      </c>
      <c r="C23185" s="3">
        <v>-18.0551307678</v>
      </c>
      <c r="D23185" s="4">
        <v>-0.188981221063719</v>
      </c>
      <c r="E23185" s="5" t="s">
        <v>566</v>
      </c>
    </row>
    <row r="23186" spans="1:5">
      <c r="A23186" s="1">
        <v>23185</v>
      </c>
      <c r="B23186" s="3">
        <v>20.85</v>
      </c>
      <c r="C23186" s="3">
        <v>-18.0551307678</v>
      </c>
      <c r="D23186" s="4">
        <v>0.148953948775589</v>
      </c>
      <c r="E23186" s="5" t="s">
        <v>566</v>
      </c>
    </row>
    <row r="23187" spans="1:5">
      <c r="A23187" s="1">
        <v>23186</v>
      </c>
      <c r="B23187" s="3">
        <v>21.05</v>
      </c>
      <c r="C23187" s="3">
        <v>-18.0551307678</v>
      </c>
      <c r="D23187" s="4">
        <v>0.148953948775589</v>
      </c>
      <c r="E23187" s="5" t="s">
        <v>566</v>
      </c>
    </row>
    <row r="23188" spans="1:5">
      <c r="A23188" s="1">
        <v>23187</v>
      </c>
      <c r="B23188" s="3">
        <v>22.05</v>
      </c>
      <c r="C23188" s="3">
        <v>-18.0551307678</v>
      </c>
      <c r="D23188" s="4">
        <v>0.360127681204092</v>
      </c>
      <c r="E23188" s="5" t="s">
        <v>566</v>
      </c>
    </row>
    <row r="23189" spans="1:5">
      <c r="A23189" s="1">
        <v>23188</v>
      </c>
      <c r="B23189" s="3">
        <v>22.35</v>
      </c>
      <c r="C23189" s="3">
        <v>-18.0551307678</v>
      </c>
      <c r="D23189" s="4">
        <v>0.360127681204092</v>
      </c>
      <c r="E23189" s="5" t="s">
        <v>566</v>
      </c>
    </row>
    <row r="23190" spans="1:5">
      <c r="A23190" s="1">
        <v>23189</v>
      </c>
      <c r="B23190" s="3">
        <v>23.65</v>
      </c>
      <c r="C23190" s="3">
        <v>-18.0551307678</v>
      </c>
      <c r="D23190" s="4">
        <v>0.0671508837955124</v>
      </c>
      <c r="E23190" s="5" t="s">
        <v>566</v>
      </c>
    </row>
    <row r="23191" spans="1:5">
      <c r="A23191" s="1">
        <v>23190</v>
      </c>
      <c r="B23191" s="3">
        <v>12.75</v>
      </c>
      <c r="C23191" s="3">
        <v>-18.1551307678</v>
      </c>
      <c r="D23191" s="4">
        <v>0.548087647234477</v>
      </c>
      <c r="E23191" s="5" t="s">
        <v>568</v>
      </c>
    </row>
    <row r="23192" spans="1:5">
      <c r="A23192" s="1">
        <v>23191</v>
      </c>
      <c r="B23192" s="3">
        <v>15.95</v>
      </c>
      <c r="C23192" s="3">
        <v>-18.1551307678</v>
      </c>
      <c r="D23192" s="4">
        <v>0.523184258305214</v>
      </c>
      <c r="E23192" s="5" t="s">
        <v>566</v>
      </c>
    </row>
    <row r="23193" spans="1:5">
      <c r="A23193" s="1">
        <v>23192</v>
      </c>
      <c r="B23193" s="3">
        <v>20.75</v>
      </c>
      <c r="C23193" s="3">
        <v>-18.1551307678</v>
      </c>
      <c r="D23193" s="4">
        <v>-0.188981221063719</v>
      </c>
      <c r="E23193" s="5" t="s">
        <v>566</v>
      </c>
    </row>
    <row r="23194" spans="1:5">
      <c r="A23194" s="1">
        <v>23193</v>
      </c>
      <c r="B23194" s="3">
        <v>20.55</v>
      </c>
      <c r="C23194" s="3">
        <v>-18.2551307678</v>
      </c>
      <c r="D23194" s="4">
        <v>-0.188981221063719</v>
      </c>
      <c r="E23194" s="5" t="s">
        <v>566</v>
      </c>
    </row>
    <row r="23195" spans="1:5">
      <c r="A23195" s="1">
        <v>23194</v>
      </c>
      <c r="B23195" s="3">
        <v>21.05</v>
      </c>
      <c r="C23195" s="3">
        <v>-18.2551307678</v>
      </c>
      <c r="D23195" s="4">
        <v>0.148953948775589</v>
      </c>
      <c r="E23195" s="5" t="s">
        <v>566</v>
      </c>
    </row>
    <row r="23196" spans="1:5">
      <c r="A23196" s="1">
        <v>23195</v>
      </c>
      <c r="B23196" s="3">
        <v>24.85</v>
      </c>
      <c r="C23196" s="3">
        <v>-17.6551307678</v>
      </c>
      <c r="D23196" s="4">
        <v>0.524906239362788</v>
      </c>
      <c r="E23196" s="5" t="s">
        <v>566</v>
      </c>
    </row>
    <row r="23197" spans="1:5">
      <c r="A23197" s="1">
        <v>23196</v>
      </c>
      <c r="B23197" s="3">
        <v>24.95</v>
      </c>
      <c r="C23197" s="3">
        <v>-17.6551307678</v>
      </c>
      <c r="D23197" s="4">
        <v>0.663780643188504</v>
      </c>
      <c r="E23197" s="5" t="s">
        <v>566</v>
      </c>
    </row>
    <row r="23198" spans="1:5">
      <c r="A23198" s="1">
        <v>23197</v>
      </c>
      <c r="B23198" s="3">
        <v>24.85</v>
      </c>
      <c r="C23198" s="3">
        <v>-17.7551307678</v>
      </c>
      <c r="D23198" s="4">
        <v>0.524906239362788</v>
      </c>
      <c r="E23198" s="5" t="s">
        <v>566</v>
      </c>
    </row>
    <row r="23199" spans="1:5">
      <c r="A23199" s="1">
        <v>23198</v>
      </c>
      <c r="B23199" s="3">
        <v>24.95</v>
      </c>
      <c r="C23199" s="3">
        <v>-17.7551307678</v>
      </c>
      <c r="D23199" s="4">
        <v>0.524906239362788</v>
      </c>
      <c r="E23199" s="5" t="s">
        <v>566</v>
      </c>
    </row>
    <row r="23200" spans="1:5">
      <c r="A23200" s="1">
        <v>23199</v>
      </c>
      <c r="B23200" s="3">
        <v>25.05</v>
      </c>
      <c r="C23200" s="3">
        <v>-17.7551307678</v>
      </c>
      <c r="D23200" s="4">
        <v>0.524906239362788</v>
      </c>
      <c r="E23200" s="5" t="s">
        <v>566</v>
      </c>
    </row>
    <row r="23201" spans="1:5">
      <c r="A23201" s="1">
        <v>23200</v>
      </c>
      <c r="B23201" s="3">
        <v>12.85</v>
      </c>
      <c r="C23201" s="3">
        <v>-18.3551307678</v>
      </c>
      <c r="D23201" s="4">
        <v>0.548087647234477</v>
      </c>
      <c r="E23201" s="5" t="s">
        <v>568</v>
      </c>
    </row>
    <row r="23202" spans="1:5">
      <c r="A23202" s="1">
        <v>23201</v>
      </c>
      <c r="B23202" s="3">
        <v>12.95</v>
      </c>
      <c r="C23202" s="3">
        <v>-18.3551307678</v>
      </c>
      <c r="D23202" s="4">
        <v>0.548087647234477</v>
      </c>
      <c r="E23202" s="5" t="s">
        <v>568</v>
      </c>
    </row>
    <row r="23203" spans="1:5">
      <c r="A23203" s="1">
        <v>23202</v>
      </c>
      <c r="B23203" s="3">
        <v>12.75</v>
      </c>
      <c r="C23203" s="3">
        <v>-18.5551307678</v>
      </c>
      <c r="D23203" s="4">
        <v>0.548087647234477</v>
      </c>
      <c r="E23203" s="5" t="s">
        <v>568</v>
      </c>
    </row>
    <row r="23204" spans="1:5">
      <c r="A23204" s="1">
        <v>23203</v>
      </c>
      <c r="B23204" s="3">
        <v>15.35</v>
      </c>
      <c r="C23204" s="3">
        <v>-18.5551307678</v>
      </c>
      <c r="D23204" s="4">
        <v>0.798447260746902</v>
      </c>
      <c r="E23204" s="5" t="s">
        <v>566</v>
      </c>
    </row>
    <row r="23205" spans="1:5">
      <c r="A23205" s="1">
        <v>23204</v>
      </c>
      <c r="B23205" s="3">
        <v>16.45</v>
      </c>
      <c r="C23205" s="3">
        <v>-18.5551307678</v>
      </c>
      <c r="D23205" s="4">
        <v>0.826040687957459</v>
      </c>
      <c r="E23205" s="5" t="s">
        <v>566</v>
      </c>
    </row>
    <row r="23206" spans="1:5">
      <c r="A23206" s="1">
        <v>23205</v>
      </c>
      <c r="B23206" s="3">
        <v>16.55</v>
      </c>
      <c r="C23206" s="3">
        <v>-18.6551307678</v>
      </c>
      <c r="D23206" s="4">
        <v>0.826040687957459</v>
      </c>
      <c r="E23206" s="5" t="s">
        <v>566</v>
      </c>
    </row>
    <row r="23207" spans="1:5">
      <c r="A23207" s="1">
        <v>23206</v>
      </c>
      <c r="B23207" s="3">
        <v>14.05</v>
      </c>
      <c r="C23207" s="3">
        <v>-18.7551307678</v>
      </c>
      <c r="D23207" s="4">
        <v>0.972392329506843</v>
      </c>
      <c r="E23207" s="5" t="s">
        <v>568</v>
      </c>
    </row>
    <row r="23208" spans="1:5">
      <c r="A23208" s="1">
        <v>23207</v>
      </c>
      <c r="B23208" s="3">
        <v>12.75</v>
      </c>
      <c r="C23208" s="3">
        <v>-18.9551307678</v>
      </c>
      <c r="D23208" s="4">
        <v>0.548087647234477</v>
      </c>
      <c r="E23208" s="5" t="s">
        <v>568</v>
      </c>
    </row>
    <row r="23209" spans="1:5">
      <c r="A23209" s="1">
        <v>23208</v>
      </c>
      <c r="B23209" s="3">
        <v>15.85</v>
      </c>
      <c r="C23209" s="3">
        <v>-18.9551307678</v>
      </c>
      <c r="D23209" s="4">
        <v>0.851426420689799</v>
      </c>
      <c r="E23209" s="5" t="s">
        <v>566</v>
      </c>
    </row>
    <row r="23210" spans="1:5">
      <c r="A23210" s="1">
        <v>23209</v>
      </c>
      <c r="B23210" s="3">
        <v>16.65</v>
      </c>
      <c r="C23210" s="3">
        <v>-18.9551307678</v>
      </c>
      <c r="D23210" s="4">
        <v>0.470233046138427</v>
      </c>
      <c r="E23210" s="5" t="s">
        <v>566</v>
      </c>
    </row>
    <row r="23211" spans="1:5">
      <c r="A23211" s="1">
        <v>23210</v>
      </c>
      <c r="B23211" s="3">
        <v>13.65</v>
      </c>
      <c r="C23211" s="3">
        <v>-19.0551307678</v>
      </c>
      <c r="D23211" s="4">
        <v>0.763536104986117</v>
      </c>
      <c r="E23211" s="5" t="s">
        <v>568</v>
      </c>
    </row>
    <row r="23212" spans="1:5">
      <c r="A23212" s="1">
        <v>23211</v>
      </c>
      <c r="B23212" s="3">
        <v>15.85</v>
      </c>
      <c r="C23212" s="3">
        <v>-19.0551307678</v>
      </c>
      <c r="D23212" s="4">
        <v>0.495618778870767</v>
      </c>
      <c r="E23212" s="5" t="s">
        <v>566</v>
      </c>
    </row>
    <row r="23213" spans="1:5">
      <c r="A23213" s="1">
        <v>23212</v>
      </c>
      <c r="B23213" s="3">
        <v>20.75</v>
      </c>
      <c r="C23213" s="3">
        <v>-19.0551307678</v>
      </c>
      <c r="D23213" s="4">
        <v>0.423904015871202</v>
      </c>
      <c r="E23213" s="5" t="s">
        <v>566</v>
      </c>
    </row>
    <row r="23214" spans="1:5">
      <c r="A23214" s="1">
        <v>23213</v>
      </c>
      <c r="B23214" s="3">
        <v>13.25</v>
      </c>
      <c r="C23214" s="3">
        <v>-19.1551307678</v>
      </c>
      <c r="D23214" s="4">
        <v>0.548087647234477</v>
      </c>
      <c r="E23214" s="5" t="s">
        <v>568</v>
      </c>
    </row>
    <row r="23215" spans="1:5">
      <c r="A23215" s="1">
        <v>23214</v>
      </c>
      <c r="B23215" s="3">
        <v>20.65</v>
      </c>
      <c r="C23215" s="3">
        <v>-19.1551307678</v>
      </c>
      <c r="D23215" s="4">
        <v>0.423904015871202</v>
      </c>
      <c r="E23215" s="5" t="s">
        <v>566</v>
      </c>
    </row>
    <row r="23216" spans="1:5">
      <c r="A23216" s="1">
        <v>23215</v>
      </c>
      <c r="B23216" s="3">
        <v>13.45</v>
      </c>
      <c r="C23216" s="3">
        <v>-19.3551307678</v>
      </c>
      <c r="D23216" s="4">
        <v>0.548087647234477</v>
      </c>
      <c r="E23216" s="5" t="s">
        <v>568</v>
      </c>
    </row>
    <row r="23217" spans="1:5">
      <c r="A23217" s="1">
        <v>23216</v>
      </c>
      <c r="B23217" s="3">
        <v>13.65</v>
      </c>
      <c r="C23217" s="3">
        <v>-19.5551307678</v>
      </c>
      <c r="D23217" s="4">
        <v>0.71857773255539</v>
      </c>
      <c r="E23217" s="5" t="s">
        <v>568</v>
      </c>
    </row>
    <row r="23218" spans="1:5">
      <c r="A23218" s="1">
        <v>23217</v>
      </c>
      <c r="B23218" s="3">
        <v>13.95</v>
      </c>
      <c r="C23218" s="3">
        <v>-19.9551307678</v>
      </c>
      <c r="D23218" s="4">
        <v>0.71857773255539</v>
      </c>
      <c r="E23218" s="5" t="s">
        <v>568</v>
      </c>
    </row>
    <row r="23219" spans="1:5">
      <c r="A23219" s="1">
        <v>23218</v>
      </c>
      <c r="B23219" s="3">
        <v>13.95</v>
      </c>
      <c r="C23219" s="3">
        <v>-20.0551307678</v>
      </c>
      <c r="D23219" s="4">
        <v>0.71857773255539</v>
      </c>
      <c r="E23219" s="5" t="s">
        <v>568</v>
      </c>
    </row>
    <row r="23220" spans="1:5">
      <c r="A23220" s="1">
        <v>23219</v>
      </c>
      <c r="B23220" s="3">
        <v>14.35</v>
      </c>
      <c r="C23220" s="3">
        <v>-20.2551307678</v>
      </c>
      <c r="D23220" s="4">
        <v>0.763536104986117</v>
      </c>
      <c r="E23220" s="5" t="s">
        <v>568</v>
      </c>
    </row>
    <row r="23221" spans="1:5">
      <c r="A23221" s="1">
        <v>23220</v>
      </c>
      <c r="B23221" s="3">
        <v>13.85</v>
      </c>
      <c r="C23221" s="3">
        <v>-20.8551307678</v>
      </c>
      <c r="D23221" s="4">
        <v>0.45160725651132</v>
      </c>
      <c r="E23221" s="5" t="s">
        <v>568</v>
      </c>
    </row>
    <row r="23222" spans="1:5">
      <c r="A23222" s="1">
        <v>23221</v>
      </c>
      <c r="B23222" s="3">
        <v>14.35</v>
      </c>
      <c r="C23222" s="3">
        <v>-20.8551307678</v>
      </c>
      <c r="D23222" s="4">
        <v>0.45160725651132</v>
      </c>
      <c r="E23222" s="5" t="s">
        <v>568</v>
      </c>
    </row>
    <row r="23223" spans="1:5">
      <c r="A23223" s="1">
        <v>23222</v>
      </c>
      <c r="B23223" s="3">
        <v>14.95</v>
      </c>
      <c r="C23223" s="3">
        <v>-21.0551307678</v>
      </c>
      <c r="D23223" s="4">
        <v>0.671344628946485</v>
      </c>
      <c r="E23223" s="5" t="s">
        <v>568</v>
      </c>
    </row>
    <row r="23224" spans="1:5">
      <c r="A23224" s="1">
        <v>23223</v>
      </c>
      <c r="B23224" s="3">
        <v>14.45</v>
      </c>
      <c r="C23224" s="3">
        <v>-21.2551307678</v>
      </c>
      <c r="D23224" s="4">
        <v>0.609603328525872</v>
      </c>
      <c r="E23224" s="5" t="s">
        <v>568</v>
      </c>
    </row>
    <row r="23225" spans="1:5">
      <c r="A23225" s="1">
        <v>23224</v>
      </c>
      <c r="B23225" s="3">
        <v>14.85</v>
      </c>
      <c r="C23225" s="3">
        <v>-21.5551307678</v>
      </c>
      <c r="D23225" s="4">
        <v>0.609603328525872</v>
      </c>
      <c r="E23225" s="5" t="s">
        <v>568</v>
      </c>
    </row>
    <row r="23226" spans="1:5">
      <c r="A23226" s="1">
        <v>23225</v>
      </c>
      <c r="B23226" s="3">
        <v>15.15</v>
      </c>
      <c r="C23226" s="3">
        <v>-21.7551307678</v>
      </c>
      <c r="D23226" s="4">
        <v>0.927433957076115</v>
      </c>
      <c r="E23226" s="5" t="s">
        <v>568</v>
      </c>
    </row>
    <row r="23227" spans="1:5">
      <c r="A23227" s="1">
        <v>23226</v>
      </c>
      <c r="B23227" s="3">
        <v>15.25</v>
      </c>
      <c r="C23227" s="3">
        <v>-21.9551307678</v>
      </c>
      <c r="D23227" s="4">
        <v>0.927433957076115</v>
      </c>
      <c r="E23227" s="5" t="s">
        <v>568</v>
      </c>
    </row>
    <row r="23228" spans="1:5">
      <c r="A23228" s="1">
        <v>23227</v>
      </c>
      <c r="B23228" s="3">
        <v>16.25</v>
      </c>
      <c r="C23228" s="3">
        <v>-22.6551307678</v>
      </c>
      <c r="D23228" s="4">
        <v>0.972392329506843</v>
      </c>
      <c r="E23228" s="5" t="s">
        <v>568</v>
      </c>
    </row>
    <row r="23229" spans="1:5">
      <c r="A23229" s="1">
        <v>23228</v>
      </c>
      <c r="B23229" s="3">
        <v>16.15</v>
      </c>
      <c r="C23229" s="3">
        <v>-22.7551307678</v>
      </c>
      <c r="D23229" s="4">
        <v>0.972392329506843</v>
      </c>
      <c r="E23229" s="5" t="s">
        <v>568</v>
      </c>
    </row>
    <row r="23230" spans="1:5">
      <c r="A23230" s="1">
        <v>23229</v>
      </c>
      <c r="B23230" s="3">
        <v>15.65</v>
      </c>
      <c r="C23230" s="3">
        <v>-22.9551307678</v>
      </c>
      <c r="D23230" s="4">
        <v>0.927433957076115</v>
      </c>
      <c r="E23230" s="5" t="s">
        <v>568</v>
      </c>
    </row>
    <row r="23231" spans="1:5">
      <c r="A23231" s="1">
        <v>23230</v>
      </c>
      <c r="B23231" s="3">
        <v>14.45</v>
      </c>
      <c r="C23231" s="3">
        <v>-23.0551307678</v>
      </c>
      <c r="D23231" s="4">
        <v>0.704224041732403</v>
      </c>
      <c r="E23231" s="5" t="s">
        <v>568</v>
      </c>
    </row>
    <row r="23232" spans="1:5">
      <c r="A23232" s="1">
        <v>23231</v>
      </c>
      <c r="B23232" s="3">
        <v>16.35</v>
      </c>
      <c r="C23232" s="3">
        <v>-23.1551307678</v>
      </c>
      <c r="D23232" s="4">
        <v>0.972392329506843</v>
      </c>
      <c r="E23232" s="5" t="s">
        <v>568</v>
      </c>
    </row>
    <row r="23233" spans="1:5">
      <c r="A23233" s="1">
        <v>23232</v>
      </c>
      <c r="B23233" s="3">
        <v>15.55</v>
      </c>
      <c r="C23233" s="3">
        <v>-23.8551307678</v>
      </c>
      <c r="D23233" s="4">
        <v>0.400747104005145</v>
      </c>
      <c r="E23233" s="5" t="s">
        <v>568</v>
      </c>
    </row>
    <row r="23234" spans="1:5">
      <c r="A23234" s="1">
        <v>23233</v>
      </c>
      <c r="B23234" s="3">
        <v>15.05</v>
      </c>
      <c r="C23234" s="3">
        <v>-23.9551307678</v>
      </c>
      <c r="D23234" s="4">
        <v>0.465366808275344</v>
      </c>
      <c r="E23234" s="5" t="s">
        <v>568</v>
      </c>
    </row>
    <row r="23235" spans="1:5">
      <c r="A23235" s="1">
        <v>23234</v>
      </c>
      <c r="B23235" s="3">
        <v>16.05</v>
      </c>
      <c r="C23235" s="3">
        <v>-23.9551307678</v>
      </c>
      <c r="D23235" s="4">
        <v>0.609603328525872</v>
      </c>
      <c r="E23235" s="5" t="s">
        <v>568</v>
      </c>
    </row>
    <row r="23236" spans="1:5">
      <c r="A23236" s="1">
        <v>23235</v>
      </c>
      <c r="B23236" s="3">
        <v>15.75</v>
      </c>
      <c r="C23236" s="3">
        <v>-24.0551307678</v>
      </c>
      <c r="D23236" s="4">
        <v>0.398429596097368</v>
      </c>
      <c r="E23236" s="5" t="s">
        <v>568</v>
      </c>
    </row>
    <row r="23237" spans="1:5">
      <c r="A23237" s="1">
        <v>23236</v>
      </c>
      <c r="B23237" s="3">
        <v>15.35</v>
      </c>
      <c r="C23237" s="3">
        <v>-24.1551307678</v>
      </c>
      <c r="D23237" s="4">
        <v>0.465366808275344</v>
      </c>
      <c r="E23237" s="5" t="s">
        <v>568</v>
      </c>
    </row>
    <row r="23238" spans="1:5">
      <c r="A23238" s="1">
        <v>23237</v>
      </c>
      <c r="B23238" s="3">
        <v>15.05</v>
      </c>
      <c r="C23238" s="3">
        <v>-24.6551307678</v>
      </c>
      <c r="D23238" s="4">
        <v>0.465366808275344</v>
      </c>
      <c r="E23238" s="5" t="s">
        <v>568</v>
      </c>
    </row>
    <row r="23239" spans="1:5">
      <c r="A23239" s="1">
        <v>23238</v>
      </c>
      <c r="B23239" s="3">
        <v>15.85</v>
      </c>
      <c r="C23239" s="3">
        <v>-24.6551307678</v>
      </c>
      <c r="D23239" s="4">
        <v>0.400747104005145</v>
      </c>
      <c r="E23239" s="5" t="s">
        <v>568</v>
      </c>
    </row>
    <row r="23240" spans="1:5">
      <c r="A23240" s="1">
        <v>23239</v>
      </c>
      <c r="B23240" s="3">
        <v>15.15</v>
      </c>
      <c r="C23240" s="3">
        <v>-24.9551307678</v>
      </c>
      <c r="D23240" s="4">
        <v>0.465366808275344</v>
      </c>
      <c r="E23240" s="5" t="s">
        <v>568</v>
      </c>
    </row>
    <row r="23241" spans="1:5">
      <c r="A23241" s="1">
        <v>23240</v>
      </c>
      <c r="B23241" s="3">
        <v>15.45</v>
      </c>
      <c r="C23241" s="3">
        <v>-25.0551307678</v>
      </c>
      <c r="D23241" s="4">
        <v>0.465366808275344</v>
      </c>
      <c r="E23241" s="5" t="s">
        <v>568</v>
      </c>
    </row>
    <row r="23242" spans="1:5">
      <c r="A23242" s="1">
        <v>23241</v>
      </c>
      <c r="B23242" s="3">
        <v>15.55</v>
      </c>
      <c r="C23242" s="3">
        <v>-25.1551307678</v>
      </c>
      <c r="D23242" s="4">
        <v>0.465366808275344</v>
      </c>
      <c r="E23242" s="5" t="s">
        <v>568</v>
      </c>
    </row>
    <row r="23243" spans="1:5">
      <c r="A23243" s="1">
        <v>23242</v>
      </c>
      <c r="B23243" s="3">
        <v>18.15</v>
      </c>
      <c r="C23243" s="3">
        <v>-25.7551307678</v>
      </c>
      <c r="D23243" s="4">
        <v>0.835308021336521</v>
      </c>
      <c r="E23243" s="5" t="s">
        <v>568</v>
      </c>
    </row>
    <row r="23244" spans="1:5">
      <c r="A23244" s="1">
        <v>23243</v>
      </c>
      <c r="B23244" s="3">
        <v>16.15</v>
      </c>
      <c r="C23244" s="3">
        <v>-26.0551307678</v>
      </c>
      <c r="D23244" s="4">
        <v>0.398429596097368</v>
      </c>
      <c r="E23244" s="5" t="s">
        <v>568</v>
      </c>
    </row>
    <row r="23245" spans="1:5">
      <c r="A23245" s="1">
        <v>23244</v>
      </c>
      <c r="B23245" s="3">
        <v>18.65</v>
      </c>
      <c r="C23245" s="3">
        <v>-26.1551307678</v>
      </c>
      <c r="D23245" s="4">
        <v>0.660999232176096</v>
      </c>
      <c r="E23245" s="5" t="s">
        <v>568</v>
      </c>
    </row>
    <row r="23246" spans="1:5">
      <c r="A23246" s="1">
        <v>23245</v>
      </c>
      <c r="B23246" s="3">
        <v>18.35</v>
      </c>
      <c r="C23246" s="3">
        <v>-26.4551307678</v>
      </c>
      <c r="D23246" s="4">
        <v>0.660999232176096</v>
      </c>
      <c r="E23246" s="5" t="s">
        <v>568</v>
      </c>
    </row>
    <row r="23247" spans="1:5">
      <c r="A23247" s="1">
        <v>23246</v>
      </c>
      <c r="B23247" s="3">
        <v>17.05</v>
      </c>
      <c r="C23247" s="3">
        <v>-26.5551307678</v>
      </c>
      <c r="D23247" s="4">
        <v>0.916552809161677</v>
      </c>
      <c r="E23247" s="5" t="s">
        <v>568</v>
      </c>
    </row>
    <row r="23248" spans="1:5">
      <c r="A23248" s="1">
        <v>23247</v>
      </c>
      <c r="B23248" s="3">
        <v>18.55</v>
      </c>
      <c r="C23248" s="3">
        <v>-26.5551307678</v>
      </c>
      <c r="D23248" s="4">
        <v>0.660999232176096</v>
      </c>
      <c r="E23248" s="5" t="s">
        <v>568</v>
      </c>
    </row>
    <row r="23249" spans="1:5">
      <c r="A23249" s="1">
        <v>23248</v>
      </c>
      <c r="B23249" s="3">
        <v>18.65</v>
      </c>
      <c r="C23249" s="3">
        <v>-26.5551307678</v>
      </c>
      <c r="D23249" s="4">
        <v>0.660999232176096</v>
      </c>
      <c r="E23249" s="5" t="s">
        <v>568</v>
      </c>
    </row>
    <row r="23250" spans="1:5">
      <c r="A23250" s="1">
        <v>23249</v>
      </c>
      <c r="B23250" s="3">
        <v>15.55</v>
      </c>
      <c r="C23250" s="3">
        <v>-26.7551307678</v>
      </c>
      <c r="D23250" s="4">
        <v>0.45071663240046</v>
      </c>
      <c r="E23250" s="5" t="s">
        <v>568</v>
      </c>
    </row>
    <row r="23251" spans="1:5">
      <c r="A23251" s="1">
        <v>23250</v>
      </c>
      <c r="B23251" s="3">
        <v>16.35</v>
      </c>
      <c r="C23251" s="3">
        <v>-26.7551307678</v>
      </c>
      <c r="D23251" s="4">
        <v>0.400747104005145</v>
      </c>
      <c r="E23251" s="5" t="s">
        <v>568</v>
      </c>
    </row>
    <row r="23252" spans="1:5">
      <c r="A23252" s="1">
        <v>23251</v>
      </c>
      <c r="B23252" s="3">
        <v>16.45</v>
      </c>
      <c r="C23252" s="3">
        <v>-26.7551307678</v>
      </c>
      <c r="D23252" s="4">
        <v>0.972392329506843</v>
      </c>
      <c r="E23252" s="5" t="s">
        <v>568</v>
      </c>
    </row>
    <row r="23253" spans="1:5">
      <c r="A23253" s="1">
        <v>23252</v>
      </c>
      <c r="B23253" s="3">
        <v>17.35</v>
      </c>
      <c r="C23253" s="3">
        <v>-27.0551307678</v>
      </c>
      <c r="D23253" s="4">
        <v>0.835308021336521</v>
      </c>
      <c r="E23253" s="5" t="s">
        <v>568</v>
      </c>
    </row>
    <row r="23254" spans="1:5">
      <c r="A23254" s="1">
        <v>23253</v>
      </c>
      <c r="B23254" s="3">
        <v>16.25</v>
      </c>
      <c r="C23254" s="3">
        <v>-27.1551307678</v>
      </c>
      <c r="D23254" s="4">
        <v>0.400747104005145</v>
      </c>
      <c r="E23254" s="5" t="s">
        <v>568</v>
      </c>
    </row>
    <row r="23255" spans="1:5">
      <c r="A23255" s="1">
        <v>23254</v>
      </c>
      <c r="B23255" s="3">
        <v>17.45</v>
      </c>
      <c r="C23255" s="3">
        <v>-27.1551307678</v>
      </c>
      <c r="D23255" s="4">
        <v>0.835308021336521</v>
      </c>
      <c r="E23255" s="5" t="s">
        <v>568</v>
      </c>
    </row>
    <row r="23256" spans="1:5">
      <c r="A23256" s="1">
        <v>23255</v>
      </c>
      <c r="B23256" s="3">
        <v>15.65</v>
      </c>
      <c r="C23256" s="3">
        <v>-27.2551307678</v>
      </c>
      <c r="D23256" s="4">
        <v>0.45071663240046</v>
      </c>
      <c r="E23256" s="5" t="s">
        <v>568</v>
      </c>
    </row>
    <row r="23257" spans="1:5">
      <c r="A23257" s="1">
        <v>23256</v>
      </c>
      <c r="B23257" s="3">
        <v>17.65</v>
      </c>
      <c r="C23257" s="3">
        <v>-27.3551307678</v>
      </c>
      <c r="D23257" s="4">
        <v>0.474914755484172</v>
      </c>
      <c r="E23257" s="5" t="s">
        <v>568</v>
      </c>
    </row>
    <row r="23258" spans="1:5">
      <c r="A23258" s="1">
        <v>23257</v>
      </c>
      <c r="B23258" s="3">
        <v>16.25</v>
      </c>
      <c r="C23258" s="3">
        <v>-27.4551307678</v>
      </c>
      <c r="D23258" s="4">
        <v>0.45071663240046</v>
      </c>
      <c r="E23258" s="5" t="s">
        <v>568</v>
      </c>
    </row>
    <row r="23259" spans="1:5">
      <c r="A23259" s="1">
        <v>23258</v>
      </c>
      <c r="B23259" s="3">
        <v>16.25</v>
      </c>
      <c r="C23259" s="3">
        <v>-27.8551307678</v>
      </c>
      <c r="D23259" s="4">
        <v>0.45071663240046</v>
      </c>
      <c r="E23259" s="5" t="s">
        <v>568</v>
      </c>
    </row>
    <row r="23260" spans="1:5">
      <c r="A23260" s="1">
        <v>23259</v>
      </c>
      <c r="B23260" s="3">
        <v>18.75</v>
      </c>
      <c r="C23260" s="3">
        <v>-28.3551307678</v>
      </c>
      <c r="D23260" s="4">
        <v>0.609603328525872</v>
      </c>
      <c r="E23260" s="5" t="s">
        <v>568</v>
      </c>
    </row>
    <row r="23261" spans="1:5">
      <c r="A23261" s="1">
        <v>23260</v>
      </c>
      <c r="B23261" s="3">
        <v>17.75</v>
      </c>
      <c r="C23261" s="3">
        <v>-28.4551307678</v>
      </c>
      <c r="D23261" s="4">
        <v>0.660999232176096</v>
      </c>
      <c r="E23261" s="5" t="s">
        <v>568</v>
      </c>
    </row>
    <row r="23262" spans="1:5">
      <c r="A23262" s="1">
        <v>23261</v>
      </c>
      <c r="B23262" s="3">
        <v>18.15</v>
      </c>
      <c r="C23262" s="3">
        <v>-28.4551307678</v>
      </c>
      <c r="D23262" s="4">
        <v>0.609603328525872</v>
      </c>
      <c r="E23262" s="5" t="s">
        <v>568</v>
      </c>
    </row>
    <row r="23263" spans="1:5">
      <c r="A23263" s="1">
        <v>23262</v>
      </c>
      <c r="B23263" s="3">
        <v>18.95</v>
      </c>
      <c r="C23263" s="3">
        <v>-28.4551307678</v>
      </c>
      <c r="D23263" s="4">
        <v>0.609603328525872</v>
      </c>
      <c r="E23263" s="5" t="s">
        <v>568</v>
      </c>
    </row>
    <row r="23264" spans="1:5">
      <c r="A23264" s="1">
        <v>23263</v>
      </c>
      <c r="B23264" s="3">
        <v>81.05</v>
      </c>
      <c r="C23264" s="3">
        <v>29.9448692322</v>
      </c>
      <c r="D23264" s="4">
        <v>1.46334218441227</v>
      </c>
      <c r="E23264" s="5" t="s">
        <v>572</v>
      </c>
    </row>
    <row r="23265" spans="1:5">
      <c r="A23265" s="1">
        <v>23264</v>
      </c>
      <c r="B23265" s="3">
        <v>81.65</v>
      </c>
      <c r="C23265" s="3">
        <v>29.7448692322</v>
      </c>
      <c r="D23265" s="4">
        <v>0.928121545489496</v>
      </c>
      <c r="E23265" s="5" t="s">
        <v>572</v>
      </c>
    </row>
    <row r="23266" spans="1:5">
      <c r="A23266" s="1">
        <v>23265</v>
      </c>
      <c r="B23266" s="3">
        <v>80.35</v>
      </c>
      <c r="C23266" s="3">
        <v>29.5448692322</v>
      </c>
      <c r="D23266" s="4">
        <v>1.30991987806288</v>
      </c>
      <c r="E23266" s="5" t="s">
        <v>572</v>
      </c>
    </row>
    <row r="23267" spans="1:5">
      <c r="A23267" s="1">
        <v>23266</v>
      </c>
      <c r="B23267" s="3">
        <v>81.15</v>
      </c>
      <c r="C23267" s="3">
        <v>29.4448692322</v>
      </c>
      <c r="D23267" s="4">
        <v>1.04703578760848</v>
      </c>
      <c r="E23267" s="5" t="s">
        <v>572</v>
      </c>
    </row>
    <row r="23268" spans="1:5">
      <c r="A23268" s="1">
        <v>23267</v>
      </c>
      <c r="B23268" s="3">
        <v>82.05</v>
      </c>
      <c r="C23268" s="3">
        <v>29.4448692322</v>
      </c>
      <c r="D23268" s="4">
        <v>0.928121545489496</v>
      </c>
      <c r="E23268" s="5" t="s">
        <v>572</v>
      </c>
    </row>
    <row r="23269" spans="1:5">
      <c r="A23269" s="1">
        <v>23268</v>
      </c>
      <c r="B23269" s="3">
        <v>81.95</v>
      </c>
      <c r="C23269" s="3">
        <v>29.3448692322</v>
      </c>
      <c r="D23269" s="4">
        <v>0.547479079299219</v>
      </c>
      <c r="E23269" s="5" t="s">
        <v>572</v>
      </c>
    </row>
    <row r="23270" spans="1:5">
      <c r="A23270" s="1">
        <v>23269</v>
      </c>
      <c r="B23270" s="3">
        <v>83.15</v>
      </c>
      <c r="C23270" s="3">
        <v>29.3448692322</v>
      </c>
      <c r="D23270" s="4">
        <v>1.13218840068868</v>
      </c>
      <c r="E23270" s="5" t="s">
        <v>572</v>
      </c>
    </row>
    <row r="23271" spans="1:5">
      <c r="A23271" s="1">
        <v>23270</v>
      </c>
      <c r="B23271" s="3">
        <v>80.95</v>
      </c>
      <c r="C23271" s="3">
        <v>29.2448692322</v>
      </c>
      <c r="D23271" s="4">
        <v>0.526552202941545</v>
      </c>
      <c r="E23271" s="5" t="s">
        <v>572</v>
      </c>
    </row>
    <row r="23272" spans="1:5">
      <c r="A23272" s="1">
        <v>23271</v>
      </c>
      <c r="B23272" s="3">
        <v>83.85</v>
      </c>
      <c r="C23272" s="3">
        <v>29.2448692322</v>
      </c>
      <c r="D23272" s="4">
        <v>1.65032654690613</v>
      </c>
      <c r="E23272" s="5" t="s">
        <v>572</v>
      </c>
    </row>
    <row r="23273" spans="1:5">
      <c r="A23273" s="1">
        <v>23272</v>
      </c>
      <c r="B23273" s="3">
        <v>80.45</v>
      </c>
      <c r="C23273" s="3">
        <v>29.1448692322</v>
      </c>
      <c r="D23273" s="4">
        <v>1.25986892448013</v>
      </c>
      <c r="E23273" s="5" t="s">
        <v>572</v>
      </c>
    </row>
    <row r="23274" spans="1:5">
      <c r="A23274" s="1">
        <v>23273</v>
      </c>
      <c r="B23274" s="3">
        <v>82.95</v>
      </c>
      <c r="C23274" s="3">
        <v>29.1448692322</v>
      </c>
      <c r="D23274" s="4">
        <v>0.928121545489496</v>
      </c>
      <c r="E23274" s="5" t="s">
        <v>572</v>
      </c>
    </row>
    <row r="23275" spans="1:5">
      <c r="A23275" s="1">
        <v>23274</v>
      </c>
      <c r="B23275" s="3">
        <v>83.35</v>
      </c>
      <c r="C23275" s="3">
        <v>29.1448692322</v>
      </c>
      <c r="D23275" s="4">
        <v>1.30228563711946</v>
      </c>
      <c r="E23275" s="5" t="s">
        <v>572</v>
      </c>
    </row>
    <row r="23276" spans="1:5">
      <c r="A23276" s="1">
        <v>23275</v>
      </c>
      <c r="B23276" s="3">
        <v>84.15</v>
      </c>
      <c r="C23276" s="3">
        <v>29.1448692322</v>
      </c>
      <c r="D23276" s="4">
        <v>0.863653511171559</v>
      </c>
      <c r="E23276" s="5" t="s">
        <v>572</v>
      </c>
    </row>
    <row r="23277" spans="1:5">
      <c r="A23277" s="1">
        <v>23276</v>
      </c>
      <c r="B23277" s="3">
        <v>83.05</v>
      </c>
      <c r="C23277" s="3">
        <v>29.0448692322</v>
      </c>
      <c r="D23277" s="4">
        <v>1.07819572253001</v>
      </c>
      <c r="E23277" s="5" t="s">
        <v>572</v>
      </c>
    </row>
    <row r="23278" spans="1:5">
      <c r="A23278" s="1">
        <v>23277</v>
      </c>
      <c r="B23278" s="3">
        <v>80.25</v>
      </c>
      <c r="C23278" s="3">
        <v>28.9448692322</v>
      </c>
      <c r="D23278" s="4">
        <v>0.83827583581129</v>
      </c>
      <c r="E23278" s="5" t="s">
        <v>572</v>
      </c>
    </row>
    <row r="23279" spans="1:5">
      <c r="A23279" s="1">
        <v>23278</v>
      </c>
      <c r="B23279" s="3">
        <v>82.65</v>
      </c>
      <c r="C23279" s="3">
        <v>28.9448692322</v>
      </c>
      <c r="D23279" s="4">
        <v>0.936613538321214</v>
      </c>
      <c r="E23279" s="5" t="s">
        <v>572</v>
      </c>
    </row>
    <row r="23280" spans="1:5">
      <c r="A23280" s="1">
        <v>23279</v>
      </c>
      <c r="B23280" s="3">
        <v>81.65</v>
      </c>
      <c r="C23280" s="3">
        <v>28.8448692322</v>
      </c>
      <c r="D23280" s="4">
        <v>0.526552202941545</v>
      </c>
      <c r="E23280" s="5" t="s">
        <v>572</v>
      </c>
    </row>
    <row r="23281" spans="1:5">
      <c r="A23281" s="1">
        <v>23280</v>
      </c>
      <c r="B23281" s="3">
        <v>83.55</v>
      </c>
      <c r="C23281" s="3">
        <v>28.8448692322</v>
      </c>
      <c r="D23281" s="4">
        <v>1.36150964832671</v>
      </c>
      <c r="E23281" s="5" t="s">
        <v>572</v>
      </c>
    </row>
    <row r="23282" spans="1:5">
      <c r="A23282" s="1">
        <v>23281</v>
      </c>
      <c r="B23282" s="3">
        <v>83.75</v>
      </c>
      <c r="C23282" s="3">
        <v>28.8448692322</v>
      </c>
      <c r="D23282" s="4">
        <v>0.39468650682861</v>
      </c>
      <c r="E23282" s="5" t="s">
        <v>572</v>
      </c>
    </row>
    <row r="23283" spans="1:5">
      <c r="A23283" s="1">
        <v>23282</v>
      </c>
      <c r="B23283" s="3">
        <v>83.15</v>
      </c>
      <c r="C23283" s="3">
        <v>28.7448692322</v>
      </c>
      <c r="D23283" s="4">
        <v>1.32767947302365</v>
      </c>
      <c r="E23283" s="5" t="s">
        <v>572</v>
      </c>
    </row>
    <row r="23284" spans="1:5">
      <c r="A23284" s="1">
        <v>23283</v>
      </c>
      <c r="B23284" s="3">
        <v>83.95</v>
      </c>
      <c r="C23284" s="3">
        <v>28.7448692322</v>
      </c>
      <c r="D23284" s="4">
        <v>1.38880162411698</v>
      </c>
      <c r="E23284" s="5" t="s">
        <v>572</v>
      </c>
    </row>
    <row r="23285" spans="1:5">
      <c r="A23285" s="1">
        <v>23284</v>
      </c>
      <c r="B23285" s="3">
        <v>81.85</v>
      </c>
      <c r="C23285" s="3">
        <v>28.6448692322</v>
      </c>
      <c r="D23285" s="4">
        <v>0.984869396900871</v>
      </c>
      <c r="E23285" s="5" t="s">
        <v>572</v>
      </c>
    </row>
    <row r="23286" spans="1:5">
      <c r="A23286" s="1">
        <v>23285</v>
      </c>
      <c r="B23286" s="3">
        <v>85.05</v>
      </c>
      <c r="C23286" s="3">
        <v>28.6448692322</v>
      </c>
      <c r="D23286" s="4">
        <v>1.30228563711946</v>
      </c>
      <c r="E23286" s="5" t="s">
        <v>572</v>
      </c>
    </row>
    <row r="23287" spans="1:5">
      <c r="A23287" s="1">
        <v>23286</v>
      </c>
      <c r="B23287" s="3">
        <v>82.25</v>
      </c>
      <c r="C23287" s="3">
        <v>28.5448692322</v>
      </c>
      <c r="D23287" s="4">
        <v>0.984869396900871</v>
      </c>
      <c r="E23287" s="5" t="s">
        <v>572</v>
      </c>
    </row>
    <row r="23288" spans="1:5">
      <c r="A23288" s="1">
        <v>23287</v>
      </c>
      <c r="B23288" s="3">
        <v>83.55</v>
      </c>
      <c r="C23288" s="3">
        <v>28.5448692322</v>
      </c>
      <c r="D23288" s="4">
        <v>0.371110747030058</v>
      </c>
      <c r="E23288" s="5" t="s">
        <v>572</v>
      </c>
    </row>
    <row r="23289" spans="1:5">
      <c r="A23289" s="1">
        <v>23288</v>
      </c>
      <c r="B23289" s="3">
        <v>81.75</v>
      </c>
      <c r="C23289" s="3">
        <v>28.4448692322</v>
      </c>
      <c r="D23289" s="4">
        <v>0.897921645369396</v>
      </c>
      <c r="E23289" s="5" t="s">
        <v>572</v>
      </c>
    </row>
    <row r="23290" spans="1:5">
      <c r="A23290" s="1">
        <v>23289</v>
      </c>
      <c r="B23290" s="3">
        <v>82.15</v>
      </c>
      <c r="C23290" s="3">
        <v>28.4448692322</v>
      </c>
      <c r="D23290" s="4">
        <v>0.786840151024653</v>
      </c>
      <c r="E23290" s="5" t="s">
        <v>572</v>
      </c>
    </row>
    <row r="23291" spans="1:5">
      <c r="A23291" s="1">
        <v>23290</v>
      </c>
      <c r="B23291" s="3">
        <v>83.15</v>
      </c>
      <c r="C23291" s="3">
        <v>28.4448692322</v>
      </c>
      <c r="D23291" s="4">
        <v>1.69500713983126</v>
      </c>
      <c r="E23291" s="5" t="s">
        <v>572</v>
      </c>
    </row>
    <row r="23292" spans="1:5">
      <c r="A23292" s="1">
        <v>23291</v>
      </c>
      <c r="B23292" s="3">
        <v>83.65</v>
      </c>
      <c r="C23292" s="3">
        <v>28.3448692322</v>
      </c>
      <c r="D23292" s="4">
        <v>0.706155045806865</v>
      </c>
      <c r="E23292" s="5" t="s">
        <v>572</v>
      </c>
    </row>
    <row r="23293" spans="1:5">
      <c r="A23293" s="1">
        <v>23292</v>
      </c>
      <c r="B23293" s="3">
        <v>84.75</v>
      </c>
      <c r="C23293" s="3">
        <v>28.3448692322</v>
      </c>
      <c r="D23293" s="4">
        <v>0.435777244815314</v>
      </c>
      <c r="E23293" s="5" t="s">
        <v>572</v>
      </c>
    </row>
    <row r="23294" spans="1:5">
      <c r="A23294" s="1">
        <v>23293</v>
      </c>
      <c r="B23294" s="3">
        <v>82.25</v>
      </c>
      <c r="C23294" s="3">
        <v>28.2448692322</v>
      </c>
      <c r="D23294" s="4">
        <v>0.786840151024653</v>
      </c>
      <c r="E23294" s="5" t="s">
        <v>572</v>
      </c>
    </row>
    <row r="23295" spans="1:5">
      <c r="A23295" s="1">
        <v>23294</v>
      </c>
      <c r="B23295" s="3">
        <v>82.65</v>
      </c>
      <c r="C23295" s="3">
        <v>28.2448692322</v>
      </c>
      <c r="D23295" s="4">
        <v>0.984869396900871</v>
      </c>
      <c r="E23295" s="5" t="s">
        <v>572</v>
      </c>
    </row>
    <row r="23296" spans="1:5">
      <c r="A23296" s="1">
        <v>23295</v>
      </c>
      <c r="B23296" s="3">
        <v>82.75</v>
      </c>
      <c r="C23296" s="3">
        <v>28.2448692322</v>
      </c>
      <c r="D23296" s="4">
        <v>0.92328755971955</v>
      </c>
      <c r="E23296" s="5" t="s">
        <v>572</v>
      </c>
    </row>
    <row r="23297" spans="1:5">
      <c r="A23297" s="1">
        <v>23296</v>
      </c>
      <c r="B23297" s="3">
        <v>83.25</v>
      </c>
      <c r="C23297" s="3">
        <v>28.2448692322</v>
      </c>
      <c r="D23297" s="4">
        <v>0.706155045806865</v>
      </c>
      <c r="E23297" s="5" t="s">
        <v>572</v>
      </c>
    </row>
    <row r="23298" spans="1:5">
      <c r="A23298" s="1">
        <v>23297</v>
      </c>
      <c r="B23298" s="3">
        <v>83.85</v>
      </c>
      <c r="C23298" s="3">
        <v>28.2448692322</v>
      </c>
      <c r="D23298" s="4">
        <v>0.699465166748929</v>
      </c>
      <c r="E23298" s="5" t="s">
        <v>572</v>
      </c>
    </row>
    <row r="23299" spans="1:5">
      <c r="A23299" s="1">
        <v>23298</v>
      </c>
      <c r="B23299" s="3">
        <v>82.75</v>
      </c>
      <c r="C23299" s="3">
        <v>28.1448692322</v>
      </c>
      <c r="D23299" s="4">
        <v>0.848374589404573</v>
      </c>
      <c r="E23299" s="5" t="s">
        <v>572</v>
      </c>
    </row>
    <row r="23300" spans="1:5">
      <c r="A23300" s="1">
        <v>23299</v>
      </c>
      <c r="B23300" s="3">
        <v>83.75</v>
      </c>
      <c r="C23300" s="3">
        <v>28.1448692322</v>
      </c>
      <c r="D23300" s="4">
        <v>0.755702101771688</v>
      </c>
      <c r="E23300" s="5" t="s">
        <v>572</v>
      </c>
    </row>
    <row r="23301" spans="1:5">
      <c r="A23301" s="1">
        <v>23300</v>
      </c>
      <c r="B23301" s="3">
        <v>81.85</v>
      </c>
      <c r="C23301" s="3">
        <v>28.0448692322</v>
      </c>
      <c r="D23301" s="4">
        <v>0.432775938525967</v>
      </c>
      <c r="E23301" s="5" t="s">
        <v>572</v>
      </c>
    </row>
    <row r="23302" spans="1:5">
      <c r="A23302" s="1">
        <v>23301</v>
      </c>
      <c r="B23302" s="3">
        <v>82.45</v>
      </c>
      <c r="C23302" s="3">
        <v>28.0448692322</v>
      </c>
      <c r="D23302" s="4">
        <v>1.34580600974572</v>
      </c>
      <c r="E23302" s="5" t="s">
        <v>572</v>
      </c>
    </row>
    <row r="23303" spans="1:5">
      <c r="A23303" s="1">
        <v>23302</v>
      </c>
      <c r="B23303" s="3">
        <v>82.55</v>
      </c>
      <c r="C23303" s="3">
        <v>28.0448692322</v>
      </c>
      <c r="D23303" s="4">
        <v>1.29041264529861</v>
      </c>
      <c r="E23303" s="5" t="s">
        <v>572</v>
      </c>
    </row>
    <row r="23304" spans="1:5">
      <c r="A23304" s="1">
        <v>23303</v>
      </c>
      <c r="B23304" s="3">
        <v>83.35</v>
      </c>
      <c r="C23304" s="3">
        <v>28.0448692322</v>
      </c>
      <c r="D23304" s="4">
        <v>0.984869396900871</v>
      </c>
      <c r="E23304" s="5" t="s">
        <v>572</v>
      </c>
    </row>
    <row r="23305" spans="1:5">
      <c r="A23305" s="1">
        <v>23304</v>
      </c>
      <c r="B23305" s="3">
        <v>84.05</v>
      </c>
      <c r="C23305" s="3">
        <v>28.0448692322</v>
      </c>
      <c r="D23305" s="4">
        <v>1.08515056578479</v>
      </c>
      <c r="E23305" s="5" t="s">
        <v>572</v>
      </c>
    </row>
    <row r="23306" spans="1:5">
      <c r="A23306" s="1">
        <v>23305</v>
      </c>
      <c r="B23306" s="3">
        <v>85.25</v>
      </c>
      <c r="C23306" s="3">
        <v>28.0448692322</v>
      </c>
      <c r="D23306" s="4">
        <v>1.35267033162286</v>
      </c>
      <c r="E23306" s="5" t="s">
        <v>572</v>
      </c>
    </row>
    <row r="23307" spans="1:5">
      <c r="A23307" s="1">
        <v>23306</v>
      </c>
      <c r="B23307" s="3">
        <v>86.15</v>
      </c>
      <c r="C23307" s="3">
        <v>28.0448692322</v>
      </c>
      <c r="D23307" s="4">
        <v>0.755564582976789</v>
      </c>
      <c r="E23307" s="5" t="s">
        <v>572</v>
      </c>
    </row>
    <row r="23308" spans="1:5">
      <c r="A23308" s="1">
        <v>23307</v>
      </c>
      <c r="B23308" s="3">
        <v>82.45</v>
      </c>
      <c r="C23308" s="3">
        <v>27.9448692322</v>
      </c>
      <c r="D23308" s="4">
        <v>0.825881563281285</v>
      </c>
      <c r="E23308" s="5" t="s">
        <v>572</v>
      </c>
    </row>
    <row r="23309" spans="1:5">
      <c r="A23309" s="1">
        <v>23308</v>
      </c>
      <c r="B23309" s="3">
        <v>85.65</v>
      </c>
      <c r="C23309" s="3">
        <v>27.9448692322</v>
      </c>
      <c r="D23309" s="4">
        <v>1.31569536981406</v>
      </c>
      <c r="E23309" s="5" t="s">
        <v>572</v>
      </c>
    </row>
    <row r="23310" spans="1:5">
      <c r="A23310" s="1">
        <v>23309</v>
      </c>
      <c r="B23310" s="3">
        <v>83.55</v>
      </c>
      <c r="C23310" s="3">
        <v>27.8448692322</v>
      </c>
      <c r="D23310" s="4">
        <v>1.45817237147024</v>
      </c>
      <c r="E23310" s="5" t="s">
        <v>572</v>
      </c>
    </row>
    <row r="23311" spans="1:5">
      <c r="A23311" s="1">
        <v>23310</v>
      </c>
      <c r="B23311" s="3">
        <v>83.65</v>
      </c>
      <c r="C23311" s="3">
        <v>27.8448692322</v>
      </c>
      <c r="D23311" s="4">
        <v>1.45817237147024</v>
      </c>
      <c r="E23311" s="5" t="s">
        <v>572</v>
      </c>
    </row>
    <row r="23312" spans="1:5">
      <c r="A23312" s="1">
        <v>23311</v>
      </c>
      <c r="B23312" s="3">
        <v>86.35</v>
      </c>
      <c r="C23312" s="3">
        <v>27.8448692322</v>
      </c>
      <c r="D23312" s="4">
        <v>1.38880162411698</v>
      </c>
      <c r="E23312" s="5" t="s">
        <v>572</v>
      </c>
    </row>
    <row r="23313" spans="1:5">
      <c r="A23313" s="1">
        <v>23312</v>
      </c>
      <c r="B23313" s="3">
        <v>87.95</v>
      </c>
      <c r="C23313" s="3">
        <v>27.8448692322</v>
      </c>
      <c r="D23313" s="4">
        <v>1.47341136805658</v>
      </c>
      <c r="E23313" s="5" t="s">
        <v>572</v>
      </c>
    </row>
    <row r="23314" spans="1:5">
      <c r="A23314" s="1">
        <v>23313</v>
      </c>
      <c r="B23314" s="3">
        <v>88.05</v>
      </c>
      <c r="C23314" s="3">
        <v>27.8448692322</v>
      </c>
      <c r="D23314" s="4">
        <v>1.35216569115904</v>
      </c>
      <c r="E23314" s="5" t="s">
        <v>572</v>
      </c>
    </row>
    <row r="23315" spans="1:5">
      <c r="A23315" s="1">
        <v>23314</v>
      </c>
      <c r="B23315" s="3">
        <v>83.95</v>
      </c>
      <c r="C23315" s="3">
        <v>27.7448692322</v>
      </c>
      <c r="D23315" s="4">
        <v>1.35337254541829</v>
      </c>
      <c r="E23315" s="5" t="s">
        <v>572</v>
      </c>
    </row>
    <row r="23316" spans="1:5">
      <c r="A23316" s="1">
        <v>23315</v>
      </c>
      <c r="B23316" s="3">
        <v>84.45</v>
      </c>
      <c r="C23316" s="3">
        <v>27.7448692322</v>
      </c>
      <c r="D23316" s="4">
        <v>0.786840151024653</v>
      </c>
      <c r="E23316" s="5" t="s">
        <v>572</v>
      </c>
    </row>
    <row r="23317" spans="1:5">
      <c r="A23317" s="1">
        <v>23316</v>
      </c>
      <c r="B23317" s="3">
        <v>85.85</v>
      </c>
      <c r="C23317" s="3">
        <v>27.7448692322</v>
      </c>
      <c r="D23317" s="4">
        <v>0.827148700054133</v>
      </c>
      <c r="E23317" s="5" t="s">
        <v>572</v>
      </c>
    </row>
    <row r="23318" spans="1:5">
      <c r="A23318" s="1">
        <v>23317</v>
      </c>
      <c r="B23318" s="3">
        <v>87.65</v>
      </c>
      <c r="C23318" s="3">
        <v>27.7448692322</v>
      </c>
      <c r="D23318" s="4">
        <v>1.12517691600456</v>
      </c>
      <c r="E23318" s="5" t="s">
        <v>572</v>
      </c>
    </row>
    <row r="23319" spans="1:5">
      <c r="A23319" s="1">
        <v>23318</v>
      </c>
      <c r="B23319" s="3">
        <v>82.85</v>
      </c>
      <c r="C23319" s="3">
        <v>27.6448692322</v>
      </c>
      <c r="D23319" s="4">
        <v>0.432775938525967</v>
      </c>
      <c r="E23319" s="5" t="s">
        <v>572</v>
      </c>
    </row>
    <row r="23320" spans="1:5">
      <c r="A23320" s="1">
        <v>23319</v>
      </c>
      <c r="B23320" s="3">
        <v>83.45</v>
      </c>
      <c r="C23320" s="3">
        <v>27.6448692322</v>
      </c>
      <c r="D23320" s="4">
        <v>0.825881563281285</v>
      </c>
      <c r="E23320" s="5" t="s">
        <v>572</v>
      </c>
    </row>
    <row r="23321" spans="1:5">
      <c r="A23321" s="1">
        <v>23320</v>
      </c>
      <c r="B23321" s="3">
        <v>83.75</v>
      </c>
      <c r="C23321" s="3">
        <v>27.5448692322</v>
      </c>
      <c r="D23321" s="4">
        <v>0.941575434878868</v>
      </c>
      <c r="E23321" s="5" t="s">
        <v>572</v>
      </c>
    </row>
    <row r="23322" spans="1:5">
      <c r="A23322" s="1">
        <v>23321</v>
      </c>
      <c r="B23322" s="3">
        <v>84.45</v>
      </c>
      <c r="C23322" s="3">
        <v>27.5448692322</v>
      </c>
      <c r="D23322" s="4">
        <v>1.57632481798838</v>
      </c>
      <c r="E23322" s="5" t="s">
        <v>572</v>
      </c>
    </row>
    <row r="23323" spans="1:5">
      <c r="A23323" s="1">
        <v>23322</v>
      </c>
      <c r="B23323" s="3">
        <v>85.45</v>
      </c>
      <c r="C23323" s="3">
        <v>27.5448692322</v>
      </c>
      <c r="D23323" s="4">
        <v>0.706155045806865</v>
      </c>
      <c r="E23323" s="5" t="s">
        <v>572</v>
      </c>
    </row>
    <row r="23324" spans="1:5">
      <c r="A23324" s="1">
        <v>23323</v>
      </c>
      <c r="B23324" s="3">
        <v>86.65</v>
      </c>
      <c r="C23324" s="3">
        <v>27.5448692322</v>
      </c>
      <c r="D23324" s="4">
        <v>0.630210744605729</v>
      </c>
      <c r="E23324" s="5" t="s">
        <v>572</v>
      </c>
    </row>
    <row r="23325" spans="1:5">
      <c r="A23325" s="1">
        <v>23324</v>
      </c>
      <c r="B23325" s="3">
        <v>84.05</v>
      </c>
      <c r="C23325" s="3">
        <v>27.4448692322</v>
      </c>
      <c r="D23325" s="4">
        <v>0.810896718620509</v>
      </c>
      <c r="E23325" s="5" t="s">
        <v>572</v>
      </c>
    </row>
    <row r="23326" spans="1:5">
      <c r="A23326" s="1">
        <v>23325</v>
      </c>
      <c r="B23326" s="3">
        <v>84.95</v>
      </c>
      <c r="C23326" s="3">
        <v>27.4448692322</v>
      </c>
      <c r="D23326" s="4">
        <v>0.897494412625147</v>
      </c>
      <c r="E23326" s="5" t="s">
        <v>572</v>
      </c>
    </row>
    <row r="23327" spans="1:5">
      <c r="A23327" s="1">
        <v>23326</v>
      </c>
      <c r="B23327" s="3">
        <v>85.45</v>
      </c>
      <c r="C23327" s="3">
        <v>27.4448692322</v>
      </c>
      <c r="D23327" s="4">
        <v>0.706155045806865</v>
      </c>
      <c r="E23327" s="5" t="s">
        <v>572</v>
      </c>
    </row>
    <row r="23328" spans="1:5">
      <c r="A23328" s="1">
        <v>23327</v>
      </c>
      <c r="B23328" s="3">
        <v>86.45</v>
      </c>
      <c r="C23328" s="3">
        <v>27.4448692322</v>
      </c>
      <c r="D23328" s="4">
        <v>0.664634082046508</v>
      </c>
      <c r="E23328" s="5" t="s">
        <v>572</v>
      </c>
    </row>
    <row r="23329" spans="1:5">
      <c r="A23329" s="1">
        <v>23328</v>
      </c>
      <c r="B23329" s="3">
        <v>87.25</v>
      </c>
      <c r="C23329" s="3">
        <v>27.4448692322</v>
      </c>
      <c r="D23329" s="4">
        <v>0.786840151024653</v>
      </c>
      <c r="E23329" s="5" t="s">
        <v>572</v>
      </c>
    </row>
    <row r="23330" spans="1:5">
      <c r="A23330" s="1">
        <v>23329</v>
      </c>
      <c r="B23330" s="3">
        <v>85.05</v>
      </c>
      <c r="C23330" s="3">
        <v>27.3448692322</v>
      </c>
      <c r="D23330" s="4">
        <v>1.6569792695063</v>
      </c>
      <c r="E23330" s="5" t="s">
        <v>572</v>
      </c>
    </row>
    <row r="23331" spans="1:5">
      <c r="A23331" s="1">
        <v>23330</v>
      </c>
      <c r="B23331" s="3">
        <v>86.25</v>
      </c>
      <c r="C23331" s="3">
        <v>27.3448692322</v>
      </c>
      <c r="D23331" s="4">
        <v>0.92328755971955</v>
      </c>
      <c r="E23331" s="5" t="s">
        <v>572</v>
      </c>
    </row>
    <row r="23332" spans="1:5">
      <c r="A23332" s="1">
        <v>23331</v>
      </c>
      <c r="B23332" s="3">
        <v>86.45</v>
      </c>
      <c r="C23332" s="3">
        <v>27.3448692322</v>
      </c>
      <c r="D23332" s="4">
        <v>0.745319187264296</v>
      </c>
      <c r="E23332" s="5" t="s">
        <v>572</v>
      </c>
    </row>
    <row r="23333" spans="1:5">
      <c r="A23333" s="1">
        <v>23332</v>
      </c>
      <c r="B23333" s="3">
        <v>87.15</v>
      </c>
      <c r="C23333" s="3">
        <v>27.3448692322</v>
      </c>
      <c r="D23333" s="4">
        <v>0.786840151024653</v>
      </c>
      <c r="E23333" s="5" t="s">
        <v>572</v>
      </c>
    </row>
    <row r="23334" spans="1:5">
      <c r="A23334" s="1">
        <v>23333</v>
      </c>
      <c r="B23334" s="3">
        <v>85.95</v>
      </c>
      <c r="C23334" s="3">
        <v>27.2448692322</v>
      </c>
      <c r="D23334" s="4">
        <v>0.552171487798134</v>
      </c>
      <c r="E23334" s="5" t="s">
        <v>572</v>
      </c>
    </row>
    <row r="23335" spans="1:5">
      <c r="A23335" s="1">
        <v>23334</v>
      </c>
      <c r="B23335" s="3">
        <v>87.35</v>
      </c>
      <c r="C23335" s="3">
        <v>27.2448692322</v>
      </c>
      <c r="D23335" s="4">
        <v>0.786840151024653</v>
      </c>
      <c r="E23335" s="5" t="s">
        <v>572</v>
      </c>
    </row>
    <row r="23336" spans="1:5">
      <c r="A23336" s="1">
        <v>23335</v>
      </c>
      <c r="B23336" s="3">
        <v>87.65</v>
      </c>
      <c r="C23336" s="3">
        <v>27.2448692322</v>
      </c>
      <c r="D23336" s="4">
        <v>0.836387206989476</v>
      </c>
      <c r="E23336" s="5" t="s">
        <v>572</v>
      </c>
    </row>
    <row r="23337" spans="1:5">
      <c r="A23337" s="1">
        <v>23336</v>
      </c>
      <c r="B23337" s="3">
        <v>87.85</v>
      </c>
      <c r="C23337" s="3">
        <v>27.2448692322</v>
      </c>
      <c r="D23337" s="4">
        <v>1.40221135681159</v>
      </c>
      <c r="E23337" s="5" t="s">
        <v>572</v>
      </c>
    </row>
    <row r="23338" spans="1:5">
      <c r="A23338" s="1">
        <v>23337</v>
      </c>
      <c r="B23338" s="3">
        <v>86.05</v>
      </c>
      <c r="C23338" s="3">
        <v>27.1448692322</v>
      </c>
      <c r="D23338" s="4">
        <v>0.772202302093073</v>
      </c>
      <c r="E23338" s="5" t="s">
        <v>572</v>
      </c>
    </row>
    <row r="23339" spans="1:5">
      <c r="A23339" s="1">
        <v>23338</v>
      </c>
      <c r="B23339" s="3">
        <v>87.55</v>
      </c>
      <c r="C23339" s="3">
        <v>27.1448692322</v>
      </c>
      <c r="D23339" s="4">
        <v>0.837541352678378</v>
      </c>
      <c r="E23339" s="5" t="s">
        <v>572</v>
      </c>
    </row>
    <row r="23340" spans="1:5">
      <c r="A23340" s="1">
        <v>23339</v>
      </c>
      <c r="B23340" s="3">
        <v>87.95</v>
      </c>
      <c r="C23340" s="3">
        <v>27.1448692322</v>
      </c>
      <c r="D23340" s="4">
        <v>1.19432758540313</v>
      </c>
      <c r="E23340" s="5" t="s">
        <v>572</v>
      </c>
    </row>
    <row r="23341" spans="1:5">
      <c r="A23341" s="1">
        <v>23340</v>
      </c>
      <c r="B23341" s="3">
        <v>86.55</v>
      </c>
      <c r="C23341" s="3">
        <v>26.9448692322</v>
      </c>
      <c r="D23341" s="4">
        <v>0.47875519165447</v>
      </c>
      <c r="E23341" s="5" t="s">
        <v>572</v>
      </c>
    </row>
    <row r="23342" spans="1:5">
      <c r="A23342" s="1">
        <v>23341</v>
      </c>
      <c r="B23342" s="3">
        <v>86.75</v>
      </c>
      <c r="C23342" s="3">
        <v>26.9448692322</v>
      </c>
      <c r="D23342" s="4">
        <v>0.693501093330763</v>
      </c>
      <c r="E23342" s="5" t="s">
        <v>572</v>
      </c>
    </row>
    <row r="23343" spans="1:5">
      <c r="A23343" s="1">
        <v>23342</v>
      </c>
      <c r="B23343" s="3">
        <v>86.85</v>
      </c>
      <c r="C23343" s="3">
        <v>26.9448692322</v>
      </c>
      <c r="D23343" s="4">
        <v>0.552171487798134</v>
      </c>
      <c r="E23343" s="5" t="s">
        <v>572</v>
      </c>
    </row>
    <row r="23344" spans="1:5">
      <c r="A23344" s="1">
        <v>23343</v>
      </c>
      <c r="B23344" s="3">
        <v>87.05</v>
      </c>
      <c r="C23344" s="3">
        <v>26.9448692322</v>
      </c>
      <c r="D23344" s="4">
        <v>1.22958932751456</v>
      </c>
      <c r="E23344" s="5" t="s">
        <v>572</v>
      </c>
    </row>
    <row r="23345" spans="1:5">
      <c r="A23345" s="1">
        <v>23344</v>
      </c>
      <c r="B23345" s="3">
        <v>87.45</v>
      </c>
      <c r="C23345" s="3">
        <v>26.6448692322</v>
      </c>
      <c r="D23345" s="4">
        <v>1.80572774866424</v>
      </c>
      <c r="E23345" s="5" t="s">
        <v>572</v>
      </c>
    </row>
    <row r="23346" spans="1:5">
      <c r="A23346" s="1">
        <v>23345</v>
      </c>
      <c r="B23346" s="3">
        <v>5.95</v>
      </c>
      <c r="C23346" s="3">
        <v>53.0448692322</v>
      </c>
      <c r="D23346" s="4">
        <v>-0.541203153912038</v>
      </c>
      <c r="E23346" s="5" t="s">
        <v>570</v>
      </c>
    </row>
    <row r="23347" spans="1:5">
      <c r="A23347" s="1">
        <v>23346</v>
      </c>
      <c r="B23347" s="3">
        <v>6.55</v>
      </c>
      <c r="C23347" s="3">
        <v>53.0448692322</v>
      </c>
      <c r="D23347" s="4">
        <v>-0.443301895261056</v>
      </c>
      <c r="E23347" s="5" t="s">
        <v>570</v>
      </c>
    </row>
    <row r="23348" spans="1:5">
      <c r="A23348" s="1">
        <v>23347</v>
      </c>
      <c r="B23348" s="3">
        <v>6.45</v>
      </c>
      <c r="C23348" s="3">
        <v>52.6448692322</v>
      </c>
      <c r="D23348" s="4">
        <v>0.976274335007863</v>
      </c>
      <c r="E23348" s="5" t="s">
        <v>570</v>
      </c>
    </row>
    <row r="23349" spans="1:5">
      <c r="A23349" s="1">
        <v>23348</v>
      </c>
      <c r="B23349" s="3">
        <v>4.65</v>
      </c>
      <c r="C23349" s="3">
        <v>52.5448692322</v>
      </c>
      <c r="D23349" s="4">
        <v>-0.353448760622787</v>
      </c>
      <c r="E23349" s="5" t="s">
        <v>570</v>
      </c>
    </row>
    <row r="23350" spans="1:5">
      <c r="A23350" s="1">
        <v>23349</v>
      </c>
      <c r="B23350" s="3">
        <v>5.65</v>
      </c>
      <c r="C23350" s="3">
        <v>52.3448692322</v>
      </c>
      <c r="D23350" s="4">
        <v>-0.449634066620627</v>
      </c>
      <c r="E23350" s="5" t="s">
        <v>570</v>
      </c>
    </row>
    <row r="23351" spans="1:5">
      <c r="A23351" s="1">
        <v>23350</v>
      </c>
      <c r="B23351" s="3">
        <v>5.85</v>
      </c>
      <c r="C23351" s="3">
        <v>52.3448692322</v>
      </c>
      <c r="D23351" s="4">
        <v>-0.586824115928699</v>
      </c>
      <c r="E23351" s="5" t="s">
        <v>570</v>
      </c>
    </row>
    <row r="23352" spans="1:5">
      <c r="A23352" s="1">
        <v>23351</v>
      </c>
      <c r="B23352" s="3">
        <v>5.25</v>
      </c>
      <c r="C23352" s="3">
        <v>52.1448692322</v>
      </c>
      <c r="D23352" s="4">
        <v>-0.586824115928699</v>
      </c>
      <c r="E23352" s="5" t="s">
        <v>570</v>
      </c>
    </row>
    <row r="23353" spans="1:5">
      <c r="A23353" s="1">
        <v>23352</v>
      </c>
      <c r="B23353" s="3">
        <v>6.05</v>
      </c>
      <c r="C23353" s="3">
        <v>52.1448692322</v>
      </c>
      <c r="D23353" s="4">
        <v>-0.264329382247445</v>
      </c>
      <c r="E23353" s="5" t="s">
        <v>570</v>
      </c>
    </row>
    <row r="23354" spans="1:5">
      <c r="A23354" s="1">
        <v>23353</v>
      </c>
      <c r="B23354" s="3">
        <v>5.45</v>
      </c>
      <c r="C23354" s="3">
        <v>52.0448692322</v>
      </c>
      <c r="D23354" s="4">
        <v>-0.101104934171296</v>
      </c>
      <c r="E23354" s="5" t="s">
        <v>570</v>
      </c>
    </row>
    <row r="23355" spans="1:5">
      <c r="A23355" s="1">
        <v>23354</v>
      </c>
      <c r="B23355" s="3">
        <v>5.85</v>
      </c>
      <c r="C23355" s="3">
        <v>51.7448692322</v>
      </c>
      <c r="D23355" s="4">
        <v>-0.218849885552212</v>
      </c>
      <c r="E23355" s="5" t="s">
        <v>570</v>
      </c>
    </row>
    <row r="23356" spans="1:5">
      <c r="A23356" s="1">
        <v>23355</v>
      </c>
      <c r="B23356" s="3">
        <v>5.15</v>
      </c>
      <c r="C23356" s="3">
        <v>51.5448692322</v>
      </c>
      <c r="D23356" s="4">
        <v>-0.192269864503713</v>
      </c>
      <c r="E23356" s="5" t="s">
        <v>570</v>
      </c>
    </row>
    <row r="23357" spans="1:5">
      <c r="A23357" s="1">
        <v>23356</v>
      </c>
      <c r="B23357" s="3">
        <v>4.55</v>
      </c>
      <c r="C23357" s="3">
        <v>51.4448692322</v>
      </c>
      <c r="D23357" s="4">
        <v>0.0692433154701372</v>
      </c>
      <c r="E23357" s="5" t="s">
        <v>570</v>
      </c>
    </row>
    <row r="23358" spans="1:5">
      <c r="A23358" s="1">
        <v>23357</v>
      </c>
      <c r="B23358" s="3">
        <v>5.15</v>
      </c>
      <c r="C23358" s="3">
        <v>51.3448692322</v>
      </c>
      <c r="D23358" s="4">
        <v>0.0784818224054806</v>
      </c>
      <c r="E23358" s="5" t="s">
        <v>570</v>
      </c>
    </row>
    <row r="23359" spans="1:5">
      <c r="A23359" s="1">
        <v>23358</v>
      </c>
      <c r="B23359" s="3">
        <v>164.35</v>
      </c>
      <c r="C23359" s="3">
        <v>-20.3551307678</v>
      </c>
      <c r="D23359" s="4">
        <v>0.650769526964506</v>
      </c>
      <c r="E23359" s="5" t="s">
        <v>571</v>
      </c>
    </row>
    <row r="23360" spans="1:5">
      <c r="A23360" s="1">
        <v>23359</v>
      </c>
      <c r="B23360" s="3">
        <v>164.95</v>
      </c>
      <c r="C23360" s="3">
        <v>-21.1551307678</v>
      </c>
      <c r="D23360" s="4">
        <v>0.524629821474851</v>
      </c>
      <c r="E23360" s="5" t="s">
        <v>575</v>
      </c>
    </row>
    <row r="23361" spans="1:5">
      <c r="A23361" s="1">
        <v>23360</v>
      </c>
      <c r="B23361" s="3">
        <v>165.05</v>
      </c>
      <c r="C23361" s="3">
        <v>-21.3551307678</v>
      </c>
      <c r="D23361" s="4">
        <v>0.370108255009111</v>
      </c>
      <c r="E23361" s="5" t="s">
        <v>571</v>
      </c>
    </row>
    <row r="23362" spans="1:5">
      <c r="A23362" s="1">
        <v>23361</v>
      </c>
      <c r="B23362" s="3">
        <v>165.25</v>
      </c>
      <c r="C23362" s="3">
        <v>-21.4551307678</v>
      </c>
      <c r="D23362" s="4">
        <v>0.730267152337087</v>
      </c>
      <c r="E23362" s="5" t="s">
        <v>571</v>
      </c>
    </row>
    <row r="23363" spans="1:5">
      <c r="A23363" s="1">
        <v>23362</v>
      </c>
      <c r="B23363" s="3">
        <v>165.85</v>
      </c>
      <c r="C23363" s="3">
        <v>-21.4551307678</v>
      </c>
      <c r="D23363" s="4">
        <v>0.524629821474851</v>
      </c>
      <c r="E23363" s="5" t="s">
        <v>577</v>
      </c>
    </row>
    <row r="23364" spans="1:5">
      <c r="A23364" s="1">
        <v>23363</v>
      </c>
      <c r="B23364" s="3">
        <v>166.85</v>
      </c>
      <c r="C23364" s="3">
        <v>-22.1551307678</v>
      </c>
      <c r="D23364" s="4">
        <v>0.661124628971149</v>
      </c>
      <c r="E23364" s="5" t="s">
        <v>577</v>
      </c>
    </row>
    <row r="23365" spans="1:5">
      <c r="A23365" s="1">
        <v>23364</v>
      </c>
      <c r="B23365" s="3">
        <v>171.15</v>
      </c>
      <c r="C23365" s="3">
        <v>-44.0551307678</v>
      </c>
      <c r="D23365" s="4">
        <v>0.386535359178426</v>
      </c>
      <c r="E23365" s="5" t="s">
        <v>570</v>
      </c>
    </row>
    <row r="23366" spans="1:5">
      <c r="A23366" s="1">
        <v>23365</v>
      </c>
      <c r="B23366" s="3">
        <v>171.55</v>
      </c>
      <c r="C23366" s="3">
        <v>-44.0551307678</v>
      </c>
      <c r="D23366" s="4">
        <v>0.635402121051649</v>
      </c>
      <c r="E23366" s="5" t="s">
        <v>570</v>
      </c>
    </row>
    <row r="23367" spans="1:5">
      <c r="A23367" s="1">
        <v>23366</v>
      </c>
      <c r="B23367" s="3">
        <v>170.95</v>
      </c>
      <c r="C23367" s="3">
        <v>-44.1551307678</v>
      </c>
      <c r="D23367" s="4">
        <v>0.311223318524867</v>
      </c>
      <c r="E23367" s="5" t="s">
        <v>570</v>
      </c>
    </row>
    <row r="23368" spans="1:5">
      <c r="A23368" s="1">
        <v>23367</v>
      </c>
      <c r="B23368" s="3">
        <v>171.15</v>
      </c>
      <c r="C23368" s="3">
        <v>-44.1551307678</v>
      </c>
      <c r="D23368" s="4">
        <v>0.311223318524867</v>
      </c>
      <c r="E23368" s="5" t="s">
        <v>570</v>
      </c>
    </row>
    <row r="23369" spans="1:5">
      <c r="A23369" s="1">
        <v>23368</v>
      </c>
      <c r="B23369" s="3">
        <v>170.25</v>
      </c>
      <c r="C23369" s="3">
        <v>-45.1551307678</v>
      </c>
      <c r="D23369" s="4">
        <v>-0.051942569723007</v>
      </c>
      <c r="E23369" s="5" t="s">
        <v>570</v>
      </c>
    </row>
    <row r="23370" spans="1:5">
      <c r="A23370" s="1">
        <v>23369</v>
      </c>
      <c r="B23370" s="3">
        <v>170.15</v>
      </c>
      <c r="C23370" s="3">
        <v>-45.2551307678</v>
      </c>
      <c r="D23370" s="4">
        <v>-0.154212744460854</v>
      </c>
      <c r="E23370" s="5" t="s">
        <v>570</v>
      </c>
    </row>
    <row r="23371" spans="1:5">
      <c r="A23371" s="1">
        <v>23370</v>
      </c>
      <c r="B23371" s="3">
        <v>170.45</v>
      </c>
      <c r="C23371" s="3">
        <v>-45.2551307678</v>
      </c>
      <c r="D23371" s="4">
        <v>0.326282279015223</v>
      </c>
      <c r="E23371" s="5" t="s">
        <v>570</v>
      </c>
    </row>
    <row r="23372" spans="1:5">
      <c r="A23372" s="1">
        <v>23371</v>
      </c>
      <c r="B23372" s="3">
        <v>168.05</v>
      </c>
      <c r="C23372" s="3">
        <v>-45.3551307678</v>
      </c>
      <c r="D23372" s="4">
        <v>0.96840051800742</v>
      </c>
      <c r="E23372" s="5" t="s">
        <v>570</v>
      </c>
    </row>
    <row r="23373" spans="1:5">
      <c r="A23373" s="1">
        <v>23372</v>
      </c>
      <c r="B23373" s="3">
        <v>170.35</v>
      </c>
      <c r="C23373" s="3">
        <v>-45.3551307678</v>
      </c>
      <c r="D23373" s="4">
        <v>0.721943817508007</v>
      </c>
      <c r="E23373" s="5" t="s">
        <v>570</v>
      </c>
    </row>
    <row r="23374" spans="1:5">
      <c r="A23374" s="1">
        <v>23373</v>
      </c>
      <c r="B23374" s="3">
        <v>170.45</v>
      </c>
      <c r="C23374" s="3">
        <v>-45.3551307678</v>
      </c>
      <c r="D23374" s="4">
        <v>0.721943817508007</v>
      </c>
      <c r="E23374" s="5" t="s">
        <v>570</v>
      </c>
    </row>
    <row r="23375" spans="1:5">
      <c r="A23375" s="1">
        <v>23374</v>
      </c>
      <c r="B23375" s="3">
        <v>170.75</v>
      </c>
      <c r="C23375" s="3">
        <v>-45.4551307678</v>
      </c>
      <c r="D23375" s="4">
        <v>0.35324041309951</v>
      </c>
      <c r="E23375" s="5" t="s">
        <v>570</v>
      </c>
    </row>
    <row r="23376" spans="1:5">
      <c r="A23376" s="1">
        <v>23375</v>
      </c>
      <c r="B23376" s="3">
        <v>168.05</v>
      </c>
      <c r="C23376" s="3">
        <v>-45.7551307678</v>
      </c>
      <c r="D23376" s="4">
        <v>1.2226932572742</v>
      </c>
      <c r="E23376" s="5" t="s">
        <v>570</v>
      </c>
    </row>
    <row r="23377" spans="1:5">
      <c r="A23377" s="1">
        <v>23376</v>
      </c>
      <c r="B23377" s="3">
        <v>-83.55</v>
      </c>
      <c r="C23377" s="3">
        <v>14.7448692322</v>
      </c>
      <c r="D23377" s="4">
        <v>0.816381516492568</v>
      </c>
      <c r="E23377" s="5" t="s">
        <v>575</v>
      </c>
    </row>
    <row r="23378" spans="1:5">
      <c r="A23378" s="1">
        <v>23377</v>
      </c>
      <c r="B23378" s="3">
        <v>-83.35</v>
      </c>
      <c r="C23378" s="3">
        <v>14.6448692322</v>
      </c>
      <c r="D23378" s="4">
        <v>1.17893024621487</v>
      </c>
      <c r="E23378" s="5" t="s">
        <v>575</v>
      </c>
    </row>
    <row r="23379" spans="1:5">
      <c r="A23379" s="1">
        <v>23378</v>
      </c>
      <c r="B23379" s="3">
        <v>-83.25</v>
      </c>
      <c r="C23379" s="3">
        <v>14.4448692322</v>
      </c>
      <c r="D23379" s="4">
        <v>0.897035968010482</v>
      </c>
      <c r="E23379" s="5" t="s">
        <v>575</v>
      </c>
    </row>
    <row r="23380" spans="1:5">
      <c r="A23380" s="1">
        <v>23379</v>
      </c>
      <c r="B23380" s="3">
        <v>-83.45</v>
      </c>
      <c r="C23380" s="3">
        <v>14.2448692322</v>
      </c>
      <c r="D23380" s="4">
        <v>1.23724703681291</v>
      </c>
      <c r="E23380" s="5" t="s">
        <v>575</v>
      </c>
    </row>
    <row r="23381" spans="1:5">
      <c r="A23381" s="1">
        <v>23380</v>
      </c>
      <c r="B23381" s="3">
        <v>-86.75</v>
      </c>
      <c r="C23381" s="3">
        <v>13.7448692322</v>
      </c>
      <c r="D23381" s="4">
        <v>0.98849220344361</v>
      </c>
      <c r="E23381" s="5" t="s">
        <v>571</v>
      </c>
    </row>
    <row r="23382" spans="1:5">
      <c r="A23382" s="1">
        <v>23381</v>
      </c>
      <c r="B23382" s="3">
        <v>-83.55</v>
      </c>
      <c r="C23382" s="3">
        <v>13.7448692322</v>
      </c>
      <c r="D23382" s="4">
        <v>0.64359034677894</v>
      </c>
      <c r="E23382" s="5" t="s">
        <v>575</v>
      </c>
    </row>
    <row r="23383" spans="1:5">
      <c r="A23383" s="1">
        <v>23382</v>
      </c>
      <c r="B23383" s="3">
        <v>-86.65</v>
      </c>
      <c r="C23383" s="3">
        <v>13.6448692322</v>
      </c>
      <c r="D23383" s="4">
        <v>0.98849220344361</v>
      </c>
      <c r="E23383" s="5" t="s">
        <v>571</v>
      </c>
    </row>
    <row r="23384" spans="1:5">
      <c r="A23384" s="1">
        <v>23383</v>
      </c>
      <c r="B23384" s="3">
        <v>-86.35</v>
      </c>
      <c r="C23384" s="3">
        <v>13.6448692322</v>
      </c>
      <c r="D23384" s="4">
        <v>0.805871382312159</v>
      </c>
      <c r="E23384" s="5" t="s">
        <v>571</v>
      </c>
    </row>
    <row r="23385" spans="1:5">
      <c r="A23385" s="1">
        <v>23384</v>
      </c>
      <c r="B23385" s="3">
        <v>-83.65</v>
      </c>
      <c r="C23385" s="3">
        <v>13.6448692322</v>
      </c>
      <c r="D23385" s="4">
        <v>0.861823484854698</v>
      </c>
      <c r="E23385" s="5" t="s">
        <v>577</v>
      </c>
    </row>
    <row r="23386" spans="1:5">
      <c r="A23386" s="1">
        <v>23385</v>
      </c>
      <c r="B23386" s="3">
        <v>-83.55</v>
      </c>
      <c r="C23386" s="3">
        <v>13.5448692322</v>
      </c>
      <c r="D23386" s="4">
        <v>0.283255283946939</v>
      </c>
      <c r="E23386" s="5" t="s">
        <v>577</v>
      </c>
    </row>
    <row r="23387" spans="1:5">
      <c r="A23387" s="1">
        <v>23386</v>
      </c>
      <c r="B23387" s="3">
        <v>-86.65</v>
      </c>
      <c r="C23387" s="3">
        <v>13.3448692322</v>
      </c>
      <c r="D23387" s="4">
        <v>0.671177988921805</v>
      </c>
      <c r="E23387" s="5" t="s">
        <v>571</v>
      </c>
    </row>
    <row r="23388" spans="1:5">
      <c r="A23388" s="1">
        <v>23387</v>
      </c>
      <c r="B23388" s="3">
        <v>-86.55</v>
      </c>
      <c r="C23388" s="3">
        <v>13.1448692322</v>
      </c>
      <c r="D23388" s="4">
        <v>0.238363180118791</v>
      </c>
      <c r="E23388" s="5" t="s">
        <v>575</v>
      </c>
    </row>
    <row r="23389" spans="1:5">
      <c r="A23389" s="1">
        <v>23388</v>
      </c>
      <c r="B23389" s="3">
        <v>-87.05</v>
      </c>
      <c r="C23389" s="3">
        <v>12.9448692322</v>
      </c>
      <c r="D23389" s="4">
        <v>1.40768879105792</v>
      </c>
      <c r="E23389" s="5" t="s">
        <v>575</v>
      </c>
    </row>
    <row r="23390" spans="1:5">
      <c r="A23390" s="1">
        <v>23389</v>
      </c>
      <c r="B23390" s="3">
        <v>-87.35</v>
      </c>
      <c r="C23390" s="3">
        <v>12.8448692322</v>
      </c>
      <c r="D23390" s="4">
        <v>0.792048300464385</v>
      </c>
      <c r="E23390" s="5" t="s">
        <v>577</v>
      </c>
    </row>
    <row r="23391" spans="1:5">
      <c r="A23391" s="1">
        <v>23390</v>
      </c>
      <c r="B23391" s="3">
        <v>-87.15</v>
      </c>
      <c r="C23391" s="3">
        <v>12.8448692322</v>
      </c>
      <c r="D23391" s="4">
        <v>1.01444322539234</v>
      </c>
      <c r="E23391" s="5" t="s">
        <v>577</v>
      </c>
    </row>
    <row r="23392" spans="1:5">
      <c r="A23392" s="1">
        <v>23391</v>
      </c>
      <c r="B23392" s="3">
        <v>-86.15</v>
      </c>
      <c r="C23392" s="3">
        <v>12.8448692322</v>
      </c>
      <c r="D23392" s="4">
        <v>0.580390489819215</v>
      </c>
      <c r="E23392" s="5" t="s">
        <v>571</v>
      </c>
    </row>
    <row r="23393" spans="1:5">
      <c r="A23393" s="1">
        <v>23392</v>
      </c>
      <c r="B23393" s="3">
        <v>-87.25</v>
      </c>
      <c r="C23393" s="3">
        <v>12.7448692322</v>
      </c>
      <c r="D23393" s="4">
        <v>0.735236055109188</v>
      </c>
      <c r="E23393" s="5" t="s">
        <v>577</v>
      </c>
    </row>
    <row r="23394" spans="1:5">
      <c r="A23394" s="1">
        <v>23393</v>
      </c>
      <c r="B23394" s="3">
        <v>-87.05</v>
      </c>
      <c r="C23394" s="3">
        <v>12.7448692322</v>
      </c>
      <c r="D23394" s="4">
        <v>1.05513756422378</v>
      </c>
      <c r="E23394" s="5" t="s">
        <v>577</v>
      </c>
    </row>
    <row r="23395" spans="1:5">
      <c r="A23395" s="1">
        <v>23394</v>
      </c>
      <c r="B23395" s="3">
        <v>-86.35</v>
      </c>
      <c r="C23395" s="3">
        <v>12.7448692322</v>
      </c>
      <c r="D23395" s="4">
        <v>0.504122750971415</v>
      </c>
      <c r="E23395" s="5" t="s">
        <v>575</v>
      </c>
    </row>
    <row r="23396" spans="1:5">
      <c r="A23396" s="1">
        <v>23395</v>
      </c>
      <c r="B23396" s="3">
        <v>-87.05</v>
      </c>
      <c r="C23396" s="3">
        <v>12.6448692322</v>
      </c>
      <c r="D23396" s="4">
        <v>0.986496362694099</v>
      </c>
      <c r="E23396" s="5" t="s">
        <v>577</v>
      </c>
    </row>
    <row r="23397" spans="1:5">
      <c r="A23397" s="1">
        <v>23396</v>
      </c>
      <c r="B23397" s="3">
        <v>-87.05</v>
      </c>
      <c r="C23397" s="3">
        <v>12.5448692322</v>
      </c>
      <c r="D23397" s="4">
        <v>1.01037104786392</v>
      </c>
      <c r="E23397" s="5" t="s">
        <v>577</v>
      </c>
    </row>
    <row r="23398" spans="1:5">
      <c r="A23398" s="1">
        <v>23397</v>
      </c>
      <c r="B23398" s="3">
        <v>-85.75</v>
      </c>
      <c r="C23398" s="3">
        <v>12.4448692322</v>
      </c>
      <c r="D23398" s="4">
        <v>0.900137362587884</v>
      </c>
      <c r="E23398" s="5" t="s">
        <v>571</v>
      </c>
    </row>
    <row r="23399" spans="1:5">
      <c r="A23399" s="1">
        <v>23398</v>
      </c>
      <c r="B23399" s="3">
        <v>-86.55</v>
      </c>
      <c r="C23399" s="3">
        <v>12.2448692322</v>
      </c>
      <c r="D23399" s="4">
        <v>0.305856930447585</v>
      </c>
      <c r="E23399" s="5" t="s">
        <v>575</v>
      </c>
    </row>
    <row r="23400" spans="1:5">
      <c r="A23400" s="1">
        <v>23399</v>
      </c>
      <c r="B23400" s="3">
        <v>-86.05</v>
      </c>
      <c r="C23400" s="3">
        <v>12.2448692322</v>
      </c>
      <c r="D23400" s="4">
        <v>0.980206121556944</v>
      </c>
      <c r="E23400" s="5" t="s">
        <v>571</v>
      </c>
    </row>
    <row r="23401" spans="1:5">
      <c r="A23401" s="1">
        <v>23400</v>
      </c>
      <c r="B23401" s="3">
        <v>-85.95</v>
      </c>
      <c r="C23401" s="3">
        <v>12.2448692322</v>
      </c>
      <c r="D23401" s="4">
        <v>0.752013461875165</v>
      </c>
      <c r="E23401" s="5" t="s">
        <v>571</v>
      </c>
    </row>
    <row r="23402" spans="1:5">
      <c r="A23402" s="1">
        <v>23401</v>
      </c>
      <c r="B23402" s="3">
        <v>-85.95</v>
      </c>
      <c r="C23402" s="3">
        <v>12.1448692322</v>
      </c>
      <c r="D23402" s="4">
        <v>0.811273856860059</v>
      </c>
      <c r="E23402" s="5" t="s">
        <v>571</v>
      </c>
    </row>
    <row r="23403" spans="1:5">
      <c r="A23403" s="1">
        <v>23402</v>
      </c>
      <c r="B23403" s="3">
        <v>-83.75</v>
      </c>
      <c r="C23403" s="3">
        <v>12.1448692322</v>
      </c>
      <c r="D23403" s="4">
        <v>1.23951996270524</v>
      </c>
      <c r="E23403" s="5" t="s">
        <v>577</v>
      </c>
    </row>
    <row r="23404" spans="1:5">
      <c r="A23404" s="1">
        <v>23403</v>
      </c>
      <c r="B23404" s="3">
        <v>-86.55</v>
      </c>
      <c r="C23404" s="3">
        <v>12.0448692322</v>
      </c>
      <c r="D23404" s="4">
        <v>0.376538967932332</v>
      </c>
      <c r="E23404" s="5" t="s">
        <v>575</v>
      </c>
    </row>
    <row r="23405" spans="1:5">
      <c r="A23405" s="1">
        <v>23404</v>
      </c>
      <c r="B23405" s="3">
        <v>-85.55</v>
      </c>
      <c r="C23405" s="3">
        <v>12.0448692322</v>
      </c>
      <c r="D23405" s="4">
        <v>0.558477974788469</v>
      </c>
      <c r="E23405" s="5" t="s">
        <v>571</v>
      </c>
    </row>
    <row r="23406" spans="1:5">
      <c r="A23406" s="1">
        <v>23405</v>
      </c>
      <c r="B23406" s="3">
        <v>-86.15</v>
      </c>
      <c r="C23406" s="3">
        <v>11.7448692322</v>
      </c>
      <c r="D23406" s="4">
        <v>0.652305351737206</v>
      </c>
      <c r="E23406" s="5" t="s">
        <v>571</v>
      </c>
    </row>
    <row r="23407" spans="1:5">
      <c r="A23407" s="1">
        <v>23406</v>
      </c>
      <c r="B23407" s="3">
        <v>8.55</v>
      </c>
      <c r="C23407" s="3">
        <v>20.1448692322</v>
      </c>
      <c r="D23407" s="4">
        <v>-0.379566385892567</v>
      </c>
      <c r="E23407" s="5" t="s">
        <v>568</v>
      </c>
    </row>
    <row r="23408" spans="1:5">
      <c r="A23408" s="1">
        <v>23407</v>
      </c>
      <c r="B23408" s="3">
        <v>7.85</v>
      </c>
      <c r="C23408" s="3">
        <v>19.0448692322</v>
      </c>
      <c r="D23408" s="4">
        <v>-0.379566385892567</v>
      </c>
      <c r="E23408" s="5" t="s">
        <v>568</v>
      </c>
    </row>
    <row r="23409" spans="1:5">
      <c r="A23409" s="1">
        <v>23408</v>
      </c>
      <c r="B23409" s="3">
        <v>8.75</v>
      </c>
      <c r="C23409" s="3">
        <v>19.0448692322</v>
      </c>
      <c r="D23409" s="4">
        <v>-0.379566385892567</v>
      </c>
      <c r="E23409" s="5" t="s">
        <v>568</v>
      </c>
    </row>
    <row r="23410" spans="1:5">
      <c r="A23410" s="1">
        <v>23409</v>
      </c>
      <c r="B23410" s="3">
        <v>8.85</v>
      </c>
      <c r="C23410" s="3">
        <v>18.9448692322</v>
      </c>
      <c r="D23410" s="4">
        <v>-0.379566385892567</v>
      </c>
      <c r="E23410" s="5" t="s">
        <v>568</v>
      </c>
    </row>
    <row r="23411" spans="1:5">
      <c r="A23411" s="1">
        <v>23410</v>
      </c>
      <c r="B23411" s="3">
        <v>8.85</v>
      </c>
      <c r="C23411" s="3">
        <v>18.5448692322</v>
      </c>
      <c r="D23411" s="4">
        <v>-0.379566385892567</v>
      </c>
      <c r="E23411" s="5" t="s">
        <v>568</v>
      </c>
    </row>
    <row r="23412" spans="1:5">
      <c r="A23412" s="1">
        <v>23411</v>
      </c>
      <c r="B23412" s="3">
        <v>9.15</v>
      </c>
      <c r="C23412" s="3">
        <v>18.5448692322</v>
      </c>
      <c r="D23412" s="4">
        <v>-0.379566385892567</v>
      </c>
      <c r="E23412" s="5" t="s">
        <v>568</v>
      </c>
    </row>
    <row r="23413" spans="1:5">
      <c r="A23413" s="1">
        <v>23412</v>
      </c>
      <c r="B23413" s="3">
        <v>7.25</v>
      </c>
      <c r="C23413" s="3">
        <v>18.3448692322</v>
      </c>
      <c r="D23413" s="4">
        <v>0.654561700956599</v>
      </c>
      <c r="E23413" s="5" t="s">
        <v>568</v>
      </c>
    </row>
    <row r="23414" spans="1:5">
      <c r="A23414" s="1">
        <v>23413</v>
      </c>
      <c r="B23414" s="3">
        <v>8.55</v>
      </c>
      <c r="C23414" s="3">
        <v>18.2448692322</v>
      </c>
      <c r="D23414" s="4">
        <v>-0.379566385892567</v>
      </c>
      <c r="E23414" s="5" t="s">
        <v>568</v>
      </c>
    </row>
    <row r="23415" spans="1:5">
      <c r="A23415" s="1">
        <v>23414</v>
      </c>
      <c r="B23415" s="3">
        <v>7.75</v>
      </c>
      <c r="C23415" s="3">
        <v>18.1448692322</v>
      </c>
      <c r="D23415" s="4">
        <v>-0.379566385892567</v>
      </c>
      <c r="E23415" s="5" t="s">
        <v>568</v>
      </c>
    </row>
    <row r="23416" spans="1:5">
      <c r="A23416" s="1">
        <v>23415</v>
      </c>
      <c r="B23416" s="3">
        <v>8.25</v>
      </c>
      <c r="C23416" s="3">
        <v>18.1448692322</v>
      </c>
      <c r="D23416" s="4">
        <v>-0.379566385892567</v>
      </c>
      <c r="E23416" s="5" t="s">
        <v>568</v>
      </c>
    </row>
    <row r="23417" spans="1:5">
      <c r="A23417" s="1">
        <v>23416</v>
      </c>
      <c r="B23417" s="3">
        <v>8.95</v>
      </c>
      <c r="C23417" s="3">
        <v>18.0448692322</v>
      </c>
      <c r="D23417" s="4">
        <v>-0.379566385892567</v>
      </c>
      <c r="E23417" s="5" t="s">
        <v>568</v>
      </c>
    </row>
    <row r="23418" spans="1:5">
      <c r="A23418" s="1">
        <v>23417</v>
      </c>
      <c r="B23418" s="3">
        <v>8.05</v>
      </c>
      <c r="C23418" s="3">
        <v>17.9448692322</v>
      </c>
      <c r="D23418" s="4">
        <v>-0.379566385892567</v>
      </c>
      <c r="E23418" s="5" t="s">
        <v>568</v>
      </c>
    </row>
    <row r="23419" spans="1:5">
      <c r="A23419" s="1">
        <v>23418</v>
      </c>
      <c r="B23419" s="3">
        <v>8.15</v>
      </c>
      <c r="C23419" s="3">
        <v>17.8448692322</v>
      </c>
      <c r="D23419" s="4">
        <v>-0.379566385892567</v>
      </c>
      <c r="E23419" s="5" t="s">
        <v>568</v>
      </c>
    </row>
    <row r="23420" spans="1:5">
      <c r="A23420" s="1">
        <v>23419</v>
      </c>
      <c r="B23420" s="3">
        <v>6.85</v>
      </c>
      <c r="C23420" s="3">
        <v>17.7448692322</v>
      </c>
      <c r="D23420" s="4">
        <v>0.654561700956599</v>
      </c>
      <c r="E23420" s="5" t="s">
        <v>568</v>
      </c>
    </row>
    <row r="23421" spans="1:5">
      <c r="A23421" s="1">
        <v>23420</v>
      </c>
      <c r="B23421" s="3">
        <v>7.35</v>
      </c>
      <c r="C23421" s="3">
        <v>17.7448692322</v>
      </c>
      <c r="D23421" s="4">
        <v>0.654561700956599</v>
      </c>
      <c r="E23421" s="5" t="s">
        <v>568</v>
      </c>
    </row>
    <row r="23422" spans="1:5">
      <c r="A23422" s="1">
        <v>23421</v>
      </c>
      <c r="B23422" s="3">
        <v>6.55</v>
      </c>
      <c r="C23422" s="3">
        <v>17.6448692322</v>
      </c>
      <c r="D23422" s="4">
        <v>0.654561700956599</v>
      </c>
      <c r="E23422" s="5" t="s">
        <v>568</v>
      </c>
    </row>
    <row r="23423" spans="1:5">
      <c r="A23423" s="1">
        <v>23422</v>
      </c>
      <c r="B23423" s="3">
        <v>8.45</v>
      </c>
      <c r="C23423" s="3">
        <v>17.5448692322</v>
      </c>
      <c r="D23423" s="4">
        <v>-0.379566385892567</v>
      </c>
      <c r="E23423" s="5" t="s">
        <v>568</v>
      </c>
    </row>
    <row r="23424" spans="1:5">
      <c r="A23424" s="1">
        <v>23423</v>
      </c>
      <c r="B23424" s="3">
        <v>6.75</v>
      </c>
      <c r="C23424" s="3">
        <v>17.4448692322</v>
      </c>
      <c r="D23424" s="4">
        <v>0.654561700956599</v>
      </c>
      <c r="E23424" s="5" t="s">
        <v>568</v>
      </c>
    </row>
    <row r="23425" spans="1:5">
      <c r="A23425" s="1">
        <v>23424</v>
      </c>
      <c r="B23425" s="3">
        <v>5.25</v>
      </c>
      <c r="C23425" s="3">
        <v>17.3448692322</v>
      </c>
      <c r="D23425" s="4">
        <v>0.255928577817743</v>
      </c>
      <c r="E23425" s="5" t="s">
        <v>568</v>
      </c>
    </row>
    <row r="23426" spans="1:5">
      <c r="A23426" s="1">
        <v>23425</v>
      </c>
      <c r="B23426" s="3">
        <v>6.65</v>
      </c>
      <c r="C23426" s="3">
        <v>17.1448692322</v>
      </c>
      <c r="D23426" s="4">
        <v>0.654561700956599</v>
      </c>
      <c r="E23426" s="5" t="s">
        <v>568</v>
      </c>
    </row>
    <row r="23427" spans="1:5">
      <c r="A23427" s="1">
        <v>23426</v>
      </c>
      <c r="B23427" s="3">
        <v>8.45</v>
      </c>
      <c r="C23427" s="3">
        <v>17.1448692322</v>
      </c>
      <c r="D23427" s="4">
        <v>-0.379566385892567</v>
      </c>
      <c r="E23427" s="5" t="s">
        <v>568</v>
      </c>
    </row>
    <row r="23428" spans="1:5">
      <c r="A23428" s="1">
        <v>23427</v>
      </c>
      <c r="B23428" s="3">
        <v>6.85</v>
      </c>
      <c r="C23428" s="3">
        <v>16.7448692322</v>
      </c>
      <c r="D23428" s="4">
        <v>0.87041668548418</v>
      </c>
      <c r="E23428" s="5" t="s">
        <v>568</v>
      </c>
    </row>
    <row r="23429" spans="1:5">
      <c r="A23429" s="1">
        <v>23428</v>
      </c>
      <c r="B23429" s="3">
        <v>4.65</v>
      </c>
      <c r="C23429" s="3">
        <v>12.9448692322</v>
      </c>
      <c r="D23429" s="4">
        <v>0.794248228466412</v>
      </c>
      <c r="E23429" s="5" t="s">
        <v>566</v>
      </c>
    </row>
    <row r="23430" spans="1:5">
      <c r="A23430" s="1">
        <v>23429</v>
      </c>
      <c r="B23430" s="3">
        <v>12.25</v>
      </c>
      <c r="C23430" s="3">
        <v>12.7448692322</v>
      </c>
      <c r="D23430" s="4">
        <v>0.626946409751064</v>
      </c>
      <c r="E23430" s="5" t="s">
        <v>566</v>
      </c>
    </row>
    <row r="23431" spans="1:5">
      <c r="A23431" s="1">
        <v>23430</v>
      </c>
      <c r="B23431" s="3">
        <v>11.25</v>
      </c>
      <c r="C23431" s="3">
        <v>12.3448692322</v>
      </c>
      <c r="D23431" s="4">
        <v>0.336818594861751</v>
      </c>
      <c r="E23431" s="5" t="s">
        <v>566</v>
      </c>
    </row>
    <row r="23432" spans="1:5">
      <c r="A23432" s="1">
        <v>23431</v>
      </c>
      <c r="B23432" s="3">
        <v>14.25</v>
      </c>
      <c r="C23432" s="3">
        <v>12.3448692322</v>
      </c>
      <c r="D23432" s="4">
        <v>0.785779774298376</v>
      </c>
      <c r="E23432" s="5" t="s">
        <v>566</v>
      </c>
    </row>
    <row r="23433" spans="1:5">
      <c r="A23433" s="1">
        <v>23432</v>
      </c>
      <c r="B23433" s="3">
        <v>13.25</v>
      </c>
      <c r="C23433" s="3">
        <v>12.2448692322</v>
      </c>
      <c r="D23433" s="4">
        <v>0.0064529304959636</v>
      </c>
      <c r="E23433" s="5" t="s">
        <v>566</v>
      </c>
    </row>
    <row r="23434" spans="1:5">
      <c r="A23434" s="1">
        <v>23433</v>
      </c>
      <c r="B23434" s="3">
        <v>13.55</v>
      </c>
      <c r="C23434" s="3">
        <v>11.8448692322</v>
      </c>
      <c r="D23434" s="4">
        <v>0.630673636174972</v>
      </c>
      <c r="E23434" s="5" t="s">
        <v>566</v>
      </c>
    </row>
    <row r="23435" spans="1:5">
      <c r="A23435" s="1">
        <v>23434</v>
      </c>
      <c r="B23435" s="3">
        <v>5.05</v>
      </c>
      <c r="C23435" s="3">
        <v>9.14486923218</v>
      </c>
      <c r="D23435" s="4">
        <v>0.515234903109209</v>
      </c>
      <c r="E23435" s="5" t="s">
        <v>571</v>
      </c>
    </row>
    <row r="23436" spans="1:5">
      <c r="A23436" s="1">
        <v>23435</v>
      </c>
      <c r="B23436" s="3">
        <v>8.15</v>
      </c>
      <c r="C23436" s="3">
        <v>8.44486923218</v>
      </c>
      <c r="D23436" s="4">
        <v>0.705889318432586</v>
      </c>
      <c r="E23436" s="5" t="s">
        <v>571</v>
      </c>
    </row>
    <row r="23437" spans="1:5">
      <c r="A23437" s="1">
        <v>23436</v>
      </c>
      <c r="B23437" s="3">
        <v>6.75</v>
      </c>
      <c r="C23437" s="3">
        <v>7.74486923218</v>
      </c>
      <c r="D23437" s="4">
        <v>0.545622918617907</v>
      </c>
      <c r="E23437" s="5" t="s">
        <v>571</v>
      </c>
    </row>
    <row r="23438" spans="1:5">
      <c r="A23438" s="1">
        <v>23437</v>
      </c>
      <c r="B23438" s="3">
        <v>4.35</v>
      </c>
      <c r="C23438" s="3">
        <v>7.24486923218</v>
      </c>
      <c r="D23438" s="4">
        <v>0.89641730445884</v>
      </c>
      <c r="E23438" s="5" t="s">
        <v>571</v>
      </c>
    </row>
    <row r="23439" spans="1:5">
      <c r="A23439" s="1">
        <v>23438</v>
      </c>
      <c r="B23439" s="3">
        <v>4.45</v>
      </c>
      <c r="C23439" s="3">
        <v>7.14486923218</v>
      </c>
      <c r="D23439" s="4">
        <v>1.06829895079356</v>
      </c>
      <c r="E23439" s="5" t="s">
        <v>571</v>
      </c>
    </row>
    <row r="23440" spans="1:5">
      <c r="A23440" s="1">
        <v>23439</v>
      </c>
      <c r="B23440" s="3">
        <v>3.05</v>
      </c>
      <c r="C23440" s="3">
        <v>6.84486923218</v>
      </c>
      <c r="D23440" s="4">
        <v>0.254756414966661</v>
      </c>
      <c r="E23440" s="5" t="s">
        <v>571</v>
      </c>
    </row>
    <row r="23441" spans="1:5">
      <c r="A23441" s="1">
        <v>23440</v>
      </c>
      <c r="B23441" s="3">
        <v>3.15</v>
      </c>
      <c r="C23441" s="3">
        <v>6.84486923218</v>
      </c>
      <c r="D23441" s="4">
        <v>0.0389099479448615</v>
      </c>
      <c r="E23441" s="5" t="s">
        <v>571</v>
      </c>
    </row>
    <row r="23442" spans="1:5">
      <c r="A23442" s="1">
        <v>23441</v>
      </c>
      <c r="B23442" s="3">
        <v>3.55</v>
      </c>
      <c r="C23442" s="3">
        <v>6.74486923218</v>
      </c>
      <c r="D23442" s="4">
        <v>0.423706157910632</v>
      </c>
      <c r="E23442" s="5" t="s">
        <v>571</v>
      </c>
    </row>
    <row r="23443" spans="1:5">
      <c r="A23443" s="1">
        <v>23442</v>
      </c>
      <c r="B23443" s="3">
        <v>3.75</v>
      </c>
      <c r="C23443" s="3">
        <v>6.74486923218</v>
      </c>
      <c r="D23443" s="4">
        <v>0.966604851203507</v>
      </c>
      <c r="E23443" s="5" t="s">
        <v>571</v>
      </c>
    </row>
    <row r="23444" spans="1:5">
      <c r="A23444" s="1">
        <v>23443</v>
      </c>
      <c r="B23444" s="3">
        <v>3.95</v>
      </c>
      <c r="C23444" s="3">
        <v>6.74486923218</v>
      </c>
      <c r="D23444" s="4">
        <v>0.630226123031027</v>
      </c>
      <c r="E23444" s="5" t="s">
        <v>571</v>
      </c>
    </row>
    <row r="23445" spans="1:5">
      <c r="A23445" s="1">
        <v>23444</v>
      </c>
      <c r="B23445" s="3">
        <v>4.25</v>
      </c>
      <c r="C23445" s="3">
        <v>6.74486923218</v>
      </c>
      <c r="D23445" s="4">
        <v>0.498917481017231</v>
      </c>
      <c r="E23445" s="5" t="s">
        <v>571</v>
      </c>
    </row>
    <row r="23446" spans="1:5">
      <c r="A23446" s="1">
        <v>23445</v>
      </c>
      <c r="B23446" s="3">
        <v>4.45</v>
      </c>
      <c r="C23446" s="3">
        <v>6.74486923218</v>
      </c>
      <c r="D23446" s="4">
        <v>0.521601574570376</v>
      </c>
      <c r="E23446" s="5" t="s">
        <v>571</v>
      </c>
    </row>
    <row r="23447" spans="1:5">
      <c r="A23447" s="1">
        <v>23446</v>
      </c>
      <c r="B23447" s="3">
        <v>3.55</v>
      </c>
      <c r="C23447" s="3">
        <v>6.64486923218</v>
      </c>
      <c r="D23447" s="4">
        <v>0.831652380441336</v>
      </c>
      <c r="E23447" s="5" t="s">
        <v>571</v>
      </c>
    </row>
    <row r="23448" spans="1:5">
      <c r="A23448" s="1">
        <v>23447</v>
      </c>
      <c r="B23448" s="3">
        <v>3.85</v>
      </c>
      <c r="C23448" s="3">
        <v>6.64486923218</v>
      </c>
      <c r="D23448" s="4">
        <v>0.587209596623124</v>
      </c>
      <c r="E23448" s="5" t="s">
        <v>571</v>
      </c>
    </row>
    <row r="23449" spans="1:5">
      <c r="A23449" s="1">
        <v>23448</v>
      </c>
      <c r="B23449" s="3">
        <v>4.45</v>
      </c>
      <c r="C23449" s="3">
        <v>6.64486923218</v>
      </c>
      <c r="D23449" s="4">
        <v>0.653554585507914</v>
      </c>
      <c r="E23449" s="5" t="s">
        <v>571</v>
      </c>
    </row>
    <row r="23450" spans="1:5">
      <c r="A23450" s="1">
        <v>23449</v>
      </c>
      <c r="B23450" s="3">
        <v>4.55</v>
      </c>
      <c r="C23450" s="3">
        <v>6.64486923218</v>
      </c>
      <c r="D23450" s="4">
        <v>0.457001589711721</v>
      </c>
      <c r="E23450" s="5" t="s">
        <v>571</v>
      </c>
    </row>
    <row r="23451" spans="1:5">
      <c r="A23451" s="1">
        <v>23450</v>
      </c>
      <c r="B23451" s="3">
        <v>3.35</v>
      </c>
      <c r="C23451" s="3">
        <v>6.54486923218</v>
      </c>
      <c r="D23451" s="4">
        <v>0.15192866851297</v>
      </c>
      <c r="E23451" s="5" t="s">
        <v>571</v>
      </c>
    </row>
    <row r="23452" spans="1:5">
      <c r="A23452" s="1">
        <v>23451</v>
      </c>
      <c r="B23452" s="3">
        <v>3.25</v>
      </c>
      <c r="C23452" s="3">
        <v>6.44486923218</v>
      </c>
      <c r="D23452" s="4">
        <v>0.326278514446527</v>
      </c>
      <c r="E23452" s="5" t="s">
        <v>571</v>
      </c>
    </row>
    <row r="23453" spans="1:5">
      <c r="A23453" s="1">
        <v>23452</v>
      </c>
      <c r="B23453" s="3">
        <v>4.65</v>
      </c>
      <c r="C23453" s="3">
        <v>6.44486923218</v>
      </c>
      <c r="D23453" s="4">
        <v>0.950345837377389</v>
      </c>
      <c r="E23453" s="5" t="s">
        <v>571</v>
      </c>
    </row>
    <row r="23454" spans="1:5">
      <c r="A23454" s="1">
        <v>23453</v>
      </c>
      <c r="B23454" s="3">
        <v>5.25</v>
      </c>
      <c r="C23454" s="3">
        <v>6.44486923218</v>
      </c>
      <c r="D23454" s="4">
        <v>0.576974967575987</v>
      </c>
      <c r="E23454" s="5" t="s">
        <v>571</v>
      </c>
    </row>
    <row r="23455" spans="1:5">
      <c r="A23455" s="1">
        <v>23454</v>
      </c>
      <c r="B23455" s="3">
        <v>4.75</v>
      </c>
      <c r="C23455" s="3">
        <v>6.24486923218</v>
      </c>
      <c r="D23455" s="4">
        <v>0.980358254141172</v>
      </c>
      <c r="E23455" s="5" t="s">
        <v>575</v>
      </c>
    </row>
    <row r="23456" spans="1:5">
      <c r="A23456" s="1">
        <v>23455</v>
      </c>
      <c r="B23456" s="3">
        <v>4.95</v>
      </c>
      <c r="C23456" s="3">
        <v>5.94486923218</v>
      </c>
      <c r="D23456" s="4">
        <v>0.950345837377389</v>
      </c>
      <c r="E23456" s="5" t="s">
        <v>575</v>
      </c>
    </row>
    <row r="23457" spans="1:5">
      <c r="A23457" s="1">
        <v>23456</v>
      </c>
      <c r="B23457" s="3">
        <v>5.45</v>
      </c>
      <c r="C23457" s="3">
        <v>5.94486923218</v>
      </c>
      <c r="D23457" s="4">
        <v>0.950345837377389</v>
      </c>
      <c r="E23457" s="5" t="s">
        <v>575</v>
      </c>
    </row>
    <row r="23458" spans="1:5">
      <c r="A23458" s="1">
        <v>23457</v>
      </c>
      <c r="B23458" s="3">
        <v>5.35</v>
      </c>
      <c r="C23458" s="3">
        <v>5.84486923218</v>
      </c>
      <c r="D23458" s="4">
        <v>0.989596761076515</v>
      </c>
      <c r="E23458" s="5" t="s">
        <v>575</v>
      </c>
    </row>
    <row r="23459" spans="1:5">
      <c r="A23459" s="1">
        <v>23458</v>
      </c>
      <c r="B23459" s="3">
        <v>5.45</v>
      </c>
      <c r="C23459" s="3">
        <v>5.84486923218</v>
      </c>
      <c r="D23459" s="4">
        <v>0.652544258782639</v>
      </c>
      <c r="E23459" s="5" t="s">
        <v>575</v>
      </c>
    </row>
    <row r="23460" spans="1:5">
      <c r="A23460" s="1">
        <v>23459</v>
      </c>
      <c r="B23460" s="3">
        <v>5.15</v>
      </c>
      <c r="C23460" s="3">
        <v>5.74486923218</v>
      </c>
      <c r="D23460" s="4">
        <v>0.980358254141172</v>
      </c>
      <c r="E23460" s="5" t="s">
        <v>575</v>
      </c>
    </row>
    <row r="23461" spans="1:5">
      <c r="A23461" s="1">
        <v>23460</v>
      </c>
      <c r="B23461" s="3">
        <v>5.25</v>
      </c>
      <c r="C23461" s="3">
        <v>5.74486923218</v>
      </c>
      <c r="D23461" s="4">
        <v>0.950345837377389</v>
      </c>
      <c r="E23461" s="5" t="s">
        <v>575</v>
      </c>
    </row>
    <row r="23462" spans="1:5">
      <c r="A23462" s="1">
        <v>23461</v>
      </c>
      <c r="B23462" s="3">
        <v>5.35</v>
      </c>
      <c r="C23462" s="3">
        <v>5.74486923218</v>
      </c>
      <c r="D23462" s="4">
        <v>0.652544258782639</v>
      </c>
      <c r="E23462" s="5" t="s">
        <v>575</v>
      </c>
    </row>
    <row r="23463" spans="1:5">
      <c r="A23463" s="1">
        <v>23462</v>
      </c>
      <c r="B23463" s="3">
        <v>5.45</v>
      </c>
      <c r="C23463" s="3">
        <v>5.74486923218</v>
      </c>
      <c r="D23463" s="4">
        <v>0.989596761076515</v>
      </c>
      <c r="E23463" s="5" t="s">
        <v>575</v>
      </c>
    </row>
    <row r="23464" spans="1:5">
      <c r="A23464" s="1">
        <v>23463</v>
      </c>
      <c r="B23464" s="3">
        <v>5.55</v>
      </c>
      <c r="C23464" s="3">
        <v>5.74486923218</v>
      </c>
      <c r="D23464" s="4">
        <v>0.989596761076515</v>
      </c>
      <c r="E23464" s="5" t="s">
        <v>575</v>
      </c>
    </row>
    <row r="23465" spans="1:5">
      <c r="A23465" s="1">
        <v>23464</v>
      </c>
      <c r="B23465" s="3">
        <v>5.65</v>
      </c>
      <c r="C23465" s="3">
        <v>5.74486923218</v>
      </c>
      <c r="D23465" s="4">
        <v>0.923546008785974</v>
      </c>
      <c r="E23465" s="5" t="s">
        <v>575</v>
      </c>
    </row>
    <row r="23466" spans="1:5">
      <c r="A23466" s="1">
        <v>23465</v>
      </c>
      <c r="B23466" s="3">
        <v>8.25</v>
      </c>
      <c r="C23466" s="3">
        <v>5.74486923218</v>
      </c>
      <c r="D23466" s="4">
        <v>1.19986149717699</v>
      </c>
      <c r="E23466" s="5" t="s">
        <v>575</v>
      </c>
    </row>
    <row r="23467" spans="1:5">
      <c r="A23467" s="1">
        <v>23466</v>
      </c>
      <c r="B23467" s="3">
        <v>5.15</v>
      </c>
      <c r="C23467" s="3">
        <v>5.64486923218</v>
      </c>
      <c r="D23467" s="4">
        <v>0.923546008785974</v>
      </c>
      <c r="E23467" s="5" t="s">
        <v>575</v>
      </c>
    </row>
    <row r="23468" spans="1:5">
      <c r="A23468" s="1">
        <v>23467</v>
      </c>
      <c r="B23468" s="3">
        <v>5.65</v>
      </c>
      <c r="C23468" s="3">
        <v>5.64486923218</v>
      </c>
      <c r="D23468" s="4">
        <v>0.652544258782639</v>
      </c>
      <c r="E23468" s="5" t="s">
        <v>575</v>
      </c>
    </row>
    <row r="23469" spans="1:5">
      <c r="A23469" s="1">
        <v>23468</v>
      </c>
      <c r="B23469" s="3">
        <v>5.25</v>
      </c>
      <c r="C23469" s="3">
        <v>5.54486923218</v>
      </c>
      <c r="D23469" s="4">
        <v>0.989596761076515</v>
      </c>
      <c r="E23469" s="5" t="s">
        <v>575</v>
      </c>
    </row>
    <row r="23470" spans="1:5">
      <c r="A23470" s="1">
        <v>23469</v>
      </c>
      <c r="B23470" s="3">
        <v>5.35</v>
      </c>
      <c r="C23470" s="3">
        <v>5.54486923218</v>
      </c>
      <c r="D23470" s="4">
        <v>0.923546008785974</v>
      </c>
      <c r="E23470" s="5" t="s">
        <v>575</v>
      </c>
    </row>
    <row r="23471" spans="1:5">
      <c r="A23471" s="1">
        <v>23470</v>
      </c>
      <c r="B23471" s="3">
        <v>5.45</v>
      </c>
      <c r="C23471" s="3">
        <v>5.54486923218</v>
      </c>
      <c r="D23471" s="4">
        <v>0.923546008785974</v>
      </c>
      <c r="E23471" s="5" t="s">
        <v>575</v>
      </c>
    </row>
    <row r="23472" spans="1:5">
      <c r="A23472" s="1">
        <v>23471</v>
      </c>
      <c r="B23472" s="3">
        <v>5.65</v>
      </c>
      <c r="C23472" s="3">
        <v>5.54486923218</v>
      </c>
      <c r="D23472" s="4">
        <v>0.923546008785974</v>
      </c>
      <c r="E23472" s="5" t="s">
        <v>575</v>
      </c>
    </row>
    <row r="23473" spans="1:5">
      <c r="A23473" s="1">
        <v>23472</v>
      </c>
      <c r="B23473" s="3">
        <v>5.75</v>
      </c>
      <c r="C23473" s="3">
        <v>5.54486923218</v>
      </c>
      <c r="D23473" s="4">
        <v>0.950345837377389</v>
      </c>
      <c r="E23473" s="5" t="s">
        <v>575</v>
      </c>
    </row>
    <row r="23474" spans="1:5">
      <c r="A23474" s="1">
        <v>23473</v>
      </c>
      <c r="B23474" s="3">
        <v>5.75</v>
      </c>
      <c r="C23474" s="3">
        <v>5.44486923218</v>
      </c>
      <c r="D23474" s="4">
        <v>0.989596761076515</v>
      </c>
      <c r="E23474" s="5" t="s">
        <v>575</v>
      </c>
    </row>
    <row r="23475" spans="1:5">
      <c r="A23475" s="1">
        <v>23474</v>
      </c>
      <c r="B23475" s="3">
        <v>5.55</v>
      </c>
      <c r="C23475" s="3">
        <v>5.34486923218</v>
      </c>
      <c r="D23475" s="4">
        <v>0.950345837377389</v>
      </c>
      <c r="E23475" s="5" t="s">
        <v>575</v>
      </c>
    </row>
    <row r="23476" spans="1:5">
      <c r="A23476" s="1">
        <v>23475</v>
      </c>
      <c r="B23476" s="3">
        <v>5.65</v>
      </c>
      <c r="C23476" s="3">
        <v>5.34486923218</v>
      </c>
      <c r="D23476" s="4">
        <v>0.923546008785974</v>
      </c>
      <c r="E23476" s="5" t="s">
        <v>575</v>
      </c>
    </row>
    <row r="23477" spans="1:5">
      <c r="A23477" s="1">
        <v>23476</v>
      </c>
      <c r="B23477" s="3">
        <v>5.55</v>
      </c>
      <c r="C23477" s="3">
        <v>5.24486923218</v>
      </c>
      <c r="D23477" s="4">
        <v>0.950345837377389</v>
      </c>
      <c r="E23477" s="5" t="s">
        <v>575</v>
      </c>
    </row>
    <row r="23478" spans="1:5">
      <c r="A23478" s="1">
        <v>23477</v>
      </c>
      <c r="B23478" s="3">
        <v>5.65</v>
      </c>
      <c r="C23478" s="3">
        <v>5.24486923218</v>
      </c>
      <c r="D23478" s="4">
        <v>0.989596761076515</v>
      </c>
      <c r="E23478" s="5" t="s">
        <v>575</v>
      </c>
    </row>
    <row r="23479" spans="1:5">
      <c r="A23479" s="1">
        <v>23478</v>
      </c>
      <c r="B23479" s="3">
        <v>5.55</v>
      </c>
      <c r="C23479" s="3">
        <v>5.14486923218</v>
      </c>
      <c r="D23479" s="4">
        <v>0.980358254141172</v>
      </c>
      <c r="E23479" s="5" t="s">
        <v>575</v>
      </c>
    </row>
    <row r="23480" spans="1:5">
      <c r="A23480" s="1">
        <v>23479</v>
      </c>
      <c r="B23480" s="3">
        <v>5.65</v>
      </c>
      <c r="C23480" s="3">
        <v>5.04486923218</v>
      </c>
      <c r="D23480" s="4">
        <v>0.950345837377389</v>
      </c>
      <c r="E23480" s="5" t="s">
        <v>575</v>
      </c>
    </row>
    <row r="23481" spans="1:5">
      <c r="A23481" s="1">
        <v>23480</v>
      </c>
      <c r="B23481" s="3">
        <v>5.75</v>
      </c>
      <c r="C23481" s="3">
        <v>4.84486923218</v>
      </c>
      <c r="D23481" s="4">
        <v>0.652544258782639</v>
      </c>
      <c r="E23481" s="5" t="s">
        <v>575</v>
      </c>
    </row>
    <row r="23482" spans="1:5">
      <c r="A23482" s="1">
        <v>23481</v>
      </c>
      <c r="B23482" s="3">
        <v>5.85</v>
      </c>
      <c r="C23482" s="3">
        <v>4.84486923218</v>
      </c>
      <c r="D23482" s="4">
        <v>0.950345837377389</v>
      </c>
      <c r="E23482" s="5" t="s">
        <v>575</v>
      </c>
    </row>
    <row r="23483" spans="1:5">
      <c r="A23483" s="1">
        <v>23482</v>
      </c>
      <c r="B23483" s="3">
        <v>5.75</v>
      </c>
      <c r="C23483" s="3">
        <v>4.74486923218</v>
      </c>
      <c r="D23483" s="4">
        <v>0.989596761076515</v>
      </c>
      <c r="E23483" s="5" t="s">
        <v>575</v>
      </c>
    </row>
    <row r="23484" spans="1:5">
      <c r="A23484" s="1">
        <v>23483</v>
      </c>
      <c r="B23484" s="3">
        <v>5.85</v>
      </c>
      <c r="C23484" s="3">
        <v>4.74486923218</v>
      </c>
      <c r="D23484" s="4">
        <v>0.989596761076515</v>
      </c>
      <c r="E23484" s="5" t="s">
        <v>575</v>
      </c>
    </row>
    <row r="23485" spans="1:5">
      <c r="A23485" s="1">
        <v>23484</v>
      </c>
      <c r="B23485" s="3">
        <v>7.55</v>
      </c>
      <c r="C23485" s="3">
        <v>4.74486923218</v>
      </c>
      <c r="D23485" s="4">
        <v>1.07152012612498</v>
      </c>
      <c r="E23485" s="5" t="s">
        <v>575</v>
      </c>
    </row>
    <row r="23486" spans="1:5">
      <c r="A23486" s="1">
        <v>23485</v>
      </c>
      <c r="B23486" s="3">
        <v>7.05</v>
      </c>
      <c r="C23486" s="3">
        <v>4.64486923218</v>
      </c>
      <c r="D23486" s="4">
        <v>1.31023362619382</v>
      </c>
      <c r="E23486" s="5" t="s">
        <v>575</v>
      </c>
    </row>
    <row r="23487" spans="1:5">
      <c r="A23487" s="1">
        <v>23486</v>
      </c>
      <c r="B23487" s="3">
        <v>7.55</v>
      </c>
      <c r="C23487" s="3">
        <v>4.64486923218</v>
      </c>
      <c r="D23487" s="4">
        <v>0.928901773764982</v>
      </c>
      <c r="E23487" s="5" t="s">
        <v>575</v>
      </c>
    </row>
    <row r="23488" spans="1:5">
      <c r="A23488" s="1">
        <v>23487</v>
      </c>
      <c r="B23488" s="3">
        <v>5.75</v>
      </c>
      <c r="C23488" s="3">
        <v>4.54486923218</v>
      </c>
      <c r="D23488" s="4">
        <v>0.923546008785974</v>
      </c>
      <c r="E23488" s="5" t="s">
        <v>575</v>
      </c>
    </row>
    <row r="23489" spans="1:5">
      <c r="A23489" s="1">
        <v>23488</v>
      </c>
      <c r="B23489" s="3">
        <v>5.95</v>
      </c>
      <c r="C23489" s="3">
        <v>4.54486923218</v>
      </c>
      <c r="D23489" s="4">
        <v>0.950345837377389</v>
      </c>
      <c r="E23489" s="5" t="s">
        <v>575</v>
      </c>
    </row>
    <row r="23490" spans="1:5">
      <c r="A23490" s="1">
        <v>23489</v>
      </c>
      <c r="B23490" s="3">
        <v>6.75</v>
      </c>
      <c r="C23490" s="3">
        <v>4.54486923218</v>
      </c>
      <c r="D23490" s="4">
        <v>1.13078873361651</v>
      </c>
      <c r="E23490" s="5" t="s">
        <v>575</v>
      </c>
    </row>
    <row r="23491" spans="1:5">
      <c r="A23491" s="1">
        <v>23490</v>
      </c>
      <c r="B23491" s="3">
        <v>7.45</v>
      </c>
      <c r="C23491" s="3">
        <v>4.54486923218</v>
      </c>
      <c r="D23491" s="4">
        <v>0.928901773764982</v>
      </c>
      <c r="E23491" s="5" t="s">
        <v>575</v>
      </c>
    </row>
    <row r="23492" spans="1:5">
      <c r="A23492" s="1">
        <v>23491</v>
      </c>
      <c r="B23492" s="3">
        <v>6.45</v>
      </c>
      <c r="C23492" s="3">
        <v>4.44486923218</v>
      </c>
      <c r="D23492" s="4">
        <v>0.950345837377389</v>
      </c>
      <c r="E23492" s="5" t="s">
        <v>575</v>
      </c>
    </row>
    <row r="23493" spans="1:5">
      <c r="A23493" s="1">
        <v>23492</v>
      </c>
      <c r="B23493" s="3">
        <v>7.25</v>
      </c>
      <c r="C23493" s="3">
        <v>4.44486923218</v>
      </c>
      <c r="D23493" s="4">
        <v>1.22899181015705</v>
      </c>
      <c r="E23493" s="5" t="s">
        <v>575</v>
      </c>
    </row>
    <row r="23494" spans="1:5">
      <c r="A23494" s="1">
        <v>23493</v>
      </c>
      <c r="B23494" s="3">
        <v>6.25</v>
      </c>
      <c r="C23494" s="3">
        <v>4.34486923218</v>
      </c>
      <c r="D23494" s="4">
        <v>0.980358254141172</v>
      </c>
      <c r="E23494" s="5" t="s">
        <v>575</v>
      </c>
    </row>
    <row r="23495" spans="1:5">
      <c r="A23495" s="1">
        <v>23494</v>
      </c>
      <c r="B23495" s="3">
        <v>22.15</v>
      </c>
      <c r="C23495" s="3">
        <v>70.2448692322</v>
      </c>
      <c r="D23495" s="4">
        <v>0.827323157340625</v>
      </c>
      <c r="E23495" s="5" t="s">
        <v>573</v>
      </c>
    </row>
    <row r="23496" spans="1:5">
      <c r="A23496" s="1">
        <v>23495</v>
      </c>
      <c r="B23496" s="3">
        <v>26.15</v>
      </c>
      <c r="C23496" s="3">
        <v>70.7448692322</v>
      </c>
      <c r="D23496" s="4">
        <v>0.22380460007564</v>
      </c>
      <c r="E23496" s="5" t="s">
        <v>573</v>
      </c>
    </row>
    <row r="23497" spans="1:5">
      <c r="A23497" s="1">
        <v>23496</v>
      </c>
      <c r="B23497" s="3">
        <v>24.45</v>
      </c>
      <c r="C23497" s="3">
        <v>70.0448692322</v>
      </c>
      <c r="D23497" s="4">
        <v>0.0527603110446307</v>
      </c>
      <c r="E23497" s="5" t="s">
        <v>573</v>
      </c>
    </row>
    <row r="23498" spans="1:5">
      <c r="A23498" s="1">
        <v>23497</v>
      </c>
      <c r="B23498" s="3">
        <v>11.85</v>
      </c>
      <c r="C23498" s="3">
        <v>64.8448692322</v>
      </c>
      <c r="D23498" s="4">
        <v>-0.279981987204642</v>
      </c>
      <c r="E23498" s="5" t="s">
        <v>573</v>
      </c>
    </row>
    <row r="23499" spans="1:5">
      <c r="A23499" s="1">
        <v>23498</v>
      </c>
      <c r="B23499" s="3">
        <v>11.75</v>
      </c>
      <c r="C23499" s="3">
        <v>64.6448692322</v>
      </c>
      <c r="D23499" s="4">
        <v>0.446743069816339</v>
      </c>
      <c r="E23499" s="5" t="s">
        <v>573</v>
      </c>
    </row>
    <row r="23500" spans="1:5">
      <c r="A23500" s="1">
        <v>23499</v>
      </c>
      <c r="B23500" s="3">
        <v>8.75</v>
      </c>
      <c r="C23500" s="3">
        <v>62.8448692322</v>
      </c>
      <c r="D23500" s="4">
        <v>0.250213521227867</v>
      </c>
      <c r="E23500" s="5" t="s">
        <v>573</v>
      </c>
    </row>
    <row r="23501" spans="1:5">
      <c r="A23501" s="1">
        <v>23500</v>
      </c>
      <c r="B23501" s="3">
        <v>8.95</v>
      </c>
      <c r="C23501" s="3">
        <v>62.8448692322</v>
      </c>
      <c r="D23501" s="4">
        <v>0.250213521227867</v>
      </c>
      <c r="E23501" s="5" t="s">
        <v>573</v>
      </c>
    </row>
    <row r="23502" spans="1:5">
      <c r="A23502" s="1">
        <v>23501</v>
      </c>
      <c r="B23502" s="3">
        <v>8.85</v>
      </c>
      <c r="C23502" s="3">
        <v>62.6448692322</v>
      </c>
      <c r="D23502" s="4">
        <v>0.13553234371456</v>
      </c>
      <c r="E23502" s="5" t="s">
        <v>573</v>
      </c>
    </row>
    <row r="23503" spans="1:5">
      <c r="A23503" s="1">
        <v>23502</v>
      </c>
      <c r="B23503" s="3">
        <v>7.95</v>
      </c>
      <c r="C23503" s="3">
        <v>62.4448692322</v>
      </c>
      <c r="D23503" s="4">
        <v>0.739032548612902</v>
      </c>
      <c r="E23503" s="5" t="s">
        <v>567</v>
      </c>
    </row>
    <row r="23504" spans="1:5">
      <c r="A23504" s="1">
        <v>23503</v>
      </c>
      <c r="B23504" s="3">
        <v>9.25</v>
      </c>
      <c r="C23504" s="3">
        <v>62.4448692322</v>
      </c>
      <c r="D23504" s="4">
        <v>0.648305946015151</v>
      </c>
      <c r="E23504" s="5" t="s">
        <v>574</v>
      </c>
    </row>
    <row r="23505" spans="1:5">
      <c r="A23505" s="1">
        <v>23504</v>
      </c>
      <c r="B23505" s="3">
        <v>8.85</v>
      </c>
      <c r="C23505" s="3">
        <v>62.3448692322</v>
      </c>
      <c r="D23505" s="4">
        <v>0.540576470268799</v>
      </c>
      <c r="E23505" s="5" t="s">
        <v>573</v>
      </c>
    </row>
    <row r="23506" spans="1:5">
      <c r="A23506" s="1">
        <v>23505</v>
      </c>
      <c r="B23506" s="3">
        <v>9.05</v>
      </c>
      <c r="C23506" s="3">
        <v>62.3448692322</v>
      </c>
      <c r="D23506" s="4">
        <v>0.464514440914535</v>
      </c>
      <c r="E23506" s="5" t="s">
        <v>573</v>
      </c>
    </row>
    <row r="23507" spans="1:5">
      <c r="A23507" s="1">
        <v>23506</v>
      </c>
      <c r="B23507" s="3">
        <v>9.35</v>
      </c>
      <c r="C23507" s="3">
        <v>62.3448692322</v>
      </c>
      <c r="D23507" s="4">
        <v>0.464514440914535</v>
      </c>
      <c r="E23507" s="5" t="s">
        <v>574</v>
      </c>
    </row>
    <row r="23508" spans="1:5">
      <c r="A23508" s="1">
        <v>23507</v>
      </c>
      <c r="B23508" s="3">
        <v>5.45</v>
      </c>
      <c r="C23508" s="3">
        <v>62.1448692322</v>
      </c>
      <c r="D23508" s="4">
        <v>0.0947524073572072</v>
      </c>
      <c r="E23508" s="5" t="s">
        <v>574</v>
      </c>
    </row>
    <row r="23509" spans="1:5">
      <c r="A23509" s="1">
        <v>23508</v>
      </c>
      <c r="B23509" s="3">
        <v>8.05</v>
      </c>
      <c r="C23509" s="3">
        <v>62.0448692322</v>
      </c>
      <c r="D23509" s="4">
        <v>0.0759406250727333</v>
      </c>
      <c r="E23509" s="5" t="s">
        <v>574</v>
      </c>
    </row>
    <row r="23510" spans="1:5">
      <c r="A23510" s="1">
        <v>23509</v>
      </c>
      <c r="B23510" s="3">
        <v>8.05</v>
      </c>
      <c r="C23510" s="3">
        <v>61.8448692322</v>
      </c>
      <c r="D23510" s="4">
        <v>0.495520863617801</v>
      </c>
      <c r="E23510" s="5" t="s">
        <v>574</v>
      </c>
    </row>
    <row r="23511" spans="1:5">
      <c r="A23511" s="1">
        <v>23510</v>
      </c>
      <c r="B23511" s="3">
        <v>9.25</v>
      </c>
      <c r="C23511" s="3">
        <v>61.8448692322</v>
      </c>
      <c r="D23511" s="4">
        <v>-0.0510142187019977</v>
      </c>
      <c r="E23511" s="5" t="s">
        <v>573</v>
      </c>
    </row>
    <row r="23512" spans="1:5">
      <c r="A23512" s="1">
        <v>23511</v>
      </c>
      <c r="B23512" s="3">
        <v>7.85</v>
      </c>
      <c r="C23512" s="3">
        <v>61.7448692322</v>
      </c>
      <c r="D23512" s="4">
        <v>0.586247466215551</v>
      </c>
      <c r="E23512" s="5" t="s">
        <v>574</v>
      </c>
    </row>
    <row r="23513" spans="1:5">
      <c r="A23513" s="1">
        <v>23512</v>
      </c>
      <c r="B23513" s="3">
        <v>11.75</v>
      </c>
      <c r="C23513" s="3">
        <v>61.7448692322</v>
      </c>
      <c r="D23513" s="4">
        <v>0.227677499574846</v>
      </c>
      <c r="E23513" s="5" t="s">
        <v>573</v>
      </c>
    </row>
    <row r="23514" spans="1:5">
      <c r="A23514" s="1">
        <v>23513</v>
      </c>
      <c r="B23514" s="3">
        <v>7.35</v>
      </c>
      <c r="C23514" s="3">
        <v>61.6448692322</v>
      </c>
      <c r="D23514" s="4">
        <v>0.273460134786553</v>
      </c>
      <c r="E23514" s="5" t="s">
        <v>574</v>
      </c>
    </row>
    <row r="23515" spans="1:5">
      <c r="A23515" s="1">
        <v>23514</v>
      </c>
      <c r="B23515" s="3">
        <v>8.35</v>
      </c>
      <c r="C23515" s="3">
        <v>61.6448692322</v>
      </c>
      <c r="D23515" s="4">
        <v>0.71078285591077</v>
      </c>
      <c r="E23515" s="5" t="s">
        <v>574</v>
      </c>
    </row>
    <row r="23516" spans="1:5">
      <c r="A23516" s="1">
        <v>23515</v>
      </c>
      <c r="B23516" s="3">
        <v>6.75</v>
      </c>
      <c r="C23516" s="3">
        <v>61.4448692322</v>
      </c>
      <c r="D23516" s="4">
        <v>0.439600276873522</v>
      </c>
      <c r="E23516" s="5" t="s">
        <v>574</v>
      </c>
    </row>
    <row r="23517" spans="1:5">
      <c r="A23517" s="1">
        <v>23516</v>
      </c>
      <c r="B23517" s="3">
        <v>7.05</v>
      </c>
      <c r="C23517" s="3">
        <v>61.4448692322</v>
      </c>
      <c r="D23517" s="4">
        <v>-0.279981987204642</v>
      </c>
      <c r="E23517" s="5" t="s">
        <v>574</v>
      </c>
    </row>
    <row r="23518" spans="1:5">
      <c r="A23518" s="1">
        <v>23517</v>
      </c>
      <c r="B23518" s="3">
        <v>6.95</v>
      </c>
      <c r="C23518" s="3">
        <v>61.3448692322</v>
      </c>
      <c r="D23518" s="4">
        <v>0.273460134786553</v>
      </c>
      <c r="E23518" s="5" t="s">
        <v>574</v>
      </c>
    </row>
    <row r="23519" spans="1:5">
      <c r="A23519" s="1">
        <v>23518</v>
      </c>
      <c r="B23519" s="3">
        <v>6.95</v>
      </c>
      <c r="C23519" s="3">
        <v>61.1448692322</v>
      </c>
      <c r="D23519" s="4">
        <v>-0.285988650890648</v>
      </c>
      <c r="E23519" s="5" t="s">
        <v>574</v>
      </c>
    </row>
    <row r="23520" spans="1:5">
      <c r="A23520" s="1">
        <v>23519</v>
      </c>
      <c r="B23520" s="3">
        <v>6.55</v>
      </c>
      <c r="C23520" s="3">
        <v>59.9448692322</v>
      </c>
      <c r="D23520" s="4">
        <v>0.301271655021295</v>
      </c>
      <c r="E23520" s="5" t="s">
        <v>573</v>
      </c>
    </row>
    <row r="23521" spans="1:5">
      <c r="A23521" s="1">
        <v>23520</v>
      </c>
      <c r="B23521" s="3">
        <v>8.25</v>
      </c>
      <c r="C23521" s="3">
        <v>58.9448692322</v>
      </c>
      <c r="D23521" s="4">
        <v>-0.144550267799574</v>
      </c>
      <c r="E23521" s="5" t="s">
        <v>573</v>
      </c>
    </row>
    <row r="23522" spans="1:5">
      <c r="A23522" s="1">
        <v>23521</v>
      </c>
      <c r="B23522" s="3">
        <v>7.45</v>
      </c>
      <c r="C23522" s="3">
        <v>58.5448692322</v>
      </c>
      <c r="D23522" s="4">
        <v>-0.12449855670941</v>
      </c>
      <c r="E23522" s="5" t="s">
        <v>573</v>
      </c>
    </row>
    <row r="23523" spans="1:5">
      <c r="A23523" s="1">
        <v>23522</v>
      </c>
      <c r="B23523" s="3">
        <v>7.95</v>
      </c>
      <c r="C23523" s="3">
        <v>58.2448692322</v>
      </c>
      <c r="D23523" s="4">
        <v>0.56731931851337</v>
      </c>
      <c r="E23523" s="5" t="s">
        <v>573</v>
      </c>
    </row>
    <row r="23524" spans="1:5">
      <c r="A23524" s="1">
        <v>23523</v>
      </c>
      <c r="B23524" s="3">
        <v>56.25</v>
      </c>
      <c r="C23524" s="3">
        <v>26.0448692322</v>
      </c>
      <c r="D23524" s="4">
        <v>-0.552120914454065</v>
      </c>
      <c r="E23524" s="5" t="s">
        <v>568</v>
      </c>
    </row>
    <row r="23525" spans="1:5">
      <c r="A23525" s="1">
        <v>23524</v>
      </c>
      <c r="B23525" s="3">
        <v>74.65</v>
      </c>
      <c r="C23525" s="3">
        <v>37.0448692322</v>
      </c>
      <c r="D23525" s="4">
        <v>0.000614986094913633</v>
      </c>
      <c r="E23525" s="5" t="s">
        <v>568</v>
      </c>
    </row>
    <row r="23526" spans="1:5">
      <c r="A23526" s="1">
        <v>23525</v>
      </c>
      <c r="B23526" s="3">
        <v>74.55</v>
      </c>
      <c r="C23526" s="3">
        <v>36.9448692322</v>
      </c>
      <c r="D23526" s="4">
        <v>0.0598389973021728</v>
      </c>
      <c r="E23526" s="5" t="s">
        <v>568</v>
      </c>
    </row>
    <row r="23527" spans="1:5">
      <c r="A23527" s="1">
        <v>23526</v>
      </c>
      <c r="B23527" s="3">
        <v>74.85</v>
      </c>
      <c r="C23527" s="3">
        <v>36.8448692322</v>
      </c>
      <c r="D23527" s="4">
        <v>-0.0343197634873404</v>
      </c>
      <c r="E23527" s="5" t="s">
        <v>568</v>
      </c>
    </row>
    <row r="23528" spans="1:5">
      <c r="A23528" s="1">
        <v>23527</v>
      </c>
      <c r="B23528" s="3">
        <v>72.55</v>
      </c>
      <c r="C23528" s="3">
        <v>36.7448692322</v>
      </c>
      <c r="D23528" s="4">
        <v>0.702255939542177</v>
      </c>
      <c r="E23528" s="5" t="s">
        <v>566</v>
      </c>
    </row>
    <row r="23529" spans="1:5">
      <c r="A23529" s="1">
        <v>23528</v>
      </c>
      <c r="B23529" s="3">
        <v>72.85</v>
      </c>
      <c r="C23529" s="3">
        <v>36.7448692322</v>
      </c>
      <c r="D23529" s="4">
        <v>0.874610682890236</v>
      </c>
      <c r="E23529" s="5" t="s">
        <v>566</v>
      </c>
    </row>
    <row r="23530" spans="1:5">
      <c r="A23530" s="1">
        <v>23529</v>
      </c>
      <c r="B23530" s="3">
        <v>72.45</v>
      </c>
      <c r="C23530" s="3">
        <v>36.5448692322</v>
      </c>
      <c r="D23530" s="4">
        <v>0.820679938872623</v>
      </c>
      <c r="E23530" s="5" t="s">
        <v>567</v>
      </c>
    </row>
    <row r="23531" spans="1:5">
      <c r="A23531" s="1">
        <v>23530</v>
      </c>
      <c r="B23531" s="3">
        <v>73.05</v>
      </c>
      <c r="C23531" s="3">
        <v>36.5448692322</v>
      </c>
      <c r="D23531" s="4">
        <v>0.968564383997505</v>
      </c>
      <c r="E23531" s="5" t="s">
        <v>566</v>
      </c>
    </row>
    <row r="23532" spans="1:5">
      <c r="A23532" s="1">
        <v>23531</v>
      </c>
      <c r="B23532" s="3">
        <v>73.75</v>
      </c>
      <c r="C23532" s="3">
        <v>36.5448692322</v>
      </c>
      <c r="D23532" s="4">
        <v>-0.0343197634873404</v>
      </c>
      <c r="E23532" s="5" t="s">
        <v>568</v>
      </c>
    </row>
    <row r="23533" spans="1:5">
      <c r="A23533" s="1">
        <v>23532</v>
      </c>
      <c r="B23533" s="3">
        <v>75.35</v>
      </c>
      <c r="C23533" s="3">
        <v>36.5448692322</v>
      </c>
      <c r="D23533" s="4">
        <v>-0.0343197634873404</v>
      </c>
      <c r="E23533" s="5" t="s">
        <v>568</v>
      </c>
    </row>
    <row r="23534" spans="1:5">
      <c r="A23534" s="1">
        <v>23533</v>
      </c>
      <c r="B23534" s="3">
        <v>72.15</v>
      </c>
      <c r="C23534" s="3">
        <v>36.4448692322</v>
      </c>
      <c r="D23534" s="4">
        <v>0.717927113285978</v>
      </c>
      <c r="E23534" s="5" t="s">
        <v>567</v>
      </c>
    </row>
    <row r="23535" spans="1:5">
      <c r="A23535" s="1">
        <v>23534</v>
      </c>
      <c r="B23535" s="3">
        <v>72.95</v>
      </c>
      <c r="C23535" s="3">
        <v>36.4448692322</v>
      </c>
      <c r="D23535" s="4">
        <v>0.883954640057906</v>
      </c>
      <c r="E23535" s="5" t="s">
        <v>566</v>
      </c>
    </row>
    <row r="23536" spans="1:5">
      <c r="A23536" s="1">
        <v>23535</v>
      </c>
      <c r="B23536" s="3">
        <v>73.25</v>
      </c>
      <c r="C23536" s="3">
        <v>36.4448692322</v>
      </c>
      <c r="D23536" s="4">
        <v>0.820679938872623</v>
      </c>
      <c r="E23536" s="5" t="s">
        <v>566</v>
      </c>
    </row>
    <row r="23537" spans="1:5">
      <c r="A23537" s="1">
        <v>23536</v>
      </c>
      <c r="B23537" s="3">
        <v>73.45</v>
      </c>
      <c r="C23537" s="3">
        <v>36.4448692322</v>
      </c>
      <c r="D23537" s="4">
        <v>0.745367898219064</v>
      </c>
      <c r="E23537" s="5" t="s">
        <v>568</v>
      </c>
    </row>
    <row r="23538" spans="1:5">
      <c r="A23538" s="1">
        <v>23537</v>
      </c>
      <c r="B23538" s="3">
        <v>73.65</v>
      </c>
      <c r="C23538" s="3">
        <v>36.4448692322</v>
      </c>
      <c r="D23538" s="4">
        <v>1.09754767737849</v>
      </c>
      <c r="E23538" s="5" t="s">
        <v>568</v>
      </c>
    </row>
    <row r="23539" spans="1:5">
      <c r="A23539" s="1">
        <v>23538</v>
      </c>
      <c r="B23539" s="3">
        <v>72.15</v>
      </c>
      <c r="C23539" s="3">
        <v>36.3448692322</v>
      </c>
      <c r="D23539" s="4">
        <v>0.747542708707069</v>
      </c>
      <c r="E23539" s="5" t="s">
        <v>567</v>
      </c>
    </row>
    <row r="23540" spans="1:5">
      <c r="A23540" s="1">
        <v>23539</v>
      </c>
      <c r="B23540" s="3">
        <v>74.65</v>
      </c>
      <c r="C23540" s="3">
        <v>36.3448692322</v>
      </c>
      <c r="D23540" s="4">
        <v>-0.0343197634873404</v>
      </c>
      <c r="E23540" s="5" t="s">
        <v>568</v>
      </c>
    </row>
    <row r="23541" spans="1:5">
      <c r="A23541" s="1">
        <v>23540</v>
      </c>
      <c r="B23541" s="3">
        <v>72.75</v>
      </c>
      <c r="C23541" s="3">
        <v>36.2448692322</v>
      </c>
      <c r="D23541" s="4">
        <v>0.949922723543795</v>
      </c>
      <c r="E23541" s="5" t="s">
        <v>567</v>
      </c>
    </row>
    <row r="23542" spans="1:5">
      <c r="A23542" s="1">
        <v>23541</v>
      </c>
      <c r="B23542" s="3">
        <v>73.15</v>
      </c>
      <c r="C23542" s="3">
        <v>36.2448692322</v>
      </c>
      <c r="D23542" s="4">
        <v>0.874610682890236</v>
      </c>
      <c r="E23542" s="5" t="s">
        <v>567</v>
      </c>
    </row>
    <row r="23543" spans="1:5">
      <c r="A23543" s="1">
        <v>23542</v>
      </c>
      <c r="B23543" s="3">
        <v>73.75</v>
      </c>
      <c r="C23543" s="3">
        <v>36.2448692322</v>
      </c>
      <c r="D23543" s="4">
        <v>1.05885020052859</v>
      </c>
      <c r="E23543" s="5" t="s">
        <v>568</v>
      </c>
    </row>
    <row r="23544" spans="1:5">
      <c r="A23544" s="1">
        <v>23543</v>
      </c>
      <c r="B23544" s="3">
        <v>71.65</v>
      </c>
      <c r="C23544" s="3">
        <v>36.1448692322</v>
      </c>
      <c r="D23544" s="4">
        <v>0.588684328614806</v>
      </c>
      <c r="E23544" s="5" t="s">
        <v>567</v>
      </c>
    </row>
    <row r="23545" spans="1:5">
      <c r="A23545" s="1">
        <v>23544</v>
      </c>
      <c r="B23545" s="3">
        <v>71.85</v>
      </c>
      <c r="C23545" s="3">
        <v>36.1448692322</v>
      </c>
      <c r="D23545" s="4">
        <v>0.643685656768237</v>
      </c>
      <c r="E23545" s="5" t="s">
        <v>567</v>
      </c>
    </row>
    <row r="23546" spans="1:5">
      <c r="A23546" s="1">
        <v>23545</v>
      </c>
      <c r="B23546" s="3">
        <v>71.95</v>
      </c>
      <c r="C23546" s="3">
        <v>36.1448692322</v>
      </c>
      <c r="D23546" s="4">
        <v>0.819585752590778</v>
      </c>
      <c r="E23546" s="5" t="s">
        <v>567</v>
      </c>
    </row>
    <row r="23547" spans="1:5">
      <c r="A23547" s="1">
        <v>23546</v>
      </c>
      <c r="B23547" s="3">
        <v>72.55</v>
      </c>
      <c r="C23547" s="3">
        <v>36.1448692322</v>
      </c>
      <c r="D23547" s="4">
        <v>0.883954640057906</v>
      </c>
      <c r="E23547" s="5" t="s">
        <v>567</v>
      </c>
    </row>
    <row r="23548" spans="1:5">
      <c r="A23548" s="1">
        <v>23547</v>
      </c>
      <c r="B23548" s="3">
        <v>72.65</v>
      </c>
      <c r="C23548" s="3">
        <v>36.1448692322</v>
      </c>
      <c r="D23548" s="4">
        <v>0.849224950157896</v>
      </c>
      <c r="E23548" s="5" t="s">
        <v>567</v>
      </c>
    </row>
    <row r="23549" spans="1:5">
      <c r="A23549" s="1">
        <v>23548</v>
      </c>
      <c r="B23549" s="3">
        <v>73.35</v>
      </c>
      <c r="C23549" s="3">
        <v>36.1448692322</v>
      </c>
      <c r="D23549" s="4">
        <v>0.874610682890236</v>
      </c>
      <c r="E23549" s="5" t="s">
        <v>576</v>
      </c>
    </row>
    <row r="23550" spans="1:5">
      <c r="A23550" s="1">
        <v>23549</v>
      </c>
      <c r="B23550" s="3">
        <v>72.15</v>
      </c>
      <c r="C23550" s="3">
        <v>36.0448692322</v>
      </c>
      <c r="D23550" s="4">
        <v>0.820679938872623</v>
      </c>
      <c r="E23550" s="5" t="s">
        <v>567</v>
      </c>
    </row>
    <row r="23551" spans="1:5">
      <c r="A23551" s="1">
        <v>23550</v>
      </c>
      <c r="B23551" s="3">
        <v>72.25</v>
      </c>
      <c r="C23551" s="3">
        <v>36.0448692322</v>
      </c>
      <c r="D23551" s="4">
        <v>0.735176766122026</v>
      </c>
      <c r="E23551" s="5" t="s">
        <v>567</v>
      </c>
    </row>
    <row r="23552" spans="1:5">
      <c r="A23552" s="1">
        <v>23551</v>
      </c>
      <c r="B23552" s="3">
        <v>72.85</v>
      </c>
      <c r="C23552" s="3">
        <v>36.0448692322</v>
      </c>
      <c r="D23552" s="4">
        <v>0.909340372790246</v>
      </c>
      <c r="E23552" s="5" t="s">
        <v>567</v>
      </c>
    </row>
    <row r="23553" spans="1:5">
      <c r="A23553" s="1">
        <v>23552</v>
      </c>
      <c r="B23553" s="3">
        <v>73.15</v>
      </c>
      <c r="C23553" s="3">
        <v>36.0448692322</v>
      </c>
      <c r="D23553" s="4">
        <v>0.949922723543795</v>
      </c>
      <c r="E23553" s="5" t="s">
        <v>567</v>
      </c>
    </row>
    <row r="23554" spans="1:5">
      <c r="A23554" s="1">
        <v>23553</v>
      </c>
      <c r="B23554" s="3">
        <v>73.25</v>
      </c>
      <c r="C23554" s="3">
        <v>36.0448692322</v>
      </c>
      <c r="D23554" s="4">
        <v>0.874610682890236</v>
      </c>
      <c r="E23554" s="5" t="s">
        <v>576</v>
      </c>
    </row>
    <row r="23555" spans="1:5">
      <c r="A23555" s="1">
        <v>23554</v>
      </c>
      <c r="B23555" s="3">
        <v>73.45</v>
      </c>
      <c r="C23555" s="3">
        <v>36.0448692322</v>
      </c>
      <c r="D23555" s="4">
        <v>0.874610682890236</v>
      </c>
      <c r="E23555" s="5" t="s">
        <v>576</v>
      </c>
    </row>
    <row r="23556" spans="1:5">
      <c r="A23556" s="1">
        <v>23555</v>
      </c>
      <c r="B23556" s="3">
        <v>74.65</v>
      </c>
      <c r="C23556" s="3">
        <v>36.0448692322</v>
      </c>
      <c r="D23556" s="4">
        <v>0.874610682890236</v>
      </c>
      <c r="E23556" s="5" t="s">
        <v>568</v>
      </c>
    </row>
    <row r="23557" spans="1:5">
      <c r="A23557" s="1">
        <v>23556</v>
      </c>
      <c r="B23557" s="3">
        <v>71.85</v>
      </c>
      <c r="C23557" s="3">
        <v>35.9448692322</v>
      </c>
      <c r="D23557" s="4">
        <v>0.779927409821981</v>
      </c>
      <c r="E23557" s="5" t="s">
        <v>567</v>
      </c>
    </row>
    <row r="23558" spans="1:5">
      <c r="A23558" s="1">
        <v>23557</v>
      </c>
      <c r="B23558" s="3">
        <v>72.55</v>
      </c>
      <c r="C23558" s="3">
        <v>35.8448692322</v>
      </c>
      <c r="D23558" s="4">
        <v>0.735176766122026</v>
      </c>
      <c r="E23558" s="5" t="s">
        <v>567</v>
      </c>
    </row>
    <row r="23559" spans="1:5">
      <c r="A23559" s="1">
        <v>23558</v>
      </c>
      <c r="B23559" s="3">
        <v>73.55</v>
      </c>
      <c r="C23559" s="3">
        <v>35.8448692322</v>
      </c>
      <c r="D23559" s="4">
        <v>0.420072527593744</v>
      </c>
      <c r="E23559" s="5" t="s">
        <v>576</v>
      </c>
    </row>
    <row r="23560" spans="1:5">
      <c r="A23560" s="1">
        <v>23559</v>
      </c>
      <c r="B23560" s="3">
        <v>75.35</v>
      </c>
      <c r="C23560" s="3">
        <v>35.8448692322</v>
      </c>
      <c r="D23560" s="4">
        <v>0.874610682890236</v>
      </c>
      <c r="E23560" s="5" t="s">
        <v>568</v>
      </c>
    </row>
    <row r="23561" spans="1:5">
      <c r="A23561" s="1">
        <v>23560</v>
      </c>
      <c r="B23561" s="3">
        <v>75.45</v>
      </c>
      <c r="C23561" s="3">
        <v>35.8448692322</v>
      </c>
      <c r="D23561" s="4">
        <v>0.949922723543795</v>
      </c>
      <c r="E23561" s="5" t="s">
        <v>568</v>
      </c>
    </row>
    <row r="23562" spans="1:5">
      <c r="A23562" s="1">
        <v>23561</v>
      </c>
      <c r="B23562" s="3">
        <v>72.35</v>
      </c>
      <c r="C23562" s="3">
        <v>35.7448692322</v>
      </c>
      <c r="D23562" s="4">
        <v>0.581786790664469</v>
      </c>
      <c r="E23562" s="5" t="s">
        <v>567</v>
      </c>
    </row>
    <row r="23563" spans="1:5">
      <c r="A23563" s="1">
        <v>23562</v>
      </c>
      <c r="B23563" s="3">
        <v>75.75</v>
      </c>
      <c r="C23563" s="3">
        <v>35.7448692322</v>
      </c>
      <c r="D23563" s="4">
        <v>1.00914673475105</v>
      </c>
      <c r="E23563" s="5" t="s">
        <v>568</v>
      </c>
    </row>
    <row r="23564" spans="1:5">
      <c r="A23564" s="1">
        <v>23563</v>
      </c>
      <c r="B23564" s="3">
        <v>72.95</v>
      </c>
      <c r="C23564" s="3">
        <v>35.6448692322</v>
      </c>
      <c r="D23564" s="4">
        <v>0.495892250897284</v>
      </c>
      <c r="E23564" s="5" t="s">
        <v>576</v>
      </c>
    </row>
    <row r="23565" spans="1:5">
      <c r="A23565" s="1">
        <v>23564</v>
      </c>
      <c r="B23565" s="3">
        <v>74.25</v>
      </c>
      <c r="C23565" s="3">
        <v>35.6448692322</v>
      </c>
      <c r="D23565" s="4">
        <v>0.754711855386734</v>
      </c>
      <c r="E23565" s="5" t="s">
        <v>576</v>
      </c>
    </row>
    <row r="23566" spans="1:5">
      <c r="A23566" s="1">
        <v>23565</v>
      </c>
      <c r="B23566" s="3">
        <v>75.05</v>
      </c>
      <c r="C23566" s="3">
        <v>35.5448692322</v>
      </c>
      <c r="D23566" s="4">
        <v>0.745367898219064</v>
      </c>
      <c r="E23566" s="5" t="s">
        <v>566</v>
      </c>
    </row>
    <row r="23567" spans="1:5">
      <c r="A23567" s="1">
        <v>23566</v>
      </c>
      <c r="B23567" s="3">
        <v>75.75</v>
      </c>
      <c r="C23567" s="3">
        <v>35.5448692322</v>
      </c>
      <c r="D23567" s="4">
        <v>0.495384568247303</v>
      </c>
      <c r="E23567" s="5" t="s">
        <v>568</v>
      </c>
    </row>
    <row r="23568" spans="1:5">
      <c r="A23568" s="1">
        <v>23567</v>
      </c>
      <c r="B23568" s="3">
        <v>72.65</v>
      </c>
      <c r="C23568" s="3">
        <v>35.4448692322</v>
      </c>
      <c r="D23568" s="4">
        <v>0.734940479894926</v>
      </c>
      <c r="E23568" s="5" t="s">
        <v>576</v>
      </c>
    </row>
    <row r="23569" spans="1:5">
      <c r="A23569" s="1">
        <v>23568</v>
      </c>
      <c r="B23569" s="3">
        <v>73.55</v>
      </c>
      <c r="C23569" s="3">
        <v>35.4448692322</v>
      </c>
      <c r="D23569" s="4">
        <v>0.571204291550844</v>
      </c>
      <c r="E23569" s="5" t="s">
        <v>576</v>
      </c>
    </row>
    <row r="23570" spans="1:5">
      <c r="A23570" s="1">
        <v>23569</v>
      </c>
      <c r="B23570" s="3">
        <v>75.65</v>
      </c>
      <c r="C23570" s="3">
        <v>35.4448692322</v>
      </c>
      <c r="D23570" s="4">
        <v>0.366141783576131</v>
      </c>
      <c r="E23570" s="5" t="s">
        <v>568</v>
      </c>
    </row>
    <row r="23571" spans="1:5">
      <c r="A23571" s="1">
        <v>23570</v>
      </c>
      <c r="B23571" s="3">
        <v>72.75</v>
      </c>
      <c r="C23571" s="3">
        <v>35.3448692322</v>
      </c>
      <c r="D23571" s="4">
        <v>0.788871223912538</v>
      </c>
      <c r="E23571" s="5" t="s">
        <v>576</v>
      </c>
    </row>
    <row r="23572" spans="1:5">
      <c r="A23572" s="1">
        <v>23571</v>
      </c>
      <c r="B23572" s="3">
        <v>75.75</v>
      </c>
      <c r="C23572" s="3">
        <v>35.3448692322</v>
      </c>
      <c r="D23572" s="4">
        <v>0.331044177689001</v>
      </c>
      <c r="E23572" s="5" t="s">
        <v>568</v>
      </c>
    </row>
    <row r="23573" spans="1:5">
      <c r="A23573" s="1">
        <v>23572</v>
      </c>
      <c r="B23573" s="3">
        <v>74.75</v>
      </c>
      <c r="C23573" s="3">
        <v>35.2448692322</v>
      </c>
      <c r="D23573" s="4">
        <v>0.849224950157896</v>
      </c>
      <c r="E23573" s="5" t="s">
        <v>567</v>
      </c>
    </row>
    <row r="23574" spans="1:5">
      <c r="A23574" s="1">
        <v>23573</v>
      </c>
      <c r="B23574" s="3">
        <v>72.15</v>
      </c>
      <c r="C23574" s="3">
        <v>35.1448692322</v>
      </c>
      <c r="D23574" s="4">
        <v>0.557652143490643</v>
      </c>
      <c r="E23574" s="5" t="s">
        <v>569</v>
      </c>
    </row>
    <row r="23575" spans="1:5">
      <c r="A23575" s="1">
        <v>23574</v>
      </c>
      <c r="B23575" s="3">
        <v>75.95</v>
      </c>
      <c r="C23575" s="3">
        <v>35.1448692322</v>
      </c>
      <c r="D23575" s="4">
        <v>0.406356218342561</v>
      </c>
      <c r="E23575" s="5" t="s">
        <v>568</v>
      </c>
    </row>
    <row r="23576" spans="1:5">
      <c r="A23576" s="1">
        <v>23575</v>
      </c>
      <c r="B23576" s="3">
        <v>75.15</v>
      </c>
      <c r="C23576" s="3">
        <v>35.0448692322</v>
      </c>
      <c r="D23576" s="4">
        <v>0.949922723543795</v>
      </c>
      <c r="E23576" s="5" t="s">
        <v>567</v>
      </c>
    </row>
    <row r="23577" spans="1:5">
      <c r="A23577" s="1">
        <v>23576</v>
      </c>
      <c r="B23577" s="3">
        <v>75.95</v>
      </c>
      <c r="C23577" s="3">
        <v>35.0448692322</v>
      </c>
      <c r="D23577" s="4">
        <v>0.290829742922572</v>
      </c>
      <c r="E23577" s="5" t="s">
        <v>566</v>
      </c>
    </row>
    <row r="23578" spans="1:5">
      <c r="A23578" s="1">
        <v>23577</v>
      </c>
      <c r="B23578" s="3">
        <v>76.65</v>
      </c>
      <c r="C23578" s="3">
        <v>35.4448692322</v>
      </c>
      <c r="D23578" s="4">
        <v>0.981043510825476</v>
      </c>
      <c r="E23578" s="5" t="s">
        <v>568</v>
      </c>
    </row>
    <row r="23579" spans="1:5">
      <c r="A23579" s="1">
        <v>23578</v>
      </c>
      <c r="B23579" s="3">
        <v>76.15</v>
      </c>
      <c r="C23579" s="3">
        <v>35.3448692322</v>
      </c>
      <c r="D23579" s="4">
        <v>0.941575341897433</v>
      </c>
      <c r="E23579" s="5" t="s">
        <v>568</v>
      </c>
    </row>
    <row r="23580" spans="1:5">
      <c r="A23580" s="1">
        <v>23579</v>
      </c>
      <c r="B23580" s="3">
        <v>76.15</v>
      </c>
      <c r="C23580" s="3">
        <v>35.2448692322</v>
      </c>
      <c r="D23580" s="4">
        <v>0.866263301243876</v>
      </c>
      <c r="E23580" s="5" t="s">
        <v>568</v>
      </c>
    </row>
    <row r="23581" spans="1:5">
      <c r="A23581" s="1">
        <v>23580</v>
      </c>
      <c r="B23581" s="3">
        <v>76.25</v>
      </c>
      <c r="C23581" s="3">
        <v>35.2448692322</v>
      </c>
      <c r="D23581" s="4">
        <v>0.812332557226263</v>
      </c>
      <c r="E23581" s="5" t="s">
        <v>568</v>
      </c>
    </row>
    <row r="23582" spans="1:5">
      <c r="A23582" s="1">
        <v>23581</v>
      </c>
      <c r="B23582" s="3">
        <v>76.15</v>
      </c>
      <c r="C23582" s="3">
        <v>35.1448692322</v>
      </c>
      <c r="D23582" s="4">
        <v>0.737020516572704</v>
      </c>
      <c r="E23582" s="5" t="s">
        <v>568</v>
      </c>
    </row>
    <row r="23583" spans="1:5">
      <c r="A23583" s="1">
        <v>23582</v>
      </c>
      <c r="B23583" s="3">
        <v>77.15</v>
      </c>
      <c r="C23583" s="3">
        <v>35.1448692322</v>
      </c>
      <c r="D23583" s="4">
        <v>0.000614986094913633</v>
      </c>
      <c r="E23583" s="5" t="s">
        <v>568</v>
      </c>
    </row>
    <row r="23584" spans="1:5">
      <c r="A23584" s="1">
        <v>23583</v>
      </c>
      <c r="B23584" s="3">
        <v>76.25</v>
      </c>
      <c r="C23584" s="3">
        <v>35.0448692322</v>
      </c>
      <c r="D23584" s="4">
        <v>0.818624886671877</v>
      </c>
      <c r="E23584" s="5" t="s">
        <v>568</v>
      </c>
    </row>
    <row r="23585" spans="1:5">
      <c r="A23585" s="1">
        <v>23584</v>
      </c>
      <c r="B23585" s="3">
        <v>71.35</v>
      </c>
      <c r="C23585" s="3">
        <v>34.8448692322</v>
      </c>
      <c r="D23585" s="4">
        <v>0.0388481680006781</v>
      </c>
      <c r="E23585" s="5" t="s">
        <v>569</v>
      </c>
    </row>
    <row r="23586" spans="1:5">
      <c r="A23586" s="1">
        <v>23585</v>
      </c>
      <c r="B23586" s="3">
        <v>71.45</v>
      </c>
      <c r="C23586" s="3">
        <v>34.8448692322</v>
      </c>
      <c r="D23586" s="4">
        <v>-0.0106988879641448</v>
      </c>
      <c r="E23586" s="5" t="s">
        <v>569</v>
      </c>
    </row>
    <row r="23587" spans="1:5">
      <c r="A23587" s="1">
        <v>23586</v>
      </c>
      <c r="B23587" s="3">
        <v>72.55</v>
      </c>
      <c r="C23587" s="3">
        <v>34.8448692322</v>
      </c>
      <c r="D23587" s="4">
        <v>-0.0106988879641448</v>
      </c>
      <c r="E23587" s="5" t="s">
        <v>572</v>
      </c>
    </row>
    <row r="23588" spans="1:5">
      <c r="A23588" s="1">
        <v>23587</v>
      </c>
      <c r="B23588" s="3">
        <v>75.55</v>
      </c>
      <c r="C23588" s="3">
        <v>34.8448692322</v>
      </c>
      <c r="D23588" s="4">
        <v>1.08012637413387</v>
      </c>
      <c r="E23588" s="5" t="s">
        <v>567</v>
      </c>
    </row>
    <row r="23589" spans="1:5">
      <c r="A23589" s="1">
        <v>23588</v>
      </c>
      <c r="B23589" s="3">
        <v>71.25</v>
      </c>
      <c r="C23589" s="3">
        <v>34.7448692322</v>
      </c>
      <c r="D23589" s="4">
        <v>-0.0184704437798677</v>
      </c>
      <c r="E23589" s="5" t="s">
        <v>566</v>
      </c>
    </row>
    <row r="23590" spans="1:5">
      <c r="A23590" s="1">
        <v>23589</v>
      </c>
      <c r="B23590" s="3">
        <v>71.45</v>
      </c>
      <c r="C23590" s="3">
        <v>34.7448692322</v>
      </c>
      <c r="D23590" s="4">
        <v>-0.0184704437798677</v>
      </c>
      <c r="E23590" s="5" t="s">
        <v>569</v>
      </c>
    </row>
    <row r="23591" spans="1:5">
      <c r="A23591" s="1">
        <v>23590</v>
      </c>
      <c r="B23591" s="3">
        <v>72.45</v>
      </c>
      <c r="C23591" s="3">
        <v>34.7448692322</v>
      </c>
      <c r="D23591" s="4">
        <v>-0.0106988879641448</v>
      </c>
      <c r="E23591" s="5" t="s">
        <v>572</v>
      </c>
    </row>
    <row r="23592" spans="1:5">
      <c r="A23592" s="1">
        <v>23591</v>
      </c>
      <c r="B23592" s="3">
        <v>72.55</v>
      </c>
      <c r="C23592" s="3">
        <v>34.6448692322</v>
      </c>
      <c r="D23592" s="4">
        <v>0.0839037746516766</v>
      </c>
      <c r="E23592" s="5" t="s">
        <v>572</v>
      </c>
    </row>
    <row r="23593" spans="1:5">
      <c r="A23593" s="1">
        <v>23592</v>
      </c>
      <c r="B23593" s="3">
        <v>72.85</v>
      </c>
      <c r="C23593" s="3">
        <v>34.6448692322</v>
      </c>
      <c r="D23593" s="4">
        <v>0.0343567186868535</v>
      </c>
      <c r="E23593" s="5" t="s">
        <v>572</v>
      </c>
    </row>
    <row r="23594" spans="1:5">
      <c r="A23594" s="1">
        <v>23593</v>
      </c>
      <c r="B23594" s="3">
        <v>72.55</v>
      </c>
      <c r="C23594" s="3">
        <v>34.5448692322</v>
      </c>
      <c r="D23594" s="4">
        <v>0.0343567186868535</v>
      </c>
      <c r="E23594" s="5" t="s">
        <v>572</v>
      </c>
    </row>
    <row r="23595" spans="1:5">
      <c r="A23595" s="1">
        <v>23594</v>
      </c>
      <c r="B23595" s="3">
        <v>73.05</v>
      </c>
      <c r="C23595" s="3">
        <v>34.5448692322</v>
      </c>
      <c r="D23595" s="4">
        <v>0.0197205404523745</v>
      </c>
      <c r="E23595" s="5" t="s">
        <v>572</v>
      </c>
    </row>
    <row r="23596" spans="1:5">
      <c r="A23596" s="1">
        <v>23595</v>
      </c>
      <c r="B23596" s="3">
        <v>75.65</v>
      </c>
      <c r="C23596" s="3">
        <v>34.5448692322</v>
      </c>
      <c r="D23596" s="4">
        <v>0.743312846018317</v>
      </c>
      <c r="E23596" s="5" t="s">
        <v>567</v>
      </c>
    </row>
    <row r="23597" spans="1:5">
      <c r="A23597" s="1">
        <v>23596</v>
      </c>
      <c r="B23597" s="3">
        <v>71.45</v>
      </c>
      <c r="C23597" s="3">
        <v>34.4448692322</v>
      </c>
      <c r="D23597" s="4">
        <v>0.0564687700229507</v>
      </c>
      <c r="E23597" s="5" t="s">
        <v>566</v>
      </c>
    </row>
    <row r="23598" spans="1:5">
      <c r="A23598" s="1">
        <v>23597</v>
      </c>
      <c r="B23598" s="3">
        <v>72.15</v>
      </c>
      <c r="C23598" s="3">
        <v>34.4448692322</v>
      </c>
      <c r="D23598" s="4">
        <v>0.102444364900998</v>
      </c>
      <c r="E23598" s="5" t="s">
        <v>572</v>
      </c>
    </row>
    <row r="23599" spans="1:5">
      <c r="A23599" s="1">
        <v>23598</v>
      </c>
      <c r="B23599" s="3">
        <v>72.35</v>
      </c>
      <c r="C23599" s="3">
        <v>34.4448692322</v>
      </c>
      <c r="D23599" s="4">
        <v>-0.0875601598406956</v>
      </c>
      <c r="E23599" s="5" t="s">
        <v>572</v>
      </c>
    </row>
    <row r="23600" spans="1:5">
      <c r="A23600" s="1">
        <v>23599</v>
      </c>
      <c r="B23600" s="3">
        <v>73.25</v>
      </c>
      <c r="C23600" s="3">
        <v>34.4448692322</v>
      </c>
      <c r="D23600" s="4">
        <v>-0.0114697354774242</v>
      </c>
      <c r="E23600" s="5" t="s">
        <v>576</v>
      </c>
    </row>
    <row r="23601" spans="1:5">
      <c r="A23601" s="1">
        <v>23600</v>
      </c>
      <c r="B23601" s="3">
        <v>73.75</v>
      </c>
      <c r="C23601" s="3">
        <v>34.4448692322</v>
      </c>
      <c r="D23601" s="4">
        <v>0.516131179730286</v>
      </c>
      <c r="E23601" s="5" t="s">
        <v>576</v>
      </c>
    </row>
    <row r="23602" spans="1:5">
      <c r="A23602" s="1">
        <v>23601</v>
      </c>
      <c r="B23602" s="3">
        <v>72.65</v>
      </c>
      <c r="C23602" s="3">
        <v>34.3448692322</v>
      </c>
      <c r="D23602" s="4">
        <v>0.137174054801008</v>
      </c>
      <c r="E23602" s="5" t="s">
        <v>572</v>
      </c>
    </row>
    <row r="23603" spans="1:5">
      <c r="A23603" s="1">
        <v>23602</v>
      </c>
      <c r="B23603" s="3">
        <v>73.35</v>
      </c>
      <c r="C23603" s="3">
        <v>34.3448692322</v>
      </c>
      <c r="D23603" s="4">
        <v>0.0197205404523745</v>
      </c>
      <c r="E23603" s="5" t="s">
        <v>576</v>
      </c>
    </row>
    <row r="23604" spans="1:5">
      <c r="A23604" s="1">
        <v>23603</v>
      </c>
      <c r="B23604" s="3">
        <v>73.55</v>
      </c>
      <c r="C23604" s="3">
        <v>34.3448692322</v>
      </c>
      <c r="D23604" s="4">
        <v>0.0318737325442438</v>
      </c>
      <c r="E23604" s="5" t="s">
        <v>576</v>
      </c>
    </row>
    <row r="23605" spans="1:5">
      <c r="A23605" s="1">
        <v>23604</v>
      </c>
      <c r="B23605" s="3">
        <v>71.15</v>
      </c>
      <c r="C23605" s="3">
        <v>34.2448692322</v>
      </c>
      <c r="D23605" s="4">
        <v>0.0559114178622041</v>
      </c>
      <c r="E23605" s="5" t="s">
        <v>568</v>
      </c>
    </row>
    <row r="23606" spans="1:5">
      <c r="A23606" s="1">
        <v>23605</v>
      </c>
      <c r="B23606" s="3">
        <v>72.25</v>
      </c>
      <c r="C23606" s="3">
        <v>34.2448692322</v>
      </c>
      <c r="D23606" s="4">
        <v>0.385788331876926</v>
      </c>
      <c r="E23606" s="5" t="s">
        <v>572</v>
      </c>
    </row>
    <row r="23607" spans="1:5">
      <c r="A23607" s="1">
        <v>23606</v>
      </c>
      <c r="B23607" s="3">
        <v>72.65</v>
      </c>
      <c r="C23607" s="3">
        <v>34.2448692322</v>
      </c>
      <c r="D23607" s="4">
        <v>-0.0106988879641448</v>
      </c>
      <c r="E23607" s="5" t="s">
        <v>572</v>
      </c>
    </row>
    <row r="23608" spans="1:5">
      <c r="A23608" s="1">
        <v>23607</v>
      </c>
      <c r="B23608" s="3">
        <v>73.75</v>
      </c>
      <c r="C23608" s="3">
        <v>34.2448692322</v>
      </c>
      <c r="D23608" s="4">
        <v>0.516131179730286</v>
      </c>
      <c r="E23608" s="5" t="s">
        <v>576</v>
      </c>
    </row>
    <row r="23609" spans="1:5">
      <c r="A23609" s="1">
        <v>23608</v>
      </c>
      <c r="B23609" s="3">
        <v>73.65</v>
      </c>
      <c r="C23609" s="3">
        <v>34.1448692322</v>
      </c>
      <c r="D23609" s="4">
        <v>0.277487695470643</v>
      </c>
      <c r="E23609" s="5" t="s">
        <v>572</v>
      </c>
    </row>
    <row r="23610" spans="1:5">
      <c r="A23610" s="1">
        <v>23609</v>
      </c>
      <c r="B23610" s="3">
        <v>73.55</v>
      </c>
      <c r="C23610" s="3">
        <v>34.0448692322</v>
      </c>
      <c r="D23610" s="4">
        <v>0.202175654817084</v>
      </c>
      <c r="E23610" s="5" t="s">
        <v>572</v>
      </c>
    </row>
    <row r="23611" spans="1:5">
      <c r="A23611" s="1">
        <v>23610</v>
      </c>
      <c r="B23611" s="3">
        <v>73.85</v>
      </c>
      <c r="C23611" s="3">
        <v>34.0448692322</v>
      </c>
      <c r="D23611" s="4">
        <v>0.632670305157079</v>
      </c>
      <c r="E23611" s="5" t="s">
        <v>570</v>
      </c>
    </row>
    <row r="23612" spans="1:5">
      <c r="A23612" s="1">
        <v>23611</v>
      </c>
      <c r="B23612" s="3">
        <v>76.35</v>
      </c>
      <c r="C23612" s="3">
        <v>34.9448692322</v>
      </c>
      <c r="D23612" s="4">
        <v>0.743312846018317</v>
      </c>
      <c r="E23612" s="5" t="s">
        <v>568</v>
      </c>
    </row>
    <row r="23613" spans="1:5">
      <c r="A23613" s="1">
        <v>23612</v>
      </c>
      <c r="B23613" s="3">
        <v>76.35</v>
      </c>
      <c r="C23613" s="3">
        <v>34.7448692322</v>
      </c>
      <c r="D23613" s="4">
        <v>0.495384568247303</v>
      </c>
      <c r="E23613" s="5" t="s">
        <v>568</v>
      </c>
    </row>
    <row r="23614" spans="1:5">
      <c r="A23614" s="1">
        <v>23613</v>
      </c>
      <c r="B23614" s="3">
        <v>71.75</v>
      </c>
      <c r="C23614" s="3">
        <v>33.9448692322</v>
      </c>
      <c r="D23614" s="4">
        <v>0.179359058152468</v>
      </c>
      <c r="E23614" s="5" t="s">
        <v>566</v>
      </c>
    </row>
    <row r="23615" spans="1:5">
      <c r="A23615" s="1">
        <v>23614</v>
      </c>
      <c r="B23615" s="3">
        <v>74.15</v>
      </c>
      <c r="C23615" s="3">
        <v>33.9448692322</v>
      </c>
      <c r="D23615" s="4">
        <v>0.26972593558816</v>
      </c>
      <c r="E23615" s="5" t="s">
        <v>570</v>
      </c>
    </row>
    <row r="23616" spans="1:5">
      <c r="A23616" s="1">
        <v>23615</v>
      </c>
      <c r="B23616" s="3">
        <v>71.75</v>
      </c>
      <c r="C23616" s="3">
        <v>33.7448692322</v>
      </c>
      <c r="D23616" s="4">
        <v>0.216960106576067</v>
      </c>
      <c r="E23616" s="5" t="s">
        <v>566</v>
      </c>
    </row>
    <row r="23617" spans="1:5">
      <c r="A23617" s="1">
        <v>23616</v>
      </c>
      <c r="B23617" s="3">
        <v>72.55</v>
      </c>
      <c r="C23617" s="3">
        <v>33.7448692322</v>
      </c>
      <c r="D23617" s="4">
        <v>0.357502264668306</v>
      </c>
      <c r="E23617" s="5" t="s">
        <v>572</v>
      </c>
    </row>
    <row r="23618" spans="1:5">
      <c r="A23618" s="1">
        <v>23617</v>
      </c>
      <c r="B23618" s="3">
        <v>73.15</v>
      </c>
      <c r="C23618" s="3">
        <v>33.7448692322</v>
      </c>
      <c r="D23618" s="4">
        <v>0.247231261468082</v>
      </c>
      <c r="E23618" s="5" t="s">
        <v>572</v>
      </c>
    </row>
    <row r="23619" spans="1:5">
      <c r="A23619" s="1">
        <v>23618</v>
      </c>
      <c r="B23619" s="3">
        <v>70.45</v>
      </c>
      <c r="C23619" s="3">
        <v>33.6448692322</v>
      </c>
      <c r="D23619" s="4">
        <v>0.348257943447985</v>
      </c>
      <c r="E23619" s="5" t="s">
        <v>568</v>
      </c>
    </row>
    <row r="23620" spans="1:5">
      <c r="A23620" s="1">
        <v>23619</v>
      </c>
      <c r="B23620" s="3">
        <v>73.45</v>
      </c>
      <c r="C23620" s="3">
        <v>33.6448692322</v>
      </c>
      <c r="D23620" s="4">
        <v>0.202175654817084</v>
      </c>
      <c r="E23620" s="5" t="s">
        <v>572</v>
      </c>
    </row>
    <row r="23621" spans="1:5">
      <c r="A23621" s="1">
        <v>23620</v>
      </c>
      <c r="B23621" s="3">
        <v>70.95</v>
      </c>
      <c r="C23621" s="3">
        <v>33.5448692322</v>
      </c>
      <c r="D23621" s="4">
        <v>0.397804999412808</v>
      </c>
      <c r="E23621" s="5" t="s">
        <v>568</v>
      </c>
    </row>
    <row r="23622" spans="1:5">
      <c r="A23622" s="1">
        <v>23621</v>
      </c>
      <c r="B23622" s="3">
        <v>71.15</v>
      </c>
      <c r="C23622" s="3">
        <v>33.5448692322</v>
      </c>
      <c r="D23622" s="4">
        <v>0.216960106576067</v>
      </c>
      <c r="E23622" s="5" t="s">
        <v>568</v>
      </c>
    </row>
    <row r="23623" spans="1:5">
      <c r="A23623" s="1">
        <v>23622</v>
      </c>
      <c r="B23623" s="3">
        <v>71.45</v>
      </c>
      <c r="C23623" s="3">
        <v>33.5448692322</v>
      </c>
      <c r="D23623" s="4">
        <v>-0.130882096791522</v>
      </c>
      <c r="E23623" s="5" t="s">
        <v>568</v>
      </c>
    </row>
    <row r="23624" spans="1:5">
      <c r="A23624" s="1">
        <v>23623</v>
      </c>
      <c r="B23624" s="3">
        <v>72.15</v>
      </c>
      <c r="C23624" s="3">
        <v>33.5448692322</v>
      </c>
      <c r="D23624" s="4">
        <v>0.361590578686258</v>
      </c>
      <c r="E23624" s="5" t="s">
        <v>566</v>
      </c>
    </row>
    <row r="23625" spans="1:5">
      <c r="A23625" s="1">
        <v>23624</v>
      </c>
      <c r="B23625" s="3">
        <v>71.45</v>
      </c>
      <c r="C23625" s="3">
        <v>33.4448692322</v>
      </c>
      <c r="D23625" s="4">
        <v>-0.176448727897731</v>
      </c>
      <c r="E23625" s="5" t="s">
        <v>568</v>
      </c>
    </row>
    <row r="23626" spans="1:5">
      <c r="A23626" s="1">
        <v>23625</v>
      </c>
      <c r="B23626" s="3">
        <v>72.55</v>
      </c>
      <c r="C23626" s="3">
        <v>33.4448692322</v>
      </c>
      <c r="D23626" s="4">
        <v>0.133600663064087</v>
      </c>
      <c r="E23626" s="5" t="s">
        <v>566</v>
      </c>
    </row>
    <row r="23627" spans="1:5">
      <c r="A23627" s="1">
        <v>23626</v>
      </c>
      <c r="B23627" s="3">
        <v>73.85</v>
      </c>
      <c r="C23627" s="3">
        <v>33.4448692322</v>
      </c>
      <c r="D23627" s="4">
        <v>0.023603501373748</v>
      </c>
      <c r="E23627" s="5" t="s">
        <v>572</v>
      </c>
    </row>
    <row r="23628" spans="1:5">
      <c r="A23628" s="1">
        <v>23627</v>
      </c>
      <c r="B23628" s="3">
        <v>74.15</v>
      </c>
      <c r="C23628" s="3">
        <v>33.4448692322</v>
      </c>
      <c r="D23628" s="4">
        <v>0.193905423646588</v>
      </c>
      <c r="E23628" s="5" t="s">
        <v>572</v>
      </c>
    </row>
    <row r="23629" spans="1:5">
      <c r="A23629" s="1">
        <v>23628</v>
      </c>
      <c r="B23629" s="3">
        <v>70.75</v>
      </c>
      <c r="C23629" s="3">
        <v>33.3448692322</v>
      </c>
      <c r="D23629" s="4">
        <v>0.303773291550939</v>
      </c>
      <c r="E23629" s="5" t="s">
        <v>568</v>
      </c>
    </row>
    <row r="23630" spans="1:5">
      <c r="A23630" s="1">
        <v>23629</v>
      </c>
      <c r="B23630" s="3">
        <v>72.25</v>
      </c>
      <c r="C23630" s="3">
        <v>33.3448692322</v>
      </c>
      <c r="D23630" s="4">
        <v>0.353320347515763</v>
      </c>
      <c r="E23630" s="5" t="s">
        <v>566</v>
      </c>
    </row>
    <row r="23631" spans="1:5">
      <c r="A23631" s="1">
        <v>23630</v>
      </c>
      <c r="B23631" s="3">
        <v>72.25</v>
      </c>
      <c r="C23631" s="3">
        <v>33.2448692322</v>
      </c>
      <c r="D23631" s="4">
        <v>0.601652795266265</v>
      </c>
      <c r="E23631" s="5" t="s">
        <v>566</v>
      </c>
    </row>
    <row r="23632" spans="1:5">
      <c r="A23632" s="1">
        <v>23631</v>
      </c>
      <c r="B23632" s="3">
        <v>72.75</v>
      </c>
      <c r="C23632" s="3">
        <v>33.2448692322</v>
      </c>
      <c r="D23632" s="4">
        <v>0.34923203349781</v>
      </c>
      <c r="E23632" s="5" t="s">
        <v>566</v>
      </c>
    </row>
    <row r="23633" spans="1:5">
      <c r="A23633" s="1">
        <v>23632</v>
      </c>
      <c r="B23633" s="3">
        <v>70.85</v>
      </c>
      <c r="C23633" s="3">
        <v>33.0448692322</v>
      </c>
      <c r="D23633" s="4">
        <v>0.428834705474247</v>
      </c>
      <c r="E23633" s="5" t="s">
        <v>568</v>
      </c>
    </row>
    <row r="23634" spans="1:5">
      <c r="A23634" s="1">
        <v>23633</v>
      </c>
      <c r="B23634" s="3">
        <v>72.05</v>
      </c>
      <c r="C23634" s="3">
        <v>32.9448692322</v>
      </c>
      <c r="D23634" s="4">
        <v>0.778567974115812</v>
      </c>
      <c r="E23634" s="5" t="s">
        <v>568</v>
      </c>
    </row>
    <row r="23635" spans="1:5">
      <c r="A23635" s="1">
        <v>23634</v>
      </c>
      <c r="B23635" s="3">
        <v>69.55</v>
      </c>
      <c r="C23635" s="3">
        <v>32.8448692322</v>
      </c>
      <c r="D23635" s="4">
        <v>0.460456861155197</v>
      </c>
      <c r="E23635" s="5" t="s">
        <v>568</v>
      </c>
    </row>
    <row r="23636" spans="1:5">
      <c r="A23636" s="1">
        <v>23635</v>
      </c>
      <c r="B23636" s="3">
        <v>69.65</v>
      </c>
      <c r="C23636" s="3">
        <v>32.8448692322</v>
      </c>
      <c r="D23636" s="4">
        <v>0.329159024283279</v>
      </c>
      <c r="E23636" s="5" t="s">
        <v>568</v>
      </c>
    </row>
    <row r="23637" spans="1:5">
      <c r="A23637" s="1">
        <v>23636</v>
      </c>
      <c r="B23637" s="3">
        <v>72.75</v>
      </c>
      <c r="C23637" s="3">
        <v>32.8448692322</v>
      </c>
      <c r="D23637" s="4">
        <v>0.129230432926322</v>
      </c>
      <c r="E23637" s="5" t="s">
        <v>566</v>
      </c>
    </row>
    <row r="23638" spans="1:5">
      <c r="A23638" s="1">
        <v>23637</v>
      </c>
      <c r="B23638" s="3">
        <v>73.85</v>
      </c>
      <c r="C23638" s="3">
        <v>32.8448692322</v>
      </c>
      <c r="D23638" s="4">
        <v>0.143578568428763</v>
      </c>
      <c r="E23638" s="5" t="s">
        <v>572</v>
      </c>
    </row>
    <row r="23639" spans="1:5">
      <c r="A23639" s="1">
        <v>23638</v>
      </c>
      <c r="B23639" s="3">
        <v>70.95</v>
      </c>
      <c r="C23639" s="3">
        <v>32.7448692322</v>
      </c>
      <c r="D23639" s="4">
        <v>0.329159024283279</v>
      </c>
      <c r="E23639" s="5" t="s">
        <v>568</v>
      </c>
    </row>
    <row r="23640" spans="1:5">
      <c r="A23640" s="1">
        <v>23639</v>
      </c>
      <c r="B23640" s="3">
        <v>72.35</v>
      </c>
      <c r="C23640" s="3">
        <v>32.7448692322</v>
      </c>
      <c r="D23640" s="4">
        <v>0.303773291550939</v>
      </c>
      <c r="E23640" s="5" t="s">
        <v>568</v>
      </c>
    </row>
    <row r="23641" spans="1:5">
      <c r="A23641" s="1">
        <v>23640</v>
      </c>
      <c r="B23641" s="3">
        <v>73.15</v>
      </c>
      <c r="C23641" s="3">
        <v>32.7448692322</v>
      </c>
      <c r="D23641" s="4">
        <v>0.13580701261304</v>
      </c>
      <c r="E23641" s="5" t="s">
        <v>566</v>
      </c>
    </row>
    <row r="23642" spans="1:5">
      <c r="A23642" s="1">
        <v>23641</v>
      </c>
      <c r="B23642" s="3">
        <v>73.35</v>
      </c>
      <c r="C23642" s="3">
        <v>32.7448692322</v>
      </c>
      <c r="D23642" s="4">
        <v>0.13580701261304</v>
      </c>
      <c r="E23642" s="5" t="s">
        <v>566</v>
      </c>
    </row>
    <row r="23643" spans="1:5">
      <c r="A23643" s="1">
        <v>23642</v>
      </c>
      <c r="B23643" s="3">
        <v>70.35</v>
      </c>
      <c r="C23643" s="3">
        <v>32.6448692322</v>
      </c>
      <c r="D23643" s="4">
        <v>0.0730269194240479</v>
      </c>
      <c r="E23643" s="5" t="s">
        <v>568</v>
      </c>
    </row>
    <row r="23644" spans="1:5">
      <c r="A23644" s="1">
        <v>23643</v>
      </c>
      <c r="B23644" s="3">
        <v>70.65</v>
      </c>
      <c r="C23644" s="3">
        <v>32.6448692322</v>
      </c>
      <c r="D23644" s="4">
        <v>0.338301466460275</v>
      </c>
      <c r="E23644" s="5" t="s">
        <v>568</v>
      </c>
    </row>
    <row r="23645" spans="1:5">
      <c r="A23645" s="1">
        <v>23644</v>
      </c>
      <c r="B23645" s="3">
        <v>74.45</v>
      </c>
      <c r="C23645" s="3">
        <v>32.6448692322</v>
      </c>
      <c r="D23645" s="4">
        <v>0.439567587449203</v>
      </c>
      <c r="E23645" s="5" t="s">
        <v>572</v>
      </c>
    </row>
    <row r="23646" spans="1:5">
      <c r="A23646" s="1">
        <v>23645</v>
      </c>
      <c r="B23646" s="3">
        <v>69.85</v>
      </c>
      <c r="C23646" s="3">
        <v>32.5448692322</v>
      </c>
      <c r="D23646" s="4">
        <v>-0.0216177859186748</v>
      </c>
      <c r="E23646" s="5" t="s">
        <v>568</v>
      </c>
    </row>
    <row r="23647" spans="1:5">
      <c r="A23647" s="1">
        <v>23646</v>
      </c>
      <c r="B23647" s="3">
        <v>71.95</v>
      </c>
      <c r="C23647" s="3">
        <v>32.5448692322</v>
      </c>
      <c r="D23647" s="4">
        <v>-0.0216177859186748</v>
      </c>
      <c r="E23647" s="5" t="s">
        <v>568</v>
      </c>
    </row>
    <row r="23648" spans="1:5">
      <c r="A23648" s="1">
        <v>23647</v>
      </c>
      <c r="B23648" s="3">
        <v>72.05</v>
      </c>
      <c r="C23648" s="3">
        <v>32.5448692322</v>
      </c>
      <c r="D23648" s="4">
        <v>0.0186679816831298</v>
      </c>
      <c r="E23648" s="5" t="s">
        <v>568</v>
      </c>
    </row>
    <row r="23649" spans="1:5">
      <c r="A23649" s="1">
        <v>23648</v>
      </c>
      <c r="B23649" s="3">
        <v>72.45</v>
      </c>
      <c r="C23649" s="3">
        <v>32.5448692322</v>
      </c>
      <c r="D23649" s="4">
        <v>0.240241430811166</v>
      </c>
      <c r="E23649" s="5" t="s">
        <v>566</v>
      </c>
    </row>
    <row r="23650" spans="1:5">
      <c r="A23650" s="1">
        <v>23649</v>
      </c>
      <c r="B23650" s="3">
        <v>72.95</v>
      </c>
      <c r="C23650" s="3">
        <v>32.5448692322</v>
      </c>
      <c r="D23650" s="4">
        <v>-0.0294739550738137</v>
      </c>
      <c r="E23650" s="5" t="s">
        <v>566</v>
      </c>
    </row>
    <row r="23651" spans="1:5">
      <c r="A23651" s="1">
        <v>23650</v>
      </c>
      <c r="B23651" s="3">
        <v>70.95</v>
      </c>
      <c r="C23651" s="3">
        <v>32.4448692322</v>
      </c>
      <c r="D23651" s="4">
        <v>0.00376794681366476</v>
      </c>
      <c r="E23651" s="5" t="s">
        <v>568</v>
      </c>
    </row>
    <row r="23652" spans="1:5">
      <c r="A23652" s="1">
        <v>23651</v>
      </c>
      <c r="B23652" s="3">
        <v>72.15</v>
      </c>
      <c r="C23652" s="3">
        <v>32.4448692322</v>
      </c>
      <c r="D23652" s="4">
        <v>0.0562054081852551</v>
      </c>
      <c r="E23652" s="5" t="s">
        <v>568</v>
      </c>
    </row>
    <row r="23653" spans="1:5">
      <c r="A23653" s="1">
        <v>23652</v>
      </c>
      <c r="B23653" s="3">
        <v>70.05</v>
      </c>
      <c r="C23653" s="3">
        <v>32.3448692322</v>
      </c>
      <c r="D23653" s="4">
        <v>0.00376794681366476</v>
      </c>
      <c r="E23653" s="5" t="s">
        <v>568</v>
      </c>
    </row>
    <row r="23654" spans="1:5">
      <c r="A23654" s="1">
        <v>23653</v>
      </c>
      <c r="B23654" s="3">
        <v>70.45</v>
      </c>
      <c r="C23654" s="3">
        <v>32.3448692322</v>
      </c>
      <c r="D23654" s="4">
        <v>0.283048466788126</v>
      </c>
      <c r="E23654" s="5" t="s">
        <v>568</v>
      </c>
    </row>
    <row r="23655" spans="1:5">
      <c r="A23655" s="1">
        <v>23654</v>
      </c>
      <c r="B23655" s="3">
        <v>71.75</v>
      </c>
      <c r="C23655" s="3">
        <v>32.3448692322</v>
      </c>
      <c r="D23655" s="4">
        <v>0.268481208931662</v>
      </c>
      <c r="E23655" s="5" t="s">
        <v>568</v>
      </c>
    </row>
    <row r="23656" spans="1:5">
      <c r="A23656" s="1">
        <v>23655</v>
      </c>
      <c r="B23656" s="3">
        <v>71.85</v>
      </c>
      <c r="C23656" s="3">
        <v>32.3448692322</v>
      </c>
      <c r="D23656" s="4">
        <v>0.0815911409175947</v>
      </c>
      <c r="E23656" s="5" t="s">
        <v>568</v>
      </c>
    </row>
    <row r="23657" spans="1:5">
      <c r="A23657" s="1">
        <v>23656</v>
      </c>
      <c r="B23657" s="3">
        <v>72.15</v>
      </c>
      <c r="C23657" s="3">
        <v>32.3448692322</v>
      </c>
      <c r="D23657" s="4">
        <v>0.122256160475796</v>
      </c>
      <c r="E23657" s="5" t="s">
        <v>568</v>
      </c>
    </row>
    <row r="23658" spans="1:5">
      <c r="A23658" s="1">
        <v>23657</v>
      </c>
      <c r="B23658" s="3">
        <v>73.85</v>
      </c>
      <c r="C23658" s="3">
        <v>32.3448692322</v>
      </c>
      <c r="D23658" s="4">
        <v>0.404476234790717</v>
      </c>
      <c r="E23658" s="5" t="s">
        <v>566</v>
      </c>
    </row>
    <row r="23659" spans="1:5">
      <c r="A23659" s="1">
        <v>23658</v>
      </c>
      <c r="B23659" s="3">
        <v>70.05</v>
      </c>
      <c r="C23659" s="3">
        <v>32.0448692322</v>
      </c>
      <c r="D23659" s="4">
        <v>0.0808266492948729</v>
      </c>
      <c r="E23659" s="5" t="s">
        <v>568</v>
      </c>
    </row>
    <row r="23660" spans="1:5">
      <c r="A23660" s="1">
        <v>23659</v>
      </c>
      <c r="B23660" s="3">
        <v>71.85</v>
      </c>
      <c r="C23660" s="3">
        <v>32.0448692322</v>
      </c>
      <c r="D23660" s="4">
        <v>0.313001960294554</v>
      </c>
      <c r="E23660" s="5" t="s">
        <v>568</v>
      </c>
    </row>
    <row r="23661" spans="1:5">
      <c r="A23661" s="1">
        <v>23660</v>
      </c>
      <c r="B23661" s="3">
        <v>69.65</v>
      </c>
      <c r="C23661" s="3">
        <v>31.9448692322</v>
      </c>
      <c r="D23661" s="4">
        <v>0.307844468124958</v>
      </c>
      <c r="E23661" s="5" t="s">
        <v>566</v>
      </c>
    </row>
    <row r="23662" spans="1:5">
      <c r="A23662" s="1">
        <v>23661</v>
      </c>
      <c r="B23662" s="3">
        <v>71.35</v>
      </c>
      <c r="C23662" s="3">
        <v>31.9448692322</v>
      </c>
      <c r="D23662" s="4">
        <v>0.268481208931662</v>
      </c>
      <c r="E23662" s="5" t="s">
        <v>568</v>
      </c>
    </row>
    <row r="23663" spans="1:5">
      <c r="A23663" s="1">
        <v>23662</v>
      </c>
      <c r="B23663" s="3">
        <v>71.95</v>
      </c>
      <c r="C23663" s="3">
        <v>31.9448692322</v>
      </c>
      <c r="D23663" s="4">
        <v>0.268481208931662</v>
      </c>
      <c r="E23663" s="5" t="s">
        <v>568</v>
      </c>
    </row>
    <row r="23664" spans="1:5">
      <c r="A23664" s="1">
        <v>23663</v>
      </c>
      <c r="B23664" s="3">
        <v>70.55</v>
      </c>
      <c r="C23664" s="3">
        <v>31.8448692322</v>
      </c>
      <c r="D23664" s="4">
        <v>0.0815911409175947</v>
      </c>
      <c r="E23664" s="5" t="s">
        <v>568</v>
      </c>
    </row>
    <row r="23665" spans="1:5">
      <c r="A23665" s="1">
        <v>23664</v>
      </c>
      <c r="B23665" s="3">
        <v>70.75</v>
      </c>
      <c r="C23665" s="3">
        <v>31.8448692322</v>
      </c>
      <c r="D23665" s="4">
        <v>0.0815911409175947</v>
      </c>
      <c r="E23665" s="5" t="s">
        <v>568</v>
      </c>
    </row>
    <row r="23666" spans="1:5">
      <c r="A23666" s="1">
        <v>23665</v>
      </c>
      <c r="B23666" s="3">
        <v>73.05</v>
      </c>
      <c r="C23666" s="3">
        <v>31.8448692322</v>
      </c>
      <c r="D23666" s="4">
        <v>0.0815911409175947</v>
      </c>
      <c r="E23666" s="5" t="s">
        <v>566</v>
      </c>
    </row>
    <row r="23667" spans="1:5">
      <c r="A23667" s="1">
        <v>23666</v>
      </c>
      <c r="B23667" s="3">
        <v>74.55</v>
      </c>
      <c r="C23667" s="3">
        <v>31.8448692322</v>
      </c>
      <c r="D23667" s="4">
        <v>-0.040294997540521</v>
      </c>
      <c r="E23667" s="5" t="s">
        <v>566</v>
      </c>
    </row>
    <row r="23668" spans="1:5">
      <c r="A23668" s="1">
        <v>23667</v>
      </c>
      <c r="B23668" s="3">
        <v>70.65</v>
      </c>
      <c r="C23668" s="3">
        <v>31.7448692322</v>
      </c>
      <c r="D23668" s="4">
        <v>0.0815911409175947</v>
      </c>
      <c r="E23668" s="5" t="s">
        <v>568</v>
      </c>
    </row>
    <row r="23669" spans="1:5">
      <c r="A23669" s="1">
        <v>23668</v>
      </c>
      <c r="B23669" s="3">
        <v>71.65</v>
      </c>
      <c r="C23669" s="3">
        <v>31.7448692322</v>
      </c>
      <c r="D23669" s="4">
        <v>0.268481208931662</v>
      </c>
      <c r="E23669" s="5" t="s">
        <v>568</v>
      </c>
    </row>
    <row r="23670" spans="1:5">
      <c r="A23670" s="1">
        <v>23669</v>
      </c>
      <c r="B23670" s="3">
        <v>70.95</v>
      </c>
      <c r="C23670" s="3">
        <v>31.6448692322</v>
      </c>
      <c r="D23670" s="4">
        <v>0.268481208931662</v>
      </c>
      <c r="E23670" s="5" t="s">
        <v>568</v>
      </c>
    </row>
    <row r="23671" spans="1:5">
      <c r="A23671" s="1">
        <v>23670</v>
      </c>
      <c r="B23671" s="3">
        <v>72.05</v>
      </c>
      <c r="C23671" s="3">
        <v>31.6448692322</v>
      </c>
      <c r="D23671" s="4">
        <v>0.0815911409175947</v>
      </c>
      <c r="E23671" s="5" t="s">
        <v>568</v>
      </c>
    </row>
    <row r="23672" spans="1:5">
      <c r="A23672" s="1">
        <v>23671</v>
      </c>
      <c r="B23672" s="3">
        <v>68.65</v>
      </c>
      <c r="C23672" s="3">
        <v>31.4448692322</v>
      </c>
      <c r="D23672" s="4">
        <v>0.307844468124958</v>
      </c>
      <c r="E23672" s="5" t="s">
        <v>566</v>
      </c>
    </row>
    <row r="23673" spans="1:5">
      <c r="A23673" s="1">
        <v>23672</v>
      </c>
      <c r="B23673" s="3">
        <v>68.35</v>
      </c>
      <c r="C23673" s="3">
        <v>31.3448692322</v>
      </c>
      <c r="D23673" s="4">
        <v>0.307844468124958</v>
      </c>
      <c r="E23673" s="5" t="s">
        <v>566</v>
      </c>
    </row>
    <row r="23674" spans="1:5">
      <c r="A23674" s="1">
        <v>23673</v>
      </c>
      <c r="B23674" s="3">
        <v>71.15</v>
      </c>
      <c r="C23674" s="3">
        <v>31.3448692322</v>
      </c>
      <c r="D23674" s="4">
        <v>0.268481208931662</v>
      </c>
      <c r="E23674" s="5" t="s">
        <v>568</v>
      </c>
    </row>
    <row r="23675" spans="1:5">
      <c r="A23675" s="1">
        <v>23674</v>
      </c>
      <c r="B23675" s="3">
        <v>68.45</v>
      </c>
      <c r="C23675" s="3">
        <v>31.2448692322</v>
      </c>
      <c r="D23675" s="4">
        <v>0.307844468124958</v>
      </c>
      <c r="E23675" s="5" t="s">
        <v>566</v>
      </c>
    </row>
    <row r="23676" spans="1:5">
      <c r="A23676" s="1">
        <v>23675</v>
      </c>
      <c r="B23676" s="3">
        <v>68.25</v>
      </c>
      <c r="C23676" s="3">
        <v>31.1448692322</v>
      </c>
      <c r="D23676" s="4">
        <v>0.307844468124958</v>
      </c>
      <c r="E23676" s="5" t="s">
        <v>566</v>
      </c>
    </row>
    <row r="23677" spans="1:5">
      <c r="A23677" s="1">
        <v>23676</v>
      </c>
      <c r="B23677" s="3">
        <v>68.95</v>
      </c>
      <c r="C23677" s="3">
        <v>31.1448692322</v>
      </c>
      <c r="D23677" s="4">
        <v>0.307844468124958</v>
      </c>
      <c r="E23677" s="5" t="s">
        <v>566</v>
      </c>
    </row>
    <row r="23678" spans="1:5">
      <c r="A23678" s="1">
        <v>23677</v>
      </c>
      <c r="B23678" s="3">
        <v>72.25</v>
      </c>
      <c r="C23678" s="3">
        <v>31.1448692322</v>
      </c>
      <c r="D23678" s="4">
        <v>0.147044467840685</v>
      </c>
      <c r="E23678" s="5" t="s">
        <v>568</v>
      </c>
    </row>
    <row r="23679" spans="1:5">
      <c r="A23679" s="1">
        <v>23678</v>
      </c>
      <c r="B23679" s="3">
        <v>68.95</v>
      </c>
      <c r="C23679" s="3">
        <v>31.0448692322</v>
      </c>
      <c r="D23679" s="4">
        <v>0.787921813766897</v>
      </c>
      <c r="E23679" s="5" t="s">
        <v>566</v>
      </c>
    </row>
    <row r="23680" spans="1:5">
      <c r="A23680" s="1">
        <v>23679</v>
      </c>
      <c r="B23680" s="3">
        <v>66.95</v>
      </c>
      <c r="C23680" s="3">
        <v>30.9448692322</v>
      </c>
      <c r="D23680" s="4">
        <v>0.266323504364601</v>
      </c>
      <c r="E23680" s="5" t="s">
        <v>568</v>
      </c>
    </row>
    <row r="23681" spans="1:5">
      <c r="A23681" s="1">
        <v>23680</v>
      </c>
      <c r="B23681" s="3">
        <v>68.85</v>
      </c>
      <c r="C23681" s="3">
        <v>30.9448692322</v>
      </c>
      <c r="D23681" s="4">
        <v>0.787921813766897</v>
      </c>
      <c r="E23681" s="5" t="s">
        <v>566</v>
      </c>
    </row>
    <row r="23682" spans="1:5">
      <c r="A23682" s="1">
        <v>23681</v>
      </c>
      <c r="B23682" s="3">
        <v>69.15</v>
      </c>
      <c r="C23682" s="3">
        <v>30.9448692322</v>
      </c>
      <c r="D23682" s="4">
        <v>0.307844468124958</v>
      </c>
      <c r="E23682" s="5" t="s">
        <v>566</v>
      </c>
    </row>
    <row r="23683" spans="1:5">
      <c r="A23683" s="1">
        <v>23682</v>
      </c>
      <c r="B23683" s="3">
        <v>72.35</v>
      </c>
      <c r="C23683" s="3">
        <v>30.9448692322</v>
      </c>
      <c r="D23683" s="4">
        <v>0.305350542389974</v>
      </c>
      <c r="E23683" s="5" t="s">
        <v>568</v>
      </c>
    </row>
    <row r="23684" spans="1:5">
      <c r="A23684" s="1">
        <v>23683</v>
      </c>
      <c r="B23684" s="3">
        <v>68.45</v>
      </c>
      <c r="C23684" s="3">
        <v>30.8448692322</v>
      </c>
      <c r="D23684" s="4">
        <v>0.787921813766897</v>
      </c>
      <c r="E23684" s="5" t="s">
        <v>566</v>
      </c>
    </row>
    <row r="23685" spans="1:5">
      <c r="A23685" s="1">
        <v>23684</v>
      </c>
      <c r="B23685" s="3">
        <v>68.55</v>
      </c>
      <c r="C23685" s="3">
        <v>30.8448692322</v>
      </c>
      <c r="D23685" s="4">
        <v>0.787921813766897</v>
      </c>
      <c r="E23685" s="5" t="s">
        <v>566</v>
      </c>
    </row>
    <row r="23686" spans="1:5">
      <c r="A23686" s="1">
        <v>23685</v>
      </c>
      <c r="B23686" s="3">
        <v>70.45</v>
      </c>
      <c r="C23686" s="3">
        <v>30.8448692322</v>
      </c>
      <c r="D23686" s="4">
        <v>0.0815911409175947</v>
      </c>
      <c r="E23686" s="5" t="s">
        <v>568</v>
      </c>
    </row>
    <row r="23687" spans="1:5">
      <c r="A23687" s="1">
        <v>23686</v>
      </c>
      <c r="B23687" s="3">
        <v>67.65</v>
      </c>
      <c r="C23687" s="3">
        <v>30.7448692322</v>
      </c>
      <c r="D23687" s="4">
        <v>0.307844468124958</v>
      </c>
      <c r="E23687" s="5" t="s">
        <v>566</v>
      </c>
    </row>
    <row r="23688" spans="1:5">
      <c r="A23688" s="1">
        <v>23687</v>
      </c>
      <c r="B23688" s="3">
        <v>67.75</v>
      </c>
      <c r="C23688" s="3">
        <v>30.6448692322</v>
      </c>
      <c r="D23688" s="4">
        <v>0.266323504364601</v>
      </c>
      <c r="E23688" s="5" t="s">
        <v>566</v>
      </c>
    </row>
    <row r="23689" spans="1:5">
      <c r="A23689" s="1">
        <v>23688</v>
      </c>
      <c r="B23689" s="3">
        <v>68.85</v>
      </c>
      <c r="C23689" s="3">
        <v>30.6448692322</v>
      </c>
      <c r="D23689" s="4">
        <v>0.307844468124958</v>
      </c>
      <c r="E23689" s="5" t="s">
        <v>566</v>
      </c>
    </row>
    <row r="23690" spans="1:5">
      <c r="A23690" s="1">
        <v>23689</v>
      </c>
      <c r="B23690" s="3">
        <v>69.45</v>
      </c>
      <c r="C23690" s="3">
        <v>30.6448692322</v>
      </c>
      <c r="D23690" s="4">
        <v>0.307844468124958</v>
      </c>
      <c r="E23690" s="5" t="s">
        <v>566</v>
      </c>
    </row>
    <row r="23691" spans="1:5">
      <c r="A23691" s="1">
        <v>23690</v>
      </c>
      <c r="B23691" s="3">
        <v>71.25</v>
      </c>
      <c r="C23691" s="3">
        <v>30.6448692322</v>
      </c>
      <c r="D23691" s="4">
        <v>0.268481208931662</v>
      </c>
      <c r="E23691" s="5" t="s">
        <v>568</v>
      </c>
    </row>
    <row r="23692" spans="1:5">
      <c r="A23692" s="1">
        <v>23691</v>
      </c>
      <c r="B23692" s="3">
        <v>71.65</v>
      </c>
      <c r="C23692" s="3">
        <v>30.6448692322</v>
      </c>
      <c r="D23692" s="4">
        <v>0.147044467840685</v>
      </c>
      <c r="E23692" s="5" t="s">
        <v>568</v>
      </c>
    </row>
    <row r="23693" spans="1:5">
      <c r="A23693" s="1">
        <v>23692</v>
      </c>
      <c r="B23693" s="3">
        <v>68.55</v>
      </c>
      <c r="C23693" s="3">
        <v>30.5448692322</v>
      </c>
      <c r="D23693" s="4">
        <v>0.787921813766897</v>
      </c>
      <c r="E23693" s="5" t="s">
        <v>566</v>
      </c>
    </row>
    <row r="23694" spans="1:5">
      <c r="A23694" s="1">
        <v>23693</v>
      </c>
      <c r="B23694" s="3">
        <v>69.55</v>
      </c>
      <c r="C23694" s="3">
        <v>30.4448692322</v>
      </c>
      <c r="D23694" s="4">
        <v>0.307844468124958</v>
      </c>
      <c r="E23694" s="5" t="s">
        <v>566</v>
      </c>
    </row>
    <row r="23695" spans="1:5">
      <c r="A23695" s="1">
        <v>23694</v>
      </c>
      <c r="B23695" s="3">
        <v>70.75</v>
      </c>
      <c r="C23695" s="3">
        <v>30.4448692322</v>
      </c>
      <c r="D23695" s="4">
        <v>0.357608319498401</v>
      </c>
      <c r="E23695" s="5" t="s">
        <v>568</v>
      </c>
    </row>
    <row r="23696" spans="1:5">
      <c r="A23696" s="1">
        <v>23695</v>
      </c>
      <c r="B23696" s="3">
        <v>67.15</v>
      </c>
      <c r="C23696" s="3">
        <v>30.3448692322</v>
      </c>
      <c r="D23696" s="4">
        <v>0.214528249879776</v>
      </c>
      <c r="E23696" s="5" t="s">
        <v>566</v>
      </c>
    </row>
    <row r="23697" spans="1:5">
      <c r="A23697" s="1">
        <v>23696</v>
      </c>
      <c r="B23697" s="3">
        <v>68.25</v>
      </c>
      <c r="C23697" s="3">
        <v>30.3448692322</v>
      </c>
      <c r="D23697" s="4">
        <v>0.395373142716517</v>
      </c>
      <c r="E23697" s="5" t="s">
        <v>566</v>
      </c>
    </row>
    <row r="23698" spans="1:5">
      <c r="A23698" s="1">
        <v>23697</v>
      </c>
      <c r="B23698" s="3">
        <v>71.45</v>
      </c>
      <c r="C23698" s="3">
        <v>30.3448692322</v>
      </c>
      <c r="D23698" s="4">
        <v>0.119572759544331</v>
      </c>
      <c r="E23698" s="5" t="s">
        <v>568</v>
      </c>
    </row>
    <row r="23699" spans="1:5">
      <c r="A23699" s="1">
        <v>23698</v>
      </c>
      <c r="B23699" s="3">
        <v>67.55</v>
      </c>
      <c r="C23699" s="3">
        <v>30.1448692322</v>
      </c>
      <c r="D23699" s="4">
        <v>0.214528249879776</v>
      </c>
      <c r="E23699" s="5" t="s">
        <v>566</v>
      </c>
    </row>
    <row r="23700" spans="1:5">
      <c r="A23700" s="1">
        <v>23699</v>
      </c>
      <c r="B23700" s="3">
        <v>71.45</v>
      </c>
      <c r="C23700" s="3">
        <v>30.1448692322</v>
      </c>
      <c r="D23700" s="4">
        <v>0.119572759544331</v>
      </c>
      <c r="E23700" s="5" t="s">
        <v>568</v>
      </c>
    </row>
    <row r="23701" spans="1:5">
      <c r="A23701" s="1">
        <v>23700</v>
      </c>
      <c r="B23701" s="3">
        <v>71.05</v>
      </c>
      <c r="C23701" s="3">
        <v>30.0448692322</v>
      </c>
      <c r="D23701" s="4">
        <v>0.163572954693262</v>
      </c>
      <c r="E23701" s="5" t="s">
        <v>568</v>
      </c>
    </row>
    <row r="23702" spans="1:5">
      <c r="A23702" s="1">
        <v>23701</v>
      </c>
      <c r="B23702" s="3">
        <v>73.65</v>
      </c>
      <c r="C23702" s="3">
        <v>30.0448692322</v>
      </c>
      <c r="D23702" s="4">
        <v>0.295041422588555</v>
      </c>
      <c r="E23702" s="5" t="s">
        <v>568</v>
      </c>
    </row>
    <row r="23703" spans="1:5">
      <c r="A23703" s="1">
        <v>23702</v>
      </c>
      <c r="B23703" s="3">
        <v>70.25</v>
      </c>
      <c r="C23703" s="3">
        <v>29.9448692322</v>
      </c>
      <c r="D23703" s="4">
        <v>0.163572954693262</v>
      </c>
      <c r="E23703" s="5" t="s">
        <v>568</v>
      </c>
    </row>
    <row r="23704" spans="1:5">
      <c r="A23704" s="1">
        <v>23703</v>
      </c>
      <c r="B23704" s="3">
        <v>67.15</v>
      </c>
      <c r="C23704" s="3">
        <v>29.8448692322</v>
      </c>
      <c r="D23704" s="4">
        <v>0.544074607915614</v>
      </c>
      <c r="E23704" s="5" t="s">
        <v>566</v>
      </c>
    </row>
    <row r="23705" spans="1:5">
      <c r="A23705" s="1">
        <v>23704</v>
      </c>
      <c r="B23705" s="3">
        <v>67.55</v>
      </c>
      <c r="C23705" s="3">
        <v>29.8448692322</v>
      </c>
      <c r="D23705" s="4">
        <v>0.412776771043694</v>
      </c>
      <c r="E23705" s="5" t="s">
        <v>566</v>
      </c>
    </row>
    <row r="23706" spans="1:5">
      <c r="A23706" s="1">
        <v>23705</v>
      </c>
      <c r="B23706" s="3">
        <v>68.95</v>
      </c>
      <c r="C23706" s="3">
        <v>29.7448692322</v>
      </c>
      <c r="D23706" s="4">
        <v>0.544074607915614</v>
      </c>
      <c r="E23706" s="5" t="s">
        <v>566</v>
      </c>
    </row>
    <row r="23707" spans="1:5">
      <c r="A23707" s="1">
        <v>23706</v>
      </c>
      <c r="B23707" s="3">
        <v>66.65</v>
      </c>
      <c r="C23707" s="3">
        <v>29.6448692322</v>
      </c>
      <c r="D23707" s="4">
        <v>1.02415195355755</v>
      </c>
      <c r="E23707" s="5" t="s">
        <v>566</v>
      </c>
    </row>
    <row r="23708" spans="1:5">
      <c r="A23708" s="1">
        <v>23707</v>
      </c>
      <c r="B23708" s="3">
        <v>68.25</v>
      </c>
      <c r="C23708" s="3">
        <v>29.6448692322</v>
      </c>
      <c r="D23708" s="4">
        <v>0.412776771043694</v>
      </c>
      <c r="E23708" s="5" t="s">
        <v>569</v>
      </c>
    </row>
    <row r="23709" spans="1:5">
      <c r="A23709" s="1">
        <v>23708</v>
      </c>
      <c r="B23709" s="3">
        <v>69.85</v>
      </c>
      <c r="C23709" s="3">
        <v>29.5448692322</v>
      </c>
      <c r="D23709" s="4">
        <v>0.317056789085527</v>
      </c>
      <c r="E23709" s="5" t="s">
        <v>566</v>
      </c>
    </row>
    <row r="23710" spans="1:5">
      <c r="A23710" s="1">
        <v>23709</v>
      </c>
      <c r="B23710" s="3">
        <v>72.65</v>
      </c>
      <c r="C23710" s="3">
        <v>29.5448692322</v>
      </c>
      <c r="D23710" s="4">
        <v>0.317821280708249</v>
      </c>
      <c r="E23710" s="5" t="s">
        <v>568</v>
      </c>
    </row>
    <row r="23711" spans="1:5">
      <c r="A23711" s="1">
        <v>23710</v>
      </c>
      <c r="B23711" s="3">
        <v>67.95</v>
      </c>
      <c r="C23711" s="3">
        <v>29.4448692322</v>
      </c>
      <c r="D23711" s="4">
        <v>0.544074607915614</v>
      </c>
      <c r="E23711" s="5" t="s">
        <v>569</v>
      </c>
    </row>
    <row r="23712" spans="1:5">
      <c r="A23712" s="1">
        <v>23711</v>
      </c>
      <c r="B23712" s="3">
        <v>68.25</v>
      </c>
      <c r="C23712" s="3">
        <v>29.4448692322</v>
      </c>
      <c r="D23712" s="4">
        <v>0.682344868953676</v>
      </c>
      <c r="E23712" s="5" t="s">
        <v>569</v>
      </c>
    </row>
    <row r="23713" spans="1:5">
      <c r="A23713" s="1">
        <v>23712</v>
      </c>
      <c r="B23713" s="3">
        <v>68.85</v>
      </c>
      <c r="C23713" s="3">
        <v>29.4448692322</v>
      </c>
      <c r="D23713" s="4">
        <v>0.544074607915614</v>
      </c>
      <c r="E23713" s="5" t="s">
        <v>569</v>
      </c>
    </row>
    <row r="23714" spans="1:5">
      <c r="A23714" s="1">
        <v>23713</v>
      </c>
      <c r="B23714" s="3">
        <v>69.95</v>
      </c>
      <c r="C23714" s="3">
        <v>29.4448692322</v>
      </c>
      <c r="D23714" s="4">
        <v>0.383872032998791</v>
      </c>
      <c r="E23714" s="5" t="s">
        <v>566</v>
      </c>
    </row>
    <row r="23715" spans="1:5">
      <c r="A23715" s="1">
        <v>23714</v>
      </c>
      <c r="B23715" s="3">
        <v>71.15</v>
      </c>
      <c r="C23715" s="3">
        <v>29.4448692322</v>
      </c>
      <c r="D23715" s="4">
        <v>0.445034182931531</v>
      </c>
      <c r="E23715" s="5" t="s">
        <v>568</v>
      </c>
    </row>
    <row r="23716" spans="1:5">
      <c r="A23716" s="1">
        <v>23715</v>
      </c>
      <c r="B23716" s="3">
        <v>71.55</v>
      </c>
      <c r="C23716" s="3">
        <v>29.4448692322</v>
      </c>
      <c r="D23716" s="4">
        <v>0.445034182931531</v>
      </c>
      <c r="E23716" s="5" t="s">
        <v>568</v>
      </c>
    </row>
    <row r="23717" spans="1:5">
      <c r="A23717" s="1">
        <v>23716</v>
      </c>
      <c r="B23717" s="3">
        <v>72.15</v>
      </c>
      <c r="C23717" s="3">
        <v>29.4448692322</v>
      </c>
      <c r="D23717" s="4">
        <v>0.504711348722316</v>
      </c>
      <c r="E23717" s="5" t="s">
        <v>568</v>
      </c>
    </row>
    <row r="23718" spans="1:5">
      <c r="A23718" s="1">
        <v>23717</v>
      </c>
      <c r="B23718" s="3">
        <v>72.65</v>
      </c>
      <c r="C23718" s="3">
        <v>29.4448692322</v>
      </c>
      <c r="D23718" s="4">
        <v>0.504711348722316</v>
      </c>
      <c r="E23718" s="5" t="s">
        <v>568</v>
      </c>
    </row>
    <row r="23719" spans="1:5">
      <c r="A23719" s="1">
        <v>23718</v>
      </c>
      <c r="B23719" s="3">
        <v>72.75</v>
      </c>
      <c r="C23719" s="3">
        <v>29.4448692322</v>
      </c>
      <c r="D23719" s="4">
        <v>0.317821280708249</v>
      </c>
      <c r="E23719" s="5" t="s">
        <v>568</v>
      </c>
    </row>
    <row r="23720" spans="1:5">
      <c r="A23720" s="1">
        <v>23719</v>
      </c>
      <c r="B23720" s="3">
        <v>69.75</v>
      </c>
      <c r="C23720" s="3">
        <v>29.3448692322</v>
      </c>
      <c r="D23720" s="4">
        <v>0.317056789085527</v>
      </c>
      <c r="E23720" s="5" t="s">
        <v>566</v>
      </c>
    </row>
    <row r="23721" spans="1:5">
      <c r="A23721" s="1">
        <v>23720</v>
      </c>
      <c r="B23721" s="3">
        <v>70.25</v>
      </c>
      <c r="C23721" s="3">
        <v>29.3448692322</v>
      </c>
      <c r="D23721" s="4">
        <v>0.317821280708249</v>
      </c>
      <c r="E23721" s="5" t="s">
        <v>568</v>
      </c>
    </row>
    <row r="23722" spans="1:5">
      <c r="A23722" s="1">
        <v>23721</v>
      </c>
      <c r="B23722" s="3">
        <v>72.75</v>
      </c>
      <c r="C23722" s="3">
        <v>29.2448692322</v>
      </c>
      <c r="D23722" s="4">
        <v>0.711859384682271</v>
      </c>
      <c r="E23722" s="5" t="s">
        <v>568</v>
      </c>
    </row>
    <row r="23723" spans="1:5">
      <c r="A23723" s="1">
        <v>23722</v>
      </c>
      <c r="B23723" s="3">
        <v>67.55</v>
      </c>
      <c r="C23723" s="3">
        <v>29.1448692322</v>
      </c>
      <c r="D23723" s="4">
        <v>0.682344868953676</v>
      </c>
      <c r="E23723" s="5" t="s">
        <v>569</v>
      </c>
    </row>
    <row r="23724" spans="1:5">
      <c r="A23724" s="1">
        <v>23723</v>
      </c>
      <c r="B23724" s="3">
        <v>68.35</v>
      </c>
      <c r="C23724" s="3">
        <v>29.1448692322</v>
      </c>
      <c r="D23724" s="4">
        <v>0.412776771043694</v>
      </c>
      <c r="E23724" s="5" t="s">
        <v>569</v>
      </c>
    </row>
    <row r="23725" spans="1:5">
      <c r="A23725" s="1">
        <v>23724</v>
      </c>
      <c r="B23725" s="3">
        <v>72.85</v>
      </c>
      <c r="C23725" s="3">
        <v>29.1448692322</v>
      </c>
      <c r="D23725" s="4">
        <v>0.711859384682271</v>
      </c>
      <c r="E23725" s="5" t="s">
        <v>568</v>
      </c>
    </row>
    <row r="23726" spans="1:5">
      <c r="A23726" s="1">
        <v>23725</v>
      </c>
      <c r="B23726" s="3">
        <v>67.55</v>
      </c>
      <c r="C23726" s="3">
        <v>29.0448692322</v>
      </c>
      <c r="D23726" s="4">
        <v>0.682344868953676</v>
      </c>
      <c r="E23726" s="5" t="s">
        <v>569</v>
      </c>
    </row>
    <row r="23727" spans="1:5">
      <c r="A23727" s="1">
        <v>23726</v>
      </c>
      <c r="B23727" s="3">
        <v>67.35</v>
      </c>
      <c r="C23727" s="3">
        <v>28.9448692322</v>
      </c>
      <c r="D23727" s="4">
        <v>0.682344868953676</v>
      </c>
      <c r="E23727" s="5" t="s">
        <v>566</v>
      </c>
    </row>
    <row r="23728" spans="1:5">
      <c r="A23728" s="1">
        <v>23727</v>
      </c>
      <c r="B23728" s="3">
        <v>66.55</v>
      </c>
      <c r="C23728" s="3">
        <v>28.8448692322</v>
      </c>
      <c r="D23728" s="4">
        <v>0.544074607915614</v>
      </c>
      <c r="E23728" s="5" t="s">
        <v>566</v>
      </c>
    </row>
    <row r="23729" spans="1:5">
      <c r="A23729" s="1">
        <v>23728</v>
      </c>
      <c r="B23729" s="3">
        <v>67.15</v>
      </c>
      <c r="C23729" s="3">
        <v>28.8448692322</v>
      </c>
      <c r="D23729" s="4">
        <v>0.412776771043694</v>
      </c>
      <c r="E23729" s="5" t="s">
        <v>566</v>
      </c>
    </row>
    <row r="23730" spans="1:5">
      <c r="A23730" s="1">
        <v>23729</v>
      </c>
      <c r="B23730" s="3">
        <v>69.45</v>
      </c>
      <c r="C23730" s="3">
        <v>28.8448692322</v>
      </c>
      <c r="D23730" s="4">
        <v>0.317056789085527</v>
      </c>
      <c r="E23730" s="5" t="s">
        <v>566</v>
      </c>
    </row>
    <row r="23731" spans="1:5">
      <c r="A23731" s="1">
        <v>23730</v>
      </c>
      <c r="B23731" s="3">
        <v>70.15</v>
      </c>
      <c r="C23731" s="3">
        <v>28.8448692322</v>
      </c>
      <c r="D23731" s="4">
        <v>0.445034182931531</v>
      </c>
      <c r="E23731" s="5" t="s">
        <v>568</v>
      </c>
    </row>
    <row r="23732" spans="1:5">
      <c r="A23732" s="1">
        <v>23731</v>
      </c>
      <c r="B23732" s="3">
        <v>69.25</v>
      </c>
      <c r="C23732" s="3">
        <v>28.7448692322</v>
      </c>
      <c r="D23732" s="4">
        <v>0.357342556687332</v>
      </c>
      <c r="E23732" s="5" t="s">
        <v>566</v>
      </c>
    </row>
    <row r="23733" spans="1:5">
      <c r="A23733" s="1">
        <v>23732</v>
      </c>
      <c r="B23733" s="3">
        <v>71.35</v>
      </c>
      <c r="C23733" s="3">
        <v>28.6448692322</v>
      </c>
      <c r="D23733" s="4">
        <v>0.504711348722316</v>
      </c>
      <c r="E23733" s="5" t="s">
        <v>568</v>
      </c>
    </row>
    <row r="23734" spans="1:5">
      <c r="A23734" s="1">
        <v>23733</v>
      </c>
      <c r="B23734" s="3">
        <v>71.75</v>
      </c>
      <c r="C23734" s="3">
        <v>28.6448692322</v>
      </c>
      <c r="D23734" s="4">
        <v>0.504711348722316</v>
      </c>
      <c r="E23734" s="5" t="s">
        <v>568</v>
      </c>
    </row>
    <row r="23735" spans="1:5">
      <c r="A23735" s="1">
        <v>23734</v>
      </c>
      <c r="B23735" s="3">
        <v>71.65</v>
      </c>
      <c r="C23735" s="3">
        <v>28.5448692322</v>
      </c>
      <c r="D23735" s="4">
        <v>0.504711348722316</v>
      </c>
      <c r="E23735" s="5" t="s">
        <v>568</v>
      </c>
    </row>
    <row r="23736" spans="1:5">
      <c r="A23736" s="1">
        <v>23735</v>
      </c>
      <c r="B23736" s="3">
        <v>68.75</v>
      </c>
      <c r="C23736" s="3">
        <v>28.4448692322</v>
      </c>
      <c r="D23736" s="4">
        <v>0.317821280708249</v>
      </c>
      <c r="E23736" s="5" t="s">
        <v>569</v>
      </c>
    </row>
    <row r="23737" spans="1:5">
      <c r="A23737" s="1">
        <v>23736</v>
      </c>
      <c r="B23737" s="3">
        <v>68.95</v>
      </c>
      <c r="C23737" s="3">
        <v>28.4448692322</v>
      </c>
      <c r="D23737" s="4">
        <v>0.317821280708249</v>
      </c>
      <c r="E23737" s="5" t="s">
        <v>569</v>
      </c>
    </row>
    <row r="23738" spans="1:5">
      <c r="A23738" s="1">
        <v>23737</v>
      </c>
      <c r="B23738" s="3">
        <v>69.45</v>
      </c>
      <c r="C23738" s="3">
        <v>28.4448692322</v>
      </c>
      <c r="D23738" s="4">
        <v>0.445034182931531</v>
      </c>
      <c r="E23738" s="5" t="s">
        <v>566</v>
      </c>
    </row>
    <row r="23739" spans="1:5">
      <c r="A23739" s="1">
        <v>23738</v>
      </c>
      <c r="B23739" s="3">
        <v>70.65</v>
      </c>
      <c r="C23739" s="3">
        <v>28.4448692322</v>
      </c>
      <c r="D23739" s="4">
        <v>0.504711348722316</v>
      </c>
      <c r="E23739" s="5" t="s">
        <v>568</v>
      </c>
    </row>
    <row r="23740" spans="1:5">
      <c r="A23740" s="1">
        <v>23739</v>
      </c>
      <c r="B23740" s="3">
        <v>66.35</v>
      </c>
      <c r="C23740" s="3">
        <v>28.3448692322</v>
      </c>
      <c r="D23740" s="4">
        <v>0.544074607915614</v>
      </c>
      <c r="E23740" s="5" t="s">
        <v>566</v>
      </c>
    </row>
    <row r="23741" spans="1:5">
      <c r="A23741" s="1">
        <v>23740</v>
      </c>
      <c r="B23741" s="3">
        <v>69.55</v>
      </c>
      <c r="C23741" s="3">
        <v>28.3448692322</v>
      </c>
      <c r="D23741" s="4">
        <v>0.445034182931531</v>
      </c>
      <c r="E23741" s="5" t="s">
        <v>566</v>
      </c>
    </row>
    <row r="23742" spans="1:5">
      <c r="A23742" s="1">
        <v>23741</v>
      </c>
      <c r="B23742" s="3">
        <v>70.45</v>
      </c>
      <c r="C23742" s="3">
        <v>28.3448692322</v>
      </c>
      <c r="D23742" s="4">
        <v>0.504711348722316</v>
      </c>
      <c r="E23742" s="5" t="s">
        <v>568</v>
      </c>
    </row>
    <row r="23743" spans="1:5">
      <c r="A23743" s="1">
        <v>23742</v>
      </c>
      <c r="B23743" s="3">
        <v>71.45</v>
      </c>
      <c r="C23743" s="3">
        <v>28.3448692322</v>
      </c>
      <c r="D23743" s="4">
        <v>0.504711348722316</v>
      </c>
      <c r="E23743" s="5" t="s">
        <v>568</v>
      </c>
    </row>
    <row r="23744" spans="1:5">
      <c r="A23744" s="1">
        <v>23743</v>
      </c>
      <c r="B23744" s="3">
        <v>71.55</v>
      </c>
      <c r="C23744" s="3">
        <v>28.3448692322</v>
      </c>
      <c r="D23744" s="4">
        <v>0.504711348722316</v>
      </c>
      <c r="E23744" s="5" t="s">
        <v>568</v>
      </c>
    </row>
    <row r="23745" spans="1:5">
      <c r="A23745" s="1">
        <v>23744</v>
      </c>
      <c r="B23745" s="3">
        <v>71.95</v>
      </c>
      <c r="C23745" s="3">
        <v>28.3448692322</v>
      </c>
      <c r="D23745" s="4">
        <v>0.504711348722316</v>
      </c>
      <c r="E23745" s="5" t="s">
        <v>568</v>
      </c>
    </row>
    <row r="23746" spans="1:5">
      <c r="A23746" s="1">
        <v>23745</v>
      </c>
      <c r="B23746" s="3">
        <v>68.25</v>
      </c>
      <c r="C23746" s="3">
        <v>28.2448692322</v>
      </c>
      <c r="D23746" s="4">
        <v>0.682344868953676</v>
      </c>
      <c r="E23746" s="5" t="s">
        <v>569</v>
      </c>
    </row>
    <row r="23747" spans="1:5">
      <c r="A23747" s="1">
        <v>23746</v>
      </c>
      <c r="B23747" s="3">
        <v>68.85</v>
      </c>
      <c r="C23747" s="3">
        <v>28.2448692322</v>
      </c>
      <c r="D23747" s="4">
        <v>0.317821280708249</v>
      </c>
      <c r="E23747" s="5" t="s">
        <v>569</v>
      </c>
    </row>
    <row r="23748" spans="1:5">
      <c r="A23748" s="1">
        <v>23747</v>
      </c>
      <c r="B23748" s="3">
        <v>71.15</v>
      </c>
      <c r="C23748" s="3">
        <v>28.2448692322</v>
      </c>
      <c r="D23748" s="4">
        <v>0.504711348722316</v>
      </c>
      <c r="E23748" s="5" t="s">
        <v>568</v>
      </c>
    </row>
    <row r="23749" spans="1:5">
      <c r="A23749" s="1">
        <v>23748</v>
      </c>
      <c r="B23749" s="3">
        <v>71.55</v>
      </c>
      <c r="C23749" s="3">
        <v>28.2448692322</v>
      </c>
      <c r="D23749" s="4">
        <v>0.504711348722316</v>
      </c>
      <c r="E23749" s="5" t="s">
        <v>568</v>
      </c>
    </row>
    <row r="23750" spans="1:5">
      <c r="A23750" s="1">
        <v>23749</v>
      </c>
      <c r="B23750" s="3">
        <v>71.95</v>
      </c>
      <c r="C23750" s="3">
        <v>28.2448692322</v>
      </c>
      <c r="D23750" s="4">
        <v>0.504711348722316</v>
      </c>
      <c r="E23750" s="5" t="s">
        <v>568</v>
      </c>
    </row>
    <row r="23751" spans="1:5">
      <c r="A23751" s="1">
        <v>23750</v>
      </c>
      <c r="B23751" s="3">
        <v>67.55</v>
      </c>
      <c r="C23751" s="3">
        <v>28.1448692322</v>
      </c>
      <c r="D23751" s="4">
        <v>0.682344868953676</v>
      </c>
      <c r="E23751" s="5" t="s">
        <v>569</v>
      </c>
    </row>
    <row r="23752" spans="1:5">
      <c r="A23752" s="1">
        <v>23751</v>
      </c>
      <c r="B23752" s="3">
        <v>69.15</v>
      </c>
      <c r="C23752" s="3">
        <v>28.1448692322</v>
      </c>
      <c r="D23752" s="4">
        <v>0.478542804730521</v>
      </c>
      <c r="E23752" s="5" t="s">
        <v>566</v>
      </c>
    </row>
    <row r="23753" spans="1:5">
      <c r="A23753" s="1">
        <v>23752</v>
      </c>
      <c r="B23753" s="3">
        <v>69.45</v>
      </c>
      <c r="C23753" s="3">
        <v>28.1448692322</v>
      </c>
      <c r="D23753" s="4">
        <v>0.317821280708249</v>
      </c>
      <c r="E23753" s="5" t="s">
        <v>566</v>
      </c>
    </row>
    <row r="23754" spans="1:5">
      <c r="A23754" s="1">
        <v>23753</v>
      </c>
      <c r="B23754" s="3">
        <v>69.85</v>
      </c>
      <c r="C23754" s="3">
        <v>28.1448692322</v>
      </c>
      <c r="D23754" s="4">
        <v>0.317821280708249</v>
      </c>
      <c r="E23754" s="5" t="s">
        <v>568</v>
      </c>
    </row>
    <row r="23755" spans="1:5">
      <c r="A23755" s="1">
        <v>23754</v>
      </c>
      <c r="B23755" s="3">
        <v>67.85</v>
      </c>
      <c r="C23755" s="3">
        <v>28.0448692322</v>
      </c>
      <c r="D23755" s="4">
        <v>0.682344868953676</v>
      </c>
      <c r="E23755" s="5" t="s">
        <v>569</v>
      </c>
    </row>
    <row r="23756" spans="1:5">
      <c r="A23756" s="1">
        <v>23755</v>
      </c>
      <c r="B23756" s="3">
        <v>68.35</v>
      </c>
      <c r="C23756" s="3">
        <v>28.0448692322</v>
      </c>
      <c r="D23756" s="4">
        <v>0.682344868953676</v>
      </c>
      <c r="E23756" s="5" t="s">
        <v>569</v>
      </c>
    </row>
    <row r="23757" spans="1:5">
      <c r="A23757" s="1">
        <v>23756</v>
      </c>
      <c r="B23757" s="3">
        <v>71.15</v>
      </c>
      <c r="C23757" s="3">
        <v>28.0448692322</v>
      </c>
      <c r="D23757" s="4">
        <v>0.504711348722316</v>
      </c>
      <c r="E23757" s="5" t="s">
        <v>568</v>
      </c>
    </row>
    <row r="23758" spans="1:5">
      <c r="A23758" s="1">
        <v>23757</v>
      </c>
      <c r="B23758" s="3">
        <v>66.55</v>
      </c>
      <c r="C23758" s="3">
        <v>27.9448692322</v>
      </c>
      <c r="D23758" s="4">
        <v>0.544074607915614</v>
      </c>
      <c r="E23758" s="5" t="s">
        <v>566</v>
      </c>
    </row>
    <row r="23759" spans="1:5">
      <c r="A23759" s="1">
        <v>23758</v>
      </c>
      <c r="B23759" s="3">
        <v>69.05</v>
      </c>
      <c r="C23759" s="3">
        <v>27.9448692322</v>
      </c>
      <c r="D23759" s="4">
        <v>0.383872032998791</v>
      </c>
      <c r="E23759" s="5" t="s">
        <v>566</v>
      </c>
    </row>
    <row r="23760" spans="1:5">
      <c r="A23760" s="1">
        <v>23759</v>
      </c>
      <c r="B23760" s="3">
        <v>66.45</v>
      </c>
      <c r="C23760" s="3">
        <v>27.8448692322</v>
      </c>
      <c r="D23760" s="4">
        <v>0.544074607915614</v>
      </c>
      <c r="E23760" s="5" t="s">
        <v>566</v>
      </c>
    </row>
    <row r="23761" spans="1:5">
      <c r="A23761" s="1">
        <v>23760</v>
      </c>
      <c r="B23761" s="3">
        <v>66.85</v>
      </c>
      <c r="C23761" s="3">
        <v>27.8448692322</v>
      </c>
      <c r="D23761" s="4">
        <v>0.412776771043694</v>
      </c>
      <c r="E23761" s="5" t="s">
        <v>566</v>
      </c>
    </row>
    <row r="23762" spans="1:5">
      <c r="A23762" s="1">
        <v>23761</v>
      </c>
      <c r="B23762" s="3">
        <v>68.25</v>
      </c>
      <c r="C23762" s="3">
        <v>27.8448692322</v>
      </c>
      <c r="D23762" s="4">
        <v>0.682344868953676</v>
      </c>
      <c r="E23762" s="5" t="s">
        <v>569</v>
      </c>
    </row>
    <row r="23763" spans="1:5">
      <c r="A23763" s="1">
        <v>23762</v>
      </c>
      <c r="B23763" s="3">
        <v>67.55</v>
      </c>
      <c r="C23763" s="3">
        <v>27.7448692322</v>
      </c>
      <c r="D23763" s="4">
        <v>0.682344868953676</v>
      </c>
      <c r="E23763" s="5" t="s">
        <v>566</v>
      </c>
    </row>
    <row r="23764" spans="1:5">
      <c r="A23764" s="1">
        <v>23763</v>
      </c>
      <c r="B23764" s="3">
        <v>68.25</v>
      </c>
      <c r="C23764" s="3">
        <v>27.7448692322</v>
      </c>
      <c r="D23764" s="4">
        <v>0.682344868953676</v>
      </c>
      <c r="E23764" s="5" t="s">
        <v>569</v>
      </c>
    </row>
    <row r="23765" spans="1:5">
      <c r="A23765" s="1">
        <v>23764</v>
      </c>
      <c r="B23765" s="3">
        <v>68.65</v>
      </c>
      <c r="C23765" s="3">
        <v>27.7448692322</v>
      </c>
      <c r="D23765" s="4">
        <v>0.584909103264048</v>
      </c>
      <c r="E23765" s="5" t="s">
        <v>566</v>
      </c>
    </row>
    <row r="23766" spans="1:5">
      <c r="A23766" s="1">
        <v>23765</v>
      </c>
      <c r="B23766" s="3">
        <v>69.45</v>
      </c>
      <c r="C23766" s="3">
        <v>27.7448692322</v>
      </c>
      <c r="D23766" s="4">
        <v>0.504711348722316</v>
      </c>
      <c r="E23766" s="5" t="s">
        <v>566</v>
      </c>
    </row>
    <row r="23767" spans="1:5">
      <c r="A23767" s="1">
        <v>23766</v>
      </c>
      <c r="B23767" s="3">
        <v>69.25</v>
      </c>
      <c r="C23767" s="3">
        <v>27.6448692322</v>
      </c>
      <c r="D23767" s="4">
        <v>0.504711348722316</v>
      </c>
      <c r="E23767" s="5" t="s">
        <v>566</v>
      </c>
    </row>
    <row r="23768" spans="1:5">
      <c r="A23768" s="1">
        <v>23767</v>
      </c>
      <c r="B23768" s="3">
        <v>68.75</v>
      </c>
      <c r="C23768" s="3">
        <v>27.5448692322</v>
      </c>
      <c r="D23768" s="4">
        <v>0.682344868953676</v>
      </c>
      <c r="E23768" s="5" t="s">
        <v>566</v>
      </c>
    </row>
    <row r="23769" spans="1:5">
      <c r="A23769" s="1">
        <v>23768</v>
      </c>
      <c r="B23769" s="3">
        <v>69.05</v>
      </c>
      <c r="C23769" s="3">
        <v>27.5448692322</v>
      </c>
      <c r="D23769" s="4">
        <v>0.523467115396472</v>
      </c>
      <c r="E23769" s="5" t="s">
        <v>566</v>
      </c>
    </row>
    <row r="23770" spans="1:5">
      <c r="A23770" s="1">
        <v>23769</v>
      </c>
      <c r="B23770" s="3">
        <v>69.35</v>
      </c>
      <c r="C23770" s="3">
        <v>27.5448692322</v>
      </c>
      <c r="D23770" s="4">
        <v>0.504711348722316</v>
      </c>
      <c r="E23770" s="5" t="s">
        <v>566</v>
      </c>
    </row>
    <row r="23771" spans="1:5">
      <c r="A23771" s="1">
        <v>23770</v>
      </c>
      <c r="B23771" s="3">
        <v>66.05</v>
      </c>
      <c r="C23771" s="3">
        <v>27.4448692322</v>
      </c>
      <c r="D23771" s="4">
        <v>0.544074607915614</v>
      </c>
      <c r="E23771" s="5" t="s">
        <v>566</v>
      </c>
    </row>
    <row r="23772" spans="1:5">
      <c r="A23772" s="1">
        <v>23771</v>
      </c>
      <c r="B23772" s="3">
        <v>68.25</v>
      </c>
      <c r="C23772" s="3">
        <v>27.4448692322</v>
      </c>
      <c r="D23772" s="4">
        <v>0.584909103264048</v>
      </c>
      <c r="E23772" s="5" t="s">
        <v>566</v>
      </c>
    </row>
    <row r="23773" spans="1:5">
      <c r="A23773" s="1">
        <v>23772</v>
      </c>
      <c r="B23773" s="3">
        <v>68.15</v>
      </c>
      <c r="C23773" s="3">
        <v>27.3448692322</v>
      </c>
      <c r="D23773" s="4">
        <v>0.584909103264048</v>
      </c>
      <c r="E23773" s="5" t="s">
        <v>566</v>
      </c>
    </row>
    <row r="23774" spans="1:5">
      <c r="A23774" s="1">
        <v>23773</v>
      </c>
      <c r="B23774" s="3">
        <v>67.65</v>
      </c>
      <c r="C23774" s="3">
        <v>27.2448692322</v>
      </c>
      <c r="D23774" s="4">
        <v>0.682344868953676</v>
      </c>
      <c r="E23774" s="5" t="s">
        <v>566</v>
      </c>
    </row>
    <row r="23775" spans="1:5">
      <c r="A23775" s="1">
        <v>23774</v>
      </c>
      <c r="B23775" s="3">
        <v>67.95</v>
      </c>
      <c r="C23775" s="3">
        <v>27.2448692322</v>
      </c>
      <c r="D23775" s="4">
        <v>0.682344868953676</v>
      </c>
      <c r="E23775" s="5" t="s">
        <v>566</v>
      </c>
    </row>
    <row r="23776" spans="1:5">
      <c r="A23776" s="1">
        <v>23775</v>
      </c>
      <c r="B23776" s="3">
        <v>67.05</v>
      </c>
      <c r="C23776" s="3">
        <v>27.1448692322</v>
      </c>
      <c r="D23776" s="4">
        <v>0.412776771043694</v>
      </c>
      <c r="E23776" s="5" t="s">
        <v>566</v>
      </c>
    </row>
    <row r="23777" spans="1:5">
      <c r="A23777" s="1">
        <v>23776</v>
      </c>
      <c r="B23777" s="3">
        <v>68.95</v>
      </c>
      <c r="C23777" s="3">
        <v>27.1448692322</v>
      </c>
      <c r="D23777" s="4">
        <v>0.523467115396472</v>
      </c>
      <c r="E23777" s="5" t="s">
        <v>566</v>
      </c>
    </row>
    <row r="23778" spans="1:5">
      <c r="A23778" s="1">
        <v>23777</v>
      </c>
      <c r="B23778" s="3">
        <v>67.95</v>
      </c>
      <c r="C23778" s="3">
        <v>27.0448692322</v>
      </c>
      <c r="D23778" s="4">
        <v>0.584909103264048</v>
      </c>
      <c r="E23778" s="5" t="s">
        <v>566</v>
      </c>
    </row>
    <row r="23779" spans="1:5">
      <c r="A23779" s="1">
        <v>23778</v>
      </c>
      <c r="B23779" s="3">
        <v>66.75</v>
      </c>
      <c r="C23779" s="3">
        <v>26.9448692322</v>
      </c>
      <c r="D23779" s="4">
        <v>0.412776771043694</v>
      </c>
      <c r="E23779" s="5" t="s">
        <v>566</v>
      </c>
    </row>
    <row r="23780" spans="1:5">
      <c r="A23780" s="1">
        <v>23779</v>
      </c>
      <c r="B23780" s="3">
        <v>67.75</v>
      </c>
      <c r="C23780" s="3">
        <v>26.9448692322</v>
      </c>
      <c r="D23780" s="4">
        <v>0.445034182931531</v>
      </c>
      <c r="E23780" s="5" t="s">
        <v>566</v>
      </c>
    </row>
    <row r="23781" spans="1:5">
      <c r="A23781" s="1">
        <v>23780</v>
      </c>
      <c r="B23781" s="3">
        <v>67.85</v>
      </c>
      <c r="C23781" s="3">
        <v>26.8448692322</v>
      </c>
      <c r="D23781" s="4">
        <v>0.584909103264048</v>
      </c>
      <c r="E23781" s="5" t="s">
        <v>566</v>
      </c>
    </row>
    <row r="23782" spans="1:5">
      <c r="A23782" s="1">
        <v>23781</v>
      </c>
      <c r="B23782" s="3">
        <v>66.65</v>
      </c>
      <c r="C23782" s="3">
        <v>26.7448692322</v>
      </c>
      <c r="D23782" s="4">
        <v>0.544074607915614</v>
      </c>
      <c r="E23782" s="5" t="s">
        <v>566</v>
      </c>
    </row>
    <row r="23783" spans="1:5">
      <c r="A23783" s="1">
        <v>23782</v>
      </c>
      <c r="B23783" s="3">
        <v>67.75</v>
      </c>
      <c r="C23783" s="3">
        <v>26.7448692322</v>
      </c>
      <c r="D23783" s="4">
        <v>0.445034182931531</v>
      </c>
      <c r="E23783" s="5" t="s">
        <v>566</v>
      </c>
    </row>
    <row r="23784" spans="1:5">
      <c r="A23784" s="1">
        <v>23783</v>
      </c>
      <c r="B23784" s="3">
        <v>68.15</v>
      </c>
      <c r="C23784" s="3">
        <v>26.7448692322</v>
      </c>
      <c r="D23784" s="4">
        <v>0.682344868953676</v>
      </c>
      <c r="E23784" s="5" t="s">
        <v>566</v>
      </c>
    </row>
    <row r="23785" spans="1:5">
      <c r="A23785" s="1">
        <v>23784</v>
      </c>
      <c r="B23785" s="3">
        <v>66.65</v>
      </c>
      <c r="C23785" s="3">
        <v>26.6448692322</v>
      </c>
      <c r="D23785" s="4">
        <v>0.135112578016331</v>
      </c>
      <c r="E23785" s="5" t="s">
        <v>566</v>
      </c>
    </row>
    <row r="23786" spans="1:5">
      <c r="A23786" s="1">
        <v>23785</v>
      </c>
      <c r="B23786" s="3">
        <v>67.65</v>
      </c>
      <c r="C23786" s="3">
        <v>26.6448692322</v>
      </c>
      <c r="D23786" s="4">
        <v>0.682344868953676</v>
      </c>
      <c r="E23786" s="5" t="s">
        <v>568</v>
      </c>
    </row>
    <row r="23787" spans="1:5">
      <c r="A23787" s="1">
        <v>23786</v>
      </c>
      <c r="B23787" s="3">
        <v>67.05</v>
      </c>
      <c r="C23787" s="3">
        <v>26.5448692322</v>
      </c>
      <c r="D23787" s="4">
        <v>0.412776771043694</v>
      </c>
      <c r="E23787" s="5" t="s">
        <v>568</v>
      </c>
    </row>
    <row r="23788" spans="1:5">
      <c r="A23788" s="1">
        <v>23787</v>
      </c>
      <c r="B23788" s="3">
        <v>67.65</v>
      </c>
      <c r="C23788" s="3">
        <v>26.5448692322</v>
      </c>
      <c r="D23788" s="4">
        <v>0.682344868953676</v>
      </c>
      <c r="E23788" s="5" t="s">
        <v>568</v>
      </c>
    </row>
    <row r="23789" spans="1:5">
      <c r="A23789" s="1">
        <v>23788</v>
      </c>
      <c r="B23789" s="3">
        <v>68.85</v>
      </c>
      <c r="C23789" s="3">
        <v>26.5448692322</v>
      </c>
      <c r="D23789" s="4">
        <v>0.504711348722316</v>
      </c>
      <c r="E23789" s="5" t="s">
        <v>568</v>
      </c>
    </row>
    <row r="23790" spans="1:5">
      <c r="A23790" s="1">
        <v>23789</v>
      </c>
      <c r="B23790" s="3">
        <v>66.65</v>
      </c>
      <c r="C23790" s="3">
        <v>26.4448692322</v>
      </c>
      <c r="D23790" s="4">
        <v>0.544074607915614</v>
      </c>
      <c r="E23790" s="5" t="s">
        <v>568</v>
      </c>
    </row>
    <row r="23791" spans="1:5">
      <c r="A23791" s="1">
        <v>23790</v>
      </c>
      <c r="B23791" s="3">
        <v>67.15</v>
      </c>
      <c r="C23791" s="3">
        <v>26.3448692322</v>
      </c>
      <c r="D23791" s="4">
        <v>0.412776771043694</v>
      </c>
      <c r="E23791" s="5" t="s">
        <v>568</v>
      </c>
    </row>
    <row r="23792" spans="1:5">
      <c r="A23792" s="1">
        <v>23791</v>
      </c>
      <c r="B23792" s="3">
        <v>68.05</v>
      </c>
      <c r="C23792" s="3">
        <v>26.3448692322</v>
      </c>
      <c r="D23792" s="4">
        <v>0.682344868953676</v>
      </c>
      <c r="E23792" s="5" t="s">
        <v>568</v>
      </c>
    </row>
    <row r="23793" spans="1:5">
      <c r="A23793" s="1">
        <v>23792</v>
      </c>
      <c r="B23793" s="3">
        <v>69.05</v>
      </c>
      <c r="C23793" s="3">
        <v>26.1448692322</v>
      </c>
      <c r="D23793" s="4">
        <v>0.682344868953676</v>
      </c>
      <c r="E23793" s="5" t="s">
        <v>568</v>
      </c>
    </row>
    <row r="23794" spans="1:5">
      <c r="A23794" s="1">
        <v>23793</v>
      </c>
      <c r="B23794" s="3">
        <v>67.05</v>
      </c>
      <c r="C23794" s="3">
        <v>26.0448692322</v>
      </c>
      <c r="D23794" s="4">
        <v>0.544074607915614</v>
      </c>
      <c r="E23794" s="5" t="s">
        <v>568</v>
      </c>
    </row>
    <row r="23795" spans="1:5">
      <c r="A23795" s="1">
        <v>23794</v>
      </c>
      <c r="B23795" s="3">
        <v>68.15</v>
      </c>
      <c r="C23795" s="3">
        <v>26.0448692322</v>
      </c>
      <c r="D23795" s="4">
        <v>0.660221143917607</v>
      </c>
      <c r="E23795" s="5" t="s">
        <v>568</v>
      </c>
    </row>
    <row r="23796" spans="1:5">
      <c r="A23796" s="1">
        <v>23795</v>
      </c>
      <c r="B23796" s="3">
        <v>68.15</v>
      </c>
      <c r="C23796" s="3">
        <v>25.9448692322</v>
      </c>
      <c r="D23796" s="4">
        <v>0.584909103264048</v>
      </c>
      <c r="E23796" s="5" t="s">
        <v>568</v>
      </c>
    </row>
    <row r="23797" spans="1:5">
      <c r="A23797" s="1">
        <v>23796</v>
      </c>
      <c r="B23797" s="3">
        <v>67.05</v>
      </c>
      <c r="C23797" s="3">
        <v>25.8448692322</v>
      </c>
      <c r="D23797" s="4">
        <v>0.544074607915614</v>
      </c>
      <c r="E23797" s="5" t="s">
        <v>568</v>
      </c>
    </row>
    <row r="23798" spans="1:5">
      <c r="A23798" s="1">
        <v>23797</v>
      </c>
      <c r="B23798" s="3">
        <v>68.15</v>
      </c>
      <c r="C23798" s="3">
        <v>25.8448692322</v>
      </c>
      <c r="D23798" s="4">
        <v>0.445034182931531</v>
      </c>
      <c r="E23798" s="5" t="s">
        <v>568</v>
      </c>
    </row>
    <row r="23799" spans="1:5">
      <c r="A23799" s="1">
        <v>23798</v>
      </c>
      <c r="B23799" s="3">
        <v>69.35</v>
      </c>
      <c r="C23799" s="3">
        <v>25.8448692322</v>
      </c>
      <c r="D23799" s="4">
        <v>0.504711348722316</v>
      </c>
      <c r="E23799" s="5" t="s">
        <v>568</v>
      </c>
    </row>
    <row r="23800" spans="1:5">
      <c r="A23800" s="1">
        <v>23799</v>
      </c>
      <c r="B23800" s="3">
        <v>68.25</v>
      </c>
      <c r="C23800" s="3">
        <v>25.7448692322</v>
      </c>
      <c r="D23800" s="4">
        <v>0.682344868953676</v>
      </c>
      <c r="E23800" s="5" t="s">
        <v>568</v>
      </c>
    </row>
    <row r="23801" spans="1:5">
      <c r="A23801" s="1">
        <v>23800</v>
      </c>
      <c r="B23801" s="3">
        <v>69.15</v>
      </c>
      <c r="C23801" s="3">
        <v>25.7448692322</v>
      </c>
      <c r="D23801" s="4">
        <v>0.682344868953676</v>
      </c>
      <c r="E23801" s="5" t="s">
        <v>568</v>
      </c>
    </row>
    <row r="23802" spans="1:5">
      <c r="A23802" s="1">
        <v>23801</v>
      </c>
      <c r="B23802" s="3">
        <v>63.25</v>
      </c>
      <c r="C23802" s="3">
        <v>25.5448692322</v>
      </c>
      <c r="D23802" s="4">
        <v>0.544074607915614</v>
      </c>
      <c r="E23802" s="5" t="s">
        <v>568</v>
      </c>
    </row>
    <row r="23803" spans="1:5">
      <c r="A23803" s="1">
        <v>23802</v>
      </c>
      <c r="B23803" s="3">
        <v>69.55</v>
      </c>
      <c r="C23803" s="3">
        <v>25.4448692322</v>
      </c>
      <c r="D23803" s="4">
        <v>0.682344868953676</v>
      </c>
      <c r="E23803" s="5" t="s">
        <v>568</v>
      </c>
    </row>
    <row r="23804" spans="1:5">
      <c r="A23804" s="1">
        <v>23803</v>
      </c>
      <c r="B23804" s="3">
        <v>69.35</v>
      </c>
      <c r="C23804" s="3">
        <v>25.3448692322</v>
      </c>
      <c r="D23804" s="4">
        <v>0.682344868953676</v>
      </c>
      <c r="E23804" s="5" t="s">
        <v>568</v>
      </c>
    </row>
    <row r="23805" spans="1:5">
      <c r="A23805" s="1">
        <v>23804</v>
      </c>
      <c r="B23805" s="3">
        <v>69.65</v>
      </c>
      <c r="C23805" s="3">
        <v>25.3448692322</v>
      </c>
      <c r="D23805" s="4">
        <v>0.504711348722316</v>
      </c>
      <c r="E23805" s="5" t="s">
        <v>568</v>
      </c>
    </row>
    <row r="23806" spans="1:5">
      <c r="A23806" s="1">
        <v>23805</v>
      </c>
      <c r="B23806" s="3">
        <v>68.75</v>
      </c>
      <c r="C23806" s="3">
        <v>25.2448692322</v>
      </c>
      <c r="D23806" s="4">
        <v>0.682344868953676</v>
      </c>
      <c r="E23806" s="5" t="s">
        <v>568</v>
      </c>
    </row>
    <row r="23807" spans="1:5">
      <c r="A23807" s="1">
        <v>23806</v>
      </c>
      <c r="B23807" s="3">
        <v>68.95</v>
      </c>
      <c r="C23807" s="3">
        <v>25.2448692322</v>
      </c>
      <c r="D23807" s="4">
        <v>0.682344868953676</v>
      </c>
      <c r="E23807" s="5" t="s">
        <v>568</v>
      </c>
    </row>
    <row r="23808" spans="1:5">
      <c r="A23808" s="1">
        <v>23807</v>
      </c>
      <c r="B23808" s="3">
        <v>68.15</v>
      </c>
      <c r="C23808" s="3">
        <v>25.1448692322</v>
      </c>
      <c r="D23808" s="4">
        <v>0.723414531342029</v>
      </c>
      <c r="E23808" s="5" t="s">
        <v>568</v>
      </c>
    </row>
    <row r="23809" spans="1:5">
      <c r="A23809" s="1">
        <v>23808</v>
      </c>
      <c r="B23809" s="3">
        <v>68.25</v>
      </c>
      <c r="C23809" s="3">
        <v>25.1448692322</v>
      </c>
      <c r="D23809" s="4">
        <v>0.682344868953676</v>
      </c>
      <c r="E23809" s="5" t="s">
        <v>568</v>
      </c>
    </row>
    <row r="23810" spans="1:5">
      <c r="A23810" s="1">
        <v>23809</v>
      </c>
      <c r="B23810" s="3">
        <v>68.35</v>
      </c>
      <c r="C23810" s="3">
        <v>25.1448692322</v>
      </c>
      <c r="D23810" s="4">
        <v>0.757656909607236</v>
      </c>
      <c r="E23810" s="5" t="s">
        <v>568</v>
      </c>
    </row>
    <row r="23811" spans="1:5">
      <c r="A23811" s="1">
        <v>23810</v>
      </c>
      <c r="B23811" s="3">
        <v>69.65</v>
      </c>
      <c r="C23811" s="3">
        <v>25.1448692322</v>
      </c>
      <c r="D23811" s="4">
        <v>0.504711348722316</v>
      </c>
      <c r="E23811" s="5" t="s">
        <v>568</v>
      </c>
    </row>
    <row r="23812" spans="1:5">
      <c r="A23812" s="1">
        <v>23811</v>
      </c>
      <c r="B23812" s="3">
        <v>66.95</v>
      </c>
      <c r="C23812" s="3">
        <v>25.0448692322</v>
      </c>
      <c r="D23812" s="4">
        <v>0.544074607915614</v>
      </c>
      <c r="E23812" s="5" t="s">
        <v>568</v>
      </c>
    </row>
    <row r="23813" spans="1:5">
      <c r="A23813" s="1">
        <v>23812</v>
      </c>
      <c r="B23813" s="3">
        <v>69.05</v>
      </c>
      <c r="C23813" s="3">
        <v>25.0448692322</v>
      </c>
      <c r="D23813" s="4">
        <v>0.682344868953676</v>
      </c>
      <c r="E23813" s="5" t="s">
        <v>568</v>
      </c>
    </row>
    <row r="23814" spans="1:5">
      <c r="A23814" s="1">
        <v>23813</v>
      </c>
      <c r="B23814" s="3">
        <v>69.15</v>
      </c>
      <c r="C23814" s="3">
        <v>25.0448692322</v>
      </c>
      <c r="D23814" s="4">
        <v>0.682344868953676</v>
      </c>
      <c r="E23814" s="5" t="s">
        <v>568</v>
      </c>
    </row>
    <row r="23815" spans="1:5">
      <c r="A23815" s="1">
        <v>23814</v>
      </c>
      <c r="B23815" s="3">
        <v>69.45</v>
      </c>
      <c r="C23815" s="3">
        <v>25.0448692322</v>
      </c>
      <c r="D23815" s="4">
        <v>0.682344868953676</v>
      </c>
      <c r="E23815" s="5" t="s">
        <v>568</v>
      </c>
    </row>
    <row r="23816" spans="1:5">
      <c r="A23816" s="1">
        <v>23815</v>
      </c>
      <c r="B23816" s="3">
        <v>67.75</v>
      </c>
      <c r="C23816" s="3">
        <v>24.9448692322</v>
      </c>
      <c r="D23816" s="4">
        <v>0.544074607915614</v>
      </c>
      <c r="E23816" s="5" t="s">
        <v>568</v>
      </c>
    </row>
    <row r="23817" spans="1:5">
      <c r="A23817" s="1">
        <v>23816</v>
      </c>
      <c r="B23817" s="3">
        <v>68.15</v>
      </c>
      <c r="C23817" s="3">
        <v>24.8448692322</v>
      </c>
      <c r="D23817" s="4">
        <v>0.723414531342029</v>
      </c>
      <c r="E23817" s="5" t="s">
        <v>568</v>
      </c>
    </row>
    <row r="23818" spans="1:5">
      <c r="A23818" s="1">
        <v>23817</v>
      </c>
      <c r="B23818" s="3">
        <v>68.75</v>
      </c>
      <c r="C23818" s="3">
        <v>24.8448692322</v>
      </c>
      <c r="D23818" s="4">
        <v>0.723414531342029</v>
      </c>
      <c r="E23818" s="5" t="s">
        <v>568</v>
      </c>
    </row>
    <row r="23819" spans="1:5">
      <c r="A23819" s="1">
        <v>23818</v>
      </c>
      <c r="B23819" s="3">
        <v>69.05</v>
      </c>
      <c r="C23819" s="3">
        <v>24.8448692322</v>
      </c>
      <c r="D23819" s="4">
        <v>0.723414531342029</v>
      </c>
      <c r="E23819" s="5" t="s">
        <v>568</v>
      </c>
    </row>
    <row r="23820" spans="1:5">
      <c r="A23820" s="1">
        <v>23819</v>
      </c>
      <c r="B23820" s="3">
        <v>69.35</v>
      </c>
      <c r="C23820" s="3">
        <v>24.8448692322</v>
      </c>
      <c r="D23820" s="4">
        <v>0.504711348722316</v>
      </c>
      <c r="E23820" s="5" t="s">
        <v>568</v>
      </c>
    </row>
    <row r="23821" spans="1:5">
      <c r="A23821" s="1">
        <v>23820</v>
      </c>
      <c r="B23821" s="3">
        <v>67.45</v>
      </c>
      <c r="C23821" s="3">
        <v>24.7448692322</v>
      </c>
      <c r="D23821" s="4">
        <v>0.772961587306852</v>
      </c>
      <c r="E23821" s="5" t="s">
        <v>568</v>
      </c>
    </row>
    <row r="23822" spans="1:5">
      <c r="A23822" s="1">
        <v>23821</v>
      </c>
      <c r="B23822" s="3">
        <v>68.05</v>
      </c>
      <c r="C23822" s="3">
        <v>24.7448692322</v>
      </c>
      <c r="D23822" s="4">
        <v>0.723414531342029</v>
      </c>
      <c r="E23822" s="5" t="s">
        <v>568</v>
      </c>
    </row>
    <row r="23823" spans="1:5">
      <c r="A23823" s="1">
        <v>23822</v>
      </c>
      <c r="B23823" s="3">
        <v>68.35</v>
      </c>
      <c r="C23823" s="3">
        <v>24.7448692322</v>
      </c>
      <c r="D23823" s="4">
        <v>0.723414531342029</v>
      </c>
      <c r="E23823" s="5" t="s">
        <v>568</v>
      </c>
    </row>
    <row r="23824" spans="1:5">
      <c r="A23824" s="1">
        <v>23823</v>
      </c>
      <c r="B23824" s="3">
        <v>68.75</v>
      </c>
      <c r="C23824" s="3">
        <v>24.7448692322</v>
      </c>
      <c r="D23824" s="4">
        <v>0.723414531342029</v>
      </c>
      <c r="E23824" s="5" t="s">
        <v>568</v>
      </c>
    </row>
    <row r="23825" spans="1:5">
      <c r="A23825" s="1">
        <v>23824</v>
      </c>
      <c r="B23825" s="3">
        <v>68.95</v>
      </c>
      <c r="C23825" s="3">
        <v>24.7448692322</v>
      </c>
      <c r="D23825" s="4">
        <v>0.723414531342029</v>
      </c>
      <c r="E23825" s="5" t="s">
        <v>568</v>
      </c>
    </row>
    <row r="23826" spans="1:5">
      <c r="A23826" s="1">
        <v>23825</v>
      </c>
      <c r="B23826" s="3">
        <v>69.15</v>
      </c>
      <c r="C23826" s="3">
        <v>24.7448692322</v>
      </c>
      <c r="D23826" s="4">
        <v>0.723414531342029</v>
      </c>
      <c r="E23826" s="5" t="s">
        <v>568</v>
      </c>
    </row>
    <row r="23827" spans="1:5">
      <c r="A23827" s="1">
        <v>23826</v>
      </c>
      <c r="B23827" s="3">
        <v>70.45</v>
      </c>
      <c r="C23827" s="3">
        <v>24.7448692322</v>
      </c>
      <c r="D23827" s="4">
        <v>0.504711348722316</v>
      </c>
      <c r="E23827" s="5" t="s">
        <v>568</v>
      </c>
    </row>
    <row r="23828" spans="1:5">
      <c r="A23828" s="1">
        <v>23827</v>
      </c>
      <c r="B23828" s="3">
        <v>67.25</v>
      </c>
      <c r="C23828" s="3">
        <v>24.6448692322</v>
      </c>
      <c r="D23828" s="4">
        <v>0.449430550754068</v>
      </c>
      <c r="E23828" s="5" t="s">
        <v>568</v>
      </c>
    </row>
    <row r="23829" spans="1:5">
      <c r="A23829" s="1">
        <v>23828</v>
      </c>
      <c r="B23829" s="3">
        <v>67.45</v>
      </c>
      <c r="C23829" s="3">
        <v>24.6448692322</v>
      </c>
      <c r="D23829" s="4">
        <v>0.772961587306852</v>
      </c>
      <c r="E23829" s="5" t="s">
        <v>568</v>
      </c>
    </row>
    <row r="23830" spans="1:5">
      <c r="A23830" s="1">
        <v>23829</v>
      </c>
      <c r="B23830" s="3">
        <v>68.85</v>
      </c>
      <c r="C23830" s="3">
        <v>24.5448692322</v>
      </c>
      <c r="D23830" s="4">
        <v>0.723414531342029</v>
      </c>
      <c r="E23830" s="5" t="s">
        <v>568</v>
      </c>
    </row>
    <row r="23831" spans="1:5">
      <c r="A23831" s="1">
        <v>23830</v>
      </c>
      <c r="B23831" s="3">
        <v>67.35</v>
      </c>
      <c r="C23831" s="3">
        <v>24.4448692322</v>
      </c>
      <c r="D23831" s="4">
        <v>0.449430550754068</v>
      </c>
      <c r="E23831" s="5" t="s">
        <v>568</v>
      </c>
    </row>
    <row r="23832" spans="1:5">
      <c r="A23832" s="1">
        <v>23831</v>
      </c>
      <c r="B23832" s="3">
        <v>68.05</v>
      </c>
      <c r="C23832" s="3">
        <v>24.4448692322</v>
      </c>
      <c r="D23832" s="4">
        <v>0.723414531342029</v>
      </c>
      <c r="E23832" s="5" t="s">
        <v>568</v>
      </c>
    </row>
    <row r="23833" spans="1:5">
      <c r="A23833" s="1">
        <v>23832</v>
      </c>
      <c r="B23833" s="3">
        <v>68.75</v>
      </c>
      <c r="C23833" s="3">
        <v>24.4448692322</v>
      </c>
      <c r="D23833" s="4">
        <v>0.723414531342029</v>
      </c>
      <c r="E23833" s="5" t="s">
        <v>568</v>
      </c>
    </row>
    <row r="23834" spans="1:5">
      <c r="A23834" s="1">
        <v>23833</v>
      </c>
      <c r="B23834" s="3">
        <v>69.05</v>
      </c>
      <c r="C23834" s="3">
        <v>24.4448692322</v>
      </c>
      <c r="D23834" s="4">
        <v>0.523467115396472</v>
      </c>
      <c r="E23834" s="5" t="s">
        <v>568</v>
      </c>
    </row>
    <row r="23835" spans="1:5">
      <c r="A23835" s="1">
        <v>23834</v>
      </c>
      <c r="B23835" s="3">
        <v>67.75</v>
      </c>
      <c r="C23835" s="3">
        <v>23.9448692322</v>
      </c>
      <c r="D23835" s="4">
        <v>0.449430550754068</v>
      </c>
      <c r="E23835" s="5" t="s">
        <v>568</v>
      </c>
    </row>
    <row r="23836" spans="1:5">
      <c r="A23836" s="1">
        <v>23835</v>
      </c>
      <c r="B23836" s="3">
        <v>-82.75</v>
      </c>
      <c r="C23836" s="3">
        <v>9.24486923218</v>
      </c>
      <c r="D23836" s="4">
        <v>0.756229884317929</v>
      </c>
      <c r="E23836" s="5" t="s">
        <v>577</v>
      </c>
    </row>
    <row r="23837" spans="1:5">
      <c r="A23837" s="1">
        <v>23836</v>
      </c>
      <c r="B23837" s="3">
        <v>-78.25</v>
      </c>
      <c r="C23837" s="3">
        <v>9.24486923218</v>
      </c>
      <c r="D23837" s="4">
        <v>1.72748426707915</v>
      </c>
      <c r="E23837" s="5" t="s">
        <v>571</v>
      </c>
    </row>
    <row r="23838" spans="1:5">
      <c r="A23838" s="1">
        <v>23837</v>
      </c>
      <c r="B23838" s="3">
        <v>-79.55</v>
      </c>
      <c r="C23838" s="3">
        <v>9.04486923218</v>
      </c>
      <c r="D23838" s="4">
        <v>0.823902810270209</v>
      </c>
      <c r="E23838" s="5" t="s">
        <v>571</v>
      </c>
    </row>
    <row r="23839" spans="1:5">
      <c r="A23839" s="1">
        <v>23838</v>
      </c>
      <c r="B23839" s="3">
        <v>-78.95</v>
      </c>
      <c r="C23839" s="3">
        <v>9.04486923218</v>
      </c>
      <c r="D23839" s="4">
        <v>1.10374525483773</v>
      </c>
      <c r="E23839" s="5" t="s">
        <v>571</v>
      </c>
    </row>
    <row r="23840" spans="1:5">
      <c r="A23840" s="1">
        <v>23839</v>
      </c>
      <c r="B23840" s="3">
        <v>-78.45</v>
      </c>
      <c r="C23840" s="3">
        <v>9.04486923218</v>
      </c>
      <c r="D23840" s="4">
        <v>1.42283060232792</v>
      </c>
      <c r="E23840" s="5" t="s">
        <v>571</v>
      </c>
    </row>
    <row r="23841" spans="1:5">
      <c r="A23841" s="1">
        <v>23840</v>
      </c>
      <c r="B23841" s="3">
        <v>-77.85</v>
      </c>
      <c r="C23841" s="3">
        <v>8.94486923218</v>
      </c>
      <c r="D23841" s="4">
        <v>1.72748426707915</v>
      </c>
      <c r="E23841" s="5" t="s">
        <v>571</v>
      </c>
    </row>
    <row r="23842" spans="1:5">
      <c r="A23842" s="1">
        <v>23841</v>
      </c>
      <c r="B23842" s="3">
        <v>-78.15</v>
      </c>
      <c r="C23842" s="3">
        <v>8.84486923218</v>
      </c>
      <c r="D23842" s="4">
        <v>1.28785523932616</v>
      </c>
      <c r="E23842" s="5" t="s">
        <v>571</v>
      </c>
    </row>
    <row r="23843" spans="1:5">
      <c r="A23843" s="1">
        <v>23842</v>
      </c>
      <c r="B23843" s="3">
        <v>-78.05</v>
      </c>
      <c r="C23843" s="3">
        <v>8.74486923218</v>
      </c>
      <c r="D23843" s="4">
        <v>1.46163925316296</v>
      </c>
      <c r="E23843" s="5" t="s">
        <v>571</v>
      </c>
    </row>
    <row r="23844" spans="1:5">
      <c r="A23844" s="1">
        <v>23843</v>
      </c>
      <c r="B23844" s="3">
        <v>-82.15</v>
      </c>
      <c r="C23844" s="3">
        <v>8.64486923218</v>
      </c>
      <c r="D23844" s="4">
        <v>1.2397043271625</v>
      </c>
      <c r="E23844" s="5" t="s">
        <v>575</v>
      </c>
    </row>
    <row r="23845" spans="1:5">
      <c r="A23845" s="1">
        <v>23844</v>
      </c>
      <c r="B23845" s="3">
        <v>-81.65</v>
      </c>
      <c r="C23845" s="3">
        <v>8.64486923218</v>
      </c>
      <c r="D23845" s="4">
        <v>1.32152648689744</v>
      </c>
      <c r="E23845" s="5" t="s">
        <v>575</v>
      </c>
    </row>
    <row r="23846" spans="1:5">
      <c r="A23846" s="1">
        <v>23845</v>
      </c>
      <c r="B23846" s="3">
        <v>-80.65</v>
      </c>
      <c r="C23846" s="3">
        <v>8.54486923218</v>
      </c>
      <c r="D23846" s="4">
        <v>1.28591144514853</v>
      </c>
      <c r="E23846" s="5" t="s">
        <v>571</v>
      </c>
    </row>
    <row r="23847" spans="1:5">
      <c r="A23847" s="1">
        <v>23846</v>
      </c>
      <c r="B23847" s="3">
        <v>-79.95</v>
      </c>
      <c r="C23847" s="3">
        <v>8.54486923218</v>
      </c>
      <c r="D23847" s="4">
        <v>2.01204948932045</v>
      </c>
      <c r="E23847" s="5" t="s">
        <v>571</v>
      </c>
    </row>
    <row r="23848" spans="1:5">
      <c r="A23848" s="1">
        <v>23847</v>
      </c>
      <c r="B23848" s="3">
        <v>-81.05</v>
      </c>
      <c r="C23848" s="3">
        <v>8.44486923218</v>
      </c>
      <c r="D23848" s="4">
        <v>1.21629311467554</v>
      </c>
      <c r="E23848" s="5" t="s">
        <v>571</v>
      </c>
    </row>
    <row r="23849" spans="1:5">
      <c r="A23849" s="1">
        <v>23848</v>
      </c>
      <c r="B23849" s="3">
        <v>-80.75</v>
      </c>
      <c r="C23849" s="3">
        <v>8.44486923218</v>
      </c>
      <c r="D23849" s="4">
        <v>1.21629311467554</v>
      </c>
      <c r="E23849" s="5" t="s">
        <v>571</v>
      </c>
    </row>
    <row r="23850" spans="1:5">
      <c r="A23850" s="1">
        <v>23849</v>
      </c>
      <c r="B23850" s="3">
        <v>-80.35</v>
      </c>
      <c r="C23850" s="3">
        <v>8.44486923218</v>
      </c>
      <c r="D23850" s="4">
        <v>1.32570754504482</v>
      </c>
      <c r="E23850" s="5" t="s">
        <v>571</v>
      </c>
    </row>
    <row r="23851" spans="1:5">
      <c r="A23851" s="1">
        <v>23850</v>
      </c>
      <c r="B23851" s="3">
        <v>-77.55</v>
      </c>
      <c r="C23851" s="3">
        <v>8.54486923218</v>
      </c>
      <c r="D23851" s="4">
        <v>1.25586572514905</v>
      </c>
      <c r="E23851" s="5" t="s">
        <v>577</v>
      </c>
    </row>
    <row r="23852" spans="1:5">
      <c r="A23852" s="1">
        <v>23851</v>
      </c>
      <c r="B23852" s="3">
        <v>-77.45</v>
      </c>
      <c r="C23852" s="3">
        <v>8.54486923218</v>
      </c>
      <c r="D23852" s="4">
        <v>0.908744103298094</v>
      </c>
      <c r="E23852" s="5" t="s">
        <v>577</v>
      </c>
    </row>
    <row r="23853" spans="1:5">
      <c r="A23853" s="1">
        <v>23852</v>
      </c>
      <c r="B23853" s="3">
        <v>-80.65</v>
      </c>
      <c r="C23853" s="3">
        <v>8.34486923218</v>
      </c>
      <c r="D23853" s="4">
        <v>1.2916051553291</v>
      </c>
      <c r="E23853" s="5" t="s">
        <v>571</v>
      </c>
    </row>
    <row r="23854" spans="1:5">
      <c r="A23854" s="1">
        <v>23853</v>
      </c>
      <c r="B23854" s="3">
        <v>-80.95</v>
      </c>
      <c r="C23854" s="3">
        <v>8.24486923218</v>
      </c>
      <c r="D23854" s="4">
        <v>1.2916051553291</v>
      </c>
      <c r="E23854" s="5" t="s">
        <v>571</v>
      </c>
    </row>
    <row r="23855" spans="1:5">
      <c r="A23855" s="1">
        <v>23854</v>
      </c>
      <c r="B23855" s="3">
        <v>-80.85</v>
      </c>
      <c r="C23855" s="3">
        <v>8.24486923218</v>
      </c>
      <c r="D23855" s="4">
        <v>1.2916051553291</v>
      </c>
      <c r="E23855" s="5" t="s">
        <v>571</v>
      </c>
    </row>
    <row r="23856" spans="1:5">
      <c r="A23856" s="1">
        <v>23855</v>
      </c>
      <c r="B23856" s="3">
        <v>-80.65</v>
      </c>
      <c r="C23856" s="3">
        <v>8.04486923218</v>
      </c>
      <c r="D23856" s="4">
        <v>1.33237589548376</v>
      </c>
      <c r="E23856" s="5" t="s">
        <v>571</v>
      </c>
    </row>
    <row r="23857" spans="1:5">
      <c r="A23857" s="1">
        <v>23856</v>
      </c>
      <c r="B23857" s="3">
        <v>-80.65</v>
      </c>
      <c r="C23857" s="3">
        <v>7.94486923218</v>
      </c>
      <c r="D23857" s="4">
        <v>1.37218390668013</v>
      </c>
      <c r="E23857" s="5" t="s">
        <v>571</v>
      </c>
    </row>
    <row r="23858" spans="1:5">
      <c r="A23858" s="1">
        <v>23857</v>
      </c>
      <c r="B23858" s="3">
        <v>-81.05</v>
      </c>
      <c r="C23858" s="3">
        <v>7.84486923218</v>
      </c>
      <c r="D23858" s="4">
        <v>1.78841175596702</v>
      </c>
      <c r="E23858" s="5" t="s">
        <v>571</v>
      </c>
    </row>
    <row r="23859" spans="1:5">
      <c r="A23859" s="1">
        <v>23858</v>
      </c>
      <c r="B23859" s="3">
        <v>-77.95</v>
      </c>
      <c r="C23859" s="3">
        <v>7.74486923218</v>
      </c>
      <c r="D23859" s="4">
        <v>1.37259797878926</v>
      </c>
      <c r="E23859" s="5" t="s">
        <v>571</v>
      </c>
    </row>
    <row r="23860" spans="1:5">
      <c r="A23860" s="1">
        <v>23859</v>
      </c>
      <c r="B23860" s="3">
        <v>-80.55</v>
      </c>
      <c r="C23860" s="3">
        <v>7.64486923218</v>
      </c>
      <c r="D23860" s="4">
        <v>1.4548245611576</v>
      </c>
      <c r="E23860" s="5" t="s">
        <v>571</v>
      </c>
    </row>
    <row r="23861" spans="1:5">
      <c r="A23861" s="1">
        <v>23860</v>
      </c>
      <c r="B23861" s="3">
        <v>-78.05</v>
      </c>
      <c r="C23861" s="3">
        <v>7.64486923218</v>
      </c>
      <c r="D23861" s="4">
        <v>1.37259797878926</v>
      </c>
      <c r="E23861" s="5" t="s">
        <v>566</v>
      </c>
    </row>
    <row r="23862" spans="1:5">
      <c r="A23862" s="1">
        <v>23861</v>
      </c>
      <c r="B23862" s="3">
        <v>-80.85</v>
      </c>
      <c r="C23862" s="3">
        <v>7.44486923218</v>
      </c>
      <c r="D23862" s="4">
        <v>1.33949512603045</v>
      </c>
      <c r="E23862" s="5" t="s">
        <v>571</v>
      </c>
    </row>
    <row r="23863" spans="1:5">
      <c r="A23863" s="1">
        <v>23862</v>
      </c>
      <c r="B23863" s="3">
        <v>152.05</v>
      </c>
      <c r="C23863" s="3">
        <v>-3.35513076782</v>
      </c>
      <c r="D23863" s="4">
        <v>1.38583764292334</v>
      </c>
      <c r="E23863" s="5" t="s">
        <v>577</v>
      </c>
    </row>
    <row r="23864" spans="1:5">
      <c r="A23864" s="1">
        <v>23863</v>
      </c>
      <c r="B23864" s="3">
        <v>143.15</v>
      </c>
      <c r="C23864" s="3">
        <v>-3.45513076782</v>
      </c>
      <c r="D23864" s="4">
        <v>1.36581333502024</v>
      </c>
      <c r="E23864" s="5" t="s">
        <v>577</v>
      </c>
    </row>
    <row r="23865" spans="1:5">
      <c r="A23865" s="1">
        <v>23864</v>
      </c>
      <c r="B23865" s="3">
        <v>142.85</v>
      </c>
      <c r="C23865" s="3">
        <v>-3.55513076782</v>
      </c>
      <c r="D23865" s="4">
        <v>1.28405872821475</v>
      </c>
      <c r="E23865" s="5" t="s">
        <v>577</v>
      </c>
    </row>
    <row r="23866" spans="1:5">
      <c r="A23866" s="1">
        <v>23865</v>
      </c>
      <c r="B23866" s="3">
        <v>144.35</v>
      </c>
      <c r="C23866" s="3">
        <v>-3.85513076782</v>
      </c>
      <c r="D23866" s="4">
        <v>0.546015267218545</v>
      </c>
      <c r="E23866" s="5" t="s">
        <v>577</v>
      </c>
    </row>
    <row r="23867" spans="1:5">
      <c r="A23867" s="1">
        <v>23866</v>
      </c>
      <c r="B23867" s="3">
        <v>143.25</v>
      </c>
      <c r="C23867" s="3">
        <v>-4.15513076782</v>
      </c>
      <c r="D23867" s="4">
        <v>0.66363929729434</v>
      </c>
      <c r="E23867" s="5" t="s">
        <v>577</v>
      </c>
    </row>
    <row r="23868" spans="1:5">
      <c r="A23868" s="1">
        <v>23867</v>
      </c>
      <c r="B23868" s="3">
        <v>143.95</v>
      </c>
      <c r="C23868" s="3">
        <v>-4.15513076782</v>
      </c>
      <c r="D23868" s="4">
        <v>0.608217757004465</v>
      </c>
      <c r="E23868" s="5" t="s">
        <v>577</v>
      </c>
    </row>
    <row r="23869" spans="1:5">
      <c r="A23869" s="1">
        <v>23868</v>
      </c>
      <c r="B23869" s="3">
        <v>144.05</v>
      </c>
      <c r="C23869" s="3">
        <v>-4.15513076782</v>
      </c>
      <c r="D23869" s="4">
        <v>0.777517153033741</v>
      </c>
      <c r="E23869" s="5" t="s">
        <v>577</v>
      </c>
    </row>
    <row r="23870" spans="1:5">
      <c r="A23870" s="1">
        <v>23869</v>
      </c>
      <c r="B23870" s="3">
        <v>143.35</v>
      </c>
      <c r="C23870" s="3">
        <v>-4.25513076782</v>
      </c>
      <c r="D23870" s="4">
        <v>0.683436899458077</v>
      </c>
      <c r="E23870" s="5" t="s">
        <v>577</v>
      </c>
    </row>
    <row r="23871" spans="1:5">
      <c r="A23871" s="1">
        <v>23870</v>
      </c>
      <c r="B23871" s="3">
        <v>143.75</v>
      </c>
      <c r="C23871" s="3">
        <v>-4.25513076782</v>
      </c>
      <c r="D23871" s="4">
        <v>0.66363929729434</v>
      </c>
      <c r="E23871" s="5" t="s">
        <v>577</v>
      </c>
    </row>
    <row r="23872" spans="1:5">
      <c r="A23872" s="1">
        <v>23871</v>
      </c>
      <c r="B23872" s="3">
        <v>143.45</v>
      </c>
      <c r="C23872" s="3">
        <v>-4.35513076782</v>
      </c>
      <c r="D23872" s="4">
        <v>0.683436899458077</v>
      </c>
      <c r="E23872" s="5" t="s">
        <v>577</v>
      </c>
    </row>
    <row r="23873" spans="1:5">
      <c r="A23873" s="1">
        <v>23872</v>
      </c>
      <c r="B23873" s="3">
        <v>143.35</v>
      </c>
      <c r="C23873" s="3">
        <v>-4.45513076782</v>
      </c>
      <c r="D23873" s="4">
        <v>0.777517153033741</v>
      </c>
      <c r="E23873" s="5" t="s">
        <v>577</v>
      </c>
    </row>
    <row r="23874" spans="1:5">
      <c r="A23874" s="1">
        <v>23873</v>
      </c>
      <c r="B23874" s="3">
        <v>142.45</v>
      </c>
      <c r="C23874" s="3">
        <v>-4.95513076782</v>
      </c>
      <c r="D23874" s="4">
        <v>1.20730992689513</v>
      </c>
      <c r="E23874" s="5" t="s">
        <v>577</v>
      </c>
    </row>
    <row r="23875" spans="1:5">
      <c r="A23875" s="1">
        <v>23874</v>
      </c>
      <c r="B23875" s="3">
        <v>144.65</v>
      </c>
      <c r="C23875" s="3">
        <v>-5.15513076782</v>
      </c>
      <c r="D23875" s="4">
        <v>1.73578963134913</v>
      </c>
      <c r="E23875" s="5" t="s">
        <v>577</v>
      </c>
    </row>
    <row r="23876" spans="1:5">
      <c r="A23876" s="1">
        <v>23875</v>
      </c>
      <c r="B23876" s="3">
        <v>142.85</v>
      </c>
      <c r="C23876" s="3">
        <v>-5.35513076782</v>
      </c>
      <c r="D23876" s="4">
        <v>-0.356187361941324</v>
      </c>
      <c r="E23876" s="5" t="s">
        <v>577</v>
      </c>
    </row>
    <row r="23877" spans="1:5">
      <c r="A23877" s="1">
        <v>23876</v>
      </c>
      <c r="B23877" s="3">
        <v>144.45</v>
      </c>
      <c r="C23877" s="3">
        <v>-5.95513076782</v>
      </c>
      <c r="D23877" s="4">
        <v>-0.127828195494678</v>
      </c>
      <c r="E23877" s="5" t="s">
        <v>577</v>
      </c>
    </row>
    <row r="23878" spans="1:5">
      <c r="A23878" s="1">
        <v>23877</v>
      </c>
      <c r="B23878" s="3">
        <v>141.15</v>
      </c>
      <c r="C23878" s="3">
        <v>-6.15513076782</v>
      </c>
      <c r="D23878" s="4">
        <v>2.00670603985173</v>
      </c>
      <c r="E23878" s="5" t="s">
        <v>577</v>
      </c>
    </row>
    <row r="23879" spans="1:5">
      <c r="A23879" s="1">
        <v>23878</v>
      </c>
      <c r="B23879" s="3">
        <v>147.35</v>
      </c>
      <c r="C23879" s="3">
        <v>-6.15513076782</v>
      </c>
      <c r="D23879" s="4">
        <v>1.13003244683294</v>
      </c>
      <c r="E23879" s="5" t="s">
        <v>577</v>
      </c>
    </row>
    <row r="23880" spans="1:5">
      <c r="A23880" s="1">
        <v>23879</v>
      </c>
      <c r="B23880" s="3">
        <v>147.75</v>
      </c>
      <c r="C23880" s="3">
        <v>-6.45513076782</v>
      </c>
      <c r="D23880" s="4">
        <v>1.49027120505359</v>
      </c>
      <c r="E23880" s="5" t="s">
        <v>577</v>
      </c>
    </row>
    <row r="23881" spans="1:5">
      <c r="A23881" s="1">
        <v>23880</v>
      </c>
      <c r="B23881" s="3">
        <v>140.95</v>
      </c>
      <c r="C23881" s="3">
        <v>-6.55513076782</v>
      </c>
      <c r="D23881" s="4">
        <v>1.92605158833382</v>
      </c>
      <c r="E23881" s="5" t="s">
        <v>577</v>
      </c>
    </row>
    <row r="23882" spans="1:5">
      <c r="A23882" s="1">
        <v>23881</v>
      </c>
      <c r="B23882" s="3">
        <v>141.15</v>
      </c>
      <c r="C23882" s="3">
        <v>-6.95513076782</v>
      </c>
      <c r="D23882" s="4">
        <v>1.8574461977805</v>
      </c>
      <c r="E23882" s="5" t="s">
        <v>577</v>
      </c>
    </row>
    <row r="23883" spans="1:5">
      <c r="A23883" s="1">
        <v>23882</v>
      </c>
      <c r="B23883" s="3">
        <v>141.15</v>
      </c>
      <c r="C23883" s="3">
        <v>-7.05513076782</v>
      </c>
      <c r="D23883" s="4">
        <v>1.80789914181567</v>
      </c>
      <c r="E23883" s="5" t="s">
        <v>577</v>
      </c>
    </row>
    <row r="23884" spans="1:5">
      <c r="A23884" s="1">
        <v>23883</v>
      </c>
      <c r="B23884" s="3">
        <v>141.15</v>
      </c>
      <c r="C23884" s="3">
        <v>-7.25513076782</v>
      </c>
      <c r="D23884" s="4">
        <v>1.80789914181567</v>
      </c>
      <c r="E23884" s="5" t="s">
        <v>577</v>
      </c>
    </row>
    <row r="23885" spans="1:5">
      <c r="A23885" s="1">
        <v>23884</v>
      </c>
      <c r="B23885" s="3">
        <v>141.25</v>
      </c>
      <c r="C23885" s="3">
        <v>-7.25513076782</v>
      </c>
      <c r="D23885" s="4">
        <v>1.8574461977805</v>
      </c>
      <c r="E23885" s="5" t="s">
        <v>577</v>
      </c>
    </row>
    <row r="23886" spans="1:5">
      <c r="A23886" s="1">
        <v>23885</v>
      </c>
      <c r="B23886" s="3">
        <v>141.85</v>
      </c>
      <c r="C23886" s="3">
        <v>-7.25513076782</v>
      </c>
      <c r="D23886" s="4">
        <v>2.00670603985173</v>
      </c>
      <c r="E23886" s="5" t="s">
        <v>577</v>
      </c>
    </row>
    <row r="23887" spans="1:5">
      <c r="A23887" s="1">
        <v>23886</v>
      </c>
      <c r="B23887" s="3">
        <v>141.25</v>
      </c>
      <c r="C23887" s="3">
        <v>-7.35513076782</v>
      </c>
      <c r="D23887" s="4">
        <v>1.8574461977805</v>
      </c>
      <c r="E23887" s="5" t="s">
        <v>577</v>
      </c>
    </row>
    <row r="23888" spans="1:5">
      <c r="A23888" s="1">
        <v>23887</v>
      </c>
      <c r="B23888" s="3">
        <v>141.55</v>
      </c>
      <c r="C23888" s="3">
        <v>-7.35513076782</v>
      </c>
      <c r="D23888" s="4">
        <v>1.80789914181567</v>
      </c>
      <c r="E23888" s="5" t="s">
        <v>577</v>
      </c>
    </row>
    <row r="23889" spans="1:5">
      <c r="A23889" s="1">
        <v>23888</v>
      </c>
      <c r="B23889" s="3">
        <v>144.75</v>
      </c>
      <c r="C23889" s="3">
        <v>-7.35513076782</v>
      </c>
      <c r="D23889" s="4">
        <v>0.993160010046139</v>
      </c>
      <c r="E23889" s="5" t="s">
        <v>577</v>
      </c>
    </row>
    <row r="23890" spans="1:5">
      <c r="A23890" s="1">
        <v>23889</v>
      </c>
      <c r="B23890" s="3">
        <v>141.55</v>
      </c>
      <c r="C23890" s="3">
        <v>-7.45513076782</v>
      </c>
      <c r="D23890" s="4">
        <v>1.88321118246923</v>
      </c>
      <c r="E23890" s="5" t="s">
        <v>577</v>
      </c>
    </row>
    <row r="23891" spans="1:5">
      <c r="A23891" s="1">
        <v>23890</v>
      </c>
      <c r="B23891" s="3">
        <v>144.65</v>
      </c>
      <c r="C23891" s="3">
        <v>-7.45513076782</v>
      </c>
      <c r="D23891" s="4">
        <v>0.993160010046139</v>
      </c>
      <c r="E23891" s="5" t="s">
        <v>577</v>
      </c>
    </row>
    <row r="23892" spans="1:5">
      <c r="A23892" s="1">
        <v>23891</v>
      </c>
      <c r="B23892" s="3">
        <v>145.15</v>
      </c>
      <c r="C23892" s="3">
        <v>-7.45513076782</v>
      </c>
      <c r="D23892" s="4">
        <v>1.49027120505359</v>
      </c>
      <c r="E23892" s="5" t="s">
        <v>577</v>
      </c>
    </row>
    <row r="23893" spans="1:5">
      <c r="A23893" s="1">
        <v>23892</v>
      </c>
      <c r="B23893" s="3">
        <v>141.35</v>
      </c>
      <c r="C23893" s="3">
        <v>-7.55513076782</v>
      </c>
      <c r="D23893" s="4">
        <v>1.24101320313081</v>
      </c>
      <c r="E23893" s="5" t="s">
        <v>577</v>
      </c>
    </row>
    <row r="23894" spans="1:5">
      <c r="A23894" s="1">
        <v>23893</v>
      </c>
      <c r="B23894" s="3">
        <v>143.75</v>
      </c>
      <c r="C23894" s="3">
        <v>-7.55513076782</v>
      </c>
      <c r="D23894" s="4">
        <v>1.49027120505359</v>
      </c>
      <c r="E23894" s="5" t="s">
        <v>577</v>
      </c>
    </row>
    <row r="23895" spans="1:5">
      <c r="A23895" s="1">
        <v>23894</v>
      </c>
      <c r="B23895" s="3">
        <v>144.75</v>
      </c>
      <c r="C23895" s="3">
        <v>-7.55513076782</v>
      </c>
      <c r="D23895" s="4">
        <v>1.31110913888505</v>
      </c>
      <c r="E23895" s="5" t="s">
        <v>577</v>
      </c>
    </row>
    <row r="23896" spans="1:5">
      <c r="A23896" s="1">
        <v>23895</v>
      </c>
      <c r="B23896" s="3">
        <v>144.85</v>
      </c>
      <c r="C23896" s="3">
        <v>-7.55513076782</v>
      </c>
      <c r="D23896" s="4">
        <v>1.23451167224993</v>
      </c>
      <c r="E23896" s="5" t="s">
        <v>577</v>
      </c>
    </row>
    <row r="23897" spans="1:5">
      <c r="A23897" s="1">
        <v>23896</v>
      </c>
      <c r="B23897" s="3">
        <v>141.35</v>
      </c>
      <c r="C23897" s="3">
        <v>-7.65513076782</v>
      </c>
      <c r="D23897" s="4">
        <v>1.24101320313081</v>
      </c>
      <c r="E23897" s="5" t="s">
        <v>577</v>
      </c>
    </row>
    <row r="23898" spans="1:5">
      <c r="A23898" s="1">
        <v>23897</v>
      </c>
      <c r="B23898" s="3">
        <v>141.45</v>
      </c>
      <c r="C23898" s="3">
        <v>-7.65513076782</v>
      </c>
      <c r="D23898" s="4">
        <v>1.41121958877278</v>
      </c>
      <c r="E23898" s="5" t="s">
        <v>577</v>
      </c>
    </row>
    <row r="23899" spans="1:5">
      <c r="A23899" s="1">
        <v>23898</v>
      </c>
      <c r="B23899" s="3">
        <v>143.95</v>
      </c>
      <c r="C23899" s="3">
        <v>-7.65513076782</v>
      </c>
      <c r="D23899" s="4">
        <v>1.65513517983121</v>
      </c>
      <c r="E23899" s="5" t="s">
        <v>577</v>
      </c>
    </row>
    <row r="23900" spans="1:5">
      <c r="A23900" s="1">
        <v>23899</v>
      </c>
      <c r="B23900" s="3">
        <v>144.05</v>
      </c>
      <c r="C23900" s="3">
        <v>-7.65513076782</v>
      </c>
      <c r="D23900" s="4">
        <v>1.49027120505359</v>
      </c>
      <c r="E23900" s="5" t="s">
        <v>577</v>
      </c>
    </row>
    <row r="23901" spans="1:5">
      <c r="A23901" s="1">
        <v>23900</v>
      </c>
      <c r="B23901" s="3">
        <v>144.15</v>
      </c>
      <c r="C23901" s="3">
        <v>-7.65513076782</v>
      </c>
      <c r="D23901" s="4">
        <v>1.49027120505359</v>
      </c>
      <c r="E23901" s="5" t="s">
        <v>577</v>
      </c>
    </row>
    <row r="23902" spans="1:5">
      <c r="A23902" s="1">
        <v>23901</v>
      </c>
      <c r="B23902" s="3">
        <v>144.95</v>
      </c>
      <c r="C23902" s="3">
        <v>-7.65513076782</v>
      </c>
      <c r="D23902" s="4">
        <v>1.23451167224993</v>
      </c>
      <c r="E23902" s="5" t="s">
        <v>577</v>
      </c>
    </row>
    <row r="23903" spans="1:5">
      <c r="A23903" s="1">
        <v>23902</v>
      </c>
      <c r="B23903" s="3">
        <v>143.35</v>
      </c>
      <c r="C23903" s="3">
        <v>-7.75513076782</v>
      </c>
      <c r="D23903" s="4">
        <v>1.80789914181567</v>
      </c>
      <c r="E23903" s="5" t="s">
        <v>577</v>
      </c>
    </row>
    <row r="23904" spans="1:5">
      <c r="A23904" s="1">
        <v>23903</v>
      </c>
      <c r="B23904" s="3">
        <v>141.65</v>
      </c>
      <c r="C23904" s="3">
        <v>-7.85513076782</v>
      </c>
      <c r="D23904" s="4">
        <v>1.23177469619546</v>
      </c>
      <c r="E23904" s="5" t="s">
        <v>577</v>
      </c>
    </row>
    <row r="23905" spans="1:5">
      <c r="A23905" s="1">
        <v>23904</v>
      </c>
      <c r="B23905" s="3">
        <v>141.75</v>
      </c>
      <c r="C23905" s="3">
        <v>-7.85513076782</v>
      </c>
      <c r="D23905" s="4">
        <v>1.24101320313081</v>
      </c>
      <c r="E23905" s="5" t="s">
        <v>577</v>
      </c>
    </row>
    <row r="23906" spans="1:5">
      <c r="A23906" s="1">
        <v>23905</v>
      </c>
      <c r="B23906" s="3">
        <v>143.15</v>
      </c>
      <c r="C23906" s="3">
        <v>-7.85513076782</v>
      </c>
      <c r="D23906" s="4">
        <v>1.87397267553389</v>
      </c>
      <c r="E23906" s="5" t="s">
        <v>577</v>
      </c>
    </row>
    <row r="23907" spans="1:5">
      <c r="A23907" s="1">
        <v>23906</v>
      </c>
      <c r="B23907" s="3">
        <v>143.55</v>
      </c>
      <c r="C23907" s="3">
        <v>-7.85513076782</v>
      </c>
      <c r="D23907" s="4">
        <v>1.88321118246923</v>
      </c>
      <c r="E23907" s="5" t="s">
        <v>577</v>
      </c>
    </row>
    <row r="23908" spans="1:5">
      <c r="A23908" s="1">
        <v>23907</v>
      </c>
      <c r="B23908" s="3">
        <v>141.75</v>
      </c>
      <c r="C23908" s="3">
        <v>-7.95513076782</v>
      </c>
      <c r="D23908" s="4">
        <v>1.24101320313081</v>
      </c>
      <c r="E23908" s="5" t="s">
        <v>577</v>
      </c>
    </row>
    <row r="23909" spans="1:5">
      <c r="A23909" s="1">
        <v>23908</v>
      </c>
      <c r="B23909" s="3">
        <v>143.35</v>
      </c>
      <c r="C23909" s="3">
        <v>-7.95513076782</v>
      </c>
      <c r="D23909" s="4">
        <v>1.8574461977805</v>
      </c>
      <c r="E23909" s="5" t="s">
        <v>577</v>
      </c>
    </row>
    <row r="23910" spans="1:5">
      <c r="A23910" s="1">
        <v>23909</v>
      </c>
      <c r="B23910" s="3">
        <v>143.75</v>
      </c>
      <c r="C23910" s="3">
        <v>-7.95513076782</v>
      </c>
      <c r="D23910" s="4">
        <v>1.80789914181567</v>
      </c>
      <c r="E23910" s="5" t="s">
        <v>577</v>
      </c>
    </row>
    <row r="23911" spans="1:5">
      <c r="A23911" s="1">
        <v>23910</v>
      </c>
      <c r="B23911" s="3">
        <v>141.75</v>
      </c>
      <c r="C23911" s="3">
        <v>-8.05513076782</v>
      </c>
      <c r="D23911" s="4">
        <v>1.41121958877278</v>
      </c>
      <c r="E23911" s="5" t="s">
        <v>577</v>
      </c>
    </row>
    <row r="23912" spans="1:5">
      <c r="A23912" s="1">
        <v>23911</v>
      </c>
      <c r="B23912" s="3">
        <v>142.85</v>
      </c>
      <c r="C23912" s="3">
        <v>-8.05513076782</v>
      </c>
      <c r="D23912" s="4">
        <v>1.88321118246923</v>
      </c>
      <c r="E23912" s="5" t="s">
        <v>577</v>
      </c>
    </row>
    <row r="23913" spans="1:5">
      <c r="A23913" s="1">
        <v>23912</v>
      </c>
      <c r="B23913" s="3">
        <v>143.05</v>
      </c>
      <c r="C23913" s="3">
        <v>-8.05513076782</v>
      </c>
      <c r="D23913" s="4">
        <v>1.80789914181567</v>
      </c>
      <c r="E23913" s="5" t="s">
        <v>577</v>
      </c>
    </row>
    <row r="23914" spans="1:5">
      <c r="A23914" s="1">
        <v>23913</v>
      </c>
      <c r="B23914" s="3">
        <v>143.35</v>
      </c>
      <c r="C23914" s="3">
        <v>-8.05513076782</v>
      </c>
      <c r="D23914" s="4">
        <v>1.88321118246923</v>
      </c>
      <c r="E23914" s="5" t="s">
        <v>577</v>
      </c>
    </row>
    <row r="23915" spans="1:5">
      <c r="A23915" s="1">
        <v>23914</v>
      </c>
      <c r="B23915" s="3">
        <v>142.05</v>
      </c>
      <c r="C23915" s="3">
        <v>-8.15513076782</v>
      </c>
      <c r="D23915" s="4">
        <v>1.53087676518591</v>
      </c>
      <c r="E23915" s="5" t="s">
        <v>577</v>
      </c>
    </row>
    <row r="23916" spans="1:5">
      <c r="A23916" s="1">
        <v>23915</v>
      </c>
      <c r="B23916" s="3">
        <v>143.25</v>
      </c>
      <c r="C23916" s="3">
        <v>-8.15513076782</v>
      </c>
      <c r="D23916" s="4">
        <v>1.80789914181567</v>
      </c>
      <c r="E23916" s="5" t="s">
        <v>577</v>
      </c>
    </row>
    <row r="23917" spans="1:5">
      <c r="A23917" s="1">
        <v>23916</v>
      </c>
      <c r="B23917" s="3">
        <v>143.35</v>
      </c>
      <c r="C23917" s="3">
        <v>-8.15513076782</v>
      </c>
      <c r="D23917" s="4">
        <v>1.80789914181567</v>
      </c>
      <c r="E23917" s="5" t="s">
        <v>577</v>
      </c>
    </row>
    <row r="23918" spans="1:5">
      <c r="A23918" s="1">
        <v>23917</v>
      </c>
      <c r="B23918" s="3">
        <v>143.55</v>
      </c>
      <c r="C23918" s="3">
        <v>-8.15513076782</v>
      </c>
      <c r="D23918" s="4">
        <v>1.88321118246923</v>
      </c>
      <c r="E23918" s="5" t="s">
        <v>577</v>
      </c>
    </row>
    <row r="23919" spans="1:5">
      <c r="A23919" s="1">
        <v>23918</v>
      </c>
      <c r="B23919" s="3">
        <v>146.15</v>
      </c>
      <c r="C23919" s="3">
        <v>-8.15513076782</v>
      </c>
      <c r="D23919" s="4">
        <v>1.53981826101842</v>
      </c>
      <c r="E23919" s="5" t="s">
        <v>577</v>
      </c>
    </row>
    <row r="23920" spans="1:5">
      <c r="A23920" s="1">
        <v>23919</v>
      </c>
      <c r="B23920" s="3">
        <v>146.25</v>
      </c>
      <c r="C23920" s="3">
        <v>-8.15513076782</v>
      </c>
      <c r="D23920" s="4">
        <v>1.49027120505359</v>
      </c>
      <c r="E23920" s="5" t="s">
        <v>577</v>
      </c>
    </row>
    <row r="23921" spans="1:5">
      <c r="A23921" s="1">
        <v>23920</v>
      </c>
      <c r="B23921" s="3">
        <v>142.15</v>
      </c>
      <c r="C23921" s="3">
        <v>-8.35513076782</v>
      </c>
      <c r="D23921" s="4">
        <v>1.29908854236262</v>
      </c>
      <c r="E23921" s="5" t="s">
        <v>577</v>
      </c>
    </row>
    <row r="23922" spans="1:5">
      <c r="A23922" s="1">
        <v>23921</v>
      </c>
      <c r="B23922" s="3">
        <v>142.35</v>
      </c>
      <c r="C23922" s="3">
        <v>-8.35513076782</v>
      </c>
      <c r="D23922" s="4">
        <v>1.53087676518591</v>
      </c>
      <c r="E23922" s="5" t="s">
        <v>577</v>
      </c>
    </row>
    <row r="23923" spans="1:5">
      <c r="A23923" s="1">
        <v>23922</v>
      </c>
      <c r="B23923" s="3">
        <v>142.65</v>
      </c>
      <c r="C23923" s="3">
        <v>-8.35513076782</v>
      </c>
      <c r="D23923" s="4">
        <v>1.22932531803006</v>
      </c>
      <c r="E23923" s="5" t="s">
        <v>577</v>
      </c>
    </row>
    <row r="23924" spans="1:5">
      <c r="A23924" s="1">
        <v>23923</v>
      </c>
      <c r="B23924" s="3">
        <v>142.75</v>
      </c>
      <c r="C23924" s="3">
        <v>-8.35513076782</v>
      </c>
      <c r="D23924" s="4">
        <v>1.31112332357912</v>
      </c>
      <c r="E23924" s="5" t="s">
        <v>577</v>
      </c>
    </row>
    <row r="23925" spans="1:5">
      <c r="A23925" s="1">
        <v>23924</v>
      </c>
      <c r="B23925" s="3">
        <v>142.55</v>
      </c>
      <c r="C23925" s="3">
        <v>-8.45513076782</v>
      </c>
      <c r="D23925" s="4">
        <v>1.24101320313081</v>
      </c>
      <c r="E23925" s="5" t="s">
        <v>577</v>
      </c>
    </row>
    <row r="23926" spans="1:5">
      <c r="A23926" s="1">
        <v>23925</v>
      </c>
      <c r="B23926" s="3">
        <v>142.95</v>
      </c>
      <c r="C23926" s="3">
        <v>-8.45513076782</v>
      </c>
      <c r="D23926" s="4">
        <v>1.36067037954394</v>
      </c>
      <c r="E23926" s="5" t="s">
        <v>577</v>
      </c>
    </row>
    <row r="23927" spans="1:5">
      <c r="A23927" s="1">
        <v>23926</v>
      </c>
      <c r="B23927" s="3">
        <v>143.25</v>
      </c>
      <c r="C23927" s="3">
        <v>-8.45513076782</v>
      </c>
      <c r="D23927" s="4">
        <v>1.36067037954394</v>
      </c>
      <c r="E23927" s="5" t="s">
        <v>577</v>
      </c>
    </row>
    <row r="23928" spans="1:5">
      <c r="A23928" s="1">
        <v>23927</v>
      </c>
      <c r="B23928" s="3">
        <v>147.45</v>
      </c>
      <c r="C23928" s="3">
        <v>-8.45513076782</v>
      </c>
      <c r="D23928" s="4">
        <v>1.08851148307259</v>
      </c>
      <c r="E23928" s="5" t="s">
        <v>577</v>
      </c>
    </row>
    <row r="23929" spans="1:5">
      <c r="A23929" s="1">
        <v>23928</v>
      </c>
      <c r="B23929" s="3">
        <v>141.25</v>
      </c>
      <c r="C23929" s="3">
        <v>-8.85513076782</v>
      </c>
      <c r="D23929" s="4">
        <v>1.08890606064115</v>
      </c>
      <c r="E23929" s="5" t="s">
        <v>571</v>
      </c>
    </row>
    <row r="23930" spans="1:5">
      <c r="A23930" s="1">
        <v>23929</v>
      </c>
      <c r="B23930" s="3">
        <v>141.05</v>
      </c>
      <c r="C23930" s="3">
        <v>-8.95513076782</v>
      </c>
      <c r="D23930" s="4">
        <v>1.09973929736735</v>
      </c>
      <c r="E23930" s="5" t="s">
        <v>571</v>
      </c>
    </row>
    <row r="23931" spans="1:5">
      <c r="A23931" s="1">
        <v>23930</v>
      </c>
      <c r="B23931" s="3">
        <v>141.45</v>
      </c>
      <c r="C23931" s="3">
        <v>-8.95513076782</v>
      </c>
      <c r="D23931" s="4">
        <v>1.46929492800459</v>
      </c>
      <c r="E23931" s="5" t="s">
        <v>571</v>
      </c>
    </row>
    <row r="23932" spans="1:5">
      <c r="A23932" s="1">
        <v>23931</v>
      </c>
      <c r="B23932" s="3">
        <v>141.55</v>
      </c>
      <c r="C23932" s="3">
        <v>-8.95513076782</v>
      </c>
      <c r="D23932" s="4">
        <v>1.29908854236262</v>
      </c>
      <c r="E23932" s="5" t="s">
        <v>571</v>
      </c>
    </row>
    <row r="23933" spans="1:5">
      <c r="A23933" s="1">
        <v>23932</v>
      </c>
      <c r="B23933" s="3">
        <v>141.05</v>
      </c>
      <c r="C23933" s="3">
        <v>-9.05513076782</v>
      </c>
      <c r="D23933" s="4">
        <v>1.09973929736735</v>
      </c>
      <c r="E23933" s="5" t="s">
        <v>571</v>
      </c>
    </row>
    <row r="23934" spans="1:5">
      <c r="A23934" s="1">
        <v>23933</v>
      </c>
      <c r="B23934" s="3">
        <v>141.35</v>
      </c>
      <c r="C23934" s="3">
        <v>-9.05513076782</v>
      </c>
      <c r="D23934" s="4">
        <v>1.08890606064115</v>
      </c>
      <c r="E23934" s="5" t="s">
        <v>571</v>
      </c>
    </row>
    <row r="23935" spans="1:5">
      <c r="A23935" s="1">
        <v>23934</v>
      </c>
      <c r="B23935" s="3">
        <v>146.95</v>
      </c>
      <c r="C23935" s="3">
        <v>-9.15513076782</v>
      </c>
      <c r="D23935" s="4">
        <v>1.61203107330906</v>
      </c>
      <c r="E23935" s="5" t="s">
        <v>571</v>
      </c>
    </row>
    <row r="23936" spans="1:5">
      <c r="A23936" s="1">
        <v>23935</v>
      </c>
      <c r="B23936" s="3">
        <v>148.95</v>
      </c>
      <c r="C23936" s="3">
        <v>-9.35513076782</v>
      </c>
      <c r="D23936" s="4">
        <v>0.439110987722542</v>
      </c>
      <c r="E23936" s="5" t="s">
        <v>577</v>
      </c>
    </row>
    <row r="23937" spans="1:5">
      <c r="A23937" s="1">
        <v>23936</v>
      </c>
      <c r="B23937" s="3">
        <v>-61.35</v>
      </c>
      <c r="C23937" s="3">
        <v>-19.6551307678</v>
      </c>
      <c r="D23937" s="4">
        <v>0.830165058694954</v>
      </c>
      <c r="E23937" s="5" t="s">
        <v>571</v>
      </c>
    </row>
    <row r="23938" spans="1:5">
      <c r="A23938" s="1">
        <v>23937</v>
      </c>
      <c r="B23938" s="3">
        <v>-60.05</v>
      </c>
      <c r="C23938" s="3">
        <v>-19.9551307678</v>
      </c>
      <c r="D23938" s="4">
        <v>0.325600708774742</v>
      </c>
      <c r="E23938" s="5" t="s">
        <v>571</v>
      </c>
    </row>
    <row r="23939" spans="1:5">
      <c r="A23939" s="1">
        <v>23938</v>
      </c>
      <c r="B23939" s="3">
        <v>-60.65</v>
      </c>
      <c r="C23939" s="3">
        <v>-20.1551307678</v>
      </c>
      <c r="D23939" s="4">
        <v>0.830165058694954</v>
      </c>
      <c r="E23939" s="5" t="s">
        <v>571</v>
      </c>
    </row>
    <row r="23940" spans="1:5">
      <c r="A23940" s="1">
        <v>23939</v>
      </c>
      <c r="B23940" s="3">
        <v>-61.75</v>
      </c>
      <c r="C23940" s="3">
        <v>-20.3551307678</v>
      </c>
      <c r="D23940" s="4">
        <v>0.796619477185593</v>
      </c>
      <c r="E23940" s="5" t="s">
        <v>571</v>
      </c>
    </row>
    <row r="23941" spans="1:5">
      <c r="A23941" s="1">
        <v>23940</v>
      </c>
      <c r="B23941" s="3">
        <v>-59.75</v>
      </c>
      <c r="C23941" s="3">
        <v>-20.5551307678</v>
      </c>
      <c r="D23941" s="4">
        <v>0.0572873788766741</v>
      </c>
      <c r="E23941" s="5" t="s">
        <v>571</v>
      </c>
    </row>
    <row r="23942" spans="1:5">
      <c r="A23942" s="1">
        <v>23941</v>
      </c>
      <c r="B23942" s="3">
        <v>-62.05</v>
      </c>
      <c r="C23942" s="3">
        <v>-20.6551307678</v>
      </c>
      <c r="D23942" s="4">
        <v>0.796619477185593</v>
      </c>
      <c r="E23942" s="5" t="s">
        <v>571</v>
      </c>
    </row>
    <row r="23943" spans="1:5">
      <c r="A23943" s="1">
        <v>23942</v>
      </c>
      <c r="B23943" s="3">
        <v>-62.05</v>
      </c>
      <c r="C23943" s="3">
        <v>-20.7551307678</v>
      </c>
      <c r="D23943" s="4">
        <v>0.796619477185593</v>
      </c>
      <c r="E23943" s="5" t="s">
        <v>571</v>
      </c>
    </row>
    <row r="23944" spans="1:5">
      <c r="A23944" s="1">
        <v>23943</v>
      </c>
      <c r="B23944" s="3">
        <v>-61.95</v>
      </c>
      <c r="C23944" s="3">
        <v>-20.8551307678</v>
      </c>
      <c r="D23944" s="4">
        <v>0.796619477185593</v>
      </c>
      <c r="E23944" s="5" t="s">
        <v>571</v>
      </c>
    </row>
    <row r="23945" spans="1:5">
      <c r="A23945" s="1">
        <v>23944</v>
      </c>
      <c r="B23945" s="3">
        <v>-59.35</v>
      </c>
      <c r="C23945" s="3">
        <v>-20.8551307678</v>
      </c>
      <c r="D23945" s="4">
        <v>0.370814314831806</v>
      </c>
      <c r="E23945" s="5" t="s">
        <v>571</v>
      </c>
    </row>
    <row r="23946" spans="1:5">
      <c r="A23946" s="1">
        <v>23945</v>
      </c>
      <c r="B23946" s="3">
        <v>-57.85</v>
      </c>
      <c r="C23946" s="3">
        <v>-20.9551307678</v>
      </c>
      <c r="D23946" s="4">
        <v>0.21614466615589</v>
      </c>
      <c r="E23946" s="5" t="s">
        <v>571</v>
      </c>
    </row>
    <row r="23947" spans="1:5">
      <c r="A23947" s="1">
        <v>23946</v>
      </c>
      <c r="B23947" s="3">
        <v>-60.95</v>
      </c>
      <c r="C23947" s="3">
        <v>-21.1551307678</v>
      </c>
      <c r="D23947" s="4">
        <v>0.293396424345647</v>
      </c>
      <c r="E23947" s="5" t="s">
        <v>571</v>
      </c>
    </row>
    <row r="23948" spans="1:5">
      <c r="A23948" s="1">
        <v>23947</v>
      </c>
      <c r="B23948" s="3">
        <v>-60.95</v>
      </c>
      <c r="C23948" s="3">
        <v>-21.2551307678</v>
      </c>
      <c r="D23948" s="4">
        <v>0.340377617820192</v>
      </c>
      <c r="E23948" s="5" t="s">
        <v>571</v>
      </c>
    </row>
    <row r="23949" spans="1:5">
      <c r="A23949" s="1">
        <v>23948</v>
      </c>
      <c r="B23949" s="3">
        <v>-59.85</v>
      </c>
      <c r="C23949" s="3">
        <v>-21.3551307678</v>
      </c>
      <c r="D23949" s="4">
        <v>0.313419483735904</v>
      </c>
      <c r="E23949" s="5" t="s">
        <v>571</v>
      </c>
    </row>
    <row r="23950" spans="1:5">
      <c r="A23950" s="1">
        <v>23949</v>
      </c>
      <c r="B23950" s="3">
        <v>-59.95</v>
      </c>
      <c r="C23950" s="3">
        <v>-21.4551307678</v>
      </c>
      <c r="D23950" s="4">
        <v>0.313419483735904</v>
      </c>
      <c r="E23950" s="5" t="s">
        <v>571</v>
      </c>
    </row>
    <row r="23951" spans="1:5">
      <c r="A23951" s="1">
        <v>23950</v>
      </c>
      <c r="B23951" s="3">
        <v>-59.55</v>
      </c>
      <c r="C23951" s="3">
        <v>-21.4551307678</v>
      </c>
      <c r="D23951" s="4">
        <v>0.313419483735904</v>
      </c>
      <c r="E23951" s="5" t="s">
        <v>571</v>
      </c>
    </row>
    <row r="23952" spans="1:5">
      <c r="A23952" s="1">
        <v>23951</v>
      </c>
      <c r="B23952" s="3">
        <v>-59.85</v>
      </c>
      <c r="C23952" s="3">
        <v>-21.7551307678</v>
      </c>
      <c r="D23952" s="4">
        <v>0.313419483735904</v>
      </c>
      <c r="E23952" s="5" t="s">
        <v>571</v>
      </c>
    </row>
    <row r="23953" spans="1:5">
      <c r="A23953" s="1">
        <v>23952</v>
      </c>
      <c r="B23953" s="3">
        <v>-59.25</v>
      </c>
      <c r="C23953" s="3">
        <v>-21.8551307678</v>
      </c>
      <c r="D23953" s="4">
        <v>0.313095400477728</v>
      </c>
      <c r="E23953" s="5" t="s">
        <v>571</v>
      </c>
    </row>
    <row r="23954" spans="1:5">
      <c r="A23954" s="1">
        <v>23953</v>
      </c>
      <c r="B23954" s="3">
        <v>-58.65</v>
      </c>
      <c r="C23954" s="3">
        <v>-21.8551307678</v>
      </c>
      <c r="D23954" s="4">
        <v>0.385121490313452</v>
      </c>
      <c r="E23954" s="5" t="s">
        <v>571</v>
      </c>
    </row>
    <row r="23955" spans="1:5">
      <c r="A23955" s="1">
        <v>23954</v>
      </c>
      <c r="B23955" s="3">
        <v>-62.45</v>
      </c>
      <c r="C23955" s="3">
        <v>-21.9551307678</v>
      </c>
      <c r="D23955" s="4">
        <v>0.340377617820192</v>
      </c>
      <c r="E23955" s="5" t="s">
        <v>571</v>
      </c>
    </row>
    <row r="23956" spans="1:5">
      <c r="A23956" s="1">
        <v>23955</v>
      </c>
      <c r="B23956" s="3">
        <v>-59.85</v>
      </c>
      <c r="C23956" s="3">
        <v>-21.9551307678</v>
      </c>
      <c r="D23956" s="4">
        <v>0.313419483735904</v>
      </c>
      <c r="E23956" s="5" t="s">
        <v>571</v>
      </c>
    </row>
    <row r="23957" spans="1:5">
      <c r="A23957" s="1">
        <v>23956</v>
      </c>
      <c r="B23957" s="3">
        <v>-60.15</v>
      </c>
      <c r="C23957" s="3">
        <v>-22.0551307678</v>
      </c>
      <c r="D23957" s="4">
        <v>0.313419483735904</v>
      </c>
      <c r="E23957" s="5" t="s">
        <v>571</v>
      </c>
    </row>
    <row r="23958" spans="1:5">
      <c r="A23958" s="1">
        <v>23957</v>
      </c>
      <c r="B23958" s="3">
        <v>-59.95</v>
      </c>
      <c r="C23958" s="3">
        <v>-22.0551307678</v>
      </c>
      <c r="D23958" s="4">
        <v>0.313419483735904</v>
      </c>
      <c r="E23958" s="5" t="s">
        <v>571</v>
      </c>
    </row>
    <row r="23959" spans="1:5">
      <c r="A23959" s="1">
        <v>23958</v>
      </c>
      <c r="B23959" s="3">
        <v>-59.65</v>
      </c>
      <c r="C23959" s="3">
        <v>-22.0551307678</v>
      </c>
      <c r="D23959" s="4">
        <v>0.313419483735904</v>
      </c>
      <c r="E23959" s="5" t="s">
        <v>571</v>
      </c>
    </row>
    <row r="23960" spans="1:5">
      <c r="A23960" s="1">
        <v>23959</v>
      </c>
      <c r="B23960" s="3">
        <v>-60.75</v>
      </c>
      <c r="C23960" s="3">
        <v>-22.1551307678</v>
      </c>
      <c r="D23960" s="4">
        <v>0.80084295913291</v>
      </c>
      <c r="E23960" s="5" t="s">
        <v>566</v>
      </c>
    </row>
    <row r="23961" spans="1:5">
      <c r="A23961" s="1">
        <v>23960</v>
      </c>
      <c r="B23961" s="3">
        <v>-60.25</v>
      </c>
      <c r="C23961" s="3">
        <v>-22.1551307678</v>
      </c>
      <c r="D23961" s="4">
        <v>0.80084295913291</v>
      </c>
      <c r="E23961" s="5" t="s">
        <v>571</v>
      </c>
    </row>
    <row r="23962" spans="1:5">
      <c r="A23962" s="1">
        <v>23961</v>
      </c>
      <c r="B23962" s="3">
        <v>-60.05</v>
      </c>
      <c r="C23962" s="3">
        <v>-22.1551307678</v>
      </c>
      <c r="D23962" s="4">
        <v>0.313419483735904</v>
      </c>
      <c r="E23962" s="5" t="s">
        <v>571</v>
      </c>
    </row>
    <row r="23963" spans="1:5">
      <c r="A23963" s="1">
        <v>23962</v>
      </c>
      <c r="B23963" s="3">
        <v>-59.15</v>
      </c>
      <c r="C23963" s="3">
        <v>-22.1551307678</v>
      </c>
      <c r="D23963" s="4">
        <v>0.0572873788766741</v>
      </c>
      <c r="E23963" s="5" t="s">
        <v>571</v>
      </c>
    </row>
    <row r="23964" spans="1:5">
      <c r="A23964" s="1">
        <v>23963</v>
      </c>
      <c r="B23964" s="3">
        <v>-60.55</v>
      </c>
      <c r="C23964" s="3">
        <v>-22.2551307678</v>
      </c>
      <c r="D23964" s="4">
        <v>0.80084295913291</v>
      </c>
      <c r="E23964" s="5" t="s">
        <v>566</v>
      </c>
    </row>
    <row r="23965" spans="1:5">
      <c r="A23965" s="1">
        <v>23964</v>
      </c>
      <c r="B23965" s="3">
        <v>-60.05</v>
      </c>
      <c r="C23965" s="3">
        <v>-22.2551307678</v>
      </c>
      <c r="D23965" s="4">
        <v>0.80084295913291</v>
      </c>
      <c r="E23965" s="5" t="s">
        <v>571</v>
      </c>
    </row>
    <row r="23966" spans="1:5">
      <c r="A23966" s="1">
        <v>23965</v>
      </c>
      <c r="B23966" s="3">
        <v>-59.75</v>
      </c>
      <c r="C23966" s="3">
        <v>-22.2551307678</v>
      </c>
      <c r="D23966" s="4">
        <v>0.313419483735904</v>
      </c>
      <c r="E23966" s="5" t="s">
        <v>571</v>
      </c>
    </row>
    <row r="23967" spans="1:5">
      <c r="A23967" s="1">
        <v>23966</v>
      </c>
      <c r="B23967" s="3">
        <v>-61.75</v>
      </c>
      <c r="C23967" s="3">
        <v>-22.3551307678</v>
      </c>
      <c r="D23967" s="4">
        <v>0.340377617820192</v>
      </c>
      <c r="E23967" s="5" t="s">
        <v>571</v>
      </c>
    </row>
    <row r="23968" spans="1:5">
      <c r="A23968" s="1">
        <v>23967</v>
      </c>
      <c r="B23968" s="3">
        <v>-60.15</v>
      </c>
      <c r="C23968" s="3">
        <v>-22.3551307678</v>
      </c>
      <c r="D23968" s="4">
        <v>0.80084295913291</v>
      </c>
      <c r="E23968" s="5" t="s">
        <v>571</v>
      </c>
    </row>
    <row r="23969" spans="1:5">
      <c r="A23969" s="1">
        <v>23968</v>
      </c>
      <c r="B23969" s="3">
        <v>-59.95</v>
      </c>
      <c r="C23969" s="3">
        <v>-22.3551307678</v>
      </c>
      <c r="D23969" s="4">
        <v>0.80084295913291</v>
      </c>
      <c r="E23969" s="5" t="s">
        <v>571</v>
      </c>
    </row>
    <row r="23970" spans="1:5">
      <c r="A23970" s="1">
        <v>23969</v>
      </c>
      <c r="B23970" s="3">
        <v>-59.65</v>
      </c>
      <c r="C23970" s="3">
        <v>-22.3551307678</v>
      </c>
      <c r="D23970" s="4">
        <v>0.313419483735904</v>
      </c>
      <c r="E23970" s="5" t="s">
        <v>571</v>
      </c>
    </row>
    <row r="23971" spans="1:5">
      <c r="A23971" s="1">
        <v>23970</v>
      </c>
      <c r="B23971" s="3">
        <v>-59.55</v>
      </c>
      <c r="C23971" s="3">
        <v>-22.3551307678</v>
      </c>
      <c r="D23971" s="4">
        <v>0.094583778812387</v>
      </c>
      <c r="E23971" s="5" t="s">
        <v>571</v>
      </c>
    </row>
    <row r="23972" spans="1:5">
      <c r="A23972" s="1">
        <v>23971</v>
      </c>
      <c r="B23972" s="3">
        <v>-57.85</v>
      </c>
      <c r="C23972" s="3">
        <v>-22.3551307678</v>
      </c>
      <c r="D23972" s="4">
        <v>0.595255224733845</v>
      </c>
      <c r="E23972" s="5" t="s">
        <v>571</v>
      </c>
    </row>
    <row r="23973" spans="1:5">
      <c r="A23973" s="1">
        <v>23972</v>
      </c>
      <c r="B23973" s="3">
        <v>-62.25</v>
      </c>
      <c r="C23973" s="3">
        <v>-22.4551307678</v>
      </c>
      <c r="D23973" s="4">
        <v>0.340377617820192</v>
      </c>
      <c r="E23973" s="5" t="s">
        <v>571</v>
      </c>
    </row>
    <row r="23974" spans="1:5">
      <c r="A23974" s="1">
        <v>23973</v>
      </c>
      <c r="B23974" s="3">
        <v>-61.35</v>
      </c>
      <c r="C23974" s="3">
        <v>-22.4551307678</v>
      </c>
      <c r="D23974" s="4">
        <v>0.340377617820192</v>
      </c>
      <c r="E23974" s="5" t="s">
        <v>571</v>
      </c>
    </row>
    <row r="23975" spans="1:5">
      <c r="A23975" s="1">
        <v>23974</v>
      </c>
      <c r="B23975" s="3">
        <v>-55.75</v>
      </c>
      <c r="C23975" s="3">
        <v>-22.4551307678</v>
      </c>
      <c r="D23975" s="4">
        <v>0.891334821576142</v>
      </c>
      <c r="E23975" s="5" t="s">
        <v>570</v>
      </c>
    </row>
    <row r="23976" spans="1:5">
      <c r="A23976" s="1">
        <v>23975</v>
      </c>
      <c r="B23976" s="3">
        <v>-61.75</v>
      </c>
      <c r="C23976" s="3">
        <v>-22.5551307678</v>
      </c>
      <c r="D23976" s="4">
        <v>0.340377617820192</v>
      </c>
      <c r="E23976" s="5" t="s">
        <v>571</v>
      </c>
    </row>
    <row r="23977" spans="1:5">
      <c r="A23977" s="1">
        <v>23976</v>
      </c>
      <c r="B23977" s="3">
        <v>-59.85</v>
      </c>
      <c r="C23977" s="3">
        <v>-22.5551307678</v>
      </c>
      <c r="D23977" s="4">
        <v>0.80084295913291</v>
      </c>
      <c r="E23977" s="5" t="s">
        <v>571</v>
      </c>
    </row>
    <row r="23978" spans="1:5">
      <c r="A23978" s="1">
        <v>23977</v>
      </c>
      <c r="B23978" s="3">
        <v>-61.35</v>
      </c>
      <c r="C23978" s="3">
        <v>-22.6551307678</v>
      </c>
      <c r="D23978" s="4">
        <v>0.340377617820192</v>
      </c>
      <c r="E23978" s="5" t="s">
        <v>566</v>
      </c>
    </row>
    <row r="23979" spans="1:5">
      <c r="A23979" s="1">
        <v>23978</v>
      </c>
      <c r="B23979" s="3">
        <v>-60.95</v>
      </c>
      <c r="C23979" s="3">
        <v>-22.6551307678</v>
      </c>
      <c r="D23979" s="4">
        <v>0.340377617820192</v>
      </c>
      <c r="E23979" s="5" t="s">
        <v>566</v>
      </c>
    </row>
    <row r="23980" spans="1:5">
      <c r="A23980" s="1">
        <v>23979</v>
      </c>
      <c r="B23980" s="3">
        <v>-55.75</v>
      </c>
      <c r="C23980" s="3">
        <v>-22.6551307678</v>
      </c>
      <c r="D23980" s="4">
        <v>1.16676650624283</v>
      </c>
      <c r="E23980" s="5" t="s">
        <v>570</v>
      </c>
    </row>
    <row r="23981" spans="1:5">
      <c r="A23981" s="1">
        <v>23980</v>
      </c>
      <c r="B23981" s="3">
        <v>-61.45</v>
      </c>
      <c r="C23981" s="3">
        <v>-22.7551307678</v>
      </c>
      <c r="D23981" s="4">
        <v>0.340377617820192</v>
      </c>
      <c r="E23981" s="5" t="s">
        <v>571</v>
      </c>
    </row>
    <row r="23982" spans="1:5">
      <c r="A23982" s="1">
        <v>23981</v>
      </c>
      <c r="B23982" s="3">
        <v>-60.45</v>
      </c>
      <c r="C23982" s="3">
        <v>-22.7551307678</v>
      </c>
      <c r="D23982" s="4">
        <v>0.80084295913291</v>
      </c>
      <c r="E23982" s="5" t="s">
        <v>571</v>
      </c>
    </row>
    <row r="23983" spans="1:5">
      <c r="A23983" s="1">
        <v>23982</v>
      </c>
      <c r="B23983" s="3">
        <v>-60.35</v>
      </c>
      <c r="C23983" s="3">
        <v>-22.7551307678</v>
      </c>
      <c r="D23983" s="4">
        <v>0.80084295913291</v>
      </c>
      <c r="E23983" s="5" t="s">
        <v>571</v>
      </c>
    </row>
    <row r="23984" spans="1:5">
      <c r="A23984" s="1">
        <v>23983</v>
      </c>
      <c r="B23984" s="3">
        <v>-59.75</v>
      </c>
      <c r="C23984" s="3">
        <v>-22.7551307678</v>
      </c>
      <c r="D23984" s="4">
        <v>0.80084295913291</v>
      </c>
      <c r="E23984" s="5" t="s">
        <v>571</v>
      </c>
    </row>
    <row r="23985" spans="1:5">
      <c r="A23985" s="1">
        <v>23984</v>
      </c>
      <c r="B23985" s="3">
        <v>-60.25</v>
      </c>
      <c r="C23985" s="3">
        <v>-22.8551307678</v>
      </c>
      <c r="D23985" s="4">
        <v>0.827801093217198</v>
      </c>
      <c r="E23985" s="5" t="s">
        <v>571</v>
      </c>
    </row>
    <row r="23986" spans="1:5">
      <c r="A23986" s="1">
        <v>23985</v>
      </c>
      <c r="B23986" s="3">
        <v>-56.85</v>
      </c>
      <c r="C23986" s="3">
        <v>-22.8551307678</v>
      </c>
      <c r="D23986" s="4">
        <v>0.505119174343648</v>
      </c>
      <c r="E23986" s="5" t="s">
        <v>575</v>
      </c>
    </row>
    <row r="23987" spans="1:5">
      <c r="A23987" s="1">
        <v>23986</v>
      </c>
      <c r="B23987" s="3">
        <v>-56.55</v>
      </c>
      <c r="C23987" s="3">
        <v>-22.8551307678</v>
      </c>
      <c r="D23987" s="4">
        <v>0.419277570582194</v>
      </c>
      <c r="E23987" s="5" t="s">
        <v>570</v>
      </c>
    </row>
    <row r="23988" spans="1:5">
      <c r="A23988" s="1">
        <v>23987</v>
      </c>
      <c r="B23988" s="3">
        <v>-56.05</v>
      </c>
      <c r="C23988" s="3">
        <v>-22.8551307678</v>
      </c>
      <c r="D23988" s="4">
        <v>1.06455927670298</v>
      </c>
      <c r="E23988" s="5" t="s">
        <v>570</v>
      </c>
    </row>
    <row r="23989" spans="1:5">
      <c r="A23989" s="1">
        <v>23988</v>
      </c>
      <c r="B23989" s="3">
        <v>-55.95</v>
      </c>
      <c r="C23989" s="3">
        <v>-22.8551307678</v>
      </c>
      <c r="D23989" s="4">
        <v>0.49752668700439</v>
      </c>
      <c r="E23989" s="5" t="s">
        <v>570</v>
      </c>
    </row>
    <row r="23990" spans="1:5">
      <c r="A23990" s="1">
        <v>23989</v>
      </c>
      <c r="B23990" s="3">
        <v>-60.25</v>
      </c>
      <c r="C23990" s="3">
        <v>-22.9551307678</v>
      </c>
      <c r="D23990" s="4">
        <v>0.340377617820192</v>
      </c>
      <c r="E23990" s="5" t="s">
        <v>571</v>
      </c>
    </row>
    <row r="23991" spans="1:5">
      <c r="A23991" s="1">
        <v>23990</v>
      </c>
      <c r="B23991" s="3">
        <v>-59.65</v>
      </c>
      <c r="C23991" s="3">
        <v>-22.9551307678</v>
      </c>
      <c r="D23991" s="4">
        <v>0.302128901830767</v>
      </c>
      <c r="E23991" s="5" t="s">
        <v>571</v>
      </c>
    </row>
    <row r="23992" spans="1:5">
      <c r="A23992" s="1">
        <v>23991</v>
      </c>
      <c r="B23992" s="3">
        <v>-59.05</v>
      </c>
      <c r="C23992" s="3">
        <v>-23.0551307678</v>
      </c>
      <c r="D23992" s="4">
        <v>0.219185486082959</v>
      </c>
      <c r="E23992" s="5" t="s">
        <v>571</v>
      </c>
    </row>
    <row r="23993" spans="1:5">
      <c r="A23993" s="1">
        <v>23992</v>
      </c>
      <c r="B23993" s="3">
        <v>-57.85</v>
      </c>
      <c r="C23993" s="3">
        <v>-23.0551307678</v>
      </c>
      <c r="D23993" s="4">
        <v>0.455942081653187</v>
      </c>
      <c r="E23993" s="5" t="s">
        <v>571</v>
      </c>
    </row>
    <row r="23994" spans="1:5">
      <c r="A23994" s="1">
        <v>23993</v>
      </c>
      <c r="B23994" s="3">
        <v>-57.75</v>
      </c>
      <c r="C23994" s="3">
        <v>-23.0551307678</v>
      </c>
      <c r="D23994" s="4">
        <v>-0.477002027973457</v>
      </c>
      <c r="E23994" s="5" t="s">
        <v>571</v>
      </c>
    </row>
    <row r="23995" spans="1:5">
      <c r="A23995" s="1">
        <v>23994</v>
      </c>
      <c r="B23995" s="3">
        <v>-60.95</v>
      </c>
      <c r="C23995" s="3">
        <v>-23.1551307678</v>
      </c>
      <c r="D23995" s="4">
        <v>0.340377617820192</v>
      </c>
      <c r="E23995" s="5" t="s">
        <v>571</v>
      </c>
    </row>
    <row r="23996" spans="1:5">
      <c r="A23996" s="1">
        <v>23995</v>
      </c>
      <c r="B23996" s="3">
        <v>-59.75</v>
      </c>
      <c r="C23996" s="3">
        <v>-23.1551307678</v>
      </c>
      <c r="D23996" s="4">
        <v>0.302128901830767</v>
      </c>
      <c r="E23996" s="5" t="s">
        <v>571</v>
      </c>
    </row>
    <row r="23997" spans="1:5">
      <c r="A23997" s="1">
        <v>23996</v>
      </c>
      <c r="B23997" s="3">
        <v>-56.25</v>
      </c>
      <c r="C23997" s="3">
        <v>-23.1551307678</v>
      </c>
      <c r="D23997" s="4">
        <v>0.991032044298142</v>
      </c>
      <c r="E23997" s="5" t="s">
        <v>570</v>
      </c>
    </row>
    <row r="23998" spans="1:5">
      <c r="A23998" s="1">
        <v>23997</v>
      </c>
      <c r="B23998" s="3">
        <v>-59.85</v>
      </c>
      <c r="C23998" s="3">
        <v>-23.2551307678</v>
      </c>
      <c r="D23998" s="4">
        <v>0.313419483735904</v>
      </c>
      <c r="E23998" s="5" t="s">
        <v>571</v>
      </c>
    </row>
    <row r="23999" spans="1:5">
      <c r="A23999" s="1">
        <v>23998</v>
      </c>
      <c r="B23999" s="3">
        <v>-59.65</v>
      </c>
      <c r="C23999" s="3">
        <v>-23.2551307678</v>
      </c>
      <c r="D23999" s="4">
        <v>0.184455796182948</v>
      </c>
      <c r="E23999" s="5" t="s">
        <v>571</v>
      </c>
    </row>
    <row r="24000" spans="1:5">
      <c r="A24000" s="1">
        <v>23999</v>
      </c>
      <c r="B24000" s="3">
        <v>-59.55</v>
      </c>
      <c r="C24000" s="3">
        <v>-23.2551307678</v>
      </c>
      <c r="D24000" s="4">
        <v>0.184455796182948</v>
      </c>
      <c r="E24000" s="5" t="s">
        <v>571</v>
      </c>
    </row>
    <row r="24001" spans="1:5">
      <c r="A24001" s="1">
        <v>24000</v>
      </c>
      <c r="B24001" s="3">
        <v>-56.05</v>
      </c>
      <c r="C24001" s="3">
        <v>-23.2551307678</v>
      </c>
      <c r="D24001" s="4">
        <v>0.49246578054737</v>
      </c>
      <c r="E24001" s="5" t="s">
        <v>570</v>
      </c>
    </row>
    <row r="24002" spans="1:5">
      <c r="A24002" s="1">
        <v>24001</v>
      </c>
      <c r="B24002" s="3">
        <v>-60.85</v>
      </c>
      <c r="C24002" s="3">
        <v>-23.3551307678</v>
      </c>
      <c r="D24002" s="4">
        <v>0.340377617820192</v>
      </c>
      <c r="E24002" s="5" t="s">
        <v>571</v>
      </c>
    </row>
    <row r="24003" spans="1:5">
      <c r="A24003" s="1">
        <v>24002</v>
      </c>
      <c r="B24003" s="3">
        <v>-60.25</v>
      </c>
      <c r="C24003" s="3">
        <v>-23.3551307678</v>
      </c>
      <c r="D24003" s="4">
        <v>0.340377617820192</v>
      </c>
      <c r="E24003" s="5" t="s">
        <v>571</v>
      </c>
    </row>
    <row r="24004" spans="1:5">
      <c r="A24004" s="1">
        <v>24003</v>
      </c>
      <c r="B24004" s="3">
        <v>-59.35</v>
      </c>
      <c r="C24004" s="3">
        <v>-23.3551307678</v>
      </c>
      <c r="D24004" s="4">
        <v>0.219185486082959</v>
      </c>
      <c r="E24004" s="5" t="s">
        <v>571</v>
      </c>
    </row>
    <row r="24005" spans="1:5">
      <c r="A24005" s="1">
        <v>24004</v>
      </c>
      <c r="B24005" s="3">
        <v>-60.85</v>
      </c>
      <c r="C24005" s="3">
        <v>-23.4551307678</v>
      </c>
      <c r="D24005" s="4">
        <v>0.820363125622245</v>
      </c>
      <c r="E24005" s="5" t="s">
        <v>571</v>
      </c>
    </row>
    <row r="24006" spans="1:5">
      <c r="A24006" s="1">
        <v>24005</v>
      </c>
      <c r="B24006" s="3">
        <v>-58.55</v>
      </c>
      <c r="C24006" s="3">
        <v>-23.4551307678</v>
      </c>
      <c r="D24006" s="4">
        <v>0.219185486082959</v>
      </c>
      <c r="E24006" s="5" t="s">
        <v>571</v>
      </c>
    </row>
    <row r="24007" spans="1:5">
      <c r="A24007" s="1">
        <v>24006</v>
      </c>
      <c r="B24007" s="3">
        <v>-60.15</v>
      </c>
      <c r="C24007" s="3">
        <v>-23.5551307678</v>
      </c>
      <c r="D24007" s="4">
        <v>0.313419483735904</v>
      </c>
      <c r="E24007" s="5" t="s">
        <v>571</v>
      </c>
    </row>
    <row r="24008" spans="1:5">
      <c r="A24008" s="1">
        <v>24007</v>
      </c>
      <c r="B24008" s="3">
        <v>-59.65</v>
      </c>
      <c r="C24008" s="3">
        <v>-23.5551307678</v>
      </c>
      <c r="D24008" s="4">
        <v>0.219185486082959</v>
      </c>
      <c r="E24008" s="5" t="s">
        <v>571</v>
      </c>
    </row>
    <row r="24009" spans="1:5">
      <c r="A24009" s="1">
        <v>24008</v>
      </c>
      <c r="B24009" s="3">
        <v>-57.45</v>
      </c>
      <c r="C24009" s="3">
        <v>-23.5551307678</v>
      </c>
      <c r="D24009" s="4">
        <v>-0.431331032026705</v>
      </c>
      <c r="E24009" s="5" t="s">
        <v>571</v>
      </c>
    </row>
    <row r="24010" spans="1:5">
      <c r="A24010" s="1">
        <v>24009</v>
      </c>
      <c r="B24010" s="3">
        <v>-56.25</v>
      </c>
      <c r="C24010" s="3">
        <v>-23.5551307678</v>
      </c>
      <c r="D24010" s="4">
        <v>0.259198010280949</v>
      </c>
      <c r="E24010" s="5" t="s">
        <v>570</v>
      </c>
    </row>
    <row r="24011" spans="1:5">
      <c r="A24011" s="1">
        <v>24010</v>
      </c>
      <c r="B24011" s="3">
        <v>-55.55</v>
      </c>
      <c r="C24011" s="3">
        <v>-23.5551307678</v>
      </c>
      <c r="D24011" s="4">
        <v>0.400566062243105</v>
      </c>
      <c r="E24011" s="5" t="s">
        <v>570</v>
      </c>
    </row>
    <row r="24012" spans="1:5">
      <c r="A24012" s="1">
        <v>24011</v>
      </c>
      <c r="B24012" s="3">
        <v>-59.45</v>
      </c>
      <c r="C24012" s="3">
        <v>-23.7551307678</v>
      </c>
      <c r="D24012" s="4">
        <v>0.219185486082959</v>
      </c>
      <c r="E24012" s="5" t="s">
        <v>571</v>
      </c>
    </row>
    <row r="24013" spans="1:5">
      <c r="A24013" s="1">
        <v>24012</v>
      </c>
      <c r="B24013" s="3">
        <v>-57.35</v>
      </c>
      <c r="C24013" s="3">
        <v>-23.7551307678</v>
      </c>
      <c r="D24013" s="4">
        <v>-0.431331032026705</v>
      </c>
      <c r="E24013" s="5" t="s">
        <v>575</v>
      </c>
    </row>
    <row r="24014" spans="1:5">
      <c r="A24014" s="1">
        <v>24013</v>
      </c>
      <c r="B24014" s="3">
        <v>-59.75</v>
      </c>
      <c r="C24014" s="3">
        <v>-23.8551307678</v>
      </c>
      <c r="D24014" s="4">
        <v>0.219185486082959</v>
      </c>
      <c r="E24014" s="5" t="s">
        <v>571</v>
      </c>
    </row>
    <row r="24015" spans="1:5">
      <c r="A24015" s="1">
        <v>24014</v>
      </c>
      <c r="B24015" s="3">
        <v>-59.25</v>
      </c>
      <c r="C24015" s="3">
        <v>-23.8551307678</v>
      </c>
      <c r="D24015" s="4">
        <v>0.256481886018672</v>
      </c>
      <c r="E24015" s="5" t="s">
        <v>571</v>
      </c>
    </row>
    <row r="24016" spans="1:5">
      <c r="A24016" s="1">
        <v>24015</v>
      </c>
      <c r="B24016" s="3">
        <v>-57.25</v>
      </c>
      <c r="C24016" s="3">
        <v>-23.8551307678</v>
      </c>
      <c r="D24016" s="4">
        <v>0.253231521765431</v>
      </c>
      <c r="E24016" s="5" t="s">
        <v>575</v>
      </c>
    </row>
    <row r="24017" spans="1:5">
      <c r="A24017" s="1">
        <v>24016</v>
      </c>
      <c r="B24017" s="3">
        <v>-59.45</v>
      </c>
      <c r="C24017" s="3">
        <v>-23.9551307678</v>
      </c>
      <c r="D24017" s="4">
        <v>0.219185486082959</v>
      </c>
      <c r="E24017" s="5" t="s">
        <v>571</v>
      </c>
    </row>
    <row r="24018" spans="1:5">
      <c r="A24018" s="1">
        <v>24017</v>
      </c>
      <c r="B24018" s="3">
        <v>-57.25</v>
      </c>
      <c r="C24018" s="3">
        <v>-23.9551307678</v>
      </c>
      <c r="D24018" s="4">
        <v>-0.440569538962049</v>
      </c>
      <c r="E24018" s="5" t="s">
        <v>575</v>
      </c>
    </row>
    <row r="24019" spans="1:5">
      <c r="A24019" s="1">
        <v>24018</v>
      </c>
      <c r="B24019" s="3">
        <v>-57.25</v>
      </c>
      <c r="C24019" s="3">
        <v>-24.0551307678</v>
      </c>
      <c r="D24019" s="4">
        <v>-0.431331032026705</v>
      </c>
      <c r="E24019" s="5" t="s">
        <v>575</v>
      </c>
    </row>
    <row r="24020" spans="1:5">
      <c r="A24020" s="1">
        <v>24019</v>
      </c>
      <c r="B24020" s="3">
        <v>-55.05</v>
      </c>
      <c r="C24020" s="3">
        <v>-24.0551307678</v>
      </c>
      <c r="D24020" s="4">
        <v>0.934608733592867</v>
      </c>
      <c r="E24020" s="5" t="s">
        <v>570</v>
      </c>
    </row>
    <row r="24021" spans="1:5">
      <c r="A24021" s="1">
        <v>24020</v>
      </c>
      <c r="B24021" s="3">
        <v>-54.35</v>
      </c>
      <c r="C24021" s="3">
        <v>-24.0551307678</v>
      </c>
      <c r="D24021" s="4">
        <v>0.692405319882461</v>
      </c>
      <c r="E24021" s="5" t="s">
        <v>570</v>
      </c>
    </row>
    <row r="24022" spans="1:5">
      <c r="A24022" s="1">
        <v>24021</v>
      </c>
      <c r="B24022" s="3">
        <v>-56.95</v>
      </c>
      <c r="C24022" s="3">
        <v>-24.2551307678</v>
      </c>
      <c r="D24022" s="4">
        <v>0.332086089505548</v>
      </c>
      <c r="E24022" s="5" t="s">
        <v>570</v>
      </c>
    </row>
    <row r="24023" spans="1:5">
      <c r="A24023" s="1">
        <v>24022</v>
      </c>
      <c r="B24023" s="3">
        <v>-54.35</v>
      </c>
      <c r="C24023" s="3">
        <v>-24.5551307678</v>
      </c>
      <c r="D24023" s="4">
        <v>1.09127436091123</v>
      </c>
      <c r="E24023" s="5" t="s">
        <v>570</v>
      </c>
    </row>
    <row r="24024" spans="1:5">
      <c r="A24024" s="1">
        <v>24023</v>
      </c>
      <c r="B24024" s="3">
        <v>-57.05</v>
      </c>
      <c r="C24024" s="3">
        <v>-24.6551307678</v>
      </c>
      <c r="D24024" s="4">
        <v>0.859597637182838</v>
      </c>
      <c r="E24024" s="5" t="s">
        <v>570</v>
      </c>
    </row>
    <row r="24025" spans="1:5">
      <c r="A24025" s="1">
        <v>24024</v>
      </c>
      <c r="B24025" s="3">
        <v>-56.95</v>
      </c>
      <c r="C24025" s="3">
        <v>-24.7551307678</v>
      </c>
      <c r="D24025" s="4">
        <v>0.579919194907586</v>
      </c>
      <c r="E24025" s="5" t="s">
        <v>570</v>
      </c>
    </row>
    <row r="24026" spans="1:5">
      <c r="A24026" s="1">
        <v>24025</v>
      </c>
      <c r="B24026" s="3">
        <v>-57.25</v>
      </c>
      <c r="C24026" s="3">
        <v>-24.8551307678</v>
      </c>
      <c r="D24026" s="4">
        <v>-0.362000630829939</v>
      </c>
      <c r="E24026" s="5" t="s">
        <v>570</v>
      </c>
    </row>
    <row r="24027" spans="1:5">
      <c r="A24027" s="1">
        <v>24026</v>
      </c>
      <c r="B24027" s="3">
        <v>-57.15</v>
      </c>
      <c r="C24027" s="3">
        <v>-24.8551307678</v>
      </c>
      <c r="D24027" s="4">
        <v>0.58915770184293</v>
      </c>
      <c r="E24027" s="5" t="s">
        <v>570</v>
      </c>
    </row>
    <row r="24028" spans="1:5">
      <c r="A24028" s="1">
        <v>24027</v>
      </c>
      <c r="B24028" s="3">
        <v>-56.95</v>
      </c>
      <c r="C24028" s="3">
        <v>-24.8551307678</v>
      </c>
      <c r="D24028" s="4">
        <v>0.61328606424099</v>
      </c>
      <c r="E24028" s="5" t="s">
        <v>570</v>
      </c>
    </row>
    <row r="24029" spans="1:5">
      <c r="A24029" s="1">
        <v>24028</v>
      </c>
      <c r="B24029" s="3">
        <v>-56.85</v>
      </c>
      <c r="C24029" s="3">
        <v>-24.9551307678</v>
      </c>
      <c r="D24029" s="4">
        <v>0.58915770184293</v>
      </c>
      <c r="E24029" s="5" t="s">
        <v>570</v>
      </c>
    </row>
    <row r="24030" spans="1:5">
      <c r="A24030" s="1">
        <v>24029</v>
      </c>
      <c r="B24030" s="3">
        <v>-56.75</v>
      </c>
      <c r="C24030" s="3">
        <v>-24.9551307678</v>
      </c>
      <c r="D24030" s="4">
        <v>0.78533230621442</v>
      </c>
      <c r="E24030" s="5" t="s">
        <v>570</v>
      </c>
    </row>
    <row r="24031" spans="1:5">
      <c r="A24031" s="1">
        <v>24030</v>
      </c>
      <c r="B24031" s="3">
        <v>-56.85</v>
      </c>
      <c r="C24031" s="3">
        <v>-25.1551307678</v>
      </c>
      <c r="D24031" s="4">
        <v>0.523106949552388</v>
      </c>
      <c r="E24031" s="5" t="s">
        <v>570</v>
      </c>
    </row>
    <row r="24032" spans="1:5">
      <c r="A24032" s="1">
        <v>24031</v>
      </c>
      <c r="B24032" s="3">
        <v>-55.55</v>
      </c>
      <c r="C24032" s="3">
        <v>-25.2551307678</v>
      </c>
      <c r="D24032" s="4">
        <v>0.991032044298142</v>
      </c>
      <c r="E24032" s="5" t="s">
        <v>570</v>
      </c>
    </row>
    <row r="24033" spans="1:5">
      <c r="A24033" s="1">
        <v>24032</v>
      </c>
      <c r="B24033" s="3">
        <v>-57.45</v>
      </c>
      <c r="C24033" s="3">
        <v>-25.4551307678</v>
      </c>
      <c r="D24033" s="4">
        <v>0.74570833622872</v>
      </c>
      <c r="E24033" s="5" t="s">
        <v>570</v>
      </c>
    </row>
    <row r="24034" spans="1:5">
      <c r="A24034" s="1">
        <v>24033</v>
      </c>
      <c r="B24034" s="3">
        <v>-54.65</v>
      </c>
      <c r="C24034" s="3">
        <v>-25.4551307678</v>
      </c>
      <c r="D24034" s="4">
        <v>1.47793976600342</v>
      </c>
      <c r="E24034" s="5" t="s">
        <v>570</v>
      </c>
    </row>
    <row r="24035" spans="1:5">
      <c r="A24035" s="1">
        <v>24034</v>
      </c>
      <c r="B24035" s="3">
        <v>-57.65</v>
      </c>
      <c r="C24035" s="3">
        <v>-25.6551307678</v>
      </c>
      <c r="D24035" s="4">
        <v>0.78533230621442</v>
      </c>
      <c r="E24035" s="5" t="s">
        <v>570</v>
      </c>
    </row>
    <row r="24036" spans="1:5">
      <c r="A24036" s="1">
        <v>24035</v>
      </c>
      <c r="B24036" s="3">
        <v>-57.65</v>
      </c>
      <c r="C24036" s="3">
        <v>-25.7551307678</v>
      </c>
      <c r="D24036" s="4">
        <v>0.78533230621442</v>
      </c>
      <c r="E24036" s="5" t="s">
        <v>570</v>
      </c>
    </row>
    <row r="24037" spans="1:5">
      <c r="A24037" s="1">
        <v>24036</v>
      </c>
      <c r="B24037" s="3">
        <v>-57.55</v>
      </c>
      <c r="C24037" s="3">
        <v>-25.7551307678</v>
      </c>
      <c r="D24037" s="4">
        <v>0.833832652494102</v>
      </c>
      <c r="E24037" s="5" t="s">
        <v>570</v>
      </c>
    </row>
    <row r="24038" spans="1:5">
      <c r="A24038" s="1">
        <v>24037</v>
      </c>
      <c r="B24038" s="3">
        <v>-57.45</v>
      </c>
      <c r="C24038" s="3">
        <v>-25.7551307678</v>
      </c>
      <c r="D24038" s="4">
        <v>1.20428556149166</v>
      </c>
      <c r="E24038" s="5" t="s">
        <v>570</v>
      </c>
    </row>
    <row r="24039" spans="1:5">
      <c r="A24039" s="1">
        <v>24038</v>
      </c>
      <c r="B24039" s="3">
        <v>-57.55</v>
      </c>
      <c r="C24039" s="3">
        <v>-25.8551307678</v>
      </c>
      <c r="D24039" s="4">
        <v>0.859597637182838</v>
      </c>
      <c r="E24039" s="5" t="s">
        <v>570</v>
      </c>
    </row>
    <row r="24040" spans="1:5">
      <c r="A24040" s="1">
        <v>24039</v>
      </c>
      <c r="B24040" s="3">
        <v>-57.45</v>
      </c>
      <c r="C24040" s="3">
        <v>-25.8551307678</v>
      </c>
      <c r="D24040" s="4">
        <v>0.942655908095076</v>
      </c>
      <c r="E24040" s="5" t="s">
        <v>570</v>
      </c>
    </row>
    <row r="24041" spans="1:5">
      <c r="A24041" s="1">
        <v>24040</v>
      </c>
      <c r="B24041" s="3">
        <v>-57.85</v>
      </c>
      <c r="C24041" s="3">
        <v>-25.9551307678</v>
      </c>
      <c r="D24041" s="4">
        <v>0.87877939081993</v>
      </c>
      <c r="E24041" s="5" t="s">
        <v>570</v>
      </c>
    </row>
    <row r="24042" spans="1:5">
      <c r="A24042" s="1">
        <v>24041</v>
      </c>
      <c r="B24042" s="3">
        <v>-57.55</v>
      </c>
      <c r="C24042" s="3">
        <v>-25.9551307678</v>
      </c>
      <c r="D24042" s="4">
        <v>0.859597637182838</v>
      </c>
      <c r="E24042" s="5" t="s">
        <v>570</v>
      </c>
    </row>
    <row r="24043" spans="1:5">
      <c r="A24043" s="1">
        <v>24042</v>
      </c>
      <c r="B24043" s="3">
        <v>-57.45</v>
      </c>
      <c r="C24043" s="3">
        <v>-25.9551307678</v>
      </c>
      <c r="D24043" s="4">
        <v>0.857477737455843</v>
      </c>
      <c r="E24043" s="5" t="s">
        <v>570</v>
      </c>
    </row>
    <row r="24044" spans="1:5">
      <c r="A24044" s="1">
        <v>24043</v>
      </c>
      <c r="B24044" s="3">
        <v>-55.15</v>
      </c>
      <c r="C24044" s="3">
        <v>-25.9551307678</v>
      </c>
      <c r="D24044" s="4">
        <v>1.36670604557793</v>
      </c>
      <c r="E24044" s="5" t="s">
        <v>570</v>
      </c>
    </row>
    <row r="24045" spans="1:5">
      <c r="A24045" s="1">
        <v>24044</v>
      </c>
      <c r="B24045" s="3">
        <v>-57.55</v>
      </c>
      <c r="C24045" s="3">
        <v>-26.0551307678</v>
      </c>
      <c r="D24045" s="4">
        <v>0.859597637182838</v>
      </c>
      <c r="E24045" s="5" t="s">
        <v>570</v>
      </c>
    </row>
    <row r="24046" spans="1:5">
      <c r="A24046" s="1">
        <v>24045</v>
      </c>
      <c r="B24046" s="3">
        <v>-57.35</v>
      </c>
      <c r="C24046" s="3">
        <v>-26.0551307678</v>
      </c>
      <c r="D24046" s="4">
        <v>0.990211101773684</v>
      </c>
      <c r="E24046" s="5" t="s">
        <v>570</v>
      </c>
    </row>
    <row r="24047" spans="1:5">
      <c r="A24047" s="1">
        <v>24046</v>
      </c>
      <c r="B24047" s="3">
        <v>-58.05</v>
      </c>
      <c r="C24047" s="3">
        <v>-26.1551307678</v>
      </c>
      <c r="D24047" s="4">
        <v>0.804514059851512</v>
      </c>
      <c r="E24047" s="5" t="s">
        <v>570</v>
      </c>
    </row>
    <row r="24048" spans="1:5">
      <c r="A24048" s="1">
        <v>24047</v>
      </c>
      <c r="B24048" s="3">
        <v>-57.65</v>
      </c>
      <c r="C24048" s="3">
        <v>-26.1551307678</v>
      </c>
      <c r="D24048" s="4">
        <v>0.859597637182838</v>
      </c>
      <c r="E24048" s="5" t="s">
        <v>570</v>
      </c>
    </row>
    <row r="24049" spans="1:5">
      <c r="A24049" s="1">
        <v>24048</v>
      </c>
      <c r="B24049" s="3">
        <v>-57.55</v>
      </c>
      <c r="C24049" s="3">
        <v>-26.1551307678</v>
      </c>
      <c r="D24049" s="4">
        <v>0.859597637182838</v>
      </c>
      <c r="E24049" s="5" t="s">
        <v>570</v>
      </c>
    </row>
    <row r="24050" spans="1:5">
      <c r="A24050" s="1">
        <v>24049</v>
      </c>
      <c r="B24050" s="3">
        <v>-57.55</v>
      </c>
      <c r="C24050" s="3">
        <v>-26.2551307678</v>
      </c>
      <c r="D24050" s="4">
        <v>0.859597637182838</v>
      </c>
      <c r="E24050" s="5" t="s">
        <v>570</v>
      </c>
    </row>
    <row r="24051" spans="1:5">
      <c r="A24051" s="1">
        <v>24050</v>
      </c>
      <c r="B24051" s="3">
        <v>-57.45</v>
      </c>
      <c r="C24051" s="3">
        <v>-26.2551307678</v>
      </c>
      <c r="D24051" s="4">
        <v>0.942655908095076</v>
      </c>
      <c r="E24051" s="5" t="s">
        <v>570</v>
      </c>
    </row>
    <row r="24052" spans="1:5">
      <c r="A24052" s="1">
        <v>24051</v>
      </c>
      <c r="B24052" s="3">
        <v>-57.35</v>
      </c>
      <c r="C24052" s="3">
        <v>-26.2551307678</v>
      </c>
      <c r="D24052" s="4">
        <v>0.742814401989675</v>
      </c>
      <c r="E24052" s="5" t="s">
        <v>570</v>
      </c>
    </row>
    <row r="24053" spans="1:5">
      <c r="A24053" s="1">
        <v>24052</v>
      </c>
      <c r="B24053" s="3">
        <v>-58.15</v>
      </c>
      <c r="C24053" s="3">
        <v>-26.3551307678</v>
      </c>
      <c r="D24053" s="4">
        <v>0.78533230621442</v>
      </c>
      <c r="E24053" s="5" t="s">
        <v>570</v>
      </c>
    </row>
    <row r="24054" spans="1:5">
      <c r="A24054" s="1">
        <v>24053</v>
      </c>
      <c r="B24054" s="3">
        <v>-57.55</v>
      </c>
      <c r="C24054" s="3">
        <v>-26.3551307678</v>
      </c>
      <c r="D24054" s="4">
        <v>0.859597637182838</v>
      </c>
      <c r="E24054" s="5" t="s">
        <v>570</v>
      </c>
    </row>
    <row r="24055" spans="1:5">
      <c r="A24055" s="1">
        <v>24054</v>
      </c>
      <c r="B24055" s="3">
        <v>-57.55</v>
      </c>
      <c r="C24055" s="3">
        <v>-26.4551307678</v>
      </c>
      <c r="D24055" s="4">
        <v>0.859597637182838</v>
      </c>
      <c r="E24055" s="5" t="s">
        <v>570</v>
      </c>
    </row>
    <row r="24056" spans="1:5">
      <c r="A24056" s="1">
        <v>24055</v>
      </c>
      <c r="B24056" s="3">
        <v>-58.05</v>
      </c>
      <c r="C24056" s="3">
        <v>-26.5551307678</v>
      </c>
      <c r="D24056" s="4">
        <v>0.833832652494102</v>
      </c>
      <c r="E24056" s="5" t="s">
        <v>570</v>
      </c>
    </row>
    <row r="24057" spans="1:5">
      <c r="A24057" s="1">
        <v>24056</v>
      </c>
      <c r="B24057" s="3">
        <v>-57.75</v>
      </c>
      <c r="C24057" s="3">
        <v>-26.5551307678</v>
      </c>
      <c r="D24057" s="4">
        <v>0.859597637182838</v>
      </c>
      <c r="E24057" s="5" t="s">
        <v>570</v>
      </c>
    </row>
    <row r="24058" spans="1:5">
      <c r="A24058" s="1">
        <v>24057</v>
      </c>
      <c r="B24058" s="3">
        <v>-57.45</v>
      </c>
      <c r="C24058" s="3">
        <v>-26.5551307678</v>
      </c>
      <c r="D24058" s="4">
        <v>1.22170554262418</v>
      </c>
      <c r="E24058" s="5" t="s">
        <v>570</v>
      </c>
    </row>
    <row r="24059" spans="1:5">
      <c r="A24059" s="1">
        <v>24058</v>
      </c>
      <c r="B24059" s="3">
        <v>-57.25</v>
      </c>
      <c r="C24059" s="3">
        <v>-26.5551307678</v>
      </c>
      <c r="D24059" s="4">
        <v>1.22170554262418</v>
      </c>
      <c r="E24059" s="5" t="s">
        <v>570</v>
      </c>
    </row>
    <row r="24060" spans="1:5">
      <c r="A24060" s="1">
        <v>24059</v>
      </c>
      <c r="B24060" s="3">
        <v>-56.85</v>
      </c>
      <c r="C24060" s="3">
        <v>-26.5551307678</v>
      </c>
      <c r="D24060" s="4">
        <v>0.864976295331459</v>
      </c>
      <c r="E24060" s="5" t="s">
        <v>570</v>
      </c>
    </row>
    <row r="24061" spans="1:5">
      <c r="A24061" s="1">
        <v>24060</v>
      </c>
      <c r="B24061" s="3">
        <v>-58.15</v>
      </c>
      <c r="C24061" s="3">
        <v>-26.6551307678</v>
      </c>
      <c r="D24061" s="4">
        <v>0.859597637182838</v>
      </c>
      <c r="E24061" s="5" t="s">
        <v>570</v>
      </c>
    </row>
    <row r="24062" spans="1:5">
      <c r="A24062" s="1">
        <v>24061</v>
      </c>
      <c r="B24062" s="3">
        <v>-57.85</v>
      </c>
      <c r="C24062" s="3">
        <v>-26.6551307678</v>
      </c>
      <c r="D24062" s="4">
        <v>0.859597637182838</v>
      </c>
      <c r="E24062" s="5" t="s">
        <v>570</v>
      </c>
    </row>
    <row r="24063" spans="1:5">
      <c r="A24063" s="1">
        <v>24062</v>
      </c>
      <c r="B24063" s="3">
        <v>-57.35</v>
      </c>
      <c r="C24063" s="3">
        <v>-26.6551307678</v>
      </c>
      <c r="D24063" s="4">
        <v>1.20428556149166</v>
      </c>
      <c r="E24063" s="5" t="s">
        <v>570</v>
      </c>
    </row>
    <row r="24064" spans="1:5">
      <c r="A24064" s="1">
        <v>24063</v>
      </c>
      <c r="B24064" s="3">
        <v>-58.25</v>
      </c>
      <c r="C24064" s="3">
        <v>-26.7551307678</v>
      </c>
      <c r="D24064" s="4">
        <v>0.859597637182838</v>
      </c>
      <c r="E24064" s="5" t="s">
        <v>570</v>
      </c>
    </row>
    <row r="24065" spans="1:5">
      <c r="A24065" s="1">
        <v>24064</v>
      </c>
      <c r="B24065" s="3">
        <v>-57.85</v>
      </c>
      <c r="C24065" s="3">
        <v>-26.7551307678</v>
      </c>
      <c r="D24065" s="4">
        <v>0.850359130247495</v>
      </c>
      <c r="E24065" s="5" t="s">
        <v>570</v>
      </c>
    </row>
    <row r="24066" spans="1:5">
      <c r="A24066" s="1">
        <v>24065</v>
      </c>
      <c r="B24066" s="3">
        <v>-57.75</v>
      </c>
      <c r="C24066" s="3">
        <v>-26.7551307678</v>
      </c>
      <c r="D24066" s="4">
        <v>0.942655908095076</v>
      </c>
      <c r="E24066" s="5" t="s">
        <v>570</v>
      </c>
    </row>
    <row r="24067" spans="1:5">
      <c r="A24067" s="1">
        <v>24066</v>
      </c>
      <c r="B24067" s="3">
        <v>-57.65</v>
      </c>
      <c r="C24067" s="3">
        <v>-26.7551307678</v>
      </c>
      <c r="D24067" s="4">
        <v>1.20428556149166</v>
      </c>
      <c r="E24067" s="5" t="s">
        <v>570</v>
      </c>
    </row>
    <row r="24068" spans="1:5">
      <c r="A24068" s="1">
        <v>24067</v>
      </c>
      <c r="B24068" s="3">
        <v>-57.15</v>
      </c>
      <c r="C24068" s="3">
        <v>-26.7551307678</v>
      </c>
      <c r="D24068" s="4">
        <v>0.943515058286153</v>
      </c>
      <c r="E24068" s="5" t="s">
        <v>570</v>
      </c>
    </row>
    <row r="24069" spans="1:5">
      <c r="A24069" s="1">
        <v>24068</v>
      </c>
      <c r="B24069" s="3">
        <v>-58.05</v>
      </c>
      <c r="C24069" s="3">
        <v>-26.8551307678</v>
      </c>
      <c r="D24069" s="4">
        <v>0.942655908095076</v>
      </c>
      <c r="E24069" s="5" t="s">
        <v>570</v>
      </c>
    </row>
    <row r="24070" spans="1:5">
      <c r="A24070" s="1">
        <v>24069</v>
      </c>
      <c r="B24070" s="3">
        <v>-57.85</v>
      </c>
      <c r="C24070" s="3">
        <v>-26.8551307678</v>
      </c>
      <c r="D24070" s="4">
        <v>0.859597637182838</v>
      </c>
      <c r="E24070" s="5" t="s">
        <v>570</v>
      </c>
    </row>
    <row r="24071" spans="1:5">
      <c r="A24071" s="1">
        <v>24070</v>
      </c>
      <c r="B24071" s="3">
        <v>-57.75</v>
      </c>
      <c r="C24071" s="3">
        <v>-26.8551307678</v>
      </c>
      <c r="D24071" s="4">
        <v>0.859597637182838</v>
      </c>
      <c r="E24071" s="5" t="s">
        <v>570</v>
      </c>
    </row>
    <row r="24072" spans="1:5">
      <c r="A24072" s="1">
        <v>24071</v>
      </c>
      <c r="B24072" s="3">
        <v>-58.45</v>
      </c>
      <c r="C24072" s="3">
        <v>-26.9551307678</v>
      </c>
      <c r="D24072" s="4">
        <v>0.637899406383005</v>
      </c>
      <c r="E24072" s="5" t="s">
        <v>570</v>
      </c>
    </row>
    <row r="24073" spans="1:5">
      <c r="A24073" s="1">
        <v>24072</v>
      </c>
      <c r="B24073" s="3">
        <v>-57.75</v>
      </c>
      <c r="C24073" s="3">
        <v>-26.9551307678</v>
      </c>
      <c r="D24073" s="4">
        <v>0.568037096986176</v>
      </c>
      <c r="E24073" s="5" t="s">
        <v>570</v>
      </c>
    </row>
    <row r="24074" spans="1:5">
      <c r="A24074" s="1">
        <v>24073</v>
      </c>
      <c r="B24074" s="3">
        <v>-57.65</v>
      </c>
      <c r="C24074" s="3">
        <v>-26.9551307678</v>
      </c>
      <c r="D24074" s="4">
        <v>0.883727733635034</v>
      </c>
      <c r="E24074" s="5" t="s">
        <v>570</v>
      </c>
    </row>
    <row r="24075" spans="1:5">
      <c r="A24075" s="1">
        <v>24074</v>
      </c>
      <c r="B24075" s="3">
        <v>-57.55</v>
      </c>
      <c r="C24075" s="3">
        <v>-26.9551307678</v>
      </c>
      <c r="D24075" s="4">
        <v>0.883727733635034</v>
      </c>
      <c r="E24075" s="5" t="s">
        <v>570</v>
      </c>
    </row>
    <row r="24076" spans="1:5">
      <c r="A24076" s="1">
        <v>24075</v>
      </c>
      <c r="B24076" s="3">
        <v>-57.45</v>
      </c>
      <c r="C24076" s="3">
        <v>-26.9551307678</v>
      </c>
      <c r="D24076" s="4">
        <v>1.22170554262418</v>
      </c>
      <c r="E24076" s="5" t="s">
        <v>570</v>
      </c>
    </row>
    <row r="24077" spans="1:5">
      <c r="A24077" s="1">
        <v>24076</v>
      </c>
      <c r="B24077" s="3">
        <v>-57.35</v>
      </c>
      <c r="C24077" s="3">
        <v>-26.9551307678</v>
      </c>
      <c r="D24077" s="4">
        <v>0.943515058286153</v>
      </c>
      <c r="E24077" s="5" t="s">
        <v>570</v>
      </c>
    </row>
    <row r="24078" spans="1:5">
      <c r="A24078" s="1">
        <v>24077</v>
      </c>
      <c r="B24078" s="3">
        <v>-58.45</v>
      </c>
      <c r="C24078" s="3">
        <v>-27.0551307678</v>
      </c>
      <c r="D24078" s="4">
        <v>0.637899406383005</v>
      </c>
      <c r="E24078" s="5" t="s">
        <v>570</v>
      </c>
    </row>
    <row r="24079" spans="1:5">
      <c r="A24079" s="1">
        <v>24078</v>
      </c>
      <c r="B24079" s="3">
        <v>-58.05</v>
      </c>
      <c r="C24079" s="3">
        <v>-27.0551307678</v>
      </c>
      <c r="D24079" s="4">
        <v>0.369516645494663</v>
      </c>
      <c r="E24079" s="5" t="s">
        <v>570</v>
      </c>
    </row>
    <row r="24080" spans="1:5">
      <c r="A24080" s="1">
        <v>24079</v>
      </c>
      <c r="B24080" s="3">
        <v>-57.95</v>
      </c>
      <c r="C24080" s="3">
        <v>-27.0551307678</v>
      </c>
      <c r="D24080" s="4">
        <v>0.883727733635034</v>
      </c>
      <c r="E24080" s="5" t="s">
        <v>570</v>
      </c>
    </row>
    <row r="24081" spans="1:5">
      <c r="A24081" s="1">
        <v>24080</v>
      </c>
      <c r="B24081" s="3">
        <v>-57.85</v>
      </c>
      <c r="C24081" s="3">
        <v>-27.0551307678</v>
      </c>
      <c r="D24081" s="4">
        <v>0.568037096986176</v>
      </c>
      <c r="E24081" s="5" t="s">
        <v>570</v>
      </c>
    </row>
    <row r="24082" spans="1:5">
      <c r="A24082" s="1">
        <v>24081</v>
      </c>
      <c r="B24082" s="3">
        <v>-57.75</v>
      </c>
      <c r="C24082" s="3">
        <v>-27.0551307678</v>
      </c>
      <c r="D24082" s="4">
        <v>0.942655908095076</v>
      </c>
      <c r="E24082" s="5" t="s">
        <v>570</v>
      </c>
    </row>
    <row r="24083" spans="1:5">
      <c r="A24083" s="1">
        <v>24082</v>
      </c>
      <c r="B24083" s="3">
        <v>-57.35</v>
      </c>
      <c r="C24083" s="3">
        <v>-27.0551307678</v>
      </c>
      <c r="D24083" s="4">
        <v>0.874489226699691</v>
      </c>
      <c r="E24083" s="5" t="s">
        <v>570</v>
      </c>
    </row>
    <row r="24084" spans="1:5">
      <c r="A24084" s="1">
        <v>24083</v>
      </c>
      <c r="B24084" s="3">
        <v>-57.25</v>
      </c>
      <c r="C24084" s="3">
        <v>-27.0551307678</v>
      </c>
      <c r="D24084" s="4">
        <v>0.883727733635034</v>
      </c>
      <c r="E24084" s="5" t="s">
        <v>570</v>
      </c>
    </row>
    <row r="24085" spans="1:5">
      <c r="A24085" s="1">
        <v>24084</v>
      </c>
      <c r="B24085" s="3">
        <v>-58.55</v>
      </c>
      <c r="C24085" s="3">
        <v>-27.1551307678</v>
      </c>
      <c r="D24085" s="4">
        <v>0.637899406383005</v>
      </c>
      <c r="E24085" s="5" t="s">
        <v>570</v>
      </c>
    </row>
    <row r="24086" spans="1:5">
      <c r="A24086" s="1">
        <v>24085</v>
      </c>
      <c r="B24086" s="3">
        <v>-58.35</v>
      </c>
      <c r="C24086" s="3">
        <v>-27.1551307678</v>
      </c>
      <c r="D24086" s="4">
        <v>0.637899406383005</v>
      </c>
      <c r="E24086" s="5" t="s">
        <v>570</v>
      </c>
    </row>
    <row r="24087" spans="1:5">
      <c r="A24087" s="1">
        <v>24086</v>
      </c>
      <c r="B24087" s="3">
        <v>-58.25</v>
      </c>
      <c r="C24087" s="3">
        <v>-27.1551307678</v>
      </c>
      <c r="D24087" s="4">
        <v>0.612134421694269</v>
      </c>
      <c r="E24087" s="5" t="s">
        <v>570</v>
      </c>
    </row>
    <row r="24088" spans="1:5">
      <c r="A24088" s="1">
        <v>24087</v>
      </c>
      <c r="B24088" s="3">
        <v>-57.85</v>
      </c>
      <c r="C24088" s="3">
        <v>-27.1551307678</v>
      </c>
      <c r="D24088" s="4">
        <v>0.393646741946859</v>
      </c>
      <c r="E24088" s="5" t="s">
        <v>570</v>
      </c>
    </row>
    <row r="24089" spans="1:5">
      <c r="A24089" s="1">
        <v>24088</v>
      </c>
      <c r="B24089" s="3">
        <v>-57.45</v>
      </c>
      <c r="C24089" s="3">
        <v>-27.1551307678</v>
      </c>
      <c r="D24089" s="4">
        <v>0.883727733635034</v>
      </c>
      <c r="E24089" s="5" t="s">
        <v>570</v>
      </c>
    </row>
    <row r="24090" spans="1:5">
      <c r="A24090" s="1">
        <v>24089</v>
      </c>
      <c r="B24090" s="3">
        <v>-57.35</v>
      </c>
      <c r="C24090" s="3">
        <v>-27.1551307678</v>
      </c>
      <c r="D24090" s="4">
        <v>0.883727733635034</v>
      </c>
      <c r="E24090" s="5" t="s">
        <v>570</v>
      </c>
    </row>
    <row r="24091" spans="1:5">
      <c r="A24091" s="1">
        <v>24090</v>
      </c>
      <c r="B24091" s="3">
        <v>-57.25</v>
      </c>
      <c r="C24091" s="3">
        <v>-27.1551307678</v>
      </c>
      <c r="D24091" s="4">
        <v>1.20428556149166</v>
      </c>
      <c r="E24091" s="5" t="s">
        <v>570</v>
      </c>
    </row>
    <row r="24092" spans="1:5">
      <c r="A24092" s="1">
        <v>24091</v>
      </c>
      <c r="B24092" s="3">
        <v>-57.15</v>
      </c>
      <c r="C24092" s="3">
        <v>-27.1551307678</v>
      </c>
      <c r="D24092" s="4">
        <v>1.22170554262418</v>
      </c>
      <c r="E24092" s="5" t="s">
        <v>570</v>
      </c>
    </row>
    <row r="24093" spans="1:5">
      <c r="A24093" s="1">
        <v>24092</v>
      </c>
      <c r="B24093" s="3">
        <v>-57.45</v>
      </c>
      <c r="C24093" s="3">
        <v>-27.2551307678</v>
      </c>
      <c r="D24093" s="4">
        <v>0.395135930351252</v>
      </c>
      <c r="E24093" s="5" t="s">
        <v>570</v>
      </c>
    </row>
    <row r="24094" spans="1:5">
      <c r="A24094" s="1">
        <v>24093</v>
      </c>
      <c r="B24094" s="3">
        <v>-57.25</v>
      </c>
      <c r="C24094" s="3">
        <v>-27.2551307678</v>
      </c>
      <c r="D24094" s="4">
        <v>0.942655908095076</v>
      </c>
      <c r="E24094" s="5" t="s">
        <v>570</v>
      </c>
    </row>
    <row r="24095" spans="1:5">
      <c r="A24095" s="1">
        <v>24094</v>
      </c>
      <c r="B24095" s="3">
        <v>-57.15</v>
      </c>
      <c r="C24095" s="3">
        <v>-27.2551307678</v>
      </c>
      <c r="D24095" s="4">
        <v>0.942655908095076</v>
      </c>
      <c r="E24095" s="5" t="s">
        <v>570</v>
      </c>
    </row>
    <row r="24096" spans="1:5">
      <c r="A24096" s="1">
        <v>24095</v>
      </c>
      <c r="B24096" s="3">
        <v>-57.05</v>
      </c>
      <c r="C24096" s="3">
        <v>-27.2551307678</v>
      </c>
      <c r="D24096" s="4">
        <v>0.883727733635034</v>
      </c>
      <c r="E24096" s="5" t="s">
        <v>570</v>
      </c>
    </row>
    <row r="24097" spans="1:5">
      <c r="A24097" s="1">
        <v>24096</v>
      </c>
      <c r="B24097" s="3">
        <v>-56.95</v>
      </c>
      <c r="C24097" s="3">
        <v>-27.2551307678</v>
      </c>
      <c r="D24097" s="4">
        <v>1.22170554262418</v>
      </c>
      <c r="E24097" s="5" t="s">
        <v>570</v>
      </c>
    </row>
    <row r="24098" spans="1:5">
      <c r="A24098" s="1">
        <v>24097</v>
      </c>
      <c r="B24098" s="3">
        <v>-57.65</v>
      </c>
      <c r="C24098" s="3">
        <v>-27.3551307678</v>
      </c>
      <c r="D24098" s="4">
        <v>0.306455260870214</v>
      </c>
      <c r="E24098" s="5" t="s">
        <v>570</v>
      </c>
    </row>
    <row r="24099" spans="1:5">
      <c r="A24099" s="1">
        <v>24098</v>
      </c>
      <c r="B24099" s="3">
        <v>-57.15</v>
      </c>
      <c r="C24099" s="3">
        <v>-27.3551307678</v>
      </c>
      <c r="D24099" s="4">
        <v>0.369516645494663</v>
      </c>
      <c r="E24099" s="5" t="s">
        <v>570</v>
      </c>
    </row>
    <row r="24100" spans="1:5">
      <c r="A24100" s="1">
        <v>24099</v>
      </c>
      <c r="B24100" s="3">
        <v>-56.85</v>
      </c>
      <c r="C24100" s="3">
        <v>-27.3551307678</v>
      </c>
      <c r="D24100" s="4">
        <v>1.19504705455632</v>
      </c>
      <c r="E24100" s="5" t="s">
        <v>570</v>
      </c>
    </row>
    <row r="24101" spans="1:5">
      <c r="A24101" s="1">
        <v>24100</v>
      </c>
      <c r="B24101" s="3">
        <v>-56.75</v>
      </c>
      <c r="C24101" s="3">
        <v>-27.3551307678</v>
      </c>
      <c r="D24101" s="4">
        <v>1.21246703568884</v>
      </c>
      <c r="E24101" s="5" t="s">
        <v>570</v>
      </c>
    </row>
    <row r="24102" spans="1:5">
      <c r="A24102" s="1">
        <v>24101</v>
      </c>
      <c r="B24102" s="3">
        <v>-56.85</v>
      </c>
      <c r="C24102" s="3">
        <v>-27.4551307678</v>
      </c>
      <c r="D24102" s="4">
        <v>0.797475492362897</v>
      </c>
      <c r="E24102" s="5" t="s">
        <v>570</v>
      </c>
    </row>
    <row r="24103" spans="1:5">
      <c r="A24103" s="1">
        <v>24102</v>
      </c>
      <c r="B24103" s="3">
        <v>-72.65</v>
      </c>
      <c r="C24103" s="3">
        <v>-2.45513076782</v>
      </c>
      <c r="D24103" s="4">
        <v>0.716886059138048</v>
      </c>
      <c r="E24103" s="5" t="s">
        <v>577</v>
      </c>
    </row>
    <row r="24104" spans="1:5">
      <c r="A24104" s="1">
        <v>24103</v>
      </c>
      <c r="B24104" s="3">
        <v>-80.25</v>
      </c>
      <c r="C24104" s="3">
        <v>-3.45513076782</v>
      </c>
      <c r="D24104" s="4">
        <v>0.107403090577852</v>
      </c>
      <c r="E24104" s="5" t="s">
        <v>568</v>
      </c>
    </row>
    <row r="24105" spans="1:5">
      <c r="A24105" s="1">
        <v>24104</v>
      </c>
      <c r="B24105" s="3">
        <v>-80.45</v>
      </c>
      <c r="C24105" s="3">
        <v>-3.55513076782</v>
      </c>
      <c r="D24105" s="4">
        <v>0.507083688338112</v>
      </c>
      <c r="E24105" s="5" t="s">
        <v>568</v>
      </c>
    </row>
    <row r="24106" spans="1:5">
      <c r="A24106" s="1">
        <v>24105</v>
      </c>
      <c r="B24106" s="3">
        <v>-80.55</v>
      </c>
      <c r="C24106" s="3">
        <v>-3.85513076782</v>
      </c>
      <c r="D24106" s="4">
        <v>1.01544820839566</v>
      </c>
      <c r="E24106" s="5" t="s">
        <v>568</v>
      </c>
    </row>
    <row r="24107" spans="1:5">
      <c r="A24107" s="1">
        <v>24106</v>
      </c>
      <c r="B24107" s="3">
        <v>-80.65</v>
      </c>
      <c r="C24107" s="3">
        <v>-4.35513076782</v>
      </c>
      <c r="D24107" s="4">
        <v>0.711608338533261</v>
      </c>
      <c r="E24107" s="5" t="s">
        <v>568</v>
      </c>
    </row>
    <row r="24108" spans="1:5">
      <c r="A24108" s="1">
        <v>24107</v>
      </c>
      <c r="B24108" s="3">
        <v>-72.05</v>
      </c>
      <c r="C24108" s="3">
        <v>-3.45513076782</v>
      </c>
      <c r="D24108" s="4">
        <v>0.726124566073391</v>
      </c>
      <c r="E24108" s="5" t="s">
        <v>577</v>
      </c>
    </row>
    <row r="24109" spans="1:5">
      <c r="A24109" s="1">
        <v>24108</v>
      </c>
      <c r="B24109" s="3">
        <v>-71.95</v>
      </c>
      <c r="C24109" s="3">
        <v>-3.45513076782</v>
      </c>
      <c r="D24109" s="4">
        <v>0.716886059138048</v>
      </c>
      <c r="E24109" s="5" t="s">
        <v>577</v>
      </c>
    </row>
    <row r="24110" spans="1:5">
      <c r="A24110" s="1">
        <v>24109</v>
      </c>
      <c r="B24110" s="3">
        <v>-73.15</v>
      </c>
      <c r="C24110" s="3">
        <v>-3.95513076782</v>
      </c>
      <c r="D24110" s="4">
        <v>1.33132898094981</v>
      </c>
      <c r="E24110" s="5" t="s">
        <v>577</v>
      </c>
    </row>
    <row r="24111" spans="1:5">
      <c r="A24111" s="1">
        <v>24110</v>
      </c>
      <c r="B24111" s="3">
        <v>-70.85</v>
      </c>
      <c r="C24111" s="3">
        <v>-3.95513076782</v>
      </c>
      <c r="D24111" s="4">
        <v>1.26186045065486</v>
      </c>
      <c r="E24111" s="5" t="s">
        <v>577</v>
      </c>
    </row>
    <row r="24112" spans="1:5">
      <c r="A24112" s="1">
        <v>24111</v>
      </c>
      <c r="B24112" s="3">
        <v>-80.85</v>
      </c>
      <c r="C24112" s="3">
        <v>-4.45513076782</v>
      </c>
      <c r="D24112" s="4">
        <v>0.665400072141437</v>
      </c>
      <c r="E24112" s="5" t="s">
        <v>568</v>
      </c>
    </row>
    <row r="24113" spans="1:5">
      <c r="A24113" s="1">
        <v>24112</v>
      </c>
      <c r="B24113" s="3">
        <v>-80.95</v>
      </c>
      <c r="C24113" s="3">
        <v>-4.55513076782</v>
      </c>
      <c r="D24113" s="4">
        <v>0.665400072141437</v>
      </c>
      <c r="E24113" s="5" t="s">
        <v>568</v>
      </c>
    </row>
    <row r="24114" spans="1:5">
      <c r="A24114" s="1">
        <v>24113</v>
      </c>
      <c r="B24114" s="3">
        <v>-80.25</v>
      </c>
      <c r="C24114" s="3">
        <v>-4.55513076782</v>
      </c>
      <c r="D24114" s="4">
        <v>0.711608338533261</v>
      </c>
      <c r="E24114" s="5" t="s">
        <v>568</v>
      </c>
    </row>
    <row r="24115" spans="1:5">
      <c r="A24115" s="1">
        <v>24114</v>
      </c>
      <c r="B24115" s="3">
        <v>-79.65</v>
      </c>
      <c r="C24115" s="3">
        <v>-4.55513076782</v>
      </c>
      <c r="D24115" s="4">
        <v>0.410606258309862</v>
      </c>
      <c r="E24115" s="5" t="s">
        <v>566</v>
      </c>
    </row>
    <row r="24116" spans="1:5">
      <c r="A24116" s="1">
        <v>24115</v>
      </c>
      <c r="B24116" s="3">
        <v>-79.55</v>
      </c>
      <c r="C24116" s="3">
        <v>-4.55513076782</v>
      </c>
      <c r="D24116" s="4">
        <v>0.519677502841296</v>
      </c>
      <c r="E24116" s="5" t="s">
        <v>566</v>
      </c>
    </row>
    <row r="24117" spans="1:5">
      <c r="A24117" s="1">
        <v>24116</v>
      </c>
      <c r="B24117" s="3">
        <v>-80.95</v>
      </c>
      <c r="C24117" s="3">
        <v>-4.65513076782</v>
      </c>
      <c r="D24117" s="4">
        <v>0.665400072141437</v>
      </c>
      <c r="E24117" s="5" t="s">
        <v>568</v>
      </c>
    </row>
    <row r="24118" spans="1:5">
      <c r="A24118" s="1">
        <v>24117</v>
      </c>
      <c r="B24118" s="3">
        <v>-80.25</v>
      </c>
      <c r="C24118" s="3">
        <v>-4.85513076782</v>
      </c>
      <c r="D24118" s="4">
        <v>0.223055162357585</v>
      </c>
      <c r="E24118" s="5" t="s">
        <v>568</v>
      </c>
    </row>
    <row r="24119" spans="1:5">
      <c r="A24119" s="1">
        <v>24118</v>
      </c>
      <c r="B24119" s="3">
        <v>-80.15</v>
      </c>
      <c r="C24119" s="3">
        <v>-4.85513076782</v>
      </c>
      <c r="D24119" s="4">
        <v>0.355428275844947</v>
      </c>
      <c r="E24119" s="5" t="s">
        <v>568</v>
      </c>
    </row>
    <row r="24120" spans="1:5">
      <c r="A24120" s="1">
        <v>24119</v>
      </c>
      <c r="B24120" s="3">
        <v>-79.55</v>
      </c>
      <c r="C24120" s="3">
        <v>-4.85513076782</v>
      </c>
      <c r="D24120" s="4">
        <v>0.426872534245278</v>
      </c>
      <c r="E24120" s="5" t="s">
        <v>566</v>
      </c>
    </row>
    <row r="24121" spans="1:5">
      <c r="A24121" s="1">
        <v>24120</v>
      </c>
      <c r="B24121" s="3">
        <v>-80.65</v>
      </c>
      <c r="C24121" s="3">
        <v>-4.95513076782</v>
      </c>
      <c r="D24121" s="4">
        <v>-0.385360630638949</v>
      </c>
      <c r="E24121" s="5" t="s">
        <v>568</v>
      </c>
    </row>
    <row r="24122" spans="1:5">
      <c r="A24122" s="1">
        <v>24121</v>
      </c>
      <c r="B24122" s="3">
        <v>-80.25</v>
      </c>
      <c r="C24122" s="3">
        <v>-4.95513076782</v>
      </c>
      <c r="D24122" s="4">
        <v>0.223055162357585</v>
      </c>
      <c r="E24122" s="5" t="s">
        <v>568</v>
      </c>
    </row>
    <row r="24123" spans="1:5">
      <c r="A24123" s="1">
        <v>24122</v>
      </c>
      <c r="B24123" s="3">
        <v>-78.65</v>
      </c>
      <c r="C24123" s="3">
        <v>-5.05513076782</v>
      </c>
      <c r="D24123" s="4">
        <v>1.72371302008306</v>
      </c>
      <c r="E24123" s="5" t="s">
        <v>571</v>
      </c>
    </row>
    <row r="24124" spans="1:5">
      <c r="A24124" s="1">
        <v>24123</v>
      </c>
      <c r="B24124" s="3">
        <v>-79.55</v>
      </c>
      <c r="C24124" s="3">
        <v>-5.15513076782</v>
      </c>
      <c r="D24124" s="4">
        <v>0.309728266270411</v>
      </c>
      <c r="E24124" s="5" t="s">
        <v>566</v>
      </c>
    </row>
    <row r="24125" spans="1:5">
      <c r="A24125" s="1">
        <v>24124</v>
      </c>
      <c r="B24125" s="3">
        <v>-79.95</v>
      </c>
      <c r="C24125" s="3">
        <v>-5.35513076782</v>
      </c>
      <c r="D24125" s="4">
        <v>0.380814008577287</v>
      </c>
      <c r="E24125" s="5" t="s">
        <v>568</v>
      </c>
    </row>
    <row r="24126" spans="1:5">
      <c r="A24126" s="1">
        <v>24125</v>
      </c>
      <c r="B24126" s="3">
        <v>-78.85</v>
      </c>
      <c r="C24126" s="3">
        <v>-5.45513076782</v>
      </c>
      <c r="D24126" s="4">
        <v>0.29582517156473</v>
      </c>
      <c r="E24126" s="5" t="s">
        <v>571</v>
      </c>
    </row>
    <row r="24127" spans="1:5">
      <c r="A24127" s="1">
        <v>24126</v>
      </c>
      <c r="B24127" s="3">
        <v>-78.75</v>
      </c>
      <c r="C24127" s="3">
        <v>-5.45513076782</v>
      </c>
      <c r="D24127" s="4">
        <v>1.3881799461861</v>
      </c>
      <c r="E24127" s="5" t="s">
        <v>571</v>
      </c>
    </row>
    <row r="24128" spans="1:5">
      <c r="A24128" s="1">
        <v>24127</v>
      </c>
      <c r="B24128" s="3">
        <v>-73.75</v>
      </c>
      <c r="C24128" s="3">
        <v>-4.65513076782</v>
      </c>
      <c r="D24128" s="4">
        <v>1.33474180967952</v>
      </c>
      <c r="E24128" s="5" t="s">
        <v>577</v>
      </c>
    </row>
    <row r="24129" spans="1:5">
      <c r="A24129" s="1">
        <v>24128</v>
      </c>
      <c r="B24129" s="3">
        <v>-74.85</v>
      </c>
      <c r="C24129" s="3">
        <v>-4.75513076782</v>
      </c>
      <c r="D24129" s="4">
        <v>-0.0919614695347151</v>
      </c>
      <c r="E24129" s="5" t="s">
        <v>577</v>
      </c>
    </row>
    <row r="24130" spans="1:5">
      <c r="A24130" s="1">
        <v>24129</v>
      </c>
      <c r="B24130" s="3">
        <v>-73.95</v>
      </c>
      <c r="C24130" s="3">
        <v>-5.05513076782</v>
      </c>
      <c r="D24130" s="4">
        <v>0.726124566073391</v>
      </c>
      <c r="E24130" s="5" t="s">
        <v>577</v>
      </c>
    </row>
    <row r="24131" spans="1:5">
      <c r="A24131" s="1">
        <v>24130</v>
      </c>
      <c r="B24131" s="3">
        <v>-74.05</v>
      </c>
      <c r="C24131" s="3">
        <v>-5.35513076782</v>
      </c>
      <c r="D24131" s="4">
        <v>0.103099330483932</v>
      </c>
      <c r="E24131" s="5" t="s">
        <v>577</v>
      </c>
    </row>
    <row r="24132" spans="1:5">
      <c r="A24132" s="1">
        <v>24131</v>
      </c>
      <c r="B24132" s="3">
        <v>-80.05</v>
      </c>
      <c r="C24132" s="3">
        <v>-5.55513076782</v>
      </c>
      <c r="D24132" s="4">
        <v>-0.385360630638949</v>
      </c>
      <c r="E24132" s="5" t="s">
        <v>568</v>
      </c>
    </row>
    <row r="24133" spans="1:5">
      <c r="A24133" s="1">
        <v>24132</v>
      </c>
      <c r="B24133" s="3">
        <v>-79.25</v>
      </c>
      <c r="C24133" s="3">
        <v>-5.75513076782</v>
      </c>
      <c r="D24133" s="4">
        <v>0.309728266270411</v>
      </c>
      <c r="E24133" s="5" t="s">
        <v>566</v>
      </c>
    </row>
    <row r="24134" spans="1:5">
      <c r="A24134" s="1">
        <v>24133</v>
      </c>
      <c r="B24134" s="3">
        <v>-79.15</v>
      </c>
      <c r="C24134" s="3">
        <v>-5.75513076782</v>
      </c>
      <c r="D24134" s="4">
        <v>0.309728266270411</v>
      </c>
      <c r="E24134" s="5" t="s">
        <v>571</v>
      </c>
    </row>
    <row r="24135" spans="1:5">
      <c r="A24135" s="1">
        <v>24134</v>
      </c>
      <c r="B24135" s="3">
        <v>-78.45</v>
      </c>
      <c r="C24135" s="3">
        <v>-5.75513076782</v>
      </c>
      <c r="D24135" s="4">
        <v>0.29582517156473</v>
      </c>
      <c r="E24135" s="5" t="s">
        <v>571</v>
      </c>
    </row>
    <row r="24136" spans="1:5">
      <c r="A24136" s="1">
        <v>24135</v>
      </c>
      <c r="B24136" s="3">
        <v>-80.55</v>
      </c>
      <c r="C24136" s="3">
        <v>-5.85513076782</v>
      </c>
      <c r="D24136" s="4">
        <v>-0.385360630638949</v>
      </c>
      <c r="E24136" s="5" t="s">
        <v>568</v>
      </c>
    </row>
    <row r="24137" spans="1:5">
      <c r="A24137" s="1">
        <v>24136</v>
      </c>
      <c r="B24137" s="3">
        <v>-78.95</v>
      </c>
      <c r="C24137" s="3">
        <v>-5.85513076782</v>
      </c>
      <c r="D24137" s="4">
        <v>0.29582517156473</v>
      </c>
      <c r="E24137" s="5" t="s">
        <v>571</v>
      </c>
    </row>
    <row r="24138" spans="1:5">
      <c r="A24138" s="1">
        <v>24137</v>
      </c>
      <c r="B24138" s="3">
        <v>-78.85</v>
      </c>
      <c r="C24138" s="3">
        <v>-5.85513076782</v>
      </c>
      <c r="D24138" s="4">
        <v>0.29582517156473</v>
      </c>
      <c r="E24138" s="5" t="s">
        <v>571</v>
      </c>
    </row>
    <row r="24139" spans="1:5">
      <c r="A24139" s="1">
        <v>24138</v>
      </c>
      <c r="B24139" s="3">
        <v>-80.25</v>
      </c>
      <c r="C24139" s="3">
        <v>-5.95513076782</v>
      </c>
      <c r="D24139" s="4">
        <v>-0.385360630638949</v>
      </c>
      <c r="E24139" s="5" t="s">
        <v>568</v>
      </c>
    </row>
    <row r="24140" spans="1:5">
      <c r="A24140" s="1">
        <v>24139</v>
      </c>
      <c r="B24140" s="3">
        <v>-79.65</v>
      </c>
      <c r="C24140" s="3">
        <v>-5.95513076782</v>
      </c>
      <c r="D24140" s="4">
        <v>-0.0587064545663848</v>
      </c>
      <c r="E24140" s="5" t="s">
        <v>568</v>
      </c>
    </row>
    <row r="24141" spans="1:5">
      <c r="A24141" s="1">
        <v>24140</v>
      </c>
      <c r="B24141" s="3">
        <v>-78.75</v>
      </c>
      <c r="C24141" s="3">
        <v>-5.95513076782</v>
      </c>
      <c r="D24141" s="4">
        <v>0.232467403157105</v>
      </c>
      <c r="E24141" s="5" t="s">
        <v>571</v>
      </c>
    </row>
    <row r="24142" spans="1:5">
      <c r="A24142" s="1">
        <v>24141</v>
      </c>
      <c r="B24142" s="3">
        <v>-78.05</v>
      </c>
      <c r="C24142" s="3">
        <v>-5.95513076782</v>
      </c>
      <c r="D24142" s="4">
        <v>1.07666171054244</v>
      </c>
      <c r="E24142" s="5" t="s">
        <v>571</v>
      </c>
    </row>
    <row r="24143" spans="1:5">
      <c r="A24143" s="1">
        <v>24142</v>
      </c>
      <c r="B24143" s="3">
        <v>-79.35</v>
      </c>
      <c r="C24143" s="3">
        <v>-6.05513076782</v>
      </c>
      <c r="D24143" s="4">
        <v>0.675332830338273</v>
      </c>
      <c r="E24143" s="5" t="s">
        <v>566</v>
      </c>
    </row>
    <row r="24144" spans="1:5">
      <c r="A24144" s="1">
        <v>24143</v>
      </c>
      <c r="B24144" s="3">
        <v>-78.55</v>
      </c>
      <c r="C24144" s="3">
        <v>-6.05513076782</v>
      </c>
      <c r="D24144" s="4">
        <v>0.369085509822875</v>
      </c>
      <c r="E24144" s="5" t="s">
        <v>570</v>
      </c>
    </row>
    <row r="24145" spans="1:5">
      <c r="A24145" s="1">
        <v>24144</v>
      </c>
      <c r="B24145" s="3">
        <v>-78.95</v>
      </c>
      <c r="C24145" s="3">
        <v>-6.15513076782</v>
      </c>
      <c r="D24145" s="4">
        <v>0.60289304598204</v>
      </c>
      <c r="E24145" s="5" t="s">
        <v>566</v>
      </c>
    </row>
    <row r="24146" spans="1:5">
      <c r="A24146" s="1">
        <v>24145</v>
      </c>
      <c r="B24146" s="3">
        <v>-77.65</v>
      </c>
      <c r="C24146" s="3">
        <v>-6.15513076782</v>
      </c>
      <c r="D24146" s="4">
        <v>1.58820217576644</v>
      </c>
      <c r="E24146" s="5" t="s">
        <v>571</v>
      </c>
    </row>
    <row r="24147" spans="1:5">
      <c r="A24147" s="1">
        <v>24146</v>
      </c>
      <c r="B24147" s="3">
        <v>-77.75</v>
      </c>
      <c r="C24147" s="3">
        <v>-6.25513076782</v>
      </c>
      <c r="D24147" s="4">
        <v>1.17368565889669</v>
      </c>
      <c r="E24147" s="5" t="s">
        <v>571</v>
      </c>
    </row>
    <row r="24148" spans="1:5">
      <c r="A24148" s="1">
        <v>24147</v>
      </c>
      <c r="B24148" s="3">
        <v>-79.85</v>
      </c>
      <c r="C24148" s="3">
        <v>-6.35513076782</v>
      </c>
      <c r="D24148" s="4">
        <v>-0.385360630638949</v>
      </c>
      <c r="E24148" s="5" t="s">
        <v>568</v>
      </c>
    </row>
    <row r="24149" spans="1:5">
      <c r="A24149" s="1">
        <v>24148</v>
      </c>
      <c r="B24149" s="3">
        <v>-79.15</v>
      </c>
      <c r="C24149" s="3">
        <v>-6.35513076782</v>
      </c>
      <c r="D24149" s="4">
        <v>0.25971279766373</v>
      </c>
      <c r="E24149" s="5" t="s">
        <v>566</v>
      </c>
    </row>
    <row r="24150" spans="1:5">
      <c r="A24150" s="1">
        <v>24149</v>
      </c>
      <c r="B24150" s="3">
        <v>-77.95</v>
      </c>
      <c r="C24150" s="3">
        <v>-6.45513076782</v>
      </c>
      <c r="D24150" s="4">
        <v>1.54349793597589</v>
      </c>
      <c r="E24150" s="5" t="s">
        <v>570</v>
      </c>
    </row>
    <row r="24151" spans="1:5">
      <c r="A24151" s="1">
        <v>24150</v>
      </c>
      <c r="B24151" s="3">
        <v>-74.45</v>
      </c>
      <c r="C24151" s="3">
        <v>-5.75513076782</v>
      </c>
      <c r="D24151" s="4">
        <v>1.30769139900922</v>
      </c>
      <c r="E24151" s="5" t="s">
        <v>577</v>
      </c>
    </row>
    <row r="24152" spans="1:5">
      <c r="A24152" s="1">
        <v>24151</v>
      </c>
      <c r="B24152" s="3">
        <v>-75.05</v>
      </c>
      <c r="C24152" s="3">
        <v>-6.15513076782</v>
      </c>
      <c r="D24152" s="4">
        <v>0.785052740533433</v>
      </c>
      <c r="E24152" s="5" t="s">
        <v>577</v>
      </c>
    </row>
    <row r="24153" spans="1:5">
      <c r="A24153" s="1">
        <v>24152</v>
      </c>
      <c r="B24153" s="3">
        <v>-79.45</v>
      </c>
      <c r="C24153" s="3">
        <v>-6.65513076782</v>
      </c>
      <c r="D24153" s="4">
        <v>0.716260224647611</v>
      </c>
      <c r="E24153" s="5" t="s">
        <v>568</v>
      </c>
    </row>
    <row r="24154" spans="1:5">
      <c r="A24154" s="1">
        <v>24153</v>
      </c>
      <c r="B24154" s="3">
        <v>-78.65</v>
      </c>
      <c r="C24154" s="3">
        <v>-6.65513076782</v>
      </c>
      <c r="D24154" s="4">
        <v>0.976959409938904</v>
      </c>
      <c r="E24154" s="5" t="s">
        <v>572</v>
      </c>
    </row>
    <row r="24155" spans="1:5">
      <c r="A24155" s="1">
        <v>24154</v>
      </c>
      <c r="B24155" s="3">
        <v>-79.85</v>
      </c>
      <c r="C24155" s="3">
        <v>-6.75513076782</v>
      </c>
      <c r="D24155" s="4">
        <v>-0.385360630638949</v>
      </c>
      <c r="E24155" s="5" t="s">
        <v>568</v>
      </c>
    </row>
    <row r="24156" spans="1:5">
      <c r="A24156" s="1">
        <v>24155</v>
      </c>
      <c r="B24156" s="3">
        <v>-79.45</v>
      </c>
      <c r="C24156" s="3">
        <v>-6.75513076782</v>
      </c>
      <c r="D24156" s="4">
        <v>0.716260224647611</v>
      </c>
      <c r="E24156" s="5" t="s">
        <v>568</v>
      </c>
    </row>
    <row r="24157" spans="1:5">
      <c r="A24157" s="1">
        <v>24156</v>
      </c>
      <c r="B24157" s="3">
        <v>-79.05</v>
      </c>
      <c r="C24157" s="3">
        <v>-6.75513076782</v>
      </c>
      <c r="D24157" s="4">
        <v>0.327310009673774</v>
      </c>
      <c r="E24157" s="5" t="s">
        <v>566</v>
      </c>
    </row>
    <row r="24158" spans="1:5">
      <c r="A24158" s="1">
        <v>24157</v>
      </c>
      <c r="B24158" s="3">
        <v>-77.85</v>
      </c>
      <c r="C24158" s="3">
        <v>-6.95513076782</v>
      </c>
      <c r="D24158" s="4">
        <v>1.66012237109993</v>
      </c>
      <c r="E24158" s="5" t="s">
        <v>571</v>
      </c>
    </row>
    <row r="24159" spans="1:5">
      <c r="A24159" s="1">
        <v>24158</v>
      </c>
      <c r="B24159" s="3">
        <v>-77.75</v>
      </c>
      <c r="C24159" s="3">
        <v>-7.05513076782</v>
      </c>
      <c r="D24159" s="4">
        <v>1.92458809616717</v>
      </c>
      <c r="E24159" s="5" t="s">
        <v>571</v>
      </c>
    </row>
    <row r="24160" spans="1:5">
      <c r="A24160" s="1">
        <v>24159</v>
      </c>
      <c r="B24160" s="3">
        <v>-77.65</v>
      </c>
      <c r="C24160" s="3">
        <v>-7.05513076782</v>
      </c>
      <c r="D24160" s="4">
        <v>1.66360765292361</v>
      </c>
      <c r="E24160" s="5" t="s">
        <v>571</v>
      </c>
    </row>
    <row r="24161" spans="1:5">
      <c r="A24161" s="1">
        <v>24160</v>
      </c>
      <c r="B24161" s="3">
        <v>-79.35</v>
      </c>
      <c r="C24161" s="3">
        <v>-7.35513076782</v>
      </c>
      <c r="D24161" s="4">
        <v>-0.0792196646689829</v>
      </c>
      <c r="E24161" s="5" t="s">
        <v>568</v>
      </c>
    </row>
    <row r="24162" spans="1:5">
      <c r="A24162" s="1">
        <v>24161</v>
      </c>
      <c r="B24162" s="3">
        <v>-78.85</v>
      </c>
      <c r="C24162" s="3">
        <v>-7.55513076782</v>
      </c>
      <c r="D24162" s="4">
        <v>0.995664121578547</v>
      </c>
      <c r="E24162" s="5" t="s">
        <v>568</v>
      </c>
    </row>
    <row r="24163" spans="1:5">
      <c r="A24163" s="1">
        <v>24162</v>
      </c>
      <c r="B24163" s="3">
        <v>-75.05</v>
      </c>
      <c r="C24163" s="3">
        <v>-7.35513076782</v>
      </c>
      <c r="D24163" s="4">
        <v>1.50153536659178</v>
      </c>
      <c r="E24163" s="5" t="s">
        <v>575</v>
      </c>
    </row>
    <row r="24164" spans="1:5">
      <c r="A24164" s="1">
        <v>24163</v>
      </c>
      <c r="B24164" s="3">
        <v>-77.65</v>
      </c>
      <c r="C24164" s="3">
        <v>-7.75513076782</v>
      </c>
      <c r="D24164" s="4">
        <v>0.839453650838805</v>
      </c>
      <c r="E24164" s="5" t="s">
        <v>571</v>
      </c>
    </row>
    <row r="24165" spans="1:5">
      <c r="A24165" s="1">
        <v>24164</v>
      </c>
      <c r="B24165" s="3">
        <v>-78.75</v>
      </c>
      <c r="C24165" s="3">
        <v>-8.05513076782</v>
      </c>
      <c r="D24165" s="4">
        <v>0.927433957076115</v>
      </c>
      <c r="E24165" s="5" t="s">
        <v>568</v>
      </c>
    </row>
    <row r="24166" spans="1:5">
      <c r="A24166" s="1">
        <v>24165</v>
      </c>
      <c r="B24166" s="3">
        <v>-78.65</v>
      </c>
      <c r="C24166" s="3">
        <v>-8.35513076782</v>
      </c>
      <c r="D24166" s="4">
        <v>0.927433957076115</v>
      </c>
      <c r="E24166" s="5" t="s">
        <v>568</v>
      </c>
    </row>
    <row r="24167" spans="1:5">
      <c r="A24167" s="1">
        <v>24166</v>
      </c>
      <c r="B24167" s="3">
        <v>-78.55</v>
      </c>
      <c r="C24167" s="3">
        <v>-8.35513076782</v>
      </c>
      <c r="D24167" s="4">
        <v>1.11424126717406</v>
      </c>
      <c r="E24167" s="5" t="s">
        <v>566</v>
      </c>
    </row>
    <row r="24168" spans="1:5">
      <c r="A24168" s="1">
        <v>24167</v>
      </c>
      <c r="B24168" s="3">
        <v>-78.45</v>
      </c>
      <c r="C24168" s="3">
        <v>-8.45513076782</v>
      </c>
      <c r="D24168" s="4">
        <v>1.11424126717406</v>
      </c>
      <c r="E24168" s="5" t="s">
        <v>566</v>
      </c>
    </row>
    <row r="24169" spans="1:5">
      <c r="A24169" s="1">
        <v>24168</v>
      </c>
      <c r="B24169" s="3">
        <v>-78.55</v>
      </c>
      <c r="C24169" s="3">
        <v>-8.65513076782</v>
      </c>
      <c r="D24169" s="4">
        <v>1.06630836090183</v>
      </c>
      <c r="E24169" s="5" t="s">
        <v>566</v>
      </c>
    </row>
    <row r="24170" spans="1:5">
      <c r="A24170" s="1">
        <v>24169</v>
      </c>
      <c r="B24170" s="3">
        <v>-78.45</v>
      </c>
      <c r="C24170" s="3">
        <v>-8.65513076782</v>
      </c>
      <c r="D24170" s="4">
        <v>1.06630836090183</v>
      </c>
      <c r="E24170" s="5" t="s">
        <v>566</v>
      </c>
    </row>
    <row r="24171" spans="1:5">
      <c r="A24171" s="1">
        <v>24170</v>
      </c>
      <c r="B24171" s="3">
        <v>-77.35</v>
      </c>
      <c r="C24171" s="3">
        <v>-7.65513076782</v>
      </c>
      <c r="D24171" s="4">
        <v>1.81140997861551</v>
      </c>
      <c r="E24171" s="5" t="s">
        <v>575</v>
      </c>
    </row>
    <row r="24172" spans="1:5">
      <c r="A24172" s="1">
        <v>24171</v>
      </c>
      <c r="B24172" s="3">
        <v>-74.75</v>
      </c>
      <c r="C24172" s="3">
        <v>-7.95513076782</v>
      </c>
      <c r="D24172" s="4">
        <v>1.30769139900922</v>
      </c>
      <c r="E24172" s="5" t="s">
        <v>575</v>
      </c>
    </row>
    <row r="24173" spans="1:5">
      <c r="A24173" s="1">
        <v>24172</v>
      </c>
      <c r="B24173" s="3">
        <v>-77.25</v>
      </c>
      <c r="C24173" s="3">
        <v>-8.35513076782</v>
      </c>
      <c r="D24173" s="4">
        <v>1.61860140733958</v>
      </c>
      <c r="E24173" s="5" t="s">
        <v>577</v>
      </c>
    </row>
    <row r="24174" spans="1:5">
      <c r="A24174" s="1">
        <v>24173</v>
      </c>
      <c r="B24174" s="3">
        <v>-74.55</v>
      </c>
      <c r="C24174" s="3">
        <v>-8.35513076782</v>
      </c>
      <c r="D24174" s="4">
        <v>1.33474180967952</v>
      </c>
      <c r="E24174" s="5" t="s">
        <v>575</v>
      </c>
    </row>
    <row r="24175" spans="1:5">
      <c r="A24175" s="1">
        <v>24174</v>
      </c>
      <c r="B24175" s="3">
        <v>-74.45</v>
      </c>
      <c r="C24175" s="3">
        <v>-8.35513076782</v>
      </c>
      <c r="D24175" s="4">
        <v>0.726124566073391</v>
      </c>
      <c r="E24175" s="5" t="s">
        <v>575</v>
      </c>
    </row>
    <row r="24176" spans="1:5">
      <c r="A24176" s="1">
        <v>24175</v>
      </c>
      <c r="B24176" s="3">
        <v>-74.45</v>
      </c>
      <c r="C24176" s="3">
        <v>-8.45513076782</v>
      </c>
      <c r="D24176" s="4">
        <v>1.30769139900922</v>
      </c>
      <c r="E24176" s="5" t="s">
        <v>575</v>
      </c>
    </row>
    <row r="24177" spans="1:5">
      <c r="A24177" s="1">
        <v>24176</v>
      </c>
      <c r="B24177" s="3">
        <v>-77.75</v>
      </c>
      <c r="C24177" s="3">
        <v>-8.95513076782</v>
      </c>
      <c r="D24177" s="4">
        <v>0.555406763592008</v>
      </c>
      <c r="E24177" s="5" t="s">
        <v>571</v>
      </c>
    </row>
    <row r="24178" spans="1:5">
      <c r="A24178" s="1">
        <v>24177</v>
      </c>
      <c r="B24178" s="3">
        <v>-77.65</v>
      </c>
      <c r="C24178" s="3">
        <v>-9.15513076782</v>
      </c>
      <c r="D24178" s="4">
        <v>0.581171748280745</v>
      </c>
      <c r="E24178" s="5" t="s">
        <v>575</v>
      </c>
    </row>
    <row r="24179" spans="1:5">
      <c r="A24179" s="1">
        <v>24178</v>
      </c>
      <c r="B24179" s="3">
        <v>-77.75</v>
      </c>
      <c r="C24179" s="3">
        <v>-9.25513076782</v>
      </c>
      <c r="D24179" s="4">
        <v>0.526196051717683</v>
      </c>
      <c r="E24179" s="5" t="s">
        <v>571</v>
      </c>
    </row>
    <row r="24180" spans="1:5">
      <c r="A24180" s="1">
        <v>24179</v>
      </c>
      <c r="B24180" s="3">
        <v>-78.25</v>
      </c>
      <c r="C24180" s="3">
        <v>-9.45513076782</v>
      </c>
      <c r="D24180" s="4">
        <v>-0.381217170347363</v>
      </c>
      <c r="E24180" s="5" t="s">
        <v>571</v>
      </c>
    </row>
    <row r="24181" spans="1:5">
      <c r="A24181" s="1">
        <v>24180</v>
      </c>
      <c r="B24181" s="3">
        <v>-77.65</v>
      </c>
      <c r="C24181" s="3">
        <v>-10.7551307678</v>
      </c>
      <c r="D24181" s="4">
        <v>0.609041398426469</v>
      </c>
      <c r="E24181" s="5" t="s">
        <v>566</v>
      </c>
    </row>
    <row r="24182" spans="1:5">
      <c r="A24182" s="1">
        <v>24181</v>
      </c>
      <c r="B24182" s="3">
        <v>-76.35</v>
      </c>
      <c r="C24182" s="3">
        <v>-9.85513076782</v>
      </c>
      <c r="D24182" s="4">
        <v>1.33058343115352</v>
      </c>
      <c r="E24182" s="5" t="s">
        <v>577</v>
      </c>
    </row>
    <row r="24183" spans="1:5">
      <c r="A24183" s="1">
        <v>24182</v>
      </c>
      <c r="B24183" s="3">
        <v>-76.45</v>
      </c>
      <c r="C24183" s="3">
        <v>-10.1551307678</v>
      </c>
      <c r="D24183" s="4">
        <v>0.795565825672997</v>
      </c>
      <c r="E24183" s="5" t="s">
        <v>577</v>
      </c>
    </row>
    <row r="24184" spans="1:5">
      <c r="A24184" s="1">
        <v>24183</v>
      </c>
      <c r="B24184" s="3">
        <v>-77.65</v>
      </c>
      <c r="C24184" s="3">
        <v>-10.8551307678</v>
      </c>
      <c r="D24184" s="4">
        <v>0.106373114954941</v>
      </c>
      <c r="E24184" s="5" t="s">
        <v>566</v>
      </c>
    </row>
    <row r="24185" spans="1:5">
      <c r="A24185" s="1">
        <v>24184</v>
      </c>
      <c r="B24185" s="3">
        <v>-76.95</v>
      </c>
      <c r="C24185" s="3">
        <v>-10.8551307678</v>
      </c>
      <c r="D24185" s="4">
        <v>1.09289317883965</v>
      </c>
      <c r="E24185" s="5" t="s">
        <v>571</v>
      </c>
    </row>
    <row r="24186" spans="1:5">
      <c r="A24186" s="1">
        <v>24185</v>
      </c>
      <c r="B24186" s="3">
        <v>-75.55</v>
      </c>
      <c r="C24186" s="3">
        <v>-10.8551307678</v>
      </c>
      <c r="D24186" s="4">
        <v>1.19518137962889</v>
      </c>
      <c r="E24186" s="5" t="s">
        <v>577</v>
      </c>
    </row>
    <row r="24187" spans="1:5">
      <c r="A24187" s="1">
        <v>24186</v>
      </c>
      <c r="B24187" s="3">
        <v>-77.25</v>
      </c>
      <c r="C24187" s="3">
        <v>-11.1551307678</v>
      </c>
      <c r="D24187" s="4">
        <v>0.609041398426469</v>
      </c>
      <c r="E24187" s="5" t="s">
        <v>566</v>
      </c>
    </row>
    <row r="24188" spans="1:5">
      <c r="A24188" s="1">
        <v>24187</v>
      </c>
      <c r="B24188" s="3">
        <v>-77.05</v>
      </c>
      <c r="C24188" s="3">
        <v>-11.2551307678</v>
      </c>
      <c r="D24188" s="4">
        <v>0.753556624583324</v>
      </c>
      <c r="E24188" s="5" t="s">
        <v>566</v>
      </c>
    </row>
    <row r="24189" spans="1:5">
      <c r="A24189" s="1">
        <v>24188</v>
      </c>
      <c r="B24189" s="3">
        <v>-76.85</v>
      </c>
      <c r="C24189" s="3">
        <v>-11.5551307678</v>
      </c>
      <c r="D24189" s="4">
        <v>1.18031480089228</v>
      </c>
      <c r="E24189" s="5" t="s">
        <v>568</v>
      </c>
    </row>
    <row r="24190" spans="1:5">
      <c r="A24190" s="1">
        <v>24189</v>
      </c>
      <c r="B24190" s="3">
        <v>-76.75</v>
      </c>
      <c r="C24190" s="3">
        <v>-11.5551307678</v>
      </c>
      <c r="D24190" s="4">
        <v>0.965501477192563</v>
      </c>
      <c r="E24190" s="5" t="s">
        <v>566</v>
      </c>
    </row>
    <row r="24191" spans="1:5">
      <c r="A24191" s="1">
        <v>24190</v>
      </c>
      <c r="B24191" s="3">
        <v>-76.45</v>
      </c>
      <c r="C24191" s="3">
        <v>-11.5551307678</v>
      </c>
      <c r="D24191" s="4">
        <v>0.0157052691596106</v>
      </c>
      <c r="E24191" s="5" t="s">
        <v>566</v>
      </c>
    </row>
    <row r="24192" spans="1:5">
      <c r="A24192" s="1">
        <v>24191</v>
      </c>
      <c r="B24192" s="3">
        <v>-76.25</v>
      </c>
      <c r="C24192" s="3">
        <v>-11.5551307678</v>
      </c>
      <c r="D24192" s="4">
        <v>0.333123541856234</v>
      </c>
      <c r="E24192" s="5" t="s">
        <v>566</v>
      </c>
    </row>
    <row r="24193" spans="1:5">
      <c r="A24193" s="1">
        <v>24192</v>
      </c>
      <c r="B24193" s="3">
        <v>-74.65</v>
      </c>
      <c r="C24193" s="3">
        <v>-11.5551307678</v>
      </c>
      <c r="D24193" s="4">
        <v>0.70374312638958</v>
      </c>
      <c r="E24193" s="5" t="s">
        <v>570</v>
      </c>
    </row>
    <row r="24194" spans="1:5">
      <c r="A24194" s="1">
        <v>24193</v>
      </c>
      <c r="B24194" s="3">
        <v>-77.05</v>
      </c>
      <c r="C24194" s="3">
        <v>-11.7551307678</v>
      </c>
      <c r="D24194" s="4">
        <v>-0.385360630638949</v>
      </c>
      <c r="E24194" s="5" t="s">
        <v>568</v>
      </c>
    </row>
    <row r="24195" spans="1:5">
      <c r="A24195" s="1">
        <v>24194</v>
      </c>
      <c r="B24195" s="3">
        <v>-73.75</v>
      </c>
      <c r="C24195" s="3">
        <v>-11.7551307678</v>
      </c>
      <c r="D24195" s="4">
        <v>0.462911279585413</v>
      </c>
      <c r="E24195" s="5" t="s">
        <v>570</v>
      </c>
    </row>
    <row r="24196" spans="1:5">
      <c r="A24196" s="1">
        <v>24195</v>
      </c>
      <c r="B24196" s="3">
        <v>-76.05</v>
      </c>
      <c r="C24196" s="3">
        <v>-11.8551307678</v>
      </c>
      <c r="D24196" s="4">
        <v>0.0157052691596106</v>
      </c>
      <c r="E24196" s="5" t="s">
        <v>570</v>
      </c>
    </row>
    <row r="24197" spans="1:5">
      <c r="A24197" s="1">
        <v>24196</v>
      </c>
      <c r="B24197" s="3">
        <v>-76.05</v>
      </c>
      <c r="C24197" s="3">
        <v>-11.9551307678</v>
      </c>
      <c r="D24197" s="4">
        <v>0.0157052691596106</v>
      </c>
      <c r="E24197" s="5" t="s">
        <v>570</v>
      </c>
    </row>
    <row r="24198" spans="1:5">
      <c r="A24198" s="1">
        <v>24197</v>
      </c>
      <c r="B24198" s="3">
        <v>-74.35</v>
      </c>
      <c r="C24198" s="3">
        <v>-12.0551307678</v>
      </c>
      <c r="D24198" s="4">
        <v>0.434099992720157</v>
      </c>
      <c r="E24198" s="5" t="s">
        <v>570</v>
      </c>
    </row>
    <row r="24199" spans="1:5">
      <c r="A24199" s="1">
        <v>24198</v>
      </c>
      <c r="B24199" s="3">
        <v>-74.65</v>
      </c>
      <c r="C24199" s="3">
        <v>-12.2551307678</v>
      </c>
      <c r="D24199" s="4">
        <v>1.06215156792128</v>
      </c>
      <c r="E24199" s="5" t="s">
        <v>570</v>
      </c>
    </row>
    <row r="24200" spans="1:5">
      <c r="A24200" s="1">
        <v>24199</v>
      </c>
      <c r="B24200" s="3">
        <v>-75.95</v>
      </c>
      <c r="C24200" s="3">
        <v>-12.3551307678</v>
      </c>
      <c r="D24200" s="4">
        <v>0.57423526169652</v>
      </c>
      <c r="E24200" s="5" t="s">
        <v>572</v>
      </c>
    </row>
    <row r="24201" spans="1:5">
      <c r="A24201" s="1">
        <v>24200</v>
      </c>
      <c r="B24201" s="3">
        <v>-72.15</v>
      </c>
      <c r="C24201" s="3">
        <v>-12.4551307678</v>
      </c>
      <c r="D24201" s="4">
        <v>0.191720269530933</v>
      </c>
      <c r="E24201" s="5" t="s">
        <v>572</v>
      </c>
    </row>
    <row r="24202" spans="1:5">
      <c r="A24202" s="1">
        <v>24201</v>
      </c>
      <c r="B24202" s="3">
        <v>-76.25</v>
      </c>
      <c r="C24202" s="3">
        <v>-12.5551307678</v>
      </c>
      <c r="D24202" s="4">
        <v>1.34236882616143</v>
      </c>
      <c r="E24202" s="5" t="s">
        <v>566</v>
      </c>
    </row>
    <row r="24203" spans="1:5">
      <c r="A24203" s="1">
        <v>24202</v>
      </c>
      <c r="B24203" s="3">
        <v>-75.95</v>
      </c>
      <c r="C24203" s="3">
        <v>-12.5551307678</v>
      </c>
      <c r="D24203" s="4">
        <v>0.640113284019091</v>
      </c>
      <c r="E24203" s="5" t="s">
        <v>572</v>
      </c>
    </row>
    <row r="24204" spans="1:5">
      <c r="A24204" s="1">
        <v>24203</v>
      </c>
      <c r="B24204" s="3">
        <v>-71.95</v>
      </c>
      <c r="C24204" s="3">
        <v>-12.6551307678</v>
      </c>
      <c r="D24204" s="4">
        <v>0.864083968045441</v>
      </c>
      <c r="E24204" s="5" t="s">
        <v>572</v>
      </c>
    </row>
    <row r="24205" spans="1:5">
      <c r="A24205" s="1">
        <v>24204</v>
      </c>
      <c r="B24205" s="3">
        <v>-75.75</v>
      </c>
      <c r="C24205" s="3">
        <v>-12.7551307678</v>
      </c>
      <c r="D24205" s="4">
        <v>0.797736713245338</v>
      </c>
      <c r="E24205" s="5" t="s">
        <v>566</v>
      </c>
    </row>
    <row r="24206" spans="1:5">
      <c r="A24206" s="1">
        <v>24205</v>
      </c>
      <c r="B24206" s="3">
        <v>-76.25</v>
      </c>
      <c r="C24206" s="3">
        <v>-12.8551307678</v>
      </c>
      <c r="D24206" s="4">
        <v>0.716260224647611</v>
      </c>
      <c r="E24206" s="5" t="s">
        <v>568</v>
      </c>
    </row>
    <row r="24207" spans="1:5">
      <c r="A24207" s="1">
        <v>24206</v>
      </c>
      <c r="B24207" s="3">
        <v>-73.75</v>
      </c>
      <c r="C24207" s="3">
        <v>-12.8551307678</v>
      </c>
      <c r="D24207" s="4">
        <v>0.0756728762906586</v>
      </c>
      <c r="E24207" s="5" t="s">
        <v>572</v>
      </c>
    </row>
    <row r="24208" spans="1:5">
      <c r="A24208" s="1">
        <v>24207</v>
      </c>
      <c r="B24208" s="3">
        <v>-75.95</v>
      </c>
      <c r="C24208" s="3">
        <v>-13.0551307678</v>
      </c>
      <c r="D24208" s="4">
        <v>1.0727203034137</v>
      </c>
      <c r="E24208" s="5" t="s">
        <v>568</v>
      </c>
    </row>
    <row r="24209" spans="1:5">
      <c r="A24209" s="1">
        <v>24208</v>
      </c>
      <c r="B24209" s="3">
        <v>-72.95</v>
      </c>
      <c r="C24209" s="3">
        <v>-13.1551307678</v>
      </c>
      <c r="D24209" s="4">
        <v>0.269264201377275</v>
      </c>
      <c r="E24209" s="5" t="s">
        <v>572</v>
      </c>
    </row>
    <row r="24210" spans="1:5">
      <c r="A24210" s="1">
        <v>24209</v>
      </c>
      <c r="B24210" s="3">
        <v>-76.15</v>
      </c>
      <c r="C24210" s="3">
        <v>-13.2551307678</v>
      </c>
      <c r="D24210" s="4">
        <v>0.403440752061955</v>
      </c>
      <c r="E24210" s="5" t="s">
        <v>568</v>
      </c>
    </row>
    <row r="24211" spans="1:5">
      <c r="A24211" s="1">
        <v>24210</v>
      </c>
      <c r="B24211" s="3">
        <v>-75.75</v>
      </c>
      <c r="C24211" s="3">
        <v>-13.2551307678</v>
      </c>
      <c r="D24211" s="4">
        <v>1.32494752291681</v>
      </c>
      <c r="E24211" s="5" t="s">
        <v>568</v>
      </c>
    </row>
    <row r="24212" spans="1:5">
      <c r="A24212" s="1">
        <v>24211</v>
      </c>
      <c r="B24212" s="3">
        <v>-76.05</v>
      </c>
      <c r="C24212" s="3">
        <v>-13.3551307678</v>
      </c>
      <c r="D24212" s="4">
        <v>0.403440752061955</v>
      </c>
      <c r="E24212" s="5" t="s">
        <v>568</v>
      </c>
    </row>
    <row r="24213" spans="1:5">
      <c r="A24213" s="1">
        <v>24212</v>
      </c>
      <c r="B24213" s="3">
        <v>-76.05</v>
      </c>
      <c r="C24213" s="3">
        <v>-13.4551307678</v>
      </c>
      <c r="D24213" s="4">
        <v>0.642297985519014</v>
      </c>
      <c r="E24213" s="5" t="s">
        <v>568</v>
      </c>
    </row>
    <row r="24214" spans="1:5">
      <c r="A24214" s="1">
        <v>24213</v>
      </c>
      <c r="B24214" s="3">
        <v>-75.35</v>
      </c>
      <c r="C24214" s="3">
        <v>-13.4551307678</v>
      </c>
      <c r="D24214" s="4">
        <v>0.940115744460223</v>
      </c>
      <c r="E24214" s="5" t="s">
        <v>566</v>
      </c>
    </row>
    <row r="24215" spans="1:5">
      <c r="A24215" s="1">
        <v>24214</v>
      </c>
      <c r="B24215" s="3">
        <v>-73.55</v>
      </c>
      <c r="C24215" s="3">
        <v>-13.4551307678</v>
      </c>
      <c r="D24215" s="4">
        <v>-0.085192565960133</v>
      </c>
      <c r="E24215" s="5" t="s">
        <v>572</v>
      </c>
    </row>
    <row r="24216" spans="1:5">
      <c r="A24216" s="1">
        <v>24215</v>
      </c>
      <c r="B24216" s="3">
        <v>-72.55</v>
      </c>
      <c r="C24216" s="3">
        <v>-13.4551307678</v>
      </c>
      <c r="D24216" s="4">
        <v>-0.12671352972049</v>
      </c>
      <c r="E24216" s="5" t="s">
        <v>572</v>
      </c>
    </row>
    <row r="24217" spans="1:5">
      <c r="A24217" s="1">
        <v>24216</v>
      </c>
      <c r="B24217" s="3">
        <v>-72.25</v>
      </c>
      <c r="C24217" s="3">
        <v>-13.4551307678</v>
      </c>
      <c r="D24217" s="4">
        <v>0.270518619041024</v>
      </c>
      <c r="E24217" s="5" t="s">
        <v>572</v>
      </c>
    </row>
    <row r="24218" spans="1:5">
      <c r="A24218" s="1">
        <v>24217</v>
      </c>
      <c r="B24218" s="3">
        <v>-75.05</v>
      </c>
      <c r="C24218" s="3">
        <v>-13.7551307678</v>
      </c>
      <c r="D24218" s="4">
        <v>0.553335324995701</v>
      </c>
      <c r="E24218" s="5" t="s">
        <v>566</v>
      </c>
    </row>
    <row r="24219" spans="1:5">
      <c r="A24219" s="1">
        <v>24218</v>
      </c>
      <c r="B24219" s="3">
        <v>-73.95</v>
      </c>
      <c r="C24219" s="3">
        <v>-13.7551307678</v>
      </c>
      <c r="D24219" s="4">
        <v>-0.0671669756107964</v>
      </c>
      <c r="E24219" s="5" t="s">
        <v>566</v>
      </c>
    </row>
    <row r="24220" spans="1:5">
      <c r="A24220" s="1">
        <v>24219</v>
      </c>
      <c r="B24220" s="3">
        <v>-73.25</v>
      </c>
      <c r="C24220" s="3">
        <v>-13.7551307678</v>
      </c>
      <c r="D24220" s="4">
        <v>0.585174854209859</v>
      </c>
      <c r="E24220" s="5" t="s">
        <v>566</v>
      </c>
    </row>
    <row r="24221" spans="1:5">
      <c r="A24221" s="1">
        <v>24220</v>
      </c>
      <c r="B24221" s="3">
        <v>-71.25</v>
      </c>
      <c r="C24221" s="3">
        <v>-13.7551307678</v>
      </c>
      <c r="D24221" s="4">
        <v>-0.030350442430826</v>
      </c>
      <c r="E24221" s="5" t="s">
        <v>572</v>
      </c>
    </row>
    <row r="24222" spans="1:5">
      <c r="A24222" s="1">
        <v>24221</v>
      </c>
      <c r="B24222" s="3">
        <v>-70.75</v>
      </c>
      <c r="C24222" s="3">
        <v>-13.7551307678</v>
      </c>
      <c r="D24222" s="4">
        <v>-0.030350442430826</v>
      </c>
      <c r="E24222" s="5" t="s">
        <v>572</v>
      </c>
    </row>
    <row r="24223" spans="1:5">
      <c r="A24223" s="1">
        <v>24222</v>
      </c>
      <c r="B24223" s="3">
        <v>-74.95</v>
      </c>
      <c r="C24223" s="3">
        <v>-13.8551307678</v>
      </c>
      <c r="D24223" s="4">
        <v>0.660554151216843</v>
      </c>
      <c r="E24223" s="5" t="s">
        <v>566</v>
      </c>
    </row>
    <row r="24224" spans="1:5">
      <c r="A24224" s="1">
        <v>24223</v>
      </c>
      <c r="B24224" s="3">
        <v>-75.45</v>
      </c>
      <c r="C24224" s="3">
        <v>-14.1551307678</v>
      </c>
      <c r="D24224" s="4">
        <v>0.716260224647611</v>
      </c>
      <c r="E24224" s="5" t="s">
        <v>568</v>
      </c>
    </row>
    <row r="24225" spans="1:5">
      <c r="A24225" s="1">
        <v>24224</v>
      </c>
      <c r="B24225" s="3">
        <v>-75.05</v>
      </c>
      <c r="C24225" s="3">
        <v>-14.2551307678</v>
      </c>
      <c r="D24225" s="4">
        <v>0.71857773255539</v>
      </c>
      <c r="E24225" s="5" t="s">
        <v>568</v>
      </c>
    </row>
    <row r="24226" spans="1:5">
      <c r="A24226" s="1">
        <v>24225</v>
      </c>
      <c r="B24226" s="3">
        <v>-74.85</v>
      </c>
      <c r="C24226" s="3">
        <v>-14.2551307678</v>
      </c>
      <c r="D24226" s="4">
        <v>0.802933182431728</v>
      </c>
      <c r="E24226" s="5" t="s">
        <v>568</v>
      </c>
    </row>
    <row r="24227" spans="1:5">
      <c r="A24227" s="1">
        <v>24226</v>
      </c>
      <c r="B24227" s="3">
        <v>-71.05</v>
      </c>
      <c r="C24227" s="3">
        <v>-14.2551307678</v>
      </c>
      <c r="D24227" s="4">
        <v>0.181499486000975</v>
      </c>
      <c r="E24227" s="5" t="s">
        <v>572</v>
      </c>
    </row>
    <row r="24228" spans="1:5">
      <c r="A24228" s="1">
        <v>24227</v>
      </c>
      <c r="B24228" s="3">
        <v>-74.65</v>
      </c>
      <c r="C24228" s="3">
        <v>-14.3551307678</v>
      </c>
      <c r="D24228" s="4">
        <v>0.262840854131363</v>
      </c>
      <c r="E24228" s="5" t="s">
        <v>568</v>
      </c>
    </row>
    <row r="24229" spans="1:5">
      <c r="A24229" s="1">
        <v>24228</v>
      </c>
      <c r="B24229" s="3">
        <v>-74.75</v>
      </c>
      <c r="C24229" s="3">
        <v>-14.4551307678</v>
      </c>
      <c r="D24229" s="4">
        <v>0.802933182431728</v>
      </c>
      <c r="E24229" s="5" t="s">
        <v>568</v>
      </c>
    </row>
    <row r="24230" spans="1:5">
      <c r="A24230" s="1">
        <v>24229</v>
      </c>
      <c r="B24230" s="3">
        <v>-74.35</v>
      </c>
      <c r="C24230" s="3">
        <v>-14.4551307678</v>
      </c>
      <c r="D24230" s="4">
        <v>0.414279912911068</v>
      </c>
      <c r="E24230" s="5" t="s">
        <v>568</v>
      </c>
    </row>
    <row r="24231" spans="1:5">
      <c r="A24231" s="1">
        <v>24230</v>
      </c>
      <c r="B24231" s="3">
        <v>-69.25</v>
      </c>
      <c r="C24231" s="3">
        <v>-14.4551307678</v>
      </c>
      <c r="D24231" s="4">
        <v>0.679985166681809</v>
      </c>
      <c r="E24231" s="5" t="s">
        <v>572</v>
      </c>
    </row>
    <row r="24232" spans="1:5">
      <c r="A24232" s="1">
        <v>24231</v>
      </c>
      <c r="B24232" s="3">
        <v>-75.25</v>
      </c>
      <c r="C24232" s="3">
        <v>-14.6551307678</v>
      </c>
      <c r="D24232" s="4">
        <v>0.716260224647611</v>
      </c>
      <c r="E24232" s="5" t="s">
        <v>568</v>
      </c>
    </row>
    <row r="24233" spans="1:5">
      <c r="A24233" s="1">
        <v>24232</v>
      </c>
      <c r="B24233" s="3">
        <v>-74.25</v>
      </c>
      <c r="C24233" s="3">
        <v>-14.8551307678</v>
      </c>
      <c r="D24233" s="4">
        <v>0.885131160519266</v>
      </c>
      <c r="E24233" s="5" t="s">
        <v>568</v>
      </c>
    </row>
    <row r="24234" spans="1:5">
      <c r="A24234" s="1">
        <v>24233</v>
      </c>
      <c r="B24234" s="3">
        <v>-74.15</v>
      </c>
      <c r="C24234" s="3">
        <v>-15.0551307678</v>
      </c>
      <c r="D24234" s="4">
        <v>0.802933182431728</v>
      </c>
      <c r="E24234" s="5" t="s">
        <v>568</v>
      </c>
    </row>
    <row r="24235" spans="1:5">
      <c r="A24235" s="1">
        <v>24234</v>
      </c>
      <c r="B24235" s="3">
        <v>-72.05</v>
      </c>
      <c r="C24235" s="3">
        <v>-15.0551307678</v>
      </c>
      <c r="D24235" s="4">
        <v>0.262753269870368</v>
      </c>
      <c r="E24235" s="5" t="s">
        <v>566</v>
      </c>
    </row>
    <row r="24236" spans="1:5">
      <c r="A24236" s="1">
        <v>24235</v>
      </c>
      <c r="B24236" s="3">
        <v>-73.95</v>
      </c>
      <c r="C24236" s="3">
        <v>-15.2551307678</v>
      </c>
      <c r="D24236" s="4">
        <v>0.828318915164068</v>
      </c>
      <c r="E24236" s="5" t="s">
        <v>568</v>
      </c>
    </row>
    <row r="24237" spans="1:5">
      <c r="A24237" s="1">
        <v>24236</v>
      </c>
      <c r="B24237" s="3">
        <v>-73.75</v>
      </c>
      <c r="C24237" s="3">
        <v>-15.2551307678</v>
      </c>
      <c r="D24237" s="4">
        <v>0.986969205057638</v>
      </c>
      <c r="E24237" s="5" t="s">
        <v>568</v>
      </c>
    </row>
    <row r="24238" spans="1:5">
      <c r="A24238" s="1">
        <v>24237</v>
      </c>
      <c r="B24238" s="3">
        <v>-74.65</v>
      </c>
      <c r="C24238" s="3">
        <v>-15.4551307678</v>
      </c>
      <c r="D24238" s="4">
        <v>0.403440752061955</v>
      </c>
      <c r="E24238" s="5" t="s">
        <v>568</v>
      </c>
    </row>
    <row r="24239" spans="1:5">
      <c r="A24239" s="1">
        <v>24238</v>
      </c>
      <c r="B24239" s="3">
        <v>-74.25</v>
      </c>
      <c r="C24239" s="3">
        <v>-15.4551307678</v>
      </c>
      <c r="D24239" s="4">
        <v>0.716260224647611</v>
      </c>
      <c r="E24239" s="5" t="s">
        <v>568</v>
      </c>
    </row>
    <row r="24240" spans="1:5">
      <c r="A24240" s="1">
        <v>24239</v>
      </c>
      <c r="B24240" s="3">
        <v>-72.15</v>
      </c>
      <c r="C24240" s="3">
        <v>-15.4551307678</v>
      </c>
      <c r="D24240" s="4">
        <v>0.491168729825186</v>
      </c>
      <c r="E24240" s="5" t="s">
        <v>566</v>
      </c>
    </row>
    <row r="24241" spans="1:5">
      <c r="A24241" s="1">
        <v>24240</v>
      </c>
      <c r="B24241" s="3">
        <v>-72.45</v>
      </c>
      <c r="C24241" s="3">
        <v>-15.5551307678</v>
      </c>
      <c r="D24241" s="4">
        <v>0.350065130200013</v>
      </c>
      <c r="E24241" s="5" t="s">
        <v>568</v>
      </c>
    </row>
    <row r="24242" spans="1:5">
      <c r="A24242" s="1">
        <v>24241</v>
      </c>
      <c r="B24242" s="3">
        <v>-71.25</v>
      </c>
      <c r="C24242" s="3">
        <v>-15.5551307678</v>
      </c>
      <c r="D24242" s="4">
        <v>0.232085769968961</v>
      </c>
      <c r="E24242" s="5" t="s">
        <v>572</v>
      </c>
    </row>
    <row r="24243" spans="1:5">
      <c r="A24243" s="1">
        <v>24242</v>
      </c>
      <c r="B24243" s="3">
        <v>-72.45</v>
      </c>
      <c r="C24243" s="3">
        <v>-15.9551307678</v>
      </c>
      <c r="D24243" s="4">
        <v>0.71857773255539</v>
      </c>
      <c r="E24243" s="5" t="s">
        <v>568</v>
      </c>
    </row>
    <row r="24244" spans="1:5">
      <c r="A24244" s="1">
        <v>24243</v>
      </c>
      <c r="B24244" s="3">
        <v>-70.35</v>
      </c>
      <c r="C24244" s="3">
        <v>-16.2551307678</v>
      </c>
      <c r="D24244" s="4">
        <v>0.232085769968961</v>
      </c>
      <c r="E24244" s="5" t="s">
        <v>572</v>
      </c>
    </row>
    <row r="24245" spans="1:5">
      <c r="A24245" s="1">
        <v>24244</v>
      </c>
      <c r="B24245" s="3">
        <v>121.85</v>
      </c>
      <c r="C24245" s="3">
        <v>18.2448692322</v>
      </c>
      <c r="D24245" s="4">
        <v>1.4725775362622</v>
      </c>
      <c r="E24245" s="5" t="s">
        <v>575</v>
      </c>
    </row>
    <row r="24246" spans="1:5">
      <c r="A24246" s="1">
        <v>24245</v>
      </c>
      <c r="B24246" s="3">
        <v>120.85</v>
      </c>
      <c r="C24246" s="3">
        <v>18.1448692322</v>
      </c>
      <c r="D24246" s="4">
        <v>1.36942564383627</v>
      </c>
      <c r="E24246" s="5" t="s">
        <v>571</v>
      </c>
    </row>
    <row r="24247" spans="1:5">
      <c r="A24247" s="1">
        <v>24246</v>
      </c>
      <c r="B24247" s="3">
        <v>120.75</v>
      </c>
      <c r="C24247" s="3">
        <v>18.0448692322</v>
      </c>
      <c r="D24247" s="4">
        <v>1.46914967856394</v>
      </c>
      <c r="E24247" s="5" t="s">
        <v>571</v>
      </c>
    </row>
    <row r="24248" spans="1:5">
      <c r="A24248" s="1">
        <v>24247</v>
      </c>
      <c r="B24248" s="3">
        <v>121.65</v>
      </c>
      <c r="C24248" s="3">
        <v>17.4448692322</v>
      </c>
      <c r="D24248" s="4">
        <v>1.45922491579601</v>
      </c>
      <c r="E24248" s="5" t="s">
        <v>575</v>
      </c>
    </row>
    <row r="24249" spans="1:5">
      <c r="A24249" s="1">
        <v>24248</v>
      </c>
      <c r="B24249" s="3">
        <v>121.65</v>
      </c>
      <c r="C24249" s="3">
        <v>17.3448692322</v>
      </c>
      <c r="D24249" s="4">
        <v>1.35442508974406</v>
      </c>
      <c r="E24249" s="5" t="s">
        <v>575</v>
      </c>
    </row>
    <row r="24250" spans="1:5">
      <c r="A24250" s="1">
        <v>24249</v>
      </c>
      <c r="B24250" s="3">
        <v>121.05</v>
      </c>
      <c r="C24250" s="3">
        <v>17.2448692322</v>
      </c>
      <c r="D24250" s="4">
        <v>1.35590081088219</v>
      </c>
      <c r="E24250" s="5" t="s">
        <v>575</v>
      </c>
    </row>
    <row r="24251" spans="1:5">
      <c r="A24251" s="1">
        <v>24250</v>
      </c>
      <c r="B24251" s="3">
        <v>121.75</v>
      </c>
      <c r="C24251" s="3">
        <v>16.8448692322</v>
      </c>
      <c r="D24251" s="4">
        <v>1.58514145555988</v>
      </c>
      <c r="E24251" s="5" t="s">
        <v>577</v>
      </c>
    </row>
    <row r="24252" spans="1:5">
      <c r="A24252" s="1">
        <v>24251</v>
      </c>
      <c r="B24252" s="3">
        <v>120.75</v>
      </c>
      <c r="C24252" s="3">
        <v>16.6448692322</v>
      </c>
      <c r="D24252" s="4">
        <v>1.34825519510454</v>
      </c>
      <c r="E24252" s="5" t="s">
        <v>572</v>
      </c>
    </row>
    <row r="24253" spans="1:5">
      <c r="A24253" s="1">
        <v>24252</v>
      </c>
      <c r="B24253" s="3">
        <v>120.85</v>
      </c>
      <c r="C24253" s="3">
        <v>16.4448692322</v>
      </c>
      <c r="D24253" s="4">
        <v>1.28058877022863</v>
      </c>
      <c r="E24253" s="5" t="s">
        <v>572</v>
      </c>
    </row>
    <row r="24254" spans="1:5">
      <c r="A24254" s="1">
        <v>24253</v>
      </c>
      <c r="B24254" s="3">
        <v>121.75</v>
      </c>
      <c r="C24254" s="3">
        <v>16.4448692322</v>
      </c>
      <c r="D24254" s="4">
        <v>1.52621328109984</v>
      </c>
      <c r="E24254" s="5" t="s">
        <v>577</v>
      </c>
    </row>
    <row r="24255" spans="1:5">
      <c r="A24255" s="1">
        <v>24254</v>
      </c>
      <c r="B24255" s="3">
        <v>120.45</v>
      </c>
      <c r="C24255" s="3">
        <v>16.0448692322</v>
      </c>
      <c r="D24255" s="4">
        <v>1.34394149009845</v>
      </c>
      <c r="E24255" s="5" t="s">
        <v>575</v>
      </c>
    </row>
    <row r="24256" spans="1:5">
      <c r="A24256" s="1">
        <v>24255</v>
      </c>
      <c r="B24256" s="3">
        <v>121.05</v>
      </c>
      <c r="C24256" s="3">
        <v>16.0448692322</v>
      </c>
      <c r="D24256" s="4">
        <v>1.35442508974406</v>
      </c>
      <c r="E24256" s="5" t="s">
        <v>577</v>
      </c>
    </row>
    <row r="24257" spans="1:5">
      <c r="A24257" s="1">
        <v>24256</v>
      </c>
      <c r="B24257" s="3">
        <v>120.15</v>
      </c>
      <c r="C24257" s="3">
        <v>15.9448692322</v>
      </c>
      <c r="D24257" s="4">
        <v>1.27786795638023</v>
      </c>
      <c r="E24257" s="5" t="s">
        <v>575</v>
      </c>
    </row>
    <row r="24258" spans="1:5">
      <c r="A24258" s="1">
        <v>24257</v>
      </c>
      <c r="B24258" s="3">
        <v>121.35</v>
      </c>
      <c r="C24258" s="3">
        <v>15.6448692322</v>
      </c>
      <c r="D24258" s="4">
        <v>1.36942564383627</v>
      </c>
      <c r="E24258" s="5" t="s">
        <v>577</v>
      </c>
    </row>
    <row r="24259" spans="1:5">
      <c r="A24259" s="1">
        <v>24258</v>
      </c>
      <c r="B24259" s="3">
        <v>120.05</v>
      </c>
      <c r="C24259" s="3">
        <v>15.5448692322</v>
      </c>
      <c r="D24259" s="4">
        <v>1.36942564383627</v>
      </c>
      <c r="E24259" s="5" t="s">
        <v>575</v>
      </c>
    </row>
    <row r="24260" spans="1:5">
      <c r="A24260" s="1">
        <v>24259</v>
      </c>
      <c r="B24260" s="3">
        <v>120.05</v>
      </c>
      <c r="C24260" s="3">
        <v>15.3448692322</v>
      </c>
      <c r="D24260" s="4">
        <v>1.36942564383627</v>
      </c>
      <c r="E24260" s="5" t="s">
        <v>575</v>
      </c>
    </row>
    <row r="24261" spans="1:5">
      <c r="A24261" s="1">
        <v>24260</v>
      </c>
      <c r="B24261" s="3">
        <v>120.75</v>
      </c>
      <c r="C24261" s="3">
        <v>15.3448692322</v>
      </c>
      <c r="D24261" s="4">
        <v>1.34674610266025</v>
      </c>
      <c r="E24261" s="5" t="s">
        <v>575</v>
      </c>
    </row>
    <row r="24262" spans="1:5">
      <c r="A24262" s="1">
        <v>24261</v>
      </c>
      <c r="B24262" s="3">
        <v>120.85</v>
      </c>
      <c r="C24262" s="3">
        <v>15.2448692322</v>
      </c>
      <c r="D24262" s="4">
        <v>1.52621328109984</v>
      </c>
      <c r="E24262" s="5" t="s">
        <v>575</v>
      </c>
    </row>
    <row r="24263" spans="1:5">
      <c r="A24263" s="1">
        <v>24262</v>
      </c>
      <c r="B24263" s="3">
        <v>120.15</v>
      </c>
      <c r="C24263" s="3">
        <v>15.1448692322</v>
      </c>
      <c r="D24263" s="4">
        <v>1.28733897905642</v>
      </c>
      <c r="E24263" s="5" t="s">
        <v>575</v>
      </c>
    </row>
    <row r="24264" spans="1:5">
      <c r="A24264" s="1">
        <v>24263</v>
      </c>
      <c r="B24264" s="3">
        <v>120.85</v>
      </c>
      <c r="C24264" s="3">
        <v>15.1448692322</v>
      </c>
      <c r="D24264" s="4">
        <v>1.51697477416449</v>
      </c>
      <c r="E24264" s="5" t="s">
        <v>575</v>
      </c>
    </row>
    <row r="24265" spans="1:5">
      <c r="A24265" s="1">
        <v>24264</v>
      </c>
      <c r="B24265" s="3">
        <v>121.05</v>
      </c>
      <c r="C24265" s="3">
        <v>15.1448692322</v>
      </c>
      <c r="D24265" s="4">
        <v>1.29249204700688</v>
      </c>
      <c r="E24265" s="5" t="s">
        <v>577</v>
      </c>
    </row>
    <row r="24266" spans="1:5">
      <c r="A24266" s="1">
        <v>24265</v>
      </c>
      <c r="B24266" s="3">
        <v>120.85</v>
      </c>
      <c r="C24266" s="3">
        <v>15.0448692322</v>
      </c>
      <c r="D24266" s="4">
        <v>1.52621328109984</v>
      </c>
      <c r="E24266" s="5" t="s">
        <v>575</v>
      </c>
    </row>
    <row r="24267" spans="1:5">
      <c r="A24267" s="1">
        <v>24266</v>
      </c>
      <c r="B24267" s="3">
        <v>120.75</v>
      </c>
      <c r="C24267" s="3">
        <v>14.9448692322</v>
      </c>
      <c r="D24267" s="4">
        <v>1.37285898184884</v>
      </c>
      <c r="E24267" s="5" t="s">
        <v>575</v>
      </c>
    </row>
    <row r="24268" spans="1:5">
      <c r="A24268" s="1">
        <v>24267</v>
      </c>
      <c r="B24268" s="3">
        <v>120.75</v>
      </c>
      <c r="C24268" s="3">
        <v>14.8448692322</v>
      </c>
      <c r="D24268" s="4">
        <v>1.37285898184884</v>
      </c>
      <c r="E24268" s="5" t="s">
        <v>575</v>
      </c>
    </row>
    <row r="24269" spans="1:5">
      <c r="A24269" s="1">
        <v>24268</v>
      </c>
      <c r="B24269" s="3">
        <v>121.45</v>
      </c>
      <c r="C24269" s="3">
        <v>14.0448692322</v>
      </c>
      <c r="D24269" s="4">
        <v>1.32337766597295</v>
      </c>
      <c r="E24269" s="5" t="s">
        <v>575</v>
      </c>
    </row>
    <row r="24270" spans="1:5">
      <c r="A24270" s="1">
        <v>24269</v>
      </c>
      <c r="B24270" s="3">
        <v>121.75</v>
      </c>
      <c r="C24270" s="3">
        <v>14.0448692322</v>
      </c>
      <c r="D24270" s="4">
        <v>1.07243417670542</v>
      </c>
      <c r="E24270" s="5" t="s">
        <v>577</v>
      </c>
    </row>
    <row r="24271" spans="1:5">
      <c r="A24271" s="1">
        <v>24270</v>
      </c>
      <c r="B24271" s="3">
        <v>120.95</v>
      </c>
      <c r="C24271" s="3">
        <v>13.8448692322</v>
      </c>
      <c r="D24271" s="4">
        <v>0.215523700167135</v>
      </c>
      <c r="E24271" s="5" t="s">
        <v>571</v>
      </c>
    </row>
    <row r="24272" spans="1:5">
      <c r="A24272" s="1">
        <v>24271</v>
      </c>
      <c r="B24272" s="3">
        <v>123.15</v>
      </c>
      <c r="C24272" s="3">
        <v>13.6448692322</v>
      </c>
      <c r="D24272" s="4">
        <v>1.58514145555988</v>
      </c>
      <c r="E24272" s="5" t="s">
        <v>577</v>
      </c>
    </row>
    <row r="24273" spans="1:5">
      <c r="A24273" s="1">
        <v>24272</v>
      </c>
      <c r="B24273" s="3">
        <v>123.35</v>
      </c>
      <c r="C24273" s="3">
        <v>13.6448692322</v>
      </c>
      <c r="D24273" s="4">
        <v>0.0918626602090674</v>
      </c>
      <c r="E24273" s="5" t="s">
        <v>577</v>
      </c>
    </row>
    <row r="24274" spans="1:5">
      <c r="A24274" s="1">
        <v>24273</v>
      </c>
      <c r="B24274" s="3">
        <v>120.35</v>
      </c>
      <c r="C24274" s="3">
        <v>13.4448692322</v>
      </c>
      <c r="D24274" s="4">
        <v>1.55323198778012</v>
      </c>
      <c r="E24274" s="5" t="s">
        <v>575</v>
      </c>
    </row>
    <row r="24275" spans="1:5">
      <c r="A24275" s="1">
        <v>24274</v>
      </c>
      <c r="B24275" s="3">
        <v>121.15</v>
      </c>
      <c r="C24275" s="3">
        <v>13.3448692322</v>
      </c>
      <c r="D24275" s="4">
        <v>1.37285898184884</v>
      </c>
      <c r="E24275" s="5" t="s">
        <v>575</v>
      </c>
    </row>
    <row r="24276" spans="1:5">
      <c r="A24276" s="1">
        <v>24275</v>
      </c>
      <c r="B24276" s="3">
        <v>121.05</v>
      </c>
      <c r="C24276" s="3">
        <v>13.2448692322</v>
      </c>
      <c r="D24276" s="4">
        <v>1.28058877022863</v>
      </c>
      <c r="E24276" s="5" t="s">
        <v>575</v>
      </c>
    </row>
    <row r="24277" spans="1:5">
      <c r="A24277" s="1">
        <v>24276</v>
      </c>
      <c r="B24277" s="3">
        <v>123.45</v>
      </c>
      <c r="C24277" s="3">
        <v>13.2448692322</v>
      </c>
      <c r="D24277" s="4">
        <v>1.35442508974406</v>
      </c>
      <c r="E24277" s="5" t="s">
        <v>577</v>
      </c>
    </row>
    <row r="24278" spans="1:5">
      <c r="A24278" s="1">
        <v>24277</v>
      </c>
      <c r="B24278" s="3">
        <v>121.05</v>
      </c>
      <c r="C24278" s="3">
        <v>12.6448692322</v>
      </c>
      <c r="D24278" s="4">
        <v>1.36942564383627</v>
      </c>
      <c r="E24278" s="5" t="s">
        <v>575</v>
      </c>
    </row>
    <row r="24279" spans="1:5">
      <c r="A24279" s="1">
        <v>24278</v>
      </c>
      <c r="B24279" s="3">
        <v>121.25</v>
      </c>
      <c r="C24279" s="3">
        <v>12.5448692322</v>
      </c>
      <c r="D24279" s="4">
        <v>1.44473768448983</v>
      </c>
      <c r="E24279" s="5" t="s">
        <v>575</v>
      </c>
    </row>
    <row r="24280" spans="1:5">
      <c r="A24280" s="1">
        <v>24279</v>
      </c>
      <c r="B24280" s="3">
        <v>121.25</v>
      </c>
      <c r="C24280" s="3">
        <v>12.4448692322</v>
      </c>
      <c r="D24280" s="4">
        <v>0.215523700167135</v>
      </c>
      <c r="E24280" s="5" t="s">
        <v>575</v>
      </c>
    </row>
    <row r="24281" spans="1:5">
      <c r="A24281" s="1">
        <v>24280</v>
      </c>
      <c r="B24281" s="3">
        <v>123.65</v>
      </c>
      <c r="C24281" s="3">
        <v>12.1448692322</v>
      </c>
      <c r="D24281" s="4">
        <v>1.28733897905642</v>
      </c>
      <c r="E24281" s="5" t="s">
        <v>571</v>
      </c>
    </row>
    <row r="24282" spans="1:5">
      <c r="A24282" s="1">
        <v>24281</v>
      </c>
      <c r="B24282" s="3">
        <v>123.95</v>
      </c>
      <c r="C24282" s="3">
        <v>11.9448692322</v>
      </c>
      <c r="D24282" s="4">
        <v>1.41598690438938</v>
      </c>
      <c r="E24282" s="5" t="s">
        <v>575</v>
      </c>
    </row>
    <row r="24283" spans="1:5">
      <c r="A24283" s="1">
        <v>24282</v>
      </c>
      <c r="B24283" s="3">
        <v>124.75</v>
      </c>
      <c r="C24283" s="3">
        <v>11.9448692322</v>
      </c>
      <c r="D24283" s="4">
        <v>1.42973713039762</v>
      </c>
      <c r="E24283" s="5" t="s">
        <v>577</v>
      </c>
    </row>
    <row r="24284" spans="1:5">
      <c r="A24284" s="1">
        <v>24283</v>
      </c>
      <c r="B24284" s="3">
        <v>125.05</v>
      </c>
      <c r="C24284" s="3">
        <v>11.6448692322</v>
      </c>
      <c r="D24284" s="4">
        <v>1.12834313274567</v>
      </c>
      <c r="E24284" s="5" t="s">
        <v>577</v>
      </c>
    </row>
    <row r="24285" spans="1:5">
      <c r="A24285" s="1">
        <v>24284</v>
      </c>
      <c r="B24285" s="3">
        <v>122.45</v>
      </c>
      <c r="C24285" s="3">
        <v>11.5448692322</v>
      </c>
      <c r="D24285" s="4">
        <v>1.36265101970998</v>
      </c>
      <c r="E24285" s="5" t="s">
        <v>575</v>
      </c>
    </row>
    <row r="24286" spans="1:5">
      <c r="A24286" s="1">
        <v>24285</v>
      </c>
      <c r="B24286" s="3">
        <v>122.55</v>
      </c>
      <c r="C24286" s="3">
        <v>11.5448692322</v>
      </c>
      <c r="D24286" s="4">
        <v>1.42973713039762</v>
      </c>
      <c r="E24286" s="5" t="s">
        <v>575</v>
      </c>
    </row>
    <row r="24287" spans="1:5">
      <c r="A24287" s="1">
        <v>24286</v>
      </c>
      <c r="B24287" s="3">
        <v>122.75</v>
      </c>
      <c r="C24287" s="3">
        <v>11.5448692322</v>
      </c>
      <c r="D24287" s="4">
        <v>1.16982662350612</v>
      </c>
      <c r="E24287" s="5" t="s">
        <v>575</v>
      </c>
    </row>
    <row r="24288" spans="1:5">
      <c r="A24288" s="1">
        <v>24287</v>
      </c>
      <c r="B24288" s="3">
        <v>122.65</v>
      </c>
      <c r="C24288" s="3">
        <v>11.2448692322</v>
      </c>
      <c r="D24288" s="4">
        <v>1.35442508974406</v>
      </c>
      <c r="E24288" s="5" t="s">
        <v>575</v>
      </c>
    </row>
    <row r="24289" spans="1:5">
      <c r="A24289" s="1">
        <v>24288</v>
      </c>
      <c r="B24289" s="3">
        <v>122.45</v>
      </c>
      <c r="C24289" s="3">
        <v>10.9448692322</v>
      </c>
      <c r="D24289" s="4">
        <v>1.45090124044628</v>
      </c>
      <c r="E24289" s="5" t="s">
        <v>575</v>
      </c>
    </row>
    <row r="24290" spans="1:5">
      <c r="A24290" s="1">
        <v>24289</v>
      </c>
      <c r="B24290" s="3">
        <v>122.45</v>
      </c>
      <c r="C24290" s="3">
        <v>10.8448692322</v>
      </c>
      <c r="D24290" s="4">
        <v>1.52621328109984</v>
      </c>
      <c r="E24290" s="5" t="s">
        <v>575</v>
      </c>
    </row>
    <row r="24291" spans="1:5">
      <c r="A24291" s="1">
        <v>24290</v>
      </c>
      <c r="B24291" s="3">
        <v>123.05</v>
      </c>
      <c r="C24291" s="3">
        <v>10.8448692322</v>
      </c>
      <c r="D24291" s="4">
        <v>1.55323198778012</v>
      </c>
      <c r="E24291" s="5" t="s">
        <v>575</v>
      </c>
    </row>
    <row r="24292" spans="1:5">
      <c r="A24292" s="1">
        <v>24291</v>
      </c>
      <c r="B24292" s="3">
        <v>123.15</v>
      </c>
      <c r="C24292" s="3">
        <v>10.8448692322</v>
      </c>
      <c r="D24292" s="4">
        <v>0.9497766822861</v>
      </c>
      <c r="E24292" s="5" t="s">
        <v>575</v>
      </c>
    </row>
    <row r="24293" spans="1:5">
      <c r="A24293" s="1">
        <v>24292</v>
      </c>
      <c r="B24293" s="3">
        <v>123.45</v>
      </c>
      <c r="C24293" s="3">
        <v>10.8448692322</v>
      </c>
      <c r="D24293" s="4">
        <v>1.21718000635332</v>
      </c>
      <c r="E24293" s="5" t="s">
        <v>575</v>
      </c>
    </row>
    <row r="24294" spans="1:5">
      <c r="A24294" s="1">
        <v>24293</v>
      </c>
      <c r="B24294" s="3">
        <v>119.55</v>
      </c>
      <c r="C24294" s="3">
        <v>10.6448692322</v>
      </c>
      <c r="D24294" s="4">
        <v>1.36942564383627</v>
      </c>
      <c r="E24294" s="5" t="s">
        <v>571</v>
      </c>
    </row>
    <row r="24295" spans="1:5">
      <c r="A24295" s="1">
        <v>24294</v>
      </c>
      <c r="B24295" s="3">
        <v>123.85</v>
      </c>
      <c r="C24295" s="3">
        <v>10.6448692322</v>
      </c>
      <c r="D24295" s="4">
        <v>1.28733897905642</v>
      </c>
      <c r="E24295" s="5" t="s">
        <v>577</v>
      </c>
    </row>
    <row r="24296" spans="1:5">
      <c r="A24296" s="1">
        <v>24295</v>
      </c>
      <c r="B24296" s="3">
        <v>122.85</v>
      </c>
      <c r="C24296" s="3">
        <v>10.4448692322</v>
      </c>
      <c r="D24296" s="4">
        <v>1.37285898184884</v>
      </c>
      <c r="E24296" s="5" t="s">
        <v>575</v>
      </c>
    </row>
    <row r="24297" spans="1:5">
      <c r="A24297" s="1">
        <v>24296</v>
      </c>
      <c r="B24297" s="3">
        <v>123.05</v>
      </c>
      <c r="C24297" s="3">
        <v>10.4448692322</v>
      </c>
      <c r="D24297" s="4">
        <v>0.738140679070581</v>
      </c>
      <c r="E24297" s="5" t="s">
        <v>575</v>
      </c>
    </row>
    <row r="24298" spans="1:5">
      <c r="A24298" s="1">
        <v>24297</v>
      </c>
      <c r="B24298" s="3">
        <v>123.75</v>
      </c>
      <c r="C24298" s="3">
        <v>10.4448692322</v>
      </c>
      <c r="D24298" s="4">
        <v>1.28733897905642</v>
      </c>
      <c r="E24298" s="5" t="s">
        <v>577</v>
      </c>
    </row>
    <row r="24299" spans="1:5">
      <c r="A24299" s="1">
        <v>24298</v>
      </c>
      <c r="B24299" s="3">
        <v>123.85</v>
      </c>
      <c r="C24299" s="3">
        <v>10.4448692322</v>
      </c>
      <c r="D24299" s="4">
        <v>1.21718000635332</v>
      </c>
      <c r="E24299" s="5" t="s">
        <v>577</v>
      </c>
    </row>
    <row r="24300" spans="1:5">
      <c r="A24300" s="1">
        <v>24299</v>
      </c>
      <c r="B24300" s="3">
        <v>123.25</v>
      </c>
      <c r="C24300" s="3">
        <v>10.3448692322</v>
      </c>
      <c r="D24300" s="4">
        <v>1.29249204700688</v>
      </c>
      <c r="E24300" s="5" t="s">
        <v>575</v>
      </c>
    </row>
    <row r="24301" spans="1:5">
      <c r="A24301" s="1">
        <v>24300</v>
      </c>
      <c r="B24301" s="3">
        <v>122.65</v>
      </c>
      <c r="C24301" s="3">
        <v>9.74486923218</v>
      </c>
      <c r="D24301" s="4">
        <v>0.782747664396926</v>
      </c>
      <c r="E24301" s="5" t="s">
        <v>571</v>
      </c>
    </row>
    <row r="24302" spans="1:5">
      <c r="A24302" s="1">
        <v>24301</v>
      </c>
      <c r="B24302" s="3">
        <v>123.35</v>
      </c>
      <c r="C24302" s="3">
        <v>9.74486923218</v>
      </c>
      <c r="D24302" s="4">
        <v>1.41598690438938</v>
      </c>
      <c r="E24302" s="5" t="s">
        <v>575</v>
      </c>
    </row>
    <row r="24303" spans="1:5">
      <c r="A24303" s="1">
        <v>24302</v>
      </c>
      <c r="B24303" s="3">
        <v>125.55</v>
      </c>
      <c r="C24303" s="3">
        <v>8.94486923218</v>
      </c>
      <c r="D24303" s="4">
        <v>1.55323198778012</v>
      </c>
      <c r="E24303" s="5" t="s">
        <v>577</v>
      </c>
    </row>
    <row r="24304" spans="1:5">
      <c r="A24304" s="1">
        <v>24303</v>
      </c>
      <c r="B24304" s="3">
        <v>117.65</v>
      </c>
      <c r="C24304" s="3">
        <v>8.84486923218</v>
      </c>
      <c r="D24304" s="4">
        <v>1.27525534558513</v>
      </c>
      <c r="E24304" s="5" t="s">
        <v>571</v>
      </c>
    </row>
    <row r="24305" spans="1:5">
      <c r="A24305" s="1">
        <v>24304</v>
      </c>
      <c r="B24305" s="3">
        <v>122.75</v>
      </c>
      <c r="C24305" s="3">
        <v>7.94486923218</v>
      </c>
      <c r="D24305" s="4">
        <v>1.56823254187233</v>
      </c>
      <c r="E24305" s="5" t="s">
        <v>577</v>
      </c>
    </row>
    <row r="24306" spans="1:5">
      <c r="A24306" s="1">
        <v>24305</v>
      </c>
      <c r="B24306" s="3">
        <v>123.65</v>
      </c>
      <c r="C24306" s="3">
        <v>7.94486923218</v>
      </c>
      <c r="D24306" s="4">
        <v>1.55323198778012</v>
      </c>
      <c r="E24306" s="5" t="s">
        <v>577</v>
      </c>
    </row>
    <row r="24307" spans="1:5">
      <c r="A24307" s="1">
        <v>24306</v>
      </c>
      <c r="B24307" s="3">
        <v>123.75</v>
      </c>
      <c r="C24307" s="3">
        <v>7.94486923218</v>
      </c>
      <c r="D24307" s="4">
        <v>1.55323198778012</v>
      </c>
      <c r="E24307" s="5" t="s">
        <v>577</v>
      </c>
    </row>
    <row r="24308" spans="1:5">
      <c r="A24308" s="1">
        <v>24307</v>
      </c>
      <c r="B24308" s="3">
        <v>124.15</v>
      </c>
      <c r="C24308" s="3">
        <v>7.94486923218</v>
      </c>
      <c r="D24308" s="4">
        <v>1.42049862346227</v>
      </c>
      <c r="E24308" s="5" t="s">
        <v>575</v>
      </c>
    </row>
    <row r="24309" spans="1:5">
      <c r="A24309" s="1">
        <v>24308</v>
      </c>
      <c r="B24309" s="3">
        <v>122.45</v>
      </c>
      <c r="C24309" s="3">
        <v>7.84486923218</v>
      </c>
      <c r="D24309" s="4">
        <v>1.35442508974406</v>
      </c>
      <c r="E24309" s="5" t="s">
        <v>575</v>
      </c>
    </row>
    <row r="24310" spans="1:5">
      <c r="A24310" s="1">
        <v>24309</v>
      </c>
      <c r="B24310" s="3">
        <v>122.75</v>
      </c>
      <c r="C24310" s="3">
        <v>7.84486923218</v>
      </c>
      <c r="D24310" s="4">
        <v>1.27786795638023</v>
      </c>
      <c r="E24310" s="5" t="s">
        <v>577</v>
      </c>
    </row>
    <row r="24311" spans="1:5">
      <c r="A24311" s="1">
        <v>24310</v>
      </c>
      <c r="B24311" s="3">
        <v>124.05</v>
      </c>
      <c r="C24311" s="3">
        <v>7.84486923218</v>
      </c>
      <c r="D24311" s="4">
        <v>1.33746194443085</v>
      </c>
      <c r="E24311" s="5" t="s">
        <v>575</v>
      </c>
    </row>
    <row r="24312" spans="1:5">
      <c r="A24312" s="1">
        <v>24311</v>
      </c>
      <c r="B24312" s="3">
        <v>122.85</v>
      </c>
      <c r="C24312" s="3">
        <v>7.74486923218</v>
      </c>
      <c r="D24312" s="4">
        <v>1.35317999703379</v>
      </c>
      <c r="E24312" s="5" t="s">
        <v>577</v>
      </c>
    </row>
    <row r="24313" spans="1:5">
      <c r="A24313" s="1">
        <v>24312</v>
      </c>
      <c r="B24313" s="3">
        <v>122.85</v>
      </c>
      <c r="C24313" s="3">
        <v>7.64486923218</v>
      </c>
      <c r="D24313" s="4">
        <v>0.913363365555788</v>
      </c>
      <c r="E24313" s="5" t="s">
        <v>577</v>
      </c>
    </row>
    <row r="24314" spans="1:5">
      <c r="A24314" s="1">
        <v>24313</v>
      </c>
      <c r="B24314" s="3">
        <v>124.65</v>
      </c>
      <c r="C24314" s="3">
        <v>7.64486923218</v>
      </c>
      <c r="D24314" s="4">
        <v>1.07243417670542</v>
      </c>
      <c r="E24314" s="5" t="s">
        <v>577</v>
      </c>
    </row>
    <row r="24315" spans="1:5">
      <c r="A24315" s="1">
        <v>24314</v>
      </c>
      <c r="B24315" s="3">
        <v>124.75</v>
      </c>
      <c r="C24315" s="3">
        <v>7.54486923218</v>
      </c>
      <c r="D24315" s="4">
        <v>1.12198123267024</v>
      </c>
      <c r="E24315" s="5" t="s">
        <v>577</v>
      </c>
    </row>
    <row r="24316" spans="1:5">
      <c r="A24316" s="1">
        <v>24315</v>
      </c>
      <c r="B24316" s="3">
        <v>124.25</v>
      </c>
      <c r="C24316" s="3">
        <v>7.24486923218</v>
      </c>
      <c r="D24316" s="4">
        <v>1.10547192854131</v>
      </c>
      <c r="E24316" s="5" t="s">
        <v>577</v>
      </c>
    </row>
    <row r="24317" spans="1:5">
      <c r="A24317" s="1">
        <v>24316</v>
      </c>
      <c r="B24317" s="3">
        <v>122.05</v>
      </c>
      <c r="C24317" s="3">
        <v>7.04486923218</v>
      </c>
      <c r="D24317" s="4">
        <v>1.35442508974406</v>
      </c>
      <c r="E24317" s="5" t="s">
        <v>571</v>
      </c>
    </row>
    <row r="24318" spans="1:5">
      <c r="A24318" s="1">
        <v>24317</v>
      </c>
      <c r="B24318" s="3">
        <v>124.45</v>
      </c>
      <c r="C24318" s="3">
        <v>7.04486923218</v>
      </c>
      <c r="D24318" s="4">
        <v>1.41598690438938</v>
      </c>
      <c r="E24318" s="5" t="s">
        <v>577</v>
      </c>
    </row>
    <row r="24319" spans="1:5">
      <c r="A24319" s="1">
        <v>24318</v>
      </c>
      <c r="B24319" s="3">
        <v>124.65</v>
      </c>
      <c r="C24319" s="3">
        <v>7.04486923218</v>
      </c>
      <c r="D24319" s="4">
        <v>1.41534504980165</v>
      </c>
      <c r="E24319" s="5" t="s">
        <v>577</v>
      </c>
    </row>
    <row r="24320" spans="1:5">
      <c r="A24320" s="1">
        <v>24319</v>
      </c>
      <c r="B24320" s="3">
        <v>124.75</v>
      </c>
      <c r="C24320" s="3">
        <v>6.94486923218</v>
      </c>
      <c r="D24320" s="4">
        <v>1.25787336576959</v>
      </c>
      <c r="E24320" s="5" t="s">
        <v>577</v>
      </c>
    </row>
    <row r="24321" spans="1:5">
      <c r="A24321" s="1">
        <v>24320</v>
      </c>
      <c r="B24321" s="3">
        <v>124.35</v>
      </c>
      <c r="C24321" s="3">
        <v>6.84486923218</v>
      </c>
      <c r="D24321" s="4">
        <v>1.36942564383627</v>
      </c>
      <c r="E24321" s="5" t="s">
        <v>577</v>
      </c>
    </row>
    <row r="24322" spans="1:5">
      <c r="A24322" s="1">
        <v>24321</v>
      </c>
      <c r="B24322" s="3">
        <v>124.35</v>
      </c>
      <c r="C24322" s="3">
        <v>6.44486923218</v>
      </c>
      <c r="D24322" s="4">
        <v>1.36942564383627</v>
      </c>
      <c r="E24322" s="5" t="s">
        <v>577</v>
      </c>
    </row>
    <row r="24323" spans="1:5">
      <c r="A24323" s="1">
        <v>24322</v>
      </c>
      <c r="B24323" s="3">
        <v>125.35</v>
      </c>
      <c r="C24323" s="3">
        <v>6.44486923218</v>
      </c>
      <c r="D24323" s="4">
        <v>1.45922491579601</v>
      </c>
      <c r="E24323" s="5" t="s">
        <v>577</v>
      </c>
    </row>
    <row r="24324" spans="1:5">
      <c r="A24324" s="1">
        <v>24323</v>
      </c>
      <c r="B24324" s="3">
        <v>125.35</v>
      </c>
      <c r="C24324" s="3">
        <v>6.04486923218</v>
      </c>
      <c r="D24324" s="4">
        <v>1.17790956048883</v>
      </c>
      <c r="E24324" s="5" t="s">
        <v>577</v>
      </c>
    </row>
    <row r="24325" spans="1:5">
      <c r="A24325" s="1">
        <v>24324</v>
      </c>
      <c r="B24325" s="3">
        <v>16.65</v>
      </c>
      <c r="C24325" s="3">
        <v>54.4448692322</v>
      </c>
      <c r="D24325" s="4">
        <v>-0.0263729367852145</v>
      </c>
      <c r="E24325" s="5" t="s">
        <v>573</v>
      </c>
    </row>
    <row r="24326" spans="1:5">
      <c r="A24326" s="1">
        <v>24325</v>
      </c>
      <c r="B24326" s="3">
        <v>17.85</v>
      </c>
      <c r="C24326" s="3">
        <v>54.4448692322</v>
      </c>
      <c r="D24326" s="4">
        <v>0.577788028255123</v>
      </c>
      <c r="E24326" s="5" t="s">
        <v>573</v>
      </c>
    </row>
    <row r="24327" spans="1:5">
      <c r="A24327" s="1">
        <v>24326</v>
      </c>
      <c r="B24327" s="3">
        <v>17.35</v>
      </c>
      <c r="C24327" s="3">
        <v>54.3448692322</v>
      </c>
      <c r="D24327" s="4">
        <v>-0.362622269311857</v>
      </c>
      <c r="E24327" s="5" t="s">
        <v>573</v>
      </c>
    </row>
    <row r="24328" spans="1:5">
      <c r="A24328" s="1">
        <v>24327</v>
      </c>
      <c r="B24328" s="3">
        <v>17.95</v>
      </c>
      <c r="C24328" s="3">
        <v>54.3448692322</v>
      </c>
      <c r="D24328" s="4">
        <v>-0.016457342568817</v>
      </c>
      <c r="E24328" s="5" t="s">
        <v>573</v>
      </c>
    </row>
    <row r="24329" spans="1:5">
      <c r="A24329" s="1">
        <v>24328</v>
      </c>
      <c r="B24329" s="3">
        <v>16.65</v>
      </c>
      <c r="C24329" s="3">
        <v>54.2448692322</v>
      </c>
      <c r="D24329" s="4">
        <v>-0.53521007569514</v>
      </c>
      <c r="E24329" s="5" t="s">
        <v>573</v>
      </c>
    </row>
    <row r="24330" spans="1:5">
      <c r="A24330" s="1">
        <v>24329</v>
      </c>
      <c r="B24330" s="3">
        <v>17.45</v>
      </c>
      <c r="C24330" s="3">
        <v>54.2448692322</v>
      </c>
      <c r="D24330" s="4">
        <v>0.0279694672366405</v>
      </c>
      <c r="E24330" s="5" t="s">
        <v>573</v>
      </c>
    </row>
    <row r="24331" spans="1:5">
      <c r="A24331" s="1">
        <v>24330</v>
      </c>
      <c r="B24331" s="3">
        <v>16.25</v>
      </c>
      <c r="C24331" s="3">
        <v>54.0448692322</v>
      </c>
      <c r="D24331" s="4">
        <v>-0.441205680394031</v>
      </c>
      <c r="E24331" s="5" t="s">
        <v>573</v>
      </c>
    </row>
    <row r="24332" spans="1:5">
      <c r="A24332" s="1">
        <v>24331</v>
      </c>
      <c r="B24332" s="3">
        <v>17.35</v>
      </c>
      <c r="C24332" s="3">
        <v>54.0448692322</v>
      </c>
      <c r="D24332" s="4">
        <v>-0.42581273110198</v>
      </c>
      <c r="E24332" s="5" t="s">
        <v>573</v>
      </c>
    </row>
    <row r="24333" spans="1:5">
      <c r="A24333" s="1">
        <v>24332</v>
      </c>
      <c r="B24333" s="3">
        <v>16.75</v>
      </c>
      <c r="C24333" s="3">
        <v>53.9448692322</v>
      </c>
      <c r="D24333" s="4">
        <v>0.0391698161283235</v>
      </c>
      <c r="E24333" s="5" t="s">
        <v>573</v>
      </c>
    </row>
    <row r="24334" spans="1:5">
      <c r="A24334" s="1">
        <v>24333</v>
      </c>
      <c r="B24334" s="3">
        <v>18.05</v>
      </c>
      <c r="C24334" s="3">
        <v>53.9448692322</v>
      </c>
      <c r="D24334" s="4">
        <v>-0.734366188839912</v>
      </c>
      <c r="E24334" s="5" t="s">
        <v>573</v>
      </c>
    </row>
    <row r="24335" spans="1:5">
      <c r="A24335" s="1">
        <v>24334</v>
      </c>
      <c r="B24335" s="3">
        <v>18.25</v>
      </c>
      <c r="C24335" s="3">
        <v>53.9448692322</v>
      </c>
      <c r="D24335" s="4">
        <v>-0.279181771701536</v>
      </c>
      <c r="E24335" s="5" t="s">
        <v>573</v>
      </c>
    </row>
    <row r="24336" spans="1:5">
      <c r="A24336" s="1">
        <v>24335</v>
      </c>
      <c r="B24336" s="3">
        <v>21.45</v>
      </c>
      <c r="C24336" s="3">
        <v>53.9448692322</v>
      </c>
      <c r="D24336" s="4">
        <v>0.440877898842658</v>
      </c>
      <c r="E24336" s="5" t="s">
        <v>573</v>
      </c>
    </row>
    <row r="24337" spans="1:5">
      <c r="A24337" s="1">
        <v>24336</v>
      </c>
      <c r="B24337" s="3">
        <v>16.45</v>
      </c>
      <c r="C24337" s="3">
        <v>53.8448692322</v>
      </c>
      <c r="D24337" s="4">
        <v>0.572592376619482</v>
      </c>
      <c r="E24337" s="5" t="s">
        <v>573</v>
      </c>
    </row>
    <row r="24338" spans="1:5">
      <c r="A24338" s="1">
        <v>24337</v>
      </c>
      <c r="B24338" s="3">
        <v>16.95</v>
      </c>
      <c r="C24338" s="3">
        <v>53.8448692322</v>
      </c>
      <c r="D24338" s="4">
        <v>-0.405563971116933</v>
      </c>
      <c r="E24338" s="5" t="s">
        <v>573</v>
      </c>
    </row>
    <row r="24339" spans="1:5">
      <c r="A24339" s="1">
        <v>24338</v>
      </c>
      <c r="B24339" s="3">
        <v>17.45</v>
      </c>
      <c r="C24339" s="3">
        <v>53.8448692322</v>
      </c>
      <c r="D24339" s="4">
        <v>-0.394901900516805</v>
      </c>
      <c r="E24339" s="5" t="s">
        <v>573</v>
      </c>
    </row>
    <row r="24340" spans="1:5">
      <c r="A24340" s="1">
        <v>24339</v>
      </c>
      <c r="B24340" s="3">
        <v>20.65</v>
      </c>
      <c r="C24340" s="3">
        <v>53.8448692322</v>
      </c>
      <c r="D24340" s="4">
        <v>0.624538686696234</v>
      </c>
      <c r="E24340" s="5" t="s">
        <v>573</v>
      </c>
    </row>
    <row r="24341" spans="1:5">
      <c r="A24341" s="1">
        <v>24340</v>
      </c>
      <c r="B24341" s="3">
        <v>22.95</v>
      </c>
      <c r="C24341" s="3">
        <v>53.8448692322</v>
      </c>
      <c r="D24341" s="4">
        <v>-0.0720512263286234</v>
      </c>
      <c r="E24341" s="5" t="s">
        <v>573</v>
      </c>
    </row>
    <row r="24342" spans="1:5">
      <c r="A24342" s="1">
        <v>24341</v>
      </c>
      <c r="B24342" s="3">
        <v>16.15</v>
      </c>
      <c r="C24342" s="3">
        <v>53.7448692322</v>
      </c>
      <c r="D24342" s="4">
        <v>0.579618470102176</v>
      </c>
      <c r="E24342" s="5" t="s">
        <v>573</v>
      </c>
    </row>
    <row r="24343" spans="1:5">
      <c r="A24343" s="1">
        <v>24342</v>
      </c>
      <c r="B24343" s="3">
        <v>16.45</v>
      </c>
      <c r="C24343" s="3">
        <v>53.7448692322</v>
      </c>
      <c r="D24343" s="4">
        <v>0.221377752760949</v>
      </c>
      <c r="E24343" s="5" t="s">
        <v>573</v>
      </c>
    </row>
    <row r="24344" spans="1:5">
      <c r="A24344" s="1">
        <v>24343</v>
      </c>
      <c r="B24344" s="3">
        <v>16.85</v>
      </c>
      <c r="C24344" s="3">
        <v>53.7448692322</v>
      </c>
      <c r="D24344" s="4">
        <v>-0.394901900516805</v>
      </c>
      <c r="E24344" s="5" t="s">
        <v>573</v>
      </c>
    </row>
    <row r="24345" spans="1:5">
      <c r="A24345" s="1">
        <v>24344</v>
      </c>
      <c r="B24345" s="3">
        <v>18.05</v>
      </c>
      <c r="C24345" s="3">
        <v>53.7448692322</v>
      </c>
      <c r="D24345" s="4">
        <v>-0.609290492816088</v>
      </c>
      <c r="E24345" s="5" t="s">
        <v>573</v>
      </c>
    </row>
    <row r="24346" spans="1:5">
      <c r="A24346" s="1">
        <v>24345</v>
      </c>
      <c r="B24346" s="3">
        <v>18.35</v>
      </c>
      <c r="C24346" s="3">
        <v>53.7448692322</v>
      </c>
      <c r="D24346" s="4">
        <v>-0.600265928753334</v>
      </c>
      <c r="E24346" s="5" t="s">
        <v>573</v>
      </c>
    </row>
    <row r="24347" spans="1:5">
      <c r="A24347" s="1">
        <v>24346</v>
      </c>
      <c r="B24347" s="3">
        <v>19.15</v>
      </c>
      <c r="C24347" s="3">
        <v>53.7448692322</v>
      </c>
      <c r="D24347" s="4">
        <v>-0.114558620993187</v>
      </c>
      <c r="E24347" s="5" t="s">
        <v>573</v>
      </c>
    </row>
    <row r="24348" spans="1:5">
      <c r="A24348" s="1">
        <v>24347</v>
      </c>
      <c r="B24348" s="3">
        <v>16.25</v>
      </c>
      <c r="C24348" s="3">
        <v>53.6448692322</v>
      </c>
      <c r="D24348" s="4">
        <v>0.1262277088444</v>
      </c>
      <c r="E24348" s="5" t="s">
        <v>573</v>
      </c>
    </row>
    <row r="24349" spans="1:5">
      <c r="A24349" s="1">
        <v>24348</v>
      </c>
      <c r="B24349" s="3">
        <v>16.55</v>
      </c>
      <c r="C24349" s="3">
        <v>53.6448692322</v>
      </c>
      <c r="D24349" s="4">
        <v>0.251238646921577</v>
      </c>
      <c r="E24349" s="5" t="s">
        <v>573</v>
      </c>
    </row>
    <row r="24350" spans="1:5">
      <c r="A24350" s="1">
        <v>24349</v>
      </c>
      <c r="B24350" s="3">
        <v>16.95</v>
      </c>
      <c r="C24350" s="3">
        <v>53.6448692322</v>
      </c>
      <c r="D24350" s="4">
        <v>-0.447878616324571</v>
      </c>
      <c r="E24350" s="5" t="s">
        <v>573</v>
      </c>
    </row>
    <row r="24351" spans="1:5">
      <c r="A24351" s="1">
        <v>24350</v>
      </c>
      <c r="B24351" s="3">
        <v>18.85</v>
      </c>
      <c r="C24351" s="3">
        <v>53.6448692322</v>
      </c>
      <c r="D24351" s="4">
        <v>0.481162288499841</v>
      </c>
      <c r="E24351" s="5" t="s">
        <v>573</v>
      </c>
    </row>
    <row r="24352" spans="1:5">
      <c r="A24352" s="1">
        <v>24351</v>
      </c>
      <c r="B24352" s="3">
        <v>17.35</v>
      </c>
      <c r="C24352" s="3">
        <v>53.5448692322</v>
      </c>
      <c r="D24352" s="4">
        <v>0.28577833183109</v>
      </c>
      <c r="E24352" s="5" t="s">
        <v>573</v>
      </c>
    </row>
    <row r="24353" spans="1:5">
      <c r="A24353" s="1">
        <v>24352</v>
      </c>
      <c r="B24353" s="3">
        <v>18.25</v>
      </c>
      <c r="C24353" s="3">
        <v>53.5448692322</v>
      </c>
      <c r="D24353" s="4">
        <v>-0.00222544252073213</v>
      </c>
      <c r="E24353" s="5" t="s">
        <v>573</v>
      </c>
    </row>
    <row r="24354" spans="1:5">
      <c r="A24354" s="1">
        <v>24353</v>
      </c>
      <c r="B24354" s="3">
        <v>22.05</v>
      </c>
      <c r="C24354" s="3">
        <v>53.5448692322</v>
      </c>
      <c r="D24354" s="4">
        <v>-0.99233174434215</v>
      </c>
      <c r="E24354" s="5" t="s">
        <v>573</v>
      </c>
    </row>
    <row r="24355" spans="1:5">
      <c r="A24355" s="1">
        <v>24354</v>
      </c>
      <c r="B24355" s="3">
        <v>22.35</v>
      </c>
      <c r="C24355" s="3">
        <v>53.5448692322</v>
      </c>
      <c r="D24355" s="4">
        <v>-0.864336182450178</v>
      </c>
      <c r="E24355" s="5" t="s">
        <v>573</v>
      </c>
    </row>
    <row r="24356" spans="1:5">
      <c r="A24356" s="1">
        <v>24355</v>
      </c>
      <c r="B24356" s="3">
        <v>22.45</v>
      </c>
      <c r="C24356" s="3">
        <v>53.5448692322</v>
      </c>
      <c r="D24356" s="4">
        <v>-0.412816448068195</v>
      </c>
      <c r="E24356" s="5" t="s">
        <v>573</v>
      </c>
    </row>
    <row r="24357" spans="1:5">
      <c r="A24357" s="1">
        <v>24356</v>
      </c>
      <c r="B24357" s="3">
        <v>15.85</v>
      </c>
      <c r="C24357" s="3">
        <v>53.4448692322</v>
      </c>
      <c r="D24357" s="4">
        <v>0.346388690838127</v>
      </c>
      <c r="E24357" s="5" t="s">
        <v>573</v>
      </c>
    </row>
    <row r="24358" spans="1:5">
      <c r="A24358" s="1">
        <v>24357</v>
      </c>
      <c r="B24358" s="3">
        <v>15.55</v>
      </c>
      <c r="C24358" s="3">
        <v>53.3448692322</v>
      </c>
      <c r="D24358" s="4">
        <v>0.554270335113379</v>
      </c>
      <c r="E24358" s="5" t="s">
        <v>573</v>
      </c>
    </row>
    <row r="24359" spans="1:5">
      <c r="A24359" s="1">
        <v>24358</v>
      </c>
      <c r="B24359" s="3">
        <v>18.55</v>
      </c>
      <c r="C24359" s="3">
        <v>53.3448692322</v>
      </c>
      <c r="D24359" s="4">
        <v>0.59682732442939</v>
      </c>
      <c r="E24359" s="5" t="s">
        <v>573</v>
      </c>
    </row>
    <row r="24360" spans="1:5">
      <c r="A24360" s="1">
        <v>24359</v>
      </c>
      <c r="B24360" s="3">
        <v>19.35</v>
      </c>
      <c r="C24360" s="3">
        <v>53.3448692322</v>
      </c>
      <c r="D24360" s="4">
        <v>-0.261263088267757</v>
      </c>
      <c r="E24360" s="5" t="s">
        <v>573</v>
      </c>
    </row>
    <row r="24361" spans="1:5">
      <c r="A24361" s="1">
        <v>24360</v>
      </c>
      <c r="B24361" s="3">
        <v>20.55</v>
      </c>
      <c r="C24361" s="3">
        <v>53.3448692322</v>
      </c>
      <c r="D24361" s="4">
        <v>-0.149070136682969</v>
      </c>
      <c r="E24361" s="5" t="s">
        <v>573</v>
      </c>
    </row>
    <row r="24362" spans="1:5">
      <c r="A24362" s="1">
        <v>24361</v>
      </c>
      <c r="B24362" s="3">
        <v>20.75</v>
      </c>
      <c r="C24362" s="3">
        <v>53.3448692322</v>
      </c>
      <c r="D24362" s="4">
        <v>-0.202612217565133</v>
      </c>
      <c r="E24362" s="5" t="s">
        <v>573</v>
      </c>
    </row>
    <row r="24363" spans="1:5">
      <c r="A24363" s="1">
        <v>24362</v>
      </c>
      <c r="B24363" s="3">
        <v>16.35</v>
      </c>
      <c r="C24363" s="3">
        <v>53.2448692322</v>
      </c>
      <c r="D24363" s="4">
        <v>-0.00222544252073213</v>
      </c>
      <c r="E24363" s="5" t="s">
        <v>573</v>
      </c>
    </row>
    <row r="24364" spans="1:5">
      <c r="A24364" s="1">
        <v>24363</v>
      </c>
      <c r="B24364" s="3">
        <v>17.15</v>
      </c>
      <c r="C24364" s="3">
        <v>53.2448692322</v>
      </c>
      <c r="D24364" s="4">
        <v>0.150076089902928</v>
      </c>
      <c r="E24364" s="5" t="s">
        <v>573</v>
      </c>
    </row>
    <row r="24365" spans="1:5">
      <c r="A24365" s="1">
        <v>24364</v>
      </c>
      <c r="B24365" s="3">
        <v>18.75</v>
      </c>
      <c r="C24365" s="3">
        <v>53.2448692322</v>
      </c>
      <c r="D24365" s="4">
        <v>0.450242660406038</v>
      </c>
      <c r="E24365" s="5" t="s">
        <v>573</v>
      </c>
    </row>
    <row r="24366" spans="1:5">
      <c r="A24366" s="1">
        <v>24365</v>
      </c>
      <c r="B24366" s="3">
        <v>19.65</v>
      </c>
      <c r="C24366" s="3">
        <v>53.2448692322</v>
      </c>
      <c r="D24366" s="4">
        <v>-0.472995314317001</v>
      </c>
      <c r="E24366" s="5" t="s">
        <v>573</v>
      </c>
    </row>
    <row r="24367" spans="1:5">
      <c r="A24367" s="1">
        <v>24366</v>
      </c>
      <c r="B24367" s="3">
        <v>20.95</v>
      </c>
      <c r="C24367" s="3">
        <v>53.2448692322</v>
      </c>
      <c r="D24367" s="4">
        <v>0.217382192394055</v>
      </c>
      <c r="E24367" s="5" t="s">
        <v>573</v>
      </c>
    </row>
    <row r="24368" spans="1:5">
      <c r="A24368" s="1">
        <v>24367</v>
      </c>
      <c r="B24368" s="3">
        <v>20.65</v>
      </c>
      <c r="C24368" s="3">
        <v>53.1448692322</v>
      </c>
      <c r="D24368" s="4">
        <v>0.450242660406038</v>
      </c>
      <c r="E24368" s="5" t="s">
        <v>573</v>
      </c>
    </row>
    <row r="24369" spans="1:5">
      <c r="A24369" s="1">
        <v>24368</v>
      </c>
      <c r="B24369" s="3">
        <v>21.75</v>
      </c>
      <c r="C24369" s="3">
        <v>53.1448692322</v>
      </c>
      <c r="D24369" s="4">
        <v>-0.453993340373891</v>
      </c>
      <c r="E24369" s="5" t="s">
        <v>573</v>
      </c>
    </row>
    <row r="24370" spans="1:5">
      <c r="A24370" s="1">
        <v>24369</v>
      </c>
      <c r="B24370" s="3">
        <v>14.35</v>
      </c>
      <c r="C24370" s="3">
        <v>53.0448692322</v>
      </c>
      <c r="D24370" s="4">
        <v>-0.469421888377894</v>
      </c>
      <c r="E24370" s="5" t="s">
        <v>573</v>
      </c>
    </row>
    <row r="24371" spans="1:5">
      <c r="A24371" s="1">
        <v>24370</v>
      </c>
      <c r="B24371" s="3">
        <v>16.15</v>
      </c>
      <c r="C24371" s="3">
        <v>53.0448692322</v>
      </c>
      <c r="D24371" s="4">
        <v>-0.653156463526306</v>
      </c>
      <c r="E24371" s="5" t="s">
        <v>573</v>
      </c>
    </row>
    <row r="24372" spans="1:5">
      <c r="A24372" s="1">
        <v>24371</v>
      </c>
      <c r="B24372" s="3">
        <v>18.15</v>
      </c>
      <c r="C24372" s="3">
        <v>53.0448692322</v>
      </c>
      <c r="D24372" s="4">
        <v>-0.782162961970378</v>
      </c>
      <c r="E24372" s="5" t="s">
        <v>573</v>
      </c>
    </row>
    <row r="24373" spans="1:5">
      <c r="A24373" s="1">
        <v>24372</v>
      </c>
      <c r="B24373" s="3">
        <v>21.35</v>
      </c>
      <c r="C24373" s="3">
        <v>53.0448692322</v>
      </c>
      <c r="D24373" s="4">
        <v>0.253920205242034</v>
      </c>
      <c r="E24373" s="5" t="s">
        <v>573</v>
      </c>
    </row>
    <row r="24374" spans="1:5">
      <c r="A24374" s="1">
        <v>24373</v>
      </c>
      <c r="B24374" s="3">
        <v>23.15</v>
      </c>
      <c r="C24374" s="3">
        <v>53.0448692322</v>
      </c>
      <c r="D24374" s="4">
        <v>0.39664958501554</v>
      </c>
      <c r="E24374" s="5" t="s">
        <v>573</v>
      </c>
    </row>
    <row r="24375" spans="1:5">
      <c r="A24375" s="1">
        <v>24374</v>
      </c>
      <c r="B24375" s="3">
        <v>15.15</v>
      </c>
      <c r="C24375" s="3">
        <v>52.9448692322</v>
      </c>
      <c r="D24375" s="4">
        <v>-0.729272427197405</v>
      </c>
      <c r="E24375" s="5" t="s">
        <v>573</v>
      </c>
    </row>
    <row r="24376" spans="1:5">
      <c r="A24376" s="1">
        <v>24375</v>
      </c>
      <c r="B24376" s="3">
        <v>15.35</v>
      </c>
      <c r="C24376" s="3">
        <v>52.9448692322</v>
      </c>
      <c r="D24376" s="4">
        <v>-0.683133731271182</v>
      </c>
      <c r="E24376" s="5" t="s">
        <v>573</v>
      </c>
    </row>
    <row r="24377" spans="1:5">
      <c r="A24377" s="1">
        <v>24376</v>
      </c>
      <c r="B24377" s="3">
        <v>18.05</v>
      </c>
      <c r="C24377" s="3">
        <v>52.9448692322</v>
      </c>
      <c r="D24377" s="4">
        <v>0.627157839255585</v>
      </c>
      <c r="E24377" s="5" t="s">
        <v>573</v>
      </c>
    </row>
    <row r="24378" spans="1:5">
      <c r="A24378" s="1">
        <v>24377</v>
      </c>
      <c r="B24378" s="3">
        <v>19.55</v>
      </c>
      <c r="C24378" s="3">
        <v>52.9448692322</v>
      </c>
      <c r="D24378" s="4">
        <v>0.167835136429232</v>
      </c>
      <c r="E24378" s="5" t="s">
        <v>573</v>
      </c>
    </row>
    <row r="24379" spans="1:5">
      <c r="A24379" s="1">
        <v>24378</v>
      </c>
      <c r="B24379" s="3">
        <v>14.55</v>
      </c>
      <c r="C24379" s="3">
        <v>52.8448692322</v>
      </c>
      <c r="D24379" s="4">
        <v>0.754299008461454</v>
      </c>
      <c r="E24379" s="5" t="s">
        <v>573</v>
      </c>
    </row>
    <row r="24380" spans="1:5">
      <c r="A24380" s="1">
        <v>24379</v>
      </c>
      <c r="B24380" s="3">
        <v>16.65</v>
      </c>
      <c r="C24380" s="3">
        <v>52.8448692322</v>
      </c>
      <c r="D24380" s="4">
        <v>-0.131231940964804</v>
      </c>
      <c r="E24380" s="5" t="s">
        <v>573</v>
      </c>
    </row>
    <row r="24381" spans="1:5">
      <c r="A24381" s="1">
        <v>24380</v>
      </c>
      <c r="B24381" s="3">
        <v>20.45</v>
      </c>
      <c r="C24381" s="3">
        <v>52.8448692322</v>
      </c>
      <c r="D24381" s="4">
        <v>-0.0637904426087896</v>
      </c>
      <c r="E24381" s="5" t="s">
        <v>573</v>
      </c>
    </row>
    <row r="24382" spans="1:5">
      <c r="A24382" s="1">
        <v>24381</v>
      </c>
      <c r="B24382" s="3">
        <v>21.15</v>
      </c>
      <c r="C24382" s="3">
        <v>52.7448692322</v>
      </c>
      <c r="D24382" s="4">
        <v>-0.420356517579455</v>
      </c>
      <c r="E24382" s="5" t="s">
        <v>573</v>
      </c>
    </row>
    <row r="24383" spans="1:5">
      <c r="A24383" s="1">
        <v>24382</v>
      </c>
      <c r="B24383" s="3">
        <v>23.85</v>
      </c>
      <c r="C24383" s="3">
        <v>52.7448692322</v>
      </c>
      <c r="D24383" s="4">
        <v>0.0587890119943208</v>
      </c>
      <c r="E24383" s="5" t="s">
        <v>573</v>
      </c>
    </row>
    <row r="24384" spans="1:5">
      <c r="A24384" s="1">
        <v>24383</v>
      </c>
      <c r="B24384" s="3">
        <v>16.75</v>
      </c>
      <c r="C24384" s="3">
        <v>52.6448692322</v>
      </c>
      <c r="D24384" s="4">
        <v>0.502071788958348</v>
      </c>
      <c r="E24384" s="5" t="s">
        <v>573</v>
      </c>
    </row>
    <row r="24385" spans="1:5">
      <c r="A24385" s="1">
        <v>24384</v>
      </c>
      <c r="B24385" s="3">
        <v>17.05</v>
      </c>
      <c r="C24385" s="3">
        <v>52.6448692322</v>
      </c>
      <c r="D24385" s="4">
        <v>-0.0525312831793641</v>
      </c>
      <c r="E24385" s="5" t="s">
        <v>573</v>
      </c>
    </row>
    <row r="24386" spans="1:5">
      <c r="A24386" s="1">
        <v>24385</v>
      </c>
      <c r="B24386" s="3">
        <v>19.05</v>
      </c>
      <c r="C24386" s="3">
        <v>52.6448692322</v>
      </c>
      <c r="D24386" s="4">
        <v>-0.583642257031751</v>
      </c>
      <c r="E24386" s="5" t="s">
        <v>573</v>
      </c>
    </row>
    <row r="24387" spans="1:5">
      <c r="A24387" s="1">
        <v>24386</v>
      </c>
      <c r="B24387" s="3">
        <v>23.45</v>
      </c>
      <c r="C24387" s="3">
        <v>52.6448692322</v>
      </c>
      <c r="D24387" s="4">
        <v>0.0277825892910558</v>
      </c>
      <c r="E24387" s="5" t="s">
        <v>573</v>
      </c>
    </row>
    <row r="24388" spans="1:5">
      <c r="A24388" s="1">
        <v>24387</v>
      </c>
      <c r="B24388" s="3">
        <v>15.85</v>
      </c>
      <c r="C24388" s="3">
        <v>52.5448692322</v>
      </c>
      <c r="D24388" s="4">
        <v>-0.782162961970378</v>
      </c>
      <c r="E24388" s="5" t="s">
        <v>573</v>
      </c>
    </row>
    <row r="24389" spans="1:5">
      <c r="A24389" s="1">
        <v>24388</v>
      </c>
      <c r="B24389" s="3">
        <v>17.15</v>
      </c>
      <c r="C24389" s="3">
        <v>52.5448692322</v>
      </c>
      <c r="D24389" s="4">
        <v>-0.661766994174586</v>
      </c>
      <c r="E24389" s="5" t="s">
        <v>573</v>
      </c>
    </row>
    <row r="24390" spans="1:5">
      <c r="A24390" s="1">
        <v>24389</v>
      </c>
      <c r="B24390" s="3">
        <v>19.55</v>
      </c>
      <c r="C24390" s="3">
        <v>52.5448692322</v>
      </c>
      <c r="D24390" s="4">
        <v>-0.644446432168894</v>
      </c>
      <c r="E24390" s="5" t="s">
        <v>573</v>
      </c>
    </row>
    <row r="24391" spans="1:5">
      <c r="A24391" s="1">
        <v>24390</v>
      </c>
      <c r="B24391" s="3">
        <v>21.55</v>
      </c>
      <c r="C24391" s="3">
        <v>52.5448692322</v>
      </c>
      <c r="D24391" s="4">
        <v>-0.416209542297428</v>
      </c>
      <c r="E24391" s="5" t="s">
        <v>573</v>
      </c>
    </row>
    <row r="24392" spans="1:5">
      <c r="A24392" s="1">
        <v>24391</v>
      </c>
      <c r="B24392" s="3">
        <v>21.95</v>
      </c>
      <c r="C24392" s="3">
        <v>52.5448692322</v>
      </c>
      <c r="D24392" s="4">
        <v>-0.497859311084109</v>
      </c>
      <c r="E24392" s="5" t="s">
        <v>573</v>
      </c>
    </row>
    <row r="24393" spans="1:5">
      <c r="A24393" s="1">
        <v>24392</v>
      </c>
      <c r="B24393" s="3">
        <v>22.95</v>
      </c>
      <c r="C24393" s="3">
        <v>52.5448692322</v>
      </c>
      <c r="D24393" s="4">
        <v>-0.653156463526306</v>
      </c>
      <c r="E24393" s="5" t="s">
        <v>573</v>
      </c>
    </row>
    <row r="24394" spans="1:5">
      <c r="A24394" s="1">
        <v>24393</v>
      </c>
      <c r="B24394" s="3">
        <v>18.05</v>
      </c>
      <c r="C24394" s="3">
        <v>52.4448692322</v>
      </c>
      <c r="D24394" s="4">
        <v>-0.0140733966412061</v>
      </c>
      <c r="E24394" s="5" t="s">
        <v>573</v>
      </c>
    </row>
    <row r="24395" spans="1:5">
      <c r="A24395" s="1">
        <v>24394</v>
      </c>
      <c r="B24395" s="3">
        <v>19.45</v>
      </c>
      <c r="C24395" s="3">
        <v>52.4448692322</v>
      </c>
      <c r="D24395" s="4">
        <v>0.517302492769789</v>
      </c>
      <c r="E24395" s="5" t="s">
        <v>573</v>
      </c>
    </row>
    <row r="24396" spans="1:5">
      <c r="A24396" s="1">
        <v>24395</v>
      </c>
      <c r="B24396" s="3">
        <v>19.85</v>
      </c>
      <c r="C24396" s="3">
        <v>52.4448692322</v>
      </c>
      <c r="D24396" s="4">
        <v>-0.335595715216454</v>
      </c>
      <c r="E24396" s="5" t="s">
        <v>573</v>
      </c>
    </row>
    <row r="24397" spans="1:5">
      <c r="A24397" s="1">
        <v>24396</v>
      </c>
      <c r="B24397" s="3">
        <v>15.35</v>
      </c>
      <c r="C24397" s="3">
        <v>52.3448692322</v>
      </c>
      <c r="D24397" s="4">
        <v>-0.758147241385448</v>
      </c>
      <c r="E24397" s="5" t="s">
        <v>573</v>
      </c>
    </row>
    <row r="24398" spans="1:5">
      <c r="A24398" s="1">
        <v>24397</v>
      </c>
      <c r="B24398" s="3">
        <v>16.15</v>
      </c>
      <c r="C24398" s="3">
        <v>52.3448692322</v>
      </c>
      <c r="D24398" s="4">
        <v>-0.574403750096408</v>
      </c>
      <c r="E24398" s="5" t="s">
        <v>573</v>
      </c>
    </row>
    <row r="24399" spans="1:5">
      <c r="A24399" s="1">
        <v>24398</v>
      </c>
      <c r="B24399" s="3">
        <v>19.35</v>
      </c>
      <c r="C24399" s="3">
        <v>52.3448692322</v>
      </c>
      <c r="D24399" s="4">
        <v>0.120317712049879</v>
      </c>
      <c r="E24399" s="5" t="s">
        <v>573</v>
      </c>
    </row>
    <row r="24400" spans="1:5">
      <c r="A24400" s="1">
        <v>24399</v>
      </c>
      <c r="B24400" s="3">
        <v>21.65</v>
      </c>
      <c r="C24400" s="3">
        <v>52.3448692322</v>
      </c>
      <c r="D24400" s="4">
        <v>0.45984413230842</v>
      </c>
      <c r="E24400" s="5" t="s">
        <v>573</v>
      </c>
    </row>
    <row r="24401" spans="1:5">
      <c r="A24401" s="1">
        <v>24400</v>
      </c>
      <c r="B24401" s="3">
        <v>22.05</v>
      </c>
      <c r="C24401" s="3">
        <v>52.3448692322</v>
      </c>
      <c r="D24401" s="4">
        <v>0.371256906758104</v>
      </c>
      <c r="E24401" s="5" t="s">
        <v>573</v>
      </c>
    </row>
    <row r="24402" spans="1:5">
      <c r="A24402" s="1">
        <v>24401</v>
      </c>
      <c r="B24402" s="3">
        <v>23.15</v>
      </c>
      <c r="C24402" s="3">
        <v>52.3448692322</v>
      </c>
      <c r="D24402" s="4">
        <v>0.0277825892910558</v>
      </c>
      <c r="E24402" s="5" t="s">
        <v>573</v>
      </c>
    </row>
    <row r="24403" spans="1:5">
      <c r="A24403" s="1">
        <v>24402</v>
      </c>
      <c r="B24403" s="3">
        <v>16.05</v>
      </c>
      <c r="C24403" s="3">
        <v>52.2448692322</v>
      </c>
      <c r="D24403" s="4">
        <v>-0.574403750096408</v>
      </c>
      <c r="E24403" s="5" t="s">
        <v>573</v>
      </c>
    </row>
    <row r="24404" spans="1:5">
      <c r="A24404" s="1">
        <v>24403</v>
      </c>
      <c r="B24404" s="3">
        <v>16.75</v>
      </c>
      <c r="C24404" s="3">
        <v>52.2448692322</v>
      </c>
      <c r="D24404" s="4">
        <v>-0.784692650089975</v>
      </c>
      <c r="E24404" s="5" t="s">
        <v>573</v>
      </c>
    </row>
    <row r="24405" spans="1:5">
      <c r="A24405" s="1">
        <v>24404</v>
      </c>
      <c r="B24405" s="3">
        <v>18.35</v>
      </c>
      <c r="C24405" s="3">
        <v>52.1448692322</v>
      </c>
      <c r="D24405" s="4">
        <v>0.0298302906525948</v>
      </c>
      <c r="E24405" s="5" t="s">
        <v>573</v>
      </c>
    </row>
    <row r="24406" spans="1:5">
      <c r="A24406" s="1">
        <v>24405</v>
      </c>
      <c r="B24406" s="3">
        <v>21.25</v>
      </c>
      <c r="C24406" s="3">
        <v>52.1448692322</v>
      </c>
      <c r="D24406" s="4">
        <v>-0.350313835506968</v>
      </c>
      <c r="E24406" s="5" t="s">
        <v>573</v>
      </c>
    </row>
    <row r="24407" spans="1:5">
      <c r="A24407" s="1">
        <v>24406</v>
      </c>
      <c r="B24407" s="3">
        <v>14.85</v>
      </c>
      <c r="C24407" s="3">
        <v>52.0448692322</v>
      </c>
      <c r="D24407" s="4">
        <v>0.0287809801825328</v>
      </c>
      <c r="E24407" s="5" t="s">
        <v>573</v>
      </c>
    </row>
    <row r="24408" spans="1:5">
      <c r="A24408" s="1">
        <v>24407</v>
      </c>
      <c r="B24408" s="3">
        <v>20.65</v>
      </c>
      <c r="C24408" s="3">
        <v>52.0448692322</v>
      </c>
      <c r="D24408" s="4">
        <v>0.400695604441215</v>
      </c>
      <c r="E24408" s="5" t="s">
        <v>573</v>
      </c>
    </row>
    <row r="24409" spans="1:5">
      <c r="A24409" s="1">
        <v>24408</v>
      </c>
      <c r="B24409" s="3">
        <v>20.95</v>
      </c>
      <c r="C24409" s="3">
        <v>52.0448692322</v>
      </c>
      <c r="D24409" s="4">
        <v>0.218974750829855</v>
      </c>
      <c r="E24409" s="5" t="s">
        <v>573</v>
      </c>
    </row>
    <row r="24410" spans="1:5">
      <c r="A24410" s="1">
        <v>24409</v>
      </c>
      <c r="B24410" s="3">
        <v>21.05</v>
      </c>
      <c r="C24410" s="3">
        <v>52.0448692322</v>
      </c>
      <c r="D24410" s="4">
        <v>-0.684165427597085</v>
      </c>
      <c r="E24410" s="5" t="s">
        <v>573</v>
      </c>
    </row>
    <row r="24411" spans="1:5">
      <c r="A24411" s="1">
        <v>24410</v>
      </c>
      <c r="B24411" s="3">
        <v>16.45</v>
      </c>
      <c r="C24411" s="3">
        <v>51.9448692322</v>
      </c>
      <c r="D24411" s="4">
        <v>-0.124541444917582</v>
      </c>
      <c r="E24411" s="5" t="s">
        <v>573</v>
      </c>
    </row>
    <row r="24412" spans="1:5">
      <c r="A24412" s="1">
        <v>24411</v>
      </c>
      <c r="B24412" s="3">
        <v>19.35</v>
      </c>
      <c r="C24412" s="3">
        <v>51.9448692322</v>
      </c>
      <c r="D24412" s="4">
        <v>-0.131231940964804</v>
      </c>
      <c r="E24412" s="5" t="s">
        <v>573</v>
      </c>
    </row>
    <row r="24413" spans="1:5">
      <c r="A24413" s="1">
        <v>24412</v>
      </c>
      <c r="B24413" s="3">
        <v>20.25</v>
      </c>
      <c r="C24413" s="3">
        <v>51.9448692322</v>
      </c>
      <c r="D24413" s="4">
        <v>-0.29135850519157</v>
      </c>
      <c r="E24413" s="5" t="s">
        <v>573</v>
      </c>
    </row>
    <row r="24414" spans="1:5">
      <c r="A24414" s="1">
        <v>24413</v>
      </c>
      <c r="B24414" s="3">
        <v>21.45</v>
      </c>
      <c r="C24414" s="3">
        <v>51.9448692322</v>
      </c>
      <c r="D24414" s="4">
        <v>-0.782162961970378</v>
      </c>
      <c r="E24414" s="5" t="s">
        <v>573</v>
      </c>
    </row>
    <row r="24415" spans="1:5">
      <c r="A24415" s="1">
        <v>24414</v>
      </c>
      <c r="B24415" s="3">
        <v>15.95</v>
      </c>
      <c r="C24415" s="3">
        <v>51.8448692322</v>
      </c>
      <c r="D24415" s="4">
        <v>-0.602001812761073</v>
      </c>
      <c r="E24415" s="5" t="s">
        <v>573</v>
      </c>
    </row>
    <row r="24416" spans="1:5">
      <c r="A24416" s="1">
        <v>24415</v>
      </c>
      <c r="B24416" s="3">
        <v>18.75</v>
      </c>
      <c r="C24416" s="3">
        <v>51.8448692322</v>
      </c>
      <c r="D24416" s="4">
        <v>-0.407676315988867</v>
      </c>
      <c r="E24416" s="5" t="s">
        <v>573</v>
      </c>
    </row>
    <row r="24417" spans="1:5">
      <c r="A24417" s="1">
        <v>24416</v>
      </c>
      <c r="B24417" s="3">
        <v>23.35</v>
      </c>
      <c r="C24417" s="3">
        <v>51.8448692322</v>
      </c>
      <c r="D24417" s="4">
        <v>-0.574403750096408</v>
      </c>
      <c r="E24417" s="5" t="s">
        <v>573</v>
      </c>
    </row>
    <row r="24418" spans="1:5">
      <c r="A24418" s="1">
        <v>24417</v>
      </c>
      <c r="B24418" s="3">
        <v>16.15</v>
      </c>
      <c r="C24418" s="3">
        <v>51.7448692322</v>
      </c>
      <c r="D24418" s="4">
        <v>-0.26349322160753</v>
      </c>
      <c r="E24418" s="5" t="s">
        <v>573</v>
      </c>
    </row>
    <row r="24419" spans="1:5">
      <c r="A24419" s="1">
        <v>24418</v>
      </c>
      <c r="B24419" s="3">
        <v>17.75</v>
      </c>
      <c r="C24419" s="3">
        <v>51.7448692322</v>
      </c>
      <c r="D24419" s="4">
        <v>0.0246382687356873</v>
      </c>
      <c r="E24419" s="5" t="s">
        <v>573</v>
      </c>
    </row>
    <row r="24420" spans="1:5">
      <c r="A24420" s="1">
        <v>24419</v>
      </c>
      <c r="B24420" s="3">
        <v>21.25</v>
      </c>
      <c r="C24420" s="3">
        <v>51.7448692322</v>
      </c>
      <c r="D24420" s="4">
        <v>0.23575421771898</v>
      </c>
      <c r="E24420" s="5" t="s">
        <v>573</v>
      </c>
    </row>
    <row r="24421" spans="1:5">
      <c r="A24421" s="1">
        <v>24420</v>
      </c>
      <c r="B24421" s="3">
        <v>20.95</v>
      </c>
      <c r="C24421" s="3">
        <v>51.6448692322</v>
      </c>
      <c r="D24421" s="4">
        <v>0.340387313920242</v>
      </c>
      <c r="E24421" s="5" t="s">
        <v>573</v>
      </c>
    </row>
    <row r="24422" spans="1:5">
      <c r="A24422" s="1">
        <v>24421</v>
      </c>
      <c r="B24422" s="3">
        <v>21.15</v>
      </c>
      <c r="C24422" s="3">
        <v>51.6448692322</v>
      </c>
      <c r="D24422" s="4">
        <v>0.290840257955419</v>
      </c>
      <c r="E24422" s="5" t="s">
        <v>573</v>
      </c>
    </row>
    <row r="24423" spans="1:5">
      <c r="A24423" s="1">
        <v>24422</v>
      </c>
      <c r="B24423" s="3">
        <v>14.95</v>
      </c>
      <c r="C24423" s="3">
        <v>51.5448692322</v>
      </c>
      <c r="D24423" s="4">
        <v>-0.472995314317001</v>
      </c>
      <c r="E24423" s="5" t="s">
        <v>573</v>
      </c>
    </row>
    <row r="24424" spans="1:5">
      <c r="A24424" s="1">
        <v>24423</v>
      </c>
      <c r="B24424" s="3">
        <v>15.05</v>
      </c>
      <c r="C24424" s="3">
        <v>51.5448692322</v>
      </c>
      <c r="D24424" s="4">
        <v>-0.162352006747499</v>
      </c>
      <c r="E24424" s="5" t="s">
        <v>573</v>
      </c>
    </row>
    <row r="24425" spans="1:5">
      <c r="A24425" s="1">
        <v>24424</v>
      </c>
      <c r="B24425" s="3">
        <v>15.15</v>
      </c>
      <c r="C24425" s="3">
        <v>51.5448692322</v>
      </c>
      <c r="D24425" s="4">
        <v>-0.472995314317001</v>
      </c>
      <c r="E24425" s="5" t="s">
        <v>573</v>
      </c>
    </row>
    <row r="24426" spans="1:5">
      <c r="A24426" s="1">
        <v>24425</v>
      </c>
      <c r="B24426" s="3">
        <v>17.45</v>
      </c>
      <c r="C24426" s="3">
        <v>51.5448692322</v>
      </c>
      <c r="D24426" s="4">
        <v>-0.540686193840114</v>
      </c>
      <c r="E24426" s="5" t="s">
        <v>573</v>
      </c>
    </row>
    <row r="24427" spans="1:5">
      <c r="A24427" s="1">
        <v>24426</v>
      </c>
      <c r="B24427" s="3">
        <v>18.25</v>
      </c>
      <c r="C24427" s="3">
        <v>51.5448692322</v>
      </c>
      <c r="D24427" s="4">
        <v>-0.574403750096408</v>
      </c>
      <c r="E24427" s="5" t="s">
        <v>573</v>
      </c>
    </row>
    <row r="24428" spans="1:5">
      <c r="A24428" s="1">
        <v>24427</v>
      </c>
      <c r="B24428" s="3">
        <v>18.45</v>
      </c>
      <c r="C24428" s="3">
        <v>51.5448692322</v>
      </c>
      <c r="D24428" s="4">
        <v>-0.443123019727862</v>
      </c>
      <c r="E24428" s="5" t="s">
        <v>573</v>
      </c>
    </row>
    <row r="24429" spans="1:5">
      <c r="A24429" s="1">
        <v>24428</v>
      </c>
      <c r="B24429" s="3">
        <v>21.25</v>
      </c>
      <c r="C24429" s="3">
        <v>51.5448692322</v>
      </c>
      <c r="D24429" s="4">
        <v>-0.729272427197405</v>
      </c>
      <c r="E24429" s="5" t="s">
        <v>573</v>
      </c>
    </row>
    <row r="24430" spans="1:5">
      <c r="A24430" s="1">
        <v>24429</v>
      </c>
      <c r="B24430" s="3">
        <v>22.75</v>
      </c>
      <c r="C24430" s="3">
        <v>51.5448692322</v>
      </c>
      <c r="D24430" s="4">
        <v>-0.574403750096408</v>
      </c>
      <c r="E24430" s="5" t="s">
        <v>573</v>
      </c>
    </row>
    <row r="24431" spans="1:5">
      <c r="A24431" s="1">
        <v>24430</v>
      </c>
      <c r="B24431" s="3">
        <v>23.15</v>
      </c>
      <c r="C24431" s="3">
        <v>51.5448692322</v>
      </c>
      <c r="D24431" s="4">
        <v>0.068932901348908</v>
      </c>
      <c r="E24431" s="5" t="s">
        <v>573</v>
      </c>
    </row>
    <row r="24432" spans="1:5">
      <c r="A24432" s="1">
        <v>24431</v>
      </c>
      <c r="B24432" s="3">
        <v>15.35</v>
      </c>
      <c r="C24432" s="3">
        <v>51.4448692322</v>
      </c>
      <c r="D24432" s="4">
        <v>-0.472995314317001</v>
      </c>
      <c r="E24432" s="5" t="s">
        <v>573</v>
      </c>
    </row>
    <row r="24433" spans="1:5">
      <c r="A24433" s="1">
        <v>24432</v>
      </c>
      <c r="B24433" s="3">
        <v>15.75</v>
      </c>
      <c r="C24433" s="3">
        <v>51.4448692322</v>
      </c>
      <c r="D24433" s="4">
        <v>-0.356709230935144</v>
      </c>
      <c r="E24433" s="5" t="s">
        <v>573</v>
      </c>
    </row>
    <row r="24434" spans="1:5">
      <c r="A24434" s="1">
        <v>24433</v>
      </c>
      <c r="B24434" s="3">
        <v>17.45</v>
      </c>
      <c r="C24434" s="3">
        <v>51.4448692322</v>
      </c>
      <c r="D24434" s="4">
        <v>-0.442688659466822</v>
      </c>
      <c r="E24434" s="5" t="s">
        <v>573</v>
      </c>
    </row>
    <row r="24435" spans="1:5">
      <c r="A24435" s="1">
        <v>24434</v>
      </c>
      <c r="B24435" s="3">
        <v>17.95</v>
      </c>
      <c r="C24435" s="3">
        <v>51.4448692322</v>
      </c>
      <c r="D24435" s="4">
        <v>-0.555158929153014</v>
      </c>
      <c r="E24435" s="5" t="s">
        <v>573</v>
      </c>
    </row>
    <row r="24436" spans="1:5">
      <c r="A24436" s="1">
        <v>24435</v>
      </c>
      <c r="B24436" s="3">
        <v>23.15</v>
      </c>
      <c r="C24436" s="3">
        <v>51.4448692322</v>
      </c>
      <c r="D24436" s="4">
        <v>-0.574403750096408</v>
      </c>
      <c r="E24436" s="5" t="s">
        <v>573</v>
      </c>
    </row>
    <row r="24437" spans="1:5">
      <c r="A24437" s="1">
        <v>24436</v>
      </c>
      <c r="B24437" s="3">
        <v>23.65</v>
      </c>
      <c r="C24437" s="3">
        <v>51.4448692322</v>
      </c>
      <c r="D24437" s="4">
        <v>-0.00729940650342165</v>
      </c>
      <c r="E24437" s="5" t="s">
        <v>573</v>
      </c>
    </row>
    <row r="24438" spans="1:5">
      <c r="A24438" s="1">
        <v>24437</v>
      </c>
      <c r="B24438" s="3">
        <v>16.45</v>
      </c>
      <c r="C24438" s="3">
        <v>51.3448692322</v>
      </c>
      <c r="D24438" s="4">
        <v>-0.915706922252077</v>
      </c>
      <c r="E24438" s="5" t="s">
        <v>573</v>
      </c>
    </row>
    <row r="24439" spans="1:5">
      <c r="A24439" s="1">
        <v>24438</v>
      </c>
      <c r="B24439" s="3">
        <v>17.35</v>
      </c>
      <c r="C24439" s="3">
        <v>51.3448692322</v>
      </c>
      <c r="D24439" s="4">
        <v>-0.730811934655847</v>
      </c>
      <c r="E24439" s="5" t="s">
        <v>573</v>
      </c>
    </row>
    <row r="24440" spans="1:5">
      <c r="A24440" s="1">
        <v>24439</v>
      </c>
      <c r="B24440" s="3">
        <v>17.45</v>
      </c>
      <c r="C24440" s="3">
        <v>51.3448692322</v>
      </c>
      <c r="D24440" s="4">
        <v>-0.443123019727862</v>
      </c>
      <c r="E24440" s="5" t="s">
        <v>573</v>
      </c>
    </row>
    <row r="24441" spans="1:5">
      <c r="A24441" s="1">
        <v>24440</v>
      </c>
      <c r="B24441" s="3">
        <v>17.65</v>
      </c>
      <c r="C24441" s="3">
        <v>51.3448692322</v>
      </c>
      <c r="D24441" s="4">
        <v>-0.443123019727862</v>
      </c>
      <c r="E24441" s="5" t="s">
        <v>573</v>
      </c>
    </row>
    <row r="24442" spans="1:5">
      <c r="A24442" s="1">
        <v>24441</v>
      </c>
      <c r="B24442" s="3">
        <v>18.65</v>
      </c>
      <c r="C24442" s="3">
        <v>51.3448692322</v>
      </c>
      <c r="D24442" s="4">
        <v>-0.653156463526306</v>
      </c>
      <c r="E24442" s="5" t="s">
        <v>573</v>
      </c>
    </row>
    <row r="24443" spans="1:5">
      <c r="A24443" s="1">
        <v>24442</v>
      </c>
      <c r="B24443" s="3">
        <v>16.35</v>
      </c>
      <c r="C24443" s="3">
        <v>51.2448692322</v>
      </c>
      <c r="D24443" s="4">
        <v>0.0347081530961888</v>
      </c>
      <c r="E24443" s="5" t="s">
        <v>573</v>
      </c>
    </row>
    <row r="24444" spans="1:5">
      <c r="A24444" s="1">
        <v>24443</v>
      </c>
      <c r="B24444" s="3">
        <v>19.75</v>
      </c>
      <c r="C24444" s="3">
        <v>51.2448692322</v>
      </c>
      <c r="D24444" s="4">
        <v>-0.782162961970378</v>
      </c>
      <c r="E24444" s="5" t="s">
        <v>573</v>
      </c>
    </row>
    <row r="24445" spans="1:5">
      <c r="A24445" s="1">
        <v>24444</v>
      </c>
      <c r="B24445" s="3">
        <v>19.95</v>
      </c>
      <c r="C24445" s="3">
        <v>51.1448692322</v>
      </c>
      <c r="D24445" s="4">
        <v>-0.472995314317001</v>
      </c>
      <c r="E24445" s="5" t="s">
        <v>573</v>
      </c>
    </row>
    <row r="24446" spans="1:5">
      <c r="A24446" s="1">
        <v>24445</v>
      </c>
      <c r="B24446" s="3">
        <v>21.65</v>
      </c>
      <c r="C24446" s="3">
        <v>51.1448692322</v>
      </c>
      <c r="D24446" s="4">
        <v>0.341549976241124</v>
      </c>
      <c r="E24446" s="5" t="s">
        <v>573</v>
      </c>
    </row>
    <row r="24447" spans="1:5">
      <c r="A24447" s="1">
        <v>24446</v>
      </c>
      <c r="B24447" s="3">
        <v>19.05</v>
      </c>
      <c r="C24447" s="3">
        <v>51.0448692322</v>
      </c>
      <c r="D24447" s="4">
        <v>-0.282938533347913</v>
      </c>
      <c r="E24447" s="5" t="s">
        <v>573</v>
      </c>
    </row>
    <row r="24448" spans="1:5">
      <c r="A24448" s="1">
        <v>24447</v>
      </c>
      <c r="B24448" s="3">
        <v>22.65</v>
      </c>
      <c r="C24448" s="3">
        <v>51.0448692322</v>
      </c>
      <c r="D24448" s="4">
        <v>0.404611360865574</v>
      </c>
      <c r="E24448" s="5" t="s">
        <v>573</v>
      </c>
    </row>
    <row r="24449" spans="1:5">
      <c r="A24449" s="1">
        <v>24448</v>
      </c>
      <c r="B24449" s="3">
        <v>15.45</v>
      </c>
      <c r="C24449" s="3">
        <v>50.9448692322</v>
      </c>
      <c r="D24449" s="4">
        <v>0.716098669423929</v>
      </c>
      <c r="E24449" s="5" t="s">
        <v>573</v>
      </c>
    </row>
    <row r="24450" spans="1:5">
      <c r="A24450" s="1">
        <v>24449</v>
      </c>
      <c r="B24450" s="3">
        <v>17.95</v>
      </c>
      <c r="C24450" s="3">
        <v>50.9448692322</v>
      </c>
      <c r="D24450" s="4">
        <v>-0.300359836592533</v>
      </c>
      <c r="E24450" s="5" t="s">
        <v>573</v>
      </c>
    </row>
    <row r="24451" spans="1:5">
      <c r="A24451" s="1">
        <v>24450</v>
      </c>
      <c r="B24451" s="3">
        <v>21.95</v>
      </c>
      <c r="C24451" s="3">
        <v>50.9448692322</v>
      </c>
      <c r="D24451" s="4">
        <v>-0.782162961970378</v>
      </c>
      <c r="E24451" s="5" t="s">
        <v>573</v>
      </c>
    </row>
    <row r="24452" spans="1:5">
      <c r="A24452" s="1">
        <v>24451</v>
      </c>
      <c r="B24452" s="3">
        <v>19.75</v>
      </c>
      <c r="C24452" s="3">
        <v>50.8448692322</v>
      </c>
      <c r="D24452" s="4">
        <v>-0.300359836592533</v>
      </c>
      <c r="E24452" s="5" t="s">
        <v>573</v>
      </c>
    </row>
    <row r="24453" spans="1:5">
      <c r="A24453" s="1">
        <v>24452</v>
      </c>
      <c r="B24453" s="3">
        <v>22.25</v>
      </c>
      <c r="C24453" s="3">
        <v>50.8448692322</v>
      </c>
      <c r="D24453" s="4">
        <v>0.341549976241124</v>
      </c>
      <c r="E24453" s="5" t="s">
        <v>573</v>
      </c>
    </row>
    <row r="24454" spans="1:5">
      <c r="A24454" s="1">
        <v>24453</v>
      </c>
      <c r="B24454" s="3">
        <v>18.25</v>
      </c>
      <c r="C24454" s="3">
        <v>50.7448692322</v>
      </c>
      <c r="D24454" s="4">
        <v>0.112277701026893</v>
      </c>
      <c r="E24454" s="5" t="s">
        <v>573</v>
      </c>
    </row>
    <row r="24455" spans="1:5">
      <c r="A24455" s="1">
        <v>24454</v>
      </c>
      <c r="B24455" s="3">
        <v>18.65</v>
      </c>
      <c r="C24455" s="3">
        <v>50.7448692322</v>
      </c>
      <c r="D24455" s="4">
        <v>-0.00222544252073213</v>
      </c>
      <c r="E24455" s="5" t="s">
        <v>573</v>
      </c>
    </row>
    <row r="24456" spans="1:5">
      <c r="A24456" s="1">
        <v>24455</v>
      </c>
      <c r="B24456" s="3">
        <v>16.55</v>
      </c>
      <c r="C24456" s="3">
        <v>50.6448692322</v>
      </c>
      <c r="D24456" s="4">
        <v>0.493787087263815</v>
      </c>
      <c r="E24456" s="5" t="s">
        <v>573</v>
      </c>
    </row>
    <row r="24457" spans="1:5">
      <c r="A24457" s="1">
        <v>24456</v>
      </c>
      <c r="B24457" s="3">
        <v>18.75</v>
      </c>
      <c r="C24457" s="3">
        <v>50.6448692322</v>
      </c>
      <c r="D24457" s="4">
        <v>-0.591238494678021</v>
      </c>
      <c r="E24457" s="5" t="s">
        <v>573</v>
      </c>
    </row>
    <row r="24458" spans="1:5">
      <c r="A24458" s="1">
        <v>24457</v>
      </c>
      <c r="B24458" s="3">
        <v>20.05</v>
      </c>
      <c r="C24458" s="3">
        <v>50.6448692322</v>
      </c>
      <c r="D24458" s="4">
        <v>0.703941412487195</v>
      </c>
      <c r="E24458" s="5" t="s">
        <v>573</v>
      </c>
    </row>
    <row r="24459" spans="1:5">
      <c r="A24459" s="1">
        <v>24458</v>
      </c>
      <c r="B24459" s="3">
        <v>20.55</v>
      </c>
      <c r="C24459" s="3">
        <v>50.6448692322</v>
      </c>
      <c r="D24459" s="4">
        <v>0.56506700866148</v>
      </c>
      <c r="E24459" s="5" t="s">
        <v>573</v>
      </c>
    </row>
    <row r="24460" spans="1:5">
      <c r="A24460" s="1">
        <v>24459</v>
      </c>
      <c r="B24460" s="3">
        <v>22.25</v>
      </c>
      <c r="C24460" s="3">
        <v>50.6448692322</v>
      </c>
      <c r="D24460" s="4">
        <v>-0.602001812761073</v>
      </c>
      <c r="E24460" s="5" t="s">
        <v>573</v>
      </c>
    </row>
    <row r="24461" spans="1:5">
      <c r="A24461" s="1">
        <v>24460</v>
      </c>
      <c r="B24461" s="3">
        <v>19.95</v>
      </c>
      <c r="C24461" s="3">
        <v>50.5448692322</v>
      </c>
      <c r="D24461" s="4">
        <v>0.545209001677174</v>
      </c>
      <c r="E24461" s="5" t="s">
        <v>573</v>
      </c>
    </row>
    <row r="24462" spans="1:5">
      <c r="A24462" s="1">
        <v>24461</v>
      </c>
      <c r="B24462" s="3">
        <v>23.15</v>
      </c>
      <c r="C24462" s="3">
        <v>50.5448692322</v>
      </c>
      <c r="D24462" s="4">
        <v>-0.0477932922875237</v>
      </c>
      <c r="E24462" s="5" t="s">
        <v>573</v>
      </c>
    </row>
    <row r="24463" spans="1:5">
      <c r="A24463" s="1">
        <v>24462</v>
      </c>
      <c r="B24463" s="3">
        <v>18.85</v>
      </c>
      <c r="C24463" s="3">
        <v>50.4448692322</v>
      </c>
      <c r="D24463" s="4">
        <v>0.471038189361608</v>
      </c>
      <c r="E24463" s="5" t="s">
        <v>573</v>
      </c>
    </row>
    <row r="24464" spans="1:5">
      <c r="A24464" s="1">
        <v>24463</v>
      </c>
      <c r="B24464" s="3">
        <v>19.05</v>
      </c>
      <c r="C24464" s="3">
        <v>50.4448692322</v>
      </c>
      <c r="D24464" s="4">
        <v>0.345384629297979</v>
      </c>
      <c r="E24464" s="5" t="s">
        <v>573</v>
      </c>
    </row>
    <row r="24465" spans="1:5">
      <c r="A24465" s="1">
        <v>24464</v>
      </c>
      <c r="B24465" s="3">
        <v>21.95</v>
      </c>
      <c r="C24465" s="3">
        <v>50.4448692322</v>
      </c>
      <c r="D24465" s="4">
        <v>0.315213660198228</v>
      </c>
      <c r="E24465" s="5" t="s">
        <v>573</v>
      </c>
    </row>
    <row r="24466" spans="1:5">
      <c r="A24466" s="1">
        <v>24465</v>
      </c>
      <c r="B24466" s="3">
        <v>23.25</v>
      </c>
      <c r="C24466" s="3">
        <v>50.4448692322</v>
      </c>
      <c r="D24466" s="4">
        <v>-0.470507599339858</v>
      </c>
      <c r="E24466" s="5" t="s">
        <v>573</v>
      </c>
    </row>
    <row r="24467" spans="1:5">
      <c r="A24467" s="1">
        <v>24466</v>
      </c>
      <c r="B24467" s="3">
        <v>18.85</v>
      </c>
      <c r="C24467" s="3">
        <v>50.3448692322</v>
      </c>
      <c r="D24467" s="4">
        <v>-0.407300161754724</v>
      </c>
      <c r="E24467" s="5" t="s">
        <v>573</v>
      </c>
    </row>
    <row r="24468" spans="1:5">
      <c r="A24468" s="1">
        <v>24467</v>
      </c>
      <c r="B24468" s="3">
        <v>19.25</v>
      </c>
      <c r="C24468" s="3">
        <v>50.3448692322</v>
      </c>
      <c r="D24468" s="4">
        <v>-0.704507218880348</v>
      </c>
      <c r="E24468" s="5" t="s">
        <v>573</v>
      </c>
    </row>
    <row r="24469" spans="1:5">
      <c r="A24469" s="1">
        <v>24468</v>
      </c>
      <c r="B24469" s="3">
        <v>21.75</v>
      </c>
      <c r="C24469" s="3">
        <v>50.3448692322</v>
      </c>
      <c r="D24469" s="4">
        <v>0.315213660198228</v>
      </c>
      <c r="E24469" s="5" t="s">
        <v>573</v>
      </c>
    </row>
    <row r="24470" spans="1:5">
      <c r="A24470" s="1">
        <v>24469</v>
      </c>
      <c r="B24470" s="3">
        <v>18.45</v>
      </c>
      <c r="C24470" s="3">
        <v>50.2448692322</v>
      </c>
      <c r="D24470" s="4">
        <v>-0.472995314317001</v>
      </c>
      <c r="E24470" s="5" t="s">
        <v>573</v>
      </c>
    </row>
    <row r="24471" spans="1:5">
      <c r="A24471" s="1">
        <v>24470</v>
      </c>
      <c r="B24471" s="3">
        <v>19.45</v>
      </c>
      <c r="C24471" s="3">
        <v>50.2448692322</v>
      </c>
      <c r="D24471" s="4">
        <v>0.767827256203278</v>
      </c>
      <c r="E24471" s="5" t="s">
        <v>573</v>
      </c>
    </row>
    <row r="24472" spans="1:5">
      <c r="A24472" s="1">
        <v>24471</v>
      </c>
      <c r="B24472" s="3">
        <v>19.55</v>
      </c>
      <c r="C24472" s="3">
        <v>50.2448692322</v>
      </c>
      <c r="D24472" s="4">
        <v>0.793241254817109</v>
      </c>
      <c r="E24472" s="5" t="s">
        <v>573</v>
      </c>
    </row>
    <row r="24473" spans="1:5">
      <c r="A24473" s="1">
        <v>24472</v>
      </c>
      <c r="B24473" s="3">
        <v>22.25</v>
      </c>
      <c r="C24473" s="3">
        <v>50.2448692322</v>
      </c>
      <c r="D24473" s="4">
        <v>-0.653156463526306</v>
      </c>
      <c r="E24473" s="5" t="s">
        <v>573</v>
      </c>
    </row>
    <row r="24474" spans="1:5">
      <c r="A24474" s="1">
        <v>24473</v>
      </c>
      <c r="B24474" s="3">
        <v>18.35</v>
      </c>
      <c r="C24474" s="3">
        <v>50.1448692322</v>
      </c>
      <c r="D24474" s="4">
        <v>0.781704160442979</v>
      </c>
      <c r="E24474" s="5" t="s">
        <v>573</v>
      </c>
    </row>
    <row r="24475" spans="1:5">
      <c r="A24475" s="1">
        <v>24474</v>
      </c>
      <c r="B24475" s="3">
        <v>18.75</v>
      </c>
      <c r="C24475" s="3">
        <v>50.1448692322</v>
      </c>
      <c r="D24475" s="4">
        <v>-0.687209638090956</v>
      </c>
      <c r="E24475" s="5" t="s">
        <v>573</v>
      </c>
    </row>
    <row r="24476" spans="1:5">
      <c r="A24476" s="1">
        <v>24475</v>
      </c>
      <c r="B24476" s="3">
        <v>18.85</v>
      </c>
      <c r="C24476" s="3">
        <v>50.1448692322</v>
      </c>
      <c r="D24476" s="4">
        <v>0.50201035823532</v>
      </c>
      <c r="E24476" s="5" t="s">
        <v>573</v>
      </c>
    </row>
    <row r="24477" spans="1:5">
      <c r="A24477" s="1">
        <v>24476</v>
      </c>
      <c r="B24477" s="3">
        <v>18.65</v>
      </c>
      <c r="C24477" s="3">
        <v>50.0448692322</v>
      </c>
      <c r="D24477" s="4">
        <v>0.485779205969059</v>
      </c>
      <c r="E24477" s="5" t="s">
        <v>573</v>
      </c>
    </row>
    <row r="24478" spans="1:5">
      <c r="A24478" s="1">
        <v>24477</v>
      </c>
      <c r="B24478" s="3">
        <v>21.05</v>
      </c>
      <c r="C24478" s="3">
        <v>49.8448692322</v>
      </c>
      <c r="D24478" s="4">
        <v>0.429774969531799</v>
      </c>
      <c r="E24478" s="5" t="s">
        <v>573</v>
      </c>
    </row>
    <row r="24479" spans="1:5">
      <c r="A24479" s="1">
        <v>24478</v>
      </c>
      <c r="B24479" s="3">
        <v>20.65</v>
      </c>
      <c r="C24479" s="3">
        <v>49.7448692322</v>
      </c>
      <c r="D24479" s="4">
        <v>0.368201630349301</v>
      </c>
      <c r="E24479" s="5" t="s">
        <v>573</v>
      </c>
    </row>
    <row r="24480" spans="1:5">
      <c r="A24480" s="1">
        <v>24479</v>
      </c>
      <c r="B24480" s="3">
        <v>19.85</v>
      </c>
      <c r="C24480" s="3">
        <v>49.5448692322</v>
      </c>
      <c r="D24480" s="4">
        <v>1.2397554896186</v>
      </c>
      <c r="E24480" s="5" t="s">
        <v>573</v>
      </c>
    </row>
    <row r="24481" spans="1:5">
      <c r="A24481" s="1">
        <v>24480</v>
      </c>
      <c r="B24481" s="3">
        <v>-8.25</v>
      </c>
      <c r="C24481" s="3">
        <v>42.0448692322</v>
      </c>
      <c r="D24481" s="4">
        <v>-0.548965098125273</v>
      </c>
      <c r="E24481" s="5" t="s">
        <v>569</v>
      </c>
    </row>
    <row r="24482" spans="1:5">
      <c r="A24482" s="1">
        <v>24481</v>
      </c>
      <c r="B24482" s="3">
        <v>-7.75</v>
      </c>
      <c r="C24482" s="3">
        <v>41.8448692322</v>
      </c>
      <c r="D24482" s="4">
        <v>-0.304076905794867</v>
      </c>
      <c r="E24482" s="5" t="s">
        <v>569</v>
      </c>
    </row>
    <row r="24483" spans="1:5">
      <c r="A24483" s="1">
        <v>24482</v>
      </c>
      <c r="B24483" s="3">
        <v>-7.45</v>
      </c>
      <c r="C24483" s="3">
        <v>41.8448692322</v>
      </c>
      <c r="D24483" s="4">
        <v>-0.330092215334826</v>
      </c>
      <c r="E24483" s="5" t="s">
        <v>569</v>
      </c>
    </row>
    <row r="24484" spans="1:5">
      <c r="A24484" s="1">
        <v>24483</v>
      </c>
      <c r="B24484" s="3">
        <v>-7.15</v>
      </c>
      <c r="C24484" s="3">
        <v>41.8448692322</v>
      </c>
      <c r="D24484" s="4">
        <v>-0.330422672183705</v>
      </c>
      <c r="E24484" s="5" t="s">
        <v>569</v>
      </c>
    </row>
    <row r="24485" spans="1:5">
      <c r="A24485" s="1">
        <v>24484</v>
      </c>
      <c r="B24485" s="3">
        <v>-8.35</v>
      </c>
      <c r="C24485" s="3">
        <v>41.7448692322</v>
      </c>
      <c r="D24485" s="4">
        <v>-0.288175226891098</v>
      </c>
      <c r="E24485" s="5" t="s">
        <v>569</v>
      </c>
    </row>
    <row r="24486" spans="1:5">
      <c r="A24486" s="1">
        <v>24485</v>
      </c>
      <c r="B24486" s="3">
        <v>-8.25</v>
      </c>
      <c r="C24486" s="3">
        <v>41.7448692322</v>
      </c>
      <c r="D24486" s="4">
        <v>-0.329696190651456</v>
      </c>
      <c r="E24486" s="5" t="s">
        <v>569</v>
      </c>
    </row>
    <row r="24487" spans="1:5">
      <c r="A24487" s="1">
        <v>24486</v>
      </c>
      <c r="B24487" s="3">
        <v>-8.05</v>
      </c>
      <c r="C24487" s="3">
        <v>41.7448692322</v>
      </c>
      <c r="D24487" s="4">
        <v>-0.329696190651456</v>
      </c>
      <c r="E24487" s="5" t="s">
        <v>569</v>
      </c>
    </row>
    <row r="24488" spans="1:5">
      <c r="A24488" s="1">
        <v>24487</v>
      </c>
      <c r="B24488" s="3">
        <v>-7.35</v>
      </c>
      <c r="C24488" s="3">
        <v>41.7448692322</v>
      </c>
      <c r="D24488" s="4">
        <v>-0.321204197819737</v>
      </c>
      <c r="E24488" s="5" t="s">
        <v>569</v>
      </c>
    </row>
    <row r="24489" spans="1:5">
      <c r="A24489" s="1">
        <v>24488</v>
      </c>
      <c r="B24489" s="3">
        <v>-8.05</v>
      </c>
      <c r="C24489" s="3">
        <v>41.6448692322</v>
      </c>
      <c r="D24489" s="4">
        <v>-0.304076905794867</v>
      </c>
      <c r="E24489" s="5" t="s">
        <v>569</v>
      </c>
    </row>
    <row r="24490" spans="1:5">
      <c r="A24490" s="1">
        <v>24489</v>
      </c>
      <c r="B24490" s="3">
        <v>-6.55</v>
      </c>
      <c r="C24490" s="3">
        <v>41.6448692322</v>
      </c>
      <c r="D24490" s="4">
        <v>0.305115397673005</v>
      </c>
      <c r="E24490" s="5" t="s">
        <v>569</v>
      </c>
    </row>
    <row r="24491" spans="1:5">
      <c r="A24491" s="1">
        <v>24490</v>
      </c>
      <c r="B24491" s="3">
        <v>-7.45</v>
      </c>
      <c r="C24491" s="3">
        <v>41.5448692322</v>
      </c>
      <c r="D24491" s="4">
        <v>-0.284751676236953</v>
      </c>
      <c r="E24491" s="5" t="s">
        <v>569</v>
      </c>
    </row>
    <row r="24492" spans="1:5">
      <c r="A24492" s="1">
        <v>24491</v>
      </c>
      <c r="B24492" s="3">
        <v>-7.15</v>
      </c>
      <c r="C24492" s="3">
        <v>41.5448692322</v>
      </c>
      <c r="D24492" s="4">
        <v>0.562056843363909</v>
      </c>
      <c r="E24492" s="5" t="s">
        <v>569</v>
      </c>
    </row>
    <row r="24493" spans="1:5">
      <c r="A24493" s="1">
        <v>24492</v>
      </c>
      <c r="B24493" s="3">
        <v>-6.55</v>
      </c>
      <c r="C24493" s="3">
        <v>41.5448692322</v>
      </c>
      <c r="D24493" s="4">
        <v>0.305115397673005</v>
      </c>
      <c r="E24493" s="5" t="s">
        <v>569</v>
      </c>
    </row>
    <row r="24494" spans="1:5">
      <c r="A24494" s="1">
        <v>24493</v>
      </c>
      <c r="B24494" s="3">
        <v>-7.45</v>
      </c>
      <c r="C24494" s="3">
        <v>41.4448692322</v>
      </c>
      <c r="D24494" s="4">
        <v>0.520535879603552</v>
      </c>
      <c r="E24494" s="5" t="s">
        <v>569</v>
      </c>
    </row>
    <row r="24495" spans="1:5">
      <c r="A24495" s="1">
        <v>24494</v>
      </c>
      <c r="B24495" s="3">
        <v>-7.15</v>
      </c>
      <c r="C24495" s="3">
        <v>41.4448692322</v>
      </c>
      <c r="D24495" s="4">
        <v>0.520535879603552</v>
      </c>
      <c r="E24495" s="5" t="s">
        <v>569</v>
      </c>
    </row>
    <row r="24496" spans="1:5">
      <c r="A24496" s="1">
        <v>24495</v>
      </c>
      <c r="B24496" s="3">
        <v>-6.85</v>
      </c>
      <c r="C24496" s="3">
        <v>41.4448692322</v>
      </c>
      <c r="D24496" s="4">
        <v>-0.583196634874213</v>
      </c>
      <c r="E24496" s="5" t="s">
        <v>569</v>
      </c>
    </row>
    <row r="24497" spans="1:5">
      <c r="A24497" s="1">
        <v>24496</v>
      </c>
      <c r="B24497" s="3">
        <v>-7.75</v>
      </c>
      <c r="C24497" s="3">
        <v>41.3448692322</v>
      </c>
      <c r="D24497" s="4">
        <v>-0.284283976257482</v>
      </c>
      <c r="E24497" s="5" t="s">
        <v>569</v>
      </c>
    </row>
    <row r="24498" spans="1:5">
      <c r="A24498" s="1">
        <v>24497</v>
      </c>
      <c r="B24498" s="3">
        <v>-7.85</v>
      </c>
      <c r="C24498" s="3">
        <v>41.2448692322</v>
      </c>
      <c r="D24498" s="4">
        <v>0.720475418938643</v>
      </c>
      <c r="E24498" s="5" t="s">
        <v>569</v>
      </c>
    </row>
    <row r="24499" spans="1:5">
      <c r="A24499" s="1">
        <v>24498</v>
      </c>
      <c r="B24499" s="3">
        <v>-7.65</v>
      </c>
      <c r="C24499" s="3">
        <v>41.2448692322</v>
      </c>
      <c r="D24499" s="4">
        <v>0.520535879603552</v>
      </c>
      <c r="E24499" s="5" t="s">
        <v>569</v>
      </c>
    </row>
    <row r="24500" spans="1:5">
      <c r="A24500" s="1">
        <v>24499</v>
      </c>
      <c r="B24500" s="3">
        <v>-7.15</v>
      </c>
      <c r="C24500" s="3">
        <v>41.2448692322</v>
      </c>
      <c r="D24500" s="4">
        <v>-0.222687684653714</v>
      </c>
      <c r="E24500" s="5" t="s">
        <v>569</v>
      </c>
    </row>
    <row r="24501" spans="1:5">
      <c r="A24501" s="1">
        <v>24500</v>
      </c>
      <c r="B24501" s="3">
        <v>-7.15</v>
      </c>
      <c r="C24501" s="3">
        <v>41.1448692322</v>
      </c>
      <c r="D24501" s="4">
        <v>0.514573381818916</v>
      </c>
      <c r="E24501" s="5" t="s">
        <v>569</v>
      </c>
    </row>
    <row r="24502" spans="1:5">
      <c r="A24502" s="1">
        <v>24501</v>
      </c>
      <c r="B24502" s="3">
        <v>-6.85</v>
      </c>
      <c r="C24502" s="3">
        <v>41.0448692322</v>
      </c>
      <c r="D24502" s="4">
        <v>0.469517775167918</v>
      </c>
      <c r="E24502" s="5" t="s">
        <v>569</v>
      </c>
    </row>
    <row r="24503" spans="1:5">
      <c r="A24503" s="1">
        <v>24502</v>
      </c>
      <c r="B24503" s="3">
        <v>-8.05</v>
      </c>
      <c r="C24503" s="3">
        <v>40.9448692322</v>
      </c>
      <c r="D24503" s="4">
        <v>-0.321204197819737</v>
      </c>
      <c r="E24503" s="5" t="s">
        <v>569</v>
      </c>
    </row>
    <row r="24504" spans="1:5">
      <c r="A24504" s="1">
        <v>24503</v>
      </c>
      <c r="B24504" s="3">
        <v>-7.25</v>
      </c>
      <c r="C24504" s="3">
        <v>40.9448692322</v>
      </c>
      <c r="D24504" s="4">
        <v>-0.609496367196051</v>
      </c>
      <c r="E24504" s="5" t="s">
        <v>569</v>
      </c>
    </row>
    <row r="24505" spans="1:5">
      <c r="A24505" s="1">
        <v>24504</v>
      </c>
      <c r="B24505" s="3">
        <v>-8.25</v>
      </c>
      <c r="C24505" s="3">
        <v>40.8448692322</v>
      </c>
      <c r="D24505" s="4">
        <v>0.576581118333747</v>
      </c>
      <c r="E24505" s="5" t="s">
        <v>569</v>
      </c>
    </row>
    <row r="24506" spans="1:5">
      <c r="A24506" s="1">
        <v>24505</v>
      </c>
      <c r="B24506" s="3">
        <v>-7.55</v>
      </c>
      <c r="C24506" s="3">
        <v>40.8448692322</v>
      </c>
      <c r="D24506" s="4">
        <v>-0.0343974256842737</v>
      </c>
      <c r="E24506" s="5" t="s">
        <v>569</v>
      </c>
    </row>
    <row r="24507" spans="1:5">
      <c r="A24507" s="1">
        <v>24506</v>
      </c>
      <c r="B24507" s="3">
        <v>-7.05</v>
      </c>
      <c r="C24507" s="3">
        <v>40.8448692322</v>
      </c>
      <c r="D24507" s="4">
        <v>0.135192142762353</v>
      </c>
      <c r="E24507" s="5" t="s">
        <v>569</v>
      </c>
    </row>
    <row r="24508" spans="1:5">
      <c r="A24508" s="1">
        <v>24507</v>
      </c>
      <c r="B24508" s="3">
        <v>-7.65</v>
      </c>
      <c r="C24508" s="3">
        <v>40.7448692322</v>
      </c>
      <c r="D24508" s="4">
        <v>-0.0308756317569333</v>
      </c>
      <c r="E24508" s="5" t="s">
        <v>569</v>
      </c>
    </row>
    <row r="24509" spans="1:5">
      <c r="A24509" s="1">
        <v>24508</v>
      </c>
      <c r="B24509" s="3">
        <v>-7.55</v>
      </c>
      <c r="C24509" s="3">
        <v>40.7448692322</v>
      </c>
      <c r="D24509" s="4">
        <v>-0.0308756317569333</v>
      </c>
      <c r="E24509" s="5" t="s">
        <v>569</v>
      </c>
    </row>
    <row r="24510" spans="1:5">
      <c r="A24510" s="1">
        <v>24509</v>
      </c>
      <c r="B24510" s="3">
        <v>-7.15</v>
      </c>
      <c r="C24510" s="3">
        <v>40.5448692322</v>
      </c>
      <c r="D24510" s="4">
        <v>-0.444190363011939</v>
      </c>
      <c r="E24510" s="5" t="s">
        <v>569</v>
      </c>
    </row>
    <row r="24511" spans="1:5">
      <c r="A24511" s="1">
        <v>24510</v>
      </c>
      <c r="B24511" s="3">
        <v>-7.45</v>
      </c>
      <c r="C24511" s="3">
        <v>40.3448692322</v>
      </c>
      <c r="D24511" s="4">
        <v>-0.115987972029432</v>
      </c>
      <c r="E24511" s="5" t="s">
        <v>569</v>
      </c>
    </row>
    <row r="24512" spans="1:5">
      <c r="A24512" s="1">
        <v>24511</v>
      </c>
      <c r="B24512" s="3">
        <v>-7.45</v>
      </c>
      <c r="C24512" s="3">
        <v>40.2448692322</v>
      </c>
      <c r="D24512" s="4">
        <v>0.439261341165357</v>
      </c>
      <c r="E24512" s="5" t="s">
        <v>569</v>
      </c>
    </row>
    <row r="24513" spans="1:5">
      <c r="A24513" s="1">
        <v>24512</v>
      </c>
      <c r="B24513" s="3">
        <v>-7.05</v>
      </c>
      <c r="C24513" s="3">
        <v>40.1448692322</v>
      </c>
      <c r="D24513" s="4">
        <v>0.172566334541862</v>
      </c>
      <c r="E24513" s="5" t="s">
        <v>569</v>
      </c>
    </row>
    <row r="24514" spans="1:5">
      <c r="A24514" s="1">
        <v>24513</v>
      </c>
      <c r="B24514" s="3">
        <v>-7.55</v>
      </c>
      <c r="C24514" s="3">
        <v>40.0448692322</v>
      </c>
      <c r="D24514" s="4">
        <v>-0.0603845976817871</v>
      </c>
      <c r="E24514" s="5" t="s">
        <v>569</v>
      </c>
    </row>
    <row r="24515" spans="1:5">
      <c r="A24515" s="1">
        <v>24514</v>
      </c>
      <c r="B24515" s="3">
        <v>-7.25</v>
      </c>
      <c r="C24515" s="3">
        <v>40.0448692322</v>
      </c>
      <c r="D24515" s="4">
        <v>0.394205734514358</v>
      </c>
      <c r="E24515" s="5" t="s">
        <v>569</v>
      </c>
    </row>
    <row r="24516" spans="1:5">
      <c r="A24516" s="1">
        <v>24515</v>
      </c>
      <c r="B24516" s="3">
        <v>-6.95</v>
      </c>
      <c r="C24516" s="3">
        <v>39.9448692322</v>
      </c>
      <c r="D24516" s="4">
        <v>-0.7430571890324</v>
      </c>
      <c r="E24516" s="5" t="s">
        <v>569</v>
      </c>
    </row>
    <row r="24517" spans="1:5">
      <c r="A24517" s="1">
        <v>24516</v>
      </c>
      <c r="B24517" s="3">
        <v>-6.95</v>
      </c>
      <c r="C24517" s="3">
        <v>39.8448692322</v>
      </c>
      <c r="D24517" s="4">
        <v>-0.728671922527703</v>
      </c>
      <c r="E24517" s="5" t="s">
        <v>569</v>
      </c>
    </row>
    <row r="24518" spans="1:5">
      <c r="A24518" s="1">
        <v>24517</v>
      </c>
      <c r="B24518" s="3">
        <v>-8.85</v>
      </c>
      <c r="C24518" s="3">
        <v>39.7448692322</v>
      </c>
      <c r="D24518" s="4">
        <v>0.181433188585419</v>
      </c>
      <c r="E24518" s="5" t="s">
        <v>569</v>
      </c>
    </row>
    <row r="24519" spans="1:5">
      <c r="A24519" s="1">
        <v>24518</v>
      </c>
      <c r="B24519" s="3">
        <v>-7.35</v>
      </c>
      <c r="C24519" s="3">
        <v>39.7448692322</v>
      </c>
      <c r="D24519" s="4">
        <v>-0.0431634120342101</v>
      </c>
      <c r="E24519" s="5" t="s">
        <v>569</v>
      </c>
    </row>
    <row r="24520" spans="1:5">
      <c r="A24520" s="1">
        <v>24519</v>
      </c>
      <c r="B24520" s="3">
        <v>-7.25</v>
      </c>
      <c r="C24520" s="3">
        <v>39.7448692322</v>
      </c>
      <c r="D24520" s="4">
        <v>0.228178207742429</v>
      </c>
      <c r="E24520" s="5" t="s">
        <v>569</v>
      </c>
    </row>
    <row r="24521" spans="1:5">
      <c r="A24521" s="1">
        <v>24520</v>
      </c>
      <c r="B24521" s="3">
        <v>-8.05</v>
      </c>
      <c r="C24521" s="3">
        <v>39.4448692322</v>
      </c>
      <c r="D24521" s="4">
        <v>-0.0446483370383686</v>
      </c>
      <c r="E24521" s="5" t="s">
        <v>569</v>
      </c>
    </row>
    <row r="24522" spans="1:5">
      <c r="A24522" s="1">
        <v>24521</v>
      </c>
      <c r="B24522" s="3">
        <v>-8.75</v>
      </c>
      <c r="C24522" s="3">
        <v>39.3448692322</v>
      </c>
      <c r="D24522" s="4">
        <v>0.115688639538217</v>
      </c>
      <c r="E24522" s="5" t="s">
        <v>569</v>
      </c>
    </row>
    <row r="24523" spans="1:5">
      <c r="A24523" s="1">
        <v>24522</v>
      </c>
      <c r="B24523" s="3">
        <v>-8.75</v>
      </c>
      <c r="C24523" s="3">
        <v>39.2448692322</v>
      </c>
      <c r="D24523" s="4">
        <v>-0.416268679925043</v>
      </c>
      <c r="E24523" s="5" t="s">
        <v>569</v>
      </c>
    </row>
    <row r="24524" spans="1:5">
      <c r="A24524" s="1">
        <v>24523</v>
      </c>
      <c r="B24524" s="3">
        <v>-8.25</v>
      </c>
      <c r="C24524" s="3">
        <v>39.2448692322</v>
      </c>
      <c r="D24524" s="4">
        <v>-0.0446483370383686</v>
      </c>
      <c r="E24524" s="5" t="s">
        <v>569</v>
      </c>
    </row>
    <row r="24525" spans="1:5">
      <c r="A24525" s="1">
        <v>24524</v>
      </c>
      <c r="B24525" s="3">
        <v>-8.05</v>
      </c>
      <c r="C24525" s="3">
        <v>39.2448692322</v>
      </c>
      <c r="D24525" s="4">
        <v>-0.0446483370383686</v>
      </c>
      <c r="E24525" s="5" t="s">
        <v>569</v>
      </c>
    </row>
    <row r="24526" spans="1:5">
      <c r="A24526" s="1">
        <v>24525</v>
      </c>
      <c r="B24526" s="3">
        <v>-7.95</v>
      </c>
      <c r="C24526" s="3">
        <v>39.2448692322</v>
      </c>
      <c r="D24526" s="4">
        <v>-0.0446483370383686</v>
      </c>
      <c r="E24526" s="5" t="s">
        <v>569</v>
      </c>
    </row>
    <row r="24527" spans="1:5">
      <c r="A24527" s="1">
        <v>24526</v>
      </c>
      <c r="B24527" s="3">
        <v>-8.95</v>
      </c>
      <c r="C24527" s="3">
        <v>39.1448692322</v>
      </c>
      <c r="D24527" s="4">
        <v>0.0174356099274511</v>
      </c>
      <c r="E24527" s="5" t="s">
        <v>569</v>
      </c>
    </row>
    <row r="24528" spans="1:5">
      <c r="A24528" s="1">
        <v>24527</v>
      </c>
      <c r="B24528" s="3">
        <v>-8.55</v>
      </c>
      <c r="C24528" s="3">
        <v>39.1448692322</v>
      </c>
      <c r="D24528" s="4">
        <v>-0.0446483370383686</v>
      </c>
      <c r="E24528" s="5" t="s">
        <v>569</v>
      </c>
    </row>
    <row r="24529" spans="1:5">
      <c r="A24529" s="1">
        <v>24528</v>
      </c>
      <c r="B24529" s="3">
        <v>-7.35</v>
      </c>
      <c r="C24529" s="3">
        <v>39.1448692322</v>
      </c>
      <c r="D24529" s="4">
        <v>-0.29211242754647</v>
      </c>
      <c r="E24529" s="5" t="s">
        <v>569</v>
      </c>
    </row>
    <row r="24530" spans="1:5">
      <c r="A24530" s="1">
        <v>24529</v>
      </c>
      <c r="B24530" s="3">
        <v>-8.45</v>
      </c>
      <c r="C24530" s="3">
        <v>39.0448692322</v>
      </c>
      <c r="D24530" s="4">
        <v>-0.451203429507297</v>
      </c>
      <c r="E24530" s="5" t="s">
        <v>569</v>
      </c>
    </row>
    <row r="24531" spans="1:5">
      <c r="A24531" s="1">
        <v>24530</v>
      </c>
      <c r="B24531" s="3">
        <v>-8.25</v>
      </c>
      <c r="C24531" s="3">
        <v>39.0448692322</v>
      </c>
      <c r="D24531" s="4">
        <v>-0.0446483370383686</v>
      </c>
      <c r="E24531" s="5" t="s">
        <v>569</v>
      </c>
    </row>
    <row r="24532" spans="1:5">
      <c r="A24532" s="1">
        <v>24531</v>
      </c>
      <c r="B24532" s="3">
        <v>-8.05</v>
      </c>
      <c r="C24532" s="3">
        <v>39.0448692322</v>
      </c>
      <c r="D24532" s="4">
        <v>-0.139390506075156</v>
      </c>
      <c r="E24532" s="5" t="s">
        <v>569</v>
      </c>
    </row>
    <row r="24533" spans="1:5">
      <c r="A24533" s="1">
        <v>24532</v>
      </c>
      <c r="B24533" s="3">
        <v>-7.75</v>
      </c>
      <c r="C24533" s="3">
        <v>39.0448692322</v>
      </c>
      <c r="D24533" s="4">
        <v>-0.295369749526601</v>
      </c>
      <c r="E24533" s="5" t="s">
        <v>569</v>
      </c>
    </row>
    <row r="24534" spans="1:5">
      <c r="A24534" s="1">
        <v>24533</v>
      </c>
      <c r="B24534" s="3">
        <v>-9.05</v>
      </c>
      <c r="C24534" s="3">
        <v>38.9448692322</v>
      </c>
      <c r="D24534" s="4">
        <v>-0.371503818913491</v>
      </c>
      <c r="E24534" s="5" t="s">
        <v>569</v>
      </c>
    </row>
    <row r="24535" spans="1:5">
      <c r="A24535" s="1">
        <v>24534</v>
      </c>
      <c r="B24535" s="3">
        <v>-8.35</v>
      </c>
      <c r="C24535" s="3">
        <v>38.9448692322</v>
      </c>
      <c r="D24535" s="4">
        <v>-0.0446483370383686</v>
      </c>
      <c r="E24535" s="5" t="s">
        <v>569</v>
      </c>
    </row>
    <row r="24536" spans="1:5">
      <c r="A24536" s="1">
        <v>24535</v>
      </c>
      <c r="B24536" s="3">
        <v>-7.95</v>
      </c>
      <c r="C24536" s="3">
        <v>38.9448692322</v>
      </c>
      <c r="D24536" s="4">
        <v>0.42510349383162</v>
      </c>
      <c r="E24536" s="5" t="s">
        <v>569</v>
      </c>
    </row>
    <row r="24537" spans="1:5">
      <c r="A24537" s="1">
        <v>24536</v>
      </c>
      <c r="B24537" s="3">
        <v>-9.45</v>
      </c>
      <c r="C24537" s="3">
        <v>38.8448692322</v>
      </c>
      <c r="D24537" s="4">
        <v>-0.615781562563406</v>
      </c>
      <c r="E24537" s="5" t="s">
        <v>569</v>
      </c>
    </row>
    <row r="24538" spans="1:5">
      <c r="A24538" s="1">
        <v>24537</v>
      </c>
      <c r="B24538" s="3">
        <v>-8.85</v>
      </c>
      <c r="C24538" s="3">
        <v>38.8448692322</v>
      </c>
      <c r="D24538" s="4">
        <v>-0.0446483370383686</v>
      </c>
      <c r="E24538" s="5" t="s">
        <v>569</v>
      </c>
    </row>
    <row r="24539" spans="1:5">
      <c r="A24539" s="1">
        <v>24538</v>
      </c>
      <c r="B24539" s="3">
        <v>-8.65</v>
      </c>
      <c r="C24539" s="3">
        <v>38.8448692322</v>
      </c>
      <c r="D24539" s="4">
        <v>-0.0446483370383686</v>
      </c>
      <c r="E24539" s="5" t="s">
        <v>569</v>
      </c>
    </row>
    <row r="24540" spans="1:5">
      <c r="A24540" s="1">
        <v>24539</v>
      </c>
      <c r="B24540" s="3">
        <v>-8.55</v>
      </c>
      <c r="C24540" s="3">
        <v>38.8448692322</v>
      </c>
      <c r="D24540" s="4">
        <v>-0.0446483370383686</v>
      </c>
      <c r="E24540" s="5" t="s">
        <v>569</v>
      </c>
    </row>
    <row r="24541" spans="1:5">
      <c r="A24541" s="1">
        <v>24540</v>
      </c>
      <c r="B24541" s="3">
        <v>-8.45</v>
      </c>
      <c r="C24541" s="3">
        <v>38.7448692322</v>
      </c>
      <c r="D24541" s="4">
        <v>-0.0819092520422413</v>
      </c>
      <c r="E24541" s="5" t="s">
        <v>569</v>
      </c>
    </row>
    <row r="24542" spans="1:5">
      <c r="A24542" s="1">
        <v>24541</v>
      </c>
      <c r="B24542" s="3">
        <v>-8.05</v>
      </c>
      <c r="C24542" s="3">
        <v>38.7448692322</v>
      </c>
      <c r="D24542" s="4">
        <v>-0.0778931019342204</v>
      </c>
      <c r="E24542" s="5" t="s">
        <v>569</v>
      </c>
    </row>
    <row r="24543" spans="1:5">
      <c r="A24543" s="1">
        <v>24542</v>
      </c>
      <c r="B24543" s="3">
        <v>-8.05</v>
      </c>
      <c r="C24543" s="3">
        <v>38.6448692322</v>
      </c>
      <c r="D24543" s="4">
        <v>-0.319070561630758</v>
      </c>
      <c r="E24543" s="5" t="s">
        <v>569</v>
      </c>
    </row>
    <row r="24544" spans="1:5">
      <c r="A24544" s="1">
        <v>24543</v>
      </c>
      <c r="B24544" s="3">
        <v>-7.65</v>
      </c>
      <c r="C24544" s="3">
        <v>38.6448692322</v>
      </c>
      <c r="D24544" s="4">
        <v>-0.295369749526601</v>
      </c>
      <c r="E24544" s="5" t="s">
        <v>569</v>
      </c>
    </row>
    <row r="24545" spans="1:5">
      <c r="A24545" s="1">
        <v>24544</v>
      </c>
      <c r="B24545" s="3">
        <v>-8.05</v>
      </c>
      <c r="C24545" s="3">
        <v>38.5448692322</v>
      </c>
      <c r="D24545" s="4">
        <v>-0.0778931019342204</v>
      </c>
      <c r="E24545" s="5" t="s">
        <v>569</v>
      </c>
    </row>
    <row r="24546" spans="1:5">
      <c r="A24546" s="1">
        <v>24545</v>
      </c>
      <c r="B24546" s="3">
        <v>-7.85</v>
      </c>
      <c r="C24546" s="3">
        <v>38.5448692322</v>
      </c>
      <c r="D24546" s="4">
        <v>0.348342234392853</v>
      </c>
      <c r="E24546" s="5" t="s">
        <v>569</v>
      </c>
    </row>
    <row r="24547" spans="1:5">
      <c r="A24547" s="1">
        <v>24546</v>
      </c>
      <c r="B24547" s="3">
        <v>-7.85</v>
      </c>
      <c r="C24547" s="3">
        <v>38.4448692322</v>
      </c>
      <c r="D24547" s="4">
        <v>0.0960301842156879</v>
      </c>
      <c r="E24547" s="5" t="s">
        <v>569</v>
      </c>
    </row>
    <row r="24548" spans="1:5">
      <c r="A24548" s="1">
        <v>24547</v>
      </c>
      <c r="B24548" s="3">
        <v>-8.55</v>
      </c>
      <c r="C24548" s="3">
        <v>38.1448692322</v>
      </c>
      <c r="D24548" s="4">
        <v>0.220521507872384</v>
      </c>
      <c r="E24548" s="5" t="s">
        <v>569</v>
      </c>
    </row>
    <row r="24549" spans="1:5">
      <c r="A24549" s="1">
        <v>24548</v>
      </c>
      <c r="B24549" s="3">
        <v>-7.25</v>
      </c>
      <c r="C24549" s="3">
        <v>38.1448692322</v>
      </c>
      <c r="D24549" s="4">
        <v>-0.21364564955581</v>
      </c>
      <c r="E24549" s="5" t="s">
        <v>569</v>
      </c>
    </row>
    <row r="24550" spans="1:5">
      <c r="A24550" s="1">
        <v>24549</v>
      </c>
      <c r="B24550" s="3">
        <v>-8.25</v>
      </c>
      <c r="C24550" s="3">
        <v>38.0448692322</v>
      </c>
      <c r="D24550" s="4">
        <v>0.182429789862241</v>
      </c>
      <c r="E24550" s="5" t="s">
        <v>569</v>
      </c>
    </row>
    <row r="24551" spans="1:5">
      <c r="A24551" s="1">
        <v>24550</v>
      </c>
      <c r="B24551" s="3">
        <v>-8.85</v>
      </c>
      <c r="C24551" s="3">
        <v>37.9448692322</v>
      </c>
      <c r="D24551" s="4">
        <v>-0.454092786657079</v>
      </c>
      <c r="E24551" s="5" t="s">
        <v>569</v>
      </c>
    </row>
    <row r="24552" spans="1:5">
      <c r="A24552" s="1">
        <v>24551</v>
      </c>
      <c r="B24552" s="3">
        <v>-7.65</v>
      </c>
      <c r="C24552" s="3">
        <v>37.9448692322</v>
      </c>
      <c r="D24552" s="4">
        <v>0.0915150094283127</v>
      </c>
      <c r="E24552" s="5" t="s">
        <v>569</v>
      </c>
    </row>
    <row r="24553" spans="1:5">
      <c r="A24553" s="1">
        <v>24552</v>
      </c>
      <c r="B24553" s="3">
        <v>-8.55</v>
      </c>
      <c r="C24553" s="3">
        <v>37.8448692322</v>
      </c>
      <c r="D24553" s="4">
        <v>-0.454092786657079</v>
      </c>
      <c r="E24553" s="5" t="s">
        <v>569</v>
      </c>
    </row>
    <row r="24554" spans="1:5">
      <c r="A24554" s="1">
        <v>24553</v>
      </c>
      <c r="B24554" s="3">
        <v>-8.45</v>
      </c>
      <c r="C24554" s="3">
        <v>37.5448692322</v>
      </c>
      <c r="D24554" s="4">
        <v>0.220521507872384</v>
      </c>
      <c r="E24554" s="5" t="s">
        <v>569</v>
      </c>
    </row>
    <row r="24555" spans="1:5">
      <c r="A24555" s="1">
        <v>24554</v>
      </c>
      <c r="B24555" s="3">
        <v>-8.15</v>
      </c>
      <c r="C24555" s="3">
        <v>37.4448692322</v>
      </c>
      <c r="D24555" s="4">
        <v>0.220521507872384</v>
      </c>
      <c r="E24555" s="5" t="s">
        <v>569</v>
      </c>
    </row>
    <row r="24556" spans="1:5">
      <c r="A24556" s="1">
        <v>24555</v>
      </c>
      <c r="B24556" s="3">
        <v>-7.75</v>
      </c>
      <c r="C24556" s="3">
        <v>37.4448692322</v>
      </c>
      <c r="D24556" s="4">
        <v>0.220521507872384</v>
      </c>
      <c r="E24556" s="5" t="s">
        <v>569</v>
      </c>
    </row>
    <row r="24557" spans="1:5">
      <c r="A24557" s="1">
        <v>24556</v>
      </c>
      <c r="B24557" s="3">
        <v>-8.15</v>
      </c>
      <c r="C24557" s="3">
        <v>37.2448692322</v>
      </c>
      <c r="D24557" s="4">
        <v>0.0949457844085575</v>
      </c>
      <c r="E24557" s="5" t="s">
        <v>569</v>
      </c>
    </row>
    <row r="24558" spans="1:5">
      <c r="A24558" s="1">
        <v>24557</v>
      </c>
      <c r="B24558" s="3">
        <v>-66.95</v>
      </c>
      <c r="C24558" s="3">
        <v>18.4448692322</v>
      </c>
      <c r="D24558" s="4">
        <v>1.36686967515849</v>
      </c>
      <c r="E24558" s="5" t="s">
        <v>577</v>
      </c>
    </row>
    <row r="24559" spans="1:5">
      <c r="A24559" s="1">
        <v>24558</v>
      </c>
      <c r="B24559" s="3">
        <v>-66.55</v>
      </c>
      <c r="C24559" s="3">
        <v>18.4448692322</v>
      </c>
      <c r="D24559" s="4">
        <v>1.30883349211319</v>
      </c>
      <c r="E24559" s="5" t="s">
        <v>577</v>
      </c>
    </row>
    <row r="24560" spans="1:5">
      <c r="A24560" s="1">
        <v>24559</v>
      </c>
      <c r="B24560" s="3">
        <v>24.15</v>
      </c>
      <c r="C24560" s="3">
        <v>47.6448692322</v>
      </c>
      <c r="D24560" s="4">
        <v>-0.406677944065629</v>
      </c>
      <c r="E24560" s="5" t="s">
        <v>573</v>
      </c>
    </row>
    <row r="24561" spans="1:5">
      <c r="A24561" s="1">
        <v>24560</v>
      </c>
      <c r="B24561" s="3">
        <v>24.25</v>
      </c>
      <c r="C24561" s="3">
        <v>47.5448692322</v>
      </c>
      <c r="D24561" s="4">
        <v>-0.666109516654088</v>
      </c>
      <c r="E24561" s="5" t="s">
        <v>573</v>
      </c>
    </row>
    <row r="24562" spans="1:5">
      <c r="A24562" s="1">
        <v>24561</v>
      </c>
      <c r="B24562" s="3">
        <v>23.35</v>
      </c>
      <c r="C24562" s="3">
        <v>47.4448692322</v>
      </c>
      <c r="D24562" s="4">
        <v>-0.149763595690417</v>
      </c>
      <c r="E24562" s="5" t="s">
        <v>573</v>
      </c>
    </row>
    <row r="24563" spans="1:5">
      <c r="A24563" s="1">
        <v>24562</v>
      </c>
      <c r="B24563" s="3">
        <v>22.75</v>
      </c>
      <c r="C24563" s="3">
        <v>47.2448692322</v>
      </c>
      <c r="D24563" s="4">
        <v>0.0476516458774964</v>
      </c>
      <c r="E24563" s="5" t="s">
        <v>573</v>
      </c>
    </row>
    <row r="24564" spans="1:5">
      <c r="A24564" s="1">
        <v>24563</v>
      </c>
      <c r="B24564" s="3">
        <v>24.35</v>
      </c>
      <c r="C24564" s="3">
        <v>47.2448692322</v>
      </c>
      <c r="D24564" s="4">
        <v>-0.421593709163474</v>
      </c>
      <c r="E24564" s="5" t="s">
        <v>573</v>
      </c>
    </row>
    <row r="24565" spans="1:5">
      <c r="A24565" s="1">
        <v>24564</v>
      </c>
      <c r="B24565" s="3">
        <v>23.65</v>
      </c>
      <c r="C24565" s="3">
        <v>47.1448692322</v>
      </c>
      <c r="D24565" s="4">
        <v>-0.17438552080474</v>
      </c>
      <c r="E24565" s="5" t="s">
        <v>573</v>
      </c>
    </row>
    <row r="24566" spans="1:5">
      <c r="A24566" s="1">
        <v>24565</v>
      </c>
      <c r="B24566" s="3">
        <v>24.65</v>
      </c>
      <c r="C24566" s="3">
        <v>47.1448692322</v>
      </c>
      <c r="D24566" s="4">
        <v>-0.921372036138746</v>
      </c>
      <c r="E24566" s="5" t="s">
        <v>573</v>
      </c>
    </row>
    <row r="24567" spans="1:5">
      <c r="A24567" s="1">
        <v>24566</v>
      </c>
      <c r="B24567" s="3">
        <v>24.85</v>
      </c>
      <c r="C24567" s="3">
        <v>47.2448692322</v>
      </c>
      <c r="D24567" s="4">
        <v>0.0679560538835329</v>
      </c>
      <c r="E24567" s="5" t="s">
        <v>573</v>
      </c>
    </row>
    <row r="24568" spans="1:5">
      <c r="A24568" s="1">
        <v>24567</v>
      </c>
      <c r="B24568" s="3">
        <v>27.95</v>
      </c>
      <c r="C24568" s="3">
        <v>46.8448692322</v>
      </c>
      <c r="D24568" s="4">
        <v>-0.538871665220918</v>
      </c>
      <c r="E24568" s="5" t="s">
        <v>573</v>
      </c>
    </row>
    <row r="24569" spans="1:5">
      <c r="A24569" s="1">
        <v>24568</v>
      </c>
      <c r="B24569" s="3">
        <v>22.75</v>
      </c>
      <c r="C24569" s="3">
        <v>46.6448692322</v>
      </c>
      <c r="D24569" s="4">
        <v>-0.16214609031648</v>
      </c>
      <c r="E24569" s="5" t="s">
        <v>573</v>
      </c>
    </row>
    <row r="24570" spans="1:5">
      <c r="A24570" s="1">
        <v>24569</v>
      </c>
      <c r="B24570" s="3">
        <v>23.35</v>
      </c>
      <c r="C24570" s="3">
        <v>46.6448692322</v>
      </c>
      <c r="D24570" s="4">
        <v>-0.0241371875817063</v>
      </c>
      <c r="E24570" s="5" t="s">
        <v>573</v>
      </c>
    </row>
    <row r="24571" spans="1:5">
      <c r="A24571" s="1">
        <v>24570</v>
      </c>
      <c r="B24571" s="3">
        <v>23.05</v>
      </c>
      <c r="C24571" s="3">
        <v>46.5448692322</v>
      </c>
      <c r="D24571" s="4">
        <v>0.539044742641382</v>
      </c>
      <c r="E24571" s="5" t="s">
        <v>573</v>
      </c>
    </row>
    <row r="24572" spans="1:5">
      <c r="A24572" s="1">
        <v>24571</v>
      </c>
      <c r="B24572" s="3">
        <v>22.85</v>
      </c>
      <c r="C24572" s="3">
        <v>46.3448692322</v>
      </c>
      <c r="D24572" s="4">
        <v>-0.0406259436276164</v>
      </c>
      <c r="E24572" s="5" t="s">
        <v>573</v>
      </c>
    </row>
    <row r="24573" spans="1:5">
      <c r="A24573" s="1">
        <v>24572</v>
      </c>
      <c r="B24573" s="3">
        <v>24.75</v>
      </c>
      <c r="C24573" s="3">
        <v>46.3448692322</v>
      </c>
      <c r="D24573" s="4">
        <v>0.300081634745416</v>
      </c>
      <c r="E24573" s="5" t="s">
        <v>573</v>
      </c>
    </row>
    <row r="24574" spans="1:5">
      <c r="A24574" s="1">
        <v>24573</v>
      </c>
      <c r="B24574" s="3">
        <v>22.65</v>
      </c>
      <c r="C24574" s="3">
        <v>46.1448692322</v>
      </c>
      <c r="D24574" s="4">
        <v>0.290038013125535</v>
      </c>
      <c r="E24574" s="5" t="s">
        <v>573</v>
      </c>
    </row>
    <row r="24575" spans="1:5">
      <c r="A24575" s="1">
        <v>24574</v>
      </c>
      <c r="B24575" s="3">
        <v>24.75</v>
      </c>
      <c r="C24575" s="3">
        <v>46.1448692322</v>
      </c>
      <c r="D24575" s="4">
        <v>0.300081634745416</v>
      </c>
      <c r="E24575" s="5" t="s">
        <v>573</v>
      </c>
    </row>
    <row r="24576" spans="1:5">
      <c r="A24576" s="1">
        <v>24575</v>
      </c>
      <c r="B24576" s="3">
        <v>21.45</v>
      </c>
      <c r="C24576" s="3">
        <v>45.8448692322</v>
      </c>
      <c r="D24576" s="4">
        <v>0.339248014281609</v>
      </c>
      <c r="E24576" s="5" t="s">
        <v>573</v>
      </c>
    </row>
    <row r="24577" spans="1:5">
      <c r="A24577" s="1">
        <v>24576</v>
      </c>
      <c r="B24577" s="3">
        <v>27.15</v>
      </c>
      <c r="C24577" s="3">
        <v>46.7448692322</v>
      </c>
      <c r="D24577" s="4">
        <v>-0.169164106362846</v>
      </c>
      <c r="E24577" s="5" t="s">
        <v>573</v>
      </c>
    </row>
    <row r="24578" spans="1:5">
      <c r="A24578" s="1">
        <v>24577</v>
      </c>
      <c r="B24578" s="3">
        <v>24.85</v>
      </c>
      <c r="C24578" s="3">
        <v>46.6448692322</v>
      </c>
      <c r="D24578" s="4">
        <v>-0.382608441768142</v>
      </c>
      <c r="E24578" s="5" t="s">
        <v>573</v>
      </c>
    </row>
    <row r="24579" spans="1:5">
      <c r="A24579" s="1">
        <v>24578</v>
      </c>
      <c r="B24579" s="3">
        <v>25.35</v>
      </c>
      <c r="C24579" s="3">
        <v>46.6448692322</v>
      </c>
      <c r="D24579" s="4">
        <v>0.480333901458559</v>
      </c>
      <c r="E24579" s="5" t="s">
        <v>573</v>
      </c>
    </row>
    <row r="24580" spans="1:5">
      <c r="A24580" s="1">
        <v>24579</v>
      </c>
      <c r="B24580" s="3">
        <v>25.05</v>
      </c>
      <c r="C24580" s="3">
        <v>46.5448692322</v>
      </c>
      <c r="D24580" s="4">
        <v>-0.398632298068412</v>
      </c>
      <c r="E24580" s="5" t="s">
        <v>573</v>
      </c>
    </row>
    <row r="24581" spans="1:5">
      <c r="A24581" s="1">
        <v>24580</v>
      </c>
      <c r="B24581" s="3">
        <v>25.35</v>
      </c>
      <c r="C24581" s="3">
        <v>45.9448692322</v>
      </c>
      <c r="D24581" s="4">
        <v>-0.0525313897698001</v>
      </c>
      <c r="E24581" s="5" t="s">
        <v>574</v>
      </c>
    </row>
    <row r="24582" spans="1:5">
      <c r="A24582" s="1">
        <v>24581</v>
      </c>
      <c r="B24582" s="3">
        <v>25.25</v>
      </c>
      <c r="C24582" s="3">
        <v>45.8448692322</v>
      </c>
      <c r="D24582" s="4">
        <v>0.441085440431185</v>
      </c>
      <c r="E24582" s="5" t="s">
        <v>574</v>
      </c>
    </row>
    <row r="24583" spans="1:5">
      <c r="A24583" s="1">
        <v>24582</v>
      </c>
      <c r="B24583" s="3">
        <v>27.25</v>
      </c>
      <c r="C24583" s="3">
        <v>45.8448692322</v>
      </c>
      <c r="D24583" s="4">
        <v>-0.185568132253135</v>
      </c>
      <c r="E24583" s="5" t="s">
        <v>573</v>
      </c>
    </row>
    <row r="24584" spans="1:5">
      <c r="A24584" s="1">
        <v>24583</v>
      </c>
      <c r="B24584" s="3">
        <v>27.75</v>
      </c>
      <c r="C24584" s="3">
        <v>45.8448692322</v>
      </c>
      <c r="D24584" s="4">
        <v>-0.104830980394195</v>
      </c>
      <c r="E24584" s="5" t="s">
        <v>573</v>
      </c>
    </row>
    <row r="24585" spans="1:5">
      <c r="A24585" s="1">
        <v>24584</v>
      </c>
      <c r="B24585" s="3">
        <v>23.35</v>
      </c>
      <c r="C24585" s="3">
        <v>45.5448692322</v>
      </c>
      <c r="D24585" s="4">
        <v>0.0571228171573379</v>
      </c>
      <c r="E24585" s="5" t="s">
        <v>573</v>
      </c>
    </row>
    <row r="24586" spans="1:5">
      <c r="A24586" s="1">
        <v>24585</v>
      </c>
      <c r="B24586" s="3">
        <v>22.05</v>
      </c>
      <c r="C24586" s="3">
        <v>45.3448692322</v>
      </c>
      <c r="D24586" s="4">
        <v>-0.0794895238540875</v>
      </c>
      <c r="E24586" s="5" t="s">
        <v>573</v>
      </c>
    </row>
    <row r="24587" spans="1:5">
      <c r="A24587" s="1">
        <v>24586</v>
      </c>
      <c r="B24587" s="3">
        <v>22.65</v>
      </c>
      <c r="C24587" s="3">
        <v>45.2448692322</v>
      </c>
      <c r="D24587" s="4">
        <v>-0.102922079109221</v>
      </c>
      <c r="E24587" s="5" t="s">
        <v>573</v>
      </c>
    </row>
    <row r="24588" spans="1:5">
      <c r="A24588" s="1">
        <v>24587</v>
      </c>
      <c r="B24588" s="3">
        <v>23.25</v>
      </c>
      <c r="C24588" s="3">
        <v>45.0448692322</v>
      </c>
      <c r="D24588" s="4">
        <v>-0.508259268174801</v>
      </c>
      <c r="E24588" s="5" t="s">
        <v>573</v>
      </c>
    </row>
    <row r="24589" spans="1:5">
      <c r="A24589" s="1">
        <v>24588</v>
      </c>
      <c r="B24589" s="3">
        <v>22.85</v>
      </c>
      <c r="C24589" s="3">
        <v>44.9448692322</v>
      </c>
      <c r="D24589" s="4">
        <v>0.264303563718914</v>
      </c>
      <c r="E24589" s="5" t="s">
        <v>573</v>
      </c>
    </row>
    <row r="24590" spans="1:5">
      <c r="A24590" s="1">
        <v>24589</v>
      </c>
      <c r="B24590" s="3">
        <v>23.35</v>
      </c>
      <c r="C24590" s="3">
        <v>44.9448692322</v>
      </c>
      <c r="D24590" s="4">
        <v>-0.456528458745728</v>
      </c>
      <c r="E24590" s="5" t="s">
        <v>573</v>
      </c>
    </row>
    <row r="24591" spans="1:5">
      <c r="A24591" s="1">
        <v>24590</v>
      </c>
      <c r="B24591" s="3">
        <v>21.55</v>
      </c>
      <c r="C24591" s="3">
        <v>44.8448692322</v>
      </c>
      <c r="D24591" s="4">
        <v>0.130521296487747</v>
      </c>
      <c r="E24591" s="5" t="s">
        <v>570</v>
      </c>
    </row>
    <row r="24592" spans="1:5">
      <c r="A24592" s="1">
        <v>24591</v>
      </c>
      <c r="B24592" s="3">
        <v>24.15</v>
      </c>
      <c r="C24592" s="3">
        <v>44.8448692322</v>
      </c>
      <c r="D24592" s="4">
        <v>0.157479430572035</v>
      </c>
      <c r="E24592" s="5" t="s">
        <v>573</v>
      </c>
    </row>
    <row r="24593" spans="1:5">
      <c r="A24593" s="1">
        <v>24592</v>
      </c>
      <c r="B24593" s="3">
        <v>22.15</v>
      </c>
      <c r="C24593" s="3">
        <v>44.7448692322</v>
      </c>
      <c r="D24593" s="4">
        <v>-0.444330906315057</v>
      </c>
      <c r="E24593" s="5" t="s">
        <v>570</v>
      </c>
    </row>
    <row r="24594" spans="1:5">
      <c r="A24594" s="1">
        <v>24593</v>
      </c>
      <c r="B24594" s="3">
        <v>22.85</v>
      </c>
      <c r="C24594" s="3">
        <v>44.7448692322</v>
      </c>
      <c r="D24594" s="4">
        <v>0.116235074146931</v>
      </c>
      <c r="E24594" s="5" t="s">
        <v>573</v>
      </c>
    </row>
    <row r="24595" spans="1:5">
      <c r="A24595" s="1">
        <v>24594</v>
      </c>
      <c r="B24595" s="3">
        <v>23.05</v>
      </c>
      <c r="C24595" s="3">
        <v>44.7448692322</v>
      </c>
      <c r="D24595" s="4">
        <v>-0.456528458745728</v>
      </c>
      <c r="E24595" s="5" t="s">
        <v>573</v>
      </c>
    </row>
    <row r="24596" spans="1:5">
      <c r="A24596" s="1">
        <v>24595</v>
      </c>
      <c r="B24596" s="3">
        <v>22.15</v>
      </c>
      <c r="C24596" s="3">
        <v>44.6448692322</v>
      </c>
      <c r="D24596" s="4">
        <v>0.449325134526492</v>
      </c>
      <c r="E24596" s="5" t="s">
        <v>570</v>
      </c>
    </row>
    <row r="24597" spans="1:5">
      <c r="A24597" s="1">
        <v>24596</v>
      </c>
      <c r="B24597" s="3">
        <v>24.95</v>
      </c>
      <c r="C24597" s="3">
        <v>45.4448692322</v>
      </c>
      <c r="D24597" s="4">
        <v>-0.186221273736933</v>
      </c>
      <c r="E24597" s="5" t="s">
        <v>574</v>
      </c>
    </row>
    <row r="24598" spans="1:5">
      <c r="A24598" s="1">
        <v>24597</v>
      </c>
      <c r="B24598" s="3">
        <v>25.25</v>
      </c>
      <c r="C24598" s="3">
        <v>45.2448692322</v>
      </c>
      <c r="D24598" s="4">
        <v>-0.35924235766236</v>
      </c>
      <c r="E24598" s="5" t="s">
        <v>574</v>
      </c>
    </row>
    <row r="24599" spans="1:5">
      <c r="A24599" s="1">
        <v>24598</v>
      </c>
      <c r="B24599" s="3">
        <v>26.25</v>
      </c>
      <c r="C24599" s="3">
        <v>45.1448692322</v>
      </c>
      <c r="D24599" s="4">
        <v>-0.70440979945412</v>
      </c>
      <c r="E24599" s="5" t="s">
        <v>573</v>
      </c>
    </row>
    <row r="24600" spans="1:5">
      <c r="A24600" s="1">
        <v>24599</v>
      </c>
      <c r="B24600" s="3">
        <v>28.45</v>
      </c>
      <c r="C24600" s="3">
        <v>45.1448692322</v>
      </c>
      <c r="D24600" s="4">
        <v>0.469515331652317</v>
      </c>
      <c r="E24600" s="5" t="s">
        <v>573</v>
      </c>
    </row>
    <row r="24601" spans="1:5">
      <c r="A24601" s="1">
        <v>24600</v>
      </c>
      <c r="B24601" s="3">
        <v>29.05</v>
      </c>
      <c r="C24601" s="3">
        <v>45.1448692322</v>
      </c>
      <c r="D24601" s="4">
        <v>0.0991104934797856</v>
      </c>
      <c r="E24601" s="5" t="s">
        <v>573</v>
      </c>
    </row>
    <row r="24602" spans="1:5">
      <c r="A24602" s="1">
        <v>24601</v>
      </c>
      <c r="B24602" s="3">
        <v>24.95</v>
      </c>
      <c r="C24602" s="3">
        <v>45.0448692322</v>
      </c>
      <c r="D24602" s="4">
        <v>-0.791538860904757</v>
      </c>
      <c r="E24602" s="5" t="s">
        <v>573</v>
      </c>
    </row>
    <row r="24603" spans="1:5">
      <c r="A24603" s="1">
        <v>24602</v>
      </c>
      <c r="B24603" s="3">
        <v>24.95</v>
      </c>
      <c r="C24603" s="3">
        <v>44.9448692322</v>
      </c>
      <c r="D24603" s="4">
        <v>-0.237527078112912</v>
      </c>
      <c r="E24603" s="5" t="s">
        <v>573</v>
      </c>
    </row>
    <row r="24604" spans="1:5">
      <c r="A24604" s="1">
        <v>24603</v>
      </c>
      <c r="B24604" s="3">
        <v>25.25</v>
      </c>
      <c r="C24604" s="3">
        <v>44.9448692322</v>
      </c>
      <c r="D24604" s="4">
        <v>-0.0160654825157633</v>
      </c>
      <c r="E24604" s="5" t="s">
        <v>573</v>
      </c>
    </row>
    <row r="24605" spans="1:5">
      <c r="A24605" s="1">
        <v>24604</v>
      </c>
      <c r="B24605" s="3">
        <v>25.35</v>
      </c>
      <c r="C24605" s="3">
        <v>44.9448692322</v>
      </c>
      <c r="D24605" s="4">
        <v>-0.0160654825157633</v>
      </c>
      <c r="E24605" s="5" t="s">
        <v>573</v>
      </c>
    </row>
    <row r="24606" spans="1:5">
      <c r="A24606" s="1">
        <v>24605</v>
      </c>
      <c r="B24606" s="3">
        <v>28.35</v>
      </c>
      <c r="C24606" s="3">
        <v>44.9448692322</v>
      </c>
      <c r="D24606" s="4">
        <v>0.246383049078566</v>
      </c>
      <c r="E24606" s="5" t="s">
        <v>573</v>
      </c>
    </row>
    <row r="24607" spans="1:5">
      <c r="A24607" s="1">
        <v>24606</v>
      </c>
      <c r="B24607" s="3">
        <v>28.65</v>
      </c>
      <c r="C24607" s="3">
        <v>44.8448692322</v>
      </c>
      <c r="D24607" s="4">
        <v>0.246383049078566</v>
      </c>
      <c r="E24607" s="5" t="s">
        <v>573</v>
      </c>
    </row>
    <row r="24608" spans="1:5">
      <c r="A24608" s="1">
        <v>24607</v>
      </c>
      <c r="B24608" s="3">
        <v>28.25</v>
      </c>
      <c r="C24608" s="3">
        <v>44.7448692322</v>
      </c>
      <c r="D24608" s="4">
        <v>0.541558053012932</v>
      </c>
      <c r="E24608" s="5" t="s">
        <v>573</v>
      </c>
    </row>
    <row r="24609" spans="1:5">
      <c r="A24609" s="1">
        <v>24608</v>
      </c>
      <c r="B24609" s="3">
        <v>28.65</v>
      </c>
      <c r="C24609" s="3">
        <v>44.7448692322</v>
      </c>
      <c r="D24609" s="4">
        <v>0.439858234336745</v>
      </c>
      <c r="E24609" s="5" t="s">
        <v>573</v>
      </c>
    </row>
    <row r="24610" spans="1:5">
      <c r="A24610" s="1">
        <v>24609</v>
      </c>
      <c r="B24610" s="3">
        <v>28.25</v>
      </c>
      <c r="C24610" s="3">
        <v>44.6448692322</v>
      </c>
      <c r="D24610" s="4">
        <v>0.439858234336745</v>
      </c>
      <c r="E24610" s="5" t="s">
        <v>573</v>
      </c>
    </row>
    <row r="24611" spans="1:5">
      <c r="A24611" s="1">
        <v>24610</v>
      </c>
      <c r="B24611" s="3">
        <v>24.05</v>
      </c>
      <c r="C24611" s="3">
        <v>44.4448692322</v>
      </c>
      <c r="D24611" s="4">
        <v>-0.582360248296566</v>
      </c>
      <c r="E24611" s="5" t="s">
        <v>573</v>
      </c>
    </row>
    <row r="24612" spans="1:5">
      <c r="A24612" s="1">
        <v>24611</v>
      </c>
      <c r="B24612" s="3">
        <v>24.15</v>
      </c>
      <c r="C24612" s="3">
        <v>44.4448692322</v>
      </c>
      <c r="D24612" s="4">
        <v>0.0746115101753435</v>
      </c>
      <c r="E24612" s="5" t="s">
        <v>573</v>
      </c>
    </row>
    <row r="24613" spans="1:5">
      <c r="A24613" s="1">
        <v>24612</v>
      </c>
      <c r="B24613" s="3">
        <v>27.75</v>
      </c>
      <c r="C24613" s="3">
        <v>44.1448692322</v>
      </c>
      <c r="D24613" s="4">
        <v>-0.960802400368572</v>
      </c>
      <c r="E24613" s="5" t="s">
        <v>573</v>
      </c>
    </row>
    <row r="24614" spans="1:5">
      <c r="A24614" s="1">
        <v>24613</v>
      </c>
      <c r="B24614" s="3">
        <v>97.05</v>
      </c>
      <c r="C24614" s="3">
        <v>79.0448692322</v>
      </c>
      <c r="D24614" s="4">
        <v>0.339744126242806</v>
      </c>
      <c r="E24614" s="5" t="s">
        <v>578</v>
      </c>
    </row>
    <row r="24615" spans="1:5">
      <c r="A24615" s="1">
        <v>24614</v>
      </c>
      <c r="B24615" s="3">
        <v>97.45</v>
      </c>
      <c r="C24615" s="3">
        <v>79.0448692322</v>
      </c>
      <c r="D24615" s="4">
        <v>0.321647680381433</v>
      </c>
      <c r="E24615" s="5" t="s">
        <v>578</v>
      </c>
    </row>
    <row r="24616" spans="1:5">
      <c r="A24616" s="1">
        <v>24615</v>
      </c>
      <c r="B24616" s="3">
        <v>97.55</v>
      </c>
      <c r="C24616" s="3">
        <v>79.0448692322</v>
      </c>
      <c r="D24616" s="4">
        <v>0.261330033744437</v>
      </c>
      <c r="E24616" s="5" t="s">
        <v>578</v>
      </c>
    </row>
    <row r="24617" spans="1:5">
      <c r="A24617" s="1">
        <v>24616</v>
      </c>
      <c r="B24617" s="3">
        <v>97.75</v>
      </c>
      <c r="C24617" s="3">
        <v>78.9448692322</v>
      </c>
      <c r="D24617" s="4">
        <v>0.415170838559975</v>
      </c>
      <c r="E24617" s="5" t="s">
        <v>578</v>
      </c>
    </row>
    <row r="24618" spans="1:5">
      <c r="A24618" s="1">
        <v>24617</v>
      </c>
      <c r="B24618" s="3">
        <v>100.35</v>
      </c>
      <c r="C24618" s="3">
        <v>78.5448692322</v>
      </c>
      <c r="D24618" s="4">
        <v>0.417138817229091</v>
      </c>
      <c r="E24618" s="5" t="s">
        <v>574</v>
      </c>
    </row>
    <row r="24619" spans="1:5">
      <c r="A24619" s="1">
        <v>24618</v>
      </c>
      <c r="B24619" s="3">
        <v>101.15</v>
      </c>
      <c r="C24619" s="3">
        <v>76.1448692322</v>
      </c>
      <c r="D24619" s="4">
        <v>0.555552185321831</v>
      </c>
      <c r="E24619" s="5" t="s">
        <v>574</v>
      </c>
    </row>
    <row r="24620" spans="1:5">
      <c r="A24620" s="1">
        <v>24619</v>
      </c>
      <c r="B24620" s="3">
        <v>93.55</v>
      </c>
      <c r="C24620" s="3">
        <v>75.9448692322</v>
      </c>
      <c r="D24620" s="4">
        <v>1.09284000199398</v>
      </c>
      <c r="E24620" s="5" t="s">
        <v>574</v>
      </c>
    </row>
    <row r="24621" spans="1:5">
      <c r="A24621" s="1">
        <v>24620</v>
      </c>
      <c r="B24621" s="3">
        <v>95.85</v>
      </c>
      <c r="C24621" s="3">
        <v>75.8448692322</v>
      </c>
      <c r="D24621" s="4">
        <v>0.936874764618057</v>
      </c>
      <c r="E24621" s="5" t="s">
        <v>574</v>
      </c>
    </row>
    <row r="24622" spans="1:5">
      <c r="A24622" s="1">
        <v>24621</v>
      </c>
      <c r="B24622" s="3">
        <v>96.65</v>
      </c>
      <c r="C24622" s="3">
        <v>75.8448692322</v>
      </c>
      <c r="D24622" s="4">
        <v>0.432450390901921</v>
      </c>
      <c r="E24622" s="5" t="s">
        <v>574</v>
      </c>
    </row>
    <row r="24623" spans="1:5">
      <c r="A24623" s="1">
        <v>24622</v>
      </c>
      <c r="B24623" s="3">
        <v>92.75</v>
      </c>
      <c r="C24623" s="3">
        <v>75.7448692322</v>
      </c>
      <c r="D24623" s="4">
        <v>1.08790370427658</v>
      </c>
      <c r="E24623" s="5" t="s">
        <v>574</v>
      </c>
    </row>
    <row r="24624" spans="1:5">
      <c r="A24624" s="1">
        <v>24623</v>
      </c>
      <c r="B24624" s="3">
        <v>92.95</v>
      </c>
      <c r="C24624" s="3">
        <v>75.7448692322</v>
      </c>
      <c r="D24624" s="4">
        <v>1.1498597934182</v>
      </c>
      <c r="E24624" s="5" t="s">
        <v>574</v>
      </c>
    </row>
    <row r="24625" spans="1:5">
      <c r="A24625" s="1">
        <v>24624</v>
      </c>
      <c r="B24625" s="3">
        <v>96.85</v>
      </c>
      <c r="C24625" s="3">
        <v>75.7448692322</v>
      </c>
      <c r="D24625" s="4">
        <v>0.860599015356314</v>
      </c>
      <c r="E24625" s="5" t="s">
        <v>574</v>
      </c>
    </row>
    <row r="24626" spans="1:5">
      <c r="A24626" s="1">
        <v>24625</v>
      </c>
      <c r="B24626" s="3">
        <v>95.85</v>
      </c>
      <c r="C24626" s="3">
        <v>75.6448692322</v>
      </c>
      <c r="D24626" s="4">
        <v>0.825094985899125</v>
      </c>
      <c r="E24626" s="5" t="s">
        <v>574</v>
      </c>
    </row>
    <row r="24627" spans="1:5">
      <c r="A24627" s="1">
        <v>24626</v>
      </c>
      <c r="B24627" s="3">
        <v>111.35</v>
      </c>
      <c r="C24627" s="3">
        <v>76.2448692322</v>
      </c>
      <c r="D24627" s="4">
        <v>0.511225535012678</v>
      </c>
      <c r="E24627" s="5" t="s">
        <v>574</v>
      </c>
    </row>
    <row r="24628" spans="1:5">
      <c r="A24628" s="1">
        <v>24627</v>
      </c>
      <c r="B24628" s="3">
        <v>111.55</v>
      </c>
      <c r="C24628" s="3">
        <v>76.2448692322</v>
      </c>
      <c r="D24628" s="4">
        <v>0.640081285709407</v>
      </c>
      <c r="E24628" s="5" t="s">
        <v>574</v>
      </c>
    </row>
    <row r="24629" spans="1:5">
      <c r="A24629" s="1">
        <v>24628</v>
      </c>
      <c r="B24629" s="3">
        <v>112.15</v>
      </c>
      <c r="C24629" s="3">
        <v>76.2448692322</v>
      </c>
      <c r="D24629" s="4">
        <v>0.460648031259792</v>
      </c>
      <c r="E24629" s="5" t="s">
        <v>574</v>
      </c>
    </row>
    <row r="24630" spans="1:5">
      <c r="A24630" s="1">
        <v>24629</v>
      </c>
      <c r="B24630" s="3">
        <v>112.25</v>
      </c>
      <c r="C24630" s="3">
        <v>76.2448692322</v>
      </c>
      <c r="D24630" s="4">
        <v>0.495582780842046</v>
      </c>
      <c r="E24630" s="5" t="s">
        <v>574</v>
      </c>
    </row>
    <row r="24631" spans="1:5">
      <c r="A24631" s="1">
        <v>24630</v>
      </c>
      <c r="B24631" s="3">
        <v>111.85</v>
      </c>
      <c r="C24631" s="3">
        <v>76.1448692322</v>
      </c>
      <c r="D24631" s="4">
        <v>0.158036642567162</v>
      </c>
      <c r="E24631" s="5" t="s">
        <v>574</v>
      </c>
    </row>
    <row r="24632" spans="1:5">
      <c r="A24632" s="1">
        <v>24631</v>
      </c>
      <c r="B24632" s="3">
        <v>112.25</v>
      </c>
      <c r="C24632" s="3">
        <v>76.1448692322</v>
      </c>
      <c r="D24632" s="4">
        <v>0.582398970359407</v>
      </c>
      <c r="E24632" s="5" t="s">
        <v>574</v>
      </c>
    </row>
    <row r="24633" spans="1:5">
      <c r="A24633" s="1">
        <v>24632</v>
      </c>
      <c r="B24633" s="3">
        <v>110.75</v>
      </c>
      <c r="C24633" s="3">
        <v>76.0448692322</v>
      </c>
      <c r="D24633" s="4">
        <v>0.253109030234998</v>
      </c>
      <c r="E24633" s="5" t="s">
        <v>574</v>
      </c>
    </row>
    <row r="24634" spans="1:5">
      <c r="A24634" s="1">
        <v>24633</v>
      </c>
      <c r="B24634" s="3">
        <v>110.95</v>
      </c>
      <c r="C24634" s="3">
        <v>76.0448692322</v>
      </c>
      <c r="D24634" s="4">
        <v>0.158036642567162</v>
      </c>
      <c r="E24634" s="5" t="s">
        <v>574</v>
      </c>
    </row>
    <row r="24635" spans="1:5">
      <c r="A24635" s="1">
        <v>24634</v>
      </c>
      <c r="B24635" s="3">
        <v>112.25</v>
      </c>
      <c r="C24635" s="3">
        <v>76.0448692322</v>
      </c>
      <c r="D24635" s="4">
        <v>0.50241529650485</v>
      </c>
      <c r="E24635" s="5" t="s">
        <v>574</v>
      </c>
    </row>
    <row r="24636" spans="1:5">
      <c r="A24636" s="1">
        <v>24635</v>
      </c>
      <c r="B24636" s="3">
        <v>112.95</v>
      </c>
      <c r="C24636" s="3">
        <v>75.9448692322</v>
      </c>
      <c r="D24636" s="4">
        <v>0.50241529650485</v>
      </c>
      <c r="E24636" s="5" t="s">
        <v>574</v>
      </c>
    </row>
    <row r="24637" spans="1:5">
      <c r="A24637" s="1">
        <v>24636</v>
      </c>
      <c r="B24637" s="3">
        <v>111.45</v>
      </c>
      <c r="C24637" s="3">
        <v>75.8448692322</v>
      </c>
      <c r="D24637" s="4">
        <v>0.164869158229966</v>
      </c>
      <c r="E24637" s="5" t="s">
        <v>574</v>
      </c>
    </row>
    <row r="24638" spans="1:5">
      <c r="A24638" s="1">
        <v>24637</v>
      </c>
      <c r="B24638" s="3">
        <v>111.65</v>
      </c>
      <c r="C24638" s="3">
        <v>75.8448692322</v>
      </c>
      <c r="D24638" s="4">
        <v>0.158036642567162</v>
      </c>
      <c r="E24638" s="5" t="s">
        <v>574</v>
      </c>
    </row>
    <row r="24639" spans="1:5">
      <c r="A24639" s="1">
        <v>24638</v>
      </c>
      <c r="B24639" s="3">
        <v>112.25</v>
      </c>
      <c r="C24639" s="3">
        <v>75.7448692322</v>
      </c>
      <c r="D24639" s="4">
        <v>0.165772622698662</v>
      </c>
      <c r="E24639" s="5" t="s">
        <v>574</v>
      </c>
    </row>
    <row r="24640" spans="1:5">
      <c r="A24640" s="1">
        <v>24639</v>
      </c>
      <c r="B24640" s="3">
        <v>112.35</v>
      </c>
      <c r="C24640" s="3">
        <v>75.7448692322</v>
      </c>
      <c r="D24640" s="4">
        <v>0.164869158229966</v>
      </c>
      <c r="E24640" s="5" t="s">
        <v>574</v>
      </c>
    </row>
    <row r="24641" spans="1:5">
      <c r="A24641" s="1">
        <v>24640</v>
      </c>
      <c r="B24641" s="3">
        <v>137.65</v>
      </c>
      <c r="C24641" s="3">
        <v>75.9448692322</v>
      </c>
      <c r="D24641" s="4">
        <v>0.761831780593874</v>
      </c>
      <c r="E24641" s="5" t="s">
        <v>574</v>
      </c>
    </row>
    <row r="24642" spans="1:5">
      <c r="A24642" s="1">
        <v>24641</v>
      </c>
      <c r="B24642" s="3">
        <v>138.35</v>
      </c>
      <c r="C24642" s="3">
        <v>75.7448692322</v>
      </c>
      <c r="D24642" s="4">
        <v>1.10327204766128</v>
      </c>
      <c r="E24642" s="5" t="s">
        <v>574</v>
      </c>
    </row>
    <row r="24643" spans="1:5">
      <c r="A24643" s="1">
        <v>24642</v>
      </c>
      <c r="B24643" s="3">
        <v>139.05</v>
      </c>
      <c r="C24643" s="3">
        <v>75.7448692322</v>
      </c>
      <c r="D24643" s="4">
        <v>1.10327204766128</v>
      </c>
      <c r="E24643" s="5" t="s">
        <v>574</v>
      </c>
    </row>
    <row r="24644" spans="1:5">
      <c r="A24644" s="1">
        <v>24643</v>
      </c>
      <c r="B24644" s="3">
        <v>139.35</v>
      </c>
      <c r="C24644" s="3">
        <v>75.7448692322</v>
      </c>
      <c r="D24644" s="4">
        <v>1.10327204766128</v>
      </c>
      <c r="E24644" s="5" t="s">
        <v>574</v>
      </c>
    </row>
    <row r="24645" spans="1:5">
      <c r="A24645" s="1">
        <v>24644</v>
      </c>
      <c r="B24645" s="3">
        <v>137.45</v>
      </c>
      <c r="C24645" s="3">
        <v>75.6448692322</v>
      </c>
      <c r="D24645" s="4">
        <v>0.851053961383774</v>
      </c>
      <c r="E24645" s="5" t="s">
        <v>574</v>
      </c>
    </row>
    <row r="24646" spans="1:5">
      <c r="A24646" s="1">
        <v>24645</v>
      </c>
      <c r="B24646" s="3">
        <v>137.55</v>
      </c>
      <c r="C24646" s="3">
        <v>75.6448692322</v>
      </c>
      <c r="D24646" s="4">
        <v>1.00048815261819</v>
      </c>
      <c r="E24646" s="5" t="s">
        <v>574</v>
      </c>
    </row>
    <row r="24647" spans="1:5">
      <c r="A24647" s="1">
        <v>24646</v>
      </c>
      <c r="B24647" s="3">
        <v>139.95</v>
      </c>
      <c r="C24647" s="3">
        <v>75.6448692322</v>
      </c>
      <c r="D24647" s="4">
        <v>0.633032586089532</v>
      </c>
      <c r="E24647" s="5" t="s">
        <v>574</v>
      </c>
    </row>
    <row r="24648" spans="1:5">
      <c r="A24648" s="1">
        <v>24647</v>
      </c>
      <c r="B24648" s="3">
        <v>142.45</v>
      </c>
      <c r="C24648" s="3">
        <v>75.8448692322</v>
      </c>
      <c r="D24648" s="4">
        <v>0.81875418297605</v>
      </c>
      <c r="E24648" s="5" t="s">
        <v>574</v>
      </c>
    </row>
    <row r="24649" spans="1:5">
      <c r="A24649" s="1">
        <v>24648</v>
      </c>
      <c r="B24649" s="3">
        <v>143.05</v>
      </c>
      <c r="C24649" s="3">
        <v>75.7448692322</v>
      </c>
      <c r="D24649" s="4">
        <v>0.851053961383774</v>
      </c>
      <c r="E24649" s="5" t="s">
        <v>574</v>
      </c>
    </row>
    <row r="24650" spans="1:5">
      <c r="A24650" s="1">
        <v>24649</v>
      </c>
      <c r="B24650" s="3">
        <v>143.65</v>
      </c>
      <c r="C24650" s="3">
        <v>75.7448692322</v>
      </c>
      <c r="D24650" s="4">
        <v>0.921538078019132</v>
      </c>
      <c r="E24650" s="5" t="s">
        <v>574</v>
      </c>
    </row>
    <row r="24651" spans="1:5">
      <c r="A24651" s="1">
        <v>24650</v>
      </c>
      <c r="B24651" s="3">
        <v>143.75</v>
      </c>
      <c r="C24651" s="3">
        <v>75.7448692322</v>
      </c>
      <c r="D24651" s="4">
        <v>0.921538078019132</v>
      </c>
      <c r="E24651" s="5" t="s">
        <v>574</v>
      </c>
    </row>
    <row r="24652" spans="1:5">
      <c r="A24652" s="1">
        <v>24651</v>
      </c>
      <c r="B24652" s="3">
        <v>143.95</v>
      </c>
      <c r="C24652" s="3">
        <v>75.7448692322</v>
      </c>
      <c r="D24652" s="4">
        <v>0.851053961383774</v>
      </c>
      <c r="E24652" s="5" t="s">
        <v>574</v>
      </c>
    </row>
    <row r="24653" spans="1:5">
      <c r="A24653" s="1">
        <v>24652</v>
      </c>
      <c r="B24653" s="3">
        <v>143.35</v>
      </c>
      <c r="C24653" s="3">
        <v>75.6448692322</v>
      </c>
      <c r="D24653" s="4">
        <v>1.11177744958393</v>
      </c>
      <c r="E24653" s="5" t="s">
        <v>574</v>
      </c>
    </row>
    <row r="24654" spans="1:5">
      <c r="A24654" s="1">
        <v>24653</v>
      </c>
      <c r="B24654" s="3">
        <v>144.15</v>
      </c>
      <c r="C24654" s="3">
        <v>75.6448692322</v>
      </c>
      <c r="D24654" s="4">
        <v>0.921538078019132</v>
      </c>
      <c r="E24654" s="5" t="s">
        <v>574</v>
      </c>
    </row>
    <row r="24655" spans="1:5">
      <c r="A24655" s="1">
        <v>24654</v>
      </c>
      <c r="B24655" s="3">
        <v>88.25</v>
      </c>
      <c r="C24655" s="3">
        <v>74.8448692322</v>
      </c>
      <c r="D24655" s="4">
        <v>0.314492070996081</v>
      </c>
      <c r="E24655" s="5" t="s">
        <v>574</v>
      </c>
    </row>
    <row r="24656" spans="1:5">
      <c r="A24656" s="1">
        <v>24655</v>
      </c>
      <c r="B24656" s="3">
        <v>96.35</v>
      </c>
      <c r="C24656" s="3">
        <v>75.4448692322</v>
      </c>
      <c r="D24656" s="4">
        <v>0.736750469655329</v>
      </c>
      <c r="E24656" s="5" t="s">
        <v>574</v>
      </c>
    </row>
    <row r="24657" spans="1:5">
      <c r="A24657" s="1">
        <v>24656</v>
      </c>
      <c r="B24657" s="3">
        <v>96.45</v>
      </c>
      <c r="C24657" s="3">
        <v>75.4448692322</v>
      </c>
      <c r="D24657" s="4">
        <v>0.736750469655329</v>
      </c>
      <c r="E24657" s="5" t="s">
        <v>574</v>
      </c>
    </row>
    <row r="24658" spans="1:5">
      <c r="A24658" s="1">
        <v>24657</v>
      </c>
      <c r="B24658" s="3">
        <v>96.55</v>
      </c>
      <c r="C24658" s="3">
        <v>75.4448692322</v>
      </c>
      <c r="D24658" s="4">
        <v>0.736750469655329</v>
      </c>
      <c r="E24658" s="5" t="s">
        <v>574</v>
      </c>
    </row>
    <row r="24659" spans="1:5">
      <c r="A24659" s="1">
        <v>24658</v>
      </c>
      <c r="B24659" s="3">
        <v>89.05</v>
      </c>
      <c r="C24659" s="3">
        <v>75.0448692322</v>
      </c>
      <c r="D24659" s="4">
        <v>0.84492410630117</v>
      </c>
      <c r="E24659" s="5" t="s">
        <v>574</v>
      </c>
    </row>
    <row r="24660" spans="1:5">
      <c r="A24660" s="1">
        <v>24659</v>
      </c>
      <c r="B24660" s="3">
        <v>99.85</v>
      </c>
      <c r="C24660" s="3">
        <v>75.0448692322</v>
      </c>
      <c r="D24660" s="4">
        <v>0.828701127972216</v>
      </c>
      <c r="E24660" s="5" t="s">
        <v>574</v>
      </c>
    </row>
    <row r="24661" spans="1:5">
      <c r="A24661" s="1">
        <v>24660</v>
      </c>
      <c r="B24661" s="3">
        <v>101.55</v>
      </c>
      <c r="C24661" s="3">
        <v>74.7448692322</v>
      </c>
      <c r="D24661" s="4">
        <v>0.417138817229091</v>
      </c>
      <c r="E24661" s="5" t="s">
        <v>574</v>
      </c>
    </row>
    <row r="24662" spans="1:5">
      <c r="A24662" s="1">
        <v>24661</v>
      </c>
      <c r="B24662" s="3">
        <v>105.35</v>
      </c>
      <c r="C24662" s="3">
        <v>75.4448692322</v>
      </c>
      <c r="D24662" s="4">
        <v>0.321647680381433</v>
      </c>
      <c r="E24662" s="5" t="s">
        <v>574</v>
      </c>
    </row>
    <row r="24663" spans="1:5">
      <c r="A24663" s="1">
        <v>24662</v>
      </c>
      <c r="B24663" s="3">
        <v>106.45</v>
      </c>
      <c r="C24663" s="3">
        <v>75.4448692322</v>
      </c>
      <c r="D24663" s="4">
        <v>0.252711270146919</v>
      </c>
      <c r="E24663" s="5" t="s">
        <v>574</v>
      </c>
    </row>
    <row r="24664" spans="1:5">
      <c r="A24664" s="1">
        <v>24663</v>
      </c>
      <c r="B24664" s="3">
        <v>106.55</v>
      </c>
      <c r="C24664" s="3">
        <v>75.4448692322</v>
      </c>
      <c r="D24664" s="4">
        <v>0.243472763211575</v>
      </c>
      <c r="E24664" s="5" t="s">
        <v>574</v>
      </c>
    </row>
    <row r="24665" spans="1:5">
      <c r="A24665" s="1">
        <v>24664</v>
      </c>
      <c r="B24665" s="3">
        <v>108.75</v>
      </c>
      <c r="C24665" s="3">
        <v>75.4448692322</v>
      </c>
      <c r="D24665" s="4">
        <v>0.819955674223354</v>
      </c>
      <c r="E24665" s="5" t="s">
        <v>574</v>
      </c>
    </row>
    <row r="24666" spans="1:5">
      <c r="A24666" s="1">
        <v>24665</v>
      </c>
      <c r="B24666" s="3">
        <v>102.35</v>
      </c>
      <c r="C24666" s="3">
        <v>75.3448692322</v>
      </c>
      <c r="D24666" s="4">
        <v>0.320052950590582</v>
      </c>
      <c r="E24666" s="5" t="s">
        <v>574</v>
      </c>
    </row>
    <row r="24667" spans="1:5">
      <c r="A24667" s="1">
        <v>24666</v>
      </c>
      <c r="B24667" s="3">
        <v>105.55</v>
      </c>
      <c r="C24667" s="3">
        <v>75.3448692322</v>
      </c>
      <c r="D24667" s="4">
        <v>0.314492070996081</v>
      </c>
      <c r="E24667" s="5" t="s">
        <v>574</v>
      </c>
    </row>
    <row r="24668" spans="1:5">
      <c r="A24668" s="1">
        <v>24667</v>
      </c>
      <c r="B24668" s="3">
        <v>106.05</v>
      </c>
      <c r="C24668" s="3">
        <v>75.3448692322</v>
      </c>
      <c r="D24668" s="4">
        <v>0.84492410630117</v>
      </c>
      <c r="E24668" s="5" t="s">
        <v>574</v>
      </c>
    </row>
    <row r="24669" spans="1:5">
      <c r="A24669" s="1">
        <v>24668</v>
      </c>
      <c r="B24669" s="3">
        <v>106.65</v>
      </c>
      <c r="C24669" s="3">
        <v>75.3448692322</v>
      </c>
      <c r="D24669" s="4">
        <v>0.834090869574975</v>
      </c>
      <c r="E24669" s="5" t="s">
        <v>574</v>
      </c>
    </row>
    <row r="24670" spans="1:5">
      <c r="A24670" s="1">
        <v>24669</v>
      </c>
      <c r="B24670" s="3">
        <v>107.85</v>
      </c>
      <c r="C24670" s="3">
        <v>75.3448692322</v>
      </c>
      <c r="D24670" s="4">
        <v>0.706720735242764</v>
      </c>
      <c r="E24670" s="5" t="s">
        <v>574</v>
      </c>
    </row>
    <row r="24671" spans="1:5">
      <c r="A24671" s="1">
        <v>24670</v>
      </c>
      <c r="B24671" s="3">
        <v>112.15</v>
      </c>
      <c r="C24671" s="3">
        <v>75.3448692322</v>
      </c>
      <c r="D24671" s="4">
        <v>0.486344273906703</v>
      </c>
      <c r="E24671" s="5" t="s">
        <v>574</v>
      </c>
    </row>
    <row r="24672" spans="1:5">
      <c r="A24672" s="1">
        <v>24671</v>
      </c>
      <c r="B24672" s="3">
        <v>113.05</v>
      </c>
      <c r="C24672" s="3">
        <v>75.3448692322</v>
      </c>
      <c r="D24672" s="4">
        <v>0.591637477294751</v>
      </c>
      <c r="E24672" s="5" t="s">
        <v>574</v>
      </c>
    </row>
    <row r="24673" spans="1:5">
      <c r="A24673" s="1">
        <v>24672</v>
      </c>
      <c r="B24673" s="3">
        <v>113.15</v>
      </c>
      <c r="C24673" s="3">
        <v>75.3448692322</v>
      </c>
      <c r="D24673" s="4">
        <v>0.746724769743928</v>
      </c>
      <c r="E24673" s="5" t="s">
        <v>574</v>
      </c>
    </row>
    <row r="24674" spans="1:5">
      <c r="A24674" s="1">
        <v>24673</v>
      </c>
      <c r="B24674" s="3">
        <v>113.25</v>
      </c>
      <c r="C24674" s="3">
        <v>75.3448692322</v>
      </c>
      <c r="D24674" s="4">
        <v>0.591637477294751</v>
      </c>
      <c r="E24674" s="5" t="s">
        <v>574</v>
      </c>
    </row>
    <row r="24675" spans="1:5">
      <c r="A24675" s="1">
        <v>24674</v>
      </c>
      <c r="B24675" s="3">
        <v>105.95</v>
      </c>
      <c r="C24675" s="3">
        <v>75.2448692322</v>
      </c>
      <c r="D24675" s="4">
        <v>0.768759771608229</v>
      </c>
      <c r="E24675" s="5" t="s">
        <v>574</v>
      </c>
    </row>
    <row r="24676" spans="1:5">
      <c r="A24676" s="1">
        <v>24675</v>
      </c>
      <c r="B24676" s="3">
        <v>106.65</v>
      </c>
      <c r="C24676" s="3">
        <v>75.2448692322</v>
      </c>
      <c r="D24676" s="4">
        <v>0.243472763211575</v>
      </c>
      <c r="E24676" s="5" t="s">
        <v>574</v>
      </c>
    </row>
    <row r="24677" spans="1:5">
      <c r="A24677" s="1">
        <v>24676</v>
      </c>
      <c r="B24677" s="3">
        <v>107.55</v>
      </c>
      <c r="C24677" s="3">
        <v>75.2448692322</v>
      </c>
      <c r="D24677" s="4">
        <v>0.243689429790102</v>
      </c>
      <c r="E24677" s="5" t="s">
        <v>574</v>
      </c>
    </row>
    <row r="24678" spans="1:5">
      <c r="A24678" s="1">
        <v>24677</v>
      </c>
      <c r="B24678" s="3">
        <v>107.75</v>
      </c>
      <c r="C24678" s="3">
        <v>75.2448692322</v>
      </c>
      <c r="D24678" s="4">
        <v>0.84492410630117</v>
      </c>
      <c r="E24678" s="5" t="s">
        <v>574</v>
      </c>
    </row>
    <row r="24679" spans="1:5">
      <c r="A24679" s="1">
        <v>24678</v>
      </c>
      <c r="B24679" s="3">
        <v>109.95</v>
      </c>
      <c r="C24679" s="3">
        <v>75.2448692322</v>
      </c>
      <c r="D24679" s="4">
        <v>0.563048705681747</v>
      </c>
      <c r="E24679" s="5" t="s">
        <v>574</v>
      </c>
    </row>
    <row r="24680" spans="1:5">
      <c r="A24680" s="1">
        <v>24679</v>
      </c>
      <c r="B24680" s="3">
        <v>111.45</v>
      </c>
      <c r="C24680" s="3">
        <v>75.2448692322</v>
      </c>
      <c r="D24680" s="4">
        <v>0.260083546110798</v>
      </c>
      <c r="E24680" s="5" t="s">
        <v>574</v>
      </c>
    </row>
    <row r="24681" spans="1:5">
      <c r="A24681" s="1">
        <v>24680</v>
      </c>
      <c r="B24681" s="3">
        <v>113.15</v>
      </c>
      <c r="C24681" s="3">
        <v>75.2448692322</v>
      </c>
      <c r="D24681" s="4">
        <v>0.591637477294751</v>
      </c>
      <c r="E24681" s="5" t="s">
        <v>574</v>
      </c>
    </row>
    <row r="24682" spans="1:5">
      <c r="A24682" s="1">
        <v>24681</v>
      </c>
      <c r="B24682" s="3">
        <v>107.85</v>
      </c>
      <c r="C24682" s="3">
        <v>75.1448692322</v>
      </c>
      <c r="D24682" s="4">
        <v>0.330886187316777</v>
      </c>
      <c r="E24682" s="5" t="s">
        <v>574</v>
      </c>
    </row>
    <row r="24683" spans="1:5">
      <c r="A24683" s="1">
        <v>24682</v>
      </c>
      <c r="B24683" s="3">
        <v>108.05</v>
      </c>
      <c r="C24683" s="3">
        <v>75.1448692322</v>
      </c>
      <c r="D24683" s="4">
        <v>0.330886187316777</v>
      </c>
      <c r="E24683" s="5" t="s">
        <v>574</v>
      </c>
    </row>
    <row r="24684" spans="1:5">
      <c r="A24684" s="1">
        <v>24683</v>
      </c>
      <c r="B24684" s="3">
        <v>108.25</v>
      </c>
      <c r="C24684" s="3">
        <v>75.1448692322</v>
      </c>
      <c r="D24684" s="4">
        <v>0.284213642562994</v>
      </c>
      <c r="E24684" s="5" t="s">
        <v>574</v>
      </c>
    </row>
    <row r="24685" spans="1:5">
      <c r="A24685" s="1">
        <v>24684</v>
      </c>
      <c r="B24685" s="3">
        <v>108.35</v>
      </c>
      <c r="C24685" s="3">
        <v>75.1448692322</v>
      </c>
      <c r="D24685" s="4">
        <v>0.314492070996081</v>
      </c>
      <c r="E24685" s="5" t="s">
        <v>574</v>
      </c>
    </row>
    <row r="24686" spans="1:5">
      <c r="A24686" s="1">
        <v>24685</v>
      </c>
      <c r="B24686" s="3">
        <v>109.35</v>
      </c>
      <c r="C24686" s="3">
        <v>75.1448692322</v>
      </c>
      <c r="D24686" s="4">
        <v>0.314492070996081</v>
      </c>
      <c r="E24686" s="5" t="s">
        <v>574</v>
      </c>
    </row>
    <row r="24687" spans="1:5">
      <c r="A24687" s="1">
        <v>24686</v>
      </c>
      <c r="B24687" s="3">
        <v>109.45</v>
      </c>
      <c r="C24687" s="3">
        <v>75.1448692322</v>
      </c>
      <c r="D24687" s="4">
        <v>0.330886187316777</v>
      </c>
      <c r="E24687" s="5" t="s">
        <v>574</v>
      </c>
    </row>
    <row r="24688" spans="1:5">
      <c r="A24688" s="1">
        <v>24687</v>
      </c>
      <c r="B24688" s="3">
        <v>109.65</v>
      </c>
      <c r="C24688" s="3">
        <v>75.1448692322</v>
      </c>
      <c r="D24688" s="4">
        <v>0.314492070996081</v>
      </c>
      <c r="E24688" s="5" t="s">
        <v>574</v>
      </c>
    </row>
    <row r="24689" spans="1:5">
      <c r="A24689" s="1">
        <v>24688</v>
      </c>
      <c r="B24689" s="3">
        <v>110.35</v>
      </c>
      <c r="C24689" s="3">
        <v>75.1448692322</v>
      </c>
      <c r="D24689" s="4">
        <v>0.321647680381433</v>
      </c>
      <c r="E24689" s="5" t="s">
        <v>574</v>
      </c>
    </row>
    <row r="24690" spans="1:5">
      <c r="A24690" s="1">
        <v>24689</v>
      </c>
      <c r="B24690" s="3">
        <v>110.85</v>
      </c>
      <c r="C24690" s="3">
        <v>75.1448692322</v>
      </c>
      <c r="D24690" s="4">
        <v>0.396942840796757</v>
      </c>
      <c r="E24690" s="5" t="s">
        <v>574</v>
      </c>
    </row>
    <row r="24691" spans="1:5">
      <c r="A24691" s="1">
        <v>24690</v>
      </c>
      <c r="B24691" s="3">
        <v>111.35</v>
      </c>
      <c r="C24691" s="3">
        <v>75.1448692322</v>
      </c>
      <c r="D24691" s="4">
        <v>0.408348878045862</v>
      </c>
      <c r="E24691" s="5" t="s">
        <v>574</v>
      </c>
    </row>
    <row r="24692" spans="1:5">
      <c r="A24692" s="1">
        <v>24691</v>
      </c>
      <c r="B24692" s="3">
        <v>111.75</v>
      </c>
      <c r="C24692" s="3">
        <v>75.1448692322</v>
      </c>
      <c r="D24692" s="4">
        <v>0.408348878045862</v>
      </c>
      <c r="E24692" s="5" t="s">
        <v>574</v>
      </c>
    </row>
    <row r="24693" spans="1:5">
      <c r="A24693" s="1">
        <v>24692</v>
      </c>
      <c r="B24693" s="3">
        <v>112.55</v>
      </c>
      <c r="C24693" s="3">
        <v>75.1448692322</v>
      </c>
      <c r="D24693" s="4">
        <v>0.582398970359407</v>
      </c>
      <c r="E24693" s="5" t="s">
        <v>574</v>
      </c>
    </row>
    <row r="24694" spans="1:5">
      <c r="A24694" s="1">
        <v>24693</v>
      </c>
      <c r="B24694" s="3">
        <v>111.05</v>
      </c>
      <c r="C24694" s="3">
        <v>75.0448692322</v>
      </c>
      <c r="D24694" s="4">
        <v>0.408348878045862</v>
      </c>
      <c r="E24694" s="5" t="s">
        <v>574</v>
      </c>
    </row>
    <row r="24695" spans="1:5">
      <c r="A24695" s="1">
        <v>24694</v>
      </c>
      <c r="B24695" s="3">
        <v>111.35</v>
      </c>
      <c r="C24695" s="3">
        <v>75.0448692322</v>
      </c>
      <c r="D24695" s="4">
        <v>0.337546236839883</v>
      </c>
      <c r="E24695" s="5" t="s">
        <v>574</v>
      </c>
    </row>
    <row r="24696" spans="1:5">
      <c r="A24696" s="1">
        <v>24695</v>
      </c>
      <c r="B24696" s="3">
        <v>135.95</v>
      </c>
      <c r="C24696" s="3">
        <v>75.5448692322</v>
      </c>
      <c r="D24696" s="4">
        <v>0.816663458550108</v>
      </c>
      <c r="E24696" s="5" t="s">
        <v>574</v>
      </c>
    </row>
    <row r="24697" spans="1:5">
      <c r="A24697" s="1">
        <v>24696</v>
      </c>
      <c r="B24697" s="3">
        <v>139.15</v>
      </c>
      <c r="C24697" s="3">
        <v>75.5448692322</v>
      </c>
      <c r="D24697" s="4">
        <v>1.00048815261819</v>
      </c>
      <c r="E24697" s="5" t="s">
        <v>574</v>
      </c>
    </row>
    <row r="24698" spans="1:5">
      <c r="A24698" s="1">
        <v>24697</v>
      </c>
      <c r="B24698" s="3">
        <v>138.45</v>
      </c>
      <c r="C24698" s="3">
        <v>75.4448692322</v>
      </c>
      <c r="D24698" s="4">
        <v>1.00048815261819</v>
      </c>
      <c r="E24698" s="5" t="s">
        <v>574</v>
      </c>
    </row>
    <row r="24699" spans="1:5">
      <c r="A24699" s="1">
        <v>24698</v>
      </c>
      <c r="B24699" s="3">
        <v>138.75</v>
      </c>
      <c r="C24699" s="3">
        <v>75.4448692322</v>
      </c>
      <c r="D24699" s="4">
        <v>1.00048815261819</v>
      </c>
      <c r="E24699" s="5" t="s">
        <v>574</v>
      </c>
    </row>
    <row r="24700" spans="1:5">
      <c r="A24700" s="1">
        <v>24699</v>
      </c>
      <c r="B24700" s="3">
        <v>139.95</v>
      </c>
      <c r="C24700" s="3">
        <v>75.4448692322</v>
      </c>
      <c r="D24700" s="4">
        <v>0.735816481132615</v>
      </c>
      <c r="E24700" s="5" t="s">
        <v>574</v>
      </c>
    </row>
    <row r="24701" spans="1:5">
      <c r="A24701" s="1">
        <v>24700</v>
      </c>
      <c r="B24701" s="3">
        <v>138.85</v>
      </c>
      <c r="C24701" s="3">
        <v>75.3448692322</v>
      </c>
      <c r="D24701" s="4">
        <v>1.10327204766128</v>
      </c>
      <c r="E24701" s="5" t="s">
        <v>574</v>
      </c>
    </row>
    <row r="24702" spans="1:5">
      <c r="A24702" s="1">
        <v>24701</v>
      </c>
      <c r="B24702" s="3">
        <v>139.25</v>
      </c>
      <c r="C24702" s="3">
        <v>75.3448692322</v>
      </c>
      <c r="D24702" s="4">
        <v>1.00048815261819</v>
      </c>
      <c r="E24702" s="5" t="s">
        <v>574</v>
      </c>
    </row>
    <row r="24703" spans="1:5">
      <c r="A24703" s="1">
        <v>24702</v>
      </c>
      <c r="B24703" s="3">
        <v>137.75</v>
      </c>
      <c r="C24703" s="3">
        <v>75.2448692322</v>
      </c>
      <c r="D24703" s="4">
        <v>0.851053961383774</v>
      </c>
      <c r="E24703" s="5" t="s">
        <v>574</v>
      </c>
    </row>
    <row r="24704" spans="1:5">
      <c r="A24704" s="1">
        <v>24703</v>
      </c>
      <c r="B24704" s="3">
        <v>138.35</v>
      </c>
      <c r="C24704" s="3">
        <v>75.2448692322</v>
      </c>
      <c r="D24704" s="4">
        <v>1.07750706297254</v>
      </c>
      <c r="E24704" s="5" t="s">
        <v>574</v>
      </c>
    </row>
    <row r="24705" spans="1:5">
      <c r="A24705" s="1">
        <v>24704</v>
      </c>
      <c r="B24705" s="3">
        <v>139.65</v>
      </c>
      <c r="C24705" s="3">
        <v>75.2448692322</v>
      </c>
      <c r="D24705" s="4">
        <v>0.851053961383774</v>
      </c>
      <c r="E24705" s="5" t="s">
        <v>574</v>
      </c>
    </row>
    <row r="24706" spans="1:5">
      <c r="A24706" s="1">
        <v>24705</v>
      </c>
      <c r="B24706" s="3">
        <v>137.35</v>
      </c>
      <c r="C24706" s="3">
        <v>75.1448692322</v>
      </c>
      <c r="D24706" s="4">
        <v>0.98871995058833</v>
      </c>
      <c r="E24706" s="5" t="s">
        <v>574</v>
      </c>
    </row>
    <row r="24707" spans="1:5">
      <c r="A24707" s="1">
        <v>24706</v>
      </c>
      <c r="B24707" s="3">
        <v>137.65</v>
      </c>
      <c r="C24707" s="3">
        <v>75.1448692322</v>
      </c>
      <c r="D24707" s="4">
        <v>0.851053961383774</v>
      </c>
      <c r="E24707" s="5" t="s">
        <v>574</v>
      </c>
    </row>
    <row r="24708" spans="1:5">
      <c r="A24708" s="1">
        <v>24707</v>
      </c>
      <c r="B24708" s="3">
        <v>139.75</v>
      </c>
      <c r="C24708" s="3">
        <v>75.1448692322</v>
      </c>
      <c r="D24708" s="4">
        <v>0.80884359233654</v>
      </c>
      <c r="E24708" s="5" t="s">
        <v>574</v>
      </c>
    </row>
    <row r="24709" spans="1:5">
      <c r="A24709" s="1">
        <v>24708</v>
      </c>
      <c r="B24709" s="3">
        <v>139.35</v>
      </c>
      <c r="C24709" s="3">
        <v>75.0448692322</v>
      </c>
      <c r="D24709" s="4">
        <v>0.80884359233654</v>
      </c>
      <c r="E24709" s="5" t="s">
        <v>574</v>
      </c>
    </row>
    <row r="24710" spans="1:5">
      <c r="A24710" s="1">
        <v>24709</v>
      </c>
      <c r="B24710" s="3">
        <v>138.25</v>
      </c>
      <c r="C24710" s="3">
        <v>74.9448692322</v>
      </c>
      <c r="D24710" s="4">
        <v>1.10327204766128</v>
      </c>
      <c r="E24710" s="5" t="s">
        <v>574</v>
      </c>
    </row>
    <row r="24711" spans="1:5">
      <c r="A24711" s="1">
        <v>24710</v>
      </c>
      <c r="B24711" s="3">
        <v>139.35</v>
      </c>
      <c r="C24711" s="3">
        <v>74.8448692322</v>
      </c>
      <c r="D24711" s="4">
        <v>0.80884359233654</v>
      </c>
      <c r="E24711" s="5" t="s">
        <v>574</v>
      </c>
    </row>
    <row r="24712" spans="1:5">
      <c r="A24712" s="1">
        <v>24711</v>
      </c>
      <c r="B24712" s="3">
        <v>139.15</v>
      </c>
      <c r="C24712" s="3">
        <v>74.7448692322</v>
      </c>
      <c r="D24712" s="4">
        <v>0.851053961383774</v>
      </c>
      <c r="E24712" s="5" t="s">
        <v>574</v>
      </c>
    </row>
    <row r="24713" spans="1:5">
      <c r="A24713" s="1">
        <v>24712</v>
      </c>
      <c r="B24713" s="3">
        <v>143.15</v>
      </c>
      <c r="C24713" s="3">
        <v>75.5448692322</v>
      </c>
      <c r="D24713" s="4">
        <v>0.921538078019132</v>
      </c>
      <c r="E24713" s="5" t="s">
        <v>574</v>
      </c>
    </row>
    <row r="24714" spans="1:5">
      <c r="A24714" s="1">
        <v>24713</v>
      </c>
      <c r="B24714" s="3">
        <v>144.15</v>
      </c>
      <c r="C24714" s="3">
        <v>75.5448692322</v>
      </c>
      <c r="D24714" s="4">
        <v>1.17373353872556</v>
      </c>
      <c r="E24714" s="5" t="s">
        <v>574</v>
      </c>
    </row>
    <row r="24715" spans="1:5">
      <c r="A24715" s="1">
        <v>24714</v>
      </c>
      <c r="B24715" s="3">
        <v>144.25</v>
      </c>
      <c r="C24715" s="3">
        <v>75.5448692322</v>
      </c>
      <c r="D24715" s="4">
        <v>1.09435614633931</v>
      </c>
      <c r="E24715" s="5" t="s">
        <v>574</v>
      </c>
    </row>
    <row r="24716" spans="1:5">
      <c r="A24716" s="1">
        <v>24715</v>
      </c>
      <c r="B24716" s="3">
        <v>140.15</v>
      </c>
      <c r="C24716" s="3">
        <v>75.4448692322</v>
      </c>
      <c r="D24716" s="4">
        <v>0.735816481132615</v>
      </c>
      <c r="E24716" s="5" t="s">
        <v>574</v>
      </c>
    </row>
    <row r="24717" spans="1:5">
      <c r="A24717" s="1">
        <v>24716</v>
      </c>
      <c r="B24717" s="3">
        <v>143.15</v>
      </c>
      <c r="C24717" s="3">
        <v>75.4448692322</v>
      </c>
      <c r="D24717" s="4">
        <v>0.735816481132615</v>
      </c>
      <c r="E24717" s="5" t="s">
        <v>574</v>
      </c>
    </row>
    <row r="24718" spans="1:5">
      <c r="A24718" s="1">
        <v>24717</v>
      </c>
      <c r="B24718" s="3">
        <v>143.95</v>
      </c>
      <c r="C24718" s="3">
        <v>75.4448692322</v>
      </c>
      <c r="D24718" s="4">
        <v>0.921538078019132</v>
      </c>
      <c r="E24718" s="5" t="s">
        <v>574</v>
      </c>
    </row>
    <row r="24719" spans="1:5">
      <c r="A24719" s="1">
        <v>24718</v>
      </c>
      <c r="B24719" s="3">
        <v>144.65</v>
      </c>
      <c r="C24719" s="3">
        <v>75.4448692322</v>
      </c>
      <c r="D24719" s="4">
        <v>1.09435614633931</v>
      </c>
      <c r="E24719" s="5" t="s">
        <v>574</v>
      </c>
    </row>
    <row r="24720" spans="1:5">
      <c r="A24720" s="1">
        <v>24719</v>
      </c>
      <c r="B24720" s="3">
        <v>140.05</v>
      </c>
      <c r="C24720" s="3">
        <v>75.3448692322</v>
      </c>
      <c r="D24720" s="4">
        <v>0.452796813965212</v>
      </c>
      <c r="E24720" s="5" t="s">
        <v>574</v>
      </c>
    </row>
    <row r="24721" spans="1:5">
      <c r="A24721" s="1">
        <v>24720</v>
      </c>
      <c r="B24721" s="3">
        <v>140.15</v>
      </c>
      <c r="C24721" s="3">
        <v>75.3448692322</v>
      </c>
      <c r="D24721" s="4">
        <v>0.452796813965212</v>
      </c>
      <c r="E24721" s="5" t="s">
        <v>574</v>
      </c>
    </row>
    <row r="24722" spans="1:5">
      <c r="A24722" s="1">
        <v>24721</v>
      </c>
      <c r="B24722" s="3">
        <v>143.45</v>
      </c>
      <c r="C24722" s="3">
        <v>75.3448692322</v>
      </c>
      <c r="D24722" s="4">
        <v>0.735816481132615</v>
      </c>
      <c r="E24722" s="5" t="s">
        <v>574</v>
      </c>
    </row>
    <row r="24723" spans="1:5">
      <c r="A24723" s="1">
        <v>24722</v>
      </c>
      <c r="B24723" s="3">
        <v>143.95</v>
      </c>
      <c r="C24723" s="3">
        <v>75.3448692322</v>
      </c>
      <c r="D24723" s="4">
        <v>0.735816481132615</v>
      </c>
      <c r="E24723" s="5" t="s">
        <v>574</v>
      </c>
    </row>
    <row r="24724" spans="1:5">
      <c r="A24724" s="1">
        <v>24723</v>
      </c>
      <c r="B24724" s="3">
        <v>148.15</v>
      </c>
      <c r="C24724" s="3">
        <v>75.3448692322</v>
      </c>
      <c r="D24724" s="4">
        <v>0.851053961383774</v>
      </c>
      <c r="E24724" s="5" t="s">
        <v>574</v>
      </c>
    </row>
    <row r="24725" spans="1:5">
      <c r="A24725" s="1">
        <v>24724</v>
      </c>
      <c r="B24725" s="3">
        <v>142.95</v>
      </c>
      <c r="C24725" s="3">
        <v>75.2448692322</v>
      </c>
      <c r="D24725" s="4">
        <v>0.908634549452792</v>
      </c>
      <c r="E24725" s="5" t="s">
        <v>574</v>
      </c>
    </row>
    <row r="24726" spans="1:5">
      <c r="A24726" s="1">
        <v>24725</v>
      </c>
      <c r="B24726" s="3">
        <v>143.45</v>
      </c>
      <c r="C24726" s="3">
        <v>75.2448692322</v>
      </c>
      <c r="D24726" s="4">
        <v>0.926055852697413</v>
      </c>
      <c r="E24726" s="5" t="s">
        <v>574</v>
      </c>
    </row>
    <row r="24727" spans="1:5">
      <c r="A24727" s="1">
        <v>24726</v>
      </c>
      <c r="B24727" s="3">
        <v>143.85</v>
      </c>
      <c r="C24727" s="3">
        <v>75.2448692322</v>
      </c>
      <c r="D24727" s="4">
        <v>0.735816481132615</v>
      </c>
      <c r="E24727" s="5" t="s">
        <v>574</v>
      </c>
    </row>
    <row r="24728" spans="1:5">
      <c r="A24728" s="1">
        <v>24727</v>
      </c>
      <c r="B24728" s="3">
        <v>144.15</v>
      </c>
      <c r="C24728" s="3">
        <v>75.2448692322</v>
      </c>
      <c r="D24728" s="4">
        <v>0.735816481132615</v>
      </c>
      <c r="E24728" s="5" t="s">
        <v>574</v>
      </c>
    </row>
    <row r="24729" spans="1:5">
      <c r="A24729" s="1">
        <v>24728</v>
      </c>
      <c r="B24729" s="3">
        <v>144.35</v>
      </c>
      <c r="C24729" s="3">
        <v>75.2448692322</v>
      </c>
      <c r="D24729" s="4">
        <v>1.11177744958393</v>
      </c>
      <c r="E24729" s="5" t="s">
        <v>574</v>
      </c>
    </row>
    <row r="24730" spans="1:5">
      <c r="A24730" s="1">
        <v>24729</v>
      </c>
      <c r="B24730" s="3">
        <v>144.45</v>
      </c>
      <c r="C24730" s="3">
        <v>75.2448692322</v>
      </c>
      <c r="D24730" s="4">
        <v>0.926055852697413</v>
      </c>
      <c r="E24730" s="5" t="s">
        <v>574</v>
      </c>
    </row>
    <row r="24731" spans="1:5">
      <c r="A24731" s="1">
        <v>24730</v>
      </c>
      <c r="B24731" s="3">
        <v>146.95</v>
      </c>
      <c r="C24731" s="3">
        <v>75.2448692322</v>
      </c>
      <c r="D24731" s="4">
        <v>0.908634549452792</v>
      </c>
      <c r="E24731" s="5" t="s">
        <v>574</v>
      </c>
    </row>
    <row r="24732" spans="1:5">
      <c r="A24732" s="1">
        <v>24731</v>
      </c>
      <c r="B24732" s="3">
        <v>140.15</v>
      </c>
      <c r="C24732" s="3">
        <v>75.1448692322</v>
      </c>
      <c r="D24732" s="4">
        <v>0.62971199281476</v>
      </c>
      <c r="E24732" s="5" t="s">
        <v>574</v>
      </c>
    </row>
    <row r="24733" spans="1:5">
      <c r="A24733" s="1">
        <v>24732</v>
      </c>
      <c r="B24733" s="3">
        <v>144.25</v>
      </c>
      <c r="C24733" s="3">
        <v>75.1448692322</v>
      </c>
      <c r="D24733" s="4">
        <v>0.921538078019132</v>
      </c>
      <c r="E24733" s="5" t="s">
        <v>574</v>
      </c>
    </row>
    <row r="24734" spans="1:5">
      <c r="A24734" s="1">
        <v>24733</v>
      </c>
      <c r="B24734" s="3">
        <v>144.35</v>
      </c>
      <c r="C24734" s="3">
        <v>75.1448692322</v>
      </c>
      <c r="D24734" s="4">
        <v>0.926055852697413</v>
      </c>
      <c r="E24734" s="5" t="s">
        <v>574</v>
      </c>
    </row>
    <row r="24735" spans="1:5">
      <c r="A24735" s="1">
        <v>24734</v>
      </c>
      <c r="B24735" s="3">
        <v>147.55</v>
      </c>
      <c r="C24735" s="3">
        <v>75.1448692322</v>
      </c>
      <c r="D24735" s="4">
        <v>1.11177744958393</v>
      </c>
      <c r="E24735" s="5" t="s">
        <v>574</v>
      </c>
    </row>
    <row r="24736" spans="1:5">
      <c r="A24736" s="1">
        <v>24735</v>
      </c>
      <c r="B24736" s="3">
        <v>148.45</v>
      </c>
      <c r="C24736" s="3">
        <v>75.1448692322</v>
      </c>
      <c r="D24736" s="4">
        <v>0.563191836684154</v>
      </c>
      <c r="E24736" s="5" t="s">
        <v>574</v>
      </c>
    </row>
    <row r="24737" spans="1:5">
      <c r="A24737" s="1">
        <v>24736</v>
      </c>
      <c r="B24737" s="3">
        <v>148.85</v>
      </c>
      <c r="C24737" s="3">
        <v>75.1448692322</v>
      </c>
      <c r="D24737" s="4">
        <v>0.735816481132615</v>
      </c>
      <c r="E24737" s="5" t="s">
        <v>574</v>
      </c>
    </row>
    <row r="24738" spans="1:5">
      <c r="A24738" s="1">
        <v>24737</v>
      </c>
      <c r="B24738" s="3">
        <v>148.95</v>
      </c>
      <c r="C24738" s="3">
        <v>75.1448692322</v>
      </c>
      <c r="D24738" s="4">
        <v>0.908634549452792</v>
      </c>
      <c r="E24738" s="5" t="s">
        <v>574</v>
      </c>
    </row>
    <row r="24739" spans="1:5">
      <c r="A24739" s="1">
        <v>24738</v>
      </c>
      <c r="B24739" s="3">
        <v>149.05</v>
      </c>
      <c r="C24739" s="3">
        <v>75.1448692322</v>
      </c>
      <c r="D24739" s="4">
        <v>0.735816481132615</v>
      </c>
      <c r="E24739" s="5" t="s">
        <v>574</v>
      </c>
    </row>
    <row r="24740" spans="1:5">
      <c r="A24740" s="1">
        <v>24739</v>
      </c>
      <c r="B24740" s="3">
        <v>149.15</v>
      </c>
      <c r="C24740" s="3">
        <v>75.1448692322</v>
      </c>
      <c r="D24740" s="4">
        <v>0.735816481132615</v>
      </c>
      <c r="E24740" s="5" t="s">
        <v>574</v>
      </c>
    </row>
    <row r="24741" spans="1:5">
      <c r="A24741" s="1">
        <v>24740</v>
      </c>
      <c r="B24741" s="3">
        <v>149.65</v>
      </c>
      <c r="C24741" s="3">
        <v>75.1448692322</v>
      </c>
      <c r="D24741" s="4">
        <v>1.11177744958393</v>
      </c>
      <c r="E24741" s="5" t="s">
        <v>574</v>
      </c>
    </row>
    <row r="24742" spans="1:5">
      <c r="A24742" s="1">
        <v>24741</v>
      </c>
      <c r="B24742" s="3">
        <v>147.75</v>
      </c>
      <c r="C24742" s="3">
        <v>75.0448692322</v>
      </c>
      <c r="D24742" s="4">
        <v>1.11177744958393</v>
      </c>
      <c r="E24742" s="5" t="s">
        <v>574</v>
      </c>
    </row>
    <row r="24743" spans="1:5">
      <c r="A24743" s="1">
        <v>24742</v>
      </c>
      <c r="B24743" s="3">
        <v>149.15</v>
      </c>
      <c r="C24743" s="3">
        <v>75.0448692322</v>
      </c>
      <c r="D24743" s="4">
        <v>0.921538078019132</v>
      </c>
      <c r="E24743" s="5" t="s">
        <v>574</v>
      </c>
    </row>
    <row r="24744" spans="1:5">
      <c r="A24744" s="1">
        <v>24743</v>
      </c>
      <c r="B24744" s="3">
        <v>149.85</v>
      </c>
      <c r="C24744" s="3">
        <v>75.0448692322</v>
      </c>
      <c r="D24744" s="4">
        <v>0.926055852697413</v>
      </c>
      <c r="E24744" s="5" t="s">
        <v>574</v>
      </c>
    </row>
    <row r="24745" spans="1:5">
      <c r="A24745" s="1">
        <v>24744</v>
      </c>
      <c r="B24745" s="3">
        <v>150.25</v>
      </c>
      <c r="C24745" s="3">
        <v>75.0448692322</v>
      </c>
      <c r="D24745" s="4">
        <v>0.921538078019132</v>
      </c>
      <c r="E24745" s="5" t="s">
        <v>574</v>
      </c>
    </row>
    <row r="24746" spans="1:5">
      <c r="A24746" s="1">
        <v>24745</v>
      </c>
      <c r="B24746" s="3">
        <v>150.45</v>
      </c>
      <c r="C24746" s="3">
        <v>75.0448692322</v>
      </c>
      <c r="D24746" s="4">
        <v>0.921538078019132</v>
      </c>
      <c r="E24746" s="5" t="s">
        <v>574</v>
      </c>
    </row>
    <row r="24747" spans="1:5">
      <c r="A24747" s="1">
        <v>24746</v>
      </c>
      <c r="B24747" s="3">
        <v>150.65</v>
      </c>
      <c r="C24747" s="3">
        <v>75.0448692322</v>
      </c>
      <c r="D24747" s="4">
        <v>0.76313223254347</v>
      </c>
      <c r="E24747" s="5" t="s">
        <v>574</v>
      </c>
    </row>
    <row r="24748" spans="1:5">
      <c r="A24748" s="1">
        <v>24747</v>
      </c>
      <c r="B24748" s="3">
        <v>149.75</v>
      </c>
      <c r="C24748" s="3">
        <v>74.9448692322</v>
      </c>
      <c r="D24748" s="4">
        <v>1.11177744958393</v>
      </c>
      <c r="E24748" s="5" t="s">
        <v>574</v>
      </c>
    </row>
    <row r="24749" spans="1:5">
      <c r="A24749" s="1">
        <v>24748</v>
      </c>
      <c r="B24749" s="3">
        <v>150.05</v>
      </c>
      <c r="C24749" s="3">
        <v>74.9448692322</v>
      </c>
      <c r="D24749" s="4">
        <v>0.735816481132615</v>
      </c>
      <c r="E24749" s="5" t="s">
        <v>574</v>
      </c>
    </row>
    <row r="24750" spans="1:5">
      <c r="A24750" s="1">
        <v>24749</v>
      </c>
      <c r="B24750" s="3">
        <v>150.35</v>
      </c>
      <c r="C24750" s="3">
        <v>74.9448692322</v>
      </c>
      <c r="D24750" s="4">
        <v>0.735816481132615</v>
      </c>
      <c r="E24750" s="5" t="s">
        <v>574</v>
      </c>
    </row>
    <row r="24751" spans="1:5">
      <c r="A24751" s="1">
        <v>24750</v>
      </c>
      <c r="B24751" s="3">
        <v>148.65</v>
      </c>
      <c r="C24751" s="3">
        <v>74.8448692322</v>
      </c>
      <c r="D24751" s="4">
        <v>0.926055852697413</v>
      </c>
      <c r="E24751" s="5" t="s">
        <v>574</v>
      </c>
    </row>
    <row r="24752" spans="1:5">
      <c r="A24752" s="1">
        <v>24751</v>
      </c>
      <c r="B24752" s="3">
        <v>148.75</v>
      </c>
      <c r="C24752" s="3">
        <v>74.8448692322</v>
      </c>
      <c r="D24752" s="4">
        <v>0.76313223254347</v>
      </c>
      <c r="E24752" s="5" t="s">
        <v>574</v>
      </c>
    </row>
    <row r="24753" spans="1:5">
      <c r="A24753" s="1">
        <v>24752</v>
      </c>
      <c r="B24753" s="3">
        <v>149.05</v>
      </c>
      <c r="C24753" s="3">
        <v>74.8448692322</v>
      </c>
      <c r="D24753" s="4">
        <v>0.926055852697413</v>
      </c>
      <c r="E24753" s="5" t="s">
        <v>574</v>
      </c>
    </row>
    <row r="24754" spans="1:5">
      <c r="A24754" s="1">
        <v>24753</v>
      </c>
      <c r="B24754" s="3">
        <v>149.15</v>
      </c>
      <c r="C24754" s="3">
        <v>74.8448692322</v>
      </c>
      <c r="D24754" s="4">
        <v>0.742842420667136</v>
      </c>
      <c r="E24754" s="5" t="s">
        <v>574</v>
      </c>
    </row>
    <row r="24755" spans="1:5">
      <c r="A24755" s="1">
        <v>24754</v>
      </c>
      <c r="B24755" s="3">
        <v>149.25</v>
      </c>
      <c r="C24755" s="3">
        <v>74.8448692322</v>
      </c>
      <c r="D24755" s="4">
        <v>0.570024352346958</v>
      </c>
      <c r="E24755" s="5" t="s">
        <v>574</v>
      </c>
    </row>
    <row r="24756" spans="1:5">
      <c r="A24756" s="1">
        <v>24755</v>
      </c>
      <c r="B24756" s="3">
        <v>55.35</v>
      </c>
      <c r="C24756" s="3">
        <v>74.0448692322</v>
      </c>
      <c r="D24756" s="4">
        <v>-0.201393357217994</v>
      </c>
      <c r="E24756" s="5" t="s">
        <v>574</v>
      </c>
    </row>
    <row r="24757" spans="1:5">
      <c r="A24757" s="1">
        <v>24756</v>
      </c>
      <c r="B24757" s="3">
        <v>54.85</v>
      </c>
      <c r="C24757" s="3">
        <v>73.6448692322</v>
      </c>
      <c r="D24757" s="4">
        <v>-0.147075534481178</v>
      </c>
      <c r="E24757" s="5" t="s">
        <v>574</v>
      </c>
    </row>
    <row r="24758" spans="1:5">
      <c r="A24758" s="1">
        <v>24757</v>
      </c>
      <c r="B24758" s="3">
        <v>82.05</v>
      </c>
      <c r="C24758" s="3">
        <v>73.5448692322</v>
      </c>
      <c r="D24758" s="4">
        <v>0.197869909755273</v>
      </c>
      <c r="E24758" s="5" t="s">
        <v>574</v>
      </c>
    </row>
    <row r="24759" spans="1:5">
      <c r="A24759" s="1">
        <v>24758</v>
      </c>
      <c r="B24759" s="3">
        <v>82.55</v>
      </c>
      <c r="C24759" s="3">
        <v>73.5448692322</v>
      </c>
      <c r="D24759" s="4">
        <v>0.936874764618057</v>
      </c>
      <c r="E24759" s="5" t="s">
        <v>574</v>
      </c>
    </row>
    <row r="24760" spans="1:5">
      <c r="A24760" s="1">
        <v>24759</v>
      </c>
      <c r="B24760" s="3">
        <v>83.05</v>
      </c>
      <c r="C24760" s="3">
        <v>73.5448692322</v>
      </c>
      <c r="D24760" s="4">
        <v>0.879297266777205</v>
      </c>
      <c r="E24760" s="5" t="s">
        <v>574</v>
      </c>
    </row>
    <row r="24761" spans="1:5">
      <c r="A24761" s="1">
        <v>24760</v>
      </c>
      <c r="B24761" s="3">
        <v>85.35</v>
      </c>
      <c r="C24761" s="3">
        <v>73.5448692322</v>
      </c>
      <c r="D24761" s="4">
        <v>0.54581651471555</v>
      </c>
      <c r="E24761" s="5" t="s">
        <v>574</v>
      </c>
    </row>
    <row r="24762" spans="1:5">
      <c r="A24762" s="1">
        <v>24761</v>
      </c>
      <c r="B24762" s="3">
        <v>86.05</v>
      </c>
      <c r="C24762" s="3">
        <v>73.4448692322</v>
      </c>
      <c r="D24762" s="4">
        <v>0.87352686171268</v>
      </c>
      <c r="E24762" s="5" t="s">
        <v>574</v>
      </c>
    </row>
    <row r="24763" spans="1:5">
      <c r="A24763" s="1">
        <v>24762</v>
      </c>
      <c r="B24763" s="3">
        <v>88.15</v>
      </c>
      <c r="C24763" s="3">
        <v>73.4448692322</v>
      </c>
      <c r="D24763" s="4">
        <v>0.659433646484827</v>
      </c>
      <c r="E24763" s="5" t="s">
        <v>574</v>
      </c>
    </row>
    <row r="24764" spans="1:5">
      <c r="A24764" s="1">
        <v>24763</v>
      </c>
      <c r="B24764" s="3">
        <v>96.75</v>
      </c>
      <c r="C24764" s="3">
        <v>74.0448692322</v>
      </c>
      <c r="D24764" s="4">
        <v>0.650670073291224</v>
      </c>
      <c r="E24764" s="5" t="s">
        <v>574</v>
      </c>
    </row>
    <row r="24765" spans="1:5">
      <c r="A24765" s="1">
        <v>24764</v>
      </c>
      <c r="B24765" s="3">
        <v>91.15</v>
      </c>
      <c r="C24765" s="3">
        <v>73.6448692322</v>
      </c>
      <c r="D24765" s="4">
        <v>0.285626766547151</v>
      </c>
      <c r="E24765" s="5" t="s">
        <v>574</v>
      </c>
    </row>
    <row r="24766" spans="1:5">
      <c r="A24766" s="1">
        <v>24765</v>
      </c>
      <c r="B24766" s="3">
        <v>94.05</v>
      </c>
      <c r="C24766" s="3">
        <v>73.6448692322</v>
      </c>
      <c r="D24766" s="4">
        <v>0.939205844976858</v>
      </c>
      <c r="E24766" s="5" t="s">
        <v>574</v>
      </c>
    </row>
    <row r="24767" spans="1:5">
      <c r="A24767" s="1">
        <v>24766</v>
      </c>
      <c r="B24767" s="3">
        <v>89.15</v>
      </c>
      <c r="C24767" s="3">
        <v>73.5448692322</v>
      </c>
      <c r="D24767" s="4">
        <v>0.659433646484827</v>
      </c>
      <c r="E24767" s="5" t="s">
        <v>574</v>
      </c>
    </row>
    <row r="24768" spans="1:5">
      <c r="A24768" s="1">
        <v>24767</v>
      </c>
      <c r="B24768" s="3">
        <v>90.85</v>
      </c>
      <c r="C24768" s="3">
        <v>73.5448692322</v>
      </c>
      <c r="D24768" s="4">
        <v>0.347190900817787</v>
      </c>
      <c r="E24768" s="5" t="s">
        <v>574</v>
      </c>
    </row>
    <row r="24769" spans="1:5">
      <c r="A24769" s="1">
        <v>24768</v>
      </c>
      <c r="B24769" s="3">
        <v>91.45</v>
      </c>
      <c r="C24769" s="3">
        <v>73.5448692322</v>
      </c>
      <c r="D24769" s="4">
        <v>0.285626766547151</v>
      </c>
      <c r="E24769" s="5" t="s">
        <v>574</v>
      </c>
    </row>
    <row r="24770" spans="1:5">
      <c r="A24770" s="1">
        <v>24769</v>
      </c>
      <c r="B24770" s="3">
        <v>89.15</v>
      </c>
      <c r="C24770" s="3">
        <v>73.4448692322</v>
      </c>
      <c r="D24770" s="4">
        <v>0.63366866179609</v>
      </c>
      <c r="E24770" s="5" t="s">
        <v>574</v>
      </c>
    </row>
    <row r="24771" spans="1:5">
      <c r="A24771" s="1">
        <v>24770</v>
      </c>
      <c r="B24771" s="3">
        <v>91.55</v>
      </c>
      <c r="C24771" s="3">
        <v>73.4448692322</v>
      </c>
      <c r="D24771" s="4">
        <v>1.19952034697478</v>
      </c>
      <c r="E24771" s="5" t="s">
        <v>574</v>
      </c>
    </row>
    <row r="24772" spans="1:5">
      <c r="A24772" s="1">
        <v>24771</v>
      </c>
      <c r="B24772" s="3">
        <v>135.95</v>
      </c>
      <c r="C24772" s="3">
        <v>74.0448692322</v>
      </c>
      <c r="D24772" s="4">
        <v>1.3554675083677</v>
      </c>
      <c r="E24772" s="5" t="s">
        <v>574</v>
      </c>
    </row>
    <row r="24773" spans="1:5">
      <c r="A24773" s="1">
        <v>24772</v>
      </c>
      <c r="B24773" s="3">
        <v>141.15</v>
      </c>
      <c r="C24773" s="3">
        <v>73.5448692322</v>
      </c>
      <c r="D24773" s="4">
        <v>1.30385459898102</v>
      </c>
      <c r="E24773" s="5" t="s">
        <v>574</v>
      </c>
    </row>
    <row r="24774" spans="1:5">
      <c r="A24774" s="1">
        <v>24773</v>
      </c>
      <c r="B24774" s="3">
        <v>53.55</v>
      </c>
      <c r="C24774" s="3">
        <v>73.1448692322</v>
      </c>
      <c r="D24774" s="4">
        <v>-0.201393357217994</v>
      </c>
      <c r="E24774" s="5" t="s">
        <v>574</v>
      </c>
    </row>
    <row r="24775" spans="1:5">
      <c r="A24775" s="1">
        <v>24774</v>
      </c>
      <c r="B24775" s="3">
        <v>55.25</v>
      </c>
      <c r="C24775" s="3">
        <v>72.7448692322</v>
      </c>
      <c r="D24775" s="4">
        <v>0.0721933729926401</v>
      </c>
      <c r="E24775" s="5" t="s">
        <v>574</v>
      </c>
    </row>
    <row r="24776" spans="1:5">
      <c r="A24776" s="1">
        <v>24775</v>
      </c>
      <c r="B24776" s="3">
        <v>54.05</v>
      </c>
      <c r="C24776" s="3">
        <v>72.5448692322</v>
      </c>
      <c r="D24776" s="4">
        <v>-0.201393357217994</v>
      </c>
      <c r="E24776" s="5" t="s">
        <v>574</v>
      </c>
    </row>
    <row r="24777" spans="1:5">
      <c r="A24777" s="1">
        <v>24776</v>
      </c>
      <c r="B24777" s="3">
        <v>53.55</v>
      </c>
      <c r="C24777" s="3">
        <v>72.4448692322</v>
      </c>
      <c r="D24777" s="4">
        <v>-0.201393357217994</v>
      </c>
      <c r="E24777" s="5" t="s">
        <v>574</v>
      </c>
    </row>
    <row r="24778" spans="1:5">
      <c r="A24778" s="1">
        <v>24777</v>
      </c>
      <c r="B24778" s="3">
        <v>70.55</v>
      </c>
      <c r="C24778" s="3">
        <v>73.2448692322</v>
      </c>
      <c r="D24778" s="4">
        <v>1.15483550159161</v>
      </c>
      <c r="E24778" s="5" t="s">
        <v>574</v>
      </c>
    </row>
    <row r="24779" spans="1:5">
      <c r="A24779" s="1">
        <v>24778</v>
      </c>
      <c r="B24779" s="3">
        <v>70.45</v>
      </c>
      <c r="C24779" s="3">
        <v>73.1448692322</v>
      </c>
      <c r="D24779" s="4">
        <v>1.07545810920537</v>
      </c>
      <c r="E24779" s="5" t="s">
        <v>574</v>
      </c>
    </row>
    <row r="24780" spans="1:5">
      <c r="A24780" s="1">
        <v>24779</v>
      </c>
      <c r="B24780" s="3">
        <v>88.15</v>
      </c>
      <c r="C24780" s="3">
        <v>73.3448692322</v>
      </c>
      <c r="D24780" s="4">
        <v>0.833501518523494</v>
      </c>
      <c r="E24780" s="5" t="s">
        <v>574</v>
      </c>
    </row>
    <row r="24781" spans="1:5">
      <c r="A24781" s="1">
        <v>24780</v>
      </c>
      <c r="B24781" s="3">
        <v>86.45</v>
      </c>
      <c r="C24781" s="3">
        <v>73.1448692322</v>
      </c>
      <c r="D24781" s="4">
        <v>1.03032620643572</v>
      </c>
      <c r="E24781" s="5" t="s">
        <v>574</v>
      </c>
    </row>
    <row r="24782" spans="1:5">
      <c r="A24782" s="1">
        <v>24781</v>
      </c>
      <c r="B24782" s="3">
        <v>83.35</v>
      </c>
      <c r="C24782" s="3">
        <v>73.0448692322</v>
      </c>
      <c r="D24782" s="4">
        <v>0.417138817229091</v>
      </c>
      <c r="E24782" s="5" t="s">
        <v>574</v>
      </c>
    </row>
    <row r="24783" spans="1:5">
      <c r="A24783" s="1">
        <v>24782</v>
      </c>
      <c r="B24783" s="3">
        <v>87.05</v>
      </c>
      <c r="C24783" s="3">
        <v>73.0448692322</v>
      </c>
      <c r="D24783" s="4">
        <v>0.744164395506551</v>
      </c>
      <c r="E24783" s="5" t="s">
        <v>574</v>
      </c>
    </row>
    <row r="24784" spans="1:5">
      <c r="A24784" s="1">
        <v>24783</v>
      </c>
      <c r="B24784" s="3">
        <v>86.55</v>
      </c>
      <c r="C24784" s="3">
        <v>72.9448692322</v>
      </c>
      <c r="D24784" s="4">
        <v>0.630547263737273</v>
      </c>
      <c r="E24784" s="5" t="s">
        <v>574</v>
      </c>
    </row>
    <row r="24785" spans="1:5">
      <c r="A24785" s="1">
        <v>24784</v>
      </c>
      <c r="B24785" s="3">
        <v>86.75</v>
      </c>
      <c r="C24785" s="3">
        <v>72.9448692322</v>
      </c>
      <c r="D24785" s="4">
        <v>0.733331158780356</v>
      </c>
      <c r="E24785" s="5" t="s">
        <v>574</v>
      </c>
    </row>
    <row r="24786" spans="1:5">
      <c r="A24786" s="1">
        <v>24785</v>
      </c>
      <c r="B24786" s="3">
        <v>87.95</v>
      </c>
      <c r="C24786" s="3">
        <v>72.9448692322</v>
      </c>
      <c r="D24786" s="4">
        <v>0.641380500463468</v>
      </c>
      <c r="E24786" s="5" t="s">
        <v>574</v>
      </c>
    </row>
    <row r="24787" spans="1:5">
      <c r="A24787" s="1">
        <v>24786</v>
      </c>
      <c r="B24787" s="3">
        <v>81.35</v>
      </c>
      <c r="C24787" s="3">
        <v>72.8448692322</v>
      </c>
      <c r="D24787" s="4">
        <v>0.400744700908395</v>
      </c>
      <c r="E24787" s="5" t="s">
        <v>574</v>
      </c>
    </row>
    <row r="24788" spans="1:5">
      <c r="A24788" s="1">
        <v>24787</v>
      </c>
      <c r="B24788" s="3">
        <v>85.05</v>
      </c>
      <c r="C24788" s="3">
        <v>72.8448692322</v>
      </c>
      <c r="D24788" s="4">
        <v>0.648600409758632</v>
      </c>
      <c r="E24788" s="5" t="s">
        <v>574</v>
      </c>
    </row>
    <row r="24789" spans="1:5">
      <c r="A24789" s="1">
        <v>24788</v>
      </c>
      <c r="B24789" s="3">
        <v>83.85</v>
      </c>
      <c r="C24789" s="3">
        <v>72.6448692322</v>
      </c>
      <c r="D24789" s="4">
        <v>0.936874764618057</v>
      </c>
      <c r="E24789" s="5" t="s">
        <v>574</v>
      </c>
    </row>
    <row r="24790" spans="1:5">
      <c r="A24790" s="1">
        <v>24789</v>
      </c>
      <c r="B24790" s="3">
        <v>84.55</v>
      </c>
      <c r="C24790" s="3">
        <v>72.6448692322</v>
      </c>
      <c r="D24790" s="4">
        <v>0.339162863727075</v>
      </c>
      <c r="E24790" s="5" t="s">
        <v>574</v>
      </c>
    </row>
    <row r="24791" spans="1:5">
      <c r="A24791" s="1">
        <v>24790</v>
      </c>
      <c r="B24791" s="3">
        <v>86.65</v>
      </c>
      <c r="C24791" s="3">
        <v>72.6448692322</v>
      </c>
      <c r="D24791" s="4">
        <v>0.707566174091619</v>
      </c>
      <c r="E24791" s="5" t="s">
        <v>574</v>
      </c>
    </row>
    <row r="24792" spans="1:5">
      <c r="A24792" s="1">
        <v>24791</v>
      </c>
      <c r="B24792" s="3">
        <v>87.35</v>
      </c>
      <c r="C24792" s="3">
        <v>72.6448692322</v>
      </c>
      <c r="D24792" s="4">
        <v>0.733331158780356</v>
      </c>
      <c r="E24792" s="5" t="s">
        <v>574</v>
      </c>
    </row>
    <row r="24793" spans="1:5">
      <c r="A24793" s="1">
        <v>24792</v>
      </c>
      <c r="B24793" s="3">
        <v>88.25</v>
      </c>
      <c r="C24793" s="3">
        <v>72.6448692322</v>
      </c>
      <c r="D24793" s="4">
        <v>0.87352686171268</v>
      </c>
      <c r="E24793" s="5" t="s">
        <v>574</v>
      </c>
    </row>
    <row r="24794" spans="1:5">
      <c r="A24794" s="1">
        <v>24793</v>
      </c>
      <c r="B24794" s="3">
        <v>88.45</v>
      </c>
      <c r="C24794" s="3">
        <v>72.5448692322</v>
      </c>
      <c r="D24794" s="4">
        <v>0.87352686171268</v>
      </c>
      <c r="E24794" s="5" t="s">
        <v>574</v>
      </c>
    </row>
    <row r="24795" spans="1:5">
      <c r="A24795" s="1">
        <v>24794</v>
      </c>
      <c r="B24795" s="3">
        <v>91.35</v>
      </c>
      <c r="C24795" s="3">
        <v>73.3448692322</v>
      </c>
      <c r="D24795" s="4">
        <v>0.267819526242298</v>
      </c>
      <c r="E24795" s="5" t="s">
        <v>574</v>
      </c>
    </row>
    <row r="24796" spans="1:5">
      <c r="A24796" s="1">
        <v>24795</v>
      </c>
      <c r="B24796" s="3">
        <v>92.55</v>
      </c>
      <c r="C24796" s="3">
        <v>73.3448692322</v>
      </c>
      <c r="D24796" s="4">
        <v>0.641380500463468</v>
      </c>
      <c r="E24796" s="5" t="s">
        <v>574</v>
      </c>
    </row>
    <row r="24797" spans="1:5">
      <c r="A24797" s="1">
        <v>24796</v>
      </c>
      <c r="B24797" s="3">
        <v>89.85</v>
      </c>
      <c r="C24797" s="3">
        <v>73.1448692322</v>
      </c>
      <c r="D24797" s="4">
        <v>0.641380500463468</v>
      </c>
      <c r="E24797" s="5" t="s">
        <v>574</v>
      </c>
    </row>
    <row r="24798" spans="1:5">
      <c r="A24798" s="1">
        <v>24797</v>
      </c>
      <c r="B24798" s="3">
        <v>91.25</v>
      </c>
      <c r="C24798" s="3">
        <v>73.1448692322</v>
      </c>
      <c r="D24798" s="4">
        <v>0.744164395506551</v>
      </c>
      <c r="E24798" s="5" t="s">
        <v>574</v>
      </c>
    </row>
    <row r="24799" spans="1:5">
      <c r="A24799" s="1">
        <v>24798</v>
      </c>
      <c r="B24799" s="3">
        <v>94.65</v>
      </c>
      <c r="C24799" s="3">
        <v>73.1448692322</v>
      </c>
      <c r="D24799" s="4">
        <v>1.30227524354513</v>
      </c>
      <c r="E24799" s="5" t="s">
        <v>574</v>
      </c>
    </row>
    <row r="24800" spans="1:5">
      <c r="A24800" s="1">
        <v>24799</v>
      </c>
      <c r="B24800" s="3">
        <v>89.65</v>
      </c>
      <c r="C24800" s="3">
        <v>73.0448692322</v>
      </c>
      <c r="D24800" s="4">
        <v>0.641380500463468</v>
      </c>
      <c r="E24800" s="5" t="s">
        <v>574</v>
      </c>
    </row>
    <row r="24801" spans="1:5">
      <c r="A24801" s="1">
        <v>24800</v>
      </c>
      <c r="B24801" s="3">
        <v>94.75</v>
      </c>
      <c r="C24801" s="3">
        <v>73.0448692322</v>
      </c>
      <c r="D24801" s="4">
        <v>0.343456229575858</v>
      </c>
      <c r="E24801" s="5" t="s">
        <v>574</v>
      </c>
    </row>
    <row r="24802" spans="1:5">
      <c r="A24802" s="1">
        <v>24801</v>
      </c>
      <c r="B24802" s="3">
        <v>90.95</v>
      </c>
      <c r="C24802" s="3">
        <v>72.9448692322</v>
      </c>
      <c r="D24802" s="4">
        <v>0.744164395506551</v>
      </c>
      <c r="E24802" s="5" t="s">
        <v>574</v>
      </c>
    </row>
    <row r="24803" spans="1:5">
      <c r="A24803" s="1">
        <v>24802</v>
      </c>
      <c r="B24803" s="3">
        <v>89.85</v>
      </c>
      <c r="C24803" s="3">
        <v>72.8448692322</v>
      </c>
      <c r="D24803" s="4">
        <v>0.641380500463468</v>
      </c>
      <c r="E24803" s="5" t="s">
        <v>574</v>
      </c>
    </row>
    <row r="24804" spans="1:5">
      <c r="A24804" s="1">
        <v>24803</v>
      </c>
      <c r="B24804" s="3">
        <v>93.85</v>
      </c>
      <c r="C24804" s="3">
        <v>72.8448692322</v>
      </c>
      <c r="D24804" s="4">
        <v>1.19952034697478</v>
      </c>
      <c r="E24804" s="5" t="s">
        <v>574</v>
      </c>
    </row>
    <row r="24805" spans="1:5">
      <c r="A24805" s="1">
        <v>24804</v>
      </c>
      <c r="B24805" s="3">
        <v>95.35</v>
      </c>
      <c r="C24805" s="3">
        <v>72.8448692322</v>
      </c>
      <c r="D24805" s="4">
        <v>1.22112707591515</v>
      </c>
      <c r="E24805" s="5" t="s">
        <v>573</v>
      </c>
    </row>
    <row r="24806" spans="1:5">
      <c r="A24806" s="1">
        <v>24805</v>
      </c>
      <c r="B24806" s="3">
        <v>93.05</v>
      </c>
      <c r="C24806" s="3">
        <v>72.6448692322</v>
      </c>
      <c r="D24806" s="4">
        <v>0.866938795194254</v>
      </c>
      <c r="E24806" s="5" t="s">
        <v>574</v>
      </c>
    </row>
    <row r="24807" spans="1:5">
      <c r="A24807" s="1">
        <v>24806</v>
      </c>
      <c r="B24807" s="3">
        <v>92.45</v>
      </c>
      <c r="C24807" s="3">
        <v>72.5448692322</v>
      </c>
      <c r="D24807" s="4">
        <v>0.733331158780356</v>
      </c>
      <c r="E24807" s="5" t="s">
        <v>574</v>
      </c>
    </row>
    <row r="24808" spans="1:5">
      <c r="A24808" s="1">
        <v>24807</v>
      </c>
      <c r="B24808" s="3">
        <v>93.45</v>
      </c>
      <c r="C24808" s="3">
        <v>72.5448692322</v>
      </c>
      <c r="D24808" s="4">
        <v>0.744164395506551</v>
      </c>
      <c r="E24808" s="5" t="s">
        <v>573</v>
      </c>
    </row>
    <row r="24809" spans="1:5">
      <c r="A24809" s="1">
        <v>24808</v>
      </c>
      <c r="B24809" s="3">
        <v>94.15</v>
      </c>
      <c r="C24809" s="3">
        <v>72.5448692322</v>
      </c>
      <c r="D24809" s="4">
        <v>0.659433646484827</v>
      </c>
      <c r="E24809" s="5" t="s">
        <v>573</v>
      </c>
    </row>
    <row r="24810" spans="1:5">
      <c r="A24810" s="1">
        <v>24809</v>
      </c>
      <c r="B24810" s="3">
        <v>90.55</v>
      </c>
      <c r="C24810" s="3">
        <v>72.4448692322</v>
      </c>
      <c r="D24810" s="4">
        <v>0.733331158780356</v>
      </c>
      <c r="E24810" s="5" t="s">
        <v>574</v>
      </c>
    </row>
    <row r="24811" spans="1:5">
      <c r="A24811" s="1">
        <v>24810</v>
      </c>
      <c r="B24811" s="3">
        <v>93.95</v>
      </c>
      <c r="C24811" s="3">
        <v>72.4448692322</v>
      </c>
      <c r="D24811" s="4">
        <v>0.659433646484827</v>
      </c>
      <c r="E24811" s="5" t="s">
        <v>573</v>
      </c>
    </row>
    <row r="24812" spans="1:5">
      <c r="A24812" s="1">
        <v>24811</v>
      </c>
      <c r="B24812" s="3">
        <v>113.95</v>
      </c>
      <c r="C24812" s="3">
        <v>72.7448692322</v>
      </c>
      <c r="D24812" s="4">
        <v>0.90391062707425</v>
      </c>
      <c r="E24812" s="5" t="s">
        <v>573</v>
      </c>
    </row>
    <row r="24813" spans="1:5">
      <c r="A24813" s="1">
        <v>24812</v>
      </c>
      <c r="B24813" s="3">
        <v>53.45</v>
      </c>
      <c r="C24813" s="3">
        <v>72.3448692322</v>
      </c>
      <c r="D24813" s="4">
        <v>-0.138986753246217</v>
      </c>
      <c r="E24813" s="5" t="s">
        <v>574</v>
      </c>
    </row>
    <row r="24814" spans="1:5">
      <c r="A24814" s="1">
        <v>24813</v>
      </c>
      <c r="B24814" s="3">
        <v>53.75</v>
      </c>
      <c r="C24814" s="3">
        <v>72.3448692322</v>
      </c>
      <c r="D24814" s="4">
        <v>-0.201393357217994</v>
      </c>
      <c r="E24814" s="5" t="s">
        <v>574</v>
      </c>
    </row>
    <row r="24815" spans="1:5">
      <c r="A24815" s="1">
        <v>24814</v>
      </c>
      <c r="B24815" s="3">
        <v>51.85</v>
      </c>
      <c r="C24815" s="3">
        <v>72.0448692322</v>
      </c>
      <c r="D24815" s="4">
        <v>0.134599976964417</v>
      </c>
      <c r="E24815" s="5" t="s">
        <v>574</v>
      </c>
    </row>
    <row r="24816" spans="1:5">
      <c r="A24816" s="1">
        <v>24815</v>
      </c>
      <c r="B24816" s="3">
        <v>53.15</v>
      </c>
      <c r="C24816" s="3">
        <v>72.0448692322</v>
      </c>
      <c r="D24816" s="4">
        <v>-0.201393357217994</v>
      </c>
      <c r="E24816" s="5" t="s">
        <v>574</v>
      </c>
    </row>
    <row r="24817" spans="1:5">
      <c r="A24817" s="1">
        <v>24816</v>
      </c>
      <c r="B24817" s="3">
        <v>54.85</v>
      </c>
      <c r="C24817" s="3">
        <v>72.0448692322</v>
      </c>
      <c r="D24817" s="4">
        <v>0.0802821542276011</v>
      </c>
      <c r="E24817" s="5" t="s">
        <v>574</v>
      </c>
    </row>
    <row r="24818" spans="1:5">
      <c r="A24818" s="1">
        <v>24817</v>
      </c>
      <c r="B24818" s="3">
        <v>52.05</v>
      </c>
      <c r="C24818" s="3">
        <v>71.9448692322</v>
      </c>
      <c r="D24818" s="4">
        <v>0.134599976964417</v>
      </c>
      <c r="E24818" s="5" t="s">
        <v>574</v>
      </c>
    </row>
    <row r="24819" spans="1:5">
      <c r="A24819" s="1">
        <v>24818</v>
      </c>
      <c r="B24819" s="3">
        <v>53.25</v>
      </c>
      <c r="C24819" s="3">
        <v>71.9448692322</v>
      </c>
      <c r="D24819" s="4">
        <v>-0.164372485978556</v>
      </c>
      <c r="E24819" s="5" t="s">
        <v>574</v>
      </c>
    </row>
    <row r="24820" spans="1:5">
      <c r="A24820" s="1">
        <v>24819</v>
      </c>
      <c r="B24820" s="3">
        <v>54.55</v>
      </c>
      <c r="C24820" s="3">
        <v>71.9448692322</v>
      </c>
      <c r="D24820" s="4">
        <v>0.246391429340204</v>
      </c>
      <c r="E24820" s="5" t="s">
        <v>574</v>
      </c>
    </row>
    <row r="24821" spans="1:5">
      <c r="A24821" s="1">
        <v>24820</v>
      </c>
      <c r="B24821" s="3">
        <v>54.25</v>
      </c>
      <c r="C24821" s="3">
        <v>71.8448692322</v>
      </c>
      <c r="D24821" s="4">
        <v>0.065424803866417</v>
      </c>
      <c r="E24821" s="5" t="s">
        <v>574</v>
      </c>
    </row>
    <row r="24822" spans="1:5">
      <c r="A24822" s="1">
        <v>24821</v>
      </c>
      <c r="B24822" s="3">
        <v>54.65</v>
      </c>
      <c r="C24822" s="3">
        <v>71.8448692322</v>
      </c>
      <c r="D24822" s="4">
        <v>0.463374279917076</v>
      </c>
      <c r="E24822" s="5" t="s">
        <v>574</v>
      </c>
    </row>
    <row r="24823" spans="1:5">
      <c r="A24823" s="1">
        <v>24822</v>
      </c>
      <c r="B24823" s="3">
        <v>53.85</v>
      </c>
      <c r="C24823" s="3">
        <v>71.6448692322</v>
      </c>
      <c r="D24823" s="4">
        <v>0.566158174960158</v>
      </c>
      <c r="E24823" s="5" t="s">
        <v>574</v>
      </c>
    </row>
    <row r="24824" spans="1:5">
      <c r="A24824" s="1">
        <v>24823</v>
      </c>
      <c r="B24824" s="3">
        <v>55.85</v>
      </c>
      <c r="C24824" s="3">
        <v>71.4448692322</v>
      </c>
      <c r="D24824" s="4">
        <v>0.217008331577377</v>
      </c>
      <c r="E24824" s="5" t="s">
        <v>574</v>
      </c>
    </row>
    <row r="24825" spans="1:5">
      <c r="A24825" s="1">
        <v>24824</v>
      </c>
      <c r="B24825" s="3">
        <v>70.95</v>
      </c>
      <c r="C24825" s="3">
        <v>72.0448692322</v>
      </c>
      <c r="D24825" s="4">
        <v>0.995088394537228</v>
      </c>
      <c r="E24825" s="5" t="s">
        <v>574</v>
      </c>
    </row>
    <row r="24826" spans="1:5">
      <c r="A24826" s="1">
        <v>24825</v>
      </c>
      <c r="B24826" s="3">
        <v>70.05</v>
      </c>
      <c r="C24826" s="3">
        <v>71.9448692322</v>
      </c>
      <c r="D24826" s="4">
        <v>0.738672265935784</v>
      </c>
      <c r="E24826" s="5" t="s">
        <v>574</v>
      </c>
    </row>
    <row r="24827" spans="1:5">
      <c r="A24827" s="1">
        <v>24826</v>
      </c>
      <c r="B24827" s="3">
        <v>68.65</v>
      </c>
      <c r="C24827" s="3">
        <v>71.7448692322</v>
      </c>
      <c r="D24827" s="4">
        <v>0.306620906667053</v>
      </c>
      <c r="E24827" s="5" t="s">
        <v>574</v>
      </c>
    </row>
    <row r="24828" spans="1:5">
      <c r="A24828" s="1">
        <v>24827</v>
      </c>
      <c r="B24828" s="3">
        <v>69.85</v>
      </c>
      <c r="C24828" s="3">
        <v>71.6448692322</v>
      </c>
      <c r="D24828" s="4">
        <v>0.902998065320304</v>
      </c>
      <c r="E24828" s="5" t="s">
        <v>574</v>
      </c>
    </row>
    <row r="24829" spans="1:5">
      <c r="A24829" s="1">
        <v>24828</v>
      </c>
      <c r="B24829" s="3">
        <v>70.65</v>
      </c>
      <c r="C24829" s="3">
        <v>71.4448692322</v>
      </c>
      <c r="D24829" s="4">
        <v>0.657473720197753</v>
      </c>
      <c r="E24829" s="5" t="s">
        <v>574</v>
      </c>
    </row>
    <row r="24830" spans="1:5">
      <c r="A24830" s="1">
        <v>24829</v>
      </c>
      <c r="B24830" s="3">
        <v>71.65</v>
      </c>
      <c r="C24830" s="3">
        <v>71.4448692322</v>
      </c>
      <c r="D24830" s="4">
        <v>0.821159161827456</v>
      </c>
      <c r="E24830" s="5" t="s">
        <v>574</v>
      </c>
    </row>
    <row r="24831" spans="1:5">
      <c r="A24831" s="1">
        <v>24830</v>
      </c>
      <c r="B24831" s="3">
        <v>71.25</v>
      </c>
      <c r="C24831" s="3">
        <v>71.3448692322</v>
      </c>
      <c r="D24831" s="4">
        <v>0.812657005460062</v>
      </c>
      <c r="E24831" s="5" t="s">
        <v>574</v>
      </c>
    </row>
    <row r="24832" spans="1:5">
      <c r="A24832" s="1">
        <v>24831</v>
      </c>
      <c r="B24832" s="3">
        <v>88.05</v>
      </c>
      <c r="C24832" s="3">
        <v>72.2448692322</v>
      </c>
      <c r="D24832" s="4">
        <v>0.733331158780356</v>
      </c>
      <c r="E24832" s="5" t="s">
        <v>574</v>
      </c>
    </row>
    <row r="24833" spans="1:5">
      <c r="A24833" s="1">
        <v>24832</v>
      </c>
      <c r="B24833" s="3">
        <v>82.85</v>
      </c>
      <c r="C24833" s="3">
        <v>72.0448692322</v>
      </c>
      <c r="D24833" s="4">
        <v>0.928458219394151</v>
      </c>
      <c r="E24833" s="5" t="s">
        <v>574</v>
      </c>
    </row>
    <row r="24834" spans="1:5">
      <c r="A24834" s="1">
        <v>24833</v>
      </c>
      <c r="B24834" s="3">
        <v>85.75</v>
      </c>
      <c r="C24834" s="3">
        <v>72.0448692322</v>
      </c>
      <c r="D24834" s="4">
        <v>0.54581651471555</v>
      </c>
      <c r="E24834" s="5" t="s">
        <v>574</v>
      </c>
    </row>
    <row r="24835" spans="1:5">
      <c r="A24835" s="1">
        <v>24834</v>
      </c>
      <c r="B24835" s="3">
        <v>88.35</v>
      </c>
      <c r="C24835" s="3">
        <v>72.0448692322</v>
      </c>
      <c r="D24835" s="4">
        <v>0.986820584012682</v>
      </c>
      <c r="E24835" s="5" t="s">
        <v>574</v>
      </c>
    </row>
    <row r="24836" spans="1:5">
      <c r="A24836" s="1">
        <v>24835</v>
      </c>
      <c r="B24836" s="3">
        <v>85.55</v>
      </c>
      <c r="C24836" s="3">
        <v>71.9448692322</v>
      </c>
      <c r="D24836" s="4">
        <v>0.788796112690956</v>
      </c>
      <c r="E24836" s="5" t="s">
        <v>574</v>
      </c>
    </row>
    <row r="24837" spans="1:5">
      <c r="A24837" s="1">
        <v>24836</v>
      </c>
      <c r="B24837" s="3">
        <v>86.65</v>
      </c>
      <c r="C24837" s="3">
        <v>71.9448692322</v>
      </c>
      <c r="D24837" s="4">
        <v>0.717927413856998</v>
      </c>
      <c r="E24837" s="5" t="s">
        <v>574</v>
      </c>
    </row>
    <row r="24838" spans="1:5">
      <c r="A24838" s="1">
        <v>24837</v>
      </c>
      <c r="B24838" s="3">
        <v>88.15</v>
      </c>
      <c r="C24838" s="3">
        <v>71.8448692322</v>
      </c>
      <c r="D24838" s="4">
        <v>0.82071130890008</v>
      </c>
      <c r="E24838" s="5" t="s">
        <v>574</v>
      </c>
    </row>
    <row r="24839" spans="1:5">
      <c r="A24839" s="1">
        <v>24838</v>
      </c>
      <c r="B24839" s="3">
        <v>85.75</v>
      </c>
      <c r="C24839" s="3">
        <v>71.7448692322</v>
      </c>
      <c r="D24839" s="4">
        <v>0.898122237814358</v>
      </c>
      <c r="E24839" s="5" t="s">
        <v>574</v>
      </c>
    </row>
    <row r="24840" spans="1:5">
      <c r="A24840" s="1">
        <v>24839</v>
      </c>
      <c r="B24840" s="3">
        <v>86.95</v>
      </c>
      <c r="C24840" s="3">
        <v>71.6448692322</v>
      </c>
      <c r="D24840" s="4">
        <v>0.898122237814358</v>
      </c>
      <c r="E24840" s="5" t="s">
        <v>574</v>
      </c>
    </row>
    <row r="24841" spans="1:5">
      <c r="A24841" s="1">
        <v>24840</v>
      </c>
      <c r="B24841" s="3">
        <v>88.35</v>
      </c>
      <c r="C24841" s="3">
        <v>71.6448692322</v>
      </c>
      <c r="D24841" s="4">
        <v>0.733331158780356</v>
      </c>
      <c r="E24841" s="5" t="s">
        <v>573</v>
      </c>
    </row>
    <row r="24842" spans="1:5">
      <c r="A24842" s="1">
        <v>24841</v>
      </c>
      <c r="B24842" s="3">
        <v>88.45</v>
      </c>
      <c r="C24842" s="3">
        <v>71.5448692322</v>
      </c>
      <c r="D24842" s="4">
        <v>0.733331158780356</v>
      </c>
      <c r="E24842" s="5" t="s">
        <v>573</v>
      </c>
    </row>
    <row r="24843" spans="1:5">
      <c r="A24843" s="1">
        <v>24842</v>
      </c>
      <c r="B24843" s="3">
        <v>91.95</v>
      </c>
      <c r="C24843" s="3">
        <v>72.3448692322</v>
      </c>
      <c r="D24843" s="4">
        <v>1.19952034697478</v>
      </c>
      <c r="E24843" s="5" t="s">
        <v>573</v>
      </c>
    </row>
    <row r="24844" spans="1:5">
      <c r="A24844" s="1">
        <v>24843</v>
      </c>
      <c r="B24844" s="3">
        <v>90.05</v>
      </c>
      <c r="C24844" s="3">
        <v>72.2448692322</v>
      </c>
      <c r="D24844" s="4">
        <v>0.733331158780356</v>
      </c>
      <c r="E24844" s="5" t="s">
        <v>574</v>
      </c>
    </row>
    <row r="24845" spans="1:5">
      <c r="A24845" s="1">
        <v>24844</v>
      </c>
      <c r="B24845" s="3">
        <v>90.15</v>
      </c>
      <c r="C24845" s="3">
        <v>72.2448692322</v>
      </c>
      <c r="D24845" s="4">
        <v>0.733331158780356</v>
      </c>
      <c r="E24845" s="5" t="s">
        <v>574</v>
      </c>
    </row>
    <row r="24846" spans="1:5">
      <c r="A24846" s="1">
        <v>24845</v>
      </c>
      <c r="B24846" s="3">
        <v>93.65</v>
      </c>
      <c r="C24846" s="3">
        <v>72.2448692322</v>
      </c>
      <c r="D24846" s="4">
        <v>0.443103197483203</v>
      </c>
      <c r="E24846" s="5" t="s">
        <v>573</v>
      </c>
    </row>
    <row r="24847" spans="1:5">
      <c r="A24847" s="1">
        <v>24846</v>
      </c>
      <c r="B24847" s="3">
        <v>89.25</v>
      </c>
      <c r="C24847" s="3">
        <v>72.1448692322</v>
      </c>
      <c r="D24847" s="4">
        <v>0.733331158780356</v>
      </c>
      <c r="E24847" s="5" t="s">
        <v>574</v>
      </c>
    </row>
    <row r="24848" spans="1:5">
      <c r="A24848" s="1">
        <v>24847</v>
      </c>
      <c r="B24848" s="3">
        <v>91.55</v>
      </c>
      <c r="C24848" s="3">
        <v>72.1448692322</v>
      </c>
      <c r="D24848" s="4">
        <v>0.947708001344252</v>
      </c>
      <c r="E24848" s="5" t="s">
        <v>573</v>
      </c>
    </row>
    <row r="24849" spans="1:5">
      <c r="A24849" s="1">
        <v>24848</v>
      </c>
      <c r="B24849" s="3">
        <v>92.55</v>
      </c>
      <c r="C24849" s="3">
        <v>71.9448692322</v>
      </c>
      <c r="D24849" s="4">
        <v>0.947708001344252</v>
      </c>
      <c r="E24849" s="5" t="s">
        <v>573</v>
      </c>
    </row>
    <row r="24850" spans="1:5">
      <c r="A24850" s="1">
        <v>24849</v>
      </c>
      <c r="B24850" s="3">
        <v>93.05</v>
      </c>
      <c r="C24850" s="3">
        <v>71.7448692322</v>
      </c>
      <c r="D24850" s="4">
        <v>0.84492410630117</v>
      </c>
      <c r="E24850" s="5" t="s">
        <v>573</v>
      </c>
    </row>
    <row r="24851" spans="1:5">
      <c r="A24851" s="1">
        <v>24850</v>
      </c>
      <c r="B24851" s="3">
        <v>98.15</v>
      </c>
      <c r="C24851" s="3">
        <v>71.5448692322</v>
      </c>
      <c r="D24851" s="4">
        <v>0.469812673146628</v>
      </c>
      <c r="E24851" s="5" t="s">
        <v>573</v>
      </c>
    </row>
    <row r="24852" spans="1:5">
      <c r="A24852" s="1">
        <v>24851</v>
      </c>
      <c r="B24852" s="3">
        <v>99.55</v>
      </c>
      <c r="C24852" s="3">
        <v>71.5448692322</v>
      </c>
      <c r="D24852" s="4">
        <v>0.35122313887437</v>
      </c>
      <c r="E24852" s="5" t="s">
        <v>573</v>
      </c>
    </row>
    <row r="24853" spans="1:5">
      <c r="A24853" s="1">
        <v>24852</v>
      </c>
      <c r="B24853" s="3">
        <v>92.85</v>
      </c>
      <c r="C24853" s="3">
        <v>71.4448692322</v>
      </c>
      <c r="D24853" s="4">
        <v>0.360924232876406</v>
      </c>
      <c r="E24853" s="5" t="s">
        <v>573</v>
      </c>
    </row>
    <row r="24854" spans="1:5">
      <c r="A24854" s="1">
        <v>24853</v>
      </c>
      <c r="B24854" s="3">
        <v>89.95</v>
      </c>
      <c r="C24854" s="3">
        <v>71.3448692322</v>
      </c>
      <c r="D24854" s="4">
        <v>0.894841871883767</v>
      </c>
      <c r="E24854" s="5" t="s">
        <v>573</v>
      </c>
    </row>
    <row r="24855" spans="1:5">
      <c r="A24855" s="1">
        <v>24854</v>
      </c>
      <c r="B24855" s="3">
        <v>91.25</v>
      </c>
      <c r="C24855" s="3">
        <v>71.3448692322</v>
      </c>
      <c r="D24855" s="4">
        <v>0.244206580070084</v>
      </c>
      <c r="E24855" s="5" t="s">
        <v>573</v>
      </c>
    </row>
    <row r="24856" spans="1:5">
      <c r="A24856" s="1">
        <v>24855</v>
      </c>
      <c r="B24856" s="3">
        <v>108.35</v>
      </c>
      <c r="C24856" s="3">
        <v>71.9448692322</v>
      </c>
      <c r="D24856" s="4">
        <v>0.469812673146628</v>
      </c>
      <c r="E24856" s="5" t="s">
        <v>573</v>
      </c>
    </row>
    <row r="24857" spans="1:5">
      <c r="A24857" s="1">
        <v>24856</v>
      </c>
      <c r="B24857" s="3">
        <v>109.45</v>
      </c>
      <c r="C24857" s="3">
        <v>71.5448692322</v>
      </c>
      <c r="D24857" s="4">
        <v>0.851053961383774</v>
      </c>
      <c r="E24857" s="5" t="s">
        <v>573</v>
      </c>
    </row>
    <row r="24858" spans="1:5">
      <c r="A24858" s="1">
        <v>24857</v>
      </c>
      <c r="B24858" s="3">
        <v>109.55</v>
      </c>
      <c r="C24858" s="3">
        <v>71.5448692322</v>
      </c>
      <c r="D24858" s="4">
        <v>0.149990871832361</v>
      </c>
      <c r="E24858" s="5" t="s">
        <v>573</v>
      </c>
    </row>
    <row r="24859" spans="1:5">
      <c r="A24859" s="1">
        <v>24858</v>
      </c>
      <c r="B24859" s="3">
        <v>127.85</v>
      </c>
      <c r="C24859" s="3">
        <v>72.3448692322</v>
      </c>
      <c r="D24859" s="4">
        <v>0.314492070996081</v>
      </c>
      <c r="E24859" s="5" t="s">
        <v>574</v>
      </c>
    </row>
    <row r="24860" spans="1:5">
      <c r="A24860" s="1">
        <v>24859</v>
      </c>
      <c r="B24860" s="3">
        <v>129.35</v>
      </c>
      <c r="C24860" s="3">
        <v>71.4448692322</v>
      </c>
      <c r="D24860" s="4">
        <v>0.575694610836933</v>
      </c>
      <c r="E24860" s="5" t="s">
        <v>573</v>
      </c>
    </row>
    <row r="24861" spans="1:5">
      <c r="A24861" s="1">
        <v>24860</v>
      </c>
      <c r="B24861" s="3">
        <v>142.85</v>
      </c>
      <c r="C24861" s="3">
        <v>72.1448692322</v>
      </c>
      <c r="D24861" s="4">
        <v>1.52989328035894</v>
      </c>
      <c r="E24861" s="5" t="s">
        <v>574</v>
      </c>
    </row>
    <row r="24862" spans="1:5">
      <c r="A24862" s="1">
        <v>24861</v>
      </c>
      <c r="B24862" s="3">
        <v>71.35</v>
      </c>
      <c r="C24862" s="3">
        <v>70.9448692322</v>
      </c>
      <c r="D24862" s="4">
        <v>1.12119493459793</v>
      </c>
      <c r="E24862" s="5" t="s">
        <v>574</v>
      </c>
    </row>
    <row r="24863" spans="1:5">
      <c r="A24863" s="1">
        <v>24862</v>
      </c>
      <c r="B24863" s="3">
        <v>72.45</v>
      </c>
      <c r="C24863" s="3">
        <v>70.9448692322</v>
      </c>
      <c r="D24863" s="4">
        <v>0.908955474540553</v>
      </c>
      <c r="E24863" s="5" t="s">
        <v>574</v>
      </c>
    </row>
    <row r="24864" spans="1:5">
      <c r="A24864" s="1">
        <v>24863</v>
      </c>
      <c r="B24864" s="3">
        <v>71.55</v>
      </c>
      <c r="C24864" s="3">
        <v>70.8448692322</v>
      </c>
      <c r="D24864" s="4">
        <v>0.759973732533643</v>
      </c>
      <c r="E24864" s="5" t="s">
        <v>574</v>
      </c>
    </row>
    <row r="24865" spans="1:5">
      <c r="A24865" s="1">
        <v>24864</v>
      </c>
      <c r="B24865" s="3">
        <v>68.85</v>
      </c>
      <c r="C24865" s="3">
        <v>70.6448692322</v>
      </c>
      <c r="D24865" s="4">
        <v>0.639710859758878</v>
      </c>
      <c r="E24865" s="5" t="s">
        <v>574</v>
      </c>
    </row>
    <row r="24866" spans="1:5">
      <c r="A24866" s="1">
        <v>24865</v>
      </c>
      <c r="B24866" s="3">
        <v>75.65</v>
      </c>
      <c r="C24866" s="3">
        <v>70.6448692322</v>
      </c>
      <c r="D24866" s="4">
        <v>0.902998065320304</v>
      </c>
      <c r="E24866" s="5" t="s">
        <v>574</v>
      </c>
    </row>
    <row r="24867" spans="1:5">
      <c r="A24867" s="1">
        <v>24866</v>
      </c>
      <c r="B24867" s="3">
        <v>70.75</v>
      </c>
      <c r="C24867" s="3">
        <v>70.5448692322</v>
      </c>
      <c r="D24867" s="4">
        <v>0.769599275783742</v>
      </c>
      <c r="E24867" s="5" t="s">
        <v>574</v>
      </c>
    </row>
    <row r="24868" spans="1:5">
      <c r="A24868" s="1">
        <v>24867</v>
      </c>
      <c r="B24868" s="3">
        <v>74.45</v>
      </c>
      <c r="C24868" s="3">
        <v>70.2448692322</v>
      </c>
      <c r="D24868" s="4">
        <v>0.768759771608229</v>
      </c>
      <c r="E24868" s="5" t="s">
        <v>574</v>
      </c>
    </row>
    <row r="24869" spans="1:5">
      <c r="A24869" s="1">
        <v>24868</v>
      </c>
      <c r="B24869" s="3">
        <v>88.55</v>
      </c>
      <c r="C24869" s="3">
        <v>71.2448692322</v>
      </c>
      <c r="D24869" s="4">
        <v>0.707566174091619</v>
      </c>
      <c r="E24869" s="5" t="s">
        <v>573</v>
      </c>
    </row>
    <row r="24870" spans="1:5">
      <c r="A24870" s="1">
        <v>24869</v>
      </c>
      <c r="B24870" s="3">
        <v>79.65</v>
      </c>
      <c r="C24870" s="3">
        <v>71.0448692322</v>
      </c>
      <c r="D24870" s="4">
        <v>0.768759771608229</v>
      </c>
      <c r="E24870" s="5" t="s">
        <v>574</v>
      </c>
    </row>
    <row r="24871" spans="1:5">
      <c r="A24871" s="1">
        <v>24870</v>
      </c>
      <c r="B24871" s="3">
        <v>81.55</v>
      </c>
      <c r="C24871" s="3">
        <v>71.0448692322</v>
      </c>
      <c r="D24871" s="4">
        <v>0.655142639838951</v>
      </c>
      <c r="E24871" s="5" t="s">
        <v>574</v>
      </c>
    </row>
    <row r="24872" spans="1:5">
      <c r="A24872" s="1">
        <v>24871</v>
      </c>
      <c r="B24872" s="3">
        <v>86.15</v>
      </c>
      <c r="C24872" s="3">
        <v>71.0448692322</v>
      </c>
      <c r="D24872" s="4">
        <v>0.605161531004934</v>
      </c>
      <c r="E24872" s="5" t="s">
        <v>573</v>
      </c>
    </row>
    <row r="24873" spans="1:5">
      <c r="A24873" s="1">
        <v>24872</v>
      </c>
      <c r="B24873" s="3">
        <v>86.35</v>
      </c>
      <c r="C24873" s="3">
        <v>71.0448692322</v>
      </c>
      <c r="D24873" s="4">
        <v>0.623214677026292</v>
      </c>
      <c r="E24873" s="5" t="s">
        <v>573</v>
      </c>
    </row>
    <row r="24874" spans="1:5">
      <c r="A24874" s="1">
        <v>24873</v>
      </c>
      <c r="B24874" s="3">
        <v>85.15</v>
      </c>
      <c r="C24874" s="3">
        <v>70.9448692322</v>
      </c>
      <c r="D24874" s="4">
        <v>0.974194390860187</v>
      </c>
      <c r="E24874" s="5" t="s">
        <v>573</v>
      </c>
    </row>
    <row r="24875" spans="1:5">
      <c r="A24875" s="1">
        <v>24874</v>
      </c>
      <c r="B24875" s="3">
        <v>86.15</v>
      </c>
      <c r="C24875" s="3">
        <v>70.9448692322</v>
      </c>
      <c r="D24875" s="4">
        <v>0.682180441359279</v>
      </c>
      <c r="E24875" s="5" t="s">
        <v>573</v>
      </c>
    </row>
    <row r="24876" spans="1:5">
      <c r="A24876" s="1">
        <v>24875</v>
      </c>
      <c r="B24876" s="3">
        <v>83.35</v>
      </c>
      <c r="C24876" s="3">
        <v>70.7448692322</v>
      </c>
      <c r="D24876" s="4">
        <v>0.979615472388905</v>
      </c>
      <c r="E24876" s="5" t="s">
        <v>573</v>
      </c>
    </row>
    <row r="24877" spans="1:5">
      <c r="A24877" s="1">
        <v>24876</v>
      </c>
      <c r="B24877" s="3">
        <v>88.05</v>
      </c>
      <c r="C24877" s="3">
        <v>70.7448692322</v>
      </c>
      <c r="D24877" s="4">
        <v>0.605161531004934</v>
      </c>
      <c r="E24877" s="5" t="s">
        <v>573</v>
      </c>
    </row>
    <row r="24878" spans="1:5">
      <c r="A24878" s="1">
        <v>24877</v>
      </c>
      <c r="B24878" s="3">
        <v>78.15</v>
      </c>
      <c r="C24878" s="3">
        <v>70.4448692322</v>
      </c>
      <c r="D24878" s="4">
        <v>0.744164395506551</v>
      </c>
      <c r="E24878" s="5" t="s">
        <v>574</v>
      </c>
    </row>
    <row r="24879" spans="1:5">
      <c r="A24879" s="1">
        <v>24878</v>
      </c>
      <c r="B24879" s="3">
        <v>78.45</v>
      </c>
      <c r="C24879" s="3">
        <v>70.4448692322</v>
      </c>
      <c r="D24879" s="4">
        <v>0.747174422303178</v>
      </c>
      <c r="E24879" s="5" t="s">
        <v>574</v>
      </c>
    </row>
    <row r="24880" spans="1:5">
      <c r="A24880" s="1">
        <v>24879</v>
      </c>
      <c r="B24880" s="3">
        <v>82.15</v>
      </c>
      <c r="C24880" s="3">
        <v>70.4448692322</v>
      </c>
      <c r="D24880" s="4">
        <v>-0.174199791007643</v>
      </c>
      <c r="E24880" s="5" t="s">
        <v>573</v>
      </c>
    </row>
    <row r="24881" spans="1:5">
      <c r="A24881" s="1">
        <v>24880</v>
      </c>
      <c r="B24881" s="3">
        <v>78.25</v>
      </c>
      <c r="C24881" s="3">
        <v>70.2448692322</v>
      </c>
      <c r="D24881" s="4">
        <v>-0.0595543008833992</v>
      </c>
      <c r="E24881" s="5" t="s">
        <v>574</v>
      </c>
    </row>
    <row r="24882" spans="1:5">
      <c r="A24882" s="1">
        <v>24881</v>
      </c>
      <c r="B24882" s="3">
        <v>97.65</v>
      </c>
      <c r="C24882" s="3">
        <v>71.2448692322</v>
      </c>
      <c r="D24882" s="4">
        <v>0.797791149877157</v>
      </c>
      <c r="E24882" s="5" t="s">
        <v>573</v>
      </c>
    </row>
    <row r="24883" spans="1:5">
      <c r="A24883" s="1">
        <v>24882</v>
      </c>
      <c r="B24883" s="3">
        <v>98.25</v>
      </c>
      <c r="C24883" s="3">
        <v>70.9448692322</v>
      </c>
      <c r="D24883" s="4">
        <v>0.693381385755157</v>
      </c>
      <c r="E24883" s="5" t="s">
        <v>573</v>
      </c>
    </row>
    <row r="24884" spans="1:5">
      <c r="A24884" s="1">
        <v>24883</v>
      </c>
      <c r="B24884" s="3">
        <v>98.65</v>
      </c>
      <c r="C24884" s="3">
        <v>70.9448692322</v>
      </c>
      <c r="D24884" s="4">
        <v>0.520563317434979</v>
      </c>
      <c r="E24884" s="5" t="s">
        <v>573</v>
      </c>
    </row>
    <row r="24885" spans="1:5">
      <c r="A24885" s="1">
        <v>24884</v>
      </c>
      <c r="B24885" s="3">
        <v>99.25</v>
      </c>
      <c r="C24885" s="3">
        <v>70.9448692322</v>
      </c>
      <c r="D24885" s="4">
        <v>0.823556134565894</v>
      </c>
      <c r="E24885" s="5" t="s">
        <v>573</v>
      </c>
    </row>
    <row r="24886" spans="1:5">
      <c r="A24886" s="1">
        <v>24885</v>
      </c>
      <c r="B24886" s="3">
        <v>91.75</v>
      </c>
      <c r="C24886" s="3">
        <v>70.8448692322</v>
      </c>
      <c r="D24886" s="4">
        <v>0.339970239561206</v>
      </c>
      <c r="E24886" s="5" t="s">
        <v>573</v>
      </c>
    </row>
    <row r="24887" spans="1:5">
      <c r="A24887" s="1">
        <v>24886</v>
      </c>
      <c r="B24887" s="3">
        <v>93.45</v>
      </c>
      <c r="C24887" s="3">
        <v>70.8448692322</v>
      </c>
      <c r="D24887" s="4">
        <v>0.496241311973209</v>
      </c>
      <c r="E24887" s="5" t="s">
        <v>573</v>
      </c>
    </row>
    <row r="24888" spans="1:5">
      <c r="A24888" s="1">
        <v>24887</v>
      </c>
      <c r="B24888" s="3">
        <v>91.75</v>
      </c>
      <c r="C24888" s="3">
        <v>70.7448692322</v>
      </c>
      <c r="D24888" s="4">
        <v>0.416989149915551</v>
      </c>
      <c r="E24888" s="5" t="s">
        <v>573</v>
      </c>
    </row>
    <row r="24889" spans="1:5">
      <c r="A24889" s="1">
        <v>24888</v>
      </c>
      <c r="B24889" s="3">
        <v>93.25</v>
      </c>
      <c r="C24889" s="3">
        <v>70.3448692322</v>
      </c>
      <c r="D24889" s="4">
        <v>1.01555911004244</v>
      </c>
      <c r="E24889" s="5" t="s">
        <v>573</v>
      </c>
    </row>
    <row r="24890" spans="1:5">
      <c r="A24890" s="1">
        <v>24889</v>
      </c>
      <c r="B24890" s="3">
        <v>104.25</v>
      </c>
      <c r="C24890" s="3">
        <v>71.1448692322</v>
      </c>
      <c r="D24890" s="4">
        <v>0.91252909450622</v>
      </c>
      <c r="E24890" s="5" t="s">
        <v>573</v>
      </c>
    </row>
    <row r="24891" spans="1:5">
      <c r="A24891" s="1">
        <v>24890</v>
      </c>
      <c r="B24891" s="3">
        <v>106.95</v>
      </c>
      <c r="C24891" s="3">
        <v>70.9448692322</v>
      </c>
      <c r="D24891" s="4">
        <v>0.823556134565894</v>
      </c>
      <c r="E24891" s="5" t="s">
        <v>573</v>
      </c>
    </row>
    <row r="24892" spans="1:5">
      <c r="A24892" s="1">
        <v>24891</v>
      </c>
      <c r="B24892" s="3">
        <v>102.05</v>
      </c>
      <c r="C24892" s="3">
        <v>70.8448692322</v>
      </c>
      <c r="D24892" s="4">
        <v>0.774264029006282</v>
      </c>
      <c r="E24892" s="5" t="s">
        <v>573</v>
      </c>
    </row>
    <row r="24893" spans="1:5">
      <c r="A24893" s="1">
        <v>24892</v>
      </c>
      <c r="B24893" s="3">
        <v>106.15</v>
      </c>
      <c r="C24893" s="3">
        <v>70.5448692322</v>
      </c>
      <c r="D24893" s="4">
        <v>0.851053961383774</v>
      </c>
      <c r="E24893" s="5" t="s">
        <v>573</v>
      </c>
    </row>
    <row r="24894" spans="1:5">
      <c r="A24894" s="1">
        <v>24893</v>
      </c>
      <c r="B24894" s="3">
        <v>130.75</v>
      </c>
      <c r="C24894" s="3">
        <v>70.8448692322</v>
      </c>
      <c r="D24894" s="4">
        <v>0.823556134565894</v>
      </c>
      <c r="E24894" s="5" t="s">
        <v>573</v>
      </c>
    </row>
    <row r="24895" spans="1:5">
      <c r="A24895" s="1">
        <v>24894</v>
      </c>
      <c r="B24895" s="3">
        <v>131.75</v>
      </c>
      <c r="C24895" s="3">
        <v>70.8448692322</v>
      </c>
      <c r="D24895" s="4">
        <v>0.817161564629728</v>
      </c>
      <c r="E24895" s="5" t="s">
        <v>573</v>
      </c>
    </row>
    <row r="24896" spans="1:5">
      <c r="A24896" s="1">
        <v>24895</v>
      </c>
      <c r="B24896" s="3">
        <v>179.05</v>
      </c>
      <c r="C24896" s="3">
        <v>71.0448692322</v>
      </c>
      <c r="D24896" s="4">
        <v>1.08982177576382</v>
      </c>
      <c r="E24896" s="5" t="s">
        <v>574</v>
      </c>
    </row>
    <row r="24897" spans="1:5">
      <c r="A24897" s="1">
        <v>24896</v>
      </c>
      <c r="B24897" s="3">
        <v>67.45</v>
      </c>
      <c r="C24897" s="3">
        <v>70.0448692322</v>
      </c>
      <c r="D24897" s="4">
        <v>0.563191836684154</v>
      </c>
      <c r="E24897" s="5" t="s">
        <v>574</v>
      </c>
    </row>
    <row r="24898" spans="1:5">
      <c r="A24898" s="1">
        <v>24897</v>
      </c>
      <c r="B24898" s="3">
        <v>69.55</v>
      </c>
      <c r="C24898" s="3">
        <v>70.0448692322</v>
      </c>
      <c r="D24898" s="4">
        <v>0.867506195861794</v>
      </c>
      <c r="E24898" s="5" t="s">
        <v>574</v>
      </c>
    </row>
    <row r="24899" spans="1:5">
      <c r="A24899" s="1">
        <v>24898</v>
      </c>
      <c r="B24899" s="3">
        <v>69.95</v>
      </c>
      <c r="C24899" s="3">
        <v>69.8448692322</v>
      </c>
      <c r="D24899" s="4">
        <v>0.769599275783742</v>
      </c>
      <c r="E24899" s="5" t="s">
        <v>574</v>
      </c>
    </row>
    <row r="24900" spans="1:5">
      <c r="A24900" s="1">
        <v>24899</v>
      </c>
      <c r="B24900" s="3">
        <v>82.45</v>
      </c>
      <c r="C24900" s="3">
        <v>70.1448692322</v>
      </c>
      <c r="D24900" s="4">
        <v>-0.146972437960752</v>
      </c>
      <c r="E24900" s="5" t="s">
        <v>573</v>
      </c>
    </row>
    <row r="24901" spans="1:5">
      <c r="A24901" s="1">
        <v>24900</v>
      </c>
      <c r="B24901" s="3">
        <v>82.55</v>
      </c>
      <c r="C24901" s="3">
        <v>70.1448692322</v>
      </c>
      <c r="D24901" s="4">
        <v>-0.0368983560793396</v>
      </c>
      <c r="E24901" s="5" t="s">
        <v>573</v>
      </c>
    </row>
    <row r="24902" spans="1:5">
      <c r="A24902" s="1">
        <v>24901</v>
      </c>
      <c r="B24902" s="3">
        <v>82.65</v>
      </c>
      <c r="C24902" s="3">
        <v>70.1448692322</v>
      </c>
      <c r="D24902" s="4">
        <v>-0.174199791007643</v>
      </c>
      <c r="E24902" s="5" t="s">
        <v>573</v>
      </c>
    </row>
    <row r="24903" spans="1:5">
      <c r="A24903" s="1">
        <v>24902</v>
      </c>
      <c r="B24903" s="3">
        <v>82.95</v>
      </c>
      <c r="C24903" s="3">
        <v>70.1448692322</v>
      </c>
      <c r="D24903" s="4">
        <v>0.016872777577335</v>
      </c>
      <c r="E24903" s="5" t="s">
        <v>573</v>
      </c>
    </row>
    <row r="24904" spans="1:5">
      <c r="A24904" s="1">
        <v>24903</v>
      </c>
      <c r="B24904" s="3">
        <v>82.25</v>
      </c>
      <c r="C24904" s="3">
        <v>70.0448692322</v>
      </c>
      <c r="D24904" s="4">
        <v>-0.0260651193531446</v>
      </c>
      <c r="E24904" s="5" t="s">
        <v>573</v>
      </c>
    </row>
    <row r="24905" spans="1:5">
      <c r="A24905" s="1">
        <v>24904</v>
      </c>
      <c r="B24905" s="3">
        <v>82.45</v>
      </c>
      <c r="C24905" s="3">
        <v>70.0448692322</v>
      </c>
      <c r="D24905" s="4">
        <v>-0.250799333994849</v>
      </c>
      <c r="E24905" s="5" t="s">
        <v>573</v>
      </c>
    </row>
    <row r="24906" spans="1:5">
      <c r="A24906" s="1">
        <v>24905</v>
      </c>
      <c r="B24906" s="3">
        <v>82.55</v>
      </c>
      <c r="C24906" s="3">
        <v>70.0448692322</v>
      </c>
      <c r="D24906" s="4">
        <v>-0.250799333994849</v>
      </c>
      <c r="E24906" s="5" t="s">
        <v>573</v>
      </c>
    </row>
    <row r="24907" spans="1:5">
      <c r="A24907" s="1">
        <v>24906</v>
      </c>
      <c r="B24907" s="3">
        <v>82.65</v>
      </c>
      <c r="C24907" s="3">
        <v>70.0448692322</v>
      </c>
      <c r="D24907" s="4">
        <v>-0.157805674686947</v>
      </c>
      <c r="E24907" s="5" t="s">
        <v>573</v>
      </c>
    </row>
    <row r="24908" spans="1:5">
      <c r="A24908" s="1">
        <v>24907</v>
      </c>
      <c r="B24908" s="3">
        <v>82.75</v>
      </c>
      <c r="C24908" s="3">
        <v>70.0448692322</v>
      </c>
      <c r="D24908" s="4">
        <v>-0.0869541184567614</v>
      </c>
      <c r="E24908" s="5" t="s">
        <v>573</v>
      </c>
    </row>
    <row r="24909" spans="1:5">
      <c r="A24909" s="1">
        <v>24908</v>
      </c>
      <c r="B24909" s="3">
        <v>82.85</v>
      </c>
      <c r="C24909" s="3">
        <v>70.0448692322</v>
      </c>
      <c r="D24909" s="4">
        <v>-0.0869541184567614</v>
      </c>
      <c r="E24909" s="5" t="s">
        <v>573</v>
      </c>
    </row>
    <row r="24910" spans="1:5">
      <c r="A24910" s="1">
        <v>24909</v>
      </c>
      <c r="B24910" s="3">
        <v>88.15</v>
      </c>
      <c r="C24910" s="3">
        <v>70.0448692322</v>
      </c>
      <c r="D24910" s="4">
        <v>0.52043078198321</v>
      </c>
      <c r="E24910" s="5" t="s">
        <v>573</v>
      </c>
    </row>
    <row r="24911" spans="1:5">
      <c r="A24911" s="1">
        <v>24910</v>
      </c>
      <c r="B24911" s="3">
        <v>82.45</v>
      </c>
      <c r="C24911" s="3">
        <v>69.9448692322</v>
      </c>
      <c r="D24911" s="4">
        <v>0.917338602160433</v>
      </c>
      <c r="E24911" s="5" t="s">
        <v>573</v>
      </c>
    </row>
    <row r="24912" spans="1:5">
      <c r="A24912" s="1">
        <v>24911</v>
      </c>
      <c r="B24912" s="3">
        <v>82.85</v>
      </c>
      <c r="C24912" s="3">
        <v>69.9448692322</v>
      </c>
      <c r="D24912" s="4">
        <v>0.742156974533143</v>
      </c>
      <c r="E24912" s="5" t="s">
        <v>573</v>
      </c>
    </row>
    <row r="24913" spans="1:5">
      <c r="A24913" s="1">
        <v>24912</v>
      </c>
      <c r="B24913" s="3">
        <v>82.95</v>
      </c>
      <c r="C24913" s="3">
        <v>69.9448692322</v>
      </c>
      <c r="D24913" s="4">
        <v>-0.0368983560793396</v>
      </c>
      <c r="E24913" s="5" t="s">
        <v>573</v>
      </c>
    </row>
    <row r="24914" spans="1:5">
      <c r="A24914" s="1">
        <v>24913</v>
      </c>
      <c r="B24914" s="3">
        <v>83.05</v>
      </c>
      <c r="C24914" s="3">
        <v>69.9448692322</v>
      </c>
      <c r="D24914" s="4">
        <v>0.112394363452603</v>
      </c>
      <c r="E24914" s="5" t="s">
        <v>573</v>
      </c>
    </row>
    <row r="24915" spans="1:5">
      <c r="A24915" s="1">
        <v>24914</v>
      </c>
      <c r="B24915" s="3">
        <v>83.25</v>
      </c>
      <c r="C24915" s="3">
        <v>69.9448692322</v>
      </c>
      <c r="D24915" s="4">
        <v>0.112394363452603</v>
      </c>
      <c r="E24915" s="5" t="s">
        <v>573</v>
      </c>
    </row>
    <row r="24916" spans="1:5">
      <c r="A24916" s="1">
        <v>24915</v>
      </c>
      <c r="B24916" s="3">
        <v>80.85</v>
      </c>
      <c r="C24916" s="3">
        <v>69.8448692322</v>
      </c>
      <c r="D24916" s="4">
        <v>1.12306324969968</v>
      </c>
      <c r="E24916" s="5" t="s">
        <v>573</v>
      </c>
    </row>
    <row r="24917" spans="1:5">
      <c r="A24917" s="1">
        <v>24916</v>
      </c>
      <c r="B24917" s="3">
        <v>82.75</v>
      </c>
      <c r="C24917" s="3">
        <v>69.8448692322</v>
      </c>
      <c r="D24917" s="4">
        <v>0.486029953750662</v>
      </c>
      <c r="E24917" s="5" t="s">
        <v>573</v>
      </c>
    </row>
    <row r="24918" spans="1:5">
      <c r="A24918" s="1">
        <v>24917</v>
      </c>
      <c r="B24918" s="3">
        <v>82.95</v>
      </c>
      <c r="C24918" s="3">
        <v>69.8448692322</v>
      </c>
      <c r="D24918" s="4">
        <v>0.566093352922427</v>
      </c>
      <c r="E24918" s="5" t="s">
        <v>573</v>
      </c>
    </row>
    <row r="24919" spans="1:5">
      <c r="A24919" s="1">
        <v>24918</v>
      </c>
      <c r="B24919" s="3">
        <v>83.05</v>
      </c>
      <c r="C24919" s="3">
        <v>69.8448692322</v>
      </c>
      <c r="D24919" s="4">
        <v>0.716771241800804</v>
      </c>
      <c r="E24919" s="5" t="s">
        <v>573</v>
      </c>
    </row>
    <row r="24920" spans="1:5">
      <c r="A24920" s="1">
        <v>24919</v>
      </c>
      <c r="B24920" s="3">
        <v>83.15</v>
      </c>
      <c r="C24920" s="3">
        <v>69.8448692322</v>
      </c>
      <c r="D24920" s="4">
        <v>0.0859795876757295</v>
      </c>
      <c r="E24920" s="5" t="s">
        <v>573</v>
      </c>
    </row>
    <row r="24921" spans="1:5">
      <c r="A24921" s="1">
        <v>24920</v>
      </c>
      <c r="B24921" s="3">
        <v>83.25</v>
      </c>
      <c r="C24921" s="3">
        <v>69.8448692322</v>
      </c>
      <c r="D24921" s="4">
        <v>0.0859795876757295</v>
      </c>
      <c r="E24921" s="5" t="s">
        <v>573</v>
      </c>
    </row>
    <row r="24922" spans="1:5">
      <c r="A24922" s="1">
        <v>24921</v>
      </c>
      <c r="B24922" s="3">
        <v>83.45</v>
      </c>
      <c r="C24922" s="3">
        <v>69.8448692322</v>
      </c>
      <c r="D24922" s="4">
        <v>0.586819360591117</v>
      </c>
      <c r="E24922" s="5" t="s">
        <v>573</v>
      </c>
    </row>
    <row r="24923" spans="1:5">
      <c r="A24923" s="1">
        <v>24922</v>
      </c>
      <c r="B24923" s="3">
        <v>77.65</v>
      </c>
      <c r="C24923" s="3">
        <v>69.7448692322</v>
      </c>
      <c r="D24923" s="4">
        <v>0.760257615240834</v>
      </c>
      <c r="E24923" s="5" t="s">
        <v>574</v>
      </c>
    </row>
    <row r="24924" spans="1:5">
      <c r="A24924" s="1">
        <v>24923</v>
      </c>
      <c r="B24924" s="3">
        <v>80.15</v>
      </c>
      <c r="C24924" s="3">
        <v>69.7448692322</v>
      </c>
      <c r="D24924" s="4">
        <v>0.793319652880382</v>
      </c>
      <c r="E24924" s="5" t="s">
        <v>573</v>
      </c>
    </row>
    <row r="24925" spans="1:5">
      <c r="A24925" s="1">
        <v>24924</v>
      </c>
      <c r="B24925" s="3">
        <v>83.75</v>
      </c>
      <c r="C24925" s="3">
        <v>69.7448692322</v>
      </c>
      <c r="D24925" s="4">
        <v>0.219982232414306</v>
      </c>
      <c r="E24925" s="5" t="s">
        <v>573</v>
      </c>
    </row>
    <row r="24926" spans="1:5">
      <c r="A24926" s="1">
        <v>24925</v>
      </c>
      <c r="B24926" s="3">
        <v>83.65</v>
      </c>
      <c r="C24926" s="3">
        <v>69.6448692322</v>
      </c>
      <c r="D24926" s="4">
        <v>0.0859795876757295</v>
      </c>
      <c r="E24926" s="5" t="s">
        <v>573</v>
      </c>
    </row>
    <row r="24927" spans="1:5">
      <c r="A24927" s="1">
        <v>24926</v>
      </c>
      <c r="B24927" s="3">
        <v>83.85</v>
      </c>
      <c r="C24927" s="3">
        <v>69.6448692322</v>
      </c>
      <c r="D24927" s="4">
        <v>0.290833788644491</v>
      </c>
      <c r="E24927" s="5" t="s">
        <v>573</v>
      </c>
    </row>
    <row r="24928" spans="1:5">
      <c r="A24928" s="1">
        <v>24927</v>
      </c>
      <c r="B24928" s="3">
        <v>83.95</v>
      </c>
      <c r="C24928" s="3">
        <v>69.6448692322</v>
      </c>
      <c r="D24928" s="4">
        <v>0.290833788644491</v>
      </c>
      <c r="E24928" s="5" t="s">
        <v>573</v>
      </c>
    </row>
    <row r="24929" spans="1:5">
      <c r="A24929" s="1">
        <v>24928</v>
      </c>
      <c r="B24929" s="3">
        <v>84.05</v>
      </c>
      <c r="C24929" s="3">
        <v>69.6448692322</v>
      </c>
      <c r="D24929" s="4">
        <v>0.358310854266534</v>
      </c>
      <c r="E24929" s="5" t="s">
        <v>573</v>
      </c>
    </row>
    <row r="24930" spans="1:5">
      <c r="A24930" s="1">
        <v>24929</v>
      </c>
      <c r="B24930" s="3">
        <v>80.35</v>
      </c>
      <c r="C24930" s="3">
        <v>69.5448692322</v>
      </c>
      <c r="D24930" s="4">
        <v>0.7279608778173</v>
      </c>
      <c r="E24930" s="5" t="s">
        <v>573</v>
      </c>
    </row>
    <row r="24931" spans="1:5">
      <c r="A24931" s="1">
        <v>24930</v>
      </c>
      <c r="B24931" s="3">
        <v>83.95</v>
      </c>
      <c r="C24931" s="3">
        <v>69.5448692322</v>
      </c>
      <c r="D24931" s="4">
        <v>0.821028694189704</v>
      </c>
      <c r="E24931" s="5" t="s">
        <v>573</v>
      </c>
    </row>
    <row r="24932" spans="1:5">
      <c r="A24932" s="1">
        <v>24931</v>
      </c>
      <c r="B24932" s="3">
        <v>84.05</v>
      </c>
      <c r="C24932" s="3">
        <v>69.5448692322</v>
      </c>
      <c r="D24932" s="4">
        <v>0.803607390945083</v>
      </c>
      <c r="E24932" s="5" t="s">
        <v>573</v>
      </c>
    </row>
    <row r="24933" spans="1:5">
      <c r="A24933" s="1">
        <v>24932</v>
      </c>
      <c r="B24933" s="3">
        <v>84.15</v>
      </c>
      <c r="C24933" s="3">
        <v>69.5448692322</v>
      </c>
      <c r="D24933" s="4">
        <v>0.745989076713996</v>
      </c>
      <c r="E24933" s="5" t="s">
        <v>573</v>
      </c>
    </row>
    <row r="24934" spans="1:5">
      <c r="A24934" s="1">
        <v>24933</v>
      </c>
      <c r="B24934" s="3">
        <v>84.55</v>
      </c>
      <c r="C24934" s="3">
        <v>69.5448692322</v>
      </c>
      <c r="D24934" s="4">
        <v>0.189966502992341</v>
      </c>
      <c r="E24934" s="5" t="s">
        <v>573</v>
      </c>
    </row>
    <row r="24935" spans="1:5">
      <c r="A24935" s="1">
        <v>24934</v>
      </c>
      <c r="B24935" s="3">
        <v>87.75</v>
      </c>
      <c r="C24935" s="3">
        <v>69.5448692322</v>
      </c>
      <c r="D24935" s="4">
        <v>0.449417283021796</v>
      </c>
      <c r="E24935" s="5" t="s">
        <v>573</v>
      </c>
    </row>
    <row r="24936" spans="1:5">
      <c r="A24936" s="1">
        <v>24935</v>
      </c>
      <c r="B24936" s="3">
        <v>76.85</v>
      </c>
      <c r="C24936" s="3">
        <v>69.4448692322</v>
      </c>
      <c r="D24936" s="4">
        <v>1.15177786490545</v>
      </c>
      <c r="E24936" s="5" t="s">
        <v>574</v>
      </c>
    </row>
    <row r="24937" spans="1:5">
      <c r="A24937" s="1">
        <v>24936</v>
      </c>
      <c r="B24937" s="3">
        <v>84.15</v>
      </c>
      <c r="C24937" s="3">
        <v>69.4448692322</v>
      </c>
      <c r="D24937" s="4">
        <v>0.732540802149694</v>
      </c>
      <c r="E24937" s="5" t="s">
        <v>573</v>
      </c>
    </row>
    <row r="24938" spans="1:5">
      <c r="A24938" s="1">
        <v>24937</v>
      </c>
      <c r="B24938" s="3">
        <v>84.25</v>
      </c>
      <c r="C24938" s="3">
        <v>69.4448692322</v>
      </c>
      <c r="D24938" s="4">
        <v>0.623214677026292</v>
      </c>
      <c r="E24938" s="5" t="s">
        <v>573</v>
      </c>
    </row>
    <row r="24939" spans="1:5">
      <c r="A24939" s="1">
        <v>24938</v>
      </c>
      <c r="B24939" s="3">
        <v>84.35</v>
      </c>
      <c r="C24939" s="3">
        <v>69.4448692322</v>
      </c>
      <c r="D24939" s="4">
        <v>0.769851792143491</v>
      </c>
      <c r="E24939" s="5" t="s">
        <v>573</v>
      </c>
    </row>
    <row r="24940" spans="1:5">
      <c r="A24940" s="1">
        <v>24939</v>
      </c>
      <c r="B24940" s="3">
        <v>85.15</v>
      </c>
      <c r="C24940" s="3">
        <v>69.4448692322</v>
      </c>
      <c r="D24940" s="4">
        <v>0.37147072048928</v>
      </c>
      <c r="E24940" s="5" t="s">
        <v>573</v>
      </c>
    </row>
    <row r="24941" spans="1:5">
      <c r="A24941" s="1">
        <v>24940</v>
      </c>
      <c r="B24941" s="3">
        <v>85.35</v>
      </c>
      <c r="C24941" s="3">
        <v>69.4448692322</v>
      </c>
      <c r="D24941" s="4">
        <v>0.900066444108041</v>
      </c>
      <c r="E24941" s="5" t="s">
        <v>573</v>
      </c>
    </row>
    <row r="24942" spans="1:5">
      <c r="A24942" s="1">
        <v>24941</v>
      </c>
      <c r="B24942" s="3">
        <v>88.35</v>
      </c>
      <c r="C24942" s="3">
        <v>69.4448692322</v>
      </c>
      <c r="D24942" s="4">
        <v>1.26527782112476</v>
      </c>
      <c r="E24942" s="5" t="s">
        <v>573</v>
      </c>
    </row>
    <row r="24943" spans="1:5">
      <c r="A24943" s="1">
        <v>24942</v>
      </c>
      <c r="B24943" s="3">
        <v>88.45</v>
      </c>
      <c r="C24943" s="3">
        <v>69.4448692322</v>
      </c>
      <c r="D24943" s="4">
        <v>1.28269912436938</v>
      </c>
      <c r="E24943" s="5" t="s">
        <v>573</v>
      </c>
    </row>
    <row r="24944" spans="1:5">
      <c r="A24944" s="1">
        <v>24943</v>
      </c>
      <c r="B24944" s="3">
        <v>86.25</v>
      </c>
      <c r="C24944" s="3">
        <v>69.3448692322</v>
      </c>
      <c r="D24944" s="4">
        <v>1.23774075193865</v>
      </c>
      <c r="E24944" s="5" t="s">
        <v>573</v>
      </c>
    </row>
    <row r="24945" spans="1:5">
      <c r="A24945" s="1">
        <v>24944</v>
      </c>
      <c r="B24945" s="3">
        <v>84.35</v>
      </c>
      <c r="C24945" s="3">
        <v>69.2448692322</v>
      </c>
      <c r="D24945" s="4">
        <v>0.138068357214456</v>
      </c>
      <c r="E24945" s="5" t="s">
        <v>573</v>
      </c>
    </row>
    <row r="24946" spans="1:5">
      <c r="A24946" s="1">
        <v>24945</v>
      </c>
      <c r="B24946" s="3">
        <v>85.65</v>
      </c>
      <c r="C24946" s="3">
        <v>69.2448692322</v>
      </c>
      <c r="D24946" s="4">
        <v>0.537191134411851</v>
      </c>
      <c r="E24946" s="5" t="s">
        <v>573</v>
      </c>
    </row>
    <row r="24947" spans="1:5">
      <c r="A24947" s="1">
        <v>24946</v>
      </c>
      <c r="B24947" s="3">
        <v>89.45</v>
      </c>
      <c r="C24947" s="3">
        <v>70.1448692322</v>
      </c>
      <c r="D24947" s="4">
        <v>0.719736581378711</v>
      </c>
      <c r="E24947" s="5" t="s">
        <v>573</v>
      </c>
    </row>
    <row r="24948" spans="1:5">
      <c r="A24948" s="1">
        <v>24947</v>
      </c>
      <c r="B24948" s="3">
        <v>90.55</v>
      </c>
      <c r="C24948" s="3">
        <v>70.1448692322</v>
      </c>
      <c r="D24948" s="4">
        <v>0.719736581378711</v>
      </c>
      <c r="E24948" s="5" t="s">
        <v>573</v>
      </c>
    </row>
    <row r="24949" spans="1:5">
      <c r="A24949" s="1">
        <v>24948</v>
      </c>
      <c r="B24949" s="3">
        <v>94.85</v>
      </c>
      <c r="C24949" s="3">
        <v>70.1448692322</v>
      </c>
      <c r="D24949" s="4">
        <v>1.00838084766819</v>
      </c>
      <c r="E24949" s="5" t="s">
        <v>573</v>
      </c>
    </row>
    <row r="24950" spans="1:5">
      <c r="A24950" s="1">
        <v>24949</v>
      </c>
      <c r="B24950" s="3">
        <v>96.35</v>
      </c>
      <c r="C24950" s="3">
        <v>70.1448692322</v>
      </c>
      <c r="D24950" s="4">
        <v>0.74512231411105</v>
      </c>
      <c r="E24950" s="5" t="s">
        <v>573</v>
      </c>
    </row>
    <row r="24951" spans="1:5">
      <c r="A24951" s="1">
        <v>24950</v>
      </c>
      <c r="B24951" s="3">
        <v>99.25</v>
      </c>
      <c r="C24951" s="3">
        <v>70.1448692322</v>
      </c>
      <c r="D24951" s="4">
        <v>0.964391221584868</v>
      </c>
      <c r="E24951" s="5" t="s">
        <v>573</v>
      </c>
    </row>
    <row r="24952" spans="1:5">
      <c r="A24952" s="1">
        <v>24951</v>
      </c>
      <c r="B24952" s="3">
        <v>100.75</v>
      </c>
      <c r="C24952" s="3">
        <v>70.1448692322</v>
      </c>
      <c r="D24952" s="4">
        <v>0.227555401653817</v>
      </c>
      <c r="E24952" s="5" t="s">
        <v>573</v>
      </c>
    </row>
    <row r="24953" spans="1:5">
      <c r="A24953" s="1">
        <v>24952</v>
      </c>
      <c r="B24953" s="3">
        <v>95.35</v>
      </c>
      <c r="C24953" s="3">
        <v>70.0448692322</v>
      </c>
      <c r="D24953" s="4">
        <v>0.433588843342942</v>
      </c>
      <c r="E24953" s="5" t="s">
        <v>573</v>
      </c>
    </row>
    <row r="24954" spans="1:5">
      <c r="A24954" s="1">
        <v>24953</v>
      </c>
      <c r="B24954" s="3">
        <v>98.55</v>
      </c>
      <c r="C24954" s="3">
        <v>70.0448692322</v>
      </c>
      <c r="D24954" s="4">
        <v>0.922180852537635</v>
      </c>
      <c r="E24954" s="5" t="s">
        <v>573</v>
      </c>
    </row>
    <row r="24955" spans="1:5">
      <c r="A24955" s="1">
        <v>24954</v>
      </c>
      <c r="B24955" s="3">
        <v>98.65</v>
      </c>
      <c r="C24955" s="3">
        <v>70.0448692322</v>
      </c>
      <c r="D24955" s="4">
        <v>0.74512231411105</v>
      </c>
      <c r="E24955" s="5" t="s">
        <v>573</v>
      </c>
    </row>
    <row r="24956" spans="1:5">
      <c r="A24956" s="1">
        <v>24955</v>
      </c>
      <c r="B24956" s="3">
        <v>97.15</v>
      </c>
      <c r="C24956" s="3">
        <v>69.9448692322</v>
      </c>
      <c r="D24956" s="4">
        <v>0.774244898234507</v>
      </c>
      <c r="E24956" s="5" t="s">
        <v>573</v>
      </c>
    </row>
    <row r="24957" spans="1:5">
      <c r="A24957" s="1">
        <v>24956</v>
      </c>
      <c r="B24957" s="3">
        <v>95.75</v>
      </c>
      <c r="C24957" s="3">
        <v>69.8448692322</v>
      </c>
      <c r="D24957" s="4">
        <v>0.375358968176056</v>
      </c>
      <c r="E24957" s="5" t="s">
        <v>573</v>
      </c>
    </row>
    <row r="24958" spans="1:5">
      <c r="A24958" s="1">
        <v>24957</v>
      </c>
      <c r="B24958" s="3">
        <v>99.05</v>
      </c>
      <c r="C24958" s="3">
        <v>69.7448692322</v>
      </c>
      <c r="D24958" s="4">
        <v>1.05177807950097</v>
      </c>
      <c r="E24958" s="5" t="s">
        <v>573</v>
      </c>
    </row>
    <row r="24959" spans="1:5">
      <c r="A24959" s="1">
        <v>24958</v>
      </c>
      <c r="B24959" s="3">
        <v>96.75</v>
      </c>
      <c r="C24959" s="3">
        <v>69.5448692322</v>
      </c>
      <c r="D24959" s="4">
        <v>0.835920125605957</v>
      </c>
      <c r="E24959" s="5" t="s">
        <v>573</v>
      </c>
    </row>
    <row r="24960" spans="1:5">
      <c r="A24960" s="1">
        <v>24959</v>
      </c>
      <c r="B24960" s="3">
        <v>89.75</v>
      </c>
      <c r="C24960" s="3">
        <v>69.4448692322</v>
      </c>
      <c r="D24960" s="4">
        <v>1.16330137751625</v>
      </c>
      <c r="E24960" s="5" t="s">
        <v>573</v>
      </c>
    </row>
    <row r="24961" spans="1:5">
      <c r="A24961" s="1">
        <v>24960</v>
      </c>
      <c r="B24961" s="3">
        <v>97.65</v>
      </c>
      <c r="C24961" s="3">
        <v>69.4448692322</v>
      </c>
      <c r="D24961" s="4">
        <v>0.318889313658747</v>
      </c>
      <c r="E24961" s="5" t="s">
        <v>573</v>
      </c>
    </row>
    <row r="24962" spans="1:5">
      <c r="A24962" s="1">
        <v>24961</v>
      </c>
      <c r="B24962" s="3">
        <v>88.95</v>
      </c>
      <c r="C24962" s="3">
        <v>69.3448692322</v>
      </c>
      <c r="D24962" s="4">
        <v>1.16330137751625</v>
      </c>
      <c r="E24962" s="5" t="s">
        <v>573</v>
      </c>
    </row>
    <row r="24963" spans="1:5">
      <c r="A24963" s="1">
        <v>24962</v>
      </c>
      <c r="B24963" s="3">
        <v>93.45</v>
      </c>
      <c r="C24963" s="3">
        <v>69.3448692322</v>
      </c>
      <c r="D24963" s="4">
        <v>0.719736581378711</v>
      </c>
      <c r="E24963" s="5" t="s">
        <v>573</v>
      </c>
    </row>
    <row r="24964" spans="1:5">
      <c r="A24964" s="1">
        <v>24963</v>
      </c>
      <c r="B24964" s="3">
        <v>89.45</v>
      </c>
      <c r="C24964" s="3">
        <v>69.2448692322</v>
      </c>
      <c r="D24964" s="4">
        <v>1.26527782112476</v>
      </c>
      <c r="E24964" s="5" t="s">
        <v>573</v>
      </c>
    </row>
    <row r="24965" spans="1:5">
      <c r="A24965" s="1">
        <v>24964</v>
      </c>
      <c r="B24965" s="3">
        <v>89.75</v>
      </c>
      <c r="C24965" s="3">
        <v>69.2448692322</v>
      </c>
      <c r="D24965" s="4">
        <v>1.28269912436938</v>
      </c>
      <c r="E24965" s="5" t="s">
        <v>573</v>
      </c>
    </row>
    <row r="24966" spans="1:5">
      <c r="A24966" s="1">
        <v>24965</v>
      </c>
      <c r="B24966" s="3">
        <v>91.75</v>
      </c>
      <c r="C24966" s="3">
        <v>69.2448692322</v>
      </c>
      <c r="D24966" s="4">
        <v>0.318889313658747</v>
      </c>
      <c r="E24966" s="5" t="s">
        <v>573</v>
      </c>
    </row>
    <row r="24967" spans="1:5">
      <c r="A24967" s="1">
        <v>24966</v>
      </c>
      <c r="B24967" s="3">
        <v>124.35</v>
      </c>
      <c r="C24967" s="3">
        <v>69.4448692322</v>
      </c>
      <c r="D24967" s="4">
        <v>0.407994546266371</v>
      </c>
      <c r="E24967" s="5" t="s">
        <v>573</v>
      </c>
    </row>
    <row r="24968" spans="1:5">
      <c r="A24968" s="1">
        <v>24967</v>
      </c>
      <c r="B24968" s="3">
        <v>124.45</v>
      </c>
      <c r="C24968" s="3">
        <v>69.4448692322</v>
      </c>
      <c r="D24968" s="4">
        <v>0.407994546266371</v>
      </c>
      <c r="E24968" s="5" t="s">
        <v>573</v>
      </c>
    </row>
    <row r="24969" spans="1:5">
      <c r="A24969" s="1">
        <v>24968</v>
      </c>
      <c r="B24969" s="3">
        <v>124.25</v>
      </c>
      <c r="C24969" s="3">
        <v>69.3448692322</v>
      </c>
      <c r="D24969" s="4">
        <v>0.407994546266371</v>
      </c>
      <c r="E24969" s="5" t="s">
        <v>573</v>
      </c>
    </row>
    <row r="24970" spans="1:5">
      <c r="A24970" s="1">
        <v>24969</v>
      </c>
      <c r="B24970" s="3">
        <v>124.35</v>
      </c>
      <c r="C24970" s="3">
        <v>69.3448692322</v>
      </c>
      <c r="D24970" s="4">
        <v>0.584909725115918</v>
      </c>
      <c r="E24970" s="5" t="s">
        <v>573</v>
      </c>
    </row>
    <row r="24971" spans="1:5">
      <c r="A24971" s="1">
        <v>24970</v>
      </c>
      <c r="B24971" s="3">
        <v>163.55</v>
      </c>
      <c r="C24971" s="3">
        <v>69.5448692322</v>
      </c>
      <c r="D24971" s="4">
        <v>0.527556322558111</v>
      </c>
      <c r="E24971" s="5" t="s">
        <v>574</v>
      </c>
    </row>
    <row r="24972" spans="1:5">
      <c r="A24972" s="1">
        <v>24971</v>
      </c>
      <c r="B24972" s="3">
        <v>173.25</v>
      </c>
      <c r="C24972" s="3">
        <v>69.7448692322</v>
      </c>
      <c r="D24972" s="4">
        <v>1.56314973074684</v>
      </c>
      <c r="E24972" s="5" t="s">
        <v>574</v>
      </c>
    </row>
    <row r="24973" spans="1:5">
      <c r="A24973" s="1">
        <v>24972</v>
      </c>
      <c r="B24973" s="3">
        <v>78.45</v>
      </c>
      <c r="C24973" s="3">
        <v>69.1448692322</v>
      </c>
      <c r="D24973" s="4">
        <v>0.644390527260096</v>
      </c>
      <c r="E24973" s="5" t="s">
        <v>573</v>
      </c>
    </row>
    <row r="24974" spans="1:5">
      <c r="A24974" s="1">
        <v>24973</v>
      </c>
      <c r="B24974" s="3">
        <v>78.85</v>
      </c>
      <c r="C24974" s="3">
        <v>69.1448692322</v>
      </c>
      <c r="D24974" s="4">
        <v>0.887370125235502</v>
      </c>
      <c r="E24974" s="5" t="s">
        <v>573</v>
      </c>
    </row>
    <row r="24975" spans="1:5">
      <c r="A24975" s="1">
        <v>24974</v>
      </c>
      <c r="B24975" s="3">
        <v>85.75</v>
      </c>
      <c r="C24975" s="3">
        <v>69.1448692322</v>
      </c>
      <c r="D24975" s="4">
        <v>0.671422645734711</v>
      </c>
      <c r="E24975" s="5" t="s">
        <v>573</v>
      </c>
    </row>
    <row r="24976" spans="1:5">
      <c r="A24976" s="1">
        <v>24975</v>
      </c>
      <c r="B24976" s="3">
        <v>85.95</v>
      </c>
      <c r="C24976" s="3">
        <v>69.1448692322</v>
      </c>
      <c r="D24976" s="4">
        <v>0.500638023069904</v>
      </c>
      <c r="E24976" s="5" t="s">
        <v>573</v>
      </c>
    </row>
    <row r="24977" spans="1:5">
      <c r="A24977" s="1">
        <v>24976</v>
      </c>
      <c r="B24977" s="3">
        <v>86.05</v>
      </c>
      <c r="C24977" s="3">
        <v>69.1448692322</v>
      </c>
      <c r="D24977" s="4">
        <v>0.716059949104298</v>
      </c>
      <c r="E24977" s="5" t="s">
        <v>573</v>
      </c>
    </row>
    <row r="24978" spans="1:5">
      <c r="A24978" s="1">
        <v>24977</v>
      </c>
      <c r="B24978" s="3">
        <v>86.55</v>
      </c>
      <c r="C24978" s="3">
        <v>69.1448692322</v>
      </c>
      <c r="D24978" s="4">
        <v>1.09359213771332</v>
      </c>
      <c r="E24978" s="5" t="s">
        <v>573</v>
      </c>
    </row>
    <row r="24979" spans="1:5">
      <c r="A24979" s="1">
        <v>24978</v>
      </c>
      <c r="B24979" s="3">
        <v>83.45</v>
      </c>
      <c r="C24979" s="3">
        <v>69.0448692322</v>
      </c>
      <c r="D24979" s="4">
        <v>1.06051748247317</v>
      </c>
      <c r="E24979" s="5" t="s">
        <v>573</v>
      </c>
    </row>
    <row r="24980" spans="1:5">
      <c r="A24980" s="1">
        <v>24979</v>
      </c>
      <c r="B24980" s="3">
        <v>85.65</v>
      </c>
      <c r="C24980" s="3">
        <v>69.0448692322</v>
      </c>
      <c r="D24980" s="4">
        <v>0.657604816170395</v>
      </c>
      <c r="E24980" s="5" t="s">
        <v>573</v>
      </c>
    </row>
    <row r="24981" spans="1:5">
      <c r="A24981" s="1">
        <v>24980</v>
      </c>
      <c r="B24981" s="3">
        <v>85.75</v>
      </c>
      <c r="C24981" s="3">
        <v>69.0448692322</v>
      </c>
      <c r="D24981" s="4">
        <v>0.434407239368769</v>
      </c>
      <c r="E24981" s="5" t="s">
        <v>573</v>
      </c>
    </row>
    <row r="24982" spans="1:5">
      <c r="A24982" s="1">
        <v>24981</v>
      </c>
      <c r="B24982" s="3">
        <v>85.85</v>
      </c>
      <c r="C24982" s="3">
        <v>69.0448692322</v>
      </c>
      <c r="D24982" s="4">
        <v>0.500638023069904</v>
      </c>
      <c r="E24982" s="5" t="s">
        <v>573</v>
      </c>
    </row>
    <row r="24983" spans="1:5">
      <c r="A24983" s="1">
        <v>24982</v>
      </c>
      <c r="B24983" s="3">
        <v>86.05</v>
      </c>
      <c r="C24983" s="3">
        <v>69.0448692322</v>
      </c>
      <c r="D24983" s="4">
        <v>0.803579932167684</v>
      </c>
      <c r="E24983" s="5" t="s">
        <v>573</v>
      </c>
    </row>
    <row r="24984" spans="1:5">
      <c r="A24984" s="1">
        <v>24983</v>
      </c>
      <c r="B24984" s="3">
        <v>86.25</v>
      </c>
      <c r="C24984" s="3">
        <v>69.0448692322</v>
      </c>
      <c r="D24984" s="4">
        <v>0.974194390860187</v>
      </c>
      <c r="E24984" s="5" t="s">
        <v>573</v>
      </c>
    </row>
    <row r="24985" spans="1:5">
      <c r="A24985" s="1">
        <v>24984</v>
      </c>
      <c r="B24985" s="3">
        <v>86.35</v>
      </c>
      <c r="C24985" s="3">
        <v>69.0448692322</v>
      </c>
      <c r="D24985" s="4">
        <v>0.871410495817105</v>
      </c>
      <c r="E24985" s="5" t="s">
        <v>573</v>
      </c>
    </row>
    <row r="24986" spans="1:5">
      <c r="A24986" s="1">
        <v>24985</v>
      </c>
      <c r="B24986" s="3">
        <v>86.95</v>
      </c>
      <c r="C24986" s="3">
        <v>69.0448692322</v>
      </c>
      <c r="D24986" s="4">
        <v>0.623214677026292</v>
      </c>
      <c r="E24986" s="5" t="s">
        <v>573</v>
      </c>
    </row>
    <row r="24987" spans="1:5">
      <c r="A24987" s="1">
        <v>24986</v>
      </c>
      <c r="B24987" s="3">
        <v>85.45</v>
      </c>
      <c r="C24987" s="3">
        <v>68.9448692322</v>
      </c>
      <c r="D24987" s="4">
        <v>0.79532557616774</v>
      </c>
      <c r="E24987" s="5" t="s">
        <v>573</v>
      </c>
    </row>
    <row r="24988" spans="1:5">
      <c r="A24988" s="1">
        <v>24987</v>
      </c>
      <c r="B24988" s="3">
        <v>85.55</v>
      </c>
      <c r="C24988" s="3">
        <v>68.9448692322</v>
      </c>
      <c r="D24988" s="4">
        <v>0.961434851280343</v>
      </c>
      <c r="E24988" s="5" t="s">
        <v>573</v>
      </c>
    </row>
    <row r="24989" spans="1:5">
      <c r="A24989" s="1">
        <v>24988</v>
      </c>
      <c r="B24989" s="3">
        <v>85.65</v>
      </c>
      <c r="C24989" s="3">
        <v>68.9448692322</v>
      </c>
      <c r="D24989" s="4">
        <v>0.537191134411851</v>
      </c>
      <c r="E24989" s="5" t="s">
        <v>573</v>
      </c>
    </row>
    <row r="24990" spans="1:5">
      <c r="A24990" s="1">
        <v>24989</v>
      </c>
      <c r="B24990" s="3">
        <v>85.75</v>
      </c>
      <c r="C24990" s="3">
        <v>68.9448692322</v>
      </c>
      <c r="D24990" s="4">
        <v>1.08554723485343</v>
      </c>
      <c r="E24990" s="5" t="s">
        <v>573</v>
      </c>
    </row>
    <row r="24991" spans="1:5">
      <c r="A24991" s="1">
        <v>24990</v>
      </c>
      <c r="B24991" s="3">
        <v>85.85</v>
      </c>
      <c r="C24991" s="3">
        <v>68.9448692322</v>
      </c>
      <c r="D24991" s="4">
        <v>0.683127178858832</v>
      </c>
      <c r="E24991" s="5" t="s">
        <v>573</v>
      </c>
    </row>
    <row r="24992" spans="1:5">
      <c r="A24992" s="1">
        <v>24991</v>
      </c>
      <c r="B24992" s="3">
        <v>85.35</v>
      </c>
      <c r="C24992" s="3">
        <v>68.8448692322</v>
      </c>
      <c r="D24992" s="4">
        <v>0.79532557616774</v>
      </c>
      <c r="E24992" s="5" t="s">
        <v>573</v>
      </c>
    </row>
    <row r="24993" spans="1:5">
      <c r="A24993" s="1">
        <v>24992</v>
      </c>
      <c r="B24993" s="3">
        <v>85.45</v>
      </c>
      <c r="C24993" s="3">
        <v>68.8448692322</v>
      </c>
      <c r="D24993" s="4">
        <v>0.961434851280343</v>
      </c>
      <c r="E24993" s="5" t="s">
        <v>573</v>
      </c>
    </row>
    <row r="24994" spans="1:5">
      <c r="A24994" s="1">
        <v>24993</v>
      </c>
      <c r="B24994" s="3">
        <v>85.55</v>
      </c>
      <c r="C24994" s="3">
        <v>68.8448692322</v>
      </c>
      <c r="D24994" s="4">
        <v>0.692541681124659</v>
      </c>
      <c r="E24994" s="5" t="s">
        <v>573</v>
      </c>
    </row>
    <row r="24995" spans="1:5">
      <c r="A24995" s="1">
        <v>24994</v>
      </c>
      <c r="B24995" s="3">
        <v>85.65</v>
      </c>
      <c r="C24995" s="3">
        <v>68.8448692322</v>
      </c>
      <c r="D24995" s="4">
        <v>1.11131221954217</v>
      </c>
      <c r="E24995" s="5" t="s">
        <v>573</v>
      </c>
    </row>
    <row r="24996" spans="1:5">
      <c r="A24996" s="1">
        <v>24995</v>
      </c>
      <c r="B24996" s="3">
        <v>85.75</v>
      </c>
      <c r="C24996" s="3">
        <v>68.8448692322</v>
      </c>
      <c r="D24996" s="4">
        <v>1.11131221954217</v>
      </c>
      <c r="E24996" s="5" t="s">
        <v>573</v>
      </c>
    </row>
    <row r="24997" spans="1:5">
      <c r="A24997" s="1">
        <v>24996</v>
      </c>
      <c r="B24997" s="3">
        <v>85.85</v>
      </c>
      <c r="C24997" s="3">
        <v>68.8448692322</v>
      </c>
      <c r="D24997" s="4">
        <v>1.17289405672349</v>
      </c>
      <c r="E24997" s="5" t="s">
        <v>573</v>
      </c>
    </row>
    <row r="24998" spans="1:5">
      <c r="A24998" s="1">
        <v>24997</v>
      </c>
      <c r="B24998" s="3">
        <v>86.05</v>
      </c>
      <c r="C24998" s="3">
        <v>68.8448692322</v>
      </c>
      <c r="D24998" s="4">
        <v>0.786158628923064</v>
      </c>
      <c r="E24998" s="5" t="s">
        <v>573</v>
      </c>
    </row>
    <row r="24999" spans="1:5">
      <c r="A24999" s="1">
        <v>24998</v>
      </c>
      <c r="B24999" s="3">
        <v>86.25</v>
      </c>
      <c r="C24999" s="3">
        <v>68.8448692322</v>
      </c>
      <c r="D24999" s="4">
        <v>0.974194390860187</v>
      </c>
      <c r="E24999" s="5" t="s">
        <v>573</v>
      </c>
    </row>
    <row r="25000" spans="1:5">
      <c r="A25000" s="1">
        <v>24999</v>
      </c>
      <c r="B25000" s="3">
        <v>86.55</v>
      </c>
      <c r="C25000" s="3">
        <v>68.8448692322</v>
      </c>
      <c r="D25000" s="4">
        <v>0.366836040326972</v>
      </c>
      <c r="E25000" s="5" t="s">
        <v>573</v>
      </c>
    </row>
    <row r="25001" spans="1:5">
      <c r="A25001" s="1">
        <v>25000</v>
      </c>
      <c r="B25001" s="3">
        <v>85.25</v>
      </c>
      <c r="C25001" s="3">
        <v>68.7448692322</v>
      </c>
      <c r="D25001" s="4">
        <v>0.823714091282997</v>
      </c>
      <c r="E25001" s="5" t="s">
        <v>573</v>
      </c>
    </row>
    <row r="25002" spans="1:5">
      <c r="A25002" s="1">
        <v>25001</v>
      </c>
      <c r="B25002" s="3">
        <v>85.35</v>
      </c>
      <c r="C25002" s="3">
        <v>68.7448692322</v>
      </c>
      <c r="D25002" s="4">
        <v>0.554820921127313</v>
      </c>
      <c r="E25002" s="5" t="s">
        <v>573</v>
      </c>
    </row>
    <row r="25003" spans="1:5">
      <c r="A25003" s="1">
        <v>25002</v>
      </c>
      <c r="B25003" s="3">
        <v>85.45</v>
      </c>
      <c r="C25003" s="3">
        <v>68.7448692322</v>
      </c>
      <c r="D25003" s="4">
        <v>0.823714091282997</v>
      </c>
      <c r="E25003" s="5" t="s">
        <v>573</v>
      </c>
    </row>
    <row r="25004" spans="1:5">
      <c r="A25004" s="1">
        <v>25003</v>
      </c>
      <c r="B25004" s="3">
        <v>85.55</v>
      </c>
      <c r="C25004" s="3">
        <v>68.7448692322</v>
      </c>
      <c r="D25004" s="4">
        <v>0.806292788038377</v>
      </c>
      <c r="E25004" s="5" t="s">
        <v>573</v>
      </c>
    </row>
    <row r="25005" spans="1:5">
      <c r="A25005" s="1">
        <v>25004</v>
      </c>
      <c r="B25005" s="3">
        <v>85.65</v>
      </c>
      <c r="C25005" s="3">
        <v>68.7448692322</v>
      </c>
      <c r="D25005" s="4">
        <v>0.631839831481658</v>
      </c>
      <c r="E25005" s="5" t="s">
        <v>573</v>
      </c>
    </row>
    <row r="25006" spans="1:5">
      <c r="A25006" s="1">
        <v>25005</v>
      </c>
      <c r="B25006" s="3">
        <v>85.75</v>
      </c>
      <c r="C25006" s="3">
        <v>68.7448692322</v>
      </c>
      <c r="D25006" s="4">
        <v>1.11131221954217</v>
      </c>
      <c r="E25006" s="5" t="s">
        <v>573</v>
      </c>
    </row>
    <row r="25007" spans="1:5">
      <c r="A25007" s="1">
        <v>25006</v>
      </c>
      <c r="B25007" s="3">
        <v>86.15</v>
      </c>
      <c r="C25007" s="3">
        <v>68.7448692322</v>
      </c>
      <c r="D25007" s="4">
        <v>0.500638023069904</v>
      </c>
      <c r="E25007" s="5" t="s">
        <v>573</v>
      </c>
    </row>
    <row r="25008" spans="1:5">
      <c r="A25008" s="1">
        <v>25007</v>
      </c>
      <c r="B25008" s="3">
        <v>86.25</v>
      </c>
      <c r="C25008" s="3">
        <v>68.7448692322</v>
      </c>
      <c r="D25008" s="4">
        <v>0.632799972834169</v>
      </c>
      <c r="E25008" s="5" t="s">
        <v>573</v>
      </c>
    </row>
    <row r="25009" spans="1:5">
      <c r="A25009" s="1">
        <v>25008</v>
      </c>
      <c r="B25009" s="3">
        <v>86.35</v>
      </c>
      <c r="C25009" s="3">
        <v>68.7448692322</v>
      </c>
      <c r="D25009" s="4">
        <v>0.53372054062693</v>
      </c>
      <c r="E25009" s="5" t="s">
        <v>573</v>
      </c>
    </row>
    <row r="25010" spans="1:5">
      <c r="A25010" s="1">
        <v>25009</v>
      </c>
      <c r="B25010" s="3">
        <v>86.55</v>
      </c>
      <c r="C25010" s="3">
        <v>68.7448692322</v>
      </c>
      <c r="D25010" s="4">
        <v>0.948429406171451</v>
      </c>
      <c r="E25010" s="5" t="s">
        <v>573</v>
      </c>
    </row>
    <row r="25011" spans="1:5">
      <c r="A25011" s="1">
        <v>25010</v>
      </c>
      <c r="B25011" s="3">
        <v>86.65</v>
      </c>
      <c r="C25011" s="3">
        <v>68.7448692322</v>
      </c>
      <c r="D25011" s="4">
        <v>0.974194390860187</v>
      </c>
      <c r="E25011" s="5" t="s">
        <v>573</v>
      </c>
    </row>
    <row r="25012" spans="1:5">
      <c r="A25012" s="1">
        <v>25011</v>
      </c>
      <c r="B25012" s="3">
        <v>86.75</v>
      </c>
      <c r="C25012" s="3">
        <v>68.7448692322</v>
      </c>
      <c r="D25012" s="4">
        <v>0.974194390860187</v>
      </c>
      <c r="E25012" s="5" t="s">
        <v>573</v>
      </c>
    </row>
    <row r="25013" spans="1:5">
      <c r="A25013" s="1">
        <v>25012</v>
      </c>
      <c r="B25013" s="3">
        <v>80.25</v>
      </c>
      <c r="C25013" s="3">
        <v>68.6448692322</v>
      </c>
      <c r="D25013" s="4">
        <v>0.721788689570838</v>
      </c>
      <c r="E25013" s="5" t="s">
        <v>573</v>
      </c>
    </row>
    <row r="25014" spans="1:5">
      <c r="A25014" s="1">
        <v>25013</v>
      </c>
      <c r="B25014" s="3">
        <v>85.25</v>
      </c>
      <c r="C25014" s="3">
        <v>68.6448692322</v>
      </c>
      <c r="D25014" s="4">
        <v>0.806292788038377</v>
      </c>
      <c r="E25014" s="5" t="s">
        <v>573</v>
      </c>
    </row>
    <row r="25015" spans="1:5">
      <c r="A25015" s="1">
        <v>25014</v>
      </c>
      <c r="B25015" s="3">
        <v>85.35</v>
      </c>
      <c r="C25015" s="3">
        <v>68.6448692322</v>
      </c>
      <c r="D25015" s="4">
        <v>0.823714091282997</v>
      </c>
      <c r="E25015" s="5" t="s">
        <v>573</v>
      </c>
    </row>
    <row r="25016" spans="1:5">
      <c r="A25016" s="1">
        <v>25015</v>
      </c>
      <c r="B25016" s="3">
        <v>85.45</v>
      </c>
      <c r="C25016" s="3">
        <v>68.6448692322</v>
      </c>
      <c r="D25016" s="4">
        <v>0.657604816170395</v>
      </c>
      <c r="E25016" s="5" t="s">
        <v>573</v>
      </c>
    </row>
    <row r="25017" spans="1:5">
      <c r="A25017" s="1">
        <v>25016</v>
      </c>
      <c r="B25017" s="3">
        <v>85.55</v>
      </c>
      <c r="C25017" s="3">
        <v>68.6448692322</v>
      </c>
      <c r="D25017" s="4">
        <v>0.332152506105835</v>
      </c>
      <c r="E25017" s="5" t="s">
        <v>573</v>
      </c>
    </row>
    <row r="25018" spans="1:5">
      <c r="A25018" s="1">
        <v>25017</v>
      </c>
      <c r="B25018" s="3">
        <v>85.85</v>
      </c>
      <c r="C25018" s="3">
        <v>68.6448692322</v>
      </c>
      <c r="D25018" s="4">
        <v>0.915146552641412</v>
      </c>
      <c r="E25018" s="5" t="s">
        <v>573</v>
      </c>
    </row>
    <row r="25019" spans="1:5">
      <c r="A25019" s="1">
        <v>25018</v>
      </c>
      <c r="B25019" s="3">
        <v>86.15</v>
      </c>
      <c r="C25019" s="3">
        <v>68.6448692322</v>
      </c>
      <c r="D25019" s="4">
        <v>1.21039165174941</v>
      </c>
      <c r="E25019" s="5" t="s">
        <v>573</v>
      </c>
    </row>
    <row r="25020" spans="1:5">
      <c r="A25020" s="1">
        <v>25019</v>
      </c>
      <c r="B25020" s="3">
        <v>86.35</v>
      </c>
      <c r="C25020" s="3">
        <v>68.6448692322</v>
      </c>
      <c r="D25020" s="4">
        <v>0.47213870344561</v>
      </c>
      <c r="E25020" s="5" t="s">
        <v>573</v>
      </c>
    </row>
    <row r="25021" spans="1:5">
      <c r="A25021" s="1">
        <v>25020</v>
      </c>
      <c r="B25021" s="3">
        <v>86.45</v>
      </c>
      <c r="C25021" s="3">
        <v>68.6448692322</v>
      </c>
      <c r="D25021" s="4">
        <v>0.803579932167684</v>
      </c>
      <c r="E25021" s="5" t="s">
        <v>573</v>
      </c>
    </row>
    <row r="25022" spans="1:5">
      <c r="A25022" s="1">
        <v>25021</v>
      </c>
      <c r="B25022" s="3">
        <v>86.55</v>
      </c>
      <c r="C25022" s="3">
        <v>68.6448692322</v>
      </c>
      <c r="D25022" s="4">
        <v>0.871410495817105</v>
      </c>
      <c r="E25022" s="5" t="s">
        <v>573</v>
      </c>
    </row>
    <row r="25023" spans="1:5">
      <c r="A25023" s="1">
        <v>25022</v>
      </c>
      <c r="B25023" s="3">
        <v>86.75</v>
      </c>
      <c r="C25023" s="3">
        <v>68.6448692322</v>
      </c>
      <c r="D25023" s="4">
        <v>0.974194390860187</v>
      </c>
      <c r="E25023" s="5" t="s">
        <v>573</v>
      </c>
    </row>
    <row r="25024" spans="1:5">
      <c r="A25024" s="1">
        <v>25023</v>
      </c>
      <c r="B25024" s="3">
        <v>78.15</v>
      </c>
      <c r="C25024" s="3">
        <v>68.5448692322</v>
      </c>
      <c r="D25024" s="4">
        <v>0.936285413566576</v>
      </c>
      <c r="E25024" s="5" t="s">
        <v>573</v>
      </c>
    </row>
    <row r="25025" spans="1:5">
      <c r="A25025" s="1">
        <v>25024</v>
      </c>
      <c r="B25025" s="3">
        <v>85.25</v>
      </c>
      <c r="C25025" s="3">
        <v>68.5448692322</v>
      </c>
      <c r="D25025" s="4">
        <v>0.605161531004934</v>
      </c>
      <c r="E25025" s="5" t="s">
        <v>573</v>
      </c>
    </row>
    <row r="25026" spans="1:5">
      <c r="A25026" s="1">
        <v>25025</v>
      </c>
      <c r="B25026" s="3">
        <v>85.35</v>
      </c>
      <c r="C25026" s="3">
        <v>68.5448692322</v>
      </c>
      <c r="D25026" s="4">
        <v>0.900066444108041</v>
      </c>
      <c r="E25026" s="5" t="s">
        <v>573</v>
      </c>
    </row>
    <row r="25027" spans="1:5">
      <c r="A25027" s="1">
        <v>25026</v>
      </c>
      <c r="B25027" s="3">
        <v>85.45</v>
      </c>
      <c r="C25027" s="3">
        <v>68.5448692322</v>
      </c>
      <c r="D25027" s="4">
        <v>1.06617571922064</v>
      </c>
      <c r="E25027" s="5" t="s">
        <v>573</v>
      </c>
    </row>
    <row r="25028" spans="1:5">
      <c r="A25028" s="1">
        <v>25027</v>
      </c>
      <c r="B25028" s="3">
        <v>85.55</v>
      </c>
      <c r="C25028" s="3">
        <v>68.5448692322</v>
      </c>
      <c r="D25028" s="4">
        <v>1.04875441597602</v>
      </c>
      <c r="E25028" s="5" t="s">
        <v>573</v>
      </c>
    </row>
    <row r="25029" spans="1:5">
      <c r="A25029" s="1">
        <v>25028</v>
      </c>
      <c r="B25029" s="3">
        <v>85.65</v>
      </c>
      <c r="C25029" s="3">
        <v>68.5448692322</v>
      </c>
      <c r="D25029" s="4">
        <v>1.06617571922064</v>
      </c>
      <c r="E25029" s="5" t="s">
        <v>573</v>
      </c>
    </row>
    <row r="25030" spans="1:5">
      <c r="A25030" s="1">
        <v>25029</v>
      </c>
      <c r="B25030" s="3">
        <v>85.75</v>
      </c>
      <c r="C25030" s="3">
        <v>68.5448692322</v>
      </c>
      <c r="D25030" s="4">
        <v>0.79728254906496</v>
      </c>
      <c r="E25030" s="5" t="s">
        <v>573</v>
      </c>
    </row>
    <row r="25031" spans="1:5">
      <c r="A25031" s="1">
        <v>25030</v>
      </c>
      <c r="B25031" s="3">
        <v>85.85</v>
      </c>
      <c r="C25031" s="3">
        <v>68.5448692322</v>
      </c>
      <c r="D25031" s="4">
        <v>1.10399448604733</v>
      </c>
      <c r="E25031" s="5" t="s">
        <v>573</v>
      </c>
    </row>
    <row r="25032" spans="1:5">
      <c r="A25032" s="1">
        <v>25031</v>
      </c>
      <c r="B25032" s="3">
        <v>86.15</v>
      </c>
      <c r="C25032" s="3">
        <v>68.5448692322</v>
      </c>
      <c r="D25032" s="4">
        <v>1.19297034850479</v>
      </c>
      <c r="E25032" s="5" t="s">
        <v>573</v>
      </c>
    </row>
    <row r="25033" spans="1:5">
      <c r="A25033" s="1">
        <v>25032</v>
      </c>
      <c r="B25033" s="3">
        <v>86.45</v>
      </c>
      <c r="C25033" s="3">
        <v>68.5448692322</v>
      </c>
      <c r="D25033" s="4">
        <v>1.09359213771332</v>
      </c>
      <c r="E25033" s="5" t="s">
        <v>573</v>
      </c>
    </row>
    <row r="25034" spans="1:5">
      <c r="A25034" s="1">
        <v>25033</v>
      </c>
      <c r="B25034" s="3">
        <v>86.55</v>
      </c>
      <c r="C25034" s="3">
        <v>68.5448692322</v>
      </c>
      <c r="D25034" s="4">
        <v>0.269750173688463</v>
      </c>
      <c r="E25034" s="5" t="s">
        <v>573</v>
      </c>
    </row>
    <row r="25035" spans="1:5">
      <c r="A25035" s="1">
        <v>25034</v>
      </c>
      <c r="B25035" s="3">
        <v>86.85</v>
      </c>
      <c r="C25035" s="3">
        <v>68.5448692322</v>
      </c>
      <c r="D25035" s="4">
        <v>0.948429406171451</v>
      </c>
      <c r="E25035" s="5" t="s">
        <v>573</v>
      </c>
    </row>
    <row r="25036" spans="1:5">
      <c r="A25036" s="1">
        <v>25035</v>
      </c>
      <c r="B25036" s="3">
        <v>85.75</v>
      </c>
      <c r="C25036" s="3">
        <v>68.4448692322</v>
      </c>
      <c r="D25036" s="4">
        <v>0.900066444108041</v>
      </c>
      <c r="E25036" s="5" t="s">
        <v>573</v>
      </c>
    </row>
    <row r="25037" spans="1:5">
      <c r="A25037" s="1">
        <v>25036</v>
      </c>
      <c r="B25037" s="3">
        <v>85.85</v>
      </c>
      <c r="C25037" s="3">
        <v>68.4448692322</v>
      </c>
      <c r="D25037" s="4">
        <v>0.305254203145651</v>
      </c>
      <c r="E25037" s="5" t="s">
        <v>573</v>
      </c>
    </row>
    <row r="25038" spans="1:5">
      <c r="A25038" s="1">
        <v>25037</v>
      </c>
      <c r="B25038" s="3">
        <v>86.45</v>
      </c>
      <c r="C25038" s="3">
        <v>68.4448692322</v>
      </c>
      <c r="D25038" s="4">
        <v>0.613276054061216</v>
      </c>
      <c r="E25038" s="5" t="s">
        <v>573</v>
      </c>
    </row>
    <row r="25039" spans="1:5">
      <c r="A25039" s="1">
        <v>25038</v>
      </c>
      <c r="B25039" s="3">
        <v>86.55</v>
      </c>
      <c r="C25039" s="3">
        <v>68.4448692322</v>
      </c>
      <c r="D25039" s="4">
        <v>0.716059949104298</v>
      </c>
      <c r="E25039" s="5" t="s">
        <v>573</v>
      </c>
    </row>
    <row r="25040" spans="1:5">
      <c r="A25040" s="1">
        <v>25039</v>
      </c>
      <c r="B25040" s="3">
        <v>86.65</v>
      </c>
      <c r="C25040" s="3">
        <v>68.4448692322</v>
      </c>
      <c r="D25040" s="4">
        <v>0.716059949104298</v>
      </c>
      <c r="E25040" s="5" t="s">
        <v>573</v>
      </c>
    </row>
    <row r="25041" spans="1:5">
      <c r="A25041" s="1">
        <v>25040</v>
      </c>
      <c r="B25041" s="3">
        <v>86.95</v>
      </c>
      <c r="C25041" s="3">
        <v>68.4448692322</v>
      </c>
      <c r="D25041" s="4">
        <v>1.09359213771332</v>
      </c>
      <c r="E25041" s="5" t="s">
        <v>573</v>
      </c>
    </row>
    <row r="25042" spans="1:5">
      <c r="A25042" s="1">
        <v>25041</v>
      </c>
      <c r="B25042" s="3">
        <v>88.55</v>
      </c>
      <c r="C25042" s="3">
        <v>68.4448692322</v>
      </c>
      <c r="D25042" s="4">
        <v>1.09359213771332</v>
      </c>
      <c r="E25042" s="5" t="s">
        <v>573</v>
      </c>
    </row>
    <row r="25043" spans="1:5">
      <c r="A25043" s="1">
        <v>25042</v>
      </c>
      <c r="B25043" s="3">
        <v>79.75</v>
      </c>
      <c r="C25043" s="3">
        <v>68.3448692322</v>
      </c>
      <c r="D25043" s="4">
        <v>0.866148438563593</v>
      </c>
      <c r="E25043" s="5" t="s">
        <v>573</v>
      </c>
    </row>
    <row r="25044" spans="1:5">
      <c r="A25044" s="1">
        <v>25043</v>
      </c>
      <c r="B25044" s="3">
        <v>85.85</v>
      </c>
      <c r="C25044" s="3">
        <v>68.3448692322</v>
      </c>
      <c r="D25044" s="4">
        <v>0.270319453563397</v>
      </c>
      <c r="E25044" s="5" t="s">
        <v>573</v>
      </c>
    </row>
    <row r="25045" spans="1:5">
      <c r="A25045" s="1">
        <v>25044</v>
      </c>
      <c r="B25045" s="3">
        <v>85.95</v>
      </c>
      <c r="C25045" s="3">
        <v>68.3448692322</v>
      </c>
      <c r="D25045" s="4">
        <v>1.12141578929195</v>
      </c>
      <c r="E25045" s="5" t="s">
        <v>573</v>
      </c>
    </row>
    <row r="25046" spans="1:5">
      <c r="A25046" s="1">
        <v>25045</v>
      </c>
      <c r="B25046" s="3">
        <v>86.65</v>
      </c>
      <c r="C25046" s="3">
        <v>68.3448692322</v>
      </c>
      <c r="D25046" s="4">
        <v>0.716059949104298</v>
      </c>
      <c r="E25046" s="5" t="s">
        <v>573</v>
      </c>
    </row>
    <row r="25047" spans="1:5">
      <c r="A25047" s="1">
        <v>25046</v>
      </c>
      <c r="B25047" s="3">
        <v>86.75</v>
      </c>
      <c r="C25047" s="3">
        <v>68.3448692322</v>
      </c>
      <c r="D25047" s="4">
        <v>0.716059949104298</v>
      </c>
      <c r="E25047" s="5" t="s">
        <v>573</v>
      </c>
    </row>
    <row r="25048" spans="1:5">
      <c r="A25048" s="1">
        <v>25047</v>
      </c>
      <c r="B25048" s="3">
        <v>85.95</v>
      </c>
      <c r="C25048" s="3">
        <v>68.2448692322</v>
      </c>
      <c r="D25048" s="4">
        <v>0.305254203145651</v>
      </c>
      <c r="E25048" s="5" t="s">
        <v>573</v>
      </c>
    </row>
    <row r="25049" spans="1:5">
      <c r="A25049" s="1">
        <v>25048</v>
      </c>
      <c r="B25049" s="3">
        <v>85.85</v>
      </c>
      <c r="C25049" s="3">
        <v>68.1448692322</v>
      </c>
      <c r="D25049" s="4">
        <v>0.305254203145651</v>
      </c>
      <c r="E25049" s="5" t="s">
        <v>573</v>
      </c>
    </row>
    <row r="25050" spans="1:5">
      <c r="A25050" s="1">
        <v>25049</v>
      </c>
      <c r="B25050" s="3">
        <v>85.95</v>
      </c>
      <c r="C25050" s="3">
        <v>68.1448692322</v>
      </c>
      <c r="D25050" s="4">
        <v>0.269750173688463</v>
      </c>
      <c r="E25050" s="5" t="s">
        <v>573</v>
      </c>
    </row>
    <row r="25051" spans="1:5">
      <c r="A25051" s="1">
        <v>25050</v>
      </c>
      <c r="B25051" s="3">
        <v>86.05</v>
      </c>
      <c r="C25051" s="3">
        <v>68.1448692322</v>
      </c>
      <c r="D25051" s="4">
        <v>0.269750173688463</v>
      </c>
      <c r="E25051" s="5" t="s">
        <v>573</v>
      </c>
    </row>
    <row r="25052" spans="1:5">
      <c r="A25052" s="1">
        <v>25051</v>
      </c>
      <c r="B25052" s="3">
        <v>86.75</v>
      </c>
      <c r="C25052" s="3">
        <v>68.1448692322</v>
      </c>
      <c r="D25052" s="4">
        <v>0.540494319655451</v>
      </c>
      <c r="E25052" s="5" t="s">
        <v>573</v>
      </c>
    </row>
    <row r="25053" spans="1:5">
      <c r="A25053" s="1">
        <v>25052</v>
      </c>
      <c r="B25053" s="3">
        <v>86.85</v>
      </c>
      <c r="C25053" s="3">
        <v>68.1448692322</v>
      </c>
      <c r="D25053" s="4">
        <v>0.540494319655451</v>
      </c>
      <c r="E25053" s="5" t="s">
        <v>573</v>
      </c>
    </row>
    <row r="25054" spans="1:5">
      <c r="A25054" s="1">
        <v>25053</v>
      </c>
      <c r="B25054" s="3">
        <v>87.15</v>
      </c>
      <c r="C25054" s="3">
        <v>68.1448692322</v>
      </c>
      <c r="D25054" s="4">
        <v>0.503677221267063</v>
      </c>
      <c r="E25054" s="5" t="s">
        <v>573</v>
      </c>
    </row>
    <row r="25055" spans="1:5">
      <c r="A25055" s="1">
        <v>25054</v>
      </c>
      <c r="B25055" s="3">
        <v>87.25</v>
      </c>
      <c r="C25055" s="3">
        <v>68.1448692322</v>
      </c>
      <c r="D25055" s="4">
        <v>0.683122113844378</v>
      </c>
      <c r="E25055" s="5" t="s">
        <v>573</v>
      </c>
    </row>
    <row r="25056" spans="1:5">
      <c r="A25056" s="1">
        <v>25055</v>
      </c>
      <c r="B25056" s="3">
        <v>87.35</v>
      </c>
      <c r="C25056" s="3">
        <v>68.1448692322</v>
      </c>
      <c r="D25056" s="4">
        <v>0.503677221267063</v>
      </c>
      <c r="E25056" s="5" t="s">
        <v>573</v>
      </c>
    </row>
    <row r="25057" spans="1:5">
      <c r="A25057" s="1">
        <v>25056</v>
      </c>
      <c r="B25057" s="3">
        <v>88.35</v>
      </c>
      <c r="C25057" s="3">
        <v>68.1448692322</v>
      </c>
      <c r="D25057" s="4">
        <v>1.22031944869403</v>
      </c>
      <c r="E25057" s="5" t="s">
        <v>573</v>
      </c>
    </row>
    <row r="25058" spans="1:5">
      <c r="A25058" s="1">
        <v>25057</v>
      </c>
      <c r="B25058" s="3">
        <v>88.65</v>
      </c>
      <c r="C25058" s="3">
        <v>68.1448692322</v>
      </c>
      <c r="D25058" s="4">
        <v>1.22031944869403</v>
      </c>
      <c r="E25058" s="5" t="s">
        <v>573</v>
      </c>
    </row>
    <row r="25059" spans="1:5">
      <c r="A25059" s="1">
        <v>25058</v>
      </c>
      <c r="B25059" s="3">
        <v>98.65</v>
      </c>
      <c r="C25059" s="3">
        <v>69.1448692322</v>
      </c>
      <c r="D25059" s="4">
        <v>0.548686603503721</v>
      </c>
      <c r="E25059" s="5" t="s">
        <v>573</v>
      </c>
    </row>
    <row r="25060" spans="1:5">
      <c r="A25060" s="1">
        <v>25059</v>
      </c>
      <c r="B25060" s="3">
        <v>97.65</v>
      </c>
      <c r="C25060" s="3">
        <v>68.9448692322</v>
      </c>
      <c r="D25060" s="4">
        <v>0.781193751864234</v>
      </c>
      <c r="E25060" s="5" t="s">
        <v>573</v>
      </c>
    </row>
    <row r="25061" spans="1:5">
      <c r="A25061" s="1">
        <v>25060</v>
      </c>
      <c r="B25061" s="3">
        <v>97.65</v>
      </c>
      <c r="C25061" s="3">
        <v>68.8448692322</v>
      </c>
      <c r="D25061" s="4">
        <v>0.856505792517793</v>
      </c>
      <c r="E25061" s="5" t="s">
        <v>573</v>
      </c>
    </row>
    <row r="25062" spans="1:5">
      <c r="A25062" s="1">
        <v>25061</v>
      </c>
      <c r="B25062" s="3">
        <v>89.55</v>
      </c>
      <c r="C25062" s="3">
        <v>68.7448692322</v>
      </c>
      <c r="D25062" s="4">
        <v>0.417054398177891</v>
      </c>
      <c r="E25062" s="5" t="s">
        <v>573</v>
      </c>
    </row>
    <row r="25063" spans="1:5">
      <c r="A25063" s="1">
        <v>25062</v>
      </c>
      <c r="B25063" s="3">
        <v>90.05</v>
      </c>
      <c r="C25063" s="3">
        <v>68.4448692322</v>
      </c>
      <c r="D25063" s="4">
        <v>1.16330137751625</v>
      </c>
      <c r="E25063" s="5" t="s">
        <v>573</v>
      </c>
    </row>
    <row r="25064" spans="1:5">
      <c r="A25064" s="1">
        <v>25063</v>
      </c>
      <c r="B25064" s="3">
        <v>91.25</v>
      </c>
      <c r="C25064" s="3">
        <v>68.4448692322</v>
      </c>
      <c r="D25064" s="4">
        <v>0.838206093874131</v>
      </c>
      <c r="E25064" s="5" t="s">
        <v>573</v>
      </c>
    </row>
    <row r="25065" spans="1:5">
      <c r="A25065" s="1">
        <v>25064</v>
      </c>
      <c r="B25065" s="3">
        <v>95.75</v>
      </c>
      <c r="C25065" s="3">
        <v>68.4448692322</v>
      </c>
      <c r="D25065" s="4">
        <v>0.98594836134794</v>
      </c>
      <c r="E25065" s="5" t="s">
        <v>573</v>
      </c>
    </row>
    <row r="25066" spans="1:5">
      <c r="A25066" s="1">
        <v>25065</v>
      </c>
      <c r="B25066" s="3">
        <v>99.45</v>
      </c>
      <c r="C25066" s="3">
        <v>68.4448692322</v>
      </c>
      <c r="D25066" s="4">
        <v>0.825094985899125</v>
      </c>
      <c r="E25066" s="5" t="s">
        <v>573</v>
      </c>
    </row>
    <row r="25067" spans="1:5">
      <c r="A25067" s="1">
        <v>25066</v>
      </c>
      <c r="B25067" s="3">
        <v>91.15</v>
      </c>
      <c r="C25067" s="3">
        <v>68.2448692322</v>
      </c>
      <c r="D25067" s="4">
        <v>0.719736581378711</v>
      </c>
      <c r="E25067" s="5" t="s">
        <v>573</v>
      </c>
    </row>
    <row r="25068" spans="1:5">
      <c r="A25068" s="1">
        <v>25067</v>
      </c>
      <c r="B25068" s="3">
        <v>95.35</v>
      </c>
      <c r="C25068" s="3">
        <v>68.1448692322</v>
      </c>
      <c r="D25068" s="4">
        <v>0.189966502992341</v>
      </c>
      <c r="E25068" s="5" t="s">
        <v>573</v>
      </c>
    </row>
    <row r="25069" spans="1:5">
      <c r="A25069" s="1">
        <v>25068</v>
      </c>
      <c r="B25069" s="3">
        <v>98.65</v>
      </c>
      <c r="C25069" s="3">
        <v>68.1448692322</v>
      </c>
      <c r="D25069" s="4">
        <v>1.02505490508549</v>
      </c>
      <c r="E25069" s="5" t="s">
        <v>573</v>
      </c>
    </row>
    <row r="25070" spans="1:5">
      <c r="A25070" s="1">
        <v>25069</v>
      </c>
      <c r="B25070" s="3">
        <v>99.25</v>
      </c>
      <c r="C25070" s="3">
        <v>68.1448692322</v>
      </c>
      <c r="D25070" s="4">
        <v>1.14372873781786</v>
      </c>
      <c r="E25070" s="5" t="s">
        <v>573</v>
      </c>
    </row>
    <row r="25071" spans="1:5">
      <c r="A25071" s="1">
        <v>25070</v>
      </c>
      <c r="B25071" s="3">
        <v>142.45</v>
      </c>
      <c r="C25071" s="3">
        <v>68.9448692322</v>
      </c>
      <c r="D25071" s="4">
        <v>0.773476028684237</v>
      </c>
      <c r="E25071" s="5" t="s">
        <v>573</v>
      </c>
    </row>
    <row r="25072" spans="1:5">
      <c r="A25072" s="1">
        <v>25071</v>
      </c>
      <c r="B25072" s="3">
        <v>149.45</v>
      </c>
      <c r="C25072" s="3">
        <v>68.9448692322</v>
      </c>
      <c r="D25072" s="4">
        <v>1.0270997404036</v>
      </c>
      <c r="E25072" s="5" t="s">
        <v>573</v>
      </c>
    </row>
    <row r="25073" spans="1:5">
      <c r="A25073" s="1">
        <v>25072</v>
      </c>
      <c r="B25073" s="3">
        <v>152.15</v>
      </c>
      <c r="C25073" s="3">
        <v>68.9448692322</v>
      </c>
      <c r="D25073" s="4">
        <v>0.120081439221731</v>
      </c>
      <c r="E25073" s="5" t="s">
        <v>573</v>
      </c>
    </row>
    <row r="25074" spans="1:5">
      <c r="A25074" s="1">
        <v>25073</v>
      </c>
      <c r="B25074" s="3">
        <v>152.45</v>
      </c>
      <c r="C25074" s="3">
        <v>68.9448692322</v>
      </c>
      <c r="D25074" s="4">
        <v>0.120081439221731</v>
      </c>
      <c r="E25074" s="5" t="s">
        <v>573</v>
      </c>
    </row>
    <row r="25075" spans="1:5">
      <c r="A25075" s="1">
        <v>25074</v>
      </c>
      <c r="B25075" s="3">
        <v>150.95</v>
      </c>
      <c r="C25075" s="3">
        <v>68.8448692322</v>
      </c>
      <c r="D25075" s="4">
        <v>0.47896104241352</v>
      </c>
      <c r="E25075" s="5" t="s">
        <v>573</v>
      </c>
    </row>
    <row r="25076" spans="1:5">
      <c r="A25076" s="1">
        <v>25075</v>
      </c>
      <c r="B25076" s="3">
        <v>151.95</v>
      </c>
      <c r="C25076" s="3">
        <v>68.8448692322</v>
      </c>
      <c r="D25076" s="4">
        <v>0.813280885851626</v>
      </c>
      <c r="E25076" s="5" t="s">
        <v>573</v>
      </c>
    </row>
    <row r="25077" spans="1:5">
      <c r="A25077" s="1">
        <v>25076</v>
      </c>
      <c r="B25077" s="3">
        <v>149.35</v>
      </c>
      <c r="C25077" s="3">
        <v>68.7448692322</v>
      </c>
      <c r="D25077" s="4">
        <v>1.0270997404036</v>
      </c>
      <c r="E25077" s="5" t="s">
        <v>573</v>
      </c>
    </row>
    <row r="25078" spans="1:5">
      <c r="A25078" s="1">
        <v>25077</v>
      </c>
      <c r="B25078" s="3">
        <v>150.95</v>
      </c>
      <c r="C25078" s="3">
        <v>68.7448692322</v>
      </c>
      <c r="D25078" s="4">
        <v>0.901255473477348</v>
      </c>
      <c r="E25078" s="5" t="s">
        <v>573</v>
      </c>
    </row>
    <row r="25079" spans="1:5">
      <c r="A25079" s="1">
        <v>25078</v>
      </c>
      <c r="B25079" s="3">
        <v>148.85</v>
      </c>
      <c r="C25079" s="3">
        <v>68.6448692322</v>
      </c>
      <c r="D25079" s="4">
        <v>0.953152244050404</v>
      </c>
      <c r="E25079" s="5" t="s">
        <v>573</v>
      </c>
    </row>
    <row r="25080" spans="1:5">
      <c r="A25080" s="1">
        <v>25079</v>
      </c>
      <c r="B25080" s="3">
        <v>150.85</v>
      </c>
      <c r="C25080" s="3">
        <v>68.6448692322</v>
      </c>
      <c r="D25080" s="4">
        <v>1.0270997404036</v>
      </c>
      <c r="E25080" s="5" t="s">
        <v>573</v>
      </c>
    </row>
    <row r="25081" spans="1:5">
      <c r="A25081" s="1">
        <v>25080</v>
      </c>
      <c r="B25081" s="3">
        <v>149.65</v>
      </c>
      <c r="C25081" s="3">
        <v>68.5448692322</v>
      </c>
      <c r="D25081" s="4">
        <v>1.45020521802821</v>
      </c>
      <c r="E25081" s="5" t="s">
        <v>573</v>
      </c>
    </row>
    <row r="25082" spans="1:5">
      <c r="A25082" s="1">
        <v>25081</v>
      </c>
      <c r="B25082" s="3">
        <v>149.95</v>
      </c>
      <c r="C25082" s="3">
        <v>68.5448692322</v>
      </c>
      <c r="D25082" s="4">
        <v>1.30667737472288</v>
      </c>
      <c r="E25082" s="5" t="s">
        <v>573</v>
      </c>
    </row>
    <row r="25083" spans="1:5">
      <c r="A25083" s="1">
        <v>25082</v>
      </c>
      <c r="B25083" s="3">
        <v>149.85</v>
      </c>
      <c r="C25083" s="3">
        <v>68.4448692322</v>
      </c>
      <c r="D25083" s="4">
        <v>0.749832314983251</v>
      </c>
      <c r="E25083" s="5" t="s">
        <v>573</v>
      </c>
    </row>
    <row r="25084" spans="1:5">
      <c r="A25084" s="1">
        <v>25083</v>
      </c>
      <c r="B25084" s="3">
        <v>149.95</v>
      </c>
      <c r="C25084" s="3">
        <v>68.4448692322</v>
      </c>
      <c r="D25084" s="4">
        <v>0.889586155460503</v>
      </c>
      <c r="E25084" s="5" t="s">
        <v>573</v>
      </c>
    </row>
    <row r="25085" spans="1:5">
      <c r="A25085" s="1">
        <v>25084</v>
      </c>
      <c r="B25085" s="3">
        <v>150.15</v>
      </c>
      <c r="C25085" s="3">
        <v>68.4448692322</v>
      </c>
      <c r="D25085" s="4">
        <v>1.19142553978812</v>
      </c>
      <c r="E25085" s="5" t="s">
        <v>573</v>
      </c>
    </row>
    <row r="25086" spans="1:5">
      <c r="A25086" s="1">
        <v>25085</v>
      </c>
      <c r="B25086" s="3">
        <v>150.45</v>
      </c>
      <c r="C25086" s="3">
        <v>68.4448692322</v>
      </c>
      <c r="D25086" s="4">
        <v>1.0270997404036</v>
      </c>
      <c r="E25086" s="5" t="s">
        <v>573</v>
      </c>
    </row>
    <row r="25087" spans="1:5">
      <c r="A25087" s="1">
        <v>25086</v>
      </c>
      <c r="B25087" s="3">
        <v>150.55</v>
      </c>
      <c r="C25087" s="3">
        <v>68.4448692322</v>
      </c>
      <c r="D25087" s="4">
        <v>1.0270997404036</v>
      </c>
      <c r="E25087" s="5" t="s">
        <v>573</v>
      </c>
    </row>
    <row r="25088" spans="1:5">
      <c r="A25088" s="1">
        <v>25087</v>
      </c>
      <c r="B25088" s="3">
        <v>148.15</v>
      </c>
      <c r="C25088" s="3">
        <v>68.3448692322</v>
      </c>
      <c r="D25088" s="4">
        <v>1.20712444473543</v>
      </c>
      <c r="E25088" s="5" t="s">
        <v>573</v>
      </c>
    </row>
    <row r="25089" spans="1:5">
      <c r="A25089" s="1">
        <v>25088</v>
      </c>
      <c r="B25089" s="3">
        <v>148.25</v>
      </c>
      <c r="C25089" s="3">
        <v>68.3448692322</v>
      </c>
      <c r="D25089" s="4">
        <v>1.20712444473543</v>
      </c>
      <c r="E25089" s="5" t="s">
        <v>573</v>
      </c>
    </row>
    <row r="25090" spans="1:5">
      <c r="A25090" s="1">
        <v>25089</v>
      </c>
      <c r="B25090" s="3">
        <v>146.75</v>
      </c>
      <c r="C25090" s="3">
        <v>68.2448692322</v>
      </c>
      <c r="D25090" s="4">
        <v>0.598302896189522</v>
      </c>
      <c r="E25090" s="5" t="s">
        <v>573</v>
      </c>
    </row>
    <row r="25091" spans="1:5">
      <c r="A25091" s="1">
        <v>25090</v>
      </c>
      <c r="B25091" s="3">
        <v>146.85</v>
      </c>
      <c r="C25091" s="3">
        <v>68.2448692322</v>
      </c>
      <c r="D25091" s="4">
        <v>0.701086791232604</v>
      </c>
      <c r="E25091" s="5" t="s">
        <v>573</v>
      </c>
    </row>
    <row r="25092" spans="1:5">
      <c r="A25092" s="1">
        <v>25091</v>
      </c>
      <c r="B25092" s="3">
        <v>147.05</v>
      </c>
      <c r="C25092" s="3">
        <v>68.2448692322</v>
      </c>
      <c r="D25092" s="4">
        <v>0.598302896189522</v>
      </c>
      <c r="E25092" s="5" t="s">
        <v>573</v>
      </c>
    </row>
    <row r="25093" spans="1:5">
      <c r="A25093" s="1">
        <v>25092</v>
      </c>
      <c r="B25093" s="3">
        <v>147.75</v>
      </c>
      <c r="C25093" s="3">
        <v>68.2448692322</v>
      </c>
      <c r="D25093" s="4">
        <v>1.20712444473543</v>
      </c>
      <c r="E25093" s="5" t="s">
        <v>573</v>
      </c>
    </row>
    <row r="25094" spans="1:5">
      <c r="A25094" s="1">
        <v>25093</v>
      </c>
      <c r="B25094" s="3">
        <v>148.15</v>
      </c>
      <c r="C25094" s="3">
        <v>68.2448692322</v>
      </c>
      <c r="D25094" s="4">
        <v>1.30990833977851</v>
      </c>
      <c r="E25094" s="5" t="s">
        <v>573</v>
      </c>
    </row>
    <row r="25095" spans="1:5">
      <c r="A25095" s="1">
        <v>25094</v>
      </c>
      <c r="B25095" s="3">
        <v>148.55</v>
      </c>
      <c r="C25095" s="3">
        <v>68.2448692322</v>
      </c>
      <c r="D25095" s="4">
        <v>1.17239475483542</v>
      </c>
      <c r="E25095" s="5" t="s">
        <v>573</v>
      </c>
    </row>
    <row r="25096" spans="1:5">
      <c r="A25096" s="1">
        <v>25095</v>
      </c>
      <c r="B25096" s="3">
        <v>149.05</v>
      </c>
      <c r="C25096" s="3">
        <v>68.2448692322</v>
      </c>
      <c r="D25096" s="4">
        <v>-0.23627519405152</v>
      </c>
      <c r="E25096" s="5" t="s">
        <v>573</v>
      </c>
    </row>
    <row r="25097" spans="1:5">
      <c r="A25097" s="1">
        <v>25096</v>
      </c>
      <c r="B25097" s="3">
        <v>150.35</v>
      </c>
      <c r="C25097" s="3">
        <v>68.2448692322</v>
      </c>
      <c r="D25097" s="4">
        <v>0.373264856366361</v>
      </c>
      <c r="E25097" s="5" t="s">
        <v>573</v>
      </c>
    </row>
    <row r="25098" spans="1:5">
      <c r="A25098" s="1">
        <v>25097</v>
      </c>
      <c r="B25098" s="3">
        <v>147.05</v>
      </c>
      <c r="C25098" s="3">
        <v>68.1448692322</v>
      </c>
      <c r="D25098" s="4">
        <v>0.675321806543868</v>
      </c>
      <c r="E25098" s="5" t="s">
        <v>573</v>
      </c>
    </row>
    <row r="25099" spans="1:5">
      <c r="A25099" s="1">
        <v>25098</v>
      </c>
      <c r="B25099" s="3">
        <v>147.15</v>
      </c>
      <c r="C25099" s="3">
        <v>68.1448692322</v>
      </c>
      <c r="D25099" s="4">
        <v>0.598302896189522</v>
      </c>
      <c r="E25099" s="5" t="s">
        <v>573</v>
      </c>
    </row>
    <row r="25100" spans="1:5">
      <c r="A25100" s="1">
        <v>25099</v>
      </c>
      <c r="B25100" s="3">
        <v>147.25</v>
      </c>
      <c r="C25100" s="3">
        <v>68.1448692322</v>
      </c>
      <c r="D25100" s="4">
        <v>0.598302896189522</v>
      </c>
      <c r="E25100" s="5" t="s">
        <v>573</v>
      </c>
    </row>
    <row r="25101" spans="1:5">
      <c r="A25101" s="1">
        <v>25100</v>
      </c>
      <c r="B25101" s="3">
        <v>147.35</v>
      </c>
      <c r="C25101" s="3">
        <v>68.1448692322</v>
      </c>
      <c r="D25101" s="4">
        <v>0.701086791232604</v>
      </c>
      <c r="E25101" s="5" t="s">
        <v>573</v>
      </c>
    </row>
    <row r="25102" spans="1:5">
      <c r="A25102" s="1">
        <v>25101</v>
      </c>
      <c r="B25102" s="3">
        <v>147.85</v>
      </c>
      <c r="C25102" s="3">
        <v>68.1448692322</v>
      </c>
      <c r="D25102" s="4">
        <v>1.20712444473543</v>
      </c>
      <c r="E25102" s="5" t="s">
        <v>573</v>
      </c>
    </row>
    <row r="25103" spans="1:5">
      <c r="A25103" s="1">
        <v>25102</v>
      </c>
      <c r="B25103" s="3">
        <v>148.45</v>
      </c>
      <c r="C25103" s="3">
        <v>68.1448692322</v>
      </c>
      <c r="D25103" s="4">
        <v>0.781523241831604</v>
      </c>
      <c r="E25103" s="5" t="s">
        <v>573</v>
      </c>
    </row>
    <row r="25104" spans="1:5">
      <c r="A25104" s="1">
        <v>25103</v>
      </c>
      <c r="B25104" s="3">
        <v>148.55</v>
      </c>
      <c r="C25104" s="3">
        <v>68.1448692322</v>
      </c>
      <c r="D25104" s="4">
        <v>0.823556134565894</v>
      </c>
      <c r="E25104" s="5" t="s">
        <v>573</v>
      </c>
    </row>
    <row r="25105" spans="1:5">
      <c r="A25105" s="1">
        <v>25104</v>
      </c>
      <c r="B25105" s="3">
        <v>148.65</v>
      </c>
      <c r="C25105" s="3">
        <v>68.1448692322</v>
      </c>
      <c r="D25105" s="4">
        <v>0.823556134565894</v>
      </c>
      <c r="E25105" s="5" t="s">
        <v>573</v>
      </c>
    </row>
    <row r="25106" spans="1:5">
      <c r="A25106" s="1">
        <v>25105</v>
      </c>
      <c r="B25106" s="3">
        <v>148.75</v>
      </c>
      <c r="C25106" s="3">
        <v>68.1448692322</v>
      </c>
      <c r="D25106" s="4">
        <v>-0.173868590079744</v>
      </c>
      <c r="E25106" s="5" t="s">
        <v>573</v>
      </c>
    </row>
    <row r="25107" spans="1:5">
      <c r="A25107" s="1">
        <v>25106</v>
      </c>
      <c r="B25107" s="3">
        <v>149.45</v>
      </c>
      <c r="C25107" s="3">
        <v>68.1448692322</v>
      </c>
      <c r="D25107" s="4">
        <v>0.961540879569473</v>
      </c>
      <c r="E25107" s="5" t="s">
        <v>573</v>
      </c>
    </row>
    <row r="25108" spans="1:5">
      <c r="A25108" s="1">
        <v>25107</v>
      </c>
      <c r="B25108" s="3">
        <v>150.35</v>
      </c>
      <c r="C25108" s="3">
        <v>68.1448692322</v>
      </c>
      <c r="D25108" s="4">
        <v>1.10844537570937</v>
      </c>
      <c r="E25108" s="5" t="s">
        <v>573</v>
      </c>
    </row>
    <row r="25109" spans="1:5">
      <c r="A25109" s="1">
        <v>25108</v>
      </c>
      <c r="B25109" s="3">
        <v>150.85</v>
      </c>
      <c r="C25109" s="3">
        <v>68.1448692322</v>
      </c>
      <c r="D25109" s="4">
        <v>0.407994546266371</v>
      </c>
      <c r="E25109" s="5" t="s">
        <v>573</v>
      </c>
    </row>
    <row r="25110" spans="1:5">
      <c r="A25110" s="1">
        <v>25109</v>
      </c>
      <c r="B25110" s="3">
        <v>163.35</v>
      </c>
      <c r="C25110" s="3">
        <v>68.8448692322</v>
      </c>
      <c r="D25110" s="4">
        <v>0.355898512305317</v>
      </c>
      <c r="E25110" s="5" t="s">
        <v>574</v>
      </c>
    </row>
    <row r="25111" spans="1:5">
      <c r="A25111" s="1">
        <v>25110</v>
      </c>
      <c r="B25111" s="3">
        <v>164.85</v>
      </c>
      <c r="C25111" s="3">
        <v>68.8448692322</v>
      </c>
      <c r="D25111" s="4">
        <v>1.02881356225311</v>
      </c>
      <c r="E25111" s="5" t="s">
        <v>574</v>
      </c>
    </row>
    <row r="25112" spans="1:5">
      <c r="A25112" s="1">
        <v>25111</v>
      </c>
      <c r="B25112" s="3">
        <v>153.15</v>
      </c>
      <c r="C25112" s="3">
        <v>68.7448692322</v>
      </c>
      <c r="D25112" s="4">
        <v>1.0270997404036</v>
      </c>
      <c r="E25112" s="5" t="s">
        <v>573</v>
      </c>
    </row>
    <row r="25113" spans="1:5">
      <c r="A25113" s="1">
        <v>25112</v>
      </c>
      <c r="B25113" s="3">
        <v>155.65</v>
      </c>
      <c r="C25113" s="3">
        <v>68.7448692322</v>
      </c>
      <c r="D25113" s="4">
        <v>-0.317746453600022</v>
      </c>
      <c r="E25113" s="5" t="s">
        <v>574</v>
      </c>
    </row>
    <row r="25114" spans="1:5">
      <c r="A25114" s="1">
        <v>25113</v>
      </c>
      <c r="B25114" s="3">
        <v>155.85</v>
      </c>
      <c r="C25114" s="3">
        <v>68.7448692322</v>
      </c>
      <c r="D25114" s="4">
        <v>0.161982230946873</v>
      </c>
      <c r="E25114" s="5" t="s">
        <v>574</v>
      </c>
    </row>
    <row r="25115" spans="1:5">
      <c r="A25115" s="1">
        <v>25114</v>
      </c>
      <c r="B25115" s="3">
        <v>161.35</v>
      </c>
      <c r="C25115" s="3">
        <v>68.7448692322</v>
      </c>
      <c r="D25115" s="4">
        <v>-0.168188120039859</v>
      </c>
      <c r="E25115" s="5" t="s">
        <v>574</v>
      </c>
    </row>
    <row r="25116" spans="1:5">
      <c r="A25116" s="1">
        <v>25115</v>
      </c>
      <c r="B25116" s="3">
        <v>161.95</v>
      </c>
      <c r="C25116" s="3">
        <v>68.7448692322</v>
      </c>
      <c r="D25116" s="4">
        <v>0.36513701924066</v>
      </c>
      <c r="E25116" s="5" t="s">
        <v>574</v>
      </c>
    </row>
    <row r="25117" spans="1:5">
      <c r="A25117" s="1">
        <v>25116</v>
      </c>
      <c r="B25117" s="3">
        <v>162.35</v>
      </c>
      <c r="C25117" s="3">
        <v>68.7448692322</v>
      </c>
      <c r="D25117" s="4">
        <v>0.330202269658406</v>
      </c>
      <c r="E25117" s="5" t="s">
        <v>574</v>
      </c>
    </row>
    <row r="25118" spans="1:5">
      <c r="A25118" s="1">
        <v>25117</v>
      </c>
      <c r="B25118" s="3">
        <v>163.35</v>
      </c>
      <c r="C25118" s="3">
        <v>68.7448692322</v>
      </c>
      <c r="D25118" s="4">
        <v>0.330202269658406</v>
      </c>
      <c r="E25118" s="5" t="s">
        <v>574</v>
      </c>
    </row>
    <row r="25119" spans="1:5">
      <c r="A25119" s="1">
        <v>25118</v>
      </c>
      <c r="B25119" s="3">
        <v>152.95</v>
      </c>
      <c r="C25119" s="3">
        <v>68.6448692322</v>
      </c>
      <c r="D25119" s="4">
        <v>0.992370050503585</v>
      </c>
      <c r="E25119" s="5" t="s">
        <v>573</v>
      </c>
    </row>
    <row r="25120" spans="1:5">
      <c r="A25120" s="1">
        <v>25119</v>
      </c>
      <c r="B25120" s="3">
        <v>155.55</v>
      </c>
      <c r="C25120" s="3">
        <v>68.6448692322</v>
      </c>
      <c r="D25120" s="4">
        <v>0.641557148948017</v>
      </c>
      <c r="E25120" s="5" t="s">
        <v>574</v>
      </c>
    </row>
    <row r="25121" spans="1:5">
      <c r="A25121" s="1">
        <v>25120</v>
      </c>
      <c r="B25121" s="3">
        <v>163.25</v>
      </c>
      <c r="C25121" s="3">
        <v>68.5448692322</v>
      </c>
      <c r="D25121" s="4">
        <v>0.36513701924066</v>
      </c>
      <c r="E25121" s="5" t="s">
        <v>574</v>
      </c>
    </row>
    <row r="25122" spans="1:5">
      <c r="A25122" s="1">
        <v>25121</v>
      </c>
      <c r="B25122" s="3">
        <v>163.85</v>
      </c>
      <c r="C25122" s="3">
        <v>68.5448692322</v>
      </c>
      <c r="D25122" s="4">
        <v>1.21758294444863</v>
      </c>
      <c r="E25122" s="5" t="s">
        <v>574</v>
      </c>
    </row>
    <row r="25123" spans="1:5">
      <c r="A25123" s="1">
        <v>25122</v>
      </c>
      <c r="B25123" s="3">
        <v>153.35</v>
      </c>
      <c r="C25123" s="3">
        <v>68.4448692322</v>
      </c>
      <c r="D25123" s="4">
        <v>0.950057674827041</v>
      </c>
      <c r="E25123" s="5" t="s">
        <v>573</v>
      </c>
    </row>
    <row r="25124" spans="1:5">
      <c r="A25124" s="1">
        <v>25123</v>
      </c>
      <c r="B25124" s="3">
        <v>158.95</v>
      </c>
      <c r="C25124" s="3">
        <v>68.4448692322</v>
      </c>
      <c r="D25124" s="4">
        <v>0.570179707312939</v>
      </c>
      <c r="E25124" s="5" t="s">
        <v>574</v>
      </c>
    </row>
    <row r="25125" spans="1:5">
      <c r="A25125" s="1">
        <v>25124</v>
      </c>
      <c r="B25125" s="3">
        <v>159.65</v>
      </c>
      <c r="C25125" s="3">
        <v>68.4448692322</v>
      </c>
      <c r="D25125" s="4">
        <v>0.689372017485396</v>
      </c>
      <c r="E25125" s="5" t="s">
        <v>574</v>
      </c>
    </row>
    <row r="25126" spans="1:5">
      <c r="A25126" s="1">
        <v>25125</v>
      </c>
      <c r="B25126" s="3">
        <v>161.65</v>
      </c>
      <c r="C25126" s="3">
        <v>68.4448692322</v>
      </c>
      <c r="D25126" s="4">
        <v>0.40909380425588</v>
      </c>
      <c r="E25126" s="5" t="s">
        <v>574</v>
      </c>
    </row>
    <row r="25127" spans="1:5">
      <c r="A25127" s="1">
        <v>25126</v>
      </c>
      <c r="B25127" s="3">
        <v>161.85</v>
      </c>
      <c r="C25127" s="3">
        <v>68.4448692322</v>
      </c>
      <c r="D25127" s="4">
        <v>0.40909380425588</v>
      </c>
      <c r="E25127" s="5" t="s">
        <v>574</v>
      </c>
    </row>
    <row r="25128" spans="1:5">
      <c r="A25128" s="1">
        <v>25127</v>
      </c>
      <c r="B25128" s="3">
        <v>153.95</v>
      </c>
      <c r="C25128" s="3">
        <v>68.3448692322</v>
      </c>
      <c r="D25128" s="4">
        <v>0.950057674827041</v>
      </c>
      <c r="E25128" s="5" t="s">
        <v>573</v>
      </c>
    </row>
    <row r="25129" spans="1:5">
      <c r="A25129" s="1">
        <v>25128</v>
      </c>
      <c r="B25129" s="3">
        <v>154.05</v>
      </c>
      <c r="C25129" s="3">
        <v>68.3448692322</v>
      </c>
      <c r="D25129" s="4">
        <v>0.950057674827041</v>
      </c>
      <c r="E25129" s="5" t="s">
        <v>573</v>
      </c>
    </row>
    <row r="25130" spans="1:5">
      <c r="A25130" s="1">
        <v>25129</v>
      </c>
      <c r="B25130" s="3">
        <v>154.35</v>
      </c>
      <c r="C25130" s="3">
        <v>68.3448692322</v>
      </c>
      <c r="D25130" s="4">
        <v>0.847273779783959</v>
      </c>
      <c r="E25130" s="5" t="s">
        <v>573</v>
      </c>
    </row>
    <row r="25131" spans="1:5">
      <c r="A25131" s="1">
        <v>25130</v>
      </c>
      <c r="B25131" s="3">
        <v>156.85</v>
      </c>
      <c r="C25131" s="3">
        <v>68.3448692322</v>
      </c>
      <c r="D25131" s="4">
        <v>1.22719718589173</v>
      </c>
      <c r="E25131" s="5" t="s">
        <v>573</v>
      </c>
    </row>
    <row r="25132" spans="1:5">
      <c r="A25132" s="1">
        <v>25131</v>
      </c>
      <c r="B25132" s="3">
        <v>159.45</v>
      </c>
      <c r="C25132" s="3">
        <v>68.3448692322</v>
      </c>
      <c r="D25132" s="4">
        <v>0.379940335748139</v>
      </c>
      <c r="E25132" s="5" t="s">
        <v>574</v>
      </c>
    </row>
    <row r="25133" spans="1:5">
      <c r="A25133" s="1">
        <v>25132</v>
      </c>
      <c r="B25133" s="3">
        <v>159.65</v>
      </c>
      <c r="C25133" s="3">
        <v>68.3448692322</v>
      </c>
      <c r="D25133" s="4">
        <v>0.488056033330776</v>
      </c>
      <c r="E25133" s="5" t="s">
        <v>574</v>
      </c>
    </row>
    <row r="25134" spans="1:5">
      <c r="A25134" s="1">
        <v>25133</v>
      </c>
      <c r="B25134" s="3">
        <v>160.05</v>
      </c>
      <c r="C25134" s="3">
        <v>68.3448692322</v>
      </c>
      <c r="D25134" s="4">
        <v>0.792155912528478</v>
      </c>
      <c r="E25134" s="5" t="s">
        <v>574</v>
      </c>
    </row>
    <row r="25135" spans="1:5">
      <c r="A25135" s="1">
        <v>25134</v>
      </c>
      <c r="B25135" s="3">
        <v>161.65</v>
      </c>
      <c r="C25135" s="3">
        <v>68.3448692322</v>
      </c>
      <c r="D25135" s="4">
        <v>-0.105781516068083</v>
      </c>
      <c r="E25135" s="5" t="s">
        <v>574</v>
      </c>
    </row>
    <row r="25136" spans="1:5">
      <c r="A25136" s="1">
        <v>25135</v>
      </c>
      <c r="B25136" s="3">
        <v>155.95</v>
      </c>
      <c r="C25136" s="3">
        <v>68.2448692322</v>
      </c>
      <c r="D25136" s="4">
        <v>0.641557148948017</v>
      </c>
      <c r="E25136" s="5" t="s">
        <v>573</v>
      </c>
    </row>
    <row r="25137" spans="1:5">
      <c r="A25137" s="1">
        <v>25136</v>
      </c>
      <c r="B25137" s="3">
        <v>156.25</v>
      </c>
      <c r="C25137" s="3">
        <v>68.2448692322</v>
      </c>
      <c r="D25137" s="4">
        <v>0.814375217268195</v>
      </c>
      <c r="E25137" s="5" t="s">
        <v>573</v>
      </c>
    </row>
    <row r="25138" spans="1:5">
      <c r="A25138" s="1">
        <v>25137</v>
      </c>
      <c r="B25138" s="3">
        <v>156.95</v>
      </c>
      <c r="C25138" s="3">
        <v>68.2448692322</v>
      </c>
      <c r="D25138" s="4">
        <v>1.123501140511</v>
      </c>
      <c r="E25138" s="5" t="s">
        <v>573</v>
      </c>
    </row>
    <row r="25139" spans="1:5">
      <c r="A25139" s="1">
        <v>25138</v>
      </c>
      <c r="B25139" s="3">
        <v>157.25</v>
      </c>
      <c r="C25139" s="3">
        <v>68.2448692322</v>
      </c>
      <c r="D25139" s="4">
        <v>1.123501140511</v>
      </c>
      <c r="E25139" s="5" t="s">
        <v>573</v>
      </c>
    </row>
    <row r="25140" spans="1:5">
      <c r="A25140" s="1">
        <v>25139</v>
      </c>
      <c r="B25140" s="3">
        <v>157.35</v>
      </c>
      <c r="C25140" s="3">
        <v>68.2448692322</v>
      </c>
      <c r="D25140" s="4">
        <v>1.123501140511</v>
      </c>
      <c r="E25140" s="5" t="s">
        <v>573</v>
      </c>
    </row>
    <row r="25141" spans="1:5">
      <c r="A25141" s="1">
        <v>25140</v>
      </c>
      <c r="B25141" s="3">
        <v>158.95</v>
      </c>
      <c r="C25141" s="3">
        <v>68.2448692322</v>
      </c>
      <c r="D25141" s="4">
        <v>0.379940335748139</v>
      </c>
      <c r="E25141" s="5" t="s">
        <v>574</v>
      </c>
    </row>
    <row r="25142" spans="1:5">
      <c r="A25142" s="1">
        <v>25141</v>
      </c>
      <c r="B25142" s="3">
        <v>159.65</v>
      </c>
      <c r="C25142" s="3">
        <v>68.2448692322</v>
      </c>
      <c r="D25142" s="4">
        <v>0.379940335748139</v>
      </c>
      <c r="E25142" s="5" t="s">
        <v>574</v>
      </c>
    </row>
    <row r="25143" spans="1:5">
      <c r="A25143" s="1">
        <v>25142</v>
      </c>
      <c r="B25143" s="3">
        <v>159.75</v>
      </c>
      <c r="C25143" s="3">
        <v>68.2448692322</v>
      </c>
      <c r="D25143" s="4">
        <v>0.792155912528478</v>
      </c>
      <c r="E25143" s="5" t="s">
        <v>574</v>
      </c>
    </row>
    <row r="25144" spans="1:5">
      <c r="A25144" s="1">
        <v>25143</v>
      </c>
      <c r="B25144" s="3">
        <v>160.05</v>
      </c>
      <c r="C25144" s="3">
        <v>68.2448692322</v>
      </c>
      <c r="D25144" s="4">
        <v>0.792155912528478</v>
      </c>
      <c r="E25144" s="5" t="s">
        <v>574</v>
      </c>
    </row>
    <row r="25145" spans="1:5">
      <c r="A25145" s="1">
        <v>25144</v>
      </c>
      <c r="B25145" s="3">
        <v>162.65</v>
      </c>
      <c r="C25145" s="3">
        <v>68.2448692322</v>
      </c>
      <c r="D25145" s="4">
        <v>0.471887368123741</v>
      </c>
      <c r="E25145" s="5" t="s">
        <v>574</v>
      </c>
    </row>
    <row r="25146" spans="1:5">
      <c r="A25146" s="1">
        <v>25145</v>
      </c>
      <c r="B25146" s="3">
        <v>152.85</v>
      </c>
      <c r="C25146" s="3">
        <v>68.1448692322</v>
      </c>
      <c r="D25146" s="4">
        <v>0.873904859552782</v>
      </c>
      <c r="E25146" s="5" t="s">
        <v>573</v>
      </c>
    </row>
    <row r="25147" spans="1:5">
      <c r="A25147" s="1">
        <v>25146</v>
      </c>
      <c r="B25147" s="3">
        <v>152.95</v>
      </c>
      <c r="C25147" s="3">
        <v>68.1448692322</v>
      </c>
      <c r="D25147" s="4">
        <v>0.950057674827041</v>
      </c>
      <c r="E25147" s="5" t="s">
        <v>573</v>
      </c>
    </row>
    <row r="25148" spans="1:5">
      <c r="A25148" s="1">
        <v>25147</v>
      </c>
      <c r="B25148" s="3">
        <v>153.35</v>
      </c>
      <c r="C25148" s="3">
        <v>68.1448692322</v>
      </c>
      <c r="D25148" s="4">
        <v>1.30667737472288</v>
      </c>
      <c r="E25148" s="5" t="s">
        <v>573</v>
      </c>
    </row>
    <row r="25149" spans="1:5">
      <c r="A25149" s="1">
        <v>25148</v>
      </c>
      <c r="B25149" s="3">
        <v>153.55</v>
      </c>
      <c r="C25149" s="3">
        <v>68.1448692322</v>
      </c>
      <c r="D25149" s="4">
        <v>1.07616421488775</v>
      </c>
      <c r="E25149" s="5" t="s">
        <v>573</v>
      </c>
    </row>
    <row r="25150" spans="1:5">
      <c r="A25150" s="1">
        <v>25149</v>
      </c>
      <c r="B25150" s="3">
        <v>154.05</v>
      </c>
      <c r="C25150" s="3">
        <v>68.1448692322</v>
      </c>
      <c r="D25150" s="4">
        <v>1.09358551813237</v>
      </c>
      <c r="E25150" s="5" t="s">
        <v>573</v>
      </c>
    </row>
    <row r="25151" spans="1:5">
      <c r="A25151" s="1">
        <v>25150</v>
      </c>
      <c r="B25151" s="3">
        <v>155.35</v>
      </c>
      <c r="C25151" s="3">
        <v>68.1448692322</v>
      </c>
      <c r="D25151" s="4">
        <v>0.950057674827041</v>
      </c>
      <c r="E25151" s="5" t="s">
        <v>573</v>
      </c>
    </row>
    <row r="25152" spans="1:5">
      <c r="A25152" s="1">
        <v>25151</v>
      </c>
      <c r="B25152" s="3">
        <v>155.65</v>
      </c>
      <c r="C25152" s="3">
        <v>68.1448692322</v>
      </c>
      <c r="D25152" s="4">
        <v>0.641557148948017</v>
      </c>
      <c r="E25152" s="5" t="s">
        <v>573</v>
      </c>
    </row>
    <row r="25153" spans="1:5">
      <c r="A25153" s="1">
        <v>25152</v>
      </c>
      <c r="B25153" s="3">
        <v>155.75</v>
      </c>
      <c r="C25153" s="3">
        <v>68.1448692322</v>
      </c>
      <c r="D25153" s="4">
        <v>0.641557148948017</v>
      </c>
      <c r="E25153" s="5" t="s">
        <v>573</v>
      </c>
    </row>
    <row r="25154" spans="1:5">
      <c r="A25154" s="1">
        <v>25153</v>
      </c>
      <c r="B25154" s="3">
        <v>155.95</v>
      </c>
      <c r="C25154" s="3">
        <v>68.1448692322</v>
      </c>
      <c r="D25154" s="4">
        <v>0.641557148948017</v>
      </c>
      <c r="E25154" s="5" t="s">
        <v>573</v>
      </c>
    </row>
    <row r="25155" spans="1:5">
      <c r="A25155" s="1">
        <v>25154</v>
      </c>
      <c r="B25155" s="3">
        <v>156.15</v>
      </c>
      <c r="C25155" s="3">
        <v>68.1448692322</v>
      </c>
      <c r="D25155" s="4">
        <v>1.18227567838396</v>
      </c>
      <c r="E25155" s="5" t="s">
        <v>573</v>
      </c>
    </row>
    <row r="25156" spans="1:5">
      <c r="A25156" s="1">
        <v>25155</v>
      </c>
      <c r="B25156" s="3">
        <v>157.15</v>
      </c>
      <c r="C25156" s="3">
        <v>68.1448692322</v>
      </c>
      <c r="D25156" s="4">
        <v>1.123501140511</v>
      </c>
      <c r="E25156" s="5" t="s">
        <v>573</v>
      </c>
    </row>
    <row r="25157" spans="1:5">
      <c r="A25157" s="1">
        <v>25156</v>
      </c>
      <c r="B25157" s="3">
        <v>157.35</v>
      </c>
      <c r="C25157" s="3">
        <v>68.1448692322</v>
      </c>
      <c r="D25157" s="4">
        <v>-0.29729308923683</v>
      </c>
      <c r="E25157" s="5" t="s">
        <v>573</v>
      </c>
    </row>
    <row r="25158" spans="1:5">
      <c r="A25158" s="1">
        <v>25157</v>
      </c>
      <c r="B25158" s="3">
        <v>157.45</v>
      </c>
      <c r="C25158" s="3">
        <v>68.1448692322</v>
      </c>
      <c r="D25158" s="4">
        <v>-0.29729308923683</v>
      </c>
      <c r="E25158" s="5" t="s">
        <v>573</v>
      </c>
    </row>
    <row r="25159" spans="1:5">
      <c r="A25159" s="1">
        <v>25158</v>
      </c>
      <c r="B25159" s="3">
        <v>157.85</v>
      </c>
      <c r="C25159" s="3">
        <v>68.1448692322</v>
      </c>
      <c r="D25159" s="4">
        <v>-0.168188120039859</v>
      </c>
      <c r="E25159" s="5" t="s">
        <v>573</v>
      </c>
    </row>
    <row r="25160" spans="1:5">
      <c r="A25160" s="1">
        <v>25159</v>
      </c>
      <c r="B25160" s="3">
        <v>160.75</v>
      </c>
      <c r="C25160" s="3">
        <v>68.1448692322</v>
      </c>
      <c r="D25160" s="4">
        <v>1.19106439186006</v>
      </c>
      <c r="E25160" s="5" t="s">
        <v>574</v>
      </c>
    </row>
    <row r="25161" spans="1:5">
      <c r="A25161" s="1">
        <v>25160</v>
      </c>
      <c r="B25161" s="3">
        <v>161.05</v>
      </c>
      <c r="C25161" s="3">
        <v>68.1448692322</v>
      </c>
      <c r="D25161" s="4">
        <v>0.481472556979903</v>
      </c>
      <c r="E25161" s="5" t="s">
        <v>574</v>
      </c>
    </row>
    <row r="25162" spans="1:5">
      <c r="A25162" s="1">
        <v>25161</v>
      </c>
      <c r="B25162" s="3">
        <v>161.45</v>
      </c>
      <c r="C25162" s="3">
        <v>68.1448692322</v>
      </c>
      <c r="D25162" s="4">
        <v>0.379940335748139</v>
      </c>
      <c r="E25162" s="5" t="s">
        <v>574</v>
      </c>
    </row>
    <row r="25163" spans="1:5">
      <c r="A25163" s="1">
        <v>25162</v>
      </c>
      <c r="B25163" s="3">
        <v>162.65</v>
      </c>
      <c r="C25163" s="3">
        <v>68.1448692322</v>
      </c>
      <c r="D25163" s="4">
        <v>0.471887368123741</v>
      </c>
      <c r="E25163" s="5" t="s">
        <v>574</v>
      </c>
    </row>
    <row r="25164" spans="1:5">
      <c r="A25164" s="1">
        <v>25163</v>
      </c>
      <c r="B25164" s="3">
        <v>179.35</v>
      </c>
      <c r="C25164" s="3">
        <v>68.9448692322</v>
      </c>
      <c r="D25164" s="4">
        <v>0.274771441684083</v>
      </c>
      <c r="E25164" s="5" t="s">
        <v>574</v>
      </c>
    </row>
    <row r="25165" spans="1:5">
      <c r="A25165" s="1">
        <v>25164</v>
      </c>
      <c r="B25165" s="3">
        <v>178.75</v>
      </c>
      <c r="C25165" s="3">
        <v>68.8448692322</v>
      </c>
      <c r="D25165" s="4">
        <v>0.80884359233654</v>
      </c>
      <c r="E25165" s="5" t="s">
        <v>574</v>
      </c>
    </row>
    <row r="25166" spans="1:5">
      <c r="A25166" s="1">
        <v>25165</v>
      </c>
      <c r="B25166" s="3">
        <v>45.05</v>
      </c>
      <c r="C25166" s="3">
        <v>67.2448692322</v>
      </c>
      <c r="D25166" s="4">
        <v>1.36694113451736</v>
      </c>
      <c r="E25166" s="5" t="s">
        <v>573</v>
      </c>
    </row>
    <row r="25167" spans="1:5">
      <c r="A25167" s="1">
        <v>25166</v>
      </c>
      <c r="B25167" s="3">
        <v>45.25</v>
      </c>
      <c r="C25167" s="3">
        <v>67.1448692322</v>
      </c>
      <c r="D25167" s="4">
        <v>-0.0717908731912833</v>
      </c>
      <c r="E25167" s="5" t="s">
        <v>573</v>
      </c>
    </row>
    <row r="25168" spans="1:5">
      <c r="A25168" s="1">
        <v>25167</v>
      </c>
      <c r="B25168" s="3">
        <v>45.35</v>
      </c>
      <c r="C25168" s="3">
        <v>67.1448692322</v>
      </c>
      <c r="D25168" s="4">
        <v>0.0868560633068362</v>
      </c>
      <c r="E25168" s="5" t="s">
        <v>573</v>
      </c>
    </row>
    <row r="25169" spans="1:5">
      <c r="A25169" s="1">
        <v>25168</v>
      </c>
      <c r="B25169" s="3">
        <v>45.45</v>
      </c>
      <c r="C25169" s="3">
        <v>67.1448692322</v>
      </c>
      <c r="D25169" s="4">
        <v>-0.0717908731912833</v>
      </c>
      <c r="E25169" s="5" t="s">
        <v>573</v>
      </c>
    </row>
    <row r="25170" spans="1:5">
      <c r="A25170" s="1">
        <v>25169</v>
      </c>
      <c r="B25170" s="3">
        <v>44.75</v>
      </c>
      <c r="C25170" s="3">
        <v>67.0448692322</v>
      </c>
      <c r="D25170" s="4">
        <v>0.532387921701696</v>
      </c>
      <c r="E25170" s="5" t="s">
        <v>573</v>
      </c>
    </row>
    <row r="25171" spans="1:5">
      <c r="A25171" s="1">
        <v>25170</v>
      </c>
      <c r="B25171" s="3">
        <v>44.85</v>
      </c>
      <c r="C25171" s="3">
        <v>67.0448692322</v>
      </c>
      <c r="D25171" s="4">
        <v>-0.0720848431894759</v>
      </c>
      <c r="E25171" s="5" t="s">
        <v>573</v>
      </c>
    </row>
    <row r="25172" spans="1:5">
      <c r="A25172" s="1">
        <v>25171</v>
      </c>
      <c r="B25172" s="3">
        <v>45.15</v>
      </c>
      <c r="C25172" s="3">
        <v>67.0448692322</v>
      </c>
      <c r="D25172" s="4">
        <v>-0.0892108543238013</v>
      </c>
      <c r="E25172" s="5" t="s">
        <v>573</v>
      </c>
    </row>
    <row r="25173" spans="1:5">
      <c r="A25173" s="1">
        <v>25172</v>
      </c>
      <c r="B25173" s="3">
        <v>45.25</v>
      </c>
      <c r="C25173" s="3">
        <v>67.0448692322</v>
      </c>
      <c r="D25173" s="4">
        <v>-0.0720848431894759</v>
      </c>
      <c r="E25173" s="5" t="s">
        <v>573</v>
      </c>
    </row>
    <row r="25174" spans="1:5">
      <c r="A25174" s="1">
        <v>25173</v>
      </c>
      <c r="B25174" s="3">
        <v>45.35</v>
      </c>
      <c r="C25174" s="3">
        <v>67.0448692322</v>
      </c>
      <c r="D25174" s="4">
        <v>0.0694347600622158</v>
      </c>
      <c r="E25174" s="5" t="s">
        <v>573</v>
      </c>
    </row>
    <row r="25175" spans="1:5">
      <c r="A25175" s="1">
        <v>25174</v>
      </c>
      <c r="B25175" s="3">
        <v>45.45</v>
      </c>
      <c r="C25175" s="3">
        <v>67.0448692322</v>
      </c>
      <c r="D25175" s="4">
        <v>0.534179962749412</v>
      </c>
      <c r="E25175" s="5" t="s">
        <v>573</v>
      </c>
    </row>
    <row r="25176" spans="1:5">
      <c r="A25176" s="1">
        <v>25175</v>
      </c>
      <c r="B25176" s="3">
        <v>50.55</v>
      </c>
      <c r="C25176" s="3">
        <v>67.1448692322</v>
      </c>
      <c r="D25176" s="4">
        <v>-0.254692618291303</v>
      </c>
      <c r="E25176" s="5" t="s">
        <v>573</v>
      </c>
    </row>
    <row r="25177" spans="1:5">
      <c r="A25177" s="1">
        <v>25176</v>
      </c>
      <c r="B25177" s="3">
        <v>85.85</v>
      </c>
      <c r="C25177" s="3">
        <v>68.0448692322</v>
      </c>
      <c r="D25177" s="4">
        <v>1.09834734728308</v>
      </c>
      <c r="E25177" s="5" t="s">
        <v>573</v>
      </c>
    </row>
    <row r="25178" spans="1:5">
      <c r="A25178" s="1">
        <v>25177</v>
      </c>
      <c r="B25178" s="3">
        <v>85.95</v>
      </c>
      <c r="C25178" s="3">
        <v>68.0448692322</v>
      </c>
      <c r="D25178" s="4">
        <v>0.911418338582206</v>
      </c>
      <c r="E25178" s="5" t="s">
        <v>573</v>
      </c>
    </row>
    <row r="25179" spans="1:5">
      <c r="A25179" s="1">
        <v>25178</v>
      </c>
      <c r="B25179" s="3">
        <v>86.35</v>
      </c>
      <c r="C25179" s="3">
        <v>68.0448692322</v>
      </c>
      <c r="D25179" s="4">
        <v>0.233684133956432</v>
      </c>
      <c r="E25179" s="5" t="s">
        <v>573</v>
      </c>
    </row>
    <row r="25180" spans="1:5">
      <c r="A25180" s="1">
        <v>25179</v>
      </c>
      <c r="B25180" s="3">
        <v>87.75</v>
      </c>
      <c r="C25180" s="3">
        <v>68.0448692322</v>
      </c>
      <c r="D25180" s="4">
        <v>0.431995979777175</v>
      </c>
      <c r="E25180" s="5" t="s">
        <v>573</v>
      </c>
    </row>
    <row r="25181" spans="1:5">
      <c r="A25181" s="1">
        <v>25180</v>
      </c>
      <c r="B25181" s="3">
        <v>88.45</v>
      </c>
      <c r="C25181" s="3">
        <v>68.0448692322</v>
      </c>
      <c r="D25181" s="4">
        <v>1.11834300508552</v>
      </c>
      <c r="E25181" s="5" t="s">
        <v>573</v>
      </c>
    </row>
    <row r="25182" spans="1:5">
      <c r="A25182" s="1">
        <v>25181</v>
      </c>
      <c r="B25182" s="3">
        <v>77.65</v>
      </c>
      <c r="C25182" s="3">
        <v>67.9448692322</v>
      </c>
      <c r="D25182" s="4">
        <v>0.443103197483203</v>
      </c>
      <c r="E25182" s="5" t="s">
        <v>573</v>
      </c>
    </row>
    <row r="25183" spans="1:5">
      <c r="A25183" s="1">
        <v>25182</v>
      </c>
      <c r="B25183" s="3">
        <v>85.85</v>
      </c>
      <c r="C25183" s="3">
        <v>67.9448692322</v>
      </c>
      <c r="D25183" s="4">
        <v>1.06284331782589</v>
      </c>
      <c r="E25183" s="5" t="s">
        <v>573</v>
      </c>
    </row>
    <row r="25184" spans="1:5">
      <c r="A25184" s="1">
        <v>25183</v>
      </c>
      <c r="B25184" s="3">
        <v>85.95</v>
      </c>
      <c r="C25184" s="3">
        <v>67.9448692322</v>
      </c>
      <c r="D25184" s="4">
        <v>0.745309063469604</v>
      </c>
      <c r="E25184" s="5" t="s">
        <v>573</v>
      </c>
    </row>
    <row r="25185" spans="1:5">
      <c r="A25185" s="1">
        <v>25184</v>
      </c>
      <c r="B25185" s="3">
        <v>86.75</v>
      </c>
      <c r="C25185" s="3">
        <v>67.9448692322</v>
      </c>
      <c r="D25185" s="4">
        <v>1.11834300508552</v>
      </c>
      <c r="E25185" s="5" t="s">
        <v>573</v>
      </c>
    </row>
    <row r="25186" spans="1:5">
      <c r="A25186" s="1">
        <v>25185</v>
      </c>
      <c r="B25186" s="3">
        <v>87.55</v>
      </c>
      <c r="C25186" s="3">
        <v>67.9448692322</v>
      </c>
      <c r="D25186" s="4">
        <v>0.25300062581432</v>
      </c>
      <c r="E25186" s="5" t="s">
        <v>573</v>
      </c>
    </row>
    <row r="25187" spans="1:5">
      <c r="A25187" s="1">
        <v>25186</v>
      </c>
      <c r="B25187" s="3">
        <v>77.65</v>
      </c>
      <c r="C25187" s="3">
        <v>67.8448692322</v>
      </c>
      <c r="D25187" s="4">
        <v>0.443103197483203</v>
      </c>
      <c r="E25187" s="5" t="s">
        <v>573</v>
      </c>
    </row>
    <row r="25188" spans="1:5">
      <c r="A25188" s="1">
        <v>25187</v>
      </c>
      <c r="B25188" s="3">
        <v>81.75</v>
      </c>
      <c r="C25188" s="3">
        <v>67.8448692322</v>
      </c>
      <c r="D25188" s="4">
        <v>0.8182899803249</v>
      </c>
      <c r="E25188" s="5" t="s">
        <v>573</v>
      </c>
    </row>
    <row r="25189" spans="1:5">
      <c r="A25189" s="1">
        <v>25188</v>
      </c>
      <c r="B25189" s="3">
        <v>85.85</v>
      </c>
      <c r="C25189" s="3">
        <v>67.8448692322</v>
      </c>
      <c r="D25189" s="4">
        <v>0.745309063469604</v>
      </c>
      <c r="E25189" s="5" t="s">
        <v>573</v>
      </c>
    </row>
    <row r="25190" spans="1:5">
      <c r="A25190" s="1">
        <v>25189</v>
      </c>
      <c r="B25190" s="3">
        <v>86.15</v>
      </c>
      <c r="C25190" s="3">
        <v>67.8448692322</v>
      </c>
      <c r="D25190" s="4">
        <v>0.343614350686756</v>
      </c>
      <c r="E25190" s="5" t="s">
        <v>573</v>
      </c>
    </row>
    <row r="25191" spans="1:5">
      <c r="A25191" s="1">
        <v>25190</v>
      </c>
      <c r="B25191" s="3">
        <v>86.35</v>
      </c>
      <c r="C25191" s="3">
        <v>67.8448692322</v>
      </c>
      <c r="D25191" s="4">
        <v>0.860208563329632</v>
      </c>
      <c r="E25191" s="5" t="s">
        <v>573</v>
      </c>
    </row>
    <row r="25192" spans="1:5">
      <c r="A25192" s="1">
        <v>25191</v>
      </c>
      <c r="B25192" s="3">
        <v>86.45</v>
      </c>
      <c r="C25192" s="3">
        <v>67.8448692322</v>
      </c>
      <c r="D25192" s="4">
        <v>0.930307243148398</v>
      </c>
      <c r="E25192" s="5" t="s">
        <v>573</v>
      </c>
    </row>
    <row r="25193" spans="1:5">
      <c r="A25193" s="1">
        <v>25192</v>
      </c>
      <c r="B25193" s="3">
        <v>86.65</v>
      </c>
      <c r="C25193" s="3">
        <v>67.8448692322</v>
      </c>
      <c r="D25193" s="4">
        <v>0.540494319655451</v>
      </c>
      <c r="E25193" s="5" t="s">
        <v>573</v>
      </c>
    </row>
    <row r="25194" spans="1:5">
      <c r="A25194" s="1">
        <v>25193</v>
      </c>
      <c r="B25194" s="3">
        <v>87.05</v>
      </c>
      <c r="C25194" s="3">
        <v>67.8448692322</v>
      </c>
      <c r="D25194" s="4">
        <v>0.540494319655451</v>
      </c>
      <c r="E25194" s="5" t="s">
        <v>573</v>
      </c>
    </row>
    <row r="25195" spans="1:5">
      <c r="A25195" s="1">
        <v>25194</v>
      </c>
      <c r="B25195" s="3">
        <v>87.15</v>
      </c>
      <c r="C25195" s="3">
        <v>67.8448692322</v>
      </c>
      <c r="D25195" s="4">
        <v>0.540494319655451</v>
      </c>
      <c r="E25195" s="5" t="s">
        <v>573</v>
      </c>
    </row>
    <row r="25196" spans="1:5">
      <c r="A25196" s="1">
        <v>25195</v>
      </c>
      <c r="B25196" s="3">
        <v>87.25</v>
      </c>
      <c r="C25196" s="3">
        <v>67.8448692322</v>
      </c>
      <c r="D25196" s="4">
        <v>0.706603594768053</v>
      </c>
      <c r="E25196" s="5" t="s">
        <v>573</v>
      </c>
    </row>
    <row r="25197" spans="1:5">
      <c r="A25197" s="1">
        <v>25196</v>
      </c>
      <c r="B25197" s="3">
        <v>78.35</v>
      </c>
      <c r="C25197" s="3">
        <v>67.7448692322</v>
      </c>
      <c r="D25197" s="4">
        <v>0.683106745810554</v>
      </c>
      <c r="E25197" s="5" t="s">
        <v>573</v>
      </c>
    </row>
    <row r="25198" spans="1:5">
      <c r="A25198" s="1">
        <v>25197</v>
      </c>
      <c r="B25198" s="3">
        <v>81.05</v>
      </c>
      <c r="C25198" s="3">
        <v>67.7448692322</v>
      </c>
      <c r="D25198" s="4">
        <v>0.303518505425531</v>
      </c>
      <c r="E25198" s="5" t="s">
        <v>573</v>
      </c>
    </row>
    <row r="25199" spans="1:5">
      <c r="A25199" s="1">
        <v>25198</v>
      </c>
      <c r="B25199" s="3">
        <v>85.85</v>
      </c>
      <c r="C25199" s="3">
        <v>67.7448692322</v>
      </c>
      <c r="D25199" s="4">
        <v>0.893997035337586</v>
      </c>
      <c r="E25199" s="5" t="s">
        <v>573</v>
      </c>
    </row>
    <row r="25200" spans="1:5">
      <c r="A25200" s="1">
        <v>25199</v>
      </c>
      <c r="B25200" s="3">
        <v>86.55</v>
      </c>
      <c r="C25200" s="3">
        <v>67.7448692322</v>
      </c>
      <c r="D25200" s="4">
        <v>1.1326708886274</v>
      </c>
      <c r="E25200" s="5" t="s">
        <v>573</v>
      </c>
    </row>
    <row r="25201" spans="1:5">
      <c r="A25201" s="1">
        <v>25200</v>
      </c>
      <c r="B25201" s="3">
        <v>86.75</v>
      </c>
      <c r="C25201" s="3">
        <v>67.7448692322</v>
      </c>
      <c r="D25201" s="4">
        <v>0.540494319655451</v>
      </c>
      <c r="E25201" s="5" t="s">
        <v>573</v>
      </c>
    </row>
    <row r="25202" spans="1:5">
      <c r="A25202" s="1">
        <v>25201</v>
      </c>
      <c r="B25202" s="3">
        <v>87.15</v>
      </c>
      <c r="C25202" s="3">
        <v>67.7448692322</v>
      </c>
      <c r="D25202" s="4">
        <v>0.540494319655451</v>
      </c>
      <c r="E25202" s="5" t="s">
        <v>573</v>
      </c>
    </row>
    <row r="25203" spans="1:5">
      <c r="A25203" s="1">
        <v>25202</v>
      </c>
      <c r="B25203" s="3">
        <v>87.25</v>
      </c>
      <c r="C25203" s="3">
        <v>67.7448692322</v>
      </c>
      <c r="D25203" s="4">
        <v>0.540494319655451</v>
      </c>
      <c r="E25203" s="5" t="s">
        <v>573</v>
      </c>
    </row>
    <row r="25204" spans="1:5">
      <c r="A25204" s="1">
        <v>25203</v>
      </c>
      <c r="B25204" s="3">
        <v>87.35</v>
      </c>
      <c r="C25204" s="3">
        <v>67.7448692322</v>
      </c>
      <c r="D25204" s="4">
        <v>0.449417283021796</v>
      </c>
      <c r="E25204" s="5" t="s">
        <v>573</v>
      </c>
    </row>
    <row r="25205" spans="1:5">
      <c r="A25205" s="1">
        <v>25204</v>
      </c>
      <c r="B25205" s="3">
        <v>78.65</v>
      </c>
      <c r="C25205" s="3">
        <v>67.6448692322</v>
      </c>
      <c r="D25205" s="4">
        <v>0.734347762686302</v>
      </c>
      <c r="E25205" s="5" t="s">
        <v>573</v>
      </c>
    </row>
    <row r="25206" spans="1:5">
      <c r="A25206" s="1">
        <v>25205</v>
      </c>
      <c r="B25206" s="3">
        <v>85.95</v>
      </c>
      <c r="C25206" s="3">
        <v>67.6448692322</v>
      </c>
      <c r="D25206" s="4">
        <v>0.935563690211546</v>
      </c>
      <c r="E25206" s="5" t="s">
        <v>573</v>
      </c>
    </row>
    <row r="25207" spans="1:5">
      <c r="A25207" s="1">
        <v>25206</v>
      </c>
      <c r="B25207" s="3">
        <v>86.05</v>
      </c>
      <c r="C25207" s="3">
        <v>67.6448692322</v>
      </c>
      <c r="D25207" s="4">
        <v>0.419699648313647</v>
      </c>
      <c r="E25207" s="5" t="s">
        <v>573</v>
      </c>
    </row>
    <row r="25208" spans="1:5">
      <c r="A25208" s="1">
        <v>25207</v>
      </c>
      <c r="B25208" s="3">
        <v>86.15</v>
      </c>
      <c r="C25208" s="3">
        <v>67.6448692322</v>
      </c>
      <c r="D25208" s="4">
        <v>0.419699648313647</v>
      </c>
      <c r="E25208" s="5" t="s">
        <v>573</v>
      </c>
    </row>
    <row r="25209" spans="1:5">
      <c r="A25209" s="1">
        <v>25208</v>
      </c>
      <c r="B25209" s="3">
        <v>86.45</v>
      </c>
      <c r="C25209" s="3">
        <v>67.6448692322</v>
      </c>
      <c r="D25209" s="4">
        <v>1.1326708886274</v>
      </c>
      <c r="E25209" s="5" t="s">
        <v>573</v>
      </c>
    </row>
    <row r="25210" spans="1:5">
      <c r="A25210" s="1">
        <v>25209</v>
      </c>
      <c r="B25210" s="3">
        <v>86.75</v>
      </c>
      <c r="C25210" s="3">
        <v>67.6448692322</v>
      </c>
      <c r="D25210" s="4">
        <v>0.540494319655451</v>
      </c>
      <c r="E25210" s="5" t="s">
        <v>573</v>
      </c>
    </row>
    <row r="25211" spans="1:5">
      <c r="A25211" s="1">
        <v>25210</v>
      </c>
      <c r="B25211" s="3">
        <v>86.85</v>
      </c>
      <c r="C25211" s="3">
        <v>67.6448692322</v>
      </c>
      <c r="D25211" s="4">
        <v>0.540494319655451</v>
      </c>
      <c r="E25211" s="5" t="s">
        <v>573</v>
      </c>
    </row>
    <row r="25212" spans="1:5">
      <c r="A25212" s="1">
        <v>25211</v>
      </c>
      <c r="B25212" s="3">
        <v>86.95</v>
      </c>
      <c r="C25212" s="3">
        <v>67.6448692322</v>
      </c>
      <c r="D25212" s="4">
        <v>0.689182291523433</v>
      </c>
      <c r="E25212" s="5" t="s">
        <v>573</v>
      </c>
    </row>
    <row r="25213" spans="1:5">
      <c r="A25213" s="1">
        <v>25212</v>
      </c>
      <c r="B25213" s="3">
        <v>87.25</v>
      </c>
      <c r="C25213" s="3">
        <v>67.6448692322</v>
      </c>
      <c r="D25213" s="4">
        <v>0.330019536168666</v>
      </c>
      <c r="E25213" s="5" t="s">
        <v>573</v>
      </c>
    </row>
    <row r="25214" spans="1:5">
      <c r="A25214" s="1">
        <v>25213</v>
      </c>
      <c r="B25214" s="3">
        <v>86.15</v>
      </c>
      <c r="C25214" s="3">
        <v>67.5448692322</v>
      </c>
      <c r="D25214" s="4">
        <v>0.507219631377033</v>
      </c>
      <c r="E25214" s="5" t="s">
        <v>573</v>
      </c>
    </row>
    <row r="25215" spans="1:5">
      <c r="A25215" s="1">
        <v>25214</v>
      </c>
      <c r="B25215" s="3">
        <v>86.65</v>
      </c>
      <c r="C25215" s="3">
        <v>67.5448692322</v>
      </c>
      <c r="D25215" s="4">
        <v>1.19537927161996</v>
      </c>
      <c r="E25215" s="5" t="s">
        <v>573</v>
      </c>
    </row>
    <row r="25216" spans="1:5">
      <c r="A25216" s="1">
        <v>25215</v>
      </c>
      <c r="B25216" s="3">
        <v>87.05</v>
      </c>
      <c r="C25216" s="3">
        <v>67.5448692322</v>
      </c>
      <c r="D25216" s="4">
        <v>0.540494319655451</v>
      </c>
      <c r="E25216" s="5" t="s">
        <v>573</v>
      </c>
    </row>
    <row r="25217" spans="1:5">
      <c r="A25217" s="1">
        <v>25216</v>
      </c>
      <c r="B25217" s="3">
        <v>87.65</v>
      </c>
      <c r="C25217" s="3">
        <v>67.5448692322</v>
      </c>
      <c r="D25217" s="4">
        <v>0.540494319655451</v>
      </c>
      <c r="E25217" s="5" t="s">
        <v>573</v>
      </c>
    </row>
    <row r="25218" spans="1:5">
      <c r="A25218" s="1">
        <v>25217</v>
      </c>
      <c r="B25218" s="3">
        <v>77.65</v>
      </c>
      <c r="C25218" s="3">
        <v>67.4448692322</v>
      </c>
      <c r="D25218" s="4">
        <v>0.261735085506836</v>
      </c>
      <c r="E25218" s="5" t="s">
        <v>573</v>
      </c>
    </row>
    <row r="25219" spans="1:5">
      <c r="A25219" s="1">
        <v>25218</v>
      </c>
      <c r="B25219" s="3">
        <v>78.95</v>
      </c>
      <c r="C25219" s="3">
        <v>67.4448692322</v>
      </c>
      <c r="D25219" s="4">
        <v>0.859534283396847</v>
      </c>
      <c r="E25219" s="5" t="s">
        <v>573</v>
      </c>
    </row>
    <row r="25220" spans="1:5">
      <c r="A25220" s="1">
        <v>25219</v>
      </c>
      <c r="B25220" s="3">
        <v>79.15</v>
      </c>
      <c r="C25220" s="3">
        <v>67.4448692322</v>
      </c>
      <c r="D25220" s="4">
        <v>0.236349352774496</v>
      </c>
      <c r="E25220" s="5" t="s">
        <v>573</v>
      </c>
    </row>
    <row r="25221" spans="1:5">
      <c r="A25221" s="1">
        <v>25220</v>
      </c>
      <c r="B25221" s="3">
        <v>83.35</v>
      </c>
      <c r="C25221" s="3">
        <v>67.4448692322</v>
      </c>
      <c r="D25221" s="4">
        <v>0.823714091282997</v>
      </c>
      <c r="E25221" s="5" t="s">
        <v>573</v>
      </c>
    </row>
    <row r="25222" spans="1:5">
      <c r="A25222" s="1">
        <v>25221</v>
      </c>
      <c r="B25222" s="3">
        <v>86.15</v>
      </c>
      <c r="C25222" s="3">
        <v>67.4448692322</v>
      </c>
      <c r="D25222" s="4">
        <v>0.864482814803964</v>
      </c>
      <c r="E25222" s="5" t="s">
        <v>573</v>
      </c>
    </row>
    <row r="25223" spans="1:5">
      <c r="A25223" s="1">
        <v>25222</v>
      </c>
      <c r="B25223" s="3">
        <v>77.75</v>
      </c>
      <c r="C25223" s="3">
        <v>67.3448692322</v>
      </c>
      <c r="D25223" s="4">
        <v>0.261735085506836</v>
      </c>
      <c r="E25223" s="5" t="s">
        <v>573</v>
      </c>
    </row>
    <row r="25224" spans="1:5">
      <c r="A25224" s="1">
        <v>25223</v>
      </c>
      <c r="B25224" s="3">
        <v>78.85</v>
      </c>
      <c r="C25224" s="3">
        <v>67.3448692322</v>
      </c>
      <c r="D25224" s="4">
        <v>0.727604478526998</v>
      </c>
      <c r="E25224" s="5" t="s">
        <v>573</v>
      </c>
    </row>
    <row r="25225" spans="1:5">
      <c r="A25225" s="1">
        <v>25224</v>
      </c>
      <c r="B25225" s="3">
        <v>79.15</v>
      </c>
      <c r="C25225" s="3">
        <v>67.3448692322</v>
      </c>
      <c r="D25225" s="4">
        <v>0.236349352774496</v>
      </c>
      <c r="E25225" s="5" t="s">
        <v>573</v>
      </c>
    </row>
    <row r="25226" spans="1:5">
      <c r="A25226" s="1">
        <v>25225</v>
      </c>
      <c r="B25226" s="3">
        <v>79.25</v>
      </c>
      <c r="C25226" s="3">
        <v>67.3448692322</v>
      </c>
      <c r="D25226" s="4">
        <v>0.236349352774496</v>
      </c>
      <c r="E25226" s="5" t="s">
        <v>573</v>
      </c>
    </row>
    <row r="25227" spans="1:5">
      <c r="A25227" s="1">
        <v>25226</v>
      </c>
      <c r="B25227" s="3">
        <v>86.05</v>
      </c>
      <c r="C25227" s="3">
        <v>67.3448692322</v>
      </c>
      <c r="D25227" s="4">
        <v>0.847061511559344</v>
      </c>
      <c r="E25227" s="5" t="s">
        <v>573</v>
      </c>
    </row>
    <row r="25228" spans="1:5">
      <c r="A25228" s="1">
        <v>25227</v>
      </c>
      <c r="B25228" s="3">
        <v>86.95</v>
      </c>
      <c r="C25228" s="3">
        <v>67.3448692322</v>
      </c>
      <c r="D25228" s="4">
        <v>0.706603594768053</v>
      </c>
      <c r="E25228" s="5" t="s">
        <v>573</v>
      </c>
    </row>
    <row r="25229" spans="1:5">
      <c r="A25229" s="1">
        <v>25228</v>
      </c>
      <c r="B25229" s="3">
        <v>87.25</v>
      </c>
      <c r="C25229" s="3">
        <v>67.3448692322</v>
      </c>
      <c r="D25229" s="4">
        <v>1.07700895594684</v>
      </c>
      <c r="E25229" s="5" t="s">
        <v>573</v>
      </c>
    </row>
    <row r="25230" spans="1:5">
      <c r="A25230" s="1">
        <v>25229</v>
      </c>
      <c r="B25230" s="3">
        <v>77.65</v>
      </c>
      <c r="C25230" s="3">
        <v>67.2448692322</v>
      </c>
      <c r="D25230" s="4">
        <v>0.752990211259338</v>
      </c>
      <c r="E25230" s="5" t="s">
        <v>573</v>
      </c>
    </row>
    <row r="25231" spans="1:5">
      <c r="A25231" s="1">
        <v>25230</v>
      </c>
      <c r="B25231" s="3">
        <v>77.85</v>
      </c>
      <c r="C25231" s="3">
        <v>67.2448692322</v>
      </c>
      <c r="D25231" s="4">
        <v>0.115442034166889</v>
      </c>
      <c r="E25231" s="5" t="s">
        <v>573</v>
      </c>
    </row>
    <row r="25232" spans="1:5">
      <c r="A25232" s="1">
        <v>25231</v>
      </c>
      <c r="B25232" s="3">
        <v>77.95</v>
      </c>
      <c r="C25232" s="3">
        <v>67.2448692322</v>
      </c>
      <c r="D25232" s="4">
        <v>0.155694901256582</v>
      </c>
      <c r="E25232" s="5" t="s">
        <v>573</v>
      </c>
    </row>
    <row r="25233" spans="1:5">
      <c r="A25233" s="1">
        <v>25232</v>
      </c>
      <c r="B25233" s="3">
        <v>79.65</v>
      </c>
      <c r="C25233" s="3">
        <v>67.2448692322</v>
      </c>
      <c r="D25233" s="4">
        <v>0.155694901256582</v>
      </c>
      <c r="E25233" s="5" t="s">
        <v>573</v>
      </c>
    </row>
    <row r="25234" spans="1:5">
      <c r="A25234" s="1">
        <v>25233</v>
      </c>
      <c r="B25234" s="3">
        <v>79.75</v>
      </c>
      <c r="C25234" s="3">
        <v>67.2448692322</v>
      </c>
      <c r="D25234" s="4">
        <v>0.115442034166889</v>
      </c>
      <c r="E25234" s="5" t="s">
        <v>573</v>
      </c>
    </row>
    <row r="25235" spans="1:5">
      <c r="A25235" s="1">
        <v>25234</v>
      </c>
      <c r="B25235" s="3">
        <v>84.05</v>
      </c>
      <c r="C25235" s="3">
        <v>67.2448692322</v>
      </c>
      <c r="D25235" s="4">
        <v>1.145487405697</v>
      </c>
      <c r="E25235" s="5" t="s">
        <v>573</v>
      </c>
    </row>
    <row r="25236" spans="1:5">
      <c r="A25236" s="1">
        <v>25235</v>
      </c>
      <c r="B25236" s="3">
        <v>86.75</v>
      </c>
      <c r="C25236" s="3">
        <v>67.2448692322</v>
      </c>
      <c r="D25236" s="4">
        <v>0.910563992976965</v>
      </c>
      <c r="E25236" s="5" t="s">
        <v>573</v>
      </c>
    </row>
    <row r="25237" spans="1:5">
      <c r="A25237" s="1">
        <v>25236</v>
      </c>
      <c r="B25237" s="3">
        <v>87.75</v>
      </c>
      <c r="C25237" s="3">
        <v>67.2448692322</v>
      </c>
      <c r="D25237" s="4">
        <v>1.01989246580654</v>
      </c>
      <c r="E25237" s="5" t="s">
        <v>573</v>
      </c>
    </row>
    <row r="25238" spans="1:5">
      <c r="A25238" s="1">
        <v>25237</v>
      </c>
      <c r="B25238" s="3">
        <v>77.55</v>
      </c>
      <c r="C25238" s="3">
        <v>67.1448692322</v>
      </c>
      <c r="D25238" s="4">
        <v>0.670614817168333</v>
      </c>
      <c r="E25238" s="5" t="s">
        <v>573</v>
      </c>
    </row>
    <row r="25239" spans="1:5">
      <c r="A25239" s="1">
        <v>25238</v>
      </c>
      <c r="B25239" s="3">
        <v>77.75</v>
      </c>
      <c r="C25239" s="3">
        <v>67.1448692322</v>
      </c>
      <c r="D25239" s="4">
        <v>0.740713496987099</v>
      </c>
      <c r="E25239" s="5" t="s">
        <v>573</v>
      </c>
    </row>
    <row r="25240" spans="1:5">
      <c r="A25240" s="1">
        <v>25239</v>
      </c>
      <c r="B25240" s="3">
        <v>77.85</v>
      </c>
      <c r="C25240" s="3">
        <v>67.1448692322</v>
      </c>
      <c r="D25240" s="4">
        <v>0.155694901256582</v>
      </c>
      <c r="E25240" s="5" t="s">
        <v>573</v>
      </c>
    </row>
    <row r="25241" spans="1:5">
      <c r="A25241" s="1">
        <v>25240</v>
      </c>
      <c r="B25241" s="3">
        <v>77.95</v>
      </c>
      <c r="C25241" s="3">
        <v>67.1448692322</v>
      </c>
      <c r="D25241" s="4">
        <v>0.106203527231545</v>
      </c>
      <c r="E25241" s="5" t="s">
        <v>573</v>
      </c>
    </row>
    <row r="25242" spans="1:5">
      <c r="A25242" s="1">
        <v>25241</v>
      </c>
      <c r="B25242" s="3">
        <v>78.05</v>
      </c>
      <c r="C25242" s="3">
        <v>67.1448692322</v>
      </c>
      <c r="D25242" s="4">
        <v>0.236349352774496</v>
      </c>
      <c r="E25242" s="5" t="s">
        <v>573</v>
      </c>
    </row>
    <row r="25243" spans="1:5">
      <c r="A25243" s="1">
        <v>25242</v>
      </c>
      <c r="B25243" s="3">
        <v>79.65</v>
      </c>
      <c r="C25243" s="3">
        <v>67.1448692322</v>
      </c>
      <c r="D25243" s="4">
        <v>0.253770656019117</v>
      </c>
      <c r="E25243" s="5" t="s">
        <v>573</v>
      </c>
    </row>
    <row r="25244" spans="1:5">
      <c r="A25244" s="1">
        <v>25243</v>
      </c>
      <c r="B25244" s="3">
        <v>79.85</v>
      </c>
      <c r="C25244" s="3">
        <v>67.1448692322</v>
      </c>
      <c r="D25244" s="4">
        <v>0.236349352774496</v>
      </c>
      <c r="E25244" s="5" t="s">
        <v>573</v>
      </c>
    </row>
    <row r="25245" spans="1:5">
      <c r="A25245" s="1">
        <v>25244</v>
      </c>
      <c r="B25245" s="3">
        <v>79.95</v>
      </c>
      <c r="C25245" s="3">
        <v>67.1448692322</v>
      </c>
      <c r="D25245" s="4">
        <v>0.652765239078348</v>
      </c>
      <c r="E25245" s="5" t="s">
        <v>573</v>
      </c>
    </row>
    <row r="25246" spans="1:5">
      <c r="A25246" s="1">
        <v>25245</v>
      </c>
      <c r="B25246" s="3">
        <v>80.15</v>
      </c>
      <c r="C25246" s="3">
        <v>67.1448692322</v>
      </c>
      <c r="D25246" s="4">
        <v>0.236349352774496</v>
      </c>
      <c r="E25246" s="5" t="s">
        <v>573</v>
      </c>
    </row>
    <row r="25247" spans="1:5">
      <c r="A25247" s="1">
        <v>25246</v>
      </c>
      <c r="B25247" s="3">
        <v>80.25</v>
      </c>
      <c r="C25247" s="3">
        <v>67.1448692322</v>
      </c>
      <c r="D25247" s="4">
        <v>0.155694901256582</v>
      </c>
      <c r="E25247" s="5" t="s">
        <v>573</v>
      </c>
    </row>
    <row r="25248" spans="1:5">
      <c r="A25248" s="1">
        <v>25247</v>
      </c>
      <c r="B25248" s="3">
        <v>80.45</v>
      </c>
      <c r="C25248" s="3">
        <v>67.1448692322</v>
      </c>
      <c r="D25248" s="4">
        <v>0.236349352774496</v>
      </c>
      <c r="E25248" s="5" t="s">
        <v>573</v>
      </c>
    </row>
    <row r="25249" spans="1:5">
      <c r="A25249" s="1">
        <v>25248</v>
      </c>
      <c r="B25249" s="3">
        <v>83.75</v>
      </c>
      <c r="C25249" s="3">
        <v>67.1448692322</v>
      </c>
      <c r="D25249" s="4">
        <v>1.16330137751625</v>
      </c>
      <c r="E25249" s="5" t="s">
        <v>573</v>
      </c>
    </row>
    <row r="25250" spans="1:5">
      <c r="A25250" s="1">
        <v>25249</v>
      </c>
      <c r="B25250" s="3">
        <v>85.05</v>
      </c>
      <c r="C25250" s="3">
        <v>67.1448692322</v>
      </c>
      <c r="D25250" s="4">
        <v>0.882208575085563</v>
      </c>
      <c r="E25250" s="5" t="s">
        <v>573</v>
      </c>
    </row>
    <row r="25251" spans="1:5">
      <c r="A25251" s="1">
        <v>25250</v>
      </c>
      <c r="B25251" s="3">
        <v>85.75</v>
      </c>
      <c r="C25251" s="3">
        <v>67.1448692322</v>
      </c>
      <c r="D25251" s="4">
        <v>1.01316577108254</v>
      </c>
      <c r="E25251" s="5" t="s">
        <v>573</v>
      </c>
    </row>
    <row r="25252" spans="1:5">
      <c r="A25252" s="1">
        <v>25251</v>
      </c>
      <c r="B25252" s="3">
        <v>86.55</v>
      </c>
      <c r="C25252" s="3">
        <v>67.1448692322</v>
      </c>
      <c r="D25252" s="4">
        <v>0.507219631377033</v>
      </c>
      <c r="E25252" s="5" t="s">
        <v>573</v>
      </c>
    </row>
    <row r="25253" spans="1:5">
      <c r="A25253" s="1">
        <v>25252</v>
      </c>
      <c r="B25253" s="3">
        <v>87.75</v>
      </c>
      <c r="C25253" s="3">
        <v>67.1448692322</v>
      </c>
      <c r="D25253" s="4">
        <v>1.01989246580654</v>
      </c>
      <c r="E25253" s="5" t="s">
        <v>573</v>
      </c>
    </row>
    <row r="25254" spans="1:5">
      <c r="A25254" s="1">
        <v>25253</v>
      </c>
      <c r="B25254" s="3">
        <v>77.95</v>
      </c>
      <c r="C25254" s="3">
        <v>67.0448692322</v>
      </c>
      <c r="D25254" s="4">
        <v>0.155694901256582</v>
      </c>
      <c r="E25254" s="5" t="s">
        <v>573</v>
      </c>
    </row>
    <row r="25255" spans="1:5">
      <c r="A25255" s="1">
        <v>25254</v>
      </c>
      <c r="B25255" s="3">
        <v>80.15</v>
      </c>
      <c r="C25255" s="3">
        <v>67.0448692322</v>
      </c>
      <c r="D25255" s="4">
        <v>0.769575447156587</v>
      </c>
      <c r="E25255" s="5" t="s">
        <v>573</v>
      </c>
    </row>
    <row r="25256" spans="1:5">
      <c r="A25256" s="1">
        <v>25255</v>
      </c>
      <c r="B25256" s="3">
        <v>80.35</v>
      </c>
      <c r="C25256" s="3">
        <v>67.0448692322</v>
      </c>
      <c r="D25256" s="4">
        <v>0.941140479874593</v>
      </c>
      <c r="E25256" s="5" t="s">
        <v>573</v>
      </c>
    </row>
    <row r="25257" spans="1:5">
      <c r="A25257" s="1">
        <v>25256</v>
      </c>
      <c r="B25257" s="3">
        <v>80.65</v>
      </c>
      <c r="C25257" s="3">
        <v>67.0448692322</v>
      </c>
      <c r="D25257" s="4">
        <v>0.941140479874593</v>
      </c>
      <c r="E25257" s="5" t="s">
        <v>573</v>
      </c>
    </row>
    <row r="25258" spans="1:5">
      <c r="A25258" s="1">
        <v>25257</v>
      </c>
      <c r="B25258" s="3">
        <v>80.75</v>
      </c>
      <c r="C25258" s="3">
        <v>67.0448692322</v>
      </c>
      <c r="D25258" s="4">
        <v>0.115442034166889</v>
      </c>
      <c r="E25258" s="5" t="s">
        <v>573</v>
      </c>
    </row>
    <row r="25259" spans="1:5">
      <c r="A25259" s="1">
        <v>25258</v>
      </c>
      <c r="B25259" s="3">
        <v>83.85</v>
      </c>
      <c r="C25259" s="3">
        <v>67.0448692322</v>
      </c>
      <c r="D25259" s="4">
        <v>1.28269912436938</v>
      </c>
      <c r="E25259" s="5" t="s">
        <v>573</v>
      </c>
    </row>
    <row r="25260" spans="1:5">
      <c r="A25260" s="1">
        <v>25259</v>
      </c>
      <c r="B25260" s="3">
        <v>83.95</v>
      </c>
      <c r="C25260" s="3">
        <v>67.0448692322</v>
      </c>
      <c r="D25260" s="4">
        <v>0.189900682320042</v>
      </c>
      <c r="E25260" s="5" t="s">
        <v>573</v>
      </c>
    </row>
    <row r="25261" spans="1:5">
      <c r="A25261" s="1">
        <v>25260</v>
      </c>
      <c r="B25261" s="3">
        <v>91.75</v>
      </c>
      <c r="C25261" s="3">
        <v>67.8448692322</v>
      </c>
      <c r="D25261" s="4">
        <v>0.575738403907744</v>
      </c>
      <c r="E25261" s="5" t="s">
        <v>573</v>
      </c>
    </row>
    <row r="25262" spans="1:5">
      <c r="A25262" s="1">
        <v>25261</v>
      </c>
      <c r="B25262" s="3">
        <v>90.65</v>
      </c>
      <c r="C25262" s="3">
        <v>67.7448692322</v>
      </c>
      <c r="D25262" s="4">
        <v>0.405532018265772</v>
      </c>
      <c r="E25262" s="5" t="s">
        <v>573</v>
      </c>
    </row>
    <row r="25263" spans="1:5">
      <c r="A25263" s="1">
        <v>25262</v>
      </c>
      <c r="B25263" s="3">
        <v>93.25</v>
      </c>
      <c r="C25263" s="3">
        <v>67.7448692322</v>
      </c>
      <c r="D25263" s="4">
        <v>0.251548340173661</v>
      </c>
      <c r="E25263" s="5" t="s">
        <v>573</v>
      </c>
    </row>
    <row r="25264" spans="1:5">
      <c r="A25264" s="1">
        <v>25263</v>
      </c>
      <c r="B25264" s="3">
        <v>95.05</v>
      </c>
      <c r="C25264" s="3">
        <v>67.3448692322</v>
      </c>
      <c r="D25264" s="4">
        <v>0.391753084496752</v>
      </c>
      <c r="E25264" s="5" t="s">
        <v>573</v>
      </c>
    </row>
    <row r="25265" spans="1:5">
      <c r="A25265" s="1">
        <v>25264</v>
      </c>
      <c r="B25265" s="3">
        <v>90.25</v>
      </c>
      <c r="C25265" s="3">
        <v>67.2448692322</v>
      </c>
      <c r="D25265" s="4">
        <v>0.163533536167229</v>
      </c>
      <c r="E25265" s="5" t="s">
        <v>573</v>
      </c>
    </row>
    <row r="25266" spans="1:5">
      <c r="A25266" s="1">
        <v>25265</v>
      </c>
      <c r="B25266" s="3">
        <v>90.35</v>
      </c>
      <c r="C25266" s="3">
        <v>67.2448692322</v>
      </c>
      <c r="D25266" s="4">
        <v>1.00282898315049</v>
      </c>
      <c r="E25266" s="5" t="s">
        <v>573</v>
      </c>
    </row>
    <row r="25267" spans="1:5">
      <c r="A25267" s="1">
        <v>25266</v>
      </c>
      <c r="B25267" s="3">
        <v>101.75</v>
      </c>
      <c r="C25267" s="3">
        <v>67.7448692322</v>
      </c>
      <c r="D25267" s="4">
        <v>1.80423813486854</v>
      </c>
      <c r="E25267" s="5" t="s">
        <v>573</v>
      </c>
    </row>
    <row r="25268" spans="1:5">
      <c r="A25268" s="1">
        <v>25267</v>
      </c>
      <c r="B25268" s="3">
        <v>125.65</v>
      </c>
      <c r="C25268" s="3">
        <v>67.7448692322</v>
      </c>
      <c r="D25268" s="4">
        <v>0.822029551656461</v>
      </c>
      <c r="E25268" s="5" t="s">
        <v>573</v>
      </c>
    </row>
    <row r="25269" spans="1:5">
      <c r="A25269" s="1">
        <v>25268</v>
      </c>
      <c r="B25269" s="3">
        <v>126.25</v>
      </c>
      <c r="C25269" s="3">
        <v>67.5448692322</v>
      </c>
      <c r="D25269" s="4">
        <v>1.03476120342181</v>
      </c>
      <c r="E25269" s="5" t="s">
        <v>573</v>
      </c>
    </row>
    <row r="25270" spans="1:5">
      <c r="A25270" s="1">
        <v>25269</v>
      </c>
      <c r="B25270" s="3">
        <v>133.05</v>
      </c>
      <c r="C25270" s="3">
        <v>67.6448692322</v>
      </c>
      <c r="D25270" s="4">
        <v>0.909323318065393</v>
      </c>
      <c r="E25270" s="5" t="s">
        <v>573</v>
      </c>
    </row>
    <row r="25271" spans="1:5">
      <c r="A25271" s="1">
        <v>25270</v>
      </c>
      <c r="B25271" s="3">
        <v>135.55</v>
      </c>
      <c r="C25271" s="3">
        <v>67.4448692322</v>
      </c>
      <c r="D25271" s="4">
        <v>0.567601338460528</v>
      </c>
      <c r="E25271" s="5" t="s">
        <v>573</v>
      </c>
    </row>
    <row r="25272" spans="1:5">
      <c r="A25272" s="1">
        <v>25271</v>
      </c>
      <c r="B25272" s="3">
        <v>147.05</v>
      </c>
      <c r="C25272" s="3">
        <v>68.0448692322</v>
      </c>
      <c r="D25272" s="4">
        <v>0.891326162797403</v>
      </c>
      <c r="E25272" s="5" t="s">
        <v>573</v>
      </c>
    </row>
    <row r="25273" spans="1:5">
      <c r="A25273" s="1">
        <v>25272</v>
      </c>
      <c r="B25273" s="3">
        <v>147.25</v>
      </c>
      <c r="C25273" s="3">
        <v>68.0448692322</v>
      </c>
      <c r="D25273" s="4">
        <v>0.598302896189522</v>
      </c>
      <c r="E25273" s="5" t="s">
        <v>573</v>
      </c>
    </row>
    <row r="25274" spans="1:5">
      <c r="A25274" s="1">
        <v>25273</v>
      </c>
      <c r="B25274" s="3">
        <v>147.45</v>
      </c>
      <c r="C25274" s="3">
        <v>68.0448692322</v>
      </c>
      <c r="D25274" s="4">
        <v>1.17239475483542</v>
      </c>
      <c r="E25274" s="5" t="s">
        <v>573</v>
      </c>
    </row>
    <row r="25275" spans="1:5">
      <c r="A25275" s="1">
        <v>25274</v>
      </c>
      <c r="B25275" s="3">
        <v>147.55</v>
      </c>
      <c r="C25275" s="3">
        <v>68.0448692322</v>
      </c>
      <c r="D25275" s="4">
        <v>1.17239475483542</v>
      </c>
      <c r="E25275" s="5" t="s">
        <v>573</v>
      </c>
    </row>
    <row r="25276" spans="1:5">
      <c r="A25276" s="1">
        <v>25275</v>
      </c>
      <c r="B25276" s="3">
        <v>147.85</v>
      </c>
      <c r="C25276" s="3">
        <v>68.0448692322</v>
      </c>
      <c r="D25276" s="4">
        <v>1.30990833977851</v>
      </c>
      <c r="E25276" s="5" t="s">
        <v>573</v>
      </c>
    </row>
    <row r="25277" spans="1:5">
      <c r="A25277" s="1">
        <v>25276</v>
      </c>
      <c r="B25277" s="3">
        <v>148.15</v>
      </c>
      <c r="C25277" s="3">
        <v>68.0448692322</v>
      </c>
      <c r="D25277" s="4">
        <v>0.823556134565894</v>
      </c>
      <c r="E25277" s="5" t="s">
        <v>573</v>
      </c>
    </row>
    <row r="25278" spans="1:5">
      <c r="A25278" s="1">
        <v>25277</v>
      </c>
      <c r="B25278" s="3">
        <v>148.75</v>
      </c>
      <c r="C25278" s="3">
        <v>68.0448692322</v>
      </c>
      <c r="D25278" s="4">
        <v>1.2751786498785</v>
      </c>
      <c r="E25278" s="5" t="s">
        <v>573</v>
      </c>
    </row>
    <row r="25279" spans="1:5">
      <c r="A25279" s="1">
        <v>25278</v>
      </c>
      <c r="B25279" s="3">
        <v>148.85</v>
      </c>
      <c r="C25279" s="3">
        <v>68.0448692322</v>
      </c>
      <c r="D25279" s="4">
        <v>0.823556134565894</v>
      </c>
      <c r="E25279" s="5" t="s">
        <v>573</v>
      </c>
    </row>
    <row r="25280" spans="1:5">
      <c r="A25280" s="1">
        <v>25279</v>
      </c>
      <c r="B25280" s="3">
        <v>148.95</v>
      </c>
      <c r="C25280" s="3">
        <v>68.0448692322</v>
      </c>
      <c r="D25280" s="4">
        <v>0.823556134565894</v>
      </c>
      <c r="E25280" s="5" t="s">
        <v>573</v>
      </c>
    </row>
    <row r="25281" spans="1:5">
      <c r="A25281" s="1">
        <v>25280</v>
      </c>
      <c r="B25281" s="3">
        <v>149.45</v>
      </c>
      <c r="C25281" s="3">
        <v>68.0448692322</v>
      </c>
      <c r="D25281" s="4">
        <v>0.961540879569473</v>
      </c>
      <c r="E25281" s="5" t="s">
        <v>573</v>
      </c>
    </row>
    <row r="25282" spans="1:5">
      <c r="A25282" s="1">
        <v>25281</v>
      </c>
      <c r="B25282" s="3">
        <v>151.25</v>
      </c>
      <c r="C25282" s="3">
        <v>68.0448692322</v>
      </c>
      <c r="D25282" s="4">
        <v>0.373264856366361</v>
      </c>
      <c r="E25282" s="5" t="s">
        <v>573</v>
      </c>
    </row>
    <row r="25283" spans="1:5">
      <c r="A25283" s="1">
        <v>25282</v>
      </c>
      <c r="B25283" s="3">
        <v>147.45</v>
      </c>
      <c r="C25283" s="3">
        <v>67.9448692322</v>
      </c>
      <c r="D25283" s="4">
        <v>1.17239475483542</v>
      </c>
      <c r="E25283" s="5" t="s">
        <v>573</v>
      </c>
    </row>
    <row r="25284" spans="1:5">
      <c r="A25284" s="1">
        <v>25283</v>
      </c>
      <c r="B25284" s="3">
        <v>147.85</v>
      </c>
      <c r="C25284" s="3">
        <v>67.9448692322</v>
      </c>
      <c r="D25284" s="4">
        <v>1.30990833977851</v>
      </c>
      <c r="E25284" s="5" t="s">
        <v>573</v>
      </c>
    </row>
    <row r="25285" spans="1:5">
      <c r="A25285" s="1">
        <v>25284</v>
      </c>
      <c r="B25285" s="3">
        <v>150.35</v>
      </c>
      <c r="C25285" s="3">
        <v>67.9448692322</v>
      </c>
      <c r="D25285" s="4">
        <v>1.10844537570937</v>
      </c>
      <c r="E25285" s="5" t="s">
        <v>573</v>
      </c>
    </row>
    <row r="25286" spans="1:5">
      <c r="A25286" s="1">
        <v>25285</v>
      </c>
      <c r="B25286" s="3">
        <v>151.15</v>
      </c>
      <c r="C25286" s="3">
        <v>67.9448692322</v>
      </c>
      <c r="D25286" s="4">
        <v>0.950057674827041</v>
      </c>
      <c r="E25286" s="5" t="s">
        <v>573</v>
      </c>
    </row>
    <row r="25287" spans="1:5">
      <c r="A25287" s="1">
        <v>25286</v>
      </c>
      <c r="B25287" s="3">
        <v>151.25</v>
      </c>
      <c r="C25287" s="3">
        <v>67.9448692322</v>
      </c>
      <c r="D25287" s="4">
        <v>0.950057674827041</v>
      </c>
      <c r="E25287" s="5" t="s">
        <v>573</v>
      </c>
    </row>
    <row r="25288" spans="1:5">
      <c r="A25288" s="1">
        <v>25287</v>
      </c>
      <c r="B25288" s="3">
        <v>152.45</v>
      </c>
      <c r="C25288" s="3">
        <v>67.9448692322</v>
      </c>
      <c r="D25288" s="4">
        <v>0.950057674827041</v>
      </c>
      <c r="E25288" s="5" t="s">
        <v>573</v>
      </c>
    </row>
    <row r="25289" spans="1:5">
      <c r="A25289" s="1">
        <v>25288</v>
      </c>
      <c r="B25289" s="3">
        <v>152.75</v>
      </c>
      <c r="C25289" s="3">
        <v>67.9448692322</v>
      </c>
      <c r="D25289" s="4">
        <v>0.950057674827041</v>
      </c>
      <c r="E25289" s="5" t="s">
        <v>573</v>
      </c>
    </row>
    <row r="25290" spans="1:5">
      <c r="A25290" s="1">
        <v>25289</v>
      </c>
      <c r="B25290" s="3">
        <v>145.95</v>
      </c>
      <c r="C25290" s="3">
        <v>67.8448692322</v>
      </c>
      <c r="D25290" s="4">
        <v>-0.0341780660732798</v>
      </c>
      <c r="E25290" s="5" t="s">
        <v>573</v>
      </c>
    </row>
    <row r="25291" spans="1:5">
      <c r="A25291" s="1">
        <v>25290</v>
      </c>
      <c r="B25291" s="3">
        <v>147.25</v>
      </c>
      <c r="C25291" s="3">
        <v>67.8448692322</v>
      </c>
      <c r="D25291" s="4">
        <v>1.17239475483542</v>
      </c>
      <c r="E25291" s="5" t="s">
        <v>573</v>
      </c>
    </row>
    <row r="25292" spans="1:5">
      <c r="A25292" s="1">
        <v>25291</v>
      </c>
      <c r="B25292" s="3">
        <v>147.35</v>
      </c>
      <c r="C25292" s="3">
        <v>67.8448692322</v>
      </c>
      <c r="D25292" s="4">
        <v>1.23314575714421</v>
      </c>
      <c r="E25292" s="5" t="s">
        <v>573</v>
      </c>
    </row>
    <row r="25293" spans="1:5">
      <c r="A25293" s="1">
        <v>25292</v>
      </c>
      <c r="B25293" s="3">
        <v>147.95</v>
      </c>
      <c r="C25293" s="3">
        <v>67.8448692322</v>
      </c>
      <c r="D25293" s="4">
        <v>0.671083019306019</v>
      </c>
      <c r="E25293" s="5" t="s">
        <v>573</v>
      </c>
    </row>
    <row r="25294" spans="1:5">
      <c r="A25294" s="1">
        <v>25293</v>
      </c>
      <c r="B25294" s="3">
        <v>148.05</v>
      </c>
      <c r="C25294" s="3">
        <v>67.8448692322</v>
      </c>
      <c r="D25294" s="4">
        <v>0.671083019306019</v>
      </c>
      <c r="E25294" s="5" t="s">
        <v>573</v>
      </c>
    </row>
    <row r="25295" spans="1:5">
      <c r="A25295" s="1">
        <v>25294</v>
      </c>
      <c r="B25295" s="3">
        <v>148.35</v>
      </c>
      <c r="C25295" s="3">
        <v>67.8448692322</v>
      </c>
      <c r="D25295" s="4">
        <v>1.30990833977851</v>
      </c>
      <c r="E25295" s="5" t="s">
        <v>573</v>
      </c>
    </row>
    <row r="25296" spans="1:5">
      <c r="A25296" s="1">
        <v>25295</v>
      </c>
      <c r="B25296" s="3">
        <v>150.25</v>
      </c>
      <c r="C25296" s="3">
        <v>67.8448692322</v>
      </c>
      <c r="D25296" s="4">
        <v>0.961540879569473</v>
      </c>
      <c r="E25296" s="5" t="s">
        <v>573</v>
      </c>
    </row>
    <row r="25297" spans="1:5">
      <c r="A25297" s="1">
        <v>25296</v>
      </c>
      <c r="B25297" s="3">
        <v>150.55</v>
      </c>
      <c r="C25297" s="3">
        <v>67.8448692322</v>
      </c>
      <c r="D25297" s="4">
        <v>0.858756984526391</v>
      </c>
      <c r="E25297" s="5" t="s">
        <v>573</v>
      </c>
    </row>
    <row r="25298" spans="1:5">
      <c r="A25298" s="1">
        <v>25297</v>
      </c>
      <c r="B25298" s="3">
        <v>150.65</v>
      </c>
      <c r="C25298" s="3">
        <v>67.8448692322</v>
      </c>
      <c r="D25298" s="4">
        <v>1.12586667895399</v>
      </c>
      <c r="E25298" s="5" t="s">
        <v>573</v>
      </c>
    </row>
    <row r="25299" spans="1:5">
      <c r="A25299" s="1">
        <v>25298</v>
      </c>
      <c r="B25299" s="3">
        <v>150.75</v>
      </c>
      <c r="C25299" s="3">
        <v>67.8448692322</v>
      </c>
      <c r="D25299" s="4">
        <v>0.961540879569473</v>
      </c>
      <c r="E25299" s="5" t="s">
        <v>573</v>
      </c>
    </row>
    <row r="25300" spans="1:5">
      <c r="A25300" s="1">
        <v>25299</v>
      </c>
      <c r="B25300" s="3">
        <v>151.15</v>
      </c>
      <c r="C25300" s="3">
        <v>67.8448692322</v>
      </c>
      <c r="D25300" s="4">
        <v>0.961540879569473</v>
      </c>
      <c r="E25300" s="5" t="s">
        <v>573</v>
      </c>
    </row>
    <row r="25301" spans="1:5">
      <c r="A25301" s="1">
        <v>25300</v>
      </c>
      <c r="B25301" s="3">
        <v>151.55</v>
      </c>
      <c r="C25301" s="3">
        <v>67.8448692322</v>
      </c>
      <c r="D25301" s="4">
        <v>0.950057674827041</v>
      </c>
      <c r="E25301" s="5" t="s">
        <v>573</v>
      </c>
    </row>
    <row r="25302" spans="1:5">
      <c r="A25302" s="1">
        <v>25301</v>
      </c>
      <c r="B25302" s="3">
        <v>145.55</v>
      </c>
      <c r="C25302" s="3">
        <v>67.7448692322</v>
      </c>
      <c r="D25302" s="4">
        <v>-0.0341780660732798</v>
      </c>
      <c r="E25302" s="5" t="s">
        <v>573</v>
      </c>
    </row>
    <row r="25303" spans="1:5">
      <c r="A25303" s="1">
        <v>25302</v>
      </c>
      <c r="B25303" s="3">
        <v>146.85</v>
      </c>
      <c r="C25303" s="3">
        <v>67.7448692322</v>
      </c>
      <c r="D25303" s="4">
        <v>0.961540879569473</v>
      </c>
      <c r="E25303" s="5" t="s">
        <v>573</v>
      </c>
    </row>
    <row r="25304" spans="1:5">
      <c r="A25304" s="1">
        <v>25303</v>
      </c>
      <c r="B25304" s="3">
        <v>147.45</v>
      </c>
      <c r="C25304" s="3">
        <v>67.7448692322</v>
      </c>
      <c r="D25304" s="4">
        <v>1.0296359801467</v>
      </c>
      <c r="E25304" s="5" t="s">
        <v>573</v>
      </c>
    </row>
    <row r="25305" spans="1:5">
      <c r="A25305" s="1">
        <v>25304</v>
      </c>
      <c r="B25305" s="3">
        <v>147.75</v>
      </c>
      <c r="C25305" s="3">
        <v>67.7448692322</v>
      </c>
      <c r="D25305" s="4">
        <v>0.671083019306019</v>
      </c>
      <c r="E25305" s="5" t="s">
        <v>573</v>
      </c>
    </row>
    <row r="25306" spans="1:5">
      <c r="A25306" s="1">
        <v>25305</v>
      </c>
      <c r="B25306" s="3">
        <v>148.05</v>
      </c>
      <c r="C25306" s="3">
        <v>67.7448692322</v>
      </c>
      <c r="D25306" s="4">
        <v>0.671083019306019</v>
      </c>
      <c r="E25306" s="5" t="s">
        <v>573</v>
      </c>
    </row>
    <row r="25307" spans="1:5">
      <c r="A25307" s="1">
        <v>25306</v>
      </c>
      <c r="B25307" s="3">
        <v>148.65</v>
      </c>
      <c r="C25307" s="3">
        <v>67.7448692322</v>
      </c>
      <c r="D25307" s="4">
        <v>1.20712444473543</v>
      </c>
      <c r="E25307" s="5" t="s">
        <v>573</v>
      </c>
    </row>
    <row r="25308" spans="1:5">
      <c r="A25308" s="1">
        <v>25307</v>
      </c>
      <c r="B25308" s="3">
        <v>149.75</v>
      </c>
      <c r="C25308" s="3">
        <v>67.7448692322</v>
      </c>
      <c r="D25308" s="4">
        <v>0.823556134565894</v>
      </c>
      <c r="E25308" s="5" t="s">
        <v>573</v>
      </c>
    </row>
    <row r="25309" spans="1:5">
      <c r="A25309" s="1">
        <v>25308</v>
      </c>
      <c r="B25309" s="3">
        <v>150.65</v>
      </c>
      <c r="C25309" s="3">
        <v>67.7448692322</v>
      </c>
      <c r="D25309" s="4">
        <v>0.788826444665884</v>
      </c>
      <c r="E25309" s="5" t="s">
        <v>573</v>
      </c>
    </row>
    <row r="25310" spans="1:5">
      <c r="A25310" s="1">
        <v>25309</v>
      </c>
      <c r="B25310" s="3">
        <v>151.35</v>
      </c>
      <c r="C25310" s="3">
        <v>67.7448692322</v>
      </c>
      <c r="D25310" s="4">
        <v>0.00055162382673055</v>
      </c>
      <c r="E25310" s="5" t="s">
        <v>573</v>
      </c>
    </row>
    <row r="25311" spans="1:5">
      <c r="A25311" s="1">
        <v>25310</v>
      </c>
      <c r="B25311" s="3">
        <v>152.55</v>
      </c>
      <c r="C25311" s="3">
        <v>67.7448692322</v>
      </c>
      <c r="D25311" s="4">
        <v>0.598302896189522</v>
      </c>
      <c r="E25311" s="5" t="s">
        <v>573</v>
      </c>
    </row>
    <row r="25312" spans="1:5">
      <c r="A25312" s="1">
        <v>25311</v>
      </c>
      <c r="B25312" s="3">
        <v>152.75</v>
      </c>
      <c r="C25312" s="3">
        <v>67.7448692322</v>
      </c>
      <c r="D25312" s="4">
        <v>0.701086791232604</v>
      </c>
      <c r="E25312" s="5" t="s">
        <v>573</v>
      </c>
    </row>
    <row r="25313" spans="1:5">
      <c r="A25313" s="1">
        <v>25312</v>
      </c>
      <c r="B25313" s="3">
        <v>147.05</v>
      </c>
      <c r="C25313" s="3">
        <v>67.6448692322</v>
      </c>
      <c r="D25313" s="4">
        <v>0.919507986835183</v>
      </c>
      <c r="E25313" s="5" t="s">
        <v>573</v>
      </c>
    </row>
    <row r="25314" spans="1:5">
      <c r="A25314" s="1">
        <v>25313</v>
      </c>
      <c r="B25314" s="3">
        <v>147.15</v>
      </c>
      <c r="C25314" s="3">
        <v>67.6448692322</v>
      </c>
      <c r="D25314" s="4">
        <v>0.961540879569473</v>
      </c>
      <c r="E25314" s="5" t="s">
        <v>573</v>
      </c>
    </row>
    <row r="25315" spans="1:5">
      <c r="A25315" s="1">
        <v>25314</v>
      </c>
      <c r="B25315" s="3">
        <v>147.25</v>
      </c>
      <c r="C25315" s="3">
        <v>67.6448692322</v>
      </c>
      <c r="D25315" s="4">
        <v>0.961540879569473</v>
      </c>
      <c r="E25315" s="5" t="s">
        <v>573</v>
      </c>
    </row>
    <row r="25316" spans="1:5">
      <c r="A25316" s="1">
        <v>25315</v>
      </c>
      <c r="B25316" s="3">
        <v>148.45</v>
      </c>
      <c r="C25316" s="3">
        <v>67.6448692322</v>
      </c>
      <c r="D25316" s="4">
        <v>0.90762987044742</v>
      </c>
      <c r="E25316" s="5" t="s">
        <v>573</v>
      </c>
    </row>
    <row r="25317" spans="1:5">
      <c r="A25317" s="1">
        <v>25316</v>
      </c>
      <c r="B25317" s="3">
        <v>150.05</v>
      </c>
      <c r="C25317" s="3">
        <v>67.6448692322</v>
      </c>
      <c r="D25317" s="4">
        <v>0.987881933950414</v>
      </c>
      <c r="E25317" s="5" t="s">
        <v>573</v>
      </c>
    </row>
    <row r="25318" spans="1:5">
      <c r="A25318" s="1">
        <v>25317</v>
      </c>
      <c r="B25318" s="3">
        <v>150.35</v>
      </c>
      <c r="C25318" s="3">
        <v>67.6448692322</v>
      </c>
      <c r="D25318" s="4">
        <v>0.763061459977147</v>
      </c>
      <c r="E25318" s="5" t="s">
        <v>573</v>
      </c>
    </row>
    <row r="25319" spans="1:5">
      <c r="A25319" s="1">
        <v>25318</v>
      </c>
      <c r="B25319" s="3">
        <v>150.95</v>
      </c>
      <c r="C25319" s="3">
        <v>67.6448692322</v>
      </c>
      <c r="D25319" s="4">
        <v>1.10844537570937</v>
      </c>
      <c r="E25319" s="5" t="s">
        <v>573</v>
      </c>
    </row>
    <row r="25320" spans="1:5">
      <c r="A25320" s="1">
        <v>25319</v>
      </c>
      <c r="B25320" s="3">
        <v>151.55</v>
      </c>
      <c r="C25320" s="3">
        <v>67.6448692322</v>
      </c>
      <c r="D25320" s="4">
        <v>-0.0341780660732798</v>
      </c>
      <c r="E25320" s="5" t="s">
        <v>573</v>
      </c>
    </row>
    <row r="25321" spans="1:5">
      <c r="A25321" s="1">
        <v>25320</v>
      </c>
      <c r="B25321" s="3">
        <v>151.65</v>
      </c>
      <c r="C25321" s="3">
        <v>67.6448692322</v>
      </c>
      <c r="D25321" s="4">
        <v>-0.0341780660732798</v>
      </c>
      <c r="E25321" s="5" t="s">
        <v>573</v>
      </c>
    </row>
    <row r="25322" spans="1:5">
      <c r="A25322" s="1">
        <v>25321</v>
      </c>
      <c r="B25322" s="3">
        <v>151.95</v>
      </c>
      <c r="C25322" s="3">
        <v>67.6448692322</v>
      </c>
      <c r="D25322" s="4">
        <v>-0.0341780660732798</v>
      </c>
      <c r="E25322" s="5" t="s">
        <v>573</v>
      </c>
    </row>
    <row r="25323" spans="1:5">
      <c r="A25323" s="1">
        <v>25322</v>
      </c>
      <c r="B25323" s="3">
        <v>147.45</v>
      </c>
      <c r="C25323" s="3">
        <v>67.5448692322</v>
      </c>
      <c r="D25323" s="4">
        <v>0.858756984526391</v>
      </c>
      <c r="E25323" s="5" t="s">
        <v>573</v>
      </c>
    </row>
    <row r="25324" spans="1:5">
      <c r="A25324" s="1">
        <v>25323</v>
      </c>
      <c r="B25324" s="3">
        <v>149.55</v>
      </c>
      <c r="C25324" s="3">
        <v>67.5448692322</v>
      </c>
      <c r="D25324" s="4">
        <v>1.17239475483542</v>
      </c>
      <c r="E25324" s="5" t="s">
        <v>573</v>
      </c>
    </row>
    <row r="25325" spans="1:5">
      <c r="A25325" s="1">
        <v>25324</v>
      </c>
      <c r="B25325" s="3">
        <v>149.95</v>
      </c>
      <c r="C25325" s="3">
        <v>67.5448692322</v>
      </c>
      <c r="D25325" s="4">
        <v>0.686042549622801</v>
      </c>
      <c r="E25325" s="5" t="s">
        <v>573</v>
      </c>
    </row>
    <row r="25326" spans="1:5">
      <c r="A25326" s="1">
        <v>25325</v>
      </c>
      <c r="B25326" s="3">
        <v>150.05</v>
      </c>
      <c r="C25326" s="3">
        <v>67.5448692322</v>
      </c>
      <c r="D25326" s="4">
        <v>0.788826444665884</v>
      </c>
      <c r="E25326" s="5" t="s">
        <v>573</v>
      </c>
    </row>
    <row r="25327" spans="1:5">
      <c r="A25327" s="1">
        <v>25326</v>
      </c>
      <c r="B25327" s="3">
        <v>150.65</v>
      </c>
      <c r="C25327" s="3">
        <v>67.5448692322</v>
      </c>
      <c r="D25327" s="4">
        <v>0.858756984526391</v>
      </c>
      <c r="E25327" s="5" t="s">
        <v>573</v>
      </c>
    </row>
    <row r="25328" spans="1:5">
      <c r="A25328" s="1">
        <v>25327</v>
      </c>
      <c r="B25328" s="3">
        <v>151.15</v>
      </c>
      <c r="C25328" s="3">
        <v>67.5448692322</v>
      </c>
      <c r="D25328" s="4">
        <v>-0.0341780660732798</v>
      </c>
      <c r="E25328" s="5" t="s">
        <v>573</v>
      </c>
    </row>
    <row r="25329" spans="1:5">
      <c r="A25329" s="1">
        <v>25328</v>
      </c>
      <c r="B25329" s="3">
        <v>151.35</v>
      </c>
      <c r="C25329" s="3">
        <v>67.5448692322</v>
      </c>
      <c r="D25329" s="4">
        <v>0.195310495136509</v>
      </c>
      <c r="E25329" s="5" t="s">
        <v>573</v>
      </c>
    </row>
    <row r="25330" spans="1:5">
      <c r="A25330" s="1">
        <v>25329</v>
      </c>
      <c r="B25330" s="3">
        <v>151.45</v>
      </c>
      <c r="C25330" s="3">
        <v>67.5448692322</v>
      </c>
      <c r="D25330" s="4">
        <v>0.177889191891889</v>
      </c>
      <c r="E25330" s="5" t="s">
        <v>573</v>
      </c>
    </row>
    <row r="25331" spans="1:5">
      <c r="A25331" s="1">
        <v>25330</v>
      </c>
      <c r="B25331" s="3">
        <v>151.55</v>
      </c>
      <c r="C25331" s="3">
        <v>67.5448692322</v>
      </c>
      <c r="D25331" s="4">
        <v>0.810326989571998</v>
      </c>
      <c r="E25331" s="5" t="s">
        <v>573</v>
      </c>
    </row>
    <row r="25332" spans="1:5">
      <c r="A25332" s="1">
        <v>25331</v>
      </c>
      <c r="B25332" s="3">
        <v>151.75</v>
      </c>
      <c r="C25332" s="3">
        <v>67.5448692322</v>
      </c>
      <c r="D25332" s="4">
        <v>0.891326162797403</v>
      </c>
      <c r="E25332" s="5" t="s">
        <v>573</v>
      </c>
    </row>
    <row r="25333" spans="1:5">
      <c r="A25333" s="1">
        <v>25332</v>
      </c>
      <c r="B25333" s="3">
        <v>151.95</v>
      </c>
      <c r="C25333" s="3">
        <v>67.5448692322</v>
      </c>
      <c r="D25333" s="4">
        <v>0.701086791232604</v>
      </c>
      <c r="E25333" s="5" t="s">
        <v>573</v>
      </c>
    </row>
    <row r="25334" spans="1:5">
      <c r="A25334" s="1">
        <v>25333</v>
      </c>
      <c r="B25334" s="3">
        <v>152.05</v>
      </c>
      <c r="C25334" s="3">
        <v>67.5448692322</v>
      </c>
      <c r="D25334" s="4">
        <v>-0.0341780660732798</v>
      </c>
      <c r="E25334" s="5" t="s">
        <v>573</v>
      </c>
    </row>
    <row r="25335" spans="1:5">
      <c r="A25335" s="1">
        <v>25334</v>
      </c>
      <c r="B25335" s="3">
        <v>152.55</v>
      </c>
      <c r="C25335" s="3">
        <v>67.5448692322</v>
      </c>
      <c r="D25335" s="4">
        <v>-0.0341780660732798</v>
      </c>
      <c r="E25335" s="5" t="s">
        <v>573</v>
      </c>
    </row>
    <row r="25336" spans="1:5">
      <c r="A25336" s="1">
        <v>25335</v>
      </c>
      <c r="B25336" s="3">
        <v>152.65</v>
      </c>
      <c r="C25336" s="3">
        <v>67.5448692322</v>
      </c>
      <c r="D25336" s="4">
        <v>-0.0341780660732798</v>
      </c>
      <c r="E25336" s="5" t="s">
        <v>573</v>
      </c>
    </row>
    <row r="25337" spans="1:5">
      <c r="A25337" s="1">
        <v>25336</v>
      </c>
      <c r="B25337" s="3">
        <v>152.75</v>
      </c>
      <c r="C25337" s="3">
        <v>67.5448692322</v>
      </c>
      <c r="D25337" s="4">
        <v>-0.0341780660732798</v>
      </c>
      <c r="E25337" s="5" t="s">
        <v>573</v>
      </c>
    </row>
    <row r="25338" spans="1:5">
      <c r="A25338" s="1">
        <v>25337</v>
      </c>
      <c r="B25338" s="3">
        <v>145.65</v>
      </c>
      <c r="C25338" s="3">
        <v>67.4448692322</v>
      </c>
      <c r="D25338" s="4">
        <v>-0.0341780660732798</v>
      </c>
      <c r="E25338" s="5" t="s">
        <v>573</v>
      </c>
    </row>
    <row r="25339" spans="1:5">
      <c r="A25339" s="1">
        <v>25338</v>
      </c>
      <c r="B25339" s="3">
        <v>146.55</v>
      </c>
      <c r="C25339" s="3">
        <v>67.4448692322</v>
      </c>
      <c r="D25339" s="4">
        <v>0.377468102598287</v>
      </c>
      <c r="E25339" s="5" t="s">
        <v>573</v>
      </c>
    </row>
    <row r="25340" spans="1:5">
      <c r="A25340" s="1">
        <v>25339</v>
      </c>
      <c r="B25340" s="3">
        <v>146.85</v>
      </c>
      <c r="C25340" s="3">
        <v>67.4448692322</v>
      </c>
      <c r="D25340" s="4">
        <v>-0.0341780660732798</v>
      </c>
      <c r="E25340" s="5" t="s">
        <v>573</v>
      </c>
    </row>
    <row r="25341" spans="1:5">
      <c r="A25341" s="1">
        <v>25340</v>
      </c>
      <c r="B25341" s="3">
        <v>147.85</v>
      </c>
      <c r="C25341" s="3">
        <v>67.4448692322</v>
      </c>
      <c r="D25341" s="4">
        <v>0.713293388353253</v>
      </c>
      <c r="E25341" s="5" t="s">
        <v>573</v>
      </c>
    </row>
    <row r="25342" spans="1:5">
      <c r="A25342" s="1">
        <v>25341</v>
      </c>
      <c r="B25342" s="3">
        <v>148.65</v>
      </c>
      <c r="C25342" s="3">
        <v>67.4448692322</v>
      </c>
      <c r="D25342" s="4">
        <v>1.30990833977851</v>
      </c>
      <c r="E25342" s="5" t="s">
        <v>573</v>
      </c>
    </row>
    <row r="25343" spans="1:5">
      <c r="A25343" s="1">
        <v>25342</v>
      </c>
      <c r="B25343" s="3">
        <v>148.85</v>
      </c>
      <c r="C25343" s="3">
        <v>67.4448692322</v>
      </c>
      <c r="D25343" s="4">
        <v>1.17239475483542</v>
      </c>
      <c r="E25343" s="5" t="s">
        <v>573</v>
      </c>
    </row>
    <row r="25344" spans="1:5">
      <c r="A25344" s="1">
        <v>25343</v>
      </c>
      <c r="B25344" s="3">
        <v>149.25</v>
      </c>
      <c r="C25344" s="3">
        <v>67.4448692322</v>
      </c>
      <c r="D25344" s="4">
        <v>1.50014771134331</v>
      </c>
      <c r="E25344" s="5" t="s">
        <v>573</v>
      </c>
    </row>
    <row r="25345" spans="1:5">
      <c r="A25345" s="1">
        <v>25344</v>
      </c>
      <c r="B25345" s="3">
        <v>150.05</v>
      </c>
      <c r="C25345" s="3">
        <v>67.4448692322</v>
      </c>
      <c r="D25345" s="4">
        <v>-0.208598279979754</v>
      </c>
      <c r="E25345" s="5" t="s">
        <v>573</v>
      </c>
    </row>
    <row r="25346" spans="1:5">
      <c r="A25346" s="1">
        <v>25345</v>
      </c>
      <c r="B25346" s="3">
        <v>150.25</v>
      </c>
      <c r="C25346" s="3">
        <v>67.4448692322</v>
      </c>
      <c r="D25346" s="4">
        <v>0.935730940805783</v>
      </c>
      <c r="E25346" s="5" t="s">
        <v>573</v>
      </c>
    </row>
    <row r="25347" spans="1:5">
      <c r="A25347" s="1">
        <v>25346</v>
      </c>
      <c r="B25347" s="3">
        <v>152.05</v>
      </c>
      <c r="C25347" s="3">
        <v>67.4448692322</v>
      </c>
      <c r="D25347" s="4">
        <v>-0.0341780660732798</v>
      </c>
      <c r="E25347" s="5" t="s">
        <v>573</v>
      </c>
    </row>
    <row r="25348" spans="1:5">
      <c r="A25348" s="1">
        <v>25347</v>
      </c>
      <c r="B25348" s="3">
        <v>152.35</v>
      </c>
      <c r="C25348" s="3">
        <v>67.4448692322</v>
      </c>
      <c r="D25348" s="4">
        <v>-0.0965846700450561</v>
      </c>
      <c r="E25348" s="5" t="s">
        <v>573</v>
      </c>
    </row>
    <row r="25349" spans="1:5">
      <c r="A25349" s="1">
        <v>25348</v>
      </c>
      <c r="B25349" s="3">
        <v>152.55</v>
      </c>
      <c r="C25349" s="3">
        <v>67.4448692322</v>
      </c>
      <c r="D25349" s="4">
        <v>-0.0341780660732798</v>
      </c>
      <c r="E25349" s="5" t="s">
        <v>573</v>
      </c>
    </row>
    <row r="25350" spans="1:5">
      <c r="A25350" s="1">
        <v>25349</v>
      </c>
      <c r="B25350" s="3">
        <v>145.85</v>
      </c>
      <c r="C25350" s="3">
        <v>67.3448692322</v>
      </c>
      <c r="D25350" s="4">
        <v>-0.0341780660732798</v>
      </c>
      <c r="E25350" s="5" t="s">
        <v>573</v>
      </c>
    </row>
    <row r="25351" spans="1:5">
      <c r="A25351" s="1">
        <v>25350</v>
      </c>
      <c r="B25351" s="3">
        <v>146.45</v>
      </c>
      <c r="C25351" s="3">
        <v>67.3448692322</v>
      </c>
      <c r="D25351" s="4">
        <v>0.442170473335829</v>
      </c>
      <c r="E25351" s="5" t="s">
        <v>573</v>
      </c>
    </row>
    <row r="25352" spans="1:5">
      <c r="A25352" s="1">
        <v>25351</v>
      </c>
      <c r="B25352" s="3">
        <v>148.75</v>
      </c>
      <c r="C25352" s="3">
        <v>67.3448692322</v>
      </c>
      <c r="D25352" s="4">
        <v>1.2751786498785</v>
      </c>
      <c r="E25352" s="5" t="s">
        <v>573</v>
      </c>
    </row>
    <row r="25353" spans="1:5">
      <c r="A25353" s="1">
        <v>25352</v>
      </c>
      <c r="B25353" s="3">
        <v>148.95</v>
      </c>
      <c r="C25353" s="3">
        <v>67.3448692322</v>
      </c>
      <c r="D25353" s="4">
        <v>1.24941366518977</v>
      </c>
      <c r="E25353" s="5" t="s">
        <v>573</v>
      </c>
    </row>
    <row r="25354" spans="1:5">
      <c r="A25354" s="1">
        <v>25353</v>
      </c>
      <c r="B25354" s="3">
        <v>149.05</v>
      </c>
      <c r="C25354" s="3">
        <v>67.3448692322</v>
      </c>
      <c r="D25354" s="4">
        <v>1.2751786498785</v>
      </c>
      <c r="E25354" s="5" t="s">
        <v>573</v>
      </c>
    </row>
    <row r="25355" spans="1:5">
      <c r="A25355" s="1">
        <v>25354</v>
      </c>
      <c r="B25355" s="3">
        <v>149.25</v>
      </c>
      <c r="C25355" s="3">
        <v>67.3448692322</v>
      </c>
      <c r="D25355" s="4">
        <v>1.07534355417536</v>
      </c>
      <c r="E25355" s="5" t="s">
        <v>573</v>
      </c>
    </row>
    <row r="25356" spans="1:5">
      <c r="A25356" s="1">
        <v>25355</v>
      </c>
      <c r="B25356" s="3">
        <v>150.15</v>
      </c>
      <c r="C25356" s="3">
        <v>67.3448692322</v>
      </c>
      <c r="D25356" s="4">
        <v>-0.208598279979754</v>
      </c>
      <c r="E25356" s="5" t="s">
        <v>573</v>
      </c>
    </row>
    <row r="25357" spans="1:5">
      <c r="A25357" s="1">
        <v>25356</v>
      </c>
      <c r="B25357" s="3">
        <v>150.25</v>
      </c>
      <c r="C25357" s="3">
        <v>67.3448692322</v>
      </c>
      <c r="D25357" s="4">
        <v>-0.271004883951531</v>
      </c>
      <c r="E25357" s="5" t="s">
        <v>573</v>
      </c>
    </row>
    <row r="25358" spans="1:5">
      <c r="A25358" s="1">
        <v>25357</v>
      </c>
      <c r="B25358" s="3">
        <v>151.55</v>
      </c>
      <c r="C25358" s="3">
        <v>67.3448692322</v>
      </c>
      <c r="D25358" s="4">
        <v>0.701086791232604</v>
      </c>
      <c r="E25358" s="5" t="s">
        <v>573</v>
      </c>
    </row>
    <row r="25359" spans="1:5">
      <c r="A25359" s="1">
        <v>25358</v>
      </c>
      <c r="B25359" s="3">
        <v>151.85</v>
      </c>
      <c r="C25359" s="3">
        <v>67.3448692322</v>
      </c>
      <c r="D25359" s="4">
        <v>-0.0341780660732798</v>
      </c>
      <c r="E25359" s="5" t="s">
        <v>573</v>
      </c>
    </row>
    <row r="25360" spans="1:5">
      <c r="A25360" s="1">
        <v>25359</v>
      </c>
      <c r="B25360" s="3">
        <v>152.05</v>
      </c>
      <c r="C25360" s="3">
        <v>67.3448692322</v>
      </c>
      <c r="D25360" s="4">
        <v>-0.0341780660732798</v>
      </c>
      <c r="E25360" s="5" t="s">
        <v>573</v>
      </c>
    </row>
    <row r="25361" spans="1:5">
      <c r="A25361" s="1">
        <v>25360</v>
      </c>
      <c r="B25361" s="3">
        <v>152.25</v>
      </c>
      <c r="C25361" s="3">
        <v>67.3448692322</v>
      </c>
      <c r="D25361" s="4">
        <v>-0.0341780660732798</v>
      </c>
      <c r="E25361" s="5" t="s">
        <v>573</v>
      </c>
    </row>
    <row r="25362" spans="1:5">
      <c r="A25362" s="1">
        <v>25361</v>
      </c>
      <c r="B25362" s="3">
        <v>152.65</v>
      </c>
      <c r="C25362" s="3">
        <v>67.3448692322</v>
      </c>
      <c r="D25362" s="4">
        <v>-0.0341780660732798</v>
      </c>
      <c r="E25362" s="5" t="s">
        <v>573</v>
      </c>
    </row>
    <row r="25363" spans="1:5">
      <c r="A25363" s="1">
        <v>25362</v>
      </c>
      <c r="B25363" s="3">
        <v>144.95</v>
      </c>
      <c r="C25363" s="3">
        <v>67.2448692322</v>
      </c>
      <c r="D25363" s="4">
        <v>1.52737411058493</v>
      </c>
      <c r="E25363" s="5" t="s">
        <v>573</v>
      </c>
    </row>
    <row r="25364" spans="1:5">
      <c r="A25364" s="1">
        <v>25363</v>
      </c>
      <c r="B25364" s="3">
        <v>145.15</v>
      </c>
      <c r="C25364" s="3">
        <v>67.2448692322</v>
      </c>
      <c r="D25364" s="4">
        <v>1.52737411058493</v>
      </c>
      <c r="E25364" s="5" t="s">
        <v>573</v>
      </c>
    </row>
    <row r="25365" spans="1:5">
      <c r="A25365" s="1">
        <v>25364</v>
      </c>
      <c r="B25365" s="3">
        <v>147.25</v>
      </c>
      <c r="C25365" s="3">
        <v>67.2448692322</v>
      </c>
      <c r="D25365" s="4">
        <v>1.2751786498785</v>
      </c>
      <c r="E25365" s="5" t="s">
        <v>573</v>
      </c>
    </row>
    <row r="25366" spans="1:5">
      <c r="A25366" s="1">
        <v>25365</v>
      </c>
      <c r="B25366" s="3">
        <v>147.65</v>
      </c>
      <c r="C25366" s="3">
        <v>67.2448692322</v>
      </c>
      <c r="D25366" s="4">
        <v>1.17239475483542</v>
      </c>
      <c r="E25366" s="5" t="s">
        <v>573</v>
      </c>
    </row>
    <row r="25367" spans="1:5">
      <c r="A25367" s="1">
        <v>25366</v>
      </c>
      <c r="B25367" s="3">
        <v>147.85</v>
      </c>
      <c r="C25367" s="3">
        <v>67.2448692322</v>
      </c>
      <c r="D25367" s="4">
        <v>1.30990833977851</v>
      </c>
      <c r="E25367" s="5" t="s">
        <v>573</v>
      </c>
    </row>
    <row r="25368" spans="1:5">
      <c r="A25368" s="1">
        <v>25367</v>
      </c>
      <c r="B25368" s="3">
        <v>149.75</v>
      </c>
      <c r="C25368" s="3">
        <v>67.2448692322</v>
      </c>
      <c r="D25368" s="4">
        <v>0.858756984526391</v>
      </c>
      <c r="E25368" s="5" t="s">
        <v>573</v>
      </c>
    </row>
    <row r="25369" spans="1:5">
      <c r="A25369" s="1">
        <v>25368</v>
      </c>
      <c r="B25369" s="3">
        <v>150.15</v>
      </c>
      <c r="C25369" s="3">
        <v>67.2448692322</v>
      </c>
      <c r="D25369" s="4">
        <v>1.04957856948662</v>
      </c>
      <c r="E25369" s="5" t="s">
        <v>573</v>
      </c>
    </row>
    <row r="25370" spans="1:5">
      <c r="A25370" s="1">
        <v>25369</v>
      </c>
      <c r="B25370" s="3">
        <v>150.85</v>
      </c>
      <c r="C25370" s="3">
        <v>67.2448692322</v>
      </c>
      <c r="D25370" s="4">
        <v>0.177889191891889</v>
      </c>
      <c r="E25370" s="5" t="s">
        <v>573</v>
      </c>
    </row>
    <row r="25371" spans="1:5">
      <c r="A25371" s="1">
        <v>25370</v>
      </c>
      <c r="B25371" s="3">
        <v>151.05</v>
      </c>
      <c r="C25371" s="3">
        <v>67.2448692322</v>
      </c>
      <c r="D25371" s="4">
        <v>-0.0341780660732798</v>
      </c>
      <c r="E25371" s="5" t="s">
        <v>573</v>
      </c>
    </row>
    <row r="25372" spans="1:5">
      <c r="A25372" s="1">
        <v>25371</v>
      </c>
      <c r="B25372" s="3">
        <v>151.25</v>
      </c>
      <c r="C25372" s="3">
        <v>67.2448692322</v>
      </c>
      <c r="D25372" s="4">
        <v>-0.0341780660732798</v>
      </c>
      <c r="E25372" s="5" t="s">
        <v>573</v>
      </c>
    </row>
    <row r="25373" spans="1:5">
      <c r="A25373" s="1">
        <v>25372</v>
      </c>
      <c r="B25373" s="3">
        <v>151.85</v>
      </c>
      <c r="C25373" s="3">
        <v>67.2448692322</v>
      </c>
      <c r="D25373" s="4">
        <v>0.195310495136509</v>
      </c>
      <c r="E25373" s="5" t="s">
        <v>573</v>
      </c>
    </row>
    <row r="25374" spans="1:5">
      <c r="A25374" s="1">
        <v>25373</v>
      </c>
      <c r="B25374" s="3">
        <v>151.95</v>
      </c>
      <c r="C25374" s="3">
        <v>67.2448692322</v>
      </c>
      <c r="D25374" s="4">
        <v>0.177889191891889</v>
      </c>
      <c r="E25374" s="5" t="s">
        <v>573</v>
      </c>
    </row>
    <row r="25375" spans="1:5">
      <c r="A25375" s="1">
        <v>25374</v>
      </c>
      <c r="B25375" s="3">
        <v>152.45</v>
      </c>
      <c r="C25375" s="3">
        <v>67.2448692322</v>
      </c>
      <c r="D25375" s="4">
        <v>0.195310495136509</v>
      </c>
      <c r="E25375" s="5" t="s">
        <v>573</v>
      </c>
    </row>
    <row r="25376" spans="1:5">
      <c r="A25376" s="1">
        <v>25375</v>
      </c>
      <c r="B25376" s="3">
        <v>147.75</v>
      </c>
      <c r="C25376" s="3">
        <v>67.1448692322</v>
      </c>
      <c r="D25376" s="4">
        <v>0.858756984526391</v>
      </c>
      <c r="E25376" s="5" t="s">
        <v>573</v>
      </c>
    </row>
    <row r="25377" spans="1:5">
      <c r="A25377" s="1">
        <v>25376</v>
      </c>
      <c r="B25377" s="3">
        <v>148.15</v>
      </c>
      <c r="C25377" s="3">
        <v>67.1448692322</v>
      </c>
      <c r="D25377" s="4">
        <v>1.4654180214433</v>
      </c>
      <c r="E25377" s="5" t="s">
        <v>573</v>
      </c>
    </row>
    <row r="25378" spans="1:5">
      <c r="A25378" s="1">
        <v>25377</v>
      </c>
      <c r="B25378" s="3">
        <v>148.45</v>
      </c>
      <c r="C25378" s="3">
        <v>67.1448692322</v>
      </c>
      <c r="D25378" s="4">
        <v>1.50014771134331</v>
      </c>
      <c r="E25378" s="5" t="s">
        <v>573</v>
      </c>
    </row>
    <row r="25379" spans="1:5">
      <c r="A25379" s="1">
        <v>25378</v>
      </c>
      <c r="B25379" s="3">
        <v>148.95</v>
      </c>
      <c r="C25379" s="3">
        <v>67.1448692322</v>
      </c>
      <c r="D25379" s="4">
        <v>1.17239475483542</v>
      </c>
      <c r="E25379" s="5" t="s">
        <v>573</v>
      </c>
    </row>
    <row r="25380" spans="1:5">
      <c r="A25380" s="1">
        <v>25379</v>
      </c>
      <c r="B25380" s="3">
        <v>149.25</v>
      </c>
      <c r="C25380" s="3">
        <v>67.1448692322</v>
      </c>
      <c r="D25380" s="4">
        <v>0.788826444665884</v>
      </c>
      <c r="E25380" s="5" t="s">
        <v>573</v>
      </c>
    </row>
    <row r="25381" spans="1:5">
      <c r="A25381" s="1">
        <v>25380</v>
      </c>
      <c r="B25381" s="3">
        <v>150.65</v>
      </c>
      <c r="C25381" s="3">
        <v>67.1448692322</v>
      </c>
      <c r="D25381" s="4">
        <v>1.06610504724001</v>
      </c>
      <c r="E25381" s="5" t="s">
        <v>573</v>
      </c>
    </row>
    <row r="25382" spans="1:5">
      <c r="A25382" s="1">
        <v>25381</v>
      </c>
      <c r="B25382" s="3">
        <v>151.25</v>
      </c>
      <c r="C25382" s="3">
        <v>67.1448692322</v>
      </c>
      <c r="D25382" s="4">
        <v>0.701086791232604</v>
      </c>
      <c r="E25382" s="5" t="s">
        <v>573</v>
      </c>
    </row>
    <row r="25383" spans="1:5">
      <c r="A25383" s="1">
        <v>25382</v>
      </c>
      <c r="B25383" s="3">
        <v>151.45</v>
      </c>
      <c r="C25383" s="3">
        <v>67.1448692322</v>
      </c>
      <c r="D25383" s="4">
        <v>-0.208598279979754</v>
      </c>
      <c r="E25383" s="5" t="s">
        <v>573</v>
      </c>
    </row>
    <row r="25384" spans="1:5">
      <c r="A25384" s="1">
        <v>25383</v>
      </c>
      <c r="B25384" s="3">
        <v>151.95</v>
      </c>
      <c r="C25384" s="3">
        <v>67.1448692322</v>
      </c>
      <c r="D25384" s="4">
        <v>-0.0341780660732798</v>
      </c>
      <c r="E25384" s="5" t="s">
        <v>573</v>
      </c>
    </row>
    <row r="25385" spans="1:5">
      <c r="A25385" s="1">
        <v>25384</v>
      </c>
      <c r="B25385" s="3">
        <v>147.45</v>
      </c>
      <c r="C25385" s="3">
        <v>67.0448692322</v>
      </c>
      <c r="D25385" s="4">
        <v>-0.0341780660732798</v>
      </c>
      <c r="E25385" s="5" t="s">
        <v>573</v>
      </c>
    </row>
    <row r="25386" spans="1:5">
      <c r="A25386" s="1">
        <v>25385</v>
      </c>
      <c r="B25386" s="3">
        <v>148.75</v>
      </c>
      <c r="C25386" s="3">
        <v>67.0448692322</v>
      </c>
      <c r="D25386" s="4">
        <v>-0.0965846700450561</v>
      </c>
      <c r="E25386" s="5" t="s">
        <v>573</v>
      </c>
    </row>
    <row r="25387" spans="1:5">
      <c r="A25387" s="1">
        <v>25386</v>
      </c>
      <c r="B25387" s="3">
        <v>148.85</v>
      </c>
      <c r="C25387" s="3">
        <v>67.0448692322</v>
      </c>
      <c r="D25387" s="4">
        <v>-0.0341780660732798</v>
      </c>
      <c r="E25387" s="5" t="s">
        <v>573</v>
      </c>
    </row>
    <row r="25388" spans="1:5">
      <c r="A25388" s="1">
        <v>25387</v>
      </c>
      <c r="B25388" s="3">
        <v>149.35</v>
      </c>
      <c r="C25388" s="3">
        <v>67.0448692322</v>
      </c>
      <c r="D25388" s="4">
        <v>-0.0341780660732798</v>
      </c>
      <c r="E25388" s="5" t="s">
        <v>573</v>
      </c>
    </row>
    <row r="25389" spans="1:5">
      <c r="A25389" s="1">
        <v>25388</v>
      </c>
      <c r="B25389" s="3">
        <v>149.75</v>
      </c>
      <c r="C25389" s="3">
        <v>67.0448692322</v>
      </c>
      <c r="D25389" s="4">
        <v>-0.0341780660732798</v>
      </c>
      <c r="E25389" s="5" t="s">
        <v>573</v>
      </c>
    </row>
    <row r="25390" spans="1:5">
      <c r="A25390" s="1">
        <v>25389</v>
      </c>
      <c r="B25390" s="3">
        <v>149.95</v>
      </c>
      <c r="C25390" s="3">
        <v>67.0448692322</v>
      </c>
      <c r="D25390" s="4">
        <v>0.858756984526391</v>
      </c>
      <c r="E25390" s="5" t="s">
        <v>573</v>
      </c>
    </row>
    <row r="25391" spans="1:5">
      <c r="A25391" s="1">
        <v>25390</v>
      </c>
      <c r="B25391" s="3">
        <v>150.05</v>
      </c>
      <c r="C25391" s="3">
        <v>67.0448692322</v>
      </c>
      <c r="D25391" s="4">
        <v>1.04957856948662</v>
      </c>
      <c r="E25391" s="5" t="s">
        <v>573</v>
      </c>
    </row>
    <row r="25392" spans="1:5">
      <c r="A25392" s="1">
        <v>25391</v>
      </c>
      <c r="B25392" s="3">
        <v>151.25</v>
      </c>
      <c r="C25392" s="3">
        <v>67.0448692322</v>
      </c>
      <c r="D25392" s="4">
        <v>1.0000315135218</v>
      </c>
      <c r="E25392" s="5" t="s">
        <v>573</v>
      </c>
    </row>
    <row r="25393" spans="1:5">
      <c r="A25393" s="1">
        <v>25392</v>
      </c>
      <c r="B25393" s="3">
        <v>153.55</v>
      </c>
      <c r="C25393" s="3">
        <v>68.0448692322</v>
      </c>
      <c r="D25393" s="4">
        <v>0.950057674827041</v>
      </c>
      <c r="E25393" s="5" t="s">
        <v>573</v>
      </c>
    </row>
    <row r="25394" spans="1:5">
      <c r="A25394" s="1">
        <v>25393</v>
      </c>
      <c r="B25394" s="3">
        <v>153.75</v>
      </c>
      <c r="C25394" s="3">
        <v>68.0448692322</v>
      </c>
      <c r="D25394" s="4">
        <v>0.950057674827041</v>
      </c>
      <c r="E25394" s="5" t="s">
        <v>573</v>
      </c>
    </row>
    <row r="25395" spans="1:5">
      <c r="A25395" s="1">
        <v>25394</v>
      </c>
      <c r="B25395" s="3">
        <v>153.85</v>
      </c>
      <c r="C25395" s="3">
        <v>68.0448692322</v>
      </c>
      <c r="D25395" s="4">
        <v>1.15554160727399</v>
      </c>
      <c r="E25395" s="5" t="s">
        <v>573</v>
      </c>
    </row>
    <row r="25396" spans="1:5">
      <c r="A25396" s="1">
        <v>25395</v>
      </c>
      <c r="B25396" s="3">
        <v>154.25</v>
      </c>
      <c r="C25396" s="3">
        <v>68.0448692322</v>
      </c>
      <c r="D25396" s="4">
        <v>0.0613288719787206</v>
      </c>
      <c r="E25396" s="5" t="s">
        <v>573</v>
      </c>
    </row>
    <row r="25397" spans="1:5">
      <c r="A25397" s="1">
        <v>25396</v>
      </c>
      <c r="B25397" s="3">
        <v>154.35</v>
      </c>
      <c r="C25397" s="3">
        <v>68.0448692322</v>
      </c>
      <c r="D25397" s="4">
        <v>-0.00107773199305595</v>
      </c>
      <c r="E25397" s="5" t="s">
        <v>573</v>
      </c>
    </row>
    <row r="25398" spans="1:5">
      <c r="A25398" s="1">
        <v>25397</v>
      </c>
      <c r="B25398" s="3">
        <v>155.55</v>
      </c>
      <c r="C25398" s="3">
        <v>68.0448692322</v>
      </c>
      <c r="D25398" s="4">
        <v>0.950057674827041</v>
      </c>
      <c r="E25398" s="5" t="s">
        <v>573</v>
      </c>
    </row>
    <row r="25399" spans="1:5">
      <c r="A25399" s="1">
        <v>25398</v>
      </c>
      <c r="B25399" s="3">
        <v>155.95</v>
      </c>
      <c r="C25399" s="3">
        <v>68.0448692322</v>
      </c>
      <c r="D25399" s="4">
        <v>0.950057674827041</v>
      </c>
      <c r="E25399" s="5" t="s">
        <v>573</v>
      </c>
    </row>
    <row r="25400" spans="1:5">
      <c r="A25400" s="1">
        <v>25399</v>
      </c>
      <c r="B25400" s="3">
        <v>156.35</v>
      </c>
      <c r="C25400" s="3">
        <v>68.0448692322</v>
      </c>
      <c r="D25400" s="4">
        <v>-0.29729308923683</v>
      </c>
      <c r="E25400" s="5" t="s">
        <v>573</v>
      </c>
    </row>
    <row r="25401" spans="1:5">
      <c r="A25401" s="1">
        <v>25400</v>
      </c>
      <c r="B25401" s="3">
        <v>156.45</v>
      </c>
      <c r="C25401" s="3">
        <v>68.0448692322</v>
      </c>
      <c r="D25401" s="4">
        <v>1.28595985881542</v>
      </c>
      <c r="E25401" s="5" t="s">
        <v>573</v>
      </c>
    </row>
    <row r="25402" spans="1:5">
      <c r="A25402" s="1">
        <v>25401</v>
      </c>
      <c r="B25402" s="3">
        <v>156.75</v>
      </c>
      <c r="C25402" s="3">
        <v>68.0448692322</v>
      </c>
      <c r="D25402" s="4">
        <v>-0.181805965798947</v>
      </c>
      <c r="E25402" s="5" t="s">
        <v>573</v>
      </c>
    </row>
    <row r="25403" spans="1:5">
      <c r="A25403" s="1">
        <v>25402</v>
      </c>
      <c r="B25403" s="3">
        <v>156.95</v>
      </c>
      <c r="C25403" s="3">
        <v>68.0448692322</v>
      </c>
      <c r="D25403" s="4">
        <v>-0.29729308923683</v>
      </c>
      <c r="E25403" s="5" t="s">
        <v>573</v>
      </c>
    </row>
    <row r="25404" spans="1:5">
      <c r="A25404" s="1">
        <v>25403</v>
      </c>
      <c r="B25404" s="3">
        <v>157.65</v>
      </c>
      <c r="C25404" s="3">
        <v>68.0448692322</v>
      </c>
      <c r="D25404" s="4">
        <v>-0.0945949753126612</v>
      </c>
      <c r="E25404" s="5" t="s">
        <v>573</v>
      </c>
    </row>
    <row r="25405" spans="1:5">
      <c r="A25405" s="1">
        <v>25404</v>
      </c>
      <c r="B25405" s="3">
        <v>158.35</v>
      </c>
      <c r="C25405" s="3">
        <v>68.0448692322</v>
      </c>
      <c r="D25405" s="4">
        <v>-0.157001579284438</v>
      </c>
      <c r="E25405" s="5" t="s">
        <v>573</v>
      </c>
    </row>
    <row r="25406" spans="1:5">
      <c r="A25406" s="1">
        <v>25405</v>
      </c>
      <c r="B25406" s="3">
        <v>160.35</v>
      </c>
      <c r="C25406" s="3">
        <v>68.0448692322</v>
      </c>
      <c r="D25406" s="4">
        <v>0.982395284093277</v>
      </c>
      <c r="E25406" s="5" t="s">
        <v>574</v>
      </c>
    </row>
    <row r="25407" spans="1:5">
      <c r="A25407" s="1">
        <v>25406</v>
      </c>
      <c r="B25407" s="3">
        <v>160.95</v>
      </c>
      <c r="C25407" s="3">
        <v>68.0448692322</v>
      </c>
      <c r="D25407" s="4">
        <v>1.10454840486253</v>
      </c>
      <c r="E25407" s="5" t="s">
        <v>574</v>
      </c>
    </row>
    <row r="25408" spans="1:5">
      <c r="A25408" s="1">
        <v>25407</v>
      </c>
      <c r="B25408" s="3">
        <v>152.85</v>
      </c>
      <c r="C25408" s="3">
        <v>67.9448692322</v>
      </c>
      <c r="D25408" s="4">
        <v>0.950057674827041</v>
      </c>
      <c r="E25408" s="5" t="s">
        <v>573</v>
      </c>
    </row>
    <row r="25409" spans="1:5">
      <c r="A25409" s="1">
        <v>25408</v>
      </c>
      <c r="B25409" s="3">
        <v>153.15</v>
      </c>
      <c r="C25409" s="3">
        <v>67.9448692322</v>
      </c>
      <c r="D25409" s="4">
        <v>0.950057674827041</v>
      </c>
      <c r="E25409" s="5" t="s">
        <v>573</v>
      </c>
    </row>
    <row r="25410" spans="1:5">
      <c r="A25410" s="1">
        <v>25409</v>
      </c>
      <c r="B25410" s="3">
        <v>153.45</v>
      </c>
      <c r="C25410" s="3">
        <v>67.9448692322</v>
      </c>
      <c r="D25410" s="4">
        <v>0.847273779783959</v>
      </c>
      <c r="E25410" s="5" t="s">
        <v>573</v>
      </c>
    </row>
    <row r="25411" spans="1:5">
      <c r="A25411" s="1">
        <v>25410</v>
      </c>
      <c r="B25411" s="3">
        <v>153.75</v>
      </c>
      <c r="C25411" s="3">
        <v>67.9448692322</v>
      </c>
      <c r="D25411" s="4">
        <v>0.950057674827041</v>
      </c>
      <c r="E25411" s="5" t="s">
        <v>573</v>
      </c>
    </row>
    <row r="25412" spans="1:5">
      <c r="A25412" s="1">
        <v>25411</v>
      </c>
      <c r="B25412" s="3">
        <v>154.25</v>
      </c>
      <c r="C25412" s="3">
        <v>67.9448692322</v>
      </c>
      <c r="D25412" s="4">
        <v>0.0613288719787206</v>
      </c>
      <c r="E25412" s="5" t="s">
        <v>573</v>
      </c>
    </row>
    <row r="25413" spans="1:5">
      <c r="A25413" s="1">
        <v>25412</v>
      </c>
      <c r="B25413" s="3">
        <v>154.35</v>
      </c>
      <c r="C25413" s="3">
        <v>67.9448692322</v>
      </c>
      <c r="D25413" s="4">
        <v>0.0613288719787206</v>
      </c>
      <c r="E25413" s="5" t="s">
        <v>573</v>
      </c>
    </row>
    <row r="25414" spans="1:5">
      <c r="A25414" s="1">
        <v>25413</v>
      </c>
      <c r="B25414" s="3">
        <v>155.15</v>
      </c>
      <c r="C25414" s="3">
        <v>67.9448692322</v>
      </c>
      <c r="D25414" s="4">
        <v>1.15554160727399</v>
      </c>
      <c r="E25414" s="5" t="s">
        <v>573</v>
      </c>
    </row>
    <row r="25415" spans="1:5">
      <c r="A25415" s="1">
        <v>25414</v>
      </c>
      <c r="B25415" s="3">
        <v>155.45</v>
      </c>
      <c r="C25415" s="3">
        <v>67.9448692322</v>
      </c>
      <c r="D25415" s="4">
        <v>0.984787364727051</v>
      </c>
      <c r="E25415" s="5" t="s">
        <v>573</v>
      </c>
    </row>
    <row r="25416" spans="1:5">
      <c r="A25416" s="1">
        <v>25415</v>
      </c>
      <c r="B25416" s="3">
        <v>155.65</v>
      </c>
      <c r="C25416" s="3">
        <v>67.9448692322</v>
      </c>
      <c r="D25416" s="4">
        <v>1.15554160727399</v>
      </c>
      <c r="E25416" s="5" t="s">
        <v>573</v>
      </c>
    </row>
    <row r="25417" spans="1:5">
      <c r="A25417" s="1">
        <v>25416</v>
      </c>
      <c r="B25417" s="3">
        <v>156.15</v>
      </c>
      <c r="C25417" s="3">
        <v>67.9448692322</v>
      </c>
      <c r="D25417" s="4">
        <v>0.847667126392908</v>
      </c>
      <c r="E25417" s="5" t="s">
        <v>573</v>
      </c>
    </row>
    <row r="25418" spans="1:5">
      <c r="A25418" s="1">
        <v>25417</v>
      </c>
      <c r="B25418" s="3">
        <v>156.35</v>
      </c>
      <c r="C25418" s="3">
        <v>67.9448692322</v>
      </c>
      <c r="D25418" s="4">
        <v>0.481424759123212</v>
      </c>
      <c r="E25418" s="5" t="s">
        <v>573</v>
      </c>
    </row>
    <row r="25419" spans="1:5">
      <c r="A25419" s="1">
        <v>25418</v>
      </c>
      <c r="B25419" s="3">
        <v>158.05</v>
      </c>
      <c r="C25419" s="3">
        <v>67.9448692322</v>
      </c>
      <c r="D25419" s="4">
        <v>1.01561830786558</v>
      </c>
      <c r="E25419" s="5" t="s">
        <v>573</v>
      </c>
    </row>
    <row r="25420" spans="1:5">
      <c r="A25420" s="1">
        <v>25419</v>
      </c>
      <c r="B25420" s="3">
        <v>160.25</v>
      </c>
      <c r="C25420" s="3">
        <v>67.9448692322</v>
      </c>
      <c r="D25420" s="4">
        <v>0.982395284093277</v>
      </c>
      <c r="E25420" s="5" t="s">
        <v>573</v>
      </c>
    </row>
    <row r="25421" spans="1:5">
      <c r="A25421" s="1">
        <v>25420</v>
      </c>
      <c r="B25421" s="3">
        <v>160.65</v>
      </c>
      <c r="C25421" s="3">
        <v>67.9448692322</v>
      </c>
      <c r="D25421" s="4">
        <v>0.792155912528478</v>
      </c>
      <c r="E25421" s="5" t="s">
        <v>573</v>
      </c>
    </row>
    <row r="25422" spans="1:5">
      <c r="A25422" s="1">
        <v>25421</v>
      </c>
      <c r="B25422" s="3">
        <v>160.75</v>
      </c>
      <c r="C25422" s="3">
        <v>67.9448692322</v>
      </c>
      <c r="D25422" s="4">
        <v>0.792155912528478</v>
      </c>
      <c r="E25422" s="5" t="s">
        <v>573</v>
      </c>
    </row>
    <row r="25423" spans="1:5">
      <c r="A25423" s="1">
        <v>25422</v>
      </c>
      <c r="B25423" s="3">
        <v>161.15</v>
      </c>
      <c r="C25423" s="3">
        <v>67.9448692322</v>
      </c>
      <c r="D25423" s="4">
        <v>1.32873038106462</v>
      </c>
      <c r="E25423" s="5" t="s">
        <v>573</v>
      </c>
    </row>
    <row r="25424" spans="1:5">
      <c r="A25424" s="1">
        <v>25423</v>
      </c>
      <c r="B25424" s="3">
        <v>161.35</v>
      </c>
      <c r="C25424" s="3">
        <v>67.9448692322</v>
      </c>
      <c r="D25424" s="4">
        <v>1.34615168430924</v>
      </c>
      <c r="E25424" s="5" t="s">
        <v>573</v>
      </c>
    </row>
    <row r="25425" spans="1:5">
      <c r="A25425" s="1">
        <v>25424</v>
      </c>
      <c r="B25425" s="3">
        <v>161.55</v>
      </c>
      <c r="C25425" s="3">
        <v>67.9448692322</v>
      </c>
      <c r="D25425" s="4">
        <v>0.424701149587902</v>
      </c>
      <c r="E25425" s="5" t="s">
        <v>573</v>
      </c>
    </row>
    <row r="25426" spans="1:5">
      <c r="A25426" s="1">
        <v>25425</v>
      </c>
      <c r="B25426" s="3">
        <v>152.95</v>
      </c>
      <c r="C25426" s="3">
        <v>67.8448692322</v>
      </c>
      <c r="D25426" s="4">
        <v>1.45020521802821</v>
      </c>
      <c r="E25426" s="5" t="s">
        <v>573</v>
      </c>
    </row>
    <row r="25427" spans="1:5">
      <c r="A25427" s="1">
        <v>25426</v>
      </c>
      <c r="B25427" s="3">
        <v>153.35</v>
      </c>
      <c r="C25427" s="3">
        <v>67.8448692322</v>
      </c>
      <c r="D25427" s="4">
        <v>0.891326162797403</v>
      </c>
      <c r="E25427" s="5" t="s">
        <v>573</v>
      </c>
    </row>
    <row r="25428" spans="1:5">
      <c r="A25428" s="1">
        <v>25427</v>
      </c>
      <c r="B25428" s="3">
        <v>156.05</v>
      </c>
      <c r="C25428" s="3">
        <v>67.8448692322</v>
      </c>
      <c r="D25428" s="4">
        <v>0.269352405015651</v>
      </c>
      <c r="E25428" s="5" t="s">
        <v>573</v>
      </c>
    </row>
    <row r="25429" spans="1:5">
      <c r="A25429" s="1">
        <v>25428</v>
      </c>
      <c r="B25429" s="3">
        <v>156.15</v>
      </c>
      <c r="C25429" s="3">
        <v>67.8448692322</v>
      </c>
      <c r="D25429" s="4">
        <v>-0.29729308923683</v>
      </c>
      <c r="E25429" s="5" t="s">
        <v>573</v>
      </c>
    </row>
    <row r="25430" spans="1:5">
      <c r="A25430" s="1">
        <v>25429</v>
      </c>
      <c r="B25430" s="3">
        <v>156.35</v>
      </c>
      <c r="C25430" s="3">
        <v>67.8448692322</v>
      </c>
      <c r="D25430" s="4">
        <v>0.584208654166294</v>
      </c>
      <c r="E25430" s="5" t="s">
        <v>573</v>
      </c>
    </row>
    <row r="25431" spans="1:5">
      <c r="A25431" s="1">
        <v>25430</v>
      </c>
      <c r="B25431" s="3">
        <v>156.55</v>
      </c>
      <c r="C25431" s="3">
        <v>67.8448692322</v>
      </c>
      <c r="D25431" s="4">
        <v>1.24941366518977</v>
      </c>
      <c r="E25431" s="5" t="s">
        <v>573</v>
      </c>
    </row>
    <row r="25432" spans="1:5">
      <c r="A25432" s="1">
        <v>25431</v>
      </c>
      <c r="B25432" s="3">
        <v>161.25</v>
      </c>
      <c r="C25432" s="3">
        <v>67.8448692322</v>
      </c>
      <c r="D25432" s="4">
        <v>1.19106439186006</v>
      </c>
      <c r="E25432" s="5" t="s">
        <v>573</v>
      </c>
    </row>
    <row r="25433" spans="1:5">
      <c r="A25433" s="1">
        <v>25432</v>
      </c>
      <c r="B25433" s="3">
        <v>154.75</v>
      </c>
      <c r="C25433" s="3">
        <v>67.7448692322</v>
      </c>
      <c r="D25433" s="4">
        <v>0.950057674827041</v>
      </c>
      <c r="E25433" s="5" t="s">
        <v>573</v>
      </c>
    </row>
    <row r="25434" spans="1:5">
      <c r="A25434" s="1">
        <v>25433</v>
      </c>
      <c r="B25434" s="3">
        <v>154.95</v>
      </c>
      <c r="C25434" s="3">
        <v>67.7448692322</v>
      </c>
      <c r="D25434" s="4">
        <v>0.269352405015651</v>
      </c>
      <c r="E25434" s="5" t="s">
        <v>573</v>
      </c>
    </row>
    <row r="25435" spans="1:5">
      <c r="A25435" s="1">
        <v>25434</v>
      </c>
      <c r="B25435" s="3">
        <v>155.35</v>
      </c>
      <c r="C25435" s="3">
        <v>67.7448692322</v>
      </c>
      <c r="D25435" s="4">
        <v>0.341655844700351</v>
      </c>
      <c r="E25435" s="5" t="s">
        <v>573</v>
      </c>
    </row>
    <row r="25436" spans="1:5">
      <c r="A25436" s="1">
        <v>25435</v>
      </c>
      <c r="B25436" s="3">
        <v>155.45</v>
      </c>
      <c r="C25436" s="3">
        <v>67.7448692322</v>
      </c>
      <c r="D25436" s="4">
        <v>-0.187697496045787</v>
      </c>
      <c r="E25436" s="5" t="s">
        <v>573</v>
      </c>
    </row>
    <row r="25437" spans="1:5">
      <c r="A25437" s="1">
        <v>25436</v>
      </c>
      <c r="B25437" s="3">
        <v>155.55</v>
      </c>
      <c r="C25437" s="3">
        <v>67.7448692322</v>
      </c>
      <c r="D25437" s="4">
        <v>-0.187697496045787</v>
      </c>
      <c r="E25437" s="5" t="s">
        <v>573</v>
      </c>
    </row>
    <row r="25438" spans="1:5">
      <c r="A25438" s="1">
        <v>25437</v>
      </c>
      <c r="B25438" s="3">
        <v>155.95</v>
      </c>
      <c r="C25438" s="3">
        <v>67.7448692322</v>
      </c>
      <c r="D25438" s="4">
        <v>0.377468102598287</v>
      </c>
      <c r="E25438" s="5" t="s">
        <v>573</v>
      </c>
    </row>
    <row r="25439" spans="1:5">
      <c r="A25439" s="1">
        <v>25438</v>
      </c>
      <c r="B25439" s="3">
        <v>157.25</v>
      </c>
      <c r="C25439" s="3">
        <v>67.7448692322</v>
      </c>
      <c r="D25439" s="4">
        <v>0.912834412822501</v>
      </c>
      <c r="E25439" s="5" t="s">
        <v>573</v>
      </c>
    </row>
    <row r="25440" spans="1:5">
      <c r="A25440" s="1">
        <v>25439</v>
      </c>
      <c r="B25440" s="3">
        <v>153.55</v>
      </c>
      <c r="C25440" s="3">
        <v>67.6448692322</v>
      </c>
      <c r="D25440" s="4">
        <v>0.847273779783959</v>
      </c>
      <c r="E25440" s="5" t="s">
        <v>573</v>
      </c>
    </row>
    <row r="25441" spans="1:5">
      <c r="A25441" s="1">
        <v>25440</v>
      </c>
      <c r="B25441" s="3">
        <v>154.45</v>
      </c>
      <c r="C25441" s="3">
        <v>67.6448692322</v>
      </c>
      <c r="D25441" s="4">
        <v>0.122425719003927</v>
      </c>
      <c r="E25441" s="5" t="s">
        <v>573</v>
      </c>
    </row>
    <row r="25442" spans="1:5">
      <c r="A25442" s="1">
        <v>25441</v>
      </c>
      <c r="B25442" s="3">
        <v>154.65</v>
      </c>
      <c r="C25442" s="3">
        <v>67.6448692322</v>
      </c>
      <c r="D25442" s="4">
        <v>0.179197126395928</v>
      </c>
      <c r="E25442" s="5" t="s">
        <v>573</v>
      </c>
    </row>
    <row r="25443" spans="1:5">
      <c r="A25443" s="1">
        <v>25442</v>
      </c>
      <c r="B25443" s="3">
        <v>154.95</v>
      </c>
      <c r="C25443" s="3">
        <v>67.6448692322</v>
      </c>
      <c r="D25443" s="4">
        <v>0.841030451280281</v>
      </c>
      <c r="E25443" s="5" t="s">
        <v>573</v>
      </c>
    </row>
    <row r="25444" spans="1:5">
      <c r="A25444" s="1">
        <v>25443</v>
      </c>
      <c r="B25444" s="3">
        <v>155.25</v>
      </c>
      <c r="C25444" s="3">
        <v>67.6448692322</v>
      </c>
      <c r="D25444" s="4">
        <v>0.0709894257823855</v>
      </c>
      <c r="E25444" s="5" t="s">
        <v>573</v>
      </c>
    </row>
    <row r="25445" spans="1:5">
      <c r="A25445" s="1">
        <v>25444</v>
      </c>
      <c r="B25445" s="3">
        <v>155.35</v>
      </c>
      <c r="C25445" s="3">
        <v>67.6448692322</v>
      </c>
      <c r="D25445" s="4">
        <v>1.01704420812261</v>
      </c>
      <c r="E25445" s="5" t="s">
        <v>573</v>
      </c>
    </row>
    <row r="25446" spans="1:5">
      <c r="A25446" s="1">
        <v>25445</v>
      </c>
      <c r="B25446" s="3">
        <v>155.55</v>
      </c>
      <c r="C25446" s="3">
        <v>67.6448692322</v>
      </c>
      <c r="D25446" s="4">
        <v>1.01704420812261</v>
      </c>
      <c r="E25446" s="5" t="s">
        <v>573</v>
      </c>
    </row>
    <row r="25447" spans="1:5">
      <c r="A25447" s="1">
        <v>25446</v>
      </c>
      <c r="B25447" s="3">
        <v>155.65</v>
      </c>
      <c r="C25447" s="3">
        <v>67.6448692322</v>
      </c>
      <c r="D25447" s="4">
        <v>0.179197126395928</v>
      </c>
      <c r="E25447" s="5" t="s">
        <v>573</v>
      </c>
    </row>
    <row r="25448" spans="1:5">
      <c r="A25448" s="1">
        <v>25447</v>
      </c>
      <c r="B25448" s="3">
        <v>156.15</v>
      </c>
      <c r="C25448" s="3">
        <v>67.6448692322</v>
      </c>
      <c r="D25448" s="4">
        <v>1.01704420812261</v>
      </c>
      <c r="E25448" s="5" t="s">
        <v>573</v>
      </c>
    </row>
    <row r="25449" spans="1:5">
      <c r="A25449" s="1">
        <v>25448</v>
      </c>
      <c r="B25449" s="3">
        <v>161.15</v>
      </c>
      <c r="C25449" s="3">
        <v>67.6448692322</v>
      </c>
      <c r="D25449" s="4">
        <v>1.10454840486253</v>
      </c>
      <c r="E25449" s="5" t="s">
        <v>573</v>
      </c>
    </row>
    <row r="25450" spans="1:5">
      <c r="A25450" s="1">
        <v>25449</v>
      </c>
      <c r="B25450" s="3">
        <v>153.45</v>
      </c>
      <c r="C25450" s="3">
        <v>67.5448692322</v>
      </c>
      <c r="D25450" s="4">
        <v>0.701086791232604</v>
      </c>
      <c r="E25450" s="5" t="s">
        <v>573</v>
      </c>
    </row>
    <row r="25451" spans="1:5">
      <c r="A25451" s="1">
        <v>25450</v>
      </c>
      <c r="B25451" s="3">
        <v>153.55</v>
      </c>
      <c r="C25451" s="3">
        <v>67.5448692322</v>
      </c>
      <c r="D25451" s="4">
        <v>0.593247023929279</v>
      </c>
      <c r="E25451" s="5" t="s">
        <v>573</v>
      </c>
    </row>
    <row r="25452" spans="1:5">
      <c r="A25452" s="1">
        <v>25451</v>
      </c>
      <c r="B25452" s="3">
        <v>153.85</v>
      </c>
      <c r="C25452" s="3">
        <v>67.5448692322</v>
      </c>
      <c r="D25452" s="4">
        <v>0.179197126395928</v>
      </c>
      <c r="E25452" s="5" t="s">
        <v>573</v>
      </c>
    </row>
    <row r="25453" spans="1:5">
      <c r="A25453" s="1">
        <v>25452</v>
      </c>
      <c r="B25453" s="3">
        <v>155.65</v>
      </c>
      <c r="C25453" s="3">
        <v>67.5448692322</v>
      </c>
      <c r="D25453" s="4">
        <v>1.2751786498785</v>
      </c>
      <c r="E25453" s="5" t="s">
        <v>573</v>
      </c>
    </row>
    <row r="25454" spans="1:5">
      <c r="A25454" s="1">
        <v>25453</v>
      </c>
      <c r="B25454" s="3">
        <v>152.85</v>
      </c>
      <c r="C25454" s="3">
        <v>67.4448692322</v>
      </c>
      <c r="D25454" s="4">
        <v>0.195310495136509</v>
      </c>
      <c r="E25454" s="5" t="s">
        <v>573</v>
      </c>
    </row>
    <row r="25455" spans="1:5">
      <c r="A25455" s="1">
        <v>25454</v>
      </c>
      <c r="B25455" s="3">
        <v>153.55</v>
      </c>
      <c r="C25455" s="3">
        <v>67.4448692322</v>
      </c>
      <c r="D25455" s="4">
        <v>0.815700960129681</v>
      </c>
      <c r="E25455" s="5" t="s">
        <v>573</v>
      </c>
    </row>
    <row r="25456" spans="1:5">
      <c r="A25456" s="1">
        <v>25455</v>
      </c>
      <c r="B25456" s="3">
        <v>154.85</v>
      </c>
      <c r="C25456" s="3">
        <v>67.4448692322</v>
      </c>
      <c r="D25456" s="4">
        <v>0.961540879569473</v>
      </c>
      <c r="E25456" s="5" t="s">
        <v>573</v>
      </c>
    </row>
    <row r="25457" spans="1:5">
      <c r="A25457" s="1">
        <v>25456</v>
      </c>
      <c r="B25457" s="3">
        <v>156.45</v>
      </c>
      <c r="C25457" s="3">
        <v>67.4448692322</v>
      </c>
      <c r="D25457" s="4">
        <v>0.641779036879568</v>
      </c>
      <c r="E25457" s="5" t="s">
        <v>573</v>
      </c>
    </row>
    <row r="25458" spans="1:5">
      <c r="A25458" s="1">
        <v>25457</v>
      </c>
      <c r="B25458" s="3">
        <v>161.55</v>
      </c>
      <c r="C25458" s="3">
        <v>67.4448692322</v>
      </c>
      <c r="D25458" s="4">
        <v>0.675321806543868</v>
      </c>
      <c r="E25458" s="5" t="s">
        <v>573</v>
      </c>
    </row>
    <row r="25459" spans="1:5">
      <c r="A25459" s="1">
        <v>25458</v>
      </c>
      <c r="B25459" s="3">
        <v>152.95</v>
      </c>
      <c r="C25459" s="3">
        <v>67.3448692322</v>
      </c>
      <c r="D25459" s="4">
        <v>0.701086791232604</v>
      </c>
      <c r="E25459" s="5" t="s">
        <v>573</v>
      </c>
    </row>
    <row r="25460" spans="1:5">
      <c r="A25460" s="1">
        <v>25459</v>
      </c>
      <c r="B25460" s="3">
        <v>153.25</v>
      </c>
      <c r="C25460" s="3">
        <v>67.3448692322</v>
      </c>
      <c r="D25460" s="4">
        <v>1.09358551813237</v>
      </c>
      <c r="E25460" s="5" t="s">
        <v>573</v>
      </c>
    </row>
    <row r="25461" spans="1:5">
      <c r="A25461" s="1">
        <v>25460</v>
      </c>
      <c r="B25461" s="3">
        <v>153.45</v>
      </c>
      <c r="C25461" s="3">
        <v>67.2448692322</v>
      </c>
      <c r="D25461" s="4">
        <v>0.341655844700351</v>
      </c>
      <c r="E25461" s="5" t="s">
        <v>573</v>
      </c>
    </row>
    <row r="25462" spans="1:5">
      <c r="A25462" s="1">
        <v>25461</v>
      </c>
      <c r="B25462" s="3">
        <v>155.85</v>
      </c>
      <c r="C25462" s="3">
        <v>67.2448692322</v>
      </c>
      <c r="D25462" s="4">
        <v>1.2038934796798</v>
      </c>
      <c r="E25462" s="5" t="s">
        <v>573</v>
      </c>
    </row>
    <row r="25463" spans="1:5">
      <c r="A25463" s="1">
        <v>25462</v>
      </c>
      <c r="B25463" s="3">
        <v>155.95</v>
      </c>
      <c r="C25463" s="3">
        <v>67.2448692322</v>
      </c>
      <c r="D25463" s="4">
        <v>1.30667737472288</v>
      </c>
      <c r="E25463" s="5" t="s">
        <v>573</v>
      </c>
    </row>
    <row r="25464" spans="1:5">
      <c r="A25464" s="1">
        <v>25463</v>
      </c>
      <c r="B25464" s="3">
        <v>152.95</v>
      </c>
      <c r="C25464" s="3">
        <v>67.1448692322</v>
      </c>
      <c r="D25464" s="4">
        <v>0.179197126395928</v>
      </c>
      <c r="E25464" s="5" t="s">
        <v>573</v>
      </c>
    </row>
    <row r="25465" spans="1:5">
      <c r="A25465" s="1">
        <v>25464</v>
      </c>
      <c r="B25465" s="3">
        <v>152.85</v>
      </c>
      <c r="C25465" s="3">
        <v>67.0448692322</v>
      </c>
      <c r="D25465" s="4">
        <v>0.179197126395928</v>
      </c>
      <c r="E25465" s="5" t="s">
        <v>573</v>
      </c>
    </row>
    <row r="25466" spans="1:5">
      <c r="A25466" s="1">
        <v>25465</v>
      </c>
      <c r="B25466" s="3">
        <v>152.95</v>
      </c>
      <c r="C25466" s="3">
        <v>67.0448692322</v>
      </c>
      <c r="D25466" s="4">
        <v>0.841030451280281</v>
      </c>
      <c r="E25466" s="5" t="s">
        <v>573</v>
      </c>
    </row>
    <row r="25467" spans="1:5">
      <c r="A25467" s="1">
        <v>25466</v>
      </c>
      <c r="B25467" s="3">
        <v>156.95</v>
      </c>
      <c r="C25467" s="3">
        <v>67.0448692322</v>
      </c>
      <c r="D25467" s="4">
        <v>0.131655298253047</v>
      </c>
      <c r="E25467" s="5" t="s">
        <v>573</v>
      </c>
    </row>
    <row r="25468" spans="1:5">
      <c r="A25468" s="1">
        <v>25467</v>
      </c>
      <c r="B25468" s="3">
        <v>177.25</v>
      </c>
      <c r="C25468" s="3">
        <v>68.0448692322</v>
      </c>
      <c r="D25468" s="4">
        <v>0.651470498546803</v>
      </c>
      <c r="E25468" s="5" t="s">
        <v>574</v>
      </c>
    </row>
    <row r="25469" spans="1:5">
      <c r="A25469" s="1">
        <v>25468</v>
      </c>
      <c r="B25469" s="3">
        <v>177.05</v>
      </c>
      <c r="C25469" s="3">
        <v>67.5448692322</v>
      </c>
      <c r="D25469" s="4">
        <v>0.548686603503721</v>
      </c>
      <c r="E25469" s="5" t="s">
        <v>574</v>
      </c>
    </row>
    <row r="25470" spans="1:5">
      <c r="A25470" s="1">
        <v>25469</v>
      </c>
      <c r="B25470" s="3">
        <v>35.55</v>
      </c>
      <c r="C25470" s="3">
        <v>66.7448692322</v>
      </c>
      <c r="D25470" s="4">
        <v>-0.336988343030626</v>
      </c>
      <c r="E25470" s="5" t="s">
        <v>573</v>
      </c>
    </row>
    <row r="25471" spans="1:5">
      <c r="A25471" s="1">
        <v>25470</v>
      </c>
      <c r="B25471" s="3">
        <v>36.55</v>
      </c>
      <c r="C25471" s="3">
        <v>66.7448692322</v>
      </c>
      <c r="D25471" s="4">
        <v>-0.408703109192931</v>
      </c>
      <c r="E25471" s="5" t="s">
        <v>573</v>
      </c>
    </row>
    <row r="25472" spans="1:5">
      <c r="A25472" s="1">
        <v>25471</v>
      </c>
      <c r="B25472" s="3">
        <v>35.75</v>
      </c>
      <c r="C25472" s="3">
        <v>66.6448692322</v>
      </c>
      <c r="D25472" s="4">
        <v>-0.449953211013964</v>
      </c>
      <c r="E25472" s="5" t="s">
        <v>573</v>
      </c>
    </row>
    <row r="25473" spans="1:5">
      <c r="A25473" s="1">
        <v>25472</v>
      </c>
      <c r="B25473" s="3">
        <v>36.65</v>
      </c>
      <c r="C25473" s="3">
        <v>66.6448692322</v>
      </c>
      <c r="D25473" s="4">
        <v>-0.533550641131816</v>
      </c>
      <c r="E25473" s="5" t="s">
        <v>573</v>
      </c>
    </row>
    <row r="25474" spans="1:5">
      <c r="A25474" s="1">
        <v>25473</v>
      </c>
      <c r="B25474" s="3">
        <v>37.05</v>
      </c>
      <c r="C25474" s="3">
        <v>66.6448692322</v>
      </c>
      <c r="D25474" s="4">
        <v>-0.336988343030626</v>
      </c>
      <c r="E25474" s="5" t="s">
        <v>573</v>
      </c>
    </row>
    <row r="25475" spans="1:5">
      <c r="A25475" s="1">
        <v>25474</v>
      </c>
      <c r="B25475" s="3">
        <v>35.95</v>
      </c>
      <c r="C25475" s="3">
        <v>66.5448692322</v>
      </c>
      <c r="D25475" s="4">
        <v>-0.550886859230431</v>
      </c>
      <c r="E25475" s="5" t="s">
        <v>573</v>
      </c>
    </row>
    <row r="25476" spans="1:5">
      <c r="A25476" s="1">
        <v>25475</v>
      </c>
      <c r="B25476" s="3">
        <v>36.35</v>
      </c>
      <c r="C25476" s="3">
        <v>66.5448692322</v>
      </c>
      <c r="D25476" s="4">
        <v>-0.446237206359773</v>
      </c>
      <c r="E25476" s="5" t="s">
        <v>573</v>
      </c>
    </row>
    <row r="25477" spans="1:5">
      <c r="A25477" s="1">
        <v>25476</v>
      </c>
      <c r="B25477" s="3">
        <v>36.65</v>
      </c>
      <c r="C25477" s="3">
        <v>66.5448692322</v>
      </c>
      <c r="D25477" s="4">
        <v>-0.100799445498864</v>
      </c>
      <c r="E25477" s="5" t="s">
        <v>573</v>
      </c>
    </row>
    <row r="25478" spans="1:5">
      <c r="A25478" s="1">
        <v>25477</v>
      </c>
      <c r="B25478" s="3">
        <v>45.05</v>
      </c>
      <c r="C25478" s="3">
        <v>66.9448692322</v>
      </c>
      <c r="D25478" s="4">
        <v>-0.0193986893568242</v>
      </c>
      <c r="E25478" s="5" t="s">
        <v>573</v>
      </c>
    </row>
    <row r="25479" spans="1:5">
      <c r="A25479" s="1">
        <v>25478</v>
      </c>
      <c r="B25479" s="3">
        <v>47.75</v>
      </c>
      <c r="C25479" s="3">
        <v>66.9448692322</v>
      </c>
      <c r="D25479" s="4">
        <v>0.211558439750124</v>
      </c>
      <c r="E25479" s="5" t="s">
        <v>573</v>
      </c>
    </row>
    <row r="25480" spans="1:5">
      <c r="A25480" s="1">
        <v>25479</v>
      </c>
      <c r="B25480" s="3">
        <v>45.45</v>
      </c>
      <c r="C25480" s="3">
        <v>66.8448692322</v>
      </c>
      <c r="D25480" s="4">
        <v>0.0868560633068362</v>
      </c>
      <c r="E25480" s="5" t="s">
        <v>573</v>
      </c>
    </row>
    <row r="25481" spans="1:5">
      <c r="A25481" s="1">
        <v>25480</v>
      </c>
      <c r="B25481" s="3">
        <v>45.85</v>
      </c>
      <c r="C25481" s="3">
        <v>66.8448692322</v>
      </c>
      <c r="D25481" s="4">
        <v>0.296263042057666</v>
      </c>
      <c r="E25481" s="5" t="s">
        <v>573</v>
      </c>
    </row>
    <row r="25482" spans="1:5">
      <c r="A25482" s="1">
        <v>25481</v>
      </c>
      <c r="B25482" s="3">
        <v>45.05</v>
      </c>
      <c r="C25482" s="3">
        <v>66.7448692322</v>
      </c>
      <c r="D25482" s="4">
        <v>-0.00114725832194644</v>
      </c>
      <c r="E25482" s="5" t="s">
        <v>573</v>
      </c>
    </row>
    <row r="25483" spans="1:5">
      <c r="A25483" s="1">
        <v>25482</v>
      </c>
      <c r="B25483" s="3">
        <v>45.15</v>
      </c>
      <c r="C25483" s="3">
        <v>66.7448692322</v>
      </c>
      <c r="D25483" s="4">
        <v>0.016274044922674</v>
      </c>
      <c r="E25483" s="5" t="s">
        <v>573</v>
      </c>
    </row>
    <row r="25484" spans="1:5">
      <c r="A25484" s="1">
        <v>25483</v>
      </c>
      <c r="B25484" s="3">
        <v>45.85</v>
      </c>
      <c r="C25484" s="3">
        <v>66.7448692322</v>
      </c>
      <c r="D25484" s="4">
        <v>0.296263042057666</v>
      </c>
      <c r="E25484" s="5" t="s">
        <v>573</v>
      </c>
    </row>
    <row r="25485" spans="1:5">
      <c r="A25485" s="1">
        <v>25484</v>
      </c>
      <c r="B25485" s="3">
        <v>47.85</v>
      </c>
      <c r="C25485" s="3">
        <v>66.7448692322</v>
      </c>
      <c r="D25485" s="4">
        <v>0.239491634665664</v>
      </c>
      <c r="E25485" s="5" t="s">
        <v>573</v>
      </c>
    </row>
    <row r="25486" spans="1:5">
      <c r="A25486" s="1">
        <v>25485</v>
      </c>
      <c r="B25486" s="3">
        <v>47.95</v>
      </c>
      <c r="C25486" s="3">
        <v>66.7448692322</v>
      </c>
      <c r="D25486" s="4">
        <v>0.183053905279808</v>
      </c>
      <c r="E25486" s="5" t="s">
        <v>573</v>
      </c>
    </row>
    <row r="25487" spans="1:5">
      <c r="A25487" s="1">
        <v>25486</v>
      </c>
      <c r="B25487" s="3">
        <v>46.95</v>
      </c>
      <c r="C25487" s="3">
        <v>66.6448692322</v>
      </c>
      <c r="D25487" s="4">
        <v>0.211558439750124</v>
      </c>
      <c r="E25487" s="5" t="s">
        <v>573</v>
      </c>
    </row>
    <row r="25488" spans="1:5">
      <c r="A25488" s="1">
        <v>25487</v>
      </c>
      <c r="B25488" s="3">
        <v>47.55</v>
      </c>
      <c r="C25488" s="3">
        <v>66.6448692322</v>
      </c>
      <c r="D25488" s="4">
        <v>0.534179962749412</v>
      </c>
      <c r="E25488" s="5" t="s">
        <v>573</v>
      </c>
    </row>
    <row r="25489" spans="1:5">
      <c r="A25489" s="1">
        <v>25488</v>
      </c>
      <c r="B25489" s="3">
        <v>47.85</v>
      </c>
      <c r="C25489" s="3">
        <v>66.6448692322</v>
      </c>
      <c r="D25489" s="4">
        <v>0.377667714862726</v>
      </c>
      <c r="E25489" s="5" t="s">
        <v>573</v>
      </c>
    </row>
    <row r="25490" spans="1:5">
      <c r="A25490" s="1">
        <v>25489</v>
      </c>
      <c r="B25490" s="3">
        <v>44.45</v>
      </c>
      <c r="C25490" s="3">
        <v>66.5448692322</v>
      </c>
      <c r="D25490" s="4">
        <v>0.211558439750124</v>
      </c>
      <c r="E25490" s="5" t="s">
        <v>573</v>
      </c>
    </row>
    <row r="25491" spans="1:5">
      <c r="A25491" s="1">
        <v>25490</v>
      </c>
      <c r="B25491" s="3">
        <v>46.65</v>
      </c>
      <c r="C25491" s="3">
        <v>66.5448692322</v>
      </c>
      <c r="D25491" s="4">
        <v>-0.312926403605863</v>
      </c>
      <c r="E25491" s="5" t="s">
        <v>573</v>
      </c>
    </row>
    <row r="25492" spans="1:5">
      <c r="A25492" s="1">
        <v>25491</v>
      </c>
      <c r="B25492" s="3">
        <v>47.25</v>
      </c>
      <c r="C25492" s="3">
        <v>66.5448692322</v>
      </c>
      <c r="D25492" s="4">
        <v>0.211558439750124</v>
      </c>
      <c r="E25492" s="5" t="s">
        <v>573</v>
      </c>
    </row>
    <row r="25493" spans="1:5">
      <c r="A25493" s="1">
        <v>25492</v>
      </c>
      <c r="B25493" s="3">
        <v>47.35</v>
      </c>
      <c r="C25493" s="3">
        <v>66.5448692322</v>
      </c>
      <c r="D25493" s="4">
        <v>0.211558439750124</v>
      </c>
      <c r="E25493" s="5" t="s">
        <v>573</v>
      </c>
    </row>
    <row r="25494" spans="1:5">
      <c r="A25494" s="1">
        <v>25493</v>
      </c>
      <c r="B25494" s="3">
        <v>42.35</v>
      </c>
      <c r="C25494" s="3">
        <v>66.4448692322</v>
      </c>
      <c r="D25494" s="4">
        <v>0.211558439750124</v>
      </c>
      <c r="E25494" s="5" t="s">
        <v>573</v>
      </c>
    </row>
    <row r="25495" spans="1:5">
      <c r="A25495" s="1">
        <v>25494</v>
      </c>
      <c r="B25495" s="3">
        <v>44.65</v>
      </c>
      <c r="C25495" s="3">
        <v>66.4448692322</v>
      </c>
      <c r="D25495" s="4">
        <v>0.211558439750124</v>
      </c>
      <c r="E25495" s="5" t="s">
        <v>573</v>
      </c>
    </row>
    <row r="25496" spans="1:5">
      <c r="A25496" s="1">
        <v>25495</v>
      </c>
      <c r="B25496" s="3">
        <v>45.25</v>
      </c>
      <c r="C25496" s="3">
        <v>66.4448692322</v>
      </c>
      <c r="D25496" s="4">
        <v>-0.269078254913979</v>
      </c>
      <c r="E25496" s="5" t="s">
        <v>573</v>
      </c>
    </row>
    <row r="25497" spans="1:5">
      <c r="A25497" s="1">
        <v>25496</v>
      </c>
      <c r="B25497" s="3">
        <v>45.45</v>
      </c>
      <c r="C25497" s="3">
        <v>66.4448692322</v>
      </c>
      <c r="D25497" s="4">
        <v>-0.206671650942203</v>
      </c>
      <c r="E25497" s="5" t="s">
        <v>573</v>
      </c>
    </row>
    <row r="25498" spans="1:5">
      <c r="A25498" s="1">
        <v>25497</v>
      </c>
      <c r="B25498" s="3">
        <v>46.35</v>
      </c>
      <c r="C25498" s="3">
        <v>66.4448692322</v>
      </c>
      <c r="D25498" s="4">
        <v>0.73066057765989</v>
      </c>
      <c r="E25498" s="5" t="s">
        <v>573</v>
      </c>
    </row>
    <row r="25499" spans="1:5">
      <c r="A25499" s="1">
        <v>25498</v>
      </c>
      <c r="B25499" s="3">
        <v>46.75</v>
      </c>
      <c r="C25499" s="3">
        <v>66.4448692322</v>
      </c>
      <c r="D25499" s="4">
        <v>0.194138458617606</v>
      </c>
      <c r="E25499" s="5" t="s">
        <v>573</v>
      </c>
    </row>
    <row r="25500" spans="1:5">
      <c r="A25500" s="1">
        <v>25499</v>
      </c>
      <c r="B25500" s="3">
        <v>46.95</v>
      </c>
      <c r="C25500" s="3">
        <v>66.4448692322</v>
      </c>
      <c r="D25500" s="4">
        <v>0.211558439750124</v>
      </c>
      <c r="E25500" s="5" t="s">
        <v>573</v>
      </c>
    </row>
    <row r="25501" spans="1:5">
      <c r="A25501" s="1">
        <v>25500</v>
      </c>
      <c r="B25501" s="3">
        <v>47.05</v>
      </c>
      <c r="C25501" s="3">
        <v>66.4448692322</v>
      </c>
      <c r="D25501" s="4">
        <v>0.360247733730208</v>
      </c>
      <c r="E25501" s="5" t="s">
        <v>573</v>
      </c>
    </row>
    <row r="25502" spans="1:5">
      <c r="A25502" s="1">
        <v>25501</v>
      </c>
      <c r="B25502" s="3">
        <v>47.25</v>
      </c>
      <c r="C25502" s="3">
        <v>66.4448692322</v>
      </c>
      <c r="D25502" s="4">
        <v>-0.142666861573638</v>
      </c>
      <c r="E25502" s="5" t="s">
        <v>573</v>
      </c>
    </row>
    <row r="25503" spans="1:5">
      <c r="A25503" s="1">
        <v>25502</v>
      </c>
      <c r="B25503" s="3">
        <v>47.35</v>
      </c>
      <c r="C25503" s="3">
        <v>66.4448692322</v>
      </c>
      <c r="D25503" s="4">
        <v>-0.0717908731912833</v>
      </c>
      <c r="E25503" s="5" t="s">
        <v>573</v>
      </c>
    </row>
    <row r="25504" spans="1:5">
      <c r="A25504" s="1">
        <v>25503</v>
      </c>
      <c r="B25504" s="3">
        <v>47.45</v>
      </c>
      <c r="C25504" s="3">
        <v>66.4448692322</v>
      </c>
      <c r="D25504" s="4">
        <v>0.377667714862726</v>
      </c>
      <c r="E25504" s="5" t="s">
        <v>573</v>
      </c>
    </row>
    <row r="25505" spans="1:5">
      <c r="A25505" s="1">
        <v>25504</v>
      </c>
      <c r="B25505" s="3">
        <v>47.65</v>
      </c>
      <c r="C25505" s="3">
        <v>66.4448692322</v>
      </c>
      <c r="D25505" s="4">
        <v>0.140976421365962</v>
      </c>
      <c r="E25505" s="5" t="s">
        <v>573</v>
      </c>
    </row>
    <row r="25506" spans="1:5">
      <c r="A25506" s="1">
        <v>25505</v>
      </c>
      <c r="B25506" s="3">
        <v>47.75</v>
      </c>
      <c r="C25506" s="3">
        <v>66.4448692322</v>
      </c>
      <c r="D25506" s="4">
        <v>0.140976421365962</v>
      </c>
      <c r="E25506" s="5" t="s">
        <v>573</v>
      </c>
    </row>
    <row r="25507" spans="1:5">
      <c r="A25507" s="1">
        <v>25506</v>
      </c>
      <c r="B25507" s="3">
        <v>42.05</v>
      </c>
      <c r="C25507" s="3">
        <v>66.3448692322</v>
      </c>
      <c r="D25507" s="4">
        <v>0.73848940261859</v>
      </c>
      <c r="E25507" s="5" t="s">
        <v>573</v>
      </c>
    </row>
    <row r="25508" spans="1:5">
      <c r="A25508" s="1">
        <v>25507</v>
      </c>
      <c r="B25508" s="3">
        <v>42.35</v>
      </c>
      <c r="C25508" s="3">
        <v>66.3448692322</v>
      </c>
      <c r="D25508" s="4">
        <v>0.17450949138309</v>
      </c>
      <c r="E25508" s="5" t="s">
        <v>573</v>
      </c>
    </row>
    <row r="25509" spans="1:5">
      <c r="A25509" s="1">
        <v>25508</v>
      </c>
      <c r="B25509" s="3">
        <v>42.45</v>
      </c>
      <c r="C25509" s="3">
        <v>66.3448692322</v>
      </c>
      <c r="D25509" s="4">
        <v>0.0700676610267914</v>
      </c>
      <c r="E25509" s="5" t="s">
        <v>573</v>
      </c>
    </row>
    <row r="25510" spans="1:5">
      <c r="A25510" s="1">
        <v>25509</v>
      </c>
      <c r="B25510" s="3">
        <v>42.65</v>
      </c>
      <c r="C25510" s="3">
        <v>66.3448692322</v>
      </c>
      <c r="D25510" s="4">
        <v>0.131731854645829</v>
      </c>
      <c r="E25510" s="5" t="s">
        <v>573</v>
      </c>
    </row>
    <row r="25511" spans="1:5">
      <c r="A25511" s="1">
        <v>25510</v>
      </c>
      <c r="B25511" s="3">
        <v>43.05</v>
      </c>
      <c r="C25511" s="3">
        <v>66.3448692322</v>
      </c>
      <c r="D25511" s="4">
        <v>0.211558439750124</v>
      </c>
      <c r="E25511" s="5" t="s">
        <v>573</v>
      </c>
    </row>
    <row r="25512" spans="1:5">
      <c r="A25512" s="1">
        <v>25511</v>
      </c>
      <c r="B25512" s="3">
        <v>43.15</v>
      </c>
      <c r="C25512" s="3">
        <v>66.3448692322</v>
      </c>
      <c r="D25512" s="4">
        <v>0.149151835778347</v>
      </c>
      <c r="E25512" s="5" t="s">
        <v>573</v>
      </c>
    </row>
    <row r="25513" spans="1:5">
      <c r="A25513" s="1">
        <v>25512</v>
      </c>
      <c r="B25513" s="3">
        <v>43.25</v>
      </c>
      <c r="C25513" s="3">
        <v>66.3448692322</v>
      </c>
      <c r="D25513" s="4">
        <v>0.211558439750124</v>
      </c>
      <c r="E25513" s="5" t="s">
        <v>573</v>
      </c>
    </row>
    <row r="25514" spans="1:5">
      <c r="A25514" s="1">
        <v>25513</v>
      </c>
      <c r="B25514" s="3">
        <v>44.25</v>
      </c>
      <c r="C25514" s="3">
        <v>66.3448692322</v>
      </c>
      <c r="D25514" s="4">
        <v>0.211558439750124</v>
      </c>
      <c r="E25514" s="5" t="s">
        <v>573</v>
      </c>
    </row>
    <row r="25515" spans="1:5">
      <c r="A25515" s="1">
        <v>25514</v>
      </c>
      <c r="B25515" s="3">
        <v>44.35</v>
      </c>
      <c r="C25515" s="3">
        <v>66.3448692322</v>
      </c>
      <c r="D25515" s="4">
        <v>0.194138458617606</v>
      </c>
      <c r="E25515" s="5" t="s">
        <v>573</v>
      </c>
    </row>
    <row r="25516" spans="1:5">
      <c r="A25516" s="1">
        <v>25515</v>
      </c>
      <c r="B25516" s="3">
        <v>44.55</v>
      </c>
      <c r="C25516" s="3">
        <v>66.3448692322</v>
      </c>
      <c r="D25516" s="4">
        <v>0.133952631287583</v>
      </c>
      <c r="E25516" s="5" t="s">
        <v>573</v>
      </c>
    </row>
    <row r="25517" spans="1:5">
      <c r="A25517" s="1">
        <v>25516</v>
      </c>
      <c r="B25517" s="3">
        <v>45.65</v>
      </c>
      <c r="C25517" s="3">
        <v>66.3448692322</v>
      </c>
      <c r="D25517" s="4">
        <v>-0.24334318836446</v>
      </c>
      <c r="E25517" s="5" t="s">
        <v>573</v>
      </c>
    </row>
    <row r="25518" spans="1:5">
      <c r="A25518" s="1">
        <v>25517</v>
      </c>
      <c r="B25518" s="3">
        <v>45.75</v>
      </c>
      <c r="C25518" s="3">
        <v>66.3448692322</v>
      </c>
      <c r="D25518" s="4">
        <v>-0.0478331884750686</v>
      </c>
      <c r="E25518" s="5" t="s">
        <v>573</v>
      </c>
    </row>
    <row r="25519" spans="1:5">
      <c r="A25519" s="1">
        <v>25518</v>
      </c>
      <c r="B25519" s="3">
        <v>46.05</v>
      </c>
      <c r="C25519" s="3">
        <v>66.3448692322</v>
      </c>
      <c r="D25519" s="4">
        <v>0.73066057765989</v>
      </c>
      <c r="E25519" s="5" t="s">
        <v>573</v>
      </c>
    </row>
    <row r="25520" spans="1:5">
      <c r="A25520" s="1">
        <v>25519</v>
      </c>
      <c r="B25520" s="3">
        <v>46.15</v>
      </c>
      <c r="C25520" s="3">
        <v>66.3448692322</v>
      </c>
      <c r="D25520" s="4">
        <v>0.701040495440578</v>
      </c>
      <c r="E25520" s="5" t="s">
        <v>573</v>
      </c>
    </row>
    <row r="25521" spans="1:5">
      <c r="A25521" s="1">
        <v>25520</v>
      </c>
      <c r="B25521" s="3">
        <v>46.45</v>
      </c>
      <c r="C25521" s="3">
        <v>66.3448692322</v>
      </c>
      <c r="D25521" s="4">
        <v>0.73066057765989</v>
      </c>
      <c r="E25521" s="5" t="s">
        <v>573</v>
      </c>
    </row>
    <row r="25522" spans="1:5">
      <c r="A25522" s="1">
        <v>25521</v>
      </c>
      <c r="B25522" s="3">
        <v>46.55</v>
      </c>
      <c r="C25522" s="3">
        <v>66.3448692322</v>
      </c>
      <c r="D25522" s="4">
        <v>0.73066057765989</v>
      </c>
      <c r="E25522" s="5" t="s">
        <v>573</v>
      </c>
    </row>
    <row r="25523" spans="1:5">
      <c r="A25523" s="1">
        <v>25522</v>
      </c>
      <c r="B25523" s="3">
        <v>46.85</v>
      </c>
      <c r="C25523" s="3">
        <v>66.3448692322</v>
      </c>
      <c r="D25523" s="4">
        <v>-0.2614296313769</v>
      </c>
      <c r="E25523" s="5" t="s">
        <v>573</v>
      </c>
    </row>
    <row r="25524" spans="1:5">
      <c r="A25524" s="1">
        <v>25523</v>
      </c>
      <c r="B25524" s="3">
        <v>46.95</v>
      </c>
      <c r="C25524" s="3">
        <v>66.3448692322</v>
      </c>
      <c r="D25524" s="4">
        <v>0.156604361450764</v>
      </c>
      <c r="E25524" s="5" t="s">
        <v>573</v>
      </c>
    </row>
    <row r="25525" spans="1:5">
      <c r="A25525" s="1">
        <v>25524</v>
      </c>
      <c r="B25525" s="3">
        <v>47.05</v>
      </c>
      <c r="C25525" s="3">
        <v>66.3448692322</v>
      </c>
      <c r="D25525" s="4">
        <v>-0.172594859845757</v>
      </c>
      <c r="E25525" s="5" t="s">
        <v>573</v>
      </c>
    </row>
    <row r="25526" spans="1:5">
      <c r="A25526" s="1">
        <v>25525</v>
      </c>
      <c r="B25526" s="3">
        <v>47.15</v>
      </c>
      <c r="C25526" s="3">
        <v>66.3448692322</v>
      </c>
      <c r="D25526" s="4">
        <v>-0.0198097774484065</v>
      </c>
      <c r="E25526" s="5" t="s">
        <v>573</v>
      </c>
    </row>
    <row r="25527" spans="1:5">
      <c r="A25527" s="1">
        <v>25526</v>
      </c>
      <c r="B25527" s="3">
        <v>47.35</v>
      </c>
      <c r="C25527" s="3">
        <v>66.3448692322</v>
      </c>
      <c r="D25527" s="4">
        <v>0.682869256729496</v>
      </c>
      <c r="E25527" s="5" t="s">
        <v>573</v>
      </c>
    </row>
    <row r="25528" spans="1:5">
      <c r="A25528" s="1">
        <v>25527</v>
      </c>
      <c r="B25528" s="3">
        <v>47.45</v>
      </c>
      <c r="C25528" s="3">
        <v>66.3448692322</v>
      </c>
      <c r="D25528" s="4">
        <v>0.532387921701696</v>
      </c>
      <c r="E25528" s="5" t="s">
        <v>573</v>
      </c>
    </row>
    <row r="25529" spans="1:5">
      <c r="A25529" s="1">
        <v>25528</v>
      </c>
      <c r="B25529" s="3">
        <v>47.55</v>
      </c>
      <c r="C25529" s="3">
        <v>66.3448692322</v>
      </c>
      <c r="D25529" s="4">
        <v>0.516759981616894</v>
      </c>
      <c r="E25529" s="5" t="s">
        <v>573</v>
      </c>
    </row>
    <row r="25530" spans="1:5">
      <c r="A25530" s="1">
        <v>25529</v>
      </c>
      <c r="B25530" s="3">
        <v>47.65</v>
      </c>
      <c r="C25530" s="3">
        <v>66.3448692322</v>
      </c>
      <c r="D25530" s="4">
        <v>0.682869256729496</v>
      </c>
      <c r="E25530" s="5" t="s">
        <v>573</v>
      </c>
    </row>
    <row r="25531" spans="1:5">
      <c r="A25531" s="1">
        <v>25530</v>
      </c>
      <c r="B25531" s="3">
        <v>47.75</v>
      </c>
      <c r="C25531" s="3">
        <v>66.3448692322</v>
      </c>
      <c r="D25531" s="4">
        <v>1.15206926595664</v>
      </c>
      <c r="E25531" s="5" t="s">
        <v>573</v>
      </c>
    </row>
    <row r="25532" spans="1:5">
      <c r="A25532" s="1">
        <v>25531</v>
      </c>
      <c r="B25532" s="3">
        <v>48.65</v>
      </c>
      <c r="C25532" s="3">
        <v>66.3448692322</v>
      </c>
      <c r="D25532" s="4">
        <v>0.544703131451596</v>
      </c>
      <c r="E25532" s="5" t="s">
        <v>573</v>
      </c>
    </row>
    <row r="25533" spans="1:5">
      <c r="A25533" s="1">
        <v>25532</v>
      </c>
      <c r="B25533" s="3">
        <v>41.95</v>
      </c>
      <c r="C25533" s="3">
        <v>66.2448692322</v>
      </c>
      <c r="D25533" s="4">
        <v>-0.221427278596879</v>
      </c>
      <c r="E25533" s="5" t="s">
        <v>573</v>
      </c>
    </row>
    <row r="25534" spans="1:5">
      <c r="A25534" s="1">
        <v>25533</v>
      </c>
      <c r="B25534" s="3">
        <v>42.55</v>
      </c>
      <c r="C25534" s="3">
        <v>66.2448692322</v>
      </c>
      <c r="D25534" s="4">
        <v>0.155065996565607</v>
      </c>
      <c r="E25534" s="5" t="s">
        <v>573</v>
      </c>
    </row>
    <row r="25535" spans="1:5">
      <c r="A25535" s="1">
        <v>25534</v>
      </c>
      <c r="B25535" s="3">
        <v>42.75</v>
      </c>
      <c r="C25535" s="3">
        <v>66.2448692322</v>
      </c>
      <c r="D25535" s="4">
        <v>0.194138458617606</v>
      </c>
      <c r="E25535" s="5" t="s">
        <v>573</v>
      </c>
    </row>
    <row r="25536" spans="1:5">
      <c r="A25536" s="1">
        <v>25535</v>
      </c>
      <c r="B25536" s="3">
        <v>42.85</v>
      </c>
      <c r="C25536" s="3">
        <v>66.2448692322</v>
      </c>
      <c r="D25536" s="4">
        <v>-0.312944087303063</v>
      </c>
      <c r="E25536" s="5" t="s">
        <v>573</v>
      </c>
    </row>
    <row r="25537" spans="1:5">
      <c r="A25537" s="1">
        <v>25536</v>
      </c>
      <c r="B25537" s="3">
        <v>42.95</v>
      </c>
      <c r="C25537" s="3">
        <v>66.2448692322</v>
      </c>
      <c r="D25537" s="4">
        <v>0.300910168461359</v>
      </c>
      <c r="E25537" s="5" t="s">
        <v>573</v>
      </c>
    </row>
    <row r="25538" spans="1:5">
      <c r="A25538" s="1">
        <v>25537</v>
      </c>
      <c r="B25538" s="3">
        <v>43.45</v>
      </c>
      <c r="C25538" s="3">
        <v>66.2448692322</v>
      </c>
      <c r="D25538" s="4">
        <v>0.120047480958272</v>
      </c>
      <c r="E25538" s="5" t="s">
        <v>573</v>
      </c>
    </row>
    <row r="25539" spans="1:5">
      <c r="A25539" s="1">
        <v>25538</v>
      </c>
      <c r="B25539" s="3">
        <v>44.15</v>
      </c>
      <c r="C25539" s="3">
        <v>66.2448692322</v>
      </c>
      <c r="D25539" s="4">
        <v>0.149151835778347</v>
      </c>
      <c r="E25539" s="5" t="s">
        <v>573</v>
      </c>
    </row>
    <row r="25540" spans="1:5">
      <c r="A25540" s="1">
        <v>25539</v>
      </c>
      <c r="B25540" s="3">
        <v>44.25</v>
      </c>
      <c r="C25540" s="3">
        <v>66.2448692322</v>
      </c>
      <c r="D25540" s="4">
        <v>-0.0395280696802672</v>
      </c>
      <c r="E25540" s="5" t="s">
        <v>573</v>
      </c>
    </row>
    <row r="25541" spans="1:5">
      <c r="A25541" s="1">
        <v>25540</v>
      </c>
      <c r="B25541" s="3">
        <v>44.35</v>
      </c>
      <c r="C25541" s="3">
        <v>66.2448692322</v>
      </c>
      <c r="D25541" s="4">
        <v>0.73066057765989</v>
      </c>
      <c r="E25541" s="5" t="s">
        <v>573</v>
      </c>
    </row>
    <row r="25542" spans="1:5">
      <c r="A25542" s="1">
        <v>25541</v>
      </c>
      <c r="B25542" s="3">
        <v>45.65</v>
      </c>
      <c r="C25542" s="3">
        <v>66.2448692322</v>
      </c>
      <c r="D25542" s="4">
        <v>-0.0557959777258207</v>
      </c>
      <c r="E25542" s="5" t="s">
        <v>573</v>
      </c>
    </row>
    <row r="25543" spans="1:5">
      <c r="A25543" s="1">
        <v>25542</v>
      </c>
      <c r="B25543" s="3">
        <v>45.85</v>
      </c>
      <c r="C25543" s="3">
        <v>66.2448692322</v>
      </c>
      <c r="D25543" s="4">
        <v>-0.0872837906412297</v>
      </c>
      <c r="E25543" s="5" t="s">
        <v>573</v>
      </c>
    </row>
    <row r="25544" spans="1:5">
      <c r="A25544" s="1">
        <v>25543</v>
      </c>
      <c r="B25544" s="3">
        <v>45.95</v>
      </c>
      <c r="C25544" s="3">
        <v>66.2448692322</v>
      </c>
      <c r="D25544" s="4">
        <v>0.704895592971154</v>
      </c>
      <c r="E25544" s="5" t="s">
        <v>573</v>
      </c>
    </row>
    <row r="25545" spans="1:5">
      <c r="A25545" s="1">
        <v>25544</v>
      </c>
      <c r="B25545" s="3">
        <v>46.05</v>
      </c>
      <c r="C25545" s="3">
        <v>66.2448692322</v>
      </c>
      <c r="D25545" s="4">
        <v>0.73066057765989</v>
      </c>
      <c r="E25545" s="5" t="s">
        <v>573</v>
      </c>
    </row>
    <row r="25546" spans="1:5">
      <c r="A25546" s="1">
        <v>25545</v>
      </c>
      <c r="B25546" s="3">
        <v>46.75</v>
      </c>
      <c r="C25546" s="3">
        <v>66.2448692322</v>
      </c>
      <c r="D25546" s="4">
        <v>0.534179962749412</v>
      </c>
      <c r="E25546" s="5" t="s">
        <v>573</v>
      </c>
    </row>
    <row r="25547" spans="1:5">
      <c r="A25547" s="1">
        <v>25546</v>
      </c>
      <c r="B25547" s="3">
        <v>46.95</v>
      </c>
      <c r="C25547" s="3">
        <v>66.2448692322</v>
      </c>
      <c r="D25547" s="4">
        <v>-0.181833366781101</v>
      </c>
      <c r="E25547" s="5" t="s">
        <v>573</v>
      </c>
    </row>
    <row r="25548" spans="1:5">
      <c r="A25548" s="1">
        <v>25547</v>
      </c>
      <c r="B25548" s="3">
        <v>47.05</v>
      </c>
      <c r="C25548" s="3">
        <v>66.2448692322</v>
      </c>
      <c r="D25548" s="4">
        <v>0.516759981616894</v>
      </c>
      <c r="E25548" s="5" t="s">
        <v>573</v>
      </c>
    </row>
    <row r="25549" spans="1:5">
      <c r="A25549" s="1">
        <v>25548</v>
      </c>
      <c r="B25549" s="3">
        <v>47.15</v>
      </c>
      <c r="C25549" s="3">
        <v>66.2448692322</v>
      </c>
      <c r="D25549" s="4">
        <v>-0.188988976166453</v>
      </c>
      <c r="E25549" s="5" t="s">
        <v>573</v>
      </c>
    </row>
    <row r="25550" spans="1:5">
      <c r="A25550" s="1">
        <v>25549</v>
      </c>
      <c r="B25550" s="3">
        <v>47.25</v>
      </c>
      <c r="C25550" s="3">
        <v>66.2448692322</v>
      </c>
      <c r="D25550" s="4">
        <v>0.516759981616894</v>
      </c>
      <c r="E25550" s="5" t="s">
        <v>573</v>
      </c>
    </row>
    <row r="25551" spans="1:5">
      <c r="A25551" s="1">
        <v>25550</v>
      </c>
      <c r="B25551" s="3">
        <v>47.35</v>
      </c>
      <c r="C25551" s="3">
        <v>66.2448692322</v>
      </c>
      <c r="D25551" s="4">
        <v>0.413976086573811</v>
      </c>
      <c r="E25551" s="5" t="s">
        <v>573</v>
      </c>
    </row>
    <row r="25552" spans="1:5">
      <c r="A25552" s="1">
        <v>25551</v>
      </c>
      <c r="B25552" s="3">
        <v>47.55</v>
      </c>
      <c r="C25552" s="3">
        <v>66.2448692322</v>
      </c>
      <c r="D25552" s="4">
        <v>1.12315177420625</v>
      </c>
      <c r="E25552" s="5" t="s">
        <v>573</v>
      </c>
    </row>
    <row r="25553" spans="1:5">
      <c r="A25553" s="1">
        <v>25552</v>
      </c>
      <c r="B25553" s="3">
        <v>47.65</v>
      </c>
      <c r="C25553" s="3">
        <v>66.2448692322</v>
      </c>
      <c r="D25553" s="4">
        <v>1.14981026227411</v>
      </c>
      <c r="E25553" s="5" t="s">
        <v>573</v>
      </c>
    </row>
    <row r="25554" spans="1:5">
      <c r="A25554" s="1">
        <v>25553</v>
      </c>
      <c r="B25554" s="3">
        <v>47.85</v>
      </c>
      <c r="C25554" s="3">
        <v>66.2448692322</v>
      </c>
      <c r="D25554" s="4">
        <v>-0.408566896717376</v>
      </c>
      <c r="E25554" s="5" t="s">
        <v>573</v>
      </c>
    </row>
    <row r="25555" spans="1:5">
      <c r="A25555" s="1">
        <v>25554</v>
      </c>
      <c r="B25555" s="3">
        <v>48.05</v>
      </c>
      <c r="C25555" s="3">
        <v>66.2448692322</v>
      </c>
      <c r="D25555" s="4">
        <v>-0.408566896717376</v>
      </c>
      <c r="E25555" s="5" t="s">
        <v>573</v>
      </c>
    </row>
    <row r="25556" spans="1:5">
      <c r="A25556" s="1">
        <v>25555</v>
      </c>
      <c r="B25556" s="3">
        <v>48.75</v>
      </c>
      <c r="C25556" s="3">
        <v>66.2448692322</v>
      </c>
      <c r="D25556" s="4">
        <v>0.624820583483916</v>
      </c>
      <c r="E25556" s="5" t="s">
        <v>573</v>
      </c>
    </row>
    <row r="25557" spans="1:5">
      <c r="A25557" s="1">
        <v>25556</v>
      </c>
      <c r="B25557" s="3">
        <v>42.45</v>
      </c>
      <c r="C25557" s="3">
        <v>66.1448692322</v>
      </c>
      <c r="D25557" s="4">
        <v>0.132474264998568</v>
      </c>
      <c r="E25557" s="5" t="s">
        <v>573</v>
      </c>
    </row>
    <row r="25558" spans="1:5">
      <c r="A25558" s="1">
        <v>25557</v>
      </c>
      <c r="B25558" s="3">
        <v>42.75</v>
      </c>
      <c r="C25558" s="3">
        <v>66.1448692322</v>
      </c>
      <c r="D25558" s="4">
        <v>-0.00833503019265246</v>
      </c>
      <c r="E25558" s="5" t="s">
        <v>573</v>
      </c>
    </row>
    <row r="25559" spans="1:5">
      <c r="A25559" s="1">
        <v>25558</v>
      </c>
      <c r="B25559" s="3">
        <v>42.85</v>
      </c>
      <c r="C25559" s="3">
        <v>66.1448692322</v>
      </c>
      <c r="D25559" s="4">
        <v>0.134800893348757</v>
      </c>
      <c r="E25559" s="5" t="s">
        <v>573</v>
      </c>
    </row>
    <row r="25560" spans="1:5">
      <c r="A25560" s="1">
        <v>25559</v>
      </c>
      <c r="B25560" s="3">
        <v>42.95</v>
      </c>
      <c r="C25560" s="3">
        <v>66.1448692322</v>
      </c>
      <c r="D25560" s="4">
        <v>0.283488865216738</v>
      </c>
      <c r="E25560" s="5" t="s">
        <v>573</v>
      </c>
    </row>
    <row r="25561" spans="1:5">
      <c r="A25561" s="1">
        <v>25560</v>
      </c>
      <c r="B25561" s="3">
        <v>43.05</v>
      </c>
      <c r="C25561" s="3">
        <v>66.1448692322</v>
      </c>
      <c r="D25561" s="4">
        <v>0.110670796896561</v>
      </c>
      <c r="E25561" s="5" t="s">
        <v>573</v>
      </c>
    </row>
    <row r="25562" spans="1:5">
      <c r="A25562" s="1">
        <v>25561</v>
      </c>
      <c r="B25562" s="3">
        <v>43.75</v>
      </c>
      <c r="C25562" s="3">
        <v>66.1448692322</v>
      </c>
      <c r="D25562" s="4">
        <v>-0.0717908731912833</v>
      </c>
      <c r="E25562" s="5" t="s">
        <v>573</v>
      </c>
    </row>
    <row r="25563" spans="1:5">
      <c r="A25563" s="1">
        <v>25562</v>
      </c>
      <c r="B25563" s="3">
        <v>43.85</v>
      </c>
      <c r="C25563" s="3">
        <v>66.1448692322</v>
      </c>
      <c r="D25563" s="4">
        <v>-0.0717908731912833</v>
      </c>
      <c r="E25563" s="5" t="s">
        <v>573</v>
      </c>
    </row>
    <row r="25564" spans="1:5">
      <c r="A25564" s="1">
        <v>25563</v>
      </c>
      <c r="B25564" s="3">
        <v>44.15</v>
      </c>
      <c r="C25564" s="3">
        <v>66.1448692322</v>
      </c>
      <c r="D25564" s="4">
        <v>0.914940354177477</v>
      </c>
      <c r="E25564" s="5" t="s">
        <v>573</v>
      </c>
    </row>
    <row r="25565" spans="1:5">
      <c r="A25565" s="1">
        <v>25564</v>
      </c>
      <c r="B25565" s="3">
        <v>44.25</v>
      </c>
      <c r="C25565" s="3">
        <v>66.1448692322</v>
      </c>
      <c r="D25565" s="4">
        <v>-0.0478331884750686</v>
      </c>
      <c r="E25565" s="5" t="s">
        <v>573</v>
      </c>
    </row>
    <row r="25566" spans="1:5">
      <c r="A25566" s="1">
        <v>25565</v>
      </c>
      <c r="B25566" s="3">
        <v>44.35</v>
      </c>
      <c r="C25566" s="3">
        <v>66.1448692322</v>
      </c>
      <c r="D25566" s="4">
        <v>-0.0478331884750686</v>
      </c>
      <c r="E25566" s="5" t="s">
        <v>573</v>
      </c>
    </row>
    <row r="25567" spans="1:5">
      <c r="A25567" s="1">
        <v>25566</v>
      </c>
      <c r="B25567" s="3">
        <v>45.05</v>
      </c>
      <c r="C25567" s="3">
        <v>66.1448692322</v>
      </c>
      <c r="D25567" s="4">
        <v>0.655348537006331</v>
      </c>
      <c r="E25567" s="5" t="s">
        <v>573</v>
      </c>
    </row>
    <row r="25568" spans="1:5">
      <c r="A25568" s="1">
        <v>25567</v>
      </c>
      <c r="B25568" s="3">
        <v>45.15</v>
      </c>
      <c r="C25568" s="3">
        <v>66.1448692322</v>
      </c>
      <c r="D25568" s="4">
        <v>-0.0395280696802672</v>
      </c>
      <c r="E25568" s="5" t="s">
        <v>573</v>
      </c>
    </row>
    <row r="25569" spans="1:5">
      <c r="A25569" s="1">
        <v>25568</v>
      </c>
      <c r="B25569" s="3">
        <v>45.25</v>
      </c>
      <c r="C25569" s="3">
        <v>66.1448692322</v>
      </c>
      <c r="D25569" s="4">
        <v>0.655348537006331</v>
      </c>
      <c r="E25569" s="5" t="s">
        <v>573</v>
      </c>
    </row>
    <row r="25570" spans="1:5">
      <c r="A25570" s="1">
        <v>25569</v>
      </c>
      <c r="B25570" s="3">
        <v>45.35</v>
      </c>
      <c r="C25570" s="3">
        <v>66.1448692322</v>
      </c>
      <c r="D25570" s="4">
        <v>0.73066057765989</v>
      </c>
      <c r="E25570" s="5" t="s">
        <v>573</v>
      </c>
    </row>
    <row r="25571" spans="1:5">
      <c r="A25571" s="1">
        <v>25570</v>
      </c>
      <c r="B25571" s="3">
        <v>45.45</v>
      </c>
      <c r="C25571" s="3">
        <v>66.1448692322</v>
      </c>
      <c r="D25571" s="4">
        <v>-0.0395280696802672</v>
      </c>
      <c r="E25571" s="5" t="s">
        <v>573</v>
      </c>
    </row>
    <row r="25572" spans="1:5">
      <c r="A25572" s="1">
        <v>25571</v>
      </c>
      <c r="B25572" s="3">
        <v>45.75</v>
      </c>
      <c r="C25572" s="3">
        <v>66.1448692322</v>
      </c>
      <c r="D25572" s="4">
        <v>-0.0395280696802672</v>
      </c>
      <c r="E25572" s="5" t="s">
        <v>573</v>
      </c>
    </row>
    <row r="25573" spans="1:5">
      <c r="A25573" s="1">
        <v>25572</v>
      </c>
      <c r="B25573" s="3">
        <v>45.95</v>
      </c>
      <c r="C25573" s="3">
        <v>66.1448692322</v>
      </c>
      <c r="D25573" s="4">
        <v>0.701040495440578</v>
      </c>
      <c r="E25573" s="5" t="s">
        <v>573</v>
      </c>
    </row>
    <row r="25574" spans="1:5">
      <c r="A25574" s="1">
        <v>25573</v>
      </c>
      <c r="B25574" s="3">
        <v>46.35</v>
      </c>
      <c r="C25574" s="3">
        <v>66.1448692322</v>
      </c>
      <c r="D25574" s="4">
        <v>0.704895592971154</v>
      </c>
      <c r="E25574" s="5" t="s">
        <v>573</v>
      </c>
    </row>
    <row r="25575" spans="1:5">
      <c r="A25575" s="1">
        <v>25574</v>
      </c>
      <c r="B25575" s="3">
        <v>46.45</v>
      </c>
      <c r="C25575" s="3">
        <v>66.1448692322</v>
      </c>
      <c r="D25575" s="4">
        <v>0.73066057765989</v>
      </c>
      <c r="E25575" s="5" t="s">
        <v>573</v>
      </c>
    </row>
    <row r="25576" spans="1:5">
      <c r="A25576" s="1">
        <v>25575</v>
      </c>
      <c r="B25576" s="3">
        <v>46.55</v>
      </c>
      <c r="C25576" s="3">
        <v>66.1448692322</v>
      </c>
      <c r="D25576" s="4">
        <v>0.721422070724547</v>
      </c>
      <c r="E25576" s="5" t="s">
        <v>573</v>
      </c>
    </row>
    <row r="25577" spans="1:5">
      <c r="A25577" s="1">
        <v>25576</v>
      </c>
      <c r="B25577" s="3">
        <v>46.75</v>
      </c>
      <c r="C25577" s="3">
        <v>66.1448692322</v>
      </c>
      <c r="D25577" s="4">
        <v>0.73066057765989</v>
      </c>
      <c r="E25577" s="5" t="s">
        <v>573</v>
      </c>
    </row>
    <row r="25578" spans="1:5">
      <c r="A25578" s="1">
        <v>25577</v>
      </c>
      <c r="B25578" s="3">
        <v>47.05</v>
      </c>
      <c r="C25578" s="3">
        <v>66.1448692322</v>
      </c>
      <c r="D25578" s="4">
        <v>0.727604478526998</v>
      </c>
      <c r="E25578" s="5" t="s">
        <v>573</v>
      </c>
    </row>
    <row r="25579" spans="1:5">
      <c r="A25579" s="1">
        <v>25578</v>
      </c>
      <c r="B25579" s="3">
        <v>47.15</v>
      </c>
      <c r="C25579" s="3">
        <v>66.1448692322</v>
      </c>
      <c r="D25579" s="4">
        <v>0.83592241766958</v>
      </c>
      <c r="E25579" s="5" t="s">
        <v>573</v>
      </c>
    </row>
    <row r="25580" spans="1:5">
      <c r="A25580" s="1">
        <v>25579</v>
      </c>
      <c r="B25580" s="3">
        <v>47.25</v>
      </c>
      <c r="C25580" s="3">
        <v>66.1448692322</v>
      </c>
      <c r="D25580" s="4">
        <v>-0.0478331884750686</v>
      </c>
      <c r="E25580" s="5" t="s">
        <v>573</v>
      </c>
    </row>
    <row r="25581" spans="1:5">
      <c r="A25581" s="1">
        <v>25580</v>
      </c>
      <c r="B25581" s="3">
        <v>47.35</v>
      </c>
      <c r="C25581" s="3">
        <v>66.1448692322</v>
      </c>
      <c r="D25581" s="4">
        <v>0.727604478526998</v>
      </c>
      <c r="E25581" s="5" t="s">
        <v>573</v>
      </c>
    </row>
    <row r="25582" spans="1:5">
      <c r="A25582" s="1">
        <v>25581</v>
      </c>
      <c r="B25582" s="3">
        <v>47.45</v>
      </c>
      <c r="C25582" s="3">
        <v>66.1448692322</v>
      </c>
      <c r="D25582" s="4">
        <v>0.718461798685198</v>
      </c>
      <c r="E25582" s="5" t="s">
        <v>573</v>
      </c>
    </row>
    <row r="25583" spans="1:5">
      <c r="A25583" s="1">
        <v>25582</v>
      </c>
      <c r="B25583" s="3">
        <v>47.55</v>
      </c>
      <c r="C25583" s="3">
        <v>66.1448692322</v>
      </c>
      <c r="D25583" s="4">
        <v>0.73066057765989</v>
      </c>
      <c r="E25583" s="5" t="s">
        <v>573</v>
      </c>
    </row>
    <row r="25584" spans="1:5">
      <c r="A25584" s="1">
        <v>25583</v>
      </c>
      <c r="B25584" s="3">
        <v>47.65</v>
      </c>
      <c r="C25584" s="3">
        <v>66.1448692322</v>
      </c>
      <c r="D25584" s="4">
        <v>-0.408566896717376</v>
      </c>
      <c r="E25584" s="5" t="s">
        <v>573</v>
      </c>
    </row>
    <row r="25585" spans="1:5">
      <c r="A25585" s="1">
        <v>25584</v>
      </c>
      <c r="B25585" s="3">
        <v>47.75</v>
      </c>
      <c r="C25585" s="3">
        <v>66.1448692322</v>
      </c>
      <c r="D25585" s="4">
        <v>-0.10846241061354</v>
      </c>
      <c r="E25585" s="5" t="s">
        <v>573</v>
      </c>
    </row>
    <row r="25586" spans="1:5">
      <c r="A25586" s="1">
        <v>25585</v>
      </c>
      <c r="B25586" s="3">
        <v>48.85</v>
      </c>
      <c r="C25586" s="3">
        <v>66.1448692322</v>
      </c>
      <c r="D25586" s="4">
        <v>-0.119295647339735</v>
      </c>
      <c r="E25586" s="5" t="s">
        <v>573</v>
      </c>
    </row>
    <row r="25587" spans="1:5">
      <c r="A25587" s="1">
        <v>25586</v>
      </c>
      <c r="B25587" s="3">
        <v>49.15</v>
      </c>
      <c r="C25587" s="3">
        <v>66.1448692322</v>
      </c>
      <c r="D25587" s="4">
        <v>0.871398232920765</v>
      </c>
      <c r="E25587" s="5" t="s">
        <v>573</v>
      </c>
    </row>
    <row r="25588" spans="1:5">
      <c r="A25588" s="1">
        <v>25587</v>
      </c>
      <c r="B25588" s="3">
        <v>49.25</v>
      </c>
      <c r="C25588" s="3">
        <v>66.1448692322</v>
      </c>
      <c r="D25588" s="4">
        <v>0.6618461842243</v>
      </c>
      <c r="E25588" s="5" t="s">
        <v>573</v>
      </c>
    </row>
    <row r="25589" spans="1:5">
      <c r="A25589" s="1">
        <v>25588</v>
      </c>
      <c r="B25589" s="3">
        <v>42.45</v>
      </c>
      <c r="C25589" s="3">
        <v>66.0448692322</v>
      </c>
      <c r="D25589" s="4">
        <v>-0.331195518337941</v>
      </c>
      <c r="E25589" s="5" t="s">
        <v>573</v>
      </c>
    </row>
    <row r="25590" spans="1:5">
      <c r="A25590" s="1">
        <v>25589</v>
      </c>
      <c r="B25590" s="3">
        <v>42.55</v>
      </c>
      <c r="C25590" s="3">
        <v>66.0448692322</v>
      </c>
      <c r="D25590" s="4">
        <v>-0.521531764700714</v>
      </c>
      <c r="E25590" s="5" t="s">
        <v>573</v>
      </c>
    </row>
    <row r="25591" spans="1:5">
      <c r="A25591" s="1">
        <v>25590</v>
      </c>
      <c r="B25591" s="3">
        <v>42.65</v>
      </c>
      <c r="C25591" s="3">
        <v>66.0448692322</v>
      </c>
      <c r="D25591" s="4">
        <v>-0.333159474216012</v>
      </c>
      <c r="E25591" s="5" t="s">
        <v>573</v>
      </c>
    </row>
    <row r="25592" spans="1:5">
      <c r="A25592" s="1">
        <v>25591</v>
      </c>
      <c r="B25592" s="3">
        <v>42.85</v>
      </c>
      <c r="C25592" s="3">
        <v>66.0448692322</v>
      </c>
      <c r="D25592" s="4">
        <v>-0.174296405765612</v>
      </c>
      <c r="E25592" s="5" t="s">
        <v>573</v>
      </c>
    </row>
    <row r="25593" spans="1:5">
      <c r="A25593" s="1">
        <v>25592</v>
      </c>
      <c r="B25593" s="3">
        <v>43.05</v>
      </c>
      <c r="C25593" s="3">
        <v>66.0448692322</v>
      </c>
      <c r="D25593" s="4">
        <v>0.141969261965047</v>
      </c>
      <c r="E25593" s="5" t="s">
        <v>573</v>
      </c>
    </row>
    <row r="25594" spans="1:5">
      <c r="A25594" s="1">
        <v>25593</v>
      </c>
      <c r="B25594" s="3">
        <v>43.15</v>
      </c>
      <c r="C25594" s="3">
        <v>66.0448692322</v>
      </c>
      <c r="D25594" s="4">
        <v>0.300910168461359</v>
      </c>
      <c r="E25594" s="5" t="s">
        <v>573</v>
      </c>
    </row>
    <row r="25595" spans="1:5">
      <c r="A25595" s="1">
        <v>25594</v>
      </c>
      <c r="B25595" s="3">
        <v>43.55</v>
      </c>
      <c r="C25595" s="3">
        <v>66.0448692322</v>
      </c>
      <c r="D25595" s="4">
        <v>-0.408566896717376</v>
      </c>
      <c r="E25595" s="5" t="s">
        <v>573</v>
      </c>
    </row>
    <row r="25596" spans="1:5">
      <c r="A25596" s="1">
        <v>25595</v>
      </c>
      <c r="B25596" s="3">
        <v>43.65</v>
      </c>
      <c r="C25596" s="3">
        <v>66.0448692322</v>
      </c>
      <c r="D25596" s="4">
        <v>-0.0717908731912833</v>
      </c>
      <c r="E25596" s="5" t="s">
        <v>573</v>
      </c>
    </row>
    <row r="25597" spans="1:5">
      <c r="A25597" s="1">
        <v>25596</v>
      </c>
      <c r="B25597" s="3">
        <v>43.75</v>
      </c>
      <c r="C25597" s="3">
        <v>66.0448692322</v>
      </c>
      <c r="D25597" s="4">
        <v>0.0868560633068362</v>
      </c>
      <c r="E25597" s="5" t="s">
        <v>573</v>
      </c>
    </row>
    <row r="25598" spans="1:5">
      <c r="A25598" s="1">
        <v>25597</v>
      </c>
      <c r="B25598" s="3">
        <v>43.95</v>
      </c>
      <c r="C25598" s="3">
        <v>66.0448692322</v>
      </c>
      <c r="D25598" s="4">
        <v>1.14981026227411</v>
      </c>
      <c r="E25598" s="5" t="s">
        <v>573</v>
      </c>
    </row>
    <row r="25599" spans="1:5">
      <c r="A25599" s="1">
        <v>25598</v>
      </c>
      <c r="B25599" s="3">
        <v>44.05</v>
      </c>
      <c r="C25599" s="3">
        <v>66.0448692322</v>
      </c>
      <c r="D25599" s="4">
        <v>0.0576408769864955</v>
      </c>
      <c r="E25599" s="5" t="s">
        <v>573</v>
      </c>
    </row>
    <row r="25600" spans="1:5">
      <c r="A25600" s="1">
        <v>25599</v>
      </c>
      <c r="B25600" s="3">
        <v>44.35</v>
      </c>
      <c r="C25600" s="3">
        <v>66.0448692322</v>
      </c>
      <c r="D25600" s="4">
        <v>-0.0395280696802672</v>
      </c>
      <c r="E25600" s="5" t="s">
        <v>573</v>
      </c>
    </row>
    <row r="25601" spans="1:5">
      <c r="A25601" s="1">
        <v>25600</v>
      </c>
      <c r="B25601" s="3">
        <v>44.65</v>
      </c>
      <c r="C25601" s="3">
        <v>66.0448692322</v>
      </c>
      <c r="D25601" s="4">
        <v>-0.0395280696802672</v>
      </c>
      <c r="E25601" s="5" t="s">
        <v>573</v>
      </c>
    </row>
    <row r="25602" spans="1:5">
      <c r="A25602" s="1">
        <v>25601</v>
      </c>
      <c r="B25602" s="3">
        <v>44.75</v>
      </c>
      <c r="C25602" s="3">
        <v>66.0448692322</v>
      </c>
      <c r="D25602" s="4">
        <v>-0.0395280696802672</v>
      </c>
      <c r="E25602" s="5" t="s">
        <v>573</v>
      </c>
    </row>
    <row r="25603" spans="1:5">
      <c r="A25603" s="1">
        <v>25602</v>
      </c>
      <c r="B25603" s="3">
        <v>44.95</v>
      </c>
      <c r="C25603" s="3">
        <v>66.0448692322</v>
      </c>
      <c r="D25603" s="4">
        <v>0.721422070724547</v>
      </c>
      <c r="E25603" s="5" t="s">
        <v>573</v>
      </c>
    </row>
    <row r="25604" spans="1:5">
      <c r="A25604" s="1">
        <v>25603</v>
      </c>
      <c r="B25604" s="3">
        <v>45.55</v>
      </c>
      <c r="C25604" s="3">
        <v>66.0448692322</v>
      </c>
      <c r="D25604" s="4">
        <v>-0.0642273047957645</v>
      </c>
      <c r="E25604" s="5" t="s">
        <v>573</v>
      </c>
    </row>
    <row r="25605" spans="1:5">
      <c r="A25605" s="1">
        <v>25604</v>
      </c>
      <c r="B25605" s="3">
        <v>45.85</v>
      </c>
      <c r="C25605" s="3">
        <v>66.0448692322</v>
      </c>
      <c r="D25605" s="4">
        <v>0.701040495440578</v>
      </c>
      <c r="E25605" s="5" t="s">
        <v>573</v>
      </c>
    </row>
    <row r="25606" spans="1:5">
      <c r="A25606" s="1">
        <v>25605</v>
      </c>
      <c r="B25606" s="3">
        <v>45.95</v>
      </c>
      <c r="C25606" s="3">
        <v>66.0448692322</v>
      </c>
      <c r="D25606" s="4">
        <v>-0.237993405285595</v>
      </c>
      <c r="E25606" s="5" t="s">
        <v>573</v>
      </c>
    </row>
    <row r="25607" spans="1:5">
      <c r="A25607" s="1">
        <v>25606</v>
      </c>
      <c r="B25607" s="3">
        <v>46.35</v>
      </c>
      <c r="C25607" s="3">
        <v>66.0448692322</v>
      </c>
      <c r="D25607" s="4">
        <v>-0.237993405285595</v>
      </c>
      <c r="E25607" s="5" t="s">
        <v>573</v>
      </c>
    </row>
    <row r="25608" spans="1:5">
      <c r="A25608" s="1">
        <v>25607</v>
      </c>
      <c r="B25608" s="3">
        <v>46.45</v>
      </c>
      <c r="C25608" s="3">
        <v>66.0448692322</v>
      </c>
      <c r="D25608" s="4">
        <v>0.73066057765989</v>
      </c>
      <c r="E25608" s="5" t="s">
        <v>573</v>
      </c>
    </row>
    <row r="25609" spans="1:5">
      <c r="A25609" s="1">
        <v>25608</v>
      </c>
      <c r="B25609" s="3">
        <v>46.95</v>
      </c>
      <c r="C25609" s="3">
        <v>66.0448692322</v>
      </c>
      <c r="D25609" s="4">
        <v>-0.0613315377822742</v>
      </c>
      <c r="E25609" s="5" t="s">
        <v>573</v>
      </c>
    </row>
    <row r="25610" spans="1:5">
      <c r="A25610" s="1">
        <v>25609</v>
      </c>
      <c r="B25610" s="3">
        <v>47.15</v>
      </c>
      <c r="C25610" s="3">
        <v>66.0448692322</v>
      </c>
      <c r="D25610" s="4">
        <v>-0.0613315377822742</v>
      </c>
      <c r="E25610" s="5" t="s">
        <v>573</v>
      </c>
    </row>
    <row r="25611" spans="1:5">
      <c r="A25611" s="1">
        <v>25610</v>
      </c>
      <c r="B25611" s="3">
        <v>47.25</v>
      </c>
      <c r="C25611" s="3">
        <v>66.0448692322</v>
      </c>
      <c r="D25611" s="4">
        <v>0.718461798685198</v>
      </c>
      <c r="E25611" s="5" t="s">
        <v>573</v>
      </c>
    </row>
    <row r="25612" spans="1:5">
      <c r="A25612" s="1">
        <v>25611</v>
      </c>
      <c r="B25612" s="3">
        <v>47.35</v>
      </c>
      <c r="C25612" s="3">
        <v>66.0448692322</v>
      </c>
      <c r="D25612" s="4">
        <v>0.73066057765989</v>
      </c>
      <c r="E25612" s="5" t="s">
        <v>573</v>
      </c>
    </row>
    <row r="25613" spans="1:5">
      <c r="A25613" s="1">
        <v>25612</v>
      </c>
      <c r="B25613" s="3">
        <v>47.45</v>
      </c>
      <c r="C25613" s="3">
        <v>66.0448692322</v>
      </c>
      <c r="D25613" s="4">
        <v>0.721422070724547</v>
      </c>
      <c r="E25613" s="5" t="s">
        <v>573</v>
      </c>
    </row>
    <row r="25614" spans="1:5">
      <c r="A25614" s="1">
        <v>25613</v>
      </c>
      <c r="B25614" s="3">
        <v>47.55</v>
      </c>
      <c r="C25614" s="3">
        <v>66.0448692322</v>
      </c>
      <c r="D25614" s="4">
        <v>-0.101934673652044</v>
      </c>
      <c r="E25614" s="5" t="s">
        <v>573</v>
      </c>
    </row>
    <row r="25615" spans="1:5">
      <c r="A25615" s="1">
        <v>25614</v>
      </c>
      <c r="B25615" s="3">
        <v>48.55</v>
      </c>
      <c r="C25615" s="3">
        <v>66.0448692322</v>
      </c>
      <c r="D25615" s="4">
        <v>0.0183067620948365</v>
      </c>
      <c r="E25615" s="5" t="s">
        <v>573</v>
      </c>
    </row>
    <row r="25616" spans="1:5">
      <c r="A25616" s="1">
        <v>25615</v>
      </c>
      <c r="B25616" s="3">
        <v>52.75</v>
      </c>
      <c r="C25616" s="3">
        <v>66.8448692322</v>
      </c>
      <c r="D25616" s="4">
        <v>-0.0912232457349282</v>
      </c>
      <c r="E25616" s="5" t="s">
        <v>573</v>
      </c>
    </row>
    <row r="25617" spans="1:5">
      <c r="A25617" s="1">
        <v>25616</v>
      </c>
      <c r="B25617" s="3">
        <v>53.05</v>
      </c>
      <c r="C25617" s="3">
        <v>66.8448692322</v>
      </c>
      <c r="D25617" s="4">
        <v>0.449048124455016</v>
      </c>
      <c r="E25617" s="5" t="s">
        <v>573</v>
      </c>
    </row>
    <row r="25618" spans="1:5">
      <c r="A25618" s="1">
        <v>25617</v>
      </c>
      <c r="B25618" s="3">
        <v>51.95</v>
      </c>
      <c r="C25618" s="3">
        <v>66.7448692322</v>
      </c>
      <c r="D25618" s="4">
        <v>0.718461798685198</v>
      </c>
      <c r="E25618" s="5" t="s">
        <v>573</v>
      </c>
    </row>
    <row r="25619" spans="1:5">
      <c r="A25619" s="1">
        <v>25618</v>
      </c>
      <c r="B25619" s="3">
        <v>52.75</v>
      </c>
      <c r="C25619" s="3">
        <v>66.7448692322</v>
      </c>
      <c r="D25619" s="4">
        <v>-0.0424724629291146</v>
      </c>
      <c r="E25619" s="5" t="s">
        <v>573</v>
      </c>
    </row>
    <row r="25620" spans="1:5">
      <c r="A25620" s="1">
        <v>25619</v>
      </c>
      <c r="B25620" s="3">
        <v>52.85</v>
      </c>
      <c r="C25620" s="3">
        <v>66.7448692322</v>
      </c>
      <c r="D25620" s="4">
        <v>-0.230409624442087</v>
      </c>
      <c r="E25620" s="5" t="s">
        <v>573</v>
      </c>
    </row>
    <row r="25621" spans="1:5">
      <c r="A25621" s="1">
        <v>25620</v>
      </c>
      <c r="B25621" s="3">
        <v>54.45</v>
      </c>
      <c r="C25621" s="3">
        <v>66.5448692322</v>
      </c>
      <c r="D25621" s="4">
        <v>0.0685382798344836</v>
      </c>
      <c r="E25621" s="5" t="s">
        <v>573</v>
      </c>
    </row>
    <row r="25622" spans="1:5">
      <c r="A25622" s="1">
        <v>25621</v>
      </c>
      <c r="B25622" s="3">
        <v>60.55</v>
      </c>
      <c r="C25622" s="3">
        <v>66.5448692322</v>
      </c>
      <c r="D25622" s="4">
        <v>-0.113083898250196</v>
      </c>
      <c r="E25622" s="5" t="s">
        <v>573</v>
      </c>
    </row>
    <row r="25623" spans="1:5">
      <c r="A25623" s="1">
        <v>25622</v>
      </c>
      <c r="B25623" s="3">
        <v>52.95</v>
      </c>
      <c r="C25623" s="3">
        <v>66.4448692322</v>
      </c>
      <c r="D25623" s="4">
        <v>-0.187342767490505</v>
      </c>
      <c r="E25623" s="5" t="s">
        <v>573</v>
      </c>
    </row>
    <row r="25624" spans="1:5">
      <c r="A25624" s="1">
        <v>25623</v>
      </c>
      <c r="B25624" s="3">
        <v>53.05</v>
      </c>
      <c r="C25624" s="3">
        <v>66.4448692322</v>
      </c>
      <c r="D25624" s="4">
        <v>-0.100995225726713</v>
      </c>
      <c r="E25624" s="5" t="s">
        <v>573</v>
      </c>
    </row>
    <row r="25625" spans="1:5">
      <c r="A25625" s="1">
        <v>25624</v>
      </c>
      <c r="B25625" s="3">
        <v>53.15</v>
      </c>
      <c r="C25625" s="3">
        <v>66.4448692322</v>
      </c>
      <c r="D25625" s="4">
        <v>0.0730741301325392</v>
      </c>
      <c r="E25625" s="5" t="s">
        <v>573</v>
      </c>
    </row>
    <row r="25626" spans="1:5">
      <c r="A25626" s="1">
        <v>25625</v>
      </c>
      <c r="B25626" s="3">
        <v>53.25</v>
      </c>
      <c r="C25626" s="3">
        <v>66.4448692322</v>
      </c>
      <c r="D25626" s="4">
        <v>-0.0404397457569521</v>
      </c>
      <c r="E25626" s="5" t="s">
        <v>573</v>
      </c>
    </row>
    <row r="25627" spans="1:5">
      <c r="A25627" s="1">
        <v>25626</v>
      </c>
      <c r="B25627" s="3">
        <v>53.65</v>
      </c>
      <c r="C25627" s="3">
        <v>66.4448692322</v>
      </c>
      <c r="D25627" s="4">
        <v>0.508742717934977</v>
      </c>
      <c r="E25627" s="5" t="s">
        <v>573</v>
      </c>
    </row>
    <row r="25628" spans="1:5">
      <c r="A25628" s="1">
        <v>25627</v>
      </c>
      <c r="B25628" s="3">
        <v>60.65</v>
      </c>
      <c r="C25628" s="3">
        <v>66.4448692322</v>
      </c>
      <c r="D25628" s="4">
        <v>-0.360720193636014</v>
      </c>
      <c r="E25628" s="5" t="s">
        <v>573</v>
      </c>
    </row>
    <row r="25629" spans="1:5">
      <c r="A25629" s="1">
        <v>25628</v>
      </c>
      <c r="B25629" s="3">
        <v>53.05</v>
      </c>
      <c r="C25629" s="3">
        <v>66.3448692322</v>
      </c>
      <c r="D25629" s="4">
        <v>0.0199120928808949</v>
      </c>
      <c r="E25629" s="5" t="s">
        <v>573</v>
      </c>
    </row>
    <row r="25630" spans="1:5">
      <c r="A25630" s="1">
        <v>25629</v>
      </c>
      <c r="B25630" s="3">
        <v>53.15</v>
      </c>
      <c r="C25630" s="3">
        <v>66.3448692322</v>
      </c>
      <c r="D25630" s="4">
        <v>-0.129274517288095</v>
      </c>
      <c r="E25630" s="5" t="s">
        <v>573</v>
      </c>
    </row>
    <row r="25631" spans="1:5">
      <c r="A25631" s="1">
        <v>25630</v>
      </c>
      <c r="B25631" s="3">
        <v>53.25</v>
      </c>
      <c r="C25631" s="3">
        <v>66.3448692322</v>
      </c>
      <c r="D25631" s="4">
        <v>-0.0404397457569521</v>
      </c>
      <c r="E25631" s="5" t="s">
        <v>573</v>
      </c>
    </row>
    <row r="25632" spans="1:5">
      <c r="A25632" s="1">
        <v>25631</v>
      </c>
      <c r="B25632" s="3">
        <v>53.35</v>
      </c>
      <c r="C25632" s="3">
        <v>66.3448692322</v>
      </c>
      <c r="D25632" s="4">
        <v>-0.0404397457569521</v>
      </c>
      <c r="E25632" s="5" t="s">
        <v>573</v>
      </c>
    </row>
    <row r="25633" spans="1:5">
      <c r="A25633" s="1">
        <v>25632</v>
      </c>
      <c r="B25633" s="3">
        <v>60.35</v>
      </c>
      <c r="C25633" s="3">
        <v>66.3448692322</v>
      </c>
      <c r="D25633" s="4">
        <v>-0.296017822898472</v>
      </c>
      <c r="E25633" s="5" t="s">
        <v>573</v>
      </c>
    </row>
    <row r="25634" spans="1:5">
      <c r="A25634" s="1">
        <v>25633</v>
      </c>
      <c r="B25634" s="3">
        <v>52.65</v>
      </c>
      <c r="C25634" s="3">
        <v>66.2448692322</v>
      </c>
      <c r="D25634" s="4">
        <v>-0.261746005929489</v>
      </c>
      <c r="E25634" s="5" t="s">
        <v>573</v>
      </c>
    </row>
    <row r="25635" spans="1:5">
      <c r="A25635" s="1">
        <v>25634</v>
      </c>
      <c r="B25635" s="3">
        <v>53.05</v>
      </c>
      <c r="C25635" s="3">
        <v>66.2448692322</v>
      </c>
      <c r="D25635" s="4">
        <v>0.196745993463623</v>
      </c>
      <c r="E25635" s="5" t="s">
        <v>573</v>
      </c>
    </row>
    <row r="25636" spans="1:5">
      <c r="A25636" s="1">
        <v>25635</v>
      </c>
      <c r="B25636" s="3">
        <v>53.25</v>
      </c>
      <c r="C25636" s="3">
        <v>66.2448692322</v>
      </c>
      <c r="D25636" s="4">
        <v>0.0730741301325392</v>
      </c>
      <c r="E25636" s="5" t="s">
        <v>573</v>
      </c>
    </row>
    <row r="25637" spans="1:5">
      <c r="A25637" s="1">
        <v>25636</v>
      </c>
      <c r="B25637" s="3">
        <v>53.45</v>
      </c>
      <c r="C25637" s="3">
        <v>66.2448692322</v>
      </c>
      <c r="D25637" s="4">
        <v>0.701040495440578</v>
      </c>
      <c r="E25637" s="5" t="s">
        <v>573</v>
      </c>
    </row>
    <row r="25638" spans="1:5">
      <c r="A25638" s="1">
        <v>25637</v>
      </c>
      <c r="B25638" s="3">
        <v>60.05</v>
      </c>
      <c r="C25638" s="3">
        <v>66.2448692322</v>
      </c>
      <c r="D25638" s="4">
        <v>-0.261746005929489</v>
      </c>
      <c r="E25638" s="5" t="s">
        <v>573</v>
      </c>
    </row>
    <row r="25639" spans="1:5">
      <c r="A25639" s="1">
        <v>25638</v>
      </c>
      <c r="B25639" s="3">
        <v>55.55</v>
      </c>
      <c r="C25639" s="3">
        <v>66.1448692322</v>
      </c>
      <c r="D25639" s="4">
        <v>0.0730741301325392</v>
      </c>
      <c r="E25639" s="5" t="s">
        <v>573</v>
      </c>
    </row>
    <row r="25640" spans="1:5">
      <c r="A25640" s="1">
        <v>25639</v>
      </c>
      <c r="B25640" s="3">
        <v>55.65</v>
      </c>
      <c r="C25640" s="3">
        <v>66.1448692322</v>
      </c>
      <c r="D25640" s="4">
        <v>0.0730741301325392</v>
      </c>
      <c r="E25640" s="5" t="s">
        <v>573</v>
      </c>
    </row>
    <row r="25641" spans="1:5">
      <c r="A25641" s="1">
        <v>25640</v>
      </c>
      <c r="B25641" s="3">
        <v>60.05</v>
      </c>
      <c r="C25641" s="3">
        <v>66.1448692322</v>
      </c>
      <c r="D25641" s="4">
        <v>0.0847034654309529</v>
      </c>
      <c r="E25641" s="5" t="s">
        <v>573</v>
      </c>
    </row>
    <row r="25642" spans="1:5">
      <c r="A25642" s="1">
        <v>25641</v>
      </c>
      <c r="B25642" s="3">
        <v>60.15</v>
      </c>
      <c r="C25642" s="3">
        <v>66.1448692322</v>
      </c>
      <c r="D25642" s="4">
        <v>0.014604785612187</v>
      </c>
      <c r="E25642" s="5" t="s">
        <v>573</v>
      </c>
    </row>
    <row r="25643" spans="1:5">
      <c r="A25643" s="1">
        <v>25642</v>
      </c>
      <c r="B25643" s="3">
        <v>60.25</v>
      </c>
      <c r="C25643" s="3">
        <v>66.1448692322</v>
      </c>
      <c r="D25643" s="4">
        <v>-0.261746005929489</v>
      </c>
      <c r="E25643" s="5" t="s">
        <v>573</v>
      </c>
    </row>
    <row r="25644" spans="1:5">
      <c r="A25644" s="1">
        <v>25643</v>
      </c>
      <c r="B25644" s="3">
        <v>68.15</v>
      </c>
      <c r="C25644" s="3">
        <v>66.7448692322</v>
      </c>
      <c r="D25644" s="4">
        <v>0.155694901256582</v>
      </c>
      <c r="E25644" s="5" t="s">
        <v>573</v>
      </c>
    </row>
    <row r="25645" spans="1:5">
      <c r="A25645" s="1">
        <v>25644</v>
      </c>
      <c r="B25645" s="3">
        <v>70.05</v>
      </c>
      <c r="C25645" s="3">
        <v>66.5448692322</v>
      </c>
      <c r="D25645" s="4">
        <v>0.4406509549127</v>
      </c>
      <c r="E25645" s="5" t="s">
        <v>573</v>
      </c>
    </row>
    <row r="25646" spans="1:5">
      <c r="A25646" s="1">
        <v>25645</v>
      </c>
      <c r="B25646" s="3">
        <v>66.65</v>
      </c>
      <c r="C25646" s="3">
        <v>66.4448692322</v>
      </c>
      <c r="D25646" s="4">
        <v>0.740713496987099</v>
      </c>
      <c r="E25646" s="5" t="s">
        <v>573</v>
      </c>
    </row>
    <row r="25647" spans="1:5">
      <c r="A25647" s="1">
        <v>25646</v>
      </c>
      <c r="B25647" s="3">
        <v>64.25</v>
      </c>
      <c r="C25647" s="3">
        <v>66.3448692322</v>
      </c>
      <c r="D25647" s="4">
        <v>0.127509128289616</v>
      </c>
      <c r="E25647" s="5" t="s">
        <v>573</v>
      </c>
    </row>
    <row r="25648" spans="1:5">
      <c r="A25648" s="1">
        <v>25647</v>
      </c>
      <c r="B25648" s="3">
        <v>64.35</v>
      </c>
      <c r="C25648" s="3">
        <v>66.3448692322</v>
      </c>
      <c r="D25648" s="4">
        <v>-0.350247353439391</v>
      </c>
      <c r="E25648" s="5" t="s">
        <v>573</v>
      </c>
    </row>
    <row r="25649" spans="1:5">
      <c r="A25649" s="1">
        <v>25648</v>
      </c>
      <c r="B25649" s="3">
        <v>66.45</v>
      </c>
      <c r="C25649" s="3">
        <v>66.3448692322</v>
      </c>
      <c r="D25649" s="4">
        <v>0.136702384867151</v>
      </c>
      <c r="E25649" s="5" t="s">
        <v>573</v>
      </c>
    </row>
    <row r="25650" spans="1:5">
      <c r="A25650" s="1">
        <v>25649</v>
      </c>
      <c r="B25650" s="3">
        <v>67.25</v>
      </c>
      <c r="C25650" s="3">
        <v>66.3448692322</v>
      </c>
      <c r="D25650" s="4">
        <v>-0.0368199926014446</v>
      </c>
      <c r="E25650" s="5" t="s">
        <v>573</v>
      </c>
    </row>
    <row r="25651" spans="1:5">
      <c r="A25651" s="1">
        <v>25650</v>
      </c>
      <c r="B25651" s="3">
        <v>69.95</v>
      </c>
      <c r="C25651" s="3">
        <v>66.3448692322</v>
      </c>
      <c r="D25651" s="4">
        <v>-0.0717908731912833</v>
      </c>
      <c r="E25651" s="5" t="s">
        <v>573</v>
      </c>
    </row>
    <row r="25652" spans="1:5">
      <c r="A25652" s="1">
        <v>25651</v>
      </c>
      <c r="B25652" s="3">
        <v>64.35</v>
      </c>
      <c r="C25652" s="3">
        <v>66.2448692322</v>
      </c>
      <c r="D25652" s="4">
        <v>-0.350247353439391</v>
      </c>
      <c r="E25652" s="5" t="s">
        <v>573</v>
      </c>
    </row>
    <row r="25653" spans="1:5">
      <c r="A25653" s="1">
        <v>25652</v>
      </c>
      <c r="B25653" s="3">
        <v>64.55</v>
      </c>
      <c r="C25653" s="3">
        <v>66.2448692322</v>
      </c>
      <c r="D25653" s="4">
        <v>-0.350247353439391</v>
      </c>
      <c r="E25653" s="5" t="s">
        <v>573</v>
      </c>
    </row>
    <row r="25654" spans="1:5">
      <c r="A25654" s="1">
        <v>25653</v>
      </c>
      <c r="B25654" s="3">
        <v>65.55</v>
      </c>
      <c r="C25654" s="3">
        <v>66.2448692322</v>
      </c>
      <c r="D25654" s="4">
        <v>-0.0478331884750686</v>
      </c>
      <c r="E25654" s="5" t="s">
        <v>573</v>
      </c>
    </row>
    <row r="25655" spans="1:5">
      <c r="A25655" s="1">
        <v>25654</v>
      </c>
      <c r="B25655" s="3">
        <v>67.85</v>
      </c>
      <c r="C25655" s="3">
        <v>66.2448692322</v>
      </c>
      <c r="D25655" s="4">
        <v>-0.108644548979549</v>
      </c>
      <c r="E25655" s="5" t="s">
        <v>573</v>
      </c>
    </row>
    <row r="25656" spans="1:5">
      <c r="A25656" s="1">
        <v>25655</v>
      </c>
      <c r="B25656" s="3">
        <v>68.65</v>
      </c>
      <c r="C25656" s="3">
        <v>66.2448692322</v>
      </c>
      <c r="D25656" s="4">
        <v>0.189709060487192</v>
      </c>
      <c r="E25656" s="5" t="s">
        <v>573</v>
      </c>
    </row>
    <row r="25657" spans="1:5">
      <c r="A25657" s="1">
        <v>25656</v>
      </c>
      <c r="B25657" s="3">
        <v>71.75</v>
      </c>
      <c r="C25657" s="3">
        <v>66.2448692322</v>
      </c>
      <c r="D25657" s="4">
        <v>0.236349352774496</v>
      </c>
      <c r="E25657" s="5" t="s">
        <v>573</v>
      </c>
    </row>
    <row r="25658" spans="1:5">
      <c r="A25658" s="1">
        <v>25657</v>
      </c>
      <c r="B25658" s="3">
        <v>63.95</v>
      </c>
      <c r="C25658" s="3">
        <v>66.1448692322</v>
      </c>
      <c r="D25658" s="4">
        <v>0.0717424705435159</v>
      </c>
      <c r="E25658" s="5" t="s">
        <v>573</v>
      </c>
    </row>
    <row r="25659" spans="1:5">
      <c r="A25659" s="1">
        <v>25658</v>
      </c>
      <c r="B25659" s="3">
        <v>64.45</v>
      </c>
      <c r="C25659" s="3">
        <v>66.1448692322</v>
      </c>
      <c r="D25659" s="4">
        <v>-0.358087137265579</v>
      </c>
      <c r="E25659" s="5" t="s">
        <v>573</v>
      </c>
    </row>
    <row r="25660" spans="1:5">
      <c r="A25660" s="1">
        <v>25659</v>
      </c>
      <c r="B25660" s="3">
        <v>68.45</v>
      </c>
      <c r="C25660" s="3">
        <v>66.1448692322</v>
      </c>
      <c r="D25660" s="4">
        <v>0.155065996565607</v>
      </c>
      <c r="E25660" s="5" t="s">
        <v>573</v>
      </c>
    </row>
    <row r="25661" spans="1:5">
      <c r="A25661" s="1">
        <v>25660</v>
      </c>
      <c r="B25661" s="3">
        <v>70.15</v>
      </c>
      <c r="C25661" s="3">
        <v>66.1448692322</v>
      </c>
      <c r="D25661" s="4">
        <v>0.807294836231025</v>
      </c>
      <c r="E25661" s="5" t="s">
        <v>573</v>
      </c>
    </row>
    <row r="25662" spans="1:5">
      <c r="A25662" s="1">
        <v>25661</v>
      </c>
      <c r="B25662" s="3">
        <v>64.45</v>
      </c>
      <c r="C25662" s="3">
        <v>66.0448692322</v>
      </c>
      <c r="D25662" s="4">
        <v>0.0760228265806412</v>
      </c>
      <c r="E25662" s="5" t="s">
        <v>573</v>
      </c>
    </row>
    <row r="25663" spans="1:5">
      <c r="A25663" s="1">
        <v>25662</v>
      </c>
      <c r="B25663" s="3">
        <v>65.55</v>
      </c>
      <c r="C25663" s="3">
        <v>66.0448692322</v>
      </c>
      <c r="D25663" s="4">
        <v>0.115442034166889</v>
      </c>
      <c r="E25663" s="5" t="s">
        <v>573</v>
      </c>
    </row>
    <row r="25664" spans="1:5">
      <c r="A25664" s="1">
        <v>25663</v>
      </c>
      <c r="B25664" s="3">
        <v>66.35</v>
      </c>
      <c r="C25664" s="3">
        <v>66.0448692322</v>
      </c>
      <c r="D25664" s="4">
        <v>0.155065996565607</v>
      </c>
      <c r="E25664" s="5" t="s">
        <v>573</v>
      </c>
    </row>
    <row r="25665" spans="1:5">
      <c r="A25665" s="1">
        <v>25664</v>
      </c>
      <c r="B25665" s="3">
        <v>72.15</v>
      </c>
      <c r="C25665" s="3">
        <v>66.0448692322</v>
      </c>
      <c r="D25665" s="4">
        <v>0.155694901256582</v>
      </c>
      <c r="E25665" s="5" t="s">
        <v>573</v>
      </c>
    </row>
    <row r="25666" spans="1:5">
      <c r="A25666" s="1">
        <v>25665</v>
      </c>
      <c r="B25666" s="3">
        <v>77.95</v>
      </c>
      <c r="C25666" s="3">
        <v>66.9448692322</v>
      </c>
      <c r="D25666" s="4">
        <v>0.115442034166889</v>
      </c>
      <c r="E25666" s="5" t="s">
        <v>573</v>
      </c>
    </row>
    <row r="25667" spans="1:5">
      <c r="A25667" s="1">
        <v>25666</v>
      </c>
      <c r="B25667" s="3">
        <v>78.05</v>
      </c>
      <c r="C25667" s="3">
        <v>66.9448692322</v>
      </c>
      <c r="D25667" s="4">
        <v>0.727604478526998</v>
      </c>
      <c r="E25667" s="5" t="s">
        <v>573</v>
      </c>
    </row>
    <row r="25668" spans="1:5">
      <c r="A25668" s="1">
        <v>25667</v>
      </c>
      <c r="B25668" s="3">
        <v>78.15</v>
      </c>
      <c r="C25668" s="3">
        <v>66.9448692322</v>
      </c>
      <c r="D25668" s="4">
        <v>0.891952869428093</v>
      </c>
      <c r="E25668" s="5" t="s">
        <v>573</v>
      </c>
    </row>
    <row r="25669" spans="1:5">
      <c r="A25669" s="1">
        <v>25668</v>
      </c>
      <c r="B25669" s="3">
        <v>80.65</v>
      </c>
      <c r="C25669" s="3">
        <v>66.9448692322</v>
      </c>
      <c r="D25669" s="4">
        <v>0.287093530252656</v>
      </c>
      <c r="E25669" s="5" t="s">
        <v>573</v>
      </c>
    </row>
    <row r="25670" spans="1:5">
      <c r="A25670" s="1">
        <v>25669</v>
      </c>
      <c r="B25670" s="3">
        <v>80.85</v>
      </c>
      <c r="C25670" s="3">
        <v>66.9448692322</v>
      </c>
      <c r="D25670" s="4">
        <v>0.287093530252656</v>
      </c>
      <c r="E25670" s="5" t="s">
        <v>573</v>
      </c>
    </row>
    <row r="25671" spans="1:5">
      <c r="A25671" s="1">
        <v>25670</v>
      </c>
      <c r="B25671" s="3">
        <v>81.15</v>
      </c>
      <c r="C25671" s="3">
        <v>66.9448692322</v>
      </c>
      <c r="D25671" s="4">
        <v>0.115442034166889</v>
      </c>
      <c r="E25671" s="5" t="s">
        <v>573</v>
      </c>
    </row>
    <row r="25672" spans="1:5">
      <c r="A25672" s="1">
        <v>25671</v>
      </c>
      <c r="B25672" s="3">
        <v>81.25</v>
      </c>
      <c r="C25672" s="3">
        <v>66.9448692322</v>
      </c>
      <c r="D25672" s="4">
        <v>0.155694901256582</v>
      </c>
      <c r="E25672" s="5" t="s">
        <v>573</v>
      </c>
    </row>
    <row r="25673" spans="1:5">
      <c r="A25673" s="1">
        <v>25672</v>
      </c>
      <c r="B25673" s="3">
        <v>81.45</v>
      </c>
      <c r="C25673" s="3">
        <v>66.9448692322</v>
      </c>
      <c r="D25673" s="4">
        <v>0.236349352774496</v>
      </c>
      <c r="E25673" s="5" t="s">
        <v>573</v>
      </c>
    </row>
    <row r="25674" spans="1:5">
      <c r="A25674" s="1">
        <v>25673</v>
      </c>
      <c r="B25674" s="3">
        <v>81.65</v>
      </c>
      <c r="C25674" s="3">
        <v>66.9448692322</v>
      </c>
      <c r="D25674" s="4">
        <v>0.236349352774496</v>
      </c>
      <c r="E25674" s="5" t="s">
        <v>573</v>
      </c>
    </row>
    <row r="25675" spans="1:5">
      <c r="A25675" s="1">
        <v>25674</v>
      </c>
      <c r="B25675" s="3">
        <v>82.95</v>
      </c>
      <c r="C25675" s="3">
        <v>66.9448692322</v>
      </c>
      <c r="D25675" s="4">
        <v>0.66843805289659</v>
      </c>
      <c r="E25675" s="5" t="s">
        <v>573</v>
      </c>
    </row>
    <row r="25676" spans="1:5">
      <c r="A25676" s="1">
        <v>25675</v>
      </c>
      <c r="B25676" s="3">
        <v>83.45</v>
      </c>
      <c r="C25676" s="3">
        <v>66.9448692322</v>
      </c>
      <c r="D25676" s="4">
        <v>1.17413461424244</v>
      </c>
      <c r="E25676" s="5" t="s">
        <v>573</v>
      </c>
    </row>
    <row r="25677" spans="1:5">
      <c r="A25677" s="1">
        <v>25676</v>
      </c>
      <c r="B25677" s="3">
        <v>78.15</v>
      </c>
      <c r="C25677" s="3">
        <v>66.8448692322</v>
      </c>
      <c r="D25677" s="4">
        <v>0.83592241766958</v>
      </c>
      <c r="E25677" s="5" t="s">
        <v>573</v>
      </c>
    </row>
    <row r="25678" spans="1:5">
      <c r="A25678" s="1">
        <v>25677</v>
      </c>
      <c r="B25678" s="3">
        <v>81.45</v>
      </c>
      <c r="C25678" s="3">
        <v>66.8448692322</v>
      </c>
      <c r="D25678" s="4">
        <v>0.222391159515114</v>
      </c>
      <c r="E25678" s="5" t="s">
        <v>573</v>
      </c>
    </row>
    <row r="25679" spans="1:5">
      <c r="A25679" s="1">
        <v>25678</v>
      </c>
      <c r="B25679" s="3">
        <v>81.55</v>
      </c>
      <c r="C25679" s="3">
        <v>66.8448692322</v>
      </c>
      <c r="D25679" s="4">
        <v>0.92730295806363</v>
      </c>
      <c r="E25679" s="5" t="s">
        <v>573</v>
      </c>
    </row>
    <row r="25680" spans="1:5">
      <c r="A25680" s="1">
        <v>25679</v>
      </c>
      <c r="B25680" s="3">
        <v>81.65</v>
      </c>
      <c r="C25680" s="3">
        <v>66.8448692322</v>
      </c>
      <c r="D25680" s="4">
        <v>0.155694901256582</v>
      </c>
      <c r="E25680" s="5" t="s">
        <v>573</v>
      </c>
    </row>
    <row r="25681" spans="1:5">
      <c r="A25681" s="1">
        <v>25680</v>
      </c>
      <c r="B25681" s="3">
        <v>84.05</v>
      </c>
      <c r="C25681" s="3">
        <v>66.8448692322</v>
      </c>
      <c r="D25681" s="4">
        <v>0.417717464750864</v>
      </c>
      <c r="E25681" s="5" t="s">
        <v>573</v>
      </c>
    </row>
    <row r="25682" spans="1:5">
      <c r="A25682" s="1">
        <v>25681</v>
      </c>
      <c r="B25682" s="3">
        <v>85.55</v>
      </c>
      <c r="C25682" s="3">
        <v>66.8448692322</v>
      </c>
      <c r="D25682" s="4">
        <v>0.32556443958741</v>
      </c>
      <c r="E25682" s="5" t="s">
        <v>573</v>
      </c>
    </row>
    <row r="25683" spans="1:5">
      <c r="A25683" s="1">
        <v>25682</v>
      </c>
      <c r="B25683" s="3">
        <v>77.85</v>
      </c>
      <c r="C25683" s="3">
        <v>66.7448692322</v>
      </c>
      <c r="D25683" s="4">
        <v>0.155694901256582</v>
      </c>
      <c r="E25683" s="5" t="s">
        <v>573</v>
      </c>
    </row>
    <row r="25684" spans="1:5">
      <c r="A25684" s="1">
        <v>25683</v>
      </c>
      <c r="B25684" s="3">
        <v>78.05</v>
      </c>
      <c r="C25684" s="3">
        <v>66.7448692322</v>
      </c>
      <c r="D25684" s="4">
        <v>0.115442034166889</v>
      </c>
      <c r="E25684" s="5" t="s">
        <v>573</v>
      </c>
    </row>
    <row r="25685" spans="1:5">
      <c r="A25685" s="1">
        <v>25684</v>
      </c>
      <c r="B25685" s="3">
        <v>81.75</v>
      </c>
      <c r="C25685" s="3">
        <v>66.7448692322</v>
      </c>
      <c r="D25685" s="4">
        <v>0.787137996240732</v>
      </c>
      <c r="E25685" s="5" t="s">
        <v>573</v>
      </c>
    </row>
    <row r="25686" spans="1:5">
      <c r="A25686" s="1">
        <v>25685</v>
      </c>
      <c r="B25686" s="3">
        <v>81.85</v>
      </c>
      <c r="C25686" s="3">
        <v>66.7448692322</v>
      </c>
      <c r="D25686" s="4">
        <v>0.787137996240732</v>
      </c>
      <c r="E25686" s="5" t="s">
        <v>573</v>
      </c>
    </row>
    <row r="25687" spans="1:5">
      <c r="A25687" s="1">
        <v>25686</v>
      </c>
      <c r="B25687" s="3">
        <v>81.95</v>
      </c>
      <c r="C25687" s="3">
        <v>66.7448692322</v>
      </c>
      <c r="D25687" s="4">
        <v>0.787137996240732</v>
      </c>
      <c r="E25687" s="5" t="s">
        <v>573</v>
      </c>
    </row>
    <row r="25688" spans="1:5">
      <c r="A25688" s="1">
        <v>25687</v>
      </c>
      <c r="B25688" s="3">
        <v>82.05</v>
      </c>
      <c r="C25688" s="3">
        <v>66.7448692322</v>
      </c>
      <c r="D25688" s="4">
        <v>0.115442034166889</v>
      </c>
      <c r="E25688" s="5" t="s">
        <v>573</v>
      </c>
    </row>
    <row r="25689" spans="1:5">
      <c r="A25689" s="1">
        <v>25688</v>
      </c>
      <c r="B25689" s="3">
        <v>83.55</v>
      </c>
      <c r="C25689" s="3">
        <v>66.7448692322</v>
      </c>
      <c r="D25689" s="4">
        <v>0.335502095903318</v>
      </c>
      <c r="E25689" s="5" t="s">
        <v>573</v>
      </c>
    </row>
    <row r="25690" spans="1:5">
      <c r="A25690" s="1">
        <v>25689</v>
      </c>
      <c r="B25690" s="3">
        <v>81.65</v>
      </c>
      <c r="C25690" s="3">
        <v>66.6448692322</v>
      </c>
      <c r="D25690" s="4">
        <v>0.115442034166889</v>
      </c>
      <c r="E25690" s="5" t="s">
        <v>573</v>
      </c>
    </row>
    <row r="25691" spans="1:5">
      <c r="A25691" s="1">
        <v>25690</v>
      </c>
      <c r="B25691" s="3">
        <v>82.25</v>
      </c>
      <c r="C25691" s="3">
        <v>66.6448692322</v>
      </c>
      <c r="D25691" s="4">
        <v>0.236349352774496</v>
      </c>
      <c r="E25691" s="5" t="s">
        <v>573</v>
      </c>
    </row>
    <row r="25692" spans="1:5">
      <c r="A25692" s="1">
        <v>25691</v>
      </c>
      <c r="B25692" s="3">
        <v>83.55</v>
      </c>
      <c r="C25692" s="3">
        <v>66.6448692322</v>
      </c>
      <c r="D25692" s="4">
        <v>0.165295710261347</v>
      </c>
      <c r="E25692" s="5" t="s">
        <v>573</v>
      </c>
    </row>
    <row r="25693" spans="1:5">
      <c r="A25693" s="1">
        <v>25692</v>
      </c>
      <c r="B25693" s="3">
        <v>82.15</v>
      </c>
      <c r="C25693" s="3">
        <v>66.4448692322</v>
      </c>
      <c r="D25693" s="4">
        <v>0.115442034166889</v>
      </c>
      <c r="E25693" s="5" t="s">
        <v>573</v>
      </c>
    </row>
    <row r="25694" spans="1:5">
      <c r="A25694" s="1">
        <v>25693</v>
      </c>
      <c r="B25694" s="3">
        <v>82.25</v>
      </c>
      <c r="C25694" s="3">
        <v>66.4448692322</v>
      </c>
      <c r="D25694" s="4">
        <v>-0.253202540982561</v>
      </c>
      <c r="E25694" s="5" t="s">
        <v>573</v>
      </c>
    </row>
    <row r="25695" spans="1:5">
      <c r="A25695" s="1">
        <v>25694</v>
      </c>
      <c r="B25695" s="3">
        <v>83.05</v>
      </c>
      <c r="C25695" s="3">
        <v>66.4448692322</v>
      </c>
      <c r="D25695" s="4">
        <v>0.201784527876894</v>
      </c>
      <c r="E25695" s="5" t="s">
        <v>573</v>
      </c>
    </row>
    <row r="25696" spans="1:5">
      <c r="A25696" s="1">
        <v>25695</v>
      </c>
      <c r="B25696" s="3">
        <v>87.05</v>
      </c>
      <c r="C25696" s="3">
        <v>66.4448692322</v>
      </c>
      <c r="D25696" s="4">
        <v>0.272789458450334</v>
      </c>
      <c r="E25696" s="5" t="s">
        <v>573</v>
      </c>
    </row>
    <row r="25697" spans="1:5">
      <c r="A25697" s="1">
        <v>25696</v>
      </c>
      <c r="B25697" s="3">
        <v>82.05</v>
      </c>
      <c r="C25697" s="3">
        <v>66.3448692322</v>
      </c>
      <c r="D25697" s="4">
        <v>0.236349352774496</v>
      </c>
      <c r="E25697" s="5" t="s">
        <v>573</v>
      </c>
    </row>
    <row r="25698" spans="1:5">
      <c r="A25698" s="1">
        <v>25697</v>
      </c>
      <c r="B25698" s="3">
        <v>83.35</v>
      </c>
      <c r="C25698" s="3">
        <v>66.3448692322</v>
      </c>
      <c r="D25698" s="4">
        <v>-0.134914388374969</v>
      </c>
      <c r="E25698" s="5" t="s">
        <v>573</v>
      </c>
    </row>
    <row r="25699" spans="1:5">
      <c r="A25699" s="1">
        <v>25698</v>
      </c>
      <c r="B25699" s="3">
        <v>78.25</v>
      </c>
      <c r="C25699" s="3">
        <v>66.2448692322</v>
      </c>
      <c r="D25699" s="4">
        <v>-0.108782236215841</v>
      </c>
      <c r="E25699" s="5" t="s">
        <v>573</v>
      </c>
    </row>
    <row r="25700" spans="1:5">
      <c r="A25700" s="1">
        <v>25699</v>
      </c>
      <c r="B25700" s="3">
        <v>81.55</v>
      </c>
      <c r="C25700" s="3">
        <v>66.2448692322</v>
      </c>
      <c r="D25700" s="4">
        <v>0.727604478526998</v>
      </c>
      <c r="E25700" s="5" t="s">
        <v>573</v>
      </c>
    </row>
    <row r="25701" spans="1:5">
      <c r="A25701" s="1">
        <v>25700</v>
      </c>
      <c r="B25701" s="3">
        <v>82.15</v>
      </c>
      <c r="C25701" s="3">
        <v>66.2448692322</v>
      </c>
      <c r="D25701" s="4">
        <v>0.155694901256582</v>
      </c>
      <c r="E25701" s="5" t="s">
        <v>573</v>
      </c>
    </row>
    <row r="25702" spans="1:5">
      <c r="A25702" s="1">
        <v>25701</v>
      </c>
      <c r="B25702" s="3">
        <v>81.55</v>
      </c>
      <c r="C25702" s="3">
        <v>66.1448692322</v>
      </c>
      <c r="D25702" s="4">
        <v>0.727604478526998</v>
      </c>
      <c r="E25702" s="5" t="s">
        <v>573</v>
      </c>
    </row>
    <row r="25703" spans="1:5">
      <c r="A25703" s="1">
        <v>25702</v>
      </c>
      <c r="B25703" s="3">
        <v>82.15</v>
      </c>
      <c r="C25703" s="3">
        <v>66.1448692322</v>
      </c>
      <c r="D25703" s="4">
        <v>-0.282262937183692</v>
      </c>
      <c r="E25703" s="5" t="s">
        <v>573</v>
      </c>
    </row>
    <row r="25704" spans="1:5">
      <c r="A25704" s="1">
        <v>25703</v>
      </c>
      <c r="B25704" s="3">
        <v>82.35</v>
      </c>
      <c r="C25704" s="3">
        <v>66.1448692322</v>
      </c>
      <c r="D25704" s="4">
        <v>-0.282262937183692</v>
      </c>
      <c r="E25704" s="5" t="s">
        <v>573</v>
      </c>
    </row>
    <row r="25705" spans="1:5">
      <c r="A25705" s="1">
        <v>25704</v>
      </c>
      <c r="B25705" s="3">
        <v>83.05</v>
      </c>
      <c r="C25705" s="3">
        <v>66.0448692322</v>
      </c>
      <c r="D25705" s="4">
        <v>-0.24879224411437</v>
      </c>
      <c r="E25705" s="5" t="s">
        <v>573</v>
      </c>
    </row>
    <row r="25706" spans="1:5">
      <c r="A25706" s="1">
        <v>25705</v>
      </c>
      <c r="B25706" s="3">
        <v>83.15</v>
      </c>
      <c r="C25706" s="3">
        <v>66.0448692322</v>
      </c>
      <c r="D25706" s="4">
        <v>0.049939002441509</v>
      </c>
      <c r="E25706" s="5" t="s">
        <v>573</v>
      </c>
    </row>
    <row r="25707" spans="1:5">
      <c r="A25707" s="1">
        <v>25706</v>
      </c>
      <c r="B25707" s="3">
        <v>84.25</v>
      </c>
      <c r="C25707" s="3">
        <v>66.0448692322</v>
      </c>
      <c r="D25707" s="4">
        <v>0.807294836231025</v>
      </c>
      <c r="E25707" s="5" t="s">
        <v>573</v>
      </c>
    </row>
    <row r="25708" spans="1:5">
      <c r="A25708" s="1">
        <v>25707</v>
      </c>
      <c r="B25708" s="3">
        <v>84.95</v>
      </c>
      <c r="C25708" s="3">
        <v>66.0448692322</v>
      </c>
      <c r="D25708" s="4">
        <v>0.015031506928732</v>
      </c>
      <c r="E25708" s="5" t="s">
        <v>573</v>
      </c>
    </row>
    <row r="25709" spans="1:5">
      <c r="A25709" s="1">
        <v>25708</v>
      </c>
      <c r="B25709" s="3">
        <v>86.45</v>
      </c>
      <c r="C25709" s="3">
        <v>66.0448692322</v>
      </c>
      <c r="D25709" s="4">
        <v>-0.137349038170587</v>
      </c>
      <c r="E25709" s="5" t="s">
        <v>573</v>
      </c>
    </row>
    <row r="25710" spans="1:5">
      <c r="A25710" s="1">
        <v>25709</v>
      </c>
      <c r="B25710" s="3">
        <v>97.25</v>
      </c>
      <c r="C25710" s="3">
        <v>66.6448692322</v>
      </c>
      <c r="D25710" s="4">
        <v>1.47582462334516</v>
      </c>
      <c r="E25710" s="5" t="s">
        <v>573</v>
      </c>
    </row>
    <row r="25711" spans="1:5">
      <c r="A25711" s="1">
        <v>25710</v>
      </c>
      <c r="B25711" s="3">
        <v>94.05</v>
      </c>
      <c r="C25711" s="3">
        <v>66.2448692322</v>
      </c>
      <c r="D25711" s="4">
        <v>0.660810536293891</v>
      </c>
      <c r="E25711" s="5" t="s">
        <v>573</v>
      </c>
    </row>
    <row r="25712" spans="1:5">
      <c r="A25712" s="1">
        <v>25711</v>
      </c>
      <c r="B25712" s="3">
        <v>135.95</v>
      </c>
      <c r="C25712" s="3">
        <v>66.9448692322</v>
      </c>
      <c r="D25712" s="4">
        <v>1.02783228560591</v>
      </c>
      <c r="E25712" s="5" t="s">
        <v>573</v>
      </c>
    </row>
    <row r="25713" spans="1:5">
      <c r="A25713" s="1">
        <v>25712</v>
      </c>
      <c r="B25713" s="3">
        <v>134.95</v>
      </c>
      <c r="C25713" s="3">
        <v>66.0448692322</v>
      </c>
      <c r="D25713" s="4">
        <v>0.361897731228005</v>
      </c>
      <c r="E25713" s="5" t="s">
        <v>573</v>
      </c>
    </row>
    <row r="25714" spans="1:5">
      <c r="A25714" s="1">
        <v>25713</v>
      </c>
      <c r="B25714" s="3">
        <v>145.95</v>
      </c>
      <c r="C25714" s="3">
        <v>66.9448692322</v>
      </c>
      <c r="D25714" s="4">
        <v>1.18782276809562</v>
      </c>
      <c r="E25714" s="5" t="s">
        <v>573</v>
      </c>
    </row>
    <row r="25715" spans="1:5">
      <c r="A25715" s="1">
        <v>25714</v>
      </c>
      <c r="B25715" s="3">
        <v>147.35</v>
      </c>
      <c r="C25715" s="3">
        <v>66.9448692322</v>
      </c>
      <c r="D25715" s="4">
        <v>-0.0965846700450561</v>
      </c>
      <c r="E25715" s="5" t="s">
        <v>573</v>
      </c>
    </row>
    <row r="25716" spans="1:5">
      <c r="A25716" s="1">
        <v>25715</v>
      </c>
      <c r="B25716" s="3">
        <v>147.65</v>
      </c>
      <c r="C25716" s="3">
        <v>66.9448692322</v>
      </c>
      <c r="D25716" s="4">
        <v>0.269352405015651</v>
      </c>
      <c r="E25716" s="5" t="s">
        <v>573</v>
      </c>
    </row>
    <row r="25717" spans="1:5">
      <c r="A25717" s="1">
        <v>25716</v>
      </c>
      <c r="B25717" s="3">
        <v>149.55</v>
      </c>
      <c r="C25717" s="3">
        <v>66.9448692322</v>
      </c>
      <c r="D25717" s="4">
        <v>0.961540879569473</v>
      </c>
      <c r="E25717" s="5" t="s">
        <v>573</v>
      </c>
    </row>
    <row r="25718" spans="1:5">
      <c r="A25718" s="1">
        <v>25717</v>
      </c>
      <c r="B25718" s="3">
        <v>150.05</v>
      </c>
      <c r="C25718" s="3">
        <v>66.9448692322</v>
      </c>
      <c r="D25718" s="4">
        <v>-0.0341780660732798</v>
      </c>
      <c r="E25718" s="5" t="s">
        <v>573</v>
      </c>
    </row>
    <row r="25719" spans="1:5">
      <c r="A25719" s="1">
        <v>25718</v>
      </c>
      <c r="B25719" s="3">
        <v>150.45</v>
      </c>
      <c r="C25719" s="3">
        <v>66.9448692322</v>
      </c>
      <c r="D25719" s="4">
        <v>1.10844537570937</v>
      </c>
      <c r="E25719" s="5" t="s">
        <v>573</v>
      </c>
    </row>
    <row r="25720" spans="1:5">
      <c r="A25720" s="1">
        <v>25719</v>
      </c>
      <c r="B25720" s="3">
        <v>150.85</v>
      </c>
      <c r="C25720" s="3">
        <v>66.9448692322</v>
      </c>
      <c r="D25720" s="4">
        <v>0.701086791232604</v>
      </c>
      <c r="E25720" s="5" t="s">
        <v>573</v>
      </c>
    </row>
    <row r="25721" spans="1:5">
      <c r="A25721" s="1">
        <v>25720</v>
      </c>
      <c r="B25721" s="3">
        <v>151.05</v>
      </c>
      <c r="C25721" s="3">
        <v>66.9448692322</v>
      </c>
      <c r="D25721" s="4">
        <v>1.07534355417536</v>
      </c>
      <c r="E25721" s="5" t="s">
        <v>573</v>
      </c>
    </row>
    <row r="25722" spans="1:5">
      <c r="A25722" s="1">
        <v>25721</v>
      </c>
      <c r="B25722" s="3">
        <v>152.05</v>
      </c>
      <c r="C25722" s="3">
        <v>66.9448692322</v>
      </c>
      <c r="D25722" s="4">
        <v>0.701086791232604</v>
      </c>
      <c r="E25722" s="5" t="s">
        <v>573</v>
      </c>
    </row>
    <row r="25723" spans="1:5">
      <c r="A25723" s="1">
        <v>25722</v>
      </c>
      <c r="B25723" s="3">
        <v>148.15</v>
      </c>
      <c r="C25723" s="3">
        <v>66.8448692322</v>
      </c>
      <c r="D25723" s="4">
        <v>1.22296850801005</v>
      </c>
      <c r="E25723" s="5" t="s">
        <v>573</v>
      </c>
    </row>
    <row r="25724" spans="1:5">
      <c r="A25724" s="1">
        <v>25723</v>
      </c>
      <c r="B25724" s="3">
        <v>148.65</v>
      </c>
      <c r="C25724" s="3">
        <v>66.8448692322</v>
      </c>
      <c r="D25724" s="4">
        <v>0.195310495136509</v>
      </c>
      <c r="E25724" s="5" t="s">
        <v>573</v>
      </c>
    </row>
    <row r="25725" spans="1:5">
      <c r="A25725" s="1">
        <v>25724</v>
      </c>
      <c r="B25725" s="3">
        <v>151.65</v>
      </c>
      <c r="C25725" s="3">
        <v>66.8448692322</v>
      </c>
      <c r="D25725" s="4">
        <v>0.763061459977147</v>
      </c>
      <c r="E25725" s="5" t="s">
        <v>573</v>
      </c>
    </row>
    <row r="25726" spans="1:5">
      <c r="A25726" s="1">
        <v>25725</v>
      </c>
      <c r="B25726" s="3">
        <v>148.15</v>
      </c>
      <c r="C25726" s="3">
        <v>66.7448692322</v>
      </c>
      <c r="D25726" s="4">
        <v>1.22296850801005</v>
      </c>
      <c r="E25726" s="5" t="s">
        <v>573</v>
      </c>
    </row>
    <row r="25727" spans="1:5">
      <c r="A25727" s="1">
        <v>25726</v>
      </c>
      <c r="B25727" s="3">
        <v>146.45</v>
      </c>
      <c r="C25727" s="3">
        <v>66.6448692322</v>
      </c>
      <c r="D25727" s="4">
        <v>1.2751786498785</v>
      </c>
      <c r="E25727" s="5" t="s">
        <v>573</v>
      </c>
    </row>
    <row r="25728" spans="1:5">
      <c r="A25728" s="1">
        <v>25727</v>
      </c>
      <c r="B25728" s="3">
        <v>151.75</v>
      </c>
      <c r="C25728" s="3">
        <v>66.6448692322</v>
      </c>
      <c r="D25728" s="4">
        <v>0.113186821154347</v>
      </c>
      <c r="E25728" s="5" t="s">
        <v>573</v>
      </c>
    </row>
    <row r="25729" spans="1:5">
      <c r="A25729" s="1">
        <v>25728</v>
      </c>
      <c r="B25729" s="3">
        <v>149.05</v>
      </c>
      <c r="C25729" s="3">
        <v>66.5448692322</v>
      </c>
      <c r="D25729" s="4">
        <v>1.07534355417536</v>
      </c>
      <c r="E25729" s="5" t="s">
        <v>573</v>
      </c>
    </row>
    <row r="25730" spans="1:5">
      <c r="A25730" s="1">
        <v>25729</v>
      </c>
      <c r="B25730" s="3">
        <v>149.65</v>
      </c>
      <c r="C25730" s="3">
        <v>66.3448692322</v>
      </c>
      <c r="D25730" s="4">
        <v>0.128279215478162</v>
      </c>
      <c r="E25730" s="5" t="s">
        <v>573</v>
      </c>
    </row>
    <row r="25731" spans="1:5">
      <c r="A25731" s="1">
        <v>25730</v>
      </c>
      <c r="B25731" s="3">
        <v>150.75</v>
      </c>
      <c r="C25731" s="3">
        <v>66.1448692322</v>
      </c>
      <c r="D25731" s="4">
        <v>0.0452244410936493</v>
      </c>
      <c r="E25731" s="5" t="s">
        <v>573</v>
      </c>
    </row>
    <row r="25732" spans="1:5">
      <c r="A25732" s="1">
        <v>25731</v>
      </c>
      <c r="B25732" s="3">
        <v>150.95</v>
      </c>
      <c r="C25732" s="3">
        <v>66.1448692322</v>
      </c>
      <c r="D25732" s="4">
        <v>-0.0253009548387926</v>
      </c>
      <c r="E25732" s="5" t="s">
        <v>573</v>
      </c>
    </row>
    <row r="25733" spans="1:5">
      <c r="A25733" s="1">
        <v>25732</v>
      </c>
      <c r="B25733" s="3">
        <v>151.15</v>
      </c>
      <c r="C25733" s="3">
        <v>66.1448692322</v>
      </c>
      <c r="D25733" s="4">
        <v>-0.0776552317989397</v>
      </c>
      <c r="E25733" s="5" t="s">
        <v>573</v>
      </c>
    </row>
    <row r="25734" spans="1:5">
      <c r="A25734" s="1">
        <v>25733</v>
      </c>
      <c r="B25734" s="3">
        <v>153.05</v>
      </c>
      <c r="C25734" s="3">
        <v>66.9448692322</v>
      </c>
      <c r="D25734" s="4">
        <v>0.695860028924651</v>
      </c>
      <c r="E25734" s="5" t="s">
        <v>573</v>
      </c>
    </row>
    <row r="25735" spans="1:5">
      <c r="A25735" s="1">
        <v>25734</v>
      </c>
      <c r="B25735" s="3">
        <v>157.15</v>
      </c>
      <c r="C25735" s="3">
        <v>66.9448692322</v>
      </c>
      <c r="D25735" s="4">
        <v>0.131655298253047</v>
      </c>
      <c r="E25735" s="5" t="s">
        <v>573</v>
      </c>
    </row>
    <row r="25736" spans="1:5">
      <c r="A25736" s="1">
        <v>25735</v>
      </c>
      <c r="B25736" s="3">
        <v>153.15</v>
      </c>
      <c r="C25736" s="3">
        <v>66.6448692322</v>
      </c>
      <c r="D25736" s="4">
        <v>1.11007324407537</v>
      </c>
      <c r="E25736" s="5" t="s">
        <v>573</v>
      </c>
    </row>
    <row r="25737" spans="1:5">
      <c r="A25737" s="1">
        <v>25736</v>
      </c>
      <c r="B25737" s="3">
        <v>155.55</v>
      </c>
      <c r="C25737" s="3">
        <v>66.6448692322</v>
      </c>
      <c r="D25737" s="4">
        <v>0.598302896189522</v>
      </c>
      <c r="E25737" s="5" t="s">
        <v>573</v>
      </c>
    </row>
    <row r="25738" spans="1:5">
      <c r="A25738" s="1">
        <v>25737</v>
      </c>
      <c r="B25738" s="3">
        <v>155.85</v>
      </c>
      <c r="C25738" s="3">
        <v>66.6448692322</v>
      </c>
      <c r="D25738" s="4">
        <v>0.598302896189522</v>
      </c>
      <c r="E25738" s="5" t="s">
        <v>573</v>
      </c>
    </row>
    <row r="25739" spans="1:5">
      <c r="A25739" s="1">
        <v>25738</v>
      </c>
      <c r="B25739" s="3">
        <v>152.95</v>
      </c>
      <c r="C25739" s="3">
        <v>66.5448692322</v>
      </c>
      <c r="D25739" s="4">
        <v>1.21136208884916</v>
      </c>
      <c r="E25739" s="5" t="s">
        <v>573</v>
      </c>
    </row>
    <row r="25740" spans="1:5">
      <c r="A25740" s="1">
        <v>25739</v>
      </c>
      <c r="B25740" s="3">
        <v>158.45</v>
      </c>
      <c r="C25740" s="3">
        <v>66.4448692322</v>
      </c>
      <c r="D25740" s="4">
        <v>0.799463509123005</v>
      </c>
      <c r="E25740" s="5" t="s">
        <v>573</v>
      </c>
    </row>
    <row r="25741" spans="1:5">
      <c r="A25741" s="1">
        <v>25740</v>
      </c>
      <c r="B25741" s="3">
        <v>156.05</v>
      </c>
      <c r="C25741" s="3">
        <v>66.2448692322</v>
      </c>
      <c r="D25741" s="4">
        <v>0.633032586089532</v>
      </c>
      <c r="E25741" s="5" t="s">
        <v>573</v>
      </c>
    </row>
    <row r="25742" spans="1:5">
      <c r="A25742" s="1">
        <v>25741</v>
      </c>
      <c r="B25742" s="3">
        <v>159.95</v>
      </c>
      <c r="C25742" s="3">
        <v>66.2448692322</v>
      </c>
      <c r="D25742" s="4">
        <v>1.30990833977851</v>
      </c>
      <c r="E25742" s="5" t="s">
        <v>573</v>
      </c>
    </row>
    <row r="25743" spans="1:5">
      <c r="A25743" s="1">
        <v>25742</v>
      </c>
      <c r="B25743" s="3">
        <v>159.65</v>
      </c>
      <c r="C25743" s="3">
        <v>66.0448692322</v>
      </c>
      <c r="D25743" s="4">
        <v>1.30990833977851</v>
      </c>
      <c r="E25743" s="5" t="s">
        <v>573</v>
      </c>
    </row>
    <row r="25744" spans="1:5">
      <c r="A25744" s="1">
        <v>25743</v>
      </c>
      <c r="B25744" s="3">
        <v>33.45</v>
      </c>
      <c r="C25744" s="3">
        <v>65.5448692322</v>
      </c>
      <c r="D25744" s="4">
        <v>-0.891323351173181</v>
      </c>
      <c r="E25744" s="5" t="s">
        <v>573</v>
      </c>
    </row>
    <row r="25745" spans="1:5">
      <c r="A25745" s="1">
        <v>25744</v>
      </c>
      <c r="B25745" s="3">
        <v>33.55</v>
      </c>
      <c r="C25745" s="3">
        <v>65.5448692322</v>
      </c>
      <c r="D25745" s="4">
        <v>-0.425025075897267</v>
      </c>
      <c r="E25745" s="5" t="s">
        <v>573</v>
      </c>
    </row>
    <row r="25746" spans="1:5">
      <c r="A25746" s="1">
        <v>25745</v>
      </c>
      <c r="B25746" s="3">
        <v>33.65</v>
      </c>
      <c r="C25746" s="3">
        <v>65.5448692322</v>
      </c>
      <c r="D25746" s="4">
        <v>-0.478170391506025</v>
      </c>
      <c r="E25746" s="5" t="s">
        <v>573</v>
      </c>
    </row>
    <row r="25747" spans="1:5">
      <c r="A25747" s="1">
        <v>25746</v>
      </c>
      <c r="B25747" s="3">
        <v>33.95</v>
      </c>
      <c r="C25747" s="3">
        <v>65.5448692322</v>
      </c>
      <c r="D25747" s="4">
        <v>-0.329521158143798</v>
      </c>
      <c r="E25747" s="5" t="s">
        <v>573</v>
      </c>
    </row>
    <row r="25748" spans="1:5">
      <c r="A25748" s="1">
        <v>25747</v>
      </c>
      <c r="B25748" s="3">
        <v>34.55</v>
      </c>
      <c r="C25748" s="3">
        <v>65.5448692322</v>
      </c>
      <c r="D25748" s="4">
        <v>0.844362673942127</v>
      </c>
      <c r="E25748" s="5" t="s">
        <v>573</v>
      </c>
    </row>
    <row r="25749" spans="1:5">
      <c r="A25749" s="1">
        <v>25748</v>
      </c>
      <c r="B25749" s="3">
        <v>31.55</v>
      </c>
      <c r="C25749" s="3">
        <v>65.4448692322</v>
      </c>
      <c r="D25749" s="4">
        <v>-0.276359120892153</v>
      </c>
      <c r="E25749" s="5" t="s">
        <v>573</v>
      </c>
    </row>
    <row r="25750" spans="1:5">
      <c r="A25750" s="1">
        <v>25749</v>
      </c>
      <c r="B25750" s="3">
        <v>33.85</v>
      </c>
      <c r="C25750" s="3">
        <v>65.4448692322</v>
      </c>
      <c r="D25750" s="4">
        <v>-0.0952685763581408</v>
      </c>
      <c r="E25750" s="5" t="s">
        <v>573</v>
      </c>
    </row>
    <row r="25751" spans="1:5">
      <c r="A25751" s="1">
        <v>25750</v>
      </c>
      <c r="B25751" s="3">
        <v>31.85</v>
      </c>
      <c r="C25751" s="3">
        <v>65.3448692322</v>
      </c>
      <c r="D25751" s="4">
        <v>-0.0119646739677216</v>
      </c>
      <c r="E25751" s="5" t="s">
        <v>573</v>
      </c>
    </row>
    <row r="25752" spans="1:5">
      <c r="A25752" s="1">
        <v>25751</v>
      </c>
      <c r="B25752" s="3">
        <v>32.35</v>
      </c>
      <c r="C25752" s="3">
        <v>65.3448692322</v>
      </c>
      <c r="D25752" s="4">
        <v>-0.953522554456768</v>
      </c>
      <c r="E25752" s="5" t="s">
        <v>573</v>
      </c>
    </row>
    <row r="25753" spans="1:5">
      <c r="A25753" s="1">
        <v>25752</v>
      </c>
      <c r="B25753" s="3">
        <v>33.45</v>
      </c>
      <c r="C25753" s="3">
        <v>65.3448692322</v>
      </c>
      <c r="D25753" s="4">
        <v>-0.78800736259601</v>
      </c>
      <c r="E25753" s="5" t="s">
        <v>573</v>
      </c>
    </row>
    <row r="25754" spans="1:5">
      <c r="A25754" s="1">
        <v>25753</v>
      </c>
      <c r="B25754" s="3">
        <v>33.55</v>
      </c>
      <c r="C25754" s="3">
        <v>65.3448692322</v>
      </c>
      <c r="D25754" s="4">
        <v>-0.276359120892153</v>
      </c>
      <c r="E25754" s="5" t="s">
        <v>573</v>
      </c>
    </row>
    <row r="25755" spans="1:5">
      <c r="A25755" s="1">
        <v>25754</v>
      </c>
      <c r="B25755" s="3">
        <v>33.75</v>
      </c>
      <c r="C25755" s="3">
        <v>65.3448692322</v>
      </c>
      <c r="D25755" s="4">
        <v>-0.276359120892153</v>
      </c>
      <c r="E25755" s="5" t="s">
        <v>573</v>
      </c>
    </row>
    <row r="25756" spans="1:5">
      <c r="A25756" s="1">
        <v>25755</v>
      </c>
      <c r="B25756" s="3">
        <v>31.95</v>
      </c>
      <c r="C25756" s="3">
        <v>65.2448692322</v>
      </c>
      <c r="D25756" s="4">
        <v>-0.881862536479184</v>
      </c>
      <c r="E25756" s="5" t="s">
        <v>573</v>
      </c>
    </row>
    <row r="25757" spans="1:5">
      <c r="A25757" s="1">
        <v>25756</v>
      </c>
      <c r="B25757" s="3">
        <v>33.55</v>
      </c>
      <c r="C25757" s="3">
        <v>65.2448692322</v>
      </c>
      <c r="D25757" s="4">
        <v>-0.891323351173181</v>
      </c>
      <c r="E25757" s="5" t="s">
        <v>573</v>
      </c>
    </row>
    <row r="25758" spans="1:5">
      <c r="A25758" s="1">
        <v>25757</v>
      </c>
      <c r="B25758" s="3">
        <v>33.65</v>
      </c>
      <c r="C25758" s="3">
        <v>65.2448692322</v>
      </c>
      <c r="D25758" s="4">
        <v>0.590420966967126</v>
      </c>
      <c r="E25758" s="5" t="s">
        <v>573</v>
      </c>
    </row>
    <row r="25759" spans="1:5">
      <c r="A25759" s="1">
        <v>25758</v>
      </c>
      <c r="B25759" s="3">
        <v>34.35</v>
      </c>
      <c r="C25759" s="3">
        <v>65.2448692322</v>
      </c>
      <c r="D25759" s="4">
        <v>0.537410746728246</v>
      </c>
      <c r="E25759" s="5" t="s">
        <v>573</v>
      </c>
    </row>
    <row r="25760" spans="1:5">
      <c r="A25760" s="1">
        <v>25759</v>
      </c>
      <c r="B25760" s="3">
        <v>33.25</v>
      </c>
      <c r="C25760" s="3">
        <v>65.1448692322</v>
      </c>
      <c r="D25760" s="4">
        <v>-0.888995364436861</v>
      </c>
      <c r="E25760" s="5" t="s">
        <v>573</v>
      </c>
    </row>
    <row r="25761" spans="1:5">
      <c r="A25761" s="1">
        <v>25760</v>
      </c>
      <c r="B25761" s="3">
        <v>33.65</v>
      </c>
      <c r="C25761" s="3">
        <v>65.1448692322</v>
      </c>
      <c r="D25761" s="4">
        <v>-0.756312211272089</v>
      </c>
      <c r="E25761" s="5" t="s">
        <v>573</v>
      </c>
    </row>
    <row r="25762" spans="1:5">
      <c r="A25762" s="1">
        <v>25761</v>
      </c>
      <c r="B25762" s="3">
        <v>33.75</v>
      </c>
      <c r="C25762" s="3">
        <v>65.1448692322</v>
      </c>
      <c r="D25762" s="4">
        <v>-0.636543465208637</v>
      </c>
      <c r="E25762" s="5" t="s">
        <v>573</v>
      </c>
    </row>
    <row r="25763" spans="1:5">
      <c r="A25763" s="1">
        <v>25762</v>
      </c>
      <c r="B25763" s="3">
        <v>34.35</v>
      </c>
      <c r="C25763" s="3">
        <v>65.1448692322</v>
      </c>
      <c r="D25763" s="4">
        <v>0.617922995739485</v>
      </c>
      <c r="E25763" s="5" t="s">
        <v>573</v>
      </c>
    </row>
    <row r="25764" spans="1:5">
      <c r="A25764" s="1">
        <v>25763</v>
      </c>
      <c r="B25764" s="3">
        <v>32.15</v>
      </c>
      <c r="C25764" s="3">
        <v>65.0448692322</v>
      </c>
      <c r="D25764" s="4">
        <v>-0.0337681420697286</v>
      </c>
      <c r="E25764" s="5" t="s">
        <v>573</v>
      </c>
    </row>
    <row r="25765" spans="1:5">
      <c r="A25765" s="1">
        <v>25764</v>
      </c>
      <c r="B25765" s="3">
        <v>32.25</v>
      </c>
      <c r="C25765" s="3">
        <v>65.0448692322</v>
      </c>
      <c r="D25765" s="4">
        <v>-0.0639100072085037</v>
      </c>
      <c r="E25765" s="5" t="s">
        <v>573</v>
      </c>
    </row>
    <row r="25766" spans="1:5">
      <c r="A25766" s="1">
        <v>25765</v>
      </c>
      <c r="B25766" s="3">
        <v>34.35</v>
      </c>
      <c r="C25766" s="3">
        <v>65.0448692322</v>
      </c>
      <c r="D25766" s="4">
        <v>-0.537989943880606</v>
      </c>
      <c r="E25766" s="5" t="s">
        <v>573</v>
      </c>
    </row>
    <row r="25767" spans="1:5">
      <c r="A25767" s="1">
        <v>25766</v>
      </c>
      <c r="B25767" s="3">
        <v>34.45</v>
      </c>
      <c r="C25767" s="3">
        <v>65.0448692322</v>
      </c>
      <c r="D25767" s="4">
        <v>0.546649253663589</v>
      </c>
      <c r="E25767" s="5" t="s">
        <v>573</v>
      </c>
    </row>
    <row r="25768" spans="1:5">
      <c r="A25768" s="1">
        <v>25767</v>
      </c>
      <c r="B25768" s="3">
        <v>34.55</v>
      </c>
      <c r="C25768" s="3">
        <v>65.0448692322</v>
      </c>
      <c r="D25768" s="4">
        <v>0.546649253663589</v>
      </c>
      <c r="E25768" s="5" t="s">
        <v>573</v>
      </c>
    </row>
    <row r="25769" spans="1:5">
      <c r="A25769" s="1">
        <v>25768</v>
      </c>
      <c r="B25769" s="3">
        <v>32.25</v>
      </c>
      <c r="C25769" s="3">
        <v>64.9448692322</v>
      </c>
      <c r="D25769" s="4">
        <v>-0.0639100072085037</v>
      </c>
      <c r="E25769" s="5" t="s">
        <v>573</v>
      </c>
    </row>
    <row r="25770" spans="1:5">
      <c r="A25770" s="1">
        <v>25769</v>
      </c>
      <c r="B25770" s="3">
        <v>32.35</v>
      </c>
      <c r="C25770" s="3">
        <v>64.9448692322</v>
      </c>
      <c r="D25770" s="4">
        <v>-0.891323351173181</v>
      </c>
      <c r="E25770" s="5" t="s">
        <v>573</v>
      </c>
    </row>
    <row r="25771" spans="1:5">
      <c r="A25771" s="1">
        <v>25770</v>
      </c>
      <c r="B25771" s="3">
        <v>33.35</v>
      </c>
      <c r="C25771" s="3">
        <v>64.9448692322</v>
      </c>
      <c r="D25771" s="4">
        <v>-0.336988343030626</v>
      </c>
      <c r="E25771" s="5" t="s">
        <v>573</v>
      </c>
    </row>
    <row r="25772" spans="1:5">
      <c r="A25772" s="1">
        <v>25771</v>
      </c>
      <c r="B25772" s="3">
        <v>33.45</v>
      </c>
      <c r="C25772" s="3">
        <v>64.9448692322</v>
      </c>
      <c r="D25772" s="4">
        <v>-0.254692618291303</v>
      </c>
      <c r="E25772" s="5" t="s">
        <v>573</v>
      </c>
    </row>
    <row r="25773" spans="1:5">
      <c r="A25773" s="1">
        <v>25772</v>
      </c>
      <c r="B25773" s="3">
        <v>34.45</v>
      </c>
      <c r="C25773" s="3">
        <v>64.9448692322</v>
      </c>
      <c r="D25773" s="4">
        <v>0.546649253663589</v>
      </c>
      <c r="E25773" s="5" t="s">
        <v>573</v>
      </c>
    </row>
    <row r="25774" spans="1:5">
      <c r="A25774" s="1">
        <v>25773</v>
      </c>
      <c r="B25774" s="3">
        <v>40.95</v>
      </c>
      <c r="C25774" s="3">
        <v>65.9448692322</v>
      </c>
      <c r="D25774" s="4">
        <v>0.716997749664118</v>
      </c>
      <c r="E25774" s="5" t="s">
        <v>573</v>
      </c>
    </row>
    <row r="25775" spans="1:5">
      <c r="A25775" s="1">
        <v>25774</v>
      </c>
      <c r="B25775" s="3">
        <v>42.55</v>
      </c>
      <c r="C25775" s="3">
        <v>65.9448692322</v>
      </c>
      <c r="D25775" s="4">
        <v>0.120370214106676</v>
      </c>
      <c r="E25775" s="5" t="s">
        <v>573</v>
      </c>
    </row>
    <row r="25776" spans="1:5">
      <c r="A25776" s="1">
        <v>25775</v>
      </c>
      <c r="B25776" s="3">
        <v>42.65</v>
      </c>
      <c r="C25776" s="3">
        <v>65.9448692322</v>
      </c>
      <c r="D25776" s="4">
        <v>0.120370214106676</v>
      </c>
      <c r="E25776" s="5" t="s">
        <v>573</v>
      </c>
    </row>
    <row r="25777" spans="1:5">
      <c r="A25777" s="1">
        <v>25776</v>
      </c>
      <c r="B25777" s="3">
        <v>42.75</v>
      </c>
      <c r="C25777" s="3">
        <v>65.9448692322</v>
      </c>
      <c r="D25777" s="4">
        <v>-0.521531764700714</v>
      </c>
      <c r="E25777" s="5" t="s">
        <v>573</v>
      </c>
    </row>
    <row r="25778" spans="1:5">
      <c r="A25778" s="1">
        <v>25777</v>
      </c>
      <c r="B25778" s="3">
        <v>42.85</v>
      </c>
      <c r="C25778" s="3">
        <v>65.9448692322</v>
      </c>
      <c r="D25778" s="4">
        <v>-0.521531764700714</v>
      </c>
      <c r="E25778" s="5" t="s">
        <v>573</v>
      </c>
    </row>
    <row r="25779" spans="1:5">
      <c r="A25779" s="1">
        <v>25778</v>
      </c>
      <c r="B25779" s="3">
        <v>43.05</v>
      </c>
      <c r="C25779" s="3">
        <v>65.9448692322</v>
      </c>
      <c r="D25779" s="4">
        <v>-0.560684079547731</v>
      </c>
      <c r="E25779" s="5" t="s">
        <v>573</v>
      </c>
    </row>
    <row r="25780" spans="1:5">
      <c r="A25780" s="1">
        <v>25779</v>
      </c>
      <c r="B25780" s="3">
        <v>43.15</v>
      </c>
      <c r="C25780" s="3">
        <v>65.9448692322</v>
      </c>
      <c r="D25780" s="4">
        <v>-0.331195518337941</v>
      </c>
      <c r="E25780" s="5" t="s">
        <v>573</v>
      </c>
    </row>
    <row r="25781" spans="1:5">
      <c r="A25781" s="1">
        <v>25780</v>
      </c>
      <c r="B25781" s="3">
        <v>43.25</v>
      </c>
      <c r="C25781" s="3">
        <v>65.9448692322</v>
      </c>
      <c r="D25781" s="4">
        <v>-0.417805403652719</v>
      </c>
      <c r="E25781" s="5" t="s">
        <v>573</v>
      </c>
    </row>
    <row r="25782" spans="1:5">
      <c r="A25782" s="1">
        <v>25781</v>
      </c>
      <c r="B25782" s="3">
        <v>43.35</v>
      </c>
      <c r="C25782" s="3">
        <v>65.9448692322</v>
      </c>
      <c r="D25782" s="4">
        <v>-0.436164959382041</v>
      </c>
      <c r="E25782" s="5" t="s">
        <v>573</v>
      </c>
    </row>
    <row r="25783" spans="1:5">
      <c r="A25783" s="1">
        <v>25782</v>
      </c>
      <c r="B25783" s="3">
        <v>43.75</v>
      </c>
      <c r="C25783" s="3">
        <v>65.9448692322</v>
      </c>
      <c r="D25783" s="4">
        <v>-0.0892108543238013</v>
      </c>
      <c r="E25783" s="5" t="s">
        <v>573</v>
      </c>
    </row>
    <row r="25784" spans="1:5">
      <c r="A25784" s="1">
        <v>25783</v>
      </c>
      <c r="B25784" s="3">
        <v>43.85</v>
      </c>
      <c r="C25784" s="3">
        <v>65.9448692322</v>
      </c>
      <c r="D25784" s="4">
        <v>1.14981026227411</v>
      </c>
      <c r="E25784" s="5" t="s">
        <v>573</v>
      </c>
    </row>
    <row r="25785" spans="1:5">
      <c r="A25785" s="1">
        <v>25784</v>
      </c>
      <c r="B25785" s="3">
        <v>45.15</v>
      </c>
      <c r="C25785" s="3">
        <v>65.9448692322</v>
      </c>
      <c r="D25785" s="4">
        <v>0.0904954333771596</v>
      </c>
      <c r="E25785" s="5" t="s">
        <v>573</v>
      </c>
    </row>
    <row r="25786" spans="1:5">
      <c r="A25786" s="1">
        <v>25785</v>
      </c>
      <c r="B25786" s="3">
        <v>45.25</v>
      </c>
      <c r="C25786" s="3">
        <v>65.9448692322</v>
      </c>
      <c r="D25786" s="4">
        <v>0.701040495440578</v>
      </c>
      <c r="E25786" s="5" t="s">
        <v>573</v>
      </c>
    </row>
    <row r="25787" spans="1:5">
      <c r="A25787" s="1">
        <v>25786</v>
      </c>
      <c r="B25787" s="3">
        <v>45.35</v>
      </c>
      <c r="C25787" s="3">
        <v>65.9448692322</v>
      </c>
      <c r="D25787" s="4">
        <v>0.73066057765989</v>
      </c>
      <c r="E25787" s="5" t="s">
        <v>573</v>
      </c>
    </row>
    <row r="25788" spans="1:5">
      <c r="A25788" s="1">
        <v>25787</v>
      </c>
      <c r="B25788" s="3">
        <v>45.75</v>
      </c>
      <c r="C25788" s="3">
        <v>65.9448692322</v>
      </c>
      <c r="D25788" s="4">
        <v>-0.237993405285595</v>
      </c>
      <c r="E25788" s="5" t="s">
        <v>573</v>
      </c>
    </row>
    <row r="25789" spans="1:5">
      <c r="A25789" s="1">
        <v>25788</v>
      </c>
      <c r="B25789" s="3">
        <v>46.95</v>
      </c>
      <c r="C25789" s="3">
        <v>65.9448692322</v>
      </c>
      <c r="D25789" s="4">
        <v>-0.0613315377822742</v>
      </c>
      <c r="E25789" s="5" t="s">
        <v>573</v>
      </c>
    </row>
    <row r="25790" spans="1:5">
      <c r="A25790" s="1">
        <v>25789</v>
      </c>
      <c r="B25790" s="3">
        <v>47.25</v>
      </c>
      <c r="C25790" s="3">
        <v>65.9448692322</v>
      </c>
      <c r="D25790" s="4">
        <v>-0.123738141754051</v>
      </c>
      <c r="E25790" s="5" t="s">
        <v>573</v>
      </c>
    </row>
    <row r="25791" spans="1:5">
      <c r="A25791" s="1">
        <v>25790</v>
      </c>
      <c r="B25791" s="3">
        <v>47.75</v>
      </c>
      <c r="C25791" s="3">
        <v>65.9448692322</v>
      </c>
      <c r="D25791" s="4">
        <v>-0.107832521056306</v>
      </c>
      <c r="E25791" s="5" t="s">
        <v>573</v>
      </c>
    </row>
    <row r="25792" spans="1:5">
      <c r="A25792" s="1">
        <v>25791</v>
      </c>
      <c r="B25792" s="3">
        <v>47.95</v>
      </c>
      <c r="C25792" s="3">
        <v>65.9448692322</v>
      </c>
      <c r="D25792" s="4">
        <v>-0.10846241061354</v>
      </c>
      <c r="E25792" s="5" t="s">
        <v>573</v>
      </c>
    </row>
    <row r="25793" spans="1:5">
      <c r="A25793" s="1">
        <v>25792</v>
      </c>
      <c r="B25793" s="3">
        <v>48.05</v>
      </c>
      <c r="C25793" s="3">
        <v>65.9448692322</v>
      </c>
      <c r="D25793" s="4">
        <v>0.0904954333771596</v>
      </c>
      <c r="E25793" s="5" t="s">
        <v>573</v>
      </c>
    </row>
    <row r="25794" spans="1:5">
      <c r="A25794" s="1">
        <v>25793</v>
      </c>
      <c r="B25794" s="3">
        <v>48.15</v>
      </c>
      <c r="C25794" s="3">
        <v>65.9448692322</v>
      </c>
      <c r="D25794" s="4">
        <v>-0.10846241061354</v>
      </c>
      <c r="E25794" s="5" t="s">
        <v>573</v>
      </c>
    </row>
    <row r="25795" spans="1:5">
      <c r="A25795" s="1">
        <v>25794</v>
      </c>
      <c r="B25795" s="3">
        <v>48.35</v>
      </c>
      <c r="C25795" s="3">
        <v>65.9448692322</v>
      </c>
      <c r="D25795" s="4">
        <v>-0.10846241061354</v>
      </c>
      <c r="E25795" s="5" t="s">
        <v>573</v>
      </c>
    </row>
    <row r="25796" spans="1:5">
      <c r="A25796" s="1">
        <v>25795</v>
      </c>
      <c r="B25796" s="3">
        <v>48.45</v>
      </c>
      <c r="C25796" s="3">
        <v>65.9448692322</v>
      </c>
      <c r="D25796" s="4">
        <v>-0.261746005929489</v>
      </c>
      <c r="E25796" s="5" t="s">
        <v>573</v>
      </c>
    </row>
    <row r="25797" spans="1:5">
      <c r="A25797" s="1">
        <v>25796</v>
      </c>
      <c r="B25797" s="3">
        <v>48.55</v>
      </c>
      <c r="C25797" s="3">
        <v>65.9448692322</v>
      </c>
      <c r="D25797" s="4">
        <v>-0.170869014585317</v>
      </c>
      <c r="E25797" s="5" t="s">
        <v>573</v>
      </c>
    </row>
    <row r="25798" spans="1:5">
      <c r="A25798" s="1">
        <v>25797</v>
      </c>
      <c r="B25798" s="3">
        <v>48.65</v>
      </c>
      <c r="C25798" s="3">
        <v>65.9448692322</v>
      </c>
      <c r="D25798" s="4">
        <v>-0.0613315377822742</v>
      </c>
      <c r="E25798" s="5" t="s">
        <v>573</v>
      </c>
    </row>
    <row r="25799" spans="1:5">
      <c r="A25799" s="1">
        <v>25798</v>
      </c>
      <c r="B25799" s="3">
        <v>41.85</v>
      </c>
      <c r="C25799" s="3">
        <v>65.8448692322</v>
      </c>
      <c r="D25799" s="4">
        <v>-0.236703009737389</v>
      </c>
      <c r="E25799" s="5" t="s">
        <v>573</v>
      </c>
    </row>
    <row r="25800" spans="1:5">
      <c r="A25800" s="1">
        <v>25799</v>
      </c>
      <c r="B25800" s="3">
        <v>42.95</v>
      </c>
      <c r="C25800" s="3">
        <v>65.8448692322</v>
      </c>
      <c r="D25800" s="4">
        <v>0.144500310558872</v>
      </c>
      <c r="E25800" s="5" t="s">
        <v>573</v>
      </c>
    </row>
    <row r="25801" spans="1:5">
      <c r="A25801" s="1">
        <v>25800</v>
      </c>
      <c r="B25801" s="3">
        <v>43.05</v>
      </c>
      <c r="C25801" s="3">
        <v>65.8448692322</v>
      </c>
      <c r="D25801" s="4">
        <v>-0.521531764700714</v>
      </c>
      <c r="E25801" s="5" t="s">
        <v>573</v>
      </c>
    </row>
    <row r="25802" spans="1:5">
      <c r="A25802" s="1">
        <v>25801</v>
      </c>
      <c r="B25802" s="3">
        <v>43.15</v>
      </c>
      <c r="C25802" s="3">
        <v>65.8448692322</v>
      </c>
      <c r="D25802" s="4">
        <v>-0.0705280094363059</v>
      </c>
      <c r="E25802" s="5" t="s">
        <v>573</v>
      </c>
    </row>
    <row r="25803" spans="1:5">
      <c r="A25803" s="1">
        <v>25802</v>
      </c>
      <c r="B25803" s="3">
        <v>43.25</v>
      </c>
      <c r="C25803" s="3">
        <v>65.8448692322</v>
      </c>
      <c r="D25803" s="4">
        <v>0.154123688111771</v>
      </c>
      <c r="E25803" s="5" t="s">
        <v>573</v>
      </c>
    </row>
    <row r="25804" spans="1:5">
      <c r="A25804" s="1">
        <v>25803</v>
      </c>
      <c r="B25804" s="3">
        <v>43.45</v>
      </c>
      <c r="C25804" s="3">
        <v>65.8448692322</v>
      </c>
      <c r="D25804" s="4">
        <v>0.115442034166889</v>
      </c>
      <c r="E25804" s="5" t="s">
        <v>573</v>
      </c>
    </row>
    <row r="25805" spans="1:5">
      <c r="A25805" s="1">
        <v>25804</v>
      </c>
      <c r="B25805" s="3">
        <v>43.75</v>
      </c>
      <c r="C25805" s="3">
        <v>65.8448692322</v>
      </c>
      <c r="D25805" s="4">
        <v>-0.421387096734123</v>
      </c>
      <c r="E25805" s="5" t="s">
        <v>573</v>
      </c>
    </row>
    <row r="25806" spans="1:5">
      <c r="A25806" s="1">
        <v>25805</v>
      </c>
      <c r="B25806" s="3">
        <v>43.85</v>
      </c>
      <c r="C25806" s="3">
        <v>65.8448692322</v>
      </c>
      <c r="D25806" s="4">
        <v>0.73066057765989</v>
      </c>
      <c r="E25806" s="5" t="s">
        <v>573</v>
      </c>
    </row>
    <row r="25807" spans="1:5">
      <c r="A25807" s="1">
        <v>25806</v>
      </c>
      <c r="B25807" s="3">
        <v>44.35</v>
      </c>
      <c r="C25807" s="3">
        <v>65.8448692322</v>
      </c>
      <c r="D25807" s="4">
        <v>-0.0395280696802672</v>
      </c>
      <c r="E25807" s="5" t="s">
        <v>573</v>
      </c>
    </row>
    <row r="25808" spans="1:5">
      <c r="A25808" s="1">
        <v>25807</v>
      </c>
      <c r="B25808" s="3">
        <v>44.95</v>
      </c>
      <c r="C25808" s="3">
        <v>65.8448692322</v>
      </c>
      <c r="D25808" s="4">
        <v>0.106203527231545</v>
      </c>
      <c r="E25808" s="5" t="s">
        <v>573</v>
      </c>
    </row>
    <row r="25809" spans="1:5">
      <c r="A25809" s="1">
        <v>25808</v>
      </c>
      <c r="B25809" s="3">
        <v>45.75</v>
      </c>
      <c r="C25809" s="3">
        <v>65.8448692322</v>
      </c>
      <c r="D25809" s="4">
        <v>-0.244324702684869</v>
      </c>
      <c r="E25809" s="5" t="s">
        <v>573</v>
      </c>
    </row>
    <row r="25810" spans="1:5">
      <c r="A25810" s="1">
        <v>25809</v>
      </c>
      <c r="B25810" s="3">
        <v>45.85</v>
      </c>
      <c r="C25810" s="3">
        <v>65.8448692322</v>
      </c>
      <c r="D25810" s="4">
        <v>-0.244324702684869</v>
      </c>
      <c r="E25810" s="5" t="s">
        <v>573</v>
      </c>
    </row>
    <row r="25811" spans="1:5">
      <c r="A25811" s="1">
        <v>25810</v>
      </c>
      <c r="B25811" s="3">
        <v>46.15</v>
      </c>
      <c r="C25811" s="3">
        <v>65.8448692322</v>
      </c>
      <c r="D25811" s="4">
        <v>-0.0478331884750686</v>
      </c>
      <c r="E25811" s="5" t="s">
        <v>573</v>
      </c>
    </row>
    <row r="25812" spans="1:5">
      <c r="A25812" s="1">
        <v>25811</v>
      </c>
      <c r="B25812" s="3">
        <v>46.35</v>
      </c>
      <c r="C25812" s="3">
        <v>65.8448692322</v>
      </c>
      <c r="D25812" s="4">
        <v>0.0904954333771596</v>
      </c>
      <c r="E25812" s="5" t="s">
        <v>573</v>
      </c>
    </row>
    <row r="25813" spans="1:5">
      <c r="A25813" s="1">
        <v>25812</v>
      </c>
      <c r="B25813" s="3">
        <v>46.45</v>
      </c>
      <c r="C25813" s="3">
        <v>65.8448692322</v>
      </c>
      <c r="D25813" s="4">
        <v>-0.0645127043177448</v>
      </c>
      <c r="E25813" s="5" t="s">
        <v>573</v>
      </c>
    </row>
    <row r="25814" spans="1:5">
      <c r="A25814" s="1">
        <v>25813</v>
      </c>
      <c r="B25814" s="3">
        <v>46.55</v>
      </c>
      <c r="C25814" s="3">
        <v>65.8448692322</v>
      </c>
      <c r="D25814" s="4">
        <v>-0.237993405285595</v>
      </c>
      <c r="E25814" s="5" t="s">
        <v>573</v>
      </c>
    </row>
    <row r="25815" spans="1:5">
      <c r="A25815" s="1">
        <v>25814</v>
      </c>
      <c r="B25815" s="3">
        <v>46.65</v>
      </c>
      <c r="C25815" s="3">
        <v>65.8448692322</v>
      </c>
      <c r="D25815" s="4">
        <v>-0.0478331884750686</v>
      </c>
      <c r="E25815" s="5" t="s">
        <v>573</v>
      </c>
    </row>
    <row r="25816" spans="1:5">
      <c r="A25816" s="1">
        <v>25815</v>
      </c>
      <c r="B25816" s="3">
        <v>46.75</v>
      </c>
      <c r="C25816" s="3">
        <v>65.8448692322</v>
      </c>
      <c r="D25816" s="4">
        <v>-0.237993405285595</v>
      </c>
      <c r="E25816" s="5" t="s">
        <v>573</v>
      </c>
    </row>
    <row r="25817" spans="1:5">
      <c r="A25817" s="1">
        <v>25816</v>
      </c>
      <c r="B25817" s="3">
        <v>46.85</v>
      </c>
      <c r="C25817" s="3">
        <v>65.8448692322</v>
      </c>
      <c r="D25817" s="4">
        <v>-0.0645127043177448</v>
      </c>
      <c r="E25817" s="5" t="s">
        <v>573</v>
      </c>
    </row>
    <row r="25818" spans="1:5">
      <c r="A25818" s="1">
        <v>25817</v>
      </c>
      <c r="B25818" s="3">
        <v>47.05</v>
      </c>
      <c r="C25818" s="3">
        <v>65.8448692322</v>
      </c>
      <c r="D25818" s="4">
        <v>-0.237993405285595</v>
      </c>
      <c r="E25818" s="5" t="s">
        <v>573</v>
      </c>
    </row>
    <row r="25819" spans="1:5">
      <c r="A25819" s="1">
        <v>25818</v>
      </c>
      <c r="B25819" s="3">
        <v>47.15</v>
      </c>
      <c r="C25819" s="3">
        <v>65.8448692322</v>
      </c>
      <c r="D25819" s="4">
        <v>0.116531328042963</v>
      </c>
      <c r="E25819" s="5" t="s">
        <v>573</v>
      </c>
    </row>
    <row r="25820" spans="1:5">
      <c r="A25820" s="1">
        <v>25819</v>
      </c>
      <c r="B25820" s="3">
        <v>47.25</v>
      </c>
      <c r="C25820" s="3">
        <v>65.8448692322</v>
      </c>
      <c r="D25820" s="4">
        <v>0.133952631287583</v>
      </c>
      <c r="E25820" s="5" t="s">
        <v>573</v>
      </c>
    </row>
    <row r="25821" spans="1:5">
      <c r="A25821" s="1">
        <v>25820</v>
      </c>
      <c r="B25821" s="3">
        <v>47.35</v>
      </c>
      <c r="C25821" s="3">
        <v>65.8448692322</v>
      </c>
      <c r="D25821" s="4">
        <v>0.133952631287583</v>
      </c>
      <c r="E25821" s="5" t="s">
        <v>573</v>
      </c>
    </row>
    <row r="25822" spans="1:5">
      <c r="A25822" s="1">
        <v>25821</v>
      </c>
      <c r="B25822" s="3">
        <v>47.75</v>
      </c>
      <c r="C25822" s="3">
        <v>65.8448692322</v>
      </c>
      <c r="D25822" s="4">
        <v>-0.0478331884750686</v>
      </c>
      <c r="E25822" s="5" t="s">
        <v>573</v>
      </c>
    </row>
    <row r="25823" spans="1:5">
      <c r="A25823" s="1">
        <v>25822</v>
      </c>
      <c r="B25823" s="3">
        <v>48.05</v>
      </c>
      <c r="C25823" s="3">
        <v>65.8448692322</v>
      </c>
      <c r="D25823" s="4">
        <v>0.000885458850216061</v>
      </c>
      <c r="E25823" s="5" t="s">
        <v>573</v>
      </c>
    </row>
    <row r="25824" spans="1:5">
      <c r="A25824" s="1">
        <v>25823</v>
      </c>
      <c r="B25824" s="3">
        <v>48.15</v>
      </c>
      <c r="C25824" s="3">
        <v>65.8448692322</v>
      </c>
      <c r="D25824" s="4">
        <v>-0.244324702684869</v>
      </c>
      <c r="E25824" s="5" t="s">
        <v>573</v>
      </c>
    </row>
    <row r="25825" spans="1:5">
      <c r="A25825" s="1">
        <v>25824</v>
      </c>
      <c r="B25825" s="3">
        <v>48.25</v>
      </c>
      <c r="C25825" s="3">
        <v>65.8448692322</v>
      </c>
      <c r="D25825" s="4">
        <v>-0.261746005929489</v>
      </c>
      <c r="E25825" s="5" t="s">
        <v>573</v>
      </c>
    </row>
    <row r="25826" spans="1:5">
      <c r="A25826" s="1">
        <v>25825</v>
      </c>
      <c r="B25826" s="3">
        <v>48.35</v>
      </c>
      <c r="C25826" s="3">
        <v>65.8448692322</v>
      </c>
      <c r="D25826" s="4">
        <v>-0.408566896717376</v>
      </c>
      <c r="E25826" s="5" t="s">
        <v>573</v>
      </c>
    </row>
    <row r="25827" spans="1:5">
      <c r="A25827" s="1">
        <v>25826</v>
      </c>
      <c r="B25827" s="3">
        <v>43.65</v>
      </c>
      <c r="C25827" s="3">
        <v>65.7448692322</v>
      </c>
      <c r="D25827" s="4">
        <v>-0.721491582837958</v>
      </c>
      <c r="E25827" s="5" t="s">
        <v>573</v>
      </c>
    </row>
    <row r="25828" spans="1:5">
      <c r="A25828" s="1">
        <v>25827</v>
      </c>
      <c r="B25828" s="3">
        <v>43.75</v>
      </c>
      <c r="C25828" s="3">
        <v>65.7448692322</v>
      </c>
      <c r="D25828" s="4">
        <v>0.0183067620948365</v>
      </c>
      <c r="E25828" s="5" t="s">
        <v>573</v>
      </c>
    </row>
    <row r="25829" spans="1:5">
      <c r="A25829" s="1">
        <v>25828</v>
      </c>
      <c r="B25829" s="3">
        <v>44.45</v>
      </c>
      <c r="C25829" s="3">
        <v>65.7448692322</v>
      </c>
      <c r="D25829" s="4">
        <v>0.73066057765989</v>
      </c>
      <c r="E25829" s="5" t="s">
        <v>573</v>
      </c>
    </row>
    <row r="25830" spans="1:5">
      <c r="A25830" s="1">
        <v>25829</v>
      </c>
      <c r="B25830" s="3">
        <v>44.55</v>
      </c>
      <c r="C25830" s="3">
        <v>65.7448692322</v>
      </c>
      <c r="D25830" s="4">
        <v>0.115442034166889</v>
      </c>
      <c r="E25830" s="5" t="s">
        <v>573</v>
      </c>
    </row>
    <row r="25831" spans="1:5">
      <c r="A25831" s="1">
        <v>25830</v>
      </c>
      <c r="B25831" s="3">
        <v>45.55</v>
      </c>
      <c r="C25831" s="3">
        <v>65.7448692322</v>
      </c>
      <c r="D25831" s="4">
        <v>-0.436164959382041</v>
      </c>
      <c r="E25831" s="5" t="s">
        <v>573</v>
      </c>
    </row>
    <row r="25832" spans="1:5">
      <c r="A25832" s="1">
        <v>25831</v>
      </c>
      <c r="B25832" s="3">
        <v>46.05</v>
      </c>
      <c r="C25832" s="3">
        <v>65.7448692322</v>
      </c>
      <c r="D25832" s="4">
        <v>0.73066057765989</v>
      </c>
      <c r="E25832" s="5" t="s">
        <v>573</v>
      </c>
    </row>
    <row r="25833" spans="1:5">
      <c r="A25833" s="1">
        <v>25832</v>
      </c>
      <c r="B25833" s="3">
        <v>46.25</v>
      </c>
      <c r="C25833" s="3">
        <v>65.7448692322</v>
      </c>
      <c r="D25833" s="4">
        <v>-0.10846241061354</v>
      </c>
      <c r="E25833" s="5" t="s">
        <v>573</v>
      </c>
    </row>
    <row r="25834" spans="1:5">
      <c r="A25834" s="1">
        <v>25833</v>
      </c>
      <c r="B25834" s="3">
        <v>46.45</v>
      </c>
      <c r="C25834" s="3">
        <v>65.7448692322</v>
      </c>
      <c r="D25834" s="4">
        <v>0.0730741301325392</v>
      </c>
      <c r="E25834" s="5" t="s">
        <v>573</v>
      </c>
    </row>
    <row r="25835" spans="1:5">
      <c r="A25835" s="1">
        <v>25834</v>
      </c>
      <c r="B25835" s="3">
        <v>46.55</v>
      </c>
      <c r="C25835" s="3">
        <v>65.7448692322</v>
      </c>
      <c r="D25835" s="4">
        <v>0.0947278599409555</v>
      </c>
      <c r="E25835" s="5" t="s">
        <v>573</v>
      </c>
    </row>
    <row r="25836" spans="1:5">
      <c r="A25836" s="1">
        <v>25835</v>
      </c>
      <c r="B25836" s="3">
        <v>46.65</v>
      </c>
      <c r="C25836" s="3">
        <v>65.7448692322</v>
      </c>
      <c r="D25836" s="4">
        <v>0.112149163185576</v>
      </c>
      <c r="E25836" s="5" t="s">
        <v>573</v>
      </c>
    </row>
    <row r="25837" spans="1:5">
      <c r="A25837" s="1">
        <v>25836</v>
      </c>
      <c r="B25837" s="3">
        <v>46.75</v>
      </c>
      <c r="C25837" s="3">
        <v>65.7448692322</v>
      </c>
      <c r="D25837" s="4">
        <v>0.0300254892034131</v>
      </c>
      <c r="E25837" s="5" t="s">
        <v>573</v>
      </c>
    </row>
    <row r="25838" spans="1:5">
      <c r="A25838" s="1">
        <v>25837</v>
      </c>
      <c r="B25838" s="3">
        <v>46.85</v>
      </c>
      <c r="C25838" s="3">
        <v>65.7448692322</v>
      </c>
      <c r="D25838" s="4">
        <v>-0.0613315377822742</v>
      </c>
      <c r="E25838" s="5" t="s">
        <v>573</v>
      </c>
    </row>
    <row r="25839" spans="1:5">
      <c r="A25839" s="1">
        <v>25838</v>
      </c>
      <c r="B25839" s="3">
        <v>47.05</v>
      </c>
      <c r="C25839" s="3">
        <v>65.7448692322</v>
      </c>
      <c r="D25839" s="4">
        <v>-0.0613315377822742</v>
      </c>
      <c r="E25839" s="5" t="s">
        <v>573</v>
      </c>
    </row>
    <row r="25840" spans="1:5">
      <c r="A25840" s="1">
        <v>25839</v>
      </c>
      <c r="B25840" s="3">
        <v>47.25</v>
      </c>
      <c r="C25840" s="3">
        <v>65.7448692322</v>
      </c>
      <c r="D25840" s="4">
        <v>-0.0613315377822742</v>
      </c>
      <c r="E25840" s="5" t="s">
        <v>573</v>
      </c>
    </row>
    <row r="25841" spans="1:5">
      <c r="A25841" s="1">
        <v>25840</v>
      </c>
      <c r="B25841" s="3">
        <v>47.35</v>
      </c>
      <c r="C25841" s="3">
        <v>65.7448692322</v>
      </c>
      <c r="D25841" s="4">
        <v>-0.0613315377822742</v>
      </c>
      <c r="E25841" s="5" t="s">
        <v>573</v>
      </c>
    </row>
    <row r="25842" spans="1:5">
      <c r="A25842" s="1">
        <v>25841</v>
      </c>
      <c r="B25842" s="3">
        <v>48.05</v>
      </c>
      <c r="C25842" s="3">
        <v>65.7448692322</v>
      </c>
      <c r="D25842" s="4">
        <v>0.112149163185576</v>
      </c>
      <c r="E25842" s="5" t="s">
        <v>573</v>
      </c>
    </row>
    <row r="25843" spans="1:5">
      <c r="A25843" s="1">
        <v>25842</v>
      </c>
      <c r="B25843" s="3">
        <v>48.15</v>
      </c>
      <c r="C25843" s="3">
        <v>65.7448692322</v>
      </c>
      <c r="D25843" s="4">
        <v>0.112149163185576</v>
      </c>
      <c r="E25843" s="5" t="s">
        <v>573</v>
      </c>
    </row>
    <row r="25844" spans="1:5">
      <c r="A25844" s="1">
        <v>25843</v>
      </c>
      <c r="B25844" s="3">
        <v>48.25</v>
      </c>
      <c r="C25844" s="3">
        <v>65.7448692322</v>
      </c>
      <c r="D25844" s="4">
        <v>-0.0613315377822742</v>
      </c>
      <c r="E25844" s="5" t="s">
        <v>573</v>
      </c>
    </row>
    <row r="25845" spans="1:5">
      <c r="A25845" s="1">
        <v>25844</v>
      </c>
      <c r="B25845" s="3">
        <v>48.35</v>
      </c>
      <c r="C25845" s="3">
        <v>65.7448692322</v>
      </c>
      <c r="D25845" s="4">
        <v>-0.0613315377822742</v>
      </c>
      <c r="E25845" s="5" t="s">
        <v>573</v>
      </c>
    </row>
    <row r="25846" spans="1:5">
      <c r="A25846" s="1">
        <v>25845</v>
      </c>
      <c r="B25846" s="3">
        <v>48.55</v>
      </c>
      <c r="C25846" s="3">
        <v>65.7448692322</v>
      </c>
      <c r="D25846" s="4">
        <v>-0.0613315377822742</v>
      </c>
      <c r="E25846" s="5" t="s">
        <v>573</v>
      </c>
    </row>
    <row r="25847" spans="1:5">
      <c r="A25847" s="1">
        <v>25846</v>
      </c>
      <c r="B25847" s="3">
        <v>48.65</v>
      </c>
      <c r="C25847" s="3">
        <v>65.7448692322</v>
      </c>
      <c r="D25847" s="4">
        <v>-0.0478331884750686</v>
      </c>
      <c r="E25847" s="5" t="s">
        <v>573</v>
      </c>
    </row>
    <row r="25848" spans="1:5">
      <c r="A25848" s="1">
        <v>25847</v>
      </c>
      <c r="B25848" s="3">
        <v>48.75</v>
      </c>
      <c r="C25848" s="3">
        <v>65.7448692322</v>
      </c>
      <c r="D25848" s="4">
        <v>-0.0642273047957645</v>
      </c>
      <c r="E25848" s="5" t="s">
        <v>573</v>
      </c>
    </row>
    <row r="25849" spans="1:5">
      <c r="A25849" s="1">
        <v>25848</v>
      </c>
      <c r="B25849" s="3">
        <v>49.65</v>
      </c>
      <c r="C25849" s="3">
        <v>65.7448692322</v>
      </c>
      <c r="D25849" s="4">
        <v>0.064156114977097</v>
      </c>
      <c r="E25849" s="5" t="s">
        <v>573</v>
      </c>
    </row>
    <row r="25850" spans="1:5">
      <c r="A25850" s="1">
        <v>25849</v>
      </c>
      <c r="B25850" s="3">
        <v>49.75</v>
      </c>
      <c r="C25850" s="3">
        <v>65.7448692322</v>
      </c>
      <c r="D25850" s="4">
        <v>-0.436164959382041</v>
      </c>
      <c r="E25850" s="5" t="s">
        <v>573</v>
      </c>
    </row>
    <row r="25851" spans="1:5">
      <c r="A25851" s="1">
        <v>25850</v>
      </c>
      <c r="B25851" s="3">
        <v>41.65</v>
      </c>
      <c r="C25851" s="3">
        <v>65.6448692322</v>
      </c>
      <c r="D25851" s="4">
        <v>-0.236703009737389</v>
      </c>
      <c r="E25851" s="5" t="s">
        <v>573</v>
      </c>
    </row>
    <row r="25852" spans="1:5">
      <c r="A25852" s="1">
        <v>25851</v>
      </c>
      <c r="B25852" s="3">
        <v>43.35</v>
      </c>
      <c r="C25852" s="3">
        <v>65.6448692322</v>
      </c>
      <c r="D25852" s="4">
        <v>-0.376582852253045</v>
      </c>
      <c r="E25852" s="5" t="s">
        <v>573</v>
      </c>
    </row>
    <row r="25853" spans="1:5">
      <c r="A25853" s="1">
        <v>25852</v>
      </c>
      <c r="B25853" s="3">
        <v>43.75</v>
      </c>
      <c r="C25853" s="3">
        <v>65.6448692322</v>
      </c>
      <c r="D25853" s="4">
        <v>0.000885458850216061</v>
      </c>
      <c r="E25853" s="5" t="s">
        <v>573</v>
      </c>
    </row>
    <row r="25854" spans="1:5">
      <c r="A25854" s="1">
        <v>25853</v>
      </c>
      <c r="B25854" s="3">
        <v>43.85</v>
      </c>
      <c r="C25854" s="3">
        <v>65.6448692322</v>
      </c>
      <c r="D25854" s="4">
        <v>0.000885458850216061</v>
      </c>
      <c r="E25854" s="5" t="s">
        <v>573</v>
      </c>
    </row>
    <row r="25855" spans="1:5">
      <c r="A25855" s="1">
        <v>25854</v>
      </c>
      <c r="B25855" s="3">
        <v>43.95</v>
      </c>
      <c r="C25855" s="3">
        <v>65.6448692322</v>
      </c>
      <c r="D25855" s="4">
        <v>-0.161624447865184</v>
      </c>
      <c r="E25855" s="5" t="s">
        <v>573</v>
      </c>
    </row>
    <row r="25856" spans="1:5">
      <c r="A25856" s="1">
        <v>25855</v>
      </c>
      <c r="B25856" s="3">
        <v>44.05</v>
      </c>
      <c r="C25856" s="3">
        <v>65.6448692322</v>
      </c>
      <c r="D25856" s="4">
        <v>-0.10846241061354</v>
      </c>
      <c r="E25856" s="5" t="s">
        <v>573</v>
      </c>
    </row>
    <row r="25857" spans="1:5">
      <c r="A25857" s="1">
        <v>25856</v>
      </c>
      <c r="B25857" s="3">
        <v>44.15</v>
      </c>
      <c r="C25857" s="3">
        <v>65.6448692322</v>
      </c>
      <c r="D25857" s="4">
        <v>0.721422070724547</v>
      </c>
      <c r="E25857" s="5" t="s">
        <v>573</v>
      </c>
    </row>
    <row r="25858" spans="1:5">
      <c r="A25858" s="1">
        <v>25857</v>
      </c>
      <c r="B25858" s="3">
        <v>44.95</v>
      </c>
      <c r="C25858" s="3">
        <v>65.6448692322</v>
      </c>
      <c r="D25858" s="4">
        <v>-0.0395280696802672</v>
      </c>
      <c r="E25858" s="5" t="s">
        <v>573</v>
      </c>
    </row>
    <row r="25859" spans="1:5">
      <c r="A25859" s="1">
        <v>25858</v>
      </c>
      <c r="B25859" s="3">
        <v>45.05</v>
      </c>
      <c r="C25859" s="3">
        <v>65.6448692322</v>
      </c>
      <c r="D25859" s="4">
        <v>0.718461798685198</v>
      </c>
      <c r="E25859" s="5" t="s">
        <v>573</v>
      </c>
    </row>
    <row r="25860" spans="1:5">
      <c r="A25860" s="1">
        <v>25859</v>
      </c>
      <c r="B25860" s="3">
        <v>45.15</v>
      </c>
      <c r="C25860" s="3">
        <v>65.6448692322</v>
      </c>
      <c r="D25860" s="4">
        <v>0.508742717934977</v>
      </c>
      <c r="E25860" s="5" t="s">
        <v>573</v>
      </c>
    </row>
    <row r="25861" spans="1:5">
      <c r="A25861" s="1">
        <v>25860</v>
      </c>
      <c r="B25861" s="3">
        <v>45.55</v>
      </c>
      <c r="C25861" s="3">
        <v>65.6448692322</v>
      </c>
      <c r="D25861" s="4">
        <v>0.73066057765989</v>
      </c>
      <c r="E25861" s="5" t="s">
        <v>573</v>
      </c>
    </row>
    <row r="25862" spans="1:5">
      <c r="A25862" s="1">
        <v>25861</v>
      </c>
      <c r="B25862" s="3">
        <v>45.75</v>
      </c>
      <c r="C25862" s="3">
        <v>65.6448692322</v>
      </c>
      <c r="D25862" s="4">
        <v>0.655348537006331</v>
      </c>
      <c r="E25862" s="5" t="s">
        <v>573</v>
      </c>
    </row>
    <row r="25863" spans="1:5">
      <c r="A25863" s="1">
        <v>25862</v>
      </c>
      <c r="B25863" s="3">
        <v>45.85</v>
      </c>
      <c r="C25863" s="3">
        <v>65.6448692322</v>
      </c>
      <c r="D25863" s="4">
        <v>0.718461798685198</v>
      </c>
      <c r="E25863" s="5" t="s">
        <v>573</v>
      </c>
    </row>
    <row r="25864" spans="1:5">
      <c r="A25864" s="1">
        <v>25863</v>
      </c>
      <c r="B25864" s="3">
        <v>45.95</v>
      </c>
      <c r="C25864" s="3">
        <v>65.6448692322</v>
      </c>
      <c r="D25864" s="4">
        <v>0.701040495440578</v>
      </c>
      <c r="E25864" s="5" t="s">
        <v>573</v>
      </c>
    </row>
    <row r="25865" spans="1:5">
      <c r="A25865" s="1">
        <v>25864</v>
      </c>
      <c r="B25865" s="3">
        <v>46.05</v>
      </c>
      <c r="C25865" s="3">
        <v>65.6448692322</v>
      </c>
      <c r="D25865" s="4">
        <v>0.701040495440578</v>
      </c>
      <c r="E25865" s="5" t="s">
        <v>573</v>
      </c>
    </row>
    <row r="25866" spans="1:5">
      <c r="A25866" s="1">
        <v>25865</v>
      </c>
      <c r="B25866" s="3">
        <v>46.15</v>
      </c>
      <c r="C25866" s="3">
        <v>65.6448692322</v>
      </c>
      <c r="D25866" s="4">
        <v>0.0183067620948365</v>
      </c>
      <c r="E25866" s="5" t="s">
        <v>573</v>
      </c>
    </row>
    <row r="25867" spans="1:5">
      <c r="A25867" s="1">
        <v>25866</v>
      </c>
      <c r="B25867" s="3">
        <v>46.35</v>
      </c>
      <c r="C25867" s="3">
        <v>65.6448692322</v>
      </c>
      <c r="D25867" s="4">
        <v>0.73066057765989</v>
      </c>
      <c r="E25867" s="5" t="s">
        <v>573</v>
      </c>
    </row>
    <row r="25868" spans="1:5">
      <c r="A25868" s="1">
        <v>25867</v>
      </c>
      <c r="B25868" s="3">
        <v>46.65</v>
      </c>
      <c r="C25868" s="3">
        <v>65.6448692322</v>
      </c>
      <c r="D25868" s="4">
        <v>0.0730741301325392</v>
      </c>
      <c r="E25868" s="5" t="s">
        <v>573</v>
      </c>
    </row>
    <row r="25869" spans="1:5">
      <c r="A25869" s="1">
        <v>25868</v>
      </c>
      <c r="B25869" s="3">
        <v>46.75</v>
      </c>
      <c r="C25869" s="3">
        <v>65.6448692322</v>
      </c>
      <c r="D25869" s="4">
        <v>-0.0638169118873262</v>
      </c>
      <c r="E25869" s="5" t="s">
        <v>573</v>
      </c>
    </row>
    <row r="25870" spans="1:5">
      <c r="A25870" s="1">
        <v>25869</v>
      </c>
      <c r="B25870" s="3">
        <v>46.85</v>
      </c>
      <c r="C25870" s="3">
        <v>65.6448692322</v>
      </c>
      <c r="D25870" s="4">
        <v>0.000885458850216061</v>
      </c>
      <c r="E25870" s="5" t="s">
        <v>573</v>
      </c>
    </row>
    <row r="25871" spans="1:5">
      <c r="A25871" s="1">
        <v>25870</v>
      </c>
      <c r="B25871" s="3">
        <v>46.95</v>
      </c>
      <c r="C25871" s="3">
        <v>65.6448692322</v>
      </c>
      <c r="D25871" s="4">
        <v>0.112149163185576</v>
      </c>
      <c r="E25871" s="5" t="s">
        <v>573</v>
      </c>
    </row>
    <row r="25872" spans="1:5">
      <c r="A25872" s="1">
        <v>25871</v>
      </c>
      <c r="B25872" s="3">
        <v>47.15</v>
      </c>
      <c r="C25872" s="3">
        <v>65.6448692322</v>
      </c>
      <c r="D25872" s="4">
        <v>-0.137452603275619</v>
      </c>
      <c r="E25872" s="5" t="s">
        <v>573</v>
      </c>
    </row>
    <row r="25873" spans="1:5">
      <c r="A25873" s="1">
        <v>25872</v>
      </c>
      <c r="B25873" s="3">
        <v>47.25</v>
      </c>
      <c r="C25873" s="3">
        <v>65.6448692322</v>
      </c>
      <c r="D25873" s="4">
        <v>-0.11707102799165</v>
      </c>
      <c r="E25873" s="5" t="s">
        <v>573</v>
      </c>
    </row>
    <row r="25874" spans="1:5">
      <c r="A25874" s="1">
        <v>25873</v>
      </c>
      <c r="B25874" s="3">
        <v>47.35</v>
      </c>
      <c r="C25874" s="3">
        <v>65.6448692322</v>
      </c>
      <c r="D25874" s="4">
        <v>-0.0613315377822742</v>
      </c>
      <c r="E25874" s="5" t="s">
        <v>573</v>
      </c>
    </row>
    <row r="25875" spans="1:5">
      <c r="A25875" s="1">
        <v>25874</v>
      </c>
      <c r="B25875" s="3">
        <v>47.45</v>
      </c>
      <c r="C25875" s="3">
        <v>65.6448692322</v>
      </c>
      <c r="D25875" s="4">
        <v>-0.0613315377822742</v>
      </c>
      <c r="E25875" s="5" t="s">
        <v>573</v>
      </c>
    </row>
    <row r="25876" spans="1:5">
      <c r="A25876" s="1">
        <v>25875</v>
      </c>
      <c r="B25876" s="3">
        <v>47.55</v>
      </c>
      <c r="C25876" s="3">
        <v>65.6448692322</v>
      </c>
      <c r="D25876" s="4">
        <v>-0.0478331884750686</v>
      </c>
      <c r="E25876" s="5" t="s">
        <v>573</v>
      </c>
    </row>
    <row r="25877" spans="1:5">
      <c r="A25877" s="1">
        <v>25876</v>
      </c>
      <c r="B25877" s="3">
        <v>47.65</v>
      </c>
      <c r="C25877" s="3">
        <v>65.6448692322</v>
      </c>
      <c r="D25877" s="4">
        <v>-0.107832521056306</v>
      </c>
      <c r="E25877" s="5" t="s">
        <v>573</v>
      </c>
    </row>
    <row r="25878" spans="1:5">
      <c r="A25878" s="1">
        <v>25877</v>
      </c>
      <c r="B25878" s="3">
        <v>47.75</v>
      </c>
      <c r="C25878" s="3">
        <v>65.6448692322</v>
      </c>
      <c r="D25878" s="4">
        <v>-0.0613315377822742</v>
      </c>
      <c r="E25878" s="5" t="s">
        <v>573</v>
      </c>
    </row>
    <row r="25879" spans="1:5">
      <c r="A25879" s="1">
        <v>25878</v>
      </c>
      <c r="B25879" s="3">
        <v>47.95</v>
      </c>
      <c r="C25879" s="3">
        <v>65.6448692322</v>
      </c>
      <c r="D25879" s="4">
        <v>-0.0613315377822742</v>
      </c>
      <c r="E25879" s="5" t="s">
        <v>573</v>
      </c>
    </row>
    <row r="25880" spans="1:5">
      <c r="A25880" s="1">
        <v>25879</v>
      </c>
      <c r="B25880" s="3">
        <v>48.05</v>
      </c>
      <c r="C25880" s="3">
        <v>65.6448692322</v>
      </c>
      <c r="D25880" s="4">
        <v>0.0730741301325392</v>
      </c>
      <c r="E25880" s="5" t="s">
        <v>573</v>
      </c>
    </row>
    <row r="25881" spans="1:5">
      <c r="A25881" s="1">
        <v>25880</v>
      </c>
      <c r="B25881" s="3">
        <v>48.25</v>
      </c>
      <c r="C25881" s="3">
        <v>65.6448692322</v>
      </c>
      <c r="D25881" s="4">
        <v>-0.0478331884750686</v>
      </c>
      <c r="E25881" s="5" t="s">
        <v>573</v>
      </c>
    </row>
    <row r="25882" spans="1:5">
      <c r="A25882" s="1">
        <v>25881</v>
      </c>
      <c r="B25882" s="3">
        <v>48.35</v>
      </c>
      <c r="C25882" s="3">
        <v>65.6448692322</v>
      </c>
      <c r="D25882" s="4">
        <v>-0.123738141754051</v>
      </c>
      <c r="E25882" s="5" t="s">
        <v>573</v>
      </c>
    </row>
    <row r="25883" spans="1:5">
      <c r="A25883" s="1">
        <v>25882</v>
      </c>
      <c r="B25883" s="3">
        <v>48.45</v>
      </c>
      <c r="C25883" s="3">
        <v>65.6448692322</v>
      </c>
      <c r="D25883" s="4">
        <v>-0.0570716954104119</v>
      </c>
      <c r="E25883" s="5" t="s">
        <v>573</v>
      </c>
    </row>
    <row r="25884" spans="1:5">
      <c r="A25884" s="1">
        <v>25883</v>
      </c>
      <c r="B25884" s="3">
        <v>48.55</v>
      </c>
      <c r="C25884" s="3">
        <v>65.6448692322</v>
      </c>
      <c r="D25884" s="4">
        <v>-0.0613315377822742</v>
      </c>
      <c r="E25884" s="5" t="s">
        <v>573</v>
      </c>
    </row>
    <row r="25885" spans="1:5">
      <c r="A25885" s="1">
        <v>25884</v>
      </c>
      <c r="B25885" s="3">
        <v>49.05</v>
      </c>
      <c r="C25885" s="3">
        <v>65.6448692322</v>
      </c>
      <c r="D25885" s="4">
        <v>-0.11707102799165</v>
      </c>
      <c r="E25885" s="5" t="s">
        <v>573</v>
      </c>
    </row>
    <row r="25886" spans="1:5">
      <c r="A25886" s="1">
        <v>25885</v>
      </c>
      <c r="B25886" s="3">
        <v>49.15</v>
      </c>
      <c r="C25886" s="3">
        <v>65.6448692322</v>
      </c>
      <c r="D25886" s="4">
        <v>-0.10846241061354</v>
      </c>
      <c r="E25886" s="5" t="s">
        <v>573</v>
      </c>
    </row>
    <row r="25887" spans="1:5">
      <c r="A25887" s="1">
        <v>25886</v>
      </c>
      <c r="B25887" s="3">
        <v>49.55</v>
      </c>
      <c r="C25887" s="3">
        <v>65.6448692322</v>
      </c>
      <c r="D25887" s="4">
        <v>0.18671154155236</v>
      </c>
      <c r="E25887" s="5" t="s">
        <v>573</v>
      </c>
    </row>
    <row r="25888" spans="1:5">
      <c r="A25888" s="1">
        <v>25887</v>
      </c>
      <c r="B25888" s="3">
        <v>40.75</v>
      </c>
      <c r="C25888" s="3">
        <v>65.5448692322</v>
      </c>
      <c r="D25888" s="4">
        <v>-0.521531764700714</v>
      </c>
      <c r="E25888" s="5" t="s">
        <v>573</v>
      </c>
    </row>
    <row r="25889" spans="1:5">
      <c r="A25889" s="1">
        <v>25888</v>
      </c>
      <c r="B25889" s="3">
        <v>43.35</v>
      </c>
      <c r="C25889" s="3">
        <v>65.5448692322</v>
      </c>
      <c r="D25889" s="4">
        <v>-0.0926901069319113</v>
      </c>
      <c r="E25889" s="5" t="s">
        <v>573</v>
      </c>
    </row>
    <row r="25890" spans="1:5">
      <c r="A25890" s="1">
        <v>25889</v>
      </c>
      <c r="B25890" s="3">
        <v>43.45</v>
      </c>
      <c r="C25890" s="3">
        <v>65.5448692322</v>
      </c>
      <c r="D25890" s="4">
        <v>-0.557249388805451</v>
      </c>
      <c r="E25890" s="5" t="s">
        <v>573</v>
      </c>
    </row>
    <row r="25891" spans="1:5">
      <c r="A25891" s="1">
        <v>25890</v>
      </c>
      <c r="B25891" s="3">
        <v>43.85</v>
      </c>
      <c r="C25891" s="3">
        <v>65.5448692322</v>
      </c>
      <c r="D25891" s="4">
        <v>0.507799424591531</v>
      </c>
      <c r="E25891" s="5" t="s">
        <v>573</v>
      </c>
    </row>
    <row r="25892" spans="1:5">
      <c r="A25892" s="1">
        <v>25891</v>
      </c>
      <c r="B25892" s="3">
        <v>43.95</v>
      </c>
      <c r="C25892" s="3">
        <v>65.5448692322</v>
      </c>
      <c r="D25892" s="4">
        <v>0.508742717934977</v>
      </c>
      <c r="E25892" s="5" t="s">
        <v>573</v>
      </c>
    </row>
    <row r="25893" spans="1:5">
      <c r="A25893" s="1">
        <v>25892</v>
      </c>
      <c r="B25893" s="3">
        <v>44.05</v>
      </c>
      <c r="C25893" s="3">
        <v>65.5448692322</v>
      </c>
      <c r="D25893" s="4">
        <v>0.718461798685198</v>
      </c>
      <c r="E25893" s="5" t="s">
        <v>573</v>
      </c>
    </row>
    <row r="25894" spans="1:5">
      <c r="A25894" s="1">
        <v>25893</v>
      </c>
      <c r="B25894" s="3">
        <v>44.15</v>
      </c>
      <c r="C25894" s="3">
        <v>65.5448692322</v>
      </c>
      <c r="D25894" s="4">
        <v>0.000885458850216061</v>
      </c>
      <c r="E25894" s="5" t="s">
        <v>573</v>
      </c>
    </row>
    <row r="25895" spans="1:5">
      <c r="A25895" s="1">
        <v>25894</v>
      </c>
      <c r="B25895" s="3">
        <v>44.35</v>
      </c>
      <c r="C25895" s="3">
        <v>65.5448692322</v>
      </c>
      <c r="D25895" s="4">
        <v>0.718461798685198</v>
      </c>
      <c r="E25895" s="5" t="s">
        <v>573</v>
      </c>
    </row>
    <row r="25896" spans="1:5">
      <c r="A25896" s="1">
        <v>25895</v>
      </c>
      <c r="B25896" s="3">
        <v>44.75</v>
      </c>
      <c r="C25896" s="3">
        <v>65.5448692322</v>
      </c>
      <c r="D25896" s="4">
        <v>-0.137452603275619</v>
      </c>
      <c r="E25896" s="5" t="s">
        <v>573</v>
      </c>
    </row>
    <row r="25897" spans="1:5">
      <c r="A25897" s="1">
        <v>25896</v>
      </c>
      <c r="B25897" s="3">
        <v>44.85</v>
      </c>
      <c r="C25897" s="3">
        <v>65.5448692322</v>
      </c>
      <c r="D25897" s="4">
        <v>0.718461798685198</v>
      </c>
      <c r="E25897" s="5" t="s">
        <v>573</v>
      </c>
    </row>
    <row r="25898" spans="1:5">
      <c r="A25898" s="1">
        <v>25897</v>
      </c>
      <c r="B25898" s="3">
        <v>44.95</v>
      </c>
      <c r="C25898" s="3">
        <v>65.5448692322</v>
      </c>
      <c r="D25898" s="4">
        <v>0.508742717934977</v>
      </c>
      <c r="E25898" s="5" t="s">
        <v>573</v>
      </c>
    </row>
    <row r="25899" spans="1:5">
      <c r="A25899" s="1">
        <v>25898</v>
      </c>
      <c r="B25899" s="3">
        <v>45.25</v>
      </c>
      <c r="C25899" s="3">
        <v>65.5448692322</v>
      </c>
      <c r="D25899" s="4">
        <v>-0.0478331884750686</v>
      </c>
      <c r="E25899" s="5" t="s">
        <v>573</v>
      </c>
    </row>
    <row r="25900" spans="1:5">
      <c r="A25900" s="1">
        <v>25899</v>
      </c>
      <c r="B25900" s="3">
        <v>45.85</v>
      </c>
      <c r="C25900" s="3">
        <v>65.5448692322</v>
      </c>
      <c r="D25900" s="4">
        <v>0.718461798685198</v>
      </c>
      <c r="E25900" s="5" t="s">
        <v>573</v>
      </c>
    </row>
    <row r="25901" spans="1:5">
      <c r="A25901" s="1">
        <v>25900</v>
      </c>
      <c r="B25901" s="3">
        <v>46.45</v>
      </c>
      <c r="C25901" s="3">
        <v>65.5448692322</v>
      </c>
      <c r="D25901" s="4">
        <v>0.0947278599409555</v>
      </c>
      <c r="E25901" s="5" t="s">
        <v>573</v>
      </c>
    </row>
    <row r="25902" spans="1:5">
      <c r="A25902" s="1">
        <v>25901</v>
      </c>
      <c r="B25902" s="3">
        <v>46.55</v>
      </c>
      <c r="C25902" s="3">
        <v>65.5448692322</v>
      </c>
      <c r="D25902" s="4">
        <v>0.0904954333771596</v>
      </c>
      <c r="E25902" s="5" t="s">
        <v>573</v>
      </c>
    </row>
    <row r="25903" spans="1:5">
      <c r="A25903" s="1">
        <v>25902</v>
      </c>
      <c r="B25903" s="3">
        <v>46.65</v>
      </c>
      <c r="C25903" s="3">
        <v>65.5448692322</v>
      </c>
      <c r="D25903" s="4">
        <v>0.0183067620948365</v>
      </c>
      <c r="E25903" s="5" t="s">
        <v>573</v>
      </c>
    </row>
    <row r="25904" spans="1:5">
      <c r="A25904" s="1">
        <v>25903</v>
      </c>
      <c r="B25904" s="3">
        <v>46.75</v>
      </c>
      <c r="C25904" s="3">
        <v>65.5448692322</v>
      </c>
      <c r="D25904" s="4">
        <v>-0.0478331884750686</v>
      </c>
      <c r="E25904" s="5" t="s">
        <v>573</v>
      </c>
    </row>
    <row r="25905" spans="1:5">
      <c r="A25905" s="1">
        <v>25904</v>
      </c>
      <c r="B25905" s="3">
        <v>46.85</v>
      </c>
      <c r="C25905" s="3">
        <v>65.5448692322</v>
      </c>
      <c r="D25905" s="4">
        <v>-0.0478331884750686</v>
      </c>
      <c r="E25905" s="5" t="s">
        <v>573</v>
      </c>
    </row>
    <row r="25906" spans="1:5">
      <c r="A25906" s="1">
        <v>25905</v>
      </c>
      <c r="B25906" s="3">
        <v>47.05</v>
      </c>
      <c r="C25906" s="3">
        <v>65.5448692322</v>
      </c>
      <c r="D25906" s="4">
        <v>0.0183067620948365</v>
      </c>
      <c r="E25906" s="5" t="s">
        <v>573</v>
      </c>
    </row>
    <row r="25907" spans="1:5">
      <c r="A25907" s="1">
        <v>25906</v>
      </c>
      <c r="B25907" s="3">
        <v>47.15</v>
      </c>
      <c r="C25907" s="3">
        <v>65.5448692322</v>
      </c>
      <c r="D25907" s="4">
        <v>-0.137452603275619</v>
      </c>
      <c r="E25907" s="5" t="s">
        <v>573</v>
      </c>
    </row>
    <row r="25908" spans="1:5">
      <c r="A25908" s="1">
        <v>25907</v>
      </c>
      <c r="B25908" s="3">
        <v>47.25</v>
      </c>
      <c r="C25908" s="3">
        <v>65.5448692322</v>
      </c>
      <c r="D25908" s="4">
        <v>-0.295369888210371</v>
      </c>
      <c r="E25908" s="5" t="s">
        <v>573</v>
      </c>
    </row>
    <row r="25909" spans="1:5">
      <c r="A25909" s="1">
        <v>25908</v>
      </c>
      <c r="B25909" s="3">
        <v>47.35</v>
      </c>
      <c r="C25909" s="3">
        <v>65.5448692322</v>
      </c>
      <c r="D25909" s="4">
        <v>-0.107832521056306</v>
      </c>
      <c r="E25909" s="5" t="s">
        <v>573</v>
      </c>
    </row>
    <row r="25910" spans="1:5">
      <c r="A25910" s="1">
        <v>25909</v>
      </c>
      <c r="B25910" s="3">
        <v>47.45</v>
      </c>
      <c r="C25910" s="3">
        <v>65.5448692322</v>
      </c>
      <c r="D25910" s="4">
        <v>-0.137452603275619</v>
      </c>
      <c r="E25910" s="5" t="s">
        <v>573</v>
      </c>
    </row>
    <row r="25911" spans="1:5">
      <c r="A25911" s="1">
        <v>25910</v>
      </c>
      <c r="B25911" s="3">
        <v>47.55</v>
      </c>
      <c r="C25911" s="3">
        <v>65.5448692322</v>
      </c>
      <c r="D25911" s="4">
        <v>-0.120031300030998</v>
      </c>
      <c r="E25911" s="5" t="s">
        <v>573</v>
      </c>
    </row>
    <row r="25912" spans="1:5">
      <c r="A25912" s="1">
        <v>25911</v>
      </c>
      <c r="B25912" s="3">
        <v>47.65</v>
      </c>
      <c r="C25912" s="3">
        <v>65.5448692322</v>
      </c>
      <c r="D25912" s="4">
        <v>-0.123738141754051</v>
      </c>
      <c r="E25912" s="5" t="s">
        <v>573</v>
      </c>
    </row>
    <row r="25913" spans="1:5">
      <c r="A25913" s="1">
        <v>25912</v>
      </c>
      <c r="B25913" s="3">
        <v>47.75</v>
      </c>
      <c r="C25913" s="3">
        <v>65.5448692322</v>
      </c>
      <c r="D25913" s="4">
        <v>-0.0613315377822742</v>
      </c>
      <c r="E25913" s="5" t="s">
        <v>573</v>
      </c>
    </row>
    <row r="25914" spans="1:5">
      <c r="A25914" s="1">
        <v>25913</v>
      </c>
      <c r="B25914" s="3">
        <v>47.85</v>
      </c>
      <c r="C25914" s="3">
        <v>65.5448692322</v>
      </c>
      <c r="D25914" s="4">
        <v>-0.0613315377822742</v>
      </c>
      <c r="E25914" s="5" t="s">
        <v>573</v>
      </c>
    </row>
    <row r="25915" spans="1:5">
      <c r="A25915" s="1">
        <v>25914</v>
      </c>
      <c r="B25915" s="3">
        <v>47.95</v>
      </c>
      <c r="C25915" s="3">
        <v>65.5448692322</v>
      </c>
      <c r="D25915" s="4">
        <v>0.0947278599409555</v>
      </c>
      <c r="E25915" s="5" t="s">
        <v>573</v>
      </c>
    </row>
    <row r="25916" spans="1:5">
      <c r="A25916" s="1">
        <v>25915</v>
      </c>
      <c r="B25916" s="3">
        <v>48.05</v>
      </c>
      <c r="C25916" s="3">
        <v>65.5448692322</v>
      </c>
      <c r="D25916" s="4">
        <v>-0.0570716954104119</v>
      </c>
      <c r="E25916" s="5" t="s">
        <v>573</v>
      </c>
    </row>
    <row r="25917" spans="1:5">
      <c r="A25917" s="1">
        <v>25916</v>
      </c>
      <c r="B25917" s="3">
        <v>48.15</v>
      </c>
      <c r="C25917" s="3">
        <v>65.5448692322</v>
      </c>
      <c r="D25917" s="4">
        <v>0.0904954333771596</v>
      </c>
      <c r="E25917" s="5" t="s">
        <v>573</v>
      </c>
    </row>
    <row r="25918" spans="1:5">
      <c r="A25918" s="1">
        <v>25917</v>
      </c>
      <c r="B25918" s="3">
        <v>48.25</v>
      </c>
      <c r="C25918" s="3">
        <v>65.5448692322</v>
      </c>
      <c r="D25918" s="4">
        <v>0.0730741301325392</v>
      </c>
      <c r="E25918" s="5" t="s">
        <v>573</v>
      </c>
    </row>
    <row r="25919" spans="1:5">
      <c r="A25919" s="1">
        <v>25918</v>
      </c>
      <c r="B25919" s="3">
        <v>48.35</v>
      </c>
      <c r="C25919" s="3">
        <v>65.5448692322</v>
      </c>
      <c r="D25919" s="4">
        <v>0.112149163185576</v>
      </c>
      <c r="E25919" s="5" t="s">
        <v>573</v>
      </c>
    </row>
    <row r="25920" spans="1:5">
      <c r="A25920" s="1">
        <v>25919</v>
      </c>
      <c r="B25920" s="3">
        <v>48.45</v>
      </c>
      <c r="C25920" s="3">
        <v>65.5448692322</v>
      </c>
      <c r="D25920" s="4">
        <v>-0.0613315377822742</v>
      </c>
      <c r="E25920" s="5" t="s">
        <v>573</v>
      </c>
    </row>
    <row r="25921" spans="1:5">
      <c r="A25921" s="1">
        <v>25920</v>
      </c>
      <c r="B25921" s="3">
        <v>48.55</v>
      </c>
      <c r="C25921" s="3">
        <v>65.5448692322</v>
      </c>
      <c r="D25921" s="4">
        <v>0.112149163185576</v>
      </c>
      <c r="E25921" s="5" t="s">
        <v>573</v>
      </c>
    </row>
    <row r="25922" spans="1:5">
      <c r="A25922" s="1">
        <v>25921</v>
      </c>
      <c r="B25922" s="3">
        <v>48.75</v>
      </c>
      <c r="C25922" s="3">
        <v>65.5448692322</v>
      </c>
      <c r="D25922" s="4">
        <v>0.0796621966509646</v>
      </c>
      <c r="E25922" s="5" t="s">
        <v>573</v>
      </c>
    </row>
    <row r="25923" spans="1:5">
      <c r="A25923" s="1">
        <v>25922</v>
      </c>
      <c r="B25923" s="3">
        <v>49.25</v>
      </c>
      <c r="C25923" s="3">
        <v>65.5448692322</v>
      </c>
      <c r="D25923" s="4">
        <v>-0.00844610483154689</v>
      </c>
      <c r="E25923" s="5" t="s">
        <v>573</v>
      </c>
    </row>
    <row r="25924" spans="1:5">
      <c r="A25924" s="1">
        <v>25923</v>
      </c>
      <c r="B25924" s="3">
        <v>44.25</v>
      </c>
      <c r="C25924" s="3">
        <v>65.4448692322</v>
      </c>
      <c r="D25924" s="4">
        <v>0.0183067620948365</v>
      </c>
      <c r="E25924" s="5" t="s">
        <v>573</v>
      </c>
    </row>
    <row r="25925" spans="1:5">
      <c r="A25925" s="1">
        <v>25924</v>
      </c>
      <c r="B25925" s="3">
        <v>44.35</v>
      </c>
      <c r="C25925" s="3">
        <v>65.4448692322</v>
      </c>
      <c r="D25925" s="4">
        <v>-0.10846241061354</v>
      </c>
      <c r="E25925" s="5" t="s">
        <v>573</v>
      </c>
    </row>
    <row r="25926" spans="1:5">
      <c r="A25926" s="1">
        <v>25925</v>
      </c>
      <c r="B25926" s="3">
        <v>44.45</v>
      </c>
      <c r="C25926" s="3">
        <v>65.4448692322</v>
      </c>
      <c r="D25926" s="4">
        <v>-0.10846241061354</v>
      </c>
      <c r="E25926" s="5" t="s">
        <v>573</v>
      </c>
    </row>
    <row r="25927" spans="1:5">
      <c r="A25927" s="1">
        <v>25926</v>
      </c>
      <c r="B25927" s="3">
        <v>44.55</v>
      </c>
      <c r="C25927" s="3">
        <v>65.4448692322</v>
      </c>
      <c r="D25927" s="4">
        <v>0.73066057765989</v>
      </c>
      <c r="E25927" s="5" t="s">
        <v>573</v>
      </c>
    </row>
    <row r="25928" spans="1:5">
      <c r="A25928" s="1">
        <v>25927</v>
      </c>
      <c r="B25928" s="3">
        <v>44.85</v>
      </c>
      <c r="C25928" s="3">
        <v>65.4448692322</v>
      </c>
      <c r="D25928" s="4">
        <v>-0.120031300030998</v>
      </c>
      <c r="E25928" s="5" t="s">
        <v>573</v>
      </c>
    </row>
    <row r="25929" spans="1:5">
      <c r="A25929" s="1">
        <v>25928</v>
      </c>
      <c r="B25929" s="3">
        <v>45.15</v>
      </c>
      <c r="C25929" s="3">
        <v>65.4448692322</v>
      </c>
      <c r="D25929" s="4">
        <v>0.701040495440578</v>
      </c>
      <c r="E25929" s="5" t="s">
        <v>573</v>
      </c>
    </row>
    <row r="25930" spans="1:5">
      <c r="A25930" s="1">
        <v>25929</v>
      </c>
      <c r="B25930" s="3">
        <v>46.55</v>
      </c>
      <c r="C25930" s="3">
        <v>65.4448692322</v>
      </c>
      <c r="D25930" s="4">
        <v>-0.0613315377822742</v>
      </c>
      <c r="E25930" s="5" t="s">
        <v>573</v>
      </c>
    </row>
    <row r="25931" spans="1:5">
      <c r="A25931" s="1">
        <v>25930</v>
      </c>
      <c r="B25931" s="3">
        <v>46.65</v>
      </c>
      <c r="C25931" s="3">
        <v>65.4448692322</v>
      </c>
      <c r="D25931" s="4">
        <v>0.0904954333771596</v>
      </c>
      <c r="E25931" s="5" t="s">
        <v>573</v>
      </c>
    </row>
    <row r="25932" spans="1:5">
      <c r="A25932" s="1">
        <v>25931</v>
      </c>
      <c r="B25932" s="3">
        <v>46.75</v>
      </c>
      <c r="C25932" s="3">
        <v>65.4448692322</v>
      </c>
      <c r="D25932" s="4">
        <v>0.0730741301325392</v>
      </c>
      <c r="E25932" s="5" t="s">
        <v>573</v>
      </c>
    </row>
    <row r="25933" spans="1:5">
      <c r="A25933" s="1">
        <v>25932</v>
      </c>
      <c r="B25933" s="3">
        <v>46.85</v>
      </c>
      <c r="C25933" s="3">
        <v>65.4448692322</v>
      </c>
      <c r="D25933" s="4">
        <v>-0.0613315377822742</v>
      </c>
      <c r="E25933" s="5" t="s">
        <v>573</v>
      </c>
    </row>
    <row r="25934" spans="1:5">
      <c r="A25934" s="1">
        <v>25933</v>
      </c>
      <c r="B25934" s="3">
        <v>46.95</v>
      </c>
      <c r="C25934" s="3">
        <v>65.4448692322</v>
      </c>
      <c r="D25934" s="4">
        <v>-0.123738141754051</v>
      </c>
      <c r="E25934" s="5" t="s">
        <v>573</v>
      </c>
    </row>
    <row r="25935" spans="1:5">
      <c r="A25935" s="1">
        <v>25934</v>
      </c>
      <c r="B25935" s="3">
        <v>47.05</v>
      </c>
      <c r="C25935" s="3">
        <v>65.4448692322</v>
      </c>
      <c r="D25935" s="4">
        <v>0.0904954333771596</v>
      </c>
      <c r="E25935" s="5" t="s">
        <v>573</v>
      </c>
    </row>
    <row r="25936" spans="1:5">
      <c r="A25936" s="1">
        <v>25935</v>
      </c>
      <c r="B25936" s="3">
        <v>47.65</v>
      </c>
      <c r="C25936" s="3">
        <v>65.4448692322</v>
      </c>
      <c r="D25936" s="4">
        <v>-0.0233638680862893</v>
      </c>
      <c r="E25936" s="5" t="s">
        <v>573</v>
      </c>
    </row>
    <row r="25937" spans="1:5">
      <c r="A25937" s="1">
        <v>25936</v>
      </c>
      <c r="B25937" s="3">
        <v>47.75</v>
      </c>
      <c r="C25937" s="3">
        <v>65.4448692322</v>
      </c>
      <c r="D25937" s="4">
        <v>0.0467348117324766</v>
      </c>
      <c r="E25937" s="5" t="s">
        <v>573</v>
      </c>
    </row>
    <row r="25938" spans="1:5">
      <c r="A25938" s="1">
        <v>25937</v>
      </c>
      <c r="B25938" s="3">
        <v>47.85</v>
      </c>
      <c r="C25938" s="3">
        <v>65.4448692322</v>
      </c>
      <c r="D25938" s="4">
        <v>-0.107832521056306</v>
      </c>
      <c r="E25938" s="5" t="s">
        <v>573</v>
      </c>
    </row>
    <row r="25939" spans="1:5">
      <c r="A25939" s="1">
        <v>25938</v>
      </c>
      <c r="B25939" s="3">
        <v>47.95</v>
      </c>
      <c r="C25939" s="3">
        <v>65.4448692322</v>
      </c>
      <c r="D25939" s="4">
        <v>-0.120031300030998</v>
      </c>
      <c r="E25939" s="5" t="s">
        <v>573</v>
      </c>
    </row>
    <row r="25940" spans="1:5">
      <c r="A25940" s="1">
        <v>25939</v>
      </c>
      <c r="B25940" s="3">
        <v>48.25</v>
      </c>
      <c r="C25940" s="3">
        <v>65.4448692322</v>
      </c>
      <c r="D25940" s="4">
        <v>-0.0478331884750686</v>
      </c>
      <c r="E25940" s="5" t="s">
        <v>573</v>
      </c>
    </row>
    <row r="25941" spans="1:5">
      <c r="A25941" s="1">
        <v>25940</v>
      </c>
      <c r="B25941" s="3">
        <v>43.45</v>
      </c>
      <c r="C25941" s="3">
        <v>65.3448692322</v>
      </c>
      <c r="D25941" s="4">
        <v>-0.574670692050072</v>
      </c>
      <c r="E25941" s="5" t="s">
        <v>573</v>
      </c>
    </row>
    <row r="25942" spans="1:5">
      <c r="A25942" s="1">
        <v>25941</v>
      </c>
      <c r="B25942" s="3">
        <v>43.55</v>
      </c>
      <c r="C25942" s="3">
        <v>65.3448692322</v>
      </c>
      <c r="D25942" s="4">
        <v>0.115442034166889</v>
      </c>
      <c r="E25942" s="5" t="s">
        <v>573</v>
      </c>
    </row>
    <row r="25943" spans="1:5">
      <c r="A25943" s="1">
        <v>25942</v>
      </c>
      <c r="B25943" s="3">
        <v>43.75</v>
      </c>
      <c r="C25943" s="3">
        <v>65.3448692322</v>
      </c>
      <c r="D25943" s="4">
        <v>-0.35245275580085</v>
      </c>
      <c r="E25943" s="5" t="s">
        <v>573</v>
      </c>
    </row>
    <row r="25944" spans="1:5">
      <c r="A25944" s="1">
        <v>25943</v>
      </c>
      <c r="B25944" s="3">
        <v>43.85</v>
      </c>
      <c r="C25944" s="3">
        <v>65.3448692322</v>
      </c>
      <c r="D25944" s="4">
        <v>0.721422070724547</v>
      </c>
      <c r="E25944" s="5" t="s">
        <v>573</v>
      </c>
    </row>
    <row r="25945" spans="1:5">
      <c r="A25945" s="1">
        <v>25944</v>
      </c>
      <c r="B25945" s="3">
        <v>44.25</v>
      </c>
      <c r="C25945" s="3">
        <v>65.3448692322</v>
      </c>
      <c r="D25945" s="4">
        <v>-0.10846241061354</v>
      </c>
      <c r="E25945" s="5" t="s">
        <v>573</v>
      </c>
    </row>
    <row r="25946" spans="1:5">
      <c r="A25946" s="1">
        <v>25945</v>
      </c>
      <c r="B25946" s="3">
        <v>44.35</v>
      </c>
      <c r="C25946" s="3">
        <v>65.3448692322</v>
      </c>
      <c r="D25946" s="4">
        <v>0.718461798685198</v>
      </c>
      <c r="E25946" s="5" t="s">
        <v>573</v>
      </c>
    </row>
    <row r="25947" spans="1:5">
      <c r="A25947" s="1">
        <v>25946</v>
      </c>
      <c r="B25947" s="3">
        <v>44.45</v>
      </c>
      <c r="C25947" s="3">
        <v>65.3448692322</v>
      </c>
      <c r="D25947" s="4">
        <v>0.73066057765989</v>
      </c>
      <c r="E25947" s="5" t="s">
        <v>573</v>
      </c>
    </row>
    <row r="25948" spans="1:5">
      <c r="A25948" s="1">
        <v>25947</v>
      </c>
      <c r="B25948" s="3">
        <v>44.55</v>
      </c>
      <c r="C25948" s="3">
        <v>65.3448692322</v>
      </c>
      <c r="D25948" s="4">
        <v>-0.10846241061354</v>
      </c>
      <c r="E25948" s="5" t="s">
        <v>573</v>
      </c>
    </row>
    <row r="25949" spans="1:5">
      <c r="A25949" s="1">
        <v>25948</v>
      </c>
      <c r="B25949" s="3">
        <v>44.75</v>
      </c>
      <c r="C25949" s="3">
        <v>65.3448692322</v>
      </c>
      <c r="D25949" s="4">
        <v>-0.11707102799165</v>
      </c>
      <c r="E25949" s="5" t="s">
        <v>573</v>
      </c>
    </row>
    <row r="25950" spans="1:5">
      <c r="A25950" s="1">
        <v>25949</v>
      </c>
      <c r="B25950" s="3">
        <v>44.95</v>
      </c>
      <c r="C25950" s="3">
        <v>65.3448692322</v>
      </c>
      <c r="D25950" s="4">
        <v>-0.120031300030998</v>
      </c>
      <c r="E25950" s="5" t="s">
        <v>573</v>
      </c>
    </row>
    <row r="25951" spans="1:5">
      <c r="A25951" s="1">
        <v>25950</v>
      </c>
      <c r="B25951" s="3">
        <v>45.25</v>
      </c>
      <c r="C25951" s="3">
        <v>65.3448692322</v>
      </c>
      <c r="D25951" s="4">
        <v>0.701040495440578</v>
      </c>
      <c r="E25951" s="5" t="s">
        <v>573</v>
      </c>
    </row>
    <row r="25952" spans="1:5">
      <c r="A25952" s="1">
        <v>25951</v>
      </c>
      <c r="B25952" s="3">
        <v>45.45</v>
      </c>
      <c r="C25952" s="3">
        <v>65.3448692322</v>
      </c>
      <c r="D25952" s="4">
        <v>0.0183067620948365</v>
      </c>
      <c r="E25952" s="5" t="s">
        <v>573</v>
      </c>
    </row>
    <row r="25953" spans="1:5">
      <c r="A25953" s="1">
        <v>25952</v>
      </c>
      <c r="B25953" s="3">
        <v>46.05</v>
      </c>
      <c r="C25953" s="3">
        <v>65.3448692322</v>
      </c>
      <c r="D25953" s="4">
        <v>-0.0613315377822742</v>
      </c>
      <c r="E25953" s="5" t="s">
        <v>573</v>
      </c>
    </row>
    <row r="25954" spans="1:5">
      <c r="A25954" s="1">
        <v>25953</v>
      </c>
      <c r="B25954" s="3">
        <v>46.55</v>
      </c>
      <c r="C25954" s="3">
        <v>65.3448692322</v>
      </c>
      <c r="D25954" s="4">
        <v>-0.0613315377822742</v>
      </c>
      <c r="E25954" s="5" t="s">
        <v>573</v>
      </c>
    </row>
    <row r="25955" spans="1:5">
      <c r="A25955" s="1">
        <v>25954</v>
      </c>
      <c r="B25955" s="3">
        <v>46.75</v>
      </c>
      <c r="C25955" s="3">
        <v>65.3448692322</v>
      </c>
      <c r="D25955" s="4">
        <v>-0.0478331884750686</v>
      </c>
      <c r="E25955" s="5" t="s">
        <v>573</v>
      </c>
    </row>
    <row r="25956" spans="1:5">
      <c r="A25956" s="1">
        <v>25955</v>
      </c>
      <c r="B25956" s="3">
        <v>46.85</v>
      </c>
      <c r="C25956" s="3">
        <v>65.3448692322</v>
      </c>
      <c r="D25956" s="4">
        <v>-0.0478331884750686</v>
      </c>
      <c r="E25956" s="5" t="s">
        <v>573</v>
      </c>
    </row>
    <row r="25957" spans="1:5">
      <c r="A25957" s="1">
        <v>25956</v>
      </c>
      <c r="B25957" s="3">
        <v>46.95</v>
      </c>
      <c r="C25957" s="3">
        <v>65.3448692322</v>
      </c>
      <c r="D25957" s="4">
        <v>0.112149163185576</v>
      </c>
      <c r="E25957" s="5" t="s">
        <v>573</v>
      </c>
    </row>
    <row r="25958" spans="1:5">
      <c r="A25958" s="1">
        <v>25957</v>
      </c>
      <c r="B25958" s="3">
        <v>47.75</v>
      </c>
      <c r="C25958" s="3">
        <v>65.3448692322</v>
      </c>
      <c r="D25958" s="4">
        <v>-0.295369888210371</v>
      </c>
      <c r="E25958" s="5" t="s">
        <v>573</v>
      </c>
    </row>
    <row r="25959" spans="1:5">
      <c r="A25959" s="1">
        <v>25958</v>
      </c>
      <c r="B25959" s="3">
        <v>47.85</v>
      </c>
      <c r="C25959" s="3">
        <v>65.3448692322</v>
      </c>
      <c r="D25959" s="4">
        <v>0.0730741301325392</v>
      </c>
      <c r="E25959" s="5" t="s">
        <v>573</v>
      </c>
    </row>
    <row r="25960" spans="1:5">
      <c r="A25960" s="1">
        <v>25959</v>
      </c>
      <c r="B25960" s="3">
        <v>48.15</v>
      </c>
      <c r="C25960" s="3">
        <v>65.3448692322</v>
      </c>
      <c r="D25960" s="4">
        <v>0.081173309969003</v>
      </c>
      <c r="E25960" s="5" t="s">
        <v>573</v>
      </c>
    </row>
    <row r="25961" spans="1:5">
      <c r="A25961" s="1">
        <v>25960</v>
      </c>
      <c r="B25961" s="3">
        <v>49.15</v>
      </c>
      <c r="C25961" s="3">
        <v>65.3448692322</v>
      </c>
      <c r="D25961" s="4">
        <v>-0.177196626492494</v>
      </c>
      <c r="E25961" s="5" t="s">
        <v>573</v>
      </c>
    </row>
    <row r="25962" spans="1:5">
      <c r="A25962" s="1">
        <v>25961</v>
      </c>
      <c r="B25962" s="3">
        <v>40.85</v>
      </c>
      <c r="C25962" s="3">
        <v>65.2448692322</v>
      </c>
      <c r="D25962" s="4">
        <v>-0.408566896717376</v>
      </c>
      <c r="E25962" s="5" t="s">
        <v>573</v>
      </c>
    </row>
    <row r="25963" spans="1:5">
      <c r="A25963" s="1">
        <v>25962</v>
      </c>
      <c r="B25963" s="3">
        <v>43.25</v>
      </c>
      <c r="C25963" s="3">
        <v>65.2448692322</v>
      </c>
      <c r="D25963" s="4">
        <v>-0.574670692050072</v>
      </c>
      <c r="E25963" s="5" t="s">
        <v>573</v>
      </c>
    </row>
    <row r="25964" spans="1:5">
      <c r="A25964" s="1">
        <v>25963</v>
      </c>
      <c r="B25964" s="3">
        <v>43.35</v>
      </c>
      <c r="C25964" s="3">
        <v>65.2448692322</v>
      </c>
      <c r="D25964" s="4">
        <v>-0.19639335807762</v>
      </c>
      <c r="E25964" s="5" t="s">
        <v>573</v>
      </c>
    </row>
    <row r="25965" spans="1:5">
      <c r="A25965" s="1">
        <v>25964</v>
      </c>
      <c r="B25965" s="3">
        <v>43.45</v>
      </c>
      <c r="C25965" s="3">
        <v>65.2448692322</v>
      </c>
      <c r="D25965" s="4">
        <v>-0.0395280696802672</v>
      </c>
      <c r="E25965" s="5" t="s">
        <v>573</v>
      </c>
    </row>
    <row r="25966" spans="1:5">
      <c r="A25966" s="1">
        <v>25965</v>
      </c>
      <c r="B25966" s="3">
        <v>43.75</v>
      </c>
      <c r="C25966" s="3">
        <v>65.2448692322</v>
      </c>
      <c r="D25966" s="4">
        <v>0.0730741301325392</v>
      </c>
      <c r="E25966" s="5" t="s">
        <v>573</v>
      </c>
    </row>
    <row r="25967" spans="1:5">
      <c r="A25967" s="1">
        <v>25966</v>
      </c>
      <c r="B25967" s="3">
        <v>43.85</v>
      </c>
      <c r="C25967" s="3">
        <v>65.2448692322</v>
      </c>
      <c r="D25967" s="4">
        <v>-0.0395280696802672</v>
      </c>
      <c r="E25967" s="5" t="s">
        <v>573</v>
      </c>
    </row>
    <row r="25968" spans="1:5">
      <c r="A25968" s="1">
        <v>25967</v>
      </c>
      <c r="B25968" s="3">
        <v>44.05</v>
      </c>
      <c r="C25968" s="3">
        <v>65.2448692322</v>
      </c>
      <c r="D25968" s="4">
        <v>0.718461798685198</v>
      </c>
      <c r="E25968" s="5" t="s">
        <v>573</v>
      </c>
    </row>
    <row r="25969" spans="1:5">
      <c r="A25969" s="1">
        <v>25968</v>
      </c>
      <c r="B25969" s="3">
        <v>44.15</v>
      </c>
      <c r="C25969" s="3">
        <v>65.2448692322</v>
      </c>
      <c r="D25969" s="4">
        <v>-0.244324702684869</v>
      </c>
      <c r="E25969" s="5" t="s">
        <v>573</v>
      </c>
    </row>
    <row r="25970" spans="1:5">
      <c r="A25970" s="1">
        <v>25969</v>
      </c>
      <c r="B25970" s="3">
        <v>44.85</v>
      </c>
      <c r="C25970" s="3">
        <v>65.2448692322</v>
      </c>
      <c r="D25970" s="4">
        <v>0.718461798685198</v>
      </c>
      <c r="E25970" s="5" t="s">
        <v>573</v>
      </c>
    </row>
    <row r="25971" spans="1:5">
      <c r="A25971" s="1">
        <v>25970</v>
      </c>
      <c r="B25971" s="3">
        <v>45.35</v>
      </c>
      <c r="C25971" s="3">
        <v>65.2448692322</v>
      </c>
      <c r="D25971" s="4">
        <v>0.718461798685198</v>
      </c>
      <c r="E25971" s="5" t="s">
        <v>573</v>
      </c>
    </row>
    <row r="25972" spans="1:5">
      <c r="A25972" s="1">
        <v>25971</v>
      </c>
      <c r="B25972" s="3">
        <v>45.45</v>
      </c>
      <c r="C25972" s="3">
        <v>65.2448692322</v>
      </c>
      <c r="D25972" s="4">
        <v>0.73066057765989</v>
      </c>
      <c r="E25972" s="5" t="s">
        <v>573</v>
      </c>
    </row>
    <row r="25973" spans="1:5">
      <c r="A25973" s="1">
        <v>25972</v>
      </c>
      <c r="B25973" s="3">
        <v>45.55</v>
      </c>
      <c r="C25973" s="3">
        <v>65.2448692322</v>
      </c>
      <c r="D25973" s="4">
        <v>0.73066057765989</v>
      </c>
      <c r="E25973" s="5" t="s">
        <v>573</v>
      </c>
    </row>
    <row r="25974" spans="1:5">
      <c r="A25974" s="1">
        <v>25973</v>
      </c>
      <c r="B25974" s="3">
        <v>45.65</v>
      </c>
      <c r="C25974" s="3">
        <v>65.2448692322</v>
      </c>
      <c r="D25974" s="4">
        <v>0.721422070724547</v>
      </c>
      <c r="E25974" s="5" t="s">
        <v>573</v>
      </c>
    </row>
    <row r="25975" spans="1:5">
      <c r="A25975" s="1">
        <v>25974</v>
      </c>
      <c r="B25975" s="3">
        <v>46.15</v>
      </c>
      <c r="C25975" s="3">
        <v>65.2448692322</v>
      </c>
      <c r="D25975" s="4">
        <v>-0.0570716954104119</v>
      </c>
      <c r="E25975" s="5" t="s">
        <v>573</v>
      </c>
    </row>
    <row r="25976" spans="1:5">
      <c r="A25976" s="1">
        <v>25975</v>
      </c>
      <c r="B25976" s="3">
        <v>46.45</v>
      </c>
      <c r="C25976" s="3">
        <v>65.2448692322</v>
      </c>
      <c r="D25976" s="4">
        <v>-0.0613315377822742</v>
      </c>
      <c r="E25976" s="5" t="s">
        <v>573</v>
      </c>
    </row>
    <row r="25977" spans="1:5">
      <c r="A25977" s="1">
        <v>25976</v>
      </c>
      <c r="B25977" s="3">
        <v>46.55</v>
      </c>
      <c r="C25977" s="3">
        <v>65.2448692322</v>
      </c>
      <c r="D25977" s="4">
        <v>0.701040495440578</v>
      </c>
      <c r="E25977" s="5" t="s">
        <v>573</v>
      </c>
    </row>
    <row r="25978" spans="1:5">
      <c r="A25978" s="1">
        <v>25977</v>
      </c>
      <c r="B25978" s="3">
        <v>46.95</v>
      </c>
      <c r="C25978" s="3">
        <v>65.2448692322</v>
      </c>
      <c r="D25978" s="4">
        <v>0.112149163185576</v>
      </c>
      <c r="E25978" s="5" t="s">
        <v>573</v>
      </c>
    </row>
    <row r="25979" spans="1:5">
      <c r="A25979" s="1">
        <v>25978</v>
      </c>
      <c r="B25979" s="3">
        <v>47.05</v>
      </c>
      <c r="C25979" s="3">
        <v>65.2448692322</v>
      </c>
      <c r="D25979" s="4">
        <v>0.112149163185576</v>
      </c>
      <c r="E25979" s="5" t="s">
        <v>573</v>
      </c>
    </row>
    <row r="25980" spans="1:5">
      <c r="A25980" s="1">
        <v>25979</v>
      </c>
      <c r="B25980" s="3">
        <v>41.75</v>
      </c>
      <c r="C25980" s="3">
        <v>65.1448692322</v>
      </c>
      <c r="D25980" s="4">
        <v>-0.197297182144683</v>
      </c>
      <c r="E25980" s="5" t="s">
        <v>573</v>
      </c>
    </row>
    <row r="25981" spans="1:5">
      <c r="A25981" s="1">
        <v>25980</v>
      </c>
      <c r="B25981" s="3">
        <v>43.25</v>
      </c>
      <c r="C25981" s="3">
        <v>65.1448692322</v>
      </c>
      <c r="D25981" s="4">
        <v>-0.0395280696802672</v>
      </c>
      <c r="E25981" s="5" t="s">
        <v>573</v>
      </c>
    </row>
    <row r="25982" spans="1:5">
      <c r="A25982" s="1">
        <v>25981</v>
      </c>
      <c r="B25982" s="3">
        <v>43.35</v>
      </c>
      <c r="C25982" s="3">
        <v>65.1448692322</v>
      </c>
      <c r="D25982" s="4">
        <v>-0.261746005929489</v>
      </c>
      <c r="E25982" s="5" t="s">
        <v>573</v>
      </c>
    </row>
    <row r="25983" spans="1:5">
      <c r="A25983" s="1">
        <v>25982</v>
      </c>
      <c r="B25983" s="3">
        <v>43.55</v>
      </c>
      <c r="C25983" s="3">
        <v>65.1448692322</v>
      </c>
      <c r="D25983" s="4">
        <v>-0.0478331884750686</v>
      </c>
      <c r="E25983" s="5" t="s">
        <v>573</v>
      </c>
    </row>
    <row r="25984" spans="1:5">
      <c r="A25984" s="1">
        <v>25983</v>
      </c>
      <c r="B25984" s="3">
        <v>43.85</v>
      </c>
      <c r="C25984" s="3">
        <v>65.1448692322</v>
      </c>
      <c r="D25984" s="4">
        <v>0.133952631287583</v>
      </c>
      <c r="E25984" s="5" t="s">
        <v>573</v>
      </c>
    </row>
    <row r="25985" spans="1:5">
      <c r="A25985" s="1">
        <v>25984</v>
      </c>
      <c r="B25985" s="3">
        <v>44.55</v>
      </c>
      <c r="C25985" s="3">
        <v>65.1448692322</v>
      </c>
      <c r="D25985" s="4">
        <v>-0.10846241061354</v>
      </c>
      <c r="E25985" s="5" t="s">
        <v>573</v>
      </c>
    </row>
    <row r="25986" spans="1:5">
      <c r="A25986" s="1">
        <v>25985</v>
      </c>
      <c r="B25986" s="3">
        <v>44.85</v>
      </c>
      <c r="C25986" s="3">
        <v>65.1448692322</v>
      </c>
      <c r="D25986" s="4">
        <v>0.831600652124137</v>
      </c>
      <c r="E25986" s="5" t="s">
        <v>573</v>
      </c>
    </row>
    <row r="25987" spans="1:5">
      <c r="A25987" s="1">
        <v>25986</v>
      </c>
      <c r="B25987" s="3">
        <v>45.85</v>
      </c>
      <c r="C25987" s="3">
        <v>65.1448692322</v>
      </c>
      <c r="D25987" s="4">
        <v>-0.0613315377822742</v>
      </c>
      <c r="E25987" s="5" t="s">
        <v>573</v>
      </c>
    </row>
    <row r="25988" spans="1:5">
      <c r="A25988" s="1">
        <v>25987</v>
      </c>
      <c r="B25988" s="3">
        <v>45.95</v>
      </c>
      <c r="C25988" s="3">
        <v>65.1448692322</v>
      </c>
      <c r="D25988" s="4">
        <v>-0.244324702684869</v>
      </c>
      <c r="E25988" s="5" t="s">
        <v>573</v>
      </c>
    </row>
    <row r="25989" spans="1:5">
      <c r="A25989" s="1">
        <v>25988</v>
      </c>
      <c r="B25989" s="3">
        <v>46.05</v>
      </c>
      <c r="C25989" s="3">
        <v>65.1448692322</v>
      </c>
      <c r="D25989" s="4">
        <v>-0.408566896717376</v>
      </c>
      <c r="E25989" s="5" t="s">
        <v>573</v>
      </c>
    </row>
    <row r="25990" spans="1:5">
      <c r="A25990" s="1">
        <v>25989</v>
      </c>
      <c r="B25990" s="3">
        <v>46.15</v>
      </c>
      <c r="C25990" s="3">
        <v>65.1448692322</v>
      </c>
      <c r="D25990" s="4">
        <v>-0.417805403652719</v>
      </c>
      <c r="E25990" s="5" t="s">
        <v>573</v>
      </c>
    </row>
    <row r="25991" spans="1:5">
      <c r="A25991" s="1">
        <v>25990</v>
      </c>
      <c r="B25991" s="3">
        <v>46.55</v>
      </c>
      <c r="C25991" s="3">
        <v>65.1448692322</v>
      </c>
      <c r="D25991" s="4">
        <v>0.718461798685198</v>
      </c>
      <c r="E25991" s="5" t="s">
        <v>573</v>
      </c>
    </row>
    <row r="25992" spans="1:5">
      <c r="A25992" s="1">
        <v>25991</v>
      </c>
      <c r="B25992" s="3">
        <v>46.75</v>
      </c>
      <c r="C25992" s="3">
        <v>65.1448692322</v>
      </c>
      <c r="D25992" s="4">
        <v>0.73066057765989</v>
      </c>
      <c r="E25992" s="5" t="s">
        <v>573</v>
      </c>
    </row>
    <row r="25993" spans="1:5">
      <c r="A25993" s="1">
        <v>25992</v>
      </c>
      <c r="B25993" s="3">
        <v>46.95</v>
      </c>
      <c r="C25993" s="3">
        <v>65.1448692322</v>
      </c>
      <c r="D25993" s="4">
        <v>0.73066057765989</v>
      </c>
      <c r="E25993" s="5" t="s">
        <v>573</v>
      </c>
    </row>
    <row r="25994" spans="1:5">
      <c r="A25994" s="1">
        <v>25993</v>
      </c>
      <c r="B25994" s="3">
        <v>47.05</v>
      </c>
      <c r="C25994" s="3">
        <v>65.1448692322</v>
      </c>
      <c r="D25994" s="4">
        <v>0.748021688915122</v>
      </c>
      <c r="E25994" s="5" t="s">
        <v>573</v>
      </c>
    </row>
    <row r="25995" spans="1:5">
      <c r="A25995" s="1">
        <v>25994</v>
      </c>
      <c r="B25995" s="3">
        <v>47.15</v>
      </c>
      <c r="C25995" s="3">
        <v>65.1448692322</v>
      </c>
      <c r="D25995" s="4">
        <v>0.748021688915122</v>
      </c>
      <c r="E25995" s="5" t="s">
        <v>573</v>
      </c>
    </row>
    <row r="25996" spans="1:5">
      <c r="A25996" s="1">
        <v>25995</v>
      </c>
      <c r="B25996" s="3">
        <v>47.25</v>
      </c>
      <c r="C25996" s="3">
        <v>65.1448692322</v>
      </c>
      <c r="D25996" s="4">
        <v>0.777641771134435</v>
      </c>
      <c r="E25996" s="5" t="s">
        <v>573</v>
      </c>
    </row>
    <row r="25997" spans="1:5">
      <c r="A25997" s="1">
        <v>25996</v>
      </c>
      <c r="B25997" s="3">
        <v>47.35</v>
      </c>
      <c r="C25997" s="3">
        <v>65.1448692322</v>
      </c>
      <c r="D25997" s="4">
        <v>0.76680853440824</v>
      </c>
      <c r="E25997" s="5" t="s">
        <v>573</v>
      </c>
    </row>
    <row r="25998" spans="1:5">
      <c r="A25998" s="1">
        <v>25997</v>
      </c>
      <c r="B25998" s="3">
        <v>49.95</v>
      </c>
      <c r="C25998" s="3">
        <v>65.1448692322</v>
      </c>
      <c r="D25998" s="4">
        <v>1.02709662128645</v>
      </c>
      <c r="E25998" s="5" t="s">
        <v>573</v>
      </c>
    </row>
    <row r="25999" spans="1:5">
      <c r="A25999" s="1">
        <v>25998</v>
      </c>
      <c r="B25999" s="3">
        <v>40.35</v>
      </c>
      <c r="C25999" s="3">
        <v>65.0448692322</v>
      </c>
      <c r="D25999" s="4">
        <v>0.0451178597564404</v>
      </c>
      <c r="E25999" s="5" t="s">
        <v>573</v>
      </c>
    </row>
    <row r="26000" spans="1:5">
      <c r="A26000" s="1">
        <v>25999</v>
      </c>
      <c r="B26000" s="3">
        <v>42.05</v>
      </c>
      <c r="C26000" s="3">
        <v>65.0448692322</v>
      </c>
      <c r="D26000" s="4">
        <v>-0.470967440904363</v>
      </c>
      <c r="E26000" s="5" t="s">
        <v>573</v>
      </c>
    </row>
    <row r="26001" spans="1:5">
      <c r="A26001" s="1">
        <v>26000</v>
      </c>
      <c r="B26001" s="3">
        <v>43.75</v>
      </c>
      <c r="C26001" s="3">
        <v>65.0448692322</v>
      </c>
      <c r="D26001" s="4">
        <v>0.0183067620948365</v>
      </c>
      <c r="E26001" s="5" t="s">
        <v>573</v>
      </c>
    </row>
    <row r="26002" spans="1:5">
      <c r="A26002" s="1">
        <v>26001</v>
      </c>
      <c r="B26002" s="3">
        <v>43.85</v>
      </c>
      <c r="C26002" s="3">
        <v>65.0448692322</v>
      </c>
      <c r="D26002" s="4">
        <v>-0.107832521056306</v>
      </c>
      <c r="E26002" s="5" t="s">
        <v>573</v>
      </c>
    </row>
    <row r="26003" spans="1:5">
      <c r="A26003" s="1">
        <v>26002</v>
      </c>
      <c r="B26003" s="3">
        <v>43.95</v>
      </c>
      <c r="C26003" s="3">
        <v>65.0448692322</v>
      </c>
      <c r="D26003" s="4">
        <v>-0.408566896717376</v>
      </c>
      <c r="E26003" s="5" t="s">
        <v>573</v>
      </c>
    </row>
    <row r="26004" spans="1:5">
      <c r="A26004" s="1">
        <v>26003</v>
      </c>
      <c r="B26004" s="3">
        <v>44.05</v>
      </c>
      <c r="C26004" s="3">
        <v>65.0448692322</v>
      </c>
      <c r="D26004" s="4">
        <v>-0.408566896717376</v>
      </c>
      <c r="E26004" s="5" t="s">
        <v>573</v>
      </c>
    </row>
    <row r="26005" spans="1:5">
      <c r="A26005" s="1">
        <v>26004</v>
      </c>
      <c r="B26005" s="3">
        <v>44.45</v>
      </c>
      <c r="C26005" s="3">
        <v>65.0448692322</v>
      </c>
      <c r="D26005" s="4">
        <v>0.831600652124137</v>
      </c>
      <c r="E26005" s="5" t="s">
        <v>573</v>
      </c>
    </row>
    <row r="26006" spans="1:5">
      <c r="A26006" s="1">
        <v>26005</v>
      </c>
      <c r="B26006" s="3">
        <v>45.95</v>
      </c>
      <c r="C26006" s="3">
        <v>65.0448692322</v>
      </c>
      <c r="D26006" s="4">
        <v>-0.0570716954104119</v>
      </c>
      <c r="E26006" s="5" t="s">
        <v>573</v>
      </c>
    </row>
    <row r="26007" spans="1:5">
      <c r="A26007" s="1">
        <v>26006</v>
      </c>
      <c r="B26007" s="3">
        <v>46.75</v>
      </c>
      <c r="C26007" s="3">
        <v>65.0448692322</v>
      </c>
      <c r="D26007" s="4">
        <v>-0.261746005929489</v>
      </c>
      <c r="E26007" s="5" t="s">
        <v>573</v>
      </c>
    </row>
    <row r="26008" spans="1:5">
      <c r="A26008" s="1">
        <v>26007</v>
      </c>
      <c r="B26008" s="3">
        <v>46.85</v>
      </c>
      <c r="C26008" s="3">
        <v>65.0448692322</v>
      </c>
      <c r="D26008" s="4">
        <v>-0.408566896717376</v>
      </c>
      <c r="E26008" s="5" t="s">
        <v>573</v>
      </c>
    </row>
    <row r="26009" spans="1:5">
      <c r="A26009" s="1">
        <v>26008</v>
      </c>
      <c r="B26009" s="3">
        <v>43.95</v>
      </c>
      <c r="C26009" s="3">
        <v>64.9448692322</v>
      </c>
      <c r="D26009" s="4">
        <v>-0.107832521056306</v>
      </c>
      <c r="E26009" s="5" t="s">
        <v>573</v>
      </c>
    </row>
    <row r="26010" spans="1:5">
      <c r="A26010" s="1">
        <v>26009</v>
      </c>
      <c r="B26010" s="3">
        <v>45.85</v>
      </c>
      <c r="C26010" s="3">
        <v>64.9448692322</v>
      </c>
      <c r="D26010" s="4">
        <v>-0.0613315377822742</v>
      </c>
      <c r="E26010" s="5" t="s">
        <v>573</v>
      </c>
    </row>
    <row r="26011" spans="1:5">
      <c r="A26011" s="1">
        <v>26010</v>
      </c>
      <c r="B26011" s="3">
        <v>52.35</v>
      </c>
      <c r="C26011" s="3">
        <v>65.9448692322</v>
      </c>
      <c r="D26011" s="4">
        <v>-0.18250394700898</v>
      </c>
      <c r="E26011" s="5" t="s">
        <v>573</v>
      </c>
    </row>
    <row r="26012" spans="1:5">
      <c r="A26012" s="1">
        <v>26011</v>
      </c>
      <c r="B26012" s="3">
        <v>53.75</v>
      </c>
      <c r="C26012" s="3">
        <v>65.9448692322</v>
      </c>
      <c r="D26012" s="4">
        <v>-0.11707102799165</v>
      </c>
      <c r="E26012" s="5" t="s">
        <v>573</v>
      </c>
    </row>
    <row r="26013" spans="1:5">
      <c r="A26013" s="1">
        <v>26012</v>
      </c>
      <c r="B26013" s="3">
        <v>59.55</v>
      </c>
      <c r="C26013" s="3">
        <v>65.9448692322</v>
      </c>
      <c r="D26013" s="4">
        <v>0.0388287085288703</v>
      </c>
      <c r="E26013" s="5" t="s">
        <v>573</v>
      </c>
    </row>
    <row r="26014" spans="1:5">
      <c r="A26014" s="1">
        <v>26013</v>
      </c>
      <c r="B26014" s="3">
        <v>59.65</v>
      </c>
      <c r="C26014" s="3">
        <v>65.9448692322</v>
      </c>
      <c r="D26014" s="4">
        <v>-0.261746005929489</v>
      </c>
      <c r="E26014" s="5" t="s">
        <v>573</v>
      </c>
    </row>
    <row r="26015" spans="1:5">
      <c r="A26015" s="1">
        <v>26014</v>
      </c>
      <c r="B26015" s="3">
        <v>60.05</v>
      </c>
      <c r="C26015" s="3">
        <v>65.9448692322</v>
      </c>
      <c r="D26015" s="4">
        <v>0.721422070724547</v>
      </c>
      <c r="E26015" s="5" t="s">
        <v>573</v>
      </c>
    </row>
    <row r="26016" spans="1:5">
      <c r="A26016" s="1">
        <v>26015</v>
      </c>
      <c r="B26016" s="3">
        <v>60.75</v>
      </c>
      <c r="C26016" s="3">
        <v>65.9448692322</v>
      </c>
      <c r="D26016" s="4">
        <v>0.825089180943385</v>
      </c>
      <c r="E26016" s="5" t="s">
        <v>573</v>
      </c>
    </row>
    <row r="26017" spans="1:5">
      <c r="A26017" s="1">
        <v>26016</v>
      </c>
      <c r="B26017" s="3">
        <v>57.05</v>
      </c>
      <c r="C26017" s="3">
        <v>65.8448692322</v>
      </c>
      <c r="D26017" s="4">
        <v>0.0467348117324766</v>
      </c>
      <c r="E26017" s="5" t="s">
        <v>573</v>
      </c>
    </row>
    <row r="26018" spans="1:5">
      <c r="A26018" s="1">
        <v>26017</v>
      </c>
      <c r="B26018" s="3">
        <v>57.15</v>
      </c>
      <c r="C26018" s="3">
        <v>65.8448692322</v>
      </c>
      <c r="D26018" s="4">
        <v>-0.00642722551916763</v>
      </c>
      <c r="E26018" s="5" t="s">
        <v>573</v>
      </c>
    </row>
    <row r="26019" spans="1:5">
      <c r="A26019" s="1">
        <v>26018</v>
      </c>
      <c r="B26019" s="3">
        <v>57.25</v>
      </c>
      <c r="C26019" s="3">
        <v>65.8448692322</v>
      </c>
      <c r="D26019" s="4">
        <v>-0.0711295962567097</v>
      </c>
      <c r="E26019" s="5" t="s">
        <v>573</v>
      </c>
    </row>
    <row r="26020" spans="1:5">
      <c r="A26020" s="1">
        <v>26019</v>
      </c>
      <c r="B26020" s="3">
        <v>57.35</v>
      </c>
      <c r="C26020" s="3">
        <v>65.8448692322</v>
      </c>
      <c r="D26020" s="4">
        <v>0.0467348117324766</v>
      </c>
      <c r="E26020" s="5" t="s">
        <v>573</v>
      </c>
    </row>
    <row r="26021" spans="1:5">
      <c r="A26021" s="1">
        <v>26020</v>
      </c>
      <c r="B26021" s="3">
        <v>57.45</v>
      </c>
      <c r="C26021" s="3">
        <v>65.8448692322</v>
      </c>
      <c r="D26021" s="4">
        <v>0.0467348117324766</v>
      </c>
      <c r="E26021" s="5" t="s">
        <v>573</v>
      </c>
    </row>
    <row r="26022" spans="1:5">
      <c r="A26022" s="1">
        <v>26021</v>
      </c>
      <c r="B26022" s="3">
        <v>57.55</v>
      </c>
      <c r="C26022" s="3">
        <v>65.8448692322</v>
      </c>
      <c r="D26022" s="4">
        <v>-0.826620980435638</v>
      </c>
      <c r="E26022" s="5" t="s">
        <v>573</v>
      </c>
    </row>
    <row r="26023" spans="1:5">
      <c r="A26023" s="1">
        <v>26022</v>
      </c>
      <c r="B26023" s="3">
        <v>57.65</v>
      </c>
      <c r="C26023" s="3">
        <v>65.8448692322</v>
      </c>
      <c r="D26023" s="4">
        <v>-0.0192287243670231</v>
      </c>
      <c r="E26023" s="5" t="s">
        <v>573</v>
      </c>
    </row>
    <row r="26024" spans="1:5">
      <c r="A26024" s="1">
        <v>26023</v>
      </c>
      <c r="B26024" s="3">
        <v>57.75</v>
      </c>
      <c r="C26024" s="3">
        <v>65.8448692322</v>
      </c>
      <c r="D26024" s="4">
        <v>-0.852709733333552</v>
      </c>
      <c r="E26024" s="5" t="s">
        <v>573</v>
      </c>
    </row>
    <row r="26025" spans="1:5">
      <c r="A26025" s="1">
        <v>26024</v>
      </c>
      <c r="B26025" s="3">
        <v>59.65</v>
      </c>
      <c r="C26025" s="3">
        <v>65.8448692322</v>
      </c>
      <c r="D26025" s="4">
        <v>-0.261746005929489</v>
      </c>
      <c r="E26025" s="5" t="s">
        <v>573</v>
      </c>
    </row>
    <row r="26026" spans="1:5">
      <c r="A26026" s="1">
        <v>26025</v>
      </c>
      <c r="B26026" s="3">
        <v>59.75</v>
      </c>
      <c r="C26026" s="3">
        <v>65.8448692322</v>
      </c>
      <c r="D26026" s="4">
        <v>0.701040495440578</v>
      </c>
      <c r="E26026" s="5" t="s">
        <v>573</v>
      </c>
    </row>
    <row r="26027" spans="1:5">
      <c r="A26027" s="1">
        <v>26026</v>
      </c>
      <c r="B26027" s="3">
        <v>59.85</v>
      </c>
      <c r="C26027" s="3">
        <v>65.8448692322</v>
      </c>
      <c r="D26027" s="4">
        <v>0.718461798685198</v>
      </c>
      <c r="E26027" s="5" t="s">
        <v>573</v>
      </c>
    </row>
    <row r="26028" spans="1:5">
      <c r="A26028" s="1">
        <v>26027</v>
      </c>
      <c r="B26028" s="3">
        <v>56.95</v>
      </c>
      <c r="C26028" s="3">
        <v>65.7448692322</v>
      </c>
      <c r="D26028" s="4">
        <v>0.0685382798344836</v>
      </c>
      <c r="E26028" s="5" t="s">
        <v>573</v>
      </c>
    </row>
    <row r="26029" spans="1:5">
      <c r="A26029" s="1">
        <v>26028</v>
      </c>
      <c r="B26029" s="3">
        <v>57.05</v>
      </c>
      <c r="C26029" s="3">
        <v>65.7448692322</v>
      </c>
      <c r="D26029" s="4">
        <v>-0.00156039998428228</v>
      </c>
      <c r="E26029" s="5" t="s">
        <v>573</v>
      </c>
    </row>
    <row r="26030" spans="1:5">
      <c r="A26030" s="1">
        <v>26029</v>
      </c>
      <c r="B26030" s="3">
        <v>57.15</v>
      </c>
      <c r="C26030" s="3">
        <v>65.7448692322</v>
      </c>
      <c r="D26030" s="4">
        <v>-0.326448376667032</v>
      </c>
      <c r="E26030" s="5" t="s">
        <v>573</v>
      </c>
    </row>
    <row r="26031" spans="1:5">
      <c r="A26031" s="1">
        <v>26030</v>
      </c>
      <c r="B26031" s="3">
        <v>57.25</v>
      </c>
      <c r="C26031" s="3">
        <v>65.7448692322</v>
      </c>
      <c r="D26031" s="4">
        <v>0.0467348117324766</v>
      </c>
      <c r="E26031" s="5" t="s">
        <v>573</v>
      </c>
    </row>
    <row r="26032" spans="1:5">
      <c r="A26032" s="1">
        <v>26031</v>
      </c>
      <c r="B26032" s="3">
        <v>57.35</v>
      </c>
      <c r="C26032" s="3">
        <v>65.7448692322</v>
      </c>
      <c r="D26032" s="4">
        <v>0.0467348117324766</v>
      </c>
      <c r="E26032" s="5" t="s">
        <v>573</v>
      </c>
    </row>
    <row r="26033" spans="1:5">
      <c r="A26033" s="1">
        <v>26032</v>
      </c>
      <c r="B26033" s="3">
        <v>57.45</v>
      </c>
      <c r="C26033" s="3">
        <v>65.7448692322</v>
      </c>
      <c r="D26033" s="4">
        <v>-0.809199677191018</v>
      </c>
      <c r="E26033" s="5" t="s">
        <v>573</v>
      </c>
    </row>
    <row r="26034" spans="1:5">
      <c r="A26034" s="1">
        <v>26033</v>
      </c>
      <c r="B26034" s="3">
        <v>57.55</v>
      </c>
      <c r="C26034" s="3">
        <v>65.7448692322</v>
      </c>
      <c r="D26034" s="4">
        <v>-0.826620980435638</v>
      </c>
      <c r="E26034" s="5" t="s">
        <v>573</v>
      </c>
    </row>
    <row r="26035" spans="1:5">
      <c r="A26035" s="1">
        <v>26034</v>
      </c>
      <c r="B26035" s="3">
        <v>57.65</v>
      </c>
      <c r="C26035" s="3">
        <v>65.7448692322</v>
      </c>
      <c r="D26035" s="4">
        <v>-0.94638972649909</v>
      </c>
      <c r="E26035" s="5" t="s">
        <v>573</v>
      </c>
    </row>
    <row r="26036" spans="1:5">
      <c r="A26036" s="1">
        <v>26035</v>
      </c>
      <c r="B26036" s="3">
        <v>50.65</v>
      </c>
      <c r="C26036" s="3">
        <v>65.6448692322</v>
      </c>
      <c r="D26036" s="4">
        <v>-0.276359120892153</v>
      </c>
      <c r="E26036" s="5" t="s">
        <v>573</v>
      </c>
    </row>
    <row r="26037" spans="1:5">
      <c r="A26037" s="1">
        <v>26036</v>
      </c>
      <c r="B26037" s="3">
        <v>51.05</v>
      </c>
      <c r="C26037" s="3">
        <v>65.6448692322</v>
      </c>
      <c r="D26037" s="4">
        <v>-0.442486419965947</v>
      </c>
      <c r="E26037" s="5" t="s">
        <v>573</v>
      </c>
    </row>
    <row r="26038" spans="1:5">
      <c r="A26038" s="1">
        <v>26037</v>
      </c>
      <c r="B26038" s="3">
        <v>51.35</v>
      </c>
      <c r="C26038" s="3">
        <v>65.6448692322</v>
      </c>
      <c r="D26038" s="4">
        <v>-0.289335768490871</v>
      </c>
      <c r="E26038" s="5" t="s">
        <v>573</v>
      </c>
    </row>
    <row r="26039" spans="1:5">
      <c r="A26039" s="1">
        <v>26038</v>
      </c>
      <c r="B26039" s="3">
        <v>56.95</v>
      </c>
      <c r="C26039" s="3">
        <v>65.6448692322</v>
      </c>
      <c r="D26039" s="4">
        <v>0.236349352774496</v>
      </c>
      <c r="E26039" s="5" t="s">
        <v>573</v>
      </c>
    </row>
    <row r="26040" spans="1:5">
      <c r="A26040" s="1">
        <v>26039</v>
      </c>
      <c r="B26040" s="3">
        <v>57.05</v>
      </c>
      <c r="C26040" s="3">
        <v>65.6448692322</v>
      </c>
      <c r="D26040" s="4">
        <v>0.0685382798344836</v>
      </c>
      <c r="E26040" s="5" t="s">
        <v>573</v>
      </c>
    </row>
    <row r="26041" spans="1:5">
      <c r="A26041" s="1">
        <v>26040</v>
      </c>
      <c r="B26041" s="3">
        <v>57.15</v>
      </c>
      <c r="C26041" s="3">
        <v>65.6448692322</v>
      </c>
      <c r="D26041" s="4">
        <v>-0.244324702684869</v>
      </c>
      <c r="E26041" s="5" t="s">
        <v>573</v>
      </c>
    </row>
    <row r="26042" spans="1:5">
      <c r="A26042" s="1">
        <v>26041</v>
      </c>
      <c r="B26042" s="3">
        <v>57.25</v>
      </c>
      <c r="C26042" s="3">
        <v>65.6448692322</v>
      </c>
      <c r="D26042" s="4">
        <v>-0.261746005929489</v>
      </c>
      <c r="E26042" s="5" t="s">
        <v>573</v>
      </c>
    </row>
    <row r="26043" spans="1:5">
      <c r="A26043" s="1">
        <v>26042</v>
      </c>
      <c r="B26043" s="3">
        <v>57.35</v>
      </c>
      <c r="C26043" s="3">
        <v>65.6448692322</v>
      </c>
      <c r="D26043" s="4">
        <v>0.0467348117324766</v>
      </c>
      <c r="E26043" s="5" t="s">
        <v>573</v>
      </c>
    </row>
    <row r="26044" spans="1:5">
      <c r="A26044" s="1">
        <v>26043</v>
      </c>
      <c r="B26044" s="3">
        <v>57.45</v>
      </c>
      <c r="C26044" s="3">
        <v>65.6448692322</v>
      </c>
      <c r="D26044" s="4">
        <v>-0.39326291057504</v>
      </c>
      <c r="E26044" s="5" t="s">
        <v>573</v>
      </c>
    </row>
    <row r="26045" spans="1:5">
      <c r="A26045" s="1">
        <v>26044</v>
      </c>
      <c r="B26045" s="3">
        <v>57.55</v>
      </c>
      <c r="C26045" s="3">
        <v>65.6448692322</v>
      </c>
      <c r="D26045" s="4">
        <v>-0.311139236592878</v>
      </c>
      <c r="E26045" s="5" t="s">
        <v>573</v>
      </c>
    </row>
    <row r="26046" spans="1:5">
      <c r="A26046" s="1">
        <v>26045</v>
      </c>
      <c r="B26046" s="3">
        <v>58.95</v>
      </c>
      <c r="C26046" s="3">
        <v>65.6448692322</v>
      </c>
      <c r="D26046" s="4">
        <v>0.701040495440578</v>
      </c>
      <c r="E26046" s="5" t="s">
        <v>573</v>
      </c>
    </row>
    <row r="26047" spans="1:5">
      <c r="A26047" s="1">
        <v>26046</v>
      </c>
      <c r="B26047" s="3">
        <v>50.85</v>
      </c>
      <c r="C26047" s="3">
        <v>65.5448692322</v>
      </c>
      <c r="D26047" s="4">
        <v>-0.113083898250196</v>
      </c>
      <c r="E26047" s="5" t="s">
        <v>573</v>
      </c>
    </row>
    <row r="26048" spans="1:5">
      <c r="A26048" s="1">
        <v>26047</v>
      </c>
      <c r="B26048" s="3">
        <v>50.95</v>
      </c>
      <c r="C26048" s="3">
        <v>65.5448692322</v>
      </c>
      <c r="D26048" s="4">
        <v>-0.94638972649909</v>
      </c>
      <c r="E26048" s="5" t="s">
        <v>573</v>
      </c>
    </row>
    <row r="26049" spans="1:5">
      <c r="A26049" s="1">
        <v>26048</v>
      </c>
      <c r="B26049" s="3">
        <v>51.35</v>
      </c>
      <c r="C26049" s="3">
        <v>65.5448692322</v>
      </c>
      <c r="D26049" s="4">
        <v>-0.113083898250196</v>
      </c>
      <c r="E26049" s="5" t="s">
        <v>573</v>
      </c>
    </row>
    <row r="26050" spans="1:5">
      <c r="A26050" s="1">
        <v>26049</v>
      </c>
      <c r="B26050" s="3">
        <v>51.45</v>
      </c>
      <c r="C26050" s="3">
        <v>65.5448692322</v>
      </c>
      <c r="D26050" s="4">
        <v>-0.113083898250196</v>
      </c>
      <c r="E26050" s="5" t="s">
        <v>573</v>
      </c>
    </row>
    <row r="26051" spans="1:5">
      <c r="A26051" s="1">
        <v>26050</v>
      </c>
      <c r="B26051" s="3">
        <v>51.55</v>
      </c>
      <c r="C26051" s="3">
        <v>65.5448692322</v>
      </c>
      <c r="D26051" s="4">
        <v>-0.113083898250196</v>
      </c>
      <c r="E26051" s="5" t="s">
        <v>573</v>
      </c>
    </row>
    <row r="26052" spans="1:5">
      <c r="A26052" s="1">
        <v>26051</v>
      </c>
      <c r="B26052" s="3">
        <v>51.65</v>
      </c>
      <c r="C26052" s="3">
        <v>65.5448692322</v>
      </c>
      <c r="D26052" s="4">
        <v>-0.00180742112240268</v>
      </c>
      <c r="E26052" s="5" t="s">
        <v>573</v>
      </c>
    </row>
    <row r="26053" spans="1:5">
      <c r="A26053" s="1">
        <v>26052</v>
      </c>
      <c r="B26053" s="3">
        <v>54.35</v>
      </c>
      <c r="C26053" s="3">
        <v>65.5448692322</v>
      </c>
      <c r="D26053" s="4">
        <v>-0.21706468472011</v>
      </c>
      <c r="E26053" s="5" t="s">
        <v>573</v>
      </c>
    </row>
    <row r="26054" spans="1:5">
      <c r="A26054" s="1">
        <v>26053</v>
      </c>
      <c r="B26054" s="3">
        <v>54.95</v>
      </c>
      <c r="C26054" s="3">
        <v>65.5448692322</v>
      </c>
      <c r="D26054" s="4">
        <v>0.462883721543679</v>
      </c>
      <c r="E26054" s="5" t="s">
        <v>573</v>
      </c>
    </row>
    <row r="26055" spans="1:5">
      <c r="A26055" s="1">
        <v>26054</v>
      </c>
      <c r="B26055" s="3">
        <v>57.15</v>
      </c>
      <c r="C26055" s="3">
        <v>65.5448692322</v>
      </c>
      <c r="D26055" s="4">
        <v>-0.306757071735491</v>
      </c>
      <c r="E26055" s="5" t="s">
        <v>573</v>
      </c>
    </row>
    <row r="26056" spans="1:5">
      <c r="A26056" s="1">
        <v>26055</v>
      </c>
      <c r="B26056" s="3">
        <v>57.35</v>
      </c>
      <c r="C26056" s="3">
        <v>65.5448692322</v>
      </c>
      <c r="D26056" s="4">
        <v>-0.826620980435638</v>
      </c>
      <c r="E26056" s="5" t="s">
        <v>573</v>
      </c>
    </row>
    <row r="26057" spans="1:5">
      <c r="A26057" s="1">
        <v>26056</v>
      </c>
      <c r="B26057" s="3">
        <v>57.45</v>
      </c>
      <c r="C26057" s="3">
        <v>65.5448692322</v>
      </c>
      <c r="D26057" s="4">
        <v>-0.94638972649909</v>
      </c>
      <c r="E26057" s="5" t="s">
        <v>573</v>
      </c>
    </row>
    <row r="26058" spans="1:5">
      <c r="A26058" s="1">
        <v>26057</v>
      </c>
      <c r="B26058" s="3">
        <v>57.55</v>
      </c>
      <c r="C26058" s="3">
        <v>65.5448692322</v>
      </c>
      <c r="D26058" s="4">
        <v>0.492896138307462</v>
      </c>
      <c r="E26058" s="5" t="s">
        <v>573</v>
      </c>
    </row>
    <row r="26059" spans="1:5">
      <c r="A26059" s="1">
        <v>26058</v>
      </c>
      <c r="B26059" s="3">
        <v>50.65</v>
      </c>
      <c r="C26059" s="3">
        <v>65.4448692322</v>
      </c>
      <c r="D26059" s="4">
        <v>-0.207366082970309</v>
      </c>
      <c r="E26059" s="5" t="s">
        <v>573</v>
      </c>
    </row>
    <row r="26060" spans="1:5">
      <c r="A26060" s="1">
        <v>26059</v>
      </c>
      <c r="B26060" s="3">
        <v>54.45</v>
      </c>
      <c r="C26060" s="3">
        <v>65.4448692322</v>
      </c>
      <c r="D26060" s="4">
        <v>-0.826620980435638</v>
      </c>
      <c r="E26060" s="5" t="s">
        <v>573</v>
      </c>
    </row>
    <row r="26061" spans="1:5">
      <c r="A26061" s="1">
        <v>26060</v>
      </c>
      <c r="B26061" s="3">
        <v>54.55</v>
      </c>
      <c r="C26061" s="3">
        <v>65.4448692322</v>
      </c>
      <c r="D26061" s="4">
        <v>-0.826620980435638</v>
      </c>
      <c r="E26061" s="5" t="s">
        <v>573</v>
      </c>
    </row>
    <row r="26062" spans="1:5">
      <c r="A26062" s="1">
        <v>26061</v>
      </c>
      <c r="B26062" s="3">
        <v>54.65</v>
      </c>
      <c r="C26062" s="3">
        <v>65.4448692322</v>
      </c>
      <c r="D26062" s="4">
        <v>-0.809199677191018</v>
      </c>
      <c r="E26062" s="5" t="s">
        <v>573</v>
      </c>
    </row>
    <row r="26063" spans="1:5">
      <c r="A26063" s="1">
        <v>26062</v>
      </c>
      <c r="B26063" s="3">
        <v>56.15</v>
      </c>
      <c r="C26063" s="3">
        <v>65.4448692322</v>
      </c>
      <c r="D26063" s="4">
        <v>0.000885458850216061</v>
      </c>
      <c r="E26063" s="5" t="s">
        <v>573</v>
      </c>
    </row>
    <row r="26064" spans="1:5">
      <c r="A26064" s="1">
        <v>26063</v>
      </c>
      <c r="B26064" s="3">
        <v>56.25</v>
      </c>
      <c r="C26064" s="3">
        <v>65.4448692322</v>
      </c>
      <c r="D26064" s="4">
        <v>-0.408566896717376</v>
      </c>
      <c r="E26064" s="5" t="s">
        <v>573</v>
      </c>
    </row>
    <row r="26065" spans="1:5">
      <c r="A26065" s="1">
        <v>26064</v>
      </c>
      <c r="B26065" s="3">
        <v>56.35</v>
      </c>
      <c r="C26065" s="3">
        <v>65.4448692322</v>
      </c>
      <c r="D26065" s="4">
        <v>-0.261746005929489</v>
      </c>
      <c r="E26065" s="5" t="s">
        <v>573</v>
      </c>
    </row>
    <row r="26066" spans="1:5">
      <c r="A26066" s="1">
        <v>26065</v>
      </c>
      <c r="B26066" s="3">
        <v>56.95</v>
      </c>
      <c r="C26066" s="3">
        <v>65.4448692322</v>
      </c>
      <c r="D26066" s="4">
        <v>-0.00180742112240268</v>
      </c>
      <c r="E26066" s="5" t="s">
        <v>573</v>
      </c>
    </row>
    <row r="26067" spans="1:5">
      <c r="A26067" s="1">
        <v>26066</v>
      </c>
      <c r="B26067" s="3">
        <v>57.25</v>
      </c>
      <c r="C26067" s="3">
        <v>65.4448692322</v>
      </c>
      <c r="D26067" s="4">
        <v>0.299800495478191</v>
      </c>
      <c r="E26067" s="5" t="s">
        <v>573</v>
      </c>
    </row>
    <row r="26068" spans="1:5">
      <c r="A26068" s="1">
        <v>26067</v>
      </c>
      <c r="B26068" s="3">
        <v>57.35</v>
      </c>
      <c r="C26068" s="3">
        <v>65.4448692322</v>
      </c>
      <c r="D26068" s="4">
        <v>0.39879457715848</v>
      </c>
      <c r="E26068" s="5" t="s">
        <v>573</v>
      </c>
    </row>
    <row r="26069" spans="1:5">
      <c r="A26069" s="1">
        <v>26068</v>
      </c>
      <c r="B26069" s="3">
        <v>62.95</v>
      </c>
      <c r="C26069" s="3">
        <v>65.4448692322</v>
      </c>
      <c r="D26069" s="4">
        <v>0.0694347600622158</v>
      </c>
      <c r="E26069" s="5" t="s">
        <v>573</v>
      </c>
    </row>
    <row r="26070" spans="1:5">
      <c r="A26070" s="1">
        <v>26069</v>
      </c>
      <c r="B26070" s="3">
        <v>50.45</v>
      </c>
      <c r="C26070" s="3">
        <v>65.3448692322</v>
      </c>
      <c r="D26070" s="4">
        <v>0.73066057765989</v>
      </c>
      <c r="E26070" s="5" t="s">
        <v>573</v>
      </c>
    </row>
    <row r="26071" spans="1:5">
      <c r="A26071" s="1">
        <v>26070</v>
      </c>
      <c r="B26071" s="3">
        <v>51.45</v>
      </c>
      <c r="C26071" s="3">
        <v>65.3448692322</v>
      </c>
      <c r="D26071" s="4">
        <v>-0.955628233434434</v>
      </c>
      <c r="E26071" s="5" t="s">
        <v>573</v>
      </c>
    </row>
    <row r="26072" spans="1:5">
      <c r="A26072" s="1">
        <v>26071</v>
      </c>
      <c r="B26072" s="3">
        <v>54.15</v>
      </c>
      <c r="C26072" s="3">
        <v>65.3448692322</v>
      </c>
      <c r="D26072" s="4">
        <v>-0.0192287243670231</v>
      </c>
      <c r="E26072" s="5" t="s">
        <v>573</v>
      </c>
    </row>
    <row r="26073" spans="1:5">
      <c r="A26073" s="1">
        <v>26072</v>
      </c>
      <c r="B26073" s="3">
        <v>54.25</v>
      </c>
      <c r="C26073" s="3">
        <v>65.3448692322</v>
      </c>
      <c r="D26073" s="4">
        <v>-0.94638972649909</v>
      </c>
      <c r="E26073" s="5" t="s">
        <v>573</v>
      </c>
    </row>
    <row r="26074" spans="1:5">
      <c r="A26074" s="1">
        <v>26073</v>
      </c>
      <c r="B26074" s="3">
        <v>55.95</v>
      </c>
      <c r="C26074" s="3">
        <v>65.3448692322</v>
      </c>
      <c r="D26074" s="4">
        <v>-0.408566896717376</v>
      </c>
      <c r="E26074" s="5" t="s">
        <v>573</v>
      </c>
    </row>
    <row r="26075" spans="1:5">
      <c r="A26075" s="1">
        <v>26074</v>
      </c>
      <c r="B26075" s="3">
        <v>56.05</v>
      </c>
      <c r="C26075" s="3">
        <v>65.3448692322</v>
      </c>
      <c r="D26075" s="4">
        <v>-0.261746005929489</v>
      </c>
      <c r="E26075" s="5" t="s">
        <v>573</v>
      </c>
    </row>
    <row r="26076" spans="1:5">
      <c r="A26076" s="1">
        <v>26075</v>
      </c>
      <c r="B26076" s="3">
        <v>56.45</v>
      </c>
      <c r="C26076" s="3">
        <v>65.3448692322</v>
      </c>
      <c r="D26076" s="4">
        <v>-0.18250394700898</v>
      </c>
      <c r="E26076" s="5" t="s">
        <v>573</v>
      </c>
    </row>
    <row r="26077" spans="1:5">
      <c r="A26077" s="1">
        <v>26076</v>
      </c>
      <c r="B26077" s="3">
        <v>57.25</v>
      </c>
      <c r="C26077" s="3">
        <v>65.3448692322</v>
      </c>
      <c r="D26077" s="4">
        <v>0.309039002413535</v>
      </c>
      <c r="E26077" s="5" t="s">
        <v>573</v>
      </c>
    </row>
    <row r="26078" spans="1:5">
      <c r="A26078" s="1">
        <v>26077</v>
      </c>
      <c r="B26078" s="3">
        <v>62.85</v>
      </c>
      <c r="C26078" s="3">
        <v>65.3448692322</v>
      </c>
      <c r="D26078" s="4">
        <v>0.0694347600622158</v>
      </c>
      <c r="E26078" s="5" t="s">
        <v>573</v>
      </c>
    </row>
    <row r="26079" spans="1:5">
      <c r="A26079" s="1">
        <v>26078</v>
      </c>
      <c r="B26079" s="3">
        <v>50.95</v>
      </c>
      <c r="C26079" s="3">
        <v>65.2448692322</v>
      </c>
      <c r="D26079" s="4">
        <v>0.502134645242805</v>
      </c>
      <c r="E26079" s="5" t="s">
        <v>573</v>
      </c>
    </row>
    <row r="26080" spans="1:5">
      <c r="A26080" s="1">
        <v>26079</v>
      </c>
      <c r="B26080" s="3">
        <v>51.55</v>
      </c>
      <c r="C26080" s="3">
        <v>65.2448692322</v>
      </c>
      <c r="D26080" s="4">
        <v>-0.94638972649909</v>
      </c>
      <c r="E26080" s="5" t="s">
        <v>573</v>
      </c>
    </row>
    <row r="26081" spans="1:5">
      <c r="A26081" s="1">
        <v>26080</v>
      </c>
      <c r="B26081" s="3">
        <v>52.45</v>
      </c>
      <c r="C26081" s="3">
        <v>65.2448692322</v>
      </c>
      <c r="D26081" s="4">
        <v>-0.16508264376436</v>
      </c>
      <c r="E26081" s="5" t="s">
        <v>573</v>
      </c>
    </row>
    <row r="26082" spans="1:5">
      <c r="A26082" s="1">
        <v>26081</v>
      </c>
      <c r="B26082" s="3">
        <v>53.65</v>
      </c>
      <c r="C26082" s="3">
        <v>65.2448692322</v>
      </c>
      <c r="D26082" s="4">
        <v>-0.160594017279179</v>
      </c>
      <c r="E26082" s="5" t="s">
        <v>573</v>
      </c>
    </row>
    <row r="26083" spans="1:5">
      <c r="A26083" s="1">
        <v>26082</v>
      </c>
      <c r="B26083" s="3">
        <v>55.45</v>
      </c>
      <c r="C26083" s="3">
        <v>65.2448692322</v>
      </c>
      <c r="D26083" s="4">
        <v>-0.115318204240797</v>
      </c>
      <c r="E26083" s="5" t="s">
        <v>573</v>
      </c>
    </row>
    <row r="26084" spans="1:5">
      <c r="A26084" s="1">
        <v>26083</v>
      </c>
      <c r="B26084" s="3">
        <v>55.55</v>
      </c>
      <c r="C26084" s="3">
        <v>65.2448692322</v>
      </c>
      <c r="D26084" s="4">
        <v>0.127446098459789</v>
      </c>
      <c r="E26084" s="5" t="s">
        <v>573</v>
      </c>
    </row>
    <row r="26085" spans="1:5">
      <c r="A26085" s="1">
        <v>26084</v>
      </c>
      <c r="B26085" s="3">
        <v>55.75</v>
      </c>
      <c r="C26085" s="3">
        <v>65.2448692322</v>
      </c>
      <c r="D26085" s="4">
        <v>0.214966081523176</v>
      </c>
      <c r="E26085" s="5" t="s">
        <v>573</v>
      </c>
    </row>
    <row r="26086" spans="1:5">
      <c r="A26086" s="1">
        <v>26085</v>
      </c>
      <c r="B26086" s="3">
        <v>55.95</v>
      </c>
      <c r="C26086" s="3">
        <v>65.2448692322</v>
      </c>
      <c r="D26086" s="4">
        <v>-0.115318204240797</v>
      </c>
      <c r="E26086" s="5" t="s">
        <v>573</v>
      </c>
    </row>
    <row r="26087" spans="1:5">
      <c r="A26087" s="1">
        <v>26086</v>
      </c>
      <c r="B26087" s="3">
        <v>56.25</v>
      </c>
      <c r="C26087" s="3">
        <v>65.2448692322</v>
      </c>
      <c r="D26087" s="4">
        <v>-0.132739507485418</v>
      </c>
      <c r="E26087" s="5" t="s">
        <v>573</v>
      </c>
    </row>
    <row r="26088" spans="1:5">
      <c r="A26088" s="1">
        <v>26087</v>
      </c>
      <c r="B26088" s="3">
        <v>56.35</v>
      </c>
      <c r="C26088" s="3">
        <v>65.2448692322</v>
      </c>
      <c r="D26088" s="4">
        <v>-0.817383228055018</v>
      </c>
      <c r="E26088" s="5" t="s">
        <v>573</v>
      </c>
    </row>
    <row r="26089" spans="1:5">
      <c r="A26089" s="1">
        <v>26088</v>
      </c>
      <c r="B26089" s="3">
        <v>56.95</v>
      </c>
      <c r="C26089" s="3">
        <v>65.2448692322</v>
      </c>
      <c r="D26089" s="4">
        <v>-0.075341211710995</v>
      </c>
      <c r="E26089" s="5" t="s">
        <v>573</v>
      </c>
    </row>
    <row r="26090" spans="1:5">
      <c r="A26090" s="1">
        <v>26089</v>
      </c>
      <c r="B26090" s="3">
        <v>62.15</v>
      </c>
      <c r="C26090" s="3">
        <v>65.2448692322</v>
      </c>
      <c r="D26090" s="4">
        <v>-0.242362068918901</v>
      </c>
      <c r="E26090" s="5" t="s">
        <v>573</v>
      </c>
    </row>
    <row r="26091" spans="1:5">
      <c r="A26091" s="1">
        <v>26090</v>
      </c>
      <c r="B26091" s="3">
        <v>62.25</v>
      </c>
      <c r="C26091" s="3">
        <v>65.2448692322</v>
      </c>
      <c r="D26091" s="4">
        <v>0.915930397538118</v>
      </c>
      <c r="E26091" s="5" t="s">
        <v>573</v>
      </c>
    </row>
    <row r="26092" spans="1:5">
      <c r="A26092" s="1">
        <v>26091</v>
      </c>
      <c r="B26092" s="3">
        <v>63.05</v>
      </c>
      <c r="C26092" s="3">
        <v>65.2448692322</v>
      </c>
      <c r="D26092" s="4">
        <v>0.965549648501693</v>
      </c>
      <c r="E26092" s="5" t="s">
        <v>573</v>
      </c>
    </row>
    <row r="26093" spans="1:5">
      <c r="A26093" s="1">
        <v>26092</v>
      </c>
      <c r="B26093" s="3">
        <v>63.15</v>
      </c>
      <c r="C26093" s="3">
        <v>65.2448692322</v>
      </c>
      <c r="D26093" s="4">
        <v>0.863573204893184</v>
      </c>
      <c r="E26093" s="5" t="s">
        <v>573</v>
      </c>
    </row>
    <row r="26094" spans="1:5">
      <c r="A26094" s="1">
        <v>26093</v>
      </c>
      <c r="B26094" s="3">
        <v>52.15</v>
      </c>
      <c r="C26094" s="3">
        <v>65.1448692322</v>
      </c>
      <c r="D26094" s="4">
        <v>-0.817383228055018</v>
      </c>
      <c r="E26094" s="5" t="s">
        <v>573</v>
      </c>
    </row>
    <row r="26095" spans="1:5">
      <c r="A26095" s="1">
        <v>26094</v>
      </c>
      <c r="B26095" s="3">
        <v>52.25</v>
      </c>
      <c r="C26095" s="3">
        <v>65.1448692322</v>
      </c>
      <c r="D26095" s="4">
        <v>-0.0661027047756516</v>
      </c>
      <c r="E26095" s="5" t="s">
        <v>573</v>
      </c>
    </row>
    <row r="26096" spans="1:5">
      <c r="A26096" s="1">
        <v>26095</v>
      </c>
      <c r="B26096" s="3">
        <v>54.05</v>
      </c>
      <c r="C26096" s="3">
        <v>65.1448692322</v>
      </c>
      <c r="D26096" s="4">
        <v>-0.680193178746946</v>
      </c>
      <c r="E26096" s="5" t="s">
        <v>573</v>
      </c>
    </row>
    <row r="26097" spans="1:5">
      <c r="A26097" s="1">
        <v>26096</v>
      </c>
      <c r="B26097" s="3">
        <v>54.15</v>
      </c>
      <c r="C26097" s="3">
        <v>65.1448692322</v>
      </c>
      <c r="D26097" s="4">
        <v>-0.306757826290215</v>
      </c>
      <c r="E26097" s="5" t="s">
        <v>573</v>
      </c>
    </row>
    <row r="26098" spans="1:5">
      <c r="A26098" s="1">
        <v>26097</v>
      </c>
      <c r="B26098" s="3">
        <v>55.65</v>
      </c>
      <c r="C26098" s="3">
        <v>65.1448692322</v>
      </c>
      <c r="D26098" s="4">
        <v>-0.279560398273304</v>
      </c>
      <c r="E26098" s="5" t="s">
        <v>573</v>
      </c>
    </row>
    <row r="26099" spans="1:5">
      <c r="A26099" s="1">
        <v>26098</v>
      </c>
      <c r="B26099" s="3">
        <v>55.75</v>
      </c>
      <c r="C26099" s="3">
        <v>65.1448692322</v>
      </c>
      <c r="D26099" s="4">
        <v>-0.279560398273304</v>
      </c>
      <c r="E26099" s="5" t="s">
        <v>573</v>
      </c>
    </row>
    <row r="26100" spans="1:5">
      <c r="A26100" s="1">
        <v>26099</v>
      </c>
      <c r="B26100" s="3">
        <v>55.85</v>
      </c>
      <c r="C26100" s="3">
        <v>65.1448692322</v>
      </c>
      <c r="D26100" s="4">
        <v>-0.697614481991567</v>
      </c>
      <c r="E26100" s="5" t="s">
        <v>573</v>
      </c>
    </row>
    <row r="26101" spans="1:5">
      <c r="A26101" s="1">
        <v>26100</v>
      </c>
      <c r="B26101" s="3">
        <v>56.05</v>
      </c>
      <c r="C26101" s="3">
        <v>65.1448692322</v>
      </c>
      <c r="D26101" s="4">
        <v>-0.697614481991567</v>
      </c>
      <c r="E26101" s="5" t="s">
        <v>573</v>
      </c>
    </row>
    <row r="26102" spans="1:5">
      <c r="A26102" s="1">
        <v>26101</v>
      </c>
      <c r="B26102" s="3">
        <v>56.25</v>
      </c>
      <c r="C26102" s="3">
        <v>65.1448692322</v>
      </c>
      <c r="D26102" s="4">
        <v>-0.177750573291419</v>
      </c>
      <c r="E26102" s="5" t="s">
        <v>573</v>
      </c>
    </row>
    <row r="26103" spans="1:5">
      <c r="A26103" s="1">
        <v>26102</v>
      </c>
      <c r="B26103" s="3">
        <v>56.75</v>
      </c>
      <c r="C26103" s="3">
        <v>65.1448692322</v>
      </c>
      <c r="D26103" s="4">
        <v>-0.147352622448082</v>
      </c>
      <c r="E26103" s="5" t="s">
        <v>573</v>
      </c>
    </row>
    <row r="26104" spans="1:5">
      <c r="A26104" s="1">
        <v>26103</v>
      </c>
      <c r="B26104" s="3">
        <v>56.85</v>
      </c>
      <c r="C26104" s="3">
        <v>65.1448692322</v>
      </c>
      <c r="D26104" s="4">
        <v>-0.156591129383425</v>
      </c>
      <c r="E26104" s="5" t="s">
        <v>573</v>
      </c>
    </row>
    <row r="26105" spans="1:5">
      <c r="A26105" s="1">
        <v>26104</v>
      </c>
      <c r="B26105" s="3">
        <v>62.15</v>
      </c>
      <c r="C26105" s="3">
        <v>65.1448692322</v>
      </c>
      <c r="D26105" s="4">
        <v>-0.430299230431874</v>
      </c>
      <c r="E26105" s="5" t="s">
        <v>573</v>
      </c>
    </row>
    <row r="26106" spans="1:5">
      <c r="A26106" s="1">
        <v>26105</v>
      </c>
      <c r="B26106" s="3">
        <v>62.25</v>
      </c>
      <c r="C26106" s="3">
        <v>65.1448692322</v>
      </c>
      <c r="D26106" s="4">
        <v>-0.760643897684973</v>
      </c>
      <c r="E26106" s="5" t="s">
        <v>573</v>
      </c>
    </row>
    <row r="26107" spans="1:5">
      <c r="A26107" s="1">
        <v>26106</v>
      </c>
      <c r="B26107" s="3">
        <v>52.55</v>
      </c>
      <c r="C26107" s="3">
        <v>65.0448692322</v>
      </c>
      <c r="D26107" s="4">
        <v>0.502134645242805</v>
      </c>
      <c r="E26107" s="5" t="s">
        <v>573</v>
      </c>
    </row>
    <row r="26108" spans="1:5">
      <c r="A26108" s="1">
        <v>26107</v>
      </c>
      <c r="B26108" s="3">
        <v>53.05</v>
      </c>
      <c r="C26108" s="3">
        <v>65.0448692322</v>
      </c>
      <c r="D26108" s="4">
        <v>0.147313260538908</v>
      </c>
      <c r="E26108" s="5" t="s">
        <v>573</v>
      </c>
    </row>
    <row r="26109" spans="1:5">
      <c r="A26109" s="1">
        <v>26108</v>
      </c>
      <c r="B26109" s="3">
        <v>53.25</v>
      </c>
      <c r="C26109" s="3">
        <v>65.0448692322</v>
      </c>
      <c r="D26109" s="4">
        <v>-0.817383228055018</v>
      </c>
      <c r="E26109" s="5" t="s">
        <v>573</v>
      </c>
    </row>
    <row r="26110" spans="1:5">
      <c r="A26110" s="1">
        <v>26109</v>
      </c>
      <c r="B26110" s="3">
        <v>53.65</v>
      </c>
      <c r="C26110" s="3">
        <v>65.0448692322</v>
      </c>
      <c r="D26110" s="4">
        <v>-0.826621734990362</v>
      </c>
      <c r="E26110" s="5" t="s">
        <v>573</v>
      </c>
    </row>
    <row r="26111" spans="1:5">
      <c r="A26111" s="1">
        <v>26110</v>
      </c>
      <c r="B26111" s="3">
        <v>54.15</v>
      </c>
      <c r="C26111" s="3">
        <v>65.0448692322</v>
      </c>
      <c r="D26111" s="4">
        <v>-0.817383228055018</v>
      </c>
      <c r="E26111" s="5" t="s">
        <v>573</v>
      </c>
    </row>
    <row r="26112" spans="1:5">
      <c r="A26112" s="1">
        <v>26111</v>
      </c>
      <c r="B26112" s="3">
        <v>54.25</v>
      </c>
      <c r="C26112" s="3">
        <v>65.0448692322</v>
      </c>
      <c r="D26112" s="4">
        <v>-0.826621734990362</v>
      </c>
      <c r="E26112" s="5" t="s">
        <v>573</v>
      </c>
    </row>
    <row r="26113" spans="1:5">
      <c r="A26113" s="1">
        <v>26112</v>
      </c>
      <c r="B26113" s="3">
        <v>62.05</v>
      </c>
      <c r="C26113" s="3">
        <v>65.0448692322</v>
      </c>
      <c r="D26113" s="4">
        <v>-0.242360746806799</v>
      </c>
      <c r="E26113" s="5" t="s">
        <v>573</v>
      </c>
    </row>
    <row r="26114" spans="1:5">
      <c r="A26114" s="1">
        <v>26113</v>
      </c>
      <c r="B26114" s="3">
        <v>62.55</v>
      </c>
      <c r="C26114" s="3">
        <v>65.0448692322</v>
      </c>
      <c r="D26114" s="4">
        <v>0.863573204893184</v>
      </c>
      <c r="E26114" s="5" t="s">
        <v>573</v>
      </c>
    </row>
    <row r="26115" spans="1:5">
      <c r="A26115" s="1">
        <v>26114</v>
      </c>
      <c r="B26115" s="3">
        <v>63.15</v>
      </c>
      <c r="C26115" s="3">
        <v>65.0448692322</v>
      </c>
      <c r="D26115" s="4">
        <v>0.925168904473461</v>
      </c>
      <c r="E26115" s="5" t="s">
        <v>573</v>
      </c>
    </row>
    <row r="26116" spans="1:5">
      <c r="A26116" s="1">
        <v>26115</v>
      </c>
      <c r="B26116" s="3">
        <v>53.15</v>
      </c>
      <c r="C26116" s="3">
        <v>64.9448692322</v>
      </c>
      <c r="D26116" s="4">
        <v>0.509864915018224</v>
      </c>
      <c r="E26116" s="5" t="s">
        <v>573</v>
      </c>
    </row>
    <row r="26117" spans="1:5">
      <c r="A26117" s="1">
        <v>26116</v>
      </c>
      <c r="B26117" s="3">
        <v>53.25</v>
      </c>
      <c r="C26117" s="3">
        <v>64.9448692322</v>
      </c>
      <c r="D26117" s="4">
        <v>-0.207981844586554</v>
      </c>
      <c r="E26117" s="5" t="s">
        <v>573</v>
      </c>
    </row>
    <row r="26118" spans="1:5">
      <c r="A26118" s="1">
        <v>26117</v>
      </c>
      <c r="B26118" s="3">
        <v>53.65</v>
      </c>
      <c r="C26118" s="3">
        <v>64.9448692322</v>
      </c>
      <c r="D26118" s="4">
        <v>-0.322718428457219</v>
      </c>
      <c r="E26118" s="5" t="s">
        <v>573</v>
      </c>
    </row>
    <row r="26119" spans="1:5">
      <c r="A26119" s="1">
        <v>26118</v>
      </c>
      <c r="B26119" s="3">
        <v>53.75</v>
      </c>
      <c r="C26119" s="3">
        <v>64.9448692322</v>
      </c>
      <c r="D26119" s="4">
        <v>-0.075341211710995</v>
      </c>
      <c r="E26119" s="5" t="s">
        <v>573</v>
      </c>
    </row>
    <row r="26120" spans="1:5">
      <c r="A26120" s="1">
        <v>26119</v>
      </c>
      <c r="B26120" s="3">
        <v>57.75</v>
      </c>
      <c r="C26120" s="3">
        <v>64.9448692322</v>
      </c>
      <c r="D26120" s="4">
        <v>-0.036076145320288</v>
      </c>
      <c r="E26120" s="5" t="s">
        <v>573</v>
      </c>
    </row>
    <row r="26121" spans="1:5">
      <c r="A26121" s="1">
        <v>26120</v>
      </c>
      <c r="B26121" s="3">
        <v>62.05</v>
      </c>
      <c r="C26121" s="3">
        <v>64.9448692322</v>
      </c>
      <c r="D26121" s="4">
        <v>-0.784773994137169</v>
      </c>
      <c r="E26121" s="5" t="s">
        <v>573</v>
      </c>
    </row>
    <row r="26122" spans="1:5">
      <c r="A26122" s="1">
        <v>26121</v>
      </c>
      <c r="B26122" s="3">
        <v>62.15</v>
      </c>
      <c r="C26122" s="3">
        <v>64.9448692322</v>
      </c>
      <c r="D26122" s="4">
        <v>-0.654552433399</v>
      </c>
      <c r="E26122" s="5" t="s">
        <v>573</v>
      </c>
    </row>
    <row r="26123" spans="1:5">
      <c r="A26123" s="1">
        <v>26122</v>
      </c>
      <c r="B26123" s="3">
        <v>62.25</v>
      </c>
      <c r="C26123" s="3">
        <v>64.9448692322</v>
      </c>
      <c r="D26123" s="4">
        <v>0.846153223760666</v>
      </c>
      <c r="E26123" s="5" t="s">
        <v>573</v>
      </c>
    </row>
    <row r="26124" spans="1:5">
      <c r="A26124" s="1">
        <v>26123</v>
      </c>
      <c r="B26124" s="3">
        <v>62.45</v>
      </c>
      <c r="C26124" s="3">
        <v>64.9448692322</v>
      </c>
      <c r="D26124" s="4">
        <v>0.965549648501693</v>
      </c>
      <c r="E26124" s="5" t="s">
        <v>573</v>
      </c>
    </row>
    <row r="26125" spans="1:5">
      <c r="A26125" s="1">
        <v>26124</v>
      </c>
      <c r="B26125" s="3">
        <v>63.15</v>
      </c>
      <c r="C26125" s="3">
        <v>64.9448692322</v>
      </c>
      <c r="D26125" s="4">
        <v>-0.314406941156555</v>
      </c>
      <c r="E26125" s="5" t="s">
        <v>573</v>
      </c>
    </row>
    <row r="26126" spans="1:5">
      <c r="A26126" s="1">
        <v>26125</v>
      </c>
      <c r="B26126" s="3">
        <v>64.95</v>
      </c>
      <c r="C26126" s="3">
        <v>65.9448692322</v>
      </c>
      <c r="D26126" s="4">
        <v>0.0730741301325392</v>
      </c>
      <c r="E26126" s="5" t="s">
        <v>573</v>
      </c>
    </row>
    <row r="26127" spans="1:5">
      <c r="A26127" s="1">
        <v>26126</v>
      </c>
      <c r="B26127" s="3">
        <v>66.25</v>
      </c>
      <c r="C26127" s="3">
        <v>65.9448692322</v>
      </c>
      <c r="D26127" s="4">
        <v>-0.220507570429182</v>
      </c>
      <c r="E26127" s="5" t="s">
        <v>573</v>
      </c>
    </row>
    <row r="26128" spans="1:5">
      <c r="A26128" s="1">
        <v>26127</v>
      </c>
      <c r="B26128" s="3">
        <v>66.45</v>
      </c>
      <c r="C26128" s="3">
        <v>65.8448692322</v>
      </c>
      <c r="D26128" s="4">
        <v>0.349402478659773</v>
      </c>
      <c r="E26128" s="5" t="s">
        <v>573</v>
      </c>
    </row>
    <row r="26129" spans="1:5">
      <c r="A26129" s="1">
        <v>26128</v>
      </c>
      <c r="B26129" s="3">
        <v>68.25</v>
      </c>
      <c r="C26129" s="3">
        <v>65.8448692322</v>
      </c>
      <c r="D26129" s="4">
        <v>-0.178339595853136</v>
      </c>
      <c r="E26129" s="5" t="s">
        <v>573</v>
      </c>
    </row>
    <row r="26130" spans="1:5">
      <c r="A26130" s="1">
        <v>26129</v>
      </c>
      <c r="B26130" s="3">
        <v>68.65</v>
      </c>
      <c r="C26130" s="3">
        <v>65.8448692322</v>
      </c>
      <c r="D26130" s="4">
        <v>-0.0368199926014446</v>
      </c>
      <c r="E26130" s="5" t="s">
        <v>573</v>
      </c>
    </row>
    <row r="26131" spans="1:5">
      <c r="A26131" s="1">
        <v>26130</v>
      </c>
      <c r="B26131" s="3">
        <v>69.45</v>
      </c>
      <c r="C26131" s="3">
        <v>65.8448692322</v>
      </c>
      <c r="D26131" s="4">
        <v>-0.10846241061354</v>
      </c>
      <c r="E26131" s="5" t="s">
        <v>573</v>
      </c>
    </row>
    <row r="26132" spans="1:5">
      <c r="A26132" s="1">
        <v>26131</v>
      </c>
      <c r="B26132" s="3">
        <v>72.05</v>
      </c>
      <c r="C26132" s="3">
        <v>65.8448692322</v>
      </c>
      <c r="D26132" s="4">
        <v>0.118160028804797</v>
      </c>
      <c r="E26132" s="5" t="s">
        <v>573</v>
      </c>
    </row>
    <row r="26133" spans="1:5">
      <c r="A26133" s="1">
        <v>26132</v>
      </c>
      <c r="B26133" s="3">
        <v>63.45</v>
      </c>
      <c r="C26133" s="3">
        <v>65.7448692322</v>
      </c>
      <c r="D26133" s="4">
        <v>0.0717424705435159</v>
      </c>
      <c r="E26133" s="5" t="s">
        <v>573</v>
      </c>
    </row>
    <row r="26134" spans="1:5">
      <c r="A26134" s="1">
        <v>26133</v>
      </c>
      <c r="B26134" s="3">
        <v>64.75</v>
      </c>
      <c r="C26134" s="3">
        <v>65.7448692322</v>
      </c>
      <c r="D26134" s="4">
        <v>0.236349352774496</v>
      </c>
      <c r="E26134" s="5" t="s">
        <v>573</v>
      </c>
    </row>
    <row r="26135" spans="1:5">
      <c r="A26135" s="1">
        <v>26134</v>
      </c>
      <c r="B26135" s="3">
        <v>66.35</v>
      </c>
      <c r="C26135" s="3">
        <v>65.7448692322</v>
      </c>
      <c r="D26135" s="4">
        <v>-0.439953041733629</v>
      </c>
      <c r="E26135" s="5" t="s">
        <v>573</v>
      </c>
    </row>
    <row r="26136" spans="1:5">
      <c r="A26136" s="1">
        <v>26135</v>
      </c>
      <c r="B26136" s="3">
        <v>66.45</v>
      </c>
      <c r="C26136" s="3">
        <v>65.7448692322</v>
      </c>
      <c r="D26136" s="4">
        <v>-0.108644548979549</v>
      </c>
      <c r="E26136" s="5" t="s">
        <v>573</v>
      </c>
    </row>
    <row r="26137" spans="1:5">
      <c r="A26137" s="1">
        <v>26136</v>
      </c>
      <c r="B26137" s="3">
        <v>66.55</v>
      </c>
      <c r="C26137" s="3">
        <v>65.7448692322</v>
      </c>
      <c r="D26137" s="4">
        <v>-0.275214911904626</v>
      </c>
      <c r="E26137" s="5" t="s">
        <v>573</v>
      </c>
    </row>
    <row r="26138" spans="1:5">
      <c r="A26138" s="1">
        <v>26137</v>
      </c>
      <c r="B26138" s="3">
        <v>67.05</v>
      </c>
      <c r="C26138" s="3">
        <v>65.7448692322</v>
      </c>
      <c r="D26138" s="4">
        <v>-0.178339595853136</v>
      </c>
      <c r="E26138" s="5" t="s">
        <v>573</v>
      </c>
    </row>
    <row r="26139" spans="1:5">
      <c r="A26139" s="1">
        <v>26138</v>
      </c>
      <c r="B26139" s="3">
        <v>67.15</v>
      </c>
      <c r="C26139" s="3">
        <v>65.7448692322</v>
      </c>
      <c r="D26139" s="4">
        <v>-0.20217572230714</v>
      </c>
      <c r="E26139" s="5" t="s">
        <v>573</v>
      </c>
    </row>
    <row r="26140" spans="1:5">
      <c r="A26140" s="1">
        <v>26139</v>
      </c>
      <c r="B26140" s="3">
        <v>69.65</v>
      </c>
      <c r="C26140" s="3">
        <v>65.7448692322</v>
      </c>
      <c r="D26140" s="4">
        <v>-0.0368199926014446</v>
      </c>
      <c r="E26140" s="5" t="s">
        <v>573</v>
      </c>
    </row>
    <row r="26141" spans="1:5">
      <c r="A26141" s="1">
        <v>26140</v>
      </c>
      <c r="B26141" s="3">
        <v>63.45</v>
      </c>
      <c r="C26141" s="3">
        <v>65.6448692322</v>
      </c>
      <c r="D26141" s="4">
        <v>1.12711956597165</v>
      </c>
      <c r="E26141" s="5" t="s">
        <v>573</v>
      </c>
    </row>
    <row r="26142" spans="1:5">
      <c r="A26142" s="1">
        <v>26141</v>
      </c>
      <c r="B26142" s="3">
        <v>64.65</v>
      </c>
      <c r="C26142" s="3">
        <v>65.6448692322</v>
      </c>
      <c r="D26142" s="4">
        <v>0.136702384867151</v>
      </c>
      <c r="E26142" s="5" t="s">
        <v>573</v>
      </c>
    </row>
    <row r="26143" spans="1:5">
      <c r="A26143" s="1">
        <v>26142</v>
      </c>
      <c r="B26143" s="3">
        <v>65.75</v>
      </c>
      <c r="C26143" s="3">
        <v>65.6448692322</v>
      </c>
      <c r="D26143" s="4">
        <v>-0.0157606413986034</v>
      </c>
      <c r="E26143" s="5" t="s">
        <v>573</v>
      </c>
    </row>
    <row r="26144" spans="1:5">
      <c r="A26144" s="1">
        <v>26143</v>
      </c>
      <c r="B26144" s="3">
        <v>66.25</v>
      </c>
      <c r="C26144" s="3">
        <v>65.6448692322</v>
      </c>
      <c r="D26144" s="4">
        <v>0.171654697303288</v>
      </c>
      <c r="E26144" s="5" t="s">
        <v>573</v>
      </c>
    </row>
    <row r="26145" spans="1:5">
      <c r="A26145" s="1">
        <v>26144</v>
      </c>
      <c r="B26145" s="3">
        <v>66.35</v>
      </c>
      <c r="C26145" s="3">
        <v>65.6448692322</v>
      </c>
      <c r="D26145" s="4">
        <v>0.154233394058668</v>
      </c>
      <c r="E26145" s="5" t="s">
        <v>573</v>
      </c>
    </row>
    <row r="26146" spans="1:5">
      <c r="A26146" s="1">
        <v>26145</v>
      </c>
      <c r="B26146" s="3">
        <v>66.45</v>
      </c>
      <c r="C26146" s="3">
        <v>65.6448692322</v>
      </c>
      <c r="D26146" s="4">
        <v>-0.203086267184561</v>
      </c>
      <c r="E26146" s="5" t="s">
        <v>573</v>
      </c>
    </row>
    <row r="26147" spans="1:5">
      <c r="A26147" s="1">
        <v>26146</v>
      </c>
      <c r="B26147" s="3">
        <v>66.75</v>
      </c>
      <c r="C26147" s="3">
        <v>65.6448692322</v>
      </c>
      <c r="D26147" s="4">
        <v>-0.28204742756743</v>
      </c>
      <c r="E26147" s="5" t="s">
        <v>573</v>
      </c>
    </row>
    <row r="26148" spans="1:5">
      <c r="A26148" s="1">
        <v>26147</v>
      </c>
      <c r="B26148" s="3">
        <v>66.85</v>
      </c>
      <c r="C26148" s="3">
        <v>65.6448692322</v>
      </c>
      <c r="D26148" s="4">
        <v>-0.220507570429182</v>
      </c>
      <c r="E26148" s="5" t="s">
        <v>573</v>
      </c>
    </row>
    <row r="26149" spans="1:5">
      <c r="A26149" s="1">
        <v>26148</v>
      </c>
      <c r="B26149" s="3">
        <v>67.95</v>
      </c>
      <c r="C26149" s="3">
        <v>65.6448692322</v>
      </c>
      <c r="D26149" s="4">
        <v>-0.604689456540418</v>
      </c>
      <c r="E26149" s="5" t="s">
        <v>573</v>
      </c>
    </row>
    <row r="26150" spans="1:5">
      <c r="A26150" s="1">
        <v>26149</v>
      </c>
      <c r="B26150" s="3">
        <v>69.15</v>
      </c>
      <c r="C26150" s="3">
        <v>65.6448692322</v>
      </c>
      <c r="D26150" s="4">
        <v>0.17450949138309</v>
      </c>
      <c r="E26150" s="5" t="s">
        <v>573</v>
      </c>
    </row>
    <row r="26151" spans="1:5">
      <c r="A26151" s="1">
        <v>26150</v>
      </c>
      <c r="B26151" s="3">
        <v>69.35</v>
      </c>
      <c r="C26151" s="3">
        <v>65.6448692322</v>
      </c>
      <c r="D26151" s="4">
        <v>0.194701159247126</v>
      </c>
      <c r="E26151" s="5" t="s">
        <v>573</v>
      </c>
    </row>
    <row r="26152" spans="1:5">
      <c r="A26152" s="1">
        <v>26151</v>
      </c>
      <c r="B26152" s="3">
        <v>69.45</v>
      </c>
      <c r="C26152" s="3">
        <v>65.6448692322</v>
      </c>
      <c r="D26152" s="4">
        <v>0.212122462491746</v>
      </c>
      <c r="E26152" s="5" t="s">
        <v>573</v>
      </c>
    </row>
    <row r="26153" spans="1:5">
      <c r="A26153" s="1">
        <v>26152</v>
      </c>
      <c r="B26153" s="3">
        <v>63.25</v>
      </c>
      <c r="C26153" s="3">
        <v>65.5448692322</v>
      </c>
      <c r="D26153" s="4">
        <v>-0.00238979631588848</v>
      </c>
      <c r="E26153" s="5" t="s">
        <v>573</v>
      </c>
    </row>
    <row r="26154" spans="1:5">
      <c r="A26154" s="1">
        <v>26153</v>
      </c>
      <c r="B26154" s="3">
        <v>63.65</v>
      </c>
      <c r="C26154" s="3">
        <v>65.5448692322</v>
      </c>
      <c r="D26154" s="4">
        <v>0.015031506928732</v>
      </c>
      <c r="E26154" s="5" t="s">
        <v>573</v>
      </c>
    </row>
    <row r="26155" spans="1:5">
      <c r="A26155" s="1">
        <v>26154</v>
      </c>
      <c r="B26155" s="3">
        <v>66.15</v>
      </c>
      <c r="C26155" s="3">
        <v>65.5448692322</v>
      </c>
      <c r="D26155" s="4">
        <v>0.153424879392829</v>
      </c>
      <c r="E26155" s="5" t="s">
        <v>573</v>
      </c>
    </row>
    <row r="26156" spans="1:5">
      <c r="A26156" s="1">
        <v>26155</v>
      </c>
      <c r="B26156" s="3">
        <v>67.25</v>
      </c>
      <c r="C26156" s="3">
        <v>65.5448692322</v>
      </c>
      <c r="D26156" s="4">
        <v>-0.28204742756743</v>
      </c>
      <c r="E26156" s="5" t="s">
        <v>573</v>
      </c>
    </row>
    <row r="26157" spans="1:5">
      <c r="A26157" s="1">
        <v>26156</v>
      </c>
      <c r="B26157" s="3">
        <v>67.35</v>
      </c>
      <c r="C26157" s="3">
        <v>65.5448692322</v>
      </c>
      <c r="D26157" s="4">
        <v>-0.604689456540418</v>
      </c>
      <c r="E26157" s="5" t="s">
        <v>573</v>
      </c>
    </row>
    <row r="26158" spans="1:5">
      <c r="A26158" s="1">
        <v>26157</v>
      </c>
      <c r="B26158" s="3">
        <v>67.85</v>
      </c>
      <c r="C26158" s="3">
        <v>65.5448692322</v>
      </c>
      <c r="D26158" s="4">
        <v>-0.667096060512194</v>
      </c>
      <c r="E26158" s="5" t="s">
        <v>573</v>
      </c>
    </row>
    <row r="26159" spans="1:5">
      <c r="A26159" s="1">
        <v>26158</v>
      </c>
      <c r="B26159" s="3">
        <v>68.65</v>
      </c>
      <c r="C26159" s="3">
        <v>65.5448692322</v>
      </c>
      <c r="D26159" s="4">
        <v>-0.439333726834723</v>
      </c>
      <c r="E26159" s="5" t="s">
        <v>573</v>
      </c>
    </row>
    <row r="26160" spans="1:5">
      <c r="A26160" s="1">
        <v>26159</v>
      </c>
      <c r="B26160" s="3">
        <v>68.75</v>
      </c>
      <c r="C26160" s="3">
        <v>65.5448692322</v>
      </c>
      <c r="D26160" s="4">
        <v>-0.604689456540418</v>
      </c>
      <c r="E26160" s="5" t="s">
        <v>573</v>
      </c>
    </row>
    <row r="26161" spans="1:5">
      <c r="A26161" s="1">
        <v>26160</v>
      </c>
      <c r="B26161" s="3">
        <v>69.05</v>
      </c>
      <c r="C26161" s="3">
        <v>65.5448692322</v>
      </c>
      <c r="D26161" s="4">
        <v>0.994180860627478</v>
      </c>
      <c r="E26161" s="5" t="s">
        <v>573</v>
      </c>
    </row>
    <row r="26162" spans="1:5">
      <c r="A26162" s="1">
        <v>26161</v>
      </c>
      <c r="B26162" s="3">
        <v>73.35</v>
      </c>
      <c r="C26162" s="3">
        <v>65.5448692322</v>
      </c>
      <c r="D26162" s="4">
        <v>-0.0218251873211467</v>
      </c>
      <c r="E26162" s="5" t="s">
        <v>573</v>
      </c>
    </row>
    <row r="26163" spans="1:5">
      <c r="A26163" s="1">
        <v>26162</v>
      </c>
      <c r="B26163" s="3">
        <v>73.45</v>
      </c>
      <c r="C26163" s="3">
        <v>65.5448692322</v>
      </c>
      <c r="D26163" s="4">
        <v>-0.0218251873211467</v>
      </c>
      <c r="E26163" s="5" t="s">
        <v>573</v>
      </c>
    </row>
    <row r="26164" spans="1:5">
      <c r="A26164" s="1">
        <v>26163</v>
      </c>
      <c r="B26164" s="3">
        <v>64.15</v>
      </c>
      <c r="C26164" s="3">
        <v>65.4448692322</v>
      </c>
      <c r="D26164" s="4">
        <v>-0.516734073763699</v>
      </c>
      <c r="E26164" s="5" t="s">
        <v>573</v>
      </c>
    </row>
    <row r="26165" spans="1:5">
      <c r="A26165" s="1">
        <v>26164</v>
      </c>
      <c r="B26165" s="3">
        <v>64.65</v>
      </c>
      <c r="C26165" s="3">
        <v>65.4448692322</v>
      </c>
      <c r="D26165" s="4">
        <v>-0.0341000148813887</v>
      </c>
      <c r="E26165" s="5" t="s">
        <v>573</v>
      </c>
    </row>
    <row r="26166" spans="1:5">
      <c r="A26166" s="1">
        <v>26165</v>
      </c>
      <c r="B26166" s="3">
        <v>64.85</v>
      </c>
      <c r="C26166" s="3">
        <v>65.4448692322</v>
      </c>
      <c r="D26166" s="4">
        <v>0.0560479333492369</v>
      </c>
      <c r="E26166" s="5" t="s">
        <v>573</v>
      </c>
    </row>
    <row r="26167" spans="1:5">
      <c r="A26167" s="1">
        <v>26166</v>
      </c>
      <c r="B26167" s="3">
        <v>66.05</v>
      </c>
      <c r="C26167" s="3">
        <v>65.4448692322</v>
      </c>
      <c r="D26167" s="4">
        <v>0.349402478659773</v>
      </c>
      <c r="E26167" s="5" t="s">
        <v>573</v>
      </c>
    </row>
    <row r="26168" spans="1:5">
      <c r="A26168" s="1">
        <v>26167</v>
      </c>
      <c r="B26168" s="3">
        <v>66.45</v>
      </c>
      <c r="C26168" s="3">
        <v>65.4448692322</v>
      </c>
      <c r="D26168" s="4">
        <v>0.171654697303288</v>
      </c>
      <c r="E26168" s="5" t="s">
        <v>573</v>
      </c>
    </row>
    <row r="26169" spans="1:5">
      <c r="A26169" s="1">
        <v>26168</v>
      </c>
      <c r="B26169" s="3">
        <v>70.25</v>
      </c>
      <c r="C26169" s="3">
        <v>65.4448692322</v>
      </c>
      <c r="D26169" s="4">
        <v>0.607192537537492</v>
      </c>
      <c r="E26169" s="5" t="s">
        <v>573</v>
      </c>
    </row>
    <row r="26170" spans="1:5">
      <c r="A26170" s="1">
        <v>26169</v>
      </c>
      <c r="B26170" s="3">
        <v>63.25</v>
      </c>
      <c r="C26170" s="3">
        <v>65.3448692322</v>
      </c>
      <c r="D26170" s="4">
        <v>0.874894894176581</v>
      </c>
      <c r="E26170" s="5" t="s">
        <v>573</v>
      </c>
    </row>
    <row r="26171" spans="1:5">
      <c r="A26171" s="1">
        <v>26170</v>
      </c>
      <c r="B26171" s="3">
        <v>65.95</v>
      </c>
      <c r="C26171" s="3">
        <v>65.3448692322</v>
      </c>
      <c r="D26171" s="4">
        <v>0.170846182637449</v>
      </c>
      <c r="E26171" s="5" t="s">
        <v>573</v>
      </c>
    </row>
    <row r="26172" spans="1:5">
      <c r="A26172" s="1">
        <v>26171</v>
      </c>
      <c r="B26172" s="3">
        <v>66.15</v>
      </c>
      <c r="C26172" s="3">
        <v>65.3448692322</v>
      </c>
      <c r="D26172" s="4">
        <v>-0.0586423785723403</v>
      </c>
      <c r="E26172" s="5" t="s">
        <v>573</v>
      </c>
    </row>
    <row r="26173" spans="1:5">
      <c r="A26173" s="1">
        <v>26172</v>
      </c>
      <c r="B26173" s="3">
        <v>66.25</v>
      </c>
      <c r="C26173" s="3">
        <v>65.3448692322</v>
      </c>
      <c r="D26173" s="4">
        <v>0.0119052761411365</v>
      </c>
      <c r="E26173" s="5" t="s">
        <v>573</v>
      </c>
    </row>
    <row r="26174" spans="1:5">
      <c r="A26174" s="1">
        <v>26173</v>
      </c>
      <c r="B26174" s="3">
        <v>66.35</v>
      </c>
      <c r="C26174" s="3">
        <v>65.3448692322</v>
      </c>
      <c r="D26174" s="4">
        <v>-0.0578338639065014</v>
      </c>
      <c r="E26174" s="5" t="s">
        <v>573</v>
      </c>
    </row>
    <row r="26175" spans="1:5">
      <c r="A26175" s="1">
        <v>26174</v>
      </c>
      <c r="B26175" s="3">
        <v>66.55</v>
      </c>
      <c r="C26175" s="3">
        <v>65.3448692322</v>
      </c>
      <c r="D26175" s="4">
        <v>-0.455242087878084</v>
      </c>
      <c r="E26175" s="5" t="s">
        <v>573</v>
      </c>
    </row>
    <row r="26176" spans="1:5">
      <c r="A26176" s="1">
        <v>26175</v>
      </c>
      <c r="B26176" s="3">
        <v>66.75</v>
      </c>
      <c r="C26176" s="3">
        <v>65.3448692322</v>
      </c>
      <c r="D26176" s="4">
        <v>-0.0586423785723403</v>
      </c>
      <c r="E26176" s="5" t="s">
        <v>573</v>
      </c>
    </row>
    <row r="26177" spans="1:5">
      <c r="A26177" s="1">
        <v>26176</v>
      </c>
      <c r="B26177" s="3">
        <v>66.85</v>
      </c>
      <c r="C26177" s="3">
        <v>65.3448692322</v>
      </c>
      <c r="D26177" s="4">
        <v>1.14511523116844</v>
      </c>
      <c r="E26177" s="5" t="s">
        <v>573</v>
      </c>
    </row>
    <row r="26178" spans="1:5">
      <c r="A26178" s="1">
        <v>26177</v>
      </c>
      <c r="B26178" s="3">
        <v>67.15</v>
      </c>
      <c r="C26178" s="3">
        <v>65.3448692322</v>
      </c>
      <c r="D26178" s="4">
        <v>0.331981175415153</v>
      </c>
      <c r="E26178" s="5" t="s">
        <v>573</v>
      </c>
    </row>
    <row r="26179" spans="1:5">
      <c r="A26179" s="1">
        <v>26178</v>
      </c>
      <c r="B26179" s="3">
        <v>67.85</v>
      </c>
      <c r="C26179" s="3">
        <v>65.3448692322</v>
      </c>
      <c r="D26179" s="4">
        <v>-0.439333726834723</v>
      </c>
      <c r="E26179" s="5" t="s">
        <v>573</v>
      </c>
    </row>
    <row r="26180" spans="1:5">
      <c r="A26180" s="1">
        <v>26179</v>
      </c>
      <c r="B26180" s="3">
        <v>72.45</v>
      </c>
      <c r="C26180" s="3">
        <v>65.3448692322</v>
      </c>
      <c r="D26180" s="4">
        <v>0.466469427699636</v>
      </c>
      <c r="E26180" s="5" t="s">
        <v>573</v>
      </c>
    </row>
    <row r="26181" spans="1:5">
      <c r="A26181" s="1">
        <v>26180</v>
      </c>
      <c r="B26181" s="3">
        <v>73.05</v>
      </c>
      <c r="C26181" s="3">
        <v>65.3448692322</v>
      </c>
      <c r="D26181" s="4">
        <v>-0.261746005929489</v>
      </c>
      <c r="E26181" s="5" t="s">
        <v>573</v>
      </c>
    </row>
    <row r="26182" spans="1:5">
      <c r="A26182" s="1">
        <v>26181</v>
      </c>
      <c r="B26182" s="3">
        <v>73.65</v>
      </c>
      <c r="C26182" s="3">
        <v>65.3448692322</v>
      </c>
      <c r="D26182" s="4">
        <v>-0.207238392317201</v>
      </c>
      <c r="E26182" s="5" t="s">
        <v>573</v>
      </c>
    </row>
    <row r="26183" spans="1:5">
      <c r="A26183" s="1">
        <v>26182</v>
      </c>
      <c r="B26183" s="3">
        <v>73.95</v>
      </c>
      <c r="C26183" s="3">
        <v>65.3448692322</v>
      </c>
      <c r="D26183" s="4">
        <v>0.23785470886808</v>
      </c>
      <c r="E26183" s="5" t="s">
        <v>573</v>
      </c>
    </row>
    <row r="26184" spans="1:5">
      <c r="A26184" s="1">
        <v>26183</v>
      </c>
      <c r="B26184" s="3">
        <v>74.05</v>
      </c>
      <c r="C26184" s="3">
        <v>65.3448692322</v>
      </c>
      <c r="D26184" s="4">
        <v>0.23785470886808</v>
      </c>
      <c r="E26184" s="5" t="s">
        <v>573</v>
      </c>
    </row>
    <row r="26185" spans="1:5">
      <c r="A26185" s="1">
        <v>26184</v>
      </c>
      <c r="B26185" s="3">
        <v>63.95</v>
      </c>
      <c r="C26185" s="3">
        <v>65.2448692322</v>
      </c>
      <c r="D26185" s="4">
        <v>-0.155174878713239</v>
      </c>
      <c r="E26185" s="5" t="s">
        <v>573</v>
      </c>
    </row>
    <row r="26186" spans="1:5">
      <c r="A26186" s="1">
        <v>26185</v>
      </c>
      <c r="B26186" s="3">
        <v>64.25</v>
      </c>
      <c r="C26186" s="3">
        <v>65.2448692322</v>
      </c>
      <c r="D26186" s="4">
        <v>0.925168904473461</v>
      </c>
      <c r="E26186" s="5" t="s">
        <v>573</v>
      </c>
    </row>
    <row r="26187" spans="1:5">
      <c r="A26187" s="1">
        <v>26186</v>
      </c>
      <c r="B26187" s="3">
        <v>64.55</v>
      </c>
      <c r="C26187" s="3">
        <v>65.2448692322</v>
      </c>
      <c r="D26187" s="4">
        <v>0.873501072881004</v>
      </c>
      <c r="E26187" s="5" t="s">
        <v>573</v>
      </c>
    </row>
    <row r="26188" spans="1:5">
      <c r="A26188" s="1">
        <v>26187</v>
      </c>
      <c r="B26188" s="3">
        <v>64.65</v>
      </c>
      <c r="C26188" s="3">
        <v>65.2448692322</v>
      </c>
      <c r="D26188" s="4">
        <v>-0.0651064375846537</v>
      </c>
      <c r="E26188" s="5" t="s">
        <v>573</v>
      </c>
    </row>
    <row r="26189" spans="1:5">
      <c r="A26189" s="1">
        <v>26188</v>
      </c>
      <c r="B26189" s="3">
        <v>64.75</v>
      </c>
      <c r="C26189" s="3">
        <v>65.2448692322</v>
      </c>
      <c r="D26189" s="4">
        <v>0.154123688111771</v>
      </c>
      <c r="E26189" s="5" t="s">
        <v>573</v>
      </c>
    </row>
    <row r="26190" spans="1:5">
      <c r="A26190" s="1">
        <v>26189</v>
      </c>
      <c r="B26190" s="3">
        <v>64.95</v>
      </c>
      <c r="C26190" s="3">
        <v>65.2448692322</v>
      </c>
      <c r="D26190" s="4">
        <v>0.136702384867151</v>
      </c>
      <c r="E26190" s="5" t="s">
        <v>573</v>
      </c>
    </row>
    <row r="26191" spans="1:5">
      <c r="A26191" s="1">
        <v>26190</v>
      </c>
      <c r="B26191" s="3">
        <v>65.55</v>
      </c>
      <c r="C26191" s="3">
        <v>65.2448692322</v>
      </c>
      <c r="D26191" s="4">
        <v>-0.25525735825883</v>
      </c>
      <c r="E26191" s="5" t="s">
        <v>573</v>
      </c>
    </row>
    <row r="26192" spans="1:5">
      <c r="A26192" s="1">
        <v>26191</v>
      </c>
      <c r="B26192" s="3">
        <v>65.65</v>
      </c>
      <c r="C26192" s="3">
        <v>65.2448692322</v>
      </c>
      <c r="D26192" s="4">
        <v>0.0119052761411365</v>
      </c>
      <c r="E26192" s="5" t="s">
        <v>573</v>
      </c>
    </row>
    <row r="26193" spans="1:5">
      <c r="A26193" s="1">
        <v>26192</v>
      </c>
      <c r="B26193" s="3">
        <v>66.05</v>
      </c>
      <c r="C26193" s="3">
        <v>65.2448692322</v>
      </c>
      <c r="D26193" s="4">
        <v>-0.348616821582562</v>
      </c>
      <c r="E26193" s="5" t="s">
        <v>573</v>
      </c>
    </row>
    <row r="26194" spans="1:5">
      <c r="A26194" s="1">
        <v>26193</v>
      </c>
      <c r="B26194" s="3">
        <v>66.15</v>
      </c>
      <c r="C26194" s="3">
        <v>65.2448692322</v>
      </c>
      <c r="D26194" s="4">
        <v>-0.331195518337941</v>
      </c>
      <c r="E26194" s="5" t="s">
        <v>573</v>
      </c>
    </row>
    <row r="26195" spans="1:5">
      <c r="A26195" s="1">
        <v>26194</v>
      </c>
      <c r="B26195" s="3">
        <v>66.75</v>
      </c>
      <c r="C26195" s="3">
        <v>65.2448692322</v>
      </c>
      <c r="D26195" s="4">
        <v>1.11872745314582</v>
      </c>
      <c r="E26195" s="5" t="s">
        <v>573</v>
      </c>
    </row>
    <row r="26196" spans="1:5">
      <c r="A26196" s="1">
        <v>26195</v>
      </c>
      <c r="B26196" s="3">
        <v>66.85</v>
      </c>
      <c r="C26196" s="3">
        <v>65.2448692322</v>
      </c>
      <c r="D26196" s="4">
        <v>1.11872745314582</v>
      </c>
      <c r="E26196" s="5" t="s">
        <v>573</v>
      </c>
    </row>
    <row r="26197" spans="1:5">
      <c r="A26197" s="1">
        <v>26196</v>
      </c>
      <c r="B26197" s="3">
        <v>67.05</v>
      </c>
      <c r="C26197" s="3">
        <v>65.2448692322</v>
      </c>
      <c r="D26197" s="4">
        <v>-0.0193986893568242</v>
      </c>
      <c r="E26197" s="5" t="s">
        <v>573</v>
      </c>
    </row>
    <row r="26198" spans="1:5">
      <c r="A26198" s="1">
        <v>26197</v>
      </c>
      <c r="B26198" s="3">
        <v>67.15</v>
      </c>
      <c r="C26198" s="3">
        <v>65.2448692322</v>
      </c>
      <c r="D26198" s="4">
        <v>0.542518803924222</v>
      </c>
      <c r="E26198" s="5" t="s">
        <v>573</v>
      </c>
    </row>
    <row r="26199" spans="1:5">
      <c r="A26199" s="1">
        <v>26198</v>
      </c>
      <c r="B26199" s="3">
        <v>67.25</v>
      </c>
      <c r="C26199" s="3">
        <v>65.2448692322</v>
      </c>
      <c r="D26199" s="4">
        <v>0.349402478659773</v>
      </c>
      <c r="E26199" s="5" t="s">
        <v>573</v>
      </c>
    </row>
    <row r="26200" spans="1:5">
      <c r="A26200" s="1">
        <v>26199</v>
      </c>
      <c r="B26200" s="3">
        <v>68.65</v>
      </c>
      <c r="C26200" s="3">
        <v>65.2448692322</v>
      </c>
      <c r="D26200" s="4">
        <v>-0.421912423590103</v>
      </c>
      <c r="E26200" s="5" t="s">
        <v>573</v>
      </c>
    </row>
    <row r="26201" spans="1:5">
      <c r="A26201" s="1">
        <v>26200</v>
      </c>
      <c r="B26201" s="3">
        <v>69.05</v>
      </c>
      <c r="C26201" s="3">
        <v>65.2448692322</v>
      </c>
      <c r="D26201" s="4">
        <v>0.17450949138309</v>
      </c>
      <c r="E26201" s="5" t="s">
        <v>573</v>
      </c>
    </row>
    <row r="26202" spans="1:5">
      <c r="A26202" s="1">
        <v>26201</v>
      </c>
      <c r="B26202" s="3">
        <v>69.15</v>
      </c>
      <c r="C26202" s="3">
        <v>65.2448692322</v>
      </c>
      <c r="D26202" s="4">
        <v>0.331981175415153</v>
      </c>
      <c r="E26202" s="5" t="s">
        <v>573</v>
      </c>
    </row>
    <row r="26203" spans="1:5">
      <c r="A26203" s="1">
        <v>26202</v>
      </c>
      <c r="B26203" s="3">
        <v>70.25</v>
      </c>
      <c r="C26203" s="3">
        <v>65.2448692322</v>
      </c>
      <c r="D26203" s="4">
        <v>-0.123040933985753</v>
      </c>
      <c r="E26203" s="5" t="s">
        <v>573</v>
      </c>
    </row>
    <row r="26204" spans="1:5">
      <c r="A26204" s="1">
        <v>26203</v>
      </c>
      <c r="B26204" s="3">
        <v>70.65</v>
      </c>
      <c r="C26204" s="3">
        <v>65.2448692322</v>
      </c>
      <c r="D26204" s="4">
        <v>0.147678793937977</v>
      </c>
      <c r="E26204" s="5" t="s">
        <v>573</v>
      </c>
    </row>
    <row r="26205" spans="1:5">
      <c r="A26205" s="1">
        <v>26204</v>
      </c>
      <c r="B26205" s="3">
        <v>71.45</v>
      </c>
      <c r="C26205" s="3">
        <v>65.2448692322</v>
      </c>
      <c r="D26205" s="4">
        <v>0.738149733534473</v>
      </c>
      <c r="E26205" s="5" t="s">
        <v>573</v>
      </c>
    </row>
    <row r="26206" spans="1:5">
      <c r="A26206" s="1">
        <v>26205</v>
      </c>
      <c r="B26206" s="3">
        <v>72.55</v>
      </c>
      <c r="C26206" s="3">
        <v>65.2448692322</v>
      </c>
      <c r="D26206" s="4">
        <v>-0.155174878713239</v>
      </c>
      <c r="E26206" s="5" t="s">
        <v>573</v>
      </c>
    </row>
    <row r="26207" spans="1:5">
      <c r="A26207" s="1">
        <v>26206</v>
      </c>
      <c r="B26207" s="3">
        <v>73.15</v>
      </c>
      <c r="C26207" s="3">
        <v>65.2448692322</v>
      </c>
      <c r="D26207" s="4">
        <v>-0.408566896717376</v>
      </c>
      <c r="E26207" s="5" t="s">
        <v>573</v>
      </c>
    </row>
    <row r="26208" spans="1:5">
      <c r="A26208" s="1">
        <v>26207</v>
      </c>
      <c r="B26208" s="3">
        <v>73.45</v>
      </c>
      <c r="C26208" s="3">
        <v>65.2448692322</v>
      </c>
      <c r="D26208" s="4">
        <v>-0.383881672170593</v>
      </c>
      <c r="E26208" s="5" t="s">
        <v>573</v>
      </c>
    </row>
    <row r="26209" spans="1:5">
      <c r="A26209" s="1">
        <v>26208</v>
      </c>
      <c r="B26209" s="3">
        <v>74.05</v>
      </c>
      <c r="C26209" s="3">
        <v>65.2448692322</v>
      </c>
      <c r="D26209" s="4">
        <v>0.23785470886808</v>
      </c>
      <c r="E26209" s="5" t="s">
        <v>573</v>
      </c>
    </row>
    <row r="26210" spans="1:5">
      <c r="A26210" s="1">
        <v>26209</v>
      </c>
      <c r="B26210" s="3">
        <v>74.35</v>
      </c>
      <c r="C26210" s="3">
        <v>65.2448692322</v>
      </c>
      <c r="D26210" s="4">
        <v>0.272789458450334</v>
      </c>
      <c r="E26210" s="5" t="s">
        <v>573</v>
      </c>
    </row>
    <row r="26211" spans="1:5">
      <c r="A26211" s="1">
        <v>26210</v>
      </c>
      <c r="B26211" s="3">
        <v>74.45</v>
      </c>
      <c r="C26211" s="3">
        <v>65.2448692322</v>
      </c>
      <c r="D26211" s="4">
        <v>0.23785470886808</v>
      </c>
      <c r="E26211" s="5" t="s">
        <v>573</v>
      </c>
    </row>
    <row r="26212" spans="1:5">
      <c r="A26212" s="1">
        <v>26211</v>
      </c>
      <c r="B26212" s="3">
        <v>63.75</v>
      </c>
      <c r="C26212" s="3">
        <v>65.1448692322</v>
      </c>
      <c r="D26212" s="4">
        <v>-0.155174878713239</v>
      </c>
      <c r="E26212" s="5" t="s">
        <v>573</v>
      </c>
    </row>
    <row r="26213" spans="1:5">
      <c r="A26213" s="1">
        <v>26212</v>
      </c>
      <c r="B26213" s="3">
        <v>64.25</v>
      </c>
      <c r="C26213" s="3">
        <v>65.1448692322</v>
      </c>
      <c r="D26213" s="4">
        <v>-0.108644548979549</v>
      </c>
      <c r="E26213" s="5" t="s">
        <v>573</v>
      </c>
    </row>
    <row r="26214" spans="1:5">
      <c r="A26214" s="1">
        <v>26213</v>
      </c>
      <c r="B26214" s="3">
        <v>64.35</v>
      </c>
      <c r="C26214" s="3">
        <v>65.1448692322</v>
      </c>
      <c r="D26214" s="4">
        <v>0.863977210037407</v>
      </c>
      <c r="E26214" s="5" t="s">
        <v>573</v>
      </c>
    </row>
    <row r="26215" spans="1:5">
      <c r="A26215" s="1">
        <v>26214</v>
      </c>
      <c r="B26215" s="3">
        <v>64.65</v>
      </c>
      <c r="C26215" s="3">
        <v>65.1448692322</v>
      </c>
      <c r="D26215" s="4">
        <v>0.774418209572613</v>
      </c>
      <c r="E26215" s="5" t="s">
        <v>573</v>
      </c>
    </row>
    <row r="26216" spans="1:5">
      <c r="A26216" s="1">
        <v>26215</v>
      </c>
      <c r="B26216" s="3">
        <v>64.75</v>
      </c>
      <c r="C26216" s="3">
        <v>65.1448692322</v>
      </c>
      <c r="D26216" s="4">
        <v>0.236349352774496</v>
      </c>
      <c r="E26216" s="5" t="s">
        <v>573</v>
      </c>
    </row>
    <row r="26217" spans="1:5">
      <c r="A26217" s="1">
        <v>26216</v>
      </c>
      <c r="B26217" s="3">
        <v>66.85</v>
      </c>
      <c r="C26217" s="3">
        <v>65.1448692322</v>
      </c>
      <c r="D26217" s="4">
        <v>-0.108644548979549</v>
      </c>
      <c r="E26217" s="5" t="s">
        <v>573</v>
      </c>
    </row>
    <row r="26218" spans="1:5">
      <c r="A26218" s="1">
        <v>26217</v>
      </c>
      <c r="B26218" s="3">
        <v>67.05</v>
      </c>
      <c r="C26218" s="3">
        <v>65.1448692322</v>
      </c>
      <c r="D26218" s="4">
        <v>0.994180860627478</v>
      </c>
      <c r="E26218" s="5" t="s">
        <v>573</v>
      </c>
    </row>
    <row r="26219" spans="1:5">
      <c r="A26219" s="1">
        <v>26218</v>
      </c>
      <c r="B26219" s="3">
        <v>67.15</v>
      </c>
      <c r="C26219" s="3">
        <v>65.1448692322</v>
      </c>
      <c r="D26219" s="4">
        <v>0.542518803924222</v>
      </c>
      <c r="E26219" s="5" t="s">
        <v>573</v>
      </c>
    </row>
    <row r="26220" spans="1:5">
      <c r="A26220" s="1">
        <v>26219</v>
      </c>
      <c r="B26220" s="3">
        <v>67.25</v>
      </c>
      <c r="C26220" s="3">
        <v>65.1448692322</v>
      </c>
      <c r="D26220" s="4">
        <v>0.489471215721632</v>
      </c>
      <c r="E26220" s="5" t="s">
        <v>573</v>
      </c>
    </row>
    <row r="26221" spans="1:5">
      <c r="A26221" s="1">
        <v>26220</v>
      </c>
      <c r="B26221" s="3">
        <v>67.85</v>
      </c>
      <c r="C26221" s="3">
        <v>65.1448692322</v>
      </c>
      <c r="D26221" s="4">
        <v>0.513601312173828</v>
      </c>
      <c r="E26221" s="5" t="s">
        <v>573</v>
      </c>
    </row>
    <row r="26222" spans="1:5">
      <c r="A26222" s="1">
        <v>26221</v>
      </c>
      <c r="B26222" s="3">
        <v>69.15</v>
      </c>
      <c r="C26222" s="3">
        <v>65.1448692322</v>
      </c>
      <c r="D26222" s="4">
        <v>-0.595826747558119</v>
      </c>
      <c r="E26222" s="5" t="s">
        <v>573</v>
      </c>
    </row>
    <row r="26223" spans="1:5">
      <c r="A26223" s="1">
        <v>26222</v>
      </c>
      <c r="B26223" s="3">
        <v>69.35</v>
      </c>
      <c r="C26223" s="3">
        <v>65.1448692322</v>
      </c>
      <c r="D26223" s="4">
        <v>-0.6341032550777</v>
      </c>
      <c r="E26223" s="5" t="s">
        <v>573</v>
      </c>
    </row>
    <row r="26224" spans="1:5">
      <c r="A26224" s="1">
        <v>26223</v>
      </c>
      <c r="B26224" s="3">
        <v>70.15</v>
      </c>
      <c r="C26224" s="3">
        <v>65.1448692322</v>
      </c>
      <c r="D26224" s="4">
        <v>0.0997375119043585</v>
      </c>
      <c r="E26224" s="5" t="s">
        <v>573</v>
      </c>
    </row>
    <row r="26225" spans="1:5">
      <c r="A26225" s="1">
        <v>26224</v>
      </c>
      <c r="B26225" s="3">
        <v>71.75</v>
      </c>
      <c r="C26225" s="3">
        <v>65.1448692322</v>
      </c>
      <c r="D26225" s="4">
        <v>-0.155174878713239</v>
      </c>
      <c r="E26225" s="5" t="s">
        <v>573</v>
      </c>
    </row>
    <row r="26226" spans="1:5">
      <c r="A26226" s="1">
        <v>26225</v>
      </c>
      <c r="B26226" s="3">
        <v>72.55</v>
      </c>
      <c r="C26226" s="3">
        <v>65.1448692322</v>
      </c>
      <c r="D26226" s="4">
        <v>0.015031506928732</v>
      </c>
      <c r="E26226" s="5" t="s">
        <v>573</v>
      </c>
    </row>
    <row r="26227" spans="1:5">
      <c r="A26227" s="1">
        <v>26226</v>
      </c>
      <c r="B26227" s="3">
        <v>73.35</v>
      </c>
      <c r="C26227" s="3">
        <v>65.1448692322</v>
      </c>
      <c r="D26227" s="4">
        <v>-0.242362068918901</v>
      </c>
      <c r="E26227" s="5" t="s">
        <v>573</v>
      </c>
    </row>
    <row r="26228" spans="1:5">
      <c r="A26228" s="1">
        <v>26227</v>
      </c>
      <c r="B26228" s="3">
        <v>74.05</v>
      </c>
      <c r="C26228" s="3">
        <v>65.1448692322</v>
      </c>
      <c r="D26228" s="4">
        <v>0.272789458450334</v>
      </c>
      <c r="E26228" s="5" t="s">
        <v>573</v>
      </c>
    </row>
    <row r="26229" spans="1:5">
      <c r="A26229" s="1">
        <v>26228</v>
      </c>
      <c r="B26229" s="3">
        <v>74.35</v>
      </c>
      <c r="C26229" s="3">
        <v>65.1448692322</v>
      </c>
      <c r="D26229" s="4">
        <v>-0.10846241061354</v>
      </c>
      <c r="E26229" s="5" t="s">
        <v>573</v>
      </c>
    </row>
    <row r="26230" spans="1:5">
      <c r="A26230" s="1">
        <v>26229</v>
      </c>
      <c r="B26230" s="3">
        <v>75.95</v>
      </c>
      <c r="C26230" s="3">
        <v>65.1448692322</v>
      </c>
      <c r="D26230" s="4">
        <v>-0.253202540982561</v>
      </c>
      <c r="E26230" s="5" t="s">
        <v>573</v>
      </c>
    </row>
    <row r="26231" spans="1:5">
      <c r="A26231" s="1">
        <v>26230</v>
      </c>
      <c r="B26231" s="3">
        <v>63.85</v>
      </c>
      <c r="C26231" s="3">
        <v>65.0448692322</v>
      </c>
      <c r="D26231" s="4">
        <v>-0.0198097774484065</v>
      </c>
      <c r="E26231" s="5" t="s">
        <v>573</v>
      </c>
    </row>
    <row r="26232" spans="1:5">
      <c r="A26232" s="1">
        <v>26231</v>
      </c>
      <c r="B26232" s="3">
        <v>63.95</v>
      </c>
      <c r="C26232" s="3">
        <v>65.0448692322</v>
      </c>
      <c r="D26232" s="4">
        <v>-0.00238847420378601</v>
      </c>
      <c r="E26232" s="5" t="s">
        <v>573</v>
      </c>
    </row>
    <row r="26233" spans="1:5">
      <c r="A26233" s="1">
        <v>26232</v>
      </c>
      <c r="B26233" s="3">
        <v>64.15</v>
      </c>
      <c r="C26233" s="3">
        <v>65.0448692322</v>
      </c>
      <c r="D26233" s="4">
        <v>-0.664042956323068</v>
      </c>
      <c r="E26233" s="5" t="s">
        <v>573</v>
      </c>
    </row>
    <row r="26234" spans="1:5">
      <c r="A26234" s="1">
        <v>26233</v>
      </c>
      <c r="B26234" s="3">
        <v>64.25</v>
      </c>
      <c r="C26234" s="3">
        <v>65.0448692322</v>
      </c>
      <c r="D26234" s="4">
        <v>0.155065996565607</v>
      </c>
      <c r="E26234" s="5" t="s">
        <v>573</v>
      </c>
    </row>
    <row r="26235" spans="1:5">
      <c r="A26235" s="1">
        <v>26234</v>
      </c>
      <c r="B26235" s="3">
        <v>64.45</v>
      </c>
      <c r="C26235" s="3">
        <v>65.0448692322</v>
      </c>
      <c r="D26235" s="4">
        <v>0.155065996565607</v>
      </c>
      <c r="E26235" s="5" t="s">
        <v>573</v>
      </c>
    </row>
    <row r="26236" spans="1:5">
      <c r="A26236" s="1">
        <v>26235</v>
      </c>
      <c r="B26236" s="3">
        <v>64.65</v>
      </c>
      <c r="C26236" s="3">
        <v>65.0448692322</v>
      </c>
      <c r="D26236" s="4">
        <v>0.331981175415153</v>
      </c>
      <c r="E26236" s="5" t="s">
        <v>573</v>
      </c>
    </row>
    <row r="26237" spans="1:5">
      <c r="A26237" s="1">
        <v>26236</v>
      </c>
      <c r="B26237" s="3">
        <v>65.65</v>
      </c>
      <c r="C26237" s="3">
        <v>65.0448692322</v>
      </c>
      <c r="D26237" s="4">
        <v>0.0560479333492369</v>
      </c>
      <c r="E26237" s="5" t="s">
        <v>573</v>
      </c>
    </row>
    <row r="26238" spans="1:5">
      <c r="A26238" s="1">
        <v>26237</v>
      </c>
      <c r="B26238" s="3">
        <v>66.15</v>
      </c>
      <c r="C26238" s="3">
        <v>65.0448692322</v>
      </c>
      <c r="D26238" s="4">
        <v>-0.273176219542267</v>
      </c>
      <c r="E26238" s="5" t="s">
        <v>573</v>
      </c>
    </row>
    <row r="26239" spans="1:5">
      <c r="A26239" s="1">
        <v>26238</v>
      </c>
      <c r="B26239" s="3">
        <v>66.45</v>
      </c>
      <c r="C26239" s="3">
        <v>65.0448692322</v>
      </c>
      <c r="D26239" s="4">
        <v>-0.0586423785723403</v>
      </c>
      <c r="E26239" s="5" t="s">
        <v>573</v>
      </c>
    </row>
    <row r="26240" spans="1:5">
      <c r="A26240" s="1">
        <v>26239</v>
      </c>
      <c r="B26240" s="3">
        <v>66.75</v>
      </c>
      <c r="C26240" s="3">
        <v>65.0448692322</v>
      </c>
      <c r="D26240" s="4">
        <v>0.153424879392829</v>
      </c>
      <c r="E26240" s="5" t="s">
        <v>573</v>
      </c>
    </row>
    <row r="26241" spans="1:5">
      <c r="A26241" s="1">
        <v>26240</v>
      </c>
      <c r="B26241" s="3">
        <v>67.05</v>
      </c>
      <c r="C26241" s="3">
        <v>65.0448692322</v>
      </c>
      <c r="D26241" s="4">
        <v>-0.0912232457349282</v>
      </c>
      <c r="E26241" s="5" t="s">
        <v>573</v>
      </c>
    </row>
    <row r="26242" spans="1:5">
      <c r="A26242" s="1">
        <v>26241</v>
      </c>
      <c r="B26242" s="3">
        <v>67.15</v>
      </c>
      <c r="C26242" s="3">
        <v>65.0448692322</v>
      </c>
      <c r="D26242" s="4">
        <v>1.0116021638721</v>
      </c>
      <c r="E26242" s="5" t="s">
        <v>573</v>
      </c>
    </row>
    <row r="26243" spans="1:5">
      <c r="A26243" s="1">
        <v>26242</v>
      </c>
      <c r="B26243" s="3">
        <v>67.25</v>
      </c>
      <c r="C26243" s="3">
        <v>65.0448692322</v>
      </c>
      <c r="D26243" s="4">
        <v>1.0116021638721</v>
      </c>
      <c r="E26243" s="5" t="s">
        <v>573</v>
      </c>
    </row>
    <row r="26244" spans="1:5">
      <c r="A26244" s="1">
        <v>26243</v>
      </c>
      <c r="B26244" s="3">
        <v>67.65</v>
      </c>
      <c r="C26244" s="3">
        <v>65.0448692322</v>
      </c>
      <c r="D26244" s="4">
        <v>0.497973372089026</v>
      </c>
      <c r="E26244" s="5" t="s">
        <v>573</v>
      </c>
    </row>
    <row r="26245" spans="1:5">
      <c r="A26245" s="1">
        <v>26244</v>
      </c>
      <c r="B26245" s="3">
        <v>69.35</v>
      </c>
      <c r="C26245" s="3">
        <v>65.0448692322</v>
      </c>
      <c r="D26245" s="4">
        <v>-0.612094655603672</v>
      </c>
      <c r="E26245" s="5" t="s">
        <v>573</v>
      </c>
    </row>
    <row r="26246" spans="1:5">
      <c r="A26246" s="1">
        <v>26245</v>
      </c>
      <c r="B26246" s="3">
        <v>71.35</v>
      </c>
      <c r="C26246" s="3">
        <v>65.0448692322</v>
      </c>
      <c r="D26246" s="4">
        <v>-0.155174878713239</v>
      </c>
      <c r="E26246" s="5" t="s">
        <v>573</v>
      </c>
    </row>
    <row r="26247" spans="1:5">
      <c r="A26247" s="1">
        <v>26246</v>
      </c>
      <c r="B26247" s="3">
        <v>73.95</v>
      </c>
      <c r="C26247" s="3">
        <v>65.0448692322</v>
      </c>
      <c r="D26247" s="4">
        <v>0.115442034166889</v>
      </c>
      <c r="E26247" s="5" t="s">
        <v>573</v>
      </c>
    </row>
    <row r="26248" spans="1:5">
      <c r="A26248" s="1">
        <v>26247</v>
      </c>
      <c r="B26248" s="3">
        <v>75.95</v>
      </c>
      <c r="C26248" s="3">
        <v>65.0448692322</v>
      </c>
      <c r="D26248" s="4">
        <v>-0.142292490275492</v>
      </c>
      <c r="E26248" s="5" t="s">
        <v>573</v>
      </c>
    </row>
    <row r="26249" spans="1:5">
      <c r="A26249" s="1">
        <v>26248</v>
      </c>
      <c r="B26249" s="3">
        <v>63.55</v>
      </c>
      <c r="C26249" s="3">
        <v>64.9448692322</v>
      </c>
      <c r="D26249" s="4">
        <v>-0.509649642418536</v>
      </c>
      <c r="E26249" s="5" t="s">
        <v>573</v>
      </c>
    </row>
    <row r="26250" spans="1:5">
      <c r="A26250" s="1">
        <v>26249</v>
      </c>
      <c r="B26250" s="3">
        <v>63.75</v>
      </c>
      <c r="C26250" s="3">
        <v>64.9448692322</v>
      </c>
      <c r="D26250" s="4">
        <v>-0.509649642418536</v>
      </c>
      <c r="E26250" s="5" t="s">
        <v>573</v>
      </c>
    </row>
    <row r="26251" spans="1:5">
      <c r="A26251" s="1">
        <v>26250</v>
      </c>
      <c r="B26251" s="3">
        <v>63.95</v>
      </c>
      <c r="C26251" s="3">
        <v>64.9448692322</v>
      </c>
      <c r="D26251" s="4">
        <v>-0.0690239180238331</v>
      </c>
      <c r="E26251" s="5" t="s">
        <v>573</v>
      </c>
    </row>
    <row r="26252" spans="1:5">
      <c r="A26252" s="1">
        <v>26251</v>
      </c>
      <c r="B26252" s="3">
        <v>64.15</v>
      </c>
      <c r="C26252" s="3">
        <v>64.9448692322</v>
      </c>
      <c r="D26252" s="4">
        <v>-0.509649642418536</v>
      </c>
      <c r="E26252" s="5" t="s">
        <v>573</v>
      </c>
    </row>
    <row r="26253" spans="1:5">
      <c r="A26253" s="1">
        <v>26252</v>
      </c>
      <c r="B26253" s="3">
        <v>64.35</v>
      </c>
      <c r="C26253" s="3">
        <v>64.9448692322</v>
      </c>
      <c r="D26253" s="4">
        <v>-0.43046251880956</v>
      </c>
      <c r="E26253" s="5" t="s">
        <v>573</v>
      </c>
    </row>
    <row r="26254" spans="1:5">
      <c r="A26254" s="1">
        <v>26253</v>
      </c>
      <c r="B26254" s="3">
        <v>64.65</v>
      </c>
      <c r="C26254" s="3">
        <v>64.9448692322</v>
      </c>
      <c r="D26254" s="4">
        <v>-0.595818248515255</v>
      </c>
      <c r="E26254" s="5" t="s">
        <v>573</v>
      </c>
    </row>
    <row r="26255" spans="1:5">
      <c r="A26255" s="1">
        <v>26254</v>
      </c>
      <c r="B26255" s="3">
        <v>64.75</v>
      </c>
      <c r="C26255" s="3">
        <v>64.9448692322</v>
      </c>
      <c r="D26255" s="4">
        <v>-0.637131130154379</v>
      </c>
      <c r="E26255" s="5" t="s">
        <v>573</v>
      </c>
    </row>
    <row r="26256" spans="1:5">
      <c r="A26256" s="1">
        <v>26255</v>
      </c>
      <c r="B26256" s="3">
        <v>64.85</v>
      </c>
      <c r="C26256" s="3">
        <v>64.9448692322</v>
      </c>
      <c r="D26256" s="4">
        <v>-0.0157606413986034</v>
      </c>
      <c r="E26256" s="5" t="s">
        <v>573</v>
      </c>
    </row>
    <row r="26257" spans="1:5">
      <c r="A26257" s="1">
        <v>26256</v>
      </c>
      <c r="B26257" s="3">
        <v>64.95</v>
      </c>
      <c r="C26257" s="3">
        <v>64.9448692322</v>
      </c>
      <c r="D26257" s="4">
        <v>-0.0405976897853279</v>
      </c>
      <c r="E26257" s="5" t="s">
        <v>573</v>
      </c>
    </row>
    <row r="26258" spans="1:5">
      <c r="A26258" s="1">
        <v>26257</v>
      </c>
      <c r="B26258" s="3">
        <v>65.95</v>
      </c>
      <c r="C26258" s="3">
        <v>64.9448692322</v>
      </c>
      <c r="D26258" s="4">
        <v>-0.335582823514044</v>
      </c>
      <c r="E26258" s="5" t="s">
        <v>573</v>
      </c>
    </row>
    <row r="26259" spans="1:5">
      <c r="A26259" s="1">
        <v>26258</v>
      </c>
      <c r="B26259" s="3">
        <v>66.05</v>
      </c>
      <c r="C26259" s="3">
        <v>64.9448692322</v>
      </c>
      <c r="D26259" s="4">
        <v>-0.273176219542267</v>
      </c>
      <c r="E26259" s="5" t="s">
        <v>573</v>
      </c>
    </row>
    <row r="26260" spans="1:5">
      <c r="A26260" s="1">
        <v>26259</v>
      </c>
      <c r="B26260" s="3">
        <v>66.25</v>
      </c>
      <c r="C26260" s="3">
        <v>64.9448692322</v>
      </c>
      <c r="D26260" s="4">
        <v>-0.20217572230714</v>
      </c>
      <c r="E26260" s="5" t="s">
        <v>573</v>
      </c>
    </row>
    <row r="26261" spans="1:5">
      <c r="A26261" s="1">
        <v>26260</v>
      </c>
      <c r="B26261" s="3">
        <v>66.35</v>
      </c>
      <c r="C26261" s="3">
        <v>64.9448692322</v>
      </c>
      <c r="D26261" s="4">
        <v>-0.178339595853136</v>
      </c>
      <c r="E26261" s="5" t="s">
        <v>573</v>
      </c>
    </row>
    <row r="26262" spans="1:5">
      <c r="A26262" s="1">
        <v>26261</v>
      </c>
      <c r="B26262" s="3">
        <v>66.45</v>
      </c>
      <c r="C26262" s="3">
        <v>64.9448692322</v>
      </c>
      <c r="D26262" s="4">
        <v>-0.0368199926014446</v>
      </c>
      <c r="E26262" s="5" t="s">
        <v>573</v>
      </c>
    </row>
    <row r="26263" spans="1:5">
      <c r="A26263" s="1">
        <v>26262</v>
      </c>
      <c r="B26263" s="3">
        <v>66.55</v>
      </c>
      <c r="C26263" s="3">
        <v>64.9448692322</v>
      </c>
      <c r="D26263" s="4">
        <v>-0.211636362404019</v>
      </c>
      <c r="E26263" s="5" t="s">
        <v>573</v>
      </c>
    </row>
    <row r="26264" spans="1:5">
      <c r="A26264" s="1">
        <v>26263</v>
      </c>
      <c r="B26264" s="3">
        <v>66.65</v>
      </c>
      <c r="C26264" s="3">
        <v>64.9448692322</v>
      </c>
      <c r="D26264" s="4">
        <v>-0.0193986893568242</v>
      </c>
      <c r="E26264" s="5" t="s">
        <v>573</v>
      </c>
    </row>
    <row r="26265" spans="1:5">
      <c r="A26265" s="1">
        <v>26264</v>
      </c>
      <c r="B26265" s="3">
        <v>66.75</v>
      </c>
      <c r="C26265" s="3">
        <v>64.9448692322</v>
      </c>
      <c r="D26265" s="4">
        <v>-0.211636362404019</v>
      </c>
      <c r="E26265" s="5" t="s">
        <v>573</v>
      </c>
    </row>
    <row r="26266" spans="1:5">
      <c r="A26266" s="1">
        <v>26265</v>
      </c>
      <c r="B26266" s="3">
        <v>67.35</v>
      </c>
      <c r="C26266" s="3">
        <v>64.9448692322</v>
      </c>
      <c r="D26266" s="4">
        <v>-0.285559727829095</v>
      </c>
      <c r="E26266" s="5" t="s">
        <v>573</v>
      </c>
    </row>
    <row r="26267" spans="1:5">
      <c r="A26267" s="1">
        <v>26266</v>
      </c>
      <c r="B26267" s="3">
        <v>67.75</v>
      </c>
      <c r="C26267" s="3">
        <v>64.9448692322</v>
      </c>
      <c r="D26267" s="4">
        <v>-0.384988959540718</v>
      </c>
      <c r="E26267" s="5" t="s">
        <v>573</v>
      </c>
    </row>
    <row r="26268" spans="1:5">
      <c r="A26268" s="1">
        <v>26267</v>
      </c>
      <c r="B26268" s="3">
        <v>67.85</v>
      </c>
      <c r="C26268" s="3">
        <v>64.9448692322</v>
      </c>
      <c r="D26268" s="4">
        <v>-0.369361019455916</v>
      </c>
      <c r="E26268" s="5" t="s">
        <v>573</v>
      </c>
    </row>
    <row r="26269" spans="1:5">
      <c r="A26269" s="1">
        <v>26268</v>
      </c>
      <c r="B26269" s="3">
        <v>68.75</v>
      </c>
      <c r="C26269" s="3">
        <v>64.9448692322</v>
      </c>
      <c r="D26269" s="4">
        <v>0.212122462491746</v>
      </c>
      <c r="E26269" s="5" t="s">
        <v>573</v>
      </c>
    </row>
    <row r="26270" spans="1:5">
      <c r="A26270" s="1">
        <v>26269</v>
      </c>
      <c r="B26270" s="3">
        <v>68.85</v>
      </c>
      <c r="C26270" s="3">
        <v>64.9448692322</v>
      </c>
      <c r="D26270" s="4">
        <v>0.0927247156386173</v>
      </c>
      <c r="E26270" s="5" t="s">
        <v>573</v>
      </c>
    </row>
    <row r="26271" spans="1:5">
      <c r="A26271" s="1">
        <v>26270</v>
      </c>
      <c r="B26271" s="3">
        <v>70.55</v>
      </c>
      <c r="C26271" s="3">
        <v>64.9448692322</v>
      </c>
      <c r="D26271" s="4">
        <v>0.147678793937977</v>
      </c>
      <c r="E26271" s="5" t="s">
        <v>573</v>
      </c>
    </row>
    <row r="26272" spans="1:5">
      <c r="A26272" s="1">
        <v>26271</v>
      </c>
      <c r="B26272" s="3">
        <v>70.75</v>
      </c>
      <c r="C26272" s="3">
        <v>64.9448692322</v>
      </c>
      <c r="D26272" s="4">
        <v>-0.333698289069968</v>
      </c>
      <c r="E26272" s="5" t="s">
        <v>573</v>
      </c>
    </row>
    <row r="26273" spans="1:5">
      <c r="A26273" s="1">
        <v>26272</v>
      </c>
      <c r="B26273" s="3">
        <v>71.05</v>
      </c>
      <c r="C26273" s="3">
        <v>64.9448692322</v>
      </c>
      <c r="D26273" s="4">
        <v>-0.00238979631588848</v>
      </c>
      <c r="E26273" s="5" t="s">
        <v>573</v>
      </c>
    </row>
    <row r="26274" spans="1:5">
      <c r="A26274" s="1">
        <v>26273</v>
      </c>
      <c r="B26274" s="3">
        <v>71.15</v>
      </c>
      <c r="C26274" s="3">
        <v>64.9448692322</v>
      </c>
      <c r="D26274" s="4">
        <v>0.249655237546486</v>
      </c>
      <c r="E26274" s="5" t="s">
        <v>573</v>
      </c>
    </row>
    <row r="26275" spans="1:5">
      <c r="A26275" s="1">
        <v>26274</v>
      </c>
      <c r="B26275" s="3">
        <v>71.35</v>
      </c>
      <c r="C26275" s="3">
        <v>64.9448692322</v>
      </c>
      <c r="D26275" s="4">
        <v>0.249655237546486</v>
      </c>
      <c r="E26275" s="5" t="s">
        <v>573</v>
      </c>
    </row>
    <row r="26276" spans="1:5">
      <c r="A26276" s="1">
        <v>26275</v>
      </c>
      <c r="B26276" s="3">
        <v>73.05</v>
      </c>
      <c r="C26276" s="3">
        <v>64.9448692322</v>
      </c>
      <c r="D26276" s="4">
        <v>-0.242362068918901</v>
      </c>
      <c r="E26276" s="5" t="s">
        <v>573</v>
      </c>
    </row>
    <row r="26277" spans="1:5">
      <c r="A26277" s="1">
        <v>26276</v>
      </c>
      <c r="B26277" s="3">
        <v>74.65</v>
      </c>
      <c r="C26277" s="3">
        <v>64.9448692322</v>
      </c>
      <c r="D26277" s="4">
        <v>-0.155174878713239</v>
      </c>
      <c r="E26277" s="5" t="s">
        <v>573</v>
      </c>
    </row>
    <row r="26278" spans="1:5">
      <c r="A26278" s="1">
        <v>26277</v>
      </c>
      <c r="B26278" s="3">
        <v>75.05</v>
      </c>
      <c r="C26278" s="3">
        <v>64.9448692322</v>
      </c>
      <c r="D26278" s="4">
        <v>-0.0478331884750686</v>
      </c>
      <c r="E26278" s="5" t="s">
        <v>573</v>
      </c>
    </row>
    <row r="26279" spans="1:5">
      <c r="A26279" s="1">
        <v>26278</v>
      </c>
      <c r="B26279" s="3">
        <v>75.15</v>
      </c>
      <c r="C26279" s="3">
        <v>64.9448692322</v>
      </c>
      <c r="D26279" s="4">
        <v>-0.207238392317201</v>
      </c>
      <c r="E26279" s="5" t="s">
        <v>573</v>
      </c>
    </row>
    <row r="26280" spans="1:5">
      <c r="A26280" s="1">
        <v>26279</v>
      </c>
      <c r="B26280" s="3">
        <v>82.15</v>
      </c>
      <c r="C26280" s="3">
        <v>65.9448692322</v>
      </c>
      <c r="D26280" s="4">
        <v>0.236349352774496</v>
      </c>
      <c r="E26280" s="5" t="s">
        <v>573</v>
      </c>
    </row>
    <row r="26281" spans="1:5">
      <c r="A26281" s="1">
        <v>26280</v>
      </c>
      <c r="B26281" s="3">
        <v>84.15</v>
      </c>
      <c r="C26281" s="3">
        <v>65.9448692322</v>
      </c>
      <c r="D26281" s="4">
        <v>0.909271279839533</v>
      </c>
      <c r="E26281" s="5" t="s">
        <v>573</v>
      </c>
    </row>
    <row r="26282" spans="1:5">
      <c r="A26282" s="1">
        <v>26281</v>
      </c>
      <c r="B26282" s="3">
        <v>85.15</v>
      </c>
      <c r="C26282" s="3">
        <v>65.9448692322</v>
      </c>
      <c r="D26282" s="4">
        <v>-0.525605281788862</v>
      </c>
      <c r="E26282" s="5" t="s">
        <v>573</v>
      </c>
    </row>
    <row r="26283" spans="1:5">
      <c r="A26283" s="1">
        <v>26282</v>
      </c>
      <c r="B26283" s="3">
        <v>86.05</v>
      </c>
      <c r="C26283" s="3">
        <v>65.9448692322</v>
      </c>
      <c r="D26283" s="4">
        <v>0.296263042057666</v>
      </c>
      <c r="E26283" s="5" t="s">
        <v>573</v>
      </c>
    </row>
    <row r="26284" spans="1:5">
      <c r="A26284" s="1">
        <v>26283</v>
      </c>
      <c r="B26284" s="3">
        <v>86.65</v>
      </c>
      <c r="C26284" s="3">
        <v>65.9448692322</v>
      </c>
      <c r="D26284" s="4">
        <v>0.318080792658698</v>
      </c>
      <c r="E26284" s="5" t="s">
        <v>573</v>
      </c>
    </row>
    <row r="26285" spans="1:5">
      <c r="A26285" s="1">
        <v>26284</v>
      </c>
      <c r="B26285" s="3">
        <v>87.55</v>
      </c>
      <c r="C26285" s="3">
        <v>65.9448692322</v>
      </c>
      <c r="D26285" s="4">
        <v>0.570502547148214</v>
      </c>
      <c r="E26285" s="5" t="s">
        <v>573</v>
      </c>
    </row>
    <row r="26286" spans="1:5">
      <c r="A26286" s="1">
        <v>26285</v>
      </c>
      <c r="B26286" s="3">
        <v>82.25</v>
      </c>
      <c r="C26286" s="3">
        <v>65.8448692322</v>
      </c>
      <c r="D26286" s="4">
        <v>0.155694901256582</v>
      </c>
      <c r="E26286" s="5" t="s">
        <v>573</v>
      </c>
    </row>
    <row r="26287" spans="1:5">
      <c r="A26287" s="1">
        <v>26286</v>
      </c>
      <c r="B26287" s="3">
        <v>85.45</v>
      </c>
      <c r="C26287" s="3">
        <v>65.8448692322</v>
      </c>
      <c r="D26287" s="4">
        <v>0.259679632056488</v>
      </c>
      <c r="E26287" s="5" t="s">
        <v>573</v>
      </c>
    </row>
    <row r="26288" spans="1:5">
      <c r="A26288" s="1">
        <v>26287</v>
      </c>
      <c r="B26288" s="3">
        <v>86.25</v>
      </c>
      <c r="C26288" s="3">
        <v>65.8448692322</v>
      </c>
      <c r="D26288" s="4">
        <v>-0.155174878713239</v>
      </c>
      <c r="E26288" s="5" t="s">
        <v>573</v>
      </c>
    </row>
    <row r="26289" spans="1:5">
      <c r="A26289" s="1">
        <v>26288</v>
      </c>
      <c r="B26289" s="3">
        <v>86.35</v>
      </c>
      <c r="C26289" s="3">
        <v>65.8448692322</v>
      </c>
      <c r="D26289" s="4">
        <v>-0.155174878713239</v>
      </c>
      <c r="E26289" s="5" t="s">
        <v>573</v>
      </c>
    </row>
    <row r="26290" spans="1:5">
      <c r="A26290" s="1">
        <v>26289</v>
      </c>
      <c r="B26290" s="3">
        <v>82.25</v>
      </c>
      <c r="C26290" s="3">
        <v>65.7448692322</v>
      </c>
      <c r="D26290" s="4">
        <v>0.155694901256582</v>
      </c>
      <c r="E26290" s="5" t="s">
        <v>573</v>
      </c>
    </row>
    <row r="26291" spans="1:5">
      <c r="A26291" s="1">
        <v>26290</v>
      </c>
      <c r="B26291" s="3">
        <v>83.45</v>
      </c>
      <c r="C26291" s="3">
        <v>65.7448692322</v>
      </c>
      <c r="D26291" s="4">
        <v>-0.155174878713239</v>
      </c>
      <c r="E26291" s="5" t="s">
        <v>573</v>
      </c>
    </row>
    <row r="26292" spans="1:5">
      <c r="A26292" s="1">
        <v>26291</v>
      </c>
      <c r="B26292" s="3">
        <v>85.25</v>
      </c>
      <c r="C26292" s="3">
        <v>65.7448692322</v>
      </c>
      <c r="D26292" s="4">
        <v>0.949148572584717</v>
      </c>
      <c r="E26292" s="5" t="s">
        <v>573</v>
      </c>
    </row>
    <row r="26293" spans="1:5">
      <c r="A26293" s="1">
        <v>26292</v>
      </c>
      <c r="B26293" s="3">
        <v>85.35</v>
      </c>
      <c r="C26293" s="3">
        <v>65.7448692322</v>
      </c>
      <c r="D26293" s="4">
        <v>-0.525605281788862</v>
      </c>
      <c r="E26293" s="5" t="s">
        <v>573</v>
      </c>
    </row>
    <row r="26294" spans="1:5">
      <c r="A26294" s="1">
        <v>26293</v>
      </c>
      <c r="B26294" s="3">
        <v>85.55</v>
      </c>
      <c r="C26294" s="3">
        <v>65.7448692322</v>
      </c>
      <c r="D26294" s="4">
        <v>0.291576440422952</v>
      </c>
      <c r="E26294" s="5" t="s">
        <v>573</v>
      </c>
    </row>
    <row r="26295" spans="1:5">
      <c r="A26295" s="1">
        <v>26294</v>
      </c>
      <c r="B26295" s="3">
        <v>86.35</v>
      </c>
      <c r="C26295" s="3">
        <v>65.7448692322</v>
      </c>
      <c r="D26295" s="4">
        <v>0.981261816250244</v>
      </c>
      <c r="E26295" s="5" t="s">
        <v>573</v>
      </c>
    </row>
    <row r="26296" spans="1:5">
      <c r="A26296" s="1">
        <v>26295</v>
      </c>
      <c r="B26296" s="3">
        <v>86.45</v>
      </c>
      <c r="C26296" s="3">
        <v>65.7448692322</v>
      </c>
      <c r="D26296" s="4">
        <v>0.981261816250244</v>
      </c>
      <c r="E26296" s="5" t="s">
        <v>573</v>
      </c>
    </row>
    <row r="26297" spans="1:5">
      <c r="A26297" s="1">
        <v>26296</v>
      </c>
      <c r="B26297" s="3">
        <v>86.55</v>
      </c>
      <c r="C26297" s="3">
        <v>65.7448692322</v>
      </c>
      <c r="D26297" s="4">
        <v>0.832573844382262</v>
      </c>
      <c r="E26297" s="5" t="s">
        <v>573</v>
      </c>
    </row>
    <row r="26298" spans="1:5">
      <c r="A26298" s="1">
        <v>26297</v>
      </c>
      <c r="B26298" s="3">
        <v>87.35</v>
      </c>
      <c r="C26298" s="3">
        <v>65.7448692322</v>
      </c>
      <c r="D26298" s="4">
        <v>0.602274760339479</v>
      </c>
      <c r="E26298" s="5" t="s">
        <v>573</v>
      </c>
    </row>
    <row r="26299" spans="1:5">
      <c r="A26299" s="1">
        <v>26298</v>
      </c>
      <c r="B26299" s="3">
        <v>79.55</v>
      </c>
      <c r="C26299" s="3">
        <v>65.6448692322</v>
      </c>
      <c r="D26299" s="4">
        <v>-0.207238392317201</v>
      </c>
      <c r="E26299" s="5" t="s">
        <v>573</v>
      </c>
    </row>
    <row r="26300" spans="1:5">
      <c r="A26300" s="1">
        <v>26299</v>
      </c>
      <c r="B26300" s="3">
        <v>82.75</v>
      </c>
      <c r="C26300" s="3">
        <v>65.6448692322</v>
      </c>
      <c r="D26300" s="4">
        <v>0.166705554675257</v>
      </c>
      <c r="E26300" s="5" t="s">
        <v>573</v>
      </c>
    </row>
    <row r="26301" spans="1:5">
      <c r="A26301" s="1">
        <v>26300</v>
      </c>
      <c r="B26301" s="3">
        <v>82.95</v>
      </c>
      <c r="C26301" s="3">
        <v>65.6448692322</v>
      </c>
      <c r="D26301" s="4">
        <v>0.466469427699636</v>
      </c>
      <c r="E26301" s="5" t="s">
        <v>573</v>
      </c>
    </row>
    <row r="26302" spans="1:5">
      <c r="A26302" s="1">
        <v>26301</v>
      </c>
      <c r="B26302" s="3">
        <v>84.75</v>
      </c>
      <c r="C26302" s="3">
        <v>65.6448692322</v>
      </c>
      <c r="D26302" s="4">
        <v>-0.333698289069968</v>
      </c>
      <c r="E26302" s="5" t="s">
        <v>573</v>
      </c>
    </row>
    <row r="26303" spans="1:5">
      <c r="A26303" s="1">
        <v>26302</v>
      </c>
      <c r="B26303" s="3">
        <v>84.95</v>
      </c>
      <c r="C26303" s="3">
        <v>65.6448692322</v>
      </c>
      <c r="D26303" s="4">
        <v>0.871306266644534</v>
      </c>
      <c r="E26303" s="5" t="s">
        <v>573</v>
      </c>
    </row>
    <row r="26304" spans="1:5">
      <c r="A26304" s="1">
        <v>26303</v>
      </c>
      <c r="B26304" s="3">
        <v>85.45</v>
      </c>
      <c r="C26304" s="3">
        <v>65.6448692322</v>
      </c>
      <c r="D26304" s="4">
        <v>-0.525605281788862</v>
      </c>
      <c r="E26304" s="5" t="s">
        <v>573</v>
      </c>
    </row>
    <row r="26305" spans="1:5">
      <c r="A26305" s="1">
        <v>26304</v>
      </c>
      <c r="B26305" s="3">
        <v>86.45</v>
      </c>
      <c r="C26305" s="3">
        <v>65.6448692322</v>
      </c>
      <c r="D26305" s="4">
        <v>-0.0717908731912833</v>
      </c>
      <c r="E26305" s="5" t="s">
        <v>573</v>
      </c>
    </row>
    <row r="26306" spans="1:5">
      <c r="A26306" s="1">
        <v>26305</v>
      </c>
      <c r="B26306" s="3">
        <v>86.55</v>
      </c>
      <c r="C26306" s="3">
        <v>65.6448692322</v>
      </c>
      <c r="D26306" s="4">
        <v>0.832573844382262</v>
      </c>
      <c r="E26306" s="5" t="s">
        <v>573</v>
      </c>
    </row>
    <row r="26307" spans="1:5">
      <c r="A26307" s="1">
        <v>26306</v>
      </c>
      <c r="B26307" s="3">
        <v>86.65</v>
      </c>
      <c r="C26307" s="3">
        <v>65.6448692322</v>
      </c>
      <c r="D26307" s="4">
        <v>0.998683119494864</v>
      </c>
      <c r="E26307" s="5" t="s">
        <v>573</v>
      </c>
    </row>
    <row r="26308" spans="1:5">
      <c r="A26308" s="1">
        <v>26307</v>
      </c>
      <c r="B26308" s="3">
        <v>86.75</v>
      </c>
      <c r="C26308" s="3">
        <v>65.6448692322</v>
      </c>
      <c r="D26308" s="4">
        <v>0.0868560633068362</v>
      </c>
      <c r="E26308" s="5" t="s">
        <v>573</v>
      </c>
    </row>
    <row r="26309" spans="1:5">
      <c r="A26309" s="1">
        <v>26308</v>
      </c>
      <c r="B26309" s="3">
        <v>86.95</v>
      </c>
      <c r="C26309" s="3">
        <v>65.6448692322</v>
      </c>
      <c r="D26309" s="4">
        <v>0.832573844382262</v>
      </c>
      <c r="E26309" s="5" t="s">
        <v>573</v>
      </c>
    </row>
    <row r="26310" spans="1:5">
      <c r="A26310" s="1">
        <v>26309</v>
      </c>
      <c r="B26310" s="3">
        <v>76.95</v>
      </c>
      <c r="C26310" s="3">
        <v>65.5448692322</v>
      </c>
      <c r="D26310" s="4">
        <v>0.236349352774496</v>
      </c>
      <c r="E26310" s="5" t="s">
        <v>573</v>
      </c>
    </row>
    <row r="26311" spans="1:5">
      <c r="A26311" s="1">
        <v>26310</v>
      </c>
      <c r="B26311" s="3">
        <v>79.25</v>
      </c>
      <c r="C26311" s="3">
        <v>65.5448692322</v>
      </c>
      <c r="D26311" s="4">
        <v>-0.196499143480182</v>
      </c>
      <c r="E26311" s="5" t="s">
        <v>573</v>
      </c>
    </row>
    <row r="26312" spans="1:5">
      <c r="A26312" s="1">
        <v>26311</v>
      </c>
      <c r="B26312" s="3">
        <v>82.65</v>
      </c>
      <c r="C26312" s="3">
        <v>65.5448692322</v>
      </c>
      <c r="D26312" s="4">
        <v>-0.309913531208332</v>
      </c>
      <c r="E26312" s="5" t="s">
        <v>573</v>
      </c>
    </row>
    <row r="26313" spans="1:5">
      <c r="A26313" s="1">
        <v>26312</v>
      </c>
      <c r="B26313" s="3">
        <v>82.95</v>
      </c>
      <c r="C26313" s="3">
        <v>65.5448692322</v>
      </c>
      <c r="D26313" s="4">
        <v>-0.353779501918551</v>
      </c>
      <c r="E26313" s="5" t="s">
        <v>573</v>
      </c>
    </row>
    <row r="26314" spans="1:5">
      <c r="A26314" s="1">
        <v>26313</v>
      </c>
      <c r="B26314" s="3">
        <v>84.55</v>
      </c>
      <c r="C26314" s="3">
        <v>65.5448692322</v>
      </c>
      <c r="D26314" s="4">
        <v>0.747745466951154</v>
      </c>
      <c r="E26314" s="5" t="s">
        <v>573</v>
      </c>
    </row>
    <row r="26315" spans="1:5">
      <c r="A26315" s="1">
        <v>26314</v>
      </c>
      <c r="B26315" s="3">
        <v>84.85</v>
      </c>
      <c r="C26315" s="3">
        <v>65.5448692322</v>
      </c>
      <c r="D26315" s="4">
        <v>-0.171568995033935</v>
      </c>
      <c r="E26315" s="5" t="s">
        <v>573</v>
      </c>
    </row>
    <row r="26316" spans="1:5">
      <c r="A26316" s="1">
        <v>26315</v>
      </c>
      <c r="B26316" s="3">
        <v>84.95</v>
      </c>
      <c r="C26316" s="3">
        <v>65.5448692322</v>
      </c>
      <c r="D26316" s="4">
        <v>-0.155174878713239</v>
      </c>
      <c r="E26316" s="5" t="s">
        <v>573</v>
      </c>
    </row>
    <row r="26317" spans="1:5">
      <c r="A26317" s="1">
        <v>26316</v>
      </c>
      <c r="B26317" s="3">
        <v>85.65</v>
      </c>
      <c r="C26317" s="3">
        <v>65.5448692322</v>
      </c>
      <c r="D26317" s="4">
        <v>0.0717424705435159</v>
      </c>
      <c r="E26317" s="5" t="s">
        <v>573</v>
      </c>
    </row>
    <row r="26318" spans="1:5">
      <c r="A26318" s="1">
        <v>26317</v>
      </c>
      <c r="B26318" s="3">
        <v>87.45</v>
      </c>
      <c r="C26318" s="3">
        <v>65.5448692322</v>
      </c>
      <c r="D26318" s="4">
        <v>-0.358087137265579</v>
      </c>
      <c r="E26318" s="5" t="s">
        <v>573</v>
      </c>
    </row>
    <row r="26319" spans="1:5">
      <c r="A26319" s="1">
        <v>26318</v>
      </c>
      <c r="B26319" s="3">
        <v>77.95</v>
      </c>
      <c r="C26319" s="3">
        <v>65.4448692322</v>
      </c>
      <c r="D26319" s="4">
        <v>0.236349352774496</v>
      </c>
      <c r="E26319" s="5" t="s">
        <v>573</v>
      </c>
    </row>
    <row r="26320" spans="1:5">
      <c r="A26320" s="1">
        <v>26319</v>
      </c>
      <c r="B26320" s="3">
        <v>78.35</v>
      </c>
      <c r="C26320" s="3">
        <v>65.4448692322</v>
      </c>
      <c r="D26320" s="4">
        <v>-0.421184071432116</v>
      </c>
      <c r="E26320" s="5" t="s">
        <v>573</v>
      </c>
    </row>
    <row r="26321" spans="1:5">
      <c r="A26321" s="1">
        <v>26320</v>
      </c>
      <c r="B26321" s="3">
        <v>81.75</v>
      </c>
      <c r="C26321" s="3">
        <v>65.4448692322</v>
      </c>
      <c r="D26321" s="4">
        <v>0.115442034166889</v>
      </c>
      <c r="E26321" s="5" t="s">
        <v>573</v>
      </c>
    </row>
    <row r="26322" spans="1:5">
      <c r="A26322" s="1">
        <v>26321</v>
      </c>
      <c r="B26322" s="3">
        <v>82.25</v>
      </c>
      <c r="C26322" s="3">
        <v>65.4448692322</v>
      </c>
      <c r="D26322" s="4">
        <v>0.296263042057666</v>
      </c>
      <c r="E26322" s="5" t="s">
        <v>573</v>
      </c>
    </row>
    <row r="26323" spans="1:5">
      <c r="A26323" s="1">
        <v>26322</v>
      </c>
      <c r="B26323" s="3">
        <v>82.55</v>
      </c>
      <c r="C26323" s="3">
        <v>65.4448692322</v>
      </c>
      <c r="D26323" s="4">
        <v>0.0694347600622158</v>
      </c>
      <c r="E26323" s="5" t="s">
        <v>573</v>
      </c>
    </row>
    <row r="26324" spans="1:5">
      <c r="A26324" s="1">
        <v>26323</v>
      </c>
      <c r="B26324" s="3">
        <v>82.65</v>
      </c>
      <c r="C26324" s="3">
        <v>65.4448692322</v>
      </c>
      <c r="D26324" s="4">
        <v>-0.0717908731912833</v>
      </c>
      <c r="E26324" s="5" t="s">
        <v>573</v>
      </c>
    </row>
    <row r="26325" spans="1:5">
      <c r="A26325" s="1">
        <v>26324</v>
      </c>
      <c r="B26325" s="3">
        <v>82.75</v>
      </c>
      <c r="C26325" s="3">
        <v>65.4448692322</v>
      </c>
      <c r="D26325" s="4">
        <v>-0.309913531208332</v>
      </c>
      <c r="E26325" s="5" t="s">
        <v>573</v>
      </c>
    </row>
    <row r="26326" spans="1:5">
      <c r="A26326" s="1">
        <v>26325</v>
      </c>
      <c r="B26326" s="3">
        <v>83.55</v>
      </c>
      <c r="C26326" s="3">
        <v>65.4448692322</v>
      </c>
      <c r="D26326" s="4">
        <v>0.166705554675257</v>
      </c>
      <c r="E26326" s="5" t="s">
        <v>573</v>
      </c>
    </row>
    <row r="26327" spans="1:5">
      <c r="A26327" s="1">
        <v>26326</v>
      </c>
      <c r="B26327" s="3">
        <v>87.45</v>
      </c>
      <c r="C26327" s="3">
        <v>65.4448692322</v>
      </c>
      <c r="D26327" s="4">
        <v>1.05268019154924</v>
      </c>
      <c r="E26327" s="5" t="s">
        <v>573</v>
      </c>
    </row>
    <row r="26328" spans="1:5">
      <c r="A26328" s="1">
        <v>26327</v>
      </c>
      <c r="B26328" s="3">
        <v>88.05</v>
      </c>
      <c r="C26328" s="3">
        <v>65.4448692322</v>
      </c>
      <c r="D26328" s="4">
        <v>-0.143572744211613</v>
      </c>
      <c r="E26328" s="5" t="s">
        <v>573</v>
      </c>
    </row>
    <row r="26329" spans="1:5">
      <c r="A26329" s="1">
        <v>26328</v>
      </c>
      <c r="B26329" s="3">
        <v>78.45</v>
      </c>
      <c r="C26329" s="3">
        <v>65.3448692322</v>
      </c>
      <c r="D26329" s="4">
        <v>-0.286952560109256</v>
      </c>
      <c r="E26329" s="5" t="s">
        <v>573</v>
      </c>
    </row>
    <row r="26330" spans="1:5">
      <c r="A26330" s="1">
        <v>26329</v>
      </c>
      <c r="B26330" s="3">
        <v>82.35</v>
      </c>
      <c r="C26330" s="3">
        <v>65.3448692322</v>
      </c>
      <c r="D26330" s="4">
        <v>-0.143804256095729</v>
      </c>
      <c r="E26330" s="5" t="s">
        <v>573</v>
      </c>
    </row>
    <row r="26331" spans="1:5">
      <c r="A26331" s="1">
        <v>26330</v>
      </c>
      <c r="B26331" s="3">
        <v>82.75</v>
      </c>
      <c r="C26331" s="3">
        <v>65.3448692322</v>
      </c>
      <c r="D26331" s="4">
        <v>-0.0717908731912833</v>
      </c>
      <c r="E26331" s="5" t="s">
        <v>573</v>
      </c>
    </row>
    <row r="26332" spans="1:5">
      <c r="A26332" s="1">
        <v>26331</v>
      </c>
      <c r="B26332" s="3">
        <v>82.85</v>
      </c>
      <c r="C26332" s="3">
        <v>65.3448692322</v>
      </c>
      <c r="D26332" s="4">
        <v>-0.16122555934035</v>
      </c>
      <c r="E26332" s="5" t="s">
        <v>573</v>
      </c>
    </row>
    <row r="26333" spans="1:5">
      <c r="A26333" s="1">
        <v>26332</v>
      </c>
      <c r="B26333" s="3">
        <v>83.65</v>
      </c>
      <c r="C26333" s="3">
        <v>65.3448692322</v>
      </c>
      <c r="D26333" s="4">
        <v>-0.155174878713239</v>
      </c>
      <c r="E26333" s="5" t="s">
        <v>573</v>
      </c>
    </row>
    <row r="26334" spans="1:5">
      <c r="A26334" s="1">
        <v>26333</v>
      </c>
      <c r="B26334" s="3">
        <v>83.75</v>
      </c>
      <c r="C26334" s="3">
        <v>65.3448692322</v>
      </c>
      <c r="D26334" s="4">
        <v>-0.155174878713239</v>
      </c>
      <c r="E26334" s="5" t="s">
        <v>573</v>
      </c>
    </row>
    <row r="26335" spans="1:5">
      <c r="A26335" s="1">
        <v>26334</v>
      </c>
      <c r="B26335" s="3">
        <v>83.85</v>
      </c>
      <c r="C26335" s="3">
        <v>65.3448692322</v>
      </c>
      <c r="D26335" s="4">
        <v>0.581636191838552</v>
      </c>
      <c r="E26335" s="5" t="s">
        <v>573</v>
      </c>
    </row>
    <row r="26336" spans="1:5">
      <c r="A26336" s="1">
        <v>26335</v>
      </c>
      <c r="B26336" s="3">
        <v>84.25</v>
      </c>
      <c r="C26336" s="3">
        <v>65.3448692322</v>
      </c>
      <c r="D26336" s="4">
        <v>0.730324163706534</v>
      </c>
      <c r="E26336" s="5" t="s">
        <v>573</v>
      </c>
    </row>
    <row r="26337" spans="1:5">
      <c r="A26337" s="1">
        <v>26336</v>
      </c>
      <c r="B26337" s="3">
        <v>85.75</v>
      </c>
      <c r="C26337" s="3">
        <v>65.3448692322</v>
      </c>
      <c r="D26337" s="4">
        <v>0.738149733534473</v>
      </c>
      <c r="E26337" s="5" t="s">
        <v>573</v>
      </c>
    </row>
    <row r="26338" spans="1:5">
      <c r="A26338" s="1">
        <v>26337</v>
      </c>
      <c r="B26338" s="3">
        <v>86.05</v>
      </c>
      <c r="C26338" s="3">
        <v>65.3448692322</v>
      </c>
      <c r="D26338" s="4">
        <v>0.0997375119043585</v>
      </c>
      <c r="E26338" s="5" t="s">
        <v>573</v>
      </c>
    </row>
    <row r="26339" spans="1:5">
      <c r="A26339" s="1">
        <v>26338</v>
      </c>
      <c r="B26339" s="3">
        <v>87.25</v>
      </c>
      <c r="C26339" s="3">
        <v>65.3448692322</v>
      </c>
      <c r="D26339" s="4">
        <v>0.613107997065674</v>
      </c>
      <c r="E26339" s="5" t="s">
        <v>573</v>
      </c>
    </row>
    <row r="26340" spans="1:5">
      <c r="A26340" s="1">
        <v>26339</v>
      </c>
      <c r="B26340" s="3">
        <v>76.55</v>
      </c>
      <c r="C26340" s="3">
        <v>65.2448692322</v>
      </c>
      <c r="D26340" s="4">
        <v>-0.207238392317201</v>
      </c>
      <c r="E26340" s="5" t="s">
        <v>573</v>
      </c>
    </row>
    <row r="26341" spans="1:5">
      <c r="A26341" s="1">
        <v>26340</v>
      </c>
      <c r="B26341" s="3">
        <v>76.65</v>
      </c>
      <c r="C26341" s="3">
        <v>65.2448692322</v>
      </c>
      <c r="D26341" s="4">
        <v>0.115442034166889</v>
      </c>
      <c r="E26341" s="5" t="s">
        <v>573</v>
      </c>
    </row>
    <row r="26342" spans="1:5">
      <c r="A26342" s="1">
        <v>26341</v>
      </c>
      <c r="B26342" s="3">
        <v>81.55</v>
      </c>
      <c r="C26342" s="3">
        <v>65.2448692322</v>
      </c>
      <c r="D26342" s="4">
        <v>0.106203527231545</v>
      </c>
      <c r="E26342" s="5" t="s">
        <v>573</v>
      </c>
    </row>
    <row r="26343" spans="1:5">
      <c r="A26343" s="1">
        <v>26342</v>
      </c>
      <c r="B26343" s="3">
        <v>81.95</v>
      </c>
      <c r="C26343" s="3">
        <v>65.2448692322</v>
      </c>
      <c r="D26343" s="4">
        <v>-0.257663452139533</v>
      </c>
      <c r="E26343" s="5" t="s">
        <v>573</v>
      </c>
    </row>
    <row r="26344" spans="1:5">
      <c r="A26344" s="1">
        <v>26343</v>
      </c>
      <c r="B26344" s="3">
        <v>82.05</v>
      </c>
      <c r="C26344" s="3">
        <v>65.2448692322</v>
      </c>
      <c r="D26344" s="4">
        <v>-0.10897548027155</v>
      </c>
      <c r="E26344" s="5" t="s">
        <v>573</v>
      </c>
    </row>
    <row r="26345" spans="1:5">
      <c r="A26345" s="1">
        <v>26344</v>
      </c>
      <c r="B26345" s="3">
        <v>82.25</v>
      </c>
      <c r="C26345" s="3">
        <v>65.2448692322</v>
      </c>
      <c r="D26345" s="4">
        <v>-0.309913531208332</v>
      </c>
      <c r="E26345" s="5" t="s">
        <v>573</v>
      </c>
    </row>
    <row r="26346" spans="1:5">
      <c r="A26346" s="1">
        <v>26345</v>
      </c>
      <c r="B26346" s="3">
        <v>82.55</v>
      </c>
      <c r="C26346" s="3">
        <v>65.2448692322</v>
      </c>
      <c r="D26346" s="4">
        <v>-0.16122555934035</v>
      </c>
      <c r="E26346" s="5" t="s">
        <v>573</v>
      </c>
    </row>
    <row r="26347" spans="1:5">
      <c r="A26347" s="1">
        <v>26346</v>
      </c>
      <c r="B26347" s="3">
        <v>82.85</v>
      </c>
      <c r="C26347" s="3">
        <v>65.2448692322</v>
      </c>
      <c r="D26347" s="4">
        <v>0.296263042057666</v>
      </c>
      <c r="E26347" s="5" t="s">
        <v>573</v>
      </c>
    </row>
    <row r="26348" spans="1:5">
      <c r="A26348" s="1">
        <v>26347</v>
      </c>
      <c r="B26348" s="3">
        <v>82.95</v>
      </c>
      <c r="C26348" s="3">
        <v>65.2448692322</v>
      </c>
      <c r="D26348" s="4">
        <v>-0.309913531208332</v>
      </c>
      <c r="E26348" s="5" t="s">
        <v>573</v>
      </c>
    </row>
    <row r="26349" spans="1:5">
      <c r="A26349" s="1">
        <v>26348</v>
      </c>
      <c r="B26349" s="3">
        <v>83.25</v>
      </c>
      <c r="C26349" s="3">
        <v>65.2448692322</v>
      </c>
      <c r="D26349" s="4">
        <v>-0.309913531208332</v>
      </c>
      <c r="E26349" s="5" t="s">
        <v>573</v>
      </c>
    </row>
    <row r="26350" spans="1:5">
      <c r="A26350" s="1">
        <v>26349</v>
      </c>
      <c r="B26350" s="3">
        <v>83.55</v>
      </c>
      <c r="C26350" s="3">
        <v>65.2448692322</v>
      </c>
      <c r="D26350" s="4">
        <v>-0.164413385648583</v>
      </c>
      <c r="E26350" s="5" t="s">
        <v>573</v>
      </c>
    </row>
    <row r="26351" spans="1:5">
      <c r="A26351" s="1">
        <v>26350</v>
      </c>
      <c r="B26351" s="3">
        <v>83.85</v>
      </c>
      <c r="C26351" s="3">
        <v>65.2448692322</v>
      </c>
      <c r="D26351" s="4">
        <v>-0.171568995033935</v>
      </c>
      <c r="E26351" s="5" t="s">
        <v>573</v>
      </c>
    </row>
    <row r="26352" spans="1:5">
      <c r="A26352" s="1">
        <v>26351</v>
      </c>
      <c r="B26352" s="3">
        <v>84.15</v>
      </c>
      <c r="C26352" s="3">
        <v>65.2448692322</v>
      </c>
      <c r="D26352" s="4">
        <v>-0.00238979631588848</v>
      </c>
      <c r="E26352" s="5" t="s">
        <v>573</v>
      </c>
    </row>
    <row r="26353" spans="1:5">
      <c r="A26353" s="1">
        <v>26352</v>
      </c>
      <c r="B26353" s="3">
        <v>84.85</v>
      </c>
      <c r="C26353" s="3">
        <v>65.2448692322</v>
      </c>
      <c r="D26353" s="4">
        <v>0.855342362788798</v>
      </c>
      <c r="E26353" s="5" t="s">
        <v>573</v>
      </c>
    </row>
    <row r="26354" spans="1:5">
      <c r="A26354" s="1">
        <v>26353</v>
      </c>
      <c r="B26354" s="3">
        <v>77.45</v>
      </c>
      <c r="C26354" s="3">
        <v>65.1448692322</v>
      </c>
      <c r="D26354" s="4">
        <v>0.0137669074477382</v>
      </c>
      <c r="E26354" s="5" t="s">
        <v>573</v>
      </c>
    </row>
    <row r="26355" spans="1:5">
      <c r="A26355" s="1">
        <v>26354</v>
      </c>
      <c r="B26355" s="3">
        <v>77.75</v>
      </c>
      <c r="C26355" s="3">
        <v>65.1448692322</v>
      </c>
      <c r="D26355" s="4">
        <v>-0.0570716954104119</v>
      </c>
      <c r="E26355" s="5" t="s">
        <v>573</v>
      </c>
    </row>
    <row r="26356" spans="1:5">
      <c r="A26356" s="1">
        <v>26355</v>
      </c>
      <c r="B26356" s="3">
        <v>80.45</v>
      </c>
      <c r="C26356" s="3">
        <v>65.1448692322</v>
      </c>
      <c r="D26356" s="4">
        <v>-0.196499143480182</v>
      </c>
      <c r="E26356" s="5" t="s">
        <v>573</v>
      </c>
    </row>
    <row r="26357" spans="1:5">
      <c r="A26357" s="1">
        <v>26356</v>
      </c>
      <c r="B26357" s="3">
        <v>82.45</v>
      </c>
      <c r="C26357" s="3">
        <v>65.1448692322</v>
      </c>
      <c r="D26357" s="4">
        <v>-0.16122555934035</v>
      </c>
      <c r="E26357" s="5" t="s">
        <v>573</v>
      </c>
    </row>
    <row r="26358" spans="1:5">
      <c r="A26358" s="1">
        <v>26357</v>
      </c>
      <c r="B26358" s="3">
        <v>82.75</v>
      </c>
      <c r="C26358" s="3">
        <v>65.1448692322</v>
      </c>
      <c r="D26358" s="4">
        <v>0.0868560633068362</v>
      </c>
      <c r="E26358" s="5" t="s">
        <v>573</v>
      </c>
    </row>
    <row r="26359" spans="1:5">
      <c r="A26359" s="1">
        <v>26358</v>
      </c>
      <c r="B26359" s="3">
        <v>83.65</v>
      </c>
      <c r="C26359" s="3">
        <v>65.1448692322</v>
      </c>
      <c r="D26359" s="4">
        <v>-0.446567138477428</v>
      </c>
      <c r="E26359" s="5" t="s">
        <v>573</v>
      </c>
    </row>
    <row r="26360" spans="1:5">
      <c r="A26360" s="1">
        <v>26359</v>
      </c>
      <c r="B26360" s="3">
        <v>83.85</v>
      </c>
      <c r="C26360" s="3">
        <v>65.1448692322</v>
      </c>
      <c r="D26360" s="4">
        <v>-0.430299230431874</v>
      </c>
      <c r="E26360" s="5" t="s">
        <v>573</v>
      </c>
    </row>
    <row r="26361" spans="1:5">
      <c r="A26361" s="1">
        <v>26360</v>
      </c>
      <c r="B26361" s="3">
        <v>84.05</v>
      </c>
      <c r="C26361" s="3">
        <v>65.1448692322</v>
      </c>
      <c r="D26361" s="4">
        <v>-0.242362068918901</v>
      </c>
      <c r="E26361" s="5" t="s">
        <v>573</v>
      </c>
    </row>
    <row r="26362" spans="1:5">
      <c r="A26362" s="1">
        <v>26361</v>
      </c>
      <c r="B26362" s="3">
        <v>84.25</v>
      </c>
      <c r="C26362" s="3">
        <v>65.1448692322</v>
      </c>
      <c r="D26362" s="4">
        <v>-0.242362068918901</v>
      </c>
      <c r="E26362" s="5" t="s">
        <v>573</v>
      </c>
    </row>
    <row r="26363" spans="1:5">
      <c r="A26363" s="1">
        <v>26362</v>
      </c>
      <c r="B26363" s="3">
        <v>84.35</v>
      </c>
      <c r="C26363" s="3">
        <v>65.1448692322</v>
      </c>
      <c r="D26363" s="4">
        <v>0.291576440422952</v>
      </c>
      <c r="E26363" s="5" t="s">
        <v>573</v>
      </c>
    </row>
    <row r="26364" spans="1:5">
      <c r="A26364" s="1">
        <v>26363</v>
      </c>
      <c r="B26364" s="3">
        <v>84.45</v>
      </c>
      <c r="C26364" s="3">
        <v>65.1448692322</v>
      </c>
      <c r="D26364" s="4">
        <v>0.925168904473461</v>
      </c>
      <c r="E26364" s="5" t="s">
        <v>573</v>
      </c>
    </row>
    <row r="26365" spans="1:5">
      <c r="A26365" s="1">
        <v>26364</v>
      </c>
      <c r="B26365" s="3">
        <v>84.95</v>
      </c>
      <c r="C26365" s="3">
        <v>65.1448692322</v>
      </c>
      <c r="D26365" s="4">
        <v>0.720728430289852</v>
      </c>
      <c r="E26365" s="5" t="s">
        <v>573</v>
      </c>
    </row>
    <row r="26366" spans="1:5">
      <c r="A26366" s="1">
        <v>26365</v>
      </c>
      <c r="B26366" s="3">
        <v>85.05</v>
      </c>
      <c r="C26366" s="3">
        <v>65.1448692322</v>
      </c>
      <c r="D26366" s="4">
        <v>1.03124245861134</v>
      </c>
      <c r="E26366" s="5" t="s">
        <v>573</v>
      </c>
    </row>
    <row r="26367" spans="1:5">
      <c r="A26367" s="1">
        <v>26366</v>
      </c>
      <c r="B26367" s="3">
        <v>85.25</v>
      </c>
      <c r="C26367" s="3">
        <v>65.1448692322</v>
      </c>
      <c r="D26367" s="4">
        <v>0.709895193563657</v>
      </c>
      <c r="E26367" s="5" t="s">
        <v>573</v>
      </c>
    </row>
    <row r="26368" spans="1:5">
      <c r="A26368" s="1">
        <v>26367</v>
      </c>
      <c r="B26368" s="3">
        <v>85.35</v>
      </c>
      <c r="C26368" s="3">
        <v>65.1448692322</v>
      </c>
      <c r="D26368" s="4">
        <v>0.607192537537492</v>
      </c>
      <c r="E26368" s="5" t="s">
        <v>573</v>
      </c>
    </row>
    <row r="26369" spans="1:5">
      <c r="A26369" s="1">
        <v>26368</v>
      </c>
      <c r="B26369" s="3">
        <v>85.45</v>
      </c>
      <c r="C26369" s="3">
        <v>65.1448692322</v>
      </c>
      <c r="D26369" s="4">
        <v>0.607192537537492</v>
      </c>
      <c r="E26369" s="5" t="s">
        <v>573</v>
      </c>
    </row>
    <row r="26370" spans="1:5">
      <c r="A26370" s="1">
        <v>26369</v>
      </c>
      <c r="B26370" s="3">
        <v>85.95</v>
      </c>
      <c r="C26370" s="3">
        <v>65.1448692322</v>
      </c>
      <c r="D26370" s="4">
        <v>0.720728430289852</v>
      </c>
      <c r="E26370" s="5" t="s">
        <v>573</v>
      </c>
    </row>
    <row r="26371" spans="1:5">
      <c r="A26371" s="1">
        <v>26370</v>
      </c>
      <c r="B26371" s="3">
        <v>87.35</v>
      </c>
      <c r="C26371" s="3">
        <v>65.1448692322</v>
      </c>
      <c r="D26371" s="4">
        <v>0.277100935301109</v>
      </c>
      <c r="E26371" s="5" t="s">
        <v>573</v>
      </c>
    </row>
    <row r="26372" spans="1:5">
      <c r="A26372" s="1">
        <v>26371</v>
      </c>
      <c r="B26372" s="3">
        <v>87.65</v>
      </c>
      <c r="C26372" s="3">
        <v>65.1448692322</v>
      </c>
      <c r="D26372" s="4">
        <v>0.236349352774496</v>
      </c>
      <c r="E26372" s="5" t="s">
        <v>573</v>
      </c>
    </row>
    <row r="26373" spans="1:5">
      <c r="A26373" s="1">
        <v>26372</v>
      </c>
      <c r="B26373" s="3">
        <v>76.15</v>
      </c>
      <c r="C26373" s="3">
        <v>65.0448692322</v>
      </c>
      <c r="D26373" s="4">
        <v>0.0311882106923587</v>
      </c>
      <c r="E26373" s="5" t="s">
        <v>573</v>
      </c>
    </row>
    <row r="26374" spans="1:5">
      <c r="A26374" s="1">
        <v>26373</v>
      </c>
      <c r="B26374" s="3">
        <v>76.75</v>
      </c>
      <c r="C26374" s="3">
        <v>65.0448692322</v>
      </c>
      <c r="D26374" s="4">
        <v>-0.142292490275492</v>
      </c>
      <c r="E26374" s="5" t="s">
        <v>573</v>
      </c>
    </row>
    <row r="26375" spans="1:5">
      <c r="A26375" s="1">
        <v>26374</v>
      </c>
      <c r="B26375" s="3">
        <v>76.95</v>
      </c>
      <c r="C26375" s="3">
        <v>65.0448692322</v>
      </c>
      <c r="D26375" s="4">
        <v>-0.142292490275492</v>
      </c>
      <c r="E26375" s="5" t="s">
        <v>573</v>
      </c>
    </row>
    <row r="26376" spans="1:5">
      <c r="A26376" s="1">
        <v>26375</v>
      </c>
      <c r="B26376" s="3">
        <v>77.05</v>
      </c>
      <c r="C26376" s="3">
        <v>65.0448692322</v>
      </c>
      <c r="D26376" s="4">
        <v>-0.142292490275492</v>
      </c>
      <c r="E26376" s="5" t="s">
        <v>573</v>
      </c>
    </row>
    <row r="26377" spans="1:5">
      <c r="A26377" s="1">
        <v>26376</v>
      </c>
      <c r="B26377" s="3">
        <v>77.15</v>
      </c>
      <c r="C26377" s="3">
        <v>65.0448692322</v>
      </c>
      <c r="D26377" s="4">
        <v>-0.142292490275492</v>
      </c>
      <c r="E26377" s="5" t="s">
        <v>573</v>
      </c>
    </row>
    <row r="26378" spans="1:5">
      <c r="A26378" s="1">
        <v>26377</v>
      </c>
      <c r="B26378" s="3">
        <v>78.15</v>
      </c>
      <c r="C26378" s="3">
        <v>65.0448692322</v>
      </c>
      <c r="D26378" s="4">
        <v>-0.0404397457569521</v>
      </c>
      <c r="E26378" s="5" t="s">
        <v>573</v>
      </c>
    </row>
    <row r="26379" spans="1:5">
      <c r="A26379" s="1">
        <v>26378</v>
      </c>
      <c r="B26379" s="3">
        <v>78.95</v>
      </c>
      <c r="C26379" s="3">
        <v>65.0448692322</v>
      </c>
      <c r="D26379" s="4">
        <v>-0.152675464120892</v>
      </c>
      <c r="E26379" s="5" t="s">
        <v>573</v>
      </c>
    </row>
    <row r="26380" spans="1:5">
      <c r="A26380" s="1">
        <v>26379</v>
      </c>
      <c r="B26380" s="3">
        <v>81.25</v>
      </c>
      <c r="C26380" s="3">
        <v>65.0448692322</v>
      </c>
      <c r="D26380" s="4">
        <v>0.115442034166889</v>
      </c>
      <c r="E26380" s="5" t="s">
        <v>573</v>
      </c>
    </row>
    <row r="26381" spans="1:5">
      <c r="A26381" s="1">
        <v>26380</v>
      </c>
      <c r="B26381" s="3">
        <v>82.05</v>
      </c>
      <c r="C26381" s="3">
        <v>65.0448692322</v>
      </c>
      <c r="D26381" s="4">
        <v>0.223090930732845</v>
      </c>
      <c r="E26381" s="5" t="s">
        <v>573</v>
      </c>
    </row>
    <row r="26382" spans="1:5">
      <c r="A26382" s="1">
        <v>26381</v>
      </c>
      <c r="B26382" s="3">
        <v>82.65</v>
      </c>
      <c r="C26382" s="3">
        <v>65.0448692322</v>
      </c>
      <c r="D26382" s="4">
        <v>1.01904350840191</v>
      </c>
      <c r="E26382" s="5" t="s">
        <v>573</v>
      </c>
    </row>
    <row r="26383" spans="1:5">
      <c r="A26383" s="1">
        <v>26382</v>
      </c>
      <c r="B26383" s="3">
        <v>83.25</v>
      </c>
      <c r="C26383" s="3">
        <v>65.0448692322</v>
      </c>
      <c r="D26383" s="4">
        <v>-0.474165201142093</v>
      </c>
      <c r="E26383" s="5" t="s">
        <v>573</v>
      </c>
    </row>
    <row r="26384" spans="1:5">
      <c r="A26384" s="1">
        <v>26383</v>
      </c>
      <c r="B26384" s="3">
        <v>83.75</v>
      </c>
      <c r="C26384" s="3">
        <v>65.0448692322</v>
      </c>
      <c r="D26384" s="4">
        <v>-0.430299230431874</v>
      </c>
      <c r="E26384" s="5" t="s">
        <v>573</v>
      </c>
    </row>
    <row r="26385" spans="1:5">
      <c r="A26385" s="1">
        <v>26384</v>
      </c>
      <c r="B26385" s="3">
        <v>84.35</v>
      </c>
      <c r="C26385" s="3">
        <v>65.0448692322</v>
      </c>
      <c r="D26385" s="4">
        <v>0.849856863819902</v>
      </c>
      <c r="E26385" s="5" t="s">
        <v>573</v>
      </c>
    </row>
    <row r="26386" spans="1:5">
      <c r="A26386" s="1">
        <v>26385</v>
      </c>
      <c r="B26386" s="3">
        <v>84.45</v>
      </c>
      <c r="C26386" s="3">
        <v>65.0448692322</v>
      </c>
      <c r="D26386" s="4">
        <v>0.925168904473461</v>
      </c>
      <c r="E26386" s="5" t="s">
        <v>573</v>
      </c>
    </row>
    <row r="26387" spans="1:5">
      <c r="A26387" s="1">
        <v>26386</v>
      </c>
      <c r="B26387" s="3">
        <v>84.55</v>
      </c>
      <c r="C26387" s="3">
        <v>65.0448692322</v>
      </c>
      <c r="D26387" s="4">
        <v>1.03124245861134</v>
      </c>
      <c r="E26387" s="5" t="s">
        <v>573</v>
      </c>
    </row>
    <row r="26388" spans="1:5">
      <c r="A26388" s="1">
        <v>26387</v>
      </c>
      <c r="B26388" s="3">
        <v>84.75</v>
      </c>
      <c r="C26388" s="3">
        <v>65.0448692322</v>
      </c>
      <c r="D26388" s="4">
        <v>0.449048124455016</v>
      </c>
      <c r="E26388" s="5" t="s">
        <v>573</v>
      </c>
    </row>
    <row r="26389" spans="1:5">
      <c r="A26389" s="1">
        <v>26388</v>
      </c>
      <c r="B26389" s="3">
        <v>84.85</v>
      </c>
      <c r="C26389" s="3">
        <v>65.0448692322</v>
      </c>
      <c r="D26389" s="4">
        <v>0.449048124455016</v>
      </c>
      <c r="E26389" s="5" t="s">
        <v>573</v>
      </c>
    </row>
    <row r="26390" spans="1:5">
      <c r="A26390" s="1">
        <v>26389</v>
      </c>
      <c r="B26390" s="3">
        <v>84.95</v>
      </c>
      <c r="C26390" s="3">
        <v>65.0448692322</v>
      </c>
      <c r="D26390" s="4">
        <v>0.287024535122322</v>
      </c>
      <c r="E26390" s="5" t="s">
        <v>573</v>
      </c>
    </row>
    <row r="26391" spans="1:5">
      <c r="A26391" s="1">
        <v>26390</v>
      </c>
      <c r="B26391" s="3">
        <v>85.85</v>
      </c>
      <c r="C26391" s="3">
        <v>65.0448692322</v>
      </c>
      <c r="D26391" s="4">
        <v>0.720728430289852</v>
      </c>
      <c r="E26391" s="5" t="s">
        <v>573</v>
      </c>
    </row>
    <row r="26392" spans="1:5">
      <c r="A26392" s="1">
        <v>26391</v>
      </c>
      <c r="B26392" s="3">
        <v>87.35</v>
      </c>
      <c r="C26392" s="3">
        <v>65.0448692322</v>
      </c>
      <c r="D26392" s="4">
        <v>-0.224940765674281</v>
      </c>
      <c r="E26392" s="5" t="s">
        <v>573</v>
      </c>
    </row>
    <row r="26393" spans="1:5">
      <c r="A26393" s="1">
        <v>26392</v>
      </c>
      <c r="B26393" s="3">
        <v>87.55</v>
      </c>
      <c r="C26393" s="3">
        <v>65.0448692322</v>
      </c>
      <c r="D26393" s="4">
        <v>-0.242362068918901</v>
      </c>
      <c r="E26393" s="5" t="s">
        <v>573</v>
      </c>
    </row>
    <row r="26394" spans="1:5">
      <c r="A26394" s="1">
        <v>26393</v>
      </c>
      <c r="B26394" s="3">
        <v>87.65</v>
      </c>
      <c r="C26394" s="3">
        <v>65.0448692322</v>
      </c>
      <c r="D26394" s="4">
        <v>0.253770656019117</v>
      </c>
      <c r="E26394" s="5" t="s">
        <v>573</v>
      </c>
    </row>
    <row r="26395" spans="1:5">
      <c r="A26395" s="1">
        <v>26394</v>
      </c>
      <c r="B26395" s="3">
        <v>77.55</v>
      </c>
      <c r="C26395" s="3">
        <v>64.9448692322</v>
      </c>
      <c r="D26395" s="4">
        <v>-0.126203539460462</v>
      </c>
      <c r="E26395" s="5" t="s">
        <v>573</v>
      </c>
    </row>
    <row r="26396" spans="1:5">
      <c r="A26396" s="1">
        <v>26395</v>
      </c>
      <c r="B26396" s="3">
        <v>77.65</v>
      </c>
      <c r="C26396" s="3">
        <v>64.9448692322</v>
      </c>
      <c r="D26396" s="4">
        <v>0.249655237546486</v>
      </c>
      <c r="E26396" s="5" t="s">
        <v>573</v>
      </c>
    </row>
    <row r="26397" spans="1:5">
      <c r="A26397" s="1">
        <v>26396</v>
      </c>
      <c r="B26397" s="3">
        <v>81.05</v>
      </c>
      <c r="C26397" s="3">
        <v>64.9448692322</v>
      </c>
      <c r="D26397" s="4">
        <v>0.466469427699636</v>
      </c>
      <c r="E26397" s="5" t="s">
        <v>573</v>
      </c>
    </row>
    <row r="26398" spans="1:5">
      <c r="A26398" s="1">
        <v>26397</v>
      </c>
      <c r="B26398" s="3">
        <v>81.25</v>
      </c>
      <c r="C26398" s="3">
        <v>64.9448692322</v>
      </c>
      <c r="D26398" s="4">
        <v>0.296263042057666</v>
      </c>
      <c r="E26398" s="5" t="s">
        <v>573</v>
      </c>
    </row>
    <row r="26399" spans="1:5">
      <c r="A26399" s="1">
        <v>26398</v>
      </c>
      <c r="B26399" s="3">
        <v>81.75</v>
      </c>
      <c r="C26399" s="3">
        <v>64.9448692322</v>
      </c>
      <c r="D26399" s="4">
        <v>-0.09155417702693</v>
      </c>
      <c r="E26399" s="5" t="s">
        <v>573</v>
      </c>
    </row>
    <row r="26400" spans="1:5">
      <c r="A26400" s="1">
        <v>26399</v>
      </c>
      <c r="B26400" s="3">
        <v>82.05</v>
      </c>
      <c r="C26400" s="3">
        <v>64.9448692322</v>
      </c>
      <c r="D26400" s="4">
        <v>0.411028092245817</v>
      </c>
      <c r="E26400" s="5" t="s">
        <v>573</v>
      </c>
    </row>
    <row r="26401" spans="1:5">
      <c r="A26401" s="1">
        <v>26400</v>
      </c>
      <c r="B26401" s="3">
        <v>82.15</v>
      </c>
      <c r="C26401" s="3">
        <v>64.9448692322</v>
      </c>
      <c r="D26401" s="4">
        <v>-0.09155417702693</v>
      </c>
      <c r="E26401" s="5" t="s">
        <v>573</v>
      </c>
    </row>
    <row r="26402" spans="1:5">
      <c r="A26402" s="1">
        <v>26401</v>
      </c>
      <c r="B26402" s="3">
        <v>82.25</v>
      </c>
      <c r="C26402" s="3">
        <v>64.9448692322</v>
      </c>
      <c r="D26402" s="4">
        <v>0.082316208659738</v>
      </c>
      <c r="E26402" s="5" t="s">
        <v>573</v>
      </c>
    </row>
    <row r="26403" spans="1:5">
      <c r="A26403" s="1">
        <v>26402</v>
      </c>
      <c r="B26403" s="3">
        <v>82.35</v>
      </c>
      <c r="C26403" s="3">
        <v>64.9448692322</v>
      </c>
      <c r="D26403" s="4">
        <v>-0.168027556825011</v>
      </c>
      <c r="E26403" s="5" t="s">
        <v>573</v>
      </c>
    </row>
    <row r="26404" spans="1:5">
      <c r="A26404" s="1">
        <v>26403</v>
      </c>
      <c r="B26404" s="3">
        <v>82.45</v>
      </c>
      <c r="C26404" s="3">
        <v>64.9448692322</v>
      </c>
      <c r="D26404" s="4">
        <v>-0.257663452139533</v>
      </c>
      <c r="E26404" s="5" t="s">
        <v>573</v>
      </c>
    </row>
    <row r="26405" spans="1:5">
      <c r="A26405" s="1">
        <v>26404</v>
      </c>
      <c r="B26405" s="3">
        <v>82.55</v>
      </c>
      <c r="C26405" s="3">
        <v>64.9448692322</v>
      </c>
      <c r="D26405" s="4">
        <v>0.449048124455016</v>
      </c>
      <c r="E26405" s="5" t="s">
        <v>573</v>
      </c>
    </row>
    <row r="26406" spans="1:5">
      <c r="A26406" s="1">
        <v>26405</v>
      </c>
      <c r="B26406" s="3">
        <v>82.65</v>
      </c>
      <c r="C26406" s="3">
        <v>64.9448692322</v>
      </c>
      <c r="D26406" s="4">
        <v>1.10969826272703</v>
      </c>
      <c r="E26406" s="5" t="s">
        <v>573</v>
      </c>
    </row>
    <row r="26407" spans="1:5">
      <c r="A26407" s="1">
        <v>26406</v>
      </c>
      <c r="B26407" s="3">
        <v>82.75</v>
      </c>
      <c r="C26407" s="3">
        <v>64.9448692322</v>
      </c>
      <c r="D26407" s="4">
        <v>0.904937924075436</v>
      </c>
      <c r="E26407" s="5" t="s">
        <v>573</v>
      </c>
    </row>
    <row r="26408" spans="1:5">
      <c r="A26408" s="1">
        <v>26407</v>
      </c>
      <c r="B26408" s="3">
        <v>82.85</v>
      </c>
      <c r="C26408" s="3">
        <v>64.9448692322</v>
      </c>
      <c r="D26408" s="4">
        <v>0.449048124455016</v>
      </c>
      <c r="E26408" s="5" t="s">
        <v>573</v>
      </c>
    </row>
    <row r="26409" spans="1:5">
      <c r="A26409" s="1">
        <v>26408</v>
      </c>
      <c r="B26409" s="3">
        <v>83.45</v>
      </c>
      <c r="C26409" s="3">
        <v>64.9448692322</v>
      </c>
      <c r="D26409" s="4">
        <v>0.296263042057666</v>
      </c>
      <c r="E26409" s="5" t="s">
        <v>573</v>
      </c>
    </row>
    <row r="26410" spans="1:5">
      <c r="A26410" s="1">
        <v>26409</v>
      </c>
      <c r="B26410" s="3">
        <v>83.65</v>
      </c>
      <c r="C26410" s="3">
        <v>64.9448692322</v>
      </c>
      <c r="D26410" s="4">
        <v>-0.430299230431874</v>
      </c>
      <c r="E26410" s="5" t="s">
        <v>573</v>
      </c>
    </row>
    <row r="26411" spans="1:5">
      <c r="A26411" s="1">
        <v>26410</v>
      </c>
      <c r="B26411" s="3">
        <v>83.85</v>
      </c>
      <c r="C26411" s="3">
        <v>64.9448692322</v>
      </c>
      <c r="D26411" s="4">
        <v>-0.430299230431874</v>
      </c>
      <c r="E26411" s="5" t="s">
        <v>573</v>
      </c>
    </row>
    <row r="26412" spans="1:5">
      <c r="A26412" s="1">
        <v>26411</v>
      </c>
      <c r="B26412" s="3">
        <v>83.95</v>
      </c>
      <c r="C26412" s="3">
        <v>64.9448692322</v>
      </c>
      <c r="D26412" s="4">
        <v>-0.242362068918901</v>
      </c>
      <c r="E26412" s="5" t="s">
        <v>573</v>
      </c>
    </row>
    <row r="26413" spans="1:5">
      <c r="A26413" s="1">
        <v>26412</v>
      </c>
      <c r="B26413" s="3">
        <v>84.05</v>
      </c>
      <c r="C26413" s="3">
        <v>64.9448692322</v>
      </c>
      <c r="D26413" s="4">
        <v>-0.430299230431874</v>
      </c>
      <c r="E26413" s="5" t="s">
        <v>573</v>
      </c>
    </row>
    <row r="26414" spans="1:5">
      <c r="A26414" s="1">
        <v>26413</v>
      </c>
      <c r="B26414" s="3">
        <v>84.15</v>
      </c>
      <c r="C26414" s="3">
        <v>64.9448692322</v>
      </c>
      <c r="D26414" s="4">
        <v>0.449048124455016</v>
      </c>
      <c r="E26414" s="5" t="s">
        <v>573</v>
      </c>
    </row>
    <row r="26415" spans="1:5">
      <c r="A26415" s="1">
        <v>26414</v>
      </c>
      <c r="B26415" s="3">
        <v>84.45</v>
      </c>
      <c r="C26415" s="3">
        <v>64.9448692322</v>
      </c>
      <c r="D26415" s="4">
        <v>1.03124245861134</v>
      </c>
      <c r="E26415" s="5" t="s">
        <v>573</v>
      </c>
    </row>
    <row r="26416" spans="1:5">
      <c r="A26416" s="1">
        <v>26415</v>
      </c>
      <c r="B26416" s="3">
        <v>84.65</v>
      </c>
      <c r="C26416" s="3">
        <v>64.9448692322</v>
      </c>
      <c r="D26416" s="4">
        <v>-0.257663452139533</v>
      </c>
      <c r="E26416" s="5" t="s">
        <v>573</v>
      </c>
    </row>
    <row r="26417" spans="1:5">
      <c r="A26417" s="1">
        <v>26416</v>
      </c>
      <c r="B26417" s="3">
        <v>85.35</v>
      </c>
      <c r="C26417" s="3">
        <v>64.9448692322</v>
      </c>
      <c r="D26417" s="4">
        <v>0.95042999154427</v>
      </c>
      <c r="E26417" s="5" t="s">
        <v>573</v>
      </c>
    </row>
    <row r="26418" spans="1:5">
      <c r="A26418" s="1">
        <v>26417</v>
      </c>
      <c r="B26418" s="3">
        <v>85.95</v>
      </c>
      <c r="C26418" s="3">
        <v>64.9448692322</v>
      </c>
      <c r="D26418" s="4">
        <v>-0.430299230431874</v>
      </c>
      <c r="E26418" s="5" t="s">
        <v>573</v>
      </c>
    </row>
    <row r="26419" spans="1:5">
      <c r="A26419" s="1">
        <v>26418</v>
      </c>
      <c r="B26419" s="3">
        <v>86.55</v>
      </c>
      <c r="C26419" s="3">
        <v>64.9448692322</v>
      </c>
      <c r="D26419" s="4">
        <v>0.466469427699636</v>
      </c>
      <c r="E26419" s="5" t="s">
        <v>573</v>
      </c>
    </row>
    <row r="26420" spans="1:5">
      <c r="A26420" s="1">
        <v>26419</v>
      </c>
      <c r="B26420" s="3">
        <v>86.65</v>
      </c>
      <c r="C26420" s="3">
        <v>64.9448692322</v>
      </c>
      <c r="D26420" s="4">
        <v>0.449048124455016</v>
      </c>
      <c r="E26420" s="5" t="s">
        <v>573</v>
      </c>
    </row>
    <row r="26421" spans="1:5">
      <c r="A26421" s="1">
        <v>26420</v>
      </c>
      <c r="B26421" s="3">
        <v>86.85</v>
      </c>
      <c r="C26421" s="3">
        <v>64.9448692322</v>
      </c>
      <c r="D26421" s="4">
        <v>0.449048124455016</v>
      </c>
      <c r="E26421" s="5" t="s">
        <v>573</v>
      </c>
    </row>
    <row r="26422" spans="1:5">
      <c r="A26422" s="1">
        <v>26421</v>
      </c>
      <c r="B26422" s="3">
        <v>86.95</v>
      </c>
      <c r="C26422" s="3">
        <v>64.9448692322</v>
      </c>
      <c r="D26422" s="4">
        <v>0.449048124455016</v>
      </c>
      <c r="E26422" s="5" t="s">
        <v>573</v>
      </c>
    </row>
    <row r="26423" spans="1:5">
      <c r="A26423" s="1">
        <v>26422</v>
      </c>
      <c r="B26423" s="3">
        <v>87.35</v>
      </c>
      <c r="C26423" s="3">
        <v>64.9448692322</v>
      </c>
      <c r="D26423" s="4">
        <v>0.277100935301109</v>
      </c>
      <c r="E26423" s="5" t="s">
        <v>573</v>
      </c>
    </row>
    <row r="26424" spans="1:5">
      <c r="A26424" s="1">
        <v>26423</v>
      </c>
      <c r="B26424" s="3">
        <v>87.45</v>
      </c>
      <c r="C26424" s="3">
        <v>64.9448692322</v>
      </c>
      <c r="D26424" s="4">
        <v>-0.242362068918901</v>
      </c>
      <c r="E26424" s="5" t="s">
        <v>573</v>
      </c>
    </row>
    <row r="26425" spans="1:5">
      <c r="A26425" s="1">
        <v>26424</v>
      </c>
      <c r="B26425" s="3">
        <v>126.65</v>
      </c>
      <c r="C26425" s="3">
        <v>65.2448692322</v>
      </c>
      <c r="D26425" s="4">
        <v>0.729725358925476</v>
      </c>
      <c r="E26425" s="5" t="s">
        <v>576</v>
      </c>
    </row>
    <row r="26426" spans="1:5">
      <c r="A26426" s="1">
        <v>26425</v>
      </c>
      <c r="B26426" s="3">
        <v>138.85</v>
      </c>
      <c r="C26426" s="3">
        <v>65.7448692322</v>
      </c>
      <c r="D26426" s="4">
        <v>0.268934833678086</v>
      </c>
      <c r="E26426" s="5" t="s">
        <v>573</v>
      </c>
    </row>
    <row r="26427" spans="1:5">
      <c r="A26427" s="1">
        <v>26426</v>
      </c>
      <c r="B26427" s="3">
        <v>151.25</v>
      </c>
      <c r="C26427" s="3">
        <v>65.6448692322</v>
      </c>
      <c r="D26427" s="4">
        <v>0.105719115682396</v>
      </c>
      <c r="E26427" s="5" t="s">
        <v>573</v>
      </c>
    </row>
    <row r="26428" spans="1:5">
      <c r="A26428" s="1">
        <v>26427</v>
      </c>
      <c r="B26428" s="3">
        <v>150.35</v>
      </c>
      <c r="C26428" s="3">
        <v>65.5448692322</v>
      </c>
      <c r="D26428" s="4">
        <v>0.442170473335829</v>
      </c>
      <c r="E26428" s="5" t="s">
        <v>573</v>
      </c>
    </row>
    <row r="26429" spans="1:5">
      <c r="A26429" s="1">
        <v>26428</v>
      </c>
      <c r="B26429" s="3">
        <v>150.35</v>
      </c>
      <c r="C26429" s="3">
        <v>65.3448692322</v>
      </c>
      <c r="D26429" s="4">
        <v>0.268128782272036</v>
      </c>
      <c r="E26429" s="5" t="s">
        <v>573</v>
      </c>
    </row>
    <row r="26430" spans="1:5">
      <c r="A26430" s="1">
        <v>26429</v>
      </c>
      <c r="B26430" s="3">
        <v>151.05</v>
      </c>
      <c r="C26430" s="3">
        <v>65.3448692322</v>
      </c>
      <c r="D26430" s="4">
        <v>0.373264856366361</v>
      </c>
      <c r="E26430" s="5" t="s">
        <v>573</v>
      </c>
    </row>
    <row r="26431" spans="1:5">
      <c r="A26431" s="1">
        <v>26430</v>
      </c>
      <c r="B26431" s="3">
        <v>148.35</v>
      </c>
      <c r="C26431" s="3">
        <v>65.2448692322</v>
      </c>
      <c r="D26431" s="4">
        <v>0.357603246820795</v>
      </c>
      <c r="E26431" s="5" t="s">
        <v>573</v>
      </c>
    </row>
    <row r="26432" spans="1:5">
      <c r="A26432" s="1">
        <v>26431</v>
      </c>
      <c r="B26432" s="3">
        <v>149.95</v>
      </c>
      <c r="C26432" s="3">
        <v>65.2448692322</v>
      </c>
      <c r="D26432" s="4">
        <v>0.186005108289874</v>
      </c>
      <c r="E26432" s="5" t="s">
        <v>573</v>
      </c>
    </row>
    <row r="26433" spans="1:5">
      <c r="A26433" s="1">
        <v>26432</v>
      </c>
      <c r="B26433" s="3">
        <v>150.65</v>
      </c>
      <c r="C26433" s="3">
        <v>65.2448692322</v>
      </c>
      <c r="D26433" s="4">
        <v>0.186005108289874</v>
      </c>
      <c r="E26433" s="5" t="s">
        <v>573</v>
      </c>
    </row>
    <row r="26434" spans="1:5">
      <c r="A26434" s="1">
        <v>26433</v>
      </c>
      <c r="B26434" s="3">
        <v>151.05</v>
      </c>
      <c r="C26434" s="3">
        <v>65.2448692322</v>
      </c>
      <c r="D26434" s="4">
        <v>0.269352405015651</v>
      </c>
      <c r="E26434" s="5" t="s">
        <v>573</v>
      </c>
    </row>
    <row r="26435" spans="1:5">
      <c r="A26435" s="1">
        <v>26434</v>
      </c>
      <c r="B26435" s="3">
        <v>151.15</v>
      </c>
      <c r="C26435" s="3">
        <v>65.2448692322</v>
      </c>
      <c r="D26435" s="4">
        <v>0.373264856366361</v>
      </c>
      <c r="E26435" s="5" t="s">
        <v>573</v>
      </c>
    </row>
    <row r="26436" spans="1:5">
      <c r="A26436" s="1">
        <v>26435</v>
      </c>
      <c r="B26436" s="3">
        <v>151.45</v>
      </c>
      <c r="C26436" s="3">
        <v>65.2448692322</v>
      </c>
      <c r="D26436" s="4">
        <v>0.844545347616026</v>
      </c>
      <c r="E26436" s="5" t="s">
        <v>573</v>
      </c>
    </row>
    <row r="26437" spans="1:5">
      <c r="A26437" s="1">
        <v>26436</v>
      </c>
      <c r="B26437" s="3">
        <v>151.15</v>
      </c>
      <c r="C26437" s="3">
        <v>65.1448692322</v>
      </c>
      <c r="D26437" s="4">
        <v>0.373264856366361</v>
      </c>
      <c r="E26437" s="5" t="s">
        <v>573</v>
      </c>
    </row>
    <row r="26438" spans="1:5">
      <c r="A26438" s="1">
        <v>26437</v>
      </c>
      <c r="B26438" s="3">
        <v>148.85</v>
      </c>
      <c r="C26438" s="3">
        <v>65.0448692322</v>
      </c>
      <c r="D26438" s="4">
        <v>0.341209130500099</v>
      </c>
      <c r="E26438" s="5" t="s">
        <v>573</v>
      </c>
    </row>
    <row r="26439" spans="1:5">
      <c r="A26439" s="1">
        <v>26438</v>
      </c>
      <c r="B26439" s="3">
        <v>150.65</v>
      </c>
      <c r="C26439" s="3">
        <v>65.0448692322</v>
      </c>
      <c r="D26439" s="4">
        <v>0.163008905378172</v>
      </c>
      <c r="E26439" s="5" t="s">
        <v>573</v>
      </c>
    </row>
    <row r="26440" spans="1:5">
      <c r="A26440" s="1">
        <v>26439</v>
      </c>
      <c r="B26440" s="3">
        <v>152.15</v>
      </c>
      <c r="C26440" s="3">
        <v>64.9448692322</v>
      </c>
      <c r="D26440" s="4">
        <v>0.802256127161691</v>
      </c>
      <c r="E26440" s="5" t="s">
        <v>573</v>
      </c>
    </row>
    <row r="26441" spans="1:5">
      <c r="A26441" s="1">
        <v>26440</v>
      </c>
      <c r="B26441" s="3">
        <v>156.35</v>
      </c>
      <c r="C26441" s="3">
        <v>65.8448692322</v>
      </c>
      <c r="D26441" s="4">
        <v>1.34140706462289</v>
      </c>
      <c r="E26441" s="5" t="s">
        <v>573</v>
      </c>
    </row>
    <row r="26442" spans="1:5">
      <c r="A26442" s="1">
        <v>26441</v>
      </c>
      <c r="B26442" s="3">
        <v>158.55</v>
      </c>
      <c r="C26442" s="3">
        <v>65.8448692322</v>
      </c>
      <c r="D26442" s="4">
        <v>1.31414598389225</v>
      </c>
      <c r="E26442" s="5" t="s">
        <v>573</v>
      </c>
    </row>
    <row r="26443" spans="1:5">
      <c r="A26443" s="1">
        <v>26442</v>
      </c>
      <c r="B26443" s="3">
        <v>162.15</v>
      </c>
      <c r="C26443" s="3">
        <v>65.6448692322</v>
      </c>
      <c r="D26443" s="4">
        <v>1.23862316957981</v>
      </c>
      <c r="E26443" s="5" t="s">
        <v>573</v>
      </c>
    </row>
    <row r="26444" spans="1:5">
      <c r="A26444" s="1">
        <v>26443</v>
      </c>
      <c r="B26444" s="3">
        <v>152.85</v>
      </c>
      <c r="C26444" s="3">
        <v>65.4448692322</v>
      </c>
      <c r="D26444" s="4">
        <v>1.30990833977851</v>
      </c>
      <c r="E26444" s="5" t="s">
        <v>573</v>
      </c>
    </row>
    <row r="26445" spans="1:5">
      <c r="A26445" s="1">
        <v>26444</v>
      </c>
      <c r="B26445" s="3">
        <v>159.05</v>
      </c>
      <c r="C26445" s="3">
        <v>65.4448692322</v>
      </c>
      <c r="D26445" s="4">
        <v>1.23862316957981</v>
      </c>
      <c r="E26445" s="5" t="s">
        <v>573</v>
      </c>
    </row>
    <row r="26446" spans="1:5">
      <c r="A26446" s="1">
        <v>26445</v>
      </c>
      <c r="B26446" s="3">
        <v>160.55</v>
      </c>
      <c r="C26446" s="3">
        <v>65.4448692322</v>
      </c>
      <c r="D26446" s="4">
        <v>1.28358154201054</v>
      </c>
      <c r="E26446" s="5" t="s">
        <v>573</v>
      </c>
    </row>
    <row r="26447" spans="1:5">
      <c r="A26447" s="1">
        <v>26446</v>
      </c>
      <c r="B26447" s="3">
        <v>155.15</v>
      </c>
      <c r="C26447" s="3">
        <v>65.3448692322</v>
      </c>
      <c r="D26447" s="4">
        <v>1.20712444473543</v>
      </c>
      <c r="E26447" s="5" t="s">
        <v>573</v>
      </c>
    </row>
    <row r="26448" spans="1:5">
      <c r="A26448" s="1">
        <v>26447</v>
      </c>
      <c r="B26448" s="3">
        <v>155.55</v>
      </c>
      <c r="C26448" s="3">
        <v>65.3448692322</v>
      </c>
      <c r="D26448" s="4">
        <v>0.271305074014069</v>
      </c>
      <c r="E26448" s="5" t="s">
        <v>573</v>
      </c>
    </row>
    <row r="26449" spans="1:5">
      <c r="A26449" s="1">
        <v>26448</v>
      </c>
      <c r="B26449" s="3">
        <v>159.85</v>
      </c>
      <c r="C26449" s="3">
        <v>65.3448692322</v>
      </c>
      <c r="D26449" s="4">
        <v>1.28358154201054</v>
      </c>
      <c r="E26449" s="5" t="s">
        <v>573</v>
      </c>
    </row>
    <row r="26450" spans="1:5">
      <c r="A26450" s="1">
        <v>26449</v>
      </c>
      <c r="B26450" s="3">
        <v>160.15</v>
      </c>
      <c r="C26450" s="3">
        <v>65.3448692322</v>
      </c>
      <c r="D26450" s="4">
        <v>0.390244835987863</v>
      </c>
      <c r="E26450" s="5" t="s">
        <v>573</v>
      </c>
    </row>
    <row r="26451" spans="1:5">
      <c r="A26451" s="1">
        <v>26450</v>
      </c>
      <c r="B26451" s="3">
        <v>156.15</v>
      </c>
      <c r="C26451" s="3">
        <v>65.2448692322</v>
      </c>
      <c r="D26451" s="4">
        <v>1.23633720131164</v>
      </c>
      <c r="E26451" s="5" t="s">
        <v>573</v>
      </c>
    </row>
    <row r="26452" spans="1:5">
      <c r="A26452" s="1">
        <v>26451</v>
      </c>
      <c r="B26452" s="3">
        <v>156.55</v>
      </c>
      <c r="C26452" s="3">
        <v>65.2448692322</v>
      </c>
      <c r="D26452" s="4">
        <v>1.23862316957981</v>
      </c>
      <c r="E26452" s="5" t="s">
        <v>573</v>
      </c>
    </row>
    <row r="26453" spans="1:5">
      <c r="A26453" s="1">
        <v>26452</v>
      </c>
      <c r="B26453" s="3">
        <v>156.65</v>
      </c>
      <c r="C26453" s="3">
        <v>65.2448692322</v>
      </c>
      <c r="D26453" s="4">
        <v>1.23862316957981</v>
      </c>
      <c r="E26453" s="5" t="s">
        <v>573</v>
      </c>
    </row>
    <row r="26454" spans="1:5">
      <c r="A26454" s="1">
        <v>26453</v>
      </c>
      <c r="B26454" s="3">
        <v>160.45</v>
      </c>
      <c r="C26454" s="3">
        <v>65.1448692322</v>
      </c>
      <c r="D26454" s="4">
        <v>1.50014771134331</v>
      </c>
      <c r="E26454" s="5" t="s">
        <v>573</v>
      </c>
    </row>
    <row r="26455" spans="1:5">
      <c r="A26455" s="1">
        <v>26454</v>
      </c>
      <c r="B26455" s="3">
        <v>160.75</v>
      </c>
      <c r="C26455" s="3">
        <v>65.1448692322</v>
      </c>
      <c r="D26455" s="4">
        <v>0.823556134565894</v>
      </c>
      <c r="E26455" s="5" t="s">
        <v>573</v>
      </c>
    </row>
    <row r="26456" spans="1:5">
      <c r="A26456" s="1">
        <v>26455</v>
      </c>
      <c r="B26456" s="3">
        <v>161.05</v>
      </c>
      <c r="C26456" s="3">
        <v>65.1448692322</v>
      </c>
      <c r="D26456" s="4">
        <v>-0.0732152311115907</v>
      </c>
      <c r="E26456" s="5" t="s">
        <v>573</v>
      </c>
    </row>
    <row r="26457" spans="1:5">
      <c r="A26457" s="1">
        <v>26456</v>
      </c>
      <c r="B26457" s="3">
        <v>158.55</v>
      </c>
      <c r="C26457" s="3">
        <v>65.0448692322</v>
      </c>
      <c r="D26457" s="4">
        <v>1.34140706462289</v>
      </c>
      <c r="E26457" s="5" t="s">
        <v>573</v>
      </c>
    </row>
    <row r="26458" spans="1:5">
      <c r="A26458" s="1">
        <v>26457</v>
      </c>
      <c r="B26458" s="3">
        <v>159.95</v>
      </c>
      <c r="C26458" s="3">
        <v>65.0448692322</v>
      </c>
      <c r="D26458" s="4">
        <v>1.38636543705362</v>
      </c>
      <c r="E26458" s="5" t="s">
        <v>573</v>
      </c>
    </row>
    <row r="26459" spans="1:5">
      <c r="A26459" s="1">
        <v>26458</v>
      </c>
      <c r="B26459" s="3">
        <v>160.65</v>
      </c>
      <c r="C26459" s="3">
        <v>65.0448692322</v>
      </c>
      <c r="D26459" s="4">
        <v>0.710538728974081</v>
      </c>
      <c r="E26459" s="5" t="s">
        <v>573</v>
      </c>
    </row>
    <row r="26460" spans="1:5">
      <c r="A26460" s="1">
        <v>26459</v>
      </c>
      <c r="B26460" s="3">
        <v>161.35</v>
      </c>
      <c r="C26460" s="3">
        <v>65.0448692322</v>
      </c>
      <c r="D26460" s="4">
        <v>-0.23627519405152</v>
      </c>
      <c r="E26460" s="5" t="s">
        <v>573</v>
      </c>
    </row>
    <row r="26461" spans="1:5">
      <c r="A26461" s="1">
        <v>26460</v>
      </c>
      <c r="B26461" s="3">
        <v>154.85</v>
      </c>
      <c r="C26461" s="3">
        <v>64.9448692322</v>
      </c>
      <c r="D26461" s="4">
        <v>0.368441367885856</v>
      </c>
      <c r="E26461" s="5" t="s">
        <v>573</v>
      </c>
    </row>
    <row r="26462" spans="1:5">
      <c r="A26462" s="1">
        <v>26461</v>
      </c>
      <c r="B26462" s="3">
        <v>155.45</v>
      </c>
      <c r="C26462" s="3">
        <v>64.9448692322</v>
      </c>
      <c r="D26462" s="4">
        <v>1.35163574715361</v>
      </c>
      <c r="E26462" s="5" t="s">
        <v>573</v>
      </c>
    </row>
    <row r="26463" spans="1:5">
      <c r="A26463" s="1">
        <v>26462</v>
      </c>
      <c r="B26463" s="3">
        <v>155.65</v>
      </c>
      <c r="C26463" s="3">
        <v>64.9448692322</v>
      </c>
      <c r="D26463" s="4">
        <v>1.2038934796798</v>
      </c>
      <c r="E26463" s="5" t="s">
        <v>573</v>
      </c>
    </row>
    <row r="26464" spans="1:5">
      <c r="A26464" s="1">
        <v>26463</v>
      </c>
      <c r="B26464" s="3">
        <v>160.85</v>
      </c>
      <c r="C26464" s="3">
        <v>64.9448692322</v>
      </c>
      <c r="D26464" s="4">
        <v>0.69311742572946</v>
      </c>
      <c r="E26464" s="5" t="s">
        <v>573</v>
      </c>
    </row>
    <row r="26465" spans="1:5">
      <c r="A26465" s="1">
        <v>26464</v>
      </c>
      <c r="B26465" s="3">
        <v>161.45</v>
      </c>
      <c r="C26465" s="3">
        <v>64.9448692322</v>
      </c>
      <c r="D26465" s="4">
        <v>0.0431873141564369</v>
      </c>
      <c r="E26465" s="5" t="s">
        <v>573</v>
      </c>
    </row>
    <row r="26466" spans="1:5">
      <c r="A26466" s="1">
        <v>26465</v>
      </c>
      <c r="B26466" s="3">
        <v>161.55</v>
      </c>
      <c r="C26466" s="3">
        <v>64.9448692322</v>
      </c>
      <c r="D26466" s="4">
        <v>0.0524258210917802</v>
      </c>
      <c r="E26466" s="5" t="s">
        <v>573</v>
      </c>
    </row>
    <row r="26467" spans="1:5">
      <c r="A26467" s="1">
        <v>26466</v>
      </c>
      <c r="B26467" s="3">
        <v>161.65</v>
      </c>
      <c r="C26467" s="3">
        <v>64.9448692322</v>
      </c>
      <c r="D26467" s="4">
        <v>0.0360317047710844</v>
      </c>
      <c r="E26467" s="5" t="s">
        <v>573</v>
      </c>
    </row>
    <row r="26468" spans="1:5">
      <c r="A26468" s="1">
        <v>26467</v>
      </c>
      <c r="B26468" s="3">
        <v>32.25</v>
      </c>
      <c r="C26468" s="3">
        <v>64.8448692322</v>
      </c>
      <c r="D26468" s="4">
        <v>-0.636543465208637</v>
      </c>
      <c r="E26468" s="5" t="s">
        <v>573</v>
      </c>
    </row>
    <row r="26469" spans="1:5">
      <c r="A26469" s="1">
        <v>26468</v>
      </c>
      <c r="B26469" s="3">
        <v>32.35</v>
      </c>
      <c r="C26469" s="3">
        <v>64.8448692322</v>
      </c>
      <c r="D26469" s="4">
        <v>-0.756312211272089</v>
      </c>
      <c r="E26469" s="5" t="s">
        <v>573</v>
      </c>
    </row>
    <row r="26470" spans="1:5">
      <c r="A26470" s="1">
        <v>26469</v>
      </c>
      <c r="B26470" s="3">
        <v>33.15</v>
      </c>
      <c r="C26470" s="3">
        <v>64.8448692322</v>
      </c>
      <c r="D26470" s="4">
        <v>-0.881862536479184</v>
      </c>
      <c r="E26470" s="5" t="s">
        <v>573</v>
      </c>
    </row>
    <row r="26471" spans="1:5">
      <c r="A26471" s="1">
        <v>26470</v>
      </c>
      <c r="B26471" s="3">
        <v>37.55</v>
      </c>
      <c r="C26471" s="3">
        <v>64.8448692322</v>
      </c>
      <c r="D26471" s="4">
        <v>-0.162664199012541</v>
      </c>
      <c r="E26471" s="5" t="s">
        <v>573</v>
      </c>
    </row>
    <row r="26472" spans="1:5">
      <c r="A26472" s="1">
        <v>26471</v>
      </c>
      <c r="B26472" s="3">
        <v>32.45</v>
      </c>
      <c r="C26472" s="3">
        <v>64.7448692322</v>
      </c>
      <c r="D26472" s="4">
        <v>-0.636543465208637</v>
      </c>
      <c r="E26472" s="5" t="s">
        <v>573</v>
      </c>
    </row>
    <row r="26473" spans="1:5">
      <c r="A26473" s="1">
        <v>26472</v>
      </c>
      <c r="B26473" s="3">
        <v>33.15</v>
      </c>
      <c r="C26473" s="3">
        <v>64.7448692322</v>
      </c>
      <c r="D26473" s="4">
        <v>-0.577454442840809</v>
      </c>
      <c r="E26473" s="5" t="s">
        <v>573</v>
      </c>
    </row>
    <row r="26474" spans="1:5">
      <c r="A26474" s="1">
        <v>26473</v>
      </c>
      <c r="B26474" s="3">
        <v>34.55</v>
      </c>
      <c r="C26474" s="3">
        <v>64.7448692322</v>
      </c>
      <c r="D26474" s="4">
        <v>0.351355716701876</v>
      </c>
      <c r="E26474" s="5" t="s">
        <v>573</v>
      </c>
    </row>
    <row r="26475" spans="1:5">
      <c r="A26475" s="1">
        <v>26474</v>
      </c>
      <c r="B26475" s="3">
        <v>34.85</v>
      </c>
      <c r="C26475" s="3">
        <v>64.7448692322</v>
      </c>
      <c r="D26475" s="4">
        <v>-0.619943228335544</v>
      </c>
      <c r="E26475" s="5" t="s">
        <v>573</v>
      </c>
    </row>
    <row r="26476" spans="1:5">
      <c r="A26476" s="1">
        <v>26475</v>
      </c>
      <c r="B26476" s="3">
        <v>32.35</v>
      </c>
      <c r="C26476" s="3">
        <v>64.6448692322</v>
      </c>
      <c r="D26476" s="4">
        <v>-0.0119646739677216</v>
      </c>
      <c r="E26476" s="5" t="s">
        <v>573</v>
      </c>
    </row>
    <row r="26477" spans="1:5">
      <c r="A26477" s="1">
        <v>26476</v>
      </c>
      <c r="B26477" s="3">
        <v>33.15</v>
      </c>
      <c r="C26477" s="3">
        <v>64.6448692322</v>
      </c>
      <c r="D26477" s="4">
        <v>-0.756312211272089</v>
      </c>
      <c r="E26477" s="5" t="s">
        <v>573</v>
      </c>
    </row>
    <row r="26478" spans="1:5">
      <c r="A26478" s="1">
        <v>26477</v>
      </c>
      <c r="B26478" s="3">
        <v>33.25</v>
      </c>
      <c r="C26478" s="3">
        <v>64.6448692322</v>
      </c>
      <c r="D26478" s="4">
        <v>-0.0639100072085037</v>
      </c>
      <c r="E26478" s="5" t="s">
        <v>573</v>
      </c>
    </row>
    <row r="26479" spans="1:5">
      <c r="A26479" s="1">
        <v>26478</v>
      </c>
      <c r="B26479" s="3">
        <v>34.35</v>
      </c>
      <c r="C26479" s="3">
        <v>64.6448692322</v>
      </c>
      <c r="D26479" s="4">
        <v>-0.698066002946403</v>
      </c>
      <c r="E26479" s="5" t="s">
        <v>573</v>
      </c>
    </row>
    <row r="26480" spans="1:5">
      <c r="A26480" s="1">
        <v>26479</v>
      </c>
      <c r="B26480" s="3">
        <v>34.55</v>
      </c>
      <c r="C26480" s="3">
        <v>64.6448692322</v>
      </c>
      <c r="D26480" s="4">
        <v>0.217446650855174</v>
      </c>
      <c r="E26480" s="5" t="s">
        <v>573</v>
      </c>
    </row>
    <row r="26481" spans="1:5">
      <c r="A26481" s="1">
        <v>26480</v>
      </c>
      <c r="B26481" s="3">
        <v>34.65</v>
      </c>
      <c r="C26481" s="3">
        <v>64.6448692322</v>
      </c>
      <c r="D26481" s="4">
        <v>-0.610485978997196</v>
      </c>
      <c r="E26481" s="5" t="s">
        <v>573</v>
      </c>
    </row>
    <row r="26482" spans="1:5">
      <c r="A26482" s="1">
        <v>26481</v>
      </c>
      <c r="B26482" s="3">
        <v>31.15</v>
      </c>
      <c r="C26482" s="3">
        <v>64.5448692322</v>
      </c>
      <c r="D26482" s="4">
        <v>-0.627305712828017</v>
      </c>
      <c r="E26482" s="5" t="s">
        <v>573</v>
      </c>
    </row>
    <row r="26483" spans="1:5">
      <c r="A26483" s="1">
        <v>26482</v>
      </c>
      <c r="B26483" s="3">
        <v>31.25</v>
      </c>
      <c r="C26483" s="3">
        <v>64.5448692322</v>
      </c>
      <c r="D26483" s="4">
        <v>-0.645642487129664</v>
      </c>
      <c r="E26483" s="5" t="s">
        <v>573</v>
      </c>
    </row>
    <row r="26484" spans="1:5">
      <c r="A26484" s="1">
        <v>26483</v>
      </c>
      <c r="B26484" s="3">
        <v>32.25</v>
      </c>
      <c r="C26484" s="3">
        <v>64.5448692322</v>
      </c>
      <c r="D26484" s="4">
        <v>-0.0119646739677216</v>
      </c>
      <c r="E26484" s="5" t="s">
        <v>573</v>
      </c>
    </row>
    <row r="26485" spans="1:5">
      <c r="A26485" s="1">
        <v>26484</v>
      </c>
      <c r="B26485" s="3">
        <v>32.45</v>
      </c>
      <c r="C26485" s="3">
        <v>64.5448692322</v>
      </c>
      <c r="D26485" s="4">
        <v>-0.774648985573735</v>
      </c>
      <c r="E26485" s="5" t="s">
        <v>573</v>
      </c>
    </row>
    <row r="26486" spans="1:5">
      <c r="A26486" s="1">
        <v>26485</v>
      </c>
      <c r="B26486" s="3">
        <v>34.75</v>
      </c>
      <c r="C26486" s="3">
        <v>64.5448692322</v>
      </c>
      <c r="D26486" s="4">
        <v>0.417406468992417</v>
      </c>
      <c r="E26486" s="5" t="s">
        <v>573</v>
      </c>
    </row>
    <row r="26487" spans="1:5">
      <c r="A26487" s="1">
        <v>26486</v>
      </c>
      <c r="B26487" s="3">
        <v>31.25</v>
      </c>
      <c r="C26487" s="3">
        <v>64.4448692322</v>
      </c>
      <c r="D26487" s="4">
        <v>-0.817383228055018</v>
      </c>
      <c r="E26487" s="5" t="s">
        <v>573</v>
      </c>
    </row>
    <row r="26488" spans="1:5">
      <c r="A26488" s="1">
        <v>26487</v>
      </c>
      <c r="B26488" s="3">
        <v>32.25</v>
      </c>
      <c r="C26488" s="3">
        <v>64.4448692322</v>
      </c>
      <c r="D26488" s="4">
        <v>-0.542849760493609</v>
      </c>
      <c r="E26488" s="5" t="s">
        <v>573</v>
      </c>
    </row>
    <row r="26489" spans="1:5">
      <c r="A26489" s="1">
        <v>26488</v>
      </c>
      <c r="B26489" s="3">
        <v>34.55</v>
      </c>
      <c r="C26489" s="3">
        <v>64.4448692322</v>
      </c>
      <c r="D26489" s="4">
        <v>-0.176935547832897</v>
      </c>
      <c r="E26489" s="5" t="s">
        <v>573</v>
      </c>
    </row>
    <row r="26490" spans="1:5">
      <c r="A26490" s="1">
        <v>26489</v>
      </c>
      <c r="B26490" s="3">
        <v>34.65</v>
      </c>
      <c r="C26490" s="3">
        <v>64.4448692322</v>
      </c>
      <c r="D26490" s="4">
        <v>-0.230080863441655</v>
      </c>
      <c r="E26490" s="5" t="s">
        <v>573</v>
      </c>
    </row>
    <row r="26491" spans="1:5">
      <c r="A26491" s="1">
        <v>26490</v>
      </c>
      <c r="B26491" s="3">
        <v>34.95</v>
      </c>
      <c r="C26491" s="3">
        <v>64.4448692322</v>
      </c>
      <c r="D26491" s="4">
        <v>-0.568192481660435</v>
      </c>
      <c r="E26491" s="5" t="s">
        <v>573</v>
      </c>
    </row>
    <row r="26492" spans="1:5">
      <c r="A26492" s="1">
        <v>26491</v>
      </c>
      <c r="B26492" s="3">
        <v>37.45</v>
      </c>
      <c r="C26492" s="3">
        <v>64.4448692322</v>
      </c>
      <c r="D26492" s="4">
        <v>-0.752295541382375</v>
      </c>
      <c r="E26492" s="5" t="s">
        <v>573</v>
      </c>
    </row>
    <row r="26493" spans="1:5">
      <c r="A26493" s="1">
        <v>26492</v>
      </c>
      <c r="B26493" s="3">
        <v>32.55</v>
      </c>
      <c r="C26493" s="3">
        <v>64.3448692322</v>
      </c>
      <c r="D26493" s="4">
        <v>-0.283491948849831</v>
      </c>
      <c r="E26493" s="5" t="s">
        <v>573</v>
      </c>
    </row>
    <row r="26494" spans="1:5">
      <c r="A26494" s="1">
        <v>26493</v>
      </c>
      <c r="B26494" s="3">
        <v>32.65</v>
      </c>
      <c r="C26494" s="3">
        <v>64.3448692322</v>
      </c>
      <c r="D26494" s="4">
        <v>-0.756312211272089</v>
      </c>
      <c r="E26494" s="5" t="s">
        <v>573</v>
      </c>
    </row>
    <row r="26495" spans="1:5">
      <c r="A26495" s="1">
        <v>26494</v>
      </c>
      <c r="B26495" s="3">
        <v>32.75</v>
      </c>
      <c r="C26495" s="3">
        <v>64.3448692322</v>
      </c>
      <c r="D26495" s="4">
        <v>0.0869007138922985</v>
      </c>
      <c r="E26495" s="5" t="s">
        <v>573</v>
      </c>
    </row>
    <row r="26496" spans="1:5">
      <c r="A26496" s="1">
        <v>26495</v>
      </c>
      <c r="B26496" s="3">
        <v>32.85</v>
      </c>
      <c r="C26496" s="3">
        <v>64.3448692322</v>
      </c>
      <c r="D26496" s="4">
        <v>-0.701245835946179</v>
      </c>
      <c r="E26496" s="5" t="s">
        <v>573</v>
      </c>
    </row>
    <row r="26497" spans="1:5">
      <c r="A26497" s="1">
        <v>26496</v>
      </c>
      <c r="B26497" s="3">
        <v>32.95</v>
      </c>
      <c r="C26497" s="3">
        <v>64.3448692322</v>
      </c>
      <c r="D26497" s="4">
        <v>-0.285597627827497</v>
      </c>
      <c r="E26497" s="5" t="s">
        <v>573</v>
      </c>
    </row>
    <row r="26498" spans="1:5">
      <c r="A26498" s="1">
        <v>26497</v>
      </c>
      <c r="B26498" s="3">
        <v>34.65</v>
      </c>
      <c r="C26498" s="3">
        <v>64.3448692322</v>
      </c>
      <c r="D26498" s="4">
        <v>-0.230080863441655</v>
      </c>
      <c r="E26498" s="5" t="s">
        <v>573</v>
      </c>
    </row>
    <row r="26499" spans="1:5">
      <c r="A26499" s="1">
        <v>26498</v>
      </c>
      <c r="B26499" s="3">
        <v>34.75</v>
      </c>
      <c r="C26499" s="3">
        <v>64.3448692322</v>
      </c>
      <c r="D26499" s="4">
        <v>-0.540920161073283</v>
      </c>
      <c r="E26499" s="5" t="s">
        <v>573</v>
      </c>
    </row>
    <row r="26500" spans="1:5">
      <c r="A26500" s="1">
        <v>26499</v>
      </c>
      <c r="B26500" s="3">
        <v>34.85</v>
      </c>
      <c r="C26500" s="3">
        <v>64.3448692322</v>
      </c>
      <c r="D26500" s="4">
        <v>0.127265802112437</v>
      </c>
      <c r="E26500" s="5" t="s">
        <v>573</v>
      </c>
    </row>
    <row r="26501" spans="1:5">
      <c r="A26501" s="1">
        <v>26500</v>
      </c>
      <c r="B26501" s="3">
        <v>32.85</v>
      </c>
      <c r="C26501" s="3">
        <v>64.2448692322</v>
      </c>
      <c r="D26501" s="4">
        <v>0.0869007138922985</v>
      </c>
      <c r="E26501" s="5" t="s">
        <v>573</v>
      </c>
    </row>
    <row r="26502" spans="1:5">
      <c r="A26502" s="1">
        <v>26501</v>
      </c>
      <c r="B26502" s="3">
        <v>33.65</v>
      </c>
      <c r="C26502" s="3">
        <v>64.2448692322</v>
      </c>
      <c r="D26502" s="4">
        <v>-0.756312211272089</v>
      </c>
      <c r="E26502" s="5" t="s">
        <v>573</v>
      </c>
    </row>
    <row r="26503" spans="1:5">
      <c r="A26503" s="1">
        <v>26502</v>
      </c>
      <c r="B26503" s="3">
        <v>34.65</v>
      </c>
      <c r="C26503" s="3">
        <v>64.2448692322</v>
      </c>
      <c r="D26503" s="4">
        <v>-0.710027266122882</v>
      </c>
      <c r="E26503" s="5" t="s">
        <v>573</v>
      </c>
    </row>
    <row r="26504" spans="1:5">
      <c r="A26504" s="1">
        <v>26503</v>
      </c>
      <c r="B26504" s="3">
        <v>34.85</v>
      </c>
      <c r="C26504" s="3">
        <v>64.2448692322</v>
      </c>
      <c r="D26504" s="4">
        <v>-0.15513207973089</v>
      </c>
      <c r="E26504" s="5" t="s">
        <v>573</v>
      </c>
    </row>
    <row r="26505" spans="1:5">
      <c r="A26505" s="1">
        <v>26504</v>
      </c>
      <c r="B26505" s="3">
        <v>35.05</v>
      </c>
      <c r="C26505" s="3">
        <v>64.2448692322</v>
      </c>
      <c r="D26505" s="4">
        <v>0.462343028274826</v>
      </c>
      <c r="E26505" s="5" t="s">
        <v>573</v>
      </c>
    </row>
    <row r="26506" spans="1:5">
      <c r="A26506" s="1">
        <v>26505</v>
      </c>
      <c r="B26506" s="3">
        <v>35.15</v>
      </c>
      <c r="C26506" s="3">
        <v>64.2448692322</v>
      </c>
      <c r="D26506" s="4">
        <v>0.422057260673021</v>
      </c>
      <c r="E26506" s="5" t="s">
        <v>573</v>
      </c>
    </row>
    <row r="26507" spans="1:5">
      <c r="A26507" s="1">
        <v>26506</v>
      </c>
      <c r="B26507" s="3">
        <v>35.35</v>
      </c>
      <c r="C26507" s="3">
        <v>64.2448692322</v>
      </c>
      <c r="D26507" s="4">
        <v>-0.320408475120281</v>
      </c>
      <c r="E26507" s="5" t="s">
        <v>573</v>
      </c>
    </row>
    <row r="26508" spans="1:5">
      <c r="A26508" s="1">
        <v>26507</v>
      </c>
      <c r="B26508" s="3">
        <v>35.45</v>
      </c>
      <c r="C26508" s="3">
        <v>64.2448692322</v>
      </c>
      <c r="D26508" s="4">
        <v>-0.320408475120281</v>
      </c>
      <c r="E26508" s="5" t="s">
        <v>573</v>
      </c>
    </row>
    <row r="26509" spans="1:5">
      <c r="A26509" s="1">
        <v>26508</v>
      </c>
      <c r="B26509" s="3">
        <v>35.55</v>
      </c>
      <c r="C26509" s="3">
        <v>64.2448692322</v>
      </c>
      <c r="D26509" s="4">
        <v>-0.320408475120281</v>
      </c>
      <c r="E26509" s="5" t="s">
        <v>573</v>
      </c>
    </row>
    <row r="26510" spans="1:5">
      <c r="A26510" s="1">
        <v>26509</v>
      </c>
      <c r="B26510" s="3">
        <v>35.65</v>
      </c>
      <c r="C26510" s="3">
        <v>64.2448692322</v>
      </c>
      <c r="D26510" s="4">
        <v>-0.320408475120281</v>
      </c>
      <c r="E26510" s="5" t="s">
        <v>573</v>
      </c>
    </row>
    <row r="26511" spans="1:5">
      <c r="A26511" s="1">
        <v>26510</v>
      </c>
      <c r="B26511" s="3">
        <v>35.75</v>
      </c>
      <c r="C26511" s="3">
        <v>64.2448692322</v>
      </c>
      <c r="D26511" s="4">
        <v>-0.586463101654196</v>
      </c>
      <c r="E26511" s="5" t="s">
        <v>573</v>
      </c>
    </row>
    <row r="26512" spans="1:5">
      <c r="A26512" s="1">
        <v>26511</v>
      </c>
      <c r="B26512" s="3">
        <v>35.85</v>
      </c>
      <c r="C26512" s="3">
        <v>64.2448692322</v>
      </c>
      <c r="D26512" s="4">
        <v>0.217446650855174</v>
      </c>
      <c r="E26512" s="5" t="s">
        <v>573</v>
      </c>
    </row>
    <row r="26513" spans="1:5">
      <c r="A26513" s="1">
        <v>26512</v>
      </c>
      <c r="B26513" s="3">
        <v>32.65</v>
      </c>
      <c r="C26513" s="3">
        <v>64.1448692322</v>
      </c>
      <c r="D26513" s="4">
        <v>-0.542849760493609</v>
      </c>
      <c r="E26513" s="5" t="s">
        <v>573</v>
      </c>
    </row>
    <row r="26514" spans="1:5">
      <c r="A26514" s="1">
        <v>26513</v>
      </c>
      <c r="B26514" s="3">
        <v>32.75</v>
      </c>
      <c r="C26514" s="3">
        <v>64.1448692322</v>
      </c>
      <c r="D26514" s="4">
        <v>-0.239491638268189</v>
      </c>
      <c r="E26514" s="5" t="s">
        <v>573</v>
      </c>
    </row>
    <row r="26515" spans="1:5">
      <c r="A26515" s="1">
        <v>26514</v>
      </c>
      <c r="B26515" s="3">
        <v>33.25</v>
      </c>
      <c r="C26515" s="3">
        <v>64.1448692322</v>
      </c>
      <c r="D26515" s="4">
        <v>-0.185273944869665</v>
      </c>
      <c r="E26515" s="5" t="s">
        <v>573</v>
      </c>
    </row>
    <row r="26516" spans="1:5">
      <c r="A26516" s="1">
        <v>26515</v>
      </c>
      <c r="B26516" s="3">
        <v>33.65</v>
      </c>
      <c r="C26516" s="3">
        <v>64.1448692322</v>
      </c>
      <c r="D26516" s="4">
        <v>-0.663171516192144</v>
      </c>
      <c r="E26516" s="5" t="s">
        <v>573</v>
      </c>
    </row>
    <row r="26517" spans="1:5">
      <c r="A26517" s="1">
        <v>26516</v>
      </c>
      <c r="B26517" s="3">
        <v>33.75</v>
      </c>
      <c r="C26517" s="3">
        <v>64.1448692322</v>
      </c>
      <c r="D26517" s="4">
        <v>-0.320408475120281</v>
      </c>
      <c r="E26517" s="5" t="s">
        <v>573</v>
      </c>
    </row>
    <row r="26518" spans="1:5">
      <c r="A26518" s="1">
        <v>26517</v>
      </c>
      <c r="B26518" s="3">
        <v>33.85</v>
      </c>
      <c r="C26518" s="3">
        <v>64.1448692322</v>
      </c>
      <c r="D26518" s="4">
        <v>-0.320408475120281</v>
      </c>
      <c r="E26518" s="5" t="s">
        <v>573</v>
      </c>
    </row>
    <row r="26519" spans="1:5">
      <c r="A26519" s="1">
        <v>26518</v>
      </c>
      <c r="B26519" s="3">
        <v>35.35</v>
      </c>
      <c r="C26519" s="3">
        <v>64.1448692322</v>
      </c>
      <c r="D26519" s="4">
        <v>-0.586579991478903</v>
      </c>
      <c r="E26519" s="5" t="s">
        <v>573</v>
      </c>
    </row>
    <row r="26520" spans="1:5">
      <c r="A26520" s="1">
        <v>26519</v>
      </c>
      <c r="B26520" s="3">
        <v>35.85</v>
      </c>
      <c r="C26520" s="3">
        <v>64.1448692322</v>
      </c>
      <c r="D26520" s="4">
        <v>0.360570767540115</v>
      </c>
      <c r="E26520" s="5" t="s">
        <v>573</v>
      </c>
    </row>
    <row r="26521" spans="1:5">
      <c r="A26521" s="1">
        <v>26520</v>
      </c>
      <c r="B26521" s="3">
        <v>35.55</v>
      </c>
      <c r="C26521" s="3">
        <v>64.0448692322</v>
      </c>
      <c r="D26521" s="4">
        <v>-0.693759358077328</v>
      </c>
      <c r="E26521" s="5" t="s">
        <v>573</v>
      </c>
    </row>
    <row r="26522" spans="1:5">
      <c r="A26522" s="1">
        <v>26521</v>
      </c>
      <c r="B26522" s="3">
        <v>35.65</v>
      </c>
      <c r="C26522" s="3">
        <v>64.0448692322</v>
      </c>
      <c r="D26522" s="4">
        <v>-0.380438720809851</v>
      </c>
      <c r="E26522" s="5" t="s">
        <v>573</v>
      </c>
    </row>
    <row r="26523" spans="1:5">
      <c r="A26523" s="1">
        <v>26522</v>
      </c>
      <c r="B26523" s="3">
        <v>35.75</v>
      </c>
      <c r="C26523" s="3">
        <v>64.0448692322</v>
      </c>
      <c r="D26523" s="4">
        <v>-0.320408475120281</v>
      </c>
      <c r="E26523" s="5" t="s">
        <v>573</v>
      </c>
    </row>
    <row r="26524" spans="1:5">
      <c r="A26524" s="1">
        <v>26523</v>
      </c>
      <c r="B26524" s="3">
        <v>35.95</v>
      </c>
      <c r="C26524" s="3">
        <v>64.0448692322</v>
      </c>
      <c r="D26524" s="4">
        <v>-0.15513207973089</v>
      </c>
      <c r="E26524" s="5" t="s">
        <v>573</v>
      </c>
    </row>
    <row r="26525" spans="1:5">
      <c r="A26525" s="1">
        <v>26524</v>
      </c>
      <c r="B26525" s="3">
        <v>36.15</v>
      </c>
      <c r="C26525" s="3">
        <v>64.0448692322</v>
      </c>
      <c r="D26525" s="4">
        <v>-0.182695475443435</v>
      </c>
      <c r="E26525" s="5" t="s">
        <v>573</v>
      </c>
    </row>
    <row r="26526" spans="1:5">
      <c r="A26526" s="1">
        <v>26525</v>
      </c>
      <c r="B26526" s="3">
        <v>32.55</v>
      </c>
      <c r="C26526" s="3">
        <v>63.9448692322</v>
      </c>
      <c r="D26526" s="4">
        <v>-0.817383228055018</v>
      </c>
      <c r="E26526" s="5" t="s">
        <v>573</v>
      </c>
    </row>
    <row r="26527" spans="1:5">
      <c r="A26527" s="1">
        <v>26526</v>
      </c>
      <c r="B26527" s="3">
        <v>32.65</v>
      </c>
      <c r="C26527" s="3">
        <v>63.9448692322</v>
      </c>
      <c r="D26527" s="4">
        <v>-0.680193178746946</v>
      </c>
      <c r="E26527" s="5" t="s">
        <v>573</v>
      </c>
    </row>
    <row r="26528" spans="1:5">
      <c r="A26528" s="1">
        <v>26527</v>
      </c>
      <c r="B26528" s="3">
        <v>32.75</v>
      </c>
      <c r="C26528" s="3">
        <v>63.9448692322</v>
      </c>
      <c r="D26528" s="4">
        <v>-0.542849760493609</v>
      </c>
      <c r="E26528" s="5" t="s">
        <v>573</v>
      </c>
    </row>
    <row r="26529" spans="1:5">
      <c r="A26529" s="1">
        <v>26528</v>
      </c>
      <c r="B26529" s="3">
        <v>33.05</v>
      </c>
      <c r="C26529" s="3">
        <v>63.9448692322</v>
      </c>
      <c r="D26529" s="4">
        <v>-0.44696392629261</v>
      </c>
      <c r="E26529" s="5" t="s">
        <v>573</v>
      </c>
    </row>
    <row r="26530" spans="1:5">
      <c r="A26530" s="1">
        <v>26529</v>
      </c>
      <c r="B26530" s="3">
        <v>33.35</v>
      </c>
      <c r="C26530" s="3">
        <v>63.9448692322</v>
      </c>
      <c r="D26530" s="4">
        <v>-0.800361565500216</v>
      </c>
      <c r="E26530" s="5" t="s">
        <v>573</v>
      </c>
    </row>
    <row r="26531" spans="1:5">
      <c r="A26531" s="1">
        <v>26530</v>
      </c>
      <c r="B26531" s="3">
        <v>34.55</v>
      </c>
      <c r="C26531" s="3">
        <v>63.9448692322</v>
      </c>
      <c r="D26531" s="4">
        <v>-0.861432582283146</v>
      </c>
      <c r="E26531" s="5" t="s">
        <v>573</v>
      </c>
    </row>
    <row r="26532" spans="1:5">
      <c r="A26532" s="1">
        <v>26531</v>
      </c>
      <c r="B26532" s="3">
        <v>35.65</v>
      </c>
      <c r="C26532" s="3">
        <v>63.9448692322</v>
      </c>
      <c r="D26532" s="4">
        <v>0.486401761686571</v>
      </c>
      <c r="E26532" s="5" t="s">
        <v>573</v>
      </c>
    </row>
    <row r="26533" spans="1:5">
      <c r="A26533" s="1">
        <v>26532</v>
      </c>
      <c r="B26533" s="3">
        <v>36.05</v>
      </c>
      <c r="C26533" s="3">
        <v>63.9448692322</v>
      </c>
      <c r="D26533" s="4">
        <v>-0.208294116982534</v>
      </c>
      <c r="E26533" s="5" t="s">
        <v>573</v>
      </c>
    </row>
    <row r="26534" spans="1:5">
      <c r="A26534" s="1">
        <v>26533</v>
      </c>
      <c r="B26534" s="3">
        <v>36.15</v>
      </c>
      <c r="C26534" s="3">
        <v>63.9448692322</v>
      </c>
      <c r="D26534" s="4">
        <v>-0.182695475443435</v>
      </c>
      <c r="E26534" s="5" t="s">
        <v>573</v>
      </c>
    </row>
    <row r="26535" spans="1:5">
      <c r="A26535" s="1">
        <v>26534</v>
      </c>
      <c r="B26535" s="3">
        <v>36.35</v>
      </c>
      <c r="C26535" s="3">
        <v>63.9448692322</v>
      </c>
      <c r="D26535" s="4">
        <v>-0.816600864185889</v>
      </c>
      <c r="E26535" s="5" t="s">
        <v>573</v>
      </c>
    </row>
    <row r="26536" spans="1:5">
      <c r="A26536" s="1">
        <v>26535</v>
      </c>
      <c r="B26536" s="3">
        <v>33.45</v>
      </c>
      <c r="C26536" s="3">
        <v>63.8448692322</v>
      </c>
      <c r="D26536" s="4">
        <v>-0.397860024054472</v>
      </c>
      <c r="E26536" s="5" t="s">
        <v>573</v>
      </c>
    </row>
    <row r="26537" spans="1:5">
      <c r="A26537" s="1">
        <v>26536</v>
      </c>
      <c r="B26537" s="3">
        <v>33.55</v>
      </c>
      <c r="C26537" s="3">
        <v>63.8448692322</v>
      </c>
      <c r="D26537" s="4">
        <v>-0.800361565500216</v>
      </c>
      <c r="E26537" s="5" t="s">
        <v>573</v>
      </c>
    </row>
    <row r="26538" spans="1:5">
      <c r="A26538" s="1">
        <v>26537</v>
      </c>
      <c r="B26538" s="3">
        <v>33.65</v>
      </c>
      <c r="C26538" s="3">
        <v>63.8448692322</v>
      </c>
      <c r="D26538" s="4">
        <v>-0.238419260478423</v>
      </c>
      <c r="E26538" s="5" t="s">
        <v>573</v>
      </c>
    </row>
    <row r="26539" spans="1:5">
      <c r="A26539" s="1">
        <v>26538</v>
      </c>
      <c r="B26539" s="3">
        <v>33.85</v>
      </c>
      <c r="C26539" s="3">
        <v>63.8448692322</v>
      </c>
      <c r="D26539" s="4">
        <v>-0.689691841357791</v>
      </c>
      <c r="E26539" s="5" t="s">
        <v>573</v>
      </c>
    </row>
    <row r="26540" spans="1:5">
      <c r="A26540" s="1">
        <v>26539</v>
      </c>
      <c r="B26540" s="3">
        <v>34.05</v>
      </c>
      <c r="C26540" s="3">
        <v>63.8448692322</v>
      </c>
      <c r="D26540" s="4">
        <v>-0.0562674464255934</v>
      </c>
      <c r="E26540" s="5" t="s">
        <v>573</v>
      </c>
    </row>
    <row r="26541" spans="1:5">
      <c r="A26541" s="1">
        <v>26540</v>
      </c>
      <c r="B26541" s="3">
        <v>36.35</v>
      </c>
      <c r="C26541" s="3">
        <v>63.8448692322</v>
      </c>
      <c r="D26541" s="4">
        <v>0.628347623656327</v>
      </c>
      <c r="E26541" s="5" t="s">
        <v>573</v>
      </c>
    </row>
    <row r="26542" spans="1:5">
      <c r="A26542" s="1">
        <v>26541</v>
      </c>
      <c r="B26542" s="3">
        <v>36.45</v>
      </c>
      <c r="C26542" s="3">
        <v>63.8448692322</v>
      </c>
      <c r="D26542" s="4">
        <v>0.387795146855702</v>
      </c>
      <c r="E26542" s="5" t="s">
        <v>573</v>
      </c>
    </row>
    <row r="26543" spans="1:5">
      <c r="A26543" s="1">
        <v>26542</v>
      </c>
      <c r="B26543" s="3">
        <v>36.55</v>
      </c>
      <c r="C26543" s="3">
        <v>63.8448692322</v>
      </c>
      <c r="D26543" s="4">
        <v>0.312483106202142</v>
      </c>
      <c r="E26543" s="5" t="s">
        <v>573</v>
      </c>
    </row>
    <row r="26544" spans="1:5">
      <c r="A26544" s="1">
        <v>26543</v>
      </c>
      <c r="B26544" s="3">
        <v>36.65</v>
      </c>
      <c r="C26544" s="3">
        <v>63.8448692322</v>
      </c>
      <c r="D26544" s="4">
        <v>-0.816600864185889</v>
      </c>
      <c r="E26544" s="5" t="s">
        <v>573</v>
      </c>
    </row>
    <row r="26545" spans="1:5">
      <c r="A26545" s="1">
        <v>26544</v>
      </c>
      <c r="B26545" s="3">
        <v>36.75</v>
      </c>
      <c r="C26545" s="3">
        <v>63.8448692322</v>
      </c>
      <c r="D26545" s="4">
        <v>-0.876254081886928</v>
      </c>
      <c r="E26545" s="5" t="s">
        <v>573</v>
      </c>
    </row>
    <row r="26546" spans="1:5">
      <c r="A26546" s="1">
        <v>26545</v>
      </c>
      <c r="B26546" s="3">
        <v>36.85</v>
      </c>
      <c r="C26546" s="3">
        <v>63.8448692322</v>
      </c>
      <c r="D26546" s="4">
        <v>-0.876254081886928</v>
      </c>
      <c r="E26546" s="5" t="s">
        <v>573</v>
      </c>
    </row>
    <row r="26547" spans="1:5">
      <c r="A26547" s="1">
        <v>26546</v>
      </c>
      <c r="B26547" s="3">
        <v>36.95</v>
      </c>
      <c r="C26547" s="3">
        <v>63.8448692322</v>
      </c>
      <c r="D26547" s="4">
        <v>-0.546680088683822</v>
      </c>
      <c r="E26547" s="5" t="s">
        <v>573</v>
      </c>
    </row>
    <row r="26548" spans="1:5">
      <c r="A26548" s="1">
        <v>26547</v>
      </c>
      <c r="B26548" s="3">
        <v>37.05</v>
      </c>
      <c r="C26548" s="3">
        <v>63.8448692322</v>
      </c>
      <c r="D26548" s="4">
        <v>-0.349069291263776</v>
      </c>
      <c r="E26548" s="5" t="s">
        <v>573</v>
      </c>
    </row>
    <row r="26549" spans="1:5">
      <c r="A26549" s="1">
        <v>26548</v>
      </c>
      <c r="B26549" s="3">
        <v>37.15</v>
      </c>
      <c r="C26549" s="3">
        <v>63.8448692322</v>
      </c>
      <c r="D26549" s="4">
        <v>-0.546680088683822</v>
      </c>
      <c r="E26549" s="5" t="s">
        <v>573</v>
      </c>
    </row>
    <row r="26550" spans="1:5">
      <c r="A26550" s="1">
        <v>26549</v>
      </c>
      <c r="B26550" s="3">
        <v>41.55</v>
      </c>
      <c r="C26550" s="3">
        <v>64.8448692322</v>
      </c>
      <c r="D26550" s="4">
        <v>-0.153971216982529</v>
      </c>
      <c r="E26550" s="5" t="s">
        <v>573</v>
      </c>
    </row>
    <row r="26551" spans="1:5">
      <c r="A26551" s="1">
        <v>26550</v>
      </c>
      <c r="B26551" s="3">
        <v>41.95</v>
      </c>
      <c r="C26551" s="3">
        <v>64.8448692322</v>
      </c>
      <c r="D26551" s="4">
        <v>-0.331359916241988</v>
      </c>
      <c r="E26551" s="5" t="s">
        <v>573</v>
      </c>
    </row>
    <row r="26552" spans="1:5">
      <c r="A26552" s="1">
        <v>26551</v>
      </c>
      <c r="B26552" s="3">
        <v>44.15</v>
      </c>
      <c r="C26552" s="3">
        <v>64.8448692322</v>
      </c>
      <c r="D26552" s="4">
        <v>-0.408566896717376</v>
      </c>
      <c r="E26552" s="5" t="s">
        <v>573</v>
      </c>
    </row>
    <row r="26553" spans="1:5">
      <c r="A26553" s="1">
        <v>26552</v>
      </c>
      <c r="B26553" s="3">
        <v>44.35</v>
      </c>
      <c r="C26553" s="3">
        <v>64.8448692322</v>
      </c>
      <c r="D26553" s="4">
        <v>0.133952631287583</v>
      </c>
      <c r="E26553" s="5" t="s">
        <v>573</v>
      </c>
    </row>
    <row r="26554" spans="1:5">
      <c r="A26554" s="1">
        <v>26553</v>
      </c>
      <c r="B26554" s="3">
        <v>44.45</v>
      </c>
      <c r="C26554" s="3">
        <v>64.8448692322</v>
      </c>
      <c r="D26554" s="4">
        <v>0.116531328042963</v>
      </c>
      <c r="E26554" s="5" t="s">
        <v>573</v>
      </c>
    </row>
    <row r="26555" spans="1:5">
      <c r="A26555" s="1">
        <v>26554</v>
      </c>
      <c r="B26555" s="3">
        <v>44.95</v>
      </c>
      <c r="C26555" s="3">
        <v>64.8448692322</v>
      </c>
      <c r="D26555" s="4">
        <v>0.849021955368758</v>
      </c>
      <c r="E26555" s="5" t="s">
        <v>573</v>
      </c>
    </row>
    <row r="26556" spans="1:5">
      <c r="A26556" s="1">
        <v>26555</v>
      </c>
      <c r="B26556" s="3">
        <v>45.05</v>
      </c>
      <c r="C26556" s="3">
        <v>64.8448692322</v>
      </c>
      <c r="D26556" s="4">
        <v>-0.0478331884750686</v>
      </c>
      <c r="E26556" s="5" t="s">
        <v>573</v>
      </c>
    </row>
    <row r="26557" spans="1:5">
      <c r="A26557" s="1">
        <v>26556</v>
      </c>
      <c r="B26557" s="3">
        <v>45.15</v>
      </c>
      <c r="C26557" s="3">
        <v>64.8448692322</v>
      </c>
      <c r="D26557" s="4">
        <v>-0.0478331884750686</v>
      </c>
      <c r="E26557" s="5" t="s">
        <v>573</v>
      </c>
    </row>
    <row r="26558" spans="1:5">
      <c r="A26558" s="1">
        <v>26557</v>
      </c>
      <c r="B26558" s="3">
        <v>45.25</v>
      </c>
      <c r="C26558" s="3">
        <v>64.8448692322</v>
      </c>
      <c r="D26558" s="4">
        <v>-0.0395280696802672</v>
      </c>
      <c r="E26558" s="5" t="s">
        <v>573</v>
      </c>
    </row>
    <row r="26559" spans="1:5">
      <c r="A26559" s="1">
        <v>26558</v>
      </c>
      <c r="B26559" s="3">
        <v>46.15</v>
      </c>
      <c r="C26559" s="3">
        <v>64.8448692322</v>
      </c>
      <c r="D26559" s="4">
        <v>0.0947278599409555</v>
      </c>
      <c r="E26559" s="5" t="s">
        <v>573</v>
      </c>
    </row>
    <row r="26560" spans="1:5">
      <c r="A26560" s="1">
        <v>26559</v>
      </c>
      <c r="B26560" s="3">
        <v>46.25</v>
      </c>
      <c r="C26560" s="3">
        <v>64.8448692322</v>
      </c>
      <c r="D26560" s="4">
        <v>0.0904954333771596</v>
      </c>
      <c r="E26560" s="5" t="s">
        <v>573</v>
      </c>
    </row>
    <row r="26561" spans="1:5">
      <c r="A26561" s="1">
        <v>26560</v>
      </c>
      <c r="B26561" s="3">
        <v>40.95</v>
      </c>
      <c r="C26561" s="3">
        <v>64.7448692322</v>
      </c>
      <c r="D26561" s="4">
        <v>-0.393586629264784</v>
      </c>
      <c r="E26561" s="5" t="s">
        <v>573</v>
      </c>
    </row>
    <row r="26562" spans="1:5">
      <c r="A26562" s="1">
        <v>26561</v>
      </c>
      <c r="B26562" s="3">
        <v>44.05</v>
      </c>
      <c r="C26562" s="3">
        <v>64.7448692322</v>
      </c>
      <c r="D26562" s="4">
        <v>-0.107832521056306</v>
      </c>
      <c r="E26562" s="5" t="s">
        <v>573</v>
      </c>
    </row>
    <row r="26563" spans="1:5">
      <c r="A26563" s="1">
        <v>26562</v>
      </c>
      <c r="B26563" s="3">
        <v>44.15</v>
      </c>
      <c r="C26563" s="3">
        <v>64.7448692322</v>
      </c>
      <c r="D26563" s="4">
        <v>-0.107832521056306</v>
      </c>
      <c r="E26563" s="5" t="s">
        <v>573</v>
      </c>
    </row>
    <row r="26564" spans="1:5">
      <c r="A26564" s="1">
        <v>26563</v>
      </c>
      <c r="B26564" s="3">
        <v>44.35</v>
      </c>
      <c r="C26564" s="3">
        <v>64.7448692322</v>
      </c>
      <c r="D26564" s="4">
        <v>-0.137452603275619</v>
      </c>
      <c r="E26564" s="5" t="s">
        <v>573</v>
      </c>
    </row>
    <row r="26565" spans="1:5">
      <c r="A26565" s="1">
        <v>26564</v>
      </c>
      <c r="B26565" s="3">
        <v>44.45</v>
      </c>
      <c r="C26565" s="3">
        <v>64.7448692322</v>
      </c>
      <c r="D26565" s="4">
        <v>0.116531328042963</v>
      </c>
      <c r="E26565" s="5" t="s">
        <v>573</v>
      </c>
    </row>
    <row r="26566" spans="1:5">
      <c r="A26566" s="1">
        <v>26565</v>
      </c>
      <c r="B26566" s="3">
        <v>44.55</v>
      </c>
      <c r="C26566" s="3">
        <v>64.7448692322</v>
      </c>
      <c r="D26566" s="4">
        <v>0.849021955368758</v>
      </c>
      <c r="E26566" s="5" t="s">
        <v>573</v>
      </c>
    </row>
    <row r="26567" spans="1:5">
      <c r="A26567" s="1">
        <v>26566</v>
      </c>
      <c r="B26567" s="3">
        <v>44.95</v>
      </c>
      <c r="C26567" s="3">
        <v>64.7448692322</v>
      </c>
      <c r="D26567" s="4">
        <v>0.112149163185576</v>
      </c>
      <c r="E26567" s="5" t="s">
        <v>573</v>
      </c>
    </row>
    <row r="26568" spans="1:5">
      <c r="A26568" s="1">
        <v>26567</v>
      </c>
      <c r="B26568" s="3">
        <v>45.05</v>
      </c>
      <c r="C26568" s="3">
        <v>64.7448692322</v>
      </c>
      <c r="D26568" s="4">
        <v>-0.0613315377822742</v>
      </c>
      <c r="E26568" s="5" t="s">
        <v>573</v>
      </c>
    </row>
    <row r="26569" spans="1:5">
      <c r="A26569" s="1">
        <v>26568</v>
      </c>
      <c r="B26569" s="3">
        <v>45.35</v>
      </c>
      <c r="C26569" s="3">
        <v>64.7448692322</v>
      </c>
      <c r="D26569" s="4">
        <v>0.0730741301325392</v>
      </c>
      <c r="E26569" s="5" t="s">
        <v>573</v>
      </c>
    </row>
    <row r="26570" spans="1:5">
      <c r="A26570" s="1">
        <v>26569</v>
      </c>
      <c r="B26570" s="3">
        <v>45.45</v>
      </c>
      <c r="C26570" s="3">
        <v>64.7448692322</v>
      </c>
      <c r="D26570" s="4">
        <v>0.116531328042963</v>
      </c>
      <c r="E26570" s="5" t="s">
        <v>573</v>
      </c>
    </row>
    <row r="26571" spans="1:5">
      <c r="A26571" s="1">
        <v>26570</v>
      </c>
      <c r="B26571" s="3">
        <v>46.25</v>
      </c>
      <c r="C26571" s="3">
        <v>64.7448692322</v>
      </c>
      <c r="D26571" s="4">
        <v>0.0904954333771596</v>
      </c>
      <c r="E26571" s="5" t="s">
        <v>573</v>
      </c>
    </row>
    <row r="26572" spans="1:5">
      <c r="A26572" s="1">
        <v>26571</v>
      </c>
      <c r="B26572" s="3">
        <v>40.35</v>
      </c>
      <c r="C26572" s="3">
        <v>64.6448692322</v>
      </c>
      <c r="D26572" s="4">
        <v>0.155694901256582</v>
      </c>
      <c r="E26572" s="5" t="s">
        <v>573</v>
      </c>
    </row>
    <row r="26573" spans="1:5">
      <c r="A26573" s="1">
        <v>26572</v>
      </c>
      <c r="B26573" s="3">
        <v>42.25</v>
      </c>
      <c r="C26573" s="3">
        <v>64.6448692322</v>
      </c>
      <c r="D26573" s="4">
        <v>-0.10846241061354</v>
      </c>
      <c r="E26573" s="5" t="s">
        <v>573</v>
      </c>
    </row>
    <row r="26574" spans="1:5">
      <c r="A26574" s="1">
        <v>26573</v>
      </c>
      <c r="B26574" s="3">
        <v>42.35</v>
      </c>
      <c r="C26574" s="3">
        <v>64.6448692322</v>
      </c>
      <c r="D26574" s="4">
        <v>-0.107832521056306</v>
      </c>
      <c r="E26574" s="5" t="s">
        <v>573</v>
      </c>
    </row>
    <row r="26575" spans="1:5">
      <c r="A26575" s="1">
        <v>26574</v>
      </c>
      <c r="B26575" s="3">
        <v>42.45</v>
      </c>
      <c r="C26575" s="3">
        <v>64.6448692322</v>
      </c>
      <c r="D26575" s="4">
        <v>0.861220734343449</v>
      </c>
      <c r="E26575" s="5" t="s">
        <v>573</v>
      </c>
    </row>
    <row r="26576" spans="1:5">
      <c r="A26576" s="1">
        <v>26575</v>
      </c>
      <c r="B26576" s="3">
        <v>44.15</v>
      </c>
      <c r="C26576" s="3">
        <v>64.6448692322</v>
      </c>
      <c r="D26576" s="4">
        <v>-0.10846241061354</v>
      </c>
      <c r="E26576" s="5" t="s">
        <v>573</v>
      </c>
    </row>
    <row r="26577" spans="1:5">
      <c r="A26577" s="1">
        <v>26576</v>
      </c>
      <c r="B26577" s="3">
        <v>44.25</v>
      </c>
      <c r="C26577" s="3">
        <v>64.6448692322</v>
      </c>
      <c r="D26577" s="4">
        <v>-0.10846241061354</v>
      </c>
      <c r="E26577" s="5" t="s">
        <v>573</v>
      </c>
    </row>
    <row r="26578" spans="1:5">
      <c r="A26578" s="1">
        <v>26577</v>
      </c>
      <c r="B26578" s="3">
        <v>44.55</v>
      </c>
      <c r="C26578" s="3">
        <v>64.6448692322</v>
      </c>
      <c r="D26578" s="4">
        <v>0.0904954333771596</v>
      </c>
      <c r="E26578" s="5" t="s">
        <v>573</v>
      </c>
    </row>
    <row r="26579" spans="1:5">
      <c r="A26579" s="1">
        <v>26578</v>
      </c>
      <c r="B26579" s="3">
        <v>45.65</v>
      </c>
      <c r="C26579" s="3">
        <v>64.6448692322</v>
      </c>
      <c r="D26579" s="4">
        <v>0.0730741301325392</v>
      </c>
      <c r="E26579" s="5" t="s">
        <v>573</v>
      </c>
    </row>
    <row r="26580" spans="1:5">
      <c r="A26580" s="1">
        <v>26579</v>
      </c>
      <c r="B26580" s="3">
        <v>45.75</v>
      </c>
      <c r="C26580" s="3">
        <v>64.6448692322</v>
      </c>
      <c r="D26580" s="4">
        <v>-0.187342767490505</v>
      </c>
      <c r="E26580" s="5" t="s">
        <v>573</v>
      </c>
    </row>
    <row r="26581" spans="1:5">
      <c r="A26581" s="1">
        <v>26580</v>
      </c>
      <c r="B26581" s="3">
        <v>37.95</v>
      </c>
      <c r="C26581" s="3">
        <v>64.5448692322</v>
      </c>
      <c r="D26581" s="4">
        <v>-0.392244099369097</v>
      </c>
      <c r="E26581" s="5" t="s">
        <v>573</v>
      </c>
    </row>
    <row r="26582" spans="1:5">
      <c r="A26582" s="1">
        <v>26581</v>
      </c>
      <c r="B26582" s="3">
        <v>38.05</v>
      </c>
      <c r="C26582" s="3">
        <v>64.5448692322</v>
      </c>
      <c r="D26582" s="4">
        <v>-0.393586629264784</v>
      </c>
      <c r="E26582" s="5" t="s">
        <v>573</v>
      </c>
    </row>
    <row r="26583" spans="1:5">
      <c r="A26583" s="1">
        <v>26582</v>
      </c>
      <c r="B26583" s="3">
        <v>38.15</v>
      </c>
      <c r="C26583" s="3">
        <v>64.5448692322</v>
      </c>
      <c r="D26583" s="4">
        <v>-0.38165531178728</v>
      </c>
      <c r="E26583" s="5" t="s">
        <v>573</v>
      </c>
    </row>
    <row r="26584" spans="1:5">
      <c r="A26584" s="1">
        <v>26583</v>
      </c>
      <c r="B26584" s="3">
        <v>39.35</v>
      </c>
      <c r="C26584" s="3">
        <v>64.5448692322</v>
      </c>
      <c r="D26584" s="4">
        <v>-0.208802894938764</v>
      </c>
      <c r="E26584" s="5" t="s">
        <v>573</v>
      </c>
    </row>
    <row r="26585" spans="1:5">
      <c r="A26585" s="1">
        <v>26584</v>
      </c>
      <c r="B26585" s="3">
        <v>39.45</v>
      </c>
      <c r="C26585" s="3">
        <v>64.5448692322</v>
      </c>
      <c r="D26585" s="4">
        <v>-0.153965540795603</v>
      </c>
      <c r="E26585" s="5" t="s">
        <v>573</v>
      </c>
    </row>
    <row r="26586" spans="1:5">
      <c r="A26586" s="1">
        <v>26585</v>
      </c>
      <c r="B26586" s="3">
        <v>42.65</v>
      </c>
      <c r="C26586" s="3">
        <v>64.5448692322</v>
      </c>
      <c r="D26586" s="4">
        <v>0.861220734343449</v>
      </c>
      <c r="E26586" s="5" t="s">
        <v>573</v>
      </c>
    </row>
    <row r="26587" spans="1:5">
      <c r="A26587" s="1">
        <v>26586</v>
      </c>
      <c r="B26587" s="3">
        <v>42.75</v>
      </c>
      <c r="C26587" s="3">
        <v>64.5448692322</v>
      </c>
      <c r="D26587" s="4">
        <v>0.861220734343449</v>
      </c>
      <c r="E26587" s="5" t="s">
        <v>573</v>
      </c>
    </row>
    <row r="26588" spans="1:5">
      <c r="A26588" s="1">
        <v>26587</v>
      </c>
      <c r="B26588" s="3">
        <v>42.85</v>
      </c>
      <c r="C26588" s="3">
        <v>64.5448692322</v>
      </c>
      <c r="D26588" s="4">
        <v>0.849021955368758</v>
      </c>
      <c r="E26588" s="5" t="s">
        <v>573</v>
      </c>
    </row>
    <row r="26589" spans="1:5">
      <c r="A26589" s="1">
        <v>26588</v>
      </c>
      <c r="B26589" s="3">
        <v>43.65</v>
      </c>
      <c r="C26589" s="3">
        <v>64.5448692322</v>
      </c>
      <c r="D26589" s="4">
        <v>0.73066057765989</v>
      </c>
      <c r="E26589" s="5" t="s">
        <v>573</v>
      </c>
    </row>
    <row r="26590" spans="1:5">
      <c r="A26590" s="1">
        <v>26589</v>
      </c>
      <c r="B26590" s="3">
        <v>44.25</v>
      </c>
      <c r="C26590" s="3">
        <v>64.5448692322</v>
      </c>
      <c r="D26590" s="4">
        <v>-0.0478331884750686</v>
      </c>
      <c r="E26590" s="5" t="s">
        <v>573</v>
      </c>
    </row>
    <row r="26591" spans="1:5">
      <c r="A26591" s="1">
        <v>26590</v>
      </c>
      <c r="B26591" s="3">
        <v>44.35</v>
      </c>
      <c r="C26591" s="3">
        <v>64.5448692322</v>
      </c>
      <c r="D26591" s="4">
        <v>0.0904954333771596</v>
      </c>
      <c r="E26591" s="5" t="s">
        <v>573</v>
      </c>
    </row>
    <row r="26592" spans="1:5">
      <c r="A26592" s="1">
        <v>26591</v>
      </c>
      <c r="B26592" s="3">
        <v>44.55</v>
      </c>
      <c r="C26592" s="3">
        <v>64.5448692322</v>
      </c>
      <c r="D26592" s="4">
        <v>-0.0642273047957645</v>
      </c>
      <c r="E26592" s="5" t="s">
        <v>573</v>
      </c>
    </row>
    <row r="26593" spans="1:5">
      <c r="A26593" s="1">
        <v>26592</v>
      </c>
      <c r="B26593" s="3">
        <v>44.65</v>
      </c>
      <c r="C26593" s="3">
        <v>64.5448692322</v>
      </c>
      <c r="D26593" s="4">
        <v>-0.123738141754051</v>
      </c>
      <c r="E26593" s="5" t="s">
        <v>573</v>
      </c>
    </row>
    <row r="26594" spans="1:5">
      <c r="A26594" s="1">
        <v>26593</v>
      </c>
      <c r="B26594" s="3">
        <v>44.85</v>
      </c>
      <c r="C26594" s="3">
        <v>64.5448692322</v>
      </c>
      <c r="D26594" s="4">
        <v>-0.0478331884750686</v>
      </c>
      <c r="E26594" s="5" t="s">
        <v>573</v>
      </c>
    </row>
    <row r="26595" spans="1:5">
      <c r="A26595" s="1">
        <v>26594</v>
      </c>
      <c r="B26595" s="3">
        <v>46.35</v>
      </c>
      <c r="C26595" s="3">
        <v>64.5448692322</v>
      </c>
      <c r="D26595" s="4">
        <v>0.081173309969003</v>
      </c>
      <c r="E26595" s="5" t="s">
        <v>573</v>
      </c>
    </row>
    <row r="26596" spans="1:5">
      <c r="A26596" s="1">
        <v>26595</v>
      </c>
      <c r="B26596" s="3">
        <v>49.75</v>
      </c>
      <c r="C26596" s="3">
        <v>64.5448692322</v>
      </c>
      <c r="D26596" s="4">
        <v>1.06428108372514</v>
      </c>
      <c r="E26596" s="5" t="s">
        <v>573</v>
      </c>
    </row>
    <row r="26597" spans="1:5">
      <c r="A26597" s="1">
        <v>26596</v>
      </c>
      <c r="B26597" s="3">
        <v>40.35</v>
      </c>
      <c r="C26597" s="3">
        <v>64.4448692322</v>
      </c>
      <c r="D26597" s="4">
        <v>-0.244324702684869</v>
      </c>
      <c r="E26597" s="5" t="s">
        <v>573</v>
      </c>
    </row>
    <row r="26598" spans="1:5">
      <c r="A26598" s="1">
        <v>26597</v>
      </c>
      <c r="B26598" s="3">
        <v>41.35</v>
      </c>
      <c r="C26598" s="3">
        <v>64.4448692322</v>
      </c>
      <c r="D26598" s="4">
        <v>0.73066057765989</v>
      </c>
      <c r="E26598" s="5" t="s">
        <v>573</v>
      </c>
    </row>
    <row r="26599" spans="1:5">
      <c r="A26599" s="1">
        <v>26598</v>
      </c>
      <c r="B26599" s="3">
        <v>38.75</v>
      </c>
      <c r="C26599" s="3">
        <v>64.3448692322</v>
      </c>
      <c r="D26599" s="4">
        <v>-0.331359916241988</v>
      </c>
      <c r="E26599" s="5" t="s">
        <v>573</v>
      </c>
    </row>
    <row r="26600" spans="1:5">
      <c r="A26600" s="1">
        <v>26599</v>
      </c>
      <c r="B26600" s="3">
        <v>38.85</v>
      </c>
      <c r="C26600" s="3">
        <v>64.3448692322</v>
      </c>
      <c r="D26600" s="4">
        <v>-0.170869014585317</v>
      </c>
      <c r="E26600" s="5" t="s">
        <v>573</v>
      </c>
    </row>
    <row r="26601" spans="1:5">
      <c r="A26601" s="1">
        <v>26600</v>
      </c>
      <c r="B26601" s="3">
        <v>38.95</v>
      </c>
      <c r="C26601" s="3">
        <v>64.3448692322</v>
      </c>
      <c r="D26601" s="4">
        <v>0.774704747345921</v>
      </c>
      <c r="E26601" s="5" t="s">
        <v>573</v>
      </c>
    </row>
    <row r="26602" spans="1:5">
      <c r="A26602" s="1">
        <v>26601</v>
      </c>
      <c r="B26602" s="3">
        <v>39.65</v>
      </c>
      <c r="C26602" s="3">
        <v>64.3448692322</v>
      </c>
      <c r="D26602" s="4">
        <v>-0.439725325191007</v>
      </c>
      <c r="E26602" s="5" t="s">
        <v>573</v>
      </c>
    </row>
    <row r="26603" spans="1:5">
      <c r="A26603" s="1">
        <v>26602</v>
      </c>
      <c r="B26603" s="3">
        <v>39.95</v>
      </c>
      <c r="C26603" s="3">
        <v>64.3448692322</v>
      </c>
      <c r="D26603" s="4">
        <v>-0.393586629264784</v>
      </c>
      <c r="E26603" s="5" t="s">
        <v>573</v>
      </c>
    </row>
    <row r="26604" spans="1:5">
      <c r="A26604" s="1">
        <v>26603</v>
      </c>
      <c r="B26604" s="3">
        <v>40.05</v>
      </c>
      <c r="C26604" s="3">
        <v>64.3448692322</v>
      </c>
      <c r="D26604" s="4">
        <v>-0.393586629264784</v>
      </c>
      <c r="E26604" s="5" t="s">
        <v>573</v>
      </c>
    </row>
    <row r="26605" spans="1:5">
      <c r="A26605" s="1">
        <v>26604</v>
      </c>
      <c r="B26605" s="3">
        <v>42.15</v>
      </c>
      <c r="C26605" s="3">
        <v>64.3448692322</v>
      </c>
      <c r="D26605" s="4">
        <v>-0.0230184425123317</v>
      </c>
      <c r="E26605" s="5" t="s">
        <v>573</v>
      </c>
    </row>
    <row r="26606" spans="1:5">
      <c r="A26606" s="1">
        <v>26605</v>
      </c>
      <c r="B26606" s="3">
        <v>43.85</v>
      </c>
      <c r="C26606" s="3">
        <v>64.3448692322</v>
      </c>
      <c r="D26606" s="4">
        <v>0.73066057765989</v>
      </c>
      <c r="E26606" s="5" t="s">
        <v>573</v>
      </c>
    </row>
    <row r="26607" spans="1:5">
      <c r="A26607" s="1">
        <v>26606</v>
      </c>
      <c r="B26607" s="3">
        <v>44.45</v>
      </c>
      <c r="C26607" s="3">
        <v>64.3448692322</v>
      </c>
      <c r="D26607" s="4">
        <v>-0.0478331884750686</v>
      </c>
      <c r="E26607" s="5" t="s">
        <v>573</v>
      </c>
    </row>
    <row r="26608" spans="1:5">
      <c r="A26608" s="1">
        <v>26607</v>
      </c>
      <c r="B26608" s="3">
        <v>44.55</v>
      </c>
      <c r="C26608" s="3">
        <v>64.3448692322</v>
      </c>
      <c r="D26608" s="4">
        <v>-0.0570716954104119</v>
      </c>
      <c r="E26608" s="5" t="s">
        <v>573</v>
      </c>
    </row>
    <row r="26609" spans="1:5">
      <c r="A26609" s="1">
        <v>26608</v>
      </c>
      <c r="B26609" s="3">
        <v>44.65</v>
      </c>
      <c r="C26609" s="3">
        <v>64.3448692322</v>
      </c>
      <c r="D26609" s="4">
        <v>-0.0478331884750686</v>
      </c>
      <c r="E26609" s="5" t="s">
        <v>573</v>
      </c>
    </row>
    <row r="26610" spans="1:5">
      <c r="A26610" s="1">
        <v>26609</v>
      </c>
      <c r="B26610" s="3">
        <v>44.85</v>
      </c>
      <c r="C26610" s="3">
        <v>64.3448692322</v>
      </c>
      <c r="D26610" s="4">
        <v>0.0647791936483071</v>
      </c>
      <c r="E26610" s="5" t="s">
        <v>573</v>
      </c>
    </row>
    <row r="26611" spans="1:5">
      <c r="A26611" s="1">
        <v>26610</v>
      </c>
      <c r="B26611" s="3">
        <v>45.15</v>
      </c>
      <c r="C26611" s="3">
        <v>64.3448692322</v>
      </c>
      <c r="D26611" s="4">
        <v>0.20208062857661</v>
      </c>
      <c r="E26611" s="5" t="s">
        <v>573</v>
      </c>
    </row>
    <row r="26612" spans="1:5">
      <c r="A26612" s="1">
        <v>26611</v>
      </c>
      <c r="B26612" s="3">
        <v>46.35</v>
      </c>
      <c r="C26612" s="3">
        <v>64.3448692322</v>
      </c>
      <c r="D26612" s="4">
        <v>0.106203527231545</v>
      </c>
      <c r="E26612" s="5" t="s">
        <v>573</v>
      </c>
    </row>
    <row r="26613" spans="1:5">
      <c r="A26613" s="1">
        <v>26612</v>
      </c>
      <c r="B26613" s="3">
        <v>40.35</v>
      </c>
      <c r="C26613" s="3">
        <v>64.2448692322</v>
      </c>
      <c r="D26613" s="4">
        <v>1.23657535777679</v>
      </c>
      <c r="E26613" s="5" t="s">
        <v>573</v>
      </c>
    </row>
    <row r="26614" spans="1:5">
      <c r="A26614" s="1">
        <v>26613</v>
      </c>
      <c r="B26614" s="3">
        <v>40.45</v>
      </c>
      <c r="C26614" s="3">
        <v>64.2448692322</v>
      </c>
      <c r="D26614" s="4">
        <v>1.23657535777679</v>
      </c>
      <c r="E26614" s="5" t="s">
        <v>573</v>
      </c>
    </row>
    <row r="26615" spans="1:5">
      <c r="A26615" s="1">
        <v>26614</v>
      </c>
      <c r="B26615" s="3">
        <v>40.65</v>
      </c>
      <c r="C26615" s="3">
        <v>64.2448692322</v>
      </c>
      <c r="D26615" s="4">
        <v>-0.0203196214236595</v>
      </c>
      <c r="E26615" s="5" t="s">
        <v>573</v>
      </c>
    </row>
    <row r="26616" spans="1:5">
      <c r="A26616" s="1">
        <v>26615</v>
      </c>
      <c r="B26616" s="3">
        <v>42.15</v>
      </c>
      <c r="C26616" s="3">
        <v>64.2448692322</v>
      </c>
      <c r="D26616" s="4">
        <v>-0.408566896717376</v>
      </c>
      <c r="E26616" s="5" t="s">
        <v>573</v>
      </c>
    </row>
    <row r="26617" spans="1:5">
      <c r="A26617" s="1">
        <v>26616</v>
      </c>
      <c r="B26617" s="3">
        <v>42.35</v>
      </c>
      <c r="C26617" s="3">
        <v>64.2448692322</v>
      </c>
      <c r="D26617" s="4">
        <v>0.818946899384211</v>
      </c>
      <c r="E26617" s="5" t="s">
        <v>573</v>
      </c>
    </row>
    <row r="26618" spans="1:5">
      <c r="A26618" s="1">
        <v>26617</v>
      </c>
      <c r="B26618" s="3">
        <v>43.75</v>
      </c>
      <c r="C26618" s="3">
        <v>64.2448692322</v>
      </c>
      <c r="D26618" s="4">
        <v>0.245537826487034</v>
      </c>
      <c r="E26618" s="5" t="s">
        <v>573</v>
      </c>
    </row>
    <row r="26619" spans="1:5">
      <c r="A26619" s="1">
        <v>26618</v>
      </c>
      <c r="B26619" s="3">
        <v>44.35</v>
      </c>
      <c r="C26619" s="3">
        <v>64.2448692322</v>
      </c>
      <c r="D26619" s="4">
        <v>0.245537826487034</v>
      </c>
      <c r="E26619" s="5" t="s">
        <v>573</v>
      </c>
    </row>
    <row r="26620" spans="1:5">
      <c r="A26620" s="1">
        <v>26619</v>
      </c>
      <c r="B26620" s="3">
        <v>46.45</v>
      </c>
      <c r="C26620" s="3">
        <v>64.2448692322</v>
      </c>
      <c r="D26620" s="4">
        <v>-0.0478331884750686</v>
      </c>
      <c r="E26620" s="5" t="s">
        <v>573</v>
      </c>
    </row>
    <row r="26621" spans="1:5">
      <c r="A26621" s="1">
        <v>26620</v>
      </c>
      <c r="B26621" s="3">
        <v>46.65</v>
      </c>
      <c r="C26621" s="3">
        <v>64.2448692322</v>
      </c>
      <c r="D26621" s="4">
        <v>0.300751849493661</v>
      </c>
      <c r="E26621" s="5" t="s">
        <v>573</v>
      </c>
    </row>
    <row r="26622" spans="1:5">
      <c r="A26622" s="1">
        <v>26621</v>
      </c>
      <c r="B26622" s="3">
        <v>38.55</v>
      </c>
      <c r="C26622" s="3">
        <v>64.1448692322</v>
      </c>
      <c r="D26622" s="4">
        <v>-0.0249647185384577</v>
      </c>
      <c r="E26622" s="5" t="s">
        <v>573</v>
      </c>
    </row>
    <row r="26623" spans="1:5">
      <c r="A26623" s="1">
        <v>26622</v>
      </c>
      <c r="B26623" s="3">
        <v>38.65</v>
      </c>
      <c r="C26623" s="3">
        <v>64.1448692322</v>
      </c>
      <c r="D26623" s="4">
        <v>0.00897519841307355</v>
      </c>
      <c r="E26623" s="5" t="s">
        <v>573</v>
      </c>
    </row>
    <row r="26624" spans="1:5">
      <c r="A26624" s="1">
        <v>26623</v>
      </c>
      <c r="B26624" s="3">
        <v>39.65</v>
      </c>
      <c r="C26624" s="3">
        <v>64.1448692322</v>
      </c>
      <c r="D26624" s="4">
        <v>-0.137452603275619</v>
      </c>
      <c r="E26624" s="5" t="s">
        <v>573</v>
      </c>
    </row>
    <row r="26625" spans="1:5">
      <c r="A26625" s="1">
        <v>26624</v>
      </c>
      <c r="B26625" s="3">
        <v>40.55</v>
      </c>
      <c r="C26625" s="3">
        <v>64.1448692322</v>
      </c>
      <c r="D26625" s="4">
        <v>1.21689637296174</v>
      </c>
      <c r="E26625" s="5" t="s">
        <v>573</v>
      </c>
    </row>
    <row r="26626" spans="1:5">
      <c r="A26626" s="1">
        <v>26625</v>
      </c>
      <c r="B26626" s="3">
        <v>40.65</v>
      </c>
      <c r="C26626" s="3">
        <v>64.1448692322</v>
      </c>
      <c r="D26626" s="4">
        <v>1.19113138827301</v>
      </c>
      <c r="E26626" s="5" t="s">
        <v>573</v>
      </c>
    </row>
    <row r="26627" spans="1:5">
      <c r="A26627" s="1">
        <v>26626</v>
      </c>
      <c r="B26627" s="3">
        <v>40.75</v>
      </c>
      <c r="C26627" s="3">
        <v>64.1448692322</v>
      </c>
      <c r="D26627" s="4">
        <v>1.05327569654285</v>
      </c>
      <c r="E26627" s="5" t="s">
        <v>573</v>
      </c>
    </row>
    <row r="26628" spans="1:5">
      <c r="A26628" s="1">
        <v>26627</v>
      </c>
      <c r="B26628" s="3">
        <v>42.05</v>
      </c>
      <c r="C26628" s="3">
        <v>64.1448692322</v>
      </c>
      <c r="D26628" s="4">
        <v>0.57521536794343</v>
      </c>
      <c r="E26628" s="5" t="s">
        <v>573</v>
      </c>
    </row>
    <row r="26629" spans="1:5">
      <c r="A26629" s="1">
        <v>26628</v>
      </c>
      <c r="B26629" s="3">
        <v>43.65</v>
      </c>
      <c r="C26629" s="3">
        <v>64.1448692322</v>
      </c>
      <c r="D26629" s="4">
        <v>0.765442992159743</v>
      </c>
      <c r="E26629" s="5" t="s">
        <v>573</v>
      </c>
    </row>
    <row r="26630" spans="1:5">
      <c r="A26630" s="1">
        <v>26629</v>
      </c>
      <c r="B26630" s="3">
        <v>43.85</v>
      </c>
      <c r="C26630" s="3">
        <v>64.1448692322</v>
      </c>
      <c r="D26630" s="4">
        <v>0.765442992159743</v>
      </c>
      <c r="E26630" s="5" t="s">
        <v>573</v>
      </c>
    </row>
    <row r="26631" spans="1:5">
      <c r="A26631" s="1">
        <v>26630</v>
      </c>
      <c r="B26631" s="3">
        <v>43.95</v>
      </c>
      <c r="C26631" s="3">
        <v>64.1448692322</v>
      </c>
      <c r="D26631" s="4">
        <v>0.765442992159743</v>
      </c>
      <c r="E26631" s="5" t="s">
        <v>573</v>
      </c>
    </row>
    <row r="26632" spans="1:5">
      <c r="A26632" s="1">
        <v>26631</v>
      </c>
      <c r="B26632" s="3">
        <v>44.35</v>
      </c>
      <c r="C26632" s="3">
        <v>64.1448692322</v>
      </c>
      <c r="D26632" s="4">
        <v>0.20208062857661</v>
      </c>
      <c r="E26632" s="5" t="s">
        <v>573</v>
      </c>
    </row>
    <row r="26633" spans="1:5">
      <c r="A26633" s="1">
        <v>26632</v>
      </c>
      <c r="B26633" s="3">
        <v>44.45</v>
      </c>
      <c r="C26633" s="3">
        <v>64.1448692322</v>
      </c>
      <c r="D26633" s="4">
        <v>0.0894784287638044</v>
      </c>
      <c r="E26633" s="5" t="s">
        <v>573</v>
      </c>
    </row>
    <row r="26634" spans="1:5">
      <c r="A26634" s="1">
        <v>26633</v>
      </c>
      <c r="B26634" s="3">
        <v>44.75</v>
      </c>
      <c r="C26634" s="3">
        <v>64.1448692322</v>
      </c>
      <c r="D26634" s="4">
        <v>0.081756966142813</v>
      </c>
      <c r="E26634" s="5" t="s">
        <v>573</v>
      </c>
    </row>
    <row r="26635" spans="1:5">
      <c r="A26635" s="1">
        <v>26634</v>
      </c>
      <c r="B26635" s="3">
        <v>38.45</v>
      </c>
      <c r="C26635" s="3">
        <v>64.0448692322</v>
      </c>
      <c r="D26635" s="4">
        <v>0.0211739773877653</v>
      </c>
      <c r="E26635" s="5" t="s">
        <v>573</v>
      </c>
    </row>
    <row r="26636" spans="1:5">
      <c r="A26636" s="1">
        <v>26635</v>
      </c>
      <c r="B26636" s="3">
        <v>38.95</v>
      </c>
      <c r="C26636" s="3">
        <v>64.0448692322</v>
      </c>
      <c r="D26636" s="4">
        <v>0.861220734343449</v>
      </c>
      <c r="E26636" s="5" t="s">
        <v>573</v>
      </c>
    </row>
    <row r="26637" spans="1:5">
      <c r="A26637" s="1">
        <v>26636</v>
      </c>
      <c r="B26637" s="3">
        <v>39.05</v>
      </c>
      <c r="C26637" s="3">
        <v>64.0448692322</v>
      </c>
      <c r="D26637" s="4">
        <v>0.861220734343449</v>
      </c>
      <c r="E26637" s="5" t="s">
        <v>573</v>
      </c>
    </row>
    <row r="26638" spans="1:5">
      <c r="A26638" s="1">
        <v>26637</v>
      </c>
      <c r="B26638" s="3">
        <v>39.35</v>
      </c>
      <c r="C26638" s="3">
        <v>64.0448692322</v>
      </c>
      <c r="D26638" s="4">
        <v>-0.153971216982529</v>
      </c>
      <c r="E26638" s="5" t="s">
        <v>573</v>
      </c>
    </row>
    <row r="26639" spans="1:5">
      <c r="A26639" s="1">
        <v>26638</v>
      </c>
      <c r="B26639" s="3">
        <v>39.45</v>
      </c>
      <c r="C26639" s="3">
        <v>64.0448692322</v>
      </c>
      <c r="D26639" s="4">
        <v>-0.153971216982529</v>
      </c>
      <c r="E26639" s="5" t="s">
        <v>573</v>
      </c>
    </row>
    <row r="26640" spans="1:5">
      <c r="A26640" s="1">
        <v>26639</v>
      </c>
      <c r="B26640" s="3">
        <v>40.05</v>
      </c>
      <c r="C26640" s="3">
        <v>64.0448692322</v>
      </c>
      <c r="D26640" s="4">
        <v>0.0814771182349546</v>
      </c>
      <c r="E26640" s="5" t="s">
        <v>573</v>
      </c>
    </row>
    <row r="26641" spans="1:5">
      <c r="A26641" s="1">
        <v>26640</v>
      </c>
      <c r="B26641" s="3">
        <v>40.25</v>
      </c>
      <c r="C26641" s="3">
        <v>64.0448692322</v>
      </c>
      <c r="D26641" s="4">
        <v>0.0266460543042812</v>
      </c>
      <c r="E26641" s="5" t="s">
        <v>573</v>
      </c>
    </row>
    <row r="26642" spans="1:5">
      <c r="A26642" s="1">
        <v>26641</v>
      </c>
      <c r="B26642" s="3">
        <v>41.25</v>
      </c>
      <c r="C26642" s="3">
        <v>64.0448692322</v>
      </c>
      <c r="D26642" s="4">
        <v>0.820569176536959</v>
      </c>
      <c r="E26642" s="5" t="s">
        <v>573</v>
      </c>
    </row>
    <row r="26643" spans="1:5">
      <c r="A26643" s="1">
        <v>26642</v>
      </c>
      <c r="B26643" s="3">
        <v>41.35</v>
      </c>
      <c r="C26643" s="3">
        <v>64.0448692322</v>
      </c>
      <c r="D26643" s="4">
        <v>0.803147873292339</v>
      </c>
      <c r="E26643" s="5" t="s">
        <v>573</v>
      </c>
    </row>
    <row r="26644" spans="1:5">
      <c r="A26644" s="1">
        <v>26643</v>
      </c>
      <c r="B26644" s="3">
        <v>41.55</v>
      </c>
      <c r="C26644" s="3">
        <v>64.0448692322</v>
      </c>
      <c r="D26644" s="4">
        <v>-0.602201439039245</v>
      </c>
      <c r="E26644" s="5" t="s">
        <v>573</v>
      </c>
    </row>
    <row r="26645" spans="1:5">
      <c r="A26645" s="1">
        <v>26644</v>
      </c>
      <c r="B26645" s="3">
        <v>41.65</v>
      </c>
      <c r="C26645" s="3">
        <v>64.0448692322</v>
      </c>
      <c r="D26645" s="4">
        <v>0.599596722587168</v>
      </c>
      <c r="E26645" s="5" t="s">
        <v>573</v>
      </c>
    </row>
    <row r="26646" spans="1:5">
      <c r="A26646" s="1">
        <v>26645</v>
      </c>
      <c r="B26646" s="3">
        <v>43.55</v>
      </c>
      <c r="C26646" s="3">
        <v>64.0448692322</v>
      </c>
      <c r="D26646" s="4">
        <v>0.0894784287638044</v>
      </c>
      <c r="E26646" s="5" t="s">
        <v>573</v>
      </c>
    </row>
    <row r="26647" spans="1:5">
      <c r="A26647" s="1">
        <v>26646</v>
      </c>
      <c r="B26647" s="3">
        <v>43.65</v>
      </c>
      <c r="C26647" s="3">
        <v>64.0448692322</v>
      </c>
      <c r="D26647" s="4">
        <v>0.262959129731654</v>
      </c>
      <c r="E26647" s="5" t="s">
        <v>573</v>
      </c>
    </row>
    <row r="26648" spans="1:5">
      <c r="A26648" s="1">
        <v>26647</v>
      </c>
      <c r="B26648" s="3">
        <v>43.75</v>
      </c>
      <c r="C26648" s="3">
        <v>64.0448692322</v>
      </c>
      <c r="D26648" s="4">
        <v>0.0894784287638044</v>
      </c>
      <c r="E26648" s="5" t="s">
        <v>573</v>
      </c>
    </row>
    <row r="26649" spans="1:5">
      <c r="A26649" s="1">
        <v>26648</v>
      </c>
      <c r="B26649" s="3">
        <v>44.45</v>
      </c>
      <c r="C26649" s="3">
        <v>64.0448692322</v>
      </c>
      <c r="D26649" s="4">
        <v>0.162423227641433</v>
      </c>
      <c r="E26649" s="5" t="s">
        <v>573</v>
      </c>
    </row>
    <row r="26650" spans="1:5">
      <c r="A26650" s="1">
        <v>26649</v>
      </c>
      <c r="B26650" s="3">
        <v>44.55</v>
      </c>
      <c r="C26650" s="3">
        <v>64.0448692322</v>
      </c>
      <c r="D26650" s="4">
        <v>-0.408566896717376</v>
      </c>
      <c r="E26650" s="5" t="s">
        <v>573</v>
      </c>
    </row>
    <row r="26651" spans="1:5">
      <c r="A26651" s="1">
        <v>26650</v>
      </c>
      <c r="B26651" s="3">
        <v>44.75</v>
      </c>
      <c r="C26651" s="3">
        <v>64.0448692322</v>
      </c>
      <c r="D26651" s="4">
        <v>0.0909954730781563</v>
      </c>
      <c r="E26651" s="5" t="s">
        <v>573</v>
      </c>
    </row>
    <row r="26652" spans="1:5">
      <c r="A26652" s="1">
        <v>26651</v>
      </c>
      <c r="B26652" s="3">
        <v>48.55</v>
      </c>
      <c r="C26652" s="3">
        <v>64.0448692322</v>
      </c>
      <c r="D26652" s="4">
        <v>-0.817383228055018</v>
      </c>
      <c r="E26652" s="5" t="s">
        <v>573</v>
      </c>
    </row>
    <row r="26653" spans="1:5">
      <c r="A26653" s="1">
        <v>26652</v>
      </c>
      <c r="B26653" s="3">
        <v>39.05</v>
      </c>
      <c r="C26653" s="3">
        <v>63.9448692322</v>
      </c>
      <c r="D26653" s="4">
        <v>-0.107832521056306</v>
      </c>
      <c r="E26653" s="5" t="s">
        <v>573</v>
      </c>
    </row>
    <row r="26654" spans="1:5">
      <c r="A26654" s="1">
        <v>26653</v>
      </c>
      <c r="B26654" s="3">
        <v>39.15</v>
      </c>
      <c r="C26654" s="3">
        <v>63.9448692322</v>
      </c>
      <c r="D26654" s="4">
        <v>-0.107832521056306</v>
      </c>
      <c r="E26654" s="5" t="s">
        <v>573</v>
      </c>
    </row>
    <row r="26655" spans="1:5">
      <c r="A26655" s="1">
        <v>26654</v>
      </c>
      <c r="B26655" s="3">
        <v>39.85</v>
      </c>
      <c r="C26655" s="3">
        <v>63.9448692322</v>
      </c>
      <c r="D26655" s="4">
        <v>0.0633692907913184</v>
      </c>
      <c r="E26655" s="5" t="s">
        <v>573</v>
      </c>
    </row>
    <row r="26656" spans="1:5">
      <c r="A26656" s="1">
        <v>26655</v>
      </c>
      <c r="B26656" s="3">
        <v>39.95</v>
      </c>
      <c r="C26656" s="3">
        <v>63.9448692322</v>
      </c>
      <c r="D26656" s="4">
        <v>-0.400208476761812</v>
      </c>
      <c r="E26656" s="5" t="s">
        <v>573</v>
      </c>
    </row>
    <row r="26657" spans="1:5">
      <c r="A26657" s="1">
        <v>26656</v>
      </c>
      <c r="B26657" s="3">
        <v>40.25</v>
      </c>
      <c r="C26657" s="3">
        <v>63.9448692322</v>
      </c>
      <c r="D26657" s="4">
        <v>-0.0927937952028022</v>
      </c>
      <c r="E26657" s="5" t="s">
        <v>573</v>
      </c>
    </row>
    <row r="26658" spans="1:5">
      <c r="A26658" s="1">
        <v>26657</v>
      </c>
      <c r="B26658" s="3">
        <v>40.35</v>
      </c>
      <c r="C26658" s="3">
        <v>63.9448692322</v>
      </c>
      <c r="D26658" s="4">
        <v>0.302283662094038</v>
      </c>
      <c r="E26658" s="5" t="s">
        <v>573</v>
      </c>
    </row>
    <row r="26659" spans="1:5">
      <c r="A26659" s="1">
        <v>26658</v>
      </c>
      <c r="B26659" s="3">
        <v>41.45</v>
      </c>
      <c r="C26659" s="3">
        <v>63.9448692322</v>
      </c>
      <c r="D26659" s="4">
        <v>0.767521588334369</v>
      </c>
      <c r="E26659" s="5" t="s">
        <v>573</v>
      </c>
    </row>
    <row r="26660" spans="1:5">
      <c r="A26660" s="1">
        <v>26659</v>
      </c>
      <c r="B26660" s="3">
        <v>41.65</v>
      </c>
      <c r="C26660" s="3">
        <v>63.9448692322</v>
      </c>
      <c r="D26660" s="4">
        <v>0.550328294983173</v>
      </c>
      <c r="E26660" s="5" t="s">
        <v>573</v>
      </c>
    </row>
    <row r="26661" spans="1:5">
      <c r="A26661" s="1">
        <v>26660</v>
      </c>
      <c r="B26661" s="3">
        <v>41.85</v>
      </c>
      <c r="C26661" s="3">
        <v>63.9448692322</v>
      </c>
      <c r="D26661" s="4">
        <v>-0.393586629264784</v>
      </c>
      <c r="E26661" s="5" t="s">
        <v>573</v>
      </c>
    </row>
    <row r="26662" spans="1:5">
      <c r="A26662" s="1">
        <v>26661</v>
      </c>
      <c r="B26662" s="3">
        <v>42.15</v>
      </c>
      <c r="C26662" s="3">
        <v>63.9448692322</v>
      </c>
      <c r="D26662" s="4">
        <v>0.57521536794343</v>
      </c>
      <c r="E26662" s="5" t="s">
        <v>573</v>
      </c>
    </row>
    <row r="26663" spans="1:5">
      <c r="A26663" s="1">
        <v>26662</v>
      </c>
      <c r="B26663" s="3">
        <v>42.25</v>
      </c>
      <c r="C26663" s="3">
        <v>63.9448692322</v>
      </c>
      <c r="D26663" s="4">
        <v>0.73066057765989</v>
      </c>
      <c r="E26663" s="5" t="s">
        <v>573</v>
      </c>
    </row>
    <row r="26664" spans="1:5">
      <c r="A26664" s="1">
        <v>26663</v>
      </c>
      <c r="B26664" s="3">
        <v>43.95</v>
      </c>
      <c r="C26664" s="3">
        <v>63.9448692322</v>
      </c>
      <c r="D26664" s="4">
        <v>-0.279560398273304</v>
      </c>
      <c r="E26664" s="5" t="s">
        <v>573</v>
      </c>
    </row>
    <row r="26665" spans="1:5">
      <c r="A26665" s="1">
        <v>26664</v>
      </c>
      <c r="B26665" s="3">
        <v>44.05</v>
      </c>
      <c r="C26665" s="3">
        <v>63.9448692322</v>
      </c>
      <c r="D26665" s="4">
        <v>-0.288798905208647</v>
      </c>
      <c r="E26665" s="5" t="s">
        <v>573</v>
      </c>
    </row>
    <row r="26666" spans="1:5">
      <c r="A26666" s="1">
        <v>26665</v>
      </c>
      <c r="B26666" s="3">
        <v>37.65</v>
      </c>
      <c r="C26666" s="3">
        <v>63.8448692322</v>
      </c>
      <c r="D26666" s="4">
        <v>-0.00921477447558533</v>
      </c>
      <c r="E26666" s="5" t="s">
        <v>573</v>
      </c>
    </row>
    <row r="26667" spans="1:5">
      <c r="A26667" s="1">
        <v>26666</v>
      </c>
      <c r="B26667" s="3">
        <v>37.75</v>
      </c>
      <c r="C26667" s="3">
        <v>63.8448692322</v>
      </c>
      <c r="D26667" s="4">
        <v>-0.569173851462677</v>
      </c>
      <c r="E26667" s="5" t="s">
        <v>573</v>
      </c>
    </row>
    <row r="26668" spans="1:5">
      <c r="A26668" s="1">
        <v>26667</v>
      </c>
      <c r="B26668" s="3">
        <v>37.95</v>
      </c>
      <c r="C26668" s="3">
        <v>63.8448692322</v>
      </c>
      <c r="D26668" s="4">
        <v>-0.539553769243365</v>
      </c>
      <c r="E26668" s="5" t="s">
        <v>573</v>
      </c>
    </row>
    <row r="26669" spans="1:5">
      <c r="A26669" s="1">
        <v>26668</v>
      </c>
      <c r="B26669" s="3">
        <v>38.05</v>
      </c>
      <c r="C26669" s="3">
        <v>63.8448692322</v>
      </c>
      <c r="D26669" s="4">
        <v>-0.121993428375403</v>
      </c>
      <c r="E26669" s="5" t="s">
        <v>573</v>
      </c>
    </row>
    <row r="26670" spans="1:5">
      <c r="A26670" s="1">
        <v>26669</v>
      </c>
      <c r="B26670" s="3">
        <v>38.15</v>
      </c>
      <c r="C26670" s="3">
        <v>63.8448692322</v>
      </c>
      <c r="D26670" s="4">
        <v>-0.121993428375403</v>
      </c>
      <c r="E26670" s="5" t="s">
        <v>573</v>
      </c>
    </row>
    <row r="26671" spans="1:5">
      <c r="A26671" s="1">
        <v>26670</v>
      </c>
      <c r="B26671" s="3">
        <v>39.85</v>
      </c>
      <c r="C26671" s="3">
        <v>63.8448692322</v>
      </c>
      <c r="D26671" s="4">
        <v>0.040659650337756</v>
      </c>
      <c r="E26671" s="5" t="s">
        <v>573</v>
      </c>
    </row>
    <row r="26672" spans="1:5">
      <c r="A26672" s="1">
        <v>26671</v>
      </c>
      <c r="B26672" s="3">
        <v>39.95</v>
      </c>
      <c r="C26672" s="3">
        <v>63.8448692322</v>
      </c>
      <c r="D26672" s="4">
        <v>1.00553140839916</v>
      </c>
      <c r="E26672" s="5" t="s">
        <v>573</v>
      </c>
    </row>
    <row r="26673" spans="1:5">
      <c r="A26673" s="1">
        <v>26672</v>
      </c>
      <c r="B26673" s="3">
        <v>40.05</v>
      </c>
      <c r="C26673" s="3">
        <v>63.8448692322</v>
      </c>
      <c r="D26673" s="4">
        <v>1.02295271164378</v>
      </c>
      <c r="E26673" s="5" t="s">
        <v>573</v>
      </c>
    </row>
    <row r="26674" spans="1:5">
      <c r="A26674" s="1">
        <v>26673</v>
      </c>
      <c r="B26674" s="3">
        <v>40.15</v>
      </c>
      <c r="C26674" s="3">
        <v>63.8448692322</v>
      </c>
      <c r="D26674" s="4">
        <v>-0.405718481323385</v>
      </c>
      <c r="E26674" s="5" t="s">
        <v>573</v>
      </c>
    </row>
    <row r="26675" spans="1:5">
      <c r="A26675" s="1">
        <v>26674</v>
      </c>
      <c r="B26675" s="3">
        <v>40.35</v>
      </c>
      <c r="C26675" s="3">
        <v>63.8448692322</v>
      </c>
      <c r="D26675" s="4">
        <v>0.112564669554791</v>
      </c>
      <c r="E26675" s="5" t="s">
        <v>573</v>
      </c>
    </row>
    <row r="26676" spans="1:5">
      <c r="A26676" s="1">
        <v>26675</v>
      </c>
      <c r="B26676" s="3">
        <v>41.95</v>
      </c>
      <c r="C26676" s="3">
        <v>63.8448692322</v>
      </c>
      <c r="D26676" s="4">
        <v>-0.402825136200128</v>
      </c>
      <c r="E26676" s="5" t="s">
        <v>573</v>
      </c>
    </row>
    <row r="26677" spans="1:5">
      <c r="A26677" s="1">
        <v>26676</v>
      </c>
      <c r="B26677" s="3">
        <v>44.35</v>
      </c>
      <c r="C26677" s="3">
        <v>63.8448692322</v>
      </c>
      <c r="D26677" s="4">
        <v>-0.279560398273304</v>
      </c>
      <c r="E26677" s="5" t="s">
        <v>573</v>
      </c>
    </row>
    <row r="26678" spans="1:5">
      <c r="A26678" s="1">
        <v>26677</v>
      </c>
      <c r="B26678" s="3">
        <v>44.45</v>
      </c>
      <c r="C26678" s="3">
        <v>63.8448692322</v>
      </c>
      <c r="D26678" s="4">
        <v>-0.279560398273304</v>
      </c>
      <c r="E26678" s="5" t="s">
        <v>573</v>
      </c>
    </row>
    <row r="26679" spans="1:5">
      <c r="A26679" s="1">
        <v>26678</v>
      </c>
      <c r="B26679" s="3">
        <v>53.25</v>
      </c>
      <c r="C26679" s="3">
        <v>64.8448692322</v>
      </c>
      <c r="D26679" s="4">
        <v>-0.313479921521875</v>
      </c>
      <c r="E26679" s="5" t="s">
        <v>573</v>
      </c>
    </row>
    <row r="26680" spans="1:5">
      <c r="A26680" s="1">
        <v>26679</v>
      </c>
      <c r="B26680" s="3">
        <v>53.35</v>
      </c>
      <c r="C26680" s="3">
        <v>64.8448692322</v>
      </c>
      <c r="D26680" s="4">
        <v>-0.322718428457219</v>
      </c>
      <c r="E26680" s="5" t="s">
        <v>573</v>
      </c>
    </row>
    <row r="26681" spans="1:5">
      <c r="A26681" s="1">
        <v>26680</v>
      </c>
      <c r="B26681" s="3">
        <v>56.25</v>
      </c>
      <c r="C26681" s="3">
        <v>64.8448692322</v>
      </c>
      <c r="D26681" s="4">
        <v>-0.075341211710995</v>
      </c>
      <c r="E26681" s="5" t="s">
        <v>573</v>
      </c>
    </row>
    <row r="26682" spans="1:5">
      <c r="A26682" s="1">
        <v>26681</v>
      </c>
      <c r="B26682" s="3">
        <v>62.25</v>
      </c>
      <c r="C26682" s="3">
        <v>64.8448692322</v>
      </c>
      <c r="D26682" s="4">
        <v>0.471882363812174</v>
      </c>
      <c r="E26682" s="5" t="s">
        <v>573</v>
      </c>
    </row>
    <row r="26683" spans="1:5">
      <c r="A26683" s="1">
        <v>26682</v>
      </c>
      <c r="B26683" s="3">
        <v>62.45</v>
      </c>
      <c r="C26683" s="3">
        <v>64.8448692322</v>
      </c>
      <c r="D26683" s="4">
        <v>0.863573204893184</v>
      </c>
      <c r="E26683" s="5" t="s">
        <v>573</v>
      </c>
    </row>
    <row r="26684" spans="1:5">
      <c r="A26684" s="1">
        <v>26683</v>
      </c>
      <c r="B26684" s="3">
        <v>62.75</v>
      </c>
      <c r="C26684" s="3">
        <v>64.8448692322</v>
      </c>
      <c r="D26684" s="4">
        <v>0.630529300310294</v>
      </c>
      <c r="E26684" s="5" t="s">
        <v>573</v>
      </c>
    </row>
    <row r="26685" spans="1:5">
      <c r="A26685" s="1">
        <v>26684</v>
      </c>
      <c r="B26685" s="3">
        <v>62.95</v>
      </c>
      <c r="C26685" s="3">
        <v>64.8448692322</v>
      </c>
      <c r="D26685" s="4">
        <v>-0.314406941156555</v>
      </c>
      <c r="E26685" s="5" t="s">
        <v>573</v>
      </c>
    </row>
    <row r="26686" spans="1:5">
      <c r="A26686" s="1">
        <v>26685</v>
      </c>
      <c r="B26686" s="3">
        <v>54.65</v>
      </c>
      <c r="C26686" s="3">
        <v>64.7448692322</v>
      </c>
      <c r="D26686" s="4">
        <v>-0.177196626492494</v>
      </c>
      <c r="E26686" s="5" t="s">
        <v>573</v>
      </c>
    </row>
    <row r="26687" spans="1:5">
      <c r="A26687" s="1">
        <v>26686</v>
      </c>
      <c r="B26687" s="3">
        <v>61.05</v>
      </c>
      <c r="C26687" s="3">
        <v>64.7448692322</v>
      </c>
      <c r="D26687" s="4">
        <v>1.17476032705272</v>
      </c>
      <c r="E26687" s="5" t="s">
        <v>573</v>
      </c>
    </row>
    <row r="26688" spans="1:5">
      <c r="A26688" s="1">
        <v>26687</v>
      </c>
      <c r="B26688" s="3">
        <v>62.25</v>
      </c>
      <c r="C26688" s="3">
        <v>64.7448692322</v>
      </c>
      <c r="D26688" s="4">
        <v>0.454462382679656</v>
      </c>
      <c r="E26688" s="5" t="s">
        <v>573</v>
      </c>
    </row>
    <row r="26689" spans="1:5">
      <c r="A26689" s="1">
        <v>26688</v>
      </c>
      <c r="B26689" s="3">
        <v>62.65</v>
      </c>
      <c r="C26689" s="3">
        <v>64.7448692322</v>
      </c>
      <c r="D26689" s="4">
        <v>-0.433803365897582</v>
      </c>
      <c r="E26689" s="5" t="s">
        <v>573</v>
      </c>
    </row>
    <row r="26690" spans="1:5">
      <c r="A26690" s="1">
        <v>26689</v>
      </c>
      <c r="B26690" s="3">
        <v>62.75</v>
      </c>
      <c r="C26690" s="3">
        <v>64.7448692322</v>
      </c>
      <c r="D26690" s="4">
        <v>-0.433803365897582</v>
      </c>
      <c r="E26690" s="5" t="s">
        <v>573</v>
      </c>
    </row>
    <row r="26691" spans="1:5">
      <c r="A26691" s="1">
        <v>26690</v>
      </c>
      <c r="B26691" s="3">
        <v>62.85</v>
      </c>
      <c r="C26691" s="3">
        <v>64.7448692322</v>
      </c>
      <c r="D26691" s="4">
        <v>-0.433803365897582</v>
      </c>
      <c r="E26691" s="5" t="s">
        <v>573</v>
      </c>
    </row>
    <row r="26692" spans="1:5">
      <c r="A26692" s="1">
        <v>26691</v>
      </c>
      <c r="B26692" s="3">
        <v>61.55</v>
      </c>
      <c r="C26692" s="3">
        <v>64.6448692322</v>
      </c>
      <c r="D26692" s="4">
        <v>-0.0690239180238331</v>
      </c>
      <c r="E26692" s="5" t="s">
        <v>573</v>
      </c>
    </row>
    <row r="26693" spans="1:5">
      <c r="A26693" s="1">
        <v>26692</v>
      </c>
      <c r="B26693" s="3">
        <v>62.25</v>
      </c>
      <c r="C26693" s="3">
        <v>64.6448692322</v>
      </c>
      <c r="D26693" s="4">
        <v>0.192838370923374</v>
      </c>
      <c r="E26693" s="5" t="s">
        <v>573</v>
      </c>
    </row>
    <row r="26694" spans="1:5">
      <c r="A26694" s="1">
        <v>26693</v>
      </c>
      <c r="B26694" s="3">
        <v>63.05</v>
      </c>
      <c r="C26694" s="3">
        <v>64.6448692322</v>
      </c>
      <c r="D26694" s="4">
        <v>0.192838370923374</v>
      </c>
      <c r="E26694" s="5" t="s">
        <v>573</v>
      </c>
    </row>
    <row r="26695" spans="1:5">
      <c r="A26695" s="1">
        <v>26694</v>
      </c>
      <c r="B26695" s="3">
        <v>63.15</v>
      </c>
      <c r="C26695" s="3">
        <v>64.6448692322</v>
      </c>
      <c r="D26695" s="4">
        <v>-0.695427377653864</v>
      </c>
      <c r="E26695" s="5" t="s">
        <v>573</v>
      </c>
    </row>
    <row r="26696" spans="1:5">
      <c r="A26696" s="1">
        <v>26695</v>
      </c>
      <c r="B26696" s="3">
        <v>60.95</v>
      </c>
      <c r="C26696" s="3">
        <v>64.5448692322</v>
      </c>
      <c r="D26696" s="4">
        <v>-0.572706736172002</v>
      </c>
      <c r="E26696" s="5" t="s">
        <v>573</v>
      </c>
    </row>
    <row r="26697" spans="1:5">
      <c r="A26697" s="1">
        <v>26696</v>
      </c>
      <c r="B26697" s="3">
        <v>61.05</v>
      </c>
      <c r="C26697" s="3">
        <v>64.5448692322</v>
      </c>
      <c r="D26697" s="4">
        <v>-0.784773994137169</v>
      </c>
      <c r="E26697" s="5" t="s">
        <v>573</v>
      </c>
    </row>
    <row r="26698" spans="1:5">
      <c r="A26698" s="1">
        <v>26697</v>
      </c>
      <c r="B26698" s="3">
        <v>62.15</v>
      </c>
      <c r="C26698" s="3">
        <v>64.5448692322</v>
      </c>
      <c r="D26698" s="4">
        <v>-0.217157887052563</v>
      </c>
      <c r="E26698" s="5" t="s">
        <v>573</v>
      </c>
    </row>
    <row r="26699" spans="1:5">
      <c r="A26699" s="1">
        <v>26698</v>
      </c>
      <c r="B26699" s="3">
        <v>62.25</v>
      </c>
      <c r="C26699" s="3">
        <v>64.5448692322</v>
      </c>
      <c r="D26699" s="4">
        <v>-0.217157887052563</v>
      </c>
      <c r="E26699" s="5" t="s">
        <v>573</v>
      </c>
    </row>
    <row r="26700" spans="1:5">
      <c r="A26700" s="1">
        <v>26699</v>
      </c>
      <c r="B26700" s="3">
        <v>62.35</v>
      </c>
      <c r="C26700" s="3">
        <v>64.5448692322</v>
      </c>
      <c r="D26700" s="4">
        <v>0.334064004176873</v>
      </c>
      <c r="E26700" s="5" t="s">
        <v>573</v>
      </c>
    </row>
    <row r="26701" spans="1:5">
      <c r="A26701" s="1">
        <v>26700</v>
      </c>
      <c r="B26701" s="3">
        <v>62.45</v>
      </c>
      <c r="C26701" s="3">
        <v>64.5448692322</v>
      </c>
      <c r="D26701" s="4">
        <v>0.334064004176873</v>
      </c>
      <c r="E26701" s="5" t="s">
        <v>573</v>
      </c>
    </row>
    <row r="26702" spans="1:5">
      <c r="A26702" s="1">
        <v>26701</v>
      </c>
      <c r="B26702" s="3">
        <v>60.95</v>
      </c>
      <c r="C26702" s="3">
        <v>64.4448692322</v>
      </c>
      <c r="D26702" s="4">
        <v>-0.00833503019265246</v>
      </c>
      <c r="E26702" s="5" t="s">
        <v>573</v>
      </c>
    </row>
    <row r="26703" spans="1:5">
      <c r="A26703" s="1">
        <v>26702</v>
      </c>
      <c r="B26703" s="3">
        <v>61.05</v>
      </c>
      <c r="C26703" s="3">
        <v>64.4448692322</v>
      </c>
      <c r="D26703" s="4">
        <v>0.152660005293067</v>
      </c>
      <c r="E26703" s="5" t="s">
        <v>573</v>
      </c>
    </row>
    <row r="26704" spans="1:5">
      <c r="A26704" s="1">
        <v>26703</v>
      </c>
      <c r="B26704" s="3">
        <v>60.95</v>
      </c>
      <c r="C26704" s="3">
        <v>64.3448692322</v>
      </c>
      <c r="D26704" s="4">
        <v>-0.00833503019265246</v>
      </c>
      <c r="E26704" s="5" t="s">
        <v>573</v>
      </c>
    </row>
    <row r="26705" spans="1:5">
      <c r="A26705" s="1">
        <v>26704</v>
      </c>
      <c r="B26705" s="3">
        <v>62.65</v>
      </c>
      <c r="C26705" s="3">
        <v>64.3448692322</v>
      </c>
      <c r="D26705" s="4">
        <v>0.839609540430462</v>
      </c>
      <c r="E26705" s="5" t="s">
        <v>573</v>
      </c>
    </row>
    <row r="26706" spans="1:5">
      <c r="A26706" s="1">
        <v>26705</v>
      </c>
      <c r="B26706" s="3">
        <v>62.95</v>
      </c>
      <c r="C26706" s="3">
        <v>64.3448692322</v>
      </c>
      <c r="D26706" s="4">
        <v>0.976304868072983</v>
      </c>
      <c r="E26706" s="5" t="s">
        <v>573</v>
      </c>
    </row>
    <row r="26707" spans="1:5">
      <c r="A26707" s="1">
        <v>26706</v>
      </c>
      <c r="B26707" s="3">
        <v>63.15</v>
      </c>
      <c r="C26707" s="3">
        <v>64.3448692322</v>
      </c>
      <c r="D26707" s="4">
        <v>0.192544400925182</v>
      </c>
      <c r="E26707" s="5" t="s">
        <v>573</v>
      </c>
    </row>
    <row r="26708" spans="1:5">
      <c r="A26708" s="1">
        <v>26707</v>
      </c>
      <c r="B26708" s="3">
        <v>60.55</v>
      </c>
      <c r="C26708" s="3">
        <v>64.2448692322</v>
      </c>
      <c r="D26708" s="4">
        <v>0.107891260825713</v>
      </c>
      <c r="E26708" s="5" t="s">
        <v>573</v>
      </c>
    </row>
    <row r="26709" spans="1:5">
      <c r="A26709" s="1">
        <v>26708</v>
      </c>
      <c r="B26709" s="3">
        <v>61.05</v>
      </c>
      <c r="C26709" s="3">
        <v>64.2448692322</v>
      </c>
      <c r="D26709" s="4">
        <v>-0.232424944782092</v>
      </c>
      <c r="E26709" s="5" t="s">
        <v>573</v>
      </c>
    </row>
    <row r="26710" spans="1:5">
      <c r="A26710" s="1">
        <v>26709</v>
      </c>
      <c r="B26710" s="3">
        <v>61.15</v>
      </c>
      <c r="C26710" s="3">
        <v>64.2448692322</v>
      </c>
      <c r="D26710" s="4">
        <v>-0.243488603946264</v>
      </c>
      <c r="E26710" s="5" t="s">
        <v>573</v>
      </c>
    </row>
    <row r="26711" spans="1:5">
      <c r="A26711" s="1">
        <v>26710</v>
      </c>
      <c r="B26711" s="3">
        <v>61.25</v>
      </c>
      <c r="C26711" s="3">
        <v>64.2448692322</v>
      </c>
      <c r="D26711" s="4">
        <v>-0.555285432927381</v>
      </c>
      <c r="E26711" s="5" t="s">
        <v>573</v>
      </c>
    </row>
    <row r="26712" spans="1:5">
      <c r="A26712" s="1">
        <v>26711</v>
      </c>
      <c r="B26712" s="3">
        <v>61.35</v>
      </c>
      <c r="C26712" s="3">
        <v>64.2448692322</v>
      </c>
      <c r="D26712" s="4">
        <v>-0.714226339423693</v>
      </c>
      <c r="E26712" s="5" t="s">
        <v>573</v>
      </c>
    </row>
    <row r="26713" spans="1:5">
      <c r="A26713" s="1">
        <v>26712</v>
      </c>
      <c r="B26713" s="3">
        <v>62.45</v>
      </c>
      <c r="C26713" s="3">
        <v>64.2448692322</v>
      </c>
      <c r="D26713" s="4">
        <v>0.829440230433841</v>
      </c>
      <c r="E26713" s="5" t="s">
        <v>573</v>
      </c>
    </row>
    <row r="26714" spans="1:5">
      <c r="A26714" s="1">
        <v>26713</v>
      </c>
      <c r="B26714" s="3">
        <v>55.45</v>
      </c>
      <c r="C26714" s="3">
        <v>64.1448692322</v>
      </c>
      <c r="D26714" s="4">
        <v>-0.324313158248071</v>
      </c>
      <c r="E26714" s="5" t="s">
        <v>573</v>
      </c>
    </row>
    <row r="26715" spans="1:5">
      <c r="A26715" s="1">
        <v>26714</v>
      </c>
      <c r="B26715" s="3">
        <v>61.25</v>
      </c>
      <c r="C26715" s="3">
        <v>64.1448692322</v>
      </c>
      <c r="D26715" s="4">
        <v>0.128753599323168</v>
      </c>
      <c r="E26715" s="5" t="s">
        <v>573</v>
      </c>
    </row>
    <row r="26716" spans="1:5">
      <c r="A26716" s="1">
        <v>26715</v>
      </c>
      <c r="B26716" s="3">
        <v>61.35</v>
      </c>
      <c r="C26716" s="3">
        <v>64.1448692322</v>
      </c>
      <c r="D26716" s="4">
        <v>0.146174902567789</v>
      </c>
      <c r="E26716" s="5" t="s">
        <v>573</v>
      </c>
    </row>
    <row r="26717" spans="1:5">
      <c r="A26717" s="1">
        <v>26716</v>
      </c>
      <c r="B26717" s="3">
        <v>61.55</v>
      </c>
      <c r="C26717" s="3">
        <v>64.1448692322</v>
      </c>
      <c r="D26717" s="4">
        <v>-0.260909907190884</v>
      </c>
      <c r="E26717" s="5" t="s">
        <v>573</v>
      </c>
    </row>
    <row r="26718" spans="1:5">
      <c r="A26718" s="1">
        <v>26717</v>
      </c>
      <c r="B26718" s="3">
        <v>61.65</v>
      </c>
      <c r="C26718" s="3">
        <v>64.1448692322</v>
      </c>
      <c r="D26718" s="4">
        <v>-0.243488603946264</v>
      </c>
      <c r="E26718" s="5" t="s">
        <v>573</v>
      </c>
    </row>
    <row r="26719" spans="1:5">
      <c r="A26719" s="1">
        <v>26718</v>
      </c>
      <c r="B26719" s="3">
        <v>61.75</v>
      </c>
      <c r="C26719" s="3">
        <v>64.1448692322</v>
      </c>
      <c r="D26719" s="4">
        <v>0.683490362192229</v>
      </c>
      <c r="E26719" s="5" t="s">
        <v>573</v>
      </c>
    </row>
    <row r="26720" spans="1:5">
      <c r="A26720" s="1">
        <v>26719</v>
      </c>
      <c r="B26720" s="3">
        <v>61.85</v>
      </c>
      <c r="C26720" s="3">
        <v>64.1448692322</v>
      </c>
      <c r="D26720" s="4">
        <v>0.813516078439033</v>
      </c>
      <c r="E26720" s="5" t="s">
        <v>573</v>
      </c>
    </row>
    <row r="26721" spans="1:5">
      <c r="A26721" s="1">
        <v>26720</v>
      </c>
      <c r="B26721" s="3">
        <v>62.95</v>
      </c>
      <c r="C26721" s="3">
        <v>64.1448692322</v>
      </c>
      <c r="D26721" s="4">
        <v>-0.260909907190884</v>
      </c>
      <c r="E26721" s="5" t="s">
        <v>573</v>
      </c>
    </row>
    <row r="26722" spans="1:5">
      <c r="A26722" s="1">
        <v>26721</v>
      </c>
      <c r="B26722" s="3">
        <v>55.65</v>
      </c>
      <c r="C26722" s="3">
        <v>64.0448692322</v>
      </c>
      <c r="D26722" s="4">
        <v>-0.313479921521875</v>
      </c>
      <c r="E26722" s="5" t="s">
        <v>573</v>
      </c>
    </row>
    <row r="26723" spans="1:5">
      <c r="A26723" s="1">
        <v>26722</v>
      </c>
      <c r="B26723" s="3">
        <v>57.35</v>
      </c>
      <c r="C26723" s="3">
        <v>64.0448692322</v>
      </c>
      <c r="D26723" s="4">
        <v>-0.158185859174277</v>
      </c>
      <c r="E26723" s="5" t="s">
        <v>573</v>
      </c>
    </row>
    <row r="26724" spans="1:5">
      <c r="A26724" s="1">
        <v>26723</v>
      </c>
      <c r="B26724" s="3">
        <v>57.45</v>
      </c>
      <c r="C26724" s="3">
        <v>64.0448692322</v>
      </c>
      <c r="D26724" s="4">
        <v>0.0343405356259469</v>
      </c>
      <c r="E26724" s="5" t="s">
        <v>573</v>
      </c>
    </row>
    <row r="26725" spans="1:5">
      <c r="A26725" s="1">
        <v>26724</v>
      </c>
      <c r="B26725" s="3">
        <v>57.55</v>
      </c>
      <c r="C26725" s="3">
        <v>64.0448692322</v>
      </c>
      <c r="D26725" s="4">
        <v>0.00738240154165932</v>
      </c>
      <c r="E26725" s="5" t="s">
        <v>573</v>
      </c>
    </row>
    <row r="26726" spans="1:5">
      <c r="A26726" s="1">
        <v>26725</v>
      </c>
      <c r="B26726" s="3">
        <v>61.35</v>
      </c>
      <c r="C26726" s="3">
        <v>64.0448692322</v>
      </c>
      <c r="D26726" s="4">
        <v>0.128753599323168</v>
      </c>
      <c r="E26726" s="5" t="s">
        <v>573</v>
      </c>
    </row>
    <row r="26727" spans="1:5">
      <c r="A26727" s="1">
        <v>26726</v>
      </c>
      <c r="B26727" s="3">
        <v>61.55</v>
      </c>
      <c r="C26727" s="3">
        <v>64.0448692322</v>
      </c>
      <c r="D26727" s="4">
        <v>0.700911665436849</v>
      </c>
      <c r="E26727" s="5" t="s">
        <v>573</v>
      </c>
    </row>
    <row r="26728" spans="1:5">
      <c r="A26728" s="1">
        <v>26727</v>
      </c>
      <c r="B26728" s="3">
        <v>61.75</v>
      </c>
      <c r="C26728" s="3">
        <v>64.0448692322</v>
      </c>
      <c r="D26728" s="4">
        <v>0.700911665436849</v>
      </c>
      <c r="E26728" s="5" t="s">
        <v>573</v>
      </c>
    </row>
    <row r="26729" spans="1:5">
      <c r="A26729" s="1">
        <v>26728</v>
      </c>
      <c r="B26729" s="3">
        <v>62.25</v>
      </c>
      <c r="C26729" s="3">
        <v>64.0448692322</v>
      </c>
      <c r="D26729" s="4">
        <v>0.351485307421494</v>
      </c>
      <c r="E26729" s="5" t="s">
        <v>573</v>
      </c>
    </row>
    <row r="26730" spans="1:5">
      <c r="A26730" s="1">
        <v>26729</v>
      </c>
      <c r="B26730" s="3">
        <v>62.35</v>
      </c>
      <c r="C26730" s="3">
        <v>64.0448692322</v>
      </c>
      <c r="D26730" s="4">
        <v>0.334064004176873</v>
      </c>
      <c r="E26730" s="5" t="s">
        <v>573</v>
      </c>
    </row>
    <row r="26731" spans="1:5">
      <c r="A26731" s="1">
        <v>26730</v>
      </c>
      <c r="B26731" s="3">
        <v>63.15</v>
      </c>
      <c r="C26731" s="3">
        <v>64.0448692322</v>
      </c>
      <c r="D26731" s="4">
        <v>0.927221893633009</v>
      </c>
      <c r="E26731" s="5" t="s">
        <v>573</v>
      </c>
    </row>
    <row r="26732" spans="1:5">
      <c r="A26732" s="1">
        <v>26731</v>
      </c>
      <c r="B26732" s="3">
        <v>51.75</v>
      </c>
      <c r="C26732" s="3">
        <v>63.9448692322</v>
      </c>
      <c r="D26732" s="4">
        <v>0.960607150568209</v>
      </c>
      <c r="E26732" s="5" t="s">
        <v>573</v>
      </c>
    </row>
    <row r="26733" spans="1:5">
      <c r="A26733" s="1">
        <v>26732</v>
      </c>
      <c r="B26733" s="3">
        <v>53.75</v>
      </c>
      <c r="C26733" s="3">
        <v>63.9448692322</v>
      </c>
      <c r="D26733" s="4">
        <v>-0.075341211710995</v>
      </c>
      <c r="E26733" s="5" t="s">
        <v>573</v>
      </c>
    </row>
    <row r="26734" spans="1:5">
      <c r="A26734" s="1">
        <v>26733</v>
      </c>
      <c r="B26734" s="3">
        <v>56.95</v>
      </c>
      <c r="C26734" s="3">
        <v>63.9448692322</v>
      </c>
      <c r="D26734" s="4">
        <v>-0.075341211710995</v>
      </c>
      <c r="E26734" s="5" t="s">
        <v>573</v>
      </c>
    </row>
    <row r="26735" spans="1:5">
      <c r="A26735" s="1">
        <v>26734</v>
      </c>
      <c r="B26735" s="3">
        <v>57.05</v>
      </c>
      <c r="C26735" s="3">
        <v>63.9448692322</v>
      </c>
      <c r="D26735" s="4">
        <v>0.0451737723521418</v>
      </c>
      <c r="E26735" s="5" t="s">
        <v>573</v>
      </c>
    </row>
    <row r="26736" spans="1:5">
      <c r="A26736" s="1">
        <v>26735</v>
      </c>
      <c r="B26736" s="3">
        <v>57.15</v>
      </c>
      <c r="C26736" s="3">
        <v>63.9448692322</v>
      </c>
      <c r="D26736" s="4">
        <v>0.0343405356259469</v>
      </c>
      <c r="E26736" s="5" t="s">
        <v>573</v>
      </c>
    </row>
    <row r="26737" spans="1:5">
      <c r="A26737" s="1">
        <v>26736</v>
      </c>
      <c r="B26737" s="3">
        <v>57.25</v>
      </c>
      <c r="C26737" s="3">
        <v>63.9448692322</v>
      </c>
      <c r="D26737" s="4">
        <v>-0.08617444843719</v>
      </c>
      <c r="E26737" s="5" t="s">
        <v>573</v>
      </c>
    </row>
    <row r="26738" spans="1:5">
      <c r="A26738" s="1">
        <v>26737</v>
      </c>
      <c r="B26738" s="3">
        <v>57.35</v>
      </c>
      <c r="C26738" s="3">
        <v>63.9448692322</v>
      </c>
      <c r="D26738" s="4">
        <v>-0.08617444843719</v>
      </c>
      <c r="E26738" s="5" t="s">
        <v>573</v>
      </c>
    </row>
    <row r="26739" spans="1:5">
      <c r="A26739" s="1">
        <v>26738</v>
      </c>
      <c r="B26739" s="3">
        <v>57.45</v>
      </c>
      <c r="C26739" s="3">
        <v>63.9448692322</v>
      </c>
      <c r="D26739" s="4">
        <v>0.538282601991155</v>
      </c>
      <c r="E26739" s="5" t="s">
        <v>573</v>
      </c>
    </row>
    <row r="26740" spans="1:5">
      <c r="A26740" s="1">
        <v>26739</v>
      </c>
      <c r="B26740" s="3">
        <v>61.15</v>
      </c>
      <c r="C26740" s="3">
        <v>63.9448692322</v>
      </c>
      <c r="D26740" s="4">
        <v>0.503733877290413</v>
      </c>
      <c r="E26740" s="5" t="s">
        <v>573</v>
      </c>
    </row>
    <row r="26741" spans="1:5">
      <c r="A26741" s="1">
        <v>26740</v>
      </c>
      <c r="B26741" s="3">
        <v>61.45</v>
      </c>
      <c r="C26741" s="3">
        <v>63.9448692322</v>
      </c>
      <c r="D26741" s="4">
        <v>-0.547763384083834</v>
      </c>
      <c r="E26741" s="5" t="s">
        <v>573</v>
      </c>
    </row>
    <row r="26742" spans="1:5">
      <c r="A26742" s="1">
        <v>26741</v>
      </c>
      <c r="B26742" s="3">
        <v>63.05</v>
      </c>
      <c r="C26742" s="3">
        <v>63.9448692322</v>
      </c>
      <c r="D26742" s="4">
        <v>0.683490362192229</v>
      </c>
      <c r="E26742" s="5" t="s">
        <v>573</v>
      </c>
    </row>
    <row r="26743" spans="1:5">
      <c r="A26743" s="1">
        <v>26742</v>
      </c>
      <c r="B26743" s="3">
        <v>54.65</v>
      </c>
      <c r="C26743" s="3">
        <v>63.8448692322</v>
      </c>
      <c r="D26743" s="4">
        <v>-0.16742436610962</v>
      </c>
      <c r="E26743" s="5" t="s">
        <v>573</v>
      </c>
    </row>
    <row r="26744" spans="1:5">
      <c r="A26744" s="1">
        <v>26743</v>
      </c>
      <c r="B26744" s="3">
        <v>61.35</v>
      </c>
      <c r="C26744" s="3">
        <v>63.8448692322</v>
      </c>
      <c r="D26744" s="4">
        <v>0.503733877290413</v>
      </c>
      <c r="E26744" s="5" t="s">
        <v>573</v>
      </c>
    </row>
    <row r="26745" spans="1:5">
      <c r="A26745" s="1">
        <v>26744</v>
      </c>
      <c r="B26745" s="3">
        <v>61.55</v>
      </c>
      <c r="C26745" s="3">
        <v>63.8448692322</v>
      </c>
      <c r="D26745" s="4">
        <v>0.800421182424415</v>
      </c>
      <c r="E26745" s="5" t="s">
        <v>573</v>
      </c>
    </row>
    <row r="26746" spans="1:5">
      <c r="A26746" s="1">
        <v>26745</v>
      </c>
      <c r="B26746" s="3">
        <v>61.65</v>
      </c>
      <c r="C26746" s="3">
        <v>63.8448692322</v>
      </c>
      <c r="D26746" s="4">
        <v>0.769653523206706</v>
      </c>
      <c r="E26746" s="5" t="s">
        <v>573</v>
      </c>
    </row>
    <row r="26747" spans="1:5">
      <c r="A26747" s="1">
        <v>26746</v>
      </c>
      <c r="B26747" s="3">
        <v>61.75</v>
      </c>
      <c r="C26747" s="3">
        <v>63.8448692322</v>
      </c>
      <c r="D26747" s="4">
        <v>-0.565184687328454</v>
      </c>
      <c r="E26747" s="5" t="s">
        <v>573</v>
      </c>
    </row>
    <row r="26748" spans="1:5">
      <c r="A26748" s="1">
        <v>26747</v>
      </c>
      <c r="B26748" s="3">
        <v>62.75</v>
      </c>
      <c r="C26748" s="3">
        <v>63.8448692322</v>
      </c>
      <c r="D26748" s="4">
        <v>0.351485307421494</v>
      </c>
      <c r="E26748" s="5" t="s">
        <v>573</v>
      </c>
    </row>
    <row r="26749" spans="1:5">
      <c r="A26749" s="1">
        <v>26748</v>
      </c>
      <c r="B26749" s="3">
        <v>62.85</v>
      </c>
      <c r="C26749" s="3">
        <v>63.8448692322</v>
      </c>
      <c r="D26749" s="4">
        <v>0.334064004176873</v>
      </c>
      <c r="E26749" s="5" t="s">
        <v>573</v>
      </c>
    </row>
    <row r="26750" spans="1:5">
      <c r="A26750" s="1">
        <v>26749</v>
      </c>
      <c r="B26750" s="3">
        <v>63.15</v>
      </c>
      <c r="C26750" s="3">
        <v>63.8448692322</v>
      </c>
      <c r="D26750" s="4">
        <v>0.507590266369688</v>
      </c>
      <c r="E26750" s="5" t="s">
        <v>573</v>
      </c>
    </row>
    <row r="26751" spans="1:5">
      <c r="A26751" s="1">
        <v>26750</v>
      </c>
      <c r="B26751" s="3">
        <v>63.35</v>
      </c>
      <c r="C26751" s="3">
        <v>64.8448692322</v>
      </c>
      <c r="D26751" s="4">
        <v>-0.695427377653864</v>
      </c>
      <c r="E26751" s="5" t="s">
        <v>573</v>
      </c>
    </row>
    <row r="26752" spans="1:5">
      <c r="A26752" s="1">
        <v>26751</v>
      </c>
      <c r="B26752" s="3">
        <v>63.95</v>
      </c>
      <c r="C26752" s="3">
        <v>64.8448692322</v>
      </c>
      <c r="D26752" s="4">
        <v>-0.509649642418536</v>
      </c>
      <c r="E26752" s="5" t="s">
        <v>573</v>
      </c>
    </row>
    <row r="26753" spans="1:5">
      <c r="A26753" s="1">
        <v>26752</v>
      </c>
      <c r="B26753" s="3">
        <v>64.65</v>
      </c>
      <c r="C26753" s="3">
        <v>64.8448692322</v>
      </c>
      <c r="D26753" s="4">
        <v>-0.0912232457349282</v>
      </c>
      <c r="E26753" s="5" t="s">
        <v>573</v>
      </c>
    </row>
    <row r="26754" spans="1:5">
      <c r="A26754" s="1">
        <v>26753</v>
      </c>
      <c r="B26754" s="3">
        <v>64.75</v>
      </c>
      <c r="C26754" s="3">
        <v>64.8448692322</v>
      </c>
      <c r="D26754" s="4">
        <v>-0.332734463568988</v>
      </c>
      <c r="E26754" s="5" t="s">
        <v>573</v>
      </c>
    </row>
    <row r="26755" spans="1:5">
      <c r="A26755" s="1">
        <v>26754</v>
      </c>
      <c r="B26755" s="3">
        <v>64.85</v>
      </c>
      <c r="C26755" s="3">
        <v>64.8448692322</v>
      </c>
      <c r="D26755" s="4">
        <v>-0.0157606413986034</v>
      </c>
      <c r="E26755" s="5" t="s">
        <v>573</v>
      </c>
    </row>
    <row r="26756" spans="1:5">
      <c r="A26756" s="1">
        <v>26755</v>
      </c>
      <c r="B26756" s="3">
        <v>64.95</v>
      </c>
      <c r="C26756" s="3">
        <v>64.8448692322</v>
      </c>
      <c r="D26756" s="4">
        <v>-0.0157606413986034</v>
      </c>
      <c r="E26756" s="5" t="s">
        <v>573</v>
      </c>
    </row>
    <row r="26757" spans="1:5">
      <c r="A26757" s="1">
        <v>26756</v>
      </c>
      <c r="B26757" s="3">
        <v>66.15</v>
      </c>
      <c r="C26757" s="3">
        <v>64.8448692322</v>
      </c>
      <c r="D26757" s="4">
        <v>0.145827489630263</v>
      </c>
      <c r="E26757" s="5" t="s">
        <v>573</v>
      </c>
    </row>
    <row r="26758" spans="1:5">
      <c r="A26758" s="1">
        <v>26757</v>
      </c>
      <c r="B26758" s="3">
        <v>66.25</v>
      </c>
      <c r="C26758" s="3">
        <v>64.8448692322</v>
      </c>
      <c r="D26758" s="4">
        <v>-0.439953041733629</v>
      </c>
      <c r="E26758" s="5" t="s">
        <v>573</v>
      </c>
    </row>
    <row r="26759" spans="1:5">
      <c r="A26759" s="1">
        <v>26758</v>
      </c>
      <c r="B26759" s="3">
        <v>66.45</v>
      </c>
      <c r="C26759" s="3">
        <v>64.8448692322</v>
      </c>
      <c r="D26759" s="4">
        <v>0.349402478659773</v>
      </c>
      <c r="E26759" s="5" t="s">
        <v>573</v>
      </c>
    </row>
    <row r="26760" spans="1:5">
      <c r="A26760" s="1">
        <v>26759</v>
      </c>
      <c r="B26760" s="3">
        <v>66.55</v>
      </c>
      <c r="C26760" s="3">
        <v>64.8448692322</v>
      </c>
      <c r="D26760" s="4">
        <v>0.525097500679602</v>
      </c>
      <c r="E26760" s="5" t="s">
        <v>573</v>
      </c>
    </row>
    <row r="26761" spans="1:5">
      <c r="A26761" s="1">
        <v>26760</v>
      </c>
      <c r="B26761" s="3">
        <v>66.65</v>
      </c>
      <c r="C26761" s="3">
        <v>64.8448692322</v>
      </c>
      <c r="D26761" s="4">
        <v>0.153424879392829</v>
      </c>
      <c r="E26761" s="5" t="s">
        <v>573</v>
      </c>
    </row>
    <row r="26762" spans="1:5">
      <c r="A26762" s="1">
        <v>26761</v>
      </c>
      <c r="B26762" s="3">
        <v>66.75</v>
      </c>
      <c r="C26762" s="3">
        <v>64.8448692322</v>
      </c>
      <c r="D26762" s="4">
        <v>0.525097500679602</v>
      </c>
      <c r="E26762" s="5" t="s">
        <v>573</v>
      </c>
    </row>
    <row r="26763" spans="1:5">
      <c r="A26763" s="1">
        <v>26762</v>
      </c>
      <c r="B26763" s="3">
        <v>66.95</v>
      </c>
      <c r="C26763" s="3">
        <v>64.8448692322</v>
      </c>
      <c r="D26763" s="4">
        <v>-0.0368199926014446</v>
      </c>
      <c r="E26763" s="5" t="s">
        <v>573</v>
      </c>
    </row>
    <row r="26764" spans="1:5">
      <c r="A26764" s="1">
        <v>26763</v>
      </c>
      <c r="B26764" s="3">
        <v>67.05</v>
      </c>
      <c r="C26764" s="3">
        <v>64.8448692322</v>
      </c>
      <c r="D26764" s="4">
        <v>-0.0193986893568242</v>
      </c>
      <c r="E26764" s="5" t="s">
        <v>573</v>
      </c>
    </row>
    <row r="26765" spans="1:5">
      <c r="A26765" s="1">
        <v>26764</v>
      </c>
      <c r="B26765" s="3">
        <v>67.55</v>
      </c>
      <c r="C26765" s="3">
        <v>64.8448692322</v>
      </c>
      <c r="D26765" s="4">
        <v>-0.369361019455916</v>
      </c>
      <c r="E26765" s="5" t="s">
        <v>573</v>
      </c>
    </row>
    <row r="26766" spans="1:5">
      <c r="A26766" s="1">
        <v>26765</v>
      </c>
      <c r="B26766" s="3">
        <v>67.65</v>
      </c>
      <c r="C26766" s="3">
        <v>64.8448692322</v>
      </c>
      <c r="D26766" s="4">
        <v>-0.495467559516621</v>
      </c>
      <c r="E26766" s="5" t="s">
        <v>573</v>
      </c>
    </row>
    <row r="26767" spans="1:5">
      <c r="A26767" s="1">
        <v>26766</v>
      </c>
      <c r="B26767" s="3">
        <v>68.85</v>
      </c>
      <c r="C26767" s="3">
        <v>64.8448692322</v>
      </c>
      <c r="D26767" s="4">
        <v>-0.454961666919525</v>
      </c>
      <c r="E26767" s="5" t="s">
        <v>573</v>
      </c>
    </row>
    <row r="26768" spans="1:5">
      <c r="A26768" s="1">
        <v>26767</v>
      </c>
      <c r="B26768" s="3">
        <v>69.35</v>
      </c>
      <c r="C26768" s="3">
        <v>64.8448692322</v>
      </c>
      <c r="D26768" s="4">
        <v>-0.0720848431894759</v>
      </c>
      <c r="E26768" s="5" t="s">
        <v>573</v>
      </c>
    </row>
    <row r="26769" spans="1:5">
      <c r="A26769" s="1">
        <v>26768</v>
      </c>
      <c r="B26769" s="3">
        <v>70.15</v>
      </c>
      <c r="C26769" s="3">
        <v>64.8448692322</v>
      </c>
      <c r="D26769" s="4">
        <v>-0.00238847420378601</v>
      </c>
      <c r="E26769" s="5" t="s">
        <v>573</v>
      </c>
    </row>
    <row r="26770" spans="1:5">
      <c r="A26770" s="1">
        <v>26769</v>
      </c>
      <c r="B26770" s="3">
        <v>70.25</v>
      </c>
      <c r="C26770" s="3">
        <v>64.8448692322</v>
      </c>
      <c r="D26770" s="4">
        <v>-0.333698289069968</v>
      </c>
      <c r="E26770" s="5" t="s">
        <v>573</v>
      </c>
    </row>
    <row r="26771" spans="1:5">
      <c r="A26771" s="1">
        <v>26770</v>
      </c>
      <c r="B26771" s="3">
        <v>70.75</v>
      </c>
      <c r="C26771" s="3">
        <v>64.8448692322</v>
      </c>
      <c r="D26771" s="4">
        <v>0.449048124455016</v>
      </c>
      <c r="E26771" s="5" t="s">
        <v>573</v>
      </c>
    </row>
    <row r="26772" spans="1:5">
      <c r="A26772" s="1">
        <v>26771</v>
      </c>
      <c r="B26772" s="3">
        <v>70.95</v>
      </c>
      <c r="C26772" s="3">
        <v>64.8448692322</v>
      </c>
      <c r="D26772" s="4">
        <v>0.147678793937977</v>
      </c>
      <c r="E26772" s="5" t="s">
        <v>573</v>
      </c>
    </row>
    <row r="26773" spans="1:5">
      <c r="A26773" s="1">
        <v>26772</v>
      </c>
      <c r="B26773" s="3">
        <v>72.35</v>
      </c>
      <c r="C26773" s="3">
        <v>64.8448692322</v>
      </c>
      <c r="D26773" s="4">
        <v>-0.242362068918901</v>
      </c>
      <c r="E26773" s="5" t="s">
        <v>573</v>
      </c>
    </row>
    <row r="26774" spans="1:5">
      <c r="A26774" s="1">
        <v>26773</v>
      </c>
      <c r="B26774" s="3">
        <v>72.45</v>
      </c>
      <c r="C26774" s="3">
        <v>64.8448692322</v>
      </c>
      <c r="D26774" s="4">
        <v>-0.430299230431874</v>
      </c>
      <c r="E26774" s="5" t="s">
        <v>573</v>
      </c>
    </row>
    <row r="26775" spans="1:5">
      <c r="A26775" s="1">
        <v>26774</v>
      </c>
      <c r="B26775" s="3">
        <v>72.75</v>
      </c>
      <c r="C26775" s="3">
        <v>64.8448692322</v>
      </c>
      <c r="D26775" s="4">
        <v>0.534179962749412</v>
      </c>
      <c r="E26775" s="5" t="s">
        <v>573</v>
      </c>
    </row>
    <row r="26776" spans="1:5">
      <c r="A26776" s="1">
        <v>26775</v>
      </c>
      <c r="B26776" s="3">
        <v>72.95</v>
      </c>
      <c r="C26776" s="3">
        <v>64.8448692322</v>
      </c>
      <c r="D26776" s="4">
        <v>0.682867934617394</v>
      </c>
      <c r="E26776" s="5" t="s">
        <v>573</v>
      </c>
    </row>
    <row r="26777" spans="1:5">
      <c r="A26777" s="1">
        <v>26776</v>
      </c>
      <c r="B26777" s="3">
        <v>73.05</v>
      </c>
      <c r="C26777" s="3">
        <v>64.8448692322</v>
      </c>
      <c r="D26777" s="4">
        <v>0.0281095554550475</v>
      </c>
      <c r="E26777" s="5" t="s">
        <v>573</v>
      </c>
    </row>
    <row r="26778" spans="1:5">
      <c r="A26778" s="1">
        <v>26777</v>
      </c>
      <c r="B26778" s="3">
        <v>73.75</v>
      </c>
      <c r="C26778" s="3">
        <v>64.8448692322</v>
      </c>
      <c r="D26778" s="4">
        <v>-0.0570716954104119</v>
      </c>
      <c r="E26778" s="5" t="s">
        <v>573</v>
      </c>
    </row>
    <row r="26779" spans="1:5">
      <c r="A26779" s="1">
        <v>26778</v>
      </c>
      <c r="B26779" s="3">
        <v>63.85</v>
      </c>
      <c r="C26779" s="3">
        <v>64.7448692322</v>
      </c>
      <c r="D26779" s="4">
        <v>0.168708274471179</v>
      </c>
      <c r="E26779" s="5" t="s">
        <v>573</v>
      </c>
    </row>
    <row r="26780" spans="1:5">
      <c r="A26780" s="1">
        <v>26779</v>
      </c>
      <c r="B26780" s="3">
        <v>63.95</v>
      </c>
      <c r="C26780" s="3">
        <v>64.7448692322</v>
      </c>
      <c r="D26780" s="4">
        <v>0.351485307421494</v>
      </c>
      <c r="E26780" s="5" t="s">
        <v>573</v>
      </c>
    </row>
    <row r="26781" spans="1:5">
      <c r="A26781" s="1">
        <v>26780</v>
      </c>
      <c r="B26781" s="3">
        <v>64.15</v>
      </c>
      <c r="C26781" s="3">
        <v>64.7448692322</v>
      </c>
      <c r="D26781" s="4">
        <v>-0.819908163104695</v>
      </c>
      <c r="E26781" s="5" t="s">
        <v>573</v>
      </c>
    </row>
    <row r="26782" spans="1:5">
      <c r="A26782" s="1">
        <v>26781</v>
      </c>
      <c r="B26782" s="3">
        <v>64.85</v>
      </c>
      <c r="C26782" s="3">
        <v>64.7448692322</v>
      </c>
      <c r="D26782" s="4">
        <v>-0.0912232457349282</v>
      </c>
      <c r="E26782" s="5" t="s">
        <v>573</v>
      </c>
    </row>
    <row r="26783" spans="1:5">
      <c r="A26783" s="1">
        <v>26782</v>
      </c>
      <c r="B26783" s="3">
        <v>64.95</v>
      </c>
      <c r="C26783" s="3">
        <v>64.7448692322</v>
      </c>
      <c r="D26783" s="4">
        <v>0.873501072881004</v>
      </c>
      <c r="E26783" s="5" t="s">
        <v>573</v>
      </c>
    </row>
    <row r="26784" spans="1:5">
      <c r="A26784" s="1">
        <v>26783</v>
      </c>
      <c r="B26784" s="3">
        <v>65.05</v>
      </c>
      <c r="C26784" s="3">
        <v>64.7448692322</v>
      </c>
      <c r="D26784" s="4">
        <v>0.551085271491234</v>
      </c>
      <c r="E26784" s="5" t="s">
        <v>573</v>
      </c>
    </row>
    <row r="26785" spans="1:5">
      <c r="A26785" s="1">
        <v>26784</v>
      </c>
      <c r="B26785" s="3">
        <v>66.45</v>
      </c>
      <c r="C26785" s="3">
        <v>64.7448692322</v>
      </c>
      <c r="D26785" s="4">
        <v>0.489471215721632</v>
      </c>
      <c r="E26785" s="5" t="s">
        <v>573</v>
      </c>
    </row>
    <row r="26786" spans="1:5">
      <c r="A26786" s="1">
        <v>26785</v>
      </c>
      <c r="B26786" s="3">
        <v>66.65</v>
      </c>
      <c r="C26786" s="3">
        <v>64.7448692322</v>
      </c>
      <c r="D26786" s="4">
        <v>0.542518803924222</v>
      </c>
      <c r="E26786" s="5" t="s">
        <v>573</v>
      </c>
    </row>
    <row r="26787" spans="1:5">
      <c r="A26787" s="1">
        <v>26786</v>
      </c>
      <c r="B26787" s="3">
        <v>66.85</v>
      </c>
      <c r="C26787" s="3">
        <v>64.7448692322</v>
      </c>
      <c r="D26787" s="4">
        <v>0.542518803924222</v>
      </c>
      <c r="E26787" s="5" t="s">
        <v>573</v>
      </c>
    </row>
    <row r="26788" spans="1:5">
      <c r="A26788" s="1">
        <v>26787</v>
      </c>
      <c r="B26788" s="3">
        <v>67.05</v>
      </c>
      <c r="C26788" s="3">
        <v>64.7448692322</v>
      </c>
      <c r="D26788" s="4">
        <v>0.489471215721632</v>
      </c>
      <c r="E26788" s="5" t="s">
        <v>573</v>
      </c>
    </row>
    <row r="26789" spans="1:5">
      <c r="A26789" s="1">
        <v>26788</v>
      </c>
      <c r="B26789" s="3">
        <v>67.15</v>
      </c>
      <c r="C26789" s="3">
        <v>64.7448692322</v>
      </c>
      <c r="D26789" s="4">
        <v>0.489471215721632</v>
      </c>
      <c r="E26789" s="5" t="s">
        <v>573</v>
      </c>
    </row>
    <row r="26790" spans="1:5">
      <c r="A26790" s="1">
        <v>26789</v>
      </c>
      <c r="B26790" s="3">
        <v>67.45</v>
      </c>
      <c r="C26790" s="3">
        <v>64.7448692322</v>
      </c>
      <c r="D26790" s="4">
        <v>0.542518803924222</v>
      </c>
      <c r="E26790" s="5" t="s">
        <v>573</v>
      </c>
    </row>
    <row r="26791" spans="1:5">
      <c r="A26791" s="1">
        <v>26790</v>
      </c>
      <c r="B26791" s="3">
        <v>67.65</v>
      </c>
      <c r="C26791" s="3">
        <v>64.7448692322</v>
      </c>
      <c r="D26791" s="4">
        <v>-0.20217572230714</v>
      </c>
      <c r="E26791" s="5" t="s">
        <v>573</v>
      </c>
    </row>
    <row r="26792" spans="1:5">
      <c r="A26792" s="1">
        <v>26791</v>
      </c>
      <c r="B26792" s="3">
        <v>67.95</v>
      </c>
      <c r="C26792" s="3">
        <v>64.7448692322</v>
      </c>
      <c r="D26792" s="4">
        <v>-0.533744067036201</v>
      </c>
      <c r="E26792" s="5" t="s">
        <v>573</v>
      </c>
    </row>
    <row r="26793" spans="1:5">
      <c r="A26793" s="1">
        <v>26792</v>
      </c>
      <c r="B26793" s="3">
        <v>68.25</v>
      </c>
      <c r="C26793" s="3">
        <v>64.7448692322</v>
      </c>
      <c r="D26793" s="4">
        <v>-0.351939716211295</v>
      </c>
      <c r="E26793" s="5" t="s">
        <v>573</v>
      </c>
    </row>
    <row r="26794" spans="1:5">
      <c r="A26794" s="1">
        <v>26793</v>
      </c>
      <c r="B26794" s="3">
        <v>68.95</v>
      </c>
      <c r="C26794" s="3">
        <v>64.7448692322</v>
      </c>
      <c r="D26794" s="4">
        <v>-0.525605281788862</v>
      </c>
      <c r="E26794" s="5" t="s">
        <v>573</v>
      </c>
    </row>
    <row r="26795" spans="1:5">
      <c r="A26795" s="1">
        <v>26794</v>
      </c>
      <c r="B26795" s="3">
        <v>69.15</v>
      </c>
      <c r="C26795" s="3">
        <v>64.7448692322</v>
      </c>
      <c r="D26795" s="4">
        <v>0.249655237546486</v>
      </c>
      <c r="E26795" s="5" t="s">
        <v>573</v>
      </c>
    </row>
    <row r="26796" spans="1:5">
      <c r="A26796" s="1">
        <v>26795</v>
      </c>
      <c r="B26796" s="3">
        <v>69.25</v>
      </c>
      <c r="C26796" s="3">
        <v>64.7448692322</v>
      </c>
      <c r="D26796" s="4">
        <v>-0.430299230431874</v>
      </c>
      <c r="E26796" s="5" t="s">
        <v>573</v>
      </c>
    </row>
    <row r="26797" spans="1:5">
      <c r="A26797" s="1">
        <v>26796</v>
      </c>
      <c r="B26797" s="3">
        <v>69.35</v>
      </c>
      <c r="C26797" s="3">
        <v>64.7448692322</v>
      </c>
      <c r="D26797" s="4">
        <v>-0.224940765674281</v>
      </c>
      <c r="E26797" s="5" t="s">
        <v>573</v>
      </c>
    </row>
    <row r="26798" spans="1:5">
      <c r="A26798" s="1">
        <v>26797</v>
      </c>
      <c r="B26798" s="3">
        <v>69.75</v>
      </c>
      <c r="C26798" s="3">
        <v>64.7448692322</v>
      </c>
      <c r="D26798" s="4">
        <v>-0.0720848431894759</v>
      </c>
      <c r="E26798" s="5" t="s">
        <v>573</v>
      </c>
    </row>
    <row r="26799" spans="1:5">
      <c r="A26799" s="1">
        <v>26798</v>
      </c>
      <c r="B26799" s="3">
        <v>70.05</v>
      </c>
      <c r="C26799" s="3">
        <v>64.7448692322</v>
      </c>
      <c r="D26799" s="4">
        <v>0.449049446567119</v>
      </c>
      <c r="E26799" s="5" t="s">
        <v>573</v>
      </c>
    </row>
    <row r="26800" spans="1:5">
      <c r="A26800" s="1">
        <v>26799</v>
      </c>
      <c r="B26800" s="3">
        <v>70.85</v>
      </c>
      <c r="C26800" s="3">
        <v>64.7448692322</v>
      </c>
      <c r="D26800" s="4">
        <v>0.449048124455016</v>
      </c>
      <c r="E26800" s="5" t="s">
        <v>573</v>
      </c>
    </row>
    <row r="26801" spans="1:5">
      <c r="A26801" s="1">
        <v>26800</v>
      </c>
      <c r="B26801" s="3">
        <v>70.95</v>
      </c>
      <c r="C26801" s="3">
        <v>64.7448692322</v>
      </c>
      <c r="D26801" s="4">
        <v>-0.155174878713239</v>
      </c>
      <c r="E26801" s="5" t="s">
        <v>573</v>
      </c>
    </row>
    <row r="26802" spans="1:5">
      <c r="A26802" s="1">
        <v>26801</v>
      </c>
      <c r="B26802" s="3">
        <v>71.05</v>
      </c>
      <c r="C26802" s="3">
        <v>64.7448692322</v>
      </c>
      <c r="D26802" s="4">
        <v>-0.00238979631588848</v>
      </c>
      <c r="E26802" s="5" t="s">
        <v>573</v>
      </c>
    </row>
    <row r="26803" spans="1:5">
      <c r="A26803" s="1">
        <v>26802</v>
      </c>
      <c r="B26803" s="3">
        <v>71.15</v>
      </c>
      <c r="C26803" s="3">
        <v>64.7448692322</v>
      </c>
      <c r="D26803" s="4">
        <v>-0.105620952853235</v>
      </c>
      <c r="E26803" s="5" t="s">
        <v>573</v>
      </c>
    </row>
    <row r="26804" spans="1:5">
      <c r="A26804" s="1">
        <v>26803</v>
      </c>
      <c r="B26804" s="3">
        <v>72.05</v>
      </c>
      <c r="C26804" s="3">
        <v>64.7448692322</v>
      </c>
      <c r="D26804" s="4">
        <v>-0.430299230431874</v>
      </c>
      <c r="E26804" s="5" t="s">
        <v>573</v>
      </c>
    </row>
    <row r="26805" spans="1:5">
      <c r="A26805" s="1">
        <v>26804</v>
      </c>
      <c r="B26805" s="3">
        <v>72.15</v>
      </c>
      <c r="C26805" s="3">
        <v>64.7448692322</v>
      </c>
      <c r="D26805" s="4">
        <v>-0.383881672170593</v>
      </c>
      <c r="E26805" s="5" t="s">
        <v>573</v>
      </c>
    </row>
    <row r="26806" spans="1:5">
      <c r="A26806" s="1">
        <v>26805</v>
      </c>
      <c r="B26806" s="3">
        <v>72.35</v>
      </c>
      <c r="C26806" s="3">
        <v>64.7448692322</v>
      </c>
      <c r="D26806" s="4">
        <v>0.449048124455016</v>
      </c>
      <c r="E26806" s="5" t="s">
        <v>573</v>
      </c>
    </row>
    <row r="26807" spans="1:5">
      <c r="A26807" s="1">
        <v>26806</v>
      </c>
      <c r="B26807" s="3">
        <v>72.55</v>
      </c>
      <c r="C26807" s="3">
        <v>64.7448692322</v>
      </c>
      <c r="D26807" s="4">
        <v>-0.430299230431874</v>
      </c>
      <c r="E26807" s="5" t="s">
        <v>573</v>
      </c>
    </row>
    <row r="26808" spans="1:5">
      <c r="A26808" s="1">
        <v>26807</v>
      </c>
      <c r="B26808" s="3">
        <v>72.65</v>
      </c>
      <c r="C26808" s="3">
        <v>64.7448692322</v>
      </c>
      <c r="D26808" s="4">
        <v>0.0281095554550475</v>
      </c>
      <c r="E26808" s="5" t="s">
        <v>573</v>
      </c>
    </row>
    <row r="26809" spans="1:5">
      <c r="A26809" s="1">
        <v>26808</v>
      </c>
      <c r="B26809" s="3">
        <v>73.05</v>
      </c>
      <c r="C26809" s="3">
        <v>64.7448692322</v>
      </c>
      <c r="D26809" s="4">
        <v>0.0281095554550475</v>
      </c>
      <c r="E26809" s="5" t="s">
        <v>573</v>
      </c>
    </row>
    <row r="26810" spans="1:5">
      <c r="A26810" s="1">
        <v>26809</v>
      </c>
      <c r="B26810" s="3">
        <v>73.55</v>
      </c>
      <c r="C26810" s="3">
        <v>64.7448692322</v>
      </c>
      <c r="D26810" s="4">
        <v>-0.0570716954104119</v>
      </c>
      <c r="E26810" s="5" t="s">
        <v>573</v>
      </c>
    </row>
    <row r="26811" spans="1:5">
      <c r="A26811" s="1">
        <v>26810</v>
      </c>
      <c r="B26811" s="3">
        <v>73.75</v>
      </c>
      <c r="C26811" s="3">
        <v>64.7448692322</v>
      </c>
      <c r="D26811" s="4">
        <v>-0.0478331884750686</v>
      </c>
      <c r="E26811" s="5" t="s">
        <v>573</v>
      </c>
    </row>
    <row r="26812" spans="1:5">
      <c r="A26812" s="1">
        <v>26811</v>
      </c>
      <c r="B26812" s="3">
        <v>74.05</v>
      </c>
      <c r="C26812" s="3">
        <v>64.7448692322</v>
      </c>
      <c r="D26812" s="4">
        <v>0.249655237546486</v>
      </c>
      <c r="E26812" s="5" t="s">
        <v>573</v>
      </c>
    </row>
    <row r="26813" spans="1:5">
      <c r="A26813" s="1">
        <v>26812</v>
      </c>
      <c r="B26813" s="3">
        <v>74.65</v>
      </c>
      <c r="C26813" s="3">
        <v>64.7448692322</v>
      </c>
      <c r="D26813" s="4">
        <v>0.082316208659738</v>
      </c>
      <c r="E26813" s="5" t="s">
        <v>573</v>
      </c>
    </row>
    <row r="26814" spans="1:5">
      <c r="A26814" s="1">
        <v>26813</v>
      </c>
      <c r="B26814" s="3">
        <v>63.75</v>
      </c>
      <c r="C26814" s="3">
        <v>64.6448692322</v>
      </c>
      <c r="D26814" s="4">
        <v>-0.882314767076471</v>
      </c>
      <c r="E26814" s="5" t="s">
        <v>573</v>
      </c>
    </row>
    <row r="26815" spans="1:5">
      <c r="A26815" s="1">
        <v>26814</v>
      </c>
      <c r="B26815" s="3">
        <v>63.95</v>
      </c>
      <c r="C26815" s="3">
        <v>64.6448692322</v>
      </c>
      <c r="D26815" s="4">
        <v>-0.795778066652499</v>
      </c>
      <c r="E26815" s="5" t="s">
        <v>573</v>
      </c>
    </row>
    <row r="26816" spans="1:5">
      <c r="A26816" s="1">
        <v>26815</v>
      </c>
      <c r="B26816" s="3">
        <v>64.05</v>
      </c>
      <c r="C26816" s="3">
        <v>64.6448692322</v>
      </c>
      <c r="D26816" s="4">
        <v>-0.819908163104695</v>
      </c>
      <c r="E26816" s="5" t="s">
        <v>573</v>
      </c>
    </row>
    <row r="26817" spans="1:5">
      <c r="A26817" s="1">
        <v>26816</v>
      </c>
      <c r="B26817" s="3">
        <v>64.15</v>
      </c>
      <c r="C26817" s="3">
        <v>64.6448692322</v>
      </c>
      <c r="D26817" s="4">
        <v>-0.819908163104695</v>
      </c>
      <c r="E26817" s="5" t="s">
        <v>573</v>
      </c>
    </row>
    <row r="26818" spans="1:5">
      <c r="A26818" s="1">
        <v>26817</v>
      </c>
      <c r="B26818" s="3">
        <v>65.05</v>
      </c>
      <c r="C26818" s="3">
        <v>64.6448692322</v>
      </c>
      <c r="D26818" s="4">
        <v>-0.00833503019265246</v>
      </c>
      <c r="E26818" s="5" t="s">
        <v>573</v>
      </c>
    </row>
    <row r="26819" spans="1:5">
      <c r="A26819" s="1">
        <v>26818</v>
      </c>
      <c r="B26819" s="3">
        <v>65.25</v>
      </c>
      <c r="C26819" s="3">
        <v>64.6448692322</v>
      </c>
      <c r="D26819" s="4">
        <v>-0.087387529722289</v>
      </c>
      <c r="E26819" s="5" t="s">
        <v>573</v>
      </c>
    </row>
    <row r="26820" spans="1:5">
      <c r="A26820" s="1">
        <v>26819</v>
      </c>
      <c r="B26820" s="3">
        <v>65.65</v>
      </c>
      <c r="C26820" s="3">
        <v>64.6448692322</v>
      </c>
      <c r="D26820" s="4">
        <v>-0.087387529722289</v>
      </c>
      <c r="E26820" s="5" t="s">
        <v>573</v>
      </c>
    </row>
    <row r="26821" spans="1:5">
      <c r="A26821" s="1">
        <v>26820</v>
      </c>
      <c r="B26821" s="3">
        <v>65.95</v>
      </c>
      <c r="C26821" s="3">
        <v>64.6448692322</v>
      </c>
      <c r="D26821" s="4">
        <v>-0.0690239180238331</v>
      </c>
      <c r="E26821" s="5" t="s">
        <v>573</v>
      </c>
    </row>
    <row r="26822" spans="1:5">
      <c r="A26822" s="1">
        <v>26821</v>
      </c>
      <c r="B26822" s="3">
        <v>66.05</v>
      </c>
      <c r="C26822" s="3">
        <v>64.6448692322</v>
      </c>
      <c r="D26822" s="4">
        <v>-0.784773994137169</v>
      </c>
      <c r="E26822" s="5" t="s">
        <v>573</v>
      </c>
    </row>
    <row r="26823" spans="1:5">
      <c r="A26823" s="1">
        <v>26822</v>
      </c>
      <c r="B26823" s="3">
        <v>66.25</v>
      </c>
      <c r="C26823" s="3">
        <v>64.6448692322</v>
      </c>
      <c r="D26823" s="4">
        <v>0.318428889334782</v>
      </c>
      <c r="E26823" s="5" t="s">
        <v>573</v>
      </c>
    </row>
    <row r="26824" spans="1:5">
      <c r="A26824" s="1">
        <v>26823</v>
      </c>
      <c r="B26824" s="3">
        <v>66.45</v>
      </c>
      <c r="C26824" s="3">
        <v>64.6448692322</v>
      </c>
      <c r="D26824" s="4">
        <v>0.21035283176505</v>
      </c>
      <c r="E26824" s="5" t="s">
        <v>573</v>
      </c>
    </row>
    <row r="26825" spans="1:5">
      <c r="A26825" s="1">
        <v>26824</v>
      </c>
      <c r="B26825" s="3">
        <v>66.65</v>
      </c>
      <c r="C26825" s="3">
        <v>64.6448692322</v>
      </c>
      <c r="D26825" s="4">
        <v>0.265381301132192</v>
      </c>
      <c r="E26825" s="5" t="s">
        <v>573</v>
      </c>
    </row>
    <row r="26826" spans="1:5">
      <c r="A26826" s="1">
        <v>26825</v>
      </c>
      <c r="B26826" s="3">
        <v>66.75</v>
      </c>
      <c r="C26826" s="3">
        <v>64.6448692322</v>
      </c>
      <c r="D26826" s="4">
        <v>0.289511397584387</v>
      </c>
      <c r="E26826" s="5" t="s">
        <v>573</v>
      </c>
    </row>
    <row r="26827" spans="1:5">
      <c r="A26827" s="1">
        <v>26826</v>
      </c>
      <c r="B26827" s="3">
        <v>66.85</v>
      </c>
      <c r="C26827" s="3">
        <v>64.6448692322</v>
      </c>
      <c r="D26827" s="4">
        <v>-0.714226339423693</v>
      </c>
      <c r="E26827" s="5" t="s">
        <v>573</v>
      </c>
    </row>
    <row r="26828" spans="1:5">
      <c r="A26828" s="1">
        <v>26827</v>
      </c>
      <c r="B26828" s="3">
        <v>66.95</v>
      </c>
      <c r="C26828" s="3">
        <v>64.6448692322</v>
      </c>
      <c r="D26828" s="4">
        <v>-0.760643897684973</v>
      </c>
      <c r="E26828" s="5" t="s">
        <v>573</v>
      </c>
    </row>
    <row r="26829" spans="1:5">
      <c r="A26829" s="1">
        <v>26828</v>
      </c>
      <c r="B26829" s="3">
        <v>67.05</v>
      </c>
      <c r="C26829" s="3">
        <v>64.6448692322</v>
      </c>
      <c r="D26829" s="4">
        <v>-0.312944087303063</v>
      </c>
      <c r="E26829" s="5" t="s">
        <v>573</v>
      </c>
    </row>
    <row r="26830" spans="1:5">
      <c r="A26830" s="1">
        <v>26829</v>
      </c>
      <c r="B26830" s="3">
        <v>67.25</v>
      </c>
      <c r="C26830" s="3">
        <v>64.6448692322</v>
      </c>
      <c r="D26830" s="4">
        <v>-0.312944087303063</v>
      </c>
      <c r="E26830" s="5" t="s">
        <v>573</v>
      </c>
    </row>
    <row r="26831" spans="1:5">
      <c r="A26831" s="1">
        <v>26830</v>
      </c>
      <c r="B26831" s="3">
        <v>67.65</v>
      </c>
      <c r="C26831" s="3">
        <v>64.6448692322</v>
      </c>
      <c r="D26831" s="4">
        <v>-0.0448938215716372</v>
      </c>
      <c r="E26831" s="5" t="s">
        <v>573</v>
      </c>
    </row>
    <row r="26832" spans="1:5">
      <c r="A26832" s="1">
        <v>26831</v>
      </c>
      <c r="B26832" s="3">
        <v>67.75</v>
      </c>
      <c r="C26832" s="3">
        <v>64.6448692322</v>
      </c>
      <c r="D26832" s="4">
        <v>-0.142666861573638</v>
      </c>
      <c r="E26832" s="5" t="s">
        <v>573</v>
      </c>
    </row>
    <row r="26833" spans="1:5">
      <c r="A26833" s="1">
        <v>26832</v>
      </c>
      <c r="B26833" s="3">
        <v>67.85</v>
      </c>
      <c r="C26833" s="3">
        <v>64.6448692322</v>
      </c>
      <c r="D26833" s="4">
        <v>-0.0555505114554301</v>
      </c>
      <c r="E26833" s="5" t="s">
        <v>573</v>
      </c>
    </row>
    <row r="26834" spans="1:5">
      <c r="A26834" s="1">
        <v>26833</v>
      </c>
      <c r="B26834" s="3">
        <v>69.15</v>
      </c>
      <c r="C26834" s="3">
        <v>64.6448692322</v>
      </c>
      <c r="D26834" s="4">
        <v>0.0868560633068362</v>
      </c>
      <c r="E26834" s="5" t="s">
        <v>573</v>
      </c>
    </row>
    <row r="26835" spans="1:5">
      <c r="A26835" s="1">
        <v>26834</v>
      </c>
      <c r="B26835" s="3">
        <v>69.45</v>
      </c>
      <c r="C26835" s="3">
        <v>64.6448692322</v>
      </c>
      <c r="D26835" s="4">
        <v>0.249655237546486</v>
      </c>
      <c r="E26835" s="5" t="s">
        <v>573</v>
      </c>
    </row>
    <row r="26836" spans="1:5">
      <c r="A26836" s="1">
        <v>26835</v>
      </c>
      <c r="B26836" s="3">
        <v>69.95</v>
      </c>
      <c r="C26836" s="3">
        <v>64.6448692322</v>
      </c>
      <c r="D26836" s="4">
        <v>-0.155174878713239</v>
      </c>
      <c r="E26836" s="5" t="s">
        <v>573</v>
      </c>
    </row>
    <row r="26837" spans="1:5">
      <c r="A26837" s="1">
        <v>26836</v>
      </c>
      <c r="B26837" s="3">
        <v>70.05</v>
      </c>
      <c r="C26837" s="3">
        <v>64.6448692322</v>
      </c>
      <c r="D26837" s="4">
        <v>-0.155174878713239</v>
      </c>
      <c r="E26837" s="5" t="s">
        <v>573</v>
      </c>
    </row>
    <row r="26838" spans="1:5">
      <c r="A26838" s="1">
        <v>26837</v>
      </c>
      <c r="B26838" s="3">
        <v>70.25</v>
      </c>
      <c r="C26838" s="3">
        <v>64.6448692322</v>
      </c>
      <c r="D26838" s="4">
        <v>0.147678793937977</v>
      </c>
      <c r="E26838" s="5" t="s">
        <v>573</v>
      </c>
    </row>
    <row r="26839" spans="1:5">
      <c r="A26839" s="1">
        <v>26838</v>
      </c>
      <c r="B26839" s="3">
        <v>70.55</v>
      </c>
      <c r="C26839" s="3">
        <v>64.6448692322</v>
      </c>
      <c r="D26839" s="4">
        <v>-0.00238979631588848</v>
      </c>
      <c r="E26839" s="5" t="s">
        <v>573</v>
      </c>
    </row>
    <row r="26840" spans="1:5">
      <c r="A26840" s="1">
        <v>26839</v>
      </c>
      <c r="B26840" s="3">
        <v>71.35</v>
      </c>
      <c r="C26840" s="3">
        <v>64.6448692322</v>
      </c>
      <c r="D26840" s="4">
        <v>0.082316208659738</v>
      </c>
      <c r="E26840" s="5" t="s">
        <v>573</v>
      </c>
    </row>
    <row r="26841" spans="1:5">
      <c r="A26841" s="1">
        <v>26840</v>
      </c>
      <c r="B26841" s="3">
        <v>72.05</v>
      </c>
      <c r="C26841" s="3">
        <v>64.6448692322</v>
      </c>
      <c r="D26841" s="4">
        <v>-0.383881672170593</v>
      </c>
      <c r="E26841" s="5" t="s">
        <v>573</v>
      </c>
    </row>
    <row r="26842" spans="1:5">
      <c r="A26842" s="1">
        <v>26841</v>
      </c>
      <c r="B26842" s="3">
        <v>72.15</v>
      </c>
      <c r="C26842" s="3">
        <v>64.6448692322</v>
      </c>
      <c r="D26842" s="4">
        <v>-0.242362068918901</v>
      </c>
      <c r="E26842" s="5" t="s">
        <v>573</v>
      </c>
    </row>
    <row r="26843" spans="1:5">
      <c r="A26843" s="1">
        <v>26842</v>
      </c>
      <c r="B26843" s="3">
        <v>72.25</v>
      </c>
      <c r="C26843" s="3">
        <v>64.6448692322</v>
      </c>
      <c r="D26843" s="4">
        <v>0.466469427699636</v>
      </c>
      <c r="E26843" s="5" t="s">
        <v>573</v>
      </c>
    </row>
    <row r="26844" spans="1:5">
      <c r="A26844" s="1">
        <v>26843</v>
      </c>
      <c r="B26844" s="3">
        <v>72.45</v>
      </c>
      <c r="C26844" s="3">
        <v>64.6448692322</v>
      </c>
      <c r="D26844" s="4">
        <v>0.0281095554550475</v>
      </c>
      <c r="E26844" s="5" t="s">
        <v>573</v>
      </c>
    </row>
    <row r="26845" spans="1:5">
      <c r="A26845" s="1">
        <v>26844</v>
      </c>
      <c r="B26845" s="3">
        <v>72.55</v>
      </c>
      <c r="C26845" s="3">
        <v>64.6448692322</v>
      </c>
      <c r="D26845" s="4">
        <v>-0.242362068918901</v>
      </c>
      <c r="E26845" s="5" t="s">
        <v>573</v>
      </c>
    </row>
    <row r="26846" spans="1:5">
      <c r="A26846" s="1">
        <v>26845</v>
      </c>
      <c r="B26846" s="3">
        <v>72.65</v>
      </c>
      <c r="C26846" s="3">
        <v>64.6448692322</v>
      </c>
      <c r="D26846" s="4">
        <v>-0.242362068918901</v>
      </c>
      <c r="E26846" s="5" t="s">
        <v>573</v>
      </c>
    </row>
    <row r="26847" spans="1:5">
      <c r="A26847" s="1">
        <v>26846</v>
      </c>
      <c r="B26847" s="3">
        <v>72.85</v>
      </c>
      <c r="C26847" s="3">
        <v>64.6448692322</v>
      </c>
      <c r="D26847" s="4">
        <v>0.0281095554550475</v>
      </c>
      <c r="E26847" s="5" t="s">
        <v>573</v>
      </c>
    </row>
    <row r="26848" spans="1:5">
      <c r="A26848" s="1">
        <v>26847</v>
      </c>
      <c r="B26848" s="3">
        <v>73.15</v>
      </c>
      <c r="C26848" s="3">
        <v>64.6448692322</v>
      </c>
      <c r="D26848" s="4">
        <v>0.0281095554550475</v>
      </c>
      <c r="E26848" s="5" t="s">
        <v>573</v>
      </c>
    </row>
    <row r="26849" spans="1:5">
      <c r="A26849" s="1">
        <v>26848</v>
      </c>
      <c r="B26849" s="3">
        <v>73.25</v>
      </c>
      <c r="C26849" s="3">
        <v>64.6448692322</v>
      </c>
      <c r="D26849" s="4">
        <v>-0.0404397457569521</v>
      </c>
      <c r="E26849" s="5" t="s">
        <v>573</v>
      </c>
    </row>
    <row r="26850" spans="1:5">
      <c r="A26850" s="1">
        <v>26849</v>
      </c>
      <c r="B26850" s="3">
        <v>73.35</v>
      </c>
      <c r="C26850" s="3">
        <v>64.6448692322</v>
      </c>
      <c r="D26850" s="4">
        <v>-0.0478331884750686</v>
      </c>
      <c r="E26850" s="5" t="s">
        <v>573</v>
      </c>
    </row>
    <row r="26851" spans="1:5">
      <c r="A26851" s="1">
        <v>26850</v>
      </c>
      <c r="B26851" s="3">
        <v>73.45</v>
      </c>
      <c r="C26851" s="3">
        <v>64.6448692322</v>
      </c>
      <c r="D26851" s="4">
        <v>0.115442034166889</v>
      </c>
      <c r="E26851" s="5" t="s">
        <v>573</v>
      </c>
    </row>
    <row r="26852" spans="1:5">
      <c r="A26852" s="1">
        <v>26851</v>
      </c>
      <c r="B26852" s="3">
        <v>73.65</v>
      </c>
      <c r="C26852" s="3">
        <v>64.6448692322</v>
      </c>
      <c r="D26852" s="4">
        <v>-0.155174878713239</v>
      </c>
      <c r="E26852" s="5" t="s">
        <v>573</v>
      </c>
    </row>
    <row r="26853" spans="1:5">
      <c r="A26853" s="1">
        <v>26852</v>
      </c>
      <c r="B26853" s="3">
        <v>73.95</v>
      </c>
      <c r="C26853" s="3">
        <v>64.6448692322</v>
      </c>
      <c r="D26853" s="4">
        <v>0.249655237546486</v>
      </c>
      <c r="E26853" s="5" t="s">
        <v>573</v>
      </c>
    </row>
    <row r="26854" spans="1:5">
      <c r="A26854" s="1">
        <v>26853</v>
      </c>
      <c r="B26854" s="3">
        <v>74.65</v>
      </c>
      <c r="C26854" s="3">
        <v>64.6448692322</v>
      </c>
      <c r="D26854" s="4">
        <v>-0.155174878713239</v>
      </c>
      <c r="E26854" s="5" t="s">
        <v>573</v>
      </c>
    </row>
    <row r="26855" spans="1:5">
      <c r="A26855" s="1">
        <v>26854</v>
      </c>
      <c r="B26855" s="3">
        <v>75.65</v>
      </c>
      <c r="C26855" s="3">
        <v>64.6448692322</v>
      </c>
      <c r="D26855" s="4">
        <v>0.449048124455016</v>
      </c>
      <c r="E26855" s="5" t="s">
        <v>573</v>
      </c>
    </row>
    <row r="26856" spans="1:5">
      <c r="A26856" s="1">
        <v>26855</v>
      </c>
      <c r="B26856" s="3">
        <v>63.35</v>
      </c>
      <c r="C26856" s="3">
        <v>64.5448692322</v>
      </c>
      <c r="D26856" s="4">
        <v>0.334064004176873</v>
      </c>
      <c r="E26856" s="5" t="s">
        <v>573</v>
      </c>
    </row>
    <row r="26857" spans="1:5">
      <c r="A26857" s="1">
        <v>26856</v>
      </c>
      <c r="B26857" s="3">
        <v>63.55</v>
      </c>
      <c r="C26857" s="3">
        <v>64.5448692322</v>
      </c>
      <c r="D26857" s="4">
        <v>0.192838370923374</v>
      </c>
      <c r="E26857" s="5" t="s">
        <v>573</v>
      </c>
    </row>
    <row r="26858" spans="1:5">
      <c r="A26858" s="1">
        <v>26857</v>
      </c>
      <c r="B26858" s="3">
        <v>63.65</v>
      </c>
      <c r="C26858" s="3">
        <v>64.5448692322</v>
      </c>
      <c r="D26858" s="4">
        <v>-0.795778066652499</v>
      </c>
      <c r="E26858" s="5" t="s">
        <v>573</v>
      </c>
    </row>
    <row r="26859" spans="1:5">
      <c r="A26859" s="1">
        <v>26858</v>
      </c>
      <c r="B26859" s="3">
        <v>64.15</v>
      </c>
      <c r="C26859" s="3">
        <v>64.5448692322</v>
      </c>
      <c r="D26859" s="4">
        <v>0.351485307421494</v>
      </c>
      <c r="E26859" s="5" t="s">
        <v>573</v>
      </c>
    </row>
    <row r="26860" spans="1:5">
      <c r="A26860" s="1">
        <v>26859</v>
      </c>
      <c r="B26860" s="3">
        <v>64.75</v>
      </c>
      <c r="C26860" s="3">
        <v>64.5448692322</v>
      </c>
      <c r="D26860" s="4">
        <v>-0.795778066652499</v>
      </c>
      <c r="E26860" s="5" t="s">
        <v>573</v>
      </c>
    </row>
    <row r="26861" spans="1:5">
      <c r="A26861" s="1">
        <v>26860</v>
      </c>
      <c r="B26861" s="3">
        <v>65.05</v>
      </c>
      <c r="C26861" s="3">
        <v>64.5448692322</v>
      </c>
      <c r="D26861" s="4">
        <v>0.873501072881004</v>
      </c>
      <c r="E26861" s="5" t="s">
        <v>573</v>
      </c>
    </row>
    <row r="26862" spans="1:5">
      <c r="A26862" s="1">
        <v>26861</v>
      </c>
      <c r="B26862" s="3">
        <v>66.35</v>
      </c>
      <c r="C26862" s="3">
        <v>64.5448692322</v>
      </c>
      <c r="D26862" s="4">
        <v>0.125312564070334</v>
      </c>
      <c r="E26862" s="5" t="s">
        <v>573</v>
      </c>
    </row>
    <row r="26863" spans="1:5">
      <c r="A26863" s="1">
        <v>26862</v>
      </c>
      <c r="B26863" s="3">
        <v>66.75</v>
      </c>
      <c r="C26863" s="3">
        <v>64.5448692322</v>
      </c>
      <c r="D26863" s="4">
        <v>0.21035283176505</v>
      </c>
      <c r="E26863" s="5" t="s">
        <v>573</v>
      </c>
    </row>
    <row r="26864" spans="1:5">
      <c r="A26864" s="1">
        <v>26863</v>
      </c>
      <c r="B26864" s="3">
        <v>67.15</v>
      </c>
      <c r="C26864" s="3">
        <v>64.5448692322</v>
      </c>
      <c r="D26864" s="4">
        <v>-0.491585182274611</v>
      </c>
      <c r="E26864" s="5" t="s">
        <v>573</v>
      </c>
    </row>
    <row r="26865" spans="1:5">
      <c r="A26865" s="1">
        <v>26864</v>
      </c>
      <c r="B26865" s="3">
        <v>67.75</v>
      </c>
      <c r="C26865" s="3">
        <v>64.5448692322</v>
      </c>
      <c r="D26865" s="4">
        <v>-0.0448938215716372</v>
      </c>
      <c r="E26865" s="5" t="s">
        <v>573</v>
      </c>
    </row>
    <row r="26866" spans="1:5">
      <c r="A26866" s="1">
        <v>26865</v>
      </c>
      <c r="B26866" s="3">
        <v>67.85</v>
      </c>
      <c r="C26866" s="3">
        <v>64.5448692322</v>
      </c>
      <c r="D26866" s="4">
        <v>-0.0555505114554301</v>
      </c>
      <c r="E26866" s="5" t="s">
        <v>573</v>
      </c>
    </row>
    <row r="26867" spans="1:5">
      <c r="A26867" s="1">
        <v>26866</v>
      </c>
      <c r="B26867" s="3">
        <v>67.95</v>
      </c>
      <c r="C26867" s="3">
        <v>64.5448692322</v>
      </c>
      <c r="D26867" s="4">
        <v>-0.314405619044453</v>
      </c>
      <c r="E26867" s="5" t="s">
        <v>573</v>
      </c>
    </row>
    <row r="26868" spans="1:5">
      <c r="A26868" s="1">
        <v>26867</v>
      </c>
      <c r="B26868" s="3">
        <v>68.55</v>
      </c>
      <c r="C26868" s="3">
        <v>64.5448692322</v>
      </c>
      <c r="D26868" s="4">
        <v>-0.296985637911935</v>
      </c>
      <c r="E26868" s="5" t="s">
        <v>573</v>
      </c>
    </row>
    <row r="26869" spans="1:5">
      <c r="A26869" s="1">
        <v>26868</v>
      </c>
      <c r="B26869" s="3">
        <v>69.15</v>
      </c>
      <c r="C26869" s="3">
        <v>64.5448692322</v>
      </c>
      <c r="D26869" s="4">
        <v>-0.384379648535363</v>
      </c>
      <c r="E26869" s="5" t="s">
        <v>573</v>
      </c>
    </row>
    <row r="26870" spans="1:5">
      <c r="A26870" s="1">
        <v>26869</v>
      </c>
      <c r="B26870" s="3">
        <v>69.25</v>
      </c>
      <c r="C26870" s="3">
        <v>64.5448692322</v>
      </c>
      <c r="D26870" s="4">
        <v>0.267076540791107</v>
      </c>
      <c r="E26870" s="5" t="s">
        <v>573</v>
      </c>
    </row>
    <row r="26871" spans="1:5">
      <c r="A26871" s="1">
        <v>26870</v>
      </c>
      <c r="B26871" s="3">
        <v>69.55</v>
      </c>
      <c r="C26871" s="3">
        <v>64.5448692322</v>
      </c>
      <c r="D26871" s="4">
        <v>-0.333698289069968</v>
      </c>
      <c r="E26871" s="5" t="s">
        <v>573</v>
      </c>
    </row>
    <row r="26872" spans="1:5">
      <c r="A26872" s="1">
        <v>26871</v>
      </c>
      <c r="B26872" s="3">
        <v>70.05</v>
      </c>
      <c r="C26872" s="3">
        <v>64.5448692322</v>
      </c>
      <c r="D26872" s="4">
        <v>0.015031506928732</v>
      </c>
      <c r="E26872" s="5" t="s">
        <v>573</v>
      </c>
    </row>
    <row r="26873" spans="1:5">
      <c r="A26873" s="1">
        <v>26872</v>
      </c>
      <c r="B26873" s="3">
        <v>70.25</v>
      </c>
      <c r="C26873" s="3">
        <v>64.5448692322</v>
      </c>
      <c r="D26873" s="4">
        <v>-0.00238979631588848</v>
      </c>
      <c r="E26873" s="5" t="s">
        <v>573</v>
      </c>
    </row>
    <row r="26874" spans="1:5">
      <c r="A26874" s="1">
        <v>26873</v>
      </c>
      <c r="B26874" s="3">
        <v>70.35</v>
      </c>
      <c r="C26874" s="3">
        <v>64.5448692322</v>
      </c>
      <c r="D26874" s="4">
        <v>-0.525605281788862</v>
      </c>
      <c r="E26874" s="5" t="s">
        <v>573</v>
      </c>
    </row>
    <row r="26875" spans="1:5">
      <c r="A26875" s="1">
        <v>26874</v>
      </c>
      <c r="B26875" s="3">
        <v>70.55</v>
      </c>
      <c r="C26875" s="3">
        <v>64.5448692322</v>
      </c>
      <c r="D26875" s="4">
        <v>-0.0592033945919539</v>
      </c>
      <c r="E26875" s="5" t="s">
        <v>573</v>
      </c>
    </row>
    <row r="26876" spans="1:5">
      <c r="A26876" s="1">
        <v>26875</v>
      </c>
      <c r="B26876" s="3">
        <v>71.05</v>
      </c>
      <c r="C26876" s="3">
        <v>64.5448692322</v>
      </c>
      <c r="D26876" s="4">
        <v>0.082316208659738</v>
      </c>
      <c r="E26876" s="5" t="s">
        <v>573</v>
      </c>
    </row>
    <row r="26877" spans="1:5">
      <c r="A26877" s="1">
        <v>26876</v>
      </c>
      <c r="B26877" s="3">
        <v>71.15</v>
      </c>
      <c r="C26877" s="3">
        <v>64.5448692322</v>
      </c>
      <c r="D26877" s="4">
        <v>0.0997375119043585</v>
      </c>
      <c r="E26877" s="5" t="s">
        <v>573</v>
      </c>
    </row>
    <row r="26878" spans="1:5">
      <c r="A26878" s="1">
        <v>26877</v>
      </c>
      <c r="B26878" s="3">
        <v>71.35</v>
      </c>
      <c r="C26878" s="3">
        <v>64.5448692322</v>
      </c>
      <c r="D26878" s="4">
        <v>0.0997375119043585</v>
      </c>
      <c r="E26878" s="5" t="s">
        <v>573</v>
      </c>
    </row>
    <row r="26879" spans="1:5">
      <c r="A26879" s="1">
        <v>26878</v>
      </c>
      <c r="B26879" s="3">
        <v>71.55</v>
      </c>
      <c r="C26879" s="3">
        <v>64.5448692322</v>
      </c>
      <c r="D26879" s="4">
        <v>0.082316208659738</v>
      </c>
      <c r="E26879" s="5" t="s">
        <v>573</v>
      </c>
    </row>
    <row r="26880" spans="1:5">
      <c r="A26880" s="1">
        <v>26879</v>
      </c>
      <c r="B26880" s="3">
        <v>71.65</v>
      </c>
      <c r="C26880" s="3">
        <v>64.5448692322</v>
      </c>
      <c r="D26880" s="4">
        <v>0.0997375119043585</v>
      </c>
      <c r="E26880" s="5" t="s">
        <v>573</v>
      </c>
    </row>
    <row r="26881" spans="1:5">
      <c r="A26881" s="1">
        <v>26880</v>
      </c>
      <c r="B26881" s="3">
        <v>71.95</v>
      </c>
      <c r="C26881" s="3">
        <v>64.5448692322</v>
      </c>
      <c r="D26881" s="4">
        <v>1.00772181911852</v>
      </c>
      <c r="E26881" s="5" t="s">
        <v>573</v>
      </c>
    </row>
    <row r="26882" spans="1:5">
      <c r="A26882" s="1">
        <v>26881</v>
      </c>
      <c r="B26882" s="3">
        <v>72.05</v>
      </c>
      <c r="C26882" s="3">
        <v>64.5448692322</v>
      </c>
      <c r="D26882" s="4">
        <v>1.10969826272703</v>
      </c>
      <c r="E26882" s="5" t="s">
        <v>573</v>
      </c>
    </row>
    <row r="26883" spans="1:5">
      <c r="A26883" s="1">
        <v>26882</v>
      </c>
      <c r="B26883" s="3">
        <v>72.15</v>
      </c>
      <c r="C26883" s="3">
        <v>64.5448692322</v>
      </c>
      <c r="D26883" s="4">
        <v>0.291576440422952</v>
      </c>
      <c r="E26883" s="5" t="s">
        <v>573</v>
      </c>
    </row>
    <row r="26884" spans="1:5">
      <c r="A26884" s="1">
        <v>26883</v>
      </c>
      <c r="B26884" s="3">
        <v>72.25</v>
      </c>
      <c r="C26884" s="3">
        <v>64.5448692322</v>
      </c>
      <c r="D26884" s="4">
        <v>-0.00238979631588848</v>
      </c>
      <c r="E26884" s="5" t="s">
        <v>573</v>
      </c>
    </row>
    <row r="26885" spans="1:5">
      <c r="A26885" s="1">
        <v>26884</v>
      </c>
      <c r="B26885" s="3">
        <v>72.55</v>
      </c>
      <c r="C26885" s="3">
        <v>64.5448692322</v>
      </c>
      <c r="D26885" s="4">
        <v>-0.224940765674281</v>
      </c>
      <c r="E26885" s="5" t="s">
        <v>573</v>
      </c>
    </row>
    <row r="26886" spans="1:5">
      <c r="A26886" s="1">
        <v>26885</v>
      </c>
      <c r="B26886" s="3">
        <v>72.85</v>
      </c>
      <c r="C26886" s="3">
        <v>64.5448692322</v>
      </c>
      <c r="D26886" s="4">
        <v>0.045530858699668</v>
      </c>
      <c r="E26886" s="5" t="s">
        <v>573</v>
      </c>
    </row>
    <row r="26887" spans="1:5">
      <c r="A26887" s="1">
        <v>26886</v>
      </c>
      <c r="B26887" s="3">
        <v>73.15</v>
      </c>
      <c r="C26887" s="3">
        <v>64.5448692322</v>
      </c>
      <c r="D26887" s="4">
        <v>0.0281095554550475</v>
      </c>
      <c r="E26887" s="5" t="s">
        <v>573</v>
      </c>
    </row>
    <row r="26888" spans="1:5">
      <c r="A26888" s="1">
        <v>26887</v>
      </c>
      <c r="B26888" s="3">
        <v>73.25</v>
      </c>
      <c r="C26888" s="3">
        <v>64.5448692322</v>
      </c>
      <c r="D26888" s="4">
        <v>-0.00238979631588848</v>
      </c>
      <c r="E26888" s="5" t="s">
        <v>573</v>
      </c>
    </row>
    <row r="26889" spans="1:5">
      <c r="A26889" s="1">
        <v>26888</v>
      </c>
      <c r="B26889" s="3">
        <v>73.35</v>
      </c>
      <c r="C26889" s="3">
        <v>64.5448692322</v>
      </c>
      <c r="D26889" s="4">
        <v>-0.0570716954104119</v>
      </c>
      <c r="E26889" s="5" t="s">
        <v>573</v>
      </c>
    </row>
    <row r="26890" spans="1:5">
      <c r="A26890" s="1">
        <v>26889</v>
      </c>
      <c r="B26890" s="3">
        <v>73.45</v>
      </c>
      <c r="C26890" s="3">
        <v>64.5448692322</v>
      </c>
      <c r="D26890" s="4">
        <v>-0.0570716954104119</v>
      </c>
      <c r="E26890" s="5" t="s">
        <v>573</v>
      </c>
    </row>
    <row r="26891" spans="1:5">
      <c r="A26891" s="1">
        <v>26890</v>
      </c>
      <c r="B26891" s="3">
        <v>73.95</v>
      </c>
      <c r="C26891" s="3">
        <v>64.5448692322</v>
      </c>
      <c r="D26891" s="4">
        <v>0.249655237546486</v>
      </c>
      <c r="E26891" s="5" t="s">
        <v>573</v>
      </c>
    </row>
    <row r="26892" spans="1:5">
      <c r="A26892" s="1">
        <v>26891</v>
      </c>
      <c r="B26892" s="3">
        <v>74.65</v>
      </c>
      <c r="C26892" s="3">
        <v>64.5448692322</v>
      </c>
      <c r="D26892" s="4">
        <v>-0.333698289069968</v>
      </c>
      <c r="E26892" s="5" t="s">
        <v>573</v>
      </c>
    </row>
    <row r="26893" spans="1:5">
      <c r="A26893" s="1">
        <v>26892</v>
      </c>
      <c r="B26893" s="3">
        <v>74.75</v>
      </c>
      <c r="C26893" s="3">
        <v>64.5448692322</v>
      </c>
      <c r="D26893" s="4">
        <v>-0.333698289069968</v>
      </c>
      <c r="E26893" s="5" t="s">
        <v>573</v>
      </c>
    </row>
    <row r="26894" spans="1:5">
      <c r="A26894" s="1">
        <v>26893</v>
      </c>
      <c r="B26894" s="3">
        <v>74.85</v>
      </c>
      <c r="C26894" s="3">
        <v>64.5448692322</v>
      </c>
      <c r="D26894" s="4">
        <v>-0.00238979631588848</v>
      </c>
      <c r="E26894" s="5" t="s">
        <v>573</v>
      </c>
    </row>
    <row r="26895" spans="1:5">
      <c r="A26895" s="1">
        <v>26894</v>
      </c>
      <c r="B26895" s="3">
        <v>75.25</v>
      </c>
      <c r="C26895" s="3">
        <v>64.5448692322</v>
      </c>
      <c r="D26895" s="4">
        <v>0.015031506928732</v>
      </c>
      <c r="E26895" s="5" t="s">
        <v>573</v>
      </c>
    </row>
    <row r="26896" spans="1:5">
      <c r="A26896" s="1">
        <v>26895</v>
      </c>
      <c r="B26896" s="3">
        <v>75.45</v>
      </c>
      <c r="C26896" s="3">
        <v>64.5448692322</v>
      </c>
      <c r="D26896" s="4">
        <v>-0.00238979631588848</v>
      </c>
      <c r="E26896" s="5" t="s">
        <v>573</v>
      </c>
    </row>
    <row r="26897" spans="1:5">
      <c r="A26897" s="1">
        <v>26896</v>
      </c>
      <c r="B26897" s="3">
        <v>75.85</v>
      </c>
      <c r="C26897" s="3">
        <v>64.5448692322</v>
      </c>
      <c r="D26897" s="4">
        <v>0.0694347600622158</v>
      </c>
      <c r="E26897" s="5" t="s">
        <v>573</v>
      </c>
    </row>
    <row r="26898" spans="1:5">
      <c r="A26898" s="1">
        <v>26897</v>
      </c>
      <c r="B26898" s="3">
        <v>75.95</v>
      </c>
      <c r="C26898" s="3">
        <v>64.5448692322</v>
      </c>
      <c r="D26898" s="4">
        <v>0.0868560633068362</v>
      </c>
      <c r="E26898" s="5" t="s">
        <v>573</v>
      </c>
    </row>
    <row r="26899" spans="1:5">
      <c r="A26899" s="1">
        <v>26898</v>
      </c>
      <c r="B26899" s="3">
        <v>65.15</v>
      </c>
      <c r="C26899" s="3">
        <v>64.4448692322</v>
      </c>
      <c r="D26899" s="4">
        <v>0.649411158291564</v>
      </c>
      <c r="E26899" s="5" t="s">
        <v>573</v>
      </c>
    </row>
    <row r="26900" spans="1:5">
      <c r="A26900" s="1">
        <v>26899</v>
      </c>
      <c r="B26900" s="3">
        <v>67.35</v>
      </c>
      <c r="C26900" s="3">
        <v>64.4448692322</v>
      </c>
      <c r="D26900" s="4">
        <v>-0.589448424362612</v>
      </c>
      <c r="E26900" s="5" t="s">
        <v>573</v>
      </c>
    </row>
    <row r="26901" spans="1:5">
      <c r="A26901" s="1">
        <v>26900</v>
      </c>
      <c r="B26901" s="3">
        <v>67.45</v>
      </c>
      <c r="C26901" s="3">
        <v>64.4448692322</v>
      </c>
      <c r="D26901" s="4">
        <v>-0.44076045249463</v>
      </c>
      <c r="E26901" s="5" t="s">
        <v>573</v>
      </c>
    </row>
    <row r="26902" spans="1:5">
      <c r="A26902" s="1">
        <v>26901</v>
      </c>
      <c r="B26902" s="3">
        <v>68.25</v>
      </c>
      <c r="C26902" s="3">
        <v>64.4448692322</v>
      </c>
      <c r="D26902" s="4">
        <v>0.296263042057666</v>
      </c>
      <c r="E26902" s="5" t="s">
        <v>573</v>
      </c>
    </row>
    <row r="26903" spans="1:5">
      <c r="A26903" s="1">
        <v>26902</v>
      </c>
      <c r="B26903" s="3">
        <v>69.25</v>
      </c>
      <c r="C26903" s="3">
        <v>64.4448692322</v>
      </c>
      <c r="D26903" s="4">
        <v>-0.525605281788862</v>
      </c>
      <c r="E26903" s="5" t="s">
        <v>573</v>
      </c>
    </row>
    <row r="26904" spans="1:5">
      <c r="A26904" s="1">
        <v>26903</v>
      </c>
      <c r="B26904" s="3">
        <v>69.35</v>
      </c>
      <c r="C26904" s="3">
        <v>64.4448692322</v>
      </c>
      <c r="D26904" s="4">
        <v>-0.525605281788862</v>
      </c>
      <c r="E26904" s="5" t="s">
        <v>573</v>
      </c>
    </row>
    <row r="26905" spans="1:5">
      <c r="A26905" s="1">
        <v>26904</v>
      </c>
      <c r="B26905" s="3">
        <v>69.45</v>
      </c>
      <c r="C26905" s="3">
        <v>64.4448692322</v>
      </c>
      <c r="D26905" s="4">
        <v>0.108135634294795</v>
      </c>
      <c r="E26905" s="5" t="s">
        <v>573</v>
      </c>
    </row>
    <row r="26906" spans="1:5">
      <c r="A26906" s="1">
        <v>26905</v>
      </c>
      <c r="B26906" s="3">
        <v>69.55</v>
      </c>
      <c r="C26906" s="3">
        <v>64.4448692322</v>
      </c>
      <c r="D26906" s="4">
        <v>-0.366958345290742</v>
      </c>
      <c r="E26906" s="5" t="s">
        <v>573</v>
      </c>
    </row>
    <row r="26907" spans="1:5">
      <c r="A26907" s="1">
        <v>26906</v>
      </c>
      <c r="B26907" s="3">
        <v>69.65</v>
      </c>
      <c r="C26907" s="3">
        <v>64.4448692322</v>
      </c>
      <c r="D26907" s="4">
        <v>-0.525605281788862</v>
      </c>
      <c r="E26907" s="5" t="s">
        <v>573</v>
      </c>
    </row>
    <row r="26908" spans="1:5">
      <c r="A26908" s="1">
        <v>26907</v>
      </c>
      <c r="B26908" s="3">
        <v>69.85</v>
      </c>
      <c r="C26908" s="3">
        <v>64.4448692322</v>
      </c>
      <c r="D26908" s="4">
        <v>-0.525899251787055</v>
      </c>
      <c r="E26908" s="5" t="s">
        <v>573</v>
      </c>
    </row>
    <row r="26909" spans="1:5">
      <c r="A26909" s="1">
        <v>26908</v>
      </c>
      <c r="B26909" s="3">
        <v>70.15</v>
      </c>
      <c r="C26909" s="3">
        <v>64.4448692322</v>
      </c>
      <c r="D26909" s="4">
        <v>-0.105620952853235</v>
      </c>
      <c r="E26909" s="5" t="s">
        <v>573</v>
      </c>
    </row>
    <row r="26910" spans="1:5">
      <c r="A26910" s="1">
        <v>26909</v>
      </c>
      <c r="B26910" s="3">
        <v>70.25</v>
      </c>
      <c r="C26910" s="3">
        <v>64.4448692322</v>
      </c>
      <c r="D26910" s="4">
        <v>-0.384379648535363</v>
      </c>
      <c r="E26910" s="5" t="s">
        <v>573</v>
      </c>
    </row>
    <row r="26911" spans="1:5">
      <c r="A26911" s="1">
        <v>26910</v>
      </c>
      <c r="B26911" s="3">
        <v>70.45</v>
      </c>
      <c r="C26911" s="3">
        <v>64.4448692322</v>
      </c>
      <c r="D26911" s="4">
        <v>-0.105620952853235</v>
      </c>
      <c r="E26911" s="5" t="s">
        <v>573</v>
      </c>
    </row>
    <row r="26912" spans="1:5">
      <c r="A26912" s="1">
        <v>26911</v>
      </c>
      <c r="B26912" s="3">
        <v>70.55</v>
      </c>
      <c r="C26912" s="3">
        <v>64.4448692322</v>
      </c>
      <c r="D26912" s="4">
        <v>0.015031506928732</v>
      </c>
      <c r="E26912" s="5" t="s">
        <v>573</v>
      </c>
    </row>
    <row r="26913" spans="1:5">
      <c r="A26913" s="1">
        <v>26912</v>
      </c>
      <c r="B26913" s="3">
        <v>71.05</v>
      </c>
      <c r="C26913" s="3">
        <v>64.4448692322</v>
      </c>
      <c r="D26913" s="4">
        <v>-0.242362068918901</v>
      </c>
      <c r="E26913" s="5" t="s">
        <v>573</v>
      </c>
    </row>
    <row r="26914" spans="1:5">
      <c r="A26914" s="1">
        <v>26913</v>
      </c>
      <c r="B26914" s="3">
        <v>71.25</v>
      </c>
      <c r="C26914" s="3">
        <v>64.4448692322</v>
      </c>
      <c r="D26914" s="4">
        <v>-0.383881672170593</v>
      </c>
      <c r="E26914" s="5" t="s">
        <v>573</v>
      </c>
    </row>
    <row r="26915" spans="1:5">
      <c r="A26915" s="1">
        <v>26914</v>
      </c>
      <c r="B26915" s="3">
        <v>71.45</v>
      </c>
      <c r="C26915" s="3">
        <v>64.4448692322</v>
      </c>
      <c r="D26915" s="4">
        <v>0.291576440422952</v>
      </c>
      <c r="E26915" s="5" t="s">
        <v>573</v>
      </c>
    </row>
    <row r="26916" spans="1:5">
      <c r="A26916" s="1">
        <v>26915</v>
      </c>
      <c r="B26916" s="3">
        <v>71.55</v>
      </c>
      <c r="C26916" s="3">
        <v>64.4448692322</v>
      </c>
      <c r="D26916" s="4">
        <v>0.296263042057666</v>
      </c>
      <c r="E26916" s="5" t="s">
        <v>573</v>
      </c>
    </row>
    <row r="26917" spans="1:5">
      <c r="A26917" s="1">
        <v>26916</v>
      </c>
      <c r="B26917" s="3">
        <v>71.75</v>
      </c>
      <c r="C26917" s="3">
        <v>64.4448692322</v>
      </c>
      <c r="D26917" s="4">
        <v>0.296263042057666</v>
      </c>
      <c r="E26917" s="5" t="s">
        <v>573</v>
      </c>
    </row>
    <row r="26918" spans="1:5">
      <c r="A26918" s="1">
        <v>26917</v>
      </c>
      <c r="B26918" s="3">
        <v>71.95</v>
      </c>
      <c r="C26918" s="3">
        <v>64.4448692322</v>
      </c>
      <c r="D26918" s="4">
        <v>0.449048124455016</v>
      </c>
      <c r="E26918" s="5" t="s">
        <v>573</v>
      </c>
    </row>
    <row r="26919" spans="1:5">
      <c r="A26919" s="1">
        <v>26918</v>
      </c>
      <c r="B26919" s="3">
        <v>72.25</v>
      </c>
      <c r="C26919" s="3">
        <v>64.4448692322</v>
      </c>
      <c r="D26919" s="4">
        <v>-0.155174878713239</v>
      </c>
      <c r="E26919" s="5" t="s">
        <v>573</v>
      </c>
    </row>
    <row r="26920" spans="1:5">
      <c r="A26920" s="1">
        <v>26919</v>
      </c>
      <c r="B26920" s="3">
        <v>72.45</v>
      </c>
      <c r="C26920" s="3">
        <v>64.4448692322</v>
      </c>
      <c r="D26920" s="4">
        <v>0.0281095554550475</v>
      </c>
      <c r="E26920" s="5" t="s">
        <v>573</v>
      </c>
    </row>
    <row r="26921" spans="1:5">
      <c r="A26921" s="1">
        <v>26920</v>
      </c>
      <c r="B26921" s="3">
        <v>72.65</v>
      </c>
      <c r="C26921" s="3">
        <v>64.4448692322</v>
      </c>
      <c r="D26921" s="4">
        <v>-0.242362068918901</v>
      </c>
      <c r="E26921" s="5" t="s">
        <v>573</v>
      </c>
    </row>
    <row r="26922" spans="1:5">
      <c r="A26922" s="1">
        <v>26921</v>
      </c>
      <c r="B26922" s="3">
        <v>72.75</v>
      </c>
      <c r="C26922" s="3">
        <v>64.4448692322</v>
      </c>
      <c r="D26922" s="4">
        <v>-0.242362068918901</v>
      </c>
      <c r="E26922" s="5" t="s">
        <v>573</v>
      </c>
    </row>
    <row r="26923" spans="1:5">
      <c r="A26923" s="1">
        <v>26922</v>
      </c>
      <c r="B26923" s="3">
        <v>73.15</v>
      </c>
      <c r="C26923" s="3">
        <v>64.4448692322</v>
      </c>
      <c r="D26923" s="4">
        <v>-0.333698289069968</v>
      </c>
      <c r="E26923" s="5" t="s">
        <v>573</v>
      </c>
    </row>
    <row r="26924" spans="1:5">
      <c r="A26924" s="1">
        <v>26923</v>
      </c>
      <c r="B26924" s="3">
        <v>73.35</v>
      </c>
      <c r="C26924" s="3">
        <v>64.4448692322</v>
      </c>
      <c r="D26924" s="4">
        <v>0.115442034166889</v>
      </c>
      <c r="E26924" s="5" t="s">
        <v>573</v>
      </c>
    </row>
    <row r="26925" spans="1:5">
      <c r="A26925" s="1">
        <v>26924</v>
      </c>
      <c r="B26925" s="3">
        <v>73.45</v>
      </c>
      <c r="C26925" s="3">
        <v>64.4448692322</v>
      </c>
      <c r="D26925" s="4">
        <v>-0.155174878713239</v>
      </c>
      <c r="E26925" s="5" t="s">
        <v>573</v>
      </c>
    </row>
    <row r="26926" spans="1:5">
      <c r="A26926" s="1">
        <v>26925</v>
      </c>
      <c r="B26926" s="3">
        <v>73.85</v>
      </c>
      <c r="C26926" s="3">
        <v>64.4448692322</v>
      </c>
      <c r="D26926" s="4">
        <v>0.12587532583597</v>
      </c>
      <c r="E26926" s="5" t="s">
        <v>573</v>
      </c>
    </row>
    <row r="26927" spans="1:5">
      <c r="A26927" s="1">
        <v>26926</v>
      </c>
      <c r="B26927" s="3">
        <v>74.35</v>
      </c>
      <c r="C26927" s="3">
        <v>64.4448692322</v>
      </c>
      <c r="D26927" s="4">
        <v>-0.0810068626939608</v>
      </c>
      <c r="E26927" s="5" t="s">
        <v>573</v>
      </c>
    </row>
    <row r="26928" spans="1:5">
      <c r="A26928" s="1">
        <v>26927</v>
      </c>
      <c r="B26928" s="3">
        <v>74.65</v>
      </c>
      <c r="C26928" s="3">
        <v>64.4448692322</v>
      </c>
      <c r="D26928" s="4">
        <v>0.12587532583597</v>
      </c>
      <c r="E26928" s="5" t="s">
        <v>573</v>
      </c>
    </row>
    <row r="26929" spans="1:5">
      <c r="A26929" s="1">
        <v>26928</v>
      </c>
      <c r="B26929" s="3">
        <v>74.75</v>
      </c>
      <c r="C26929" s="3">
        <v>64.4448692322</v>
      </c>
      <c r="D26929" s="4">
        <v>-0.155174878713239</v>
      </c>
      <c r="E26929" s="5" t="s">
        <v>573</v>
      </c>
    </row>
    <row r="26930" spans="1:5">
      <c r="A26930" s="1">
        <v>26929</v>
      </c>
      <c r="B26930" s="3">
        <v>74.95</v>
      </c>
      <c r="C26930" s="3">
        <v>64.4448692322</v>
      </c>
      <c r="D26930" s="4">
        <v>-0.00238979631588848</v>
      </c>
      <c r="E26930" s="5" t="s">
        <v>573</v>
      </c>
    </row>
    <row r="26931" spans="1:5">
      <c r="A26931" s="1">
        <v>26930</v>
      </c>
      <c r="B26931" s="3">
        <v>75.05</v>
      </c>
      <c r="C26931" s="3">
        <v>64.4448692322</v>
      </c>
      <c r="D26931" s="4">
        <v>0.147678793937977</v>
      </c>
      <c r="E26931" s="5" t="s">
        <v>573</v>
      </c>
    </row>
    <row r="26932" spans="1:5">
      <c r="A26932" s="1">
        <v>26931</v>
      </c>
      <c r="B26932" s="3">
        <v>75.25</v>
      </c>
      <c r="C26932" s="3">
        <v>64.4448692322</v>
      </c>
      <c r="D26932" s="4">
        <v>0.249655237546486</v>
      </c>
      <c r="E26932" s="5" t="s">
        <v>573</v>
      </c>
    </row>
    <row r="26933" spans="1:5">
      <c r="A26933" s="1">
        <v>26932</v>
      </c>
      <c r="B26933" s="3">
        <v>75.35</v>
      </c>
      <c r="C26933" s="3">
        <v>64.4448692322</v>
      </c>
      <c r="D26933" s="4">
        <v>-0.333698289069968</v>
      </c>
      <c r="E26933" s="5" t="s">
        <v>573</v>
      </c>
    </row>
    <row r="26934" spans="1:5">
      <c r="A26934" s="1">
        <v>26933</v>
      </c>
      <c r="B26934" s="3">
        <v>75.65</v>
      </c>
      <c r="C26934" s="3">
        <v>64.4448692322</v>
      </c>
      <c r="D26934" s="4">
        <v>0.015031506928732</v>
      </c>
      <c r="E26934" s="5" t="s">
        <v>573</v>
      </c>
    </row>
    <row r="26935" spans="1:5">
      <c r="A26935" s="1">
        <v>26934</v>
      </c>
      <c r="B26935" s="3">
        <v>63.75</v>
      </c>
      <c r="C26935" s="3">
        <v>64.3448692322</v>
      </c>
      <c r="D26935" s="4">
        <v>0.192838370923374</v>
      </c>
      <c r="E26935" s="5" t="s">
        <v>573</v>
      </c>
    </row>
    <row r="26936" spans="1:5">
      <c r="A26936" s="1">
        <v>26935</v>
      </c>
      <c r="B26936" s="3">
        <v>63.85</v>
      </c>
      <c r="C26936" s="3">
        <v>64.3448692322</v>
      </c>
      <c r="D26936" s="4">
        <v>0.115819460569029</v>
      </c>
      <c r="E26936" s="5" t="s">
        <v>573</v>
      </c>
    </row>
    <row r="26937" spans="1:5">
      <c r="A26937" s="1">
        <v>26936</v>
      </c>
      <c r="B26937" s="3">
        <v>64.05</v>
      </c>
      <c r="C26937" s="3">
        <v>64.3448692322</v>
      </c>
      <c r="D26937" s="4">
        <v>0.115819460569029</v>
      </c>
      <c r="E26937" s="5" t="s">
        <v>573</v>
      </c>
    </row>
    <row r="26938" spans="1:5">
      <c r="A26938" s="1">
        <v>26937</v>
      </c>
      <c r="B26938" s="3">
        <v>64.65</v>
      </c>
      <c r="C26938" s="3">
        <v>64.3448692322</v>
      </c>
      <c r="D26938" s="4">
        <v>-0.795778066652499</v>
      </c>
      <c r="E26938" s="5" t="s">
        <v>573</v>
      </c>
    </row>
    <row r="26939" spans="1:5">
      <c r="A26939" s="1">
        <v>26938</v>
      </c>
      <c r="B26939" s="3">
        <v>67.05</v>
      </c>
      <c r="C26939" s="3">
        <v>64.3448692322</v>
      </c>
      <c r="D26939" s="4">
        <v>-0.491585182274611</v>
      </c>
      <c r="E26939" s="5" t="s">
        <v>573</v>
      </c>
    </row>
    <row r="26940" spans="1:5">
      <c r="A26940" s="1">
        <v>26939</v>
      </c>
      <c r="B26940" s="3">
        <v>67.45</v>
      </c>
      <c r="C26940" s="3">
        <v>64.3448692322</v>
      </c>
      <c r="D26940" s="4">
        <v>-0.804509868395192</v>
      </c>
      <c r="E26940" s="5" t="s">
        <v>573</v>
      </c>
    </row>
    <row r="26941" spans="1:5">
      <c r="A26941" s="1">
        <v>26940</v>
      </c>
      <c r="B26941" s="3">
        <v>67.55</v>
      </c>
      <c r="C26941" s="3">
        <v>64.3448692322</v>
      </c>
      <c r="D26941" s="4">
        <v>0.125312564070334</v>
      </c>
      <c r="E26941" s="5" t="s">
        <v>573</v>
      </c>
    </row>
    <row r="26942" spans="1:5">
      <c r="A26942" s="1">
        <v>26941</v>
      </c>
      <c r="B26942" s="3">
        <v>67.85</v>
      </c>
      <c r="C26942" s="3">
        <v>64.3448692322</v>
      </c>
      <c r="D26942" s="4">
        <v>1.10662529645285</v>
      </c>
      <c r="E26942" s="5" t="s">
        <v>573</v>
      </c>
    </row>
    <row r="26943" spans="1:5">
      <c r="A26943" s="1">
        <v>26942</v>
      </c>
      <c r="B26943" s="3">
        <v>69.15</v>
      </c>
      <c r="C26943" s="3">
        <v>64.3448692322</v>
      </c>
      <c r="D26943" s="4">
        <v>0.270498057368929</v>
      </c>
      <c r="E26943" s="5" t="s">
        <v>573</v>
      </c>
    </row>
    <row r="26944" spans="1:5">
      <c r="A26944" s="1">
        <v>26943</v>
      </c>
      <c r="B26944" s="3">
        <v>69.35</v>
      </c>
      <c r="C26944" s="3">
        <v>64.3448692322</v>
      </c>
      <c r="D26944" s="4">
        <v>-0.525605281788862</v>
      </c>
      <c r="E26944" s="5" t="s">
        <v>573</v>
      </c>
    </row>
    <row r="26945" spans="1:5">
      <c r="A26945" s="1">
        <v>26944</v>
      </c>
      <c r="B26945" s="3">
        <v>69.45</v>
      </c>
      <c r="C26945" s="3">
        <v>64.3448692322</v>
      </c>
      <c r="D26945" s="4">
        <v>-0.384379648535363</v>
      </c>
      <c r="E26945" s="5" t="s">
        <v>573</v>
      </c>
    </row>
    <row r="26946" spans="1:5">
      <c r="A26946" s="1">
        <v>26945</v>
      </c>
      <c r="B26946" s="3">
        <v>69.55</v>
      </c>
      <c r="C26946" s="3">
        <v>64.3448692322</v>
      </c>
      <c r="D26946" s="4">
        <v>-0.474165201142093</v>
      </c>
      <c r="E26946" s="5" t="s">
        <v>573</v>
      </c>
    </row>
    <row r="26947" spans="1:5">
      <c r="A26947" s="1">
        <v>26946</v>
      </c>
      <c r="B26947" s="3">
        <v>69.75</v>
      </c>
      <c r="C26947" s="3">
        <v>64.3448692322</v>
      </c>
      <c r="D26947" s="4">
        <v>-0.383881672170593</v>
      </c>
      <c r="E26947" s="5" t="s">
        <v>573</v>
      </c>
    </row>
    <row r="26948" spans="1:5">
      <c r="A26948" s="1">
        <v>26947</v>
      </c>
      <c r="B26948" s="3">
        <v>70.25</v>
      </c>
      <c r="C26948" s="3">
        <v>64.3448692322</v>
      </c>
      <c r="D26948" s="4">
        <v>0.082316208659738</v>
      </c>
      <c r="E26948" s="5" t="s">
        <v>573</v>
      </c>
    </row>
    <row r="26949" spans="1:5">
      <c r="A26949" s="1">
        <v>26948</v>
      </c>
      <c r="B26949" s="3">
        <v>70.35</v>
      </c>
      <c r="C26949" s="3">
        <v>64.3448692322</v>
      </c>
      <c r="D26949" s="4">
        <v>0.082316208659738</v>
      </c>
      <c r="E26949" s="5" t="s">
        <v>573</v>
      </c>
    </row>
    <row r="26950" spans="1:5">
      <c r="A26950" s="1">
        <v>26949</v>
      </c>
      <c r="B26950" s="3">
        <v>70.75</v>
      </c>
      <c r="C26950" s="3">
        <v>64.3448692322</v>
      </c>
      <c r="D26950" s="4">
        <v>0.0997375119043585</v>
      </c>
      <c r="E26950" s="5" t="s">
        <v>573</v>
      </c>
    </row>
    <row r="26951" spans="1:5">
      <c r="A26951" s="1">
        <v>26950</v>
      </c>
      <c r="B26951" s="3">
        <v>70.85</v>
      </c>
      <c r="C26951" s="3">
        <v>64.3448692322</v>
      </c>
      <c r="D26951" s="4">
        <v>-0.430299230431874</v>
      </c>
      <c r="E26951" s="5" t="s">
        <v>573</v>
      </c>
    </row>
    <row r="26952" spans="1:5">
      <c r="A26952" s="1">
        <v>26951</v>
      </c>
      <c r="B26952" s="3">
        <v>71.25</v>
      </c>
      <c r="C26952" s="3">
        <v>64.3448692322</v>
      </c>
      <c r="D26952" s="4">
        <v>0.147678793937977</v>
      </c>
      <c r="E26952" s="5" t="s">
        <v>573</v>
      </c>
    </row>
    <row r="26953" spans="1:5">
      <c r="A26953" s="1">
        <v>26952</v>
      </c>
      <c r="B26953" s="3">
        <v>71.35</v>
      </c>
      <c r="C26953" s="3">
        <v>64.3448692322</v>
      </c>
      <c r="D26953" s="4">
        <v>-0.159827606057925</v>
      </c>
      <c r="E26953" s="5" t="s">
        <v>573</v>
      </c>
    </row>
    <row r="26954" spans="1:5">
      <c r="A26954" s="1">
        <v>26953</v>
      </c>
      <c r="B26954" s="3">
        <v>71.95</v>
      </c>
      <c r="C26954" s="3">
        <v>64.3448692322</v>
      </c>
      <c r="D26954" s="4">
        <v>-0.383881672170593</v>
      </c>
      <c r="E26954" s="5" t="s">
        <v>573</v>
      </c>
    </row>
    <row r="26955" spans="1:5">
      <c r="A26955" s="1">
        <v>26954</v>
      </c>
      <c r="B26955" s="3">
        <v>72.35</v>
      </c>
      <c r="C26955" s="3">
        <v>64.3448692322</v>
      </c>
      <c r="D26955" s="4">
        <v>-0.113410047796644</v>
      </c>
      <c r="E26955" s="5" t="s">
        <v>573</v>
      </c>
    </row>
    <row r="26956" spans="1:5">
      <c r="A26956" s="1">
        <v>26955</v>
      </c>
      <c r="B26956" s="3">
        <v>72.55</v>
      </c>
      <c r="C26956" s="3">
        <v>64.3448692322</v>
      </c>
      <c r="D26956" s="4">
        <v>-0.383881672170593</v>
      </c>
      <c r="E26956" s="5" t="s">
        <v>573</v>
      </c>
    </row>
    <row r="26957" spans="1:5">
      <c r="A26957" s="1">
        <v>26956</v>
      </c>
      <c r="B26957" s="3">
        <v>72.95</v>
      </c>
      <c r="C26957" s="3">
        <v>64.3448692322</v>
      </c>
      <c r="D26957" s="4">
        <v>-0.333698289069968</v>
      </c>
      <c r="E26957" s="5" t="s">
        <v>573</v>
      </c>
    </row>
    <row r="26958" spans="1:5">
      <c r="A26958" s="1">
        <v>26957</v>
      </c>
      <c r="B26958" s="3">
        <v>73.25</v>
      </c>
      <c r="C26958" s="3">
        <v>64.3448692322</v>
      </c>
      <c r="D26958" s="4">
        <v>0.296263042057666</v>
      </c>
      <c r="E26958" s="5" t="s">
        <v>573</v>
      </c>
    </row>
    <row r="26959" spans="1:5">
      <c r="A26959" s="1">
        <v>26958</v>
      </c>
      <c r="B26959" s="3">
        <v>73.55</v>
      </c>
      <c r="C26959" s="3">
        <v>64.3448692322</v>
      </c>
      <c r="D26959" s="4">
        <v>0.147678793937977</v>
      </c>
      <c r="E26959" s="5" t="s">
        <v>573</v>
      </c>
    </row>
    <row r="26960" spans="1:5">
      <c r="A26960" s="1">
        <v>26959</v>
      </c>
      <c r="B26960" s="3">
        <v>73.75</v>
      </c>
      <c r="C26960" s="3">
        <v>64.3448692322</v>
      </c>
      <c r="D26960" s="4">
        <v>0.249655237546486</v>
      </c>
      <c r="E26960" s="5" t="s">
        <v>573</v>
      </c>
    </row>
    <row r="26961" spans="1:5">
      <c r="A26961" s="1">
        <v>26960</v>
      </c>
      <c r="B26961" s="3">
        <v>75.25</v>
      </c>
      <c r="C26961" s="3">
        <v>64.3448692322</v>
      </c>
      <c r="D26961" s="4">
        <v>0.082316208659738</v>
      </c>
      <c r="E26961" s="5" t="s">
        <v>573</v>
      </c>
    </row>
    <row r="26962" spans="1:5">
      <c r="A26962" s="1">
        <v>26961</v>
      </c>
      <c r="B26962" s="3">
        <v>75.35</v>
      </c>
      <c r="C26962" s="3">
        <v>64.3448692322</v>
      </c>
      <c r="D26962" s="4">
        <v>0.147678793937977</v>
      </c>
      <c r="E26962" s="5" t="s">
        <v>573</v>
      </c>
    </row>
    <row r="26963" spans="1:5">
      <c r="A26963" s="1">
        <v>26962</v>
      </c>
      <c r="B26963" s="3">
        <v>75.45</v>
      </c>
      <c r="C26963" s="3">
        <v>64.3448692322</v>
      </c>
      <c r="D26963" s="4">
        <v>-0.00238979631588848</v>
      </c>
      <c r="E26963" s="5" t="s">
        <v>573</v>
      </c>
    </row>
    <row r="26964" spans="1:5">
      <c r="A26964" s="1">
        <v>26963</v>
      </c>
      <c r="B26964" s="3">
        <v>75.75</v>
      </c>
      <c r="C26964" s="3">
        <v>64.3448692322</v>
      </c>
      <c r="D26964" s="4">
        <v>-0.333698289069968</v>
      </c>
      <c r="E26964" s="5" t="s">
        <v>573</v>
      </c>
    </row>
    <row r="26965" spans="1:5">
      <c r="A26965" s="1">
        <v>26964</v>
      </c>
      <c r="B26965" s="3">
        <v>63.35</v>
      </c>
      <c r="C26965" s="3">
        <v>64.2448692322</v>
      </c>
      <c r="D26965" s="4">
        <v>0.334064004176873</v>
      </c>
      <c r="E26965" s="5" t="s">
        <v>573</v>
      </c>
    </row>
    <row r="26966" spans="1:5">
      <c r="A26966" s="1">
        <v>26965</v>
      </c>
      <c r="B26966" s="3">
        <v>64.05</v>
      </c>
      <c r="C26966" s="3">
        <v>64.2448692322</v>
      </c>
      <c r="D26966" s="4">
        <v>0.454462382679656</v>
      </c>
      <c r="E26966" s="5" t="s">
        <v>573</v>
      </c>
    </row>
    <row r="26967" spans="1:5">
      <c r="A26967" s="1">
        <v>26966</v>
      </c>
      <c r="B26967" s="3">
        <v>64.25</v>
      </c>
      <c r="C26967" s="3">
        <v>64.2448692322</v>
      </c>
      <c r="D26967" s="4">
        <v>0.401300345428012</v>
      </c>
      <c r="E26967" s="5" t="s">
        <v>573</v>
      </c>
    </row>
    <row r="26968" spans="1:5">
      <c r="A26968" s="1">
        <v>26967</v>
      </c>
      <c r="B26968" s="3">
        <v>64.45</v>
      </c>
      <c r="C26968" s="3">
        <v>64.2448692322</v>
      </c>
      <c r="D26968" s="4">
        <v>-0.534154054896217</v>
      </c>
      <c r="E26968" s="5" t="s">
        <v>573</v>
      </c>
    </row>
    <row r="26969" spans="1:5">
      <c r="A26969" s="1">
        <v>26968</v>
      </c>
      <c r="B26969" s="3">
        <v>65.05</v>
      </c>
      <c r="C26969" s="3">
        <v>64.2448692322</v>
      </c>
      <c r="D26969" s="4">
        <v>0.666832461536185</v>
      </c>
      <c r="E26969" s="5" t="s">
        <v>573</v>
      </c>
    </row>
    <row r="26970" spans="1:5">
      <c r="A26970" s="1">
        <v>26969</v>
      </c>
      <c r="B26970" s="3">
        <v>67.05</v>
      </c>
      <c r="C26970" s="3">
        <v>64.2448692322</v>
      </c>
      <c r="D26970" s="4">
        <v>-0.224940765674281</v>
      </c>
      <c r="E26970" s="5" t="s">
        <v>573</v>
      </c>
    </row>
    <row r="26971" spans="1:5">
      <c r="A26971" s="1">
        <v>26970</v>
      </c>
      <c r="B26971" s="3">
        <v>67.25</v>
      </c>
      <c r="C26971" s="3">
        <v>64.2448692322</v>
      </c>
      <c r="D26971" s="4">
        <v>-0.430299230431874</v>
      </c>
      <c r="E26971" s="5" t="s">
        <v>573</v>
      </c>
    </row>
    <row r="26972" spans="1:5">
      <c r="A26972" s="1">
        <v>26971</v>
      </c>
      <c r="B26972" s="3">
        <v>67.95</v>
      </c>
      <c r="C26972" s="3">
        <v>64.2448692322</v>
      </c>
      <c r="D26972" s="4">
        <v>0.87781751027264</v>
      </c>
      <c r="E26972" s="5" t="s">
        <v>573</v>
      </c>
    </row>
    <row r="26973" spans="1:5">
      <c r="A26973" s="1">
        <v>26972</v>
      </c>
      <c r="B26973" s="3">
        <v>68.05</v>
      </c>
      <c r="C26973" s="3">
        <v>64.2448692322</v>
      </c>
      <c r="D26973" s="4">
        <v>-0.0543758193489059</v>
      </c>
      <c r="E26973" s="5" t="s">
        <v>573</v>
      </c>
    </row>
    <row r="26974" spans="1:5">
      <c r="A26974" s="1">
        <v>26973</v>
      </c>
      <c r="B26974" s="3">
        <v>68.15</v>
      </c>
      <c r="C26974" s="3">
        <v>64.2448692322</v>
      </c>
      <c r="D26974" s="4">
        <v>-0.0636143262842493</v>
      </c>
      <c r="E26974" s="5" t="s">
        <v>573</v>
      </c>
    </row>
    <row r="26975" spans="1:5">
      <c r="A26975" s="1">
        <v>26974</v>
      </c>
      <c r="B26975" s="3">
        <v>68.45</v>
      </c>
      <c r="C26975" s="3">
        <v>64.2448692322</v>
      </c>
      <c r="D26975" s="4">
        <v>0.0725509852093548</v>
      </c>
      <c r="E26975" s="5" t="s">
        <v>573</v>
      </c>
    </row>
    <row r="26976" spans="1:5">
      <c r="A26976" s="1">
        <v>26975</v>
      </c>
      <c r="B26976" s="3">
        <v>69.55</v>
      </c>
      <c r="C26976" s="3">
        <v>64.2448692322</v>
      </c>
      <c r="D26976" s="4">
        <v>-0.242362068918901</v>
      </c>
      <c r="E26976" s="5" t="s">
        <v>573</v>
      </c>
    </row>
    <row r="26977" spans="1:5">
      <c r="A26977" s="1">
        <v>26976</v>
      </c>
      <c r="B26977" s="3">
        <v>69.85</v>
      </c>
      <c r="C26977" s="3">
        <v>64.2448692322</v>
      </c>
      <c r="D26977" s="4">
        <v>-0.242362068918901</v>
      </c>
      <c r="E26977" s="5" t="s">
        <v>573</v>
      </c>
    </row>
    <row r="26978" spans="1:5">
      <c r="A26978" s="1">
        <v>26977</v>
      </c>
      <c r="B26978" s="3">
        <v>69.95</v>
      </c>
      <c r="C26978" s="3">
        <v>64.2448692322</v>
      </c>
      <c r="D26978" s="4">
        <v>-0.430299230431874</v>
      </c>
      <c r="E26978" s="5" t="s">
        <v>573</v>
      </c>
    </row>
    <row r="26979" spans="1:5">
      <c r="A26979" s="1">
        <v>26978</v>
      </c>
      <c r="B26979" s="3">
        <v>70.05</v>
      </c>
      <c r="C26979" s="3">
        <v>64.2448692322</v>
      </c>
      <c r="D26979" s="4">
        <v>-0.224940765674281</v>
      </c>
      <c r="E26979" s="5" t="s">
        <v>573</v>
      </c>
    </row>
    <row r="26980" spans="1:5">
      <c r="A26980" s="1">
        <v>26979</v>
      </c>
      <c r="B26980" s="3">
        <v>70.15</v>
      </c>
      <c r="C26980" s="3">
        <v>64.2448692322</v>
      </c>
      <c r="D26980" s="4">
        <v>0.082316208659738</v>
      </c>
      <c r="E26980" s="5" t="s">
        <v>573</v>
      </c>
    </row>
    <row r="26981" spans="1:5">
      <c r="A26981" s="1">
        <v>26980</v>
      </c>
      <c r="B26981" s="3">
        <v>70.35</v>
      </c>
      <c r="C26981" s="3">
        <v>64.2448692322</v>
      </c>
      <c r="D26981" s="4">
        <v>0.082316208659738</v>
      </c>
      <c r="E26981" s="5" t="s">
        <v>573</v>
      </c>
    </row>
    <row r="26982" spans="1:5">
      <c r="A26982" s="1">
        <v>26981</v>
      </c>
      <c r="B26982" s="3">
        <v>70.45</v>
      </c>
      <c r="C26982" s="3">
        <v>64.2448692322</v>
      </c>
      <c r="D26982" s="4">
        <v>-0.0592033945919539</v>
      </c>
      <c r="E26982" s="5" t="s">
        <v>573</v>
      </c>
    </row>
    <row r="26983" spans="1:5">
      <c r="A26983" s="1">
        <v>26982</v>
      </c>
      <c r="B26983" s="3">
        <v>70.55</v>
      </c>
      <c r="C26983" s="3">
        <v>64.2448692322</v>
      </c>
      <c r="D26983" s="4">
        <v>-0.0592033945919539</v>
      </c>
      <c r="E26983" s="5" t="s">
        <v>573</v>
      </c>
    </row>
    <row r="26984" spans="1:5">
      <c r="A26984" s="1">
        <v>26983</v>
      </c>
      <c r="B26984" s="3">
        <v>70.75</v>
      </c>
      <c r="C26984" s="3">
        <v>64.2448692322</v>
      </c>
      <c r="D26984" s="4">
        <v>0.082316208659738</v>
      </c>
      <c r="E26984" s="5" t="s">
        <v>573</v>
      </c>
    </row>
    <row r="26985" spans="1:5">
      <c r="A26985" s="1">
        <v>26984</v>
      </c>
      <c r="B26985" s="3">
        <v>70.85</v>
      </c>
      <c r="C26985" s="3">
        <v>64.2448692322</v>
      </c>
      <c r="D26985" s="4">
        <v>0.082316208659738</v>
      </c>
      <c r="E26985" s="5" t="s">
        <v>573</v>
      </c>
    </row>
    <row r="26986" spans="1:5">
      <c r="A26986" s="1">
        <v>26985</v>
      </c>
      <c r="B26986" s="3">
        <v>70.95</v>
      </c>
      <c r="C26986" s="3">
        <v>64.2448692322</v>
      </c>
      <c r="D26986" s="4">
        <v>-0.242362068918901</v>
      </c>
      <c r="E26986" s="5" t="s">
        <v>573</v>
      </c>
    </row>
    <row r="26987" spans="1:5">
      <c r="A26987" s="1">
        <v>26986</v>
      </c>
      <c r="B26987" s="3">
        <v>71.25</v>
      </c>
      <c r="C26987" s="3">
        <v>64.2448692322</v>
      </c>
      <c r="D26987" s="4">
        <v>0.108135634294795</v>
      </c>
      <c r="E26987" s="5" t="s">
        <v>573</v>
      </c>
    </row>
    <row r="26988" spans="1:5">
      <c r="A26988" s="1">
        <v>26987</v>
      </c>
      <c r="B26988" s="3">
        <v>71.35</v>
      </c>
      <c r="C26988" s="3">
        <v>64.2448692322</v>
      </c>
      <c r="D26988" s="4">
        <v>0.147678793937977</v>
      </c>
      <c r="E26988" s="5" t="s">
        <v>573</v>
      </c>
    </row>
    <row r="26989" spans="1:5">
      <c r="A26989" s="1">
        <v>26988</v>
      </c>
      <c r="B26989" s="3">
        <v>71.45</v>
      </c>
      <c r="C26989" s="3">
        <v>64.2448692322</v>
      </c>
      <c r="D26989" s="4">
        <v>0.249655237546486</v>
      </c>
      <c r="E26989" s="5" t="s">
        <v>573</v>
      </c>
    </row>
    <row r="26990" spans="1:5">
      <c r="A26990" s="1">
        <v>26989</v>
      </c>
      <c r="B26990" s="3">
        <v>71.55</v>
      </c>
      <c r="C26990" s="3">
        <v>64.2448692322</v>
      </c>
      <c r="D26990" s="4">
        <v>-0.159827606057925</v>
      </c>
      <c r="E26990" s="5" t="s">
        <v>573</v>
      </c>
    </row>
    <row r="26991" spans="1:5">
      <c r="A26991" s="1">
        <v>26990</v>
      </c>
      <c r="B26991" s="3">
        <v>71.65</v>
      </c>
      <c r="C26991" s="3">
        <v>64.2448692322</v>
      </c>
      <c r="D26991" s="4">
        <v>0.0281095554550475</v>
      </c>
      <c r="E26991" s="5" t="s">
        <v>573</v>
      </c>
    </row>
    <row r="26992" spans="1:5">
      <c r="A26992" s="1">
        <v>26991</v>
      </c>
      <c r="B26992" s="3">
        <v>71.75</v>
      </c>
      <c r="C26992" s="3">
        <v>64.2448692322</v>
      </c>
      <c r="D26992" s="4">
        <v>-0.113410047796644</v>
      </c>
      <c r="E26992" s="5" t="s">
        <v>573</v>
      </c>
    </row>
    <row r="26993" spans="1:5">
      <c r="A26993" s="1">
        <v>26992</v>
      </c>
      <c r="B26993" s="3">
        <v>71.95</v>
      </c>
      <c r="C26993" s="3">
        <v>64.2448692322</v>
      </c>
      <c r="D26993" s="4">
        <v>-0.430299230431874</v>
      </c>
      <c r="E26993" s="5" t="s">
        <v>573</v>
      </c>
    </row>
    <row r="26994" spans="1:5">
      <c r="A26994" s="1">
        <v>26993</v>
      </c>
      <c r="B26994" s="3">
        <v>72.05</v>
      </c>
      <c r="C26994" s="3">
        <v>64.2448692322</v>
      </c>
      <c r="D26994" s="4">
        <v>-0.430299230431874</v>
      </c>
      <c r="E26994" s="5" t="s">
        <v>573</v>
      </c>
    </row>
    <row r="26995" spans="1:5">
      <c r="A26995" s="1">
        <v>26994</v>
      </c>
      <c r="B26995" s="3">
        <v>72.15</v>
      </c>
      <c r="C26995" s="3">
        <v>64.2448692322</v>
      </c>
      <c r="D26995" s="4">
        <v>0.449048124455016</v>
      </c>
      <c r="E26995" s="5" t="s">
        <v>573</v>
      </c>
    </row>
    <row r="26996" spans="1:5">
      <c r="A26996" s="1">
        <v>26995</v>
      </c>
      <c r="B26996" s="3">
        <v>72.35</v>
      </c>
      <c r="C26996" s="3">
        <v>64.2448692322</v>
      </c>
      <c r="D26996" s="4">
        <v>-0.113410047796644</v>
      </c>
      <c r="E26996" s="5" t="s">
        <v>573</v>
      </c>
    </row>
    <row r="26997" spans="1:5">
      <c r="A26997" s="1">
        <v>26996</v>
      </c>
      <c r="B26997" s="3">
        <v>72.55</v>
      </c>
      <c r="C26997" s="3">
        <v>64.2448692322</v>
      </c>
      <c r="D26997" s="4">
        <v>-0.113410047796644</v>
      </c>
      <c r="E26997" s="5" t="s">
        <v>573</v>
      </c>
    </row>
    <row r="26998" spans="1:5">
      <c r="A26998" s="1">
        <v>26997</v>
      </c>
      <c r="B26998" s="3">
        <v>72.65</v>
      </c>
      <c r="C26998" s="3">
        <v>64.2448692322</v>
      </c>
      <c r="D26998" s="4">
        <v>-0.113410047796644</v>
      </c>
      <c r="E26998" s="5" t="s">
        <v>573</v>
      </c>
    </row>
    <row r="26999" spans="1:5">
      <c r="A26999" s="1">
        <v>26998</v>
      </c>
      <c r="B26999" s="3">
        <v>72.75</v>
      </c>
      <c r="C26999" s="3">
        <v>64.2448692322</v>
      </c>
      <c r="D26999" s="4">
        <v>-0.00238979631588848</v>
      </c>
      <c r="E26999" s="5" t="s">
        <v>573</v>
      </c>
    </row>
    <row r="27000" spans="1:5">
      <c r="A27000" s="1">
        <v>26999</v>
      </c>
      <c r="B27000" s="3">
        <v>72.85</v>
      </c>
      <c r="C27000" s="3">
        <v>64.2448692322</v>
      </c>
      <c r="D27000" s="4">
        <v>-0.00238979631588848</v>
      </c>
      <c r="E27000" s="5" t="s">
        <v>573</v>
      </c>
    </row>
    <row r="27001" spans="1:5">
      <c r="A27001" s="1">
        <v>27000</v>
      </c>
      <c r="B27001" s="3">
        <v>73.05</v>
      </c>
      <c r="C27001" s="3">
        <v>64.2448692322</v>
      </c>
      <c r="D27001" s="4">
        <v>0.449048124455016</v>
      </c>
      <c r="E27001" s="5" t="s">
        <v>573</v>
      </c>
    </row>
    <row r="27002" spans="1:5">
      <c r="A27002" s="1">
        <v>27001</v>
      </c>
      <c r="B27002" s="3">
        <v>73.15</v>
      </c>
      <c r="C27002" s="3">
        <v>64.2448692322</v>
      </c>
      <c r="D27002" s="4">
        <v>-0.155174878713239</v>
      </c>
      <c r="E27002" s="5" t="s">
        <v>573</v>
      </c>
    </row>
    <row r="27003" spans="1:5">
      <c r="A27003" s="1">
        <v>27002</v>
      </c>
      <c r="B27003" s="3">
        <v>73.25</v>
      </c>
      <c r="C27003" s="3">
        <v>64.2448692322</v>
      </c>
      <c r="D27003" s="4">
        <v>-0.0717908731912833</v>
      </c>
      <c r="E27003" s="5" t="s">
        <v>573</v>
      </c>
    </row>
    <row r="27004" spans="1:5">
      <c r="A27004" s="1">
        <v>27003</v>
      </c>
      <c r="B27004" s="3">
        <v>73.65</v>
      </c>
      <c r="C27004" s="3">
        <v>64.2448692322</v>
      </c>
      <c r="D27004" s="4">
        <v>0.249655237546486</v>
      </c>
      <c r="E27004" s="5" t="s">
        <v>573</v>
      </c>
    </row>
    <row r="27005" spans="1:5">
      <c r="A27005" s="1">
        <v>27004</v>
      </c>
      <c r="B27005" s="3">
        <v>73.75</v>
      </c>
      <c r="C27005" s="3">
        <v>64.2448692322</v>
      </c>
      <c r="D27005" s="4">
        <v>0.147678793937977</v>
      </c>
      <c r="E27005" s="5" t="s">
        <v>573</v>
      </c>
    </row>
    <row r="27006" spans="1:5">
      <c r="A27006" s="1">
        <v>27005</v>
      </c>
      <c r="B27006" s="3">
        <v>74.25</v>
      </c>
      <c r="C27006" s="3">
        <v>64.2448692322</v>
      </c>
      <c r="D27006" s="4">
        <v>-0.00803656065426875</v>
      </c>
      <c r="E27006" s="5" t="s">
        <v>573</v>
      </c>
    </row>
    <row r="27007" spans="1:5">
      <c r="A27007" s="1">
        <v>27006</v>
      </c>
      <c r="B27007" s="3">
        <v>74.35</v>
      </c>
      <c r="C27007" s="3">
        <v>64.2448692322</v>
      </c>
      <c r="D27007" s="4">
        <v>-0.187342767490505</v>
      </c>
      <c r="E27007" s="5" t="s">
        <v>573</v>
      </c>
    </row>
    <row r="27008" spans="1:5">
      <c r="A27008" s="1">
        <v>27007</v>
      </c>
      <c r="B27008" s="3">
        <v>74.45</v>
      </c>
      <c r="C27008" s="3">
        <v>64.2448692322</v>
      </c>
      <c r="D27008" s="4">
        <v>0.000885458850216061</v>
      </c>
      <c r="E27008" s="5" t="s">
        <v>573</v>
      </c>
    </row>
    <row r="27009" spans="1:5">
      <c r="A27009" s="1">
        <v>27008</v>
      </c>
      <c r="B27009" s="3">
        <v>74.55</v>
      </c>
      <c r="C27009" s="3">
        <v>64.2448692322</v>
      </c>
      <c r="D27009" s="4">
        <v>0.0183067620948365</v>
      </c>
      <c r="E27009" s="5" t="s">
        <v>573</v>
      </c>
    </row>
    <row r="27010" spans="1:5">
      <c r="A27010" s="1">
        <v>27009</v>
      </c>
      <c r="B27010" s="3">
        <v>74.65</v>
      </c>
      <c r="C27010" s="3">
        <v>64.2448692322</v>
      </c>
      <c r="D27010" s="4">
        <v>0.0183067620948365</v>
      </c>
      <c r="E27010" s="5" t="s">
        <v>573</v>
      </c>
    </row>
    <row r="27011" spans="1:5">
      <c r="A27011" s="1">
        <v>27010</v>
      </c>
      <c r="B27011" s="3">
        <v>74.75</v>
      </c>
      <c r="C27011" s="3">
        <v>64.2448692322</v>
      </c>
      <c r="D27011" s="4">
        <v>0.000885458850216061</v>
      </c>
      <c r="E27011" s="5" t="s">
        <v>573</v>
      </c>
    </row>
    <row r="27012" spans="1:5">
      <c r="A27012" s="1">
        <v>27011</v>
      </c>
      <c r="B27012" s="3">
        <v>74.85</v>
      </c>
      <c r="C27012" s="3">
        <v>64.2448692322</v>
      </c>
      <c r="D27012" s="4">
        <v>0.000885458850216061</v>
      </c>
      <c r="E27012" s="5" t="s">
        <v>573</v>
      </c>
    </row>
    <row r="27013" spans="1:5">
      <c r="A27013" s="1">
        <v>27012</v>
      </c>
      <c r="B27013" s="3">
        <v>74.95</v>
      </c>
      <c r="C27013" s="3">
        <v>64.2448692322</v>
      </c>
      <c r="D27013" s="4">
        <v>-0.0638169118873262</v>
      </c>
      <c r="E27013" s="5" t="s">
        <v>573</v>
      </c>
    </row>
    <row r="27014" spans="1:5">
      <c r="A27014" s="1">
        <v>27013</v>
      </c>
      <c r="B27014" s="3">
        <v>75.25</v>
      </c>
      <c r="C27014" s="3">
        <v>64.2448692322</v>
      </c>
      <c r="D27014" s="4">
        <v>0.249655237546486</v>
      </c>
      <c r="E27014" s="5" t="s">
        <v>573</v>
      </c>
    </row>
    <row r="27015" spans="1:5">
      <c r="A27015" s="1">
        <v>27014</v>
      </c>
      <c r="B27015" s="3">
        <v>75.45</v>
      </c>
      <c r="C27015" s="3">
        <v>64.2448692322</v>
      </c>
      <c r="D27015" s="4">
        <v>0.147678793937977</v>
      </c>
      <c r="E27015" s="5" t="s">
        <v>573</v>
      </c>
    </row>
    <row r="27016" spans="1:5">
      <c r="A27016" s="1">
        <v>27015</v>
      </c>
      <c r="B27016" s="3">
        <v>75.65</v>
      </c>
      <c r="C27016" s="3">
        <v>64.2448692322</v>
      </c>
      <c r="D27016" s="4">
        <v>-0.00238979631588848</v>
      </c>
      <c r="E27016" s="5" t="s">
        <v>573</v>
      </c>
    </row>
    <row r="27017" spans="1:5">
      <c r="A27017" s="1">
        <v>27016</v>
      </c>
      <c r="B27017" s="3">
        <v>75.75</v>
      </c>
      <c r="C27017" s="3">
        <v>64.2448692322</v>
      </c>
      <c r="D27017" s="4">
        <v>-0.0720848431894759</v>
      </c>
      <c r="E27017" s="5" t="s">
        <v>573</v>
      </c>
    </row>
    <row r="27018" spans="1:5">
      <c r="A27018" s="1">
        <v>27017</v>
      </c>
      <c r="B27018" s="3">
        <v>63.45</v>
      </c>
      <c r="C27018" s="3">
        <v>64.1448692322</v>
      </c>
      <c r="D27018" s="4">
        <v>0.334064004176873</v>
      </c>
      <c r="E27018" s="5" t="s">
        <v>573</v>
      </c>
    </row>
    <row r="27019" spans="1:5">
      <c r="A27019" s="1">
        <v>27018</v>
      </c>
      <c r="B27019" s="3">
        <v>64.15</v>
      </c>
      <c r="C27019" s="3">
        <v>64.1448692322</v>
      </c>
      <c r="D27019" s="4">
        <v>-0.534154054896217</v>
      </c>
      <c r="E27019" s="5" t="s">
        <v>573</v>
      </c>
    </row>
    <row r="27020" spans="1:5">
      <c r="A27020" s="1">
        <v>27019</v>
      </c>
      <c r="B27020" s="3">
        <v>64.45</v>
      </c>
      <c r="C27020" s="3">
        <v>64.1448692322</v>
      </c>
      <c r="D27020" s="4">
        <v>-0.795778066652499</v>
      </c>
      <c r="E27020" s="5" t="s">
        <v>573</v>
      </c>
    </row>
    <row r="27021" spans="1:5">
      <c r="A27021" s="1">
        <v>27020</v>
      </c>
      <c r="B27021" s="3">
        <v>65.05</v>
      </c>
      <c r="C27021" s="3">
        <v>64.1448692322</v>
      </c>
      <c r="D27021" s="4">
        <v>0.550328294983173</v>
      </c>
      <c r="E27021" s="5" t="s">
        <v>573</v>
      </c>
    </row>
    <row r="27022" spans="1:5">
      <c r="A27022" s="1">
        <v>27021</v>
      </c>
      <c r="B27022" s="3">
        <v>66.15</v>
      </c>
      <c r="C27022" s="3">
        <v>64.1448692322</v>
      </c>
      <c r="D27022" s="4">
        <v>0.21035283176505</v>
      </c>
      <c r="E27022" s="5" t="s">
        <v>573</v>
      </c>
    </row>
    <row r="27023" spans="1:5">
      <c r="A27023" s="1">
        <v>27022</v>
      </c>
      <c r="B27023" s="3">
        <v>67.25</v>
      </c>
      <c r="C27023" s="3">
        <v>64.1448692322</v>
      </c>
      <c r="D27023" s="4">
        <v>-0.430299230431874</v>
      </c>
      <c r="E27023" s="5" t="s">
        <v>573</v>
      </c>
    </row>
    <row r="27024" spans="1:5">
      <c r="A27024" s="1">
        <v>27023</v>
      </c>
      <c r="B27024" s="3">
        <v>67.95</v>
      </c>
      <c r="C27024" s="3">
        <v>64.1448692322</v>
      </c>
      <c r="D27024" s="4">
        <v>0.87781751027264</v>
      </c>
      <c r="E27024" s="5" t="s">
        <v>573</v>
      </c>
    </row>
    <row r="27025" spans="1:5">
      <c r="A27025" s="1">
        <v>27024</v>
      </c>
      <c r="B27025" s="3">
        <v>68.15</v>
      </c>
      <c r="C27025" s="3">
        <v>64.1448692322</v>
      </c>
      <c r="D27025" s="4">
        <v>0.87781751027264</v>
      </c>
      <c r="E27025" s="5" t="s">
        <v>573</v>
      </c>
    </row>
    <row r="27026" spans="1:5">
      <c r="A27026" s="1">
        <v>27025</v>
      </c>
      <c r="B27026" s="3">
        <v>68.95</v>
      </c>
      <c r="C27026" s="3">
        <v>64.1448692322</v>
      </c>
      <c r="D27026" s="4">
        <v>-0.318784739233495</v>
      </c>
      <c r="E27026" s="5" t="s">
        <v>573</v>
      </c>
    </row>
    <row r="27027" spans="1:5">
      <c r="A27027" s="1">
        <v>27026</v>
      </c>
      <c r="B27027" s="3">
        <v>69.25</v>
      </c>
      <c r="C27027" s="3">
        <v>64.1448692322</v>
      </c>
      <c r="D27027" s="4">
        <v>-0.318784739233495</v>
      </c>
      <c r="E27027" s="5" t="s">
        <v>573</v>
      </c>
    </row>
    <row r="27028" spans="1:5">
      <c r="A27028" s="1">
        <v>27027</v>
      </c>
      <c r="B27028" s="3">
        <v>69.75</v>
      </c>
      <c r="C27028" s="3">
        <v>64.1448692322</v>
      </c>
      <c r="D27028" s="4">
        <v>-0.242362068918901</v>
      </c>
      <c r="E27028" s="5" t="s">
        <v>573</v>
      </c>
    </row>
    <row r="27029" spans="1:5">
      <c r="A27029" s="1">
        <v>27028</v>
      </c>
      <c r="B27029" s="3">
        <v>69.95</v>
      </c>
      <c r="C27029" s="3">
        <v>64.1448692322</v>
      </c>
      <c r="D27029" s="4">
        <v>-0.430299230431874</v>
      </c>
      <c r="E27029" s="5" t="s">
        <v>573</v>
      </c>
    </row>
    <row r="27030" spans="1:5">
      <c r="A27030" s="1">
        <v>27029</v>
      </c>
      <c r="B27030" s="3">
        <v>70.15</v>
      </c>
      <c r="C27030" s="3">
        <v>64.1448692322</v>
      </c>
      <c r="D27030" s="4">
        <v>0.249655237546486</v>
      </c>
      <c r="E27030" s="5" t="s">
        <v>573</v>
      </c>
    </row>
    <row r="27031" spans="1:5">
      <c r="A27031" s="1">
        <v>27030</v>
      </c>
      <c r="B27031" s="3">
        <v>70.35</v>
      </c>
      <c r="C27031" s="3">
        <v>64.1448692322</v>
      </c>
      <c r="D27031" s="4">
        <v>0.108135634294795</v>
      </c>
      <c r="E27031" s="5" t="s">
        <v>573</v>
      </c>
    </row>
    <row r="27032" spans="1:5">
      <c r="A27032" s="1">
        <v>27031</v>
      </c>
      <c r="B27032" s="3">
        <v>70.55</v>
      </c>
      <c r="C27032" s="3">
        <v>64.1448692322</v>
      </c>
      <c r="D27032" s="4">
        <v>-0.0592033945919539</v>
      </c>
      <c r="E27032" s="5" t="s">
        <v>573</v>
      </c>
    </row>
    <row r="27033" spans="1:5">
      <c r="A27033" s="1">
        <v>27032</v>
      </c>
      <c r="B27033" s="3">
        <v>70.85</v>
      </c>
      <c r="C27033" s="3">
        <v>64.1448692322</v>
      </c>
      <c r="D27033" s="4">
        <v>-0.242362068918901</v>
      </c>
      <c r="E27033" s="5" t="s">
        <v>573</v>
      </c>
    </row>
    <row r="27034" spans="1:5">
      <c r="A27034" s="1">
        <v>27033</v>
      </c>
      <c r="B27034" s="3">
        <v>70.95</v>
      </c>
      <c r="C27034" s="3">
        <v>64.1448692322</v>
      </c>
      <c r="D27034" s="4">
        <v>-0.430299230431874</v>
      </c>
      <c r="E27034" s="5" t="s">
        <v>573</v>
      </c>
    </row>
    <row r="27035" spans="1:5">
      <c r="A27035" s="1">
        <v>27034</v>
      </c>
      <c r="B27035" s="3">
        <v>71.25</v>
      </c>
      <c r="C27035" s="3">
        <v>64.1448692322</v>
      </c>
      <c r="D27035" s="4">
        <v>0.147678793937977</v>
      </c>
      <c r="E27035" s="5" t="s">
        <v>573</v>
      </c>
    </row>
    <row r="27036" spans="1:5">
      <c r="A27036" s="1">
        <v>27035</v>
      </c>
      <c r="B27036" s="3">
        <v>71.35</v>
      </c>
      <c r="C27036" s="3">
        <v>64.1448692322</v>
      </c>
      <c r="D27036" s="4">
        <v>0.045530858699668</v>
      </c>
      <c r="E27036" s="5" t="s">
        <v>573</v>
      </c>
    </row>
    <row r="27037" spans="1:5">
      <c r="A27037" s="1">
        <v>27036</v>
      </c>
      <c r="B27037" s="3">
        <v>71.45</v>
      </c>
      <c r="C27037" s="3">
        <v>64.1448692322</v>
      </c>
      <c r="D27037" s="4">
        <v>0.0281095554550475</v>
      </c>
      <c r="E27037" s="5" t="s">
        <v>573</v>
      </c>
    </row>
    <row r="27038" spans="1:5">
      <c r="A27038" s="1">
        <v>27037</v>
      </c>
      <c r="B27038" s="3">
        <v>71.75</v>
      </c>
      <c r="C27038" s="3">
        <v>64.1448692322</v>
      </c>
      <c r="D27038" s="4">
        <v>0.0281095554550475</v>
      </c>
      <c r="E27038" s="5" t="s">
        <v>573</v>
      </c>
    </row>
    <row r="27039" spans="1:5">
      <c r="A27039" s="1">
        <v>27038</v>
      </c>
      <c r="B27039" s="3">
        <v>71.85</v>
      </c>
      <c r="C27039" s="3">
        <v>64.1448692322</v>
      </c>
      <c r="D27039" s="4">
        <v>0.045530858699668</v>
      </c>
      <c r="E27039" s="5" t="s">
        <v>573</v>
      </c>
    </row>
    <row r="27040" spans="1:5">
      <c r="A27040" s="1">
        <v>27039</v>
      </c>
      <c r="B27040" s="3">
        <v>71.95</v>
      </c>
      <c r="C27040" s="3">
        <v>64.1448692322</v>
      </c>
      <c r="D27040" s="4">
        <v>-0.155174878713239</v>
      </c>
      <c r="E27040" s="5" t="s">
        <v>573</v>
      </c>
    </row>
    <row r="27041" spans="1:5">
      <c r="A27041" s="1">
        <v>27040</v>
      </c>
      <c r="B27041" s="3">
        <v>72.05</v>
      </c>
      <c r="C27041" s="3">
        <v>64.1448692322</v>
      </c>
      <c r="D27041" s="4">
        <v>-0.00238979631588848</v>
      </c>
      <c r="E27041" s="5" t="s">
        <v>573</v>
      </c>
    </row>
    <row r="27042" spans="1:5">
      <c r="A27042" s="1">
        <v>27041</v>
      </c>
      <c r="B27042" s="3">
        <v>72.15</v>
      </c>
      <c r="C27042" s="3">
        <v>64.1448692322</v>
      </c>
      <c r="D27042" s="4">
        <v>-0.00238979631588848</v>
      </c>
      <c r="E27042" s="5" t="s">
        <v>573</v>
      </c>
    </row>
    <row r="27043" spans="1:5">
      <c r="A27043" s="1">
        <v>27042</v>
      </c>
      <c r="B27043" s="3">
        <v>72.35</v>
      </c>
      <c r="C27043" s="3">
        <v>64.1448692322</v>
      </c>
      <c r="D27043" s="4">
        <v>-0.333698289069968</v>
      </c>
      <c r="E27043" s="5" t="s">
        <v>573</v>
      </c>
    </row>
    <row r="27044" spans="1:5">
      <c r="A27044" s="1">
        <v>27043</v>
      </c>
      <c r="B27044" s="3">
        <v>72.45</v>
      </c>
      <c r="C27044" s="3">
        <v>64.1448692322</v>
      </c>
      <c r="D27044" s="4">
        <v>-0.333698289069968</v>
      </c>
      <c r="E27044" s="5" t="s">
        <v>573</v>
      </c>
    </row>
    <row r="27045" spans="1:5">
      <c r="A27045" s="1">
        <v>27044</v>
      </c>
      <c r="B27045" s="3">
        <v>72.65</v>
      </c>
      <c r="C27045" s="3">
        <v>64.1448692322</v>
      </c>
      <c r="D27045" s="4">
        <v>0.227851769444479</v>
      </c>
      <c r="E27045" s="5" t="s">
        <v>573</v>
      </c>
    </row>
    <row r="27046" spans="1:5">
      <c r="A27046" s="1">
        <v>27045</v>
      </c>
      <c r="B27046" s="3">
        <v>73.45</v>
      </c>
      <c r="C27046" s="3">
        <v>64.1448692322</v>
      </c>
      <c r="D27046" s="4">
        <v>-0.0717908731912833</v>
      </c>
      <c r="E27046" s="5" t="s">
        <v>573</v>
      </c>
    </row>
    <row r="27047" spans="1:5">
      <c r="A27047" s="1">
        <v>27046</v>
      </c>
      <c r="B27047" s="3">
        <v>73.55</v>
      </c>
      <c r="C27047" s="3">
        <v>64.1448692322</v>
      </c>
      <c r="D27047" s="4">
        <v>0.015031506928732</v>
      </c>
      <c r="E27047" s="5" t="s">
        <v>573</v>
      </c>
    </row>
    <row r="27048" spans="1:5">
      <c r="A27048" s="1">
        <v>27047</v>
      </c>
      <c r="B27048" s="3">
        <v>73.85</v>
      </c>
      <c r="C27048" s="3">
        <v>64.1448692322</v>
      </c>
      <c r="D27048" s="4">
        <v>0.0997375119043585</v>
      </c>
      <c r="E27048" s="5" t="s">
        <v>573</v>
      </c>
    </row>
    <row r="27049" spans="1:5">
      <c r="A27049" s="1">
        <v>27048</v>
      </c>
      <c r="B27049" s="3">
        <v>74.35</v>
      </c>
      <c r="C27049" s="3">
        <v>64.1448692322</v>
      </c>
      <c r="D27049" s="4">
        <v>0.082316208659738</v>
      </c>
      <c r="E27049" s="5" t="s">
        <v>573</v>
      </c>
    </row>
    <row r="27050" spans="1:5">
      <c r="A27050" s="1">
        <v>27049</v>
      </c>
      <c r="B27050" s="3">
        <v>74.95</v>
      </c>
      <c r="C27050" s="3">
        <v>64.1448692322</v>
      </c>
      <c r="D27050" s="4">
        <v>0.082316208659738</v>
      </c>
      <c r="E27050" s="5" t="s">
        <v>573</v>
      </c>
    </row>
    <row r="27051" spans="1:5">
      <c r="A27051" s="1">
        <v>27050</v>
      </c>
      <c r="B27051" s="3">
        <v>75.05</v>
      </c>
      <c r="C27051" s="3">
        <v>64.1448692322</v>
      </c>
      <c r="D27051" s="4">
        <v>0.267076540791107</v>
      </c>
      <c r="E27051" s="5" t="s">
        <v>573</v>
      </c>
    </row>
    <row r="27052" spans="1:5">
      <c r="A27052" s="1">
        <v>27051</v>
      </c>
      <c r="B27052" s="3">
        <v>75.45</v>
      </c>
      <c r="C27052" s="3">
        <v>64.1448692322</v>
      </c>
      <c r="D27052" s="4">
        <v>0.267076540791107</v>
      </c>
      <c r="E27052" s="5" t="s">
        <v>573</v>
      </c>
    </row>
    <row r="27053" spans="1:5">
      <c r="A27053" s="1">
        <v>27052</v>
      </c>
      <c r="B27053" s="3">
        <v>75.65</v>
      </c>
      <c r="C27053" s="3">
        <v>64.1448692322</v>
      </c>
      <c r="D27053" s="4">
        <v>0.466469427699636</v>
      </c>
      <c r="E27053" s="5" t="s">
        <v>573</v>
      </c>
    </row>
    <row r="27054" spans="1:5">
      <c r="A27054" s="1">
        <v>27053</v>
      </c>
      <c r="B27054" s="3">
        <v>63.25</v>
      </c>
      <c r="C27054" s="3">
        <v>64.0448692322</v>
      </c>
      <c r="D27054" s="4">
        <v>0.860397529140122</v>
      </c>
      <c r="E27054" s="5" t="s">
        <v>573</v>
      </c>
    </row>
    <row r="27055" spans="1:5">
      <c r="A27055" s="1">
        <v>27054</v>
      </c>
      <c r="B27055" s="3">
        <v>63.45</v>
      </c>
      <c r="C27055" s="3">
        <v>64.0448692322</v>
      </c>
      <c r="D27055" s="4">
        <v>0.700911665436849</v>
      </c>
      <c r="E27055" s="5" t="s">
        <v>573</v>
      </c>
    </row>
    <row r="27056" spans="1:5">
      <c r="A27056" s="1">
        <v>27055</v>
      </c>
      <c r="B27056" s="3">
        <v>63.95</v>
      </c>
      <c r="C27056" s="3">
        <v>64.0448692322</v>
      </c>
      <c r="D27056" s="4">
        <v>0.107891260825713</v>
      </c>
      <c r="E27056" s="5" t="s">
        <v>573</v>
      </c>
    </row>
    <row r="27057" spans="1:5">
      <c r="A27057" s="1">
        <v>27056</v>
      </c>
      <c r="B27057" s="3">
        <v>64.25</v>
      </c>
      <c r="C27057" s="3">
        <v>64.0448692322</v>
      </c>
      <c r="D27057" s="4">
        <v>0.639887295447967</v>
      </c>
      <c r="E27057" s="5" t="s">
        <v>573</v>
      </c>
    </row>
    <row r="27058" spans="1:5">
      <c r="A27058" s="1">
        <v>27057</v>
      </c>
      <c r="B27058" s="3">
        <v>64.35</v>
      </c>
      <c r="C27058" s="3">
        <v>64.0448692322</v>
      </c>
      <c r="D27058" s="4">
        <v>0.639887295447967</v>
      </c>
      <c r="E27058" s="5" t="s">
        <v>573</v>
      </c>
    </row>
    <row r="27059" spans="1:5">
      <c r="A27059" s="1">
        <v>27058</v>
      </c>
      <c r="B27059" s="3">
        <v>64.45</v>
      </c>
      <c r="C27059" s="3">
        <v>64.0448692322</v>
      </c>
      <c r="D27059" s="4">
        <v>0.639887295447967</v>
      </c>
      <c r="E27059" s="5" t="s">
        <v>573</v>
      </c>
    </row>
    <row r="27060" spans="1:5">
      <c r="A27060" s="1">
        <v>27059</v>
      </c>
      <c r="B27060" s="3">
        <v>64.85</v>
      </c>
      <c r="C27060" s="3">
        <v>64.0448692322</v>
      </c>
      <c r="D27060" s="4">
        <v>-0.370406247972124</v>
      </c>
      <c r="E27060" s="5" t="s">
        <v>573</v>
      </c>
    </row>
    <row r="27061" spans="1:5">
      <c r="A27061" s="1">
        <v>27060</v>
      </c>
      <c r="B27061" s="3">
        <v>64.95</v>
      </c>
      <c r="C27061" s="3">
        <v>64.0448692322</v>
      </c>
      <c r="D27061" s="4">
        <v>-0.232424944782092</v>
      </c>
      <c r="E27061" s="5" t="s">
        <v>573</v>
      </c>
    </row>
    <row r="27062" spans="1:5">
      <c r="A27062" s="1">
        <v>27061</v>
      </c>
      <c r="B27062" s="3">
        <v>65.45</v>
      </c>
      <c r="C27062" s="3">
        <v>64.0448692322</v>
      </c>
      <c r="D27062" s="4">
        <v>0.106203527231545</v>
      </c>
      <c r="E27062" s="5" t="s">
        <v>573</v>
      </c>
    </row>
    <row r="27063" spans="1:5">
      <c r="A27063" s="1">
        <v>27062</v>
      </c>
      <c r="B27063" s="3">
        <v>65.75</v>
      </c>
      <c r="C27063" s="3">
        <v>64.0448692322</v>
      </c>
      <c r="D27063" s="4">
        <v>0.236349352774496</v>
      </c>
      <c r="E27063" s="5" t="s">
        <v>573</v>
      </c>
    </row>
    <row r="27064" spans="1:5">
      <c r="A27064" s="1">
        <v>27063</v>
      </c>
      <c r="B27064" s="3">
        <v>68.45</v>
      </c>
      <c r="C27064" s="3">
        <v>64.0448692322</v>
      </c>
      <c r="D27064" s="4">
        <v>-0.0717958004814239</v>
      </c>
      <c r="E27064" s="5" t="s">
        <v>573</v>
      </c>
    </row>
    <row r="27065" spans="1:5">
      <c r="A27065" s="1">
        <v>27064</v>
      </c>
      <c r="B27065" s="3">
        <v>69.45</v>
      </c>
      <c r="C27065" s="3">
        <v>64.0448692322</v>
      </c>
      <c r="D27065" s="4">
        <v>-0.242362068918901</v>
      </c>
      <c r="E27065" s="5" t="s">
        <v>573</v>
      </c>
    </row>
    <row r="27066" spans="1:5">
      <c r="A27066" s="1">
        <v>27065</v>
      </c>
      <c r="B27066" s="3">
        <v>69.55</v>
      </c>
      <c r="C27066" s="3">
        <v>64.0448692322</v>
      </c>
      <c r="D27066" s="4">
        <v>-0.224940765674281</v>
      </c>
      <c r="E27066" s="5" t="s">
        <v>573</v>
      </c>
    </row>
    <row r="27067" spans="1:5">
      <c r="A27067" s="1">
        <v>27066</v>
      </c>
      <c r="B27067" s="3">
        <v>69.65</v>
      </c>
      <c r="C27067" s="3">
        <v>64.0448692322</v>
      </c>
      <c r="D27067" s="4">
        <v>0.0997375119043585</v>
      </c>
      <c r="E27067" s="5" t="s">
        <v>573</v>
      </c>
    </row>
    <row r="27068" spans="1:5">
      <c r="A27068" s="1">
        <v>27067</v>
      </c>
      <c r="B27068" s="3">
        <v>69.75</v>
      </c>
      <c r="C27068" s="3">
        <v>64.0448692322</v>
      </c>
      <c r="D27068" s="4">
        <v>0.249655237546486</v>
      </c>
      <c r="E27068" s="5" t="s">
        <v>573</v>
      </c>
    </row>
    <row r="27069" spans="1:5">
      <c r="A27069" s="1">
        <v>27068</v>
      </c>
      <c r="B27069" s="3">
        <v>69.85</v>
      </c>
      <c r="C27069" s="3">
        <v>64.0448692322</v>
      </c>
      <c r="D27069" s="4">
        <v>0.267076540791107</v>
      </c>
      <c r="E27069" s="5" t="s">
        <v>573</v>
      </c>
    </row>
    <row r="27070" spans="1:5">
      <c r="A27070" s="1">
        <v>27069</v>
      </c>
      <c r="B27070" s="3">
        <v>69.95</v>
      </c>
      <c r="C27070" s="3">
        <v>64.0448692322</v>
      </c>
      <c r="D27070" s="4">
        <v>-0.242362068918901</v>
      </c>
      <c r="E27070" s="5" t="s">
        <v>573</v>
      </c>
    </row>
    <row r="27071" spans="1:5">
      <c r="A27071" s="1">
        <v>27070</v>
      </c>
      <c r="B27071" s="3">
        <v>70.15</v>
      </c>
      <c r="C27071" s="3">
        <v>64.0448692322</v>
      </c>
      <c r="D27071" s="4">
        <v>0.147678793937977</v>
      </c>
      <c r="E27071" s="5" t="s">
        <v>573</v>
      </c>
    </row>
    <row r="27072" spans="1:5">
      <c r="A27072" s="1">
        <v>27071</v>
      </c>
      <c r="B27072" s="3">
        <v>70.25</v>
      </c>
      <c r="C27072" s="3">
        <v>64.0448692322</v>
      </c>
      <c r="D27072" s="4">
        <v>0.227851769444479</v>
      </c>
      <c r="E27072" s="5" t="s">
        <v>573</v>
      </c>
    </row>
    <row r="27073" spans="1:5">
      <c r="A27073" s="1">
        <v>27072</v>
      </c>
      <c r="B27073" s="3">
        <v>70.35</v>
      </c>
      <c r="C27073" s="3">
        <v>64.0448692322</v>
      </c>
      <c r="D27073" s="4">
        <v>0.147678793937977</v>
      </c>
      <c r="E27073" s="5" t="s">
        <v>573</v>
      </c>
    </row>
    <row r="27074" spans="1:5">
      <c r="A27074" s="1">
        <v>27073</v>
      </c>
      <c r="B27074" s="3">
        <v>70.45</v>
      </c>
      <c r="C27074" s="3">
        <v>64.0448692322</v>
      </c>
      <c r="D27074" s="4">
        <v>-0.105620952853235</v>
      </c>
      <c r="E27074" s="5" t="s">
        <v>573</v>
      </c>
    </row>
    <row r="27075" spans="1:5">
      <c r="A27075" s="1">
        <v>27074</v>
      </c>
      <c r="B27075" s="3">
        <v>70.55</v>
      </c>
      <c r="C27075" s="3">
        <v>64.0448692322</v>
      </c>
      <c r="D27075" s="4">
        <v>0.0605127405577309</v>
      </c>
      <c r="E27075" s="5" t="s">
        <v>573</v>
      </c>
    </row>
    <row r="27076" spans="1:5">
      <c r="A27076" s="1">
        <v>27075</v>
      </c>
      <c r="B27076" s="3">
        <v>70.65</v>
      </c>
      <c r="C27076" s="3">
        <v>64.0448692322</v>
      </c>
      <c r="D27076" s="4">
        <v>-0.105620952853235</v>
      </c>
      <c r="E27076" s="5" t="s">
        <v>573</v>
      </c>
    </row>
    <row r="27077" spans="1:5">
      <c r="A27077" s="1">
        <v>27076</v>
      </c>
      <c r="B27077" s="3">
        <v>70.75</v>
      </c>
      <c r="C27077" s="3">
        <v>64.0448692322</v>
      </c>
      <c r="D27077" s="4">
        <v>0.082316208659738</v>
      </c>
      <c r="E27077" s="5" t="s">
        <v>573</v>
      </c>
    </row>
    <row r="27078" spans="1:5">
      <c r="A27078" s="1">
        <v>27077</v>
      </c>
      <c r="B27078" s="3">
        <v>70.85</v>
      </c>
      <c r="C27078" s="3">
        <v>64.0448692322</v>
      </c>
      <c r="D27078" s="4">
        <v>0.0694347600622158</v>
      </c>
      <c r="E27078" s="5" t="s">
        <v>573</v>
      </c>
    </row>
    <row r="27079" spans="1:5">
      <c r="A27079" s="1">
        <v>27078</v>
      </c>
      <c r="B27079" s="3">
        <v>70.95</v>
      </c>
      <c r="C27079" s="3">
        <v>64.0448692322</v>
      </c>
      <c r="D27079" s="4">
        <v>0.267076540791107</v>
      </c>
      <c r="E27079" s="5" t="s">
        <v>573</v>
      </c>
    </row>
    <row r="27080" spans="1:5">
      <c r="A27080" s="1">
        <v>27079</v>
      </c>
      <c r="B27080" s="3">
        <v>71.15</v>
      </c>
      <c r="C27080" s="3">
        <v>64.0448692322</v>
      </c>
      <c r="D27080" s="4">
        <v>0.0868560633068362</v>
      </c>
      <c r="E27080" s="5" t="s">
        <v>573</v>
      </c>
    </row>
    <row r="27081" spans="1:5">
      <c r="A27081" s="1">
        <v>27080</v>
      </c>
      <c r="B27081" s="3">
        <v>71.25</v>
      </c>
      <c r="C27081" s="3">
        <v>64.0448692322</v>
      </c>
      <c r="D27081" s="4">
        <v>0.249655237546486</v>
      </c>
      <c r="E27081" s="5" t="s">
        <v>573</v>
      </c>
    </row>
    <row r="27082" spans="1:5">
      <c r="A27082" s="1">
        <v>27081</v>
      </c>
      <c r="B27082" s="3">
        <v>71.35</v>
      </c>
      <c r="C27082" s="3">
        <v>64.0448692322</v>
      </c>
      <c r="D27082" s="4">
        <v>0.082316208659738</v>
      </c>
      <c r="E27082" s="5" t="s">
        <v>573</v>
      </c>
    </row>
    <row r="27083" spans="1:5">
      <c r="A27083" s="1">
        <v>27082</v>
      </c>
      <c r="B27083" s="3">
        <v>71.45</v>
      </c>
      <c r="C27083" s="3">
        <v>64.0448692322</v>
      </c>
      <c r="D27083" s="4">
        <v>-0.159827606057925</v>
      </c>
      <c r="E27083" s="5" t="s">
        <v>573</v>
      </c>
    </row>
    <row r="27084" spans="1:5">
      <c r="A27084" s="1">
        <v>27083</v>
      </c>
      <c r="B27084" s="3">
        <v>71.55</v>
      </c>
      <c r="C27084" s="3">
        <v>64.0448692322</v>
      </c>
      <c r="D27084" s="4">
        <v>0.082316208659738</v>
      </c>
      <c r="E27084" s="5" t="s">
        <v>573</v>
      </c>
    </row>
    <row r="27085" spans="1:5">
      <c r="A27085" s="1">
        <v>27084</v>
      </c>
      <c r="B27085" s="3">
        <v>71.75</v>
      </c>
      <c r="C27085" s="3">
        <v>64.0448692322</v>
      </c>
      <c r="D27085" s="4">
        <v>0.082316208659738</v>
      </c>
      <c r="E27085" s="5" t="s">
        <v>573</v>
      </c>
    </row>
    <row r="27086" spans="1:5">
      <c r="A27086" s="1">
        <v>27085</v>
      </c>
      <c r="B27086" s="3">
        <v>71.95</v>
      </c>
      <c r="C27086" s="3">
        <v>64.0448692322</v>
      </c>
      <c r="D27086" s="4">
        <v>0.015031506928732</v>
      </c>
      <c r="E27086" s="5" t="s">
        <v>573</v>
      </c>
    </row>
    <row r="27087" spans="1:5">
      <c r="A27087" s="1">
        <v>27086</v>
      </c>
      <c r="B27087" s="3">
        <v>72.15</v>
      </c>
      <c r="C27087" s="3">
        <v>64.0448692322</v>
      </c>
      <c r="D27087" s="4">
        <v>-0.0810068626939608</v>
      </c>
      <c r="E27087" s="5" t="s">
        <v>573</v>
      </c>
    </row>
    <row r="27088" spans="1:5">
      <c r="A27088" s="1">
        <v>27087</v>
      </c>
      <c r="B27088" s="3">
        <v>72.45</v>
      </c>
      <c r="C27088" s="3">
        <v>64.0448692322</v>
      </c>
      <c r="D27088" s="4">
        <v>0.227851769444479</v>
      </c>
      <c r="E27088" s="5" t="s">
        <v>573</v>
      </c>
    </row>
    <row r="27089" spans="1:5">
      <c r="A27089" s="1">
        <v>27088</v>
      </c>
      <c r="B27089" s="3">
        <v>72.55</v>
      </c>
      <c r="C27089" s="3">
        <v>64.0448692322</v>
      </c>
      <c r="D27089" s="4">
        <v>-0.333698289069968</v>
      </c>
      <c r="E27089" s="5" t="s">
        <v>573</v>
      </c>
    </row>
    <row r="27090" spans="1:5">
      <c r="A27090" s="1">
        <v>27089</v>
      </c>
      <c r="B27090" s="3">
        <v>72.85</v>
      </c>
      <c r="C27090" s="3">
        <v>64.0448692322</v>
      </c>
      <c r="D27090" s="4">
        <v>0.291576440422952</v>
      </c>
      <c r="E27090" s="5" t="s">
        <v>573</v>
      </c>
    </row>
    <row r="27091" spans="1:5">
      <c r="A27091" s="1">
        <v>27090</v>
      </c>
      <c r="B27091" s="3">
        <v>72.95</v>
      </c>
      <c r="C27091" s="3">
        <v>64.0448692322</v>
      </c>
      <c r="D27091" s="4">
        <v>0.015031506928732</v>
      </c>
      <c r="E27091" s="5" t="s">
        <v>573</v>
      </c>
    </row>
    <row r="27092" spans="1:5">
      <c r="A27092" s="1">
        <v>27091</v>
      </c>
      <c r="B27092" s="3">
        <v>73.15</v>
      </c>
      <c r="C27092" s="3">
        <v>64.0448692322</v>
      </c>
      <c r="D27092" s="4">
        <v>-0.0720848431894759</v>
      </c>
      <c r="E27092" s="5" t="s">
        <v>573</v>
      </c>
    </row>
    <row r="27093" spans="1:5">
      <c r="A27093" s="1">
        <v>27092</v>
      </c>
      <c r="B27093" s="3">
        <v>73.25</v>
      </c>
      <c r="C27093" s="3">
        <v>64.0448692322</v>
      </c>
      <c r="D27093" s="4">
        <v>-0.00238979631588848</v>
      </c>
      <c r="E27093" s="5" t="s">
        <v>573</v>
      </c>
    </row>
    <row r="27094" spans="1:5">
      <c r="A27094" s="1">
        <v>27093</v>
      </c>
      <c r="B27094" s="3">
        <v>73.45</v>
      </c>
      <c r="C27094" s="3">
        <v>64.0448692322</v>
      </c>
      <c r="D27094" s="4">
        <v>0.0694347600622158</v>
      </c>
      <c r="E27094" s="5" t="s">
        <v>573</v>
      </c>
    </row>
    <row r="27095" spans="1:5">
      <c r="A27095" s="1">
        <v>27094</v>
      </c>
      <c r="B27095" s="3">
        <v>73.55</v>
      </c>
      <c r="C27095" s="3">
        <v>64.0448692322</v>
      </c>
      <c r="D27095" s="4">
        <v>-0.333698289069968</v>
      </c>
      <c r="E27095" s="5" t="s">
        <v>573</v>
      </c>
    </row>
    <row r="27096" spans="1:5">
      <c r="A27096" s="1">
        <v>27095</v>
      </c>
      <c r="B27096" s="3">
        <v>73.65</v>
      </c>
      <c r="C27096" s="3">
        <v>64.0448692322</v>
      </c>
      <c r="D27096" s="4">
        <v>0.015031506928732</v>
      </c>
      <c r="E27096" s="5" t="s">
        <v>573</v>
      </c>
    </row>
    <row r="27097" spans="1:5">
      <c r="A27097" s="1">
        <v>27096</v>
      </c>
      <c r="B27097" s="3">
        <v>73.75</v>
      </c>
      <c r="C27097" s="3">
        <v>64.0448692322</v>
      </c>
      <c r="D27097" s="4">
        <v>-0.00238979631588848</v>
      </c>
      <c r="E27097" s="5" t="s">
        <v>573</v>
      </c>
    </row>
    <row r="27098" spans="1:5">
      <c r="A27098" s="1">
        <v>27097</v>
      </c>
      <c r="B27098" s="3">
        <v>73.85</v>
      </c>
      <c r="C27098" s="3">
        <v>64.0448692322</v>
      </c>
      <c r="D27098" s="4">
        <v>-0.333698289069968</v>
      </c>
      <c r="E27098" s="5" t="s">
        <v>573</v>
      </c>
    </row>
    <row r="27099" spans="1:5">
      <c r="A27099" s="1">
        <v>27098</v>
      </c>
      <c r="B27099" s="3">
        <v>74.05</v>
      </c>
      <c r="C27099" s="3">
        <v>64.0448692322</v>
      </c>
      <c r="D27099" s="4">
        <v>0.267076540791107</v>
      </c>
      <c r="E27099" s="5" t="s">
        <v>573</v>
      </c>
    </row>
    <row r="27100" spans="1:5">
      <c r="A27100" s="1">
        <v>27099</v>
      </c>
      <c r="B27100" s="3">
        <v>74.65</v>
      </c>
      <c r="C27100" s="3">
        <v>64.0448692322</v>
      </c>
      <c r="D27100" s="4">
        <v>0.249655237546486</v>
      </c>
      <c r="E27100" s="5" t="s">
        <v>573</v>
      </c>
    </row>
    <row r="27101" spans="1:5">
      <c r="A27101" s="1">
        <v>27100</v>
      </c>
      <c r="B27101" s="3">
        <v>74.85</v>
      </c>
      <c r="C27101" s="3">
        <v>64.0448692322</v>
      </c>
      <c r="D27101" s="4">
        <v>-0.100104272246387</v>
      </c>
      <c r="E27101" s="5" t="s">
        <v>573</v>
      </c>
    </row>
    <row r="27102" spans="1:5">
      <c r="A27102" s="1">
        <v>27101</v>
      </c>
      <c r="B27102" s="3">
        <v>74.95</v>
      </c>
      <c r="C27102" s="3">
        <v>64.0448692322</v>
      </c>
      <c r="D27102" s="4">
        <v>0.249655237546486</v>
      </c>
      <c r="E27102" s="5" t="s">
        <v>573</v>
      </c>
    </row>
    <row r="27103" spans="1:5">
      <c r="A27103" s="1">
        <v>27102</v>
      </c>
      <c r="B27103" s="3">
        <v>75.05</v>
      </c>
      <c r="C27103" s="3">
        <v>64.0448692322</v>
      </c>
      <c r="D27103" s="4">
        <v>0.249655237546486</v>
      </c>
      <c r="E27103" s="5" t="s">
        <v>573</v>
      </c>
    </row>
    <row r="27104" spans="1:5">
      <c r="A27104" s="1">
        <v>27103</v>
      </c>
      <c r="B27104" s="3">
        <v>75.25</v>
      </c>
      <c r="C27104" s="3">
        <v>64.0448692322</v>
      </c>
      <c r="D27104" s="4">
        <v>0.108135634294795</v>
      </c>
      <c r="E27104" s="5" t="s">
        <v>573</v>
      </c>
    </row>
    <row r="27105" spans="1:5">
      <c r="A27105" s="1">
        <v>27104</v>
      </c>
      <c r="B27105" s="3">
        <v>75.35</v>
      </c>
      <c r="C27105" s="3">
        <v>64.0448692322</v>
      </c>
      <c r="D27105" s="4">
        <v>-0.100104272246387</v>
      </c>
      <c r="E27105" s="5" t="s">
        <v>573</v>
      </c>
    </row>
    <row r="27106" spans="1:5">
      <c r="A27106" s="1">
        <v>27105</v>
      </c>
      <c r="B27106" s="3">
        <v>75.55</v>
      </c>
      <c r="C27106" s="3">
        <v>64.0448692322</v>
      </c>
      <c r="D27106" s="4">
        <v>0.291576440422952</v>
      </c>
      <c r="E27106" s="5" t="s">
        <v>573</v>
      </c>
    </row>
    <row r="27107" spans="1:5">
      <c r="A27107" s="1">
        <v>27106</v>
      </c>
      <c r="B27107" s="3">
        <v>75.75</v>
      </c>
      <c r="C27107" s="3">
        <v>64.0448692322</v>
      </c>
      <c r="D27107" s="4">
        <v>-0.0717908731912833</v>
      </c>
      <c r="E27107" s="5" t="s">
        <v>573</v>
      </c>
    </row>
    <row r="27108" spans="1:5">
      <c r="A27108" s="1">
        <v>27107</v>
      </c>
      <c r="B27108" s="3">
        <v>75.85</v>
      </c>
      <c r="C27108" s="3">
        <v>64.0448692322</v>
      </c>
      <c r="D27108" s="4">
        <v>0.267076540791107</v>
      </c>
      <c r="E27108" s="5" t="s">
        <v>573</v>
      </c>
    </row>
    <row r="27109" spans="1:5">
      <c r="A27109" s="1">
        <v>27108</v>
      </c>
      <c r="B27109" s="3">
        <v>75.95</v>
      </c>
      <c r="C27109" s="3">
        <v>64.0448692322</v>
      </c>
      <c r="D27109" s="4">
        <v>0.249656559658589</v>
      </c>
      <c r="E27109" s="5" t="s">
        <v>573</v>
      </c>
    </row>
    <row r="27110" spans="1:5">
      <c r="A27110" s="1">
        <v>27109</v>
      </c>
      <c r="B27110" s="3">
        <v>64.45</v>
      </c>
      <c r="C27110" s="3">
        <v>63.9448692322</v>
      </c>
      <c r="D27110" s="4">
        <v>0.630648788512624</v>
      </c>
      <c r="E27110" s="5" t="s">
        <v>573</v>
      </c>
    </row>
    <row r="27111" spans="1:5">
      <c r="A27111" s="1">
        <v>27110</v>
      </c>
      <c r="B27111" s="3">
        <v>64.85</v>
      </c>
      <c r="C27111" s="3">
        <v>63.9448692322</v>
      </c>
      <c r="D27111" s="4">
        <v>0.731941185920087</v>
      </c>
      <c r="E27111" s="5" t="s">
        <v>573</v>
      </c>
    </row>
    <row r="27112" spans="1:5">
      <c r="A27112" s="1">
        <v>27111</v>
      </c>
      <c r="B27112" s="3">
        <v>65.05</v>
      </c>
      <c r="C27112" s="3">
        <v>63.9448692322</v>
      </c>
      <c r="D27112" s="4">
        <v>-0.208294848329897</v>
      </c>
      <c r="E27112" s="5" t="s">
        <v>573</v>
      </c>
    </row>
    <row r="27113" spans="1:5">
      <c r="A27113" s="1">
        <v>27112</v>
      </c>
      <c r="B27113" s="3">
        <v>65.15</v>
      </c>
      <c r="C27113" s="3">
        <v>63.9448692322</v>
      </c>
      <c r="D27113" s="4">
        <v>0.253770656019117</v>
      </c>
      <c r="E27113" s="5" t="s">
        <v>573</v>
      </c>
    </row>
    <row r="27114" spans="1:5">
      <c r="A27114" s="1">
        <v>27113</v>
      </c>
      <c r="B27114" s="3">
        <v>65.35</v>
      </c>
      <c r="C27114" s="3">
        <v>63.9448692322</v>
      </c>
      <c r="D27114" s="4">
        <v>0.236349352774496</v>
      </c>
      <c r="E27114" s="5" t="s">
        <v>573</v>
      </c>
    </row>
    <row r="27115" spans="1:5">
      <c r="A27115" s="1">
        <v>27114</v>
      </c>
      <c r="B27115" s="3">
        <v>67.35</v>
      </c>
      <c r="C27115" s="3">
        <v>63.9448692322</v>
      </c>
      <c r="D27115" s="4">
        <v>0.449049446567119</v>
      </c>
      <c r="E27115" s="5" t="s">
        <v>573</v>
      </c>
    </row>
    <row r="27116" spans="1:5">
      <c r="A27116" s="1">
        <v>27115</v>
      </c>
      <c r="B27116" s="3">
        <v>67.45</v>
      </c>
      <c r="C27116" s="3">
        <v>63.9448692322</v>
      </c>
      <c r="D27116" s="4">
        <v>-0.430299230431874</v>
      </c>
      <c r="E27116" s="5" t="s">
        <v>573</v>
      </c>
    </row>
    <row r="27117" spans="1:5">
      <c r="A27117" s="1">
        <v>27116</v>
      </c>
      <c r="B27117" s="3">
        <v>68.35</v>
      </c>
      <c r="C27117" s="3">
        <v>63.9448692322</v>
      </c>
      <c r="D27117" s="4">
        <v>-0.00808411456077852</v>
      </c>
      <c r="E27117" s="5" t="s">
        <v>573</v>
      </c>
    </row>
    <row r="27118" spans="1:5">
      <c r="A27118" s="1">
        <v>27117</v>
      </c>
      <c r="B27118" s="3">
        <v>68.55</v>
      </c>
      <c r="C27118" s="3">
        <v>63.9448692322</v>
      </c>
      <c r="D27118" s="4">
        <v>0.13025881280546</v>
      </c>
      <c r="E27118" s="5" t="s">
        <v>573</v>
      </c>
    </row>
    <row r="27119" spans="1:5">
      <c r="A27119" s="1">
        <v>27118</v>
      </c>
      <c r="B27119" s="3">
        <v>68.75</v>
      </c>
      <c r="C27119" s="3">
        <v>63.9448692322</v>
      </c>
      <c r="D27119" s="4">
        <v>0.249656559658589</v>
      </c>
      <c r="E27119" s="5" t="s">
        <v>573</v>
      </c>
    </row>
    <row r="27120" spans="1:5">
      <c r="A27120" s="1">
        <v>27119</v>
      </c>
      <c r="B27120" s="3">
        <v>69.55</v>
      </c>
      <c r="C27120" s="3">
        <v>63.9448692322</v>
      </c>
      <c r="D27120" s="4">
        <v>0.082316208659738</v>
      </c>
      <c r="E27120" s="5" t="s">
        <v>573</v>
      </c>
    </row>
    <row r="27121" spans="1:5">
      <c r="A27121" s="1">
        <v>27120</v>
      </c>
      <c r="B27121" s="3">
        <v>69.65</v>
      </c>
      <c r="C27121" s="3">
        <v>63.9448692322</v>
      </c>
      <c r="D27121" s="4">
        <v>0.108135634294795</v>
      </c>
      <c r="E27121" s="5" t="s">
        <v>573</v>
      </c>
    </row>
    <row r="27122" spans="1:5">
      <c r="A27122" s="1">
        <v>27121</v>
      </c>
      <c r="B27122" s="3">
        <v>69.75</v>
      </c>
      <c r="C27122" s="3">
        <v>63.9448692322</v>
      </c>
      <c r="D27122" s="4">
        <v>-0.164413385648583</v>
      </c>
      <c r="E27122" s="5" t="s">
        <v>573</v>
      </c>
    </row>
    <row r="27123" spans="1:5">
      <c r="A27123" s="1">
        <v>27122</v>
      </c>
      <c r="B27123" s="3">
        <v>69.85</v>
      </c>
      <c r="C27123" s="3">
        <v>63.9448692322</v>
      </c>
      <c r="D27123" s="4">
        <v>0.015031506928732</v>
      </c>
      <c r="E27123" s="5" t="s">
        <v>573</v>
      </c>
    </row>
    <row r="27124" spans="1:5">
      <c r="A27124" s="1">
        <v>27123</v>
      </c>
      <c r="B27124" s="3">
        <v>70.05</v>
      </c>
      <c r="C27124" s="3">
        <v>63.9448692322</v>
      </c>
      <c r="D27124" s="4">
        <v>0.249655237546486</v>
      </c>
      <c r="E27124" s="5" t="s">
        <v>573</v>
      </c>
    </row>
    <row r="27125" spans="1:5">
      <c r="A27125" s="1">
        <v>27124</v>
      </c>
      <c r="B27125" s="3">
        <v>70.15</v>
      </c>
      <c r="C27125" s="3">
        <v>63.9448692322</v>
      </c>
      <c r="D27125" s="4">
        <v>0.147678793937977</v>
      </c>
      <c r="E27125" s="5" t="s">
        <v>573</v>
      </c>
    </row>
    <row r="27126" spans="1:5">
      <c r="A27126" s="1">
        <v>27125</v>
      </c>
      <c r="B27126" s="3">
        <v>70.25</v>
      </c>
      <c r="C27126" s="3">
        <v>63.9448692322</v>
      </c>
      <c r="D27126" s="4">
        <v>0.249655237546486</v>
      </c>
      <c r="E27126" s="5" t="s">
        <v>573</v>
      </c>
    </row>
    <row r="27127" spans="1:5">
      <c r="A27127" s="1">
        <v>27126</v>
      </c>
      <c r="B27127" s="3">
        <v>70.35</v>
      </c>
      <c r="C27127" s="3">
        <v>63.9448692322</v>
      </c>
      <c r="D27127" s="4">
        <v>0.2452730726891</v>
      </c>
      <c r="E27127" s="5" t="s">
        <v>573</v>
      </c>
    </row>
    <row r="27128" spans="1:5">
      <c r="A27128" s="1">
        <v>27127</v>
      </c>
      <c r="B27128" s="3">
        <v>70.45</v>
      </c>
      <c r="C27128" s="3">
        <v>63.9448692322</v>
      </c>
      <c r="D27128" s="4">
        <v>0.0605127405577309</v>
      </c>
      <c r="E27128" s="5" t="s">
        <v>573</v>
      </c>
    </row>
    <row r="27129" spans="1:5">
      <c r="A27129" s="1">
        <v>27128</v>
      </c>
      <c r="B27129" s="3">
        <v>70.55</v>
      </c>
      <c r="C27129" s="3">
        <v>63.9448692322</v>
      </c>
      <c r="D27129" s="4">
        <v>0.0605127405577309</v>
      </c>
      <c r="E27129" s="5" t="s">
        <v>573</v>
      </c>
    </row>
    <row r="27130" spans="1:5">
      <c r="A27130" s="1">
        <v>27129</v>
      </c>
      <c r="B27130" s="3">
        <v>70.75</v>
      </c>
      <c r="C27130" s="3">
        <v>63.9448692322</v>
      </c>
      <c r="D27130" s="4">
        <v>0.082316208659738</v>
      </c>
      <c r="E27130" s="5" t="s">
        <v>573</v>
      </c>
    </row>
    <row r="27131" spans="1:5">
      <c r="A27131" s="1">
        <v>27130</v>
      </c>
      <c r="B27131" s="3">
        <v>70.85</v>
      </c>
      <c r="C27131" s="3">
        <v>63.9448692322</v>
      </c>
      <c r="D27131" s="4">
        <v>0.082316208659738</v>
      </c>
      <c r="E27131" s="5" t="s">
        <v>573</v>
      </c>
    </row>
    <row r="27132" spans="1:5">
      <c r="A27132" s="1">
        <v>27131</v>
      </c>
      <c r="B27132" s="3">
        <v>70.95</v>
      </c>
      <c r="C27132" s="3">
        <v>63.9448692322</v>
      </c>
      <c r="D27132" s="4">
        <v>-0.0717908731912833</v>
      </c>
      <c r="E27132" s="5" t="s">
        <v>573</v>
      </c>
    </row>
    <row r="27133" spans="1:5">
      <c r="A27133" s="1">
        <v>27132</v>
      </c>
      <c r="B27133" s="3">
        <v>71.05</v>
      </c>
      <c r="C27133" s="3">
        <v>63.9448692322</v>
      </c>
      <c r="D27133" s="4">
        <v>-0.0717908731912833</v>
      </c>
      <c r="E27133" s="5" t="s">
        <v>573</v>
      </c>
    </row>
    <row r="27134" spans="1:5">
      <c r="A27134" s="1">
        <v>27133</v>
      </c>
      <c r="B27134" s="3">
        <v>71.15</v>
      </c>
      <c r="C27134" s="3">
        <v>63.9448692322</v>
      </c>
      <c r="D27134" s="4">
        <v>0.0694347600622158</v>
      </c>
      <c r="E27134" s="5" t="s">
        <v>573</v>
      </c>
    </row>
    <row r="27135" spans="1:5">
      <c r="A27135" s="1">
        <v>27134</v>
      </c>
      <c r="B27135" s="3">
        <v>71.25</v>
      </c>
      <c r="C27135" s="3">
        <v>63.9448692322</v>
      </c>
      <c r="D27135" s="4">
        <v>0.0997375119043585</v>
      </c>
      <c r="E27135" s="5" t="s">
        <v>573</v>
      </c>
    </row>
    <row r="27136" spans="1:5">
      <c r="A27136" s="1">
        <v>27135</v>
      </c>
      <c r="B27136" s="3">
        <v>71.35</v>
      </c>
      <c r="C27136" s="3">
        <v>63.9448692322</v>
      </c>
      <c r="D27136" s="4">
        <v>0.082316208659738</v>
      </c>
      <c r="E27136" s="5" t="s">
        <v>573</v>
      </c>
    </row>
    <row r="27137" spans="1:5">
      <c r="A27137" s="1">
        <v>27136</v>
      </c>
      <c r="B27137" s="3">
        <v>71.45</v>
      </c>
      <c r="C27137" s="3">
        <v>63.9448692322</v>
      </c>
      <c r="D27137" s="4">
        <v>0.082316208659738</v>
      </c>
      <c r="E27137" s="5" t="s">
        <v>573</v>
      </c>
    </row>
    <row r="27138" spans="1:5">
      <c r="A27138" s="1">
        <v>27137</v>
      </c>
      <c r="B27138" s="3">
        <v>71.75</v>
      </c>
      <c r="C27138" s="3">
        <v>63.9448692322</v>
      </c>
      <c r="D27138" s="4">
        <v>0.082316208659738</v>
      </c>
      <c r="E27138" s="5" t="s">
        <v>573</v>
      </c>
    </row>
    <row r="27139" spans="1:5">
      <c r="A27139" s="1">
        <v>27138</v>
      </c>
      <c r="B27139" s="3">
        <v>72.05</v>
      </c>
      <c r="C27139" s="3">
        <v>63.9448692322</v>
      </c>
      <c r="D27139" s="4">
        <v>0.108135634294795</v>
      </c>
      <c r="E27139" s="5" t="s">
        <v>573</v>
      </c>
    </row>
    <row r="27140" spans="1:5">
      <c r="A27140" s="1">
        <v>27139</v>
      </c>
      <c r="B27140" s="3">
        <v>72.25</v>
      </c>
      <c r="C27140" s="3">
        <v>63.9448692322</v>
      </c>
      <c r="D27140" s="4">
        <v>0.227851769444479</v>
      </c>
      <c r="E27140" s="5" t="s">
        <v>573</v>
      </c>
    </row>
    <row r="27141" spans="1:5">
      <c r="A27141" s="1">
        <v>27140</v>
      </c>
      <c r="B27141" s="3">
        <v>72.35</v>
      </c>
      <c r="C27141" s="3">
        <v>63.9448692322</v>
      </c>
      <c r="D27141" s="4">
        <v>-0.00238979631588848</v>
      </c>
      <c r="E27141" s="5" t="s">
        <v>573</v>
      </c>
    </row>
    <row r="27142" spans="1:5">
      <c r="A27142" s="1">
        <v>27141</v>
      </c>
      <c r="B27142" s="3">
        <v>72.65</v>
      </c>
      <c r="C27142" s="3">
        <v>63.9448692322</v>
      </c>
      <c r="D27142" s="4">
        <v>-0.00238979631588848</v>
      </c>
      <c r="E27142" s="5" t="s">
        <v>573</v>
      </c>
    </row>
    <row r="27143" spans="1:5">
      <c r="A27143" s="1">
        <v>27142</v>
      </c>
      <c r="B27143" s="3">
        <v>72.75</v>
      </c>
      <c r="C27143" s="3">
        <v>63.9448692322</v>
      </c>
      <c r="D27143" s="4">
        <v>0.147678793937977</v>
      </c>
      <c r="E27143" s="5" t="s">
        <v>573</v>
      </c>
    </row>
    <row r="27144" spans="1:5">
      <c r="A27144" s="1">
        <v>27143</v>
      </c>
      <c r="B27144" s="3">
        <v>72.95</v>
      </c>
      <c r="C27144" s="3">
        <v>63.9448692322</v>
      </c>
      <c r="D27144" s="4">
        <v>0.296263042057666</v>
      </c>
      <c r="E27144" s="5" t="s">
        <v>573</v>
      </c>
    </row>
    <row r="27145" spans="1:5">
      <c r="A27145" s="1">
        <v>27144</v>
      </c>
      <c r="B27145" s="3">
        <v>73.15</v>
      </c>
      <c r="C27145" s="3">
        <v>63.9448692322</v>
      </c>
      <c r="D27145" s="4">
        <v>0.0694347600622158</v>
      </c>
      <c r="E27145" s="5" t="s">
        <v>573</v>
      </c>
    </row>
    <row r="27146" spans="1:5">
      <c r="A27146" s="1">
        <v>27145</v>
      </c>
      <c r="B27146" s="3">
        <v>73.25</v>
      </c>
      <c r="C27146" s="3">
        <v>63.9448692322</v>
      </c>
      <c r="D27146" s="4">
        <v>0.015031506928732</v>
      </c>
      <c r="E27146" s="5" t="s">
        <v>573</v>
      </c>
    </row>
    <row r="27147" spans="1:5">
      <c r="A27147" s="1">
        <v>27146</v>
      </c>
      <c r="B27147" s="3">
        <v>73.35</v>
      </c>
      <c r="C27147" s="3">
        <v>63.9448692322</v>
      </c>
      <c r="D27147" s="4">
        <v>0.0868560633068362</v>
      </c>
      <c r="E27147" s="5" t="s">
        <v>573</v>
      </c>
    </row>
    <row r="27148" spans="1:5">
      <c r="A27148" s="1">
        <v>27147</v>
      </c>
      <c r="B27148" s="3">
        <v>73.45</v>
      </c>
      <c r="C27148" s="3">
        <v>63.9448692322</v>
      </c>
      <c r="D27148" s="4">
        <v>0.0694347600622158</v>
      </c>
      <c r="E27148" s="5" t="s">
        <v>573</v>
      </c>
    </row>
    <row r="27149" spans="1:5">
      <c r="A27149" s="1">
        <v>27148</v>
      </c>
      <c r="B27149" s="3">
        <v>73.65</v>
      </c>
      <c r="C27149" s="3">
        <v>63.9448692322</v>
      </c>
      <c r="D27149" s="4">
        <v>-0.10846241061354</v>
      </c>
      <c r="E27149" s="5" t="s">
        <v>573</v>
      </c>
    </row>
    <row r="27150" spans="1:5">
      <c r="A27150" s="1">
        <v>27149</v>
      </c>
      <c r="B27150" s="3">
        <v>73.85</v>
      </c>
      <c r="C27150" s="3">
        <v>63.9448692322</v>
      </c>
      <c r="D27150" s="4">
        <v>0.0694347600622158</v>
      </c>
      <c r="E27150" s="5" t="s">
        <v>573</v>
      </c>
    </row>
    <row r="27151" spans="1:5">
      <c r="A27151" s="1">
        <v>27150</v>
      </c>
      <c r="B27151" s="3">
        <v>73.95</v>
      </c>
      <c r="C27151" s="3">
        <v>63.9448692322</v>
      </c>
      <c r="D27151" s="4">
        <v>0.249655237546486</v>
      </c>
      <c r="E27151" s="5" t="s">
        <v>573</v>
      </c>
    </row>
    <row r="27152" spans="1:5">
      <c r="A27152" s="1">
        <v>27151</v>
      </c>
      <c r="B27152" s="3">
        <v>74.35</v>
      </c>
      <c r="C27152" s="3">
        <v>63.9448692322</v>
      </c>
      <c r="D27152" s="4">
        <v>-0.100104272246387</v>
      </c>
      <c r="E27152" s="5" t="s">
        <v>573</v>
      </c>
    </row>
    <row r="27153" spans="1:5">
      <c r="A27153" s="1">
        <v>27152</v>
      </c>
      <c r="B27153" s="3">
        <v>74.55</v>
      </c>
      <c r="C27153" s="3">
        <v>63.9448692322</v>
      </c>
      <c r="D27153" s="4">
        <v>-0.100104272246387</v>
      </c>
      <c r="E27153" s="5" t="s">
        <v>573</v>
      </c>
    </row>
    <row r="27154" spans="1:5">
      <c r="A27154" s="1">
        <v>27153</v>
      </c>
      <c r="B27154" s="3">
        <v>75.05</v>
      </c>
      <c r="C27154" s="3">
        <v>63.9448692322</v>
      </c>
      <c r="D27154" s="4">
        <v>-0.100104272246387</v>
      </c>
      <c r="E27154" s="5" t="s">
        <v>573</v>
      </c>
    </row>
    <row r="27155" spans="1:5">
      <c r="A27155" s="1">
        <v>27154</v>
      </c>
      <c r="B27155" s="3">
        <v>75.25</v>
      </c>
      <c r="C27155" s="3">
        <v>63.9448692322</v>
      </c>
      <c r="D27155" s="4">
        <v>-0.241623875498079</v>
      </c>
      <c r="E27155" s="5" t="s">
        <v>573</v>
      </c>
    </row>
    <row r="27156" spans="1:5">
      <c r="A27156" s="1">
        <v>27155</v>
      </c>
      <c r="B27156" s="3">
        <v>75.45</v>
      </c>
      <c r="C27156" s="3">
        <v>63.9448692322</v>
      </c>
      <c r="D27156" s="4">
        <v>0.449048124455016</v>
      </c>
      <c r="E27156" s="5" t="s">
        <v>573</v>
      </c>
    </row>
    <row r="27157" spans="1:5">
      <c r="A27157" s="1">
        <v>27156</v>
      </c>
      <c r="B27157" s="3">
        <v>75.55</v>
      </c>
      <c r="C27157" s="3">
        <v>63.9448692322</v>
      </c>
      <c r="D27157" s="4">
        <v>-0.155174878713239</v>
      </c>
      <c r="E27157" s="5" t="s">
        <v>573</v>
      </c>
    </row>
    <row r="27158" spans="1:5">
      <c r="A27158" s="1">
        <v>27157</v>
      </c>
      <c r="B27158" s="3">
        <v>75.75</v>
      </c>
      <c r="C27158" s="3">
        <v>63.9448692322</v>
      </c>
      <c r="D27158" s="4">
        <v>0.0694347600622158</v>
      </c>
      <c r="E27158" s="5" t="s">
        <v>573</v>
      </c>
    </row>
    <row r="27159" spans="1:5">
      <c r="A27159" s="1">
        <v>27158</v>
      </c>
      <c r="B27159" s="3">
        <v>63.35</v>
      </c>
      <c r="C27159" s="3">
        <v>63.8448692322</v>
      </c>
      <c r="D27159" s="4">
        <v>-0.0690239180238331</v>
      </c>
      <c r="E27159" s="5" t="s">
        <v>573</v>
      </c>
    </row>
    <row r="27160" spans="1:5">
      <c r="A27160" s="1">
        <v>27159</v>
      </c>
      <c r="B27160" s="3">
        <v>63.95</v>
      </c>
      <c r="C27160" s="3">
        <v>63.8448692322</v>
      </c>
      <c r="D27160" s="4">
        <v>0.351485307421494</v>
      </c>
      <c r="E27160" s="5" t="s">
        <v>573</v>
      </c>
    </row>
    <row r="27161" spans="1:5">
      <c r="A27161" s="1">
        <v>27160</v>
      </c>
      <c r="B27161" s="3">
        <v>64.05</v>
      </c>
      <c r="C27161" s="3">
        <v>63.8448692322</v>
      </c>
      <c r="D27161" s="4">
        <v>0.168708274471179</v>
      </c>
      <c r="E27161" s="5" t="s">
        <v>573</v>
      </c>
    </row>
    <row r="27162" spans="1:5">
      <c r="A27162" s="1">
        <v>27161</v>
      </c>
      <c r="B27162" s="3">
        <v>64.15</v>
      </c>
      <c r="C27162" s="3">
        <v>63.8448692322</v>
      </c>
      <c r="D27162" s="4">
        <v>0.168708274471179</v>
      </c>
      <c r="E27162" s="5" t="s">
        <v>573</v>
      </c>
    </row>
    <row r="27163" spans="1:5">
      <c r="A27163" s="1">
        <v>27162</v>
      </c>
      <c r="B27163" s="3">
        <v>64.25</v>
      </c>
      <c r="C27163" s="3">
        <v>63.8448692322</v>
      </c>
      <c r="D27163" s="4">
        <v>0.334064004176873</v>
      </c>
      <c r="E27163" s="5" t="s">
        <v>573</v>
      </c>
    </row>
    <row r="27164" spans="1:5">
      <c r="A27164" s="1">
        <v>27163</v>
      </c>
      <c r="B27164" s="3">
        <v>64.55</v>
      </c>
      <c r="C27164" s="3">
        <v>63.8448692322</v>
      </c>
      <c r="D27164" s="4">
        <v>0.606955488939793</v>
      </c>
      <c r="E27164" s="5" t="s">
        <v>573</v>
      </c>
    </row>
    <row r="27165" spans="1:5">
      <c r="A27165" s="1">
        <v>27164</v>
      </c>
      <c r="B27165" s="3">
        <v>64.65</v>
      </c>
      <c r="C27165" s="3">
        <v>63.8448692322</v>
      </c>
      <c r="D27165" s="4">
        <v>0.714519882675467</v>
      </c>
      <c r="E27165" s="5" t="s">
        <v>573</v>
      </c>
    </row>
    <row r="27166" spans="1:5">
      <c r="A27166" s="1">
        <v>27165</v>
      </c>
      <c r="B27166" s="3">
        <v>64.75</v>
      </c>
      <c r="C27166" s="3">
        <v>63.8448692322</v>
      </c>
      <c r="D27166" s="4">
        <v>0.731941185920087</v>
      </c>
      <c r="E27166" s="5" t="s">
        <v>573</v>
      </c>
    </row>
    <row r="27167" spans="1:5">
      <c r="A27167" s="1">
        <v>27166</v>
      </c>
      <c r="B27167" s="3">
        <v>64.85</v>
      </c>
      <c r="C27167" s="3">
        <v>63.8448692322</v>
      </c>
      <c r="D27167" s="4">
        <v>-0.087387529722289</v>
      </c>
      <c r="E27167" s="5" t="s">
        <v>573</v>
      </c>
    </row>
    <row r="27168" spans="1:5">
      <c r="A27168" s="1">
        <v>27167</v>
      </c>
      <c r="B27168" s="3">
        <v>68.45</v>
      </c>
      <c r="C27168" s="3">
        <v>63.8448692322</v>
      </c>
      <c r="D27168" s="4">
        <v>0.259680954168591</v>
      </c>
      <c r="E27168" s="5" t="s">
        <v>573</v>
      </c>
    </row>
    <row r="27169" spans="1:5">
      <c r="A27169" s="1">
        <v>27168</v>
      </c>
      <c r="B27169" s="3">
        <v>68.55</v>
      </c>
      <c r="C27169" s="3">
        <v>63.8448692322</v>
      </c>
      <c r="D27169" s="4">
        <v>0.249656559658589</v>
      </c>
      <c r="E27169" s="5" t="s">
        <v>573</v>
      </c>
    </row>
    <row r="27170" spans="1:5">
      <c r="A27170" s="1">
        <v>27169</v>
      </c>
      <c r="B27170" s="3">
        <v>68.65</v>
      </c>
      <c r="C27170" s="3">
        <v>63.8448692322</v>
      </c>
      <c r="D27170" s="4">
        <v>0.13025881280546</v>
      </c>
      <c r="E27170" s="5" t="s">
        <v>573</v>
      </c>
    </row>
    <row r="27171" spans="1:5">
      <c r="A27171" s="1">
        <v>27170</v>
      </c>
      <c r="B27171" s="3">
        <v>68.85</v>
      </c>
      <c r="C27171" s="3">
        <v>63.8448692322</v>
      </c>
      <c r="D27171" s="4">
        <v>0.925168904473461</v>
      </c>
      <c r="E27171" s="5" t="s">
        <v>573</v>
      </c>
    </row>
    <row r="27172" spans="1:5">
      <c r="A27172" s="1">
        <v>27171</v>
      </c>
      <c r="B27172" s="3">
        <v>68.95</v>
      </c>
      <c r="C27172" s="3">
        <v>63.8448692322</v>
      </c>
      <c r="D27172" s="4">
        <v>0.925168904473461</v>
      </c>
      <c r="E27172" s="5" t="s">
        <v>573</v>
      </c>
    </row>
    <row r="27173" spans="1:5">
      <c r="A27173" s="1">
        <v>27172</v>
      </c>
      <c r="B27173" s="3">
        <v>69.05</v>
      </c>
      <c r="C27173" s="3">
        <v>63.8448692322</v>
      </c>
      <c r="D27173" s="4">
        <v>0.855342362788798</v>
      </c>
      <c r="E27173" s="5" t="s">
        <v>573</v>
      </c>
    </row>
    <row r="27174" spans="1:5">
      <c r="A27174" s="1">
        <v>27173</v>
      </c>
      <c r="B27174" s="3">
        <v>69.25</v>
      </c>
      <c r="C27174" s="3">
        <v>63.8448692322</v>
      </c>
      <c r="D27174" s="4">
        <v>1.03124245861134</v>
      </c>
      <c r="E27174" s="5" t="s">
        <v>573</v>
      </c>
    </row>
    <row r="27175" spans="1:5">
      <c r="A27175" s="1">
        <v>27174</v>
      </c>
      <c r="B27175" s="3">
        <v>69.35</v>
      </c>
      <c r="C27175" s="3">
        <v>63.8448692322</v>
      </c>
      <c r="D27175" s="4">
        <v>0.249655237546486</v>
      </c>
      <c r="E27175" s="5" t="s">
        <v>573</v>
      </c>
    </row>
    <row r="27176" spans="1:5">
      <c r="A27176" s="1">
        <v>27175</v>
      </c>
      <c r="B27176" s="3">
        <v>69.45</v>
      </c>
      <c r="C27176" s="3">
        <v>63.8448692322</v>
      </c>
      <c r="D27176" s="4">
        <v>0.249655237546486</v>
      </c>
      <c r="E27176" s="5" t="s">
        <v>573</v>
      </c>
    </row>
    <row r="27177" spans="1:5">
      <c r="A27177" s="1">
        <v>27176</v>
      </c>
      <c r="B27177" s="3">
        <v>69.55</v>
      </c>
      <c r="C27177" s="3">
        <v>63.8448692322</v>
      </c>
      <c r="D27177" s="4">
        <v>0.015031506928732</v>
      </c>
      <c r="E27177" s="5" t="s">
        <v>573</v>
      </c>
    </row>
    <row r="27178" spans="1:5">
      <c r="A27178" s="1">
        <v>27177</v>
      </c>
      <c r="B27178" s="3">
        <v>69.65</v>
      </c>
      <c r="C27178" s="3">
        <v>63.8448692322</v>
      </c>
      <c r="D27178" s="4">
        <v>-0.00238979631588848</v>
      </c>
      <c r="E27178" s="5" t="s">
        <v>573</v>
      </c>
    </row>
    <row r="27179" spans="1:5">
      <c r="A27179" s="1">
        <v>27178</v>
      </c>
      <c r="B27179" s="3">
        <v>69.75</v>
      </c>
      <c r="C27179" s="3">
        <v>63.8448692322</v>
      </c>
      <c r="D27179" s="4">
        <v>-0.00238979631588848</v>
      </c>
      <c r="E27179" s="5" t="s">
        <v>573</v>
      </c>
    </row>
    <row r="27180" spans="1:5">
      <c r="A27180" s="1">
        <v>27179</v>
      </c>
      <c r="B27180" s="3">
        <v>69.85</v>
      </c>
      <c r="C27180" s="3">
        <v>63.8448692322</v>
      </c>
      <c r="D27180" s="4">
        <v>-0.333698289069968</v>
      </c>
      <c r="E27180" s="5" t="s">
        <v>573</v>
      </c>
    </row>
    <row r="27181" spans="1:5">
      <c r="A27181" s="1">
        <v>27180</v>
      </c>
      <c r="B27181" s="3">
        <v>69.95</v>
      </c>
      <c r="C27181" s="3">
        <v>63.8448692322</v>
      </c>
      <c r="D27181" s="4">
        <v>0.291576440422952</v>
      </c>
      <c r="E27181" s="5" t="s">
        <v>573</v>
      </c>
    </row>
    <row r="27182" spans="1:5">
      <c r="A27182" s="1">
        <v>27181</v>
      </c>
      <c r="B27182" s="3">
        <v>70.05</v>
      </c>
      <c r="C27182" s="3">
        <v>63.8448692322</v>
      </c>
      <c r="D27182" s="4">
        <v>0.249655237546486</v>
      </c>
      <c r="E27182" s="5" t="s">
        <v>573</v>
      </c>
    </row>
    <row r="27183" spans="1:5">
      <c r="A27183" s="1">
        <v>27182</v>
      </c>
      <c r="B27183" s="3">
        <v>70.55</v>
      </c>
      <c r="C27183" s="3">
        <v>63.8448692322</v>
      </c>
      <c r="D27183" s="4">
        <v>0.227851769444479</v>
      </c>
      <c r="E27183" s="5" t="s">
        <v>573</v>
      </c>
    </row>
    <row r="27184" spans="1:5">
      <c r="A27184" s="1">
        <v>27183</v>
      </c>
      <c r="B27184" s="3">
        <v>70.65</v>
      </c>
      <c r="C27184" s="3">
        <v>63.8448692322</v>
      </c>
      <c r="D27184" s="4">
        <v>0.249655237546486</v>
      </c>
      <c r="E27184" s="5" t="s">
        <v>573</v>
      </c>
    </row>
    <row r="27185" spans="1:5">
      <c r="A27185" s="1">
        <v>27184</v>
      </c>
      <c r="B27185" s="3">
        <v>70.85</v>
      </c>
      <c r="C27185" s="3">
        <v>63.8448692322</v>
      </c>
      <c r="D27185" s="4">
        <v>0.082316208659738</v>
      </c>
      <c r="E27185" s="5" t="s">
        <v>573</v>
      </c>
    </row>
    <row r="27186" spans="1:5">
      <c r="A27186" s="1">
        <v>27185</v>
      </c>
      <c r="B27186" s="3">
        <v>70.95</v>
      </c>
      <c r="C27186" s="3">
        <v>63.8448692322</v>
      </c>
      <c r="D27186" s="4">
        <v>-0.0592033945919539</v>
      </c>
      <c r="E27186" s="5" t="s">
        <v>573</v>
      </c>
    </row>
    <row r="27187" spans="1:5">
      <c r="A27187" s="1">
        <v>27186</v>
      </c>
      <c r="B27187" s="3">
        <v>71.05</v>
      </c>
      <c r="C27187" s="3">
        <v>63.8448692322</v>
      </c>
      <c r="D27187" s="4">
        <v>0.0694347600622158</v>
      </c>
      <c r="E27187" s="5" t="s">
        <v>573</v>
      </c>
    </row>
    <row r="27188" spans="1:5">
      <c r="A27188" s="1">
        <v>27187</v>
      </c>
      <c r="B27188" s="3">
        <v>71.15</v>
      </c>
      <c r="C27188" s="3">
        <v>63.8448692322</v>
      </c>
      <c r="D27188" s="4">
        <v>-0.155174878713239</v>
      </c>
      <c r="E27188" s="5" t="s">
        <v>573</v>
      </c>
    </row>
    <row r="27189" spans="1:5">
      <c r="A27189" s="1">
        <v>27188</v>
      </c>
      <c r="B27189" s="3">
        <v>71.25</v>
      </c>
      <c r="C27189" s="3">
        <v>63.8448692322</v>
      </c>
      <c r="D27189" s="4">
        <v>0.082316208659738</v>
      </c>
      <c r="E27189" s="5" t="s">
        <v>573</v>
      </c>
    </row>
    <row r="27190" spans="1:5">
      <c r="A27190" s="1">
        <v>27189</v>
      </c>
      <c r="B27190" s="3">
        <v>71.45</v>
      </c>
      <c r="C27190" s="3">
        <v>63.8448692322</v>
      </c>
      <c r="D27190" s="4">
        <v>0.082316208659738</v>
      </c>
      <c r="E27190" s="5" t="s">
        <v>573</v>
      </c>
    </row>
    <row r="27191" spans="1:5">
      <c r="A27191" s="1">
        <v>27190</v>
      </c>
      <c r="B27191" s="3">
        <v>71.65</v>
      </c>
      <c r="C27191" s="3">
        <v>63.8448692322</v>
      </c>
      <c r="D27191" s="4">
        <v>0.249655237546486</v>
      </c>
      <c r="E27191" s="5" t="s">
        <v>573</v>
      </c>
    </row>
    <row r="27192" spans="1:5">
      <c r="A27192" s="1">
        <v>27191</v>
      </c>
      <c r="B27192" s="3">
        <v>71.75</v>
      </c>
      <c r="C27192" s="3">
        <v>63.8448692322</v>
      </c>
      <c r="D27192" s="4">
        <v>0.249655237546486</v>
      </c>
      <c r="E27192" s="5" t="s">
        <v>573</v>
      </c>
    </row>
    <row r="27193" spans="1:5">
      <c r="A27193" s="1">
        <v>27192</v>
      </c>
      <c r="B27193" s="3">
        <v>71.95</v>
      </c>
      <c r="C27193" s="3">
        <v>63.8448692322</v>
      </c>
      <c r="D27193" s="4">
        <v>0.267076540791107</v>
      </c>
      <c r="E27193" s="5" t="s">
        <v>573</v>
      </c>
    </row>
    <row r="27194" spans="1:5">
      <c r="A27194" s="1">
        <v>27193</v>
      </c>
      <c r="B27194" s="3">
        <v>72.15</v>
      </c>
      <c r="C27194" s="3">
        <v>63.8448692322</v>
      </c>
      <c r="D27194" s="4">
        <v>-0.333698289069968</v>
      </c>
      <c r="E27194" s="5" t="s">
        <v>573</v>
      </c>
    </row>
    <row r="27195" spans="1:5">
      <c r="A27195" s="1">
        <v>27194</v>
      </c>
      <c r="B27195" s="3">
        <v>72.25</v>
      </c>
      <c r="C27195" s="3">
        <v>63.8448692322</v>
      </c>
      <c r="D27195" s="4">
        <v>-0.155174878713239</v>
      </c>
      <c r="E27195" s="5" t="s">
        <v>573</v>
      </c>
    </row>
    <row r="27196" spans="1:5">
      <c r="A27196" s="1">
        <v>27195</v>
      </c>
      <c r="B27196" s="3">
        <v>72.35</v>
      </c>
      <c r="C27196" s="3">
        <v>63.8448692322</v>
      </c>
      <c r="D27196" s="4">
        <v>0.267076540791107</v>
      </c>
      <c r="E27196" s="5" t="s">
        <v>573</v>
      </c>
    </row>
    <row r="27197" spans="1:5">
      <c r="A27197" s="1">
        <v>27196</v>
      </c>
      <c r="B27197" s="3">
        <v>72.55</v>
      </c>
      <c r="C27197" s="3">
        <v>63.8448692322</v>
      </c>
      <c r="D27197" s="4">
        <v>0.249655237546486</v>
      </c>
      <c r="E27197" s="5" t="s">
        <v>573</v>
      </c>
    </row>
    <row r="27198" spans="1:5">
      <c r="A27198" s="1">
        <v>27197</v>
      </c>
      <c r="B27198" s="3">
        <v>73.05</v>
      </c>
      <c r="C27198" s="3">
        <v>63.8448692322</v>
      </c>
      <c r="D27198" s="4">
        <v>-0.100104272246387</v>
      </c>
      <c r="E27198" s="5" t="s">
        <v>573</v>
      </c>
    </row>
    <row r="27199" spans="1:5">
      <c r="A27199" s="1">
        <v>27198</v>
      </c>
      <c r="B27199" s="3">
        <v>73.25</v>
      </c>
      <c r="C27199" s="3">
        <v>63.8448692322</v>
      </c>
      <c r="D27199" s="4">
        <v>0.0694347600622158</v>
      </c>
      <c r="E27199" s="5" t="s">
        <v>573</v>
      </c>
    </row>
    <row r="27200" spans="1:5">
      <c r="A27200" s="1">
        <v>27199</v>
      </c>
      <c r="B27200" s="3">
        <v>73.35</v>
      </c>
      <c r="C27200" s="3">
        <v>63.8448692322</v>
      </c>
      <c r="D27200" s="4">
        <v>0.0868560633068362</v>
      </c>
      <c r="E27200" s="5" t="s">
        <v>573</v>
      </c>
    </row>
    <row r="27201" spans="1:5">
      <c r="A27201" s="1">
        <v>27200</v>
      </c>
      <c r="B27201" s="3">
        <v>73.45</v>
      </c>
      <c r="C27201" s="3">
        <v>63.8448692322</v>
      </c>
      <c r="D27201" s="4">
        <v>-0.0720848431894759</v>
      </c>
      <c r="E27201" s="5" t="s">
        <v>573</v>
      </c>
    </row>
    <row r="27202" spans="1:5">
      <c r="A27202" s="1">
        <v>27201</v>
      </c>
      <c r="B27202" s="3">
        <v>73.65</v>
      </c>
      <c r="C27202" s="3">
        <v>63.8448692322</v>
      </c>
      <c r="D27202" s="4">
        <v>-0.0720848431894759</v>
      </c>
      <c r="E27202" s="5" t="s">
        <v>573</v>
      </c>
    </row>
    <row r="27203" spans="1:5">
      <c r="A27203" s="1">
        <v>27202</v>
      </c>
      <c r="B27203" s="3">
        <v>73.85</v>
      </c>
      <c r="C27203" s="3">
        <v>63.8448692322</v>
      </c>
      <c r="D27203" s="4">
        <v>0.249655237546486</v>
      </c>
      <c r="E27203" s="5" t="s">
        <v>573</v>
      </c>
    </row>
    <row r="27204" spans="1:5">
      <c r="A27204" s="1">
        <v>27203</v>
      </c>
      <c r="B27204" s="3">
        <v>73.95</v>
      </c>
      <c r="C27204" s="3">
        <v>63.8448692322</v>
      </c>
      <c r="D27204" s="4">
        <v>0.147678793937977</v>
      </c>
      <c r="E27204" s="5" t="s">
        <v>573</v>
      </c>
    </row>
    <row r="27205" spans="1:5">
      <c r="A27205" s="1">
        <v>27204</v>
      </c>
      <c r="B27205" s="3">
        <v>74.15</v>
      </c>
      <c r="C27205" s="3">
        <v>63.8448692322</v>
      </c>
      <c r="D27205" s="4">
        <v>0.0694347600622158</v>
      </c>
      <c r="E27205" s="5" t="s">
        <v>573</v>
      </c>
    </row>
    <row r="27206" spans="1:5">
      <c r="A27206" s="1">
        <v>27205</v>
      </c>
      <c r="B27206" s="3">
        <v>74.25</v>
      </c>
      <c r="C27206" s="3">
        <v>63.8448692322</v>
      </c>
      <c r="D27206" s="4">
        <v>0.0868560633068362</v>
      </c>
      <c r="E27206" s="5" t="s">
        <v>573</v>
      </c>
    </row>
    <row r="27207" spans="1:5">
      <c r="A27207" s="1">
        <v>27206</v>
      </c>
      <c r="B27207" s="3">
        <v>74.65</v>
      </c>
      <c r="C27207" s="3">
        <v>63.8448692322</v>
      </c>
      <c r="D27207" s="4">
        <v>-0.100104272246387</v>
      </c>
      <c r="E27207" s="5" t="s">
        <v>573</v>
      </c>
    </row>
    <row r="27208" spans="1:5">
      <c r="A27208" s="1">
        <v>27207</v>
      </c>
      <c r="B27208" s="3">
        <v>75.15</v>
      </c>
      <c r="C27208" s="3">
        <v>63.8448692322</v>
      </c>
      <c r="D27208" s="4">
        <v>0.296263042057666</v>
      </c>
      <c r="E27208" s="5" t="s">
        <v>573</v>
      </c>
    </row>
    <row r="27209" spans="1:5">
      <c r="A27209" s="1">
        <v>27208</v>
      </c>
      <c r="B27209" s="3">
        <v>75.25</v>
      </c>
      <c r="C27209" s="3">
        <v>63.8448692322</v>
      </c>
      <c r="D27209" s="4">
        <v>0.296263042057666</v>
      </c>
      <c r="E27209" s="5" t="s">
        <v>573</v>
      </c>
    </row>
    <row r="27210" spans="1:5">
      <c r="A27210" s="1">
        <v>27209</v>
      </c>
      <c r="B27210" s="3">
        <v>75.45</v>
      </c>
      <c r="C27210" s="3">
        <v>63.8448692322</v>
      </c>
      <c r="D27210" s="4">
        <v>-0.0717908731912833</v>
      </c>
      <c r="E27210" s="5" t="s">
        <v>573</v>
      </c>
    </row>
    <row r="27211" spans="1:5">
      <c r="A27211" s="1">
        <v>27210</v>
      </c>
      <c r="B27211" s="3">
        <v>75.55</v>
      </c>
      <c r="C27211" s="3">
        <v>63.8448692322</v>
      </c>
      <c r="D27211" s="4">
        <v>0.0694347600622158</v>
      </c>
      <c r="E27211" s="5" t="s">
        <v>573</v>
      </c>
    </row>
    <row r="27212" spans="1:5">
      <c r="A27212" s="1">
        <v>27211</v>
      </c>
      <c r="B27212" s="3">
        <v>75.75</v>
      </c>
      <c r="C27212" s="3">
        <v>63.8448692322</v>
      </c>
      <c r="D27212" s="4">
        <v>0.082316208659738</v>
      </c>
      <c r="E27212" s="5" t="s">
        <v>573</v>
      </c>
    </row>
    <row r="27213" spans="1:5">
      <c r="A27213" s="1">
        <v>27212</v>
      </c>
      <c r="B27213" s="3">
        <v>75.95</v>
      </c>
      <c r="C27213" s="3">
        <v>63.8448692322</v>
      </c>
      <c r="D27213" s="4">
        <v>0.249655237546486</v>
      </c>
      <c r="E27213" s="5" t="s">
        <v>573</v>
      </c>
    </row>
    <row r="27214" spans="1:5">
      <c r="A27214" s="1">
        <v>27213</v>
      </c>
      <c r="B27214" s="3">
        <v>77.25</v>
      </c>
      <c r="C27214" s="3">
        <v>64.8448692322</v>
      </c>
      <c r="D27214" s="4">
        <v>-0.0478331884750686</v>
      </c>
      <c r="E27214" s="5" t="s">
        <v>573</v>
      </c>
    </row>
    <row r="27215" spans="1:5">
      <c r="A27215" s="1">
        <v>27214</v>
      </c>
      <c r="B27215" s="3">
        <v>77.45</v>
      </c>
      <c r="C27215" s="3">
        <v>64.8448692322</v>
      </c>
      <c r="D27215" s="4">
        <v>0.249655237546486</v>
      </c>
      <c r="E27215" s="5" t="s">
        <v>573</v>
      </c>
    </row>
    <row r="27216" spans="1:5">
      <c r="A27216" s="1">
        <v>27215</v>
      </c>
      <c r="B27216" s="3">
        <v>77.55</v>
      </c>
      <c r="C27216" s="3">
        <v>64.8448692322</v>
      </c>
      <c r="D27216" s="4">
        <v>0.147678793937977</v>
      </c>
      <c r="E27216" s="5" t="s">
        <v>573</v>
      </c>
    </row>
    <row r="27217" spans="1:5">
      <c r="A27217" s="1">
        <v>27216</v>
      </c>
      <c r="B27217" s="3">
        <v>78.05</v>
      </c>
      <c r="C27217" s="3">
        <v>64.8448692322</v>
      </c>
      <c r="D27217" s="4">
        <v>-0.430299230431874</v>
      </c>
      <c r="E27217" s="5" t="s">
        <v>573</v>
      </c>
    </row>
    <row r="27218" spans="1:5">
      <c r="A27218" s="1">
        <v>27217</v>
      </c>
      <c r="B27218" s="3">
        <v>78.15</v>
      </c>
      <c r="C27218" s="3">
        <v>64.8448692322</v>
      </c>
      <c r="D27218" s="4">
        <v>0.045530858699668</v>
      </c>
      <c r="E27218" s="5" t="s">
        <v>573</v>
      </c>
    </row>
    <row r="27219" spans="1:5">
      <c r="A27219" s="1">
        <v>27218</v>
      </c>
      <c r="B27219" s="3">
        <v>79.75</v>
      </c>
      <c r="C27219" s="3">
        <v>64.8448692322</v>
      </c>
      <c r="D27219" s="4">
        <v>0.082316208659738</v>
      </c>
      <c r="E27219" s="5" t="s">
        <v>573</v>
      </c>
    </row>
    <row r="27220" spans="1:5">
      <c r="A27220" s="1">
        <v>27219</v>
      </c>
      <c r="B27220" s="3">
        <v>80.15</v>
      </c>
      <c r="C27220" s="3">
        <v>64.8448692322</v>
      </c>
      <c r="D27220" s="4">
        <v>0.0694347600622158</v>
      </c>
      <c r="E27220" s="5" t="s">
        <v>573</v>
      </c>
    </row>
    <row r="27221" spans="1:5">
      <c r="A27221" s="1">
        <v>27220</v>
      </c>
      <c r="B27221" s="3">
        <v>80.25</v>
      </c>
      <c r="C27221" s="3">
        <v>64.8448692322</v>
      </c>
      <c r="D27221" s="4">
        <v>-0.318784739233495</v>
      </c>
      <c r="E27221" s="5" t="s">
        <v>573</v>
      </c>
    </row>
    <row r="27222" spans="1:5">
      <c r="A27222" s="1">
        <v>27221</v>
      </c>
      <c r="B27222" s="3">
        <v>80.55</v>
      </c>
      <c r="C27222" s="3">
        <v>64.8448692322</v>
      </c>
      <c r="D27222" s="4">
        <v>-0.0717908731912833</v>
      </c>
      <c r="E27222" s="5" t="s">
        <v>573</v>
      </c>
    </row>
    <row r="27223" spans="1:5">
      <c r="A27223" s="1">
        <v>27222</v>
      </c>
      <c r="B27223" s="3">
        <v>80.75</v>
      </c>
      <c r="C27223" s="3">
        <v>64.8448692322</v>
      </c>
      <c r="D27223" s="4">
        <v>-0.152675464120892</v>
      </c>
      <c r="E27223" s="5" t="s">
        <v>573</v>
      </c>
    </row>
    <row r="27224" spans="1:5">
      <c r="A27224" s="1">
        <v>27223</v>
      </c>
      <c r="B27224" s="3">
        <v>81.55</v>
      </c>
      <c r="C27224" s="3">
        <v>64.8448692322</v>
      </c>
      <c r="D27224" s="4">
        <v>-0.257663452139533</v>
      </c>
      <c r="E27224" s="5" t="s">
        <v>573</v>
      </c>
    </row>
    <row r="27225" spans="1:5">
      <c r="A27225" s="1">
        <v>27224</v>
      </c>
      <c r="B27225" s="3">
        <v>81.65</v>
      </c>
      <c r="C27225" s="3">
        <v>64.8448692322</v>
      </c>
      <c r="D27225" s="4">
        <v>0.428449395490437</v>
      </c>
      <c r="E27225" s="5" t="s">
        <v>573</v>
      </c>
    </row>
    <row r="27226" spans="1:5">
      <c r="A27226" s="1">
        <v>27225</v>
      </c>
      <c r="B27226" s="3">
        <v>82.15</v>
      </c>
      <c r="C27226" s="3">
        <v>64.8448692322</v>
      </c>
      <c r="D27226" s="4">
        <v>0.277100935301109</v>
      </c>
      <c r="E27226" s="5" t="s">
        <v>573</v>
      </c>
    </row>
    <row r="27227" spans="1:5">
      <c r="A27227" s="1">
        <v>27226</v>
      </c>
      <c r="B27227" s="3">
        <v>82.45</v>
      </c>
      <c r="C27227" s="3">
        <v>64.8448692322</v>
      </c>
      <c r="D27227" s="4">
        <v>-0.257663452139533</v>
      </c>
      <c r="E27227" s="5" t="s">
        <v>573</v>
      </c>
    </row>
    <row r="27228" spans="1:5">
      <c r="A27228" s="1">
        <v>27227</v>
      </c>
      <c r="B27228" s="3">
        <v>82.65</v>
      </c>
      <c r="C27228" s="3">
        <v>64.8448692322</v>
      </c>
      <c r="D27228" s="4">
        <v>1.10969826272703</v>
      </c>
      <c r="E27228" s="5" t="s">
        <v>573</v>
      </c>
    </row>
    <row r="27229" spans="1:5">
      <c r="A27229" s="1">
        <v>27228</v>
      </c>
      <c r="B27229" s="3">
        <v>82.75</v>
      </c>
      <c r="C27229" s="3">
        <v>64.8448692322</v>
      </c>
      <c r="D27229" s="4">
        <v>-0.224940765674281</v>
      </c>
      <c r="E27229" s="5" t="s">
        <v>573</v>
      </c>
    </row>
    <row r="27230" spans="1:5">
      <c r="A27230" s="1">
        <v>27229</v>
      </c>
      <c r="B27230" s="3">
        <v>83.65</v>
      </c>
      <c r="C27230" s="3">
        <v>64.8448692322</v>
      </c>
      <c r="D27230" s="4">
        <v>-0.430299230431874</v>
      </c>
      <c r="E27230" s="5" t="s">
        <v>573</v>
      </c>
    </row>
    <row r="27231" spans="1:5">
      <c r="A27231" s="1">
        <v>27230</v>
      </c>
      <c r="B27231" s="3">
        <v>83.75</v>
      </c>
      <c r="C27231" s="3">
        <v>64.8448692322</v>
      </c>
      <c r="D27231" s="4">
        <v>-0.10897548027155</v>
      </c>
      <c r="E27231" s="5" t="s">
        <v>573</v>
      </c>
    </row>
    <row r="27232" spans="1:5">
      <c r="A27232" s="1">
        <v>27231</v>
      </c>
      <c r="B27232" s="3">
        <v>84.15</v>
      </c>
      <c r="C27232" s="3">
        <v>64.8448692322</v>
      </c>
      <c r="D27232" s="4">
        <v>-0.257663452139533</v>
      </c>
      <c r="E27232" s="5" t="s">
        <v>573</v>
      </c>
    </row>
    <row r="27233" spans="1:5">
      <c r="A27233" s="1">
        <v>27232</v>
      </c>
      <c r="B27233" s="3">
        <v>84.35</v>
      </c>
      <c r="C27233" s="3">
        <v>64.8448692322</v>
      </c>
      <c r="D27233" s="4">
        <v>0.925168904473461</v>
      </c>
      <c r="E27233" s="5" t="s">
        <v>573</v>
      </c>
    </row>
    <row r="27234" spans="1:5">
      <c r="A27234" s="1">
        <v>27233</v>
      </c>
      <c r="B27234" s="3">
        <v>84.55</v>
      </c>
      <c r="C27234" s="3">
        <v>64.8448692322</v>
      </c>
      <c r="D27234" s="4">
        <v>1.03124245861134</v>
      </c>
      <c r="E27234" s="5" t="s">
        <v>573</v>
      </c>
    </row>
    <row r="27235" spans="1:5">
      <c r="A27235" s="1">
        <v>27234</v>
      </c>
      <c r="B27235" s="3">
        <v>84.65</v>
      </c>
      <c r="C27235" s="3">
        <v>64.8448692322</v>
      </c>
      <c r="D27235" s="4">
        <v>0.899403919784725</v>
      </c>
      <c r="E27235" s="5" t="s">
        <v>573</v>
      </c>
    </row>
    <row r="27236" spans="1:5">
      <c r="A27236" s="1">
        <v>27235</v>
      </c>
      <c r="B27236" s="3">
        <v>85.85</v>
      </c>
      <c r="C27236" s="3">
        <v>64.8448692322</v>
      </c>
      <c r="D27236" s="4">
        <v>0.914335667747266</v>
      </c>
      <c r="E27236" s="5" t="s">
        <v>573</v>
      </c>
    </row>
    <row r="27237" spans="1:5">
      <c r="A27237" s="1">
        <v>27236</v>
      </c>
      <c r="B27237" s="3">
        <v>85.95</v>
      </c>
      <c r="C27237" s="3">
        <v>64.8448692322</v>
      </c>
      <c r="D27237" s="4">
        <v>1.03124245861134</v>
      </c>
      <c r="E27237" s="5" t="s">
        <v>573</v>
      </c>
    </row>
    <row r="27238" spans="1:5">
      <c r="A27238" s="1">
        <v>27237</v>
      </c>
      <c r="B27238" s="3">
        <v>86.15</v>
      </c>
      <c r="C27238" s="3">
        <v>64.8448692322</v>
      </c>
      <c r="D27238" s="4">
        <v>1.00772181911852</v>
      </c>
      <c r="E27238" s="5" t="s">
        <v>573</v>
      </c>
    </row>
    <row r="27239" spans="1:5">
      <c r="A27239" s="1">
        <v>27238</v>
      </c>
      <c r="B27239" s="3">
        <v>86.85</v>
      </c>
      <c r="C27239" s="3">
        <v>64.8448692322</v>
      </c>
      <c r="D27239" s="4">
        <v>0.0717424705435159</v>
      </c>
      <c r="E27239" s="5" t="s">
        <v>573</v>
      </c>
    </row>
    <row r="27240" spans="1:5">
      <c r="A27240" s="1">
        <v>27239</v>
      </c>
      <c r="B27240" s="3">
        <v>87.45</v>
      </c>
      <c r="C27240" s="3">
        <v>64.8448692322</v>
      </c>
      <c r="D27240" s="4">
        <v>-0.242362068918901</v>
      </c>
      <c r="E27240" s="5" t="s">
        <v>573</v>
      </c>
    </row>
    <row r="27241" spans="1:5">
      <c r="A27241" s="1">
        <v>27240</v>
      </c>
      <c r="B27241" s="3">
        <v>88.55</v>
      </c>
      <c r="C27241" s="3">
        <v>64.8448692322</v>
      </c>
      <c r="D27241" s="4">
        <v>0.133204768646608</v>
      </c>
      <c r="E27241" s="5" t="s">
        <v>573</v>
      </c>
    </row>
    <row r="27242" spans="1:5">
      <c r="A27242" s="1">
        <v>27241</v>
      </c>
      <c r="B27242" s="3">
        <v>77.25</v>
      </c>
      <c r="C27242" s="3">
        <v>64.7448692322</v>
      </c>
      <c r="D27242" s="4">
        <v>0.466469427699636</v>
      </c>
      <c r="E27242" s="5" t="s">
        <v>573</v>
      </c>
    </row>
    <row r="27243" spans="1:5">
      <c r="A27243" s="1">
        <v>27242</v>
      </c>
      <c r="B27243" s="3">
        <v>77.45</v>
      </c>
      <c r="C27243" s="3">
        <v>64.7448692322</v>
      </c>
      <c r="D27243" s="4">
        <v>0.249655237546486</v>
      </c>
      <c r="E27243" s="5" t="s">
        <v>573</v>
      </c>
    </row>
    <row r="27244" spans="1:5">
      <c r="A27244" s="1">
        <v>27243</v>
      </c>
      <c r="B27244" s="3">
        <v>78.85</v>
      </c>
      <c r="C27244" s="3">
        <v>64.7448692322</v>
      </c>
      <c r="D27244" s="4">
        <v>-0.318784739233495</v>
      </c>
      <c r="E27244" s="5" t="s">
        <v>573</v>
      </c>
    </row>
    <row r="27245" spans="1:5">
      <c r="A27245" s="1">
        <v>27244</v>
      </c>
      <c r="B27245" s="3">
        <v>78.95</v>
      </c>
      <c r="C27245" s="3">
        <v>64.7448692322</v>
      </c>
      <c r="D27245" s="4">
        <v>0.38922462414381</v>
      </c>
      <c r="E27245" s="5" t="s">
        <v>573</v>
      </c>
    </row>
    <row r="27246" spans="1:5">
      <c r="A27246" s="1">
        <v>27245</v>
      </c>
      <c r="B27246" s="3">
        <v>79.75</v>
      </c>
      <c r="C27246" s="3">
        <v>64.7448692322</v>
      </c>
      <c r="D27246" s="4">
        <v>-0.311616370617205</v>
      </c>
      <c r="E27246" s="5" t="s">
        <v>573</v>
      </c>
    </row>
    <row r="27247" spans="1:5">
      <c r="A27247" s="1">
        <v>27246</v>
      </c>
      <c r="B27247" s="3">
        <v>80.15</v>
      </c>
      <c r="C27247" s="3">
        <v>64.7448692322</v>
      </c>
      <c r="D27247" s="4">
        <v>-0.318784739233495</v>
      </c>
      <c r="E27247" s="5" t="s">
        <v>573</v>
      </c>
    </row>
    <row r="27248" spans="1:5">
      <c r="A27248" s="1">
        <v>27247</v>
      </c>
      <c r="B27248" s="3">
        <v>80.65</v>
      </c>
      <c r="C27248" s="3">
        <v>64.7448692322</v>
      </c>
      <c r="D27248" s="4">
        <v>-0.170096767365513</v>
      </c>
      <c r="E27248" s="5" t="s">
        <v>573</v>
      </c>
    </row>
    <row r="27249" spans="1:5">
      <c r="A27249" s="1">
        <v>27248</v>
      </c>
      <c r="B27249" s="3">
        <v>80.75</v>
      </c>
      <c r="C27249" s="3">
        <v>64.7448692322</v>
      </c>
      <c r="D27249" s="4">
        <v>-0.170096767365513</v>
      </c>
      <c r="E27249" s="5" t="s">
        <v>573</v>
      </c>
    </row>
    <row r="27250" spans="1:5">
      <c r="A27250" s="1">
        <v>27249</v>
      </c>
      <c r="B27250" s="3">
        <v>80.95</v>
      </c>
      <c r="C27250" s="3">
        <v>64.7448692322</v>
      </c>
      <c r="D27250" s="4">
        <v>0.296263042057666</v>
      </c>
      <c r="E27250" s="5" t="s">
        <v>573</v>
      </c>
    </row>
    <row r="27251" spans="1:5">
      <c r="A27251" s="1">
        <v>27250</v>
      </c>
      <c r="B27251" s="3">
        <v>81.55</v>
      </c>
      <c r="C27251" s="3">
        <v>64.7448692322</v>
      </c>
      <c r="D27251" s="4">
        <v>-0.10897548027155</v>
      </c>
      <c r="E27251" s="5" t="s">
        <v>573</v>
      </c>
    </row>
    <row r="27252" spans="1:5">
      <c r="A27252" s="1">
        <v>27251</v>
      </c>
      <c r="B27252" s="3">
        <v>82.45</v>
      </c>
      <c r="C27252" s="3">
        <v>64.7448692322</v>
      </c>
      <c r="D27252" s="4">
        <v>1.03124245861134</v>
      </c>
      <c r="E27252" s="5" t="s">
        <v>573</v>
      </c>
    </row>
    <row r="27253" spans="1:5">
      <c r="A27253" s="1">
        <v>27252</v>
      </c>
      <c r="B27253" s="3">
        <v>82.75</v>
      </c>
      <c r="C27253" s="3">
        <v>64.7448692322</v>
      </c>
      <c r="D27253" s="4">
        <v>-0.224940765674281</v>
      </c>
      <c r="E27253" s="5" t="s">
        <v>573</v>
      </c>
    </row>
    <row r="27254" spans="1:5">
      <c r="A27254" s="1">
        <v>27253</v>
      </c>
      <c r="B27254" s="3">
        <v>82.85</v>
      </c>
      <c r="C27254" s="3">
        <v>64.7448692322</v>
      </c>
      <c r="D27254" s="4">
        <v>-0.430299230431874</v>
      </c>
      <c r="E27254" s="5" t="s">
        <v>573</v>
      </c>
    </row>
    <row r="27255" spans="1:5">
      <c r="A27255" s="1">
        <v>27254</v>
      </c>
      <c r="B27255" s="3">
        <v>82.95</v>
      </c>
      <c r="C27255" s="3">
        <v>64.7448692322</v>
      </c>
      <c r="D27255" s="4">
        <v>-0.430299230431874</v>
      </c>
      <c r="E27255" s="5" t="s">
        <v>573</v>
      </c>
    </row>
    <row r="27256" spans="1:5">
      <c r="A27256" s="1">
        <v>27255</v>
      </c>
      <c r="B27256" s="3">
        <v>83.15</v>
      </c>
      <c r="C27256" s="3">
        <v>64.7448692322</v>
      </c>
      <c r="D27256" s="4">
        <v>-0.224940765674281</v>
      </c>
      <c r="E27256" s="5" t="s">
        <v>573</v>
      </c>
    </row>
    <row r="27257" spans="1:5">
      <c r="A27257" s="1">
        <v>27256</v>
      </c>
      <c r="B27257" s="3">
        <v>84.35</v>
      </c>
      <c r="C27257" s="3">
        <v>64.7448692322</v>
      </c>
      <c r="D27257" s="4">
        <v>0.915930397538118</v>
      </c>
      <c r="E27257" s="5" t="s">
        <v>573</v>
      </c>
    </row>
    <row r="27258" spans="1:5">
      <c r="A27258" s="1">
        <v>27257</v>
      </c>
      <c r="B27258" s="3">
        <v>84.45</v>
      </c>
      <c r="C27258" s="3">
        <v>64.7448692322</v>
      </c>
      <c r="D27258" s="4">
        <v>-0.257663452139533</v>
      </c>
      <c r="E27258" s="5" t="s">
        <v>573</v>
      </c>
    </row>
    <row r="27259" spans="1:5">
      <c r="A27259" s="1">
        <v>27258</v>
      </c>
      <c r="B27259" s="3">
        <v>85.05</v>
      </c>
      <c r="C27259" s="3">
        <v>64.7448692322</v>
      </c>
      <c r="D27259" s="4">
        <v>-0.257663452139533</v>
      </c>
      <c r="E27259" s="5" t="s">
        <v>573</v>
      </c>
    </row>
    <row r="27260" spans="1:5">
      <c r="A27260" s="1">
        <v>27259</v>
      </c>
      <c r="B27260" s="3">
        <v>85.75</v>
      </c>
      <c r="C27260" s="3">
        <v>64.7448692322</v>
      </c>
      <c r="D27260" s="4">
        <v>1.16124470167618</v>
      </c>
      <c r="E27260" s="5" t="s">
        <v>573</v>
      </c>
    </row>
    <row r="27261" spans="1:5">
      <c r="A27261" s="1">
        <v>27260</v>
      </c>
      <c r="B27261" s="3">
        <v>86.25</v>
      </c>
      <c r="C27261" s="3">
        <v>64.7448692322</v>
      </c>
      <c r="D27261" s="4">
        <v>1.00772181911852</v>
      </c>
      <c r="E27261" s="5" t="s">
        <v>573</v>
      </c>
    </row>
    <row r="27262" spans="1:5">
      <c r="A27262" s="1">
        <v>27261</v>
      </c>
      <c r="B27262" s="3">
        <v>86.75</v>
      </c>
      <c r="C27262" s="3">
        <v>64.7448692322</v>
      </c>
      <c r="D27262" s="4">
        <v>0.0694347600622158</v>
      </c>
      <c r="E27262" s="5" t="s">
        <v>573</v>
      </c>
    </row>
    <row r="27263" spans="1:5">
      <c r="A27263" s="1">
        <v>27262</v>
      </c>
      <c r="B27263" s="3">
        <v>87.25</v>
      </c>
      <c r="C27263" s="3">
        <v>64.7448692322</v>
      </c>
      <c r="D27263" s="4">
        <v>1.12711956597165</v>
      </c>
      <c r="E27263" s="5" t="s">
        <v>573</v>
      </c>
    </row>
    <row r="27264" spans="1:5">
      <c r="A27264" s="1">
        <v>27263</v>
      </c>
      <c r="B27264" s="3">
        <v>87.35</v>
      </c>
      <c r="C27264" s="3">
        <v>64.7448692322</v>
      </c>
      <c r="D27264" s="4">
        <v>-0.408566896717376</v>
      </c>
      <c r="E27264" s="5" t="s">
        <v>573</v>
      </c>
    </row>
    <row r="27265" spans="1:5">
      <c r="A27265" s="1">
        <v>27264</v>
      </c>
      <c r="B27265" s="3">
        <v>87.45</v>
      </c>
      <c r="C27265" s="3">
        <v>64.7448692322</v>
      </c>
      <c r="D27265" s="4">
        <v>0.236349352774496</v>
      </c>
      <c r="E27265" s="5" t="s">
        <v>573</v>
      </c>
    </row>
    <row r="27266" spans="1:5">
      <c r="A27266" s="1">
        <v>27265</v>
      </c>
      <c r="B27266" s="3">
        <v>76.45</v>
      </c>
      <c r="C27266" s="3">
        <v>64.6448692322</v>
      </c>
      <c r="D27266" s="4">
        <v>0.0868560633068362</v>
      </c>
      <c r="E27266" s="5" t="s">
        <v>573</v>
      </c>
    </row>
    <row r="27267" spans="1:5">
      <c r="A27267" s="1">
        <v>27266</v>
      </c>
      <c r="B27267" s="3">
        <v>76.75</v>
      </c>
      <c r="C27267" s="3">
        <v>64.6448692322</v>
      </c>
      <c r="D27267" s="4">
        <v>-0.0717908731912833</v>
      </c>
      <c r="E27267" s="5" t="s">
        <v>573</v>
      </c>
    </row>
    <row r="27268" spans="1:5">
      <c r="A27268" s="1">
        <v>27267</v>
      </c>
      <c r="B27268" s="3">
        <v>76.95</v>
      </c>
      <c r="C27268" s="3">
        <v>64.6448692322</v>
      </c>
      <c r="D27268" s="4">
        <v>-0.0720848431894759</v>
      </c>
      <c r="E27268" s="5" t="s">
        <v>573</v>
      </c>
    </row>
    <row r="27269" spans="1:5">
      <c r="A27269" s="1">
        <v>27268</v>
      </c>
      <c r="B27269" s="3">
        <v>77.05</v>
      </c>
      <c r="C27269" s="3">
        <v>64.6448692322</v>
      </c>
      <c r="D27269" s="4">
        <v>0.0694347600622158</v>
      </c>
      <c r="E27269" s="5" t="s">
        <v>573</v>
      </c>
    </row>
    <row r="27270" spans="1:5">
      <c r="A27270" s="1">
        <v>27269</v>
      </c>
      <c r="B27270" s="3">
        <v>77.25</v>
      </c>
      <c r="C27270" s="3">
        <v>64.6448692322</v>
      </c>
      <c r="D27270" s="4">
        <v>0.249655237546486</v>
      </c>
      <c r="E27270" s="5" t="s">
        <v>573</v>
      </c>
    </row>
    <row r="27271" spans="1:5">
      <c r="A27271" s="1">
        <v>27270</v>
      </c>
      <c r="B27271" s="3">
        <v>77.35</v>
      </c>
      <c r="C27271" s="3">
        <v>64.6448692322</v>
      </c>
      <c r="D27271" s="4">
        <v>0.296263042057666</v>
      </c>
      <c r="E27271" s="5" t="s">
        <v>573</v>
      </c>
    </row>
    <row r="27272" spans="1:5">
      <c r="A27272" s="1">
        <v>27271</v>
      </c>
      <c r="B27272" s="3">
        <v>77.45</v>
      </c>
      <c r="C27272" s="3">
        <v>64.6448692322</v>
      </c>
      <c r="D27272" s="4">
        <v>0.449048124455016</v>
      </c>
      <c r="E27272" s="5" t="s">
        <v>573</v>
      </c>
    </row>
    <row r="27273" spans="1:5">
      <c r="A27273" s="1">
        <v>27272</v>
      </c>
      <c r="B27273" s="3">
        <v>77.85</v>
      </c>
      <c r="C27273" s="3">
        <v>64.6448692322</v>
      </c>
      <c r="D27273" s="4">
        <v>-0.309913531208332</v>
      </c>
      <c r="E27273" s="5" t="s">
        <v>573</v>
      </c>
    </row>
    <row r="27274" spans="1:5">
      <c r="A27274" s="1">
        <v>27273</v>
      </c>
      <c r="B27274" s="3">
        <v>77.95</v>
      </c>
      <c r="C27274" s="3">
        <v>64.6448692322</v>
      </c>
      <c r="D27274" s="4">
        <v>-0.309913531208332</v>
      </c>
      <c r="E27274" s="5" t="s">
        <v>573</v>
      </c>
    </row>
    <row r="27275" spans="1:5">
      <c r="A27275" s="1">
        <v>27274</v>
      </c>
      <c r="B27275" s="3">
        <v>78.05</v>
      </c>
      <c r="C27275" s="3">
        <v>64.6448692322</v>
      </c>
      <c r="D27275" s="4">
        <v>-0.430299230431874</v>
      </c>
      <c r="E27275" s="5" t="s">
        <v>573</v>
      </c>
    </row>
    <row r="27276" spans="1:5">
      <c r="A27276" s="1">
        <v>27275</v>
      </c>
      <c r="B27276" s="3">
        <v>78.65</v>
      </c>
      <c r="C27276" s="3">
        <v>64.6448692322</v>
      </c>
      <c r="D27276" s="4">
        <v>-0.159827606057925</v>
      </c>
      <c r="E27276" s="5" t="s">
        <v>573</v>
      </c>
    </row>
    <row r="27277" spans="1:5">
      <c r="A27277" s="1">
        <v>27276</v>
      </c>
      <c r="B27277" s="3">
        <v>79.15</v>
      </c>
      <c r="C27277" s="3">
        <v>64.6448692322</v>
      </c>
      <c r="D27277" s="4">
        <v>-0.0810068626939608</v>
      </c>
      <c r="E27277" s="5" t="s">
        <v>573</v>
      </c>
    </row>
    <row r="27278" spans="1:5">
      <c r="A27278" s="1">
        <v>27277</v>
      </c>
      <c r="B27278" s="3">
        <v>79.45</v>
      </c>
      <c r="C27278" s="3">
        <v>64.6448692322</v>
      </c>
      <c r="D27278" s="4">
        <v>-0.127424420955242</v>
      </c>
      <c r="E27278" s="5" t="s">
        <v>573</v>
      </c>
    </row>
    <row r="27279" spans="1:5">
      <c r="A27279" s="1">
        <v>27278</v>
      </c>
      <c r="B27279" s="3">
        <v>79.55</v>
      </c>
      <c r="C27279" s="3">
        <v>64.6448692322</v>
      </c>
      <c r="D27279" s="4">
        <v>-0.127424420955242</v>
      </c>
      <c r="E27279" s="5" t="s">
        <v>573</v>
      </c>
    </row>
    <row r="27280" spans="1:5">
      <c r="A27280" s="1">
        <v>27279</v>
      </c>
      <c r="B27280" s="3">
        <v>79.65</v>
      </c>
      <c r="C27280" s="3">
        <v>64.6448692322</v>
      </c>
      <c r="D27280" s="4">
        <v>-0.170096767365513</v>
      </c>
      <c r="E27280" s="5" t="s">
        <v>573</v>
      </c>
    </row>
    <row r="27281" spans="1:5">
      <c r="A27281" s="1">
        <v>27280</v>
      </c>
      <c r="B27281" s="3">
        <v>79.75</v>
      </c>
      <c r="C27281" s="3">
        <v>64.6448692322</v>
      </c>
      <c r="D27281" s="4">
        <v>-0.155174878713239</v>
      </c>
      <c r="E27281" s="5" t="s">
        <v>573</v>
      </c>
    </row>
    <row r="27282" spans="1:5">
      <c r="A27282" s="1">
        <v>27281</v>
      </c>
      <c r="B27282" s="3">
        <v>79.85</v>
      </c>
      <c r="C27282" s="3">
        <v>64.6448692322</v>
      </c>
      <c r="D27282" s="4">
        <v>-0.164413385648583</v>
      </c>
      <c r="E27282" s="5" t="s">
        <v>573</v>
      </c>
    </row>
    <row r="27283" spans="1:5">
      <c r="A27283" s="1">
        <v>27282</v>
      </c>
      <c r="B27283" s="3">
        <v>79.95</v>
      </c>
      <c r="C27283" s="3">
        <v>64.6448692322</v>
      </c>
      <c r="D27283" s="4">
        <v>0.015031506928732</v>
      </c>
      <c r="E27283" s="5" t="s">
        <v>573</v>
      </c>
    </row>
    <row r="27284" spans="1:5">
      <c r="A27284" s="1">
        <v>27283</v>
      </c>
      <c r="B27284" s="3">
        <v>80.25</v>
      </c>
      <c r="C27284" s="3">
        <v>64.6448692322</v>
      </c>
      <c r="D27284" s="4">
        <v>0.147678793937977</v>
      </c>
      <c r="E27284" s="5" t="s">
        <v>573</v>
      </c>
    </row>
    <row r="27285" spans="1:5">
      <c r="A27285" s="1">
        <v>27284</v>
      </c>
      <c r="B27285" s="3">
        <v>80.35</v>
      </c>
      <c r="C27285" s="3">
        <v>64.6448692322</v>
      </c>
      <c r="D27285" s="4">
        <v>-0.171568995033935</v>
      </c>
      <c r="E27285" s="5" t="s">
        <v>573</v>
      </c>
    </row>
    <row r="27286" spans="1:5">
      <c r="A27286" s="1">
        <v>27285</v>
      </c>
      <c r="B27286" s="3">
        <v>80.45</v>
      </c>
      <c r="C27286" s="3">
        <v>64.6448692322</v>
      </c>
      <c r="D27286" s="4">
        <v>-0.00238979631588848</v>
      </c>
      <c r="E27286" s="5" t="s">
        <v>573</v>
      </c>
    </row>
    <row r="27287" spans="1:5">
      <c r="A27287" s="1">
        <v>27286</v>
      </c>
      <c r="B27287" s="3">
        <v>80.55</v>
      </c>
      <c r="C27287" s="3">
        <v>64.6448692322</v>
      </c>
      <c r="D27287" s="4">
        <v>-0.13419747716306</v>
      </c>
      <c r="E27287" s="5" t="s">
        <v>573</v>
      </c>
    </row>
    <row r="27288" spans="1:5">
      <c r="A27288" s="1">
        <v>27287</v>
      </c>
      <c r="B27288" s="3">
        <v>80.75</v>
      </c>
      <c r="C27288" s="3">
        <v>64.6448692322</v>
      </c>
      <c r="D27288" s="4">
        <v>-0.152675464120892</v>
      </c>
      <c r="E27288" s="5" t="s">
        <v>573</v>
      </c>
    </row>
    <row r="27289" spans="1:5">
      <c r="A27289" s="1">
        <v>27288</v>
      </c>
      <c r="B27289" s="3">
        <v>80.85</v>
      </c>
      <c r="C27289" s="3">
        <v>64.6448692322</v>
      </c>
      <c r="D27289" s="4">
        <v>-0.170096767365513</v>
      </c>
      <c r="E27289" s="5" t="s">
        <v>573</v>
      </c>
    </row>
    <row r="27290" spans="1:5">
      <c r="A27290" s="1">
        <v>27289</v>
      </c>
      <c r="B27290" s="3">
        <v>81.15</v>
      </c>
      <c r="C27290" s="3">
        <v>64.6448692322</v>
      </c>
      <c r="D27290" s="4">
        <v>-0.318784739233495</v>
      </c>
      <c r="E27290" s="5" t="s">
        <v>573</v>
      </c>
    </row>
    <row r="27291" spans="1:5">
      <c r="A27291" s="1">
        <v>27290</v>
      </c>
      <c r="B27291" s="3">
        <v>81.25</v>
      </c>
      <c r="C27291" s="3">
        <v>64.6448692322</v>
      </c>
      <c r="D27291" s="4">
        <v>-0.318784739233495</v>
      </c>
      <c r="E27291" s="5" t="s">
        <v>573</v>
      </c>
    </row>
    <row r="27292" spans="1:5">
      <c r="A27292" s="1">
        <v>27291</v>
      </c>
      <c r="B27292" s="3">
        <v>81.55</v>
      </c>
      <c r="C27292" s="3">
        <v>64.6448692322</v>
      </c>
      <c r="D27292" s="4">
        <v>0.296263042057666</v>
      </c>
      <c r="E27292" s="5" t="s">
        <v>573</v>
      </c>
    </row>
    <row r="27293" spans="1:5">
      <c r="A27293" s="1">
        <v>27292</v>
      </c>
      <c r="B27293" s="3">
        <v>82.45</v>
      </c>
      <c r="C27293" s="3">
        <v>64.6448692322</v>
      </c>
      <c r="D27293" s="4">
        <v>0.925168904473461</v>
      </c>
      <c r="E27293" s="5" t="s">
        <v>573</v>
      </c>
    </row>
    <row r="27294" spans="1:5">
      <c r="A27294" s="1">
        <v>27293</v>
      </c>
      <c r="B27294" s="3">
        <v>82.65</v>
      </c>
      <c r="C27294" s="3">
        <v>64.6448692322</v>
      </c>
      <c r="D27294" s="4">
        <v>-0.242362068918901</v>
      </c>
      <c r="E27294" s="5" t="s">
        <v>573</v>
      </c>
    </row>
    <row r="27295" spans="1:5">
      <c r="A27295" s="1">
        <v>27294</v>
      </c>
      <c r="B27295" s="3">
        <v>82.75</v>
      </c>
      <c r="C27295" s="3">
        <v>64.6448692322</v>
      </c>
      <c r="D27295" s="4">
        <v>-0.143804256095729</v>
      </c>
      <c r="E27295" s="5" t="s">
        <v>573</v>
      </c>
    </row>
    <row r="27296" spans="1:5">
      <c r="A27296" s="1">
        <v>27295</v>
      </c>
      <c r="B27296" s="3">
        <v>83.15</v>
      </c>
      <c r="C27296" s="3">
        <v>64.6448692322</v>
      </c>
      <c r="D27296" s="4">
        <v>-0.242362068918901</v>
      </c>
      <c r="E27296" s="5" t="s">
        <v>573</v>
      </c>
    </row>
    <row r="27297" spans="1:5">
      <c r="A27297" s="1">
        <v>27296</v>
      </c>
      <c r="B27297" s="3">
        <v>83.25</v>
      </c>
      <c r="C27297" s="3">
        <v>64.6448692322</v>
      </c>
      <c r="D27297" s="4">
        <v>-0.430299230431874</v>
      </c>
      <c r="E27297" s="5" t="s">
        <v>573</v>
      </c>
    </row>
    <row r="27298" spans="1:5">
      <c r="A27298" s="1">
        <v>27297</v>
      </c>
      <c r="B27298" s="3">
        <v>83.35</v>
      </c>
      <c r="C27298" s="3">
        <v>64.6448692322</v>
      </c>
      <c r="D27298" s="4">
        <v>-0.430299230431874</v>
      </c>
      <c r="E27298" s="5" t="s">
        <v>573</v>
      </c>
    </row>
    <row r="27299" spans="1:5">
      <c r="A27299" s="1">
        <v>27298</v>
      </c>
      <c r="B27299" s="3">
        <v>83.55</v>
      </c>
      <c r="C27299" s="3">
        <v>64.6448692322</v>
      </c>
      <c r="D27299" s="4">
        <v>-0.430299230431874</v>
      </c>
      <c r="E27299" s="5" t="s">
        <v>573</v>
      </c>
    </row>
    <row r="27300" spans="1:5">
      <c r="A27300" s="1">
        <v>27299</v>
      </c>
      <c r="B27300" s="3">
        <v>83.65</v>
      </c>
      <c r="C27300" s="3">
        <v>64.6448692322</v>
      </c>
      <c r="D27300" s="4">
        <v>-0.430299230431874</v>
      </c>
      <c r="E27300" s="5" t="s">
        <v>573</v>
      </c>
    </row>
    <row r="27301" spans="1:5">
      <c r="A27301" s="1">
        <v>27300</v>
      </c>
      <c r="B27301" s="3">
        <v>83.95</v>
      </c>
      <c r="C27301" s="3">
        <v>64.6448692322</v>
      </c>
      <c r="D27301" s="4">
        <v>-0.09155417702693</v>
      </c>
      <c r="E27301" s="5" t="s">
        <v>573</v>
      </c>
    </row>
    <row r="27302" spans="1:5">
      <c r="A27302" s="1">
        <v>27301</v>
      </c>
      <c r="B27302" s="3">
        <v>84.05</v>
      </c>
      <c r="C27302" s="3">
        <v>64.6448692322</v>
      </c>
      <c r="D27302" s="4">
        <v>0.855342362788798</v>
      </c>
      <c r="E27302" s="5" t="s">
        <v>573</v>
      </c>
    </row>
    <row r="27303" spans="1:5">
      <c r="A27303" s="1">
        <v>27302</v>
      </c>
      <c r="B27303" s="3">
        <v>84.25</v>
      </c>
      <c r="C27303" s="3">
        <v>64.6448692322</v>
      </c>
      <c r="D27303" s="4">
        <v>0.925168904473461</v>
      </c>
      <c r="E27303" s="5" t="s">
        <v>573</v>
      </c>
    </row>
    <row r="27304" spans="1:5">
      <c r="A27304" s="1">
        <v>27303</v>
      </c>
      <c r="B27304" s="3">
        <v>84.35</v>
      </c>
      <c r="C27304" s="3">
        <v>64.6448692322</v>
      </c>
      <c r="D27304" s="4">
        <v>0.925168904473461</v>
      </c>
      <c r="E27304" s="5" t="s">
        <v>573</v>
      </c>
    </row>
    <row r="27305" spans="1:5">
      <c r="A27305" s="1">
        <v>27304</v>
      </c>
      <c r="B27305" s="3">
        <v>84.65</v>
      </c>
      <c r="C27305" s="3">
        <v>64.6448692322</v>
      </c>
      <c r="D27305" s="4">
        <v>0.466469427699636</v>
      </c>
      <c r="E27305" s="5" t="s">
        <v>573</v>
      </c>
    </row>
    <row r="27306" spans="1:5">
      <c r="A27306" s="1">
        <v>27305</v>
      </c>
      <c r="B27306" s="3">
        <v>85.05</v>
      </c>
      <c r="C27306" s="3">
        <v>64.6448692322</v>
      </c>
      <c r="D27306" s="4">
        <v>-0.10897548027155</v>
      </c>
      <c r="E27306" s="5" t="s">
        <v>573</v>
      </c>
    </row>
    <row r="27307" spans="1:5">
      <c r="A27307" s="1">
        <v>27306</v>
      </c>
      <c r="B27307" s="3">
        <v>85.65</v>
      </c>
      <c r="C27307" s="3">
        <v>64.6448692322</v>
      </c>
      <c r="D27307" s="4">
        <v>1.05268019154924</v>
      </c>
      <c r="E27307" s="5" t="s">
        <v>573</v>
      </c>
    </row>
    <row r="27308" spans="1:5">
      <c r="A27308" s="1">
        <v>27307</v>
      </c>
      <c r="B27308" s="3">
        <v>85.85</v>
      </c>
      <c r="C27308" s="3">
        <v>64.6448692322</v>
      </c>
      <c r="D27308" s="4">
        <v>1.03124245861134</v>
      </c>
      <c r="E27308" s="5" t="s">
        <v>573</v>
      </c>
    </row>
    <row r="27309" spans="1:5">
      <c r="A27309" s="1">
        <v>27308</v>
      </c>
      <c r="B27309" s="3">
        <v>86.25</v>
      </c>
      <c r="C27309" s="3">
        <v>64.6448692322</v>
      </c>
      <c r="D27309" s="4">
        <v>0.291576440422952</v>
      </c>
      <c r="E27309" s="5" t="s">
        <v>573</v>
      </c>
    </row>
    <row r="27310" spans="1:5">
      <c r="A27310" s="1">
        <v>27309</v>
      </c>
      <c r="B27310" s="3">
        <v>86.45</v>
      </c>
      <c r="C27310" s="3">
        <v>64.6448692322</v>
      </c>
      <c r="D27310" s="4">
        <v>1.04866376185596</v>
      </c>
      <c r="E27310" s="5" t="s">
        <v>573</v>
      </c>
    </row>
    <row r="27311" spans="1:5">
      <c r="A27311" s="1">
        <v>27310</v>
      </c>
      <c r="B27311" s="3">
        <v>86.65</v>
      </c>
      <c r="C27311" s="3">
        <v>64.6448692322</v>
      </c>
      <c r="D27311" s="4">
        <v>0.198441258506287</v>
      </c>
      <c r="E27311" s="5" t="s">
        <v>573</v>
      </c>
    </row>
    <row r="27312" spans="1:5">
      <c r="A27312" s="1">
        <v>27311</v>
      </c>
      <c r="B27312" s="3">
        <v>86.85</v>
      </c>
      <c r="C27312" s="3">
        <v>64.6448692322</v>
      </c>
      <c r="D27312" s="4">
        <v>0.198441258506287</v>
      </c>
      <c r="E27312" s="5" t="s">
        <v>573</v>
      </c>
    </row>
    <row r="27313" spans="1:5">
      <c r="A27313" s="1">
        <v>27312</v>
      </c>
      <c r="B27313" s="3">
        <v>87.05</v>
      </c>
      <c r="C27313" s="3">
        <v>64.6448692322</v>
      </c>
      <c r="D27313" s="4">
        <v>1.00772181911852</v>
      </c>
      <c r="E27313" s="5" t="s">
        <v>573</v>
      </c>
    </row>
    <row r="27314" spans="1:5">
      <c r="A27314" s="1">
        <v>27313</v>
      </c>
      <c r="B27314" s="3">
        <v>88.45</v>
      </c>
      <c r="C27314" s="3">
        <v>64.6448692322</v>
      </c>
      <c r="D27314" s="4">
        <v>0.937420471634882</v>
      </c>
      <c r="E27314" s="5" t="s">
        <v>573</v>
      </c>
    </row>
    <row r="27315" spans="1:5">
      <c r="A27315" s="1">
        <v>27314</v>
      </c>
      <c r="B27315" s="3">
        <v>76.15</v>
      </c>
      <c r="C27315" s="3">
        <v>64.5448692322</v>
      </c>
      <c r="D27315" s="4">
        <v>0.0868560633068362</v>
      </c>
      <c r="E27315" s="5" t="s">
        <v>573</v>
      </c>
    </row>
    <row r="27316" spans="1:5">
      <c r="A27316" s="1">
        <v>27315</v>
      </c>
      <c r="B27316" s="3">
        <v>77.15</v>
      </c>
      <c r="C27316" s="3">
        <v>64.5448692322</v>
      </c>
      <c r="D27316" s="4">
        <v>0.147678793937977</v>
      </c>
      <c r="E27316" s="5" t="s">
        <v>573</v>
      </c>
    </row>
    <row r="27317" spans="1:5">
      <c r="A27317" s="1">
        <v>27316</v>
      </c>
      <c r="B27317" s="3">
        <v>77.25</v>
      </c>
      <c r="C27317" s="3">
        <v>64.5448692322</v>
      </c>
      <c r="D27317" s="4">
        <v>0.249655237546486</v>
      </c>
      <c r="E27317" s="5" t="s">
        <v>573</v>
      </c>
    </row>
    <row r="27318" spans="1:5">
      <c r="A27318" s="1">
        <v>27317</v>
      </c>
      <c r="B27318" s="3">
        <v>77.35</v>
      </c>
      <c r="C27318" s="3">
        <v>64.5448692322</v>
      </c>
      <c r="D27318" s="4">
        <v>0.267076540791107</v>
      </c>
      <c r="E27318" s="5" t="s">
        <v>573</v>
      </c>
    </row>
    <row r="27319" spans="1:5">
      <c r="A27319" s="1">
        <v>27318</v>
      </c>
      <c r="B27319" s="3">
        <v>77.65</v>
      </c>
      <c r="C27319" s="3">
        <v>64.5448692322</v>
      </c>
      <c r="D27319" s="4">
        <v>-0.143804256095729</v>
      </c>
      <c r="E27319" s="5" t="s">
        <v>573</v>
      </c>
    </row>
    <row r="27320" spans="1:5">
      <c r="A27320" s="1">
        <v>27319</v>
      </c>
      <c r="B27320" s="3">
        <v>77.75</v>
      </c>
      <c r="C27320" s="3">
        <v>64.5448692322</v>
      </c>
      <c r="D27320" s="4">
        <v>0.108135634294795</v>
      </c>
      <c r="E27320" s="5" t="s">
        <v>573</v>
      </c>
    </row>
    <row r="27321" spans="1:5">
      <c r="A27321" s="1">
        <v>27320</v>
      </c>
      <c r="B27321" s="3">
        <v>77.85</v>
      </c>
      <c r="C27321" s="3">
        <v>64.5448692322</v>
      </c>
      <c r="D27321" s="4">
        <v>-0.309913531208332</v>
      </c>
      <c r="E27321" s="5" t="s">
        <v>573</v>
      </c>
    </row>
    <row r="27322" spans="1:5">
      <c r="A27322" s="1">
        <v>27321</v>
      </c>
      <c r="B27322" s="3">
        <v>78.65</v>
      </c>
      <c r="C27322" s="3">
        <v>64.5448692322</v>
      </c>
      <c r="D27322" s="4">
        <v>0.0281095554550475</v>
      </c>
      <c r="E27322" s="5" t="s">
        <v>573</v>
      </c>
    </row>
    <row r="27323" spans="1:5">
      <c r="A27323" s="1">
        <v>27322</v>
      </c>
      <c r="B27323" s="3">
        <v>79.25</v>
      </c>
      <c r="C27323" s="3">
        <v>64.5448692322</v>
      </c>
      <c r="D27323" s="4">
        <v>0.0779340438023514</v>
      </c>
      <c r="E27323" s="5" t="s">
        <v>573</v>
      </c>
    </row>
    <row r="27324" spans="1:5">
      <c r="A27324" s="1">
        <v>27323</v>
      </c>
      <c r="B27324" s="3">
        <v>79.45</v>
      </c>
      <c r="C27324" s="3">
        <v>64.5448692322</v>
      </c>
      <c r="D27324" s="4">
        <v>0.0605127405577309</v>
      </c>
      <c r="E27324" s="5" t="s">
        <v>573</v>
      </c>
    </row>
    <row r="27325" spans="1:5">
      <c r="A27325" s="1">
        <v>27324</v>
      </c>
      <c r="B27325" s="3">
        <v>79.55</v>
      </c>
      <c r="C27325" s="3">
        <v>64.5448692322</v>
      </c>
      <c r="D27325" s="4">
        <v>0.12587532583597</v>
      </c>
      <c r="E27325" s="5" t="s">
        <v>573</v>
      </c>
    </row>
    <row r="27326" spans="1:5">
      <c r="A27326" s="1">
        <v>27325</v>
      </c>
      <c r="B27326" s="3">
        <v>79.65</v>
      </c>
      <c r="C27326" s="3">
        <v>64.5448692322</v>
      </c>
      <c r="D27326" s="4">
        <v>-0.318784739233495</v>
      </c>
      <c r="E27326" s="5" t="s">
        <v>573</v>
      </c>
    </row>
    <row r="27327" spans="1:5">
      <c r="A27327" s="1">
        <v>27326</v>
      </c>
      <c r="B27327" s="3">
        <v>79.85</v>
      </c>
      <c r="C27327" s="3">
        <v>64.5448692322</v>
      </c>
      <c r="D27327" s="4">
        <v>-0.318784739233495</v>
      </c>
      <c r="E27327" s="5" t="s">
        <v>573</v>
      </c>
    </row>
    <row r="27328" spans="1:5">
      <c r="A27328" s="1">
        <v>27327</v>
      </c>
      <c r="B27328" s="3">
        <v>80.05</v>
      </c>
      <c r="C27328" s="3">
        <v>64.5448692322</v>
      </c>
      <c r="D27328" s="4">
        <v>-0.0717908731912833</v>
      </c>
      <c r="E27328" s="5" t="s">
        <v>573</v>
      </c>
    </row>
    <row r="27329" spans="1:5">
      <c r="A27329" s="1">
        <v>27328</v>
      </c>
      <c r="B27329" s="3">
        <v>80.15</v>
      </c>
      <c r="C27329" s="3">
        <v>64.5448692322</v>
      </c>
      <c r="D27329" s="4">
        <v>-0.170096767365513</v>
      </c>
      <c r="E27329" s="5" t="s">
        <v>573</v>
      </c>
    </row>
    <row r="27330" spans="1:5">
      <c r="A27330" s="1">
        <v>27329</v>
      </c>
      <c r="B27330" s="3">
        <v>80.25</v>
      </c>
      <c r="C27330" s="3">
        <v>64.5448692322</v>
      </c>
      <c r="D27330" s="4">
        <v>0.147678793937977</v>
      </c>
      <c r="E27330" s="5" t="s">
        <v>573</v>
      </c>
    </row>
    <row r="27331" spans="1:5">
      <c r="A27331" s="1">
        <v>27330</v>
      </c>
      <c r="B27331" s="3">
        <v>80.35</v>
      </c>
      <c r="C27331" s="3">
        <v>64.5448692322</v>
      </c>
      <c r="D27331" s="4">
        <v>0.015031506928732</v>
      </c>
      <c r="E27331" s="5" t="s">
        <v>573</v>
      </c>
    </row>
    <row r="27332" spans="1:5">
      <c r="A27332" s="1">
        <v>27331</v>
      </c>
      <c r="B27332" s="3">
        <v>80.45</v>
      </c>
      <c r="C27332" s="3">
        <v>64.5448692322</v>
      </c>
      <c r="D27332" s="4">
        <v>-0.164413385648583</v>
      </c>
      <c r="E27332" s="5" t="s">
        <v>573</v>
      </c>
    </row>
    <row r="27333" spans="1:5">
      <c r="A27333" s="1">
        <v>27332</v>
      </c>
      <c r="B27333" s="3">
        <v>80.75</v>
      </c>
      <c r="C27333" s="3">
        <v>64.5448692322</v>
      </c>
      <c r="D27333" s="4">
        <v>0.147678793937977</v>
      </c>
      <c r="E27333" s="5" t="s">
        <v>573</v>
      </c>
    </row>
    <row r="27334" spans="1:5">
      <c r="A27334" s="1">
        <v>27333</v>
      </c>
      <c r="B27334" s="3">
        <v>80.85</v>
      </c>
      <c r="C27334" s="3">
        <v>64.5448692322</v>
      </c>
      <c r="D27334" s="4">
        <v>0.249655237546486</v>
      </c>
      <c r="E27334" s="5" t="s">
        <v>573</v>
      </c>
    </row>
    <row r="27335" spans="1:5">
      <c r="A27335" s="1">
        <v>27334</v>
      </c>
      <c r="B27335" s="3">
        <v>80.95</v>
      </c>
      <c r="C27335" s="3">
        <v>64.5448692322</v>
      </c>
      <c r="D27335" s="4">
        <v>-0.318784739233495</v>
      </c>
      <c r="E27335" s="5" t="s">
        <v>573</v>
      </c>
    </row>
    <row r="27336" spans="1:5">
      <c r="A27336" s="1">
        <v>27335</v>
      </c>
      <c r="B27336" s="3">
        <v>81.05</v>
      </c>
      <c r="C27336" s="3">
        <v>64.5448692322</v>
      </c>
      <c r="D27336" s="4">
        <v>-0.318784739233495</v>
      </c>
      <c r="E27336" s="5" t="s">
        <v>573</v>
      </c>
    </row>
    <row r="27337" spans="1:5">
      <c r="A27337" s="1">
        <v>27336</v>
      </c>
      <c r="B27337" s="3">
        <v>81.25</v>
      </c>
      <c r="C27337" s="3">
        <v>64.5448692322</v>
      </c>
      <c r="D27337" s="4">
        <v>-0.318784739233495</v>
      </c>
      <c r="E27337" s="5" t="s">
        <v>573</v>
      </c>
    </row>
    <row r="27338" spans="1:5">
      <c r="A27338" s="1">
        <v>27337</v>
      </c>
      <c r="B27338" s="3">
        <v>81.85</v>
      </c>
      <c r="C27338" s="3">
        <v>64.5448692322</v>
      </c>
      <c r="D27338" s="4">
        <v>-0.10897548027155</v>
      </c>
      <c r="E27338" s="5" t="s">
        <v>573</v>
      </c>
    </row>
    <row r="27339" spans="1:5">
      <c r="A27339" s="1">
        <v>27338</v>
      </c>
      <c r="B27339" s="3">
        <v>81.95</v>
      </c>
      <c r="C27339" s="3">
        <v>64.5448692322</v>
      </c>
      <c r="D27339" s="4">
        <v>-0.301529422849751</v>
      </c>
      <c r="E27339" s="5" t="s">
        <v>573</v>
      </c>
    </row>
    <row r="27340" spans="1:5">
      <c r="A27340" s="1">
        <v>27339</v>
      </c>
      <c r="B27340" s="3">
        <v>82.15</v>
      </c>
      <c r="C27340" s="3">
        <v>64.5448692322</v>
      </c>
      <c r="D27340" s="4">
        <v>-0.301529422849751</v>
      </c>
      <c r="E27340" s="5" t="s">
        <v>573</v>
      </c>
    </row>
    <row r="27341" spans="1:5">
      <c r="A27341" s="1">
        <v>27340</v>
      </c>
      <c r="B27341" s="3">
        <v>82.25</v>
      </c>
      <c r="C27341" s="3">
        <v>64.5448692322</v>
      </c>
      <c r="D27341" s="4">
        <v>-0.09155417702693</v>
      </c>
      <c r="E27341" s="5" t="s">
        <v>573</v>
      </c>
    </row>
    <row r="27342" spans="1:5">
      <c r="A27342" s="1">
        <v>27341</v>
      </c>
      <c r="B27342" s="3">
        <v>82.55</v>
      </c>
      <c r="C27342" s="3">
        <v>64.5448692322</v>
      </c>
      <c r="D27342" s="4">
        <v>0.899403919784725</v>
      </c>
      <c r="E27342" s="5" t="s">
        <v>573</v>
      </c>
    </row>
    <row r="27343" spans="1:5">
      <c r="A27343" s="1">
        <v>27342</v>
      </c>
      <c r="B27343" s="3">
        <v>82.85</v>
      </c>
      <c r="C27343" s="3">
        <v>64.5448692322</v>
      </c>
      <c r="D27343" s="4">
        <v>-0.353779501918551</v>
      </c>
      <c r="E27343" s="5" t="s">
        <v>573</v>
      </c>
    </row>
    <row r="27344" spans="1:5">
      <c r="A27344" s="1">
        <v>27343</v>
      </c>
      <c r="B27344" s="3">
        <v>82.95</v>
      </c>
      <c r="C27344" s="3">
        <v>64.5448692322</v>
      </c>
      <c r="D27344" s="4">
        <v>0.904937924075436</v>
      </c>
      <c r="E27344" s="5" t="s">
        <v>573</v>
      </c>
    </row>
    <row r="27345" spans="1:5">
      <c r="A27345" s="1">
        <v>27344</v>
      </c>
      <c r="B27345" s="3">
        <v>83.25</v>
      </c>
      <c r="C27345" s="3">
        <v>64.5448692322</v>
      </c>
      <c r="D27345" s="4">
        <v>-0.430299230431874</v>
      </c>
      <c r="E27345" s="5" t="s">
        <v>573</v>
      </c>
    </row>
    <row r="27346" spans="1:5">
      <c r="A27346" s="1">
        <v>27345</v>
      </c>
      <c r="B27346" s="3">
        <v>83.65</v>
      </c>
      <c r="C27346" s="3">
        <v>64.5448692322</v>
      </c>
      <c r="D27346" s="4">
        <v>-0.430299230431874</v>
      </c>
      <c r="E27346" s="5" t="s">
        <v>573</v>
      </c>
    </row>
    <row r="27347" spans="1:5">
      <c r="A27347" s="1">
        <v>27346</v>
      </c>
      <c r="B27347" s="3">
        <v>83.75</v>
      </c>
      <c r="C27347" s="3">
        <v>64.5448692322</v>
      </c>
      <c r="D27347" s="4">
        <v>-0.430299230431874</v>
      </c>
      <c r="E27347" s="5" t="s">
        <v>573</v>
      </c>
    </row>
    <row r="27348" spans="1:5">
      <c r="A27348" s="1">
        <v>27347</v>
      </c>
      <c r="B27348" s="3">
        <v>83.85</v>
      </c>
      <c r="C27348" s="3">
        <v>64.5448692322</v>
      </c>
      <c r="D27348" s="4">
        <v>-0.430299230431874</v>
      </c>
      <c r="E27348" s="5" t="s">
        <v>573</v>
      </c>
    </row>
    <row r="27349" spans="1:5">
      <c r="A27349" s="1">
        <v>27348</v>
      </c>
      <c r="B27349" s="3">
        <v>84.05</v>
      </c>
      <c r="C27349" s="3">
        <v>64.5448692322</v>
      </c>
      <c r="D27349" s="4">
        <v>1.04866376185596</v>
      </c>
      <c r="E27349" s="5" t="s">
        <v>573</v>
      </c>
    </row>
    <row r="27350" spans="1:5">
      <c r="A27350" s="1">
        <v>27349</v>
      </c>
      <c r="B27350" s="3">
        <v>85.05</v>
      </c>
      <c r="C27350" s="3">
        <v>64.5448692322</v>
      </c>
      <c r="D27350" s="4">
        <v>0.277100935301109</v>
      </c>
      <c r="E27350" s="5" t="s">
        <v>573</v>
      </c>
    </row>
    <row r="27351" spans="1:5">
      <c r="A27351" s="1">
        <v>27350</v>
      </c>
      <c r="B27351" s="3">
        <v>85.25</v>
      </c>
      <c r="C27351" s="3">
        <v>64.5448692322</v>
      </c>
      <c r="D27351" s="4">
        <v>-0.10897548027155</v>
      </c>
      <c r="E27351" s="5" t="s">
        <v>573</v>
      </c>
    </row>
    <row r="27352" spans="1:5">
      <c r="A27352" s="1">
        <v>27351</v>
      </c>
      <c r="B27352" s="3">
        <v>85.65</v>
      </c>
      <c r="C27352" s="3">
        <v>64.5448692322</v>
      </c>
      <c r="D27352" s="4">
        <v>1.05268019154924</v>
      </c>
      <c r="E27352" s="5" t="s">
        <v>573</v>
      </c>
    </row>
    <row r="27353" spans="1:5">
      <c r="A27353" s="1">
        <v>27352</v>
      </c>
      <c r="B27353" s="3">
        <v>85.75</v>
      </c>
      <c r="C27353" s="3">
        <v>64.5448692322</v>
      </c>
      <c r="D27353" s="4">
        <v>0.855342362788798</v>
      </c>
      <c r="E27353" s="5" t="s">
        <v>573</v>
      </c>
    </row>
    <row r="27354" spans="1:5">
      <c r="A27354" s="1">
        <v>27353</v>
      </c>
      <c r="B27354" s="3">
        <v>85.85</v>
      </c>
      <c r="C27354" s="3">
        <v>64.5448692322</v>
      </c>
      <c r="D27354" s="4">
        <v>0.855342362788798</v>
      </c>
      <c r="E27354" s="5" t="s">
        <v>573</v>
      </c>
    </row>
    <row r="27355" spans="1:5">
      <c r="A27355" s="1">
        <v>27354</v>
      </c>
      <c r="B27355" s="3">
        <v>86.25</v>
      </c>
      <c r="C27355" s="3">
        <v>64.5448692322</v>
      </c>
      <c r="D27355" s="4">
        <v>0.0694347600622158</v>
      </c>
      <c r="E27355" s="5" t="s">
        <v>573</v>
      </c>
    </row>
    <row r="27356" spans="1:5">
      <c r="A27356" s="1">
        <v>27355</v>
      </c>
      <c r="B27356" s="3">
        <v>86.35</v>
      </c>
      <c r="C27356" s="3">
        <v>64.5448692322</v>
      </c>
      <c r="D27356" s="4">
        <v>0.0868560633068362</v>
      </c>
      <c r="E27356" s="5" t="s">
        <v>573</v>
      </c>
    </row>
    <row r="27357" spans="1:5">
      <c r="A27357" s="1">
        <v>27356</v>
      </c>
      <c r="B27357" s="3">
        <v>86.55</v>
      </c>
      <c r="C27357" s="3">
        <v>64.5448692322</v>
      </c>
      <c r="D27357" s="4">
        <v>0.0569216552545955</v>
      </c>
      <c r="E27357" s="5" t="s">
        <v>573</v>
      </c>
    </row>
    <row r="27358" spans="1:5">
      <c r="A27358" s="1">
        <v>27357</v>
      </c>
      <c r="B27358" s="3">
        <v>86.65</v>
      </c>
      <c r="C27358" s="3">
        <v>64.5448692322</v>
      </c>
      <c r="D27358" s="4">
        <v>1.15667945620157</v>
      </c>
      <c r="E27358" s="5" t="s">
        <v>573</v>
      </c>
    </row>
    <row r="27359" spans="1:5">
      <c r="A27359" s="1">
        <v>27358</v>
      </c>
      <c r="B27359" s="3">
        <v>86.95</v>
      </c>
      <c r="C27359" s="3">
        <v>64.5448692322</v>
      </c>
      <c r="D27359" s="4">
        <v>0.198441258506287</v>
      </c>
      <c r="E27359" s="5" t="s">
        <v>573</v>
      </c>
    </row>
    <row r="27360" spans="1:5">
      <c r="A27360" s="1">
        <v>27359</v>
      </c>
      <c r="B27360" s="3">
        <v>76.15</v>
      </c>
      <c r="C27360" s="3">
        <v>64.4448692322</v>
      </c>
      <c r="D27360" s="4">
        <v>-0.100104272246387</v>
      </c>
      <c r="E27360" s="5" t="s">
        <v>573</v>
      </c>
    </row>
    <row r="27361" spans="1:5">
      <c r="A27361" s="1">
        <v>27360</v>
      </c>
      <c r="B27361" s="3">
        <v>76.85</v>
      </c>
      <c r="C27361" s="3">
        <v>64.4448692322</v>
      </c>
      <c r="D27361" s="4">
        <v>0.249655237546486</v>
      </c>
      <c r="E27361" s="5" t="s">
        <v>573</v>
      </c>
    </row>
    <row r="27362" spans="1:5">
      <c r="A27362" s="1">
        <v>27361</v>
      </c>
      <c r="B27362" s="3">
        <v>76.95</v>
      </c>
      <c r="C27362" s="3">
        <v>64.4448692322</v>
      </c>
      <c r="D27362" s="4">
        <v>0.147678793937977</v>
      </c>
      <c r="E27362" s="5" t="s">
        <v>573</v>
      </c>
    </row>
    <row r="27363" spans="1:5">
      <c r="A27363" s="1">
        <v>27362</v>
      </c>
      <c r="B27363" s="3">
        <v>77.15</v>
      </c>
      <c r="C27363" s="3">
        <v>64.4448692322</v>
      </c>
      <c r="D27363" s="4">
        <v>0.249655237546486</v>
      </c>
      <c r="E27363" s="5" t="s">
        <v>573</v>
      </c>
    </row>
    <row r="27364" spans="1:5">
      <c r="A27364" s="1">
        <v>27363</v>
      </c>
      <c r="B27364" s="3">
        <v>77.25</v>
      </c>
      <c r="C27364" s="3">
        <v>64.4448692322</v>
      </c>
      <c r="D27364" s="4">
        <v>-0.00238979631588848</v>
      </c>
      <c r="E27364" s="5" t="s">
        <v>573</v>
      </c>
    </row>
    <row r="27365" spans="1:5">
      <c r="A27365" s="1">
        <v>27364</v>
      </c>
      <c r="B27365" s="3">
        <v>77.35</v>
      </c>
      <c r="C27365" s="3">
        <v>64.4448692322</v>
      </c>
      <c r="D27365" s="4">
        <v>0.0997375119043585</v>
      </c>
      <c r="E27365" s="5" t="s">
        <v>573</v>
      </c>
    </row>
    <row r="27366" spans="1:5">
      <c r="A27366" s="1">
        <v>27365</v>
      </c>
      <c r="B27366" s="3">
        <v>77.55</v>
      </c>
      <c r="C27366" s="3">
        <v>64.4448692322</v>
      </c>
      <c r="D27366" s="4">
        <v>0.249655237546486</v>
      </c>
      <c r="E27366" s="5" t="s">
        <v>573</v>
      </c>
    </row>
    <row r="27367" spans="1:5">
      <c r="A27367" s="1">
        <v>27366</v>
      </c>
      <c r="B27367" s="3">
        <v>77.65</v>
      </c>
      <c r="C27367" s="3">
        <v>64.4448692322</v>
      </c>
      <c r="D27367" s="4">
        <v>0.147678793937977</v>
      </c>
      <c r="E27367" s="5" t="s">
        <v>573</v>
      </c>
    </row>
    <row r="27368" spans="1:5">
      <c r="A27368" s="1">
        <v>27367</v>
      </c>
      <c r="B27368" s="3">
        <v>77.75</v>
      </c>
      <c r="C27368" s="3">
        <v>64.4448692322</v>
      </c>
      <c r="D27368" s="4">
        <v>0.147678793937977</v>
      </c>
      <c r="E27368" s="5" t="s">
        <v>573</v>
      </c>
    </row>
    <row r="27369" spans="1:5">
      <c r="A27369" s="1">
        <v>27368</v>
      </c>
      <c r="B27369" s="3">
        <v>77.85</v>
      </c>
      <c r="C27369" s="3">
        <v>64.4448692322</v>
      </c>
      <c r="D27369" s="4">
        <v>-0.309913531208332</v>
      </c>
      <c r="E27369" s="5" t="s">
        <v>573</v>
      </c>
    </row>
    <row r="27370" spans="1:5">
      <c r="A27370" s="1">
        <v>27369</v>
      </c>
      <c r="B27370" s="3">
        <v>77.95</v>
      </c>
      <c r="C27370" s="3">
        <v>64.4448692322</v>
      </c>
      <c r="D27370" s="4">
        <v>0.449048124455016</v>
      </c>
      <c r="E27370" s="5" t="s">
        <v>573</v>
      </c>
    </row>
    <row r="27371" spans="1:5">
      <c r="A27371" s="1">
        <v>27370</v>
      </c>
      <c r="B27371" s="3">
        <v>78.95</v>
      </c>
      <c r="C27371" s="3">
        <v>64.4448692322</v>
      </c>
      <c r="D27371" s="4">
        <v>-0.159827606057925</v>
      </c>
      <c r="E27371" s="5" t="s">
        <v>573</v>
      </c>
    </row>
    <row r="27372" spans="1:5">
      <c r="A27372" s="1">
        <v>27371</v>
      </c>
      <c r="B27372" s="3">
        <v>79.05</v>
      </c>
      <c r="C27372" s="3">
        <v>64.4448692322</v>
      </c>
      <c r="D27372" s="4">
        <v>-0.159827606057925</v>
      </c>
      <c r="E27372" s="5" t="s">
        <v>573</v>
      </c>
    </row>
    <row r="27373" spans="1:5">
      <c r="A27373" s="1">
        <v>27372</v>
      </c>
      <c r="B27373" s="3">
        <v>79.55</v>
      </c>
      <c r="C27373" s="3">
        <v>64.4448692322</v>
      </c>
      <c r="D27373" s="4">
        <v>-0.170096767365513</v>
      </c>
      <c r="E27373" s="5" t="s">
        <v>573</v>
      </c>
    </row>
    <row r="27374" spans="1:5">
      <c r="A27374" s="1">
        <v>27373</v>
      </c>
      <c r="B27374" s="3">
        <v>79.65</v>
      </c>
      <c r="C27374" s="3">
        <v>64.4448692322</v>
      </c>
      <c r="D27374" s="4">
        <v>-0.152675464120892</v>
      </c>
      <c r="E27374" s="5" t="s">
        <v>573</v>
      </c>
    </row>
    <row r="27375" spans="1:5">
      <c r="A27375" s="1">
        <v>27374</v>
      </c>
      <c r="B27375" s="3">
        <v>79.75</v>
      </c>
      <c r="C27375" s="3">
        <v>64.4448692322</v>
      </c>
      <c r="D27375" s="4">
        <v>0.249655237546486</v>
      </c>
      <c r="E27375" s="5" t="s">
        <v>573</v>
      </c>
    </row>
    <row r="27376" spans="1:5">
      <c r="A27376" s="1">
        <v>27375</v>
      </c>
      <c r="B27376" s="3">
        <v>79.85</v>
      </c>
      <c r="C27376" s="3">
        <v>64.4448692322</v>
      </c>
      <c r="D27376" s="4">
        <v>0.0694347600622158</v>
      </c>
      <c r="E27376" s="5" t="s">
        <v>573</v>
      </c>
    </row>
    <row r="27377" spans="1:5">
      <c r="A27377" s="1">
        <v>27376</v>
      </c>
      <c r="B27377" s="3">
        <v>80.05</v>
      </c>
      <c r="C27377" s="3">
        <v>64.4448692322</v>
      </c>
      <c r="D27377" s="4">
        <v>0.0694347600622158</v>
      </c>
      <c r="E27377" s="5" t="s">
        <v>573</v>
      </c>
    </row>
    <row r="27378" spans="1:5">
      <c r="A27378" s="1">
        <v>27377</v>
      </c>
      <c r="B27378" s="3">
        <v>80.15</v>
      </c>
      <c r="C27378" s="3">
        <v>64.4448692322</v>
      </c>
      <c r="D27378" s="4">
        <v>0.0868560633068362</v>
      </c>
      <c r="E27378" s="5" t="s">
        <v>573</v>
      </c>
    </row>
    <row r="27379" spans="1:5">
      <c r="A27379" s="1">
        <v>27378</v>
      </c>
      <c r="B27379" s="3">
        <v>80.25</v>
      </c>
      <c r="C27379" s="3">
        <v>64.4448692322</v>
      </c>
      <c r="D27379" s="4">
        <v>0.015031506928732</v>
      </c>
      <c r="E27379" s="5" t="s">
        <v>573</v>
      </c>
    </row>
    <row r="27380" spans="1:5">
      <c r="A27380" s="1">
        <v>27379</v>
      </c>
      <c r="B27380" s="3">
        <v>80.35</v>
      </c>
      <c r="C27380" s="3">
        <v>64.4448692322</v>
      </c>
      <c r="D27380" s="4">
        <v>0.0694347600622158</v>
      </c>
      <c r="E27380" s="5" t="s">
        <v>573</v>
      </c>
    </row>
    <row r="27381" spans="1:5">
      <c r="A27381" s="1">
        <v>27380</v>
      </c>
      <c r="B27381" s="3">
        <v>80.45</v>
      </c>
      <c r="C27381" s="3">
        <v>64.4448692322</v>
      </c>
      <c r="D27381" s="4">
        <v>-0.155174878713239</v>
      </c>
      <c r="E27381" s="5" t="s">
        <v>573</v>
      </c>
    </row>
    <row r="27382" spans="1:5">
      <c r="A27382" s="1">
        <v>27381</v>
      </c>
      <c r="B27382" s="3">
        <v>80.55</v>
      </c>
      <c r="C27382" s="3">
        <v>64.4448692322</v>
      </c>
      <c r="D27382" s="4">
        <v>-0.0717908731912833</v>
      </c>
      <c r="E27382" s="5" t="s">
        <v>573</v>
      </c>
    </row>
    <row r="27383" spans="1:5">
      <c r="A27383" s="1">
        <v>27382</v>
      </c>
      <c r="B27383" s="3">
        <v>80.75</v>
      </c>
      <c r="C27383" s="3">
        <v>64.4448692322</v>
      </c>
      <c r="D27383" s="4">
        <v>0.0694347600622158</v>
      </c>
      <c r="E27383" s="5" t="s">
        <v>573</v>
      </c>
    </row>
    <row r="27384" spans="1:5">
      <c r="A27384" s="1">
        <v>27383</v>
      </c>
      <c r="B27384" s="3">
        <v>80.95</v>
      </c>
      <c r="C27384" s="3">
        <v>64.4448692322</v>
      </c>
      <c r="D27384" s="4">
        <v>-0.152675464120892</v>
      </c>
      <c r="E27384" s="5" t="s">
        <v>573</v>
      </c>
    </row>
    <row r="27385" spans="1:5">
      <c r="A27385" s="1">
        <v>27384</v>
      </c>
      <c r="B27385" s="3">
        <v>81.65</v>
      </c>
      <c r="C27385" s="3">
        <v>64.4448692322</v>
      </c>
      <c r="D27385" s="4">
        <v>0.296263042057666</v>
      </c>
      <c r="E27385" s="5" t="s">
        <v>573</v>
      </c>
    </row>
    <row r="27386" spans="1:5">
      <c r="A27386" s="1">
        <v>27385</v>
      </c>
      <c r="B27386" s="3">
        <v>81.85</v>
      </c>
      <c r="C27386" s="3">
        <v>64.4448692322</v>
      </c>
      <c r="D27386" s="4">
        <v>-0.10897548027155</v>
      </c>
      <c r="E27386" s="5" t="s">
        <v>573</v>
      </c>
    </row>
    <row r="27387" spans="1:5">
      <c r="A27387" s="1">
        <v>27386</v>
      </c>
      <c r="B27387" s="3">
        <v>81.95</v>
      </c>
      <c r="C27387" s="3">
        <v>64.4448692322</v>
      </c>
      <c r="D27387" s="4">
        <v>-0.10897548027155</v>
      </c>
      <c r="E27387" s="5" t="s">
        <v>573</v>
      </c>
    </row>
    <row r="27388" spans="1:5">
      <c r="A27388" s="1">
        <v>27387</v>
      </c>
      <c r="B27388" s="3">
        <v>82.05</v>
      </c>
      <c r="C27388" s="3">
        <v>64.4448692322</v>
      </c>
      <c r="D27388" s="4">
        <v>-0.09155417702693</v>
      </c>
      <c r="E27388" s="5" t="s">
        <v>573</v>
      </c>
    </row>
    <row r="27389" spans="1:5">
      <c r="A27389" s="1">
        <v>27388</v>
      </c>
      <c r="B27389" s="3">
        <v>82.35</v>
      </c>
      <c r="C27389" s="3">
        <v>64.4448692322</v>
      </c>
      <c r="D27389" s="4">
        <v>0.849856863819902</v>
      </c>
      <c r="E27389" s="5" t="s">
        <v>573</v>
      </c>
    </row>
    <row r="27390" spans="1:5">
      <c r="A27390" s="1">
        <v>27389</v>
      </c>
      <c r="B27390" s="3">
        <v>82.45</v>
      </c>
      <c r="C27390" s="3">
        <v>64.4448692322</v>
      </c>
      <c r="D27390" s="4">
        <v>0.466469427699636</v>
      </c>
      <c r="E27390" s="5" t="s">
        <v>573</v>
      </c>
    </row>
    <row r="27391" spans="1:5">
      <c r="A27391" s="1">
        <v>27390</v>
      </c>
      <c r="B27391" s="3">
        <v>82.55</v>
      </c>
      <c r="C27391" s="3">
        <v>64.4448692322</v>
      </c>
      <c r="D27391" s="4">
        <v>0.849856863819902</v>
      </c>
      <c r="E27391" s="5" t="s">
        <v>573</v>
      </c>
    </row>
    <row r="27392" spans="1:5">
      <c r="A27392" s="1">
        <v>27391</v>
      </c>
      <c r="B27392" s="3">
        <v>83.55</v>
      </c>
      <c r="C27392" s="3">
        <v>64.4448692322</v>
      </c>
      <c r="D27392" s="4">
        <v>-0.441132467158069</v>
      </c>
      <c r="E27392" s="5" t="s">
        <v>573</v>
      </c>
    </row>
    <row r="27393" spans="1:5">
      <c r="A27393" s="1">
        <v>27392</v>
      </c>
      <c r="B27393" s="3">
        <v>83.65</v>
      </c>
      <c r="C27393" s="3">
        <v>64.4448692322</v>
      </c>
      <c r="D27393" s="4">
        <v>-0.484998437868288</v>
      </c>
      <c r="E27393" s="5" t="s">
        <v>573</v>
      </c>
    </row>
    <row r="27394" spans="1:5">
      <c r="A27394" s="1">
        <v>27393</v>
      </c>
      <c r="B27394" s="3">
        <v>84.15</v>
      </c>
      <c r="C27394" s="3">
        <v>64.4448692322</v>
      </c>
      <c r="D27394" s="4">
        <v>-0.430299230431874</v>
      </c>
      <c r="E27394" s="5" t="s">
        <v>573</v>
      </c>
    </row>
    <row r="27395" spans="1:5">
      <c r="A27395" s="1">
        <v>27394</v>
      </c>
      <c r="B27395" s="3">
        <v>84.65</v>
      </c>
      <c r="C27395" s="3">
        <v>64.4448692322</v>
      </c>
      <c r="D27395" s="4">
        <v>0.296263042057666</v>
      </c>
      <c r="E27395" s="5" t="s">
        <v>573</v>
      </c>
    </row>
    <row r="27396" spans="1:5">
      <c r="A27396" s="1">
        <v>27395</v>
      </c>
      <c r="B27396" s="3">
        <v>84.75</v>
      </c>
      <c r="C27396" s="3">
        <v>64.4448692322</v>
      </c>
      <c r="D27396" s="4">
        <v>-0.257663452139533</v>
      </c>
      <c r="E27396" s="5" t="s">
        <v>573</v>
      </c>
    </row>
    <row r="27397" spans="1:5">
      <c r="A27397" s="1">
        <v>27396</v>
      </c>
      <c r="B27397" s="3">
        <v>85.15</v>
      </c>
      <c r="C27397" s="3">
        <v>64.4448692322</v>
      </c>
      <c r="D27397" s="4">
        <v>0.449048124455016</v>
      </c>
      <c r="E27397" s="5" t="s">
        <v>573</v>
      </c>
    </row>
    <row r="27398" spans="1:5">
      <c r="A27398" s="1">
        <v>27397</v>
      </c>
      <c r="B27398" s="3">
        <v>85.25</v>
      </c>
      <c r="C27398" s="3">
        <v>64.4448692322</v>
      </c>
      <c r="D27398" s="4">
        <v>1.17207793840237</v>
      </c>
      <c r="E27398" s="5" t="s">
        <v>573</v>
      </c>
    </row>
    <row r="27399" spans="1:5">
      <c r="A27399" s="1">
        <v>27398</v>
      </c>
      <c r="B27399" s="3">
        <v>85.45</v>
      </c>
      <c r="C27399" s="3">
        <v>64.4448692322</v>
      </c>
      <c r="D27399" s="4">
        <v>1.15465663515775</v>
      </c>
      <c r="E27399" s="5" t="s">
        <v>573</v>
      </c>
    </row>
    <row r="27400" spans="1:5">
      <c r="A27400" s="1">
        <v>27399</v>
      </c>
      <c r="B27400" s="3">
        <v>85.65</v>
      </c>
      <c r="C27400" s="3">
        <v>64.4448692322</v>
      </c>
      <c r="D27400" s="4">
        <v>0.925168904473461</v>
      </c>
      <c r="E27400" s="5" t="s">
        <v>573</v>
      </c>
    </row>
    <row r="27401" spans="1:5">
      <c r="A27401" s="1">
        <v>27400</v>
      </c>
      <c r="B27401" s="3">
        <v>86.15</v>
      </c>
      <c r="C27401" s="3">
        <v>64.4448692322</v>
      </c>
      <c r="D27401" s="4">
        <v>-0.0717908731912833</v>
      </c>
      <c r="E27401" s="5" t="s">
        <v>573</v>
      </c>
    </row>
    <row r="27402" spans="1:5">
      <c r="A27402" s="1">
        <v>27401</v>
      </c>
      <c r="B27402" s="3">
        <v>86.25</v>
      </c>
      <c r="C27402" s="3">
        <v>64.4448692322</v>
      </c>
      <c r="D27402" s="4">
        <v>-0.0717908731912833</v>
      </c>
      <c r="E27402" s="5" t="s">
        <v>573</v>
      </c>
    </row>
    <row r="27403" spans="1:5">
      <c r="A27403" s="1">
        <v>27402</v>
      </c>
      <c r="B27403" s="3">
        <v>86.35</v>
      </c>
      <c r="C27403" s="3">
        <v>64.4448692322</v>
      </c>
      <c r="D27403" s="4">
        <v>0.0572156252527882</v>
      </c>
      <c r="E27403" s="5" t="s">
        <v>573</v>
      </c>
    </row>
    <row r="27404" spans="1:5">
      <c r="A27404" s="1">
        <v>27403</v>
      </c>
      <c r="B27404" s="3">
        <v>86.45</v>
      </c>
      <c r="C27404" s="3">
        <v>64.4448692322</v>
      </c>
      <c r="D27404" s="4">
        <v>1.19904913731908</v>
      </c>
      <c r="E27404" s="5" t="s">
        <v>573</v>
      </c>
    </row>
    <row r="27405" spans="1:5">
      <c r="A27405" s="1">
        <v>27404</v>
      </c>
      <c r="B27405" s="3">
        <v>86.65</v>
      </c>
      <c r="C27405" s="3">
        <v>64.4448692322</v>
      </c>
      <c r="D27405" s="4">
        <v>0.338557633897497</v>
      </c>
      <c r="E27405" s="5" t="s">
        <v>573</v>
      </c>
    </row>
    <row r="27406" spans="1:5">
      <c r="A27406" s="1">
        <v>27405</v>
      </c>
      <c r="B27406" s="3">
        <v>87.05</v>
      </c>
      <c r="C27406" s="3">
        <v>64.4448692322</v>
      </c>
      <c r="D27406" s="4">
        <v>0.496029317929561</v>
      </c>
      <c r="E27406" s="5" t="s">
        <v>573</v>
      </c>
    </row>
    <row r="27407" spans="1:5">
      <c r="A27407" s="1">
        <v>27406</v>
      </c>
      <c r="B27407" s="3">
        <v>87.15</v>
      </c>
      <c r="C27407" s="3">
        <v>64.4448692322</v>
      </c>
      <c r="D27407" s="4">
        <v>1.15667945620157</v>
      </c>
      <c r="E27407" s="5" t="s">
        <v>573</v>
      </c>
    </row>
    <row r="27408" spans="1:5">
      <c r="A27408" s="1">
        <v>27407</v>
      </c>
      <c r="B27408" s="3">
        <v>76.05</v>
      </c>
      <c r="C27408" s="3">
        <v>64.3448692322</v>
      </c>
      <c r="D27408" s="4">
        <v>-0.100104272246387</v>
      </c>
      <c r="E27408" s="5" t="s">
        <v>573</v>
      </c>
    </row>
    <row r="27409" spans="1:5">
      <c r="A27409" s="1">
        <v>27408</v>
      </c>
      <c r="B27409" s="3">
        <v>76.15</v>
      </c>
      <c r="C27409" s="3">
        <v>64.3448692322</v>
      </c>
      <c r="D27409" s="4">
        <v>0.466469427699636</v>
      </c>
      <c r="E27409" s="5" t="s">
        <v>573</v>
      </c>
    </row>
    <row r="27410" spans="1:5">
      <c r="A27410" s="1">
        <v>27409</v>
      </c>
      <c r="B27410" s="3">
        <v>76.65</v>
      </c>
      <c r="C27410" s="3">
        <v>64.3448692322</v>
      </c>
      <c r="D27410" s="4">
        <v>0.249655237546486</v>
      </c>
      <c r="E27410" s="5" t="s">
        <v>573</v>
      </c>
    </row>
    <row r="27411" spans="1:5">
      <c r="A27411" s="1">
        <v>27410</v>
      </c>
      <c r="B27411" s="3">
        <v>76.75</v>
      </c>
      <c r="C27411" s="3">
        <v>64.3448692322</v>
      </c>
      <c r="D27411" s="4">
        <v>0.296263042057666</v>
      </c>
      <c r="E27411" s="5" t="s">
        <v>573</v>
      </c>
    </row>
    <row r="27412" spans="1:5">
      <c r="A27412" s="1">
        <v>27411</v>
      </c>
      <c r="B27412" s="3">
        <v>76.85</v>
      </c>
      <c r="C27412" s="3">
        <v>64.3448692322</v>
      </c>
      <c r="D27412" s="4">
        <v>0.249655237546486</v>
      </c>
      <c r="E27412" s="5" t="s">
        <v>573</v>
      </c>
    </row>
    <row r="27413" spans="1:5">
      <c r="A27413" s="1">
        <v>27412</v>
      </c>
      <c r="B27413" s="3">
        <v>76.95</v>
      </c>
      <c r="C27413" s="3">
        <v>64.3448692322</v>
      </c>
      <c r="D27413" s="4">
        <v>0.249655237546486</v>
      </c>
      <c r="E27413" s="5" t="s">
        <v>573</v>
      </c>
    </row>
    <row r="27414" spans="1:5">
      <c r="A27414" s="1">
        <v>27413</v>
      </c>
      <c r="B27414" s="3">
        <v>77.15</v>
      </c>
      <c r="C27414" s="3">
        <v>64.3448692322</v>
      </c>
      <c r="D27414" s="4">
        <v>-0.105620952853235</v>
      </c>
      <c r="E27414" s="5" t="s">
        <v>573</v>
      </c>
    </row>
    <row r="27415" spans="1:5">
      <c r="A27415" s="1">
        <v>27414</v>
      </c>
      <c r="B27415" s="3">
        <v>77.35</v>
      </c>
      <c r="C27415" s="3">
        <v>64.3448692322</v>
      </c>
      <c r="D27415" s="4">
        <v>0.249655237546486</v>
      </c>
      <c r="E27415" s="5" t="s">
        <v>573</v>
      </c>
    </row>
    <row r="27416" spans="1:5">
      <c r="A27416" s="1">
        <v>27415</v>
      </c>
      <c r="B27416" s="3">
        <v>77.65</v>
      </c>
      <c r="C27416" s="3">
        <v>64.3448692322</v>
      </c>
      <c r="D27416" s="4">
        <v>-0.309913531208332</v>
      </c>
      <c r="E27416" s="5" t="s">
        <v>573</v>
      </c>
    </row>
    <row r="27417" spans="1:5">
      <c r="A27417" s="1">
        <v>27416</v>
      </c>
      <c r="B27417" s="3">
        <v>77.85</v>
      </c>
      <c r="C27417" s="3">
        <v>64.3448692322</v>
      </c>
      <c r="D27417" s="4">
        <v>-0.0717908731912833</v>
      </c>
      <c r="E27417" s="5" t="s">
        <v>573</v>
      </c>
    </row>
    <row r="27418" spans="1:5">
      <c r="A27418" s="1">
        <v>27417</v>
      </c>
      <c r="B27418" s="3">
        <v>77.95</v>
      </c>
      <c r="C27418" s="3">
        <v>64.3448692322</v>
      </c>
      <c r="D27418" s="4">
        <v>0.466469427699636</v>
      </c>
      <c r="E27418" s="5" t="s">
        <v>573</v>
      </c>
    </row>
    <row r="27419" spans="1:5">
      <c r="A27419" s="1">
        <v>27418</v>
      </c>
      <c r="B27419" s="3">
        <v>78.05</v>
      </c>
      <c r="C27419" s="3">
        <v>64.3448692322</v>
      </c>
      <c r="D27419" s="4">
        <v>0.291576440422952</v>
      </c>
      <c r="E27419" s="5" t="s">
        <v>573</v>
      </c>
    </row>
    <row r="27420" spans="1:5">
      <c r="A27420" s="1">
        <v>27419</v>
      </c>
      <c r="B27420" s="3">
        <v>78.25</v>
      </c>
      <c r="C27420" s="3">
        <v>64.3448692322</v>
      </c>
      <c r="D27420" s="4">
        <v>-0.242362068918901</v>
      </c>
      <c r="E27420" s="5" t="s">
        <v>573</v>
      </c>
    </row>
    <row r="27421" spans="1:5">
      <c r="A27421" s="1">
        <v>27420</v>
      </c>
      <c r="B27421" s="3">
        <v>78.95</v>
      </c>
      <c r="C27421" s="3">
        <v>64.3448692322</v>
      </c>
      <c r="D27421" s="4">
        <v>-0.170096767365513</v>
      </c>
      <c r="E27421" s="5" t="s">
        <v>573</v>
      </c>
    </row>
    <row r="27422" spans="1:5">
      <c r="A27422" s="1">
        <v>27421</v>
      </c>
      <c r="B27422" s="3">
        <v>79.05</v>
      </c>
      <c r="C27422" s="3">
        <v>64.3448692322</v>
      </c>
      <c r="D27422" s="4">
        <v>-0.318784739233495</v>
      </c>
      <c r="E27422" s="5" t="s">
        <v>573</v>
      </c>
    </row>
    <row r="27423" spans="1:5">
      <c r="A27423" s="1">
        <v>27422</v>
      </c>
      <c r="B27423" s="3">
        <v>79.15</v>
      </c>
      <c r="C27423" s="3">
        <v>64.3448692322</v>
      </c>
      <c r="D27423" s="4">
        <v>0.045530858699668</v>
      </c>
      <c r="E27423" s="5" t="s">
        <v>573</v>
      </c>
    </row>
    <row r="27424" spans="1:5">
      <c r="A27424" s="1">
        <v>27423</v>
      </c>
      <c r="B27424" s="3">
        <v>79.25</v>
      </c>
      <c r="C27424" s="3">
        <v>64.3448692322</v>
      </c>
      <c r="D27424" s="4">
        <v>0.0281095554550475</v>
      </c>
      <c r="E27424" s="5" t="s">
        <v>573</v>
      </c>
    </row>
    <row r="27425" spans="1:5">
      <c r="A27425" s="1">
        <v>27424</v>
      </c>
      <c r="B27425" s="3">
        <v>79.35</v>
      </c>
      <c r="C27425" s="3">
        <v>64.3448692322</v>
      </c>
      <c r="D27425" s="4">
        <v>-0.170096767365513</v>
      </c>
      <c r="E27425" s="5" t="s">
        <v>573</v>
      </c>
    </row>
    <row r="27426" spans="1:5">
      <c r="A27426" s="1">
        <v>27425</v>
      </c>
      <c r="B27426" s="3">
        <v>79.45</v>
      </c>
      <c r="C27426" s="3">
        <v>64.3448692322</v>
      </c>
      <c r="D27426" s="4">
        <v>-0.152675464120892</v>
      </c>
      <c r="E27426" s="5" t="s">
        <v>573</v>
      </c>
    </row>
    <row r="27427" spans="1:5">
      <c r="A27427" s="1">
        <v>27426</v>
      </c>
      <c r="B27427" s="3">
        <v>79.75</v>
      </c>
      <c r="C27427" s="3">
        <v>64.3448692322</v>
      </c>
      <c r="D27427" s="4">
        <v>0.147678793937977</v>
      </c>
      <c r="E27427" s="5" t="s">
        <v>573</v>
      </c>
    </row>
    <row r="27428" spans="1:5">
      <c r="A27428" s="1">
        <v>27427</v>
      </c>
      <c r="B27428" s="3">
        <v>79.85</v>
      </c>
      <c r="C27428" s="3">
        <v>64.3448692322</v>
      </c>
      <c r="D27428" s="4">
        <v>0.147678793937977</v>
      </c>
      <c r="E27428" s="5" t="s">
        <v>573</v>
      </c>
    </row>
    <row r="27429" spans="1:5">
      <c r="A27429" s="1">
        <v>27428</v>
      </c>
      <c r="B27429" s="3">
        <v>79.95</v>
      </c>
      <c r="C27429" s="3">
        <v>64.3448692322</v>
      </c>
      <c r="D27429" s="4">
        <v>-0.152675464120892</v>
      </c>
      <c r="E27429" s="5" t="s">
        <v>573</v>
      </c>
    </row>
    <row r="27430" spans="1:5">
      <c r="A27430" s="1">
        <v>27429</v>
      </c>
      <c r="B27430" s="3">
        <v>80.05</v>
      </c>
      <c r="C27430" s="3">
        <v>64.3448692322</v>
      </c>
      <c r="D27430" s="4">
        <v>0.0868560633068362</v>
      </c>
      <c r="E27430" s="5" t="s">
        <v>573</v>
      </c>
    </row>
    <row r="27431" spans="1:5">
      <c r="A27431" s="1">
        <v>27430</v>
      </c>
      <c r="B27431" s="3">
        <v>80.15</v>
      </c>
      <c r="C27431" s="3">
        <v>64.3448692322</v>
      </c>
      <c r="D27431" s="4">
        <v>-0.0720848431894759</v>
      </c>
      <c r="E27431" s="5" t="s">
        <v>573</v>
      </c>
    </row>
    <row r="27432" spans="1:5">
      <c r="A27432" s="1">
        <v>27431</v>
      </c>
      <c r="B27432" s="3">
        <v>80.25</v>
      </c>
      <c r="C27432" s="3">
        <v>64.3448692322</v>
      </c>
      <c r="D27432" s="4">
        <v>-0.333698289069968</v>
      </c>
      <c r="E27432" s="5" t="s">
        <v>573</v>
      </c>
    </row>
    <row r="27433" spans="1:5">
      <c r="A27433" s="1">
        <v>27432</v>
      </c>
      <c r="B27433" s="3">
        <v>80.35</v>
      </c>
      <c r="C27433" s="3">
        <v>64.3448692322</v>
      </c>
      <c r="D27433" s="4">
        <v>-0.0717908731912833</v>
      </c>
      <c r="E27433" s="5" t="s">
        <v>573</v>
      </c>
    </row>
    <row r="27434" spans="1:5">
      <c r="A27434" s="1">
        <v>27433</v>
      </c>
      <c r="B27434" s="3">
        <v>80.45</v>
      </c>
      <c r="C27434" s="3">
        <v>64.3448692322</v>
      </c>
      <c r="D27434" s="4">
        <v>-0.00238979631588848</v>
      </c>
      <c r="E27434" s="5" t="s">
        <v>573</v>
      </c>
    </row>
    <row r="27435" spans="1:5">
      <c r="A27435" s="1">
        <v>27434</v>
      </c>
      <c r="B27435" s="3">
        <v>80.65</v>
      </c>
      <c r="C27435" s="3">
        <v>64.3448692322</v>
      </c>
      <c r="D27435" s="4">
        <v>0.0868560633068362</v>
      </c>
      <c r="E27435" s="5" t="s">
        <v>573</v>
      </c>
    </row>
    <row r="27436" spans="1:5">
      <c r="A27436" s="1">
        <v>27435</v>
      </c>
      <c r="B27436" s="3">
        <v>80.75</v>
      </c>
      <c r="C27436" s="3">
        <v>64.3448692322</v>
      </c>
      <c r="D27436" s="4">
        <v>-0.152675464120892</v>
      </c>
      <c r="E27436" s="5" t="s">
        <v>573</v>
      </c>
    </row>
    <row r="27437" spans="1:5">
      <c r="A27437" s="1">
        <v>27436</v>
      </c>
      <c r="B27437" s="3">
        <v>80.95</v>
      </c>
      <c r="C27437" s="3">
        <v>64.3448692322</v>
      </c>
      <c r="D27437" s="4">
        <v>0.227851769444479</v>
      </c>
      <c r="E27437" s="5" t="s">
        <v>573</v>
      </c>
    </row>
    <row r="27438" spans="1:5">
      <c r="A27438" s="1">
        <v>27437</v>
      </c>
      <c r="B27438" s="3">
        <v>81.35</v>
      </c>
      <c r="C27438" s="3">
        <v>64.3448692322</v>
      </c>
      <c r="D27438" s="4">
        <v>-0.155174878713239</v>
      </c>
      <c r="E27438" s="5" t="s">
        <v>573</v>
      </c>
    </row>
    <row r="27439" spans="1:5">
      <c r="A27439" s="1">
        <v>27438</v>
      </c>
      <c r="B27439" s="3">
        <v>81.45</v>
      </c>
      <c r="C27439" s="3">
        <v>64.3448692322</v>
      </c>
      <c r="D27439" s="4">
        <v>-0.318784739233495</v>
      </c>
      <c r="E27439" s="5" t="s">
        <v>573</v>
      </c>
    </row>
    <row r="27440" spans="1:5">
      <c r="A27440" s="1">
        <v>27439</v>
      </c>
      <c r="B27440" s="3">
        <v>81.95</v>
      </c>
      <c r="C27440" s="3">
        <v>64.3448692322</v>
      </c>
      <c r="D27440" s="4">
        <v>0.296263042057666</v>
      </c>
      <c r="E27440" s="5" t="s">
        <v>573</v>
      </c>
    </row>
    <row r="27441" spans="1:5">
      <c r="A27441" s="1">
        <v>27440</v>
      </c>
      <c r="B27441" s="3">
        <v>82.05</v>
      </c>
      <c r="C27441" s="3">
        <v>64.3448692322</v>
      </c>
      <c r="D27441" s="4">
        <v>0.296263042057666</v>
      </c>
      <c r="E27441" s="5" t="s">
        <v>573</v>
      </c>
    </row>
    <row r="27442" spans="1:5">
      <c r="A27442" s="1">
        <v>27441</v>
      </c>
      <c r="B27442" s="3">
        <v>82.15</v>
      </c>
      <c r="C27442" s="3">
        <v>64.3448692322</v>
      </c>
      <c r="D27442" s="4">
        <v>0.925168904473461</v>
      </c>
      <c r="E27442" s="5" t="s">
        <v>573</v>
      </c>
    </row>
    <row r="27443" spans="1:5">
      <c r="A27443" s="1">
        <v>27442</v>
      </c>
      <c r="B27443" s="3">
        <v>82.35</v>
      </c>
      <c r="C27443" s="3">
        <v>64.3448692322</v>
      </c>
      <c r="D27443" s="4">
        <v>0.466469427699636</v>
      </c>
      <c r="E27443" s="5" t="s">
        <v>573</v>
      </c>
    </row>
    <row r="27444" spans="1:5">
      <c r="A27444" s="1">
        <v>27443</v>
      </c>
      <c r="B27444" s="3">
        <v>82.65</v>
      </c>
      <c r="C27444" s="3">
        <v>64.3448692322</v>
      </c>
      <c r="D27444" s="4">
        <v>1.03124245861134</v>
      </c>
      <c r="E27444" s="5" t="s">
        <v>573</v>
      </c>
    </row>
    <row r="27445" spans="1:5">
      <c r="A27445" s="1">
        <v>27444</v>
      </c>
      <c r="B27445" s="3">
        <v>82.75</v>
      </c>
      <c r="C27445" s="3">
        <v>64.3448692322</v>
      </c>
      <c r="D27445" s="4">
        <v>0.855342362788798</v>
      </c>
      <c r="E27445" s="5" t="s">
        <v>573</v>
      </c>
    </row>
    <row r="27446" spans="1:5">
      <c r="A27446" s="1">
        <v>27445</v>
      </c>
      <c r="B27446" s="3">
        <v>82.85</v>
      </c>
      <c r="C27446" s="3">
        <v>64.3448692322</v>
      </c>
      <c r="D27446" s="4">
        <v>0.849856863819902</v>
      </c>
      <c r="E27446" s="5" t="s">
        <v>573</v>
      </c>
    </row>
    <row r="27447" spans="1:5">
      <c r="A27447" s="1">
        <v>27446</v>
      </c>
      <c r="B27447" s="3">
        <v>83.35</v>
      </c>
      <c r="C27447" s="3">
        <v>64.3448692322</v>
      </c>
      <c r="D27447" s="4">
        <v>-0.430299230431874</v>
      </c>
      <c r="E27447" s="5" t="s">
        <v>573</v>
      </c>
    </row>
    <row r="27448" spans="1:5">
      <c r="A27448" s="1">
        <v>27447</v>
      </c>
      <c r="B27448" s="3">
        <v>83.45</v>
      </c>
      <c r="C27448" s="3">
        <v>64.3448692322</v>
      </c>
      <c r="D27448" s="4">
        <v>-0.383881672170593</v>
      </c>
      <c r="E27448" s="5" t="s">
        <v>573</v>
      </c>
    </row>
    <row r="27449" spans="1:5">
      <c r="A27449" s="1">
        <v>27448</v>
      </c>
      <c r="B27449" s="3">
        <v>84.05</v>
      </c>
      <c r="C27449" s="3">
        <v>64.3448692322</v>
      </c>
      <c r="D27449" s="4">
        <v>1.04866376185596</v>
      </c>
      <c r="E27449" s="5" t="s">
        <v>573</v>
      </c>
    </row>
    <row r="27450" spans="1:5">
      <c r="A27450" s="1">
        <v>27449</v>
      </c>
      <c r="B27450" s="3">
        <v>84.15</v>
      </c>
      <c r="C27450" s="3">
        <v>64.3448692322</v>
      </c>
      <c r="D27450" s="4">
        <v>-0.224940765674281</v>
      </c>
      <c r="E27450" s="5" t="s">
        <v>573</v>
      </c>
    </row>
    <row r="27451" spans="1:5">
      <c r="A27451" s="1">
        <v>27450</v>
      </c>
      <c r="B27451" s="3">
        <v>84.25</v>
      </c>
      <c r="C27451" s="3">
        <v>64.3448692322</v>
      </c>
      <c r="D27451" s="4">
        <v>-0.430299230431874</v>
      </c>
      <c r="E27451" s="5" t="s">
        <v>573</v>
      </c>
    </row>
    <row r="27452" spans="1:5">
      <c r="A27452" s="1">
        <v>27451</v>
      </c>
      <c r="B27452" s="3">
        <v>84.75</v>
      </c>
      <c r="C27452" s="3">
        <v>64.3448692322</v>
      </c>
      <c r="D27452" s="4">
        <v>-0.10897548027155</v>
      </c>
      <c r="E27452" s="5" t="s">
        <v>573</v>
      </c>
    </row>
    <row r="27453" spans="1:5">
      <c r="A27453" s="1">
        <v>27452</v>
      </c>
      <c r="B27453" s="3">
        <v>84.85</v>
      </c>
      <c r="C27453" s="3">
        <v>64.3448692322</v>
      </c>
      <c r="D27453" s="4">
        <v>1.03124245861134</v>
      </c>
      <c r="E27453" s="5" t="s">
        <v>573</v>
      </c>
    </row>
    <row r="27454" spans="1:5">
      <c r="A27454" s="1">
        <v>27453</v>
      </c>
      <c r="B27454" s="3">
        <v>84.95</v>
      </c>
      <c r="C27454" s="3">
        <v>64.3448692322</v>
      </c>
      <c r="D27454" s="4">
        <v>0.296263042057666</v>
      </c>
      <c r="E27454" s="5" t="s">
        <v>573</v>
      </c>
    </row>
    <row r="27455" spans="1:5">
      <c r="A27455" s="1">
        <v>27454</v>
      </c>
      <c r="B27455" s="3">
        <v>86.05</v>
      </c>
      <c r="C27455" s="3">
        <v>64.3448692322</v>
      </c>
      <c r="D27455" s="4">
        <v>1.14981026227411</v>
      </c>
      <c r="E27455" s="5" t="s">
        <v>573</v>
      </c>
    </row>
    <row r="27456" spans="1:5">
      <c r="A27456" s="1">
        <v>27455</v>
      </c>
      <c r="B27456" s="3">
        <v>86.15</v>
      </c>
      <c r="C27456" s="3">
        <v>64.3448692322</v>
      </c>
      <c r="D27456" s="4">
        <v>1.14057175533876</v>
      </c>
      <c r="E27456" s="5" t="s">
        <v>573</v>
      </c>
    </row>
    <row r="27457" spans="1:5">
      <c r="A27457" s="1">
        <v>27456</v>
      </c>
      <c r="B27457" s="3">
        <v>86.35</v>
      </c>
      <c r="C27457" s="3">
        <v>64.3448692322</v>
      </c>
      <c r="D27457" s="4">
        <v>0.496029317929561</v>
      </c>
      <c r="E27457" s="5" t="s">
        <v>573</v>
      </c>
    </row>
    <row r="27458" spans="1:5">
      <c r="A27458" s="1">
        <v>27457</v>
      </c>
      <c r="B27458" s="3">
        <v>86.45</v>
      </c>
      <c r="C27458" s="3">
        <v>64.3448692322</v>
      </c>
      <c r="D27458" s="4">
        <v>0.0233855455908369</v>
      </c>
      <c r="E27458" s="5" t="s">
        <v>573</v>
      </c>
    </row>
    <row r="27459" spans="1:5">
      <c r="A27459" s="1">
        <v>27458</v>
      </c>
      <c r="B27459" s="3">
        <v>86.55</v>
      </c>
      <c r="C27459" s="3">
        <v>64.3448692322</v>
      </c>
      <c r="D27459" s="4">
        <v>0.21132270710381</v>
      </c>
      <c r="E27459" s="5" t="s">
        <v>573</v>
      </c>
    </row>
    <row r="27460" spans="1:5">
      <c r="A27460" s="1">
        <v>27459</v>
      </c>
      <c r="B27460" s="3">
        <v>86.65</v>
      </c>
      <c r="C27460" s="3">
        <v>64.3448692322</v>
      </c>
      <c r="D27460" s="4">
        <v>0.200748968987588</v>
      </c>
      <c r="E27460" s="5" t="s">
        <v>573</v>
      </c>
    </row>
    <row r="27461" spans="1:5">
      <c r="A27461" s="1">
        <v>27460</v>
      </c>
      <c r="B27461" s="3">
        <v>86.85</v>
      </c>
      <c r="C27461" s="3">
        <v>64.3448692322</v>
      </c>
      <c r="D27461" s="4">
        <v>1.09966138502379</v>
      </c>
      <c r="E27461" s="5" t="s">
        <v>573</v>
      </c>
    </row>
    <row r="27462" spans="1:5">
      <c r="A27462" s="1">
        <v>27461</v>
      </c>
      <c r="B27462" s="3">
        <v>87.05</v>
      </c>
      <c r="C27462" s="3">
        <v>64.3448692322</v>
      </c>
      <c r="D27462" s="4">
        <v>-0.185400442712484</v>
      </c>
      <c r="E27462" s="5" t="s">
        <v>573</v>
      </c>
    </row>
    <row r="27463" spans="1:5">
      <c r="A27463" s="1">
        <v>27462</v>
      </c>
      <c r="B27463" s="3">
        <v>87.15</v>
      </c>
      <c r="C27463" s="3">
        <v>64.3448692322</v>
      </c>
      <c r="D27463" s="4">
        <v>-0.287376886320993</v>
      </c>
      <c r="E27463" s="5" t="s">
        <v>573</v>
      </c>
    </row>
    <row r="27464" spans="1:5">
      <c r="A27464" s="1">
        <v>27463</v>
      </c>
      <c r="B27464" s="3">
        <v>76.15</v>
      </c>
      <c r="C27464" s="3">
        <v>64.2448692322</v>
      </c>
      <c r="D27464" s="4">
        <v>0.249655237546486</v>
      </c>
      <c r="E27464" s="5" t="s">
        <v>573</v>
      </c>
    </row>
    <row r="27465" spans="1:5">
      <c r="A27465" s="1">
        <v>27464</v>
      </c>
      <c r="B27465" s="3">
        <v>76.25</v>
      </c>
      <c r="C27465" s="3">
        <v>64.2448692322</v>
      </c>
      <c r="D27465" s="4">
        <v>0.147678793937977</v>
      </c>
      <c r="E27465" s="5" t="s">
        <v>573</v>
      </c>
    </row>
    <row r="27466" spans="1:5">
      <c r="A27466" s="1">
        <v>27465</v>
      </c>
      <c r="B27466" s="3">
        <v>76.35</v>
      </c>
      <c r="C27466" s="3">
        <v>64.2448692322</v>
      </c>
      <c r="D27466" s="4">
        <v>0.267076540791107</v>
      </c>
      <c r="E27466" s="5" t="s">
        <v>573</v>
      </c>
    </row>
    <row r="27467" spans="1:5">
      <c r="A27467" s="1">
        <v>27466</v>
      </c>
      <c r="B27467" s="3">
        <v>76.55</v>
      </c>
      <c r="C27467" s="3">
        <v>64.2448692322</v>
      </c>
      <c r="D27467" s="4">
        <v>0.249655237546486</v>
      </c>
      <c r="E27467" s="5" t="s">
        <v>573</v>
      </c>
    </row>
    <row r="27468" spans="1:5">
      <c r="A27468" s="1">
        <v>27467</v>
      </c>
      <c r="B27468" s="3">
        <v>76.65</v>
      </c>
      <c r="C27468" s="3">
        <v>64.2448692322</v>
      </c>
      <c r="D27468" s="4">
        <v>0.249655237546486</v>
      </c>
      <c r="E27468" s="5" t="s">
        <v>573</v>
      </c>
    </row>
    <row r="27469" spans="1:5">
      <c r="A27469" s="1">
        <v>27468</v>
      </c>
      <c r="B27469" s="3">
        <v>76.85</v>
      </c>
      <c r="C27469" s="3">
        <v>64.2448692322</v>
      </c>
      <c r="D27469" s="4">
        <v>0.249655237546486</v>
      </c>
      <c r="E27469" s="5" t="s">
        <v>573</v>
      </c>
    </row>
    <row r="27470" spans="1:5">
      <c r="A27470" s="1">
        <v>27469</v>
      </c>
      <c r="B27470" s="3">
        <v>76.95</v>
      </c>
      <c r="C27470" s="3">
        <v>64.2448692322</v>
      </c>
      <c r="D27470" s="4">
        <v>0.108135634294795</v>
      </c>
      <c r="E27470" s="5" t="s">
        <v>573</v>
      </c>
    </row>
    <row r="27471" spans="1:5">
      <c r="A27471" s="1">
        <v>27470</v>
      </c>
      <c r="B27471" s="3">
        <v>77.05</v>
      </c>
      <c r="C27471" s="3">
        <v>64.2448692322</v>
      </c>
      <c r="D27471" s="4">
        <v>0.249655237546486</v>
      </c>
      <c r="E27471" s="5" t="s">
        <v>573</v>
      </c>
    </row>
    <row r="27472" spans="1:5">
      <c r="A27472" s="1">
        <v>27471</v>
      </c>
      <c r="B27472" s="3">
        <v>77.25</v>
      </c>
      <c r="C27472" s="3">
        <v>64.2448692322</v>
      </c>
      <c r="D27472" s="4">
        <v>0.108135634294795</v>
      </c>
      <c r="E27472" s="5" t="s">
        <v>573</v>
      </c>
    </row>
    <row r="27473" spans="1:5">
      <c r="A27473" s="1">
        <v>27472</v>
      </c>
      <c r="B27473" s="3">
        <v>77.45</v>
      </c>
      <c r="C27473" s="3">
        <v>64.2448692322</v>
      </c>
      <c r="D27473" s="4">
        <v>0.082316208659738</v>
      </c>
      <c r="E27473" s="5" t="s">
        <v>573</v>
      </c>
    </row>
    <row r="27474" spans="1:5">
      <c r="A27474" s="1">
        <v>27473</v>
      </c>
      <c r="B27474" s="3">
        <v>77.65</v>
      </c>
      <c r="C27474" s="3">
        <v>64.2448692322</v>
      </c>
      <c r="D27474" s="4">
        <v>0.249655237546486</v>
      </c>
      <c r="E27474" s="5" t="s">
        <v>573</v>
      </c>
    </row>
    <row r="27475" spans="1:5">
      <c r="A27475" s="1">
        <v>27474</v>
      </c>
      <c r="B27475" s="3">
        <v>77.75</v>
      </c>
      <c r="C27475" s="3">
        <v>64.2448692322</v>
      </c>
      <c r="D27475" s="4">
        <v>0.267076540791107</v>
      </c>
      <c r="E27475" s="5" t="s">
        <v>573</v>
      </c>
    </row>
    <row r="27476" spans="1:5">
      <c r="A27476" s="1">
        <v>27475</v>
      </c>
      <c r="B27476" s="3">
        <v>77.95</v>
      </c>
      <c r="C27476" s="3">
        <v>64.2448692322</v>
      </c>
      <c r="D27476" s="4">
        <v>0.449048124455016</v>
      </c>
      <c r="E27476" s="5" t="s">
        <v>573</v>
      </c>
    </row>
    <row r="27477" spans="1:5">
      <c r="A27477" s="1">
        <v>27476</v>
      </c>
      <c r="B27477" s="3">
        <v>78.05</v>
      </c>
      <c r="C27477" s="3">
        <v>64.2448692322</v>
      </c>
      <c r="D27477" s="4">
        <v>-0.100104272246387</v>
      </c>
      <c r="E27477" s="5" t="s">
        <v>573</v>
      </c>
    </row>
    <row r="27478" spans="1:5">
      <c r="A27478" s="1">
        <v>27477</v>
      </c>
      <c r="B27478" s="3">
        <v>78.15</v>
      </c>
      <c r="C27478" s="3">
        <v>64.2448692322</v>
      </c>
      <c r="D27478" s="4">
        <v>-0.0717908731912833</v>
      </c>
      <c r="E27478" s="5" t="s">
        <v>573</v>
      </c>
    </row>
    <row r="27479" spans="1:5">
      <c r="A27479" s="1">
        <v>27478</v>
      </c>
      <c r="B27479" s="3">
        <v>78.25</v>
      </c>
      <c r="C27479" s="3">
        <v>64.2448692322</v>
      </c>
      <c r="D27479" s="4">
        <v>0.291576440422952</v>
      </c>
      <c r="E27479" s="5" t="s">
        <v>573</v>
      </c>
    </row>
    <row r="27480" spans="1:5">
      <c r="A27480" s="1">
        <v>27479</v>
      </c>
      <c r="B27480" s="3">
        <v>78.75</v>
      </c>
      <c r="C27480" s="3">
        <v>64.2448692322</v>
      </c>
      <c r="D27480" s="4">
        <v>0.0281095554550475</v>
      </c>
      <c r="E27480" s="5" t="s">
        <v>573</v>
      </c>
    </row>
    <row r="27481" spans="1:5">
      <c r="A27481" s="1">
        <v>27480</v>
      </c>
      <c r="B27481" s="3">
        <v>78.85</v>
      </c>
      <c r="C27481" s="3">
        <v>64.2448692322</v>
      </c>
      <c r="D27481" s="4">
        <v>0.045530858699668</v>
      </c>
      <c r="E27481" s="5" t="s">
        <v>573</v>
      </c>
    </row>
    <row r="27482" spans="1:5">
      <c r="A27482" s="1">
        <v>27481</v>
      </c>
      <c r="B27482" s="3">
        <v>78.95</v>
      </c>
      <c r="C27482" s="3">
        <v>64.2448692322</v>
      </c>
      <c r="D27482" s="4">
        <v>-0.00238979631588848</v>
      </c>
      <c r="E27482" s="5" t="s">
        <v>573</v>
      </c>
    </row>
    <row r="27483" spans="1:5">
      <c r="A27483" s="1">
        <v>27482</v>
      </c>
      <c r="B27483" s="3">
        <v>79.05</v>
      </c>
      <c r="C27483" s="3">
        <v>64.2448692322</v>
      </c>
      <c r="D27483" s="4">
        <v>0.0605127405577309</v>
      </c>
      <c r="E27483" s="5" t="s">
        <v>573</v>
      </c>
    </row>
    <row r="27484" spans="1:5">
      <c r="A27484" s="1">
        <v>27483</v>
      </c>
      <c r="B27484" s="3">
        <v>79.15</v>
      </c>
      <c r="C27484" s="3">
        <v>64.2448692322</v>
      </c>
      <c r="D27484" s="4">
        <v>-0.00238979631588848</v>
      </c>
      <c r="E27484" s="5" t="s">
        <v>573</v>
      </c>
    </row>
    <row r="27485" spans="1:5">
      <c r="A27485" s="1">
        <v>27484</v>
      </c>
      <c r="B27485" s="3">
        <v>79.25</v>
      </c>
      <c r="C27485" s="3">
        <v>64.2448692322</v>
      </c>
      <c r="D27485" s="4">
        <v>0.0281095554550475</v>
      </c>
      <c r="E27485" s="5" t="s">
        <v>573</v>
      </c>
    </row>
    <row r="27486" spans="1:5">
      <c r="A27486" s="1">
        <v>27485</v>
      </c>
      <c r="B27486" s="3">
        <v>79.35</v>
      </c>
      <c r="C27486" s="3">
        <v>64.2448692322</v>
      </c>
      <c r="D27486" s="4">
        <v>0.0281095554550475</v>
      </c>
      <c r="E27486" s="5" t="s">
        <v>573</v>
      </c>
    </row>
    <row r="27487" spans="1:5">
      <c r="A27487" s="1">
        <v>27486</v>
      </c>
      <c r="B27487" s="3">
        <v>79.45</v>
      </c>
      <c r="C27487" s="3">
        <v>64.2448692322</v>
      </c>
      <c r="D27487" s="4">
        <v>0.045530858699668</v>
      </c>
      <c r="E27487" s="5" t="s">
        <v>573</v>
      </c>
    </row>
    <row r="27488" spans="1:5">
      <c r="A27488" s="1">
        <v>27487</v>
      </c>
      <c r="B27488" s="3">
        <v>79.55</v>
      </c>
      <c r="C27488" s="3">
        <v>64.2448692322</v>
      </c>
      <c r="D27488" s="4">
        <v>0.0281095554550475</v>
      </c>
      <c r="E27488" s="5" t="s">
        <v>573</v>
      </c>
    </row>
    <row r="27489" spans="1:5">
      <c r="A27489" s="1">
        <v>27488</v>
      </c>
      <c r="B27489" s="3">
        <v>79.65</v>
      </c>
      <c r="C27489" s="3">
        <v>64.2448692322</v>
      </c>
      <c r="D27489" s="4">
        <v>-0.00238979631588848</v>
      </c>
      <c r="E27489" s="5" t="s">
        <v>573</v>
      </c>
    </row>
    <row r="27490" spans="1:5">
      <c r="A27490" s="1">
        <v>27489</v>
      </c>
      <c r="B27490" s="3">
        <v>79.85</v>
      </c>
      <c r="C27490" s="3">
        <v>64.2448692322</v>
      </c>
      <c r="D27490" s="4">
        <v>-0.164413385648583</v>
      </c>
      <c r="E27490" s="5" t="s">
        <v>573</v>
      </c>
    </row>
    <row r="27491" spans="1:5">
      <c r="A27491" s="1">
        <v>27490</v>
      </c>
      <c r="B27491" s="3">
        <v>79.95</v>
      </c>
      <c r="C27491" s="3">
        <v>64.2448692322</v>
      </c>
      <c r="D27491" s="4">
        <v>-0.170096767365513</v>
      </c>
      <c r="E27491" s="5" t="s">
        <v>573</v>
      </c>
    </row>
    <row r="27492" spans="1:5">
      <c r="A27492" s="1">
        <v>27491</v>
      </c>
      <c r="B27492" s="3">
        <v>80.25</v>
      </c>
      <c r="C27492" s="3">
        <v>64.2448692322</v>
      </c>
      <c r="D27492" s="4">
        <v>-0.00238979631588848</v>
      </c>
      <c r="E27492" s="5" t="s">
        <v>573</v>
      </c>
    </row>
    <row r="27493" spans="1:5">
      <c r="A27493" s="1">
        <v>27492</v>
      </c>
      <c r="B27493" s="3">
        <v>80.35</v>
      </c>
      <c r="C27493" s="3">
        <v>64.2448692322</v>
      </c>
      <c r="D27493" s="4">
        <v>-0.155174878713239</v>
      </c>
      <c r="E27493" s="5" t="s">
        <v>573</v>
      </c>
    </row>
    <row r="27494" spans="1:5">
      <c r="A27494" s="1">
        <v>27493</v>
      </c>
      <c r="B27494" s="3">
        <v>80.45</v>
      </c>
      <c r="C27494" s="3">
        <v>64.2448692322</v>
      </c>
      <c r="D27494" s="4">
        <v>-0.00238979631588848</v>
      </c>
      <c r="E27494" s="5" t="s">
        <v>573</v>
      </c>
    </row>
    <row r="27495" spans="1:5">
      <c r="A27495" s="1">
        <v>27494</v>
      </c>
      <c r="B27495" s="3">
        <v>80.55</v>
      </c>
      <c r="C27495" s="3">
        <v>64.2448692322</v>
      </c>
      <c r="D27495" s="4">
        <v>0.0694347600622158</v>
      </c>
      <c r="E27495" s="5" t="s">
        <v>573</v>
      </c>
    </row>
    <row r="27496" spans="1:5">
      <c r="A27496" s="1">
        <v>27495</v>
      </c>
      <c r="B27496" s="3">
        <v>80.65</v>
      </c>
      <c r="C27496" s="3">
        <v>64.2448692322</v>
      </c>
      <c r="D27496" s="4">
        <v>-0.127424420955242</v>
      </c>
      <c r="E27496" s="5" t="s">
        <v>573</v>
      </c>
    </row>
    <row r="27497" spans="1:5">
      <c r="A27497" s="1">
        <v>27496</v>
      </c>
      <c r="B27497" s="3">
        <v>80.75</v>
      </c>
      <c r="C27497" s="3">
        <v>64.2448692322</v>
      </c>
      <c r="D27497" s="4">
        <v>-0.127424420955242</v>
      </c>
      <c r="E27497" s="5" t="s">
        <v>573</v>
      </c>
    </row>
    <row r="27498" spans="1:5">
      <c r="A27498" s="1">
        <v>27497</v>
      </c>
      <c r="B27498" s="3">
        <v>81.05</v>
      </c>
      <c r="C27498" s="3">
        <v>64.2448692322</v>
      </c>
      <c r="D27498" s="4">
        <v>0.0605127405577309</v>
      </c>
      <c r="E27498" s="5" t="s">
        <v>573</v>
      </c>
    </row>
    <row r="27499" spans="1:5">
      <c r="A27499" s="1">
        <v>27498</v>
      </c>
      <c r="B27499" s="3">
        <v>81.45</v>
      </c>
      <c r="C27499" s="3">
        <v>64.2448692322</v>
      </c>
      <c r="D27499" s="4">
        <v>0.201287462630838</v>
      </c>
      <c r="E27499" s="5" t="s">
        <v>573</v>
      </c>
    </row>
    <row r="27500" spans="1:5">
      <c r="A27500" s="1">
        <v>27499</v>
      </c>
      <c r="B27500" s="3">
        <v>81.65</v>
      </c>
      <c r="C27500" s="3">
        <v>64.2448692322</v>
      </c>
      <c r="D27500" s="4">
        <v>-0.00238979631588848</v>
      </c>
      <c r="E27500" s="5" t="s">
        <v>573</v>
      </c>
    </row>
    <row r="27501" spans="1:5">
      <c r="A27501" s="1">
        <v>27500</v>
      </c>
      <c r="B27501" s="3">
        <v>81.85</v>
      </c>
      <c r="C27501" s="3">
        <v>64.2448692322</v>
      </c>
      <c r="D27501" s="4">
        <v>0.296263042057666</v>
      </c>
      <c r="E27501" s="5" t="s">
        <v>573</v>
      </c>
    </row>
    <row r="27502" spans="1:5">
      <c r="A27502" s="1">
        <v>27501</v>
      </c>
      <c r="B27502" s="3">
        <v>81.95</v>
      </c>
      <c r="C27502" s="3">
        <v>64.2448692322</v>
      </c>
      <c r="D27502" s="4">
        <v>0.296263042057666</v>
      </c>
      <c r="E27502" s="5" t="s">
        <v>573</v>
      </c>
    </row>
    <row r="27503" spans="1:5">
      <c r="A27503" s="1">
        <v>27502</v>
      </c>
      <c r="B27503" s="3">
        <v>82.05</v>
      </c>
      <c r="C27503" s="3">
        <v>64.2448692322</v>
      </c>
      <c r="D27503" s="4">
        <v>-0.224940765674281</v>
      </c>
      <c r="E27503" s="5" t="s">
        <v>573</v>
      </c>
    </row>
    <row r="27504" spans="1:5">
      <c r="A27504" s="1">
        <v>27503</v>
      </c>
      <c r="B27504" s="3">
        <v>82.45</v>
      </c>
      <c r="C27504" s="3">
        <v>64.2448692322</v>
      </c>
      <c r="D27504" s="4">
        <v>-0.474165201142093</v>
      </c>
      <c r="E27504" s="5" t="s">
        <v>573</v>
      </c>
    </row>
    <row r="27505" spans="1:5">
      <c r="A27505" s="1">
        <v>27504</v>
      </c>
      <c r="B27505" s="3">
        <v>82.55</v>
      </c>
      <c r="C27505" s="3">
        <v>64.2448692322</v>
      </c>
      <c r="D27505" s="4">
        <v>-0.474165201142093</v>
      </c>
      <c r="E27505" s="5" t="s">
        <v>573</v>
      </c>
    </row>
    <row r="27506" spans="1:5">
      <c r="A27506" s="1">
        <v>27505</v>
      </c>
      <c r="B27506" s="3">
        <v>82.85</v>
      </c>
      <c r="C27506" s="3">
        <v>64.2448692322</v>
      </c>
      <c r="D27506" s="4">
        <v>-0.430299230431874</v>
      </c>
      <c r="E27506" s="5" t="s">
        <v>573</v>
      </c>
    </row>
    <row r="27507" spans="1:5">
      <c r="A27507" s="1">
        <v>27506</v>
      </c>
      <c r="B27507" s="3">
        <v>82.95</v>
      </c>
      <c r="C27507" s="3">
        <v>64.2448692322</v>
      </c>
      <c r="D27507" s="4">
        <v>0.925168904473461</v>
      </c>
      <c r="E27507" s="5" t="s">
        <v>573</v>
      </c>
    </row>
    <row r="27508" spans="1:5">
      <c r="A27508" s="1">
        <v>27507</v>
      </c>
      <c r="B27508" s="3">
        <v>83.15</v>
      </c>
      <c r="C27508" s="3">
        <v>64.2448692322</v>
      </c>
      <c r="D27508" s="4">
        <v>-0.242362068918901</v>
      </c>
      <c r="E27508" s="5" t="s">
        <v>573</v>
      </c>
    </row>
    <row r="27509" spans="1:5">
      <c r="A27509" s="1">
        <v>27508</v>
      </c>
      <c r="B27509" s="3">
        <v>84.15</v>
      </c>
      <c r="C27509" s="3">
        <v>64.2448692322</v>
      </c>
      <c r="D27509" s="4">
        <v>1.04866376185596</v>
      </c>
      <c r="E27509" s="5" t="s">
        <v>573</v>
      </c>
    </row>
    <row r="27510" spans="1:5">
      <c r="A27510" s="1">
        <v>27509</v>
      </c>
      <c r="B27510" s="3">
        <v>84.35</v>
      </c>
      <c r="C27510" s="3">
        <v>64.2448692322</v>
      </c>
      <c r="D27510" s="4">
        <v>1.03124245861134</v>
      </c>
      <c r="E27510" s="5" t="s">
        <v>573</v>
      </c>
    </row>
    <row r="27511" spans="1:5">
      <c r="A27511" s="1">
        <v>27510</v>
      </c>
      <c r="B27511" s="3">
        <v>84.45</v>
      </c>
      <c r="C27511" s="3">
        <v>64.2448692322</v>
      </c>
      <c r="D27511" s="4">
        <v>-0.242362068918901</v>
      </c>
      <c r="E27511" s="5" t="s">
        <v>573</v>
      </c>
    </row>
    <row r="27512" spans="1:5">
      <c r="A27512" s="1">
        <v>27511</v>
      </c>
      <c r="B27512" s="3">
        <v>85.35</v>
      </c>
      <c r="C27512" s="3">
        <v>64.2448692322</v>
      </c>
      <c r="D27512" s="4">
        <v>1.00772181911852</v>
      </c>
      <c r="E27512" s="5" t="s">
        <v>573</v>
      </c>
    </row>
    <row r="27513" spans="1:5">
      <c r="A27513" s="1">
        <v>27512</v>
      </c>
      <c r="B27513" s="3">
        <v>85.65</v>
      </c>
      <c r="C27513" s="3">
        <v>64.2448692322</v>
      </c>
      <c r="D27513" s="4">
        <v>-0.164413385648583</v>
      </c>
      <c r="E27513" s="5" t="s">
        <v>573</v>
      </c>
    </row>
    <row r="27514" spans="1:5">
      <c r="A27514" s="1">
        <v>27513</v>
      </c>
      <c r="B27514" s="3">
        <v>86.15</v>
      </c>
      <c r="C27514" s="3">
        <v>64.2448692322</v>
      </c>
      <c r="D27514" s="4">
        <v>1.2164704405637</v>
      </c>
      <c r="E27514" s="5" t="s">
        <v>573</v>
      </c>
    </row>
    <row r="27515" spans="1:5">
      <c r="A27515" s="1">
        <v>27514</v>
      </c>
      <c r="B27515" s="3">
        <v>86.55</v>
      </c>
      <c r="C27515" s="3">
        <v>64.2448692322</v>
      </c>
      <c r="D27515" s="4">
        <v>1.2016378286323</v>
      </c>
      <c r="E27515" s="5" t="s">
        <v>573</v>
      </c>
    </row>
    <row r="27516" spans="1:5">
      <c r="A27516" s="1">
        <v>27515</v>
      </c>
      <c r="B27516" s="3">
        <v>76.05</v>
      </c>
      <c r="C27516" s="3">
        <v>64.1448692322</v>
      </c>
      <c r="D27516" s="4">
        <v>-0.0592033945919539</v>
      </c>
      <c r="E27516" s="5" t="s">
        <v>573</v>
      </c>
    </row>
    <row r="27517" spans="1:5">
      <c r="A27517" s="1">
        <v>27516</v>
      </c>
      <c r="B27517" s="3">
        <v>76.15</v>
      </c>
      <c r="C27517" s="3">
        <v>64.1448692322</v>
      </c>
      <c r="D27517" s="4">
        <v>0.082316208659738</v>
      </c>
      <c r="E27517" s="5" t="s">
        <v>573</v>
      </c>
    </row>
    <row r="27518" spans="1:5">
      <c r="A27518" s="1">
        <v>27517</v>
      </c>
      <c r="B27518" s="3">
        <v>76.45</v>
      </c>
      <c r="C27518" s="3">
        <v>64.1448692322</v>
      </c>
      <c r="D27518" s="4">
        <v>-0.00238979631588848</v>
      </c>
      <c r="E27518" s="5" t="s">
        <v>573</v>
      </c>
    </row>
    <row r="27519" spans="1:5">
      <c r="A27519" s="1">
        <v>27518</v>
      </c>
      <c r="B27519" s="3">
        <v>76.55</v>
      </c>
      <c r="C27519" s="3">
        <v>64.1448692322</v>
      </c>
      <c r="D27519" s="4">
        <v>-0.00238979631588848</v>
      </c>
      <c r="E27519" s="5" t="s">
        <v>573</v>
      </c>
    </row>
    <row r="27520" spans="1:5">
      <c r="A27520" s="1">
        <v>27519</v>
      </c>
      <c r="B27520" s="3">
        <v>76.65</v>
      </c>
      <c r="C27520" s="3">
        <v>64.1448692322</v>
      </c>
      <c r="D27520" s="4">
        <v>0.466469427699636</v>
      </c>
      <c r="E27520" s="5" t="s">
        <v>573</v>
      </c>
    </row>
    <row r="27521" spans="1:5">
      <c r="A27521" s="1">
        <v>27520</v>
      </c>
      <c r="B27521" s="3">
        <v>76.85</v>
      </c>
      <c r="C27521" s="3">
        <v>64.1448692322</v>
      </c>
      <c r="D27521" s="4">
        <v>0.267076540791107</v>
      </c>
      <c r="E27521" s="5" t="s">
        <v>573</v>
      </c>
    </row>
    <row r="27522" spans="1:5">
      <c r="A27522" s="1">
        <v>27521</v>
      </c>
      <c r="B27522" s="3">
        <v>77.15</v>
      </c>
      <c r="C27522" s="3">
        <v>64.1448692322</v>
      </c>
      <c r="D27522" s="4">
        <v>0.249655237546486</v>
      </c>
      <c r="E27522" s="5" t="s">
        <v>573</v>
      </c>
    </row>
    <row r="27523" spans="1:5">
      <c r="A27523" s="1">
        <v>27522</v>
      </c>
      <c r="B27523" s="3">
        <v>77.55</v>
      </c>
      <c r="C27523" s="3">
        <v>64.1448692322</v>
      </c>
      <c r="D27523" s="4">
        <v>-0.105620952853235</v>
      </c>
      <c r="E27523" s="5" t="s">
        <v>573</v>
      </c>
    </row>
    <row r="27524" spans="1:5">
      <c r="A27524" s="1">
        <v>27523</v>
      </c>
      <c r="B27524" s="3">
        <v>77.75</v>
      </c>
      <c r="C27524" s="3">
        <v>64.1448692322</v>
      </c>
      <c r="D27524" s="4">
        <v>0.249655237546486</v>
      </c>
      <c r="E27524" s="5" t="s">
        <v>573</v>
      </c>
    </row>
    <row r="27525" spans="1:5">
      <c r="A27525" s="1">
        <v>27524</v>
      </c>
      <c r="B27525" s="3">
        <v>78.25</v>
      </c>
      <c r="C27525" s="3">
        <v>64.1448692322</v>
      </c>
      <c r="D27525" s="4">
        <v>-0.0720848431894759</v>
      </c>
      <c r="E27525" s="5" t="s">
        <v>573</v>
      </c>
    </row>
    <row r="27526" spans="1:5">
      <c r="A27526" s="1">
        <v>27525</v>
      </c>
      <c r="B27526" s="3">
        <v>78.65</v>
      </c>
      <c r="C27526" s="3">
        <v>64.1448692322</v>
      </c>
      <c r="D27526" s="4">
        <v>-0.127424420955242</v>
      </c>
      <c r="E27526" s="5" t="s">
        <v>573</v>
      </c>
    </row>
    <row r="27527" spans="1:5">
      <c r="A27527" s="1">
        <v>27526</v>
      </c>
      <c r="B27527" s="3">
        <v>78.85</v>
      </c>
      <c r="C27527" s="3">
        <v>64.1448692322</v>
      </c>
      <c r="D27527" s="4">
        <v>0.287024535122322</v>
      </c>
      <c r="E27527" s="5" t="s">
        <v>573</v>
      </c>
    </row>
    <row r="27528" spans="1:5">
      <c r="A27528" s="1">
        <v>27527</v>
      </c>
      <c r="B27528" s="3">
        <v>78.95</v>
      </c>
      <c r="C27528" s="3">
        <v>64.1448692322</v>
      </c>
      <c r="D27528" s="4">
        <v>0.449048124455016</v>
      </c>
      <c r="E27528" s="5" t="s">
        <v>573</v>
      </c>
    </row>
    <row r="27529" spans="1:5">
      <c r="A27529" s="1">
        <v>27528</v>
      </c>
      <c r="B27529" s="3">
        <v>79.35</v>
      </c>
      <c r="C27529" s="3">
        <v>64.1448692322</v>
      </c>
      <c r="D27529" s="4">
        <v>-0.242362068918901</v>
      </c>
      <c r="E27529" s="5" t="s">
        <v>573</v>
      </c>
    </row>
    <row r="27530" spans="1:5">
      <c r="A27530" s="1">
        <v>27529</v>
      </c>
      <c r="B27530" s="3">
        <v>79.45</v>
      </c>
      <c r="C27530" s="3">
        <v>64.1448692322</v>
      </c>
      <c r="D27530" s="4">
        <v>-0.383881672170593</v>
      </c>
      <c r="E27530" s="5" t="s">
        <v>573</v>
      </c>
    </row>
    <row r="27531" spans="1:5">
      <c r="A27531" s="1">
        <v>27530</v>
      </c>
      <c r="B27531" s="3">
        <v>79.65</v>
      </c>
      <c r="C27531" s="3">
        <v>64.1448692322</v>
      </c>
      <c r="D27531" s="4">
        <v>0.0694347600622158</v>
      </c>
      <c r="E27531" s="5" t="s">
        <v>573</v>
      </c>
    </row>
    <row r="27532" spans="1:5">
      <c r="A27532" s="1">
        <v>27531</v>
      </c>
      <c r="B27532" s="3">
        <v>79.85</v>
      </c>
      <c r="C27532" s="3">
        <v>64.1448692322</v>
      </c>
      <c r="D27532" s="4">
        <v>0.0868560633068362</v>
      </c>
      <c r="E27532" s="5" t="s">
        <v>573</v>
      </c>
    </row>
    <row r="27533" spans="1:5">
      <c r="A27533" s="1">
        <v>27532</v>
      </c>
      <c r="B27533" s="3">
        <v>79.95</v>
      </c>
      <c r="C27533" s="3">
        <v>64.1448692322</v>
      </c>
      <c r="D27533" s="4">
        <v>0.0868560633068362</v>
      </c>
      <c r="E27533" s="5" t="s">
        <v>573</v>
      </c>
    </row>
    <row r="27534" spans="1:5">
      <c r="A27534" s="1">
        <v>27533</v>
      </c>
      <c r="B27534" s="3">
        <v>81.05</v>
      </c>
      <c r="C27534" s="3">
        <v>64.1448692322</v>
      </c>
      <c r="D27534" s="4">
        <v>-0.224940765674281</v>
      </c>
      <c r="E27534" s="5" t="s">
        <v>573</v>
      </c>
    </row>
    <row r="27535" spans="1:5">
      <c r="A27535" s="1">
        <v>27534</v>
      </c>
      <c r="B27535" s="3">
        <v>81.15</v>
      </c>
      <c r="C27535" s="3">
        <v>64.1448692322</v>
      </c>
      <c r="D27535" s="4">
        <v>0.296263042057666</v>
      </c>
      <c r="E27535" s="5" t="s">
        <v>573</v>
      </c>
    </row>
    <row r="27536" spans="1:5">
      <c r="A27536" s="1">
        <v>27535</v>
      </c>
      <c r="B27536" s="3">
        <v>81.25</v>
      </c>
      <c r="C27536" s="3">
        <v>64.1448692322</v>
      </c>
      <c r="D27536" s="4">
        <v>0.466469427699636</v>
      </c>
      <c r="E27536" s="5" t="s">
        <v>573</v>
      </c>
    </row>
    <row r="27537" spans="1:5">
      <c r="A27537" s="1">
        <v>27536</v>
      </c>
      <c r="B27537" s="3">
        <v>81.75</v>
      </c>
      <c r="C27537" s="3">
        <v>64.1448692322</v>
      </c>
      <c r="D27537" s="4">
        <v>0.138880858659061</v>
      </c>
      <c r="E27537" s="5" t="s">
        <v>573</v>
      </c>
    </row>
    <row r="27538" spans="1:5">
      <c r="A27538" s="1">
        <v>27537</v>
      </c>
      <c r="B27538" s="3">
        <v>82.35</v>
      </c>
      <c r="C27538" s="3">
        <v>64.1448692322</v>
      </c>
      <c r="D27538" s="4">
        <v>-0.430299230431874</v>
      </c>
      <c r="E27538" s="5" t="s">
        <v>573</v>
      </c>
    </row>
    <row r="27539" spans="1:5">
      <c r="A27539" s="1">
        <v>27538</v>
      </c>
      <c r="B27539" s="3">
        <v>82.55</v>
      </c>
      <c r="C27539" s="3">
        <v>64.1448692322</v>
      </c>
      <c r="D27539" s="4">
        <v>-0.430299230431874</v>
      </c>
      <c r="E27539" s="5" t="s">
        <v>573</v>
      </c>
    </row>
    <row r="27540" spans="1:5">
      <c r="A27540" s="1">
        <v>27539</v>
      </c>
      <c r="B27540" s="3">
        <v>82.65</v>
      </c>
      <c r="C27540" s="3">
        <v>64.1448692322</v>
      </c>
      <c r="D27540" s="4">
        <v>0.471882363812174</v>
      </c>
      <c r="E27540" s="5" t="s">
        <v>573</v>
      </c>
    </row>
    <row r="27541" spans="1:5">
      <c r="A27541" s="1">
        <v>27540</v>
      </c>
      <c r="B27541" s="3">
        <v>83.05</v>
      </c>
      <c r="C27541" s="3">
        <v>64.1448692322</v>
      </c>
      <c r="D27541" s="4">
        <v>-0.383881672170593</v>
      </c>
      <c r="E27541" s="5" t="s">
        <v>573</v>
      </c>
    </row>
    <row r="27542" spans="1:5">
      <c r="A27542" s="1">
        <v>27541</v>
      </c>
      <c r="B27542" s="3">
        <v>83.15</v>
      </c>
      <c r="C27542" s="3">
        <v>64.1448692322</v>
      </c>
      <c r="D27542" s="4">
        <v>-0.224940765674281</v>
      </c>
      <c r="E27542" s="5" t="s">
        <v>573</v>
      </c>
    </row>
    <row r="27543" spans="1:5">
      <c r="A27543" s="1">
        <v>27542</v>
      </c>
      <c r="B27543" s="3">
        <v>83.35</v>
      </c>
      <c r="C27543" s="3">
        <v>64.1448692322</v>
      </c>
      <c r="D27543" s="4">
        <v>-0.430299230431874</v>
      </c>
      <c r="E27543" s="5" t="s">
        <v>573</v>
      </c>
    </row>
    <row r="27544" spans="1:5">
      <c r="A27544" s="1">
        <v>27543</v>
      </c>
      <c r="B27544" s="3">
        <v>83.45</v>
      </c>
      <c r="C27544" s="3">
        <v>64.1448692322</v>
      </c>
      <c r="D27544" s="4">
        <v>-0.474165201142093</v>
      </c>
      <c r="E27544" s="5" t="s">
        <v>573</v>
      </c>
    </row>
    <row r="27545" spans="1:5">
      <c r="A27545" s="1">
        <v>27544</v>
      </c>
      <c r="B27545" s="3">
        <v>83.95</v>
      </c>
      <c r="C27545" s="3">
        <v>64.1448692322</v>
      </c>
      <c r="D27545" s="4">
        <v>1.04866376185596</v>
      </c>
      <c r="E27545" s="5" t="s">
        <v>573</v>
      </c>
    </row>
    <row r="27546" spans="1:5">
      <c r="A27546" s="1">
        <v>27545</v>
      </c>
      <c r="B27546" s="3">
        <v>84.25</v>
      </c>
      <c r="C27546" s="3">
        <v>64.1448692322</v>
      </c>
      <c r="D27546" s="4">
        <v>0.449048124455016</v>
      </c>
      <c r="E27546" s="5" t="s">
        <v>573</v>
      </c>
    </row>
    <row r="27547" spans="1:5">
      <c r="A27547" s="1">
        <v>27546</v>
      </c>
      <c r="B27547" s="3">
        <v>84.55</v>
      </c>
      <c r="C27547" s="3">
        <v>64.1448692322</v>
      </c>
      <c r="D27547" s="4">
        <v>-0.516734073763699</v>
      </c>
      <c r="E27547" s="5" t="s">
        <v>573</v>
      </c>
    </row>
    <row r="27548" spans="1:5">
      <c r="A27548" s="1">
        <v>27547</v>
      </c>
      <c r="B27548" s="3">
        <v>85.05</v>
      </c>
      <c r="C27548" s="3">
        <v>64.1448692322</v>
      </c>
      <c r="D27548" s="4">
        <v>0.239491634665664</v>
      </c>
      <c r="E27548" s="5" t="s">
        <v>573</v>
      </c>
    </row>
    <row r="27549" spans="1:5">
      <c r="A27549" s="1">
        <v>27548</v>
      </c>
      <c r="B27549" s="3">
        <v>85.45</v>
      </c>
      <c r="C27549" s="3">
        <v>64.1448692322</v>
      </c>
      <c r="D27549" s="4">
        <v>-0.516734073763699</v>
      </c>
      <c r="E27549" s="5" t="s">
        <v>573</v>
      </c>
    </row>
    <row r="27550" spans="1:5">
      <c r="A27550" s="1">
        <v>27549</v>
      </c>
      <c r="B27550" s="3">
        <v>85.95</v>
      </c>
      <c r="C27550" s="3">
        <v>64.1448692322</v>
      </c>
      <c r="D27550" s="4">
        <v>0.972150097948005</v>
      </c>
      <c r="E27550" s="5" t="s">
        <v>573</v>
      </c>
    </row>
    <row r="27551" spans="1:5">
      <c r="A27551" s="1">
        <v>27550</v>
      </c>
      <c r="B27551" s="3">
        <v>86.45</v>
      </c>
      <c r="C27551" s="3">
        <v>64.1448692322</v>
      </c>
      <c r="D27551" s="4">
        <v>0.929934127299333</v>
      </c>
      <c r="E27551" s="5" t="s">
        <v>573</v>
      </c>
    </row>
    <row r="27552" spans="1:5">
      <c r="A27552" s="1">
        <v>27551</v>
      </c>
      <c r="B27552" s="3">
        <v>86.55</v>
      </c>
      <c r="C27552" s="3">
        <v>64.1448692322</v>
      </c>
      <c r="D27552" s="4">
        <v>0.40610743374518</v>
      </c>
      <c r="E27552" s="5" t="s">
        <v>573</v>
      </c>
    </row>
    <row r="27553" spans="1:5">
      <c r="A27553" s="1">
        <v>27552</v>
      </c>
      <c r="B27553" s="3">
        <v>86.95</v>
      </c>
      <c r="C27553" s="3">
        <v>64.1448692322</v>
      </c>
      <c r="D27553" s="4">
        <v>-0.200284056740311</v>
      </c>
      <c r="E27553" s="5" t="s">
        <v>573</v>
      </c>
    </row>
    <row r="27554" spans="1:5">
      <c r="A27554" s="1">
        <v>27553</v>
      </c>
      <c r="B27554" s="3">
        <v>87.35</v>
      </c>
      <c r="C27554" s="3">
        <v>64.1448692322</v>
      </c>
      <c r="D27554" s="4">
        <v>-0.132739507485418</v>
      </c>
      <c r="E27554" s="5" t="s">
        <v>573</v>
      </c>
    </row>
    <row r="27555" spans="1:5">
      <c r="A27555" s="1">
        <v>27554</v>
      </c>
      <c r="B27555" s="3">
        <v>88.55</v>
      </c>
      <c r="C27555" s="3">
        <v>64.1448692322</v>
      </c>
      <c r="D27555" s="4">
        <v>0.757975579057568</v>
      </c>
      <c r="E27555" s="5" t="s">
        <v>573</v>
      </c>
    </row>
    <row r="27556" spans="1:5">
      <c r="A27556" s="1">
        <v>27555</v>
      </c>
      <c r="B27556" s="3">
        <v>76.05</v>
      </c>
      <c r="C27556" s="3">
        <v>64.0448692322</v>
      </c>
      <c r="D27556" s="4">
        <v>-0.00238979631588848</v>
      </c>
      <c r="E27556" s="5" t="s">
        <v>573</v>
      </c>
    </row>
    <row r="27557" spans="1:5">
      <c r="A27557" s="1">
        <v>27556</v>
      </c>
      <c r="B27557" s="3">
        <v>76.35</v>
      </c>
      <c r="C27557" s="3">
        <v>64.0448692322</v>
      </c>
      <c r="D27557" s="4">
        <v>0.267076540791107</v>
      </c>
      <c r="E27557" s="5" t="s">
        <v>573</v>
      </c>
    </row>
    <row r="27558" spans="1:5">
      <c r="A27558" s="1">
        <v>27557</v>
      </c>
      <c r="B27558" s="3">
        <v>76.45</v>
      </c>
      <c r="C27558" s="3">
        <v>64.0448692322</v>
      </c>
      <c r="D27558" s="4">
        <v>0.249655237546486</v>
      </c>
      <c r="E27558" s="5" t="s">
        <v>573</v>
      </c>
    </row>
    <row r="27559" spans="1:5">
      <c r="A27559" s="1">
        <v>27558</v>
      </c>
      <c r="B27559" s="3">
        <v>76.55</v>
      </c>
      <c r="C27559" s="3">
        <v>64.0448692322</v>
      </c>
      <c r="D27559" s="4">
        <v>0.015031506928732</v>
      </c>
      <c r="E27559" s="5" t="s">
        <v>573</v>
      </c>
    </row>
    <row r="27560" spans="1:5">
      <c r="A27560" s="1">
        <v>27559</v>
      </c>
      <c r="B27560" s="3">
        <v>76.65</v>
      </c>
      <c r="C27560" s="3">
        <v>64.0448692322</v>
      </c>
      <c r="D27560" s="4">
        <v>0.466469427699636</v>
      </c>
      <c r="E27560" s="5" t="s">
        <v>573</v>
      </c>
    </row>
    <row r="27561" spans="1:5">
      <c r="A27561" s="1">
        <v>27560</v>
      </c>
      <c r="B27561" s="3">
        <v>76.75</v>
      </c>
      <c r="C27561" s="3">
        <v>64.0448692322</v>
      </c>
      <c r="D27561" s="4">
        <v>0.449048124455016</v>
      </c>
      <c r="E27561" s="5" t="s">
        <v>573</v>
      </c>
    </row>
    <row r="27562" spans="1:5">
      <c r="A27562" s="1">
        <v>27561</v>
      </c>
      <c r="B27562" s="3">
        <v>76.85</v>
      </c>
      <c r="C27562" s="3">
        <v>64.0448692322</v>
      </c>
      <c r="D27562" s="4">
        <v>0.147678793937977</v>
      </c>
      <c r="E27562" s="5" t="s">
        <v>573</v>
      </c>
    </row>
    <row r="27563" spans="1:5">
      <c r="A27563" s="1">
        <v>27562</v>
      </c>
      <c r="B27563" s="3">
        <v>77.05</v>
      </c>
      <c r="C27563" s="3">
        <v>64.0448692322</v>
      </c>
      <c r="D27563" s="4">
        <v>0.0997375119043585</v>
      </c>
      <c r="E27563" s="5" t="s">
        <v>573</v>
      </c>
    </row>
    <row r="27564" spans="1:5">
      <c r="A27564" s="1">
        <v>27563</v>
      </c>
      <c r="B27564" s="3">
        <v>77.15</v>
      </c>
      <c r="C27564" s="3">
        <v>64.0448692322</v>
      </c>
      <c r="D27564" s="4">
        <v>0.249655237546486</v>
      </c>
      <c r="E27564" s="5" t="s">
        <v>573</v>
      </c>
    </row>
    <row r="27565" spans="1:5">
      <c r="A27565" s="1">
        <v>27564</v>
      </c>
      <c r="B27565" s="3">
        <v>77.25</v>
      </c>
      <c r="C27565" s="3">
        <v>64.0448692322</v>
      </c>
      <c r="D27565" s="4">
        <v>0.267076540791107</v>
      </c>
      <c r="E27565" s="5" t="s">
        <v>573</v>
      </c>
    </row>
    <row r="27566" spans="1:5">
      <c r="A27566" s="1">
        <v>27565</v>
      </c>
      <c r="B27566" s="3">
        <v>77.35</v>
      </c>
      <c r="C27566" s="3">
        <v>64.0448692322</v>
      </c>
      <c r="D27566" s="4">
        <v>0.249655237546486</v>
      </c>
      <c r="E27566" s="5" t="s">
        <v>573</v>
      </c>
    </row>
    <row r="27567" spans="1:5">
      <c r="A27567" s="1">
        <v>27566</v>
      </c>
      <c r="B27567" s="3">
        <v>77.45</v>
      </c>
      <c r="C27567" s="3">
        <v>64.0448692322</v>
      </c>
      <c r="D27567" s="4">
        <v>-0.16122555934035</v>
      </c>
      <c r="E27567" s="5" t="s">
        <v>573</v>
      </c>
    </row>
    <row r="27568" spans="1:5">
      <c r="A27568" s="1">
        <v>27567</v>
      </c>
      <c r="B27568" s="3">
        <v>77.55</v>
      </c>
      <c r="C27568" s="3">
        <v>64.0448692322</v>
      </c>
      <c r="D27568" s="4">
        <v>-0.16122555934035</v>
      </c>
      <c r="E27568" s="5" t="s">
        <v>573</v>
      </c>
    </row>
    <row r="27569" spans="1:5">
      <c r="A27569" s="1">
        <v>27568</v>
      </c>
      <c r="B27569" s="3">
        <v>77.65</v>
      </c>
      <c r="C27569" s="3">
        <v>64.0448692322</v>
      </c>
      <c r="D27569" s="4">
        <v>0.267076540791107</v>
      </c>
      <c r="E27569" s="5" t="s">
        <v>573</v>
      </c>
    </row>
    <row r="27570" spans="1:5">
      <c r="A27570" s="1">
        <v>27569</v>
      </c>
      <c r="B27570" s="3">
        <v>77.75</v>
      </c>
      <c r="C27570" s="3">
        <v>64.0448692322</v>
      </c>
      <c r="D27570" s="4">
        <v>-0.105620952853235</v>
      </c>
      <c r="E27570" s="5" t="s">
        <v>573</v>
      </c>
    </row>
    <row r="27571" spans="1:5">
      <c r="A27571" s="1">
        <v>27570</v>
      </c>
      <c r="B27571" s="3">
        <v>77.85</v>
      </c>
      <c r="C27571" s="3">
        <v>64.0448692322</v>
      </c>
      <c r="D27571" s="4">
        <v>-0.143804256095729</v>
      </c>
      <c r="E27571" s="5" t="s">
        <v>573</v>
      </c>
    </row>
    <row r="27572" spans="1:5">
      <c r="A27572" s="1">
        <v>27571</v>
      </c>
      <c r="B27572" s="3">
        <v>77.95</v>
      </c>
      <c r="C27572" s="3">
        <v>64.0448692322</v>
      </c>
      <c r="D27572" s="4">
        <v>-0.143804256095729</v>
      </c>
      <c r="E27572" s="5" t="s">
        <v>573</v>
      </c>
    </row>
    <row r="27573" spans="1:5">
      <c r="A27573" s="1">
        <v>27572</v>
      </c>
      <c r="B27573" s="3">
        <v>78.45</v>
      </c>
      <c r="C27573" s="3">
        <v>64.0448692322</v>
      </c>
      <c r="D27573" s="4">
        <v>-0.0895048243219939</v>
      </c>
      <c r="E27573" s="5" t="s">
        <v>573</v>
      </c>
    </row>
    <row r="27574" spans="1:5">
      <c r="A27574" s="1">
        <v>27573</v>
      </c>
      <c r="B27574" s="3">
        <v>78.75</v>
      </c>
      <c r="C27574" s="3">
        <v>64.0448692322</v>
      </c>
      <c r="D27574" s="4">
        <v>0.12587532583597</v>
      </c>
      <c r="E27574" s="5" t="s">
        <v>573</v>
      </c>
    </row>
    <row r="27575" spans="1:5">
      <c r="A27575" s="1">
        <v>27574</v>
      </c>
      <c r="B27575" s="3">
        <v>78.85</v>
      </c>
      <c r="C27575" s="3">
        <v>64.0448692322</v>
      </c>
      <c r="D27575" s="4">
        <v>0.12587532583597</v>
      </c>
      <c r="E27575" s="5" t="s">
        <v>573</v>
      </c>
    </row>
    <row r="27576" spans="1:5">
      <c r="A27576" s="1">
        <v>27575</v>
      </c>
      <c r="B27576" s="3">
        <v>78.95</v>
      </c>
      <c r="C27576" s="3">
        <v>64.0448692322</v>
      </c>
      <c r="D27576" s="4">
        <v>0.12587532583597</v>
      </c>
      <c r="E27576" s="5" t="s">
        <v>573</v>
      </c>
    </row>
    <row r="27577" spans="1:5">
      <c r="A27577" s="1">
        <v>27576</v>
      </c>
      <c r="B27577" s="3">
        <v>79.05</v>
      </c>
      <c r="C27577" s="3">
        <v>64.0448692322</v>
      </c>
      <c r="D27577" s="4">
        <v>0.147678793937977</v>
      </c>
      <c r="E27577" s="5" t="s">
        <v>573</v>
      </c>
    </row>
    <row r="27578" spans="1:5">
      <c r="A27578" s="1">
        <v>27577</v>
      </c>
      <c r="B27578" s="3">
        <v>79.15</v>
      </c>
      <c r="C27578" s="3">
        <v>64.0448692322</v>
      </c>
      <c r="D27578" s="4">
        <v>0.015031506928732</v>
      </c>
      <c r="E27578" s="5" t="s">
        <v>573</v>
      </c>
    </row>
    <row r="27579" spans="1:5">
      <c r="A27579" s="1">
        <v>27578</v>
      </c>
      <c r="B27579" s="3">
        <v>79.25</v>
      </c>
      <c r="C27579" s="3">
        <v>64.0448692322</v>
      </c>
      <c r="D27579" s="4">
        <v>-0.155174878713239</v>
      </c>
      <c r="E27579" s="5" t="s">
        <v>573</v>
      </c>
    </row>
    <row r="27580" spans="1:5">
      <c r="A27580" s="1">
        <v>27579</v>
      </c>
      <c r="B27580" s="3">
        <v>79.35</v>
      </c>
      <c r="C27580" s="3">
        <v>64.0448692322</v>
      </c>
      <c r="D27580" s="4">
        <v>0.296263042057666</v>
      </c>
      <c r="E27580" s="5" t="s">
        <v>573</v>
      </c>
    </row>
    <row r="27581" spans="1:5">
      <c r="A27581" s="1">
        <v>27580</v>
      </c>
      <c r="B27581" s="3">
        <v>79.45</v>
      </c>
      <c r="C27581" s="3">
        <v>64.0448692322</v>
      </c>
      <c r="D27581" s="4">
        <v>-0.242362068918901</v>
      </c>
      <c r="E27581" s="5" t="s">
        <v>573</v>
      </c>
    </row>
    <row r="27582" spans="1:5">
      <c r="A27582" s="1">
        <v>27581</v>
      </c>
      <c r="B27582" s="3">
        <v>79.55</v>
      </c>
      <c r="C27582" s="3">
        <v>64.0448692322</v>
      </c>
      <c r="D27582" s="4">
        <v>0.0868560633068362</v>
      </c>
      <c r="E27582" s="5" t="s">
        <v>573</v>
      </c>
    </row>
    <row r="27583" spans="1:5">
      <c r="A27583" s="1">
        <v>27582</v>
      </c>
      <c r="B27583" s="3">
        <v>79.65</v>
      </c>
      <c r="C27583" s="3">
        <v>64.0448692322</v>
      </c>
      <c r="D27583" s="4">
        <v>0.0868560633068362</v>
      </c>
      <c r="E27583" s="5" t="s">
        <v>573</v>
      </c>
    </row>
    <row r="27584" spans="1:5">
      <c r="A27584" s="1">
        <v>27583</v>
      </c>
      <c r="B27584" s="3">
        <v>79.75</v>
      </c>
      <c r="C27584" s="3">
        <v>64.0448692322</v>
      </c>
      <c r="D27584" s="4">
        <v>0.0694347600622158</v>
      </c>
      <c r="E27584" s="5" t="s">
        <v>573</v>
      </c>
    </row>
    <row r="27585" spans="1:5">
      <c r="A27585" s="1">
        <v>27584</v>
      </c>
      <c r="B27585" s="3">
        <v>79.85</v>
      </c>
      <c r="C27585" s="3">
        <v>64.0448692322</v>
      </c>
      <c r="D27585" s="4">
        <v>-0.0717908731912833</v>
      </c>
      <c r="E27585" s="5" t="s">
        <v>573</v>
      </c>
    </row>
    <row r="27586" spans="1:5">
      <c r="A27586" s="1">
        <v>27585</v>
      </c>
      <c r="B27586" s="3">
        <v>79.95</v>
      </c>
      <c r="C27586" s="3">
        <v>64.0448692322</v>
      </c>
      <c r="D27586" s="4">
        <v>-0.0717908731912833</v>
      </c>
      <c r="E27586" s="5" t="s">
        <v>573</v>
      </c>
    </row>
    <row r="27587" spans="1:5">
      <c r="A27587" s="1">
        <v>27586</v>
      </c>
      <c r="B27587" s="3">
        <v>80.45</v>
      </c>
      <c r="C27587" s="3">
        <v>64.0448692322</v>
      </c>
      <c r="D27587" s="4">
        <v>-0.00238979631588848</v>
      </c>
      <c r="E27587" s="5" t="s">
        <v>573</v>
      </c>
    </row>
    <row r="27588" spans="1:5">
      <c r="A27588" s="1">
        <v>27587</v>
      </c>
      <c r="B27588" s="3">
        <v>80.55</v>
      </c>
      <c r="C27588" s="3">
        <v>64.0448692322</v>
      </c>
      <c r="D27588" s="4">
        <v>0.223090930732845</v>
      </c>
      <c r="E27588" s="5" t="s">
        <v>573</v>
      </c>
    </row>
    <row r="27589" spans="1:5">
      <c r="A27589" s="1">
        <v>27588</v>
      </c>
      <c r="B27589" s="3">
        <v>80.65</v>
      </c>
      <c r="C27589" s="3">
        <v>64.0448692322</v>
      </c>
      <c r="D27589" s="4">
        <v>0.296263042057666</v>
      </c>
      <c r="E27589" s="5" t="s">
        <v>573</v>
      </c>
    </row>
    <row r="27590" spans="1:5">
      <c r="A27590" s="1">
        <v>27589</v>
      </c>
      <c r="B27590" s="3">
        <v>80.75</v>
      </c>
      <c r="C27590" s="3">
        <v>64.0448692322</v>
      </c>
      <c r="D27590" s="4">
        <v>-0.430299230431874</v>
      </c>
      <c r="E27590" s="5" t="s">
        <v>573</v>
      </c>
    </row>
    <row r="27591" spans="1:5">
      <c r="A27591" s="1">
        <v>27590</v>
      </c>
      <c r="B27591" s="3">
        <v>80.85</v>
      </c>
      <c r="C27591" s="3">
        <v>64.0448692322</v>
      </c>
      <c r="D27591" s="4">
        <v>-0.430299230431874</v>
      </c>
      <c r="E27591" s="5" t="s">
        <v>573</v>
      </c>
    </row>
    <row r="27592" spans="1:5">
      <c r="A27592" s="1">
        <v>27591</v>
      </c>
      <c r="B27592" s="3">
        <v>80.95</v>
      </c>
      <c r="C27592" s="3">
        <v>64.0448692322</v>
      </c>
      <c r="D27592" s="4">
        <v>-0.430299230431874</v>
      </c>
      <c r="E27592" s="5" t="s">
        <v>573</v>
      </c>
    </row>
    <row r="27593" spans="1:5">
      <c r="A27593" s="1">
        <v>27592</v>
      </c>
      <c r="B27593" s="3">
        <v>81.15</v>
      </c>
      <c r="C27593" s="3">
        <v>64.0448692322</v>
      </c>
      <c r="D27593" s="4">
        <v>-0.0717908731912833</v>
      </c>
      <c r="E27593" s="5" t="s">
        <v>573</v>
      </c>
    </row>
    <row r="27594" spans="1:5">
      <c r="A27594" s="1">
        <v>27593</v>
      </c>
      <c r="B27594" s="3">
        <v>81.25</v>
      </c>
      <c r="C27594" s="3">
        <v>64.0448692322</v>
      </c>
      <c r="D27594" s="4">
        <v>-0.0717908731912833</v>
      </c>
      <c r="E27594" s="5" t="s">
        <v>573</v>
      </c>
    </row>
    <row r="27595" spans="1:5">
      <c r="A27595" s="1">
        <v>27594</v>
      </c>
      <c r="B27595" s="3">
        <v>81.65</v>
      </c>
      <c r="C27595" s="3">
        <v>64.0448692322</v>
      </c>
      <c r="D27595" s="4">
        <v>-0.383881672170593</v>
      </c>
      <c r="E27595" s="5" t="s">
        <v>573</v>
      </c>
    </row>
    <row r="27596" spans="1:5">
      <c r="A27596" s="1">
        <v>27595</v>
      </c>
      <c r="B27596" s="3">
        <v>81.75</v>
      </c>
      <c r="C27596" s="3">
        <v>64.0448692322</v>
      </c>
      <c r="D27596" s="4">
        <v>0.223090930732845</v>
      </c>
      <c r="E27596" s="5" t="s">
        <v>573</v>
      </c>
    </row>
    <row r="27597" spans="1:5">
      <c r="A27597" s="1">
        <v>27596</v>
      </c>
      <c r="B27597" s="3">
        <v>82.35</v>
      </c>
      <c r="C27597" s="3">
        <v>64.0448692322</v>
      </c>
      <c r="D27597" s="4">
        <v>0.223090930732845</v>
      </c>
      <c r="E27597" s="5" t="s">
        <v>573</v>
      </c>
    </row>
    <row r="27598" spans="1:5">
      <c r="A27598" s="1">
        <v>27597</v>
      </c>
      <c r="B27598" s="3">
        <v>82.65</v>
      </c>
      <c r="C27598" s="3">
        <v>64.0448692322</v>
      </c>
      <c r="D27598" s="4">
        <v>0.471882363812174</v>
      </c>
      <c r="E27598" s="5" t="s">
        <v>573</v>
      </c>
    </row>
    <row r="27599" spans="1:5">
      <c r="A27599" s="1">
        <v>27598</v>
      </c>
      <c r="B27599" s="3">
        <v>82.75</v>
      </c>
      <c r="C27599" s="3">
        <v>64.0448692322</v>
      </c>
      <c r="D27599" s="4">
        <v>0.613107997065674</v>
      </c>
      <c r="E27599" s="5" t="s">
        <v>573</v>
      </c>
    </row>
    <row r="27600" spans="1:5">
      <c r="A27600" s="1">
        <v>27599</v>
      </c>
      <c r="B27600" s="3">
        <v>82.95</v>
      </c>
      <c r="C27600" s="3">
        <v>64.0448692322</v>
      </c>
      <c r="D27600" s="4">
        <v>0.471882363812174</v>
      </c>
      <c r="E27600" s="5" t="s">
        <v>573</v>
      </c>
    </row>
    <row r="27601" spans="1:5">
      <c r="A27601" s="1">
        <v>27600</v>
      </c>
      <c r="B27601" s="3">
        <v>83.05</v>
      </c>
      <c r="C27601" s="3">
        <v>64.0448692322</v>
      </c>
      <c r="D27601" s="4">
        <v>0.613107997065674</v>
      </c>
      <c r="E27601" s="5" t="s">
        <v>573</v>
      </c>
    </row>
    <row r="27602" spans="1:5">
      <c r="A27602" s="1">
        <v>27601</v>
      </c>
      <c r="B27602" s="3">
        <v>83.15</v>
      </c>
      <c r="C27602" s="3">
        <v>64.0448692322</v>
      </c>
      <c r="D27602" s="4">
        <v>0.613107997065674</v>
      </c>
      <c r="E27602" s="5" t="s">
        <v>573</v>
      </c>
    </row>
    <row r="27603" spans="1:5">
      <c r="A27603" s="1">
        <v>27602</v>
      </c>
      <c r="B27603" s="3">
        <v>83.95</v>
      </c>
      <c r="C27603" s="3">
        <v>64.0448692322</v>
      </c>
      <c r="D27603" s="4">
        <v>-0.257663452139533</v>
      </c>
      <c r="E27603" s="5" t="s">
        <v>573</v>
      </c>
    </row>
    <row r="27604" spans="1:5">
      <c r="A27604" s="1">
        <v>27603</v>
      </c>
      <c r="B27604" s="3">
        <v>84.05</v>
      </c>
      <c r="C27604" s="3">
        <v>64.0448692322</v>
      </c>
      <c r="D27604" s="4">
        <v>-0.10897548027155</v>
      </c>
      <c r="E27604" s="5" t="s">
        <v>573</v>
      </c>
    </row>
    <row r="27605" spans="1:5">
      <c r="A27605" s="1">
        <v>27604</v>
      </c>
      <c r="B27605" s="3">
        <v>84.75</v>
      </c>
      <c r="C27605" s="3">
        <v>64.0448692322</v>
      </c>
      <c r="D27605" s="4">
        <v>0.915930397538118</v>
      </c>
      <c r="E27605" s="5" t="s">
        <v>573</v>
      </c>
    </row>
    <row r="27606" spans="1:5">
      <c r="A27606" s="1">
        <v>27605</v>
      </c>
      <c r="B27606" s="3">
        <v>85.15</v>
      </c>
      <c r="C27606" s="3">
        <v>64.0448692322</v>
      </c>
      <c r="D27606" s="4">
        <v>-0.516734073763699</v>
      </c>
      <c r="E27606" s="5" t="s">
        <v>573</v>
      </c>
    </row>
    <row r="27607" spans="1:5">
      <c r="A27607" s="1">
        <v>27606</v>
      </c>
      <c r="B27607" s="3">
        <v>86.45</v>
      </c>
      <c r="C27607" s="3">
        <v>64.0448692322</v>
      </c>
      <c r="D27607" s="4">
        <v>0.200748968987588</v>
      </c>
      <c r="E27607" s="5" t="s">
        <v>573</v>
      </c>
    </row>
    <row r="27608" spans="1:5">
      <c r="A27608" s="1">
        <v>27607</v>
      </c>
      <c r="B27608" s="3">
        <v>86.55</v>
      </c>
      <c r="C27608" s="3">
        <v>64.0448692322</v>
      </c>
      <c r="D27608" s="4">
        <v>0.247166527248868</v>
      </c>
      <c r="E27608" s="5" t="s">
        <v>573</v>
      </c>
    </row>
    <row r="27609" spans="1:5">
      <c r="A27609" s="1">
        <v>27608</v>
      </c>
      <c r="B27609" s="3">
        <v>86.65</v>
      </c>
      <c r="C27609" s="3">
        <v>64.0448692322</v>
      </c>
      <c r="D27609" s="4">
        <v>0.21132270710381</v>
      </c>
      <c r="E27609" s="5" t="s">
        <v>573</v>
      </c>
    </row>
    <row r="27610" spans="1:5">
      <c r="A27610" s="1">
        <v>27609</v>
      </c>
      <c r="B27610" s="3">
        <v>86.75</v>
      </c>
      <c r="C27610" s="3">
        <v>64.0448692322</v>
      </c>
      <c r="D27610" s="4">
        <v>0.34262186608783</v>
      </c>
      <c r="E27610" s="5" t="s">
        <v>573</v>
      </c>
    </row>
    <row r="27611" spans="1:5">
      <c r="A27611" s="1">
        <v>27610</v>
      </c>
      <c r="B27611" s="3">
        <v>76.05</v>
      </c>
      <c r="C27611" s="3">
        <v>63.9448692322</v>
      </c>
      <c r="D27611" s="4">
        <v>0.082316208659738</v>
      </c>
      <c r="E27611" s="5" t="s">
        <v>573</v>
      </c>
    </row>
    <row r="27612" spans="1:5">
      <c r="A27612" s="1">
        <v>27611</v>
      </c>
      <c r="B27612" s="3">
        <v>76.45</v>
      </c>
      <c r="C27612" s="3">
        <v>63.9448692322</v>
      </c>
      <c r="D27612" s="4">
        <v>0.291576440422952</v>
      </c>
      <c r="E27612" s="5" t="s">
        <v>573</v>
      </c>
    </row>
    <row r="27613" spans="1:5">
      <c r="A27613" s="1">
        <v>27612</v>
      </c>
      <c r="B27613" s="3">
        <v>76.55</v>
      </c>
      <c r="C27613" s="3">
        <v>63.9448692322</v>
      </c>
      <c r="D27613" s="4">
        <v>-0.170096767365513</v>
      </c>
      <c r="E27613" s="5" t="s">
        <v>573</v>
      </c>
    </row>
    <row r="27614" spans="1:5">
      <c r="A27614" s="1">
        <v>27613</v>
      </c>
      <c r="B27614" s="3">
        <v>76.75</v>
      </c>
      <c r="C27614" s="3">
        <v>63.9448692322</v>
      </c>
      <c r="D27614" s="4">
        <v>0.108135634294795</v>
      </c>
      <c r="E27614" s="5" t="s">
        <v>573</v>
      </c>
    </row>
    <row r="27615" spans="1:5">
      <c r="A27615" s="1">
        <v>27614</v>
      </c>
      <c r="B27615" s="3">
        <v>76.95</v>
      </c>
      <c r="C27615" s="3">
        <v>63.9448692322</v>
      </c>
      <c r="D27615" s="4">
        <v>-0.311616370617205</v>
      </c>
      <c r="E27615" s="5" t="s">
        <v>573</v>
      </c>
    </row>
    <row r="27616" spans="1:5">
      <c r="A27616" s="1">
        <v>27615</v>
      </c>
      <c r="B27616" s="3">
        <v>77.15</v>
      </c>
      <c r="C27616" s="3">
        <v>63.9448692322</v>
      </c>
      <c r="D27616" s="4">
        <v>0.0997375119043585</v>
      </c>
      <c r="E27616" s="5" t="s">
        <v>573</v>
      </c>
    </row>
    <row r="27617" spans="1:5">
      <c r="A27617" s="1">
        <v>27616</v>
      </c>
      <c r="B27617" s="3">
        <v>77.35</v>
      </c>
      <c r="C27617" s="3">
        <v>63.9448692322</v>
      </c>
      <c r="D27617" s="4">
        <v>0.249655237546486</v>
      </c>
      <c r="E27617" s="5" t="s">
        <v>573</v>
      </c>
    </row>
    <row r="27618" spans="1:5">
      <c r="A27618" s="1">
        <v>27617</v>
      </c>
      <c r="B27618" s="3">
        <v>77.45</v>
      </c>
      <c r="C27618" s="3">
        <v>63.9448692322</v>
      </c>
      <c r="D27618" s="4">
        <v>0.267076540791107</v>
      </c>
      <c r="E27618" s="5" t="s">
        <v>573</v>
      </c>
    </row>
    <row r="27619" spans="1:5">
      <c r="A27619" s="1">
        <v>27618</v>
      </c>
      <c r="B27619" s="3">
        <v>77.65</v>
      </c>
      <c r="C27619" s="3">
        <v>63.9448692322</v>
      </c>
      <c r="D27619" s="4">
        <v>0.0997375119043585</v>
      </c>
      <c r="E27619" s="5" t="s">
        <v>573</v>
      </c>
    </row>
    <row r="27620" spans="1:5">
      <c r="A27620" s="1">
        <v>27619</v>
      </c>
      <c r="B27620" s="3">
        <v>77.85</v>
      </c>
      <c r="C27620" s="3">
        <v>63.9448692322</v>
      </c>
      <c r="D27620" s="4">
        <v>-0.302745162592042</v>
      </c>
      <c r="E27620" s="5" t="s">
        <v>573</v>
      </c>
    </row>
    <row r="27621" spans="1:5">
      <c r="A27621" s="1">
        <v>27620</v>
      </c>
      <c r="B27621" s="3">
        <v>78.05</v>
      </c>
      <c r="C27621" s="3">
        <v>63.9448692322</v>
      </c>
      <c r="D27621" s="4">
        <v>0.449048124455016</v>
      </c>
      <c r="E27621" s="5" t="s">
        <v>573</v>
      </c>
    </row>
    <row r="27622" spans="1:5">
      <c r="A27622" s="1">
        <v>27621</v>
      </c>
      <c r="B27622" s="3">
        <v>78.15</v>
      </c>
      <c r="C27622" s="3">
        <v>63.9448692322</v>
      </c>
      <c r="D27622" s="4">
        <v>-0.100104272246387</v>
      </c>
      <c r="E27622" s="5" t="s">
        <v>573</v>
      </c>
    </row>
    <row r="27623" spans="1:5">
      <c r="A27623" s="1">
        <v>27622</v>
      </c>
      <c r="B27623" s="3">
        <v>78.65</v>
      </c>
      <c r="C27623" s="3">
        <v>63.9448692322</v>
      </c>
      <c r="D27623" s="4">
        <v>0.296263042057666</v>
      </c>
      <c r="E27623" s="5" t="s">
        <v>573</v>
      </c>
    </row>
    <row r="27624" spans="1:5">
      <c r="A27624" s="1">
        <v>27623</v>
      </c>
      <c r="B27624" s="3">
        <v>78.85</v>
      </c>
      <c r="C27624" s="3">
        <v>63.9448692322</v>
      </c>
      <c r="D27624" s="4">
        <v>0.0779340438023514</v>
      </c>
      <c r="E27624" s="5" t="s">
        <v>573</v>
      </c>
    </row>
    <row r="27625" spans="1:5">
      <c r="A27625" s="1">
        <v>27624</v>
      </c>
      <c r="B27625" s="3">
        <v>78.95</v>
      </c>
      <c r="C27625" s="3">
        <v>63.9448692322</v>
      </c>
      <c r="D27625" s="4">
        <v>-0.00238979631588848</v>
      </c>
      <c r="E27625" s="5" t="s">
        <v>573</v>
      </c>
    </row>
    <row r="27626" spans="1:5">
      <c r="A27626" s="1">
        <v>27625</v>
      </c>
      <c r="B27626" s="3">
        <v>79.05</v>
      </c>
      <c r="C27626" s="3">
        <v>63.9448692322</v>
      </c>
      <c r="D27626" s="4">
        <v>-0.00238979631588848</v>
      </c>
      <c r="E27626" s="5" t="s">
        <v>573</v>
      </c>
    </row>
    <row r="27627" spans="1:5">
      <c r="A27627" s="1">
        <v>27626</v>
      </c>
      <c r="B27627" s="3">
        <v>79.15</v>
      </c>
      <c r="C27627" s="3">
        <v>63.9448692322</v>
      </c>
      <c r="D27627" s="4">
        <v>0.015031506928732</v>
      </c>
      <c r="E27627" s="5" t="s">
        <v>573</v>
      </c>
    </row>
    <row r="27628" spans="1:5">
      <c r="A27628" s="1">
        <v>27627</v>
      </c>
      <c r="B27628" s="3">
        <v>79.35</v>
      </c>
      <c r="C27628" s="3">
        <v>63.9448692322</v>
      </c>
      <c r="D27628" s="4">
        <v>0.147678793937977</v>
      </c>
      <c r="E27628" s="5" t="s">
        <v>573</v>
      </c>
    </row>
    <row r="27629" spans="1:5">
      <c r="A27629" s="1">
        <v>27628</v>
      </c>
      <c r="B27629" s="3">
        <v>79.45</v>
      </c>
      <c r="C27629" s="3">
        <v>63.9448692322</v>
      </c>
      <c r="D27629" s="4">
        <v>0.449048124455016</v>
      </c>
      <c r="E27629" s="5" t="s">
        <v>573</v>
      </c>
    </row>
    <row r="27630" spans="1:5">
      <c r="A27630" s="1">
        <v>27629</v>
      </c>
      <c r="B27630" s="3">
        <v>79.55</v>
      </c>
      <c r="C27630" s="3">
        <v>63.9448692322</v>
      </c>
      <c r="D27630" s="4">
        <v>0.0868560633068362</v>
      </c>
      <c r="E27630" s="5" t="s">
        <v>573</v>
      </c>
    </row>
    <row r="27631" spans="1:5">
      <c r="A27631" s="1">
        <v>27630</v>
      </c>
      <c r="B27631" s="3">
        <v>79.65</v>
      </c>
      <c r="C27631" s="3">
        <v>63.9448692322</v>
      </c>
      <c r="D27631" s="4">
        <v>-0.155174878713239</v>
      </c>
      <c r="E27631" s="5" t="s">
        <v>573</v>
      </c>
    </row>
    <row r="27632" spans="1:5">
      <c r="A27632" s="1">
        <v>27631</v>
      </c>
      <c r="B27632" s="3">
        <v>79.75</v>
      </c>
      <c r="C27632" s="3">
        <v>63.9448692322</v>
      </c>
      <c r="D27632" s="4">
        <v>-0.00238979631588848</v>
      </c>
      <c r="E27632" s="5" t="s">
        <v>573</v>
      </c>
    </row>
    <row r="27633" spans="1:5">
      <c r="A27633" s="1">
        <v>27632</v>
      </c>
      <c r="B27633" s="3">
        <v>79.85</v>
      </c>
      <c r="C27633" s="3">
        <v>63.9448692322</v>
      </c>
      <c r="D27633" s="4">
        <v>-0.164413385648583</v>
      </c>
      <c r="E27633" s="5" t="s">
        <v>573</v>
      </c>
    </row>
    <row r="27634" spans="1:5">
      <c r="A27634" s="1">
        <v>27633</v>
      </c>
      <c r="B27634" s="3">
        <v>80.25</v>
      </c>
      <c r="C27634" s="3">
        <v>63.9448692322</v>
      </c>
      <c r="D27634" s="4">
        <v>0.223090930732845</v>
      </c>
      <c r="E27634" s="5" t="s">
        <v>573</v>
      </c>
    </row>
    <row r="27635" spans="1:5">
      <c r="A27635" s="1">
        <v>27634</v>
      </c>
      <c r="B27635" s="3">
        <v>80.45</v>
      </c>
      <c r="C27635" s="3">
        <v>63.9448692322</v>
      </c>
      <c r="D27635" s="4">
        <v>0.411028092245817</v>
      </c>
      <c r="E27635" s="5" t="s">
        <v>573</v>
      </c>
    </row>
    <row r="27636" spans="1:5">
      <c r="A27636" s="1">
        <v>27635</v>
      </c>
      <c r="B27636" s="3">
        <v>80.55</v>
      </c>
      <c r="C27636" s="3">
        <v>63.9448692322</v>
      </c>
      <c r="D27636" s="4">
        <v>-0.430299230431874</v>
      </c>
      <c r="E27636" s="5" t="s">
        <v>573</v>
      </c>
    </row>
    <row r="27637" spans="1:5">
      <c r="A27637" s="1">
        <v>27636</v>
      </c>
      <c r="B27637" s="3">
        <v>80.65</v>
      </c>
      <c r="C27637" s="3">
        <v>63.9448692322</v>
      </c>
      <c r="D27637" s="4">
        <v>0.466469427699636</v>
      </c>
      <c r="E27637" s="5" t="s">
        <v>573</v>
      </c>
    </row>
    <row r="27638" spans="1:5">
      <c r="A27638" s="1">
        <v>27637</v>
      </c>
      <c r="B27638" s="3">
        <v>80.85</v>
      </c>
      <c r="C27638" s="3">
        <v>63.9448692322</v>
      </c>
      <c r="D27638" s="4">
        <v>-0.383881672170593</v>
      </c>
      <c r="E27638" s="5" t="s">
        <v>573</v>
      </c>
    </row>
    <row r="27639" spans="1:5">
      <c r="A27639" s="1">
        <v>27638</v>
      </c>
      <c r="B27639" s="3">
        <v>80.95</v>
      </c>
      <c r="C27639" s="3">
        <v>63.9448692322</v>
      </c>
      <c r="D27639" s="4">
        <v>0.0694347600622158</v>
      </c>
      <c r="E27639" s="5" t="s">
        <v>573</v>
      </c>
    </row>
    <row r="27640" spans="1:5">
      <c r="A27640" s="1">
        <v>27639</v>
      </c>
      <c r="B27640" s="3">
        <v>81.05</v>
      </c>
      <c r="C27640" s="3">
        <v>63.9448692322</v>
      </c>
      <c r="D27640" s="4">
        <v>-0.0717908731912833</v>
      </c>
      <c r="E27640" s="5" t="s">
        <v>573</v>
      </c>
    </row>
    <row r="27641" spans="1:5">
      <c r="A27641" s="1">
        <v>27640</v>
      </c>
      <c r="B27641" s="3">
        <v>81.25</v>
      </c>
      <c r="C27641" s="3">
        <v>63.9448692322</v>
      </c>
      <c r="D27641" s="4">
        <v>-0.439170438457037</v>
      </c>
      <c r="E27641" s="5" t="s">
        <v>573</v>
      </c>
    </row>
    <row r="27642" spans="1:5">
      <c r="A27642" s="1">
        <v>27641</v>
      </c>
      <c r="B27642" s="3">
        <v>81.45</v>
      </c>
      <c r="C27642" s="3">
        <v>63.9448692322</v>
      </c>
      <c r="D27642" s="4">
        <v>-0.439170438457037</v>
      </c>
      <c r="E27642" s="5" t="s">
        <v>573</v>
      </c>
    </row>
    <row r="27643" spans="1:5">
      <c r="A27643" s="1">
        <v>27642</v>
      </c>
      <c r="B27643" s="3">
        <v>81.95</v>
      </c>
      <c r="C27643" s="3">
        <v>63.9448692322</v>
      </c>
      <c r="D27643" s="4">
        <v>0.411028092245817</v>
      </c>
      <c r="E27643" s="5" t="s">
        <v>573</v>
      </c>
    </row>
    <row r="27644" spans="1:5">
      <c r="A27644" s="1">
        <v>27643</v>
      </c>
      <c r="B27644" s="3">
        <v>82.55</v>
      </c>
      <c r="C27644" s="3">
        <v>63.9448692322</v>
      </c>
      <c r="D27644" s="4">
        <v>0.352097429176916</v>
      </c>
      <c r="E27644" s="5" t="s">
        <v>573</v>
      </c>
    </row>
    <row r="27645" spans="1:5">
      <c r="A27645" s="1">
        <v>27644</v>
      </c>
      <c r="B27645" s="3">
        <v>82.85</v>
      </c>
      <c r="C27645" s="3">
        <v>63.9448692322</v>
      </c>
      <c r="D27645" s="4">
        <v>-0.143804256095729</v>
      </c>
      <c r="E27645" s="5" t="s">
        <v>573</v>
      </c>
    </row>
    <row r="27646" spans="1:5">
      <c r="A27646" s="1">
        <v>27645</v>
      </c>
      <c r="B27646" s="3">
        <v>83.05</v>
      </c>
      <c r="C27646" s="3">
        <v>63.9448692322</v>
      </c>
      <c r="D27646" s="4">
        <v>-0.430299230431874</v>
      </c>
      <c r="E27646" s="5" t="s">
        <v>573</v>
      </c>
    </row>
    <row r="27647" spans="1:5">
      <c r="A27647" s="1">
        <v>27646</v>
      </c>
      <c r="B27647" s="3">
        <v>83.45</v>
      </c>
      <c r="C27647" s="3">
        <v>63.9448692322</v>
      </c>
      <c r="D27647" s="4">
        <v>-0.301529422849751</v>
      </c>
      <c r="E27647" s="5" t="s">
        <v>573</v>
      </c>
    </row>
    <row r="27648" spans="1:5">
      <c r="A27648" s="1">
        <v>27647</v>
      </c>
      <c r="B27648" s="3">
        <v>84.15</v>
      </c>
      <c r="C27648" s="3">
        <v>63.9448692322</v>
      </c>
      <c r="D27648" s="4">
        <v>-0.301292731987802</v>
      </c>
      <c r="E27648" s="5" t="s">
        <v>573</v>
      </c>
    </row>
    <row r="27649" spans="1:5">
      <c r="A27649" s="1">
        <v>27648</v>
      </c>
      <c r="B27649" s="3">
        <v>85.55</v>
      </c>
      <c r="C27649" s="3">
        <v>63.9448692322</v>
      </c>
      <c r="D27649" s="4">
        <v>0.0233855455908369</v>
      </c>
      <c r="E27649" s="5" t="s">
        <v>573</v>
      </c>
    </row>
    <row r="27650" spans="1:5">
      <c r="A27650" s="1">
        <v>27649</v>
      </c>
      <c r="B27650" s="3">
        <v>86.95</v>
      </c>
      <c r="C27650" s="3">
        <v>63.9448692322</v>
      </c>
      <c r="D27650" s="4">
        <v>-0.132739507485418</v>
      </c>
      <c r="E27650" s="5" t="s">
        <v>573</v>
      </c>
    </row>
    <row r="27651" spans="1:5">
      <c r="A27651" s="1">
        <v>27650</v>
      </c>
      <c r="B27651" s="3">
        <v>87.05</v>
      </c>
      <c r="C27651" s="3">
        <v>63.9448692322</v>
      </c>
      <c r="D27651" s="4">
        <v>-0.132739507485418</v>
      </c>
      <c r="E27651" s="5" t="s">
        <v>573</v>
      </c>
    </row>
    <row r="27652" spans="1:5">
      <c r="A27652" s="1">
        <v>27651</v>
      </c>
      <c r="B27652" s="3">
        <v>87.45</v>
      </c>
      <c r="C27652" s="3">
        <v>63.9448692322</v>
      </c>
      <c r="D27652" s="4">
        <v>0.496029317929561</v>
      </c>
      <c r="E27652" s="5" t="s">
        <v>573</v>
      </c>
    </row>
    <row r="27653" spans="1:5">
      <c r="A27653" s="1">
        <v>27652</v>
      </c>
      <c r="B27653" s="3">
        <v>87.65</v>
      </c>
      <c r="C27653" s="3">
        <v>63.9448692322</v>
      </c>
      <c r="D27653" s="4">
        <v>0.215862561750908</v>
      </c>
      <c r="E27653" s="5" t="s">
        <v>573</v>
      </c>
    </row>
    <row r="27654" spans="1:5">
      <c r="A27654" s="1">
        <v>27653</v>
      </c>
      <c r="B27654" s="3">
        <v>87.75</v>
      </c>
      <c r="C27654" s="3">
        <v>63.9448692322</v>
      </c>
      <c r="D27654" s="4">
        <v>0.909107093636242</v>
      </c>
      <c r="E27654" s="5" t="s">
        <v>573</v>
      </c>
    </row>
    <row r="27655" spans="1:5">
      <c r="A27655" s="1">
        <v>27654</v>
      </c>
      <c r="B27655" s="3">
        <v>88.15</v>
      </c>
      <c r="C27655" s="3">
        <v>63.9448692322</v>
      </c>
      <c r="D27655" s="4">
        <v>0.115783465401988</v>
      </c>
      <c r="E27655" s="5" t="s">
        <v>573</v>
      </c>
    </row>
    <row r="27656" spans="1:5">
      <c r="A27656" s="1">
        <v>27655</v>
      </c>
      <c r="B27656" s="3">
        <v>88.45</v>
      </c>
      <c r="C27656" s="3">
        <v>63.9448692322</v>
      </c>
      <c r="D27656" s="4">
        <v>-0.0370016169953627</v>
      </c>
      <c r="E27656" s="5" t="s">
        <v>573</v>
      </c>
    </row>
    <row r="27657" spans="1:5">
      <c r="A27657" s="1">
        <v>27656</v>
      </c>
      <c r="B27657" s="3">
        <v>76.15</v>
      </c>
      <c r="C27657" s="3">
        <v>63.8448692322</v>
      </c>
      <c r="D27657" s="4">
        <v>0.449048124455016</v>
      </c>
      <c r="E27657" s="5" t="s">
        <v>573</v>
      </c>
    </row>
    <row r="27658" spans="1:5">
      <c r="A27658" s="1">
        <v>27657</v>
      </c>
      <c r="B27658" s="3">
        <v>76.35</v>
      </c>
      <c r="C27658" s="3">
        <v>63.8448692322</v>
      </c>
      <c r="D27658" s="4">
        <v>-0.333698289069968</v>
      </c>
      <c r="E27658" s="5" t="s">
        <v>573</v>
      </c>
    </row>
    <row r="27659" spans="1:5">
      <c r="A27659" s="1">
        <v>27658</v>
      </c>
      <c r="B27659" s="3">
        <v>76.45</v>
      </c>
      <c r="C27659" s="3">
        <v>63.8448692322</v>
      </c>
      <c r="D27659" s="4">
        <v>-0.170096767365513</v>
      </c>
      <c r="E27659" s="5" t="s">
        <v>573</v>
      </c>
    </row>
    <row r="27660" spans="1:5">
      <c r="A27660" s="1">
        <v>27659</v>
      </c>
      <c r="B27660" s="3">
        <v>76.75</v>
      </c>
      <c r="C27660" s="3">
        <v>63.8448692322</v>
      </c>
      <c r="D27660" s="4">
        <v>-0.170096767365513</v>
      </c>
      <c r="E27660" s="5" t="s">
        <v>573</v>
      </c>
    </row>
    <row r="27661" spans="1:5">
      <c r="A27661" s="1">
        <v>27660</v>
      </c>
      <c r="B27661" s="3">
        <v>76.85</v>
      </c>
      <c r="C27661" s="3">
        <v>63.8448692322</v>
      </c>
      <c r="D27661" s="4">
        <v>0.267076540791107</v>
      </c>
      <c r="E27661" s="5" t="s">
        <v>573</v>
      </c>
    </row>
    <row r="27662" spans="1:5">
      <c r="A27662" s="1">
        <v>27661</v>
      </c>
      <c r="B27662" s="3">
        <v>77.05</v>
      </c>
      <c r="C27662" s="3">
        <v>63.8448692322</v>
      </c>
      <c r="D27662" s="4">
        <v>0.082316208659738</v>
      </c>
      <c r="E27662" s="5" t="s">
        <v>573</v>
      </c>
    </row>
    <row r="27663" spans="1:5">
      <c r="A27663" s="1">
        <v>27662</v>
      </c>
      <c r="B27663" s="3">
        <v>77.55</v>
      </c>
      <c r="C27663" s="3">
        <v>63.8448692322</v>
      </c>
      <c r="D27663" s="4">
        <v>0.267076540791107</v>
      </c>
      <c r="E27663" s="5" t="s">
        <v>573</v>
      </c>
    </row>
    <row r="27664" spans="1:5">
      <c r="A27664" s="1">
        <v>27663</v>
      </c>
      <c r="B27664" s="3">
        <v>77.75</v>
      </c>
      <c r="C27664" s="3">
        <v>63.8448692322</v>
      </c>
      <c r="D27664" s="4">
        <v>-0.16122555934035</v>
      </c>
      <c r="E27664" s="5" t="s">
        <v>573</v>
      </c>
    </row>
    <row r="27665" spans="1:5">
      <c r="A27665" s="1">
        <v>27664</v>
      </c>
      <c r="B27665" s="3">
        <v>77.85</v>
      </c>
      <c r="C27665" s="3">
        <v>63.8448692322</v>
      </c>
      <c r="D27665" s="4">
        <v>0.082316208659738</v>
      </c>
      <c r="E27665" s="5" t="s">
        <v>573</v>
      </c>
    </row>
    <row r="27666" spans="1:5">
      <c r="A27666" s="1">
        <v>27665</v>
      </c>
      <c r="B27666" s="3">
        <v>77.95</v>
      </c>
      <c r="C27666" s="3">
        <v>63.8448692322</v>
      </c>
      <c r="D27666" s="4">
        <v>0.108135634294795</v>
      </c>
      <c r="E27666" s="5" t="s">
        <v>573</v>
      </c>
    </row>
    <row r="27667" spans="1:5">
      <c r="A27667" s="1">
        <v>27666</v>
      </c>
      <c r="B27667" s="3">
        <v>78.05</v>
      </c>
      <c r="C27667" s="3">
        <v>63.8448692322</v>
      </c>
      <c r="D27667" s="4">
        <v>0.296263042057666</v>
      </c>
      <c r="E27667" s="5" t="s">
        <v>573</v>
      </c>
    </row>
    <row r="27668" spans="1:5">
      <c r="A27668" s="1">
        <v>27667</v>
      </c>
      <c r="B27668" s="3">
        <v>78.15</v>
      </c>
      <c r="C27668" s="3">
        <v>63.8448692322</v>
      </c>
      <c r="D27668" s="4">
        <v>0.296263042057666</v>
      </c>
      <c r="E27668" s="5" t="s">
        <v>573</v>
      </c>
    </row>
    <row r="27669" spans="1:5">
      <c r="A27669" s="1">
        <v>27668</v>
      </c>
      <c r="B27669" s="3">
        <v>78.35</v>
      </c>
      <c r="C27669" s="3">
        <v>63.8448692322</v>
      </c>
      <c r="D27669" s="4">
        <v>0.0694347600622158</v>
      </c>
      <c r="E27669" s="5" t="s">
        <v>573</v>
      </c>
    </row>
    <row r="27670" spans="1:5">
      <c r="A27670" s="1">
        <v>27669</v>
      </c>
      <c r="B27670" s="3">
        <v>78.55</v>
      </c>
      <c r="C27670" s="3">
        <v>63.8448692322</v>
      </c>
      <c r="D27670" s="4">
        <v>0.0694347600622158</v>
      </c>
      <c r="E27670" s="5" t="s">
        <v>573</v>
      </c>
    </row>
    <row r="27671" spans="1:5">
      <c r="A27671" s="1">
        <v>27670</v>
      </c>
      <c r="B27671" s="3">
        <v>78.65</v>
      </c>
      <c r="C27671" s="3">
        <v>63.8448692322</v>
      </c>
      <c r="D27671" s="4">
        <v>0.296263042057666</v>
      </c>
      <c r="E27671" s="5" t="s">
        <v>573</v>
      </c>
    </row>
    <row r="27672" spans="1:5">
      <c r="A27672" s="1">
        <v>27671</v>
      </c>
      <c r="B27672" s="3">
        <v>78.75</v>
      </c>
      <c r="C27672" s="3">
        <v>63.8448692322</v>
      </c>
      <c r="D27672" s="4">
        <v>0.227851769444479</v>
      </c>
      <c r="E27672" s="5" t="s">
        <v>573</v>
      </c>
    </row>
    <row r="27673" spans="1:5">
      <c r="A27673" s="1">
        <v>27672</v>
      </c>
      <c r="B27673" s="3">
        <v>78.95</v>
      </c>
      <c r="C27673" s="3">
        <v>63.8448692322</v>
      </c>
      <c r="D27673" s="4">
        <v>-0.127424420955242</v>
      </c>
      <c r="E27673" s="5" t="s">
        <v>573</v>
      </c>
    </row>
    <row r="27674" spans="1:5">
      <c r="A27674" s="1">
        <v>27673</v>
      </c>
      <c r="B27674" s="3">
        <v>79.35</v>
      </c>
      <c r="C27674" s="3">
        <v>63.8448692322</v>
      </c>
      <c r="D27674" s="4">
        <v>-0.00238979631588848</v>
      </c>
      <c r="E27674" s="5" t="s">
        <v>573</v>
      </c>
    </row>
    <row r="27675" spans="1:5">
      <c r="A27675" s="1">
        <v>27674</v>
      </c>
      <c r="B27675" s="3">
        <v>79.45</v>
      </c>
      <c r="C27675" s="3">
        <v>63.8448692322</v>
      </c>
      <c r="D27675" s="4">
        <v>0.015031506928732</v>
      </c>
      <c r="E27675" s="5" t="s">
        <v>573</v>
      </c>
    </row>
    <row r="27676" spans="1:5">
      <c r="A27676" s="1">
        <v>27675</v>
      </c>
      <c r="B27676" s="3">
        <v>79.65</v>
      </c>
      <c r="C27676" s="3">
        <v>63.8448692322</v>
      </c>
      <c r="D27676" s="4">
        <v>-0.105620952853235</v>
      </c>
      <c r="E27676" s="5" t="s">
        <v>573</v>
      </c>
    </row>
    <row r="27677" spans="1:5">
      <c r="A27677" s="1">
        <v>27676</v>
      </c>
      <c r="B27677" s="3">
        <v>80.05</v>
      </c>
      <c r="C27677" s="3">
        <v>63.8448692322</v>
      </c>
      <c r="D27677" s="4">
        <v>0.223090930732845</v>
      </c>
      <c r="E27677" s="5" t="s">
        <v>573</v>
      </c>
    </row>
    <row r="27678" spans="1:5">
      <c r="A27678" s="1">
        <v>27677</v>
      </c>
      <c r="B27678" s="3">
        <v>80.35</v>
      </c>
      <c r="C27678" s="3">
        <v>63.8448692322</v>
      </c>
      <c r="D27678" s="4">
        <v>-0.242362068918901</v>
      </c>
      <c r="E27678" s="5" t="s">
        <v>573</v>
      </c>
    </row>
    <row r="27679" spans="1:5">
      <c r="A27679" s="1">
        <v>27678</v>
      </c>
      <c r="B27679" s="3">
        <v>80.45</v>
      </c>
      <c r="C27679" s="3">
        <v>63.8448692322</v>
      </c>
      <c r="D27679" s="4">
        <v>-0.242362068918901</v>
      </c>
      <c r="E27679" s="5" t="s">
        <v>573</v>
      </c>
    </row>
    <row r="27680" spans="1:5">
      <c r="A27680" s="1">
        <v>27679</v>
      </c>
      <c r="B27680" s="3">
        <v>80.55</v>
      </c>
      <c r="C27680" s="3">
        <v>63.8448692322</v>
      </c>
      <c r="D27680" s="4">
        <v>0.466469427699636</v>
      </c>
      <c r="E27680" s="5" t="s">
        <v>573</v>
      </c>
    </row>
    <row r="27681" spans="1:5">
      <c r="A27681" s="1">
        <v>27680</v>
      </c>
      <c r="B27681" s="3">
        <v>80.75</v>
      </c>
      <c r="C27681" s="3">
        <v>63.8448692322</v>
      </c>
      <c r="D27681" s="4">
        <v>0.082316208659738</v>
      </c>
      <c r="E27681" s="5" t="s">
        <v>573</v>
      </c>
    </row>
    <row r="27682" spans="1:5">
      <c r="A27682" s="1">
        <v>27681</v>
      </c>
      <c r="B27682" s="3">
        <v>81.15</v>
      </c>
      <c r="C27682" s="3">
        <v>63.8448692322</v>
      </c>
      <c r="D27682" s="4">
        <v>0.428449395490437</v>
      </c>
      <c r="E27682" s="5" t="s">
        <v>573</v>
      </c>
    </row>
    <row r="27683" spans="1:5">
      <c r="A27683" s="1">
        <v>27682</v>
      </c>
      <c r="B27683" s="3">
        <v>81.85</v>
      </c>
      <c r="C27683" s="3">
        <v>63.8448692322</v>
      </c>
      <c r="D27683" s="4">
        <v>0.411028092245817</v>
      </c>
      <c r="E27683" s="5" t="s">
        <v>573</v>
      </c>
    </row>
    <row r="27684" spans="1:5">
      <c r="A27684" s="1">
        <v>27683</v>
      </c>
      <c r="B27684" s="3">
        <v>82.55</v>
      </c>
      <c r="C27684" s="3">
        <v>63.8448692322</v>
      </c>
      <c r="D27684" s="4">
        <v>0.513450621174181</v>
      </c>
      <c r="E27684" s="5" t="s">
        <v>573</v>
      </c>
    </row>
    <row r="27685" spans="1:5">
      <c r="A27685" s="1">
        <v>27684</v>
      </c>
      <c r="B27685" s="3">
        <v>83.95</v>
      </c>
      <c r="C27685" s="3">
        <v>63.8448692322</v>
      </c>
      <c r="D27685" s="4">
        <v>-0.250495083523242</v>
      </c>
      <c r="E27685" s="5" t="s">
        <v>573</v>
      </c>
    </row>
    <row r="27686" spans="1:5">
      <c r="A27686" s="1">
        <v>27685</v>
      </c>
      <c r="B27686" s="3">
        <v>84.25</v>
      </c>
      <c r="C27686" s="3">
        <v>63.8448692322</v>
      </c>
      <c r="D27686" s="4">
        <v>0.855342362788798</v>
      </c>
      <c r="E27686" s="5" t="s">
        <v>573</v>
      </c>
    </row>
    <row r="27687" spans="1:5">
      <c r="A27687" s="1">
        <v>27686</v>
      </c>
      <c r="B27687" s="3">
        <v>85.45</v>
      </c>
      <c r="C27687" s="3">
        <v>63.8448692322</v>
      </c>
      <c r="D27687" s="4">
        <v>-0.254875173726522</v>
      </c>
      <c r="E27687" s="5" t="s">
        <v>573</v>
      </c>
    </row>
    <row r="27688" spans="1:5">
      <c r="A27688" s="1">
        <v>27687</v>
      </c>
      <c r="B27688" s="3">
        <v>86.35</v>
      </c>
      <c r="C27688" s="3">
        <v>63.8448692322</v>
      </c>
      <c r="D27688" s="4">
        <v>0.765442992159743</v>
      </c>
      <c r="E27688" s="5" t="s">
        <v>573</v>
      </c>
    </row>
    <row r="27689" spans="1:5">
      <c r="A27689" s="1">
        <v>27688</v>
      </c>
      <c r="B27689" s="3">
        <v>86.45</v>
      </c>
      <c r="C27689" s="3">
        <v>63.8448692322</v>
      </c>
      <c r="D27689" s="4">
        <v>0.235680881560134</v>
      </c>
      <c r="E27689" s="5" t="s">
        <v>573</v>
      </c>
    </row>
    <row r="27690" spans="1:5">
      <c r="A27690" s="1">
        <v>27689</v>
      </c>
      <c r="B27690" s="3">
        <v>86.75</v>
      </c>
      <c r="C27690" s="3">
        <v>63.8448692322</v>
      </c>
      <c r="D27690" s="4">
        <v>-0.132739507485418</v>
      </c>
      <c r="E27690" s="5" t="s">
        <v>573</v>
      </c>
    </row>
    <row r="27691" spans="1:5">
      <c r="A27691" s="1">
        <v>27690</v>
      </c>
      <c r="B27691" s="3">
        <v>86.95</v>
      </c>
      <c r="C27691" s="3">
        <v>63.8448692322</v>
      </c>
      <c r="D27691" s="4">
        <v>0.283330546249041</v>
      </c>
      <c r="E27691" s="5" t="s">
        <v>573</v>
      </c>
    </row>
    <row r="27692" spans="1:5">
      <c r="A27692" s="1">
        <v>27691</v>
      </c>
      <c r="B27692" s="3">
        <v>87.05</v>
      </c>
      <c r="C27692" s="3">
        <v>63.8448692322</v>
      </c>
      <c r="D27692" s="4">
        <v>0.283330546249041</v>
      </c>
      <c r="E27692" s="5" t="s">
        <v>573</v>
      </c>
    </row>
    <row r="27693" spans="1:5">
      <c r="A27693" s="1">
        <v>27692</v>
      </c>
      <c r="B27693" s="3">
        <v>88.45</v>
      </c>
      <c r="C27693" s="3">
        <v>63.8448692322</v>
      </c>
      <c r="D27693" s="4">
        <v>0.772041284550859</v>
      </c>
      <c r="E27693" s="5" t="s">
        <v>573</v>
      </c>
    </row>
    <row r="27694" spans="1:5">
      <c r="A27694" s="1">
        <v>27693</v>
      </c>
      <c r="B27694" s="3">
        <v>88.85</v>
      </c>
      <c r="C27694" s="3">
        <v>64.5448692322</v>
      </c>
      <c r="D27694" s="4">
        <v>0.919999168390261</v>
      </c>
      <c r="E27694" s="5" t="s">
        <v>573</v>
      </c>
    </row>
    <row r="27695" spans="1:5">
      <c r="A27695" s="1">
        <v>27694</v>
      </c>
      <c r="B27695" s="3">
        <v>93.55</v>
      </c>
      <c r="C27695" s="3">
        <v>64.4448692322</v>
      </c>
      <c r="D27695" s="4">
        <v>0.813216277443472</v>
      </c>
      <c r="E27695" s="5" t="s">
        <v>573</v>
      </c>
    </row>
    <row r="27696" spans="1:5">
      <c r="A27696" s="1">
        <v>27695</v>
      </c>
      <c r="B27696" s="3">
        <v>89.05</v>
      </c>
      <c r="C27696" s="3">
        <v>64.3448692322</v>
      </c>
      <c r="D27696" s="4">
        <v>0.546111909062427</v>
      </c>
      <c r="E27696" s="5" t="s">
        <v>573</v>
      </c>
    </row>
    <row r="27697" spans="1:5">
      <c r="A27697" s="1">
        <v>27696</v>
      </c>
      <c r="B27697" s="3">
        <v>94.45</v>
      </c>
      <c r="C27697" s="3">
        <v>64.3448692322</v>
      </c>
      <c r="D27697" s="4">
        <v>0.299292037727615</v>
      </c>
      <c r="E27697" s="5" t="s">
        <v>573</v>
      </c>
    </row>
    <row r="27698" spans="1:5">
      <c r="A27698" s="1">
        <v>27697</v>
      </c>
      <c r="B27698" s="3">
        <v>91.45</v>
      </c>
      <c r="C27698" s="3">
        <v>64.2448692322</v>
      </c>
      <c r="D27698" s="4">
        <v>0.167425939881317</v>
      </c>
      <c r="E27698" s="5" t="s">
        <v>573</v>
      </c>
    </row>
    <row r="27699" spans="1:5">
      <c r="A27699" s="1">
        <v>27698</v>
      </c>
      <c r="B27699" s="3">
        <v>94.55</v>
      </c>
      <c r="C27699" s="3">
        <v>64.2448692322</v>
      </c>
      <c r="D27699" s="4">
        <v>-0.0478331884750686</v>
      </c>
      <c r="E27699" s="5" t="s">
        <v>573</v>
      </c>
    </row>
    <row r="27700" spans="1:5">
      <c r="A27700" s="1">
        <v>27699</v>
      </c>
      <c r="B27700" s="3">
        <v>88.85</v>
      </c>
      <c r="C27700" s="3">
        <v>64.1448692322</v>
      </c>
      <c r="D27700" s="4">
        <v>0.757975579057568</v>
      </c>
      <c r="E27700" s="5" t="s">
        <v>573</v>
      </c>
    </row>
    <row r="27701" spans="1:5">
      <c r="A27701" s="1">
        <v>27700</v>
      </c>
      <c r="B27701" s="3">
        <v>101.35</v>
      </c>
      <c r="C27701" s="3">
        <v>64.1448692322</v>
      </c>
      <c r="D27701" s="4">
        <v>1.05177389802262</v>
      </c>
      <c r="E27701" s="5" t="s">
        <v>573</v>
      </c>
    </row>
    <row r="27702" spans="1:5">
      <c r="A27702" s="1">
        <v>27701</v>
      </c>
      <c r="B27702" s="3">
        <v>94.05</v>
      </c>
      <c r="C27702" s="3">
        <v>64.0448692322</v>
      </c>
      <c r="D27702" s="4">
        <v>-0.0478331884750686</v>
      </c>
      <c r="E27702" s="5" t="s">
        <v>573</v>
      </c>
    </row>
    <row r="27703" spans="1:5">
      <c r="A27703" s="1">
        <v>27702</v>
      </c>
      <c r="B27703" s="3">
        <v>90.95</v>
      </c>
      <c r="C27703" s="3">
        <v>63.9448692322</v>
      </c>
      <c r="D27703" s="4">
        <v>0.483544743380736</v>
      </c>
      <c r="E27703" s="5" t="s">
        <v>573</v>
      </c>
    </row>
    <row r="27704" spans="1:5">
      <c r="A27704" s="1">
        <v>27703</v>
      </c>
      <c r="B27704" s="3">
        <v>102.45</v>
      </c>
      <c r="C27704" s="3">
        <v>64.4448692322</v>
      </c>
      <c r="D27704" s="4">
        <v>1.05177389802262</v>
      </c>
      <c r="E27704" s="5" t="s">
        <v>573</v>
      </c>
    </row>
    <row r="27705" spans="1:5">
      <c r="A27705" s="1">
        <v>27704</v>
      </c>
      <c r="B27705" s="3">
        <v>101.75</v>
      </c>
      <c r="C27705" s="3">
        <v>64.0448692322</v>
      </c>
      <c r="D27705" s="4">
        <v>1.30990833977851</v>
      </c>
      <c r="E27705" s="5" t="s">
        <v>573</v>
      </c>
    </row>
    <row r="27706" spans="1:5">
      <c r="A27706" s="1">
        <v>27705</v>
      </c>
      <c r="B27706" s="3">
        <v>102.05</v>
      </c>
      <c r="C27706" s="3">
        <v>64.0448692322</v>
      </c>
      <c r="D27706" s="4">
        <v>0.713293388353253</v>
      </c>
      <c r="E27706" s="5" t="s">
        <v>573</v>
      </c>
    </row>
    <row r="27707" spans="1:5">
      <c r="A27707" s="1">
        <v>27706</v>
      </c>
      <c r="B27707" s="3">
        <v>121.55</v>
      </c>
      <c r="C27707" s="3">
        <v>63.8448692322</v>
      </c>
      <c r="D27707" s="4">
        <v>0.366720025649501</v>
      </c>
      <c r="E27707" s="5" t="s">
        <v>573</v>
      </c>
    </row>
    <row r="27708" spans="1:5">
      <c r="A27708" s="1">
        <v>27707</v>
      </c>
      <c r="B27708" s="3">
        <v>131.55</v>
      </c>
      <c r="C27708" s="3">
        <v>64.1448692322</v>
      </c>
      <c r="D27708" s="4">
        <v>1.20712444473543</v>
      </c>
      <c r="E27708" s="5" t="s">
        <v>576</v>
      </c>
    </row>
    <row r="27709" spans="1:5">
      <c r="A27709" s="1">
        <v>27708</v>
      </c>
      <c r="B27709" s="3">
        <v>150.75</v>
      </c>
      <c r="C27709" s="3">
        <v>64.8448692322</v>
      </c>
      <c r="D27709" s="4">
        <v>0.285437168927426</v>
      </c>
      <c r="E27709" s="5" t="s">
        <v>573</v>
      </c>
    </row>
    <row r="27710" spans="1:5">
      <c r="A27710" s="1">
        <v>27709</v>
      </c>
      <c r="B27710" s="3">
        <v>150.85</v>
      </c>
      <c r="C27710" s="3">
        <v>64.8448692322</v>
      </c>
      <c r="D27710" s="4">
        <v>0.220734798189884</v>
      </c>
      <c r="E27710" s="5" t="s">
        <v>573</v>
      </c>
    </row>
    <row r="27711" spans="1:5">
      <c r="A27711" s="1">
        <v>27710</v>
      </c>
      <c r="B27711" s="3">
        <v>151.25</v>
      </c>
      <c r="C27711" s="3">
        <v>64.8448692322</v>
      </c>
      <c r="D27711" s="4">
        <v>1.01871719504145</v>
      </c>
      <c r="E27711" s="5" t="s">
        <v>573</v>
      </c>
    </row>
    <row r="27712" spans="1:5">
      <c r="A27712" s="1">
        <v>27711</v>
      </c>
      <c r="B27712" s="3">
        <v>152.05</v>
      </c>
      <c r="C27712" s="3">
        <v>64.6448692322</v>
      </c>
      <c r="D27712" s="4">
        <v>1.30990833977851</v>
      </c>
      <c r="E27712" s="5" t="s">
        <v>573</v>
      </c>
    </row>
    <row r="27713" spans="1:5">
      <c r="A27713" s="1">
        <v>27712</v>
      </c>
      <c r="B27713" s="3">
        <v>152.35</v>
      </c>
      <c r="C27713" s="3">
        <v>64.6448692322</v>
      </c>
      <c r="D27713" s="4">
        <v>1.30990833977851</v>
      </c>
      <c r="E27713" s="5" t="s">
        <v>573</v>
      </c>
    </row>
    <row r="27714" spans="1:5">
      <c r="A27714" s="1">
        <v>27713</v>
      </c>
      <c r="B27714" s="3">
        <v>152.55</v>
      </c>
      <c r="C27714" s="3">
        <v>64.6448692322</v>
      </c>
      <c r="D27714" s="4">
        <v>1.28414335508978</v>
      </c>
      <c r="E27714" s="5" t="s">
        <v>573</v>
      </c>
    </row>
    <row r="27715" spans="1:5">
      <c r="A27715" s="1">
        <v>27714</v>
      </c>
      <c r="B27715" s="3">
        <v>151.35</v>
      </c>
      <c r="C27715" s="3">
        <v>64.5448692322</v>
      </c>
      <c r="D27715" s="4">
        <v>1.38636543705362</v>
      </c>
      <c r="E27715" s="5" t="s">
        <v>573</v>
      </c>
    </row>
    <row r="27716" spans="1:5">
      <c r="A27716" s="1">
        <v>27715</v>
      </c>
      <c r="B27716" s="3">
        <v>152.35</v>
      </c>
      <c r="C27716" s="3">
        <v>64.5448692322</v>
      </c>
      <c r="D27716" s="4">
        <v>1.30990833977851</v>
      </c>
      <c r="E27716" s="5" t="s">
        <v>573</v>
      </c>
    </row>
    <row r="27717" spans="1:5">
      <c r="A27717" s="1">
        <v>27716</v>
      </c>
      <c r="B27717" s="3">
        <v>152.75</v>
      </c>
      <c r="C27717" s="3">
        <v>64.5448692322</v>
      </c>
      <c r="D27717" s="4">
        <v>1.20712444473543</v>
      </c>
      <c r="E27717" s="5" t="s">
        <v>573</v>
      </c>
    </row>
    <row r="27718" spans="1:5">
      <c r="A27718" s="1">
        <v>27717</v>
      </c>
      <c r="B27718" s="3">
        <v>150.45</v>
      </c>
      <c r="C27718" s="3">
        <v>64.3448692322</v>
      </c>
      <c r="D27718" s="4">
        <v>0.808205718584247</v>
      </c>
      <c r="E27718" s="5" t="s">
        <v>573</v>
      </c>
    </row>
    <row r="27719" spans="1:5">
      <c r="A27719" s="1">
        <v>27718</v>
      </c>
      <c r="B27719" s="3">
        <v>141.75</v>
      </c>
      <c r="C27719" s="3">
        <v>64.2448692322</v>
      </c>
      <c r="D27719" s="4">
        <v>1.04692062257722</v>
      </c>
      <c r="E27719" s="5" t="s">
        <v>576</v>
      </c>
    </row>
    <row r="27720" spans="1:5">
      <c r="A27720" s="1">
        <v>27719</v>
      </c>
      <c r="B27720" s="3">
        <v>151.75</v>
      </c>
      <c r="C27720" s="3">
        <v>64.2448692322</v>
      </c>
      <c r="D27720" s="4">
        <v>0.970460630705793</v>
      </c>
      <c r="E27720" s="5" t="s">
        <v>567</v>
      </c>
    </row>
    <row r="27721" spans="1:5">
      <c r="A27721" s="1">
        <v>27720</v>
      </c>
      <c r="B27721" s="3">
        <v>152.15</v>
      </c>
      <c r="C27721" s="3">
        <v>64.1448692322</v>
      </c>
      <c r="D27721" s="4">
        <v>0.598583627968605</v>
      </c>
      <c r="E27721" s="5" t="s">
        <v>567</v>
      </c>
    </row>
    <row r="27722" spans="1:5">
      <c r="A27722" s="1">
        <v>27721</v>
      </c>
      <c r="B27722" s="3">
        <v>150.55</v>
      </c>
      <c r="C27722" s="3">
        <v>64.0448692322</v>
      </c>
      <c r="D27722" s="4">
        <v>0.368441367885856</v>
      </c>
      <c r="E27722" s="5" t="s">
        <v>567</v>
      </c>
    </row>
    <row r="27723" spans="1:5">
      <c r="A27723" s="1">
        <v>27722</v>
      </c>
      <c r="B27723" s="3">
        <v>151.05</v>
      </c>
      <c r="C27723" s="3">
        <v>64.0448692322</v>
      </c>
      <c r="D27723" s="4">
        <v>0.873431747634046</v>
      </c>
      <c r="E27723" s="5" t="s">
        <v>567</v>
      </c>
    </row>
    <row r="27724" spans="1:5">
      <c r="A27724" s="1">
        <v>27723</v>
      </c>
      <c r="B27724" s="3">
        <v>152.05</v>
      </c>
      <c r="C27724" s="3">
        <v>64.0448692322</v>
      </c>
      <c r="D27724" s="4">
        <v>1.14119403135705</v>
      </c>
      <c r="E27724" s="5" t="s">
        <v>567</v>
      </c>
    </row>
    <row r="27725" spans="1:5">
      <c r="A27725" s="1">
        <v>27724</v>
      </c>
      <c r="B27725" s="3">
        <v>152.75</v>
      </c>
      <c r="C27725" s="3">
        <v>64.0448692322</v>
      </c>
      <c r="D27725" s="4">
        <v>1.31414598389225</v>
      </c>
      <c r="E27725" s="5" t="s">
        <v>567</v>
      </c>
    </row>
    <row r="27726" spans="1:5">
      <c r="A27726" s="1">
        <v>27725</v>
      </c>
      <c r="B27726" s="3">
        <v>152.05</v>
      </c>
      <c r="C27726" s="3">
        <v>63.9448692322</v>
      </c>
      <c r="D27726" s="4">
        <v>0.970460630705793</v>
      </c>
      <c r="E27726" s="5" t="s">
        <v>567</v>
      </c>
    </row>
    <row r="27727" spans="1:5">
      <c r="A27727" s="1">
        <v>27726</v>
      </c>
      <c r="B27727" s="3">
        <v>152.45</v>
      </c>
      <c r="C27727" s="3">
        <v>63.9448692322</v>
      </c>
      <c r="D27727" s="4">
        <v>1.21136208884916</v>
      </c>
      <c r="E27727" s="5" t="s">
        <v>567</v>
      </c>
    </row>
    <row r="27728" spans="1:5">
      <c r="A27728" s="1">
        <v>27727</v>
      </c>
      <c r="B27728" s="3">
        <v>154.85</v>
      </c>
      <c r="C27728" s="3">
        <v>64.8448692322</v>
      </c>
      <c r="D27728" s="4">
        <v>1.23862316957981</v>
      </c>
      <c r="E27728" s="5" t="s">
        <v>573</v>
      </c>
    </row>
    <row r="27729" spans="1:5">
      <c r="A27729" s="1">
        <v>27728</v>
      </c>
      <c r="B27729" s="3">
        <v>155.95</v>
      </c>
      <c r="C27729" s="3">
        <v>64.8448692322</v>
      </c>
      <c r="D27729" s="4">
        <v>1.45020521802821</v>
      </c>
      <c r="E27729" s="5" t="s">
        <v>573</v>
      </c>
    </row>
    <row r="27730" spans="1:5">
      <c r="A27730" s="1">
        <v>27729</v>
      </c>
      <c r="B27730" s="3">
        <v>156.05</v>
      </c>
      <c r="C27730" s="3">
        <v>64.8448692322</v>
      </c>
      <c r="D27730" s="4">
        <v>1.0000315135218</v>
      </c>
      <c r="E27730" s="5" t="s">
        <v>573</v>
      </c>
    </row>
    <row r="27731" spans="1:5">
      <c r="A27731" s="1">
        <v>27730</v>
      </c>
      <c r="B27731" s="3">
        <v>157.05</v>
      </c>
      <c r="C27731" s="3">
        <v>64.8448692322</v>
      </c>
      <c r="D27731" s="4">
        <v>1.30990833977851</v>
      </c>
      <c r="E27731" s="5" t="s">
        <v>573</v>
      </c>
    </row>
    <row r="27732" spans="1:5">
      <c r="A27732" s="1">
        <v>27731</v>
      </c>
      <c r="B27732" s="3">
        <v>157.25</v>
      </c>
      <c r="C27732" s="3">
        <v>64.8448692322</v>
      </c>
      <c r="D27732" s="4">
        <v>1.30990833977851</v>
      </c>
      <c r="E27732" s="5" t="s">
        <v>573</v>
      </c>
    </row>
    <row r="27733" spans="1:5">
      <c r="A27733" s="1">
        <v>27732</v>
      </c>
      <c r="B27733" s="3">
        <v>159.95</v>
      </c>
      <c r="C27733" s="3">
        <v>64.8448692322</v>
      </c>
      <c r="D27733" s="4">
        <v>1.38636543705362</v>
      </c>
      <c r="E27733" s="5" t="s">
        <v>573</v>
      </c>
    </row>
    <row r="27734" spans="1:5">
      <c r="A27734" s="1">
        <v>27733</v>
      </c>
      <c r="B27734" s="3">
        <v>155.55</v>
      </c>
      <c r="C27734" s="3">
        <v>64.7448692322</v>
      </c>
      <c r="D27734" s="4">
        <v>1.03476120342181</v>
      </c>
      <c r="E27734" s="5" t="s">
        <v>573</v>
      </c>
    </row>
    <row r="27735" spans="1:5">
      <c r="A27735" s="1">
        <v>27734</v>
      </c>
      <c r="B27735" s="3">
        <v>156.55</v>
      </c>
      <c r="C27735" s="3">
        <v>64.7448692322</v>
      </c>
      <c r="D27735" s="4">
        <v>1.24027689466544</v>
      </c>
      <c r="E27735" s="5" t="s">
        <v>573</v>
      </c>
    </row>
    <row r="27736" spans="1:5">
      <c r="A27736" s="1">
        <v>27735</v>
      </c>
      <c r="B27736" s="3">
        <v>156.75</v>
      </c>
      <c r="C27736" s="3">
        <v>64.7448692322</v>
      </c>
      <c r="D27736" s="4">
        <v>1.30990833977851</v>
      </c>
      <c r="E27736" s="5" t="s">
        <v>573</v>
      </c>
    </row>
    <row r="27737" spans="1:5">
      <c r="A27737" s="1">
        <v>27736</v>
      </c>
      <c r="B27737" s="3">
        <v>156.85</v>
      </c>
      <c r="C27737" s="3">
        <v>64.7448692322</v>
      </c>
      <c r="D27737" s="4">
        <v>1.03476120342181</v>
      </c>
      <c r="E27737" s="5" t="s">
        <v>573</v>
      </c>
    </row>
    <row r="27738" spans="1:5">
      <c r="A27738" s="1">
        <v>27737</v>
      </c>
      <c r="B27738" s="3">
        <v>160.35</v>
      </c>
      <c r="C27738" s="3">
        <v>64.7448692322</v>
      </c>
      <c r="D27738" s="4">
        <v>0.485941158720776</v>
      </c>
      <c r="E27738" s="5" t="s">
        <v>573</v>
      </c>
    </row>
    <row r="27739" spans="1:5">
      <c r="A27739" s="1">
        <v>27738</v>
      </c>
      <c r="B27739" s="3">
        <v>160.65</v>
      </c>
      <c r="C27739" s="3">
        <v>64.7448692322</v>
      </c>
      <c r="D27739" s="4">
        <v>0.293867408191359</v>
      </c>
      <c r="E27739" s="5" t="s">
        <v>573</v>
      </c>
    </row>
    <row r="27740" spans="1:5">
      <c r="A27740" s="1">
        <v>27739</v>
      </c>
      <c r="B27740" s="3">
        <v>153.35</v>
      </c>
      <c r="C27740" s="3">
        <v>64.6448692322</v>
      </c>
      <c r="D27740" s="4">
        <v>0.99057800089289</v>
      </c>
      <c r="E27740" s="5" t="s">
        <v>573</v>
      </c>
    </row>
    <row r="27741" spans="1:5">
      <c r="A27741" s="1">
        <v>27740</v>
      </c>
      <c r="B27741" s="3">
        <v>156.55</v>
      </c>
      <c r="C27741" s="3">
        <v>64.6448692322</v>
      </c>
      <c r="D27741" s="4">
        <v>1.11007324407537</v>
      </c>
      <c r="E27741" s="5" t="s">
        <v>573</v>
      </c>
    </row>
    <row r="27742" spans="1:5">
      <c r="A27742" s="1">
        <v>27741</v>
      </c>
      <c r="B27742" s="3">
        <v>156.65</v>
      </c>
      <c r="C27742" s="3">
        <v>64.6448692322</v>
      </c>
      <c r="D27742" s="4">
        <v>1.50014771134331</v>
      </c>
      <c r="E27742" s="5" t="s">
        <v>573</v>
      </c>
    </row>
    <row r="27743" spans="1:5">
      <c r="A27743" s="1">
        <v>27742</v>
      </c>
      <c r="B27743" s="3">
        <v>160.05</v>
      </c>
      <c r="C27743" s="3">
        <v>64.6448692322</v>
      </c>
      <c r="D27743" s="4">
        <v>1.38636543705362</v>
      </c>
      <c r="E27743" s="5" t="s">
        <v>573</v>
      </c>
    </row>
    <row r="27744" spans="1:5">
      <c r="A27744" s="1">
        <v>27743</v>
      </c>
      <c r="B27744" s="3">
        <v>161.85</v>
      </c>
      <c r="C27744" s="3">
        <v>64.6448692322</v>
      </c>
      <c r="D27744" s="4">
        <v>1.52989328035894</v>
      </c>
      <c r="E27744" s="5" t="s">
        <v>573</v>
      </c>
    </row>
    <row r="27745" spans="1:5">
      <c r="A27745" s="1">
        <v>27744</v>
      </c>
      <c r="B27745" s="3">
        <v>154.35</v>
      </c>
      <c r="C27745" s="3">
        <v>64.5448692322</v>
      </c>
      <c r="D27745" s="4">
        <v>0.88370677090453</v>
      </c>
      <c r="E27745" s="5" t="s">
        <v>573</v>
      </c>
    </row>
    <row r="27746" spans="1:5">
      <c r="A27746" s="1">
        <v>27745</v>
      </c>
      <c r="B27746" s="3">
        <v>154.45</v>
      </c>
      <c r="C27746" s="3">
        <v>64.5448692322</v>
      </c>
      <c r="D27746" s="4">
        <v>0.857941786215793</v>
      </c>
      <c r="E27746" s="5" t="s">
        <v>573</v>
      </c>
    </row>
    <row r="27747" spans="1:5">
      <c r="A27747" s="1">
        <v>27746</v>
      </c>
      <c r="B27747" s="3">
        <v>154.65</v>
      </c>
      <c r="C27747" s="3">
        <v>64.5448692322</v>
      </c>
      <c r="D27747" s="4">
        <v>1.08728175993404</v>
      </c>
      <c r="E27747" s="5" t="s">
        <v>573</v>
      </c>
    </row>
    <row r="27748" spans="1:5">
      <c r="A27748" s="1">
        <v>27747</v>
      </c>
      <c r="B27748" s="3">
        <v>154.85</v>
      </c>
      <c r="C27748" s="3">
        <v>64.5448692322</v>
      </c>
      <c r="D27748" s="4">
        <v>1.08728175993404</v>
      </c>
      <c r="E27748" s="5" t="s">
        <v>573</v>
      </c>
    </row>
    <row r="27749" spans="1:5">
      <c r="A27749" s="1">
        <v>27748</v>
      </c>
      <c r="B27749" s="3">
        <v>156.45</v>
      </c>
      <c r="C27749" s="3">
        <v>64.5448692322</v>
      </c>
      <c r="D27749" s="4">
        <v>1.38636543705362</v>
      </c>
      <c r="E27749" s="5" t="s">
        <v>573</v>
      </c>
    </row>
    <row r="27750" spans="1:5">
      <c r="A27750" s="1">
        <v>27749</v>
      </c>
      <c r="B27750" s="3">
        <v>158.35</v>
      </c>
      <c r="C27750" s="3">
        <v>64.5448692322</v>
      </c>
      <c r="D27750" s="4">
        <v>0.80884359233654</v>
      </c>
      <c r="E27750" s="5" t="s">
        <v>573</v>
      </c>
    </row>
    <row r="27751" spans="1:5">
      <c r="A27751" s="1">
        <v>27750</v>
      </c>
      <c r="B27751" s="3">
        <v>160.15</v>
      </c>
      <c r="C27751" s="3">
        <v>64.5448692322</v>
      </c>
      <c r="D27751" s="4">
        <v>1.52989328035894</v>
      </c>
      <c r="E27751" s="5" t="s">
        <v>573</v>
      </c>
    </row>
    <row r="27752" spans="1:5">
      <c r="A27752" s="1">
        <v>27751</v>
      </c>
      <c r="B27752" s="3">
        <v>160.45</v>
      </c>
      <c r="C27752" s="3">
        <v>64.5448692322</v>
      </c>
      <c r="D27752" s="4">
        <v>1.52989328035894</v>
      </c>
      <c r="E27752" s="5" t="s">
        <v>573</v>
      </c>
    </row>
    <row r="27753" spans="1:5">
      <c r="A27753" s="1">
        <v>27752</v>
      </c>
      <c r="B27753" s="3">
        <v>153.65</v>
      </c>
      <c r="C27753" s="3">
        <v>64.4448692322</v>
      </c>
      <c r="D27753" s="4">
        <v>0.778510742927721</v>
      </c>
      <c r="E27753" s="5" t="s">
        <v>573</v>
      </c>
    </row>
    <row r="27754" spans="1:5">
      <c r="A27754" s="1">
        <v>27753</v>
      </c>
      <c r="B27754" s="3">
        <v>154.45</v>
      </c>
      <c r="C27754" s="3">
        <v>64.4448692322</v>
      </c>
      <c r="D27754" s="4">
        <v>0.88370677090453</v>
      </c>
      <c r="E27754" s="5" t="s">
        <v>573</v>
      </c>
    </row>
    <row r="27755" spans="1:5">
      <c r="A27755" s="1">
        <v>27754</v>
      </c>
      <c r="B27755" s="3">
        <v>155.55</v>
      </c>
      <c r="C27755" s="3">
        <v>64.4448692322</v>
      </c>
      <c r="D27755" s="4">
        <v>1.23862316957981</v>
      </c>
      <c r="E27755" s="5" t="s">
        <v>573</v>
      </c>
    </row>
    <row r="27756" spans="1:5">
      <c r="A27756" s="1">
        <v>27755</v>
      </c>
      <c r="B27756" s="3">
        <v>156.15</v>
      </c>
      <c r="C27756" s="3">
        <v>64.4448692322</v>
      </c>
      <c r="D27756" s="4">
        <v>1.36060045236488</v>
      </c>
      <c r="E27756" s="5" t="s">
        <v>573</v>
      </c>
    </row>
    <row r="27757" spans="1:5">
      <c r="A27757" s="1">
        <v>27756</v>
      </c>
      <c r="B27757" s="3">
        <v>156.35</v>
      </c>
      <c r="C27757" s="3">
        <v>64.4448692322</v>
      </c>
      <c r="D27757" s="4">
        <v>1.52989328035894</v>
      </c>
      <c r="E27757" s="5" t="s">
        <v>573</v>
      </c>
    </row>
    <row r="27758" spans="1:5">
      <c r="A27758" s="1">
        <v>27757</v>
      </c>
      <c r="B27758" s="3">
        <v>156.45</v>
      </c>
      <c r="C27758" s="3">
        <v>64.4448692322</v>
      </c>
      <c r="D27758" s="4">
        <v>1.38636543705362</v>
      </c>
      <c r="E27758" s="5" t="s">
        <v>573</v>
      </c>
    </row>
    <row r="27759" spans="1:5">
      <c r="A27759" s="1">
        <v>27758</v>
      </c>
      <c r="B27759" s="3">
        <v>158.05</v>
      </c>
      <c r="C27759" s="3">
        <v>64.4448692322</v>
      </c>
      <c r="D27759" s="4">
        <v>0.8902085672028</v>
      </c>
      <c r="E27759" s="5" t="s">
        <v>573</v>
      </c>
    </row>
    <row r="27760" spans="1:5">
      <c r="A27760" s="1">
        <v>27759</v>
      </c>
      <c r="B27760" s="3">
        <v>159.55</v>
      </c>
      <c r="C27760" s="3">
        <v>64.4448692322</v>
      </c>
      <c r="D27760" s="4">
        <v>0.149990871832361</v>
      </c>
      <c r="E27760" s="5" t="s">
        <v>573</v>
      </c>
    </row>
    <row r="27761" spans="1:5">
      <c r="A27761" s="1">
        <v>27760</v>
      </c>
      <c r="B27761" s="3">
        <v>155.05</v>
      </c>
      <c r="C27761" s="3">
        <v>64.3448692322</v>
      </c>
      <c r="D27761" s="4">
        <v>1.34140706462289</v>
      </c>
      <c r="E27761" s="5" t="s">
        <v>573</v>
      </c>
    </row>
    <row r="27762" spans="1:5">
      <c r="A27762" s="1">
        <v>27761</v>
      </c>
      <c r="B27762" s="3">
        <v>155.15</v>
      </c>
      <c r="C27762" s="3">
        <v>64.3448692322</v>
      </c>
      <c r="D27762" s="4">
        <v>1.34140706462289</v>
      </c>
      <c r="E27762" s="5" t="s">
        <v>573</v>
      </c>
    </row>
    <row r="27763" spans="1:5">
      <c r="A27763" s="1">
        <v>27762</v>
      </c>
      <c r="B27763" s="3">
        <v>155.35</v>
      </c>
      <c r="C27763" s="3">
        <v>64.3448692322</v>
      </c>
      <c r="D27763" s="4">
        <v>1.48493490792822</v>
      </c>
      <c r="E27763" s="5" t="s">
        <v>573</v>
      </c>
    </row>
    <row r="27764" spans="1:5">
      <c r="A27764" s="1">
        <v>27763</v>
      </c>
      <c r="B27764" s="3">
        <v>156.05</v>
      </c>
      <c r="C27764" s="3">
        <v>64.3448692322</v>
      </c>
      <c r="D27764" s="4">
        <v>1.34140706462289</v>
      </c>
      <c r="E27764" s="5" t="s">
        <v>573</v>
      </c>
    </row>
    <row r="27765" spans="1:5">
      <c r="A27765" s="1">
        <v>27764</v>
      </c>
      <c r="B27765" s="3">
        <v>156.25</v>
      </c>
      <c r="C27765" s="3">
        <v>64.3448692322</v>
      </c>
      <c r="D27765" s="4">
        <v>1.28358154201054</v>
      </c>
      <c r="E27765" s="5" t="s">
        <v>573</v>
      </c>
    </row>
    <row r="27766" spans="1:5">
      <c r="A27766" s="1">
        <v>27765</v>
      </c>
      <c r="B27766" s="3">
        <v>156.35</v>
      </c>
      <c r="C27766" s="3">
        <v>64.3448692322</v>
      </c>
      <c r="D27766" s="4">
        <v>1.18915424588392</v>
      </c>
      <c r="E27766" s="5" t="s">
        <v>573</v>
      </c>
    </row>
    <row r="27767" spans="1:5">
      <c r="A27767" s="1">
        <v>27766</v>
      </c>
      <c r="B27767" s="3">
        <v>156.75</v>
      </c>
      <c r="C27767" s="3">
        <v>64.3448692322</v>
      </c>
      <c r="D27767" s="4">
        <v>1.30990833977851</v>
      </c>
      <c r="E27767" s="5" t="s">
        <v>573</v>
      </c>
    </row>
    <row r="27768" spans="1:5">
      <c r="A27768" s="1">
        <v>27767</v>
      </c>
      <c r="B27768" s="3">
        <v>157.35</v>
      </c>
      <c r="C27768" s="3">
        <v>64.3448692322</v>
      </c>
      <c r="D27768" s="4">
        <v>0.671083019306019</v>
      </c>
      <c r="E27768" s="5" t="s">
        <v>573</v>
      </c>
    </row>
    <row r="27769" spans="1:5">
      <c r="A27769" s="1">
        <v>27768</v>
      </c>
      <c r="B27769" s="3">
        <v>159.05</v>
      </c>
      <c r="C27769" s="3">
        <v>64.3448692322</v>
      </c>
      <c r="D27769" s="4">
        <v>1.24027689466544</v>
      </c>
      <c r="E27769" s="5" t="s">
        <v>573</v>
      </c>
    </row>
    <row r="27770" spans="1:5">
      <c r="A27770" s="1">
        <v>27769</v>
      </c>
      <c r="B27770" s="3">
        <v>161.35</v>
      </c>
      <c r="C27770" s="3">
        <v>64.3448692322</v>
      </c>
      <c r="D27770" s="4">
        <v>1.41464920771881</v>
      </c>
      <c r="E27770" s="5" t="s">
        <v>573</v>
      </c>
    </row>
    <row r="27771" spans="1:5">
      <c r="A27771" s="1">
        <v>27770</v>
      </c>
      <c r="B27771" s="3">
        <v>153.05</v>
      </c>
      <c r="C27771" s="3">
        <v>64.2448692322</v>
      </c>
      <c r="D27771" s="4">
        <v>1.20712444473543</v>
      </c>
      <c r="E27771" s="5" t="s">
        <v>567</v>
      </c>
    </row>
    <row r="27772" spans="1:5">
      <c r="A27772" s="1">
        <v>27771</v>
      </c>
      <c r="B27772" s="3">
        <v>153.25</v>
      </c>
      <c r="C27772" s="3">
        <v>64.2448692322</v>
      </c>
      <c r="D27772" s="4">
        <v>1.30990833977851</v>
      </c>
      <c r="E27772" s="5" t="s">
        <v>567</v>
      </c>
    </row>
    <row r="27773" spans="1:5">
      <c r="A27773" s="1">
        <v>27772</v>
      </c>
      <c r="B27773" s="3">
        <v>153.95</v>
      </c>
      <c r="C27773" s="3">
        <v>64.2448692322</v>
      </c>
      <c r="D27773" s="4">
        <v>0.868980575535019</v>
      </c>
      <c r="E27773" s="5" t="s">
        <v>573</v>
      </c>
    </row>
    <row r="27774" spans="1:5">
      <c r="A27774" s="1">
        <v>27773</v>
      </c>
      <c r="B27774" s="3">
        <v>155.65</v>
      </c>
      <c r="C27774" s="3">
        <v>64.2448692322</v>
      </c>
      <c r="D27774" s="4">
        <v>1.23862316957981</v>
      </c>
      <c r="E27774" s="5" t="s">
        <v>573</v>
      </c>
    </row>
    <row r="27775" spans="1:5">
      <c r="A27775" s="1">
        <v>27774</v>
      </c>
      <c r="B27775" s="3">
        <v>155.95</v>
      </c>
      <c r="C27775" s="3">
        <v>64.2448692322</v>
      </c>
      <c r="D27775" s="4">
        <v>1.34140706462289</v>
      </c>
      <c r="E27775" s="5" t="s">
        <v>573</v>
      </c>
    </row>
    <row r="27776" spans="1:5">
      <c r="A27776" s="1">
        <v>27775</v>
      </c>
      <c r="B27776" s="3">
        <v>157.45</v>
      </c>
      <c r="C27776" s="3">
        <v>64.2448692322</v>
      </c>
      <c r="D27776" s="4">
        <v>0.671083019306019</v>
      </c>
      <c r="E27776" s="5" t="s">
        <v>573</v>
      </c>
    </row>
    <row r="27777" spans="1:5">
      <c r="A27777" s="1">
        <v>27776</v>
      </c>
      <c r="B27777" s="3">
        <v>157.75</v>
      </c>
      <c r="C27777" s="3">
        <v>64.2448692322</v>
      </c>
      <c r="D27777" s="4">
        <v>0.70405488141791</v>
      </c>
      <c r="E27777" s="5" t="s">
        <v>573</v>
      </c>
    </row>
    <row r="27778" spans="1:5">
      <c r="A27778" s="1">
        <v>27777</v>
      </c>
      <c r="B27778" s="3">
        <v>157.95</v>
      </c>
      <c r="C27778" s="3">
        <v>64.2448692322</v>
      </c>
      <c r="D27778" s="4">
        <v>0.713293388353253</v>
      </c>
      <c r="E27778" s="5" t="s">
        <v>573</v>
      </c>
    </row>
    <row r="27779" spans="1:5">
      <c r="A27779" s="1">
        <v>27778</v>
      </c>
      <c r="B27779" s="3">
        <v>158.85</v>
      </c>
      <c r="C27779" s="3">
        <v>64.2448692322</v>
      </c>
      <c r="D27779" s="4">
        <v>1.11007324407537</v>
      </c>
      <c r="E27779" s="5" t="s">
        <v>573</v>
      </c>
    </row>
    <row r="27780" spans="1:5">
      <c r="A27780" s="1">
        <v>27779</v>
      </c>
      <c r="B27780" s="3">
        <v>158.95</v>
      </c>
      <c r="C27780" s="3">
        <v>64.2448692322</v>
      </c>
      <c r="D27780" s="4">
        <v>1.34140706462289</v>
      </c>
      <c r="E27780" s="5" t="s">
        <v>573</v>
      </c>
    </row>
    <row r="27781" spans="1:5">
      <c r="A27781" s="1">
        <v>27780</v>
      </c>
      <c r="B27781" s="3">
        <v>159.05</v>
      </c>
      <c r="C27781" s="3">
        <v>64.2448692322</v>
      </c>
      <c r="D27781" s="4">
        <v>1.34140706462289</v>
      </c>
      <c r="E27781" s="5" t="s">
        <v>573</v>
      </c>
    </row>
    <row r="27782" spans="1:5">
      <c r="A27782" s="1">
        <v>27781</v>
      </c>
      <c r="B27782" s="3">
        <v>155.05</v>
      </c>
      <c r="C27782" s="3">
        <v>64.1448692322</v>
      </c>
      <c r="D27782" s="4">
        <v>0.00890844287057187</v>
      </c>
      <c r="E27782" s="5" t="s">
        <v>573</v>
      </c>
    </row>
    <row r="27783" spans="1:5">
      <c r="A27783" s="1">
        <v>27782</v>
      </c>
      <c r="B27783" s="3">
        <v>155.35</v>
      </c>
      <c r="C27783" s="3">
        <v>64.1448692322</v>
      </c>
      <c r="D27783" s="4">
        <v>1.25769819791006</v>
      </c>
      <c r="E27783" s="5" t="s">
        <v>573</v>
      </c>
    </row>
    <row r="27784" spans="1:5">
      <c r="A27784" s="1">
        <v>27783</v>
      </c>
      <c r="B27784" s="3">
        <v>155.45</v>
      </c>
      <c r="C27784" s="3">
        <v>64.1448692322</v>
      </c>
      <c r="D27784" s="4">
        <v>1.03612211116028</v>
      </c>
      <c r="E27784" s="5" t="s">
        <v>573</v>
      </c>
    </row>
    <row r="27785" spans="1:5">
      <c r="A27785" s="1">
        <v>27784</v>
      </c>
      <c r="B27785" s="3">
        <v>156.05</v>
      </c>
      <c r="C27785" s="3">
        <v>64.1448692322</v>
      </c>
      <c r="D27785" s="4">
        <v>1.4675136046836</v>
      </c>
      <c r="E27785" s="5" t="s">
        <v>573</v>
      </c>
    </row>
    <row r="27786" spans="1:5">
      <c r="A27786" s="1">
        <v>27785</v>
      </c>
      <c r="B27786" s="3">
        <v>157.75</v>
      </c>
      <c r="C27786" s="3">
        <v>64.1448692322</v>
      </c>
      <c r="D27786" s="4">
        <v>0.713293388353253</v>
      </c>
      <c r="E27786" s="5" t="s">
        <v>573</v>
      </c>
    </row>
    <row r="27787" spans="1:5">
      <c r="A27787" s="1">
        <v>27786</v>
      </c>
      <c r="B27787" s="3">
        <v>160.95</v>
      </c>
      <c r="C27787" s="3">
        <v>64.1448692322</v>
      </c>
      <c r="D27787" s="4">
        <v>0.671083019306019</v>
      </c>
      <c r="E27787" s="5" t="s">
        <v>573</v>
      </c>
    </row>
    <row r="27788" spans="1:5">
      <c r="A27788" s="1">
        <v>27787</v>
      </c>
      <c r="B27788" s="3">
        <v>152.85</v>
      </c>
      <c r="C27788" s="3">
        <v>64.0448692322</v>
      </c>
      <c r="D27788" s="4">
        <v>0.784359150634291</v>
      </c>
      <c r="E27788" s="5" t="s">
        <v>567</v>
      </c>
    </row>
    <row r="27789" spans="1:5">
      <c r="A27789" s="1">
        <v>27788</v>
      </c>
      <c r="B27789" s="3">
        <v>155.25</v>
      </c>
      <c r="C27789" s="3">
        <v>64.0448692322</v>
      </c>
      <c r="D27789" s="4">
        <v>0.873431747634046</v>
      </c>
      <c r="E27789" s="5" t="s">
        <v>573</v>
      </c>
    </row>
    <row r="27790" spans="1:5">
      <c r="A27790" s="1">
        <v>27789</v>
      </c>
      <c r="B27790" s="3">
        <v>156.45</v>
      </c>
      <c r="C27790" s="3">
        <v>64.0448692322</v>
      </c>
      <c r="D27790" s="4">
        <v>1.36060045236488</v>
      </c>
      <c r="E27790" s="5" t="s">
        <v>573</v>
      </c>
    </row>
    <row r="27791" spans="1:5">
      <c r="A27791" s="1">
        <v>27790</v>
      </c>
      <c r="B27791" s="3">
        <v>157.15</v>
      </c>
      <c r="C27791" s="3">
        <v>64.0448692322</v>
      </c>
      <c r="D27791" s="4">
        <v>1.20712444473543</v>
      </c>
      <c r="E27791" s="5" t="s">
        <v>573</v>
      </c>
    </row>
    <row r="27792" spans="1:5">
      <c r="A27792" s="1">
        <v>27791</v>
      </c>
      <c r="B27792" s="3">
        <v>157.25</v>
      </c>
      <c r="C27792" s="3">
        <v>64.0448692322</v>
      </c>
      <c r="D27792" s="4">
        <v>1.50014771134331</v>
      </c>
      <c r="E27792" s="5" t="s">
        <v>573</v>
      </c>
    </row>
    <row r="27793" spans="1:5">
      <c r="A27793" s="1">
        <v>27792</v>
      </c>
      <c r="B27793" s="3">
        <v>156.25</v>
      </c>
      <c r="C27793" s="3">
        <v>63.9448692322</v>
      </c>
      <c r="D27793" s="4">
        <v>1.23862316957981</v>
      </c>
      <c r="E27793" s="5" t="s">
        <v>573</v>
      </c>
    </row>
    <row r="27794" spans="1:5">
      <c r="A27794" s="1">
        <v>27793</v>
      </c>
      <c r="B27794" s="3">
        <v>156.35</v>
      </c>
      <c r="C27794" s="3">
        <v>63.9448692322</v>
      </c>
      <c r="D27794" s="4">
        <v>1.34140706462289</v>
      </c>
      <c r="E27794" s="5" t="s">
        <v>573</v>
      </c>
    </row>
    <row r="27795" spans="1:5">
      <c r="A27795" s="1">
        <v>27794</v>
      </c>
      <c r="B27795" s="3">
        <v>156.45</v>
      </c>
      <c r="C27795" s="3">
        <v>63.9448692322</v>
      </c>
      <c r="D27795" s="4">
        <v>1.14119403135705</v>
      </c>
      <c r="E27795" s="5" t="s">
        <v>573</v>
      </c>
    </row>
    <row r="27796" spans="1:5">
      <c r="A27796" s="1">
        <v>27795</v>
      </c>
      <c r="B27796" s="3">
        <v>157.15</v>
      </c>
      <c r="C27796" s="3">
        <v>63.9448692322</v>
      </c>
      <c r="D27796" s="4">
        <v>1.20712444473543</v>
      </c>
      <c r="E27796" s="5" t="s">
        <v>573</v>
      </c>
    </row>
    <row r="27797" spans="1:5">
      <c r="A27797" s="1">
        <v>27796</v>
      </c>
      <c r="B27797" s="3">
        <v>157.35</v>
      </c>
      <c r="C27797" s="3">
        <v>63.9448692322</v>
      </c>
      <c r="D27797" s="4">
        <v>1.11007324407537</v>
      </c>
      <c r="E27797" s="5" t="s">
        <v>573</v>
      </c>
    </row>
    <row r="27798" spans="1:5">
      <c r="A27798" s="1">
        <v>27797</v>
      </c>
      <c r="B27798" s="3">
        <v>153.35</v>
      </c>
      <c r="C27798" s="3">
        <v>63.8448692322</v>
      </c>
      <c r="D27798" s="4">
        <v>0.302858472172046</v>
      </c>
      <c r="E27798" s="5" t="s">
        <v>567</v>
      </c>
    </row>
    <row r="27799" spans="1:5">
      <c r="A27799" s="1">
        <v>27798</v>
      </c>
      <c r="B27799" s="3">
        <v>154.25</v>
      </c>
      <c r="C27799" s="3">
        <v>63.8448692322</v>
      </c>
      <c r="D27799" s="4">
        <v>-0.00482154639931993</v>
      </c>
      <c r="E27799" s="5" t="s">
        <v>567</v>
      </c>
    </row>
    <row r="27800" spans="1:5">
      <c r="A27800" s="1">
        <v>27799</v>
      </c>
      <c r="B27800" s="3">
        <v>154.65</v>
      </c>
      <c r="C27800" s="3">
        <v>63.8448692322</v>
      </c>
      <c r="D27800" s="4">
        <v>0.148425331197998</v>
      </c>
      <c r="E27800" s="5" t="s">
        <v>567</v>
      </c>
    </row>
    <row r="27801" spans="1:5">
      <c r="A27801" s="1">
        <v>27800</v>
      </c>
      <c r="B27801" s="3">
        <v>156.15</v>
      </c>
      <c r="C27801" s="3">
        <v>63.8448692322</v>
      </c>
      <c r="D27801" s="4">
        <v>0.831221378586813</v>
      </c>
      <c r="E27801" s="5" t="s">
        <v>573</v>
      </c>
    </row>
    <row r="27802" spans="1:5">
      <c r="A27802" s="1">
        <v>27801</v>
      </c>
      <c r="B27802" s="3">
        <v>156.25</v>
      </c>
      <c r="C27802" s="3">
        <v>63.8448692322</v>
      </c>
      <c r="D27802" s="4">
        <v>1.06776822972821</v>
      </c>
      <c r="E27802" s="5" t="s">
        <v>573</v>
      </c>
    </row>
    <row r="27803" spans="1:5">
      <c r="A27803" s="1">
        <v>27802</v>
      </c>
      <c r="B27803" s="3">
        <v>156.35</v>
      </c>
      <c r="C27803" s="3">
        <v>63.8448692322</v>
      </c>
      <c r="D27803" s="4">
        <v>0.873431747634046</v>
      </c>
      <c r="E27803" s="5" t="s">
        <v>573</v>
      </c>
    </row>
    <row r="27804" spans="1:5">
      <c r="A27804" s="1">
        <v>27803</v>
      </c>
      <c r="B27804" s="3">
        <v>156.45</v>
      </c>
      <c r="C27804" s="3">
        <v>63.8448692322</v>
      </c>
      <c r="D27804" s="4">
        <v>0.864193240698703</v>
      </c>
      <c r="E27804" s="5" t="s">
        <v>573</v>
      </c>
    </row>
    <row r="27805" spans="1:5">
      <c r="A27805" s="1">
        <v>27804</v>
      </c>
      <c r="B27805" s="3">
        <v>157.05</v>
      </c>
      <c r="C27805" s="3">
        <v>63.8448692322</v>
      </c>
      <c r="D27805" s="4">
        <v>1.30990833977851</v>
      </c>
      <c r="E27805" s="5" t="s">
        <v>573</v>
      </c>
    </row>
    <row r="27806" spans="1:5">
      <c r="A27806" s="1">
        <v>27805</v>
      </c>
      <c r="B27806" s="3">
        <v>157.15</v>
      </c>
      <c r="C27806" s="3">
        <v>63.8448692322</v>
      </c>
      <c r="D27806" s="4">
        <v>1.30990833977851</v>
      </c>
      <c r="E27806" s="5" t="s">
        <v>573</v>
      </c>
    </row>
    <row r="27807" spans="1:5">
      <c r="A27807" s="1">
        <v>27806</v>
      </c>
      <c r="B27807" s="3">
        <v>157.25</v>
      </c>
      <c r="C27807" s="3">
        <v>63.8448692322</v>
      </c>
      <c r="D27807" s="4">
        <v>1.20712444473543</v>
      </c>
      <c r="E27807" s="5" t="s">
        <v>573</v>
      </c>
    </row>
    <row r="27808" spans="1:5">
      <c r="A27808" s="1">
        <v>27807</v>
      </c>
      <c r="B27808" s="3">
        <v>157.35</v>
      </c>
      <c r="C27808" s="3">
        <v>63.8448692322</v>
      </c>
      <c r="D27808" s="4">
        <v>1.30990833977851</v>
      </c>
      <c r="E27808" s="5" t="s">
        <v>573</v>
      </c>
    </row>
    <row r="27809" spans="1:5">
      <c r="A27809" s="1">
        <v>27808</v>
      </c>
      <c r="B27809" s="3">
        <v>160.65</v>
      </c>
      <c r="C27809" s="3">
        <v>63.8448692322</v>
      </c>
      <c r="D27809" s="4">
        <v>0.409198317877206</v>
      </c>
      <c r="E27809" s="5" t="s">
        <v>573</v>
      </c>
    </row>
    <row r="27810" spans="1:5">
      <c r="A27810" s="1">
        <v>27809</v>
      </c>
      <c r="B27810" s="3">
        <v>32.55</v>
      </c>
      <c r="C27810" s="3">
        <v>63.7448692322</v>
      </c>
      <c r="D27810" s="4">
        <v>-0.853249031419145</v>
      </c>
      <c r="E27810" s="5" t="s">
        <v>573</v>
      </c>
    </row>
    <row r="27811" spans="1:5">
      <c r="A27811" s="1">
        <v>27810</v>
      </c>
      <c r="B27811" s="3">
        <v>32.65</v>
      </c>
      <c r="C27811" s="3">
        <v>63.7448692322</v>
      </c>
      <c r="D27811" s="4">
        <v>-0.990439080727218</v>
      </c>
      <c r="E27811" s="5" t="s">
        <v>573</v>
      </c>
    </row>
    <row r="27812" spans="1:5">
      <c r="A27812" s="1">
        <v>27811</v>
      </c>
      <c r="B27812" s="3">
        <v>32.75</v>
      </c>
      <c r="C27812" s="3">
        <v>63.7448692322</v>
      </c>
      <c r="D27812" s="4">
        <v>-0.00870352348747393</v>
      </c>
      <c r="E27812" s="5" t="s">
        <v>573</v>
      </c>
    </row>
    <row r="27813" spans="1:5">
      <c r="A27813" s="1">
        <v>27812</v>
      </c>
      <c r="B27813" s="3">
        <v>33.95</v>
      </c>
      <c r="C27813" s="3">
        <v>63.7448692322</v>
      </c>
      <c r="D27813" s="4">
        <v>-0.671355067056145</v>
      </c>
      <c r="E27813" s="5" t="s">
        <v>573</v>
      </c>
    </row>
    <row r="27814" spans="1:5">
      <c r="A27814" s="1">
        <v>27813</v>
      </c>
      <c r="B27814" s="3">
        <v>36.95</v>
      </c>
      <c r="C27814" s="3">
        <v>63.7448692322</v>
      </c>
      <c r="D27814" s="4">
        <v>-0.563683865695561</v>
      </c>
      <c r="E27814" s="5" t="s">
        <v>573</v>
      </c>
    </row>
    <row r="27815" spans="1:5">
      <c r="A27815" s="1">
        <v>27814</v>
      </c>
      <c r="B27815" s="3">
        <v>37.05</v>
      </c>
      <c r="C27815" s="3">
        <v>63.7448692322</v>
      </c>
      <c r="D27815" s="4">
        <v>-0.563683865695561</v>
      </c>
      <c r="E27815" s="5" t="s">
        <v>573</v>
      </c>
    </row>
    <row r="27816" spans="1:5">
      <c r="A27816" s="1">
        <v>27815</v>
      </c>
      <c r="B27816" s="3">
        <v>37.15</v>
      </c>
      <c r="C27816" s="3">
        <v>63.7448692322</v>
      </c>
      <c r="D27816" s="4">
        <v>-0.313400471006462</v>
      </c>
      <c r="E27816" s="5" t="s">
        <v>573</v>
      </c>
    </row>
    <row r="27817" spans="1:5">
      <c r="A27817" s="1">
        <v>27816</v>
      </c>
      <c r="B27817" s="3">
        <v>37.35</v>
      </c>
      <c r="C27817" s="3">
        <v>63.7448692322</v>
      </c>
      <c r="D27817" s="4">
        <v>-0.263198705794166</v>
      </c>
      <c r="E27817" s="5" t="s">
        <v>573</v>
      </c>
    </row>
    <row r="27818" spans="1:5">
      <c r="A27818" s="1">
        <v>27817</v>
      </c>
      <c r="B27818" s="3">
        <v>37.55</v>
      </c>
      <c r="C27818" s="3">
        <v>63.7448692322</v>
      </c>
      <c r="D27818" s="4">
        <v>-0.250999926819474</v>
      </c>
      <c r="E27818" s="5" t="s">
        <v>573</v>
      </c>
    </row>
    <row r="27819" spans="1:5">
      <c r="A27819" s="1">
        <v>27818</v>
      </c>
      <c r="B27819" s="3">
        <v>32.95</v>
      </c>
      <c r="C27819" s="3">
        <v>63.6448692322</v>
      </c>
      <c r="D27819" s="4">
        <v>-0.586899114721736</v>
      </c>
      <c r="E27819" s="5" t="s">
        <v>573</v>
      </c>
    </row>
    <row r="27820" spans="1:5">
      <c r="A27820" s="1">
        <v>27819</v>
      </c>
      <c r="B27820" s="3">
        <v>33.45</v>
      </c>
      <c r="C27820" s="3">
        <v>63.6448692322</v>
      </c>
      <c r="D27820" s="4">
        <v>-0.479719748123311</v>
      </c>
      <c r="E27820" s="5" t="s">
        <v>573</v>
      </c>
    </row>
    <row r="27821" spans="1:5">
      <c r="A27821" s="1">
        <v>27820</v>
      </c>
      <c r="B27821" s="3">
        <v>35.25</v>
      </c>
      <c r="C27821" s="3">
        <v>63.6448692322</v>
      </c>
      <c r="D27821" s="4">
        <v>-0.158185859174277</v>
      </c>
      <c r="E27821" s="5" t="s">
        <v>573</v>
      </c>
    </row>
    <row r="27822" spans="1:5">
      <c r="A27822" s="1">
        <v>27821</v>
      </c>
      <c r="B27822" s="3">
        <v>35.65</v>
      </c>
      <c r="C27822" s="3">
        <v>63.6448692322</v>
      </c>
      <c r="D27822" s="4">
        <v>-0.158185859174277</v>
      </c>
      <c r="E27822" s="5" t="s">
        <v>573</v>
      </c>
    </row>
    <row r="27823" spans="1:5">
      <c r="A27823" s="1">
        <v>27822</v>
      </c>
      <c r="B27823" s="3">
        <v>36.45</v>
      </c>
      <c r="C27823" s="3">
        <v>63.6448692322</v>
      </c>
      <c r="D27823" s="4">
        <v>0.512166746375308</v>
      </c>
      <c r="E27823" s="5" t="s">
        <v>573</v>
      </c>
    </row>
    <row r="27824" spans="1:5">
      <c r="A27824" s="1">
        <v>27823</v>
      </c>
      <c r="B27824" s="3">
        <v>36.55</v>
      </c>
      <c r="C27824" s="3">
        <v>63.6448692322</v>
      </c>
      <c r="D27824" s="4">
        <v>0.512166746375308</v>
      </c>
      <c r="E27824" s="5" t="s">
        <v>573</v>
      </c>
    </row>
    <row r="27825" spans="1:5">
      <c r="A27825" s="1">
        <v>27824</v>
      </c>
      <c r="B27825" s="3">
        <v>36.65</v>
      </c>
      <c r="C27825" s="3">
        <v>63.6448692322</v>
      </c>
      <c r="D27825" s="4">
        <v>0.54911583871735</v>
      </c>
      <c r="E27825" s="5" t="s">
        <v>573</v>
      </c>
    </row>
    <row r="27826" spans="1:5">
      <c r="A27826" s="1">
        <v>27825</v>
      </c>
      <c r="B27826" s="3">
        <v>36.85</v>
      </c>
      <c r="C27826" s="3">
        <v>63.6448692322</v>
      </c>
      <c r="D27826" s="4">
        <v>0.740692678792393</v>
      </c>
      <c r="E27826" s="5" t="s">
        <v>573</v>
      </c>
    </row>
    <row r="27827" spans="1:5">
      <c r="A27827" s="1">
        <v>27826</v>
      </c>
      <c r="B27827" s="3">
        <v>32.25</v>
      </c>
      <c r="C27827" s="3">
        <v>63.5448692322</v>
      </c>
      <c r="D27827" s="4">
        <v>-0.817383228055018</v>
      </c>
      <c r="E27827" s="5" t="s">
        <v>573</v>
      </c>
    </row>
    <row r="27828" spans="1:5">
      <c r="A27828" s="1">
        <v>27827</v>
      </c>
      <c r="B27828" s="3">
        <v>33.65</v>
      </c>
      <c r="C27828" s="3">
        <v>63.5448692322</v>
      </c>
      <c r="D27828" s="4">
        <v>-0.689691841357791</v>
      </c>
      <c r="E27828" s="5" t="s">
        <v>573</v>
      </c>
    </row>
    <row r="27829" spans="1:5">
      <c r="A27829" s="1">
        <v>27828</v>
      </c>
      <c r="B27829" s="3">
        <v>33.75</v>
      </c>
      <c r="C27829" s="3">
        <v>63.5448692322</v>
      </c>
      <c r="D27829" s="4">
        <v>-0.2688535256104</v>
      </c>
      <c r="E27829" s="5" t="s">
        <v>573</v>
      </c>
    </row>
    <row r="27830" spans="1:5">
      <c r="A27830" s="1">
        <v>27829</v>
      </c>
      <c r="B27830" s="3">
        <v>33.85</v>
      </c>
      <c r="C27830" s="3">
        <v>63.5448692322</v>
      </c>
      <c r="D27830" s="4">
        <v>-0.680593573991488</v>
      </c>
      <c r="E27830" s="5" t="s">
        <v>573</v>
      </c>
    </row>
    <row r="27831" spans="1:5">
      <c r="A27831" s="1">
        <v>27830</v>
      </c>
      <c r="B27831" s="3">
        <v>33.95</v>
      </c>
      <c r="C27831" s="3">
        <v>63.5448692322</v>
      </c>
      <c r="D27831" s="4">
        <v>-0.551586320992694</v>
      </c>
      <c r="E27831" s="5" t="s">
        <v>573</v>
      </c>
    </row>
    <row r="27832" spans="1:5">
      <c r="A27832" s="1">
        <v>27831</v>
      </c>
      <c r="B27832" s="3">
        <v>34.45</v>
      </c>
      <c r="C27832" s="3">
        <v>63.5448692322</v>
      </c>
      <c r="D27832" s="4">
        <v>-0.0261255812868183</v>
      </c>
      <c r="E27832" s="5" t="s">
        <v>573</v>
      </c>
    </row>
    <row r="27833" spans="1:5">
      <c r="A27833" s="1">
        <v>27832</v>
      </c>
      <c r="B27833" s="3">
        <v>35.15</v>
      </c>
      <c r="C27833" s="3">
        <v>63.5448692322</v>
      </c>
      <c r="D27833" s="4">
        <v>-0.191401976676209</v>
      </c>
      <c r="E27833" s="5" t="s">
        <v>573</v>
      </c>
    </row>
    <row r="27834" spans="1:5">
      <c r="A27834" s="1">
        <v>27833</v>
      </c>
      <c r="B27834" s="3">
        <v>35.55</v>
      </c>
      <c r="C27834" s="3">
        <v>63.5448692322</v>
      </c>
      <c r="D27834" s="4">
        <v>-0.100425032776423</v>
      </c>
      <c r="E27834" s="5" t="s">
        <v>573</v>
      </c>
    </row>
    <row r="27835" spans="1:5">
      <c r="A27835" s="1">
        <v>27834</v>
      </c>
      <c r="B27835" s="3">
        <v>35.75</v>
      </c>
      <c r="C27835" s="3">
        <v>63.5448692322</v>
      </c>
      <c r="D27835" s="4">
        <v>-0.121318376550312</v>
      </c>
      <c r="E27835" s="5" t="s">
        <v>573</v>
      </c>
    </row>
    <row r="27836" spans="1:5">
      <c r="A27836" s="1">
        <v>27835</v>
      </c>
      <c r="B27836" s="3">
        <v>35.85</v>
      </c>
      <c r="C27836" s="3">
        <v>63.5448692322</v>
      </c>
      <c r="D27836" s="4">
        <v>-0.158185859174277</v>
      </c>
      <c r="E27836" s="5" t="s">
        <v>573</v>
      </c>
    </row>
    <row r="27837" spans="1:5">
      <c r="A27837" s="1">
        <v>27836</v>
      </c>
      <c r="B27837" s="3">
        <v>37.05</v>
      </c>
      <c r="C27837" s="3">
        <v>63.5448692322</v>
      </c>
      <c r="D27837" s="4">
        <v>0.455494519431561</v>
      </c>
      <c r="E27837" s="5" t="s">
        <v>573</v>
      </c>
    </row>
    <row r="27838" spans="1:5">
      <c r="A27838" s="1">
        <v>27837</v>
      </c>
      <c r="B27838" s="3">
        <v>35.75</v>
      </c>
      <c r="C27838" s="3">
        <v>63.4448692322</v>
      </c>
      <c r="D27838" s="4">
        <v>-0.652412797633513</v>
      </c>
      <c r="E27838" s="5" t="s">
        <v>573</v>
      </c>
    </row>
    <row r="27839" spans="1:5">
      <c r="A27839" s="1">
        <v>27838</v>
      </c>
      <c r="B27839" s="3">
        <v>35.95</v>
      </c>
      <c r="C27839" s="3">
        <v>63.4448692322</v>
      </c>
      <c r="D27839" s="4">
        <v>-0.158185859174277</v>
      </c>
      <c r="E27839" s="5" t="s">
        <v>573</v>
      </c>
    </row>
    <row r="27840" spans="1:5">
      <c r="A27840" s="1">
        <v>27839</v>
      </c>
      <c r="B27840" s="3">
        <v>36.25</v>
      </c>
      <c r="C27840" s="3">
        <v>63.4448692322</v>
      </c>
      <c r="D27840" s="4">
        <v>-0.324747582914148</v>
      </c>
      <c r="E27840" s="5" t="s">
        <v>573</v>
      </c>
    </row>
    <row r="27841" spans="1:5">
      <c r="A27841" s="1">
        <v>27840</v>
      </c>
      <c r="B27841" s="3">
        <v>36.45</v>
      </c>
      <c r="C27841" s="3">
        <v>63.4448692322</v>
      </c>
      <c r="D27841" s="4">
        <v>-0.828216464781213</v>
      </c>
      <c r="E27841" s="5" t="s">
        <v>573</v>
      </c>
    </row>
    <row r="27842" spans="1:5">
      <c r="A27842" s="1">
        <v>27841</v>
      </c>
      <c r="B27842" s="3">
        <v>36.55</v>
      </c>
      <c r="C27842" s="3">
        <v>63.4448692322</v>
      </c>
      <c r="D27842" s="4">
        <v>0.205073975610175</v>
      </c>
      <c r="E27842" s="5" t="s">
        <v>573</v>
      </c>
    </row>
    <row r="27843" spans="1:5">
      <c r="A27843" s="1">
        <v>27842</v>
      </c>
      <c r="B27843" s="3">
        <v>33.35</v>
      </c>
      <c r="C27843" s="3">
        <v>63.3448692322</v>
      </c>
      <c r="D27843" s="4">
        <v>-0.44696392629261</v>
      </c>
      <c r="E27843" s="5" t="s">
        <v>573</v>
      </c>
    </row>
    <row r="27844" spans="1:5">
      <c r="A27844" s="1">
        <v>27843</v>
      </c>
      <c r="B27844" s="3">
        <v>34.25</v>
      </c>
      <c r="C27844" s="3">
        <v>63.3448692322</v>
      </c>
      <c r="D27844" s="4">
        <v>-0.700525078083986</v>
      </c>
      <c r="E27844" s="5" t="s">
        <v>573</v>
      </c>
    </row>
    <row r="27845" spans="1:5">
      <c r="A27845" s="1">
        <v>27844</v>
      </c>
      <c r="B27845" s="3">
        <v>34.75</v>
      </c>
      <c r="C27845" s="3">
        <v>63.3448692322</v>
      </c>
      <c r="D27845" s="4">
        <v>-0.68218830378234</v>
      </c>
      <c r="E27845" s="5" t="s">
        <v>573</v>
      </c>
    </row>
    <row r="27846" spans="1:5">
      <c r="A27846" s="1">
        <v>27845</v>
      </c>
      <c r="B27846" s="3">
        <v>34.95</v>
      </c>
      <c r="C27846" s="3">
        <v>63.3448692322</v>
      </c>
      <c r="D27846" s="4">
        <v>-0.0801254995484155</v>
      </c>
      <c r="E27846" s="5" t="s">
        <v>573</v>
      </c>
    </row>
    <row r="27847" spans="1:5">
      <c r="A27847" s="1">
        <v>27846</v>
      </c>
      <c r="B27847" s="3">
        <v>35.05</v>
      </c>
      <c r="C27847" s="3">
        <v>63.3448692322</v>
      </c>
      <c r="D27847" s="4">
        <v>-0.351149250349722</v>
      </c>
      <c r="E27847" s="5" t="s">
        <v>573</v>
      </c>
    </row>
    <row r="27848" spans="1:5">
      <c r="A27848" s="1">
        <v>27847</v>
      </c>
      <c r="B27848" s="3">
        <v>35.45</v>
      </c>
      <c r="C27848" s="3">
        <v>63.3448692322</v>
      </c>
      <c r="D27848" s="4">
        <v>-0.807738628989434</v>
      </c>
      <c r="E27848" s="5" t="s">
        <v>573</v>
      </c>
    </row>
    <row r="27849" spans="1:5">
      <c r="A27849" s="1">
        <v>27848</v>
      </c>
      <c r="B27849" s="3">
        <v>35.95</v>
      </c>
      <c r="C27849" s="3">
        <v>63.3448692322</v>
      </c>
      <c r="D27849" s="4">
        <v>-0.652412797633513</v>
      </c>
      <c r="E27849" s="5" t="s">
        <v>573</v>
      </c>
    </row>
    <row r="27850" spans="1:5">
      <c r="A27850" s="1">
        <v>27849</v>
      </c>
      <c r="B27850" s="3">
        <v>36.25</v>
      </c>
      <c r="C27850" s="3">
        <v>63.3448692322</v>
      </c>
      <c r="D27850" s="4">
        <v>0.0760667226113799</v>
      </c>
      <c r="E27850" s="5" t="s">
        <v>573</v>
      </c>
    </row>
    <row r="27851" spans="1:5">
      <c r="A27851" s="1">
        <v>27850</v>
      </c>
      <c r="B27851" s="3">
        <v>36.35</v>
      </c>
      <c r="C27851" s="3">
        <v>63.3448692322</v>
      </c>
      <c r="D27851" s="4">
        <v>-0.16742436610962</v>
      </c>
      <c r="E27851" s="5" t="s">
        <v>573</v>
      </c>
    </row>
    <row r="27852" spans="1:5">
      <c r="A27852" s="1">
        <v>27851</v>
      </c>
      <c r="B27852" s="3">
        <v>36.45</v>
      </c>
      <c r="C27852" s="3">
        <v>63.3448692322</v>
      </c>
      <c r="D27852" s="4">
        <v>0.205073975610175</v>
      </c>
      <c r="E27852" s="5" t="s">
        <v>573</v>
      </c>
    </row>
    <row r="27853" spans="1:5">
      <c r="A27853" s="1">
        <v>27852</v>
      </c>
      <c r="B27853" s="3">
        <v>36.55</v>
      </c>
      <c r="C27853" s="3">
        <v>63.3448692322</v>
      </c>
      <c r="D27853" s="4">
        <v>0.0597988145658264</v>
      </c>
      <c r="E27853" s="5" t="s">
        <v>573</v>
      </c>
    </row>
    <row r="27854" spans="1:5">
      <c r="A27854" s="1">
        <v>27853</v>
      </c>
      <c r="B27854" s="3">
        <v>36.65</v>
      </c>
      <c r="C27854" s="3">
        <v>63.3448692322</v>
      </c>
      <c r="D27854" s="4">
        <v>0.653424740577136</v>
      </c>
      <c r="E27854" s="5" t="s">
        <v>573</v>
      </c>
    </row>
    <row r="27855" spans="1:5">
      <c r="A27855" s="1">
        <v>27854</v>
      </c>
      <c r="B27855" s="3">
        <v>34.25</v>
      </c>
      <c r="C27855" s="3">
        <v>63.2448692322</v>
      </c>
      <c r="D27855" s="4">
        <v>-0.562419557718889</v>
      </c>
      <c r="E27855" s="5" t="s">
        <v>573</v>
      </c>
    </row>
    <row r="27856" spans="1:5">
      <c r="A27856" s="1">
        <v>27855</v>
      </c>
      <c r="B27856" s="3">
        <v>36.25</v>
      </c>
      <c r="C27856" s="3">
        <v>63.2448692322</v>
      </c>
      <c r="D27856" s="4">
        <v>-0.16742436610962</v>
      </c>
      <c r="E27856" s="5" t="s">
        <v>573</v>
      </c>
    </row>
    <row r="27857" spans="1:5">
      <c r="A27857" s="1">
        <v>27856</v>
      </c>
      <c r="B27857" s="3">
        <v>36.35</v>
      </c>
      <c r="C27857" s="3">
        <v>63.2448692322</v>
      </c>
      <c r="D27857" s="4">
        <v>-0.0643306852911035</v>
      </c>
      <c r="E27857" s="5" t="s">
        <v>573</v>
      </c>
    </row>
    <row r="27858" spans="1:5">
      <c r="A27858" s="1">
        <v>27857</v>
      </c>
      <c r="B27858" s="3">
        <v>36.45</v>
      </c>
      <c r="C27858" s="3">
        <v>63.2448692322</v>
      </c>
      <c r="D27858" s="4">
        <v>-0.158185859174277</v>
      </c>
      <c r="E27858" s="5" t="s">
        <v>573</v>
      </c>
    </row>
    <row r="27859" spans="1:5">
      <c r="A27859" s="1">
        <v>27858</v>
      </c>
      <c r="B27859" s="3">
        <v>36.55</v>
      </c>
      <c r="C27859" s="3">
        <v>63.2448692322</v>
      </c>
      <c r="D27859" s="4">
        <v>-0.16742436610962</v>
      </c>
      <c r="E27859" s="5" t="s">
        <v>573</v>
      </c>
    </row>
    <row r="27860" spans="1:5">
      <c r="A27860" s="1">
        <v>27859</v>
      </c>
      <c r="B27860" s="3">
        <v>36.65</v>
      </c>
      <c r="C27860" s="3">
        <v>63.2448692322</v>
      </c>
      <c r="D27860" s="4">
        <v>-0.182720757515745</v>
      </c>
      <c r="E27860" s="5" t="s">
        <v>573</v>
      </c>
    </row>
    <row r="27861" spans="1:5">
      <c r="A27861" s="1">
        <v>27860</v>
      </c>
      <c r="B27861" s="3">
        <v>36.75</v>
      </c>
      <c r="C27861" s="3">
        <v>63.2448692322</v>
      </c>
      <c r="D27861" s="4">
        <v>-0.0643306852911035</v>
      </c>
      <c r="E27861" s="5" t="s">
        <v>573</v>
      </c>
    </row>
    <row r="27862" spans="1:5">
      <c r="A27862" s="1">
        <v>27861</v>
      </c>
      <c r="B27862" s="3">
        <v>36.95</v>
      </c>
      <c r="C27862" s="3">
        <v>63.2448692322</v>
      </c>
      <c r="D27862" s="4">
        <v>-0.158185859174277</v>
      </c>
      <c r="E27862" s="5" t="s">
        <v>573</v>
      </c>
    </row>
    <row r="27863" spans="1:5">
      <c r="A27863" s="1">
        <v>27862</v>
      </c>
      <c r="B27863" s="3">
        <v>37.05</v>
      </c>
      <c r="C27863" s="3">
        <v>63.2448692322</v>
      </c>
      <c r="D27863" s="4">
        <v>-0.182720757515745</v>
      </c>
      <c r="E27863" s="5" t="s">
        <v>573</v>
      </c>
    </row>
    <row r="27864" spans="1:5">
      <c r="A27864" s="1">
        <v>27863</v>
      </c>
      <c r="B27864" s="3">
        <v>37.35</v>
      </c>
      <c r="C27864" s="3">
        <v>63.2448692322</v>
      </c>
      <c r="D27864" s="4">
        <v>-0.235866073124503</v>
      </c>
      <c r="E27864" s="5" t="s">
        <v>573</v>
      </c>
    </row>
    <row r="27865" spans="1:5">
      <c r="A27865" s="1">
        <v>27864</v>
      </c>
      <c r="B27865" s="3">
        <v>37.45</v>
      </c>
      <c r="C27865" s="3">
        <v>63.2448692322</v>
      </c>
      <c r="D27865" s="4">
        <v>-0.235866073124503</v>
      </c>
      <c r="E27865" s="5" t="s">
        <v>573</v>
      </c>
    </row>
    <row r="27866" spans="1:5">
      <c r="A27866" s="1">
        <v>27865</v>
      </c>
      <c r="B27866" s="3">
        <v>36.25</v>
      </c>
      <c r="C27866" s="3">
        <v>63.1448692322</v>
      </c>
      <c r="D27866" s="4">
        <v>0.0542632545093728</v>
      </c>
      <c r="E27866" s="5" t="s">
        <v>573</v>
      </c>
    </row>
    <row r="27867" spans="1:5">
      <c r="A27867" s="1">
        <v>27866</v>
      </c>
      <c r="B27867" s="3">
        <v>36.35</v>
      </c>
      <c r="C27867" s="3">
        <v>63.1448692322</v>
      </c>
      <c r="D27867" s="4">
        <v>0.0542632545093728</v>
      </c>
      <c r="E27867" s="5" t="s">
        <v>573</v>
      </c>
    </row>
    <row r="27868" spans="1:5">
      <c r="A27868" s="1">
        <v>27867</v>
      </c>
      <c r="B27868" s="3">
        <v>36.45</v>
      </c>
      <c r="C27868" s="3">
        <v>63.1448692322</v>
      </c>
      <c r="D27868" s="4">
        <v>0.00111793890061469</v>
      </c>
      <c r="E27868" s="5" t="s">
        <v>573</v>
      </c>
    </row>
    <row r="27869" spans="1:5">
      <c r="A27869" s="1">
        <v>27868</v>
      </c>
      <c r="B27869" s="3">
        <v>36.55</v>
      </c>
      <c r="C27869" s="3">
        <v>63.1448692322</v>
      </c>
      <c r="D27869" s="4">
        <v>-0.165318687131954</v>
      </c>
      <c r="E27869" s="5" t="s">
        <v>573</v>
      </c>
    </row>
    <row r="27870" spans="1:5">
      <c r="A27870" s="1">
        <v>27869</v>
      </c>
      <c r="B27870" s="3">
        <v>36.75</v>
      </c>
      <c r="C27870" s="3">
        <v>63.1448692322</v>
      </c>
      <c r="D27870" s="4">
        <v>-0.158185859174277</v>
      </c>
      <c r="E27870" s="5" t="s">
        <v>573</v>
      </c>
    </row>
    <row r="27871" spans="1:5">
      <c r="A27871" s="1">
        <v>27870</v>
      </c>
      <c r="B27871" s="3">
        <v>36.85</v>
      </c>
      <c r="C27871" s="3">
        <v>63.1448692322</v>
      </c>
      <c r="D27871" s="4">
        <v>-0.182720757515745</v>
      </c>
      <c r="E27871" s="5" t="s">
        <v>573</v>
      </c>
    </row>
    <row r="27872" spans="1:5">
      <c r="A27872" s="1">
        <v>27871</v>
      </c>
      <c r="B27872" s="3">
        <v>37.25</v>
      </c>
      <c r="C27872" s="3">
        <v>63.1448692322</v>
      </c>
      <c r="D27872" s="4">
        <v>-0.218815081312749</v>
      </c>
      <c r="E27872" s="5" t="s">
        <v>573</v>
      </c>
    </row>
    <row r="27873" spans="1:5">
      <c r="A27873" s="1">
        <v>27872</v>
      </c>
      <c r="B27873" s="3">
        <v>37.35</v>
      </c>
      <c r="C27873" s="3">
        <v>63.1448692322</v>
      </c>
      <c r="D27873" s="4">
        <v>-0.158185859174277</v>
      </c>
      <c r="E27873" s="5" t="s">
        <v>573</v>
      </c>
    </row>
    <row r="27874" spans="1:5">
      <c r="A27874" s="1">
        <v>27873</v>
      </c>
      <c r="B27874" s="3">
        <v>31.65</v>
      </c>
      <c r="C27874" s="3">
        <v>63.0448692322</v>
      </c>
      <c r="D27874" s="4">
        <v>-0.575586096359451</v>
      </c>
      <c r="E27874" s="5" t="s">
        <v>573</v>
      </c>
    </row>
    <row r="27875" spans="1:5">
      <c r="A27875" s="1">
        <v>27874</v>
      </c>
      <c r="B27875" s="3">
        <v>33.45</v>
      </c>
      <c r="C27875" s="3">
        <v>63.0448692322</v>
      </c>
      <c r="D27875" s="4">
        <v>-0.25143222236578</v>
      </c>
      <c r="E27875" s="5" t="s">
        <v>573</v>
      </c>
    </row>
    <row r="27876" spans="1:5">
      <c r="A27876" s="1">
        <v>27875</v>
      </c>
      <c r="B27876" s="3">
        <v>35.85</v>
      </c>
      <c r="C27876" s="3">
        <v>63.0448692322</v>
      </c>
      <c r="D27876" s="4">
        <v>-0.158185859174277</v>
      </c>
      <c r="E27876" s="5" t="s">
        <v>573</v>
      </c>
    </row>
    <row r="27877" spans="1:5">
      <c r="A27877" s="1">
        <v>27876</v>
      </c>
      <c r="B27877" s="3">
        <v>35.95</v>
      </c>
      <c r="C27877" s="3">
        <v>63.0448692322</v>
      </c>
      <c r="D27877" s="4">
        <v>-0.158185859174277</v>
      </c>
      <c r="E27877" s="5" t="s">
        <v>573</v>
      </c>
    </row>
    <row r="27878" spans="1:5">
      <c r="A27878" s="1">
        <v>27877</v>
      </c>
      <c r="B27878" s="3">
        <v>36.15</v>
      </c>
      <c r="C27878" s="3">
        <v>63.0448692322</v>
      </c>
      <c r="D27878" s="4">
        <v>-0.158185859174277</v>
      </c>
      <c r="E27878" s="5" t="s">
        <v>573</v>
      </c>
    </row>
    <row r="27879" spans="1:5">
      <c r="A27879" s="1">
        <v>27878</v>
      </c>
      <c r="B27879" s="3">
        <v>36.25</v>
      </c>
      <c r="C27879" s="3">
        <v>63.0448692322</v>
      </c>
      <c r="D27879" s="4">
        <v>-0.0643306852911035</v>
      </c>
      <c r="E27879" s="5" t="s">
        <v>573</v>
      </c>
    </row>
    <row r="27880" spans="1:5">
      <c r="A27880" s="1">
        <v>27879</v>
      </c>
      <c r="B27880" s="3">
        <v>36.35</v>
      </c>
      <c r="C27880" s="3">
        <v>63.0448692322</v>
      </c>
      <c r="D27880" s="4">
        <v>-0.158185859174277</v>
      </c>
      <c r="E27880" s="5" t="s">
        <v>573</v>
      </c>
    </row>
    <row r="27881" spans="1:5">
      <c r="A27881" s="1">
        <v>27880</v>
      </c>
      <c r="B27881" s="3">
        <v>36.45</v>
      </c>
      <c r="C27881" s="3">
        <v>63.0448692322</v>
      </c>
      <c r="D27881" s="4">
        <v>0.0542632545093728</v>
      </c>
      <c r="E27881" s="5" t="s">
        <v>573</v>
      </c>
    </row>
    <row r="27882" spans="1:5">
      <c r="A27882" s="1">
        <v>27881</v>
      </c>
      <c r="B27882" s="3">
        <v>36.55</v>
      </c>
      <c r="C27882" s="3">
        <v>63.0448692322</v>
      </c>
      <c r="D27882" s="4">
        <v>-0.0469093820464831</v>
      </c>
      <c r="E27882" s="5" t="s">
        <v>573</v>
      </c>
    </row>
    <row r="27883" spans="1:5">
      <c r="A27883" s="1">
        <v>27882</v>
      </c>
      <c r="B27883" s="3">
        <v>36.65</v>
      </c>
      <c r="C27883" s="3">
        <v>63.0448692322</v>
      </c>
      <c r="D27883" s="4">
        <v>-0.158185859174277</v>
      </c>
      <c r="E27883" s="5" t="s">
        <v>573</v>
      </c>
    </row>
    <row r="27884" spans="1:5">
      <c r="A27884" s="1">
        <v>27883</v>
      </c>
      <c r="B27884" s="3">
        <v>36.75</v>
      </c>
      <c r="C27884" s="3">
        <v>63.0448692322</v>
      </c>
      <c r="D27884" s="4">
        <v>0.084405119648148</v>
      </c>
      <c r="E27884" s="5" t="s">
        <v>573</v>
      </c>
    </row>
    <row r="27885" spans="1:5">
      <c r="A27885" s="1">
        <v>27884</v>
      </c>
      <c r="B27885" s="3">
        <v>36.85</v>
      </c>
      <c r="C27885" s="3">
        <v>63.0448692322</v>
      </c>
      <c r="D27885" s="4">
        <v>-0.0643306852911035</v>
      </c>
      <c r="E27885" s="5" t="s">
        <v>573</v>
      </c>
    </row>
    <row r="27886" spans="1:5">
      <c r="A27886" s="1">
        <v>27885</v>
      </c>
      <c r="B27886" s="3">
        <v>36.95</v>
      </c>
      <c r="C27886" s="3">
        <v>63.0448692322</v>
      </c>
      <c r="D27886" s="4">
        <v>-0.158185859174277</v>
      </c>
      <c r="E27886" s="5" t="s">
        <v>573</v>
      </c>
    </row>
    <row r="27887" spans="1:5">
      <c r="A27887" s="1">
        <v>27886</v>
      </c>
      <c r="B27887" s="3">
        <v>37.15</v>
      </c>
      <c r="C27887" s="3">
        <v>63.0448692322</v>
      </c>
      <c r="D27887" s="4">
        <v>-0.0643306852911035</v>
      </c>
      <c r="E27887" s="5" t="s">
        <v>573</v>
      </c>
    </row>
    <row r="27888" spans="1:5">
      <c r="A27888" s="1">
        <v>27887</v>
      </c>
      <c r="B27888" s="3">
        <v>37.25</v>
      </c>
      <c r="C27888" s="3">
        <v>63.0448692322</v>
      </c>
      <c r="D27888" s="4">
        <v>-0.0830037295318024</v>
      </c>
      <c r="E27888" s="5" t="s">
        <v>573</v>
      </c>
    </row>
    <row r="27889" spans="1:5">
      <c r="A27889" s="1">
        <v>27888</v>
      </c>
      <c r="B27889" s="3">
        <v>35.75</v>
      </c>
      <c r="C27889" s="3">
        <v>62.9448692322</v>
      </c>
      <c r="D27889" s="4">
        <v>-0.325888163278913</v>
      </c>
      <c r="E27889" s="5" t="s">
        <v>573</v>
      </c>
    </row>
    <row r="27890" spans="1:5">
      <c r="A27890" s="1">
        <v>27889</v>
      </c>
      <c r="B27890" s="3">
        <v>36.05</v>
      </c>
      <c r="C27890" s="3">
        <v>62.9448692322</v>
      </c>
      <c r="D27890" s="4">
        <v>-0.0469093820464831</v>
      </c>
      <c r="E27890" s="5" t="s">
        <v>573</v>
      </c>
    </row>
    <row r="27891" spans="1:5">
      <c r="A27891" s="1">
        <v>27890</v>
      </c>
      <c r="B27891" s="3">
        <v>36.15</v>
      </c>
      <c r="C27891" s="3">
        <v>62.9448692322</v>
      </c>
      <c r="D27891" s="4">
        <v>-0.0469093820464831</v>
      </c>
      <c r="E27891" s="5" t="s">
        <v>573</v>
      </c>
    </row>
    <row r="27892" spans="1:5">
      <c r="A27892" s="1">
        <v>27891</v>
      </c>
      <c r="B27892" s="3">
        <v>36.25</v>
      </c>
      <c r="C27892" s="3">
        <v>62.9448692322</v>
      </c>
      <c r="D27892" s="4">
        <v>-0.165318687131954</v>
      </c>
      <c r="E27892" s="5" t="s">
        <v>573</v>
      </c>
    </row>
    <row r="27893" spans="1:5">
      <c r="A27893" s="1">
        <v>27892</v>
      </c>
      <c r="B27893" s="3">
        <v>36.35</v>
      </c>
      <c r="C27893" s="3">
        <v>62.9448692322</v>
      </c>
      <c r="D27893" s="4">
        <v>0.183270507508168</v>
      </c>
      <c r="E27893" s="5" t="s">
        <v>573</v>
      </c>
    </row>
    <row r="27894" spans="1:5">
      <c r="A27894" s="1">
        <v>27893</v>
      </c>
      <c r="B27894" s="3">
        <v>36.45</v>
      </c>
      <c r="C27894" s="3">
        <v>62.9448692322</v>
      </c>
      <c r="D27894" s="4">
        <v>-0.0643306852911035</v>
      </c>
      <c r="E27894" s="5" t="s">
        <v>573</v>
      </c>
    </row>
    <row r="27895" spans="1:5">
      <c r="A27895" s="1">
        <v>27894</v>
      </c>
      <c r="B27895" s="3">
        <v>36.55</v>
      </c>
      <c r="C27895" s="3">
        <v>62.9448692322</v>
      </c>
      <c r="D27895" s="4">
        <v>0.0542632545093728</v>
      </c>
      <c r="E27895" s="5" t="s">
        <v>573</v>
      </c>
    </row>
    <row r="27896" spans="1:5">
      <c r="A27896" s="1">
        <v>27895</v>
      </c>
      <c r="B27896" s="3">
        <v>36.75</v>
      </c>
      <c r="C27896" s="3">
        <v>62.9448692322</v>
      </c>
      <c r="D27896" s="4">
        <v>-0.324747582914148</v>
      </c>
      <c r="E27896" s="5" t="s">
        <v>573</v>
      </c>
    </row>
    <row r="27897" spans="1:5">
      <c r="A27897" s="1">
        <v>27896</v>
      </c>
      <c r="B27897" s="3">
        <v>37.25</v>
      </c>
      <c r="C27897" s="3">
        <v>62.9448692322</v>
      </c>
      <c r="D27897" s="4">
        <v>-0.207981844586554</v>
      </c>
      <c r="E27897" s="5" t="s">
        <v>573</v>
      </c>
    </row>
    <row r="27898" spans="1:5">
      <c r="A27898" s="1">
        <v>27897</v>
      </c>
      <c r="B27898" s="3">
        <v>37.35</v>
      </c>
      <c r="C27898" s="3">
        <v>62.9448692322</v>
      </c>
      <c r="D27898" s="4">
        <v>0.0282188228535832</v>
      </c>
      <c r="E27898" s="5" t="s">
        <v>573</v>
      </c>
    </row>
    <row r="27899" spans="1:5">
      <c r="A27899" s="1">
        <v>27898</v>
      </c>
      <c r="B27899" s="3">
        <v>37.45</v>
      </c>
      <c r="C27899" s="3">
        <v>62.9448692322</v>
      </c>
      <c r="D27899" s="4">
        <v>-0.218815081312749</v>
      </c>
      <c r="E27899" s="5" t="s">
        <v>573</v>
      </c>
    </row>
    <row r="27900" spans="1:5">
      <c r="A27900" s="1">
        <v>27899</v>
      </c>
      <c r="B27900" s="3">
        <v>32.55</v>
      </c>
      <c r="C27900" s="3">
        <v>62.8448692322</v>
      </c>
      <c r="D27900" s="4">
        <v>-0.171528871605123</v>
      </c>
      <c r="E27900" s="5" t="s">
        <v>573</v>
      </c>
    </row>
    <row r="27901" spans="1:5">
      <c r="A27901" s="1">
        <v>27900</v>
      </c>
      <c r="B27901" s="3">
        <v>36.05</v>
      </c>
      <c r="C27901" s="3">
        <v>62.8448692322</v>
      </c>
      <c r="D27901" s="4">
        <v>-0.835349292738891</v>
      </c>
      <c r="E27901" s="5" t="s">
        <v>573</v>
      </c>
    </row>
    <row r="27902" spans="1:5">
      <c r="A27902" s="1">
        <v>27901</v>
      </c>
      <c r="B27902" s="3">
        <v>36.15</v>
      </c>
      <c r="C27902" s="3">
        <v>62.8448692322</v>
      </c>
      <c r="D27902" s="4">
        <v>-0.158185859174277</v>
      </c>
      <c r="E27902" s="5" t="s">
        <v>573</v>
      </c>
    </row>
    <row r="27903" spans="1:5">
      <c r="A27903" s="1">
        <v>27902</v>
      </c>
      <c r="B27903" s="3">
        <v>36.25</v>
      </c>
      <c r="C27903" s="3">
        <v>62.8448692322</v>
      </c>
      <c r="D27903" s="4">
        <v>0.084405119648148</v>
      </c>
      <c r="E27903" s="5" t="s">
        <v>573</v>
      </c>
    </row>
    <row r="27904" spans="1:5">
      <c r="A27904" s="1">
        <v>27903</v>
      </c>
      <c r="B27904" s="3">
        <v>36.35</v>
      </c>
      <c r="C27904" s="3">
        <v>62.8448692322</v>
      </c>
      <c r="D27904" s="4">
        <v>0.084405119648148</v>
      </c>
      <c r="E27904" s="5" t="s">
        <v>573</v>
      </c>
    </row>
    <row r="27905" spans="1:5">
      <c r="A27905" s="1">
        <v>27904</v>
      </c>
      <c r="B27905" s="3">
        <v>36.55</v>
      </c>
      <c r="C27905" s="3">
        <v>62.8448692322</v>
      </c>
      <c r="D27905" s="4">
        <v>0.183270507508168</v>
      </c>
      <c r="E27905" s="5" t="s">
        <v>573</v>
      </c>
    </row>
    <row r="27906" spans="1:5">
      <c r="A27906" s="1">
        <v>27905</v>
      </c>
      <c r="B27906" s="3">
        <v>36.75</v>
      </c>
      <c r="C27906" s="3">
        <v>62.8448692322</v>
      </c>
      <c r="D27906" s="4">
        <v>0.0650964912355679</v>
      </c>
      <c r="E27906" s="5" t="s">
        <v>573</v>
      </c>
    </row>
    <row r="27907" spans="1:5">
      <c r="A27907" s="1">
        <v>27906</v>
      </c>
      <c r="B27907" s="3">
        <v>36.85</v>
      </c>
      <c r="C27907" s="3">
        <v>62.8448692322</v>
      </c>
      <c r="D27907" s="4">
        <v>-0.147352622448082</v>
      </c>
      <c r="E27907" s="5" t="s">
        <v>573</v>
      </c>
    </row>
    <row r="27908" spans="1:5">
      <c r="A27908" s="1">
        <v>27907</v>
      </c>
      <c r="B27908" s="3">
        <v>36.95</v>
      </c>
      <c r="C27908" s="3">
        <v>62.8448692322</v>
      </c>
      <c r="D27908" s="4">
        <v>0.084405119648148</v>
      </c>
      <c r="E27908" s="5" t="s">
        <v>573</v>
      </c>
    </row>
    <row r="27909" spans="1:5">
      <c r="A27909" s="1">
        <v>27908</v>
      </c>
      <c r="B27909" s="3">
        <v>37.05</v>
      </c>
      <c r="C27909" s="3">
        <v>62.8448692322</v>
      </c>
      <c r="D27909" s="4">
        <v>-0.036076145320288</v>
      </c>
      <c r="E27909" s="5" t="s">
        <v>573</v>
      </c>
    </row>
    <row r="27910" spans="1:5">
      <c r="A27910" s="1">
        <v>27909</v>
      </c>
      <c r="B27910" s="3">
        <v>37.25</v>
      </c>
      <c r="C27910" s="3">
        <v>62.8448692322</v>
      </c>
      <c r="D27910" s="4">
        <v>-0.119098053328806</v>
      </c>
      <c r="E27910" s="5" t="s">
        <v>573</v>
      </c>
    </row>
    <row r="27911" spans="1:5">
      <c r="A27911" s="1">
        <v>27910</v>
      </c>
      <c r="B27911" s="3">
        <v>37.65</v>
      </c>
      <c r="C27911" s="3">
        <v>63.7448692322</v>
      </c>
      <c r="D27911" s="4">
        <v>-0.539553769243365</v>
      </c>
      <c r="E27911" s="5" t="s">
        <v>573</v>
      </c>
    </row>
    <row r="27912" spans="1:5">
      <c r="A27912" s="1">
        <v>27911</v>
      </c>
      <c r="B27912" s="3">
        <v>37.75</v>
      </c>
      <c r="C27912" s="3">
        <v>63.7448692322</v>
      </c>
      <c r="D27912" s="4">
        <v>-0.121993428375403</v>
      </c>
      <c r="E27912" s="5" t="s">
        <v>573</v>
      </c>
    </row>
    <row r="27913" spans="1:5">
      <c r="A27913" s="1">
        <v>27912</v>
      </c>
      <c r="B27913" s="3">
        <v>37.85</v>
      </c>
      <c r="C27913" s="3">
        <v>63.7448692322</v>
      </c>
      <c r="D27913" s="4">
        <v>-0.121993428375403</v>
      </c>
      <c r="E27913" s="5" t="s">
        <v>573</v>
      </c>
    </row>
    <row r="27914" spans="1:5">
      <c r="A27914" s="1">
        <v>27913</v>
      </c>
      <c r="B27914" s="3">
        <v>37.95</v>
      </c>
      <c r="C27914" s="3">
        <v>63.7448692322</v>
      </c>
      <c r="D27914" s="4">
        <v>-0.0536889769993637</v>
      </c>
      <c r="E27914" s="5" t="s">
        <v>573</v>
      </c>
    </row>
    <row r="27915" spans="1:5">
      <c r="A27915" s="1">
        <v>27914</v>
      </c>
      <c r="B27915" s="3">
        <v>38.25</v>
      </c>
      <c r="C27915" s="3">
        <v>63.7448692322</v>
      </c>
      <c r="D27915" s="4">
        <v>-0.151613510594715</v>
      </c>
      <c r="E27915" s="5" t="s">
        <v>573</v>
      </c>
    </row>
    <row r="27916" spans="1:5">
      <c r="A27916" s="1">
        <v>27915</v>
      </c>
      <c r="B27916" s="3">
        <v>38.65</v>
      </c>
      <c r="C27916" s="3">
        <v>63.7448692322</v>
      </c>
      <c r="D27916" s="4">
        <v>-0.480704204330307</v>
      </c>
      <c r="E27916" s="5" t="s">
        <v>573</v>
      </c>
    </row>
    <row r="27917" spans="1:5">
      <c r="A27917" s="1">
        <v>27916</v>
      </c>
      <c r="B27917" s="3">
        <v>40.45</v>
      </c>
      <c r="C27917" s="3">
        <v>63.7448692322</v>
      </c>
      <c r="D27917" s="4">
        <v>1.06477188504862</v>
      </c>
      <c r="E27917" s="5" t="s">
        <v>573</v>
      </c>
    </row>
    <row r="27918" spans="1:5">
      <c r="A27918" s="1">
        <v>27917</v>
      </c>
      <c r="B27918" s="3">
        <v>42.75</v>
      </c>
      <c r="C27918" s="3">
        <v>63.7448692322</v>
      </c>
      <c r="D27918" s="4">
        <v>-0.261746005929489</v>
      </c>
      <c r="E27918" s="5" t="s">
        <v>573</v>
      </c>
    </row>
    <row r="27919" spans="1:5">
      <c r="A27919" s="1">
        <v>27918</v>
      </c>
      <c r="B27919" s="3">
        <v>43.15</v>
      </c>
      <c r="C27919" s="3">
        <v>63.7448692322</v>
      </c>
      <c r="D27919" s="4">
        <v>-0.279560398273304</v>
      </c>
      <c r="E27919" s="5" t="s">
        <v>573</v>
      </c>
    </row>
    <row r="27920" spans="1:5">
      <c r="A27920" s="1">
        <v>27919</v>
      </c>
      <c r="B27920" s="3">
        <v>44.45</v>
      </c>
      <c r="C27920" s="3">
        <v>63.7448692322</v>
      </c>
      <c r="D27920" s="4">
        <v>-0.288798905208647</v>
      </c>
      <c r="E27920" s="5" t="s">
        <v>573</v>
      </c>
    </row>
    <row r="27921" spans="1:5">
      <c r="A27921" s="1">
        <v>27920</v>
      </c>
      <c r="B27921" s="3">
        <v>38.15</v>
      </c>
      <c r="C27921" s="3">
        <v>63.6448692322</v>
      </c>
      <c r="D27921" s="4">
        <v>-0.121993428375403</v>
      </c>
      <c r="E27921" s="5" t="s">
        <v>573</v>
      </c>
    </row>
    <row r="27922" spans="1:5">
      <c r="A27922" s="1">
        <v>27921</v>
      </c>
      <c r="B27922" s="3">
        <v>38.25</v>
      </c>
      <c r="C27922" s="3">
        <v>63.6448692322</v>
      </c>
      <c r="D27922" s="4">
        <v>-0.137899049073147</v>
      </c>
      <c r="E27922" s="5" t="s">
        <v>573</v>
      </c>
    </row>
    <row r="27923" spans="1:5">
      <c r="A27923" s="1">
        <v>27922</v>
      </c>
      <c r="B27923" s="3">
        <v>38.35</v>
      </c>
      <c r="C27923" s="3">
        <v>63.6448692322</v>
      </c>
      <c r="D27923" s="4">
        <v>-0.0754924451013707</v>
      </c>
      <c r="E27923" s="5" t="s">
        <v>573</v>
      </c>
    </row>
    <row r="27924" spans="1:5">
      <c r="A27924" s="1">
        <v>27923</v>
      </c>
      <c r="B27924" s="3">
        <v>38.85</v>
      </c>
      <c r="C27924" s="3">
        <v>63.6448692322</v>
      </c>
      <c r="D27924" s="4">
        <v>-0.480704204330307</v>
      </c>
      <c r="E27924" s="5" t="s">
        <v>573</v>
      </c>
    </row>
    <row r="27925" spans="1:5">
      <c r="A27925" s="1">
        <v>27924</v>
      </c>
      <c r="B27925" s="3">
        <v>39.05</v>
      </c>
      <c r="C27925" s="3">
        <v>63.6448692322</v>
      </c>
      <c r="D27925" s="4">
        <v>-0.885492588822272</v>
      </c>
      <c r="E27925" s="5" t="s">
        <v>573</v>
      </c>
    </row>
    <row r="27926" spans="1:5">
      <c r="A27926" s="1">
        <v>27925</v>
      </c>
      <c r="B27926" s="3">
        <v>39.15</v>
      </c>
      <c r="C27926" s="3">
        <v>63.6448692322</v>
      </c>
      <c r="D27926" s="4">
        <v>-0.876254081886928</v>
      </c>
      <c r="E27926" s="5" t="s">
        <v>573</v>
      </c>
    </row>
    <row r="27927" spans="1:5">
      <c r="A27927" s="1">
        <v>27926</v>
      </c>
      <c r="B27927" s="3">
        <v>39.25</v>
      </c>
      <c r="C27927" s="3">
        <v>63.6448692322</v>
      </c>
      <c r="D27927" s="4">
        <v>-0.816600864185889</v>
      </c>
      <c r="E27927" s="5" t="s">
        <v>573</v>
      </c>
    </row>
    <row r="27928" spans="1:5">
      <c r="A27928" s="1">
        <v>27927</v>
      </c>
      <c r="B27928" s="3">
        <v>40.95</v>
      </c>
      <c r="C27928" s="3">
        <v>63.6448692322</v>
      </c>
      <c r="D27928" s="4">
        <v>0.280480193992031</v>
      </c>
      <c r="E27928" s="5" t="s">
        <v>573</v>
      </c>
    </row>
    <row r="27929" spans="1:5">
      <c r="A27929" s="1">
        <v>27928</v>
      </c>
      <c r="B27929" s="3">
        <v>45.15</v>
      </c>
      <c r="C27929" s="3">
        <v>63.6448692322</v>
      </c>
      <c r="D27929" s="4">
        <v>0.081173309969003</v>
      </c>
      <c r="E27929" s="5" t="s">
        <v>573</v>
      </c>
    </row>
    <row r="27930" spans="1:5">
      <c r="A27930" s="1">
        <v>27929</v>
      </c>
      <c r="B27930" s="3">
        <v>45.25</v>
      </c>
      <c r="C27930" s="3">
        <v>63.6448692322</v>
      </c>
      <c r="D27930" s="4">
        <v>-0.307158460937969</v>
      </c>
      <c r="E27930" s="5" t="s">
        <v>573</v>
      </c>
    </row>
    <row r="27931" spans="1:5">
      <c r="A27931" s="1">
        <v>27930</v>
      </c>
      <c r="B27931" s="3">
        <v>37.75</v>
      </c>
      <c r="C27931" s="3">
        <v>63.5448692322</v>
      </c>
      <c r="D27931" s="4">
        <v>0.313516479704647</v>
      </c>
      <c r="E27931" s="5" t="s">
        <v>573</v>
      </c>
    </row>
    <row r="27932" spans="1:5">
      <c r="A27932" s="1">
        <v>27931</v>
      </c>
      <c r="B27932" s="3">
        <v>37.85</v>
      </c>
      <c r="C27932" s="3">
        <v>63.5448692322</v>
      </c>
      <c r="D27932" s="4">
        <v>-0.122623317932637</v>
      </c>
      <c r="E27932" s="5" t="s">
        <v>573</v>
      </c>
    </row>
    <row r="27933" spans="1:5">
      <c r="A27933" s="1">
        <v>27932</v>
      </c>
      <c r="B27933" s="3">
        <v>37.95</v>
      </c>
      <c r="C27933" s="3">
        <v>63.5448692322</v>
      </c>
      <c r="D27933" s="4">
        <v>-0.0132754484688807</v>
      </c>
      <c r="E27933" s="5" t="s">
        <v>573</v>
      </c>
    </row>
    <row r="27934" spans="1:5">
      <c r="A27934" s="1">
        <v>27933</v>
      </c>
      <c r="B27934" s="3">
        <v>38.05</v>
      </c>
      <c r="C27934" s="3">
        <v>63.5448692322</v>
      </c>
      <c r="D27934" s="4">
        <v>-0.122623317932637</v>
      </c>
      <c r="E27934" s="5" t="s">
        <v>573</v>
      </c>
    </row>
    <row r="27935" spans="1:5">
      <c r="A27935" s="1">
        <v>27934</v>
      </c>
      <c r="B27935" s="3">
        <v>38.45</v>
      </c>
      <c r="C27935" s="3">
        <v>63.5448692322</v>
      </c>
      <c r="D27935" s="4">
        <v>-0.323609752501432</v>
      </c>
      <c r="E27935" s="5" t="s">
        <v>573</v>
      </c>
    </row>
    <row r="27936" spans="1:5">
      <c r="A27936" s="1">
        <v>27935</v>
      </c>
      <c r="B27936" s="3">
        <v>38.85</v>
      </c>
      <c r="C27936" s="3">
        <v>63.5448692322</v>
      </c>
      <c r="D27936" s="4">
        <v>-0.876254081886928</v>
      </c>
      <c r="E27936" s="5" t="s">
        <v>573</v>
      </c>
    </row>
    <row r="27937" spans="1:5">
      <c r="A27937" s="1">
        <v>27936</v>
      </c>
      <c r="B27937" s="3">
        <v>38.95</v>
      </c>
      <c r="C27937" s="3">
        <v>63.5448692322</v>
      </c>
      <c r="D27937" s="4">
        <v>-0.885492588822272</v>
      </c>
      <c r="E27937" s="5" t="s">
        <v>573</v>
      </c>
    </row>
    <row r="27938" spans="1:5">
      <c r="A27938" s="1">
        <v>27937</v>
      </c>
      <c r="B27938" s="3">
        <v>37.65</v>
      </c>
      <c r="C27938" s="3">
        <v>63.4448692322</v>
      </c>
      <c r="D27938" s="4">
        <v>0.328910161147862</v>
      </c>
      <c r="E27938" s="5" t="s">
        <v>573</v>
      </c>
    </row>
    <row r="27939" spans="1:5">
      <c r="A27939" s="1">
        <v>27938</v>
      </c>
      <c r="B27939" s="3">
        <v>37.95</v>
      </c>
      <c r="C27939" s="3">
        <v>63.4448692322</v>
      </c>
      <c r="D27939" s="4">
        <v>0.325715258679339</v>
      </c>
      <c r="E27939" s="5" t="s">
        <v>573</v>
      </c>
    </row>
    <row r="27940" spans="1:5">
      <c r="A27940" s="1">
        <v>27939</v>
      </c>
      <c r="B27940" s="3">
        <v>38.25</v>
      </c>
      <c r="C27940" s="3">
        <v>63.4448692322</v>
      </c>
      <c r="D27940" s="4">
        <v>-0.0754924451013707</v>
      </c>
      <c r="E27940" s="5" t="s">
        <v>573</v>
      </c>
    </row>
    <row r="27941" spans="1:5">
      <c r="A27941" s="1">
        <v>27940</v>
      </c>
      <c r="B27941" s="3">
        <v>40.65</v>
      </c>
      <c r="C27941" s="3">
        <v>63.4448692322</v>
      </c>
      <c r="D27941" s="4">
        <v>0.409486692436102</v>
      </c>
      <c r="E27941" s="5" t="s">
        <v>573</v>
      </c>
    </row>
    <row r="27942" spans="1:5">
      <c r="A27942" s="1">
        <v>27941</v>
      </c>
      <c r="B27942" s="3">
        <v>38.15</v>
      </c>
      <c r="C27942" s="3">
        <v>63.3448692322</v>
      </c>
      <c r="D27942" s="4">
        <v>-0.198534804633887</v>
      </c>
      <c r="E27942" s="5" t="s">
        <v>573</v>
      </c>
    </row>
    <row r="27943" spans="1:5">
      <c r="A27943" s="1">
        <v>27942</v>
      </c>
      <c r="B27943" s="3">
        <v>38.25</v>
      </c>
      <c r="C27943" s="3">
        <v>63.3448692322</v>
      </c>
      <c r="D27943" s="4">
        <v>-0.868565410240824</v>
      </c>
      <c r="E27943" s="5" t="s">
        <v>573</v>
      </c>
    </row>
    <row r="27944" spans="1:5">
      <c r="A27944" s="1">
        <v>27943</v>
      </c>
      <c r="B27944" s="3">
        <v>39.65</v>
      </c>
      <c r="C27944" s="3">
        <v>63.3448692322</v>
      </c>
      <c r="D27944" s="4">
        <v>0.302283662094038</v>
      </c>
      <c r="E27944" s="5" t="s">
        <v>573</v>
      </c>
    </row>
    <row r="27945" spans="1:5">
      <c r="A27945" s="1">
        <v>27944</v>
      </c>
      <c r="B27945" s="3">
        <v>41.05</v>
      </c>
      <c r="C27945" s="3">
        <v>63.3448692322</v>
      </c>
      <c r="D27945" s="4">
        <v>1.13543304253019</v>
      </c>
      <c r="E27945" s="5" t="s">
        <v>573</v>
      </c>
    </row>
    <row r="27946" spans="1:5">
      <c r="A27946" s="1">
        <v>27945</v>
      </c>
      <c r="B27946" s="3">
        <v>37.75</v>
      </c>
      <c r="C27946" s="3">
        <v>63.2448692322</v>
      </c>
      <c r="D27946" s="4">
        <v>0.0637860073158461</v>
      </c>
      <c r="E27946" s="5" t="s">
        <v>573</v>
      </c>
    </row>
    <row r="27947" spans="1:5">
      <c r="A27947" s="1">
        <v>27946</v>
      </c>
      <c r="B27947" s="3">
        <v>37.85</v>
      </c>
      <c r="C27947" s="3">
        <v>63.2448692322</v>
      </c>
      <c r="D27947" s="4">
        <v>0.0911457217954341</v>
      </c>
      <c r="E27947" s="5" t="s">
        <v>573</v>
      </c>
    </row>
    <row r="27948" spans="1:5">
      <c r="A27948" s="1">
        <v>27947</v>
      </c>
      <c r="B27948" s="3">
        <v>40.25</v>
      </c>
      <c r="C27948" s="3">
        <v>63.2448692322</v>
      </c>
      <c r="D27948" s="4">
        <v>0.124803831864783</v>
      </c>
      <c r="E27948" s="5" t="s">
        <v>573</v>
      </c>
    </row>
    <row r="27949" spans="1:5">
      <c r="A27949" s="1">
        <v>27948</v>
      </c>
      <c r="B27949" s="3">
        <v>40.35</v>
      </c>
      <c r="C27949" s="3">
        <v>63.2448692322</v>
      </c>
      <c r="D27949" s="4">
        <v>-0.0805546328928102</v>
      </c>
      <c r="E27949" s="5" t="s">
        <v>573</v>
      </c>
    </row>
    <row r="27950" spans="1:5">
      <c r="A27950" s="1">
        <v>27949</v>
      </c>
      <c r="B27950" s="3">
        <v>42.15</v>
      </c>
      <c r="C27950" s="3">
        <v>63.2448692322</v>
      </c>
      <c r="D27950" s="4">
        <v>0.483669328139334</v>
      </c>
      <c r="E27950" s="5" t="s">
        <v>573</v>
      </c>
    </row>
    <row r="27951" spans="1:5">
      <c r="A27951" s="1">
        <v>27950</v>
      </c>
      <c r="B27951" s="3">
        <v>42.25</v>
      </c>
      <c r="C27951" s="3">
        <v>63.2448692322</v>
      </c>
      <c r="D27951" s="4">
        <v>-0.639373062787614</v>
      </c>
      <c r="E27951" s="5" t="s">
        <v>573</v>
      </c>
    </row>
    <row r="27952" spans="1:5">
      <c r="A27952" s="1">
        <v>27951</v>
      </c>
      <c r="B27952" s="3">
        <v>48.15</v>
      </c>
      <c r="C27952" s="3">
        <v>63.2448692322</v>
      </c>
      <c r="D27952" s="4">
        <v>0.081173309969003</v>
      </c>
      <c r="E27952" s="5" t="s">
        <v>573</v>
      </c>
    </row>
    <row r="27953" spans="1:5">
      <c r="A27953" s="1">
        <v>27952</v>
      </c>
      <c r="B27953" s="3">
        <v>38.25</v>
      </c>
      <c r="C27953" s="3">
        <v>63.1448692322</v>
      </c>
      <c r="D27953" s="4">
        <v>-0.0801254995484155</v>
      </c>
      <c r="E27953" s="5" t="s">
        <v>573</v>
      </c>
    </row>
    <row r="27954" spans="1:5">
      <c r="A27954" s="1">
        <v>27953</v>
      </c>
      <c r="B27954" s="3">
        <v>41.65</v>
      </c>
      <c r="C27954" s="3">
        <v>63.1448692322</v>
      </c>
      <c r="D27954" s="4">
        <v>-0.294617924025746</v>
      </c>
      <c r="E27954" s="5" t="s">
        <v>573</v>
      </c>
    </row>
    <row r="27955" spans="1:5">
      <c r="A27955" s="1">
        <v>27954</v>
      </c>
      <c r="B27955" s="3">
        <v>42.35</v>
      </c>
      <c r="C27955" s="3">
        <v>63.1448692322</v>
      </c>
      <c r="D27955" s="4">
        <v>-0.00420266657928844</v>
      </c>
      <c r="E27955" s="5" t="s">
        <v>573</v>
      </c>
    </row>
    <row r="27956" spans="1:5">
      <c r="A27956" s="1">
        <v>27955</v>
      </c>
      <c r="B27956" s="3">
        <v>42.45</v>
      </c>
      <c r="C27956" s="3">
        <v>63.1448692322</v>
      </c>
      <c r="D27956" s="4">
        <v>-0.408566896717376</v>
      </c>
      <c r="E27956" s="5" t="s">
        <v>573</v>
      </c>
    </row>
    <row r="27957" spans="1:5">
      <c r="A27957" s="1">
        <v>27956</v>
      </c>
      <c r="B27957" s="3">
        <v>38.45</v>
      </c>
      <c r="C27957" s="3">
        <v>63.0448692322</v>
      </c>
      <c r="D27957" s="4">
        <v>-0.207981844586554</v>
      </c>
      <c r="E27957" s="5" t="s">
        <v>573</v>
      </c>
    </row>
    <row r="27958" spans="1:5">
      <c r="A27958" s="1">
        <v>27957</v>
      </c>
      <c r="B27958" s="3">
        <v>41.85</v>
      </c>
      <c r="C27958" s="3">
        <v>63.0448692322</v>
      </c>
      <c r="D27958" s="4">
        <v>-0.129612070318966</v>
      </c>
      <c r="E27958" s="5" t="s">
        <v>573</v>
      </c>
    </row>
    <row r="27959" spans="1:5">
      <c r="A27959" s="1">
        <v>27958</v>
      </c>
      <c r="B27959" s="3">
        <v>42.45</v>
      </c>
      <c r="C27959" s="3">
        <v>63.0448692322</v>
      </c>
      <c r="D27959" s="4">
        <v>1.00682132258845</v>
      </c>
      <c r="E27959" s="5" t="s">
        <v>573</v>
      </c>
    </row>
    <row r="27960" spans="1:5">
      <c r="A27960" s="1">
        <v>27959</v>
      </c>
      <c r="B27960" s="3">
        <v>50.15</v>
      </c>
      <c r="C27960" s="3">
        <v>63.0448692322</v>
      </c>
      <c r="D27960" s="4">
        <v>0.0426801578826205</v>
      </c>
      <c r="E27960" s="5" t="s">
        <v>573</v>
      </c>
    </row>
    <row r="27961" spans="1:5">
      <c r="A27961" s="1">
        <v>27960</v>
      </c>
      <c r="B27961" s="3">
        <v>38.45</v>
      </c>
      <c r="C27961" s="3">
        <v>62.9448692322</v>
      </c>
      <c r="D27961" s="4">
        <v>-0.817383228055018</v>
      </c>
      <c r="E27961" s="5" t="s">
        <v>573</v>
      </c>
    </row>
    <row r="27962" spans="1:5">
      <c r="A27962" s="1">
        <v>27961</v>
      </c>
      <c r="B27962" s="3">
        <v>42.15</v>
      </c>
      <c r="C27962" s="3">
        <v>62.9448692322</v>
      </c>
      <c r="D27962" s="4">
        <v>0.604017566151791</v>
      </c>
      <c r="E27962" s="5" t="s">
        <v>573</v>
      </c>
    </row>
    <row r="27963" spans="1:5">
      <c r="A27963" s="1">
        <v>27962</v>
      </c>
      <c r="B27963" s="3">
        <v>38.35</v>
      </c>
      <c r="C27963" s="3">
        <v>62.8448692322</v>
      </c>
      <c r="D27963" s="4">
        <v>0.263470380719765</v>
      </c>
      <c r="E27963" s="5" t="s">
        <v>573</v>
      </c>
    </row>
    <row r="27964" spans="1:5">
      <c r="A27964" s="1">
        <v>27963</v>
      </c>
      <c r="B27964" s="3">
        <v>38.45</v>
      </c>
      <c r="C27964" s="3">
        <v>62.8448692322</v>
      </c>
      <c r="D27964" s="4">
        <v>-0.824516056012696</v>
      </c>
      <c r="E27964" s="5" t="s">
        <v>573</v>
      </c>
    </row>
    <row r="27965" spans="1:5">
      <c r="A27965" s="1">
        <v>27964</v>
      </c>
      <c r="B27965" s="3">
        <v>38.55</v>
      </c>
      <c r="C27965" s="3">
        <v>62.8448692322</v>
      </c>
      <c r="D27965" s="4">
        <v>-0.824516056012696</v>
      </c>
      <c r="E27965" s="5" t="s">
        <v>573</v>
      </c>
    </row>
    <row r="27966" spans="1:5">
      <c r="A27966" s="1">
        <v>27965</v>
      </c>
      <c r="B27966" s="3">
        <v>42.75</v>
      </c>
      <c r="C27966" s="3">
        <v>62.8448692322</v>
      </c>
      <c r="D27966" s="4">
        <v>0.966895430580621</v>
      </c>
      <c r="E27966" s="5" t="s">
        <v>573</v>
      </c>
    </row>
    <row r="27967" spans="1:5">
      <c r="A27967" s="1">
        <v>27966</v>
      </c>
      <c r="B27967" s="3">
        <v>50.25</v>
      </c>
      <c r="C27967" s="3">
        <v>62.8448692322</v>
      </c>
      <c r="D27967" s="4">
        <v>0.107382528620163</v>
      </c>
      <c r="E27967" s="5" t="s">
        <v>573</v>
      </c>
    </row>
    <row r="27968" spans="1:5">
      <c r="A27968" s="1">
        <v>27967</v>
      </c>
      <c r="B27968" s="3">
        <v>51.45</v>
      </c>
      <c r="C27968" s="3">
        <v>63.7448692322</v>
      </c>
      <c r="D27968" s="4">
        <v>-0.207981844586554</v>
      </c>
      <c r="E27968" s="5" t="s">
        <v>573</v>
      </c>
    </row>
    <row r="27969" spans="1:5">
      <c r="A27969" s="1">
        <v>27968</v>
      </c>
      <c r="B27969" s="3">
        <v>51.95</v>
      </c>
      <c r="C27969" s="3">
        <v>63.7448692322</v>
      </c>
      <c r="D27969" s="4">
        <v>-0.132739507485418</v>
      </c>
      <c r="E27969" s="5" t="s">
        <v>573</v>
      </c>
    </row>
    <row r="27970" spans="1:5">
      <c r="A27970" s="1">
        <v>27969</v>
      </c>
      <c r="B27970" s="3">
        <v>56.95</v>
      </c>
      <c r="C27970" s="3">
        <v>63.7448692322</v>
      </c>
      <c r="D27970" s="4">
        <v>-0.306757826290215</v>
      </c>
      <c r="E27970" s="5" t="s">
        <v>573</v>
      </c>
    </row>
    <row r="27971" spans="1:5">
      <c r="A27971" s="1">
        <v>27970</v>
      </c>
      <c r="B27971" s="3">
        <v>61.65</v>
      </c>
      <c r="C27971" s="3">
        <v>63.7448692322</v>
      </c>
      <c r="D27971" s="4">
        <v>0.00128088342041963</v>
      </c>
      <c r="E27971" s="5" t="s">
        <v>573</v>
      </c>
    </row>
    <row r="27972" spans="1:5">
      <c r="A27972" s="1">
        <v>27971</v>
      </c>
      <c r="B27972" s="3">
        <v>61.75</v>
      </c>
      <c r="C27972" s="3">
        <v>63.7448692322</v>
      </c>
      <c r="D27972" s="4">
        <v>-0.143756531639384</v>
      </c>
      <c r="E27972" s="5" t="s">
        <v>573</v>
      </c>
    </row>
    <row r="27973" spans="1:5">
      <c r="A27973" s="1">
        <v>27972</v>
      </c>
      <c r="B27973" s="3">
        <v>51.35</v>
      </c>
      <c r="C27973" s="3">
        <v>63.6448692322</v>
      </c>
      <c r="D27973" s="4">
        <v>-0.370152148465622</v>
      </c>
      <c r="E27973" s="5" t="s">
        <v>573</v>
      </c>
    </row>
    <row r="27974" spans="1:5">
      <c r="A27974" s="1">
        <v>27973</v>
      </c>
      <c r="B27974" s="3">
        <v>51.45</v>
      </c>
      <c r="C27974" s="3">
        <v>63.6448692322</v>
      </c>
      <c r="D27974" s="4">
        <v>-0.207981844586554</v>
      </c>
      <c r="E27974" s="5" t="s">
        <v>573</v>
      </c>
    </row>
    <row r="27975" spans="1:5">
      <c r="A27975" s="1">
        <v>27974</v>
      </c>
      <c r="B27975" s="3">
        <v>52.05</v>
      </c>
      <c r="C27975" s="3">
        <v>63.6448692322</v>
      </c>
      <c r="D27975" s="4">
        <v>0.978028453812829</v>
      </c>
      <c r="E27975" s="5" t="s">
        <v>573</v>
      </c>
    </row>
    <row r="27976" spans="1:5">
      <c r="A27976" s="1">
        <v>27975</v>
      </c>
      <c r="B27976" s="3">
        <v>53.45</v>
      </c>
      <c r="C27976" s="3">
        <v>63.6448692322</v>
      </c>
      <c r="D27976" s="4">
        <v>0.20208062857661</v>
      </c>
      <c r="E27976" s="5" t="s">
        <v>573</v>
      </c>
    </row>
    <row r="27977" spans="1:5">
      <c r="A27977" s="1">
        <v>27976</v>
      </c>
      <c r="B27977" s="3">
        <v>57.25</v>
      </c>
      <c r="C27977" s="3">
        <v>63.6448692322</v>
      </c>
      <c r="D27977" s="4">
        <v>0.502085960971524</v>
      </c>
      <c r="E27977" s="5" t="s">
        <v>573</v>
      </c>
    </row>
    <row r="27978" spans="1:5">
      <c r="A27978" s="1">
        <v>27977</v>
      </c>
      <c r="B27978" s="3">
        <v>61.45</v>
      </c>
      <c r="C27978" s="3">
        <v>63.6448692322</v>
      </c>
      <c r="D27978" s="4">
        <v>0.101741072390805</v>
      </c>
      <c r="E27978" s="5" t="s">
        <v>573</v>
      </c>
    </row>
    <row r="27979" spans="1:5">
      <c r="A27979" s="1">
        <v>27978</v>
      </c>
      <c r="B27979" s="3">
        <v>61.95</v>
      </c>
      <c r="C27979" s="3">
        <v>63.6448692322</v>
      </c>
      <c r="D27979" s="4">
        <v>0.721723192927872</v>
      </c>
      <c r="E27979" s="5" t="s">
        <v>573</v>
      </c>
    </row>
    <row r="27980" spans="1:5">
      <c r="A27980" s="1">
        <v>27979</v>
      </c>
      <c r="B27980" s="3">
        <v>62.05</v>
      </c>
      <c r="C27980" s="3">
        <v>63.6448692322</v>
      </c>
      <c r="D27980" s="4">
        <v>0.774599841350798</v>
      </c>
      <c r="E27980" s="5" t="s">
        <v>573</v>
      </c>
    </row>
    <row r="27981" spans="1:5">
      <c r="A27981" s="1">
        <v>27980</v>
      </c>
      <c r="B27981" s="3">
        <v>51.55</v>
      </c>
      <c r="C27981" s="3">
        <v>63.5448692322</v>
      </c>
      <c r="D27981" s="4">
        <v>0.54911583871735</v>
      </c>
      <c r="E27981" s="5" t="s">
        <v>573</v>
      </c>
    </row>
    <row r="27982" spans="1:5">
      <c r="A27982" s="1">
        <v>27981</v>
      </c>
      <c r="B27982" s="3">
        <v>51.85</v>
      </c>
      <c r="C27982" s="3">
        <v>63.5448692322</v>
      </c>
      <c r="D27982" s="4">
        <v>-0.264256412130969</v>
      </c>
      <c r="E27982" s="5" t="s">
        <v>573</v>
      </c>
    </row>
    <row r="27983" spans="1:5">
      <c r="A27983" s="1">
        <v>27982</v>
      </c>
      <c r="B27983" s="3">
        <v>56.75</v>
      </c>
      <c r="C27983" s="3">
        <v>63.5448692322</v>
      </c>
      <c r="D27983" s="4">
        <v>-0.31759106301641</v>
      </c>
      <c r="E27983" s="5" t="s">
        <v>573</v>
      </c>
    </row>
    <row r="27984" spans="1:5">
      <c r="A27984" s="1">
        <v>27983</v>
      </c>
      <c r="B27984" s="3">
        <v>56.95</v>
      </c>
      <c r="C27984" s="3">
        <v>63.5448692322</v>
      </c>
      <c r="D27984" s="4">
        <v>-0.31759106301641</v>
      </c>
      <c r="E27984" s="5" t="s">
        <v>573</v>
      </c>
    </row>
    <row r="27985" spans="1:5">
      <c r="A27985" s="1">
        <v>27984</v>
      </c>
      <c r="B27985" s="3">
        <v>57.05</v>
      </c>
      <c r="C27985" s="3">
        <v>63.5448692322</v>
      </c>
      <c r="D27985" s="4">
        <v>-0.344549197100698</v>
      </c>
      <c r="E27985" s="5" t="s">
        <v>573</v>
      </c>
    </row>
    <row r="27986" spans="1:5">
      <c r="A27986" s="1">
        <v>27985</v>
      </c>
      <c r="B27986" s="3">
        <v>57.15</v>
      </c>
      <c r="C27986" s="3">
        <v>63.5448692322</v>
      </c>
      <c r="D27986" s="4">
        <v>0.472073544207741</v>
      </c>
      <c r="E27986" s="5" t="s">
        <v>573</v>
      </c>
    </row>
    <row r="27987" spans="1:5">
      <c r="A27987" s="1">
        <v>27986</v>
      </c>
      <c r="B27987" s="3">
        <v>61.35</v>
      </c>
      <c r="C27987" s="3">
        <v>63.5448692322</v>
      </c>
      <c r="D27987" s="4">
        <v>0.0104059881835321</v>
      </c>
      <c r="E27987" s="5" t="s">
        <v>573</v>
      </c>
    </row>
    <row r="27988" spans="1:5">
      <c r="A27988" s="1">
        <v>27987</v>
      </c>
      <c r="B27988" s="3">
        <v>62.25</v>
      </c>
      <c r="C27988" s="3">
        <v>63.5448692322</v>
      </c>
      <c r="D27988" s="4">
        <v>0.0187021866650401</v>
      </c>
      <c r="E27988" s="5" t="s">
        <v>573</v>
      </c>
    </row>
    <row r="27989" spans="1:5">
      <c r="A27989" s="1">
        <v>27988</v>
      </c>
      <c r="B27989" s="3">
        <v>51.65</v>
      </c>
      <c r="C27989" s="3">
        <v>63.4448692322</v>
      </c>
      <c r="D27989" s="4">
        <v>-0.328561294392222</v>
      </c>
      <c r="E27989" s="5" t="s">
        <v>573</v>
      </c>
    </row>
    <row r="27990" spans="1:5">
      <c r="A27990" s="1">
        <v>27989</v>
      </c>
      <c r="B27990" s="3">
        <v>51.75</v>
      </c>
      <c r="C27990" s="3">
        <v>63.4448692322</v>
      </c>
      <c r="D27990" s="4">
        <v>-0.182132738148806</v>
      </c>
      <c r="E27990" s="5" t="s">
        <v>573</v>
      </c>
    </row>
    <row r="27991" spans="1:5">
      <c r="A27991" s="1">
        <v>27990</v>
      </c>
      <c r="B27991" s="3">
        <v>51.85</v>
      </c>
      <c r="C27991" s="3">
        <v>63.4448692322</v>
      </c>
      <c r="D27991" s="4">
        <v>-0.199554041393426</v>
      </c>
      <c r="E27991" s="5" t="s">
        <v>573</v>
      </c>
    </row>
    <row r="27992" spans="1:5">
      <c r="A27992" s="1">
        <v>27991</v>
      </c>
      <c r="B27992" s="3">
        <v>51.95</v>
      </c>
      <c r="C27992" s="3">
        <v>63.4448692322</v>
      </c>
      <c r="D27992" s="4">
        <v>0.39879457715848</v>
      </c>
      <c r="E27992" s="5" t="s">
        <v>573</v>
      </c>
    </row>
    <row r="27993" spans="1:5">
      <c r="A27993" s="1">
        <v>27992</v>
      </c>
      <c r="B27993" s="3">
        <v>52.05</v>
      </c>
      <c r="C27993" s="3">
        <v>63.4448692322</v>
      </c>
      <c r="D27993" s="4">
        <v>0.38137327391386</v>
      </c>
      <c r="E27993" s="5" t="s">
        <v>573</v>
      </c>
    </row>
    <row r="27994" spans="1:5">
      <c r="A27994" s="1">
        <v>27993</v>
      </c>
      <c r="B27994" s="3">
        <v>54.95</v>
      </c>
      <c r="C27994" s="3">
        <v>63.4448692322</v>
      </c>
      <c r="D27994" s="4">
        <v>-0.218815081312749</v>
      </c>
      <c r="E27994" s="5" t="s">
        <v>573</v>
      </c>
    </row>
    <row r="27995" spans="1:5">
      <c r="A27995" s="1">
        <v>27994</v>
      </c>
      <c r="B27995" s="3">
        <v>56.65</v>
      </c>
      <c r="C27995" s="3">
        <v>63.4448692322</v>
      </c>
      <c r="D27995" s="4">
        <v>0.483065086426809</v>
      </c>
      <c r="E27995" s="5" t="s">
        <v>573</v>
      </c>
    </row>
    <row r="27996" spans="1:5">
      <c r="A27996" s="1">
        <v>27995</v>
      </c>
      <c r="B27996" s="3">
        <v>56.85</v>
      </c>
      <c r="C27996" s="3">
        <v>63.4448692322</v>
      </c>
      <c r="D27996" s="4">
        <v>0.472073544207741</v>
      </c>
      <c r="E27996" s="5" t="s">
        <v>573</v>
      </c>
    </row>
    <row r="27997" spans="1:5">
      <c r="A27997" s="1">
        <v>27996</v>
      </c>
      <c r="B27997" s="3">
        <v>57.05</v>
      </c>
      <c r="C27997" s="3">
        <v>63.4448692322</v>
      </c>
      <c r="D27997" s="4">
        <v>0.39101562311178</v>
      </c>
      <c r="E27997" s="5" t="s">
        <v>573</v>
      </c>
    </row>
    <row r="27998" spans="1:5">
      <c r="A27998" s="1">
        <v>27997</v>
      </c>
      <c r="B27998" s="3">
        <v>62.35</v>
      </c>
      <c r="C27998" s="3">
        <v>63.4448692322</v>
      </c>
      <c r="D27998" s="4">
        <v>-0.619535632998704</v>
      </c>
      <c r="E27998" s="5" t="s">
        <v>573</v>
      </c>
    </row>
    <row r="27999" spans="1:5">
      <c r="A27999" s="1">
        <v>27998</v>
      </c>
      <c r="B27999" s="3">
        <v>63.15</v>
      </c>
      <c r="C27999" s="3">
        <v>63.4448692322</v>
      </c>
      <c r="D27999" s="4">
        <v>0.0169108121843982</v>
      </c>
      <c r="E27999" s="5" t="s">
        <v>573</v>
      </c>
    </row>
    <row r="28000" spans="1:5">
      <c r="A28000" s="1">
        <v>27999</v>
      </c>
      <c r="B28000" s="3">
        <v>51.75</v>
      </c>
      <c r="C28000" s="3">
        <v>63.3448692322</v>
      </c>
      <c r="D28000" s="4">
        <v>-0.182132738148806</v>
      </c>
      <c r="E28000" s="5" t="s">
        <v>573</v>
      </c>
    </row>
    <row r="28001" spans="1:5">
      <c r="A28001" s="1">
        <v>28000</v>
      </c>
      <c r="B28001" s="3">
        <v>54.85</v>
      </c>
      <c r="C28001" s="3">
        <v>63.3448692322</v>
      </c>
      <c r="D28001" s="4">
        <v>-0.763689274761307</v>
      </c>
      <c r="E28001" s="5" t="s">
        <v>573</v>
      </c>
    </row>
    <row r="28002" spans="1:5">
      <c r="A28002" s="1">
        <v>28001</v>
      </c>
      <c r="B28002" s="3">
        <v>55.25</v>
      </c>
      <c r="C28002" s="3">
        <v>63.3448692322</v>
      </c>
      <c r="D28002" s="4">
        <v>-0.306757826290215</v>
      </c>
      <c r="E28002" s="5" t="s">
        <v>573</v>
      </c>
    </row>
    <row r="28003" spans="1:5">
      <c r="A28003" s="1">
        <v>28002</v>
      </c>
      <c r="B28003" s="3">
        <v>55.35</v>
      </c>
      <c r="C28003" s="3">
        <v>63.3448692322</v>
      </c>
      <c r="D28003" s="4">
        <v>-0.177750573291419</v>
      </c>
      <c r="E28003" s="5" t="s">
        <v>573</v>
      </c>
    </row>
    <row r="28004" spans="1:5">
      <c r="A28004" s="1">
        <v>28003</v>
      </c>
      <c r="B28004" s="3">
        <v>56.15</v>
      </c>
      <c r="C28004" s="3">
        <v>63.3448692322</v>
      </c>
      <c r="D28004" s="4">
        <v>-0.158185859174277</v>
      </c>
      <c r="E28004" s="5" t="s">
        <v>573</v>
      </c>
    </row>
    <row r="28005" spans="1:5">
      <c r="A28005" s="1">
        <v>28004</v>
      </c>
      <c r="B28005" s="3">
        <v>56.95</v>
      </c>
      <c r="C28005" s="3">
        <v>63.3448692322</v>
      </c>
      <c r="D28005" s="4">
        <v>-0.194382500193907</v>
      </c>
      <c r="E28005" s="5" t="s">
        <v>573</v>
      </c>
    </row>
    <row r="28006" spans="1:5">
      <c r="A28006" s="1">
        <v>28005</v>
      </c>
      <c r="B28006" s="3">
        <v>57.05</v>
      </c>
      <c r="C28006" s="3">
        <v>63.3448692322</v>
      </c>
      <c r="D28006" s="4">
        <v>-0.185143993258564</v>
      </c>
      <c r="E28006" s="5" t="s">
        <v>573</v>
      </c>
    </row>
    <row r="28007" spans="1:5">
      <c r="A28007" s="1">
        <v>28006</v>
      </c>
      <c r="B28007" s="3">
        <v>61.25</v>
      </c>
      <c r="C28007" s="3">
        <v>63.3448692322</v>
      </c>
      <c r="D28007" s="4">
        <v>0.132145079733138</v>
      </c>
      <c r="E28007" s="5" t="s">
        <v>573</v>
      </c>
    </row>
    <row r="28008" spans="1:5">
      <c r="A28008" s="1">
        <v>28007</v>
      </c>
      <c r="B28008" s="3">
        <v>63.15</v>
      </c>
      <c r="C28008" s="3">
        <v>63.3448692322</v>
      </c>
      <c r="D28008" s="4">
        <v>-0.378055455385043</v>
      </c>
      <c r="E28008" s="5" t="s">
        <v>573</v>
      </c>
    </row>
    <row r="28009" spans="1:5">
      <c r="A28009" s="1">
        <v>28008</v>
      </c>
      <c r="B28009" s="3">
        <v>51.25</v>
      </c>
      <c r="C28009" s="3">
        <v>63.2448692322</v>
      </c>
      <c r="D28009" s="4">
        <v>-0.0661027047756516</v>
      </c>
      <c r="E28009" s="5" t="s">
        <v>573</v>
      </c>
    </row>
    <row r="28010" spans="1:5">
      <c r="A28010" s="1">
        <v>28009</v>
      </c>
      <c r="B28010" s="3">
        <v>51.75</v>
      </c>
      <c r="C28010" s="3">
        <v>63.2448692322</v>
      </c>
      <c r="D28010" s="4">
        <v>-0.752856038035112</v>
      </c>
      <c r="E28010" s="5" t="s">
        <v>573</v>
      </c>
    </row>
    <row r="28011" spans="1:5">
      <c r="A28011" s="1">
        <v>28010</v>
      </c>
      <c r="B28011" s="3">
        <v>51.85</v>
      </c>
      <c r="C28011" s="3">
        <v>63.2448692322</v>
      </c>
      <c r="D28011" s="4">
        <v>-0.641579560907318</v>
      </c>
      <c r="E28011" s="5" t="s">
        <v>573</v>
      </c>
    </row>
    <row r="28012" spans="1:5">
      <c r="A28012" s="1">
        <v>28011</v>
      </c>
      <c r="B28012" s="3">
        <v>52.15</v>
      </c>
      <c r="C28012" s="3">
        <v>63.2448692322</v>
      </c>
      <c r="D28012" s="4">
        <v>-0.752856038035112</v>
      </c>
      <c r="E28012" s="5" t="s">
        <v>573</v>
      </c>
    </row>
    <row r="28013" spans="1:5">
      <c r="A28013" s="1">
        <v>28012</v>
      </c>
      <c r="B28013" s="3">
        <v>54.15</v>
      </c>
      <c r="C28013" s="3">
        <v>63.2448692322</v>
      </c>
      <c r="D28013" s="4">
        <v>-0.177750573291419</v>
      </c>
      <c r="E28013" s="5" t="s">
        <v>573</v>
      </c>
    </row>
    <row r="28014" spans="1:5">
      <c r="A28014" s="1">
        <v>28013</v>
      </c>
      <c r="B28014" s="3">
        <v>54.65</v>
      </c>
      <c r="C28014" s="3">
        <v>63.2448692322</v>
      </c>
      <c r="D28014" s="4">
        <v>-0.036076145320288</v>
      </c>
      <c r="E28014" s="5" t="s">
        <v>573</v>
      </c>
    </row>
    <row r="28015" spans="1:5">
      <c r="A28015" s="1">
        <v>28014</v>
      </c>
      <c r="B28015" s="3">
        <v>55.05</v>
      </c>
      <c r="C28015" s="3">
        <v>63.2448692322</v>
      </c>
      <c r="D28015" s="4">
        <v>-0.160329270046799</v>
      </c>
      <c r="E28015" s="5" t="s">
        <v>573</v>
      </c>
    </row>
    <row r="28016" spans="1:5">
      <c r="A28016" s="1">
        <v>28015</v>
      </c>
      <c r="B28016" s="3">
        <v>55.15</v>
      </c>
      <c r="C28016" s="3">
        <v>63.2448692322</v>
      </c>
      <c r="D28016" s="4">
        <v>-0.0534974485649084</v>
      </c>
      <c r="E28016" s="5" t="s">
        <v>573</v>
      </c>
    </row>
    <row r="28017" spans="1:5">
      <c r="A28017" s="1">
        <v>28016</v>
      </c>
      <c r="B28017" s="3">
        <v>55.45</v>
      </c>
      <c r="C28017" s="3">
        <v>63.2448692322</v>
      </c>
      <c r="D28017" s="4">
        <v>-0.147352622448082</v>
      </c>
      <c r="E28017" s="5" t="s">
        <v>573</v>
      </c>
    </row>
    <row r="28018" spans="1:5">
      <c r="A28018" s="1">
        <v>28017</v>
      </c>
      <c r="B28018" s="3">
        <v>55.55</v>
      </c>
      <c r="C28018" s="3">
        <v>63.2448692322</v>
      </c>
      <c r="D28018" s="4">
        <v>0.0343405356259469</v>
      </c>
      <c r="E28018" s="5" t="s">
        <v>573</v>
      </c>
    </row>
    <row r="28019" spans="1:5">
      <c r="A28019" s="1">
        <v>28018</v>
      </c>
      <c r="B28019" s="3">
        <v>55.65</v>
      </c>
      <c r="C28019" s="3">
        <v>63.2448692322</v>
      </c>
      <c r="D28019" s="4">
        <v>-0.156591129383425</v>
      </c>
      <c r="E28019" s="5" t="s">
        <v>573</v>
      </c>
    </row>
    <row r="28020" spans="1:5">
      <c r="A28020" s="1">
        <v>28019</v>
      </c>
      <c r="B28020" s="3">
        <v>61.05</v>
      </c>
      <c r="C28020" s="3">
        <v>63.2448692322</v>
      </c>
      <c r="D28020" s="4">
        <v>0.132145079733138</v>
      </c>
      <c r="E28020" s="5" t="s">
        <v>573</v>
      </c>
    </row>
    <row r="28021" spans="1:5">
      <c r="A28021" s="1">
        <v>28020</v>
      </c>
      <c r="B28021" s="3">
        <v>61.15</v>
      </c>
      <c r="C28021" s="3">
        <v>63.2448692322</v>
      </c>
      <c r="D28021" s="4">
        <v>0.114723776488517</v>
      </c>
      <c r="E28021" s="5" t="s">
        <v>573</v>
      </c>
    </row>
    <row r="28022" spans="1:5">
      <c r="A28022" s="1">
        <v>28021</v>
      </c>
      <c r="B28022" s="3">
        <v>61.25</v>
      </c>
      <c r="C28022" s="3">
        <v>63.2448692322</v>
      </c>
      <c r="D28022" s="4">
        <v>0.114723776488517</v>
      </c>
      <c r="E28022" s="5" t="s">
        <v>573</v>
      </c>
    </row>
    <row r="28023" spans="1:5">
      <c r="A28023" s="1">
        <v>28022</v>
      </c>
      <c r="B28023" s="3">
        <v>51.15</v>
      </c>
      <c r="C28023" s="3">
        <v>63.1448692322</v>
      </c>
      <c r="D28023" s="4">
        <v>-0.147352622448082</v>
      </c>
      <c r="E28023" s="5" t="s">
        <v>573</v>
      </c>
    </row>
    <row r="28024" spans="1:5">
      <c r="A28024" s="1">
        <v>28023</v>
      </c>
      <c r="B28024" s="3">
        <v>53.35</v>
      </c>
      <c r="C28024" s="3">
        <v>63.1448692322</v>
      </c>
      <c r="D28024" s="4">
        <v>0.949773913842014</v>
      </c>
      <c r="E28024" s="5" t="s">
        <v>573</v>
      </c>
    </row>
    <row r="28025" spans="1:5">
      <c r="A28025" s="1">
        <v>28024</v>
      </c>
      <c r="B28025" s="3">
        <v>61.95</v>
      </c>
      <c r="C28025" s="3">
        <v>63.1448692322</v>
      </c>
      <c r="D28025" s="4">
        <v>-0.299157778672844</v>
      </c>
      <c r="E28025" s="5" t="s">
        <v>573</v>
      </c>
    </row>
    <row r="28026" spans="1:5">
      <c r="A28026" s="1">
        <v>28025</v>
      </c>
      <c r="B28026" s="3">
        <v>62.55</v>
      </c>
      <c r="C28026" s="3">
        <v>63.1448692322</v>
      </c>
      <c r="D28026" s="4">
        <v>-0.296219557905138</v>
      </c>
      <c r="E28026" s="5" t="s">
        <v>573</v>
      </c>
    </row>
    <row r="28027" spans="1:5">
      <c r="A28027" s="1">
        <v>28026</v>
      </c>
      <c r="B28027" s="3">
        <v>62.65</v>
      </c>
      <c r="C28027" s="3">
        <v>63.1448692322</v>
      </c>
      <c r="D28027" s="4">
        <v>0.872925728151128</v>
      </c>
      <c r="E28027" s="5" t="s">
        <v>573</v>
      </c>
    </row>
    <row r="28028" spans="1:5">
      <c r="A28028" s="1">
        <v>28027</v>
      </c>
      <c r="B28028" s="3">
        <v>51.65</v>
      </c>
      <c r="C28028" s="3">
        <v>63.0448692322</v>
      </c>
      <c r="D28028" s="4">
        <v>0.0451737723521418</v>
      </c>
      <c r="E28028" s="5" t="s">
        <v>573</v>
      </c>
    </row>
    <row r="28029" spans="1:5">
      <c r="A28029" s="1">
        <v>28028</v>
      </c>
      <c r="B28029" s="3">
        <v>56.35</v>
      </c>
      <c r="C28029" s="3">
        <v>63.0448692322</v>
      </c>
      <c r="D28029" s="4">
        <v>-0.158185859174277</v>
      </c>
      <c r="E28029" s="5" t="s">
        <v>573</v>
      </c>
    </row>
    <row r="28030" spans="1:5">
      <c r="A28030" s="1">
        <v>28029</v>
      </c>
      <c r="B28030" s="3">
        <v>56.75</v>
      </c>
      <c r="C28030" s="3">
        <v>63.0448692322</v>
      </c>
      <c r="D28030" s="4">
        <v>-0.136519356573427</v>
      </c>
      <c r="E28030" s="5" t="s">
        <v>573</v>
      </c>
    </row>
    <row r="28031" spans="1:5">
      <c r="A28031" s="1">
        <v>28030</v>
      </c>
      <c r="B28031" s="3">
        <v>61.15</v>
      </c>
      <c r="C28031" s="3">
        <v>63.0448692322</v>
      </c>
      <c r="D28031" s="4">
        <v>0.583297394311803</v>
      </c>
      <c r="E28031" s="5" t="s">
        <v>573</v>
      </c>
    </row>
    <row r="28032" spans="1:5">
      <c r="A28032" s="1">
        <v>28031</v>
      </c>
      <c r="B28032" s="3">
        <v>62.85</v>
      </c>
      <c r="C28032" s="3">
        <v>63.0448692322</v>
      </c>
      <c r="D28032" s="4">
        <v>-0.312613674225834</v>
      </c>
      <c r="E28032" s="5" t="s">
        <v>573</v>
      </c>
    </row>
    <row r="28033" spans="1:5">
      <c r="A28033" s="1">
        <v>28032</v>
      </c>
      <c r="B28033" s="3">
        <v>51.15</v>
      </c>
      <c r="C28033" s="3">
        <v>62.9448692322</v>
      </c>
      <c r="D28033" s="4">
        <v>-0.752856038035112</v>
      </c>
      <c r="E28033" s="5" t="s">
        <v>573</v>
      </c>
    </row>
    <row r="28034" spans="1:5">
      <c r="A28034" s="1">
        <v>28033</v>
      </c>
      <c r="B28034" s="3">
        <v>51.45</v>
      </c>
      <c r="C28034" s="3">
        <v>62.9448692322</v>
      </c>
      <c r="D28034" s="4">
        <v>-0.817383228055018</v>
      </c>
      <c r="E28034" s="5" t="s">
        <v>573</v>
      </c>
    </row>
    <row r="28035" spans="1:5">
      <c r="A28035" s="1">
        <v>28034</v>
      </c>
      <c r="B28035" s="3">
        <v>52.35</v>
      </c>
      <c r="C28035" s="3">
        <v>62.9448692322</v>
      </c>
      <c r="D28035" s="4">
        <v>-0.697614481991567</v>
      </c>
      <c r="E28035" s="5" t="s">
        <v>573</v>
      </c>
    </row>
    <row r="28036" spans="1:5">
      <c r="A28036" s="1">
        <v>28035</v>
      </c>
      <c r="B28036" s="3">
        <v>52.45</v>
      </c>
      <c r="C28036" s="3">
        <v>62.9448692322</v>
      </c>
      <c r="D28036" s="4">
        <v>-0.680193178746946</v>
      </c>
      <c r="E28036" s="5" t="s">
        <v>573</v>
      </c>
    </row>
    <row r="28037" spans="1:5">
      <c r="A28037" s="1">
        <v>28036</v>
      </c>
      <c r="B28037" s="3">
        <v>56.65</v>
      </c>
      <c r="C28037" s="3">
        <v>62.9448692322</v>
      </c>
      <c r="D28037" s="4">
        <v>-0.0912888193753908</v>
      </c>
      <c r="E28037" s="5" t="s">
        <v>573</v>
      </c>
    </row>
    <row r="28038" spans="1:5">
      <c r="A28038" s="1">
        <v>28037</v>
      </c>
      <c r="B28038" s="3">
        <v>61.35</v>
      </c>
      <c r="C28038" s="3">
        <v>62.9448692322</v>
      </c>
      <c r="D28038" s="4">
        <v>0.683490362192229</v>
      </c>
      <c r="E28038" s="5" t="s">
        <v>573</v>
      </c>
    </row>
    <row r="28039" spans="1:5">
      <c r="A28039" s="1">
        <v>28038</v>
      </c>
      <c r="B28039" s="3">
        <v>61.65</v>
      </c>
      <c r="C28039" s="3">
        <v>62.9448692322</v>
      </c>
      <c r="D28039" s="4">
        <v>-0.548452917264578</v>
      </c>
      <c r="E28039" s="5" t="s">
        <v>573</v>
      </c>
    </row>
    <row r="28040" spans="1:5">
      <c r="A28040" s="1">
        <v>28039</v>
      </c>
      <c r="B28040" s="3">
        <v>62.95</v>
      </c>
      <c r="C28040" s="3">
        <v>62.9448692322</v>
      </c>
      <c r="D28040" s="4">
        <v>0.509891152897156</v>
      </c>
      <c r="E28040" s="5" t="s">
        <v>573</v>
      </c>
    </row>
    <row r="28041" spans="1:5">
      <c r="A28041" s="1">
        <v>28040</v>
      </c>
      <c r="B28041" s="3">
        <v>63.05</v>
      </c>
      <c r="C28041" s="3">
        <v>62.9448692322</v>
      </c>
      <c r="D28041" s="4">
        <v>-0.619535632998704</v>
      </c>
      <c r="E28041" s="5" t="s">
        <v>573</v>
      </c>
    </row>
    <row r="28042" spans="1:5">
      <c r="A28042" s="1">
        <v>28041</v>
      </c>
      <c r="B28042" s="3">
        <v>50.95</v>
      </c>
      <c r="C28042" s="3">
        <v>62.8448692322</v>
      </c>
      <c r="D28042" s="4">
        <v>-0.826621734990362</v>
      </c>
      <c r="E28042" s="5" t="s">
        <v>573</v>
      </c>
    </row>
    <row r="28043" spans="1:5">
      <c r="A28043" s="1">
        <v>28042</v>
      </c>
      <c r="B28043" s="3">
        <v>52.45</v>
      </c>
      <c r="C28043" s="3">
        <v>62.8448692322</v>
      </c>
      <c r="D28043" s="4">
        <v>-0.697614481991567</v>
      </c>
      <c r="E28043" s="5" t="s">
        <v>573</v>
      </c>
    </row>
    <row r="28044" spans="1:5">
      <c r="A28044" s="1">
        <v>28043</v>
      </c>
      <c r="B28044" s="3">
        <v>52.55</v>
      </c>
      <c r="C28044" s="3">
        <v>62.8448692322</v>
      </c>
      <c r="D28044" s="4">
        <v>-0.697614481991567</v>
      </c>
      <c r="E28044" s="5" t="s">
        <v>573</v>
      </c>
    </row>
    <row r="28045" spans="1:5">
      <c r="A28045" s="1">
        <v>28044</v>
      </c>
      <c r="B28045" s="3">
        <v>52.65</v>
      </c>
      <c r="C28045" s="3">
        <v>62.8448692322</v>
      </c>
      <c r="D28045" s="4">
        <v>0.0277524691075214</v>
      </c>
      <c r="E28045" s="5" t="s">
        <v>573</v>
      </c>
    </row>
    <row r="28046" spans="1:5">
      <c r="A28046" s="1">
        <v>28045</v>
      </c>
      <c r="B28046" s="3">
        <v>52.75</v>
      </c>
      <c r="C28046" s="3">
        <v>62.8448692322</v>
      </c>
      <c r="D28046" s="4">
        <v>0.300145834268002</v>
      </c>
      <c r="E28046" s="5" t="s">
        <v>573</v>
      </c>
    </row>
    <row r="28047" spans="1:5">
      <c r="A28047" s="1">
        <v>28046</v>
      </c>
      <c r="B28047" s="3">
        <v>56.65</v>
      </c>
      <c r="C28047" s="3">
        <v>62.8448692322</v>
      </c>
      <c r="D28047" s="4">
        <v>-0.0912888193753908</v>
      </c>
      <c r="E28047" s="5" t="s">
        <v>573</v>
      </c>
    </row>
    <row r="28048" spans="1:5">
      <c r="A28048" s="1">
        <v>28047</v>
      </c>
      <c r="B28048" s="3">
        <v>57.05</v>
      </c>
      <c r="C28048" s="3">
        <v>62.8448692322</v>
      </c>
      <c r="D28048" s="4">
        <v>-0.0912888193753908</v>
      </c>
      <c r="E28048" s="5" t="s">
        <v>573</v>
      </c>
    </row>
    <row r="28049" spans="1:5">
      <c r="A28049" s="1">
        <v>28048</v>
      </c>
      <c r="B28049" s="3">
        <v>57.15</v>
      </c>
      <c r="C28049" s="3">
        <v>62.8448692322</v>
      </c>
      <c r="D28049" s="4">
        <v>-0.0738675161307704</v>
      </c>
      <c r="E28049" s="5" t="s">
        <v>573</v>
      </c>
    </row>
    <row r="28050" spans="1:5">
      <c r="A28050" s="1">
        <v>28049</v>
      </c>
      <c r="B28050" s="3">
        <v>57.25</v>
      </c>
      <c r="C28050" s="3">
        <v>62.8448692322</v>
      </c>
      <c r="D28050" s="4">
        <v>-0.0906933532208751</v>
      </c>
      <c r="E28050" s="5" t="s">
        <v>573</v>
      </c>
    </row>
    <row r="28051" spans="1:5">
      <c r="A28051" s="1">
        <v>28050</v>
      </c>
      <c r="B28051" s="3">
        <v>57.35</v>
      </c>
      <c r="C28051" s="3">
        <v>62.8448692322</v>
      </c>
      <c r="D28051" s="4">
        <v>-0.790647408845594</v>
      </c>
      <c r="E28051" s="5" t="s">
        <v>573</v>
      </c>
    </row>
    <row r="28052" spans="1:5">
      <c r="A28052" s="1">
        <v>28051</v>
      </c>
      <c r="B28052" s="3">
        <v>62.15</v>
      </c>
      <c r="C28052" s="3">
        <v>62.8448692322</v>
      </c>
      <c r="D28052" s="4">
        <v>-0.445517193186319</v>
      </c>
      <c r="E28052" s="5" t="s">
        <v>573</v>
      </c>
    </row>
    <row r="28053" spans="1:5">
      <c r="A28053" s="1">
        <v>28052</v>
      </c>
      <c r="B28053" s="3">
        <v>62.25</v>
      </c>
      <c r="C28053" s="3">
        <v>62.8448692322</v>
      </c>
      <c r="D28053" s="4">
        <v>-0.567838176387268</v>
      </c>
      <c r="E28053" s="5" t="s">
        <v>573</v>
      </c>
    </row>
    <row r="28054" spans="1:5">
      <c r="A28054" s="1">
        <v>28053</v>
      </c>
      <c r="B28054" s="3">
        <v>62.35</v>
      </c>
      <c r="C28054" s="3">
        <v>62.8448692322</v>
      </c>
      <c r="D28054" s="4">
        <v>-0.294617924025746</v>
      </c>
      <c r="E28054" s="5" t="s">
        <v>573</v>
      </c>
    </row>
    <row r="28055" spans="1:5">
      <c r="A28055" s="1">
        <v>28054</v>
      </c>
      <c r="B28055" s="3">
        <v>62.45</v>
      </c>
      <c r="C28055" s="3">
        <v>62.8448692322</v>
      </c>
      <c r="D28055" s="4">
        <v>-0.294617924025746</v>
      </c>
      <c r="E28055" s="5" t="s">
        <v>573</v>
      </c>
    </row>
    <row r="28056" spans="1:5">
      <c r="A28056" s="1">
        <v>28055</v>
      </c>
      <c r="B28056" s="3">
        <v>62.55</v>
      </c>
      <c r="C28056" s="3">
        <v>62.8448692322</v>
      </c>
      <c r="D28056" s="4">
        <v>-0.445517193186319</v>
      </c>
      <c r="E28056" s="5" t="s">
        <v>573</v>
      </c>
    </row>
    <row r="28057" spans="1:5">
      <c r="A28057" s="1">
        <v>28056</v>
      </c>
      <c r="B28057" s="3">
        <v>62.75</v>
      </c>
      <c r="C28057" s="3">
        <v>62.8448692322</v>
      </c>
      <c r="D28057" s="4">
        <v>-0.312039227270366</v>
      </c>
      <c r="E28057" s="5" t="s">
        <v>573</v>
      </c>
    </row>
    <row r="28058" spans="1:5">
      <c r="A28058" s="1">
        <v>28057</v>
      </c>
      <c r="B28058" s="3">
        <v>62.85</v>
      </c>
      <c r="C28058" s="3">
        <v>62.8448692322</v>
      </c>
      <c r="D28058" s="4">
        <v>-0.409432330911606</v>
      </c>
      <c r="E28058" s="5" t="s">
        <v>573</v>
      </c>
    </row>
    <row r="28059" spans="1:5">
      <c r="A28059" s="1">
        <v>28058</v>
      </c>
      <c r="B28059" s="3">
        <v>64.45</v>
      </c>
      <c r="C28059" s="3">
        <v>63.7448692322</v>
      </c>
      <c r="D28059" s="4">
        <v>0.731941185920087</v>
      </c>
      <c r="E28059" s="5" t="s">
        <v>573</v>
      </c>
    </row>
    <row r="28060" spans="1:5">
      <c r="A28060" s="1">
        <v>28059</v>
      </c>
      <c r="B28060" s="3">
        <v>64.55</v>
      </c>
      <c r="C28060" s="3">
        <v>63.7448692322</v>
      </c>
      <c r="D28060" s="4">
        <v>0.731941185920087</v>
      </c>
      <c r="E28060" s="5" t="s">
        <v>573</v>
      </c>
    </row>
    <row r="28061" spans="1:5">
      <c r="A28061" s="1">
        <v>28060</v>
      </c>
      <c r="B28061" s="3">
        <v>64.65</v>
      </c>
      <c r="C28061" s="3">
        <v>63.7448692322</v>
      </c>
      <c r="D28061" s="4">
        <v>0.714519882675467</v>
      </c>
      <c r="E28061" s="5" t="s">
        <v>573</v>
      </c>
    </row>
    <row r="28062" spans="1:5">
      <c r="A28062" s="1">
        <v>28061</v>
      </c>
      <c r="B28062" s="3">
        <v>64.85</v>
      </c>
      <c r="C28062" s="3">
        <v>63.7448692322</v>
      </c>
      <c r="D28062" s="4">
        <v>0.236349352774496</v>
      </c>
      <c r="E28062" s="5" t="s">
        <v>573</v>
      </c>
    </row>
    <row r="28063" spans="1:5">
      <c r="A28063" s="1">
        <v>28062</v>
      </c>
      <c r="B28063" s="3">
        <v>64.95</v>
      </c>
      <c r="C28063" s="3">
        <v>63.7448692322</v>
      </c>
      <c r="D28063" s="4">
        <v>-0.208294848329897</v>
      </c>
      <c r="E28063" s="5" t="s">
        <v>573</v>
      </c>
    </row>
    <row r="28064" spans="1:5">
      <c r="A28064" s="1">
        <v>28063</v>
      </c>
      <c r="B28064" s="3">
        <v>65.05</v>
      </c>
      <c r="C28064" s="3">
        <v>63.7448692322</v>
      </c>
      <c r="D28064" s="4">
        <v>-0.087387529722289</v>
      </c>
      <c r="E28064" s="5" t="s">
        <v>573</v>
      </c>
    </row>
    <row r="28065" spans="1:5">
      <c r="A28065" s="1">
        <v>28064</v>
      </c>
      <c r="B28065" s="3">
        <v>65.15</v>
      </c>
      <c r="C28065" s="3">
        <v>63.7448692322</v>
      </c>
      <c r="D28065" s="4">
        <v>-0.208294848329897</v>
      </c>
      <c r="E28065" s="5" t="s">
        <v>573</v>
      </c>
    </row>
    <row r="28066" spans="1:5">
      <c r="A28066" s="1">
        <v>28065</v>
      </c>
      <c r="B28066" s="3">
        <v>65.45</v>
      </c>
      <c r="C28066" s="3">
        <v>63.7448692322</v>
      </c>
      <c r="D28066" s="4">
        <v>-0.087387529722289</v>
      </c>
      <c r="E28066" s="5" t="s">
        <v>573</v>
      </c>
    </row>
    <row r="28067" spans="1:5">
      <c r="A28067" s="1">
        <v>28066</v>
      </c>
      <c r="B28067" s="3">
        <v>65.65</v>
      </c>
      <c r="C28067" s="3">
        <v>63.7448692322</v>
      </c>
      <c r="D28067" s="4">
        <v>0.115442034166889</v>
      </c>
      <c r="E28067" s="5" t="s">
        <v>573</v>
      </c>
    </row>
    <row r="28068" spans="1:5">
      <c r="A28068" s="1">
        <v>28067</v>
      </c>
      <c r="B28068" s="3">
        <v>66.05</v>
      </c>
      <c r="C28068" s="3">
        <v>63.7448692322</v>
      </c>
      <c r="D28068" s="4">
        <v>-0.225756897097401</v>
      </c>
      <c r="E28068" s="5" t="s">
        <v>573</v>
      </c>
    </row>
    <row r="28069" spans="1:5">
      <c r="A28069" s="1">
        <v>28068</v>
      </c>
      <c r="B28069" s="3">
        <v>66.35</v>
      </c>
      <c r="C28069" s="3">
        <v>63.7448692322</v>
      </c>
      <c r="D28069" s="4">
        <v>-0.0495804232063499</v>
      </c>
      <c r="E28069" s="5" t="s">
        <v>573</v>
      </c>
    </row>
    <row r="28070" spans="1:5">
      <c r="A28070" s="1">
        <v>28069</v>
      </c>
      <c r="B28070" s="3">
        <v>66.75</v>
      </c>
      <c r="C28070" s="3">
        <v>63.7448692322</v>
      </c>
      <c r="D28070" s="4">
        <v>-0.312205893882241</v>
      </c>
      <c r="E28070" s="5" t="s">
        <v>573</v>
      </c>
    </row>
    <row r="28071" spans="1:5">
      <c r="A28071" s="1">
        <v>28070</v>
      </c>
      <c r="B28071" s="3">
        <v>67.05</v>
      </c>
      <c r="C28071" s="3">
        <v>63.7448692322</v>
      </c>
      <c r="D28071" s="4">
        <v>-0.784773994137169</v>
      </c>
      <c r="E28071" s="5" t="s">
        <v>573</v>
      </c>
    </row>
    <row r="28072" spans="1:5">
      <c r="A28072" s="1">
        <v>28071</v>
      </c>
      <c r="B28072" s="3">
        <v>67.25</v>
      </c>
      <c r="C28072" s="3">
        <v>63.7448692322</v>
      </c>
      <c r="D28072" s="4">
        <v>-0.0495804232063499</v>
      </c>
      <c r="E28072" s="5" t="s">
        <v>573</v>
      </c>
    </row>
    <row r="28073" spans="1:5">
      <c r="A28073" s="1">
        <v>28072</v>
      </c>
      <c r="B28073" s="3">
        <v>67.35</v>
      </c>
      <c r="C28073" s="3">
        <v>63.7448692322</v>
      </c>
      <c r="D28073" s="4">
        <v>-0.351118270202486</v>
      </c>
      <c r="E28073" s="5" t="s">
        <v>573</v>
      </c>
    </row>
    <row r="28074" spans="1:5">
      <c r="A28074" s="1">
        <v>28073</v>
      </c>
      <c r="B28074" s="3">
        <v>67.45</v>
      </c>
      <c r="C28074" s="3">
        <v>63.7448692322</v>
      </c>
      <c r="D28074" s="4">
        <v>0.259680954168591</v>
      </c>
      <c r="E28074" s="5" t="s">
        <v>573</v>
      </c>
    </row>
    <row r="28075" spans="1:5">
      <c r="A28075" s="1">
        <v>28074</v>
      </c>
      <c r="B28075" s="3">
        <v>67.85</v>
      </c>
      <c r="C28075" s="3">
        <v>63.7448692322</v>
      </c>
      <c r="D28075" s="4">
        <v>1.03124378072344</v>
      </c>
      <c r="E28075" s="5" t="s">
        <v>573</v>
      </c>
    </row>
    <row r="28076" spans="1:5">
      <c r="A28076" s="1">
        <v>28075</v>
      </c>
      <c r="B28076" s="3">
        <v>67.95</v>
      </c>
      <c r="C28076" s="3">
        <v>63.7448692322</v>
      </c>
      <c r="D28076" s="4">
        <v>0.24306816558981</v>
      </c>
      <c r="E28076" s="5" t="s">
        <v>573</v>
      </c>
    </row>
    <row r="28077" spans="1:5">
      <c r="A28077" s="1">
        <v>28076</v>
      </c>
      <c r="B28077" s="3">
        <v>68.05</v>
      </c>
      <c r="C28077" s="3">
        <v>63.7448692322</v>
      </c>
      <c r="D28077" s="4">
        <v>-0.129785412976116</v>
      </c>
      <c r="E28077" s="5" t="s">
        <v>573</v>
      </c>
    </row>
    <row r="28078" spans="1:5">
      <c r="A28078" s="1">
        <v>28077</v>
      </c>
      <c r="B28078" s="3">
        <v>68.35</v>
      </c>
      <c r="C28078" s="3">
        <v>63.7448692322</v>
      </c>
      <c r="D28078" s="4">
        <v>0.082316208659738</v>
      </c>
      <c r="E28078" s="5" t="s">
        <v>573</v>
      </c>
    </row>
    <row r="28079" spans="1:5">
      <c r="A28079" s="1">
        <v>28078</v>
      </c>
      <c r="B28079" s="3">
        <v>68.45</v>
      </c>
      <c r="C28079" s="3">
        <v>63.7448692322</v>
      </c>
      <c r="D28079" s="4">
        <v>0.015031506928732</v>
      </c>
      <c r="E28079" s="5" t="s">
        <v>573</v>
      </c>
    </row>
    <row r="28080" spans="1:5">
      <c r="A28080" s="1">
        <v>28079</v>
      </c>
      <c r="B28080" s="3">
        <v>68.55</v>
      </c>
      <c r="C28080" s="3">
        <v>63.7448692322</v>
      </c>
      <c r="D28080" s="4">
        <v>0.267076540791107</v>
      </c>
      <c r="E28080" s="5" t="s">
        <v>573</v>
      </c>
    </row>
    <row r="28081" spans="1:5">
      <c r="A28081" s="1">
        <v>28080</v>
      </c>
      <c r="B28081" s="3">
        <v>68.65</v>
      </c>
      <c r="C28081" s="3">
        <v>63.7448692322</v>
      </c>
      <c r="D28081" s="4">
        <v>0.108135634294795</v>
      </c>
      <c r="E28081" s="5" t="s">
        <v>573</v>
      </c>
    </row>
    <row r="28082" spans="1:5">
      <c r="A28082" s="1">
        <v>28081</v>
      </c>
      <c r="B28082" s="3">
        <v>68.75</v>
      </c>
      <c r="C28082" s="3">
        <v>63.7448692322</v>
      </c>
      <c r="D28082" s="4">
        <v>0.147678793937977</v>
      </c>
      <c r="E28082" s="5" t="s">
        <v>573</v>
      </c>
    </row>
    <row r="28083" spans="1:5">
      <c r="A28083" s="1">
        <v>28082</v>
      </c>
      <c r="B28083" s="3">
        <v>68.95</v>
      </c>
      <c r="C28083" s="3">
        <v>63.7448692322</v>
      </c>
      <c r="D28083" s="4">
        <v>0.13025881280546</v>
      </c>
      <c r="E28083" s="5" t="s">
        <v>573</v>
      </c>
    </row>
    <row r="28084" spans="1:5">
      <c r="A28084" s="1">
        <v>28083</v>
      </c>
      <c r="B28084" s="3">
        <v>69.15</v>
      </c>
      <c r="C28084" s="3">
        <v>63.7448692322</v>
      </c>
      <c r="D28084" s="4">
        <v>0.249655237546486</v>
      </c>
      <c r="E28084" s="5" t="s">
        <v>573</v>
      </c>
    </row>
    <row r="28085" spans="1:5">
      <c r="A28085" s="1">
        <v>28084</v>
      </c>
      <c r="B28085" s="3">
        <v>69.35</v>
      </c>
      <c r="C28085" s="3">
        <v>63.7448692322</v>
      </c>
      <c r="D28085" s="4">
        <v>0.449048124455016</v>
      </c>
      <c r="E28085" s="5" t="s">
        <v>573</v>
      </c>
    </row>
    <row r="28086" spans="1:5">
      <c r="A28086" s="1">
        <v>28085</v>
      </c>
      <c r="B28086" s="3">
        <v>69.45</v>
      </c>
      <c r="C28086" s="3">
        <v>63.7448692322</v>
      </c>
      <c r="D28086" s="4">
        <v>0.449048124455016</v>
      </c>
      <c r="E28086" s="5" t="s">
        <v>573</v>
      </c>
    </row>
    <row r="28087" spans="1:5">
      <c r="A28087" s="1">
        <v>28086</v>
      </c>
      <c r="B28087" s="3">
        <v>69.55</v>
      </c>
      <c r="C28087" s="3">
        <v>63.7448692322</v>
      </c>
      <c r="D28087" s="4">
        <v>-0.155174878713239</v>
      </c>
      <c r="E28087" s="5" t="s">
        <v>573</v>
      </c>
    </row>
    <row r="28088" spans="1:5">
      <c r="A28088" s="1">
        <v>28087</v>
      </c>
      <c r="B28088" s="3">
        <v>69.65</v>
      </c>
      <c r="C28088" s="3">
        <v>63.7448692322</v>
      </c>
      <c r="D28088" s="4">
        <v>-0.00238979631588848</v>
      </c>
      <c r="E28088" s="5" t="s">
        <v>573</v>
      </c>
    </row>
    <row r="28089" spans="1:5">
      <c r="A28089" s="1">
        <v>28088</v>
      </c>
      <c r="B28089" s="3">
        <v>69.75</v>
      </c>
      <c r="C28089" s="3">
        <v>63.7448692322</v>
      </c>
      <c r="D28089" s="4">
        <v>-0.00238979631588848</v>
      </c>
      <c r="E28089" s="5" t="s">
        <v>573</v>
      </c>
    </row>
    <row r="28090" spans="1:5">
      <c r="A28090" s="1">
        <v>28089</v>
      </c>
      <c r="B28090" s="3">
        <v>70.05</v>
      </c>
      <c r="C28090" s="3">
        <v>63.7448692322</v>
      </c>
      <c r="D28090" s="4">
        <v>0.267076540791107</v>
      </c>
      <c r="E28090" s="5" t="s">
        <v>573</v>
      </c>
    </row>
    <row r="28091" spans="1:5">
      <c r="A28091" s="1">
        <v>28090</v>
      </c>
      <c r="B28091" s="3">
        <v>70.15</v>
      </c>
      <c r="C28091" s="3">
        <v>63.7448692322</v>
      </c>
      <c r="D28091" s="4">
        <v>0.249655237546486</v>
      </c>
      <c r="E28091" s="5" t="s">
        <v>573</v>
      </c>
    </row>
    <row r="28092" spans="1:5">
      <c r="A28092" s="1">
        <v>28091</v>
      </c>
      <c r="B28092" s="3">
        <v>70.25</v>
      </c>
      <c r="C28092" s="3">
        <v>63.7448692322</v>
      </c>
      <c r="D28092" s="4">
        <v>0.12587532583597</v>
      </c>
      <c r="E28092" s="5" t="s">
        <v>573</v>
      </c>
    </row>
    <row r="28093" spans="1:5">
      <c r="A28093" s="1">
        <v>28092</v>
      </c>
      <c r="B28093" s="3">
        <v>70.35</v>
      </c>
      <c r="C28093" s="3">
        <v>63.7448692322</v>
      </c>
      <c r="D28093" s="4">
        <v>0.147678793937977</v>
      </c>
      <c r="E28093" s="5" t="s">
        <v>573</v>
      </c>
    </row>
    <row r="28094" spans="1:5">
      <c r="A28094" s="1">
        <v>28093</v>
      </c>
      <c r="B28094" s="3">
        <v>70.45</v>
      </c>
      <c r="C28094" s="3">
        <v>63.7448692322</v>
      </c>
      <c r="D28094" s="4">
        <v>0.227851769444479</v>
      </c>
      <c r="E28094" s="5" t="s">
        <v>573</v>
      </c>
    </row>
    <row r="28095" spans="1:5">
      <c r="A28095" s="1">
        <v>28094</v>
      </c>
      <c r="B28095" s="3">
        <v>70.55</v>
      </c>
      <c r="C28095" s="3">
        <v>63.7448692322</v>
      </c>
      <c r="D28095" s="4">
        <v>0.2452730726891</v>
      </c>
      <c r="E28095" s="5" t="s">
        <v>573</v>
      </c>
    </row>
    <row r="28096" spans="1:5">
      <c r="A28096" s="1">
        <v>28095</v>
      </c>
      <c r="B28096" s="3">
        <v>70.65</v>
      </c>
      <c r="C28096" s="3">
        <v>63.7448692322</v>
      </c>
      <c r="D28096" s="4">
        <v>-0.0810068626939608</v>
      </c>
      <c r="E28096" s="5" t="s">
        <v>573</v>
      </c>
    </row>
    <row r="28097" spans="1:5">
      <c r="A28097" s="1">
        <v>28096</v>
      </c>
      <c r="B28097" s="3">
        <v>70.75</v>
      </c>
      <c r="C28097" s="3">
        <v>63.7448692322</v>
      </c>
      <c r="D28097" s="4">
        <v>0.082316208659738</v>
      </c>
      <c r="E28097" s="5" t="s">
        <v>573</v>
      </c>
    </row>
    <row r="28098" spans="1:5">
      <c r="A28098" s="1">
        <v>28097</v>
      </c>
      <c r="B28098" s="3">
        <v>70.85</v>
      </c>
      <c r="C28098" s="3">
        <v>63.7448692322</v>
      </c>
      <c r="D28098" s="4">
        <v>0.082316208659738</v>
      </c>
      <c r="E28098" s="5" t="s">
        <v>573</v>
      </c>
    </row>
    <row r="28099" spans="1:5">
      <c r="A28099" s="1">
        <v>28098</v>
      </c>
      <c r="B28099" s="3">
        <v>70.95</v>
      </c>
      <c r="C28099" s="3">
        <v>63.7448692322</v>
      </c>
      <c r="D28099" s="4">
        <v>0.0997375119043585</v>
      </c>
      <c r="E28099" s="5" t="s">
        <v>573</v>
      </c>
    </row>
    <row r="28100" spans="1:5">
      <c r="A28100" s="1">
        <v>28099</v>
      </c>
      <c r="B28100" s="3">
        <v>71.05</v>
      </c>
      <c r="C28100" s="3">
        <v>63.7448692322</v>
      </c>
      <c r="D28100" s="4">
        <v>0.082316208659738</v>
      </c>
      <c r="E28100" s="5" t="s">
        <v>573</v>
      </c>
    </row>
    <row r="28101" spans="1:5">
      <c r="A28101" s="1">
        <v>28100</v>
      </c>
      <c r="B28101" s="3">
        <v>71.15</v>
      </c>
      <c r="C28101" s="3">
        <v>63.7448692322</v>
      </c>
      <c r="D28101" s="4">
        <v>0.082316208659738</v>
      </c>
      <c r="E28101" s="5" t="s">
        <v>573</v>
      </c>
    </row>
    <row r="28102" spans="1:5">
      <c r="A28102" s="1">
        <v>28101</v>
      </c>
      <c r="B28102" s="3">
        <v>71.35</v>
      </c>
      <c r="C28102" s="3">
        <v>63.7448692322</v>
      </c>
      <c r="D28102" s="4">
        <v>-0.0592033945919539</v>
      </c>
      <c r="E28102" s="5" t="s">
        <v>573</v>
      </c>
    </row>
    <row r="28103" spans="1:5">
      <c r="A28103" s="1">
        <v>28102</v>
      </c>
      <c r="B28103" s="3">
        <v>71.55</v>
      </c>
      <c r="C28103" s="3">
        <v>63.7448692322</v>
      </c>
      <c r="D28103" s="4">
        <v>0.0311882106923587</v>
      </c>
      <c r="E28103" s="5" t="s">
        <v>573</v>
      </c>
    </row>
    <row r="28104" spans="1:5">
      <c r="A28104" s="1">
        <v>28103</v>
      </c>
      <c r="B28104" s="3">
        <v>71.65</v>
      </c>
      <c r="C28104" s="3">
        <v>63.7448692322</v>
      </c>
      <c r="D28104" s="4">
        <v>0.0730741301325392</v>
      </c>
      <c r="E28104" s="5" t="s">
        <v>573</v>
      </c>
    </row>
    <row r="28105" spans="1:5">
      <c r="A28105" s="1">
        <v>28104</v>
      </c>
      <c r="B28105" s="3">
        <v>72.15</v>
      </c>
      <c r="C28105" s="3">
        <v>63.7448692322</v>
      </c>
      <c r="D28105" s="4">
        <v>0.082316208659738</v>
      </c>
      <c r="E28105" s="5" t="s">
        <v>573</v>
      </c>
    </row>
    <row r="28106" spans="1:5">
      <c r="A28106" s="1">
        <v>28105</v>
      </c>
      <c r="B28106" s="3">
        <v>72.25</v>
      </c>
      <c r="C28106" s="3">
        <v>63.7448692322</v>
      </c>
      <c r="D28106" s="4">
        <v>-0.00238979631588848</v>
      </c>
      <c r="E28106" s="5" t="s">
        <v>573</v>
      </c>
    </row>
    <row r="28107" spans="1:5">
      <c r="A28107" s="1">
        <v>28106</v>
      </c>
      <c r="B28107" s="3">
        <v>72.45</v>
      </c>
      <c r="C28107" s="3">
        <v>63.7448692322</v>
      </c>
      <c r="D28107" s="4">
        <v>0.249655237546486</v>
      </c>
      <c r="E28107" s="5" t="s">
        <v>573</v>
      </c>
    </row>
    <row r="28108" spans="1:5">
      <c r="A28108" s="1">
        <v>28107</v>
      </c>
      <c r="B28108" s="3">
        <v>72.65</v>
      </c>
      <c r="C28108" s="3">
        <v>63.7448692322</v>
      </c>
      <c r="D28108" s="4">
        <v>0.249655237546486</v>
      </c>
      <c r="E28108" s="5" t="s">
        <v>573</v>
      </c>
    </row>
    <row r="28109" spans="1:5">
      <c r="A28109" s="1">
        <v>28108</v>
      </c>
      <c r="B28109" s="3">
        <v>72.75</v>
      </c>
      <c r="C28109" s="3">
        <v>63.7448692322</v>
      </c>
      <c r="D28109" s="4">
        <v>0.082316208659738</v>
      </c>
      <c r="E28109" s="5" t="s">
        <v>573</v>
      </c>
    </row>
    <row r="28110" spans="1:5">
      <c r="A28110" s="1">
        <v>28109</v>
      </c>
      <c r="B28110" s="3">
        <v>73.05</v>
      </c>
      <c r="C28110" s="3">
        <v>63.7448692322</v>
      </c>
      <c r="D28110" s="4">
        <v>-0.136392332904322</v>
      </c>
      <c r="E28110" s="5" t="s">
        <v>573</v>
      </c>
    </row>
    <row r="28111" spans="1:5">
      <c r="A28111" s="1">
        <v>28110</v>
      </c>
      <c r="B28111" s="3">
        <v>73.15</v>
      </c>
      <c r="C28111" s="3">
        <v>63.7448692322</v>
      </c>
      <c r="D28111" s="4">
        <v>-0.253202540982561</v>
      </c>
      <c r="E28111" s="5" t="s">
        <v>573</v>
      </c>
    </row>
    <row r="28112" spans="1:5">
      <c r="A28112" s="1">
        <v>28111</v>
      </c>
      <c r="B28112" s="3">
        <v>73.25</v>
      </c>
      <c r="C28112" s="3">
        <v>63.7448692322</v>
      </c>
      <c r="D28112" s="4">
        <v>-0.0720848431894759</v>
      </c>
      <c r="E28112" s="5" t="s">
        <v>573</v>
      </c>
    </row>
    <row r="28113" spans="1:5">
      <c r="A28113" s="1">
        <v>28112</v>
      </c>
      <c r="B28113" s="3">
        <v>73.35</v>
      </c>
      <c r="C28113" s="3">
        <v>63.7448692322</v>
      </c>
      <c r="D28113" s="4">
        <v>0.0694347600622158</v>
      </c>
      <c r="E28113" s="5" t="s">
        <v>573</v>
      </c>
    </row>
    <row r="28114" spans="1:5">
      <c r="A28114" s="1">
        <v>28113</v>
      </c>
      <c r="B28114" s="3">
        <v>73.75</v>
      </c>
      <c r="C28114" s="3">
        <v>63.7448692322</v>
      </c>
      <c r="D28114" s="4">
        <v>0.108135634294795</v>
      </c>
      <c r="E28114" s="5" t="s">
        <v>573</v>
      </c>
    </row>
    <row r="28115" spans="1:5">
      <c r="A28115" s="1">
        <v>28114</v>
      </c>
      <c r="B28115" s="3">
        <v>73.85</v>
      </c>
      <c r="C28115" s="3">
        <v>63.7448692322</v>
      </c>
      <c r="D28115" s="4">
        <v>0.108135634294795</v>
      </c>
      <c r="E28115" s="5" t="s">
        <v>573</v>
      </c>
    </row>
    <row r="28116" spans="1:5">
      <c r="A28116" s="1">
        <v>28115</v>
      </c>
      <c r="B28116" s="3">
        <v>73.95</v>
      </c>
      <c r="C28116" s="3">
        <v>63.7448692322</v>
      </c>
      <c r="D28116" s="4">
        <v>0.249655237546486</v>
      </c>
      <c r="E28116" s="5" t="s">
        <v>573</v>
      </c>
    </row>
    <row r="28117" spans="1:5">
      <c r="A28117" s="1">
        <v>28116</v>
      </c>
      <c r="B28117" s="3">
        <v>74.15</v>
      </c>
      <c r="C28117" s="3">
        <v>63.7448692322</v>
      </c>
      <c r="D28117" s="4">
        <v>0.267076540791107</v>
      </c>
      <c r="E28117" s="5" t="s">
        <v>573</v>
      </c>
    </row>
    <row r="28118" spans="1:5">
      <c r="A28118" s="1">
        <v>28117</v>
      </c>
      <c r="B28118" s="3">
        <v>74.25</v>
      </c>
      <c r="C28118" s="3">
        <v>63.7448692322</v>
      </c>
      <c r="D28118" s="4">
        <v>0.0694347600622158</v>
      </c>
      <c r="E28118" s="5" t="s">
        <v>573</v>
      </c>
    </row>
    <row r="28119" spans="1:5">
      <c r="A28119" s="1">
        <v>28118</v>
      </c>
      <c r="B28119" s="3">
        <v>74.35</v>
      </c>
      <c r="C28119" s="3">
        <v>63.7448692322</v>
      </c>
      <c r="D28119" s="4">
        <v>-0.0717908731912833</v>
      </c>
      <c r="E28119" s="5" t="s">
        <v>573</v>
      </c>
    </row>
    <row r="28120" spans="1:5">
      <c r="A28120" s="1">
        <v>28119</v>
      </c>
      <c r="B28120" s="3">
        <v>74.55</v>
      </c>
      <c r="C28120" s="3">
        <v>63.7448692322</v>
      </c>
      <c r="D28120" s="4">
        <v>-0.100104272246387</v>
      </c>
      <c r="E28120" s="5" t="s">
        <v>573</v>
      </c>
    </row>
    <row r="28121" spans="1:5">
      <c r="A28121" s="1">
        <v>28120</v>
      </c>
      <c r="B28121" s="3">
        <v>74.85</v>
      </c>
      <c r="C28121" s="3">
        <v>63.7448692322</v>
      </c>
      <c r="D28121" s="4">
        <v>-0.24879224411437</v>
      </c>
      <c r="E28121" s="5" t="s">
        <v>573</v>
      </c>
    </row>
    <row r="28122" spans="1:5">
      <c r="A28122" s="1">
        <v>28121</v>
      </c>
      <c r="B28122" s="3">
        <v>75.05</v>
      </c>
      <c r="C28122" s="3">
        <v>63.7448692322</v>
      </c>
      <c r="D28122" s="4">
        <v>-0.100104272246387</v>
      </c>
      <c r="E28122" s="5" t="s">
        <v>573</v>
      </c>
    </row>
    <row r="28123" spans="1:5">
      <c r="A28123" s="1">
        <v>28122</v>
      </c>
      <c r="B28123" s="3">
        <v>75.25</v>
      </c>
      <c r="C28123" s="3">
        <v>63.7448692322</v>
      </c>
      <c r="D28123" s="4">
        <v>0.0694347600622158</v>
      </c>
      <c r="E28123" s="5" t="s">
        <v>573</v>
      </c>
    </row>
    <row r="28124" spans="1:5">
      <c r="A28124" s="1">
        <v>28123</v>
      </c>
      <c r="B28124" s="3">
        <v>75.35</v>
      </c>
      <c r="C28124" s="3">
        <v>63.7448692322</v>
      </c>
      <c r="D28124" s="4">
        <v>0.0694347600622158</v>
      </c>
      <c r="E28124" s="5" t="s">
        <v>573</v>
      </c>
    </row>
    <row r="28125" spans="1:5">
      <c r="A28125" s="1">
        <v>28124</v>
      </c>
      <c r="B28125" s="3">
        <v>75.55</v>
      </c>
      <c r="C28125" s="3">
        <v>63.7448692322</v>
      </c>
      <c r="D28125" s="4">
        <v>-0.333698289069968</v>
      </c>
      <c r="E28125" s="5" t="s">
        <v>573</v>
      </c>
    </row>
    <row r="28126" spans="1:5">
      <c r="A28126" s="1">
        <v>28125</v>
      </c>
      <c r="B28126" s="3">
        <v>75.65</v>
      </c>
      <c r="C28126" s="3">
        <v>63.7448692322</v>
      </c>
      <c r="D28126" s="4">
        <v>-0.00238979631588848</v>
      </c>
      <c r="E28126" s="5" t="s">
        <v>573</v>
      </c>
    </row>
    <row r="28127" spans="1:5">
      <c r="A28127" s="1">
        <v>28126</v>
      </c>
      <c r="B28127" s="3">
        <v>75.85</v>
      </c>
      <c r="C28127" s="3">
        <v>63.7448692322</v>
      </c>
      <c r="D28127" s="4">
        <v>0.0694347600622158</v>
      </c>
      <c r="E28127" s="5" t="s">
        <v>573</v>
      </c>
    </row>
    <row r="28128" spans="1:5">
      <c r="A28128" s="1">
        <v>28127</v>
      </c>
      <c r="B28128" s="3">
        <v>75.95</v>
      </c>
      <c r="C28128" s="3">
        <v>63.7448692322</v>
      </c>
      <c r="D28128" s="4">
        <v>0.015031506928732</v>
      </c>
      <c r="E28128" s="5" t="s">
        <v>573</v>
      </c>
    </row>
    <row r="28129" spans="1:5">
      <c r="A28129" s="1">
        <v>28128</v>
      </c>
      <c r="B28129" s="3">
        <v>64.65</v>
      </c>
      <c r="C28129" s="3">
        <v>63.6448692322</v>
      </c>
      <c r="D28129" s="4">
        <v>-0.706156845456153</v>
      </c>
      <c r="E28129" s="5" t="s">
        <v>573</v>
      </c>
    </row>
    <row r="28130" spans="1:5">
      <c r="A28130" s="1">
        <v>28129</v>
      </c>
      <c r="B28130" s="3">
        <v>66.55</v>
      </c>
      <c r="C28130" s="3">
        <v>63.6448692322</v>
      </c>
      <c r="D28130" s="4">
        <v>-0.379148265135187</v>
      </c>
      <c r="E28130" s="5" t="s">
        <v>573</v>
      </c>
    </row>
    <row r="28131" spans="1:5">
      <c r="A28131" s="1">
        <v>28130</v>
      </c>
      <c r="B28131" s="3">
        <v>66.95</v>
      </c>
      <c r="C28131" s="3">
        <v>63.6448692322</v>
      </c>
      <c r="D28131" s="4">
        <v>-0.312944087303063</v>
      </c>
      <c r="E28131" s="5" t="s">
        <v>573</v>
      </c>
    </row>
    <row r="28132" spans="1:5">
      <c r="A28132" s="1">
        <v>28131</v>
      </c>
      <c r="B28132" s="3">
        <v>67.05</v>
      </c>
      <c r="C28132" s="3">
        <v>63.6448692322</v>
      </c>
      <c r="D28132" s="4">
        <v>-0.312944087303063</v>
      </c>
      <c r="E28132" s="5" t="s">
        <v>573</v>
      </c>
    </row>
    <row r="28133" spans="1:5">
      <c r="A28133" s="1">
        <v>28132</v>
      </c>
      <c r="B28133" s="3">
        <v>67.15</v>
      </c>
      <c r="C28133" s="3">
        <v>63.6448692322</v>
      </c>
      <c r="D28133" s="4">
        <v>-0.500881248816037</v>
      </c>
      <c r="E28133" s="5" t="s">
        <v>573</v>
      </c>
    </row>
    <row r="28134" spans="1:5">
      <c r="A28134" s="1">
        <v>28133</v>
      </c>
      <c r="B28134" s="3">
        <v>67.25</v>
      </c>
      <c r="C28134" s="3">
        <v>63.6448692322</v>
      </c>
      <c r="D28134" s="4">
        <v>-0.447719211564392</v>
      </c>
      <c r="E28134" s="5" t="s">
        <v>573</v>
      </c>
    </row>
    <row r="28135" spans="1:5">
      <c r="A28135" s="1">
        <v>28134</v>
      </c>
      <c r="B28135" s="3">
        <v>67.35</v>
      </c>
      <c r="C28135" s="3">
        <v>63.6448692322</v>
      </c>
      <c r="D28135" s="4">
        <v>-0.555285432927381</v>
      </c>
      <c r="E28135" s="5" t="s">
        <v>573</v>
      </c>
    </row>
    <row r="28136" spans="1:5">
      <c r="A28136" s="1">
        <v>28135</v>
      </c>
      <c r="B28136" s="3">
        <v>67.45</v>
      </c>
      <c r="C28136" s="3">
        <v>63.6448692322</v>
      </c>
      <c r="D28136" s="4">
        <v>0.107891260825713</v>
      </c>
      <c r="E28136" s="5" t="s">
        <v>573</v>
      </c>
    </row>
    <row r="28137" spans="1:5">
      <c r="A28137" s="1">
        <v>28136</v>
      </c>
      <c r="B28137" s="3">
        <v>67.55</v>
      </c>
      <c r="C28137" s="3">
        <v>63.6448692322</v>
      </c>
      <c r="D28137" s="4">
        <v>-0.0892108543238013</v>
      </c>
      <c r="E28137" s="5" t="s">
        <v>573</v>
      </c>
    </row>
    <row r="28138" spans="1:5">
      <c r="A28138" s="1">
        <v>28137</v>
      </c>
      <c r="B28138" s="3">
        <v>67.65</v>
      </c>
      <c r="C28138" s="3">
        <v>63.6448692322</v>
      </c>
      <c r="D28138" s="4">
        <v>0.0725509852093548</v>
      </c>
      <c r="E28138" s="5" t="s">
        <v>573</v>
      </c>
    </row>
    <row r="28139" spans="1:5">
      <c r="A28139" s="1">
        <v>28138</v>
      </c>
      <c r="B28139" s="3">
        <v>67.75</v>
      </c>
      <c r="C28139" s="3">
        <v>63.6448692322</v>
      </c>
      <c r="D28139" s="4">
        <v>0.260488146722327</v>
      </c>
      <c r="E28139" s="5" t="s">
        <v>573</v>
      </c>
    </row>
    <row r="28140" spans="1:5">
      <c r="A28140" s="1">
        <v>28139</v>
      </c>
      <c r="B28140" s="3">
        <v>67.85</v>
      </c>
      <c r="C28140" s="3">
        <v>63.6448692322</v>
      </c>
      <c r="D28140" s="4">
        <v>0.0551310040768369</v>
      </c>
      <c r="E28140" s="5" t="s">
        <v>573</v>
      </c>
    </row>
    <row r="28141" spans="1:5">
      <c r="A28141" s="1">
        <v>28140</v>
      </c>
      <c r="B28141" s="3">
        <v>67.95</v>
      </c>
      <c r="C28141" s="3">
        <v>63.6448692322</v>
      </c>
      <c r="D28141" s="4">
        <v>0.26048946883443</v>
      </c>
      <c r="E28141" s="5" t="s">
        <v>573</v>
      </c>
    </row>
    <row r="28142" spans="1:5">
      <c r="A28142" s="1">
        <v>28141</v>
      </c>
      <c r="B28142" s="3">
        <v>68.05</v>
      </c>
      <c r="C28142" s="3">
        <v>63.6448692322</v>
      </c>
      <c r="D28142" s="4">
        <v>1.01382247747882</v>
      </c>
      <c r="E28142" s="5" t="s">
        <v>573</v>
      </c>
    </row>
    <row r="28143" spans="1:5">
      <c r="A28143" s="1">
        <v>28142</v>
      </c>
      <c r="B28143" s="3">
        <v>68.15</v>
      </c>
      <c r="C28143" s="3">
        <v>63.6448692322</v>
      </c>
      <c r="D28143" s="4">
        <v>0.00196896682519272</v>
      </c>
      <c r="E28143" s="5" t="s">
        <v>573</v>
      </c>
    </row>
    <row r="28144" spans="1:5">
      <c r="A28144" s="1">
        <v>28143</v>
      </c>
      <c r="B28144" s="3">
        <v>68.35</v>
      </c>
      <c r="C28144" s="3">
        <v>63.6448692322</v>
      </c>
      <c r="D28144" s="4">
        <v>0.274156459290434</v>
      </c>
      <c r="E28144" s="5" t="s">
        <v>573</v>
      </c>
    </row>
    <row r="28145" spans="1:5">
      <c r="A28145" s="1">
        <v>28144</v>
      </c>
      <c r="B28145" s="3">
        <v>68.45</v>
      </c>
      <c r="C28145" s="3">
        <v>63.6448692322</v>
      </c>
      <c r="D28145" s="4">
        <v>0.431628143322498</v>
      </c>
      <c r="E28145" s="5" t="s">
        <v>573</v>
      </c>
    </row>
    <row r="28146" spans="1:5">
      <c r="A28146" s="1">
        <v>28145</v>
      </c>
      <c r="B28146" s="3">
        <v>68.55</v>
      </c>
      <c r="C28146" s="3">
        <v>63.6448692322</v>
      </c>
      <c r="D28146" s="4">
        <v>0.449048124455016</v>
      </c>
      <c r="E28146" s="5" t="s">
        <v>573</v>
      </c>
    </row>
    <row r="28147" spans="1:5">
      <c r="A28147" s="1">
        <v>28146</v>
      </c>
      <c r="B28147" s="3">
        <v>68.65</v>
      </c>
      <c r="C28147" s="3">
        <v>63.6448692322</v>
      </c>
      <c r="D28147" s="4">
        <v>0.449048124455016</v>
      </c>
      <c r="E28147" s="5" t="s">
        <v>573</v>
      </c>
    </row>
    <row r="28148" spans="1:5">
      <c r="A28148" s="1">
        <v>28147</v>
      </c>
      <c r="B28148" s="3">
        <v>68.75</v>
      </c>
      <c r="C28148" s="3">
        <v>63.6448692322</v>
      </c>
      <c r="D28148" s="4">
        <v>0.449048124455016</v>
      </c>
      <c r="E28148" s="5" t="s">
        <v>573</v>
      </c>
    </row>
    <row r="28149" spans="1:5">
      <c r="A28149" s="1">
        <v>28148</v>
      </c>
      <c r="B28149" s="3">
        <v>68.95</v>
      </c>
      <c r="C28149" s="3">
        <v>63.6448692322</v>
      </c>
      <c r="D28149" s="4">
        <v>0.296263042057666</v>
      </c>
      <c r="E28149" s="5" t="s">
        <v>573</v>
      </c>
    </row>
    <row r="28150" spans="1:5">
      <c r="A28150" s="1">
        <v>28149</v>
      </c>
      <c r="B28150" s="3">
        <v>69.05</v>
      </c>
      <c r="C28150" s="3">
        <v>63.6448692322</v>
      </c>
      <c r="D28150" s="4">
        <v>0.449048124455016</v>
      </c>
      <c r="E28150" s="5" t="s">
        <v>573</v>
      </c>
    </row>
    <row r="28151" spans="1:5">
      <c r="A28151" s="1">
        <v>28150</v>
      </c>
      <c r="B28151" s="3">
        <v>69.15</v>
      </c>
      <c r="C28151" s="3">
        <v>63.6448692322</v>
      </c>
      <c r="D28151" s="4">
        <v>0.291576440422952</v>
      </c>
      <c r="E28151" s="5" t="s">
        <v>573</v>
      </c>
    </row>
    <row r="28152" spans="1:5">
      <c r="A28152" s="1">
        <v>28151</v>
      </c>
      <c r="B28152" s="3">
        <v>69.25</v>
      </c>
      <c r="C28152" s="3">
        <v>63.6448692322</v>
      </c>
      <c r="D28152" s="4">
        <v>0.147678793937977</v>
      </c>
      <c r="E28152" s="5" t="s">
        <v>573</v>
      </c>
    </row>
    <row r="28153" spans="1:5">
      <c r="A28153" s="1">
        <v>28152</v>
      </c>
      <c r="B28153" s="3">
        <v>69.35</v>
      </c>
      <c r="C28153" s="3">
        <v>63.6448692322</v>
      </c>
      <c r="D28153" s="4">
        <v>0.147678793937977</v>
      </c>
      <c r="E28153" s="5" t="s">
        <v>573</v>
      </c>
    </row>
    <row r="28154" spans="1:5">
      <c r="A28154" s="1">
        <v>28153</v>
      </c>
      <c r="B28154" s="3">
        <v>69.85</v>
      </c>
      <c r="C28154" s="3">
        <v>63.6448692322</v>
      </c>
      <c r="D28154" s="4">
        <v>0.082316208659738</v>
      </c>
      <c r="E28154" s="5" t="s">
        <v>573</v>
      </c>
    </row>
    <row r="28155" spans="1:5">
      <c r="A28155" s="1">
        <v>28154</v>
      </c>
      <c r="B28155" s="3">
        <v>69.95</v>
      </c>
      <c r="C28155" s="3">
        <v>63.6448692322</v>
      </c>
      <c r="D28155" s="4">
        <v>0.082316208659738</v>
      </c>
      <c r="E28155" s="5" t="s">
        <v>573</v>
      </c>
    </row>
    <row r="28156" spans="1:5">
      <c r="A28156" s="1">
        <v>28155</v>
      </c>
      <c r="B28156" s="3">
        <v>70.05</v>
      </c>
      <c r="C28156" s="3">
        <v>63.6448692322</v>
      </c>
      <c r="D28156" s="4">
        <v>-0.105620952853235</v>
      </c>
      <c r="E28156" s="5" t="s">
        <v>573</v>
      </c>
    </row>
    <row r="28157" spans="1:5">
      <c r="A28157" s="1">
        <v>28156</v>
      </c>
      <c r="B28157" s="3">
        <v>70.15</v>
      </c>
      <c r="C28157" s="3">
        <v>63.6448692322</v>
      </c>
      <c r="D28157" s="4">
        <v>-0.105620952853235</v>
      </c>
      <c r="E28157" s="5" t="s">
        <v>573</v>
      </c>
    </row>
    <row r="28158" spans="1:5">
      <c r="A28158" s="1">
        <v>28157</v>
      </c>
      <c r="B28158" s="3">
        <v>70.25</v>
      </c>
      <c r="C28158" s="3">
        <v>63.6448692322</v>
      </c>
      <c r="D28158" s="4">
        <v>-0.430299230431874</v>
      </c>
      <c r="E28158" s="5" t="s">
        <v>573</v>
      </c>
    </row>
    <row r="28159" spans="1:5">
      <c r="A28159" s="1">
        <v>28158</v>
      </c>
      <c r="B28159" s="3">
        <v>70.35</v>
      </c>
      <c r="C28159" s="3">
        <v>63.6448692322</v>
      </c>
      <c r="D28159" s="4">
        <v>0.249655237546486</v>
      </c>
      <c r="E28159" s="5" t="s">
        <v>573</v>
      </c>
    </row>
    <row r="28160" spans="1:5">
      <c r="A28160" s="1">
        <v>28159</v>
      </c>
      <c r="B28160" s="3">
        <v>70.45</v>
      </c>
      <c r="C28160" s="3">
        <v>63.6448692322</v>
      </c>
      <c r="D28160" s="4">
        <v>0.227851769444479</v>
      </c>
      <c r="E28160" s="5" t="s">
        <v>573</v>
      </c>
    </row>
    <row r="28161" spans="1:5">
      <c r="A28161" s="1">
        <v>28160</v>
      </c>
      <c r="B28161" s="3">
        <v>70.55</v>
      </c>
      <c r="C28161" s="3">
        <v>63.6448692322</v>
      </c>
      <c r="D28161" s="4">
        <v>0.249655237546486</v>
      </c>
      <c r="E28161" s="5" t="s">
        <v>573</v>
      </c>
    </row>
    <row r="28162" spans="1:5">
      <c r="A28162" s="1">
        <v>28161</v>
      </c>
      <c r="B28162" s="3">
        <v>70.65</v>
      </c>
      <c r="C28162" s="3">
        <v>63.6448692322</v>
      </c>
      <c r="D28162" s="4">
        <v>0.227851769444479</v>
      </c>
      <c r="E28162" s="5" t="s">
        <v>573</v>
      </c>
    </row>
    <row r="28163" spans="1:5">
      <c r="A28163" s="1">
        <v>28162</v>
      </c>
      <c r="B28163" s="3">
        <v>70.75</v>
      </c>
      <c r="C28163" s="3">
        <v>63.6448692322</v>
      </c>
      <c r="D28163" s="4">
        <v>0.249655237546486</v>
      </c>
      <c r="E28163" s="5" t="s">
        <v>573</v>
      </c>
    </row>
    <row r="28164" spans="1:5">
      <c r="A28164" s="1">
        <v>28163</v>
      </c>
      <c r="B28164" s="3">
        <v>70.85</v>
      </c>
      <c r="C28164" s="3">
        <v>63.6448692322</v>
      </c>
      <c r="D28164" s="4">
        <v>0.249655237546486</v>
      </c>
      <c r="E28164" s="5" t="s">
        <v>573</v>
      </c>
    </row>
    <row r="28165" spans="1:5">
      <c r="A28165" s="1">
        <v>28164</v>
      </c>
      <c r="B28165" s="3">
        <v>70.95</v>
      </c>
      <c r="C28165" s="3">
        <v>63.6448692322</v>
      </c>
      <c r="D28165" s="4">
        <v>0.108135634294795</v>
      </c>
      <c r="E28165" s="5" t="s">
        <v>573</v>
      </c>
    </row>
    <row r="28166" spans="1:5">
      <c r="A28166" s="1">
        <v>28165</v>
      </c>
      <c r="B28166" s="3">
        <v>71.05</v>
      </c>
      <c r="C28166" s="3">
        <v>63.6448692322</v>
      </c>
      <c r="D28166" s="4">
        <v>0.249655237546486</v>
      </c>
      <c r="E28166" s="5" t="s">
        <v>573</v>
      </c>
    </row>
    <row r="28167" spans="1:5">
      <c r="A28167" s="1">
        <v>28166</v>
      </c>
      <c r="B28167" s="3">
        <v>71.15</v>
      </c>
      <c r="C28167" s="3">
        <v>63.6448692322</v>
      </c>
      <c r="D28167" s="4">
        <v>0.267076540791107</v>
      </c>
      <c r="E28167" s="5" t="s">
        <v>573</v>
      </c>
    </row>
    <row r="28168" spans="1:5">
      <c r="A28168" s="1">
        <v>28167</v>
      </c>
      <c r="B28168" s="3">
        <v>71.45</v>
      </c>
      <c r="C28168" s="3">
        <v>63.6448692322</v>
      </c>
      <c r="D28168" s="4">
        <v>0.082316208659738</v>
      </c>
      <c r="E28168" s="5" t="s">
        <v>573</v>
      </c>
    </row>
    <row r="28169" spans="1:5">
      <c r="A28169" s="1">
        <v>28168</v>
      </c>
      <c r="B28169" s="3">
        <v>71.65</v>
      </c>
      <c r="C28169" s="3">
        <v>63.6448692322</v>
      </c>
      <c r="D28169" s="4">
        <v>0.0311882106923587</v>
      </c>
      <c r="E28169" s="5" t="s">
        <v>573</v>
      </c>
    </row>
    <row r="28170" spans="1:5">
      <c r="A28170" s="1">
        <v>28169</v>
      </c>
      <c r="B28170" s="3">
        <v>71.85</v>
      </c>
      <c r="C28170" s="3">
        <v>63.6448692322</v>
      </c>
      <c r="D28170" s="4">
        <v>-0.142292490275492</v>
      </c>
      <c r="E28170" s="5" t="s">
        <v>573</v>
      </c>
    </row>
    <row r="28171" spans="1:5">
      <c r="A28171" s="1">
        <v>28170</v>
      </c>
      <c r="B28171" s="3">
        <v>71.95</v>
      </c>
      <c r="C28171" s="3">
        <v>63.6448692322</v>
      </c>
      <c r="D28171" s="4">
        <v>0.0137669074477382</v>
      </c>
      <c r="E28171" s="5" t="s">
        <v>573</v>
      </c>
    </row>
    <row r="28172" spans="1:5">
      <c r="A28172" s="1">
        <v>28171</v>
      </c>
      <c r="B28172" s="3">
        <v>72.15</v>
      </c>
      <c r="C28172" s="3">
        <v>63.6448692322</v>
      </c>
      <c r="D28172" s="4">
        <v>0.0904954333771596</v>
      </c>
      <c r="E28172" s="5" t="s">
        <v>573</v>
      </c>
    </row>
    <row r="28173" spans="1:5">
      <c r="A28173" s="1">
        <v>28172</v>
      </c>
      <c r="B28173" s="3">
        <v>72.25</v>
      </c>
      <c r="C28173" s="3">
        <v>63.6448692322</v>
      </c>
      <c r="D28173" s="4">
        <v>0.111007256515721</v>
      </c>
      <c r="E28173" s="5" t="s">
        <v>573</v>
      </c>
    </row>
    <row r="28174" spans="1:5">
      <c r="A28174" s="1">
        <v>28173</v>
      </c>
      <c r="B28174" s="3">
        <v>72.35</v>
      </c>
      <c r="C28174" s="3">
        <v>63.6448692322</v>
      </c>
      <c r="D28174" s="4">
        <v>0.198527239579107</v>
      </c>
      <c r="E28174" s="5" t="s">
        <v>573</v>
      </c>
    </row>
    <row r="28175" spans="1:5">
      <c r="A28175" s="1">
        <v>28174</v>
      </c>
      <c r="B28175" s="3">
        <v>72.45</v>
      </c>
      <c r="C28175" s="3">
        <v>63.6448692322</v>
      </c>
      <c r="D28175" s="4">
        <v>-0.136392332904322</v>
      </c>
      <c r="E28175" s="5" t="s">
        <v>573</v>
      </c>
    </row>
    <row r="28176" spans="1:5">
      <c r="A28176" s="1">
        <v>28175</v>
      </c>
      <c r="B28176" s="3">
        <v>72.55</v>
      </c>
      <c r="C28176" s="3">
        <v>63.6448692322</v>
      </c>
      <c r="D28176" s="4">
        <v>-0.142292490275492</v>
      </c>
      <c r="E28176" s="5" t="s">
        <v>573</v>
      </c>
    </row>
    <row r="28177" spans="1:5">
      <c r="A28177" s="1">
        <v>28176</v>
      </c>
      <c r="B28177" s="3">
        <v>72.75</v>
      </c>
      <c r="C28177" s="3">
        <v>63.6448692322</v>
      </c>
      <c r="D28177" s="4">
        <v>0.0311882106923587</v>
      </c>
      <c r="E28177" s="5" t="s">
        <v>573</v>
      </c>
    </row>
    <row r="28178" spans="1:5">
      <c r="A28178" s="1">
        <v>28177</v>
      </c>
      <c r="B28178" s="3">
        <v>72.85</v>
      </c>
      <c r="C28178" s="3">
        <v>63.6448692322</v>
      </c>
      <c r="D28178" s="4">
        <v>-0.180092316753664</v>
      </c>
      <c r="E28178" s="5" t="s">
        <v>573</v>
      </c>
    </row>
    <row r="28179" spans="1:5">
      <c r="A28179" s="1">
        <v>28178</v>
      </c>
      <c r="B28179" s="3">
        <v>73.05</v>
      </c>
      <c r="C28179" s="3">
        <v>63.6448692322</v>
      </c>
      <c r="D28179" s="4">
        <v>-0.16122555934035</v>
      </c>
      <c r="E28179" s="5" t="s">
        <v>573</v>
      </c>
    </row>
    <row r="28180" spans="1:5">
      <c r="A28180" s="1">
        <v>28179</v>
      </c>
      <c r="B28180" s="3">
        <v>73.15</v>
      </c>
      <c r="C28180" s="3">
        <v>63.6448692322</v>
      </c>
      <c r="D28180" s="4">
        <v>-0.0720848431894759</v>
      </c>
      <c r="E28180" s="5" t="s">
        <v>573</v>
      </c>
    </row>
    <row r="28181" spans="1:5">
      <c r="A28181" s="1">
        <v>28180</v>
      </c>
      <c r="B28181" s="3">
        <v>73.35</v>
      </c>
      <c r="C28181" s="3">
        <v>63.6448692322</v>
      </c>
      <c r="D28181" s="4">
        <v>0.0868560633068362</v>
      </c>
      <c r="E28181" s="5" t="s">
        <v>573</v>
      </c>
    </row>
    <row r="28182" spans="1:5">
      <c r="A28182" s="1">
        <v>28181</v>
      </c>
      <c r="B28182" s="3">
        <v>73.55</v>
      </c>
      <c r="C28182" s="3">
        <v>63.6448692322</v>
      </c>
      <c r="D28182" s="4">
        <v>0.0694347600622158</v>
      </c>
      <c r="E28182" s="5" t="s">
        <v>573</v>
      </c>
    </row>
    <row r="28183" spans="1:5">
      <c r="A28183" s="1">
        <v>28182</v>
      </c>
      <c r="B28183" s="3">
        <v>73.65</v>
      </c>
      <c r="C28183" s="3">
        <v>63.6448692322</v>
      </c>
      <c r="D28183" s="4">
        <v>0.0868560633068362</v>
      </c>
      <c r="E28183" s="5" t="s">
        <v>573</v>
      </c>
    </row>
    <row r="28184" spans="1:5">
      <c r="A28184" s="1">
        <v>28183</v>
      </c>
      <c r="B28184" s="3">
        <v>73.75</v>
      </c>
      <c r="C28184" s="3">
        <v>63.6448692322</v>
      </c>
      <c r="D28184" s="4">
        <v>0.108135634294795</v>
      </c>
      <c r="E28184" s="5" t="s">
        <v>573</v>
      </c>
    </row>
    <row r="28185" spans="1:5">
      <c r="A28185" s="1">
        <v>28184</v>
      </c>
      <c r="B28185" s="3">
        <v>73.95</v>
      </c>
      <c r="C28185" s="3">
        <v>63.6448692322</v>
      </c>
      <c r="D28185" s="4">
        <v>0.108135634294795</v>
      </c>
      <c r="E28185" s="5" t="s">
        <v>573</v>
      </c>
    </row>
    <row r="28186" spans="1:5">
      <c r="A28186" s="1">
        <v>28185</v>
      </c>
      <c r="B28186" s="3">
        <v>74.05</v>
      </c>
      <c r="C28186" s="3">
        <v>63.6448692322</v>
      </c>
      <c r="D28186" s="4">
        <v>0.0694347600622158</v>
      </c>
      <c r="E28186" s="5" t="s">
        <v>573</v>
      </c>
    </row>
    <row r="28187" spans="1:5">
      <c r="A28187" s="1">
        <v>28186</v>
      </c>
      <c r="B28187" s="3">
        <v>74.15</v>
      </c>
      <c r="C28187" s="3">
        <v>63.6448692322</v>
      </c>
      <c r="D28187" s="4">
        <v>-0.0717908731912833</v>
      </c>
      <c r="E28187" s="5" t="s">
        <v>573</v>
      </c>
    </row>
    <row r="28188" spans="1:5">
      <c r="A28188" s="1">
        <v>28187</v>
      </c>
      <c r="B28188" s="3">
        <v>74.25</v>
      </c>
      <c r="C28188" s="3">
        <v>63.6448692322</v>
      </c>
      <c r="D28188" s="4">
        <v>0.0694347600622158</v>
      </c>
      <c r="E28188" s="5" t="s">
        <v>573</v>
      </c>
    </row>
    <row r="28189" spans="1:5">
      <c r="A28189" s="1">
        <v>28188</v>
      </c>
      <c r="B28189" s="3">
        <v>74.45</v>
      </c>
      <c r="C28189" s="3">
        <v>63.6448692322</v>
      </c>
      <c r="D28189" s="4">
        <v>0.0694347600622158</v>
      </c>
      <c r="E28189" s="5" t="s">
        <v>573</v>
      </c>
    </row>
    <row r="28190" spans="1:5">
      <c r="A28190" s="1">
        <v>28189</v>
      </c>
      <c r="B28190" s="3">
        <v>74.55</v>
      </c>
      <c r="C28190" s="3">
        <v>63.6448692322</v>
      </c>
      <c r="D28190" s="4">
        <v>-0.100104272246387</v>
      </c>
      <c r="E28190" s="5" t="s">
        <v>573</v>
      </c>
    </row>
    <row r="28191" spans="1:5">
      <c r="A28191" s="1">
        <v>28190</v>
      </c>
      <c r="B28191" s="3">
        <v>75.05</v>
      </c>
      <c r="C28191" s="3">
        <v>63.6448692322</v>
      </c>
      <c r="D28191" s="4">
        <v>-0.100104272246387</v>
      </c>
      <c r="E28191" s="5" t="s">
        <v>573</v>
      </c>
    </row>
    <row r="28192" spans="1:5">
      <c r="A28192" s="1">
        <v>28191</v>
      </c>
      <c r="B28192" s="3">
        <v>75.15</v>
      </c>
      <c r="C28192" s="3">
        <v>63.6448692322</v>
      </c>
      <c r="D28192" s="4">
        <v>-0.155174878713239</v>
      </c>
      <c r="E28192" s="5" t="s">
        <v>573</v>
      </c>
    </row>
    <row r="28193" spans="1:5">
      <c r="A28193" s="1">
        <v>28192</v>
      </c>
      <c r="B28193" s="3">
        <v>75.35</v>
      </c>
      <c r="C28193" s="3">
        <v>63.6448692322</v>
      </c>
      <c r="D28193" s="4">
        <v>-0.00238979631588848</v>
      </c>
      <c r="E28193" s="5" t="s">
        <v>573</v>
      </c>
    </row>
    <row r="28194" spans="1:5">
      <c r="A28194" s="1">
        <v>28193</v>
      </c>
      <c r="B28194" s="3">
        <v>75.65</v>
      </c>
      <c r="C28194" s="3">
        <v>63.6448692322</v>
      </c>
      <c r="D28194" s="4">
        <v>0.015031506928732</v>
      </c>
      <c r="E28194" s="5" t="s">
        <v>573</v>
      </c>
    </row>
    <row r="28195" spans="1:5">
      <c r="A28195" s="1">
        <v>28194</v>
      </c>
      <c r="B28195" s="3">
        <v>75.95</v>
      </c>
      <c r="C28195" s="3">
        <v>63.6448692322</v>
      </c>
      <c r="D28195" s="4">
        <v>-0.0720848431894759</v>
      </c>
      <c r="E28195" s="5" t="s">
        <v>573</v>
      </c>
    </row>
    <row r="28196" spans="1:5">
      <c r="A28196" s="1">
        <v>28195</v>
      </c>
      <c r="B28196" s="3">
        <v>63.95</v>
      </c>
      <c r="C28196" s="3">
        <v>63.5448692322</v>
      </c>
      <c r="D28196" s="4">
        <v>0.192544400925182</v>
      </c>
      <c r="E28196" s="5" t="s">
        <v>573</v>
      </c>
    </row>
    <row r="28197" spans="1:5">
      <c r="A28197" s="1">
        <v>28196</v>
      </c>
      <c r="B28197" s="3">
        <v>64.65</v>
      </c>
      <c r="C28197" s="3">
        <v>63.5448692322</v>
      </c>
      <c r="D28197" s="4">
        <v>-0.0699662264776686</v>
      </c>
      <c r="E28197" s="5" t="s">
        <v>573</v>
      </c>
    </row>
    <row r="28198" spans="1:5">
      <c r="A28198" s="1">
        <v>28197</v>
      </c>
      <c r="B28198" s="3">
        <v>66.55</v>
      </c>
      <c r="C28198" s="3">
        <v>63.5448692322</v>
      </c>
      <c r="D28198" s="4">
        <v>-0.714226339423693</v>
      </c>
      <c r="E28198" s="5" t="s">
        <v>573</v>
      </c>
    </row>
    <row r="28199" spans="1:5">
      <c r="A28199" s="1">
        <v>28198</v>
      </c>
      <c r="B28199" s="3">
        <v>67.25</v>
      </c>
      <c r="C28199" s="3">
        <v>63.5448692322</v>
      </c>
      <c r="D28199" s="4">
        <v>-0.447719211564392</v>
      </c>
      <c r="E28199" s="5" t="s">
        <v>573</v>
      </c>
    </row>
    <row r="28200" spans="1:5">
      <c r="A28200" s="1">
        <v>28199</v>
      </c>
      <c r="B28200" s="3">
        <v>67.35</v>
      </c>
      <c r="C28200" s="3">
        <v>63.5448692322</v>
      </c>
      <c r="D28200" s="4">
        <v>-0.760643897684973</v>
      </c>
      <c r="E28200" s="5" t="s">
        <v>573</v>
      </c>
    </row>
    <row r="28201" spans="1:5">
      <c r="A28201" s="1">
        <v>28200</v>
      </c>
      <c r="B28201" s="3">
        <v>67.65</v>
      </c>
      <c r="C28201" s="3">
        <v>63.5448692322</v>
      </c>
      <c r="D28201" s="4">
        <v>0.431628143322498</v>
      </c>
      <c r="E28201" s="5" t="s">
        <v>573</v>
      </c>
    </row>
    <row r="28202" spans="1:5">
      <c r="A28202" s="1">
        <v>28201</v>
      </c>
      <c r="B28202" s="3">
        <v>67.75</v>
      </c>
      <c r="C28202" s="3">
        <v>63.5448692322</v>
      </c>
      <c r="D28202" s="4">
        <v>0.0868560633068362</v>
      </c>
      <c r="E28202" s="5" t="s">
        <v>573</v>
      </c>
    </row>
    <row r="28203" spans="1:5">
      <c r="A28203" s="1">
        <v>28202</v>
      </c>
      <c r="B28203" s="3">
        <v>67.85</v>
      </c>
      <c r="C28203" s="3">
        <v>63.5448692322</v>
      </c>
      <c r="D28203" s="4">
        <v>-0.0892108543238013</v>
      </c>
      <c r="E28203" s="5" t="s">
        <v>573</v>
      </c>
    </row>
    <row r="28204" spans="1:5">
      <c r="A28204" s="1">
        <v>28203</v>
      </c>
      <c r="B28204" s="3">
        <v>68.05</v>
      </c>
      <c r="C28204" s="3">
        <v>63.5448692322</v>
      </c>
      <c r="D28204" s="4">
        <v>-0.0892108543238013</v>
      </c>
      <c r="E28204" s="5" t="s">
        <v>573</v>
      </c>
    </row>
    <row r="28205" spans="1:5">
      <c r="A28205" s="1">
        <v>28204</v>
      </c>
      <c r="B28205" s="3">
        <v>68.15</v>
      </c>
      <c r="C28205" s="3">
        <v>63.5448692322</v>
      </c>
      <c r="D28205" s="4">
        <v>0.8985104164056</v>
      </c>
      <c r="E28205" s="5" t="s">
        <v>573</v>
      </c>
    </row>
    <row r="28206" spans="1:5">
      <c r="A28206" s="1">
        <v>28205</v>
      </c>
      <c r="B28206" s="3">
        <v>68.25</v>
      </c>
      <c r="C28206" s="3">
        <v>63.5448692322</v>
      </c>
      <c r="D28206" s="4">
        <v>1.04866376185596</v>
      </c>
      <c r="E28206" s="5" t="s">
        <v>573</v>
      </c>
    </row>
    <row r="28207" spans="1:5">
      <c r="A28207" s="1">
        <v>28206</v>
      </c>
      <c r="B28207" s="3">
        <v>68.35</v>
      </c>
      <c r="C28207" s="3">
        <v>63.5448692322</v>
      </c>
      <c r="D28207" s="4">
        <v>-0.105620952853235</v>
      </c>
      <c r="E28207" s="5" t="s">
        <v>573</v>
      </c>
    </row>
    <row r="28208" spans="1:5">
      <c r="A28208" s="1">
        <v>28207</v>
      </c>
      <c r="B28208" s="3">
        <v>68.55</v>
      </c>
      <c r="C28208" s="3">
        <v>63.5448692322</v>
      </c>
      <c r="D28208" s="4">
        <v>-0.123040933985753</v>
      </c>
      <c r="E28208" s="5" t="s">
        <v>573</v>
      </c>
    </row>
    <row r="28209" spans="1:5">
      <c r="A28209" s="1">
        <v>28208</v>
      </c>
      <c r="B28209" s="3">
        <v>68.65</v>
      </c>
      <c r="C28209" s="3">
        <v>63.5448692322</v>
      </c>
      <c r="D28209" s="4">
        <v>0.449048124455016</v>
      </c>
      <c r="E28209" s="5" t="s">
        <v>573</v>
      </c>
    </row>
    <row r="28210" spans="1:5">
      <c r="A28210" s="1">
        <v>28209</v>
      </c>
      <c r="B28210" s="3">
        <v>68.95</v>
      </c>
      <c r="C28210" s="3">
        <v>63.5448692322</v>
      </c>
      <c r="D28210" s="4">
        <v>0.106902854096206</v>
      </c>
      <c r="E28210" s="5" t="s">
        <v>573</v>
      </c>
    </row>
    <row r="28211" spans="1:5">
      <c r="A28211" s="1">
        <v>28210</v>
      </c>
      <c r="B28211" s="3">
        <v>69.05</v>
      </c>
      <c r="C28211" s="3">
        <v>63.5448692322</v>
      </c>
      <c r="D28211" s="4">
        <v>-0.0717908731912833</v>
      </c>
      <c r="E28211" s="5" t="s">
        <v>573</v>
      </c>
    </row>
    <row r="28212" spans="1:5">
      <c r="A28212" s="1">
        <v>28211</v>
      </c>
      <c r="B28212" s="3">
        <v>69.15</v>
      </c>
      <c r="C28212" s="3">
        <v>63.5448692322</v>
      </c>
      <c r="D28212" s="4">
        <v>0.449048124455016</v>
      </c>
      <c r="E28212" s="5" t="s">
        <v>573</v>
      </c>
    </row>
    <row r="28213" spans="1:5">
      <c r="A28213" s="1">
        <v>28212</v>
      </c>
      <c r="B28213" s="3">
        <v>69.25</v>
      </c>
      <c r="C28213" s="3">
        <v>63.5448692322</v>
      </c>
      <c r="D28213" s="4">
        <v>0.249655237546486</v>
      </c>
      <c r="E28213" s="5" t="s">
        <v>573</v>
      </c>
    </row>
    <row r="28214" spans="1:5">
      <c r="A28214" s="1">
        <v>28213</v>
      </c>
      <c r="B28214" s="3">
        <v>69.45</v>
      </c>
      <c r="C28214" s="3">
        <v>63.5448692322</v>
      </c>
      <c r="D28214" s="4">
        <v>0.082316208659738</v>
      </c>
      <c r="E28214" s="5" t="s">
        <v>573</v>
      </c>
    </row>
    <row r="28215" spans="1:5">
      <c r="A28215" s="1">
        <v>28214</v>
      </c>
      <c r="B28215" s="3">
        <v>69.55</v>
      </c>
      <c r="C28215" s="3">
        <v>63.5448692322</v>
      </c>
      <c r="D28215" s="4">
        <v>-0.082682969001767</v>
      </c>
      <c r="E28215" s="5" t="s">
        <v>573</v>
      </c>
    </row>
    <row r="28216" spans="1:5">
      <c r="A28216" s="1">
        <v>28215</v>
      </c>
      <c r="B28216" s="3">
        <v>69.65</v>
      </c>
      <c r="C28216" s="3">
        <v>63.5448692322</v>
      </c>
      <c r="D28216" s="4">
        <v>-0.3755084405102</v>
      </c>
      <c r="E28216" s="5" t="s">
        <v>573</v>
      </c>
    </row>
    <row r="28217" spans="1:5">
      <c r="A28217" s="1">
        <v>28216</v>
      </c>
      <c r="B28217" s="3">
        <v>69.75</v>
      </c>
      <c r="C28217" s="3">
        <v>63.5448692322</v>
      </c>
      <c r="D28217" s="4">
        <v>-0.517028043761892</v>
      </c>
      <c r="E28217" s="5" t="s">
        <v>573</v>
      </c>
    </row>
    <row r="28218" spans="1:5">
      <c r="A28218" s="1">
        <v>28217</v>
      </c>
      <c r="B28218" s="3">
        <v>69.85</v>
      </c>
      <c r="C28218" s="3">
        <v>63.5448692322</v>
      </c>
      <c r="D28218" s="4">
        <v>-0.0592033945919539</v>
      </c>
      <c r="E28218" s="5" t="s">
        <v>573</v>
      </c>
    </row>
    <row r="28219" spans="1:5">
      <c r="A28219" s="1">
        <v>28218</v>
      </c>
      <c r="B28219" s="3">
        <v>69.95</v>
      </c>
      <c r="C28219" s="3">
        <v>63.5448692322</v>
      </c>
      <c r="D28219" s="4">
        <v>0.082316208659738</v>
      </c>
      <c r="E28219" s="5" t="s">
        <v>573</v>
      </c>
    </row>
    <row r="28220" spans="1:5">
      <c r="A28220" s="1">
        <v>28219</v>
      </c>
      <c r="B28220" s="3">
        <v>70.05</v>
      </c>
      <c r="C28220" s="3">
        <v>63.5448692322</v>
      </c>
      <c r="D28220" s="4">
        <v>0.0605127405577309</v>
      </c>
      <c r="E28220" s="5" t="s">
        <v>573</v>
      </c>
    </row>
    <row r="28221" spans="1:5">
      <c r="A28221" s="1">
        <v>28220</v>
      </c>
      <c r="B28221" s="3">
        <v>70.15</v>
      </c>
      <c r="C28221" s="3">
        <v>63.5448692322</v>
      </c>
      <c r="D28221" s="4">
        <v>-0.0810068626939608</v>
      </c>
      <c r="E28221" s="5" t="s">
        <v>573</v>
      </c>
    </row>
    <row r="28222" spans="1:5">
      <c r="A28222" s="1">
        <v>28221</v>
      </c>
      <c r="B28222" s="3">
        <v>70.25</v>
      </c>
      <c r="C28222" s="3">
        <v>63.5448692322</v>
      </c>
      <c r="D28222" s="4">
        <v>-0.127424420955242</v>
      </c>
      <c r="E28222" s="5" t="s">
        <v>573</v>
      </c>
    </row>
    <row r="28223" spans="1:5">
      <c r="A28223" s="1">
        <v>28222</v>
      </c>
      <c r="B28223" s="3">
        <v>70.45</v>
      </c>
      <c r="C28223" s="3">
        <v>63.5448692322</v>
      </c>
      <c r="D28223" s="4">
        <v>-0.224940765674281</v>
      </c>
      <c r="E28223" s="5" t="s">
        <v>573</v>
      </c>
    </row>
    <row r="28224" spans="1:5">
      <c r="A28224" s="1">
        <v>28223</v>
      </c>
      <c r="B28224" s="3">
        <v>70.55</v>
      </c>
      <c r="C28224" s="3">
        <v>63.5448692322</v>
      </c>
      <c r="D28224" s="4">
        <v>0.082316208659738</v>
      </c>
      <c r="E28224" s="5" t="s">
        <v>573</v>
      </c>
    </row>
    <row r="28225" spans="1:5">
      <c r="A28225" s="1">
        <v>28224</v>
      </c>
      <c r="B28225" s="3">
        <v>70.85</v>
      </c>
      <c r="C28225" s="3">
        <v>63.5448692322</v>
      </c>
      <c r="D28225" s="4">
        <v>-0.242362068918901</v>
      </c>
      <c r="E28225" s="5" t="s">
        <v>573</v>
      </c>
    </row>
    <row r="28226" spans="1:5">
      <c r="A28226" s="1">
        <v>28225</v>
      </c>
      <c r="B28226" s="3">
        <v>70.95</v>
      </c>
      <c r="C28226" s="3">
        <v>63.5448692322</v>
      </c>
      <c r="D28226" s="4">
        <v>-0.242362068918901</v>
      </c>
      <c r="E28226" s="5" t="s">
        <v>573</v>
      </c>
    </row>
    <row r="28227" spans="1:5">
      <c r="A28227" s="1">
        <v>28226</v>
      </c>
      <c r="B28227" s="3">
        <v>71.05</v>
      </c>
      <c r="C28227" s="3">
        <v>63.5448692322</v>
      </c>
      <c r="D28227" s="4">
        <v>-0.224940765674281</v>
      </c>
      <c r="E28227" s="5" t="s">
        <v>573</v>
      </c>
    </row>
    <row r="28228" spans="1:5">
      <c r="A28228" s="1">
        <v>28227</v>
      </c>
      <c r="B28228" s="3">
        <v>71.15</v>
      </c>
      <c r="C28228" s="3">
        <v>63.5448692322</v>
      </c>
      <c r="D28228" s="4">
        <v>0.082316208659738</v>
      </c>
      <c r="E28228" s="5" t="s">
        <v>573</v>
      </c>
    </row>
    <row r="28229" spans="1:5">
      <c r="A28229" s="1">
        <v>28228</v>
      </c>
      <c r="B28229" s="3">
        <v>71.55</v>
      </c>
      <c r="C28229" s="3">
        <v>63.5448692322</v>
      </c>
      <c r="D28229" s="4">
        <v>-0.0592033945919539</v>
      </c>
      <c r="E28229" s="5" t="s">
        <v>573</v>
      </c>
    </row>
    <row r="28230" spans="1:5">
      <c r="A28230" s="1">
        <v>28229</v>
      </c>
      <c r="B28230" s="3">
        <v>71.65</v>
      </c>
      <c r="C28230" s="3">
        <v>63.5448692322</v>
      </c>
      <c r="D28230" s="4">
        <v>0.0311882106923587</v>
      </c>
      <c r="E28230" s="5" t="s">
        <v>573</v>
      </c>
    </row>
    <row r="28231" spans="1:5">
      <c r="A28231" s="1">
        <v>28230</v>
      </c>
      <c r="B28231" s="3">
        <v>71.75</v>
      </c>
      <c r="C28231" s="3">
        <v>63.5448692322</v>
      </c>
      <c r="D28231" s="4">
        <v>-0.0509354632898042</v>
      </c>
      <c r="E28231" s="5" t="s">
        <v>573</v>
      </c>
    </row>
    <row r="28232" spans="1:5">
      <c r="A28232" s="1">
        <v>28231</v>
      </c>
      <c r="B28232" s="3">
        <v>71.95</v>
      </c>
      <c r="C28232" s="3">
        <v>63.5448692322</v>
      </c>
      <c r="D28232" s="4">
        <v>0.0137669074477382</v>
      </c>
      <c r="E28232" s="5" t="s">
        <v>573</v>
      </c>
    </row>
    <row r="28233" spans="1:5">
      <c r="A28233" s="1">
        <v>28232</v>
      </c>
      <c r="B28233" s="3">
        <v>72.05</v>
      </c>
      <c r="C28233" s="3">
        <v>63.5448692322</v>
      </c>
      <c r="D28233" s="4">
        <v>0.0730741301325392</v>
      </c>
      <c r="E28233" s="5" t="s">
        <v>573</v>
      </c>
    </row>
    <row r="28234" spans="1:5">
      <c r="A28234" s="1">
        <v>28233</v>
      </c>
      <c r="B28234" s="3">
        <v>72.15</v>
      </c>
      <c r="C28234" s="3">
        <v>63.5448692322</v>
      </c>
      <c r="D28234" s="4">
        <v>-0.142292490275492</v>
      </c>
      <c r="E28234" s="5" t="s">
        <v>573</v>
      </c>
    </row>
    <row r="28235" spans="1:5">
      <c r="A28235" s="1">
        <v>28234</v>
      </c>
      <c r="B28235" s="3">
        <v>72.35</v>
      </c>
      <c r="C28235" s="3">
        <v>63.5448692322</v>
      </c>
      <c r="D28235" s="4">
        <v>-0.253202540982561</v>
      </c>
      <c r="E28235" s="5" t="s">
        <v>573</v>
      </c>
    </row>
    <row r="28236" spans="1:5">
      <c r="A28236" s="1">
        <v>28235</v>
      </c>
      <c r="B28236" s="3">
        <v>72.45</v>
      </c>
      <c r="C28236" s="3">
        <v>63.5448692322</v>
      </c>
      <c r="D28236" s="4">
        <v>-0.253202540982561</v>
      </c>
      <c r="E28236" s="5" t="s">
        <v>573</v>
      </c>
    </row>
    <row r="28237" spans="1:5">
      <c r="A28237" s="1">
        <v>28236</v>
      </c>
      <c r="B28237" s="3">
        <v>72.55</v>
      </c>
      <c r="C28237" s="3">
        <v>63.5448692322</v>
      </c>
      <c r="D28237" s="4">
        <v>-0.136392332904322</v>
      </c>
      <c r="E28237" s="5" t="s">
        <v>573</v>
      </c>
    </row>
    <row r="28238" spans="1:5">
      <c r="A28238" s="1">
        <v>28237</v>
      </c>
      <c r="B28238" s="3">
        <v>72.65</v>
      </c>
      <c r="C28238" s="3">
        <v>63.5448692322</v>
      </c>
      <c r="D28238" s="4">
        <v>0.0311882106923587</v>
      </c>
      <c r="E28238" s="5" t="s">
        <v>573</v>
      </c>
    </row>
    <row r="28239" spans="1:5">
      <c r="A28239" s="1">
        <v>28238</v>
      </c>
      <c r="B28239" s="3">
        <v>72.75</v>
      </c>
      <c r="C28239" s="3">
        <v>63.5448692322</v>
      </c>
      <c r="D28239" s="4">
        <v>0.0137669074477382</v>
      </c>
      <c r="E28239" s="5" t="s">
        <v>573</v>
      </c>
    </row>
    <row r="28240" spans="1:5">
      <c r="A28240" s="1">
        <v>28239</v>
      </c>
      <c r="B28240" s="3">
        <v>72.85</v>
      </c>
      <c r="C28240" s="3">
        <v>63.5448692322</v>
      </c>
      <c r="D28240" s="4">
        <v>0.0137669074477382</v>
      </c>
      <c r="E28240" s="5" t="s">
        <v>573</v>
      </c>
    </row>
    <row r="28241" spans="1:5">
      <c r="A28241" s="1">
        <v>28240</v>
      </c>
      <c r="B28241" s="3">
        <v>72.95</v>
      </c>
      <c r="C28241" s="3">
        <v>63.5448692322</v>
      </c>
      <c r="D28241" s="4">
        <v>-0.16122555934035</v>
      </c>
      <c r="E28241" s="5" t="s">
        <v>573</v>
      </c>
    </row>
    <row r="28242" spans="1:5">
      <c r="A28242" s="1">
        <v>28241</v>
      </c>
      <c r="B28242" s="3">
        <v>73.05</v>
      </c>
      <c r="C28242" s="3">
        <v>63.5448692322</v>
      </c>
      <c r="D28242" s="4">
        <v>-0.143804256095729</v>
      </c>
      <c r="E28242" s="5" t="s">
        <v>573</v>
      </c>
    </row>
    <row r="28243" spans="1:5">
      <c r="A28243" s="1">
        <v>28242</v>
      </c>
      <c r="B28243" s="3">
        <v>73.15</v>
      </c>
      <c r="C28243" s="3">
        <v>63.5448692322</v>
      </c>
      <c r="D28243" s="4">
        <v>-0.143804256095729</v>
      </c>
      <c r="E28243" s="5" t="s">
        <v>573</v>
      </c>
    </row>
    <row r="28244" spans="1:5">
      <c r="A28244" s="1">
        <v>28243</v>
      </c>
      <c r="B28244" s="3">
        <v>73.25</v>
      </c>
      <c r="C28244" s="3">
        <v>63.5448692322</v>
      </c>
      <c r="D28244" s="4">
        <v>0.0694347600622158</v>
      </c>
      <c r="E28244" s="5" t="s">
        <v>573</v>
      </c>
    </row>
    <row r="28245" spans="1:5">
      <c r="A28245" s="1">
        <v>28244</v>
      </c>
      <c r="B28245" s="3">
        <v>73.35</v>
      </c>
      <c r="C28245" s="3">
        <v>63.5448692322</v>
      </c>
      <c r="D28245" s="4">
        <v>-0.0720848431894759</v>
      </c>
      <c r="E28245" s="5" t="s">
        <v>573</v>
      </c>
    </row>
    <row r="28246" spans="1:5">
      <c r="A28246" s="1">
        <v>28245</v>
      </c>
      <c r="B28246" s="3">
        <v>73.45</v>
      </c>
      <c r="C28246" s="3">
        <v>63.5448692322</v>
      </c>
      <c r="D28246" s="4">
        <v>0.0694347600622158</v>
      </c>
      <c r="E28246" s="5" t="s">
        <v>573</v>
      </c>
    </row>
    <row r="28247" spans="1:5">
      <c r="A28247" s="1">
        <v>28246</v>
      </c>
      <c r="B28247" s="3">
        <v>73.55</v>
      </c>
      <c r="C28247" s="3">
        <v>63.5448692322</v>
      </c>
      <c r="D28247" s="4">
        <v>-0.0717908731912833</v>
      </c>
      <c r="E28247" s="5" t="s">
        <v>573</v>
      </c>
    </row>
    <row r="28248" spans="1:5">
      <c r="A28248" s="1">
        <v>28247</v>
      </c>
      <c r="B28248" s="3">
        <v>73.65</v>
      </c>
      <c r="C28248" s="3">
        <v>63.5448692322</v>
      </c>
      <c r="D28248" s="4">
        <v>0.0694347600622158</v>
      </c>
      <c r="E28248" s="5" t="s">
        <v>573</v>
      </c>
    </row>
    <row r="28249" spans="1:5">
      <c r="A28249" s="1">
        <v>28248</v>
      </c>
      <c r="B28249" s="3">
        <v>73.75</v>
      </c>
      <c r="C28249" s="3">
        <v>63.5448692322</v>
      </c>
      <c r="D28249" s="4">
        <v>-0.0592033945919539</v>
      </c>
      <c r="E28249" s="5" t="s">
        <v>573</v>
      </c>
    </row>
    <row r="28250" spans="1:5">
      <c r="A28250" s="1">
        <v>28249</v>
      </c>
      <c r="B28250" s="3">
        <v>73.95</v>
      </c>
      <c r="C28250" s="3">
        <v>63.5448692322</v>
      </c>
      <c r="D28250" s="4">
        <v>-0.24879224411437</v>
      </c>
      <c r="E28250" s="5" t="s">
        <v>573</v>
      </c>
    </row>
    <row r="28251" spans="1:5">
      <c r="A28251" s="1">
        <v>28250</v>
      </c>
      <c r="B28251" s="3">
        <v>74.05</v>
      </c>
      <c r="C28251" s="3">
        <v>63.5448692322</v>
      </c>
      <c r="D28251" s="4">
        <v>0.0694347600622158</v>
      </c>
      <c r="E28251" s="5" t="s">
        <v>573</v>
      </c>
    </row>
    <row r="28252" spans="1:5">
      <c r="A28252" s="1">
        <v>28251</v>
      </c>
      <c r="B28252" s="3">
        <v>74.15</v>
      </c>
      <c r="C28252" s="3">
        <v>63.5448692322</v>
      </c>
      <c r="D28252" s="4">
        <v>-0.0720848431894759</v>
      </c>
      <c r="E28252" s="5" t="s">
        <v>573</v>
      </c>
    </row>
    <row r="28253" spans="1:5">
      <c r="A28253" s="1">
        <v>28252</v>
      </c>
      <c r="B28253" s="3">
        <v>74.25</v>
      </c>
      <c r="C28253" s="3">
        <v>63.5448692322</v>
      </c>
      <c r="D28253" s="4">
        <v>-0.24879224411437</v>
      </c>
      <c r="E28253" s="5" t="s">
        <v>573</v>
      </c>
    </row>
    <row r="28254" spans="1:5">
      <c r="A28254" s="1">
        <v>28253</v>
      </c>
      <c r="B28254" s="3">
        <v>74.45</v>
      </c>
      <c r="C28254" s="3">
        <v>63.5448692322</v>
      </c>
      <c r="D28254" s="4">
        <v>-0.100104272246387</v>
      </c>
      <c r="E28254" s="5" t="s">
        <v>573</v>
      </c>
    </row>
    <row r="28255" spans="1:5">
      <c r="A28255" s="1">
        <v>28254</v>
      </c>
      <c r="B28255" s="3">
        <v>74.55</v>
      </c>
      <c r="C28255" s="3">
        <v>63.5448692322</v>
      </c>
      <c r="D28255" s="4">
        <v>-0.100104272246387</v>
      </c>
      <c r="E28255" s="5" t="s">
        <v>573</v>
      </c>
    </row>
    <row r="28256" spans="1:5">
      <c r="A28256" s="1">
        <v>28255</v>
      </c>
      <c r="B28256" s="3">
        <v>74.65</v>
      </c>
      <c r="C28256" s="3">
        <v>63.5448692322</v>
      </c>
      <c r="D28256" s="4">
        <v>-0.333698289069968</v>
      </c>
      <c r="E28256" s="5" t="s">
        <v>573</v>
      </c>
    </row>
    <row r="28257" spans="1:5">
      <c r="A28257" s="1">
        <v>28256</v>
      </c>
      <c r="B28257" s="3">
        <v>74.95</v>
      </c>
      <c r="C28257" s="3">
        <v>63.5448692322</v>
      </c>
      <c r="D28257" s="4">
        <v>0.147678793937977</v>
      </c>
      <c r="E28257" s="5" t="s">
        <v>573</v>
      </c>
    </row>
    <row r="28258" spans="1:5">
      <c r="A28258" s="1">
        <v>28257</v>
      </c>
      <c r="B28258" s="3">
        <v>75.35</v>
      </c>
      <c r="C28258" s="3">
        <v>63.5448692322</v>
      </c>
      <c r="D28258" s="4">
        <v>0.0997375119043585</v>
      </c>
      <c r="E28258" s="5" t="s">
        <v>573</v>
      </c>
    </row>
    <row r="28259" spans="1:5">
      <c r="A28259" s="1">
        <v>28258</v>
      </c>
      <c r="B28259" s="3">
        <v>75.45</v>
      </c>
      <c r="C28259" s="3">
        <v>63.5448692322</v>
      </c>
      <c r="D28259" s="4">
        <v>0.0997375119043585</v>
      </c>
      <c r="E28259" s="5" t="s">
        <v>573</v>
      </c>
    </row>
    <row r="28260" spans="1:5">
      <c r="A28260" s="1">
        <v>28259</v>
      </c>
      <c r="B28260" s="3">
        <v>75.55</v>
      </c>
      <c r="C28260" s="3">
        <v>63.5448692322</v>
      </c>
      <c r="D28260" s="4">
        <v>0.015031506928732</v>
      </c>
      <c r="E28260" s="5" t="s">
        <v>573</v>
      </c>
    </row>
    <row r="28261" spans="1:5">
      <c r="A28261" s="1">
        <v>28260</v>
      </c>
      <c r="B28261" s="3">
        <v>75.65</v>
      </c>
      <c r="C28261" s="3">
        <v>63.5448692322</v>
      </c>
      <c r="D28261" s="4">
        <v>-0.318784739233495</v>
      </c>
      <c r="E28261" s="5" t="s">
        <v>573</v>
      </c>
    </row>
    <row r="28262" spans="1:5">
      <c r="A28262" s="1">
        <v>28261</v>
      </c>
      <c r="B28262" s="3">
        <v>75.95</v>
      </c>
      <c r="C28262" s="3">
        <v>63.5448692322</v>
      </c>
      <c r="D28262" s="4">
        <v>-0.170096767365513</v>
      </c>
      <c r="E28262" s="5" t="s">
        <v>573</v>
      </c>
    </row>
    <row r="28263" spans="1:5">
      <c r="A28263" s="1">
        <v>28262</v>
      </c>
      <c r="B28263" s="3">
        <v>65.05</v>
      </c>
      <c r="C28263" s="3">
        <v>63.4448692322</v>
      </c>
      <c r="D28263" s="4">
        <v>-0.0699662264776686</v>
      </c>
      <c r="E28263" s="5" t="s">
        <v>573</v>
      </c>
    </row>
    <row r="28264" spans="1:5">
      <c r="A28264" s="1">
        <v>28263</v>
      </c>
      <c r="B28264" s="3">
        <v>67.65</v>
      </c>
      <c r="C28264" s="3">
        <v>63.4448692322</v>
      </c>
      <c r="D28264" s="4">
        <v>-0.259782050051419</v>
      </c>
      <c r="E28264" s="5" t="s">
        <v>573</v>
      </c>
    </row>
    <row r="28265" spans="1:5">
      <c r="A28265" s="1">
        <v>28264</v>
      </c>
      <c r="B28265" s="3">
        <v>67.75</v>
      </c>
      <c r="C28265" s="3">
        <v>63.4448692322</v>
      </c>
      <c r="D28265" s="4">
        <v>-0.242360746806799</v>
      </c>
      <c r="E28265" s="5" t="s">
        <v>573</v>
      </c>
    </row>
    <row r="28266" spans="1:5">
      <c r="A28266" s="1">
        <v>28265</v>
      </c>
      <c r="B28266" s="3">
        <v>67.85</v>
      </c>
      <c r="C28266" s="3">
        <v>63.4448692322</v>
      </c>
      <c r="D28266" s="4">
        <v>0.296263042057666</v>
      </c>
      <c r="E28266" s="5" t="s">
        <v>573</v>
      </c>
    </row>
    <row r="28267" spans="1:5">
      <c r="A28267" s="1">
        <v>28266</v>
      </c>
      <c r="B28267" s="3">
        <v>67.95</v>
      </c>
      <c r="C28267" s="3">
        <v>63.4448692322</v>
      </c>
      <c r="D28267" s="4">
        <v>0.141744138473344</v>
      </c>
      <c r="E28267" s="5" t="s">
        <v>573</v>
      </c>
    </row>
    <row r="28268" spans="1:5">
      <c r="A28268" s="1">
        <v>28267</v>
      </c>
      <c r="B28268" s="3">
        <v>68.05</v>
      </c>
      <c r="C28268" s="3">
        <v>63.4448692322</v>
      </c>
      <c r="D28268" s="4">
        <v>-0.0543758193489059</v>
      </c>
      <c r="E28268" s="5" t="s">
        <v>573</v>
      </c>
    </row>
    <row r="28269" spans="1:5">
      <c r="A28269" s="1">
        <v>28268</v>
      </c>
      <c r="B28269" s="3">
        <v>68.15</v>
      </c>
      <c r="C28269" s="3">
        <v>63.4448692322</v>
      </c>
      <c r="D28269" s="4">
        <v>0.141744138473344</v>
      </c>
      <c r="E28269" s="5" t="s">
        <v>573</v>
      </c>
    </row>
    <row r="28270" spans="1:5">
      <c r="A28270" s="1">
        <v>28269</v>
      </c>
      <c r="B28270" s="3">
        <v>68.25</v>
      </c>
      <c r="C28270" s="3">
        <v>63.4448692322</v>
      </c>
      <c r="D28270" s="4">
        <v>-0.0543758193489059</v>
      </c>
      <c r="E28270" s="5" t="s">
        <v>573</v>
      </c>
    </row>
    <row r="28271" spans="1:5">
      <c r="A28271" s="1">
        <v>28270</v>
      </c>
      <c r="B28271" s="3">
        <v>68.35</v>
      </c>
      <c r="C28271" s="3">
        <v>63.4448692322</v>
      </c>
      <c r="D28271" s="4">
        <v>-0.206985657525356</v>
      </c>
      <c r="E28271" s="5" t="s">
        <v>573</v>
      </c>
    </row>
    <row r="28272" spans="1:5">
      <c r="A28272" s="1">
        <v>28271</v>
      </c>
      <c r="B28272" s="3">
        <v>68.45</v>
      </c>
      <c r="C28272" s="3">
        <v>63.4448692322</v>
      </c>
      <c r="D28272" s="4">
        <v>-0.0543758193489059</v>
      </c>
      <c r="E28272" s="5" t="s">
        <v>573</v>
      </c>
    </row>
    <row r="28273" spans="1:5">
      <c r="A28273" s="1">
        <v>28272</v>
      </c>
      <c r="B28273" s="3">
        <v>68.55</v>
      </c>
      <c r="C28273" s="3">
        <v>63.4448692322</v>
      </c>
      <c r="D28273" s="4">
        <v>0.124322835228723</v>
      </c>
      <c r="E28273" s="5" t="s">
        <v>573</v>
      </c>
    </row>
    <row r="28274" spans="1:5">
      <c r="A28274" s="1">
        <v>28273</v>
      </c>
      <c r="B28274" s="3">
        <v>68.65</v>
      </c>
      <c r="C28274" s="3">
        <v>63.4448692322</v>
      </c>
      <c r="D28274" s="4">
        <v>0.124324157340826</v>
      </c>
      <c r="E28274" s="5" t="s">
        <v>573</v>
      </c>
    </row>
    <row r="28275" spans="1:5">
      <c r="A28275" s="1">
        <v>28274</v>
      </c>
      <c r="B28275" s="3">
        <v>68.85</v>
      </c>
      <c r="C28275" s="3">
        <v>63.4448692322</v>
      </c>
      <c r="D28275" s="4">
        <v>0.124322835228723</v>
      </c>
      <c r="E28275" s="5" t="s">
        <v>573</v>
      </c>
    </row>
    <row r="28276" spans="1:5">
      <c r="A28276" s="1">
        <v>28275</v>
      </c>
      <c r="B28276" s="3">
        <v>69.05</v>
      </c>
      <c r="C28276" s="3">
        <v>63.4448692322</v>
      </c>
      <c r="D28276" s="4">
        <v>0.141744138473344</v>
      </c>
      <c r="E28276" s="5" t="s">
        <v>573</v>
      </c>
    </row>
    <row r="28277" spans="1:5">
      <c r="A28277" s="1">
        <v>28276</v>
      </c>
      <c r="B28277" s="3">
        <v>69.15</v>
      </c>
      <c r="C28277" s="3">
        <v>63.4448692322</v>
      </c>
      <c r="D28277" s="4">
        <v>0.124322835228723</v>
      </c>
      <c r="E28277" s="5" t="s">
        <v>573</v>
      </c>
    </row>
    <row r="28278" spans="1:5">
      <c r="A28278" s="1">
        <v>28277</v>
      </c>
      <c r="B28278" s="3">
        <v>69.25</v>
      </c>
      <c r="C28278" s="3">
        <v>63.4448692322</v>
      </c>
      <c r="D28278" s="4">
        <v>0.287024535122322</v>
      </c>
      <c r="E28278" s="5" t="s">
        <v>573</v>
      </c>
    </row>
    <row r="28279" spans="1:5">
      <c r="A28279" s="1">
        <v>28278</v>
      </c>
      <c r="B28279" s="3">
        <v>69.35</v>
      </c>
      <c r="C28279" s="3">
        <v>63.4448692322</v>
      </c>
      <c r="D28279" s="4">
        <v>-0.24879224411437</v>
      </c>
      <c r="E28279" s="5" t="s">
        <v>573</v>
      </c>
    </row>
    <row r="28280" spans="1:5">
      <c r="A28280" s="1">
        <v>28279</v>
      </c>
      <c r="B28280" s="3">
        <v>69.45</v>
      </c>
      <c r="C28280" s="3">
        <v>63.4448692322</v>
      </c>
      <c r="D28280" s="4">
        <v>-0.241623875498079</v>
      </c>
      <c r="E28280" s="5" t="s">
        <v>573</v>
      </c>
    </row>
    <row r="28281" spans="1:5">
      <c r="A28281" s="1">
        <v>28280</v>
      </c>
      <c r="B28281" s="3">
        <v>69.55</v>
      </c>
      <c r="C28281" s="3">
        <v>63.4448692322</v>
      </c>
      <c r="D28281" s="4">
        <v>-0.241623875498079</v>
      </c>
      <c r="E28281" s="5" t="s">
        <v>573</v>
      </c>
    </row>
    <row r="28282" spans="1:5">
      <c r="A28282" s="1">
        <v>28281</v>
      </c>
      <c r="B28282" s="3">
        <v>69.65</v>
      </c>
      <c r="C28282" s="3">
        <v>63.4448692322</v>
      </c>
      <c r="D28282" s="4">
        <v>-0.517028043761892</v>
      </c>
      <c r="E28282" s="5" t="s">
        <v>573</v>
      </c>
    </row>
    <row r="28283" spans="1:5">
      <c r="A28283" s="1">
        <v>28282</v>
      </c>
      <c r="B28283" s="3">
        <v>69.75</v>
      </c>
      <c r="C28283" s="3">
        <v>63.4448692322</v>
      </c>
      <c r="D28283" s="4">
        <v>-0.3755084405102</v>
      </c>
      <c r="E28283" s="5" t="s">
        <v>573</v>
      </c>
    </row>
    <row r="28284" spans="1:5">
      <c r="A28284" s="1">
        <v>28283</v>
      </c>
      <c r="B28284" s="3">
        <v>70.05</v>
      </c>
      <c r="C28284" s="3">
        <v>63.4448692322</v>
      </c>
      <c r="D28284" s="4">
        <v>0.0779340438023514</v>
      </c>
      <c r="E28284" s="5" t="s">
        <v>573</v>
      </c>
    </row>
    <row r="28285" spans="1:5">
      <c r="A28285" s="1">
        <v>28284</v>
      </c>
      <c r="B28285" s="3">
        <v>70.25</v>
      </c>
      <c r="C28285" s="3">
        <v>63.4448692322</v>
      </c>
      <c r="D28285" s="4">
        <v>-0.00238979631588848</v>
      </c>
      <c r="E28285" s="5" t="s">
        <v>573</v>
      </c>
    </row>
    <row r="28286" spans="1:5">
      <c r="A28286" s="1">
        <v>28285</v>
      </c>
      <c r="B28286" s="3">
        <v>70.35</v>
      </c>
      <c r="C28286" s="3">
        <v>63.4448692322</v>
      </c>
      <c r="D28286" s="4">
        <v>0.0605127405577309</v>
      </c>
      <c r="E28286" s="5" t="s">
        <v>573</v>
      </c>
    </row>
    <row r="28287" spans="1:5">
      <c r="A28287" s="1">
        <v>28286</v>
      </c>
      <c r="B28287" s="3">
        <v>70.55</v>
      </c>
      <c r="C28287" s="3">
        <v>63.4448692322</v>
      </c>
      <c r="D28287" s="4">
        <v>0.227851769444479</v>
      </c>
      <c r="E28287" s="5" t="s">
        <v>573</v>
      </c>
    </row>
    <row r="28288" spans="1:5">
      <c r="A28288" s="1">
        <v>28287</v>
      </c>
      <c r="B28288" s="3">
        <v>70.65</v>
      </c>
      <c r="C28288" s="3">
        <v>63.4448692322</v>
      </c>
      <c r="D28288" s="4">
        <v>0.227851769444479</v>
      </c>
      <c r="E28288" s="5" t="s">
        <v>573</v>
      </c>
    </row>
    <row r="28289" spans="1:5">
      <c r="A28289" s="1">
        <v>28288</v>
      </c>
      <c r="B28289" s="3">
        <v>70.75</v>
      </c>
      <c r="C28289" s="3">
        <v>63.4448692322</v>
      </c>
      <c r="D28289" s="4">
        <v>0.249655237546486</v>
      </c>
      <c r="E28289" s="5" t="s">
        <v>573</v>
      </c>
    </row>
    <row r="28290" spans="1:5">
      <c r="A28290" s="1">
        <v>28289</v>
      </c>
      <c r="B28290" s="3">
        <v>71.05</v>
      </c>
      <c r="C28290" s="3">
        <v>63.4448692322</v>
      </c>
      <c r="D28290" s="4">
        <v>-0.0592033945919539</v>
      </c>
      <c r="E28290" s="5" t="s">
        <v>573</v>
      </c>
    </row>
    <row r="28291" spans="1:5">
      <c r="A28291" s="1">
        <v>28290</v>
      </c>
      <c r="B28291" s="3">
        <v>71.15</v>
      </c>
      <c r="C28291" s="3">
        <v>63.4448692322</v>
      </c>
      <c r="D28291" s="4">
        <v>0.082316208659738</v>
      </c>
      <c r="E28291" s="5" t="s">
        <v>573</v>
      </c>
    </row>
    <row r="28292" spans="1:5">
      <c r="A28292" s="1">
        <v>28291</v>
      </c>
      <c r="B28292" s="3">
        <v>71.25</v>
      </c>
      <c r="C28292" s="3">
        <v>63.4448692322</v>
      </c>
      <c r="D28292" s="4">
        <v>0.082316208659738</v>
      </c>
      <c r="E28292" s="5" t="s">
        <v>573</v>
      </c>
    </row>
    <row r="28293" spans="1:5">
      <c r="A28293" s="1">
        <v>28292</v>
      </c>
      <c r="B28293" s="3">
        <v>71.45</v>
      </c>
      <c r="C28293" s="3">
        <v>63.4448692322</v>
      </c>
      <c r="D28293" s="4">
        <v>0.082316208659738</v>
      </c>
      <c r="E28293" s="5" t="s">
        <v>573</v>
      </c>
    </row>
    <row r="28294" spans="1:5">
      <c r="A28294" s="1">
        <v>28293</v>
      </c>
      <c r="B28294" s="3">
        <v>71.65</v>
      </c>
      <c r="C28294" s="3">
        <v>63.4448692322</v>
      </c>
      <c r="D28294" s="4">
        <v>-0.105620952853235</v>
      </c>
      <c r="E28294" s="5" t="s">
        <v>573</v>
      </c>
    </row>
    <row r="28295" spans="1:5">
      <c r="A28295" s="1">
        <v>28294</v>
      </c>
      <c r="B28295" s="3">
        <v>71.85</v>
      </c>
      <c r="C28295" s="3">
        <v>63.4448692322</v>
      </c>
      <c r="D28295" s="4">
        <v>-0.00238979631588848</v>
      </c>
      <c r="E28295" s="5" t="s">
        <v>573</v>
      </c>
    </row>
    <row r="28296" spans="1:5">
      <c r="A28296" s="1">
        <v>28295</v>
      </c>
      <c r="B28296" s="3">
        <v>71.95</v>
      </c>
      <c r="C28296" s="3">
        <v>63.4448692322</v>
      </c>
      <c r="D28296" s="4">
        <v>-0.00238979631588848</v>
      </c>
      <c r="E28296" s="5" t="s">
        <v>573</v>
      </c>
    </row>
    <row r="28297" spans="1:5">
      <c r="A28297" s="1">
        <v>28296</v>
      </c>
      <c r="B28297" s="3">
        <v>72.05</v>
      </c>
      <c r="C28297" s="3">
        <v>63.4448692322</v>
      </c>
      <c r="D28297" s="4">
        <v>-0.00238979631588848</v>
      </c>
      <c r="E28297" s="5" t="s">
        <v>573</v>
      </c>
    </row>
    <row r="28298" spans="1:5">
      <c r="A28298" s="1">
        <v>28297</v>
      </c>
      <c r="B28298" s="3">
        <v>72.15</v>
      </c>
      <c r="C28298" s="3">
        <v>63.4448692322</v>
      </c>
      <c r="D28298" s="4">
        <v>-0.00238979631588848</v>
      </c>
      <c r="E28298" s="5" t="s">
        <v>573</v>
      </c>
    </row>
    <row r="28299" spans="1:5">
      <c r="A28299" s="1">
        <v>28298</v>
      </c>
      <c r="B28299" s="3">
        <v>72.25</v>
      </c>
      <c r="C28299" s="3">
        <v>63.4448692322</v>
      </c>
      <c r="D28299" s="4">
        <v>-0.00238979631588848</v>
      </c>
      <c r="E28299" s="5" t="s">
        <v>573</v>
      </c>
    </row>
    <row r="28300" spans="1:5">
      <c r="A28300" s="1">
        <v>28299</v>
      </c>
      <c r="B28300" s="3">
        <v>72.35</v>
      </c>
      <c r="C28300" s="3">
        <v>63.4448692322</v>
      </c>
      <c r="D28300" s="4">
        <v>-0.082682969001767</v>
      </c>
      <c r="E28300" s="5" t="s">
        <v>573</v>
      </c>
    </row>
    <row r="28301" spans="1:5">
      <c r="A28301" s="1">
        <v>28300</v>
      </c>
      <c r="B28301" s="3">
        <v>72.45</v>
      </c>
      <c r="C28301" s="3">
        <v>63.4448692322</v>
      </c>
      <c r="D28301" s="4">
        <v>-0.24879224411437</v>
      </c>
      <c r="E28301" s="5" t="s">
        <v>573</v>
      </c>
    </row>
    <row r="28302" spans="1:5">
      <c r="A28302" s="1">
        <v>28301</v>
      </c>
      <c r="B28302" s="3">
        <v>72.55</v>
      </c>
      <c r="C28302" s="3">
        <v>63.4448692322</v>
      </c>
      <c r="D28302" s="4">
        <v>-0.100104272246387</v>
      </c>
      <c r="E28302" s="5" t="s">
        <v>573</v>
      </c>
    </row>
    <row r="28303" spans="1:5">
      <c r="A28303" s="1">
        <v>28302</v>
      </c>
      <c r="B28303" s="3">
        <v>72.65</v>
      </c>
      <c r="C28303" s="3">
        <v>63.4448692322</v>
      </c>
      <c r="D28303" s="4">
        <v>-0.24879224411437</v>
      </c>
      <c r="E28303" s="5" t="s">
        <v>573</v>
      </c>
    </row>
    <row r="28304" spans="1:5">
      <c r="A28304" s="1">
        <v>28303</v>
      </c>
      <c r="B28304" s="3">
        <v>72.75</v>
      </c>
      <c r="C28304" s="3">
        <v>63.4448692322</v>
      </c>
      <c r="D28304" s="4">
        <v>0.082316208659738</v>
      </c>
      <c r="E28304" s="5" t="s">
        <v>573</v>
      </c>
    </row>
    <row r="28305" spans="1:5">
      <c r="A28305" s="1">
        <v>28304</v>
      </c>
      <c r="B28305" s="3">
        <v>72.95</v>
      </c>
      <c r="C28305" s="3">
        <v>63.4448692322</v>
      </c>
      <c r="D28305" s="4">
        <v>0.0997375119043585</v>
      </c>
      <c r="E28305" s="5" t="s">
        <v>573</v>
      </c>
    </row>
    <row r="28306" spans="1:5">
      <c r="A28306" s="1">
        <v>28305</v>
      </c>
      <c r="B28306" s="3">
        <v>73.05</v>
      </c>
      <c r="C28306" s="3">
        <v>63.4448692322</v>
      </c>
      <c r="D28306" s="4">
        <v>-0.0717908731912833</v>
      </c>
      <c r="E28306" s="5" t="s">
        <v>573</v>
      </c>
    </row>
    <row r="28307" spans="1:5">
      <c r="A28307" s="1">
        <v>28306</v>
      </c>
      <c r="B28307" s="3">
        <v>73.15</v>
      </c>
      <c r="C28307" s="3">
        <v>63.4448692322</v>
      </c>
      <c r="D28307" s="4">
        <v>-0.0717908731912833</v>
      </c>
      <c r="E28307" s="5" t="s">
        <v>573</v>
      </c>
    </row>
    <row r="28308" spans="1:5">
      <c r="A28308" s="1">
        <v>28307</v>
      </c>
      <c r="B28308" s="3">
        <v>73.25</v>
      </c>
      <c r="C28308" s="3">
        <v>63.4448692322</v>
      </c>
      <c r="D28308" s="4">
        <v>-0.0720848431894759</v>
      </c>
      <c r="E28308" s="5" t="s">
        <v>573</v>
      </c>
    </row>
    <row r="28309" spans="1:5">
      <c r="A28309" s="1">
        <v>28308</v>
      </c>
      <c r="B28309" s="3">
        <v>73.35</v>
      </c>
      <c r="C28309" s="3">
        <v>63.4448692322</v>
      </c>
      <c r="D28309" s="4">
        <v>0.0868560633068362</v>
      </c>
      <c r="E28309" s="5" t="s">
        <v>573</v>
      </c>
    </row>
    <row r="28310" spans="1:5">
      <c r="A28310" s="1">
        <v>28309</v>
      </c>
      <c r="B28310" s="3">
        <v>73.45</v>
      </c>
      <c r="C28310" s="3">
        <v>63.4448692322</v>
      </c>
      <c r="D28310" s="4">
        <v>-0.24879224411437</v>
      </c>
      <c r="E28310" s="5" t="s">
        <v>573</v>
      </c>
    </row>
    <row r="28311" spans="1:5">
      <c r="A28311" s="1">
        <v>28310</v>
      </c>
      <c r="B28311" s="3">
        <v>73.55</v>
      </c>
      <c r="C28311" s="3">
        <v>63.4448692322</v>
      </c>
      <c r="D28311" s="4">
        <v>0.277100935301109</v>
      </c>
      <c r="E28311" s="5" t="s">
        <v>573</v>
      </c>
    </row>
    <row r="28312" spans="1:5">
      <c r="A28312" s="1">
        <v>28311</v>
      </c>
      <c r="B28312" s="3">
        <v>73.65</v>
      </c>
      <c r="C28312" s="3">
        <v>63.4448692322</v>
      </c>
      <c r="D28312" s="4">
        <v>0.118160028804797</v>
      </c>
      <c r="E28312" s="5" t="s">
        <v>573</v>
      </c>
    </row>
    <row r="28313" spans="1:5">
      <c r="A28313" s="1">
        <v>28312</v>
      </c>
      <c r="B28313" s="3">
        <v>73.75</v>
      </c>
      <c r="C28313" s="3">
        <v>63.4448692322</v>
      </c>
      <c r="D28313" s="4">
        <v>-0.24879224411437</v>
      </c>
      <c r="E28313" s="5" t="s">
        <v>573</v>
      </c>
    </row>
    <row r="28314" spans="1:5">
      <c r="A28314" s="1">
        <v>28313</v>
      </c>
      <c r="B28314" s="3">
        <v>73.85</v>
      </c>
      <c r="C28314" s="3">
        <v>63.4448692322</v>
      </c>
      <c r="D28314" s="4">
        <v>-0.24879224411437</v>
      </c>
      <c r="E28314" s="5" t="s">
        <v>573</v>
      </c>
    </row>
    <row r="28315" spans="1:5">
      <c r="A28315" s="1">
        <v>28314</v>
      </c>
      <c r="B28315" s="3">
        <v>74.05</v>
      </c>
      <c r="C28315" s="3">
        <v>63.4448692322</v>
      </c>
      <c r="D28315" s="4">
        <v>0.0694347600622158</v>
      </c>
      <c r="E28315" s="5" t="s">
        <v>573</v>
      </c>
    </row>
    <row r="28316" spans="1:5">
      <c r="A28316" s="1">
        <v>28315</v>
      </c>
      <c r="B28316" s="3">
        <v>74.15</v>
      </c>
      <c r="C28316" s="3">
        <v>63.4448692322</v>
      </c>
      <c r="D28316" s="4">
        <v>-0.0717908731912833</v>
      </c>
      <c r="E28316" s="5" t="s">
        <v>573</v>
      </c>
    </row>
    <row r="28317" spans="1:5">
      <c r="A28317" s="1">
        <v>28316</v>
      </c>
      <c r="B28317" s="3">
        <v>74.25</v>
      </c>
      <c r="C28317" s="3">
        <v>63.4448692322</v>
      </c>
      <c r="D28317" s="4">
        <v>-0.100104272246387</v>
      </c>
      <c r="E28317" s="5" t="s">
        <v>573</v>
      </c>
    </row>
    <row r="28318" spans="1:5">
      <c r="A28318" s="1">
        <v>28317</v>
      </c>
      <c r="B28318" s="3">
        <v>74.35</v>
      </c>
      <c r="C28318" s="3">
        <v>63.4448692322</v>
      </c>
      <c r="D28318" s="4">
        <v>-0.100104272246387</v>
      </c>
      <c r="E28318" s="5" t="s">
        <v>573</v>
      </c>
    </row>
    <row r="28319" spans="1:5">
      <c r="A28319" s="1">
        <v>28318</v>
      </c>
      <c r="B28319" s="3">
        <v>74.45</v>
      </c>
      <c r="C28319" s="3">
        <v>63.4448692322</v>
      </c>
      <c r="D28319" s="4">
        <v>-0.100104272246387</v>
      </c>
      <c r="E28319" s="5" t="s">
        <v>573</v>
      </c>
    </row>
    <row r="28320" spans="1:5">
      <c r="A28320" s="1">
        <v>28319</v>
      </c>
      <c r="B28320" s="3">
        <v>74.75</v>
      </c>
      <c r="C28320" s="3">
        <v>63.4448692322</v>
      </c>
      <c r="D28320" s="4">
        <v>-0.100104272246387</v>
      </c>
      <c r="E28320" s="5" t="s">
        <v>573</v>
      </c>
    </row>
    <row r="28321" spans="1:5">
      <c r="A28321" s="1">
        <v>28320</v>
      </c>
      <c r="B28321" s="3">
        <v>75.05</v>
      </c>
      <c r="C28321" s="3">
        <v>63.4448692322</v>
      </c>
      <c r="D28321" s="4">
        <v>-0.155174878713239</v>
      </c>
      <c r="E28321" s="5" t="s">
        <v>573</v>
      </c>
    </row>
    <row r="28322" spans="1:5">
      <c r="A28322" s="1">
        <v>28321</v>
      </c>
      <c r="B28322" s="3">
        <v>75.15</v>
      </c>
      <c r="C28322" s="3">
        <v>63.4448692322</v>
      </c>
      <c r="D28322" s="4">
        <v>-0.00238979631588848</v>
      </c>
      <c r="E28322" s="5" t="s">
        <v>573</v>
      </c>
    </row>
    <row r="28323" spans="1:5">
      <c r="A28323" s="1">
        <v>28322</v>
      </c>
      <c r="B28323" s="3">
        <v>75.25</v>
      </c>
      <c r="C28323" s="3">
        <v>63.4448692322</v>
      </c>
      <c r="D28323" s="4">
        <v>-0.00238979631588848</v>
      </c>
      <c r="E28323" s="5" t="s">
        <v>573</v>
      </c>
    </row>
    <row r="28324" spans="1:5">
      <c r="A28324" s="1">
        <v>28323</v>
      </c>
      <c r="B28324" s="3">
        <v>75.35</v>
      </c>
      <c r="C28324" s="3">
        <v>63.4448692322</v>
      </c>
      <c r="D28324" s="4">
        <v>0.082316208659738</v>
      </c>
      <c r="E28324" s="5" t="s">
        <v>573</v>
      </c>
    </row>
    <row r="28325" spans="1:5">
      <c r="A28325" s="1">
        <v>28324</v>
      </c>
      <c r="B28325" s="3">
        <v>75.45</v>
      </c>
      <c r="C28325" s="3">
        <v>63.4448692322</v>
      </c>
      <c r="D28325" s="4">
        <v>0.082316208659738</v>
      </c>
      <c r="E28325" s="5" t="s">
        <v>573</v>
      </c>
    </row>
    <row r="28326" spans="1:5">
      <c r="A28326" s="1">
        <v>28325</v>
      </c>
      <c r="B28326" s="3">
        <v>75.55</v>
      </c>
      <c r="C28326" s="3">
        <v>63.4448692322</v>
      </c>
      <c r="D28326" s="4">
        <v>-0.170096767365513</v>
      </c>
      <c r="E28326" s="5" t="s">
        <v>573</v>
      </c>
    </row>
    <row r="28327" spans="1:5">
      <c r="A28327" s="1">
        <v>28326</v>
      </c>
      <c r="B28327" s="3">
        <v>75.65</v>
      </c>
      <c r="C28327" s="3">
        <v>63.4448692322</v>
      </c>
      <c r="D28327" s="4">
        <v>-0.170096767365513</v>
      </c>
      <c r="E28327" s="5" t="s">
        <v>573</v>
      </c>
    </row>
    <row r="28328" spans="1:5">
      <c r="A28328" s="1">
        <v>28327</v>
      </c>
      <c r="B28328" s="3">
        <v>75.75</v>
      </c>
      <c r="C28328" s="3">
        <v>63.4448692322</v>
      </c>
      <c r="D28328" s="4">
        <v>-0.318784739233495</v>
      </c>
      <c r="E28328" s="5" t="s">
        <v>573</v>
      </c>
    </row>
    <row r="28329" spans="1:5">
      <c r="A28329" s="1">
        <v>28328</v>
      </c>
      <c r="B28329" s="3">
        <v>75.85</v>
      </c>
      <c r="C28329" s="3">
        <v>63.4448692322</v>
      </c>
      <c r="D28329" s="4">
        <v>-0.170096767365513</v>
      </c>
      <c r="E28329" s="5" t="s">
        <v>573</v>
      </c>
    </row>
    <row r="28330" spans="1:5">
      <c r="A28330" s="1">
        <v>28329</v>
      </c>
      <c r="B28330" s="3">
        <v>63.25</v>
      </c>
      <c r="C28330" s="3">
        <v>63.3448692322</v>
      </c>
      <c r="D28330" s="4">
        <v>-0.378055455385043</v>
      </c>
      <c r="E28330" s="5" t="s">
        <v>573</v>
      </c>
    </row>
    <row r="28331" spans="1:5">
      <c r="A28331" s="1">
        <v>28330</v>
      </c>
      <c r="B28331" s="3">
        <v>63.35</v>
      </c>
      <c r="C28331" s="3">
        <v>63.3448692322</v>
      </c>
      <c r="D28331" s="4">
        <v>-0.00513493643488944</v>
      </c>
      <c r="E28331" s="5" t="s">
        <v>573</v>
      </c>
    </row>
    <row r="28332" spans="1:5">
      <c r="A28332" s="1">
        <v>28331</v>
      </c>
      <c r="B28332" s="3">
        <v>64.25</v>
      </c>
      <c r="C28332" s="3">
        <v>63.3448692322</v>
      </c>
      <c r="D28332" s="4">
        <v>-0.39412647798319</v>
      </c>
      <c r="E28332" s="5" t="s">
        <v>573</v>
      </c>
    </row>
    <row r="28333" spans="1:5">
      <c r="A28333" s="1">
        <v>28332</v>
      </c>
      <c r="B28333" s="3">
        <v>64.85</v>
      </c>
      <c r="C28333" s="3">
        <v>63.3448692322</v>
      </c>
      <c r="D28333" s="4">
        <v>-0.745621679290153</v>
      </c>
      <c r="E28333" s="5" t="s">
        <v>573</v>
      </c>
    </row>
    <row r="28334" spans="1:5">
      <c r="A28334" s="1">
        <v>28333</v>
      </c>
      <c r="B28334" s="3">
        <v>65.65</v>
      </c>
      <c r="C28334" s="3">
        <v>63.3448692322</v>
      </c>
      <c r="D28334" s="4">
        <v>0.683490362192229</v>
      </c>
      <c r="E28334" s="5" t="s">
        <v>573</v>
      </c>
    </row>
    <row r="28335" spans="1:5">
      <c r="A28335" s="1">
        <v>28334</v>
      </c>
      <c r="B28335" s="3">
        <v>68.05</v>
      </c>
      <c r="C28335" s="3">
        <v>63.3448692322</v>
      </c>
      <c r="D28335" s="4">
        <v>-0.206985657525356</v>
      </c>
      <c r="E28335" s="5" t="s">
        <v>573</v>
      </c>
    </row>
    <row r="28336" spans="1:5">
      <c r="A28336" s="1">
        <v>28335</v>
      </c>
      <c r="B28336" s="3">
        <v>68.95</v>
      </c>
      <c r="C28336" s="3">
        <v>63.3448692322</v>
      </c>
      <c r="D28336" s="4">
        <v>0.124322835228723</v>
      </c>
      <c r="E28336" s="5" t="s">
        <v>573</v>
      </c>
    </row>
    <row r="28337" spans="1:5">
      <c r="A28337" s="1">
        <v>28336</v>
      </c>
      <c r="B28337" s="3">
        <v>69.45</v>
      </c>
      <c r="C28337" s="3">
        <v>63.3448692322</v>
      </c>
      <c r="D28337" s="4">
        <v>-0.241623875498079</v>
      </c>
      <c r="E28337" s="5" t="s">
        <v>573</v>
      </c>
    </row>
    <row r="28338" spans="1:5">
      <c r="A28338" s="1">
        <v>28337</v>
      </c>
      <c r="B28338" s="3">
        <v>69.65</v>
      </c>
      <c r="C28338" s="3">
        <v>63.3448692322</v>
      </c>
      <c r="D28338" s="4">
        <v>-0.00238979631588848</v>
      </c>
      <c r="E28338" s="5" t="s">
        <v>573</v>
      </c>
    </row>
    <row r="28339" spans="1:5">
      <c r="A28339" s="1">
        <v>28338</v>
      </c>
      <c r="B28339" s="3">
        <v>69.75</v>
      </c>
      <c r="C28339" s="3">
        <v>63.3448692322</v>
      </c>
      <c r="D28339" s="4">
        <v>-0.0592033945919539</v>
      </c>
      <c r="E28339" s="5" t="s">
        <v>573</v>
      </c>
    </row>
    <row r="28340" spans="1:5">
      <c r="A28340" s="1">
        <v>28339</v>
      </c>
      <c r="B28340" s="3">
        <v>70.45</v>
      </c>
      <c r="C28340" s="3">
        <v>63.3448692322</v>
      </c>
      <c r="D28340" s="4">
        <v>0.0863321661927875</v>
      </c>
      <c r="E28340" s="5" t="s">
        <v>573</v>
      </c>
    </row>
    <row r="28341" spans="1:5">
      <c r="A28341" s="1">
        <v>28340</v>
      </c>
      <c r="B28341" s="3">
        <v>70.55</v>
      </c>
      <c r="C28341" s="3">
        <v>63.3448692322</v>
      </c>
      <c r="D28341" s="4">
        <v>0.12587532583597</v>
      </c>
      <c r="E28341" s="5" t="s">
        <v>573</v>
      </c>
    </row>
    <row r="28342" spans="1:5">
      <c r="A28342" s="1">
        <v>28341</v>
      </c>
      <c r="B28342" s="3">
        <v>70.75</v>
      </c>
      <c r="C28342" s="3">
        <v>63.3448692322</v>
      </c>
      <c r="D28342" s="4">
        <v>0.147678793937977</v>
      </c>
      <c r="E28342" s="5" t="s">
        <v>573</v>
      </c>
    </row>
    <row r="28343" spans="1:5">
      <c r="A28343" s="1">
        <v>28342</v>
      </c>
      <c r="B28343" s="3">
        <v>70.85</v>
      </c>
      <c r="C28343" s="3">
        <v>63.3448692322</v>
      </c>
      <c r="D28343" s="4">
        <v>0.249655237546486</v>
      </c>
      <c r="E28343" s="5" t="s">
        <v>573</v>
      </c>
    </row>
    <row r="28344" spans="1:5">
      <c r="A28344" s="1">
        <v>28343</v>
      </c>
      <c r="B28344" s="3">
        <v>70.95</v>
      </c>
      <c r="C28344" s="3">
        <v>63.3448692322</v>
      </c>
      <c r="D28344" s="4">
        <v>0.108135634294795</v>
      </c>
      <c r="E28344" s="5" t="s">
        <v>573</v>
      </c>
    </row>
    <row r="28345" spans="1:5">
      <c r="A28345" s="1">
        <v>28344</v>
      </c>
      <c r="B28345" s="3">
        <v>71.05</v>
      </c>
      <c r="C28345" s="3">
        <v>63.3448692322</v>
      </c>
      <c r="D28345" s="4">
        <v>0.108135634294795</v>
      </c>
      <c r="E28345" s="5" t="s">
        <v>573</v>
      </c>
    </row>
    <row r="28346" spans="1:5">
      <c r="A28346" s="1">
        <v>28345</v>
      </c>
      <c r="B28346" s="3">
        <v>71.15</v>
      </c>
      <c r="C28346" s="3">
        <v>63.3448692322</v>
      </c>
      <c r="D28346" s="4">
        <v>0.267076540791107</v>
      </c>
      <c r="E28346" s="5" t="s">
        <v>573</v>
      </c>
    </row>
    <row r="28347" spans="1:5">
      <c r="A28347" s="1">
        <v>28346</v>
      </c>
      <c r="B28347" s="3">
        <v>71.25</v>
      </c>
      <c r="C28347" s="3">
        <v>63.3448692322</v>
      </c>
      <c r="D28347" s="4">
        <v>-0.16122555934035</v>
      </c>
      <c r="E28347" s="5" t="s">
        <v>573</v>
      </c>
    </row>
    <row r="28348" spans="1:5">
      <c r="A28348" s="1">
        <v>28347</v>
      </c>
      <c r="B28348" s="3">
        <v>71.35</v>
      </c>
      <c r="C28348" s="3">
        <v>63.3448692322</v>
      </c>
      <c r="D28348" s="4">
        <v>-0.302745162592042</v>
      </c>
      <c r="E28348" s="5" t="s">
        <v>573</v>
      </c>
    </row>
    <row r="28349" spans="1:5">
      <c r="A28349" s="1">
        <v>28348</v>
      </c>
      <c r="B28349" s="3">
        <v>71.45</v>
      </c>
      <c r="C28349" s="3">
        <v>63.3448692322</v>
      </c>
      <c r="D28349" s="4">
        <v>0.082316208659738</v>
      </c>
      <c r="E28349" s="5" t="s">
        <v>573</v>
      </c>
    </row>
    <row r="28350" spans="1:5">
      <c r="A28350" s="1">
        <v>28349</v>
      </c>
      <c r="B28350" s="3">
        <v>71.55</v>
      </c>
      <c r="C28350" s="3">
        <v>63.3448692322</v>
      </c>
      <c r="D28350" s="4">
        <v>0.082316208659738</v>
      </c>
      <c r="E28350" s="5" t="s">
        <v>573</v>
      </c>
    </row>
    <row r="28351" spans="1:5">
      <c r="A28351" s="1">
        <v>28350</v>
      </c>
      <c r="B28351" s="3">
        <v>71.65</v>
      </c>
      <c r="C28351" s="3">
        <v>63.3448692322</v>
      </c>
      <c r="D28351" s="4">
        <v>-0.082682969001767</v>
      </c>
      <c r="E28351" s="5" t="s">
        <v>573</v>
      </c>
    </row>
    <row r="28352" spans="1:5">
      <c r="A28352" s="1">
        <v>28351</v>
      </c>
      <c r="B28352" s="3">
        <v>71.75</v>
      </c>
      <c r="C28352" s="3">
        <v>63.3448692322</v>
      </c>
      <c r="D28352" s="4">
        <v>-0.100104272246387</v>
      </c>
      <c r="E28352" s="5" t="s">
        <v>573</v>
      </c>
    </row>
    <row r="28353" spans="1:5">
      <c r="A28353" s="1">
        <v>28352</v>
      </c>
      <c r="B28353" s="3">
        <v>71.85</v>
      </c>
      <c r="C28353" s="3">
        <v>63.3448692322</v>
      </c>
      <c r="D28353" s="4">
        <v>-0.100104272246387</v>
      </c>
      <c r="E28353" s="5" t="s">
        <v>573</v>
      </c>
    </row>
    <row r="28354" spans="1:5">
      <c r="A28354" s="1">
        <v>28353</v>
      </c>
      <c r="B28354" s="3">
        <v>71.95</v>
      </c>
      <c r="C28354" s="3">
        <v>63.3448692322</v>
      </c>
      <c r="D28354" s="4">
        <v>-0.100104272246387</v>
      </c>
      <c r="E28354" s="5" t="s">
        <v>573</v>
      </c>
    </row>
    <row r="28355" spans="1:5">
      <c r="A28355" s="1">
        <v>28354</v>
      </c>
      <c r="B28355" s="3">
        <v>72.05</v>
      </c>
      <c r="C28355" s="3">
        <v>63.3448692322</v>
      </c>
      <c r="D28355" s="4">
        <v>-0.100104272246387</v>
      </c>
      <c r="E28355" s="5" t="s">
        <v>573</v>
      </c>
    </row>
    <row r="28356" spans="1:5">
      <c r="A28356" s="1">
        <v>28355</v>
      </c>
      <c r="B28356" s="3">
        <v>72.25</v>
      </c>
      <c r="C28356" s="3">
        <v>63.3448692322</v>
      </c>
      <c r="D28356" s="4">
        <v>-0.100104272246387</v>
      </c>
      <c r="E28356" s="5" t="s">
        <v>573</v>
      </c>
    </row>
    <row r="28357" spans="1:5">
      <c r="A28357" s="1">
        <v>28356</v>
      </c>
      <c r="B28357" s="3">
        <v>72.35</v>
      </c>
      <c r="C28357" s="3">
        <v>63.3448692322</v>
      </c>
      <c r="D28357" s="4">
        <v>0.0717424705435159</v>
      </c>
      <c r="E28357" s="5" t="s">
        <v>573</v>
      </c>
    </row>
    <row r="28358" spans="1:5">
      <c r="A28358" s="1">
        <v>28357</v>
      </c>
      <c r="B28358" s="3">
        <v>72.45</v>
      </c>
      <c r="C28358" s="3">
        <v>63.3448692322</v>
      </c>
      <c r="D28358" s="4">
        <v>0.259679632056488</v>
      </c>
      <c r="E28358" s="5" t="s">
        <v>573</v>
      </c>
    </row>
    <row r="28359" spans="1:5">
      <c r="A28359" s="1">
        <v>28358</v>
      </c>
      <c r="B28359" s="3">
        <v>72.65</v>
      </c>
      <c r="C28359" s="3">
        <v>63.3448692322</v>
      </c>
      <c r="D28359" s="4">
        <v>0.277100935301109</v>
      </c>
      <c r="E28359" s="5" t="s">
        <v>573</v>
      </c>
    </row>
    <row r="28360" spans="1:5">
      <c r="A28360" s="1">
        <v>28359</v>
      </c>
      <c r="B28360" s="3">
        <v>72.85</v>
      </c>
      <c r="C28360" s="3">
        <v>63.3448692322</v>
      </c>
      <c r="D28360" s="4">
        <v>0.118160028804797</v>
      </c>
      <c r="E28360" s="5" t="s">
        <v>573</v>
      </c>
    </row>
    <row r="28361" spans="1:5">
      <c r="A28361" s="1">
        <v>28360</v>
      </c>
      <c r="B28361" s="3">
        <v>72.95</v>
      </c>
      <c r="C28361" s="3">
        <v>63.3448692322</v>
      </c>
      <c r="D28361" s="4">
        <v>-0.241623875498079</v>
      </c>
      <c r="E28361" s="5" t="s">
        <v>573</v>
      </c>
    </row>
    <row r="28362" spans="1:5">
      <c r="A28362" s="1">
        <v>28361</v>
      </c>
      <c r="B28362" s="3">
        <v>73.05</v>
      </c>
      <c r="C28362" s="3">
        <v>63.3448692322</v>
      </c>
      <c r="D28362" s="4">
        <v>-0.100104272246387</v>
      </c>
      <c r="E28362" s="5" t="s">
        <v>573</v>
      </c>
    </row>
    <row r="28363" spans="1:5">
      <c r="A28363" s="1">
        <v>28362</v>
      </c>
      <c r="B28363" s="3">
        <v>73.25</v>
      </c>
      <c r="C28363" s="3">
        <v>63.3448692322</v>
      </c>
      <c r="D28363" s="4">
        <v>-0.241623875498079</v>
      </c>
      <c r="E28363" s="5" t="s">
        <v>573</v>
      </c>
    </row>
    <row r="28364" spans="1:5">
      <c r="A28364" s="1">
        <v>28363</v>
      </c>
      <c r="B28364" s="3">
        <v>73.35</v>
      </c>
      <c r="C28364" s="3">
        <v>63.3448692322</v>
      </c>
      <c r="D28364" s="4">
        <v>-0.082682969001767</v>
      </c>
      <c r="E28364" s="5" t="s">
        <v>573</v>
      </c>
    </row>
    <row r="28365" spans="1:5">
      <c r="A28365" s="1">
        <v>28364</v>
      </c>
      <c r="B28365" s="3">
        <v>73.45</v>
      </c>
      <c r="C28365" s="3">
        <v>63.3448692322</v>
      </c>
      <c r="D28365" s="4">
        <v>-0.100104272246387</v>
      </c>
      <c r="E28365" s="5" t="s">
        <v>573</v>
      </c>
    </row>
    <row r="28366" spans="1:5">
      <c r="A28366" s="1">
        <v>28365</v>
      </c>
      <c r="B28366" s="3">
        <v>73.55</v>
      </c>
      <c r="C28366" s="3">
        <v>63.3448692322</v>
      </c>
      <c r="D28366" s="4">
        <v>-0.24879224411437</v>
      </c>
      <c r="E28366" s="5" t="s">
        <v>573</v>
      </c>
    </row>
    <row r="28367" spans="1:5">
      <c r="A28367" s="1">
        <v>28366</v>
      </c>
      <c r="B28367" s="3">
        <v>73.65</v>
      </c>
      <c r="C28367" s="3">
        <v>63.3448692322</v>
      </c>
      <c r="D28367" s="4">
        <v>0.118160028804797</v>
      </c>
      <c r="E28367" s="5" t="s">
        <v>573</v>
      </c>
    </row>
    <row r="28368" spans="1:5">
      <c r="A28368" s="1">
        <v>28367</v>
      </c>
      <c r="B28368" s="3">
        <v>73.75</v>
      </c>
      <c r="C28368" s="3">
        <v>63.3448692322</v>
      </c>
      <c r="D28368" s="4">
        <v>-0.241623875498079</v>
      </c>
      <c r="E28368" s="5" t="s">
        <v>573</v>
      </c>
    </row>
    <row r="28369" spans="1:5">
      <c r="A28369" s="1">
        <v>28368</v>
      </c>
      <c r="B28369" s="3">
        <v>73.85</v>
      </c>
      <c r="C28369" s="3">
        <v>63.3448692322</v>
      </c>
      <c r="D28369" s="4">
        <v>-0.082682969001767</v>
      </c>
      <c r="E28369" s="5" t="s">
        <v>573</v>
      </c>
    </row>
    <row r="28370" spans="1:5">
      <c r="A28370" s="1">
        <v>28369</v>
      </c>
      <c r="B28370" s="3">
        <v>73.95</v>
      </c>
      <c r="C28370" s="3">
        <v>63.3448692322</v>
      </c>
      <c r="D28370" s="4">
        <v>-0.292658214824588</v>
      </c>
      <c r="E28370" s="5" t="s">
        <v>573</v>
      </c>
    </row>
    <row r="28371" spans="1:5">
      <c r="A28371" s="1">
        <v>28370</v>
      </c>
      <c r="B28371" s="3">
        <v>74.05</v>
      </c>
      <c r="C28371" s="3">
        <v>63.3448692322</v>
      </c>
      <c r="D28371" s="4">
        <v>-0.082682969001767</v>
      </c>
      <c r="E28371" s="5" t="s">
        <v>573</v>
      </c>
    </row>
    <row r="28372" spans="1:5">
      <c r="A28372" s="1">
        <v>28371</v>
      </c>
      <c r="B28372" s="3">
        <v>74.15</v>
      </c>
      <c r="C28372" s="3">
        <v>63.3448692322</v>
      </c>
      <c r="D28372" s="4">
        <v>-0.241623875498079</v>
      </c>
      <c r="E28372" s="5" t="s">
        <v>573</v>
      </c>
    </row>
    <row r="28373" spans="1:5">
      <c r="A28373" s="1">
        <v>28372</v>
      </c>
      <c r="B28373" s="3">
        <v>74.25</v>
      </c>
      <c r="C28373" s="3">
        <v>63.3448692322</v>
      </c>
      <c r="D28373" s="4">
        <v>-0.155174878713239</v>
      </c>
      <c r="E28373" s="5" t="s">
        <v>573</v>
      </c>
    </row>
    <row r="28374" spans="1:5">
      <c r="A28374" s="1">
        <v>28373</v>
      </c>
      <c r="B28374" s="3">
        <v>74.35</v>
      </c>
      <c r="C28374" s="3">
        <v>63.3448692322</v>
      </c>
      <c r="D28374" s="4">
        <v>-0.00238979631588848</v>
      </c>
      <c r="E28374" s="5" t="s">
        <v>573</v>
      </c>
    </row>
    <row r="28375" spans="1:5">
      <c r="A28375" s="1">
        <v>28374</v>
      </c>
      <c r="B28375" s="3">
        <v>74.45</v>
      </c>
      <c r="C28375" s="3">
        <v>63.3448692322</v>
      </c>
      <c r="D28375" s="4">
        <v>-0.155174878713239</v>
      </c>
      <c r="E28375" s="5" t="s">
        <v>573</v>
      </c>
    </row>
    <row r="28376" spans="1:5">
      <c r="A28376" s="1">
        <v>28375</v>
      </c>
      <c r="B28376" s="3">
        <v>74.55</v>
      </c>
      <c r="C28376" s="3">
        <v>63.3448692322</v>
      </c>
      <c r="D28376" s="4">
        <v>-0.00238979631588848</v>
      </c>
      <c r="E28376" s="5" t="s">
        <v>573</v>
      </c>
    </row>
    <row r="28377" spans="1:5">
      <c r="A28377" s="1">
        <v>28376</v>
      </c>
      <c r="B28377" s="3">
        <v>74.75</v>
      </c>
      <c r="C28377" s="3">
        <v>63.3448692322</v>
      </c>
      <c r="D28377" s="4">
        <v>-0.24879224411437</v>
      </c>
      <c r="E28377" s="5" t="s">
        <v>573</v>
      </c>
    </row>
    <row r="28378" spans="1:5">
      <c r="A28378" s="1">
        <v>28377</v>
      </c>
      <c r="B28378" s="3">
        <v>74.85</v>
      </c>
      <c r="C28378" s="3">
        <v>63.3448692322</v>
      </c>
      <c r="D28378" s="4">
        <v>-0.100104272246387</v>
      </c>
      <c r="E28378" s="5" t="s">
        <v>573</v>
      </c>
    </row>
    <row r="28379" spans="1:5">
      <c r="A28379" s="1">
        <v>28378</v>
      </c>
      <c r="B28379" s="3">
        <v>74.95</v>
      </c>
      <c r="C28379" s="3">
        <v>63.3448692322</v>
      </c>
      <c r="D28379" s="4">
        <v>-0.0636143262842493</v>
      </c>
      <c r="E28379" s="5" t="s">
        <v>573</v>
      </c>
    </row>
    <row r="28380" spans="1:5">
      <c r="A28380" s="1">
        <v>28379</v>
      </c>
      <c r="B28380" s="3">
        <v>75.05</v>
      </c>
      <c r="C28380" s="3">
        <v>63.3448692322</v>
      </c>
      <c r="D28380" s="4">
        <v>0.124322835228723</v>
      </c>
      <c r="E28380" s="5" t="s">
        <v>573</v>
      </c>
    </row>
    <row r="28381" spans="1:5">
      <c r="A28381" s="1">
        <v>28380</v>
      </c>
      <c r="B28381" s="3">
        <v>75.25</v>
      </c>
      <c r="C28381" s="3">
        <v>63.3448692322</v>
      </c>
      <c r="D28381" s="4">
        <v>0.124322835228723</v>
      </c>
      <c r="E28381" s="5" t="s">
        <v>573</v>
      </c>
    </row>
    <row r="28382" spans="1:5">
      <c r="A28382" s="1">
        <v>28381</v>
      </c>
      <c r="B28382" s="3">
        <v>75.35</v>
      </c>
      <c r="C28382" s="3">
        <v>63.3448692322</v>
      </c>
      <c r="D28382" s="4">
        <v>-0.206985657525356</v>
      </c>
      <c r="E28382" s="5" t="s">
        <v>573</v>
      </c>
    </row>
    <row r="28383" spans="1:5">
      <c r="A28383" s="1">
        <v>28382</v>
      </c>
      <c r="B28383" s="3">
        <v>75.45</v>
      </c>
      <c r="C28383" s="3">
        <v>63.3448692322</v>
      </c>
      <c r="D28383" s="4">
        <v>0.124322835228723</v>
      </c>
      <c r="E28383" s="5" t="s">
        <v>573</v>
      </c>
    </row>
    <row r="28384" spans="1:5">
      <c r="A28384" s="1">
        <v>28383</v>
      </c>
      <c r="B28384" s="3">
        <v>75.55</v>
      </c>
      <c r="C28384" s="3">
        <v>63.3448692322</v>
      </c>
      <c r="D28384" s="4">
        <v>-0.170096767365513</v>
      </c>
      <c r="E28384" s="5" t="s">
        <v>573</v>
      </c>
    </row>
    <row r="28385" spans="1:5">
      <c r="A28385" s="1">
        <v>28384</v>
      </c>
      <c r="B28385" s="3">
        <v>75.85</v>
      </c>
      <c r="C28385" s="3">
        <v>63.3448692322</v>
      </c>
      <c r="D28385" s="4">
        <v>0.141744138473344</v>
      </c>
      <c r="E28385" s="5" t="s">
        <v>573</v>
      </c>
    </row>
    <row r="28386" spans="1:5">
      <c r="A28386" s="1">
        <v>28385</v>
      </c>
      <c r="B28386" s="3">
        <v>63.25</v>
      </c>
      <c r="C28386" s="3">
        <v>63.2448692322</v>
      </c>
      <c r="D28386" s="4">
        <v>-0.296219557905138</v>
      </c>
      <c r="E28386" s="5" t="s">
        <v>573</v>
      </c>
    </row>
    <row r="28387" spans="1:5">
      <c r="A28387" s="1">
        <v>28386</v>
      </c>
      <c r="B28387" s="3">
        <v>63.35</v>
      </c>
      <c r="C28387" s="3">
        <v>63.2448692322</v>
      </c>
      <c r="D28387" s="4">
        <v>0.616193995875136</v>
      </c>
      <c r="E28387" s="5" t="s">
        <v>573</v>
      </c>
    </row>
    <row r="28388" spans="1:5">
      <c r="A28388" s="1">
        <v>28387</v>
      </c>
      <c r="B28388" s="3">
        <v>63.55</v>
      </c>
      <c r="C28388" s="3">
        <v>63.2448692322</v>
      </c>
      <c r="D28388" s="4">
        <v>-0.296219557905138</v>
      </c>
      <c r="E28388" s="5" t="s">
        <v>573</v>
      </c>
    </row>
    <row r="28389" spans="1:5">
      <c r="A28389" s="1">
        <v>28388</v>
      </c>
      <c r="B28389" s="3">
        <v>63.65</v>
      </c>
      <c r="C28389" s="3">
        <v>63.2448692322</v>
      </c>
      <c r="D28389" s="4">
        <v>-0.378055455385043</v>
      </c>
      <c r="E28389" s="5" t="s">
        <v>573</v>
      </c>
    </row>
    <row r="28390" spans="1:5">
      <c r="A28390" s="1">
        <v>28389</v>
      </c>
      <c r="B28390" s="3">
        <v>64.15</v>
      </c>
      <c r="C28390" s="3">
        <v>63.2448692322</v>
      </c>
      <c r="D28390" s="4">
        <v>-0.445517193186319</v>
      </c>
      <c r="E28390" s="5" t="s">
        <v>573</v>
      </c>
    </row>
    <row r="28391" spans="1:5">
      <c r="A28391" s="1">
        <v>28390</v>
      </c>
      <c r="B28391" s="3">
        <v>64.75</v>
      </c>
      <c r="C28391" s="3">
        <v>63.2448692322</v>
      </c>
      <c r="D28391" s="4">
        <v>-0.754860186225497</v>
      </c>
      <c r="E28391" s="5" t="s">
        <v>573</v>
      </c>
    </row>
    <row r="28392" spans="1:5">
      <c r="A28392" s="1">
        <v>28391</v>
      </c>
      <c r="B28392" s="3">
        <v>64.85</v>
      </c>
      <c r="C28392" s="3">
        <v>63.2448692322</v>
      </c>
      <c r="D28392" s="4">
        <v>-0.232424944782092</v>
      </c>
      <c r="E28392" s="5" t="s">
        <v>573</v>
      </c>
    </row>
    <row r="28393" spans="1:5">
      <c r="A28393" s="1">
        <v>28392</v>
      </c>
      <c r="B28393" s="3">
        <v>65.15</v>
      </c>
      <c r="C28393" s="3">
        <v>63.2448692322</v>
      </c>
      <c r="D28393" s="4">
        <v>-0.168041981240203</v>
      </c>
      <c r="E28393" s="5" t="s">
        <v>573</v>
      </c>
    </row>
    <row r="28394" spans="1:5">
      <c r="A28394" s="1">
        <v>28393</v>
      </c>
      <c r="B28394" s="3">
        <v>68.45</v>
      </c>
      <c r="C28394" s="3">
        <v>63.2448692322</v>
      </c>
      <c r="D28394" s="4">
        <v>0.124322835228723</v>
      </c>
      <c r="E28394" s="5" t="s">
        <v>573</v>
      </c>
    </row>
    <row r="28395" spans="1:5">
      <c r="A28395" s="1">
        <v>28394</v>
      </c>
      <c r="B28395" s="3">
        <v>69.85</v>
      </c>
      <c r="C28395" s="3">
        <v>63.2448692322</v>
      </c>
      <c r="D28395" s="4">
        <v>0.108135634294795</v>
      </c>
      <c r="E28395" s="5" t="s">
        <v>573</v>
      </c>
    </row>
    <row r="28396" spans="1:5">
      <c r="A28396" s="1">
        <v>28395</v>
      </c>
      <c r="B28396" s="3">
        <v>70.15</v>
      </c>
      <c r="C28396" s="3">
        <v>63.2448692322</v>
      </c>
      <c r="D28396" s="4">
        <v>0.108135634294795</v>
      </c>
      <c r="E28396" s="5" t="s">
        <v>573</v>
      </c>
    </row>
    <row r="28397" spans="1:5">
      <c r="A28397" s="1">
        <v>28396</v>
      </c>
      <c r="B28397" s="3">
        <v>70.25</v>
      </c>
      <c r="C28397" s="3">
        <v>63.2448692322</v>
      </c>
      <c r="D28397" s="4">
        <v>0.227851769444479</v>
      </c>
      <c r="E28397" s="5" t="s">
        <v>573</v>
      </c>
    </row>
    <row r="28398" spans="1:5">
      <c r="A28398" s="1">
        <v>28397</v>
      </c>
      <c r="B28398" s="3">
        <v>70.55</v>
      </c>
      <c r="C28398" s="3">
        <v>63.2448692322</v>
      </c>
      <c r="D28398" s="4">
        <v>0.249655237546486</v>
      </c>
      <c r="E28398" s="5" t="s">
        <v>573</v>
      </c>
    </row>
    <row r="28399" spans="1:5">
      <c r="A28399" s="1">
        <v>28398</v>
      </c>
      <c r="B28399" s="3">
        <v>70.75</v>
      </c>
      <c r="C28399" s="3">
        <v>63.2448692322</v>
      </c>
      <c r="D28399" s="4">
        <v>0.249655237546486</v>
      </c>
      <c r="E28399" s="5" t="s">
        <v>573</v>
      </c>
    </row>
    <row r="28400" spans="1:5">
      <c r="A28400" s="1">
        <v>28399</v>
      </c>
      <c r="B28400" s="3">
        <v>70.85</v>
      </c>
      <c r="C28400" s="3">
        <v>63.2448692322</v>
      </c>
      <c r="D28400" s="4">
        <v>0.108135634294795</v>
      </c>
      <c r="E28400" s="5" t="s">
        <v>573</v>
      </c>
    </row>
    <row r="28401" spans="1:5">
      <c r="A28401" s="1">
        <v>28400</v>
      </c>
      <c r="B28401" s="3">
        <v>70.95</v>
      </c>
      <c r="C28401" s="3">
        <v>63.2448692322</v>
      </c>
      <c r="D28401" s="4">
        <v>-0.309913531208332</v>
      </c>
      <c r="E28401" s="5" t="s">
        <v>573</v>
      </c>
    </row>
    <row r="28402" spans="1:5">
      <c r="A28402" s="1">
        <v>28401</v>
      </c>
      <c r="B28402" s="3">
        <v>71.15</v>
      </c>
      <c r="C28402" s="3">
        <v>63.2448692322</v>
      </c>
      <c r="D28402" s="4">
        <v>0.267076540791107</v>
      </c>
      <c r="E28402" s="5" t="s">
        <v>573</v>
      </c>
    </row>
    <row r="28403" spans="1:5">
      <c r="A28403" s="1">
        <v>28402</v>
      </c>
      <c r="B28403" s="3">
        <v>71.25</v>
      </c>
      <c r="C28403" s="3">
        <v>63.2448692322</v>
      </c>
      <c r="D28403" s="4">
        <v>0.147678793937977</v>
      </c>
      <c r="E28403" s="5" t="s">
        <v>573</v>
      </c>
    </row>
    <row r="28404" spans="1:5">
      <c r="A28404" s="1">
        <v>28403</v>
      </c>
      <c r="B28404" s="3">
        <v>71.45</v>
      </c>
      <c r="C28404" s="3">
        <v>63.2448692322</v>
      </c>
      <c r="D28404" s="4">
        <v>-0.0509354632898042</v>
      </c>
      <c r="E28404" s="5" t="s">
        <v>573</v>
      </c>
    </row>
    <row r="28405" spans="1:5">
      <c r="A28405" s="1">
        <v>28404</v>
      </c>
      <c r="B28405" s="3">
        <v>71.55</v>
      </c>
      <c r="C28405" s="3">
        <v>63.2448692322</v>
      </c>
      <c r="D28405" s="4">
        <v>-0.197513619998284</v>
      </c>
      <c r="E28405" s="5" t="s">
        <v>573</v>
      </c>
    </row>
    <row r="28406" spans="1:5">
      <c r="A28406" s="1">
        <v>28405</v>
      </c>
      <c r="B28406" s="3">
        <v>71.65</v>
      </c>
      <c r="C28406" s="3">
        <v>63.2448692322</v>
      </c>
      <c r="D28406" s="4">
        <v>0.0137669074477382</v>
      </c>
      <c r="E28406" s="5" t="s">
        <v>573</v>
      </c>
    </row>
    <row r="28407" spans="1:5">
      <c r="A28407" s="1">
        <v>28406</v>
      </c>
      <c r="B28407" s="3">
        <v>71.75</v>
      </c>
      <c r="C28407" s="3">
        <v>63.2448692322</v>
      </c>
      <c r="D28407" s="4">
        <v>0.0137669074477382</v>
      </c>
      <c r="E28407" s="5" t="s">
        <v>573</v>
      </c>
    </row>
    <row r="28408" spans="1:5">
      <c r="A28408" s="1">
        <v>28407</v>
      </c>
      <c r="B28408" s="3">
        <v>71.85</v>
      </c>
      <c r="C28408" s="3">
        <v>63.2448692322</v>
      </c>
      <c r="D28408" s="4">
        <v>-0.136392332904322</v>
      </c>
      <c r="E28408" s="5" t="s">
        <v>573</v>
      </c>
    </row>
    <row r="28409" spans="1:5">
      <c r="A28409" s="1">
        <v>28408</v>
      </c>
      <c r="B28409" s="3">
        <v>72.15</v>
      </c>
      <c r="C28409" s="3">
        <v>63.2448692322</v>
      </c>
      <c r="D28409" s="4">
        <v>-0.201094703641864</v>
      </c>
      <c r="E28409" s="5" t="s">
        <v>573</v>
      </c>
    </row>
    <row r="28410" spans="1:5">
      <c r="A28410" s="1">
        <v>28409</v>
      </c>
      <c r="B28410" s="3">
        <v>72.25</v>
      </c>
      <c r="C28410" s="3">
        <v>63.2448692322</v>
      </c>
      <c r="D28410" s="4">
        <v>-0.100104272246387</v>
      </c>
      <c r="E28410" s="5" t="s">
        <v>573</v>
      </c>
    </row>
    <row r="28411" spans="1:5">
      <c r="A28411" s="1">
        <v>28410</v>
      </c>
      <c r="B28411" s="3">
        <v>72.35</v>
      </c>
      <c r="C28411" s="3">
        <v>63.2448692322</v>
      </c>
      <c r="D28411" s="4">
        <v>0.259679632056488</v>
      </c>
      <c r="E28411" s="5" t="s">
        <v>573</v>
      </c>
    </row>
    <row r="28412" spans="1:5">
      <c r="A28412" s="1">
        <v>28411</v>
      </c>
      <c r="B28412" s="3">
        <v>72.45</v>
      </c>
      <c r="C28412" s="3">
        <v>63.2448692322</v>
      </c>
      <c r="D28412" s="4">
        <v>0.259679632056488</v>
      </c>
      <c r="E28412" s="5" t="s">
        <v>573</v>
      </c>
    </row>
    <row r="28413" spans="1:5">
      <c r="A28413" s="1">
        <v>28412</v>
      </c>
      <c r="B28413" s="3">
        <v>72.55</v>
      </c>
      <c r="C28413" s="3">
        <v>63.2448692322</v>
      </c>
      <c r="D28413" s="4">
        <v>-0.100104272246387</v>
      </c>
      <c r="E28413" s="5" t="s">
        <v>573</v>
      </c>
    </row>
    <row r="28414" spans="1:5">
      <c r="A28414" s="1">
        <v>28413</v>
      </c>
      <c r="B28414" s="3">
        <v>72.65</v>
      </c>
      <c r="C28414" s="3">
        <v>63.2448692322</v>
      </c>
      <c r="D28414" s="4">
        <v>-0.100104272246387</v>
      </c>
      <c r="E28414" s="5" t="s">
        <v>573</v>
      </c>
    </row>
    <row r="28415" spans="1:5">
      <c r="A28415" s="1">
        <v>28414</v>
      </c>
      <c r="B28415" s="3">
        <v>72.75</v>
      </c>
      <c r="C28415" s="3">
        <v>63.2448692322</v>
      </c>
      <c r="D28415" s="4">
        <v>0.0694347600622158</v>
      </c>
      <c r="E28415" s="5" t="s">
        <v>573</v>
      </c>
    </row>
    <row r="28416" spans="1:5">
      <c r="A28416" s="1">
        <v>28415</v>
      </c>
      <c r="B28416" s="3">
        <v>72.85</v>
      </c>
      <c r="C28416" s="3">
        <v>63.2448692322</v>
      </c>
      <c r="D28416" s="4">
        <v>-0.082682969001767</v>
      </c>
      <c r="E28416" s="5" t="s">
        <v>573</v>
      </c>
    </row>
    <row r="28417" spans="1:5">
      <c r="A28417" s="1">
        <v>28416</v>
      </c>
      <c r="B28417" s="3">
        <v>72.95</v>
      </c>
      <c r="C28417" s="3">
        <v>63.2448692322</v>
      </c>
      <c r="D28417" s="4">
        <v>-0.082682969001767</v>
      </c>
      <c r="E28417" s="5" t="s">
        <v>573</v>
      </c>
    </row>
    <row r="28418" spans="1:5">
      <c r="A28418" s="1">
        <v>28417</v>
      </c>
      <c r="B28418" s="3">
        <v>73.05</v>
      </c>
      <c r="C28418" s="3">
        <v>63.2448692322</v>
      </c>
      <c r="D28418" s="4">
        <v>0.0868560633068362</v>
      </c>
      <c r="E28418" s="5" t="s">
        <v>573</v>
      </c>
    </row>
    <row r="28419" spans="1:5">
      <c r="A28419" s="1">
        <v>28418</v>
      </c>
      <c r="B28419" s="3">
        <v>73.15</v>
      </c>
      <c r="C28419" s="3">
        <v>63.2448692322</v>
      </c>
      <c r="D28419" s="4">
        <v>-0.24879224411437</v>
      </c>
      <c r="E28419" s="5" t="s">
        <v>573</v>
      </c>
    </row>
    <row r="28420" spans="1:5">
      <c r="A28420" s="1">
        <v>28419</v>
      </c>
      <c r="B28420" s="3">
        <v>73.25</v>
      </c>
      <c r="C28420" s="3">
        <v>63.2448692322</v>
      </c>
      <c r="D28420" s="4">
        <v>-0.100104272246387</v>
      </c>
      <c r="E28420" s="5" t="s">
        <v>573</v>
      </c>
    </row>
    <row r="28421" spans="1:5">
      <c r="A28421" s="1">
        <v>28420</v>
      </c>
      <c r="B28421" s="3">
        <v>73.35</v>
      </c>
      <c r="C28421" s="3">
        <v>63.2448692322</v>
      </c>
      <c r="D28421" s="4">
        <v>0.0717424705435159</v>
      </c>
      <c r="E28421" s="5" t="s">
        <v>573</v>
      </c>
    </row>
    <row r="28422" spans="1:5">
      <c r="A28422" s="1">
        <v>28421</v>
      </c>
      <c r="B28422" s="3">
        <v>73.45</v>
      </c>
      <c r="C28422" s="3">
        <v>63.2448692322</v>
      </c>
      <c r="D28422" s="4">
        <v>-0.100104272246387</v>
      </c>
      <c r="E28422" s="5" t="s">
        <v>573</v>
      </c>
    </row>
    <row r="28423" spans="1:5">
      <c r="A28423" s="1">
        <v>28422</v>
      </c>
      <c r="B28423" s="3">
        <v>73.55</v>
      </c>
      <c r="C28423" s="3">
        <v>63.2448692322</v>
      </c>
      <c r="D28423" s="4">
        <v>-0.082682969001767</v>
      </c>
      <c r="E28423" s="5" t="s">
        <v>573</v>
      </c>
    </row>
    <row r="28424" spans="1:5">
      <c r="A28424" s="1">
        <v>28423</v>
      </c>
      <c r="B28424" s="3">
        <v>73.65</v>
      </c>
      <c r="C28424" s="3">
        <v>63.2448692322</v>
      </c>
      <c r="D28424" s="4">
        <v>0.118160028804797</v>
      </c>
      <c r="E28424" s="5" t="s">
        <v>573</v>
      </c>
    </row>
    <row r="28425" spans="1:5">
      <c r="A28425" s="1">
        <v>28424</v>
      </c>
      <c r="B28425" s="3">
        <v>73.75</v>
      </c>
      <c r="C28425" s="3">
        <v>63.2448692322</v>
      </c>
      <c r="D28425" s="4">
        <v>0.082316208659738</v>
      </c>
      <c r="E28425" s="5" t="s">
        <v>573</v>
      </c>
    </row>
    <row r="28426" spans="1:5">
      <c r="A28426" s="1">
        <v>28425</v>
      </c>
      <c r="B28426" s="3">
        <v>73.85</v>
      </c>
      <c r="C28426" s="3">
        <v>63.2448692322</v>
      </c>
      <c r="D28426" s="4">
        <v>-0.100104272246387</v>
      </c>
      <c r="E28426" s="5" t="s">
        <v>573</v>
      </c>
    </row>
    <row r="28427" spans="1:5">
      <c r="A28427" s="1">
        <v>28426</v>
      </c>
      <c r="B28427" s="3">
        <v>74.05</v>
      </c>
      <c r="C28427" s="3">
        <v>63.2448692322</v>
      </c>
      <c r="D28427" s="4">
        <v>-0.24879224411437</v>
      </c>
      <c r="E28427" s="5" t="s">
        <v>573</v>
      </c>
    </row>
    <row r="28428" spans="1:5">
      <c r="A28428" s="1">
        <v>28427</v>
      </c>
      <c r="B28428" s="3">
        <v>74.35</v>
      </c>
      <c r="C28428" s="3">
        <v>63.2448692322</v>
      </c>
      <c r="D28428" s="4">
        <v>-0.171568995033935</v>
      </c>
      <c r="E28428" s="5" t="s">
        <v>573</v>
      </c>
    </row>
    <row r="28429" spans="1:5">
      <c r="A28429" s="1">
        <v>28428</v>
      </c>
      <c r="B28429" s="3">
        <v>74.65</v>
      </c>
      <c r="C28429" s="3">
        <v>63.2448692322</v>
      </c>
      <c r="D28429" s="4">
        <v>-0.24879224411437</v>
      </c>
      <c r="E28429" s="5" t="s">
        <v>573</v>
      </c>
    </row>
    <row r="28430" spans="1:5">
      <c r="A28430" s="1">
        <v>28429</v>
      </c>
      <c r="B28430" s="3">
        <v>74.85</v>
      </c>
      <c r="C28430" s="3">
        <v>63.2448692322</v>
      </c>
      <c r="D28430" s="4">
        <v>-0.206985657525356</v>
      </c>
      <c r="E28430" s="5" t="s">
        <v>573</v>
      </c>
    </row>
    <row r="28431" spans="1:5">
      <c r="A28431" s="1">
        <v>28430</v>
      </c>
      <c r="B28431" s="3">
        <v>74.95</v>
      </c>
      <c r="C28431" s="3">
        <v>63.2448692322</v>
      </c>
      <c r="D28431" s="4">
        <v>0.124322835228723</v>
      </c>
      <c r="E28431" s="5" t="s">
        <v>573</v>
      </c>
    </row>
    <row r="28432" spans="1:5">
      <c r="A28432" s="1">
        <v>28431</v>
      </c>
      <c r="B28432" s="3">
        <v>75.05</v>
      </c>
      <c r="C28432" s="3">
        <v>63.2448692322</v>
      </c>
      <c r="D28432" s="4">
        <v>-0.206985657525356</v>
      </c>
      <c r="E28432" s="5" t="s">
        <v>573</v>
      </c>
    </row>
    <row r="28433" spans="1:5">
      <c r="A28433" s="1">
        <v>28432</v>
      </c>
      <c r="B28433" s="3">
        <v>75.15</v>
      </c>
      <c r="C28433" s="3">
        <v>63.2448692322</v>
      </c>
      <c r="D28433" s="4">
        <v>-0.206985657525356</v>
      </c>
      <c r="E28433" s="5" t="s">
        <v>573</v>
      </c>
    </row>
    <row r="28434" spans="1:5">
      <c r="A28434" s="1">
        <v>28433</v>
      </c>
      <c r="B28434" s="3">
        <v>75.25</v>
      </c>
      <c r="C28434" s="3">
        <v>63.2448692322</v>
      </c>
      <c r="D28434" s="4">
        <v>0.124322835228723</v>
      </c>
      <c r="E28434" s="5" t="s">
        <v>573</v>
      </c>
    </row>
    <row r="28435" spans="1:5">
      <c r="A28435" s="1">
        <v>28434</v>
      </c>
      <c r="B28435" s="3">
        <v>75.35</v>
      </c>
      <c r="C28435" s="3">
        <v>63.2448692322</v>
      </c>
      <c r="D28435" s="4">
        <v>-0.206985657525356</v>
      </c>
      <c r="E28435" s="5" t="s">
        <v>573</v>
      </c>
    </row>
    <row r="28436" spans="1:5">
      <c r="A28436" s="1">
        <v>28435</v>
      </c>
      <c r="B28436" s="3">
        <v>75.45</v>
      </c>
      <c r="C28436" s="3">
        <v>63.2448692322</v>
      </c>
      <c r="D28436" s="4">
        <v>-0.170096767365513</v>
      </c>
      <c r="E28436" s="5" t="s">
        <v>573</v>
      </c>
    </row>
    <row r="28437" spans="1:5">
      <c r="A28437" s="1">
        <v>28436</v>
      </c>
      <c r="B28437" s="3">
        <v>75.55</v>
      </c>
      <c r="C28437" s="3">
        <v>63.2448692322</v>
      </c>
      <c r="D28437" s="4">
        <v>0.0717424705435159</v>
      </c>
      <c r="E28437" s="5" t="s">
        <v>573</v>
      </c>
    </row>
    <row r="28438" spans="1:5">
      <c r="A28438" s="1">
        <v>28437</v>
      </c>
      <c r="B28438" s="3">
        <v>75.65</v>
      </c>
      <c r="C28438" s="3">
        <v>63.2448692322</v>
      </c>
      <c r="D28438" s="4">
        <v>0.259679632056488</v>
      </c>
      <c r="E28438" s="5" t="s">
        <v>573</v>
      </c>
    </row>
    <row r="28439" spans="1:5">
      <c r="A28439" s="1">
        <v>28438</v>
      </c>
      <c r="B28439" s="3">
        <v>63.35</v>
      </c>
      <c r="C28439" s="3">
        <v>63.1448692322</v>
      </c>
      <c r="D28439" s="4">
        <v>0.774599841350798</v>
      </c>
      <c r="E28439" s="5" t="s">
        <v>573</v>
      </c>
    </row>
    <row r="28440" spans="1:5">
      <c r="A28440" s="1">
        <v>28439</v>
      </c>
      <c r="B28440" s="3">
        <v>64.65</v>
      </c>
      <c r="C28440" s="3">
        <v>63.1448692322</v>
      </c>
      <c r="D28440" s="4">
        <v>-0.745621679290153</v>
      </c>
      <c r="E28440" s="5" t="s">
        <v>573</v>
      </c>
    </row>
    <row r="28441" spans="1:5">
      <c r="A28441" s="1">
        <v>28440</v>
      </c>
      <c r="B28441" s="3">
        <v>64.75</v>
      </c>
      <c r="C28441" s="3">
        <v>63.1448692322</v>
      </c>
      <c r="D28441" s="4">
        <v>-0.574670692050072</v>
      </c>
      <c r="E28441" s="5" t="s">
        <v>573</v>
      </c>
    </row>
    <row r="28442" spans="1:5">
      <c r="A28442" s="1">
        <v>28441</v>
      </c>
      <c r="B28442" s="3">
        <v>67.85</v>
      </c>
      <c r="C28442" s="3">
        <v>63.1448692322</v>
      </c>
      <c r="D28442" s="4">
        <v>0.0470326164305008</v>
      </c>
      <c r="E28442" s="5" t="s">
        <v>573</v>
      </c>
    </row>
    <row r="28443" spans="1:5">
      <c r="A28443" s="1">
        <v>28442</v>
      </c>
      <c r="B28443" s="3">
        <v>69.15</v>
      </c>
      <c r="C28443" s="3">
        <v>63.1448692322</v>
      </c>
      <c r="D28443" s="4">
        <v>-0.105620952853235</v>
      </c>
      <c r="E28443" s="5" t="s">
        <v>573</v>
      </c>
    </row>
    <row r="28444" spans="1:5">
      <c r="A28444" s="1">
        <v>28443</v>
      </c>
      <c r="B28444" s="3">
        <v>69.65</v>
      </c>
      <c r="C28444" s="3">
        <v>63.1448692322</v>
      </c>
      <c r="D28444" s="4">
        <v>-0.100104272246387</v>
      </c>
      <c r="E28444" s="5" t="s">
        <v>573</v>
      </c>
    </row>
    <row r="28445" spans="1:5">
      <c r="A28445" s="1">
        <v>28444</v>
      </c>
      <c r="B28445" s="3">
        <v>70.15</v>
      </c>
      <c r="C28445" s="3">
        <v>63.1448692322</v>
      </c>
      <c r="D28445" s="4">
        <v>-0.16122555934035</v>
      </c>
      <c r="E28445" s="5" t="s">
        <v>573</v>
      </c>
    </row>
    <row r="28446" spans="1:5">
      <c r="A28446" s="1">
        <v>28445</v>
      </c>
      <c r="B28446" s="3">
        <v>70.25</v>
      </c>
      <c r="C28446" s="3">
        <v>63.1448692322</v>
      </c>
      <c r="D28446" s="4">
        <v>0.249655237546486</v>
      </c>
      <c r="E28446" s="5" t="s">
        <v>573</v>
      </c>
    </row>
    <row r="28447" spans="1:5">
      <c r="A28447" s="1">
        <v>28446</v>
      </c>
      <c r="B28447" s="3">
        <v>70.35</v>
      </c>
      <c r="C28447" s="3">
        <v>63.1448692322</v>
      </c>
      <c r="D28447" s="4">
        <v>0.249655237546486</v>
      </c>
      <c r="E28447" s="5" t="s">
        <v>573</v>
      </c>
    </row>
    <row r="28448" spans="1:5">
      <c r="A28448" s="1">
        <v>28447</v>
      </c>
      <c r="B28448" s="3">
        <v>70.45</v>
      </c>
      <c r="C28448" s="3">
        <v>63.1448692322</v>
      </c>
      <c r="D28448" s="4">
        <v>-0.16122555934035</v>
      </c>
      <c r="E28448" s="5" t="s">
        <v>573</v>
      </c>
    </row>
    <row r="28449" spans="1:5">
      <c r="A28449" s="1">
        <v>28448</v>
      </c>
      <c r="B28449" s="3">
        <v>70.55</v>
      </c>
      <c r="C28449" s="3">
        <v>63.1448692322</v>
      </c>
      <c r="D28449" s="4">
        <v>0.108135634294795</v>
      </c>
      <c r="E28449" s="5" t="s">
        <v>573</v>
      </c>
    </row>
    <row r="28450" spans="1:5">
      <c r="A28450" s="1">
        <v>28449</v>
      </c>
      <c r="B28450" s="3">
        <v>70.65</v>
      </c>
      <c r="C28450" s="3">
        <v>63.1448692322</v>
      </c>
      <c r="D28450" s="4">
        <v>0.249655237546486</v>
      </c>
      <c r="E28450" s="5" t="s">
        <v>573</v>
      </c>
    </row>
    <row r="28451" spans="1:5">
      <c r="A28451" s="1">
        <v>28450</v>
      </c>
      <c r="B28451" s="3">
        <v>70.75</v>
      </c>
      <c r="C28451" s="3">
        <v>63.1448692322</v>
      </c>
      <c r="D28451" s="4">
        <v>0.249655237546486</v>
      </c>
      <c r="E28451" s="5" t="s">
        <v>573</v>
      </c>
    </row>
    <row r="28452" spans="1:5">
      <c r="A28452" s="1">
        <v>28451</v>
      </c>
      <c r="B28452" s="3">
        <v>70.85</v>
      </c>
      <c r="C28452" s="3">
        <v>63.1448692322</v>
      </c>
      <c r="D28452" s="4">
        <v>0.249655237546486</v>
      </c>
      <c r="E28452" s="5" t="s">
        <v>573</v>
      </c>
    </row>
    <row r="28453" spans="1:5">
      <c r="A28453" s="1">
        <v>28452</v>
      </c>
      <c r="B28453" s="3">
        <v>70.95</v>
      </c>
      <c r="C28453" s="3">
        <v>63.1448692322</v>
      </c>
      <c r="D28453" s="4">
        <v>-0.143804256095729</v>
      </c>
      <c r="E28453" s="5" t="s">
        <v>573</v>
      </c>
    </row>
    <row r="28454" spans="1:5">
      <c r="A28454" s="1">
        <v>28453</v>
      </c>
      <c r="B28454" s="3">
        <v>71.05</v>
      </c>
      <c r="C28454" s="3">
        <v>63.1448692322</v>
      </c>
      <c r="D28454" s="4">
        <v>0.082316208659738</v>
      </c>
      <c r="E28454" s="5" t="s">
        <v>573</v>
      </c>
    </row>
    <row r="28455" spans="1:5">
      <c r="A28455" s="1">
        <v>28454</v>
      </c>
      <c r="B28455" s="3">
        <v>71.15</v>
      </c>
      <c r="C28455" s="3">
        <v>63.1448692322</v>
      </c>
      <c r="D28455" s="4">
        <v>-0.0592033945919539</v>
      </c>
      <c r="E28455" s="5" t="s">
        <v>573</v>
      </c>
    </row>
    <row r="28456" spans="1:5">
      <c r="A28456" s="1">
        <v>28455</v>
      </c>
      <c r="B28456" s="3">
        <v>71.25</v>
      </c>
      <c r="C28456" s="3">
        <v>63.1448692322</v>
      </c>
      <c r="D28456" s="4">
        <v>0.082316208659738</v>
      </c>
      <c r="E28456" s="5" t="s">
        <v>573</v>
      </c>
    </row>
    <row r="28457" spans="1:5">
      <c r="A28457" s="1">
        <v>28456</v>
      </c>
      <c r="B28457" s="3">
        <v>71.35</v>
      </c>
      <c r="C28457" s="3">
        <v>63.1448692322</v>
      </c>
      <c r="D28457" s="4">
        <v>-0.197513619998284</v>
      </c>
      <c r="E28457" s="5" t="s">
        <v>573</v>
      </c>
    </row>
    <row r="28458" spans="1:5">
      <c r="A28458" s="1">
        <v>28457</v>
      </c>
      <c r="B28458" s="3">
        <v>71.45</v>
      </c>
      <c r="C28458" s="3">
        <v>63.1448692322</v>
      </c>
      <c r="D28458" s="4">
        <v>0.0137669074477382</v>
      </c>
      <c r="E28458" s="5" t="s">
        <v>573</v>
      </c>
    </row>
    <row r="28459" spans="1:5">
      <c r="A28459" s="1">
        <v>28458</v>
      </c>
      <c r="B28459" s="3">
        <v>71.55</v>
      </c>
      <c r="C28459" s="3">
        <v>63.1448692322</v>
      </c>
      <c r="D28459" s="4">
        <v>-0.262215990735827</v>
      </c>
      <c r="E28459" s="5" t="s">
        <v>573</v>
      </c>
    </row>
    <row r="28460" spans="1:5">
      <c r="A28460" s="1">
        <v>28459</v>
      </c>
      <c r="B28460" s="3">
        <v>71.65</v>
      </c>
      <c r="C28460" s="3">
        <v>63.1448692322</v>
      </c>
      <c r="D28460" s="4">
        <v>-0.197513619998284</v>
      </c>
      <c r="E28460" s="5" t="s">
        <v>573</v>
      </c>
    </row>
    <row r="28461" spans="1:5">
      <c r="A28461" s="1">
        <v>28460</v>
      </c>
      <c r="B28461" s="3">
        <v>71.75</v>
      </c>
      <c r="C28461" s="3">
        <v>63.1448692322</v>
      </c>
      <c r="D28461" s="4">
        <v>0.0137669074477382</v>
      </c>
      <c r="E28461" s="5" t="s">
        <v>573</v>
      </c>
    </row>
    <row r="28462" spans="1:5">
      <c r="A28462" s="1">
        <v>28461</v>
      </c>
      <c r="B28462" s="3">
        <v>71.85</v>
      </c>
      <c r="C28462" s="3">
        <v>63.1448692322</v>
      </c>
      <c r="D28462" s="4">
        <v>0.0137669074477382</v>
      </c>
      <c r="E28462" s="5" t="s">
        <v>573</v>
      </c>
    </row>
    <row r="28463" spans="1:5">
      <c r="A28463" s="1">
        <v>28462</v>
      </c>
      <c r="B28463" s="3">
        <v>71.95</v>
      </c>
      <c r="C28463" s="3">
        <v>63.1448692322</v>
      </c>
      <c r="D28463" s="4">
        <v>-0.136392332904322</v>
      </c>
      <c r="E28463" s="5" t="s">
        <v>573</v>
      </c>
    </row>
    <row r="28464" spans="1:5">
      <c r="A28464" s="1">
        <v>28463</v>
      </c>
      <c r="B28464" s="3">
        <v>72.05</v>
      </c>
      <c r="C28464" s="3">
        <v>63.1448692322</v>
      </c>
      <c r="D28464" s="4">
        <v>-0.136392332904322</v>
      </c>
      <c r="E28464" s="5" t="s">
        <v>573</v>
      </c>
    </row>
    <row r="28465" spans="1:5">
      <c r="A28465" s="1">
        <v>28464</v>
      </c>
      <c r="B28465" s="3">
        <v>72.15</v>
      </c>
      <c r="C28465" s="3">
        <v>63.1448692322</v>
      </c>
      <c r="D28465" s="4">
        <v>-0.0509354632898042</v>
      </c>
      <c r="E28465" s="5" t="s">
        <v>573</v>
      </c>
    </row>
    <row r="28466" spans="1:5">
      <c r="A28466" s="1">
        <v>28465</v>
      </c>
      <c r="B28466" s="3">
        <v>72.35</v>
      </c>
      <c r="C28466" s="3">
        <v>63.1448692322</v>
      </c>
      <c r="D28466" s="4">
        <v>0.013773583493013</v>
      </c>
      <c r="E28466" s="5" t="s">
        <v>573</v>
      </c>
    </row>
    <row r="28467" spans="1:5">
      <c r="A28467" s="1">
        <v>28466</v>
      </c>
      <c r="B28467" s="3">
        <v>72.45</v>
      </c>
      <c r="C28467" s="3">
        <v>63.1448692322</v>
      </c>
      <c r="D28467" s="4">
        <v>0.013773583493013</v>
      </c>
      <c r="E28467" s="5" t="s">
        <v>573</v>
      </c>
    </row>
    <row r="28468" spans="1:5">
      <c r="A28468" s="1">
        <v>28467</v>
      </c>
      <c r="B28468" s="3">
        <v>72.55</v>
      </c>
      <c r="C28468" s="3">
        <v>63.1448692322</v>
      </c>
      <c r="D28468" s="4">
        <v>0.213615367643759</v>
      </c>
      <c r="E28468" s="5" t="s">
        <v>573</v>
      </c>
    </row>
    <row r="28469" spans="1:5">
      <c r="A28469" s="1">
        <v>28468</v>
      </c>
      <c r="B28469" s="3">
        <v>72.65</v>
      </c>
      <c r="C28469" s="3">
        <v>63.1448692322</v>
      </c>
      <c r="D28469" s="4">
        <v>0.390978791040509</v>
      </c>
      <c r="E28469" s="5" t="s">
        <v>573</v>
      </c>
    </row>
    <row r="28470" spans="1:5">
      <c r="A28470" s="1">
        <v>28469</v>
      </c>
      <c r="B28470" s="3">
        <v>72.75</v>
      </c>
      <c r="C28470" s="3">
        <v>63.1448692322</v>
      </c>
      <c r="D28470" s="4">
        <v>0.013773583493013</v>
      </c>
      <c r="E28470" s="5" t="s">
        <v>573</v>
      </c>
    </row>
    <row r="28471" spans="1:5">
      <c r="A28471" s="1">
        <v>28470</v>
      </c>
      <c r="B28471" s="3">
        <v>72.85</v>
      </c>
      <c r="C28471" s="3">
        <v>63.1448692322</v>
      </c>
      <c r="D28471" s="4">
        <v>0.183312615801616</v>
      </c>
      <c r="E28471" s="5" t="s">
        <v>573</v>
      </c>
    </row>
    <row r="28472" spans="1:5">
      <c r="A28472" s="1">
        <v>28471</v>
      </c>
      <c r="B28472" s="3">
        <v>72.95</v>
      </c>
      <c r="C28472" s="3">
        <v>63.1448692322</v>
      </c>
      <c r="D28472" s="4">
        <v>-0.134914388374969</v>
      </c>
      <c r="E28472" s="5" t="s">
        <v>573</v>
      </c>
    </row>
    <row r="28473" spans="1:5">
      <c r="A28473" s="1">
        <v>28472</v>
      </c>
      <c r="B28473" s="3">
        <v>73.05</v>
      </c>
      <c r="C28473" s="3">
        <v>63.1448692322</v>
      </c>
      <c r="D28473" s="4">
        <v>-0.134914388374969</v>
      </c>
      <c r="E28473" s="5" t="s">
        <v>573</v>
      </c>
    </row>
    <row r="28474" spans="1:5">
      <c r="A28474" s="1">
        <v>28473</v>
      </c>
      <c r="B28474" s="3">
        <v>73.15</v>
      </c>
      <c r="C28474" s="3">
        <v>63.1448692322</v>
      </c>
      <c r="D28474" s="4">
        <v>0.0420869825481171</v>
      </c>
      <c r="E28474" s="5" t="s">
        <v>573</v>
      </c>
    </row>
    <row r="28475" spans="1:5">
      <c r="A28475" s="1">
        <v>28474</v>
      </c>
      <c r="B28475" s="3">
        <v>73.25</v>
      </c>
      <c r="C28475" s="3">
        <v>63.1448692322</v>
      </c>
      <c r="D28475" s="4">
        <v>-0.134914388374969</v>
      </c>
      <c r="E28475" s="5" t="s">
        <v>573</v>
      </c>
    </row>
    <row r="28476" spans="1:5">
      <c r="A28476" s="1">
        <v>28475</v>
      </c>
      <c r="B28476" s="3">
        <v>73.45</v>
      </c>
      <c r="C28476" s="3">
        <v>63.1448692322</v>
      </c>
      <c r="D28476" s="4">
        <v>-0.253202540982561</v>
      </c>
      <c r="E28476" s="5" t="s">
        <v>573</v>
      </c>
    </row>
    <row r="28477" spans="1:5">
      <c r="A28477" s="1">
        <v>28476</v>
      </c>
      <c r="B28477" s="3">
        <v>73.55</v>
      </c>
      <c r="C28477" s="3">
        <v>63.1448692322</v>
      </c>
      <c r="D28477" s="4">
        <v>0.0137669074477382</v>
      </c>
      <c r="E28477" s="5" t="s">
        <v>573</v>
      </c>
    </row>
    <row r="28478" spans="1:5">
      <c r="A28478" s="1">
        <v>28477</v>
      </c>
      <c r="B28478" s="3">
        <v>73.65</v>
      </c>
      <c r="C28478" s="3">
        <v>63.1448692322</v>
      </c>
      <c r="D28478" s="4">
        <v>0.0137669074477382</v>
      </c>
      <c r="E28478" s="5" t="s">
        <v>573</v>
      </c>
    </row>
    <row r="28479" spans="1:5">
      <c r="A28479" s="1">
        <v>28478</v>
      </c>
      <c r="B28479" s="3">
        <v>73.75</v>
      </c>
      <c r="C28479" s="3">
        <v>63.1448692322</v>
      </c>
      <c r="D28479" s="4">
        <v>-0.100104272246387</v>
      </c>
      <c r="E28479" s="5" t="s">
        <v>573</v>
      </c>
    </row>
    <row r="28480" spans="1:5">
      <c r="A28480" s="1">
        <v>28479</v>
      </c>
      <c r="B28480" s="3">
        <v>73.85</v>
      </c>
      <c r="C28480" s="3">
        <v>63.1448692322</v>
      </c>
      <c r="D28480" s="4">
        <v>-0.0717908731912833</v>
      </c>
      <c r="E28480" s="5" t="s">
        <v>573</v>
      </c>
    </row>
    <row r="28481" spans="1:5">
      <c r="A28481" s="1">
        <v>28480</v>
      </c>
      <c r="B28481" s="3">
        <v>73.95</v>
      </c>
      <c r="C28481" s="3">
        <v>63.1448692322</v>
      </c>
      <c r="D28481" s="4">
        <v>0.0694347600622158</v>
      </c>
      <c r="E28481" s="5" t="s">
        <v>573</v>
      </c>
    </row>
    <row r="28482" spans="1:5">
      <c r="A28482" s="1">
        <v>28481</v>
      </c>
      <c r="B28482" s="3">
        <v>74.05</v>
      </c>
      <c r="C28482" s="3">
        <v>63.1448692322</v>
      </c>
      <c r="D28482" s="4">
        <v>0.0694347600622158</v>
      </c>
      <c r="E28482" s="5" t="s">
        <v>573</v>
      </c>
    </row>
    <row r="28483" spans="1:5">
      <c r="A28483" s="1">
        <v>28482</v>
      </c>
      <c r="B28483" s="3">
        <v>74.25</v>
      </c>
      <c r="C28483" s="3">
        <v>63.1448692322</v>
      </c>
      <c r="D28483" s="4">
        <v>0.0694347600622158</v>
      </c>
      <c r="E28483" s="5" t="s">
        <v>573</v>
      </c>
    </row>
    <row r="28484" spans="1:5">
      <c r="A28484" s="1">
        <v>28483</v>
      </c>
      <c r="B28484" s="3">
        <v>74.35</v>
      </c>
      <c r="C28484" s="3">
        <v>63.1448692322</v>
      </c>
      <c r="D28484" s="4">
        <v>-0.0720848431894759</v>
      </c>
      <c r="E28484" s="5" t="s">
        <v>573</v>
      </c>
    </row>
    <row r="28485" spans="1:5">
      <c r="A28485" s="1">
        <v>28484</v>
      </c>
      <c r="B28485" s="3">
        <v>74.45</v>
      </c>
      <c r="C28485" s="3">
        <v>63.1448692322</v>
      </c>
      <c r="D28485" s="4">
        <v>-0.0717908731912833</v>
      </c>
      <c r="E28485" s="5" t="s">
        <v>573</v>
      </c>
    </row>
    <row r="28486" spans="1:5">
      <c r="A28486" s="1">
        <v>28485</v>
      </c>
      <c r="B28486" s="3">
        <v>74.65</v>
      </c>
      <c r="C28486" s="3">
        <v>63.1448692322</v>
      </c>
      <c r="D28486" s="4">
        <v>-0.082682969001767</v>
      </c>
      <c r="E28486" s="5" t="s">
        <v>573</v>
      </c>
    </row>
    <row r="28487" spans="1:5">
      <c r="A28487" s="1">
        <v>28486</v>
      </c>
      <c r="B28487" s="3">
        <v>74.75</v>
      </c>
      <c r="C28487" s="3">
        <v>63.1448692322</v>
      </c>
      <c r="D28487" s="4">
        <v>0.124322835228723</v>
      </c>
      <c r="E28487" s="5" t="s">
        <v>573</v>
      </c>
    </row>
    <row r="28488" spans="1:5">
      <c r="A28488" s="1">
        <v>28487</v>
      </c>
      <c r="B28488" s="3">
        <v>74.85</v>
      </c>
      <c r="C28488" s="3">
        <v>63.1448692322</v>
      </c>
      <c r="D28488" s="4">
        <v>0.124322835228723</v>
      </c>
      <c r="E28488" s="5" t="s">
        <v>573</v>
      </c>
    </row>
    <row r="28489" spans="1:5">
      <c r="A28489" s="1">
        <v>28488</v>
      </c>
      <c r="B28489" s="3">
        <v>74.95</v>
      </c>
      <c r="C28489" s="3">
        <v>63.1448692322</v>
      </c>
      <c r="D28489" s="4">
        <v>-0.0720848431894759</v>
      </c>
      <c r="E28489" s="5" t="s">
        <v>573</v>
      </c>
    </row>
    <row r="28490" spans="1:5">
      <c r="A28490" s="1">
        <v>28489</v>
      </c>
      <c r="B28490" s="3">
        <v>75.05</v>
      </c>
      <c r="C28490" s="3">
        <v>63.1448692322</v>
      </c>
      <c r="D28490" s="4">
        <v>0.0694347600622158</v>
      </c>
      <c r="E28490" s="5" t="s">
        <v>573</v>
      </c>
    </row>
    <row r="28491" spans="1:5">
      <c r="A28491" s="1">
        <v>28490</v>
      </c>
      <c r="B28491" s="3">
        <v>75.15</v>
      </c>
      <c r="C28491" s="3">
        <v>63.1448692322</v>
      </c>
      <c r="D28491" s="4">
        <v>-0.0543758193489059</v>
      </c>
      <c r="E28491" s="5" t="s">
        <v>573</v>
      </c>
    </row>
    <row r="28492" spans="1:5">
      <c r="A28492" s="1">
        <v>28491</v>
      </c>
      <c r="B28492" s="3">
        <v>75.25</v>
      </c>
      <c r="C28492" s="3">
        <v>63.1448692322</v>
      </c>
      <c r="D28492" s="4">
        <v>0.124322835228723</v>
      </c>
      <c r="E28492" s="5" t="s">
        <v>573</v>
      </c>
    </row>
    <row r="28493" spans="1:5">
      <c r="A28493" s="1">
        <v>28492</v>
      </c>
      <c r="B28493" s="3">
        <v>75.45</v>
      </c>
      <c r="C28493" s="3">
        <v>63.1448692322</v>
      </c>
      <c r="D28493" s="4">
        <v>-0.0819738820135707</v>
      </c>
      <c r="E28493" s="5" t="s">
        <v>573</v>
      </c>
    </row>
    <row r="28494" spans="1:5">
      <c r="A28494" s="1">
        <v>28493</v>
      </c>
      <c r="B28494" s="3">
        <v>75.85</v>
      </c>
      <c r="C28494" s="3">
        <v>63.1448692322</v>
      </c>
      <c r="D28494" s="4">
        <v>0.259679632056488</v>
      </c>
      <c r="E28494" s="5" t="s">
        <v>573</v>
      </c>
    </row>
    <row r="28495" spans="1:5">
      <c r="A28495" s="1">
        <v>28494</v>
      </c>
      <c r="B28495" s="3">
        <v>64.35</v>
      </c>
      <c r="C28495" s="3">
        <v>63.0448692322</v>
      </c>
      <c r="D28495" s="4">
        <v>-0.0699662264776686</v>
      </c>
      <c r="E28495" s="5" t="s">
        <v>573</v>
      </c>
    </row>
    <row r="28496" spans="1:5">
      <c r="A28496" s="1">
        <v>28495</v>
      </c>
      <c r="B28496" s="3">
        <v>64.45</v>
      </c>
      <c r="C28496" s="3">
        <v>63.0448692322</v>
      </c>
      <c r="D28496" s="4">
        <v>-0.715395352391496</v>
      </c>
      <c r="E28496" s="5" t="s">
        <v>573</v>
      </c>
    </row>
    <row r="28497" spans="1:5">
      <c r="A28497" s="1">
        <v>28496</v>
      </c>
      <c r="B28497" s="3">
        <v>64.55</v>
      </c>
      <c r="C28497" s="3">
        <v>63.0448692322</v>
      </c>
      <c r="D28497" s="4">
        <v>-0.54429317488998</v>
      </c>
      <c r="E28497" s="5" t="s">
        <v>573</v>
      </c>
    </row>
    <row r="28498" spans="1:5">
      <c r="A28498" s="1">
        <v>28497</v>
      </c>
      <c r="B28498" s="3">
        <v>69.15</v>
      </c>
      <c r="C28498" s="3">
        <v>63.0448692322</v>
      </c>
      <c r="D28498" s="4">
        <v>0.249655237546486</v>
      </c>
      <c r="E28498" s="5" t="s">
        <v>573</v>
      </c>
    </row>
    <row r="28499" spans="1:5">
      <c r="A28499" s="1">
        <v>28498</v>
      </c>
      <c r="B28499" s="3">
        <v>69.25</v>
      </c>
      <c r="C28499" s="3">
        <v>63.0448692322</v>
      </c>
      <c r="D28499" s="4">
        <v>-0.241623875498079</v>
      </c>
      <c r="E28499" s="5" t="s">
        <v>573</v>
      </c>
    </row>
    <row r="28500" spans="1:5">
      <c r="A28500" s="1">
        <v>28499</v>
      </c>
      <c r="B28500" s="3">
        <v>69.85</v>
      </c>
      <c r="C28500" s="3">
        <v>63.0448692322</v>
      </c>
      <c r="D28500" s="4">
        <v>-0.100104272246387</v>
      </c>
      <c r="E28500" s="5" t="s">
        <v>573</v>
      </c>
    </row>
    <row r="28501" spans="1:5">
      <c r="A28501" s="1">
        <v>28500</v>
      </c>
      <c r="B28501" s="3">
        <v>70.05</v>
      </c>
      <c r="C28501" s="3">
        <v>63.0448692322</v>
      </c>
      <c r="D28501" s="4">
        <v>0.249655237546486</v>
      </c>
      <c r="E28501" s="5" t="s">
        <v>573</v>
      </c>
    </row>
    <row r="28502" spans="1:5">
      <c r="A28502" s="1">
        <v>28501</v>
      </c>
      <c r="B28502" s="3">
        <v>70.15</v>
      </c>
      <c r="C28502" s="3">
        <v>63.0448692322</v>
      </c>
      <c r="D28502" s="4">
        <v>0.249655237546486</v>
      </c>
      <c r="E28502" s="5" t="s">
        <v>573</v>
      </c>
    </row>
    <row r="28503" spans="1:5">
      <c r="A28503" s="1">
        <v>28502</v>
      </c>
      <c r="B28503" s="3">
        <v>70.25</v>
      </c>
      <c r="C28503" s="3">
        <v>63.0448692322</v>
      </c>
      <c r="D28503" s="4">
        <v>-0.302745162592042</v>
      </c>
      <c r="E28503" s="5" t="s">
        <v>573</v>
      </c>
    </row>
    <row r="28504" spans="1:5">
      <c r="A28504" s="1">
        <v>28503</v>
      </c>
      <c r="B28504" s="3">
        <v>70.35</v>
      </c>
      <c r="C28504" s="3">
        <v>63.0448692322</v>
      </c>
      <c r="D28504" s="4">
        <v>0.249655237546486</v>
      </c>
      <c r="E28504" s="5" t="s">
        <v>573</v>
      </c>
    </row>
    <row r="28505" spans="1:5">
      <c r="A28505" s="1">
        <v>28504</v>
      </c>
      <c r="B28505" s="3">
        <v>70.45</v>
      </c>
      <c r="C28505" s="3">
        <v>63.0448692322</v>
      </c>
      <c r="D28505" s="4">
        <v>0.108135634294795</v>
      </c>
      <c r="E28505" s="5" t="s">
        <v>573</v>
      </c>
    </row>
    <row r="28506" spans="1:5">
      <c r="A28506" s="1">
        <v>28505</v>
      </c>
      <c r="B28506" s="3">
        <v>70.55</v>
      </c>
      <c r="C28506" s="3">
        <v>63.0448692322</v>
      </c>
      <c r="D28506" s="4">
        <v>-0.16122555934035</v>
      </c>
      <c r="E28506" s="5" t="s">
        <v>573</v>
      </c>
    </row>
    <row r="28507" spans="1:5">
      <c r="A28507" s="1">
        <v>28506</v>
      </c>
      <c r="B28507" s="3">
        <v>70.65</v>
      </c>
      <c r="C28507" s="3">
        <v>63.0448692322</v>
      </c>
      <c r="D28507" s="4">
        <v>0.249655237546486</v>
      </c>
      <c r="E28507" s="5" t="s">
        <v>573</v>
      </c>
    </row>
    <row r="28508" spans="1:5">
      <c r="A28508" s="1">
        <v>28507</v>
      </c>
      <c r="B28508" s="3">
        <v>70.75</v>
      </c>
      <c r="C28508" s="3">
        <v>63.0448692322</v>
      </c>
      <c r="D28508" s="4">
        <v>0.108135634294795</v>
      </c>
      <c r="E28508" s="5" t="s">
        <v>573</v>
      </c>
    </row>
    <row r="28509" spans="1:5">
      <c r="A28509" s="1">
        <v>28508</v>
      </c>
      <c r="B28509" s="3">
        <v>70.85</v>
      </c>
      <c r="C28509" s="3">
        <v>63.0448692322</v>
      </c>
      <c r="D28509" s="4">
        <v>0.082316208659738</v>
      </c>
      <c r="E28509" s="5" t="s">
        <v>573</v>
      </c>
    </row>
    <row r="28510" spans="1:5">
      <c r="A28510" s="1">
        <v>28509</v>
      </c>
      <c r="B28510" s="3">
        <v>70.95</v>
      </c>
      <c r="C28510" s="3">
        <v>63.0448692322</v>
      </c>
      <c r="D28510" s="4">
        <v>-0.16122555934035</v>
      </c>
      <c r="E28510" s="5" t="s">
        <v>573</v>
      </c>
    </row>
    <row r="28511" spans="1:5">
      <c r="A28511" s="1">
        <v>28510</v>
      </c>
      <c r="B28511" s="3">
        <v>71.05</v>
      </c>
      <c r="C28511" s="3">
        <v>63.0448692322</v>
      </c>
      <c r="D28511" s="4">
        <v>-0.0592033945919539</v>
      </c>
      <c r="E28511" s="5" t="s">
        <v>573</v>
      </c>
    </row>
    <row r="28512" spans="1:5">
      <c r="A28512" s="1">
        <v>28511</v>
      </c>
      <c r="B28512" s="3">
        <v>71.15</v>
      </c>
      <c r="C28512" s="3">
        <v>63.0448692322</v>
      </c>
      <c r="D28512" s="4">
        <v>0.0997375119043585</v>
      </c>
      <c r="E28512" s="5" t="s">
        <v>573</v>
      </c>
    </row>
    <row r="28513" spans="1:5">
      <c r="A28513" s="1">
        <v>28512</v>
      </c>
      <c r="B28513" s="3">
        <v>71.25</v>
      </c>
      <c r="C28513" s="3">
        <v>63.0448692322</v>
      </c>
      <c r="D28513" s="4">
        <v>-0.197513619998284</v>
      </c>
      <c r="E28513" s="5" t="s">
        <v>573</v>
      </c>
    </row>
    <row r="28514" spans="1:5">
      <c r="A28514" s="1">
        <v>28513</v>
      </c>
      <c r="B28514" s="3">
        <v>71.35</v>
      </c>
      <c r="C28514" s="3">
        <v>63.0448692322</v>
      </c>
      <c r="D28514" s="4">
        <v>0.0137669074477382</v>
      </c>
      <c r="E28514" s="5" t="s">
        <v>573</v>
      </c>
    </row>
    <row r="28515" spans="1:5">
      <c r="A28515" s="1">
        <v>28514</v>
      </c>
      <c r="B28515" s="3">
        <v>71.45</v>
      </c>
      <c r="C28515" s="3">
        <v>63.0448692322</v>
      </c>
      <c r="D28515" s="4">
        <v>-0.0509354632898042</v>
      </c>
      <c r="E28515" s="5" t="s">
        <v>573</v>
      </c>
    </row>
    <row r="28516" spans="1:5">
      <c r="A28516" s="1">
        <v>28515</v>
      </c>
      <c r="B28516" s="3">
        <v>71.55</v>
      </c>
      <c r="C28516" s="3">
        <v>63.0448692322</v>
      </c>
      <c r="D28516" s="4">
        <v>-0.180092316753664</v>
      </c>
      <c r="E28516" s="5" t="s">
        <v>573</v>
      </c>
    </row>
    <row r="28517" spans="1:5">
      <c r="A28517" s="1">
        <v>28516</v>
      </c>
      <c r="B28517" s="3">
        <v>71.65</v>
      </c>
      <c r="C28517" s="3">
        <v>63.0448692322</v>
      </c>
      <c r="D28517" s="4">
        <v>-0.0509354632898042</v>
      </c>
      <c r="E28517" s="5" t="s">
        <v>573</v>
      </c>
    </row>
    <row r="28518" spans="1:5">
      <c r="A28518" s="1">
        <v>28517</v>
      </c>
      <c r="B28518" s="3">
        <v>71.75</v>
      </c>
      <c r="C28518" s="3">
        <v>63.0448692322</v>
      </c>
      <c r="D28518" s="4">
        <v>-0.197513619998284</v>
      </c>
      <c r="E28518" s="5" t="s">
        <v>573</v>
      </c>
    </row>
    <row r="28519" spans="1:5">
      <c r="A28519" s="1">
        <v>28518</v>
      </c>
      <c r="B28519" s="3">
        <v>71.85</v>
      </c>
      <c r="C28519" s="3">
        <v>63.0448692322</v>
      </c>
      <c r="D28519" s="4">
        <v>-0.0509354632898042</v>
      </c>
      <c r="E28519" s="5" t="s">
        <v>573</v>
      </c>
    </row>
    <row r="28520" spans="1:5">
      <c r="A28520" s="1">
        <v>28519</v>
      </c>
      <c r="B28520" s="3">
        <v>71.95</v>
      </c>
      <c r="C28520" s="3">
        <v>63.0448692322</v>
      </c>
      <c r="D28520" s="4">
        <v>0.253770656019117</v>
      </c>
      <c r="E28520" s="5" t="s">
        <v>573</v>
      </c>
    </row>
    <row r="28521" spans="1:5">
      <c r="A28521" s="1">
        <v>28520</v>
      </c>
      <c r="B28521" s="3">
        <v>72.05</v>
      </c>
      <c r="C28521" s="3">
        <v>63.0448692322</v>
      </c>
      <c r="D28521" s="4">
        <v>0.236349352774496</v>
      </c>
      <c r="E28521" s="5" t="s">
        <v>573</v>
      </c>
    </row>
    <row r="28522" spans="1:5">
      <c r="A28522" s="1">
        <v>28521</v>
      </c>
      <c r="B28522" s="3">
        <v>72.15</v>
      </c>
      <c r="C28522" s="3">
        <v>63.0448692322</v>
      </c>
      <c r="D28522" s="4">
        <v>-0.136392332904322</v>
      </c>
      <c r="E28522" s="5" t="s">
        <v>573</v>
      </c>
    </row>
    <row r="28523" spans="1:5">
      <c r="A28523" s="1">
        <v>28522</v>
      </c>
      <c r="B28523" s="3">
        <v>72.25</v>
      </c>
      <c r="C28523" s="3">
        <v>63.0448692322</v>
      </c>
      <c r="D28523" s="4">
        <v>0.131491693661596</v>
      </c>
      <c r="E28523" s="5" t="s">
        <v>573</v>
      </c>
    </row>
    <row r="28524" spans="1:5">
      <c r="A28524" s="1">
        <v>28523</v>
      </c>
      <c r="B28524" s="3">
        <v>72.35</v>
      </c>
      <c r="C28524" s="3">
        <v>63.0448692322</v>
      </c>
      <c r="D28524" s="4">
        <v>0.196194064399138</v>
      </c>
      <c r="E28524" s="5" t="s">
        <v>573</v>
      </c>
    </row>
    <row r="28525" spans="1:5">
      <c r="A28525" s="1">
        <v>28524</v>
      </c>
      <c r="B28525" s="3">
        <v>72.55</v>
      </c>
      <c r="C28525" s="3">
        <v>63.0448692322</v>
      </c>
      <c r="D28525" s="4">
        <v>0.200733919046236</v>
      </c>
      <c r="E28525" s="5" t="s">
        <v>573</v>
      </c>
    </row>
    <row r="28526" spans="1:5">
      <c r="A28526" s="1">
        <v>28525</v>
      </c>
      <c r="B28526" s="3">
        <v>72.65</v>
      </c>
      <c r="C28526" s="3">
        <v>63.0448692322</v>
      </c>
      <c r="D28526" s="4">
        <v>0.183312615801616</v>
      </c>
      <c r="E28526" s="5" t="s">
        <v>573</v>
      </c>
    </row>
    <row r="28527" spans="1:5">
      <c r="A28527" s="1">
        <v>28526</v>
      </c>
      <c r="B28527" s="3">
        <v>72.75</v>
      </c>
      <c r="C28527" s="3">
        <v>63.0448692322</v>
      </c>
      <c r="D28527" s="4">
        <v>0.013773583493013</v>
      </c>
      <c r="E28527" s="5" t="s">
        <v>573</v>
      </c>
    </row>
    <row r="28528" spans="1:5">
      <c r="A28528" s="1">
        <v>28527</v>
      </c>
      <c r="B28528" s="3">
        <v>72.85</v>
      </c>
      <c r="C28528" s="3">
        <v>63.0448692322</v>
      </c>
      <c r="D28528" s="4">
        <v>0.183312615801616</v>
      </c>
      <c r="E28528" s="5" t="s">
        <v>573</v>
      </c>
    </row>
    <row r="28529" spans="1:5">
      <c r="A28529" s="1">
        <v>28528</v>
      </c>
      <c r="B28529" s="3">
        <v>72.95</v>
      </c>
      <c r="C28529" s="3">
        <v>63.0448692322</v>
      </c>
      <c r="D28529" s="4">
        <v>0.417717464750864</v>
      </c>
      <c r="E28529" s="5" t="s">
        <v>573</v>
      </c>
    </row>
    <row r="28530" spans="1:5">
      <c r="A28530" s="1">
        <v>28529</v>
      </c>
      <c r="B28530" s="3">
        <v>73.05</v>
      </c>
      <c r="C28530" s="3">
        <v>63.0448692322</v>
      </c>
      <c r="D28530" s="4">
        <v>0.200733919046236</v>
      </c>
      <c r="E28530" s="5" t="s">
        <v>573</v>
      </c>
    </row>
    <row r="28531" spans="1:5">
      <c r="A28531" s="1">
        <v>28530</v>
      </c>
      <c r="B28531" s="3">
        <v>73.15</v>
      </c>
      <c r="C28531" s="3">
        <v>63.0448692322</v>
      </c>
      <c r="D28531" s="4">
        <v>0.013773583493013</v>
      </c>
      <c r="E28531" s="5" t="s">
        <v>573</v>
      </c>
    </row>
    <row r="28532" spans="1:5">
      <c r="A28532" s="1">
        <v>28531</v>
      </c>
      <c r="B28532" s="3">
        <v>73.25</v>
      </c>
      <c r="C28532" s="3">
        <v>63.0448692322</v>
      </c>
      <c r="D28532" s="4">
        <v>0.200733919046236</v>
      </c>
      <c r="E28532" s="5" t="s">
        <v>573</v>
      </c>
    </row>
    <row r="28533" spans="1:5">
      <c r="A28533" s="1">
        <v>28532</v>
      </c>
      <c r="B28533" s="3">
        <v>73.35</v>
      </c>
      <c r="C28533" s="3">
        <v>63.0448692322</v>
      </c>
      <c r="D28533" s="4">
        <v>0.0183067620948365</v>
      </c>
      <c r="E28533" s="5" t="s">
        <v>573</v>
      </c>
    </row>
    <row r="28534" spans="1:5">
      <c r="A28534" s="1">
        <v>28533</v>
      </c>
      <c r="B28534" s="3">
        <v>73.45</v>
      </c>
      <c r="C28534" s="3">
        <v>63.0448692322</v>
      </c>
      <c r="D28534" s="4">
        <v>0.0137669074477382</v>
      </c>
      <c r="E28534" s="5" t="s">
        <v>573</v>
      </c>
    </row>
    <row r="28535" spans="1:5">
      <c r="A28535" s="1">
        <v>28534</v>
      </c>
      <c r="B28535" s="3">
        <v>73.55</v>
      </c>
      <c r="C28535" s="3">
        <v>63.0448692322</v>
      </c>
      <c r="D28535" s="4">
        <v>0.0868560633068362</v>
      </c>
      <c r="E28535" s="5" t="s">
        <v>573</v>
      </c>
    </row>
    <row r="28536" spans="1:5">
      <c r="A28536" s="1">
        <v>28535</v>
      </c>
      <c r="B28536" s="3">
        <v>73.65</v>
      </c>
      <c r="C28536" s="3">
        <v>63.0448692322</v>
      </c>
      <c r="D28536" s="4">
        <v>0.0694347600622158</v>
      </c>
      <c r="E28536" s="5" t="s">
        <v>573</v>
      </c>
    </row>
    <row r="28537" spans="1:5">
      <c r="A28537" s="1">
        <v>28536</v>
      </c>
      <c r="B28537" s="3">
        <v>73.75</v>
      </c>
      <c r="C28537" s="3">
        <v>63.0448692322</v>
      </c>
      <c r="D28537" s="4">
        <v>0.0694347600622158</v>
      </c>
      <c r="E28537" s="5" t="s">
        <v>573</v>
      </c>
    </row>
    <row r="28538" spans="1:5">
      <c r="A28538" s="1">
        <v>28537</v>
      </c>
      <c r="B28538" s="3">
        <v>73.85</v>
      </c>
      <c r="C28538" s="3">
        <v>63.0448692322</v>
      </c>
      <c r="D28538" s="4">
        <v>0.0694347600622158</v>
      </c>
      <c r="E28538" s="5" t="s">
        <v>573</v>
      </c>
    </row>
    <row r="28539" spans="1:5">
      <c r="A28539" s="1">
        <v>28538</v>
      </c>
      <c r="B28539" s="3">
        <v>73.95</v>
      </c>
      <c r="C28539" s="3">
        <v>63.0448692322</v>
      </c>
      <c r="D28539" s="4">
        <v>0.0868560633068362</v>
      </c>
      <c r="E28539" s="5" t="s">
        <v>573</v>
      </c>
    </row>
    <row r="28540" spans="1:5">
      <c r="A28540" s="1">
        <v>28539</v>
      </c>
      <c r="B28540" s="3">
        <v>74.05</v>
      </c>
      <c r="C28540" s="3">
        <v>63.0448692322</v>
      </c>
      <c r="D28540" s="4">
        <v>0.0694347600622158</v>
      </c>
      <c r="E28540" s="5" t="s">
        <v>573</v>
      </c>
    </row>
    <row r="28541" spans="1:5">
      <c r="A28541" s="1">
        <v>28540</v>
      </c>
      <c r="B28541" s="3">
        <v>74.15</v>
      </c>
      <c r="C28541" s="3">
        <v>63.0448692322</v>
      </c>
      <c r="D28541" s="4">
        <v>0.0694347600622158</v>
      </c>
      <c r="E28541" s="5" t="s">
        <v>573</v>
      </c>
    </row>
    <row r="28542" spans="1:5">
      <c r="A28542" s="1">
        <v>28541</v>
      </c>
      <c r="B28542" s="3">
        <v>74.25</v>
      </c>
      <c r="C28542" s="3">
        <v>63.0448692322</v>
      </c>
      <c r="D28542" s="4">
        <v>0.0694347600622158</v>
      </c>
      <c r="E28542" s="5" t="s">
        <v>573</v>
      </c>
    </row>
    <row r="28543" spans="1:5">
      <c r="A28543" s="1">
        <v>28542</v>
      </c>
      <c r="B28543" s="3">
        <v>74.35</v>
      </c>
      <c r="C28543" s="3">
        <v>63.0448692322</v>
      </c>
      <c r="D28543" s="4">
        <v>-0.0720848431894759</v>
      </c>
      <c r="E28543" s="5" t="s">
        <v>573</v>
      </c>
    </row>
    <row r="28544" spans="1:5">
      <c r="A28544" s="1">
        <v>28543</v>
      </c>
      <c r="B28544" s="3">
        <v>74.45</v>
      </c>
      <c r="C28544" s="3">
        <v>63.0448692322</v>
      </c>
      <c r="D28544" s="4">
        <v>0.183312615801616</v>
      </c>
      <c r="E28544" s="5" t="s">
        <v>573</v>
      </c>
    </row>
    <row r="28545" spans="1:5">
      <c r="A28545" s="1">
        <v>28544</v>
      </c>
      <c r="B28545" s="3">
        <v>74.65</v>
      </c>
      <c r="C28545" s="3">
        <v>63.0448692322</v>
      </c>
      <c r="D28545" s="4">
        <v>0.183312615801616</v>
      </c>
      <c r="E28545" s="5" t="s">
        <v>573</v>
      </c>
    </row>
    <row r="28546" spans="1:5">
      <c r="A28546" s="1">
        <v>28545</v>
      </c>
      <c r="B28546" s="3">
        <v>74.75</v>
      </c>
      <c r="C28546" s="3">
        <v>63.0448692322</v>
      </c>
      <c r="D28546" s="4">
        <v>0.118610245064074</v>
      </c>
      <c r="E28546" s="5" t="s">
        <v>573</v>
      </c>
    </row>
    <row r="28547" spans="1:5">
      <c r="A28547" s="1">
        <v>28546</v>
      </c>
      <c r="B28547" s="3">
        <v>74.85</v>
      </c>
      <c r="C28547" s="3">
        <v>63.0448692322</v>
      </c>
      <c r="D28547" s="4">
        <v>0.118610245064074</v>
      </c>
      <c r="E28547" s="5" t="s">
        <v>573</v>
      </c>
    </row>
    <row r="28548" spans="1:5">
      <c r="A28548" s="1">
        <v>28547</v>
      </c>
      <c r="B28548" s="3">
        <v>74.95</v>
      </c>
      <c r="C28548" s="3">
        <v>63.0448692322</v>
      </c>
      <c r="D28548" s="4">
        <v>0.183312615801616</v>
      </c>
      <c r="E28548" s="5" t="s">
        <v>573</v>
      </c>
    </row>
    <row r="28549" spans="1:5">
      <c r="A28549" s="1">
        <v>28548</v>
      </c>
      <c r="B28549" s="3">
        <v>75.05</v>
      </c>
      <c r="C28549" s="3">
        <v>63.0448692322</v>
      </c>
      <c r="D28549" s="4">
        <v>0.111488059423512</v>
      </c>
      <c r="E28549" s="5" t="s">
        <v>573</v>
      </c>
    </row>
    <row r="28550" spans="1:5">
      <c r="A28550" s="1">
        <v>28549</v>
      </c>
      <c r="B28550" s="3">
        <v>75.15</v>
      </c>
      <c r="C28550" s="3">
        <v>63.0448692322</v>
      </c>
      <c r="D28550" s="4">
        <v>0.111488059423512</v>
      </c>
      <c r="E28550" s="5" t="s">
        <v>573</v>
      </c>
    </row>
    <row r="28551" spans="1:5">
      <c r="A28551" s="1">
        <v>28550</v>
      </c>
      <c r="B28551" s="3">
        <v>75.25</v>
      </c>
      <c r="C28551" s="3">
        <v>63.0448692322</v>
      </c>
      <c r="D28551" s="4">
        <v>0.00825690288616566</v>
      </c>
      <c r="E28551" s="5" t="s">
        <v>573</v>
      </c>
    </row>
    <row r="28552" spans="1:5">
      <c r="A28552" s="1">
        <v>28551</v>
      </c>
      <c r="B28552" s="3">
        <v>75.35</v>
      </c>
      <c r="C28552" s="3">
        <v>63.0448692322</v>
      </c>
      <c r="D28552" s="4">
        <v>0.111488059423512</v>
      </c>
      <c r="E28552" s="5" t="s">
        <v>573</v>
      </c>
    </row>
    <row r="28553" spans="1:5">
      <c r="A28553" s="1">
        <v>28552</v>
      </c>
      <c r="B28553" s="3">
        <v>75.55</v>
      </c>
      <c r="C28553" s="3">
        <v>63.0448692322</v>
      </c>
      <c r="D28553" s="4">
        <v>-0.0509354632898042</v>
      </c>
      <c r="E28553" s="5" t="s">
        <v>573</v>
      </c>
    </row>
    <row r="28554" spans="1:5">
      <c r="A28554" s="1">
        <v>28553</v>
      </c>
      <c r="B28554" s="3">
        <v>75.65</v>
      </c>
      <c r="C28554" s="3">
        <v>63.0448692322</v>
      </c>
      <c r="D28554" s="4">
        <v>0.0137669074477382</v>
      </c>
      <c r="E28554" s="5" t="s">
        <v>573</v>
      </c>
    </row>
    <row r="28555" spans="1:5">
      <c r="A28555" s="1">
        <v>28554</v>
      </c>
      <c r="B28555" s="3">
        <v>75.75</v>
      </c>
      <c r="C28555" s="3">
        <v>63.0448692322</v>
      </c>
      <c r="D28555" s="4">
        <v>-0.180092316753664</v>
      </c>
      <c r="E28555" s="5" t="s">
        <v>573</v>
      </c>
    </row>
    <row r="28556" spans="1:5">
      <c r="A28556" s="1">
        <v>28555</v>
      </c>
      <c r="B28556" s="3">
        <v>75.95</v>
      </c>
      <c r="C28556" s="3">
        <v>63.0448692322</v>
      </c>
      <c r="D28556" s="4">
        <v>0.0137669074477382</v>
      </c>
      <c r="E28556" s="5" t="s">
        <v>573</v>
      </c>
    </row>
    <row r="28557" spans="1:5">
      <c r="A28557" s="1">
        <v>28556</v>
      </c>
      <c r="B28557" s="3">
        <v>64.05</v>
      </c>
      <c r="C28557" s="3">
        <v>62.9448692322</v>
      </c>
      <c r="D28557" s="4">
        <v>-0.550416873142648</v>
      </c>
      <c r="E28557" s="5" t="s">
        <v>573</v>
      </c>
    </row>
    <row r="28558" spans="1:5">
      <c r="A28558" s="1">
        <v>28557</v>
      </c>
      <c r="B28558" s="3">
        <v>64.15</v>
      </c>
      <c r="C28558" s="3">
        <v>62.9448692322</v>
      </c>
      <c r="D28558" s="4">
        <v>-0.312039227270366</v>
      </c>
      <c r="E28558" s="5" t="s">
        <v>573</v>
      </c>
    </row>
    <row r="28559" spans="1:5">
      <c r="A28559" s="1">
        <v>28558</v>
      </c>
      <c r="B28559" s="3">
        <v>64.25</v>
      </c>
      <c r="C28559" s="3">
        <v>62.9448692322</v>
      </c>
      <c r="D28559" s="4">
        <v>-0.232424944782092</v>
      </c>
      <c r="E28559" s="5" t="s">
        <v>573</v>
      </c>
    </row>
    <row r="28560" spans="1:5">
      <c r="A28560" s="1">
        <v>28559</v>
      </c>
      <c r="B28560" s="3">
        <v>64.35</v>
      </c>
      <c r="C28560" s="3">
        <v>62.9448692322</v>
      </c>
      <c r="D28560" s="4">
        <v>-0.445517193186319</v>
      </c>
      <c r="E28560" s="5" t="s">
        <v>573</v>
      </c>
    </row>
    <row r="28561" spans="1:5">
      <c r="A28561" s="1">
        <v>28560</v>
      </c>
      <c r="B28561" s="3">
        <v>64.45</v>
      </c>
      <c r="C28561" s="3">
        <v>62.9448692322</v>
      </c>
      <c r="D28561" s="4">
        <v>-0.54429317488998</v>
      </c>
      <c r="E28561" s="5" t="s">
        <v>573</v>
      </c>
    </row>
    <row r="28562" spans="1:5">
      <c r="A28562" s="1">
        <v>28561</v>
      </c>
      <c r="B28562" s="3">
        <v>64.55</v>
      </c>
      <c r="C28562" s="3">
        <v>62.9448692322</v>
      </c>
      <c r="D28562" s="4">
        <v>-0.537460659227176</v>
      </c>
      <c r="E28562" s="5" t="s">
        <v>573</v>
      </c>
    </row>
    <row r="28563" spans="1:5">
      <c r="A28563" s="1">
        <v>28562</v>
      </c>
      <c r="B28563" s="3">
        <v>64.65</v>
      </c>
      <c r="C28563" s="3">
        <v>62.9448692322</v>
      </c>
      <c r="D28563" s="4">
        <v>-0.748027670562693</v>
      </c>
      <c r="E28563" s="5" t="s">
        <v>573</v>
      </c>
    </row>
    <row r="28564" spans="1:5">
      <c r="A28564" s="1">
        <v>28563</v>
      </c>
      <c r="B28564" s="3">
        <v>64.85</v>
      </c>
      <c r="C28564" s="3">
        <v>62.9448692322</v>
      </c>
      <c r="D28564" s="4">
        <v>-0.745621679290153</v>
      </c>
      <c r="E28564" s="5" t="s">
        <v>573</v>
      </c>
    </row>
    <row r="28565" spans="1:5">
      <c r="A28565" s="1">
        <v>28564</v>
      </c>
      <c r="B28565" s="3">
        <v>67.95</v>
      </c>
      <c r="C28565" s="3">
        <v>62.9448692322</v>
      </c>
      <c r="D28565" s="4">
        <v>-0.301292731987802</v>
      </c>
      <c r="E28565" s="5" t="s">
        <v>573</v>
      </c>
    </row>
    <row r="28566" spans="1:5">
      <c r="A28566" s="1">
        <v>28565</v>
      </c>
      <c r="B28566" s="3">
        <v>68.05</v>
      </c>
      <c r="C28566" s="3">
        <v>62.9448692322</v>
      </c>
      <c r="D28566" s="4">
        <v>-0.430299230431874</v>
      </c>
      <c r="E28566" s="5" t="s">
        <v>573</v>
      </c>
    </row>
    <row r="28567" spans="1:5">
      <c r="A28567" s="1">
        <v>28566</v>
      </c>
      <c r="B28567" s="3">
        <v>69.15</v>
      </c>
      <c r="C28567" s="3">
        <v>62.9448692322</v>
      </c>
      <c r="D28567" s="4">
        <v>0.108135634294795</v>
      </c>
      <c r="E28567" s="5" t="s">
        <v>573</v>
      </c>
    </row>
    <row r="28568" spans="1:5">
      <c r="A28568" s="1">
        <v>28567</v>
      </c>
      <c r="B28568" s="3">
        <v>69.25</v>
      </c>
      <c r="C28568" s="3">
        <v>62.9448692322</v>
      </c>
      <c r="D28568" s="4">
        <v>-0.082682969001767</v>
      </c>
      <c r="E28568" s="5" t="s">
        <v>573</v>
      </c>
    </row>
    <row r="28569" spans="1:5">
      <c r="A28569" s="1">
        <v>28568</v>
      </c>
      <c r="B28569" s="3">
        <v>69.35</v>
      </c>
      <c r="C28569" s="3">
        <v>62.9448692322</v>
      </c>
      <c r="D28569" s="4">
        <v>-0.100104272246387</v>
      </c>
      <c r="E28569" s="5" t="s">
        <v>573</v>
      </c>
    </row>
    <row r="28570" spans="1:5">
      <c r="A28570" s="1">
        <v>28569</v>
      </c>
      <c r="B28570" s="3">
        <v>69.45</v>
      </c>
      <c r="C28570" s="3">
        <v>62.9448692322</v>
      </c>
      <c r="D28570" s="4">
        <v>0.108135634294795</v>
      </c>
      <c r="E28570" s="5" t="s">
        <v>573</v>
      </c>
    </row>
    <row r="28571" spans="1:5">
      <c r="A28571" s="1">
        <v>28570</v>
      </c>
      <c r="B28571" s="3">
        <v>69.55</v>
      </c>
      <c r="C28571" s="3">
        <v>62.9448692322</v>
      </c>
      <c r="D28571" s="4">
        <v>-0.100104272246387</v>
      </c>
      <c r="E28571" s="5" t="s">
        <v>573</v>
      </c>
    </row>
    <row r="28572" spans="1:5">
      <c r="A28572" s="1">
        <v>28571</v>
      </c>
      <c r="B28572" s="3">
        <v>69.65</v>
      </c>
      <c r="C28572" s="3">
        <v>62.9448692322</v>
      </c>
      <c r="D28572" s="4">
        <v>-0.100104272246387</v>
      </c>
      <c r="E28572" s="5" t="s">
        <v>573</v>
      </c>
    </row>
    <row r="28573" spans="1:5">
      <c r="A28573" s="1">
        <v>28572</v>
      </c>
      <c r="B28573" s="3">
        <v>69.85</v>
      </c>
      <c r="C28573" s="3">
        <v>62.9448692322</v>
      </c>
      <c r="D28573" s="4">
        <v>0.108135634294795</v>
      </c>
      <c r="E28573" s="5" t="s">
        <v>573</v>
      </c>
    </row>
    <row r="28574" spans="1:5">
      <c r="A28574" s="1">
        <v>28573</v>
      </c>
      <c r="B28574" s="3">
        <v>69.95</v>
      </c>
      <c r="C28574" s="3">
        <v>62.9448692322</v>
      </c>
      <c r="D28574" s="4">
        <v>0.108135634294795</v>
      </c>
      <c r="E28574" s="5" t="s">
        <v>573</v>
      </c>
    </row>
    <row r="28575" spans="1:5">
      <c r="A28575" s="1">
        <v>28574</v>
      </c>
      <c r="B28575" s="3">
        <v>70.05</v>
      </c>
      <c r="C28575" s="3">
        <v>62.9448692322</v>
      </c>
      <c r="D28575" s="4">
        <v>0.249655237546486</v>
      </c>
      <c r="E28575" s="5" t="s">
        <v>573</v>
      </c>
    </row>
    <row r="28576" spans="1:5">
      <c r="A28576" s="1">
        <v>28575</v>
      </c>
      <c r="B28576" s="3">
        <v>70.15</v>
      </c>
      <c r="C28576" s="3">
        <v>62.9448692322</v>
      </c>
      <c r="D28576" s="4">
        <v>0.249655237546486</v>
      </c>
      <c r="E28576" s="5" t="s">
        <v>573</v>
      </c>
    </row>
    <row r="28577" spans="1:5">
      <c r="A28577" s="1">
        <v>28576</v>
      </c>
      <c r="B28577" s="3">
        <v>70.25</v>
      </c>
      <c r="C28577" s="3">
        <v>62.9448692322</v>
      </c>
      <c r="D28577" s="4">
        <v>0.249655237546486</v>
      </c>
      <c r="E28577" s="5" t="s">
        <v>573</v>
      </c>
    </row>
    <row r="28578" spans="1:5">
      <c r="A28578" s="1">
        <v>28577</v>
      </c>
      <c r="B28578" s="3">
        <v>70.35</v>
      </c>
      <c r="C28578" s="3">
        <v>62.9448692322</v>
      </c>
      <c r="D28578" s="4">
        <v>0.267076540791107</v>
      </c>
      <c r="E28578" s="5" t="s">
        <v>573</v>
      </c>
    </row>
    <row r="28579" spans="1:5">
      <c r="A28579" s="1">
        <v>28578</v>
      </c>
      <c r="B28579" s="3">
        <v>70.45</v>
      </c>
      <c r="C28579" s="3">
        <v>62.9448692322</v>
      </c>
      <c r="D28579" s="4">
        <v>0.249655237546486</v>
      </c>
      <c r="E28579" s="5" t="s">
        <v>573</v>
      </c>
    </row>
    <row r="28580" spans="1:5">
      <c r="A28580" s="1">
        <v>28579</v>
      </c>
      <c r="B28580" s="3">
        <v>70.55</v>
      </c>
      <c r="C28580" s="3">
        <v>62.9448692322</v>
      </c>
      <c r="D28580" s="4">
        <v>0.249655237546486</v>
      </c>
      <c r="E28580" s="5" t="s">
        <v>573</v>
      </c>
    </row>
    <row r="28581" spans="1:5">
      <c r="A28581" s="1">
        <v>28580</v>
      </c>
      <c r="B28581" s="3">
        <v>70.65</v>
      </c>
      <c r="C28581" s="3">
        <v>62.9448692322</v>
      </c>
      <c r="D28581" s="4">
        <v>-0.16122555934035</v>
      </c>
      <c r="E28581" s="5" t="s">
        <v>573</v>
      </c>
    </row>
    <row r="28582" spans="1:5">
      <c r="A28582" s="1">
        <v>28581</v>
      </c>
      <c r="B28582" s="3">
        <v>70.75</v>
      </c>
      <c r="C28582" s="3">
        <v>62.9448692322</v>
      </c>
      <c r="D28582" s="4">
        <v>-0.0592033945919539</v>
      </c>
      <c r="E28582" s="5" t="s">
        <v>573</v>
      </c>
    </row>
    <row r="28583" spans="1:5">
      <c r="A28583" s="1">
        <v>28582</v>
      </c>
      <c r="B28583" s="3">
        <v>70.85</v>
      </c>
      <c r="C28583" s="3">
        <v>62.9448692322</v>
      </c>
      <c r="D28583" s="4">
        <v>0.082316208659738</v>
      </c>
      <c r="E28583" s="5" t="s">
        <v>573</v>
      </c>
    </row>
    <row r="28584" spans="1:5">
      <c r="A28584" s="1">
        <v>28583</v>
      </c>
      <c r="B28584" s="3">
        <v>70.95</v>
      </c>
      <c r="C28584" s="3">
        <v>62.9448692322</v>
      </c>
      <c r="D28584" s="4">
        <v>-0.0592033945919539</v>
      </c>
      <c r="E28584" s="5" t="s">
        <v>573</v>
      </c>
    </row>
    <row r="28585" spans="1:5">
      <c r="A28585" s="1">
        <v>28584</v>
      </c>
      <c r="B28585" s="3">
        <v>71.05</v>
      </c>
      <c r="C28585" s="3">
        <v>62.9448692322</v>
      </c>
      <c r="D28585" s="4">
        <v>-0.143804256095729</v>
      </c>
      <c r="E28585" s="5" t="s">
        <v>573</v>
      </c>
    </row>
    <row r="28586" spans="1:5">
      <c r="A28586" s="1">
        <v>28585</v>
      </c>
      <c r="B28586" s="3">
        <v>71.15</v>
      </c>
      <c r="C28586" s="3">
        <v>62.9448692322</v>
      </c>
      <c r="D28586" s="4">
        <v>-0.0592033945919539</v>
      </c>
      <c r="E28586" s="5" t="s">
        <v>573</v>
      </c>
    </row>
    <row r="28587" spans="1:5">
      <c r="A28587" s="1">
        <v>28586</v>
      </c>
      <c r="B28587" s="3">
        <v>71.25</v>
      </c>
      <c r="C28587" s="3">
        <v>62.9448692322</v>
      </c>
      <c r="D28587" s="4">
        <v>-0.262215990735827</v>
      </c>
      <c r="E28587" s="5" t="s">
        <v>573</v>
      </c>
    </row>
    <row r="28588" spans="1:5">
      <c r="A28588" s="1">
        <v>28587</v>
      </c>
      <c r="B28588" s="3">
        <v>71.35</v>
      </c>
      <c r="C28588" s="3">
        <v>62.9448692322</v>
      </c>
      <c r="D28588" s="4">
        <v>-0.0509354632898042</v>
      </c>
      <c r="E28588" s="5" t="s">
        <v>573</v>
      </c>
    </row>
    <row r="28589" spans="1:5">
      <c r="A28589" s="1">
        <v>28588</v>
      </c>
      <c r="B28589" s="3">
        <v>71.45</v>
      </c>
      <c r="C28589" s="3">
        <v>62.9448692322</v>
      </c>
      <c r="D28589" s="4">
        <v>-0.0509354632898042</v>
      </c>
      <c r="E28589" s="5" t="s">
        <v>573</v>
      </c>
    </row>
    <row r="28590" spans="1:5">
      <c r="A28590" s="1">
        <v>28589</v>
      </c>
      <c r="B28590" s="3">
        <v>71.55</v>
      </c>
      <c r="C28590" s="3">
        <v>62.9448692322</v>
      </c>
      <c r="D28590" s="4">
        <v>-0.262215990735827</v>
      </c>
      <c r="E28590" s="5" t="s">
        <v>573</v>
      </c>
    </row>
    <row r="28591" spans="1:5">
      <c r="A28591" s="1">
        <v>28590</v>
      </c>
      <c r="B28591" s="3">
        <v>71.65</v>
      </c>
      <c r="C28591" s="3">
        <v>62.9448692322</v>
      </c>
      <c r="D28591" s="4">
        <v>0.0311882106923587</v>
      </c>
      <c r="E28591" s="5" t="s">
        <v>573</v>
      </c>
    </row>
    <row r="28592" spans="1:5">
      <c r="A28592" s="1">
        <v>28591</v>
      </c>
      <c r="B28592" s="3">
        <v>71.75</v>
      </c>
      <c r="C28592" s="3">
        <v>62.9448692322</v>
      </c>
      <c r="D28592" s="4">
        <v>0.0311882106923587</v>
      </c>
      <c r="E28592" s="5" t="s">
        <v>573</v>
      </c>
    </row>
    <row r="28593" spans="1:5">
      <c r="A28593" s="1">
        <v>28592</v>
      </c>
      <c r="B28593" s="3">
        <v>71.85</v>
      </c>
      <c r="C28593" s="3">
        <v>62.9448692322</v>
      </c>
      <c r="D28593" s="4">
        <v>0.0137669074477382</v>
      </c>
      <c r="E28593" s="5" t="s">
        <v>573</v>
      </c>
    </row>
    <row r="28594" spans="1:5">
      <c r="A28594" s="1">
        <v>28593</v>
      </c>
      <c r="B28594" s="3">
        <v>71.95</v>
      </c>
      <c r="C28594" s="3">
        <v>62.9448692322</v>
      </c>
      <c r="D28594" s="4">
        <v>0.0137669074477382</v>
      </c>
      <c r="E28594" s="5" t="s">
        <v>573</v>
      </c>
    </row>
    <row r="28595" spans="1:5">
      <c r="A28595" s="1">
        <v>28594</v>
      </c>
      <c r="B28595" s="3">
        <v>72.05</v>
      </c>
      <c r="C28595" s="3">
        <v>62.9448692322</v>
      </c>
      <c r="D28595" s="4">
        <v>-0.142292490275492</v>
      </c>
      <c r="E28595" s="5" t="s">
        <v>573</v>
      </c>
    </row>
    <row r="28596" spans="1:5">
      <c r="A28596" s="1">
        <v>28595</v>
      </c>
      <c r="B28596" s="3">
        <v>72.25</v>
      </c>
      <c r="C28596" s="3">
        <v>62.9448692322</v>
      </c>
      <c r="D28596" s="4">
        <v>0.196194064399138</v>
      </c>
      <c r="E28596" s="5" t="s">
        <v>573</v>
      </c>
    </row>
    <row r="28597" spans="1:5">
      <c r="A28597" s="1">
        <v>28596</v>
      </c>
      <c r="B28597" s="3">
        <v>72.35</v>
      </c>
      <c r="C28597" s="3">
        <v>62.9448692322</v>
      </c>
      <c r="D28597" s="4">
        <v>0.587923850392835</v>
      </c>
      <c r="E28597" s="5" t="s">
        <v>573</v>
      </c>
    </row>
    <row r="28598" spans="1:5">
      <c r="A28598" s="1">
        <v>28597</v>
      </c>
      <c r="B28598" s="3">
        <v>72.45</v>
      </c>
      <c r="C28598" s="3">
        <v>62.9448692322</v>
      </c>
      <c r="D28598" s="4">
        <v>0.570502547148214</v>
      </c>
      <c r="E28598" s="5" t="s">
        <v>573</v>
      </c>
    </row>
    <row r="28599" spans="1:5">
      <c r="A28599" s="1">
        <v>28598</v>
      </c>
      <c r="B28599" s="3">
        <v>72.55</v>
      </c>
      <c r="C28599" s="3">
        <v>62.9448692322</v>
      </c>
      <c r="D28599" s="4">
        <v>0.0420869825481171</v>
      </c>
      <c r="E28599" s="5" t="s">
        <v>573</v>
      </c>
    </row>
    <row r="28600" spans="1:5">
      <c r="A28600" s="1">
        <v>28599</v>
      </c>
      <c r="B28600" s="3">
        <v>72.65</v>
      </c>
      <c r="C28600" s="3">
        <v>62.9448692322</v>
      </c>
      <c r="D28600" s="4">
        <v>0.183312615801616</v>
      </c>
      <c r="E28600" s="5" t="s">
        <v>573</v>
      </c>
    </row>
    <row r="28601" spans="1:5">
      <c r="A28601" s="1">
        <v>28600</v>
      </c>
      <c r="B28601" s="3">
        <v>72.75</v>
      </c>
      <c r="C28601" s="3">
        <v>62.9448692322</v>
      </c>
      <c r="D28601" s="4">
        <v>0.183312615801616</v>
      </c>
      <c r="E28601" s="5" t="s">
        <v>573</v>
      </c>
    </row>
    <row r="28602" spans="1:5">
      <c r="A28602" s="1">
        <v>28601</v>
      </c>
      <c r="B28602" s="3">
        <v>72.85</v>
      </c>
      <c r="C28602" s="3">
        <v>62.9448692322</v>
      </c>
      <c r="D28602" s="4">
        <v>0.183312615801616</v>
      </c>
      <c r="E28602" s="5" t="s">
        <v>573</v>
      </c>
    </row>
    <row r="28603" spans="1:5">
      <c r="A28603" s="1">
        <v>28602</v>
      </c>
      <c r="B28603" s="3">
        <v>72.95</v>
      </c>
      <c r="C28603" s="3">
        <v>62.9448692322</v>
      </c>
      <c r="D28603" s="4">
        <v>0.183312615801616</v>
      </c>
      <c r="E28603" s="5" t="s">
        <v>573</v>
      </c>
    </row>
    <row r="28604" spans="1:5">
      <c r="A28604" s="1">
        <v>28603</v>
      </c>
      <c r="B28604" s="3">
        <v>73.05</v>
      </c>
      <c r="C28604" s="3">
        <v>62.9448692322</v>
      </c>
      <c r="D28604" s="4">
        <v>0.4898480956303</v>
      </c>
      <c r="E28604" s="5" t="s">
        <v>573</v>
      </c>
    </row>
    <row r="28605" spans="1:5">
      <c r="A28605" s="1">
        <v>28604</v>
      </c>
      <c r="B28605" s="3">
        <v>73.15</v>
      </c>
      <c r="C28605" s="3">
        <v>62.9448692322</v>
      </c>
      <c r="D28605" s="4">
        <v>0.118610245064074</v>
      </c>
      <c r="E28605" s="5" t="s">
        <v>573</v>
      </c>
    </row>
    <row r="28606" spans="1:5">
      <c r="A28606" s="1">
        <v>28605</v>
      </c>
      <c r="B28606" s="3">
        <v>73.35</v>
      </c>
      <c r="C28606" s="3">
        <v>62.9448692322</v>
      </c>
      <c r="D28606" s="4">
        <v>0.000885458850216061</v>
      </c>
      <c r="E28606" s="5" t="s">
        <v>573</v>
      </c>
    </row>
    <row r="28607" spans="1:5">
      <c r="A28607" s="1">
        <v>28606</v>
      </c>
      <c r="B28607" s="3">
        <v>73.45</v>
      </c>
      <c r="C28607" s="3">
        <v>62.9448692322</v>
      </c>
      <c r="D28607" s="4">
        <v>0.000885458850216061</v>
      </c>
      <c r="E28607" s="5" t="s">
        <v>573</v>
      </c>
    </row>
    <row r="28608" spans="1:5">
      <c r="A28608" s="1">
        <v>28607</v>
      </c>
      <c r="B28608" s="3">
        <v>73.55</v>
      </c>
      <c r="C28608" s="3">
        <v>62.9448692322</v>
      </c>
      <c r="D28608" s="4">
        <v>0.082316208659738</v>
      </c>
      <c r="E28608" s="5" t="s">
        <v>573</v>
      </c>
    </row>
    <row r="28609" spans="1:5">
      <c r="A28609" s="1">
        <v>28608</v>
      </c>
      <c r="B28609" s="3">
        <v>73.65</v>
      </c>
      <c r="C28609" s="3">
        <v>62.9448692322</v>
      </c>
      <c r="D28609" s="4">
        <v>-0.0592033945919539</v>
      </c>
      <c r="E28609" s="5" t="s">
        <v>573</v>
      </c>
    </row>
    <row r="28610" spans="1:5">
      <c r="A28610" s="1">
        <v>28609</v>
      </c>
      <c r="B28610" s="3">
        <v>73.75</v>
      </c>
      <c r="C28610" s="3">
        <v>62.9448692322</v>
      </c>
      <c r="D28610" s="4">
        <v>-0.0717908731912833</v>
      </c>
      <c r="E28610" s="5" t="s">
        <v>573</v>
      </c>
    </row>
    <row r="28611" spans="1:5">
      <c r="A28611" s="1">
        <v>28610</v>
      </c>
      <c r="B28611" s="3">
        <v>73.85</v>
      </c>
      <c r="C28611" s="3">
        <v>62.9448692322</v>
      </c>
      <c r="D28611" s="4">
        <v>0.000885458850216061</v>
      </c>
      <c r="E28611" s="5" t="s">
        <v>573</v>
      </c>
    </row>
    <row r="28612" spans="1:5">
      <c r="A28612" s="1">
        <v>28611</v>
      </c>
      <c r="B28612" s="3">
        <v>73.95</v>
      </c>
      <c r="C28612" s="3">
        <v>62.9448692322</v>
      </c>
      <c r="D28612" s="4">
        <v>0.000885458850216061</v>
      </c>
      <c r="E28612" s="5" t="s">
        <v>573</v>
      </c>
    </row>
    <row r="28613" spans="1:5">
      <c r="A28613" s="1">
        <v>28612</v>
      </c>
      <c r="B28613" s="3">
        <v>74.05</v>
      </c>
      <c r="C28613" s="3">
        <v>62.9448692322</v>
      </c>
      <c r="D28613" s="4">
        <v>-0.0638169118873262</v>
      </c>
      <c r="E28613" s="5" t="s">
        <v>573</v>
      </c>
    </row>
    <row r="28614" spans="1:5">
      <c r="A28614" s="1">
        <v>28613</v>
      </c>
      <c r="B28614" s="3">
        <v>74.25</v>
      </c>
      <c r="C28614" s="3">
        <v>62.9448692322</v>
      </c>
      <c r="D28614" s="4">
        <v>-0.16122555934035</v>
      </c>
      <c r="E28614" s="5" t="s">
        <v>573</v>
      </c>
    </row>
    <row r="28615" spans="1:5">
      <c r="A28615" s="1">
        <v>28614</v>
      </c>
      <c r="B28615" s="3">
        <v>74.35</v>
      </c>
      <c r="C28615" s="3">
        <v>62.9448692322</v>
      </c>
      <c r="D28615" s="4">
        <v>-0.143804256095729</v>
      </c>
      <c r="E28615" s="5" t="s">
        <v>573</v>
      </c>
    </row>
    <row r="28616" spans="1:5">
      <c r="A28616" s="1">
        <v>28615</v>
      </c>
      <c r="B28616" s="3">
        <v>74.65</v>
      </c>
      <c r="C28616" s="3">
        <v>62.9448692322</v>
      </c>
      <c r="D28616" s="4">
        <v>-0.112050074338492</v>
      </c>
      <c r="E28616" s="5" t="s">
        <v>573</v>
      </c>
    </row>
    <row r="28617" spans="1:5">
      <c r="A28617" s="1">
        <v>28616</v>
      </c>
      <c r="B28617" s="3">
        <v>74.85</v>
      </c>
      <c r="C28617" s="3">
        <v>62.9448692322</v>
      </c>
      <c r="D28617" s="4">
        <v>0.200733919046236</v>
      </c>
      <c r="E28617" s="5" t="s">
        <v>573</v>
      </c>
    </row>
    <row r="28618" spans="1:5">
      <c r="A28618" s="1">
        <v>28617</v>
      </c>
      <c r="B28618" s="3">
        <v>74.95</v>
      </c>
      <c r="C28618" s="3">
        <v>62.9448692322</v>
      </c>
      <c r="D28618" s="4">
        <v>0.183312615801616</v>
      </c>
      <c r="E28618" s="5" t="s">
        <v>573</v>
      </c>
    </row>
    <row r="28619" spans="1:5">
      <c r="A28619" s="1">
        <v>28618</v>
      </c>
      <c r="B28619" s="3">
        <v>75.05</v>
      </c>
      <c r="C28619" s="3">
        <v>62.9448692322</v>
      </c>
      <c r="D28619" s="4">
        <v>0.111488059423512</v>
      </c>
      <c r="E28619" s="5" t="s">
        <v>573</v>
      </c>
    </row>
    <row r="28620" spans="1:5">
      <c r="A28620" s="1">
        <v>28619</v>
      </c>
      <c r="B28620" s="3">
        <v>75.15</v>
      </c>
      <c r="C28620" s="3">
        <v>62.9448692322</v>
      </c>
      <c r="D28620" s="4">
        <v>0.131491693661596</v>
      </c>
      <c r="E28620" s="5" t="s">
        <v>573</v>
      </c>
    </row>
    <row r="28621" spans="1:5">
      <c r="A28621" s="1">
        <v>28620</v>
      </c>
      <c r="B28621" s="3">
        <v>75.25</v>
      </c>
      <c r="C28621" s="3">
        <v>62.9448692322</v>
      </c>
      <c r="D28621" s="4">
        <v>0.131491693661596</v>
      </c>
      <c r="E28621" s="5" t="s">
        <v>573</v>
      </c>
    </row>
    <row r="28622" spans="1:5">
      <c r="A28622" s="1">
        <v>28621</v>
      </c>
      <c r="B28622" s="3">
        <v>75.35</v>
      </c>
      <c r="C28622" s="3">
        <v>62.9448692322</v>
      </c>
      <c r="D28622" s="4">
        <v>0.196194064399138</v>
      </c>
      <c r="E28622" s="5" t="s">
        <v>573</v>
      </c>
    </row>
    <row r="28623" spans="1:5">
      <c r="A28623" s="1">
        <v>28622</v>
      </c>
      <c r="B28623" s="3">
        <v>75.75</v>
      </c>
      <c r="C28623" s="3">
        <v>62.9448692322</v>
      </c>
      <c r="D28623" s="4">
        <v>-0.197513619998284</v>
      </c>
      <c r="E28623" s="5" t="s">
        <v>573</v>
      </c>
    </row>
    <row r="28624" spans="1:5">
      <c r="A28624" s="1">
        <v>28623</v>
      </c>
      <c r="B28624" s="3">
        <v>75.95</v>
      </c>
      <c r="C28624" s="3">
        <v>62.9448692322</v>
      </c>
      <c r="D28624" s="4">
        <v>0.0137669074477382</v>
      </c>
      <c r="E28624" s="5" t="s">
        <v>573</v>
      </c>
    </row>
    <row r="28625" spans="1:5">
      <c r="A28625" s="1">
        <v>28624</v>
      </c>
      <c r="B28625" s="3">
        <v>64.05</v>
      </c>
      <c r="C28625" s="3">
        <v>62.8448692322</v>
      </c>
      <c r="D28625" s="4">
        <v>-0.567838176387268</v>
      </c>
      <c r="E28625" s="5" t="s">
        <v>573</v>
      </c>
    </row>
    <row r="28626" spans="1:5">
      <c r="A28626" s="1">
        <v>28625</v>
      </c>
      <c r="B28626" s="3">
        <v>64.15</v>
      </c>
      <c r="C28626" s="3">
        <v>62.8448692322</v>
      </c>
      <c r="D28626" s="4">
        <v>-0.421973535789293</v>
      </c>
      <c r="E28626" s="5" t="s">
        <v>573</v>
      </c>
    </row>
    <row r="28627" spans="1:5">
      <c r="A28627" s="1">
        <v>28626</v>
      </c>
      <c r="B28627" s="3">
        <v>64.25</v>
      </c>
      <c r="C28627" s="3">
        <v>62.8448692322</v>
      </c>
      <c r="D28627" s="4">
        <v>-0.574670692050072</v>
      </c>
      <c r="E28627" s="5" t="s">
        <v>573</v>
      </c>
    </row>
    <row r="28628" spans="1:5">
      <c r="A28628" s="1">
        <v>28627</v>
      </c>
      <c r="B28628" s="3">
        <v>64.45</v>
      </c>
      <c r="C28628" s="3">
        <v>62.8448692322</v>
      </c>
      <c r="D28628" s="4">
        <v>-0.738789163627349</v>
      </c>
      <c r="E28628" s="5" t="s">
        <v>573</v>
      </c>
    </row>
    <row r="28629" spans="1:5">
      <c r="A28629" s="1">
        <v>28628</v>
      </c>
      <c r="B28629" s="3">
        <v>64.55</v>
      </c>
      <c r="C28629" s="3">
        <v>62.8448692322</v>
      </c>
      <c r="D28629" s="4">
        <v>-0.567838176387268</v>
      </c>
      <c r="E28629" s="5" t="s">
        <v>573</v>
      </c>
    </row>
    <row r="28630" spans="1:5">
      <c r="A28630" s="1">
        <v>28629</v>
      </c>
      <c r="B28630" s="3">
        <v>64.65</v>
      </c>
      <c r="C28630" s="3">
        <v>62.8448692322</v>
      </c>
      <c r="D28630" s="4">
        <v>-0.346682377469934</v>
      </c>
      <c r="E28630" s="5" t="s">
        <v>573</v>
      </c>
    </row>
    <row r="28631" spans="1:5">
      <c r="A28631" s="1">
        <v>28630</v>
      </c>
      <c r="B28631" s="3">
        <v>64.85</v>
      </c>
      <c r="C28631" s="3">
        <v>62.8448692322</v>
      </c>
      <c r="D28631" s="4">
        <v>-0.745621679290153</v>
      </c>
      <c r="E28631" s="5" t="s">
        <v>573</v>
      </c>
    </row>
    <row r="28632" spans="1:5">
      <c r="A28632" s="1">
        <v>28631</v>
      </c>
      <c r="B28632" s="3">
        <v>64.95</v>
      </c>
      <c r="C28632" s="3">
        <v>62.8448692322</v>
      </c>
      <c r="D28632" s="4">
        <v>-0.745621679290153</v>
      </c>
      <c r="E28632" s="5" t="s">
        <v>573</v>
      </c>
    </row>
    <row r="28633" spans="1:5">
      <c r="A28633" s="1">
        <v>28632</v>
      </c>
      <c r="B28633" s="3">
        <v>68.95</v>
      </c>
      <c r="C28633" s="3">
        <v>62.8448692322</v>
      </c>
      <c r="D28633" s="4">
        <v>0.0694347600622158</v>
      </c>
      <c r="E28633" s="5" t="s">
        <v>573</v>
      </c>
    </row>
    <row r="28634" spans="1:5">
      <c r="A28634" s="1">
        <v>28633</v>
      </c>
      <c r="B28634" s="3">
        <v>69.05</v>
      </c>
      <c r="C28634" s="3">
        <v>62.8448692322</v>
      </c>
      <c r="D28634" s="4">
        <v>0.0997375119043585</v>
      </c>
      <c r="E28634" s="5" t="s">
        <v>573</v>
      </c>
    </row>
    <row r="28635" spans="1:5">
      <c r="A28635" s="1">
        <v>28634</v>
      </c>
      <c r="B28635" s="3">
        <v>69.15</v>
      </c>
      <c r="C28635" s="3">
        <v>62.8448692322</v>
      </c>
      <c r="D28635" s="4">
        <v>0.267076540791107</v>
      </c>
      <c r="E28635" s="5" t="s">
        <v>573</v>
      </c>
    </row>
    <row r="28636" spans="1:5">
      <c r="A28636" s="1">
        <v>28635</v>
      </c>
      <c r="B28636" s="3">
        <v>69.25</v>
      </c>
      <c r="C28636" s="3">
        <v>62.8448692322</v>
      </c>
      <c r="D28636" s="4">
        <v>0.249655237546486</v>
      </c>
      <c r="E28636" s="5" t="s">
        <v>573</v>
      </c>
    </row>
    <row r="28637" spans="1:5">
      <c r="A28637" s="1">
        <v>28636</v>
      </c>
      <c r="B28637" s="3">
        <v>69.35</v>
      </c>
      <c r="C28637" s="3">
        <v>62.8448692322</v>
      </c>
      <c r="D28637" s="4">
        <v>-0.100104272246387</v>
      </c>
      <c r="E28637" s="5" t="s">
        <v>573</v>
      </c>
    </row>
    <row r="28638" spans="1:5">
      <c r="A28638" s="1">
        <v>28637</v>
      </c>
      <c r="B28638" s="3">
        <v>69.45</v>
      </c>
      <c r="C28638" s="3">
        <v>62.8448692322</v>
      </c>
      <c r="D28638" s="4">
        <v>-0.100104272246387</v>
      </c>
      <c r="E28638" s="5" t="s">
        <v>573</v>
      </c>
    </row>
    <row r="28639" spans="1:5">
      <c r="A28639" s="1">
        <v>28638</v>
      </c>
      <c r="B28639" s="3">
        <v>69.75</v>
      </c>
      <c r="C28639" s="3">
        <v>62.8448692322</v>
      </c>
      <c r="D28639" s="4">
        <v>0.249655237546486</v>
      </c>
      <c r="E28639" s="5" t="s">
        <v>573</v>
      </c>
    </row>
    <row r="28640" spans="1:5">
      <c r="A28640" s="1">
        <v>28639</v>
      </c>
      <c r="B28640" s="3">
        <v>69.85</v>
      </c>
      <c r="C28640" s="3">
        <v>62.8448692322</v>
      </c>
      <c r="D28640" s="4">
        <v>0.249655237546486</v>
      </c>
      <c r="E28640" s="5" t="s">
        <v>573</v>
      </c>
    </row>
    <row r="28641" spans="1:5">
      <c r="A28641" s="1">
        <v>28640</v>
      </c>
      <c r="B28641" s="3">
        <v>69.95</v>
      </c>
      <c r="C28641" s="3">
        <v>62.8448692322</v>
      </c>
      <c r="D28641" s="4">
        <v>0.249655237546486</v>
      </c>
      <c r="E28641" s="5" t="s">
        <v>573</v>
      </c>
    </row>
    <row r="28642" spans="1:5">
      <c r="A28642" s="1">
        <v>28641</v>
      </c>
      <c r="B28642" s="3">
        <v>70.15</v>
      </c>
      <c r="C28642" s="3">
        <v>62.8448692322</v>
      </c>
      <c r="D28642" s="4">
        <v>0.267076540791107</v>
      </c>
      <c r="E28642" s="5" t="s">
        <v>573</v>
      </c>
    </row>
    <row r="28643" spans="1:5">
      <c r="A28643" s="1">
        <v>28642</v>
      </c>
      <c r="B28643" s="3">
        <v>70.35</v>
      </c>
      <c r="C28643" s="3">
        <v>62.8448692322</v>
      </c>
      <c r="D28643" s="4">
        <v>-0.309913531208332</v>
      </c>
      <c r="E28643" s="5" t="s">
        <v>573</v>
      </c>
    </row>
    <row r="28644" spans="1:5">
      <c r="A28644" s="1">
        <v>28643</v>
      </c>
      <c r="B28644" s="3">
        <v>70.55</v>
      </c>
      <c r="C28644" s="3">
        <v>62.8448692322</v>
      </c>
      <c r="D28644" s="4">
        <v>-0.16122555934035</v>
      </c>
      <c r="E28644" s="5" t="s">
        <v>573</v>
      </c>
    </row>
    <row r="28645" spans="1:5">
      <c r="A28645" s="1">
        <v>28644</v>
      </c>
      <c r="B28645" s="3">
        <v>70.65</v>
      </c>
      <c r="C28645" s="3">
        <v>62.8448692322</v>
      </c>
      <c r="D28645" s="4">
        <v>-0.16122555934035</v>
      </c>
      <c r="E28645" s="5" t="s">
        <v>573</v>
      </c>
    </row>
    <row r="28646" spans="1:5">
      <c r="A28646" s="1">
        <v>28645</v>
      </c>
      <c r="B28646" s="3">
        <v>70.75</v>
      </c>
      <c r="C28646" s="3">
        <v>62.8448692322</v>
      </c>
      <c r="D28646" s="4">
        <v>0.249655237546486</v>
      </c>
      <c r="E28646" s="5" t="s">
        <v>573</v>
      </c>
    </row>
    <row r="28647" spans="1:5">
      <c r="A28647" s="1">
        <v>28646</v>
      </c>
      <c r="B28647" s="3">
        <v>70.85</v>
      </c>
      <c r="C28647" s="3">
        <v>62.8448692322</v>
      </c>
      <c r="D28647" s="4">
        <v>0.082316208659738</v>
      </c>
      <c r="E28647" s="5" t="s">
        <v>573</v>
      </c>
    </row>
    <row r="28648" spans="1:5">
      <c r="A28648" s="1">
        <v>28647</v>
      </c>
      <c r="B28648" s="3">
        <v>71.05</v>
      </c>
      <c r="C28648" s="3">
        <v>62.8448692322</v>
      </c>
      <c r="D28648" s="4">
        <v>-0.0592033945919539</v>
      </c>
      <c r="E28648" s="5" t="s">
        <v>573</v>
      </c>
    </row>
    <row r="28649" spans="1:5">
      <c r="A28649" s="1">
        <v>28648</v>
      </c>
      <c r="B28649" s="3">
        <v>71.15</v>
      </c>
      <c r="C28649" s="3">
        <v>62.8448692322</v>
      </c>
      <c r="D28649" s="4">
        <v>-0.302745162592042</v>
      </c>
      <c r="E28649" s="5" t="s">
        <v>573</v>
      </c>
    </row>
    <row r="28650" spans="1:5">
      <c r="A28650" s="1">
        <v>28649</v>
      </c>
      <c r="B28650" s="3">
        <v>71.25</v>
      </c>
      <c r="C28650" s="3">
        <v>62.8448692322</v>
      </c>
      <c r="D28650" s="4">
        <v>0.0137669074477382</v>
      </c>
      <c r="E28650" s="5" t="s">
        <v>573</v>
      </c>
    </row>
    <row r="28651" spans="1:5">
      <c r="A28651" s="1">
        <v>28650</v>
      </c>
      <c r="B28651" s="3">
        <v>71.35</v>
      </c>
      <c r="C28651" s="3">
        <v>62.8448692322</v>
      </c>
      <c r="D28651" s="4">
        <v>-0.314323828076524</v>
      </c>
      <c r="E28651" s="5" t="s">
        <v>573</v>
      </c>
    </row>
    <row r="28652" spans="1:5">
      <c r="A28652" s="1">
        <v>28651</v>
      </c>
      <c r="B28652" s="3">
        <v>71.45</v>
      </c>
      <c r="C28652" s="3">
        <v>62.8448692322</v>
      </c>
      <c r="D28652" s="4">
        <v>0.0137669074477382</v>
      </c>
      <c r="E28652" s="5" t="s">
        <v>573</v>
      </c>
    </row>
    <row r="28653" spans="1:5">
      <c r="A28653" s="1">
        <v>28652</v>
      </c>
      <c r="B28653" s="3">
        <v>71.55</v>
      </c>
      <c r="C28653" s="3">
        <v>62.8448692322</v>
      </c>
      <c r="D28653" s="4">
        <v>-0.262215990735827</v>
      </c>
      <c r="E28653" s="5" t="s">
        <v>573</v>
      </c>
    </row>
    <row r="28654" spans="1:5">
      <c r="A28654" s="1">
        <v>28653</v>
      </c>
      <c r="B28654" s="3">
        <v>71.75</v>
      </c>
      <c r="C28654" s="3">
        <v>62.8448692322</v>
      </c>
      <c r="D28654" s="4">
        <v>0.0137669074477382</v>
      </c>
      <c r="E28654" s="5" t="s">
        <v>573</v>
      </c>
    </row>
    <row r="28655" spans="1:5">
      <c r="A28655" s="1">
        <v>28654</v>
      </c>
      <c r="B28655" s="3">
        <v>71.85</v>
      </c>
      <c r="C28655" s="3">
        <v>62.8448692322</v>
      </c>
      <c r="D28655" s="4">
        <v>0.0311882106923587</v>
      </c>
      <c r="E28655" s="5" t="s">
        <v>573</v>
      </c>
    </row>
    <row r="28656" spans="1:5">
      <c r="A28656" s="1">
        <v>28655</v>
      </c>
      <c r="B28656" s="3">
        <v>71.95</v>
      </c>
      <c r="C28656" s="3">
        <v>62.8448692322</v>
      </c>
      <c r="D28656" s="4">
        <v>-0.0509354632898042</v>
      </c>
      <c r="E28656" s="5" t="s">
        <v>573</v>
      </c>
    </row>
    <row r="28657" spans="1:5">
      <c r="A28657" s="1">
        <v>28656</v>
      </c>
      <c r="B28657" s="3">
        <v>72.05</v>
      </c>
      <c r="C28657" s="3">
        <v>62.8448692322</v>
      </c>
      <c r="D28657" s="4">
        <v>0.0311882106923587</v>
      </c>
      <c r="E28657" s="5" t="s">
        <v>573</v>
      </c>
    </row>
    <row r="28658" spans="1:5">
      <c r="A28658" s="1">
        <v>28657</v>
      </c>
      <c r="B28658" s="3">
        <v>72.15</v>
      </c>
      <c r="C28658" s="3">
        <v>62.8448692322</v>
      </c>
      <c r="D28658" s="4">
        <v>0.0137669074477382</v>
      </c>
      <c r="E28658" s="5" t="s">
        <v>573</v>
      </c>
    </row>
    <row r="28659" spans="1:5">
      <c r="A28659" s="1">
        <v>28658</v>
      </c>
      <c r="B28659" s="3">
        <v>72.35</v>
      </c>
      <c r="C28659" s="3">
        <v>62.8448692322</v>
      </c>
      <c r="D28659" s="4">
        <v>-0.142292490275492</v>
      </c>
      <c r="E28659" s="5" t="s">
        <v>573</v>
      </c>
    </row>
    <row r="28660" spans="1:5">
      <c r="A28660" s="1">
        <v>28659</v>
      </c>
      <c r="B28660" s="3">
        <v>72.45</v>
      </c>
      <c r="C28660" s="3">
        <v>62.8448692322</v>
      </c>
      <c r="D28660" s="4">
        <v>-0.0509354632898042</v>
      </c>
      <c r="E28660" s="5" t="s">
        <v>573</v>
      </c>
    </row>
    <row r="28661" spans="1:5">
      <c r="A28661" s="1">
        <v>28660</v>
      </c>
      <c r="B28661" s="3">
        <v>72.55</v>
      </c>
      <c r="C28661" s="3">
        <v>62.8448692322</v>
      </c>
      <c r="D28661" s="4">
        <v>-0.142292490275492</v>
      </c>
      <c r="E28661" s="5" t="s">
        <v>573</v>
      </c>
    </row>
    <row r="28662" spans="1:5">
      <c r="A28662" s="1">
        <v>28661</v>
      </c>
      <c r="B28662" s="3">
        <v>72.65</v>
      </c>
      <c r="C28662" s="3">
        <v>62.8448692322</v>
      </c>
      <c r="D28662" s="4">
        <v>0.155694901256582</v>
      </c>
      <c r="E28662" s="5" t="s">
        <v>573</v>
      </c>
    </row>
    <row r="28663" spans="1:5">
      <c r="A28663" s="1">
        <v>28662</v>
      </c>
      <c r="B28663" s="3">
        <v>72.75</v>
      </c>
      <c r="C28663" s="3">
        <v>62.8448692322</v>
      </c>
      <c r="D28663" s="4">
        <v>0.000885458850216061</v>
      </c>
      <c r="E28663" s="5" t="s">
        <v>573</v>
      </c>
    </row>
    <row r="28664" spans="1:5">
      <c r="A28664" s="1">
        <v>28663</v>
      </c>
      <c r="B28664" s="3">
        <v>72.85</v>
      </c>
      <c r="C28664" s="3">
        <v>62.8448692322</v>
      </c>
      <c r="D28664" s="4">
        <v>0.000885458850216061</v>
      </c>
      <c r="E28664" s="5" t="s">
        <v>573</v>
      </c>
    </row>
    <row r="28665" spans="1:5">
      <c r="A28665" s="1">
        <v>28664</v>
      </c>
      <c r="B28665" s="3">
        <v>72.95</v>
      </c>
      <c r="C28665" s="3">
        <v>62.8448692322</v>
      </c>
      <c r="D28665" s="4">
        <v>0.0183067620948365</v>
      </c>
      <c r="E28665" s="5" t="s">
        <v>573</v>
      </c>
    </row>
    <row r="28666" spans="1:5">
      <c r="A28666" s="1">
        <v>28665</v>
      </c>
      <c r="B28666" s="3">
        <v>73.05</v>
      </c>
      <c r="C28666" s="3">
        <v>62.8448692322</v>
      </c>
      <c r="D28666" s="4">
        <v>0.236349352774496</v>
      </c>
      <c r="E28666" s="5" t="s">
        <v>573</v>
      </c>
    </row>
    <row r="28667" spans="1:5">
      <c r="A28667" s="1">
        <v>28666</v>
      </c>
      <c r="B28667" s="3">
        <v>73.15</v>
      </c>
      <c r="C28667" s="3">
        <v>62.8448692322</v>
      </c>
      <c r="D28667" s="4">
        <v>0.000885458850216061</v>
      </c>
      <c r="E28667" s="5" t="s">
        <v>573</v>
      </c>
    </row>
    <row r="28668" spans="1:5">
      <c r="A28668" s="1">
        <v>28667</v>
      </c>
      <c r="B28668" s="3">
        <v>73.25</v>
      </c>
      <c r="C28668" s="3">
        <v>62.8448692322</v>
      </c>
      <c r="D28668" s="4">
        <v>-0.0638169118873262</v>
      </c>
      <c r="E28668" s="5" t="s">
        <v>573</v>
      </c>
    </row>
    <row r="28669" spans="1:5">
      <c r="A28669" s="1">
        <v>28668</v>
      </c>
      <c r="B28669" s="3">
        <v>73.35</v>
      </c>
      <c r="C28669" s="3">
        <v>62.8448692322</v>
      </c>
      <c r="D28669" s="4">
        <v>0.000885458850216061</v>
      </c>
      <c r="E28669" s="5" t="s">
        <v>573</v>
      </c>
    </row>
    <row r="28670" spans="1:5">
      <c r="A28670" s="1">
        <v>28669</v>
      </c>
      <c r="B28670" s="3">
        <v>73.75</v>
      </c>
      <c r="C28670" s="3">
        <v>62.8448692322</v>
      </c>
      <c r="D28670" s="4">
        <v>0.000885458850216061</v>
      </c>
      <c r="E28670" s="5" t="s">
        <v>573</v>
      </c>
    </row>
    <row r="28671" spans="1:5">
      <c r="A28671" s="1">
        <v>28670</v>
      </c>
      <c r="B28671" s="3">
        <v>73.85</v>
      </c>
      <c r="C28671" s="3">
        <v>62.8448692322</v>
      </c>
      <c r="D28671" s="4">
        <v>0.000885458850216061</v>
      </c>
      <c r="E28671" s="5" t="s">
        <v>573</v>
      </c>
    </row>
    <row r="28672" spans="1:5">
      <c r="A28672" s="1">
        <v>28671</v>
      </c>
      <c r="B28672" s="3">
        <v>73.95</v>
      </c>
      <c r="C28672" s="3">
        <v>62.8448692322</v>
      </c>
      <c r="D28672" s="4">
        <v>0.000885458850216061</v>
      </c>
      <c r="E28672" s="5" t="s">
        <v>573</v>
      </c>
    </row>
    <row r="28673" spans="1:5">
      <c r="A28673" s="1">
        <v>28672</v>
      </c>
      <c r="B28673" s="3">
        <v>74.05</v>
      </c>
      <c r="C28673" s="3">
        <v>62.8448692322</v>
      </c>
      <c r="D28673" s="4">
        <v>0.0183067620948365</v>
      </c>
      <c r="E28673" s="5" t="s">
        <v>573</v>
      </c>
    </row>
    <row r="28674" spans="1:5">
      <c r="A28674" s="1">
        <v>28673</v>
      </c>
      <c r="B28674" s="3">
        <v>74.15</v>
      </c>
      <c r="C28674" s="3">
        <v>62.8448692322</v>
      </c>
      <c r="D28674" s="4">
        <v>0.0694347600622158</v>
      </c>
      <c r="E28674" s="5" t="s">
        <v>573</v>
      </c>
    </row>
    <row r="28675" spans="1:5">
      <c r="A28675" s="1">
        <v>28674</v>
      </c>
      <c r="B28675" s="3">
        <v>74.25</v>
      </c>
      <c r="C28675" s="3">
        <v>62.8448692322</v>
      </c>
      <c r="D28675" s="4">
        <v>0.0868560633068362</v>
      </c>
      <c r="E28675" s="5" t="s">
        <v>573</v>
      </c>
    </row>
    <row r="28676" spans="1:5">
      <c r="A28676" s="1">
        <v>28675</v>
      </c>
      <c r="B28676" s="3">
        <v>74.35</v>
      </c>
      <c r="C28676" s="3">
        <v>62.8448692322</v>
      </c>
      <c r="D28676" s="4">
        <v>-0.16122555934035</v>
      </c>
      <c r="E28676" s="5" t="s">
        <v>573</v>
      </c>
    </row>
    <row r="28677" spans="1:5">
      <c r="A28677" s="1">
        <v>28676</v>
      </c>
      <c r="B28677" s="3">
        <v>74.45</v>
      </c>
      <c r="C28677" s="3">
        <v>62.8448692322</v>
      </c>
      <c r="D28677" s="4">
        <v>0.200733919046236</v>
      </c>
      <c r="E28677" s="5" t="s">
        <v>573</v>
      </c>
    </row>
    <row r="28678" spans="1:5">
      <c r="A28678" s="1">
        <v>28677</v>
      </c>
      <c r="B28678" s="3">
        <v>74.55</v>
      </c>
      <c r="C28678" s="3">
        <v>62.8448692322</v>
      </c>
      <c r="D28678" s="4">
        <v>-0.262215990735827</v>
      </c>
      <c r="E28678" s="5" t="s">
        <v>573</v>
      </c>
    </row>
    <row r="28679" spans="1:5">
      <c r="A28679" s="1">
        <v>28678</v>
      </c>
      <c r="B28679" s="3">
        <v>74.65</v>
      </c>
      <c r="C28679" s="3">
        <v>62.8448692322</v>
      </c>
      <c r="D28679" s="4">
        <v>-0.0638169118873262</v>
      </c>
      <c r="E28679" s="5" t="s">
        <v>573</v>
      </c>
    </row>
    <row r="28680" spans="1:5">
      <c r="A28680" s="1">
        <v>28679</v>
      </c>
      <c r="B28680" s="3">
        <v>74.75</v>
      </c>
      <c r="C28680" s="3">
        <v>62.8448692322</v>
      </c>
      <c r="D28680" s="4">
        <v>0.0183067620948365</v>
      </c>
      <c r="E28680" s="5" t="s">
        <v>573</v>
      </c>
    </row>
    <row r="28681" spans="1:5">
      <c r="A28681" s="1">
        <v>28680</v>
      </c>
      <c r="B28681" s="3">
        <v>74.85</v>
      </c>
      <c r="C28681" s="3">
        <v>62.8448692322</v>
      </c>
      <c r="D28681" s="4">
        <v>-0.197513619998284</v>
      </c>
      <c r="E28681" s="5" t="s">
        <v>573</v>
      </c>
    </row>
    <row r="28682" spans="1:5">
      <c r="A28682" s="1">
        <v>28681</v>
      </c>
      <c r="B28682" s="3">
        <v>74.95</v>
      </c>
      <c r="C28682" s="3">
        <v>62.8448692322</v>
      </c>
      <c r="D28682" s="4">
        <v>0.0183067620948365</v>
      </c>
      <c r="E28682" s="5" t="s">
        <v>573</v>
      </c>
    </row>
    <row r="28683" spans="1:5">
      <c r="A28683" s="1">
        <v>28682</v>
      </c>
      <c r="B28683" s="3">
        <v>75.05</v>
      </c>
      <c r="C28683" s="3">
        <v>62.8448692322</v>
      </c>
      <c r="D28683" s="4">
        <v>0.0904954333771596</v>
      </c>
      <c r="E28683" s="5" t="s">
        <v>573</v>
      </c>
    </row>
    <row r="28684" spans="1:5">
      <c r="A28684" s="1">
        <v>28683</v>
      </c>
      <c r="B28684" s="3">
        <v>75.15</v>
      </c>
      <c r="C28684" s="3">
        <v>62.8448692322</v>
      </c>
      <c r="D28684" s="4">
        <v>-0.0509354632898042</v>
      </c>
      <c r="E28684" s="5" t="s">
        <v>573</v>
      </c>
    </row>
    <row r="28685" spans="1:5">
      <c r="A28685" s="1">
        <v>28684</v>
      </c>
      <c r="B28685" s="3">
        <v>75.25</v>
      </c>
      <c r="C28685" s="3">
        <v>62.8448692322</v>
      </c>
      <c r="D28685" s="4">
        <v>-0.0509354632898042</v>
      </c>
      <c r="E28685" s="5" t="s">
        <v>573</v>
      </c>
    </row>
    <row r="28686" spans="1:5">
      <c r="A28686" s="1">
        <v>28685</v>
      </c>
      <c r="B28686" s="3">
        <v>75.35</v>
      </c>
      <c r="C28686" s="3">
        <v>62.8448692322</v>
      </c>
      <c r="D28686" s="4">
        <v>0.196194064399138</v>
      </c>
      <c r="E28686" s="5" t="s">
        <v>573</v>
      </c>
    </row>
    <row r="28687" spans="1:5">
      <c r="A28687" s="1">
        <v>28686</v>
      </c>
      <c r="B28687" s="3">
        <v>75.45</v>
      </c>
      <c r="C28687" s="3">
        <v>62.8448692322</v>
      </c>
      <c r="D28687" s="4">
        <v>-0.142292490275492</v>
      </c>
      <c r="E28687" s="5" t="s">
        <v>573</v>
      </c>
    </row>
    <row r="28688" spans="1:5">
      <c r="A28688" s="1">
        <v>28687</v>
      </c>
      <c r="B28688" s="3">
        <v>75.55</v>
      </c>
      <c r="C28688" s="3">
        <v>62.8448692322</v>
      </c>
      <c r="D28688" s="4">
        <v>0.0730741301325392</v>
      </c>
      <c r="E28688" s="5" t="s">
        <v>573</v>
      </c>
    </row>
    <row r="28689" spans="1:5">
      <c r="A28689" s="1">
        <v>28688</v>
      </c>
      <c r="B28689" s="3">
        <v>75.65</v>
      </c>
      <c r="C28689" s="3">
        <v>62.8448692322</v>
      </c>
      <c r="D28689" s="4">
        <v>0.0311882106923587</v>
      </c>
      <c r="E28689" s="5" t="s">
        <v>573</v>
      </c>
    </row>
    <row r="28690" spans="1:5">
      <c r="A28690" s="1">
        <v>28689</v>
      </c>
      <c r="B28690" s="3">
        <v>75.85</v>
      </c>
      <c r="C28690" s="3">
        <v>62.8448692322</v>
      </c>
      <c r="D28690" s="4">
        <v>-0.197513619998284</v>
      </c>
      <c r="E28690" s="5" t="s">
        <v>573</v>
      </c>
    </row>
    <row r="28691" spans="1:5">
      <c r="A28691" s="1">
        <v>28690</v>
      </c>
      <c r="B28691" s="3">
        <v>75.95</v>
      </c>
      <c r="C28691" s="3">
        <v>62.8448692322</v>
      </c>
      <c r="D28691" s="4">
        <v>0.0137669074477382</v>
      </c>
      <c r="E28691" s="5" t="s">
        <v>573</v>
      </c>
    </row>
    <row r="28692" spans="1:5">
      <c r="A28692" s="1">
        <v>28691</v>
      </c>
      <c r="B28692" s="3">
        <v>76.05</v>
      </c>
      <c r="C28692" s="3">
        <v>63.7448692322</v>
      </c>
      <c r="D28692" s="4">
        <v>-0.155174878713239</v>
      </c>
      <c r="E28692" s="5" t="s">
        <v>573</v>
      </c>
    </row>
    <row r="28693" spans="1:5">
      <c r="A28693" s="1">
        <v>28692</v>
      </c>
      <c r="B28693" s="3">
        <v>76.15</v>
      </c>
      <c r="C28693" s="3">
        <v>63.7448692322</v>
      </c>
      <c r="D28693" s="4">
        <v>0.147678793937977</v>
      </c>
      <c r="E28693" s="5" t="s">
        <v>573</v>
      </c>
    </row>
    <row r="28694" spans="1:5">
      <c r="A28694" s="1">
        <v>28693</v>
      </c>
      <c r="B28694" s="3">
        <v>76.45</v>
      </c>
      <c r="C28694" s="3">
        <v>63.7448692322</v>
      </c>
      <c r="D28694" s="4">
        <v>0.449048124455016</v>
      </c>
      <c r="E28694" s="5" t="s">
        <v>573</v>
      </c>
    </row>
    <row r="28695" spans="1:5">
      <c r="A28695" s="1">
        <v>28694</v>
      </c>
      <c r="B28695" s="3">
        <v>76.55</v>
      </c>
      <c r="C28695" s="3">
        <v>63.7448692322</v>
      </c>
      <c r="D28695" s="4">
        <v>0.249655237546486</v>
      </c>
      <c r="E28695" s="5" t="s">
        <v>573</v>
      </c>
    </row>
    <row r="28696" spans="1:5">
      <c r="A28696" s="1">
        <v>28695</v>
      </c>
      <c r="B28696" s="3">
        <v>76.65</v>
      </c>
      <c r="C28696" s="3">
        <v>63.7448692322</v>
      </c>
      <c r="D28696" s="4">
        <v>-0.333698289069968</v>
      </c>
      <c r="E28696" s="5" t="s">
        <v>573</v>
      </c>
    </row>
    <row r="28697" spans="1:5">
      <c r="A28697" s="1">
        <v>28696</v>
      </c>
      <c r="B28697" s="3">
        <v>76.85</v>
      </c>
      <c r="C28697" s="3">
        <v>63.7448692322</v>
      </c>
      <c r="D28697" s="4">
        <v>0.082316208659738</v>
      </c>
      <c r="E28697" s="5" t="s">
        <v>573</v>
      </c>
    </row>
    <row r="28698" spans="1:5">
      <c r="A28698" s="1">
        <v>28697</v>
      </c>
      <c r="B28698" s="3">
        <v>77.65</v>
      </c>
      <c r="C28698" s="3">
        <v>63.7448692322</v>
      </c>
      <c r="D28698" s="4">
        <v>-0.00238979631588848</v>
      </c>
      <c r="E28698" s="5" t="s">
        <v>573</v>
      </c>
    </row>
    <row r="28699" spans="1:5">
      <c r="A28699" s="1">
        <v>28698</v>
      </c>
      <c r="B28699" s="3">
        <v>77.75</v>
      </c>
      <c r="C28699" s="3">
        <v>63.7448692322</v>
      </c>
      <c r="D28699" s="4">
        <v>0.249655237546486</v>
      </c>
      <c r="E28699" s="5" t="s">
        <v>573</v>
      </c>
    </row>
    <row r="28700" spans="1:5">
      <c r="A28700" s="1">
        <v>28699</v>
      </c>
      <c r="B28700" s="3">
        <v>78.05</v>
      </c>
      <c r="C28700" s="3">
        <v>63.7448692322</v>
      </c>
      <c r="D28700" s="4">
        <v>0.270498057368929</v>
      </c>
      <c r="E28700" s="5" t="s">
        <v>573</v>
      </c>
    </row>
    <row r="28701" spans="1:5">
      <c r="A28701" s="1">
        <v>28700</v>
      </c>
      <c r="B28701" s="3">
        <v>78.25</v>
      </c>
      <c r="C28701" s="3">
        <v>63.7448692322</v>
      </c>
      <c r="D28701" s="4">
        <v>-0.100104272246387</v>
      </c>
      <c r="E28701" s="5" t="s">
        <v>573</v>
      </c>
    </row>
    <row r="28702" spans="1:5">
      <c r="A28702" s="1">
        <v>28701</v>
      </c>
      <c r="B28702" s="3">
        <v>78.35</v>
      </c>
      <c r="C28702" s="3">
        <v>63.7448692322</v>
      </c>
      <c r="D28702" s="4">
        <v>-0.241623875498079</v>
      </c>
      <c r="E28702" s="5" t="s">
        <v>573</v>
      </c>
    </row>
    <row r="28703" spans="1:5">
      <c r="A28703" s="1">
        <v>28702</v>
      </c>
      <c r="B28703" s="3">
        <v>78.45</v>
      </c>
      <c r="C28703" s="3">
        <v>63.7448692322</v>
      </c>
      <c r="D28703" s="4">
        <v>-0.24879224411437</v>
      </c>
      <c r="E28703" s="5" t="s">
        <v>573</v>
      </c>
    </row>
    <row r="28704" spans="1:5">
      <c r="A28704" s="1">
        <v>28703</v>
      </c>
      <c r="B28704" s="3">
        <v>78.55</v>
      </c>
      <c r="C28704" s="3">
        <v>63.7448692322</v>
      </c>
      <c r="D28704" s="4">
        <v>0.0868560633068362</v>
      </c>
      <c r="E28704" s="5" t="s">
        <v>573</v>
      </c>
    </row>
    <row r="28705" spans="1:5">
      <c r="A28705" s="1">
        <v>28704</v>
      </c>
      <c r="B28705" s="3">
        <v>78.65</v>
      </c>
      <c r="C28705" s="3">
        <v>63.7448692322</v>
      </c>
      <c r="D28705" s="4">
        <v>0.0694347600622158</v>
      </c>
      <c r="E28705" s="5" t="s">
        <v>573</v>
      </c>
    </row>
    <row r="28706" spans="1:5">
      <c r="A28706" s="1">
        <v>28705</v>
      </c>
      <c r="B28706" s="3">
        <v>78.75</v>
      </c>
      <c r="C28706" s="3">
        <v>63.7448692322</v>
      </c>
      <c r="D28706" s="4">
        <v>-0.0717908731912833</v>
      </c>
      <c r="E28706" s="5" t="s">
        <v>573</v>
      </c>
    </row>
    <row r="28707" spans="1:5">
      <c r="A28707" s="1">
        <v>28706</v>
      </c>
      <c r="B28707" s="3">
        <v>78.95</v>
      </c>
      <c r="C28707" s="3">
        <v>63.7448692322</v>
      </c>
      <c r="D28707" s="4">
        <v>0.0868560633068362</v>
      </c>
      <c r="E28707" s="5" t="s">
        <v>573</v>
      </c>
    </row>
    <row r="28708" spans="1:5">
      <c r="A28708" s="1">
        <v>28707</v>
      </c>
      <c r="B28708" s="3">
        <v>79.05</v>
      </c>
      <c r="C28708" s="3">
        <v>63.7448692322</v>
      </c>
      <c r="D28708" s="4">
        <v>0.0605127405577309</v>
      </c>
      <c r="E28708" s="5" t="s">
        <v>573</v>
      </c>
    </row>
    <row r="28709" spans="1:5">
      <c r="A28709" s="1">
        <v>28708</v>
      </c>
      <c r="B28709" s="3">
        <v>79.25</v>
      </c>
      <c r="C28709" s="3">
        <v>63.7448692322</v>
      </c>
      <c r="D28709" s="4">
        <v>0.249655237546486</v>
      </c>
      <c r="E28709" s="5" t="s">
        <v>573</v>
      </c>
    </row>
    <row r="28710" spans="1:5">
      <c r="A28710" s="1">
        <v>28709</v>
      </c>
      <c r="B28710" s="3">
        <v>79.35</v>
      </c>
      <c r="C28710" s="3">
        <v>63.7448692322</v>
      </c>
      <c r="D28710" s="4">
        <v>-0.00238979631588848</v>
      </c>
      <c r="E28710" s="5" t="s">
        <v>573</v>
      </c>
    </row>
    <row r="28711" spans="1:5">
      <c r="A28711" s="1">
        <v>28710</v>
      </c>
      <c r="B28711" s="3">
        <v>79.45</v>
      </c>
      <c r="C28711" s="3">
        <v>63.7448692322</v>
      </c>
      <c r="D28711" s="4">
        <v>0.0694347600622158</v>
      </c>
      <c r="E28711" s="5" t="s">
        <v>573</v>
      </c>
    </row>
    <row r="28712" spans="1:5">
      <c r="A28712" s="1">
        <v>28711</v>
      </c>
      <c r="B28712" s="3">
        <v>79.55</v>
      </c>
      <c r="C28712" s="3">
        <v>63.7448692322</v>
      </c>
      <c r="D28712" s="4">
        <v>0.0868560633068362</v>
      </c>
      <c r="E28712" s="5" t="s">
        <v>573</v>
      </c>
    </row>
    <row r="28713" spans="1:5">
      <c r="A28713" s="1">
        <v>28712</v>
      </c>
      <c r="B28713" s="3">
        <v>79.65</v>
      </c>
      <c r="C28713" s="3">
        <v>63.7448692322</v>
      </c>
      <c r="D28713" s="4">
        <v>-0.242362068918901</v>
      </c>
      <c r="E28713" s="5" t="s">
        <v>573</v>
      </c>
    </row>
    <row r="28714" spans="1:5">
      <c r="A28714" s="1">
        <v>28713</v>
      </c>
      <c r="B28714" s="3">
        <v>79.75</v>
      </c>
      <c r="C28714" s="3">
        <v>63.7448692322</v>
      </c>
      <c r="D28714" s="4">
        <v>-0.224940765674281</v>
      </c>
      <c r="E28714" s="5" t="s">
        <v>573</v>
      </c>
    </row>
    <row r="28715" spans="1:5">
      <c r="A28715" s="1">
        <v>28714</v>
      </c>
      <c r="B28715" s="3">
        <v>79.95</v>
      </c>
      <c r="C28715" s="3">
        <v>63.7448692322</v>
      </c>
      <c r="D28715" s="4">
        <v>-0.242362068918901</v>
      </c>
      <c r="E28715" s="5" t="s">
        <v>573</v>
      </c>
    </row>
    <row r="28716" spans="1:5">
      <c r="A28716" s="1">
        <v>28715</v>
      </c>
      <c r="B28716" s="3">
        <v>80.05</v>
      </c>
      <c r="C28716" s="3">
        <v>63.7448692322</v>
      </c>
      <c r="D28716" s="4">
        <v>-0.242362068918901</v>
      </c>
      <c r="E28716" s="5" t="s">
        <v>573</v>
      </c>
    </row>
    <row r="28717" spans="1:5">
      <c r="A28717" s="1">
        <v>28716</v>
      </c>
      <c r="B28717" s="3">
        <v>80.15</v>
      </c>
      <c r="C28717" s="3">
        <v>63.7448692322</v>
      </c>
      <c r="D28717" s="4">
        <v>0.223090930732845</v>
      </c>
      <c r="E28717" s="5" t="s">
        <v>573</v>
      </c>
    </row>
    <row r="28718" spans="1:5">
      <c r="A28718" s="1">
        <v>28717</v>
      </c>
      <c r="B28718" s="3">
        <v>80.25</v>
      </c>
      <c r="C28718" s="3">
        <v>63.7448692322</v>
      </c>
      <c r="D28718" s="4">
        <v>0.223090930732845</v>
      </c>
      <c r="E28718" s="5" t="s">
        <v>573</v>
      </c>
    </row>
    <row r="28719" spans="1:5">
      <c r="A28719" s="1">
        <v>28718</v>
      </c>
      <c r="B28719" s="3">
        <v>80.35</v>
      </c>
      <c r="C28719" s="3">
        <v>63.7448692322</v>
      </c>
      <c r="D28719" s="4">
        <v>0.449048124455016</v>
      </c>
      <c r="E28719" s="5" t="s">
        <v>573</v>
      </c>
    </row>
    <row r="28720" spans="1:5">
      <c r="A28720" s="1">
        <v>28719</v>
      </c>
      <c r="B28720" s="3">
        <v>80.65</v>
      </c>
      <c r="C28720" s="3">
        <v>63.7448692322</v>
      </c>
      <c r="D28720" s="4">
        <v>-0.242362068918901</v>
      </c>
      <c r="E28720" s="5" t="s">
        <v>573</v>
      </c>
    </row>
    <row r="28721" spans="1:5">
      <c r="A28721" s="1">
        <v>28720</v>
      </c>
      <c r="B28721" s="3">
        <v>80.75</v>
      </c>
      <c r="C28721" s="3">
        <v>63.7448692322</v>
      </c>
      <c r="D28721" s="4">
        <v>-0.242362068918901</v>
      </c>
      <c r="E28721" s="5" t="s">
        <v>573</v>
      </c>
    </row>
    <row r="28722" spans="1:5">
      <c r="A28722" s="1">
        <v>28721</v>
      </c>
      <c r="B28722" s="3">
        <v>80.95</v>
      </c>
      <c r="C28722" s="3">
        <v>63.7448692322</v>
      </c>
      <c r="D28722" s="4">
        <v>-0.430299230431874</v>
      </c>
      <c r="E28722" s="5" t="s">
        <v>573</v>
      </c>
    </row>
    <row r="28723" spans="1:5">
      <c r="A28723" s="1">
        <v>28722</v>
      </c>
      <c r="B28723" s="3">
        <v>81.25</v>
      </c>
      <c r="C28723" s="3">
        <v>63.7448692322</v>
      </c>
      <c r="D28723" s="4">
        <v>0.015031506928732</v>
      </c>
      <c r="E28723" s="5" t="s">
        <v>573</v>
      </c>
    </row>
    <row r="28724" spans="1:5">
      <c r="A28724" s="1">
        <v>28723</v>
      </c>
      <c r="B28724" s="3">
        <v>81.65</v>
      </c>
      <c r="C28724" s="3">
        <v>63.7448692322</v>
      </c>
      <c r="D28724" s="4">
        <v>0.015031506928732</v>
      </c>
      <c r="E28724" s="5" t="s">
        <v>573</v>
      </c>
    </row>
    <row r="28725" spans="1:5">
      <c r="A28725" s="1">
        <v>28724</v>
      </c>
      <c r="B28725" s="3">
        <v>81.75</v>
      </c>
      <c r="C28725" s="3">
        <v>63.7448692322</v>
      </c>
      <c r="D28725" s="4">
        <v>-0.00238979631588848</v>
      </c>
      <c r="E28725" s="5" t="s">
        <v>573</v>
      </c>
    </row>
    <row r="28726" spans="1:5">
      <c r="A28726" s="1">
        <v>28725</v>
      </c>
      <c r="B28726" s="3">
        <v>83.35</v>
      </c>
      <c r="C28726" s="3">
        <v>63.7448692322</v>
      </c>
      <c r="D28726" s="4">
        <v>0.40664592738843</v>
      </c>
      <c r="E28726" s="5" t="s">
        <v>573</v>
      </c>
    </row>
    <row r="28727" spans="1:5">
      <c r="A28727" s="1">
        <v>28726</v>
      </c>
      <c r="B28727" s="3">
        <v>85.35</v>
      </c>
      <c r="C28727" s="3">
        <v>63.7448692322</v>
      </c>
      <c r="D28727" s="4">
        <v>-0.189778240789424</v>
      </c>
      <c r="E28727" s="5" t="s">
        <v>573</v>
      </c>
    </row>
    <row r="28728" spans="1:5">
      <c r="A28728" s="1">
        <v>28727</v>
      </c>
      <c r="B28728" s="3">
        <v>85.85</v>
      </c>
      <c r="C28728" s="3">
        <v>63.7448692322</v>
      </c>
      <c r="D28728" s="4">
        <v>1.2164704405637</v>
      </c>
      <c r="E28728" s="5" t="s">
        <v>573</v>
      </c>
    </row>
    <row r="28729" spans="1:5">
      <c r="A28729" s="1">
        <v>28728</v>
      </c>
      <c r="B28729" s="3">
        <v>86.25</v>
      </c>
      <c r="C28729" s="3">
        <v>63.7448692322</v>
      </c>
      <c r="D28729" s="4">
        <v>0.198441258506287</v>
      </c>
      <c r="E28729" s="5" t="s">
        <v>573</v>
      </c>
    </row>
    <row r="28730" spans="1:5">
      <c r="A28730" s="1">
        <v>28729</v>
      </c>
      <c r="B28730" s="3">
        <v>87.65</v>
      </c>
      <c r="C28730" s="3">
        <v>63.7448692322</v>
      </c>
      <c r="D28730" s="4">
        <v>0.891685790391622</v>
      </c>
      <c r="E28730" s="5" t="s">
        <v>573</v>
      </c>
    </row>
    <row r="28731" spans="1:5">
      <c r="A28731" s="1">
        <v>28730</v>
      </c>
      <c r="B28731" s="3">
        <v>87.95</v>
      </c>
      <c r="C28731" s="3">
        <v>63.7448692322</v>
      </c>
      <c r="D28731" s="4">
        <v>0.903320599597843</v>
      </c>
      <c r="E28731" s="5" t="s">
        <v>573</v>
      </c>
    </row>
    <row r="28732" spans="1:5">
      <c r="A28732" s="1">
        <v>28731</v>
      </c>
      <c r="B28732" s="3">
        <v>88.45</v>
      </c>
      <c r="C28732" s="3">
        <v>63.7448692322</v>
      </c>
      <c r="D28732" s="4">
        <v>0.73653725509367</v>
      </c>
      <c r="E28732" s="5" t="s">
        <v>573</v>
      </c>
    </row>
    <row r="28733" spans="1:5">
      <c r="A28733" s="1">
        <v>28732</v>
      </c>
      <c r="B28733" s="3">
        <v>88.65</v>
      </c>
      <c r="C28733" s="3">
        <v>63.7448692322</v>
      </c>
      <c r="D28733" s="4">
        <v>0.772041284550859</v>
      </c>
      <c r="E28733" s="5" t="s">
        <v>573</v>
      </c>
    </row>
    <row r="28734" spans="1:5">
      <c r="A28734" s="1">
        <v>28733</v>
      </c>
      <c r="B28734" s="3">
        <v>76.05</v>
      </c>
      <c r="C28734" s="3">
        <v>63.6448692322</v>
      </c>
      <c r="D28734" s="4">
        <v>0.0694347600622158</v>
      </c>
      <c r="E28734" s="5" t="s">
        <v>573</v>
      </c>
    </row>
    <row r="28735" spans="1:5">
      <c r="A28735" s="1">
        <v>28734</v>
      </c>
      <c r="B28735" s="3">
        <v>76.25</v>
      </c>
      <c r="C28735" s="3">
        <v>63.6448692322</v>
      </c>
      <c r="D28735" s="4">
        <v>-0.152675464120892</v>
      </c>
      <c r="E28735" s="5" t="s">
        <v>573</v>
      </c>
    </row>
    <row r="28736" spans="1:5">
      <c r="A28736" s="1">
        <v>28735</v>
      </c>
      <c r="B28736" s="3">
        <v>76.55</v>
      </c>
      <c r="C28736" s="3">
        <v>63.6448692322</v>
      </c>
      <c r="D28736" s="4">
        <v>0.249655237546486</v>
      </c>
      <c r="E28736" s="5" t="s">
        <v>573</v>
      </c>
    </row>
    <row r="28737" spans="1:5">
      <c r="A28737" s="1">
        <v>28736</v>
      </c>
      <c r="B28737" s="3">
        <v>76.95</v>
      </c>
      <c r="C28737" s="3">
        <v>63.6448692322</v>
      </c>
      <c r="D28737" s="4">
        <v>-0.311616370617205</v>
      </c>
      <c r="E28737" s="5" t="s">
        <v>573</v>
      </c>
    </row>
    <row r="28738" spans="1:5">
      <c r="A28738" s="1">
        <v>28737</v>
      </c>
      <c r="B28738" s="3">
        <v>77.45</v>
      </c>
      <c r="C28738" s="3">
        <v>63.6448692322</v>
      </c>
      <c r="D28738" s="4">
        <v>-0.170096767365513</v>
      </c>
      <c r="E28738" s="5" t="s">
        <v>573</v>
      </c>
    </row>
    <row r="28739" spans="1:5">
      <c r="A28739" s="1">
        <v>28738</v>
      </c>
      <c r="B28739" s="3">
        <v>77.55</v>
      </c>
      <c r="C28739" s="3">
        <v>63.6448692322</v>
      </c>
      <c r="D28739" s="4">
        <v>-0.152675464120892</v>
      </c>
      <c r="E28739" s="5" t="s">
        <v>573</v>
      </c>
    </row>
    <row r="28740" spans="1:5">
      <c r="A28740" s="1">
        <v>28739</v>
      </c>
      <c r="B28740" s="3">
        <v>77.85</v>
      </c>
      <c r="C28740" s="3">
        <v>63.6448692322</v>
      </c>
      <c r="D28740" s="4">
        <v>0.449048124455016</v>
      </c>
      <c r="E28740" s="5" t="s">
        <v>573</v>
      </c>
    </row>
    <row r="28741" spans="1:5">
      <c r="A28741" s="1">
        <v>28740</v>
      </c>
      <c r="B28741" s="3">
        <v>78.05</v>
      </c>
      <c r="C28741" s="3">
        <v>63.6448692322</v>
      </c>
      <c r="D28741" s="4">
        <v>0.267076540791107</v>
      </c>
      <c r="E28741" s="5" t="s">
        <v>573</v>
      </c>
    </row>
    <row r="28742" spans="1:5">
      <c r="A28742" s="1">
        <v>28741</v>
      </c>
      <c r="B28742" s="3">
        <v>78.35</v>
      </c>
      <c r="C28742" s="3">
        <v>63.6448692322</v>
      </c>
      <c r="D28742" s="4">
        <v>-0.0717908731912833</v>
      </c>
      <c r="E28742" s="5" t="s">
        <v>573</v>
      </c>
    </row>
    <row r="28743" spans="1:5">
      <c r="A28743" s="1">
        <v>28742</v>
      </c>
      <c r="B28743" s="3">
        <v>78.45</v>
      </c>
      <c r="C28743" s="3">
        <v>63.6448692322</v>
      </c>
      <c r="D28743" s="4">
        <v>0.0868560633068362</v>
      </c>
      <c r="E28743" s="5" t="s">
        <v>573</v>
      </c>
    </row>
    <row r="28744" spans="1:5">
      <c r="A28744" s="1">
        <v>28743</v>
      </c>
      <c r="B28744" s="3">
        <v>78.55</v>
      </c>
      <c r="C28744" s="3">
        <v>63.6448692322</v>
      </c>
      <c r="D28744" s="4">
        <v>-0.241623875498079</v>
      </c>
      <c r="E28744" s="5" t="s">
        <v>573</v>
      </c>
    </row>
    <row r="28745" spans="1:5">
      <c r="A28745" s="1">
        <v>28744</v>
      </c>
      <c r="B28745" s="3">
        <v>78.65</v>
      </c>
      <c r="C28745" s="3">
        <v>63.6448692322</v>
      </c>
      <c r="D28745" s="4">
        <v>-0.100104272246387</v>
      </c>
      <c r="E28745" s="5" t="s">
        <v>573</v>
      </c>
    </row>
    <row r="28746" spans="1:5">
      <c r="A28746" s="1">
        <v>28745</v>
      </c>
      <c r="B28746" s="3">
        <v>78.75</v>
      </c>
      <c r="C28746" s="3">
        <v>63.6448692322</v>
      </c>
      <c r="D28746" s="4">
        <v>0.108135634294795</v>
      </c>
      <c r="E28746" s="5" t="s">
        <v>573</v>
      </c>
    </row>
    <row r="28747" spans="1:5">
      <c r="A28747" s="1">
        <v>28746</v>
      </c>
      <c r="B28747" s="3">
        <v>78.85</v>
      </c>
      <c r="C28747" s="3">
        <v>63.6448692322</v>
      </c>
      <c r="D28747" s="4">
        <v>0.249655237546486</v>
      </c>
      <c r="E28747" s="5" t="s">
        <v>573</v>
      </c>
    </row>
    <row r="28748" spans="1:5">
      <c r="A28748" s="1">
        <v>28747</v>
      </c>
      <c r="B28748" s="3">
        <v>78.95</v>
      </c>
      <c r="C28748" s="3">
        <v>63.6448692322</v>
      </c>
      <c r="D28748" s="4">
        <v>-0.0720848431894759</v>
      </c>
      <c r="E28748" s="5" t="s">
        <v>573</v>
      </c>
    </row>
    <row r="28749" spans="1:5">
      <c r="A28749" s="1">
        <v>28748</v>
      </c>
      <c r="B28749" s="3">
        <v>79.05</v>
      </c>
      <c r="C28749" s="3">
        <v>63.6448692322</v>
      </c>
      <c r="D28749" s="4">
        <v>0.082316208659738</v>
      </c>
      <c r="E28749" s="5" t="s">
        <v>573</v>
      </c>
    </row>
    <row r="28750" spans="1:5">
      <c r="A28750" s="1">
        <v>28749</v>
      </c>
      <c r="B28750" s="3">
        <v>79.15</v>
      </c>
      <c r="C28750" s="3">
        <v>63.6448692322</v>
      </c>
      <c r="D28750" s="4">
        <v>0.249655237546486</v>
      </c>
      <c r="E28750" s="5" t="s">
        <v>573</v>
      </c>
    </row>
    <row r="28751" spans="1:5">
      <c r="A28751" s="1">
        <v>28750</v>
      </c>
      <c r="B28751" s="3">
        <v>79.25</v>
      </c>
      <c r="C28751" s="3">
        <v>63.6448692322</v>
      </c>
      <c r="D28751" s="4">
        <v>-0.0717908731912833</v>
      </c>
      <c r="E28751" s="5" t="s">
        <v>573</v>
      </c>
    </row>
    <row r="28752" spans="1:5">
      <c r="A28752" s="1">
        <v>28751</v>
      </c>
      <c r="B28752" s="3">
        <v>79.35</v>
      </c>
      <c r="C28752" s="3">
        <v>63.6448692322</v>
      </c>
      <c r="D28752" s="4">
        <v>-0.0717908731912833</v>
      </c>
      <c r="E28752" s="5" t="s">
        <v>573</v>
      </c>
    </row>
    <row r="28753" spans="1:5">
      <c r="A28753" s="1">
        <v>28752</v>
      </c>
      <c r="B28753" s="3">
        <v>79.45</v>
      </c>
      <c r="C28753" s="3">
        <v>63.6448692322</v>
      </c>
      <c r="D28753" s="4">
        <v>0.0868560633068362</v>
      </c>
      <c r="E28753" s="5" t="s">
        <v>573</v>
      </c>
    </row>
    <row r="28754" spans="1:5">
      <c r="A28754" s="1">
        <v>28753</v>
      </c>
      <c r="B28754" s="3">
        <v>79.65</v>
      </c>
      <c r="C28754" s="3">
        <v>63.6448692322</v>
      </c>
      <c r="D28754" s="4">
        <v>-0.383881672170593</v>
      </c>
      <c r="E28754" s="5" t="s">
        <v>573</v>
      </c>
    </row>
    <row r="28755" spans="1:5">
      <c r="A28755" s="1">
        <v>28754</v>
      </c>
      <c r="B28755" s="3">
        <v>79.85</v>
      </c>
      <c r="C28755" s="3">
        <v>63.6448692322</v>
      </c>
      <c r="D28755" s="4">
        <v>-0.430299230431874</v>
      </c>
      <c r="E28755" s="5" t="s">
        <v>573</v>
      </c>
    </row>
    <row r="28756" spans="1:5">
      <c r="A28756" s="1">
        <v>28755</v>
      </c>
      <c r="B28756" s="3">
        <v>79.95</v>
      </c>
      <c r="C28756" s="3">
        <v>63.6448692322</v>
      </c>
      <c r="D28756" s="4">
        <v>0.223090930732845</v>
      </c>
      <c r="E28756" s="5" t="s">
        <v>573</v>
      </c>
    </row>
    <row r="28757" spans="1:5">
      <c r="A28757" s="1">
        <v>28756</v>
      </c>
      <c r="B28757" s="3">
        <v>80.05</v>
      </c>
      <c r="C28757" s="3">
        <v>63.6448692322</v>
      </c>
      <c r="D28757" s="4">
        <v>0.296263042057666</v>
      </c>
      <c r="E28757" s="5" t="s">
        <v>573</v>
      </c>
    </row>
    <row r="28758" spans="1:5">
      <c r="A28758" s="1">
        <v>28757</v>
      </c>
      <c r="B28758" s="3">
        <v>80.35</v>
      </c>
      <c r="C28758" s="3">
        <v>63.6448692322</v>
      </c>
      <c r="D28758" s="4">
        <v>-0.242362068918901</v>
      </c>
      <c r="E28758" s="5" t="s">
        <v>573</v>
      </c>
    </row>
    <row r="28759" spans="1:5">
      <c r="A28759" s="1">
        <v>28758</v>
      </c>
      <c r="B28759" s="3">
        <v>80.85</v>
      </c>
      <c r="C28759" s="3">
        <v>63.6448692322</v>
      </c>
      <c r="D28759" s="4">
        <v>1.04866376185596</v>
      </c>
      <c r="E28759" s="5" t="s">
        <v>573</v>
      </c>
    </row>
    <row r="28760" spans="1:5">
      <c r="A28760" s="1">
        <v>28759</v>
      </c>
      <c r="B28760" s="3">
        <v>80.95</v>
      </c>
      <c r="C28760" s="3">
        <v>63.6448692322</v>
      </c>
      <c r="D28760" s="4">
        <v>0.925168904473461</v>
      </c>
      <c r="E28760" s="5" t="s">
        <v>573</v>
      </c>
    </row>
    <row r="28761" spans="1:5">
      <c r="A28761" s="1">
        <v>28760</v>
      </c>
      <c r="B28761" s="3">
        <v>82.25</v>
      </c>
      <c r="C28761" s="3">
        <v>63.6448692322</v>
      </c>
      <c r="D28761" s="4">
        <v>0.296263042057666</v>
      </c>
      <c r="E28761" s="5" t="s">
        <v>573</v>
      </c>
    </row>
    <row r="28762" spans="1:5">
      <c r="A28762" s="1">
        <v>28761</v>
      </c>
      <c r="B28762" s="3">
        <v>82.65</v>
      </c>
      <c r="C28762" s="3">
        <v>63.6448692322</v>
      </c>
      <c r="D28762" s="4">
        <v>0.513450621174181</v>
      </c>
      <c r="E28762" s="5" t="s">
        <v>573</v>
      </c>
    </row>
    <row r="28763" spans="1:5">
      <c r="A28763" s="1">
        <v>28762</v>
      </c>
      <c r="B28763" s="3">
        <v>82.75</v>
      </c>
      <c r="C28763" s="3">
        <v>63.6448692322</v>
      </c>
      <c r="D28763" s="4">
        <v>0.496029317929561</v>
      </c>
      <c r="E28763" s="5" t="s">
        <v>573</v>
      </c>
    </row>
    <row r="28764" spans="1:5">
      <c r="A28764" s="1">
        <v>28763</v>
      </c>
      <c r="B28764" s="3">
        <v>84.95</v>
      </c>
      <c r="C28764" s="3">
        <v>63.6448692322</v>
      </c>
      <c r="D28764" s="4">
        <v>0.540034590689889</v>
      </c>
      <c r="E28764" s="5" t="s">
        <v>573</v>
      </c>
    </row>
    <row r="28765" spans="1:5">
      <c r="A28765" s="1">
        <v>28764</v>
      </c>
      <c r="B28765" s="3">
        <v>86.35</v>
      </c>
      <c r="C28765" s="3">
        <v>63.6448692322</v>
      </c>
      <c r="D28765" s="4">
        <v>0.147313260538908</v>
      </c>
      <c r="E28765" s="5" t="s">
        <v>573</v>
      </c>
    </row>
    <row r="28766" spans="1:5">
      <c r="A28766" s="1">
        <v>28765</v>
      </c>
      <c r="B28766" s="3">
        <v>87.75</v>
      </c>
      <c r="C28766" s="3">
        <v>63.6448692322</v>
      </c>
      <c r="D28766" s="4">
        <v>0.891685790391622</v>
      </c>
      <c r="E28766" s="5" t="s">
        <v>573</v>
      </c>
    </row>
    <row r="28767" spans="1:5">
      <c r="A28767" s="1">
        <v>28766</v>
      </c>
      <c r="B28767" s="3">
        <v>76.05</v>
      </c>
      <c r="C28767" s="3">
        <v>63.5448692322</v>
      </c>
      <c r="D28767" s="4">
        <v>-0.0592033945919539</v>
      </c>
      <c r="E28767" s="5" t="s">
        <v>573</v>
      </c>
    </row>
    <row r="28768" spans="1:5">
      <c r="A28768" s="1">
        <v>28767</v>
      </c>
      <c r="B28768" s="3">
        <v>76.15</v>
      </c>
      <c r="C28768" s="3">
        <v>63.5448692322</v>
      </c>
      <c r="D28768" s="4">
        <v>0.082316208659738</v>
      </c>
      <c r="E28768" s="5" t="s">
        <v>573</v>
      </c>
    </row>
    <row r="28769" spans="1:5">
      <c r="A28769" s="1">
        <v>28768</v>
      </c>
      <c r="B28769" s="3">
        <v>76.25</v>
      </c>
      <c r="C28769" s="3">
        <v>63.5448692322</v>
      </c>
      <c r="D28769" s="4">
        <v>-0.105620952853235</v>
      </c>
      <c r="E28769" s="5" t="s">
        <v>573</v>
      </c>
    </row>
    <row r="28770" spans="1:5">
      <c r="A28770" s="1">
        <v>28769</v>
      </c>
      <c r="B28770" s="3">
        <v>76.35</v>
      </c>
      <c r="C28770" s="3">
        <v>63.5448692322</v>
      </c>
      <c r="D28770" s="4">
        <v>0.249655237546486</v>
      </c>
      <c r="E28770" s="5" t="s">
        <v>573</v>
      </c>
    </row>
    <row r="28771" spans="1:5">
      <c r="A28771" s="1">
        <v>28770</v>
      </c>
      <c r="B28771" s="3">
        <v>76.45</v>
      </c>
      <c r="C28771" s="3">
        <v>63.5448692322</v>
      </c>
      <c r="D28771" s="4">
        <v>0.147678793937977</v>
      </c>
      <c r="E28771" s="5" t="s">
        <v>573</v>
      </c>
    </row>
    <row r="28772" spans="1:5">
      <c r="A28772" s="1">
        <v>28771</v>
      </c>
      <c r="B28772" s="3">
        <v>76.55</v>
      </c>
      <c r="C28772" s="3">
        <v>63.5448692322</v>
      </c>
      <c r="D28772" s="4">
        <v>-0.0543758193489059</v>
      </c>
      <c r="E28772" s="5" t="s">
        <v>573</v>
      </c>
    </row>
    <row r="28773" spans="1:5">
      <c r="A28773" s="1">
        <v>28772</v>
      </c>
      <c r="B28773" s="3">
        <v>76.65</v>
      </c>
      <c r="C28773" s="3">
        <v>63.5448692322</v>
      </c>
      <c r="D28773" s="4">
        <v>-0.105620952853235</v>
      </c>
      <c r="E28773" s="5" t="s">
        <v>573</v>
      </c>
    </row>
    <row r="28774" spans="1:5">
      <c r="A28774" s="1">
        <v>28773</v>
      </c>
      <c r="B28774" s="3">
        <v>76.95</v>
      </c>
      <c r="C28774" s="3">
        <v>63.5448692322</v>
      </c>
      <c r="D28774" s="4">
        <v>-0.170096767365513</v>
      </c>
      <c r="E28774" s="5" t="s">
        <v>573</v>
      </c>
    </row>
    <row r="28775" spans="1:5">
      <c r="A28775" s="1">
        <v>28774</v>
      </c>
      <c r="B28775" s="3">
        <v>77.05</v>
      </c>
      <c r="C28775" s="3">
        <v>63.5448692322</v>
      </c>
      <c r="D28775" s="4">
        <v>-0.0592033945919539</v>
      </c>
      <c r="E28775" s="5" t="s">
        <v>573</v>
      </c>
    </row>
    <row r="28776" spans="1:5">
      <c r="A28776" s="1">
        <v>28775</v>
      </c>
      <c r="B28776" s="3">
        <v>77.15</v>
      </c>
      <c r="C28776" s="3">
        <v>63.5448692322</v>
      </c>
      <c r="D28776" s="4">
        <v>0.249655237546486</v>
      </c>
      <c r="E28776" s="5" t="s">
        <v>573</v>
      </c>
    </row>
    <row r="28777" spans="1:5">
      <c r="A28777" s="1">
        <v>28776</v>
      </c>
      <c r="B28777" s="3">
        <v>77.35</v>
      </c>
      <c r="C28777" s="3">
        <v>63.5448692322</v>
      </c>
      <c r="D28777" s="4">
        <v>-0.170096767365513</v>
      </c>
      <c r="E28777" s="5" t="s">
        <v>573</v>
      </c>
    </row>
    <row r="28778" spans="1:5">
      <c r="A28778" s="1">
        <v>28777</v>
      </c>
      <c r="B28778" s="3">
        <v>77.55</v>
      </c>
      <c r="C28778" s="3">
        <v>63.5448692322</v>
      </c>
      <c r="D28778" s="4">
        <v>-0.170096767365513</v>
      </c>
      <c r="E28778" s="5" t="s">
        <v>573</v>
      </c>
    </row>
    <row r="28779" spans="1:5">
      <c r="A28779" s="1">
        <v>28778</v>
      </c>
      <c r="B28779" s="3">
        <v>77.65</v>
      </c>
      <c r="C28779" s="3">
        <v>63.5448692322</v>
      </c>
      <c r="D28779" s="4">
        <v>0.249655237546486</v>
      </c>
      <c r="E28779" s="5" t="s">
        <v>573</v>
      </c>
    </row>
    <row r="28780" spans="1:5">
      <c r="A28780" s="1">
        <v>28779</v>
      </c>
      <c r="B28780" s="3">
        <v>77.85</v>
      </c>
      <c r="C28780" s="3">
        <v>63.5448692322</v>
      </c>
      <c r="D28780" s="4">
        <v>0.296263042057666</v>
      </c>
      <c r="E28780" s="5" t="s">
        <v>573</v>
      </c>
    </row>
    <row r="28781" spans="1:5">
      <c r="A28781" s="1">
        <v>28780</v>
      </c>
      <c r="B28781" s="3">
        <v>78.25</v>
      </c>
      <c r="C28781" s="3">
        <v>63.5448692322</v>
      </c>
      <c r="D28781" s="4">
        <v>0.296263042057666</v>
      </c>
      <c r="E28781" s="5" t="s">
        <v>573</v>
      </c>
    </row>
    <row r="28782" spans="1:5">
      <c r="A28782" s="1">
        <v>28781</v>
      </c>
      <c r="B28782" s="3">
        <v>78.35</v>
      </c>
      <c r="C28782" s="3">
        <v>63.5448692322</v>
      </c>
      <c r="D28782" s="4">
        <v>-0.0720848431894759</v>
      </c>
      <c r="E28782" s="5" t="s">
        <v>573</v>
      </c>
    </row>
    <row r="28783" spans="1:5">
      <c r="A28783" s="1">
        <v>28782</v>
      </c>
      <c r="B28783" s="3">
        <v>78.45</v>
      </c>
      <c r="C28783" s="3">
        <v>63.5448692322</v>
      </c>
      <c r="D28783" s="4">
        <v>0.0694347600622158</v>
      </c>
      <c r="E28783" s="5" t="s">
        <v>573</v>
      </c>
    </row>
    <row r="28784" spans="1:5">
      <c r="A28784" s="1">
        <v>28783</v>
      </c>
      <c r="B28784" s="3">
        <v>78.55</v>
      </c>
      <c r="C28784" s="3">
        <v>63.5448692322</v>
      </c>
      <c r="D28784" s="4">
        <v>-0.100104272246387</v>
      </c>
      <c r="E28784" s="5" t="s">
        <v>573</v>
      </c>
    </row>
    <row r="28785" spans="1:5">
      <c r="A28785" s="1">
        <v>28784</v>
      </c>
      <c r="B28785" s="3">
        <v>78.65</v>
      </c>
      <c r="C28785" s="3">
        <v>63.5448692322</v>
      </c>
      <c r="D28785" s="4">
        <v>0.249655237546486</v>
      </c>
      <c r="E28785" s="5" t="s">
        <v>573</v>
      </c>
    </row>
    <row r="28786" spans="1:5">
      <c r="A28786" s="1">
        <v>28785</v>
      </c>
      <c r="B28786" s="3">
        <v>78.75</v>
      </c>
      <c r="C28786" s="3">
        <v>63.5448692322</v>
      </c>
      <c r="D28786" s="4">
        <v>0.108135634294795</v>
      </c>
      <c r="E28786" s="5" t="s">
        <v>573</v>
      </c>
    </row>
    <row r="28787" spans="1:5">
      <c r="A28787" s="1">
        <v>28786</v>
      </c>
      <c r="B28787" s="3">
        <v>78.85</v>
      </c>
      <c r="C28787" s="3">
        <v>63.5448692322</v>
      </c>
      <c r="D28787" s="4">
        <v>0.108135634294795</v>
      </c>
      <c r="E28787" s="5" t="s">
        <v>573</v>
      </c>
    </row>
    <row r="28788" spans="1:5">
      <c r="A28788" s="1">
        <v>28787</v>
      </c>
      <c r="B28788" s="3">
        <v>78.95</v>
      </c>
      <c r="C28788" s="3">
        <v>63.5448692322</v>
      </c>
      <c r="D28788" s="4">
        <v>0.108135634294795</v>
      </c>
      <c r="E28788" s="5" t="s">
        <v>573</v>
      </c>
    </row>
    <row r="28789" spans="1:5">
      <c r="A28789" s="1">
        <v>28788</v>
      </c>
      <c r="B28789" s="3">
        <v>79.15</v>
      </c>
      <c r="C28789" s="3">
        <v>63.5448692322</v>
      </c>
      <c r="D28789" s="4">
        <v>0.0694347600622158</v>
      </c>
      <c r="E28789" s="5" t="s">
        <v>573</v>
      </c>
    </row>
    <row r="28790" spans="1:5">
      <c r="A28790" s="1">
        <v>28789</v>
      </c>
      <c r="B28790" s="3">
        <v>79.25</v>
      </c>
      <c r="C28790" s="3">
        <v>63.5448692322</v>
      </c>
      <c r="D28790" s="4">
        <v>-0.0717908731912833</v>
      </c>
      <c r="E28790" s="5" t="s">
        <v>573</v>
      </c>
    </row>
    <row r="28791" spans="1:5">
      <c r="A28791" s="1">
        <v>28790</v>
      </c>
      <c r="B28791" s="3">
        <v>79.35</v>
      </c>
      <c r="C28791" s="3">
        <v>63.5448692322</v>
      </c>
      <c r="D28791" s="4">
        <v>-0.242362068918901</v>
      </c>
      <c r="E28791" s="5" t="s">
        <v>573</v>
      </c>
    </row>
    <row r="28792" spans="1:5">
      <c r="A28792" s="1">
        <v>28791</v>
      </c>
      <c r="B28792" s="3">
        <v>79.45</v>
      </c>
      <c r="C28792" s="3">
        <v>63.5448692322</v>
      </c>
      <c r="D28792" s="4">
        <v>-0.224940765674281</v>
      </c>
      <c r="E28792" s="5" t="s">
        <v>573</v>
      </c>
    </row>
    <row r="28793" spans="1:5">
      <c r="A28793" s="1">
        <v>28792</v>
      </c>
      <c r="B28793" s="3">
        <v>79.55</v>
      </c>
      <c r="C28793" s="3">
        <v>63.5448692322</v>
      </c>
      <c r="D28793" s="4">
        <v>-0.430299230431874</v>
      </c>
      <c r="E28793" s="5" t="s">
        <v>573</v>
      </c>
    </row>
    <row r="28794" spans="1:5">
      <c r="A28794" s="1">
        <v>28793</v>
      </c>
      <c r="B28794" s="3">
        <v>79.65</v>
      </c>
      <c r="C28794" s="3">
        <v>63.5448692322</v>
      </c>
      <c r="D28794" s="4">
        <v>-0.358087137265579</v>
      </c>
      <c r="E28794" s="5" t="s">
        <v>573</v>
      </c>
    </row>
    <row r="28795" spans="1:5">
      <c r="A28795" s="1">
        <v>28794</v>
      </c>
      <c r="B28795" s="3">
        <v>79.75</v>
      </c>
      <c r="C28795" s="3">
        <v>63.5448692322</v>
      </c>
      <c r="D28795" s="4">
        <v>-0.430299230431874</v>
      </c>
      <c r="E28795" s="5" t="s">
        <v>573</v>
      </c>
    </row>
    <row r="28796" spans="1:5">
      <c r="A28796" s="1">
        <v>28795</v>
      </c>
      <c r="B28796" s="3">
        <v>80.05</v>
      </c>
      <c r="C28796" s="3">
        <v>63.5448692322</v>
      </c>
      <c r="D28796" s="4">
        <v>0.0694347600622158</v>
      </c>
      <c r="E28796" s="5" t="s">
        <v>573</v>
      </c>
    </row>
    <row r="28797" spans="1:5">
      <c r="A28797" s="1">
        <v>28796</v>
      </c>
      <c r="B28797" s="3">
        <v>80.25</v>
      </c>
      <c r="C28797" s="3">
        <v>63.5448692322</v>
      </c>
      <c r="D28797" s="4">
        <v>-0.242362068918901</v>
      </c>
      <c r="E28797" s="5" t="s">
        <v>573</v>
      </c>
    </row>
    <row r="28798" spans="1:5">
      <c r="A28798" s="1">
        <v>28797</v>
      </c>
      <c r="B28798" s="3">
        <v>80.35</v>
      </c>
      <c r="C28798" s="3">
        <v>63.5448692322</v>
      </c>
      <c r="D28798" s="4">
        <v>-0.3755084405102</v>
      </c>
      <c r="E28798" s="5" t="s">
        <v>573</v>
      </c>
    </row>
    <row r="28799" spans="1:5">
      <c r="A28799" s="1">
        <v>28798</v>
      </c>
      <c r="B28799" s="3">
        <v>82.35</v>
      </c>
      <c r="C28799" s="3">
        <v>63.5448692322</v>
      </c>
      <c r="D28799" s="4">
        <v>0.21132270710381</v>
      </c>
      <c r="E28799" s="5" t="s">
        <v>573</v>
      </c>
    </row>
    <row r="28800" spans="1:5">
      <c r="A28800" s="1">
        <v>28799</v>
      </c>
      <c r="B28800" s="3">
        <v>82.45</v>
      </c>
      <c r="C28800" s="3">
        <v>63.5448692322</v>
      </c>
      <c r="D28800" s="4">
        <v>-0.189778240789424</v>
      </c>
      <c r="E28800" s="5" t="s">
        <v>573</v>
      </c>
    </row>
    <row r="28801" spans="1:5">
      <c r="A28801" s="1">
        <v>28800</v>
      </c>
      <c r="B28801" s="3">
        <v>82.55</v>
      </c>
      <c r="C28801" s="3">
        <v>63.5448692322</v>
      </c>
      <c r="D28801" s="4">
        <v>-0.189778240789424</v>
      </c>
      <c r="E28801" s="5" t="s">
        <v>573</v>
      </c>
    </row>
    <row r="28802" spans="1:5">
      <c r="A28802" s="1">
        <v>28801</v>
      </c>
      <c r="B28802" s="3">
        <v>82.95</v>
      </c>
      <c r="C28802" s="3">
        <v>63.5448692322</v>
      </c>
      <c r="D28802" s="4">
        <v>0.126616702128183</v>
      </c>
      <c r="E28802" s="5" t="s">
        <v>573</v>
      </c>
    </row>
    <row r="28803" spans="1:5">
      <c r="A28803" s="1">
        <v>28802</v>
      </c>
      <c r="B28803" s="3">
        <v>83.15</v>
      </c>
      <c r="C28803" s="3">
        <v>63.5448692322</v>
      </c>
      <c r="D28803" s="4">
        <v>0.144038005372804</v>
      </c>
      <c r="E28803" s="5" t="s">
        <v>573</v>
      </c>
    </row>
    <row r="28804" spans="1:5">
      <c r="A28804" s="1">
        <v>28803</v>
      </c>
      <c r="B28804" s="3">
        <v>85.45</v>
      </c>
      <c r="C28804" s="3">
        <v>63.5448692322</v>
      </c>
      <c r="D28804" s="4">
        <v>0.972150097948005</v>
      </c>
      <c r="E28804" s="5" t="s">
        <v>573</v>
      </c>
    </row>
    <row r="28805" spans="1:5">
      <c r="A28805" s="1">
        <v>28804</v>
      </c>
      <c r="B28805" s="3">
        <v>86.35</v>
      </c>
      <c r="C28805" s="3">
        <v>63.5448692322</v>
      </c>
      <c r="D28805" s="4">
        <v>0.748021688915122</v>
      </c>
      <c r="E28805" s="5" t="s">
        <v>573</v>
      </c>
    </row>
    <row r="28806" spans="1:5">
      <c r="A28806" s="1">
        <v>28805</v>
      </c>
      <c r="B28806" s="3">
        <v>86.75</v>
      </c>
      <c r="C28806" s="3">
        <v>63.5448692322</v>
      </c>
      <c r="D28806" s="4">
        <v>0.748021688915122</v>
      </c>
      <c r="E28806" s="5" t="s">
        <v>573</v>
      </c>
    </row>
    <row r="28807" spans="1:5">
      <c r="A28807" s="1">
        <v>28806</v>
      </c>
      <c r="B28807" s="3">
        <v>86.85</v>
      </c>
      <c r="C28807" s="3">
        <v>63.5448692322</v>
      </c>
      <c r="D28807" s="4">
        <v>0.765442992159743</v>
      </c>
      <c r="E28807" s="5" t="s">
        <v>573</v>
      </c>
    </row>
    <row r="28808" spans="1:5">
      <c r="A28808" s="1">
        <v>28807</v>
      </c>
      <c r="B28808" s="3">
        <v>87.45</v>
      </c>
      <c r="C28808" s="3">
        <v>63.5448692322</v>
      </c>
      <c r="D28808" s="4">
        <v>0.215862561750908</v>
      </c>
      <c r="E28808" s="5" t="s">
        <v>573</v>
      </c>
    </row>
    <row r="28809" spans="1:5">
      <c r="A28809" s="1">
        <v>28808</v>
      </c>
      <c r="B28809" s="3">
        <v>76.05</v>
      </c>
      <c r="C28809" s="3">
        <v>63.4448692322</v>
      </c>
      <c r="D28809" s="4">
        <v>0.082316208659738</v>
      </c>
      <c r="E28809" s="5" t="s">
        <v>573</v>
      </c>
    </row>
    <row r="28810" spans="1:5">
      <c r="A28810" s="1">
        <v>28809</v>
      </c>
      <c r="B28810" s="3">
        <v>76.15</v>
      </c>
      <c r="C28810" s="3">
        <v>63.4448692322</v>
      </c>
      <c r="D28810" s="4">
        <v>0.082316208659738</v>
      </c>
      <c r="E28810" s="5" t="s">
        <v>573</v>
      </c>
    </row>
    <row r="28811" spans="1:5">
      <c r="A28811" s="1">
        <v>28810</v>
      </c>
      <c r="B28811" s="3">
        <v>76.25</v>
      </c>
      <c r="C28811" s="3">
        <v>63.4448692322</v>
      </c>
      <c r="D28811" s="4">
        <v>-0.105620952853235</v>
      </c>
      <c r="E28811" s="5" t="s">
        <v>573</v>
      </c>
    </row>
    <row r="28812" spans="1:5">
      <c r="A28812" s="1">
        <v>28811</v>
      </c>
      <c r="B28812" s="3">
        <v>76.35</v>
      </c>
      <c r="C28812" s="3">
        <v>63.4448692322</v>
      </c>
      <c r="D28812" s="4">
        <v>-0.206985657525356</v>
      </c>
      <c r="E28812" s="5" t="s">
        <v>573</v>
      </c>
    </row>
    <row r="28813" spans="1:5">
      <c r="A28813" s="1">
        <v>28812</v>
      </c>
      <c r="B28813" s="3">
        <v>76.45</v>
      </c>
      <c r="C28813" s="3">
        <v>63.4448692322</v>
      </c>
      <c r="D28813" s="4">
        <v>0.124322835228723</v>
      </c>
      <c r="E28813" s="5" t="s">
        <v>573</v>
      </c>
    </row>
    <row r="28814" spans="1:5">
      <c r="A28814" s="1">
        <v>28813</v>
      </c>
      <c r="B28814" s="3">
        <v>76.65</v>
      </c>
      <c r="C28814" s="3">
        <v>63.4448692322</v>
      </c>
      <c r="D28814" s="4">
        <v>0.0997375119043585</v>
      </c>
      <c r="E28814" s="5" t="s">
        <v>573</v>
      </c>
    </row>
    <row r="28815" spans="1:5">
      <c r="A28815" s="1">
        <v>28814</v>
      </c>
      <c r="B28815" s="3">
        <v>76.75</v>
      </c>
      <c r="C28815" s="3">
        <v>63.4448692322</v>
      </c>
      <c r="D28815" s="4">
        <v>0.124322835228723</v>
      </c>
      <c r="E28815" s="5" t="s">
        <v>573</v>
      </c>
    </row>
    <row r="28816" spans="1:5">
      <c r="A28816" s="1">
        <v>28815</v>
      </c>
      <c r="B28816" s="3">
        <v>76.85</v>
      </c>
      <c r="C28816" s="3">
        <v>63.4448692322</v>
      </c>
      <c r="D28816" s="4">
        <v>0.082316208659738</v>
      </c>
      <c r="E28816" s="5" t="s">
        <v>573</v>
      </c>
    </row>
    <row r="28817" spans="1:5">
      <c r="A28817" s="1">
        <v>28816</v>
      </c>
      <c r="B28817" s="3">
        <v>76.95</v>
      </c>
      <c r="C28817" s="3">
        <v>63.4448692322</v>
      </c>
      <c r="D28817" s="4">
        <v>-0.170096767365513</v>
      </c>
      <c r="E28817" s="5" t="s">
        <v>573</v>
      </c>
    </row>
    <row r="28818" spans="1:5">
      <c r="A28818" s="1">
        <v>28817</v>
      </c>
      <c r="B28818" s="3">
        <v>77.05</v>
      </c>
      <c r="C28818" s="3">
        <v>63.4448692322</v>
      </c>
      <c r="D28818" s="4">
        <v>-0.170096767365513</v>
      </c>
      <c r="E28818" s="5" t="s">
        <v>573</v>
      </c>
    </row>
    <row r="28819" spans="1:5">
      <c r="A28819" s="1">
        <v>28818</v>
      </c>
      <c r="B28819" s="3">
        <v>77.25</v>
      </c>
      <c r="C28819" s="3">
        <v>63.4448692322</v>
      </c>
      <c r="D28819" s="4">
        <v>-0.170096767365513</v>
      </c>
      <c r="E28819" s="5" t="s">
        <v>573</v>
      </c>
    </row>
    <row r="28820" spans="1:5">
      <c r="A28820" s="1">
        <v>28819</v>
      </c>
      <c r="B28820" s="3">
        <v>77.35</v>
      </c>
      <c r="C28820" s="3">
        <v>63.4448692322</v>
      </c>
      <c r="D28820" s="4">
        <v>-0.318784739233495</v>
      </c>
      <c r="E28820" s="5" t="s">
        <v>573</v>
      </c>
    </row>
    <row r="28821" spans="1:5">
      <c r="A28821" s="1">
        <v>28820</v>
      </c>
      <c r="B28821" s="3">
        <v>77.55</v>
      </c>
      <c r="C28821" s="3">
        <v>63.4448692322</v>
      </c>
      <c r="D28821" s="4">
        <v>0.108135634294795</v>
      </c>
      <c r="E28821" s="5" t="s">
        <v>573</v>
      </c>
    </row>
    <row r="28822" spans="1:5">
      <c r="A28822" s="1">
        <v>28821</v>
      </c>
      <c r="B28822" s="3">
        <v>77.75</v>
      </c>
      <c r="C28822" s="3">
        <v>63.4448692322</v>
      </c>
      <c r="D28822" s="4">
        <v>-0.430299230431874</v>
      </c>
      <c r="E28822" s="5" t="s">
        <v>573</v>
      </c>
    </row>
    <row r="28823" spans="1:5">
      <c r="A28823" s="1">
        <v>28822</v>
      </c>
      <c r="B28823" s="3">
        <v>77.95</v>
      </c>
      <c r="C28823" s="3">
        <v>63.4448692322</v>
      </c>
      <c r="D28823" s="4">
        <v>0.108135634294795</v>
      </c>
      <c r="E28823" s="5" t="s">
        <v>573</v>
      </c>
    </row>
    <row r="28824" spans="1:5">
      <c r="A28824" s="1">
        <v>28823</v>
      </c>
      <c r="B28824" s="3">
        <v>78.15</v>
      </c>
      <c r="C28824" s="3">
        <v>63.4448692322</v>
      </c>
      <c r="D28824" s="4">
        <v>0.249655237546486</v>
      </c>
      <c r="E28824" s="5" t="s">
        <v>573</v>
      </c>
    </row>
    <row r="28825" spans="1:5">
      <c r="A28825" s="1">
        <v>28824</v>
      </c>
      <c r="B28825" s="3">
        <v>78.25</v>
      </c>
      <c r="C28825" s="3">
        <v>63.4448692322</v>
      </c>
      <c r="D28825" s="4">
        <v>0.296263042057666</v>
      </c>
      <c r="E28825" s="5" t="s">
        <v>573</v>
      </c>
    </row>
    <row r="28826" spans="1:5">
      <c r="A28826" s="1">
        <v>28825</v>
      </c>
      <c r="B28826" s="3">
        <v>78.55</v>
      </c>
      <c r="C28826" s="3">
        <v>63.4448692322</v>
      </c>
      <c r="D28826" s="4">
        <v>0.0694347600622158</v>
      </c>
      <c r="E28826" s="5" t="s">
        <v>573</v>
      </c>
    </row>
    <row r="28827" spans="1:5">
      <c r="A28827" s="1">
        <v>28826</v>
      </c>
      <c r="B28827" s="3">
        <v>78.65</v>
      </c>
      <c r="C28827" s="3">
        <v>63.4448692322</v>
      </c>
      <c r="D28827" s="4">
        <v>0.0868560633068362</v>
      </c>
      <c r="E28827" s="5" t="s">
        <v>573</v>
      </c>
    </row>
    <row r="28828" spans="1:5">
      <c r="A28828" s="1">
        <v>28827</v>
      </c>
      <c r="B28828" s="3">
        <v>78.85</v>
      </c>
      <c r="C28828" s="3">
        <v>63.4448692322</v>
      </c>
      <c r="D28828" s="4">
        <v>-0.241623875498079</v>
      </c>
      <c r="E28828" s="5" t="s">
        <v>573</v>
      </c>
    </row>
    <row r="28829" spans="1:5">
      <c r="A28829" s="1">
        <v>28828</v>
      </c>
      <c r="B28829" s="3">
        <v>79.05</v>
      </c>
      <c r="C28829" s="3">
        <v>63.4448692322</v>
      </c>
      <c r="D28829" s="4">
        <v>-0.0720848431894759</v>
      </c>
      <c r="E28829" s="5" t="s">
        <v>573</v>
      </c>
    </row>
    <row r="28830" spans="1:5">
      <c r="A28830" s="1">
        <v>28829</v>
      </c>
      <c r="B28830" s="3">
        <v>79.15</v>
      </c>
      <c r="C28830" s="3">
        <v>63.4448692322</v>
      </c>
      <c r="D28830" s="4">
        <v>0.0868560633068362</v>
      </c>
      <c r="E28830" s="5" t="s">
        <v>573</v>
      </c>
    </row>
    <row r="28831" spans="1:5">
      <c r="A28831" s="1">
        <v>28830</v>
      </c>
      <c r="B28831" s="3">
        <v>79.35</v>
      </c>
      <c r="C28831" s="3">
        <v>63.4448692322</v>
      </c>
      <c r="D28831" s="4">
        <v>-0.242362068918901</v>
      </c>
      <c r="E28831" s="5" t="s">
        <v>573</v>
      </c>
    </row>
    <row r="28832" spans="1:5">
      <c r="A28832" s="1">
        <v>28831</v>
      </c>
      <c r="B28832" s="3">
        <v>79.45</v>
      </c>
      <c r="C28832" s="3">
        <v>63.4448692322</v>
      </c>
      <c r="D28832" s="4">
        <v>-0.242362068918901</v>
      </c>
      <c r="E28832" s="5" t="s">
        <v>573</v>
      </c>
    </row>
    <row r="28833" spans="1:5">
      <c r="A28833" s="1">
        <v>28832</v>
      </c>
      <c r="B28833" s="3">
        <v>79.75</v>
      </c>
      <c r="C28833" s="3">
        <v>63.4448692322</v>
      </c>
      <c r="D28833" s="4">
        <v>-0.358087137265579</v>
      </c>
      <c r="E28833" s="5" t="s">
        <v>573</v>
      </c>
    </row>
    <row r="28834" spans="1:5">
      <c r="A28834" s="1">
        <v>28833</v>
      </c>
      <c r="B28834" s="3">
        <v>80.05</v>
      </c>
      <c r="C28834" s="3">
        <v>63.4448692322</v>
      </c>
      <c r="D28834" s="4">
        <v>-0.224940765674281</v>
      </c>
      <c r="E28834" s="5" t="s">
        <v>573</v>
      </c>
    </row>
    <row r="28835" spans="1:5">
      <c r="A28835" s="1">
        <v>28834</v>
      </c>
      <c r="B28835" s="3">
        <v>82.35</v>
      </c>
      <c r="C28835" s="3">
        <v>63.4448692322</v>
      </c>
      <c r="D28835" s="4">
        <v>1.0956449553305</v>
      </c>
      <c r="E28835" s="5" t="s">
        <v>573</v>
      </c>
    </row>
    <row r="28836" spans="1:5">
      <c r="A28836" s="1">
        <v>28835</v>
      </c>
      <c r="B28836" s="3">
        <v>82.45</v>
      </c>
      <c r="C28836" s="3">
        <v>63.4448692322</v>
      </c>
      <c r="D28836" s="4">
        <v>1.0956449553305</v>
      </c>
      <c r="E28836" s="5" t="s">
        <v>573</v>
      </c>
    </row>
    <row r="28837" spans="1:5">
      <c r="A28837" s="1">
        <v>28836</v>
      </c>
      <c r="B28837" s="3">
        <v>82.55</v>
      </c>
      <c r="C28837" s="3">
        <v>63.4448692322</v>
      </c>
      <c r="D28837" s="4">
        <v>-0.387727575319628</v>
      </c>
      <c r="E28837" s="5" t="s">
        <v>573</v>
      </c>
    </row>
    <row r="28838" spans="1:5">
      <c r="A28838" s="1">
        <v>28837</v>
      </c>
      <c r="B28838" s="3">
        <v>82.65</v>
      </c>
      <c r="C28838" s="3">
        <v>63.4448692322</v>
      </c>
      <c r="D28838" s="4">
        <v>-0.387727575319628</v>
      </c>
      <c r="E28838" s="5" t="s">
        <v>573</v>
      </c>
    </row>
    <row r="28839" spans="1:5">
      <c r="A28839" s="1">
        <v>28838</v>
      </c>
      <c r="B28839" s="3">
        <v>86.65</v>
      </c>
      <c r="C28839" s="3">
        <v>63.4448692322</v>
      </c>
      <c r="D28839" s="4">
        <v>0.748021688915122</v>
      </c>
      <c r="E28839" s="5" t="s">
        <v>573</v>
      </c>
    </row>
    <row r="28840" spans="1:5">
      <c r="A28840" s="1">
        <v>28839</v>
      </c>
      <c r="B28840" s="3">
        <v>88.45</v>
      </c>
      <c r="C28840" s="3">
        <v>63.4448692322</v>
      </c>
      <c r="D28840" s="4">
        <v>1.01237105102249</v>
      </c>
      <c r="E28840" s="5" t="s">
        <v>573</v>
      </c>
    </row>
    <row r="28841" spans="1:5">
      <c r="A28841" s="1">
        <v>28840</v>
      </c>
      <c r="B28841" s="3">
        <v>76.05</v>
      </c>
      <c r="C28841" s="3">
        <v>63.3448692322</v>
      </c>
      <c r="D28841" s="4">
        <v>-0.206985657525356</v>
      </c>
      <c r="E28841" s="5" t="s">
        <v>573</v>
      </c>
    </row>
    <row r="28842" spans="1:5">
      <c r="A28842" s="1">
        <v>28841</v>
      </c>
      <c r="B28842" s="3">
        <v>76.15</v>
      </c>
      <c r="C28842" s="3">
        <v>63.3448692322</v>
      </c>
      <c r="D28842" s="4">
        <v>-0.206985657525356</v>
      </c>
      <c r="E28842" s="5" t="s">
        <v>573</v>
      </c>
    </row>
    <row r="28843" spans="1:5">
      <c r="A28843" s="1">
        <v>28842</v>
      </c>
      <c r="B28843" s="3">
        <v>76.25</v>
      </c>
      <c r="C28843" s="3">
        <v>63.3448692322</v>
      </c>
      <c r="D28843" s="4">
        <v>-0.206985657525356</v>
      </c>
      <c r="E28843" s="5" t="s">
        <v>573</v>
      </c>
    </row>
    <row r="28844" spans="1:5">
      <c r="A28844" s="1">
        <v>28843</v>
      </c>
      <c r="B28844" s="3">
        <v>76.35</v>
      </c>
      <c r="C28844" s="3">
        <v>63.3448692322</v>
      </c>
      <c r="D28844" s="4">
        <v>0.141744138473344</v>
      </c>
      <c r="E28844" s="5" t="s">
        <v>573</v>
      </c>
    </row>
    <row r="28845" spans="1:5">
      <c r="A28845" s="1">
        <v>28844</v>
      </c>
      <c r="B28845" s="3">
        <v>76.55</v>
      </c>
      <c r="C28845" s="3">
        <v>63.3448692322</v>
      </c>
      <c r="D28845" s="4">
        <v>0.082316208659738</v>
      </c>
      <c r="E28845" s="5" t="s">
        <v>573</v>
      </c>
    </row>
    <row r="28846" spans="1:5">
      <c r="A28846" s="1">
        <v>28845</v>
      </c>
      <c r="B28846" s="3">
        <v>76.65</v>
      </c>
      <c r="C28846" s="3">
        <v>63.3448692322</v>
      </c>
      <c r="D28846" s="4">
        <v>0.141744138473344</v>
      </c>
      <c r="E28846" s="5" t="s">
        <v>573</v>
      </c>
    </row>
    <row r="28847" spans="1:5">
      <c r="A28847" s="1">
        <v>28846</v>
      </c>
      <c r="B28847" s="3">
        <v>76.75</v>
      </c>
      <c r="C28847" s="3">
        <v>63.3448692322</v>
      </c>
      <c r="D28847" s="4">
        <v>0.082316208659738</v>
      </c>
      <c r="E28847" s="5" t="s">
        <v>573</v>
      </c>
    </row>
    <row r="28848" spans="1:5">
      <c r="A28848" s="1">
        <v>28847</v>
      </c>
      <c r="B28848" s="3">
        <v>76.85</v>
      </c>
      <c r="C28848" s="3">
        <v>63.3448692322</v>
      </c>
      <c r="D28848" s="4">
        <v>0.082316208659738</v>
      </c>
      <c r="E28848" s="5" t="s">
        <v>573</v>
      </c>
    </row>
    <row r="28849" spans="1:5">
      <c r="A28849" s="1">
        <v>28848</v>
      </c>
      <c r="B28849" s="3">
        <v>77.05</v>
      </c>
      <c r="C28849" s="3">
        <v>63.3448692322</v>
      </c>
      <c r="D28849" s="4">
        <v>0.124322835228723</v>
      </c>
      <c r="E28849" s="5" t="s">
        <v>573</v>
      </c>
    </row>
    <row r="28850" spans="1:5">
      <c r="A28850" s="1">
        <v>28849</v>
      </c>
      <c r="B28850" s="3">
        <v>77.15</v>
      </c>
      <c r="C28850" s="3">
        <v>63.3448692322</v>
      </c>
      <c r="D28850" s="4">
        <v>-0.170096767365513</v>
      </c>
      <c r="E28850" s="5" t="s">
        <v>573</v>
      </c>
    </row>
    <row r="28851" spans="1:5">
      <c r="A28851" s="1">
        <v>28850</v>
      </c>
      <c r="B28851" s="3">
        <v>77.25</v>
      </c>
      <c r="C28851" s="3">
        <v>63.3448692322</v>
      </c>
      <c r="D28851" s="4">
        <v>-0.152675464120892</v>
      </c>
      <c r="E28851" s="5" t="s">
        <v>573</v>
      </c>
    </row>
    <row r="28852" spans="1:5">
      <c r="A28852" s="1">
        <v>28851</v>
      </c>
      <c r="B28852" s="3">
        <v>77.35</v>
      </c>
      <c r="C28852" s="3">
        <v>63.3448692322</v>
      </c>
      <c r="D28852" s="4">
        <v>-0.170096767365513</v>
      </c>
      <c r="E28852" s="5" t="s">
        <v>573</v>
      </c>
    </row>
    <row r="28853" spans="1:5">
      <c r="A28853" s="1">
        <v>28852</v>
      </c>
      <c r="B28853" s="3">
        <v>77.55</v>
      </c>
      <c r="C28853" s="3">
        <v>63.3448692322</v>
      </c>
      <c r="D28853" s="4">
        <v>-0.383881672170593</v>
      </c>
      <c r="E28853" s="5" t="s">
        <v>573</v>
      </c>
    </row>
    <row r="28854" spans="1:5">
      <c r="A28854" s="1">
        <v>28853</v>
      </c>
      <c r="B28854" s="3">
        <v>77.95</v>
      </c>
      <c r="C28854" s="3">
        <v>63.3448692322</v>
      </c>
      <c r="D28854" s="4">
        <v>0.249655237546486</v>
      </c>
      <c r="E28854" s="5" t="s">
        <v>573</v>
      </c>
    </row>
    <row r="28855" spans="1:5">
      <c r="A28855" s="1">
        <v>28854</v>
      </c>
      <c r="B28855" s="3">
        <v>78.15</v>
      </c>
      <c r="C28855" s="3">
        <v>63.3448692322</v>
      </c>
      <c r="D28855" s="4">
        <v>0.227851769444479</v>
      </c>
      <c r="E28855" s="5" t="s">
        <v>573</v>
      </c>
    </row>
    <row r="28856" spans="1:5">
      <c r="A28856" s="1">
        <v>28855</v>
      </c>
      <c r="B28856" s="3">
        <v>78.45</v>
      </c>
      <c r="C28856" s="3">
        <v>63.3448692322</v>
      </c>
      <c r="D28856" s="4">
        <v>-0.00238979631588848</v>
      </c>
      <c r="E28856" s="5" t="s">
        <v>573</v>
      </c>
    </row>
    <row r="28857" spans="1:5">
      <c r="A28857" s="1">
        <v>28856</v>
      </c>
      <c r="B28857" s="3">
        <v>78.55</v>
      </c>
      <c r="C28857" s="3">
        <v>63.3448692322</v>
      </c>
      <c r="D28857" s="4">
        <v>0.108135634294795</v>
      </c>
      <c r="E28857" s="5" t="s">
        <v>573</v>
      </c>
    </row>
    <row r="28858" spans="1:5">
      <c r="A28858" s="1">
        <v>28857</v>
      </c>
      <c r="B28858" s="3">
        <v>78.75</v>
      </c>
      <c r="C28858" s="3">
        <v>63.3448692322</v>
      </c>
      <c r="D28858" s="4">
        <v>-0.0720848431894759</v>
      </c>
      <c r="E28858" s="5" t="s">
        <v>573</v>
      </c>
    </row>
    <row r="28859" spans="1:5">
      <c r="A28859" s="1">
        <v>28858</v>
      </c>
      <c r="B28859" s="3">
        <v>78.85</v>
      </c>
      <c r="C28859" s="3">
        <v>63.3448692322</v>
      </c>
      <c r="D28859" s="4">
        <v>-0.0720848431894759</v>
      </c>
      <c r="E28859" s="5" t="s">
        <v>573</v>
      </c>
    </row>
    <row r="28860" spans="1:5">
      <c r="A28860" s="1">
        <v>28859</v>
      </c>
      <c r="B28860" s="3">
        <v>78.95</v>
      </c>
      <c r="C28860" s="3">
        <v>63.3448692322</v>
      </c>
      <c r="D28860" s="4">
        <v>-0.082682969001767</v>
      </c>
      <c r="E28860" s="5" t="s">
        <v>573</v>
      </c>
    </row>
    <row r="28861" spans="1:5">
      <c r="A28861" s="1">
        <v>28860</v>
      </c>
      <c r="B28861" s="3">
        <v>79.05</v>
      </c>
      <c r="C28861" s="3">
        <v>63.3448692322</v>
      </c>
      <c r="D28861" s="4">
        <v>-0.00238979631588848</v>
      </c>
      <c r="E28861" s="5" t="s">
        <v>573</v>
      </c>
    </row>
    <row r="28862" spans="1:5">
      <c r="A28862" s="1">
        <v>28861</v>
      </c>
      <c r="B28862" s="3">
        <v>79.15</v>
      </c>
      <c r="C28862" s="3">
        <v>63.3448692322</v>
      </c>
      <c r="D28862" s="4">
        <v>0.0868560633068362</v>
      </c>
      <c r="E28862" s="5" t="s">
        <v>573</v>
      </c>
    </row>
    <row r="28863" spans="1:5">
      <c r="A28863" s="1">
        <v>28862</v>
      </c>
      <c r="B28863" s="3">
        <v>79.25</v>
      </c>
      <c r="C28863" s="3">
        <v>63.3448692322</v>
      </c>
      <c r="D28863" s="4">
        <v>0.0694347600622158</v>
      </c>
      <c r="E28863" s="5" t="s">
        <v>573</v>
      </c>
    </row>
    <row r="28864" spans="1:5">
      <c r="A28864" s="1">
        <v>28863</v>
      </c>
      <c r="B28864" s="3">
        <v>79.35</v>
      </c>
      <c r="C28864" s="3">
        <v>63.3448692322</v>
      </c>
      <c r="D28864" s="4">
        <v>0.0694347600622158</v>
      </c>
      <c r="E28864" s="5" t="s">
        <v>573</v>
      </c>
    </row>
    <row r="28865" spans="1:5">
      <c r="A28865" s="1">
        <v>28864</v>
      </c>
      <c r="B28865" s="3">
        <v>79.45</v>
      </c>
      <c r="C28865" s="3">
        <v>63.3448692322</v>
      </c>
      <c r="D28865" s="4">
        <v>0.0694347600622158</v>
      </c>
      <c r="E28865" s="5" t="s">
        <v>573</v>
      </c>
    </row>
    <row r="28866" spans="1:5">
      <c r="A28866" s="1">
        <v>28865</v>
      </c>
      <c r="B28866" s="3">
        <v>79.55</v>
      </c>
      <c r="C28866" s="3">
        <v>63.3448692322</v>
      </c>
      <c r="D28866" s="4">
        <v>0.0868560633068362</v>
      </c>
      <c r="E28866" s="5" t="s">
        <v>573</v>
      </c>
    </row>
    <row r="28867" spans="1:5">
      <c r="A28867" s="1">
        <v>28866</v>
      </c>
      <c r="B28867" s="3">
        <v>86.65</v>
      </c>
      <c r="C28867" s="3">
        <v>63.3448692322</v>
      </c>
      <c r="D28867" s="4">
        <v>0.147313260538908</v>
      </c>
      <c r="E28867" s="5" t="s">
        <v>573</v>
      </c>
    </row>
    <row r="28868" spans="1:5">
      <c r="A28868" s="1">
        <v>28867</v>
      </c>
      <c r="B28868" s="3">
        <v>87.65</v>
      </c>
      <c r="C28868" s="3">
        <v>63.3448692322</v>
      </c>
      <c r="D28868" s="4">
        <v>0.723128007539187</v>
      </c>
      <c r="E28868" s="5" t="s">
        <v>573</v>
      </c>
    </row>
    <row r="28869" spans="1:5">
      <c r="A28869" s="1">
        <v>28868</v>
      </c>
      <c r="B28869" s="3">
        <v>87.95</v>
      </c>
      <c r="C28869" s="3">
        <v>63.3448692322</v>
      </c>
      <c r="D28869" s="4">
        <v>0.891685790391622</v>
      </c>
      <c r="E28869" s="5" t="s">
        <v>573</v>
      </c>
    </row>
    <row r="28870" spans="1:5">
      <c r="A28870" s="1">
        <v>28869</v>
      </c>
      <c r="B28870" s="3">
        <v>88.05</v>
      </c>
      <c r="C28870" s="3">
        <v>63.3448692322</v>
      </c>
      <c r="D28870" s="4">
        <v>0.909107093636242</v>
      </c>
      <c r="E28870" s="5" t="s">
        <v>573</v>
      </c>
    </row>
    <row r="28871" spans="1:5">
      <c r="A28871" s="1">
        <v>28870</v>
      </c>
      <c r="B28871" s="3">
        <v>88.15</v>
      </c>
      <c r="C28871" s="3">
        <v>63.3448692322</v>
      </c>
      <c r="D28871" s="4">
        <v>0.854276029705569</v>
      </c>
      <c r="E28871" s="5" t="s">
        <v>573</v>
      </c>
    </row>
    <row r="28872" spans="1:5">
      <c r="A28872" s="1">
        <v>28871</v>
      </c>
      <c r="B28872" s="3">
        <v>88.45</v>
      </c>
      <c r="C28872" s="3">
        <v>63.3448692322</v>
      </c>
      <c r="D28872" s="4">
        <v>0.488658036791079</v>
      </c>
      <c r="E28872" s="5" t="s">
        <v>573</v>
      </c>
    </row>
    <row r="28873" spans="1:5">
      <c r="A28873" s="1">
        <v>28872</v>
      </c>
      <c r="B28873" s="3">
        <v>76.05</v>
      </c>
      <c r="C28873" s="3">
        <v>63.2448692322</v>
      </c>
      <c r="D28873" s="4">
        <v>0.124322835228723</v>
      </c>
      <c r="E28873" s="5" t="s">
        <v>573</v>
      </c>
    </row>
    <row r="28874" spans="1:5">
      <c r="A28874" s="1">
        <v>28873</v>
      </c>
      <c r="B28874" s="3">
        <v>76.15</v>
      </c>
      <c r="C28874" s="3">
        <v>63.2448692322</v>
      </c>
      <c r="D28874" s="4">
        <v>0.141744138473344</v>
      </c>
      <c r="E28874" s="5" t="s">
        <v>573</v>
      </c>
    </row>
    <row r="28875" spans="1:5">
      <c r="A28875" s="1">
        <v>28874</v>
      </c>
      <c r="B28875" s="3">
        <v>76.25</v>
      </c>
      <c r="C28875" s="3">
        <v>63.2448692322</v>
      </c>
      <c r="D28875" s="4">
        <v>0.124322835228723</v>
      </c>
      <c r="E28875" s="5" t="s">
        <v>573</v>
      </c>
    </row>
    <row r="28876" spans="1:5">
      <c r="A28876" s="1">
        <v>28875</v>
      </c>
      <c r="B28876" s="3">
        <v>76.55</v>
      </c>
      <c r="C28876" s="3">
        <v>63.2448692322</v>
      </c>
      <c r="D28876" s="4">
        <v>0.259679632056488</v>
      </c>
      <c r="E28876" s="5" t="s">
        <v>573</v>
      </c>
    </row>
    <row r="28877" spans="1:5">
      <c r="A28877" s="1">
        <v>28876</v>
      </c>
      <c r="B28877" s="3">
        <v>76.65</v>
      </c>
      <c r="C28877" s="3">
        <v>63.2448692322</v>
      </c>
      <c r="D28877" s="4">
        <v>0.0997375119043585</v>
      </c>
      <c r="E28877" s="5" t="s">
        <v>573</v>
      </c>
    </row>
    <row r="28878" spans="1:5">
      <c r="A28878" s="1">
        <v>28877</v>
      </c>
      <c r="B28878" s="3">
        <v>76.75</v>
      </c>
      <c r="C28878" s="3">
        <v>63.2448692322</v>
      </c>
      <c r="D28878" s="4">
        <v>0.082316208659738</v>
      </c>
      <c r="E28878" s="5" t="s">
        <v>573</v>
      </c>
    </row>
    <row r="28879" spans="1:5">
      <c r="A28879" s="1">
        <v>28878</v>
      </c>
      <c r="B28879" s="3">
        <v>76.85</v>
      </c>
      <c r="C28879" s="3">
        <v>63.2448692322</v>
      </c>
      <c r="D28879" s="4">
        <v>-0.0636143262842493</v>
      </c>
      <c r="E28879" s="5" t="s">
        <v>573</v>
      </c>
    </row>
    <row r="28880" spans="1:5">
      <c r="A28880" s="1">
        <v>28879</v>
      </c>
      <c r="B28880" s="3">
        <v>77.05</v>
      </c>
      <c r="C28880" s="3">
        <v>63.2448692322</v>
      </c>
      <c r="D28880" s="4">
        <v>-0.318784739233495</v>
      </c>
      <c r="E28880" s="5" t="s">
        <v>573</v>
      </c>
    </row>
    <row r="28881" spans="1:5">
      <c r="A28881" s="1">
        <v>28880</v>
      </c>
      <c r="B28881" s="3">
        <v>77.15</v>
      </c>
      <c r="C28881" s="3">
        <v>63.2448692322</v>
      </c>
      <c r="D28881" s="4">
        <v>-0.105620952853235</v>
      </c>
      <c r="E28881" s="5" t="s">
        <v>573</v>
      </c>
    </row>
    <row r="28882" spans="1:5">
      <c r="A28882" s="1">
        <v>28881</v>
      </c>
      <c r="B28882" s="3">
        <v>77.25</v>
      </c>
      <c r="C28882" s="3">
        <v>63.2448692322</v>
      </c>
      <c r="D28882" s="4">
        <v>-0.152675464120892</v>
      </c>
      <c r="E28882" s="5" t="s">
        <v>573</v>
      </c>
    </row>
    <row r="28883" spans="1:5">
      <c r="A28883" s="1">
        <v>28882</v>
      </c>
      <c r="B28883" s="3">
        <v>77.35</v>
      </c>
      <c r="C28883" s="3">
        <v>63.2448692322</v>
      </c>
      <c r="D28883" s="4">
        <v>0.108135634294795</v>
      </c>
      <c r="E28883" s="5" t="s">
        <v>573</v>
      </c>
    </row>
    <row r="28884" spans="1:5">
      <c r="A28884" s="1">
        <v>28883</v>
      </c>
      <c r="B28884" s="3">
        <v>77.45</v>
      </c>
      <c r="C28884" s="3">
        <v>63.2448692322</v>
      </c>
      <c r="D28884" s="4">
        <v>-0.318784739233495</v>
      </c>
      <c r="E28884" s="5" t="s">
        <v>573</v>
      </c>
    </row>
    <row r="28885" spans="1:5">
      <c r="A28885" s="1">
        <v>28884</v>
      </c>
      <c r="B28885" s="3">
        <v>77.55</v>
      </c>
      <c r="C28885" s="3">
        <v>63.2448692322</v>
      </c>
      <c r="D28885" s="4">
        <v>-0.152675464120892</v>
      </c>
      <c r="E28885" s="5" t="s">
        <v>573</v>
      </c>
    </row>
    <row r="28886" spans="1:5">
      <c r="A28886" s="1">
        <v>28885</v>
      </c>
      <c r="B28886" s="3">
        <v>77.65</v>
      </c>
      <c r="C28886" s="3">
        <v>63.2448692322</v>
      </c>
      <c r="D28886" s="4">
        <v>-0.170096767365513</v>
      </c>
      <c r="E28886" s="5" t="s">
        <v>573</v>
      </c>
    </row>
    <row r="28887" spans="1:5">
      <c r="A28887" s="1">
        <v>28886</v>
      </c>
      <c r="B28887" s="3">
        <v>77.75</v>
      </c>
      <c r="C28887" s="3">
        <v>63.2448692322</v>
      </c>
      <c r="D28887" s="4">
        <v>-0.242362068918901</v>
      </c>
      <c r="E28887" s="5" t="s">
        <v>573</v>
      </c>
    </row>
    <row r="28888" spans="1:5">
      <c r="A28888" s="1">
        <v>28887</v>
      </c>
      <c r="B28888" s="3">
        <v>77.85</v>
      </c>
      <c r="C28888" s="3">
        <v>63.2448692322</v>
      </c>
      <c r="D28888" s="4">
        <v>-0.242362068918901</v>
      </c>
      <c r="E28888" s="5" t="s">
        <v>573</v>
      </c>
    </row>
    <row r="28889" spans="1:5">
      <c r="A28889" s="1">
        <v>28888</v>
      </c>
      <c r="B28889" s="3">
        <v>77.95</v>
      </c>
      <c r="C28889" s="3">
        <v>63.2448692322</v>
      </c>
      <c r="D28889" s="4">
        <v>0.449048124455016</v>
      </c>
      <c r="E28889" s="5" t="s">
        <v>573</v>
      </c>
    </row>
    <row r="28890" spans="1:5">
      <c r="A28890" s="1">
        <v>28889</v>
      </c>
      <c r="B28890" s="3">
        <v>78.05</v>
      </c>
      <c r="C28890" s="3">
        <v>63.2448692322</v>
      </c>
      <c r="D28890" s="4">
        <v>0.249655237546486</v>
      </c>
      <c r="E28890" s="5" t="s">
        <v>573</v>
      </c>
    </row>
    <row r="28891" spans="1:5">
      <c r="A28891" s="1">
        <v>28890</v>
      </c>
      <c r="B28891" s="3">
        <v>78.25</v>
      </c>
      <c r="C28891" s="3">
        <v>63.2448692322</v>
      </c>
      <c r="D28891" s="4">
        <v>0.0605127405577309</v>
      </c>
      <c r="E28891" s="5" t="s">
        <v>573</v>
      </c>
    </row>
    <row r="28892" spans="1:5">
      <c r="A28892" s="1">
        <v>28891</v>
      </c>
      <c r="B28892" s="3">
        <v>78.45</v>
      </c>
      <c r="C28892" s="3">
        <v>63.2448692322</v>
      </c>
      <c r="D28892" s="4">
        <v>0.296263042057666</v>
      </c>
      <c r="E28892" s="5" t="s">
        <v>573</v>
      </c>
    </row>
    <row r="28893" spans="1:5">
      <c r="A28893" s="1">
        <v>28892</v>
      </c>
      <c r="B28893" s="3">
        <v>78.55</v>
      </c>
      <c r="C28893" s="3">
        <v>63.2448692322</v>
      </c>
      <c r="D28893" s="4">
        <v>0.147678793937977</v>
      </c>
      <c r="E28893" s="5" t="s">
        <v>573</v>
      </c>
    </row>
    <row r="28894" spans="1:5">
      <c r="A28894" s="1">
        <v>28893</v>
      </c>
      <c r="B28894" s="3">
        <v>78.65</v>
      </c>
      <c r="C28894" s="3">
        <v>63.2448692322</v>
      </c>
      <c r="D28894" s="4">
        <v>0.249655237546486</v>
      </c>
      <c r="E28894" s="5" t="s">
        <v>573</v>
      </c>
    </row>
    <row r="28895" spans="1:5">
      <c r="A28895" s="1">
        <v>28894</v>
      </c>
      <c r="B28895" s="3">
        <v>78.75</v>
      </c>
      <c r="C28895" s="3">
        <v>63.2448692322</v>
      </c>
      <c r="D28895" s="4">
        <v>-0.00238979631588848</v>
      </c>
      <c r="E28895" s="5" t="s">
        <v>573</v>
      </c>
    </row>
    <row r="28896" spans="1:5">
      <c r="A28896" s="1">
        <v>28895</v>
      </c>
      <c r="B28896" s="3">
        <v>78.85</v>
      </c>
      <c r="C28896" s="3">
        <v>63.2448692322</v>
      </c>
      <c r="D28896" s="4">
        <v>-0.00238979631588848</v>
      </c>
      <c r="E28896" s="5" t="s">
        <v>573</v>
      </c>
    </row>
    <row r="28897" spans="1:5">
      <c r="A28897" s="1">
        <v>28896</v>
      </c>
      <c r="B28897" s="3">
        <v>78.95</v>
      </c>
      <c r="C28897" s="3">
        <v>63.2448692322</v>
      </c>
      <c r="D28897" s="4">
        <v>0.015031506928732</v>
      </c>
      <c r="E28897" s="5" t="s">
        <v>573</v>
      </c>
    </row>
    <row r="28898" spans="1:5">
      <c r="A28898" s="1">
        <v>28897</v>
      </c>
      <c r="B28898" s="3">
        <v>79.05</v>
      </c>
      <c r="C28898" s="3">
        <v>63.2448692322</v>
      </c>
      <c r="D28898" s="4">
        <v>-0.00238979631588848</v>
      </c>
      <c r="E28898" s="5" t="s">
        <v>573</v>
      </c>
    </row>
    <row r="28899" spans="1:5">
      <c r="A28899" s="1">
        <v>28898</v>
      </c>
      <c r="B28899" s="3">
        <v>79.15</v>
      </c>
      <c r="C28899" s="3">
        <v>63.2448692322</v>
      </c>
      <c r="D28899" s="4">
        <v>-0.0720848431894759</v>
      </c>
      <c r="E28899" s="5" t="s">
        <v>573</v>
      </c>
    </row>
    <row r="28900" spans="1:5">
      <c r="A28900" s="1">
        <v>28899</v>
      </c>
      <c r="B28900" s="3">
        <v>79.35</v>
      </c>
      <c r="C28900" s="3">
        <v>63.2448692322</v>
      </c>
      <c r="D28900" s="4">
        <v>-0.00238979631588848</v>
      </c>
      <c r="E28900" s="5" t="s">
        <v>573</v>
      </c>
    </row>
    <row r="28901" spans="1:5">
      <c r="A28901" s="1">
        <v>28900</v>
      </c>
      <c r="B28901" s="3">
        <v>79.45</v>
      </c>
      <c r="C28901" s="3">
        <v>63.2448692322</v>
      </c>
      <c r="D28901" s="4">
        <v>-0.0717908731912833</v>
      </c>
      <c r="E28901" s="5" t="s">
        <v>573</v>
      </c>
    </row>
    <row r="28902" spans="1:5">
      <c r="A28902" s="1">
        <v>28901</v>
      </c>
      <c r="B28902" s="3">
        <v>79.65</v>
      </c>
      <c r="C28902" s="3">
        <v>63.2448692322</v>
      </c>
      <c r="D28902" s="4">
        <v>0.0868560633068362</v>
      </c>
      <c r="E28902" s="5" t="s">
        <v>573</v>
      </c>
    </row>
    <row r="28903" spans="1:5">
      <c r="A28903" s="1">
        <v>28902</v>
      </c>
      <c r="B28903" s="3">
        <v>81.45</v>
      </c>
      <c r="C28903" s="3">
        <v>63.2448692322</v>
      </c>
      <c r="D28903" s="4">
        <v>0.896838057294446</v>
      </c>
      <c r="E28903" s="5" t="s">
        <v>573</v>
      </c>
    </row>
    <row r="28904" spans="1:5">
      <c r="A28904" s="1">
        <v>28903</v>
      </c>
      <c r="B28904" s="3">
        <v>86.55</v>
      </c>
      <c r="C28904" s="3">
        <v>63.2448692322</v>
      </c>
      <c r="D28904" s="4">
        <v>0.748021688915122</v>
      </c>
      <c r="E28904" s="5" t="s">
        <v>573</v>
      </c>
    </row>
    <row r="28905" spans="1:5">
      <c r="A28905" s="1">
        <v>28904</v>
      </c>
      <c r="B28905" s="3">
        <v>88.35</v>
      </c>
      <c r="C28905" s="3">
        <v>63.2448692322</v>
      </c>
      <c r="D28905" s="4">
        <v>0.335872954393729</v>
      </c>
      <c r="E28905" s="5" t="s">
        <v>573</v>
      </c>
    </row>
    <row r="28906" spans="1:5">
      <c r="A28906" s="1">
        <v>28905</v>
      </c>
      <c r="B28906" s="3">
        <v>88.55</v>
      </c>
      <c r="C28906" s="3">
        <v>63.2448692322</v>
      </c>
      <c r="D28906" s="4">
        <v>1.01237105102249</v>
      </c>
      <c r="E28906" s="5" t="s">
        <v>573</v>
      </c>
    </row>
    <row r="28907" spans="1:5">
      <c r="A28907" s="1">
        <v>28906</v>
      </c>
      <c r="B28907" s="3">
        <v>76.15</v>
      </c>
      <c r="C28907" s="3">
        <v>63.1448692322</v>
      </c>
      <c r="D28907" s="4">
        <v>-0.0543758193489059</v>
      </c>
      <c r="E28907" s="5" t="s">
        <v>573</v>
      </c>
    </row>
    <row r="28908" spans="1:5">
      <c r="A28908" s="1">
        <v>28907</v>
      </c>
      <c r="B28908" s="3">
        <v>76.35</v>
      </c>
      <c r="C28908" s="3">
        <v>63.1448692322</v>
      </c>
      <c r="D28908" s="4">
        <v>0.124322835228723</v>
      </c>
      <c r="E28908" s="5" t="s">
        <v>573</v>
      </c>
    </row>
    <row r="28909" spans="1:5">
      <c r="A28909" s="1">
        <v>28908</v>
      </c>
      <c r="B28909" s="3">
        <v>76.55</v>
      </c>
      <c r="C28909" s="3">
        <v>63.1448692322</v>
      </c>
      <c r="D28909" s="4">
        <v>0.277100935301109</v>
      </c>
      <c r="E28909" s="5" t="s">
        <v>573</v>
      </c>
    </row>
    <row r="28910" spans="1:5">
      <c r="A28910" s="1">
        <v>28909</v>
      </c>
      <c r="B28910" s="3">
        <v>76.65</v>
      </c>
      <c r="C28910" s="3">
        <v>63.1448692322</v>
      </c>
      <c r="D28910" s="4">
        <v>0.141744138473344</v>
      </c>
      <c r="E28910" s="5" t="s">
        <v>573</v>
      </c>
    </row>
    <row r="28911" spans="1:5">
      <c r="A28911" s="1">
        <v>28910</v>
      </c>
      <c r="B28911" s="3">
        <v>76.95</v>
      </c>
      <c r="C28911" s="3">
        <v>63.1448692322</v>
      </c>
      <c r="D28911" s="4">
        <v>0.124322835228723</v>
      </c>
      <c r="E28911" s="5" t="s">
        <v>573</v>
      </c>
    </row>
    <row r="28912" spans="1:5">
      <c r="A28912" s="1">
        <v>28911</v>
      </c>
      <c r="B28912" s="3">
        <v>77.25</v>
      </c>
      <c r="C28912" s="3">
        <v>63.1448692322</v>
      </c>
      <c r="D28912" s="4">
        <v>-0.311616370617205</v>
      </c>
      <c r="E28912" s="5" t="s">
        <v>573</v>
      </c>
    </row>
    <row r="28913" spans="1:5">
      <c r="A28913" s="1">
        <v>28912</v>
      </c>
      <c r="B28913" s="3">
        <v>77.45</v>
      </c>
      <c r="C28913" s="3">
        <v>63.1448692322</v>
      </c>
      <c r="D28913" s="4">
        <v>-0.152675464120892</v>
      </c>
      <c r="E28913" s="5" t="s">
        <v>573</v>
      </c>
    </row>
    <row r="28914" spans="1:5">
      <c r="A28914" s="1">
        <v>28913</v>
      </c>
      <c r="B28914" s="3">
        <v>77.65</v>
      </c>
      <c r="C28914" s="3">
        <v>63.1448692322</v>
      </c>
      <c r="D28914" s="4">
        <v>0.147678793937977</v>
      </c>
      <c r="E28914" s="5" t="s">
        <v>573</v>
      </c>
    </row>
    <row r="28915" spans="1:5">
      <c r="A28915" s="1">
        <v>28914</v>
      </c>
      <c r="B28915" s="3">
        <v>77.75</v>
      </c>
      <c r="C28915" s="3">
        <v>63.1448692322</v>
      </c>
      <c r="D28915" s="4">
        <v>0.466469427699636</v>
      </c>
      <c r="E28915" s="5" t="s">
        <v>573</v>
      </c>
    </row>
    <row r="28916" spans="1:5">
      <c r="A28916" s="1">
        <v>28915</v>
      </c>
      <c r="B28916" s="3">
        <v>77.85</v>
      </c>
      <c r="C28916" s="3">
        <v>63.1448692322</v>
      </c>
      <c r="D28916" s="4">
        <v>-0.0720848431894759</v>
      </c>
      <c r="E28916" s="5" t="s">
        <v>573</v>
      </c>
    </row>
    <row r="28917" spans="1:5">
      <c r="A28917" s="1">
        <v>28916</v>
      </c>
      <c r="B28917" s="3">
        <v>77.95</v>
      </c>
      <c r="C28917" s="3">
        <v>63.1448692322</v>
      </c>
      <c r="D28917" s="4">
        <v>-0.309913531208332</v>
      </c>
      <c r="E28917" s="5" t="s">
        <v>573</v>
      </c>
    </row>
    <row r="28918" spans="1:5">
      <c r="A28918" s="1">
        <v>28917</v>
      </c>
      <c r="B28918" s="3">
        <v>78.15</v>
      </c>
      <c r="C28918" s="3">
        <v>63.1448692322</v>
      </c>
      <c r="D28918" s="4">
        <v>0.249655237546486</v>
      </c>
      <c r="E28918" s="5" t="s">
        <v>573</v>
      </c>
    </row>
    <row r="28919" spans="1:5">
      <c r="A28919" s="1">
        <v>28918</v>
      </c>
      <c r="B28919" s="3">
        <v>78.25</v>
      </c>
      <c r="C28919" s="3">
        <v>63.1448692322</v>
      </c>
      <c r="D28919" s="4">
        <v>-0.16122555934035</v>
      </c>
      <c r="E28919" s="5" t="s">
        <v>573</v>
      </c>
    </row>
    <row r="28920" spans="1:5">
      <c r="A28920" s="1">
        <v>28919</v>
      </c>
      <c r="B28920" s="3">
        <v>78.35</v>
      </c>
      <c r="C28920" s="3">
        <v>63.1448692322</v>
      </c>
      <c r="D28920" s="4">
        <v>-0.143804256095729</v>
      </c>
      <c r="E28920" s="5" t="s">
        <v>573</v>
      </c>
    </row>
    <row r="28921" spans="1:5">
      <c r="A28921" s="1">
        <v>28920</v>
      </c>
      <c r="B28921" s="3">
        <v>78.45</v>
      </c>
      <c r="C28921" s="3">
        <v>63.1448692322</v>
      </c>
      <c r="D28921" s="4">
        <v>-0.0810068626939608</v>
      </c>
      <c r="E28921" s="5" t="s">
        <v>573</v>
      </c>
    </row>
    <row r="28922" spans="1:5">
      <c r="A28922" s="1">
        <v>28921</v>
      </c>
      <c r="B28922" s="3">
        <v>78.55</v>
      </c>
      <c r="C28922" s="3">
        <v>63.1448692322</v>
      </c>
      <c r="D28922" s="4">
        <v>0.0997375119043585</v>
      </c>
      <c r="E28922" s="5" t="s">
        <v>573</v>
      </c>
    </row>
    <row r="28923" spans="1:5">
      <c r="A28923" s="1">
        <v>28922</v>
      </c>
      <c r="B28923" s="3">
        <v>78.65</v>
      </c>
      <c r="C28923" s="3">
        <v>63.1448692322</v>
      </c>
      <c r="D28923" s="4">
        <v>0.449048124455016</v>
      </c>
      <c r="E28923" s="5" t="s">
        <v>573</v>
      </c>
    </row>
    <row r="28924" spans="1:5">
      <c r="A28924" s="1">
        <v>28923</v>
      </c>
      <c r="B28924" s="3">
        <v>78.75</v>
      </c>
      <c r="C28924" s="3">
        <v>63.1448692322</v>
      </c>
      <c r="D28924" s="4">
        <v>-0.333698289069968</v>
      </c>
      <c r="E28924" s="5" t="s">
        <v>573</v>
      </c>
    </row>
    <row r="28925" spans="1:5">
      <c r="A28925" s="1">
        <v>28924</v>
      </c>
      <c r="B28925" s="3">
        <v>78.85</v>
      </c>
      <c r="C28925" s="3">
        <v>63.1448692322</v>
      </c>
      <c r="D28925" s="4">
        <v>-0.333698289069968</v>
      </c>
      <c r="E28925" s="5" t="s">
        <v>573</v>
      </c>
    </row>
    <row r="28926" spans="1:5">
      <c r="A28926" s="1">
        <v>28925</v>
      </c>
      <c r="B28926" s="3">
        <v>78.95</v>
      </c>
      <c r="C28926" s="3">
        <v>63.1448692322</v>
      </c>
      <c r="D28926" s="4">
        <v>-0.0720848431894759</v>
      </c>
      <c r="E28926" s="5" t="s">
        <v>573</v>
      </c>
    </row>
    <row r="28927" spans="1:5">
      <c r="A28927" s="1">
        <v>28926</v>
      </c>
      <c r="B28927" s="3">
        <v>79.15</v>
      </c>
      <c r="C28927" s="3">
        <v>63.1448692322</v>
      </c>
      <c r="D28927" s="4">
        <v>0.449048124455016</v>
      </c>
      <c r="E28927" s="5" t="s">
        <v>573</v>
      </c>
    </row>
    <row r="28928" spans="1:5">
      <c r="A28928" s="1">
        <v>28927</v>
      </c>
      <c r="B28928" s="3">
        <v>79.25</v>
      </c>
      <c r="C28928" s="3">
        <v>63.1448692322</v>
      </c>
      <c r="D28928" s="4">
        <v>0.296263042057666</v>
      </c>
      <c r="E28928" s="5" t="s">
        <v>573</v>
      </c>
    </row>
    <row r="28929" spans="1:5">
      <c r="A28929" s="1">
        <v>28928</v>
      </c>
      <c r="B28929" s="3">
        <v>79.35</v>
      </c>
      <c r="C28929" s="3">
        <v>63.1448692322</v>
      </c>
      <c r="D28929" s="4">
        <v>0.015031506928732</v>
      </c>
      <c r="E28929" s="5" t="s">
        <v>573</v>
      </c>
    </row>
    <row r="28930" spans="1:5">
      <c r="A28930" s="1">
        <v>28929</v>
      </c>
      <c r="B28930" s="3">
        <v>79.45</v>
      </c>
      <c r="C28930" s="3">
        <v>63.1448692322</v>
      </c>
      <c r="D28930" s="4">
        <v>-0.333698289069968</v>
      </c>
      <c r="E28930" s="5" t="s">
        <v>573</v>
      </c>
    </row>
    <row r="28931" spans="1:5">
      <c r="A28931" s="1">
        <v>28930</v>
      </c>
      <c r="B28931" s="3">
        <v>79.55</v>
      </c>
      <c r="C28931" s="3">
        <v>63.1448692322</v>
      </c>
      <c r="D28931" s="4">
        <v>0.466469427699636</v>
      </c>
      <c r="E28931" s="5" t="s">
        <v>573</v>
      </c>
    </row>
    <row r="28932" spans="1:5">
      <c r="A28932" s="1">
        <v>28931</v>
      </c>
      <c r="B28932" s="3">
        <v>79.65</v>
      </c>
      <c r="C28932" s="3">
        <v>63.1448692322</v>
      </c>
      <c r="D28932" s="4">
        <v>-0.164413385648583</v>
      </c>
      <c r="E28932" s="5" t="s">
        <v>573</v>
      </c>
    </row>
    <row r="28933" spans="1:5">
      <c r="A28933" s="1">
        <v>28932</v>
      </c>
      <c r="B28933" s="3">
        <v>79.75</v>
      </c>
      <c r="C28933" s="3">
        <v>63.1448692322</v>
      </c>
      <c r="D28933" s="4">
        <v>0.015031506928732</v>
      </c>
      <c r="E28933" s="5" t="s">
        <v>573</v>
      </c>
    </row>
    <row r="28934" spans="1:5">
      <c r="A28934" s="1">
        <v>28933</v>
      </c>
      <c r="B28934" s="3">
        <v>79.85</v>
      </c>
      <c r="C28934" s="3">
        <v>63.1448692322</v>
      </c>
      <c r="D28934" s="4">
        <v>-0.3755084405102</v>
      </c>
      <c r="E28934" s="5" t="s">
        <v>573</v>
      </c>
    </row>
    <row r="28935" spans="1:5">
      <c r="A28935" s="1">
        <v>28934</v>
      </c>
      <c r="B28935" s="3">
        <v>88.05</v>
      </c>
      <c r="C28935" s="3">
        <v>63.1448692322</v>
      </c>
      <c r="D28935" s="4">
        <v>0.717596010642878</v>
      </c>
      <c r="E28935" s="5" t="s">
        <v>573</v>
      </c>
    </row>
    <row r="28936" spans="1:5">
      <c r="A28936" s="1">
        <v>28935</v>
      </c>
      <c r="B28936" s="3">
        <v>88.75</v>
      </c>
      <c r="C28936" s="3">
        <v>63.1448692322</v>
      </c>
      <c r="D28936" s="4">
        <v>0.663336489055362</v>
      </c>
      <c r="E28936" s="5" t="s">
        <v>573</v>
      </c>
    </row>
    <row r="28937" spans="1:5">
      <c r="A28937" s="1">
        <v>28936</v>
      </c>
      <c r="B28937" s="3">
        <v>76.05</v>
      </c>
      <c r="C28937" s="3">
        <v>63.0448692322</v>
      </c>
      <c r="D28937" s="4">
        <v>-0.0509354632898042</v>
      </c>
      <c r="E28937" s="5" t="s">
        <v>573</v>
      </c>
    </row>
    <row r="28938" spans="1:5">
      <c r="A28938" s="1">
        <v>28937</v>
      </c>
      <c r="B28938" s="3">
        <v>76.15</v>
      </c>
      <c r="C28938" s="3">
        <v>63.0448692322</v>
      </c>
      <c r="D28938" s="4">
        <v>-0.142292490275492</v>
      </c>
      <c r="E28938" s="5" t="s">
        <v>573</v>
      </c>
    </row>
    <row r="28939" spans="1:5">
      <c r="A28939" s="1">
        <v>28938</v>
      </c>
      <c r="B28939" s="3">
        <v>76.25</v>
      </c>
      <c r="C28939" s="3">
        <v>63.0448692322</v>
      </c>
      <c r="D28939" s="4">
        <v>-0.206985657525356</v>
      </c>
      <c r="E28939" s="5" t="s">
        <v>573</v>
      </c>
    </row>
    <row r="28940" spans="1:5">
      <c r="A28940" s="1">
        <v>28939</v>
      </c>
      <c r="B28940" s="3">
        <v>76.55</v>
      </c>
      <c r="C28940" s="3">
        <v>63.0448692322</v>
      </c>
      <c r="D28940" s="4">
        <v>0.082316208659738</v>
      </c>
      <c r="E28940" s="5" t="s">
        <v>573</v>
      </c>
    </row>
    <row r="28941" spans="1:5">
      <c r="A28941" s="1">
        <v>28940</v>
      </c>
      <c r="B28941" s="3">
        <v>76.75</v>
      </c>
      <c r="C28941" s="3">
        <v>63.0448692322</v>
      </c>
      <c r="D28941" s="4">
        <v>-0.0592033945919539</v>
      </c>
      <c r="E28941" s="5" t="s">
        <v>573</v>
      </c>
    </row>
    <row r="28942" spans="1:5">
      <c r="A28942" s="1">
        <v>28941</v>
      </c>
      <c r="B28942" s="3">
        <v>77.15</v>
      </c>
      <c r="C28942" s="3">
        <v>63.0448692322</v>
      </c>
      <c r="D28942" s="4">
        <v>-0.206985657525356</v>
      </c>
      <c r="E28942" s="5" t="s">
        <v>573</v>
      </c>
    </row>
    <row r="28943" spans="1:5">
      <c r="A28943" s="1">
        <v>28942</v>
      </c>
      <c r="B28943" s="3">
        <v>77.25</v>
      </c>
      <c r="C28943" s="3">
        <v>63.0448692322</v>
      </c>
      <c r="D28943" s="4">
        <v>0.124322835228723</v>
      </c>
      <c r="E28943" s="5" t="s">
        <v>573</v>
      </c>
    </row>
    <row r="28944" spans="1:5">
      <c r="A28944" s="1">
        <v>28943</v>
      </c>
      <c r="B28944" s="3">
        <v>77.35</v>
      </c>
      <c r="C28944" s="3">
        <v>63.0448692322</v>
      </c>
      <c r="D28944" s="4">
        <v>0.141744138473344</v>
      </c>
      <c r="E28944" s="5" t="s">
        <v>573</v>
      </c>
    </row>
    <row r="28945" spans="1:5">
      <c r="A28945" s="1">
        <v>28944</v>
      </c>
      <c r="B28945" s="3">
        <v>77.45</v>
      </c>
      <c r="C28945" s="3">
        <v>63.0448692322</v>
      </c>
      <c r="D28945" s="4">
        <v>-0.0543758193489059</v>
      </c>
      <c r="E28945" s="5" t="s">
        <v>573</v>
      </c>
    </row>
    <row r="28946" spans="1:5">
      <c r="A28946" s="1">
        <v>28945</v>
      </c>
      <c r="B28946" s="3">
        <v>77.55</v>
      </c>
      <c r="C28946" s="3">
        <v>63.0448692322</v>
      </c>
      <c r="D28946" s="4">
        <v>-0.430299230431874</v>
      </c>
      <c r="E28946" s="5" t="s">
        <v>573</v>
      </c>
    </row>
    <row r="28947" spans="1:5">
      <c r="A28947" s="1">
        <v>28946</v>
      </c>
      <c r="B28947" s="3">
        <v>77.75</v>
      </c>
      <c r="C28947" s="3">
        <v>63.0448692322</v>
      </c>
      <c r="D28947" s="4">
        <v>0.147678793937977</v>
      </c>
      <c r="E28947" s="5" t="s">
        <v>573</v>
      </c>
    </row>
    <row r="28948" spans="1:5">
      <c r="A28948" s="1">
        <v>28947</v>
      </c>
      <c r="B28948" s="3">
        <v>77.85</v>
      </c>
      <c r="C28948" s="3">
        <v>63.0448692322</v>
      </c>
      <c r="D28948" s="4">
        <v>0.0868560633068362</v>
      </c>
      <c r="E28948" s="5" t="s">
        <v>573</v>
      </c>
    </row>
    <row r="28949" spans="1:5">
      <c r="A28949" s="1">
        <v>28948</v>
      </c>
      <c r="B28949" s="3">
        <v>77.95</v>
      </c>
      <c r="C28949" s="3">
        <v>63.0448692322</v>
      </c>
      <c r="D28949" s="4">
        <v>0.0694347600622158</v>
      </c>
      <c r="E28949" s="5" t="s">
        <v>573</v>
      </c>
    </row>
    <row r="28950" spans="1:5">
      <c r="A28950" s="1">
        <v>28949</v>
      </c>
      <c r="B28950" s="3">
        <v>78.05</v>
      </c>
      <c r="C28950" s="3">
        <v>63.0448692322</v>
      </c>
      <c r="D28950" s="4">
        <v>-0.16122555934035</v>
      </c>
      <c r="E28950" s="5" t="s">
        <v>573</v>
      </c>
    </row>
    <row r="28951" spans="1:5">
      <c r="A28951" s="1">
        <v>28950</v>
      </c>
      <c r="B28951" s="3">
        <v>78.15</v>
      </c>
      <c r="C28951" s="3">
        <v>63.0448692322</v>
      </c>
      <c r="D28951" s="4">
        <v>-0.16122555934035</v>
      </c>
      <c r="E28951" s="5" t="s">
        <v>573</v>
      </c>
    </row>
    <row r="28952" spans="1:5">
      <c r="A28952" s="1">
        <v>28951</v>
      </c>
      <c r="B28952" s="3">
        <v>78.25</v>
      </c>
      <c r="C28952" s="3">
        <v>63.0448692322</v>
      </c>
      <c r="D28952" s="4">
        <v>0.2452730726891</v>
      </c>
      <c r="E28952" s="5" t="s">
        <v>573</v>
      </c>
    </row>
    <row r="28953" spans="1:5">
      <c r="A28953" s="1">
        <v>28952</v>
      </c>
      <c r="B28953" s="3">
        <v>78.35</v>
      </c>
      <c r="C28953" s="3">
        <v>63.0448692322</v>
      </c>
      <c r="D28953" s="4">
        <v>0.0863321661927875</v>
      </c>
      <c r="E28953" s="5" t="s">
        <v>573</v>
      </c>
    </row>
    <row r="28954" spans="1:5">
      <c r="A28954" s="1">
        <v>28953</v>
      </c>
      <c r="B28954" s="3">
        <v>78.45</v>
      </c>
      <c r="C28954" s="3">
        <v>63.0448692322</v>
      </c>
      <c r="D28954" s="4">
        <v>0.0605127405577309</v>
      </c>
      <c r="E28954" s="5" t="s">
        <v>573</v>
      </c>
    </row>
    <row r="28955" spans="1:5">
      <c r="A28955" s="1">
        <v>28954</v>
      </c>
      <c r="B28955" s="3">
        <v>78.65</v>
      </c>
      <c r="C28955" s="3">
        <v>63.0448692322</v>
      </c>
      <c r="D28955" s="4">
        <v>-0.0198097774484065</v>
      </c>
      <c r="E28955" s="5" t="s">
        <v>573</v>
      </c>
    </row>
    <row r="28956" spans="1:5">
      <c r="A28956" s="1">
        <v>28955</v>
      </c>
      <c r="B28956" s="3">
        <v>78.75</v>
      </c>
      <c r="C28956" s="3">
        <v>63.0448692322</v>
      </c>
      <c r="D28956" s="4">
        <v>0.249655237546486</v>
      </c>
      <c r="E28956" s="5" t="s">
        <v>573</v>
      </c>
    </row>
    <row r="28957" spans="1:5">
      <c r="A28957" s="1">
        <v>28956</v>
      </c>
      <c r="B28957" s="3">
        <v>78.85</v>
      </c>
      <c r="C28957" s="3">
        <v>63.0448692322</v>
      </c>
      <c r="D28957" s="4">
        <v>-0.100104272246387</v>
      </c>
      <c r="E28957" s="5" t="s">
        <v>573</v>
      </c>
    </row>
    <row r="28958" spans="1:5">
      <c r="A28958" s="1">
        <v>28957</v>
      </c>
      <c r="B28958" s="3">
        <v>79.05</v>
      </c>
      <c r="C28958" s="3">
        <v>63.0448692322</v>
      </c>
      <c r="D28958" s="4">
        <v>-0.0717908731912833</v>
      </c>
      <c r="E28958" s="5" t="s">
        <v>573</v>
      </c>
    </row>
    <row r="28959" spans="1:5">
      <c r="A28959" s="1">
        <v>28958</v>
      </c>
      <c r="B28959" s="3">
        <v>79.15</v>
      </c>
      <c r="C28959" s="3">
        <v>63.0448692322</v>
      </c>
      <c r="D28959" s="4">
        <v>0.0868560633068362</v>
      </c>
      <c r="E28959" s="5" t="s">
        <v>573</v>
      </c>
    </row>
    <row r="28960" spans="1:5">
      <c r="A28960" s="1">
        <v>28959</v>
      </c>
      <c r="B28960" s="3">
        <v>79.25</v>
      </c>
      <c r="C28960" s="3">
        <v>63.0448692322</v>
      </c>
      <c r="D28960" s="4">
        <v>-0.0717908731912833</v>
      </c>
      <c r="E28960" s="5" t="s">
        <v>573</v>
      </c>
    </row>
    <row r="28961" spans="1:5">
      <c r="A28961" s="1">
        <v>28960</v>
      </c>
      <c r="B28961" s="3">
        <v>87.35</v>
      </c>
      <c r="C28961" s="3">
        <v>63.0448692322</v>
      </c>
      <c r="D28961" s="4">
        <v>0.283330546249041</v>
      </c>
      <c r="E28961" s="5" t="s">
        <v>573</v>
      </c>
    </row>
    <row r="28962" spans="1:5">
      <c r="A28962" s="1">
        <v>28961</v>
      </c>
      <c r="B28962" s="3">
        <v>88.75</v>
      </c>
      <c r="C28962" s="3">
        <v>63.0448692322</v>
      </c>
      <c r="D28962" s="4">
        <v>1.17189225961667</v>
      </c>
      <c r="E28962" s="5" t="s">
        <v>573</v>
      </c>
    </row>
    <row r="28963" spans="1:5">
      <c r="A28963" s="1">
        <v>28962</v>
      </c>
      <c r="B28963" s="3">
        <v>76.05</v>
      </c>
      <c r="C28963" s="3">
        <v>62.9448692322</v>
      </c>
      <c r="D28963" s="4">
        <v>-0.0509354632898042</v>
      </c>
      <c r="E28963" s="5" t="s">
        <v>573</v>
      </c>
    </row>
    <row r="28964" spans="1:5">
      <c r="A28964" s="1">
        <v>28963</v>
      </c>
      <c r="B28964" s="3">
        <v>76.15</v>
      </c>
      <c r="C28964" s="3">
        <v>62.9448692322</v>
      </c>
      <c r="D28964" s="4">
        <v>0.0311882106923587</v>
      </c>
      <c r="E28964" s="5" t="s">
        <v>573</v>
      </c>
    </row>
    <row r="28965" spans="1:5">
      <c r="A28965" s="1">
        <v>28964</v>
      </c>
      <c r="B28965" s="3">
        <v>76.25</v>
      </c>
      <c r="C28965" s="3">
        <v>62.9448692322</v>
      </c>
      <c r="D28965" s="4">
        <v>0.082316208659738</v>
      </c>
      <c r="E28965" s="5" t="s">
        <v>573</v>
      </c>
    </row>
    <row r="28966" spans="1:5">
      <c r="A28966" s="1">
        <v>28965</v>
      </c>
      <c r="B28966" s="3">
        <v>76.45</v>
      </c>
      <c r="C28966" s="3">
        <v>62.9448692322</v>
      </c>
      <c r="D28966" s="4">
        <v>0.082316208659738</v>
      </c>
      <c r="E28966" s="5" t="s">
        <v>573</v>
      </c>
    </row>
    <row r="28967" spans="1:5">
      <c r="A28967" s="1">
        <v>28966</v>
      </c>
      <c r="B28967" s="3">
        <v>76.55</v>
      </c>
      <c r="C28967" s="3">
        <v>62.9448692322</v>
      </c>
      <c r="D28967" s="4">
        <v>0.082316208659738</v>
      </c>
      <c r="E28967" s="5" t="s">
        <v>573</v>
      </c>
    </row>
    <row r="28968" spans="1:5">
      <c r="A28968" s="1">
        <v>28967</v>
      </c>
      <c r="B28968" s="3">
        <v>76.65</v>
      </c>
      <c r="C28968" s="3">
        <v>62.9448692322</v>
      </c>
      <c r="D28968" s="4">
        <v>0.124322835228723</v>
      </c>
      <c r="E28968" s="5" t="s">
        <v>573</v>
      </c>
    </row>
    <row r="28969" spans="1:5">
      <c r="A28969" s="1">
        <v>28968</v>
      </c>
      <c r="B28969" s="3">
        <v>76.75</v>
      </c>
      <c r="C28969" s="3">
        <v>62.9448692322</v>
      </c>
      <c r="D28969" s="4">
        <v>-0.206985657525356</v>
      </c>
      <c r="E28969" s="5" t="s">
        <v>573</v>
      </c>
    </row>
    <row r="28970" spans="1:5">
      <c r="A28970" s="1">
        <v>28969</v>
      </c>
      <c r="B28970" s="3">
        <v>76.95</v>
      </c>
      <c r="C28970" s="3">
        <v>62.9448692322</v>
      </c>
      <c r="D28970" s="4">
        <v>0.141744138473344</v>
      </c>
      <c r="E28970" s="5" t="s">
        <v>573</v>
      </c>
    </row>
    <row r="28971" spans="1:5">
      <c r="A28971" s="1">
        <v>28970</v>
      </c>
      <c r="B28971" s="3">
        <v>77.35</v>
      </c>
      <c r="C28971" s="3">
        <v>62.9448692322</v>
      </c>
      <c r="D28971" s="4">
        <v>0.124322835228723</v>
      </c>
      <c r="E28971" s="5" t="s">
        <v>573</v>
      </c>
    </row>
    <row r="28972" spans="1:5">
      <c r="A28972" s="1">
        <v>28971</v>
      </c>
      <c r="B28972" s="3">
        <v>77.65</v>
      </c>
      <c r="C28972" s="3">
        <v>62.9448692322</v>
      </c>
      <c r="D28972" s="4">
        <v>0.124322835228723</v>
      </c>
      <c r="E28972" s="5" t="s">
        <v>573</v>
      </c>
    </row>
    <row r="28973" spans="1:5">
      <c r="A28973" s="1">
        <v>28972</v>
      </c>
      <c r="B28973" s="3">
        <v>77.75</v>
      </c>
      <c r="C28973" s="3">
        <v>62.9448692322</v>
      </c>
      <c r="D28973" s="4">
        <v>0.106902854096206</v>
      </c>
      <c r="E28973" s="5" t="s">
        <v>573</v>
      </c>
    </row>
    <row r="28974" spans="1:5">
      <c r="A28974" s="1">
        <v>28973</v>
      </c>
      <c r="B28974" s="3">
        <v>77.95</v>
      </c>
      <c r="C28974" s="3">
        <v>62.9448692322</v>
      </c>
      <c r="D28974" s="4">
        <v>0.0694347600622158</v>
      </c>
      <c r="E28974" s="5" t="s">
        <v>573</v>
      </c>
    </row>
    <row r="28975" spans="1:5">
      <c r="A28975" s="1">
        <v>28974</v>
      </c>
      <c r="B28975" s="3">
        <v>78.05</v>
      </c>
      <c r="C28975" s="3">
        <v>62.9448692322</v>
      </c>
      <c r="D28975" s="4">
        <v>0.0694347600622158</v>
      </c>
      <c r="E28975" s="5" t="s">
        <v>573</v>
      </c>
    </row>
    <row r="28976" spans="1:5">
      <c r="A28976" s="1">
        <v>28975</v>
      </c>
      <c r="B28976" s="3">
        <v>78.15</v>
      </c>
      <c r="C28976" s="3">
        <v>62.9448692322</v>
      </c>
      <c r="D28976" s="4">
        <v>-0.16122555934035</v>
      </c>
      <c r="E28976" s="5" t="s">
        <v>573</v>
      </c>
    </row>
    <row r="28977" spans="1:5">
      <c r="A28977" s="1">
        <v>28976</v>
      </c>
      <c r="B28977" s="3">
        <v>78.25</v>
      </c>
      <c r="C28977" s="3">
        <v>62.9448692322</v>
      </c>
      <c r="D28977" s="4">
        <v>0.227851769444479</v>
      </c>
      <c r="E28977" s="5" t="s">
        <v>573</v>
      </c>
    </row>
    <row r="28978" spans="1:5">
      <c r="A28978" s="1">
        <v>28977</v>
      </c>
      <c r="B28978" s="3">
        <v>78.35</v>
      </c>
      <c r="C28978" s="3">
        <v>62.9448692322</v>
      </c>
      <c r="D28978" s="4">
        <v>0.12587532583597</v>
      </c>
      <c r="E28978" s="5" t="s">
        <v>573</v>
      </c>
    </row>
    <row r="28979" spans="1:5">
      <c r="A28979" s="1">
        <v>28978</v>
      </c>
      <c r="B28979" s="3">
        <v>78.45</v>
      </c>
      <c r="C28979" s="3">
        <v>62.9448692322</v>
      </c>
      <c r="D28979" s="4">
        <v>0.2452730726891</v>
      </c>
      <c r="E28979" s="5" t="s">
        <v>573</v>
      </c>
    </row>
    <row r="28980" spans="1:5">
      <c r="A28980" s="1">
        <v>28979</v>
      </c>
      <c r="B28980" s="3">
        <v>78.55</v>
      </c>
      <c r="C28980" s="3">
        <v>62.9448692322</v>
      </c>
      <c r="D28980" s="4">
        <v>-0.00238979631588848</v>
      </c>
      <c r="E28980" s="5" t="s">
        <v>573</v>
      </c>
    </row>
    <row r="28981" spans="1:5">
      <c r="A28981" s="1">
        <v>28980</v>
      </c>
      <c r="B28981" s="3">
        <v>78.65</v>
      </c>
      <c r="C28981" s="3">
        <v>62.9448692322</v>
      </c>
      <c r="D28981" s="4">
        <v>-0.00238979631588848</v>
      </c>
      <c r="E28981" s="5" t="s">
        <v>573</v>
      </c>
    </row>
    <row r="28982" spans="1:5">
      <c r="A28982" s="1">
        <v>28981</v>
      </c>
      <c r="B28982" s="3">
        <v>78.95</v>
      </c>
      <c r="C28982" s="3">
        <v>62.9448692322</v>
      </c>
      <c r="D28982" s="4">
        <v>-0.100104272246387</v>
      </c>
      <c r="E28982" s="5" t="s">
        <v>573</v>
      </c>
    </row>
    <row r="28983" spans="1:5">
      <c r="A28983" s="1">
        <v>28982</v>
      </c>
      <c r="B28983" s="3">
        <v>79.05</v>
      </c>
      <c r="C28983" s="3">
        <v>62.9448692322</v>
      </c>
      <c r="D28983" s="4">
        <v>-0.24879224411437</v>
      </c>
      <c r="E28983" s="5" t="s">
        <v>573</v>
      </c>
    </row>
    <row r="28984" spans="1:5">
      <c r="A28984" s="1">
        <v>28983</v>
      </c>
      <c r="B28984" s="3">
        <v>79.15</v>
      </c>
      <c r="C28984" s="3">
        <v>62.9448692322</v>
      </c>
      <c r="D28984" s="4">
        <v>-0.100104272246387</v>
      </c>
      <c r="E28984" s="5" t="s">
        <v>573</v>
      </c>
    </row>
    <row r="28985" spans="1:5">
      <c r="A28985" s="1">
        <v>28984</v>
      </c>
      <c r="B28985" s="3">
        <v>79.25</v>
      </c>
      <c r="C28985" s="3">
        <v>62.9448692322</v>
      </c>
      <c r="D28985" s="4">
        <v>-0.082682969001767</v>
      </c>
      <c r="E28985" s="5" t="s">
        <v>573</v>
      </c>
    </row>
    <row r="28986" spans="1:5">
      <c r="A28986" s="1">
        <v>28985</v>
      </c>
      <c r="B28986" s="3">
        <v>79.35</v>
      </c>
      <c r="C28986" s="3">
        <v>62.9448692322</v>
      </c>
      <c r="D28986" s="4">
        <v>0.0694347600622158</v>
      </c>
      <c r="E28986" s="5" t="s">
        <v>573</v>
      </c>
    </row>
    <row r="28987" spans="1:5">
      <c r="A28987" s="1">
        <v>28986</v>
      </c>
      <c r="B28987" s="3">
        <v>79.95</v>
      </c>
      <c r="C28987" s="3">
        <v>62.9448692322</v>
      </c>
      <c r="D28987" s="4">
        <v>-0.171568995033935</v>
      </c>
      <c r="E28987" s="5" t="s">
        <v>573</v>
      </c>
    </row>
    <row r="28988" spans="1:5">
      <c r="A28988" s="1">
        <v>28987</v>
      </c>
      <c r="B28988" s="3">
        <v>86.05</v>
      </c>
      <c r="C28988" s="3">
        <v>62.9448692322</v>
      </c>
      <c r="D28988" s="4">
        <v>0.270750636917415</v>
      </c>
      <c r="E28988" s="5" t="s">
        <v>573</v>
      </c>
    </row>
    <row r="28989" spans="1:5">
      <c r="A28989" s="1">
        <v>28988</v>
      </c>
      <c r="B28989" s="3">
        <v>87.15</v>
      </c>
      <c r="C28989" s="3">
        <v>62.9448692322</v>
      </c>
      <c r="D28989" s="4">
        <v>0.081173309969003</v>
      </c>
      <c r="E28989" s="5" t="s">
        <v>573</v>
      </c>
    </row>
    <row r="28990" spans="1:5">
      <c r="A28990" s="1">
        <v>28989</v>
      </c>
      <c r="B28990" s="3">
        <v>87.25</v>
      </c>
      <c r="C28990" s="3">
        <v>62.9448692322</v>
      </c>
      <c r="D28990" s="4">
        <v>0.15318472070609</v>
      </c>
      <c r="E28990" s="5" t="s">
        <v>573</v>
      </c>
    </row>
    <row r="28991" spans="1:5">
      <c r="A28991" s="1">
        <v>28990</v>
      </c>
      <c r="B28991" s="3">
        <v>76.15</v>
      </c>
      <c r="C28991" s="3">
        <v>62.8448692322</v>
      </c>
      <c r="D28991" s="4">
        <v>-0.197513619998284</v>
      </c>
      <c r="E28991" s="5" t="s">
        <v>573</v>
      </c>
    </row>
    <row r="28992" spans="1:5">
      <c r="A28992" s="1">
        <v>28991</v>
      </c>
      <c r="B28992" s="3">
        <v>76.25</v>
      </c>
      <c r="C28992" s="3">
        <v>62.8448692322</v>
      </c>
      <c r="D28992" s="4">
        <v>-0.302745162592042</v>
      </c>
      <c r="E28992" s="5" t="s">
        <v>573</v>
      </c>
    </row>
    <row r="28993" spans="1:5">
      <c r="A28993" s="1">
        <v>28992</v>
      </c>
      <c r="B28993" s="3">
        <v>76.35</v>
      </c>
      <c r="C28993" s="3">
        <v>62.8448692322</v>
      </c>
      <c r="D28993" s="4">
        <v>-0.0592033945919539</v>
      </c>
      <c r="E28993" s="5" t="s">
        <v>573</v>
      </c>
    </row>
    <row r="28994" spans="1:5">
      <c r="A28994" s="1">
        <v>28993</v>
      </c>
      <c r="B28994" s="3">
        <v>76.45</v>
      </c>
      <c r="C28994" s="3">
        <v>62.8448692322</v>
      </c>
      <c r="D28994" s="4">
        <v>0.141744138473344</v>
      </c>
      <c r="E28994" s="5" t="s">
        <v>573</v>
      </c>
    </row>
    <row r="28995" spans="1:5">
      <c r="A28995" s="1">
        <v>28994</v>
      </c>
      <c r="B28995" s="3">
        <v>76.55</v>
      </c>
      <c r="C28995" s="3">
        <v>62.8448692322</v>
      </c>
      <c r="D28995" s="4">
        <v>0.082316208659738</v>
      </c>
      <c r="E28995" s="5" t="s">
        <v>573</v>
      </c>
    </row>
    <row r="28996" spans="1:5">
      <c r="A28996" s="1">
        <v>28995</v>
      </c>
      <c r="B28996" s="3">
        <v>76.65</v>
      </c>
      <c r="C28996" s="3">
        <v>62.8448692322</v>
      </c>
      <c r="D28996" s="4">
        <v>-0.0570716954104119</v>
      </c>
      <c r="E28996" s="5" t="s">
        <v>573</v>
      </c>
    </row>
    <row r="28997" spans="1:5">
      <c r="A28997" s="1">
        <v>28996</v>
      </c>
      <c r="B28997" s="3">
        <v>77.05</v>
      </c>
      <c r="C28997" s="3">
        <v>62.8448692322</v>
      </c>
      <c r="D28997" s="4">
        <v>0.124322835228723</v>
      </c>
      <c r="E28997" s="5" t="s">
        <v>573</v>
      </c>
    </row>
    <row r="28998" spans="1:5">
      <c r="A28998" s="1">
        <v>28997</v>
      </c>
      <c r="B28998" s="3">
        <v>77.45</v>
      </c>
      <c r="C28998" s="3">
        <v>62.8448692322</v>
      </c>
      <c r="D28998" s="4">
        <v>0.124322835228723</v>
      </c>
      <c r="E28998" s="5" t="s">
        <v>573</v>
      </c>
    </row>
    <row r="28999" spans="1:5">
      <c r="A28999" s="1">
        <v>28998</v>
      </c>
      <c r="B28999" s="3">
        <v>77.55</v>
      </c>
      <c r="C28999" s="3">
        <v>62.8448692322</v>
      </c>
      <c r="D28999" s="4">
        <v>0.13025881280546</v>
      </c>
      <c r="E28999" s="5" t="s">
        <v>573</v>
      </c>
    </row>
    <row r="29000" spans="1:5">
      <c r="A29000" s="1">
        <v>28999</v>
      </c>
      <c r="B29000" s="3">
        <v>77.65</v>
      </c>
      <c r="C29000" s="3">
        <v>62.8448692322</v>
      </c>
      <c r="D29000" s="4">
        <v>0.0997375119043585</v>
      </c>
      <c r="E29000" s="5" t="s">
        <v>573</v>
      </c>
    </row>
    <row r="29001" spans="1:5">
      <c r="A29001" s="1">
        <v>29000</v>
      </c>
      <c r="B29001" s="3">
        <v>77.75</v>
      </c>
      <c r="C29001" s="3">
        <v>62.8448692322</v>
      </c>
      <c r="D29001" s="4">
        <v>0.232235256413968</v>
      </c>
      <c r="E29001" s="5" t="s">
        <v>573</v>
      </c>
    </row>
    <row r="29002" spans="1:5">
      <c r="A29002" s="1">
        <v>29001</v>
      </c>
      <c r="B29002" s="3">
        <v>77.85</v>
      </c>
      <c r="C29002" s="3">
        <v>62.8448692322</v>
      </c>
      <c r="D29002" s="4">
        <v>-0.333698289069968</v>
      </c>
      <c r="E29002" s="5" t="s">
        <v>573</v>
      </c>
    </row>
    <row r="29003" spans="1:5">
      <c r="A29003" s="1">
        <v>29002</v>
      </c>
      <c r="B29003" s="3">
        <v>77.95</v>
      </c>
      <c r="C29003" s="3">
        <v>62.8448692322</v>
      </c>
      <c r="D29003" s="4">
        <v>-0.155174878713239</v>
      </c>
      <c r="E29003" s="5" t="s">
        <v>573</v>
      </c>
    </row>
    <row r="29004" spans="1:5">
      <c r="A29004" s="1">
        <v>29003</v>
      </c>
      <c r="B29004" s="3">
        <v>78.05</v>
      </c>
      <c r="C29004" s="3">
        <v>62.8448692322</v>
      </c>
      <c r="D29004" s="4">
        <v>-0.0720848431894759</v>
      </c>
      <c r="E29004" s="5" t="s">
        <v>573</v>
      </c>
    </row>
    <row r="29005" spans="1:5">
      <c r="A29005" s="1">
        <v>29004</v>
      </c>
      <c r="B29005" s="3">
        <v>78.25</v>
      </c>
      <c r="C29005" s="3">
        <v>62.8448692322</v>
      </c>
      <c r="D29005" s="4">
        <v>0.227851769444479</v>
      </c>
      <c r="E29005" s="5" t="s">
        <v>573</v>
      </c>
    </row>
    <row r="29006" spans="1:5">
      <c r="A29006" s="1">
        <v>29005</v>
      </c>
      <c r="B29006" s="3">
        <v>78.35</v>
      </c>
      <c r="C29006" s="3">
        <v>62.8448692322</v>
      </c>
      <c r="D29006" s="4">
        <v>0.2452730726891</v>
      </c>
      <c r="E29006" s="5" t="s">
        <v>573</v>
      </c>
    </row>
    <row r="29007" spans="1:5">
      <c r="A29007" s="1">
        <v>29006</v>
      </c>
      <c r="B29007" s="3">
        <v>78.45</v>
      </c>
      <c r="C29007" s="3">
        <v>62.8448692322</v>
      </c>
      <c r="D29007" s="4">
        <v>0.2452730726891</v>
      </c>
      <c r="E29007" s="5" t="s">
        <v>573</v>
      </c>
    </row>
    <row r="29008" spans="1:5">
      <c r="A29008" s="1">
        <v>29007</v>
      </c>
      <c r="B29008" s="3">
        <v>78.55</v>
      </c>
      <c r="C29008" s="3">
        <v>62.8448692322</v>
      </c>
      <c r="D29008" s="4">
        <v>-0.100104272246387</v>
      </c>
      <c r="E29008" s="5" t="s">
        <v>573</v>
      </c>
    </row>
    <row r="29009" spans="1:5">
      <c r="A29009" s="1">
        <v>29008</v>
      </c>
      <c r="B29009" s="3">
        <v>78.65</v>
      </c>
      <c r="C29009" s="3">
        <v>62.8448692322</v>
      </c>
      <c r="D29009" s="4">
        <v>-0.24879224411437</v>
      </c>
      <c r="E29009" s="5" t="s">
        <v>573</v>
      </c>
    </row>
    <row r="29010" spans="1:5">
      <c r="A29010" s="1">
        <v>29009</v>
      </c>
      <c r="B29010" s="3">
        <v>78.75</v>
      </c>
      <c r="C29010" s="3">
        <v>62.8448692322</v>
      </c>
      <c r="D29010" s="4">
        <v>-0.082682969001767</v>
      </c>
      <c r="E29010" s="5" t="s">
        <v>573</v>
      </c>
    </row>
    <row r="29011" spans="1:5">
      <c r="A29011" s="1">
        <v>29010</v>
      </c>
      <c r="B29011" s="3">
        <v>78.85</v>
      </c>
      <c r="C29011" s="3">
        <v>62.8448692322</v>
      </c>
      <c r="D29011" s="4">
        <v>-0.100104272246387</v>
      </c>
      <c r="E29011" s="5" t="s">
        <v>573</v>
      </c>
    </row>
    <row r="29012" spans="1:5">
      <c r="A29012" s="1">
        <v>29011</v>
      </c>
      <c r="B29012" s="3">
        <v>79.05</v>
      </c>
      <c r="C29012" s="3">
        <v>62.8448692322</v>
      </c>
      <c r="D29012" s="4">
        <v>-0.24879224411437</v>
      </c>
      <c r="E29012" s="5" t="s">
        <v>573</v>
      </c>
    </row>
    <row r="29013" spans="1:5">
      <c r="A29013" s="1">
        <v>29012</v>
      </c>
      <c r="B29013" s="3">
        <v>79.15</v>
      </c>
      <c r="C29013" s="3">
        <v>62.8448692322</v>
      </c>
      <c r="D29013" s="4">
        <v>-0.24879224411437</v>
      </c>
      <c r="E29013" s="5" t="s">
        <v>573</v>
      </c>
    </row>
    <row r="29014" spans="1:5">
      <c r="A29014" s="1">
        <v>29013</v>
      </c>
      <c r="B29014" s="3">
        <v>79.25</v>
      </c>
      <c r="C29014" s="3">
        <v>62.8448692322</v>
      </c>
      <c r="D29014" s="4">
        <v>-0.24879224411437</v>
      </c>
      <c r="E29014" s="5" t="s">
        <v>573</v>
      </c>
    </row>
    <row r="29015" spans="1:5">
      <c r="A29015" s="1">
        <v>29014</v>
      </c>
      <c r="B29015" s="3">
        <v>79.35</v>
      </c>
      <c r="C29015" s="3">
        <v>62.8448692322</v>
      </c>
      <c r="D29015" s="4">
        <v>-0.100104272246387</v>
      </c>
      <c r="E29015" s="5" t="s">
        <v>573</v>
      </c>
    </row>
    <row r="29016" spans="1:5">
      <c r="A29016" s="1">
        <v>29015</v>
      </c>
      <c r="B29016" s="3">
        <v>79.45</v>
      </c>
      <c r="C29016" s="3">
        <v>62.8448692322</v>
      </c>
      <c r="D29016" s="4">
        <v>-0.24879224411437</v>
      </c>
      <c r="E29016" s="5" t="s">
        <v>573</v>
      </c>
    </row>
    <row r="29017" spans="1:5">
      <c r="A29017" s="1">
        <v>29016</v>
      </c>
      <c r="B29017" s="3">
        <v>79.55</v>
      </c>
      <c r="C29017" s="3">
        <v>62.8448692322</v>
      </c>
      <c r="D29017" s="4">
        <v>1.03124245861134</v>
      </c>
      <c r="E29017" s="5" t="s">
        <v>573</v>
      </c>
    </row>
    <row r="29018" spans="1:5">
      <c r="A29018" s="1">
        <v>29017</v>
      </c>
      <c r="B29018" s="3">
        <v>85.45</v>
      </c>
      <c r="C29018" s="3">
        <v>62.8448692322</v>
      </c>
      <c r="D29018" s="4">
        <v>1.2164704405637</v>
      </c>
      <c r="E29018" s="5" t="s">
        <v>573</v>
      </c>
    </row>
    <row r="29019" spans="1:5">
      <c r="A29019" s="1">
        <v>29018</v>
      </c>
      <c r="B29019" s="3">
        <v>86.95</v>
      </c>
      <c r="C29019" s="3">
        <v>62.8448692322</v>
      </c>
      <c r="D29019" s="4">
        <v>0.081173309969003</v>
      </c>
      <c r="E29019" s="5" t="s">
        <v>573</v>
      </c>
    </row>
    <row r="29020" spans="1:5">
      <c r="A29020" s="1">
        <v>29019</v>
      </c>
      <c r="B29020" s="3">
        <v>87.05</v>
      </c>
      <c r="C29020" s="3">
        <v>62.8448692322</v>
      </c>
      <c r="D29020" s="4">
        <v>0.300751849493661</v>
      </c>
      <c r="E29020" s="5" t="s">
        <v>573</v>
      </c>
    </row>
    <row r="29021" spans="1:5">
      <c r="A29021" s="1">
        <v>29020</v>
      </c>
      <c r="B29021" s="3">
        <v>87.15</v>
      </c>
      <c r="C29021" s="3">
        <v>62.8448692322</v>
      </c>
      <c r="D29021" s="4">
        <v>0.162423227641433</v>
      </c>
      <c r="E29021" s="5" t="s">
        <v>573</v>
      </c>
    </row>
    <row r="29022" spans="1:5">
      <c r="A29022" s="1">
        <v>29021</v>
      </c>
      <c r="B29022" s="3">
        <v>87.95</v>
      </c>
      <c r="C29022" s="3">
        <v>62.8448692322</v>
      </c>
      <c r="D29022" s="4">
        <v>1.25463905950094</v>
      </c>
      <c r="E29022" s="5" t="s">
        <v>573</v>
      </c>
    </row>
    <row r="29023" spans="1:5">
      <c r="A29023" s="1">
        <v>29022</v>
      </c>
      <c r="B29023" s="3">
        <v>88.95</v>
      </c>
      <c r="C29023" s="3">
        <v>63.7448692322</v>
      </c>
      <c r="D29023" s="4">
        <v>0.663336489055362</v>
      </c>
      <c r="E29023" s="5" t="s">
        <v>573</v>
      </c>
    </row>
    <row r="29024" spans="1:5">
      <c r="A29024" s="1">
        <v>29023</v>
      </c>
      <c r="B29024" s="3">
        <v>93.35</v>
      </c>
      <c r="C29024" s="3">
        <v>63.5448692322</v>
      </c>
      <c r="D29024" s="4">
        <v>0.115166226108154</v>
      </c>
      <c r="E29024" s="5" t="s">
        <v>573</v>
      </c>
    </row>
    <row r="29025" spans="1:5">
      <c r="A29025" s="1">
        <v>29024</v>
      </c>
      <c r="B29025" s="3">
        <v>91.05</v>
      </c>
      <c r="C29025" s="3">
        <v>63.4448692322</v>
      </c>
      <c r="D29025" s="4">
        <v>0.0966245661105772</v>
      </c>
      <c r="E29025" s="5" t="s">
        <v>573</v>
      </c>
    </row>
    <row r="29026" spans="1:5">
      <c r="A29026" s="1">
        <v>29025</v>
      </c>
      <c r="B29026" s="3">
        <v>93.45</v>
      </c>
      <c r="C29026" s="3">
        <v>63.4448692322</v>
      </c>
      <c r="D29026" s="4">
        <v>-0.411905941231825</v>
      </c>
      <c r="E29026" s="5" t="s">
        <v>573</v>
      </c>
    </row>
    <row r="29027" spans="1:5">
      <c r="A29027" s="1">
        <v>29026</v>
      </c>
      <c r="B29027" s="3">
        <v>93.85</v>
      </c>
      <c r="C29027" s="3">
        <v>63.4448692322</v>
      </c>
      <c r="D29027" s="4">
        <v>-0.411905941231825</v>
      </c>
      <c r="E29027" s="5" t="s">
        <v>573</v>
      </c>
    </row>
    <row r="29028" spans="1:5">
      <c r="A29028" s="1">
        <v>29027</v>
      </c>
      <c r="B29028" s="3">
        <v>92.85</v>
      </c>
      <c r="C29028" s="3">
        <v>63.1448692322</v>
      </c>
      <c r="D29028" s="4">
        <v>0.735780061848197</v>
      </c>
      <c r="E29028" s="5" t="s">
        <v>573</v>
      </c>
    </row>
    <row r="29029" spans="1:5">
      <c r="A29029" s="1">
        <v>29028</v>
      </c>
      <c r="B29029" s="3">
        <v>92.95</v>
      </c>
      <c r="C29029" s="3">
        <v>63.0448692322</v>
      </c>
      <c r="D29029" s="4">
        <v>0.735780061848197</v>
      </c>
      <c r="E29029" s="5" t="s">
        <v>573</v>
      </c>
    </row>
    <row r="29030" spans="1:5">
      <c r="A29030" s="1">
        <v>29029</v>
      </c>
      <c r="B29030" s="3">
        <v>94.25</v>
      </c>
      <c r="C29030" s="3">
        <v>63.0448692322</v>
      </c>
      <c r="D29030" s="4">
        <v>0.840255428871206</v>
      </c>
      <c r="E29030" s="5" t="s">
        <v>573</v>
      </c>
    </row>
    <row r="29031" spans="1:5">
      <c r="A29031" s="1">
        <v>29030</v>
      </c>
      <c r="B29031" s="3">
        <v>94.55</v>
      </c>
      <c r="C29031" s="3">
        <v>63.0448692322</v>
      </c>
      <c r="D29031" s="4">
        <v>0.8822437325433</v>
      </c>
      <c r="E29031" s="5" t="s">
        <v>573</v>
      </c>
    </row>
    <row r="29032" spans="1:5">
      <c r="A29032" s="1">
        <v>29031</v>
      </c>
      <c r="B29032" s="3">
        <v>94.05</v>
      </c>
      <c r="C29032" s="3">
        <v>62.9448692322</v>
      </c>
      <c r="D29032" s="4">
        <v>0.928749258924223</v>
      </c>
      <c r="E29032" s="5" t="s">
        <v>573</v>
      </c>
    </row>
    <row r="29033" spans="1:5">
      <c r="A29033" s="1">
        <v>29032</v>
      </c>
      <c r="B29033" s="3">
        <v>89.15</v>
      </c>
      <c r="C29033" s="3">
        <v>62.8448692322</v>
      </c>
      <c r="D29033" s="4">
        <v>1.17445241948876</v>
      </c>
      <c r="E29033" s="5" t="s">
        <v>573</v>
      </c>
    </row>
    <row r="29034" spans="1:5">
      <c r="A29034" s="1">
        <v>29033</v>
      </c>
      <c r="B29034" s="3">
        <v>89.25</v>
      </c>
      <c r="C29034" s="3">
        <v>62.8448692322</v>
      </c>
      <c r="D29034" s="4">
        <v>0.816181712248729</v>
      </c>
      <c r="E29034" s="5" t="s">
        <v>573</v>
      </c>
    </row>
    <row r="29035" spans="1:5">
      <c r="A29035" s="1">
        <v>29034</v>
      </c>
      <c r="B29035" s="3">
        <v>90.35</v>
      </c>
      <c r="C29035" s="3">
        <v>62.8448692322</v>
      </c>
      <c r="D29035" s="4">
        <v>0.628776044598442</v>
      </c>
      <c r="E29035" s="5" t="s">
        <v>573</v>
      </c>
    </row>
    <row r="29036" spans="1:5">
      <c r="A29036" s="1">
        <v>29035</v>
      </c>
      <c r="B29036" s="3">
        <v>90.65</v>
      </c>
      <c r="C29036" s="3">
        <v>62.8448692322</v>
      </c>
      <c r="D29036" s="4">
        <v>-0.265708410452716</v>
      </c>
      <c r="E29036" s="5" t="s">
        <v>573</v>
      </c>
    </row>
    <row r="29037" spans="1:5">
      <c r="A29037" s="1">
        <v>29036</v>
      </c>
      <c r="B29037" s="3">
        <v>94.75</v>
      </c>
      <c r="C29037" s="3">
        <v>62.8448692322</v>
      </c>
      <c r="D29037" s="4">
        <v>0.985027627586382</v>
      </c>
      <c r="E29037" s="5" t="s">
        <v>573</v>
      </c>
    </row>
    <row r="29038" spans="1:5">
      <c r="A29038" s="1">
        <v>29037</v>
      </c>
      <c r="B29038" s="3">
        <v>101.65</v>
      </c>
      <c r="C29038" s="3">
        <v>63.7448692322</v>
      </c>
      <c r="D29038" s="4">
        <v>0.769842126177141</v>
      </c>
      <c r="E29038" s="5" t="s">
        <v>573</v>
      </c>
    </row>
    <row r="29039" spans="1:5">
      <c r="A29039" s="1">
        <v>29038</v>
      </c>
      <c r="B29039" s="3">
        <v>101.75</v>
      </c>
      <c r="C29039" s="3">
        <v>63.1448692322</v>
      </c>
      <c r="D29039" s="4">
        <v>0.713293388353253</v>
      </c>
      <c r="E29039" s="5" t="s">
        <v>573</v>
      </c>
    </row>
    <row r="29040" spans="1:5">
      <c r="A29040" s="1">
        <v>29039</v>
      </c>
      <c r="B29040" s="3">
        <v>125.15</v>
      </c>
      <c r="C29040" s="3">
        <v>63.7448692322</v>
      </c>
      <c r="D29040" s="4">
        <v>1.11125402307621</v>
      </c>
      <c r="E29040" s="5" t="s">
        <v>573</v>
      </c>
    </row>
    <row r="29041" spans="1:5">
      <c r="A29041" s="1">
        <v>29040</v>
      </c>
      <c r="B29041" s="3">
        <v>121.65</v>
      </c>
      <c r="C29041" s="3">
        <v>63.4448692322</v>
      </c>
      <c r="D29041" s="4">
        <v>0.481472556979903</v>
      </c>
      <c r="E29041" s="5" t="s">
        <v>573</v>
      </c>
    </row>
    <row r="29042" spans="1:5">
      <c r="A29042" s="1">
        <v>29041</v>
      </c>
      <c r="B29042" s="3">
        <v>123.65</v>
      </c>
      <c r="C29042" s="3">
        <v>63.2448692322</v>
      </c>
      <c r="D29042" s="4">
        <v>0.0299918600571652</v>
      </c>
      <c r="E29042" s="5" t="s">
        <v>573</v>
      </c>
    </row>
    <row r="29043" spans="1:5">
      <c r="A29043" s="1">
        <v>29042</v>
      </c>
      <c r="B29043" s="3">
        <v>124.95</v>
      </c>
      <c r="C29043" s="3">
        <v>62.9448692322</v>
      </c>
      <c r="D29043" s="4">
        <v>0.550848949476175</v>
      </c>
      <c r="E29043" s="5" t="s">
        <v>573</v>
      </c>
    </row>
    <row r="29044" spans="1:5">
      <c r="A29044" s="1">
        <v>29043</v>
      </c>
      <c r="B29044" s="3">
        <v>133.55</v>
      </c>
      <c r="C29044" s="3">
        <v>62.8448692322</v>
      </c>
      <c r="D29044" s="4">
        <v>0.373264856366361</v>
      </c>
      <c r="E29044" s="5" t="s">
        <v>573</v>
      </c>
    </row>
    <row r="29045" spans="1:5">
      <c r="A29045" s="1">
        <v>29044</v>
      </c>
      <c r="B29045" s="3">
        <v>151.15</v>
      </c>
      <c r="C29045" s="3">
        <v>63.6448692322</v>
      </c>
      <c r="D29045" s="4">
        <v>0.873431747634046</v>
      </c>
      <c r="E29045" s="5" t="s">
        <v>567</v>
      </c>
    </row>
    <row r="29046" spans="1:5">
      <c r="A29046" s="1">
        <v>29045</v>
      </c>
      <c r="B29046" s="3">
        <v>151.75</v>
      </c>
      <c r="C29046" s="3">
        <v>63.6448692322</v>
      </c>
      <c r="D29046" s="4">
        <v>0.357603246820795</v>
      </c>
      <c r="E29046" s="5" t="s">
        <v>567</v>
      </c>
    </row>
    <row r="29047" spans="1:5">
      <c r="A29047" s="1">
        <v>29046</v>
      </c>
      <c r="B29047" s="3">
        <v>152.75</v>
      </c>
      <c r="C29047" s="3">
        <v>63.6448692322</v>
      </c>
      <c r="D29047" s="4">
        <v>1.21136208884916</v>
      </c>
      <c r="E29047" s="5" t="s">
        <v>567</v>
      </c>
    </row>
    <row r="29048" spans="1:5">
      <c r="A29048" s="1">
        <v>29047</v>
      </c>
      <c r="B29048" s="3">
        <v>140.95</v>
      </c>
      <c r="C29048" s="3">
        <v>63.5448692322</v>
      </c>
      <c r="D29048" s="4">
        <v>1.14396941717369</v>
      </c>
      <c r="E29048" s="5" t="s">
        <v>576</v>
      </c>
    </row>
    <row r="29049" spans="1:5">
      <c r="A29049" s="1">
        <v>29048</v>
      </c>
      <c r="B29049" s="3">
        <v>152.25</v>
      </c>
      <c r="C29049" s="3">
        <v>63.3448692322</v>
      </c>
      <c r="D29049" s="4">
        <v>0.341209130500099</v>
      </c>
      <c r="E29049" s="5" t="s">
        <v>567</v>
      </c>
    </row>
    <row r="29050" spans="1:5">
      <c r="A29050" s="1">
        <v>29049</v>
      </c>
      <c r="B29050" s="3">
        <v>150.85</v>
      </c>
      <c r="C29050" s="3">
        <v>63.2448692322</v>
      </c>
      <c r="D29050" s="4">
        <v>0.357603246820795</v>
      </c>
      <c r="E29050" s="5" t="s">
        <v>567</v>
      </c>
    </row>
    <row r="29051" spans="1:5">
      <c r="A29051" s="1">
        <v>29050</v>
      </c>
      <c r="B29051" s="3">
        <v>147.95</v>
      </c>
      <c r="C29051" s="3">
        <v>63.1448692322</v>
      </c>
      <c r="D29051" s="4">
        <v>0.220734798189884</v>
      </c>
      <c r="E29051" s="5" t="s">
        <v>573</v>
      </c>
    </row>
    <row r="29052" spans="1:5">
      <c r="A29052" s="1">
        <v>29051</v>
      </c>
      <c r="B29052" s="3">
        <v>148.15</v>
      </c>
      <c r="C29052" s="3">
        <v>63.1448692322</v>
      </c>
      <c r="D29052" s="4">
        <v>0.167561249133837</v>
      </c>
      <c r="E29052" s="5" t="s">
        <v>573</v>
      </c>
    </row>
    <row r="29053" spans="1:5">
      <c r="A29053" s="1">
        <v>29052</v>
      </c>
      <c r="B29053" s="3">
        <v>150.45</v>
      </c>
      <c r="C29053" s="3">
        <v>63.0448692322</v>
      </c>
      <c r="D29053" s="4">
        <v>0.69311742572946</v>
      </c>
      <c r="E29053" s="5" t="s">
        <v>567</v>
      </c>
    </row>
    <row r="29054" spans="1:5">
      <c r="A29054" s="1">
        <v>29053</v>
      </c>
      <c r="B29054" s="3">
        <v>151.05</v>
      </c>
      <c r="C29054" s="3">
        <v>63.0448692322</v>
      </c>
      <c r="D29054" s="4">
        <v>0.341209130500099</v>
      </c>
      <c r="E29054" s="5" t="s">
        <v>567</v>
      </c>
    </row>
    <row r="29055" spans="1:5">
      <c r="A29055" s="1">
        <v>29054</v>
      </c>
      <c r="B29055" s="3">
        <v>151.85</v>
      </c>
      <c r="C29055" s="3">
        <v>62.9448692322</v>
      </c>
      <c r="D29055" s="4">
        <v>0.240261496259535</v>
      </c>
      <c r="E29055" s="5" t="s">
        <v>567</v>
      </c>
    </row>
    <row r="29056" spans="1:5">
      <c r="A29056" s="1">
        <v>29055</v>
      </c>
      <c r="B29056" s="3">
        <v>151.95</v>
      </c>
      <c r="C29056" s="3">
        <v>62.9448692322</v>
      </c>
      <c r="D29056" s="4">
        <v>0.430500867824333</v>
      </c>
      <c r="E29056" s="5" t="s">
        <v>567</v>
      </c>
    </row>
    <row r="29057" spans="1:5">
      <c r="A29057" s="1">
        <v>29056</v>
      </c>
      <c r="B29057" s="3">
        <v>152.05</v>
      </c>
      <c r="C29057" s="3">
        <v>62.9448692322</v>
      </c>
      <c r="D29057" s="4">
        <v>0.238427117294916</v>
      </c>
      <c r="E29057" s="5" t="s">
        <v>567</v>
      </c>
    </row>
    <row r="29058" spans="1:5">
      <c r="A29058" s="1">
        <v>29057</v>
      </c>
      <c r="B29058" s="3">
        <v>152.65</v>
      </c>
      <c r="C29058" s="3">
        <v>62.9448692322</v>
      </c>
      <c r="D29058" s="4">
        <v>0.104507841666645</v>
      </c>
      <c r="E29058" s="5" t="s">
        <v>567</v>
      </c>
    </row>
    <row r="29059" spans="1:5">
      <c r="A29059" s="1">
        <v>29058</v>
      </c>
      <c r="B29059" s="3">
        <v>148.65</v>
      </c>
      <c r="C29059" s="3">
        <v>62.8448692322</v>
      </c>
      <c r="D29059" s="4">
        <v>0.167561249133837</v>
      </c>
      <c r="E29059" s="5" t="s">
        <v>573</v>
      </c>
    </row>
    <row r="29060" spans="1:5">
      <c r="A29060" s="1">
        <v>29059</v>
      </c>
      <c r="B29060" s="3">
        <v>151.55</v>
      </c>
      <c r="C29060" s="3">
        <v>62.8448692322</v>
      </c>
      <c r="D29060" s="4">
        <v>0.141522852191728</v>
      </c>
      <c r="E29060" s="5" t="s">
        <v>567</v>
      </c>
    </row>
    <row r="29061" spans="1:5">
      <c r="A29061" s="1">
        <v>29060</v>
      </c>
      <c r="B29061" s="3">
        <v>151.95</v>
      </c>
      <c r="C29061" s="3">
        <v>62.8448692322</v>
      </c>
      <c r="D29061" s="4">
        <v>0.238427117294916</v>
      </c>
      <c r="E29061" s="5" t="s">
        <v>567</v>
      </c>
    </row>
    <row r="29062" spans="1:5">
      <c r="A29062" s="1">
        <v>29061</v>
      </c>
      <c r="B29062" s="3">
        <v>152.25</v>
      </c>
      <c r="C29062" s="3">
        <v>62.8448692322</v>
      </c>
      <c r="D29062" s="4">
        <v>0.413765705474289</v>
      </c>
      <c r="E29062" s="5" t="s">
        <v>567</v>
      </c>
    </row>
    <row r="29063" spans="1:5">
      <c r="A29063" s="1">
        <v>29062</v>
      </c>
      <c r="B29063" s="3">
        <v>153.25</v>
      </c>
      <c r="C29063" s="3">
        <v>63.7448692322</v>
      </c>
      <c r="D29063" s="4">
        <v>0.220734798189884</v>
      </c>
      <c r="E29063" s="5" t="s">
        <v>567</v>
      </c>
    </row>
    <row r="29064" spans="1:5">
      <c r="A29064" s="1">
        <v>29063</v>
      </c>
      <c r="B29064" s="3">
        <v>153.65</v>
      </c>
      <c r="C29064" s="3">
        <v>63.7448692322</v>
      </c>
      <c r="D29064" s="4">
        <v>0.899705062880645</v>
      </c>
      <c r="E29064" s="5" t="s">
        <v>567</v>
      </c>
    </row>
    <row r="29065" spans="1:5">
      <c r="A29065" s="1">
        <v>29064</v>
      </c>
      <c r="B29065" s="3">
        <v>153.75</v>
      </c>
      <c r="C29065" s="3">
        <v>63.7448692322</v>
      </c>
      <c r="D29065" s="4">
        <v>0.806182456200582</v>
      </c>
      <c r="E29065" s="5" t="s">
        <v>567</v>
      </c>
    </row>
    <row r="29066" spans="1:5">
      <c r="A29066" s="1">
        <v>29065</v>
      </c>
      <c r="B29066" s="3">
        <v>154.05</v>
      </c>
      <c r="C29066" s="3">
        <v>63.7448692322</v>
      </c>
      <c r="D29066" s="4">
        <v>0.95304417261621</v>
      </c>
      <c r="E29066" s="5" t="s">
        <v>567</v>
      </c>
    </row>
    <row r="29067" spans="1:5">
      <c r="A29067" s="1">
        <v>29066</v>
      </c>
      <c r="B29067" s="3">
        <v>154.15</v>
      </c>
      <c r="C29067" s="3">
        <v>63.7448692322</v>
      </c>
      <c r="D29067" s="4">
        <v>-0.0111419970249855</v>
      </c>
      <c r="E29067" s="5" t="s">
        <v>567</v>
      </c>
    </row>
    <row r="29068" spans="1:5">
      <c r="A29068" s="1">
        <v>29067</v>
      </c>
      <c r="B29068" s="3">
        <v>154.25</v>
      </c>
      <c r="C29068" s="3">
        <v>63.7448692322</v>
      </c>
      <c r="D29068" s="4">
        <v>-0.00482154639931993</v>
      </c>
      <c r="E29068" s="5" t="s">
        <v>567</v>
      </c>
    </row>
    <row r="29069" spans="1:5">
      <c r="A29069" s="1">
        <v>29068</v>
      </c>
      <c r="B29069" s="3">
        <v>154.95</v>
      </c>
      <c r="C29069" s="3">
        <v>63.7448692322</v>
      </c>
      <c r="D29069" s="4">
        <v>0.511225535012678</v>
      </c>
      <c r="E29069" s="5" t="s">
        <v>567</v>
      </c>
    </row>
    <row r="29070" spans="1:5">
      <c r="A29070" s="1">
        <v>29069</v>
      </c>
      <c r="B29070" s="3">
        <v>155.35</v>
      </c>
      <c r="C29070" s="3">
        <v>63.7448692322</v>
      </c>
      <c r="D29070" s="4">
        <v>1.28723000064645</v>
      </c>
      <c r="E29070" s="5" t="s">
        <v>567</v>
      </c>
    </row>
    <row r="29071" spans="1:5">
      <c r="A29071" s="1">
        <v>29070</v>
      </c>
      <c r="B29071" s="3">
        <v>156.15</v>
      </c>
      <c r="C29071" s="3">
        <v>63.7448692322</v>
      </c>
      <c r="D29071" s="4">
        <v>0.831221378586813</v>
      </c>
      <c r="E29071" s="5" t="s">
        <v>573</v>
      </c>
    </row>
    <row r="29072" spans="1:5">
      <c r="A29072" s="1">
        <v>29071</v>
      </c>
      <c r="B29072" s="3">
        <v>157.15</v>
      </c>
      <c r="C29072" s="3">
        <v>63.7448692322</v>
      </c>
      <c r="D29072" s="4">
        <v>1.50014771134331</v>
      </c>
      <c r="E29072" s="5" t="s">
        <v>573</v>
      </c>
    </row>
    <row r="29073" spans="1:5">
      <c r="A29073" s="1">
        <v>29072</v>
      </c>
      <c r="B29073" s="3">
        <v>157.25</v>
      </c>
      <c r="C29073" s="3">
        <v>63.7448692322</v>
      </c>
      <c r="D29073" s="4">
        <v>1.28414335508978</v>
      </c>
      <c r="E29073" s="5" t="s">
        <v>573</v>
      </c>
    </row>
    <row r="29074" spans="1:5">
      <c r="A29074" s="1">
        <v>29073</v>
      </c>
      <c r="B29074" s="3">
        <v>157.35</v>
      </c>
      <c r="C29074" s="3">
        <v>63.7448692322</v>
      </c>
      <c r="D29074" s="4">
        <v>1.20712444473543</v>
      </c>
      <c r="E29074" s="5" t="s">
        <v>573</v>
      </c>
    </row>
    <row r="29075" spans="1:5">
      <c r="A29075" s="1">
        <v>29074</v>
      </c>
      <c r="B29075" s="3">
        <v>157.45</v>
      </c>
      <c r="C29075" s="3">
        <v>63.7448692322</v>
      </c>
      <c r="D29075" s="4">
        <v>1.11007324407537</v>
      </c>
      <c r="E29075" s="5" t="s">
        <v>573</v>
      </c>
    </row>
    <row r="29076" spans="1:5">
      <c r="A29076" s="1">
        <v>29075</v>
      </c>
      <c r="B29076" s="3">
        <v>157.85</v>
      </c>
      <c r="C29076" s="3">
        <v>63.7448692322</v>
      </c>
      <c r="D29076" s="4">
        <v>0.149990871832361</v>
      </c>
      <c r="E29076" s="5" t="s">
        <v>573</v>
      </c>
    </row>
    <row r="29077" spans="1:5">
      <c r="A29077" s="1">
        <v>29076</v>
      </c>
      <c r="B29077" s="3">
        <v>153.05</v>
      </c>
      <c r="C29077" s="3">
        <v>63.6448692322</v>
      </c>
      <c r="D29077" s="4">
        <v>0.302858472172046</v>
      </c>
      <c r="E29077" s="5" t="s">
        <v>567</v>
      </c>
    </row>
    <row r="29078" spans="1:5">
      <c r="A29078" s="1">
        <v>29077</v>
      </c>
      <c r="B29078" s="3">
        <v>154.05</v>
      </c>
      <c r="C29078" s="3">
        <v>63.6448692322</v>
      </c>
      <c r="D29078" s="4">
        <v>0.648910664114913</v>
      </c>
      <c r="E29078" s="5" t="s">
        <v>567</v>
      </c>
    </row>
    <row r="29079" spans="1:5">
      <c r="A29079" s="1">
        <v>29078</v>
      </c>
      <c r="B29079" s="3">
        <v>154.15</v>
      </c>
      <c r="C29079" s="3">
        <v>63.6448692322</v>
      </c>
      <c r="D29079" s="4">
        <v>0.451784693126112</v>
      </c>
      <c r="E29079" s="5" t="s">
        <v>567</v>
      </c>
    </row>
    <row r="29080" spans="1:5">
      <c r="A29080" s="1">
        <v>29079</v>
      </c>
      <c r="B29080" s="3">
        <v>154.25</v>
      </c>
      <c r="C29080" s="3">
        <v>63.6448692322</v>
      </c>
      <c r="D29080" s="4">
        <v>0.584909725115918</v>
      </c>
      <c r="E29080" s="5" t="s">
        <v>567</v>
      </c>
    </row>
    <row r="29081" spans="1:5">
      <c r="A29081" s="1">
        <v>29080</v>
      </c>
      <c r="B29081" s="3">
        <v>154.65</v>
      </c>
      <c r="C29081" s="3">
        <v>63.6448692322</v>
      </c>
      <c r="D29081" s="4">
        <v>0.283831904777987</v>
      </c>
      <c r="E29081" s="5" t="s">
        <v>567</v>
      </c>
    </row>
    <row r="29082" spans="1:5">
      <c r="A29082" s="1">
        <v>29081</v>
      </c>
      <c r="B29082" s="3">
        <v>155.15</v>
      </c>
      <c r="C29082" s="3">
        <v>63.6448692322</v>
      </c>
      <c r="D29082" s="4">
        <v>0.873431747634046</v>
      </c>
      <c r="E29082" s="5" t="s">
        <v>567</v>
      </c>
    </row>
    <row r="29083" spans="1:5">
      <c r="A29083" s="1">
        <v>29082</v>
      </c>
      <c r="B29083" s="3">
        <v>155.25</v>
      </c>
      <c r="C29083" s="3">
        <v>63.6448692322</v>
      </c>
      <c r="D29083" s="4">
        <v>1.06776822972821</v>
      </c>
      <c r="E29083" s="5" t="s">
        <v>567</v>
      </c>
    </row>
    <row r="29084" spans="1:5">
      <c r="A29084" s="1">
        <v>29083</v>
      </c>
      <c r="B29084" s="3">
        <v>155.45</v>
      </c>
      <c r="C29084" s="3">
        <v>63.6448692322</v>
      </c>
      <c r="D29084" s="4">
        <v>1.05034692648359</v>
      </c>
      <c r="E29084" s="5" t="s">
        <v>567</v>
      </c>
    </row>
    <row r="29085" spans="1:5">
      <c r="A29085" s="1">
        <v>29084</v>
      </c>
      <c r="B29085" s="3">
        <v>155.65</v>
      </c>
      <c r="C29085" s="3">
        <v>63.6448692322</v>
      </c>
      <c r="D29085" s="4">
        <v>1.25769819791006</v>
      </c>
      <c r="E29085" s="5" t="s">
        <v>567</v>
      </c>
    </row>
    <row r="29086" spans="1:5">
      <c r="A29086" s="1">
        <v>29085</v>
      </c>
      <c r="B29086" s="3">
        <v>156.65</v>
      </c>
      <c r="C29086" s="3">
        <v>63.6448692322</v>
      </c>
      <c r="D29086" s="4">
        <v>0.831221378586813</v>
      </c>
      <c r="E29086" s="5" t="s">
        <v>573</v>
      </c>
    </row>
    <row r="29087" spans="1:5">
      <c r="A29087" s="1">
        <v>29086</v>
      </c>
      <c r="B29087" s="3">
        <v>156.75</v>
      </c>
      <c r="C29087" s="3">
        <v>63.6448692322</v>
      </c>
      <c r="D29087" s="4">
        <v>1.48493490792822</v>
      </c>
      <c r="E29087" s="5" t="s">
        <v>573</v>
      </c>
    </row>
    <row r="29088" spans="1:5">
      <c r="A29088" s="1">
        <v>29087</v>
      </c>
      <c r="B29088" s="3">
        <v>153.35</v>
      </c>
      <c r="C29088" s="3">
        <v>63.5448692322</v>
      </c>
      <c r="D29088" s="4">
        <v>0.806182456200582</v>
      </c>
      <c r="E29088" s="5" t="s">
        <v>567</v>
      </c>
    </row>
    <row r="29089" spans="1:5">
      <c r="A29089" s="1">
        <v>29088</v>
      </c>
      <c r="B29089" s="3">
        <v>153.65</v>
      </c>
      <c r="C29089" s="3">
        <v>63.5448692322</v>
      </c>
      <c r="D29089" s="4">
        <v>0.139565694378917</v>
      </c>
      <c r="E29089" s="5" t="s">
        <v>567</v>
      </c>
    </row>
    <row r="29090" spans="1:5">
      <c r="A29090" s="1">
        <v>29089</v>
      </c>
      <c r="B29090" s="3">
        <v>153.95</v>
      </c>
      <c r="C29090" s="3">
        <v>63.5448692322</v>
      </c>
      <c r="D29090" s="4">
        <v>0.648910664114913</v>
      </c>
      <c r="E29090" s="5" t="s">
        <v>567</v>
      </c>
    </row>
    <row r="29091" spans="1:5">
      <c r="A29091" s="1">
        <v>29090</v>
      </c>
      <c r="B29091" s="3">
        <v>154.05</v>
      </c>
      <c r="C29091" s="3">
        <v>63.5448692322</v>
      </c>
      <c r="D29091" s="4">
        <v>0.648910664114913</v>
      </c>
      <c r="E29091" s="5" t="s">
        <v>567</v>
      </c>
    </row>
    <row r="29092" spans="1:5">
      <c r="A29092" s="1">
        <v>29091</v>
      </c>
      <c r="B29092" s="3">
        <v>154.15</v>
      </c>
      <c r="C29092" s="3">
        <v>63.5448692322</v>
      </c>
      <c r="D29092" s="4">
        <v>1.48493490792822</v>
      </c>
      <c r="E29092" s="5" t="s">
        <v>567</v>
      </c>
    </row>
    <row r="29093" spans="1:5">
      <c r="A29093" s="1">
        <v>29092</v>
      </c>
      <c r="B29093" s="3">
        <v>155.15</v>
      </c>
      <c r="C29093" s="3">
        <v>63.5448692322</v>
      </c>
      <c r="D29093" s="4">
        <v>0.873431747634046</v>
      </c>
      <c r="E29093" s="5" t="s">
        <v>567</v>
      </c>
    </row>
    <row r="29094" spans="1:5">
      <c r="A29094" s="1">
        <v>29093</v>
      </c>
      <c r="B29094" s="3">
        <v>155.25</v>
      </c>
      <c r="C29094" s="3">
        <v>63.5448692322</v>
      </c>
      <c r="D29094" s="4">
        <v>0.339744126242806</v>
      </c>
      <c r="E29094" s="5" t="s">
        <v>567</v>
      </c>
    </row>
    <row r="29095" spans="1:5">
      <c r="A29095" s="1">
        <v>29094</v>
      </c>
      <c r="B29095" s="3">
        <v>156.45</v>
      </c>
      <c r="C29095" s="3">
        <v>63.5448692322</v>
      </c>
      <c r="D29095" s="4">
        <v>0.149990871832361</v>
      </c>
      <c r="E29095" s="5" t="s">
        <v>573</v>
      </c>
    </row>
    <row r="29096" spans="1:5">
      <c r="A29096" s="1">
        <v>29095</v>
      </c>
      <c r="B29096" s="3">
        <v>156.65</v>
      </c>
      <c r="C29096" s="3">
        <v>63.5448692322</v>
      </c>
      <c r="D29096" s="4">
        <v>1.34140706462289</v>
      </c>
      <c r="E29096" s="5" t="s">
        <v>573</v>
      </c>
    </row>
    <row r="29097" spans="1:5">
      <c r="A29097" s="1">
        <v>29096</v>
      </c>
      <c r="B29097" s="3">
        <v>154.05</v>
      </c>
      <c r="C29097" s="3">
        <v>63.4448692322</v>
      </c>
      <c r="D29097" s="4">
        <v>1.23862316957981</v>
      </c>
      <c r="E29097" s="5" t="s">
        <v>567</v>
      </c>
    </row>
    <row r="29098" spans="1:5">
      <c r="A29098" s="1">
        <v>29097</v>
      </c>
      <c r="B29098" s="3">
        <v>154.25</v>
      </c>
      <c r="C29098" s="3">
        <v>63.4448692322</v>
      </c>
      <c r="D29098" s="4">
        <v>0.602331028360538</v>
      </c>
      <c r="E29098" s="5" t="s">
        <v>567</v>
      </c>
    </row>
    <row r="29099" spans="1:5">
      <c r="A29099" s="1">
        <v>29098</v>
      </c>
      <c r="B29099" s="3">
        <v>155.35</v>
      </c>
      <c r="C29099" s="3">
        <v>63.4448692322</v>
      </c>
      <c r="D29099" s="4">
        <v>0.831221378586813</v>
      </c>
      <c r="E29099" s="5" t="s">
        <v>567</v>
      </c>
    </row>
    <row r="29100" spans="1:5">
      <c r="A29100" s="1">
        <v>29099</v>
      </c>
      <c r="B29100" s="3">
        <v>156.25</v>
      </c>
      <c r="C29100" s="3">
        <v>63.4448692322</v>
      </c>
      <c r="D29100" s="4">
        <v>1.33626481493696</v>
      </c>
      <c r="E29100" s="5" t="s">
        <v>573</v>
      </c>
    </row>
    <row r="29101" spans="1:5">
      <c r="A29101" s="1">
        <v>29100</v>
      </c>
      <c r="B29101" s="3">
        <v>156.45</v>
      </c>
      <c r="C29101" s="3">
        <v>63.4448692322</v>
      </c>
      <c r="D29101" s="4">
        <v>1.23862316957981</v>
      </c>
      <c r="E29101" s="5" t="s">
        <v>573</v>
      </c>
    </row>
    <row r="29102" spans="1:5">
      <c r="A29102" s="1">
        <v>29101</v>
      </c>
      <c r="B29102" s="3">
        <v>156.55</v>
      </c>
      <c r="C29102" s="3">
        <v>63.4448692322</v>
      </c>
      <c r="D29102" s="4">
        <v>0.149990871832361</v>
      </c>
      <c r="E29102" s="5" t="s">
        <v>573</v>
      </c>
    </row>
    <row r="29103" spans="1:5">
      <c r="A29103" s="1">
        <v>29102</v>
      </c>
      <c r="B29103" s="3">
        <v>156.65</v>
      </c>
      <c r="C29103" s="3">
        <v>63.4448692322</v>
      </c>
      <c r="D29103" s="4">
        <v>0.149990871832361</v>
      </c>
      <c r="E29103" s="5" t="s">
        <v>573</v>
      </c>
    </row>
    <row r="29104" spans="1:5">
      <c r="A29104" s="1">
        <v>29103</v>
      </c>
      <c r="B29104" s="3">
        <v>158.05</v>
      </c>
      <c r="C29104" s="3">
        <v>63.4448692322</v>
      </c>
      <c r="D29104" s="4">
        <v>0.80884359233654</v>
      </c>
      <c r="E29104" s="5" t="s">
        <v>573</v>
      </c>
    </row>
    <row r="29105" spans="1:5">
      <c r="A29105" s="1">
        <v>29104</v>
      </c>
      <c r="B29105" s="3">
        <v>155.95</v>
      </c>
      <c r="C29105" s="3">
        <v>63.3448692322</v>
      </c>
      <c r="D29105" s="4">
        <v>0.532601959220186</v>
      </c>
      <c r="E29105" s="5" t="s">
        <v>573</v>
      </c>
    </row>
    <row r="29106" spans="1:5">
      <c r="A29106" s="1">
        <v>29105</v>
      </c>
      <c r="B29106" s="3">
        <v>156.55</v>
      </c>
      <c r="C29106" s="3">
        <v>63.3448692322</v>
      </c>
      <c r="D29106" s="4">
        <v>1.33626481493696</v>
      </c>
      <c r="E29106" s="5" t="s">
        <v>573</v>
      </c>
    </row>
    <row r="29107" spans="1:5">
      <c r="A29107" s="1">
        <v>29106</v>
      </c>
      <c r="B29107" s="3">
        <v>153.65</v>
      </c>
      <c r="C29107" s="3">
        <v>63.2448692322</v>
      </c>
      <c r="D29107" s="4">
        <v>0.120081439221731</v>
      </c>
      <c r="E29107" s="5" t="s">
        <v>567</v>
      </c>
    </row>
    <row r="29108" spans="1:5">
      <c r="A29108" s="1">
        <v>29107</v>
      </c>
      <c r="B29108" s="3">
        <v>154.05</v>
      </c>
      <c r="C29108" s="3">
        <v>63.2448692322</v>
      </c>
      <c r="D29108" s="4">
        <v>1.56210380048494</v>
      </c>
      <c r="E29108" s="5" t="s">
        <v>567</v>
      </c>
    </row>
    <row r="29109" spans="1:5">
      <c r="A29109" s="1">
        <v>29108</v>
      </c>
      <c r="B29109" s="3">
        <v>155.05</v>
      </c>
      <c r="C29109" s="3">
        <v>63.2448692322</v>
      </c>
      <c r="D29109" s="4">
        <v>0.831221378586813</v>
      </c>
      <c r="E29109" s="5" t="s">
        <v>567</v>
      </c>
    </row>
    <row r="29110" spans="1:5">
      <c r="A29110" s="1">
        <v>29109</v>
      </c>
      <c r="B29110" s="3">
        <v>155.45</v>
      </c>
      <c r="C29110" s="3">
        <v>63.2448692322</v>
      </c>
      <c r="D29110" s="4">
        <v>1.34140706462289</v>
      </c>
      <c r="E29110" s="5" t="s">
        <v>567</v>
      </c>
    </row>
    <row r="29111" spans="1:5">
      <c r="A29111" s="1">
        <v>29110</v>
      </c>
      <c r="B29111" s="3">
        <v>155.95</v>
      </c>
      <c r="C29111" s="3">
        <v>63.2448692322</v>
      </c>
      <c r="D29111" s="4">
        <v>0.532601959220186</v>
      </c>
      <c r="E29111" s="5" t="s">
        <v>573</v>
      </c>
    </row>
    <row r="29112" spans="1:5">
      <c r="A29112" s="1">
        <v>29111</v>
      </c>
      <c r="B29112" s="3">
        <v>156.05</v>
      </c>
      <c r="C29112" s="3">
        <v>63.2448692322</v>
      </c>
      <c r="D29112" s="4">
        <v>1.03476120342181</v>
      </c>
      <c r="E29112" s="5" t="s">
        <v>573</v>
      </c>
    </row>
    <row r="29113" spans="1:5">
      <c r="A29113" s="1">
        <v>29112</v>
      </c>
      <c r="B29113" s="3">
        <v>153.55</v>
      </c>
      <c r="C29113" s="3">
        <v>63.1448692322</v>
      </c>
      <c r="D29113" s="4">
        <v>0.451910892629502</v>
      </c>
      <c r="E29113" s="5" t="s">
        <v>567</v>
      </c>
    </row>
    <row r="29114" spans="1:5">
      <c r="A29114" s="1">
        <v>29113</v>
      </c>
      <c r="B29114" s="3">
        <v>153.75</v>
      </c>
      <c r="C29114" s="3">
        <v>63.1448692322</v>
      </c>
      <c r="D29114" s="4">
        <v>0.120081439221731</v>
      </c>
      <c r="E29114" s="5" t="s">
        <v>567</v>
      </c>
    </row>
    <row r="29115" spans="1:5">
      <c r="A29115" s="1">
        <v>29114</v>
      </c>
      <c r="B29115" s="3">
        <v>153.95</v>
      </c>
      <c r="C29115" s="3">
        <v>63.1448692322</v>
      </c>
      <c r="D29115" s="4">
        <v>1.50014771134331</v>
      </c>
      <c r="E29115" s="5" t="s">
        <v>567</v>
      </c>
    </row>
    <row r="29116" spans="1:5">
      <c r="A29116" s="1">
        <v>29115</v>
      </c>
      <c r="B29116" s="3">
        <v>154.05</v>
      </c>
      <c r="C29116" s="3">
        <v>63.1448692322</v>
      </c>
      <c r="D29116" s="4">
        <v>1.30990833977851</v>
      </c>
      <c r="E29116" s="5" t="s">
        <v>567</v>
      </c>
    </row>
    <row r="29117" spans="1:5">
      <c r="A29117" s="1">
        <v>29116</v>
      </c>
      <c r="B29117" s="3">
        <v>154.95</v>
      </c>
      <c r="C29117" s="3">
        <v>63.1448692322</v>
      </c>
      <c r="D29117" s="4">
        <v>1.34140706462289</v>
      </c>
      <c r="E29117" s="5" t="s">
        <v>567</v>
      </c>
    </row>
    <row r="29118" spans="1:5">
      <c r="A29118" s="1">
        <v>29117</v>
      </c>
      <c r="B29118" s="3">
        <v>155.35</v>
      </c>
      <c r="C29118" s="3">
        <v>63.1448692322</v>
      </c>
      <c r="D29118" s="4">
        <v>1.11007324407537</v>
      </c>
      <c r="E29118" s="5" t="s">
        <v>567</v>
      </c>
    </row>
    <row r="29119" spans="1:5">
      <c r="A29119" s="1">
        <v>29118</v>
      </c>
      <c r="B29119" s="3">
        <v>155.75</v>
      </c>
      <c r="C29119" s="3">
        <v>63.1448692322</v>
      </c>
      <c r="D29119" s="4">
        <v>0.532601959220186</v>
      </c>
      <c r="E29119" s="5" t="s">
        <v>573</v>
      </c>
    </row>
    <row r="29120" spans="1:5">
      <c r="A29120" s="1">
        <v>29119</v>
      </c>
      <c r="B29120" s="3">
        <v>156.15</v>
      </c>
      <c r="C29120" s="3">
        <v>63.1448692322</v>
      </c>
      <c r="D29120" s="4">
        <v>1.11007324407537</v>
      </c>
      <c r="E29120" s="5" t="s">
        <v>573</v>
      </c>
    </row>
    <row r="29121" spans="1:5">
      <c r="A29121" s="1">
        <v>29120</v>
      </c>
      <c r="B29121" s="3">
        <v>153.45</v>
      </c>
      <c r="C29121" s="3">
        <v>63.0448692322</v>
      </c>
      <c r="D29121" s="4">
        <v>0.120081439221731</v>
      </c>
      <c r="E29121" s="5" t="s">
        <v>567</v>
      </c>
    </row>
    <row r="29122" spans="1:5">
      <c r="A29122" s="1">
        <v>29121</v>
      </c>
      <c r="B29122" s="3">
        <v>153.55</v>
      </c>
      <c r="C29122" s="3">
        <v>63.0448692322</v>
      </c>
      <c r="D29122" s="4">
        <v>0.120081439221731</v>
      </c>
      <c r="E29122" s="5" t="s">
        <v>567</v>
      </c>
    </row>
    <row r="29123" spans="1:5">
      <c r="A29123" s="1">
        <v>29122</v>
      </c>
      <c r="B29123" s="3">
        <v>155.15</v>
      </c>
      <c r="C29123" s="3">
        <v>63.0448692322</v>
      </c>
      <c r="D29123" s="4">
        <v>0.873431747634046</v>
      </c>
      <c r="E29123" s="5" t="s">
        <v>567</v>
      </c>
    </row>
    <row r="29124" spans="1:5">
      <c r="A29124" s="1">
        <v>29123</v>
      </c>
      <c r="B29124" s="3">
        <v>155.35</v>
      </c>
      <c r="C29124" s="3">
        <v>63.0448692322</v>
      </c>
      <c r="D29124" s="4">
        <v>0.873431747634046</v>
      </c>
      <c r="E29124" s="5" t="s">
        <v>567</v>
      </c>
    </row>
    <row r="29125" spans="1:5">
      <c r="A29125" s="1">
        <v>29124</v>
      </c>
      <c r="B29125" s="3">
        <v>156.65</v>
      </c>
      <c r="C29125" s="3">
        <v>63.0448692322</v>
      </c>
      <c r="D29125" s="4">
        <v>0.989070356267168</v>
      </c>
      <c r="E29125" s="5" t="s">
        <v>573</v>
      </c>
    </row>
    <row r="29126" spans="1:5">
      <c r="A29126" s="1">
        <v>29125</v>
      </c>
      <c r="B29126" s="3">
        <v>157.25</v>
      </c>
      <c r="C29126" s="3">
        <v>63.0448692322</v>
      </c>
      <c r="D29126" s="4">
        <v>1.30347080855902</v>
      </c>
      <c r="E29126" s="5" t="s">
        <v>573</v>
      </c>
    </row>
    <row r="29127" spans="1:5">
      <c r="A29127" s="1">
        <v>29126</v>
      </c>
      <c r="B29127" s="3">
        <v>153.05</v>
      </c>
      <c r="C29127" s="3">
        <v>62.9448692322</v>
      </c>
      <c r="D29127" s="4">
        <v>0.302858472172046</v>
      </c>
      <c r="E29127" s="5" t="s">
        <v>567</v>
      </c>
    </row>
    <row r="29128" spans="1:5">
      <c r="A29128" s="1">
        <v>29127</v>
      </c>
      <c r="B29128" s="3">
        <v>153.15</v>
      </c>
      <c r="C29128" s="3">
        <v>62.9448692322</v>
      </c>
      <c r="D29128" s="4">
        <v>0.120081439221731</v>
      </c>
      <c r="E29128" s="5" t="s">
        <v>567</v>
      </c>
    </row>
    <row r="29129" spans="1:5">
      <c r="A29129" s="1">
        <v>29128</v>
      </c>
      <c r="B29129" s="3">
        <v>153.55</v>
      </c>
      <c r="C29129" s="3">
        <v>62.9448692322</v>
      </c>
      <c r="D29129" s="4">
        <v>0.250641605335877</v>
      </c>
      <c r="E29129" s="5" t="s">
        <v>567</v>
      </c>
    </row>
    <row r="29130" spans="1:5">
      <c r="A29130" s="1">
        <v>29129</v>
      </c>
      <c r="B29130" s="3">
        <v>154.75</v>
      </c>
      <c r="C29130" s="3">
        <v>62.9448692322</v>
      </c>
      <c r="D29130" s="4">
        <v>0.0576748352499548</v>
      </c>
      <c r="E29130" s="5" t="s">
        <v>567</v>
      </c>
    </row>
    <row r="29131" spans="1:5">
      <c r="A29131" s="1">
        <v>29130</v>
      </c>
      <c r="B29131" s="3">
        <v>155.65</v>
      </c>
      <c r="C29131" s="3">
        <v>62.9448692322</v>
      </c>
      <c r="D29131" s="4">
        <v>1.03476120342181</v>
      </c>
      <c r="E29131" s="5" t="s">
        <v>573</v>
      </c>
    </row>
    <row r="29132" spans="1:5">
      <c r="A29132" s="1">
        <v>29131</v>
      </c>
      <c r="B29132" s="3">
        <v>155.95</v>
      </c>
      <c r="C29132" s="3">
        <v>62.9448692322</v>
      </c>
      <c r="D29132" s="4">
        <v>1.25769819791006</v>
      </c>
      <c r="E29132" s="5" t="s">
        <v>573</v>
      </c>
    </row>
    <row r="29133" spans="1:5">
      <c r="A29133" s="1">
        <v>29132</v>
      </c>
      <c r="B29133" s="3">
        <v>153.05</v>
      </c>
      <c r="C29133" s="3">
        <v>62.8448692322</v>
      </c>
      <c r="D29133" s="4">
        <v>-0.258993886357011</v>
      </c>
      <c r="E29133" s="5" t="s">
        <v>567</v>
      </c>
    </row>
    <row r="29134" spans="1:5">
      <c r="A29134" s="1">
        <v>29133</v>
      </c>
      <c r="B29134" s="3">
        <v>153.25</v>
      </c>
      <c r="C29134" s="3">
        <v>62.8448692322</v>
      </c>
      <c r="D29134" s="4">
        <v>1.56210380048494</v>
      </c>
      <c r="E29134" s="5" t="s">
        <v>567</v>
      </c>
    </row>
    <row r="29135" spans="1:5">
      <c r="A29135" s="1">
        <v>29134</v>
      </c>
      <c r="B29135" s="3">
        <v>153.45</v>
      </c>
      <c r="C29135" s="3">
        <v>62.8448692322</v>
      </c>
      <c r="D29135" s="4">
        <v>1.03480828864635</v>
      </c>
      <c r="E29135" s="5" t="s">
        <v>567</v>
      </c>
    </row>
    <row r="29136" spans="1:5">
      <c r="A29136" s="1">
        <v>29135</v>
      </c>
      <c r="B29136" s="3">
        <v>153.55</v>
      </c>
      <c r="C29136" s="3">
        <v>62.8448692322</v>
      </c>
      <c r="D29136" s="4">
        <v>0.493804231768058</v>
      </c>
      <c r="E29136" s="5" t="s">
        <v>567</v>
      </c>
    </row>
    <row r="29137" spans="1:5">
      <c r="A29137" s="1">
        <v>29136</v>
      </c>
      <c r="B29137" s="3">
        <v>154.45</v>
      </c>
      <c r="C29137" s="3">
        <v>62.8448692322</v>
      </c>
      <c r="D29137" s="4">
        <v>0.648910664114913</v>
      </c>
      <c r="E29137" s="5" t="s">
        <v>567</v>
      </c>
    </row>
    <row r="29138" spans="1:5">
      <c r="A29138" s="1">
        <v>29137</v>
      </c>
      <c r="B29138" s="3">
        <v>156.25</v>
      </c>
      <c r="C29138" s="3">
        <v>62.8448692322</v>
      </c>
      <c r="D29138" s="4">
        <v>1.10083473714002</v>
      </c>
      <c r="E29138" s="5" t="s">
        <v>573</v>
      </c>
    </row>
    <row r="29139" spans="1:5">
      <c r="A29139" s="1">
        <v>29138</v>
      </c>
      <c r="B29139" s="3">
        <v>36.25</v>
      </c>
      <c r="C29139" s="3">
        <v>62.7448692322</v>
      </c>
      <c r="D29139" s="4">
        <v>-0.708447718717762</v>
      </c>
      <c r="E29139" s="5" t="s">
        <v>573</v>
      </c>
    </row>
    <row r="29140" spans="1:5">
      <c r="A29140" s="1">
        <v>29139</v>
      </c>
      <c r="B29140" s="3">
        <v>36.45</v>
      </c>
      <c r="C29140" s="3">
        <v>62.7448692322</v>
      </c>
      <c r="D29140" s="4">
        <v>0.084405119648148</v>
      </c>
      <c r="E29140" s="5" t="s">
        <v>573</v>
      </c>
    </row>
    <row r="29141" spans="1:5">
      <c r="A29141" s="1">
        <v>29140</v>
      </c>
      <c r="B29141" s="3">
        <v>36.55</v>
      </c>
      <c r="C29141" s="3">
        <v>62.7448692322</v>
      </c>
      <c r="D29141" s="4">
        <v>0.0542632545093728</v>
      </c>
      <c r="E29141" s="5" t="s">
        <v>573</v>
      </c>
    </row>
    <row r="29142" spans="1:5">
      <c r="A29142" s="1">
        <v>29141</v>
      </c>
      <c r="B29142" s="3">
        <v>36.65</v>
      </c>
      <c r="C29142" s="3">
        <v>62.7448692322</v>
      </c>
      <c r="D29142" s="4">
        <v>-0.0643306852911035</v>
      </c>
      <c r="E29142" s="5" t="s">
        <v>573</v>
      </c>
    </row>
    <row r="29143" spans="1:5">
      <c r="A29143" s="1">
        <v>29142</v>
      </c>
      <c r="B29143" s="3">
        <v>36.85</v>
      </c>
      <c r="C29143" s="3">
        <v>62.7448692322</v>
      </c>
      <c r="D29143" s="4">
        <v>-0.147352622448082</v>
      </c>
      <c r="E29143" s="5" t="s">
        <v>573</v>
      </c>
    </row>
    <row r="29144" spans="1:5">
      <c r="A29144" s="1">
        <v>29143</v>
      </c>
      <c r="B29144" s="3">
        <v>37.05</v>
      </c>
      <c r="C29144" s="3">
        <v>62.7448692322</v>
      </c>
      <c r="D29144" s="4">
        <v>-0.147352622448082</v>
      </c>
      <c r="E29144" s="5" t="s">
        <v>573</v>
      </c>
    </row>
    <row r="29145" spans="1:5">
      <c r="A29145" s="1">
        <v>29144</v>
      </c>
      <c r="B29145" s="3">
        <v>37.35</v>
      </c>
      <c r="C29145" s="3">
        <v>62.7448692322</v>
      </c>
      <c r="D29145" s="4">
        <v>-0.156591129383425</v>
      </c>
      <c r="E29145" s="5" t="s">
        <v>573</v>
      </c>
    </row>
    <row r="29146" spans="1:5">
      <c r="A29146" s="1">
        <v>29145</v>
      </c>
      <c r="B29146" s="3">
        <v>36.45</v>
      </c>
      <c r="C29146" s="3">
        <v>62.6448692322</v>
      </c>
      <c r="D29146" s="4">
        <v>-0.872265819009341</v>
      </c>
      <c r="E29146" s="5" t="s">
        <v>573</v>
      </c>
    </row>
    <row r="29147" spans="1:5">
      <c r="A29147" s="1">
        <v>29146</v>
      </c>
      <c r="B29147" s="3">
        <v>36.55</v>
      </c>
      <c r="C29147" s="3">
        <v>62.6448692322</v>
      </c>
      <c r="D29147" s="4">
        <v>0.16915170848252</v>
      </c>
      <c r="E29147" s="5" t="s">
        <v>573</v>
      </c>
    </row>
    <row r="29148" spans="1:5">
      <c r="A29148" s="1">
        <v>29147</v>
      </c>
      <c r="B29148" s="3">
        <v>36.65</v>
      </c>
      <c r="C29148" s="3">
        <v>62.6448692322</v>
      </c>
      <c r="D29148" s="4">
        <v>0.403037936874642</v>
      </c>
      <c r="E29148" s="5" t="s">
        <v>573</v>
      </c>
    </row>
    <row r="29149" spans="1:5">
      <c r="A29149" s="1">
        <v>29148</v>
      </c>
      <c r="B29149" s="3">
        <v>36.75</v>
      </c>
      <c r="C29149" s="3">
        <v>62.6448692322</v>
      </c>
      <c r="D29149" s="4">
        <v>0.0760667226113799</v>
      </c>
      <c r="E29149" s="5" t="s">
        <v>573</v>
      </c>
    </row>
    <row r="29150" spans="1:5">
      <c r="A29150" s="1">
        <v>29149</v>
      </c>
      <c r="B29150" s="3">
        <v>36.85</v>
      </c>
      <c r="C29150" s="3">
        <v>62.6448692322</v>
      </c>
      <c r="D29150" s="4">
        <v>-0.0261255812868183</v>
      </c>
      <c r="E29150" s="5" t="s">
        <v>573</v>
      </c>
    </row>
    <row r="29151" spans="1:5">
      <c r="A29151" s="1">
        <v>29150</v>
      </c>
      <c r="B29151" s="3">
        <v>37.45</v>
      </c>
      <c r="C29151" s="3">
        <v>62.6448692322</v>
      </c>
      <c r="D29151" s="4">
        <v>-0.10411534618339</v>
      </c>
      <c r="E29151" s="5" t="s">
        <v>573</v>
      </c>
    </row>
    <row r="29152" spans="1:5">
      <c r="A29152" s="1">
        <v>29151</v>
      </c>
      <c r="B29152" s="3">
        <v>36.75</v>
      </c>
      <c r="C29152" s="3">
        <v>62.5448692322</v>
      </c>
      <c r="D29152" s="4">
        <v>-0.773150089455304</v>
      </c>
      <c r="E29152" s="5" t="s">
        <v>573</v>
      </c>
    </row>
    <row r="29153" spans="1:5">
      <c r="A29153" s="1">
        <v>29152</v>
      </c>
      <c r="B29153" s="3">
        <v>37.35</v>
      </c>
      <c r="C29153" s="3">
        <v>62.5448692322</v>
      </c>
      <c r="D29153" s="4">
        <v>-0.351149250349722</v>
      </c>
      <c r="E29153" s="5" t="s">
        <v>573</v>
      </c>
    </row>
    <row r="29154" spans="1:5">
      <c r="A29154" s="1">
        <v>29153</v>
      </c>
      <c r="B29154" s="3">
        <v>37.05</v>
      </c>
      <c r="C29154" s="3">
        <v>62.4448692322</v>
      </c>
      <c r="D29154" s="4">
        <v>0.446802884713786</v>
      </c>
      <c r="E29154" s="5" t="s">
        <v>573</v>
      </c>
    </row>
    <row r="29155" spans="1:5">
      <c r="A29155" s="1">
        <v>29154</v>
      </c>
      <c r="B29155" s="3">
        <v>37.65</v>
      </c>
      <c r="C29155" s="3">
        <v>62.7448692322</v>
      </c>
      <c r="D29155" s="4">
        <v>0.0282188228535832</v>
      </c>
      <c r="E29155" s="5" t="s">
        <v>573</v>
      </c>
    </row>
    <row r="29156" spans="1:5">
      <c r="A29156" s="1">
        <v>29155</v>
      </c>
      <c r="B29156" s="3">
        <v>37.75</v>
      </c>
      <c r="C29156" s="3">
        <v>62.7448692322</v>
      </c>
      <c r="D29156" s="4">
        <v>-0.828216464781213</v>
      </c>
      <c r="E29156" s="5" t="s">
        <v>573</v>
      </c>
    </row>
    <row r="29157" spans="1:5">
      <c r="A29157" s="1">
        <v>29156</v>
      </c>
      <c r="B29157" s="3">
        <v>38.15</v>
      </c>
      <c r="C29157" s="3">
        <v>62.7448692322</v>
      </c>
      <c r="D29157" s="4">
        <v>-0.147352622448082</v>
      </c>
      <c r="E29157" s="5" t="s">
        <v>573</v>
      </c>
    </row>
    <row r="29158" spans="1:5">
      <c r="A29158" s="1">
        <v>29157</v>
      </c>
      <c r="B29158" s="3">
        <v>38.35</v>
      </c>
      <c r="C29158" s="3">
        <v>62.7448692322</v>
      </c>
      <c r="D29158" s="4">
        <v>-0.0261255812868183</v>
      </c>
      <c r="E29158" s="5" t="s">
        <v>573</v>
      </c>
    </row>
    <row r="29159" spans="1:5">
      <c r="A29159" s="1">
        <v>29158</v>
      </c>
      <c r="B29159" s="3">
        <v>39.65</v>
      </c>
      <c r="C29159" s="3">
        <v>62.7448692322</v>
      </c>
      <c r="D29159" s="4">
        <v>-0.0805546328928102</v>
      </c>
      <c r="E29159" s="5" t="s">
        <v>573</v>
      </c>
    </row>
    <row r="29160" spans="1:5">
      <c r="A29160" s="1">
        <v>29159</v>
      </c>
      <c r="B29160" s="3">
        <v>42.15</v>
      </c>
      <c r="C29160" s="3">
        <v>62.6448692322</v>
      </c>
      <c r="D29160" s="4">
        <v>1.26613524800672</v>
      </c>
      <c r="E29160" s="5" t="s">
        <v>573</v>
      </c>
    </row>
    <row r="29161" spans="1:5">
      <c r="A29161" s="1">
        <v>29160</v>
      </c>
      <c r="B29161" s="3">
        <v>43.65</v>
      </c>
      <c r="C29161" s="3">
        <v>62.6448692322</v>
      </c>
      <c r="D29161" s="4">
        <v>0.723457539411632</v>
      </c>
      <c r="E29161" s="5" t="s">
        <v>573</v>
      </c>
    </row>
    <row r="29162" spans="1:5">
      <c r="A29162" s="1">
        <v>29161</v>
      </c>
      <c r="B29162" s="3">
        <v>42.05</v>
      </c>
      <c r="C29162" s="3">
        <v>62.5448692322</v>
      </c>
      <c r="D29162" s="4">
        <v>0.0563111740076738</v>
      </c>
      <c r="E29162" s="5" t="s">
        <v>573</v>
      </c>
    </row>
    <row r="29163" spans="1:5">
      <c r="A29163" s="1">
        <v>29162</v>
      </c>
      <c r="B29163" s="3">
        <v>43.15</v>
      </c>
      <c r="C29163" s="3">
        <v>62.5448692322</v>
      </c>
      <c r="D29163" s="4">
        <v>-0.106954702521899</v>
      </c>
      <c r="E29163" s="5" t="s">
        <v>573</v>
      </c>
    </row>
    <row r="29164" spans="1:5">
      <c r="A29164" s="1">
        <v>29163</v>
      </c>
      <c r="B29164" s="3">
        <v>43.35</v>
      </c>
      <c r="C29164" s="3">
        <v>62.5448692322</v>
      </c>
      <c r="D29164" s="4">
        <v>-0.155547660526205</v>
      </c>
      <c r="E29164" s="5" t="s">
        <v>573</v>
      </c>
    </row>
    <row r="29165" spans="1:5">
      <c r="A29165" s="1">
        <v>29164</v>
      </c>
      <c r="B29165" s="3">
        <v>43.75</v>
      </c>
      <c r="C29165" s="3">
        <v>62.5448692322</v>
      </c>
      <c r="D29165" s="4">
        <v>0.133463340484174</v>
      </c>
      <c r="E29165" s="5" t="s">
        <v>573</v>
      </c>
    </row>
    <row r="29166" spans="1:5">
      <c r="A29166" s="1">
        <v>29165</v>
      </c>
      <c r="B29166" s="3">
        <v>37.75</v>
      </c>
      <c r="C29166" s="3">
        <v>62.4448692322</v>
      </c>
      <c r="D29166" s="4">
        <v>1.16156461243272</v>
      </c>
      <c r="E29166" s="5" t="s">
        <v>573</v>
      </c>
    </row>
    <row r="29167" spans="1:5">
      <c r="A29167" s="1">
        <v>29166</v>
      </c>
      <c r="B29167" s="3">
        <v>39.65</v>
      </c>
      <c r="C29167" s="3">
        <v>62.4448692322</v>
      </c>
      <c r="D29167" s="4">
        <v>0.15922832517291</v>
      </c>
      <c r="E29167" s="5" t="s">
        <v>573</v>
      </c>
    </row>
    <row r="29168" spans="1:5">
      <c r="A29168" s="1">
        <v>29167</v>
      </c>
      <c r="B29168" s="3">
        <v>43.15</v>
      </c>
      <c r="C29168" s="3">
        <v>62.4448692322</v>
      </c>
      <c r="D29168" s="4">
        <v>-0.370457252996568</v>
      </c>
      <c r="E29168" s="5" t="s">
        <v>573</v>
      </c>
    </row>
    <row r="29169" spans="1:5">
      <c r="A29169" s="1">
        <v>29168</v>
      </c>
      <c r="B29169" s="3">
        <v>43.25</v>
      </c>
      <c r="C29169" s="3">
        <v>62.4448692322</v>
      </c>
      <c r="D29169" s="4">
        <v>-0.441299214748517</v>
      </c>
      <c r="E29169" s="5" t="s">
        <v>573</v>
      </c>
    </row>
    <row r="29170" spans="1:5">
      <c r="A29170" s="1">
        <v>29169</v>
      </c>
      <c r="B29170" s="3">
        <v>43.35</v>
      </c>
      <c r="C29170" s="3">
        <v>62.4448692322</v>
      </c>
      <c r="D29170" s="4">
        <v>-0.750495207368014</v>
      </c>
      <c r="E29170" s="5" t="s">
        <v>573</v>
      </c>
    </row>
    <row r="29171" spans="1:5">
      <c r="A29171" s="1">
        <v>29170</v>
      </c>
      <c r="B29171" s="3">
        <v>43.45</v>
      </c>
      <c r="C29171" s="3">
        <v>62.4448692322</v>
      </c>
      <c r="D29171" s="4">
        <v>-0.591950777999359</v>
      </c>
      <c r="E29171" s="5" t="s">
        <v>573</v>
      </c>
    </row>
    <row r="29172" spans="1:5">
      <c r="A29172" s="1">
        <v>29171</v>
      </c>
      <c r="B29172" s="3">
        <v>44.15</v>
      </c>
      <c r="C29172" s="3">
        <v>62.4448692322</v>
      </c>
      <c r="D29172" s="4">
        <v>0.297556947025138</v>
      </c>
      <c r="E29172" s="5" t="s">
        <v>573</v>
      </c>
    </row>
    <row r="29173" spans="1:5">
      <c r="A29173" s="1">
        <v>29172</v>
      </c>
      <c r="B29173" s="3">
        <v>37.95</v>
      </c>
      <c r="C29173" s="3">
        <v>62.3448692322</v>
      </c>
      <c r="D29173" s="4">
        <v>0.420459240119262</v>
      </c>
      <c r="E29173" s="5" t="s">
        <v>573</v>
      </c>
    </row>
    <row r="29174" spans="1:5">
      <c r="A29174" s="1">
        <v>29173</v>
      </c>
      <c r="B29174" s="3">
        <v>40.05</v>
      </c>
      <c r="C29174" s="3">
        <v>62.3448692322</v>
      </c>
      <c r="D29174" s="4">
        <v>0.250252854477291</v>
      </c>
      <c r="E29174" s="5" t="s">
        <v>573</v>
      </c>
    </row>
    <row r="29175" spans="1:5">
      <c r="A29175" s="1">
        <v>29174</v>
      </c>
      <c r="B29175" s="3">
        <v>43.25</v>
      </c>
      <c r="C29175" s="3">
        <v>62.3448692322</v>
      </c>
      <c r="D29175" s="4">
        <v>0.080604723331072</v>
      </c>
      <c r="E29175" s="5" t="s">
        <v>573</v>
      </c>
    </row>
    <row r="29176" spans="1:5">
      <c r="A29176" s="1">
        <v>29175</v>
      </c>
      <c r="B29176" s="3">
        <v>43.35</v>
      </c>
      <c r="C29176" s="3">
        <v>62.3448692322</v>
      </c>
      <c r="D29176" s="4">
        <v>-0.370457252996568</v>
      </c>
      <c r="E29176" s="5" t="s">
        <v>573</v>
      </c>
    </row>
    <row r="29177" spans="1:5">
      <c r="A29177" s="1">
        <v>29176</v>
      </c>
      <c r="B29177" s="3">
        <v>43.55</v>
      </c>
      <c r="C29177" s="3">
        <v>62.3448692322</v>
      </c>
      <c r="D29177" s="4">
        <v>-0.462477834720827</v>
      </c>
      <c r="E29177" s="5" t="s">
        <v>573</v>
      </c>
    </row>
    <row r="29178" spans="1:5">
      <c r="A29178" s="1">
        <v>29177</v>
      </c>
      <c r="B29178" s="3">
        <v>43.65</v>
      </c>
      <c r="C29178" s="3">
        <v>62.3448692322</v>
      </c>
      <c r="D29178" s="4">
        <v>-0.175785355184281</v>
      </c>
      <c r="E29178" s="5" t="s">
        <v>573</v>
      </c>
    </row>
    <row r="29179" spans="1:5">
      <c r="A29179" s="1">
        <v>29178</v>
      </c>
      <c r="B29179" s="3">
        <v>43.75</v>
      </c>
      <c r="C29179" s="3">
        <v>62.3448692322</v>
      </c>
      <c r="D29179" s="4">
        <v>0.0371239557408755</v>
      </c>
      <c r="E29179" s="5" t="s">
        <v>573</v>
      </c>
    </row>
    <row r="29180" spans="1:5">
      <c r="A29180" s="1">
        <v>29179</v>
      </c>
      <c r="B29180" s="3">
        <v>44.65</v>
      </c>
      <c r="C29180" s="3">
        <v>62.3448692322</v>
      </c>
      <c r="D29180" s="4">
        <v>-0.114336689920388</v>
      </c>
      <c r="E29180" s="5" t="s">
        <v>573</v>
      </c>
    </row>
    <row r="29181" spans="1:5">
      <c r="A29181" s="1">
        <v>29180</v>
      </c>
      <c r="B29181" s="3">
        <v>39.95</v>
      </c>
      <c r="C29181" s="3">
        <v>62.2448692322</v>
      </c>
      <c r="D29181" s="4">
        <v>0.241014347541948</v>
      </c>
      <c r="E29181" s="5" t="s">
        <v>573</v>
      </c>
    </row>
    <row r="29182" spans="1:5">
      <c r="A29182" s="1">
        <v>29181</v>
      </c>
      <c r="B29182" s="3">
        <v>40.05</v>
      </c>
      <c r="C29182" s="3">
        <v>62.2448692322</v>
      </c>
      <c r="D29182" s="4">
        <v>0.403037936874642</v>
      </c>
      <c r="E29182" s="5" t="s">
        <v>573</v>
      </c>
    </row>
    <row r="29183" spans="1:5">
      <c r="A29183" s="1">
        <v>29182</v>
      </c>
      <c r="B29183" s="3">
        <v>43.25</v>
      </c>
      <c r="C29183" s="3">
        <v>62.2448692322</v>
      </c>
      <c r="D29183" s="4">
        <v>-0.616080874451554</v>
      </c>
      <c r="E29183" s="5" t="s">
        <v>573</v>
      </c>
    </row>
    <row r="29184" spans="1:5">
      <c r="A29184" s="1">
        <v>29183</v>
      </c>
      <c r="B29184" s="3">
        <v>43.35</v>
      </c>
      <c r="C29184" s="3">
        <v>62.2448692322</v>
      </c>
      <c r="D29184" s="4">
        <v>-0.310829740883779</v>
      </c>
      <c r="E29184" s="5" t="s">
        <v>573</v>
      </c>
    </row>
    <row r="29185" spans="1:5">
      <c r="A29185" s="1">
        <v>29184</v>
      </c>
      <c r="B29185" s="3">
        <v>43.45</v>
      </c>
      <c r="C29185" s="3">
        <v>62.2448692322</v>
      </c>
      <c r="D29185" s="4">
        <v>-0.310829740883779</v>
      </c>
      <c r="E29185" s="5" t="s">
        <v>573</v>
      </c>
    </row>
    <row r="29186" spans="1:5">
      <c r="A29186" s="1">
        <v>29185</v>
      </c>
      <c r="B29186" s="3">
        <v>43.55</v>
      </c>
      <c r="C29186" s="3">
        <v>62.2448692322</v>
      </c>
      <c r="D29186" s="4">
        <v>-0.181823242439707</v>
      </c>
      <c r="E29186" s="5" t="s">
        <v>573</v>
      </c>
    </row>
    <row r="29187" spans="1:5">
      <c r="A29187" s="1">
        <v>29186</v>
      </c>
      <c r="B29187" s="3">
        <v>43.65</v>
      </c>
      <c r="C29187" s="3">
        <v>62.2448692322</v>
      </c>
      <c r="D29187" s="4">
        <v>-0.462944279555287</v>
      </c>
      <c r="E29187" s="5" t="s">
        <v>573</v>
      </c>
    </row>
    <row r="29188" spans="1:5">
      <c r="A29188" s="1">
        <v>29187</v>
      </c>
      <c r="B29188" s="3">
        <v>43.75</v>
      </c>
      <c r="C29188" s="3">
        <v>62.2448692322</v>
      </c>
      <c r="D29188" s="4">
        <v>-0.323609752501432</v>
      </c>
      <c r="E29188" s="5" t="s">
        <v>573</v>
      </c>
    </row>
    <row r="29189" spans="1:5">
      <c r="A29189" s="1">
        <v>29188</v>
      </c>
      <c r="B29189" s="3">
        <v>44.05</v>
      </c>
      <c r="C29189" s="3">
        <v>62.2448692322</v>
      </c>
      <c r="D29189" s="4">
        <v>-0.323609752501432</v>
      </c>
      <c r="E29189" s="5" t="s">
        <v>573</v>
      </c>
    </row>
    <row r="29190" spans="1:5">
      <c r="A29190" s="1">
        <v>29189</v>
      </c>
      <c r="B29190" s="3">
        <v>44.15</v>
      </c>
      <c r="C29190" s="3">
        <v>62.2448692322</v>
      </c>
      <c r="D29190" s="4">
        <v>-0.123089762767096</v>
      </c>
      <c r="E29190" s="5" t="s">
        <v>573</v>
      </c>
    </row>
    <row r="29191" spans="1:5">
      <c r="A29191" s="1">
        <v>29190</v>
      </c>
      <c r="B29191" s="3">
        <v>44.55</v>
      </c>
      <c r="C29191" s="3">
        <v>62.2448692322</v>
      </c>
      <c r="D29191" s="4">
        <v>0.0371239557408755</v>
      </c>
      <c r="E29191" s="5" t="s">
        <v>573</v>
      </c>
    </row>
    <row r="29192" spans="1:5">
      <c r="A29192" s="1">
        <v>29191</v>
      </c>
      <c r="B29192" s="3">
        <v>44.75</v>
      </c>
      <c r="C29192" s="3">
        <v>62.2448692322</v>
      </c>
      <c r="D29192" s="4">
        <v>-0.114336689920388</v>
      </c>
      <c r="E29192" s="5" t="s">
        <v>573</v>
      </c>
    </row>
    <row r="29193" spans="1:5">
      <c r="A29193" s="1">
        <v>29192</v>
      </c>
      <c r="B29193" s="3">
        <v>39.85</v>
      </c>
      <c r="C29193" s="3">
        <v>62.1448692322</v>
      </c>
      <c r="D29193" s="4">
        <v>0.0927455403407276</v>
      </c>
      <c r="E29193" s="5" t="s">
        <v>573</v>
      </c>
    </row>
    <row r="29194" spans="1:5">
      <c r="A29194" s="1">
        <v>29193</v>
      </c>
      <c r="B29194" s="3">
        <v>40.45</v>
      </c>
      <c r="C29194" s="3">
        <v>62.1448692322</v>
      </c>
      <c r="D29194" s="4">
        <v>0.175739775000945</v>
      </c>
      <c r="E29194" s="5" t="s">
        <v>573</v>
      </c>
    </row>
    <row r="29195" spans="1:5">
      <c r="A29195" s="1">
        <v>29194</v>
      </c>
      <c r="B29195" s="3">
        <v>43.25</v>
      </c>
      <c r="C29195" s="3">
        <v>62.1448692322</v>
      </c>
      <c r="D29195" s="4">
        <v>-0.487074376007483</v>
      </c>
      <c r="E29195" s="5" t="s">
        <v>573</v>
      </c>
    </row>
    <row r="29196" spans="1:5">
      <c r="A29196" s="1">
        <v>29195</v>
      </c>
      <c r="B29196" s="3">
        <v>43.35</v>
      </c>
      <c r="C29196" s="3">
        <v>62.1448692322</v>
      </c>
      <c r="D29196" s="4">
        <v>-0.306884881832057</v>
      </c>
      <c r="E29196" s="5" t="s">
        <v>573</v>
      </c>
    </row>
    <row r="29197" spans="1:5">
      <c r="A29197" s="1">
        <v>29196</v>
      </c>
      <c r="B29197" s="3">
        <v>43.45</v>
      </c>
      <c r="C29197" s="3">
        <v>62.1448692322</v>
      </c>
      <c r="D29197" s="4">
        <v>-0.17625180001874</v>
      </c>
      <c r="E29197" s="5" t="s">
        <v>573</v>
      </c>
    </row>
    <row r="29198" spans="1:5">
      <c r="A29198" s="1">
        <v>29197</v>
      </c>
      <c r="B29198" s="3">
        <v>43.75</v>
      </c>
      <c r="C29198" s="3">
        <v>62.1448692322</v>
      </c>
      <c r="D29198" s="4">
        <v>-0.17625180001874</v>
      </c>
      <c r="E29198" s="5" t="s">
        <v>573</v>
      </c>
    </row>
    <row r="29199" spans="1:5">
      <c r="A29199" s="1">
        <v>29198</v>
      </c>
      <c r="B29199" s="3">
        <v>44.25</v>
      </c>
      <c r="C29199" s="3">
        <v>62.1448692322</v>
      </c>
      <c r="D29199" s="4">
        <v>-0.176788861713545</v>
      </c>
      <c r="E29199" s="5" t="s">
        <v>573</v>
      </c>
    </row>
    <row r="29200" spans="1:5">
      <c r="A29200" s="1">
        <v>29199</v>
      </c>
      <c r="B29200" s="3">
        <v>44.55</v>
      </c>
      <c r="C29200" s="3">
        <v>62.1448692322</v>
      </c>
      <c r="D29200" s="4">
        <v>-0.101444697960326</v>
      </c>
      <c r="E29200" s="5" t="s">
        <v>573</v>
      </c>
    </row>
    <row r="29201" spans="1:5">
      <c r="A29201" s="1">
        <v>29200</v>
      </c>
      <c r="B29201" s="3">
        <v>44.75</v>
      </c>
      <c r="C29201" s="3">
        <v>62.1448692322</v>
      </c>
      <c r="D29201" s="4">
        <v>-0.176788861713545</v>
      </c>
      <c r="E29201" s="5" t="s">
        <v>573</v>
      </c>
    </row>
    <row r="29202" spans="1:5">
      <c r="A29202" s="1">
        <v>29201</v>
      </c>
      <c r="B29202" s="3">
        <v>44.85</v>
      </c>
      <c r="C29202" s="3">
        <v>62.1448692322</v>
      </c>
      <c r="D29202" s="4">
        <v>-0.323609752501432</v>
      </c>
      <c r="E29202" s="5" t="s">
        <v>573</v>
      </c>
    </row>
    <row r="29203" spans="1:5">
      <c r="A29203" s="1">
        <v>29202</v>
      </c>
      <c r="B29203" s="3">
        <v>40.65</v>
      </c>
      <c r="C29203" s="3">
        <v>62.0448692322</v>
      </c>
      <c r="D29203" s="4">
        <v>0.0170928385028252</v>
      </c>
      <c r="E29203" s="5" t="s">
        <v>573</v>
      </c>
    </row>
    <row r="29204" spans="1:5">
      <c r="A29204" s="1">
        <v>29203</v>
      </c>
      <c r="B29204" s="3">
        <v>40.75</v>
      </c>
      <c r="C29204" s="3">
        <v>62.0448692322</v>
      </c>
      <c r="D29204" s="4">
        <v>0.0936161010187824</v>
      </c>
      <c r="E29204" s="5" t="s">
        <v>573</v>
      </c>
    </row>
    <row r="29205" spans="1:5">
      <c r="A29205" s="1">
        <v>29204</v>
      </c>
      <c r="B29205" s="3">
        <v>43.35</v>
      </c>
      <c r="C29205" s="3">
        <v>62.0448692322</v>
      </c>
      <c r="D29205" s="4">
        <v>-0.663464269289622</v>
      </c>
      <c r="E29205" s="5" t="s">
        <v>573</v>
      </c>
    </row>
    <row r="29206" spans="1:5">
      <c r="A29206" s="1">
        <v>29205</v>
      </c>
      <c r="B29206" s="3">
        <v>43.45</v>
      </c>
      <c r="C29206" s="3">
        <v>62.0448692322</v>
      </c>
      <c r="D29206" s="4">
        <v>-0.464458503909128</v>
      </c>
      <c r="E29206" s="5" t="s">
        <v>573</v>
      </c>
    </row>
    <row r="29207" spans="1:5">
      <c r="A29207" s="1">
        <v>29206</v>
      </c>
      <c r="B29207" s="3">
        <v>43.55</v>
      </c>
      <c r="C29207" s="3">
        <v>62.0448692322</v>
      </c>
      <c r="D29207" s="4">
        <v>-0.0545312335971513</v>
      </c>
      <c r="E29207" s="5" t="s">
        <v>573</v>
      </c>
    </row>
    <row r="29208" spans="1:5">
      <c r="A29208" s="1">
        <v>29207</v>
      </c>
      <c r="B29208" s="3">
        <v>43.75</v>
      </c>
      <c r="C29208" s="3">
        <v>62.0448692322</v>
      </c>
      <c r="D29208" s="4">
        <v>-0.376771789753076</v>
      </c>
      <c r="E29208" s="5" t="s">
        <v>573</v>
      </c>
    </row>
    <row r="29209" spans="1:5">
      <c r="A29209" s="1">
        <v>29208</v>
      </c>
      <c r="B29209" s="3">
        <v>44.05</v>
      </c>
      <c r="C29209" s="3">
        <v>62.0448692322</v>
      </c>
      <c r="D29209" s="4">
        <v>-0.323609752501432</v>
      </c>
      <c r="E29209" s="5" t="s">
        <v>573</v>
      </c>
    </row>
    <row r="29210" spans="1:5">
      <c r="A29210" s="1">
        <v>29209</v>
      </c>
      <c r="B29210" s="3">
        <v>44.55</v>
      </c>
      <c r="C29210" s="3">
        <v>62.0448692322</v>
      </c>
      <c r="D29210" s="4">
        <v>-0.106954702521899</v>
      </c>
      <c r="E29210" s="5" t="s">
        <v>573</v>
      </c>
    </row>
    <row r="29211" spans="1:5">
      <c r="A29211" s="1">
        <v>29210</v>
      </c>
      <c r="B29211" s="3">
        <v>44.65</v>
      </c>
      <c r="C29211" s="3">
        <v>62.0448692322</v>
      </c>
      <c r="D29211" s="4">
        <v>-0.159367558468925</v>
      </c>
      <c r="E29211" s="5" t="s">
        <v>573</v>
      </c>
    </row>
    <row r="29212" spans="1:5">
      <c r="A29212" s="1">
        <v>29211</v>
      </c>
      <c r="B29212" s="3">
        <v>45.05</v>
      </c>
      <c r="C29212" s="3">
        <v>62.0448692322</v>
      </c>
      <c r="D29212" s="4">
        <v>0.149989818237567</v>
      </c>
      <c r="E29212" s="5" t="s">
        <v>573</v>
      </c>
    </row>
    <row r="29213" spans="1:5">
      <c r="A29213" s="1">
        <v>29212</v>
      </c>
      <c r="B29213" s="3">
        <v>49.25</v>
      </c>
      <c r="C29213" s="3">
        <v>62.0448692322</v>
      </c>
      <c r="D29213" s="4">
        <v>0.117537506181961</v>
      </c>
      <c r="E29213" s="5" t="s">
        <v>573</v>
      </c>
    </row>
    <row r="29214" spans="1:5">
      <c r="A29214" s="1">
        <v>29213</v>
      </c>
      <c r="B29214" s="3">
        <v>43.05</v>
      </c>
      <c r="C29214" s="3">
        <v>61.9448692322</v>
      </c>
      <c r="D29214" s="4">
        <v>-0.486607931173023</v>
      </c>
      <c r="E29214" s="5" t="s">
        <v>573</v>
      </c>
    </row>
    <row r="29215" spans="1:5">
      <c r="A29215" s="1">
        <v>29214</v>
      </c>
      <c r="B29215" s="3">
        <v>43.15</v>
      </c>
      <c r="C29215" s="3">
        <v>61.9448692322</v>
      </c>
      <c r="D29215" s="4">
        <v>-0.164401939195087</v>
      </c>
      <c r="E29215" s="5" t="s">
        <v>573</v>
      </c>
    </row>
    <row r="29216" spans="1:5">
      <c r="A29216" s="1">
        <v>29215</v>
      </c>
      <c r="B29216" s="3">
        <v>44.05</v>
      </c>
      <c r="C29216" s="3">
        <v>61.9448692322</v>
      </c>
      <c r="D29216" s="4">
        <v>-0.124603987120938</v>
      </c>
      <c r="E29216" s="5" t="s">
        <v>573</v>
      </c>
    </row>
    <row r="29217" spans="1:5">
      <c r="A29217" s="1">
        <v>29216</v>
      </c>
      <c r="B29217" s="3">
        <v>44.65</v>
      </c>
      <c r="C29217" s="3">
        <v>61.9448692322</v>
      </c>
      <c r="D29217" s="4">
        <v>-0.159367558468925</v>
      </c>
      <c r="E29217" s="5" t="s">
        <v>573</v>
      </c>
    </row>
    <row r="29218" spans="1:5">
      <c r="A29218" s="1">
        <v>29217</v>
      </c>
      <c r="B29218" s="3">
        <v>45.55</v>
      </c>
      <c r="C29218" s="3">
        <v>61.9448692322</v>
      </c>
      <c r="D29218" s="4">
        <v>-0.210660050799279</v>
      </c>
      <c r="E29218" s="5" t="s">
        <v>573</v>
      </c>
    </row>
    <row r="29219" spans="1:5">
      <c r="A29219" s="1">
        <v>29218</v>
      </c>
      <c r="B29219" s="3">
        <v>39.65</v>
      </c>
      <c r="C29219" s="3">
        <v>61.8448692322</v>
      </c>
      <c r="D29219" s="4">
        <v>1.15351371301248</v>
      </c>
      <c r="E29219" s="5" t="s">
        <v>573</v>
      </c>
    </row>
    <row r="29220" spans="1:5">
      <c r="A29220" s="1">
        <v>29219</v>
      </c>
      <c r="B29220" s="3">
        <v>39.75</v>
      </c>
      <c r="C29220" s="3">
        <v>61.8448692322</v>
      </c>
      <c r="D29220" s="4">
        <v>1.30123403119248</v>
      </c>
      <c r="E29220" s="5" t="s">
        <v>573</v>
      </c>
    </row>
    <row r="29221" spans="1:5">
      <c r="A29221" s="1">
        <v>29220</v>
      </c>
      <c r="B29221" s="3">
        <v>43.05</v>
      </c>
      <c r="C29221" s="3">
        <v>61.8448692322</v>
      </c>
      <c r="D29221" s="4">
        <v>-0.516643378501736</v>
      </c>
      <c r="E29221" s="5" t="s">
        <v>573</v>
      </c>
    </row>
    <row r="29222" spans="1:5">
      <c r="A29222" s="1">
        <v>29221</v>
      </c>
      <c r="B29222" s="3">
        <v>45.35</v>
      </c>
      <c r="C29222" s="3">
        <v>61.8448692322</v>
      </c>
      <c r="D29222" s="4">
        <v>0.461503755756885</v>
      </c>
      <c r="E29222" s="5" t="s">
        <v>573</v>
      </c>
    </row>
    <row r="29223" spans="1:5">
      <c r="A29223" s="1">
        <v>29222</v>
      </c>
      <c r="B29223" s="3">
        <v>45.75</v>
      </c>
      <c r="C29223" s="3">
        <v>61.8448692322</v>
      </c>
      <c r="D29223" s="4">
        <v>0.20208062857661</v>
      </c>
      <c r="E29223" s="5" t="s">
        <v>573</v>
      </c>
    </row>
    <row r="29224" spans="1:5">
      <c r="A29224" s="1">
        <v>29223</v>
      </c>
      <c r="B29224" s="3">
        <v>45.85</v>
      </c>
      <c r="C29224" s="3">
        <v>61.8448692322</v>
      </c>
      <c r="D29224" s="4">
        <v>0.447087291102769</v>
      </c>
      <c r="E29224" s="5" t="s">
        <v>573</v>
      </c>
    </row>
    <row r="29225" spans="1:5">
      <c r="A29225" s="1">
        <v>29224</v>
      </c>
      <c r="B29225" s="3">
        <v>45.95</v>
      </c>
      <c r="C29225" s="3">
        <v>61.8448692322</v>
      </c>
      <c r="D29225" s="4">
        <v>0.186670393479726</v>
      </c>
      <c r="E29225" s="5" t="s">
        <v>573</v>
      </c>
    </row>
    <row r="29226" spans="1:5">
      <c r="A29226" s="1">
        <v>29225</v>
      </c>
      <c r="B29226" s="3">
        <v>38.55</v>
      </c>
      <c r="C29226" s="3">
        <v>61.7448692322</v>
      </c>
      <c r="D29226" s="4">
        <v>0.931980445510932</v>
      </c>
      <c r="E29226" s="5" t="s">
        <v>573</v>
      </c>
    </row>
    <row r="29227" spans="1:5">
      <c r="A29227" s="1">
        <v>29226</v>
      </c>
      <c r="B29227" s="3">
        <v>45.65</v>
      </c>
      <c r="C29227" s="3">
        <v>61.7448692322</v>
      </c>
      <c r="D29227" s="4">
        <v>0.12229054034146</v>
      </c>
      <c r="E29227" s="5" t="s">
        <v>573</v>
      </c>
    </row>
    <row r="29228" spans="1:5">
      <c r="A29228" s="1">
        <v>29227</v>
      </c>
      <c r="B29228" s="3">
        <v>45.75</v>
      </c>
      <c r="C29228" s="3">
        <v>61.7448692322</v>
      </c>
      <c r="D29228" s="4">
        <v>-0.102385623274561</v>
      </c>
      <c r="E29228" s="5" t="s">
        <v>573</v>
      </c>
    </row>
    <row r="29229" spans="1:5">
      <c r="A29229" s="1">
        <v>29228</v>
      </c>
      <c r="B29229" s="3">
        <v>50.95</v>
      </c>
      <c r="C29229" s="3">
        <v>62.7448692322</v>
      </c>
      <c r="D29229" s="4">
        <v>-0.826621734990362</v>
      </c>
      <c r="E29229" s="5" t="s">
        <v>573</v>
      </c>
    </row>
    <row r="29230" spans="1:5">
      <c r="A29230" s="1">
        <v>29229</v>
      </c>
      <c r="B29230" s="3">
        <v>51.05</v>
      </c>
      <c r="C29230" s="3">
        <v>62.7448692322</v>
      </c>
      <c r="D29230" s="4">
        <v>-0.817383228055018</v>
      </c>
      <c r="E29230" s="5" t="s">
        <v>573</v>
      </c>
    </row>
    <row r="29231" spans="1:5">
      <c r="A29231" s="1">
        <v>29230</v>
      </c>
      <c r="B29231" s="3">
        <v>51.15</v>
      </c>
      <c r="C29231" s="3">
        <v>62.7448692322</v>
      </c>
      <c r="D29231" s="4">
        <v>-0.824516056012696</v>
      </c>
      <c r="E29231" s="5" t="s">
        <v>573</v>
      </c>
    </row>
    <row r="29232" spans="1:5">
      <c r="A29232" s="1">
        <v>29231</v>
      </c>
      <c r="B29232" s="3">
        <v>52.15</v>
      </c>
      <c r="C29232" s="3">
        <v>62.7448692322</v>
      </c>
      <c r="D29232" s="4">
        <v>-0.762316852729109</v>
      </c>
      <c r="E29232" s="5" t="s">
        <v>573</v>
      </c>
    </row>
    <row r="29233" spans="1:5">
      <c r="A29233" s="1">
        <v>29232</v>
      </c>
      <c r="B29233" s="3">
        <v>52.25</v>
      </c>
      <c r="C29233" s="3">
        <v>62.7448692322</v>
      </c>
      <c r="D29233" s="4">
        <v>-0.826621734990362</v>
      </c>
      <c r="E29233" s="5" t="s">
        <v>573</v>
      </c>
    </row>
    <row r="29234" spans="1:5">
      <c r="A29234" s="1">
        <v>29233</v>
      </c>
      <c r="B29234" s="3">
        <v>52.65</v>
      </c>
      <c r="C29234" s="3">
        <v>62.7448692322</v>
      </c>
      <c r="D29234" s="4">
        <v>-0.075341211710995</v>
      </c>
      <c r="E29234" s="5" t="s">
        <v>573</v>
      </c>
    </row>
    <row r="29235" spans="1:5">
      <c r="A29235" s="1">
        <v>29234</v>
      </c>
      <c r="B29235" s="3">
        <v>52.75</v>
      </c>
      <c r="C29235" s="3">
        <v>62.7448692322</v>
      </c>
      <c r="D29235" s="4">
        <v>-0.752856038035112</v>
      </c>
      <c r="E29235" s="5" t="s">
        <v>573</v>
      </c>
    </row>
    <row r="29236" spans="1:5">
      <c r="A29236" s="1">
        <v>29235</v>
      </c>
      <c r="B29236" s="3">
        <v>56.35</v>
      </c>
      <c r="C29236" s="3">
        <v>62.7448692322</v>
      </c>
      <c r="D29236" s="4">
        <v>0.202676094731126</v>
      </c>
      <c r="E29236" s="5" t="s">
        <v>573</v>
      </c>
    </row>
    <row r="29237" spans="1:5">
      <c r="A29237" s="1">
        <v>29236</v>
      </c>
      <c r="B29237" s="3">
        <v>56.45</v>
      </c>
      <c r="C29237" s="3">
        <v>62.7448692322</v>
      </c>
      <c r="D29237" s="4">
        <v>0.191247391850416</v>
      </c>
      <c r="E29237" s="5" t="s">
        <v>573</v>
      </c>
    </row>
    <row r="29238" spans="1:5">
      <c r="A29238" s="1">
        <v>29237</v>
      </c>
      <c r="B29238" s="3">
        <v>56.65</v>
      </c>
      <c r="C29238" s="3">
        <v>62.7448692322</v>
      </c>
      <c r="D29238" s="4">
        <v>0.128194910280809</v>
      </c>
      <c r="E29238" s="5" t="s">
        <v>573</v>
      </c>
    </row>
    <row r="29239" spans="1:5">
      <c r="A29239" s="1">
        <v>29238</v>
      </c>
      <c r="B29239" s="3">
        <v>56.75</v>
      </c>
      <c r="C29239" s="3">
        <v>62.7448692322</v>
      </c>
      <c r="D29239" s="4">
        <v>0.0433819391585206</v>
      </c>
      <c r="E29239" s="5" t="s">
        <v>573</v>
      </c>
    </row>
    <row r="29240" spans="1:5">
      <c r="A29240" s="1">
        <v>29239</v>
      </c>
      <c r="B29240" s="3">
        <v>56.95</v>
      </c>
      <c r="C29240" s="3">
        <v>62.7448692322</v>
      </c>
      <c r="D29240" s="4">
        <v>0.164289257766128</v>
      </c>
      <c r="E29240" s="5" t="s">
        <v>573</v>
      </c>
    </row>
    <row r="29241" spans="1:5">
      <c r="A29241" s="1">
        <v>29240</v>
      </c>
      <c r="B29241" s="3">
        <v>57.05</v>
      </c>
      <c r="C29241" s="3">
        <v>62.7448692322</v>
      </c>
      <c r="D29241" s="4">
        <v>0.262960478683179</v>
      </c>
      <c r="E29241" s="5" t="s">
        <v>573</v>
      </c>
    </row>
    <row r="29242" spans="1:5">
      <c r="A29242" s="1">
        <v>29241</v>
      </c>
      <c r="B29242" s="3">
        <v>57.45</v>
      </c>
      <c r="C29242" s="3">
        <v>62.7448692322</v>
      </c>
      <c r="D29242" s="4">
        <v>-0.790647408845594</v>
      </c>
      <c r="E29242" s="5" t="s">
        <v>573</v>
      </c>
    </row>
    <row r="29243" spans="1:5">
      <c r="A29243" s="1">
        <v>29242</v>
      </c>
      <c r="B29243" s="3">
        <v>61.75</v>
      </c>
      <c r="C29243" s="3">
        <v>62.7448692322</v>
      </c>
      <c r="D29243" s="4">
        <v>-0.565874220509198</v>
      </c>
      <c r="E29243" s="5" t="s">
        <v>573</v>
      </c>
    </row>
    <row r="29244" spans="1:5">
      <c r="A29244" s="1">
        <v>29243</v>
      </c>
      <c r="B29244" s="3">
        <v>62.15</v>
      </c>
      <c r="C29244" s="3">
        <v>62.7448692322</v>
      </c>
      <c r="D29244" s="4">
        <v>-0.63254054712481</v>
      </c>
      <c r="E29244" s="5" t="s">
        <v>573</v>
      </c>
    </row>
    <row r="29245" spans="1:5">
      <c r="A29245" s="1">
        <v>29244</v>
      </c>
      <c r="B29245" s="3">
        <v>62.45</v>
      </c>
      <c r="C29245" s="3">
        <v>62.7448692322</v>
      </c>
      <c r="D29245" s="4">
        <v>-0.445517193186319</v>
      </c>
      <c r="E29245" s="5" t="s">
        <v>573</v>
      </c>
    </row>
    <row r="29246" spans="1:5">
      <c r="A29246" s="1">
        <v>29245</v>
      </c>
      <c r="B29246" s="3">
        <v>62.55</v>
      </c>
      <c r="C29246" s="3">
        <v>62.7448692322</v>
      </c>
      <c r="D29246" s="4">
        <v>-0.550416873142648</v>
      </c>
      <c r="E29246" s="5" t="s">
        <v>573</v>
      </c>
    </row>
    <row r="29247" spans="1:5">
      <c r="A29247" s="1">
        <v>29246</v>
      </c>
      <c r="B29247" s="3">
        <v>51.75</v>
      </c>
      <c r="C29247" s="3">
        <v>62.6448692322</v>
      </c>
      <c r="D29247" s="4">
        <v>-0.190388490584774</v>
      </c>
      <c r="E29247" s="5" t="s">
        <v>573</v>
      </c>
    </row>
    <row r="29248" spans="1:5">
      <c r="A29248" s="1">
        <v>29247</v>
      </c>
      <c r="B29248" s="3">
        <v>51.95</v>
      </c>
      <c r="C29248" s="3">
        <v>62.6448692322</v>
      </c>
      <c r="D29248" s="4">
        <v>-0.125686119847232</v>
      </c>
      <c r="E29248" s="5" t="s">
        <v>573</v>
      </c>
    </row>
    <row r="29249" spans="1:5">
      <c r="A29249" s="1">
        <v>29248</v>
      </c>
      <c r="B29249" s="3">
        <v>52.05</v>
      </c>
      <c r="C29249" s="3">
        <v>62.6448692322</v>
      </c>
      <c r="D29249" s="4">
        <v>-0.125686119847232</v>
      </c>
      <c r="E29249" s="5" t="s">
        <v>573</v>
      </c>
    </row>
    <row r="29250" spans="1:5">
      <c r="A29250" s="1">
        <v>29249</v>
      </c>
      <c r="B29250" s="3">
        <v>56.25</v>
      </c>
      <c r="C29250" s="3">
        <v>62.6448692322</v>
      </c>
      <c r="D29250" s="4">
        <v>0.300751849493661</v>
      </c>
      <c r="E29250" s="5" t="s">
        <v>573</v>
      </c>
    </row>
    <row r="29251" spans="1:5">
      <c r="A29251" s="1">
        <v>29250</v>
      </c>
      <c r="B29251" s="3">
        <v>56.35</v>
      </c>
      <c r="C29251" s="3">
        <v>62.6448692322</v>
      </c>
      <c r="D29251" s="4">
        <v>0.20208062857661</v>
      </c>
      <c r="E29251" s="5" t="s">
        <v>573</v>
      </c>
    </row>
    <row r="29252" spans="1:5">
      <c r="A29252" s="1">
        <v>29251</v>
      </c>
      <c r="B29252" s="3">
        <v>56.65</v>
      </c>
      <c r="C29252" s="3">
        <v>62.6448692322</v>
      </c>
      <c r="D29252" s="4">
        <v>0.245539175438558</v>
      </c>
      <c r="E29252" s="5" t="s">
        <v>573</v>
      </c>
    </row>
    <row r="29253" spans="1:5">
      <c r="A29253" s="1">
        <v>29252</v>
      </c>
      <c r="B29253" s="3">
        <v>61.95</v>
      </c>
      <c r="C29253" s="3">
        <v>62.6448692322</v>
      </c>
      <c r="D29253" s="4">
        <v>-0.548452917264578</v>
      </c>
      <c r="E29253" s="5" t="s">
        <v>573</v>
      </c>
    </row>
    <row r="29254" spans="1:5">
      <c r="A29254" s="1">
        <v>29253</v>
      </c>
      <c r="B29254" s="3">
        <v>62.05</v>
      </c>
      <c r="C29254" s="3">
        <v>62.6448692322</v>
      </c>
      <c r="D29254" s="4">
        <v>-0.390047071788916</v>
      </c>
      <c r="E29254" s="5" t="s">
        <v>573</v>
      </c>
    </row>
    <row r="29255" spans="1:5">
      <c r="A29255" s="1">
        <v>29254</v>
      </c>
      <c r="B29255" s="3">
        <v>62.15</v>
      </c>
      <c r="C29255" s="3">
        <v>62.6448692322</v>
      </c>
      <c r="D29255" s="4">
        <v>-0.619535632998704</v>
      </c>
      <c r="E29255" s="5" t="s">
        <v>573</v>
      </c>
    </row>
    <row r="29256" spans="1:5">
      <c r="A29256" s="1">
        <v>29255</v>
      </c>
      <c r="B29256" s="3">
        <v>62.55</v>
      </c>
      <c r="C29256" s="3">
        <v>62.6448692322</v>
      </c>
      <c r="D29256" s="4">
        <v>-0.54429317488998</v>
      </c>
      <c r="E29256" s="5" t="s">
        <v>573</v>
      </c>
    </row>
    <row r="29257" spans="1:5">
      <c r="A29257" s="1">
        <v>29256</v>
      </c>
      <c r="B29257" s="3">
        <v>62.65</v>
      </c>
      <c r="C29257" s="3">
        <v>62.6448692322</v>
      </c>
      <c r="D29257" s="4">
        <v>-0.745621679290153</v>
      </c>
      <c r="E29257" s="5" t="s">
        <v>573</v>
      </c>
    </row>
    <row r="29258" spans="1:5">
      <c r="A29258" s="1">
        <v>29257</v>
      </c>
      <c r="B29258" s="3">
        <v>50.65</v>
      </c>
      <c r="C29258" s="3">
        <v>62.5448692322</v>
      </c>
      <c r="D29258" s="4">
        <v>0.0451737723521418</v>
      </c>
      <c r="E29258" s="5" t="s">
        <v>573</v>
      </c>
    </row>
    <row r="29259" spans="1:5">
      <c r="A29259" s="1">
        <v>29258</v>
      </c>
      <c r="B29259" s="3">
        <v>50.75</v>
      </c>
      <c r="C29259" s="3">
        <v>62.5448692322</v>
      </c>
      <c r="D29259" s="4">
        <v>-0.0661027047756516</v>
      </c>
      <c r="E29259" s="5" t="s">
        <v>573</v>
      </c>
    </row>
    <row r="29260" spans="1:5">
      <c r="A29260" s="1">
        <v>29259</v>
      </c>
      <c r="B29260" s="3">
        <v>51.95</v>
      </c>
      <c r="C29260" s="3">
        <v>62.5448692322</v>
      </c>
      <c r="D29260" s="4">
        <v>-0.697614481991567</v>
      </c>
      <c r="E29260" s="5" t="s">
        <v>573</v>
      </c>
    </row>
    <row r="29261" spans="1:5">
      <c r="A29261" s="1">
        <v>29260</v>
      </c>
      <c r="B29261" s="3">
        <v>52.05</v>
      </c>
      <c r="C29261" s="3">
        <v>62.5448692322</v>
      </c>
      <c r="D29261" s="4">
        <v>-0.680193178746946</v>
      </c>
      <c r="E29261" s="5" t="s">
        <v>573</v>
      </c>
    </row>
    <row r="29262" spans="1:5">
      <c r="A29262" s="1">
        <v>29261</v>
      </c>
      <c r="B29262" s="3">
        <v>56.45</v>
      </c>
      <c r="C29262" s="3">
        <v>62.5448692322</v>
      </c>
      <c r="D29262" s="4">
        <v>0.20208062857661</v>
      </c>
      <c r="E29262" s="5" t="s">
        <v>573</v>
      </c>
    </row>
    <row r="29263" spans="1:5">
      <c r="A29263" s="1">
        <v>29262</v>
      </c>
      <c r="B29263" s="3">
        <v>56.55</v>
      </c>
      <c r="C29263" s="3">
        <v>62.5448692322</v>
      </c>
      <c r="D29263" s="4">
        <v>0.517932540599039</v>
      </c>
      <c r="E29263" s="5" t="s">
        <v>573</v>
      </c>
    </row>
    <row r="29264" spans="1:5">
      <c r="A29264" s="1">
        <v>29263</v>
      </c>
      <c r="B29264" s="3">
        <v>56.65</v>
      </c>
      <c r="C29264" s="3">
        <v>62.5448692322</v>
      </c>
      <c r="D29264" s="4">
        <v>0.262960478683179</v>
      </c>
      <c r="E29264" s="5" t="s">
        <v>573</v>
      </c>
    </row>
    <row r="29265" spans="1:5">
      <c r="A29265" s="1">
        <v>29264</v>
      </c>
      <c r="B29265" s="3">
        <v>51.25</v>
      </c>
      <c r="C29265" s="3">
        <v>62.4448692322</v>
      </c>
      <c r="D29265" s="4">
        <v>-0.817383228055018</v>
      </c>
      <c r="E29265" s="5" t="s">
        <v>573</v>
      </c>
    </row>
    <row r="29266" spans="1:5">
      <c r="A29266" s="1">
        <v>29265</v>
      </c>
      <c r="B29266" s="3">
        <v>51.65</v>
      </c>
      <c r="C29266" s="3">
        <v>62.4448692322</v>
      </c>
      <c r="D29266" s="4">
        <v>-0.817383228055018</v>
      </c>
      <c r="E29266" s="5" t="s">
        <v>573</v>
      </c>
    </row>
    <row r="29267" spans="1:5">
      <c r="A29267" s="1">
        <v>29266</v>
      </c>
      <c r="B29267" s="3">
        <v>51.75</v>
      </c>
      <c r="C29267" s="3">
        <v>62.4448692322</v>
      </c>
      <c r="D29267" s="4">
        <v>-0.817383228055018</v>
      </c>
      <c r="E29267" s="5" t="s">
        <v>573</v>
      </c>
    </row>
    <row r="29268" spans="1:5">
      <c r="A29268" s="1">
        <v>29267</v>
      </c>
      <c r="B29268" s="3">
        <v>51.85</v>
      </c>
      <c r="C29268" s="3">
        <v>62.4448692322</v>
      </c>
      <c r="D29268" s="4">
        <v>-0.341362508637415</v>
      </c>
      <c r="E29268" s="5" t="s">
        <v>573</v>
      </c>
    </row>
    <row r="29269" spans="1:5">
      <c r="A29269" s="1">
        <v>29268</v>
      </c>
      <c r="B29269" s="3">
        <v>51.95</v>
      </c>
      <c r="C29269" s="3">
        <v>62.4448692322</v>
      </c>
      <c r="D29269" s="4">
        <v>-0.817383228055018</v>
      </c>
      <c r="E29269" s="5" t="s">
        <v>573</v>
      </c>
    </row>
    <row r="29270" spans="1:5">
      <c r="A29270" s="1">
        <v>29269</v>
      </c>
      <c r="B29270" s="3">
        <v>61.65</v>
      </c>
      <c r="C29270" s="3">
        <v>62.4448692322</v>
      </c>
      <c r="D29270" s="4">
        <v>-0.42626563689658</v>
      </c>
      <c r="E29270" s="5" t="s">
        <v>573</v>
      </c>
    </row>
    <row r="29271" spans="1:5">
      <c r="A29271" s="1">
        <v>29270</v>
      </c>
      <c r="B29271" s="3">
        <v>51.75</v>
      </c>
      <c r="C29271" s="3">
        <v>62.3448692322</v>
      </c>
      <c r="D29271" s="4">
        <v>-0.817383228055018</v>
      </c>
      <c r="E29271" s="5" t="s">
        <v>573</v>
      </c>
    </row>
    <row r="29272" spans="1:5">
      <c r="A29272" s="1">
        <v>29271</v>
      </c>
      <c r="B29272" s="3">
        <v>51.95</v>
      </c>
      <c r="C29272" s="3">
        <v>62.3448692322</v>
      </c>
      <c r="D29272" s="4">
        <v>-0.0805546328928102</v>
      </c>
      <c r="E29272" s="5" t="s">
        <v>573</v>
      </c>
    </row>
    <row r="29273" spans="1:5">
      <c r="A29273" s="1">
        <v>29272</v>
      </c>
      <c r="B29273" s="3">
        <v>52.15</v>
      </c>
      <c r="C29273" s="3">
        <v>62.3448692322</v>
      </c>
      <c r="D29273" s="4">
        <v>-0.115673902042703</v>
      </c>
      <c r="E29273" s="5" t="s">
        <v>573</v>
      </c>
    </row>
    <row r="29274" spans="1:5">
      <c r="A29274" s="1">
        <v>29273</v>
      </c>
      <c r="B29274" s="3">
        <v>52.75</v>
      </c>
      <c r="C29274" s="3">
        <v>62.3448692322</v>
      </c>
      <c r="D29274" s="4">
        <v>0.791212840492426</v>
      </c>
      <c r="E29274" s="5" t="s">
        <v>573</v>
      </c>
    </row>
    <row r="29275" spans="1:5">
      <c r="A29275" s="1">
        <v>29274</v>
      </c>
      <c r="B29275" s="3">
        <v>57.15</v>
      </c>
      <c r="C29275" s="3">
        <v>62.3448692322</v>
      </c>
      <c r="D29275" s="4">
        <v>-0.317351769083787</v>
      </c>
      <c r="E29275" s="5" t="s">
        <v>573</v>
      </c>
    </row>
    <row r="29276" spans="1:5">
      <c r="A29276" s="1">
        <v>29275</v>
      </c>
      <c r="B29276" s="3">
        <v>62.05</v>
      </c>
      <c r="C29276" s="3">
        <v>62.2448692322</v>
      </c>
      <c r="D29276" s="4">
        <v>-0.754860186225497</v>
      </c>
      <c r="E29276" s="5" t="s">
        <v>573</v>
      </c>
    </row>
    <row r="29277" spans="1:5">
      <c r="A29277" s="1">
        <v>29276</v>
      </c>
      <c r="B29277" s="3">
        <v>60.65</v>
      </c>
      <c r="C29277" s="3">
        <v>62.1448692322</v>
      </c>
      <c r="D29277" s="4">
        <v>0.125312564070334</v>
      </c>
      <c r="E29277" s="5" t="s">
        <v>573</v>
      </c>
    </row>
    <row r="29278" spans="1:5">
      <c r="A29278" s="1">
        <v>29277</v>
      </c>
      <c r="B29278" s="3">
        <v>61.65</v>
      </c>
      <c r="C29278" s="3">
        <v>62.1448692322</v>
      </c>
      <c r="D29278" s="4">
        <v>-0.219649609909381</v>
      </c>
      <c r="E29278" s="5" t="s">
        <v>573</v>
      </c>
    </row>
    <row r="29279" spans="1:5">
      <c r="A29279" s="1">
        <v>29278</v>
      </c>
      <c r="B29279" s="3">
        <v>61.55</v>
      </c>
      <c r="C29279" s="3">
        <v>62.0448692322</v>
      </c>
      <c r="D29279" s="4">
        <v>-0.174276269882517</v>
      </c>
      <c r="E29279" s="5" t="s">
        <v>573</v>
      </c>
    </row>
    <row r="29280" spans="1:5">
      <c r="A29280" s="1">
        <v>29279</v>
      </c>
      <c r="B29280" s="3">
        <v>61.35</v>
      </c>
      <c r="C29280" s="3">
        <v>61.8448692322</v>
      </c>
      <c r="D29280" s="4">
        <v>1.00822255058828</v>
      </c>
      <c r="E29280" s="5" t="s">
        <v>573</v>
      </c>
    </row>
    <row r="29281" spans="1:5">
      <c r="A29281" s="1">
        <v>29280</v>
      </c>
      <c r="B29281" s="3">
        <v>61.45</v>
      </c>
      <c r="C29281" s="3">
        <v>61.8448692322</v>
      </c>
      <c r="D29281" s="4">
        <v>0.0196444951188755</v>
      </c>
      <c r="E29281" s="5" t="s">
        <v>573</v>
      </c>
    </row>
    <row r="29282" spans="1:5">
      <c r="A29282" s="1">
        <v>29281</v>
      </c>
      <c r="B29282" s="3">
        <v>61.65</v>
      </c>
      <c r="C29282" s="3">
        <v>61.7448692322</v>
      </c>
      <c r="D29282" s="4">
        <v>0.213980977213043</v>
      </c>
      <c r="E29282" s="5" t="s">
        <v>573</v>
      </c>
    </row>
    <row r="29283" spans="1:5">
      <c r="A29283" s="1">
        <v>29282</v>
      </c>
      <c r="B29283" s="3">
        <v>62.75</v>
      </c>
      <c r="C29283" s="3">
        <v>61.7448692322</v>
      </c>
      <c r="D29283" s="4">
        <v>-0.332734463568988</v>
      </c>
      <c r="E29283" s="5" t="s">
        <v>573</v>
      </c>
    </row>
    <row r="29284" spans="1:5">
      <c r="A29284" s="1">
        <v>29283</v>
      </c>
      <c r="B29284" s="3">
        <v>63.95</v>
      </c>
      <c r="C29284" s="3">
        <v>62.7448692322</v>
      </c>
      <c r="D29284" s="4">
        <v>-0.550416873142648</v>
      </c>
      <c r="E29284" s="5" t="s">
        <v>573</v>
      </c>
    </row>
    <row r="29285" spans="1:5">
      <c r="A29285" s="1">
        <v>29284</v>
      </c>
      <c r="B29285" s="3">
        <v>64.15</v>
      </c>
      <c r="C29285" s="3">
        <v>62.7448692322</v>
      </c>
      <c r="D29285" s="4">
        <v>-0.387293962320386</v>
      </c>
      <c r="E29285" s="5" t="s">
        <v>573</v>
      </c>
    </row>
    <row r="29286" spans="1:5">
      <c r="A29286" s="1">
        <v>29285</v>
      </c>
      <c r="B29286" s="3">
        <v>64.25</v>
      </c>
      <c r="C29286" s="3">
        <v>62.7448692322</v>
      </c>
      <c r="D29286" s="4">
        <v>-0.0631337108148648</v>
      </c>
      <c r="E29286" s="5" t="s">
        <v>573</v>
      </c>
    </row>
    <row r="29287" spans="1:5">
      <c r="A29287" s="1">
        <v>29286</v>
      </c>
      <c r="B29287" s="3">
        <v>64.35</v>
      </c>
      <c r="C29287" s="3">
        <v>62.7448692322</v>
      </c>
      <c r="D29287" s="4">
        <v>-0.445517193186319</v>
      </c>
      <c r="E29287" s="5" t="s">
        <v>573</v>
      </c>
    </row>
    <row r="29288" spans="1:5">
      <c r="A29288" s="1">
        <v>29287</v>
      </c>
      <c r="B29288" s="3">
        <v>64.55</v>
      </c>
      <c r="C29288" s="3">
        <v>62.7448692322</v>
      </c>
      <c r="D29288" s="4">
        <v>-0.557249388805451</v>
      </c>
      <c r="E29288" s="5" t="s">
        <v>573</v>
      </c>
    </row>
    <row r="29289" spans="1:5">
      <c r="A29289" s="1">
        <v>29288</v>
      </c>
      <c r="B29289" s="3">
        <v>64.75</v>
      </c>
      <c r="C29289" s="3">
        <v>62.7448692322</v>
      </c>
      <c r="D29289" s="4">
        <v>-0.346682377469934</v>
      </c>
      <c r="E29289" s="5" t="s">
        <v>573</v>
      </c>
    </row>
    <row r="29290" spans="1:5">
      <c r="A29290" s="1">
        <v>29289</v>
      </c>
      <c r="B29290" s="3">
        <v>67.85</v>
      </c>
      <c r="C29290" s="3">
        <v>62.7448692322</v>
      </c>
      <c r="D29290" s="4">
        <v>-0.113355570474829</v>
      </c>
      <c r="E29290" s="5" t="s">
        <v>573</v>
      </c>
    </row>
    <row r="29291" spans="1:5">
      <c r="A29291" s="1">
        <v>29290</v>
      </c>
      <c r="B29291" s="3">
        <v>68.15</v>
      </c>
      <c r="C29291" s="3">
        <v>62.7448692322</v>
      </c>
      <c r="D29291" s="4">
        <v>-0.242362068918901</v>
      </c>
      <c r="E29291" s="5" t="s">
        <v>573</v>
      </c>
    </row>
    <row r="29292" spans="1:5">
      <c r="A29292" s="1">
        <v>29291</v>
      </c>
      <c r="B29292" s="3">
        <v>68.45</v>
      </c>
      <c r="C29292" s="3">
        <v>62.7448692322</v>
      </c>
      <c r="D29292" s="4">
        <v>-0.082682969001767</v>
      </c>
      <c r="E29292" s="5" t="s">
        <v>573</v>
      </c>
    </row>
    <row r="29293" spans="1:5">
      <c r="A29293" s="1">
        <v>29292</v>
      </c>
      <c r="B29293" s="3">
        <v>68.55</v>
      </c>
      <c r="C29293" s="3">
        <v>62.7448692322</v>
      </c>
      <c r="D29293" s="4">
        <v>-0.0717908731912833</v>
      </c>
      <c r="E29293" s="5" t="s">
        <v>573</v>
      </c>
    </row>
    <row r="29294" spans="1:5">
      <c r="A29294" s="1">
        <v>29293</v>
      </c>
      <c r="B29294" s="3">
        <v>68.65</v>
      </c>
      <c r="C29294" s="3">
        <v>62.7448692322</v>
      </c>
      <c r="D29294" s="4">
        <v>-0.0720848431894759</v>
      </c>
      <c r="E29294" s="5" t="s">
        <v>573</v>
      </c>
    </row>
    <row r="29295" spans="1:5">
      <c r="A29295" s="1">
        <v>29294</v>
      </c>
      <c r="B29295" s="3">
        <v>68.75</v>
      </c>
      <c r="C29295" s="3">
        <v>62.7448692322</v>
      </c>
      <c r="D29295" s="4">
        <v>0.0694347600622158</v>
      </c>
      <c r="E29295" s="5" t="s">
        <v>573</v>
      </c>
    </row>
    <row r="29296" spans="1:5">
      <c r="A29296" s="1">
        <v>29295</v>
      </c>
      <c r="B29296" s="3">
        <v>68.85</v>
      </c>
      <c r="C29296" s="3">
        <v>62.7448692322</v>
      </c>
      <c r="D29296" s="4">
        <v>0.0694347600622158</v>
      </c>
      <c r="E29296" s="5" t="s">
        <v>573</v>
      </c>
    </row>
    <row r="29297" spans="1:5">
      <c r="A29297" s="1">
        <v>29296</v>
      </c>
      <c r="B29297" s="3">
        <v>68.95</v>
      </c>
      <c r="C29297" s="3">
        <v>62.7448692322</v>
      </c>
      <c r="D29297" s="4">
        <v>0.0868560633068362</v>
      </c>
      <c r="E29297" s="5" t="s">
        <v>573</v>
      </c>
    </row>
    <row r="29298" spans="1:5">
      <c r="A29298" s="1">
        <v>29297</v>
      </c>
      <c r="B29298" s="3">
        <v>69.05</v>
      </c>
      <c r="C29298" s="3">
        <v>62.7448692322</v>
      </c>
      <c r="D29298" s="4">
        <v>0.082316208659738</v>
      </c>
      <c r="E29298" s="5" t="s">
        <v>573</v>
      </c>
    </row>
    <row r="29299" spans="1:5">
      <c r="A29299" s="1">
        <v>29298</v>
      </c>
      <c r="B29299" s="3">
        <v>69.15</v>
      </c>
      <c r="C29299" s="3">
        <v>62.7448692322</v>
      </c>
      <c r="D29299" s="4">
        <v>0.0997375119043585</v>
      </c>
      <c r="E29299" s="5" t="s">
        <v>573</v>
      </c>
    </row>
    <row r="29300" spans="1:5">
      <c r="A29300" s="1">
        <v>29299</v>
      </c>
      <c r="B29300" s="3">
        <v>69.25</v>
      </c>
      <c r="C29300" s="3">
        <v>62.7448692322</v>
      </c>
      <c r="D29300" s="4">
        <v>0.0997375119043585</v>
      </c>
      <c r="E29300" s="5" t="s">
        <v>573</v>
      </c>
    </row>
    <row r="29301" spans="1:5">
      <c r="A29301" s="1">
        <v>29300</v>
      </c>
      <c r="B29301" s="3">
        <v>69.35</v>
      </c>
      <c r="C29301" s="3">
        <v>62.7448692322</v>
      </c>
      <c r="D29301" s="4">
        <v>0.249655237546486</v>
      </c>
      <c r="E29301" s="5" t="s">
        <v>573</v>
      </c>
    </row>
    <row r="29302" spans="1:5">
      <c r="A29302" s="1">
        <v>29301</v>
      </c>
      <c r="B29302" s="3">
        <v>69.55</v>
      </c>
      <c r="C29302" s="3">
        <v>62.7448692322</v>
      </c>
      <c r="D29302" s="4">
        <v>0.0694347600622158</v>
      </c>
      <c r="E29302" s="5" t="s">
        <v>573</v>
      </c>
    </row>
    <row r="29303" spans="1:5">
      <c r="A29303" s="1">
        <v>29302</v>
      </c>
      <c r="B29303" s="3">
        <v>69.65</v>
      </c>
      <c r="C29303" s="3">
        <v>62.7448692322</v>
      </c>
      <c r="D29303" s="4">
        <v>0.0868560633068362</v>
      </c>
      <c r="E29303" s="5" t="s">
        <v>573</v>
      </c>
    </row>
    <row r="29304" spans="1:5">
      <c r="A29304" s="1">
        <v>29303</v>
      </c>
      <c r="B29304" s="3">
        <v>69.75</v>
      </c>
      <c r="C29304" s="3">
        <v>62.7448692322</v>
      </c>
      <c r="D29304" s="4">
        <v>-0.100104272246387</v>
      </c>
      <c r="E29304" s="5" t="s">
        <v>573</v>
      </c>
    </row>
    <row r="29305" spans="1:5">
      <c r="A29305" s="1">
        <v>29304</v>
      </c>
      <c r="B29305" s="3">
        <v>69.85</v>
      </c>
      <c r="C29305" s="3">
        <v>62.7448692322</v>
      </c>
      <c r="D29305" s="4">
        <v>0.249655237546486</v>
      </c>
      <c r="E29305" s="5" t="s">
        <v>573</v>
      </c>
    </row>
    <row r="29306" spans="1:5">
      <c r="A29306" s="1">
        <v>29305</v>
      </c>
      <c r="B29306" s="3">
        <v>69.95</v>
      </c>
      <c r="C29306" s="3">
        <v>62.7448692322</v>
      </c>
      <c r="D29306" s="4">
        <v>0.108135634294795</v>
      </c>
      <c r="E29306" s="5" t="s">
        <v>573</v>
      </c>
    </row>
    <row r="29307" spans="1:5">
      <c r="A29307" s="1">
        <v>29306</v>
      </c>
      <c r="B29307" s="3">
        <v>70.05</v>
      </c>
      <c r="C29307" s="3">
        <v>62.7448692322</v>
      </c>
      <c r="D29307" s="4">
        <v>0.249655237546486</v>
      </c>
      <c r="E29307" s="5" t="s">
        <v>573</v>
      </c>
    </row>
    <row r="29308" spans="1:5">
      <c r="A29308" s="1">
        <v>29307</v>
      </c>
      <c r="B29308" s="3">
        <v>70.15</v>
      </c>
      <c r="C29308" s="3">
        <v>62.7448692322</v>
      </c>
      <c r="D29308" s="4">
        <v>0.0694347600622158</v>
      </c>
      <c r="E29308" s="5" t="s">
        <v>573</v>
      </c>
    </row>
    <row r="29309" spans="1:5">
      <c r="A29309" s="1">
        <v>29308</v>
      </c>
      <c r="B29309" s="3">
        <v>70.25</v>
      </c>
      <c r="C29309" s="3">
        <v>62.7448692322</v>
      </c>
      <c r="D29309" s="4">
        <v>0.0868560633068362</v>
      </c>
      <c r="E29309" s="5" t="s">
        <v>573</v>
      </c>
    </row>
    <row r="29310" spans="1:5">
      <c r="A29310" s="1">
        <v>29309</v>
      </c>
      <c r="B29310" s="3">
        <v>70.45</v>
      </c>
      <c r="C29310" s="3">
        <v>62.7448692322</v>
      </c>
      <c r="D29310" s="4">
        <v>-0.309913531208332</v>
      </c>
      <c r="E29310" s="5" t="s">
        <v>573</v>
      </c>
    </row>
    <row r="29311" spans="1:5">
      <c r="A29311" s="1">
        <v>29310</v>
      </c>
      <c r="B29311" s="3">
        <v>70.55</v>
      </c>
      <c r="C29311" s="3">
        <v>62.7448692322</v>
      </c>
      <c r="D29311" s="4">
        <v>-0.16122555934035</v>
      </c>
      <c r="E29311" s="5" t="s">
        <v>573</v>
      </c>
    </row>
    <row r="29312" spans="1:5">
      <c r="A29312" s="1">
        <v>29311</v>
      </c>
      <c r="B29312" s="3">
        <v>70.65</v>
      </c>
      <c r="C29312" s="3">
        <v>62.7448692322</v>
      </c>
      <c r="D29312" s="4">
        <v>0.108135634294795</v>
      </c>
      <c r="E29312" s="5" t="s">
        <v>573</v>
      </c>
    </row>
    <row r="29313" spans="1:5">
      <c r="A29313" s="1">
        <v>29312</v>
      </c>
      <c r="B29313" s="3">
        <v>70.75</v>
      </c>
      <c r="C29313" s="3">
        <v>62.7448692322</v>
      </c>
      <c r="D29313" s="4">
        <v>0.108135634294795</v>
      </c>
      <c r="E29313" s="5" t="s">
        <v>573</v>
      </c>
    </row>
    <row r="29314" spans="1:5">
      <c r="A29314" s="1">
        <v>29313</v>
      </c>
      <c r="B29314" s="3">
        <v>70.85</v>
      </c>
      <c r="C29314" s="3">
        <v>62.7448692322</v>
      </c>
      <c r="D29314" s="4">
        <v>-0.0592033945919539</v>
      </c>
      <c r="E29314" s="5" t="s">
        <v>573</v>
      </c>
    </row>
    <row r="29315" spans="1:5">
      <c r="A29315" s="1">
        <v>29314</v>
      </c>
      <c r="B29315" s="3">
        <v>70.95</v>
      </c>
      <c r="C29315" s="3">
        <v>62.7448692322</v>
      </c>
      <c r="D29315" s="4">
        <v>-0.0592033945919539</v>
      </c>
      <c r="E29315" s="5" t="s">
        <v>573</v>
      </c>
    </row>
    <row r="29316" spans="1:5">
      <c r="A29316" s="1">
        <v>29315</v>
      </c>
      <c r="B29316" s="3">
        <v>71.15</v>
      </c>
      <c r="C29316" s="3">
        <v>62.7448692322</v>
      </c>
      <c r="D29316" s="4">
        <v>-0.309913531208332</v>
      </c>
      <c r="E29316" s="5" t="s">
        <v>573</v>
      </c>
    </row>
    <row r="29317" spans="1:5">
      <c r="A29317" s="1">
        <v>29316</v>
      </c>
      <c r="B29317" s="3">
        <v>71.25</v>
      </c>
      <c r="C29317" s="3">
        <v>62.7448692322</v>
      </c>
      <c r="D29317" s="4">
        <v>-0.180092316753664</v>
      </c>
      <c r="E29317" s="5" t="s">
        <v>573</v>
      </c>
    </row>
    <row r="29318" spans="1:5">
      <c r="A29318" s="1">
        <v>29317</v>
      </c>
      <c r="B29318" s="3">
        <v>71.35</v>
      </c>
      <c r="C29318" s="3">
        <v>62.7448692322</v>
      </c>
      <c r="D29318" s="4">
        <v>0.0311882106923587</v>
      </c>
      <c r="E29318" s="5" t="s">
        <v>573</v>
      </c>
    </row>
    <row r="29319" spans="1:5">
      <c r="A29319" s="1">
        <v>29318</v>
      </c>
      <c r="B29319" s="3">
        <v>71.45</v>
      </c>
      <c r="C29319" s="3">
        <v>62.7448692322</v>
      </c>
      <c r="D29319" s="4">
        <v>-0.207238392317201</v>
      </c>
      <c r="E29319" s="5" t="s">
        <v>573</v>
      </c>
    </row>
    <row r="29320" spans="1:5">
      <c r="A29320" s="1">
        <v>29319</v>
      </c>
      <c r="B29320" s="3">
        <v>71.55</v>
      </c>
      <c r="C29320" s="3">
        <v>62.7448692322</v>
      </c>
      <c r="D29320" s="4">
        <v>-0.16122555934035</v>
      </c>
      <c r="E29320" s="5" t="s">
        <v>573</v>
      </c>
    </row>
    <row r="29321" spans="1:5">
      <c r="A29321" s="1">
        <v>29320</v>
      </c>
      <c r="B29321" s="3">
        <v>71.65</v>
      </c>
      <c r="C29321" s="3">
        <v>62.7448692322</v>
      </c>
      <c r="D29321" s="4">
        <v>0.082316208659738</v>
      </c>
      <c r="E29321" s="5" t="s">
        <v>573</v>
      </c>
    </row>
    <row r="29322" spans="1:5">
      <c r="A29322" s="1">
        <v>29321</v>
      </c>
      <c r="B29322" s="3">
        <v>71.75</v>
      </c>
      <c r="C29322" s="3">
        <v>62.7448692322</v>
      </c>
      <c r="D29322" s="4">
        <v>0.082316208659738</v>
      </c>
      <c r="E29322" s="5" t="s">
        <v>573</v>
      </c>
    </row>
    <row r="29323" spans="1:5">
      <c r="A29323" s="1">
        <v>29322</v>
      </c>
      <c r="B29323" s="3">
        <v>71.85</v>
      </c>
      <c r="C29323" s="3">
        <v>62.7448692322</v>
      </c>
      <c r="D29323" s="4">
        <v>0.082316208659738</v>
      </c>
      <c r="E29323" s="5" t="s">
        <v>573</v>
      </c>
    </row>
    <row r="29324" spans="1:5">
      <c r="A29324" s="1">
        <v>29323</v>
      </c>
      <c r="B29324" s="3">
        <v>71.95</v>
      </c>
      <c r="C29324" s="3">
        <v>62.7448692322</v>
      </c>
      <c r="D29324" s="4">
        <v>-0.105620952853235</v>
      </c>
      <c r="E29324" s="5" t="s">
        <v>573</v>
      </c>
    </row>
    <row r="29325" spans="1:5">
      <c r="A29325" s="1">
        <v>29324</v>
      </c>
      <c r="B29325" s="3">
        <v>72.05</v>
      </c>
      <c r="C29325" s="3">
        <v>62.7448692322</v>
      </c>
      <c r="D29325" s="4">
        <v>-0.105620952853235</v>
      </c>
      <c r="E29325" s="5" t="s">
        <v>573</v>
      </c>
    </row>
    <row r="29326" spans="1:5">
      <c r="A29326" s="1">
        <v>29325</v>
      </c>
      <c r="B29326" s="3">
        <v>72.15</v>
      </c>
      <c r="C29326" s="3">
        <v>62.7448692322</v>
      </c>
      <c r="D29326" s="4">
        <v>0.082316208659738</v>
      </c>
      <c r="E29326" s="5" t="s">
        <v>573</v>
      </c>
    </row>
    <row r="29327" spans="1:5">
      <c r="A29327" s="1">
        <v>29326</v>
      </c>
      <c r="B29327" s="3">
        <v>72.35</v>
      </c>
      <c r="C29327" s="3">
        <v>62.7448692322</v>
      </c>
      <c r="D29327" s="4">
        <v>0.0137669074477382</v>
      </c>
      <c r="E29327" s="5" t="s">
        <v>573</v>
      </c>
    </row>
    <row r="29328" spans="1:5">
      <c r="A29328" s="1">
        <v>29327</v>
      </c>
      <c r="B29328" s="3">
        <v>72.55</v>
      </c>
      <c r="C29328" s="3">
        <v>62.7448692322</v>
      </c>
      <c r="D29328" s="4">
        <v>-0.0509354632898042</v>
      </c>
      <c r="E29328" s="5" t="s">
        <v>573</v>
      </c>
    </row>
    <row r="29329" spans="1:5">
      <c r="A29329" s="1">
        <v>29328</v>
      </c>
      <c r="B29329" s="3">
        <v>72.75</v>
      </c>
      <c r="C29329" s="3">
        <v>62.7448692322</v>
      </c>
      <c r="D29329" s="4">
        <v>0.236349352774496</v>
      </c>
      <c r="E29329" s="5" t="s">
        <v>573</v>
      </c>
    </row>
    <row r="29330" spans="1:5">
      <c r="A29330" s="1">
        <v>29329</v>
      </c>
      <c r="B29330" s="3">
        <v>72.85</v>
      </c>
      <c r="C29330" s="3">
        <v>62.7448692322</v>
      </c>
      <c r="D29330" s="4">
        <v>0.0183067620948365</v>
      </c>
      <c r="E29330" s="5" t="s">
        <v>573</v>
      </c>
    </row>
    <row r="29331" spans="1:5">
      <c r="A29331" s="1">
        <v>29330</v>
      </c>
      <c r="B29331" s="3">
        <v>72.95</v>
      </c>
      <c r="C29331" s="3">
        <v>62.7448692322</v>
      </c>
      <c r="D29331" s="4">
        <v>0.000885458850216061</v>
      </c>
      <c r="E29331" s="5" t="s">
        <v>573</v>
      </c>
    </row>
    <row r="29332" spans="1:5">
      <c r="A29332" s="1">
        <v>29331</v>
      </c>
      <c r="B29332" s="3">
        <v>73.05</v>
      </c>
      <c r="C29332" s="3">
        <v>62.7448692322</v>
      </c>
      <c r="D29332" s="4">
        <v>0.236349352774496</v>
      </c>
      <c r="E29332" s="5" t="s">
        <v>573</v>
      </c>
    </row>
    <row r="29333" spans="1:5">
      <c r="A29333" s="1">
        <v>29332</v>
      </c>
      <c r="B29333" s="3">
        <v>73.15</v>
      </c>
      <c r="C29333" s="3">
        <v>62.7448692322</v>
      </c>
      <c r="D29333" s="4">
        <v>0.000885458850216061</v>
      </c>
      <c r="E29333" s="5" t="s">
        <v>573</v>
      </c>
    </row>
    <row r="29334" spans="1:5">
      <c r="A29334" s="1">
        <v>29333</v>
      </c>
      <c r="B29334" s="3">
        <v>73.25</v>
      </c>
      <c r="C29334" s="3">
        <v>62.7448692322</v>
      </c>
      <c r="D29334" s="4">
        <v>0.000885458850216061</v>
      </c>
      <c r="E29334" s="5" t="s">
        <v>573</v>
      </c>
    </row>
    <row r="29335" spans="1:5">
      <c r="A29335" s="1">
        <v>29334</v>
      </c>
      <c r="B29335" s="3">
        <v>73.35</v>
      </c>
      <c r="C29335" s="3">
        <v>62.7448692322</v>
      </c>
      <c r="D29335" s="4">
        <v>0.0904954333771596</v>
      </c>
      <c r="E29335" s="5" t="s">
        <v>573</v>
      </c>
    </row>
    <row r="29336" spans="1:5">
      <c r="A29336" s="1">
        <v>29335</v>
      </c>
      <c r="B29336" s="3">
        <v>73.45</v>
      </c>
      <c r="C29336" s="3">
        <v>62.7448692322</v>
      </c>
      <c r="D29336" s="4">
        <v>0.0183067620948365</v>
      </c>
      <c r="E29336" s="5" t="s">
        <v>573</v>
      </c>
    </row>
    <row r="29337" spans="1:5">
      <c r="A29337" s="1">
        <v>29336</v>
      </c>
      <c r="B29337" s="3">
        <v>73.75</v>
      </c>
      <c r="C29337" s="3">
        <v>62.7448692322</v>
      </c>
      <c r="D29337" s="4">
        <v>0.000885458850216061</v>
      </c>
      <c r="E29337" s="5" t="s">
        <v>573</v>
      </c>
    </row>
    <row r="29338" spans="1:5">
      <c r="A29338" s="1">
        <v>29337</v>
      </c>
      <c r="B29338" s="3">
        <v>73.85</v>
      </c>
      <c r="C29338" s="3">
        <v>62.7448692322</v>
      </c>
      <c r="D29338" s="4">
        <v>0.000885458850216061</v>
      </c>
      <c r="E29338" s="5" t="s">
        <v>573</v>
      </c>
    </row>
    <row r="29339" spans="1:5">
      <c r="A29339" s="1">
        <v>29338</v>
      </c>
      <c r="B29339" s="3">
        <v>73.95</v>
      </c>
      <c r="C29339" s="3">
        <v>62.7448692322</v>
      </c>
      <c r="D29339" s="4">
        <v>-0.0638169118873262</v>
      </c>
      <c r="E29339" s="5" t="s">
        <v>573</v>
      </c>
    </row>
    <row r="29340" spans="1:5">
      <c r="A29340" s="1">
        <v>29339</v>
      </c>
      <c r="B29340" s="3">
        <v>74.05</v>
      </c>
      <c r="C29340" s="3">
        <v>62.7448692322</v>
      </c>
      <c r="D29340" s="4">
        <v>0.000885458850216061</v>
      </c>
      <c r="E29340" s="5" t="s">
        <v>573</v>
      </c>
    </row>
    <row r="29341" spans="1:5">
      <c r="A29341" s="1">
        <v>29340</v>
      </c>
      <c r="B29341" s="3">
        <v>74.15</v>
      </c>
      <c r="C29341" s="3">
        <v>62.7448692322</v>
      </c>
      <c r="D29341" s="4">
        <v>-0.143804256095729</v>
      </c>
      <c r="E29341" s="5" t="s">
        <v>573</v>
      </c>
    </row>
    <row r="29342" spans="1:5">
      <c r="A29342" s="1">
        <v>29341</v>
      </c>
      <c r="B29342" s="3">
        <v>74.25</v>
      </c>
      <c r="C29342" s="3">
        <v>62.7448692322</v>
      </c>
      <c r="D29342" s="4">
        <v>0.0694347600622158</v>
      </c>
      <c r="E29342" s="5" t="s">
        <v>573</v>
      </c>
    </row>
    <row r="29343" spans="1:5">
      <c r="A29343" s="1">
        <v>29342</v>
      </c>
      <c r="B29343" s="3">
        <v>74.35</v>
      </c>
      <c r="C29343" s="3">
        <v>62.7448692322</v>
      </c>
      <c r="D29343" s="4">
        <v>-0.178645540472868</v>
      </c>
      <c r="E29343" s="5" t="s">
        <v>573</v>
      </c>
    </row>
    <row r="29344" spans="1:5">
      <c r="A29344" s="1">
        <v>29343</v>
      </c>
      <c r="B29344" s="3">
        <v>74.45</v>
      </c>
      <c r="C29344" s="3">
        <v>62.7448692322</v>
      </c>
      <c r="D29344" s="4">
        <v>-0.262215990735827</v>
      </c>
      <c r="E29344" s="5" t="s">
        <v>573</v>
      </c>
    </row>
    <row r="29345" spans="1:5">
      <c r="A29345" s="1">
        <v>29344</v>
      </c>
      <c r="B29345" s="3">
        <v>74.55</v>
      </c>
      <c r="C29345" s="3">
        <v>62.7448692322</v>
      </c>
      <c r="D29345" s="4">
        <v>-0.0638169118873262</v>
      </c>
      <c r="E29345" s="5" t="s">
        <v>573</v>
      </c>
    </row>
    <row r="29346" spans="1:5">
      <c r="A29346" s="1">
        <v>29345</v>
      </c>
      <c r="B29346" s="3">
        <v>74.65</v>
      </c>
      <c r="C29346" s="3">
        <v>62.7448692322</v>
      </c>
      <c r="D29346" s="4">
        <v>-0.10846241061354</v>
      </c>
      <c r="E29346" s="5" t="s">
        <v>573</v>
      </c>
    </row>
    <row r="29347" spans="1:5">
      <c r="A29347" s="1">
        <v>29346</v>
      </c>
      <c r="B29347" s="3">
        <v>74.75</v>
      </c>
      <c r="C29347" s="3">
        <v>62.7448692322</v>
      </c>
      <c r="D29347" s="4">
        <v>0.000885458850216061</v>
      </c>
      <c r="E29347" s="5" t="s">
        <v>573</v>
      </c>
    </row>
    <row r="29348" spans="1:5">
      <c r="A29348" s="1">
        <v>29347</v>
      </c>
      <c r="B29348" s="3">
        <v>74.95</v>
      </c>
      <c r="C29348" s="3">
        <v>62.7448692322</v>
      </c>
      <c r="D29348" s="4">
        <v>-0.187342767490505</v>
      </c>
      <c r="E29348" s="5" t="s">
        <v>573</v>
      </c>
    </row>
    <row r="29349" spans="1:5">
      <c r="A29349" s="1">
        <v>29348</v>
      </c>
      <c r="B29349" s="3">
        <v>75.05</v>
      </c>
      <c r="C29349" s="3">
        <v>62.7448692322</v>
      </c>
      <c r="D29349" s="4">
        <v>0.0730741301325392</v>
      </c>
      <c r="E29349" s="5" t="s">
        <v>573</v>
      </c>
    </row>
    <row r="29350" spans="1:5">
      <c r="A29350" s="1">
        <v>29349</v>
      </c>
      <c r="B29350" s="3">
        <v>75.15</v>
      </c>
      <c r="C29350" s="3">
        <v>62.7448692322</v>
      </c>
      <c r="D29350" s="4">
        <v>0.0137669074477382</v>
      </c>
      <c r="E29350" s="5" t="s">
        <v>573</v>
      </c>
    </row>
    <row r="29351" spans="1:5">
      <c r="A29351" s="1">
        <v>29350</v>
      </c>
      <c r="B29351" s="3">
        <v>75.25</v>
      </c>
      <c r="C29351" s="3">
        <v>62.7448692322</v>
      </c>
      <c r="D29351" s="4">
        <v>0.0137669074477382</v>
      </c>
      <c r="E29351" s="5" t="s">
        <v>573</v>
      </c>
    </row>
    <row r="29352" spans="1:5">
      <c r="A29352" s="1">
        <v>29351</v>
      </c>
      <c r="B29352" s="3">
        <v>75.35</v>
      </c>
      <c r="C29352" s="3">
        <v>62.7448692322</v>
      </c>
      <c r="D29352" s="4">
        <v>0.0311882106923587</v>
      </c>
      <c r="E29352" s="5" t="s">
        <v>573</v>
      </c>
    </row>
    <row r="29353" spans="1:5">
      <c r="A29353" s="1">
        <v>29352</v>
      </c>
      <c r="B29353" s="3">
        <v>75.45</v>
      </c>
      <c r="C29353" s="3">
        <v>62.7448692322</v>
      </c>
      <c r="D29353" s="4">
        <v>0.0730741301325392</v>
      </c>
      <c r="E29353" s="5" t="s">
        <v>573</v>
      </c>
    </row>
    <row r="29354" spans="1:5">
      <c r="A29354" s="1">
        <v>29353</v>
      </c>
      <c r="B29354" s="3">
        <v>75.55</v>
      </c>
      <c r="C29354" s="3">
        <v>62.7448692322</v>
      </c>
      <c r="D29354" s="4">
        <v>0.0730741301325392</v>
      </c>
      <c r="E29354" s="5" t="s">
        <v>573</v>
      </c>
    </row>
    <row r="29355" spans="1:5">
      <c r="A29355" s="1">
        <v>29354</v>
      </c>
      <c r="B29355" s="3">
        <v>75.65</v>
      </c>
      <c r="C29355" s="3">
        <v>62.7448692322</v>
      </c>
      <c r="D29355" s="4">
        <v>0.0311882106923587</v>
      </c>
      <c r="E29355" s="5" t="s">
        <v>573</v>
      </c>
    </row>
    <row r="29356" spans="1:5">
      <c r="A29356" s="1">
        <v>29355</v>
      </c>
      <c r="B29356" s="3">
        <v>75.75</v>
      </c>
      <c r="C29356" s="3">
        <v>62.7448692322</v>
      </c>
      <c r="D29356" s="4">
        <v>-0.0509354632898042</v>
      </c>
      <c r="E29356" s="5" t="s">
        <v>573</v>
      </c>
    </row>
    <row r="29357" spans="1:5">
      <c r="A29357" s="1">
        <v>29356</v>
      </c>
      <c r="B29357" s="3">
        <v>75.85</v>
      </c>
      <c r="C29357" s="3">
        <v>62.7448692322</v>
      </c>
      <c r="D29357" s="4">
        <v>-0.262215990735827</v>
      </c>
      <c r="E29357" s="5" t="s">
        <v>573</v>
      </c>
    </row>
    <row r="29358" spans="1:5">
      <c r="A29358" s="1">
        <v>29357</v>
      </c>
      <c r="B29358" s="3">
        <v>75.95</v>
      </c>
      <c r="C29358" s="3">
        <v>62.7448692322</v>
      </c>
      <c r="D29358" s="4">
        <v>0.0137669074477382</v>
      </c>
      <c r="E29358" s="5" t="s">
        <v>573</v>
      </c>
    </row>
    <row r="29359" spans="1:5">
      <c r="A29359" s="1">
        <v>29358</v>
      </c>
      <c r="B29359" s="3">
        <v>64.15</v>
      </c>
      <c r="C29359" s="3">
        <v>62.6448692322</v>
      </c>
      <c r="D29359" s="4">
        <v>-0.233018040325239</v>
      </c>
      <c r="E29359" s="5" t="s">
        <v>573</v>
      </c>
    </row>
    <row r="29360" spans="1:5">
      <c r="A29360" s="1">
        <v>29359</v>
      </c>
      <c r="B29360" s="3">
        <v>64.35</v>
      </c>
      <c r="C29360" s="3">
        <v>62.6448692322</v>
      </c>
      <c r="D29360" s="4">
        <v>-0.232424944782092</v>
      </c>
      <c r="E29360" s="5" t="s">
        <v>573</v>
      </c>
    </row>
    <row r="29361" spans="1:5">
      <c r="A29361" s="1">
        <v>29360</v>
      </c>
      <c r="B29361" s="3">
        <v>64.45</v>
      </c>
      <c r="C29361" s="3">
        <v>62.6448692322</v>
      </c>
      <c r="D29361" s="4">
        <v>-0.294617924025746</v>
      </c>
      <c r="E29361" s="5" t="s">
        <v>573</v>
      </c>
    </row>
    <row r="29362" spans="1:5">
      <c r="A29362" s="1">
        <v>29361</v>
      </c>
      <c r="B29362" s="3">
        <v>64.75</v>
      </c>
      <c r="C29362" s="3">
        <v>62.6448692322</v>
      </c>
      <c r="D29362" s="4">
        <v>-0.294617924025746</v>
      </c>
      <c r="E29362" s="5" t="s">
        <v>573</v>
      </c>
    </row>
    <row r="29363" spans="1:5">
      <c r="A29363" s="1">
        <v>29362</v>
      </c>
      <c r="B29363" s="3">
        <v>64.85</v>
      </c>
      <c r="C29363" s="3">
        <v>62.6448692322</v>
      </c>
      <c r="D29363" s="4">
        <v>-0.445517193186319</v>
      </c>
      <c r="E29363" s="5" t="s">
        <v>573</v>
      </c>
    </row>
    <row r="29364" spans="1:5">
      <c r="A29364" s="1">
        <v>29363</v>
      </c>
      <c r="B29364" s="3">
        <v>64.95</v>
      </c>
      <c r="C29364" s="3">
        <v>62.6448692322</v>
      </c>
      <c r="D29364" s="4">
        <v>-0.745621679290153</v>
      </c>
      <c r="E29364" s="5" t="s">
        <v>573</v>
      </c>
    </row>
    <row r="29365" spans="1:5">
      <c r="A29365" s="1">
        <v>29364</v>
      </c>
      <c r="B29365" s="3">
        <v>68.45</v>
      </c>
      <c r="C29365" s="3">
        <v>62.6448692322</v>
      </c>
      <c r="D29365" s="4">
        <v>0.0420869825481171</v>
      </c>
      <c r="E29365" s="5" t="s">
        <v>573</v>
      </c>
    </row>
    <row r="29366" spans="1:5">
      <c r="A29366" s="1">
        <v>29365</v>
      </c>
      <c r="B29366" s="3">
        <v>68.55</v>
      </c>
      <c r="C29366" s="3">
        <v>62.6448692322</v>
      </c>
      <c r="D29366" s="4">
        <v>0.0694347600622158</v>
      </c>
      <c r="E29366" s="5" t="s">
        <v>573</v>
      </c>
    </row>
    <row r="29367" spans="1:5">
      <c r="A29367" s="1">
        <v>29366</v>
      </c>
      <c r="B29367" s="3">
        <v>68.65</v>
      </c>
      <c r="C29367" s="3">
        <v>62.6448692322</v>
      </c>
      <c r="D29367" s="4">
        <v>0.0694347600622158</v>
      </c>
      <c r="E29367" s="5" t="s">
        <v>573</v>
      </c>
    </row>
    <row r="29368" spans="1:5">
      <c r="A29368" s="1">
        <v>29367</v>
      </c>
      <c r="B29368" s="3">
        <v>68.75</v>
      </c>
      <c r="C29368" s="3">
        <v>62.6448692322</v>
      </c>
      <c r="D29368" s="4">
        <v>0.0694347600622158</v>
      </c>
      <c r="E29368" s="5" t="s">
        <v>573</v>
      </c>
    </row>
    <row r="29369" spans="1:5">
      <c r="A29369" s="1">
        <v>29368</v>
      </c>
      <c r="B29369" s="3">
        <v>68.85</v>
      </c>
      <c r="C29369" s="3">
        <v>62.6448692322</v>
      </c>
      <c r="D29369" s="4">
        <v>-0.16122555934035</v>
      </c>
      <c r="E29369" s="5" t="s">
        <v>573</v>
      </c>
    </row>
    <row r="29370" spans="1:5">
      <c r="A29370" s="1">
        <v>29369</v>
      </c>
      <c r="B29370" s="3">
        <v>68.95</v>
      </c>
      <c r="C29370" s="3">
        <v>62.6448692322</v>
      </c>
      <c r="D29370" s="4">
        <v>0.0868560633068362</v>
      </c>
      <c r="E29370" s="5" t="s">
        <v>573</v>
      </c>
    </row>
    <row r="29371" spans="1:5">
      <c r="A29371" s="1">
        <v>29370</v>
      </c>
      <c r="B29371" s="3">
        <v>69.05</v>
      </c>
      <c r="C29371" s="3">
        <v>62.6448692322</v>
      </c>
      <c r="D29371" s="4">
        <v>-0.0592033945919539</v>
      </c>
      <c r="E29371" s="5" t="s">
        <v>573</v>
      </c>
    </row>
    <row r="29372" spans="1:5">
      <c r="A29372" s="1">
        <v>29371</v>
      </c>
      <c r="B29372" s="3">
        <v>69.15</v>
      </c>
      <c r="C29372" s="3">
        <v>62.6448692322</v>
      </c>
      <c r="D29372" s="4">
        <v>0.0868560633068362</v>
      </c>
      <c r="E29372" s="5" t="s">
        <v>573</v>
      </c>
    </row>
    <row r="29373" spans="1:5">
      <c r="A29373" s="1">
        <v>29372</v>
      </c>
      <c r="B29373" s="3">
        <v>69.25</v>
      </c>
      <c r="C29373" s="3">
        <v>62.6448692322</v>
      </c>
      <c r="D29373" s="4">
        <v>-0.143804256095729</v>
      </c>
      <c r="E29373" s="5" t="s">
        <v>573</v>
      </c>
    </row>
    <row r="29374" spans="1:5">
      <c r="A29374" s="1">
        <v>29373</v>
      </c>
      <c r="B29374" s="3">
        <v>69.35</v>
      </c>
      <c r="C29374" s="3">
        <v>62.6448692322</v>
      </c>
      <c r="D29374" s="4">
        <v>0.0868560633068362</v>
      </c>
      <c r="E29374" s="5" t="s">
        <v>573</v>
      </c>
    </row>
    <row r="29375" spans="1:5">
      <c r="A29375" s="1">
        <v>29374</v>
      </c>
      <c r="B29375" s="3">
        <v>69.45</v>
      </c>
      <c r="C29375" s="3">
        <v>62.6448692322</v>
      </c>
      <c r="D29375" s="4">
        <v>0.0694347600622158</v>
      </c>
      <c r="E29375" s="5" t="s">
        <v>573</v>
      </c>
    </row>
    <row r="29376" spans="1:5">
      <c r="A29376" s="1">
        <v>29375</v>
      </c>
      <c r="B29376" s="3">
        <v>69.55</v>
      </c>
      <c r="C29376" s="3">
        <v>62.6448692322</v>
      </c>
      <c r="D29376" s="4">
        <v>0.0694347600622158</v>
      </c>
      <c r="E29376" s="5" t="s">
        <v>573</v>
      </c>
    </row>
    <row r="29377" spans="1:5">
      <c r="A29377" s="1">
        <v>29376</v>
      </c>
      <c r="B29377" s="3">
        <v>69.65</v>
      </c>
      <c r="C29377" s="3">
        <v>62.6448692322</v>
      </c>
      <c r="D29377" s="4">
        <v>-0.0717908731912833</v>
      </c>
      <c r="E29377" s="5" t="s">
        <v>573</v>
      </c>
    </row>
    <row r="29378" spans="1:5">
      <c r="A29378" s="1">
        <v>29377</v>
      </c>
      <c r="B29378" s="3">
        <v>69.75</v>
      </c>
      <c r="C29378" s="3">
        <v>62.6448692322</v>
      </c>
      <c r="D29378" s="4">
        <v>-0.0720848431894759</v>
      </c>
      <c r="E29378" s="5" t="s">
        <v>573</v>
      </c>
    </row>
    <row r="29379" spans="1:5">
      <c r="A29379" s="1">
        <v>29378</v>
      </c>
      <c r="B29379" s="3">
        <v>69.95</v>
      </c>
      <c r="C29379" s="3">
        <v>62.6448692322</v>
      </c>
      <c r="D29379" s="4">
        <v>-0.100104272246387</v>
      </c>
      <c r="E29379" s="5" t="s">
        <v>573</v>
      </c>
    </row>
    <row r="29380" spans="1:5">
      <c r="A29380" s="1">
        <v>29379</v>
      </c>
      <c r="B29380" s="3">
        <v>70.05</v>
      </c>
      <c r="C29380" s="3">
        <v>62.6448692322</v>
      </c>
      <c r="D29380" s="4">
        <v>0.249655237546486</v>
      </c>
      <c r="E29380" s="5" t="s">
        <v>573</v>
      </c>
    </row>
    <row r="29381" spans="1:5">
      <c r="A29381" s="1">
        <v>29380</v>
      </c>
      <c r="B29381" s="3">
        <v>70.15</v>
      </c>
      <c r="C29381" s="3">
        <v>62.6448692322</v>
      </c>
      <c r="D29381" s="4">
        <v>-0.16122555934035</v>
      </c>
      <c r="E29381" s="5" t="s">
        <v>573</v>
      </c>
    </row>
    <row r="29382" spans="1:5">
      <c r="A29382" s="1">
        <v>29381</v>
      </c>
      <c r="B29382" s="3">
        <v>70.25</v>
      </c>
      <c r="C29382" s="3">
        <v>62.6448692322</v>
      </c>
      <c r="D29382" s="4">
        <v>-0.0720848431894759</v>
      </c>
      <c r="E29382" s="5" t="s">
        <v>573</v>
      </c>
    </row>
    <row r="29383" spans="1:5">
      <c r="A29383" s="1">
        <v>29382</v>
      </c>
      <c r="B29383" s="3">
        <v>70.35</v>
      </c>
      <c r="C29383" s="3">
        <v>62.6448692322</v>
      </c>
      <c r="D29383" s="4">
        <v>-0.0720848431894759</v>
      </c>
      <c r="E29383" s="5" t="s">
        <v>573</v>
      </c>
    </row>
    <row r="29384" spans="1:5">
      <c r="A29384" s="1">
        <v>29383</v>
      </c>
      <c r="B29384" s="3">
        <v>70.45</v>
      </c>
      <c r="C29384" s="3">
        <v>62.6448692322</v>
      </c>
      <c r="D29384" s="4">
        <v>-0.16122555934035</v>
      </c>
      <c r="E29384" s="5" t="s">
        <v>573</v>
      </c>
    </row>
    <row r="29385" spans="1:5">
      <c r="A29385" s="1">
        <v>29384</v>
      </c>
      <c r="B29385" s="3">
        <v>70.65</v>
      </c>
      <c r="C29385" s="3">
        <v>62.6448692322</v>
      </c>
      <c r="D29385" s="4">
        <v>0.249655237546486</v>
      </c>
      <c r="E29385" s="5" t="s">
        <v>573</v>
      </c>
    </row>
    <row r="29386" spans="1:5">
      <c r="A29386" s="1">
        <v>29385</v>
      </c>
      <c r="B29386" s="3">
        <v>70.75</v>
      </c>
      <c r="C29386" s="3">
        <v>62.6448692322</v>
      </c>
      <c r="D29386" s="4">
        <v>0.108135634294795</v>
      </c>
      <c r="E29386" s="5" t="s">
        <v>573</v>
      </c>
    </row>
    <row r="29387" spans="1:5">
      <c r="A29387" s="1">
        <v>29386</v>
      </c>
      <c r="B29387" s="3">
        <v>70.85</v>
      </c>
      <c r="C29387" s="3">
        <v>62.6448692322</v>
      </c>
      <c r="D29387" s="4">
        <v>0.082316208659738</v>
      </c>
      <c r="E29387" s="5" t="s">
        <v>573</v>
      </c>
    </row>
    <row r="29388" spans="1:5">
      <c r="A29388" s="1">
        <v>29387</v>
      </c>
      <c r="B29388" s="3">
        <v>70.95</v>
      </c>
      <c r="C29388" s="3">
        <v>62.6448692322</v>
      </c>
      <c r="D29388" s="4">
        <v>-0.0592033945919539</v>
      </c>
      <c r="E29388" s="5" t="s">
        <v>573</v>
      </c>
    </row>
    <row r="29389" spans="1:5">
      <c r="A29389" s="1">
        <v>29388</v>
      </c>
      <c r="B29389" s="3">
        <v>71.05</v>
      </c>
      <c r="C29389" s="3">
        <v>62.6448692322</v>
      </c>
      <c r="D29389" s="4">
        <v>0.082316208659738</v>
      </c>
      <c r="E29389" s="5" t="s">
        <v>573</v>
      </c>
    </row>
    <row r="29390" spans="1:5">
      <c r="A29390" s="1">
        <v>29389</v>
      </c>
      <c r="B29390" s="3">
        <v>71.15</v>
      </c>
      <c r="C29390" s="3">
        <v>62.6448692322</v>
      </c>
      <c r="D29390" s="4">
        <v>-0.0592033945919539</v>
      </c>
      <c r="E29390" s="5" t="s">
        <v>573</v>
      </c>
    </row>
    <row r="29391" spans="1:5">
      <c r="A29391" s="1">
        <v>29390</v>
      </c>
      <c r="B29391" s="3">
        <v>71.35</v>
      </c>
      <c r="C29391" s="3">
        <v>62.6448692322</v>
      </c>
      <c r="D29391" s="4">
        <v>0.0311882106923587</v>
      </c>
      <c r="E29391" s="5" t="s">
        <v>573</v>
      </c>
    </row>
    <row r="29392" spans="1:5">
      <c r="A29392" s="1">
        <v>29391</v>
      </c>
      <c r="B29392" s="3">
        <v>71.45</v>
      </c>
      <c r="C29392" s="3">
        <v>62.6448692322</v>
      </c>
      <c r="D29392" s="4">
        <v>-0.115881365331514</v>
      </c>
      <c r="E29392" s="5" t="s">
        <v>573</v>
      </c>
    </row>
    <row r="29393" spans="1:5">
      <c r="A29393" s="1">
        <v>29392</v>
      </c>
      <c r="B29393" s="3">
        <v>71.55</v>
      </c>
      <c r="C29393" s="3">
        <v>62.6448692322</v>
      </c>
      <c r="D29393" s="4">
        <v>-0.180092316753664</v>
      </c>
      <c r="E29393" s="5" t="s">
        <v>573</v>
      </c>
    </row>
    <row r="29394" spans="1:5">
      <c r="A29394" s="1">
        <v>29393</v>
      </c>
      <c r="B29394" s="3">
        <v>71.65</v>
      </c>
      <c r="C29394" s="3">
        <v>62.6448692322</v>
      </c>
      <c r="D29394" s="4">
        <v>-0.143804256095729</v>
      </c>
      <c r="E29394" s="5" t="s">
        <v>573</v>
      </c>
    </row>
    <row r="29395" spans="1:5">
      <c r="A29395" s="1">
        <v>29394</v>
      </c>
      <c r="B29395" s="3">
        <v>71.75</v>
      </c>
      <c r="C29395" s="3">
        <v>62.6448692322</v>
      </c>
      <c r="D29395" s="4">
        <v>0.082316208659738</v>
      </c>
      <c r="E29395" s="5" t="s">
        <v>573</v>
      </c>
    </row>
    <row r="29396" spans="1:5">
      <c r="A29396" s="1">
        <v>29395</v>
      </c>
      <c r="B29396" s="3">
        <v>72.05</v>
      </c>
      <c r="C29396" s="3">
        <v>62.6448692322</v>
      </c>
      <c r="D29396" s="4">
        <v>-0.0592033945919539</v>
      </c>
      <c r="E29396" s="5" t="s">
        <v>573</v>
      </c>
    </row>
    <row r="29397" spans="1:5">
      <c r="A29397" s="1">
        <v>29396</v>
      </c>
      <c r="B29397" s="3">
        <v>72.15</v>
      </c>
      <c r="C29397" s="3">
        <v>62.6448692322</v>
      </c>
      <c r="D29397" s="4">
        <v>0.082316208659738</v>
      </c>
      <c r="E29397" s="5" t="s">
        <v>573</v>
      </c>
    </row>
    <row r="29398" spans="1:5">
      <c r="A29398" s="1">
        <v>29397</v>
      </c>
      <c r="B29398" s="3">
        <v>72.25</v>
      </c>
      <c r="C29398" s="3">
        <v>62.6448692322</v>
      </c>
      <c r="D29398" s="4">
        <v>0.0694347600622158</v>
      </c>
      <c r="E29398" s="5" t="s">
        <v>573</v>
      </c>
    </row>
    <row r="29399" spans="1:5">
      <c r="A29399" s="1">
        <v>29398</v>
      </c>
      <c r="B29399" s="3">
        <v>72.35</v>
      </c>
      <c r="C29399" s="3">
        <v>62.6448692322</v>
      </c>
      <c r="D29399" s="4">
        <v>-0.0509354632898042</v>
      </c>
      <c r="E29399" s="5" t="s">
        <v>573</v>
      </c>
    </row>
    <row r="29400" spans="1:5">
      <c r="A29400" s="1">
        <v>29399</v>
      </c>
      <c r="B29400" s="3">
        <v>72.45</v>
      </c>
      <c r="C29400" s="3">
        <v>62.6448692322</v>
      </c>
      <c r="D29400" s="4">
        <v>-0.0509354632898042</v>
      </c>
      <c r="E29400" s="5" t="s">
        <v>573</v>
      </c>
    </row>
    <row r="29401" spans="1:5">
      <c r="A29401" s="1">
        <v>29400</v>
      </c>
      <c r="B29401" s="3">
        <v>72.55</v>
      </c>
      <c r="C29401" s="3">
        <v>62.6448692322</v>
      </c>
      <c r="D29401" s="4">
        <v>0.0137669074477382</v>
      </c>
      <c r="E29401" s="5" t="s">
        <v>573</v>
      </c>
    </row>
    <row r="29402" spans="1:5">
      <c r="A29402" s="1">
        <v>29401</v>
      </c>
      <c r="B29402" s="3">
        <v>72.65</v>
      </c>
      <c r="C29402" s="3">
        <v>62.6448692322</v>
      </c>
      <c r="D29402" s="4">
        <v>0.0137669074477382</v>
      </c>
      <c r="E29402" s="5" t="s">
        <v>573</v>
      </c>
    </row>
    <row r="29403" spans="1:5">
      <c r="A29403" s="1">
        <v>29402</v>
      </c>
      <c r="B29403" s="3">
        <v>72.75</v>
      </c>
      <c r="C29403" s="3">
        <v>62.6448692322</v>
      </c>
      <c r="D29403" s="4">
        <v>0.0311882106923587</v>
      </c>
      <c r="E29403" s="5" t="s">
        <v>573</v>
      </c>
    </row>
    <row r="29404" spans="1:5">
      <c r="A29404" s="1">
        <v>29403</v>
      </c>
      <c r="B29404" s="3">
        <v>72.85</v>
      </c>
      <c r="C29404" s="3">
        <v>62.6448692322</v>
      </c>
      <c r="D29404" s="4">
        <v>0.115442034166889</v>
      </c>
      <c r="E29404" s="5" t="s">
        <v>573</v>
      </c>
    </row>
    <row r="29405" spans="1:5">
      <c r="A29405" s="1">
        <v>29404</v>
      </c>
      <c r="B29405" s="3">
        <v>72.95</v>
      </c>
      <c r="C29405" s="3">
        <v>62.6448692322</v>
      </c>
      <c r="D29405" s="4">
        <v>0.000885458850216061</v>
      </c>
      <c r="E29405" s="5" t="s">
        <v>573</v>
      </c>
    </row>
    <row r="29406" spans="1:5">
      <c r="A29406" s="1">
        <v>29405</v>
      </c>
      <c r="B29406" s="3">
        <v>73.05</v>
      </c>
      <c r="C29406" s="3">
        <v>62.6448692322</v>
      </c>
      <c r="D29406" s="4">
        <v>0.236349352774496</v>
      </c>
      <c r="E29406" s="5" t="s">
        <v>573</v>
      </c>
    </row>
    <row r="29407" spans="1:5">
      <c r="A29407" s="1">
        <v>29406</v>
      </c>
      <c r="B29407" s="3">
        <v>73.15</v>
      </c>
      <c r="C29407" s="3">
        <v>62.6448692322</v>
      </c>
      <c r="D29407" s="4">
        <v>0.000885458850216061</v>
      </c>
      <c r="E29407" s="5" t="s">
        <v>573</v>
      </c>
    </row>
    <row r="29408" spans="1:5">
      <c r="A29408" s="1">
        <v>29407</v>
      </c>
      <c r="B29408" s="3">
        <v>73.25</v>
      </c>
      <c r="C29408" s="3">
        <v>62.6448692322</v>
      </c>
      <c r="D29408" s="4">
        <v>0.000885458850216061</v>
      </c>
      <c r="E29408" s="5" t="s">
        <v>573</v>
      </c>
    </row>
    <row r="29409" spans="1:5">
      <c r="A29409" s="1">
        <v>29408</v>
      </c>
      <c r="B29409" s="3">
        <v>73.35</v>
      </c>
      <c r="C29409" s="3">
        <v>62.6448692322</v>
      </c>
      <c r="D29409" s="4">
        <v>-0.187342767490505</v>
      </c>
      <c r="E29409" s="5" t="s">
        <v>573</v>
      </c>
    </row>
    <row r="29410" spans="1:5">
      <c r="A29410" s="1">
        <v>29409</v>
      </c>
      <c r="B29410" s="3">
        <v>73.55</v>
      </c>
      <c r="C29410" s="3">
        <v>62.6448692322</v>
      </c>
      <c r="D29410" s="4">
        <v>0.000885458850216061</v>
      </c>
      <c r="E29410" s="5" t="s">
        <v>573</v>
      </c>
    </row>
    <row r="29411" spans="1:5">
      <c r="A29411" s="1">
        <v>29410</v>
      </c>
      <c r="B29411" s="3">
        <v>73.65</v>
      </c>
      <c r="C29411" s="3">
        <v>62.6448692322</v>
      </c>
      <c r="D29411" s="4">
        <v>0.000885458850216061</v>
      </c>
      <c r="E29411" s="5" t="s">
        <v>573</v>
      </c>
    </row>
    <row r="29412" spans="1:5">
      <c r="A29412" s="1">
        <v>29411</v>
      </c>
      <c r="B29412" s="3">
        <v>73.85</v>
      </c>
      <c r="C29412" s="3">
        <v>62.6448692322</v>
      </c>
      <c r="D29412" s="4">
        <v>0.253770656019117</v>
      </c>
      <c r="E29412" s="5" t="s">
        <v>573</v>
      </c>
    </row>
    <row r="29413" spans="1:5">
      <c r="A29413" s="1">
        <v>29412</v>
      </c>
      <c r="B29413" s="3">
        <v>74.05</v>
      </c>
      <c r="C29413" s="3">
        <v>62.6448692322</v>
      </c>
      <c r="D29413" s="4">
        <v>-0.197513619998284</v>
      </c>
      <c r="E29413" s="5" t="s">
        <v>573</v>
      </c>
    </row>
    <row r="29414" spans="1:5">
      <c r="A29414" s="1">
        <v>29413</v>
      </c>
      <c r="B29414" s="3">
        <v>74.15</v>
      </c>
      <c r="C29414" s="3">
        <v>62.6448692322</v>
      </c>
      <c r="D29414" s="4">
        <v>-0.16122555934035</v>
      </c>
      <c r="E29414" s="5" t="s">
        <v>573</v>
      </c>
    </row>
    <row r="29415" spans="1:5">
      <c r="A29415" s="1">
        <v>29414</v>
      </c>
      <c r="B29415" s="3">
        <v>74.25</v>
      </c>
      <c r="C29415" s="3">
        <v>62.6448692322</v>
      </c>
      <c r="D29415" s="4">
        <v>0.0694347600622158</v>
      </c>
      <c r="E29415" s="5" t="s">
        <v>573</v>
      </c>
    </row>
    <row r="29416" spans="1:5">
      <c r="A29416" s="1">
        <v>29415</v>
      </c>
      <c r="B29416" s="3">
        <v>74.35</v>
      </c>
      <c r="C29416" s="3">
        <v>62.6448692322</v>
      </c>
      <c r="D29416" s="4">
        <v>0.0694347600622158</v>
      </c>
      <c r="E29416" s="5" t="s">
        <v>573</v>
      </c>
    </row>
    <row r="29417" spans="1:5">
      <c r="A29417" s="1">
        <v>29416</v>
      </c>
      <c r="B29417" s="3">
        <v>74.45</v>
      </c>
      <c r="C29417" s="3">
        <v>62.6448692322</v>
      </c>
      <c r="D29417" s="4">
        <v>0.000885458850216061</v>
      </c>
      <c r="E29417" s="5" t="s">
        <v>573</v>
      </c>
    </row>
    <row r="29418" spans="1:5">
      <c r="A29418" s="1">
        <v>29417</v>
      </c>
      <c r="B29418" s="3">
        <v>74.55</v>
      </c>
      <c r="C29418" s="3">
        <v>62.6448692322</v>
      </c>
      <c r="D29418" s="4">
        <v>0.000885458850216061</v>
      </c>
      <c r="E29418" s="5" t="s">
        <v>573</v>
      </c>
    </row>
    <row r="29419" spans="1:5">
      <c r="A29419" s="1">
        <v>29418</v>
      </c>
      <c r="B29419" s="3">
        <v>74.75</v>
      </c>
      <c r="C29419" s="3">
        <v>62.6448692322</v>
      </c>
      <c r="D29419" s="4">
        <v>-0.0638169118873262</v>
      </c>
      <c r="E29419" s="5" t="s">
        <v>573</v>
      </c>
    </row>
    <row r="29420" spans="1:5">
      <c r="A29420" s="1">
        <v>29419</v>
      </c>
      <c r="B29420" s="3">
        <v>74.85</v>
      </c>
      <c r="C29420" s="3">
        <v>62.6448692322</v>
      </c>
      <c r="D29420" s="4">
        <v>-0.197513619998284</v>
      </c>
      <c r="E29420" s="5" t="s">
        <v>573</v>
      </c>
    </row>
    <row r="29421" spans="1:5">
      <c r="A29421" s="1">
        <v>29420</v>
      </c>
      <c r="B29421" s="3">
        <v>74.95</v>
      </c>
      <c r="C29421" s="3">
        <v>62.6448692322</v>
      </c>
      <c r="D29421" s="4">
        <v>0.0730741301325392</v>
      </c>
      <c r="E29421" s="5" t="s">
        <v>573</v>
      </c>
    </row>
    <row r="29422" spans="1:5">
      <c r="A29422" s="1">
        <v>29421</v>
      </c>
      <c r="B29422" s="3">
        <v>75.05</v>
      </c>
      <c r="C29422" s="3">
        <v>62.6448692322</v>
      </c>
      <c r="D29422" s="4">
        <v>0.0730741301325392</v>
      </c>
      <c r="E29422" s="5" t="s">
        <v>573</v>
      </c>
    </row>
    <row r="29423" spans="1:5">
      <c r="A29423" s="1">
        <v>29422</v>
      </c>
      <c r="B29423" s="3">
        <v>75.15</v>
      </c>
      <c r="C29423" s="3">
        <v>62.6448692322</v>
      </c>
      <c r="D29423" s="4">
        <v>0.0137669074477382</v>
      </c>
      <c r="E29423" s="5" t="s">
        <v>573</v>
      </c>
    </row>
    <row r="29424" spans="1:5">
      <c r="A29424" s="1">
        <v>29423</v>
      </c>
      <c r="B29424" s="3">
        <v>75.25</v>
      </c>
      <c r="C29424" s="3">
        <v>62.6448692322</v>
      </c>
      <c r="D29424" s="4">
        <v>0.0904954333771596</v>
      </c>
      <c r="E29424" s="5" t="s">
        <v>573</v>
      </c>
    </row>
    <row r="29425" spans="1:5">
      <c r="A29425" s="1">
        <v>29424</v>
      </c>
      <c r="B29425" s="3">
        <v>75.35</v>
      </c>
      <c r="C29425" s="3">
        <v>62.6448692322</v>
      </c>
      <c r="D29425" s="4">
        <v>0.0311882106923587</v>
      </c>
      <c r="E29425" s="5" t="s">
        <v>573</v>
      </c>
    </row>
    <row r="29426" spans="1:5">
      <c r="A29426" s="1">
        <v>29425</v>
      </c>
      <c r="B29426" s="3">
        <v>75.45</v>
      </c>
      <c r="C29426" s="3">
        <v>62.6448692322</v>
      </c>
      <c r="D29426" s="4">
        <v>0.0904954333771596</v>
      </c>
      <c r="E29426" s="5" t="s">
        <v>573</v>
      </c>
    </row>
    <row r="29427" spans="1:5">
      <c r="A29427" s="1">
        <v>29426</v>
      </c>
      <c r="B29427" s="3">
        <v>75.55</v>
      </c>
      <c r="C29427" s="3">
        <v>62.6448692322</v>
      </c>
      <c r="D29427" s="4">
        <v>0.0730741301325392</v>
      </c>
      <c r="E29427" s="5" t="s">
        <v>573</v>
      </c>
    </row>
    <row r="29428" spans="1:5">
      <c r="A29428" s="1">
        <v>29427</v>
      </c>
      <c r="B29428" s="3">
        <v>75.65</v>
      </c>
      <c r="C29428" s="3">
        <v>62.6448692322</v>
      </c>
      <c r="D29428" s="4">
        <v>0.0311882106923587</v>
      </c>
      <c r="E29428" s="5" t="s">
        <v>573</v>
      </c>
    </row>
    <row r="29429" spans="1:5">
      <c r="A29429" s="1">
        <v>29428</v>
      </c>
      <c r="B29429" s="3">
        <v>75.75</v>
      </c>
      <c r="C29429" s="3">
        <v>62.6448692322</v>
      </c>
      <c r="D29429" s="4">
        <v>0.0137669074477382</v>
      </c>
      <c r="E29429" s="5" t="s">
        <v>573</v>
      </c>
    </row>
    <row r="29430" spans="1:5">
      <c r="A29430" s="1">
        <v>29429</v>
      </c>
      <c r="B29430" s="3">
        <v>75.85</v>
      </c>
      <c r="C29430" s="3">
        <v>62.6448692322</v>
      </c>
      <c r="D29430" s="4">
        <v>-0.180092316753664</v>
      </c>
      <c r="E29430" s="5" t="s">
        <v>573</v>
      </c>
    </row>
    <row r="29431" spans="1:5">
      <c r="A29431" s="1">
        <v>29430</v>
      </c>
      <c r="B29431" s="3">
        <v>64.25</v>
      </c>
      <c r="C29431" s="3">
        <v>62.5448692322</v>
      </c>
      <c r="D29431" s="4">
        <v>-0.54429317488998</v>
      </c>
      <c r="E29431" s="5" t="s">
        <v>573</v>
      </c>
    </row>
    <row r="29432" spans="1:5">
      <c r="A29432" s="1">
        <v>29431</v>
      </c>
      <c r="B29432" s="3">
        <v>64.35</v>
      </c>
      <c r="C29432" s="3">
        <v>62.5448692322</v>
      </c>
      <c r="D29432" s="4">
        <v>-0.784773994137169</v>
      </c>
      <c r="E29432" s="5" t="s">
        <v>573</v>
      </c>
    </row>
    <row r="29433" spans="1:5">
      <c r="A29433" s="1">
        <v>29432</v>
      </c>
      <c r="B29433" s="3">
        <v>64.65</v>
      </c>
      <c r="C29433" s="3">
        <v>62.5448692322</v>
      </c>
      <c r="D29433" s="4">
        <v>0.666832461536185</v>
      </c>
      <c r="E29433" s="5" t="s">
        <v>573</v>
      </c>
    </row>
    <row r="29434" spans="1:5">
      <c r="A29434" s="1">
        <v>29433</v>
      </c>
      <c r="B29434" s="3">
        <v>64.75</v>
      </c>
      <c r="C29434" s="3">
        <v>62.5448692322</v>
      </c>
      <c r="D29434" s="4">
        <v>-0.745621679290153</v>
      </c>
      <c r="E29434" s="5" t="s">
        <v>573</v>
      </c>
    </row>
    <row r="29435" spans="1:5">
      <c r="A29435" s="1">
        <v>29434</v>
      </c>
      <c r="B29435" s="3">
        <v>64.85</v>
      </c>
      <c r="C29435" s="3">
        <v>62.5448692322</v>
      </c>
      <c r="D29435" s="4">
        <v>-0.574670692050072</v>
      </c>
      <c r="E29435" s="5" t="s">
        <v>573</v>
      </c>
    </row>
    <row r="29436" spans="1:5">
      <c r="A29436" s="1">
        <v>29435</v>
      </c>
      <c r="B29436" s="3">
        <v>64.95</v>
      </c>
      <c r="C29436" s="3">
        <v>62.5448692322</v>
      </c>
      <c r="D29436" s="4">
        <v>-0.745621679290153</v>
      </c>
      <c r="E29436" s="5" t="s">
        <v>573</v>
      </c>
    </row>
    <row r="29437" spans="1:5">
      <c r="A29437" s="1">
        <v>29436</v>
      </c>
      <c r="B29437" s="3">
        <v>65.05</v>
      </c>
      <c r="C29437" s="3">
        <v>62.5448692322</v>
      </c>
      <c r="D29437" s="4">
        <v>-0.54429317488998</v>
      </c>
      <c r="E29437" s="5" t="s">
        <v>573</v>
      </c>
    </row>
    <row r="29438" spans="1:5">
      <c r="A29438" s="1">
        <v>29437</v>
      </c>
      <c r="B29438" s="3">
        <v>65.15</v>
      </c>
      <c r="C29438" s="3">
        <v>62.5448692322</v>
      </c>
      <c r="D29438" s="4">
        <v>-0.54429317488998</v>
      </c>
      <c r="E29438" s="5" t="s">
        <v>573</v>
      </c>
    </row>
    <row r="29439" spans="1:5">
      <c r="A29439" s="1">
        <v>29438</v>
      </c>
      <c r="B29439" s="3">
        <v>65.35</v>
      </c>
      <c r="C29439" s="3">
        <v>62.5448692322</v>
      </c>
      <c r="D29439" s="4">
        <v>-0.341960942460292</v>
      </c>
      <c r="E29439" s="5" t="s">
        <v>573</v>
      </c>
    </row>
    <row r="29440" spans="1:5">
      <c r="A29440" s="1">
        <v>29439</v>
      </c>
      <c r="B29440" s="3">
        <v>65.45</v>
      </c>
      <c r="C29440" s="3">
        <v>62.5448692322</v>
      </c>
      <c r="D29440" s="4">
        <v>-0.332722435524948</v>
      </c>
      <c r="E29440" s="5" t="s">
        <v>573</v>
      </c>
    </row>
    <row r="29441" spans="1:5">
      <c r="A29441" s="1">
        <v>29440</v>
      </c>
      <c r="B29441" s="3">
        <v>65.55</v>
      </c>
      <c r="C29441" s="3">
        <v>62.5448692322</v>
      </c>
      <c r="D29441" s="4">
        <v>-0.115318204240797</v>
      </c>
      <c r="E29441" s="5" t="s">
        <v>573</v>
      </c>
    </row>
    <row r="29442" spans="1:5">
      <c r="A29442" s="1">
        <v>29441</v>
      </c>
      <c r="B29442" s="3">
        <v>67.95</v>
      </c>
      <c r="C29442" s="3">
        <v>62.5448692322</v>
      </c>
      <c r="D29442" s="4">
        <v>-0.345158702698021</v>
      </c>
      <c r="E29442" s="5" t="s">
        <v>573</v>
      </c>
    </row>
    <row r="29443" spans="1:5">
      <c r="A29443" s="1">
        <v>29442</v>
      </c>
      <c r="B29443" s="3">
        <v>68.35</v>
      </c>
      <c r="C29443" s="3">
        <v>62.5448692322</v>
      </c>
      <c r="D29443" s="4">
        <v>-0.383881672170593</v>
      </c>
      <c r="E29443" s="5" t="s">
        <v>573</v>
      </c>
    </row>
    <row r="29444" spans="1:5">
      <c r="A29444" s="1">
        <v>29443</v>
      </c>
      <c r="B29444" s="3">
        <v>68.45</v>
      </c>
      <c r="C29444" s="3">
        <v>62.5448692322</v>
      </c>
      <c r="D29444" s="4">
        <v>0.183312615801616</v>
      </c>
      <c r="E29444" s="5" t="s">
        <v>573</v>
      </c>
    </row>
    <row r="29445" spans="1:5">
      <c r="A29445" s="1">
        <v>29444</v>
      </c>
      <c r="B29445" s="3">
        <v>68.55</v>
      </c>
      <c r="C29445" s="3">
        <v>62.5448692322</v>
      </c>
      <c r="D29445" s="4">
        <v>0.200733919046236</v>
      </c>
      <c r="E29445" s="5" t="s">
        <v>573</v>
      </c>
    </row>
    <row r="29446" spans="1:5">
      <c r="A29446" s="1">
        <v>29445</v>
      </c>
      <c r="B29446" s="3">
        <v>68.65</v>
      </c>
      <c r="C29446" s="3">
        <v>62.5448692322</v>
      </c>
      <c r="D29446" s="4">
        <v>-0.0720848431894759</v>
      </c>
      <c r="E29446" s="5" t="s">
        <v>573</v>
      </c>
    </row>
    <row r="29447" spans="1:5">
      <c r="A29447" s="1">
        <v>29446</v>
      </c>
      <c r="B29447" s="3">
        <v>68.75</v>
      </c>
      <c r="C29447" s="3">
        <v>62.5448692322</v>
      </c>
      <c r="D29447" s="4">
        <v>-0.16122555934035</v>
      </c>
      <c r="E29447" s="5" t="s">
        <v>573</v>
      </c>
    </row>
    <row r="29448" spans="1:5">
      <c r="A29448" s="1">
        <v>29447</v>
      </c>
      <c r="B29448" s="3">
        <v>68.85</v>
      </c>
      <c r="C29448" s="3">
        <v>62.5448692322</v>
      </c>
      <c r="D29448" s="4">
        <v>-0.16122555934035</v>
      </c>
      <c r="E29448" s="5" t="s">
        <v>573</v>
      </c>
    </row>
    <row r="29449" spans="1:5">
      <c r="A29449" s="1">
        <v>29448</v>
      </c>
      <c r="B29449" s="3">
        <v>68.95</v>
      </c>
      <c r="C29449" s="3">
        <v>62.5448692322</v>
      </c>
      <c r="D29449" s="4">
        <v>-0.302745162592042</v>
      </c>
      <c r="E29449" s="5" t="s">
        <v>573</v>
      </c>
    </row>
    <row r="29450" spans="1:5">
      <c r="A29450" s="1">
        <v>29449</v>
      </c>
      <c r="B29450" s="3">
        <v>69.05</v>
      </c>
      <c r="C29450" s="3">
        <v>62.5448692322</v>
      </c>
      <c r="D29450" s="4">
        <v>0.0868560633068362</v>
      </c>
      <c r="E29450" s="5" t="s">
        <v>573</v>
      </c>
    </row>
    <row r="29451" spans="1:5">
      <c r="A29451" s="1">
        <v>29450</v>
      </c>
      <c r="B29451" s="3">
        <v>69.25</v>
      </c>
      <c r="C29451" s="3">
        <v>62.5448692322</v>
      </c>
      <c r="D29451" s="4">
        <v>-0.0720848431894759</v>
      </c>
      <c r="E29451" s="5" t="s">
        <v>573</v>
      </c>
    </row>
    <row r="29452" spans="1:5">
      <c r="A29452" s="1">
        <v>29451</v>
      </c>
      <c r="B29452" s="3">
        <v>69.35</v>
      </c>
      <c r="C29452" s="3">
        <v>62.5448692322</v>
      </c>
      <c r="D29452" s="4">
        <v>0.0694347600622158</v>
      </c>
      <c r="E29452" s="5" t="s">
        <v>573</v>
      </c>
    </row>
    <row r="29453" spans="1:5">
      <c r="A29453" s="1">
        <v>29452</v>
      </c>
      <c r="B29453" s="3">
        <v>69.45</v>
      </c>
      <c r="C29453" s="3">
        <v>62.5448692322</v>
      </c>
      <c r="D29453" s="4">
        <v>-0.16122555934035</v>
      </c>
      <c r="E29453" s="5" t="s">
        <v>573</v>
      </c>
    </row>
    <row r="29454" spans="1:5">
      <c r="A29454" s="1">
        <v>29453</v>
      </c>
      <c r="B29454" s="3">
        <v>69.55</v>
      </c>
      <c r="C29454" s="3">
        <v>62.5448692322</v>
      </c>
      <c r="D29454" s="4">
        <v>-0.309913531208332</v>
      </c>
      <c r="E29454" s="5" t="s">
        <v>573</v>
      </c>
    </row>
    <row r="29455" spans="1:5">
      <c r="A29455" s="1">
        <v>29454</v>
      </c>
      <c r="B29455" s="3">
        <v>69.65</v>
      </c>
      <c r="C29455" s="3">
        <v>62.5448692322</v>
      </c>
      <c r="D29455" s="4">
        <v>0.0694347600622158</v>
      </c>
      <c r="E29455" s="5" t="s">
        <v>573</v>
      </c>
    </row>
    <row r="29456" spans="1:5">
      <c r="A29456" s="1">
        <v>29455</v>
      </c>
      <c r="B29456" s="3">
        <v>69.75</v>
      </c>
      <c r="C29456" s="3">
        <v>62.5448692322</v>
      </c>
      <c r="D29456" s="4">
        <v>0.0694347600622158</v>
      </c>
      <c r="E29456" s="5" t="s">
        <v>573</v>
      </c>
    </row>
    <row r="29457" spans="1:5">
      <c r="A29457" s="1">
        <v>29456</v>
      </c>
      <c r="B29457" s="3">
        <v>69.85</v>
      </c>
      <c r="C29457" s="3">
        <v>62.5448692322</v>
      </c>
      <c r="D29457" s="4">
        <v>0.0694347600622158</v>
      </c>
      <c r="E29457" s="5" t="s">
        <v>573</v>
      </c>
    </row>
    <row r="29458" spans="1:5">
      <c r="A29458" s="1">
        <v>29457</v>
      </c>
      <c r="B29458" s="3">
        <v>69.95</v>
      </c>
      <c r="C29458" s="3">
        <v>62.5448692322</v>
      </c>
      <c r="D29458" s="4">
        <v>-0.241623875498079</v>
      </c>
      <c r="E29458" s="5" t="s">
        <v>573</v>
      </c>
    </row>
    <row r="29459" spans="1:5">
      <c r="A29459" s="1">
        <v>29458</v>
      </c>
      <c r="B29459" s="3">
        <v>70.05</v>
      </c>
      <c r="C29459" s="3">
        <v>62.5448692322</v>
      </c>
      <c r="D29459" s="4">
        <v>0.249655237546486</v>
      </c>
      <c r="E29459" s="5" t="s">
        <v>573</v>
      </c>
    </row>
    <row r="29460" spans="1:5">
      <c r="A29460" s="1">
        <v>29459</v>
      </c>
      <c r="B29460" s="3">
        <v>70.25</v>
      </c>
      <c r="C29460" s="3">
        <v>62.5448692322</v>
      </c>
      <c r="D29460" s="4">
        <v>-0.302745162592042</v>
      </c>
      <c r="E29460" s="5" t="s">
        <v>573</v>
      </c>
    </row>
    <row r="29461" spans="1:5">
      <c r="A29461" s="1">
        <v>29460</v>
      </c>
      <c r="B29461" s="3">
        <v>70.35</v>
      </c>
      <c r="C29461" s="3">
        <v>62.5448692322</v>
      </c>
      <c r="D29461" s="4">
        <v>0.0868560633068362</v>
      </c>
      <c r="E29461" s="5" t="s">
        <v>573</v>
      </c>
    </row>
    <row r="29462" spans="1:5">
      <c r="A29462" s="1">
        <v>29461</v>
      </c>
      <c r="B29462" s="3">
        <v>70.45</v>
      </c>
      <c r="C29462" s="3">
        <v>62.5448692322</v>
      </c>
      <c r="D29462" s="4">
        <v>0.0694347600622158</v>
      </c>
      <c r="E29462" s="5" t="s">
        <v>573</v>
      </c>
    </row>
    <row r="29463" spans="1:5">
      <c r="A29463" s="1">
        <v>29462</v>
      </c>
      <c r="B29463" s="3">
        <v>70.55</v>
      </c>
      <c r="C29463" s="3">
        <v>62.5448692322</v>
      </c>
      <c r="D29463" s="4">
        <v>-0.16122555934035</v>
      </c>
      <c r="E29463" s="5" t="s">
        <v>573</v>
      </c>
    </row>
    <row r="29464" spans="1:5">
      <c r="A29464" s="1">
        <v>29463</v>
      </c>
      <c r="B29464" s="3">
        <v>70.75</v>
      </c>
      <c r="C29464" s="3">
        <v>62.5448692322</v>
      </c>
      <c r="D29464" s="4">
        <v>-0.161224237228247</v>
      </c>
      <c r="E29464" s="5" t="s">
        <v>573</v>
      </c>
    </row>
    <row r="29465" spans="1:5">
      <c r="A29465" s="1">
        <v>29464</v>
      </c>
      <c r="B29465" s="3">
        <v>70.85</v>
      </c>
      <c r="C29465" s="3">
        <v>62.5448692322</v>
      </c>
      <c r="D29465" s="4">
        <v>0.06489622752722</v>
      </c>
      <c r="E29465" s="5" t="s">
        <v>573</v>
      </c>
    </row>
    <row r="29466" spans="1:5">
      <c r="A29466" s="1">
        <v>29465</v>
      </c>
      <c r="B29466" s="3">
        <v>70.95</v>
      </c>
      <c r="C29466" s="3">
        <v>62.5448692322</v>
      </c>
      <c r="D29466" s="4">
        <v>0.082316208659738</v>
      </c>
      <c r="E29466" s="5" t="s">
        <v>573</v>
      </c>
    </row>
    <row r="29467" spans="1:5">
      <c r="A29467" s="1">
        <v>29466</v>
      </c>
      <c r="B29467" s="3">
        <v>71.05</v>
      </c>
      <c r="C29467" s="3">
        <v>62.5448692322</v>
      </c>
      <c r="D29467" s="4">
        <v>-0.0592033945919539</v>
      </c>
      <c r="E29467" s="5" t="s">
        <v>573</v>
      </c>
    </row>
    <row r="29468" spans="1:5">
      <c r="A29468" s="1">
        <v>29467</v>
      </c>
      <c r="B29468" s="3">
        <v>71.15</v>
      </c>
      <c r="C29468" s="3">
        <v>62.5448692322</v>
      </c>
      <c r="D29468" s="4">
        <v>0.0997375119043585</v>
      </c>
      <c r="E29468" s="5" t="s">
        <v>573</v>
      </c>
    </row>
    <row r="29469" spans="1:5">
      <c r="A29469" s="1">
        <v>29468</v>
      </c>
      <c r="B29469" s="3">
        <v>71.25</v>
      </c>
      <c r="C29469" s="3">
        <v>62.5448692322</v>
      </c>
      <c r="D29469" s="4">
        <v>-0.0509354632898042</v>
      </c>
      <c r="E29469" s="5" t="s">
        <v>573</v>
      </c>
    </row>
    <row r="29470" spans="1:5">
      <c r="A29470" s="1">
        <v>29469</v>
      </c>
      <c r="B29470" s="3">
        <v>71.35</v>
      </c>
      <c r="C29470" s="3">
        <v>62.5448692322</v>
      </c>
      <c r="D29470" s="4">
        <v>-0.314323828076524</v>
      </c>
      <c r="E29470" s="5" t="s">
        <v>573</v>
      </c>
    </row>
    <row r="29471" spans="1:5">
      <c r="A29471" s="1">
        <v>29470</v>
      </c>
      <c r="B29471" s="3">
        <v>71.45</v>
      </c>
      <c r="C29471" s="3">
        <v>62.5448692322</v>
      </c>
      <c r="D29471" s="4">
        <v>-0.126203539460462</v>
      </c>
      <c r="E29471" s="5" t="s">
        <v>573</v>
      </c>
    </row>
    <row r="29472" spans="1:5">
      <c r="A29472" s="1">
        <v>29471</v>
      </c>
      <c r="B29472" s="3">
        <v>71.65</v>
      </c>
      <c r="C29472" s="3">
        <v>62.5448692322</v>
      </c>
      <c r="D29472" s="4">
        <v>0.106203527231545</v>
      </c>
      <c r="E29472" s="5" t="s">
        <v>573</v>
      </c>
    </row>
    <row r="29473" spans="1:5">
      <c r="A29473" s="1">
        <v>29472</v>
      </c>
      <c r="B29473" s="3">
        <v>71.75</v>
      </c>
      <c r="C29473" s="3">
        <v>62.5448692322</v>
      </c>
      <c r="D29473" s="4">
        <v>-0.143804256095729</v>
      </c>
      <c r="E29473" s="5" t="s">
        <v>573</v>
      </c>
    </row>
    <row r="29474" spans="1:5">
      <c r="A29474" s="1">
        <v>29473</v>
      </c>
      <c r="B29474" s="3">
        <v>71.85</v>
      </c>
      <c r="C29474" s="3">
        <v>62.5448692322</v>
      </c>
      <c r="D29474" s="4">
        <v>0.082316208659738</v>
      </c>
      <c r="E29474" s="5" t="s">
        <v>573</v>
      </c>
    </row>
    <row r="29475" spans="1:5">
      <c r="A29475" s="1">
        <v>29474</v>
      </c>
      <c r="B29475" s="3">
        <v>71.95</v>
      </c>
      <c r="C29475" s="3">
        <v>62.5448692322</v>
      </c>
      <c r="D29475" s="4">
        <v>0.082316208659738</v>
      </c>
      <c r="E29475" s="5" t="s">
        <v>573</v>
      </c>
    </row>
    <row r="29476" spans="1:5">
      <c r="A29476" s="1">
        <v>29475</v>
      </c>
      <c r="B29476" s="3">
        <v>72.15</v>
      </c>
      <c r="C29476" s="3">
        <v>62.5448692322</v>
      </c>
      <c r="D29476" s="4">
        <v>0.0997375119043585</v>
      </c>
      <c r="E29476" s="5" t="s">
        <v>573</v>
      </c>
    </row>
    <row r="29477" spans="1:5">
      <c r="A29477" s="1">
        <v>29476</v>
      </c>
      <c r="B29477" s="3">
        <v>72.25</v>
      </c>
      <c r="C29477" s="3">
        <v>62.5448692322</v>
      </c>
      <c r="D29477" s="4">
        <v>-0.0720848431894759</v>
      </c>
      <c r="E29477" s="5" t="s">
        <v>573</v>
      </c>
    </row>
    <row r="29478" spans="1:5">
      <c r="A29478" s="1">
        <v>29477</v>
      </c>
      <c r="B29478" s="3">
        <v>72.35</v>
      </c>
      <c r="C29478" s="3">
        <v>62.5448692322</v>
      </c>
      <c r="D29478" s="4">
        <v>0.0868560633068362</v>
      </c>
      <c r="E29478" s="5" t="s">
        <v>573</v>
      </c>
    </row>
    <row r="29479" spans="1:5">
      <c r="A29479" s="1">
        <v>29478</v>
      </c>
      <c r="B29479" s="3">
        <v>72.45</v>
      </c>
      <c r="C29479" s="3">
        <v>62.5448692322</v>
      </c>
      <c r="D29479" s="4">
        <v>0.0137669074477382</v>
      </c>
      <c r="E29479" s="5" t="s">
        <v>573</v>
      </c>
    </row>
    <row r="29480" spans="1:5">
      <c r="A29480" s="1">
        <v>29479</v>
      </c>
      <c r="B29480" s="3">
        <v>72.55</v>
      </c>
      <c r="C29480" s="3">
        <v>62.5448692322</v>
      </c>
      <c r="D29480" s="4">
        <v>-0.0509354632898042</v>
      </c>
      <c r="E29480" s="5" t="s">
        <v>573</v>
      </c>
    </row>
    <row r="29481" spans="1:5">
      <c r="A29481" s="1">
        <v>29480</v>
      </c>
      <c r="B29481" s="3">
        <v>72.65</v>
      </c>
      <c r="C29481" s="3">
        <v>62.5448692322</v>
      </c>
      <c r="D29481" s="4">
        <v>-0.0638169118873262</v>
      </c>
      <c r="E29481" s="5" t="s">
        <v>573</v>
      </c>
    </row>
    <row r="29482" spans="1:5">
      <c r="A29482" s="1">
        <v>29481</v>
      </c>
      <c r="B29482" s="3">
        <v>72.85</v>
      </c>
      <c r="C29482" s="3">
        <v>62.5448692322</v>
      </c>
      <c r="D29482" s="4">
        <v>-0.0509354632898042</v>
      </c>
      <c r="E29482" s="5" t="s">
        <v>573</v>
      </c>
    </row>
    <row r="29483" spans="1:5">
      <c r="A29483" s="1">
        <v>29482</v>
      </c>
      <c r="B29483" s="3">
        <v>72.95</v>
      </c>
      <c r="C29483" s="3">
        <v>62.5448692322</v>
      </c>
      <c r="D29483" s="4">
        <v>0.155694901256582</v>
      </c>
      <c r="E29483" s="5" t="s">
        <v>573</v>
      </c>
    </row>
    <row r="29484" spans="1:5">
      <c r="A29484" s="1">
        <v>29483</v>
      </c>
      <c r="B29484" s="3">
        <v>73.05</v>
      </c>
      <c r="C29484" s="3">
        <v>62.5448692322</v>
      </c>
      <c r="D29484" s="4">
        <v>0.236349352774496</v>
      </c>
      <c r="E29484" s="5" t="s">
        <v>573</v>
      </c>
    </row>
    <row r="29485" spans="1:5">
      <c r="A29485" s="1">
        <v>29484</v>
      </c>
      <c r="B29485" s="3">
        <v>73.15</v>
      </c>
      <c r="C29485" s="3">
        <v>62.5448692322</v>
      </c>
      <c r="D29485" s="4">
        <v>0.000885458850216061</v>
      </c>
      <c r="E29485" s="5" t="s">
        <v>573</v>
      </c>
    </row>
    <row r="29486" spans="1:5">
      <c r="A29486" s="1">
        <v>29485</v>
      </c>
      <c r="B29486" s="3">
        <v>73.25</v>
      </c>
      <c r="C29486" s="3">
        <v>62.5448692322</v>
      </c>
      <c r="D29486" s="4">
        <v>0.0730741301325392</v>
      </c>
      <c r="E29486" s="5" t="s">
        <v>573</v>
      </c>
    </row>
    <row r="29487" spans="1:5">
      <c r="A29487" s="1">
        <v>29486</v>
      </c>
      <c r="B29487" s="3">
        <v>73.35</v>
      </c>
      <c r="C29487" s="3">
        <v>62.5448692322</v>
      </c>
      <c r="D29487" s="4">
        <v>0.000885458850216061</v>
      </c>
      <c r="E29487" s="5" t="s">
        <v>573</v>
      </c>
    </row>
    <row r="29488" spans="1:5">
      <c r="A29488" s="1">
        <v>29487</v>
      </c>
      <c r="B29488" s="3">
        <v>73.45</v>
      </c>
      <c r="C29488" s="3">
        <v>62.5448692322</v>
      </c>
      <c r="D29488" s="4">
        <v>-0.0638169118873262</v>
      </c>
      <c r="E29488" s="5" t="s">
        <v>573</v>
      </c>
    </row>
    <row r="29489" spans="1:5">
      <c r="A29489" s="1">
        <v>29488</v>
      </c>
      <c r="B29489" s="3">
        <v>73.55</v>
      </c>
      <c r="C29489" s="3">
        <v>62.5448692322</v>
      </c>
      <c r="D29489" s="4">
        <v>0.000885458850216061</v>
      </c>
      <c r="E29489" s="5" t="s">
        <v>573</v>
      </c>
    </row>
    <row r="29490" spans="1:5">
      <c r="A29490" s="1">
        <v>29489</v>
      </c>
      <c r="B29490" s="3">
        <v>73.85</v>
      </c>
      <c r="C29490" s="3">
        <v>62.5448692322</v>
      </c>
      <c r="D29490" s="4">
        <v>0.0183067620948365</v>
      </c>
      <c r="E29490" s="5" t="s">
        <v>573</v>
      </c>
    </row>
    <row r="29491" spans="1:5">
      <c r="A29491" s="1">
        <v>29490</v>
      </c>
      <c r="B29491" s="3">
        <v>73.95</v>
      </c>
      <c r="C29491" s="3">
        <v>62.5448692322</v>
      </c>
      <c r="D29491" s="4">
        <v>0.000885458850216061</v>
      </c>
      <c r="E29491" s="5" t="s">
        <v>573</v>
      </c>
    </row>
    <row r="29492" spans="1:5">
      <c r="A29492" s="1">
        <v>29491</v>
      </c>
      <c r="B29492" s="3">
        <v>74.05</v>
      </c>
      <c r="C29492" s="3">
        <v>62.5448692322</v>
      </c>
      <c r="D29492" s="4">
        <v>-0.262215990735827</v>
      </c>
      <c r="E29492" s="5" t="s">
        <v>573</v>
      </c>
    </row>
    <row r="29493" spans="1:5">
      <c r="A29493" s="1">
        <v>29492</v>
      </c>
      <c r="B29493" s="3">
        <v>74.25</v>
      </c>
      <c r="C29493" s="3">
        <v>62.5448692322</v>
      </c>
      <c r="D29493" s="4">
        <v>-0.0720848431894759</v>
      </c>
      <c r="E29493" s="5" t="s">
        <v>573</v>
      </c>
    </row>
    <row r="29494" spans="1:5">
      <c r="A29494" s="1">
        <v>29493</v>
      </c>
      <c r="B29494" s="3">
        <v>74.35</v>
      </c>
      <c r="C29494" s="3">
        <v>62.5448692322</v>
      </c>
      <c r="D29494" s="4">
        <v>-0.402135540444384</v>
      </c>
      <c r="E29494" s="5" t="s">
        <v>573</v>
      </c>
    </row>
    <row r="29495" spans="1:5">
      <c r="A29495" s="1">
        <v>29494</v>
      </c>
      <c r="B29495" s="3">
        <v>74.45</v>
      </c>
      <c r="C29495" s="3">
        <v>62.5448692322</v>
      </c>
      <c r="D29495" s="4">
        <v>0.0183067620948365</v>
      </c>
      <c r="E29495" s="5" t="s">
        <v>573</v>
      </c>
    </row>
    <row r="29496" spans="1:5">
      <c r="A29496" s="1">
        <v>29495</v>
      </c>
      <c r="B29496" s="3">
        <v>74.55</v>
      </c>
      <c r="C29496" s="3">
        <v>62.5448692322</v>
      </c>
      <c r="D29496" s="4">
        <v>-0.180092316753664</v>
      </c>
      <c r="E29496" s="5" t="s">
        <v>573</v>
      </c>
    </row>
    <row r="29497" spans="1:5">
      <c r="A29497" s="1">
        <v>29496</v>
      </c>
      <c r="B29497" s="3">
        <v>74.65</v>
      </c>
      <c r="C29497" s="3">
        <v>62.5448692322</v>
      </c>
      <c r="D29497" s="4">
        <v>0.000885458850216061</v>
      </c>
      <c r="E29497" s="5" t="s">
        <v>573</v>
      </c>
    </row>
    <row r="29498" spans="1:5">
      <c r="A29498" s="1">
        <v>29497</v>
      </c>
      <c r="B29498" s="3">
        <v>74.75</v>
      </c>
      <c r="C29498" s="3">
        <v>62.5448692322</v>
      </c>
      <c r="D29498" s="4">
        <v>-0.197513619998284</v>
      </c>
      <c r="E29498" s="5" t="s">
        <v>573</v>
      </c>
    </row>
    <row r="29499" spans="1:5">
      <c r="A29499" s="1">
        <v>29498</v>
      </c>
      <c r="B29499" s="3">
        <v>75.05</v>
      </c>
      <c r="C29499" s="3">
        <v>62.5448692322</v>
      </c>
      <c r="D29499" s="4">
        <v>-0.100995225726713</v>
      </c>
      <c r="E29499" s="5" t="s">
        <v>573</v>
      </c>
    </row>
    <row r="29500" spans="1:5">
      <c r="A29500" s="1">
        <v>29499</v>
      </c>
      <c r="B29500" s="3">
        <v>75.15</v>
      </c>
      <c r="C29500" s="3">
        <v>62.5448692322</v>
      </c>
      <c r="D29500" s="4">
        <v>-0.187342767490505</v>
      </c>
      <c r="E29500" s="5" t="s">
        <v>573</v>
      </c>
    </row>
    <row r="29501" spans="1:5">
      <c r="A29501" s="1">
        <v>29500</v>
      </c>
      <c r="B29501" s="3">
        <v>75.25</v>
      </c>
      <c r="C29501" s="3">
        <v>62.5448692322</v>
      </c>
      <c r="D29501" s="4">
        <v>-0.0478331884750686</v>
      </c>
      <c r="E29501" s="5" t="s">
        <v>573</v>
      </c>
    </row>
    <row r="29502" spans="1:5">
      <c r="A29502" s="1">
        <v>29501</v>
      </c>
      <c r="B29502" s="3">
        <v>75.35</v>
      </c>
      <c r="C29502" s="3">
        <v>62.5448692322</v>
      </c>
      <c r="D29502" s="4">
        <v>-0.0509354632898042</v>
      </c>
      <c r="E29502" s="5" t="s">
        <v>573</v>
      </c>
    </row>
    <row r="29503" spans="1:5">
      <c r="A29503" s="1">
        <v>29502</v>
      </c>
      <c r="B29503" s="3">
        <v>75.45</v>
      </c>
      <c r="C29503" s="3">
        <v>62.5448692322</v>
      </c>
      <c r="D29503" s="4">
        <v>0.0730741301325392</v>
      </c>
      <c r="E29503" s="5" t="s">
        <v>573</v>
      </c>
    </row>
    <row r="29504" spans="1:5">
      <c r="A29504" s="1">
        <v>29503</v>
      </c>
      <c r="B29504" s="3">
        <v>75.65</v>
      </c>
      <c r="C29504" s="3">
        <v>62.5448692322</v>
      </c>
      <c r="D29504" s="4">
        <v>0.0137669074477382</v>
      </c>
      <c r="E29504" s="5" t="s">
        <v>573</v>
      </c>
    </row>
    <row r="29505" spans="1:5">
      <c r="A29505" s="1">
        <v>29504</v>
      </c>
      <c r="B29505" s="3">
        <v>75.75</v>
      </c>
      <c r="C29505" s="3">
        <v>62.5448692322</v>
      </c>
      <c r="D29505" s="4">
        <v>0.0311882106923587</v>
      </c>
      <c r="E29505" s="5" t="s">
        <v>573</v>
      </c>
    </row>
    <row r="29506" spans="1:5">
      <c r="A29506" s="1">
        <v>29505</v>
      </c>
      <c r="B29506" s="3">
        <v>75.85</v>
      </c>
      <c r="C29506" s="3">
        <v>62.5448692322</v>
      </c>
      <c r="D29506" s="4">
        <v>-0.180092316753664</v>
      </c>
      <c r="E29506" s="5" t="s">
        <v>573</v>
      </c>
    </row>
    <row r="29507" spans="1:5">
      <c r="A29507" s="1">
        <v>29506</v>
      </c>
      <c r="B29507" s="3">
        <v>75.95</v>
      </c>
      <c r="C29507" s="3">
        <v>62.5448692322</v>
      </c>
      <c r="D29507" s="4">
        <v>-0.0509354632898042</v>
      </c>
      <c r="E29507" s="5" t="s">
        <v>573</v>
      </c>
    </row>
    <row r="29508" spans="1:5">
      <c r="A29508" s="1">
        <v>29507</v>
      </c>
      <c r="B29508" s="3">
        <v>64.35</v>
      </c>
      <c r="C29508" s="3">
        <v>62.4448692322</v>
      </c>
      <c r="D29508" s="4">
        <v>0.683490362192229</v>
      </c>
      <c r="E29508" s="5" t="s">
        <v>573</v>
      </c>
    </row>
    <row r="29509" spans="1:5">
      <c r="A29509" s="1">
        <v>29508</v>
      </c>
      <c r="B29509" s="3">
        <v>65.05</v>
      </c>
      <c r="C29509" s="3">
        <v>62.4448692322</v>
      </c>
      <c r="D29509" s="4">
        <v>-0.557249388805451</v>
      </c>
      <c r="E29509" s="5" t="s">
        <v>573</v>
      </c>
    </row>
    <row r="29510" spans="1:5">
      <c r="A29510" s="1">
        <v>29509</v>
      </c>
      <c r="B29510" s="3">
        <v>65.15</v>
      </c>
      <c r="C29510" s="3">
        <v>62.4448692322</v>
      </c>
      <c r="D29510" s="4">
        <v>-0.54429317488998</v>
      </c>
      <c r="E29510" s="5" t="s">
        <v>573</v>
      </c>
    </row>
    <row r="29511" spans="1:5">
      <c r="A29511" s="1">
        <v>29510</v>
      </c>
      <c r="B29511" s="3">
        <v>65.25</v>
      </c>
      <c r="C29511" s="3">
        <v>62.4448692322</v>
      </c>
      <c r="D29511" s="4">
        <v>-0.592485084393886</v>
      </c>
      <c r="E29511" s="5" t="s">
        <v>573</v>
      </c>
    </row>
    <row r="29512" spans="1:5">
      <c r="A29512" s="1">
        <v>29511</v>
      </c>
      <c r="B29512" s="3">
        <v>65.35</v>
      </c>
      <c r="C29512" s="3">
        <v>62.4448692322</v>
      </c>
      <c r="D29512" s="4">
        <v>-0.332722435524948</v>
      </c>
      <c r="E29512" s="5" t="s">
        <v>573</v>
      </c>
    </row>
    <row r="29513" spans="1:5">
      <c r="A29513" s="1">
        <v>29512</v>
      </c>
      <c r="B29513" s="3">
        <v>65.45</v>
      </c>
      <c r="C29513" s="3">
        <v>62.4448692322</v>
      </c>
      <c r="D29513" s="4">
        <v>-0.131393931124774</v>
      </c>
      <c r="E29513" s="5" t="s">
        <v>573</v>
      </c>
    </row>
    <row r="29514" spans="1:5">
      <c r="A29514" s="1">
        <v>29513</v>
      </c>
      <c r="B29514" s="3">
        <v>65.55</v>
      </c>
      <c r="C29514" s="3">
        <v>62.4448692322</v>
      </c>
      <c r="D29514" s="4">
        <v>-0.279560398273304</v>
      </c>
      <c r="E29514" s="5" t="s">
        <v>573</v>
      </c>
    </row>
    <row r="29515" spans="1:5">
      <c r="A29515" s="1">
        <v>29514</v>
      </c>
      <c r="B29515" s="3">
        <v>68.55</v>
      </c>
      <c r="C29515" s="3">
        <v>62.4448692322</v>
      </c>
      <c r="D29515" s="4">
        <v>-0.029926400356329</v>
      </c>
      <c r="E29515" s="5" t="s">
        <v>573</v>
      </c>
    </row>
    <row r="29516" spans="1:5">
      <c r="A29516" s="1">
        <v>29515</v>
      </c>
      <c r="B29516" s="3">
        <v>68.65</v>
      </c>
      <c r="C29516" s="3">
        <v>62.4448692322</v>
      </c>
      <c r="D29516" s="4">
        <v>-0.309913531208332</v>
      </c>
      <c r="E29516" s="5" t="s">
        <v>573</v>
      </c>
    </row>
    <row r="29517" spans="1:5">
      <c r="A29517" s="1">
        <v>29516</v>
      </c>
      <c r="B29517" s="3">
        <v>68.75</v>
      </c>
      <c r="C29517" s="3">
        <v>62.4448692322</v>
      </c>
      <c r="D29517" s="4">
        <v>0.466469427699636</v>
      </c>
      <c r="E29517" s="5" t="s">
        <v>573</v>
      </c>
    </row>
    <row r="29518" spans="1:5">
      <c r="A29518" s="1">
        <v>29517</v>
      </c>
      <c r="B29518" s="3">
        <v>69.05</v>
      </c>
      <c r="C29518" s="3">
        <v>62.4448692322</v>
      </c>
      <c r="D29518" s="4">
        <v>-0.0892108543238013</v>
      </c>
      <c r="E29518" s="5" t="s">
        <v>573</v>
      </c>
    </row>
    <row r="29519" spans="1:5">
      <c r="A29519" s="1">
        <v>29518</v>
      </c>
      <c r="B29519" s="3">
        <v>69.15</v>
      </c>
      <c r="C29519" s="3">
        <v>62.4448692322</v>
      </c>
      <c r="D29519" s="4">
        <v>0.0694347600622158</v>
      </c>
      <c r="E29519" s="5" t="s">
        <v>573</v>
      </c>
    </row>
    <row r="29520" spans="1:5">
      <c r="A29520" s="1">
        <v>29519</v>
      </c>
      <c r="B29520" s="3">
        <v>69.25</v>
      </c>
      <c r="C29520" s="3">
        <v>62.4448692322</v>
      </c>
      <c r="D29520" s="4">
        <v>0.0868560633068362</v>
      </c>
      <c r="E29520" s="5" t="s">
        <v>573</v>
      </c>
    </row>
    <row r="29521" spans="1:5">
      <c r="A29521" s="1">
        <v>29520</v>
      </c>
      <c r="B29521" s="3">
        <v>69.35</v>
      </c>
      <c r="C29521" s="3">
        <v>62.4448692322</v>
      </c>
      <c r="D29521" s="4">
        <v>-0.0720848431894759</v>
      </c>
      <c r="E29521" s="5" t="s">
        <v>573</v>
      </c>
    </row>
    <row r="29522" spans="1:5">
      <c r="A29522" s="1">
        <v>29521</v>
      </c>
      <c r="B29522" s="3">
        <v>69.45</v>
      </c>
      <c r="C29522" s="3">
        <v>62.4448692322</v>
      </c>
      <c r="D29522" s="4">
        <v>0.0694347600622158</v>
      </c>
      <c r="E29522" s="5" t="s">
        <v>573</v>
      </c>
    </row>
    <row r="29523" spans="1:5">
      <c r="A29523" s="1">
        <v>29522</v>
      </c>
      <c r="B29523" s="3">
        <v>69.55</v>
      </c>
      <c r="C29523" s="3">
        <v>62.4448692322</v>
      </c>
      <c r="D29523" s="4">
        <v>-0.178645540472868</v>
      </c>
      <c r="E29523" s="5" t="s">
        <v>573</v>
      </c>
    </row>
    <row r="29524" spans="1:5">
      <c r="A29524" s="1">
        <v>29523</v>
      </c>
      <c r="B29524" s="3">
        <v>69.65</v>
      </c>
      <c r="C29524" s="3">
        <v>62.4448692322</v>
      </c>
      <c r="D29524" s="4">
        <v>-0.16122555934035</v>
      </c>
      <c r="E29524" s="5" t="s">
        <v>573</v>
      </c>
    </row>
    <row r="29525" spans="1:5">
      <c r="A29525" s="1">
        <v>29524</v>
      </c>
      <c r="B29525" s="3">
        <v>69.75</v>
      </c>
      <c r="C29525" s="3">
        <v>62.4448692322</v>
      </c>
      <c r="D29525" s="4">
        <v>-0.16122555934035</v>
      </c>
      <c r="E29525" s="5" t="s">
        <v>573</v>
      </c>
    </row>
    <row r="29526" spans="1:5">
      <c r="A29526" s="1">
        <v>29525</v>
      </c>
      <c r="B29526" s="3">
        <v>69.85</v>
      </c>
      <c r="C29526" s="3">
        <v>62.4448692322</v>
      </c>
      <c r="D29526" s="4">
        <v>0.0694347600622158</v>
      </c>
      <c r="E29526" s="5" t="s">
        <v>573</v>
      </c>
    </row>
    <row r="29527" spans="1:5">
      <c r="A29527" s="1">
        <v>29526</v>
      </c>
      <c r="B29527" s="3">
        <v>70.05</v>
      </c>
      <c r="C29527" s="3">
        <v>62.4448692322</v>
      </c>
      <c r="D29527" s="4">
        <v>0.107891260825713</v>
      </c>
      <c r="E29527" s="5" t="s">
        <v>573</v>
      </c>
    </row>
    <row r="29528" spans="1:5">
      <c r="A29528" s="1">
        <v>29527</v>
      </c>
      <c r="B29528" s="3">
        <v>70.15</v>
      </c>
      <c r="C29528" s="3">
        <v>62.4448692322</v>
      </c>
      <c r="D29528" s="4">
        <v>-0.581789155480842</v>
      </c>
      <c r="E29528" s="5" t="s">
        <v>573</v>
      </c>
    </row>
    <row r="29529" spans="1:5">
      <c r="A29529" s="1">
        <v>29528</v>
      </c>
      <c r="B29529" s="3">
        <v>70.25</v>
      </c>
      <c r="C29529" s="3">
        <v>62.4448692322</v>
      </c>
      <c r="D29529" s="4">
        <v>-0.260909907190884</v>
      </c>
      <c r="E29529" s="5" t="s">
        <v>573</v>
      </c>
    </row>
    <row r="29530" spans="1:5">
      <c r="A29530" s="1">
        <v>29529</v>
      </c>
      <c r="B29530" s="3">
        <v>70.45</v>
      </c>
      <c r="C29530" s="3">
        <v>62.4448692322</v>
      </c>
      <c r="D29530" s="4">
        <v>0.0694347600622158</v>
      </c>
      <c r="E29530" s="5" t="s">
        <v>573</v>
      </c>
    </row>
    <row r="29531" spans="1:5">
      <c r="A29531" s="1">
        <v>29530</v>
      </c>
      <c r="B29531" s="3">
        <v>70.55</v>
      </c>
      <c r="C29531" s="3">
        <v>62.4448692322</v>
      </c>
      <c r="D29531" s="4">
        <v>-0.302745162592042</v>
      </c>
      <c r="E29531" s="5" t="s">
        <v>573</v>
      </c>
    </row>
    <row r="29532" spans="1:5">
      <c r="A29532" s="1">
        <v>29531</v>
      </c>
      <c r="B29532" s="3">
        <v>70.65</v>
      </c>
      <c r="C29532" s="3">
        <v>62.4448692322</v>
      </c>
      <c r="D29532" s="4">
        <v>-0.302745162592042</v>
      </c>
      <c r="E29532" s="5" t="s">
        <v>573</v>
      </c>
    </row>
    <row r="29533" spans="1:5">
      <c r="A29533" s="1">
        <v>29532</v>
      </c>
      <c r="B29533" s="3">
        <v>70.75</v>
      </c>
      <c r="C29533" s="3">
        <v>62.4448692322</v>
      </c>
      <c r="D29533" s="4">
        <v>0.232235256413968</v>
      </c>
      <c r="E29533" s="5" t="s">
        <v>573</v>
      </c>
    </row>
    <row r="29534" spans="1:5">
      <c r="A29534" s="1">
        <v>29533</v>
      </c>
      <c r="B29534" s="3">
        <v>70.85</v>
      </c>
      <c r="C29534" s="3">
        <v>62.4448692322</v>
      </c>
      <c r="D29534" s="4">
        <v>0.0997375119043585</v>
      </c>
      <c r="E29534" s="5" t="s">
        <v>573</v>
      </c>
    </row>
    <row r="29535" spans="1:5">
      <c r="A29535" s="1">
        <v>29534</v>
      </c>
      <c r="B29535" s="3">
        <v>70.95</v>
      </c>
      <c r="C29535" s="3">
        <v>62.4448692322</v>
      </c>
      <c r="D29535" s="4">
        <v>0.082316208659738</v>
      </c>
      <c r="E29535" s="5" t="s">
        <v>573</v>
      </c>
    </row>
    <row r="29536" spans="1:5">
      <c r="A29536" s="1">
        <v>29535</v>
      </c>
      <c r="B29536" s="3">
        <v>71.05</v>
      </c>
      <c r="C29536" s="3">
        <v>62.4448692322</v>
      </c>
      <c r="D29536" s="4">
        <v>0.0823175307718405</v>
      </c>
      <c r="E29536" s="5" t="s">
        <v>573</v>
      </c>
    </row>
    <row r="29537" spans="1:5">
      <c r="A29537" s="1">
        <v>29536</v>
      </c>
      <c r="B29537" s="3">
        <v>71.15</v>
      </c>
      <c r="C29537" s="3">
        <v>62.4448692322</v>
      </c>
      <c r="D29537" s="4">
        <v>0.082316208659738</v>
      </c>
      <c r="E29537" s="5" t="s">
        <v>573</v>
      </c>
    </row>
    <row r="29538" spans="1:5">
      <c r="A29538" s="1">
        <v>29537</v>
      </c>
      <c r="B29538" s="3">
        <v>71.35</v>
      </c>
      <c r="C29538" s="3">
        <v>62.4448692322</v>
      </c>
      <c r="D29538" s="4">
        <v>0.0137669074477382</v>
      </c>
      <c r="E29538" s="5" t="s">
        <v>573</v>
      </c>
    </row>
    <row r="29539" spans="1:5">
      <c r="A29539" s="1">
        <v>29538</v>
      </c>
      <c r="B29539" s="3">
        <v>71.45</v>
      </c>
      <c r="C29539" s="3">
        <v>62.4448692322</v>
      </c>
      <c r="D29539" s="4">
        <v>-0.197513619998284</v>
      </c>
      <c r="E29539" s="5" t="s">
        <v>573</v>
      </c>
    </row>
    <row r="29540" spans="1:5">
      <c r="A29540" s="1">
        <v>29539</v>
      </c>
      <c r="B29540" s="3">
        <v>71.55</v>
      </c>
      <c r="C29540" s="3">
        <v>62.4448692322</v>
      </c>
      <c r="D29540" s="4">
        <v>-0.190905910198004</v>
      </c>
      <c r="E29540" s="5" t="s">
        <v>573</v>
      </c>
    </row>
    <row r="29541" spans="1:5">
      <c r="A29541" s="1">
        <v>29540</v>
      </c>
      <c r="B29541" s="3">
        <v>71.65</v>
      </c>
      <c r="C29541" s="3">
        <v>62.4448692322</v>
      </c>
      <c r="D29541" s="4">
        <v>-0.0511789945939718</v>
      </c>
      <c r="E29541" s="5" t="s">
        <v>573</v>
      </c>
    </row>
    <row r="29542" spans="1:5">
      <c r="A29542" s="1">
        <v>29541</v>
      </c>
      <c r="B29542" s="3">
        <v>71.85</v>
      </c>
      <c r="C29542" s="3">
        <v>62.4448692322</v>
      </c>
      <c r="D29542" s="4">
        <v>-0.161224237228247</v>
      </c>
      <c r="E29542" s="5" t="s">
        <v>573</v>
      </c>
    </row>
    <row r="29543" spans="1:5">
      <c r="A29543" s="1">
        <v>29542</v>
      </c>
      <c r="B29543" s="3">
        <v>71.95</v>
      </c>
      <c r="C29543" s="3">
        <v>62.4448692322</v>
      </c>
      <c r="D29543" s="4">
        <v>0.082316208659738</v>
      </c>
      <c r="E29543" s="5" t="s">
        <v>573</v>
      </c>
    </row>
    <row r="29544" spans="1:5">
      <c r="A29544" s="1">
        <v>29543</v>
      </c>
      <c r="B29544" s="3">
        <v>72.15</v>
      </c>
      <c r="C29544" s="3">
        <v>62.4448692322</v>
      </c>
      <c r="D29544" s="4">
        <v>0.0183067620948365</v>
      </c>
      <c r="E29544" s="5" t="s">
        <v>573</v>
      </c>
    </row>
    <row r="29545" spans="1:5">
      <c r="A29545" s="1">
        <v>29544</v>
      </c>
      <c r="B29545" s="3">
        <v>72.55</v>
      </c>
      <c r="C29545" s="3">
        <v>62.4448692322</v>
      </c>
      <c r="D29545" s="4">
        <v>0.200733919046236</v>
      </c>
      <c r="E29545" s="5" t="s">
        <v>573</v>
      </c>
    </row>
    <row r="29546" spans="1:5">
      <c r="A29546" s="1">
        <v>29545</v>
      </c>
      <c r="B29546" s="3">
        <v>72.75</v>
      </c>
      <c r="C29546" s="3">
        <v>62.4448692322</v>
      </c>
      <c r="D29546" s="4">
        <v>0.000885458850216061</v>
      </c>
      <c r="E29546" s="5" t="s">
        <v>573</v>
      </c>
    </row>
    <row r="29547" spans="1:5">
      <c r="A29547" s="1">
        <v>29546</v>
      </c>
      <c r="B29547" s="3">
        <v>72.85</v>
      </c>
      <c r="C29547" s="3">
        <v>62.4448692322</v>
      </c>
      <c r="D29547" s="4">
        <v>0.0311882106923587</v>
      </c>
      <c r="E29547" s="5" t="s">
        <v>573</v>
      </c>
    </row>
    <row r="29548" spans="1:5">
      <c r="A29548" s="1">
        <v>29547</v>
      </c>
      <c r="B29548" s="3">
        <v>73.05</v>
      </c>
      <c r="C29548" s="3">
        <v>62.4448692322</v>
      </c>
      <c r="D29548" s="4">
        <v>0.0137669074477382</v>
      </c>
      <c r="E29548" s="5" t="s">
        <v>573</v>
      </c>
    </row>
    <row r="29549" spans="1:5">
      <c r="A29549" s="1">
        <v>29548</v>
      </c>
      <c r="B29549" s="3">
        <v>73.15</v>
      </c>
      <c r="C29549" s="3">
        <v>62.4448692322</v>
      </c>
      <c r="D29549" s="4">
        <v>-0.0699662264776686</v>
      </c>
      <c r="E29549" s="5" t="s">
        <v>573</v>
      </c>
    </row>
    <row r="29550" spans="1:5">
      <c r="A29550" s="1">
        <v>29549</v>
      </c>
      <c r="B29550" s="3">
        <v>73.35</v>
      </c>
      <c r="C29550" s="3">
        <v>62.4448692322</v>
      </c>
      <c r="D29550" s="4">
        <v>0.0183067620948365</v>
      </c>
      <c r="E29550" s="5" t="s">
        <v>573</v>
      </c>
    </row>
    <row r="29551" spans="1:5">
      <c r="A29551" s="1">
        <v>29550</v>
      </c>
      <c r="B29551" s="3">
        <v>73.45</v>
      </c>
      <c r="C29551" s="3">
        <v>62.4448692322</v>
      </c>
      <c r="D29551" s="4">
        <v>-0.187342767490505</v>
      </c>
      <c r="E29551" s="5" t="s">
        <v>573</v>
      </c>
    </row>
    <row r="29552" spans="1:5">
      <c r="A29552" s="1">
        <v>29551</v>
      </c>
      <c r="B29552" s="3">
        <v>73.55</v>
      </c>
      <c r="C29552" s="3">
        <v>62.4448692322</v>
      </c>
      <c r="D29552" s="4">
        <v>0.000885458850216061</v>
      </c>
      <c r="E29552" s="5" t="s">
        <v>573</v>
      </c>
    </row>
    <row r="29553" spans="1:5">
      <c r="A29553" s="1">
        <v>29552</v>
      </c>
      <c r="B29553" s="3">
        <v>73.65</v>
      </c>
      <c r="C29553" s="3">
        <v>62.4448692322</v>
      </c>
      <c r="D29553" s="4">
        <v>0.236349352774496</v>
      </c>
      <c r="E29553" s="5" t="s">
        <v>573</v>
      </c>
    </row>
    <row r="29554" spans="1:5">
      <c r="A29554" s="1">
        <v>29553</v>
      </c>
      <c r="B29554" s="3">
        <v>73.75</v>
      </c>
      <c r="C29554" s="3">
        <v>62.4448692322</v>
      </c>
      <c r="D29554" s="4">
        <v>0.000885458850216061</v>
      </c>
      <c r="E29554" s="5" t="s">
        <v>573</v>
      </c>
    </row>
    <row r="29555" spans="1:5">
      <c r="A29555" s="1">
        <v>29554</v>
      </c>
      <c r="B29555" s="3">
        <v>74.15</v>
      </c>
      <c r="C29555" s="3">
        <v>62.4448692322</v>
      </c>
      <c r="D29555" s="4">
        <v>-0.402135540444384</v>
      </c>
      <c r="E29555" s="5" t="s">
        <v>573</v>
      </c>
    </row>
    <row r="29556" spans="1:5">
      <c r="A29556" s="1">
        <v>29555</v>
      </c>
      <c r="B29556" s="3">
        <v>74.25</v>
      </c>
      <c r="C29556" s="3">
        <v>62.4448692322</v>
      </c>
      <c r="D29556" s="4">
        <v>-0.243488603946264</v>
      </c>
      <c r="E29556" s="5" t="s">
        <v>573</v>
      </c>
    </row>
    <row r="29557" spans="1:5">
      <c r="A29557" s="1">
        <v>29556</v>
      </c>
      <c r="B29557" s="3">
        <v>74.35</v>
      </c>
      <c r="C29557" s="3">
        <v>62.4448692322</v>
      </c>
      <c r="D29557" s="4">
        <v>-0.231807577724512</v>
      </c>
      <c r="E29557" s="5" t="s">
        <v>573</v>
      </c>
    </row>
    <row r="29558" spans="1:5">
      <c r="A29558" s="1">
        <v>29557</v>
      </c>
      <c r="B29558" s="3">
        <v>74.45</v>
      </c>
      <c r="C29558" s="3">
        <v>62.4448692322</v>
      </c>
      <c r="D29558" s="4">
        <v>-0.029926400356329</v>
      </c>
      <c r="E29558" s="5" t="s">
        <v>573</v>
      </c>
    </row>
    <row r="29559" spans="1:5">
      <c r="A29559" s="1">
        <v>29558</v>
      </c>
      <c r="B29559" s="3">
        <v>74.65</v>
      </c>
      <c r="C29559" s="3">
        <v>62.4448692322</v>
      </c>
      <c r="D29559" s="4">
        <v>-0.0638169118873262</v>
      </c>
      <c r="E29559" s="5" t="s">
        <v>573</v>
      </c>
    </row>
    <row r="29560" spans="1:5">
      <c r="A29560" s="1">
        <v>29559</v>
      </c>
      <c r="B29560" s="3">
        <v>74.75</v>
      </c>
      <c r="C29560" s="3">
        <v>62.4448692322</v>
      </c>
      <c r="D29560" s="4">
        <v>-0.197513619998284</v>
      </c>
      <c r="E29560" s="5" t="s">
        <v>573</v>
      </c>
    </row>
    <row r="29561" spans="1:5">
      <c r="A29561" s="1">
        <v>29560</v>
      </c>
      <c r="B29561" s="3">
        <v>74.85</v>
      </c>
      <c r="C29561" s="3">
        <v>62.4448692322</v>
      </c>
      <c r="D29561" s="4">
        <v>0.000885458850216061</v>
      </c>
      <c r="E29561" s="5" t="s">
        <v>573</v>
      </c>
    </row>
    <row r="29562" spans="1:5">
      <c r="A29562" s="1">
        <v>29561</v>
      </c>
      <c r="B29562" s="3">
        <v>74.95</v>
      </c>
      <c r="C29562" s="3">
        <v>62.4448692322</v>
      </c>
      <c r="D29562" s="4">
        <v>0.000885458850216061</v>
      </c>
      <c r="E29562" s="5" t="s">
        <v>573</v>
      </c>
    </row>
    <row r="29563" spans="1:5">
      <c r="A29563" s="1">
        <v>29562</v>
      </c>
      <c r="B29563" s="3">
        <v>75.15</v>
      </c>
      <c r="C29563" s="3">
        <v>62.4448692322</v>
      </c>
      <c r="D29563" s="4">
        <v>-0.0478331884750686</v>
      </c>
      <c r="E29563" s="5" t="s">
        <v>573</v>
      </c>
    </row>
    <row r="29564" spans="1:5">
      <c r="A29564" s="1">
        <v>29563</v>
      </c>
      <c r="B29564" s="3">
        <v>75.25</v>
      </c>
      <c r="C29564" s="3">
        <v>62.4448692322</v>
      </c>
      <c r="D29564" s="4">
        <v>0.0311882106923587</v>
      </c>
      <c r="E29564" s="5" t="s">
        <v>573</v>
      </c>
    </row>
    <row r="29565" spans="1:5">
      <c r="A29565" s="1">
        <v>29564</v>
      </c>
      <c r="B29565" s="3">
        <v>75.35</v>
      </c>
      <c r="C29565" s="3">
        <v>62.4448692322</v>
      </c>
      <c r="D29565" s="4">
        <v>0.0904954333771596</v>
      </c>
      <c r="E29565" s="5" t="s">
        <v>573</v>
      </c>
    </row>
    <row r="29566" spans="1:5">
      <c r="A29566" s="1">
        <v>29565</v>
      </c>
      <c r="B29566" s="3">
        <v>75.45</v>
      </c>
      <c r="C29566" s="3">
        <v>62.4448692322</v>
      </c>
      <c r="D29566" s="4">
        <v>-0.142292490275492</v>
      </c>
      <c r="E29566" s="5" t="s">
        <v>573</v>
      </c>
    </row>
    <row r="29567" spans="1:5">
      <c r="A29567" s="1">
        <v>29566</v>
      </c>
      <c r="B29567" s="3">
        <v>75.55</v>
      </c>
      <c r="C29567" s="3">
        <v>62.4448692322</v>
      </c>
      <c r="D29567" s="4">
        <v>0.0137669074477382</v>
      </c>
      <c r="E29567" s="5" t="s">
        <v>573</v>
      </c>
    </row>
    <row r="29568" spans="1:5">
      <c r="A29568" s="1">
        <v>29567</v>
      </c>
      <c r="B29568" s="3">
        <v>75.65</v>
      </c>
      <c r="C29568" s="3">
        <v>62.4448692322</v>
      </c>
      <c r="D29568" s="4">
        <v>0.0311882106923587</v>
      </c>
      <c r="E29568" s="5" t="s">
        <v>573</v>
      </c>
    </row>
    <row r="29569" spans="1:5">
      <c r="A29569" s="1">
        <v>29568</v>
      </c>
      <c r="B29569" s="3">
        <v>75.75</v>
      </c>
      <c r="C29569" s="3">
        <v>62.4448692322</v>
      </c>
      <c r="D29569" s="4">
        <v>-0.262215990735827</v>
      </c>
      <c r="E29569" s="5" t="s">
        <v>573</v>
      </c>
    </row>
    <row r="29570" spans="1:5">
      <c r="A29570" s="1">
        <v>29569</v>
      </c>
      <c r="B29570" s="3">
        <v>75.85</v>
      </c>
      <c r="C29570" s="3">
        <v>62.4448692322</v>
      </c>
      <c r="D29570" s="4">
        <v>-0.142292490275492</v>
      </c>
      <c r="E29570" s="5" t="s">
        <v>573</v>
      </c>
    </row>
    <row r="29571" spans="1:5">
      <c r="A29571" s="1">
        <v>29570</v>
      </c>
      <c r="B29571" s="3">
        <v>75.95</v>
      </c>
      <c r="C29571" s="3">
        <v>62.4448692322</v>
      </c>
      <c r="D29571" s="4">
        <v>-0.142292490275492</v>
      </c>
      <c r="E29571" s="5" t="s">
        <v>573</v>
      </c>
    </row>
    <row r="29572" spans="1:5">
      <c r="A29572" s="1">
        <v>29571</v>
      </c>
      <c r="B29572" s="3">
        <v>64.05</v>
      </c>
      <c r="C29572" s="3">
        <v>62.3448692322</v>
      </c>
      <c r="D29572" s="4">
        <v>-0.143756531639384</v>
      </c>
      <c r="E29572" s="5" t="s">
        <v>573</v>
      </c>
    </row>
    <row r="29573" spans="1:5">
      <c r="A29573" s="1">
        <v>29572</v>
      </c>
      <c r="B29573" s="3">
        <v>65.35</v>
      </c>
      <c r="C29573" s="3">
        <v>62.3448692322</v>
      </c>
      <c r="D29573" s="4">
        <v>-0.592485084393886</v>
      </c>
      <c r="E29573" s="5" t="s">
        <v>573</v>
      </c>
    </row>
    <row r="29574" spans="1:5">
      <c r="A29574" s="1">
        <v>29573</v>
      </c>
      <c r="B29574" s="3">
        <v>65.45</v>
      </c>
      <c r="C29574" s="3">
        <v>62.3448692322</v>
      </c>
      <c r="D29574" s="4">
        <v>-0.231751376151579</v>
      </c>
      <c r="E29574" s="5" t="s">
        <v>573</v>
      </c>
    </row>
    <row r="29575" spans="1:5">
      <c r="A29575" s="1">
        <v>29574</v>
      </c>
      <c r="B29575" s="3">
        <v>65.55</v>
      </c>
      <c r="C29575" s="3">
        <v>62.3448692322</v>
      </c>
      <c r="D29575" s="4">
        <v>0.081173309969003</v>
      </c>
      <c r="E29575" s="5" t="s">
        <v>573</v>
      </c>
    </row>
    <row r="29576" spans="1:5">
      <c r="A29576" s="1">
        <v>29575</v>
      </c>
      <c r="B29576" s="3">
        <v>65.65</v>
      </c>
      <c r="C29576" s="3">
        <v>62.3448692322</v>
      </c>
      <c r="D29576" s="4">
        <v>-0.035089459933427</v>
      </c>
      <c r="E29576" s="5" t="s">
        <v>573</v>
      </c>
    </row>
    <row r="29577" spans="1:5">
      <c r="A29577" s="1">
        <v>29576</v>
      </c>
      <c r="B29577" s="3">
        <v>65.95</v>
      </c>
      <c r="C29577" s="3">
        <v>62.3448692322</v>
      </c>
      <c r="D29577" s="4">
        <v>-0.291396238803603</v>
      </c>
      <c r="E29577" s="5" t="s">
        <v>573</v>
      </c>
    </row>
    <row r="29578" spans="1:5">
      <c r="A29578" s="1">
        <v>29577</v>
      </c>
      <c r="B29578" s="3">
        <v>68.35</v>
      </c>
      <c r="C29578" s="3">
        <v>62.3448692322</v>
      </c>
      <c r="D29578" s="4">
        <v>-0.242362068918901</v>
      </c>
      <c r="E29578" s="5" t="s">
        <v>573</v>
      </c>
    </row>
    <row r="29579" spans="1:5">
      <c r="A29579" s="1">
        <v>29578</v>
      </c>
      <c r="B29579" s="3">
        <v>68.55</v>
      </c>
      <c r="C29579" s="3">
        <v>62.3448692322</v>
      </c>
      <c r="D29579" s="4">
        <v>0.291576440422952</v>
      </c>
      <c r="E29579" s="5" t="s">
        <v>573</v>
      </c>
    </row>
    <row r="29580" spans="1:5">
      <c r="A29580" s="1">
        <v>29579</v>
      </c>
      <c r="B29580" s="3">
        <v>68.75</v>
      </c>
      <c r="C29580" s="3">
        <v>62.3448692322</v>
      </c>
      <c r="D29580" s="4">
        <v>-0.0720848431894759</v>
      </c>
      <c r="E29580" s="5" t="s">
        <v>573</v>
      </c>
    </row>
    <row r="29581" spans="1:5">
      <c r="A29581" s="1">
        <v>29580</v>
      </c>
      <c r="B29581" s="3">
        <v>68.95</v>
      </c>
      <c r="C29581" s="3">
        <v>62.3448692322</v>
      </c>
      <c r="D29581" s="4">
        <v>-0.0895048243219939</v>
      </c>
      <c r="E29581" s="5" t="s">
        <v>573</v>
      </c>
    </row>
    <row r="29582" spans="1:5">
      <c r="A29582" s="1">
        <v>29581</v>
      </c>
      <c r="B29582" s="3">
        <v>69.05</v>
      </c>
      <c r="C29582" s="3">
        <v>62.3448692322</v>
      </c>
      <c r="D29582" s="4">
        <v>0.0694360821743183</v>
      </c>
      <c r="E29582" s="5" t="s">
        <v>573</v>
      </c>
    </row>
    <row r="29583" spans="1:5">
      <c r="A29583" s="1">
        <v>29582</v>
      </c>
      <c r="B29583" s="3">
        <v>69.15</v>
      </c>
      <c r="C29583" s="3">
        <v>62.3448692322</v>
      </c>
      <c r="D29583" s="4">
        <v>1.01382247747882</v>
      </c>
      <c r="E29583" s="5" t="s">
        <v>573</v>
      </c>
    </row>
    <row r="29584" spans="1:5">
      <c r="A29584" s="1">
        <v>29583</v>
      </c>
      <c r="B29584" s="3">
        <v>69.25</v>
      </c>
      <c r="C29584" s="3">
        <v>62.3448692322</v>
      </c>
      <c r="D29584" s="4">
        <v>0.0694360821743183</v>
      </c>
      <c r="E29584" s="5" t="s">
        <v>573</v>
      </c>
    </row>
    <row r="29585" spans="1:5">
      <c r="A29585" s="1">
        <v>29584</v>
      </c>
      <c r="B29585" s="3">
        <v>69.35</v>
      </c>
      <c r="C29585" s="3">
        <v>62.3448692322</v>
      </c>
      <c r="D29585" s="4">
        <v>0.0694347600622158</v>
      </c>
      <c r="E29585" s="5" t="s">
        <v>573</v>
      </c>
    </row>
    <row r="29586" spans="1:5">
      <c r="A29586" s="1">
        <v>29585</v>
      </c>
      <c r="B29586" s="3">
        <v>69.45</v>
      </c>
      <c r="C29586" s="3">
        <v>62.3448692322</v>
      </c>
      <c r="D29586" s="4">
        <v>0.0694347600622158</v>
      </c>
      <c r="E29586" s="5" t="s">
        <v>573</v>
      </c>
    </row>
    <row r="29587" spans="1:5">
      <c r="A29587" s="1">
        <v>29586</v>
      </c>
      <c r="B29587" s="3">
        <v>69.55</v>
      </c>
      <c r="C29587" s="3">
        <v>62.3448692322</v>
      </c>
      <c r="D29587" s="4">
        <v>-0.351118270202486</v>
      </c>
      <c r="E29587" s="5" t="s">
        <v>573</v>
      </c>
    </row>
    <row r="29588" spans="1:5">
      <c r="A29588" s="1">
        <v>29587</v>
      </c>
      <c r="B29588" s="3">
        <v>69.75</v>
      </c>
      <c r="C29588" s="3">
        <v>62.3448692322</v>
      </c>
      <c r="D29588" s="4">
        <v>-0.00114725832194644</v>
      </c>
      <c r="E29588" s="5" t="s">
        <v>573</v>
      </c>
    </row>
    <row r="29589" spans="1:5">
      <c r="A29589" s="1">
        <v>29588</v>
      </c>
      <c r="B29589" s="3">
        <v>69.85</v>
      </c>
      <c r="C29589" s="3">
        <v>62.3448692322</v>
      </c>
      <c r="D29589" s="4">
        <v>0.431628143322498</v>
      </c>
      <c r="E29589" s="5" t="s">
        <v>573</v>
      </c>
    </row>
    <row r="29590" spans="1:5">
      <c r="A29590" s="1">
        <v>29589</v>
      </c>
      <c r="B29590" s="3">
        <v>69.95</v>
      </c>
      <c r="C29590" s="3">
        <v>62.3448692322</v>
      </c>
      <c r="D29590" s="4">
        <v>0.0520147789296977</v>
      </c>
      <c r="E29590" s="5" t="s">
        <v>573</v>
      </c>
    </row>
    <row r="29591" spans="1:5">
      <c r="A29591" s="1">
        <v>29590</v>
      </c>
      <c r="B29591" s="3">
        <v>70.05</v>
      </c>
      <c r="C29591" s="3">
        <v>62.3448692322</v>
      </c>
      <c r="D29591" s="4">
        <v>-0.260909907190884</v>
      </c>
      <c r="E29591" s="5" t="s">
        <v>573</v>
      </c>
    </row>
    <row r="29592" spans="1:5">
      <c r="A29592" s="1">
        <v>29591</v>
      </c>
      <c r="B29592" s="3">
        <v>70.15</v>
      </c>
      <c r="C29592" s="3">
        <v>62.3448692322</v>
      </c>
      <c r="D29592" s="4">
        <v>-0.613087620549328</v>
      </c>
      <c r="E29592" s="5" t="s">
        <v>573</v>
      </c>
    </row>
    <row r="29593" spans="1:5">
      <c r="A29593" s="1">
        <v>29592</v>
      </c>
      <c r="B29593" s="3">
        <v>70.25</v>
      </c>
      <c r="C29593" s="3">
        <v>62.3448692322</v>
      </c>
      <c r="D29593" s="4">
        <v>0.125312564070334</v>
      </c>
      <c r="E29593" s="5" t="s">
        <v>573</v>
      </c>
    </row>
    <row r="29594" spans="1:5">
      <c r="A29594" s="1">
        <v>29593</v>
      </c>
      <c r="B29594" s="3">
        <v>70.35</v>
      </c>
      <c r="C29594" s="3">
        <v>62.3448692322</v>
      </c>
      <c r="D29594" s="4">
        <v>-0.143804256095729</v>
      </c>
      <c r="E29594" s="5" t="s">
        <v>573</v>
      </c>
    </row>
    <row r="29595" spans="1:5">
      <c r="A29595" s="1">
        <v>29594</v>
      </c>
      <c r="B29595" s="3">
        <v>70.45</v>
      </c>
      <c r="C29595" s="3">
        <v>62.3448692322</v>
      </c>
      <c r="D29595" s="4">
        <v>0.449048124455016</v>
      </c>
      <c r="E29595" s="5" t="s">
        <v>573</v>
      </c>
    </row>
    <row r="29596" spans="1:5">
      <c r="A29596" s="1">
        <v>29595</v>
      </c>
      <c r="B29596" s="3">
        <v>70.55</v>
      </c>
      <c r="C29596" s="3">
        <v>62.3448692322</v>
      </c>
      <c r="D29596" s="4">
        <v>0.449048124455016</v>
      </c>
      <c r="E29596" s="5" t="s">
        <v>573</v>
      </c>
    </row>
    <row r="29597" spans="1:5">
      <c r="A29597" s="1">
        <v>29596</v>
      </c>
      <c r="B29597" s="3">
        <v>70.65</v>
      </c>
      <c r="C29597" s="3">
        <v>62.3448692322</v>
      </c>
      <c r="D29597" s="4">
        <v>0.249656559658589</v>
      </c>
      <c r="E29597" s="5" t="s">
        <v>573</v>
      </c>
    </row>
    <row r="29598" spans="1:5">
      <c r="A29598" s="1">
        <v>29597</v>
      </c>
      <c r="B29598" s="3">
        <v>70.75</v>
      </c>
      <c r="C29598" s="3">
        <v>62.3448692322</v>
      </c>
      <c r="D29598" s="4">
        <v>0.179073219162324</v>
      </c>
      <c r="E29598" s="5" t="s">
        <v>573</v>
      </c>
    </row>
    <row r="29599" spans="1:5">
      <c r="A29599" s="1">
        <v>29598</v>
      </c>
      <c r="B29599" s="3">
        <v>70.85</v>
      </c>
      <c r="C29599" s="3">
        <v>62.3448692322</v>
      </c>
      <c r="D29599" s="4">
        <v>0.06489622752722</v>
      </c>
      <c r="E29599" s="5" t="s">
        <v>573</v>
      </c>
    </row>
    <row r="29600" spans="1:5">
      <c r="A29600" s="1">
        <v>29599</v>
      </c>
      <c r="B29600" s="3">
        <v>70.95</v>
      </c>
      <c r="C29600" s="3">
        <v>62.3448692322</v>
      </c>
      <c r="D29600" s="4">
        <v>0.06489622752722</v>
      </c>
      <c r="E29600" s="5" t="s">
        <v>573</v>
      </c>
    </row>
    <row r="29601" spans="1:5">
      <c r="A29601" s="1">
        <v>29600</v>
      </c>
      <c r="B29601" s="3">
        <v>71.15</v>
      </c>
      <c r="C29601" s="3">
        <v>62.3448692322</v>
      </c>
      <c r="D29601" s="4">
        <v>0.082316208659738</v>
      </c>
      <c r="E29601" s="5" t="s">
        <v>573</v>
      </c>
    </row>
    <row r="29602" spans="1:5">
      <c r="A29602" s="1">
        <v>29601</v>
      </c>
      <c r="B29602" s="3">
        <v>71.25</v>
      </c>
      <c r="C29602" s="3">
        <v>62.3448692322</v>
      </c>
      <c r="D29602" s="4">
        <v>0.0311882106923587</v>
      </c>
      <c r="E29602" s="5" t="s">
        <v>573</v>
      </c>
    </row>
    <row r="29603" spans="1:5">
      <c r="A29603" s="1">
        <v>29602</v>
      </c>
      <c r="B29603" s="3">
        <v>71.35</v>
      </c>
      <c r="C29603" s="3">
        <v>62.3448692322</v>
      </c>
      <c r="D29603" s="4">
        <v>0.0137669074477382</v>
      </c>
      <c r="E29603" s="5" t="s">
        <v>573</v>
      </c>
    </row>
    <row r="29604" spans="1:5">
      <c r="A29604" s="1">
        <v>29603</v>
      </c>
      <c r="B29604" s="3">
        <v>71.45</v>
      </c>
      <c r="C29604" s="3">
        <v>62.3448692322</v>
      </c>
      <c r="D29604" s="4">
        <v>-0.0509354632898042</v>
      </c>
      <c r="E29604" s="5" t="s">
        <v>573</v>
      </c>
    </row>
    <row r="29605" spans="1:5">
      <c r="A29605" s="1">
        <v>29604</v>
      </c>
      <c r="B29605" s="3">
        <v>71.55</v>
      </c>
      <c r="C29605" s="3">
        <v>62.3448692322</v>
      </c>
      <c r="D29605" s="4">
        <v>-0.250675657249929</v>
      </c>
      <c r="E29605" s="5" t="s">
        <v>573</v>
      </c>
    </row>
    <row r="29606" spans="1:5">
      <c r="A29606" s="1">
        <v>29605</v>
      </c>
      <c r="B29606" s="3">
        <v>71.65</v>
      </c>
      <c r="C29606" s="3">
        <v>62.3448692322</v>
      </c>
      <c r="D29606" s="4">
        <v>-0.179365576712106</v>
      </c>
      <c r="E29606" s="5" t="s">
        <v>573</v>
      </c>
    </row>
    <row r="29607" spans="1:5">
      <c r="A29607" s="1">
        <v>29606</v>
      </c>
      <c r="B29607" s="3">
        <v>71.75</v>
      </c>
      <c r="C29607" s="3">
        <v>62.3448692322</v>
      </c>
      <c r="D29607" s="4">
        <v>-0.0511789945939718</v>
      </c>
      <c r="E29607" s="5" t="s">
        <v>573</v>
      </c>
    </row>
    <row r="29608" spans="1:5">
      <c r="A29608" s="1">
        <v>29607</v>
      </c>
      <c r="B29608" s="3">
        <v>71.85</v>
      </c>
      <c r="C29608" s="3">
        <v>62.3448692322</v>
      </c>
      <c r="D29608" s="4">
        <v>-0.087387529722289</v>
      </c>
      <c r="E29608" s="5" t="s">
        <v>573</v>
      </c>
    </row>
    <row r="29609" spans="1:5">
      <c r="A29609" s="1">
        <v>29608</v>
      </c>
      <c r="B29609" s="3">
        <v>71.95</v>
      </c>
      <c r="C29609" s="3">
        <v>62.3448692322</v>
      </c>
      <c r="D29609" s="4">
        <v>-0.115881365331514</v>
      </c>
      <c r="E29609" s="5" t="s">
        <v>573</v>
      </c>
    </row>
    <row r="29610" spans="1:5">
      <c r="A29610" s="1">
        <v>29609</v>
      </c>
      <c r="B29610" s="3">
        <v>72.05</v>
      </c>
      <c r="C29610" s="3">
        <v>62.3448692322</v>
      </c>
      <c r="D29610" s="4">
        <v>0.0137669074477382</v>
      </c>
      <c r="E29610" s="5" t="s">
        <v>573</v>
      </c>
    </row>
    <row r="29611" spans="1:5">
      <c r="A29611" s="1">
        <v>29610</v>
      </c>
      <c r="B29611" s="3">
        <v>72.15</v>
      </c>
      <c r="C29611" s="3">
        <v>62.3448692322</v>
      </c>
      <c r="D29611" s="4">
        <v>0.0137669074477382</v>
      </c>
      <c r="E29611" s="5" t="s">
        <v>573</v>
      </c>
    </row>
    <row r="29612" spans="1:5">
      <c r="A29612" s="1">
        <v>29611</v>
      </c>
      <c r="B29612" s="3">
        <v>72.25</v>
      </c>
      <c r="C29612" s="3">
        <v>62.3448692322</v>
      </c>
      <c r="D29612" s="4">
        <v>-0.0509354632898042</v>
      </c>
      <c r="E29612" s="5" t="s">
        <v>573</v>
      </c>
    </row>
    <row r="29613" spans="1:5">
      <c r="A29613" s="1">
        <v>29612</v>
      </c>
      <c r="B29613" s="3">
        <v>72.45</v>
      </c>
      <c r="C29613" s="3">
        <v>62.3448692322</v>
      </c>
      <c r="D29613" s="4">
        <v>-0.0638169118873262</v>
      </c>
      <c r="E29613" s="5" t="s">
        <v>573</v>
      </c>
    </row>
    <row r="29614" spans="1:5">
      <c r="A29614" s="1">
        <v>29613</v>
      </c>
      <c r="B29614" s="3">
        <v>72.65</v>
      </c>
      <c r="C29614" s="3">
        <v>62.3448692322</v>
      </c>
      <c r="D29614" s="4">
        <v>0.131491693661596</v>
      </c>
      <c r="E29614" s="5" t="s">
        <v>573</v>
      </c>
    </row>
    <row r="29615" spans="1:5">
      <c r="A29615" s="1">
        <v>29614</v>
      </c>
      <c r="B29615" s="3">
        <v>72.75</v>
      </c>
      <c r="C29615" s="3">
        <v>62.3448692322</v>
      </c>
      <c r="D29615" s="4">
        <v>0.183312615801616</v>
      </c>
      <c r="E29615" s="5" t="s">
        <v>573</v>
      </c>
    </row>
    <row r="29616" spans="1:5">
      <c r="A29616" s="1">
        <v>29615</v>
      </c>
      <c r="B29616" s="3">
        <v>72.95</v>
      </c>
      <c r="C29616" s="3">
        <v>62.3448692322</v>
      </c>
      <c r="D29616" s="4">
        <v>0.213615367643759</v>
      </c>
      <c r="E29616" s="5" t="s">
        <v>573</v>
      </c>
    </row>
    <row r="29617" spans="1:5">
      <c r="A29617" s="1">
        <v>29616</v>
      </c>
      <c r="B29617" s="3">
        <v>73.05</v>
      </c>
      <c r="C29617" s="3">
        <v>62.3448692322</v>
      </c>
      <c r="D29617" s="4">
        <v>-0.0509354632898042</v>
      </c>
      <c r="E29617" s="5" t="s">
        <v>573</v>
      </c>
    </row>
    <row r="29618" spans="1:5">
      <c r="A29618" s="1">
        <v>29617</v>
      </c>
      <c r="B29618" s="3">
        <v>73.15</v>
      </c>
      <c r="C29618" s="3">
        <v>62.3448692322</v>
      </c>
      <c r="D29618" s="4">
        <v>-0.087387529722289</v>
      </c>
      <c r="E29618" s="5" t="s">
        <v>573</v>
      </c>
    </row>
    <row r="29619" spans="1:5">
      <c r="A29619" s="1">
        <v>29618</v>
      </c>
      <c r="B29619" s="3">
        <v>73.25</v>
      </c>
      <c r="C29619" s="3">
        <v>62.3448692322</v>
      </c>
      <c r="D29619" s="4">
        <v>-0.0699662264776686</v>
      </c>
      <c r="E29619" s="5" t="s">
        <v>573</v>
      </c>
    </row>
    <row r="29620" spans="1:5">
      <c r="A29620" s="1">
        <v>29619</v>
      </c>
      <c r="B29620" s="3">
        <v>73.35</v>
      </c>
      <c r="C29620" s="3">
        <v>62.3448692322</v>
      </c>
      <c r="D29620" s="4">
        <v>-0.402429510442576</v>
      </c>
      <c r="E29620" s="5" t="s">
        <v>573</v>
      </c>
    </row>
    <row r="29621" spans="1:5">
      <c r="A29621" s="1">
        <v>29620</v>
      </c>
      <c r="B29621" s="3">
        <v>73.45</v>
      </c>
      <c r="C29621" s="3">
        <v>62.3448692322</v>
      </c>
      <c r="D29621" s="4">
        <v>-0.332734463568988</v>
      </c>
      <c r="E29621" s="5" t="s">
        <v>573</v>
      </c>
    </row>
    <row r="29622" spans="1:5">
      <c r="A29622" s="1">
        <v>29621</v>
      </c>
      <c r="B29622" s="3">
        <v>73.55</v>
      </c>
      <c r="C29622" s="3">
        <v>62.3448692322</v>
      </c>
      <c r="D29622" s="4">
        <v>0.015031506928732</v>
      </c>
      <c r="E29622" s="5" t="s">
        <v>573</v>
      </c>
    </row>
    <row r="29623" spans="1:5">
      <c r="A29623" s="1">
        <v>29622</v>
      </c>
      <c r="B29623" s="3">
        <v>73.65</v>
      </c>
      <c r="C29623" s="3">
        <v>62.3448692322</v>
      </c>
      <c r="D29623" s="4">
        <v>0.449048124455016</v>
      </c>
      <c r="E29623" s="5" t="s">
        <v>573</v>
      </c>
    </row>
    <row r="29624" spans="1:5">
      <c r="A29624" s="1">
        <v>29623</v>
      </c>
      <c r="B29624" s="3">
        <v>73.75</v>
      </c>
      <c r="C29624" s="3">
        <v>62.3448692322</v>
      </c>
      <c r="D29624" s="4">
        <v>0.0694347600622158</v>
      </c>
      <c r="E29624" s="5" t="s">
        <v>573</v>
      </c>
    </row>
    <row r="29625" spans="1:5">
      <c r="A29625" s="1">
        <v>29624</v>
      </c>
      <c r="B29625" s="3">
        <v>73.85</v>
      </c>
      <c r="C29625" s="3">
        <v>62.3448692322</v>
      </c>
      <c r="D29625" s="4">
        <v>0.000885458850216061</v>
      </c>
      <c r="E29625" s="5" t="s">
        <v>573</v>
      </c>
    </row>
    <row r="29626" spans="1:5">
      <c r="A29626" s="1">
        <v>29625</v>
      </c>
      <c r="B29626" s="3">
        <v>73.95</v>
      </c>
      <c r="C29626" s="3">
        <v>62.3448692322</v>
      </c>
      <c r="D29626" s="4">
        <v>-0.0638169118873262</v>
      </c>
      <c r="E29626" s="5" t="s">
        <v>573</v>
      </c>
    </row>
    <row r="29627" spans="1:5">
      <c r="A29627" s="1">
        <v>29626</v>
      </c>
      <c r="B29627" s="3">
        <v>74.05</v>
      </c>
      <c r="C29627" s="3">
        <v>62.3448692322</v>
      </c>
      <c r="D29627" s="4">
        <v>-0.312039227270366</v>
      </c>
      <c r="E29627" s="5" t="s">
        <v>573</v>
      </c>
    </row>
    <row r="29628" spans="1:5">
      <c r="A29628" s="1">
        <v>29627</v>
      </c>
      <c r="B29628" s="3">
        <v>74.15</v>
      </c>
      <c r="C29628" s="3">
        <v>62.3448692322</v>
      </c>
      <c r="D29628" s="4">
        <v>-0.376741598007909</v>
      </c>
      <c r="E29628" s="5" t="s">
        <v>573</v>
      </c>
    </row>
    <row r="29629" spans="1:5">
      <c r="A29629" s="1">
        <v>29628</v>
      </c>
      <c r="B29629" s="3">
        <v>74.25</v>
      </c>
      <c r="C29629" s="3">
        <v>62.3448692322</v>
      </c>
      <c r="D29629" s="4">
        <v>-0.294617924025746</v>
      </c>
      <c r="E29629" s="5" t="s">
        <v>573</v>
      </c>
    </row>
    <row r="29630" spans="1:5">
      <c r="A29630" s="1">
        <v>29629</v>
      </c>
      <c r="B29630" s="3">
        <v>74.35</v>
      </c>
      <c r="C29630" s="3">
        <v>62.3448692322</v>
      </c>
      <c r="D29630" s="4">
        <v>-0.10846241061354</v>
      </c>
      <c r="E29630" s="5" t="s">
        <v>573</v>
      </c>
    </row>
    <row r="29631" spans="1:5">
      <c r="A29631" s="1">
        <v>29630</v>
      </c>
      <c r="B29631" s="3">
        <v>74.45</v>
      </c>
      <c r="C29631" s="3">
        <v>62.3448692322</v>
      </c>
      <c r="D29631" s="4">
        <v>-0.441716328509946</v>
      </c>
      <c r="E29631" s="5" t="s">
        <v>573</v>
      </c>
    </row>
    <row r="29632" spans="1:5">
      <c r="A29632" s="1">
        <v>29631</v>
      </c>
      <c r="B29632" s="3">
        <v>74.55</v>
      </c>
      <c r="C29632" s="3">
        <v>62.3448692322</v>
      </c>
      <c r="D29632" s="4">
        <v>-0.0348552751568077</v>
      </c>
      <c r="E29632" s="5" t="s">
        <v>573</v>
      </c>
    </row>
    <row r="29633" spans="1:5">
      <c r="A29633" s="1">
        <v>29632</v>
      </c>
      <c r="B29633" s="3">
        <v>74.75</v>
      </c>
      <c r="C29633" s="3">
        <v>62.3448692322</v>
      </c>
      <c r="D29633" s="4">
        <v>0.000885458850216061</v>
      </c>
      <c r="E29633" s="5" t="s">
        <v>573</v>
      </c>
    </row>
    <row r="29634" spans="1:5">
      <c r="A29634" s="1">
        <v>29633</v>
      </c>
      <c r="B29634" s="3">
        <v>74.85</v>
      </c>
      <c r="C29634" s="3">
        <v>62.3448692322</v>
      </c>
      <c r="D29634" s="4">
        <v>0.183312615801616</v>
      </c>
      <c r="E29634" s="5" t="s">
        <v>573</v>
      </c>
    </row>
    <row r="29635" spans="1:5">
      <c r="A29635" s="1">
        <v>29634</v>
      </c>
      <c r="B29635" s="3">
        <v>74.95</v>
      </c>
      <c r="C29635" s="3">
        <v>62.3448692322</v>
      </c>
      <c r="D29635" s="4">
        <v>0.000885458850216061</v>
      </c>
      <c r="E29635" s="5" t="s">
        <v>573</v>
      </c>
    </row>
    <row r="29636" spans="1:5">
      <c r="A29636" s="1">
        <v>29635</v>
      </c>
      <c r="B29636" s="3">
        <v>75.15</v>
      </c>
      <c r="C29636" s="3">
        <v>62.3448692322</v>
      </c>
      <c r="D29636" s="4">
        <v>0.000885458850216061</v>
      </c>
      <c r="E29636" s="5" t="s">
        <v>573</v>
      </c>
    </row>
    <row r="29637" spans="1:5">
      <c r="A29637" s="1">
        <v>29636</v>
      </c>
      <c r="B29637" s="3">
        <v>75.25</v>
      </c>
      <c r="C29637" s="3">
        <v>62.3448692322</v>
      </c>
      <c r="D29637" s="4">
        <v>0.0904954333771596</v>
      </c>
      <c r="E29637" s="5" t="s">
        <v>573</v>
      </c>
    </row>
    <row r="29638" spans="1:5">
      <c r="A29638" s="1">
        <v>29637</v>
      </c>
      <c r="B29638" s="3">
        <v>75.35</v>
      </c>
      <c r="C29638" s="3">
        <v>62.3448692322</v>
      </c>
      <c r="D29638" s="4">
        <v>0.0730741301325392</v>
      </c>
      <c r="E29638" s="5" t="s">
        <v>573</v>
      </c>
    </row>
    <row r="29639" spans="1:5">
      <c r="A29639" s="1">
        <v>29638</v>
      </c>
      <c r="B29639" s="3">
        <v>75.45</v>
      </c>
      <c r="C29639" s="3">
        <v>62.3448692322</v>
      </c>
      <c r="D29639" s="4">
        <v>0.082316208659738</v>
      </c>
      <c r="E29639" s="5" t="s">
        <v>573</v>
      </c>
    </row>
    <row r="29640" spans="1:5">
      <c r="A29640" s="1">
        <v>29639</v>
      </c>
      <c r="B29640" s="3">
        <v>75.55</v>
      </c>
      <c r="C29640" s="3">
        <v>62.3448692322</v>
      </c>
      <c r="D29640" s="4">
        <v>-0.180092316753664</v>
      </c>
      <c r="E29640" s="5" t="s">
        <v>573</v>
      </c>
    </row>
    <row r="29641" spans="1:5">
      <c r="A29641" s="1">
        <v>29640</v>
      </c>
      <c r="B29641" s="3">
        <v>75.65</v>
      </c>
      <c r="C29641" s="3">
        <v>62.3448692322</v>
      </c>
      <c r="D29641" s="4">
        <v>-0.262215990735827</v>
      </c>
      <c r="E29641" s="5" t="s">
        <v>573</v>
      </c>
    </row>
    <row r="29642" spans="1:5">
      <c r="A29642" s="1">
        <v>29641</v>
      </c>
      <c r="B29642" s="3">
        <v>75.75</v>
      </c>
      <c r="C29642" s="3">
        <v>62.3448692322</v>
      </c>
      <c r="D29642" s="4">
        <v>0.0137669074477382</v>
      </c>
      <c r="E29642" s="5" t="s">
        <v>573</v>
      </c>
    </row>
    <row r="29643" spans="1:5">
      <c r="A29643" s="1">
        <v>29642</v>
      </c>
      <c r="B29643" s="3">
        <v>75.85</v>
      </c>
      <c r="C29643" s="3">
        <v>62.3448692322</v>
      </c>
      <c r="D29643" s="4">
        <v>0.0137669074477382</v>
      </c>
      <c r="E29643" s="5" t="s">
        <v>573</v>
      </c>
    </row>
    <row r="29644" spans="1:5">
      <c r="A29644" s="1">
        <v>29643</v>
      </c>
      <c r="B29644" s="3">
        <v>75.95</v>
      </c>
      <c r="C29644" s="3">
        <v>62.3448692322</v>
      </c>
      <c r="D29644" s="4">
        <v>0.0137669074477382</v>
      </c>
      <c r="E29644" s="5" t="s">
        <v>573</v>
      </c>
    </row>
    <row r="29645" spans="1:5">
      <c r="A29645" s="1">
        <v>29644</v>
      </c>
      <c r="B29645" s="3">
        <v>67.95</v>
      </c>
      <c r="C29645" s="3">
        <v>62.2448692322</v>
      </c>
      <c r="D29645" s="4">
        <v>-0.387727575319628</v>
      </c>
      <c r="E29645" s="5" t="s">
        <v>573</v>
      </c>
    </row>
    <row r="29646" spans="1:5">
      <c r="A29646" s="1">
        <v>29645</v>
      </c>
      <c r="B29646" s="3">
        <v>68.85</v>
      </c>
      <c r="C29646" s="3">
        <v>62.2448692322</v>
      </c>
      <c r="D29646" s="4">
        <v>-0.142666861573638</v>
      </c>
      <c r="E29646" s="5" t="s">
        <v>573</v>
      </c>
    </row>
    <row r="29647" spans="1:5">
      <c r="A29647" s="1">
        <v>29646</v>
      </c>
      <c r="B29647" s="3">
        <v>68.95</v>
      </c>
      <c r="C29647" s="3">
        <v>62.2448692322</v>
      </c>
      <c r="D29647" s="4">
        <v>0.65477888496482</v>
      </c>
      <c r="E29647" s="5" t="s">
        <v>573</v>
      </c>
    </row>
    <row r="29648" spans="1:5">
      <c r="A29648" s="1">
        <v>29647</v>
      </c>
      <c r="B29648" s="3">
        <v>69.05</v>
      </c>
      <c r="C29648" s="3">
        <v>62.2448692322</v>
      </c>
      <c r="D29648" s="4">
        <v>0.907748923340943</v>
      </c>
      <c r="E29648" s="5" t="s">
        <v>573</v>
      </c>
    </row>
    <row r="29649" spans="1:5">
      <c r="A29649" s="1">
        <v>29648</v>
      </c>
      <c r="B29649" s="3">
        <v>69.15</v>
      </c>
      <c r="C29649" s="3">
        <v>62.2448692322</v>
      </c>
      <c r="D29649" s="4">
        <v>1.01382247747882</v>
      </c>
      <c r="E29649" s="5" t="s">
        <v>573</v>
      </c>
    </row>
    <row r="29650" spans="1:5">
      <c r="A29650" s="1">
        <v>29649</v>
      </c>
      <c r="B29650" s="3">
        <v>69.45</v>
      </c>
      <c r="C29650" s="3">
        <v>62.2448692322</v>
      </c>
      <c r="D29650" s="4">
        <v>0.0520147789296977</v>
      </c>
      <c r="E29650" s="5" t="s">
        <v>573</v>
      </c>
    </row>
    <row r="29651" spans="1:5">
      <c r="A29651" s="1">
        <v>29650</v>
      </c>
      <c r="B29651" s="3">
        <v>69.55</v>
      </c>
      <c r="C29651" s="3">
        <v>62.2448692322</v>
      </c>
      <c r="D29651" s="4">
        <v>-0.00114725832194644</v>
      </c>
      <c r="E29651" s="5" t="s">
        <v>573</v>
      </c>
    </row>
    <row r="29652" spans="1:5">
      <c r="A29652" s="1">
        <v>29651</v>
      </c>
      <c r="B29652" s="3">
        <v>69.65</v>
      </c>
      <c r="C29652" s="3">
        <v>62.2448692322</v>
      </c>
      <c r="D29652" s="4">
        <v>0.016274044922674</v>
      </c>
      <c r="E29652" s="5" t="s">
        <v>573</v>
      </c>
    </row>
    <row r="29653" spans="1:5">
      <c r="A29653" s="1">
        <v>29652</v>
      </c>
      <c r="B29653" s="3">
        <v>69.75</v>
      </c>
      <c r="C29653" s="3">
        <v>62.2448692322</v>
      </c>
      <c r="D29653" s="4">
        <v>0.0694360821743183</v>
      </c>
      <c r="E29653" s="5" t="s">
        <v>573</v>
      </c>
    </row>
    <row r="29654" spans="1:5">
      <c r="A29654" s="1">
        <v>29653</v>
      </c>
      <c r="B29654" s="3">
        <v>69.85</v>
      </c>
      <c r="C29654" s="3">
        <v>62.2448692322</v>
      </c>
      <c r="D29654" s="4">
        <v>0.016274044922674</v>
      </c>
      <c r="E29654" s="5" t="s">
        <v>573</v>
      </c>
    </row>
    <row r="29655" spans="1:5">
      <c r="A29655" s="1">
        <v>29654</v>
      </c>
      <c r="B29655" s="3">
        <v>69.95</v>
      </c>
      <c r="C29655" s="3">
        <v>62.2448692322</v>
      </c>
      <c r="D29655" s="4">
        <v>-0.315313160324368</v>
      </c>
      <c r="E29655" s="5" t="s">
        <v>573</v>
      </c>
    </row>
    <row r="29656" spans="1:5">
      <c r="A29656" s="1">
        <v>29655</v>
      </c>
      <c r="B29656" s="3">
        <v>70.05</v>
      </c>
      <c r="C29656" s="3">
        <v>62.2448692322</v>
      </c>
      <c r="D29656" s="4">
        <v>0.155694901256582</v>
      </c>
      <c r="E29656" s="5" t="s">
        <v>573</v>
      </c>
    </row>
    <row r="29657" spans="1:5">
      <c r="A29657" s="1">
        <v>29656</v>
      </c>
      <c r="B29657" s="3">
        <v>70.35</v>
      </c>
      <c r="C29657" s="3">
        <v>62.2448692322</v>
      </c>
      <c r="D29657" s="4">
        <v>-0.0448938215716372</v>
      </c>
      <c r="E29657" s="5" t="s">
        <v>573</v>
      </c>
    </row>
    <row r="29658" spans="1:5">
      <c r="A29658" s="1">
        <v>29657</v>
      </c>
      <c r="B29658" s="3">
        <v>70.45</v>
      </c>
      <c r="C29658" s="3">
        <v>62.2448692322</v>
      </c>
      <c r="D29658" s="4">
        <v>0.431628143322498</v>
      </c>
      <c r="E29658" s="5" t="s">
        <v>573</v>
      </c>
    </row>
    <row r="29659" spans="1:5">
      <c r="A29659" s="1">
        <v>29658</v>
      </c>
      <c r="B29659" s="3">
        <v>70.55</v>
      </c>
      <c r="C29659" s="3">
        <v>62.2448692322</v>
      </c>
      <c r="D29659" s="4">
        <v>-0.170908358594005</v>
      </c>
      <c r="E29659" s="5" t="s">
        <v>573</v>
      </c>
    </row>
    <row r="29660" spans="1:5">
      <c r="A29660" s="1">
        <v>29659</v>
      </c>
      <c r="B29660" s="3">
        <v>70.65</v>
      </c>
      <c r="C29660" s="3">
        <v>62.2448692322</v>
      </c>
      <c r="D29660" s="4">
        <v>-0.455217176396074</v>
      </c>
      <c r="E29660" s="5" t="s">
        <v>573</v>
      </c>
    </row>
    <row r="29661" spans="1:5">
      <c r="A29661" s="1">
        <v>29660</v>
      </c>
      <c r="B29661" s="3">
        <v>70.75</v>
      </c>
      <c r="C29661" s="3">
        <v>62.2448692322</v>
      </c>
      <c r="D29661" s="4">
        <v>-0.455217176396074</v>
      </c>
      <c r="E29661" s="5" t="s">
        <v>573</v>
      </c>
    </row>
    <row r="29662" spans="1:5">
      <c r="A29662" s="1">
        <v>29661</v>
      </c>
      <c r="B29662" s="3">
        <v>70.85</v>
      </c>
      <c r="C29662" s="3">
        <v>62.2448692322</v>
      </c>
      <c r="D29662" s="4">
        <v>-0.230607155348741</v>
      </c>
      <c r="E29662" s="5" t="s">
        <v>573</v>
      </c>
    </row>
    <row r="29663" spans="1:5">
      <c r="A29663" s="1">
        <v>29662</v>
      </c>
      <c r="B29663" s="3">
        <v>70.95</v>
      </c>
      <c r="C29663" s="3">
        <v>62.2448692322</v>
      </c>
      <c r="D29663" s="4">
        <v>-0.0766233757244718</v>
      </c>
      <c r="E29663" s="5" t="s">
        <v>573</v>
      </c>
    </row>
    <row r="29664" spans="1:5">
      <c r="A29664" s="1">
        <v>29663</v>
      </c>
      <c r="B29664" s="3">
        <v>71.15</v>
      </c>
      <c r="C29664" s="3">
        <v>62.2448692322</v>
      </c>
      <c r="D29664" s="4">
        <v>0.06489622752722</v>
      </c>
      <c r="E29664" s="5" t="s">
        <v>573</v>
      </c>
    </row>
    <row r="29665" spans="1:5">
      <c r="A29665" s="1">
        <v>29664</v>
      </c>
      <c r="B29665" s="3">
        <v>71.35</v>
      </c>
      <c r="C29665" s="3">
        <v>62.2448692322</v>
      </c>
      <c r="D29665" s="4">
        <v>0.0137669074477382</v>
      </c>
      <c r="E29665" s="5" t="s">
        <v>573</v>
      </c>
    </row>
    <row r="29666" spans="1:5">
      <c r="A29666" s="1">
        <v>29665</v>
      </c>
      <c r="B29666" s="3">
        <v>71.55</v>
      </c>
      <c r="C29666" s="3">
        <v>62.2448692322</v>
      </c>
      <c r="D29666" s="4">
        <v>-0.195454527527136</v>
      </c>
      <c r="E29666" s="5" t="s">
        <v>573</v>
      </c>
    </row>
    <row r="29667" spans="1:5">
      <c r="A29667" s="1">
        <v>29666</v>
      </c>
      <c r="B29667" s="3">
        <v>71.65</v>
      </c>
      <c r="C29667" s="3">
        <v>62.2448692322</v>
      </c>
      <c r="D29667" s="4">
        <v>-0.459137631754567</v>
      </c>
      <c r="E29667" s="5" t="s">
        <v>573</v>
      </c>
    </row>
    <row r="29668" spans="1:5">
      <c r="A29668" s="1">
        <v>29667</v>
      </c>
      <c r="B29668" s="3">
        <v>71.75</v>
      </c>
      <c r="C29668" s="3">
        <v>62.2448692322</v>
      </c>
      <c r="D29668" s="4">
        <v>-0.452529921954286</v>
      </c>
      <c r="E29668" s="5" t="s">
        <v>573</v>
      </c>
    </row>
    <row r="29669" spans="1:5">
      <c r="A29669" s="1">
        <v>29668</v>
      </c>
      <c r="B29669" s="3">
        <v>71.85</v>
      </c>
      <c r="C29669" s="3">
        <v>62.2448692322</v>
      </c>
      <c r="D29669" s="4">
        <v>-0.459137631754567</v>
      </c>
      <c r="E29669" s="5" t="s">
        <v>573</v>
      </c>
    </row>
    <row r="29670" spans="1:5">
      <c r="A29670" s="1">
        <v>29669</v>
      </c>
      <c r="B29670" s="3">
        <v>71.95</v>
      </c>
      <c r="C29670" s="3">
        <v>62.2448692322</v>
      </c>
      <c r="D29670" s="4">
        <v>-0.441716328509946</v>
      </c>
      <c r="E29670" s="5" t="s">
        <v>573</v>
      </c>
    </row>
    <row r="29671" spans="1:5">
      <c r="A29671" s="1">
        <v>29670</v>
      </c>
      <c r="B29671" s="3">
        <v>72.15</v>
      </c>
      <c r="C29671" s="3">
        <v>62.2448692322</v>
      </c>
      <c r="D29671" s="4">
        <v>-0.195454527527136</v>
      </c>
      <c r="E29671" s="5" t="s">
        <v>573</v>
      </c>
    </row>
    <row r="29672" spans="1:5">
      <c r="A29672" s="1">
        <v>29671</v>
      </c>
      <c r="B29672" s="3">
        <v>72.25</v>
      </c>
      <c r="C29672" s="3">
        <v>62.2448692322</v>
      </c>
      <c r="D29672" s="4">
        <v>-0.0219738265592855</v>
      </c>
      <c r="E29672" s="5" t="s">
        <v>573</v>
      </c>
    </row>
    <row r="29673" spans="1:5">
      <c r="A29673" s="1">
        <v>29672</v>
      </c>
      <c r="B29673" s="3">
        <v>72.35</v>
      </c>
      <c r="C29673" s="3">
        <v>62.2448692322</v>
      </c>
      <c r="D29673" s="4">
        <v>-0.0638169118873262</v>
      </c>
      <c r="E29673" s="5" t="s">
        <v>573</v>
      </c>
    </row>
    <row r="29674" spans="1:5">
      <c r="A29674" s="1">
        <v>29673</v>
      </c>
      <c r="B29674" s="3">
        <v>72.45</v>
      </c>
      <c r="C29674" s="3">
        <v>62.2448692322</v>
      </c>
      <c r="D29674" s="4">
        <v>0.0183067620948365</v>
      </c>
      <c r="E29674" s="5" t="s">
        <v>573</v>
      </c>
    </row>
    <row r="29675" spans="1:5">
      <c r="A29675" s="1">
        <v>29674</v>
      </c>
      <c r="B29675" s="3">
        <v>72.95</v>
      </c>
      <c r="C29675" s="3">
        <v>62.2448692322</v>
      </c>
      <c r="D29675" s="4">
        <v>0.143032027147494</v>
      </c>
      <c r="E29675" s="5" t="s">
        <v>573</v>
      </c>
    </row>
    <row r="29676" spans="1:5">
      <c r="A29676" s="1">
        <v>29675</v>
      </c>
      <c r="B29676" s="3">
        <v>73.05</v>
      </c>
      <c r="C29676" s="3">
        <v>62.2448692322</v>
      </c>
      <c r="D29676" s="4">
        <v>0.078329656409952</v>
      </c>
      <c r="E29676" s="5" t="s">
        <v>573</v>
      </c>
    </row>
    <row r="29677" spans="1:5">
      <c r="A29677" s="1">
        <v>29676</v>
      </c>
      <c r="B29677" s="3">
        <v>73.15</v>
      </c>
      <c r="C29677" s="3">
        <v>62.2448692322</v>
      </c>
      <c r="D29677" s="4">
        <v>0.143032027147494</v>
      </c>
      <c r="E29677" s="5" t="s">
        <v>573</v>
      </c>
    </row>
    <row r="29678" spans="1:5">
      <c r="A29678" s="1">
        <v>29677</v>
      </c>
      <c r="B29678" s="3">
        <v>73.35</v>
      </c>
      <c r="C29678" s="3">
        <v>62.2448692322</v>
      </c>
      <c r="D29678" s="4">
        <v>-0.230607155348741</v>
      </c>
      <c r="E29678" s="5" t="s">
        <v>573</v>
      </c>
    </row>
    <row r="29679" spans="1:5">
      <c r="A29679" s="1">
        <v>29678</v>
      </c>
      <c r="B29679" s="3">
        <v>73.55</v>
      </c>
      <c r="C29679" s="3">
        <v>62.2448692322</v>
      </c>
      <c r="D29679" s="4">
        <v>0.107891260825713</v>
      </c>
      <c r="E29679" s="5" t="s">
        <v>573</v>
      </c>
    </row>
    <row r="29680" spans="1:5">
      <c r="A29680" s="1">
        <v>29679</v>
      </c>
      <c r="B29680" s="3">
        <v>73.65</v>
      </c>
      <c r="C29680" s="3">
        <v>62.2448692322</v>
      </c>
      <c r="D29680" s="4">
        <v>-0.0495804232063499</v>
      </c>
      <c r="E29680" s="5" t="s">
        <v>573</v>
      </c>
    </row>
    <row r="29681" spans="1:5">
      <c r="A29681" s="1">
        <v>29680</v>
      </c>
      <c r="B29681" s="3">
        <v>73.75</v>
      </c>
      <c r="C29681" s="3">
        <v>62.2448692322</v>
      </c>
      <c r="D29681" s="4">
        <v>-0.351118270202486</v>
      </c>
      <c r="E29681" s="5" t="s">
        <v>573</v>
      </c>
    </row>
    <row r="29682" spans="1:5">
      <c r="A29682" s="1">
        <v>29681</v>
      </c>
      <c r="B29682" s="3">
        <v>73.85</v>
      </c>
      <c r="C29682" s="3">
        <v>62.2448692322</v>
      </c>
      <c r="D29682" s="4">
        <v>-0.402429510442576</v>
      </c>
      <c r="E29682" s="5" t="s">
        <v>573</v>
      </c>
    </row>
    <row r="29683" spans="1:5">
      <c r="A29683" s="1">
        <v>29682</v>
      </c>
      <c r="B29683" s="3">
        <v>74.05</v>
      </c>
      <c r="C29683" s="3">
        <v>62.2448692322</v>
      </c>
      <c r="D29683" s="4">
        <v>-0.0638169118873262</v>
      </c>
      <c r="E29683" s="5" t="s">
        <v>573</v>
      </c>
    </row>
    <row r="29684" spans="1:5">
      <c r="A29684" s="1">
        <v>29683</v>
      </c>
      <c r="B29684" s="3">
        <v>74.15</v>
      </c>
      <c r="C29684" s="3">
        <v>62.2448692322</v>
      </c>
      <c r="D29684" s="4">
        <v>-0.0638169118873262</v>
      </c>
      <c r="E29684" s="5" t="s">
        <v>573</v>
      </c>
    </row>
    <row r="29685" spans="1:5">
      <c r="A29685" s="1">
        <v>29684</v>
      </c>
      <c r="B29685" s="3">
        <v>74.35</v>
      </c>
      <c r="C29685" s="3">
        <v>62.2448692322</v>
      </c>
      <c r="D29685" s="4">
        <v>0.0183067620948365</v>
      </c>
      <c r="E29685" s="5" t="s">
        <v>573</v>
      </c>
    </row>
    <row r="29686" spans="1:5">
      <c r="A29686" s="1">
        <v>29685</v>
      </c>
      <c r="B29686" s="3">
        <v>74.45</v>
      </c>
      <c r="C29686" s="3">
        <v>62.2448692322</v>
      </c>
      <c r="D29686" s="4">
        <v>-0.0699662264776686</v>
      </c>
      <c r="E29686" s="5" t="s">
        <v>573</v>
      </c>
    </row>
    <row r="29687" spans="1:5">
      <c r="A29687" s="1">
        <v>29686</v>
      </c>
      <c r="B29687" s="3">
        <v>74.55</v>
      </c>
      <c r="C29687" s="3">
        <v>62.2448692322</v>
      </c>
      <c r="D29687" s="4">
        <v>-0.0638169118873262</v>
      </c>
      <c r="E29687" s="5" t="s">
        <v>573</v>
      </c>
    </row>
    <row r="29688" spans="1:5">
      <c r="A29688" s="1">
        <v>29687</v>
      </c>
      <c r="B29688" s="3">
        <v>74.65</v>
      </c>
      <c r="C29688" s="3">
        <v>62.2448692322</v>
      </c>
      <c r="D29688" s="4">
        <v>0.0183067620948365</v>
      </c>
      <c r="E29688" s="5" t="s">
        <v>573</v>
      </c>
    </row>
    <row r="29689" spans="1:5">
      <c r="A29689" s="1">
        <v>29688</v>
      </c>
      <c r="B29689" s="3">
        <v>74.75</v>
      </c>
      <c r="C29689" s="3">
        <v>62.2448692322</v>
      </c>
      <c r="D29689" s="4">
        <v>-0.0638169118873262</v>
      </c>
      <c r="E29689" s="5" t="s">
        <v>573</v>
      </c>
    </row>
    <row r="29690" spans="1:5">
      <c r="A29690" s="1">
        <v>29689</v>
      </c>
      <c r="B29690" s="3">
        <v>74.85</v>
      </c>
      <c r="C29690" s="3">
        <v>62.2448692322</v>
      </c>
      <c r="D29690" s="4">
        <v>0.118610245064074</v>
      </c>
      <c r="E29690" s="5" t="s">
        <v>573</v>
      </c>
    </row>
    <row r="29691" spans="1:5">
      <c r="A29691" s="1">
        <v>29690</v>
      </c>
      <c r="B29691" s="3">
        <v>74.95</v>
      </c>
      <c r="C29691" s="3">
        <v>62.2448692322</v>
      </c>
      <c r="D29691" s="4">
        <v>0.130150578549972</v>
      </c>
      <c r="E29691" s="5" t="s">
        <v>573</v>
      </c>
    </row>
    <row r="29692" spans="1:5">
      <c r="A29692" s="1">
        <v>29691</v>
      </c>
      <c r="B29692" s="3">
        <v>75.05</v>
      </c>
      <c r="C29692" s="3">
        <v>62.2448692322</v>
      </c>
      <c r="D29692" s="4">
        <v>-0.100509740852594</v>
      </c>
      <c r="E29692" s="5" t="s">
        <v>573</v>
      </c>
    </row>
    <row r="29693" spans="1:5">
      <c r="A29693" s="1">
        <v>29692</v>
      </c>
      <c r="B29693" s="3">
        <v>75.15</v>
      </c>
      <c r="C29693" s="3">
        <v>62.2448692322</v>
      </c>
      <c r="D29693" s="4">
        <v>0.143032027147494</v>
      </c>
      <c r="E29693" s="5" t="s">
        <v>573</v>
      </c>
    </row>
    <row r="29694" spans="1:5">
      <c r="A29694" s="1">
        <v>29693</v>
      </c>
      <c r="B29694" s="3">
        <v>75.25</v>
      </c>
      <c r="C29694" s="3">
        <v>62.2448692322</v>
      </c>
      <c r="D29694" s="4">
        <v>0.196194064399138</v>
      </c>
      <c r="E29694" s="5" t="s">
        <v>573</v>
      </c>
    </row>
    <row r="29695" spans="1:5">
      <c r="A29695" s="1">
        <v>29694</v>
      </c>
      <c r="B29695" s="3">
        <v>75.35</v>
      </c>
      <c r="C29695" s="3">
        <v>62.2448692322</v>
      </c>
      <c r="D29695" s="4">
        <v>-0.142292490275492</v>
      </c>
      <c r="E29695" s="5" t="s">
        <v>573</v>
      </c>
    </row>
    <row r="29696" spans="1:5">
      <c r="A29696" s="1">
        <v>29695</v>
      </c>
      <c r="B29696" s="3">
        <v>75.55</v>
      </c>
      <c r="C29696" s="3">
        <v>62.2448692322</v>
      </c>
      <c r="D29696" s="4">
        <v>0.278843060925148</v>
      </c>
      <c r="E29696" s="5" t="s">
        <v>573</v>
      </c>
    </row>
    <row r="29697" spans="1:5">
      <c r="A29697" s="1">
        <v>29696</v>
      </c>
      <c r="B29697" s="3">
        <v>75.65</v>
      </c>
      <c r="C29697" s="3">
        <v>62.2448692322</v>
      </c>
      <c r="D29697" s="4">
        <v>-0.197513619998284</v>
      </c>
      <c r="E29697" s="5" t="s">
        <v>573</v>
      </c>
    </row>
    <row r="29698" spans="1:5">
      <c r="A29698" s="1">
        <v>29697</v>
      </c>
      <c r="B29698" s="3">
        <v>75.75</v>
      </c>
      <c r="C29698" s="3">
        <v>62.2448692322</v>
      </c>
      <c r="D29698" s="4">
        <v>-0.142292490275492</v>
      </c>
      <c r="E29698" s="5" t="s">
        <v>573</v>
      </c>
    </row>
    <row r="29699" spans="1:5">
      <c r="A29699" s="1">
        <v>29698</v>
      </c>
      <c r="B29699" s="3">
        <v>75.95</v>
      </c>
      <c r="C29699" s="3">
        <v>62.2448692322</v>
      </c>
      <c r="D29699" s="4">
        <v>-0.0509354632898042</v>
      </c>
      <c r="E29699" s="5" t="s">
        <v>573</v>
      </c>
    </row>
    <row r="29700" spans="1:5">
      <c r="A29700" s="1">
        <v>29699</v>
      </c>
      <c r="B29700" s="3">
        <v>65.85</v>
      </c>
      <c r="C29700" s="3">
        <v>62.1448692322</v>
      </c>
      <c r="D29700" s="4">
        <v>-0.263921923198646</v>
      </c>
      <c r="E29700" s="5" t="s">
        <v>573</v>
      </c>
    </row>
    <row r="29701" spans="1:5">
      <c r="A29701" s="1">
        <v>29700</v>
      </c>
      <c r="B29701" s="3">
        <v>65.95</v>
      </c>
      <c r="C29701" s="3">
        <v>62.1448692322</v>
      </c>
      <c r="D29701" s="4">
        <v>0.193902725971292</v>
      </c>
      <c r="E29701" s="5" t="s">
        <v>573</v>
      </c>
    </row>
    <row r="29702" spans="1:5">
      <c r="A29702" s="1">
        <v>29701</v>
      </c>
      <c r="B29702" s="3">
        <v>66.05</v>
      </c>
      <c r="C29702" s="3">
        <v>62.1448692322</v>
      </c>
      <c r="D29702" s="4">
        <v>0.211324029215912</v>
      </c>
      <c r="E29702" s="5" t="s">
        <v>573</v>
      </c>
    </row>
    <row r="29703" spans="1:5">
      <c r="A29703" s="1">
        <v>29702</v>
      </c>
      <c r="B29703" s="3">
        <v>66.15</v>
      </c>
      <c r="C29703" s="3">
        <v>62.1448692322</v>
      </c>
      <c r="D29703" s="4">
        <v>-0.263921923198646</v>
      </c>
      <c r="E29703" s="5" t="s">
        <v>573</v>
      </c>
    </row>
    <row r="29704" spans="1:5">
      <c r="A29704" s="1">
        <v>29703</v>
      </c>
      <c r="B29704" s="3">
        <v>66.25</v>
      </c>
      <c r="C29704" s="3">
        <v>62.1448692322</v>
      </c>
      <c r="D29704" s="4">
        <v>0.193902725971292</v>
      </c>
      <c r="E29704" s="5" t="s">
        <v>573</v>
      </c>
    </row>
    <row r="29705" spans="1:5">
      <c r="A29705" s="1">
        <v>29704</v>
      </c>
      <c r="B29705" s="3">
        <v>66.35</v>
      </c>
      <c r="C29705" s="3">
        <v>62.1448692322</v>
      </c>
      <c r="D29705" s="4">
        <v>-0.263921923198646</v>
      </c>
      <c r="E29705" s="5" t="s">
        <v>573</v>
      </c>
    </row>
    <row r="29706" spans="1:5">
      <c r="A29706" s="1">
        <v>29705</v>
      </c>
      <c r="B29706" s="3">
        <v>66.95</v>
      </c>
      <c r="C29706" s="3">
        <v>62.1448692322</v>
      </c>
      <c r="D29706" s="4">
        <v>0.617483740622759</v>
      </c>
      <c r="E29706" s="5" t="s">
        <v>573</v>
      </c>
    </row>
    <row r="29707" spans="1:5">
      <c r="A29707" s="1">
        <v>29706</v>
      </c>
      <c r="B29707" s="3">
        <v>67.95</v>
      </c>
      <c r="C29707" s="3">
        <v>62.1448692322</v>
      </c>
      <c r="D29707" s="4">
        <v>-0.446090458894362</v>
      </c>
      <c r="E29707" s="5" t="s">
        <v>573</v>
      </c>
    </row>
    <row r="29708" spans="1:5">
      <c r="A29708" s="1">
        <v>29707</v>
      </c>
      <c r="B29708" s="3">
        <v>68.05</v>
      </c>
      <c r="C29708" s="3">
        <v>62.1448692322</v>
      </c>
      <c r="D29708" s="4">
        <v>0.770090946038041</v>
      </c>
      <c r="E29708" s="5" t="s">
        <v>573</v>
      </c>
    </row>
    <row r="29709" spans="1:5">
      <c r="A29709" s="1">
        <v>29708</v>
      </c>
      <c r="B29709" s="3">
        <v>68.65</v>
      </c>
      <c r="C29709" s="3">
        <v>62.1448692322</v>
      </c>
      <c r="D29709" s="4">
        <v>-0.0892108543238013</v>
      </c>
      <c r="E29709" s="5" t="s">
        <v>573</v>
      </c>
    </row>
    <row r="29710" spans="1:5">
      <c r="A29710" s="1">
        <v>29709</v>
      </c>
      <c r="B29710" s="3">
        <v>68.75</v>
      </c>
      <c r="C29710" s="3">
        <v>62.1448692322</v>
      </c>
      <c r="D29710" s="4">
        <v>0.0694360821743183</v>
      </c>
      <c r="E29710" s="5" t="s">
        <v>573</v>
      </c>
    </row>
    <row r="29711" spans="1:5">
      <c r="A29711" s="1">
        <v>29710</v>
      </c>
      <c r="B29711" s="3">
        <v>68.85</v>
      </c>
      <c r="C29711" s="3">
        <v>62.1448692322</v>
      </c>
      <c r="D29711" s="4">
        <v>0.0694347600622158</v>
      </c>
      <c r="E29711" s="5" t="s">
        <v>573</v>
      </c>
    </row>
    <row r="29712" spans="1:5">
      <c r="A29712" s="1">
        <v>29711</v>
      </c>
      <c r="B29712" s="3">
        <v>68.95</v>
      </c>
      <c r="C29712" s="3">
        <v>62.1448692322</v>
      </c>
      <c r="D29712" s="4">
        <v>0.855342362788798</v>
      </c>
      <c r="E29712" s="5" t="s">
        <v>573</v>
      </c>
    </row>
    <row r="29713" spans="1:5">
      <c r="A29713" s="1">
        <v>29712</v>
      </c>
      <c r="B29713" s="3">
        <v>69.35</v>
      </c>
      <c r="C29713" s="3">
        <v>62.1448692322</v>
      </c>
      <c r="D29713" s="4">
        <v>1.03124245861134</v>
      </c>
      <c r="E29713" s="5" t="s">
        <v>573</v>
      </c>
    </row>
    <row r="29714" spans="1:5">
      <c r="A29714" s="1">
        <v>29713</v>
      </c>
      <c r="B29714" s="3">
        <v>69.45</v>
      </c>
      <c r="C29714" s="3">
        <v>62.1448692322</v>
      </c>
      <c r="D29714" s="4">
        <v>1.03124245861134</v>
      </c>
      <c r="E29714" s="5" t="s">
        <v>573</v>
      </c>
    </row>
    <row r="29715" spans="1:5">
      <c r="A29715" s="1">
        <v>29714</v>
      </c>
      <c r="B29715" s="3">
        <v>69.55</v>
      </c>
      <c r="C29715" s="3">
        <v>62.1448692322</v>
      </c>
      <c r="D29715" s="4">
        <v>1.03124378072344</v>
      </c>
      <c r="E29715" s="5" t="s">
        <v>573</v>
      </c>
    </row>
    <row r="29716" spans="1:5">
      <c r="A29716" s="1">
        <v>29715</v>
      </c>
      <c r="B29716" s="3">
        <v>69.65</v>
      </c>
      <c r="C29716" s="3">
        <v>62.1448692322</v>
      </c>
      <c r="D29716" s="4">
        <v>0.8985104164056</v>
      </c>
      <c r="E29716" s="5" t="s">
        <v>573</v>
      </c>
    </row>
    <row r="29717" spans="1:5">
      <c r="A29717" s="1">
        <v>29716</v>
      </c>
      <c r="B29717" s="3">
        <v>69.75</v>
      </c>
      <c r="C29717" s="3">
        <v>62.1448692322</v>
      </c>
      <c r="D29717" s="4">
        <v>0.907748923340943</v>
      </c>
      <c r="E29717" s="5" t="s">
        <v>573</v>
      </c>
    </row>
    <row r="29718" spans="1:5">
      <c r="A29718" s="1">
        <v>29717</v>
      </c>
      <c r="B29718" s="3">
        <v>69.85</v>
      </c>
      <c r="C29718" s="3">
        <v>62.1448692322</v>
      </c>
      <c r="D29718" s="4">
        <v>-0.00114725832194644</v>
      </c>
      <c r="E29718" s="5" t="s">
        <v>573</v>
      </c>
    </row>
    <row r="29719" spans="1:5">
      <c r="A29719" s="1">
        <v>29718</v>
      </c>
      <c r="B29719" s="3">
        <v>69.95</v>
      </c>
      <c r="C29719" s="3">
        <v>62.1448692322</v>
      </c>
      <c r="D29719" s="4">
        <v>-0.0522765784014281</v>
      </c>
      <c r="E29719" s="5" t="s">
        <v>573</v>
      </c>
    </row>
    <row r="29720" spans="1:5">
      <c r="A29720" s="1">
        <v>29719</v>
      </c>
      <c r="B29720" s="3">
        <v>70.05</v>
      </c>
      <c r="C29720" s="3">
        <v>62.1448692322</v>
      </c>
      <c r="D29720" s="4">
        <v>-0.0522765784014281</v>
      </c>
      <c r="E29720" s="5" t="s">
        <v>573</v>
      </c>
    </row>
    <row r="29721" spans="1:5">
      <c r="A29721" s="1">
        <v>29720</v>
      </c>
      <c r="B29721" s="3">
        <v>70.15</v>
      </c>
      <c r="C29721" s="3">
        <v>62.1448692322</v>
      </c>
      <c r="D29721" s="4">
        <v>-0.117389342047409</v>
      </c>
      <c r="E29721" s="5" t="s">
        <v>573</v>
      </c>
    </row>
    <row r="29722" spans="1:5">
      <c r="A29722" s="1">
        <v>29721</v>
      </c>
      <c r="B29722" s="3">
        <v>70.25</v>
      </c>
      <c r="C29722" s="3">
        <v>62.1448692322</v>
      </c>
      <c r="D29722" s="4">
        <v>-0.232424944782092</v>
      </c>
      <c r="E29722" s="5" t="s">
        <v>573</v>
      </c>
    </row>
    <row r="29723" spans="1:5">
      <c r="A29723" s="1">
        <v>29722</v>
      </c>
      <c r="B29723" s="3">
        <v>70.35</v>
      </c>
      <c r="C29723" s="3">
        <v>62.1448692322</v>
      </c>
      <c r="D29723" s="4">
        <v>-0.520163078437784</v>
      </c>
      <c r="E29723" s="5" t="s">
        <v>573</v>
      </c>
    </row>
    <row r="29724" spans="1:5">
      <c r="A29724" s="1">
        <v>29723</v>
      </c>
      <c r="B29724" s="3">
        <v>70.45</v>
      </c>
      <c r="C29724" s="3">
        <v>62.1448692322</v>
      </c>
      <c r="D29724" s="4">
        <v>-0.179365576712106</v>
      </c>
      <c r="E29724" s="5" t="s">
        <v>573</v>
      </c>
    </row>
    <row r="29725" spans="1:5">
      <c r="A29725" s="1">
        <v>29724</v>
      </c>
      <c r="B29725" s="3">
        <v>70.55</v>
      </c>
      <c r="C29725" s="3">
        <v>62.1448692322</v>
      </c>
      <c r="D29725" s="4">
        <v>0.0311882106923587</v>
      </c>
      <c r="E29725" s="5" t="s">
        <v>573</v>
      </c>
    </row>
    <row r="29726" spans="1:5">
      <c r="A29726" s="1">
        <v>29725</v>
      </c>
      <c r="B29726" s="3">
        <v>70.75</v>
      </c>
      <c r="C29726" s="3">
        <v>62.1448692322</v>
      </c>
      <c r="D29726" s="4">
        <v>0.0199120928808949</v>
      </c>
      <c r="E29726" s="5" t="s">
        <v>573</v>
      </c>
    </row>
    <row r="29727" spans="1:5">
      <c r="A29727" s="1">
        <v>29726</v>
      </c>
      <c r="B29727" s="3">
        <v>70.85</v>
      </c>
      <c r="C29727" s="3">
        <v>62.1448692322</v>
      </c>
      <c r="D29727" s="4">
        <v>-0.332734463568988</v>
      </c>
      <c r="E29727" s="5" t="s">
        <v>573</v>
      </c>
    </row>
    <row r="29728" spans="1:5">
      <c r="A29728" s="1">
        <v>29727</v>
      </c>
      <c r="B29728" s="3">
        <v>70.95</v>
      </c>
      <c r="C29728" s="3">
        <v>62.1448692322</v>
      </c>
      <c r="D29728" s="4">
        <v>-0.332734463568988</v>
      </c>
      <c r="E29728" s="5" t="s">
        <v>573</v>
      </c>
    </row>
    <row r="29729" spans="1:5">
      <c r="A29729" s="1">
        <v>29728</v>
      </c>
      <c r="B29729" s="3">
        <v>71.05</v>
      </c>
      <c r="C29729" s="3">
        <v>62.1448692322</v>
      </c>
      <c r="D29729" s="4">
        <v>-0.230607155348741</v>
      </c>
      <c r="E29729" s="5" t="s">
        <v>573</v>
      </c>
    </row>
    <row r="29730" spans="1:5">
      <c r="A29730" s="1">
        <v>29729</v>
      </c>
      <c r="B29730" s="3">
        <v>71.15</v>
      </c>
      <c r="C29730" s="3">
        <v>62.1448692322</v>
      </c>
      <c r="D29730" s="4">
        <v>-0.248028458593362</v>
      </c>
      <c r="E29730" s="5" t="s">
        <v>573</v>
      </c>
    </row>
    <row r="29731" spans="1:5">
      <c r="A29731" s="1">
        <v>29730</v>
      </c>
      <c r="B29731" s="3">
        <v>71.25</v>
      </c>
      <c r="C29731" s="3">
        <v>62.1448692322</v>
      </c>
      <c r="D29731" s="4">
        <v>-0.0393951298039059</v>
      </c>
      <c r="E29731" s="5" t="s">
        <v>573</v>
      </c>
    </row>
    <row r="29732" spans="1:5">
      <c r="A29732" s="1">
        <v>29731</v>
      </c>
      <c r="B29732" s="3">
        <v>71.35</v>
      </c>
      <c r="C29732" s="3">
        <v>62.1448692322</v>
      </c>
      <c r="D29732" s="4">
        <v>-0.195454527527136</v>
      </c>
      <c r="E29732" s="5" t="s">
        <v>573</v>
      </c>
    </row>
    <row r="29733" spans="1:5">
      <c r="A29733" s="1">
        <v>29732</v>
      </c>
      <c r="B29733" s="3">
        <v>71.45</v>
      </c>
      <c r="C29733" s="3">
        <v>62.1448692322</v>
      </c>
      <c r="D29733" s="4">
        <v>-0.363860149410387</v>
      </c>
      <c r="E29733" s="5" t="s">
        <v>573</v>
      </c>
    </row>
    <row r="29734" spans="1:5">
      <c r="A29734" s="1">
        <v>29733</v>
      </c>
      <c r="B29734" s="3">
        <v>71.65</v>
      </c>
      <c r="C29734" s="3">
        <v>62.1448692322</v>
      </c>
      <c r="D29734" s="4">
        <v>-0.0393951298039059</v>
      </c>
      <c r="E29734" s="5" t="s">
        <v>573</v>
      </c>
    </row>
    <row r="29735" spans="1:5">
      <c r="A29735" s="1">
        <v>29734</v>
      </c>
      <c r="B29735" s="3">
        <v>71.85</v>
      </c>
      <c r="C29735" s="3">
        <v>62.1448692322</v>
      </c>
      <c r="D29735" s="4">
        <v>-0.087387529722289</v>
      </c>
      <c r="E29735" s="5" t="s">
        <v>573</v>
      </c>
    </row>
    <row r="29736" spans="1:5">
      <c r="A29736" s="1">
        <v>29735</v>
      </c>
      <c r="B29736" s="3">
        <v>72.15</v>
      </c>
      <c r="C29736" s="3">
        <v>62.1448692322</v>
      </c>
      <c r="D29736" s="4">
        <v>-0.459137631754567</v>
      </c>
      <c r="E29736" s="5" t="s">
        <v>573</v>
      </c>
    </row>
    <row r="29737" spans="1:5">
      <c r="A29737" s="1">
        <v>29736</v>
      </c>
      <c r="B29737" s="3">
        <v>72.45</v>
      </c>
      <c r="C29737" s="3">
        <v>62.1448692322</v>
      </c>
      <c r="D29737" s="4">
        <v>-0.299157778672844</v>
      </c>
      <c r="E29737" s="5" t="s">
        <v>573</v>
      </c>
    </row>
    <row r="29738" spans="1:5">
      <c r="A29738" s="1">
        <v>29737</v>
      </c>
      <c r="B29738" s="3">
        <v>72.55</v>
      </c>
      <c r="C29738" s="3">
        <v>62.1448692322</v>
      </c>
      <c r="D29738" s="4">
        <v>-0.195454527527136</v>
      </c>
      <c r="E29738" s="5" t="s">
        <v>573</v>
      </c>
    </row>
    <row r="29739" spans="1:5">
      <c r="A29739" s="1">
        <v>29738</v>
      </c>
      <c r="B29739" s="3">
        <v>72.75</v>
      </c>
      <c r="C29739" s="3">
        <v>62.1448692322</v>
      </c>
      <c r="D29739" s="4">
        <v>-0.299157778672844</v>
      </c>
      <c r="E29739" s="5" t="s">
        <v>573</v>
      </c>
    </row>
    <row r="29740" spans="1:5">
      <c r="A29740" s="1">
        <v>29739</v>
      </c>
      <c r="B29740" s="3">
        <v>73.15</v>
      </c>
      <c r="C29740" s="3">
        <v>62.1448692322</v>
      </c>
      <c r="D29740" s="4">
        <v>0.0137669074477382</v>
      </c>
      <c r="E29740" s="5" t="s">
        <v>573</v>
      </c>
    </row>
    <row r="29741" spans="1:5">
      <c r="A29741" s="1">
        <v>29740</v>
      </c>
      <c r="B29741" s="3">
        <v>73.25</v>
      </c>
      <c r="C29741" s="3">
        <v>62.1448692322</v>
      </c>
      <c r="D29741" s="4">
        <v>-0.248028458593362</v>
      </c>
      <c r="E29741" s="5" t="s">
        <v>573</v>
      </c>
    </row>
    <row r="29742" spans="1:5">
      <c r="A29742" s="1">
        <v>29741</v>
      </c>
      <c r="B29742" s="3">
        <v>73.35</v>
      </c>
      <c r="C29742" s="3">
        <v>62.1448692322</v>
      </c>
      <c r="D29742" s="4">
        <v>-0.435965620106336</v>
      </c>
      <c r="E29742" s="5" t="s">
        <v>573</v>
      </c>
    </row>
    <row r="29743" spans="1:5">
      <c r="A29743" s="1">
        <v>29742</v>
      </c>
      <c r="B29743" s="3">
        <v>73.45</v>
      </c>
      <c r="C29743" s="3">
        <v>62.1448692322</v>
      </c>
      <c r="D29743" s="4">
        <v>-0.0198097774484065</v>
      </c>
      <c r="E29743" s="5" t="s">
        <v>573</v>
      </c>
    </row>
    <row r="29744" spans="1:5">
      <c r="A29744" s="1">
        <v>29743</v>
      </c>
      <c r="B29744" s="3">
        <v>73.85</v>
      </c>
      <c r="C29744" s="3">
        <v>62.1448692322</v>
      </c>
      <c r="D29744" s="4">
        <v>0.0520147789296977</v>
      </c>
      <c r="E29744" s="5" t="s">
        <v>573</v>
      </c>
    </row>
    <row r="29745" spans="1:5">
      <c r="A29745" s="1">
        <v>29744</v>
      </c>
      <c r="B29745" s="3">
        <v>73.95</v>
      </c>
      <c r="C29745" s="3">
        <v>62.1448692322</v>
      </c>
      <c r="D29745" s="4">
        <v>-0.0895048243219939</v>
      </c>
      <c r="E29745" s="5" t="s">
        <v>573</v>
      </c>
    </row>
    <row r="29746" spans="1:5">
      <c r="A29746" s="1">
        <v>29745</v>
      </c>
      <c r="B29746" s="3">
        <v>74.05</v>
      </c>
      <c r="C29746" s="3">
        <v>62.1448692322</v>
      </c>
      <c r="D29746" s="4">
        <v>-0.0895048243219939</v>
      </c>
      <c r="E29746" s="5" t="s">
        <v>573</v>
      </c>
    </row>
    <row r="29747" spans="1:5">
      <c r="A29747" s="1">
        <v>29746</v>
      </c>
      <c r="B29747" s="3">
        <v>74.15</v>
      </c>
      <c r="C29747" s="3">
        <v>62.1448692322</v>
      </c>
      <c r="D29747" s="4">
        <v>0.000885458850216061</v>
      </c>
      <c r="E29747" s="5" t="s">
        <v>573</v>
      </c>
    </row>
    <row r="29748" spans="1:5">
      <c r="A29748" s="1">
        <v>29747</v>
      </c>
      <c r="B29748" s="3">
        <v>74.45</v>
      </c>
      <c r="C29748" s="3">
        <v>62.1448692322</v>
      </c>
      <c r="D29748" s="4">
        <v>-0.241663451717436</v>
      </c>
      <c r="E29748" s="5" t="s">
        <v>573</v>
      </c>
    </row>
    <row r="29749" spans="1:5">
      <c r="A29749" s="1">
        <v>29748</v>
      </c>
      <c r="B29749" s="3">
        <v>74.75</v>
      </c>
      <c r="C29749" s="3">
        <v>62.1448692322</v>
      </c>
      <c r="D29749" s="4">
        <v>-0.0522765784014281</v>
      </c>
      <c r="E29749" s="5" t="s">
        <v>573</v>
      </c>
    </row>
    <row r="29750" spans="1:5">
      <c r="A29750" s="1">
        <v>29749</v>
      </c>
      <c r="B29750" s="3">
        <v>74.85</v>
      </c>
      <c r="C29750" s="3">
        <v>62.1448692322</v>
      </c>
      <c r="D29750" s="4">
        <v>0.183312615801616</v>
      </c>
      <c r="E29750" s="5" t="s">
        <v>573</v>
      </c>
    </row>
    <row r="29751" spans="1:5">
      <c r="A29751" s="1">
        <v>29750</v>
      </c>
      <c r="B29751" s="3">
        <v>74.95</v>
      </c>
      <c r="C29751" s="3">
        <v>62.1448692322</v>
      </c>
      <c r="D29751" s="4">
        <v>-0.291550412112611</v>
      </c>
      <c r="E29751" s="5" t="s">
        <v>573</v>
      </c>
    </row>
    <row r="29752" spans="1:5">
      <c r="A29752" s="1">
        <v>29751</v>
      </c>
      <c r="B29752" s="3">
        <v>75.05</v>
      </c>
      <c r="C29752" s="3">
        <v>62.1448692322</v>
      </c>
      <c r="D29752" s="4">
        <v>-0.0830884376079731</v>
      </c>
      <c r="E29752" s="5" t="s">
        <v>573</v>
      </c>
    </row>
    <row r="29753" spans="1:5">
      <c r="A29753" s="1">
        <v>29752</v>
      </c>
      <c r="B29753" s="3">
        <v>75.15</v>
      </c>
      <c r="C29753" s="3">
        <v>62.1448692322</v>
      </c>
      <c r="D29753" s="4">
        <v>-0.0993093184768229</v>
      </c>
      <c r="E29753" s="5" t="s">
        <v>573</v>
      </c>
    </row>
    <row r="29754" spans="1:5">
      <c r="A29754" s="1">
        <v>29753</v>
      </c>
      <c r="B29754" s="3">
        <v>75.25</v>
      </c>
      <c r="C29754" s="3">
        <v>62.1448692322</v>
      </c>
      <c r="D29754" s="4">
        <v>0.196194064399138</v>
      </c>
      <c r="E29754" s="5" t="s">
        <v>573</v>
      </c>
    </row>
    <row r="29755" spans="1:5">
      <c r="A29755" s="1">
        <v>29754</v>
      </c>
      <c r="B29755" s="3">
        <v>75.35</v>
      </c>
      <c r="C29755" s="3">
        <v>62.1448692322</v>
      </c>
      <c r="D29755" s="4">
        <v>0.587923850392835</v>
      </c>
      <c r="E29755" s="5" t="s">
        <v>573</v>
      </c>
    </row>
    <row r="29756" spans="1:5">
      <c r="A29756" s="1">
        <v>29755</v>
      </c>
      <c r="B29756" s="3">
        <v>75.55</v>
      </c>
      <c r="C29756" s="3">
        <v>62.1448692322</v>
      </c>
      <c r="D29756" s="4">
        <v>0.431628143322498</v>
      </c>
      <c r="E29756" s="5" t="s">
        <v>573</v>
      </c>
    </row>
    <row r="29757" spans="1:5">
      <c r="A29757" s="1">
        <v>29756</v>
      </c>
      <c r="B29757" s="3">
        <v>75.65</v>
      </c>
      <c r="C29757" s="3">
        <v>62.1448692322</v>
      </c>
      <c r="D29757" s="4">
        <v>-0.129785412976116</v>
      </c>
      <c r="E29757" s="5" t="s">
        <v>573</v>
      </c>
    </row>
    <row r="29758" spans="1:5">
      <c r="A29758" s="1">
        <v>29757</v>
      </c>
      <c r="B29758" s="3">
        <v>75.75</v>
      </c>
      <c r="C29758" s="3">
        <v>62.1448692322</v>
      </c>
      <c r="D29758" s="4">
        <v>0.0823175307718405</v>
      </c>
      <c r="E29758" s="5" t="s">
        <v>573</v>
      </c>
    </row>
    <row r="29759" spans="1:5">
      <c r="A29759" s="1">
        <v>29758</v>
      </c>
      <c r="B29759" s="3">
        <v>75.95</v>
      </c>
      <c r="C29759" s="3">
        <v>62.1448692322</v>
      </c>
      <c r="D29759" s="4">
        <v>-0.0509354632898042</v>
      </c>
      <c r="E29759" s="5" t="s">
        <v>573</v>
      </c>
    </row>
    <row r="29760" spans="1:5">
      <c r="A29760" s="1">
        <v>29759</v>
      </c>
      <c r="B29760" s="3">
        <v>66.05</v>
      </c>
      <c r="C29760" s="3">
        <v>62.0448692322</v>
      </c>
      <c r="D29760" s="4">
        <v>0.530012873873891</v>
      </c>
      <c r="E29760" s="5" t="s">
        <v>573</v>
      </c>
    </row>
    <row r="29761" spans="1:5">
      <c r="A29761" s="1">
        <v>29760</v>
      </c>
      <c r="B29761" s="3">
        <v>66.15</v>
      </c>
      <c r="C29761" s="3">
        <v>62.0448692322</v>
      </c>
      <c r="D29761" s="4">
        <v>0.724694514377227</v>
      </c>
      <c r="E29761" s="5" t="s">
        <v>573</v>
      </c>
    </row>
    <row r="29762" spans="1:5">
      <c r="A29762" s="1">
        <v>29761</v>
      </c>
      <c r="B29762" s="3">
        <v>66.25</v>
      </c>
      <c r="C29762" s="3">
        <v>62.0448692322</v>
      </c>
      <c r="D29762" s="4">
        <v>-0.45830959370379</v>
      </c>
      <c r="E29762" s="5" t="s">
        <v>573</v>
      </c>
    </row>
    <row r="29763" spans="1:5">
      <c r="A29763" s="1">
        <v>29762</v>
      </c>
      <c r="B29763" s="3">
        <v>66.35</v>
      </c>
      <c r="C29763" s="3">
        <v>62.0448692322</v>
      </c>
      <c r="D29763" s="4">
        <v>-0.31708396045029</v>
      </c>
      <c r="E29763" s="5" t="s">
        <v>573</v>
      </c>
    </row>
    <row r="29764" spans="1:5">
      <c r="A29764" s="1">
        <v>29763</v>
      </c>
      <c r="B29764" s="3">
        <v>66.65</v>
      </c>
      <c r="C29764" s="3">
        <v>62.0448692322</v>
      </c>
      <c r="D29764" s="4">
        <v>0.34262186608783</v>
      </c>
      <c r="E29764" s="5" t="s">
        <v>573</v>
      </c>
    </row>
    <row r="29765" spans="1:5">
      <c r="A29765" s="1">
        <v>29764</v>
      </c>
      <c r="B29765" s="3">
        <v>66.75</v>
      </c>
      <c r="C29765" s="3">
        <v>62.0448692322</v>
      </c>
      <c r="D29765" s="4">
        <v>-0.175661284790345</v>
      </c>
      <c r="E29765" s="5" t="s">
        <v>573</v>
      </c>
    </row>
    <row r="29766" spans="1:5">
      <c r="A29766" s="1">
        <v>29765</v>
      </c>
      <c r="B29766" s="3">
        <v>67.05</v>
      </c>
      <c r="C29766" s="3">
        <v>62.0448692322</v>
      </c>
      <c r="D29766" s="4">
        <v>0.162423227641433</v>
      </c>
      <c r="E29766" s="5" t="s">
        <v>573</v>
      </c>
    </row>
    <row r="29767" spans="1:5">
      <c r="A29767" s="1">
        <v>29766</v>
      </c>
      <c r="B29767" s="3">
        <v>68.15</v>
      </c>
      <c r="C29767" s="3">
        <v>62.0448692322</v>
      </c>
      <c r="D29767" s="4">
        <v>0.246765664651429</v>
      </c>
      <c r="E29767" s="5" t="s">
        <v>573</v>
      </c>
    </row>
    <row r="29768" spans="1:5">
      <c r="A29768" s="1">
        <v>29767</v>
      </c>
      <c r="B29768" s="3">
        <v>68.35</v>
      </c>
      <c r="C29768" s="3">
        <v>62.0448692322</v>
      </c>
      <c r="D29768" s="4">
        <v>-0.112190767074345</v>
      </c>
      <c r="E29768" s="5" t="s">
        <v>573</v>
      </c>
    </row>
    <row r="29769" spans="1:5">
      <c r="A29769" s="1">
        <v>29768</v>
      </c>
      <c r="B29769" s="3">
        <v>68.85</v>
      </c>
      <c r="C29769" s="3">
        <v>62.0448692322</v>
      </c>
      <c r="D29769" s="4">
        <v>1.03124378072344</v>
      </c>
      <c r="E29769" s="5" t="s">
        <v>573</v>
      </c>
    </row>
    <row r="29770" spans="1:5">
      <c r="A29770" s="1">
        <v>29769</v>
      </c>
      <c r="B29770" s="3">
        <v>68.95</v>
      </c>
      <c r="C29770" s="3">
        <v>62.0448692322</v>
      </c>
      <c r="D29770" s="4">
        <v>-0.0892108543238013</v>
      </c>
      <c r="E29770" s="5" t="s">
        <v>573</v>
      </c>
    </row>
    <row r="29771" spans="1:5">
      <c r="A29771" s="1">
        <v>29770</v>
      </c>
      <c r="B29771" s="3">
        <v>69.35</v>
      </c>
      <c r="C29771" s="3">
        <v>62.0448692322</v>
      </c>
      <c r="D29771" s="4">
        <v>0.915930397538118</v>
      </c>
      <c r="E29771" s="5" t="s">
        <v>573</v>
      </c>
    </row>
    <row r="29772" spans="1:5">
      <c r="A29772" s="1">
        <v>29771</v>
      </c>
      <c r="B29772" s="3">
        <v>69.45</v>
      </c>
      <c r="C29772" s="3">
        <v>62.0448692322</v>
      </c>
      <c r="D29772" s="4">
        <v>1.04866376185596</v>
      </c>
      <c r="E29772" s="5" t="s">
        <v>573</v>
      </c>
    </row>
    <row r="29773" spans="1:5">
      <c r="A29773" s="1">
        <v>29772</v>
      </c>
      <c r="B29773" s="3">
        <v>69.55</v>
      </c>
      <c r="C29773" s="3">
        <v>62.0448692322</v>
      </c>
      <c r="D29773" s="4">
        <v>0.8985104164056</v>
      </c>
      <c r="E29773" s="5" t="s">
        <v>573</v>
      </c>
    </row>
    <row r="29774" spans="1:5">
      <c r="A29774" s="1">
        <v>29773</v>
      </c>
      <c r="B29774" s="3">
        <v>69.65</v>
      </c>
      <c r="C29774" s="3">
        <v>62.0448692322</v>
      </c>
      <c r="D29774" s="4">
        <v>0.925168904473461</v>
      </c>
      <c r="E29774" s="5" t="s">
        <v>573</v>
      </c>
    </row>
    <row r="29775" spans="1:5">
      <c r="A29775" s="1">
        <v>29774</v>
      </c>
      <c r="B29775" s="3">
        <v>69.75</v>
      </c>
      <c r="C29775" s="3">
        <v>62.0448692322</v>
      </c>
      <c r="D29775" s="4">
        <v>1.04866376185596</v>
      </c>
      <c r="E29775" s="5" t="s">
        <v>573</v>
      </c>
    </row>
    <row r="29776" spans="1:5">
      <c r="A29776" s="1">
        <v>29775</v>
      </c>
      <c r="B29776" s="3">
        <v>69.85</v>
      </c>
      <c r="C29776" s="3">
        <v>62.0448692322</v>
      </c>
      <c r="D29776" s="4">
        <v>0.855342362788798</v>
      </c>
      <c r="E29776" s="5" t="s">
        <v>573</v>
      </c>
    </row>
    <row r="29777" spans="1:5">
      <c r="A29777" s="1">
        <v>29776</v>
      </c>
      <c r="B29777" s="3">
        <v>69.95</v>
      </c>
      <c r="C29777" s="3">
        <v>62.0448692322</v>
      </c>
      <c r="D29777" s="4">
        <v>-0.0892108543238013</v>
      </c>
      <c r="E29777" s="5" t="s">
        <v>573</v>
      </c>
    </row>
    <row r="29778" spans="1:5">
      <c r="A29778" s="1">
        <v>29777</v>
      </c>
      <c r="B29778" s="3">
        <v>70.05</v>
      </c>
      <c r="C29778" s="3">
        <v>62.0448692322</v>
      </c>
      <c r="D29778" s="4">
        <v>0.0694347600622158</v>
      </c>
      <c r="E29778" s="5" t="s">
        <v>573</v>
      </c>
    </row>
    <row r="29779" spans="1:5">
      <c r="A29779" s="1">
        <v>29778</v>
      </c>
      <c r="B29779" s="3">
        <v>70.35</v>
      </c>
      <c r="C29779" s="3">
        <v>62.0448692322</v>
      </c>
      <c r="D29779" s="4">
        <v>0.115442034166889</v>
      </c>
      <c r="E29779" s="5" t="s">
        <v>573</v>
      </c>
    </row>
    <row r="29780" spans="1:5">
      <c r="A29780" s="1">
        <v>29779</v>
      </c>
      <c r="B29780" s="3">
        <v>70.45</v>
      </c>
      <c r="C29780" s="3">
        <v>62.0448692322</v>
      </c>
      <c r="D29780" s="4">
        <v>-0.543886948939974</v>
      </c>
      <c r="E29780" s="5" t="s">
        <v>573</v>
      </c>
    </row>
    <row r="29781" spans="1:5">
      <c r="A29781" s="1">
        <v>29780</v>
      </c>
      <c r="B29781" s="3">
        <v>70.55</v>
      </c>
      <c r="C29781" s="3">
        <v>62.0448692322</v>
      </c>
      <c r="D29781" s="4">
        <v>-0.179365576712106</v>
      </c>
      <c r="E29781" s="5" t="s">
        <v>573</v>
      </c>
    </row>
    <row r="29782" spans="1:5">
      <c r="A29782" s="1">
        <v>29781</v>
      </c>
      <c r="B29782" s="3">
        <v>70.65</v>
      </c>
      <c r="C29782" s="3">
        <v>62.0448692322</v>
      </c>
      <c r="D29782" s="4">
        <v>0.0730741301325392</v>
      </c>
      <c r="E29782" s="5" t="s">
        <v>573</v>
      </c>
    </row>
    <row r="29783" spans="1:5">
      <c r="A29783" s="1">
        <v>29782</v>
      </c>
      <c r="B29783" s="3">
        <v>70.75</v>
      </c>
      <c r="C29783" s="3">
        <v>62.0448692322</v>
      </c>
      <c r="D29783" s="4">
        <v>-0.385663617512393</v>
      </c>
      <c r="E29783" s="5" t="s">
        <v>573</v>
      </c>
    </row>
    <row r="29784" spans="1:5">
      <c r="A29784" s="1">
        <v>29783</v>
      </c>
      <c r="B29784" s="3">
        <v>70.85</v>
      </c>
      <c r="C29784" s="3">
        <v>62.0448692322</v>
      </c>
      <c r="D29784" s="4">
        <v>-0.320961246774851</v>
      </c>
      <c r="E29784" s="5" t="s">
        <v>573</v>
      </c>
    </row>
    <row r="29785" spans="1:5">
      <c r="A29785" s="1">
        <v>29784</v>
      </c>
      <c r="B29785" s="3">
        <v>71.05</v>
      </c>
      <c r="C29785" s="3">
        <v>62.0448692322</v>
      </c>
      <c r="D29785" s="4">
        <v>-0.299157778672844</v>
      </c>
      <c r="E29785" s="5" t="s">
        <v>573</v>
      </c>
    </row>
    <row r="29786" spans="1:5">
      <c r="A29786" s="1">
        <v>29785</v>
      </c>
      <c r="B29786" s="3">
        <v>71.25</v>
      </c>
      <c r="C29786" s="3">
        <v>62.0448692322</v>
      </c>
      <c r="D29786" s="4">
        <v>-0.363860149410387</v>
      </c>
      <c r="E29786" s="5" t="s">
        <v>573</v>
      </c>
    </row>
    <row r="29787" spans="1:5">
      <c r="A29787" s="1">
        <v>29786</v>
      </c>
      <c r="B29787" s="3">
        <v>71.45</v>
      </c>
      <c r="C29787" s="3">
        <v>62.0448692322</v>
      </c>
      <c r="D29787" s="4">
        <v>-0.299157778672844</v>
      </c>
      <c r="E29787" s="5" t="s">
        <v>573</v>
      </c>
    </row>
    <row r="29788" spans="1:5">
      <c r="A29788" s="1">
        <v>29787</v>
      </c>
      <c r="B29788" s="3">
        <v>71.55</v>
      </c>
      <c r="C29788" s="3">
        <v>62.0448692322</v>
      </c>
      <c r="D29788" s="4">
        <v>-0.281736475428224</v>
      </c>
      <c r="E29788" s="5" t="s">
        <v>573</v>
      </c>
    </row>
    <row r="29789" spans="1:5">
      <c r="A29789" s="1">
        <v>29788</v>
      </c>
      <c r="B29789" s="3">
        <v>71.65</v>
      </c>
      <c r="C29789" s="3">
        <v>62.0448692322</v>
      </c>
      <c r="D29789" s="4">
        <v>-0.168041981240203</v>
      </c>
      <c r="E29789" s="5" t="s">
        <v>573</v>
      </c>
    </row>
    <row r="29790" spans="1:5">
      <c r="A29790" s="1">
        <v>29789</v>
      </c>
      <c r="B29790" s="3">
        <v>71.75</v>
      </c>
      <c r="C29790" s="3">
        <v>62.0448692322</v>
      </c>
      <c r="D29790" s="4">
        <v>-0.363860149410387</v>
      </c>
      <c r="E29790" s="5" t="s">
        <v>573</v>
      </c>
    </row>
    <row r="29791" spans="1:5">
      <c r="A29791" s="1">
        <v>29790</v>
      </c>
      <c r="B29791" s="3">
        <v>71.85</v>
      </c>
      <c r="C29791" s="3">
        <v>62.0448692322</v>
      </c>
      <c r="D29791" s="4">
        <v>-0.299157778672844</v>
      </c>
      <c r="E29791" s="5" t="s">
        <v>573</v>
      </c>
    </row>
    <row r="29792" spans="1:5">
      <c r="A29792" s="1">
        <v>29791</v>
      </c>
      <c r="B29792" s="3">
        <v>72.15</v>
      </c>
      <c r="C29792" s="3">
        <v>62.0448692322</v>
      </c>
      <c r="D29792" s="4">
        <v>-0.441716328509946</v>
      </c>
      <c r="E29792" s="5" t="s">
        <v>573</v>
      </c>
    </row>
    <row r="29793" spans="1:5">
      <c r="A29793" s="1">
        <v>29792</v>
      </c>
      <c r="B29793" s="3">
        <v>72.25</v>
      </c>
      <c r="C29793" s="3">
        <v>62.0448692322</v>
      </c>
      <c r="D29793" s="4">
        <v>-0.455217176396074</v>
      </c>
      <c r="E29793" s="5" t="s">
        <v>573</v>
      </c>
    </row>
    <row r="29794" spans="1:5">
      <c r="A29794" s="1">
        <v>29793</v>
      </c>
      <c r="B29794" s="3">
        <v>72.35</v>
      </c>
      <c r="C29794" s="3">
        <v>62.0448692322</v>
      </c>
      <c r="D29794" s="4">
        <v>-0.459137631754567</v>
      </c>
      <c r="E29794" s="5" t="s">
        <v>573</v>
      </c>
    </row>
    <row r="29795" spans="1:5">
      <c r="A29795" s="1">
        <v>29794</v>
      </c>
      <c r="B29795" s="3">
        <v>72.65</v>
      </c>
      <c r="C29795" s="3">
        <v>62.0448692322</v>
      </c>
      <c r="D29795" s="4">
        <v>-0.299157778672844</v>
      </c>
      <c r="E29795" s="5" t="s">
        <v>573</v>
      </c>
    </row>
    <row r="29796" spans="1:5">
      <c r="A29796" s="1">
        <v>29795</v>
      </c>
      <c r="B29796" s="3">
        <v>72.85</v>
      </c>
      <c r="C29796" s="3">
        <v>62.0448692322</v>
      </c>
      <c r="D29796" s="4">
        <v>0.0137669074477382</v>
      </c>
      <c r="E29796" s="5" t="s">
        <v>573</v>
      </c>
    </row>
    <row r="29797" spans="1:5">
      <c r="A29797" s="1">
        <v>29796</v>
      </c>
      <c r="B29797" s="3">
        <v>73.35</v>
      </c>
      <c r="C29797" s="3">
        <v>62.0448692322</v>
      </c>
      <c r="D29797" s="4">
        <v>0.0291554935201963</v>
      </c>
      <c r="E29797" s="5" t="s">
        <v>573</v>
      </c>
    </row>
    <row r="29798" spans="1:5">
      <c r="A29798" s="1">
        <v>29797</v>
      </c>
      <c r="B29798" s="3">
        <v>73.45</v>
      </c>
      <c r="C29798" s="3">
        <v>62.0448692322</v>
      </c>
      <c r="D29798" s="4">
        <v>0.06489622752722</v>
      </c>
      <c r="E29798" s="5" t="s">
        <v>573</v>
      </c>
    </row>
    <row r="29799" spans="1:5">
      <c r="A29799" s="1">
        <v>29798</v>
      </c>
      <c r="B29799" s="3">
        <v>73.55</v>
      </c>
      <c r="C29799" s="3">
        <v>62.0448692322</v>
      </c>
      <c r="D29799" s="4">
        <v>-0.00238979631588848</v>
      </c>
      <c r="E29799" s="5" t="s">
        <v>573</v>
      </c>
    </row>
    <row r="29800" spans="1:5">
      <c r="A29800" s="1">
        <v>29799</v>
      </c>
      <c r="B29800" s="3">
        <v>73.65</v>
      </c>
      <c r="C29800" s="3">
        <v>62.0448692322</v>
      </c>
      <c r="D29800" s="4">
        <v>-0.0592033945919539</v>
      </c>
      <c r="E29800" s="5" t="s">
        <v>573</v>
      </c>
    </row>
    <row r="29801" spans="1:5">
      <c r="A29801" s="1">
        <v>29800</v>
      </c>
      <c r="B29801" s="3">
        <v>73.75</v>
      </c>
      <c r="C29801" s="3">
        <v>62.0448692322</v>
      </c>
      <c r="D29801" s="4">
        <v>-0.0198097774484065</v>
      </c>
      <c r="E29801" s="5" t="s">
        <v>573</v>
      </c>
    </row>
    <row r="29802" spans="1:5">
      <c r="A29802" s="1">
        <v>29801</v>
      </c>
      <c r="B29802" s="3">
        <v>73.85</v>
      </c>
      <c r="C29802" s="3">
        <v>62.0448692322</v>
      </c>
      <c r="D29802" s="4">
        <v>0.431628143322498</v>
      </c>
      <c r="E29802" s="5" t="s">
        <v>573</v>
      </c>
    </row>
    <row r="29803" spans="1:5">
      <c r="A29803" s="1">
        <v>29802</v>
      </c>
      <c r="B29803" s="3">
        <v>74.05</v>
      </c>
      <c r="C29803" s="3">
        <v>62.0448692322</v>
      </c>
      <c r="D29803" s="4">
        <v>-0.0729718147000506</v>
      </c>
      <c r="E29803" s="5" t="s">
        <v>573</v>
      </c>
    </row>
    <row r="29804" spans="1:5">
      <c r="A29804" s="1">
        <v>29803</v>
      </c>
      <c r="B29804" s="3">
        <v>74.15</v>
      </c>
      <c r="C29804" s="3">
        <v>62.0448692322</v>
      </c>
      <c r="D29804" s="4">
        <v>-0.351118270202486</v>
      </c>
      <c r="E29804" s="5" t="s">
        <v>573</v>
      </c>
    </row>
    <row r="29805" spans="1:5">
      <c r="A29805" s="1">
        <v>29804</v>
      </c>
      <c r="B29805" s="3">
        <v>74.25</v>
      </c>
      <c r="C29805" s="3">
        <v>62.0448692322</v>
      </c>
      <c r="D29805" s="4">
        <v>-0.0522765784014281</v>
      </c>
      <c r="E29805" s="5" t="s">
        <v>573</v>
      </c>
    </row>
    <row r="29806" spans="1:5">
      <c r="A29806" s="1">
        <v>29805</v>
      </c>
      <c r="B29806" s="3">
        <v>74.35</v>
      </c>
      <c r="C29806" s="3">
        <v>62.0448692322</v>
      </c>
      <c r="D29806" s="4">
        <v>-0.294617924025746</v>
      </c>
      <c r="E29806" s="5" t="s">
        <v>573</v>
      </c>
    </row>
    <row r="29807" spans="1:5">
      <c r="A29807" s="1">
        <v>29806</v>
      </c>
      <c r="B29807" s="3">
        <v>74.45</v>
      </c>
      <c r="C29807" s="3">
        <v>62.0448692322</v>
      </c>
      <c r="D29807" s="4">
        <v>-0.312039227270366</v>
      </c>
      <c r="E29807" s="5" t="s">
        <v>573</v>
      </c>
    </row>
    <row r="29808" spans="1:5">
      <c r="A29808" s="1">
        <v>29807</v>
      </c>
      <c r="B29808" s="3">
        <v>74.55</v>
      </c>
      <c r="C29808" s="3">
        <v>62.0448692322</v>
      </c>
      <c r="D29808" s="4">
        <v>-0.312039227270366</v>
      </c>
      <c r="E29808" s="5" t="s">
        <v>573</v>
      </c>
    </row>
    <row r="29809" spans="1:5">
      <c r="A29809" s="1">
        <v>29808</v>
      </c>
      <c r="B29809" s="3">
        <v>74.75</v>
      </c>
      <c r="C29809" s="3">
        <v>62.0448692322</v>
      </c>
      <c r="D29809" s="4">
        <v>-0.312039227270366</v>
      </c>
      <c r="E29809" s="5" t="s">
        <v>573</v>
      </c>
    </row>
    <row r="29810" spans="1:5">
      <c r="A29810" s="1">
        <v>29809</v>
      </c>
      <c r="B29810" s="3">
        <v>74.85</v>
      </c>
      <c r="C29810" s="3">
        <v>62.0448692322</v>
      </c>
      <c r="D29810" s="4">
        <v>-0.165212111590136</v>
      </c>
      <c r="E29810" s="5" t="s">
        <v>573</v>
      </c>
    </row>
    <row r="29811" spans="1:5">
      <c r="A29811" s="1">
        <v>29810</v>
      </c>
      <c r="B29811" s="3">
        <v>74.95</v>
      </c>
      <c r="C29811" s="3">
        <v>62.0448692322</v>
      </c>
      <c r="D29811" s="4">
        <v>-0.116730621721443</v>
      </c>
      <c r="E29811" s="5" t="s">
        <v>573</v>
      </c>
    </row>
    <row r="29812" spans="1:5">
      <c r="A29812" s="1">
        <v>29811</v>
      </c>
      <c r="B29812" s="3">
        <v>75.05</v>
      </c>
      <c r="C29812" s="3">
        <v>62.0448692322</v>
      </c>
      <c r="D29812" s="4">
        <v>-0.116730621721443</v>
      </c>
      <c r="E29812" s="5" t="s">
        <v>573</v>
      </c>
    </row>
    <row r="29813" spans="1:5">
      <c r="A29813" s="1">
        <v>29812</v>
      </c>
      <c r="B29813" s="3">
        <v>75.15</v>
      </c>
      <c r="C29813" s="3">
        <v>62.0448692322</v>
      </c>
      <c r="D29813" s="4">
        <v>-0.181432992458986</v>
      </c>
      <c r="E29813" s="5" t="s">
        <v>573</v>
      </c>
    </row>
    <row r="29814" spans="1:5">
      <c r="A29814" s="1">
        <v>29813</v>
      </c>
      <c r="B29814" s="3">
        <v>75.25</v>
      </c>
      <c r="C29814" s="3">
        <v>62.0448692322</v>
      </c>
      <c r="D29814" s="4">
        <v>-0.308971715357232</v>
      </c>
      <c r="E29814" s="5" t="s">
        <v>573</v>
      </c>
    </row>
    <row r="29815" spans="1:5">
      <c r="A29815" s="1">
        <v>29814</v>
      </c>
      <c r="B29815" s="3">
        <v>75.45</v>
      </c>
      <c r="C29815" s="3">
        <v>62.0448692322</v>
      </c>
      <c r="D29815" s="4">
        <v>-0.087387529722289</v>
      </c>
      <c r="E29815" s="5" t="s">
        <v>573</v>
      </c>
    </row>
    <row r="29816" spans="1:5">
      <c r="A29816" s="1">
        <v>29815</v>
      </c>
      <c r="B29816" s="3">
        <v>75.55</v>
      </c>
      <c r="C29816" s="3">
        <v>62.0448692322</v>
      </c>
      <c r="D29816" s="4">
        <v>-0.543886948939974</v>
      </c>
      <c r="E29816" s="5" t="s">
        <v>573</v>
      </c>
    </row>
    <row r="29817" spans="1:5">
      <c r="A29817" s="1">
        <v>29816</v>
      </c>
      <c r="B29817" s="3">
        <v>75.65</v>
      </c>
      <c r="C29817" s="3">
        <v>62.0448692322</v>
      </c>
      <c r="D29817" s="4">
        <v>-0.0393951298039059</v>
      </c>
      <c r="E29817" s="5" t="s">
        <v>573</v>
      </c>
    </row>
    <row r="29818" spans="1:5">
      <c r="A29818" s="1">
        <v>29817</v>
      </c>
      <c r="B29818" s="3">
        <v>75.75</v>
      </c>
      <c r="C29818" s="3">
        <v>62.0448692322</v>
      </c>
      <c r="D29818" s="4">
        <v>0.0137669074477382</v>
      </c>
      <c r="E29818" s="5" t="s">
        <v>573</v>
      </c>
    </row>
    <row r="29819" spans="1:5">
      <c r="A29819" s="1">
        <v>29818</v>
      </c>
      <c r="B29819" s="3">
        <v>75.85</v>
      </c>
      <c r="C29819" s="3">
        <v>62.0448692322</v>
      </c>
      <c r="D29819" s="4">
        <v>0.0137669074477382</v>
      </c>
      <c r="E29819" s="5" t="s">
        <v>573</v>
      </c>
    </row>
    <row r="29820" spans="1:5">
      <c r="A29820" s="1">
        <v>29819</v>
      </c>
      <c r="B29820" s="3">
        <v>63.75</v>
      </c>
      <c r="C29820" s="3">
        <v>61.9448692322</v>
      </c>
      <c r="D29820" s="4">
        <v>-0.0699662264776686</v>
      </c>
      <c r="E29820" s="5" t="s">
        <v>573</v>
      </c>
    </row>
    <row r="29821" spans="1:5">
      <c r="A29821" s="1">
        <v>29820</v>
      </c>
      <c r="B29821" s="3">
        <v>63.85</v>
      </c>
      <c r="C29821" s="3">
        <v>61.9448692322</v>
      </c>
      <c r="D29821" s="4">
        <v>-0.232424944782092</v>
      </c>
      <c r="E29821" s="5" t="s">
        <v>573</v>
      </c>
    </row>
    <row r="29822" spans="1:5">
      <c r="A29822" s="1">
        <v>29821</v>
      </c>
      <c r="B29822" s="3">
        <v>64.55</v>
      </c>
      <c r="C29822" s="3">
        <v>61.9448692322</v>
      </c>
      <c r="D29822" s="4">
        <v>-0.784773994137169</v>
      </c>
      <c r="E29822" s="5" t="s">
        <v>573</v>
      </c>
    </row>
    <row r="29823" spans="1:5">
      <c r="A29823" s="1">
        <v>29822</v>
      </c>
      <c r="B29823" s="3">
        <v>66.55</v>
      </c>
      <c r="C29823" s="3">
        <v>61.9448692322</v>
      </c>
      <c r="D29823" s="4">
        <v>-0.152729976984152</v>
      </c>
      <c r="E29823" s="5" t="s">
        <v>573</v>
      </c>
    </row>
    <row r="29824" spans="1:5">
      <c r="A29824" s="1">
        <v>29823</v>
      </c>
      <c r="B29824" s="3">
        <v>66.65</v>
      </c>
      <c r="C29824" s="3">
        <v>61.9448692322</v>
      </c>
      <c r="D29824" s="4">
        <v>0.012275876722628</v>
      </c>
      <c r="E29824" s="5" t="s">
        <v>573</v>
      </c>
    </row>
    <row r="29825" spans="1:5">
      <c r="A29825" s="1">
        <v>29824</v>
      </c>
      <c r="B29825" s="3">
        <v>66.75</v>
      </c>
      <c r="C29825" s="3">
        <v>61.9448692322</v>
      </c>
      <c r="D29825" s="4">
        <v>0.0296971799672484</v>
      </c>
      <c r="E29825" s="5" t="s">
        <v>573</v>
      </c>
    </row>
    <row r="29826" spans="1:5">
      <c r="A29826" s="1">
        <v>29825</v>
      </c>
      <c r="B29826" s="3">
        <v>66.85</v>
      </c>
      <c r="C29826" s="3">
        <v>61.9448692322</v>
      </c>
      <c r="D29826" s="4">
        <v>0.0296971799672484</v>
      </c>
      <c r="E29826" s="5" t="s">
        <v>573</v>
      </c>
    </row>
    <row r="29827" spans="1:5">
      <c r="A29827" s="1">
        <v>29826</v>
      </c>
      <c r="B29827" s="3">
        <v>67.05</v>
      </c>
      <c r="C29827" s="3">
        <v>61.9448692322</v>
      </c>
      <c r="D29827" s="4">
        <v>-0.170151280228772</v>
      </c>
      <c r="E29827" s="5" t="s">
        <v>573</v>
      </c>
    </row>
    <row r="29828" spans="1:5">
      <c r="A29828" s="1">
        <v>29827</v>
      </c>
      <c r="B29828" s="3">
        <v>68.15</v>
      </c>
      <c r="C29828" s="3">
        <v>61.9448692322</v>
      </c>
      <c r="D29828" s="4">
        <v>0.093980582254079</v>
      </c>
      <c r="E29828" s="5" t="s">
        <v>573</v>
      </c>
    </row>
    <row r="29829" spans="1:5">
      <c r="A29829" s="1">
        <v>29828</v>
      </c>
      <c r="B29829" s="3">
        <v>68.25</v>
      </c>
      <c r="C29829" s="3">
        <v>61.9448692322</v>
      </c>
      <c r="D29829" s="4">
        <v>0.246765664651429</v>
      </c>
      <c r="E29829" s="5" t="s">
        <v>573</v>
      </c>
    </row>
    <row r="29830" spans="1:5">
      <c r="A29830" s="1">
        <v>29829</v>
      </c>
      <c r="B29830" s="3">
        <v>68.35</v>
      </c>
      <c r="C29830" s="3">
        <v>61.9448692322</v>
      </c>
      <c r="D29830" s="4">
        <v>-0.112190767074345</v>
      </c>
      <c r="E29830" s="5" t="s">
        <v>573</v>
      </c>
    </row>
    <row r="29831" spans="1:5">
      <c r="A29831" s="1">
        <v>29830</v>
      </c>
      <c r="B29831" s="3">
        <v>68.45</v>
      </c>
      <c r="C29831" s="3">
        <v>61.9448692322</v>
      </c>
      <c r="D29831" s="4">
        <v>-0.270837703572466</v>
      </c>
      <c r="E29831" s="5" t="s">
        <v>573</v>
      </c>
    </row>
    <row r="29832" spans="1:5">
      <c r="A29832" s="1">
        <v>29831</v>
      </c>
      <c r="B29832" s="3">
        <v>68.65</v>
      </c>
      <c r="C29832" s="3">
        <v>61.9448692322</v>
      </c>
      <c r="D29832" s="4">
        <v>-0.0895048243219939</v>
      </c>
      <c r="E29832" s="5" t="s">
        <v>573</v>
      </c>
    </row>
    <row r="29833" spans="1:5">
      <c r="A29833" s="1">
        <v>29832</v>
      </c>
      <c r="B29833" s="3">
        <v>68.85</v>
      </c>
      <c r="C29833" s="3">
        <v>61.9448692322</v>
      </c>
      <c r="D29833" s="4">
        <v>-0.402135540444384</v>
      </c>
      <c r="E29833" s="5" t="s">
        <v>573</v>
      </c>
    </row>
    <row r="29834" spans="1:5">
      <c r="A29834" s="1">
        <v>29833</v>
      </c>
      <c r="B29834" s="3">
        <v>70.35</v>
      </c>
      <c r="C29834" s="3">
        <v>61.9448692322</v>
      </c>
      <c r="D29834" s="4">
        <v>-0.222429252743423</v>
      </c>
      <c r="E29834" s="5" t="s">
        <v>573</v>
      </c>
    </row>
    <row r="29835" spans="1:5">
      <c r="A29835" s="1">
        <v>29834</v>
      </c>
      <c r="B29835" s="3">
        <v>70.45</v>
      </c>
      <c r="C29835" s="3">
        <v>61.9448692322</v>
      </c>
      <c r="D29835" s="4">
        <v>0.115442034166889</v>
      </c>
      <c r="E29835" s="5" t="s">
        <v>573</v>
      </c>
    </row>
    <row r="29836" spans="1:5">
      <c r="A29836" s="1">
        <v>29835</v>
      </c>
      <c r="B29836" s="3">
        <v>70.55</v>
      </c>
      <c r="C29836" s="3">
        <v>61.9448692322</v>
      </c>
      <c r="D29836" s="4">
        <v>-0.201169044814113</v>
      </c>
      <c r="E29836" s="5" t="s">
        <v>573</v>
      </c>
    </row>
    <row r="29837" spans="1:5">
      <c r="A29837" s="1">
        <v>29836</v>
      </c>
      <c r="B29837" s="3">
        <v>70.65</v>
      </c>
      <c r="C29837" s="3">
        <v>61.9448692322</v>
      </c>
      <c r="D29837" s="4">
        <v>-0.201169044814113</v>
      </c>
      <c r="E29837" s="5" t="s">
        <v>573</v>
      </c>
    </row>
    <row r="29838" spans="1:5">
      <c r="A29838" s="1">
        <v>29837</v>
      </c>
      <c r="B29838" s="3">
        <v>70.75</v>
      </c>
      <c r="C29838" s="3">
        <v>61.9448692322</v>
      </c>
      <c r="D29838" s="4">
        <v>-0.217257995629143</v>
      </c>
      <c r="E29838" s="5" t="s">
        <v>573</v>
      </c>
    </row>
    <row r="29839" spans="1:5">
      <c r="A29839" s="1">
        <v>29838</v>
      </c>
      <c r="B29839" s="3">
        <v>70.85</v>
      </c>
      <c r="C29839" s="3">
        <v>61.9448692322</v>
      </c>
      <c r="D29839" s="4">
        <v>-0.195454527527136</v>
      </c>
      <c r="E29839" s="5" t="s">
        <v>573</v>
      </c>
    </row>
    <row r="29840" spans="1:5">
      <c r="A29840" s="1">
        <v>29839</v>
      </c>
      <c r="B29840" s="3">
        <v>70.95</v>
      </c>
      <c r="C29840" s="3">
        <v>61.9448692322</v>
      </c>
      <c r="D29840" s="4">
        <v>0.0137669074477382</v>
      </c>
      <c r="E29840" s="5" t="s">
        <v>573</v>
      </c>
    </row>
    <row r="29841" spans="1:5">
      <c r="A29841" s="1">
        <v>29840</v>
      </c>
      <c r="B29841" s="3">
        <v>71.05</v>
      </c>
      <c r="C29841" s="3">
        <v>61.9448692322</v>
      </c>
      <c r="D29841" s="4">
        <v>0.0137669074477382</v>
      </c>
      <c r="E29841" s="5" t="s">
        <v>573</v>
      </c>
    </row>
    <row r="29842" spans="1:5">
      <c r="A29842" s="1">
        <v>29841</v>
      </c>
      <c r="B29842" s="3">
        <v>71.25</v>
      </c>
      <c r="C29842" s="3">
        <v>61.9448692322</v>
      </c>
      <c r="D29842" s="4">
        <v>0.109688225559589</v>
      </c>
      <c r="E29842" s="5" t="s">
        <v>573</v>
      </c>
    </row>
    <row r="29843" spans="1:5">
      <c r="A29843" s="1">
        <v>29842</v>
      </c>
      <c r="B29843" s="3">
        <v>71.35</v>
      </c>
      <c r="C29843" s="3">
        <v>61.9448692322</v>
      </c>
      <c r="D29843" s="4">
        <v>-0.116730621721443</v>
      </c>
      <c r="E29843" s="5" t="s">
        <v>573</v>
      </c>
    </row>
    <row r="29844" spans="1:5">
      <c r="A29844" s="1">
        <v>29843</v>
      </c>
      <c r="B29844" s="3">
        <v>71.45</v>
      </c>
      <c r="C29844" s="3">
        <v>61.9448692322</v>
      </c>
      <c r="D29844" s="4">
        <v>0.078329656409952</v>
      </c>
      <c r="E29844" s="5" t="s">
        <v>573</v>
      </c>
    </row>
    <row r="29845" spans="1:5">
      <c r="A29845" s="1">
        <v>29844</v>
      </c>
      <c r="B29845" s="3">
        <v>71.55</v>
      </c>
      <c r="C29845" s="3">
        <v>61.9448692322</v>
      </c>
      <c r="D29845" s="4">
        <v>-0.104097500541448</v>
      </c>
      <c r="E29845" s="5" t="s">
        <v>573</v>
      </c>
    </row>
    <row r="29846" spans="1:5">
      <c r="A29846" s="1">
        <v>29845</v>
      </c>
      <c r="B29846" s="3">
        <v>71.75</v>
      </c>
      <c r="C29846" s="3">
        <v>61.9448692322</v>
      </c>
      <c r="D29846" s="4">
        <v>-0.363860149410387</v>
      </c>
      <c r="E29846" s="5" t="s">
        <v>573</v>
      </c>
    </row>
    <row r="29847" spans="1:5">
      <c r="A29847" s="1">
        <v>29846</v>
      </c>
      <c r="B29847" s="3">
        <v>71.85</v>
      </c>
      <c r="C29847" s="3">
        <v>61.9448692322</v>
      </c>
      <c r="D29847" s="4">
        <v>-0.087387529722289</v>
      </c>
      <c r="E29847" s="5" t="s">
        <v>573</v>
      </c>
    </row>
    <row r="29848" spans="1:5">
      <c r="A29848" s="1">
        <v>29847</v>
      </c>
      <c r="B29848" s="3">
        <v>72.15</v>
      </c>
      <c r="C29848" s="3">
        <v>61.9448692322</v>
      </c>
      <c r="D29848" s="4">
        <v>-0.441716328509946</v>
      </c>
      <c r="E29848" s="5" t="s">
        <v>573</v>
      </c>
    </row>
    <row r="29849" spans="1:5">
      <c r="A29849" s="1">
        <v>29848</v>
      </c>
      <c r="B29849" s="3">
        <v>72.35</v>
      </c>
      <c r="C29849" s="3">
        <v>61.9448692322</v>
      </c>
      <c r="D29849" s="4">
        <v>-0.181432992458986</v>
      </c>
      <c r="E29849" s="5" t="s">
        <v>573</v>
      </c>
    </row>
    <row r="29850" spans="1:5">
      <c r="A29850" s="1">
        <v>29849</v>
      </c>
      <c r="B29850" s="3">
        <v>72.45</v>
      </c>
      <c r="C29850" s="3">
        <v>61.9448692322</v>
      </c>
      <c r="D29850" s="4">
        <v>-0.304667783234417</v>
      </c>
      <c r="E29850" s="5" t="s">
        <v>573</v>
      </c>
    </row>
    <row r="29851" spans="1:5">
      <c r="A29851" s="1">
        <v>29850</v>
      </c>
      <c r="B29851" s="3">
        <v>72.55</v>
      </c>
      <c r="C29851" s="3">
        <v>61.9448692322</v>
      </c>
      <c r="D29851" s="4">
        <v>-0.459137631754567</v>
      </c>
      <c r="E29851" s="5" t="s">
        <v>573</v>
      </c>
    </row>
    <row r="29852" spans="1:5">
      <c r="A29852" s="1">
        <v>29851</v>
      </c>
      <c r="B29852" s="3">
        <v>72.75</v>
      </c>
      <c r="C29852" s="3">
        <v>61.9448692322</v>
      </c>
      <c r="D29852" s="4">
        <v>-0.299157778672844</v>
      </c>
      <c r="E29852" s="5" t="s">
        <v>573</v>
      </c>
    </row>
    <row r="29853" spans="1:5">
      <c r="A29853" s="1">
        <v>29852</v>
      </c>
      <c r="B29853" s="3">
        <v>72.85</v>
      </c>
      <c r="C29853" s="3">
        <v>61.9448692322</v>
      </c>
      <c r="D29853" s="4">
        <v>-0.299157778672844</v>
      </c>
      <c r="E29853" s="5" t="s">
        <v>573</v>
      </c>
    </row>
    <row r="29854" spans="1:5">
      <c r="A29854" s="1">
        <v>29853</v>
      </c>
      <c r="B29854" s="3">
        <v>73.25</v>
      </c>
      <c r="C29854" s="3">
        <v>61.9448692322</v>
      </c>
      <c r="D29854" s="4">
        <v>0.06489622752722</v>
      </c>
      <c r="E29854" s="5" t="s">
        <v>573</v>
      </c>
    </row>
    <row r="29855" spans="1:5">
      <c r="A29855" s="1">
        <v>29854</v>
      </c>
      <c r="B29855" s="3">
        <v>73.35</v>
      </c>
      <c r="C29855" s="3">
        <v>61.9448692322</v>
      </c>
      <c r="D29855" s="4">
        <v>0.082316208659738</v>
      </c>
      <c r="E29855" s="5" t="s">
        <v>573</v>
      </c>
    </row>
    <row r="29856" spans="1:5">
      <c r="A29856" s="1">
        <v>29855</v>
      </c>
      <c r="B29856" s="3">
        <v>73.55</v>
      </c>
      <c r="C29856" s="3">
        <v>61.9448692322</v>
      </c>
      <c r="D29856" s="4">
        <v>-0.123040933985753</v>
      </c>
      <c r="E29856" s="5" t="s">
        <v>573</v>
      </c>
    </row>
    <row r="29857" spans="1:5">
      <c r="A29857" s="1">
        <v>29856</v>
      </c>
      <c r="B29857" s="3">
        <v>73.65</v>
      </c>
      <c r="C29857" s="3">
        <v>61.9448692322</v>
      </c>
      <c r="D29857" s="4">
        <v>0.0997375119043585</v>
      </c>
      <c r="E29857" s="5" t="s">
        <v>573</v>
      </c>
    </row>
    <row r="29858" spans="1:5">
      <c r="A29858" s="1">
        <v>29857</v>
      </c>
      <c r="B29858" s="3">
        <v>73.75</v>
      </c>
      <c r="C29858" s="3">
        <v>61.9448692322</v>
      </c>
      <c r="D29858" s="4">
        <v>-0.00238979631588848</v>
      </c>
      <c r="E29858" s="5" t="s">
        <v>573</v>
      </c>
    </row>
    <row r="29859" spans="1:5">
      <c r="A29859" s="1">
        <v>29858</v>
      </c>
      <c r="B29859" s="3">
        <v>73.95</v>
      </c>
      <c r="C29859" s="3">
        <v>61.9448692322</v>
      </c>
      <c r="D29859" s="4">
        <v>0.449048124455016</v>
      </c>
      <c r="E29859" s="5" t="s">
        <v>573</v>
      </c>
    </row>
    <row r="29860" spans="1:5">
      <c r="A29860" s="1">
        <v>29859</v>
      </c>
      <c r="B29860" s="3">
        <v>74.15</v>
      </c>
      <c r="C29860" s="3">
        <v>61.9448692322</v>
      </c>
      <c r="D29860" s="4">
        <v>-0.00238979631588848</v>
      </c>
      <c r="E29860" s="5" t="s">
        <v>573</v>
      </c>
    </row>
    <row r="29861" spans="1:5">
      <c r="A29861" s="1">
        <v>29860</v>
      </c>
      <c r="B29861" s="3">
        <v>74.25</v>
      </c>
      <c r="C29861" s="3">
        <v>61.9448692322</v>
      </c>
      <c r="D29861" s="4">
        <v>-0.187342767490505</v>
      </c>
      <c r="E29861" s="5" t="s">
        <v>573</v>
      </c>
    </row>
    <row r="29862" spans="1:5">
      <c r="A29862" s="1">
        <v>29861</v>
      </c>
      <c r="B29862" s="3">
        <v>74.35</v>
      </c>
      <c r="C29862" s="3">
        <v>61.9448692322</v>
      </c>
      <c r="D29862" s="4">
        <v>0.236349352774496</v>
      </c>
      <c r="E29862" s="5" t="s">
        <v>573</v>
      </c>
    </row>
    <row r="29863" spans="1:5">
      <c r="A29863" s="1">
        <v>29862</v>
      </c>
      <c r="B29863" s="3">
        <v>74.45</v>
      </c>
      <c r="C29863" s="3">
        <v>61.9448692322</v>
      </c>
      <c r="D29863" s="4">
        <v>-0.376741598007909</v>
      </c>
      <c r="E29863" s="5" t="s">
        <v>573</v>
      </c>
    </row>
    <row r="29864" spans="1:5">
      <c r="A29864" s="1">
        <v>29863</v>
      </c>
      <c r="B29864" s="3">
        <v>74.55</v>
      </c>
      <c r="C29864" s="3">
        <v>61.9448692322</v>
      </c>
      <c r="D29864" s="4">
        <v>-0.180092316753664</v>
      </c>
      <c r="E29864" s="5" t="s">
        <v>573</v>
      </c>
    </row>
    <row r="29865" spans="1:5">
      <c r="A29865" s="1">
        <v>29864</v>
      </c>
      <c r="B29865" s="3">
        <v>74.65</v>
      </c>
      <c r="C29865" s="3">
        <v>61.9448692322</v>
      </c>
      <c r="D29865" s="4">
        <v>0.0137669074477382</v>
      </c>
      <c r="E29865" s="5" t="s">
        <v>573</v>
      </c>
    </row>
    <row r="29866" spans="1:5">
      <c r="A29866" s="1">
        <v>29865</v>
      </c>
      <c r="B29866" s="3">
        <v>74.75</v>
      </c>
      <c r="C29866" s="3">
        <v>61.9448692322</v>
      </c>
      <c r="D29866" s="4">
        <v>-0.363860149410387</v>
      </c>
      <c r="E29866" s="5" t="s">
        <v>573</v>
      </c>
    </row>
    <row r="29867" spans="1:5">
      <c r="A29867" s="1">
        <v>29866</v>
      </c>
      <c r="B29867" s="3">
        <v>74.95</v>
      </c>
      <c r="C29867" s="3">
        <v>61.9448692322</v>
      </c>
      <c r="D29867" s="4">
        <v>-0.294617924025746</v>
      </c>
      <c r="E29867" s="5" t="s">
        <v>573</v>
      </c>
    </row>
    <row r="29868" spans="1:5">
      <c r="A29868" s="1">
        <v>29867</v>
      </c>
      <c r="B29868" s="3">
        <v>75.05</v>
      </c>
      <c r="C29868" s="3">
        <v>61.9448692322</v>
      </c>
      <c r="D29868" s="4">
        <v>-0.0509354632898042</v>
      </c>
      <c r="E29868" s="5" t="s">
        <v>573</v>
      </c>
    </row>
    <row r="29869" spans="1:5">
      <c r="A29869" s="1">
        <v>29868</v>
      </c>
      <c r="B29869" s="3">
        <v>75.15</v>
      </c>
      <c r="C29869" s="3">
        <v>61.9448692322</v>
      </c>
      <c r="D29869" s="4">
        <v>0.0311882106923587</v>
      </c>
      <c r="E29869" s="5" t="s">
        <v>573</v>
      </c>
    </row>
    <row r="29870" spans="1:5">
      <c r="A29870" s="1">
        <v>29869</v>
      </c>
      <c r="B29870" s="3">
        <v>75.25</v>
      </c>
      <c r="C29870" s="3">
        <v>61.9448692322</v>
      </c>
      <c r="D29870" s="4">
        <v>-0.385663617512393</v>
      </c>
      <c r="E29870" s="5" t="s">
        <v>573</v>
      </c>
    </row>
    <row r="29871" spans="1:5">
      <c r="A29871" s="1">
        <v>29870</v>
      </c>
      <c r="B29871" s="3">
        <v>75.35</v>
      </c>
      <c r="C29871" s="3">
        <v>61.9448692322</v>
      </c>
      <c r="D29871" s="4">
        <v>-0.303539943530231</v>
      </c>
      <c r="E29871" s="5" t="s">
        <v>573</v>
      </c>
    </row>
    <row r="29872" spans="1:5">
      <c r="A29872" s="1">
        <v>29871</v>
      </c>
      <c r="B29872" s="3">
        <v>75.45</v>
      </c>
      <c r="C29872" s="3">
        <v>61.9448692322</v>
      </c>
      <c r="D29872" s="4">
        <v>-0.299157778672844</v>
      </c>
      <c r="E29872" s="5" t="s">
        <v>573</v>
      </c>
    </row>
    <row r="29873" spans="1:5">
      <c r="A29873" s="1">
        <v>29872</v>
      </c>
      <c r="B29873" s="3">
        <v>75.65</v>
      </c>
      <c r="C29873" s="3">
        <v>61.9448692322</v>
      </c>
      <c r="D29873" s="4">
        <v>-0.239850555988043</v>
      </c>
      <c r="E29873" s="5" t="s">
        <v>573</v>
      </c>
    </row>
    <row r="29874" spans="1:5">
      <c r="A29874" s="1">
        <v>29873</v>
      </c>
      <c r="B29874" s="3">
        <v>75.75</v>
      </c>
      <c r="C29874" s="3">
        <v>61.9448692322</v>
      </c>
      <c r="D29874" s="4">
        <v>-0.115881365331514</v>
      </c>
      <c r="E29874" s="5" t="s">
        <v>573</v>
      </c>
    </row>
    <row r="29875" spans="1:5">
      <c r="A29875" s="1">
        <v>29874</v>
      </c>
      <c r="B29875" s="3">
        <v>75.95</v>
      </c>
      <c r="C29875" s="3">
        <v>61.9448692322</v>
      </c>
      <c r="D29875" s="4">
        <v>-0.104341031845616</v>
      </c>
      <c r="E29875" s="5" t="s">
        <v>573</v>
      </c>
    </row>
    <row r="29876" spans="1:5">
      <c r="A29876" s="1">
        <v>29875</v>
      </c>
      <c r="B29876" s="3">
        <v>63.25</v>
      </c>
      <c r="C29876" s="3">
        <v>61.8448692322</v>
      </c>
      <c r="D29876" s="4">
        <v>-0.784773994137169</v>
      </c>
      <c r="E29876" s="5" t="s">
        <v>573</v>
      </c>
    </row>
    <row r="29877" spans="1:5">
      <c r="A29877" s="1">
        <v>29876</v>
      </c>
      <c r="B29877" s="3">
        <v>66.45</v>
      </c>
      <c r="C29877" s="3">
        <v>61.8448692322</v>
      </c>
      <c r="D29877" s="4">
        <v>-0.435489584786852</v>
      </c>
      <c r="E29877" s="5" t="s">
        <v>573</v>
      </c>
    </row>
    <row r="29878" spans="1:5">
      <c r="A29878" s="1">
        <v>29877</v>
      </c>
      <c r="B29878" s="3">
        <v>66.55</v>
      </c>
      <c r="C29878" s="3">
        <v>61.8448692322</v>
      </c>
      <c r="D29878" s="4">
        <v>-0.452910888031472</v>
      </c>
      <c r="E29878" s="5" t="s">
        <v>573</v>
      </c>
    </row>
    <row r="29879" spans="1:5">
      <c r="A29879" s="1">
        <v>29878</v>
      </c>
      <c r="B29879" s="3">
        <v>66.65</v>
      </c>
      <c r="C29879" s="3">
        <v>61.8448692322</v>
      </c>
      <c r="D29879" s="4">
        <v>-0.517613258769014</v>
      </c>
      <c r="E29879" s="5" t="s">
        <v>573</v>
      </c>
    </row>
    <row r="29880" spans="1:5">
      <c r="A29880" s="1">
        <v>29879</v>
      </c>
      <c r="B29880" s="3">
        <v>66.75</v>
      </c>
      <c r="C29880" s="3">
        <v>61.8448692322</v>
      </c>
      <c r="D29880" s="4">
        <v>-0.452910888031472</v>
      </c>
      <c r="E29880" s="5" t="s">
        <v>573</v>
      </c>
    </row>
    <row r="29881" spans="1:5">
      <c r="A29881" s="1">
        <v>29880</v>
      </c>
      <c r="B29881" s="3">
        <v>66.85</v>
      </c>
      <c r="C29881" s="3">
        <v>61.8448692322</v>
      </c>
      <c r="D29881" s="4">
        <v>-0.435489584786852</v>
      </c>
      <c r="E29881" s="5" t="s">
        <v>573</v>
      </c>
    </row>
    <row r="29882" spans="1:5">
      <c r="A29882" s="1">
        <v>29881</v>
      </c>
      <c r="B29882" s="3">
        <v>66.95</v>
      </c>
      <c r="C29882" s="3">
        <v>61.8448692322</v>
      </c>
      <c r="D29882" s="4">
        <v>-0.35209022546496</v>
      </c>
      <c r="E29882" s="5" t="s">
        <v>573</v>
      </c>
    </row>
    <row r="29883" spans="1:5">
      <c r="A29883" s="1">
        <v>29882</v>
      </c>
      <c r="B29883" s="3">
        <v>67.15</v>
      </c>
      <c r="C29883" s="3">
        <v>61.8448692322</v>
      </c>
      <c r="D29883" s="4">
        <v>-0.161313654855352</v>
      </c>
      <c r="E29883" s="5" t="s">
        <v>573</v>
      </c>
    </row>
    <row r="29884" spans="1:5">
      <c r="A29884" s="1">
        <v>29883</v>
      </c>
      <c r="B29884" s="3">
        <v>68.35</v>
      </c>
      <c r="C29884" s="3">
        <v>61.8448692322</v>
      </c>
      <c r="D29884" s="4">
        <v>0.093980582254079</v>
      </c>
      <c r="E29884" s="5" t="s">
        <v>573</v>
      </c>
    </row>
    <row r="29885" spans="1:5">
      <c r="A29885" s="1">
        <v>29884</v>
      </c>
      <c r="B29885" s="3">
        <v>69.15</v>
      </c>
      <c r="C29885" s="3">
        <v>61.8448692322</v>
      </c>
      <c r="D29885" s="4">
        <v>0.649411158291564</v>
      </c>
      <c r="E29885" s="5" t="s">
        <v>573</v>
      </c>
    </row>
    <row r="29886" spans="1:5">
      <c r="A29886" s="1">
        <v>29885</v>
      </c>
      <c r="B29886" s="3">
        <v>69.45</v>
      </c>
      <c r="C29886" s="3">
        <v>61.8448692322</v>
      </c>
      <c r="D29886" s="4">
        <v>0.666832461536185</v>
      </c>
      <c r="E29886" s="5" t="s">
        <v>573</v>
      </c>
    </row>
    <row r="29887" spans="1:5">
      <c r="A29887" s="1">
        <v>29886</v>
      </c>
      <c r="B29887" s="3">
        <v>69.55</v>
      </c>
      <c r="C29887" s="3">
        <v>61.8448692322</v>
      </c>
      <c r="D29887" s="4">
        <v>-0.312039227270366</v>
      </c>
      <c r="E29887" s="5" t="s">
        <v>573</v>
      </c>
    </row>
    <row r="29888" spans="1:5">
      <c r="A29888" s="1">
        <v>29887</v>
      </c>
      <c r="B29888" s="3">
        <v>69.85</v>
      </c>
      <c r="C29888" s="3">
        <v>61.8448692322</v>
      </c>
      <c r="D29888" s="4">
        <v>-0.421387096734123</v>
      </c>
      <c r="E29888" s="5" t="s">
        <v>573</v>
      </c>
    </row>
    <row r="29889" spans="1:5">
      <c r="A29889" s="1">
        <v>29888</v>
      </c>
      <c r="B29889" s="3">
        <v>69.95</v>
      </c>
      <c r="C29889" s="3">
        <v>61.8448692322</v>
      </c>
      <c r="D29889" s="4">
        <v>-0.281736475428224</v>
      </c>
      <c r="E29889" s="5" t="s">
        <v>573</v>
      </c>
    </row>
    <row r="29890" spans="1:5">
      <c r="A29890" s="1">
        <v>29889</v>
      </c>
      <c r="B29890" s="3">
        <v>70.05</v>
      </c>
      <c r="C29890" s="3">
        <v>61.8448692322</v>
      </c>
      <c r="D29890" s="4">
        <v>-0.0393951298039059</v>
      </c>
      <c r="E29890" s="5" t="s">
        <v>573</v>
      </c>
    </row>
    <row r="29891" spans="1:5">
      <c r="A29891" s="1">
        <v>29890</v>
      </c>
      <c r="B29891" s="3">
        <v>70.15</v>
      </c>
      <c r="C29891" s="3">
        <v>61.8448692322</v>
      </c>
      <c r="D29891" s="4">
        <v>0.000885458850216061</v>
      </c>
      <c r="E29891" s="5" t="s">
        <v>573</v>
      </c>
    </row>
    <row r="29892" spans="1:5">
      <c r="A29892" s="1">
        <v>29891</v>
      </c>
      <c r="B29892" s="3">
        <v>70.25</v>
      </c>
      <c r="C29892" s="3">
        <v>61.8448692322</v>
      </c>
      <c r="D29892" s="4">
        <v>0.0183067620948365</v>
      </c>
      <c r="E29892" s="5" t="s">
        <v>573</v>
      </c>
    </row>
    <row r="29893" spans="1:5">
      <c r="A29893" s="1">
        <v>29892</v>
      </c>
      <c r="B29893" s="3">
        <v>70.65</v>
      </c>
      <c r="C29893" s="3">
        <v>61.8448692322</v>
      </c>
      <c r="D29893" s="4">
        <v>-0.385907148816561</v>
      </c>
      <c r="E29893" s="5" t="s">
        <v>573</v>
      </c>
    </row>
    <row r="29894" spans="1:5">
      <c r="A29894" s="1">
        <v>29893</v>
      </c>
      <c r="B29894" s="3">
        <v>70.75</v>
      </c>
      <c r="C29894" s="3">
        <v>61.8448692322</v>
      </c>
      <c r="D29894" s="4">
        <v>-0.183747741569492</v>
      </c>
      <c r="E29894" s="5" t="s">
        <v>573</v>
      </c>
    </row>
    <row r="29895" spans="1:5">
      <c r="A29895" s="1">
        <v>29894</v>
      </c>
      <c r="B29895" s="3">
        <v>70.85</v>
      </c>
      <c r="C29895" s="3">
        <v>61.8448692322</v>
      </c>
      <c r="D29895" s="4">
        <v>-0.409631019318751</v>
      </c>
      <c r="E29895" s="5" t="s">
        <v>573</v>
      </c>
    </row>
    <row r="29896" spans="1:5">
      <c r="A29896" s="1">
        <v>29895</v>
      </c>
      <c r="B29896" s="3">
        <v>70.95</v>
      </c>
      <c r="C29896" s="3">
        <v>61.8448692322</v>
      </c>
      <c r="D29896" s="4">
        <v>-0.477020644498081</v>
      </c>
      <c r="E29896" s="5" t="s">
        <v>573</v>
      </c>
    </row>
    <row r="29897" spans="1:5">
      <c r="A29897" s="1">
        <v>29896</v>
      </c>
      <c r="B29897" s="3">
        <v>71.05</v>
      </c>
      <c r="C29897" s="3">
        <v>61.8448692322</v>
      </c>
      <c r="D29897" s="4">
        <v>-0.125900968643455</v>
      </c>
      <c r="E29897" s="5" t="s">
        <v>573</v>
      </c>
    </row>
    <row r="29898" spans="1:5">
      <c r="A29898" s="1">
        <v>29897</v>
      </c>
      <c r="B29898" s="3">
        <v>71.15</v>
      </c>
      <c r="C29898" s="3">
        <v>61.8448692322</v>
      </c>
      <c r="D29898" s="4">
        <v>-0.104097500541448</v>
      </c>
      <c r="E29898" s="5" t="s">
        <v>573</v>
      </c>
    </row>
    <row r="29899" spans="1:5">
      <c r="A29899" s="1">
        <v>29898</v>
      </c>
      <c r="B29899" s="3">
        <v>71.35</v>
      </c>
      <c r="C29899" s="3">
        <v>61.8448692322</v>
      </c>
      <c r="D29899" s="4">
        <v>-0.299157778672844</v>
      </c>
      <c r="E29899" s="5" t="s">
        <v>573</v>
      </c>
    </row>
    <row r="29900" spans="1:5">
      <c r="A29900" s="1">
        <v>29899</v>
      </c>
      <c r="B29900" s="3">
        <v>71.45</v>
      </c>
      <c r="C29900" s="3">
        <v>61.8448692322</v>
      </c>
      <c r="D29900" s="4">
        <v>-0.248028458593362</v>
      </c>
      <c r="E29900" s="5" t="s">
        <v>573</v>
      </c>
    </row>
    <row r="29901" spans="1:5">
      <c r="A29901" s="1">
        <v>29900</v>
      </c>
      <c r="B29901" s="3">
        <v>71.75</v>
      </c>
      <c r="C29901" s="3">
        <v>61.8448692322</v>
      </c>
      <c r="D29901" s="4">
        <v>-0.0993093184768229</v>
      </c>
      <c r="E29901" s="5" t="s">
        <v>573</v>
      </c>
    </row>
    <row r="29902" spans="1:5">
      <c r="A29902" s="1">
        <v>29901</v>
      </c>
      <c r="B29902" s="3">
        <v>71.85</v>
      </c>
      <c r="C29902" s="3">
        <v>61.8448692322</v>
      </c>
      <c r="D29902" s="4">
        <v>-0.116730621721443</v>
      </c>
      <c r="E29902" s="5" t="s">
        <v>573</v>
      </c>
    </row>
    <row r="29903" spans="1:5">
      <c r="A29903" s="1">
        <v>29902</v>
      </c>
      <c r="B29903" s="3">
        <v>71.95</v>
      </c>
      <c r="C29903" s="3">
        <v>61.8448692322</v>
      </c>
      <c r="D29903" s="4">
        <v>-0.116730621721443</v>
      </c>
      <c r="E29903" s="5" t="s">
        <v>573</v>
      </c>
    </row>
    <row r="29904" spans="1:5">
      <c r="A29904" s="1">
        <v>29903</v>
      </c>
      <c r="B29904" s="3">
        <v>72.05</v>
      </c>
      <c r="C29904" s="3">
        <v>61.8448692322</v>
      </c>
      <c r="D29904" s="4">
        <v>-0.087387529722289</v>
      </c>
      <c r="E29904" s="5" t="s">
        <v>573</v>
      </c>
    </row>
    <row r="29905" spans="1:5">
      <c r="A29905" s="1">
        <v>29904</v>
      </c>
      <c r="B29905" s="3">
        <v>72.25</v>
      </c>
      <c r="C29905" s="3">
        <v>61.8448692322</v>
      </c>
      <c r="D29905" s="4">
        <v>-0.364103680714554</v>
      </c>
      <c r="E29905" s="5" t="s">
        <v>573</v>
      </c>
    </row>
    <row r="29906" spans="1:5">
      <c r="A29906" s="1">
        <v>29905</v>
      </c>
      <c r="B29906" s="3">
        <v>72.45</v>
      </c>
      <c r="C29906" s="3">
        <v>61.8448692322</v>
      </c>
      <c r="D29906" s="4">
        <v>-0.0993093184768229</v>
      </c>
      <c r="E29906" s="5" t="s">
        <v>573</v>
      </c>
    </row>
    <row r="29907" spans="1:5">
      <c r="A29907" s="1">
        <v>29906</v>
      </c>
      <c r="B29907" s="3">
        <v>72.55</v>
      </c>
      <c r="C29907" s="3">
        <v>61.8448692322</v>
      </c>
      <c r="D29907" s="4">
        <v>-0.0993093184768229</v>
      </c>
      <c r="E29907" s="5" t="s">
        <v>573</v>
      </c>
    </row>
    <row r="29908" spans="1:5">
      <c r="A29908" s="1">
        <v>29907</v>
      </c>
      <c r="B29908" s="3">
        <v>72.75</v>
      </c>
      <c r="C29908" s="3">
        <v>61.8448692322</v>
      </c>
      <c r="D29908" s="4">
        <v>-0.116730621721443</v>
      </c>
      <c r="E29908" s="5" t="s">
        <v>573</v>
      </c>
    </row>
    <row r="29909" spans="1:5">
      <c r="A29909" s="1">
        <v>29908</v>
      </c>
      <c r="B29909" s="3">
        <v>73.05</v>
      </c>
      <c r="C29909" s="3">
        <v>61.8448692322</v>
      </c>
      <c r="D29909" s="4">
        <v>-0.116730621721443</v>
      </c>
      <c r="E29909" s="5" t="s">
        <v>573</v>
      </c>
    </row>
    <row r="29910" spans="1:5">
      <c r="A29910" s="1">
        <v>29909</v>
      </c>
      <c r="B29910" s="3">
        <v>73.15</v>
      </c>
      <c r="C29910" s="3">
        <v>61.8448692322</v>
      </c>
      <c r="D29910" s="4">
        <v>-0.203236460560993</v>
      </c>
      <c r="E29910" s="5" t="s">
        <v>573</v>
      </c>
    </row>
    <row r="29911" spans="1:5">
      <c r="A29911" s="1">
        <v>29910</v>
      </c>
      <c r="B29911" s="3">
        <v>73.35</v>
      </c>
      <c r="C29911" s="3">
        <v>61.8448692322</v>
      </c>
      <c r="D29911" s="4">
        <v>0.06489622752722</v>
      </c>
      <c r="E29911" s="5" t="s">
        <v>573</v>
      </c>
    </row>
    <row r="29912" spans="1:5">
      <c r="A29912" s="1">
        <v>29911</v>
      </c>
      <c r="B29912" s="3">
        <v>74.05</v>
      </c>
      <c r="C29912" s="3">
        <v>61.8448692322</v>
      </c>
      <c r="D29912" s="4">
        <v>0.115442034166889</v>
      </c>
      <c r="E29912" s="5" t="s">
        <v>573</v>
      </c>
    </row>
    <row r="29913" spans="1:5">
      <c r="A29913" s="1">
        <v>29912</v>
      </c>
      <c r="B29913" s="3">
        <v>74.15</v>
      </c>
      <c r="C29913" s="3">
        <v>61.8448692322</v>
      </c>
      <c r="D29913" s="4">
        <v>0.253770656019117</v>
      </c>
      <c r="E29913" s="5" t="s">
        <v>573</v>
      </c>
    </row>
    <row r="29914" spans="1:5">
      <c r="A29914" s="1">
        <v>29913</v>
      </c>
      <c r="B29914" s="3">
        <v>74.25</v>
      </c>
      <c r="C29914" s="3">
        <v>61.8448692322</v>
      </c>
      <c r="D29914" s="4">
        <v>-0.10846241061354</v>
      </c>
      <c r="E29914" s="5" t="s">
        <v>573</v>
      </c>
    </row>
    <row r="29915" spans="1:5">
      <c r="A29915" s="1">
        <v>29914</v>
      </c>
      <c r="B29915" s="3">
        <v>74.35</v>
      </c>
      <c r="C29915" s="3">
        <v>61.8448692322</v>
      </c>
      <c r="D29915" s="4">
        <v>-0.0638169118873262</v>
      </c>
      <c r="E29915" s="5" t="s">
        <v>573</v>
      </c>
    </row>
    <row r="29916" spans="1:5">
      <c r="A29916" s="1">
        <v>29915</v>
      </c>
      <c r="B29916" s="3">
        <v>74.45</v>
      </c>
      <c r="C29916" s="3">
        <v>61.8448692322</v>
      </c>
      <c r="D29916" s="4">
        <v>-0.180092316753664</v>
      </c>
      <c r="E29916" s="5" t="s">
        <v>573</v>
      </c>
    </row>
    <row r="29917" spans="1:5">
      <c r="A29917" s="1">
        <v>29916</v>
      </c>
      <c r="B29917" s="3">
        <v>74.55</v>
      </c>
      <c r="C29917" s="3">
        <v>61.8448692322</v>
      </c>
      <c r="D29917" s="4">
        <v>-0.0509354632898042</v>
      </c>
      <c r="E29917" s="5" t="s">
        <v>573</v>
      </c>
    </row>
    <row r="29918" spans="1:5">
      <c r="A29918" s="1">
        <v>29917</v>
      </c>
      <c r="B29918" s="3">
        <v>74.65</v>
      </c>
      <c r="C29918" s="3">
        <v>61.8448692322</v>
      </c>
      <c r="D29918" s="4">
        <v>0.0137669074477382</v>
      </c>
      <c r="E29918" s="5" t="s">
        <v>573</v>
      </c>
    </row>
    <row r="29919" spans="1:5">
      <c r="A29919" s="1">
        <v>29918</v>
      </c>
      <c r="B29919" s="3">
        <v>74.75</v>
      </c>
      <c r="C29919" s="3">
        <v>61.8448692322</v>
      </c>
      <c r="D29919" s="4">
        <v>-0.363860149410387</v>
      </c>
      <c r="E29919" s="5" t="s">
        <v>573</v>
      </c>
    </row>
    <row r="29920" spans="1:5">
      <c r="A29920" s="1">
        <v>29919</v>
      </c>
      <c r="B29920" s="3">
        <v>74.85</v>
      </c>
      <c r="C29920" s="3">
        <v>61.8448692322</v>
      </c>
      <c r="D29920" s="4">
        <v>-0.250675657249929</v>
      </c>
      <c r="E29920" s="5" t="s">
        <v>573</v>
      </c>
    </row>
    <row r="29921" spans="1:5">
      <c r="A29921" s="1">
        <v>29920</v>
      </c>
      <c r="B29921" s="3">
        <v>74.95</v>
      </c>
      <c r="C29921" s="3">
        <v>61.8448692322</v>
      </c>
      <c r="D29921" s="4">
        <v>0.0482119941712101</v>
      </c>
      <c r="E29921" s="5" t="s">
        <v>573</v>
      </c>
    </row>
    <row r="29922" spans="1:5">
      <c r="A29922" s="1">
        <v>29921</v>
      </c>
      <c r="B29922" s="3">
        <v>75.05</v>
      </c>
      <c r="C29922" s="3">
        <v>61.8448692322</v>
      </c>
      <c r="D29922" s="4">
        <v>-0.197513619998284</v>
      </c>
      <c r="E29922" s="5" t="s">
        <v>573</v>
      </c>
    </row>
    <row r="29923" spans="1:5">
      <c r="A29923" s="1">
        <v>29922</v>
      </c>
      <c r="B29923" s="3">
        <v>75.15</v>
      </c>
      <c r="C29923" s="3">
        <v>61.8448692322</v>
      </c>
      <c r="D29923" s="4">
        <v>-0.0511789945939718</v>
      </c>
      <c r="E29923" s="5" t="s">
        <v>573</v>
      </c>
    </row>
    <row r="29924" spans="1:5">
      <c r="A29924" s="1">
        <v>29923</v>
      </c>
      <c r="B29924" s="3">
        <v>75.25</v>
      </c>
      <c r="C29924" s="3">
        <v>61.8448692322</v>
      </c>
      <c r="D29924" s="4">
        <v>-0.315378027987471</v>
      </c>
      <c r="E29924" s="5" t="s">
        <v>573</v>
      </c>
    </row>
    <row r="29925" spans="1:5">
      <c r="A29925" s="1">
        <v>29924</v>
      </c>
      <c r="B29925" s="3">
        <v>75.55</v>
      </c>
      <c r="C29925" s="3">
        <v>61.8448692322</v>
      </c>
      <c r="D29925" s="4">
        <v>-0.222429252743423</v>
      </c>
      <c r="E29925" s="5" t="s">
        <v>573</v>
      </c>
    </row>
    <row r="29926" spans="1:5">
      <c r="A29926" s="1">
        <v>29925</v>
      </c>
      <c r="B29926" s="3">
        <v>75.65</v>
      </c>
      <c r="C29926" s="3">
        <v>61.8448692322</v>
      </c>
      <c r="D29926" s="4">
        <v>-0.087387529722289</v>
      </c>
      <c r="E29926" s="5" t="s">
        <v>573</v>
      </c>
    </row>
    <row r="29927" spans="1:5">
      <c r="A29927" s="1">
        <v>29926</v>
      </c>
      <c r="B29927" s="3">
        <v>75.75</v>
      </c>
      <c r="C29927" s="3">
        <v>61.8448692322</v>
      </c>
      <c r="D29927" s="4">
        <v>-0.360757874595651</v>
      </c>
      <c r="E29927" s="5" t="s">
        <v>573</v>
      </c>
    </row>
    <row r="29928" spans="1:5">
      <c r="A29928" s="1">
        <v>29927</v>
      </c>
      <c r="B29928" s="3">
        <v>75.85</v>
      </c>
      <c r="C29928" s="3">
        <v>61.8448692322</v>
      </c>
      <c r="D29928" s="4">
        <v>-0.239850555988043</v>
      </c>
      <c r="E29928" s="5" t="s">
        <v>573</v>
      </c>
    </row>
    <row r="29929" spans="1:5">
      <c r="A29929" s="1">
        <v>29928</v>
      </c>
      <c r="B29929" s="3">
        <v>65.65</v>
      </c>
      <c r="C29929" s="3">
        <v>61.7448692322</v>
      </c>
      <c r="D29929" s="4">
        <v>1.07822497419798</v>
      </c>
      <c r="E29929" s="5" t="s">
        <v>573</v>
      </c>
    </row>
    <row r="29930" spans="1:5">
      <c r="A29930" s="1">
        <v>29929</v>
      </c>
      <c r="B29930" s="3">
        <v>65.75</v>
      </c>
      <c r="C29930" s="3">
        <v>61.7448692322</v>
      </c>
      <c r="D29930" s="4">
        <v>0.962911591012663</v>
      </c>
      <c r="E29930" s="5" t="s">
        <v>573</v>
      </c>
    </row>
    <row r="29931" spans="1:5">
      <c r="A29931" s="1">
        <v>29930</v>
      </c>
      <c r="B29931" s="3">
        <v>66.75</v>
      </c>
      <c r="C29931" s="3">
        <v>61.7448692322</v>
      </c>
      <c r="D29931" s="4">
        <v>-0.435489584786852</v>
      </c>
      <c r="E29931" s="5" t="s">
        <v>573</v>
      </c>
    </row>
    <row r="29932" spans="1:5">
      <c r="A29932" s="1">
        <v>29931</v>
      </c>
      <c r="B29932" s="3">
        <v>67.45</v>
      </c>
      <c r="C29932" s="3">
        <v>61.7448692322</v>
      </c>
      <c r="D29932" s="4">
        <v>-0.0229850330031242</v>
      </c>
      <c r="E29932" s="5" t="s">
        <v>573</v>
      </c>
    </row>
    <row r="29933" spans="1:5">
      <c r="A29933" s="1">
        <v>29932</v>
      </c>
      <c r="B29933" s="3">
        <v>68.55</v>
      </c>
      <c r="C29933" s="3">
        <v>61.7448692322</v>
      </c>
      <c r="D29933" s="4">
        <v>0.246765664651429</v>
      </c>
      <c r="E29933" s="5" t="s">
        <v>573</v>
      </c>
    </row>
    <row r="29934" spans="1:5">
      <c r="A29934" s="1">
        <v>29933</v>
      </c>
      <c r="B29934" s="3">
        <v>68.65</v>
      </c>
      <c r="C29934" s="3">
        <v>61.7448692322</v>
      </c>
      <c r="D29934" s="4">
        <v>-0.294967800024662</v>
      </c>
      <c r="E29934" s="5" t="s">
        <v>573</v>
      </c>
    </row>
    <row r="29935" spans="1:5">
      <c r="A29935" s="1">
        <v>29934</v>
      </c>
      <c r="B29935" s="3">
        <v>68.75</v>
      </c>
      <c r="C29935" s="3">
        <v>61.7448692322</v>
      </c>
      <c r="D29935" s="4">
        <v>0.093980582254079</v>
      </c>
      <c r="E29935" s="5" t="s">
        <v>573</v>
      </c>
    </row>
    <row r="29936" spans="1:5">
      <c r="A29936" s="1">
        <v>29935</v>
      </c>
      <c r="B29936" s="3">
        <v>68.85</v>
      </c>
      <c r="C29936" s="3">
        <v>61.7448692322</v>
      </c>
      <c r="D29936" s="4">
        <v>0.26418696789605</v>
      </c>
      <c r="E29936" s="5" t="s">
        <v>573</v>
      </c>
    </row>
    <row r="29937" spans="1:5">
      <c r="A29937" s="1">
        <v>29936</v>
      </c>
      <c r="B29937" s="3">
        <v>69.05</v>
      </c>
      <c r="C29937" s="3">
        <v>61.7448692322</v>
      </c>
      <c r="D29937" s="4">
        <v>-0.312039227270366</v>
      </c>
      <c r="E29937" s="5" t="s">
        <v>573</v>
      </c>
    </row>
    <row r="29938" spans="1:5">
      <c r="A29938" s="1">
        <v>29937</v>
      </c>
      <c r="B29938" s="3">
        <v>69.15</v>
      </c>
      <c r="C29938" s="3">
        <v>61.7448692322</v>
      </c>
      <c r="D29938" s="4">
        <v>-0.421387096734123</v>
      </c>
      <c r="E29938" s="5" t="s">
        <v>573</v>
      </c>
    </row>
    <row r="29939" spans="1:5">
      <c r="A29939" s="1">
        <v>29938</v>
      </c>
      <c r="B29939" s="3">
        <v>69.25</v>
      </c>
      <c r="C29939" s="3">
        <v>61.7448692322</v>
      </c>
      <c r="D29939" s="4">
        <v>0.649411158291564</v>
      </c>
      <c r="E29939" s="5" t="s">
        <v>573</v>
      </c>
    </row>
    <row r="29940" spans="1:5">
      <c r="A29940" s="1">
        <v>29939</v>
      </c>
      <c r="B29940" s="3">
        <v>69.35</v>
      </c>
      <c r="C29940" s="3">
        <v>61.7448692322</v>
      </c>
      <c r="D29940" s="4">
        <v>0.666832461536185</v>
      </c>
      <c r="E29940" s="5" t="s">
        <v>573</v>
      </c>
    </row>
    <row r="29941" spans="1:5">
      <c r="A29941" s="1">
        <v>29940</v>
      </c>
      <c r="B29941" s="3">
        <v>69.45</v>
      </c>
      <c r="C29941" s="3">
        <v>61.7448692322</v>
      </c>
      <c r="D29941" s="4">
        <v>-0.398016344660604</v>
      </c>
      <c r="E29941" s="5" t="s">
        <v>573</v>
      </c>
    </row>
    <row r="29942" spans="1:5">
      <c r="A29942" s="1">
        <v>29941</v>
      </c>
      <c r="B29942" s="3">
        <v>69.55</v>
      </c>
      <c r="C29942" s="3">
        <v>61.7448692322</v>
      </c>
      <c r="D29942" s="4">
        <v>-0.299157778672844</v>
      </c>
      <c r="E29942" s="5" t="s">
        <v>573</v>
      </c>
    </row>
    <row r="29943" spans="1:5">
      <c r="A29943" s="1">
        <v>29942</v>
      </c>
      <c r="B29943" s="3">
        <v>69.75</v>
      </c>
      <c r="C29943" s="3">
        <v>61.7448692322</v>
      </c>
      <c r="D29943" s="4">
        <v>-0.281736475428224</v>
      </c>
      <c r="E29943" s="5" t="s">
        <v>573</v>
      </c>
    </row>
    <row r="29944" spans="1:5">
      <c r="A29944" s="1">
        <v>29943</v>
      </c>
      <c r="B29944" s="3">
        <v>69.85</v>
      </c>
      <c r="C29944" s="3">
        <v>61.7448692322</v>
      </c>
      <c r="D29944" s="4">
        <v>-0.479347272848269</v>
      </c>
      <c r="E29944" s="5" t="s">
        <v>573</v>
      </c>
    </row>
    <row r="29945" spans="1:5">
      <c r="A29945" s="1">
        <v>29944</v>
      </c>
      <c r="B29945" s="3">
        <v>69.95</v>
      </c>
      <c r="C29945" s="3">
        <v>61.7448692322</v>
      </c>
      <c r="D29945" s="4">
        <v>-0.294617924025746</v>
      </c>
      <c r="E29945" s="5" t="s">
        <v>573</v>
      </c>
    </row>
    <row r="29946" spans="1:5">
      <c r="A29946" s="1">
        <v>29945</v>
      </c>
      <c r="B29946" s="3">
        <v>70.05</v>
      </c>
      <c r="C29946" s="3">
        <v>61.7448692322</v>
      </c>
      <c r="D29946" s="4">
        <v>-0.312039227270366</v>
      </c>
      <c r="E29946" s="5" t="s">
        <v>573</v>
      </c>
    </row>
    <row r="29947" spans="1:5">
      <c r="A29947" s="1">
        <v>29946</v>
      </c>
      <c r="B29947" s="3">
        <v>70.15</v>
      </c>
      <c r="C29947" s="3">
        <v>61.7448692322</v>
      </c>
      <c r="D29947" s="4">
        <v>-0.299157778672844</v>
      </c>
      <c r="E29947" s="5" t="s">
        <v>573</v>
      </c>
    </row>
    <row r="29948" spans="1:5">
      <c r="A29948" s="1">
        <v>29947</v>
      </c>
      <c r="B29948" s="3">
        <v>70.25</v>
      </c>
      <c r="C29948" s="3">
        <v>61.7448692322</v>
      </c>
      <c r="D29948" s="4">
        <v>-0.195454527527136</v>
      </c>
      <c r="E29948" s="5" t="s">
        <v>573</v>
      </c>
    </row>
    <row r="29949" spans="1:5">
      <c r="A29949" s="1">
        <v>29948</v>
      </c>
      <c r="B29949" s="3">
        <v>70.45</v>
      </c>
      <c r="C29949" s="3">
        <v>61.7448692322</v>
      </c>
      <c r="D29949" s="4">
        <v>-0.10846241061354</v>
      </c>
      <c r="E29949" s="5" t="s">
        <v>573</v>
      </c>
    </row>
    <row r="29950" spans="1:5">
      <c r="A29950" s="1">
        <v>29949</v>
      </c>
      <c r="B29950" s="3">
        <v>70.75</v>
      </c>
      <c r="C29950" s="3">
        <v>61.7448692322</v>
      </c>
      <c r="D29950" s="4">
        <v>-0.232424944782092</v>
      </c>
      <c r="E29950" s="5" t="s">
        <v>573</v>
      </c>
    </row>
    <row r="29951" spans="1:5">
      <c r="A29951" s="1">
        <v>29950</v>
      </c>
      <c r="B29951" s="3">
        <v>70.85</v>
      </c>
      <c r="C29951" s="3">
        <v>61.7448692322</v>
      </c>
      <c r="D29951" s="4">
        <v>-0.087387529722289</v>
      </c>
      <c r="E29951" s="5" t="s">
        <v>573</v>
      </c>
    </row>
    <row r="29952" spans="1:5">
      <c r="A29952" s="1">
        <v>29951</v>
      </c>
      <c r="B29952" s="3">
        <v>70.95</v>
      </c>
      <c r="C29952" s="3">
        <v>61.7448692322</v>
      </c>
      <c r="D29952" s="4">
        <v>-0.409631019318751</v>
      </c>
      <c r="E29952" s="5" t="s">
        <v>573</v>
      </c>
    </row>
    <row r="29953" spans="1:5">
      <c r="A29953" s="1">
        <v>29952</v>
      </c>
      <c r="B29953" s="3">
        <v>71.05</v>
      </c>
      <c r="C29953" s="3">
        <v>61.7448692322</v>
      </c>
      <c r="D29953" s="4">
        <v>-0.409631019318751</v>
      </c>
      <c r="E29953" s="5" t="s">
        <v>573</v>
      </c>
    </row>
    <row r="29954" spans="1:5">
      <c r="A29954" s="1">
        <v>29953</v>
      </c>
      <c r="B29954" s="3">
        <v>71.15</v>
      </c>
      <c r="C29954" s="3">
        <v>61.7448692322</v>
      </c>
      <c r="D29954" s="4">
        <v>-0.441716328509946</v>
      </c>
      <c r="E29954" s="5" t="s">
        <v>573</v>
      </c>
    </row>
    <row r="29955" spans="1:5">
      <c r="A29955" s="1">
        <v>29954</v>
      </c>
      <c r="B29955" s="3">
        <v>71.25</v>
      </c>
      <c r="C29955" s="3">
        <v>61.7448692322</v>
      </c>
      <c r="D29955" s="4">
        <v>-0.441716328509946</v>
      </c>
      <c r="E29955" s="5" t="s">
        <v>573</v>
      </c>
    </row>
    <row r="29956" spans="1:5">
      <c r="A29956" s="1">
        <v>29955</v>
      </c>
      <c r="B29956" s="3">
        <v>71.35</v>
      </c>
      <c r="C29956" s="3">
        <v>61.7448692322</v>
      </c>
      <c r="D29956" s="4">
        <v>-0.523840002492109</v>
      </c>
      <c r="E29956" s="5" t="s">
        <v>573</v>
      </c>
    </row>
    <row r="29957" spans="1:5">
      <c r="A29957" s="1">
        <v>29956</v>
      </c>
      <c r="B29957" s="3">
        <v>71.45</v>
      </c>
      <c r="C29957" s="3">
        <v>61.7448692322</v>
      </c>
      <c r="D29957" s="4">
        <v>-0.299157778672844</v>
      </c>
      <c r="E29957" s="5" t="s">
        <v>573</v>
      </c>
    </row>
    <row r="29958" spans="1:5">
      <c r="A29958" s="1">
        <v>29957</v>
      </c>
      <c r="B29958" s="3">
        <v>71.65</v>
      </c>
      <c r="C29958" s="3">
        <v>61.7448692322</v>
      </c>
      <c r="D29958" s="4">
        <v>-0.299157778672844</v>
      </c>
      <c r="E29958" s="5" t="s">
        <v>573</v>
      </c>
    </row>
    <row r="29959" spans="1:5">
      <c r="A29959" s="1">
        <v>29958</v>
      </c>
      <c r="B29959" s="3">
        <v>71.75</v>
      </c>
      <c r="C29959" s="3">
        <v>61.7448692322</v>
      </c>
      <c r="D29959" s="4">
        <v>-0.281736475428224</v>
      </c>
      <c r="E29959" s="5" t="s">
        <v>573</v>
      </c>
    </row>
    <row r="29960" spans="1:5">
      <c r="A29960" s="1">
        <v>29959</v>
      </c>
      <c r="B29960" s="3">
        <v>71.85</v>
      </c>
      <c r="C29960" s="3">
        <v>61.7448692322</v>
      </c>
      <c r="D29960" s="4">
        <v>-0.116730621721443</v>
      </c>
      <c r="E29960" s="5" t="s">
        <v>573</v>
      </c>
    </row>
    <row r="29961" spans="1:5">
      <c r="A29961" s="1">
        <v>29960</v>
      </c>
      <c r="B29961" s="3">
        <v>71.95</v>
      </c>
      <c r="C29961" s="3">
        <v>61.7448692322</v>
      </c>
      <c r="D29961" s="4">
        <v>-0.0993093184768229</v>
      </c>
      <c r="E29961" s="5" t="s">
        <v>573</v>
      </c>
    </row>
    <row r="29962" spans="1:5">
      <c r="A29962" s="1">
        <v>29961</v>
      </c>
      <c r="B29962" s="3">
        <v>72.05</v>
      </c>
      <c r="C29962" s="3">
        <v>61.7448692322</v>
      </c>
      <c r="D29962" s="4">
        <v>-0.168041981240203</v>
      </c>
      <c r="E29962" s="5" t="s">
        <v>573</v>
      </c>
    </row>
    <row r="29963" spans="1:5">
      <c r="A29963" s="1">
        <v>29962</v>
      </c>
      <c r="B29963" s="3">
        <v>72.25</v>
      </c>
      <c r="C29963" s="3">
        <v>61.7448692322</v>
      </c>
      <c r="D29963" s="4">
        <v>-0.441716328509946</v>
      </c>
      <c r="E29963" s="5" t="s">
        <v>573</v>
      </c>
    </row>
    <row r="29964" spans="1:5">
      <c r="A29964" s="1">
        <v>29963</v>
      </c>
      <c r="B29964" s="3">
        <v>72.35</v>
      </c>
      <c r="C29964" s="3">
        <v>61.7448692322</v>
      </c>
      <c r="D29964" s="4">
        <v>-0.479347272848269</v>
      </c>
      <c r="E29964" s="5" t="s">
        <v>573</v>
      </c>
    </row>
    <row r="29965" spans="1:5">
      <c r="A29965" s="1">
        <v>29964</v>
      </c>
      <c r="B29965" s="3">
        <v>72.45</v>
      </c>
      <c r="C29965" s="3">
        <v>61.7448692322</v>
      </c>
      <c r="D29965" s="4">
        <v>-0.363860149410387</v>
      </c>
      <c r="E29965" s="5" t="s">
        <v>573</v>
      </c>
    </row>
    <row r="29966" spans="1:5">
      <c r="A29966" s="1">
        <v>29965</v>
      </c>
      <c r="B29966" s="3">
        <v>72.65</v>
      </c>
      <c r="C29966" s="3">
        <v>61.7448692322</v>
      </c>
      <c r="D29966" s="4">
        <v>-0.299157778672844</v>
      </c>
      <c r="E29966" s="5" t="s">
        <v>573</v>
      </c>
    </row>
    <row r="29967" spans="1:5">
      <c r="A29967" s="1">
        <v>29966</v>
      </c>
      <c r="B29967" s="3">
        <v>72.75</v>
      </c>
      <c r="C29967" s="3">
        <v>61.7448692322</v>
      </c>
      <c r="D29967" s="4">
        <v>0.0137669074477382</v>
      </c>
      <c r="E29967" s="5" t="s">
        <v>573</v>
      </c>
    </row>
    <row r="29968" spans="1:5">
      <c r="A29968" s="1">
        <v>29967</v>
      </c>
      <c r="B29968" s="3">
        <v>72.85</v>
      </c>
      <c r="C29968" s="3">
        <v>61.7448692322</v>
      </c>
      <c r="D29968" s="4">
        <v>-0.299157778672844</v>
      </c>
      <c r="E29968" s="5" t="s">
        <v>573</v>
      </c>
    </row>
    <row r="29969" spans="1:5">
      <c r="A29969" s="1">
        <v>29968</v>
      </c>
      <c r="B29969" s="3">
        <v>72.95</v>
      </c>
      <c r="C29969" s="3">
        <v>61.7448692322</v>
      </c>
      <c r="D29969" s="4">
        <v>-0.299157778672844</v>
      </c>
      <c r="E29969" s="5" t="s">
        <v>573</v>
      </c>
    </row>
    <row r="29970" spans="1:5">
      <c r="A29970" s="1">
        <v>29969</v>
      </c>
      <c r="B29970" s="3">
        <v>73.05</v>
      </c>
      <c r="C29970" s="3">
        <v>61.7448692322</v>
      </c>
      <c r="D29970" s="4">
        <v>-0.455217176396074</v>
      </c>
      <c r="E29970" s="5" t="s">
        <v>573</v>
      </c>
    </row>
    <row r="29971" spans="1:5">
      <c r="A29971" s="1">
        <v>29970</v>
      </c>
      <c r="B29971" s="3">
        <v>73.15</v>
      </c>
      <c r="C29971" s="3">
        <v>61.7448692322</v>
      </c>
      <c r="D29971" s="4">
        <v>-0.299157778672844</v>
      </c>
      <c r="E29971" s="5" t="s">
        <v>573</v>
      </c>
    </row>
    <row r="29972" spans="1:5">
      <c r="A29972" s="1">
        <v>29971</v>
      </c>
      <c r="B29972" s="3">
        <v>73.25</v>
      </c>
      <c r="C29972" s="3">
        <v>61.7448692322</v>
      </c>
      <c r="D29972" s="4">
        <v>0.0137669074477382</v>
      </c>
      <c r="E29972" s="5" t="s">
        <v>573</v>
      </c>
    </row>
    <row r="29973" spans="1:5">
      <c r="A29973" s="1">
        <v>29972</v>
      </c>
      <c r="B29973" s="3">
        <v>73.55</v>
      </c>
      <c r="C29973" s="3">
        <v>61.7448692322</v>
      </c>
      <c r="D29973" s="4">
        <v>-0.0509354632898042</v>
      </c>
      <c r="E29973" s="5" t="s">
        <v>573</v>
      </c>
    </row>
    <row r="29974" spans="1:5">
      <c r="A29974" s="1">
        <v>29973</v>
      </c>
      <c r="B29974" s="3">
        <v>73.65</v>
      </c>
      <c r="C29974" s="3">
        <v>61.7448692322</v>
      </c>
      <c r="D29974" s="4">
        <v>-0.032170458700609</v>
      </c>
      <c r="E29974" s="5" t="s">
        <v>573</v>
      </c>
    </row>
    <row r="29975" spans="1:5">
      <c r="A29975" s="1">
        <v>29974</v>
      </c>
      <c r="B29975" s="3">
        <v>73.75</v>
      </c>
      <c r="C29975" s="3">
        <v>61.7448692322</v>
      </c>
      <c r="D29975" s="4">
        <v>-0.032170458700609</v>
      </c>
      <c r="E29975" s="5" t="s">
        <v>573</v>
      </c>
    </row>
    <row r="29976" spans="1:5">
      <c r="A29976" s="1">
        <v>29975</v>
      </c>
      <c r="B29976" s="3">
        <v>73.85</v>
      </c>
      <c r="C29976" s="3">
        <v>61.7448692322</v>
      </c>
      <c r="D29976" s="4">
        <v>0.0137669074477382</v>
      </c>
      <c r="E29976" s="5" t="s">
        <v>573</v>
      </c>
    </row>
    <row r="29977" spans="1:5">
      <c r="A29977" s="1">
        <v>29976</v>
      </c>
      <c r="B29977" s="3">
        <v>73.95</v>
      </c>
      <c r="C29977" s="3">
        <v>61.7448692322</v>
      </c>
      <c r="D29977" s="4">
        <v>0.0137669074477382</v>
      </c>
      <c r="E29977" s="5" t="s">
        <v>573</v>
      </c>
    </row>
    <row r="29978" spans="1:5">
      <c r="A29978" s="1">
        <v>29977</v>
      </c>
      <c r="B29978" s="3">
        <v>74.05</v>
      </c>
      <c r="C29978" s="3">
        <v>61.7448692322</v>
      </c>
      <c r="D29978" s="4">
        <v>-0.142292490275492</v>
      </c>
      <c r="E29978" s="5" t="s">
        <v>573</v>
      </c>
    </row>
    <row r="29979" spans="1:5">
      <c r="A29979" s="1">
        <v>29978</v>
      </c>
      <c r="B29979" s="3">
        <v>74.25</v>
      </c>
      <c r="C29979" s="3">
        <v>61.7448692322</v>
      </c>
      <c r="D29979" s="4">
        <v>0.0730741301325392</v>
      </c>
      <c r="E29979" s="5" t="s">
        <v>573</v>
      </c>
    </row>
    <row r="29980" spans="1:5">
      <c r="A29980" s="1">
        <v>29979</v>
      </c>
      <c r="B29980" s="3">
        <v>74.35</v>
      </c>
      <c r="C29980" s="3">
        <v>61.7448692322</v>
      </c>
      <c r="D29980" s="4">
        <v>0.236349352774496</v>
      </c>
      <c r="E29980" s="5" t="s">
        <v>573</v>
      </c>
    </row>
    <row r="29981" spans="1:5">
      <c r="A29981" s="1">
        <v>29980</v>
      </c>
      <c r="B29981" s="3">
        <v>74.45</v>
      </c>
      <c r="C29981" s="3">
        <v>61.7448692322</v>
      </c>
      <c r="D29981" s="4">
        <v>0.000885458850216061</v>
      </c>
      <c r="E29981" s="5" t="s">
        <v>573</v>
      </c>
    </row>
    <row r="29982" spans="1:5">
      <c r="A29982" s="1">
        <v>29981</v>
      </c>
      <c r="B29982" s="3">
        <v>74.55</v>
      </c>
      <c r="C29982" s="3">
        <v>61.7448692322</v>
      </c>
      <c r="D29982" s="4">
        <v>-0.10846241061354</v>
      </c>
      <c r="E29982" s="5" t="s">
        <v>573</v>
      </c>
    </row>
    <row r="29983" spans="1:5">
      <c r="A29983" s="1">
        <v>29982</v>
      </c>
      <c r="B29983" s="3">
        <v>74.65</v>
      </c>
      <c r="C29983" s="3">
        <v>61.7448692322</v>
      </c>
      <c r="D29983" s="4">
        <v>-0.0638169118873262</v>
      </c>
      <c r="E29983" s="5" t="s">
        <v>573</v>
      </c>
    </row>
    <row r="29984" spans="1:5">
      <c r="A29984" s="1">
        <v>29983</v>
      </c>
      <c r="B29984" s="3">
        <v>74.75</v>
      </c>
      <c r="C29984" s="3">
        <v>61.7448692322</v>
      </c>
      <c r="D29984" s="4">
        <v>0.000885458850216061</v>
      </c>
      <c r="E29984" s="5" t="s">
        <v>573</v>
      </c>
    </row>
    <row r="29985" spans="1:5">
      <c r="A29985" s="1">
        <v>29984</v>
      </c>
      <c r="B29985" s="3">
        <v>74.85</v>
      </c>
      <c r="C29985" s="3">
        <v>61.7448692322</v>
      </c>
      <c r="D29985" s="4">
        <v>-0.180092316753664</v>
      </c>
      <c r="E29985" s="5" t="s">
        <v>573</v>
      </c>
    </row>
    <row r="29986" spans="1:5">
      <c r="A29986" s="1">
        <v>29985</v>
      </c>
      <c r="B29986" s="3">
        <v>74.95</v>
      </c>
      <c r="C29986" s="3">
        <v>61.7448692322</v>
      </c>
      <c r="D29986" s="4">
        <v>0.115442034166889</v>
      </c>
      <c r="E29986" s="5" t="s">
        <v>573</v>
      </c>
    </row>
    <row r="29987" spans="1:5">
      <c r="A29987" s="1">
        <v>29986</v>
      </c>
      <c r="B29987" s="3">
        <v>75.05</v>
      </c>
      <c r="C29987" s="3">
        <v>61.7448692322</v>
      </c>
      <c r="D29987" s="4">
        <v>0.236349352774496</v>
      </c>
      <c r="E29987" s="5" t="s">
        <v>573</v>
      </c>
    </row>
    <row r="29988" spans="1:5">
      <c r="A29988" s="1">
        <v>29987</v>
      </c>
      <c r="B29988" s="3">
        <v>75.15</v>
      </c>
      <c r="C29988" s="3">
        <v>61.7448692322</v>
      </c>
      <c r="D29988" s="4">
        <v>0.236349352774496</v>
      </c>
      <c r="E29988" s="5" t="s">
        <v>573</v>
      </c>
    </row>
    <row r="29989" spans="1:5">
      <c r="A29989" s="1">
        <v>29988</v>
      </c>
      <c r="B29989" s="3">
        <v>75.25</v>
      </c>
      <c r="C29989" s="3">
        <v>61.7448692322</v>
      </c>
      <c r="D29989" s="4">
        <v>-0.087387529722289</v>
      </c>
      <c r="E29989" s="5" t="s">
        <v>573</v>
      </c>
    </row>
    <row r="29990" spans="1:5">
      <c r="A29990" s="1">
        <v>29989</v>
      </c>
      <c r="B29990" s="3">
        <v>75.45</v>
      </c>
      <c r="C29990" s="3">
        <v>61.7448692322</v>
      </c>
      <c r="D29990" s="4">
        <v>0.260671328304914</v>
      </c>
      <c r="E29990" s="5" t="s">
        <v>573</v>
      </c>
    </row>
    <row r="29991" spans="1:5">
      <c r="A29991" s="1">
        <v>29990</v>
      </c>
      <c r="B29991" s="3">
        <v>75.55</v>
      </c>
      <c r="C29991" s="3">
        <v>61.7448692322</v>
      </c>
      <c r="D29991" s="4">
        <v>0.166111213133516</v>
      </c>
      <c r="E29991" s="5" t="s">
        <v>573</v>
      </c>
    </row>
    <row r="29992" spans="1:5">
      <c r="A29992" s="1">
        <v>29991</v>
      </c>
      <c r="B29992" s="3">
        <v>75.65</v>
      </c>
      <c r="C29992" s="3">
        <v>61.7448692322</v>
      </c>
      <c r="D29992" s="4">
        <v>0.123005339100358</v>
      </c>
      <c r="E29992" s="5" t="s">
        <v>573</v>
      </c>
    </row>
    <row r="29993" spans="1:5">
      <c r="A29993" s="1">
        <v>29992</v>
      </c>
      <c r="B29993" s="3">
        <v>75.75</v>
      </c>
      <c r="C29993" s="3">
        <v>61.7448692322</v>
      </c>
      <c r="D29993" s="4">
        <v>-0.129612070318966</v>
      </c>
      <c r="E29993" s="5" t="s">
        <v>573</v>
      </c>
    </row>
    <row r="29994" spans="1:5">
      <c r="A29994" s="1">
        <v>29993</v>
      </c>
      <c r="B29994" s="3">
        <v>75.85</v>
      </c>
      <c r="C29994" s="3">
        <v>61.7448692322</v>
      </c>
      <c r="D29994" s="4">
        <v>0.00515610653811569</v>
      </c>
      <c r="E29994" s="5" t="s">
        <v>573</v>
      </c>
    </row>
    <row r="29995" spans="1:5">
      <c r="A29995" s="1">
        <v>29994</v>
      </c>
      <c r="B29995" s="3">
        <v>75.95</v>
      </c>
      <c r="C29995" s="3">
        <v>61.7448692322</v>
      </c>
      <c r="D29995" s="4">
        <v>-0.171759072311431</v>
      </c>
      <c r="E29995" s="5" t="s">
        <v>573</v>
      </c>
    </row>
    <row r="29996" spans="1:5">
      <c r="A29996" s="1">
        <v>29995</v>
      </c>
      <c r="B29996" s="3">
        <v>76.05</v>
      </c>
      <c r="C29996" s="3">
        <v>62.7448692322</v>
      </c>
      <c r="D29996" s="4">
        <v>0.0137669074477382</v>
      </c>
      <c r="E29996" s="5" t="s">
        <v>573</v>
      </c>
    </row>
    <row r="29997" spans="1:5">
      <c r="A29997" s="1">
        <v>29996</v>
      </c>
      <c r="B29997" s="3">
        <v>76.35</v>
      </c>
      <c r="C29997" s="3">
        <v>62.7448692322</v>
      </c>
      <c r="D29997" s="4">
        <v>-0.314323828076524</v>
      </c>
      <c r="E29997" s="5" t="s">
        <v>573</v>
      </c>
    </row>
    <row r="29998" spans="1:5">
      <c r="A29998" s="1">
        <v>29997</v>
      </c>
      <c r="B29998" s="3">
        <v>76.45</v>
      </c>
      <c r="C29998" s="3">
        <v>62.7448692322</v>
      </c>
      <c r="D29998" s="4">
        <v>0.0730741301325392</v>
      </c>
      <c r="E29998" s="5" t="s">
        <v>573</v>
      </c>
    </row>
    <row r="29999" spans="1:5">
      <c r="A29999" s="1">
        <v>29998</v>
      </c>
      <c r="B29999" s="3">
        <v>76.55</v>
      </c>
      <c r="C29999" s="3">
        <v>62.7448692322</v>
      </c>
      <c r="D29999" s="4">
        <v>0.0904954333771596</v>
      </c>
      <c r="E29999" s="5" t="s">
        <v>573</v>
      </c>
    </row>
    <row r="30000" spans="1:5">
      <c r="A30000" s="1">
        <v>29999</v>
      </c>
      <c r="B30000" s="3">
        <v>76.85</v>
      </c>
      <c r="C30000" s="3">
        <v>62.7448692322</v>
      </c>
      <c r="D30000" s="4">
        <v>-0.0592033945919539</v>
      </c>
      <c r="E30000" s="5" t="s">
        <v>573</v>
      </c>
    </row>
    <row r="30001" spans="1:5">
      <c r="A30001" s="1">
        <v>30000</v>
      </c>
      <c r="B30001" s="3">
        <v>76.95</v>
      </c>
      <c r="C30001" s="3">
        <v>62.7448692322</v>
      </c>
      <c r="D30001" s="4">
        <v>0.0997375119043585</v>
      </c>
      <c r="E30001" s="5" t="s">
        <v>573</v>
      </c>
    </row>
    <row r="30002" spans="1:5">
      <c r="A30002" s="1">
        <v>30001</v>
      </c>
      <c r="B30002" s="3">
        <v>77.25</v>
      </c>
      <c r="C30002" s="3">
        <v>62.7448692322</v>
      </c>
      <c r="D30002" s="4">
        <v>0.082316208659738</v>
      </c>
      <c r="E30002" s="5" t="s">
        <v>573</v>
      </c>
    </row>
    <row r="30003" spans="1:5">
      <c r="A30003" s="1">
        <v>30002</v>
      </c>
      <c r="B30003" s="3">
        <v>77.55</v>
      </c>
      <c r="C30003" s="3">
        <v>62.7448692322</v>
      </c>
      <c r="D30003" s="4">
        <v>-0.0592033945919539</v>
      </c>
      <c r="E30003" s="5" t="s">
        <v>573</v>
      </c>
    </row>
    <row r="30004" spans="1:5">
      <c r="A30004" s="1">
        <v>30003</v>
      </c>
      <c r="B30004" s="3">
        <v>77.65</v>
      </c>
      <c r="C30004" s="3">
        <v>62.7448692322</v>
      </c>
      <c r="D30004" s="4">
        <v>-0.00238979631588848</v>
      </c>
      <c r="E30004" s="5" t="s">
        <v>573</v>
      </c>
    </row>
    <row r="30005" spans="1:5">
      <c r="A30005" s="1">
        <v>30004</v>
      </c>
      <c r="B30005" s="3">
        <v>77.75</v>
      </c>
      <c r="C30005" s="3">
        <v>62.7448692322</v>
      </c>
      <c r="D30005" s="4">
        <v>0.082316208659738</v>
      </c>
      <c r="E30005" s="5" t="s">
        <v>573</v>
      </c>
    </row>
    <row r="30006" spans="1:5">
      <c r="A30006" s="1">
        <v>30005</v>
      </c>
      <c r="B30006" s="3">
        <v>77.85</v>
      </c>
      <c r="C30006" s="3">
        <v>62.7448692322</v>
      </c>
      <c r="D30006" s="4">
        <v>0.108135634294795</v>
      </c>
      <c r="E30006" s="5" t="s">
        <v>573</v>
      </c>
    </row>
    <row r="30007" spans="1:5">
      <c r="A30007" s="1">
        <v>30006</v>
      </c>
      <c r="B30007" s="3">
        <v>77.95</v>
      </c>
      <c r="C30007" s="3">
        <v>62.7448692322</v>
      </c>
      <c r="D30007" s="4">
        <v>-0.155174878713239</v>
      </c>
      <c r="E30007" s="5" t="s">
        <v>573</v>
      </c>
    </row>
    <row r="30008" spans="1:5">
      <c r="A30008" s="1">
        <v>30007</v>
      </c>
      <c r="B30008" s="3">
        <v>78.05</v>
      </c>
      <c r="C30008" s="3">
        <v>62.7448692322</v>
      </c>
      <c r="D30008" s="4">
        <v>0.108135634294795</v>
      </c>
      <c r="E30008" s="5" t="s">
        <v>573</v>
      </c>
    </row>
    <row r="30009" spans="1:5">
      <c r="A30009" s="1">
        <v>30008</v>
      </c>
      <c r="B30009" s="3">
        <v>78.15</v>
      </c>
      <c r="C30009" s="3">
        <v>62.7448692322</v>
      </c>
      <c r="D30009" s="4">
        <v>0.249655237546486</v>
      </c>
      <c r="E30009" s="5" t="s">
        <v>573</v>
      </c>
    </row>
    <row r="30010" spans="1:5">
      <c r="A30010" s="1">
        <v>30009</v>
      </c>
      <c r="B30010" s="3">
        <v>78.25</v>
      </c>
      <c r="C30010" s="3">
        <v>62.7448692322</v>
      </c>
      <c r="D30010" s="4">
        <v>0.0997375119043585</v>
      </c>
      <c r="E30010" s="5" t="s">
        <v>573</v>
      </c>
    </row>
    <row r="30011" spans="1:5">
      <c r="A30011" s="1">
        <v>30010</v>
      </c>
      <c r="B30011" s="3">
        <v>78.35</v>
      </c>
      <c r="C30011" s="3">
        <v>62.7448692322</v>
      </c>
      <c r="D30011" s="4">
        <v>0.082316208659738</v>
      </c>
      <c r="E30011" s="5" t="s">
        <v>573</v>
      </c>
    </row>
    <row r="30012" spans="1:5">
      <c r="A30012" s="1">
        <v>30011</v>
      </c>
      <c r="B30012" s="3">
        <v>78.75</v>
      </c>
      <c r="C30012" s="3">
        <v>62.7448692322</v>
      </c>
      <c r="D30012" s="4">
        <v>0.0868560633068362</v>
      </c>
      <c r="E30012" s="5" t="s">
        <v>573</v>
      </c>
    </row>
    <row r="30013" spans="1:5">
      <c r="A30013" s="1">
        <v>30012</v>
      </c>
      <c r="B30013" s="3">
        <v>78.85</v>
      </c>
      <c r="C30013" s="3">
        <v>62.7448692322</v>
      </c>
      <c r="D30013" s="4">
        <v>-0.100104272246387</v>
      </c>
      <c r="E30013" s="5" t="s">
        <v>573</v>
      </c>
    </row>
    <row r="30014" spans="1:5">
      <c r="A30014" s="1">
        <v>30013</v>
      </c>
      <c r="B30014" s="3">
        <v>78.95</v>
      </c>
      <c r="C30014" s="3">
        <v>62.7448692322</v>
      </c>
      <c r="D30014" s="4">
        <v>-0.100104272246387</v>
      </c>
      <c r="E30014" s="5" t="s">
        <v>573</v>
      </c>
    </row>
    <row r="30015" spans="1:5">
      <c r="A30015" s="1">
        <v>30014</v>
      </c>
      <c r="B30015" s="3">
        <v>79.15</v>
      </c>
      <c r="C30015" s="3">
        <v>62.7448692322</v>
      </c>
      <c r="D30015" s="4">
        <v>-0.24879224411437</v>
      </c>
      <c r="E30015" s="5" t="s">
        <v>573</v>
      </c>
    </row>
    <row r="30016" spans="1:5">
      <c r="A30016" s="1">
        <v>30015</v>
      </c>
      <c r="B30016" s="3">
        <v>79.25</v>
      </c>
      <c r="C30016" s="3">
        <v>62.7448692322</v>
      </c>
      <c r="D30016" s="4">
        <v>-0.24879224411437</v>
      </c>
      <c r="E30016" s="5" t="s">
        <v>573</v>
      </c>
    </row>
    <row r="30017" spans="1:5">
      <c r="A30017" s="1">
        <v>30016</v>
      </c>
      <c r="B30017" s="3">
        <v>79.35</v>
      </c>
      <c r="C30017" s="3">
        <v>62.7448692322</v>
      </c>
      <c r="D30017" s="4">
        <v>-0.24879224411437</v>
      </c>
      <c r="E30017" s="5" t="s">
        <v>573</v>
      </c>
    </row>
    <row r="30018" spans="1:5">
      <c r="A30018" s="1">
        <v>30017</v>
      </c>
      <c r="B30018" s="3">
        <v>80.35</v>
      </c>
      <c r="C30018" s="3">
        <v>62.7448692322</v>
      </c>
      <c r="D30018" s="4">
        <v>0.0904954333771596</v>
      </c>
      <c r="E30018" s="5" t="s">
        <v>573</v>
      </c>
    </row>
    <row r="30019" spans="1:5">
      <c r="A30019" s="1">
        <v>30018</v>
      </c>
      <c r="B30019" s="3">
        <v>82.05</v>
      </c>
      <c r="C30019" s="3">
        <v>62.7448692322</v>
      </c>
      <c r="D30019" s="4">
        <v>0.126616702128183</v>
      </c>
      <c r="E30019" s="5" t="s">
        <v>573</v>
      </c>
    </row>
    <row r="30020" spans="1:5">
      <c r="A30020" s="1">
        <v>30019</v>
      </c>
      <c r="B30020" s="3">
        <v>82.55</v>
      </c>
      <c r="C30020" s="3">
        <v>62.7448692322</v>
      </c>
      <c r="D30020" s="4">
        <v>0.126616702128183</v>
      </c>
      <c r="E30020" s="5" t="s">
        <v>573</v>
      </c>
    </row>
    <row r="30021" spans="1:5">
      <c r="A30021" s="1">
        <v>30020</v>
      </c>
      <c r="B30021" s="3">
        <v>85.05</v>
      </c>
      <c r="C30021" s="3">
        <v>62.7448692322</v>
      </c>
      <c r="D30021" s="4">
        <v>0.150545403646018</v>
      </c>
      <c r="E30021" s="5" t="s">
        <v>573</v>
      </c>
    </row>
    <row r="30022" spans="1:5">
      <c r="A30022" s="1">
        <v>30021</v>
      </c>
      <c r="B30022" s="3">
        <v>86.85</v>
      </c>
      <c r="C30022" s="3">
        <v>62.7448692322</v>
      </c>
      <c r="D30022" s="4">
        <v>0.748021688915122</v>
      </c>
      <c r="E30022" s="5" t="s">
        <v>573</v>
      </c>
    </row>
    <row r="30023" spans="1:5">
      <c r="A30023" s="1">
        <v>30022</v>
      </c>
      <c r="B30023" s="3">
        <v>86.95</v>
      </c>
      <c r="C30023" s="3">
        <v>62.7448692322</v>
      </c>
      <c r="D30023" s="4">
        <v>0.147313260538908</v>
      </c>
      <c r="E30023" s="5" t="s">
        <v>573</v>
      </c>
    </row>
    <row r="30024" spans="1:5">
      <c r="A30024" s="1">
        <v>30023</v>
      </c>
      <c r="B30024" s="3">
        <v>87.75</v>
      </c>
      <c r="C30024" s="3">
        <v>62.7448692322</v>
      </c>
      <c r="D30024" s="4">
        <v>1.28355655125134</v>
      </c>
      <c r="E30024" s="5" t="s">
        <v>573</v>
      </c>
    </row>
    <row r="30025" spans="1:5">
      <c r="A30025" s="1">
        <v>30024</v>
      </c>
      <c r="B30025" s="3">
        <v>88.15</v>
      </c>
      <c r="C30025" s="3">
        <v>62.7448692322</v>
      </c>
      <c r="D30025" s="4">
        <v>1.26613524800672</v>
      </c>
      <c r="E30025" s="5" t="s">
        <v>573</v>
      </c>
    </row>
    <row r="30026" spans="1:5">
      <c r="A30026" s="1">
        <v>30025</v>
      </c>
      <c r="B30026" s="3">
        <v>76.05</v>
      </c>
      <c r="C30026" s="3">
        <v>62.6448692322</v>
      </c>
      <c r="D30026" s="4">
        <v>0.0137669074477382</v>
      </c>
      <c r="E30026" s="5" t="s">
        <v>573</v>
      </c>
    </row>
    <row r="30027" spans="1:5">
      <c r="A30027" s="1">
        <v>30026</v>
      </c>
      <c r="B30027" s="3">
        <v>76.25</v>
      </c>
      <c r="C30027" s="3">
        <v>62.6448692322</v>
      </c>
      <c r="D30027" s="4">
        <v>-0.309913531208332</v>
      </c>
      <c r="E30027" s="5" t="s">
        <v>573</v>
      </c>
    </row>
    <row r="30028" spans="1:5">
      <c r="A30028" s="1">
        <v>30027</v>
      </c>
      <c r="B30028" s="3">
        <v>76.35</v>
      </c>
      <c r="C30028" s="3">
        <v>62.6448692322</v>
      </c>
      <c r="D30028" s="4">
        <v>-0.0959678520934183</v>
      </c>
      <c r="E30028" s="5" t="s">
        <v>573</v>
      </c>
    </row>
    <row r="30029" spans="1:5">
      <c r="A30029" s="1">
        <v>30028</v>
      </c>
      <c r="B30029" s="3">
        <v>76.45</v>
      </c>
      <c r="C30029" s="3">
        <v>62.6448692322</v>
      </c>
      <c r="D30029" s="4">
        <v>-0.309913531208332</v>
      </c>
      <c r="E30029" s="5" t="s">
        <v>573</v>
      </c>
    </row>
    <row r="30030" spans="1:5">
      <c r="A30030" s="1">
        <v>30029</v>
      </c>
      <c r="B30030" s="3">
        <v>76.55</v>
      </c>
      <c r="C30030" s="3">
        <v>62.6448692322</v>
      </c>
      <c r="D30030" s="4">
        <v>-0.207238392317201</v>
      </c>
      <c r="E30030" s="5" t="s">
        <v>573</v>
      </c>
    </row>
    <row r="30031" spans="1:5">
      <c r="A30031" s="1">
        <v>30030</v>
      </c>
      <c r="B30031" s="3">
        <v>76.65</v>
      </c>
      <c r="C30031" s="3">
        <v>62.6448692322</v>
      </c>
      <c r="D30031" s="4">
        <v>-0.314323828076524</v>
      </c>
      <c r="E30031" s="5" t="s">
        <v>573</v>
      </c>
    </row>
    <row r="30032" spans="1:5">
      <c r="A30032" s="1">
        <v>30031</v>
      </c>
      <c r="B30032" s="3">
        <v>76.85</v>
      </c>
      <c r="C30032" s="3">
        <v>62.6448692322</v>
      </c>
      <c r="D30032" s="4">
        <v>0.082316208659738</v>
      </c>
      <c r="E30032" s="5" t="s">
        <v>573</v>
      </c>
    </row>
    <row r="30033" spans="1:5">
      <c r="A30033" s="1">
        <v>30032</v>
      </c>
      <c r="B30033" s="3">
        <v>76.95</v>
      </c>
      <c r="C30033" s="3">
        <v>62.6448692322</v>
      </c>
      <c r="D30033" s="4">
        <v>-0.302745162592042</v>
      </c>
      <c r="E30033" s="5" t="s">
        <v>573</v>
      </c>
    </row>
    <row r="30034" spans="1:5">
      <c r="A30034" s="1">
        <v>30033</v>
      </c>
      <c r="B30034" s="3">
        <v>77.15</v>
      </c>
      <c r="C30034" s="3">
        <v>62.6448692322</v>
      </c>
      <c r="D30034" s="4">
        <v>-0.16122555934035</v>
      </c>
      <c r="E30034" s="5" t="s">
        <v>573</v>
      </c>
    </row>
    <row r="30035" spans="1:5">
      <c r="A30035" s="1">
        <v>30034</v>
      </c>
      <c r="B30035" s="3">
        <v>77.25</v>
      </c>
      <c r="C30035" s="3">
        <v>62.6448692322</v>
      </c>
      <c r="D30035" s="4">
        <v>0.015031506928732</v>
      </c>
      <c r="E30035" s="5" t="s">
        <v>573</v>
      </c>
    </row>
    <row r="30036" spans="1:5">
      <c r="A30036" s="1">
        <v>30035</v>
      </c>
      <c r="B30036" s="3">
        <v>77.45</v>
      </c>
      <c r="C30036" s="3">
        <v>62.6448692322</v>
      </c>
      <c r="D30036" s="4">
        <v>-0.00238979631588848</v>
      </c>
      <c r="E30036" s="5" t="s">
        <v>573</v>
      </c>
    </row>
    <row r="30037" spans="1:5">
      <c r="A30037" s="1">
        <v>30036</v>
      </c>
      <c r="B30037" s="3">
        <v>77.55</v>
      </c>
      <c r="C30037" s="3">
        <v>62.6448692322</v>
      </c>
      <c r="D30037" s="4">
        <v>0.082316208659738</v>
      </c>
      <c r="E30037" s="5" t="s">
        <v>573</v>
      </c>
    </row>
    <row r="30038" spans="1:5">
      <c r="A30038" s="1">
        <v>30037</v>
      </c>
      <c r="B30038" s="3">
        <v>77.65</v>
      </c>
      <c r="C30038" s="3">
        <v>62.6448692322</v>
      </c>
      <c r="D30038" s="4">
        <v>0.0997375119043585</v>
      </c>
      <c r="E30038" s="5" t="s">
        <v>573</v>
      </c>
    </row>
    <row r="30039" spans="1:5">
      <c r="A30039" s="1">
        <v>30038</v>
      </c>
      <c r="B30039" s="3">
        <v>77.75</v>
      </c>
      <c r="C30039" s="3">
        <v>62.6448692322</v>
      </c>
      <c r="D30039" s="4">
        <v>0.082316208659738</v>
      </c>
      <c r="E30039" s="5" t="s">
        <v>573</v>
      </c>
    </row>
    <row r="30040" spans="1:5">
      <c r="A30040" s="1">
        <v>30039</v>
      </c>
      <c r="B30040" s="3">
        <v>77.85</v>
      </c>
      <c r="C30040" s="3">
        <v>62.6448692322</v>
      </c>
      <c r="D30040" s="4">
        <v>-0.225756897097401</v>
      </c>
      <c r="E30040" s="5" t="s">
        <v>573</v>
      </c>
    </row>
    <row r="30041" spans="1:5">
      <c r="A30041" s="1">
        <v>30040</v>
      </c>
      <c r="B30041" s="3">
        <v>77.95</v>
      </c>
      <c r="C30041" s="3">
        <v>62.6448692322</v>
      </c>
      <c r="D30041" s="4">
        <v>-0.0729718147000506</v>
      </c>
      <c r="E30041" s="5" t="s">
        <v>573</v>
      </c>
    </row>
    <row r="30042" spans="1:5">
      <c r="A30042" s="1">
        <v>30041</v>
      </c>
      <c r="B30042" s="3">
        <v>78.05</v>
      </c>
      <c r="C30042" s="3">
        <v>62.6448692322</v>
      </c>
      <c r="D30042" s="4">
        <v>-0.333698289069968</v>
      </c>
      <c r="E30042" s="5" t="s">
        <v>573</v>
      </c>
    </row>
    <row r="30043" spans="1:5">
      <c r="A30043" s="1">
        <v>30042</v>
      </c>
      <c r="B30043" s="3">
        <v>78.15</v>
      </c>
      <c r="C30043" s="3">
        <v>62.6448692322</v>
      </c>
      <c r="D30043" s="4">
        <v>0.0997375119043585</v>
      </c>
      <c r="E30043" s="5" t="s">
        <v>573</v>
      </c>
    </row>
    <row r="30044" spans="1:5">
      <c r="A30044" s="1">
        <v>30043</v>
      </c>
      <c r="B30044" s="3">
        <v>78.25</v>
      </c>
      <c r="C30044" s="3">
        <v>62.6448692322</v>
      </c>
      <c r="D30044" s="4">
        <v>0.0694347600622158</v>
      </c>
      <c r="E30044" s="5" t="s">
        <v>573</v>
      </c>
    </row>
    <row r="30045" spans="1:5">
      <c r="A30045" s="1">
        <v>30044</v>
      </c>
      <c r="B30045" s="3">
        <v>78.35</v>
      </c>
      <c r="C30045" s="3">
        <v>62.6448692322</v>
      </c>
      <c r="D30045" s="4">
        <v>0.0997375119043585</v>
      </c>
      <c r="E30045" s="5" t="s">
        <v>573</v>
      </c>
    </row>
    <row r="30046" spans="1:5">
      <c r="A30046" s="1">
        <v>30045</v>
      </c>
      <c r="B30046" s="3">
        <v>78.45</v>
      </c>
      <c r="C30046" s="3">
        <v>62.6448692322</v>
      </c>
      <c r="D30046" s="4">
        <v>0.0997375119043585</v>
      </c>
      <c r="E30046" s="5" t="s">
        <v>573</v>
      </c>
    </row>
    <row r="30047" spans="1:5">
      <c r="A30047" s="1">
        <v>30046</v>
      </c>
      <c r="B30047" s="3">
        <v>78.65</v>
      </c>
      <c r="C30047" s="3">
        <v>62.6448692322</v>
      </c>
      <c r="D30047" s="4">
        <v>0.0694347600622158</v>
      </c>
      <c r="E30047" s="5" t="s">
        <v>573</v>
      </c>
    </row>
    <row r="30048" spans="1:5">
      <c r="A30048" s="1">
        <v>30047</v>
      </c>
      <c r="B30048" s="3">
        <v>78.75</v>
      </c>
      <c r="C30048" s="3">
        <v>62.6448692322</v>
      </c>
      <c r="D30048" s="4">
        <v>0.082316208659738</v>
      </c>
      <c r="E30048" s="5" t="s">
        <v>573</v>
      </c>
    </row>
    <row r="30049" spans="1:5">
      <c r="A30049" s="1">
        <v>30048</v>
      </c>
      <c r="B30049" s="3">
        <v>78.85</v>
      </c>
      <c r="C30049" s="3">
        <v>62.6448692322</v>
      </c>
      <c r="D30049" s="4">
        <v>0.0868560633068362</v>
      </c>
      <c r="E30049" s="5" t="s">
        <v>573</v>
      </c>
    </row>
    <row r="30050" spans="1:5">
      <c r="A30050" s="1">
        <v>30049</v>
      </c>
      <c r="B30050" s="3">
        <v>78.95</v>
      </c>
      <c r="C30050" s="3">
        <v>62.6448692322</v>
      </c>
      <c r="D30050" s="4">
        <v>0.082316208659738</v>
      </c>
      <c r="E30050" s="5" t="s">
        <v>573</v>
      </c>
    </row>
    <row r="30051" spans="1:5">
      <c r="A30051" s="1">
        <v>30050</v>
      </c>
      <c r="B30051" s="3">
        <v>79.65</v>
      </c>
      <c r="C30051" s="3">
        <v>62.6448692322</v>
      </c>
      <c r="D30051" s="4">
        <v>0.0868560633068362</v>
      </c>
      <c r="E30051" s="5" t="s">
        <v>573</v>
      </c>
    </row>
    <row r="30052" spans="1:5">
      <c r="A30052" s="1">
        <v>30051</v>
      </c>
      <c r="B30052" s="3">
        <v>79.95</v>
      </c>
      <c r="C30052" s="3">
        <v>62.6448692322</v>
      </c>
      <c r="D30052" s="4">
        <v>0.021538905201946</v>
      </c>
      <c r="E30052" s="5" t="s">
        <v>573</v>
      </c>
    </row>
    <row r="30053" spans="1:5">
      <c r="A30053" s="1">
        <v>30052</v>
      </c>
      <c r="B30053" s="3">
        <v>80.05</v>
      </c>
      <c r="C30053" s="3">
        <v>62.6448692322</v>
      </c>
      <c r="D30053" s="4">
        <v>-0.183819559555647</v>
      </c>
      <c r="E30053" s="5" t="s">
        <v>573</v>
      </c>
    </row>
    <row r="30054" spans="1:5">
      <c r="A30054" s="1">
        <v>30053</v>
      </c>
      <c r="B30054" s="3">
        <v>80.15</v>
      </c>
      <c r="C30054" s="3">
        <v>62.6448692322</v>
      </c>
      <c r="D30054" s="4">
        <v>-0.137402001294366</v>
      </c>
      <c r="E30054" s="5" t="s">
        <v>573</v>
      </c>
    </row>
    <row r="30055" spans="1:5">
      <c r="A30055" s="1">
        <v>30054</v>
      </c>
      <c r="B30055" s="3">
        <v>80.35</v>
      </c>
      <c r="C30055" s="3">
        <v>62.6448692322</v>
      </c>
      <c r="D30055" s="4">
        <v>-0.188229856423839</v>
      </c>
      <c r="E30055" s="5" t="s">
        <v>573</v>
      </c>
    </row>
    <row r="30056" spans="1:5">
      <c r="A30056" s="1">
        <v>30055</v>
      </c>
      <c r="B30056" s="3">
        <v>81.85</v>
      </c>
      <c r="C30056" s="3">
        <v>62.6448692322</v>
      </c>
      <c r="D30056" s="4">
        <v>0.126616702128183</v>
      </c>
      <c r="E30056" s="5" t="s">
        <v>573</v>
      </c>
    </row>
    <row r="30057" spans="1:5">
      <c r="A30057" s="1">
        <v>30056</v>
      </c>
      <c r="B30057" s="3">
        <v>81.95</v>
      </c>
      <c r="C30057" s="3">
        <v>62.6448692322</v>
      </c>
      <c r="D30057" s="4">
        <v>-0.0354068872045111</v>
      </c>
      <c r="E30057" s="5" t="s">
        <v>573</v>
      </c>
    </row>
    <row r="30058" spans="1:5">
      <c r="A30058" s="1">
        <v>30057</v>
      </c>
      <c r="B30058" s="3">
        <v>82.75</v>
      </c>
      <c r="C30058" s="3">
        <v>62.6448692322</v>
      </c>
      <c r="D30058" s="4">
        <v>0.529201353963694</v>
      </c>
      <c r="E30058" s="5" t="s">
        <v>573</v>
      </c>
    </row>
    <row r="30059" spans="1:5">
      <c r="A30059" s="1">
        <v>30058</v>
      </c>
      <c r="B30059" s="3">
        <v>85.35</v>
      </c>
      <c r="C30059" s="3">
        <v>62.6448692322</v>
      </c>
      <c r="D30059" s="4">
        <v>0.253329333672795</v>
      </c>
      <c r="E30059" s="5" t="s">
        <v>573</v>
      </c>
    </row>
    <row r="30060" spans="1:5">
      <c r="A30060" s="1">
        <v>30059</v>
      </c>
      <c r="B30060" s="3">
        <v>88.35</v>
      </c>
      <c r="C30060" s="3">
        <v>62.6448692322</v>
      </c>
      <c r="D30060" s="4">
        <v>1.26613524800672</v>
      </c>
      <c r="E30060" s="5" t="s">
        <v>573</v>
      </c>
    </row>
    <row r="30061" spans="1:5">
      <c r="A30061" s="1">
        <v>30060</v>
      </c>
      <c r="B30061" s="3">
        <v>76.05</v>
      </c>
      <c r="C30061" s="3">
        <v>62.5448692322</v>
      </c>
      <c r="D30061" s="4">
        <v>0.0137669074477382</v>
      </c>
      <c r="E30061" s="5" t="s">
        <v>573</v>
      </c>
    </row>
    <row r="30062" spans="1:5">
      <c r="A30062" s="1">
        <v>30061</v>
      </c>
      <c r="B30062" s="3">
        <v>76.15</v>
      </c>
      <c r="C30062" s="3">
        <v>62.5448692322</v>
      </c>
      <c r="D30062" s="4">
        <v>0.0137669074477382</v>
      </c>
      <c r="E30062" s="5" t="s">
        <v>573</v>
      </c>
    </row>
    <row r="30063" spans="1:5">
      <c r="A30063" s="1">
        <v>30062</v>
      </c>
      <c r="B30063" s="3">
        <v>76.25</v>
      </c>
      <c r="C30063" s="3">
        <v>62.5448692322</v>
      </c>
      <c r="D30063" s="4">
        <v>-0.32733351234085</v>
      </c>
      <c r="E30063" s="5" t="s">
        <v>573</v>
      </c>
    </row>
    <row r="30064" spans="1:5">
      <c r="A30064" s="1">
        <v>30063</v>
      </c>
      <c r="B30064" s="3">
        <v>76.35</v>
      </c>
      <c r="C30064" s="3">
        <v>62.5448692322</v>
      </c>
      <c r="D30064" s="4">
        <v>-0.32733351234085</v>
      </c>
      <c r="E30064" s="5" t="s">
        <v>573</v>
      </c>
    </row>
    <row r="30065" spans="1:5">
      <c r="A30065" s="1">
        <v>30064</v>
      </c>
      <c r="B30065" s="3">
        <v>76.45</v>
      </c>
      <c r="C30065" s="3">
        <v>62.5448692322</v>
      </c>
      <c r="D30065" s="4">
        <v>-0.113387833225936</v>
      </c>
      <c r="E30065" s="5" t="s">
        <v>573</v>
      </c>
    </row>
    <row r="30066" spans="1:5">
      <c r="A30066" s="1">
        <v>30065</v>
      </c>
      <c r="B30066" s="3">
        <v>76.55</v>
      </c>
      <c r="C30066" s="3">
        <v>62.5448692322</v>
      </c>
      <c r="D30066" s="4">
        <v>-0.314323828076524</v>
      </c>
      <c r="E30066" s="5" t="s">
        <v>573</v>
      </c>
    </row>
    <row r="30067" spans="1:5">
      <c r="A30067" s="1">
        <v>30066</v>
      </c>
      <c r="B30067" s="3">
        <v>76.65</v>
      </c>
      <c r="C30067" s="3">
        <v>62.5448692322</v>
      </c>
      <c r="D30067" s="4">
        <v>-0.314323828076524</v>
      </c>
      <c r="E30067" s="5" t="s">
        <v>573</v>
      </c>
    </row>
    <row r="30068" spans="1:5">
      <c r="A30068" s="1">
        <v>30067</v>
      </c>
      <c r="B30068" s="3">
        <v>76.75</v>
      </c>
      <c r="C30068" s="3">
        <v>62.5448692322</v>
      </c>
      <c r="D30068" s="4">
        <v>-0.207238392317201</v>
      </c>
      <c r="E30068" s="5" t="s">
        <v>573</v>
      </c>
    </row>
    <row r="30069" spans="1:5">
      <c r="A30069" s="1">
        <v>30068</v>
      </c>
      <c r="B30069" s="3">
        <v>76.95</v>
      </c>
      <c r="C30069" s="3">
        <v>62.5448692322</v>
      </c>
      <c r="D30069" s="4">
        <v>-0.0592033945919539</v>
      </c>
      <c r="E30069" s="5" t="s">
        <v>573</v>
      </c>
    </row>
    <row r="30070" spans="1:5">
      <c r="A30070" s="1">
        <v>30069</v>
      </c>
      <c r="B30070" s="3">
        <v>77.05</v>
      </c>
      <c r="C30070" s="3">
        <v>62.5448692322</v>
      </c>
      <c r="D30070" s="4">
        <v>-0.16122555934035</v>
      </c>
      <c r="E30070" s="5" t="s">
        <v>573</v>
      </c>
    </row>
    <row r="30071" spans="1:5">
      <c r="A30071" s="1">
        <v>30070</v>
      </c>
      <c r="B30071" s="3">
        <v>77.15</v>
      </c>
      <c r="C30071" s="3">
        <v>62.5448692322</v>
      </c>
      <c r="D30071" s="4">
        <v>-0.00238979631588848</v>
      </c>
      <c r="E30071" s="5" t="s">
        <v>573</v>
      </c>
    </row>
    <row r="30072" spans="1:5">
      <c r="A30072" s="1">
        <v>30071</v>
      </c>
      <c r="B30072" s="3">
        <v>77.25</v>
      </c>
      <c r="C30072" s="3">
        <v>62.5448692322</v>
      </c>
      <c r="D30072" s="4">
        <v>-0.0198097774484065</v>
      </c>
      <c r="E30072" s="5" t="s">
        <v>573</v>
      </c>
    </row>
    <row r="30073" spans="1:5">
      <c r="A30073" s="1">
        <v>30072</v>
      </c>
      <c r="B30073" s="3">
        <v>77.35</v>
      </c>
      <c r="C30073" s="3">
        <v>62.5448692322</v>
      </c>
      <c r="D30073" s="4">
        <v>-0.0766233757244718</v>
      </c>
      <c r="E30073" s="5" t="s">
        <v>573</v>
      </c>
    </row>
    <row r="30074" spans="1:5">
      <c r="A30074" s="1">
        <v>30073</v>
      </c>
      <c r="B30074" s="3">
        <v>77.45</v>
      </c>
      <c r="C30074" s="3">
        <v>62.5448692322</v>
      </c>
      <c r="D30074" s="4">
        <v>-0.333698289069968</v>
      </c>
      <c r="E30074" s="5" t="s">
        <v>573</v>
      </c>
    </row>
    <row r="30075" spans="1:5">
      <c r="A30075" s="1">
        <v>30074</v>
      </c>
      <c r="B30075" s="3">
        <v>77.55</v>
      </c>
      <c r="C30075" s="3">
        <v>62.5448692322</v>
      </c>
      <c r="D30075" s="4">
        <v>-0.00238979631588848</v>
      </c>
      <c r="E30075" s="5" t="s">
        <v>573</v>
      </c>
    </row>
    <row r="30076" spans="1:5">
      <c r="A30076" s="1">
        <v>30075</v>
      </c>
      <c r="B30076" s="3">
        <v>77.65</v>
      </c>
      <c r="C30076" s="3">
        <v>62.5448692322</v>
      </c>
      <c r="D30076" s="4">
        <v>0.082316208659738</v>
      </c>
      <c r="E30076" s="5" t="s">
        <v>573</v>
      </c>
    </row>
    <row r="30077" spans="1:5">
      <c r="A30077" s="1">
        <v>30076</v>
      </c>
      <c r="B30077" s="3">
        <v>77.75</v>
      </c>
      <c r="C30077" s="3">
        <v>62.5448692322</v>
      </c>
      <c r="D30077" s="4">
        <v>-0.0592033945919539</v>
      </c>
      <c r="E30077" s="5" t="s">
        <v>573</v>
      </c>
    </row>
    <row r="30078" spans="1:5">
      <c r="A30078" s="1">
        <v>30077</v>
      </c>
      <c r="B30078" s="3">
        <v>77.85</v>
      </c>
      <c r="C30078" s="3">
        <v>62.5448692322</v>
      </c>
      <c r="D30078" s="4">
        <v>-0.248028458593362</v>
      </c>
      <c r="E30078" s="5" t="s">
        <v>573</v>
      </c>
    </row>
    <row r="30079" spans="1:5">
      <c r="A30079" s="1">
        <v>30078</v>
      </c>
      <c r="B30079" s="3">
        <v>78.05</v>
      </c>
      <c r="C30079" s="3">
        <v>62.5448692322</v>
      </c>
      <c r="D30079" s="4">
        <v>0.0520147789296977</v>
      </c>
      <c r="E30079" s="5" t="s">
        <v>573</v>
      </c>
    </row>
    <row r="30080" spans="1:5">
      <c r="A30080" s="1">
        <v>30079</v>
      </c>
      <c r="B30080" s="3">
        <v>78.15</v>
      </c>
      <c r="C30080" s="3">
        <v>62.5448692322</v>
      </c>
      <c r="D30080" s="4">
        <v>-0.129785412976116</v>
      </c>
      <c r="E30080" s="5" t="s">
        <v>573</v>
      </c>
    </row>
    <row r="30081" spans="1:5">
      <c r="A30081" s="1">
        <v>30080</v>
      </c>
      <c r="B30081" s="3">
        <v>78.45</v>
      </c>
      <c r="C30081" s="3">
        <v>62.5448692322</v>
      </c>
      <c r="D30081" s="4">
        <v>0.0694347600622158</v>
      </c>
      <c r="E30081" s="5" t="s">
        <v>573</v>
      </c>
    </row>
    <row r="30082" spans="1:5">
      <c r="A30082" s="1">
        <v>30081</v>
      </c>
      <c r="B30082" s="3">
        <v>78.55</v>
      </c>
      <c r="C30082" s="3">
        <v>62.5448692322</v>
      </c>
      <c r="D30082" s="4">
        <v>0.0868560633068362</v>
      </c>
      <c r="E30082" s="5" t="s">
        <v>573</v>
      </c>
    </row>
    <row r="30083" spans="1:5">
      <c r="A30083" s="1">
        <v>30082</v>
      </c>
      <c r="B30083" s="3">
        <v>78.65</v>
      </c>
      <c r="C30083" s="3">
        <v>62.5448692322</v>
      </c>
      <c r="D30083" s="4">
        <v>0.0694347600622158</v>
      </c>
      <c r="E30083" s="5" t="s">
        <v>573</v>
      </c>
    </row>
    <row r="30084" spans="1:5">
      <c r="A30084" s="1">
        <v>30083</v>
      </c>
      <c r="B30084" s="3">
        <v>78.75</v>
      </c>
      <c r="C30084" s="3">
        <v>62.5448692322</v>
      </c>
      <c r="D30084" s="4">
        <v>0.0694347600622158</v>
      </c>
      <c r="E30084" s="5" t="s">
        <v>573</v>
      </c>
    </row>
    <row r="30085" spans="1:5">
      <c r="A30085" s="1">
        <v>30084</v>
      </c>
      <c r="B30085" s="3">
        <v>78.85</v>
      </c>
      <c r="C30085" s="3">
        <v>62.5448692322</v>
      </c>
      <c r="D30085" s="4">
        <v>0.0694347600622158</v>
      </c>
      <c r="E30085" s="5" t="s">
        <v>573</v>
      </c>
    </row>
    <row r="30086" spans="1:5">
      <c r="A30086" s="1">
        <v>30085</v>
      </c>
      <c r="B30086" s="3">
        <v>78.95</v>
      </c>
      <c r="C30086" s="3">
        <v>62.5448692322</v>
      </c>
      <c r="D30086" s="4">
        <v>0.0694347600622158</v>
      </c>
      <c r="E30086" s="5" t="s">
        <v>573</v>
      </c>
    </row>
    <row r="30087" spans="1:5">
      <c r="A30087" s="1">
        <v>30086</v>
      </c>
      <c r="B30087" s="3">
        <v>79.05</v>
      </c>
      <c r="C30087" s="3">
        <v>62.5448692322</v>
      </c>
      <c r="D30087" s="4">
        <v>0.277909449966948</v>
      </c>
      <c r="E30087" s="5" t="s">
        <v>573</v>
      </c>
    </row>
    <row r="30088" spans="1:5">
      <c r="A30088" s="1">
        <v>30087</v>
      </c>
      <c r="B30088" s="3">
        <v>79.15</v>
      </c>
      <c r="C30088" s="3">
        <v>62.5448692322</v>
      </c>
      <c r="D30088" s="4">
        <v>0.260488146722327</v>
      </c>
      <c r="E30088" s="5" t="s">
        <v>573</v>
      </c>
    </row>
    <row r="30089" spans="1:5">
      <c r="A30089" s="1">
        <v>30088</v>
      </c>
      <c r="B30089" s="3">
        <v>79.25</v>
      </c>
      <c r="C30089" s="3">
        <v>62.5448692322</v>
      </c>
      <c r="D30089" s="4">
        <v>-0.183819559555647</v>
      </c>
      <c r="E30089" s="5" t="s">
        <v>573</v>
      </c>
    </row>
    <row r="30090" spans="1:5">
      <c r="A30090" s="1">
        <v>30089</v>
      </c>
      <c r="B30090" s="3">
        <v>79.35</v>
      </c>
      <c r="C30090" s="3">
        <v>62.5448692322</v>
      </c>
      <c r="D30090" s="4">
        <v>0.021538905201946</v>
      </c>
      <c r="E30090" s="5" t="s">
        <v>573</v>
      </c>
    </row>
    <row r="30091" spans="1:5">
      <c r="A30091" s="1">
        <v>30090</v>
      </c>
      <c r="B30091" s="3">
        <v>79.45</v>
      </c>
      <c r="C30091" s="3">
        <v>62.5448692322</v>
      </c>
      <c r="D30091" s="4">
        <v>-0.0717908731912833</v>
      </c>
      <c r="E30091" s="5" t="s">
        <v>573</v>
      </c>
    </row>
    <row r="30092" spans="1:5">
      <c r="A30092" s="1">
        <v>30091</v>
      </c>
      <c r="B30092" s="3">
        <v>79.55</v>
      </c>
      <c r="C30092" s="3">
        <v>62.5448692322</v>
      </c>
      <c r="D30092" s="4">
        <v>-0.183819559555647</v>
      </c>
      <c r="E30092" s="5" t="s">
        <v>573</v>
      </c>
    </row>
    <row r="30093" spans="1:5">
      <c r="A30093" s="1">
        <v>30092</v>
      </c>
      <c r="B30093" s="3">
        <v>79.65</v>
      </c>
      <c r="C30093" s="3">
        <v>62.5448692322</v>
      </c>
      <c r="D30093" s="4">
        <v>-0.0717908731912833</v>
      </c>
      <c r="E30093" s="5" t="s">
        <v>573</v>
      </c>
    </row>
    <row r="30094" spans="1:5">
      <c r="A30094" s="1">
        <v>30093</v>
      </c>
      <c r="B30094" s="3">
        <v>79.75</v>
      </c>
      <c r="C30094" s="3">
        <v>62.5448692322</v>
      </c>
      <c r="D30094" s="4">
        <v>-0.183819559555647</v>
      </c>
      <c r="E30094" s="5" t="s">
        <v>573</v>
      </c>
    </row>
    <row r="30095" spans="1:5">
      <c r="A30095" s="1">
        <v>30094</v>
      </c>
      <c r="B30095" s="3">
        <v>80.15</v>
      </c>
      <c r="C30095" s="3">
        <v>62.5448692322</v>
      </c>
      <c r="D30095" s="4">
        <v>-0.00238979631588848</v>
      </c>
      <c r="E30095" s="5" t="s">
        <v>573</v>
      </c>
    </row>
    <row r="30096" spans="1:5">
      <c r="A30096" s="1">
        <v>30095</v>
      </c>
      <c r="B30096" s="3">
        <v>80.25</v>
      </c>
      <c r="C30096" s="3">
        <v>62.5448692322</v>
      </c>
      <c r="D30096" s="4">
        <v>0.239491634665664</v>
      </c>
      <c r="E30096" s="5" t="s">
        <v>573</v>
      </c>
    </row>
    <row r="30097" spans="1:5">
      <c r="A30097" s="1">
        <v>30096</v>
      </c>
      <c r="B30097" s="3">
        <v>80.55</v>
      </c>
      <c r="C30097" s="3">
        <v>62.5448692322</v>
      </c>
      <c r="D30097" s="4">
        <v>-0.032170458700609</v>
      </c>
      <c r="E30097" s="5" t="s">
        <v>573</v>
      </c>
    </row>
    <row r="30098" spans="1:5">
      <c r="A30098" s="1">
        <v>30097</v>
      </c>
      <c r="B30098" s="3">
        <v>80.85</v>
      </c>
      <c r="C30098" s="3">
        <v>62.5448692322</v>
      </c>
      <c r="D30098" s="4">
        <v>0.082316208659738</v>
      </c>
      <c r="E30098" s="5" t="s">
        <v>573</v>
      </c>
    </row>
    <row r="30099" spans="1:5">
      <c r="A30099" s="1">
        <v>30098</v>
      </c>
      <c r="B30099" s="3">
        <v>81.05</v>
      </c>
      <c r="C30099" s="3">
        <v>62.5448692322</v>
      </c>
      <c r="D30099" s="4">
        <v>0.22874401034843</v>
      </c>
      <c r="E30099" s="5" t="s">
        <v>573</v>
      </c>
    </row>
    <row r="30100" spans="1:5">
      <c r="A30100" s="1">
        <v>30099</v>
      </c>
      <c r="B30100" s="3">
        <v>81.15</v>
      </c>
      <c r="C30100" s="3">
        <v>62.5448692322</v>
      </c>
      <c r="D30100" s="4">
        <v>0.126616702128183</v>
      </c>
      <c r="E30100" s="5" t="s">
        <v>573</v>
      </c>
    </row>
    <row r="30101" spans="1:5">
      <c r="A30101" s="1">
        <v>30100</v>
      </c>
      <c r="B30101" s="3">
        <v>81.25</v>
      </c>
      <c r="C30101" s="3">
        <v>62.5448692322</v>
      </c>
      <c r="D30101" s="4">
        <v>0.513450621174181</v>
      </c>
      <c r="E30101" s="5" t="s">
        <v>573</v>
      </c>
    </row>
    <row r="30102" spans="1:5">
      <c r="A30102" s="1">
        <v>30101</v>
      </c>
      <c r="B30102" s="3">
        <v>82.25</v>
      </c>
      <c r="C30102" s="3">
        <v>62.5448692322</v>
      </c>
      <c r="D30102" s="4">
        <v>0.126616702128183</v>
      </c>
      <c r="E30102" s="5" t="s">
        <v>573</v>
      </c>
    </row>
    <row r="30103" spans="1:5">
      <c r="A30103" s="1">
        <v>30102</v>
      </c>
      <c r="B30103" s="3">
        <v>82.55</v>
      </c>
      <c r="C30103" s="3">
        <v>62.5448692322</v>
      </c>
      <c r="D30103" s="4">
        <v>0.55745589393451</v>
      </c>
      <c r="E30103" s="5" t="s">
        <v>573</v>
      </c>
    </row>
    <row r="30104" spans="1:5">
      <c r="A30104" s="1">
        <v>30103</v>
      </c>
      <c r="B30104" s="3">
        <v>82.65</v>
      </c>
      <c r="C30104" s="3">
        <v>62.5448692322</v>
      </c>
      <c r="D30104" s="4">
        <v>0.144038005372804</v>
      </c>
      <c r="E30104" s="5" t="s">
        <v>573</v>
      </c>
    </row>
    <row r="30105" spans="1:5">
      <c r="A30105" s="1">
        <v>30104</v>
      </c>
      <c r="B30105" s="3">
        <v>82.75</v>
      </c>
      <c r="C30105" s="3">
        <v>62.5448692322</v>
      </c>
      <c r="D30105" s="4">
        <v>0.215862561750908</v>
      </c>
      <c r="E30105" s="5" t="s">
        <v>573</v>
      </c>
    </row>
    <row r="30106" spans="1:5">
      <c r="A30106" s="1">
        <v>30105</v>
      </c>
      <c r="B30106" s="3">
        <v>82.85</v>
      </c>
      <c r="C30106" s="3">
        <v>62.5448692322</v>
      </c>
      <c r="D30106" s="4">
        <v>0.215862561750908</v>
      </c>
      <c r="E30106" s="5" t="s">
        <v>573</v>
      </c>
    </row>
    <row r="30107" spans="1:5">
      <c r="A30107" s="1">
        <v>30106</v>
      </c>
      <c r="B30107" s="3">
        <v>82.95</v>
      </c>
      <c r="C30107" s="3">
        <v>62.5448692322</v>
      </c>
      <c r="D30107" s="4">
        <v>0.270750636917415</v>
      </c>
      <c r="E30107" s="5" t="s">
        <v>573</v>
      </c>
    </row>
    <row r="30108" spans="1:5">
      <c r="A30108" s="1">
        <v>30107</v>
      </c>
      <c r="B30108" s="3">
        <v>83.05</v>
      </c>
      <c r="C30108" s="3">
        <v>62.5448692322</v>
      </c>
      <c r="D30108" s="4">
        <v>0.270750636917415</v>
      </c>
      <c r="E30108" s="5" t="s">
        <v>573</v>
      </c>
    </row>
    <row r="30109" spans="1:5">
      <c r="A30109" s="1">
        <v>30108</v>
      </c>
      <c r="B30109" s="3">
        <v>84.95</v>
      </c>
      <c r="C30109" s="3">
        <v>62.5448692322</v>
      </c>
      <c r="D30109" s="4">
        <v>0.0470326164305008</v>
      </c>
      <c r="E30109" s="5" t="s">
        <v>573</v>
      </c>
    </row>
    <row r="30110" spans="1:5">
      <c r="A30110" s="1">
        <v>30109</v>
      </c>
      <c r="B30110" s="3">
        <v>85.05</v>
      </c>
      <c r="C30110" s="3">
        <v>62.5448692322</v>
      </c>
      <c r="D30110" s="4">
        <v>0.0470326164305008</v>
      </c>
      <c r="E30110" s="5" t="s">
        <v>573</v>
      </c>
    </row>
    <row r="30111" spans="1:5">
      <c r="A30111" s="1">
        <v>30110</v>
      </c>
      <c r="B30111" s="3">
        <v>76.05</v>
      </c>
      <c r="C30111" s="3">
        <v>62.4448692322</v>
      </c>
      <c r="D30111" s="4">
        <v>0.0137669074477382</v>
      </c>
      <c r="E30111" s="5" t="s">
        <v>573</v>
      </c>
    </row>
    <row r="30112" spans="1:5">
      <c r="A30112" s="1">
        <v>30111</v>
      </c>
      <c r="B30112" s="3">
        <v>76.15</v>
      </c>
      <c r="C30112" s="3">
        <v>62.4448692322</v>
      </c>
      <c r="D30112" s="4">
        <v>0.0137669074477382</v>
      </c>
      <c r="E30112" s="5" t="s">
        <v>573</v>
      </c>
    </row>
    <row r="30113" spans="1:5">
      <c r="A30113" s="1">
        <v>30112</v>
      </c>
      <c r="B30113" s="3">
        <v>76.25</v>
      </c>
      <c r="C30113" s="3">
        <v>62.4448692322</v>
      </c>
      <c r="D30113" s="4">
        <v>-0.178645540472868</v>
      </c>
      <c r="E30113" s="5" t="s">
        <v>573</v>
      </c>
    </row>
    <row r="30114" spans="1:5">
      <c r="A30114" s="1">
        <v>30113</v>
      </c>
      <c r="B30114" s="3">
        <v>76.35</v>
      </c>
      <c r="C30114" s="3">
        <v>62.4448692322</v>
      </c>
      <c r="D30114" s="4">
        <v>-0.123040933985753</v>
      </c>
      <c r="E30114" s="5" t="s">
        <v>573</v>
      </c>
    </row>
    <row r="30115" spans="1:5">
      <c r="A30115" s="1">
        <v>30114</v>
      </c>
      <c r="B30115" s="3">
        <v>76.45</v>
      </c>
      <c r="C30115" s="3">
        <v>62.4448692322</v>
      </c>
      <c r="D30115" s="4">
        <v>-0.123040933985753</v>
      </c>
      <c r="E30115" s="5" t="s">
        <v>573</v>
      </c>
    </row>
    <row r="30116" spans="1:5">
      <c r="A30116" s="1">
        <v>30115</v>
      </c>
      <c r="B30116" s="3">
        <v>76.55</v>
      </c>
      <c r="C30116" s="3">
        <v>62.4448692322</v>
      </c>
      <c r="D30116" s="4">
        <v>-0.260400429568846</v>
      </c>
      <c r="E30116" s="5" t="s">
        <v>573</v>
      </c>
    </row>
    <row r="30117" spans="1:5">
      <c r="A30117" s="1">
        <v>30116</v>
      </c>
      <c r="B30117" s="3">
        <v>76.65</v>
      </c>
      <c r="C30117" s="3">
        <v>62.4448692322</v>
      </c>
      <c r="D30117" s="4">
        <v>-0.314323828076524</v>
      </c>
      <c r="E30117" s="5" t="s">
        <v>573</v>
      </c>
    </row>
    <row r="30118" spans="1:5">
      <c r="A30118" s="1">
        <v>30117</v>
      </c>
      <c r="B30118" s="3">
        <v>76.75</v>
      </c>
      <c r="C30118" s="3">
        <v>62.4448692322</v>
      </c>
      <c r="D30118" s="4">
        <v>-0.314323828076524</v>
      </c>
      <c r="E30118" s="5" t="s">
        <v>573</v>
      </c>
    </row>
    <row r="30119" spans="1:5">
      <c r="A30119" s="1">
        <v>30118</v>
      </c>
      <c r="B30119" s="3">
        <v>76.85</v>
      </c>
      <c r="C30119" s="3">
        <v>62.4448692322</v>
      </c>
      <c r="D30119" s="4">
        <v>-0.0592033945919539</v>
      </c>
      <c r="E30119" s="5" t="s">
        <v>573</v>
      </c>
    </row>
    <row r="30120" spans="1:5">
      <c r="A30120" s="1">
        <v>30119</v>
      </c>
      <c r="B30120" s="3">
        <v>76.95</v>
      </c>
      <c r="C30120" s="3">
        <v>62.4448692322</v>
      </c>
      <c r="D30120" s="4">
        <v>-0.16122555934035</v>
      </c>
      <c r="E30120" s="5" t="s">
        <v>573</v>
      </c>
    </row>
    <row r="30121" spans="1:5">
      <c r="A30121" s="1">
        <v>30120</v>
      </c>
      <c r="B30121" s="3">
        <v>77.05</v>
      </c>
      <c r="C30121" s="3">
        <v>62.4448692322</v>
      </c>
      <c r="D30121" s="4">
        <v>0.015031506928732</v>
      </c>
      <c r="E30121" s="5" t="s">
        <v>573</v>
      </c>
    </row>
    <row r="30122" spans="1:5">
      <c r="A30122" s="1">
        <v>30121</v>
      </c>
      <c r="B30122" s="3">
        <v>77.15</v>
      </c>
      <c r="C30122" s="3">
        <v>62.4448692322</v>
      </c>
      <c r="D30122" s="4">
        <v>0.0823175307718405</v>
      </c>
      <c r="E30122" s="5" t="s">
        <v>573</v>
      </c>
    </row>
    <row r="30123" spans="1:5">
      <c r="A30123" s="1">
        <v>30122</v>
      </c>
      <c r="B30123" s="3">
        <v>77.25</v>
      </c>
      <c r="C30123" s="3">
        <v>62.4448692322</v>
      </c>
      <c r="D30123" s="4">
        <v>-0.351118270202486</v>
      </c>
      <c r="E30123" s="5" t="s">
        <v>573</v>
      </c>
    </row>
    <row r="30124" spans="1:5">
      <c r="A30124" s="1">
        <v>30123</v>
      </c>
      <c r="B30124" s="3">
        <v>77.35</v>
      </c>
      <c r="C30124" s="3">
        <v>62.4448692322</v>
      </c>
      <c r="D30124" s="4">
        <v>-0.00238847420378601</v>
      </c>
      <c r="E30124" s="5" t="s">
        <v>573</v>
      </c>
    </row>
    <row r="30125" spans="1:5">
      <c r="A30125" s="1">
        <v>30124</v>
      </c>
      <c r="B30125" s="3">
        <v>77.45</v>
      </c>
      <c r="C30125" s="3">
        <v>62.4448692322</v>
      </c>
      <c r="D30125" s="4">
        <v>-0.105620952853235</v>
      </c>
      <c r="E30125" s="5" t="s">
        <v>573</v>
      </c>
    </row>
    <row r="30126" spans="1:5">
      <c r="A30126" s="1">
        <v>30125</v>
      </c>
      <c r="B30126" s="3">
        <v>77.55</v>
      </c>
      <c r="C30126" s="3">
        <v>62.4448692322</v>
      </c>
      <c r="D30126" s="4">
        <v>-0.332734463568988</v>
      </c>
      <c r="E30126" s="5" t="s">
        <v>573</v>
      </c>
    </row>
    <row r="30127" spans="1:5">
      <c r="A30127" s="1">
        <v>30126</v>
      </c>
      <c r="B30127" s="3">
        <v>77.65</v>
      </c>
      <c r="C30127" s="3">
        <v>62.4448692322</v>
      </c>
      <c r="D30127" s="4">
        <v>-0.248028458593362</v>
      </c>
      <c r="E30127" s="5" t="s">
        <v>573</v>
      </c>
    </row>
    <row r="30128" spans="1:5">
      <c r="A30128" s="1">
        <v>30127</v>
      </c>
      <c r="B30128" s="3">
        <v>77.75</v>
      </c>
      <c r="C30128" s="3">
        <v>62.4448692322</v>
      </c>
      <c r="D30128" s="4">
        <v>0.0868560633068362</v>
      </c>
      <c r="E30128" s="5" t="s">
        <v>573</v>
      </c>
    </row>
    <row r="30129" spans="1:5">
      <c r="A30129" s="1">
        <v>30128</v>
      </c>
      <c r="B30129" s="3">
        <v>77.85</v>
      </c>
      <c r="C30129" s="3">
        <v>62.4448692322</v>
      </c>
      <c r="D30129" s="4">
        <v>0.0868560633068362</v>
      </c>
      <c r="E30129" s="5" t="s">
        <v>573</v>
      </c>
    </row>
    <row r="30130" spans="1:5">
      <c r="A30130" s="1">
        <v>30129</v>
      </c>
      <c r="B30130" s="3">
        <v>77.95</v>
      </c>
      <c r="C30130" s="3">
        <v>62.4448692322</v>
      </c>
      <c r="D30130" s="4">
        <v>0.082316208659738</v>
      </c>
      <c r="E30130" s="5" t="s">
        <v>573</v>
      </c>
    </row>
    <row r="30131" spans="1:5">
      <c r="A30131" s="1">
        <v>30130</v>
      </c>
      <c r="B30131" s="3">
        <v>78.05</v>
      </c>
      <c r="C30131" s="3">
        <v>62.4448692322</v>
      </c>
      <c r="D30131" s="4">
        <v>0.06489622752722</v>
      </c>
      <c r="E30131" s="5" t="s">
        <v>573</v>
      </c>
    </row>
    <row r="30132" spans="1:5">
      <c r="A30132" s="1">
        <v>30131</v>
      </c>
      <c r="B30132" s="3">
        <v>78.15</v>
      </c>
      <c r="C30132" s="3">
        <v>62.4448692322</v>
      </c>
      <c r="D30132" s="4">
        <v>-0.0720848431894759</v>
      </c>
      <c r="E30132" s="5" t="s">
        <v>573</v>
      </c>
    </row>
    <row r="30133" spans="1:5">
      <c r="A30133" s="1">
        <v>30132</v>
      </c>
      <c r="B30133" s="3">
        <v>78.25</v>
      </c>
      <c r="C30133" s="3">
        <v>62.4448692322</v>
      </c>
      <c r="D30133" s="4">
        <v>0.082316208659738</v>
      </c>
      <c r="E30133" s="5" t="s">
        <v>573</v>
      </c>
    </row>
    <row r="30134" spans="1:5">
      <c r="A30134" s="1">
        <v>30133</v>
      </c>
      <c r="B30134" s="3">
        <v>78.35</v>
      </c>
      <c r="C30134" s="3">
        <v>62.4448692322</v>
      </c>
      <c r="D30134" s="4">
        <v>0.082316208659738</v>
      </c>
      <c r="E30134" s="5" t="s">
        <v>573</v>
      </c>
    </row>
    <row r="30135" spans="1:5">
      <c r="A30135" s="1">
        <v>30134</v>
      </c>
      <c r="B30135" s="3">
        <v>78.45</v>
      </c>
      <c r="C30135" s="3">
        <v>62.4448692322</v>
      </c>
      <c r="D30135" s="4">
        <v>0.082316208659738</v>
      </c>
      <c r="E30135" s="5" t="s">
        <v>573</v>
      </c>
    </row>
    <row r="30136" spans="1:5">
      <c r="A30136" s="1">
        <v>30135</v>
      </c>
      <c r="B30136" s="3">
        <v>78.55</v>
      </c>
      <c r="C30136" s="3">
        <v>62.4448692322</v>
      </c>
      <c r="D30136" s="4">
        <v>-0.230607155348741</v>
      </c>
      <c r="E30136" s="5" t="s">
        <v>573</v>
      </c>
    </row>
    <row r="30137" spans="1:5">
      <c r="A30137" s="1">
        <v>30136</v>
      </c>
      <c r="B30137" s="3">
        <v>78.65</v>
      </c>
      <c r="C30137" s="3">
        <v>62.4448692322</v>
      </c>
      <c r="D30137" s="4">
        <v>0.570502547148214</v>
      </c>
      <c r="E30137" s="5" t="s">
        <v>573</v>
      </c>
    </row>
    <row r="30138" spans="1:5">
      <c r="A30138" s="1">
        <v>30137</v>
      </c>
      <c r="B30138" s="3">
        <v>78.95</v>
      </c>
      <c r="C30138" s="3">
        <v>62.4448692322</v>
      </c>
      <c r="D30138" s="4">
        <v>0.277909449966948</v>
      </c>
      <c r="E30138" s="5" t="s">
        <v>573</v>
      </c>
    </row>
    <row r="30139" spans="1:5">
      <c r="A30139" s="1">
        <v>30138</v>
      </c>
      <c r="B30139" s="3">
        <v>79.05</v>
      </c>
      <c r="C30139" s="3">
        <v>62.4448692322</v>
      </c>
      <c r="D30139" s="4">
        <v>0.118968543470636</v>
      </c>
      <c r="E30139" s="5" t="s">
        <v>573</v>
      </c>
    </row>
    <row r="30140" spans="1:5">
      <c r="A30140" s="1">
        <v>30139</v>
      </c>
      <c r="B30140" s="3">
        <v>79.15</v>
      </c>
      <c r="C30140" s="3">
        <v>62.4448692322</v>
      </c>
      <c r="D30140" s="4">
        <v>0.277909449966948</v>
      </c>
      <c r="E30140" s="5" t="s">
        <v>573</v>
      </c>
    </row>
    <row r="30141" spans="1:5">
      <c r="A30141" s="1">
        <v>30140</v>
      </c>
      <c r="B30141" s="3">
        <v>79.25</v>
      </c>
      <c r="C30141" s="3">
        <v>62.4448692322</v>
      </c>
      <c r="D30141" s="4">
        <v>-0.332734463568988</v>
      </c>
      <c r="E30141" s="5" t="s">
        <v>573</v>
      </c>
    </row>
    <row r="30142" spans="1:5">
      <c r="A30142" s="1">
        <v>30141</v>
      </c>
      <c r="B30142" s="3">
        <v>79.35</v>
      </c>
      <c r="C30142" s="3">
        <v>62.4448692322</v>
      </c>
      <c r="D30142" s="4">
        <v>-0.0555505114554301</v>
      </c>
      <c r="E30142" s="5" t="s">
        <v>573</v>
      </c>
    </row>
    <row r="30143" spans="1:5">
      <c r="A30143" s="1">
        <v>30142</v>
      </c>
      <c r="B30143" s="3">
        <v>80.05</v>
      </c>
      <c r="C30143" s="3">
        <v>62.4448692322</v>
      </c>
      <c r="D30143" s="4">
        <v>-0.0717908731912833</v>
      </c>
      <c r="E30143" s="5" t="s">
        <v>573</v>
      </c>
    </row>
    <row r="30144" spans="1:5">
      <c r="A30144" s="1">
        <v>30143</v>
      </c>
      <c r="B30144" s="3">
        <v>80.15</v>
      </c>
      <c r="C30144" s="3">
        <v>62.4448692322</v>
      </c>
      <c r="D30144" s="4">
        <v>-0.155174878713239</v>
      </c>
      <c r="E30144" s="5" t="s">
        <v>573</v>
      </c>
    </row>
    <row r="30145" spans="1:5">
      <c r="A30145" s="1">
        <v>30144</v>
      </c>
      <c r="B30145" s="3">
        <v>80.55</v>
      </c>
      <c r="C30145" s="3">
        <v>62.4448692322</v>
      </c>
      <c r="D30145" s="4">
        <v>-0.0511789945939718</v>
      </c>
      <c r="E30145" s="5" t="s">
        <v>573</v>
      </c>
    </row>
    <row r="30146" spans="1:5">
      <c r="A30146" s="1">
        <v>30145</v>
      </c>
      <c r="B30146" s="3">
        <v>80.65</v>
      </c>
      <c r="C30146" s="3">
        <v>62.4448692322</v>
      </c>
      <c r="D30146" s="4">
        <v>-0.0511789945939718</v>
      </c>
      <c r="E30146" s="5" t="s">
        <v>573</v>
      </c>
    </row>
    <row r="30147" spans="1:5">
      <c r="A30147" s="1">
        <v>30146</v>
      </c>
      <c r="B30147" s="3">
        <v>80.85</v>
      </c>
      <c r="C30147" s="3">
        <v>62.4448692322</v>
      </c>
      <c r="D30147" s="4">
        <v>0.115442034166889</v>
      </c>
      <c r="E30147" s="5" t="s">
        <v>573</v>
      </c>
    </row>
    <row r="30148" spans="1:5">
      <c r="A30148" s="1">
        <v>30147</v>
      </c>
      <c r="B30148" s="3">
        <v>81.05</v>
      </c>
      <c r="C30148" s="3">
        <v>62.4448692322</v>
      </c>
      <c r="D30148" s="4">
        <v>-0.333698289069968</v>
      </c>
      <c r="E30148" s="5" t="s">
        <v>573</v>
      </c>
    </row>
    <row r="30149" spans="1:5">
      <c r="A30149" s="1">
        <v>30148</v>
      </c>
      <c r="B30149" s="3">
        <v>82.35</v>
      </c>
      <c r="C30149" s="3">
        <v>62.4448692322</v>
      </c>
      <c r="D30149" s="4">
        <v>0.0233855455908369</v>
      </c>
      <c r="E30149" s="5" t="s">
        <v>573</v>
      </c>
    </row>
    <row r="30150" spans="1:5">
      <c r="A30150" s="1">
        <v>30149</v>
      </c>
      <c r="B30150" s="3">
        <v>82.85</v>
      </c>
      <c r="C30150" s="3">
        <v>62.4448692322</v>
      </c>
      <c r="D30150" s="4">
        <v>0.270750636917415</v>
      </c>
      <c r="E30150" s="5" t="s">
        <v>573</v>
      </c>
    </row>
    <row r="30151" spans="1:5">
      <c r="A30151" s="1">
        <v>30150</v>
      </c>
      <c r="B30151" s="3">
        <v>82.95</v>
      </c>
      <c r="C30151" s="3">
        <v>62.4448692322</v>
      </c>
      <c r="D30151" s="4">
        <v>-0.077979159081285</v>
      </c>
      <c r="E30151" s="5" t="s">
        <v>573</v>
      </c>
    </row>
    <row r="30152" spans="1:5">
      <c r="A30152" s="1">
        <v>30151</v>
      </c>
      <c r="B30152" s="3">
        <v>83.95</v>
      </c>
      <c r="C30152" s="3">
        <v>62.4448692322</v>
      </c>
      <c r="D30152" s="4">
        <v>0.0569216552545955</v>
      </c>
      <c r="E30152" s="5" t="s">
        <v>573</v>
      </c>
    </row>
    <row r="30153" spans="1:5">
      <c r="A30153" s="1">
        <v>30152</v>
      </c>
      <c r="B30153" s="3">
        <v>84.05</v>
      </c>
      <c r="C30153" s="3">
        <v>62.4448692322</v>
      </c>
      <c r="D30153" s="4">
        <v>0.198441258506287</v>
      </c>
      <c r="E30153" s="5" t="s">
        <v>573</v>
      </c>
    </row>
    <row r="30154" spans="1:5">
      <c r="A30154" s="1">
        <v>30153</v>
      </c>
      <c r="B30154" s="3">
        <v>87.55</v>
      </c>
      <c r="C30154" s="3">
        <v>62.4448692322</v>
      </c>
      <c r="D30154" s="4">
        <v>1.26613524800672</v>
      </c>
      <c r="E30154" s="5" t="s">
        <v>573</v>
      </c>
    </row>
    <row r="30155" spans="1:5">
      <c r="A30155" s="1">
        <v>30154</v>
      </c>
      <c r="B30155" s="3">
        <v>87.65</v>
      </c>
      <c r="C30155" s="3">
        <v>62.4448692322</v>
      </c>
      <c r="D30155" s="4">
        <v>1.25463905950094</v>
      </c>
      <c r="E30155" s="5" t="s">
        <v>573</v>
      </c>
    </row>
    <row r="30156" spans="1:5">
      <c r="A30156" s="1">
        <v>30155</v>
      </c>
      <c r="B30156" s="3">
        <v>76.05</v>
      </c>
      <c r="C30156" s="3">
        <v>62.3448692322</v>
      </c>
      <c r="D30156" s="4">
        <v>0.0137669074477382</v>
      </c>
      <c r="E30156" s="5" t="s">
        <v>573</v>
      </c>
    </row>
    <row r="30157" spans="1:5">
      <c r="A30157" s="1">
        <v>30156</v>
      </c>
      <c r="B30157" s="3">
        <v>76.15</v>
      </c>
      <c r="C30157" s="3">
        <v>62.3448692322</v>
      </c>
      <c r="D30157" s="4">
        <v>0.0311882106923587</v>
      </c>
      <c r="E30157" s="5" t="s">
        <v>573</v>
      </c>
    </row>
    <row r="30158" spans="1:5">
      <c r="A30158" s="1">
        <v>30157</v>
      </c>
      <c r="B30158" s="3">
        <v>76.35</v>
      </c>
      <c r="C30158" s="3">
        <v>62.3448692322</v>
      </c>
      <c r="D30158" s="4">
        <v>-0.0720848431894759</v>
      </c>
      <c r="E30158" s="5" t="s">
        <v>573</v>
      </c>
    </row>
    <row r="30159" spans="1:5">
      <c r="A30159" s="1">
        <v>30158</v>
      </c>
      <c r="B30159" s="3">
        <v>76.55</v>
      </c>
      <c r="C30159" s="3">
        <v>62.3448692322</v>
      </c>
      <c r="D30159" s="4">
        <v>-0.0509354632898042</v>
      </c>
      <c r="E30159" s="5" t="s">
        <v>573</v>
      </c>
    </row>
    <row r="30160" spans="1:5">
      <c r="A30160" s="1">
        <v>30159</v>
      </c>
      <c r="B30160" s="3">
        <v>76.65</v>
      </c>
      <c r="C30160" s="3">
        <v>62.3448692322</v>
      </c>
      <c r="D30160" s="4">
        <v>-0.207238392317201</v>
      </c>
      <c r="E30160" s="5" t="s">
        <v>573</v>
      </c>
    </row>
    <row r="30161" spans="1:5">
      <c r="A30161" s="1">
        <v>30160</v>
      </c>
      <c r="B30161" s="3">
        <v>76.75</v>
      </c>
      <c r="C30161" s="3">
        <v>62.3448692322</v>
      </c>
      <c r="D30161" s="4">
        <v>-0.346682377469934</v>
      </c>
      <c r="E30161" s="5" t="s">
        <v>573</v>
      </c>
    </row>
    <row r="30162" spans="1:5">
      <c r="A30162" s="1">
        <v>30161</v>
      </c>
      <c r="B30162" s="3">
        <v>76.85</v>
      </c>
      <c r="C30162" s="3">
        <v>62.3448692322</v>
      </c>
      <c r="D30162" s="4">
        <v>0.109390612664175</v>
      </c>
      <c r="E30162" s="5" t="s">
        <v>573</v>
      </c>
    </row>
    <row r="30163" spans="1:5">
      <c r="A30163" s="1">
        <v>30162</v>
      </c>
      <c r="B30163" s="3">
        <v>76.95</v>
      </c>
      <c r="C30163" s="3">
        <v>62.3448692322</v>
      </c>
      <c r="D30163" s="4">
        <v>0.0745493282870367</v>
      </c>
      <c r="E30163" s="5" t="s">
        <v>573</v>
      </c>
    </row>
    <row r="30164" spans="1:5">
      <c r="A30164" s="1">
        <v>30163</v>
      </c>
      <c r="B30164" s="3">
        <v>77.05</v>
      </c>
      <c r="C30164" s="3">
        <v>62.3448692322</v>
      </c>
      <c r="D30164" s="4">
        <v>-0.105620952853235</v>
      </c>
      <c r="E30164" s="5" t="s">
        <v>573</v>
      </c>
    </row>
    <row r="30165" spans="1:5">
      <c r="A30165" s="1">
        <v>30164</v>
      </c>
      <c r="B30165" s="3">
        <v>77.15</v>
      </c>
      <c r="C30165" s="3">
        <v>62.3448692322</v>
      </c>
      <c r="D30165" s="4">
        <v>0.015031506928732</v>
      </c>
      <c r="E30165" s="5" t="s">
        <v>573</v>
      </c>
    </row>
    <row r="30166" spans="1:5">
      <c r="A30166" s="1">
        <v>30165</v>
      </c>
      <c r="B30166" s="3">
        <v>77.25</v>
      </c>
      <c r="C30166" s="3">
        <v>62.3448692322</v>
      </c>
      <c r="D30166" s="4">
        <v>-0.225756897097401</v>
      </c>
      <c r="E30166" s="5" t="s">
        <v>573</v>
      </c>
    </row>
    <row r="30167" spans="1:5">
      <c r="A30167" s="1">
        <v>30166</v>
      </c>
      <c r="B30167" s="3">
        <v>77.35</v>
      </c>
      <c r="C30167" s="3">
        <v>62.3448692322</v>
      </c>
      <c r="D30167" s="4">
        <v>-0.105620952853235</v>
      </c>
      <c r="E30167" s="5" t="s">
        <v>573</v>
      </c>
    </row>
    <row r="30168" spans="1:5">
      <c r="A30168" s="1">
        <v>30167</v>
      </c>
      <c r="B30168" s="3">
        <v>77.55</v>
      </c>
      <c r="C30168" s="3">
        <v>62.3448692322</v>
      </c>
      <c r="D30168" s="4">
        <v>-0.435965620106336</v>
      </c>
      <c r="E30168" s="5" t="s">
        <v>573</v>
      </c>
    </row>
    <row r="30169" spans="1:5">
      <c r="A30169" s="1">
        <v>30168</v>
      </c>
      <c r="B30169" s="3">
        <v>77.65</v>
      </c>
      <c r="C30169" s="3">
        <v>62.3448692322</v>
      </c>
      <c r="D30169" s="4">
        <v>-0.389548061845054</v>
      </c>
      <c r="E30169" s="5" t="s">
        <v>573</v>
      </c>
    </row>
    <row r="30170" spans="1:5">
      <c r="A30170" s="1">
        <v>30169</v>
      </c>
      <c r="B30170" s="3">
        <v>77.75</v>
      </c>
      <c r="C30170" s="3">
        <v>62.3448692322</v>
      </c>
      <c r="D30170" s="4">
        <v>-0.0766233757244718</v>
      </c>
      <c r="E30170" s="5" t="s">
        <v>573</v>
      </c>
    </row>
    <row r="30171" spans="1:5">
      <c r="A30171" s="1">
        <v>30170</v>
      </c>
      <c r="B30171" s="3">
        <v>77.85</v>
      </c>
      <c r="C30171" s="3">
        <v>62.3448692322</v>
      </c>
      <c r="D30171" s="4">
        <v>0.082316208659738</v>
      </c>
      <c r="E30171" s="5" t="s">
        <v>573</v>
      </c>
    </row>
    <row r="30172" spans="1:5">
      <c r="A30172" s="1">
        <v>30171</v>
      </c>
      <c r="B30172" s="3">
        <v>77.95</v>
      </c>
      <c r="C30172" s="3">
        <v>62.3448692322</v>
      </c>
      <c r="D30172" s="4">
        <v>0.082316208659738</v>
      </c>
      <c r="E30172" s="5" t="s">
        <v>573</v>
      </c>
    </row>
    <row r="30173" spans="1:5">
      <c r="A30173" s="1">
        <v>30172</v>
      </c>
      <c r="B30173" s="3">
        <v>78.05</v>
      </c>
      <c r="C30173" s="3">
        <v>62.3448692322</v>
      </c>
      <c r="D30173" s="4">
        <v>0.082316208659738</v>
      </c>
      <c r="E30173" s="5" t="s">
        <v>573</v>
      </c>
    </row>
    <row r="30174" spans="1:5">
      <c r="A30174" s="1">
        <v>30173</v>
      </c>
      <c r="B30174" s="3">
        <v>78.15</v>
      </c>
      <c r="C30174" s="3">
        <v>62.3448692322</v>
      </c>
      <c r="D30174" s="4">
        <v>-0.0592033945919539</v>
      </c>
      <c r="E30174" s="5" t="s">
        <v>573</v>
      </c>
    </row>
    <row r="30175" spans="1:5">
      <c r="A30175" s="1">
        <v>30174</v>
      </c>
      <c r="B30175" s="3">
        <v>78.25</v>
      </c>
      <c r="C30175" s="3">
        <v>62.3448692322</v>
      </c>
      <c r="D30175" s="4">
        <v>-0.0198097774484065</v>
      </c>
      <c r="E30175" s="5" t="s">
        <v>573</v>
      </c>
    </row>
    <row r="30176" spans="1:5">
      <c r="A30176" s="1">
        <v>30175</v>
      </c>
      <c r="B30176" s="3">
        <v>78.35</v>
      </c>
      <c r="C30176" s="3">
        <v>62.3448692322</v>
      </c>
      <c r="D30176" s="4">
        <v>0.082316208659738</v>
      </c>
      <c r="E30176" s="5" t="s">
        <v>573</v>
      </c>
    </row>
    <row r="30177" spans="1:5">
      <c r="A30177" s="1">
        <v>30176</v>
      </c>
      <c r="B30177" s="3">
        <v>78.55</v>
      </c>
      <c r="C30177" s="3">
        <v>62.3448692322</v>
      </c>
      <c r="D30177" s="4">
        <v>-0.0698565205307724</v>
      </c>
      <c r="E30177" s="5" t="s">
        <v>573</v>
      </c>
    </row>
    <row r="30178" spans="1:5">
      <c r="A30178" s="1">
        <v>30177</v>
      </c>
      <c r="B30178" s="3">
        <v>78.65</v>
      </c>
      <c r="C30178" s="3">
        <v>62.3448692322</v>
      </c>
      <c r="D30178" s="4">
        <v>-0.281923778495941</v>
      </c>
      <c r="E30178" s="5" t="s">
        <v>573</v>
      </c>
    </row>
    <row r="30179" spans="1:5">
      <c r="A30179" s="1">
        <v>30178</v>
      </c>
      <c r="B30179" s="3">
        <v>78.75</v>
      </c>
      <c r="C30179" s="3">
        <v>62.3448692322</v>
      </c>
      <c r="D30179" s="4">
        <v>0.24306816558981</v>
      </c>
      <c r="E30179" s="5" t="s">
        <v>573</v>
      </c>
    </row>
    <row r="30180" spans="1:5">
      <c r="A30180" s="1">
        <v>30179</v>
      </c>
      <c r="B30180" s="3">
        <v>78.85</v>
      </c>
      <c r="C30180" s="3">
        <v>62.3448692322</v>
      </c>
      <c r="D30180" s="4">
        <v>0.260488146722327</v>
      </c>
      <c r="E30180" s="5" t="s">
        <v>573</v>
      </c>
    </row>
    <row r="30181" spans="1:5">
      <c r="A30181" s="1">
        <v>30180</v>
      </c>
      <c r="B30181" s="3">
        <v>78.95</v>
      </c>
      <c r="C30181" s="3">
        <v>62.3448692322</v>
      </c>
      <c r="D30181" s="4">
        <v>0.277909449966948</v>
      </c>
      <c r="E30181" s="5" t="s">
        <v>573</v>
      </c>
    </row>
    <row r="30182" spans="1:5">
      <c r="A30182" s="1">
        <v>30181</v>
      </c>
      <c r="B30182" s="3">
        <v>79.05</v>
      </c>
      <c r="C30182" s="3">
        <v>62.3448692322</v>
      </c>
      <c r="D30182" s="4">
        <v>0.26048946883443</v>
      </c>
      <c r="E30182" s="5" t="s">
        <v>573</v>
      </c>
    </row>
    <row r="30183" spans="1:5">
      <c r="A30183" s="1">
        <v>30182</v>
      </c>
      <c r="B30183" s="3">
        <v>79.45</v>
      </c>
      <c r="C30183" s="3">
        <v>62.3448692322</v>
      </c>
      <c r="D30183" s="4">
        <v>0.0694360821743183</v>
      </c>
      <c r="E30183" s="5" t="s">
        <v>573</v>
      </c>
    </row>
    <row r="30184" spans="1:5">
      <c r="A30184" s="1">
        <v>30183</v>
      </c>
      <c r="B30184" s="3">
        <v>79.75</v>
      </c>
      <c r="C30184" s="3">
        <v>62.3448692322</v>
      </c>
      <c r="D30184" s="4">
        <v>0.0868560633068362</v>
      </c>
      <c r="E30184" s="5" t="s">
        <v>573</v>
      </c>
    </row>
    <row r="30185" spans="1:5">
      <c r="A30185" s="1">
        <v>30184</v>
      </c>
      <c r="B30185" s="3">
        <v>79.85</v>
      </c>
      <c r="C30185" s="3">
        <v>62.3448692322</v>
      </c>
      <c r="D30185" s="4">
        <v>-0.164413385648583</v>
      </c>
      <c r="E30185" s="5" t="s">
        <v>573</v>
      </c>
    </row>
    <row r="30186" spans="1:5">
      <c r="A30186" s="1">
        <v>30185</v>
      </c>
      <c r="B30186" s="3">
        <v>80.35</v>
      </c>
      <c r="C30186" s="3">
        <v>62.3448692322</v>
      </c>
      <c r="D30186" s="4">
        <v>0.217649363561767</v>
      </c>
      <c r="E30186" s="5" t="s">
        <v>573</v>
      </c>
    </row>
    <row r="30187" spans="1:5">
      <c r="A30187" s="1">
        <v>30186</v>
      </c>
      <c r="B30187" s="3">
        <v>80.55</v>
      </c>
      <c r="C30187" s="3">
        <v>62.3448692322</v>
      </c>
      <c r="D30187" s="4">
        <v>0.082316208659738</v>
      </c>
      <c r="E30187" s="5" t="s">
        <v>573</v>
      </c>
    </row>
    <row r="30188" spans="1:5">
      <c r="A30188" s="1">
        <v>30187</v>
      </c>
      <c r="B30188" s="3">
        <v>80.65</v>
      </c>
      <c r="C30188" s="3">
        <v>62.3448692322</v>
      </c>
      <c r="D30188" s="4">
        <v>0.0997375119043585</v>
      </c>
      <c r="E30188" s="5" t="s">
        <v>573</v>
      </c>
    </row>
    <row r="30189" spans="1:5">
      <c r="A30189" s="1">
        <v>30188</v>
      </c>
      <c r="B30189" s="3">
        <v>81.05</v>
      </c>
      <c r="C30189" s="3">
        <v>62.3448692322</v>
      </c>
      <c r="D30189" s="4">
        <v>0.449048124455016</v>
      </c>
      <c r="E30189" s="5" t="s">
        <v>573</v>
      </c>
    </row>
    <row r="30190" spans="1:5">
      <c r="A30190" s="1">
        <v>30189</v>
      </c>
      <c r="B30190" s="3">
        <v>81.15</v>
      </c>
      <c r="C30190" s="3">
        <v>62.3448692322</v>
      </c>
      <c r="D30190" s="4">
        <v>0.155694901256582</v>
      </c>
      <c r="E30190" s="5" t="s">
        <v>573</v>
      </c>
    </row>
    <row r="30191" spans="1:5">
      <c r="A30191" s="1">
        <v>30190</v>
      </c>
      <c r="B30191" s="3">
        <v>81.75</v>
      </c>
      <c r="C30191" s="3">
        <v>62.3448692322</v>
      </c>
      <c r="D30191" s="4">
        <v>-0.204691790625897</v>
      </c>
      <c r="E30191" s="5" t="s">
        <v>573</v>
      </c>
    </row>
    <row r="30192" spans="1:5">
      <c r="A30192" s="1">
        <v>30191</v>
      </c>
      <c r="B30192" s="3">
        <v>81.85</v>
      </c>
      <c r="C30192" s="3">
        <v>62.3448692322</v>
      </c>
      <c r="D30192" s="4">
        <v>0.144038005372804</v>
      </c>
      <c r="E30192" s="5" t="s">
        <v>573</v>
      </c>
    </row>
    <row r="30193" spans="1:5">
      <c r="A30193" s="1">
        <v>30192</v>
      </c>
      <c r="B30193" s="3">
        <v>81.95</v>
      </c>
      <c r="C30193" s="3">
        <v>62.3448692322</v>
      </c>
      <c r="D30193" s="4">
        <v>0.22874401034843</v>
      </c>
      <c r="E30193" s="5" t="s">
        <v>573</v>
      </c>
    </row>
    <row r="30194" spans="1:5">
      <c r="A30194" s="1">
        <v>30193</v>
      </c>
      <c r="B30194" s="3">
        <v>82.05</v>
      </c>
      <c r="C30194" s="3">
        <v>62.3448692322</v>
      </c>
      <c r="D30194" s="4">
        <v>0.126616702128183</v>
      </c>
      <c r="E30194" s="5" t="s">
        <v>573</v>
      </c>
    </row>
    <row r="30195" spans="1:5">
      <c r="A30195" s="1">
        <v>30194</v>
      </c>
      <c r="B30195" s="3">
        <v>82.15</v>
      </c>
      <c r="C30195" s="3">
        <v>62.3448692322</v>
      </c>
      <c r="D30195" s="4">
        <v>0.21132270710381</v>
      </c>
      <c r="E30195" s="5" t="s">
        <v>573</v>
      </c>
    </row>
    <row r="30196" spans="1:5">
      <c r="A30196" s="1">
        <v>30195</v>
      </c>
      <c r="B30196" s="3">
        <v>82.35</v>
      </c>
      <c r="C30196" s="3">
        <v>62.3448692322</v>
      </c>
      <c r="D30196" s="4">
        <v>0.22874401034843</v>
      </c>
      <c r="E30196" s="5" t="s">
        <v>573</v>
      </c>
    </row>
    <row r="30197" spans="1:5">
      <c r="A30197" s="1">
        <v>30196</v>
      </c>
      <c r="B30197" s="3">
        <v>82.45</v>
      </c>
      <c r="C30197" s="3">
        <v>62.3448692322</v>
      </c>
      <c r="D30197" s="4">
        <v>0.22874401034843</v>
      </c>
      <c r="E30197" s="5" t="s">
        <v>573</v>
      </c>
    </row>
    <row r="30198" spans="1:5">
      <c r="A30198" s="1">
        <v>30197</v>
      </c>
      <c r="B30198" s="3">
        <v>82.55</v>
      </c>
      <c r="C30198" s="3">
        <v>62.3448692322</v>
      </c>
      <c r="D30198" s="4">
        <v>0.22874401034843</v>
      </c>
      <c r="E30198" s="5" t="s">
        <v>573</v>
      </c>
    </row>
    <row r="30199" spans="1:5">
      <c r="A30199" s="1">
        <v>30198</v>
      </c>
      <c r="B30199" s="3">
        <v>82.75</v>
      </c>
      <c r="C30199" s="3">
        <v>62.3448692322</v>
      </c>
      <c r="D30199" s="4">
        <v>0.198441258506287</v>
      </c>
      <c r="E30199" s="5" t="s">
        <v>573</v>
      </c>
    </row>
    <row r="30200" spans="1:5">
      <c r="A30200" s="1">
        <v>30199</v>
      </c>
      <c r="B30200" s="3">
        <v>84.55</v>
      </c>
      <c r="C30200" s="3">
        <v>62.3448692322</v>
      </c>
      <c r="D30200" s="4">
        <v>0.081173309969003</v>
      </c>
      <c r="E30200" s="5" t="s">
        <v>573</v>
      </c>
    </row>
    <row r="30201" spans="1:5">
      <c r="A30201" s="1">
        <v>30200</v>
      </c>
      <c r="B30201" s="3">
        <v>86.55</v>
      </c>
      <c r="C30201" s="3">
        <v>62.3448692322</v>
      </c>
      <c r="D30201" s="4">
        <v>1.26387756643629</v>
      </c>
      <c r="E30201" s="5" t="s">
        <v>573</v>
      </c>
    </row>
    <row r="30202" spans="1:5">
      <c r="A30202" s="1">
        <v>30201</v>
      </c>
      <c r="B30202" s="3">
        <v>76.15</v>
      </c>
      <c r="C30202" s="3">
        <v>62.2448692322</v>
      </c>
      <c r="D30202" s="4">
        <v>0.0137669074477382</v>
      </c>
      <c r="E30202" s="5" t="s">
        <v>573</v>
      </c>
    </row>
    <row r="30203" spans="1:5">
      <c r="A30203" s="1">
        <v>30202</v>
      </c>
      <c r="B30203" s="3">
        <v>76.25</v>
      </c>
      <c r="C30203" s="3">
        <v>62.2448692322</v>
      </c>
      <c r="D30203" s="4">
        <v>0.0520147789296977</v>
      </c>
      <c r="E30203" s="5" t="s">
        <v>573</v>
      </c>
    </row>
    <row r="30204" spans="1:5">
      <c r="A30204" s="1">
        <v>30203</v>
      </c>
      <c r="B30204" s="3">
        <v>76.35</v>
      </c>
      <c r="C30204" s="3">
        <v>62.2448692322</v>
      </c>
      <c r="D30204" s="4">
        <v>-0.0720848431894759</v>
      </c>
      <c r="E30204" s="5" t="s">
        <v>573</v>
      </c>
    </row>
    <row r="30205" spans="1:5">
      <c r="A30205" s="1">
        <v>30204</v>
      </c>
      <c r="B30205" s="3">
        <v>76.45</v>
      </c>
      <c r="C30205" s="3">
        <v>62.2448692322</v>
      </c>
      <c r="D30205" s="4">
        <v>0.0868560633068362</v>
      </c>
      <c r="E30205" s="5" t="s">
        <v>573</v>
      </c>
    </row>
    <row r="30206" spans="1:5">
      <c r="A30206" s="1">
        <v>30205</v>
      </c>
      <c r="B30206" s="3">
        <v>76.85</v>
      </c>
      <c r="C30206" s="3">
        <v>62.2448692322</v>
      </c>
      <c r="D30206" s="4">
        <v>-0.180092316753664</v>
      </c>
      <c r="E30206" s="5" t="s">
        <v>573</v>
      </c>
    </row>
    <row r="30207" spans="1:5">
      <c r="A30207" s="1">
        <v>30206</v>
      </c>
      <c r="B30207" s="3">
        <v>76.95</v>
      </c>
      <c r="C30207" s="3">
        <v>62.2448692322</v>
      </c>
      <c r="D30207" s="4">
        <v>-0.10846241061354</v>
      </c>
      <c r="E30207" s="5" t="s">
        <v>573</v>
      </c>
    </row>
    <row r="30208" spans="1:5">
      <c r="A30208" s="1">
        <v>30207</v>
      </c>
      <c r="B30208" s="3">
        <v>77.05</v>
      </c>
      <c r="C30208" s="3">
        <v>62.2448692322</v>
      </c>
      <c r="D30208" s="4">
        <v>-0.282262937183692</v>
      </c>
      <c r="E30208" s="5" t="s">
        <v>573</v>
      </c>
    </row>
    <row r="30209" spans="1:5">
      <c r="A30209" s="1">
        <v>30208</v>
      </c>
      <c r="B30209" s="3">
        <v>77.15</v>
      </c>
      <c r="C30209" s="3">
        <v>62.2448692322</v>
      </c>
      <c r="D30209" s="4">
        <v>-0.0478331884750686</v>
      </c>
      <c r="E30209" s="5" t="s">
        <v>573</v>
      </c>
    </row>
    <row r="30210" spans="1:5">
      <c r="A30210" s="1">
        <v>30209</v>
      </c>
      <c r="B30210" s="3">
        <v>77.25</v>
      </c>
      <c r="C30210" s="3">
        <v>62.2448692322</v>
      </c>
      <c r="D30210" s="4">
        <v>-0.384887971047847</v>
      </c>
      <c r="E30210" s="5" t="s">
        <v>573</v>
      </c>
    </row>
    <row r="30211" spans="1:5">
      <c r="A30211" s="1">
        <v>30210</v>
      </c>
      <c r="B30211" s="3">
        <v>77.35</v>
      </c>
      <c r="C30211" s="3">
        <v>62.2448692322</v>
      </c>
      <c r="D30211" s="4">
        <v>0.236349352774496</v>
      </c>
      <c r="E30211" s="5" t="s">
        <v>573</v>
      </c>
    </row>
    <row r="30212" spans="1:5">
      <c r="A30212" s="1">
        <v>30211</v>
      </c>
      <c r="B30212" s="3">
        <v>77.45</v>
      </c>
      <c r="C30212" s="3">
        <v>62.2448692322</v>
      </c>
      <c r="D30212" s="4">
        <v>0.155694901256582</v>
      </c>
      <c r="E30212" s="5" t="s">
        <v>573</v>
      </c>
    </row>
    <row r="30213" spans="1:5">
      <c r="A30213" s="1">
        <v>30212</v>
      </c>
      <c r="B30213" s="3">
        <v>77.55</v>
      </c>
      <c r="C30213" s="3">
        <v>62.2448692322</v>
      </c>
      <c r="D30213" s="4">
        <v>-0.0699662264776686</v>
      </c>
      <c r="E30213" s="5" t="s">
        <v>573</v>
      </c>
    </row>
    <row r="30214" spans="1:5">
      <c r="A30214" s="1">
        <v>30213</v>
      </c>
      <c r="B30214" s="3">
        <v>77.65</v>
      </c>
      <c r="C30214" s="3">
        <v>62.2448692322</v>
      </c>
      <c r="D30214" s="4">
        <v>0.000885458850216061</v>
      </c>
      <c r="E30214" s="5" t="s">
        <v>573</v>
      </c>
    </row>
    <row r="30215" spans="1:5">
      <c r="A30215" s="1">
        <v>30214</v>
      </c>
      <c r="B30215" s="3">
        <v>77.75</v>
      </c>
      <c r="C30215" s="3">
        <v>62.2448692322</v>
      </c>
      <c r="D30215" s="4">
        <v>-0.312039227270366</v>
      </c>
      <c r="E30215" s="5" t="s">
        <v>573</v>
      </c>
    </row>
    <row r="30216" spans="1:5">
      <c r="A30216" s="1">
        <v>30215</v>
      </c>
      <c r="B30216" s="3">
        <v>77.85</v>
      </c>
      <c r="C30216" s="3">
        <v>62.2448692322</v>
      </c>
      <c r="D30216" s="4">
        <v>-0.387827551216744</v>
      </c>
      <c r="E30216" s="5" t="s">
        <v>573</v>
      </c>
    </row>
    <row r="30217" spans="1:5">
      <c r="A30217" s="1">
        <v>30216</v>
      </c>
      <c r="B30217" s="3">
        <v>77.95</v>
      </c>
      <c r="C30217" s="3">
        <v>62.2448692322</v>
      </c>
      <c r="D30217" s="4">
        <v>-0.384887971047847</v>
      </c>
      <c r="E30217" s="5" t="s">
        <v>573</v>
      </c>
    </row>
    <row r="30218" spans="1:5">
      <c r="A30218" s="1">
        <v>30217</v>
      </c>
      <c r="B30218" s="3">
        <v>78.05</v>
      </c>
      <c r="C30218" s="3">
        <v>62.2448692322</v>
      </c>
      <c r="D30218" s="4">
        <v>0.0730741301325392</v>
      </c>
      <c r="E30218" s="5" t="s">
        <v>573</v>
      </c>
    </row>
    <row r="30219" spans="1:5">
      <c r="A30219" s="1">
        <v>30218</v>
      </c>
      <c r="B30219" s="3">
        <v>78.15</v>
      </c>
      <c r="C30219" s="3">
        <v>62.2448692322</v>
      </c>
      <c r="D30219" s="4">
        <v>-0.126203539460462</v>
      </c>
      <c r="E30219" s="5" t="s">
        <v>573</v>
      </c>
    </row>
    <row r="30220" spans="1:5">
      <c r="A30220" s="1">
        <v>30219</v>
      </c>
      <c r="B30220" s="3">
        <v>78.25</v>
      </c>
      <c r="C30220" s="3">
        <v>62.2448692322</v>
      </c>
      <c r="D30220" s="4">
        <v>-0.087387529722289</v>
      </c>
      <c r="E30220" s="5" t="s">
        <v>573</v>
      </c>
    </row>
    <row r="30221" spans="1:5">
      <c r="A30221" s="1">
        <v>30220</v>
      </c>
      <c r="B30221" s="3">
        <v>78.45</v>
      </c>
      <c r="C30221" s="3">
        <v>62.2448692322</v>
      </c>
      <c r="D30221" s="4">
        <v>0.125312564070334</v>
      </c>
      <c r="E30221" s="5" t="s">
        <v>573</v>
      </c>
    </row>
    <row r="30222" spans="1:5">
      <c r="A30222" s="1">
        <v>30221</v>
      </c>
      <c r="B30222" s="3">
        <v>78.55</v>
      </c>
      <c r="C30222" s="3">
        <v>62.2448692322</v>
      </c>
      <c r="D30222" s="4">
        <v>-0.0524352172861519</v>
      </c>
      <c r="E30222" s="5" t="s">
        <v>573</v>
      </c>
    </row>
    <row r="30223" spans="1:5">
      <c r="A30223" s="1">
        <v>30222</v>
      </c>
      <c r="B30223" s="3">
        <v>78.65</v>
      </c>
      <c r="C30223" s="3">
        <v>62.2448692322</v>
      </c>
      <c r="D30223" s="4">
        <v>-0.0698565205307724</v>
      </c>
      <c r="E30223" s="5" t="s">
        <v>573</v>
      </c>
    </row>
    <row r="30224" spans="1:5">
      <c r="A30224" s="1">
        <v>30223</v>
      </c>
      <c r="B30224" s="3">
        <v>78.75</v>
      </c>
      <c r="C30224" s="3">
        <v>62.2448692322</v>
      </c>
      <c r="D30224" s="4">
        <v>-0.0698565205307724</v>
      </c>
      <c r="E30224" s="5" t="s">
        <v>573</v>
      </c>
    </row>
    <row r="30225" spans="1:5">
      <c r="A30225" s="1">
        <v>30224</v>
      </c>
      <c r="B30225" s="3">
        <v>78.85</v>
      </c>
      <c r="C30225" s="3">
        <v>62.2448692322</v>
      </c>
      <c r="D30225" s="4">
        <v>0.277909449966948</v>
      </c>
      <c r="E30225" s="5" t="s">
        <v>573</v>
      </c>
    </row>
    <row r="30226" spans="1:5">
      <c r="A30226" s="1">
        <v>30225</v>
      </c>
      <c r="B30226" s="3">
        <v>78.95</v>
      </c>
      <c r="C30226" s="3">
        <v>62.2448692322</v>
      </c>
      <c r="D30226" s="4">
        <v>-0.0717908731912833</v>
      </c>
      <c r="E30226" s="5" t="s">
        <v>573</v>
      </c>
    </row>
    <row r="30227" spans="1:5">
      <c r="A30227" s="1">
        <v>30226</v>
      </c>
      <c r="B30227" s="3">
        <v>79.05</v>
      </c>
      <c r="C30227" s="3">
        <v>62.2448692322</v>
      </c>
      <c r="D30227" s="4">
        <v>0.0868560633068362</v>
      </c>
      <c r="E30227" s="5" t="s">
        <v>573</v>
      </c>
    </row>
    <row r="30228" spans="1:5">
      <c r="A30228" s="1">
        <v>30227</v>
      </c>
      <c r="B30228" s="3">
        <v>79.15</v>
      </c>
      <c r="C30228" s="3">
        <v>62.2448692322</v>
      </c>
      <c r="D30228" s="4">
        <v>0.0694360821743183</v>
      </c>
      <c r="E30228" s="5" t="s">
        <v>573</v>
      </c>
    </row>
    <row r="30229" spans="1:5">
      <c r="A30229" s="1">
        <v>30228</v>
      </c>
      <c r="B30229" s="3">
        <v>79.45</v>
      </c>
      <c r="C30229" s="3">
        <v>62.2448692322</v>
      </c>
      <c r="D30229" s="4">
        <v>-0.00238847420378601</v>
      </c>
      <c r="E30229" s="5" t="s">
        <v>573</v>
      </c>
    </row>
    <row r="30230" spans="1:5">
      <c r="A30230" s="1">
        <v>30229</v>
      </c>
      <c r="B30230" s="3">
        <v>79.55</v>
      </c>
      <c r="C30230" s="3">
        <v>62.2448692322</v>
      </c>
      <c r="D30230" s="4">
        <v>-0.211376123782464</v>
      </c>
      <c r="E30230" s="5" t="s">
        <v>573</v>
      </c>
    </row>
    <row r="30231" spans="1:5">
      <c r="A30231" s="1">
        <v>30230</v>
      </c>
      <c r="B30231" s="3">
        <v>79.65</v>
      </c>
      <c r="C30231" s="3">
        <v>62.2448692322</v>
      </c>
      <c r="D30231" s="4">
        <v>-0.664042956323068</v>
      </c>
      <c r="E30231" s="5" t="s">
        <v>573</v>
      </c>
    </row>
    <row r="30232" spans="1:5">
      <c r="A30232" s="1">
        <v>30231</v>
      </c>
      <c r="B30232" s="3">
        <v>79.75</v>
      </c>
      <c r="C30232" s="3">
        <v>62.2448692322</v>
      </c>
      <c r="D30232" s="4">
        <v>-0.234995404032745</v>
      </c>
      <c r="E30232" s="5" t="s">
        <v>573</v>
      </c>
    </row>
    <row r="30233" spans="1:5">
      <c r="A30233" s="1">
        <v>30232</v>
      </c>
      <c r="B30233" s="3">
        <v>80.25</v>
      </c>
      <c r="C30233" s="3">
        <v>62.2448692322</v>
      </c>
      <c r="D30233" s="4">
        <v>0.286198664773766</v>
      </c>
      <c r="E30233" s="5" t="s">
        <v>573</v>
      </c>
    </row>
    <row r="30234" spans="1:5">
      <c r="A30234" s="1">
        <v>30233</v>
      </c>
      <c r="B30234" s="3">
        <v>80.35</v>
      </c>
      <c r="C30234" s="3">
        <v>62.2448692322</v>
      </c>
      <c r="D30234" s="4">
        <v>0.082316208659738</v>
      </c>
      <c r="E30234" s="5" t="s">
        <v>573</v>
      </c>
    </row>
    <row r="30235" spans="1:5">
      <c r="A30235" s="1">
        <v>30234</v>
      </c>
      <c r="B30235" s="3">
        <v>80.45</v>
      </c>
      <c r="C30235" s="3">
        <v>62.2448692322</v>
      </c>
      <c r="D30235" s="4">
        <v>0.082316208659738</v>
      </c>
      <c r="E30235" s="5" t="s">
        <v>573</v>
      </c>
    </row>
    <row r="30236" spans="1:5">
      <c r="A30236" s="1">
        <v>30235</v>
      </c>
      <c r="B30236" s="3">
        <v>80.55</v>
      </c>
      <c r="C30236" s="3">
        <v>62.2448692322</v>
      </c>
      <c r="D30236" s="4">
        <v>0.082316208659738</v>
      </c>
      <c r="E30236" s="5" t="s">
        <v>573</v>
      </c>
    </row>
    <row r="30237" spans="1:5">
      <c r="A30237" s="1">
        <v>30236</v>
      </c>
      <c r="B30237" s="3">
        <v>80.85</v>
      </c>
      <c r="C30237" s="3">
        <v>62.2448692322</v>
      </c>
      <c r="D30237" s="4">
        <v>0.0997375119043585</v>
      </c>
      <c r="E30237" s="5" t="s">
        <v>573</v>
      </c>
    </row>
    <row r="30238" spans="1:5">
      <c r="A30238" s="1">
        <v>30237</v>
      </c>
      <c r="B30238" s="3">
        <v>80.95</v>
      </c>
      <c r="C30238" s="3">
        <v>62.2448692322</v>
      </c>
      <c r="D30238" s="4">
        <v>-0.105620952853235</v>
      </c>
      <c r="E30238" s="5" t="s">
        <v>573</v>
      </c>
    </row>
    <row r="30239" spans="1:5">
      <c r="A30239" s="1">
        <v>30238</v>
      </c>
      <c r="B30239" s="3">
        <v>82.25</v>
      </c>
      <c r="C30239" s="3">
        <v>62.2448692322</v>
      </c>
      <c r="D30239" s="4">
        <v>0.144038005372804</v>
      </c>
      <c r="E30239" s="5" t="s">
        <v>573</v>
      </c>
    </row>
    <row r="30240" spans="1:5">
      <c r="A30240" s="1">
        <v>30239</v>
      </c>
      <c r="B30240" s="3">
        <v>82.35</v>
      </c>
      <c r="C30240" s="3">
        <v>62.2448692322</v>
      </c>
      <c r="D30240" s="4">
        <v>0.22874401034843</v>
      </c>
      <c r="E30240" s="5" t="s">
        <v>573</v>
      </c>
    </row>
    <row r="30241" spans="1:5">
      <c r="A30241" s="1">
        <v>30240</v>
      </c>
      <c r="B30241" s="3">
        <v>82.45</v>
      </c>
      <c r="C30241" s="3">
        <v>62.2448692322</v>
      </c>
      <c r="D30241" s="4">
        <v>0.21132270710381</v>
      </c>
      <c r="E30241" s="5" t="s">
        <v>573</v>
      </c>
    </row>
    <row r="30242" spans="1:5">
      <c r="A30242" s="1">
        <v>30241</v>
      </c>
      <c r="B30242" s="3">
        <v>82.55</v>
      </c>
      <c r="C30242" s="3">
        <v>62.2448692322</v>
      </c>
      <c r="D30242" s="4">
        <v>0.21132270710381</v>
      </c>
      <c r="E30242" s="5" t="s">
        <v>573</v>
      </c>
    </row>
    <row r="30243" spans="1:5">
      <c r="A30243" s="1">
        <v>30242</v>
      </c>
      <c r="B30243" s="3">
        <v>82.85</v>
      </c>
      <c r="C30243" s="3">
        <v>62.2448692322</v>
      </c>
      <c r="D30243" s="4">
        <v>0.198441258506287</v>
      </c>
      <c r="E30243" s="5" t="s">
        <v>573</v>
      </c>
    </row>
    <row r="30244" spans="1:5">
      <c r="A30244" s="1">
        <v>30243</v>
      </c>
      <c r="B30244" s="3">
        <v>83.25</v>
      </c>
      <c r="C30244" s="3">
        <v>62.2448692322</v>
      </c>
      <c r="D30244" s="4">
        <v>0.215862561750908</v>
      </c>
      <c r="E30244" s="5" t="s">
        <v>573</v>
      </c>
    </row>
    <row r="30245" spans="1:5">
      <c r="A30245" s="1">
        <v>30244</v>
      </c>
      <c r="B30245" s="3">
        <v>84.55</v>
      </c>
      <c r="C30245" s="3">
        <v>62.2448692322</v>
      </c>
      <c r="D30245" s="4">
        <v>0.0647791936483071</v>
      </c>
      <c r="E30245" s="5" t="s">
        <v>573</v>
      </c>
    </row>
    <row r="30246" spans="1:5">
      <c r="A30246" s="1">
        <v>30245</v>
      </c>
      <c r="B30246" s="3">
        <v>76.05</v>
      </c>
      <c r="C30246" s="3">
        <v>62.1448692322</v>
      </c>
      <c r="D30246" s="4">
        <v>-0.11697894913897</v>
      </c>
      <c r="E30246" s="5" t="s">
        <v>573</v>
      </c>
    </row>
    <row r="30247" spans="1:5">
      <c r="A30247" s="1">
        <v>30246</v>
      </c>
      <c r="B30247" s="3">
        <v>76.15</v>
      </c>
      <c r="C30247" s="3">
        <v>62.1448692322</v>
      </c>
      <c r="D30247" s="4">
        <v>-0.312039227270366</v>
      </c>
      <c r="E30247" s="5" t="s">
        <v>573</v>
      </c>
    </row>
    <row r="30248" spans="1:5">
      <c r="A30248" s="1">
        <v>30247</v>
      </c>
      <c r="B30248" s="3">
        <v>76.35</v>
      </c>
      <c r="C30248" s="3">
        <v>62.1448692322</v>
      </c>
      <c r="D30248" s="4">
        <v>0.0868560633068362</v>
      </c>
      <c r="E30248" s="5" t="s">
        <v>573</v>
      </c>
    </row>
    <row r="30249" spans="1:5">
      <c r="A30249" s="1">
        <v>30248</v>
      </c>
      <c r="B30249" s="3">
        <v>76.55</v>
      </c>
      <c r="C30249" s="3">
        <v>62.1448692322</v>
      </c>
      <c r="D30249" s="4">
        <v>-0.207238392317201</v>
      </c>
      <c r="E30249" s="5" t="s">
        <v>573</v>
      </c>
    </row>
    <row r="30250" spans="1:5">
      <c r="A30250" s="1">
        <v>30249</v>
      </c>
      <c r="B30250" s="3">
        <v>76.75</v>
      </c>
      <c r="C30250" s="3">
        <v>62.1448692322</v>
      </c>
      <c r="D30250" s="4">
        <v>0.236349352774496</v>
      </c>
      <c r="E30250" s="5" t="s">
        <v>573</v>
      </c>
    </row>
    <row r="30251" spans="1:5">
      <c r="A30251" s="1">
        <v>30250</v>
      </c>
      <c r="B30251" s="3">
        <v>76.85</v>
      </c>
      <c r="C30251" s="3">
        <v>62.1448692322</v>
      </c>
      <c r="D30251" s="4">
        <v>-0.21753335526524</v>
      </c>
      <c r="E30251" s="5" t="s">
        <v>573</v>
      </c>
    </row>
    <row r="30252" spans="1:5">
      <c r="A30252" s="1">
        <v>30251</v>
      </c>
      <c r="B30252" s="3">
        <v>76.95</v>
      </c>
      <c r="C30252" s="3">
        <v>62.1448692322</v>
      </c>
      <c r="D30252" s="4">
        <v>0.0730741301325392</v>
      </c>
      <c r="E30252" s="5" t="s">
        <v>573</v>
      </c>
    </row>
    <row r="30253" spans="1:5">
      <c r="A30253" s="1">
        <v>30252</v>
      </c>
      <c r="B30253" s="3">
        <v>77.05</v>
      </c>
      <c r="C30253" s="3">
        <v>62.1448692322</v>
      </c>
      <c r="D30253" s="4">
        <v>-0.479347272848269</v>
      </c>
      <c r="E30253" s="5" t="s">
        <v>573</v>
      </c>
    </row>
    <row r="30254" spans="1:5">
      <c r="A30254" s="1">
        <v>30253</v>
      </c>
      <c r="B30254" s="3">
        <v>77.15</v>
      </c>
      <c r="C30254" s="3">
        <v>62.1448692322</v>
      </c>
      <c r="D30254" s="4">
        <v>-0.241663451717436</v>
      </c>
      <c r="E30254" s="5" t="s">
        <v>573</v>
      </c>
    </row>
    <row r="30255" spans="1:5">
      <c r="A30255" s="1">
        <v>30254</v>
      </c>
      <c r="B30255" s="3">
        <v>77.25</v>
      </c>
      <c r="C30255" s="3">
        <v>62.1448692322</v>
      </c>
      <c r="D30255" s="4">
        <v>-0.299157778672844</v>
      </c>
      <c r="E30255" s="5" t="s">
        <v>573</v>
      </c>
    </row>
    <row r="30256" spans="1:5">
      <c r="A30256" s="1">
        <v>30255</v>
      </c>
      <c r="B30256" s="3">
        <v>77.35</v>
      </c>
      <c r="C30256" s="3">
        <v>62.1448692322</v>
      </c>
      <c r="D30256" s="4">
        <v>-0.281736475428224</v>
      </c>
      <c r="E30256" s="5" t="s">
        <v>573</v>
      </c>
    </row>
    <row r="30257" spans="1:5">
      <c r="A30257" s="1">
        <v>30256</v>
      </c>
      <c r="B30257" s="3">
        <v>77.45</v>
      </c>
      <c r="C30257" s="3">
        <v>62.1448692322</v>
      </c>
      <c r="D30257" s="4">
        <v>-0.54429317488998</v>
      </c>
      <c r="E30257" s="5" t="s">
        <v>573</v>
      </c>
    </row>
    <row r="30258" spans="1:5">
      <c r="A30258" s="1">
        <v>30257</v>
      </c>
      <c r="B30258" s="3">
        <v>77.55</v>
      </c>
      <c r="C30258" s="3">
        <v>62.1448692322</v>
      </c>
      <c r="D30258" s="4">
        <v>-0.369996381530994</v>
      </c>
      <c r="E30258" s="5" t="s">
        <v>573</v>
      </c>
    </row>
    <row r="30259" spans="1:5">
      <c r="A30259" s="1">
        <v>30258</v>
      </c>
      <c r="B30259" s="3">
        <v>77.65</v>
      </c>
      <c r="C30259" s="3">
        <v>62.1448692322</v>
      </c>
      <c r="D30259" s="4">
        <v>-0.110233732662056</v>
      </c>
      <c r="E30259" s="5" t="s">
        <v>573</v>
      </c>
    </row>
    <row r="30260" spans="1:5">
      <c r="A30260" s="1">
        <v>30259</v>
      </c>
      <c r="B30260" s="3">
        <v>77.75</v>
      </c>
      <c r="C30260" s="3">
        <v>62.1448692322</v>
      </c>
      <c r="D30260" s="4">
        <v>-0.445517193186319</v>
      </c>
      <c r="E30260" s="5" t="s">
        <v>573</v>
      </c>
    </row>
    <row r="30261" spans="1:5">
      <c r="A30261" s="1">
        <v>30260</v>
      </c>
      <c r="B30261" s="3">
        <v>77.85</v>
      </c>
      <c r="C30261" s="3">
        <v>62.1448692322</v>
      </c>
      <c r="D30261" s="4">
        <v>-0.445517193186319</v>
      </c>
      <c r="E30261" s="5" t="s">
        <v>573</v>
      </c>
    </row>
    <row r="30262" spans="1:5">
      <c r="A30262" s="1">
        <v>30261</v>
      </c>
      <c r="B30262" s="3">
        <v>77.95</v>
      </c>
      <c r="C30262" s="3">
        <v>62.1448692322</v>
      </c>
      <c r="D30262" s="4">
        <v>-0.445517193186319</v>
      </c>
      <c r="E30262" s="5" t="s">
        <v>573</v>
      </c>
    </row>
    <row r="30263" spans="1:5">
      <c r="A30263" s="1">
        <v>30262</v>
      </c>
      <c r="B30263" s="3">
        <v>78.05</v>
      </c>
      <c r="C30263" s="3">
        <v>62.1448692322</v>
      </c>
      <c r="D30263" s="4">
        <v>-0.600077936285002</v>
      </c>
      <c r="E30263" s="5" t="s">
        <v>573</v>
      </c>
    </row>
    <row r="30264" spans="1:5">
      <c r="A30264" s="1">
        <v>30263</v>
      </c>
      <c r="B30264" s="3">
        <v>78.15</v>
      </c>
      <c r="C30264" s="3">
        <v>62.1448692322</v>
      </c>
      <c r="D30264" s="4">
        <v>-0.575947839832806</v>
      </c>
      <c r="E30264" s="5" t="s">
        <v>573</v>
      </c>
    </row>
    <row r="30265" spans="1:5">
      <c r="A30265" s="1">
        <v>30264</v>
      </c>
      <c r="B30265" s="3">
        <v>78.35</v>
      </c>
      <c r="C30265" s="3">
        <v>62.1448692322</v>
      </c>
      <c r="D30265" s="4">
        <v>-0.588957524097133</v>
      </c>
      <c r="E30265" s="5" t="s">
        <v>573</v>
      </c>
    </row>
    <row r="30266" spans="1:5">
      <c r="A30266" s="1">
        <v>30265</v>
      </c>
      <c r="B30266" s="3">
        <v>78.45</v>
      </c>
      <c r="C30266" s="3">
        <v>62.1448692322</v>
      </c>
      <c r="D30266" s="4">
        <v>-0.171759072311431</v>
      </c>
      <c r="E30266" s="5" t="s">
        <v>573</v>
      </c>
    </row>
    <row r="30267" spans="1:5">
      <c r="A30267" s="1">
        <v>30266</v>
      </c>
      <c r="B30267" s="3">
        <v>78.55</v>
      </c>
      <c r="C30267" s="3">
        <v>62.1448692322</v>
      </c>
      <c r="D30267" s="4">
        <v>0.00515610653811569</v>
      </c>
      <c r="E30267" s="5" t="s">
        <v>573</v>
      </c>
    </row>
    <row r="30268" spans="1:5">
      <c r="A30268" s="1">
        <v>30267</v>
      </c>
      <c r="B30268" s="3">
        <v>78.65</v>
      </c>
      <c r="C30268" s="3">
        <v>62.1448692322</v>
      </c>
      <c r="D30268" s="4">
        <v>0.00515610653811569</v>
      </c>
      <c r="E30268" s="5" t="s">
        <v>573</v>
      </c>
    </row>
    <row r="30269" spans="1:5">
      <c r="A30269" s="1">
        <v>30268</v>
      </c>
      <c r="B30269" s="3">
        <v>78.85</v>
      </c>
      <c r="C30269" s="3">
        <v>62.1448692322</v>
      </c>
      <c r="D30269" s="4">
        <v>-0.402135540444384</v>
      </c>
      <c r="E30269" s="5" t="s">
        <v>573</v>
      </c>
    </row>
    <row r="30270" spans="1:5">
      <c r="A30270" s="1">
        <v>30269</v>
      </c>
      <c r="B30270" s="3">
        <v>78.95</v>
      </c>
      <c r="C30270" s="3">
        <v>62.1448692322</v>
      </c>
      <c r="D30270" s="4">
        <v>-0.351118270202486</v>
      </c>
      <c r="E30270" s="5" t="s">
        <v>573</v>
      </c>
    </row>
    <row r="30271" spans="1:5">
      <c r="A30271" s="1">
        <v>30270</v>
      </c>
      <c r="B30271" s="3">
        <v>79.05</v>
      </c>
      <c r="C30271" s="3">
        <v>62.1448692322</v>
      </c>
      <c r="D30271" s="4">
        <v>-0.518888149353879</v>
      </c>
      <c r="E30271" s="5" t="s">
        <v>573</v>
      </c>
    </row>
    <row r="30272" spans="1:5">
      <c r="A30272" s="1">
        <v>30271</v>
      </c>
      <c r="B30272" s="3">
        <v>79.15</v>
      </c>
      <c r="C30272" s="3">
        <v>62.1448692322</v>
      </c>
      <c r="D30272" s="4">
        <v>-0.332734463568988</v>
      </c>
      <c r="E30272" s="5" t="s">
        <v>573</v>
      </c>
    </row>
    <row r="30273" spans="1:5">
      <c r="A30273" s="1">
        <v>30272</v>
      </c>
      <c r="B30273" s="3">
        <v>79.25</v>
      </c>
      <c r="C30273" s="3">
        <v>62.1448692322</v>
      </c>
      <c r="D30273" s="4">
        <v>-0.48551954596634</v>
      </c>
      <c r="E30273" s="5" t="s">
        <v>573</v>
      </c>
    </row>
    <row r="30274" spans="1:5">
      <c r="A30274" s="1">
        <v>30273</v>
      </c>
      <c r="B30274" s="3">
        <v>79.55</v>
      </c>
      <c r="C30274" s="3">
        <v>62.1448692322</v>
      </c>
      <c r="D30274" s="4">
        <v>-0.332734463568988</v>
      </c>
      <c r="E30274" s="5" t="s">
        <v>573</v>
      </c>
    </row>
    <row r="30275" spans="1:5">
      <c r="A30275" s="1">
        <v>30274</v>
      </c>
      <c r="B30275" s="3">
        <v>80.25</v>
      </c>
      <c r="C30275" s="3">
        <v>62.1448692322</v>
      </c>
      <c r="D30275" s="4">
        <v>-0.16122555934035</v>
      </c>
      <c r="E30275" s="5" t="s">
        <v>573</v>
      </c>
    </row>
    <row r="30276" spans="1:5">
      <c r="A30276" s="1">
        <v>30275</v>
      </c>
      <c r="B30276" s="3">
        <v>80.35</v>
      </c>
      <c r="C30276" s="3">
        <v>62.1448692322</v>
      </c>
      <c r="D30276" s="4">
        <v>-0.143804256095729</v>
      </c>
      <c r="E30276" s="5" t="s">
        <v>573</v>
      </c>
    </row>
    <row r="30277" spans="1:5">
      <c r="A30277" s="1">
        <v>30276</v>
      </c>
      <c r="B30277" s="3">
        <v>80.45</v>
      </c>
      <c r="C30277" s="3">
        <v>62.1448692322</v>
      </c>
      <c r="D30277" s="4">
        <v>0.015031506928732</v>
      </c>
      <c r="E30277" s="5" t="s">
        <v>573</v>
      </c>
    </row>
    <row r="30278" spans="1:5">
      <c r="A30278" s="1">
        <v>30277</v>
      </c>
      <c r="B30278" s="3">
        <v>80.55</v>
      </c>
      <c r="C30278" s="3">
        <v>62.1448692322</v>
      </c>
      <c r="D30278" s="4">
        <v>-0.183819559555647</v>
      </c>
      <c r="E30278" s="5" t="s">
        <v>573</v>
      </c>
    </row>
    <row r="30279" spans="1:5">
      <c r="A30279" s="1">
        <v>30278</v>
      </c>
      <c r="B30279" s="3">
        <v>80.65</v>
      </c>
      <c r="C30279" s="3">
        <v>62.1448692322</v>
      </c>
      <c r="D30279" s="4">
        <v>0.0694347600622158</v>
      </c>
      <c r="E30279" s="5" t="s">
        <v>573</v>
      </c>
    </row>
    <row r="30280" spans="1:5">
      <c r="A30280" s="1">
        <v>30279</v>
      </c>
      <c r="B30280" s="3">
        <v>80.75</v>
      </c>
      <c r="C30280" s="3">
        <v>62.1448692322</v>
      </c>
      <c r="D30280" s="4">
        <v>-0.0720848431894759</v>
      </c>
      <c r="E30280" s="5" t="s">
        <v>573</v>
      </c>
    </row>
    <row r="30281" spans="1:5">
      <c r="A30281" s="1">
        <v>30280</v>
      </c>
      <c r="B30281" s="3">
        <v>80.85</v>
      </c>
      <c r="C30281" s="3">
        <v>62.1448692322</v>
      </c>
      <c r="D30281" s="4">
        <v>-0.0592033945919539</v>
      </c>
      <c r="E30281" s="5" t="s">
        <v>573</v>
      </c>
    </row>
    <row r="30282" spans="1:5">
      <c r="A30282" s="1">
        <v>30281</v>
      </c>
      <c r="B30282" s="3">
        <v>80.95</v>
      </c>
      <c r="C30282" s="3">
        <v>62.1448692322</v>
      </c>
      <c r="D30282" s="4">
        <v>-0.105620952853235</v>
      </c>
      <c r="E30282" s="5" t="s">
        <v>573</v>
      </c>
    </row>
    <row r="30283" spans="1:5">
      <c r="A30283" s="1">
        <v>30282</v>
      </c>
      <c r="B30283" s="3">
        <v>81.05</v>
      </c>
      <c r="C30283" s="3">
        <v>62.1448692322</v>
      </c>
      <c r="D30283" s="4">
        <v>-0.137402001294366</v>
      </c>
      <c r="E30283" s="5" t="s">
        <v>573</v>
      </c>
    </row>
    <row r="30284" spans="1:5">
      <c r="A30284" s="1">
        <v>30283</v>
      </c>
      <c r="B30284" s="3">
        <v>81.15</v>
      </c>
      <c r="C30284" s="3">
        <v>62.1448692322</v>
      </c>
      <c r="D30284" s="4">
        <v>-0.0147491554559885</v>
      </c>
      <c r="E30284" s="5" t="s">
        <v>573</v>
      </c>
    </row>
    <row r="30285" spans="1:5">
      <c r="A30285" s="1">
        <v>30284</v>
      </c>
      <c r="B30285" s="3">
        <v>82.25</v>
      </c>
      <c r="C30285" s="3">
        <v>62.1448692322</v>
      </c>
      <c r="D30285" s="4">
        <v>-0.180907032764261</v>
      </c>
      <c r="E30285" s="5" t="s">
        <v>573</v>
      </c>
    </row>
    <row r="30286" spans="1:5">
      <c r="A30286" s="1">
        <v>30285</v>
      </c>
      <c r="B30286" s="3">
        <v>82.45</v>
      </c>
      <c r="C30286" s="3">
        <v>62.1448692322</v>
      </c>
      <c r="D30286" s="4">
        <v>0.21132270710381</v>
      </c>
      <c r="E30286" s="5" t="s">
        <v>573</v>
      </c>
    </row>
    <row r="30287" spans="1:5">
      <c r="A30287" s="1">
        <v>30286</v>
      </c>
      <c r="B30287" s="3">
        <v>82.55</v>
      </c>
      <c r="C30287" s="3">
        <v>62.1448692322</v>
      </c>
      <c r="D30287" s="4">
        <v>0.338557633897497</v>
      </c>
      <c r="E30287" s="5" t="s">
        <v>573</v>
      </c>
    </row>
    <row r="30288" spans="1:5">
      <c r="A30288" s="1">
        <v>30287</v>
      </c>
      <c r="B30288" s="3">
        <v>82.85</v>
      </c>
      <c r="C30288" s="3">
        <v>62.1448692322</v>
      </c>
      <c r="D30288" s="4">
        <v>-0.0147977576516578</v>
      </c>
      <c r="E30288" s="5" t="s">
        <v>573</v>
      </c>
    </row>
    <row r="30289" spans="1:5">
      <c r="A30289" s="1">
        <v>30288</v>
      </c>
      <c r="B30289" s="3">
        <v>82.95</v>
      </c>
      <c r="C30289" s="3">
        <v>62.1448692322</v>
      </c>
      <c r="D30289" s="4">
        <v>0.0572156252527882</v>
      </c>
      <c r="E30289" s="5" t="s">
        <v>573</v>
      </c>
    </row>
    <row r="30290" spans="1:5">
      <c r="A30290" s="1">
        <v>30289</v>
      </c>
      <c r="B30290" s="3">
        <v>83.05</v>
      </c>
      <c r="C30290" s="3">
        <v>62.1448692322</v>
      </c>
      <c r="D30290" s="4">
        <v>0.19683200432627</v>
      </c>
      <c r="E30290" s="5" t="s">
        <v>573</v>
      </c>
    </row>
    <row r="30291" spans="1:5">
      <c r="A30291" s="1">
        <v>30290</v>
      </c>
      <c r="B30291" s="3">
        <v>83.15</v>
      </c>
      <c r="C30291" s="3">
        <v>62.1448692322</v>
      </c>
      <c r="D30291" s="4">
        <v>0.0233855455908369</v>
      </c>
      <c r="E30291" s="5" t="s">
        <v>573</v>
      </c>
    </row>
    <row r="30292" spans="1:5">
      <c r="A30292" s="1">
        <v>30291</v>
      </c>
      <c r="B30292" s="3">
        <v>83.25</v>
      </c>
      <c r="C30292" s="3">
        <v>62.1448692322</v>
      </c>
      <c r="D30292" s="4">
        <v>0.0572156252527882</v>
      </c>
      <c r="E30292" s="5" t="s">
        <v>573</v>
      </c>
    </row>
    <row r="30293" spans="1:5">
      <c r="A30293" s="1">
        <v>30292</v>
      </c>
      <c r="B30293" s="3">
        <v>83.35</v>
      </c>
      <c r="C30293" s="3">
        <v>62.1448692322</v>
      </c>
      <c r="D30293" s="4">
        <v>0.198441258506287</v>
      </c>
      <c r="E30293" s="5" t="s">
        <v>573</v>
      </c>
    </row>
    <row r="30294" spans="1:5">
      <c r="A30294" s="1">
        <v>30293</v>
      </c>
      <c r="B30294" s="3">
        <v>83.55</v>
      </c>
      <c r="C30294" s="3">
        <v>62.1448692322</v>
      </c>
      <c r="D30294" s="4">
        <v>0.0572156252527882</v>
      </c>
      <c r="E30294" s="5" t="s">
        <v>573</v>
      </c>
    </row>
    <row r="30295" spans="1:5">
      <c r="A30295" s="1">
        <v>30294</v>
      </c>
      <c r="B30295" s="3">
        <v>83.65</v>
      </c>
      <c r="C30295" s="3">
        <v>62.1448692322</v>
      </c>
      <c r="D30295" s="4">
        <v>0.198441258506287</v>
      </c>
      <c r="E30295" s="5" t="s">
        <v>573</v>
      </c>
    </row>
    <row r="30296" spans="1:5">
      <c r="A30296" s="1">
        <v>30295</v>
      </c>
      <c r="B30296" s="3">
        <v>83.85</v>
      </c>
      <c r="C30296" s="3">
        <v>62.1448692322</v>
      </c>
      <c r="D30296" s="4">
        <v>0.0569216552545955</v>
      </c>
      <c r="E30296" s="5" t="s">
        <v>573</v>
      </c>
    </row>
    <row r="30297" spans="1:5">
      <c r="A30297" s="1">
        <v>30296</v>
      </c>
      <c r="B30297" s="3">
        <v>83.95</v>
      </c>
      <c r="C30297" s="3">
        <v>62.1448692322</v>
      </c>
      <c r="D30297" s="4">
        <v>0.198441258506287</v>
      </c>
      <c r="E30297" s="5" t="s">
        <v>573</v>
      </c>
    </row>
    <row r="30298" spans="1:5">
      <c r="A30298" s="1">
        <v>30297</v>
      </c>
      <c r="B30298" s="3">
        <v>84.15</v>
      </c>
      <c r="C30298" s="3">
        <v>62.1448692322</v>
      </c>
      <c r="D30298" s="4">
        <v>0.22874401034843</v>
      </c>
      <c r="E30298" s="5" t="s">
        <v>573</v>
      </c>
    </row>
    <row r="30299" spans="1:5">
      <c r="A30299" s="1">
        <v>30298</v>
      </c>
      <c r="B30299" s="3">
        <v>84.35</v>
      </c>
      <c r="C30299" s="3">
        <v>62.1448692322</v>
      </c>
      <c r="D30299" s="4">
        <v>0.0572156252527882</v>
      </c>
      <c r="E30299" s="5" t="s">
        <v>573</v>
      </c>
    </row>
    <row r="30300" spans="1:5">
      <c r="A30300" s="1">
        <v>30299</v>
      </c>
      <c r="B30300" s="3">
        <v>84.85</v>
      </c>
      <c r="C30300" s="3">
        <v>62.1448692322</v>
      </c>
      <c r="D30300" s="4">
        <v>-0.0888123958074799</v>
      </c>
      <c r="E30300" s="5" t="s">
        <v>573</v>
      </c>
    </row>
    <row r="30301" spans="1:5">
      <c r="A30301" s="1">
        <v>30300</v>
      </c>
      <c r="B30301" s="3">
        <v>85.55</v>
      </c>
      <c r="C30301" s="3">
        <v>62.1448692322</v>
      </c>
      <c r="D30301" s="4">
        <v>0.352097429176916</v>
      </c>
      <c r="E30301" s="5" t="s">
        <v>573</v>
      </c>
    </row>
    <row r="30302" spans="1:5">
      <c r="A30302" s="1">
        <v>30301</v>
      </c>
      <c r="B30302" s="3">
        <v>87.05</v>
      </c>
      <c r="C30302" s="3">
        <v>62.1448692322</v>
      </c>
      <c r="D30302" s="4">
        <v>1.05632252068416</v>
      </c>
      <c r="E30302" s="5" t="s">
        <v>573</v>
      </c>
    </row>
    <row r="30303" spans="1:5">
      <c r="A30303" s="1">
        <v>30302</v>
      </c>
      <c r="B30303" s="3">
        <v>87.15</v>
      </c>
      <c r="C30303" s="3">
        <v>62.1448692322</v>
      </c>
      <c r="D30303" s="4">
        <v>1.26613524800672</v>
      </c>
      <c r="E30303" s="5" t="s">
        <v>573</v>
      </c>
    </row>
    <row r="30304" spans="1:5">
      <c r="A30304" s="1">
        <v>30303</v>
      </c>
      <c r="B30304" s="3">
        <v>87.45</v>
      </c>
      <c r="C30304" s="3">
        <v>62.1448692322</v>
      </c>
      <c r="D30304" s="4">
        <v>0.748021688915122</v>
      </c>
      <c r="E30304" s="5" t="s">
        <v>573</v>
      </c>
    </row>
    <row r="30305" spans="1:5">
      <c r="A30305" s="1">
        <v>30304</v>
      </c>
      <c r="B30305" s="3">
        <v>76.05</v>
      </c>
      <c r="C30305" s="3">
        <v>62.0448692322</v>
      </c>
      <c r="D30305" s="4">
        <v>-0.230607155348741</v>
      </c>
      <c r="E30305" s="5" t="s">
        <v>573</v>
      </c>
    </row>
    <row r="30306" spans="1:5">
      <c r="A30306" s="1">
        <v>30305</v>
      </c>
      <c r="B30306" s="3">
        <v>76.15</v>
      </c>
      <c r="C30306" s="3">
        <v>62.0448692322</v>
      </c>
      <c r="D30306" s="4">
        <v>-0.230607155348741</v>
      </c>
      <c r="E30306" s="5" t="s">
        <v>573</v>
      </c>
    </row>
    <row r="30307" spans="1:5">
      <c r="A30307" s="1">
        <v>30306</v>
      </c>
      <c r="B30307" s="3">
        <v>76.25</v>
      </c>
      <c r="C30307" s="3">
        <v>62.0448692322</v>
      </c>
      <c r="D30307" s="4">
        <v>-0.333698289069968</v>
      </c>
      <c r="E30307" s="5" t="s">
        <v>573</v>
      </c>
    </row>
    <row r="30308" spans="1:5">
      <c r="A30308" s="1">
        <v>30307</v>
      </c>
      <c r="B30308" s="3">
        <v>76.45</v>
      </c>
      <c r="C30308" s="3">
        <v>62.0448692322</v>
      </c>
      <c r="D30308" s="4">
        <v>-0.333698289069968</v>
      </c>
      <c r="E30308" s="5" t="s">
        <v>573</v>
      </c>
    </row>
    <row r="30309" spans="1:5">
      <c r="A30309" s="1">
        <v>30308</v>
      </c>
      <c r="B30309" s="3">
        <v>76.55</v>
      </c>
      <c r="C30309" s="3">
        <v>62.0448692322</v>
      </c>
      <c r="D30309" s="4">
        <v>-0.100995225726713</v>
      </c>
      <c r="E30309" s="5" t="s">
        <v>573</v>
      </c>
    </row>
    <row r="30310" spans="1:5">
      <c r="A30310" s="1">
        <v>30309</v>
      </c>
      <c r="B30310" s="3">
        <v>76.75</v>
      </c>
      <c r="C30310" s="3">
        <v>62.0448692322</v>
      </c>
      <c r="D30310" s="4">
        <v>0.264918755407054</v>
      </c>
      <c r="E30310" s="5" t="s">
        <v>573</v>
      </c>
    </row>
    <row r="30311" spans="1:5">
      <c r="A30311" s="1">
        <v>30310</v>
      </c>
      <c r="B30311" s="3">
        <v>76.85</v>
      </c>
      <c r="C30311" s="3">
        <v>62.0448692322</v>
      </c>
      <c r="D30311" s="4">
        <v>-0.147628975859235</v>
      </c>
      <c r="E30311" s="5" t="s">
        <v>573</v>
      </c>
    </row>
    <row r="30312" spans="1:5">
      <c r="A30312" s="1">
        <v>30311</v>
      </c>
      <c r="B30312" s="3">
        <v>76.95</v>
      </c>
      <c r="C30312" s="3">
        <v>62.0448692322</v>
      </c>
      <c r="D30312" s="4">
        <v>-0.304667783234417</v>
      </c>
      <c r="E30312" s="5" t="s">
        <v>573</v>
      </c>
    </row>
    <row r="30313" spans="1:5">
      <c r="A30313" s="1">
        <v>30312</v>
      </c>
      <c r="B30313" s="3">
        <v>77.05</v>
      </c>
      <c r="C30313" s="3">
        <v>62.0448692322</v>
      </c>
      <c r="D30313" s="4">
        <v>-0.116730621721443</v>
      </c>
      <c r="E30313" s="5" t="s">
        <v>573</v>
      </c>
    </row>
    <row r="30314" spans="1:5">
      <c r="A30314" s="1">
        <v>30313</v>
      </c>
      <c r="B30314" s="3">
        <v>77.25</v>
      </c>
      <c r="C30314" s="3">
        <v>62.0448692322</v>
      </c>
      <c r="D30314" s="4">
        <v>0.246765664651429</v>
      </c>
      <c r="E30314" s="5" t="s">
        <v>573</v>
      </c>
    </row>
    <row r="30315" spans="1:5">
      <c r="A30315" s="1">
        <v>30314</v>
      </c>
      <c r="B30315" s="3">
        <v>77.35</v>
      </c>
      <c r="C30315" s="3">
        <v>62.0448692322</v>
      </c>
      <c r="D30315" s="4">
        <v>0.178470953364542</v>
      </c>
      <c r="E30315" s="5" t="s">
        <v>573</v>
      </c>
    </row>
    <row r="30316" spans="1:5">
      <c r="A30316" s="1">
        <v>30315</v>
      </c>
      <c r="B30316" s="3">
        <v>77.45</v>
      </c>
      <c r="C30316" s="3">
        <v>62.0448692322</v>
      </c>
      <c r="D30316" s="4">
        <v>-0.364103680714554</v>
      </c>
      <c r="E30316" s="5" t="s">
        <v>573</v>
      </c>
    </row>
    <row r="30317" spans="1:5">
      <c r="A30317" s="1">
        <v>30316</v>
      </c>
      <c r="B30317" s="3">
        <v>77.65</v>
      </c>
      <c r="C30317" s="3">
        <v>62.0448692322</v>
      </c>
      <c r="D30317" s="4">
        <v>-0.520163078437784</v>
      </c>
      <c r="E30317" s="5" t="s">
        <v>573</v>
      </c>
    </row>
    <row r="30318" spans="1:5">
      <c r="A30318" s="1">
        <v>30317</v>
      </c>
      <c r="B30318" s="3">
        <v>77.75</v>
      </c>
      <c r="C30318" s="3">
        <v>62.0448692322</v>
      </c>
      <c r="D30318" s="4">
        <v>-0.445517193186319</v>
      </c>
      <c r="E30318" s="5" t="s">
        <v>573</v>
      </c>
    </row>
    <row r="30319" spans="1:5">
      <c r="A30319" s="1">
        <v>30318</v>
      </c>
      <c r="B30319" s="3">
        <v>77.95</v>
      </c>
      <c r="C30319" s="3">
        <v>62.0448692322</v>
      </c>
      <c r="D30319" s="4">
        <v>-0.600077936285002</v>
      </c>
      <c r="E30319" s="5" t="s">
        <v>573</v>
      </c>
    </row>
    <row r="30320" spans="1:5">
      <c r="A30320" s="1">
        <v>30319</v>
      </c>
      <c r="B30320" s="3">
        <v>78.85</v>
      </c>
      <c r="C30320" s="3">
        <v>62.0448692322</v>
      </c>
      <c r="D30320" s="4">
        <v>-0.41639435317149</v>
      </c>
      <c r="E30320" s="5" t="s">
        <v>573</v>
      </c>
    </row>
    <row r="30321" spans="1:5">
      <c r="A30321" s="1">
        <v>30320</v>
      </c>
      <c r="B30321" s="3">
        <v>78.95</v>
      </c>
      <c r="C30321" s="3">
        <v>62.0448692322</v>
      </c>
      <c r="D30321" s="4">
        <v>-0.398973049926869</v>
      </c>
      <c r="E30321" s="5" t="s">
        <v>573</v>
      </c>
    </row>
    <row r="30322" spans="1:5">
      <c r="A30322" s="1">
        <v>30321</v>
      </c>
      <c r="B30322" s="3">
        <v>79.35</v>
      </c>
      <c r="C30322" s="3">
        <v>62.0448692322</v>
      </c>
      <c r="D30322" s="4">
        <v>0.570502547148214</v>
      </c>
      <c r="E30322" s="5" t="s">
        <v>573</v>
      </c>
    </row>
    <row r="30323" spans="1:5">
      <c r="A30323" s="1">
        <v>30322</v>
      </c>
      <c r="B30323" s="3">
        <v>80.35</v>
      </c>
      <c r="C30323" s="3">
        <v>62.0448692322</v>
      </c>
      <c r="D30323" s="4">
        <v>0.016274044922674</v>
      </c>
      <c r="E30323" s="5" t="s">
        <v>573</v>
      </c>
    </row>
    <row r="30324" spans="1:5">
      <c r="A30324" s="1">
        <v>30323</v>
      </c>
      <c r="B30324" s="3">
        <v>80.45</v>
      </c>
      <c r="C30324" s="3">
        <v>62.0448692322</v>
      </c>
      <c r="D30324" s="4">
        <v>-0.0555505114554301</v>
      </c>
      <c r="E30324" s="5" t="s">
        <v>573</v>
      </c>
    </row>
    <row r="30325" spans="1:5">
      <c r="A30325" s="1">
        <v>30324</v>
      </c>
      <c r="B30325" s="3">
        <v>80.75</v>
      </c>
      <c r="C30325" s="3">
        <v>62.0448692322</v>
      </c>
      <c r="D30325" s="4">
        <v>-0.0895048243219939</v>
      </c>
      <c r="E30325" s="5" t="s">
        <v>573</v>
      </c>
    </row>
    <row r="30326" spans="1:5">
      <c r="A30326" s="1">
        <v>30325</v>
      </c>
      <c r="B30326" s="3">
        <v>81.05</v>
      </c>
      <c r="C30326" s="3">
        <v>62.0448692322</v>
      </c>
      <c r="D30326" s="4">
        <v>-0.0717908731912833</v>
      </c>
      <c r="E30326" s="5" t="s">
        <v>573</v>
      </c>
    </row>
    <row r="30327" spans="1:5">
      <c r="A30327" s="1">
        <v>30326</v>
      </c>
      <c r="B30327" s="3">
        <v>81.75</v>
      </c>
      <c r="C30327" s="3">
        <v>62.0448692322</v>
      </c>
      <c r="D30327" s="4">
        <v>-0.0261683802691677</v>
      </c>
      <c r="E30327" s="5" t="s">
        <v>573</v>
      </c>
    </row>
    <row r="30328" spans="1:5">
      <c r="A30328" s="1">
        <v>30327</v>
      </c>
      <c r="B30328" s="3">
        <v>82.05</v>
      </c>
      <c r="C30328" s="3">
        <v>62.0448692322</v>
      </c>
      <c r="D30328" s="4">
        <v>-0.17373866414797</v>
      </c>
      <c r="E30328" s="5" t="s">
        <v>573</v>
      </c>
    </row>
    <row r="30329" spans="1:5">
      <c r="A30329" s="1">
        <v>30328</v>
      </c>
      <c r="B30329" s="3">
        <v>82.45</v>
      </c>
      <c r="C30329" s="3">
        <v>62.0448692322</v>
      </c>
      <c r="D30329" s="4">
        <v>0.513450621174181</v>
      </c>
      <c r="E30329" s="5" t="s">
        <v>573</v>
      </c>
    </row>
    <row r="30330" spans="1:5">
      <c r="A30330" s="1">
        <v>30329</v>
      </c>
      <c r="B30330" s="3">
        <v>83.25</v>
      </c>
      <c r="C30330" s="3">
        <v>62.0448692322</v>
      </c>
      <c r="D30330" s="4">
        <v>0.247616743508145</v>
      </c>
      <c r="E30330" s="5" t="s">
        <v>573</v>
      </c>
    </row>
    <row r="30331" spans="1:5">
      <c r="A30331" s="1">
        <v>30330</v>
      </c>
      <c r="B30331" s="3">
        <v>83.35</v>
      </c>
      <c r="C30331" s="3">
        <v>62.0448692322</v>
      </c>
      <c r="D30331" s="4">
        <v>0.312319114245687</v>
      </c>
      <c r="E30331" s="5" t="s">
        <v>573</v>
      </c>
    </row>
    <row r="30332" spans="1:5">
      <c r="A30332" s="1">
        <v>30331</v>
      </c>
      <c r="B30332" s="3">
        <v>83.45</v>
      </c>
      <c r="C30332" s="3">
        <v>62.0448692322</v>
      </c>
      <c r="D30332" s="4">
        <v>0.312319114245687</v>
      </c>
      <c r="E30332" s="5" t="s">
        <v>573</v>
      </c>
    </row>
    <row r="30333" spans="1:5">
      <c r="A30333" s="1">
        <v>30332</v>
      </c>
      <c r="B30333" s="3">
        <v>83.55</v>
      </c>
      <c r="C30333" s="3">
        <v>62.0448692322</v>
      </c>
      <c r="D30333" s="4">
        <v>0.247616743508145</v>
      </c>
      <c r="E30333" s="5" t="s">
        <v>573</v>
      </c>
    </row>
    <row r="30334" spans="1:5">
      <c r="A30334" s="1">
        <v>30333</v>
      </c>
      <c r="B30334" s="3">
        <v>83.65</v>
      </c>
      <c r="C30334" s="3">
        <v>62.0448692322</v>
      </c>
      <c r="D30334" s="4">
        <v>-0.0322190608962783</v>
      </c>
      <c r="E30334" s="5" t="s">
        <v>573</v>
      </c>
    </row>
    <row r="30335" spans="1:5">
      <c r="A30335" s="1">
        <v>30334</v>
      </c>
      <c r="B30335" s="3">
        <v>83.95</v>
      </c>
      <c r="C30335" s="3">
        <v>62.0448692322</v>
      </c>
      <c r="D30335" s="4">
        <v>0.21132270710381</v>
      </c>
      <c r="E30335" s="5" t="s">
        <v>573</v>
      </c>
    </row>
    <row r="30336" spans="1:5">
      <c r="A30336" s="1">
        <v>30335</v>
      </c>
      <c r="B30336" s="3">
        <v>84.05</v>
      </c>
      <c r="C30336" s="3">
        <v>62.0448692322</v>
      </c>
      <c r="D30336" s="4">
        <v>0.21132270710381</v>
      </c>
      <c r="E30336" s="5" t="s">
        <v>573</v>
      </c>
    </row>
    <row r="30337" spans="1:5">
      <c r="A30337" s="1">
        <v>30336</v>
      </c>
      <c r="B30337" s="3">
        <v>84.15</v>
      </c>
      <c r="C30337" s="3">
        <v>62.0448692322</v>
      </c>
      <c r="D30337" s="4">
        <v>0.21132270710381</v>
      </c>
      <c r="E30337" s="5" t="s">
        <v>573</v>
      </c>
    </row>
    <row r="30338" spans="1:5">
      <c r="A30338" s="1">
        <v>30337</v>
      </c>
      <c r="B30338" s="3">
        <v>84.45</v>
      </c>
      <c r="C30338" s="3">
        <v>62.0448692322</v>
      </c>
      <c r="D30338" s="4">
        <v>0.215862561750908</v>
      </c>
      <c r="E30338" s="5" t="s">
        <v>573</v>
      </c>
    </row>
    <row r="30339" spans="1:5">
      <c r="A30339" s="1">
        <v>30338</v>
      </c>
      <c r="B30339" s="3">
        <v>84.55</v>
      </c>
      <c r="C30339" s="3">
        <v>62.0448692322</v>
      </c>
      <c r="D30339" s="4">
        <v>0.0746306790951657</v>
      </c>
      <c r="E30339" s="5" t="s">
        <v>573</v>
      </c>
    </row>
    <row r="30340" spans="1:5">
      <c r="A30340" s="1">
        <v>30339</v>
      </c>
      <c r="B30340" s="3">
        <v>85.15</v>
      </c>
      <c r="C30340" s="3">
        <v>62.0448692322</v>
      </c>
      <c r="D30340" s="4">
        <v>1.19904913731908</v>
      </c>
      <c r="E30340" s="5" t="s">
        <v>573</v>
      </c>
    </row>
    <row r="30341" spans="1:5">
      <c r="A30341" s="1">
        <v>30340</v>
      </c>
      <c r="B30341" s="3">
        <v>76.05</v>
      </c>
      <c r="C30341" s="3">
        <v>61.9448692322</v>
      </c>
      <c r="D30341" s="4">
        <v>-0.54429317488998</v>
      </c>
      <c r="E30341" s="5" t="s">
        <v>573</v>
      </c>
    </row>
    <row r="30342" spans="1:5">
      <c r="A30342" s="1">
        <v>30341</v>
      </c>
      <c r="B30342" s="3">
        <v>76.15</v>
      </c>
      <c r="C30342" s="3">
        <v>61.9448692322</v>
      </c>
      <c r="D30342" s="4">
        <v>-0.364103680714554</v>
      </c>
      <c r="E30342" s="5" t="s">
        <v>573</v>
      </c>
    </row>
    <row r="30343" spans="1:5">
      <c r="A30343" s="1">
        <v>30342</v>
      </c>
      <c r="B30343" s="3">
        <v>76.35</v>
      </c>
      <c r="C30343" s="3">
        <v>61.9448692322</v>
      </c>
      <c r="D30343" s="4">
        <v>-0.360757874595651</v>
      </c>
      <c r="E30343" s="5" t="s">
        <v>573</v>
      </c>
    </row>
    <row r="30344" spans="1:5">
      <c r="A30344" s="1">
        <v>30343</v>
      </c>
      <c r="B30344" s="3">
        <v>76.45</v>
      </c>
      <c r="C30344" s="3">
        <v>61.9448692322</v>
      </c>
      <c r="D30344" s="4">
        <v>-0.208294848329897</v>
      </c>
      <c r="E30344" s="5" t="s">
        <v>573</v>
      </c>
    </row>
    <row r="30345" spans="1:5">
      <c r="A30345" s="1">
        <v>30344</v>
      </c>
      <c r="B30345" s="3">
        <v>76.55</v>
      </c>
      <c r="C30345" s="3">
        <v>61.9448692322</v>
      </c>
      <c r="D30345" s="4">
        <v>-0.087387529722289</v>
      </c>
      <c r="E30345" s="5" t="s">
        <v>573</v>
      </c>
    </row>
    <row r="30346" spans="1:5">
      <c r="A30346" s="1">
        <v>30345</v>
      </c>
      <c r="B30346" s="3">
        <v>76.65</v>
      </c>
      <c r="C30346" s="3">
        <v>61.9448692322</v>
      </c>
      <c r="D30346" s="4">
        <v>-0.239850555988043</v>
      </c>
      <c r="E30346" s="5" t="s">
        <v>573</v>
      </c>
    </row>
    <row r="30347" spans="1:5">
      <c r="A30347" s="1">
        <v>30346</v>
      </c>
      <c r="B30347" s="3">
        <v>77.05</v>
      </c>
      <c r="C30347" s="3">
        <v>61.9448692322</v>
      </c>
      <c r="D30347" s="4">
        <v>-0.190511075422231</v>
      </c>
      <c r="E30347" s="5" t="s">
        <v>573</v>
      </c>
    </row>
    <row r="30348" spans="1:5">
      <c r="A30348" s="1">
        <v>30347</v>
      </c>
      <c r="B30348" s="3">
        <v>77.15</v>
      </c>
      <c r="C30348" s="3">
        <v>61.9448692322</v>
      </c>
      <c r="D30348" s="4">
        <v>-0.129612070318966</v>
      </c>
      <c r="E30348" s="5" t="s">
        <v>573</v>
      </c>
    </row>
    <row r="30349" spans="1:5">
      <c r="A30349" s="1">
        <v>30348</v>
      </c>
      <c r="B30349" s="3">
        <v>77.35</v>
      </c>
      <c r="C30349" s="3">
        <v>61.9448692322</v>
      </c>
      <c r="D30349" s="4">
        <v>-0.168041981240203</v>
      </c>
      <c r="E30349" s="5" t="s">
        <v>573</v>
      </c>
    </row>
    <row r="30350" spans="1:5">
      <c r="A30350" s="1">
        <v>30349</v>
      </c>
      <c r="B30350" s="3">
        <v>77.45</v>
      </c>
      <c r="C30350" s="3">
        <v>61.9448692322</v>
      </c>
      <c r="D30350" s="4">
        <v>-0.363860149410387</v>
      </c>
      <c r="E30350" s="5" t="s">
        <v>573</v>
      </c>
    </row>
    <row r="30351" spans="1:5">
      <c r="A30351" s="1">
        <v>30350</v>
      </c>
      <c r="B30351" s="3">
        <v>77.55</v>
      </c>
      <c r="C30351" s="3">
        <v>61.9448692322</v>
      </c>
      <c r="D30351" s="4">
        <v>-0.20625030300452</v>
      </c>
      <c r="E30351" s="5" t="s">
        <v>573</v>
      </c>
    </row>
    <row r="30352" spans="1:5">
      <c r="A30352" s="1">
        <v>30351</v>
      </c>
      <c r="B30352" s="3">
        <v>77.65</v>
      </c>
      <c r="C30352" s="3">
        <v>61.9448692322</v>
      </c>
      <c r="D30352" s="4">
        <v>0.226993046832268</v>
      </c>
      <c r="E30352" s="5" t="s">
        <v>573</v>
      </c>
    </row>
    <row r="30353" spans="1:5">
      <c r="A30353" s="1">
        <v>30352</v>
      </c>
      <c r="B30353" s="3">
        <v>77.85</v>
      </c>
      <c r="C30353" s="3">
        <v>61.9448692322</v>
      </c>
      <c r="D30353" s="4">
        <v>-0.481096723909032</v>
      </c>
      <c r="E30353" s="5" t="s">
        <v>573</v>
      </c>
    </row>
    <row r="30354" spans="1:5">
      <c r="A30354" s="1">
        <v>30353</v>
      </c>
      <c r="B30354" s="3">
        <v>79.45</v>
      </c>
      <c r="C30354" s="3">
        <v>61.9448692322</v>
      </c>
      <c r="D30354" s="4">
        <v>-0.257505087686854</v>
      </c>
      <c r="E30354" s="5" t="s">
        <v>573</v>
      </c>
    </row>
    <row r="30355" spans="1:5">
      <c r="A30355" s="1">
        <v>30354</v>
      </c>
      <c r="B30355" s="3">
        <v>79.75</v>
      </c>
      <c r="C30355" s="3">
        <v>61.9448692322</v>
      </c>
      <c r="D30355" s="4">
        <v>-0.260909907190884</v>
      </c>
      <c r="E30355" s="5" t="s">
        <v>573</v>
      </c>
    </row>
    <row r="30356" spans="1:5">
      <c r="A30356" s="1">
        <v>30355</v>
      </c>
      <c r="B30356" s="3">
        <v>79.85</v>
      </c>
      <c r="C30356" s="3">
        <v>61.9448692322</v>
      </c>
      <c r="D30356" s="4">
        <v>-0.509649642418536</v>
      </c>
      <c r="E30356" s="5" t="s">
        <v>573</v>
      </c>
    </row>
    <row r="30357" spans="1:5">
      <c r="A30357" s="1">
        <v>30356</v>
      </c>
      <c r="B30357" s="3">
        <v>79.95</v>
      </c>
      <c r="C30357" s="3">
        <v>61.9448692322</v>
      </c>
      <c r="D30357" s="4">
        <v>-0.181432992458986</v>
      </c>
      <c r="E30357" s="5" t="s">
        <v>573</v>
      </c>
    </row>
    <row r="30358" spans="1:5">
      <c r="A30358" s="1">
        <v>30357</v>
      </c>
      <c r="B30358" s="3">
        <v>80.05</v>
      </c>
      <c r="C30358" s="3">
        <v>61.9448692322</v>
      </c>
      <c r="D30358" s="4">
        <v>-0.0993093184768229</v>
      </c>
      <c r="E30358" s="5" t="s">
        <v>573</v>
      </c>
    </row>
    <row r="30359" spans="1:5">
      <c r="A30359" s="1">
        <v>30358</v>
      </c>
      <c r="B30359" s="3">
        <v>80.15</v>
      </c>
      <c r="C30359" s="3">
        <v>61.9448692322</v>
      </c>
      <c r="D30359" s="4">
        <v>-0.435965620106336</v>
      </c>
      <c r="E30359" s="5" t="s">
        <v>573</v>
      </c>
    </row>
    <row r="30360" spans="1:5">
      <c r="A30360" s="1">
        <v>30359</v>
      </c>
      <c r="B30360" s="3">
        <v>80.75</v>
      </c>
      <c r="C30360" s="3">
        <v>61.9448692322</v>
      </c>
      <c r="D30360" s="4">
        <v>0.00411760195732559</v>
      </c>
      <c r="E30360" s="5" t="s">
        <v>573</v>
      </c>
    </row>
    <row r="30361" spans="1:5">
      <c r="A30361" s="1">
        <v>30360</v>
      </c>
      <c r="B30361" s="3">
        <v>80.85</v>
      </c>
      <c r="C30361" s="3">
        <v>61.9448692322</v>
      </c>
      <c r="D30361" s="4">
        <v>-0.183819559555647</v>
      </c>
      <c r="E30361" s="5" t="s">
        <v>573</v>
      </c>
    </row>
    <row r="30362" spans="1:5">
      <c r="A30362" s="1">
        <v>30361</v>
      </c>
      <c r="B30362" s="3">
        <v>80.95</v>
      </c>
      <c r="C30362" s="3">
        <v>61.9448692322</v>
      </c>
      <c r="D30362" s="4">
        <v>0.00411760195732559</v>
      </c>
      <c r="E30362" s="5" t="s">
        <v>573</v>
      </c>
    </row>
    <row r="30363" spans="1:5">
      <c r="A30363" s="1">
        <v>30362</v>
      </c>
      <c r="B30363" s="3">
        <v>81.15</v>
      </c>
      <c r="C30363" s="3">
        <v>61.9448692322</v>
      </c>
      <c r="D30363" s="4">
        <v>0.0183067620948365</v>
      </c>
      <c r="E30363" s="5" t="s">
        <v>573</v>
      </c>
    </row>
    <row r="30364" spans="1:5">
      <c r="A30364" s="1">
        <v>30363</v>
      </c>
      <c r="B30364" s="3">
        <v>81.25</v>
      </c>
      <c r="C30364" s="3">
        <v>61.9448692322</v>
      </c>
      <c r="D30364" s="4">
        <v>0.115442034166889</v>
      </c>
      <c r="E30364" s="5" t="s">
        <v>573</v>
      </c>
    </row>
    <row r="30365" spans="1:5">
      <c r="A30365" s="1">
        <v>30364</v>
      </c>
      <c r="B30365" s="3">
        <v>81.95</v>
      </c>
      <c r="C30365" s="3">
        <v>61.9448692322</v>
      </c>
      <c r="D30365" s="4">
        <v>0.0572156252527882</v>
      </c>
      <c r="E30365" s="5" t="s">
        <v>573</v>
      </c>
    </row>
    <row r="30366" spans="1:5">
      <c r="A30366" s="1">
        <v>30365</v>
      </c>
      <c r="B30366" s="3">
        <v>82.05</v>
      </c>
      <c r="C30366" s="3">
        <v>61.9448692322</v>
      </c>
      <c r="D30366" s="4">
        <v>0.0569216552545955</v>
      </c>
      <c r="E30366" s="5" t="s">
        <v>573</v>
      </c>
    </row>
    <row r="30367" spans="1:5">
      <c r="A30367" s="1">
        <v>30366</v>
      </c>
      <c r="B30367" s="3">
        <v>82.65</v>
      </c>
      <c r="C30367" s="3">
        <v>61.9448692322</v>
      </c>
      <c r="D30367" s="4">
        <v>0.0816587948431222</v>
      </c>
      <c r="E30367" s="5" t="s">
        <v>573</v>
      </c>
    </row>
    <row r="30368" spans="1:5">
      <c r="A30368" s="1">
        <v>30367</v>
      </c>
      <c r="B30368" s="3">
        <v>82.75</v>
      </c>
      <c r="C30368" s="3">
        <v>61.9448692322</v>
      </c>
      <c r="D30368" s="4">
        <v>0.0169564241055799</v>
      </c>
      <c r="E30368" s="5" t="s">
        <v>573</v>
      </c>
    </row>
    <row r="30369" spans="1:5">
      <c r="A30369" s="1">
        <v>30368</v>
      </c>
      <c r="B30369" s="3">
        <v>82.85</v>
      </c>
      <c r="C30369" s="3">
        <v>61.9448692322</v>
      </c>
      <c r="D30369" s="4">
        <v>0.329740417490308</v>
      </c>
      <c r="E30369" s="5" t="s">
        <v>573</v>
      </c>
    </row>
    <row r="30370" spans="1:5">
      <c r="A30370" s="1">
        <v>30369</v>
      </c>
      <c r="B30370" s="3">
        <v>82.95</v>
      </c>
      <c r="C30370" s="3">
        <v>61.9448692322</v>
      </c>
      <c r="D30370" s="4">
        <v>0.312319114245687</v>
      </c>
      <c r="E30370" s="5" t="s">
        <v>573</v>
      </c>
    </row>
    <row r="30371" spans="1:5">
      <c r="A30371" s="1">
        <v>30370</v>
      </c>
      <c r="B30371" s="3">
        <v>83.05</v>
      </c>
      <c r="C30371" s="3">
        <v>61.9448692322</v>
      </c>
      <c r="D30371" s="4">
        <v>0.312319114245687</v>
      </c>
      <c r="E30371" s="5" t="s">
        <v>573</v>
      </c>
    </row>
    <row r="30372" spans="1:5">
      <c r="A30372" s="1">
        <v>30371</v>
      </c>
      <c r="B30372" s="3">
        <v>83.15</v>
      </c>
      <c r="C30372" s="3">
        <v>61.9448692322</v>
      </c>
      <c r="D30372" s="4">
        <v>0.171093480992188</v>
      </c>
      <c r="E30372" s="5" t="s">
        <v>573</v>
      </c>
    </row>
    <row r="30373" spans="1:5">
      <c r="A30373" s="1">
        <v>30372</v>
      </c>
      <c r="B30373" s="3">
        <v>83.25</v>
      </c>
      <c r="C30373" s="3">
        <v>61.9448692322</v>
      </c>
      <c r="D30373" s="4">
        <v>0.312319114245687</v>
      </c>
      <c r="E30373" s="5" t="s">
        <v>573</v>
      </c>
    </row>
    <row r="30374" spans="1:5">
      <c r="A30374" s="1">
        <v>30373</v>
      </c>
      <c r="B30374" s="3">
        <v>83.35</v>
      </c>
      <c r="C30374" s="3">
        <v>61.9448692322</v>
      </c>
      <c r="D30374" s="4">
        <v>0.329740417490308</v>
      </c>
      <c r="E30374" s="5" t="s">
        <v>573</v>
      </c>
    </row>
    <row r="30375" spans="1:5">
      <c r="A30375" s="1">
        <v>30374</v>
      </c>
      <c r="B30375" s="3">
        <v>83.55</v>
      </c>
      <c r="C30375" s="3">
        <v>61.9448692322</v>
      </c>
      <c r="D30375" s="4">
        <v>0.0990800980877426</v>
      </c>
      <c r="E30375" s="5" t="s">
        <v>573</v>
      </c>
    </row>
    <row r="30376" spans="1:5">
      <c r="A30376" s="1">
        <v>30375</v>
      </c>
      <c r="B30376" s="3">
        <v>83.65</v>
      </c>
      <c r="C30376" s="3">
        <v>61.9448692322</v>
      </c>
      <c r="D30376" s="4">
        <v>-0.0322190608962783</v>
      </c>
      <c r="E30376" s="5" t="s">
        <v>573</v>
      </c>
    </row>
    <row r="30377" spans="1:5">
      <c r="A30377" s="1">
        <v>30376</v>
      </c>
      <c r="B30377" s="3">
        <v>83.75</v>
      </c>
      <c r="C30377" s="3">
        <v>61.9448692322</v>
      </c>
      <c r="D30377" s="4">
        <v>0.34324423553221</v>
      </c>
      <c r="E30377" s="5" t="s">
        <v>573</v>
      </c>
    </row>
    <row r="30378" spans="1:5">
      <c r="A30378" s="1">
        <v>30377</v>
      </c>
      <c r="B30378" s="3">
        <v>83.85</v>
      </c>
      <c r="C30378" s="3">
        <v>61.9448692322</v>
      </c>
      <c r="D30378" s="4">
        <v>0.496029317929561</v>
      </c>
      <c r="E30378" s="5" t="s">
        <v>573</v>
      </c>
    </row>
    <row r="30379" spans="1:5">
      <c r="A30379" s="1">
        <v>30378</v>
      </c>
      <c r="B30379" s="3">
        <v>83.95</v>
      </c>
      <c r="C30379" s="3">
        <v>61.9448692322</v>
      </c>
      <c r="D30379" s="4">
        <v>-0.0147977576516578</v>
      </c>
      <c r="E30379" s="5" t="s">
        <v>573</v>
      </c>
    </row>
    <row r="30380" spans="1:5">
      <c r="A30380" s="1">
        <v>30379</v>
      </c>
      <c r="B30380" s="3">
        <v>84.05</v>
      </c>
      <c r="C30380" s="3">
        <v>61.9448692322</v>
      </c>
      <c r="D30380" s="4">
        <v>-0.180907032764261</v>
      </c>
      <c r="E30380" s="5" t="s">
        <v>573</v>
      </c>
    </row>
    <row r="30381" spans="1:5">
      <c r="A30381" s="1">
        <v>30380</v>
      </c>
      <c r="B30381" s="3">
        <v>84.15</v>
      </c>
      <c r="C30381" s="3">
        <v>61.9448692322</v>
      </c>
      <c r="D30381" s="4">
        <v>-0.0322190608962783</v>
      </c>
      <c r="E30381" s="5" t="s">
        <v>573</v>
      </c>
    </row>
    <row r="30382" spans="1:5">
      <c r="A30382" s="1">
        <v>30381</v>
      </c>
      <c r="B30382" s="3">
        <v>84.45</v>
      </c>
      <c r="C30382" s="3">
        <v>61.9448692322</v>
      </c>
      <c r="D30382" s="4">
        <v>0.198441258506287</v>
      </c>
      <c r="E30382" s="5" t="s">
        <v>573</v>
      </c>
    </row>
    <row r="30383" spans="1:5">
      <c r="A30383" s="1">
        <v>30382</v>
      </c>
      <c r="B30383" s="3">
        <v>86.35</v>
      </c>
      <c r="C30383" s="3">
        <v>61.9448692322</v>
      </c>
      <c r="D30383" s="4">
        <v>1.28355655125134</v>
      </c>
      <c r="E30383" s="5" t="s">
        <v>573</v>
      </c>
    </row>
    <row r="30384" spans="1:5">
      <c r="A30384" s="1">
        <v>30383</v>
      </c>
      <c r="B30384" s="3">
        <v>87.15</v>
      </c>
      <c r="C30384" s="3">
        <v>61.9448692322</v>
      </c>
      <c r="D30384" s="4">
        <v>1.07383747050112</v>
      </c>
      <c r="E30384" s="5" t="s">
        <v>573</v>
      </c>
    </row>
    <row r="30385" spans="1:5">
      <c r="A30385" s="1">
        <v>30384</v>
      </c>
      <c r="B30385" s="3">
        <v>76.05</v>
      </c>
      <c r="C30385" s="3">
        <v>61.8448692322</v>
      </c>
      <c r="D30385" s="4">
        <v>-0.087387529722289</v>
      </c>
      <c r="E30385" s="5" t="s">
        <v>573</v>
      </c>
    </row>
    <row r="30386" spans="1:5">
      <c r="A30386" s="1">
        <v>30385</v>
      </c>
      <c r="B30386" s="3">
        <v>76.15</v>
      </c>
      <c r="C30386" s="3">
        <v>61.8448692322</v>
      </c>
      <c r="D30386" s="4">
        <v>-0.241663451717436</v>
      </c>
      <c r="E30386" s="5" t="s">
        <v>573</v>
      </c>
    </row>
    <row r="30387" spans="1:5">
      <c r="A30387" s="1">
        <v>30386</v>
      </c>
      <c r="B30387" s="3">
        <v>76.25</v>
      </c>
      <c r="C30387" s="3">
        <v>61.8448692322</v>
      </c>
      <c r="D30387" s="4">
        <v>-0.0993093184768229</v>
      </c>
      <c r="E30387" s="5" t="s">
        <v>573</v>
      </c>
    </row>
    <row r="30388" spans="1:5">
      <c r="A30388" s="1">
        <v>30387</v>
      </c>
      <c r="B30388" s="3">
        <v>76.35</v>
      </c>
      <c r="C30388" s="3">
        <v>61.8448692322</v>
      </c>
      <c r="D30388" s="4">
        <v>-0.116730621721443</v>
      </c>
      <c r="E30388" s="5" t="s">
        <v>573</v>
      </c>
    </row>
    <row r="30389" spans="1:5">
      <c r="A30389" s="1">
        <v>30388</v>
      </c>
      <c r="B30389" s="3">
        <v>76.45</v>
      </c>
      <c r="C30389" s="3">
        <v>61.8448692322</v>
      </c>
      <c r="D30389" s="4">
        <v>-0.171759072311431</v>
      </c>
      <c r="E30389" s="5" t="s">
        <v>573</v>
      </c>
    </row>
    <row r="30390" spans="1:5">
      <c r="A30390" s="1">
        <v>30389</v>
      </c>
      <c r="B30390" s="3">
        <v>76.75</v>
      </c>
      <c r="C30390" s="3">
        <v>61.8448692322</v>
      </c>
      <c r="D30390" s="4">
        <v>-0.0993093184768229</v>
      </c>
      <c r="E30390" s="5" t="s">
        <v>573</v>
      </c>
    </row>
    <row r="30391" spans="1:5">
      <c r="A30391" s="1">
        <v>30390</v>
      </c>
      <c r="B30391" s="3">
        <v>76.95</v>
      </c>
      <c r="C30391" s="3">
        <v>61.8448692322</v>
      </c>
      <c r="D30391" s="4">
        <v>-0.481096723909032</v>
      </c>
      <c r="E30391" s="5" t="s">
        <v>573</v>
      </c>
    </row>
    <row r="30392" spans="1:5">
      <c r="A30392" s="1">
        <v>30391</v>
      </c>
      <c r="B30392" s="3">
        <v>77.05</v>
      </c>
      <c r="C30392" s="3">
        <v>61.8448692322</v>
      </c>
      <c r="D30392" s="4">
        <v>-0.41639435317149</v>
      </c>
      <c r="E30392" s="5" t="s">
        <v>573</v>
      </c>
    </row>
    <row r="30393" spans="1:5">
      <c r="A30393" s="1">
        <v>30392</v>
      </c>
      <c r="B30393" s="3">
        <v>77.15</v>
      </c>
      <c r="C30393" s="3">
        <v>61.8448692322</v>
      </c>
      <c r="D30393" s="4">
        <v>-0.41639435317149</v>
      </c>
      <c r="E30393" s="5" t="s">
        <v>573</v>
      </c>
    </row>
    <row r="30394" spans="1:5">
      <c r="A30394" s="1">
        <v>30393</v>
      </c>
      <c r="B30394" s="3">
        <v>77.25</v>
      </c>
      <c r="C30394" s="3">
        <v>61.8448692322</v>
      </c>
      <c r="D30394" s="4">
        <v>-0.41639435317149</v>
      </c>
      <c r="E30394" s="5" t="s">
        <v>573</v>
      </c>
    </row>
    <row r="30395" spans="1:5">
      <c r="A30395" s="1">
        <v>30394</v>
      </c>
      <c r="B30395" s="3">
        <v>77.55</v>
      </c>
      <c r="C30395" s="3">
        <v>61.8448692322</v>
      </c>
      <c r="D30395" s="4">
        <v>-0.581917386475544</v>
      </c>
      <c r="E30395" s="5" t="s">
        <v>573</v>
      </c>
    </row>
    <row r="30396" spans="1:5">
      <c r="A30396" s="1">
        <v>30395</v>
      </c>
      <c r="B30396" s="3">
        <v>78.65</v>
      </c>
      <c r="C30396" s="3">
        <v>61.8448692322</v>
      </c>
      <c r="D30396" s="4">
        <v>0.807745763108447</v>
      </c>
      <c r="E30396" s="5" t="s">
        <v>573</v>
      </c>
    </row>
    <row r="30397" spans="1:5">
      <c r="A30397" s="1">
        <v>30396</v>
      </c>
      <c r="B30397" s="3">
        <v>79.25</v>
      </c>
      <c r="C30397" s="3">
        <v>61.8448692322</v>
      </c>
      <c r="D30397" s="4">
        <v>-0.257505087686854</v>
      </c>
      <c r="E30397" s="5" t="s">
        <v>573</v>
      </c>
    </row>
    <row r="30398" spans="1:5">
      <c r="A30398" s="1">
        <v>30397</v>
      </c>
      <c r="B30398" s="3">
        <v>79.85</v>
      </c>
      <c r="C30398" s="3">
        <v>61.8448692322</v>
      </c>
      <c r="D30398" s="4">
        <v>0.0225774097827361</v>
      </c>
      <c r="E30398" s="5" t="s">
        <v>573</v>
      </c>
    </row>
    <row r="30399" spans="1:5">
      <c r="A30399" s="1">
        <v>30398</v>
      </c>
      <c r="B30399" s="3">
        <v>79.95</v>
      </c>
      <c r="C30399" s="3">
        <v>61.8448692322</v>
      </c>
      <c r="D30399" s="4">
        <v>-0.171759072311431</v>
      </c>
      <c r="E30399" s="5" t="s">
        <v>573</v>
      </c>
    </row>
    <row r="30400" spans="1:5">
      <c r="A30400" s="1">
        <v>30399</v>
      </c>
      <c r="B30400" s="3">
        <v>80.15</v>
      </c>
      <c r="C30400" s="3">
        <v>61.8448692322</v>
      </c>
      <c r="D30400" s="4">
        <v>-0.249197712720576</v>
      </c>
      <c r="E30400" s="5" t="s">
        <v>573</v>
      </c>
    </row>
    <row r="30401" spans="1:5">
      <c r="A30401" s="1">
        <v>30400</v>
      </c>
      <c r="B30401" s="3">
        <v>80.25</v>
      </c>
      <c r="C30401" s="3">
        <v>61.8448692322</v>
      </c>
      <c r="D30401" s="4">
        <v>-0.254401577939809</v>
      </c>
      <c r="E30401" s="5" t="s">
        <v>573</v>
      </c>
    </row>
    <row r="30402" spans="1:5">
      <c r="A30402" s="1">
        <v>30401</v>
      </c>
      <c r="B30402" s="3">
        <v>80.45</v>
      </c>
      <c r="C30402" s="3">
        <v>61.8448692322</v>
      </c>
      <c r="D30402" s="4">
        <v>0.0291554935201963</v>
      </c>
      <c r="E30402" s="5" t="s">
        <v>573</v>
      </c>
    </row>
    <row r="30403" spans="1:5">
      <c r="A30403" s="1">
        <v>30402</v>
      </c>
      <c r="B30403" s="3">
        <v>80.75</v>
      </c>
      <c r="C30403" s="3">
        <v>61.8448692322</v>
      </c>
      <c r="D30403" s="4">
        <v>0.00411760195732559</v>
      </c>
      <c r="E30403" s="5" t="s">
        <v>573</v>
      </c>
    </row>
    <row r="30404" spans="1:5">
      <c r="A30404" s="1">
        <v>30403</v>
      </c>
      <c r="B30404" s="3">
        <v>80.85</v>
      </c>
      <c r="C30404" s="3">
        <v>61.8448692322</v>
      </c>
      <c r="D30404" s="4">
        <v>-0.0133023791751924</v>
      </c>
      <c r="E30404" s="5" t="s">
        <v>573</v>
      </c>
    </row>
    <row r="30405" spans="1:5">
      <c r="A30405" s="1">
        <v>30404</v>
      </c>
      <c r="B30405" s="3">
        <v>81.05</v>
      </c>
      <c r="C30405" s="3">
        <v>61.8448692322</v>
      </c>
      <c r="D30405" s="4">
        <v>0.466469427699636</v>
      </c>
      <c r="E30405" s="5" t="s">
        <v>573</v>
      </c>
    </row>
    <row r="30406" spans="1:5">
      <c r="A30406" s="1">
        <v>30405</v>
      </c>
      <c r="B30406" s="3">
        <v>81.15</v>
      </c>
      <c r="C30406" s="3">
        <v>61.8448692322</v>
      </c>
      <c r="D30406" s="4">
        <v>-0.0511789945939718</v>
      </c>
      <c r="E30406" s="5" t="s">
        <v>573</v>
      </c>
    </row>
    <row r="30407" spans="1:5">
      <c r="A30407" s="1">
        <v>30406</v>
      </c>
      <c r="B30407" s="3">
        <v>81.55</v>
      </c>
      <c r="C30407" s="3">
        <v>61.8448692322</v>
      </c>
      <c r="D30407" s="4">
        <v>0.144038005372804</v>
      </c>
      <c r="E30407" s="5" t="s">
        <v>573</v>
      </c>
    </row>
    <row r="30408" spans="1:5">
      <c r="A30408" s="1">
        <v>30407</v>
      </c>
      <c r="B30408" s="3">
        <v>82.45</v>
      </c>
      <c r="C30408" s="3">
        <v>61.8448692322</v>
      </c>
      <c r="D30408" s="4">
        <v>0.247616743508145</v>
      </c>
      <c r="E30408" s="5" t="s">
        <v>573</v>
      </c>
    </row>
    <row r="30409" spans="1:5">
      <c r="A30409" s="1">
        <v>30408</v>
      </c>
      <c r="B30409" s="3">
        <v>82.55</v>
      </c>
      <c r="C30409" s="3">
        <v>61.8448692322</v>
      </c>
      <c r="D30409" s="4">
        <v>0.312319114245687</v>
      </c>
      <c r="E30409" s="5" t="s">
        <v>573</v>
      </c>
    </row>
    <row r="30410" spans="1:5">
      <c r="A30410" s="1">
        <v>30409</v>
      </c>
      <c r="B30410" s="3">
        <v>82.65</v>
      </c>
      <c r="C30410" s="3">
        <v>61.8448692322</v>
      </c>
      <c r="D30410" s="4">
        <v>0.312319114245687</v>
      </c>
      <c r="E30410" s="5" t="s">
        <v>573</v>
      </c>
    </row>
    <row r="30411" spans="1:5">
      <c r="A30411" s="1">
        <v>30410</v>
      </c>
      <c r="B30411" s="3">
        <v>82.75</v>
      </c>
      <c r="C30411" s="3">
        <v>61.8448692322</v>
      </c>
      <c r="D30411" s="4">
        <v>0.247616743508145</v>
      </c>
      <c r="E30411" s="5" t="s">
        <v>573</v>
      </c>
    </row>
    <row r="30412" spans="1:5">
      <c r="A30412" s="1">
        <v>30411</v>
      </c>
      <c r="B30412" s="3">
        <v>82.85</v>
      </c>
      <c r="C30412" s="3">
        <v>61.8448692322</v>
      </c>
      <c r="D30412" s="4">
        <v>0.0990800980877426</v>
      </c>
      <c r="E30412" s="5" t="s">
        <v>573</v>
      </c>
    </row>
    <row r="30413" spans="1:5">
      <c r="A30413" s="1">
        <v>30412</v>
      </c>
      <c r="B30413" s="3">
        <v>82.95</v>
      </c>
      <c r="C30413" s="3">
        <v>61.8448692322</v>
      </c>
      <c r="D30413" s="4">
        <v>0.329740417490308</v>
      </c>
      <c r="E30413" s="5" t="s">
        <v>573</v>
      </c>
    </row>
    <row r="30414" spans="1:5">
      <c r="A30414" s="1">
        <v>30413</v>
      </c>
      <c r="B30414" s="3">
        <v>83.05</v>
      </c>
      <c r="C30414" s="3">
        <v>61.8448692322</v>
      </c>
      <c r="D30414" s="4">
        <v>0.0169564241055799</v>
      </c>
      <c r="E30414" s="5" t="s">
        <v>573</v>
      </c>
    </row>
    <row r="30415" spans="1:5">
      <c r="A30415" s="1">
        <v>30414</v>
      </c>
      <c r="B30415" s="3">
        <v>83.15</v>
      </c>
      <c r="C30415" s="3">
        <v>61.8448692322</v>
      </c>
      <c r="D30415" s="4">
        <v>0.312319114245687</v>
      </c>
      <c r="E30415" s="5" t="s">
        <v>573</v>
      </c>
    </row>
    <row r="30416" spans="1:5">
      <c r="A30416" s="1">
        <v>30415</v>
      </c>
      <c r="B30416" s="3">
        <v>83.25</v>
      </c>
      <c r="C30416" s="3">
        <v>61.8448692322</v>
      </c>
      <c r="D30416" s="4">
        <v>0.329740417490308</v>
      </c>
      <c r="E30416" s="5" t="s">
        <v>573</v>
      </c>
    </row>
    <row r="30417" spans="1:5">
      <c r="A30417" s="1">
        <v>30416</v>
      </c>
      <c r="B30417" s="3">
        <v>83.35</v>
      </c>
      <c r="C30417" s="3">
        <v>61.8448692322</v>
      </c>
      <c r="D30417" s="4">
        <v>0.0816587948431222</v>
      </c>
      <c r="E30417" s="5" t="s">
        <v>573</v>
      </c>
    </row>
    <row r="30418" spans="1:5">
      <c r="A30418" s="1">
        <v>30417</v>
      </c>
      <c r="B30418" s="3">
        <v>83.45</v>
      </c>
      <c r="C30418" s="3">
        <v>61.8448692322</v>
      </c>
      <c r="D30418" s="4">
        <v>0.634905043867379</v>
      </c>
      <c r="E30418" s="5" t="s">
        <v>573</v>
      </c>
    </row>
    <row r="30419" spans="1:5">
      <c r="A30419" s="1">
        <v>30418</v>
      </c>
      <c r="B30419" s="3">
        <v>83.55</v>
      </c>
      <c r="C30419" s="3">
        <v>61.8448692322</v>
      </c>
      <c r="D30419" s="4">
        <v>0.32520056284321</v>
      </c>
      <c r="E30419" s="5" t="s">
        <v>573</v>
      </c>
    </row>
    <row r="30420" spans="1:5">
      <c r="A30420" s="1">
        <v>30419</v>
      </c>
      <c r="B30420" s="3">
        <v>83.75</v>
      </c>
      <c r="C30420" s="3">
        <v>61.8448692322</v>
      </c>
      <c r="D30420" s="4">
        <v>0.22874401034843</v>
      </c>
      <c r="E30420" s="5" t="s">
        <v>573</v>
      </c>
    </row>
    <row r="30421" spans="1:5">
      <c r="A30421" s="1">
        <v>30420</v>
      </c>
      <c r="B30421" s="3">
        <v>83.85</v>
      </c>
      <c r="C30421" s="3">
        <v>61.8448692322</v>
      </c>
      <c r="D30421" s="4">
        <v>0.21132270710381</v>
      </c>
      <c r="E30421" s="5" t="s">
        <v>573</v>
      </c>
    </row>
    <row r="30422" spans="1:5">
      <c r="A30422" s="1">
        <v>30421</v>
      </c>
      <c r="B30422" s="3">
        <v>83.95</v>
      </c>
      <c r="C30422" s="3">
        <v>61.8448692322</v>
      </c>
      <c r="D30422" s="4">
        <v>0.0698031038521177</v>
      </c>
      <c r="E30422" s="5" t="s">
        <v>573</v>
      </c>
    </row>
    <row r="30423" spans="1:5">
      <c r="A30423" s="1">
        <v>30422</v>
      </c>
      <c r="B30423" s="3">
        <v>84.05</v>
      </c>
      <c r="C30423" s="3">
        <v>61.8448692322</v>
      </c>
      <c r="D30423" s="4">
        <v>0.0233855455908369</v>
      </c>
      <c r="E30423" s="5" t="s">
        <v>573</v>
      </c>
    </row>
    <row r="30424" spans="1:5">
      <c r="A30424" s="1">
        <v>30423</v>
      </c>
      <c r="B30424" s="3">
        <v>84.15</v>
      </c>
      <c r="C30424" s="3">
        <v>61.8448692322</v>
      </c>
      <c r="D30424" s="4">
        <v>0.22874401034843</v>
      </c>
      <c r="E30424" s="5" t="s">
        <v>573</v>
      </c>
    </row>
    <row r="30425" spans="1:5">
      <c r="A30425" s="1">
        <v>30424</v>
      </c>
      <c r="B30425" s="3">
        <v>84.25</v>
      </c>
      <c r="C30425" s="3">
        <v>61.8448692322</v>
      </c>
      <c r="D30425" s="4">
        <v>-0.0322190608962783</v>
      </c>
      <c r="E30425" s="5" t="s">
        <v>573</v>
      </c>
    </row>
    <row r="30426" spans="1:5">
      <c r="A30426" s="1">
        <v>30425</v>
      </c>
      <c r="B30426" s="3">
        <v>84.35</v>
      </c>
      <c r="C30426" s="3">
        <v>61.8448692322</v>
      </c>
      <c r="D30426" s="4">
        <v>-0.0322190608962783</v>
      </c>
      <c r="E30426" s="5" t="s">
        <v>573</v>
      </c>
    </row>
    <row r="30427" spans="1:5">
      <c r="A30427" s="1">
        <v>30426</v>
      </c>
      <c r="B30427" s="3">
        <v>84.55</v>
      </c>
      <c r="C30427" s="3">
        <v>61.8448692322</v>
      </c>
      <c r="D30427" s="4">
        <v>0.220975807863626</v>
      </c>
      <c r="E30427" s="5" t="s">
        <v>573</v>
      </c>
    </row>
    <row r="30428" spans="1:5">
      <c r="A30428" s="1">
        <v>30427</v>
      </c>
      <c r="B30428" s="3">
        <v>84.65</v>
      </c>
      <c r="C30428" s="3">
        <v>61.8448692322</v>
      </c>
      <c r="D30428" s="4">
        <v>-0.0322190608962783</v>
      </c>
      <c r="E30428" s="5" t="s">
        <v>573</v>
      </c>
    </row>
    <row r="30429" spans="1:5">
      <c r="A30429" s="1">
        <v>30428</v>
      </c>
      <c r="B30429" s="3">
        <v>76.45</v>
      </c>
      <c r="C30429" s="3">
        <v>61.7448692322</v>
      </c>
      <c r="D30429" s="4">
        <v>0.260671328304914</v>
      </c>
      <c r="E30429" s="5" t="s">
        <v>573</v>
      </c>
    </row>
    <row r="30430" spans="1:5">
      <c r="A30430" s="1">
        <v>30429</v>
      </c>
      <c r="B30430" s="3">
        <v>76.55</v>
      </c>
      <c r="C30430" s="3">
        <v>61.7448692322</v>
      </c>
      <c r="D30430" s="4">
        <v>0.123005339100358</v>
      </c>
      <c r="E30430" s="5" t="s">
        <v>573</v>
      </c>
    </row>
    <row r="30431" spans="1:5">
      <c r="A30431" s="1">
        <v>30430</v>
      </c>
      <c r="B30431" s="3">
        <v>76.65</v>
      </c>
      <c r="C30431" s="3">
        <v>61.7448692322</v>
      </c>
      <c r="D30431" s="4">
        <v>0.260671328304914</v>
      </c>
      <c r="E30431" s="5" t="s">
        <v>573</v>
      </c>
    </row>
    <row r="30432" spans="1:5">
      <c r="A30432" s="1">
        <v>30431</v>
      </c>
      <c r="B30432" s="3">
        <v>76.85</v>
      </c>
      <c r="C30432" s="3">
        <v>61.7448692322</v>
      </c>
      <c r="D30432" s="4">
        <v>0.0175087018727331</v>
      </c>
      <c r="E30432" s="5" t="s">
        <v>573</v>
      </c>
    </row>
    <row r="30433" spans="1:5">
      <c r="A30433" s="1">
        <v>30432</v>
      </c>
      <c r="B30433" s="3">
        <v>77.15</v>
      </c>
      <c r="C30433" s="3">
        <v>61.7448692322</v>
      </c>
      <c r="D30433" s="4">
        <v>-0.481096723909032</v>
      </c>
      <c r="E30433" s="5" t="s">
        <v>573</v>
      </c>
    </row>
    <row r="30434" spans="1:5">
      <c r="A30434" s="1">
        <v>30433</v>
      </c>
      <c r="B30434" s="3">
        <v>77.45</v>
      </c>
      <c r="C30434" s="3">
        <v>61.7448692322</v>
      </c>
      <c r="D30434" s="4">
        <v>0.793908241297484</v>
      </c>
      <c r="E30434" s="5" t="s">
        <v>573</v>
      </c>
    </row>
    <row r="30435" spans="1:5">
      <c r="A30435" s="1">
        <v>30434</v>
      </c>
      <c r="B30435" s="3">
        <v>78.15</v>
      </c>
      <c r="C30435" s="3">
        <v>61.7448692322</v>
      </c>
      <c r="D30435" s="4">
        <v>-0.41639435317149</v>
      </c>
      <c r="E30435" s="5" t="s">
        <v>573</v>
      </c>
    </row>
    <row r="30436" spans="1:5">
      <c r="A30436" s="1">
        <v>30435</v>
      </c>
      <c r="B30436" s="3">
        <v>79.05</v>
      </c>
      <c r="C30436" s="3">
        <v>61.7448692322</v>
      </c>
      <c r="D30436" s="4">
        <v>-0.42626563689658</v>
      </c>
      <c r="E30436" s="5" t="s">
        <v>573</v>
      </c>
    </row>
    <row r="30437" spans="1:5">
      <c r="A30437" s="1">
        <v>30436</v>
      </c>
      <c r="B30437" s="3">
        <v>79.35</v>
      </c>
      <c r="C30437" s="3">
        <v>61.7448692322</v>
      </c>
      <c r="D30437" s="4">
        <v>-0.243488603946264</v>
      </c>
      <c r="E30437" s="5" t="s">
        <v>573</v>
      </c>
    </row>
    <row r="30438" spans="1:5">
      <c r="A30438" s="1">
        <v>30437</v>
      </c>
      <c r="B30438" s="3">
        <v>79.55</v>
      </c>
      <c r="C30438" s="3">
        <v>61.7448692322</v>
      </c>
      <c r="D30438" s="4">
        <v>-0.243488603946264</v>
      </c>
      <c r="E30438" s="5" t="s">
        <v>573</v>
      </c>
    </row>
    <row r="30439" spans="1:5">
      <c r="A30439" s="1">
        <v>30438</v>
      </c>
      <c r="B30439" s="3">
        <v>79.65</v>
      </c>
      <c r="C30439" s="3">
        <v>61.7448692322</v>
      </c>
      <c r="D30439" s="4">
        <v>-0.402429510442576</v>
      </c>
      <c r="E30439" s="5" t="s">
        <v>573</v>
      </c>
    </row>
    <row r="30440" spans="1:5">
      <c r="A30440" s="1">
        <v>30439</v>
      </c>
      <c r="B30440" s="3">
        <v>79.75</v>
      </c>
      <c r="C30440" s="3">
        <v>61.7448692322</v>
      </c>
      <c r="D30440" s="4">
        <v>-0.143628554059556</v>
      </c>
      <c r="E30440" s="5" t="s">
        <v>573</v>
      </c>
    </row>
    <row r="30441" spans="1:5">
      <c r="A30441" s="1">
        <v>30440</v>
      </c>
      <c r="B30441" s="3">
        <v>79.85</v>
      </c>
      <c r="C30441" s="3">
        <v>61.7448692322</v>
      </c>
      <c r="D30441" s="4">
        <v>-0.328797879686613</v>
      </c>
      <c r="E30441" s="5" t="s">
        <v>573</v>
      </c>
    </row>
    <row r="30442" spans="1:5">
      <c r="A30442" s="1">
        <v>30441</v>
      </c>
      <c r="B30442" s="3">
        <v>79.95</v>
      </c>
      <c r="C30442" s="3">
        <v>61.7448692322</v>
      </c>
      <c r="D30442" s="4">
        <v>-0.328797879686613</v>
      </c>
      <c r="E30442" s="5" t="s">
        <v>573</v>
      </c>
    </row>
    <row r="30443" spans="1:5">
      <c r="A30443" s="1">
        <v>30442</v>
      </c>
      <c r="B30443" s="3">
        <v>80.15</v>
      </c>
      <c r="C30443" s="3">
        <v>61.7448692322</v>
      </c>
      <c r="D30443" s="4">
        <v>-0.0993093184768229</v>
      </c>
      <c r="E30443" s="5" t="s">
        <v>573</v>
      </c>
    </row>
    <row r="30444" spans="1:5">
      <c r="A30444" s="1">
        <v>30443</v>
      </c>
      <c r="B30444" s="3">
        <v>80.45</v>
      </c>
      <c r="C30444" s="3">
        <v>61.7448692322</v>
      </c>
      <c r="D30444" s="4">
        <v>-0.230607155348741</v>
      </c>
      <c r="E30444" s="5" t="s">
        <v>573</v>
      </c>
    </row>
    <row r="30445" spans="1:5">
      <c r="A30445" s="1">
        <v>30444</v>
      </c>
      <c r="B30445" s="3">
        <v>80.55</v>
      </c>
      <c r="C30445" s="3">
        <v>61.7448692322</v>
      </c>
      <c r="D30445" s="4">
        <v>-0.248028458593362</v>
      </c>
      <c r="E30445" s="5" t="s">
        <v>573</v>
      </c>
    </row>
    <row r="30446" spans="1:5">
      <c r="A30446" s="1">
        <v>30445</v>
      </c>
      <c r="B30446" s="3">
        <v>81.25</v>
      </c>
      <c r="C30446" s="3">
        <v>61.7448692322</v>
      </c>
      <c r="D30446" s="4">
        <v>-0.155174878713239</v>
      </c>
      <c r="E30446" s="5" t="s">
        <v>573</v>
      </c>
    </row>
    <row r="30447" spans="1:5">
      <c r="A30447" s="1">
        <v>30446</v>
      </c>
      <c r="B30447" s="3">
        <v>81.35</v>
      </c>
      <c r="C30447" s="3">
        <v>61.7448692322</v>
      </c>
      <c r="D30447" s="4">
        <v>-0.00238979631588848</v>
      </c>
      <c r="E30447" s="5" t="s">
        <v>573</v>
      </c>
    </row>
    <row r="30448" spans="1:5">
      <c r="A30448" s="1">
        <v>30447</v>
      </c>
      <c r="B30448" s="3">
        <v>81.55</v>
      </c>
      <c r="C30448" s="3">
        <v>61.7448692322</v>
      </c>
      <c r="D30448" s="4">
        <v>0.513450621174181</v>
      </c>
      <c r="E30448" s="5" t="s">
        <v>573</v>
      </c>
    </row>
    <row r="30449" spans="1:5">
      <c r="A30449" s="1">
        <v>30448</v>
      </c>
      <c r="B30449" s="3">
        <v>82.25</v>
      </c>
      <c r="C30449" s="3">
        <v>61.7448692322</v>
      </c>
      <c r="D30449" s="4">
        <v>0.129891957294288</v>
      </c>
      <c r="E30449" s="5" t="s">
        <v>573</v>
      </c>
    </row>
    <row r="30450" spans="1:5">
      <c r="A30450" s="1">
        <v>30449</v>
      </c>
      <c r="B30450" s="3">
        <v>82.35</v>
      </c>
      <c r="C30450" s="3">
        <v>61.7448692322</v>
      </c>
      <c r="D30450" s="4">
        <v>0.247616743508145</v>
      </c>
      <c r="E30450" s="5" t="s">
        <v>573</v>
      </c>
    </row>
    <row r="30451" spans="1:5">
      <c r="A30451" s="1">
        <v>30450</v>
      </c>
      <c r="B30451" s="3">
        <v>82.45</v>
      </c>
      <c r="C30451" s="3">
        <v>61.7448692322</v>
      </c>
      <c r="D30451" s="4">
        <v>0.329740417490308</v>
      </c>
      <c r="E30451" s="5" t="s">
        <v>573</v>
      </c>
    </row>
    <row r="30452" spans="1:5">
      <c r="A30452" s="1">
        <v>30451</v>
      </c>
      <c r="B30452" s="3">
        <v>82.55</v>
      </c>
      <c r="C30452" s="3">
        <v>61.7448692322</v>
      </c>
      <c r="D30452" s="4">
        <v>0.329740417490308</v>
      </c>
      <c r="E30452" s="5" t="s">
        <v>573</v>
      </c>
    </row>
    <row r="30453" spans="1:5">
      <c r="A30453" s="1">
        <v>30452</v>
      </c>
      <c r="B30453" s="3">
        <v>82.65</v>
      </c>
      <c r="C30453" s="3">
        <v>61.7448692322</v>
      </c>
      <c r="D30453" s="4">
        <v>0.312319114245687</v>
      </c>
      <c r="E30453" s="5" t="s">
        <v>573</v>
      </c>
    </row>
    <row r="30454" spans="1:5">
      <c r="A30454" s="1">
        <v>30453</v>
      </c>
      <c r="B30454" s="3">
        <v>82.75</v>
      </c>
      <c r="C30454" s="3">
        <v>61.7448692322</v>
      </c>
      <c r="D30454" s="4">
        <v>0.247616743508145</v>
      </c>
      <c r="E30454" s="5" t="s">
        <v>573</v>
      </c>
    </row>
    <row r="30455" spans="1:5">
      <c r="A30455" s="1">
        <v>30454</v>
      </c>
      <c r="B30455" s="3">
        <v>82.85</v>
      </c>
      <c r="C30455" s="3">
        <v>61.7448692322</v>
      </c>
      <c r="D30455" s="4">
        <v>-0.0670291770248603</v>
      </c>
      <c r="E30455" s="5" t="s">
        <v>573</v>
      </c>
    </row>
    <row r="30456" spans="1:5">
      <c r="A30456" s="1">
        <v>30455</v>
      </c>
      <c r="B30456" s="3">
        <v>82.95</v>
      </c>
      <c r="C30456" s="3">
        <v>61.7448692322</v>
      </c>
      <c r="D30456" s="4">
        <v>0.247616743508145</v>
      </c>
      <c r="E30456" s="5" t="s">
        <v>573</v>
      </c>
    </row>
    <row r="30457" spans="1:5">
      <c r="A30457" s="1">
        <v>30456</v>
      </c>
      <c r="B30457" s="3">
        <v>83.05</v>
      </c>
      <c r="C30457" s="3">
        <v>61.7448692322</v>
      </c>
      <c r="D30457" s="4">
        <v>0.312319114245687</v>
      </c>
      <c r="E30457" s="5" t="s">
        <v>573</v>
      </c>
    </row>
    <row r="30458" spans="1:5">
      <c r="A30458" s="1">
        <v>30457</v>
      </c>
      <c r="B30458" s="3">
        <v>83.15</v>
      </c>
      <c r="C30458" s="3">
        <v>61.7448692322</v>
      </c>
      <c r="D30458" s="4">
        <v>0.0990800980877426</v>
      </c>
      <c r="E30458" s="5" t="s">
        <v>573</v>
      </c>
    </row>
    <row r="30459" spans="1:5">
      <c r="A30459" s="1">
        <v>30458</v>
      </c>
      <c r="B30459" s="3">
        <v>83.25</v>
      </c>
      <c r="C30459" s="3">
        <v>61.7448692322</v>
      </c>
      <c r="D30459" s="4">
        <v>0.312319114245687</v>
      </c>
      <c r="E30459" s="5" t="s">
        <v>573</v>
      </c>
    </row>
    <row r="30460" spans="1:5">
      <c r="A30460" s="1">
        <v>30459</v>
      </c>
      <c r="B30460" s="3">
        <v>83.45</v>
      </c>
      <c r="C30460" s="3">
        <v>61.7448692322</v>
      </c>
      <c r="D30460" s="4">
        <v>0.0990800980877426</v>
      </c>
      <c r="E30460" s="5" t="s">
        <v>573</v>
      </c>
    </row>
    <row r="30461" spans="1:5">
      <c r="A30461" s="1">
        <v>30460</v>
      </c>
      <c r="B30461" s="3">
        <v>83.65</v>
      </c>
      <c r="C30461" s="3">
        <v>61.7448692322</v>
      </c>
      <c r="D30461" s="4">
        <v>-0.0322190608962783</v>
      </c>
      <c r="E30461" s="5" t="s">
        <v>573</v>
      </c>
    </row>
    <row r="30462" spans="1:5">
      <c r="A30462" s="1">
        <v>30461</v>
      </c>
      <c r="B30462" s="3">
        <v>83.75</v>
      </c>
      <c r="C30462" s="3">
        <v>61.7448692322</v>
      </c>
      <c r="D30462" s="4">
        <v>0.22874401034843</v>
      </c>
      <c r="E30462" s="5" t="s">
        <v>573</v>
      </c>
    </row>
    <row r="30463" spans="1:5">
      <c r="A30463" s="1">
        <v>30462</v>
      </c>
      <c r="B30463" s="3">
        <v>83.85</v>
      </c>
      <c r="C30463" s="3">
        <v>61.7448692322</v>
      </c>
      <c r="D30463" s="4">
        <v>-0.0322190608962783</v>
      </c>
      <c r="E30463" s="5" t="s">
        <v>573</v>
      </c>
    </row>
    <row r="30464" spans="1:5">
      <c r="A30464" s="1">
        <v>30463</v>
      </c>
      <c r="B30464" s="3">
        <v>83.95</v>
      </c>
      <c r="C30464" s="3">
        <v>61.7448692322</v>
      </c>
      <c r="D30464" s="4">
        <v>0.21132270710381</v>
      </c>
      <c r="E30464" s="5" t="s">
        <v>573</v>
      </c>
    </row>
    <row r="30465" spans="1:5">
      <c r="A30465" s="1">
        <v>30464</v>
      </c>
      <c r="B30465" s="3">
        <v>84.05</v>
      </c>
      <c r="C30465" s="3">
        <v>61.7448692322</v>
      </c>
      <c r="D30465" s="4">
        <v>-0.17373866414797</v>
      </c>
      <c r="E30465" s="5" t="s">
        <v>573</v>
      </c>
    </row>
    <row r="30466" spans="1:5">
      <c r="A30466" s="1">
        <v>30465</v>
      </c>
      <c r="B30466" s="3">
        <v>84.15</v>
      </c>
      <c r="C30466" s="3">
        <v>61.7448692322</v>
      </c>
      <c r="D30466" s="4">
        <v>-0.0322190608962783</v>
      </c>
      <c r="E30466" s="5" t="s">
        <v>573</v>
      </c>
    </row>
    <row r="30467" spans="1:5">
      <c r="A30467" s="1">
        <v>30466</v>
      </c>
      <c r="B30467" s="3">
        <v>84.25</v>
      </c>
      <c r="C30467" s="3">
        <v>61.7448692322</v>
      </c>
      <c r="D30467" s="4">
        <v>0.0569216552545955</v>
      </c>
      <c r="E30467" s="5" t="s">
        <v>573</v>
      </c>
    </row>
    <row r="30468" spans="1:5">
      <c r="A30468" s="1">
        <v>30467</v>
      </c>
      <c r="B30468" s="3">
        <v>84.35</v>
      </c>
      <c r="C30468" s="3">
        <v>61.7448692322</v>
      </c>
      <c r="D30468" s="4">
        <v>0.215862561750908</v>
      </c>
      <c r="E30468" s="5" t="s">
        <v>573</v>
      </c>
    </row>
    <row r="30469" spans="1:5">
      <c r="A30469" s="1">
        <v>30468</v>
      </c>
      <c r="B30469" s="3">
        <v>84.45</v>
      </c>
      <c r="C30469" s="3">
        <v>61.7448692322</v>
      </c>
      <c r="D30469" s="4">
        <v>0.198441258506287</v>
      </c>
      <c r="E30469" s="5" t="s">
        <v>573</v>
      </c>
    </row>
    <row r="30470" spans="1:5">
      <c r="A30470" s="1">
        <v>30469</v>
      </c>
      <c r="B30470" s="3">
        <v>84.55</v>
      </c>
      <c r="C30470" s="3">
        <v>61.7448692322</v>
      </c>
      <c r="D30470" s="4">
        <v>0.215862561750908</v>
      </c>
      <c r="E30470" s="5" t="s">
        <v>573</v>
      </c>
    </row>
    <row r="30471" spans="1:5">
      <c r="A30471" s="1">
        <v>30470</v>
      </c>
      <c r="B30471" s="3">
        <v>84.65</v>
      </c>
      <c r="C30471" s="3">
        <v>61.7448692322</v>
      </c>
      <c r="D30471" s="4">
        <v>0.215862561750908</v>
      </c>
      <c r="E30471" s="5" t="s">
        <v>573</v>
      </c>
    </row>
    <row r="30472" spans="1:5">
      <c r="A30472" s="1">
        <v>30471</v>
      </c>
      <c r="B30472" s="3">
        <v>84.75</v>
      </c>
      <c r="C30472" s="3">
        <v>61.7448692322</v>
      </c>
      <c r="D30472" s="4">
        <v>0.0205440878305313</v>
      </c>
      <c r="E30472" s="5" t="s">
        <v>573</v>
      </c>
    </row>
    <row r="30473" spans="1:5">
      <c r="A30473" s="1">
        <v>30472</v>
      </c>
      <c r="B30473" s="3">
        <v>84.95</v>
      </c>
      <c r="C30473" s="3">
        <v>61.7448692322</v>
      </c>
      <c r="D30473" s="4">
        <v>0.0719348030336596</v>
      </c>
      <c r="E30473" s="5" t="s">
        <v>573</v>
      </c>
    </row>
    <row r="30474" spans="1:5">
      <c r="A30474" s="1">
        <v>30473</v>
      </c>
      <c r="B30474" s="3">
        <v>87.75</v>
      </c>
      <c r="C30474" s="3">
        <v>61.7448692322</v>
      </c>
      <c r="D30474" s="4">
        <v>1.07383747050112</v>
      </c>
      <c r="E30474" s="5" t="s">
        <v>573</v>
      </c>
    </row>
    <row r="30475" spans="1:5">
      <c r="A30475" s="1">
        <v>30474</v>
      </c>
      <c r="B30475" s="3">
        <v>87.85</v>
      </c>
      <c r="C30475" s="3">
        <v>61.7448692322</v>
      </c>
      <c r="D30475" s="4">
        <v>1.26613524800672</v>
      </c>
      <c r="E30475" s="5" t="s">
        <v>573</v>
      </c>
    </row>
    <row r="30476" spans="1:5">
      <c r="A30476" s="1">
        <v>30475</v>
      </c>
      <c r="B30476" s="3">
        <v>89.15</v>
      </c>
      <c r="C30476" s="3">
        <v>62.7448692322</v>
      </c>
      <c r="D30476" s="4">
        <v>1.02320428774868</v>
      </c>
      <c r="E30476" s="5" t="s">
        <v>573</v>
      </c>
    </row>
    <row r="30477" spans="1:5">
      <c r="A30477" s="1">
        <v>30476</v>
      </c>
      <c r="B30477" s="3">
        <v>89.35</v>
      </c>
      <c r="C30477" s="3">
        <v>62.7448692322</v>
      </c>
      <c r="D30477" s="4">
        <v>-0.124188807201025</v>
      </c>
      <c r="E30477" s="5" t="s">
        <v>573</v>
      </c>
    </row>
    <row r="30478" spans="1:5">
      <c r="A30478" s="1">
        <v>30477</v>
      </c>
      <c r="B30478" s="3">
        <v>89.95</v>
      </c>
      <c r="C30478" s="3">
        <v>62.7448692322</v>
      </c>
      <c r="D30478" s="4">
        <v>0.291541914461248</v>
      </c>
      <c r="E30478" s="5" t="s">
        <v>573</v>
      </c>
    </row>
    <row r="30479" spans="1:5">
      <c r="A30479" s="1">
        <v>30478</v>
      </c>
      <c r="B30479" s="3">
        <v>90.15</v>
      </c>
      <c r="C30479" s="3">
        <v>62.7448692322</v>
      </c>
      <c r="D30479" s="4">
        <v>0.475990962201091</v>
      </c>
      <c r="E30479" s="5" t="s">
        <v>573</v>
      </c>
    </row>
    <row r="30480" spans="1:5">
      <c r="A30480" s="1">
        <v>30479</v>
      </c>
      <c r="B30480" s="3">
        <v>90.45</v>
      </c>
      <c r="C30480" s="3">
        <v>62.7448692322</v>
      </c>
      <c r="D30480" s="4">
        <v>0.628776044598442</v>
      </c>
      <c r="E30480" s="5" t="s">
        <v>573</v>
      </c>
    </row>
    <row r="30481" spans="1:5">
      <c r="A30481" s="1">
        <v>30480</v>
      </c>
      <c r="B30481" s="3">
        <v>91.85</v>
      </c>
      <c r="C30481" s="3">
        <v>62.7448692322</v>
      </c>
      <c r="D30481" s="4">
        <v>0.0609428186805301</v>
      </c>
      <c r="E30481" s="5" t="s">
        <v>573</v>
      </c>
    </row>
    <row r="30482" spans="1:5">
      <c r="A30482" s="1">
        <v>30481</v>
      </c>
      <c r="B30482" s="3">
        <v>92.25</v>
      </c>
      <c r="C30482" s="3">
        <v>62.7448692322</v>
      </c>
      <c r="D30482" s="4">
        <v>0.878343829381014</v>
      </c>
      <c r="E30482" s="5" t="s">
        <v>573</v>
      </c>
    </row>
    <row r="30483" spans="1:5">
      <c r="A30483" s="1">
        <v>30482</v>
      </c>
      <c r="B30483" s="3">
        <v>93.45</v>
      </c>
      <c r="C30483" s="3">
        <v>62.7448692322</v>
      </c>
      <c r="D30483" s="4">
        <v>0.893606237004904</v>
      </c>
      <c r="E30483" s="5" t="s">
        <v>573</v>
      </c>
    </row>
    <row r="30484" spans="1:5">
      <c r="A30484" s="1">
        <v>30483</v>
      </c>
      <c r="B30484" s="3">
        <v>94.25</v>
      </c>
      <c r="C30484" s="3">
        <v>62.7448692322</v>
      </c>
      <c r="D30484" s="4">
        <v>0.851088665597401</v>
      </c>
      <c r="E30484" s="5" t="s">
        <v>573</v>
      </c>
    </row>
    <row r="30485" spans="1:5">
      <c r="A30485" s="1">
        <v>30484</v>
      </c>
      <c r="B30485" s="3">
        <v>88.95</v>
      </c>
      <c r="C30485" s="3">
        <v>62.6448692322</v>
      </c>
      <c r="D30485" s="4">
        <v>0.909107093636242</v>
      </c>
      <c r="E30485" s="5" t="s">
        <v>573</v>
      </c>
    </row>
    <row r="30486" spans="1:5">
      <c r="A30486" s="1">
        <v>30485</v>
      </c>
      <c r="B30486" s="3">
        <v>90.35</v>
      </c>
      <c r="C30486" s="3">
        <v>62.6448692322</v>
      </c>
      <c r="D30486" s="4">
        <v>0.475990962201091</v>
      </c>
      <c r="E30486" s="5" t="s">
        <v>573</v>
      </c>
    </row>
    <row r="30487" spans="1:5">
      <c r="A30487" s="1">
        <v>30486</v>
      </c>
      <c r="B30487" s="3">
        <v>92.25</v>
      </c>
      <c r="C30487" s="3">
        <v>62.6448692322</v>
      </c>
      <c r="D30487" s="4">
        <v>0.335063204128541</v>
      </c>
      <c r="E30487" s="5" t="s">
        <v>573</v>
      </c>
    </row>
    <row r="30488" spans="1:5">
      <c r="A30488" s="1">
        <v>30487</v>
      </c>
      <c r="B30488" s="3">
        <v>88.95</v>
      </c>
      <c r="C30488" s="3">
        <v>62.5448692322</v>
      </c>
      <c r="D30488" s="4">
        <v>0.496029317929561</v>
      </c>
      <c r="E30488" s="5" t="s">
        <v>573</v>
      </c>
    </row>
    <row r="30489" spans="1:5">
      <c r="A30489" s="1">
        <v>30488</v>
      </c>
      <c r="B30489" s="3">
        <v>90.45</v>
      </c>
      <c r="C30489" s="3">
        <v>62.5448692322</v>
      </c>
      <c r="D30489" s="4">
        <v>0.962840539832503</v>
      </c>
      <c r="E30489" s="5" t="s">
        <v>573</v>
      </c>
    </row>
    <row r="30490" spans="1:5">
      <c r="A30490" s="1">
        <v>30489</v>
      </c>
      <c r="B30490" s="3">
        <v>91.65</v>
      </c>
      <c r="C30490" s="3">
        <v>62.5448692322</v>
      </c>
      <c r="D30490" s="4">
        <v>1.33295770517923</v>
      </c>
      <c r="E30490" s="5" t="s">
        <v>573</v>
      </c>
    </row>
    <row r="30491" spans="1:5">
      <c r="A30491" s="1">
        <v>30490</v>
      </c>
      <c r="B30491" s="3">
        <v>93.35</v>
      </c>
      <c r="C30491" s="3">
        <v>62.5448692322</v>
      </c>
      <c r="D30491" s="4">
        <v>-0.0344806462315278</v>
      </c>
      <c r="E30491" s="5" t="s">
        <v>573</v>
      </c>
    </row>
    <row r="30492" spans="1:5">
      <c r="A30492" s="1">
        <v>30491</v>
      </c>
      <c r="B30492" s="3">
        <v>89.55</v>
      </c>
      <c r="C30492" s="3">
        <v>62.4448692322</v>
      </c>
      <c r="D30492" s="4">
        <v>0.477585691991942</v>
      </c>
      <c r="E30492" s="5" t="s">
        <v>573</v>
      </c>
    </row>
    <row r="30493" spans="1:5">
      <c r="A30493" s="1">
        <v>30492</v>
      </c>
      <c r="B30493" s="3">
        <v>89.75</v>
      </c>
      <c r="C30493" s="3">
        <v>62.4448692322</v>
      </c>
      <c r="D30493" s="4">
        <v>0.331186352759015</v>
      </c>
      <c r="E30493" s="5" t="s">
        <v>573</v>
      </c>
    </row>
    <row r="30494" spans="1:5">
      <c r="A30494" s="1">
        <v>30493</v>
      </c>
      <c r="B30494" s="3">
        <v>90.85</v>
      </c>
      <c r="C30494" s="3">
        <v>62.4448692322</v>
      </c>
      <c r="D30494" s="4">
        <v>-0.312125968713998</v>
      </c>
      <c r="E30494" s="5" t="s">
        <v>573</v>
      </c>
    </row>
    <row r="30495" spans="1:5">
      <c r="A30495" s="1">
        <v>30494</v>
      </c>
      <c r="B30495" s="3">
        <v>91.05</v>
      </c>
      <c r="C30495" s="3">
        <v>62.4448692322</v>
      </c>
      <c r="D30495" s="4">
        <v>1.16326752272</v>
      </c>
      <c r="E30495" s="5" t="s">
        <v>573</v>
      </c>
    </row>
    <row r="30496" spans="1:5">
      <c r="A30496" s="1">
        <v>30495</v>
      </c>
      <c r="B30496" s="3">
        <v>91.25</v>
      </c>
      <c r="C30496" s="3">
        <v>62.4448692322</v>
      </c>
      <c r="D30496" s="4">
        <v>1.04386977586687</v>
      </c>
      <c r="E30496" s="5" t="s">
        <v>573</v>
      </c>
    </row>
    <row r="30497" spans="1:5">
      <c r="A30497" s="1">
        <v>30496</v>
      </c>
      <c r="B30497" s="3">
        <v>91.55</v>
      </c>
      <c r="C30497" s="3">
        <v>62.4448692322</v>
      </c>
      <c r="D30497" s="4">
        <v>1.16911248964114</v>
      </c>
      <c r="E30497" s="5" t="s">
        <v>573</v>
      </c>
    </row>
    <row r="30498" spans="1:5">
      <c r="A30498" s="1">
        <v>30497</v>
      </c>
      <c r="B30498" s="3">
        <v>89.65</v>
      </c>
      <c r="C30498" s="3">
        <v>62.3448692322</v>
      </c>
      <c r="D30498" s="4">
        <v>-0.124188807201025</v>
      </c>
      <c r="E30498" s="5" t="s">
        <v>573</v>
      </c>
    </row>
    <row r="30499" spans="1:5">
      <c r="A30499" s="1">
        <v>30498</v>
      </c>
      <c r="B30499" s="3">
        <v>90.25</v>
      </c>
      <c r="C30499" s="3">
        <v>62.3448692322</v>
      </c>
      <c r="D30499" s="4">
        <v>0.475990962201091</v>
      </c>
      <c r="E30499" s="5" t="s">
        <v>573</v>
      </c>
    </row>
    <row r="30500" spans="1:5">
      <c r="A30500" s="1">
        <v>30499</v>
      </c>
      <c r="B30500" s="3">
        <v>90.55</v>
      </c>
      <c r="C30500" s="3">
        <v>62.3448692322</v>
      </c>
      <c r="D30500" s="4">
        <v>-0.124188807201025</v>
      </c>
      <c r="E30500" s="5" t="s">
        <v>573</v>
      </c>
    </row>
    <row r="30501" spans="1:5">
      <c r="A30501" s="1">
        <v>30500</v>
      </c>
      <c r="B30501" s="3">
        <v>90.55</v>
      </c>
      <c r="C30501" s="3">
        <v>62.2448692322</v>
      </c>
      <c r="D30501" s="4">
        <v>-0.106767503956404</v>
      </c>
      <c r="E30501" s="5" t="s">
        <v>573</v>
      </c>
    </row>
    <row r="30502" spans="1:5">
      <c r="A30502" s="1">
        <v>30501</v>
      </c>
      <c r="B30502" s="3">
        <v>90.75</v>
      </c>
      <c r="C30502" s="3">
        <v>62.2448692322</v>
      </c>
      <c r="D30502" s="4">
        <v>0.801197865188707</v>
      </c>
      <c r="E30502" s="5" t="s">
        <v>573</v>
      </c>
    </row>
    <row r="30503" spans="1:5">
      <c r="A30503" s="1">
        <v>30502</v>
      </c>
      <c r="B30503" s="3">
        <v>90.05</v>
      </c>
      <c r="C30503" s="3">
        <v>62.1448692322</v>
      </c>
      <c r="D30503" s="4">
        <v>0.628776044598442</v>
      </c>
      <c r="E30503" s="5" t="s">
        <v>573</v>
      </c>
    </row>
    <row r="30504" spans="1:5">
      <c r="A30504" s="1">
        <v>30503</v>
      </c>
      <c r="B30504" s="3">
        <v>90.15</v>
      </c>
      <c r="C30504" s="3">
        <v>62.1448692322</v>
      </c>
      <c r="D30504" s="4">
        <v>0.628776044598442</v>
      </c>
      <c r="E30504" s="5" t="s">
        <v>573</v>
      </c>
    </row>
    <row r="30505" spans="1:5">
      <c r="A30505" s="1">
        <v>30504</v>
      </c>
      <c r="B30505" s="3">
        <v>93.35</v>
      </c>
      <c r="C30505" s="3">
        <v>62.0448692322</v>
      </c>
      <c r="D30505" s="4">
        <v>0.632520499711494</v>
      </c>
      <c r="E30505" s="5" t="s">
        <v>573</v>
      </c>
    </row>
    <row r="30506" spans="1:5">
      <c r="A30506" s="1">
        <v>30505</v>
      </c>
      <c r="B30506" s="3">
        <v>95.45</v>
      </c>
      <c r="C30506" s="3">
        <v>61.9448692322</v>
      </c>
      <c r="D30506" s="4">
        <v>0.723974387820912</v>
      </c>
      <c r="E30506" s="5" t="s">
        <v>573</v>
      </c>
    </row>
    <row r="30507" spans="1:5">
      <c r="A30507" s="1">
        <v>30506</v>
      </c>
      <c r="B30507" s="3">
        <v>132.55</v>
      </c>
      <c r="C30507" s="3">
        <v>62.4448692322</v>
      </c>
      <c r="D30507" s="4">
        <v>0.964238168896051</v>
      </c>
      <c r="E30507" s="5" t="s">
        <v>573</v>
      </c>
    </row>
    <row r="30508" spans="1:5">
      <c r="A30508" s="1">
        <v>30507</v>
      </c>
      <c r="B30508" s="3">
        <v>132.25</v>
      </c>
      <c r="C30508" s="3">
        <v>61.8448692322</v>
      </c>
      <c r="D30508" s="4">
        <v>0.973476675831394</v>
      </c>
      <c r="E30508" s="5" t="s">
        <v>573</v>
      </c>
    </row>
    <row r="30509" spans="1:5">
      <c r="A30509" s="1">
        <v>30508</v>
      </c>
      <c r="B30509" s="3">
        <v>130.25</v>
      </c>
      <c r="C30509" s="3">
        <v>61.7448692322</v>
      </c>
      <c r="D30509" s="4">
        <v>1.10812598868173</v>
      </c>
      <c r="E30509" s="5" t="s">
        <v>573</v>
      </c>
    </row>
    <row r="30510" spans="1:5">
      <c r="A30510" s="1">
        <v>30509</v>
      </c>
      <c r="B30510" s="3">
        <v>146.75</v>
      </c>
      <c r="C30510" s="3">
        <v>62.7448692322</v>
      </c>
      <c r="D30510" s="4">
        <v>0.0752754046090942</v>
      </c>
      <c r="E30510" s="5" t="s">
        <v>573</v>
      </c>
    </row>
    <row r="30511" spans="1:5">
      <c r="A30511" s="1">
        <v>30510</v>
      </c>
      <c r="B30511" s="3">
        <v>148.35</v>
      </c>
      <c r="C30511" s="3">
        <v>62.7448692322</v>
      </c>
      <c r="D30511" s="4">
        <v>1.11693028751148</v>
      </c>
      <c r="E30511" s="5" t="s">
        <v>573</v>
      </c>
    </row>
    <row r="30512" spans="1:5">
      <c r="A30512" s="1">
        <v>30511</v>
      </c>
      <c r="B30512" s="3">
        <v>151.95</v>
      </c>
      <c r="C30512" s="3">
        <v>62.7448692322</v>
      </c>
      <c r="D30512" s="4">
        <v>0.33480454509142</v>
      </c>
      <c r="E30512" s="5" t="s">
        <v>573</v>
      </c>
    </row>
    <row r="30513" spans="1:5">
      <c r="A30513" s="1">
        <v>30512</v>
      </c>
      <c r="B30513" s="3">
        <v>152.05</v>
      </c>
      <c r="C30513" s="3">
        <v>62.7448692322</v>
      </c>
      <c r="D30513" s="4">
        <v>0.396344402229668</v>
      </c>
      <c r="E30513" s="5" t="s">
        <v>573</v>
      </c>
    </row>
    <row r="30514" spans="1:5">
      <c r="A30514" s="1">
        <v>30513</v>
      </c>
      <c r="B30514" s="3">
        <v>152.15</v>
      </c>
      <c r="C30514" s="3">
        <v>62.7448692322</v>
      </c>
      <c r="D30514" s="4">
        <v>0.396344402229668</v>
      </c>
      <c r="E30514" s="5" t="s">
        <v>573</v>
      </c>
    </row>
    <row r="30515" spans="1:5">
      <c r="A30515" s="1">
        <v>30514</v>
      </c>
      <c r="B30515" s="3">
        <v>152.25</v>
      </c>
      <c r="C30515" s="3">
        <v>62.7448692322</v>
      </c>
      <c r="D30515" s="4">
        <v>0.396344402229668</v>
      </c>
      <c r="E30515" s="5" t="s">
        <v>573</v>
      </c>
    </row>
    <row r="30516" spans="1:5">
      <c r="A30516" s="1">
        <v>30515</v>
      </c>
      <c r="B30516" s="3">
        <v>152.35</v>
      </c>
      <c r="C30516" s="3">
        <v>62.7448692322</v>
      </c>
      <c r="D30516" s="4">
        <v>0.602331028360538</v>
      </c>
      <c r="E30516" s="5" t="s">
        <v>573</v>
      </c>
    </row>
    <row r="30517" spans="1:5">
      <c r="A30517" s="1">
        <v>30516</v>
      </c>
      <c r="B30517" s="3">
        <v>152.35</v>
      </c>
      <c r="C30517" s="3">
        <v>62.6448692322</v>
      </c>
      <c r="D30517" s="4">
        <v>1.48493490792822</v>
      </c>
      <c r="E30517" s="5" t="s">
        <v>573</v>
      </c>
    </row>
    <row r="30518" spans="1:5">
      <c r="A30518" s="1">
        <v>30517</v>
      </c>
      <c r="B30518" s="3">
        <v>148.35</v>
      </c>
      <c r="C30518" s="3">
        <v>62.5448692322</v>
      </c>
      <c r="D30518" s="4">
        <v>0.922593805417316</v>
      </c>
      <c r="E30518" s="5" t="s">
        <v>573</v>
      </c>
    </row>
    <row r="30519" spans="1:5">
      <c r="A30519" s="1">
        <v>30518</v>
      </c>
      <c r="B30519" s="3">
        <v>150.25</v>
      </c>
      <c r="C30519" s="3">
        <v>62.5448692322</v>
      </c>
      <c r="D30519" s="4">
        <v>-0.0138216264908542</v>
      </c>
      <c r="E30519" s="5" t="s">
        <v>573</v>
      </c>
    </row>
    <row r="30520" spans="1:5">
      <c r="A30520" s="1">
        <v>30519</v>
      </c>
      <c r="B30520" s="3">
        <v>152.15</v>
      </c>
      <c r="C30520" s="3">
        <v>62.5448692322</v>
      </c>
      <c r="D30520" s="4">
        <v>1.34140706462289</v>
      </c>
      <c r="E30520" s="5" t="s">
        <v>573</v>
      </c>
    </row>
    <row r="30521" spans="1:5">
      <c r="A30521" s="1">
        <v>30520</v>
      </c>
      <c r="B30521" s="3">
        <v>152.45</v>
      </c>
      <c r="C30521" s="3">
        <v>62.5448692322</v>
      </c>
      <c r="D30521" s="4">
        <v>1.23862316957981</v>
      </c>
      <c r="E30521" s="5" t="s">
        <v>573</v>
      </c>
    </row>
    <row r="30522" spans="1:5">
      <c r="A30522" s="1">
        <v>30521</v>
      </c>
      <c r="B30522" s="3">
        <v>152.75</v>
      </c>
      <c r="C30522" s="3">
        <v>62.5448692322</v>
      </c>
      <c r="D30522" s="4">
        <v>1.4675136046836</v>
      </c>
      <c r="E30522" s="5" t="s">
        <v>573</v>
      </c>
    </row>
    <row r="30523" spans="1:5">
      <c r="A30523" s="1">
        <v>30522</v>
      </c>
      <c r="B30523" s="3">
        <v>152.15</v>
      </c>
      <c r="C30523" s="3">
        <v>62.4448692322</v>
      </c>
      <c r="D30523" s="4">
        <v>0.873431747634046</v>
      </c>
      <c r="E30523" s="5" t="s">
        <v>573</v>
      </c>
    </row>
    <row r="30524" spans="1:5">
      <c r="A30524" s="1">
        <v>30523</v>
      </c>
      <c r="B30524" s="3">
        <v>152.55</v>
      </c>
      <c r="C30524" s="3">
        <v>62.4448692322</v>
      </c>
      <c r="D30524" s="4">
        <v>0.831221378586813</v>
      </c>
      <c r="E30524" s="5" t="s">
        <v>573</v>
      </c>
    </row>
    <row r="30525" spans="1:5">
      <c r="A30525" s="1">
        <v>30524</v>
      </c>
      <c r="B30525" s="3">
        <v>152.65</v>
      </c>
      <c r="C30525" s="3">
        <v>62.4448692322</v>
      </c>
      <c r="D30525" s="4">
        <v>0.831221378586813</v>
      </c>
      <c r="E30525" s="5" t="s">
        <v>573</v>
      </c>
    </row>
    <row r="30526" spans="1:5">
      <c r="A30526" s="1">
        <v>30525</v>
      </c>
      <c r="B30526" s="3">
        <v>150.55</v>
      </c>
      <c r="C30526" s="3">
        <v>62.3448692322</v>
      </c>
      <c r="D30526" s="4">
        <v>1.10083473714002</v>
      </c>
      <c r="E30526" s="5" t="s">
        <v>573</v>
      </c>
    </row>
    <row r="30527" spans="1:5">
      <c r="A30527" s="1">
        <v>30526</v>
      </c>
      <c r="B30527" s="3">
        <v>150.85</v>
      </c>
      <c r="C30527" s="3">
        <v>62.3448692322</v>
      </c>
      <c r="D30527" s="4">
        <v>0.356138242563502</v>
      </c>
      <c r="E30527" s="5" t="s">
        <v>573</v>
      </c>
    </row>
    <row r="30528" spans="1:5">
      <c r="A30528" s="1">
        <v>30527</v>
      </c>
      <c r="B30528" s="3">
        <v>152.05</v>
      </c>
      <c r="C30528" s="3">
        <v>62.3448692322</v>
      </c>
      <c r="D30528" s="4">
        <v>1.06776822972821</v>
      </c>
      <c r="E30528" s="5" t="s">
        <v>573</v>
      </c>
    </row>
    <row r="30529" spans="1:5">
      <c r="A30529" s="1">
        <v>30528</v>
      </c>
      <c r="B30529" s="3">
        <v>146.85</v>
      </c>
      <c r="C30529" s="3">
        <v>62.2448692322</v>
      </c>
      <c r="D30529" s="4">
        <v>0.837219070708488</v>
      </c>
      <c r="E30529" s="5" t="s">
        <v>573</v>
      </c>
    </row>
    <row r="30530" spans="1:5">
      <c r="A30530" s="1">
        <v>30529</v>
      </c>
      <c r="B30530" s="3">
        <v>146.95</v>
      </c>
      <c r="C30530" s="3">
        <v>62.2448692322</v>
      </c>
      <c r="D30530" s="4">
        <v>0.837219070708488</v>
      </c>
      <c r="E30530" s="5" t="s">
        <v>573</v>
      </c>
    </row>
    <row r="30531" spans="1:5">
      <c r="A30531" s="1">
        <v>30530</v>
      </c>
      <c r="B30531" s="3">
        <v>151.45</v>
      </c>
      <c r="C30531" s="3">
        <v>62.2448692322</v>
      </c>
      <c r="D30531" s="4">
        <v>0.346899735628158</v>
      </c>
      <c r="E30531" s="5" t="s">
        <v>573</v>
      </c>
    </row>
    <row r="30532" spans="1:5">
      <c r="A30532" s="1">
        <v>30531</v>
      </c>
      <c r="B30532" s="3">
        <v>152.45</v>
      </c>
      <c r="C30532" s="3">
        <v>62.2448692322</v>
      </c>
      <c r="D30532" s="4">
        <v>0.831221378586813</v>
      </c>
      <c r="E30532" s="5" t="s">
        <v>573</v>
      </c>
    </row>
    <row r="30533" spans="1:5">
      <c r="A30533" s="1">
        <v>30532</v>
      </c>
      <c r="B30533" s="3">
        <v>152.55</v>
      </c>
      <c r="C30533" s="3">
        <v>62.2448692322</v>
      </c>
      <c r="D30533" s="4">
        <v>0.831221378586813</v>
      </c>
      <c r="E30533" s="5" t="s">
        <v>573</v>
      </c>
    </row>
    <row r="30534" spans="1:5">
      <c r="A30534" s="1">
        <v>30533</v>
      </c>
      <c r="B30534" s="3">
        <v>152.65</v>
      </c>
      <c r="C30534" s="3">
        <v>62.2448692322</v>
      </c>
      <c r="D30534" s="4">
        <v>0.831221378586813</v>
      </c>
      <c r="E30534" s="5" t="s">
        <v>573</v>
      </c>
    </row>
    <row r="30535" spans="1:5">
      <c r="A30535" s="1">
        <v>30534</v>
      </c>
      <c r="B30535" s="3">
        <v>146.75</v>
      </c>
      <c r="C30535" s="3">
        <v>62.1448692322</v>
      </c>
      <c r="D30535" s="4">
        <v>0.868225493411753</v>
      </c>
      <c r="E30535" s="5" t="s">
        <v>573</v>
      </c>
    </row>
    <row r="30536" spans="1:5">
      <c r="A30536" s="1">
        <v>30535</v>
      </c>
      <c r="B30536" s="3">
        <v>147.05</v>
      </c>
      <c r="C30536" s="3">
        <v>62.1448692322</v>
      </c>
      <c r="D30536" s="4">
        <v>0.837219070708488</v>
      </c>
      <c r="E30536" s="5" t="s">
        <v>573</v>
      </c>
    </row>
    <row r="30537" spans="1:5">
      <c r="A30537" s="1">
        <v>30536</v>
      </c>
      <c r="B30537" s="3">
        <v>152.35</v>
      </c>
      <c r="C30537" s="3">
        <v>62.1448692322</v>
      </c>
      <c r="D30537" s="4">
        <v>0.831221378586813</v>
      </c>
      <c r="E30537" s="5" t="s">
        <v>573</v>
      </c>
    </row>
    <row r="30538" spans="1:5">
      <c r="A30538" s="1">
        <v>30537</v>
      </c>
      <c r="B30538" s="3">
        <v>152.65</v>
      </c>
      <c r="C30538" s="3">
        <v>62.1448692322</v>
      </c>
      <c r="D30538" s="4">
        <v>0.831221378586813</v>
      </c>
      <c r="E30538" s="5" t="s">
        <v>573</v>
      </c>
    </row>
    <row r="30539" spans="1:5">
      <c r="A30539" s="1">
        <v>30538</v>
      </c>
      <c r="B30539" s="3">
        <v>152.75</v>
      </c>
      <c r="C30539" s="3">
        <v>62.1448692322</v>
      </c>
      <c r="D30539" s="4">
        <v>1.06776822972821</v>
      </c>
      <c r="E30539" s="5" t="s">
        <v>573</v>
      </c>
    </row>
    <row r="30540" spans="1:5">
      <c r="A30540" s="1">
        <v>30539</v>
      </c>
      <c r="B30540" s="3">
        <v>147.05</v>
      </c>
      <c r="C30540" s="3">
        <v>62.0448692322</v>
      </c>
      <c r="D30540" s="4">
        <v>0.125128735871032</v>
      </c>
      <c r="E30540" s="5" t="s">
        <v>573</v>
      </c>
    </row>
    <row r="30541" spans="1:5">
      <c r="A30541" s="1">
        <v>30540</v>
      </c>
      <c r="B30541" s="3">
        <v>147.05</v>
      </c>
      <c r="C30541" s="3">
        <v>61.9448692322</v>
      </c>
      <c r="D30541" s="4">
        <v>0.125128735871032</v>
      </c>
      <c r="E30541" s="5" t="s">
        <v>573</v>
      </c>
    </row>
    <row r="30542" spans="1:5">
      <c r="A30542" s="1">
        <v>30541</v>
      </c>
      <c r="B30542" s="3">
        <v>146.85</v>
      </c>
      <c r="C30542" s="3">
        <v>61.8448692322</v>
      </c>
      <c r="D30542" s="4">
        <v>0.141522852191728</v>
      </c>
      <c r="E30542" s="5" t="s">
        <v>573</v>
      </c>
    </row>
    <row r="30543" spans="1:5">
      <c r="A30543" s="1">
        <v>30542</v>
      </c>
      <c r="B30543" s="3">
        <v>147.05</v>
      </c>
      <c r="C30543" s="3">
        <v>61.8448692322</v>
      </c>
      <c r="D30543" s="4">
        <v>0.837219070708488</v>
      </c>
      <c r="E30543" s="5" t="s">
        <v>573</v>
      </c>
    </row>
    <row r="30544" spans="1:5">
      <c r="A30544" s="1">
        <v>30543</v>
      </c>
      <c r="B30544" s="3">
        <v>147.15</v>
      </c>
      <c r="C30544" s="3">
        <v>61.8448692322</v>
      </c>
      <c r="D30544" s="4">
        <v>1.06256197550592</v>
      </c>
      <c r="E30544" s="5" t="s">
        <v>573</v>
      </c>
    </row>
    <row r="30545" spans="1:5">
      <c r="A30545" s="1">
        <v>30544</v>
      </c>
      <c r="B30545" s="3">
        <v>148.65</v>
      </c>
      <c r="C30545" s="3">
        <v>61.8448692322</v>
      </c>
      <c r="D30545" s="4">
        <v>0.88895698262288</v>
      </c>
      <c r="E30545" s="5" t="s">
        <v>573</v>
      </c>
    </row>
    <row r="30546" spans="1:5">
      <c r="A30546" s="1">
        <v>30545</v>
      </c>
      <c r="B30546" s="3">
        <v>151.45</v>
      </c>
      <c r="C30546" s="3">
        <v>61.8448692322</v>
      </c>
      <c r="D30546" s="4">
        <v>1.03612211116028</v>
      </c>
      <c r="E30546" s="5" t="s">
        <v>573</v>
      </c>
    </row>
    <row r="30547" spans="1:5">
      <c r="A30547" s="1">
        <v>30546</v>
      </c>
      <c r="B30547" s="3">
        <v>142.05</v>
      </c>
      <c r="C30547" s="3">
        <v>61.7448692322</v>
      </c>
      <c r="D30547" s="4">
        <v>0.24122921428451</v>
      </c>
      <c r="E30547" s="5" t="s">
        <v>576</v>
      </c>
    </row>
    <row r="30548" spans="1:5">
      <c r="A30548" s="1">
        <v>30547</v>
      </c>
      <c r="B30548" s="3">
        <v>145.95</v>
      </c>
      <c r="C30548" s="3">
        <v>61.7448692322</v>
      </c>
      <c r="D30548" s="4">
        <v>0.273229318085296</v>
      </c>
      <c r="E30548" s="5" t="s">
        <v>576</v>
      </c>
    </row>
    <row r="30549" spans="1:5">
      <c r="A30549" s="1">
        <v>30548</v>
      </c>
      <c r="B30549" s="3">
        <v>148.05</v>
      </c>
      <c r="C30549" s="3">
        <v>61.7448692322</v>
      </c>
      <c r="D30549" s="4">
        <v>0.88895698262288</v>
      </c>
      <c r="E30549" s="5" t="s">
        <v>573</v>
      </c>
    </row>
    <row r="30550" spans="1:5">
      <c r="A30550" s="1">
        <v>30549</v>
      </c>
      <c r="B30550" s="3">
        <v>148.55</v>
      </c>
      <c r="C30550" s="3">
        <v>61.7448692322</v>
      </c>
      <c r="D30550" s="4">
        <v>0.857950559919615</v>
      </c>
      <c r="E30550" s="5" t="s">
        <v>573</v>
      </c>
    </row>
    <row r="30551" spans="1:5">
      <c r="A30551" s="1">
        <v>30550</v>
      </c>
      <c r="B30551" s="3">
        <v>148.65</v>
      </c>
      <c r="C30551" s="3">
        <v>61.7448692322</v>
      </c>
      <c r="D30551" s="4">
        <v>1.03476120342181</v>
      </c>
      <c r="E30551" s="5" t="s">
        <v>573</v>
      </c>
    </row>
    <row r="30552" spans="1:5">
      <c r="A30552" s="1">
        <v>30551</v>
      </c>
      <c r="B30552" s="3">
        <v>151.65</v>
      </c>
      <c r="C30552" s="3">
        <v>61.7448692322</v>
      </c>
      <c r="D30552" s="4">
        <v>1.38636543705362</v>
      </c>
      <c r="E30552" s="5" t="s">
        <v>573</v>
      </c>
    </row>
    <row r="30553" spans="1:5">
      <c r="A30553" s="1">
        <v>30552</v>
      </c>
      <c r="B30553" s="3">
        <v>151.75</v>
      </c>
      <c r="C30553" s="3">
        <v>61.7448692322</v>
      </c>
      <c r="D30553" s="4">
        <v>0.252826025073675</v>
      </c>
      <c r="E30553" s="5" t="s">
        <v>573</v>
      </c>
    </row>
    <row r="30554" spans="1:5">
      <c r="A30554" s="1">
        <v>30553</v>
      </c>
      <c r="B30554" s="3">
        <v>152.05</v>
      </c>
      <c r="C30554" s="3">
        <v>61.7448692322</v>
      </c>
      <c r="D30554" s="4">
        <v>0.356138242563502</v>
      </c>
      <c r="E30554" s="5" t="s">
        <v>573</v>
      </c>
    </row>
    <row r="30555" spans="1:5">
      <c r="A30555" s="1">
        <v>30554</v>
      </c>
      <c r="B30555" s="3">
        <v>152.65</v>
      </c>
      <c r="C30555" s="3">
        <v>61.7448692322</v>
      </c>
      <c r="D30555" s="4">
        <v>1.25769819791006</v>
      </c>
      <c r="E30555" s="5" t="s">
        <v>573</v>
      </c>
    </row>
    <row r="30556" spans="1:5">
      <c r="A30556" s="1">
        <v>30555</v>
      </c>
      <c r="B30556" s="3">
        <v>153.05</v>
      </c>
      <c r="C30556" s="3">
        <v>62.7448692322</v>
      </c>
      <c r="D30556" s="4">
        <v>0.327551149922945</v>
      </c>
      <c r="E30556" s="5" t="s">
        <v>573</v>
      </c>
    </row>
    <row r="30557" spans="1:5">
      <c r="A30557" s="1">
        <v>30556</v>
      </c>
      <c r="B30557" s="3">
        <v>153.25</v>
      </c>
      <c r="C30557" s="3">
        <v>62.7448692322</v>
      </c>
      <c r="D30557" s="4">
        <v>0.305806015582699</v>
      </c>
      <c r="E30557" s="5" t="s">
        <v>573</v>
      </c>
    </row>
    <row r="30558" spans="1:5">
      <c r="A30558" s="1">
        <v>30557</v>
      </c>
      <c r="B30558" s="3">
        <v>153.65</v>
      </c>
      <c r="C30558" s="3">
        <v>62.7448692322</v>
      </c>
      <c r="D30558" s="4">
        <v>0.992597919599113</v>
      </c>
      <c r="E30558" s="5" t="s">
        <v>573</v>
      </c>
    </row>
    <row r="30559" spans="1:5">
      <c r="A30559" s="1">
        <v>30558</v>
      </c>
      <c r="B30559" s="3">
        <v>153.85</v>
      </c>
      <c r="C30559" s="3">
        <v>62.7448692322</v>
      </c>
      <c r="D30559" s="4">
        <v>0.356138242563502</v>
      </c>
      <c r="E30559" s="5" t="s">
        <v>573</v>
      </c>
    </row>
    <row r="30560" spans="1:5">
      <c r="A30560" s="1">
        <v>30559</v>
      </c>
      <c r="B30560" s="3">
        <v>154.05</v>
      </c>
      <c r="C30560" s="3">
        <v>62.7448692322</v>
      </c>
      <c r="D30560" s="4">
        <v>0.451784693126112</v>
      </c>
      <c r="E30560" s="5" t="s">
        <v>573</v>
      </c>
    </row>
    <row r="30561" spans="1:5">
      <c r="A30561" s="1">
        <v>30560</v>
      </c>
      <c r="B30561" s="3">
        <v>155.95</v>
      </c>
      <c r="C30561" s="3">
        <v>62.6448692322</v>
      </c>
      <c r="D30561" s="4">
        <v>1.25769819791006</v>
      </c>
      <c r="E30561" s="5" t="s">
        <v>573</v>
      </c>
    </row>
    <row r="30562" spans="1:5">
      <c r="A30562" s="1">
        <v>30561</v>
      </c>
      <c r="B30562" s="3">
        <v>156.15</v>
      </c>
      <c r="C30562" s="3">
        <v>62.6448692322</v>
      </c>
      <c r="D30562" s="4">
        <v>1.25769819791006</v>
      </c>
      <c r="E30562" s="5" t="s">
        <v>573</v>
      </c>
    </row>
    <row r="30563" spans="1:5">
      <c r="A30563" s="1">
        <v>30562</v>
      </c>
      <c r="B30563" s="3">
        <v>152.85</v>
      </c>
      <c r="C30563" s="3">
        <v>62.5448692322</v>
      </c>
      <c r="D30563" s="4">
        <v>0.285437168927426</v>
      </c>
      <c r="E30563" s="5" t="s">
        <v>573</v>
      </c>
    </row>
    <row r="30564" spans="1:5">
      <c r="A30564" s="1">
        <v>30563</v>
      </c>
      <c r="B30564" s="3">
        <v>152.95</v>
      </c>
      <c r="C30564" s="3">
        <v>62.5448692322</v>
      </c>
      <c r="D30564" s="4">
        <v>0.220734798189884</v>
      </c>
      <c r="E30564" s="5" t="s">
        <v>573</v>
      </c>
    </row>
    <row r="30565" spans="1:5">
      <c r="A30565" s="1">
        <v>30564</v>
      </c>
      <c r="B30565" s="3">
        <v>153.05</v>
      </c>
      <c r="C30565" s="3">
        <v>62.5448692322</v>
      </c>
      <c r="D30565" s="4">
        <v>0.220734798189884</v>
      </c>
      <c r="E30565" s="5" t="s">
        <v>573</v>
      </c>
    </row>
    <row r="30566" spans="1:5">
      <c r="A30566" s="1">
        <v>30565</v>
      </c>
      <c r="B30566" s="3">
        <v>153.65</v>
      </c>
      <c r="C30566" s="3">
        <v>62.5448692322</v>
      </c>
      <c r="D30566" s="4">
        <v>0.00627930621963498</v>
      </c>
      <c r="E30566" s="5" t="s">
        <v>573</v>
      </c>
    </row>
    <row r="30567" spans="1:5">
      <c r="A30567" s="1">
        <v>30566</v>
      </c>
      <c r="B30567" s="3">
        <v>154.15</v>
      </c>
      <c r="C30567" s="3">
        <v>62.5448692322</v>
      </c>
      <c r="D30567" s="4">
        <v>0.469205996370732</v>
      </c>
      <c r="E30567" s="5" t="s">
        <v>573</v>
      </c>
    </row>
    <row r="30568" spans="1:5">
      <c r="A30568" s="1">
        <v>30567</v>
      </c>
      <c r="B30568" s="3">
        <v>154.35</v>
      </c>
      <c r="C30568" s="3">
        <v>62.5448692322</v>
      </c>
      <c r="D30568" s="4">
        <v>0.125128735871032</v>
      </c>
      <c r="E30568" s="5" t="s">
        <v>573</v>
      </c>
    </row>
    <row r="30569" spans="1:5">
      <c r="A30569" s="1">
        <v>30568</v>
      </c>
      <c r="B30569" s="3">
        <v>154.45</v>
      </c>
      <c r="C30569" s="3">
        <v>62.5448692322</v>
      </c>
      <c r="D30569" s="4">
        <v>1.35491686696202</v>
      </c>
      <c r="E30569" s="5" t="s">
        <v>573</v>
      </c>
    </row>
    <row r="30570" spans="1:5">
      <c r="A30570" s="1">
        <v>30569</v>
      </c>
      <c r="B30570" s="3">
        <v>154.95</v>
      </c>
      <c r="C30570" s="3">
        <v>62.5448692322</v>
      </c>
      <c r="D30570" s="4">
        <v>1.13907857220405</v>
      </c>
      <c r="E30570" s="5" t="s">
        <v>573</v>
      </c>
    </row>
    <row r="30571" spans="1:5">
      <c r="A30571" s="1">
        <v>30570</v>
      </c>
      <c r="B30571" s="3">
        <v>162.75</v>
      </c>
      <c r="C30571" s="3">
        <v>62.5448692322</v>
      </c>
      <c r="D30571" s="4">
        <v>0.602331028360538</v>
      </c>
      <c r="E30571" s="5" t="s">
        <v>573</v>
      </c>
    </row>
    <row r="30572" spans="1:5">
      <c r="A30572" s="1">
        <v>30571</v>
      </c>
      <c r="B30572" s="3">
        <v>152.95</v>
      </c>
      <c r="C30572" s="3">
        <v>62.4448692322</v>
      </c>
      <c r="D30572" s="4">
        <v>0.302858472172046</v>
      </c>
      <c r="E30572" s="5" t="s">
        <v>573</v>
      </c>
    </row>
    <row r="30573" spans="1:5">
      <c r="A30573" s="1">
        <v>30572</v>
      </c>
      <c r="B30573" s="3">
        <v>153.65</v>
      </c>
      <c r="C30573" s="3">
        <v>62.4448692322</v>
      </c>
      <c r="D30573" s="4">
        <v>0.14587033299028</v>
      </c>
      <c r="E30573" s="5" t="s">
        <v>573</v>
      </c>
    </row>
    <row r="30574" spans="1:5">
      <c r="A30574" s="1">
        <v>30573</v>
      </c>
      <c r="B30574" s="3">
        <v>154.25</v>
      </c>
      <c r="C30574" s="3">
        <v>62.4448692322</v>
      </c>
      <c r="D30574" s="4">
        <v>0.166384988153057</v>
      </c>
      <c r="E30574" s="5" t="s">
        <v>573</v>
      </c>
    </row>
    <row r="30575" spans="1:5">
      <c r="A30575" s="1">
        <v>30574</v>
      </c>
      <c r="B30575" s="3">
        <v>154.45</v>
      </c>
      <c r="C30575" s="3">
        <v>62.4448692322</v>
      </c>
      <c r="D30575" s="4">
        <v>0.335859334285895</v>
      </c>
      <c r="E30575" s="5" t="s">
        <v>573</v>
      </c>
    </row>
    <row r="30576" spans="1:5">
      <c r="A30576" s="1">
        <v>30575</v>
      </c>
      <c r="B30576" s="3">
        <v>154.95</v>
      </c>
      <c r="C30576" s="3">
        <v>62.4448692322</v>
      </c>
      <c r="D30576" s="4">
        <v>1.13907857220405</v>
      </c>
      <c r="E30576" s="5" t="s">
        <v>573</v>
      </c>
    </row>
    <row r="30577" spans="1:5">
      <c r="A30577" s="1">
        <v>30576</v>
      </c>
      <c r="B30577" s="3">
        <v>153.45</v>
      </c>
      <c r="C30577" s="3">
        <v>62.3448692322</v>
      </c>
      <c r="D30577" s="4">
        <v>1.1724742778509</v>
      </c>
      <c r="E30577" s="5" t="s">
        <v>573</v>
      </c>
    </row>
    <row r="30578" spans="1:5">
      <c r="A30578" s="1">
        <v>30577</v>
      </c>
      <c r="B30578" s="3">
        <v>154.35</v>
      </c>
      <c r="C30578" s="3">
        <v>62.3448692322</v>
      </c>
      <c r="D30578" s="4">
        <v>0.166384988153057</v>
      </c>
      <c r="E30578" s="5" t="s">
        <v>573</v>
      </c>
    </row>
    <row r="30579" spans="1:5">
      <c r="A30579" s="1">
        <v>30578</v>
      </c>
      <c r="B30579" s="3">
        <v>155.05</v>
      </c>
      <c r="C30579" s="3">
        <v>62.3448692322</v>
      </c>
      <c r="D30579" s="4">
        <v>0.448358697438661</v>
      </c>
      <c r="E30579" s="5" t="s">
        <v>573</v>
      </c>
    </row>
    <row r="30580" spans="1:5">
      <c r="A30580" s="1">
        <v>30579</v>
      </c>
      <c r="B30580" s="3">
        <v>160.15</v>
      </c>
      <c r="C30580" s="3">
        <v>62.3448692322</v>
      </c>
      <c r="D30580" s="4">
        <v>1.23862316957981</v>
      </c>
      <c r="E30580" s="5" t="s">
        <v>573</v>
      </c>
    </row>
    <row r="30581" spans="1:5">
      <c r="A30581" s="1">
        <v>30580</v>
      </c>
      <c r="B30581" s="3">
        <v>153.15</v>
      </c>
      <c r="C30581" s="3">
        <v>62.2448692322</v>
      </c>
      <c r="D30581" s="4">
        <v>0.831221378586813</v>
      </c>
      <c r="E30581" s="5" t="s">
        <v>573</v>
      </c>
    </row>
    <row r="30582" spans="1:5">
      <c r="A30582" s="1">
        <v>30581</v>
      </c>
      <c r="B30582" s="3">
        <v>154.35</v>
      </c>
      <c r="C30582" s="3">
        <v>62.2448692322</v>
      </c>
      <c r="D30582" s="4">
        <v>0.327838232016086</v>
      </c>
      <c r="E30582" s="5" t="s">
        <v>573</v>
      </c>
    </row>
    <row r="30583" spans="1:5">
      <c r="A30583" s="1">
        <v>30582</v>
      </c>
      <c r="B30583" s="3">
        <v>155.05</v>
      </c>
      <c r="C30583" s="3">
        <v>62.2448692322</v>
      </c>
      <c r="D30583" s="4">
        <v>1.13907857220405</v>
      </c>
      <c r="E30583" s="5" t="s">
        <v>573</v>
      </c>
    </row>
    <row r="30584" spans="1:5">
      <c r="A30584" s="1">
        <v>30583</v>
      </c>
      <c r="B30584" s="3">
        <v>153.75</v>
      </c>
      <c r="C30584" s="3">
        <v>62.1448692322</v>
      </c>
      <c r="D30584" s="4">
        <v>0.157146481217714</v>
      </c>
      <c r="E30584" s="5" t="s">
        <v>573</v>
      </c>
    </row>
    <row r="30585" spans="1:5">
      <c r="A30585" s="1">
        <v>30584</v>
      </c>
      <c r="B30585" s="3">
        <v>154.45</v>
      </c>
      <c r="C30585" s="3">
        <v>62.1448692322</v>
      </c>
      <c r="D30585" s="4">
        <v>1.31186531267573</v>
      </c>
      <c r="E30585" s="5" t="s">
        <v>573</v>
      </c>
    </row>
    <row r="30586" spans="1:5">
      <c r="A30586" s="1">
        <v>30585</v>
      </c>
      <c r="B30586" s="3">
        <v>155.65</v>
      </c>
      <c r="C30586" s="3">
        <v>62.1448692322</v>
      </c>
      <c r="D30586" s="4">
        <v>0.532601959220186</v>
      </c>
      <c r="E30586" s="5" t="s">
        <v>573</v>
      </c>
    </row>
    <row r="30587" spans="1:5">
      <c r="A30587" s="1">
        <v>30586</v>
      </c>
      <c r="B30587" s="3">
        <v>154.45</v>
      </c>
      <c r="C30587" s="3">
        <v>62.0448692322</v>
      </c>
      <c r="D30587" s="4">
        <v>1.31186531267573</v>
      </c>
      <c r="E30587" s="5" t="s">
        <v>573</v>
      </c>
    </row>
    <row r="30588" spans="1:5">
      <c r="A30588" s="1">
        <v>30587</v>
      </c>
      <c r="B30588" s="3">
        <v>154.75</v>
      </c>
      <c r="C30588" s="3">
        <v>62.0448692322</v>
      </c>
      <c r="D30588" s="4">
        <v>1.34140706462289</v>
      </c>
      <c r="E30588" s="5" t="s">
        <v>573</v>
      </c>
    </row>
    <row r="30589" spans="1:5">
      <c r="A30589" s="1">
        <v>30588</v>
      </c>
      <c r="B30589" s="3">
        <v>155.05</v>
      </c>
      <c r="C30589" s="3">
        <v>62.0448692322</v>
      </c>
      <c r="D30589" s="4">
        <v>1.23862316957981</v>
      </c>
      <c r="E30589" s="5" t="s">
        <v>573</v>
      </c>
    </row>
    <row r="30590" spans="1:5">
      <c r="A30590" s="1">
        <v>30589</v>
      </c>
      <c r="B30590" s="3">
        <v>153.85</v>
      </c>
      <c r="C30590" s="3">
        <v>61.9448692322</v>
      </c>
      <c r="D30590" s="4">
        <v>1.36244374137234</v>
      </c>
      <c r="E30590" s="5" t="s">
        <v>573</v>
      </c>
    </row>
    <row r="30591" spans="1:5">
      <c r="A30591" s="1">
        <v>30590</v>
      </c>
      <c r="B30591" s="3">
        <v>153.95</v>
      </c>
      <c r="C30591" s="3">
        <v>61.9448692322</v>
      </c>
      <c r="D30591" s="4">
        <v>1.13355330626855</v>
      </c>
      <c r="E30591" s="5" t="s">
        <v>573</v>
      </c>
    </row>
    <row r="30592" spans="1:5">
      <c r="A30592" s="1">
        <v>30591</v>
      </c>
      <c r="B30592" s="3">
        <v>154.45</v>
      </c>
      <c r="C30592" s="3">
        <v>61.9448692322</v>
      </c>
      <c r="D30592" s="4">
        <v>1.31186531267573</v>
      </c>
      <c r="E30592" s="5" t="s">
        <v>573</v>
      </c>
    </row>
    <row r="30593" spans="1:5">
      <c r="A30593" s="1">
        <v>30592</v>
      </c>
      <c r="B30593" s="3">
        <v>154.75</v>
      </c>
      <c r="C30593" s="3">
        <v>61.9448692322</v>
      </c>
      <c r="D30593" s="4">
        <v>0.390244835987863</v>
      </c>
      <c r="E30593" s="5" t="s">
        <v>573</v>
      </c>
    </row>
    <row r="30594" spans="1:5">
      <c r="A30594" s="1">
        <v>30593</v>
      </c>
      <c r="B30594" s="3">
        <v>152.85</v>
      </c>
      <c r="C30594" s="3">
        <v>61.8448692322</v>
      </c>
      <c r="D30594" s="4">
        <v>1.20712444473543</v>
      </c>
      <c r="E30594" s="5" t="s">
        <v>573</v>
      </c>
    </row>
    <row r="30595" spans="1:5">
      <c r="A30595" s="1">
        <v>30594</v>
      </c>
      <c r="B30595" s="3">
        <v>153.75</v>
      </c>
      <c r="C30595" s="3">
        <v>61.8448692322</v>
      </c>
      <c r="D30595" s="4">
        <v>1.34140706462289</v>
      </c>
      <c r="E30595" s="5" t="s">
        <v>573</v>
      </c>
    </row>
    <row r="30596" spans="1:5">
      <c r="A30596" s="1">
        <v>30595</v>
      </c>
      <c r="B30596" s="3">
        <v>154.05</v>
      </c>
      <c r="C30596" s="3">
        <v>61.8448692322</v>
      </c>
      <c r="D30596" s="4">
        <v>0.166384988153057</v>
      </c>
      <c r="E30596" s="5" t="s">
        <v>573</v>
      </c>
    </row>
    <row r="30597" spans="1:5">
      <c r="A30597" s="1">
        <v>30596</v>
      </c>
      <c r="B30597" s="3">
        <v>154.15</v>
      </c>
      <c r="C30597" s="3">
        <v>61.8448692322</v>
      </c>
      <c r="D30597" s="4">
        <v>0.166384988153057</v>
      </c>
      <c r="E30597" s="5" t="s">
        <v>573</v>
      </c>
    </row>
    <row r="30598" spans="1:5">
      <c r="A30598" s="1">
        <v>30597</v>
      </c>
      <c r="B30598" s="3">
        <v>154.35</v>
      </c>
      <c r="C30598" s="3">
        <v>61.8448692322</v>
      </c>
      <c r="D30598" s="4">
        <v>1.66684466842524</v>
      </c>
      <c r="E30598" s="5" t="s">
        <v>573</v>
      </c>
    </row>
    <row r="30599" spans="1:5">
      <c r="A30599" s="1">
        <v>30598</v>
      </c>
      <c r="B30599" s="3">
        <v>155.15</v>
      </c>
      <c r="C30599" s="3">
        <v>61.8448692322</v>
      </c>
      <c r="D30599" s="4">
        <v>1.48493490792822</v>
      </c>
      <c r="E30599" s="5" t="s">
        <v>573</v>
      </c>
    </row>
    <row r="30600" spans="1:5">
      <c r="A30600" s="1">
        <v>30599</v>
      </c>
      <c r="B30600" s="3">
        <v>156.05</v>
      </c>
      <c r="C30600" s="3">
        <v>61.8448692322</v>
      </c>
      <c r="D30600" s="4">
        <v>0.532621397083084</v>
      </c>
      <c r="E30600" s="5" t="s">
        <v>573</v>
      </c>
    </row>
    <row r="30601" spans="1:5">
      <c r="A30601" s="1">
        <v>30600</v>
      </c>
      <c r="B30601" s="3">
        <v>153.05</v>
      </c>
      <c r="C30601" s="3">
        <v>61.7448692322</v>
      </c>
      <c r="D30601" s="4">
        <v>0.339744126242806</v>
      </c>
      <c r="E30601" s="5" t="s">
        <v>573</v>
      </c>
    </row>
    <row r="30602" spans="1:5">
      <c r="A30602" s="1">
        <v>30601</v>
      </c>
      <c r="B30602" s="3">
        <v>153.95</v>
      </c>
      <c r="C30602" s="3">
        <v>61.7448692322</v>
      </c>
      <c r="D30602" s="4">
        <v>0.167561249133837</v>
      </c>
      <c r="E30602" s="5" t="s">
        <v>573</v>
      </c>
    </row>
    <row r="30603" spans="1:5">
      <c r="A30603" s="1">
        <v>30602</v>
      </c>
      <c r="B30603" s="3">
        <v>154.45</v>
      </c>
      <c r="C30603" s="3">
        <v>61.7448692322</v>
      </c>
      <c r="D30603" s="4">
        <v>1.60488857928361</v>
      </c>
      <c r="E30603" s="5" t="s">
        <v>573</v>
      </c>
    </row>
    <row r="30604" spans="1:5">
      <c r="A30604" s="1">
        <v>30603</v>
      </c>
      <c r="B30604" s="3">
        <v>155.85</v>
      </c>
      <c r="C30604" s="3">
        <v>61.7448692322</v>
      </c>
      <c r="D30604" s="4">
        <v>0.532621397083084</v>
      </c>
      <c r="E30604" s="5" t="s">
        <v>573</v>
      </c>
    </row>
    <row r="30605" spans="1:5">
      <c r="A30605" s="1">
        <v>30604</v>
      </c>
      <c r="B30605" s="3">
        <v>156.05</v>
      </c>
      <c r="C30605" s="3">
        <v>61.7448692322</v>
      </c>
      <c r="D30605" s="4">
        <v>0.532621397083084</v>
      </c>
      <c r="E30605" s="5" t="s">
        <v>573</v>
      </c>
    </row>
    <row r="30606" spans="1:5">
      <c r="A30606" s="1">
        <v>30605</v>
      </c>
      <c r="B30606" s="3">
        <v>156.15</v>
      </c>
      <c r="C30606" s="3">
        <v>61.7448692322</v>
      </c>
      <c r="D30606" s="4">
        <v>0.589392804475086</v>
      </c>
      <c r="E30606" s="5" t="s">
        <v>573</v>
      </c>
    </row>
    <row r="30607" spans="1:5">
      <c r="A30607" s="1">
        <v>30606</v>
      </c>
      <c r="B30607" s="3">
        <v>165.65</v>
      </c>
      <c r="C30607" s="3">
        <v>61.9448692322</v>
      </c>
      <c r="D30607" s="4">
        <v>0.288088491571973</v>
      </c>
      <c r="E30607" s="5" t="s">
        <v>573</v>
      </c>
    </row>
    <row r="30608" spans="1:5">
      <c r="A30608" s="1">
        <v>30607</v>
      </c>
      <c r="B30608" s="3">
        <v>167.15</v>
      </c>
      <c r="C30608" s="3">
        <v>61.9448692322</v>
      </c>
      <c r="D30608" s="4">
        <v>0.0136998747624383</v>
      </c>
      <c r="E30608" s="5" t="s">
        <v>573</v>
      </c>
    </row>
    <row r="30609" spans="1:5">
      <c r="A30609" s="1">
        <v>30608</v>
      </c>
      <c r="B30609" s="3">
        <v>33.55</v>
      </c>
      <c r="C30609" s="3">
        <v>61.3448692322</v>
      </c>
      <c r="D30609" s="4">
        <v>0.467918799922223</v>
      </c>
      <c r="E30609" s="5" t="s">
        <v>573</v>
      </c>
    </row>
    <row r="30610" spans="1:5">
      <c r="A30610" s="1">
        <v>30609</v>
      </c>
      <c r="B30610" s="3">
        <v>36.45</v>
      </c>
      <c r="C30610" s="3">
        <v>61.2448692322</v>
      </c>
      <c r="D30610" s="4">
        <v>0.175452577593104</v>
      </c>
      <c r="E30610" s="5" t="s">
        <v>573</v>
      </c>
    </row>
    <row r="30611" spans="1:5">
      <c r="A30611" s="1">
        <v>30610</v>
      </c>
      <c r="B30611" s="3">
        <v>35.15</v>
      </c>
      <c r="C30611" s="3">
        <v>61.1448692322</v>
      </c>
      <c r="D30611" s="4">
        <v>0.500739318439781</v>
      </c>
      <c r="E30611" s="5" t="s">
        <v>573</v>
      </c>
    </row>
    <row r="30612" spans="1:5">
      <c r="A30612" s="1">
        <v>30611</v>
      </c>
      <c r="B30612" s="3">
        <v>37.15</v>
      </c>
      <c r="C30612" s="3">
        <v>61.1448692322</v>
      </c>
      <c r="D30612" s="4">
        <v>0.797256444959246</v>
      </c>
      <c r="E30612" s="5" t="s">
        <v>573</v>
      </c>
    </row>
    <row r="30613" spans="1:5">
      <c r="A30613" s="1">
        <v>30612</v>
      </c>
      <c r="B30613" s="3">
        <v>36.35</v>
      </c>
      <c r="C30613" s="3">
        <v>61.0448692322</v>
      </c>
      <c r="D30613" s="4">
        <v>0.540522469090736</v>
      </c>
      <c r="E30613" s="5" t="s">
        <v>573</v>
      </c>
    </row>
    <row r="30614" spans="1:5">
      <c r="A30614" s="1">
        <v>30613</v>
      </c>
      <c r="B30614" s="3">
        <v>32.75</v>
      </c>
      <c r="C30614" s="3">
        <v>60.9448692322</v>
      </c>
      <c r="D30614" s="4">
        <v>-0.350567886585719</v>
      </c>
      <c r="E30614" s="5" t="s">
        <v>573</v>
      </c>
    </row>
    <row r="30615" spans="1:5">
      <c r="A30615" s="1">
        <v>30614</v>
      </c>
      <c r="B30615" s="3">
        <v>35.75</v>
      </c>
      <c r="C30615" s="3">
        <v>60.8448692322</v>
      </c>
      <c r="D30615" s="4">
        <v>1.18124359724777</v>
      </c>
      <c r="E30615" s="5" t="s">
        <v>573</v>
      </c>
    </row>
    <row r="30616" spans="1:5">
      <c r="A30616" s="1">
        <v>30615</v>
      </c>
      <c r="B30616" s="3">
        <v>33.25</v>
      </c>
      <c r="C30616" s="3">
        <v>60.7448692322</v>
      </c>
      <c r="D30616" s="4">
        <v>-0.197158929279407</v>
      </c>
      <c r="E30616" s="5" t="s">
        <v>573</v>
      </c>
    </row>
    <row r="30617" spans="1:5">
      <c r="A30617" s="1">
        <v>30616</v>
      </c>
      <c r="B30617" s="3">
        <v>36.75</v>
      </c>
      <c r="C30617" s="3">
        <v>60.7448692322</v>
      </c>
      <c r="D30617" s="4">
        <v>0.259607693175094</v>
      </c>
      <c r="E30617" s="5" t="s">
        <v>573</v>
      </c>
    </row>
    <row r="30618" spans="1:5">
      <c r="A30618" s="1">
        <v>30617</v>
      </c>
      <c r="B30618" s="3">
        <v>38.35</v>
      </c>
      <c r="C30618" s="3">
        <v>61.6448692322</v>
      </c>
      <c r="D30618" s="4">
        <v>0.454232029887544</v>
      </c>
      <c r="E30618" s="5" t="s">
        <v>573</v>
      </c>
    </row>
    <row r="30619" spans="1:5">
      <c r="A30619" s="1">
        <v>30618</v>
      </c>
      <c r="B30619" s="3">
        <v>38.45</v>
      </c>
      <c r="C30619" s="3">
        <v>61.6448692322</v>
      </c>
      <c r="D30619" s="4">
        <v>0.931980445510932</v>
      </c>
      <c r="E30619" s="5" t="s">
        <v>573</v>
      </c>
    </row>
    <row r="30620" spans="1:5">
      <c r="A30620" s="1">
        <v>30619</v>
      </c>
      <c r="B30620" s="3">
        <v>42.75</v>
      </c>
      <c r="C30620" s="3">
        <v>61.6448692322</v>
      </c>
      <c r="D30620" s="4">
        <v>-0.376771789753076</v>
      </c>
      <c r="E30620" s="5" t="s">
        <v>573</v>
      </c>
    </row>
    <row r="30621" spans="1:5">
      <c r="A30621" s="1">
        <v>30620</v>
      </c>
      <c r="B30621" s="3">
        <v>46.55</v>
      </c>
      <c r="C30621" s="3">
        <v>61.6448692322</v>
      </c>
      <c r="D30621" s="4">
        <v>-0.462477834720827</v>
      </c>
      <c r="E30621" s="5" t="s">
        <v>573</v>
      </c>
    </row>
    <row r="30622" spans="1:5">
      <c r="A30622" s="1">
        <v>30621</v>
      </c>
      <c r="B30622" s="3">
        <v>46.75</v>
      </c>
      <c r="C30622" s="3">
        <v>61.4448692322</v>
      </c>
      <c r="D30622" s="4">
        <v>-0.500593751013671</v>
      </c>
      <c r="E30622" s="5" t="s">
        <v>573</v>
      </c>
    </row>
    <row r="30623" spans="1:5">
      <c r="A30623" s="1">
        <v>30622</v>
      </c>
      <c r="B30623" s="3">
        <v>46.85</v>
      </c>
      <c r="C30623" s="3">
        <v>61.4448692322</v>
      </c>
      <c r="D30623" s="4">
        <v>-0.516643378501736</v>
      </c>
      <c r="E30623" s="5" t="s">
        <v>573</v>
      </c>
    </row>
    <row r="30624" spans="1:5">
      <c r="A30624" s="1">
        <v>30623</v>
      </c>
      <c r="B30624" s="3">
        <v>46.95</v>
      </c>
      <c r="C30624" s="3">
        <v>61.4448692322</v>
      </c>
      <c r="D30624" s="4">
        <v>-0.335708662012451</v>
      </c>
      <c r="E30624" s="5" t="s">
        <v>573</v>
      </c>
    </row>
    <row r="30625" spans="1:5">
      <c r="A30625" s="1">
        <v>30624</v>
      </c>
      <c r="B30625" s="3">
        <v>47.85</v>
      </c>
      <c r="C30625" s="3">
        <v>61.4448692322</v>
      </c>
      <c r="D30625" s="4">
        <v>-0.404547427608888</v>
      </c>
      <c r="E30625" s="5" t="s">
        <v>573</v>
      </c>
    </row>
    <row r="30626" spans="1:5">
      <c r="A30626" s="1">
        <v>30625</v>
      </c>
      <c r="B30626" s="3">
        <v>47.95</v>
      </c>
      <c r="C30626" s="3">
        <v>61.4448692322</v>
      </c>
      <c r="D30626" s="4">
        <v>-0.404547427608888</v>
      </c>
      <c r="E30626" s="5" t="s">
        <v>573</v>
      </c>
    </row>
    <row r="30627" spans="1:5">
      <c r="A30627" s="1">
        <v>30626</v>
      </c>
      <c r="B30627" s="3">
        <v>48.25</v>
      </c>
      <c r="C30627" s="3">
        <v>61.4448692322</v>
      </c>
      <c r="D30627" s="4">
        <v>-0.445664193606</v>
      </c>
      <c r="E30627" s="5" t="s">
        <v>573</v>
      </c>
    </row>
    <row r="30628" spans="1:5">
      <c r="A30628" s="1">
        <v>30627</v>
      </c>
      <c r="B30628" s="3">
        <v>38.35</v>
      </c>
      <c r="C30628" s="3">
        <v>61.2448692322</v>
      </c>
      <c r="D30628" s="4">
        <v>0.671671178161344</v>
      </c>
      <c r="E30628" s="5" t="s">
        <v>573</v>
      </c>
    </row>
    <row r="30629" spans="1:5">
      <c r="A30629" s="1">
        <v>30628</v>
      </c>
      <c r="B30629" s="3">
        <v>40.05</v>
      </c>
      <c r="C30629" s="3">
        <v>61.2448692322</v>
      </c>
      <c r="D30629" s="4">
        <v>0.212461483666809</v>
      </c>
      <c r="E30629" s="5" t="s">
        <v>573</v>
      </c>
    </row>
    <row r="30630" spans="1:5">
      <c r="A30630" s="1">
        <v>30629</v>
      </c>
      <c r="B30630" s="3">
        <v>41.35</v>
      </c>
      <c r="C30630" s="3">
        <v>61.2448692322</v>
      </c>
      <c r="D30630" s="4">
        <v>0.378594861466057</v>
      </c>
      <c r="E30630" s="5" t="s">
        <v>573</v>
      </c>
    </row>
    <row r="30631" spans="1:5">
      <c r="A30631" s="1">
        <v>30630</v>
      </c>
      <c r="B30631" s="3">
        <v>38.85</v>
      </c>
      <c r="C30631" s="3">
        <v>61.1448692322</v>
      </c>
      <c r="D30631" s="4">
        <v>-0.122623317932637</v>
      </c>
      <c r="E30631" s="5" t="s">
        <v>573</v>
      </c>
    </row>
    <row r="30632" spans="1:5">
      <c r="A30632" s="1">
        <v>30631</v>
      </c>
      <c r="B30632" s="3">
        <v>38.95</v>
      </c>
      <c r="C30632" s="3">
        <v>61.0448692322</v>
      </c>
      <c r="D30632" s="4">
        <v>0.18657301172714</v>
      </c>
      <c r="E30632" s="5" t="s">
        <v>573</v>
      </c>
    </row>
    <row r="30633" spans="1:5">
      <c r="A30633" s="1">
        <v>30632</v>
      </c>
      <c r="B30633" s="3">
        <v>40.65</v>
      </c>
      <c r="C30633" s="3">
        <v>61.0448692322</v>
      </c>
      <c r="D30633" s="4">
        <v>0.0121035368607549</v>
      </c>
      <c r="E30633" s="5" t="s">
        <v>573</v>
      </c>
    </row>
    <row r="30634" spans="1:5">
      <c r="A30634" s="1">
        <v>30633</v>
      </c>
      <c r="B30634" s="3">
        <v>42.05</v>
      </c>
      <c r="C30634" s="3">
        <v>61.0448692322</v>
      </c>
      <c r="D30634" s="4">
        <v>0.102456917780909</v>
      </c>
      <c r="E30634" s="5" t="s">
        <v>573</v>
      </c>
    </row>
    <row r="30635" spans="1:5">
      <c r="A30635" s="1">
        <v>30634</v>
      </c>
      <c r="B30635" s="3">
        <v>38.95</v>
      </c>
      <c r="C30635" s="3">
        <v>60.9448692322</v>
      </c>
      <c r="D30635" s="4">
        <v>0.00414585477573972</v>
      </c>
      <c r="E30635" s="5" t="s">
        <v>573</v>
      </c>
    </row>
    <row r="30636" spans="1:5">
      <c r="A30636" s="1">
        <v>30635</v>
      </c>
      <c r="B30636" s="3">
        <v>39.05</v>
      </c>
      <c r="C30636" s="3">
        <v>60.9448692322</v>
      </c>
      <c r="D30636" s="4">
        <v>0.0279260752290202</v>
      </c>
      <c r="E30636" s="5" t="s">
        <v>573</v>
      </c>
    </row>
    <row r="30637" spans="1:5">
      <c r="A30637" s="1">
        <v>30636</v>
      </c>
      <c r="B30637" s="3">
        <v>38.75</v>
      </c>
      <c r="C30637" s="3">
        <v>60.8448692322</v>
      </c>
      <c r="D30637" s="4">
        <v>0.0285874700987467</v>
      </c>
      <c r="E30637" s="5" t="s">
        <v>573</v>
      </c>
    </row>
    <row r="30638" spans="1:5">
      <c r="A30638" s="1">
        <v>30637</v>
      </c>
      <c r="B30638" s="3">
        <v>38.85</v>
      </c>
      <c r="C30638" s="3">
        <v>60.8448692322</v>
      </c>
      <c r="D30638" s="4">
        <v>0.340270225403767</v>
      </c>
      <c r="E30638" s="5" t="s">
        <v>573</v>
      </c>
    </row>
    <row r="30639" spans="1:5">
      <c r="A30639" s="1">
        <v>30638</v>
      </c>
      <c r="B30639" s="3">
        <v>39.05</v>
      </c>
      <c r="C30639" s="3">
        <v>60.8448692322</v>
      </c>
      <c r="D30639" s="4">
        <v>0.00414585477573972</v>
      </c>
      <c r="E30639" s="5" t="s">
        <v>573</v>
      </c>
    </row>
    <row r="30640" spans="1:5">
      <c r="A30640" s="1">
        <v>30639</v>
      </c>
      <c r="B30640" s="3">
        <v>39.15</v>
      </c>
      <c r="C30640" s="3">
        <v>60.7448692322</v>
      </c>
      <c r="D30640" s="4">
        <v>0.133169138387154</v>
      </c>
      <c r="E30640" s="5" t="s">
        <v>573</v>
      </c>
    </row>
    <row r="30641" spans="1:5">
      <c r="A30641" s="1">
        <v>30640</v>
      </c>
      <c r="B30641" s="3">
        <v>42.85</v>
      </c>
      <c r="C30641" s="3">
        <v>60.7448692322</v>
      </c>
      <c r="D30641" s="4">
        <v>0.420459240119262</v>
      </c>
      <c r="E30641" s="5" t="s">
        <v>573</v>
      </c>
    </row>
    <row r="30642" spans="1:5">
      <c r="A30642" s="1">
        <v>30641</v>
      </c>
      <c r="B30642" s="3">
        <v>37.75</v>
      </c>
      <c r="C30642" s="3">
        <v>60.6448692322</v>
      </c>
      <c r="D30642" s="4">
        <v>0.797256444959246</v>
      </c>
      <c r="E30642" s="5" t="s">
        <v>573</v>
      </c>
    </row>
    <row r="30643" spans="1:5">
      <c r="A30643" s="1">
        <v>30642</v>
      </c>
      <c r="B30643" s="3">
        <v>38.35</v>
      </c>
      <c r="C30643" s="3">
        <v>60.6448692322</v>
      </c>
      <c r="D30643" s="4">
        <v>-0.0825640124276904</v>
      </c>
      <c r="E30643" s="5" t="s">
        <v>573</v>
      </c>
    </row>
    <row r="30644" spans="1:5">
      <c r="A30644" s="1">
        <v>30643</v>
      </c>
      <c r="B30644" s="3">
        <v>38.45</v>
      </c>
      <c r="C30644" s="3">
        <v>60.6448692322</v>
      </c>
      <c r="D30644" s="4">
        <v>0.165678187463654</v>
      </c>
      <c r="E30644" s="5" t="s">
        <v>573</v>
      </c>
    </row>
    <row r="30645" spans="1:5">
      <c r="A30645" s="1">
        <v>30644</v>
      </c>
      <c r="B30645" s="3">
        <v>44.25</v>
      </c>
      <c r="C30645" s="3">
        <v>60.6448692322</v>
      </c>
      <c r="D30645" s="4">
        <v>0.797256444959246</v>
      </c>
      <c r="E30645" s="5" t="s">
        <v>573</v>
      </c>
    </row>
    <row r="30646" spans="1:5">
      <c r="A30646" s="1">
        <v>30645</v>
      </c>
      <c r="B30646" s="3">
        <v>51.45</v>
      </c>
      <c r="C30646" s="3">
        <v>61.6448692322</v>
      </c>
      <c r="D30646" s="4">
        <v>-0.115318204240797</v>
      </c>
      <c r="E30646" s="5" t="s">
        <v>573</v>
      </c>
    </row>
    <row r="30647" spans="1:5">
      <c r="A30647" s="1">
        <v>30646</v>
      </c>
      <c r="B30647" s="3">
        <v>61.05</v>
      </c>
      <c r="C30647" s="3">
        <v>61.6448692322</v>
      </c>
      <c r="D30647" s="4">
        <v>-0.0427479075435461</v>
      </c>
      <c r="E30647" s="5" t="s">
        <v>573</v>
      </c>
    </row>
    <row r="30648" spans="1:5">
      <c r="A30648" s="1">
        <v>30647</v>
      </c>
      <c r="B30648" s="3">
        <v>54.05</v>
      </c>
      <c r="C30648" s="3">
        <v>61.5448692322</v>
      </c>
      <c r="D30648" s="4">
        <v>0.129891957294288</v>
      </c>
      <c r="E30648" s="5" t="s">
        <v>573</v>
      </c>
    </row>
    <row r="30649" spans="1:5">
      <c r="A30649" s="1">
        <v>30648</v>
      </c>
      <c r="B30649" s="3">
        <v>56.45</v>
      </c>
      <c r="C30649" s="3">
        <v>61.5448692322</v>
      </c>
      <c r="D30649" s="4">
        <v>0.426907287414926</v>
      </c>
      <c r="E30649" s="5" t="s">
        <v>573</v>
      </c>
    </row>
    <row r="30650" spans="1:5">
      <c r="A30650" s="1">
        <v>30649</v>
      </c>
      <c r="B30650" s="3">
        <v>54.25</v>
      </c>
      <c r="C30650" s="3">
        <v>61.4448692322</v>
      </c>
      <c r="D30650" s="4">
        <v>0.0651895865567453</v>
      </c>
      <c r="E30650" s="5" t="s">
        <v>573</v>
      </c>
    </row>
    <row r="30651" spans="1:5">
      <c r="A30651" s="1">
        <v>30650</v>
      </c>
      <c r="B30651" s="3">
        <v>54.55</v>
      </c>
      <c r="C30651" s="3">
        <v>61.4448692322</v>
      </c>
      <c r="D30651" s="4">
        <v>0.107382528620163</v>
      </c>
      <c r="E30651" s="5" t="s">
        <v>573</v>
      </c>
    </row>
    <row r="30652" spans="1:5">
      <c r="A30652" s="1">
        <v>30651</v>
      </c>
      <c r="B30652" s="3">
        <v>54.65</v>
      </c>
      <c r="C30652" s="3">
        <v>61.4448692322</v>
      </c>
      <c r="D30652" s="4">
        <v>0.124803831864783</v>
      </c>
      <c r="E30652" s="5" t="s">
        <v>573</v>
      </c>
    </row>
    <row r="30653" spans="1:5">
      <c r="A30653" s="1">
        <v>30652</v>
      </c>
      <c r="B30653" s="3">
        <v>56.55</v>
      </c>
      <c r="C30653" s="3">
        <v>61.4448692322</v>
      </c>
      <c r="D30653" s="4">
        <v>0.55960806484023</v>
      </c>
      <c r="E30653" s="5" t="s">
        <v>573</v>
      </c>
    </row>
    <row r="30654" spans="1:5">
      <c r="A30654" s="1">
        <v>30653</v>
      </c>
      <c r="B30654" s="3">
        <v>56.65</v>
      </c>
      <c r="C30654" s="3">
        <v>61.4448692322</v>
      </c>
      <c r="D30654" s="4">
        <v>0.542186761595609</v>
      </c>
      <c r="E30654" s="5" t="s">
        <v>573</v>
      </c>
    </row>
    <row r="30655" spans="1:5">
      <c r="A30655" s="1">
        <v>30654</v>
      </c>
      <c r="B30655" s="3">
        <v>54.25</v>
      </c>
      <c r="C30655" s="3">
        <v>61.3448692322</v>
      </c>
      <c r="D30655" s="4">
        <v>0.464698658225408</v>
      </c>
      <c r="E30655" s="5" t="s">
        <v>573</v>
      </c>
    </row>
    <row r="30656" spans="1:5">
      <c r="A30656" s="1">
        <v>30655</v>
      </c>
      <c r="B30656" s="3">
        <v>54.35</v>
      </c>
      <c r="C30656" s="3">
        <v>61.3448692322</v>
      </c>
      <c r="D30656" s="4">
        <v>0.536829289104845</v>
      </c>
      <c r="E30656" s="5" t="s">
        <v>573</v>
      </c>
    </row>
    <row r="30657" spans="1:5">
      <c r="A30657" s="1">
        <v>30656</v>
      </c>
      <c r="B30657" s="3">
        <v>54.45</v>
      </c>
      <c r="C30657" s="3">
        <v>61.3448692322</v>
      </c>
      <c r="D30657" s="4">
        <v>0.270993909638519</v>
      </c>
      <c r="E30657" s="5" t="s">
        <v>573</v>
      </c>
    </row>
    <row r="30658" spans="1:5">
      <c r="A30658" s="1">
        <v>30657</v>
      </c>
      <c r="B30658" s="3">
        <v>61.85</v>
      </c>
      <c r="C30658" s="3">
        <v>61.3448692322</v>
      </c>
      <c r="D30658" s="4">
        <v>0.825574333950307</v>
      </c>
      <c r="E30658" s="5" t="s">
        <v>573</v>
      </c>
    </row>
    <row r="30659" spans="1:5">
      <c r="A30659" s="1">
        <v>30658</v>
      </c>
      <c r="B30659" s="3">
        <v>54.45</v>
      </c>
      <c r="C30659" s="3">
        <v>61.2448692322</v>
      </c>
      <c r="D30659" s="4">
        <v>0.171093480992188</v>
      </c>
      <c r="E30659" s="5" t="s">
        <v>573</v>
      </c>
    </row>
    <row r="30660" spans="1:5">
      <c r="A30660" s="1">
        <v>30659</v>
      </c>
      <c r="B30660" s="3">
        <v>61.85</v>
      </c>
      <c r="C30660" s="3">
        <v>61.2448692322</v>
      </c>
      <c r="D30660" s="4">
        <v>0.727248447149977</v>
      </c>
      <c r="E30660" s="5" t="s">
        <v>573</v>
      </c>
    </row>
    <row r="30661" spans="1:5">
      <c r="A30661" s="1">
        <v>30660</v>
      </c>
      <c r="B30661" s="3">
        <v>53.25</v>
      </c>
      <c r="C30661" s="3">
        <v>61.0448692322</v>
      </c>
      <c r="D30661" s="4">
        <v>1.10078425625097</v>
      </c>
      <c r="E30661" s="5" t="s">
        <v>573</v>
      </c>
    </row>
    <row r="30662" spans="1:5">
      <c r="A30662" s="1">
        <v>30661</v>
      </c>
      <c r="B30662" s="3">
        <v>55.25</v>
      </c>
      <c r="C30662" s="3">
        <v>60.9448692322</v>
      </c>
      <c r="D30662" s="4">
        <v>0.597399435650713</v>
      </c>
      <c r="E30662" s="5" t="s">
        <v>573</v>
      </c>
    </row>
    <row r="30663" spans="1:5">
      <c r="A30663" s="1">
        <v>30662</v>
      </c>
      <c r="B30663" s="3">
        <v>55.15</v>
      </c>
      <c r="C30663" s="3">
        <v>60.8448692322</v>
      </c>
      <c r="D30663" s="4">
        <v>0.8027090289982</v>
      </c>
      <c r="E30663" s="5" t="s">
        <v>573</v>
      </c>
    </row>
    <row r="30664" spans="1:5">
      <c r="A30664" s="1">
        <v>30663</v>
      </c>
      <c r="B30664" s="3">
        <v>61.35</v>
      </c>
      <c r="C30664" s="3">
        <v>60.7448692322</v>
      </c>
      <c r="D30664" s="4">
        <v>0.765326259672134</v>
      </c>
      <c r="E30664" s="5" t="s">
        <v>573</v>
      </c>
    </row>
    <row r="30665" spans="1:5">
      <c r="A30665" s="1">
        <v>30664</v>
      </c>
      <c r="B30665" s="3">
        <v>62.55</v>
      </c>
      <c r="C30665" s="3">
        <v>60.7448692322</v>
      </c>
      <c r="D30665" s="4">
        <v>0.107224369665556</v>
      </c>
      <c r="E30665" s="5" t="s">
        <v>573</v>
      </c>
    </row>
    <row r="30666" spans="1:5">
      <c r="A30666" s="1">
        <v>30665</v>
      </c>
      <c r="B30666" s="3">
        <v>62.75</v>
      </c>
      <c r="C30666" s="3">
        <v>60.7448692322</v>
      </c>
      <c r="D30666" s="4">
        <v>-0.606407016924987</v>
      </c>
      <c r="E30666" s="5" t="s">
        <v>573</v>
      </c>
    </row>
    <row r="30667" spans="1:5">
      <c r="A30667" s="1">
        <v>30666</v>
      </c>
      <c r="B30667" s="3">
        <v>62.95</v>
      </c>
      <c r="C30667" s="3">
        <v>60.6448692322</v>
      </c>
      <c r="D30667" s="4">
        <v>0.708534782555546</v>
      </c>
      <c r="E30667" s="5" t="s">
        <v>573</v>
      </c>
    </row>
    <row r="30668" spans="1:5">
      <c r="A30668" s="1">
        <v>30667</v>
      </c>
      <c r="B30668" s="3">
        <v>63.15</v>
      </c>
      <c r="C30668" s="3">
        <v>60.6448692322</v>
      </c>
      <c r="D30668" s="4">
        <v>0.513558434520031</v>
      </c>
      <c r="E30668" s="5" t="s">
        <v>573</v>
      </c>
    </row>
    <row r="30669" spans="1:5">
      <c r="A30669" s="1">
        <v>30668</v>
      </c>
      <c r="B30669" s="3">
        <v>66.75</v>
      </c>
      <c r="C30669" s="3">
        <v>61.6448692322</v>
      </c>
      <c r="D30669" s="4">
        <v>-0.299157778672844</v>
      </c>
      <c r="E30669" s="5" t="s">
        <v>573</v>
      </c>
    </row>
    <row r="30670" spans="1:5">
      <c r="A30670" s="1">
        <v>30669</v>
      </c>
      <c r="B30670" s="3">
        <v>67.15</v>
      </c>
      <c r="C30670" s="3">
        <v>61.6448692322</v>
      </c>
      <c r="D30670" s="4">
        <v>-0.501150740950277</v>
      </c>
      <c r="E30670" s="5" t="s">
        <v>573</v>
      </c>
    </row>
    <row r="30671" spans="1:5">
      <c r="A30671" s="1">
        <v>30670</v>
      </c>
      <c r="B30671" s="3">
        <v>68.75</v>
      </c>
      <c r="C30671" s="3">
        <v>61.6448692322</v>
      </c>
      <c r="D30671" s="4">
        <v>0.166111213133516</v>
      </c>
      <c r="E30671" s="5" t="s">
        <v>573</v>
      </c>
    </row>
    <row r="30672" spans="1:5">
      <c r="A30672" s="1">
        <v>30671</v>
      </c>
      <c r="B30672" s="3">
        <v>68.85</v>
      </c>
      <c r="C30672" s="3">
        <v>61.6448692322</v>
      </c>
      <c r="D30672" s="4">
        <v>0.778761699273683</v>
      </c>
      <c r="E30672" s="5" t="s">
        <v>573</v>
      </c>
    </row>
    <row r="30673" spans="1:5">
      <c r="A30673" s="1">
        <v>30672</v>
      </c>
      <c r="B30673" s="3">
        <v>69.05</v>
      </c>
      <c r="C30673" s="3">
        <v>61.6448692322</v>
      </c>
      <c r="D30673" s="4">
        <v>0.778761699273683</v>
      </c>
      <c r="E30673" s="5" t="s">
        <v>573</v>
      </c>
    </row>
    <row r="30674" spans="1:5">
      <c r="A30674" s="1">
        <v>30673</v>
      </c>
      <c r="B30674" s="3">
        <v>69.15</v>
      </c>
      <c r="C30674" s="3">
        <v>61.6448692322</v>
      </c>
      <c r="D30674" s="4">
        <v>-0.129612070318966</v>
      </c>
      <c r="E30674" s="5" t="s">
        <v>573</v>
      </c>
    </row>
    <row r="30675" spans="1:5">
      <c r="A30675" s="1">
        <v>30674</v>
      </c>
      <c r="B30675" s="3">
        <v>69.25</v>
      </c>
      <c r="C30675" s="3">
        <v>61.6448692322</v>
      </c>
      <c r="D30675" s="4">
        <v>0.926386653108377</v>
      </c>
      <c r="E30675" s="5" t="s">
        <v>573</v>
      </c>
    </row>
    <row r="30676" spans="1:5">
      <c r="A30676" s="1">
        <v>30675</v>
      </c>
      <c r="B30676" s="3">
        <v>69.35</v>
      </c>
      <c r="C30676" s="3">
        <v>61.6448692322</v>
      </c>
      <c r="D30676" s="4">
        <v>-0.328797879686613</v>
      </c>
      <c r="E30676" s="5" t="s">
        <v>573</v>
      </c>
    </row>
    <row r="30677" spans="1:5">
      <c r="A30677" s="1">
        <v>30676</v>
      </c>
      <c r="B30677" s="3">
        <v>69.45</v>
      </c>
      <c r="C30677" s="3">
        <v>61.6448692322</v>
      </c>
      <c r="D30677" s="4">
        <v>-0.538956649191039</v>
      </c>
      <c r="E30677" s="5" t="s">
        <v>573</v>
      </c>
    </row>
    <row r="30678" spans="1:5">
      <c r="A30678" s="1">
        <v>30677</v>
      </c>
      <c r="B30678" s="3">
        <v>69.65</v>
      </c>
      <c r="C30678" s="3">
        <v>61.6448692322</v>
      </c>
      <c r="D30678" s="4">
        <v>-0.538956649191039</v>
      </c>
      <c r="E30678" s="5" t="s">
        <v>573</v>
      </c>
    </row>
    <row r="30679" spans="1:5">
      <c r="A30679" s="1">
        <v>30678</v>
      </c>
      <c r="B30679" s="3">
        <v>69.75</v>
      </c>
      <c r="C30679" s="3">
        <v>61.6448692322</v>
      </c>
      <c r="D30679" s="4">
        <v>-0.538956649191039</v>
      </c>
      <c r="E30679" s="5" t="s">
        <v>573</v>
      </c>
    </row>
    <row r="30680" spans="1:5">
      <c r="A30680" s="1">
        <v>30679</v>
      </c>
      <c r="B30680" s="3">
        <v>69.85</v>
      </c>
      <c r="C30680" s="3">
        <v>61.6448692322</v>
      </c>
      <c r="D30680" s="4">
        <v>-0.294617924025746</v>
      </c>
      <c r="E30680" s="5" t="s">
        <v>573</v>
      </c>
    </row>
    <row r="30681" spans="1:5">
      <c r="A30681" s="1">
        <v>30680</v>
      </c>
      <c r="B30681" s="3">
        <v>69.95</v>
      </c>
      <c r="C30681" s="3">
        <v>61.6448692322</v>
      </c>
      <c r="D30681" s="4">
        <v>-0.281736475428224</v>
      </c>
      <c r="E30681" s="5" t="s">
        <v>573</v>
      </c>
    </row>
    <row r="30682" spans="1:5">
      <c r="A30682" s="1">
        <v>30681</v>
      </c>
      <c r="B30682" s="3">
        <v>70.05</v>
      </c>
      <c r="C30682" s="3">
        <v>61.6448692322</v>
      </c>
      <c r="D30682" s="4">
        <v>-0.281736475428224</v>
      </c>
      <c r="E30682" s="5" t="s">
        <v>573</v>
      </c>
    </row>
    <row r="30683" spans="1:5">
      <c r="A30683" s="1">
        <v>30682</v>
      </c>
      <c r="B30683" s="3">
        <v>70.15</v>
      </c>
      <c r="C30683" s="3">
        <v>61.6448692322</v>
      </c>
      <c r="D30683" s="4">
        <v>-0.299157778672844</v>
      </c>
      <c r="E30683" s="5" t="s">
        <v>573</v>
      </c>
    </row>
    <row r="30684" spans="1:5">
      <c r="A30684" s="1">
        <v>30683</v>
      </c>
      <c r="B30684" s="3">
        <v>70.25</v>
      </c>
      <c r="C30684" s="3">
        <v>61.6448692322</v>
      </c>
      <c r="D30684" s="4">
        <v>-0.398016344660604</v>
      </c>
      <c r="E30684" s="5" t="s">
        <v>573</v>
      </c>
    </row>
    <row r="30685" spans="1:5">
      <c r="A30685" s="1">
        <v>30684</v>
      </c>
      <c r="B30685" s="3">
        <v>70.35</v>
      </c>
      <c r="C30685" s="3">
        <v>61.6448692322</v>
      </c>
      <c r="D30685" s="4">
        <v>-0.514826552738844</v>
      </c>
      <c r="E30685" s="5" t="s">
        <v>573</v>
      </c>
    </row>
    <row r="30686" spans="1:5">
      <c r="A30686" s="1">
        <v>30685</v>
      </c>
      <c r="B30686" s="3">
        <v>70.95</v>
      </c>
      <c r="C30686" s="3">
        <v>61.6448692322</v>
      </c>
      <c r="D30686" s="4">
        <v>-0.241663451717436</v>
      </c>
      <c r="E30686" s="5" t="s">
        <v>573</v>
      </c>
    </row>
    <row r="30687" spans="1:5">
      <c r="A30687" s="1">
        <v>30686</v>
      </c>
      <c r="B30687" s="3">
        <v>71.05</v>
      </c>
      <c r="C30687" s="3">
        <v>61.6448692322</v>
      </c>
      <c r="D30687" s="4">
        <v>-0.232424944782092</v>
      </c>
      <c r="E30687" s="5" t="s">
        <v>573</v>
      </c>
    </row>
    <row r="30688" spans="1:5">
      <c r="A30688" s="1">
        <v>30687</v>
      </c>
      <c r="B30688" s="3">
        <v>71.15</v>
      </c>
      <c r="C30688" s="3">
        <v>61.6448692322</v>
      </c>
      <c r="D30688" s="4">
        <v>-0.0699662264776686</v>
      </c>
      <c r="E30688" s="5" t="s">
        <v>573</v>
      </c>
    </row>
    <row r="30689" spans="1:5">
      <c r="A30689" s="1">
        <v>30688</v>
      </c>
      <c r="B30689" s="3">
        <v>71.25</v>
      </c>
      <c r="C30689" s="3">
        <v>61.6448692322</v>
      </c>
      <c r="D30689" s="4">
        <v>-0.368485845571941</v>
      </c>
      <c r="E30689" s="5" t="s">
        <v>573</v>
      </c>
    </row>
    <row r="30690" spans="1:5">
      <c r="A30690" s="1">
        <v>30689</v>
      </c>
      <c r="B30690" s="3">
        <v>71.35</v>
      </c>
      <c r="C30690" s="3">
        <v>61.6448692322</v>
      </c>
      <c r="D30690" s="4">
        <v>-0.392209716074131</v>
      </c>
      <c r="E30690" s="5" t="s">
        <v>573</v>
      </c>
    </row>
    <row r="30691" spans="1:5">
      <c r="A30691" s="1">
        <v>30690</v>
      </c>
      <c r="B30691" s="3">
        <v>71.45</v>
      </c>
      <c r="C30691" s="3">
        <v>61.6448692322</v>
      </c>
      <c r="D30691" s="4">
        <v>-0.392209716074131</v>
      </c>
      <c r="E30691" s="5" t="s">
        <v>573</v>
      </c>
    </row>
    <row r="30692" spans="1:5">
      <c r="A30692" s="1">
        <v>30691</v>
      </c>
      <c r="B30692" s="3">
        <v>71.65</v>
      </c>
      <c r="C30692" s="3">
        <v>61.6448692322</v>
      </c>
      <c r="D30692" s="4">
        <v>-0.299157778672844</v>
      </c>
      <c r="E30692" s="5" t="s">
        <v>573</v>
      </c>
    </row>
    <row r="30693" spans="1:5">
      <c r="A30693" s="1">
        <v>30692</v>
      </c>
      <c r="B30693" s="3">
        <v>71.75</v>
      </c>
      <c r="C30693" s="3">
        <v>61.6448692322</v>
      </c>
      <c r="D30693" s="4">
        <v>-0.363860149410387</v>
      </c>
      <c r="E30693" s="5" t="s">
        <v>573</v>
      </c>
    </row>
    <row r="30694" spans="1:5">
      <c r="A30694" s="1">
        <v>30693</v>
      </c>
      <c r="B30694" s="3">
        <v>71.95</v>
      </c>
      <c r="C30694" s="3">
        <v>61.6448692322</v>
      </c>
      <c r="D30694" s="4">
        <v>-0.181432992458986</v>
      </c>
      <c r="E30694" s="5" t="s">
        <v>573</v>
      </c>
    </row>
    <row r="30695" spans="1:5">
      <c r="A30695" s="1">
        <v>30694</v>
      </c>
      <c r="B30695" s="3">
        <v>72.05</v>
      </c>
      <c r="C30695" s="3">
        <v>61.6448692322</v>
      </c>
      <c r="D30695" s="4">
        <v>-0.168041981240203</v>
      </c>
      <c r="E30695" s="5" t="s">
        <v>573</v>
      </c>
    </row>
    <row r="30696" spans="1:5">
      <c r="A30696" s="1">
        <v>30695</v>
      </c>
      <c r="B30696" s="3">
        <v>72.15</v>
      </c>
      <c r="C30696" s="3">
        <v>61.6448692322</v>
      </c>
      <c r="D30696" s="4">
        <v>-0.600077936285002</v>
      </c>
      <c r="E30696" s="5" t="s">
        <v>573</v>
      </c>
    </row>
    <row r="30697" spans="1:5">
      <c r="A30697" s="1">
        <v>30696</v>
      </c>
      <c r="B30697" s="3">
        <v>72.25</v>
      </c>
      <c r="C30697" s="3">
        <v>61.6448692322</v>
      </c>
      <c r="D30697" s="4">
        <v>-0.54429317488998</v>
      </c>
      <c r="E30697" s="5" t="s">
        <v>573</v>
      </c>
    </row>
    <row r="30698" spans="1:5">
      <c r="A30698" s="1">
        <v>30697</v>
      </c>
      <c r="B30698" s="3">
        <v>72.35</v>
      </c>
      <c r="C30698" s="3">
        <v>61.6448692322</v>
      </c>
      <c r="D30698" s="4">
        <v>-0.363860149410387</v>
      </c>
      <c r="E30698" s="5" t="s">
        <v>573</v>
      </c>
    </row>
    <row r="30699" spans="1:5">
      <c r="A30699" s="1">
        <v>30698</v>
      </c>
      <c r="B30699" s="3">
        <v>72.45</v>
      </c>
      <c r="C30699" s="3">
        <v>61.6448692322</v>
      </c>
      <c r="D30699" s="4">
        <v>-0.299157778672844</v>
      </c>
      <c r="E30699" s="5" t="s">
        <v>573</v>
      </c>
    </row>
    <row r="30700" spans="1:5">
      <c r="A30700" s="1">
        <v>30699</v>
      </c>
      <c r="B30700" s="3">
        <v>72.55</v>
      </c>
      <c r="C30700" s="3">
        <v>61.6448692322</v>
      </c>
      <c r="D30700" s="4">
        <v>-0.299157778672844</v>
      </c>
      <c r="E30700" s="5" t="s">
        <v>573</v>
      </c>
    </row>
    <row r="30701" spans="1:5">
      <c r="A30701" s="1">
        <v>30700</v>
      </c>
      <c r="B30701" s="3">
        <v>72.65</v>
      </c>
      <c r="C30701" s="3">
        <v>61.6448692322</v>
      </c>
      <c r="D30701" s="4">
        <v>-0.500267453611087</v>
      </c>
      <c r="E30701" s="5" t="s">
        <v>573</v>
      </c>
    </row>
    <row r="30702" spans="1:5">
      <c r="A30702" s="1">
        <v>30701</v>
      </c>
      <c r="B30702" s="3">
        <v>72.75</v>
      </c>
      <c r="C30702" s="3">
        <v>61.6448692322</v>
      </c>
      <c r="D30702" s="4">
        <v>-0.299157778672844</v>
      </c>
      <c r="E30702" s="5" t="s">
        <v>573</v>
      </c>
    </row>
    <row r="30703" spans="1:5">
      <c r="A30703" s="1">
        <v>30702</v>
      </c>
      <c r="B30703" s="3">
        <v>72.85</v>
      </c>
      <c r="C30703" s="3">
        <v>61.6448692322</v>
      </c>
      <c r="D30703" s="4">
        <v>-0.299157778672844</v>
      </c>
      <c r="E30703" s="5" t="s">
        <v>573</v>
      </c>
    </row>
    <row r="30704" spans="1:5">
      <c r="A30704" s="1">
        <v>30703</v>
      </c>
      <c r="B30704" s="3">
        <v>72.95</v>
      </c>
      <c r="C30704" s="3">
        <v>61.6448692322</v>
      </c>
      <c r="D30704" s="4">
        <v>-0.360757874595651</v>
      </c>
      <c r="E30704" s="5" t="s">
        <v>573</v>
      </c>
    </row>
    <row r="30705" spans="1:5">
      <c r="A30705" s="1">
        <v>30704</v>
      </c>
      <c r="B30705" s="3">
        <v>73.05</v>
      </c>
      <c r="C30705" s="3">
        <v>61.6448692322</v>
      </c>
      <c r="D30705" s="4">
        <v>-0.0509354632898042</v>
      </c>
      <c r="E30705" s="5" t="s">
        <v>573</v>
      </c>
    </row>
    <row r="30706" spans="1:5">
      <c r="A30706" s="1">
        <v>30705</v>
      </c>
      <c r="B30706" s="3">
        <v>73.15</v>
      </c>
      <c r="C30706" s="3">
        <v>61.6448692322</v>
      </c>
      <c r="D30706" s="4">
        <v>-0.0509354632898042</v>
      </c>
      <c r="E30706" s="5" t="s">
        <v>573</v>
      </c>
    </row>
    <row r="30707" spans="1:5">
      <c r="A30707" s="1">
        <v>30706</v>
      </c>
      <c r="B30707" s="3">
        <v>73.35</v>
      </c>
      <c r="C30707" s="3">
        <v>61.6448692322</v>
      </c>
      <c r="D30707" s="4">
        <v>0.0137669074477382</v>
      </c>
      <c r="E30707" s="5" t="s">
        <v>573</v>
      </c>
    </row>
    <row r="30708" spans="1:5">
      <c r="A30708" s="1">
        <v>30707</v>
      </c>
      <c r="B30708" s="3">
        <v>73.55</v>
      </c>
      <c r="C30708" s="3">
        <v>61.6448692322</v>
      </c>
      <c r="D30708" s="4">
        <v>0.0562236174909385</v>
      </c>
      <c r="E30708" s="5" t="s">
        <v>573</v>
      </c>
    </row>
    <row r="30709" spans="1:5">
      <c r="A30709" s="1">
        <v>30708</v>
      </c>
      <c r="B30709" s="3">
        <v>73.65</v>
      </c>
      <c r="C30709" s="3">
        <v>61.6448692322</v>
      </c>
      <c r="D30709" s="4">
        <v>0.223268468403576</v>
      </c>
      <c r="E30709" s="5" t="s">
        <v>573</v>
      </c>
    </row>
    <row r="30710" spans="1:5">
      <c r="A30710" s="1">
        <v>30709</v>
      </c>
      <c r="B30710" s="3">
        <v>73.75</v>
      </c>
      <c r="C30710" s="3">
        <v>61.6448692322</v>
      </c>
      <c r="D30710" s="4">
        <v>-0.0968728294381512</v>
      </c>
      <c r="E30710" s="5" t="s">
        <v>573</v>
      </c>
    </row>
    <row r="30711" spans="1:5">
      <c r="A30711" s="1">
        <v>30710</v>
      </c>
      <c r="B30711" s="3">
        <v>73.85</v>
      </c>
      <c r="C30711" s="3">
        <v>61.6448692322</v>
      </c>
      <c r="D30711" s="4">
        <v>-0.0968728294381512</v>
      </c>
      <c r="E30711" s="5" t="s">
        <v>573</v>
      </c>
    </row>
    <row r="30712" spans="1:5">
      <c r="A30712" s="1">
        <v>30711</v>
      </c>
      <c r="B30712" s="3">
        <v>73.95</v>
      </c>
      <c r="C30712" s="3">
        <v>61.6448692322</v>
      </c>
      <c r="D30712" s="4">
        <v>-0.032170458700609</v>
      </c>
      <c r="E30712" s="5" t="s">
        <v>573</v>
      </c>
    </row>
    <row r="30713" spans="1:5">
      <c r="A30713" s="1">
        <v>30712</v>
      </c>
      <c r="B30713" s="3">
        <v>74.05</v>
      </c>
      <c r="C30713" s="3">
        <v>61.6448692322</v>
      </c>
      <c r="D30713" s="4">
        <v>-0.0509354632898042</v>
      </c>
      <c r="E30713" s="5" t="s">
        <v>573</v>
      </c>
    </row>
    <row r="30714" spans="1:5">
      <c r="A30714" s="1">
        <v>30713</v>
      </c>
      <c r="B30714" s="3">
        <v>74.25</v>
      </c>
      <c r="C30714" s="3">
        <v>61.6448692322</v>
      </c>
      <c r="D30714" s="4">
        <v>0.0137669074477382</v>
      </c>
      <c r="E30714" s="5" t="s">
        <v>573</v>
      </c>
    </row>
    <row r="30715" spans="1:5">
      <c r="A30715" s="1">
        <v>30714</v>
      </c>
      <c r="B30715" s="3">
        <v>74.35</v>
      </c>
      <c r="C30715" s="3">
        <v>61.6448692322</v>
      </c>
      <c r="D30715" s="4">
        <v>0.236349352774496</v>
      </c>
      <c r="E30715" s="5" t="s">
        <v>573</v>
      </c>
    </row>
    <row r="30716" spans="1:5">
      <c r="A30716" s="1">
        <v>30715</v>
      </c>
      <c r="B30716" s="3">
        <v>74.45</v>
      </c>
      <c r="C30716" s="3">
        <v>61.6448692322</v>
      </c>
      <c r="D30716" s="4">
        <v>0.253770656019117</v>
      </c>
      <c r="E30716" s="5" t="s">
        <v>573</v>
      </c>
    </row>
    <row r="30717" spans="1:5">
      <c r="A30717" s="1">
        <v>30716</v>
      </c>
      <c r="B30717" s="3">
        <v>74.55</v>
      </c>
      <c r="C30717" s="3">
        <v>61.6448692322</v>
      </c>
      <c r="D30717" s="4">
        <v>-0.10846241061354</v>
      </c>
      <c r="E30717" s="5" t="s">
        <v>573</v>
      </c>
    </row>
    <row r="30718" spans="1:5">
      <c r="A30718" s="1">
        <v>30717</v>
      </c>
      <c r="B30718" s="3">
        <v>74.65</v>
      </c>
      <c r="C30718" s="3">
        <v>61.6448692322</v>
      </c>
      <c r="D30718" s="4">
        <v>-0.10846241061354</v>
      </c>
      <c r="E30718" s="5" t="s">
        <v>573</v>
      </c>
    </row>
    <row r="30719" spans="1:5">
      <c r="A30719" s="1">
        <v>30718</v>
      </c>
      <c r="B30719" s="3">
        <v>74.75</v>
      </c>
      <c r="C30719" s="3">
        <v>61.6448692322</v>
      </c>
      <c r="D30719" s="4">
        <v>0.0183067620948365</v>
      </c>
      <c r="E30719" s="5" t="s">
        <v>573</v>
      </c>
    </row>
    <row r="30720" spans="1:5">
      <c r="A30720" s="1">
        <v>30719</v>
      </c>
      <c r="B30720" s="3">
        <v>74.85</v>
      </c>
      <c r="C30720" s="3">
        <v>61.6448692322</v>
      </c>
      <c r="D30720" s="4">
        <v>0.236349352774496</v>
      </c>
      <c r="E30720" s="5" t="s">
        <v>573</v>
      </c>
    </row>
    <row r="30721" spans="1:5">
      <c r="A30721" s="1">
        <v>30720</v>
      </c>
      <c r="B30721" s="3">
        <v>75.05</v>
      </c>
      <c r="C30721" s="3">
        <v>61.6448692322</v>
      </c>
      <c r="D30721" s="4">
        <v>0.0730741301325392</v>
      </c>
      <c r="E30721" s="5" t="s">
        <v>573</v>
      </c>
    </row>
    <row r="30722" spans="1:5">
      <c r="A30722" s="1">
        <v>30721</v>
      </c>
      <c r="B30722" s="3">
        <v>75.15</v>
      </c>
      <c r="C30722" s="3">
        <v>61.6448692322</v>
      </c>
      <c r="D30722" s="4">
        <v>-0.142292490275492</v>
      </c>
      <c r="E30722" s="5" t="s">
        <v>573</v>
      </c>
    </row>
    <row r="30723" spans="1:5">
      <c r="A30723" s="1">
        <v>30722</v>
      </c>
      <c r="B30723" s="3">
        <v>65.65</v>
      </c>
      <c r="C30723" s="3">
        <v>61.5448692322</v>
      </c>
      <c r="D30723" s="4">
        <v>0.817072139512585</v>
      </c>
      <c r="E30723" s="5" t="s">
        <v>573</v>
      </c>
    </row>
    <row r="30724" spans="1:5">
      <c r="A30724" s="1">
        <v>30723</v>
      </c>
      <c r="B30724" s="3">
        <v>66.65</v>
      </c>
      <c r="C30724" s="3">
        <v>61.5448692322</v>
      </c>
      <c r="D30724" s="4">
        <v>-0.350340774404198</v>
      </c>
      <c r="E30724" s="5" t="s">
        <v>573</v>
      </c>
    </row>
    <row r="30725" spans="1:5">
      <c r="A30725" s="1">
        <v>30724</v>
      </c>
      <c r="B30725" s="3">
        <v>66.75</v>
      </c>
      <c r="C30725" s="3">
        <v>61.5448692322</v>
      </c>
      <c r="D30725" s="4">
        <v>-0.581917386475544</v>
      </c>
      <c r="E30725" s="5" t="s">
        <v>573</v>
      </c>
    </row>
    <row r="30726" spans="1:5">
      <c r="A30726" s="1">
        <v>30725</v>
      </c>
      <c r="B30726" s="3">
        <v>66.95</v>
      </c>
      <c r="C30726" s="3">
        <v>61.5448692322</v>
      </c>
      <c r="D30726" s="4">
        <v>-0.479347272848269</v>
      </c>
      <c r="E30726" s="5" t="s">
        <v>573</v>
      </c>
    </row>
    <row r="30727" spans="1:5">
      <c r="A30727" s="1">
        <v>30726</v>
      </c>
      <c r="B30727" s="3">
        <v>67.05</v>
      </c>
      <c r="C30727" s="3">
        <v>61.5448692322</v>
      </c>
      <c r="D30727" s="4">
        <v>-0.715395352391496</v>
      </c>
      <c r="E30727" s="5" t="s">
        <v>573</v>
      </c>
    </row>
    <row r="30728" spans="1:5">
      <c r="A30728" s="1">
        <v>30727</v>
      </c>
      <c r="B30728" s="3">
        <v>67.35</v>
      </c>
      <c r="C30728" s="3">
        <v>61.5448692322</v>
      </c>
      <c r="D30728" s="4">
        <v>-0.706156845456153</v>
      </c>
      <c r="E30728" s="5" t="s">
        <v>573</v>
      </c>
    </row>
    <row r="30729" spans="1:5">
      <c r="A30729" s="1">
        <v>30728</v>
      </c>
      <c r="B30729" s="3">
        <v>67.65</v>
      </c>
      <c r="C30729" s="3">
        <v>61.5448692322</v>
      </c>
      <c r="D30729" s="4">
        <v>0.162423227641433</v>
      </c>
      <c r="E30729" s="5" t="s">
        <v>573</v>
      </c>
    </row>
    <row r="30730" spans="1:5">
      <c r="A30730" s="1">
        <v>30729</v>
      </c>
      <c r="B30730" s="3">
        <v>67.75</v>
      </c>
      <c r="C30730" s="3">
        <v>61.5448692322</v>
      </c>
      <c r="D30730" s="4">
        <v>0.162423227641433</v>
      </c>
      <c r="E30730" s="5" t="s">
        <v>573</v>
      </c>
    </row>
    <row r="30731" spans="1:5">
      <c r="A30731" s="1">
        <v>30730</v>
      </c>
      <c r="B30731" s="3">
        <v>68.85</v>
      </c>
      <c r="C30731" s="3">
        <v>61.5448692322</v>
      </c>
      <c r="D30731" s="4">
        <v>0.246765664651429</v>
      </c>
      <c r="E30731" s="5" t="s">
        <v>573</v>
      </c>
    </row>
    <row r="30732" spans="1:5">
      <c r="A30732" s="1">
        <v>30731</v>
      </c>
      <c r="B30732" s="3">
        <v>68.95</v>
      </c>
      <c r="C30732" s="3">
        <v>61.5448692322</v>
      </c>
      <c r="D30732" s="4">
        <v>-0.294617924025746</v>
      </c>
      <c r="E30732" s="5" t="s">
        <v>573</v>
      </c>
    </row>
    <row r="30733" spans="1:5">
      <c r="A30733" s="1">
        <v>30732</v>
      </c>
      <c r="B30733" s="3">
        <v>69.05</v>
      </c>
      <c r="C30733" s="3">
        <v>61.5448692322</v>
      </c>
      <c r="D30733" s="4">
        <v>-0.291550412112611</v>
      </c>
      <c r="E30733" s="5" t="s">
        <v>573</v>
      </c>
    </row>
    <row r="30734" spans="1:5">
      <c r="A30734" s="1">
        <v>30733</v>
      </c>
      <c r="B30734" s="3">
        <v>69.15</v>
      </c>
      <c r="C30734" s="3">
        <v>61.5448692322</v>
      </c>
      <c r="D30734" s="4">
        <v>-0.116730621721443</v>
      </c>
      <c r="E30734" s="5" t="s">
        <v>573</v>
      </c>
    </row>
    <row r="30735" spans="1:5">
      <c r="A30735" s="1">
        <v>30734</v>
      </c>
      <c r="B30735" s="3">
        <v>69.25</v>
      </c>
      <c r="C30735" s="3">
        <v>61.5448692322</v>
      </c>
      <c r="D30735" s="4">
        <v>-0.328797879686613</v>
      </c>
      <c r="E30735" s="5" t="s">
        <v>573</v>
      </c>
    </row>
    <row r="30736" spans="1:5">
      <c r="A30736" s="1">
        <v>30735</v>
      </c>
      <c r="B30736" s="3">
        <v>69.45</v>
      </c>
      <c r="C30736" s="3">
        <v>61.5448692322</v>
      </c>
      <c r="D30736" s="4">
        <v>-0.420668496583448</v>
      </c>
      <c r="E30736" s="5" t="s">
        <v>573</v>
      </c>
    </row>
    <row r="30737" spans="1:5">
      <c r="A30737" s="1">
        <v>30736</v>
      </c>
      <c r="B30737" s="3">
        <v>69.55</v>
      </c>
      <c r="C30737" s="3">
        <v>61.5448692322</v>
      </c>
      <c r="D30737" s="4">
        <v>-0.319144778926796</v>
      </c>
      <c r="E30737" s="5" t="s">
        <v>573</v>
      </c>
    </row>
    <row r="30738" spans="1:5">
      <c r="A30738" s="1">
        <v>30737</v>
      </c>
      <c r="B30738" s="3">
        <v>69.65</v>
      </c>
      <c r="C30738" s="3">
        <v>61.5448692322</v>
      </c>
      <c r="D30738" s="4">
        <v>-0.398016344660604</v>
      </c>
      <c r="E30738" s="5" t="s">
        <v>573</v>
      </c>
    </row>
    <row r="30739" spans="1:5">
      <c r="A30739" s="1">
        <v>30738</v>
      </c>
      <c r="B30739" s="3">
        <v>69.75</v>
      </c>
      <c r="C30739" s="3">
        <v>61.5448692322</v>
      </c>
      <c r="D30739" s="4">
        <v>-0.445517193186319</v>
      </c>
      <c r="E30739" s="5" t="s">
        <v>573</v>
      </c>
    </row>
    <row r="30740" spans="1:5">
      <c r="A30740" s="1">
        <v>30739</v>
      </c>
      <c r="B30740" s="3">
        <v>69.85</v>
      </c>
      <c r="C30740" s="3">
        <v>61.5448692322</v>
      </c>
      <c r="D30740" s="4">
        <v>-0.538956649191039</v>
      </c>
      <c r="E30740" s="5" t="s">
        <v>573</v>
      </c>
    </row>
    <row r="30741" spans="1:5">
      <c r="A30741" s="1">
        <v>30740</v>
      </c>
      <c r="B30741" s="3">
        <v>69.95</v>
      </c>
      <c r="C30741" s="3">
        <v>61.5448692322</v>
      </c>
      <c r="D30741" s="4">
        <v>-0.346682377469934</v>
      </c>
      <c r="E30741" s="5" t="s">
        <v>573</v>
      </c>
    </row>
    <row r="30742" spans="1:5">
      <c r="A30742" s="1">
        <v>30741</v>
      </c>
      <c r="B30742" s="3">
        <v>70.05</v>
      </c>
      <c r="C30742" s="3">
        <v>61.5448692322</v>
      </c>
      <c r="D30742" s="4">
        <v>-0.462718715398146</v>
      </c>
      <c r="E30742" s="5" t="s">
        <v>573</v>
      </c>
    </row>
    <row r="30743" spans="1:5">
      <c r="A30743" s="1">
        <v>30742</v>
      </c>
      <c r="B30743" s="3">
        <v>70.15</v>
      </c>
      <c r="C30743" s="3">
        <v>61.5448692322</v>
      </c>
      <c r="D30743" s="4">
        <v>-0.346682377469934</v>
      </c>
      <c r="E30743" s="5" t="s">
        <v>573</v>
      </c>
    </row>
    <row r="30744" spans="1:5">
      <c r="A30744" s="1">
        <v>30743</v>
      </c>
      <c r="B30744" s="3">
        <v>70.25</v>
      </c>
      <c r="C30744" s="3">
        <v>61.5448692322</v>
      </c>
      <c r="D30744" s="4">
        <v>-0.380595041415983</v>
      </c>
      <c r="E30744" s="5" t="s">
        <v>573</v>
      </c>
    </row>
    <row r="30745" spans="1:5">
      <c r="A30745" s="1">
        <v>30744</v>
      </c>
      <c r="B30745" s="3">
        <v>70.35</v>
      </c>
      <c r="C30745" s="3">
        <v>61.5448692322</v>
      </c>
      <c r="D30745" s="4">
        <v>-0.360757874595651</v>
      </c>
      <c r="E30745" s="5" t="s">
        <v>573</v>
      </c>
    </row>
    <row r="30746" spans="1:5">
      <c r="A30746" s="1">
        <v>30745</v>
      </c>
      <c r="B30746" s="3">
        <v>70.45</v>
      </c>
      <c r="C30746" s="3">
        <v>61.5448692322</v>
      </c>
      <c r="D30746" s="4">
        <v>-0.479347272848269</v>
      </c>
      <c r="E30746" s="5" t="s">
        <v>573</v>
      </c>
    </row>
    <row r="30747" spans="1:5">
      <c r="A30747" s="1">
        <v>30746</v>
      </c>
      <c r="B30747" s="3">
        <v>70.55</v>
      </c>
      <c r="C30747" s="3">
        <v>61.5448692322</v>
      </c>
      <c r="D30747" s="4">
        <v>-0.281736475428224</v>
      </c>
      <c r="E30747" s="5" t="s">
        <v>573</v>
      </c>
    </row>
    <row r="30748" spans="1:5">
      <c r="A30748" s="1">
        <v>30747</v>
      </c>
      <c r="B30748" s="3">
        <v>70.75</v>
      </c>
      <c r="C30748" s="3">
        <v>61.5448692322</v>
      </c>
      <c r="D30748" s="4">
        <v>-0.455217176396074</v>
      </c>
      <c r="E30748" s="5" t="s">
        <v>573</v>
      </c>
    </row>
    <row r="30749" spans="1:5">
      <c r="A30749" s="1">
        <v>30748</v>
      </c>
      <c r="B30749" s="3">
        <v>71.15</v>
      </c>
      <c r="C30749" s="3">
        <v>61.5448692322</v>
      </c>
      <c r="D30749" s="4">
        <v>-0.384887971047847</v>
      </c>
      <c r="E30749" s="5" t="s">
        <v>573</v>
      </c>
    </row>
    <row r="30750" spans="1:5">
      <c r="A30750" s="1">
        <v>30749</v>
      </c>
      <c r="B30750" s="3">
        <v>71.25</v>
      </c>
      <c r="C30750" s="3">
        <v>61.5448692322</v>
      </c>
      <c r="D30750" s="4">
        <v>-0.222429252743423</v>
      </c>
      <c r="E30750" s="5" t="s">
        <v>573</v>
      </c>
    </row>
    <row r="30751" spans="1:5">
      <c r="A30751" s="1">
        <v>30750</v>
      </c>
      <c r="B30751" s="3">
        <v>71.35</v>
      </c>
      <c r="C30751" s="3">
        <v>61.5448692322</v>
      </c>
      <c r="D30751" s="4">
        <v>-0.384887971047847</v>
      </c>
      <c r="E30751" s="5" t="s">
        <v>573</v>
      </c>
    </row>
    <row r="30752" spans="1:5">
      <c r="A30752" s="1">
        <v>30751</v>
      </c>
      <c r="B30752" s="3">
        <v>71.45</v>
      </c>
      <c r="C30752" s="3">
        <v>61.5448692322</v>
      </c>
      <c r="D30752" s="4">
        <v>-0.087387529722289</v>
      </c>
      <c r="E30752" s="5" t="s">
        <v>573</v>
      </c>
    </row>
    <row r="30753" spans="1:5">
      <c r="A30753" s="1">
        <v>30752</v>
      </c>
      <c r="B30753" s="3">
        <v>71.55</v>
      </c>
      <c r="C30753" s="3">
        <v>61.5448692322</v>
      </c>
      <c r="D30753" s="4">
        <v>0.125312564070334</v>
      </c>
      <c r="E30753" s="5" t="s">
        <v>573</v>
      </c>
    </row>
    <row r="30754" spans="1:5">
      <c r="A30754" s="1">
        <v>30753</v>
      </c>
      <c r="B30754" s="3">
        <v>71.65</v>
      </c>
      <c r="C30754" s="3">
        <v>61.5448692322</v>
      </c>
      <c r="D30754" s="4">
        <v>-0.358501699239269</v>
      </c>
      <c r="E30754" s="5" t="s">
        <v>573</v>
      </c>
    </row>
    <row r="30755" spans="1:5">
      <c r="A30755" s="1">
        <v>30754</v>
      </c>
      <c r="B30755" s="3">
        <v>71.75</v>
      </c>
      <c r="C30755" s="3">
        <v>61.5448692322</v>
      </c>
      <c r="D30755" s="4">
        <v>-0.500021302490961</v>
      </c>
      <c r="E30755" s="5" t="s">
        <v>573</v>
      </c>
    </row>
    <row r="30756" spans="1:5">
      <c r="A30756" s="1">
        <v>30755</v>
      </c>
      <c r="B30756" s="3">
        <v>71.85</v>
      </c>
      <c r="C30756" s="3">
        <v>61.5448692322</v>
      </c>
      <c r="D30756" s="4">
        <v>-0.385663617512393</v>
      </c>
      <c r="E30756" s="5" t="s">
        <v>573</v>
      </c>
    </row>
    <row r="30757" spans="1:5">
      <c r="A30757" s="1">
        <v>30756</v>
      </c>
      <c r="B30757" s="3">
        <v>71.95</v>
      </c>
      <c r="C30757" s="3">
        <v>61.5448692322</v>
      </c>
      <c r="D30757" s="4">
        <v>-0.281736475428224</v>
      </c>
      <c r="E30757" s="5" t="s">
        <v>573</v>
      </c>
    </row>
    <row r="30758" spans="1:5">
      <c r="A30758" s="1">
        <v>30757</v>
      </c>
      <c r="B30758" s="3">
        <v>72.05</v>
      </c>
      <c r="C30758" s="3">
        <v>61.5448692322</v>
      </c>
      <c r="D30758" s="4">
        <v>-0.087387529722289</v>
      </c>
      <c r="E30758" s="5" t="s">
        <v>573</v>
      </c>
    </row>
    <row r="30759" spans="1:5">
      <c r="A30759" s="1">
        <v>30758</v>
      </c>
      <c r="B30759" s="3">
        <v>72.15</v>
      </c>
      <c r="C30759" s="3">
        <v>61.5448692322</v>
      </c>
      <c r="D30759" s="4">
        <v>-0.222429252743423</v>
      </c>
      <c r="E30759" s="5" t="s">
        <v>573</v>
      </c>
    </row>
    <row r="30760" spans="1:5">
      <c r="A30760" s="1">
        <v>30759</v>
      </c>
      <c r="B30760" s="3">
        <v>72.25</v>
      </c>
      <c r="C30760" s="3">
        <v>61.5448692322</v>
      </c>
      <c r="D30760" s="4">
        <v>-0.384887971047847</v>
      </c>
      <c r="E30760" s="5" t="s">
        <v>573</v>
      </c>
    </row>
    <row r="30761" spans="1:5">
      <c r="A30761" s="1">
        <v>30760</v>
      </c>
      <c r="B30761" s="3">
        <v>72.45</v>
      </c>
      <c r="C30761" s="3">
        <v>61.5448692322</v>
      </c>
      <c r="D30761" s="4">
        <v>-0.20143662669707</v>
      </c>
      <c r="E30761" s="5" t="s">
        <v>573</v>
      </c>
    </row>
    <row r="30762" spans="1:5">
      <c r="A30762" s="1">
        <v>30761</v>
      </c>
      <c r="B30762" s="3">
        <v>72.55</v>
      </c>
      <c r="C30762" s="3">
        <v>61.5448692322</v>
      </c>
      <c r="D30762" s="4">
        <v>-0.20143662669707</v>
      </c>
      <c r="E30762" s="5" t="s">
        <v>573</v>
      </c>
    </row>
    <row r="30763" spans="1:5">
      <c r="A30763" s="1">
        <v>30762</v>
      </c>
      <c r="B30763" s="3">
        <v>72.65</v>
      </c>
      <c r="C30763" s="3">
        <v>61.5448692322</v>
      </c>
      <c r="D30763" s="4">
        <v>-0.20143662669707</v>
      </c>
      <c r="E30763" s="5" t="s">
        <v>573</v>
      </c>
    </row>
    <row r="30764" spans="1:5">
      <c r="A30764" s="1">
        <v>30763</v>
      </c>
      <c r="B30764" s="3">
        <v>72.75</v>
      </c>
      <c r="C30764" s="3">
        <v>61.5448692322</v>
      </c>
      <c r="D30764" s="4">
        <v>-0.18401532345245</v>
      </c>
      <c r="E30764" s="5" t="s">
        <v>573</v>
      </c>
    </row>
    <row r="30765" spans="1:5">
      <c r="A30765" s="1">
        <v>30764</v>
      </c>
      <c r="B30765" s="3">
        <v>72.85</v>
      </c>
      <c r="C30765" s="3">
        <v>61.5448692322</v>
      </c>
      <c r="D30765" s="4">
        <v>-0.0993093184768229</v>
      </c>
      <c r="E30765" s="5" t="s">
        <v>573</v>
      </c>
    </row>
    <row r="30766" spans="1:5">
      <c r="A30766" s="1">
        <v>30765</v>
      </c>
      <c r="B30766" s="3">
        <v>72.95</v>
      </c>
      <c r="C30766" s="3">
        <v>61.5448692322</v>
      </c>
      <c r="D30766" s="4">
        <v>-0.116730621721443</v>
      </c>
      <c r="E30766" s="5" t="s">
        <v>573</v>
      </c>
    </row>
    <row r="30767" spans="1:5">
      <c r="A30767" s="1">
        <v>30766</v>
      </c>
      <c r="B30767" s="3">
        <v>73.15</v>
      </c>
      <c r="C30767" s="3">
        <v>61.5448692322</v>
      </c>
      <c r="D30767" s="4">
        <v>1.05361401799615</v>
      </c>
      <c r="E30767" s="5" t="s">
        <v>573</v>
      </c>
    </row>
    <row r="30768" spans="1:5">
      <c r="A30768" s="1">
        <v>30767</v>
      </c>
      <c r="B30768" s="3">
        <v>73.25</v>
      </c>
      <c r="C30768" s="3">
        <v>61.5448692322</v>
      </c>
      <c r="D30768" s="4">
        <v>0.910563992976965</v>
      </c>
      <c r="E30768" s="5" t="s">
        <v>573</v>
      </c>
    </row>
    <row r="30769" spans="1:5">
      <c r="A30769" s="1">
        <v>30768</v>
      </c>
      <c r="B30769" s="3">
        <v>73.35</v>
      </c>
      <c r="C30769" s="3">
        <v>61.5448692322</v>
      </c>
      <c r="D30769" s="4">
        <v>0.000885458850216061</v>
      </c>
      <c r="E30769" s="5" t="s">
        <v>573</v>
      </c>
    </row>
    <row r="30770" spans="1:5">
      <c r="A30770" s="1">
        <v>30769</v>
      </c>
      <c r="B30770" s="3">
        <v>73.45</v>
      </c>
      <c r="C30770" s="3">
        <v>61.5448692322</v>
      </c>
      <c r="D30770" s="4">
        <v>0.0730741301325392</v>
      </c>
      <c r="E30770" s="5" t="s">
        <v>573</v>
      </c>
    </row>
    <row r="30771" spans="1:5">
      <c r="A30771" s="1">
        <v>30770</v>
      </c>
      <c r="B30771" s="3">
        <v>73.55</v>
      </c>
      <c r="C30771" s="3">
        <v>61.5448692322</v>
      </c>
      <c r="D30771" s="4">
        <v>0.0730741301325392</v>
      </c>
      <c r="E30771" s="5" t="s">
        <v>573</v>
      </c>
    </row>
    <row r="30772" spans="1:5">
      <c r="A30772" s="1">
        <v>30771</v>
      </c>
      <c r="B30772" s="3">
        <v>73.75</v>
      </c>
      <c r="C30772" s="3">
        <v>61.5448692322</v>
      </c>
      <c r="D30772" s="4">
        <v>-0.207238392317201</v>
      </c>
      <c r="E30772" s="5" t="s">
        <v>573</v>
      </c>
    </row>
    <row r="30773" spans="1:5">
      <c r="A30773" s="1">
        <v>30772</v>
      </c>
      <c r="B30773" s="3">
        <v>73.85</v>
      </c>
      <c r="C30773" s="3">
        <v>61.5448692322</v>
      </c>
      <c r="D30773" s="4">
        <v>-0.0478331884750686</v>
      </c>
      <c r="E30773" s="5" t="s">
        <v>573</v>
      </c>
    </row>
    <row r="30774" spans="1:5">
      <c r="A30774" s="1">
        <v>30773</v>
      </c>
      <c r="B30774" s="3">
        <v>73.95</v>
      </c>
      <c r="C30774" s="3">
        <v>61.5448692322</v>
      </c>
      <c r="D30774" s="4">
        <v>0.0730741301325392</v>
      </c>
      <c r="E30774" s="5" t="s">
        <v>573</v>
      </c>
    </row>
    <row r="30775" spans="1:5">
      <c r="A30775" s="1">
        <v>30774</v>
      </c>
      <c r="B30775" s="3">
        <v>74.05</v>
      </c>
      <c r="C30775" s="3">
        <v>61.5448692322</v>
      </c>
      <c r="D30775" s="4">
        <v>0.0137669074477382</v>
      </c>
      <c r="E30775" s="5" t="s">
        <v>573</v>
      </c>
    </row>
    <row r="30776" spans="1:5">
      <c r="A30776" s="1">
        <v>30775</v>
      </c>
      <c r="B30776" s="3">
        <v>74.15</v>
      </c>
      <c r="C30776" s="3">
        <v>61.5448692322</v>
      </c>
      <c r="D30776" s="4">
        <v>0.0137669074477382</v>
      </c>
      <c r="E30776" s="5" t="s">
        <v>573</v>
      </c>
    </row>
    <row r="30777" spans="1:5">
      <c r="A30777" s="1">
        <v>30776</v>
      </c>
      <c r="B30777" s="3">
        <v>74.35</v>
      </c>
      <c r="C30777" s="3">
        <v>61.5448692322</v>
      </c>
      <c r="D30777" s="4">
        <v>-0.10846241061354</v>
      </c>
      <c r="E30777" s="5" t="s">
        <v>573</v>
      </c>
    </row>
    <row r="30778" spans="1:5">
      <c r="A30778" s="1">
        <v>30777</v>
      </c>
      <c r="B30778" s="3">
        <v>74.45</v>
      </c>
      <c r="C30778" s="3">
        <v>61.5448692322</v>
      </c>
      <c r="D30778" s="4">
        <v>0.115442034166889</v>
      </c>
      <c r="E30778" s="5" t="s">
        <v>573</v>
      </c>
    </row>
    <row r="30779" spans="1:5">
      <c r="A30779" s="1">
        <v>30778</v>
      </c>
      <c r="B30779" s="3">
        <v>74.55</v>
      </c>
      <c r="C30779" s="3">
        <v>61.5448692322</v>
      </c>
      <c r="D30779" s="4">
        <v>0.253770656019117</v>
      </c>
      <c r="E30779" s="5" t="s">
        <v>573</v>
      </c>
    </row>
    <row r="30780" spans="1:5">
      <c r="A30780" s="1">
        <v>30779</v>
      </c>
      <c r="B30780" s="3">
        <v>74.65</v>
      </c>
      <c r="C30780" s="3">
        <v>61.5448692322</v>
      </c>
      <c r="D30780" s="4">
        <v>-0.314323828076524</v>
      </c>
      <c r="E30780" s="5" t="s">
        <v>573</v>
      </c>
    </row>
    <row r="30781" spans="1:5">
      <c r="A30781" s="1">
        <v>30780</v>
      </c>
      <c r="B30781" s="3">
        <v>74.75</v>
      </c>
      <c r="C30781" s="3">
        <v>61.5448692322</v>
      </c>
      <c r="D30781" s="4">
        <v>0.236349352774496</v>
      </c>
      <c r="E30781" s="5" t="s">
        <v>573</v>
      </c>
    </row>
    <row r="30782" spans="1:5">
      <c r="A30782" s="1">
        <v>30781</v>
      </c>
      <c r="B30782" s="3">
        <v>75.05</v>
      </c>
      <c r="C30782" s="3">
        <v>61.5448692322</v>
      </c>
      <c r="D30782" s="4">
        <v>0.380954396530507</v>
      </c>
      <c r="E30782" s="5" t="s">
        <v>573</v>
      </c>
    </row>
    <row r="30783" spans="1:5">
      <c r="A30783" s="1">
        <v>30782</v>
      </c>
      <c r="B30783" s="3">
        <v>75.15</v>
      </c>
      <c r="C30783" s="3">
        <v>61.5448692322</v>
      </c>
      <c r="D30783" s="4">
        <v>0.261556649677378</v>
      </c>
      <c r="E30783" s="5" t="s">
        <v>573</v>
      </c>
    </row>
    <row r="30784" spans="1:5">
      <c r="A30784" s="1">
        <v>30783</v>
      </c>
      <c r="B30784" s="3">
        <v>75.25</v>
      </c>
      <c r="C30784" s="3">
        <v>61.5448692322</v>
      </c>
      <c r="D30784" s="4">
        <v>0.310371056034242</v>
      </c>
      <c r="E30784" s="5" t="s">
        <v>573</v>
      </c>
    </row>
    <row r="30785" spans="1:5">
      <c r="A30785" s="1">
        <v>30784</v>
      </c>
      <c r="B30785" s="3">
        <v>75.45</v>
      </c>
      <c r="C30785" s="3">
        <v>61.5448692322</v>
      </c>
      <c r="D30785" s="4">
        <v>-0.147628975859235</v>
      </c>
      <c r="E30785" s="5" t="s">
        <v>573</v>
      </c>
    </row>
    <row r="30786" spans="1:5">
      <c r="A30786" s="1">
        <v>30785</v>
      </c>
      <c r="B30786" s="3">
        <v>66.75</v>
      </c>
      <c r="C30786" s="3">
        <v>61.4448692322</v>
      </c>
      <c r="D30786" s="4">
        <v>-0.646619757213086</v>
      </c>
      <c r="E30786" s="5" t="s">
        <v>573</v>
      </c>
    </row>
    <row r="30787" spans="1:5">
      <c r="A30787" s="1">
        <v>30786</v>
      </c>
      <c r="B30787" s="3">
        <v>66.85</v>
      </c>
      <c r="C30787" s="3">
        <v>61.4448692322</v>
      </c>
      <c r="D30787" s="4">
        <v>-0.299157778672844</v>
      </c>
      <c r="E30787" s="5" t="s">
        <v>573</v>
      </c>
    </row>
    <row r="30788" spans="1:5">
      <c r="A30788" s="1">
        <v>30787</v>
      </c>
      <c r="B30788" s="3">
        <v>67.05</v>
      </c>
      <c r="C30788" s="3">
        <v>61.4448692322</v>
      </c>
      <c r="D30788" s="4">
        <v>-0.281736475428224</v>
      </c>
      <c r="E30788" s="5" t="s">
        <v>573</v>
      </c>
    </row>
    <row r="30789" spans="1:5">
      <c r="A30789" s="1">
        <v>30788</v>
      </c>
      <c r="B30789" s="3">
        <v>67.25</v>
      </c>
      <c r="C30789" s="3">
        <v>61.4448692322</v>
      </c>
      <c r="D30789" s="4">
        <v>-0.479347272848269</v>
      </c>
      <c r="E30789" s="5" t="s">
        <v>573</v>
      </c>
    </row>
    <row r="30790" spans="1:5">
      <c r="A30790" s="1">
        <v>30789</v>
      </c>
      <c r="B30790" s="3">
        <v>67.55</v>
      </c>
      <c r="C30790" s="3">
        <v>61.4448692322</v>
      </c>
      <c r="D30790" s="4">
        <v>-0.185443751307548</v>
      </c>
      <c r="E30790" s="5" t="s">
        <v>573</v>
      </c>
    </row>
    <row r="30791" spans="1:5">
      <c r="A30791" s="1">
        <v>30790</v>
      </c>
      <c r="B30791" s="3">
        <v>67.65</v>
      </c>
      <c r="C30791" s="3">
        <v>61.4448692322</v>
      </c>
      <c r="D30791" s="4">
        <v>-0.0404063362477447</v>
      </c>
      <c r="E30791" s="5" t="s">
        <v>573</v>
      </c>
    </row>
    <row r="30792" spans="1:5">
      <c r="A30792" s="1">
        <v>30791</v>
      </c>
      <c r="B30792" s="3">
        <v>69.05</v>
      </c>
      <c r="C30792" s="3">
        <v>61.4448692322</v>
      </c>
      <c r="D30792" s="4">
        <v>-0.600077936285002</v>
      </c>
      <c r="E30792" s="5" t="s">
        <v>573</v>
      </c>
    </row>
    <row r="30793" spans="1:5">
      <c r="A30793" s="1">
        <v>30792</v>
      </c>
      <c r="B30793" s="3">
        <v>69.35</v>
      </c>
      <c r="C30793" s="3">
        <v>61.4448692322</v>
      </c>
      <c r="D30793" s="4">
        <v>-0.48178978367741</v>
      </c>
      <c r="E30793" s="5" t="s">
        <v>573</v>
      </c>
    </row>
    <row r="30794" spans="1:5">
      <c r="A30794" s="1">
        <v>30793</v>
      </c>
      <c r="B30794" s="3">
        <v>69.45</v>
      </c>
      <c r="C30794" s="3">
        <v>61.4448692322</v>
      </c>
      <c r="D30794" s="4">
        <v>-0.232424944782092</v>
      </c>
      <c r="E30794" s="5" t="s">
        <v>573</v>
      </c>
    </row>
    <row r="30795" spans="1:5">
      <c r="A30795" s="1">
        <v>30794</v>
      </c>
      <c r="B30795" s="3">
        <v>69.65</v>
      </c>
      <c r="C30795" s="3">
        <v>61.4448692322</v>
      </c>
      <c r="D30795" s="4">
        <v>-0.538956649191039</v>
      </c>
      <c r="E30795" s="5" t="s">
        <v>573</v>
      </c>
    </row>
    <row r="30796" spans="1:5">
      <c r="A30796" s="1">
        <v>30795</v>
      </c>
      <c r="B30796" s="3">
        <v>69.85</v>
      </c>
      <c r="C30796" s="3">
        <v>61.4448692322</v>
      </c>
      <c r="D30796" s="4">
        <v>-0.232424944782092</v>
      </c>
      <c r="E30796" s="5" t="s">
        <v>573</v>
      </c>
    </row>
    <row r="30797" spans="1:5">
      <c r="A30797" s="1">
        <v>30796</v>
      </c>
      <c r="B30797" s="3">
        <v>69.95</v>
      </c>
      <c r="C30797" s="3">
        <v>61.4448692322</v>
      </c>
      <c r="D30797" s="4">
        <v>-0.232424944782092</v>
      </c>
      <c r="E30797" s="5" t="s">
        <v>573</v>
      </c>
    </row>
    <row r="30798" spans="1:5">
      <c r="A30798" s="1">
        <v>30797</v>
      </c>
      <c r="B30798" s="3">
        <v>70.05</v>
      </c>
      <c r="C30798" s="3">
        <v>61.4448692322</v>
      </c>
      <c r="D30798" s="4">
        <v>-0.241663451717436</v>
      </c>
      <c r="E30798" s="5" t="s">
        <v>573</v>
      </c>
    </row>
    <row r="30799" spans="1:5">
      <c r="A30799" s="1">
        <v>30798</v>
      </c>
      <c r="B30799" s="3">
        <v>70.15</v>
      </c>
      <c r="C30799" s="3">
        <v>61.4448692322</v>
      </c>
      <c r="D30799" s="4">
        <v>-0.538956649191039</v>
      </c>
      <c r="E30799" s="5" t="s">
        <v>573</v>
      </c>
    </row>
    <row r="30800" spans="1:5">
      <c r="A30800" s="1">
        <v>30799</v>
      </c>
      <c r="B30800" s="3">
        <v>70.25</v>
      </c>
      <c r="C30800" s="3">
        <v>61.4448692322</v>
      </c>
      <c r="D30800" s="4">
        <v>-0.232424944782092</v>
      </c>
      <c r="E30800" s="5" t="s">
        <v>573</v>
      </c>
    </row>
    <row r="30801" spans="1:5">
      <c r="A30801" s="1">
        <v>30800</v>
      </c>
      <c r="B30801" s="3">
        <v>70.45</v>
      </c>
      <c r="C30801" s="3">
        <v>61.4448692322</v>
      </c>
      <c r="D30801" s="4">
        <v>-0.087387529722289</v>
      </c>
      <c r="E30801" s="5" t="s">
        <v>573</v>
      </c>
    </row>
    <row r="30802" spans="1:5">
      <c r="A30802" s="1">
        <v>30801</v>
      </c>
      <c r="B30802" s="3">
        <v>70.55</v>
      </c>
      <c r="C30802" s="3">
        <v>61.4448692322</v>
      </c>
      <c r="D30802" s="4">
        <v>-0.384887971047847</v>
      </c>
      <c r="E30802" s="5" t="s">
        <v>573</v>
      </c>
    </row>
    <row r="30803" spans="1:5">
      <c r="A30803" s="1">
        <v>30802</v>
      </c>
      <c r="B30803" s="3">
        <v>70.65</v>
      </c>
      <c r="C30803" s="3">
        <v>61.4448692322</v>
      </c>
      <c r="D30803" s="4">
        <v>-0.239850555988043</v>
      </c>
      <c r="E30803" s="5" t="s">
        <v>573</v>
      </c>
    </row>
    <row r="30804" spans="1:5">
      <c r="A30804" s="1">
        <v>30803</v>
      </c>
      <c r="B30804" s="3">
        <v>70.75</v>
      </c>
      <c r="C30804" s="3">
        <v>61.4448692322</v>
      </c>
      <c r="D30804" s="4">
        <v>-0.239850555988043</v>
      </c>
      <c r="E30804" s="5" t="s">
        <v>573</v>
      </c>
    </row>
    <row r="30805" spans="1:5">
      <c r="A30805" s="1">
        <v>30804</v>
      </c>
      <c r="B30805" s="3">
        <v>70.85</v>
      </c>
      <c r="C30805" s="3">
        <v>61.4448692322</v>
      </c>
      <c r="D30805" s="4">
        <v>-0.239850555988043</v>
      </c>
      <c r="E30805" s="5" t="s">
        <v>573</v>
      </c>
    </row>
    <row r="30806" spans="1:5">
      <c r="A30806" s="1">
        <v>30805</v>
      </c>
      <c r="B30806" s="3">
        <v>70.95</v>
      </c>
      <c r="C30806" s="3">
        <v>61.4448692322</v>
      </c>
      <c r="D30806" s="4">
        <v>-0.239850555988043</v>
      </c>
      <c r="E30806" s="5" t="s">
        <v>573</v>
      </c>
    </row>
    <row r="30807" spans="1:5">
      <c r="A30807" s="1">
        <v>30806</v>
      </c>
      <c r="B30807" s="3">
        <v>71.05</v>
      </c>
      <c r="C30807" s="3">
        <v>61.4448692322</v>
      </c>
      <c r="D30807" s="4">
        <v>-0.353364431877535</v>
      </c>
      <c r="E30807" s="5" t="s">
        <v>573</v>
      </c>
    </row>
    <row r="30808" spans="1:5">
      <c r="A30808" s="1">
        <v>30807</v>
      </c>
      <c r="B30808" s="3">
        <v>71.15</v>
      </c>
      <c r="C30808" s="3">
        <v>61.4448692322</v>
      </c>
      <c r="D30808" s="4">
        <v>-0.445517193186319</v>
      </c>
      <c r="E30808" s="5" t="s">
        <v>573</v>
      </c>
    </row>
    <row r="30809" spans="1:5">
      <c r="A30809" s="1">
        <v>30808</v>
      </c>
      <c r="B30809" s="3">
        <v>71.25</v>
      </c>
      <c r="C30809" s="3">
        <v>61.4448692322</v>
      </c>
      <c r="D30809" s="4">
        <v>-0.294617924025746</v>
      </c>
      <c r="E30809" s="5" t="s">
        <v>573</v>
      </c>
    </row>
    <row r="30810" spans="1:5">
      <c r="A30810" s="1">
        <v>30809</v>
      </c>
      <c r="B30810" s="3">
        <v>71.75</v>
      </c>
      <c r="C30810" s="3">
        <v>61.4448692322</v>
      </c>
      <c r="D30810" s="4">
        <v>-0.387827551216744</v>
      </c>
      <c r="E30810" s="5" t="s">
        <v>573</v>
      </c>
    </row>
    <row r="30811" spans="1:5">
      <c r="A30811" s="1">
        <v>30810</v>
      </c>
      <c r="B30811" s="3">
        <v>71.85</v>
      </c>
      <c r="C30811" s="3">
        <v>61.4448692322</v>
      </c>
      <c r="D30811" s="4">
        <v>-0.370406247972124</v>
      </c>
      <c r="E30811" s="5" t="s">
        <v>573</v>
      </c>
    </row>
    <row r="30812" spans="1:5">
      <c r="A30812" s="1">
        <v>30811</v>
      </c>
      <c r="B30812" s="3">
        <v>71.95</v>
      </c>
      <c r="C30812" s="3">
        <v>61.4448692322</v>
      </c>
      <c r="D30812" s="4">
        <v>-0.387827551216744</v>
      </c>
      <c r="E30812" s="5" t="s">
        <v>573</v>
      </c>
    </row>
    <row r="30813" spans="1:5">
      <c r="A30813" s="1">
        <v>30812</v>
      </c>
      <c r="B30813" s="3">
        <v>72.05</v>
      </c>
      <c r="C30813" s="3">
        <v>61.4448692322</v>
      </c>
      <c r="D30813" s="4">
        <v>-0.0699662264776686</v>
      </c>
      <c r="E30813" s="5" t="s">
        <v>573</v>
      </c>
    </row>
    <row r="30814" spans="1:5">
      <c r="A30814" s="1">
        <v>30813</v>
      </c>
      <c r="B30814" s="3">
        <v>72.25</v>
      </c>
      <c r="C30814" s="3">
        <v>61.4448692322</v>
      </c>
      <c r="D30814" s="4">
        <v>-0.222429252743423</v>
      </c>
      <c r="E30814" s="5" t="s">
        <v>573</v>
      </c>
    </row>
    <row r="30815" spans="1:5">
      <c r="A30815" s="1">
        <v>30814</v>
      </c>
      <c r="B30815" s="3">
        <v>72.35</v>
      </c>
      <c r="C30815" s="3">
        <v>61.4448692322</v>
      </c>
      <c r="D30815" s="4">
        <v>-0.222429252743423</v>
      </c>
      <c r="E30815" s="5" t="s">
        <v>573</v>
      </c>
    </row>
    <row r="30816" spans="1:5">
      <c r="A30816" s="1">
        <v>30815</v>
      </c>
      <c r="B30816" s="3">
        <v>72.45</v>
      </c>
      <c r="C30816" s="3">
        <v>61.4448692322</v>
      </c>
      <c r="D30816" s="4">
        <v>-0.239850555988043</v>
      </c>
      <c r="E30816" s="5" t="s">
        <v>573</v>
      </c>
    </row>
    <row r="30817" spans="1:5">
      <c r="A30817" s="1">
        <v>30816</v>
      </c>
      <c r="B30817" s="3">
        <v>72.55</v>
      </c>
      <c r="C30817" s="3">
        <v>61.4448692322</v>
      </c>
      <c r="D30817" s="4">
        <v>-0.520163078437784</v>
      </c>
      <c r="E30817" s="5" t="s">
        <v>573</v>
      </c>
    </row>
    <row r="30818" spans="1:5">
      <c r="A30818" s="1">
        <v>30817</v>
      </c>
      <c r="B30818" s="3">
        <v>72.65</v>
      </c>
      <c r="C30818" s="3">
        <v>61.4448692322</v>
      </c>
      <c r="D30818" s="4">
        <v>-0.239850555988043</v>
      </c>
      <c r="E30818" s="5" t="s">
        <v>573</v>
      </c>
    </row>
    <row r="30819" spans="1:5">
      <c r="A30819" s="1">
        <v>30818</v>
      </c>
      <c r="B30819" s="3">
        <v>72.85</v>
      </c>
      <c r="C30819" s="3">
        <v>61.4448692322</v>
      </c>
      <c r="D30819" s="4">
        <v>-0.364103680714554</v>
      </c>
      <c r="E30819" s="5" t="s">
        <v>573</v>
      </c>
    </row>
    <row r="30820" spans="1:5">
      <c r="A30820" s="1">
        <v>30819</v>
      </c>
      <c r="B30820" s="3">
        <v>72.95</v>
      </c>
      <c r="C30820" s="3">
        <v>61.4448692322</v>
      </c>
      <c r="D30820" s="4">
        <v>-0.240504804742149</v>
      </c>
      <c r="E30820" s="5" t="s">
        <v>573</v>
      </c>
    </row>
    <row r="30821" spans="1:5">
      <c r="A30821" s="1">
        <v>30820</v>
      </c>
      <c r="B30821" s="3">
        <v>73.15</v>
      </c>
      <c r="C30821" s="3">
        <v>61.4448692322</v>
      </c>
      <c r="D30821" s="4">
        <v>0.57521536794343</v>
      </c>
      <c r="E30821" s="5" t="s">
        <v>573</v>
      </c>
    </row>
    <row r="30822" spans="1:5">
      <c r="A30822" s="1">
        <v>30821</v>
      </c>
      <c r="B30822" s="3">
        <v>73.25</v>
      </c>
      <c r="C30822" s="3">
        <v>61.4448692322</v>
      </c>
      <c r="D30822" s="4">
        <v>0.649411158291564</v>
      </c>
      <c r="E30822" s="5" t="s">
        <v>573</v>
      </c>
    </row>
    <row r="30823" spans="1:5">
      <c r="A30823" s="1">
        <v>30822</v>
      </c>
      <c r="B30823" s="3">
        <v>73.35</v>
      </c>
      <c r="C30823" s="3">
        <v>61.4448692322</v>
      </c>
      <c r="D30823" s="4">
        <v>0.910563992976965</v>
      </c>
      <c r="E30823" s="5" t="s">
        <v>573</v>
      </c>
    </row>
    <row r="30824" spans="1:5">
      <c r="A30824" s="1">
        <v>30823</v>
      </c>
      <c r="B30824" s="3">
        <v>73.45</v>
      </c>
      <c r="C30824" s="3">
        <v>61.4448692322</v>
      </c>
      <c r="D30824" s="4">
        <v>0.910563992976965</v>
      </c>
      <c r="E30824" s="5" t="s">
        <v>573</v>
      </c>
    </row>
    <row r="30825" spans="1:5">
      <c r="A30825" s="1">
        <v>30824</v>
      </c>
      <c r="B30825" s="3">
        <v>73.55</v>
      </c>
      <c r="C30825" s="3">
        <v>61.4448692322</v>
      </c>
      <c r="D30825" s="4">
        <v>-0.222429252743423</v>
      </c>
      <c r="E30825" s="5" t="s">
        <v>573</v>
      </c>
    </row>
    <row r="30826" spans="1:5">
      <c r="A30826" s="1">
        <v>30825</v>
      </c>
      <c r="B30826" s="3">
        <v>73.65</v>
      </c>
      <c r="C30826" s="3">
        <v>61.4448692322</v>
      </c>
      <c r="D30826" s="4">
        <v>-0.543886948939974</v>
      </c>
      <c r="E30826" s="5" t="s">
        <v>573</v>
      </c>
    </row>
    <row r="30827" spans="1:5">
      <c r="A30827" s="1">
        <v>30826</v>
      </c>
      <c r="B30827" s="3">
        <v>73.75</v>
      </c>
      <c r="C30827" s="3">
        <v>61.4448692322</v>
      </c>
      <c r="D30827" s="4">
        <v>-0.282262937183692</v>
      </c>
      <c r="E30827" s="5" t="s">
        <v>573</v>
      </c>
    </row>
    <row r="30828" spans="1:5">
      <c r="A30828" s="1">
        <v>30827</v>
      </c>
      <c r="B30828" s="3">
        <v>73.85</v>
      </c>
      <c r="C30828" s="3">
        <v>61.4448692322</v>
      </c>
      <c r="D30828" s="4">
        <v>-0.0511789945939718</v>
      </c>
      <c r="E30828" s="5" t="s">
        <v>573</v>
      </c>
    </row>
    <row r="30829" spans="1:5">
      <c r="A30829" s="1">
        <v>30828</v>
      </c>
      <c r="B30829" s="3">
        <v>73.95</v>
      </c>
      <c r="C30829" s="3">
        <v>61.4448692322</v>
      </c>
      <c r="D30829" s="4">
        <v>-0.260400429568846</v>
      </c>
      <c r="E30829" s="5" t="s">
        <v>573</v>
      </c>
    </row>
    <row r="30830" spans="1:5">
      <c r="A30830" s="1">
        <v>30829</v>
      </c>
      <c r="B30830" s="3">
        <v>74.05</v>
      </c>
      <c r="C30830" s="3">
        <v>61.4448692322</v>
      </c>
      <c r="D30830" s="4">
        <v>0.213615367643759</v>
      </c>
      <c r="E30830" s="5" t="s">
        <v>573</v>
      </c>
    </row>
    <row r="30831" spans="1:5">
      <c r="A30831" s="1">
        <v>30830</v>
      </c>
      <c r="B30831" s="3">
        <v>74.15</v>
      </c>
      <c r="C30831" s="3">
        <v>61.4448692322</v>
      </c>
      <c r="D30831" s="4">
        <v>0.196194064399138</v>
      </c>
      <c r="E30831" s="5" t="s">
        <v>573</v>
      </c>
    </row>
    <row r="30832" spans="1:5">
      <c r="A30832" s="1">
        <v>30831</v>
      </c>
      <c r="B30832" s="3">
        <v>74.35</v>
      </c>
      <c r="C30832" s="3">
        <v>61.4448692322</v>
      </c>
      <c r="D30832" s="4">
        <v>-0.126203539460462</v>
      </c>
      <c r="E30832" s="5" t="s">
        <v>573</v>
      </c>
    </row>
    <row r="30833" spans="1:5">
      <c r="A30833" s="1">
        <v>30832</v>
      </c>
      <c r="B30833" s="3">
        <v>74.45</v>
      </c>
      <c r="C30833" s="3">
        <v>61.4448692322</v>
      </c>
      <c r="D30833" s="4">
        <v>0.115442034166889</v>
      </c>
      <c r="E30833" s="5" t="s">
        <v>573</v>
      </c>
    </row>
    <row r="30834" spans="1:5">
      <c r="A30834" s="1">
        <v>30833</v>
      </c>
      <c r="B30834" s="3">
        <v>74.55</v>
      </c>
      <c r="C30834" s="3">
        <v>61.4448692322</v>
      </c>
      <c r="D30834" s="4">
        <v>0.106203527231545</v>
      </c>
      <c r="E30834" s="5" t="s">
        <v>573</v>
      </c>
    </row>
    <row r="30835" spans="1:5">
      <c r="A30835" s="1">
        <v>30834</v>
      </c>
      <c r="B30835" s="3">
        <v>74.65</v>
      </c>
      <c r="C30835" s="3">
        <v>61.4448692322</v>
      </c>
      <c r="D30835" s="4">
        <v>-0.0337576913493513</v>
      </c>
      <c r="E30835" s="5" t="s">
        <v>573</v>
      </c>
    </row>
    <row r="30836" spans="1:5">
      <c r="A30836" s="1">
        <v>30835</v>
      </c>
      <c r="B30836" s="3">
        <v>74.75</v>
      </c>
      <c r="C30836" s="3">
        <v>61.4448692322</v>
      </c>
      <c r="D30836" s="4">
        <v>-0.207238392317201</v>
      </c>
      <c r="E30836" s="5" t="s">
        <v>573</v>
      </c>
    </row>
    <row r="30837" spans="1:5">
      <c r="A30837" s="1">
        <v>30836</v>
      </c>
      <c r="B30837" s="3">
        <v>74.85</v>
      </c>
      <c r="C30837" s="3">
        <v>61.4448692322</v>
      </c>
      <c r="D30837" s="4">
        <v>-0.207238392317201</v>
      </c>
      <c r="E30837" s="5" t="s">
        <v>573</v>
      </c>
    </row>
    <row r="30838" spans="1:5">
      <c r="A30838" s="1">
        <v>30837</v>
      </c>
      <c r="B30838" s="3">
        <v>74.95</v>
      </c>
      <c r="C30838" s="3">
        <v>61.4448692322</v>
      </c>
      <c r="D30838" s="4">
        <v>-0.0478331884750686</v>
      </c>
      <c r="E30838" s="5" t="s">
        <v>573</v>
      </c>
    </row>
    <row r="30839" spans="1:5">
      <c r="A30839" s="1">
        <v>30838</v>
      </c>
      <c r="B30839" s="3">
        <v>75.05</v>
      </c>
      <c r="C30839" s="3">
        <v>61.4448692322</v>
      </c>
      <c r="D30839" s="4">
        <v>-0.240504804742149</v>
      </c>
      <c r="E30839" s="5" t="s">
        <v>573</v>
      </c>
    </row>
    <row r="30840" spans="1:5">
      <c r="A30840" s="1">
        <v>30839</v>
      </c>
      <c r="B30840" s="3">
        <v>75.15</v>
      </c>
      <c r="C30840" s="3">
        <v>61.4448692322</v>
      </c>
      <c r="D30840" s="4">
        <v>-0.0337576913493513</v>
      </c>
      <c r="E30840" s="5" t="s">
        <v>573</v>
      </c>
    </row>
    <row r="30841" spans="1:5">
      <c r="A30841" s="1">
        <v>30840</v>
      </c>
      <c r="B30841" s="3">
        <v>75.25</v>
      </c>
      <c r="C30841" s="3">
        <v>61.4448692322</v>
      </c>
      <c r="D30841" s="4">
        <v>-0.115881365331514</v>
      </c>
      <c r="E30841" s="5" t="s">
        <v>573</v>
      </c>
    </row>
    <row r="30842" spans="1:5">
      <c r="A30842" s="1">
        <v>30841</v>
      </c>
      <c r="B30842" s="3">
        <v>75.35</v>
      </c>
      <c r="C30842" s="3">
        <v>61.4448692322</v>
      </c>
      <c r="D30842" s="4">
        <v>-0.0511789945939718</v>
      </c>
      <c r="E30842" s="5" t="s">
        <v>573</v>
      </c>
    </row>
    <row r="30843" spans="1:5">
      <c r="A30843" s="1">
        <v>30842</v>
      </c>
      <c r="B30843" s="3">
        <v>75.45</v>
      </c>
      <c r="C30843" s="3">
        <v>61.4448692322</v>
      </c>
      <c r="D30843" s="4">
        <v>0.0199120928808949</v>
      </c>
      <c r="E30843" s="5" t="s">
        <v>573</v>
      </c>
    </row>
    <row r="30844" spans="1:5">
      <c r="A30844" s="1">
        <v>30843</v>
      </c>
      <c r="B30844" s="3">
        <v>75.55</v>
      </c>
      <c r="C30844" s="3">
        <v>61.4448692322</v>
      </c>
      <c r="D30844" s="4">
        <v>0.0373333961255154</v>
      </c>
      <c r="E30844" s="5" t="s">
        <v>573</v>
      </c>
    </row>
    <row r="30845" spans="1:5">
      <c r="A30845" s="1">
        <v>30844</v>
      </c>
      <c r="B30845" s="3">
        <v>75.65</v>
      </c>
      <c r="C30845" s="3">
        <v>61.4448692322</v>
      </c>
      <c r="D30845" s="4">
        <v>0.0199120928808949</v>
      </c>
      <c r="E30845" s="5" t="s">
        <v>573</v>
      </c>
    </row>
    <row r="30846" spans="1:5">
      <c r="A30846" s="1">
        <v>30845</v>
      </c>
      <c r="B30846" s="3">
        <v>75.75</v>
      </c>
      <c r="C30846" s="3">
        <v>61.4448692322</v>
      </c>
      <c r="D30846" s="4">
        <v>0.00515610653811569</v>
      </c>
      <c r="E30846" s="5" t="s">
        <v>573</v>
      </c>
    </row>
    <row r="30847" spans="1:5">
      <c r="A30847" s="1">
        <v>30846</v>
      </c>
      <c r="B30847" s="3">
        <v>65.65</v>
      </c>
      <c r="C30847" s="3">
        <v>61.3448692322</v>
      </c>
      <c r="D30847" s="4">
        <v>-0.11902196014929</v>
      </c>
      <c r="E30847" s="5" t="s">
        <v>573</v>
      </c>
    </row>
    <row r="30848" spans="1:5">
      <c r="A30848" s="1">
        <v>30847</v>
      </c>
      <c r="B30848" s="3">
        <v>65.85</v>
      </c>
      <c r="C30848" s="3">
        <v>61.3448692322</v>
      </c>
      <c r="D30848" s="4">
        <v>0.834493442757205</v>
      </c>
      <c r="E30848" s="5" t="s">
        <v>573</v>
      </c>
    </row>
    <row r="30849" spans="1:5">
      <c r="A30849" s="1">
        <v>30848</v>
      </c>
      <c r="B30849" s="3">
        <v>65.95</v>
      </c>
      <c r="C30849" s="3">
        <v>61.3448692322</v>
      </c>
      <c r="D30849" s="4">
        <v>-0.114482105502192</v>
      </c>
      <c r="E30849" s="5" t="s">
        <v>573</v>
      </c>
    </row>
    <row r="30850" spans="1:5">
      <c r="A30850" s="1">
        <v>30849</v>
      </c>
      <c r="B30850" s="3">
        <v>66.95</v>
      </c>
      <c r="C30850" s="3">
        <v>61.3448692322</v>
      </c>
      <c r="D30850" s="4">
        <v>0.787512249282661</v>
      </c>
      <c r="E30850" s="5" t="s">
        <v>573</v>
      </c>
    </row>
    <row r="30851" spans="1:5">
      <c r="A30851" s="1">
        <v>30850</v>
      </c>
      <c r="B30851" s="3">
        <v>67.05</v>
      </c>
      <c r="C30851" s="3">
        <v>61.3448692322</v>
      </c>
      <c r="D30851" s="4">
        <v>-0.230607155348741</v>
      </c>
      <c r="E30851" s="5" t="s">
        <v>573</v>
      </c>
    </row>
    <row r="30852" spans="1:5">
      <c r="A30852" s="1">
        <v>30851</v>
      </c>
      <c r="B30852" s="3">
        <v>67.15</v>
      </c>
      <c r="C30852" s="3">
        <v>61.3448692322</v>
      </c>
      <c r="D30852" s="4">
        <v>-0.281736475428224</v>
      </c>
      <c r="E30852" s="5" t="s">
        <v>573</v>
      </c>
    </row>
    <row r="30853" spans="1:5">
      <c r="A30853" s="1">
        <v>30852</v>
      </c>
      <c r="B30853" s="3">
        <v>67.25</v>
      </c>
      <c r="C30853" s="3">
        <v>61.3448692322</v>
      </c>
      <c r="D30853" s="4">
        <v>-0.222429252743423</v>
      </c>
      <c r="E30853" s="5" t="s">
        <v>573</v>
      </c>
    </row>
    <row r="30854" spans="1:5">
      <c r="A30854" s="1">
        <v>30853</v>
      </c>
      <c r="B30854" s="3">
        <v>67.35</v>
      </c>
      <c r="C30854" s="3">
        <v>61.3448692322</v>
      </c>
      <c r="D30854" s="4">
        <v>-0.384887971047847</v>
      </c>
      <c r="E30854" s="5" t="s">
        <v>573</v>
      </c>
    </row>
    <row r="30855" spans="1:5">
      <c r="A30855" s="1">
        <v>30854</v>
      </c>
      <c r="B30855" s="3">
        <v>67.45</v>
      </c>
      <c r="C30855" s="3">
        <v>61.3448692322</v>
      </c>
      <c r="D30855" s="4">
        <v>-0.384887971047847</v>
      </c>
      <c r="E30855" s="5" t="s">
        <v>573</v>
      </c>
    </row>
    <row r="30856" spans="1:5">
      <c r="A30856" s="1">
        <v>30855</v>
      </c>
      <c r="B30856" s="3">
        <v>67.55</v>
      </c>
      <c r="C30856" s="3">
        <v>61.3448692322</v>
      </c>
      <c r="D30856" s="4">
        <v>-0.185443751307548</v>
      </c>
      <c r="E30856" s="5" t="s">
        <v>573</v>
      </c>
    </row>
    <row r="30857" spans="1:5">
      <c r="A30857" s="1">
        <v>30856</v>
      </c>
      <c r="B30857" s="3">
        <v>67.65</v>
      </c>
      <c r="C30857" s="3">
        <v>61.3448692322</v>
      </c>
      <c r="D30857" s="4">
        <v>-0.185443751307548</v>
      </c>
      <c r="E30857" s="5" t="s">
        <v>573</v>
      </c>
    </row>
    <row r="30858" spans="1:5">
      <c r="A30858" s="1">
        <v>30857</v>
      </c>
      <c r="B30858" s="3">
        <v>67.75</v>
      </c>
      <c r="C30858" s="3">
        <v>61.3448692322</v>
      </c>
      <c r="D30858" s="4">
        <v>-0.0404063362477447</v>
      </c>
      <c r="E30858" s="5" t="s">
        <v>573</v>
      </c>
    </row>
    <row r="30859" spans="1:5">
      <c r="A30859" s="1">
        <v>30858</v>
      </c>
      <c r="B30859" s="3">
        <v>67.85</v>
      </c>
      <c r="C30859" s="3">
        <v>61.3448692322</v>
      </c>
      <c r="D30859" s="4">
        <v>-0.170552161790696</v>
      </c>
      <c r="E30859" s="5" t="s">
        <v>573</v>
      </c>
    </row>
    <row r="30860" spans="1:5">
      <c r="A30860" s="1">
        <v>30859</v>
      </c>
      <c r="B30860" s="3">
        <v>68.05</v>
      </c>
      <c r="C30860" s="3">
        <v>61.3448692322</v>
      </c>
      <c r="D30860" s="4">
        <v>-0.232424944782092</v>
      </c>
      <c r="E30860" s="5" t="s">
        <v>573</v>
      </c>
    </row>
    <row r="30861" spans="1:5">
      <c r="A30861" s="1">
        <v>30860</v>
      </c>
      <c r="B30861" s="3">
        <v>68.15</v>
      </c>
      <c r="C30861" s="3">
        <v>61.3448692322</v>
      </c>
      <c r="D30861" s="4">
        <v>-0.087387529722289</v>
      </c>
      <c r="E30861" s="5" t="s">
        <v>573</v>
      </c>
    </row>
    <row r="30862" spans="1:5">
      <c r="A30862" s="1">
        <v>30861</v>
      </c>
      <c r="B30862" s="3">
        <v>69.25</v>
      </c>
      <c r="C30862" s="3">
        <v>61.3448692322</v>
      </c>
      <c r="D30862" s="4">
        <v>-0.0699662264776686</v>
      </c>
      <c r="E30862" s="5" t="s">
        <v>573</v>
      </c>
    </row>
    <row r="30863" spans="1:5">
      <c r="A30863" s="1">
        <v>30862</v>
      </c>
      <c r="B30863" s="3">
        <v>69.45</v>
      </c>
      <c r="C30863" s="3">
        <v>61.3448692322</v>
      </c>
      <c r="D30863" s="4">
        <v>-0.232424944782092</v>
      </c>
      <c r="E30863" s="5" t="s">
        <v>573</v>
      </c>
    </row>
    <row r="30864" spans="1:5">
      <c r="A30864" s="1">
        <v>30863</v>
      </c>
      <c r="B30864" s="3">
        <v>69.55</v>
      </c>
      <c r="C30864" s="3">
        <v>61.3448692322</v>
      </c>
      <c r="D30864" s="4">
        <v>-0.258189929470829</v>
      </c>
      <c r="E30864" s="5" t="s">
        <v>573</v>
      </c>
    </row>
    <row r="30865" spans="1:5">
      <c r="A30865" s="1">
        <v>30864</v>
      </c>
      <c r="B30865" s="3">
        <v>69.65</v>
      </c>
      <c r="C30865" s="3">
        <v>61.3448692322</v>
      </c>
      <c r="D30865" s="4">
        <v>-0.232424944782092</v>
      </c>
      <c r="E30865" s="5" t="s">
        <v>573</v>
      </c>
    </row>
    <row r="30866" spans="1:5">
      <c r="A30866" s="1">
        <v>30865</v>
      </c>
      <c r="B30866" s="3">
        <v>69.85</v>
      </c>
      <c r="C30866" s="3">
        <v>61.3448692322</v>
      </c>
      <c r="D30866" s="4">
        <v>-0.232424944782092</v>
      </c>
      <c r="E30866" s="5" t="s">
        <v>573</v>
      </c>
    </row>
    <row r="30867" spans="1:5">
      <c r="A30867" s="1">
        <v>30866</v>
      </c>
      <c r="B30867" s="3">
        <v>70.05</v>
      </c>
      <c r="C30867" s="3">
        <v>61.3448692322</v>
      </c>
      <c r="D30867" s="4">
        <v>-0.168041981240203</v>
      </c>
      <c r="E30867" s="5" t="s">
        <v>573</v>
      </c>
    </row>
    <row r="30868" spans="1:5">
      <c r="A30868" s="1">
        <v>30867</v>
      </c>
      <c r="B30868" s="3">
        <v>70.25</v>
      </c>
      <c r="C30868" s="3">
        <v>61.3448692322</v>
      </c>
      <c r="D30868" s="4">
        <v>-0.168041981240203</v>
      </c>
      <c r="E30868" s="5" t="s">
        <v>573</v>
      </c>
    </row>
    <row r="30869" spans="1:5">
      <c r="A30869" s="1">
        <v>30868</v>
      </c>
      <c r="B30869" s="3">
        <v>70.35</v>
      </c>
      <c r="C30869" s="3">
        <v>61.3448692322</v>
      </c>
      <c r="D30869" s="4">
        <v>-0.232424944782092</v>
      </c>
      <c r="E30869" s="5" t="s">
        <v>573</v>
      </c>
    </row>
    <row r="30870" spans="1:5">
      <c r="A30870" s="1">
        <v>30869</v>
      </c>
      <c r="B30870" s="3">
        <v>70.65</v>
      </c>
      <c r="C30870" s="3">
        <v>61.3448692322</v>
      </c>
      <c r="D30870" s="4">
        <v>-0.0699662264776686</v>
      </c>
      <c r="E30870" s="5" t="s">
        <v>573</v>
      </c>
    </row>
    <row r="30871" spans="1:5">
      <c r="A30871" s="1">
        <v>30870</v>
      </c>
      <c r="B30871" s="3">
        <v>70.85</v>
      </c>
      <c r="C30871" s="3">
        <v>61.3448692322</v>
      </c>
      <c r="D30871" s="4">
        <v>-0.087387529722289</v>
      </c>
      <c r="E30871" s="5" t="s">
        <v>573</v>
      </c>
    </row>
    <row r="30872" spans="1:5">
      <c r="A30872" s="1">
        <v>30871</v>
      </c>
      <c r="B30872" s="3">
        <v>70.95</v>
      </c>
      <c r="C30872" s="3">
        <v>61.3448692322</v>
      </c>
      <c r="D30872" s="4">
        <v>-0.087387529722289</v>
      </c>
      <c r="E30872" s="5" t="s">
        <v>573</v>
      </c>
    </row>
    <row r="30873" spans="1:5">
      <c r="A30873" s="1">
        <v>30872</v>
      </c>
      <c r="B30873" s="3">
        <v>71.05</v>
      </c>
      <c r="C30873" s="3">
        <v>61.3448692322</v>
      </c>
      <c r="D30873" s="4">
        <v>-0.087387529722289</v>
      </c>
      <c r="E30873" s="5" t="s">
        <v>573</v>
      </c>
    </row>
    <row r="30874" spans="1:5">
      <c r="A30874" s="1">
        <v>30873</v>
      </c>
      <c r="B30874" s="3">
        <v>71.15</v>
      </c>
      <c r="C30874" s="3">
        <v>61.3448692322</v>
      </c>
      <c r="D30874" s="4">
        <v>-0.0699662264776686</v>
      </c>
      <c r="E30874" s="5" t="s">
        <v>573</v>
      </c>
    </row>
    <row r="30875" spans="1:5">
      <c r="A30875" s="1">
        <v>30874</v>
      </c>
      <c r="B30875" s="3">
        <v>71.35</v>
      </c>
      <c r="C30875" s="3">
        <v>61.3448692322</v>
      </c>
      <c r="D30875" s="4">
        <v>-0.232424944782092</v>
      </c>
      <c r="E30875" s="5" t="s">
        <v>573</v>
      </c>
    </row>
    <row r="30876" spans="1:5">
      <c r="A30876" s="1">
        <v>30875</v>
      </c>
      <c r="B30876" s="3">
        <v>71.45</v>
      </c>
      <c r="C30876" s="3">
        <v>61.3448692322</v>
      </c>
      <c r="D30876" s="4">
        <v>-0.087387529722289</v>
      </c>
      <c r="E30876" s="5" t="s">
        <v>573</v>
      </c>
    </row>
    <row r="30877" spans="1:5">
      <c r="A30877" s="1">
        <v>30876</v>
      </c>
      <c r="B30877" s="3">
        <v>71.55</v>
      </c>
      <c r="C30877" s="3">
        <v>61.3448692322</v>
      </c>
      <c r="D30877" s="4">
        <v>-0.222429252743423</v>
      </c>
      <c r="E30877" s="5" t="s">
        <v>573</v>
      </c>
    </row>
    <row r="30878" spans="1:5">
      <c r="A30878" s="1">
        <v>30877</v>
      </c>
      <c r="B30878" s="3">
        <v>71.65</v>
      </c>
      <c r="C30878" s="3">
        <v>61.3448692322</v>
      </c>
      <c r="D30878" s="4">
        <v>-0.087387529722289</v>
      </c>
      <c r="E30878" s="5" t="s">
        <v>573</v>
      </c>
    </row>
    <row r="30879" spans="1:5">
      <c r="A30879" s="1">
        <v>30878</v>
      </c>
      <c r="B30879" s="3">
        <v>71.95</v>
      </c>
      <c r="C30879" s="3">
        <v>61.3448692322</v>
      </c>
      <c r="D30879" s="4">
        <v>-0.087387529722289</v>
      </c>
      <c r="E30879" s="5" t="s">
        <v>573</v>
      </c>
    </row>
    <row r="30880" spans="1:5">
      <c r="A30880" s="1">
        <v>30879</v>
      </c>
      <c r="B30880" s="3">
        <v>72.05</v>
      </c>
      <c r="C30880" s="3">
        <v>61.3448692322</v>
      </c>
      <c r="D30880" s="4">
        <v>-0.232424944782092</v>
      </c>
      <c r="E30880" s="5" t="s">
        <v>573</v>
      </c>
    </row>
    <row r="30881" spans="1:5">
      <c r="A30881" s="1">
        <v>30880</v>
      </c>
      <c r="B30881" s="3">
        <v>72.15</v>
      </c>
      <c r="C30881" s="3">
        <v>61.3448692322</v>
      </c>
      <c r="D30881" s="4">
        <v>-0.087387529722289</v>
      </c>
      <c r="E30881" s="5" t="s">
        <v>573</v>
      </c>
    </row>
    <row r="30882" spans="1:5">
      <c r="A30882" s="1">
        <v>30881</v>
      </c>
      <c r="B30882" s="3">
        <v>72.25</v>
      </c>
      <c r="C30882" s="3">
        <v>61.3448692322</v>
      </c>
      <c r="D30882" s="4">
        <v>-0.087387529722289</v>
      </c>
      <c r="E30882" s="5" t="s">
        <v>573</v>
      </c>
    </row>
    <row r="30883" spans="1:5">
      <c r="A30883" s="1">
        <v>30882</v>
      </c>
      <c r="B30883" s="3">
        <v>72.35</v>
      </c>
      <c r="C30883" s="3">
        <v>61.3448692322</v>
      </c>
      <c r="D30883" s="4">
        <v>-0.087387529722289</v>
      </c>
      <c r="E30883" s="5" t="s">
        <v>573</v>
      </c>
    </row>
    <row r="30884" spans="1:5">
      <c r="A30884" s="1">
        <v>30883</v>
      </c>
      <c r="B30884" s="3">
        <v>72.45</v>
      </c>
      <c r="C30884" s="3">
        <v>61.3448692322</v>
      </c>
      <c r="D30884" s="4">
        <v>-0.241663451717436</v>
      </c>
      <c r="E30884" s="5" t="s">
        <v>573</v>
      </c>
    </row>
    <row r="30885" spans="1:5">
      <c r="A30885" s="1">
        <v>30884</v>
      </c>
      <c r="B30885" s="3">
        <v>72.55</v>
      </c>
      <c r="C30885" s="3">
        <v>61.3448692322</v>
      </c>
      <c r="D30885" s="4">
        <v>-0.232424944782092</v>
      </c>
      <c r="E30885" s="5" t="s">
        <v>573</v>
      </c>
    </row>
    <row r="30886" spans="1:5">
      <c r="A30886" s="1">
        <v>30885</v>
      </c>
      <c r="B30886" s="3">
        <v>72.65</v>
      </c>
      <c r="C30886" s="3">
        <v>61.3448692322</v>
      </c>
      <c r="D30886" s="4">
        <v>-0.208294848329897</v>
      </c>
      <c r="E30886" s="5" t="s">
        <v>573</v>
      </c>
    </row>
    <row r="30887" spans="1:5">
      <c r="A30887" s="1">
        <v>30886</v>
      </c>
      <c r="B30887" s="3">
        <v>72.75</v>
      </c>
      <c r="C30887" s="3">
        <v>61.3448692322</v>
      </c>
      <c r="D30887" s="4">
        <v>-0.232424944782092</v>
      </c>
      <c r="E30887" s="5" t="s">
        <v>573</v>
      </c>
    </row>
    <row r="30888" spans="1:5">
      <c r="A30888" s="1">
        <v>30887</v>
      </c>
      <c r="B30888" s="3">
        <v>72.85</v>
      </c>
      <c r="C30888" s="3">
        <v>61.3448692322</v>
      </c>
      <c r="D30888" s="4">
        <v>-0.21753335526524</v>
      </c>
      <c r="E30888" s="5" t="s">
        <v>573</v>
      </c>
    </row>
    <row r="30889" spans="1:5">
      <c r="A30889" s="1">
        <v>30888</v>
      </c>
      <c r="B30889" s="3">
        <v>72.95</v>
      </c>
      <c r="C30889" s="3">
        <v>61.3448692322</v>
      </c>
      <c r="D30889" s="4">
        <v>-0.208294848329897</v>
      </c>
      <c r="E30889" s="5" t="s">
        <v>573</v>
      </c>
    </row>
    <row r="30890" spans="1:5">
      <c r="A30890" s="1">
        <v>30889</v>
      </c>
      <c r="B30890" s="3">
        <v>73.05</v>
      </c>
      <c r="C30890" s="3">
        <v>61.3448692322</v>
      </c>
      <c r="D30890" s="4">
        <v>-0.208294848329897</v>
      </c>
      <c r="E30890" s="5" t="s">
        <v>573</v>
      </c>
    </row>
    <row r="30891" spans="1:5">
      <c r="A30891" s="1">
        <v>30890</v>
      </c>
      <c r="B30891" s="3">
        <v>73.15</v>
      </c>
      <c r="C30891" s="3">
        <v>61.3448692322</v>
      </c>
      <c r="D30891" s="4">
        <v>-0.0699662264776686</v>
      </c>
      <c r="E30891" s="5" t="s">
        <v>573</v>
      </c>
    </row>
    <row r="30892" spans="1:5">
      <c r="A30892" s="1">
        <v>30891</v>
      </c>
      <c r="B30892" s="3">
        <v>73.35</v>
      </c>
      <c r="C30892" s="3">
        <v>61.3448692322</v>
      </c>
      <c r="D30892" s="4">
        <v>-0.222429252743423</v>
      </c>
      <c r="E30892" s="5" t="s">
        <v>573</v>
      </c>
    </row>
    <row r="30893" spans="1:5">
      <c r="A30893" s="1">
        <v>30892</v>
      </c>
      <c r="B30893" s="3">
        <v>73.45</v>
      </c>
      <c r="C30893" s="3">
        <v>61.3448692322</v>
      </c>
      <c r="D30893" s="4">
        <v>-0.222429252743423</v>
      </c>
      <c r="E30893" s="5" t="s">
        <v>573</v>
      </c>
    </row>
    <row r="30894" spans="1:5">
      <c r="A30894" s="1">
        <v>30893</v>
      </c>
      <c r="B30894" s="3">
        <v>73.55</v>
      </c>
      <c r="C30894" s="3">
        <v>61.3448692322</v>
      </c>
      <c r="D30894" s="4">
        <v>-0.222429252743423</v>
      </c>
      <c r="E30894" s="5" t="s">
        <v>573</v>
      </c>
    </row>
    <row r="30895" spans="1:5">
      <c r="A30895" s="1">
        <v>30894</v>
      </c>
      <c r="B30895" s="3">
        <v>73.65</v>
      </c>
      <c r="C30895" s="3">
        <v>61.3448692322</v>
      </c>
      <c r="D30895" s="4">
        <v>-0.241663451717436</v>
      </c>
      <c r="E30895" s="5" t="s">
        <v>573</v>
      </c>
    </row>
    <row r="30896" spans="1:5">
      <c r="A30896" s="1">
        <v>30895</v>
      </c>
      <c r="B30896" s="3">
        <v>73.75</v>
      </c>
      <c r="C30896" s="3">
        <v>61.3448692322</v>
      </c>
      <c r="D30896" s="4">
        <v>-0.087387529722289</v>
      </c>
      <c r="E30896" s="5" t="s">
        <v>573</v>
      </c>
    </row>
    <row r="30897" spans="1:5">
      <c r="A30897" s="1">
        <v>30896</v>
      </c>
      <c r="B30897" s="3">
        <v>73.85</v>
      </c>
      <c r="C30897" s="3">
        <v>61.3448692322</v>
      </c>
      <c r="D30897" s="4">
        <v>0.236349352774496</v>
      </c>
      <c r="E30897" s="5" t="s">
        <v>573</v>
      </c>
    </row>
    <row r="30898" spans="1:5">
      <c r="A30898" s="1">
        <v>30897</v>
      </c>
      <c r="B30898" s="3">
        <v>73.95</v>
      </c>
      <c r="C30898" s="3">
        <v>61.3448692322</v>
      </c>
      <c r="D30898" s="4">
        <v>0.106203527231545</v>
      </c>
      <c r="E30898" s="5" t="s">
        <v>573</v>
      </c>
    </row>
    <row r="30899" spans="1:5">
      <c r="A30899" s="1">
        <v>30898</v>
      </c>
      <c r="B30899" s="3">
        <v>74.05</v>
      </c>
      <c r="C30899" s="3">
        <v>61.3448692322</v>
      </c>
      <c r="D30899" s="4">
        <v>0.115442034166889</v>
      </c>
      <c r="E30899" s="5" t="s">
        <v>573</v>
      </c>
    </row>
    <row r="30900" spans="1:5">
      <c r="A30900" s="1">
        <v>30899</v>
      </c>
      <c r="B30900" s="3">
        <v>74.15</v>
      </c>
      <c r="C30900" s="3">
        <v>61.3448692322</v>
      </c>
      <c r="D30900" s="4">
        <v>0.236349352774496</v>
      </c>
      <c r="E30900" s="5" t="s">
        <v>573</v>
      </c>
    </row>
    <row r="30901" spans="1:5">
      <c r="A30901" s="1">
        <v>30900</v>
      </c>
      <c r="B30901" s="3">
        <v>74.25</v>
      </c>
      <c r="C30901" s="3">
        <v>61.3448692322</v>
      </c>
      <c r="D30901" s="4">
        <v>0.236349352774496</v>
      </c>
      <c r="E30901" s="5" t="s">
        <v>573</v>
      </c>
    </row>
    <row r="30902" spans="1:5">
      <c r="A30902" s="1">
        <v>30901</v>
      </c>
      <c r="B30902" s="3">
        <v>74.35</v>
      </c>
      <c r="C30902" s="3">
        <v>61.3448692322</v>
      </c>
      <c r="D30902" s="4">
        <v>0.236349352774496</v>
      </c>
      <c r="E30902" s="5" t="s">
        <v>573</v>
      </c>
    </row>
    <row r="30903" spans="1:5">
      <c r="A30903" s="1">
        <v>30902</v>
      </c>
      <c r="B30903" s="3">
        <v>74.45</v>
      </c>
      <c r="C30903" s="3">
        <v>61.3448692322</v>
      </c>
      <c r="D30903" s="4">
        <v>0.115442034166889</v>
      </c>
      <c r="E30903" s="5" t="s">
        <v>573</v>
      </c>
    </row>
    <row r="30904" spans="1:5">
      <c r="A30904" s="1">
        <v>30903</v>
      </c>
      <c r="B30904" s="3">
        <v>74.55</v>
      </c>
      <c r="C30904" s="3">
        <v>61.3448692322</v>
      </c>
      <c r="D30904" s="4">
        <v>0.236349352774496</v>
      </c>
      <c r="E30904" s="5" t="s">
        <v>573</v>
      </c>
    </row>
    <row r="30905" spans="1:5">
      <c r="A30905" s="1">
        <v>30904</v>
      </c>
      <c r="B30905" s="3">
        <v>74.85</v>
      </c>
      <c r="C30905" s="3">
        <v>61.3448692322</v>
      </c>
      <c r="D30905" s="4">
        <v>0.106203527231545</v>
      </c>
      <c r="E30905" s="5" t="s">
        <v>573</v>
      </c>
    </row>
    <row r="30906" spans="1:5">
      <c r="A30906" s="1">
        <v>30905</v>
      </c>
      <c r="B30906" s="3">
        <v>74.95</v>
      </c>
      <c r="C30906" s="3">
        <v>61.3448692322</v>
      </c>
      <c r="D30906" s="4">
        <v>0.115442034166889</v>
      </c>
      <c r="E30906" s="5" t="s">
        <v>573</v>
      </c>
    </row>
    <row r="30907" spans="1:5">
      <c r="A30907" s="1">
        <v>30906</v>
      </c>
      <c r="B30907" s="3">
        <v>75.05</v>
      </c>
      <c r="C30907" s="3">
        <v>61.3448692322</v>
      </c>
      <c r="D30907" s="4">
        <v>-0.0570716954104119</v>
      </c>
      <c r="E30907" s="5" t="s">
        <v>573</v>
      </c>
    </row>
    <row r="30908" spans="1:5">
      <c r="A30908" s="1">
        <v>30907</v>
      </c>
      <c r="B30908" s="3">
        <v>75.15</v>
      </c>
      <c r="C30908" s="3">
        <v>61.3448692322</v>
      </c>
      <c r="D30908" s="4">
        <v>-0.100995225726713</v>
      </c>
      <c r="E30908" s="5" t="s">
        <v>573</v>
      </c>
    </row>
    <row r="30909" spans="1:5">
      <c r="A30909" s="1">
        <v>30908</v>
      </c>
      <c r="B30909" s="3">
        <v>75.25</v>
      </c>
      <c r="C30909" s="3">
        <v>61.3448692322</v>
      </c>
      <c r="D30909" s="4">
        <v>-0.0869197286009954</v>
      </c>
      <c r="E30909" s="5" t="s">
        <v>573</v>
      </c>
    </row>
    <row r="30910" spans="1:5">
      <c r="A30910" s="1">
        <v>30909</v>
      </c>
      <c r="B30910" s="3">
        <v>75.35</v>
      </c>
      <c r="C30910" s="3">
        <v>61.3448692322</v>
      </c>
      <c r="D30910" s="4">
        <v>0.0373333961255154</v>
      </c>
      <c r="E30910" s="5" t="s">
        <v>573</v>
      </c>
    </row>
    <row r="30911" spans="1:5">
      <c r="A30911" s="1">
        <v>30910</v>
      </c>
      <c r="B30911" s="3">
        <v>75.65</v>
      </c>
      <c r="C30911" s="3">
        <v>61.3448692322</v>
      </c>
      <c r="D30911" s="4">
        <v>0.0199120928808949</v>
      </c>
      <c r="E30911" s="5" t="s">
        <v>573</v>
      </c>
    </row>
    <row r="30912" spans="1:5">
      <c r="A30912" s="1">
        <v>30911</v>
      </c>
      <c r="B30912" s="3">
        <v>75.85</v>
      </c>
      <c r="C30912" s="3">
        <v>61.3448692322</v>
      </c>
      <c r="D30912" s="4">
        <v>-0.500267453611087</v>
      </c>
      <c r="E30912" s="5" t="s">
        <v>573</v>
      </c>
    </row>
    <row r="30913" spans="1:5">
      <c r="A30913" s="1">
        <v>30912</v>
      </c>
      <c r="B30913" s="3">
        <v>75.95</v>
      </c>
      <c r="C30913" s="3">
        <v>61.3448692322</v>
      </c>
      <c r="D30913" s="4">
        <v>-0.54429317488998</v>
      </c>
      <c r="E30913" s="5" t="s">
        <v>573</v>
      </c>
    </row>
    <row r="30914" spans="1:5">
      <c r="A30914" s="1">
        <v>30913</v>
      </c>
      <c r="B30914" s="3">
        <v>65.45</v>
      </c>
      <c r="C30914" s="3">
        <v>61.2448692322</v>
      </c>
      <c r="D30914" s="4">
        <v>0.787512249282661</v>
      </c>
      <c r="E30914" s="5" t="s">
        <v>573</v>
      </c>
    </row>
    <row r="30915" spans="1:5">
      <c r="A30915" s="1">
        <v>30914</v>
      </c>
      <c r="B30915" s="3">
        <v>65.55</v>
      </c>
      <c r="C30915" s="3">
        <v>61.2448692322</v>
      </c>
      <c r="D30915" s="4">
        <v>0.787512249282661</v>
      </c>
      <c r="E30915" s="5" t="s">
        <v>573</v>
      </c>
    </row>
    <row r="30916" spans="1:5">
      <c r="A30916" s="1">
        <v>30915</v>
      </c>
      <c r="B30916" s="3">
        <v>65.75</v>
      </c>
      <c r="C30916" s="3">
        <v>61.2448692322</v>
      </c>
      <c r="D30916" s="4">
        <v>-0.389548061845054</v>
      </c>
      <c r="E30916" s="5" t="s">
        <v>573</v>
      </c>
    </row>
    <row r="30917" spans="1:5">
      <c r="A30917" s="1">
        <v>30916</v>
      </c>
      <c r="B30917" s="3">
        <v>65.85</v>
      </c>
      <c r="C30917" s="3">
        <v>61.2448692322</v>
      </c>
      <c r="D30917" s="4">
        <v>0.5941908502155</v>
      </c>
      <c r="E30917" s="5" t="s">
        <v>573</v>
      </c>
    </row>
    <row r="30918" spans="1:5">
      <c r="A30918" s="1">
        <v>30917</v>
      </c>
      <c r="B30918" s="3">
        <v>65.95</v>
      </c>
      <c r="C30918" s="3">
        <v>61.2448692322</v>
      </c>
      <c r="D30918" s="4">
        <v>0.770090946038041</v>
      </c>
      <c r="E30918" s="5" t="s">
        <v>573</v>
      </c>
    </row>
    <row r="30919" spans="1:5">
      <c r="A30919" s="1">
        <v>30918</v>
      </c>
      <c r="B30919" s="3">
        <v>66.15</v>
      </c>
      <c r="C30919" s="3">
        <v>61.2448692322</v>
      </c>
      <c r="D30919" s="4">
        <v>-0.654552433399</v>
      </c>
      <c r="E30919" s="5" t="s">
        <v>573</v>
      </c>
    </row>
    <row r="30920" spans="1:5">
      <c r="A30920" s="1">
        <v>30919</v>
      </c>
      <c r="B30920" s="3">
        <v>66.65</v>
      </c>
      <c r="C30920" s="3">
        <v>61.2448692322</v>
      </c>
      <c r="D30920" s="4">
        <v>-0.0266429650321494</v>
      </c>
      <c r="E30920" s="5" t="s">
        <v>573</v>
      </c>
    </row>
    <row r="30921" spans="1:5">
      <c r="A30921" s="1">
        <v>30920</v>
      </c>
      <c r="B30921" s="3">
        <v>66.85</v>
      </c>
      <c r="C30921" s="3">
        <v>61.2448692322</v>
      </c>
      <c r="D30921" s="4">
        <v>0.639887295447967</v>
      </c>
      <c r="E30921" s="5" t="s">
        <v>573</v>
      </c>
    </row>
    <row r="30922" spans="1:5">
      <c r="A30922" s="1">
        <v>30921</v>
      </c>
      <c r="B30922" s="3">
        <v>66.95</v>
      </c>
      <c r="C30922" s="3">
        <v>61.2448692322</v>
      </c>
      <c r="D30922" s="4">
        <v>-0.460095716558531</v>
      </c>
      <c r="E30922" s="5" t="s">
        <v>573</v>
      </c>
    </row>
    <row r="30923" spans="1:5">
      <c r="A30923" s="1">
        <v>30922</v>
      </c>
      <c r="B30923" s="3">
        <v>67.45</v>
      </c>
      <c r="C30923" s="3">
        <v>61.2448692322</v>
      </c>
      <c r="D30923" s="4">
        <v>-0.500267453611087</v>
      </c>
      <c r="E30923" s="5" t="s">
        <v>573</v>
      </c>
    </row>
    <row r="30924" spans="1:5">
      <c r="A30924" s="1">
        <v>30923</v>
      </c>
      <c r="B30924" s="3">
        <v>68.05</v>
      </c>
      <c r="C30924" s="3">
        <v>61.2448692322</v>
      </c>
      <c r="D30924" s="4">
        <v>-0.232424944782092</v>
      </c>
      <c r="E30924" s="5" t="s">
        <v>573</v>
      </c>
    </row>
    <row r="30925" spans="1:5">
      <c r="A30925" s="1">
        <v>30924</v>
      </c>
      <c r="B30925" s="3">
        <v>69.15</v>
      </c>
      <c r="C30925" s="3">
        <v>61.2448692322</v>
      </c>
      <c r="D30925" s="4">
        <v>-0.232424944782092</v>
      </c>
      <c r="E30925" s="5" t="s">
        <v>573</v>
      </c>
    </row>
    <row r="30926" spans="1:5">
      <c r="A30926" s="1">
        <v>30925</v>
      </c>
      <c r="B30926" s="3">
        <v>70.25</v>
      </c>
      <c r="C30926" s="3">
        <v>61.2448692322</v>
      </c>
      <c r="D30926" s="4">
        <v>0.0698504858018829</v>
      </c>
      <c r="E30926" s="5" t="s">
        <v>573</v>
      </c>
    </row>
    <row r="30927" spans="1:5">
      <c r="A30927" s="1">
        <v>30926</v>
      </c>
      <c r="B30927" s="3">
        <v>70.55</v>
      </c>
      <c r="C30927" s="3">
        <v>61.2448692322</v>
      </c>
      <c r="D30927" s="4">
        <v>0.0606119788665395</v>
      </c>
      <c r="E30927" s="5" t="s">
        <v>573</v>
      </c>
    </row>
    <row r="30928" spans="1:5">
      <c r="A30928" s="1">
        <v>30927</v>
      </c>
      <c r="B30928" s="3">
        <v>70.75</v>
      </c>
      <c r="C30928" s="3">
        <v>61.2448692322</v>
      </c>
      <c r="D30928" s="4">
        <v>-0.232424944782092</v>
      </c>
      <c r="E30928" s="5" t="s">
        <v>573</v>
      </c>
    </row>
    <row r="30929" spans="1:5">
      <c r="A30929" s="1">
        <v>30928</v>
      </c>
      <c r="B30929" s="3">
        <v>70.95</v>
      </c>
      <c r="C30929" s="3">
        <v>61.2448692322</v>
      </c>
      <c r="D30929" s="4">
        <v>-0.232424944782092</v>
      </c>
      <c r="E30929" s="5" t="s">
        <v>573</v>
      </c>
    </row>
    <row r="30930" spans="1:5">
      <c r="A30930" s="1">
        <v>30929</v>
      </c>
      <c r="B30930" s="3">
        <v>71.95</v>
      </c>
      <c r="C30930" s="3">
        <v>61.2448692322</v>
      </c>
      <c r="D30930" s="4">
        <v>-0.232424944782092</v>
      </c>
      <c r="E30930" s="5" t="s">
        <v>573</v>
      </c>
    </row>
    <row r="30931" spans="1:5">
      <c r="A30931" s="1">
        <v>30930</v>
      </c>
      <c r="B30931" s="3">
        <v>72.55</v>
      </c>
      <c r="C30931" s="3">
        <v>61.2448692322</v>
      </c>
      <c r="D30931" s="4">
        <v>-0.0699662264776686</v>
      </c>
      <c r="E30931" s="5" t="s">
        <v>573</v>
      </c>
    </row>
    <row r="30932" spans="1:5">
      <c r="A30932" s="1">
        <v>30931</v>
      </c>
      <c r="B30932" s="3">
        <v>72.65</v>
      </c>
      <c r="C30932" s="3">
        <v>61.2448692322</v>
      </c>
      <c r="D30932" s="4">
        <v>-0.168041981240203</v>
      </c>
      <c r="E30932" s="5" t="s">
        <v>573</v>
      </c>
    </row>
    <row r="30933" spans="1:5">
      <c r="A30933" s="1">
        <v>30932</v>
      </c>
      <c r="B30933" s="3">
        <v>72.85</v>
      </c>
      <c r="C30933" s="3">
        <v>61.2448692322</v>
      </c>
      <c r="D30933" s="4">
        <v>-0.232424944782092</v>
      </c>
      <c r="E30933" s="5" t="s">
        <v>573</v>
      </c>
    </row>
    <row r="30934" spans="1:5">
      <c r="A30934" s="1">
        <v>30933</v>
      </c>
      <c r="B30934" s="3">
        <v>72.95</v>
      </c>
      <c r="C30934" s="3">
        <v>61.2448692322</v>
      </c>
      <c r="D30934" s="4">
        <v>-0.168041981240203</v>
      </c>
      <c r="E30934" s="5" t="s">
        <v>573</v>
      </c>
    </row>
    <row r="30935" spans="1:5">
      <c r="A30935" s="1">
        <v>30934</v>
      </c>
      <c r="B30935" s="3">
        <v>74.15</v>
      </c>
      <c r="C30935" s="3">
        <v>61.2448692322</v>
      </c>
      <c r="D30935" s="4">
        <v>0.283330546249041</v>
      </c>
      <c r="E30935" s="5" t="s">
        <v>573</v>
      </c>
    </row>
    <row r="30936" spans="1:5">
      <c r="A30936" s="1">
        <v>30935</v>
      </c>
      <c r="B30936" s="3">
        <v>74.35</v>
      </c>
      <c r="C30936" s="3">
        <v>61.2448692322</v>
      </c>
      <c r="D30936" s="4">
        <v>0.162423227641433</v>
      </c>
      <c r="E30936" s="5" t="s">
        <v>573</v>
      </c>
    </row>
    <row r="30937" spans="1:5">
      <c r="A30937" s="1">
        <v>30936</v>
      </c>
      <c r="B30937" s="3">
        <v>74.75</v>
      </c>
      <c r="C30937" s="3">
        <v>61.2448692322</v>
      </c>
      <c r="D30937" s="4">
        <v>0.283330546249041</v>
      </c>
      <c r="E30937" s="5" t="s">
        <v>573</v>
      </c>
    </row>
    <row r="30938" spans="1:5">
      <c r="A30938" s="1">
        <v>30937</v>
      </c>
      <c r="B30938" s="3">
        <v>74.95</v>
      </c>
      <c r="C30938" s="3">
        <v>61.2448692322</v>
      </c>
      <c r="D30938" s="4">
        <v>0.202676094731126</v>
      </c>
      <c r="E30938" s="5" t="s">
        <v>573</v>
      </c>
    </row>
    <row r="30939" spans="1:5">
      <c r="A30939" s="1">
        <v>30938</v>
      </c>
      <c r="B30939" s="3">
        <v>75.25</v>
      </c>
      <c r="C30939" s="3">
        <v>61.2448692322</v>
      </c>
      <c r="D30939" s="4">
        <v>0.236349352774496</v>
      </c>
      <c r="E30939" s="5" t="s">
        <v>573</v>
      </c>
    </row>
    <row r="30940" spans="1:5">
      <c r="A30940" s="1">
        <v>30939</v>
      </c>
      <c r="B30940" s="3">
        <v>75.35</v>
      </c>
      <c r="C30940" s="3">
        <v>61.2448692322</v>
      </c>
      <c r="D30940" s="4">
        <v>-0.168041981240203</v>
      </c>
      <c r="E30940" s="5" t="s">
        <v>573</v>
      </c>
    </row>
    <row r="30941" spans="1:5">
      <c r="A30941" s="1">
        <v>30940</v>
      </c>
      <c r="B30941" s="3">
        <v>75.65</v>
      </c>
      <c r="C30941" s="3">
        <v>61.2448692322</v>
      </c>
      <c r="D30941" s="4">
        <v>-0.473983964632317</v>
      </c>
      <c r="E30941" s="5" t="s">
        <v>573</v>
      </c>
    </row>
    <row r="30942" spans="1:5">
      <c r="A30942" s="1">
        <v>30941</v>
      </c>
      <c r="B30942" s="3">
        <v>75.75</v>
      </c>
      <c r="C30942" s="3">
        <v>61.2448692322</v>
      </c>
      <c r="D30942" s="4">
        <v>-0.473983964632317</v>
      </c>
      <c r="E30942" s="5" t="s">
        <v>573</v>
      </c>
    </row>
    <row r="30943" spans="1:5">
      <c r="A30943" s="1">
        <v>30942</v>
      </c>
      <c r="B30943" s="3">
        <v>75.85</v>
      </c>
      <c r="C30943" s="3">
        <v>61.2448692322</v>
      </c>
      <c r="D30943" s="4">
        <v>-0.473983964632317</v>
      </c>
      <c r="E30943" s="5" t="s">
        <v>573</v>
      </c>
    </row>
    <row r="30944" spans="1:5">
      <c r="A30944" s="1">
        <v>30943</v>
      </c>
      <c r="B30944" s="3">
        <v>75.95</v>
      </c>
      <c r="C30944" s="3">
        <v>61.2448692322</v>
      </c>
      <c r="D30944" s="4">
        <v>-0.0699662264776686</v>
      </c>
      <c r="E30944" s="5" t="s">
        <v>573</v>
      </c>
    </row>
    <row r="30945" spans="1:5">
      <c r="A30945" s="1">
        <v>30944</v>
      </c>
      <c r="B30945" s="3">
        <v>63.65</v>
      </c>
      <c r="C30945" s="3">
        <v>61.1448692322</v>
      </c>
      <c r="D30945" s="4">
        <v>0.632921168971139</v>
      </c>
      <c r="E30945" s="5" t="s">
        <v>573</v>
      </c>
    </row>
    <row r="30946" spans="1:5">
      <c r="A30946" s="1">
        <v>30945</v>
      </c>
      <c r="B30946" s="3">
        <v>64.95</v>
      </c>
      <c r="C30946" s="3">
        <v>61.1448692322</v>
      </c>
      <c r="D30946" s="4">
        <v>-0.294522124633919</v>
      </c>
      <c r="E30946" s="5" t="s">
        <v>573</v>
      </c>
    </row>
    <row r="30947" spans="1:5">
      <c r="A30947" s="1">
        <v>30946</v>
      </c>
      <c r="B30947" s="3">
        <v>65.45</v>
      </c>
      <c r="C30947" s="3">
        <v>61.1448692322</v>
      </c>
      <c r="D30947" s="4">
        <v>-0.294522124633919</v>
      </c>
      <c r="E30947" s="5" t="s">
        <v>573</v>
      </c>
    </row>
    <row r="30948" spans="1:5">
      <c r="A30948" s="1">
        <v>30947</v>
      </c>
      <c r="B30948" s="3">
        <v>65.55</v>
      </c>
      <c r="C30948" s="3">
        <v>61.1448692322</v>
      </c>
      <c r="D30948" s="4">
        <v>0.869348146762566</v>
      </c>
      <c r="E30948" s="5" t="s">
        <v>573</v>
      </c>
    </row>
    <row r="30949" spans="1:5">
      <c r="A30949" s="1">
        <v>30948</v>
      </c>
      <c r="B30949" s="3">
        <v>65.85</v>
      </c>
      <c r="C30949" s="3">
        <v>61.1448692322</v>
      </c>
      <c r="D30949" s="4">
        <v>0.770090946038041</v>
      </c>
      <c r="E30949" s="5" t="s">
        <v>573</v>
      </c>
    </row>
    <row r="30950" spans="1:5">
      <c r="A30950" s="1">
        <v>30949</v>
      </c>
      <c r="B30950" s="3">
        <v>66.25</v>
      </c>
      <c r="C30950" s="3">
        <v>61.1448692322</v>
      </c>
      <c r="D30950" s="4">
        <v>-0.654552433399</v>
      </c>
      <c r="E30950" s="5" t="s">
        <v>573</v>
      </c>
    </row>
    <row r="30951" spans="1:5">
      <c r="A30951" s="1">
        <v>30950</v>
      </c>
      <c r="B30951" s="3">
        <v>66.75</v>
      </c>
      <c r="C30951" s="3">
        <v>61.1448692322</v>
      </c>
      <c r="D30951" s="4">
        <v>-0.243488603946264</v>
      </c>
      <c r="E30951" s="5" t="s">
        <v>573</v>
      </c>
    </row>
    <row r="30952" spans="1:5">
      <c r="A30952" s="1">
        <v>30951</v>
      </c>
      <c r="B30952" s="3">
        <v>67.05</v>
      </c>
      <c r="C30952" s="3">
        <v>61.1448692322</v>
      </c>
      <c r="D30952" s="4">
        <v>0.869348146762566</v>
      </c>
      <c r="E30952" s="5" t="s">
        <v>573</v>
      </c>
    </row>
    <row r="30953" spans="1:5">
      <c r="A30953" s="1">
        <v>30952</v>
      </c>
      <c r="B30953" s="3">
        <v>67.35</v>
      </c>
      <c r="C30953" s="3">
        <v>61.1448692322</v>
      </c>
      <c r="D30953" s="4">
        <v>-0.294617924025746</v>
      </c>
      <c r="E30953" s="5" t="s">
        <v>573</v>
      </c>
    </row>
    <row r="30954" spans="1:5">
      <c r="A30954" s="1">
        <v>30953</v>
      </c>
      <c r="B30954" s="3">
        <v>67.45</v>
      </c>
      <c r="C30954" s="3">
        <v>61.1448692322</v>
      </c>
      <c r="D30954" s="4">
        <v>-0.294617924025746</v>
      </c>
      <c r="E30954" s="5" t="s">
        <v>573</v>
      </c>
    </row>
    <row r="30955" spans="1:5">
      <c r="A30955" s="1">
        <v>30954</v>
      </c>
      <c r="B30955" s="3">
        <v>67.65</v>
      </c>
      <c r="C30955" s="3">
        <v>61.1448692322</v>
      </c>
      <c r="D30955" s="4">
        <v>-0.299157778672844</v>
      </c>
      <c r="E30955" s="5" t="s">
        <v>573</v>
      </c>
    </row>
    <row r="30956" spans="1:5">
      <c r="A30956" s="1">
        <v>30955</v>
      </c>
      <c r="B30956" s="3">
        <v>67.85</v>
      </c>
      <c r="C30956" s="3">
        <v>61.1448692322</v>
      </c>
      <c r="D30956" s="4">
        <v>-0.234830936054632</v>
      </c>
      <c r="E30956" s="5" t="s">
        <v>573</v>
      </c>
    </row>
    <row r="30957" spans="1:5">
      <c r="A30957" s="1">
        <v>30956</v>
      </c>
      <c r="B30957" s="3">
        <v>68.05</v>
      </c>
      <c r="C30957" s="3">
        <v>61.1448692322</v>
      </c>
      <c r="D30957" s="4">
        <v>-0.232424944782092</v>
      </c>
      <c r="E30957" s="5" t="s">
        <v>573</v>
      </c>
    </row>
    <row r="30958" spans="1:5">
      <c r="A30958" s="1">
        <v>30957</v>
      </c>
      <c r="B30958" s="3">
        <v>68.15</v>
      </c>
      <c r="C30958" s="3">
        <v>61.1448692322</v>
      </c>
      <c r="D30958" s="4">
        <v>-0.232424944782092</v>
      </c>
      <c r="E30958" s="5" t="s">
        <v>573</v>
      </c>
    </row>
    <row r="30959" spans="1:5">
      <c r="A30959" s="1">
        <v>30958</v>
      </c>
      <c r="B30959" s="3">
        <v>69.45</v>
      </c>
      <c r="C30959" s="3">
        <v>61.1448692322</v>
      </c>
      <c r="D30959" s="4">
        <v>0.908965349863757</v>
      </c>
      <c r="E30959" s="5" t="s">
        <v>573</v>
      </c>
    </row>
    <row r="30960" spans="1:5">
      <c r="A30960" s="1">
        <v>30959</v>
      </c>
      <c r="B30960" s="3">
        <v>71.05</v>
      </c>
      <c r="C30960" s="3">
        <v>61.1448692322</v>
      </c>
      <c r="D30960" s="4">
        <v>0.551085271491234</v>
      </c>
      <c r="E30960" s="5" t="s">
        <v>573</v>
      </c>
    </row>
    <row r="30961" spans="1:5">
      <c r="A30961" s="1">
        <v>30960</v>
      </c>
      <c r="B30961" s="3">
        <v>71.35</v>
      </c>
      <c r="C30961" s="3">
        <v>61.1448692322</v>
      </c>
      <c r="D30961" s="4">
        <v>0.246765664651429</v>
      </c>
      <c r="E30961" s="5" t="s">
        <v>573</v>
      </c>
    </row>
    <row r="30962" spans="1:5">
      <c r="A30962" s="1">
        <v>30961</v>
      </c>
      <c r="B30962" s="3">
        <v>71.65</v>
      </c>
      <c r="C30962" s="3">
        <v>61.1448692322</v>
      </c>
      <c r="D30962" s="4">
        <v>0.0606119788665395</v>
      </c>
      <c r="E30962" s="5" t="s">
        <v>573</v>
      </c>
    </row>
    <row r="30963" spans="1:5">
      <c r="A30963" s="1">
        <v>30962</v>
      </c>
      <c r="B30963" s="3">
        <v>71.75</v>
      </c>
      <c r="C30963" s="3">
        <v>61.1448692322</v>
      </c>
      <c r="D30963" s="4">
        <v>0.26418696789605</v>
      </c>
      <c r="E30963" s="5" t="s">
        <v>573</v>
      </c>
    </row>
    <row r="30964" spans="1:5">
      <c r="A30964" s="1">
        <v>30963</v>
      </c>
      <c r="B30964" s="3">
        <v>72.25</v>
      </c>
      <c r="C30964" s="3">
        <v>61.1448692322</v>
      </c>
      <c r="D30964" s="4">
        <v>0.246765664651429</v>
      </c>
      <c r="E30964" s="5" t="s">
        <v>573</v>
      </c>
    </row>
    <row r="30965" spans="1:5">
      <c r="A30965" s="1">
        <v>30964</v>
      </c>
      <c r="B30965" s="3">
        <v>72.45</v>
      </c>
      <c r="C30965" s="3">
        <v>61.1448692322</v>
      </c>
      <c r="D30965" s="4">
        <v>0.26418696789605</v>
      </c>
      <c r="E30965" s="5" t="s">
        <v>573</v>
      </c>
    </row>
    <row r="30966" spans="1:5">
      <c r="A30966" s="1">
        <v>30965</v>
      </c>
      <c r="B30966" s="3">
        <v>72.55</v>
      </c>
      <c r="C30966" s="3">
        <v>61.1448692322</v>
      </c>
      <c r="D30966" s="4">
        <v>0.0606119788665395</v>
      </c>
      <c r="E30966" s="5" t="s">
        <v>573</v>
      </c>
    </row>
    <row r="30967" spans="1:5">
      <c r="A30967" s="1">
        <v>30966</v>
      </c>
      <c r="B30967" s="3">
        <v>72.75</v>
      </c>
      <c r="C30967" s="3">
        <v>61.1448692322</v>
      </c>
      <c r="D30967" s="4">
        <v>0.166111213133516</v>
      </c>
      <c r="E30967" s="5" t="s">
        <v>573</v>
      </c>
    </row>
    <row r="30968" spans="1:5">
      <c r="A30968" s="1">
        <v>30967</v>
      </c>
      <c r="B30968" s="3">
        <v>72.85</v>
      </c>
      <c r="C30968" s="3">
        <v>61.1448692322</v>
      </c>
      <c r="D30968" s="4">
        <v>0.166111213133516</v>
      </c>
      <c r="E30968" s="5" t="s">
        <v>573</v>
      </c>
    </row>
    <row r="30969" spans="1:5">
      <c r="A30969" s="1">
        <v>30968</v>
      </c>
      <c r="B30969" s="3">
        <v>73.15</v>
      </c>
      <c r="C30969" s="3">
        <v>61.1448692322</v>
      </c>
      <c r="D30969" s="4">
        <v>0.246765664651429</v>
      </c>
      <c r="E30969" s="5" t="s">
        <v>573</v>
      </c>
    </row>
    <row r="30970" spans="1:5">
      <c r="A30970" s="1">
        <v>30969</v>
      </c>
      <c r="B30970" s="3">
        <v>73.45</v>
      </c>
      <c r="C30970" s="3">
        <v>61.1448692322</v>
      </c>
      <c r="D30970" s="4">
        <v>0.236349352774496</v>
      </c>
      <c r="E30970" s="5" t="s">
        <v>573</v>
      </c>
    </row>
    <row r="30971" spans="1:5">
      <c r="A30971" s="1">
        <v>30970</v>
      </c>
      <c r="B30971" s="3">
        <v>73.55</v>
      </c>
      <c r="C30971" s="3">
        <v>61.1448692322</v>
      </c>
      <c r="D30971" s="4">
        <v>0.236349352774496</v>
      </c>
      <c r="E30971" s="5" t="s">
        <v>573</v>
      </c>
    </row>
    <row r="30972" spans="1:5">
      <c r="A30972" s="1">
        <v>30971</v>
      </c>
      <c r="B30972" s="3">
        <v>74.25</v>
      </c>
      <c r="C30972" s="3">
        <v>61.1448692322</v>
      </c>
      <c r="D30972" s="4">
        <v>0.940123883206889</v>
      </c>
      <c r="E30972" s="5" t="s">
        <v>573</v>
      </c>
    </row>
    <row r="30973" spans="1:5">
      <c r="A30973" s="1">
        <v>30972</v>
      </c>
      <c r="B30973" s="3">
        <v>74.45</v>
      </c>
      <c r="C30973" s="3">
        <v>61.1448692322</v>
      </c>
      <c r="D30973" s="4">
        <v>0.186670393479726</v>
      </c>
      <c r="E30973" s="5" t="s">
        <v>573</v>
      </c>
    </row>
    <row r="30974" spans="1:5">
      <c r="A30974" s="1">
        <v>30973</v>
      </c>
      <c r="B30974" s="3">
        <v>75.45</v>
      </c>
      <c r="C30974" s="3">
        <v>61.1448692322</v>
      </c>
      <c r="D30974" s="4">
        <v>0.253770656019117</v>
      </c>
      <c r="E30974" s="5" t="s">
        <v>573</v>
      </c>
    </row>
    <row r="30975" spans="1:5">
      <c r="A30975" s="1">
        <v>30974</v>
      </c>
      <c r="B30975" s="3">
        <v>75.65</v>
      </c>
      <c r="C30975" s="3">
        <v>61.1448692322</v>
      </c>
      <c r="D30975" s="4">
        <v>-0.0699662264776686</v>
      </c>
      <c r="E30975" s="5" t="s">
        <v>573</v>
      </c>
    </row>
    <row r="30976" spans="1:5">
      <c r="A30976" s="1">
        <v>30975</v>
      </c>
      <c r="B30976" s="3">
        <v>75.85</v>
      </c>
      <c r="C30976" s="3">
        <v>61.1448692322</v>
      </c>
      <c r="D30976" s="4">
        <v>-0.087387529722289</v>
      </c>
      <c r="E30976" s="5" t="s">
        <v>573</v>
      </c>
    </row>
    <row r="30977" spans="1:5">
      <c r="A30977" s="1">
        <v>30976</v>
      </c>
      <c r="B30977" s="3">
        <v>63.25</v>
      </c>
      <c r="C30977" s="3">
        <v>61.0448692322</v>
      </c>
      <c r="D30977" s="4">
        <v>0.632921168971139</v>
      </c>
      <c r="E30977" s="5" t="s">
        <v>573</v>
      </c>
    </row>
    <row r="30978" spans="1:5">
      <c r="A30978" s="1">
        <v>30977</v>
      </c>
      <c r="B30978" s="3">
        <v>63.35</v>
      </c>
      <c r="C30978" s="3">
        <v>61.0448692322</v>
      </c>
      <c r="D30978" s="4">
        <v>-0.143756531639384</v>
      </c>
      <c r="E30978" s="5" t="s">
        <v>573</v>
      </c>
    </row>
    <row r="30979" spans="1:5">
      <c r="A30979" s="1">
        <v>30978</v>
      </c>
      <c r="B30979" s="3">
        <v>63.45</v>
      </c>
      <c r="C30979" s="3">
        <v>61.0448692322</v>
      </c>
      <c r="D30979" s="4">
        <v>0.632921168971139</v>
      </c>
      <c r="E30979" s="5" t="s">
        <v>573</v>
      </c>
    </row>
    <row r="30980" spans="1:5">
      <c r="A30980" s="1">
        <v>30979</v>
      </c>
      <c r="B30980" s="3">
        <v>63.65</v>
      </c>
      <c r="C30980" s="3">
        <v>61.0448692322</v>
      </c>
      <c r="D30980" s="4">
        <v>0.644646471925657</v>
      </c>
      <c r="E30980" s="5" t="s">
        <v>573</v>
      </c>
    </row>
    <row r="30981" spans="1:5">
      <c r="A30981" s="1">
        <v>30980</v>
      </c>
      <c r="B30981" s="3">
        <v>64.05</v>
      </c>
      <c r="C30981" s="3">
        <v>61.0448692322</v>
      </c>
      <c r="D30981" s="4">
        <v>0.782747562916754</v>
      </c>
      <c r="E30981" s="5" t="s">
        <v>573</v>
      </c>
    </row>
    <row r="30982" spans="1:5">
      <c r="A30982" s="1">
        <v>30981</v>
      </c>
      <c r="B30982" s="3">
        <v>64.15</v>
      </c>
      <c r="C30982" s="3">
        <v>61.0448692322</v>
      </c>
      <c r="D30982" s="4">
        <v>0.765326259672134</v>
      </c>
      <c r="E30982" s="5" t="s">
        <v>573</v>
      </c>
    </row>
    <row r="30983" spans="1:5">
      <c r="A30983" s="1">
        <v>30982</v>
      </c>
      <c r="B30983" s="3">
        <v>64.35</v>
      </c>
      <c r="C30983" s="3">
        <v>61.0448692322</v>
      </c>
      <c r="D30983" s="4">
        <v>0.851926843517945</v>
      </c>
      <c r="E30983" s="5" t="s">
        <v>573</v>
      </c>
    </row>
    <row r="30984" spans="1:5">
      <c r="A30984" s="1">
        <v>30983</v>
      </c>
      <c r="B30984" s="3">
        <v>64.45</v>
      </c>
      <c r="C30984" s="3">
        <v>61.0448692322</v>
      </c>
      <c r="D30984" s="4">
        <v>0.712484685992529</v>
      </c>
      <c r="E30984" s="5" t="s">
        <v>573</v>
      </c>
    </row>
    <row r="30985" spans="1:5">
      <c r="A30985" s="1">
        <v>30984</v>
      </c>
      <c r="B30985" s="3">
        <v>64.55</v>
      </c>
      <c r="C30985" s="3">
        <v>61.0448692322</v>
      </c>
      <c r="D30985" s="4">
        <v>0.782747562916754</v>
      </c>
      <c r="E30985" s="5" t="s">
        <v>573</v>
      </c>
    </row>
    <row r="30986" spans="1:5">
      <c r="A30986" s="1">
        <v>30985</v>
      </c>
      <c r="B30986" s="3">
        <v>64.75</v>
      </c>
      <c r="C30986" s="3">
        <v>61.0448692322</v>
      </c>
      <c r="D30986" s="4">
        <v>-0.0650335634241284</v>
      </c>
      <c r="E30986" s="5" t="s">
        <v>573</v>
      </c>
    </row>
    <row r="30987" spans="1:5">
      <c r="A30987" s="1">
        <v>30986</v>
      </c>
      <c r="B30987" s="3">
        <v>64.85</v>
      </c>
      <c r="C30987" s="3">
        <v>61.0448692322</v>
      </c>
      <c r="D30987" s="4">
        <v>0.782747562916754</v>
      </c>
      <c r="E30987" s="5" t="s">
        <v>573</v>
      </c>
    </row>
    <row r="30988" spans="1:5">
      <c r="A30988" s="1">
        <v>30987</v>
      </c>
      <c r="B30988" s="3">
        <v>64.95</v>
      </c>
      <c r="C30988" s="3">
        <v>61.0448692322</v>
      </c>
      <c r="D30988" s="4">
        <v>-0.294522124633919</v>
      </c>
      <c r="E30988" s="5" t="s">
        <v>573</v>
      </c>
    </row>
    <row r="30989" spans="1:5">
      <c r="A30989" s="1">
        <v>30988</v>
      </c>
      <c r="B30989" s="3">
        <v>65.05</v>
      </c>
      <c r="C30989" s="3">
        <v>61.0448692322</v>
      </c>
      <c r="D30989" s="4">
        <v>-0.0650335634241284</v>
      </c>
      <c r="E30989" s="5" t="s">
        <v>573</v>
      </c>
    </row>
    <row r="30990" spans="1:5">
      <c r="A30990" s="1">
        <v>30989</v>
      </c>
      <c r="B30990" s="3">
        <v>65.15</v>
      </c>
      <c r="C30990" s="3">
        <v>61.0448692322</v>
      </c>
      <c r="D30990" s="4">
        <v>-0.0824548666687489</v>
      </c>
      <c r="E30990" s="5" t="s">
        <v>573</v>
      </c>
    </row>
    <row r="30991" spans="1:5">
      <c r="A30991" s="1">
        <v>30990</v>
      </c>
      <c r="B30991" s="3">
        <v>65.25</v>
      </c>
      <c r="C30991" s="3">
        <v>61.0448692322</v>
      </c>
      <c r="D30991" s="4">
        <v>0.213980977213043</v>
      </c>
      <c r="E30991" s="5" t="s">
        <v>573</v>
      </c>
    </row>
    <row r="30992" spans="1:5">
      <c r="A30992" s="1">
        <v>30991</v>
      </c>
      <c r="B30992" s="3">
        <v>65.75</v>
      </c>
      <c r="C30992" s="3">
        <v>61.0448692322</v>
      </c>
      <c r="D30992" s="4">
        <v>-0.0953363152662712</v>
      </c>
      <c r="E30992" s="5" t="s">
        <v>573</v>
      </c>
    </row>
    <row r="30993" spans="1:5">
      <c r="A30993" s="1">
        <v>30992</v>
      </c>
      <c r="B30993" s="3">
        <v>65.95</v>
      </c>
      <c r="C30993" s="3">
        <v>61.0448692322</v>
      </c>
      <c r="D30993" s="4">
        <v>-0.243488603946264</v>
      </c>
      <c r="E30993" s="5" t="s">
        <v>573</v>
      </c>
    </row>
    <row r="30994" spans="1:5">
      <c r="A30994" s="1">
        <v>30993</v>
      </c>
      <c r="B30994" s="3">
        <v>66.05</v>
      </c>
      <c r="C30994" s="3">
        <v>61.0448692322</v>
      </c>
      <c r="D30994" s="4">
        <v>-0.42626563689658</v>
      </c>
      <c r="E30994" s="5" t="s">
        <v>573</v>
      </c>
    </row>
    <row r="30995" spans="1:5">
      <c r="A30995" s="1">
        <v>30994</v>
      </c>
      <c r="B30995" s="3">
        <v>66.15</v>
      </c>
      <c r="C30995" s="3">
        <v>61.0448692322</v>
      </c>
      <c r="D30995" s="4">
        <v>-0.402429510442576</v>
      </c>
      <c r="E30995" s="5" t="s">
        <v>573</v>
      </c>
    </row>
    <row r="30996" spans="1:5">
      <c r="A30996" s="1">
        <v>30995</v>
      </c>
      <c r="B30996" s="3">
        <v>66.35</v>
      </c>
      <c r="C30996" s="3">
        <v>61.0448692322</v>
      </c>
      <c r="D30996" s="4">
        <v>-0.654552433399</v>
      </c>
      <c r="E30996" s="5" t="s">
        <v>573</v>
      </c>
    </row>
    <row r="30997" spans="1:5">
      <c r="A30997" s="1">
        <v>30996</v>
      </c>
      <c r="B30997" s="3">
        <v>66.85</v>
      </c>
      <c r="C30997" s="3">
        <v>61.0448692322</v>
      </c>
      <c r="D30997" s="4">
        <v>-0.819908163104695</v>
      </c>
      <c r="E30997" s="5" t="s">
        <v>573</v>
      </c>
    </row>
    <row r="30998" spans="1:5">
      <c r="A30998" s="1">
        <v>30997</v>
      </c>
      <c r="B30998" s="3">
        <v>66.95</v>
      </c>
      <c r="C30998" s="3">
        <v>61.0448692322</v>
      </c>
      <c r="D30998" s="4">
        <v>-0.661502317629033</v>
      </c>
      <c r="E30998" s="5" t="s">
        <v>573</v>
      </c>
    </row>
    <row r="30999" spans="1:5">
      <c r="A30999" s="1">
        <v>30998</v>
      </c>
      <c r="B30999" s="3">
        <v>67.25</v>
      </c>
      <c r="C30999" s="3">
        <v>61.0448692322</v>
      </c>
      <c r="D30999" s="4">
        <v>-0.312039227270366</v>
      </c>
      <c r="E30999" s="5" t="s">
        <v>573</v>
      </c>
    </row>
    <row r="31000" spans="1:5">
      <c r="A31000" s="1">
        <v>30999</v>
      </c>
      <c r="B31000" s="3">
        <v>67.55</v>
      </c>
      <c r="C31000" s="3">
        <v>61.0448692322</v>
      </c>
      <c r="D31000" s="4">
        <v>-0.299157778672844</v>
      </c>
      <c r="E31000" s="5" t="s">
        <v>573</v>
      </c>
    </row>
    <row r="31001" spans="1:5">
      <c r="A31001" s="1">
        <v>31000</v>
      </c>
      <c r="B31001" s="3">
        <v>67.65</v>
      </c>
      <c r="C31001" s="3">
        <v>61.0448692322</v>
      </c>
      <c r="D31001" s="4">
        <v>-0.378055455385043</v>
      </c>
      <c r="E31001" s="5" t="s">
        <v>573</v>
      </c>
    </row>
    <row r="31002" spans="1:5">
      <c r="A31002" s="1">
        <v>31001</v>
      </c>
      <c r="B31002" s="3">
        <v>67.75</v>
      </c>
      <c r="C31002" s="3">
        <v>61.0448692322</v>
      </c>
      <c r="D31002" s="4">
        <v>-0.378055455385043</v>
      </c>
      <c r="E31002" s="5" t="s">
        <v>573</v>
      </c>
    </row>
    <row r="31003" spans="1:5">
      <c r="A31003" s="1">
        <v>31002</v>
      </c>
      <c r="B31003" s="3">
        <v>68.05</v>
      </c>
      <c r="C31003" s="3">
        <v>61.0448692322</v>
      </c>
      <c r="D31003" s="4">
        <v>-0.39412647798319</v>
      </c>
      <c r="E31003" s="5" t="s">
        <v>573</v>
      </c>
    </row>
    <row r="31004" spans="1:5">
      <c r="A31004" s="1">
        <v>31003</v>
      </c>
      <c r="B31004" s="3">
        <v>69.25</v>
      </c>
      <c r="C31004" s="3">
        <v>61.0448692322</v>
      </c>
      <c r="D31004" s="4">
        <v>-0.232424944782092</v>
      </c>
      <c r="E31004" s="5" t="s">
        <v>573</v>
      </c>
    </row>
    <row r="31005" spans="1:5">
      <c r="A31005" s="1">
        <v>31004</v>
      </c>
      <c r="B31005" s="3">
        <v>69.95</v>
      </c>
      <c r="C31005" s="3">
        <v>61.0448692322</v>
      </c>
      <c r="D31005" s="4">
        <v>0.126162900437029</v>
      </c>
      <c r="E31005" s="5" t="s">
        <v>573</v>
      </c>
    </row>
    <row r="31006" spans="1:5">
      <c r="A31006" s="1">
        <v>31005</v>
      </c>
      <c r="B31006" s="3">
        <v>70.05</v>
      </c>
      <c r="C31006" s="3">
        <v>61.0448692322</v>
      </c>
      <c r="D31006" s="4">
        <v>-0.0241974585311001</v>
      </c>
      <c r="E31006" s="5" t="s">
        <v>573</v>
      </c>
    </row>
    <row r="31007" spans="1:5">
      <c r="A31007" s="1">
        <v>31006</v>
      </c>
      <c r="B31007" s="3">
        <v>70.45</v>
      </c>
      <c r="C31007" s="3">
        <v>61.0448692322</v>
      </c>
      <c r="D31007" s="4">
        <v>-0.41639435317149</v>
      </c>
      <c r="E31007" s="5" t="s">
        <v>573</v>
      </c>
    </row>
    <row r="31008" spans="1:5">
      <c r="A31008" s="1">
        <v>31007</v>
      </c>
      <c r="B31008" s="3">
        <v>71.35</v>
      </c>
      <c r="C31008" s="3">
        <v>61.0448692322</v>
      </c>
      <c r="D31008" s="4">
        <v>0.666832461536185</v>
      </c>
      <c r="E31008" s="5" t="s">
        <v>573</v>
      </c>
    </row>
    <row r="31009" spans="1:5">
      <c r="A31009" s="1">
        <v>31008</v>
      </c>
      <c r="B31009" s="3">
        <v>71.45</v>
      </c>
      <c r="C31009" s="3">
        <v>61.0448692322</v>
      </c>
      <c r="D31009" s="4">
        <v>-0.370406247972124</v>
      </c>
      <c r="E31009" s="5" t="s">
        <v>573</v>
      </c>
    </row>
    <row r="31010" spans="1:5">
      <c r="A31010" s="1">
        <v>31009</v>
      </c>
      <c r="B31010" s="3">
        <v>71.55</v>
      </c>
      <c r="C31010" s="3">
        <v>61.0448692322</v>
      </c>
      <c r="D31010" s="4">
        <v>0.101909081529605</v>
      </c>
      <c r="E31010" s="5" t="s">
        <v>573</v>
      </c>
    </row>
    <row r="31011" spans="1:5">
      <c r="A31011" s="1">
        <v>31010</v>
      </c>
      <c r="B31011" s="3">
        <v>74.05</v>
      </c>
      <c r="C31011" s="3">
        <v>61.0448692322</v>
      </c>
      <c r="D31011" s="4">
        <v>0.46450859434739</v>
      </c>
      <c r="E31011" s="5" t="s">
        <v>573</v>
      </c>
    </row>
    <row r="31012" spans="1:5">
      <c r="A31012" s="1">
        <v>31011</v>
      </c>
      <c r="B31012" s="3">
        <v>74.35</v>
      </c>
      <c r="C31012" s="3">
        <v>61.0448692322</v>
      </c>
      <c r="D31012" s="4">
        <v>1.0936045206412</v>
      </c>
      <c r="E31012" s="5" t="s">
        <v>573</v>
      </c>
    </row>
    <row r="31013" spans="1:5">
      <c r="A31013" s="1">
        <v>31012</v>
      </c>
      <c r="B31013" s="3">
        <v>74.55</v>
      </c>
      <c r="C31013" s="3">
        <v>61.0448692322</v>
      </c>
      <c r="D31013" s="4">
        <v>0.509960894974578</v>
      </c>
      <c r="E31013" s="5" t="s">
        <v>573</v>
      </c>
    </row>
    <row r="31014" spans="1:5">
      <c r="A31014" s="1">
        <v>31013</v>
      </c>
      <c r="B31014" s="3">
        <v>74.75</v>
      </c>
      <c r="C31014" s="3">
        <v>61.0448692322</v>
      </c>
      <c r="D31014" s="4">
        <v>0.312319114245687</v>
      </c>
      <c r="E31014" s="5" t="s">
        <v>573</v>
      </c>
    </row>
    <row r="31015" spans="1:5">
      <c r="A31015" s="1">
        <v>31014</v>
      </c>
      <c r="B31015" s="3">
        <v>74.85</v>
      </c>
      <c r="C31015" s="3">
        <v>61.0448692322</v>
      </c>
      <c r="D31015" s="4">
        <v>0.312319114245687</v>
      </c>
      <c r="E31015" s="5" t="s">
        <v>573</v>
      </c>
    </row>
    <row r="31016" spans="1:5">
      <c r="A31016" s="1">
        <v>31015</v>
      </c>
      <c r="B31016" s="3">
        <v>75.25</v>
      </c>
      <c r="C31016" s="3">
        <v>61.0448692322</v>
      </c>
      <c r="D31016" s="4">
        <v>-0.011075054703527</v>
      </c>
      <c r="E31016" s="5" t="s">
        <v>573</v>
      </c>
    </row>
    <row r="31017" spans="1:5">
      <c r="A31017" s="1">
        <v>31016</v>
      </c>
      <c r="B31017" s="3">
        <v>75.95</v>
      </c>
      <c r="C31017" s="3">
        <v>61.0448692322</v>
      </c>
      <c r="D31017" s="4">
        <v>-0.087387529722289</v>
      </c>
      <c r="E31017" s="5" t="s">
        <v>573</v>
      </c>
    </row>
    <row r="31018" spans="1:5">
      <c r="A31018" s="1">
        <v>31017</v>
      </c>
      <c r="B31018" s="3">
        <v>63.35</v>
      </c>
      <c r="C31018" s="3">
        <v>60.9448692322</v>
      </c>
      <c r="D31018" s="4">
        <v>-0.143756531639384</v>
      </c>
      <c r="E31018" s="5" t="s">
        <v>573</v>
      </c>
    </row>
    <row r="31019" spans="1:5">
      <c r="A31019" s="1">
        <v>31018</v>
      </c>
      <c r="B31019" s="3">
        <v>63.45</v>
      </c>
      <c r="C31019" s="3">
        <v>60.9448692322</v>
      </c>
      <c r="D31019" s="4">
        <v>0.632921168971139</v>
      </c>
      <c r="E31019" s="5" t="s">
        <v>573</v>
      </c>
    </row>
    <row r="31020" spans="1:5">
      <c r="A31020" s="1">
        <v>31019</v>
      </c>
      <c r="B31020" s="3">
        <v>63.55</v>
      </c>
      <c r="C31020" s="3">
        <v>60.9448692322</v>
      </c>
      <c r="D31020" s="4">
        <v>0.545563608617266</v>
      </c>
      <c r="E31020" s="5" t="s">
        <v>573</v>
      </c>
    </row>
    <row r="31021" spans="1:5">
      <c r="A31021" s="1">
        <v>31020</v>
      </c>
      <c r="B31021" s="3">
        <v>63.65</v>
      </c>
      <c r="C31021" s="3">
        <v>60.9448692322</v>
      </c>
      <c r="D31021" s="4">
        <v>0.576331267834974</v>
      </c>
      <c r="E31021" s="5" t="s">
        <v>573</v>
      </c>
    </row>
    <row r="31022" spans="1:5">
      <c r="A31022" s="1">
        <v>31021</v>
      </c>
      <c r="B31022" s="3">
        <v>63.75</v>
      </c>
      <c r="C31022" s="3">
        <v>60.9448692322</v>
      </c>
      <c r="D31022" s="4">
        <v>-0.0779150120216508</v>
      </c>
      <c r="E31022" s="5" t="s">
        <v>573</v>
      </c>
    </row>
    <row r="31023" spans="1:5">
      <c r="A31023" s="1">
        <v>31022</v>
      </c>
      <c r="B31023" s="3">
        <v>63.85</v>
      </c>
      <c r="C31023" s="3">
        <v>60.9448692322</v>
      </c>
      <c r="D31023" s="4">
        <v>-0.260692044971967</v>
      </c>
      <c r="E31023" s="5" t="s">
        <v>573</v>
      </c>
    </row>
    <row r="31024" spans="1:5">
      <c r="A31024" s="1">
        <v>31023</v>
      </c>
      <c r="B31024" s="3">
        <v>63.95</v>
      </c>
      <c r="C31024" s="3">
        <v>60.9448692322</v>
      </c>
      <c r="D31024" s="4">
        <v>0.782747562916754</v>
      </c>
      <c r="E31024" s="5" t="s">
        <v>573</v>
      </c>
    </row>
    <row r="31025" spans="1:5">
      <c r="A31025" s="1">
        <v>31024</v>
      </c>
      <c r="B31025" s="3">
        <v>64.05</v>
      </c>
      <c r="C31025" s="3">
        <v>60.9448692322</v>
      </c>
      <c r="D31025" s="4">
        <v>-0.0953363152662712</v>
      </c>
      <c r="E31025" s="5" t="s">
        <v>573</v>
      </c>
    </row>
    <row r="31026" spans="1:5">
      <c r="A31026" s="1">
        <v>31025</v>
      </c>
      <c r="B31026" s="3">
        <v>64.25</v>
      </c>
      <c r="C31026" s="3">
        <v>60.9448692322</v>
      </c>
      <c r="D31026" s="4">
        <v>-0.294522124633919</v>
      </c>
      <c r="E31026" s="5" t="s">
        <v>573</v>
      </c>
    </row>
    <row r="31027" spans="1:5">
      <c r="A31027" s="1">
        <v>31026</v>
      </c>
      <c r="B31027" s="3">
        <v>64.35</v>
      </c>
      <c r="C31027" s="3">
        <v>60.9448692322</v>
      </c>
      <c r="D31027" s="4">
        <v>0.765326259672134</v>
      </c>
      <c r="E31027" s="5" t="s">
        <v>573</v>
      </c>
    </row>
    <row r="31028" spans="1:5">
      <c r="A31028" s="1">
        <v>31027</v>
      </c>
      <c r="B31028" s="3">
        <v>64.85</v>
      </c>
      <c r="C31028" s="3">
        <v>60.9448692322</v>
      </c>
      <c r="D31028" s="4">
        <v>0.765326259672134</v>
      </c>
      <c r="E31028" s="5" t="s">
        <v>573</v>
      </c>
    </row>
    <row r="31029" spans="1:5">
      <c r="A31029" s="1">
        <v>31028</v>
      </c>
      <c r="B31029" s="3">
        <v>64.95</v>
      </c>
      <c r="C31029" s="3">
        <v>60.9448692322</v>
      </c>
      <c r="D31029" s="4">
        <v>0.213980977213043</v>
      </c>
      <c r="E31029" s="5" t="s">
        <v>573</v>
      </c>
    </row>
    <row r="31030" spans="1:5">
      <c r="A31030" s="1">
        <v>31029</v>
      </c>
      <c r="B31030" s="3">
        <v>65.05</v>
      </c>
      <c r="C31030" s="3">
        <v>60.9448692322</v>
      </c>
      <c r="D31030" s="4">
        <v>0.0196444951188755</v>
      </c>
      <c r="E31030" s="5" t="s">
        <v>573</v>
      </c>
    </row>
    <row r="31031" spans="1:5">
      <c r="A31031" s="1">
        <v>31030</v>
      </c>
      <c r="B31031" s="3">
        <v>65.15</v>
      </c>
      <c r="C31031" s="3">
        <v>60.9448692322</v>
      </c>
      <c r="D31031" s="4">
        <v>-0.316325592735926</v>
      </c>
      <c r="E31031" s="5" t="s">
        <v>573</v>
      </c>
    </row>
    <row r="31032" spans="1:5">
      <c r="A31032" s="1">
        <v>31031</v>
      </c>
      <c r="B31032" s="3">
        <v>65.25</v>
      </c>
      <c r="C31032" s="3">
        <v>60.9448692322</v>
      </c>
      <c r="D31032" s="4">
        <v>-0.260692044971967</v>
      </c>
      <c r="E31032" s="5" t="s">
        <v>573</v>
      </c>
    </row>
    <row r="31033" spans="1:5">
      <c r="A31033" s="1">
        <v>31032</v>
      </c>
      <c r="B31033" s="3">
        <v>65.35</v>
      </c>
      <c r="C31033" s="3">
        <v>60.9448692322</v>
      </c>
      <c r="D31033" s="4">
        <v>-0.0824548666687489</v>
      </c>
      <c r="E31033" s="5" t="s">
        <v>573</v>
      </c>
    </row>
    <row r="31034" spans="1:5">
      <c r="A31034" s="1">
        <v>31033</v>
      </c>
      <c r="B31034" s="3">
        <v>65.45</v>
      </c>
      <c r="C31034" s="3">
        <v>60.9448692322</v>
      </c>
      <c r="D31034" s="4">
        <v>-0.0650335634241284</v>
      </c>
      <c r="E31034" s="5" t="s">
        <v>573</v>
      </c>
    </row>
    <row r="31035" spans="1:5">
      <c r="A31035" s="1">
        <v>31034</v>
      </c>
      <c r="B31035" s="3">
        <v>65.55</v>
      </c>
      <c r="C31035" s="3">
        <v>60.9448692322</v>
      </c>
      <c r="D31035" s="4">
        <v>-0.0953363152662712</v>
      </c>
      <c r="E31035" s="5" t="s">
        <v>573</v>
      </c>
    </row>
    <row r="31036" spans="1:5">
      <c r="A31036" s="1">
        <v>31035</v>
      </c>
      <c r="B31036" s="3">
        <v>65.65</v>
      </c>
      <c r="C31036" s="3">
        <v>60.9448692322</v>
      </c>
      <c r="D31036" s="4">
        <v>0.0104059881835321</v>
      </c>
      <c r="E31036" s="5" t="s">
        <v>573</v>
      </c>
    </row>
    <row r="31037" spans="1:5">
      <c r="A31037" s="1">
        <v>31036</v>
      </c>
      <c r="B31037" s="3">
        <v>65.75</v>
      </c>
      <c r="C31037" s="3">
        <v>60.9448692322</v>
      </c>
      <c r="D31037" s="4">
        <v>-0.0779150120216508</v>
      </c>
      <c r="E31037" s="5" t="s">
        <v>573</v>
      </c>
    </row>
    <row r="31038" spans="1:5">
      <c r="A31038" s="1">
        <v>31037</v>
      </c>
      <c r="B31038" s="3">
        <v>65.95</v>
      </c>
      <c r="C31038" s="3">
        <v>60.9448692322</v>
      </c>
      <c r="D31038" s="4">
        <v>-0.0953363152662712</v>
      </c>
      <c r="E31038" s="5" t="s">
        <v>573</v>
      </c>
    </row>
    <row r="31039" spans="1:5">
      <c r="A31039" s="1">
        <v>31038</v>
      </c>
      <c r="B31039" s="3">
        <v>66.05</v>
      </c>
      <c r="C31039" s="3">
        <v>60.9448692322</v>
      </c>
      <c r="D31039" s="4">
        <v>-0.236855918517964</v>
      </c>
      <c r="E31039" s="5" t="s">
        <v>573</v>
      </c>
    </row>
    <row r="31040" spans="1:5">
      <c r="A31040" s="1">
        <v>31039</v>
      </c>
      <c r="B31040" s="3">
        <v>66.15</v>
      </c>
      <c r="C31040" s="3">
        <v>60.9448692322</v>
      </c>
      <c r="D31040" s="4">
        <v>-0.0953363152662712</v>
      </c>
      <c r="E31040" s="5" t="s">
        <v>573</v>
      </c>
    </row>
    <row r="31041" spans="1:5">
      <c r="A31041" s="1">
        <v>31040</v>
      </c>
      <c r="B31041" s="3">
        <v>66.35</v>
      </c>
      <c r="C31041" s="3">
        <v>60.9448692322</v>
      </c>
      <c r="D31041" s="4">
        <v>0.509891152897156</v>
      </c>
      <c r="E31041" s="5" t="s">
        <v>573</v>
      </c>
    </row>
    <row r="31042" spans="1:5">
      <c r="A31042" s="1">
        <v>31041</v>
      </c>
      <c r="B31042" s="3">
        <v>67.15</v>
      </c>
      <c r="C31042" s="3">
        <v>60.9448692322</v>
      </c>
      <c r="D31042" s="4">
        <v>-0.313773680923657</v>
      </c>
      <c r="E31042" s="5" t="s">
        <v>573</v>
      </c>
    </row>
    <row r="31043" spans="1:5">
      <c r="A31043" s="1">
        <v>31042</v>
      </c>
      <c r="B31043" s="3">
        <v>67.35</v>
      </c>
      <c r="C31043" s="3">
        <v>60.9448692322</v>
      </c>
      <c r="D31043" s="4">
        <v>-0.313773680923657</v>
      </c>
      <c r="E31043" s="5" t="s">
        <v>573</v>
      </c>
    </row>
    <row r="31044" spans="1:5">
      <c r="A31044" s="1">
        <v>31043</v>
      </c>
      <c r="B31044" s="3">
        <v>67.45</v>
      </c>
      <c r="C31044" s="3">
        <v>60.9448692322</v>
      </c>
      <c r="D31044" s="4">
        <v>-0.296219557905138</v>
      </c>
      <c r="E31044" s="5" t="s">
        <v>573</v>
      </c>
    </row>
    <row r="31045" spans="1:5">
      <c r="A31045" s="1">
        <v>31044</v>
      </c>
      <c r="B31045" s="3">
        <v>67.55</v>
      </c>
      <c r="C31045" s="3">
        <v>60.9448692322</v>
      </c>
      <c r="D31045" s="4">
        <v>-0.0793735680974942</v>
      </c>
      <c r="E31045" s="5" t="s">
        <v>573</v>
      </c>
    </row>
    <row r="31046" spans="1:5">
      <c r="A31046" s="1">
        <v>31045</v>
      </c>
      <c r="B31046" s="3">
        <v>67.65</v>
      </c>
      <c r="C31046" s="3">
        <v>60.9448692322</v>
      </c>
      <c r="D31046" s="4">
        <v>-0.434839575146536</v>
      </c>
      <c r="E31046" s="5" t="s">
        <v>573</v>
      </c>
    </row>
    <row r="31047" spans="1:5">
      <c r="A31047" s="1">
        <v>31046</v>
      </c>
      <c r="B31047" s="3">
        <v>68.15</v>
      </c>
      <c r="C31047" s="3">
        <v>60.9448692322</v>
      </c>
      <c r="D31047" s="4">
        <v>-0.445517193186319</v>
      </c>
      <c r="E31047" s="5" t="s">
        <v>573</v>
      </c>
    </row>
    <row r="31048" spans="1:5">
      <c r="A31048" s="1">
        <v>31047</v>
      </c>
      <c r="B31048" s="3">
        <v>68.25</v>
      </c>
      <c r="C31048" s="3">
        <v>60.9448692322</v>
      </c>
      <c r="D31048" s="4">
        <v>-0.445517193186319</v>
      </c>
      <c r="E31048" s="5" t="s">
        <v>573</v>
      </c>
    </row>
    <row r="31049" spans="1:5">
      <c r="A31049" s="1">
        <v>31048</v>
      </c>
      <c r="B31049" s="3">
        <v>68.65</v>
      </c>
      <c r="C31049" s="3">
        <v>60.9448692322</v>
      </c>
      <c r="D31049" s="4">
        <v>-0.215596737080619</v>
      </c>
      <c r="E31049" s="5" t="s">
        <v>573</v>
      </c>
    </row>
    <row r="31050" spans="1:5">
      <c r="A31050" s="1">
        <v>31049</v>
      </c>
      <c r="B31050" s="3">
        <v>68.75</v>
      </c>
      <c r="C31050" s="3">
        <v>60.9448692322</v>
      </c>
      <c r="D31050" s="4">
        <v>-0.384887971047847</v>
      </c>
      <c r="E31050" s="5" t="s">
        <v>573</v>
      </c>
    </row>
    <row r="31051" spans="1:5">
      <c r="A31051" s="1">
        <v>31050</v>
      </c>
      <c r="B31051" s="3">
        <v>69.15</v>
      </c>
      <c r="C31051" s="3">
        <v>60.9448692322</v>
      </c>
      <c r="D31051" s="4">
        <v>-0.239850555988043</v>
      </c>
      <c r="E31051" s="5" t="s">
        <v>573</v>
      </c>
    </row>
    <row r="31052" spans="1:5">
      <c r="A31052" s="1">
        <v>31051</v>
      </c>
      <c r="B31052" s="3">
        <v>69.35</v>
      </c>
      <c r="C31052" s="3">
        <v>60.9448692322</v>
      </c>
      <c r="D31052" s="4">
        <v>-0.384887971047847</v>
      </c>
      <c r="E31052" s="5" t="s">
        <v>573</v>
      </c>
    </row>
    <row r="31053" spans="1:5">
      <c r="A31053" s="1">
        <v>31052</v>
      </c>
      <c r="B31053" s="3">
        <v>69.75</v>
      </c>
      <c r="C31053" s="3">
        <v>60.9448692322</v>
      </c>
      <c r="D31053" s="4">
        <v>-0.568017045392169</v>
      </c>
      <c r="E31053" s="5" t="s">
        <v>573</v>
      </c>
    </row>
    <row r="31054" spans="1:5">
      <c r="A31054" s="1">
        <v>31053</v>
      </c>
      <c r="B31054" s="3">
        <v>69.85</v>
      </c>
      <c r="C31054" s="3">
        <v>60.9448692322</v>
      </c>
      <c r="D31054" s="4">
        <v>-0.0173649428682963</v>
      </c>
      <c r="E31054" s="5" t="s">
        <v>573</v>
      </c>
    </row>
    <row r="31055" spans="1:5">
      <c r="A31055" s="1">
        <v>31054</v>
      </c>
      <c r="B31055" s="3">
        <v>70.15</v>
      </c>
      <c r="C31055" s="3">
        <v>60.9448692322</v>
      </c>
      <c r="D31055" s="4">
        <v>-0.112190767074345</v>
      </c>
      <c r="E31055" s="5" t="s">
        <v>573</v>
      </c>
    </row>
    <row r="31056" spans="1:5">
      <c r="A31056" s="1">
        <v>31055</v>
      </c>
      <c r="B31056" s="3">
        <v>70.25</v>
      </c>
      <c r="C31056" s="3">
        <v>60.9448692322</v>
      </c>
      <c r="D31056" s="4">
        <v>-0.294967800024662</v>
      </c>
      <c r="E31056" s="5" t="s">
        <v>573</v>
      </c>
    </row>
    <row r="31057" spans="1:5">
      <c r="A31057" s="1">
        <v>31056</v>
      </c>
      <c r="B31057" s="3">
        <v>70.45</v>
      </c>
      <c r="C31057" s="3">
        <v>60.9448692322</v>
      </c>
      <c r="D31057" s="4">
        <v>-0.112190767074345</v>
      </c>
      <c r="E31057" s="5" t="s">
        <v>573</v>
      </c>
    </row>
    <row r="31058" spans="1:5">
      <c r="A31058" s="1">
        <v>31057</v>
      </c>
      <c r="B31058" s="3">
        <v>70.55</v>
      </c>
      <c r="C31058" s="3">
        <v>60.9448692322</v>
      </c>
      <c r="D31058" s="4">
        <v>-0.294967800024662</v>
      </c>
      <c r="E31058" s="5" t="s">
        <v>573</v>
      </c>
    </row>
    <row r="31059" spans="1:5">
      <c r="A31059" s="1">
        <v>31058</v>
      </c>
      <c r="B31059" s="3">
        <v>70.75</v>
      </c>
      <c r="C31059" s="3">
        <v>60.9448692322</v>
      </c>
      <c r="D31059" s="4">
        <v>0.253598180314233</v>
      </c>
      <c r="E31059" s="5" t="s">
        <v>573</v>
      </c>
    </row>
    <row r="31060" spans="1:5">
      <c r="A31060" s="1">
        <v>31059</v>
      </c>
      <c r="B31060" s="3">
        <v>70.85</v>
      </c>
      <c r="C31060" s="3">
        <v>60.9448692322</v>
      </c>
      <c r="D31060" s="4">
        <v>-0.112190767074345</v>
      </c>
      <c r="E31060" s="5" t="s">
        <v>573</v>
      </c>
    </row>
    <row r="31061" spans="1:5">
      <c r="A31061" s="1">
        <v>31060</v>
      </c>
      <c r="B31061" s="3">
        <v>71.45</v>
      </c>
      <c r="C31061" s="3">
        <v>60.9448692322</v>
      </c>
      <c r="D31061" s="4">
        <v>-0.387827551216744</v>
      </c>
      <c r="E31061" s="5" t="s">
        <v>573</v>
      </c>
    </row>
    <row r="31062" spans="1:5">
      <c r="A31062" s="1">
        <v>31061</v>
      </c>
      <c r="B31062" s="3">
        <v>71.55</v>
      </c>
      <c r="C31062" s="3">
        <v>60.9448692322</v>
      </c>
      <c r="D31062" s="4">
        <v>0.908965349863757</v>
      </c>
      <c r="E31062" s="5" t="s">
        <v>573</v>
      </c>
    </row>
    <row r="31063" spans="1:5">
      <c r="A31063" s="1">
        <v>31062</v>
      </c>
      <c r="B31063" s="3">
        <v>71.65</v>
      </c>
      <c r="C31063" s="3">
        <v>60.9448692322</v>
      </c>
      <c r="D31063" s="4">
        <v>0.908965349863757</v>
      </c>
      <c r="E31063" s="5" t="s">
        <v>573</v>
      </c>
    </row>
    <row r="31064" spans="1:5">
      <c r="A31064" s="1">
        <v>31063</v>
      </c>
      <c r="B31064" s="3">
        <v>71.75</v>
      </c>
      <c r="C31064" s="3">
        <v>60.9448692322</v>
      </c>
      <c r="D31064" s="4">
        <v>-0.389548061845054</v>
      </c>
      <c r="E31064" s="5" t="s">
        <v>573</v>
      </c>
    </row>
    <row r="31065" spans="1:5">
      <c r="A31065" s="1">
        <v>31064</v>
      </c>
      <c r="B31065" s="3">
        <v>72.25</v>
      </c>
      <c r="C31065" s="3">
        <v>60.9448692322</v>
      </c>
      <c r="D31065" s="4">
        <v>-0.112190767074345</v>
      </c>
      <c r="E31065" s="5" t="s">
        <v>573</v>
      </c>
    </row>
    <row r="31066" spans="1:5">
      <c r="A31066" s="1">
        <v>31065</v>
      </c>
      <c r="B31066" s="3">
        <v>72.45</v>
      </c>
      <c r="C31066" s="3">
        <v>60.9448692322</v>
      </c>
      <c r="D31066" s="4">
        <v>-0.181432992458986</v>
      </c>
      <c r="E31066" s="5" t="s">
        <v>573</v>
      </c>
    </row>
    <row r="31067" spans="1:5">
      <c r="A31067" s="1">
        <v>31066</v>
      </c>
      <c r="B31067" s="3">
        <v>72.85</v>
      </c>
      <c r="C31067" s="3">
        <v>60.9448692322</v>
      </c>
      <c r="D31067" s="4">
        <v>-0.116730621721443</v>
      </c>
      <c r="E31067" s="5" t="s">
        <v>573</v>
      </c>
    </row>
    <row r="31068" spans="1:5">
      <c r="A31068" s="1">
        <v>31067</v>
      </c>
      <c r="B31068" s="3">
        <v>73.05</v>
      </c>
      <c r="C31068" s="3">
        <v>60.9448692322</v>
      </c>
      <c r="D31068" s="4">
        <v>0.809882486555365</v>
      </c>
      <c r="E31068" s="5" t="s">
        <v>573</v>
      </c>
    </row>
    <row r="31069" spans="1:5">
      <c r="A31069" s="1">
        <v>31068</v>
      </c>
      <c r="B31069" s="3">
        <v>73.15</v>
      </c>
      <c r="C31069" s="3">
        <v>60.9448692322</v>
      </c>
      <c r="D31069" s="4">
        <v>0.926386653108377</v>
      </c>
      <c r="E31069" s="5" t="s">
        <v>573</v>
      </c>
    </row>
    <row r="31070" spans="1:5">
      <c r="A31070" s="1">
        <v>31069</v>
      </c>
      <c r="B31070" s="3">
        <v>73.25</v>
      </c>
      <c r="C31070" s="3">
        <v>60.9448692322</v>
      </c>
      <c r="D31070" s="4">
        <v>-0.129612070318966</v>
      </c>
      <c r="E31070" s="5" t="s">
        <v>573</v>
      </c>
    </row>
    <row r="31071" spans="1:5">
      <c r="A31071" s="1">
        <v>31070</v>
      </c>
      <c r="B31071" s="3">
        <v>73.65</v>
      </c>
      <c r="C31071" s="3">
        <v>60.9448692322</v>
      </c>
      <c r="D31071" s="4">
        <v>0.236349352774496</v>
      </c>
      <c r="E31071" s="5" t="s">
        <v>573</v>
      </c>
    </row>
    <row r="31072" spans="1:5">
      <c r="A31072" s="1">
        <v>31071</v>
      </c>
      <c r="B31072" s="3">
        <v>74.75</v>
      </c>
      <c r="C31072" s="3">
        <v>60.9448692322</v>
      </c>
      <c r="D31072" s="4">
        <v>0.447087291102769</v>
      </c>
      <c r="E31072" s="5" t="s">
        <v>573</v>
      </c>
    </row>
    <row r="31073" spans="1:5">
      <c r="A31073" s="1">
        <v>31072</v>
      </c>
      <c r="B31073" s="3">
        <v>75.05</v>
      </c>
      <c r="C31073" s="3">
        <v>60.9448692322</v>
      </c>
      <c r="D31073" s="4">
        <v>-0.255260791084928</v>
      </c>
      <c r="E31073" s="5" t="s">
        <v>573</v>
      </c>
    </row>
    <row r="31074" spans="1:5">
      <c r="A31074" s="1">
        <v>31073</v>
      </c>
      <c r="B31074" s="3">
        <v>75.15</v>
      </c>
      <c r="C31074" s="3">
        <v>60.9448692322</v>
      </c>
      <c r="D31074" s="4">
        <v>-0.255260791084928</v>
      </c>
      <c r="E31074" s="5" t="s">
        <v>573</v>
      </c>
    </row>
    <row r="31075" spans="1:5">
      <c r="A31075" s="1">
        <v>31074</v>
      </c>
      <c r="B31075" s="3">
        <v>75.25</v>
      </c>
      <c r="C31075" s="3">
        <v>60.9448692322</v>
      </c>
      <c r="D31075" s="4">
        <v>0.246765664651429</v>
      </c>
      <c r="E31075" s="5" t="s">
        <v>573</v>
      </c>
    </row>
    <row r="31076" spans="1:5">
      <c r="A31076" s="1">
        <v>31075</v>
      </c>
      <c r="B31076" s="3">
        <v>75.55</v>
      </c>
      <c r="C31076" s="3">
        <v>60.9448692322</v>
      </c>
      <c r="D31076" s="4">
        <v>0.723281902709554</v>
      </c>
      <c r="E31076" s="5" t="s">
        <v>573</v>
      </c>
    </row>
    <row r="31077" spans="1:5">
      <c r="A31077" s="1">
        <v>31076</v>
      </c>
      <c r="B31077" s="3">
        <v>75.95</v>
      </c>
      <c r="C31077" s="3">
        <v>60.9448692322</v>
      </c>
      <c r="D31077" s="4">
        <v>0.0698504858018829</v>
      </c>
      <c r="E31077" s="5" t="s">
        <v>573</v>
      </c>
    </row>
    <row r="31078" spans="1:5">
      <c r="A31078" s="1">
        <v>31077</v>
      </c>
      <c r="B31078" s="3">
        <v>63.35</v>
      </c>
      <c r="C31078" s="3">
        <v>60.8448692322</v>
      </c>
      <c r="D31078" s="4">
        <v>-0.143756531639384</v>
      </c>
      <c r="E31078" s="5" t="s">
        <v>573</v>
      </c>
    </row>
    <row r="31079" spans="1:5">
      <c r="A31079" s="1">
        <v>31078</v>
      </c>
      <c r="B31079" s="3">
        <v>63.55</v>
      </c>
      <c r="C31079" s="3">
        <v>60.8448692322</v>
      </c>
      <c r="D31079" s="4">
        <v>0.585569774770318</v>
      </c>
      <c r="E31079" s="5" t="s">
        <v>573</v>
      </c>
    </row>
    <row r="31080" spans="1:5">
      <c r="A31080" s="1">
        <v>31079</v>
      </c>
      <c r="B31080" s="3">
        <v>63.65</v>
      </c>
      <c r="C31080" s="3">
        <v>60.8448692322</v>
      </c>
      <c r="D31080" s="4">
        <v>-0.313773680923657</v>
      </c>
      <c r="E31080" s="5" t="s">
        <v>573</v>
      </c>
    </row>
    <row r="31081" spans="1:5">
      <c r="A31081" s="1">
        <v>31080</v>
      </c>
      <c r="B31081" s="3">
        <v>63.75</v>
      </c>
      <c r="C31081" s="3">
        <v>60.8448692322</v>
      </c>
      <c r="D31081" s="4">
        <v>0.782747562916754</v>
      </c>
      <c r="E31081" s="5" t="s">
        <v>573</v>
      </c>
    </row>
    <row r="31082" spans="1:5">
      <c r="A31082" s="1">
        <v>31081</v>
      </c>
      <c r="B31082" s="3">
        <v>63.85</v>
      </c>
      <c r="C31082" s="3">
        <v>60.8448692322</v>
      </c>
      <c r="D31082" s="4">
        <v>0.712484685992529</v>
      </c>
      <c r="E31082" s="5" t="s">
        <v>573</v>
      </c>
    </row>
    <row r="31083" spans="1:5">
      <c r="A31083" s="1">
        <v>31082</v>
      </c>
      <c r="B31083" s="3">
        <v>64.15</v>
      </c>
      <c r="C31083" s="3">
        <v>60.8448692322</v>
      </c>
      <c r="D31083" s="4">
        <v>-0.0650335634241284</v>
      </c>
      <c r="E31083" s="5" t="s">
        <v>573</v>
      </c>
    </row>
    <row r="31084" spans="1:5">
      <c r="A31084" s="1">
        <v>31083</v>
      </c>
      <c r="B31084" s="3">
        <v>64.25</v>
      </c>
      <c r="C31084" s="3">
        <v>60.8448692322</v>
      </c>
      <c r="D31084" s="4">
        <v>-0.0650335634241284</v>
      </c>
      <c r="E31084" s="5" t="s">
        <v>573</v>
      </c>
    </row>
    <row r="31085" spans="1:5">
      <c r="A31085" s="1">
        <v>31084</v>
      </c>
      <c r="B31085" s="3">
        <v>64.35</v>
      </c>
      <c r="C31085" s="3">
        <v>60.8448692322</v>
      </c>
      <c r="D31085" s="4">
        <v>0.782747562916754</v>
      </c>
      <c r="E31085" s="5" t="s">
        <v>573</v>
      </c>
    </row>
    <row r="31086" spans="1:5">
      <c r="A31086" s="1">
        <v>31085</v>
      </c>
      <c r="B31086" s="3">
        <v>64.45</v>
      </c>
      <c r="C31086" s="3">
        <v>60.8448692322</v>
      </c>
      <c r="D31086" s="4">
        <v>0.782747562916754</v>
      </c>
      <c r="E31086" s="5" t="s">
        <v>573</v>
      </c>
    </row>
    <row r="31087" spans="1:5">
      <c r="A31087" s="1">
        <v>31086</v>
      </c>
      <c r="B31087" s="3">
        <v>64.55</v>
      </c>
      <c r="C31087" s="3">
        <v>60.8448692322</v>
      </c>
      <c r="D31087" s="4">
        <v>0.712484685992529</v>
      </c>
      <c r="E31087" s="5" t="s">
        <v>573</v>
      </c>
    </row>
    <row r="31088" spans="1:5">
      <c r="A31088" s="1">
        <v>31087</v>
      </c>
      <c r="B31088" s="3">
        <v>64.65</v>
      </c>
      <c r="C31088" s="3">
        <v>60.8448692322</v>
      </c>
      <c r="D31088" s="4">
        <v>0.676026747695404</v>
      </c>
      <c r="E31088" s="5" t="s">
        <v>573</v>
      </c>
    </row>
    <row r="31089" spans="1:5">
      <c r="A31089" s="1">
        <v>31088</v>
      </c>
      <c r="B31089" s="3">
        <v>64.75</v>
      </c>
      <c r="C31089" s="3">
        <v>60.8448692322</v>
      </c>
      <c r="D31089" s="4">
        <v>0.0390879899363587</v>
      </c>
      <c r="E31089" s="5" t="s">
        <v>573</v>
      </c>
    </row>
    <row r="31090" spans="1:5">
      <c r="A31090" s="1">
        <v>31089</v>
      </c>
      <c r="B31090" s="3">
        <v>64.85</v>
      </c>
      <c r="C31090" s="3">
        <v>60.8448692322</v>
      </c>
      <c r="D31090" s="4">
        <v>0.712484685992529</v>
      </c>
      <c r="E31090" s="5" t="s">
        <v>573</v>
      </c>
    </row>
    <row r="31091" spans="1:5">
      <c r="A31091" s="1">
        <v>31090</v>
      </c>
      <c r="B31091" s="3">
        <v>64.95</v>
      </c>
      <c r="C31091" s="3">
        <v>60.8448692322</v>
      </c>
      <c r="D31091" s="4">
        <v>-0.260692044971967</v>
      </c>
      <c r="E31091" s="5" t="s">
        <v>573</v>
      </c>
    </row>
    <row r="31092" spans="1:5">
      <c r="A31092" s="1">
        <v>31091</v>
      </c>
      <c r="B31092" s="3">
        <v>65.05</v>
      </c>
      <c r="C31092" s="3">
        <v>60.8448692322</v>
      </c>
      <c r="D31092" s="4">
        <v>-0.0953363152662712</v>
      </c>
      <c r="E31092" s="5" t="s">
        <v>573</v>
      </c>
    </row>
    <row r="31093" spans="1:5">
      <c r="A31093" s="1">
        <v>31092</v>
      </c>
      <c r="B31093" s="3">
        <v>65.15</v>
      </c>
      <c r="C31093" s="3">
        <v>60.8448692322</v>
      </c>
      <c r="D31093" s="4">
        <v>-0.0868370315261358</v>
      </c>
      <c r="E31093" s="5" t="s">
        <v>573</v>
      </c>
    </row>
    <row r="31094" spans="1:5">
      <c r="A31094" s="1">
        <v>31093</v>
      </c>
      <c r="B31094" s="3">
        <v>65.35</v>
      </c>
      <c r="C31094" s="3">
        <v>60.8448692322</v>
      </c>
      <c r="D31094" s="4">
        <v>-0.0779150120216508</v>
      </c>
      <c r="E31094" s="5" t="s">
        <v>573</v>
      </c>
    </row>
    <row r="31095" spans="1:5">
      <c r="A31095" s="1">
        <v>31094</v>
      </c>
      <c r="B31095" s="3">
        <v>65.45</v>
      </c>
      <c r="C31095" s="3">
        <v>60.8448692322</v>
      </c>
      <c r="D31095" s="4">
        <v>-0.294522124633919</v>
      </c>
      <c r="E31095" s="5" t="s">
        <v>573</v>
      </c>
    </row>
    <row r="31096" spans="1:5">
      <c r="A31096" s="1">
        <v>31095</v>
      </c>
      <c r="B31096" s="3">
        <v>65.55</v>
      </c>
      <c r="C31096" s="3">
        <v>60.8448692322</v>
      </c>
      <c r="D31096" s="4">
        <v>-0.0650335634241284</v>
      </c>
      <c r="E31096" s="5" t="s">
        <v>573</v>
      </c>
    </row>
    <row r="31097" spans="1:5">
      <c r="A31097" s="1">
        <v>31096</v>
      </c>
      <c r="B31097" s="3">
        <v>65.65</v>
      </c>
      <c r="C31097" s="3">
        <v>60.8448692322</v>
      </c>
      <c r="D31097" s="4">
        <v>-0.223974469920441</v>
      </c>
      <c r="E31097" s="5" t="s">
        <v>573</v>
      </c>
    </row>
    <row r="31098" spans="1:5">
      <c r="A31098" s="1">
        <v>31097</v>
      </c>
      <c r="B31098" s="3">
        <v>65.75</v>
      </c>
      <c r="C31098" s="3">
        <v>60.8448692322</v>
      </c>
      <c r="D31098" s="4">
        <v>0.0196444951188755</v>
      </c>
      <c r="E31098" s="5" t="s">
        <v>573</v>
      </c>
    </row>
    <row r="31099" spans="1:5">
      <c r="A31099" s="1">
        <v>31098</v>
      </c>
      <c r="B31099" s="3">
        <v>65.85</v>
      </c>
      <c r="C31099" s="3">
        <v>60.8448692322</v>
      </c>
      <c r="D31099" s="4">
        <v>-0.0650335634241284</v>
      </c>
      <c r="E31099" s="5" t="s">
        <v>573</v>
      </c>
    </row>
    <row r="31100" spans="1:5">
      <c r="A31100" s="1">
        <v>31099</v>
      </c>
      <c r="B31100" s="3">
        <v>65.95</v>
      </c>
      <c r="C31100" s="3">
        <v>60.8448692322</v>
      </c>
      <c r="D31100" s="4">
        <v>-0.236855918517964</v>
      </c>
      <c r="E31100" s="5" t="s">
        <v>573</v>
      </c>
    </row>
    <row r="31101" spans="1:5">
      <c r="A31101" s="1">
        <v>31100</v>
      </c>
      <c r="B31101" s="3">
        <v>66.05</v>
      </c>
      <c r="C31101" s="3">
        <v>60.8448692322</v>
      </c>
      <c r="D31101" s="4">
        <v>-0.223974469920441</v>
      </c>
      <c r="E31101" s="5" t="s">
        <v>573</v>
      </c>
    </row>
    <row r="31102" spans="1:5">
      <c r="A31102" s="1">
        <v>31101</v>
      </c>
      <c r="B31102" s="3">
        <v>66.15</v>
      </c>
      <c r="C31102" s="3">
        <v>60.8448692322</v>
      </c>
      <c r="D31102" s="4">
        <v>-0.294522124633919</v>
      </c>
      <c r="E31102" s="5" t="s">
        <v>573</v>
      </c>
    </row>
    <row r="31103" spans="1:5">
      <c r="A31103" s="1">
        <v>31102</v>
      </c>
      <c r="B31103" s="3">
        <v>66.25</v>
      </c>
      <c r="C31103" s="3">
        <v>60.8448692322</v>
      </c>
      <c r="D31103" s="4">
        <v>-0.0650335634241284</v>
      </c>
      <c r="E31103" s="5" t="s">
        <v>573</v>
      </c>
    </row>
    <row r="31104" spans="1:5">
      <c r="A31104" s="1">
        <v>31103</v>
      </c>
      <c r="B31104" s="3">
        <v>67.25</v>
      </c>
      <c r="C31104" s="3">
        <v>60.8448692322</v>
      </c>
      <c r="D31104" s="4">
        <v>-0.232777983522138</v>
      </c>
      <c r="E31104" s="5" t="s">
        <v>573</v>
      </c>
    </row>
    <row r="31105" spans="1:5">
      <c r="A31105" s="1">
        <v>31104</v>
      </c>
      <c r="B31105" s="3">
        <v>67.35</v>
      </c>
      <c r="C31105" s="3">
        <v>60.8448692322</v>
      </c>
      <c r="D31105" s="4">
        <v>-0.305458064840481</v>
      </c>
      <c r="E31105" s="5" t="s">
        <v>573</v>
      </c>
    </row>
    <row r="31106" spans="1:5">
      <c r="A31106" s="1">
        <v>31105</v>
      </c>
      <c r="B31106" s="3">
        <v>67.45</v>
      </c>
      <c r="C31106" s="3">
        <v>60.8448692322</v>
      </c>
      <c r="D31106" s="4">
        <v>-0.143756531639384</v>
      </c>
      <c r="E31106" s="5" t="s">
        <v>573</v>
      </c>
    </row>
    <row r="31107" spans="1:5">
      <c r="A31107" s="1">
        <v>31106</v>
      </c>
      <c r="B31107" s="3">
        <v>68.05</v>
      </c>
      <c r="C31107" s="3">
        <v>60.8448692322</v>
      </c>
      <c r="D31107" s="4">
        <v>-0.313773680923657</v>
      </c>
      <c r="E31107" s="5" t="s">
        <v>573</v>
      </c>
    </row>
    <row r="31108" spans="1:5">
      <c r="A31108" s="1">
        <v>31107</v>
      </c>
      <c r="B31108" s="3">
        <v>68.25</v>
      </c>
      <c r="C31108" s="3">
        <v>60.8448692322</v>
      </c>
      <c r="D31108" s="4">
        <v>-0.294617924025746</v>
      </c>
      <c r="E31108" s="5" t="s">
        <v>573</v>
      </c>
    </row>
    <row r="31109" spans="1:5">
      <c r="A31109" s="1">
        <v>31108</v>
      </c>
      <c r="B31109" s="3">
        <v>68.35</v>
      </c>
      <c r="C31109" s="3">
        <v>60.8448692322</v>
      </c>
      <c r="D31109" s="4">
        <v>-0.376741598007909</v>
      </c>
      <c r="E31109" s="5" t="s">
        <v>573</v>
      </c>
    </row>
    <row r="31110" spans="1:5">
      <c r="A31110" s="1">
        <v>31109</v>
      </c>
      <c r="B31110" s="3">
        <v>68.45</v>
      </c>
      <c r="C31110" s="3">
        <v>60.8448692322</v>
      </c>
      <c r="D31110" s="4">
        <v>-0.294617924025746</v>
      </c>
      <c r="E31110" s="5" t="s">
        <v>573</v>
      </c>
    </row>
    <row r="31111" spans="1:5">
      <c r="A31111" s="1">
        <v>31110</v>
      </c>
      <c r="B31111" s="3">
        <v>68.65</v>
      </c>
      <c r="C31111" s="3">
        <v>60.8448692322</v>
      </c>
      <c r="D31111" s="4">
        <v>-0.445517193186319</v>
      </c>
      <c r="E31111" s="5" t="s">
        <v>573</v>
      </c>
    </row>
    <row r="31112" spans="1:5">
      <c r="A31112" s="1">
        <v>31111</v>
      </c>
      <c r="B31112" s="3">
        <v>69.15</v>
      </c>
      <c r="C31112" s="3">
        <v>60.8448692322</v>
      </c>
      <c r="D31112" s="4">
        <v>-0.445517193186319</v>
      </c>
      <c r="E31112" s="5" t="s">
        <v>573</v>
      </c>
    </row>
    <row r="31113" spans="1:5">
      <c r="A31113" s="1">
        <v>31112</v>
      </c>
      <c r="B31113" s="3">
        <v>69.95</v>
      </c>
      <c r="C31113" s="3">
        <v>60.8448692322</v>
      </c>
      <c r="D31113" s="4">
        <v>-0.715395352391496</v>
      </c>
      <c r="E31113" s="5" t="s">
        <v>573</v>
      </c>
    </row>
    <row r="31114" spans="1:5">
      <c r="A31114" s="1">
        <v>31113</v>
      </c>
      <c r="B31114" s="3">
        <v>70.05</v>
      </c>
      <c r="C31114" s="3">
        <v>60.8448692322</v>
      </c>
      <c r="D31114" s="4">
        <v>0.108741597192409</v>
      </c>
      <c r="E31114" s="5" t="s">
        <v>573</v>
      </c>
    </row>
    <row r="31115" spans="1:5">
      <c r="A31115" s="1">
        <v>31114</v>
      </c>
      <c r="B31115" s="3">
        <v>70.15</v>
      </c>
      <c r="C31115" s="3">
        <v>60.8448692322</v>
      </c>
      <c r="D31115" s="4">
        <v>-0.479347272848269</v>
      </c>
      <c r="E31115" s="5" t="s">
        <v>573</v>
      </c>
    </row>
    <row r="31116" spans="1:5">
      <c r="A31116" s="1">
        <v>31115</v>
      </c>
      <c r="B31116" s="3">
        <v>70.25</v>
      </c>
      <c r="C31116" s="3">
        <v>60.8448692322</v>
      </c>
      <c r="D31116" s="4">
        <v>-0.445517193186319</v>
      </c>
      <c r="E31116" s="5" t="s">
        <v>573</v>
      </c>
    </row>
    <row r="31117" spans="1:5">
      <c r="A31117" s="1">
        <v>31116</v>
      </c>
      <c r="B31117" s="3">
        <v>70.35</v>
      </c>
      <c r="C31117" s="3">
        <v>60.8448692322</v>
      </c>
      <c r="D31117" s="4">
        <v>-0.294617924025746</v>
      </c>
      <c r="E31117" s="5" t="s">
        <v>573</v>
      </c>
    </row>
    <row r="31118" spans="1:5">
      <c r="A31118" s="1">
        <v>31117</v>
      </c>
      <c r="B31118" s="3">
        <v>70.45</v>
      </c>
      <c r="C31118" s="3">
        <v>60.8448692322</v>
      </c>
      <c r="D31118" s="4">
        <v>0.908965349863757</v>
      </c>
      <c r="E31118" s="5" t="s">
        <v>573</v>
      </c>
    </row>
    <row r="31119" spans="1:5">
      <c r="A31119" s="1">
        <v>31118</v>
      </c>
      <c r="B31119" s="3">
        <v>70.55</v>
      </c>
      <c r="C31119" s="3">
        <v>60.8448692322</v>
      </c>
      <c r="D31119" s="4">
        <v>0.908965349863757</v>
      </c>
      <c r="E31119" s="5" t="s">
        <v>573</v>
      </c>
    </row>
    <row r="31120" spans="1:5">
      <c r="A31120" s="1">
        <v>31119</v>
      </c>
      <c r="B31120" s="3">
        <v>70.65</v>
      </c>
      <c r="C31120" s="3">
        <v>60.8448692322</v>
      </c>
      <c r="D31120" s="4">
        <v>0.253598180314233</v>
      </c>
      <c r="E31120" s="5" t="s">
        <v>573</v>
      </c>
    </row>
    <row r="31121" spans="1:5">
      <c r="A31121" s="1">
        <v>31120</v>
      </c>
      <c r="B31121" s="3">
        <v>70.75</v>
      </c>
      <c r="C31121" s="3">
        <v>60.8448692322</v>
      </c>
      <c r="D31121" s="4">
        <v>-0.398973049926869</v>
      </c>
      <c r="E31121" s="5" t="s">
        <v>573</v>
      </c>
    </row>
    <row r="31122" spans="1:5">
      <c r="A31122" s="1">
        <v>31121</v>
      </c>
      <c r="B31122" s="3">
        <v>71.05</v>
      </c>
      <c r="C31122" s="3">
        <v>60.8448692322</v>
      </c>
      <c r="D31122" s="4">
        <v>-0.112190767074345</v>
      </c>
      <c r="E31122" s="5" t="s">
        <v>573</v>
      </c>
    </row>
    <row r="31123" spans="1:5">
      <c r="A31123" s="1">
        <v>31122</v>
      </c>
      <c r="B31123" s="3">
        <v>71.15</v>
      </c>
      <c r="C31123" s="3">
        <v>60.8448692322</v>
      </c>
      <c r="D31123" s="4">
        <v>-0.116730621721443</v>
      </c>
      <c r="E31123" s="5" t="s">
        <v>573</v>
      </c>
    </row>
    <row r="31124" spans="1:5">
      <c r="A31124" s="1">
        <v>31123</v>
      </c>
      <c r="B31124" s="3">
        <v>71.25</v>
      </c>
      <c r="C31124" s="3">
        <v>60.8448692322</v>
      </c>
      <c r="D31124" s="4">
        <v>-0.0173649428682963</v>
      </c>
      <c r="E31124" s="5" t="s">
        <v>573</v>
      </c>
    </row>
    <row r="31125" spans="1:5">
      <c r="A31125" s="1">
        <v>31124</v>
      </c>
      <c r="B31125" s="3">
        <v>71.55</v>
      </c>
      <c r="C31125" s="3">
        <v>60.8448692322</v>
      </c>
      <c r="D31125" s="4">
        <v>0.649411158291564</v>
      </c>
      <c r="E31125" s="5" t="s">
        <v>573</v>
      </c>
    </row>
    <row r="31126" spans="1:5">
      <c r="A31126" s="1">
        <v>31125</v>
      </c>
      <c r="B31126" s="3">
        <v>71.85</v>
      </c>
      <c r="C31126" s="3">
        <v>60.8448692322</v>
      </c>
      <c r="D31126" s="4">
        <v>-0.0173649428682963</v>
      </c>
      <c r="E31126" s="5" t="s">
        <v>573</v>
      </c>
    </row>
    <row r="31127" spans="1:5">
      <c r="A31127" s="1">
        <v>31126</v>
      </c>
      <c r="B31127" s="3">
        <v>71.95</v>
      </c>
      <c r="C31127" s="3">
        <v>60.8448692322</v>
      </c>
      <c r="D31127" s="4">
        <v>0.101909081529605</v>
      </c>
      <c r="E31127" s="5" t="s">
        <v>573</v>
      </c>
    </row>
    <row r="31128" spans="1:5">
      <c r="A31128" s="1">
        <v>31127</v>
      </c>
      <c r="B31128" s="3">
        <v>72.05</v>
      </c>
      <c r="C31128" s="3">
        <v>60.8448692322</v>
      </c>
      <c r="D31128" s="4">
        <v>-0.129612070318966</v>
      </c>
      <c r="E31128" s="5" t="s">
        <v>573</v>
      </c>
    </row>
    <row r="31129" spans="1:5">
      <c r="A31129" s="1">
        <v>31128</v>
      </c>
      <c r="B31129" s="3">
        <v>72.15</v>
      </c>
      <c r="C31129" s="3">
        <v>60.8448692322</v>
      </c>
      <c r="D31129" s="4">
        <v>0.809882486555365</v>
      </c>
      <c r="E31129" s="5" t="s">
        <v>573</v>
      </c>
    </row>
    <row r="31130" spans="1:5">
      <c r="A31130" s="1">
        <v>31129</v>
      </c>
      <c r="B31130" s="3">
        <v>72.25</v>
      </c>
      <c r="C31130" s="3">
        <v>60.8448692322</v>
      </c>
      <c r="D31130" s="4">
        <v>0.926386653108377</v>
      </c>
      <c r="E31130" s="5" t="s">
        <v>573</v>
      </c>
    </row>
    <row r="31131" spans="1:5">
      <c r="A31131" s="1">
        <v>31130</v>
      </c>
      <c r="B31131" s="3">
        <v>72.35</v>
      </c>
      <c r="C31131" s="3">
        <v>60.8448692322</v>
      </c>
      <c r="D31131" s="4">
        <v>0.246765664651429</v>
      </c>
      <c r="E31131" s="5" t="s">
        <v>573</v>
      </c>
    </row>
    <row r="31132" spans="1:5">
      <c r="A31132" s="1">
        <v>31131</v>
      </c>
      <c r="B31132" s="3">
        <v>72.45</v>
      </c>
      <c r="C31132" s="3">
        <v>60.8448692322</v>
      </c>
      <c r="D31132" s="4">
        <v>0.246765664651429</v>
      </c>
      <c r="E31132" s="5" t="s">
        <v>573</v>
      </c>
    </row>
    <row r="31133" spans="1:5">
      <c r="A31133" s="1">
        <v>31132</v>
      </c>
      <c r="B31133" s="3">
        <v>72.55</v>
      </c>
      <c r="C31133" s="3">
        <v>60.8448692322</v>
      </c>
      <c r="D31133" s="4">
        <v>0.908965349863757</v>
      </c>
      <c r="E31133" s="5" t="s">
        <v>573</v>
      </c>
    </row>
    <row r="31134" spans="1:5">
      <c r="A31134" s="1">
        <v>31133</v>
      </c>
      <c r="B31134" s="3">
        <v>72.65</v>
      </c>
      <c r="C31134" s="3">
        <v>60.8448692322</v>
      </c>
      <c r="D31134" s="4">
        <v>0.908965349863757</v>
      </c>
      <c r="E31134" s="5" t="s">
        <v>573</v>
      </c>
    </row>
    <row r="31135" spans="1:5">
      <c r="A31135" s="1">
        <v>31134</v>
      </c>
      <c r="B31135" s="3">
        <v>72.95</v>
      </c>
      <c r="C31135" s="3">
        <v>60.8448692322</v>
      </c>
      <c r="D31135" s="4">
        <v>0.770090946038041</v>
      </c>
      <c r="E31135" s="5" t="s">
        <v>573</v>
      </c>
    </row>
    <row r="31136" spans="1:5">
      <c r="A31136" s="1">
        <v>31135</v>
      </c>
      <c r="B31136" s="3">
        <v>73.55</v>
      </c>
      <c r="C31136" s="3">
        <v>60.8448692322</v>
      </c>
      <c r="D31136" s="4">
        <v>0.908965349863757</v>
      </c>
      <c r="E31136" s="5" t="s">
        <v>573</v>
      </c>
    </row>
    <row r="31137" spans="1:5">
      <c r="A31137" s="1">
        <v>31136</v>
      </c>
      <c r="B31137" s="3">
        <v>73.65</v>
      </c>
      <c r="C31137" s="3">
        <v>60.8448692322</v>
      </c>
      <c r="D31137" s="4">
        <v>0.26418696789605</v>
      </c>
      <c r="E31137" s="5" t="s">
        <v>573</v>
      </c>
    </row>
    <row r="31138" spans="1:5">
      <c r="A31138" s="1">
        <v>31137</v>
      </c>
      <c r="B31138" s="3">
        <v>73.85</v>
      </c>
      <c r="C31138" s="3">
        <v>60.8448692322</v>
      </c>
      <c r="D31138" s="4">
        <v>0.748021688915122</v>
      </c>
      <c r="E31138" s="5" t="s">
        <v>573</v>
      </c>
    </row>
    <row r="31139" spans="1:5">
      <c r="A31139" s="1">
        <v>31138</v>
      </c>
      <c r="B31139" s="3">
        <v>74.05</v>
      </c>
      <c r="C31139" s="3">
        <v>60.8448692322</v>
      </c>
      <c r="D31139" s="4">
        <v>1.19904913731908</v>
      </c>
      <c r="E31139" s="5" t="s">
        <v>573</v>
      </c>
    </row>
    <row r="31140" spans="1:5">
      <c r="A31140" s="1">
        <v>31139</v>
      </c>
      <c r="B31140" s="3">
        <v>74.65</v>
      </c>
      <c r="C31140" s="3">
        <v>60.8448692322</v>
      </c>
      <c r="D31140" s="4">
        <v>1.17013296768079</v>
      </c>
      <c r="E31140" s="5" t="s">
        <v>573</v>
      </c>
    </row>
    <row r="31141" spans="1:5">
      <c r="A31141" s="1">
        <v>31140</v>
      </c>
      <c r="B31141" s="3">
        <v>75.55</v>
      </c>
      <c r="C31141" s="3">
        <v>60.8448692322</v>
      </c>
      <c r="D31141" s="4">
        <v>-0.112190767074345</v>
      </c>
      <c r="E31141" s="5" t="s">
        <v>573</v>
      </c>
    </row>
    <row r="31142" spans="1:5">
      <c r="A31142" s="1">
        <v>31141</v>
      </c>
      <c r="B31142" s="3">
        <v>63.35</v>
      </c>
      <c r="C31142" s="3">
        <v>60.7448692322</v>
      </c>
      <c r="D31142" s="4">
        <v>0.585569774770318</v>
      </c>
      <c r="E31142" s="5" t="s">
        <v>573</v>
      </c>
    </row>
    <row r="31143" spans="1:5">
      <c r="A31143" s="1">
        <v>31142</v>
      </c>
      <c r="B31143" s="3">
        <v>63.45</v>
      </c>
      <c r="C31143" s="3">
        <v>60.7448692322</v>
      </c>
      <c r="D31143" s="4">
        <v>0.632921168971139</v>
      </c>
      <c r="E31143" s="5" t="s">
        <v>573</v>
      </c>
    </row>
    <row r="31144" spans="1:5">
      <c r="A31144" s="1">
        <v>31143</v>
      </c>
      <c r="B31144" s="3">
        <v>63.55</v>
      </c>
      <c r="C31144" s="3">
        <v>60.7448692322</v>
      </c>
      <c r="D31144" s="4">
        <v>-0.143756531639384</v>
      </c>
      <c r="E31144" s="5" t="s">
        <v>573</v>
      </c>
    </row>
    <row r="31145" spans="1:5">
      <c r="A31145" s="1">
        <v>31144</v>
      </c>
      <c r="B31145" s="3">
        <v>63.65</v>
      </c>
      <c r="C31145" s="3">
        <v>60.7448692322</v>
      </c>
      <c r="D31145" s="4">
        <v>-0.371887067302563</v>
      </c>
      <c r="E31145" s="5" t="s">
        <v>573</v>
      </c>
    </row>
    <row r="31146" spans="1:5">
      <c r="A31146" s="1">
        <v>31145</v>
      </c>
      <c r="B31146" s="3">
        <v>63.75</v>
      </c>
      <c r="C31146" s="3">
        <v>60.7448692322</v>
      </c>
      <c r="D31146" s="4">
        <v>-0.371887067302563</v>
      </c>
      <c r="E31146" s="5" t="s">
        <v>573</v>
      </c>
    </row>
    <row r="31147" spans="1:5">
      <c r="A31147" s="1">
        <v>31146</v>
      </c>
      <c r="B31147" s="3">
        <v>64.25</v>
      </c>
      <c r="C31147" s="3">
        <v>60.7448692322</v>
      </c>
      <c r="D31147" s="4">
        <v>0.782747562916754</v>
      </c>
      <c r="E31147" s="5" t="s">
        <v>573</v>
      </c>
    </row>
    <row r="31148" spans="1:5">
      <c r="A31148" s="1">
        <v>31147</v>
      </c>
      <c r="B31148" s="3">
        <v>64.35</v>
      </c>
      <c r="C31148" s="3">
        <v>60.7448692322</v>
      </c>
      <c r="D31148" s="4">
        <v>-0.294522124633919</v>
      </c>
      <c r="E31148" s="5" t="s">
        <v>573</v>
      </c>
    </row>
    <row r="31149" spans="1:5">
      <c r="A31149" s="1">
        <v>31148</v>
      </c>
      <c r="B31149" s="3">
        <v>64.45</v>
      </c>
      <c r="C31149" s="3">
        <v>60.7448692322</v>
      </c>
      <c r="D31149" s="4">
        <v>-0.294522124633919</v>
      </c>
      <c r="E31149" s="5" t="s">
        <v>573</v>
      </c>
    </row>
    <row r="31150" spans="1:5">
      <c r="A31150" s="1">
        <v>31149</v>
      </c>
      <c r="B31150" s="3">
        <v>64.55</v>
      </c>
      <c r="C31150" s="3">
        <v>60.7448692322</v>
      </c>
      <c r="D31150" s="4">
        <v>0.674371798727051</v>
      </c>
      <c r="E31150" s="5" t="s">
        <v>573</v>
      </c>
    </row>
    <row r="31151" spans="1:5">
      <c r="A31151" s="1">
        <v>31150</v>
      </c>
      <c r="B31151" s="3">
        <v>64.65</v>
      </c>
      <c r="C31151" s="3">
        <v>60.7448692322</v>
      </c>
      <c r="D31151" s="4">
        <v>0.154756966005784</v>
      </c>
      <c r="E31151" s="5" t="s">
        <v>573</v>
      </c>
    </row>
    <row r="31152" spans="1:5">
      <c r="A31152" s="1">
        <v>31151</v>
      </c>
      <c r="B31152" s="3">
        <v>64.75</v>
      </c>
      <c r="C31152" s="3">
        <v>60.7448692322</v>
      </c>
      <c r="D31152" s="4">
        <v>-0.0953363152662712</v>
      </c>
      <c r="E31152" s="5" t="s">
        <v>573</v>
      </c>
    </row>
    <row r="31153" spans="1:5">
      <c r="A31153" s="1">
        <v>31152</v>
      </c>
      <c r="B31153" s="3">
        <v>64.95</v>
      </c>
      <c r="C31153" s="3">
        <v>60.7448692322</v>
      </c>
      <c r="D31153" s="4">
        <v>-0.0953363152662712</v>
      </c>
      <c r="E31153" s="5" t="s">
        <v>573</v>
      </c>
    </row>
    <row r="31154" spans="1:5">
      <c r="A31154" s="1">
        <v>31153</v>
      </c>
      <c r="B31154" s="3">
        <v>65.15</v>
      </c>
      <c r="C31154" s="3">
        <v>60.7448692322</v>
      </c>
      <c r="D31154" s="4">
        <v>-0.0779150120216508</v>
      </c>
      <c r="E31154" s="5" t="s">
        <v>573</v>
      </c>
    </row>
    <row r="31155" spans="1:5">
      <c r="A31155" s="1">
        <v>31154</v>
      </c>
      <c r="B31155" s="3">
        <v>65.25</v>
      </c>
      <c r="C31155" s="3">
        <v>60.7448692322</v>
      </c>
      <c r="D31155" s="4">
        <v>-0.0779150120216508</v>
      </c>
      <c r="E31155" s="5" t="s">
        <v>573</v>
      </c>
    </row>
    <row r="31156" spans="1:5">
      <c r="A31156" s="1">
        <v>31155</v>
      </c>
      <c r="B31156" s="3">
        <v>65.35</v>
      </c>
      <c r="C31156" s="3">
        <v>60.7448692322</v>
      </c>
      <c r="D31156" s="4">
        <v>0.851926843517945</v>
      </c>
      <c r="E31156" s="5" t="s">
        <v>573</v>
      </c>
    </row>
    <row r="31157" spans="1:5">
      <c r="A31157" s="1">
        <v>31156</v>
      </c>
      <c r="B31157" s="3">
        <v>65.45</v>
      </c>
      <c r="C31157" s="3">
        <v>60.7448692322</v>
      </c>
      <c r="D31157" s="4">
        <v>-0.0953363152662712</v>
      </c>
      <c r="E31157" s="5" t="s">
        <v>573</v>
      </c>
    </row>
    <row r="31158" spans="1:5">
      <c r="A31158" s="1">
        <v>31157</v>
      </c>
      <c r="B31158" s="3">
        <v>65.65</v>
      </c>
      <c r="C31158" s="3">
        <v>60.7448692322</v>
      </c>
      <c r="D31158" s="4">
        <v>0.213980977213043</v>
      </c>
      <c r="E31158" s="5" t="s">
        <v>573</v>
      </c>
    </row>
    <row r="31159" spans="1:5">
      <c r="A31159" s="1">
        <v>31158</v>
      </c>
      <c r="B31159" s="3">
        <v>65.75</v>
      </c>
      <c r="C31159" s="3">
        <v>60.7448692322</v>
      </c>
      <c r="D31159" s="4">
        <v>-0.236855918517964</v>
      </c>
      <c r="E31159" s="5" t="s">
        <v>573</v>
      </c>
    </row>
    <row r="31160" spans="1:5">
      <c r="A31160" s="1">
        <v>31159</v>
      </c>
      <c r="B31160" s="3">
        <v>65.95</v>
      </c>
      <c r="C31160" s="3">
        <v>60.7448692322</v>
      </c>
      <c r="D31160" s="4">
        <v>-0.104258334770756</v>
      </c>
      <c r="E31160" s="5" t="s">
        <v>573</v>
      </c>
    </row>
    <row r="31161" spans="1:5">
      <c r="A31161" s="1">
        <v>31160</v>
      </c>
      <c r="B31161" s="3">
        <v>66.15</v>
      </c>
      <c r="C31161" s="3">
        <v>60.7448692322</v>
      </c>
      <c r="D31161" s="4">
        <v>-0.0953363152662712</v>
      </c>
      <c r="E31161" s="5" t="s">
        <v>573</v>
      </c>
    </row>
    <row r="31162" spans="1:5">
      <c r="A31162" s="1">
        <v>31161</v>
      </c>
      <c r="B31162" s="3">
        <v>66.25</v>
      </c>
      <c r="C31162" s="3">
        <v>60.7448692322</v>
      </c>
      <c r="D31162" s="4">
        <v>-0.0953363152662712</v>
      </c>
      <c r="E31162" s="5" t="s">
        <v>573</v>
      </c>
    </row>
    <row r="31163" spans="1:5">
      <c r="A31163" s="1">
        <v>31162</v>
      </c>
      <c r="B31163" s="3">
        <v>66.35</v>
      </c>
      <c r="C31163" s="3">
        <v>60.7448692322</v>
      </c>
      <c r="D31163" s="4">
        <v>-0.260692044971967</v>
      </c>
      <c r="E31163" s="5" t="s">
        <v>573</v>
      </c>
    </row>
    <row r="31164" spans="1:5">
      <c r="A31164" s="1">
        <v>31163</v>
      </c>
      <c r="B31164" s="3">
        <v>66.45</v>
      </c>
      <c r="C31164" s="3">
        <v>60.7448692322</v>
      </c>
      <c r="D31164" s="4">
        <v>-0.0779150120216508</v>
      </c>
      <c r="E31164" s="5" t="s">
        <v>573</v>
      </c>
    </row>
    <row r="31165" spans="1:5">
      <c r="A31165" s="1">
        <v>31164</v>
      </c>
      <c r="B31165" s="3">
        <v>66.55</v>
      </c>
      <c r="C31165" s="3">
        <v>60.7448692322</v>
      </c>
      <c r="D31165" s="4">
        <v>-0.230607155348741</v>
      </c>
      <c r="E31165" s="5" t="s">
        <v>573</v>
      </c>
    </row>
    <row r="31166" spans="1:5">
      <c r="A31166" s="1">
        <v>31165</v>
      </c>
      <c r="B31166" s="3">
        <v>66.65</v>
      </c>
      <c r="C31166" s="3">
        <v>60.7448692322</v>
      </c>
      <c r="D31166" s="4">
        <v>-0.294522124633919</v>
      </c>
      <c r="E31166" s="5" t="s">
        <v>573</v>
      </c>
    </row>
    <row r="31167" spans="1:5">
      <c r="A31167" s="1">
        <v>31166</v>
      </c>
      <c r="B31167" s="3">
        <v>66.75</v>
      </c>
      <c r="C31167" s="3">
        <v>60.7448692322</v>
      </c>
      <c r="D31167" s="4">
        <v>-0.294522124633919</v>
      </c>
      <c r="E31167" s="5" t="s">
        <v>573</v>
      </c>
    </row>
    <row r="31168" spans="1:5">
      <c r="A31168" s="1">
        <v>31167</v>
      </c>
      <c r="B31168" s="3">
        <v>67.15</v>
      </c>
      <c r="C31168" s="3">
        <v>60.7448692322</v>
      </c>
      <c r="D31168" s="4">
        <v>-0.373718288052574</v>
      </c>
      <c r="E31168" s="5" t="s">
        <v>573</v>
      </c>
    </row>
    <row r="31169" spans="1:5">
      <c r="A31169" s="1">
        <v>31168</v>
      </c>
      <c r="B31169" s="3">
        <v>67.25</v>
      </c>
      <c r="C31169" s="3">
        <v>60.7448692322</v>
      </c>
      <c r="D31169" s="4">
        <v>-0.133760839600714</v>
      </c>
      <c r="E31169" s="5" t="s">
        <v>573</v>
      </c>
    </row>
    <row r="31170" spans="1:5">
      <c r="A31170" s="1">
        <v>31169</v>
      </c>
      <c r="B31170" s="3">
        <v>67.45</v>
      </c>
      <c r="C31170" s="3">
        <v>60.7448692322</v>
      </c>
      <c r="D31170" s="4">
        <v>-0.279943601261706</v>
      </c>
      <c r="E31170" s="5" t="s">
        <v>573</v>
      </c>
    </row>
    <row r="31171" spans="1:5">
      <c r="A31171" s="1">
        <v>31170</v>
      </c>
      <c r="B31171" s="3">
        <v>67.65</v>
      </c>
      <c r="C31171" s="3">
        <v>60.7448692322</v>
      </c>
      <c r="D31171" s="4">
        <v>-0.133584186748231</v>
      </c>
      <c r="E31171" s="5" t="s">
        <v>573</v>
      </c>
    </row>
    <row r="31172" spans="1:5">
      <c r="A31172" s="1">
        <v>31171</v>
      </c>
      <c r="B31172" s="3">
        <v>68.05</v>
      </c>
      <c r="C31172" s="3">
        <v>60.7448692322</v>
      </c>
      <c r="D31172" s="4">
        <v>-0.211168006083296</v>
      </c>
      <c r="E31172" s="5" t="s">
        <v>573</v>
      </c>
    </row>
    <row r="31173" spans="1:5">
      <c r="A31173" s="1">
        <v>31172</v>
      </c>
      <c r="B31173" s="3">
        <v>68.15</v>
      </c>
      <c r="C31173" s="3">
        <v>60.7448692322</v>
      </c>
      <c r="D31173" s="4">
        <v>-0.279943601261706</v>
      </c>
      <c r="E31173" s="5" t="s">
        <v>573</v>
      </c>
    </row>
    <row r="31174" spans="1:5">
      <c r="A31174" s="1">
        <v>31173</v>
      </c>
      <c r="B31174" s="3">
        <v>68.25</v>
      </c>
      <c r="C31174" s="3">
        <v>60.7448692322</v>
      </c>
      <c r="D31174" s="4">
        <v>-0.279943601261706</v>
      </c>
      <c r="E31174" s="5" t="s">
        <v>573</v>
      </c>
    </row>
    <row r="31175" spans="1:5">
      <c r="A31175" s="1">
        <v>31174</v>
      </c>
      <c r="B31175" s="3">
        <v>68.35</v>
      </c>
      <c r="C31175" s="3">
        <v>60.7448692322</v>
      </c>
      <c r="D31175" s="4">
        <v>-0.279943601261706</v>
      </c>
      <c r="E31175" s="5" t="s">
        <v>573</v>
      </c>
    </row>
    <row r="31176" spans="1:5">
      <c r="A31176" s="1">
        <v>31175</v>
      </c>
      <c r="B31176" s="3">
        <v>68.45</v>
      </c>
      <c r="C31176" s="3">
        <v>60.7448692322</v>
      </c>
      <c r="D31176" s="4">
        <v>-0.279943601261706</v>
      </c>
      <c r="E31176" s="5" t="s">
        <v>573</v>
      </c>
    </row>
    <row r="31177" spans="1:5">
      <c r="A31177" s="1">
        <v>31176</v>
      </c>
      <c r="B31177" s="3">
        <v>68.55</v>
      </c>
      <c r="C31177" s="3">
        <v>60.7448692322</v>
      </c>
      <c r="D31177" s="4">
        <v>-0.133584186748231</v>
      </c>
      <c r="E31177" s="5" t="s">
        <v>573</v>
      </c>
    </row>
    <row r="31178" spans="1:5">
      <c r="A31178" s="1">
        <v>31177</v>
      </c>
      <c r="B31178" s="3">
        <v>68.65</v>
      </c>
      <c r="C31178" s="3">
        <v>60.7448692322</v>
      </c>
      <c r="D31178" s="4">
        <v>-0.116162883503611</v>
      </c>
      <c r="E31178" s="5" t="s">
        <v>573</v>
      </c>
    </row>
    <row r="31179" spans="1:5">
      <c r="A31179" s="1">
        <v>31178</v>
      </c>
      <c r="B31179" s="3">
        <v>68.75</v>
      </c>
      <c r="C31179" s="3">
        <v>60.7448692322</v>
      </c>
      <c r="D31179" s="4">
        <v>-0.313773680923657</v>
      </c>
      <c r="E31179" s="5" t="s">
        <v>573</v>
      </c>
    </row>
    <row r="31180" spans="1:5">
      <c r="A31180" s="1">
        <v>31179</v>
      </c>
      <c r="B31180" s="3">
        <v>68.85</v>
      </c>
      <c r="C31180" s="3">
        <v>60.7448692322</v>
      </c>
      <c r="D31180" s="4">
        <v>-0.133584186748231</v>
      </c>
      <c r="E31180" s="5" t="s">
        <v>573</v>
      </c>
    </row>
    <row r="31181" spans="1:5">
      <c r="A31181" s="1">
        <v>31180</v>
      </c>
      <c r="B31181" s="3">
        <v>68.95</v>
      </c>
      <c r="C31181" s="3">
        <v>60.7448692322</v>
      </c>
      <c r="D31181" s="4">
        <v>-0.133760839600714</v>
      </c>
      <c r="E31181" s="5" t="s">
        <v>573</v>
      </c>
    </row>
    <row r="31182" spans="1:5">
      <c r="A31182" s="1">
        <v>31181</v>
      </c>
      <c r="B31182" s="3">
        <v>69.05</v>
      </c>
      <c r="C31182" s="3">
        <v>60.7448692322</v>
      </c>
      <c r="D31182" s="4">
        <v>-0.378055455385043</v>
      </c>
      <c r="E31182" s="5" t="s">
        <v>573</v>
      </c>
    </row>
    <row r="31183" spans="1:5">
      <c r="A31183" s="1">
        <v>31182</v>
      </c>
      <c r="B31183" s="3">
        <v>69.15</v>
      </c>
      <c r="C31183" s="3">
        <v>60.7448692322</v>
      </c>
      <c r="D31183" s="4">
        <v>-0.233018040325239</v>
      </c>
      <c r="E31183" s="5" t="s">
        <v>573</v>
      </c>
    </row>
    <row r="31184" spans="1:5">
      <c r="A31184" s="1">
        <v>31183</v>
      </c>
      <c r="B31184" s="3">
        <v>69.25</v>
      </c>
      <c r="C31184" s="3">
        <v>60.7448692322</v>
      </c>
      <c r="D31184" s="4">
        <v>-0.335577149025664</v>
      </c>
      <c r="E31184" s="5" t="s">
        <v>573</v>
      </c>
    </row>
    <row r="31185" spans="1:5">
      <c r="A31185" s="1">
        <v>31184</v>
      </c>
      <c r="B31185" s="3">
        <v>69.35</v>
      </c>
      <c r="C31185" s="3">
        <v>60.7448692322</v>
      </c>
      <c r="D31185" s="4">
        <v>-0.129044332101133</v>
      </c>
      <c r="E31185" s="5" t="s">
        <v>573</v>
      </c>
    </row>
    <row r="31186" spans="1:5">
      <c r="A31186" s="1">
        <v>31185</v>
      </c>
      <c r="B31186" s="3">
        <v>69.45</v>
      </c>
      <c r="C31186" s="3">
        <v>60.7448692322</v>
      </c>
      <c r="D31186" s="4">
        <v>-0.296219557905138</v>
      </c>
      <c r="E31186" s="5" t="s">
        <v>573</v>
      </c>
    </row>
    <row r="31187" spans="1:5">
      <c r="A31187" s="1">
        <v>31186</v>
      </c>
      <c r="B31187" s="3">
        <v>69.75</v>
      </c>
      <c r="C31187" s="3">
        <v>60.7448692322</v>
      </c>
      <c r="D31187" s="4">
        <v>-0.0699662264776686</v>
      </c>
      <c r="E31187" s="5" t="s">
        <v>573</v>
      </c>
    </row>
    <row r="31188" spans="1:5">
      <c r="A31188" s="1">
        <v>31187</v>
      </c>
      <c r="B31188" s="3">
        <v>70.05</v>
      </c>
      <c r="C31188" s="3">
        <v>60.7448692322</v>
      </c>
      <c r="D31188" s="4">
        <v>0.108741597192409</v>
      </c>
      <c r="E31188" s="5" t="s">
        <v>573</v>
      </c>
    </row>
    <row r="31189" spans="1:5">
      <c r="A31189" s="1">
        <v>31188</v>
      </c>
      <c r="B31189" s="3">
        <v>70.25</v>
      </c>
      <c r="C31189" s="3">
        <v>60.7448692322</v>
      </c>
      <c r="D31189" s="4">
        <v>-0.299157778672844</v>
      </c>
      <c r="E31189" s="5" t="s">
        <v>573</v>
      </c>
    </row>
    <row r="31190" spans="1:5">
      <c r="A31190" s="1">
        <v>31189</v>
      </c>
      <c r="B31190" s="3">
        <v>70.35</v>
      </c>
      <c r="C31190" s="3">
        <v>60.7448692322</v>
      </c>
      <c r="D31190" s="4">
        <v>-0.281736475428224</v>
      </c>
      <c r="E31190" s="5" t="s">
        <v>573</v>
      </c>
    </row>
    <row r="31191" spans="1:5">
      <c r="A31191" s="1">
        <v>31190</v>
      </c>
      <c r="B31191" s="3">
        <v>70.45</v>
      </c>
      <c r="C31191" s="3">
        <v>60.7448692322</v>
      </c>
      <c r="D31191" s="4">
        <v>-0.581750082877185</v>
      </c>
      <c r="E31191" s="5" t="s">
        <v>573</v>
      </c>
    </row>
    <row r="31192" spans="1:5">
      <c r="A31192" s="1">
        <v>31191</v>
      </c>
      <c r="B31192" s="3">
        <v>70.55</v>
      </c>
      <c r="C31192" s="3">
        <v>60.7448692322</v>
      </c>
      <c r="D31192" s="4">
        <v>-0.581750082877185</v>
      </c>
      <c r="E31192" s="5" t="s">
        <v>573</v>
      </c>
    </row>
    <row r="31193" spans="1:5">
      <c r="A31193" s="1">
        <v>31192</v>
      </c>
      <c r="B31193" s="3">
        <v>71.15</v>
      </c>
      <c r="C31193" s="3">
        <v>60.7448692322</v>
      </c>
      <c r="D31193" s="4">
        <v>0.108741597192409</v>
      </c>
      <c r="E31193" s="5" t="s">
        <v>573</v>
      </c>
    </row>
    <row r="31194" spans="1:5">
      <c r="A31194" s="1">
        <v>31193</v>
      </c>
      <c r="B31194" s="3">
        <v>71.25</v>
      </c>
      <c r="C31194" s="3">
        <v>60.7448692322</v>
      </c>
      <c r="D31194" s="4">
        <v>0.126162900437029</v>
      </c>
      <c r="E31194" s="5" t="s">
        <v>573</v>
      </c>
    </row>
    <row r="31195" spans="1:5">
      <c r="A31195" s="1">
        <v>31194</v>
      </c>
      <c r="B31195" s="3">
        <v>71.35</v>
      </c>
      <c r="C31195" s="3">
        <v>60.7448692322</v>
      </c>
      <c r="D31195" s="4">
        <v>0.860597596753588</v>
      </c>
      <c r="E31195" s="5" t="s">
        <v>573</v>
      </c>
    </row>
    <row r="31196" spans="1:5">
      <c r="A31196" s="1">
        <v>31195</v>
      </c>
      <c r="B31196" s="3">
        <v>71.95</v>
      </c>
      <c r="C31196" s="3">
        <v>60.7448692322</v>
      </c>
      <c r="D31196" s="4">
        <v>0.908965349863757</v>
      </c>
      <c r="E31196" s="5" t="s">
        <v>573</v>
      </c>
    </row>
    <row r="31197" spans="1:5">
      <c r="A31197" s="1">
        <v>31196</v>
      </c>
      <c r="B31197" s="3">
        <v>72.05</v>
      </c>
      <c r="C31197" s="3">
        <v>60.7448692322</v>
      </c>
      <c r="D31197" s="4">
        <v>0.787512249282661</v>
      </c>
      <c r="E31197" s="5" t="s">
        <v>573</v>
      </c>
    </row>
    <row r="31198" spans="1:5">
      <c r="A31198" s="1">
        <v>31197</v>
      </c>
      <c r="B31198" s="3">
        <v>72.35</v>
      </c>
      <c r="C31198" s="3">
        <v>60.7448692322</v>
      </c>
      <c r="D31198" s="4">
        <v>0.108741597192409</v>
      </c>
      <c r="E31198" s="5" t="s">
        <v>573</v>
      </c>
    </row>
    <row r="31199" spans="1:5">
      <c r="A31199" s="1">
        <v>31198</v>
      </c>
      <c r="B31199" s="3">
        <v>72.65</v>
      </c>
      <c r="C31199" s="3">
        <v>60.7448692322</v>
      </c>
      <c r="D31199" s="4">
        <v>0.908965349863757</v>
      </c>
      <c r="E31199" s="5" t="s">
        <v>573</v>
      </c>
    </row>
    <row r="31200" spans="1:5">
      <c r="A31200" s="1">
        <v>31199</v>
      </c>
      <c r="B31200" s="3">
        <v>72.95</v>
      </c>
      <c r="C31200" s="3">
        <v>60.7448692322</v>
      </c>
      <c r="D31200" s="4">
        <v>0.728697010811498</v>
      </c>
      <c r="E31200" s="5" t="s">
        <v>573</v>
      </c>
    </row>
    <row r="31201" spans="1:5">
      <c r="A31201" s="1">
        <v>31200</v>
      </c>
      <c r="B31201" s="3">
        <v>73.05</v>
      </c>
      <c r="C31201" s="3">
        <v>60.7448692322</v>
      </c>
      <c r="D31201" s="4">
        <v>0.770090946038041</v>
      </c>
      <c r="E31201" s="5" t="s">
        <v>573</v>
      </c>
    </row>
    <row r="31202" spans="1:5">
      <c r="A31202" s="1">
        <v>31201</v>
      </c>
      <c r="B31202" s="3">
        <v>73.15</v>
      </c>
      <c r="C31202" s="3">
        <v>60.7448692322</v>
      </c>
      <c r="D31202" s="4">
        <v>0.81965147175658</v>
      </c>
      <c r="E31202" s="5" t="s">
        <v>573</v>
      </c>
    </row>
    <row r="31203" spans="1:5">
      <c r="A31203" s="1">
        <v>31202</v>
      </c>
      <c r="B31203" s="3">
        <v>73.25</v>
      </c>
      <c r="C31203" s="3">
        <v>60.7448692322</v>
      </c>
      <c r="D31203" s="4">
        <v>0.837072775001201</v>
      </c>
      <c r="E31203" s="5" t="s">
        <v>573</v>
      </c>
    </row>
    <row r="31204" spans="1:5">
      <c r="A31204" s="1">
        <v>31203</v>
      </c>
      <c r="B31204" s="3">
        <v>73.35</v>
      </c>
      <c r="C31204" s="3">
        <v>60.7448692322</v>
      </c>
      <c r="D31204" s="4">
        <v>0.770090946038041</v>
      </c>
      <c r="E31204" s="5" t="s">
        <v>573</v>
      </c>
    </row>
    <row r="31205" spans="1:5">
      <c r="A31205" s="1">
        <v>31204</v>
      </c>
      <c r="B31205" s="3">
        <v>73.65</v>
      </c>
      <c r="C31205" s="3">
        <v>60.7448692322</v>
      </c>
      <c r="D31205" s="4">
        <v>-0.0581938878529495</v>
      </c>
      <c r="E31205" s="5" t="s">
        <v>573</v>
      </c>
    </row>
    <row r="31206" spans="1:5">
      <c r="A31206" s="1">
        <v>31205</v>
      </c>
      <c r="B31206" s="3">
        <v>73.85</v>
      </c>
      <c r="C31206" s="3">
        <v>60.7448692322</v>
      </c>
      <c r="D31206" s="4">
        <v>0.496029317929561</v>
      </c>
      <c r="E31206" s="5" t="s">
        <v>573</v>
      </c>
    </row>
    <row r="31207" spans="1:5">
      <c r="A31207" s="1">
        <v>31206</v>
      </c>
      <c r="B31207" s="3">
        <v>75.25</v>
      </c>
      <c r="C31207" s="3">
        <v>60.7448692322</v>
      </c>
      <c r="D31207" s="4">
        <v>0.822364766017945</v>
      </c>
      <c r="E31207" s="5" t="s">
        <v>573</v>
      </c>
    </row>
    <row r="31208" spans="1:5">
      <c r="A31208" s="1">
        <v>31207</v>
      </c>
      <c r="B31208" s="3">
        <v>75.35</v>
      </c>
      <c r="C31208" s="3">
        <v>60.7448692322</v>
      </c>
      <c r="D31208" s="4">
        <v>-0.129612070318966</v>
      </c>
      <c r="E31208" s="5" t="s">
        <v>573</v>
      </c>
    </row>
    <row r="31209" spans="1:5">
      <c r="A31209" s="1">
        <v>31208</v>
      </c>
      <c r="B31209" s="3">
        <v>75.55</v>
      </c>
      <c r="C31209" s="3">
        <v>60.7448692322</v>
      </c>
      <c r="D31209" s="4">
        <v>-0.112190767074345</v>
      </c>
      <c r="E31209" s="5" t="s">
        <v>573</v>
      </c>
    </row>
    <row r="31210" spans="1:5">
      <c r="A31210" s="1">
        <v>31209</v>
      </c>
      <c r="B31210" s="3">
        <v>75.75</v>
      </c>
      <c r="C31210" s="3">
        <v>60.7448692322</v>
      </c>
      <c r="D31210" s="4">
        <v>0.26418696789605</v>
      </c>
      <c r="E31210" s="5" t="s">
        <v>573</v>
      </c>
    </row>
    <row r="31211" spans="1:5">
      <c r="A31211" s="1">
        <v>31210</v>
      </c>
      <c r="B31211" s="3">
        <v>75.95</v>
      </c>
      <c r="C31211" s="3">
        <v>60.7448692322</v>
      </c>
      <c r="D31211" s="4">
        <v>0.813233630893558</v>
      </c>
      <c r="E31211" s="5" t="s">
        <v>573</v>
      </c>
    </row>
    <row r="31212" spans="1:5">
      <c r="A31212" s="1">
        <v>31211</v>
      </c>
      <c r="B31212" s="3">
        <v>63.35</v>
      </c>
      <c r="C31212" s="3">
        <v>60.6448692322</v>
      </c>
      <c r="D31212" s="4">
        <v>0.644646471925657</v>
      </c>
      <c r="E31212" s="5" t="s">
        <v>573</v>
      </c>
    </row>
    <row r="31213" spans="1:5">
      <c r="A31213" s="1">
        <v>31212</v>
      </c>
      <c r="B31213" s="3">
        <v>63.65</v>
      </c>
      <c r="C31213" s="3">
        <v>60.6448692322</v>
      </c>
      <c r="D31213" s="4">
        <v>0.731247055771469</v>
      </c>
      <c r="E31213" s="5" t="s">
        <v>573</v>
      </c>
    </row>
    <row r="31214" spans="1:5">
      <c r="A31214" s="1">
        <v>31213</v>
      </c>
      <c r="B31214" s="3">
        <v>63.75</v>
      </c>
      <c r="C31214" s="3">
        <v>60.6448692322</v>
      </c>
      <c r="D31214" s="4">
        <v>0.632921168971139</v>
      </c>
      <c r="E31214" s="5" t="s">
        <v>573</v>
      </c>
    </row>
    <row r="31215" spans="1:5">
      <c r="A31215" s="1">
        <v>31214</v>
      </c>
      <c r="B31215" s="3">
        <v>63.85</v>
      </c>
      <c r="C31215" s="3">
        <v>60.6448692322</v>
      </c>
      <c r="D31215" s="4">
        <v>-0.496667091601235</v>
      </c>
      <c r="E31215" s="5" t="s">
        <v>573</v>
      </c>
    </row>
    <row r="31216" spans="1:5">
      <c r="A31216" s="1">
        <v>31215</v>
      </c>
      <c r="B31216" s="3">
        <v>63.95</v>
      </c>
      <c r="C31216" s="3">
        <v>60.6448692322</v>
      </c>
      <c r="D31216" s="4">
        <v>0.644646471925657</v>
      </c>
      <c r="E31216" s="5" t="s">
        <v>573</v>
      </c>
    </row>
    <row r="31217" spans="1:5">
      <c r="A31217" s="1">
        <v>31216</v>
      </c>
      <c r="B31217" s="3">
        <v>64.05</v>
      </c>
      <c r="C31217" s="3">
        <v>60.6448692322</v>
      </c>
      <c r="D31217" s="4">
        <v>-0.191697573127137</v>
      </c>
      <c r="E31217" s="5" t="s">
        <v>573</v>
      </c>
    </row>
    <row r="31218" spans="1:5">
      <c r="A31218" s="1">
        <v>31217</v>
      </c>
      <c r="B31218" s="3">
        <v>64.15</v>
      </c>
      <c r="C31218" s="3">
        <v>60.6448692322</v>
      </c>
      <c r="D31218" s="4">
        <v>0.662067775170278</v>
      </c>
      <c r="E31218" s="5" t="s">
        <v>573</v>
      </c>
    </row>
    <row r="31219" spans="1:5">
      <c r="A31219" s="1">
        <v>31218</v>
      </c>
      <c r="B31219" s="3">
        <v>64.25</v>
      </c>
      <c r="C31219" s="3">
        <v>60.6448692322</v>
      </c>
      <c r="D31219" s="4">
        <v>-0.372997692130916</v>
      </c>
      <c r="E31219" s="5" t="s">
        <v>573</v>
      </c>
    </row>
    <row r="31220" spans="1:5">
      <c r="A31220" s="1">
        <v>31219</v>
      </c>
      <c r="B31220" s="3">
        <v>64.35</v>
      </c>
      <c r="C31220" s="3">
        <v>60.6448692322</v>
      </c>
      <c r="D31220" s="4">
        <v>-0.133584186748231</v>
      </c>
      <c r="E31220" s="5" t="s">
        <v>573</v>
      </c>
    </row>
    <row r="31221" spans="1:5">
      <c r="A31221" s="1">
        <v>31220</v>
      </c>
      <c r="B31221" s="3">
        <v>64.45</v>
      </c>
      <c r="C31221" s="3">
        <v>60.6448692322</v>
      </c>
      <c r="D31221" s="4">
        <v>-0.313773680923657</v>
      </c>
      <c r="E31221" s="5" t="s">
        <v>573</v>
      </c>
    </row>
    <row r="31222" spans="1:5">
      <c r="A31222" s="1">
        <v>31221</v>
      </c>
      <c r="B31222" s="3">
        <v>64.75</v>
      </c>
      <c r="C31222" s="3">
        <v>60.6448692322</v>
      </c>
      <c r="D31222" s="4">
        <v>-0.141678877876008</v>
      </c>
      <c r="E31222" s="5" t="s">
        <v>573</v>
      </c>
    </row>
    <row r="31223" spans="1:5">
      <c r="A31223" s="1">
        <v>31222</v>
      </c>
      <c r="B31223" s="3">
        <v>64.85</v>
      </c>
      <c r="C31223" s="3">
        <v>60.6448692322</v>
      </c>
      <c r="D31223" s="4">
        <v>-0.294522124633919</v>
      </c>
      <c r="E31223" s="5" t="s">
        <v>573</v>
      </c>
    </row>
    <row r="31224" spans="1:5">
      <c r="A31224" s="1">
        <v>31223</v>
      </c>
      <c r="B31224" s="3">
        <v>65.25</v>
      </c>
      <c r="C31224" s="3">
        <v>60.6448692322</v>
      </c>
      <c r="D31224" s="4">
        <v>0.869348146762566</v>
      </c>
      <c r="E31224" s="5" t="s">
        <v>573</v>
      </c>
    </row>
    <row r="31225" spans="1:5">
      <c r="A31225" s="1">
        <v>31224</v>
      </c>
      <c r="B31225" s="3">
        <v>65.45</v>
      </c>
      <c r="C31225" s="3">
        <v>60.6448692322</v>
      </c>
      <c r="D31225" s="4">
        <v>-0.294522124633919</v>
      </c>
      <c r="E31225" s="5" t="s">
        <v>573</v>
      </c>
    </row>
    <row r="31226" spans="1:5">
      <c r="A31226" s="1">
        <v>31225</v>
      </c>
      <c r="B31226" s="3">
        <v>65.55</v>
      </c>
      <c r="C31226" s="3">
        <v>60.6448692322</v>
      </c>
      <c r="D31226" s="4">
        <v>0.676026747695404</v>
      </c>
      <c r="E31226" s="5" t="s">
        <v>573</v>
      </c>
    </row>
    <row r="31227" spans="1:5">
      <c r="A31227" s="1">
        <v>31226</v>
      </c>
      <c r="B31227" s="3">
        <v>65.65</v>
      </c>
      <c r="C31227" s="3">
        <v>60.6448692322</v>
      </c>
      <c r="D31227" s="4">
        <v>-0.143756531639384</v>
      </c>
      <c r="E31227" s="5" t="s">
        <v>573</v>
      </c>
    </row>
    <row r="31228" spans="1:5">
      <c r="A31228" s="1">
        <v>31227</v>
      </c>
      <c r="B31228" s="3">
        <v>65.85</v>
      </c>
      <c r="C31228" s="3">
        <v>60.6448692322</v>
      </c>
      <c r="D31228" s="4">
        <v>-0.313773680923657</v>
      </c>
      <c r="E31228" s="5" t="s">
        <v>573</v>
      </c>
    </row>
    <row r="31229" spans="1:5">
      <c r="A31229" s="1">
        <v>31228</v>
      </c>
      <c r="B31229" s="3">
        <v>65.95</v>
      </c>
      <c r="C31229" s="3">
        <v>60.6448692322</v>
      </c>
      <c r="D31229" s="4">
        <v>-0.116162883503611</v>
      </c>
      <c r="E31229" s="5" t="s">
        <v>573</v>
      </c>
    </row>
    <row r="31230" spans="1:5">
      <c r="A31230" s="1">
        <v>31229</v>
      </c>
      <c r="B31230" s="3">
        <v>66.15</v>
      </c>
      <c r="C31230" s="3">
        <v>60.6448692322</v>
      </c>
      <c r="D31230" s="4">
        <v>-0.0953363152662712</v>
      </c>
      <c r="E31230" s="5" t="s">
        <v>573</v>
      </c>
    </row>
    <row r="31231" spans="1:5">
      <c r="A31231" s="1">
        <v>31230</v>
      </c>
      <c r="B31231" s="3">
        <v>66.25</v>
      </c>
      <c r="C31231" s="3">
        <v>60.6448692322</v>
      </c>
      <c r="D31231" s="4">
        <v>-0.0824548666687489</v>
      </c>
      <c r="E31231" s="5" t="s">
        <v>573</v>
      </c>
    </row>
    <row r="31232" spans="1:5">
      <c r="A31232" s="1">
        <v>31231</v>
      </c>
      <c r="B31232" s="3">
        <v>66.35</v>
      </c>
      <c r="C31232" s="3">
        <v>60.6448692322</v>
      </c>
      <c r="D31232" s="4">
        <v>-0.260692044971967</v>
      </c>
      <c r="E31232" s="5" t="s">
        <v>573</v>
      </c>
    </row>
    <row r="31233" spans="1:5">
      <c r="A31233" s="1">
        <v>31232</v>
      </c>
      <c r="B31233" s="3">
        <v>66.45</v>
      </c>
      <c r="C31233" s="3">
        <v>60.6448692322</v>
      </c>
      <c r="D31233" s="4">
        <v>-0.294522124633919</v>
      </c>
      <c r="E31233" s="5" t="s">
        <v>573</v>
      </c>
    </row>
    <row r="31234" spans="1:5">
      <c r="A31234" s="1">
        <v>31233</v>
      </c>
      <c r="B31234" s="3">
        <v>66.55</v>
      </c>
      <c r="C31234" s="3">
        <v>60.6448692322</v>
      </c>
      <c r="D31234" s="4">
        <v>-0.0650335634241284</v>
      </c>
      <c r="E31234" s="5" t="s">
        <v>573</v>
      </c>
    </row>
    <row r="31235" spans="1:5">
      <c r="A31235" s="1">
        <v>31234</v>
      </c>
      <c r="B31235" s="3">
        <v>66.65</v>
      </c>
      <c r="C31235" s="3">
        <v>60.6448692322</v>
      </c>
      <c r="D31235" s="4">
        <v>-0.223974469920441</v>
      </c>
      <c r="E31235" s="5" t="s">
        <v>573</v>
      </c>
    </row>
    <row r="31236" spans="1:5">
      <c r="A31236" s="1">
        <v>31235</v>
      </c>
      <c r="B31236" s="3">
        <v>66.75</v>
      </c>
      <c r="C31236" s="3">
        <v>60.6448692322</v>
      </c>
      <c r="D31236" s="4">
        <v>-0.223974469920441</v>
      </c>
      <c r="E31236" s="5" t="s">
        <v>573</v>
      </c>
    </row>
    <row r="31237" spans="1:5">
      <c r="A31237" s="1">
        <v>31236</v>
      </c>
      <c r="B31237" s="3">
        <v>66.85</v>
      </c>
      <c r="C31237" s="3">
        <v>60.6448692322</v>
      </c>
      <c r="D31237" s="4">
        <v>-0.294522124633919</v>
      </c>
      <c r="E31237" s="5" t="s">
        <v>573</v>
      </c>
    </row>
    <row r="31238" spans="1:5">
      <c r="A31238" s="1">
        <v>31237</v>
      </c>
      <c r="B31238" s="3">
        <v>66.95</v>
      </c>
      <c r="C31238" s="3">
        <v>60.6448692322</v>
      </c>
      <c r="D31238" s="4">
        <v>-0.294522124633919</v>
      </c>
      <c r="E31238" s="5" t="s">
        <v>573</v>
      </c>
    </row>
    <row r="31239" spans="1:5">
      <c r="A31239" s="1">
        <v>31238</v>
      </c>
      <c r="B31239" s="3">
        <v>67.05</v>
      </c>
      <c r="C31239" s="3">
        <v>60.6448692322</v>
      </c>
      <c r="D31239" s="4">
        <v>-0.386727972316901</v>
      </c>
      <c r="E31239" s="5" t="s">
        <v>573</v>
      </c>
    </row>
    <row r="31240" spans="1:5">
      <c r="A31240" s="1">
        <v>31239</v>
      </c>
      <c r="B31240" s="3">
        <v>67.25</v>
      </c>
      <c r="C31240" s="3">
        <v>60.6448692322</v>
      </c>
      <c r="D31240" s="4">
        <v>-0.296219557905138</v>
      </c>
      <c r="E31240" s="5" t="s">
        <v>573</v>
      </c>
    </row>
    <row r="31241" spans="1:5">
      <c r="A31241" s="1">
        <v>31240</v>
      </c>
      <c r="B31241" s="3">
        <v>67.45</v>
      </c>
      <c r="C31241" s="3">
        <v>60.6448692322</v>
      </c>
      <c r="D31241" s="4">
        <v>-0.279943601261706</v>
      </c>
      <c r="E31241" s="5" t="s">
        <v>573</v>
      </c>
    </row>
    <row r="31242" spans="1:5">
      <c r="A31242" s="1">
        <v>31241</v>
      </c>
      <c r="B31242" s="3">
        <v>67.55</v>
      </c>
      <c r="C31242" s="3">
        <v>60.6448692322</v>
      </c>
      <c r="D31242" s="4">
        <v>-0.133584186748231</v>
      </c>
      <c r="E31242" s="5" t="s">
        <v>573</v>
      </c>
    </row>
    <row r="31243" spans="1:5">
      <c r="A31243" s="1">
        <v>31242</v>
      </c>
      <c r="B31243" s="3">
        <v>67.65</v>
      </c>
      <c r="C31243" s="3">
        <v>60.6448692322</v>
      </c>
      <c r="D31243" s="4">
        <v>-0.211168006083296</v>
      </c>
      <c r="E31243" s="5" t="s">
        <v>573</v>
      </c>
    </row>
    <row r="31244" spans="1:5">
      <c r="A31244" s="1">
        <v>31243</v>
      </c>
      <c r="B31244" s="3">
        <v>67.75</v>
      </c>
      <c r="C31244" s="3">
        <v>60.6448692322</v>
      </c>
      <c r="D31244" s="4">
        <v>-0.279943601261706</v>
      </c>
      <c r="E31244" s="5" t="s">
        <v>573</v>
      </c>
    </row>
    <row r="31245" spans="1:5">
      <c r="A31245" s="1">
        <v>31244</v>
      </c>
      <c r="B31245" s="3">
        <v>67.85</v>
      </c>
      <c r="C31245" s="3">
        <v>60.6448692322</v>
      </c>
      <c r="D31245" s="4">
        <v>-0.146465635345754</v>
      </c>
      <c r="E31245" s="5" t="s">
        <v>573</v>
      </c>
    </row>
    <row r="31246" spans="1:5">
      <c r="A31246" s="1">
        <v>31245</v>
      </c>
      <c r="B31246" s="3">
        <v>68.25</v>
      </c>
      <c r="C31246" s="3">
        <v>60.6448692322</v>
      </c>
      <c r="D31246" s="4">
        <v>-0.0650335634241284</v>
      </c>
      <c r="E31246" s="5" t="s">
        <v>573</v>
      </c>
    </row>
    <row r="31247" spans="1:5">
      <c r="A31247" s="1">
        <v>31246</v>
      </c>
      <c r="B31247" s="3">
        <v>68.35</v>
      </c>
      <c r="C31247" s="3">
        <v>60.6448692322</v>
      </c>
      <c r="D31247" s="4">
        <v>-0.223974469920441</v>
      </c>
      <c r="E31247" s="5" t="s">
        <v>573</v>
      </c>
    </row>
    <row r="31248" spans="1:5">
      <c r="A31248" s="1">
        <v>31247</v>
      </c>
      <c r="B31248" s="3">
        <v>68.45</v>
      </c>
      <c r="C31248" s="3">
        <v>60.6448692322</v>
      </c>
      <c r="D31248" s="4">
        <v>0.175752076872716</v>
      </c>
      <c r="E31248" s="5" t="s">
        <v>573</v>
      </c>
    </row>
    <row r="31249" spans="1:5">
      <c r="A31249" s="1">
        <v>31248</v>
      </c>
      <c r="B31249" s="3">
        <v>68.55</v>
      </c>
      <c r="C31249" s="3">
        <v>60.6448692322</v>
      </c>
      <c r="D31249" s="4">
        <v>-0.294522124633919</v>
      </c>
      <c r="E31249" s="5" t="s">
        <v>573</v>
      </c>
    </row>
    <row r="31250" spans="1:5">
      <c r="A31250" s="1">
        <v>31249</v>
      </c>
      <c r="B31250" s="3">
        <v>68.65</v>
      </c>
      <c r="C31250" s="3">
        <v>60.6448692322</v>
      </c>
      <c r="D31250" s="4">
        <v>0.114212219734467</v>
      </c>
      <c r="E31250" s="5" t="s">
        <v>573</v>
      </c>
    </row>
    <row r="31251" spans="1:5">
      <c r="A31251" s="1">
        <v>31250</v>
      </c>
      <c r="B31251" s="3">
        <v>68.75</v>
      </c>
      <c r="C31251" s="3">
        <v>60.6448692322</v>
      </c>
      <c r="D31251" s="4">
        <v>0.175752076872716</v>
      </c>
      <c r="E31251" s="5" t="s">
        <v>573</v>
      </c>
    </row>
    <row r="31252" spans="1:5">
      <c r="A31252" s="1">
        <v>31251</v>
      </c>
      <c r="B31252" s="3">
        <v>68.85</v>
      </c>
      <c r="C31252" s="3">
        <v>60.6448692322</v>
      </c>
      <c r="D31252" s="4">
        <v>-0.133584186748231</v>
      </c>
      <c r="E31252" s="5" t="s">
        <v>573</v>
      </c>
    </row>
    <row r="31253" spans="1:5">
      <c r="A31253" s="1">
        <v>31252</v>
      </c>
      <c r="B31253" s="3">
        <v>68.95</v>
      </c>
      <c r="C31253" s="3">
        <v>60.6448692322</v>
      </c>
      <c r="D31253" s="4">
        <v>-0.146465635345754</v>
      </c>
      <c r="E31253" s="5" t="s">
        <v>573</v>
      </c>
    </row>
    <row r="31254" spans="1:5">
      <c r="A31254" s="1">
        <v>31253</v>
      </c>
      <c r="B31254" s="3">
        <v>69.05</v>
      </c>
      <c r="C31254" s="3">
        <v>60.6448692322</v>
      </c>
      <c r="D31254" s="4">
        <v>-0.146465635345754</v>
      </c>
      <c r="E31254" s="5" t="s">
        <v>573</v>
      </c>
    </row>
    <row r="31255" spans="1:5">
      <c r="A31255" s="1">
        <v>31254</v>
      </c>
      <c r="B31255" s="3">
        <v>69.15</v>
      </c>
      <c r="C31255" s="3">
        <v>60.6448692322</v>
      </c>
      <c r="D31255" s="4">
        <v>-0.146465635345754</v>
      </c>
      <c r="E31255" s="5" t="s">
        <v>573</v>
      </c>
    </row>
    <row r="31256" spans="1:5">
      <c r="A31256" s="1">
        <v>31255</v>
      </c>
      <c r="B31256" s="3">
        <v>69.35</v>
      </c>
      <c r="C31256" s="3">
        <v>60.6448692322</v>
      </c>
      <c r="D31256" s="4">
        <v>-0.143756531639384</v>
      </c>
      <c r="E31256" s="5" t="s">
        <v>573</v>
      </c>
    </row>
    <row r="31257" spans="1:5">
      <c r="A31257" s="1">
        <v>31256</v>
      </c>
      <c r="B31257" s="3">
        <v>69.45</v>
      </c>
      <c r="C31257" s="3">
        <v>60.6448692322</v>
      </c>
      <c r="D31257" s="4">
        <v>0.346500602307788</v>
      </c>
      <c r="E31257" s="5" t="s">
        <v>573</v>
      </c>
    </row>
    <row r="31258" spans="1:5">
      <c r="A31258" s="1">
        <v>31257</v>
      </c>
      <c r="B31258" s="3">
        <v>69.95</v>
      </c>
      <c r="C31258" s="3">
        <v>60.6448692322</v>
      </c>
      <c r="D31258" s="4">
        <v>-0.593889695906713</v>
      </c>
      <c r="E31258" s="5" t="s">
        <v>573</v>
      </c>
    </row>
    <row r="31259" spans="1:5">
      <c r="A31259" s="1">
        <v>31258</v>
      </c>
      <c r="B31259" s="3">
        <v>70.15</v>
      </c>
      <c r="C31259" s="3">
        <v>60.6448692322</v>
      </c>
      <c r="D31259" s="4">
        <v>0.291736492361642</v>
      </c>
      <c r="E31259" s="5" t="s">
        <v>573</v>
      </c>
    </row>
    <row r="31260" spans="1:5">
      <c r="A31260" s="1">
        <v>31259</v>
      </c>
      <c r="B31260" s="3">
        <v>70.35</v>
      </c>
      <c r="C31260" s="3">
        <v>60.6448692322</v>
      </c>
      <c r="D31260" s="4">
        <v>-0.129612070318966</v>
      </c>
      <c r="E31260" s="5" t="s">
        <v>573</v>
      </c>
    </row>
    <row r="31261" spans="1:5">
      <c r="A31261" s="1">
        <v>31260</v>
      </c>
      <c r="B31261" s="3">
        <v>70.55</v>
      </c>
      <c r="C31261" s="3">
        <v>60.6448692322</v>
      </c>
      <c r="D31261" s="4">
        <v>-0.423344237401524</v>
      </c>
      <c r="E31261" s="5" t="s">
        <v>573</v>
      </c>
    </row>
    <row r="31262" spans="1:5">
      <c r="A31262" s="1">
        <v>31261</v>
      </c>
      <c r="B31262" s="3">
        <v>70.95</v>
      </c>
      <c r="C31262" s="3">
        <v>60.6448692322</v>
      </c>
      <c r="D31262" s="4">
        <v>-0.129612070318966</v>
      </c>
      <c r="E31262" s="5" t="s">
        <v>573</v>
      </c>
    </row>
    <row r="31263" spans="1:5">
      <c r="A31263" s="1">
        <v>31262</v>
      </c>
      <c r="B31263" s="3">
        <v>71.05</v>
      </c>
      <c r="C31263" s="3">
        <v>60.6448692322</v>
      </c>
      <c r="D31263" s="4">
        <v>-0.194314441056508</v>
      </c>
      <c r="E31263" s="5" t="s">
        <v>573</v>
      </c>
    </row>
    <row r="31264" spans="1:5">
      <c r="A31264" s="1">
        <v>31263</v>
      </c>
      <c r="B31264" s="3">
        <v>71.15</v>
      </c>
      <c r="C31264" s="3">
        <v>60.6448692322</v>
      </c>
      <c r="D31264" s="4">
        <v>0.274315189117021</v>
      </c>
      <c r="E31264" s="5" t="s">
        <v>573</v>
      </c>
    </row>
    <row r="31265" spans="1:5">
      <c r="A31265" s="1">
        <v>31264</v>
      </c>
      <c r="B31265" s="3">
        <v>71.25</v>
      </c>
      <c r="C31265" s="3">
        <v>60.6448692322</v>
      </c>
      <c r="D31265" s="4">
        <v>0.0488429702031693</v>
      </c>
      <c r="E31265" s="5" t="s">
        <v>573</v>
      </c>
    </row>
    <row r="31266" spans="1:5">
      <c r="A31266" s="1">
        <v>31265</v>
      </c>
      <c r="B31266" s="3">
        <v>71.35</v>
      </c>
      <c r="C31266" s="3">
        <v>60.6448692322</v>
      </c>
      <c r="D31266" s="4">
        <v>-0.129394208100049</v>
      </c>
      <c r="E31266" s="5" t="s">
        <v>573</v>
      </c>
    </row>
    <row r="31267" spans="1:5">
      <c r="A31267" s="1">
        <v>31266</v>
      </c>
      <c r="B31267" s="3">
        <v>71.55</v>
      </c>
      <c r="C31267" s="3">
        <v>60.6448692322</v>
      </c>
      <c r="D31267" s="4">
        <v>-0.225592429119289</v>
      </c>
      <c r="E31267" s="5" t="s">
        <v>573</v>
      </c>
    </row>
    <row r="31268" spans="1:5">
      <c r="A31268" s="1">
        <v>31267</v>
      </c>
      <c r="B31268" s="3">
        <v>71.85</v>
      </c>
      <c r="C31268" s="3">
        <v>60.6448692322</v>
      </c>
      <c r="D31268" s="4">
        <v>-0.129612070318966</v>
      </c>
      <c r="E31268" s="5" t="s">
        <v>573</v>
      </c>
    </row>
    <row r="31269" spans="1:5">
      <c r="A31269" s="1">
        <v>31268</v>
      </c>
      <c r="B31269" s="3">
        <v>73.25</v>
      </c>
      <c r="C31269" s="3">
        <v>60.6448692322</v>
      </c>
      <c r="D31269" s="4">
        <v>0.837072775001201</v>
      </c>
      <c r="E31269" s="5" t="s">
        <v>573</v>
      </c>
    </row>
    <row r="31270" spans="1:5">
      <c r="A31270" s="1">
        <v>31269</v>
      </c>
      <c r="B31270" s="3">
        <v>73.35</v>
      </c>
      <c r="C31270" s="3">
        <v>60.6448692322</v>
      </c>
      <c r="D31270" s="4">
        <v>0.81965147175658</v>
      </c>
      <c r="E31270" s="5" t="s">
        <v>573</v>
      </c>
    </row>
    <row r="31271" spans="1:5">
      <c r="A31271" s="1">
        <v>31270</v>
      </c>
      <c r="B31271" s="3">
        <v>73.75</v>
      </c>
      <c r="C31271" s="3">
        <v>60.6448692322</v>
      </c>
      <c r="D31271" s="4">
        <v>0.145280543366746</v>
      </c>
      <c r="E31271" s="5" t="s">
        <v>573</v>
      </c>
    </row>
    <row r="31272" spans="1:5">
      <c r="A31272" s="1">
        <v>31271</v>
      </c>
      <c r="B31272" s="3">
        <v>74.05</v>
      </c>
      <c r="C31272" s="3">
        <v>60.6448692322</v>
      </c>
      <c r="D31272" s="4">
        <v>0.129891957294288</v>
      </c>
      <c r="E31272" s="5" t="s">
        <v>573</v>
      </c>
    </row>
    <row r="31273" spans="1:5">
      <c r="A31273" s="1">
        <v>31272</v>
      </c>
      <c r="B31273" s="3">
        <v>74.15</v>
      </c>
      <c r="C31273" s="3">
        <v>60.6448692322</v>
      </c>
      <c r="D31273" s="4">
        <v>0.129891957294288</v>
      </c>
      <c r="E31273" s="5" t="s">
        <v>573</v>
      </c>
    </row>
    <row r="31274" spans="1:5">
      <c r="A31274" s="1">
        <v>31273</v>
      </c>
      <c r="B31274" s="3">
        <v>74.25</v>
      </c>
      <c r="C31274" s="3">
        <v>60.6448692322</v>
      </c>
      <c r="D31274" s="4">
        <v>0.198441258506287</v>
      </c>
      <c r="E31274" s="5" t="s">
        <v>573</v>
      </c>
    </row>
    <row r="31275" spans="1:5">
      <c r="A31275" s="1">
        <v>31274</v>
      </c>
      <c r="B31275" s="3">
        <v>75.45</v>
      </c>
      <c r="C31275" s="3">
        <v>60.6448692322</v>
      </c>
      <c r="D31275" s="4">
        <v>1.00553140839916</v>
      </c>
      <c r="E31275" s="5" t="s">
        <v>573</v>
      </c>
    </row>
    <row r="31276" spans="1:5">
      <c r="A31276" s="1">
        <v>31275</v>
      </c>
      <c r="B31276" s="3">
        <v>75.55</v>
      </c>
      <c r="C31276" s="3">
        <v>60.6448692322</v>
      </c>
      <c r="D31276" s="4">
        <v>-0.129612070318966</v>
      </c>
      <c r="E31276" s="5" t="s">
        <v>573</v>
      </c>
    </row>
    <row r="31277" spans="1:5">
      <c r="A31277" s="1">
        <v>31276</v>
      </c>
      <c r="B31277" s="3">
        <v>75.65</v>
      </c>
      <c r="C31277" s="3">
        <v>60.6448692322</v>
      </c>
      <c r="D31277" s="4">
        <v>-0.294967800024662</v>
      </c>
      <c r="E31277" s="5" t="s">
        <v>573</v>
      </c>
    </row>
    <row r="31278" spans="1:5">
      <c r="A31278" s="1">
        <v>31277</v>
      </c>
      <c r="B31278" s="3">
        <v>76.45</v>
      </c>
      <c r="C31278" s="3">
        <v>61.6448692322</v>
      </c>
      <c r="D31278" s="4">
        <v>0.113766832165015</v>
      </c>
      <c r="E31278" s="5" t="s">
        <v>573</v>
      </c>
    </row>
    <row r="31279" spans="1:5">
      <c r="A31279" s="1">
        <v>31278</v>
      </c>
      <c r="B31279" s="3">
        <v>76.55</v>
      </c>
      <c r="C31279" s="3">
        <v>61.6448692322</v>
      </c>
      <c r="D31279" s="4">
        <v>0.260671328304914</v>
      </c>
      <c r="E31279" s="5" t="s">
        <v>573</v>
      </c>
    </row>
    <row r="31280" spans="1:5">
      <c r="A31280" s="1">
        <v>31279</v>
      </c>
      <c r="B31280" s="3">
        <v>78.05</v>
      </c>
      <c r="C31280" s="3">
        <v>61.6448692322</v>
      </c>
      <c r="D31280" s="4">
        <v>0.713516986837485</v>
      </c>
      <c r="E31280" s="5" t="s">
        <v>573</v>
      </c>
    </row>
    <row r="31281" spans="1:5">
      <c r="A31281" s="1">
        <v>31280</v>
      </c>
      <c r="B31281" s="3">
        <v>79.15</v>
      </c>
      <c r="C31281" s="3">
        <v>61.6448692322</v>
      </c>
      <c r="D31281" s="4">
        <v>-0.379148265135187</v>
      </c>
      <c r="E31281" s="5" t="s">
        <v>573</v>
      </c>
    </row>
    <row r="31282" spans="1:5">
      <c r="A31282" s="1">
        <v>31281</v>
      </c>
      <c r="B31282" s="3">
        <v>79.25</v>
      </c>
      <c r="C31282" s="3">
        <v>61.6448692322</v>
      </c>
      <c r="D31282" s="4">
        <v>-0.230607155348741</v>
      </c>
      <c r="E31282" s="5" t="s">
        <v>573</v>
      </c>
    </row>
    <row r="31283" spans="1:5">
      <c r="A31283" s="1">
        <v>31282</v>
      </c>
      <c r="B31283" s="3">
        <v>79.35</v>
      </c>
      <c r="C31283" s="3">
        <v>61.6448692322</v>
      </c>
      <c r="D31283" s="4">
        <v>-0.248028458593362</v>
      </c>
      <c r="E31283" s="5" t="s">
        <v>573</v>
      </c>
    </row>
    <row r="31284" spans="1:5">
      <c r="A31284" s="1">
        <v>31283</v>
      </c>
      <c r="B31284" s="3">
        <v>79.45</v>
      </c>
      <c r="C31284" s="3">
        <v>61.6448692322</v>
      </c>
      <c r="D31284" s="4">
        <v>-0.243488603946264</v>
      </c>
      <c r="E31284" s="5" t="s">
        <v>573</v>
      </c>
    </row>
    <row r="31285" spans="1:5">
      <c r="A31285" s="1">
        <v>31284</v>
      </c>
      <c r="B31285" s="3">
        <v>79.55</v>
      </c>
      <c r="C31285" s="3">
        <v>61.6448692322</v>
      </c>
      <c r="D31285" s="4">
        <v>-0.230607155348741</v>
      </c>
      <c r="E31285" s="5" t="s">
        <v>573</v>
      </c>
    </row>
    <row r="31286" spans="1:5">
      <c r="A31286" s="1">
        <v>31285</v>
      </c>
      <c r="B31286" s="3">
        <v>79.65</v>
      </c>
      <c r="C31286" s="3">
        <v>61.6448692322</v>
      </c>
      <c r="D31286" s="4">
        <v>-0.243488603946264</v>
      </c>
      <c r="E31286" s="5" t="s">
        <v>573</v>
      </c>
    </row>
    <row r="31287" spans="1:5">
      <c r="A31287" s="1">
        <v>31286</v>
      </c>
      <c r="B31287" s="3">
        <v>79.75</v>
      </c>
      <c r="C31287" s="3">
        <v>61.6448692322</v>
      </c>
      <c r="D31287" s="4">
        <v>-0.194314441056508</v>
      </c>
      <c r="E31287" s="5" t="s">
        <v>573</v>
      </c>
    </row>
    <row r="31288" spans="1:5">
      <c r="A31288" s="1">
        <v>31287</v>
      </c>
      <c r="B31288" s="3">
        <v>79.95</v>
      </c>
      <c r="C31288" s="3">
        <v>61.6448692322</v>
      </c>
      <c r="D31288" s="4">
        <v>-0.328797879686613</v>
      </c>
      <c r="E31288" s="5" t="s">
        <v>573</v>
      </c>
    </row>
    <row r="31289" spans="1:5">
      <c r="A31289" s="1">
        <v>31288</v>
      </c>
      <c r="B31289" s="3">
        <v>80.05</v>
      </c>
      <c r="C31289" s="3">
        <v>61.6448692322</v>
      </c>
      <c r="D31289" s="4">
        <v>-0.0993093184768229</v>
      </c>
      <c r="E31289" s="5" t="s">
        <v>573</v>
      </c>
    </row>
    <row r="31290" spans="1:5">
      <c r="A31290" s="1">
        <v>31289</v>
      </c>
      <c r="B31290" s="3">
        <v>80.15</v>
      </c>
      <c r="C31290" s="3">
        <v>61.6448692322</v>
      </c>
      <c r="D31290" s="4">
        <v>-0.358496841194433</v>
      </c>
      <c r="E31290" s="5" t="s">
        <v>573</v>
      </c>
    </row>
    <row r="31291" spans="1:5">
      <c r="A31291" s="1">
        <v>31290</v>
      </c>
      <c r="B31291" s="3">
        <v>80.25</v>
      </c>
      <c r="C31291" s="3">
        <v>61.6448692322</v>
      </c>
      <c r="D31291" s="4">
        <v>-0.389548061845054</v>
      </c>
      <c r="E31291" s="5" t="s">
        <v>573</v>
      </c>
    </row>
    <row r="31292" spans="1:5">
      <c r="A31292" s="1">
        <v>31291</v>
      </c>
      <c r="B31292" s="3">
        <v>80.45</v>
      </c>
      <c r="C31292" s="3">
        <v>61.6448692322</v>
      </c>
      <c r="D31292" s="4">
        <v>-0.450442615798715</v>
      </c>
      <c r="E31292" s="5" t="s">
        <v>573</v>
      </c>
    </row>
    <row r="31293" spans="1:5">
      <c r="A31293" s="1">
        <v>31292</v>
      </c>
      <c r="B31293" s="3">
        <v>80.55</v>
      </c>
      <c r="C31293" s="3">
        <v>61.6448692322</v>
      </c>
      <c r="D31293" s="4">
        <v>-0.238375357833545</v>
      </c>
      <c r="E31293" s="5" t="s">
        <v>573</v>
      </c>
    </row>
    <row r="31294" spans="1:5">
      <c r="A31294" s="1">
        <v>31293</v>
      </c>
      <c r="B31294" s="3">
        <v>80.75</v>
      </c>
      <c r="C31294" s="3">
        <v>61.6448692322</v>
      </c>
      <c r="D31294" s="4">
        <v>-0.441716328509946</v>
      </c>
      <c r="E31294" s="5" t="s">
        <v>573</v>
      </c>
    </row>
    <row r="31295" spans="1:5">
      <c r="A31295" s="1">
        <v>31294</v>
      </c>
      <c r="B31295" s="3">
        <v>81.15</v>
      </c>
      <c r="C31295" s="3">
        <v>61.6448692322</v>
      </c>
      <c r="D31295" s="4">
        <v>-0.243488603946264</v>
      </c>
      <c r="E31295" s="5" t="s">
        <v>573</v>
      </c>
    </row>
    <row r="31296" spans="1:5">
      <c r="A31296" s="1">
        <v>31295</v>
      </c>
      <c r="B31296" s="3">
        <v>81.25</v>
      </c>
      <c r="C31296" s="3">
        <v>61.6448692322</v>
      </c>
      <c r="D31296" s="4">
        <v>-0.332734463568988</v>
      </c>
      <c r="E31296" s="5" t="s">
        <v>573</v>
      </c>
    </row>
    <row r="31297" spans="1:5">
      <c r="A31297" s="1">
        <v>31296</v>
      </c>
      <c r="B31297" s="3">
        <v>81.55</v>
      </c>
      <c r="C31297" s="3">
        <v>61.6448692322</v>
      </c>
      <c r="D31297" s="4">
        <v>-0.00114725832194644</v>
      </c>
      <c r="E31297" s="5" t="s">
        <v>573</v>
      </c>
    </row>
    <row r="31298" spans="1:5">
      <c r="A31298" s="1">
        <v>31297</v>
      </c>
      <c r="B31298" s="3">
        <v>81.85</v>
      </c>
      <c r="C31298" s="3">
        <v>61.6448692322</v>
      </c>
      <c r="D31298" s="4">
        <v>0.0569216552545955</v>
      </c>
      <c r="E31298" s="5" t="s">
        <v>573</v>
      </c>
    </row>
    <row r="31299" spans="1:5">
      <c r="A31299" s="1">
        <v>31298</v>
      </c>
      <c r="B31299" s="3">
        <v>81.95</v>
      </c>
      <c r="C31299" s="3">
        <v>61.6448692322</v>
      </c>
      <c r="D31299" s="4">
        <v>0.215862561750908</v>
      </c>
      <c r="E31299" s="5" t="s">
        <v>573</v>
      </c>
    </row>
    <row r="31300" spans="1:5">
      <c r="A31300" s="1">
        <v>31299</v>
      </c>
      <c r="B31300" s="3">
        <v>82.05</v>
      </c>
      <c r="C31300" s="3">
        <v>61.6448692322</v>
      </c>
      <c r="D31300" s="4">
        <v>0.198441258506287</v>
      </c>
      <c r="E31300" s="5" t="s">
        <v>573</v>
      </c>
    </row>
    <row r="31301" spans="1:5">
      <c r="A31301" s="1">
        <v>31300</v>
      </c>
      <c r="B31301" s="3">
        <v>82.35</v>
      </c>
      <c r="C31301" s="3">
        <v>61.6448692322</v>
      </c>
      <c r="D31301" s="4">
        <v>0.0990800980877426</v>
      </c>
      <c r="E31301" s="5" t="s">
        <v>573</v>
      </c>
    </row>
    <row r="31302" spans="1:5">
      <c r="A31302" s="1">
        <v>31301</v>
      </c>
      <c r="B31302" s="3">
        <v>82.45</v>
      </c>
      <c r="C31302" s="3">
        <v>61.6448692322</v>
      </c>
      <c r="D31302" s="4">
        <v>0.312319114245687</v>
      </c>
      <c r="E31302" s="5" t="s">
        <v>573</v>
      </c>
    </row>
    <row r="31303" spans="1:5">
      <c r="A31303" s="1">
        <v>31302</v>
      </c>
      <c r="B31303" s="3">
        <v>82.55</v>
      </c>
      <c r="C31303" s="3">
        <v>61.6448692322</v>
      </c>
      <c r="D31303" s="4">
        <v>0.247616743508145</v>
      </c>
      <c r="E31303" s="5" t="s">
        <v>573</v>
      </c>
    </row>
    <row r="31304" spans="1:5">
      <c r="A31304" s="1">
        <v>31303</v>
      </c>
      <c r="B31304" s="3">
        <v>82.65</v>
      </c>
      <c r="C31304" s="3">
        <v>61.6448692322</v>
      </c>
      <c r="D31304" s="4">
        <v>0.0990800980877426</v>
      </c>
      <c r="E31304" s="5" t="s">
        <v>573</v>
      </c>
    </row>
    <row r="31305" spans="1:5">
      <c r="A31305" s="1">
        <v>31304</v>
      </c>
      <c r="B31305" s="3">
        <v>82.85</v>
      </c>
      <c r="C31305" s="3">
        <v>61.6448692322</v>
      </c>
      <c r="D31305" s="4">
        <v>0.0990800980877426</v>
      </c>
      <c r="E31305" s="5" t="s">
        <v>573</v>
      </c>
    </row>
    <row r="31306" spans="1:5">
      <c r="A31306" s="1">
        <v>31305</v>
      </c>
      <c r="B31306" s="3">
        <v>82.95</v>
      </c>
      <c r="C31306" s="3">
        <v>61.6448692322</v>
      </c>
      <c r="D31306" s="4">
        <v>0.617483740622759</v>
      </c>
      <c r="E31306" s="5" t="s">
        <v>573</v>
      </c>
    </row>
    <row r="31307" spans="1:5">
      <c r="A31307" s="1">
        <v>31306</v>
      </c>
      <c r="B31307" s="3">
        <v>83.05</v>
      </c>
      <c r="C31307" s="3">
        <v>61.6448692322</v>
      </c>
      <c r="D31307" s="4">
        <v>0.617483740622759</v>
      </c>
      <c r="E31307" s="5" t="s">
        <v>573</v>
      </c>
    </row>
    <row r="31308" spans="1:5">
      <c r="A31308" s="1">
        <v>31307</v>
      </c>
      <c r="B31308" s="3">
        <v>83.15</v>
      </c>
      <c r="C31308" s="3">
        <v>61.6448692322</v>
      </c>
      <c r="D31308" s="4">
        <v>0.617483740622759</v>
      </c>
      <c r="E31308" s="5" t="s">
        <v>573</v>
      </c>
    </row>
    <row r="31309" spans="1:5">
      <c r="A31309" s="1">
        <v>31308</v>
      </c>
      <c r="B31309" s="3">
        <v>83.25</v>
      </c>
      <c r="C31309" s="3">
        <v>61.6448692322</v>
      </c>
      <c r="D31309" s="4">
        <v>0.0990800980877426</v>
      </c>
      <c r="E31309" s="5" t="s">
        <v>573</v>
      </c>
    </row>
    <row r="31310" spans="1:5">
      <c r="A31310" s="1">
        <v>31309</v>
      </c>
      <c r="B31310" s="3">
        <v>83.35</v>
      </c>
      <c r="C31310" s="3">
        <v>61.6448692322</v>
      </c>
      <c r="D31310" s="4">
        <v>0.32520056284321</v>
      </c>
      <c r="E31310" s="5" t="s">
        <v>573</v>
      </c>
    </row>
    <row r="31311" spans="1:5">
      <c r="A31311" s="1">
        <v>31310</v>
      </c>
      <c r="B31311" s="3">
        <v>83.45</v>
      </c>
      <c r="C31311" s="3">
        <v>61.6448692322</v>
      </c>
      <c r="D31311" s="4">
        <v>0.260498192105668</v>
      </c>
      <c r="E31311" s="5" t="s">
        <v>573</v>
      </c>
    </row>
    <row r="31312" spans="1:5">
      <c r="A31312" s="1">
        <v>31311</v>
      </c>
      <c r="B31312" s="3">
        <v>83.55</v>
      </c>
      <c r="C31312" s="3">
        <v>61.6448692322</v>
      </c>
      <c r="D31312" s="4">
        <v>0.32520056284321</v>
      </c>
      <c r="E31312" s="5" t="s">
        <v>573</v>
      </c>
    </row>
    <row r="31313" spans="1:5">
      <c r="A31313" s="1">
        <v>31312</v>
      </c>
      <c r="B31313" s="3">
        <v>83.65</v>
      </c>
      <c r="C31313" s="3">
        <v>61.6448692322</v>
      </c>
      <c r="D31313" s="4">
        <v>0.0233855455908369</v>
      </c>
      <c r="E31313" s="5" t="s">
        <v>573</v>
      </c>
    </row>
    <row r="31314" spans="1:5">
      <c r="A31314" s="1">
        <v>31313</v>
      </c>
      <c r="B31314" s="3">
        <v>83.75</v>
      </c>
      <c r="C31314" s="3">
        <v>61.6448692322</v>
      </c>
      <c r="D31314" s="4">
        <v>-0.0322190608962783</v>
      </c>
      <c r="E31314" s="5" t="s">
        <v>573</v>
      </c>
    </row>
    <row r="31315" spans="1:5">
      <c r="A31315" s="1">
        <v>31314</v>
      </c>
      <c r="B31315" s="3">
        <v>83.85</v>
      </c>
      <c r="C31315" s="3">
        <v>61.6448692322</v>
      </c>
      <c r="D31315" s="4">
        <v>-0.0147977576516578</v>
      </c>
      <c r="E31315" s="5" t="s">
        <v>573</v>
      </c>
    </row>
    <row r="31316" spans="1:5">
      <c r="A31316" s="1">
        <v>31315</v>
      </c>
      <c r="B31316" s="3">
        <v>83.95</v>
      </c>
      <c r="C31316" s="3">
        <v>61.6448692322</v>
      </c>
      <c r="D31316" s="4">
        <v>0.0569216552545955</v>
      </c>
      <c r="E31316" s="5" t="s">
        <v>573</v>
      </c>
    </row>
    <row r="31317" spans="1:5">
      <c r="A31317" s="1">
        <v>31316</v>
      </c>
      <c r="B31317" s="3">
        <v>84.05</v>
      </c>
      <c r="C31317" s="3">
        <v>61.6448692322</v>
      </c>
      <c r="D31317" s="4">
        <v>0.0569216552545955</v>
      </c>
      <c r="E31317" s="5" t="s">
        <v>573</v>
      </c>
    </row>
    <row r="31318" spans="1:5">
      <c r="A31318" s="1">
        <v>31317</v>
      </c>
      <c r="B31318" s="3">
        <v>84.15</v>
      </c>
      <c r="C31318" s="3">
        <v>61.6448692322</v>
      </c>
      <c r="D31318" s="4">
        <v>-0.0261683802691677</v>
      </c>
      <c r="E31318" s="5" t="s">
        <v>573</v>
      </c>
    </row>
    <row r="31319" spans="1:5">
      <c r="A31319" s="1">
        <v>31318</v>
      </c>
      <c r="B31319" s="3">
        <v>84.35</v>
      </c>
      <c r="C31319" s="3">
        <v>61.6448692322</v>
      </c>
      <c r="D31319" s="4">
        <v>0.144038005372804</v>
      </c>
      <c r="E31319" s="5" t="s">
        <v>573</v>
      </c>
    </row>
    <row r="31320" spans="1:5">
      <c r="A31320" s="1">
        <v>31319</v>
      </c>
      <c r="B31320" s="3">
        <v>84.45</v>
      </c>
      <c r="C31320" s="3">
        <v>61.6448692322</v>
      </c>
      <c r="D31320" s="4">
        <v>0.126616702128183</v>
      </c>
      <c r="E31320" s="5" t="s">
        <v>573</v>
      </c>
    </row>
    <row r="31321" spans="1:5">
      <c r="A31321" s="1">
        <v>31320</v>
      </c>
      <c r="B31321" s="3">
        <v>84.55</v>
      </c>
      <c r="C31321" s="3">
        <v>61.6448692322</v>
      </c>
      <c r="D31321" s="4">
        <v>-0.0354068872045111</v>
      </c>
      <c r="E31321" s="5" t="s">
        <v>573</v>
      </c>
    </row>
    <row r="31322" spans="1:5">
      <c r="A31322" s="1">
        <v>31321</v>
      </c>
      <c r="B31322" s="3">
        <v>84.65</v>
      </c>
      <c r="C31322" s="3">
        <v>61.6448692322</v>
      </c>
      <c r="D31322" s="4">
        <v>0.144038005372804</v>
      </c>
      <c r="E31322" s="5" t="s">
        <v>573</v>
      </c>
    </row>
    <row r="31323" spans="1:5">
      <c r="A31323" s="1">
        <v>31322</v>
      </c>
      <c r="B31323" s="3">
        <v>84.75</v>
      </c>
      <c r="C31323" s="3">
        <v>61.6448692322</v>
      </c>
      <c r="D31323" s="4">
        <v>0.219501931821231</v>
      </c>
      <c r="E31323" s="5" t="s">
        <v>573</v>
      </c>
    </row>
    <row r="31324" spans="1:5">
      <c r="A31324" s="1">
        <v>31323</v>
      </c>
      <c r="B31324" s="3">
        <v>84.85</v>
      </c>
      <c r="C31324" s="3">
        <v>61.6448692322</v>
      </c>
      <c r="D31324" s="4">
        <v>0.081173309969003</v>
      </c>
      <c r="E31324" s="5" t="s">
        <v>573</v>
      </c>
    </row>
    <row r="31325" spans="1:5">
      <c r="A31325" s="1">
        <v>31324</v>
      </c>
      <c r="B31325" s="3">
        <v>85.05</v>
      </c>
      <c r="C31325" s="3">
        <v>61.6448692322</v>
      </c>
      <c r="D31325" s="4">
        <v>0.777641771134435</v>
      </c>
      <c r="E31325" s="5" t="s">
        <v>573</v>
      </c>
    </row>
    <row r="31326" spans="1:5">
      <c r="A31326" s="1">
        <v>31325</v>
      </c>
      <c r="B31326" s="3">
        <v>76.65</v>
      </c>
      <c r="C31326" s="3">
        <v>61.5448692322</v>
      </c>
      <c r="D31326" s="4">
        <v>0.778761699273683</v>
      </c>
      <c r="E31326" s="5" t="s">
        <v>573</v>
      </c>
    </row>
    <row r="31327" spans="1:5">
      <c r="A31327" s="1">
        <v>31326</v>
      </c>
      <c r="B31327" s="3">
        <v>77.35</v>
      </c>
      <c r="C31327" s="3">
        <v>61.5448692322</v>
      </c>
      <c r="D31327" s="4">
        <v>1.09775796865408</v>
      </c>
      <c r="E31327" s="5" t="s">
        <v>573</v>
      </c>
    </row>
    <row r="31328" spans="1:5">
      <c r="A31328" s="1">
        <v>31327</v>
      </c>
      <c r="B31328" s="3">
        <v>77.85</v>
      </c>
      <c r="C31328" s="3">
        <v>61.5448692322</v>
      </c>
      <c r="D31328" s="4">
        <v>0.713516986837485</v>
      </c>
      <c r="E31328" s="5" t="s">
        <v>573</v>
      </c>
    </row>
    <row r="31329" spans="1:5">
      <c r="A31329" s="1">
        <v>31328</v>
      </c>
      <c r="B31329" s="3">
        <v>78.95</v>
      </c>
      <c r="C31329" s="3">
        <v>61.5448692322</v>
      </c>
      <c r="D31329" s="4">
        <v>-0.398016344660604</v>
      </c>
      <c r="E31329" s="5" t="s">
        <v>573</v>
      </c>
    </row>
    <row r="31330" spans="1:5">
      <c r="A31330" s="1">
        <v>31329</v>
      </c>
      <c r="B31330" s="3">
        <v>79.05</v>
      </c>
      <c r="C31330" s="3">
        <v>61.5448692322</v>
      </c>
      <c r="D31330" s="4">
        <v>-0.479347272848269</v>
      </c>
      <c r="E31330" s="5" t="s">
        <v>573</v>
      </c>
    </row>
    <row r="31331" spans="1:5">
      <c r="A31331" s="1">
        <v>31330</v>
      </c>
      <c r="B31331" s="3">
        <v>79.15</v>
      </c>
      <c r="C31331" s="3">
        <v>61.5448692322</v>
      </c>
      <c r="D31331" s="4">
        <v>-0.445517193186319</v>
      </c>
      <c r="E31331" s="5" t="s">
        <v>573</v>
      </c>
    </row>
    <row r="31332" spans="1:5">
      <c r="A31332" s="1">
        <v>31331</v>
      </c>
      <c r="B31332" s="3">
        <v>79.25</v>
      </c>
      <c r="C31332" s="3">
        <v>61.5448692322</v>
      </c>
      <c r="D31332" s="4">
        <v>-0.376741598007909</v>
      </c>
      <c r="E31332" s="5" t="s">
        <v>573</v>
      </c>
    </row>
    <row r="31333" spans="1:5">
      <c r="A31333" s="1">
        <v>31332</v>
      </c>
      <c r="B31333" s="3">
        <v>79.35</v>
      </c>
      <c r="C31333" s="3">
        <v>61.5448692322</v>
      </c>
      <c r="D31333" s="4">
        <v>-0.376741598007909</v>
      </c>
      <c r="E31333" s="5" t="s">
        <v>573</v>
      </c>
    </row>
    <row r="31334" spans="1:5">
      <c r="A31334" s="1">
        <v>31333</v>
      </c>
      <c r="B31334" s="3">
        <v>79.45</v>
      </c>
      <c r="C31334" s="3">
        <v>61.5448692322</v>
      </c>
      <c r="D31334" s="4">
        <v>-0.402429510442576</v>
      </c>
      <c r="E31334" s="5" t="s">
        <v>573</v>
      </c>
    </row>
    <row r="31335" spans="1:5">
      <c r="A31335" s="1">
        <v>31334</v>
      </c>
      <c r="B31335" s="3">
        <v>79.55</v>
      </c>
      <c r="C31335" s="3">
        <v>61.5448692322</v>
      </c>
      <c r="D31335" s="4">
        <v>-0.260909907190884</v>
      </c>
      <c r="E31335" s="5" t="s">
        <v>573</v>
      </c>
    </row>
    <row r="31336" spans="1:5">
      <c r="A31336" s="1">
        <v>31335</v>
      </c>
      <c r="B31336" s="3">
        <v>79.65</v>
      </c>
      <c r="C31336" s="3">
        <v>61.5448692322</v>
      </c>
      <c r="D31336" s="4">
        <v>-0.402429510442576</v>
      </c>
      <c r="E31336" s="5" t="s">
        <v>573</v>
      </c>
    </row>
    <row r="31337" spans="1:5">
      <c r="A31337" s="1">
        <v>31336</v>
      </c>
      <c r="B31337" s="3">
        <v>79.85</v>
      </c>
      <c r="C31337" s="3">
        <v>61.5448692322</v>
      </c>
      <c r="D31337" s="4">
        <v>-0.276373167212271</v>
      </c>
      <c r="E31337" s="5" t="s">
        <v>573</v>
      </c>
    </row>
    <row r="31338" spans="1:5">
      <c r="A31338" s="1">
        <v>31337</v>
      </c>
      <c r="B31338" s="3">
        <v>79.95</v>
      </c>
      <c r="C31338" s="3">
        <v>61.5448692322</v>
      </c>
      <c r="D31338" s="4">
        <v>-0.479347272848269</v>
      </c>
      <c r="E31338" s="5" t="s">
        <v>573</v>
      </c>
    </row>
    <row r="31339" spans="1:5">
      <c r="A31339" s="1">
        <v>31338</v>
      </c>
      <c r="B31339" s="3">
        <v>80.05</v>
      </c>
      <c r="C31339" s="3">
        <v>61.5448692322</v>
      </c>
      <c r="D31339" s="4">
        <v>-0.473983964632317</v>
      </c>
      <c r="E31339" s="5" t="s">
        <v>573</v>
      </c>
    </row>
    <row r="31340" spans="1:5">
      <c r="A31340" s="1">
        <v>31339</v>
      </c>
      <c r="B31340" s="3">
        <v>80.15</v>
      </c>
      <c r="C31340" s="3">
        <v>61.5448692322</v>
      </c>
      <c r="D31340" s="4">
        <v>-0.445517193186319</v>
      </c>
      <c r="E31340" s="5" t="s">
        <v>573</v>
      </c>
    </row>
    <row r="31341" spans="1:5">
      <c r="A31341" s="1">
        <v>31340</v>
      </c>
      <c r="B31341" s="3">
        <v>80.35</v>
      </c>
      <c r="C31341" s="3">
        <v>61.5448692322</v>
      </c>
      <c r="D31341" s="4">
        <v>-0.276373167212271</v>
      </c>
      <c r="E31341" s="5" t="s">
        <v>573</v>
      </c>
    </row>
    <row r="31342" spans="1:5">
      <c r="A31342" s="1">
        <v>31341</v>
      </c>
      <c r="B31342" s="3">
        <v>80.55</v>
      </c>
      <c r="C31342" s="3">
        <v>61.5448692322</v>
      </c>
      <c r="D31342" s="4">
        <v>-0.087387529722289</v>
      </c>
      <c r="E31342" s="5" t="s">
        <v>573</v>
      </c>
    </row>
    <row r="31343" spans="1:5">
      <c r="A31343" s="1">
        <v>31342</v>
      </c>
      <c r="B31343" s="3">
        <v>80.65</v>
      </c>
      <c r="C31343" s="3">
        <v>61.5448692322</v>
      </c>
      <c r="D31343" s="4">
        <v>-0.241663451717436</v>
      </c>
      <c r="E31343" s="5" t="s">
        <v>573</v>
      </c>
    </row>
    <row r="31344" spans="1:5">
      <c r="A31344" s="1">
        <v>31343</v>
      </c>
      <c r="B31344" s="3">
        <v>80.75</v>
      </c>
      <c r="C31344" s="3">
        <v>61.5448692322</v>
      </c>
      <c r="D31344" s="4">
        <v>-0.294617924025746</v>
      </c>
      <c r="E31344" s="5" t="s">
        <v>573</v>
      </c>
    </row>
    <row r="31345" spans="1:5">
      <c r="A31345" s="1">
        <v>31344</v>
      </c>
      <c r="B31345" s="3">
        <v>81.15</v>
      </c>
      <c r="C31345" s="3">
        <v>61.5448692322</v>
      </c>
      <c r="D31345" s="4">
        <v>-0.42626563689658</v>
      </c>
      <c r="E31345" s="5" t="s">
        <v>573</v>
      </c>
    </row>
    <row r="31346" spans="1:5">
      <c r="A31346" s="1">
        <v>31345</v>
      </c>
      <c r="B31346" s="3">
        <v>81.65</v>
      </c>
      <c r="C31346" s="3">
        <v>61.5448692322</v>
      </c>
      <c r="D31346" s="4">
        <v>0.0694360821743183</v>
      </c>
      <c r="E31346" s="5" t="s">
        <v>573</v>
      </c>
    </row>
    <row r="31347" spans="1:5">
      <c r="A31347" s="1">
        <v>31346</v>
      </c>
      <c r="B31347" s="3">
        <v>81.75</v>
      </c>
      <c r="C31347" s="3">
        <v>61.5448692322</v>
      </c>
      <c r="D31347" s="4">
        <v>0.198441258506287</v>
      </c>
      <c r="E31347" s="5" t="s">
        <v>573</v>
      </c>
    </row>
    <row r="31348" spans="1:5">
      <c r="A31348" s="1">
        <v>31347</v>
      </c>
      <c r="B31348" s="3">
        <v>81.85</v>
      </c>
      <c r="C31348" s="3">
        <v>61.5448692322</v>
      </c>
      <c r="D31348" s="4">
        <v>0.198441258506287</v>
      </c>
      <c r="E31348" s="5" t="s">
        <v>573</v>
      </c>
    </row>
    <row r="31349" spans="1:5">
      <c r="A31349" s="1">
        <v>31348</v>
      </c>
      <c r="B31349" s="3">
        <v>81.95</v>
      </c>
      <c r="C31349" s="3">
        <v>61.5448692322</v>
      </c>
      <c r="D31349" s="4">
        <v>-0.0322190608962783</v>
      </c>
      <c r="E31349" s="5" t="s">
        <v>573</v>
      </c>
    </row>
    <row r="31350" spans="1:5">
      <c r="A31350" s="1">
        <v>31349</v>
      </c>
      <c r="B31350" s="3">
        <v>82.05</v>
      </c>
      <c r="C31350" s="3">
        <v>61.5448692322</v>
      </c>
      <c r="D31350" s="4">
        <v>-0.0322190608962783</v>
      </c>
      <c r="E31350" s="5" t="s">
        <v>573</v>
      </c>
    </row>
    <row r="31351" spans="1:5">
      <c r="A31351" s="1">
        <v>31350</v>
      </c>
      <c r="B31351" s="3">
        <v>82.15</v>
      </c>
      <c r="C31351" s="3">
        <v>61.5448692322</v>
      </c>
      <c r="D31351" s="4">
        <v>0.496029317929561</v>
      </c>
      <c r="E31351" s="5" t="s">
        <v>573</v>
      </c>
    </row>
    <row r="31352" spans="1:5">
      <c r="A31352" s="1">
        <v>31351</v>
      </c>
      <c r="B31352" s="3">
        <v>82.25</v>
      </c>
      <c r="C31352" s="3">
        <v>61.5448692322</v>
      </c>
      <c r="D31352" s="4">
        <v>0.536829289104845</v>
      </c>
      <c r="E31352" s="5" t="s">
        <v>573</v>
      </c>
    </row>
    <row r="31353" spans="1:5">
      <c r="A31353" s="1">
        <v>31352</v>
      </c>
      <c r="B31353" s="3">
        <v>82.65</v>
      </c>
      <c r="C31353" s="3">
        <v>61.5448692322</v>
      </c>
      <c r="D31353" s="4">
        <v>0.455460151290065</v>
      </c>
      <c r="E31353" s="5" t="s">
        <v>573</v>
      </c>
    </row>
    <row r="31354" spans="1:5">
      <c r="A31354" s="1">
        <v>31353</v>
      </c>
      <c r="B31354" s="3">
        <v>82.75</v>
      </c>
      <c r="C31354" s="3">
        <v>61.5448692322</v>
      </c>
      <c r="D31354" s="4">
        <v>0.617483740622759</v>
      </c>
      <c r="E31354" s="5" t="s">
        <v>573</v>
      </c>
    </row>
    <row r="31355" spans="1:5">
      <c r="A31355" s="1">
        <v>31354</v>
      </c>
      <c r="B31355" s="3">
        <v>82.85</v>
      </c>
      <c r="C31355" s="3">
        <v>61.5448692322</v>
      </c>
      <c r="D31355" s="4">
        <v>0.617483740622759</v>
      </c>
      <c r="E31355" s="5" t="s">
        <v>573</v>
      </c>
    </row>
    <row r="31356" spans="1:5">
      <c r="A31356" s="1">
        <v>31355</v>
      </c>
      <c r="B31356" s="3">
        <v>82.95</v>
      </c>
      <c r="C31356" s="3">
        <v>61.5448692322</v>
      </c>
      <c r="D31356" s="4">
        <v>0.464698658225408</v>
      </c>
      <c r="E31356" s="5" t="s">
        <v>573</v>
      </c>
    </row>
    <row r="31357" spans="1:5">
      <c r="A31357" s="1">
        <v>31356</v>
      </c>
      <c r="B31357" s="3">
        <v>83.05</v>
      </c>
      <c r="C31357" s="3">
        <v>61.5448692322</v>
      </c>
      <c r="D31357" s="4">
        <v>0.294302208705418</v>
      </c>
      <c r="E31357" s="5" t="s">
        <v>573</v>
      </c>
    </row>
    <row r="31358" spans="1:5">
      <c r="A31358" s="1">
        <v>31357</v>
      </c>
      <c r="B31358" s="3">
        <v>83.15</v>
      </c>
      <c r="C31358" s="3">
        <v>61.5448692322</v>
      </c>
      <c r="D31358" s="4">
        <v>0.447087291102769</v>
      </c>
      <c r="E31358" s="5" t="s">
        <v>573</v>
      </c>
    </row>
    <row r="31359" spans="1:5">
      <c r="A31359" s="1">
        <v>31358</v>
      </c>
      <c r="B31359" s="3">
        <v>83.25</v>
      </c>
      <c r="C31359" s="3">
        <v>61.5448692322</v>
      </c>
      <c r="D31359" s="4">
        <v>0.294302208705418</v>
      </c>
      <c r="E31359" s="5" t="s">
        <v>573</v>
      </c>
    </row>
    <row r="31360" spans="1:5">
      <c r="A31360" s="1">
        <v>31359</v>
      </c>
      <c r="B31360" s="3">
        <v>83.35</v>
      </c>
      <c r="C31360" s="3">
        <v>61.5448692322</v>
      </c>
      <c r="D31360" s="4">
        <v>0.137263401330237</v>
      </c>
      <c r="E31360" s="5" t="s">
        <v>573</v>
      </c>
    </row>
    <row r="31361" spans="1:5">
      <c r="A31361" s="1">
        <v>31360</v>
      </c>
      <c r="B31361" s="3">
        <v>83.45</v>
      </c>
      <c r="C31361" s="3">
        <v>61.5448692322</v>
      </c>
      <c r="D31361" s="4">
        <v>0.32520056284321</v>
      </c>
      <c r="E31361" s="5" t="s">
        <v>573</v>
      </c>
    </row>
    <row r="31362" spans="1:5">
      <c r="A31362" s="1">
        <v>31361</v>
      </c>
      <c r="B31362" s="3">
        <v>83.75</v>
      </c>
      <c r="C31362" s="3">
        <v>61.5448692322</v>
      </c>
      <c r="D31362" s="4">
        <v>0.513450621174181</v>
      </c>
      <c r="E31362" s="5" t="s">
        <v>573</v>
      </c>
    </row>
    <row r="31363" spans="1:5">
      <c r="A31363" s="1">
        <v>31362</v>
      </c>
      <c r="B31363" s="3">
        <v>84.05</v>
      </c>
      <c r="C31363" s="3">
        <v>61.5448692322</v>
      </c>
      <c r="D31363" s="4">
        <v>0.253329333672795</v>
      </c>
      <c r="E31363" s="5" t="s">
        <v>573</v>
      </c>
    </row>
    <row r="31364" spans="1:5">
      <c r="A31364" s="1">
        <v>31363</v>
      </c>
      <c r="B31364" s="3">
        <v>84.15</v>
      </c>
      <c r="C31364" s="3">
        <v>61.5448692322</v>
      </c>
      <c r="D31364" s="4">
        <v>0.513450621174181</v>
      </c>
      <c r="E31364" s="5" t="s">
        <v>573</v>
      </c>
    </row>
    <row r="31365" spans="1:5">
      <c r="A31365" s="1">
        <v>31364</v>
      </c>
      <c r="B31365" s="3">
        <v>84.25</v>
      </c>
      <c r="C31365" s="3">
        <v>61.5448692322</v>
      </c>
      <c r="D31365" s="4">
        <v>0.496029317929561</v>
      </c>
      <c r="E31365" s="5" t="s">
        <v>573</v>
      </c>
    </row>
    <row r="31366" spans="1:5">
      <c r="A31366" s="1">
        <v>31365</v>
      </c>
      <c r="B31366" s="3">
        <v>84.35</v>
      </c>
      <c r="C31366" s="3">
        <v>61.5448692322</v>
      </c>
      <c r="D31366" s="4">
        <v>0.0233855455908369</v>
      </c>
      <c r="E31366" s="5" t="s">
        <v>573</v>
      </c>
    </row>
    <row r="31367" spans="1:5">
      <c r="A31367" s="1">
        <v>31366</v>
      </c>
      <c r="B31367" s="3">
        <v>84.55</v>
      </c>
      <c r="C31367" s="3">
        <v>61.5448692322</v>
      </c>
      <c r="D31367" s="4">
        <v>0.21132270710381</v>
      </c>
      <c r="E31367" s="5" t="s">
        <v>573</v>
      </c>
    </row>
    <row r="31368" spans="1:5">
      <c r="A31368" s="1">
        <v>31367</v>
      </c>
      <c r="B31368" s="3">
        <v>84.65</v>
      </c>
      <c r="C31368" s="3">
        <v>61.5448692322</v>
      </c>
      <c r="D31368" s="4">
        <v>0.126616702128183</v>
      </c>
      <c r="E31368" s="5" t="s">
        <v>573</v>
      </c>
    </row>
    <row r="31369" spans="1:5">
      <c r="A31369" s="1">
        <v>31368</v>
      </c>
      <c r="B31369" s="3">
        <v>84.75</v>
      </c>
      <c r="C31369" s="3">
        <v>61.5448692322</v>
      </c>
      <c r="D31369" s="4">
        <v>1.25463905950094</v>
      </c>
      <c r="E31369" s="5" t="s">
        <v>573</v>
      </c>
    </row>
    <row r="31370" spans="1:5">
      <c r="A31370" s="1">
        <v>31369</v>
      </c>
      <c r="B31370" s="3">
        <v>85.05</v>
      </c>
      <c r="C31370" s="3">
        <v>61.5448692322</v>
      </c>
      <c r="D31370" s="4">
        <v>1.28355655125134</v>
      </c>
      <c r="E31370" s="5" t="s">
        <v>573</v>
      </c>
    </row>
    <row r="31371" spans="1:5">
      <c r="A31371" s="1">
        <v>31370</v>
      </c>
      <c r="B31371" s="3">
        <v>78.35</v>
      </c>
      <c r="C31371" s="3">
        <v>61.4448692322</v>
      </c>
      <c r="D31371" s="4">
        <v>-0.593245420622198</v>
      </c>
      <c r="E31371" s="5" t="s">
        <v>573</v>
      </c>
    </row>
    <row r="31372" spans="1:5">
      <c r="A31372" s="1">
        <v>31371</v>
      </c>
      <c r="B31372" s="3">
        <v>78.95</v>
      </c>
      <c r="C31372" s="3">
        <v>61.4448692322</v>
      </c>
      <c r="D31372" s="4">
        <v>-0.294617924025746</v>
      </c>
      <c r="E31372" s="5" t="s">
        <v>573</v>
      </c>
    </row>
    <row r="31373" spans="1:5">
      <c r="A31373" s="1">
        <v>31372</v>
      </c>
      <c r="B31373" s="3">
        <v>79.05</v>
      </c>
      <c r="C31373" s="3">
        <v>61.4448692322</v>
      </c>
      <c r="D31373" s="4">
        <v>-0.445517193186319</v>
      </c>
      <c r="E31373" s="5" t="s">
        <v>573</v>
      </c>
    </row>
    <row r="31374" spans="1:5">
      <c r="A31374" s="1">
        <v>31373</v>
      </c>
      <c r="B31374" s="3">
        <v>79.15</v>
      </c>
      <c r="C31374" s="3">
        <v>61.4448692322</v>
      </c>
      <c r="D31374" s="4">
        <v>-0.294617924025746</v>
      </c>
      <c r="E31374" s="5" t="s">
        <v>573</v>
      </c>
    </row>
    <row r="31375" spans="1:5">
      <c r="A31375" s="1">
        <v>31374</v>
      </c>
      <c r="B31375" s="3">
        <v>79.25</v>
      </c>
      <c r="C31375" s="3">
        <v>61.4448692322</v>
      </c>
      <c r="D31375" s="4">
        <v>-0.312039227270366</v>
      </c>
      <c r="E31375" s="5" t="s">
        <v>573</v>
      </c>
    </row>
    <row r="31376" spans="1:5">
      <c r="A31376" s="1">
        <v>31375</v>
      </c>
      <c r="B31376" s="3">
        <v>79.45</v>
      </c>
      <c r="C31376" s="3">
        <v>61.4448692322</v>
      </c>
      <c r="D31376" s="4">
        <v>-0.260909907190884</v>
      </c>
      <c r="E31376" s="5" t="s">
        <v>573</v>
      </c>
    </row>
    <row r="31377" spans="1:5">
      <c r="A31377" s="1">
        <v>31376</v>
      </c>
      <c r="B31377" s="3">
        <v>79.55</v>
      </c>
      <c r="C31377" s="3">
        <v>61.4448692322</v>
      </c>
      <c r="D31377" s="4">
        <v>-0.402429510442576</v>
      </c>
      <c r="E31377" s="5" t="s">
        <v>573</v>
      </c>
    </row>
    <row r="31378" spans="1:5">
      <c r="A31378" s="1">
        <v>31377</v>
      </c>
      <c r="B31378" s="3">
        <v>79.75</v>
      </c>
      <c r="C31378" s="3">
        <v>61.4448692322</v>
      </c>
      <c r="D31378" s="4">
        <v>-0.294617924025746</v>
      </c>
      <c r="E31378" s="5" t="s">
        <v>573</v>
      </c>
    </row>
    <row r="31379" spans="1:5">
      <c r="A31379" s="1">
        <v>31378</v>
      </c>
      <c r="B31379" s="3">
        <v>79.85</v>
      </c>
      <c r="C31379" s="3">
        <v>61.4448692322</v>
      </c>
      <c r="D31379" s="4">
        <v>-0.445517193186319</v>
      </c>
      <c r="E31379" s="5" t="s">
        <v>573</v>
      </c>
    </row>
    <row r="31380" spans="1:5">
      <c r="A31380" s="1">
        <v>31379</v>
      </c>
      <c r="B31380" s="3">
        <v>79.95</v>
      </c>
      <c r="C31380" s="3">
        <v>61.4448692322</v>
      </c>
      <c r="D31380" s="4">
        <v>-0.294617924025746</v>
      </c>
      <c r="E31380" s="5" t="s">
        <v>573</v>
      </c>
    </row>
    <row r="31381" spans="1:5">
      <c r="A31381" s="1">
        <v>31380</v>
      </c>
      <c r="B31381" s="3">
        <v>80.25</v>
      </c>
      <c r="C31381" s="3">
        <v>61.4448692322</v>
      </c>
      <c r="D31381" s="4">
        <v>-0.0699662264776686</v>
      </c>
      <c r="E31381" s="5" t="s">
        <v>573</v>
      </c>
    </row>
    <row r="31382" spans="1:5">
      <c r="A31382" s="1">
        <v>31381</v>
      </c>
      <c r="B31382" s="3">
        <v>80.35</v>
      </c>
      <c r="C31382" s="3">
        <v>61.4448692322</v>
      </c>
      <c r="D31382" s="4">
        <v>-0.241663451717436</v>
      </c>
      <c r="E31382" s="5" t="s">
        <v>573</v>
      </c>
    </row>
    <row r="31383" spans="1:5">
      <c r="A31383" s="1">
        <v>31382</v>
      </c>
      <c r="B31383" s="3">
        <v>80.45</v>
      </c>
      <c r="C31383" s="3">
        <v>61.4448692322</v>
      </c>
      <c r="D31383" s="4">
        <v>-0.232424944782092</v>
      </c>
      <c r="E31383" s="5" t="s">
        <v>573</v>
      </c>
    </row>
    <row r="31384" spans="1:5">
      <c r="A31384" s="1">
        <v>31383</v>
      </c>
      <c r="B31384" s="3">
        <v>80.55</v>
      </c>
      <c r="C31384" s="3">
        <v>61.4448692322</v>
      </c>
      <c r="D31384" s="4">
        <v>-0.445517193186319</v>
      </c>
      <c r="E31384" s="5" t="s">
        <v>573</v>
      </c>
    </row>
    <row r="31385" spans="1:5">
      <c r="A31385" s="1">
        <v>31384</v>
      </c>
      <c r="B31385" s="3">
        <v>80.95</v>
      </c>
      <c r="C31385" s="3">
        <v>61.4448692322</v>
      </c>
      <c r="D31385" s="4">
        <v>-0.402135540444384</v>
      </c>
      <c r="E31385" s="5" t="s">
        <v>573</v>
      </c>
    </row>
    <row r="31386" spans="1:5">
      <c r="A31386" s="1">
        <v>31385</v>
      </c>
      <c r="B31386" s="3">
        <v>81.05</v>
      </c>
      <c r="C31386" s="3">
        <v>61.4448692322</v>
      </c>
      <c r="D31386" s="4">
        <v>0.125312564070334</v>
      </c>
      <c r="E31386" s="5" t="s">
        <v>573</v>
      </c>
    </row>
    <row r="31387" spans="1:5">
      <c r="A31387" s="1">
        <v>31386</v>
      </c>
      <c r="B31387" s="3">
        <v>81.15</v>
      </c>
      <c r="C31387" s="3">
        <v>61.4448692322</v>
      </c>
      <c r="D31387" s="4">
        <v>0.449049446567119</v>
      </c>
      <c r="E31387" s="5" t="s">
        <v>573</v>
      </c>
    </row>
    <row r="31388" spans="1:5">
      <c r="A31388" s="1">
        <v>31387</v>
      </c>
      <c r="B31388" s="3">
        <v>81.25</v>
      </c>
      <c r="C31388" s="3">
        <v>61.4448692322</v>
      </c>
      <c r="D31388" s="4">
        <v>0.125312564070334</v>
      </c>
      <c r="E31388" s="5" t="s">
        <v>573</v>
      </c>
    </row>
    <row r="31389" spans="1:5">
      <c r="A31389" s="1">
        <v>31388</v>
      </c>
      <c r="B31389" s="3">
        <v>81.45</v>
      </c>
      <c r="C31389" s="3">
        <v>61.4448692322</v>
      </c>
      <c r="D31389" s="4">
        <v>0.431628143322498</v>
      </c>
      <c r="E31389" s="5" t="s">
        <v>573</v>
      </c>
    </row>
    <row r="31390" spans="1:5">
      <c r="A31390" s="1">
        <v>31389</v>
      </c>
      <c r="B31390" s="3">
        <v>81.55</v>
      </c>
      <c r="C31390" s="3">
        <v>61.4448692322</v>
      </c>
      <c r="D31390" s="4">
        <v>0.431628143322498</v>
      </c>
      <c r="E31390" s="5" t="s">
        <v>573</v>
      </c>
    </row>
    <row r="31391" spans="1:5">
      <c r="A31391" s="1">
        <v>31390</v>
      </c>
      <c r="B31391" s="3">
        <v>81.65</v>
      </c>
      <c r="C31391" s="3">
        <v>61.4448692322</v>
      </c>
      <c r="D31391" s="4">
        <v>0.269604553989804</v>
      </c>
      <c r="E31391" s="5" t="s">
        <v>573</v>
      </c>
    </row>
    <row r="31392" spans="1:5">
      <c r="A31392" s="1">
        <v>31391</v>
      </c>
      <c r="B31392" s="3">
        <v>81.75</v>
      </c>
      <c r="C31392" s="3">
        <v>61.4448692322</v>
      </c>
      <c r="D31392" s="4">
        <v>0.496029317929561</v>
      </c>
      <c r="E31392" s="5" t="s">
        <v>573</v>
      </c>
    </row>
    <row r="31393" spans="1:5">
      <c r="A31393" s="1">
        <v>31392</v>
      </c>
      <c r="B31393" s="3">
        <v>81.85</v>
      </c>
      <c r="C31393" s="3">
        <v>61.4448692322</v>
      </c>
      <c r="D31393" s="4">
        <v>0.338557633897497</v>
      </c>
      <c r="E31393" s="5" t="s">
        <v>573</v>
      </c>
    </row>
    <row r="31394" spans="1:5">
      <c r="A31394" s="1">
        <v>31393</v>
      </c>
      <c r="B31394" s="3">
        <v>81.95</v>
      </c>
      <c r="C31394" s="3">
        <v>61.4448692322</v>
      </c>
      <c r="D31394" s="4">
        <v>1.63065214869919</v>
      </c>
      <c r="E31394" s="5" t="s">
        <v>573</v>
      </c>
    </row>
    <row r="31395" spans="1:5">
      <c r="A31395" s="1">
        <v>31394</v>
      </c>
      <c r="B31395" s="3">
        <v>82.05</v>
      </c>
      <c r="C31395" s="3">
        <v>61.4448692322</v>
      </c>
      <c r="D31395" s="4">
        <v>0.21132270710381</v>
      </c>
      <c r="E31395" s="5" t="s">
        <v>573</v>
      </c>
    </row>
    <row r="31396" spans="1:5">
      <c r="A31396" s="1">
        <v>31395</v>
      </c>
      <c r="B31396" s="3">
        <v>82.65</v>
      </c>
      <c r="C31396" s="3">
        <v>61.4448692322</v>
      </c>
      <c r="D31396" s="4">
        <v>0.660440286092209</v>
      </c>
      <c r="E31396" s="5" t="s">
        <v>573</v>
      </c>
    </row>
    <row r="31397" spans="1:5">
      <c r="A31397" s="1">
        <v>31396</v>
      </c>
      <c r="B31397" s="3">
        <v>83.05</v>
      </c>
      <c r="C31397" s="3">
        <v>61.4448692322</v>
      </c>
      <c r="D31397" s="4">
        <v>0.660440286092209</v>
      </c>
      <c r="E31397" s="5" t="s">
        <v>573</v>
      </c>
    </row>
    <row r="31398" spans="1:5">
      <c r="A31398" s="1">
        <v>31397</v>
      </c>
      <c r="B31398" s="3">
        <v>83.15</v>
      </c>
      <c r="C31398" s="3">
        <v>61.4448692322</v>
      </c>
      <c r="D31398" s="4">
        <v>0.660440286092209</v>
      </c>
      <c r="E31398" s="5" t="s">
        <v>573</v>
      </c>
    </row>
    <row r="31399" spans="1:5">
      <c r="A31399" s="1">
        <v>31398</v>
      </c>
      <c r="B31399" s="3">
        <v>83.25</v>
      </c>
      <c r="C31399" s="3">
        <v>61.4448692322</v>
      </c>
      <c r="D31399" s="4">
        <v>0.536829289104845</v>
      </c>
      <c r="E31399" s="5" t="s">
        <v>573</v>
      </c>
    </row>
    <row r="31400" spans="1:5">
      <c r="A31400" s="1">
        <v>31399</v>
      </c>
      <c r="B31400" s="3">
        <v>83.35</v>
      </c>
      <c r="C31400" s="3">
        <v>61.4448692322</v>
      </c>
      <c r="D31400" s="4">
        <v>0.536829289104845</v>
      </c>
      <c r="E31400" s="5" t="s">
        <v>573</v>
      </c>
    </row>
    <row r="31401" spans="1:5">
      <c r="A31401" s="1">
        <v>31400</v>
      </c>
      <c r="B31401" s="3">
        <v>83.45</v>
      </c>
      <c r="C31401" s="3">
        <v>61.4448692322</v>
      </c>
      <c r="D31401" s="4">
        <v>0.634905043867379</v>
      </c>
      <c r="E31401" s="5" t="s">
        <v>573</v>
      </c>
    </row>
    <row r="31402" spans="1:5">
      <c r="A31402" s="1">
        <v>31401</v>
      </c>
      <c r="B31402" s="3">
        <v>83.55</v>
      </c>
      <c r="C31402" s="3">
        <v>61.4448692322</v>
      </c>
      <c r="D31402" s="4">
        <v>0.634905043867379</v>
      </c>
      <c r="E31402" s="5" t="s">
        <v>573</v>
      </c>
    </row>
    <row r="31403" spans="1:5">
      <c r="A31403" s="1">
        <v>31402</v>
      </c>
      <c r="B31403" s="3">
        <v>83.65</v>
      </c>
      <c r="C31403" s="3">
        <v>61.4448692322</v>
      </c>
      <c r="D31403" s="4">
        <v>0.338557633897497</v>
      </c>
      <c r="E31403" s="5" t="s">
        <v>573</v>
      </c>
    </row>
    <row r="31404" spans="1:5">
      <c r="A31404" s="1">
        <v>31403</v>
      </c>
      <c r="B31404" s="3">
        <v>83.75</v>
      </c>
      <c r="C31404" s="3">
        <v>61.4448692322</v>
      </c>
      <c r="D31404" s="4">
        <v>0.126616702128183</v>
      </c>
      <c r="E31404" s="5" t="s">
        <v>573</v>
      </c>
    </row>
    <row r="31405" spans="1:5">
      <c r="A31405" s="1">
        <v>31404</v>
      </c>
      <c r="B31405" s="3">
        <v>83.85</v>
      </c>
      <c r="C31405" s="3">
        <v>61.4448692322</v>
      </c>
      <c r="D31405" s="4">
        <v>1.62839446712876</v>
      </c>
      <c r="E31405" s="5" t="s">
        <v>573</v>
      </c>
    </row>
    <row r="31406" spans="1:5">
      <c r="A31406" s="1">
        <v>31405</v>
      </c>
      <c r="B31406" s="3">
        <v>84.65</v>
      </c>
      <c r="C31406" s="3">
        <v>61.4448692322</v>
      </c>
      <c r="D31406" s="4">
        <v>0.496029317929561</v>
      </c>
      <c r="E31406" s="5" t="s">
        <v>573</v>
      </c>
    </row>
    <row r="31407" spans="1:5">
      <c r="A31407" s="1">
        <v>31406</v>
      </c>
      <c r="B31407" s="3">
        <v>85.95</v>
      </c>
      <c r="C31407" s="3">
        <v>61.4448692322</v>
      </c>
      <c r="D31407" s="4">
        <v>1.26613524800672</v>
      </c>
      <c r="E31407" s="5" t="s">
        <v>573</v>
      </c>
    </row>
    <row r="31408" spans="1:5">
      <c r="A31408" s="1">
        <v>31407</v>
      </c>
      <c r="B31408" s="3">
        <v>86.85</v>
      </c>
      <c r="C31408" s="3">
        <v>61.4448692322</v>
      </c>
      <c r="D31408" s="4">
        <v>1.26613524800672</v>
      </c>
      <c r="E31408" s="5" t="s">
        <v>573</v>
      </c>
    </row>
    <row r="31409" spans="1:5">
      <c r="A31409" s="1">
        <v>31408</v>
      </c>
      <c r="B31409" s="3">
        <v>76.05</v>
      </c>
      <c r="C31409" s="3">
        <v>61.3448692322</v>
      </c>
      <c r="D31409" s="4">
        <v>-0.364103680714554</v>
      </c>
      <c r="E31409" s="5" t="s">
        <v>573</v>
      </c>
    </row>
    <row r="31410" spans="1:5">
      <c r="A31410" s="1">
        <v>31409</v>
      </c>
      <c r="B31410" s="3">
        <v>76.25</v>
      </c>
      <c r="C31410" s="3">
        <v>61.3448692322</v>
      </c>
      <c r="D31410" s="4">
        <v>0.101909081529605</v>
      </c>
      <c r="E31410" s="5" t="s">
        <v>573</v>
      </c>
    </row>
    <row r="31411" spans="1:5">
      <c r="A31411" s="1">
        <v>31410</v>
      </c>
      <c r="B31411" s="3">
        <v>76.35</v>
      </c>
      <c r="C31411" s="3">
        <v>61.3448692322</v>
      </c>
      <c r="D31411" s="4">
        <v>-0.112190767074345</v>
      </c>
      <c r="E31411" s="5" t="s">
        <v>573</v>
      </c>
    </row>
    <row r="31412" spans="1:5">
      <c r="A31412" s="1">
        <v>31411</v>
      </c>
      <c r="B31412" s="3">
        <v>76.45</v>
      </c>
      <c r="C31412" s="3">
        <v>61.3448692322</v>
      </c>
      <c r="D31412" s="4">
        <v>-0.312039227270366</v>
      </c>
      <c r="E31412" s="5" t="s">
        <v>573</v>
      </c>
    </row>
    <row r="31413" spans="1:5">
      <c r="A31413" s="1">
        <v>31412</v>
      </c>
      <c r="B31413" s="3">
        <v>76.55</v>
      </c>
      <c r="C31413" s="3">
        <v>61.3448692322</v>
      </c>
      <c r="D31413" s="4">
        <v>-0.293794470456891</v>
      </c>
      <c r="E31413" s="5" t="s">
        <v>573</v>
      </c>
    </row>
    <row r="31414" spans="1:5">
      <c r="A31414" s="1">
        <v>31413</v>
      </c>
      <c r="B31414" s="3">
        <v>78.15</v>
      </c>
      <c r="C31414" s="3">
        <v>61.3448692322</v>
      </c>
      <c r="D31414" s="4">
        <v>-0.299157778672844</v>
      </c>
      <c r="E31414" s="5" t="s">
        <v>573</v>
      </c>
    </row>
    <row r="31415" spans="1:5">
      <c r="A31415" s="1">
        <v>31414</v>
      </c>
      <c r="B31415" s="3">
        <v>78.25</v>
      </c>
      <c r="C31415" s="3">
        <v>61.3448692322</v>
      </c>
      <c r="D31415" s="4">
        <v>-0.299157778672844</v>
      </c>
      <c r="E31415" s="5" t="s">
        <v>573</v>
      </c>
    </row>
    <row r="31416" spans="1:5">
      <c r="A31416" s="1">
        <v>31415</v>
      </c>
      <c r="B31416" s="3">
        <v>78.35</v>
      </c>
      <c r="C31416" s="3">
        <v>61.3448692322</v>
      </c>
      <c r="D31416" s="4">
        <v>0.0187021866650401</v>
      </c>
      <c r="E31416" s="5" t="s">
        <v>573</v>
      </c>
    </row>
    <row r="31417" spans="1:5">
      <c r="A31417" s="1">
        <v>31416</v>
      </c>
      <c r="B31417" s="3">
        <v>78.75</v>
      </c>
      <c r="C31417" s="3">
        <v>61.3448692322</v>
      </c>
      <c r="D31417" s="4">
        <v>-0.293794470456891</v>
      </c>
      <c r="E31417" s="5" t="s">
        <v>573</v>
      </c>
    </row>
    <row r="31418" spans="1:5">
      <c r="A31418" s="1">
        <v>31417</v>
      </c>
      <c r="B31418" s="3">
        <v>78.85</v>
      </c>
      <c r="C31418" s="3">
        <v>61.3448692322</v>
      </c>
      <c r="D31418" s="4">
        <v>-0.276373167212271</v>
      </c>
      <c r="E31418" s="5" t="s">
        <v>573</v>
      </c>
    </row>
    <row r="31419" spans="1:5">
      <c r="A31419" s="1">
        <v>31418</v>
      </c>
      <c r="B31419" s="3">
        <v>78.95</v>
      </c>
      <c r="C31419" s="3">
        <v>61.3448692322</v>
      </c>
      <c r="D31419" s="4">
        <v>-0.293794470456891</v>
      </c>
      <c r="E31419" s="5" t="s">
        <v>573</v>
      </c>
    </row>
    <row r="31420" spans="1:5">
      <c r="A31420" s="1">
        <v>31419</v>
      </c>
      <c r="B31420" s="3">
        <v>79.05</v>
      </c>
      <c r="C31420" s="3">
        <v>61.3448692322</v>
      </c>
      <c r="D31420" s="4">
        <v>-0.312039227270366</v>
      </c>
      <c r="E31420" s="5" t="s">
        <v>573</v>
      </c>
    </row>
    <row r="31421" spans="1:5">
      <c r="A31421" s="1">
        <v>31420</v>
      </c>
      <c r="B31421" s="3">
        <v>79.15</v>
      </c>
      <c r="C31421" s="3">
        <v>61.3448692322</v>
      </c>
      <c r="D31421" s="4">
        <v>-0.294617924025746</v>
      </c>
      <c r="E31421" s="5" t="s">
        <v>573</v>
      </c>
    </row>
    <row r="31422" spans="1:5">
      <c r="A31422" s="1">
        <v>31421</v>
      </c>
      <c r="B31422" s="3">
        <v>79.25</v>
      </c>
      <c r="C31422" s="3">
        <v>61.3448692322</v>
      </c>
      <c r="D31422" s="4">
        <v>-0.376741598007909</v>
      </c>
      <c r="E31422" s="5" t="s">
        <v>573</v>
      </c>
    </row>
    <row r="31423" spans="1:5">
      <c r="A31423" s="1">
        <v>31422</v>
      </c>
      <c r="B31423" s="3">
        <v>79.35</v>
      </c>
      <c r="C31423" s="3">
        <v>61.3448692322</v>
      </c>
      <c r="D31423" s="4">
        <v>-0.294617924025746</v>
      </c>
      <c r="E31423" s="5" t="s">
        <v>573</v>
      </c>
    </row>
    <row r="31424" spans="1:5">
      <c r="A31424" s="1">
        <v>31423</v>
      </c>
      <c r="B31424" s="3">
        <v>79.45</v>
      </c>
      <c r="C31424" s="3">
        <v>61.3448692322</v>
      </c>
      <c r="D31424" s="4">
        <v>-0.481899184660539</v>
      </c>
      <c r="E31424" s="5" t="s">
        <v>573</v>
      </c>
    </row>
    <row r="31425" spans="1:5">
      <c r="A31425" s="1">
        <v>31424</v>
      </c>
      <c r="B31425" s="3">
        <v>79.55</v>
      </c>
      <c r="C31425" s="3">
        <v>61.3448692322</v>
      </c>
      <c r="D31425" s="4">
        <v>-0.230607155348741</v>
      </c>
      <c r="E31425" s="5" t="s">
        <v>573</v>
      </c>
    </row>
    <row r="31426" spans="1:5">
      <c r="A31426" s="1">
        <v>31425</v>
      </c>
      <c r="B31426" s="3">
        <v>79.85</v>
      </c>
      <c r="C31426" s="3">
        <v>61.3448692322</v>
      </c>
      <c r="D31426" s="4">
        <v>-0.312039227270366</v>
      </c>
      <c r="E31426" s="5" t="s">
        <v>573</v>
      </c>
    </row>
    <row r="31427" spans="1:5">
      <c r="A31427" s="1">
        <v>31426</v>
      </c>
      <c r="B31427" s="3">
        <v>79.95</v>
      </c>
      <c r="C31427" s="3">
        <v>61.3448692322</v>
      </c>
      <c r="D31427" s="4">
        <v>-0.293794470456891</v>
      </c>
      <c r="E31427" s="5" t="s">
        <v>573</v>
      </c>
    </row>
    <row r="31428" spans="1:5">
      <c r="A31428" s="1">
        <v>31427</v>
      </c>
      <c r="B31428" s="3">
        <v>80.05</v>
      </c>
      <c r="C31428" s="3">
        <v>61.3448692322</v>
      </c>
      <c r="D31428" s="4">
        <v>-0.445517193186319</v>
      </c>
      <c r="E31428" s="5" t="s">
        <v>573</v>
      </c>
    </row>
    <row r="31429" spans="1:5">
      <c r="A31429" s="1">
        <v>31428</v>
      </c>
      <c r="B31429" s="3">
        <v>80.15</v>
      </c>
      <c r="C31429" s="3">
        <v>61.3448692322</v>
      </c>
      <c r="D31429" s="4">
        <v>-0.222429252743423</v>
      </c>
      <c r="E31429" s="5" t="s">
        <v>573</v>
      </c>
    </row>
    <row r="31430" spans="1:5">
      <c r="A31430" s="1">
        <v>31429</v>
      </c>
      <c r="B31430" s="3">
        <v>80.65</v>
      </c>
      <c r="C31430" s="3">
        <v>61.3448692322</v>
      </c>
      <c r="D31430" s="4">
        <v>-0.42626563689658</v>
      </c>
      <c r="E31430" s="5" t="s">
        <v>573</v>
      </c>
    </row>
    <row r="31431" spans="1:5">
      <c r="A31431" s="1">
        <v>31430</v>
      </c>
      <c r="B31431" s="3">
        <v>80.85</v>
      </c>
      <c r="C31431" s="3">
        <v>61.3448692322</v>
      </c>
      <c r="D31431" s="4">
        <v>-0.315313160324368</v>
      </c>
      <c r="E31431" s="5" t="s">
        <v>573</v>
      </c>
    </row>
    <row r="31432" spans="1:5">
      <c r="A31432" s="1">
        <v>31431</v>
      </c>
      <c r="B31432" s="3">
        <v>80.95</v>
      </c>
      <c r="C31432" s="3">
        <v>61.3448692322</v>
      </c>
      <c r="D31432" s="4">
        <v>0.107891260825713</v>
      </c>
      <c r="E31432" s="5" t="s">
        <v>573</v>
      </c>
    </row>
    <row r="31433" spans="1:5">
      <c r="A31433" s="1">
        <v>31432</v>
      </c>
      <c r="B31433" s="3">
        <v>81.05</v>
      </c>
      <c r="C31433" s="3">
        <v>61.3448692322</v>
      </c>
      <c r="D31433" s="4">
        <v>0.125312564070334</v>
      </c>
      <c r="E31433" s="5" t="s">
        <v>573</v>
      </c>
    </row>
    <row r="31434" spans="1:5">
      <c r="A31434" s="1">
        <v>31433</v>
      </c>
      <c r="B31434" s="3">
        <v>81.15</v>
      </c>
      <c r="C31434" s="3">
        <v>61.3448692322</v>
      </c>
      <c r="D31434" s="4">
        <v>-0.260909907190884</v>
      </c>
      <c r="E31434" s="5" t="s">
        <v>573</v>
      </c>
    </row>
    <row r="31435" spans="1:5">
      <c r="A31435" s="1">
        <v>31434</v>
      </c>
      <c r="B31435" s="3">
        <v>81.35</v>
      </c>
      <c r="C31435" s="3">
        <v>61.3448692322</v>
      </c>
      <c r="D31435" s="4">
        <v>1.32026176108092</v>
      </c>
      <c r="E31435" s="5" t="s">
        <v>573</v>
      </c>
    </row>
    <row r="31436" spans="1:5">
      <c r="A31436" s="1">
        <v>31435</v>
      </c>
      <c r="B31436" s="3">
        <v>81.45</v>
      </c>
      <c r="C31436" s="3">
        <v>61.3448692322</v>
      </c>
      <c r="D31436" s="4">
        <v>-0.435965620106336</v>
      </c>
      <c r="E31436" s="5" t="s">
        <v>573</v>
      </c>
    </row>
    <row r="31437" spans="1:5">
      <c r="A31437" s="1">
        <v>31436</v>
      </c>
      <c r="B31437" s="3">
        <v>82.25</v>
      </c>
      <c r="C31437" s="3">
        <v>61.3448692322</v>
      </c>
      <c r="D31437" s="4">
        <v>0.20208062857661</v>
      </c>
      <c r="E31437" s="5" t="s">
        <v>573</v>
      </c>
    </row>
    <row r="31438" spans="1:5">
      <c r="A31438" s="1">
        <v>31437</v>
      </c>
      <c r="B31438" s="3">
        <v>83.75</v>
      </c>
      <c r="C31438" s="3">
        <v>61.3448692322</v>
      </c>
      <c r="D31438" s="4">
        <v>0.0784709685348893</v>
      </c>
      <c r="E31438" s="5" t="s">
        <v>573</v>
      </c>
    </row>
    <row r="31439" spans="1:5">
      <c r="A31439" s="1">
        <v>31438</v>
      </c>
      <c r="B31439" s="3">
        <v>84.55</v>
      </c>
      <c r="C31439" s="3">
        <v>61.3448692322</v>
      </c>
      <c r="D31439" s="4">
        <v>0.0877094754702327</v>
      </c>
      <c r="E31439" s="5" t="s">
        <v>573</v>
      </c>
    </row>
    <row r="31440" spans="1:5">
      <c r="A31440" s="1">
        <v>31439</v>
      </c>
      <c r="B31440" s="3">
        <v>84.85</v>
      </c>
      <c r="C31440" s="3">
        <v>61.3448692322</v>
      </c>
      <c r="D31440" s="4">
        <v>0.0784709685348893</v>
      </c>
      <c r="E31440" s="5" t="s">
        <v>573</v>
      </c>
    </row>
    <row r="31441" spans="1:5">
      <c r="A31441" s="1">
        <v>31440</v>
      </c>
      <c r="B31441" s="3">
        <v>76.05</v>
      </c>
      <c r="C31441" s="3">
        <v>61.2448692322</v>
      </c>
      <c r="D31441" s="4">
        <v>-0.54429317488998</v>
      </c>
      <c r="E31441" s="5" t="s">
        <v>573</v>
      </c>
    </row>
    <row r="31442" spans="1:5">
      <c r="A31442" s="1">
        <v>31441</v>
      </c>
      <c r="B31442" s="3">
        <v>76.15</v>
      </c>
      <c r="C31442" s="3">
        <v>61.2448692322</v>
      </c>
      <c r="D31442" s="4">
        <v>-0.364103680714554</v>
      </c>
      <c r="E31442" s="5" t="s">
        <v>573</v>
      </c>
    </row>
    <row r="31443" spans="1:5">
      <c r="A31443" s="1">
        <v>31442</v>
      </c>
      <c r="B31443" s="3">
        <v>76.25</v>
      </c>
      <c r="C31443" s="3">
        <v>61.2448692322</v>
      </c>
      <c r="D31443" s="4">
        <v>-0.54429317488998</v>
      </c>
      <c r="E31443" s="5" t="s">
        <v>573</v>
      </c>
    </row>
    <row r="31444" spans="1:5">
      <c r="A31444" s="1">
        <v>31443</v>
      </c>
      <c r="B31444" s="3">
        <v>76.45</v>
      </c>
      <c r="C31444" s="3">
        <v>61.2448692322</v>
      </c>
      <c r="D31444" s="4">
        <v>-0.293794470456891</v>
      </c>
      <c r="E31444" s="5" t="s">
        <v>573</v>
      </c>
    </row>
    <row r="31445" spans="1:5">
      <c r="A31445" s="1">
        <v>31444</v>
      </c>
      <c r="B31445" s="3">
        <v>76.55</v>
      </c>
      <c r="C31445" s="3">
        <v>61.2448692322</v>
      </c>
      <c r="D31445" s="4">
        <v>-0.294617924025746</v>
      </c>
      <c r="E31445" s="5" t="s">
        <v>573</v>
      </c>
    </row>
    <row r="31446" spans="1:5">
      <c r="A31446" s="1">
        <v>31445</v>
      </c>
      <c r="B31446" s="3">
        <v>76.85</v>
      </c>
      <c r="C31446" s="3">
        <v>61.2448692322</v>
      </c>
      <c r="D31446" s="4">
        <v>-0.312039227270366</v>
      </c>
      <c r="E31446" s="5" t="s">
        <v>573</v>
      </c>
    </row>
    <row r="31447" spans="1:5">
      <c r="A31447" s="1">
        <v>31446</v>
      </c>
      <c r="B31447" s="3">
        <v>76.95</v>
      </c>
      <c r="C31447" s="3">
        <v>61.2448692322</v>
      </c>
      <c r="D31447" s="4">
        <v>-0.0699662264776686</v>
      </c>
      <c r="E31447" s="5" t="s">
        <v>573</v>
      </c>
    </row>
    <row r="31448" spans="1:5">
      <c r="A31448" s="1">
        <v>31447</v>
      </c>
      <c r="B31448" s="3">
        <v>77.65</v>
      </c>
      <c r="C31448" s="3">
        <v>61.2448692322</v>
      </c>
      <c r="D31448" s="4">
        <v>-0.434839575146536</v>
      </c>
      <c r="E31448" s="5" t="s">
        <v>573</v>
      </c>
    </row>
    <row r="31449" spans="1:5">
      <c r="A31449" s="1">
        <v>31448</v>
      </c>
      <c r="B31449" s="3">
        <v>77.85</v>
      </c>
      <c r="C31449" s="3">
        <v>61.2448692322</v>
      </c>
      <c r="D31449" s="4">
        <v>-0.234830936054632</v>
      </c>
      <c r="E31449" s="5" t="s">
        <v>573</v>
      </c>
    </row>
    <row r="31450" spans="1:5">
      <c r="A31450" s="1">
        <v>31449</v>
      </c>
      <c r="B31450" s="3">
        <v>77.95</v>
      </c>
      <c r="C31450" s="3">
        <v>61.2448692322</v>
      </c>
      <c r="D31450" s="4">
        <v>-0.387827551216744</v>
      </c>
      <c r="E31450" s="5" t="s">
        <v>573</v>
      </c>
    </row>
    <row r="31451" spans="1:5">
      <c r="A31451" s="1">
        <v>31450</v>
      </c>
      <c r="B31451" s="3">
        <v>78.05</v>
      </c>
      <c r="C31451" s="3">
        <v>61.2448692322</v>
      </c>
      <c r="D31451" s="4">
        <v>-0.441716328509946</v>
      </c>
      <c r="E31451" s="5" t="s">
        <v>573</v>
      </c>
    </row>
    <row r="31452" spans="1:5">
      <c r="A31452" s="1">
        <v>31451</v>
      </c>
      <c r="B31452" s="3">
        <v>78.15</v>
      </c>
      <c r="C31452" s="3">
        <v>61.2448692322</v>
      </c>
      <c r="D31452" s="4">
        <v>-0.441716328509946</v>
      </c>
      <c r="E31452" s="5" t="s">
        <v>573</v>
      </c>
    </row>
    <row r="31453" spans="1:5">
      <c r="A31453" s="1">
        <v>31452</v>
      </c>
      <c r="B31453" s="3">
        <v>78.25</v>
      </c>
      <c r="C31453" s="3">
        <v>61.2448692322</v>
      </c>
      <c r="D31453" s="4">
        <v>-0.279943601261706</v>
      </c>
      <c r="E31453" s="5" t="s">
        <v>573</v>
      </c>
    </row>
    <row r="31454" spans="1:5">
      <c r="A31454" s="1">
        <v>31453</v>
      </c>
      <c r="B31454" s="3">
        <v>78.55</v>
      </c>
      <c r="C31454" s="3">
        <v>61.2448692322</v>
      </c>
      <c r="D31454" s="4">
        <v>-0.129044332101133</v>
      </c>
      <c r="E31454" s="5" t="s">
        <v>573</v>
      </c>
    </row>
    <row r="31455" spans="1:5">
      <c r="A31455" s="1">
        <v>31454</v>
      </c>
      <c r="B31455" s="3">
        <v>78.65</v>
      </c>
      <c r="C31455" s="3">
        <v>61.2448692322</v>
      </c>
      <c r="D31455" s="4">
        <v>-0.313773680923657</v>
      </c>
      <c r="E31455" s="5" t="s">
        <v>573</v>
      </c>
    </row>
    <row r="31456" spans="1:5">
      <c r="A31456" s="1">
        <v>31455</v>
      </c>
      <c r="B31456" s="3">
        <v>78.75</v>
      </c>
      <c r="C31456" s="3">
        <v>61.2448692322</v>
      </c>
      <c r="D31456" s="4">
        <v>-0.279943601261706</v>
      </c>
      <c r="E31456" s="5" t="s">
        <v>573</v>
      </c>
    </row>
    <row r="31457" spans="1:5">
      <c r="A31457" s="1">
        <v>31456</v>
      </c>
      <c r="B31457" s="3">
        <v>78.85</v>
      </c>
      <c r="C31457" s="3">
        <v>61.2448692322</v>
      </c>
      <c r="D31457" s="4">
        <v>-0.312039227270366</v>
      </c>
      <c r="E31457" s="5" t="s">
        <v>573</v>
      </c>
    </row>
    <row r="31458" spans="1:5">
      <c r="A31458" s="1">
        <v>31457</v>
      </c>
      <c r="B31458" s="3">
        <v>78.95</v>
      </c>
      <c r="C31458" s="3">
        <v>61.2448692322</v>
      </c>
      <c r="D31458" s="4">
        <v>-0.445517193186319</v>
      </c>
      <c r="E31458" s="5" t="s">
        <v>573</v>
      </c>
    </row>
    <row r="31459" spans="1:5">
      <c r="A31459" s="1">
        <v>31458</v>
      </c>
      <c r="B31459" s="3">
        <v>79.85</v>
      </c>
      <c r="C31459" s="3">
        <v>61.2448692322</v>
      </c>
      <c r="D31459" s="4">
        <v>-0.294617924025746</v>
      </c>
      <c r="E31459" s="5" t="s">
        <v>573</v>
      </c>
    </row>
    <row r="31460" spans="1:5">
      <c r="A31460" s="1">
        <v>31459</v>
      </c>
      <c r="B31460" s="3">
        <v>79.95</v>
      </c>
      <c r="C31460" s="3">
        <v>61.2448692322</v>
      </c>
      <c r="D31460" s="4">
        <v>-0.312039227270366</v>
      </c>
      <c r="E31460" s="5" t="s">
        <v>573</v>
      </c>
    </row>
    <row r="31461" spans="1:5">
      <c r="A31461" s="1">
        <v>31460</v>
      </c>
      <c r="B31461" s="3">
        <v>80.35</v>
      </c>
      <c r="C31461" s="3">
        <v>61.2448692322</v>
      </c>
      <c r="D31461" s="4">
        <v>0.125312564070334</v>
      </c>
      <c r="E31461" s="5" t="s">
        <v>573</v>
      </c>
    </row>
    <row r="31462" spans="1:5">
      <c r="A31462" s="1">
        <v>31461</v>
      </c>
      <c r="B31462" s="3">
        <v>80.55</v>
      </c>
      <c r="C31462" s="3">
        <v>61.2448692322</v>
      </c>
      <c r="D31462" s="4">
        <v>0.125312564070334</v>
      </c>
      <c r="E31462" s="5" t="s">
        <v>573</v>
      </c>
    </row>
    <row r="31463" spans="1:5">
      <c r="A31463" s="1">
        <v>31462</v>
      </c>
      <c r="B31463" s="3">
        <v>80.65</v>
      </c>
      <c r="C31463" s="3">
        <v>61.2448692322</v>
      </c>
      <c r="D31463" s="4">
        <v>-0.0690239180238331</v>
      </c>
      <c r="E31463" s="5" t="s">
        <v>573</v>
      </c>
    </row>
    <row r="31464" spans="1:5">
      <c r="A31464" s="1">
        <v>31463</v>
      </c>
      <c r="B31464" s="3">
        <v>80.85</v>
      </c>
      <c r="C31464" s="3">
        <v>61.2448692322</v>
      </c>
      <c r="D31464" s="4">
        <v>-0.0690239180238331</v>
      </c>
      <c r="E31464" s="5" t="s">
        <v>573</v>
      </c>
    </row>
    <row r="31465" spans="1:5">
      <c r="A31465" s="1">
        <v>31464</v>
      </c>
      <c r="B31465" s="3">
        <v>81.25</v>
      </c>
      <c r="C31465" s="3">
        <v>61.2448692322</v>
      </c>
      <c r="D31465" s="4">
        <v>-0.0690239180238331</v>
      </c>
      <c r="E31465" s="5" t="s">
        <v>573</v>
      </c>
    </row>
    <row r="31466" spans="1:5">
      <c r="A31466" s="1">
        <v>31465</v>
      </c>
      <c r="B31466" s="3">
        <v>81.35</v>
      </c>
      <c r="C31466" s="3">
        <v>61.2448692322</v>
      </c>
      <c r="D31466" s="4">
        <v>0.107891260825713</v>
      </c>
      <c r="E31466" s="5" t="s">
        <v>573</v>
      </c>
    </row>
    <row r="31467" spans="1:5">
      <c r="A31467" s="1">
        <v>31466</v>
      </c>
      <c r="B31467" s="3">
        <v>81.45</v>
      </c>
      <c r="C31467" s="3">
        <v>61.2448692322</v>
      </c>
      <c r="D31467" s="4">
        <v>1.32251944265135</v>
      </c>
      <c r="E31467" s="5" t="s">
        <v>573</v>
      </c>
    </row>
    <row r="31468" spans="1:5">
      <c r="A31468" s="1">
        <v>31467</v>
      </c>
      <c r="B31468" s="3">
        <v>81.55</v>
      </c>
      <c r="C31468" s="3">
        <v>61.2448692322</v>
      </c>
      <c r="D31468" s="4">
        <v>1.28689315769338</v>
      </c>
      <c r="E31468" s="5" t="s">
        <v>573</v>
      </c>
    </row>
    <row r="31469" spans="1:5">
      <c r="A31469" s="1">
        <v>31468</v>
      </c>
      <c r="B31469" s="3">
        <v>81.65</v>
      </c>
      <c r="C31469" s="3">
        <v>61.2448692322</v>
      </c>
      <c r="D31469" s="4">
        <v>-0.206021832024376</v>
      </c>
      <c r="E31469" s="5" t="s">
        <v>573</v>
      </c>
    </row>
    <row r="31470" spans="1:5">
      <c r="A31470" s="1">
        <v>31469</v>
      </c>
      <c r="B31470" s="3">
        <v>81.75</v>
      </c>
      <c r="C31470" s="3">
        <v>61.2448692322</v>
      </c>
      <c r="D31470" s="4">
        <v>0.235909352540277</v>
      </c>
      <c r="E31470" s="5" t="s">
        <v>573</v>
      </c>
    </row>
    <row r="31471" spans="1:5">
      <c r="A31471" s="1">
        <v>31470</v>
      </c>
      <c r="B31471" s="3">
        <v>82.45</v>
      </c>
      <c r="C31471" s="3">
        <v>61.2448692322</v>
      </c>
      <c r="D31471" s="4">
        <v>0.240494557867583</v>
      </c>
      <c r="E31471" s="5" t="s">
        <v>573</v>
      </c>
    </row>
    <row r="31472" spans="1:5">
      <c r="A31472" s="1">
        <v>31471</v>
      </c>
      <c r="B31472" s="3">
        <v>84.25</v>
      </c>
      <c r="C31472" s="3">
        <v>61.2448692322</v>
      </c>
      <c r="D31472" s="4">
        <v>0.0877094754702327</v>
      </c>
      <c r="E31472" s="5" t="s">
        <v>573</v>
      </c>
    </row>
    <row r="31473" spans="1:5">
      <c r="A31473" s="1">
        <v>31472</v>
      </c>
      <c r="B31473" s="3">
        <v>84.85</v>
      </c>
      <c r="C31473" s="3">
        <v>61.2448692322</v>
      </c>
      <c r="D31473" s="4">
        <v>0.0784709685348893</v>
      </c>
      <c r="E31473" s="5" t="s">
        <v>573</v>
      </c>
    </row>
    <row r="31474" spans="1:5">
      <c r="A31474" s="1">
        <v>31473</v>
      </c>
      <c r="B31474" s="3">
        <v>84.95</v>
      </c>
      <c r="C31474" s="3">
        <v>61.2448692322</v>
      </c>
      <c r="D31474" s="4">
        <v>0.509960894974578</v>
      </c>
      <c r="E31474" s="5" t="s">
        <v>573</v>
      </c>
    </row>
    <row r="31475" spans="1:5">
      <c r="A31475" s="1">
        <v>31474</v>
      </c>
      <c r="B31475" s="3">
        <v>86.25</v>
      </c>
      <c r="C31475" s="3">
        <v>61.2448692322</v>
      </c>
      <c r="D31475" s="4">
        <v>1.28355655125134</v>
      </c>
      <c r="E31475" s="5" t="s">
        <v>573</v>
      </c>
    </row>
    <row r="31476" spans="1:5">
      <c r="A31476" s="1">
        <v>31475</v>
      </c>
      <c r="B31476" s="3">
        <v>76.15</v>
      </c>
      <c r="C31476" s="3">
        <v>61.1448692322</v>
      </c>
      <c r="D31476" s="4">
        <v>-0.473983964632317</v>
      </c>
      <c r="E31476" s="5" t="s">
        <v>573</v>
      </c>
    </row>
    <row r="31477" spans="1:5">
      <c r="A31477" s="1">
        <v>31476</v>
      </c>
      <c r="B31477" s="3">
        <v>76.25</v>
      </c>
      <c r="C31477" s="3">
        <v>61.1448692322</v>
      </c>
      <c r="D31477" s="4">
        <v>-0.312039227270366</v>
      </c>
      <c r="E31477" s="5" t="s">
        <v>573</v>
      </c>
    </row>
    <row r="31478" spans="1:5">
      <c r="A31478" s="1">
        <v>31477</v>
      </c>
      <c r="B31478" s="3">
        <v>76.35</v>
      </c>
      <c r="C31478" s="3">
        <v>61.1448692322</v>
      </c>
      <c r="D31478" s="4">
        <v>-0.294617924025746</v>
      </c>
      <c r="E31478" s="5" t="s">
        <v>573</v>
      </c>
    </row>
    <row r="31479" spans="1:5">
      <c r="A31479" s="1">
        <v>31478</v>
      </c>
      <c r="B31479" s="3">
        <v>76.45</v>
      </c>
      <c r="C31479" s="3">
        <v>61.1448692322</v>
      </c>
      <c r="D31479" s="4">
        <v>-0.445517193186319</v>
      </c>
      <c r="E31479" s="5" t="s">
        <v>573</v>
      </c>
    </row>
    <row r="31480" spans="1:5">
      <c r="A31480" s="1">
        <v>31479</v>
      </c>
      <c r="B31480" s="3">
        <v>76.85</v>
      </c>
      <c r="C31480" s="3">
        <v>61.1448692322</v>
      </c>
      <c r="D31480" s="4">
        <v>-0.370406247972124</v>
      </c>
      <c r="E31480" s="5" t="s">
        <v>573</v>
      </c>
    </row>
    <row r="31481" spans="1:5">
      <c r="A31481" s="1">
        <v>31480</v>
      </c>
      <c r="B31481" s="3">
        <v>76.95</v>
      </c>
      <c r="C31481" s="3">
        <v>61.1448692322</v>
      </c>
      <c r="D31481" s="4">
        <v>-0.087387529722289</v>
      </c>
      <c r="E31481" s="5" t="s">
        <v>573</v>
      </c>
    </row>
    <row r="31482" spans="1:5">
      <c r="A31482" s="1">
        <v>31481</v>
      </c>
      <c r="B31482" s="3">
        <v>77.05</v>
      </c>
      <c r="C31482" s="3">
        <v>61.1448692322</v>
      </c>
      <c r="D31482" s="4">
        <v>-0.384887971047847</v>
      </c>
      <c r="E31482" s="5" t="s">
        <v>573</v>
      </c>
    </row>
    <row r="31483" spans="1:5">
      <c r="A31483" s="1">
        <v>31482</v>
      </c>
      <c r="B31483" s="3">
        <v>77.55</v>
      </c>
      <c r="C31483" s="3">
        <v>61.1448692322</v>
      </c>
      <c r="D31483" s="4">
        <v>-0.129044332101133</v>
      </c>
      <c r="E31483" s="5" t="s">
        <v>573</v>
      </c>
    </row>
    <row r="31484" spans="1:5">
      <c r="A31484" s="1">
        <v>31483</v>
      </c>
      <c r="B31484" s="3">
        <v>77.65</v>
      </c>
      <c r="C31484" s="3">
        <v>61.1448692322</v>
      </c>
      <c r="D31484" s="4">
        <v>-0.279943601261706</v>
      </c>
      <c r="E31484" s="5" t="s">
        <v>573</v>
      </c>
    </row>
    <row r="31485" spans="1:5">
      <c r="A31485" s="1">
        <v>31484</v>
      </c>
      <c r="B31485" s="3">
        <v>77.85</v>
      </c>
      <c r="C31485" s="3">
        <v>61.1448692322</v>
      </c>
      <c r="D31485" s="4">
        <v>0.0187021866650401</v>
      </c>
      <c r="E31485" s="5" t="s">
        <v>573</v>
      </c>
    </row>
    <row r="31486" spans="1:5">
      <c r="A31486" s="1">
        <v>31485</v>
      </c>
      <c r="B31486" s="3">
        <v>77.95</v>
      </c>
      <c r="C31486" s="3">
        <v>61.1448692322</v>
      </c>
      <c r="D31486" s="4">
        <v>0.00128088342041963</v>
      </c>
      <c r="E31486" s="5" t="s">
        <v>573</v>
      </c>
    </row>
    <row r="31487" spans="1:5">
      <c r="A31487" s="1">
        <v>31486</v>
      </c>
      <c r="B31487" s="3">
        <v>78.05</v>
      </c>
      <c r="C31487" s="3">
        <v>61.1448692322</v>
      </c>
      <c r="D31487" s="4">
        <v>-0.116162883503611</v>
      </c>
      <c r="E31487" s="5" t="s">
        <v>573</v>
      </c>
    </row>
    <row r="31488" spans="1:5">
      <c r="A31488" s="1">
        <v>31487</v>
      </c>
      <c r="B31488" s="3">
        <v>78.35</v>
      </c>
      <c r="C31488" s="3">
        <v>61.1448692322</v>
      </c>
      <c r="D31488" s="4">
        <v>0.00128088342041963</v>
      </c>
      <c r="E31488" s="5" t="s">
        <v>573</v>
      </c>
    </row>
    <row r="31489" spans="1:5">
      <c r="A31489" s="1">
        <v>31488</v>
      </c>
      <c r="B31489" s="3">
        <v>78.55</v>
      </c>
      <c r="C31489" s="3">
        <v>61.1448692322</v>
      </c>
      <c r="D31489" s="4">
        <v>-0.279943601261706</v>
      </c>
      <c r="E31489" s="5" t="s">
        <v>573</v>
      </c>
    </row>
    <row r="31490" spans="1:5">
      <c r="A31490" s="1">
        <v>31489</v>
      </c>
      <c r="B31490" s="3">
        <v>78.65</v>
      </c>
      <c r="C31490" s="3">
        <v>61.1448692322</v>
      </c>
      <c r="D31490" s="4">
        <v>-0.313773680923657</v>
      </c>
      <c r="E31490" s="5" t="s">
        <v>573</v>
      </c>
    </row>
    <row r="31491" spans="1:5">
      <c r="A31491" s="1">
        <v>31490</v>
      </c>
      <c r="B31491" s="3">
        <v>78.75</v>
      </c>
      <c r="C31491" s="3">
        <v>61.1448692322</v>
      </c>
      <c r="D31491" s="4">
        <v>-0.146465635345754</v>
      </c>
      <c r="E31491" s="5" t="s">
        <v>573</v>
      </c>
    </row>
    <row r="31492" spans="1:5">
      <c r="A31492" s="1">
        <v>31491</v>
      </c>
      <c r="B31492" s="3">
        <v>78.85</v>
      </c>
      <c r="C31492" s="3">
        <v>61.1448692322</v>
      </c>
      <c r="D31492" s="4">
        <v>-0.129044332101133</v>
      </c>
      <c r="E31492" s="5" t="s">
        <v>573</v>
      </c>
    </row>
    <row r="31493" spans="1:5">
      <c r="A31493" s="1">
        <v>31492</v>
      </c>
      <c r="B31493" s="3">
        <v>78.95</v>
      </c>
      <c r="C31493" s="3">
        <v>61.1448692322</v>
      </c>
      <c r="D31493" s="4">
        <v>-0.279943601261706</v>
      </c>
      <c r="E31493" s="5" t="s">
        <v>573</v>
      </c>
    </row>
    <row r="31494" spans="1:5">
      <c r="A31494" s="1">
        <v>31493</v>
      </c>
      <c r="B31494" s="3">
        <v>79.05</v>
      </c>
      <c r="C31494" s="3">
        <v>61.1448692322</v>
      </c>
      <c r="D31494" s="4">
        <v>-0.294617924025746</v>
      </c>
      <c r="E31494" s="5" t="s">
        <v>573</v>
      </c>
    </row>
    <row r="31495" spans="1:5">
      <c r="A31495" s="1">
        <v>31494</v>
      </c>
      <c r="B31495" s="3">
        <v>79.15</v>
      </c>
      <c r="C31495" s="3">
        <v>61.1448692322</v>
      </c>
      <c r="D31495" s="4">
        <v>-0.294617924025746</v>
      </c>
      <c r="E31495" s="5" t="s">
        <v>573</v>
      </c>
    </row>
    <row r="31496" spans="1:5">
      <c r="A31496" s="1">
        <v>31495</v>
      </c>
      <c r="B31496" s="3">
        <v>79.25</v>
      </c>
      <c r="C31496" s="3">
        <v>61.1448692322</v>
      </c>
      <c r="D31496" s="4">
        <v>-0.286961954794087</v>
      </c>
      <c r="E31496" s="5" t="s">
        <v>573</v>
      </c>
    </row>
    <row r="31497" spans="1:5">
      <c r="A31497" s="1">
        <v>31496</v>
      </c>
      <c r="B31497" s="3">
        <v>79.65</v>
      </c>
      <c r="C31497" s="3">
        <v>61.1448692322</v>
      </c>
      <c r="D31497" s="4">
        <v>-0.312039227270366</v>
      </c>
      <c r="E31497" s="5" t="s">
        <v>573</v>
      </c>
    </row>
    <row r="31498" spans="1:5">
      <c r="A31498" s="1">
        <v>31497</v>
      </c>
      <c r="B31498" s="3">
        <v>79.85</v>
      </c>
      <c r="C31498" s="3">
        <v>61.1448692322</v>
      </c>
      <c r="D31498" s="4">
        <v>-0.593245420622198</v>
      </c>
      <c r="E31498" s="5" t="s">
        <v>573</v>
      </c>
    </row>
    <row r="31499" spans="1:5">
      <c r="A31499" s="1">
        <v>31498</v>
      </c>
      <c r="B31499" s="3">
        <v>79.95</v>
      </c>
      <c r="C31499" s="3">
        <v>61.1448692322</v>
      </c>
      <c r="D31499" s="4">
        <v>-0.225592429119289</v>
      </c>
      <c r="E31499" s="5" t="s">
        <v>573</v>
      </c>
    </row>
    <row r="31500" spans="1:5">
      <c r="A31500" s="1">
        <v>31499</v>
      </c>
      <c r="B31500" s="3">
        <v>80.05</v>
      </c>
      <c r="C31500" s="3">
        <v>61.1448692322</v>
      </c>
      <c r="D31500" s="4">
        <v>-0.0631337108148648</v>
      </c>
      <c r="E31500" s="5" t="s">
        <v>573</v>
      </c>
    </row>
    <row r="31501" spans="1:5">
      <c r="A31501" s="1">
        <v>31500</v>
      </c>
      <c r="B31501" s="3">
        <v>80.15</v>
      </c>
      <c r="C31501" s="3">
        <v>61.1448692322</v>
      </c>
      <c r="D31501" s="4">
        <v>-0.234830936054632</v>
      </c>
      <c r="E31501" s="5" t="s">
        <v>573</v>
      </c>
    </row>
    <row r="31502" spans="1:5">
      <c r="A31502" s="1">
        <v>31501</v>
      </c>
      <c r="B31502" s="3">
        <v>80.35</v>
      </c>
      <c r="C31502" s="3">
        <v>61.1448692322</v>
      </c>
      <c r="D31502" s="4">
        <v>1.04472550307046</v>
      </c>
      <c r="E31502" s="5" t="s">
        <v>573</v>
      </c>
    </row>
    <row r="31503" spans="1:5">
      <c r="A31503" s="1">
        <v>31502</v>
      </c>
      <c r="B31503" s="3">
        <v>81.75</v>
      </c>
      <c r="C31503" s="3">
        <v>61.1448692322</v>
      </c>
      <c r="D31503" s="4">
        <v>0.0280112727173588</v>
      </c>
      <c r="E31503" s="5" t="s">
        <v>573</v>
      </c>
    </row>
    <row r="31504" spans="1:5">
      <c r="A31504" s="1">
        <v>31503</v>
      </c>
      <c r="B31504" s="3">
        <v>82.05</v>
      </c>
      <c r="C31504" s="3">
        <v>61.1448692322</v>
      </c>
      <c r="D31504" s="4">
        <v>-0.0583362690464334</v>
      </c>
      <c r="E31504" s="5" t="s">
        <v>573</v>
      </c>
    </row>
    <row r="31505" spans="1:5">
      <c r="A31505" s="1">
        <v>31504</v>
      </c>
      <c r="B31505" s="3">
        <v>82.15</v>
      </c>
      <c r="C31505" s="3">
        <v>61.1448692322</v>
      </c>
      <c r="D31505" s="4">
        <v>0.20208062857661</v>
      </c>
      <c r="E31505" s="5" t="s">
        <v>573</v>
      </c>
    </row>
    <row r="31506" spans="1:5">
      <c r="A31506" s="1">
        <v>31505</v>
      </c>
      <c r="B31506" s="3">
        <v>82.55</v>
      </c>
      <c r="C31506" s="3">
        <v>61.1448692322</v>
      </c>
      <c r="D31506" s="4">
        <v>0.240494557867583</v>
      </c>
      <c r="E31506" s="5" t="s">
        <v>573</v>
      </c>
    </row>
    <row r="31507" spans="1:5">
      <c r="A31507" s="1">
        <v>31506</v>
      </c>
      <c r="B31507" s="3">
        <v>84.75</v>
      </c>
      <c r="C31507" s="3">
        <v>61.1448692322</v>
      </c>
      <c r="D31507" s="4">
        <v>0.329740417490308</v>
      </c>
      <c r="E31507" s="5" t="s">
        <v>573</v>
      </c>
    </row>
    <row r="31508" spans="1:5">
      <c r="A31508" s="1">
        <v>31507</v>
      </c>
      <c r="B31508" s="3">
        <v>84.85</v>
      </c>
      <c r="C31508" s="3">
        <v>61.1448692322</v>
      </c>
      <c r="D31508" s="4">
        <v>0.509960894974578</v>
      </c>
      <c r="E31508" s="5" t="s">
        <v>573</v>
      </c>
    </row>
    <row r="31509" spans="1:5">
      <c r="A31509" s="1">
        <v>31508</v>
      </c>
      <c r="B31509" s="3">
        <v>85.05</v>
      </c>
      <c r="C31509" s="3">
        <v>61.1448692322</v>
      </c>
      <c r="D31509" s="4">
        <v>0.492539591729958</v>
      </c>
      <c r="E31509" s="5" t="s">
        <v>573</v>
      </c>
    </row>
    <row r="31510" spans="1:5">
      <c r="A31510" s="1">
        <v>31509</v>
      </c>
      <c r="B31510" s="3">
        <v>85.35</v>
      </c>
      <c r="C31510" s="3">
        <v>61.1448692322</v>
      </c>
      <c r="D31510" s="4">
        <v>1.25463905950094</v>
      </c>
      <c r="E31510" s="5" t="s">
        <v>573</v>
      </c>
    </row>
    <row r="31511" spans="1:5">
      <c r="A31511" s="1">
        <v>31510</v>
      </c>
      <c r="B31511" s="3">
        <v>85.45</v>
      </c>
      <c r="C31511" s="3">
        <v>61.1448692322</v>
      </c>
      <c r="D31511" s="4">
        <v>0.536829289104845</v>
      </c>
      <c r="E31511" s="5" t="s">
        <v>573</v>
      </c>
    </row>
    <row r="31512" spans="1:5">
      <c r="A31512" s="1">
        <v>31511</v>
      </c>
      <c r="B31512" s="3">
        <v>85.95</v>
      </c>
      <c r="C31512" s="3">
        <v>61.1448692322</v>
      </c>
      <c r="D31512" s="4">
        <v>0.247616743508145</v>
      </c>
      <c r="E31512" s="5" t="s">
        <v>573</v>
      </c>
    </row>
    <row r="31513" spans="1:5">
      <c r="A31513" s="1">
        <v>31512</v>
      </c>
      <c r="B31513" s="3">
        <v>86.15</v>
      </c>
      <c r="C31513" s="3">
        <v>61.1448692322</v>
      </c>
      <c r="D31513" s="4">
        <v>0.147313260538908</v>
      </c>
      <c r="E31513" s="5" t="s">
        <v>573</v>
      </c>
    </row>
    <row r="31514" spans="1:5">
      <c r="A31514" s="1">
        <v>31513</v>
      </c>
      <c r="B31514" s="3">
        <v>86.65</v>
      </c>
      <c r="C31514" s="3">
        <v>61.1448692322</v>
      </c>
      <c r="D31514" s="4">
        <v>1.26613524800672</v>
      </c>
      <c r="E31514" s="5" t="s">
        <v>573</v>
      </c>
    </row>
    <row r="31515" spans="1:5">
      <c r="A31515" s="1">
        <v>31514</v>
      </c>
      <c r="B31515" s="3">
        <v>76.25</v>
      </c>
      <c r="C31515" s="3">
        <v>61.0448692322</v>
      </c>
      <c r="D31515" s="4">
        <v>-0.087387529722289</v>
      </c>
      <c r="E31515" s="5" t="s">
        <v>573</v>
      </c>
    </row>
    <row r="31516" spans="1:5">
      <c r="A31516" s="1">
        <v>31515</v>
      </c>
      <c r="B31516" s="3">
        <v>76.65</v>
      </c>
      <c r="C31516" s="3">
        <v>61.0448692322</v>
      </c>
      <c r="D31516" s="4">
        <v>-0.459137631754567</v>
      </c>
      <c r="E31516" s="5" t="s">
        <v>573</v>
      </c>
    </row>
    <row r="31517" spans="1:5">
      <c r="A31517" s="1">
        <v>31516</v>
      </c>
      <c r="B31517" s="3">
        <v>76.75</v>
      </c>
      <c r="C31517" s="3">
        <v>61.0448692322</v>
      </c>
      <c r="D31517" s="4">
        <v>-0.459137631754567</v>
      </c>
      <c r="E31517" s="5" t="s">
        <v>573</v>
      </c>
    </row>
    <row r="31518" spans="1:5">
      <c r="A31518" s="1">
        <v>31517</v>
      </c>
      <c r="B31518" s="3">
        <v>76.85</v>
      </c>
      <c r="C31518" s="3">
        <v>61.0448692322</v>
      </c>
      <c r="D31518" s="4">
        <v>-0.087387529722289</v>
      </c>
      <c r="E31518" s="5" t="s">
        <v>573</v>
      </c>
    </row>
    <row r="31519" spans="1:5">
      <c r="A31519" s="1">
        <v>31518</v>
      </c>
      <c r="B31519" s="3">
        <v>77.45</v>
      </c>
      <c r="C31519" s="3">
        <v>61.0448692322</v>
      </c>
      <c r="D31519" s="4">
        <v>-0.342350205233482</v>
      </c>
      <c r="E31519" s="5" t="s">
        <v>573</v>
      </c>
    </row>
    <row r="31520" spans="1:5">
      <c r="A31520" s="1">
        <v>31519</v>
      </c>
      <c r="B31520" s="3">
        <v>78.65</v>
      </c>
      <c r="C31520" s="3">
        <v>61.0448692322</v>
      </c>
      <c r="D31520" s="4">
        <v>0.00128088342041963</v>
      </c>
      <c r="E31520" s="5" t="s">
        <v>573</v>
      </c>
    </row>
    <row r="31521" spans="1:5">
      <c r="A31521" s="1">
        <v>31520</v>
      </c>
      <c r="B31521" s="3">
        <v>78.75</v>
      </c>
      <c r="C31521" s="3">
        <v>61.0448692322</v>
      </c>
      <c r="D31521" s="4">
        <v>-0.143756531639384</v>
      </c>
      <c r="E31521" s="5" t="s">
        <v>573</v>
      </c>
    </row>
    <row r="31522" spans="1:5">
      <c r="A31522" s="1">
        <v>31521</v>
      </c>
      <c r="B31522" s="3">
        <v>78.85</v>
      </c>
      <c r="C31522" s="3">
        <v>61.0448692322</v>
      </c>
      <c r="D31522" s="4">
        <v>0.0187021866650401</v>
      </c>
      <c r="E31522" s="5" t="s">
        <v>573</v>
      </c>
    </row>
    <row r="31523" spans="1:5">
      <c r="A31523" s="1">
        <v>31522</v>
      </c>
      <c r="B31523" s="3">
        <v>78.95</v>
      </c>
      <c r="C31523" s="3">
        <v>61.0448692322</v>
      </c>
      <c r="D31523" s="4">
        <v>0.0187021866650401</v>
      </c>
      <c r="E31523" s="5" t="s">
        <v>573</v>
      </c>
    </row>
    <row r="31524" spans="1:5">
      <c r="A31524" s="1">
        <v>31523</v>
      </c>
      <c r="B31524" s="3">
        <v>79.05</v>
      </c>
      <c r="C31524" s="3">
        <v>61.0448692322</v>
      </c>
      <c r="D31524" s="4">
        <v>-0.0805550140594852</v>
      </c>
      <c r="E31524" s="5" t="s">
        <v>573</v>
      </c>
    </row>
    <row r="31525" spans="1:5">
      <c r="A31525" s="1">
        <v>31524</v>
      </c>
      <c r="B31525" s="3">
        <v>79.15</v>
      </c>
      <c r="C31525" s="3">
        <v>61.0448692322</v>
      </c>
      <c r="D31525" s="4">
        <v>0.0187021866650401</v>
      </c>
      <c r="E31525" s="5" t="s">
        <v>573</v>
      </c>
    </row>
    <row r="31526" spans="1:5">
      <c r="A31526" s="1">
        <v>31525</v>
      </c>
      <c r="B31526" s="3">
        <v>79.25</v>
      </c>
      <c r="C31526" s="3">
        <v>61.0448692322</v>
      </c>
      <c r="D31526" s="4">
        <v>0.0187021866650401</v>
      </c>
      <c r="E31526" s="5" t="s">
        <v>573</v>
      </c>
    </row>
    <row r="31527" spans="1:5">
      <c r="A31527" s="1">
        <v>31526</v>
      </c>
      <c r="B31527" s="3">
        <v>79.35</v>
      </c>
      <c r="C31527" s="3">
        <v>61.0448692322</v>
      </c>
      <c r="D31527" s="4">
        <v>-0.143756531639384</v>
      </c>
      <c r="E31527" s="5" t="s">
        <v>573</v>
      </c>
    </row>
    <row r="31528" spans="1:5">
      <c r="A31528" s="1">
        <v>31527</v>
      </c>
      <c r="B31528" s="3">
        <v>79.45</v>
      </c>
      <c r="C31528" s="3">
        <v>61.0448692322</v>
      </c>
      <c r="D31528" s="4">
        <v>0.0187021866650401</v>
      </c>
      <c r="E31528" s="5" t="s">
        <v>573</v>
      </c>
    </row>
    <row r="31529" spans="1:5">
      <c r="A31529" s="1">
        <v>31528</v>
      </c>
      <c r="B31529" s="3">
        <v>79.55</v>
      </c>
      <c r="C31529" s="3">
        <v>61.0448692322</v>
      </c>
      <c r="D31529" s="4">
        <v>-0.0631337108148648</v>
      </c>
      <c r="E31529" s="5" t="s">
        <v>573</v>
      </c>
    </row>
    <row r="31530" spans="1:5">
      <c r="A31530" s="1">
        <v>31529</v>
      </c>
      <c r="B31530" s="3">
        <v>79.65</v>
      </c>
      <c r="C31530" s="3">
        <v>61.0448692322</v>
      </c>
      <c r="D31530" s="4">
        <v>-0.225592429119289</v>
      </c>
      <c r="E31530" s="5" t="s">
        <v>573</v>
      </c>
    </row>
    <row r="31531" spans="1:5">
      <c r="A31531" s="1">
        <v>31530</v>
      </c>
      <c r="B31531" s="3">
        <v>79.75</v>
      </c>
      <c r="C31531" s="3">
        <v>61.0448692322</v>
      </c>
      <c r="D31531" s="4">
        <v>-0.225592429119289</v>
      </c>
      <c r="E31531" s="5" t="s">
        <v>573</v>
      </c>
    </row>
    <row r="31532" spans="1:5">
      <c r="A31532" s="1">
        <v>31531</v>
      </c>
      <c r="B31532" s="3">
        <v>79.95</v>
      </c>
      <c r="C31532" s="3">
        <v>61.0448692322</v>
      </c>
      <c r="D31532" s="4">
        <v>1.04606803296615</v>
      </c>
      <c r="E31532" s="5" t="s">
        <v>573</v>
      </c>
    </row>
    <row r="31533" spans="1:5">
      <c r="A31533" s="1">
        <v>31532</v>
      </c>
      <c r="B31533" s="3">
        <v>80.05</v>
      </c>
      <c r="C31533" s="3">
        <v>61.0448692322</v>
      </c>
      <c r="D31533" s="4">
        <v>0.976245978079709</v>
      </c>
      <c r="E31533" s="5" t="s">
        <v>573</v>
      </c>
    </row>
    <row r="31534" spans="1:5">
      <c r="A31534" s="1">
        <v>31533</v>
      </c>
      <c r="B31534" s="3">
        <v>80.75</v>
      </c>
      <c r="C31534" s="3">
        <v>61.0448692322</v>
      </c>
      <c r="D31534" s="4">
        <v>1.35969402780088</v>
      </c>
      <c r="E31534" s="5" t="s">
        <v>573</v>
      </c>
    </row>
    <row r="31535" spans="1:5">
      <c r="A31535" s="1">
        <v>31534</v>
      </c>
      <c r="B31535" s="3">
        <v>81.35</v>
      </c>
      <c r="C31535" s="3">
        <v>61.0448692322</v>
      </c>
      <c r="D31535" s="4">
        <v>1.09909381507603</v>
      </c>
      <c r="E31535" s="5" t="s">
        <v>573</v>
      </c>
    </row>
    <row r="31536" spans="1:5">
      <c r="A31536" s="1">
        <v>31535</v>
      </c>
      <c r="B31536" s="3">
        <v>81.65</v>
      </c>
      <c r="C31536" s="3">
        <v>61.0448692322</v>
      </c>
      <c r="D31536" s="4">
        <v>0.504839152552182</v>
      </c>
      <c r="E31536" s="5" t="s">
        <v>573</v>
      </c>
    </row>
    <row r="31537" spans="1:5">
      <c r="A31537" s="1">
        <v>31536</v>
      </c>
      <c r="B31537" s="3">
        <v>81.75</v>
      </c>
      <c r="C31537" s="3">
        <v>61.0448692322</v>
      </c>
      <c r="D31537" s="4">
        <v>0.748021688915122</v>
      </c>
      <c r="E31537" s="5" t="s">
        <v>573</v>
      </c>
    </row>
    <row r="31538" spans="1:5">
      <c r="A31538" s="1">
        <v>31537</v>
      </c>
      <c r="B31538" s="3">
        <v>82.15</v>
      </c>
      <c r="C31538" s="3">
        <v>61.0448692322</v>
      </c>
      <c r="D31538" s="4">
        <v>0.777641771134435</v>
      </c>
      <c r="E31538" s="5" t="s">
        <v>573</v>
      </c>
    </row>
    <row r="31539" spans="1:5">
      <c r="A31539" s="1">
        <v>31538</v>
      </c>
      <c r="B31539" s="3">
        <v>82.55</v>
      </c>
      <c r="C31539" s="3">
        <v>61.0448692322</v>
      </c>
      <c r="D31539" s="4">
        <v>0.20208062857661</v>
      </c>
      <c r="E31539" s="5" t="s">
        <v>573</v>
      </c>
    </row>
    <row r="31540" spans="1:5">
      <c r="A31540" s="1">
        <v>31539</v>
      </c>
      <c r="B31540" s="3">
        <v>84.85</v>
      </c>
      <c r="C31540" s="3">
        <v>61.0448692322</v>
      </c>
      <c r="D31540" s="4">
        <v>1.26613524800672</v>
      </c>
      <c r="E31540" s="5" t="s">
        <v>573</v>
      </c>
    </row>
    <row r="31541" spans="1:5">
      <c r="A31541" s="1">
        <v>31540</v>
      </c>
      <c r="B31541" s="3">
        <v>84.95</v>
      </c>
      <c r="C31541" s="3">
        <v>61.0448692322</v>
      </c>
      <c r="D31541" s="4">
        <v>1.26387756643629</v>
      </c>
      <c r="E31541" s="5" t="s">
        <v>573</v>
      </c>
    </row>
    <row r="31542" spans="1:5">
      <c r="A31542" s="1">
        <v>31541</v>
      </c>
      <c r="B31542" s="3">
        <v>85.05</v>
      </c>
      <c r="C31542" s="3">
        <v>61.0448692322</v>
      </c>
      <c r="D31542" s="4">
        <v>1.28355655125134</v>
      </c>
      <c r="E31542" s="5" t="s">
        <v>573</v>
      </c>
    </row>
    <row r="31543" spans="1:5">
      <c r="A31543" s="1">
        <v>31542</v>
      </c>
      <c r="B31543" s="3">
        <v>85.15</v>
      </c>
      <c r="C31543" s="3">
        <v>61.0448692322</v>
      </c>
      <c r="D31543" s="4">
        <v>1.07383747050112</v>
      </c>
      <c r="E31543" s="5" t="s">
        <v>573</v>
      </c>
    </row>
    <row r="31544" spans="1:5">
      <c r="A31544" s="1">
        <v>31543</v>
      </c>
      <c r="B31544" s="3">
        <v>85.35</v>
      </c>
      <c r="C31544" s="3">
        <v>61.0448692322</v>
      </c>
      <c r="D31544" s="4">
        <v>1.28355655125134</v>
      </c>
      <c r="E31544" s="5" t="s">
        <v>573</v>
      </c>
    </row>
    <row r="31545" spans="1:5">
      <c r="A31545" s="1">
        <v>31544</v>
      </c>
      <c r="B31545" s="3">
        <v>85.65</v>
      </c>
      <c r="C31545" s="3">
        <v>61.0448692322</v>
      </c>
      <c r="D31545" s="4">
        <v>0.0719348030336596</v>
      </c>
      <c r="E31545" s="5" t="s">
        <v>573</v>
      </c>
    </row>
    <row r="31546" spans="1:5">
      <c r="A31546" s="1">
        <v>31545</v>
      </c>
      <c r="B31546" s="3">
        <v>85.95</v>
      </c>
      <c r="C31546" s="3">
        <v>61.0448692322</v>
      </c>
      <c r="D31546" s="4">
        <v>0.0205440878305313</v>
      </c>
      <c r="E31546" s="5" t="s">
        <v>573</v>
      </c>
    </row>
    <row r="31547" spans="1:5">
      <c r="A31547" s="1">
        <v>31546</v>
      </c>
      <c r="B31547" s="3">
        <v>86.05</v>
      </c>
      <c r="C31547" s="3">
        <v>61.0448692322</v>
      </c>
      <c r="D31547" s="4">
        <v>0.0719348030336596</v>
      </c>
      <c r="E31547" s="5" t="s">
        <v>573</v>
      </c>
    </row>
    <row r="31548" spans="1:5">
      <c r="A31548" s="1">
        <v>31547</v>
      </c>
      <c r="B31548" s="3">
        <v>86.15</v>
      </c>
      <c r="C31548" s="3">
        <v>61.0448692322</v>
      </c>
      <c r="D31548" s="4">
        <v>0.0205440878305313</v>
      </c>
      <c r="E31548" s="5" t="s">
        <v>573</v>
      </c>
    </row>
    <row r="31549" spans="1:5">
      <c r="A31549" s="1">
        <v>31548</v>
      </c>
      <c r="B31549" s="3">
        <v>86.35</v>
      </c>
      <c r="C31549" s="3">
        <v>61.0448692322</v>
      </c>
      <c r="D31549" s="4">
        <v>0.219501931821231</v>
      </c>
      <c r="E31549" s="5" t="s">
        <v>573</v>
      </c>
    </row>
    <row r="31550" spans="1:5">
      <c r="A31550" s="1">
        <v>31549</v>
      </c>
      <c r="B31550" s="3">
        <v>76.65</v>
      </c>
      <c r="C31550" s="3">
        <v>60.9448692322</v>
      </c>
      <c r="D31550" s="4">
        <v>-0.0699662264776686</v>
      </c>
      <c r="E31550" s="5" t="s">
        <v>573</v>
      </c>
    </row>
    <row r="31551" spans="1:5">
      <c r="A31551" s="1">
        <v>31550</v>
      </c>
      <c r="B31551" s="3">
        <v>76.75</v>
      </c>
      <c r="C31551" s="3">
        <v>60.9448692322</v>
      </c>
      <c r="D31551" s="4">
        <v>-0.087387529722289</v>
      </c>
      <c r="E31551" s="5" t="s">
        <v>573</v>
      </c>
    </row>
    <row r="31552" spans="1:5">
      <c r="A31552" s="1">
        <v>31551</v>
      </c>
      <c r="B31552" s="3">
        <v>77.15</v>
      </c>
      <c r="C31552" s="3">
        <v>60.9448692322</v>
      </c>
      <c r="D31552" s="4">
        <v>-0.133760839600714</v>
      </c>
      <c r="E31552" s="5" t="s">
        <v>573</v>
      </c>
    </row>
    <row r="31553" spans="1:5">
      <c r="A31553" s="1">
        <v>31552</v>
      </c>
      <c r="B31553" s="3">
        <v>77.35</v>
      </c>
      <c r="C31553" s="3">
        <v>60.9448692322</v>
      </c>
      <c r="D31553" s="4">
        <v>-0.146465635345754</v>
      </c>
      <c r="E31553" s="5" t="s">
        <v>573</v>
      </c>
    </row>
    <row r="31554" spans="1:5">
      <c r="A31554" s="1">
        <v>31553</v>
      </c>
      <c r="B31554" s="3">
        <v>77.45</v>
      </c>
      <c r="C31554" s="3">
        <v>60.9448692322</v>
      </c>
      <c r="D31554" s="4">
        <v>-0.129044332101133</v>
      </c>
      <c r="E31554" s="5" t="s">
        <v>573</v>
      </c>
    </row>
    <row r="31555" spans="1:5">
      <c r="A31555" s="1">
        <v>31554</v>
      </c>
      <c r="B31555" s="3">
        <v>77.85</v>
      </c>
      <c r="C31555" s="3">
        <v>60.9448692322</v>
      </c>
      <c r="D31555" s="4">
        <v>-0.146465635345754</v>
      </c>
      <c r="E31555" s="5" t="s">
        <v>573</v>
      </c>
    </row>
    <row r="31556" spans="1:5">
      <c r="A31556" s="1">
        <v>31555</v>
      </c>
      <c r="B31556" s="3">
        <v>77.95</v>
      </c>
      <c r="C31556" s="3">
        <v>60.9448692322</v>
      </c>
      <c r="D31556" s="4">
        <v>-0.129044332101133</v>
      </c>
      <c r="E31556" s="5" t="s">
        <v>573</v>
      </c>
    </row>
    <row r="31557" spans="1:5">
      <c r="A31557" s="1">
        <v>31556</v>
      </c>
      <c r="B31557" s="3">
        <v>78.05</v>
      </c>
      <c r="C31557" s="3">
        <v>60.9448692322</v>
      </c>
      <c r="D31557" s="4">
        <v>0.0950455824883069</v>
      </c>
      <c r="E31557" s="5" t="s">
        <v>573</v>
      </c>
    </row>
    <row r="31558" spans="1:5">
      <c r="A31558" s="1">
        <v>31557</v>
      </c>
      <c r="B31558" s="3">
        <v>78.15</v>
      </c>
      <c r="C31558" s="3">
        <v>60.9448692322</v>
      </c>
      <c r="D31558" s="4">
        <v>0.0776242792436864</v>
      </c>
      <c r="E31558" s="5" t="s">
        <v>573</v>
      </c>
    </row>
    <row r="31559" spans="1:5">
      <c r="A31559" s="1">
        <v>31558</v>
      </c>
      <c r="B31559" s="3">
        <v>78.25</v>
      </c>
      <c r="C31559" s="3">
        <v>60.9448692322</v>
      </c>
      <c r="D31559" s="4">
        <v>-0.151182142845334</v>
      </c>
      <c r="E31559" s="5" t="s">
        <v>573</v>
      </c>
    </row>
    <row r="31560" spans="1:5">
      <c r="A31560" s="1">
        <v>31559</v>
      </c>
      <c r="B31560" s="3">
        <v>79.55</v>
      </c>
      <c r="C31560" s="3">
        <v>60.9448692322</v>
      </c>
      <c r="D31560" s="4">
        <v>-0.296219557905138</v>
      </c>
      <c r="E31560" s="5" t="s">
        <v>573</v>
      </c>
    </row>
    <row r="31561" spans="1:5">
      <c r="A31561" s="1">
        <v>31560</v>
      </c>
      <c r="B31561" s="3">
        <v>81.55</v>
      </c>
      <c r="C31561" s="3">
        <v>60.9448692322</v>
      </c>
      <c r="D31561" s="4">
        <v>-0.232424944782092</v>
      </c>
      <c r="E31561" s="5" t="s">
        <v>573</v>
      </c>
    </row>
    <row r="31562" spans="1:5">
      <c r="A31562" s="1">
        <v>31561</v>
      </c>
      <c r="B31562" s="3">
        <v>81.95</v>
      </c>
      <c r="C31562" s="3">
        <v>60.9448692322</v>
      </c>
      <c r="D31562" s="4">
        <v>0.777641771134435</v>
      </c>
      <c r="E31562" s="5" t="s">
        <v>573</v>
      </c>
    </row>
    <row r="31563" spans="1:5">
      <c r="A31563" s="1">
        <v>31562</v>
      </c>
      <c r="B31563" s="3">
        <v>82.05</v>
      </c>
      <c r="C31563" s="3">
        <v>60.9448692322</v>
      </c>
      <c r="D31563" s="4">
        <v>0.147313260538908</v>
      </c>
      <c r="E31563" s="5" t="s">
        <v>573</v>
      </c>
    </row>
    <row r="31564" spans="1:5">
      <c r="A31564" s="1">
        <v>31563</v>
      </c>
      <c r="B31564" s="3">
        <v>82.15</v>
      </c>
      <c r="C31564" s="3">
        <v>60.9448692322</v>
      </c>
      <c r="D31564" s="4">
        <v>0.0651895865567453</v>
      </c>
      <c r="E31564" s="5" t="s">
        <v>573</v>
      </c>
    </row>
    <row r="31565" spans="1:5">
      <c r="A31565" s="1">
        <v>31564</v>
      </c>
      <c r="B31565" s="3">
        <v>82.25</v>
      </c>
      <c r="C31565" s="3">
        <v>60.9448692322</v>
      </c>
      <c r="D31565" s="4">
        <v>0.147313260538908</v>
      </c>
      <c r="E31565" s="5" t="s">
        <v>573</v>
      </c>
    </row>
    <row r="31566" spans="1:5">
      <c r="A31566" s="1">
        <v>31565</v>
      </c>
      <c r="B31566" s="3">
        <v>82.35</v>
      </c>
      <c r="C31566" s="3">
        <v>60.9448692322</v>
      </c>
      <c r="D31566" s="4">
        <v>0.612290779378688</v>
      </c>
      <c r="E31566" s="5" t="s">
        <v>573</v>
      </c>
    </row>
    <row r="31567" spans="1:5">
      <c r="A31567" s="1">
        <v>31566</v>
      </c>
      <c r="B31567" s="3">
        <v>82.45</v>
      </c>
      <c r="C31567" s="3">
        <v>60.9448692322</v>
      </c>
      <c r="D31567" s="4">
        <v>0.603052272443345</v>
      </c>
      <c r="E31567" s="5" t="s">
        <v>573</v>
      </c>
    </row>
    <row r="31568" spans="1:5">
      <c r="A31568" s="1">
        <v>31567</v>
      </c>
      <c r="B31568" s="3">
        <v>82.65</v>
      </c>
      <c r="C31568" s="3">
        <v>60.9448692322</v>
      </c>
      <c r="D31568" s="4">
        <v>0.612290779378688</v>
      </c>
      <c r="E31568" s="5" t="s">
        <v>573</v>
      </c>
    </row>
    <row r="31569" spans="1:5">
      <c r="A31569" s="1">
        <v>31568</v>
      </c>
      <c r="B31569" s="3">
        <v>82.75</v>
      </c>
      <c r="C31569" s="3">
        <v>60.9448692322</v>
      </c>
      <c r="D31569" s="4">
        <v>1.10078425625097</v>
      </c>
      <c r="E31569" s="5" t="s">
        <v>573</v>
      </c>
    </row>
    <row r="31570" spans="1:5">
      <c r="A31570" s="1">
        <v>31569</v>
      </c>
      <c r="B31570" s="3">
        <v>84.75</v>
      </c>
      <c r="C31570" s="3">
        <v>60.9448692322</v>
      </c>
      <c r="D31570" s="4">
        <v>0.129891957294288</v>
      </c>
      <c r="E31570" s="5" t="s">
        <v>573</v>
      </c>
    </row>
    <row r="31571" spans="1:5">
      <c r="A31571" s="1">
        <v>31570</v>
      </c>
      <c r="B31571" s="3">
        <v>84.85</v>
      </c>
      <c r="C31571" s="3">
        <v>60.9448692322</v>
      </c>
      <c r="D31571" s="4">
        <v>0.129891957294288</v>
      </c>
      <c r="E31571" s="5" t="s">
        <v>573</v>
      </c>
    </row>
    <row r="31572" spans="1:5">
      <c r="A31572" s="1">
        <v>31571</v>
      </c>
      <c r="B31572" s="3">
        <v>85.45</v>
      </c>
      <c r="C31572" s="3">
        <v>60.9448692322</v>
      </c>
      <c r="D31572" s="4">
        <v>0.0131251331125575</v>
      </c>
      <c r="E31572" s="5" t="s">
        <v>573</v>
      </c>
    </row>
    <row r="31573" spans="1:5">
      <c r="A31573" s="1">
        <v>31572</v>
      </c>
      <c r="B31573" s="3">
        <v>85.85</v>
      </c>
      <c r="C31573" s="3">
        <v>60.9448692322</v>
      </c>
      <c r="D31573" s="4">
        <v>1.38431655422424</v>
      </c>
      <c r="E31573" s="5" t="s">
        <v>573</v>
      </c>
    </row>
    <row r="31574" spans="1:5">
      <c r="A31574" s="1">
        <v>31573</v>
      </c>
      <c r="B31574" s="3">
        <v>85.95</v>
      </c>
      <c r="C31574" s="3">
        <v>60.9448692322</v>
      </c>
      <c r="D31574" s="4">
        <v>0.162423227641433</v>
      </c>
      <c r="E31574" s="5" t="s">
        <v>573</v>
      </c>
    </row>
    <row r="31575" spans="1:5">
      <c r="A31575" s="1">
        <v>31574</v>
      </c>
      <c r="B31575" s="3">
        <v>86.05</v>
      </c>
      <c r="C31575" s="3">
        <v>60.9448692322</v>
      </c>
      <c r="D31575" s="4">
        <v>0.162423227641433</v>
      </c>
      <c r="E31575" s="5" t="s">
        <v>573</v>
      </c>
    </row>
    <row r="31576" spans="1:5">
      <c r="A31576" s="1">
        <v>31575</v>
      </c>
      <c r="B31576" s="3">
        <v>86.25</v>
      </c>
      <c r="C31576" s="3">
        <v>60.9448692322</v>
      </c>
      <c r="D31576" s="4">
        <v>0.0719348030336596</v>
      </c>
      <c r="E31576" s="5" t="s">
        <v>573</v>
      </c>
    </row>
    <row r="31577" spans="1:5">
      <c r="A31577" s="1">
        <v>31576</v>
      </c>
      <c r="B31577" s="3">
        <v>86.55</v>
      </c>
      <c r="C31577" s="3">
        <v>60.9448692322</v>
      </c>
      <c r="D31577" s="4">
        <v>0.0719348030336596</v>
      </c>
      <c r="E31577" s="5" t="s">
        <v>573</v>
      </c>
    </row>
    <row r="31578" spans="1:5">
      <c r="A31578" s="1">
        <v>31577</v>
      </c>
      <c r="B31578" s="3">
        <v>88.05</v>
      </c>
      <c r="C31578" s="3">
        <v>60.9448692322</v>
      </c>
      <c r="D31578" s="4">
        <v>0.0719348030336596</v>
      </c>
      <c r="E31578" s="5" t="s">
        <v>573</v>
      </c>
    </row>
    <row r="31579" spans="1:5">
      <c r="A31579" s="1">
        <v>31578</v>
      </c>
      <c r="B31579" s="3">
        <v>88.25</v>
      </c>
      <c r="C31579" s="3">
        <v>60.9448692322</v>
      </c>
      <c r="D31579" s="4">
        <v>0.081173309969003</v>
      </c>
      <c r="E31579" s="5" t="s">
        <v>573</v>
      </c>
    </row>
    <row r="31580" spans="1:5">
      <c r="A31580" s="1">
        <v>31579</v>
      </c>
      <c r="B31580" s="3">
        <v>76.25</v>
      </c>
      <c r="C31580" s="3">
        <v>60.8448692322</v>
      </c>
      <c r="D31580" s="4">
        <v>0.778761699273683</v>
      </c>
      <c r="E31580" s="5" t="s">
        <v>573</v>
      </c>
    </row>
    <row r="31581" spans="1:5">
      <c r="A31581" s="1">
        <v>31580</v>
      </c>
      <c r="B31581" s="3">
        <v>76.75</v>
      </c>
      <c r="C31581" s="3">
        <v>60.8448692322</v>
      </c>
      <c r="D31581" s="4">
        <v>-0.087387529722289</v>
      </c>
      <c r="E31581" s="5" t="s">
        <v>573</v>
      </c>
    </row>
    <row r="31582" spans="1:5">
      <c r="A31582" s="1">
        <v>31581</v>
      </c>
      <c r="B31582" s="3">
        <v>77.45</v>
      </c>
      <c r="C31582" s="3">
        <v>60.8448692322</v>
      </c>
      <c r="D31582" s="4">
        <v>-0.151182142845334</v>
      </c>
      <c r="E31582" s="5" t="s">
        <v>573</v>
      </c>
    </row>
    <row r="31583" spans="1:5">
      <c r="A31583" s="1">
        <v>31582</v>
      </c>
      <c r="B31583" s="3">
        <v>77.55</v>
      </c>
      <c r="C31583" s="3">
        <v>60.8448692322</v>
      </c>
      <c r="D31583" s="4">
        <v>-0.411599040468378</v>
      </c>
      <c r="E31583" s="5" t="s">
        <v>573</v>
      </c>
    </row>
    <row r="31584" spans="1:5">
      <c r="A31584" s="1">
        <v>31583</v>
      </c>
      <c r="B31584" s="3">
        <v>77.65</v>
      </c>
      <c r="C31584" s="3">
        <v>60.8448692322</v>
      </c>
      <c r="D31584" s="4">
        <v>-0.133760839600714</v>
      </c>
      <c r="E31584" s="5" t="s">
        <v>573</v>
      </c>
    </row>
    <row r="31585" spans="1:5">
      <c r="A31585" s="1">
        <v>31584</v>
      </c>
      <c r="B31585" s="3">
        <v>77.75</v>
      </c>
      <c r="C31585" s="3">
        <v>60.8448692322</v>
      </c>
      <c r="D31585" s="4">
        <v>-0.151182142845334</v>
      </c>
      <c r="E31585" s="5" t="s">
        <v>573</v>
      </c>
    </row>
    <row r="31586" spans="1:5">
      <c r="A31586" s="1">
        <v>31585</v>
      </c>
      <c r="B31586" s="3">
        <v>77.85</v>
      </c>
      <c r="C31586" s="3">
        <v>60.8448692322</v>
      </c>
      <c r="D31586" s="4">
        <v>-0.279943601261706</v>
      </c>
      <c r="E31586" s="5" t="s">
        <v>573</v>
      </c>
    </row>
    <row r="31587" spans="1:5">
      <c r="A31587" s="1">
        <v>31586</v>
      </c>
      <c r="B31587" s="3">
        <v>77.95</v>
      </c>
      <c r="C31587" s="3">
        <v>60.8448692322</v>
      </c>
      <c r="D31587" s="4">
        <v>-0.129044332101133</v>
      </c>
      <c r="E31587" s="5" t="s">
        <v>573</v>
      </c>
    </row>
    <row r="31588" spans="1:5">
      <c r="A31588" s="1">
        <v>31587</v>
      </c>
      <c r="B31588" s="3">
        <v>78.05</v>
      </c>
      <c r="C31588" s="3">
        <v>60.8448692322</v>
      </c>
      <c r="D31588" s="4">
        <v>0.0776242792436864</v>
      </c>
      <c r="E31588" s="5" t="s">
        <v>573</v>
      </c>
    </row>
    <row r="31589" spans="1:5">
      <c r="A31589" s="1">
        <v>31588</v>
      </c>
      <c r="B31589" s="3">
        <v>79.65</v>
      </c>
      <c r="C31589" s="3">
        <v>60.8448692322</v>
      </c>
      <c r="D31589" s="4">
        <v>0.581576248217387</v>
      </c>
      <c r="E31589" s="5" t="s">
        <v>573</v>
      </c>
    </row>
    <row r="31590" spans="1:5">
      <c r="A31590" s="1">
        <v>31589</v>
      </c>
      <c r="B31590" s="3">
        <v>81.55</v>
      </c>
      <c r="C31590" s="3">
        <v>60.8448692322</v>
      </c>
      <c r="D31590" s="4">
        <v>0.487417849307561</v>
      </c>
      <c r="E31590" s="5" t="s">
        <v>573</v>
      </c>
    </row>
    <row r="31591" spans="1:5">
      <c r="A31591" s="1">
        <v>31590</v>
      </c>
      <c r="B31591" s="3">
        <v>82.15</v>
      </c>
      <c r="C31591" s="3">
        <v>60.8448692322</v>
      </c>
      <c r="D31591" s="4">
        <v>0.612290779378688</v>
      </c>
      <c r="E31591" s="5" t="s">
        <v>573</v>
      </c>
    </row>
    <row r="31592" spans="1:5">
      <c r="A31592" s="1">
        <v>31591</v>
      </c>
      <c r="B31592" s="3">
        <v>82.25</v>
      </c>
      <c r="C31592" s="3">
        <v>60.8448692322</v>
      </c>
      <c r="D31592" s="4">
        <v>0.612290779378688</v>
      </c>
      <c r="E31592" s="5" t="s">
        <v>573</v>
      </c>
    </row>
    <row r="31593" spans="1:5">
      <c r="A31593" s="1">
        <v>31592</v>
      </c>
      <c r="B31593" s="3">
        <v>84.75</v>
      </c>
      <c r="C31593" s="3">
        <v>60.8448692322</v>
      </c>
      <c r="D31593" s="4">
        <v>0.285063701770075</v>
      </c>
      <c r="E31593" s="5" t="s">
        <v>573</v>
      </c>
    </row>
    <row r="31594" spans="1:5">
      <c r="A31594" s="1">
        <v>31593</v>
      </c>
      <c r="B31594" s="3">
        <v>84.85</v>
      </c>
      <c r="C31594" s="3">
        <v>60.8448692322</v>
      </c>
      <c r="D31594" s="4">
        <v>0.32520056284321</v>
      </c>
      <c r="E31594" s="5" t="s">
        <v>573</v>
      </c>
    </row>
    <row r="31595" spans="1:5">
      <c r="A31595" s="1">
        <v>31594</v>
      </c>
      <c r="B31595" s="3">
        <v>84.95</v>
      </c>
      <c r="C31595" s="3">
        <v>60.8448692322</v>
      </c>
      <c r="D31595" s="4">
        <v>0.334853663603026</v>
      </c>
      <c r="E31595" s="5" t="s">
        <v>573</v>
      </c>
    </row>
    <row r="31596" spans="1:5">
      <c r="A31596" s="1">
        <v>31595</v>
      </c>
      <c r="B31596" s="3">
        <v>85.05</v>
      </c>
      <c r="C31596" s="3">
        <v>60.8448692322</v>
      </c>
      <c r="D31596" s="4">
        <v>0.137263401330237</v>
      </c>
      <c r="E31596" s="5" t="s">
        <v>573</v>
      </c>
    </row>
    <row r="31597" spans="1:5">
      <c r="A31597" s="1">
        <v>31596</v>
      </c>
      <c r="B31597" s="3">
        <v>85.25</v>
      </c>
      <c r="C31597" s="3">
        <v>60.8448692322</v>
      </c>
      <c r="D31597" s="4">
        <v>-0.0782318938731299</v>
      </c>
      <c r="E31597" s="5" t="s">
        <v>573</v>
      </c>
    </row>
    <row r="31598" spans="1:5">
      <c r="A31598" s="1">
        <v>31597</v>
      </c>
      <c r="B31598" s="3">
        <v>85.35</v>
      </c>
      <c r="C31598" s="3">
        <v>60.8448692322</v>
      </c>
      <c r="D31598" s="4">
        <v>-0.0782318938731299</v>
      </c>
      <c r="E31598" s="5" t="s">
        <v>573</v>
      </c>
    </row>
    <row r="31599" spans="1:5">
      <c r="A31599" s="1">
        <v>31598</v>
      </c>
      <c r="B31599" s="3">
        <v>85.45</v>
      </c>
      <c r="C31599" s="3">
        <v>60.8448692322</v>
      </c>
      <c r="D31599" s="4">
        <v>1.4046981295082</v>
      </c>
      <c r="E31599" s="5" t="s">
        <v>573</v>
      </c>
    </row>
    <row r="31600" spans="1:5">
      <c r="A31600" s="1">
        <v>31599</v>
      </c>
      <c r="B31600" s="3">
        <v>85.55</v>
      </c>
      <c r="C31600" s="3">
        <v>60.8448692322</v>
      </c>
      <c r="D31600" s="4">
        <v>1.38431655422424</v>
      </c>
      <c r="E31600" s="5" t="s">
        <v>573</v>
      </c>
    </row>
    <row r="31601" spans="1:5">
      <c r="A31601" s="1">
        <v>31600</v>
      </c>
      <c r="B31601" s="3">
        <v>86.55</v>
      </c>
      <c r="C31601" s="3">
        <v>60.8448692322</v>
      </c>
      <c r="D31601" s="4">
        <v>0.162423227641433</v>
      </c>
      <c r="E31601" s="5" t="s">
        <v>573</v>
      </c>
    </row>
    <row r="31602" spans="1:5">
      <c r="A31602" s="1">
        <v>31601</v>
      </c>
      <c r="B31602" s="3">
        <v>87.05</v>
      </c>
      <c r="C31602" s="3">
        <v>60.8448692322</v>
      </c>
      <c r="D31602" s="4">
        <v>0.20208062857661</v>
      </c>
      <c r="E31602" s="5" t="s">
        <v>573</v>
      </c>
    </row>
    <row r="31603" spans="1:5">
      <c r="A31603" s="1">
        <v>31602</v>
      </c>
      <c r="B31603" s="3">
        <v>87.35</v>
      </c>
      <c r="C31603" s="3">
        <v>60.8448692322</v>
      </c>
      <c r="D31603" s="4">
        <v>0.219501931821231</v>
      </c>
      <c r="E31603" s="5" t="s">
        <v>573</v>
      </c>
    </row>
    <row r="31604" spans="1:5">
      <c r="A31604" s="1">
        <v>31603</v>
      </c>
      <c r="B31604" s="3">
        <v>87.45</v>
      </c>
      <c r="C31604" s="3">
        <v>60.8448692322</v>
      </c>
      <c r="D31604" s="4">
        <v>-0.0583362690464334</v>
      </c>
      <c r="E31604" s="5" t="s">
        <v>573</v>
      </c>
    </row>
    <row r="31605" spans="1:5">
      <c r="A31605" s="1">
        <v>31604</v>
      </c>
      <c r="B31605" s="3">
        <v>87.55</v>
      </c>
      <c r="C31605" s="3">
        <v>60.8448692322</v>
      </c>
      <c r="D31605" s="4">
        <v>0.0719348030336596</v>
      </c>
      <c r="E31605" s="5" t="s">
        <v>573</v>
      </c>
    </row>
    <row r="31606" spans="1:5">
      <c r="A31606" s="1">
        <v>31605</v>
      </c>
      <c r="B31606" s="3">
        <v>76.05</v>
      </c>
      <c r="C31606" s="3">
        <v>60.7448692322</v>
      </c>
      <c r="D31606" s="4">
        <v>1.00553140839916</v>
      </c>
      <c r="E31606" s="5" t="s">
        <v>573</v>
      </c>
    </row>
    <row r="31607" spans="1:5">
      <c r="A31607" s="1">
        <v>31606</v>
      </c>
      <c r="B31607" s="3">
        <v>77.55</v>
      </c>
      <c r="C31607" s="3">
        <v>60.7448692322</v>
      </c>
      <c r="D31607" s="4">
        <v>-0.0793735680974942</v>
      </c>
      <c r="E31607" s="5" t="s">
        <v>573</v>
      </c>
    </row>
    <row r="31608" spans="1:5">
      <c r="A31608" s="1">
        <v>31607</v>
      </c>
      <c r="B31608" s="3">
        <v>77.65</v>
      </c>
      <c r="C31608" s="3">
        <v>60.7448692322</v>
      </c>
      <c r="D31608" s="4">
        <v>0.0187021866650401</v>
      </c>
      <c r="E31608" s="5" t="s">
        <v>573</v>
      </c>
    </row>
    <row r="31609" spans="1:5">
      <c r="A31609" s="1">
        <v>31608</v>
      </c>
      <c r="B31609" s="3">
        <v>77.95</v>
      </c>
      <c r="C31609" s="3">
        <v>60.7448692322</v>
      </c>
      <c r="D31609" s="4">
        <v>-0.133760839600714</v>
      </c>
      <c r="E31609" s="5" t="s">
        <v>573</v>
      </c>
    </row>
    <row r="31610" spans="1:5">
      <c r="A31610" s="1">
        <v>31609</v>
      </c>
      <c r="B31610" s="3">
        <v>78.05</v>
      </c>
      <c r="C31610" s="3">
        <v>60.7448692322</v>
      </c>
      <c r="D31610" s="4">
        <v>-0.296219557905138</v>
      </c>
      <c r="E31610" s="5" t="s">
        <v>573</v>
      </c>
    </row>
    <row r="31611" spans="1:5">
      <c r="A31611" s="1">
        <v>31610</v>
      </c>
      <c r="B31611" s="3">
        <v>78.15</v>
      </c>
      <c r="C31611" s="3">
        <v>60.7448692322</v>
      </c>
      <c r="D31611" s="4">
        <v>-0.296219557905138</v>
      </c>
      <c r="E31611" s="5" t="s">
        <v>573</v>
      </c>
    </row>
    <row r="31612" spans="1:5">
      <c r="A31612" s="1">
        <v>31611</v>
      </c>
      <c r="B31612" s="3">
        <v>78.45</v>
      </c>
      <c r="C31612" s="3">
        <v>60.7448692322</v>
      </c>
      <c r="D31612" s="4">
        <v>-0.279943601261706</v>
      </c>
      <c r="E31612" s="5" t="s">
        <v>573</v>
      </c>
    </row>
    <row r="31613" spans="1:5">
      <c r="A31613" s="1">
        <v>31612</v>
      </c>
      <c r="B31613" s="3">
        <v>78.55</v>
      </c>
      <c r="C31613" s="3">
        <v>60.7448692322</v>
      </c>
      <c r="D31613" s="4">
        <v>-0.133760839600714</v>
      </c>
      <c r="E31613" s="5" t="s">
        <v>573</v>
      </c>
    </row>
    <row r="31614" spans="1:5">
      <c r="A31614" s="1">
        <v>31613</v>
      </c>
      <c r="B31614" s="3">
        <v>78.95</v>
      </c>
      <c r="C31614" s="3">
        <v>60.7448692322</v>
      </c>
      <c r="D31614" s="4">
        <v>0.593507565694891</v>
      </c>
      <c r="E31614" s="5" t="s">
        <v>573</v>
      </c>
    </row>
    <row r="31615" spans="1:5">
      <c r="A31615" s="1">
        <v>31614</v>
      </c>
      <c r="B31615" s="3">
        <v>79.05</v>
      </c>
      <c r="C31615" s="3">
        <v>60.7448692322</v>
      </c>
      <c r="D31615" s="4">
        <v>-0.129394208100049</v>
      </c>
      <c r="E31615" s="5" t="s">
        <v>573</v>
      </c>
    </row>
    <row r="31616" spans="1:5">
      <c r="A31616" s="1">
        <v>31615</v>
      </c>
      <c r="B31616" s="3">
        <v>79.25</v>
      </c>
      <c r="C31616" s="3">
        <v>60.7448692322</v>
      </c>
      <c r="D31616" s="4">
        <v>1.0585735365839</v>
      </c>
      <c r="E31616" s="5" t="s">
        <v>573</v>
      </c>
    </row>
    <row r="31617" spans="1:5">
      <c r="A31617" s="1">
        <v>31616</v>
      </c>
      <c r="B31617" s="3">
        <v>79.55</v>
      </c>
      <c r="C31617" s="3">
        <v>60.7448692322</v>
      </c>
      <c r="D31617" s="4">
        <v>-0.129394208100049</v>
      </c>
      <c r="E31617" s="5" t="s">
        <v>573</v>
      </c>
    </row>
    <row r="31618" spans="1:5">
      <c r="A31618" s="1">
        <v>31617</v>
      </c>
      <c r="B31618" s="3">
        <v>80.95</v>
      </c>
      <c r="C31618" s="3">
        <v>60.7448692322</v>
      </c>
      <c r="D31618" s="4">
        <v>-0.294967800024662</v>
      </c>
      <c r="E31618" s="5" t="s">
        <v>573</v>
      </c>
    </row>
    <row r="31619" spans="1:5">
      <c r="A31619" s="1">
        <v>31618</v>
      </c>
      <c r="B31619" s="3">
        <v>81.05</v>
      </c>
      <c r="C31619" s="3">
        <v>60.7448692322</v>
      </c>
      <c r="D31619" s="4">
        <v>-0.294967800024662</v>
      </c>
      <c r="E31619" s="5" t="s">
        <v>573</v>
      </c>
    </row>
    <row r="31620" spans="1:5">
      <c r="A31620" s="1">
        <v>31619</v>
      </c>
      <c r="B31620" s="3">
        <v>82.15</v>
      </c>
      <c r="C31620" s="3">
        <v>60.7448692322</v>
      </c>
      <c r="D31620" s="4">
        <v>0.368559247937907</v>
      </c>
      <c r="E31620" s="5" t="s">
        <v>573</v>
      </c>
    </row>
    <row r="31621" spans="1:5">
      <c r="A31621" s="1">
        <v>31620</v>
      </c>
      <c r="B31621" s="3">
        <v>82.25</v>
      </c>
      <c r="C31621" s="3">
        <v>60.7448692322</v>
      </c>
      <c r="D31621" s="4">
        <v>0.612290779378688</v>
      </c>
      <c r="E31621" s="5" t="s">
        <v>573</v>
      </c>
    </row>
    <row r="31622" spans="1:5">
      <c r="A31622" s="1">
        <v>31621</v>
      </c>
      <c r="B31622" s="3">
        <v>82.65</v>
      </c>
      <c r="C31622" s="3">
        <v>60.7448692322</v>
      </c>
      <c r="D31622" s="4">
        <v>0.162423227641433</v>
      </c>
      <c r="E31622" s="5" t="s">
        <v>573</v>
      </c>
    </row>
    <row r="31623" spans="1:5">
      <c r="A31623" s="1">
        <v>31622</v>
      </c>
      <c r="B31623" s="3">
        <v>83.05</v>
      </c>
      <c r="C31623" s="3">
        <v>60.7448692322</v>
      </c>
      <c r="D31623" s="4">
        <v>1.10078425625097</v>
      </c>
      <c r="E31623" s="5" t="s">
        <v>573</v>
      </c>
    </row>
    <row r="31624" spans="1:5">
      <c r="A31624" s="1">
        <v>31623</v>
      </c>
      <c r="B31624" s="3">
        <v>84.85</v>
      </c>
      <c r="C31624" s="3">
        <v>60.7448692322</v>
      </c>
      <c r="D31624" s="4">
        <v>0.285063701770075</v>
      </c>
      <c r="E31624" s="5" t="s">
        <v>573</v>
      </c>
    </row>
    <row r="31625" spans="1:5">
      <c r="A31625" s="1">
        <v>31624</v>
      </c>
      <c r="B31625" s="3">
        <v>84.95</v>
      </c>
      <c r="C31625" s="3">
        <v>60.7448692322</v>
      </c>
      <c r="D31625" s="4">
        <v>0.447087291102769</v>
      </c>
      <c r="E31625" s="5" t="s">
        <v>573</v>
      </c>
    </row>
    <row r="31626" spans="1:5">
      <c r="A31626" s="1">
        <v>31625</v>
      </c>
      <c r="B31626" s="3">
        <v>85.05</v>
      </c>
      <c r="C31626" s="3">
        <v>60.7448692322</v>
      </c>
      <c r="D31626" s="4">
        <v>0.34262186608783</v>
      </c>
      <c r="E31626" s="5" t="s">
        <v>573</v>
      </c>
    </row>
    <row r="31627" spans="1:5">
      <c r="A31627" s="1">
        <v>31626</v>
      </c>
      <c r="B31627" s="3">
        <v>85.15</v>
      </c>
      <c r="C31627" s="3">
        <v>60.7448692322</v>
      </c>
      <c r="D31627" s="4">
        <v>-0.0782318938731299</v>
      </c>
      <c r="E31627" s="5" t="s">
        <v>573</v>
      </c>
    </row>
    <row r="31628" spans="1:5">
      <c r="A31628" s="1">
        <v>31627</v>
      </c>
      <c r="B31628" s="3">
        <v>85.25</v>
      </c>
      <c r="C31628" s="3">
        <v>60.7448692322</v>
      </c>
      <c r="D31628" s="4">
        <v>0.0205440878305313</v>
      </c>
      <c r="E31628" s="5" t="s">
        <v>573</v>
      </c>
    </row>
    <row r="31629" spans="1:5">
      <c r="A31629" s="1">
        <v>31628</v>
      </c>
      <c r="B31629" s="3">
        <v>85.35</v>
      </c>
      <c r="C31629" s="3">
        <v>60.7448692322</v>
      </c>
      <c r="D31629" s="4">
        <v>0.0205440878305313</v>
      </c>
      <c r="E31629" s="5" t="s">
        <v>573</v>
      </c>
    </row>
    <row r="31630" spans="1:5">
      <c r="A31630" s="1">
        <v>31629</v>
      </c>
      <c r="B31630" s="3">
        <v>85.45</v>
      </c>
      <c r="C31630" s="3">
        <v>60.7448692322</v>
      </c>
      <c r="D31630" s="4">
        <v>1.41393663644355</v>
      </c>
      <c r="E31630" s="5" t="s">
        <v>573</v>
      </c>
    </row>
    <row r="31631" spans="1:5">
      <c r="A31631" s="1">
        <v>31630</v>
      </c>
      <c r="B31631" s="3">
        <v>87.25</v>
      </c>
      <c r="C31631" s="3">
        <v>60.7448692322</v>
      </c>
      <c r="D31631" s="4">
        <v>0.148918591324967</v>
      </c>
      <c r="E31631" s="5" t="s">
        <v>573</v>
      </c>
    </row>
    <row r="31632" spans="1:5">
      <c r="A31632" s="1">
        <v>31631</v>
      </c>
      <c r="B31632" s="3">
        <v>87.65</v>
      </c>
      <c r="C31632" s="3">
        <v>60.7448692322</v>
      </c>
      <c r="D31632" s="4">
        <v>0.777641771134435</v>
      </c>
      <c r="E31632" s="5" t="s">
        <v>573</v>
      </c>
    </row>
    <row r="31633" spans="1:5">
      <c r="A31633" s="1">
        <v>31632</v>
      </c>
      <c r="B31633" s="3">
        <v>77.15</v>
      </c>
      <c r="C31633" s="3">
        <v>60.6448692322</v>
      </c>
      <c r="D31633" s="4">
        <v>0.291736492361642</v>
      </c>
      <c r="E31633" s="5" t="s">
        <v>573</v>
      </c>
    </row>
    <row r="31634" spans="1:5">
      <c r="A31634" s="1">
        <v>31633</v>
      </c>
      <c r="B31634" s="3">
        <v>77.75</v>
      </c>
      <c r="C31634" s="3">
        <v>60.6448692322</v>
      </c>
      <c r="D31634" s="4">
        <v>-0.143756531639384</v>
      </c>
      <c r="E31634" s="5" t="s">
        <v>573</v>
      </c>
    </row>
    <row r="31635" spans="1:5">
      <c r="A31635" s="1">
        <v>31634</v>
      </c>
      <c r="B31635" s="3">
        <v>78.05</v>
      </c>
      <c r="C31635" s="3">
        <v>60.6448692322</v>
      </c>
      <c r="D31635" s="4">
        <v>0.00128088342041963</v>
      </c>
      <c r="E31635" s="5" t="s">
        <v>573</v>
      </c>
    </row>
    <row r="31636" spans="1:5">
      <c r="A31636" s="1">
        <v>31635</v>
      </c>
      <c r="B31636" s="3">
        <v>78.15</v>
      </c>
      <c r="C31636" s="3">
        <v>60.6448692322</v>
      </c>
      <c r="D31636" s="4">
        <v>-0.146465635345754</v>
      </c>
      <c r="E31636" s="5" t="s">
        <v>573</v>
      </c>
    </row>
    <row r="31637" spans="1:5">
      <c r="A31637" s="1">
        <v>31636</v>
      </c>
      <c r="B31637" s="3">
        <v>78.35</v>
      </c>
      <c r="C31637" s="3">
        <v>60.6448692322</v>
      </c>
      <c r="D31637" s="4">
        <v>0.581576248217387</v>
      </c>
      <c r="E31637" s="5" t="s">
        <v>573</v>
      </c>
    </row>
    <row r="31638" spans="1:5">
      <c r="A31638" s="1">
        <v>31637</v>
      </c>
      <c r="B31638" s="3">
        <v>78.45</v>
      </c>
      <c r="C31638" s="3">
        <v>60.6448692322</v>
      </c>
      <c r="D31638" s="4">
        <v>0.00128088342041963</v>
      </c>
      <c r="E31638" s="5" t="s">
        <v>573</v>
      </c>
    </row>
    <row r="31639" spans="1:5">
      <c r="A31639" s="1">
        <v>31638</v>
      </c>
      <c r="B31639" s="3">
        <v>78.55</v>
      </c>
      <c r="C31639" s="3">
        <v>60.6448692322</v>
      </c>
      <c r="D31639" s="4">
        <v>-0.305458064840481</v>
      </c>
      <c r="E31639" s="5" t="s">
        <v>573</v>
      </c>
    </row>
    <row r="31640" spans="1:5">
      <c r="A31640" s="1">
        <v>31639</v>
      </c>
      <c r="B31640" s="3">
        <v>78.65</v>
      </c>
      <c r="C31640" s="3">
        <v>60.6448692322</v>
      </c>
      <c r="D31640" s="4">
        <v>-0.313773680923657</v>
      </c>
      <c r="E31640" s="5" t="s">
        <v>573</v>
      </c>
    </row>
    <row r="31641" spans="1:5">
      <c r="A31641" s="1">
        <v>31640</v>
      </c>
      <c r="B31641" s="3">
        <v>79.75</v>
      </c>
      <c r="C31641" s="3">
        <v>60.6448692322</v>
      </c>
      <c r="D31641" s="4">
        <v>0.170394467676581</v>
      </c>
      <c r="E31641" s="5" t="s">
        <v>573</v>
      </c>
    </row>
    <row r="31642" spans="1:5">
      <c r="A31642" s="1">
        <v>31641</v>
      </c>
      <c r="B31642" s="3">
        <v>80.35</v>
      </c>
      <c r="C31642" s="3">
        <v>60.6448692322</v>
      </c>
      <c r="D31642" s="4">
        <v>-0.112190767074345</v>
      </c>
      <c r="E31642" s="5" t="s">
        <v>573</v>
      </c>
    </row>
    <row r="31643" spans="1:5">
      <c r="A31643" s="1">
        <v>31642</v>
      </c>
      <c r="B31643" s="3">
        <v>80.45</v>
      </c>
      <c r="C31643" s="3">
        <v>60.6448692322</v>
      </c>
      <c r="D31643" s="4">
        <v>-0.194314441056508</v>
      </c>
      <c r="E31643" s="5" t="s">
        <v>573</v>
      </c>
    </row>
    <row r="31644" spans="1:5">
      <c r="A31644" s="1">
        <v>31643</v>
      </c>
      <c r="B31644" s="3">
        <v>80.55</v>
      </c>
      <c r="C31644" s="3">
        <v>60.6448692322</v>
      </c>
      <c r="D31644" s="4">
        <v>-0.294967800024662</v>
      </c>
      <c r="E31644" s="5" t="s">
        <v>573</v>
      </c>
    </row>
    <row r="31645" spans="1:5">
      <c r="A31645" s="1">
        <v>31644</v>
      </c>
      <c r="B31645" s="3">
        <v>80.65</v>
      </c>
      <c r="C31645" s="3">
        <v>60.6448692322</v>
      </c>
      <c r="D31645" s="4">
        <v>-0.171759072311431</v>
      </c>
      <c r="E31645" s="5" t="s">
        <v>573</v>
      </c>
    </row>
    <row r="31646" spans="1:5">
      <c r="A31646" s="1">
        <v>31645</v>
      </c>
      <c r="B31646" s="3">
        <v>80.75</v>
      </c>
      <c r="C31646" s="3">
        <v>60.6448692322</v>
      </c>
      <c r="D31646" s="4">
        <v>-0.171759072311431</v>
      </c>
      <c r="E31646" s="5" t="s">
        <v>573</v>
      </c>
    </row>
    <row r="31647" spans="1:5">
      <c r="A31647" s="1">
        <v>31646</v>
      </c>
      <c r="B31647" s="3">
        <v>80.85</v>
      </c>
      <c r="C31647" s="3">
        <v>60.6448692322</v>
      </c>
      <c r="D31647" s="4">
        <v>-0.294967800024662</v>
      </c>
      <c r="E31647" s="5" t="s">
        <v>573</v>
      </c>
    </row>
    <row r="31648" spans="1:5">
      <c r="A31648" s="1">
        <v>31647</v>
      </c>
      <c r="B31648" s="3">
        <v>81.05</v>
      </c>
      <c r="C31648" s="3">
        <v>60.6448692322</v>
      </c>
      <c r="D31648" s="4">
        <v>-0.171759072311431</v>
      </c>
      <c r="E31648" s="5" t="s">
        <v>573</v>
      </c>
    </row>
    <row r="31649" spans="1:5">
      <c r="A31649" s="1">
        <v>31648</v>
      </c>
      <c r="B31649" s="3">
        <v>81.15</v>
      </c>
      <c r="C31649" s="3">
        <v>60.6448692322</v>
      </c>
      <c r="D31649" s="4">
        <v>-0.171759072311431</v>
      </c>
      <c r="E31649" s="5" t="s">
        <v>573</v>
      </c>
    </row>
    <row r="31650" spans="1:5">
      <c r="A31650" s="1">
        <v>31649</v>
      </c>
      <c r="B31650" s="3">
        <v>81.25</v>
      </c>
      <c r="C31650" s="3">
        <v>60.6448692322</v>
      </c>
      <c r="D31650" s="4">
        <v>0.0225774097827361</v>
      </c>
      <c r="E31650" s="5" t="s">
        <v>573</v>
      </c>
    </row>
    <row r="31651" spans="1:5">
      <c r="A31651" s="1">
        <v>31650</v>
      </c>
      <c r="B31651" s="3">
        <v>81.85</v>
      </c>
      <c r="C31651" s="3">
        <v>60.6448692322</v>
      </c>
      <c r="D31651" s="4">
        <v>0.288209451075823</v>
      </c>
      <c r="E31651" s="5" t="s">
        <v>573</v>
      </c>
    </row>
    <row r="31652" spans="1:5">
      <c r="A31652" s="1">
        <v>31651</v>
      </c>
      <c r="B31652" s="3">
        <v>82.45</v>
      </c>
      <c r="C31652" s="3">
        <v>60.6448692322</v>
      </c>
      <c r="D31652" s="4">
        <v>0.612290779378688</v>
      </c>
      <c r="E31652" s="5" t="s">
        <v>573</v>
      </c>
    </row>
    <row r="31653" spans="1:5">
      <c r="A31653" s="1">
        <v>31652</v>
      </c>
      <c r="B31653" s="3">
        <v>83.05</v>
      </c>
      <c r="C31653" s="3">
        <v>60.6448692322</v>
      </c>
      <c r="D31653" s="4">
        <v>1.0892880677452</v>
      </c>
      <c r="E31653" s="5" t="s">
        <v>573</v>
      </c>
    </row>
    <row r="31654" spans="1:5">
      <c r="A31654" s="1">
        <v>31653</v>
      </c>
      <c r="B31654" s="3">
        <v>84.55</v>
      </c>
      <c r="C31654" s="3">
        <v>60.6448692322</v>
      </c>
      <c r="D31654" s="4">
        <v>0.447087291102769</v>
      </c>
      <c r="E31654" s="5" t="s">
        <v>573</v>
      </c>
    </row>
    <row r="31655" spans="1:5">
      <c r="A31655" s="1">
        <v>31654</v>
      </c>
      <c r="B31655" s="3">
        <v>84.65</v>
      </c>
      <c r="C31655" s="3">
        <v>60.6448692322</v>
      </c>
      <c r="D31655" s="4">
        <v>0.329740417490308</v>
      </c>
      <c r="E31655" s="5" t="s">
        <v>573</v>
      </c>
    </row>
    <row r="31656" spans="1:5">
      <c r="A31656" s="1">
        <v>31655</v>
      </c>
      <c r="B31656" s="3">
        <v>84.75</v>
      </c>
      <c r="C31656" s="3">
        <v>60.6448692322</v>
      </c>
      <c r="D31656" s="4">
        <v>0.329740417490308</v>
      </c>
      <c r="E31656" s="5" t="s">
        <v>573</v>
      </c>
    </row>
    <row r="31657" spans="1:5">
      <c r="A31657" s="1">
        <v>31656</v>
      </c>
      <c r="B31657" s="3">
        <v>84.85</v>
      </c>
      <c r="C31657" s="3">
        <v>60.6448692322</v>
      </c>
      <c r="D31657" s="4">
        <v>0.329740417490308</v>
      </c>
      <c r="E31657" s="5" t="s">
        <v>573</v>
      </c>
    </row>
    <row r="31658" spans="1:5">
      <c r="A31658" s="1">
        <v>31657</v>
      </c>
      <c r="B31658" s="3">
        <v>84.95</v>
      </c>
      <c r="C31658" s="3">
        <v>60.6448692322</v>
      </c>
      <c r="D31658" s="4">
        <v>0.219501931821231</v>
      </c>
      <c r="E31658" s="5" t="s">
        <v>573</v>
      </c>
    </row>
    <row r="31659" spans="1:5">
      <c r="A31659" s="1">
        <v>31658</v>
      </c>
      <c r="B31659" s="3">
        <v>85.05</v>
      </c>
      <c r="C31659" s="3">
        <v>60.6448692322</v>
      </c>
      <c r="D31659" s="4">
        <v>1.41393663644355</v>
      </c>
      <c r="E31659" s="5" t="s">
        <v>573</v>
      </c>
    </row>
    <row r="31660" spans="1:5">
      <c r="A31660" s="1">
        <v>31659</v>
      </c>
      <c r="B31660" s="3">
        <v>85.15</v>
      </c>
      <c r="C31660" s="3">
        <v>60.6448692322</v>
      </c>
      <c r="D31660" s="4">
        <v>1.40173785746886</v>
      </c>
      <c r="E31660" s="5" t="s">
        <v>573</v>
      </c>
    </row>
    <row r="31661" spans="1:5">
      <c r="A31661" s="1">
        <v>31660</v>
      </c>
      <c r="B31661" s="3">
        <v>85.25</v>
      </c>
      <c r="C31661" s="3">
        <v>60.6448692322</v>
      </c>
      <c r="D31661" s="4">
        <v>0.0952488070947202</v>
      </c>
      <c r="E31661" s="5" t="s">
        <v>573</v>
      </c>
    </row>
    <row r="31662" spans="1:5">
      <c r="A31662" s="1">
        <v>31661</v>
      </c>
      <c r="B31662" s="3">
        <v>85.35</v>
      </c>
      <c r="C31662" s="3">
        <v>60.6448692322</v>
      </c>
      <c r="D31662" s="4">
        <v>1.41393663644355</v>
      </c>
      <c r="E31662" s="5" t="s">
        <v>573</v>
      </c>
    </row>
    <row r="31663" spans="1:5">
      <c r="A31663" s="1">
        <v>31662</v>
      </c>
      <c r="B31663" s="3">
        <v>85.45</v>
      </c>
      <c r="C31663" s="3">
        <v>60.6448692322</v>
      </c>
      <c r="D31663" s="4">
        <v>1.41393663644355</v>
      </c>
      <c r="E31663" s="5" t="s">
        <v>573</v>
      </c>
    </row>
    <row r="31664" spans="1:5">
      <c r="A31664" s="1">
        <v>31663</v>
      </c>
      <c r="B31664" s="3">
        <v>86.45</v>
      </c>
      <c r="C31664" s="3">
        <v>60.6448692322</v>
      </c>
      <c r="D31664" s="4">
        <v>0.219501931821231</v>
      </c>
      <c r="E31664" s="5" t="s">
        <v>573</v>
      </c>
    </row>
    <row r="31665" spans="1:5">
      <c r="A31665" s="1">
        <v>31664</v>
      </c>
      <c r="B31665" s="3">
        <v>89.15</v>
      </c>
      <c r="C31665" s="3">
        <v>60.8448692322</v>
      </c>
      <c r="D31665" s="4">
        <v>-0.231751376151579</v>
      </c>
      <c r="E31665" s="5" t="s">
        <v>573</v>
      </c>
    </row>
    <row r="31666" spans="1:5">
      <c r="A31666" s="1">
        <v>31665</v>
      </c>
      <c r="B31666" s="3">
        <v>89.35</v>
      </c>
      <c r="C31666" s="3">
        <v>60.8448692322</v>
      </c>
      <c r="D31666" s="4">
        <v>-0.0934227542993509</v>
      </c>
      <c r="E31666" s="5" t="s">
        <v>573</v>
      </c>
    </row>
    <row r="31667" spans="1:5">
      <c r="A31667" s="1">
        <v>31666</v>
      </c>
      <c r="B31667" s="3">
        <v>89.65</v>
      </c>
      <c r="C31667" s="3">
        <v>60.8448692322</v>
      </c>
      <c r="D31667" s="4">
        <v>0.094151223287264</v>
      </c>
      <c r="E31667" s="5" t="s">
        <v>573</v>
      </c>
    </row>
    <row r="31668" spans="1:5">
      <c r="A31668" s="1">
        <v>31667</v>
      </c>
      <c r="B31668" s="3">
        <v>89.55</v>
      </c>
      <c r="C31668" s="3">
        <v>60.7448692322</v>
      </c>
      <c r="D31668" s="4">
        <v>0.0205440878305313</v>
      </c>
      <c r="E31668" s="5" t="s">
        <v>573</v>
      </c>
    </row>
    <row r="31669" spans="1:5">
      <c r="A31669" s="1">
        <v>31668</v>
      </c>
      <c r="B31669" s="3">
        <v>89.65</v>
      </c>
      <c r="C31669" s="3">
        <v>60.7448692322</v>
      </c>
      <c r="D31669" s="4">
        <v>0.129891957294288</v>
      </c>
      <c r="E31669" s="5" t="s">
        <v>573</v>
      </c>
    </row>
    <row r="31670" spans="1:5">
      <c r="A31670" s="1">
        <v>31669</v>
      </c>
      <c r="B31670" s="3">
        <v>89.75</v>
      </c>
      <c r="C31670" s="3">
        <v>60.7448692322</v>
      </c>
      <c r="D31670" s="4">
        <v>-0.247735099563837</v>
      </c>
      <c r="E31670" s="5" t="s">
        <v>573</v>
      </c>
    </row>
    <row r="31671" spans="1:5">
      <c r="A31671" s="1">
        <v>31670</v>
      </c>
      <c r="B31671" s="3">
        <v>89.05</v>
      </c>
      <c r="C31671" s="3">
        <v>60.6448692322</v>
      </c>
      <c r="D31671" s="4">
        <v>0.148918591324967</v>
      </c>
      <c r="E31671" s="5" t="s">
        <v>573</v>
      </c>
    </row>
    <row r="31672" spans="1:5">
      <c r="A31672" s="1">
        <v>31671</v>
      </c>
      <c r="B31672" s="3">
        <v>89.55</v>
      </c>
      <c r="C31672" s="3">
        <v>60.6448692322</v>
      </c>
      <c r="D31672" s="4">
        <v>-0.0934227542993509</v>
      </c>
      <c r="E31672" s="5" t="s">
        <v>573</v>
      </c>
    </row>
    <row r="31673" spans="1:5">
      <c r="A31673" s="1">
        <v>31672</v>
      </c>
      <c r="B31673" s="3">
        <v>89.65</v>
      </c>
      <c r="C31673" s="3">
        <v>60.6448692322</v>
      </c>
      <c r="D31673" s="4">
        <v>-0.316510694742247</v>
      </c>
      <c r="E31673" s="5" t="s">
        <v>573</v>
      </c>
    </row>
    <row r="31674" spans="1:5">
      <c r="A31674" s="1">
        <v>31673</v>
      </c>
      <c r="B31674" s="3">
        <v>89.75</v>
      </c>
      <c r="C31674" s="3">
        <v>60.6448692322</v>
      </c>
      <c r="D31674" s="4">
        <v>-0.165611425581674</v>
      </c>
      <c r="E31674" s="5" t="s">
        <v>573</v>
      </c>
    </row>
    <row r="31675" spans="1:5">
      <c r="A31675" s="1">
        <v>31674</v>
      </c>
      <c r="B31675" s="3">
        <v>89.85</v>
      </c>
      <c r="C31675" s="3">
        <v>60.6448692322</v>
      </c>
      <c r="D31675" s="4">
        <v>-0.165611425581674</v>
      </c>
      <c r="E31675" s="5" t="s">
        <v>573</v>
      </c>
    </row>
    <row r="31676" spans="1:5">
      <c r="A31676" s="1">
        <v>31675</v>
      </c>
      <c r="B31676" s="3">
        <v>89.95</v>
      </c>
      <c r="C31676" s="3">
        <v>60.6448692322</v>
      </c>
      <c r="D31676" s="4">
        <v>-0.185443751307548</v>
      </c>
      <c r="E31676" s="5" t="s">
        <v>573</v>
      </c>
    </row>
    <row r="31677" spans="1:5">
      <c r="A31677" s="1">
        <v>31676</v>
      </c>
      <c r="B31677" s="3">
        <v>139.35</v>
      </c>
      <c r="C31677" s="3">
        <v>61.3448692322</v>
      </c>
      <c r="D31677" s="4">
        <v>1.09289351855229</v>
      </c>
      <c r="E31677" s="5" t="s">
        <v>576</v>
      </c>
    </row>
    <row r="31678" spans="1:5">
      <c r="A31678" s="1">
        <v>31677</v>
      </c>
      <c r="B31678" s="3">
        <v>139.35</v>
      </c>
      <c r="C31678" s="3">
        <v>61.0448692322</v>
      </c>
      <c r="D31678" s="4">
        <v>1.09289351855229</v>
      </c>
      <c r="E31678" s="5" t="s">
        <v>576</v>
      </c>
    </row>
    <row r="31679" spans="1:5">
      <c r="A31679" s="1">
        <v>31678</v>
      </c>
      <c r="B31679" s="3">
        <v>138.25</v>
      </c>
      <c r="C31679" s="3">
        <v>60.6448692322</v>
      </c>
      <c r="D31679" s="4">
        <v>0.534134107497576</v>
      </c>
      <c r="E31679" s="5" t="s">
        <v>573</v>
      </c>
    </row>
    <row r="31680" spans="1:5">
      <c r="A31680" s="1">
        <v>31679</v>
      </c>
      <c r="B31680" s="3">
        <v>148.55</v>
      </c>
      <c r="C31680" s="3">
        <v>61.6448692322</v>
      </c>
      <c r="D31680" s="4">
        <v>0.314358393510466</v>
      </c>
      <c r="E31680" s="5" t="s">
        <v>573</v>
      </c>
    </row>
    <row r="31681" spans="1:5">
      <c r="A31681" s="1">
        <v>31680</v>
      </c>
      <c r="B31681" s="3">
        <v>149.25</v>
      </c>
      <c r="C31681" s="3">
        <v>61.6448692322</v>
      </c>
      <c r="D31681" s="4">
        <v>0.332217514088455</v>
      </c>
      <c r="E31681" s="5" t="s">
        <v>573</v>
      </c>
    </row>
    <row r="31682" spans="1:5">
      <c r="A31682" s="1">
        <v>31681</v>
      </c>
      <c r="B31682" s="3">
        <v>149.95</v>
      </c>
      <c r="C31682" s="3">
        <v>61.6448692322</v>
      </c>
      <c r="D31682" s="4">
        <v>0.246667324372176</v>
      </c>
      <c r="E31682" s="5" t="s">
        <v>573</v>
      </c>
    </row>
    <row r="31683" spans="1:5">
      <c r="A31683" s="1">
        <v>31682</v>
      </c>
      <c r="B31683" s="3">
        <v>151.55</v>
      </c>
      <c r="C31683" s="3">
        <v>61.6448692322</v>
      </c>
      <c r="D31683" s="4">
        <v>0.891587382714051</v>
      </c>
      <c r="E31683" s="5" t="s">
        <v>573</v>
      </c>
    </row>
    <row r="31684" spans="1:5">
      <c r="A31684" s="1">
        <v>31683</v>
      </c>
      <c r="B31684" s="3">
        <v>152.55</v>
      </c>
      <c r="C31684" s="3">
        <v>61.6448692322</v>
      </c>
      <c r="D31684" s="4">
        <v>0.125128735871032</v>
      </c>
      <c r="E31684" s="5" t="s">
        <v>573</v>
      </c>
    </row>
    <row r="31685" spans="1:5">
      <c r="A31685" s="1">
        <v>31684</v>
      </c>
      <c r="B31685" s="3">
        <v>145.75</v>
      </c>
      <c r="C31685" s="3">
        <v>61.5448692322</v>
      </c>
      <c r="D31685" s="4">
        <v>0.360721470247224</v>
      </c>
      <c r="E31685" s="5" t="s">
        <v>576</v>
      </c>
    </row>
    <row r="31686" spans="1:5">
      <c r="A31686" s="1">
        <v>31685</v>
      </c>
      <c r="B31686" s="3">
        <v>148.85</v>
      </c>
      <c r="C31686" s="3">
        <v>61.5448692322</v>
      </c>
      <c r="D31686" s="4">
        <v>1.00937547068947</v>
      </c>
      <c r="E31686" s="5" t="s">
        <v>576</v>
      </c>
    </row>
    <row r="31687" spans="1:5">
      <c r="A31687" s="1">
        <v>31686</v>
      </c>
      <c r="B31687" s="3">
        <v>150.75</v>
      </c>
      <c r="C31687" s="3">
        <v>61.5448692322</v>
      </c>
      <c r="D31687" s="4">
        <v>1.34140706462289</v>
      </c>
      <c r="E31687" s="5" t="s">
        <v>576</v>
      </c>
    </row>
    <row r="31688" spans="1:5">
      <c r="A31688" s="1">
        <v>31687</v>
      </c>
      <c r="B31688" s="3">
        <v>152.15</v>
      </c>
      <c r="C31688" s="3">
        <v>61.5448692322</v>
      </c>
      <c r="D31688" s="4">
        <v>1.11007324407537</v>
      </c>
      <c r="E31688" s="5" t="s">
        <v>576</v>
      </c>
    </row>
    <row r="31689" spans="1:5">
      <c r="A31689" s="1">
        <v>31688</v>
      </c>
      <c r="B31689" s="3">
        <v>152.65</v>
      </c>
      <c r="C31689" s="3">
        <v>61.5448692322</v>
      </c>
      <c r="D31689" s="4">
        <v>1.11007324407537</v>
      </c>
      <c r="E31689" s="5" t="s">
        <v>573</v>
      </c>
    </row>
    <row r="31690" spans="1:5">
      <c r="A31690" s="1">
        <v>31689</v>
      </c>
      <c r="B31690" s="3">
        <v>146.45</v>
      </c>
      <c r="C31690" s="3">
        <v>61.4448692322</v>
      </c>
      <c r="D31690" s="4">
        <v>0.87139934975292</v>
      </c>
      <c r="E31690" s="5" t="s">
        <v>576</v>
      </c>
    </row>
    <row r="31691" spans="1:5">
      <c r="A31691" s="1">
        <v>31690</v>
      </c>
      <c r="B31691" s="3">
        <v>149.05</v>
      </c>
      <c r="C31691" s="3">
        <v>61.4448692322</v>
      </c>
      <c r="D31691" s="4">
        <v>0.549762047582378</v>
      </c>
      <c r="E31691" s="5" t="s">
        <v>576</v>
      </c>
    </row>
    <row r="31692" spans="1:5">
      <c r="A31692" s="1">
        <v>31691</v>
      </c>
      <c r="B31692" s="3">
        <v>149.15</v>
      </c>
      <c r="C31692" s="3">
        <v>61.4448692322</v>
      </c>
      <c r="D31692" s="4">
        <v>0.243549100945746</v>
      </c>
      <c r="E31692" s="5" t="s">
        <v>576</v>
      </c>
    </row>
    <row r="31693" spans="1:5">
      <c r="A31693" s="1">
        <v>31692</v>
      </c>
      <c r="B31693" s="3">
        <v>152.45</v>
      </c>
      <c r="C31693" s="3">
        <v>61.4448692322</v>
      </c>
      <c r="D31693" s="4">
        <v>1.50014771134331</v>
      </c>
      <c r="E31693" s="5" t="s">
        <v>573</v>
      </c>
    </row>
    <row r="31694" spans="1:5">
      <c r="A31694" s="1">
        <v>31693</v>
      </c>
      <c r="B31694" s="3">
        <v>141.65</v>
      </c>
      <c r="C31694" s="3">
        <v>61.3448692322</v>
      </c>
      <c r="D31694" s="4">
        <v>1.08365501161694</v>
      </c>
      <c r="E31694" s="5" t="s">
        <v>576</v>
      </c>
    </row>
    <row r="31695" spans="1:5">
      <c r="A31695" s="1">
        <v>31694</v>
      </c>
      <c r="B31695" s="3">
        <v>141.35</v>
      </c>
      <c r="C31695" s="3">
        <v>61.2448692322</v>
      </c>
      <c r="D31695" s="4">
        <v>0.978839372677239</v>
      </c>
      <c r="E31695" s="5" t="s">
        <v>576</v>
      </c>
    </row>
    <row r="31696" spans="1:5">
      <c r="A31696" s="1">
        <v>31695</v>
      </c>
      <c r="B31696" s="3">
        <v>143.25</v>
      </c>
      <c r="C31696" s="3">
        <v>61.2448692322</v>
      </c>
      <c r="D31696" s="4">
        <v>0.85898698647641</v>
      </c>
      <c r="E31696" s="5" t="s">
        <v>576</v>
      </c>
    </row>
    <row r="31697" spans="1:5">
      <c r="A31697" s="1">
        <v>31696</v>
      </c>
      <c r="B31697" s="3">
        <v>144.85</v>
      </c>
      <c r="C31697" s="3">
        <v>61.2448692322</v>
      </c>
      <c r="D31697" s="4">
        <v>1.17317585477141</v>
      </c>
      <c r="E31697" s="5" t="s">
        <v>576</v>
      </c>
    </row>
    <row r="31698" spans="1:5">
      <c r="A31698" s="1">
        <v>31697</v>
      </c>
      <c r="B31698" s="3">
        <v>146.05</v>
      </c>
      <c r="C31698" s="3">
        <v>61.2448692322</v>
      </c>
      <c r="D31698" s="4">
        <v>0.902405772456185</v>
      </c>
      <c r="E31698" s="5" t="s">
        <v>576</v>
      </c>
    </row>
    <row r="31699" spans="1:5">
      <c r="A31699" s="1">
        <v>31698</v>
      </c>
      <c r="B31699" s="3">
        <v>146.75</v>
      </c>
      <c r="C31699" s="3">
        <v>61.2448692322</v>
      </c>
      <c r="D31699" s="4">
        <v>0.87139934975292</v>
      </c>
      <c r="E31699" s="5" t="s">
        <v>576</v>
      </c>
    </row>
    <row r="31700" spans="1:5">
      <c r="A31700" s="1">
        <v>31699</v>
      </c>
      <c r="B31700" s="3">
        <v>148.95</v>
      </c>
      <c r="C31700" s="3">
        <v>61.2448692322</v>
      </c>
      <c r="D31700" s="4">
        <v>0.371557108064417</v>
      </c>
      <c r="E31700" s="5" t="s">
        <v>576</v>
      </c>
    </row>
    <row r="31701" spans="1:5">
      <c r="A31701" s="1">
        <v>31700</v>
      </c>
      <c r="B31701" s="3">
        <v>149.05</v>
      </c>
      <c r="C31701" s="3">
        <v>61.2448692322</v>
      </c>
      <c r="D31701" s="4">
        <v>0.969239318841997</v>
      </c>
      <c r="E31701" s="5" t="s">
        <v>576</v>
      </c>
    </row>
    <row r="31702" spans="1:5">
      <c r="A31702" s="1">
        <v>31701</v>
      </c>
      <c r="B31702" s="3">
        <v>149.85</v>
      </c>
      <c r="C31702" s="3">
        <v>61.2448692322</v>
      </c>
      <c r="D31702" s="4">
        <v>0.848046014901707</v>
      </c>
      <c r="E31702" s="5" t="s">
        <v>576</v>
      </c>
    </row>
    <row r="31703" spans="1:5">
      <c r="A31703" s="1">
        <v>31702</v>
      </c>
      <c r="B31703" s="3">
        <v>150.15</v>
      </c>
      <c r="C31703" s="3">
        <v>61.2448692322</v>
      </c>
      <c r="D31703" s="4">
        <v>0.125781400080802</v>
      </c>
      <c r="E31703" s="5" t="s">
        <v>576</v>
      </c>
    </row>
    <row r="31704" spans="1:5">
      <c r="A31704" s="1">
        <v>31703</v>
      </c>
      <c r="B31704" s="3">
        <v>150.25</v>
      </c>
      <c r="C31704" s="3">
        <v>61.2448692322</v>
      </c>
      <c r="D31704" s="4">
        <v>0.142175516401498</v>
      </c>
      <c r="E31704" s="5" t="s">
        <v>576</v>
      </c>
    </row>
    <row r="31705" spans="1:5">
      <c r="A31705" s="1">
        <v>31704</v>
      </c>
      <c r="B31705" s="3">
        <v>150.35</v>
      </c>
      <c r="C31705" s="3">
        <v>61.2448692322</v>
      </c>
      <c r="D31705" s="4">
        <v>0.0535071032587892</v>
      </c>
      <c r="E31705" s="5" t="s">
        <v>576</v>
      </c>
    </row>
    <row r="31706" spans="1:5">
      <c r="A31706" s="1">
        <v>31705</v>
      </c>
      <c r="B31706" s="3">
        <v>152.55</v>
      </c>
      <c r="C31706" s="3">
        <v>61.2448692322</v>
      </c>
      <c r="D31706" s="4">
        <v>1.50014771134331</v>
      </c>
      <c r="E31706" s="5" t="s">
        <v>573</v>
      </c>
    </row>
    <row r="31707" spans="1:5">
      <c r="A31707" s="1">
        <v>31706</v>
      </c>
      <c r="B31707" s="3">
        <v>145.75</v>
      </c>
      <c r="C31707" s="3">
        <v>61.1448692322</v>
      </c>
      <c r="D31707" s="4">
        <v>0.842839760679414</v>
      </c>
      <c r="E31707" s="5" t="s">
        <v>576</v>
      </c>
    </row>
    <row r="31708" spans="1:5">
      <c r="A31708" s="1">
        <v>31707</v>
      </c>
      <c r="B31708" s="3">
        <v>145.85</v>
      </c>
      <c r="C31708" s="3">
        <v>61.1448692322</v>
      </c>
      <c r="D31708" s="4">
        <v>1.03717624277358</v>
      </c>
      <c r="E31708" s="5" t="s">
        <v>576</v>
      </c>
    </row>
    <row r="31709" spans="1:5">
      <c r="A31709" s="1">
        <v>31708</v>
      </c>
      <c r="B31709" s="3">
        <v>149.45</v>
      </c>
      <c r="C31709" s="3">
        <v>61.1448692322</v>
      </c>
      <c r="D31709" s="4">
        <v>0.9713112865131</v>
      </c>
      <c r="E31709" s="5" t="s">
        <v>576</v>
      </c>
    </row>
    <row r="31710" spans="1:5">
      <c r="A31710" s="1">
        <v>31709</v>
      </c>
      <c r="B31710" s="3">
        <v>152.65</v>
      </c>
      <c r="C31710" s="3">
        <v>61.1448692322</v>
      </c>
      <c r="D31710" s="4">
        <v>1.03476120342181</v>
      </c>
      <c r="E31710" s="5" t="s">
        <v>573</v>
      </c>
    </row>
    <row r="31711" spans="1:5">
      <c r="A31711" s="1">
        <v>31710</v>
      </c>
      <c r="B31711" s="3">
        <v>148.85</v>
      </c>
      <c r="C31711" s="3">
        <v>61.0448692322</v>
      </c>
      <c r="D31711" s="4">
        <v>0.892130838964047</v>
      </c>
      <c r="E31711" s="5" t="s">
        <v>576</v>
      </c>
    </row>
    <row r="31712" spans="1:5">
      <c r="A31712" s="1">
        <v>31711</v>
      </c>
      <c r="B31712" s="3">
        <v>150.35</v>
      </c>
      <c r="C31712" s="3">
        <v>61.0448692322</v>
      </c>
      <c r="D31712" s="4">
        <v>1.29431081405741</v>
      </c>
      <c r="E31712" s="5" t="s">
        <v>576</v>
      </c>
    </row>
    <row r="31713" spans="1:5">
      <c r="A31713" s="1">
        <v>31712</v>
      </c>
      <c r="B31713" s="3">
        <v>151.35</v>
      </c>
      <c r="C31713" s="3">
        <v>61.0448692322</v>
      </c>
      <c r="D31713" s="4">
        <v>0.922593805417316</v>
      </c>
      <c r="E31713" s="5" t="s">
        <v>576</v>
      </c>
    </row>
    <row r="31714" spans="1:5">
      <c r="A31714" s="1">
        <v>31713</v>
      </c>
      <c r="B31714" s="3">
        <v>151.65</v>
      </c>
      <c r="C31714" s="3">
        <v>61.0448692322</v>
      </c>
      <c r="D31714" s="4">
        <v>1.23862316957981</v>
      </c>
      <c r="E31714" s="5" t="s">
        <v>576</v>
      </c>
    </row>
    <row r="31715" spans="1:5">
      <c r="A31715" s="1">
        <v>31714</v>
      </c>
      <c r="B31715" s="3">
        <v>140.45</v>
      </c>
      <c r="C31715" s="3">
        <v>60.9448692322</v>
      </c>
      <c r="D31715" s="4">
        <v>0.149990871832361</v>
      </c>
      <c r="E31715" s="5" t="s">
        <v>576</v>
      </c>
    </row>
    <row r="31716" spans="1:5">
      <c r="A31716" s="1">
        <v>31715</v>
      </c>
      <c r="B31716" s="3">
        <v>149.45</v>
      </c>
      <c r="C31716" s="3">
        <v>60.9448692322</v>
      </c>
      <c r="D31716" s="4">
        <v>0.29795762583103</v>
      </c>
      <c r="E31716" s="5" t="s">
        <v>576</v>
      </c>
    </row>
    <row r="31717" spans="1:5">
      <c r="A31717" s="1">
        <v>31716</v>
      </c>
      <c r="B31717" s="3">
        <v>149.75</v>
      </c>
      <c r="C31717" s="3">
        <v>60.9448692322</v>
      </c>
      <c r="D31717" s="4">
        <v>0.697699243280094</v>
      </c>
      <c r="E31717" s="5" t="s">
        <v>576</v>
      </c>
    </row>
    <row r="31718" spans="1:5">
      <c r="A31718" s="1">
        <v>31717</v>
      </c>
      <c r="B31718" s="3">
        <v>149.85</v>
      </c>
      <c r="C31718" s="3">
        <v>60.9448692322</v>
      </c>
      <c r="D31718" s="4">
        <v>1.14836962955371</v>
      </c>
      <c r="E31718" s="5" t="s">
        <v>576</v>
      </c>
    </row>
    <row r="31719" spans="1:5">
      <c r="A31719" s="1">
        <v>31718</v>
      </c>
      <c r="B31719" s="3">
        <v>152.55</v>
      </c>
      <c r="C31719" s="3">
        <v>60.9448692322</v>
      </c>
      <c r="D31719" s="4">
        <v>0.356138242563502</v>
      </c>
      <c r="E31719" s="5" t="s">
        <v>573</v>
      </c>
    </row>
    <row r="31720" spans="1:5">
      <c r="A31720" s="1">
        <v>31719</v>
      </c>
      <c r="B31720" s="3">
        <v>142.85</v>
      </c>
      <c r="C31720" s="3">
        <v>60.8448692322</v>
      </c>
      <c r="D31720" s="4">
        <v>-0.01997613583684</v>
      </c>
      <c r="E31720" s="5" t="s">
        <v>576</v>
      </c>
    </row>
    <row r="31721" spans="1:5">
      <c r="A31721" s="1">
        <v>31720</v>
      </c>
      <c r="B31721" s="3">
        <v>145.35</v>
      </c>
      <c r="C31721" s="3">
        <v>60.8448692322</v>
      </c>
      <c r="D31721" s="4">
        <v>0.335335737514885</v>
      </c>
      <c r="E31721" s="5" t="s">
        <v>576</v>
      </c>
    </row>
    <row r="31722" spans="1:5">
      <c r="A31722" s="1">
        <v>31721</v>
      </c>
      <c r="B31722" s="3">
        <v>148.35</v>
      </c>
      <c r="C31722" s="3">
        <v>60.7448692322</v>
      </c>
      <c r="D31722" s="4">
        <v>0.902405772456185</v>
      </c>
      <c r="E31722" s="5" t="s">
        <v>576</v>
      </c>
    </row>
    <row r="31723" spans="1:5">
      <c r="A31723" s="1">
        <v>31722</v>
      </c>
      <c r="B31723" s="3">
        <v>149.45</v>
      </c>
      <c r="C31723" s="3">
        <v>60.6448692322</v>
      </c>
      <c r="D31723" s="4">
        <v>0.287124389104835</v>
      </c>
      <c r="E31723" s="5" t="s">
        <v>576</v>
      </c>
    </row>
    <row r="31724" spans="1:5">
      <c r="A31724" s="1">
        <v>31723</v>
      </c>
      <c r="B31724" s="3">
        <v>152.95</v>
      </c>
      <c r="C31724" s="3">
        <v>61.6448692322</v>
      </c>
      <c r="D31724" s="4">
        <v>0.837219070708488</v>
      </c>
      <c r="E31724" s="5" t="s">
        <v>573</v>
      </c>
    </row>
    <row r="31725" spans="1:5">
      <c r="A31725" s="1">
        <v>31724</v>
      </c>
      <c r="B31725" s="3">
        <v>153.05</v>
      </c>
      <c r="C31725" s="3">
        <v>61.6448692322</v>
      </c>
      <c r="D31725" s="4">
        <v>0.868225493411753</v>
      </c>
      <c r="E31725" s="5" t="s">
        <v>573</v>
      </c>
    </row>
    <row r="31726" spans="1:5">
      <c r="A31726" s="1">
        <v>31725</v>
      </c>
      <c r="B31726" s="3">
        <v>153.35</v>
      </c>
      <c r="C31726" s="3">
        <v>61.6448692322</v>
      </c>
      <c r="D31726" s="4">
        <v>0.356138242563502</v>
      </c>
      <c r="E31726" s="5" t="s">
        <v>573</v>
      </c>
    </row>
    <row r="31727" spans="1:5">
      <c r="A31727" s="1">
        <v>31726</v>
      </c>
      <c r="B31727" s="3">
        <v>153.65</v>
      </c>
      <c r="C31727" s="3">
        <v>61.6448692322</v>
      </c>
      <c r="D31727" s="4">
        <v>1.23862316957981</v>
      </c>
      <c r="E31727" s="5" t="s">
        <v>573</v>
      </c>
    </row>
    <row r="31728" spans="1:5">
      <c r="A31728" s="1">
        <v>31727</v>
      </c>
      <c r="B31728" s="3">
        <v>153.75</v>
      </c>
      <c r="C31728" s="3">
        <v>61.6448692322</v>
      </c>
      <c r="D31728" s="4">
        <v>1.23862316957981</v>
      </c>
      <c r="E31728" s="5" t="s">
        <v>573</v>
      </c>
    </row>
    <row r="31729" spans="1:5">
      <c r="A31729" s="1">
        <v>31728</v>
      </c>
      <c r="B31729" s="3">
        <v>153.55</v>
      </c>
      <c r="C31729" s="3">
        <v>61.5448692322</v>
      </c>
      <c r="D31729" s="4">
        <v>1.20712444473543</v>
      </c>
      <c r="E31729" s="5" t="s">
        <v>573</v>
      </c>
    </row>
    <row r="31730" spans="1:5">
      <c r="A31730" s="1">
        <v>31729</v>
      </c>
      <c r="B31730" s="3">
        <v>154.15</v>
      </c>
      <c r="C31730" s="3">
        <v>61.5448692322</v>
      </c>
      <c r="D31730" s="4">
        <v>1.34140706462289</v>
      </c>
      <c r="E31730" s="5" t="s">
        <v>573</v>
      </c>
    </row>
    <row r="31731" spans="1:5">
      <c r="A31731" s="1">
        <v>31730</v>
      </c>
      <c r="B31731" s="3">
        <v>152.95</v>
      </c>
      <c r="C31731" s="3">
        <v>61.4448692322</v>
      </c>
      <c r="D31731" s="4">
        <v>1.48272640809869</v>
      </c>
      <c r="E31731" s="5" t="s">
        <v>573</v>
      </c>
    </row>
    <row r="31732" spans="1:5">
      <c r="A31732" s="1">
        <v>31731</v>
      </c>
      <c r="B31732" s="3">
        <v>153.75</v>
      </c>
      <c r="C31732" s="3">
        <v>61.4448692322</v>
      </c>
      <c r="D31732" s="4">
        <v>1.23862316957981</v>
      </c>
      <c r="E31732" s="5" t="s">
        <v>573</v>
      </c>
    </row>
    <row r="31733" spans="1:5">
      <c r="A31733" s="1">
        <v>31732</v>
      </c>
      <c r="B31733" s="3">
        <v>154.05</v>
      </c>
      <c r="C31733" s="3">
        <v>61.4448692322</v>
      </c>
      <c r="D31733" s="4">
        <v>0.336511998495665</v>
      </c>
      <c r="E31733" s="5" t="s">
        <v>573</v>
      </c>
    </row>
    <row r="31734" spans="1:5">
      <c r="A31734" s="1">
        <v>31733</v>
      </c>
      <c r="B31734" s="3">
        <v>154.65</v>
      </c>
      <c r="C31734" s="3">
        <v>61.4448692322</v>
      </c>
      <c r="D31734" s="4">
        <v>1.07338480844135</v>
      </c>
      <c r="E31734" s="5" t="s">
        <v>573</v>
      </c>
    </row>
    <row r="31735" spans="1:5">
      <c r="A31735" s="1">
        <v>31734</v>
      </c>
      <c r="B31735" s="3">
        <v>154.75</v>
      </c>
      <c r="C31735" s="3">
        <v>61.4448692322</v>
      </c>
      <c r="D31735" s="4">
        <v>0.141522852191728</v>
      </c>
      <c r="E31735" s="5" t="s">
        <v>573</v>
      </c>
    </row>
    <row r="31736" spans="1:5">
      <c r="A31736" s="1">
        <v>31735</v>
      </c>
      <c r="B31736" s="3">
        <v>153.45</v>
      </c>
      <c r="C31736" s="3">
        <v>61.3448692322</v>
      </c>
      <c r="D31736" s="4">
        <v>1.18300121914723</v>
      </c>
      <c r="E31736" s="5" t="s">
        <v>573</v>
      </c>
    </row>
    <row r="31737" spans="1:5">
      <c r="A31737" s="1">
        <v>31736</v>
      </c>
      <c r="B31737" s="3">
        <v>154.25</v>
      </c>
      <c r="C31737" s="3">
        <v>61.3448692322</v>
      </c>
      <c r="D31737" s="4">
        <v>0.676508726779578</v>
      </c>
      <c r="E31737" s="5" t="s">
        <v>573</v>
      </c>
    </row>
    <row r="31738" spans="1:5">
      <c r="A31738" s="1">
        <v>31737</v>
      </c>
      <c r="B31738" s="3">
        <v>153.05</v>
      </c>
      <c r="C31738" s="3">
        <v>61.2448692322</v>
      </c>
      <c r="D31738" s="4">
        <v>0.125128735871032</v>
      </c>
      <c r="E31738" s="5" t="s">
        <v>573</v>
      </c>
    </row>
    <row r="31739" spans="1:5">
      <c r="A31739" s="1">
        <v>31738</v>
      </c>
      <c r="B31739" s="3">
        <v>153.95</v>
      </c>
      <c r="C31739" s="3">
        <v>61.2448692322</v>
      </c>
      <c r="D31739" s="4">
        <v>1.12917624181172</v>
      </c>
      <c r="E31739" s="5" t="s">
        <v>573</v>
      </c>
    </row>
    <row r="31740" spans="1:5">
      <c r="A31740" s="1">
        <v>31739</v>
      </c>
      <c r="B31740" s="3">
        <v>153.25</v>
      </c>
      <c r="C31740" s="3">
        <v>61.1448692322</v>
      </c>
      <c r="D31740" s="4">
        <v>1.01650035086463</v>
      </c>
      <c r="E31740" s="5" t="s">
        <v>573</v>
      </c>
    </row>
    <row r="31741" spans="1:5">
      <c r="A31741" s="1">
        <v>31740</v>
      </c>
      <c r="B31741" s="3">
        <v>153.55</v>
      </c>
      <c r="C31741" s="3">
        <v>61.1448692322</v>
      </c>
      <c r="D31741" s="4">
        <v>1.09767751696734</v>
      </c>
      <c r="E31741" s="5" t="s">
        <v>573</v>
      </c>
    </row>
    <row r="31742" spans="1:5">
      <c r="A31742" s="1">
        <v>31741</v>
      </c>
      <c r="B31742" s="3">
        <v>154.65</v>
      </c>
      <c r="C31742" s="3">
        <v>61.1448692322</v>
      </c>
      <c r="D31742" s="4">
        <v>1.12917624181172</v>
      </c>
      <c r="E31742" s="5" t="s">
        <v>573</v>
      </c>
    </row>
    <row r="31743" spans="1:5">
      <c r="A31743" s="1">
        <v>31742</v>
      </c>
      <c r="B31743" s="3">
        <v>152.85</v>
      </c>
      <c r="C31743" s="3">
        <v>61.0448692322</v>
      </c>
      <c r="D31743" s="4">
        <v>1.30990833977851</v>
      </c>
      <c r="E31743" s="5" t="s">
        <v>573</v>
      </c>
    </row>
    <row r="31744" spans="1:5">
      <c r="A31744" s="1">
        <v>31743</v>
      </c>
      <c r="B31744" s="3">
        <v>153.05</v>
      </c>
      <c r="C31744" s="3">
        <v>61.0448692322</v>
      </c>
      <c r="D31744" s="4">
        <v>0.952925305941903</v>
      </c>
      <c r="E31744" s="5" t="s">
        <v>573</v>
      </c>
    </row>
    <row r="31745" spans="1:5">
      <c r="A31745" s="1">
        <v>31744</v>
      </c>
      <c r="B31745" s="3">
        <v>153.85</v>
      </c>
      <c r="C31745" s="3">
        <v>61.0448692322</v>
      </c>
      <c r="D31745" s="4">
        <v>0.289106338263741</v>
      </c>
      <c r="E31745" s="5" t="s">
        <v>573</v>
      </c>
    </row>
    <row r="31746" spans="1:5">
      <c r="A31746" s="1">
        <v>31745</v>
      </c>
      <c r="B31746" s="3">
        <v>153.55</v>
      </c>
      <c r="C31746" s="3">
        <v>60.9448692322</v>
      </c>
      <c r="D31746" s="4">
        <v>0.287124389104835</v>
      </c>
      <c r="E31746" s="5" t="s">
        <v>573</v>
      </c>
    </row>
    <row r="31747" spans="1:5">
      <c r="A31747" s="1">
        <v>31746</v>
      </c>
      <c r="B31747" s="3">
        <v>153.65</v>
      </c>
      <c r="C31747" s="3">
        <v>60.9448692322</v>
      </c>
      <c r="D31747" s="4">
        <v>0.287124389104835</v>
      </c>
      <c r="E31747" s="5" t="s">
        <v>573</v>
      </c>
    </row>
    <row r="31748" spans="1:5">
      <c r="A31748" s="1">
        <v>31747</v>
      </c>
      <c r="B31748" s="3">
        <v>154.05</v>
      </c>
      <c r="C31748" s="3">
        <v>60.8448692322</v>
      </c>
      <c r="D31748" s="4">
        <v>0.387955162906815</v>
      </c>
      <c r="E31748" s="5" t="s">
        <v>573</v>
      </c>
    </row>
    <row r="31749" spans="1:5">
      <c r="A31749" s="1">
        <v>31748</v>
      </c>
      <c r="B31749" s="3">
        <v>154.55</v>
      </c>
      <c r="C31749" s="3">
        <v>60.8448692322</v>
      </c>
      <c r="D31749" s="4">
        <v>0.363825066454619</v>
      </c>
      <c r="E31749" s="5" t="s">
        <v>573</v>
      </c>
    </row>
    <row r="31750" spans="1:5">
      <c r="A31750" s="1">
        <v>31749</v>
      </c>
      <c r="B31750" s="3">
        <v>154.15</v>
      </c>
      <c r="C31750" s="3">
        <v>60.7448692322</v>
      </c>
      <c r="D31750" s="4">
        <v>0.703601369083497</v>
      </c>
      <c r="E31750" s="5" t="s">
        <v>573</v>
      </c>
    </row>
    <row r="31751" spans="1:5">
      <c r="A31751" s="1">
        <v>31750</v>
      </c>
      <c r="B31751" s="3">
        <v>154.25</v>
      </c>
      <c r="C31751" s="3">
        <v>60.7448692322</v>
      </c>
      <c r="D31751" s="4">
        <v>0.363825066454619</v>
      </c>
      <c r="E31751" s="5" t="s">
        <v>573</v>
      </c>
    </row>
    <row r="31752" spans="1:5">
      <c r="A31752" s="1">
        <v>31751</v>
      </c>
      <c r="B31752" s="3">
        <v>154.45</v>
      </c>
      <c r="C31752" s="3">
        <v>60.7448692322</v>
      </c>
      <c r="D31752" s="4">
        <v>0.370657582117423</v>
      </c>
      <c r="E31752" s="5" t="s">
        <v>573</v>
      </c>
    </row>
    <row r="31753" spans="1:5">
      <c r="A31753" s="1">
        <v>31752</v>
      </c>
      <c r="B31753" s="3">
        <v>153.95</v>
      </c>
      <c r="C31753" s="3">
        <v>60.6448692322</v>
      </c>
      <c r="D31753" s="4">
        <v>0.621765471603592</v>
      </c>
      <c r="E31753" s="5" t="s">
        <v>573</v>
      </c>
    </row>
    <row r="31754" spans="1:5">
      <c r="A31754" s="1">
        <v>31753</v>
      </c>
      <c r="B31754" s="3">
        <v>154.75</v>
      </c>
      <c r="C31754" s="3">
        <v>60.6448692322</v>
      </c>
      <c r="D31754" s="4">
        <v>0.363825066454619</v>
      </c>
      <c r="E31754" s="5" t="s">
        <v>573</v>
      </c>
    </row>
    <row r="31755" spans="1:5">
      <c r="A31755" s="1">
        <v>31754</v>
      </c>
      <c r="B31755" s="3">
        <v>154.85</v>
      </c>
      <c r="C31755" s="3">
        <v>60.6448692322</v>
      </c>
      <c r="D31755" s="4">
        <v>0.452493479597328</v>
      </c>
      <c r="E31755" s="5" t="s">
        <v>573</v>
      </c>
    </row>
    <row r="31756" spans="1:5">
      <c r="A31756" s="1">
        <v>31755</v>
      </c>
      <c r="B31756" s="3">
        <v>33.45</v>
      </c>
      <c r="C31756" s="3">
        <v>60.3448692322</v>
      </c>
      <c r="D31756" s="4">
        <v>-0.177774992268819</v>
      </c>
      <c r="E31756" s="5" t="s">
        <v>573</v>
      </c>
    </row>
    <row r="31757" spans="1:5">
      <c r="A31757" s="1">
        <v>31756</v>
      </c>
      <c r="B31757" s="3">
        <v>35.25</v>
      </c>
      <c r="C31757" s="3">
        <v>60.3448692322</v>
      </c>
      <c r="D31757" s="4">
        <v>0.887589178872982</v>
      </c>
      <c r="E31757" s="5" t="s">
        <v>573</v>
      </c>
    </row>
    <row r="31758" spans="1:5">
      <c r="A31758" s="1">
        <v>31757</v>
      </c>
      <c r="B31758" s="3">
        <v>37.05</v>
      </c>
      <c r="C31758" s="3">
        <v>60.3448692322</v>
      </c>
      <c r="D31758" s="4">
        <v>0.797256444959246</v>
      </c>
      <c r="E31758" s="5" t="s">
        <v>573</v>
      </c>
    </row>
    <row r="31759" spans="1:5">
      <c r="A31759" s="1">
        <v>31758</v>
      </c>
      <c r="B31759" s="3">
        <v>30.85</v>
      </c>
      <c r="C31759" s="3">
        <v>60.2448692322</v>
      </c>
      <c r="D31759" s="4">
        <v>0.351422232670791</v>
      </c>
      <c r="E31759" s="5" t="s">
        <v>573</v>
      </c>
    </row>
    <row r="31760" spans="1:5">
      <c r="A31760" s="1">
        <v>31759</v>
      </c>
      <c r="B31760" s="3">
        <v>33.05</v>
      </c>
      <c r="C31760" s="3">
        <v>60.2448692322</v>
      </c>
      <c r="D31760" s="4">
        <v>0.0621972803341937</v>
      </c>
      <c r="E31760" s="5" t="s">
        <v>573</v>
      </c>
    </row>
    <row r="31761" spans="1:5">
      <c r="A31761" s="1">
        <v>31760</v>
      </c>
      <c r="B31761" s="3">
        <v>33.45</v>
      </c>
      <c r="C31761" s="3">
        <v>60.2448692322</v>
      </c>
      <c r="D31761" s="4">
        <v>-0.19519629551344</v>
      </c>
      <c r="E31761" s="5" t="s">
        <v>573</v>
      </c>
    </row>
    <row r="31762" spans="1:5">
      <c r="A31762" s="1">
        <v>31761</v>
      </c>
      <c r="B31762" s="3">
        <v>35.05</v>
      </c>
      <c r="C31762" s="3">
        <v>60.2448692322</v>
      </c>
      <c r="D31762" s="4">
        <v>0.990373073916064</v>
      </c>
      <c r="E31762" s="5" t="s">
        <v>573</v>
      </c>
    </row>
    <row r="31763" spans="1:5">
      <c r="A31763" s="1">
        <v>31762</v>
      </c>
      <c r="B31763" s="3">
        <v>35.55</v>
      </c>
      <c r="C31763" s="3">
        <v>60.2448692322</v>
      </c>
      <c r="D31763" s="4">
        <v>0.733700089460027</v>
      </c>
      <c r="E31763" s="5" t="s">
        <v>573</v>
      </c>
    </row>
    <row r="31764" spans="1:5">
      <c r="A31764" s="1">
        <v>31763</v>
      </c>
      <c r="B31764" s="3">
        <v>32.95</v>
      </c>
      <c r="C31764" s="3">
        <v>60.1448692322</v>
      </c>
      <c r="D31764" s="4">
        <v>-0.222529605274778</v>
      </c>
      <c r="E31764" s="5" t="s">
        <v>573</v>
      </c>
    </row>
    <row r="31765" spans="1:5">
      <c r="A31765" s="1">
        <v>31764</v>
      </c>
      <c r="B31765" s="3">
        <v>33.05</v>
      </c>
      <c r="C31765" s="3">
        <v>60.1448692322</v>
      </c>
      <c r="D31765" s="4">
        <v>0.0447759770895732</v>
      </c>
      <c r="E31765" s="5" t="s">
        <v>573</v>
      </c>
    </row>
    <row r="31766" spans="1:5">
      <c r="A31766" s="1">
        <v>31765</v>
      </c>
      <c r="B31766" s="3">
        <v>33.25</v>
      </c>
      <c r="C31766" s="3">
        <v>60.1448692322</v>
      </c>
      <c r="D31766" s="4">
        <v>-0.426999427736631</v>
      </c>
      <c r="E31766" s="5" t="s">
        <v>573</v>
      </c>
    </row>
    <row r="31767" spans="1:5">
      <c r="A31767" s="1">
        <v>31766</v>
      </c>
      <c r="B31767" s="3">
        <v>31.95</v>
      </c>
      <c r="C31767" s="3">
        <v>60.0448692322</v>
      </c>
      <c r="D31767" s="4">
        <v>0.0546301151274922</v>
      </c>
      <c r="E31767" s="5" t="s">
        <v>573</v>
      </c>
    </row>
    <row r="31768" spans="1:5">
      <c r="A31768" s="1">
        <v>31767</v>
      </c>
      <c r="B31768" s="3">
        <v>33.05</v>
      </c>
      <c r="C31768" s="3">
        <v>60.0448692322</v>
      </c>
      <c r="D31768" s="4">
        <v>-0.222529605274778</v>
      </c>
      <c r="E31768" s="5" t="s">
        <v>573</v>
      </c>
    </row>
    <row r="31769" spans="1:5">
      <c r="A31769" s="1">
        <v>31768</v>
      </c>
      <c r="B31769" s="3">
        <v>35.15</v>
      </c>
      <c r="C31769" s="3">
        <v>60.0448692322</v>
      </c>
      <c r="D31769" s="4">
        <v>0.413819217300527</v>
      </c>
      <c r="E31769" s="5" t="s">
        <v>573</v>
      </c>
    </row>
    <row r="31770" spans="1:5">
      <c r="A31770" s="1">
        <v>31769</v>
      </c>
      <c r="B31770" s="3">
        <v>35.35</v>
      </c>
      <c r="C31770" s="3">
        <v>60.0448692322</v>
      </c>
      <c r="D31770" s="4">
        <v>0.516603112343609</v>
      </c>
      <c r="E31770" s="5" t="s">
        <v>573</v>
      </c>
    </row>
    <row r="31771" spans="1:5">
      <c r="A31771" s="1">
        <v>31770</v>
      </c>
      <c r="B31771" s="3">
        <v>35.45</v>
      </c>
      <c r="C31771" s="3">
        <v>60.0448692322</v>
      </c>
      <c r="D31771" s="4">
        <v>-0.123743151320862</v>
      </c>
      <c r="E31771" s="5" t="s">
        <v>573</v>
      </c>
    </row>
    <row r="31772" spans="1:5">
      <c r="A31772" s="1">
        <v>31771</v>
      </c>
      <c r="B31772" s="3">
        <v>33.05</v>
      </c>
      <c r="C31772" s="3">
        <v>59.9448692322</v>
      </c>
      <c r="D31772" s="4">
        <v>-0.222529605274778</v>
      </c>
      <c r="E31772" s="5" t="s">
        <v>573</v>
      </c>
    </row>
    <row r="31773" spans="1:5">
      <c r="A31773" s="1">
        <v>31772</v>
      </c>
      <c r="B31773" s="3">
        <v>33.15</v>
      </c>
      <c r="C31773" s="3">
        <v>59.9448692322</v>
      </c>
      <c r="D31773" s="4">
        <v>0.702213211985357</v>
      </c>
      <c r="E31773" s="5" t="s">
        <v>573</v>
      </c>
    </row>
    <row r="31774" spans="1:5">
      <c r="A31774" s="1">
        <v>31773</v>
      </c>
      <c r="B31774" s="3">
        <v>33.25</v>
      </c>
      <c r="C31774" s="3">
        <v>59.9448692322</v>
      </c>
      <c r="D31774" s="4">
        <v>0.67419054572619</v>
      </c>
      <c r="E31774" s="5" t="s">
        <v>573</v>
      </c>
    </row>
    <row r="31775" spans="1:5">
      <c r="A31775" s="1">
        <v>31774</v>
      </c>
      <c r="B31775" s="3">
        <v>35.45</v>
      </c>
      <c r="C31775" s="3">
        <v>59.9448692322</v>
      </c>
      <c r="D31775" s="4">
        <v>0.481172685003833</v>
      </c>
      <c r="E31775" s="5" t="s">
        <v>573</v>
      </c>
    </row>
    <row r="31776" spans="1:5">
      <c r="A31776" s="1">
        <v>31775</v>
      </c>
      <c r="B31776" s="3">
        <v>35.55</v>
      </c>
      <c r="C31776" s="3">
        <v>59.9448692322</v>
      </c>
      <c r="D31776" s="4">
        <v>0.62296311772701</v>
      </c>
      <c r="E31776" s="5" t="s">
        <v>573</v>
      </c>
    </row>
    <row r="31777" spans="1:5">
      <c r="A31777" s="1">
        <v>31776</v>
      </c>
      <c r="B31777" s="3">
        <v>36.45</v>
      </c>
      <c r="C31777" s="3">
        <v>59.9448692322</v>
      </c>
      <c r="D31777" s="4">
        <v>-0.279307563785563</v>
      </c>
      <c r="E31777" s="5" t="s">
        <v>573</v>
      </c>
    </row>
    <row r="31778" spans="1:5">
      <c r="A31778" s="1">
        <v>31777</v>
      </c>
      <c r="B31778" s="3">
        <v>36.55</v>
      </c>
      <c r="C31778" s="3">
        <v>59.9448692322</v>
      </c>
      <c r="D31778" s="4">
        <v>-0.162394993418342</v>
      </c>
      <c r="E31778" s="5" t="s">
        <v>573</v>
      </c>
    </row>
    <row r="31779" spans="1:5">
      <c r="A31779" s="1">
        <v>31778</v>
      </c>
      <c r="B31779" s="3">
        <v>36.75</v>
      </c>
      <c r="C31779" s="3">
        <v>59.9448692322</v>
      </c>
      <c r="D31779" s="4">
        <v>-0.276272849157743</v>
      </c>
      <c r="E31779" s="5" t="s">
        <v>573</v>
      </c>
    </row>
    <row r="31780" spans="1:5">
      <c r="A31780" s="1">
        <v>31779</v>
      </c>
      <c r="B31780" s="3">
        <v>36.95</v>
      </c>
      <c r="C31780" s="3">
        <v>59.9448692322</v>
      </c>
      <c r="D31780" s="4">
        <v>0.98392015616102</v>
      </c>
      <c r="E31780" s="5" t="s">
        <v>573</v>
      </c>
    </row>
    <row r="31781" spans="1:5">
      <c r="A31781" s="1">
        <v>31780</v>
      </c>
      <c r="B31781" s="3">
        <v>30.75</v>
      </c>
      <c r="C31781" s="3">
        <v>59.8448692322</v>
      </c>
      <c r="D31781" s="4">
        <v>1.11415748656014</v>
      </c>
      <c r="E31781" s="5" t="s">
        <v>573</v>
      </c>
    </row>
    <row r="31782" spans="1:5">
      <c r="A31782" s="1">
        <v>31781</v>
      </c>
      <c r="B31782" s="3">
        <v>33.15</v>
      </c>
      <c r="C31782" s="3">
        <v>59.8448692322</v>
      </c>
      <c r="D31782" s="4">
        <v>0.132452910439673</v>
      </c>
      <c r="E31782" s="5" t="s">
        <v>573</v>
      </c>
    </row>
    <row r="31783" spans="1:5">
      <c r="A31783" s="1">
        <v>31782</v>
      </c>
      <c r="B31783" s="3">
        <v>35.45</v>
      </c>
      <c r="C31783" s="3">
        <v>59.8448692322</v>
      </c>
      <c r="D31783" s="4">
        <v>-0.0488020786879566</v>
      </c>
      <c r="E31783" s="5" t="s">
        <v>573</v>
      </c>
    </row>
    <row r="31784" spans="1:5">
      <c r="A31784" s="1">
        <v>31783</v>
      </c>
      <c r="B31784" s="3">
        <v>35.75</v>
      </c>
      <c r="C31784" s="3">
        <v>59.8448692322</v>
      </c>
      <c r="D31784" s="4">
        <v>0.701550260205778</v>
      </c>
      <c r="E31784" s="5" t="s">
        <v>573</v>
      </c>
    </row>
    <row r="31785" spans="1:5">
      <c r="A31785" s="1">
        <v>31784</v>
      </c>
      <c r="B31785" s="3">
        <v>36.45</v>
      </c>
      <c r="C31785" s="3">
        <v>59.8448692322</v>
      </c>
      <c r="D31785" s="4">
        <v>-0.276272849157743</v>
      </c>
      <c r="E31785" s="5" t="s">
        <v>573</v>
      </c>
    </row>
    <row r="31786" spans="1:5">
      <c r="A31786" s="1">
        <v>31785</v>
      </c>
      <c r="B31786" s="3">
        <v>36.55</v>
      </c>
      <c r="C31786" s="3">
        <v>59.8448692322</v>
      </c>
      <c r="D31786" s="4">
        <v>0.376680287684572</v>
      </c>
      <c r="E31786" s="5" t="s">
        <v>573</v>
      </c>
    </row>
    <row r="31787" spans="1:5">
      <c r="A31787" s="1">
        <v>31786</v>
      </c>
      <c r="B31787" s="3">
        <v>36.75</v>
      </c>
      <c r="C31787" s="3">
        <v>59.8448692322</v>
      </c>
      <c r="D31787" s="4">
        <v>-0.276272849157743</v>
      </c>
      <c r="E31787" s="5" t="s">
        <v>573</v>
      </c>
    </row>
    <row r="31788" spans="1:5">
      <c r="A31788" s="1">
        <v>31787</v>
      </c>
      <c r="B31788" s="3">
        <v>36.85</v>
      </c>
      <c r="C31788" s="3">
        <v>59.8448692322</v>
      </c>
      <c r="D31788" s="4">
        <v>-0.103371761642898</v>
      </c>
      <c r="E31788" s="5" t="s">
        <v>573</v>
      </c>
    </row>
    <row r="31789" spans="1:5">
      <c r="A31789" s="1">
        <v>31788</v>
      </c>
      <c r="B31789" s="3">
        <v>32.65</v>
      </c>
      <c r="C31789" s="3">
        <v>59.7448692322</v>
      </c>
      <c r="D31789" s="4">
        <v>-0.19271155441736</v>
      </c>
      <c r="E31789" s="5" t="s">
        <v>573</v>
      </c>
    </row>
    <row r="31790" spans="1:5">
      <c r="A31790" s="1">
        <v>31789</v>
      </c>
      <c r="B31790" s="3">
        <v>32.75</v>
      </c>
      <c r="C31790" s="3">
        <v>59.7448692322</v>
      </c>
      <c r="D31790" s="4">
        <v>-0.269594160447594</v>
      </c>
      <c r="E31790" s="5" t="s">
        <v>573</v>
      </c>
    </row>
    <row r="31791" spans="1:5">
      <c r="A31791" s="1">
        <v>31790</v>
      </c>
      <c r="B31791" s="3">
        <v>32.85</v>
      </c>
      <c r="C31791" s="3">
        <v>59.7448692322</v>
      </c>
      <c r="D31791" s="4">
        <v>-0.269594160447594</v>
      </c>
      <c r="E31791" s="5" t="s">
        <v>573</v>
      </c>
    </row>
    <row r="31792" spans="1:5">
      <c r="A31792" s="1">
        <v>31791</v>
      </c>
      <c r="B31792" s="3">
        <v>33.15</v>
      </c>
      <c r="C31792" s="3">
        <v>59.7448692322</v>
      </c>
      <c r="D31792" s="4">
        <v>0.699955530414926</v>
      </c>
      <c r="E31792" s="5" t="s">
        <v>573</v>
      </c>
    </row>
    <row r="31793" spans="1:5">
      <c r="A31793" s="1">
        <v>31792</v>
      </c>
      <c r="B31793" s="3">
        <v>35.05</v>
      </c>
      <c r="C31793" s="3">
        <v>59.7448692322</v>
      </c>
      <c r="D31793" s="4">
        <v>0.0859448921102592</v>
      </c>
      <c r="E31793" s="5" t="s">
        <v>573</v>
      </c>
    </row>
    <row r="31794" spans="1:5">
      <c r="A31794" s="1">
        <v>31793</v>
      </c>
      <c r="B31794" s="3">
        <v>32.75</v>
      </c>
      <c r="C31794" s="3">
        <v>59.6448692322</v>
      </c>
      <c r="D31794" s="4">
        <v>0.0730305170603887</v>
      </c>
      <c r="E31794" s="5" t="s">
        <v>573</v>
      </c>
    </row>
    <row r="31795" spans="1:5">
      <c r="A31795" s="1">
        <v>31794</v>
      </c>
      <c r="B31795" s="3">
        <v>32.85</v>
      </c>
      <c r="C31795" s="3">
        <v>59.6448692322</v>
      </c>
      <c r="D31795" s="4">
        <v>-0.0971758685815826</v>
      </c>
      <c r="E31795" s="5" t="s">
        <v>573</v>
      </c>
    </row>
    <row r="31796" spans="1:5">
      <c r="A31796" s="1">
        <v>31795</v>
      </c>
      <c r="B31796" s="3">
        <v>35.15</v>
      </c>
      <c r="C31796" s="3">
        <v>59.6448692322</v>
      </c>
      <c r="D31796" s="4">
        <v>-0.0488020786879566</v>
      </c>
      <c r="E31796" s="5" t="s">
        <v>573</v>
      </c>
    </row>
    <row r="31797" spans="1:5">
      <c r="A31797" s="1">
        <v>31796</v>
      </c>
      <c r="B31797" s="3">
        <v>35.25</v>
      </c>
      <c r="C31797" s="3">
        <v>59.6448692322</v>
      </c>
      <c r="D31797" s="4">
        <v>0.492005921730029</v>
      </c>
      <c r="E31797" s="5" t="s">
        <v>573</v>
      </c>
    </row>
    <row r="31798" spans="1:5">
      <c r="A31798" s="1">
        <v>31797</v>
      </c>
      <c r="B31798" s="3">
        <v>36.65</v>
      </c>
      <c r="C31798" s="3">
        <v>59.6448692322</v>
      </c>
      <c r="D31798" s="4">
        <v>0.615079967434158</v>
      </c>
      <c r="E31798" s="5" t="s">
        <v>573</v>
      </c>
    </row>
    <row r="31799" spans="1:5">
      <c r="A31799" s="1">
        <v>31798</v>
      </c>
      <c r="B31799" s="3">
        <v>38.95</v>
      </c>
      <c r="C31799" s="3">
        <v>60.5448692322</v>
      </c>
      <c r="D31799" s="4">
        <v>-0.353129965257071</v>
      </c>
      <c r="E31799" s="5" t="s">
        <v>573</v>
      </c>
    </row>
    <row r="31800" spans="1:5">
      <c r="A31800" s="1">
        <v>31799</v>
      </c>
      <c r="B31800" s="3">
        <v>39.25</v>
      </c>
      <c r="C31800" s="3">
        <v>60.5448692322</v>
      </c>
      <c r="D31800" s="4">
        <v>-0.189264075156416</v>
      </c>
      <c r="E31800" s="5" t="s">
        <v>573</v>
      </c>
    </row>
    <row r="31801" spans="1:5">
      <c r="A31801" s="1">
        <v>31800</v>
      </c>
      <c r="B31801" s="3">
        <v>44.85</v>
      </c>
      <c r="C31801" s="3">
        <v>60.5448692322</v>
      </c>
      <c r="D31801" s="4">
        <v>0.625644760814553</v>
      </c>
      <c r="E31801" s="5" t="s">
        <v>573</v>
      </c>
    </row>
    <row r="31802" spans="1:5">
      <c r="A31802" s="1">
        <v>31801</v>
      </c>
      <c r="B31802" s="3">
        <v>38.95</v>
      </c>
      <c r="C31802" s="3">
        <v>60.4448692322</v>
      </c>
      <c r="D31802" s="4">
        <v>-0.353129965257071</v>
      </c>
      <c r="E31802" s="5" t="s">
        <v>573</v>
      </c>
    </row>
    <row r="31803" spans="1:5">
      <c r="A31803" s="1">
        <v>31802</v>
      </c>
      <c r="B31803" s="3">
        <v>39.25</v>
      </c>
      <c r="C31803" s="3">
        <v>60.4448692322</v>
      </c>
      <c r="D31803" s="4">
        <v>0.62347492856669</v>
      </c>
      <c r="E31803" s="5" t="s">
        <v>573</v>
      </c>
    </row>
    <row r="31804" spans="1:5">
      <c r="A31804" s="1">
        <v>31803</v>
      </c>
      <c r="B31804" s="3">
        <v>43.55</v>
      </c>
      <c r="C31804" s="3">
        <v>60.4448692322</v>
      </c>
      <c r="D31804" s="4">
        <v>0.225390718515962</v>
      </c>
      <c r="E31804" s="5" t="s">
        <v>573</v>
      </c>
    </row>
    <row r="31805" spans="1:5">
      <c r="A31805" s="1">
        <v>31804</v>
      </c>
      <c r="B31805" s="3">
        <v>38.95</v>
      </c>
      <c r="C31805" s="3">
        <v>60.3448692322</v>
      </c>
      <c r="D31805" s="4">
        <v>-0.486607931173023</v>
      </c>
      <c r="E31805" s="5" t="s">
        <v>573</v>
      </c>
    </row>
    <row r="31806" spans="1:5">
      <c r="A31806" s="1">
        <v>31805</v>
      </c>
      <c r="B31806" s="3">
        <v>39.15</v>
      </c>
      <c r="C31806" s="3">
        <v>60.3448692322</v>
      </c>
      <c r="D31806" s="4">
        <v>0.464782286958207</v>
      </c>
      <c r="E31806" s="5" t="s">
        <v>573</v>
      </c>
    </row>
    <row r="31807" spans="1:5">
      <c r="A31807" s="1">
        <v>31806</v>
      </c>
      <c r="B31807" s="3">
        <v>38.95</v>
      </c>
      <c r="C31807" s="3">
        <v>60.2448692322</v>
      </c>
      <c r="D31807" s="4">
        <v>-0.486607931173023</v>
      </c>
      <c r="E31807" s="5" t="s">
        <v>573</v>
      </c>
    </row>
    <row r="31808" spans="1:5">
      <c r="A31808" s="1">
        <v>31807</v>
      </c>
      <c r="B31808" s="3">
        <v>39.05</v>
      </c>
      <c r="C31808" s="3">
        <v>60.2448692322</v>
      </c>
      <c r="D31808" s="4">
        <v>0.546307205625771</v>
      </c>
      <c r="E31808" s="5" t="s">
        <v>573</v>
      </c>
    </row>
    <row r="31809" spans="1:5">
      <c r="A31809" s="1">
        <v>31808</v>
      </c>
      <c r="B31809" s="3">
        <v>38.95</v>
      </c>
      <c r="C31809" s="3">
        <v>60.1448692322</v>
      </c>
      <c r="D31809" s="4">
        <v>-0.108930140798777</v>
      </c>
      <c r="E31809" s="5" t="s">
        <v>573</v>
      </c>
    </row>
    <row r="31810" spans="1:5">
      <c r="A31810" s="1">
        <v>31809</v>
      </c>
      <c r="B31810" s="3">
        <v>40.45</v>
      </c>
      <c r="C31810" s="3">
        <v>60.0448692322</v>
      </c>
      <c r="D31810" s="4">
        <v>0.799514126529677</v>
      </c>
      <c r="E31810" s="5" t="s">
        <v>573</v>
      </c>
    </row>
    <row r="31811" spans="1:5">
      <c r="A31811" s="1">
        <v>31810</v>
      </c>
      <c r="B31811" s="3">
        <v>44.65</v>
      </c>
      <c r="C31811" s="3">
        <v>60.0448692322</v>
      </c>
      <c r="D31811" s="4">
        <v>-0.0499214569865918</v>
      </c>
      <c r="E31811" s="5" t="s">
        <v>573</v>
      </c>
    </row>
    <row r="31812" spans="1:5">
      <c r="A31812" s="1">
        <v>31811</v>
      </c>
      <c r="B31812" s="3">
        <v>44.85</v>
      </c>
      <c r="C31812" s="3">
        <v>60.0448692322</v>
      </c>
      <c r="D31812" s="4">
        <v>0.797256444959246</v>
      </c>
      <c r="E31812" s="5" t="s">
        <v>573</v>
      </c>
    </row>
    <row r="31813" spans="1:5">
      <c r="A31813" s="1">
        <v>31812</v>
      </c>
      <c r="B31813" s="3">
        <v>45.05</v>
      </c>
      <c r="C31813" s="3">
        <v>60.0448692322</v>
      </c>
      <c r="D31813" s="4">
        <v>0.797256444959246</v>
      </c>
      <c r="E31813" s="5" t="s">
        <v>573</v>
      </c>
    </row>
    <row r="31814" spans="1:5">
      <c r="A31814" s="1">
        <v>31813</v>
      </c>
      <c r="B31814" s="3">
        <v>47.25</v>
      </c>
      <c r="C31814" s="3">
        <v>60.0448692322</v>
      </c>
      <c r="D31814" s="4">
        <v>0.00513566985997272</v>
      </c>
      <c r="E31814" s="5" t="s">
        <v>573</v>
      </c>
    </row>
    <row r="31815" spans="1:5">
      <c r="A31815" s="1">
        <v>31814</v>
      </c>
      <c r="B31815" s="3">
        <v>41.35</v>
      </c>
      <c r="C31815" s="3">
        <v>59.9448692322</v>
      </c>
      <c r="D31815" s="4">
        <v>1.0199320359973</v>
      </c>
      <c r="E31815" s="5" t="s">
        <v>573</v>
      </c>
    </row>
    <row r="31816" spans="1:5">
      <c r="A31816" s="1">
        <v>31815</v>
      </c>
      <c r="B31816" s="3">
        <v>38.05</v>
      </c>
      <c r="C31816" s="3">
        <v>59.7448692322</v>
      </c>
      <c r="D31816" s="4">
        <v>-0.236209202825547</v>
      </c>
      <c r="E31816" s="5" t="s">
        <v>573</v>
      </c>
    </row>
    <row r="31817" spans="1:5">
      <c r="A31817" s="1">
        <v>31816</v>
      </c>
      <c r="B31817" s="3">
        <v>37.95</v>
      </c>
      <c r="C31817" s="3">
        <v>59.6448692322</v>
      </c>
      <c r="D31817" s="4">
        <v>-0.455597158191528</v>
      </c>
      <c r="E31817" s="5" t="s">
        <v>573</v>
      </c>
    </row>
    <row r="31818" spans="1:5">
      <c r="A31818" s="1">
        <v>31817</v>
      </c>
      <c r="B31818" s="3">
        <v>39.75</v>
      </c>
      <c r="C31818" s="3">
        <v>59.6448692322</v>
      </c>
      <c r="D31818" s="4">
        <v>-0.516822550132892</v>
      </c>
      <c r="E31818" s="5" t="s">
        <v>573</v>
      </c>
    </row>
    <row r="31819" spans="1:5">
      <c r="A31819" s="1">
        <v>31818</v>
      </c>
      <c r="B31819" s="3">
        <v>55.35</v>
      </c>
      <c r="C31819" s="3">
        <v>60.5448692322</v>
      </c>
      <c r="D31819" s="4">
        <v>0.82013033224282</v>
      </c>
      <c r="E31819" s="5" t="s">
        <v>573</v>
      </c>
    </row>
    <row r="31820" spans="1:5">
      <c r="A31820" s="1">
        <v>31819</v>
      </c>
      <c r="B31820" s="3">
        <v>55.45</v>
      </c>
      <c r="C31820" s="3">
        <v>60.5448692322</v>
      </c>
      <c r="D31820" s="4">
        <v>0.82013033224282</v>
      </c>
      <c r="E31820" s="5" t="s">
        <v>573</v>
      </c>
    </row>
    <row r="31821" spans="1:5">
      <c r="A31821" s="1">
        <v>31820</v>
      </c>
      <c r="B31821" s="3">
        <v>55.65</v>
      </c>
      <c r="C31821" s="3">
        <v>60.5448692322</v>
      </c>
      <c r="D31821" s="4">
        <v>0.496029317929561</v>
      </c>
      <c r="E31821" s="5" t="s">
        <v>573</v>
      </c>
    </row>
    <row r="31822" spans="1:5">
      <c r="A31822" s="1">
        <v>31821</v>
      </c>
      <c r="B31822" s="3">
        <v>56.65</v>
      </c>
      <c r="C31822" s="3">
        <v>60.5448692322</v>
      </c>
      <c r="D31822" s="4">
        <v>0.55960806484023</v>
      </c>
      <c r="E31822" s="5" t="s">
        <v>573</v>
      </c>
    </row>
    <row r="31823" spans="1:5">
      <c r="A31823" s="1">
        <v>31822</v>
      </c>
      <c r="B31823" s="3">
        <v>62.95</v>
      </c>
      <c r="C31823" s="3">
        <v>60.5448692322</v>
      </c>
      <c r="D31823" s="4">
        <v>-0.642807067160712</v>
      </c>
      <c r="E31823" s="5" t="s">
        <v>573</v>
      </c>
    </row>
    <row r="31824" spans="1:5">
      <c r="A31824" s="1">
        <v>31823</v>
      </c>
      <c r="B31824" s="3">
        <v>56.65</v>
      </c>
      <c r="C31824" s="3">
        <v>60.4448692322</v>
      </c>
      <c r="D31824" s="4">
        <v>0.537889661849638</v>
      </c>
      <c r="E31824" s="5" t="s">
        <v>573</v>
      </c>
    </row>
    <row r="31825" spans="1:5">
      <c r="A31825" s="1">
        <v>31824</v>
      </c>
      <c r="B31825" s="3">
        <v>56.75</v>
      </c>
      <c r="C31825" s="3">
        <v>60.4448692322</v>
      </c>
      <c r="D31825" s="4">
        <v>0.537889661849638</v>
      </c>
      <c r="E31825" s="5" t="s">
        <v>573</v>
      </c>
    </row>
    <row r="31826" spans="1:5">
      <c r="A31826" s="1">
        <v>31825</v>
      </c>
      <c r="B31826" s="3">
        <v>63.05</v>
      </c>
      <c r="C31826" s="3">
        <v>60.4448692322</v>
      </c>
      <c r="D31826" s="4">
        <v>-0.665631028132246</v>
      </c>
      <c r="E31826" s="5" t="s">
        <v>573</v>
      </c>
    </row>
    <row r="31827" spans="1:5">
      <c r="A31827" s="1">
        <v>31826</v>
      </c>
      <c r="B31827" s="3">
        <v>63.15</v>
      </c>
      <c r="C31827" s="3">
        <v>60.4448692322</v>
      </c>
      <c r="D31827" s="4">
        <v>-0.825584100111028</v>
      </c>
      <c r="E31827" s="5" t="s">
        <v>573</v>
      </c>
    </row>
    <row r="31828" spans="1:5">
      <c r="A31828" s="1">
        <v>31827</v>
      </c>
      <c r="B31828" s="3">
        <v>55.35</v>
      </c>
      <c r="C31828" s="3">
        <v>60.3448692322</v>
      </c>
      <c r="D31828" s="4">
        <v>0.617483740622759</v>
      </c>
      <c r="E31828" s="5" t="s">
        <v>573</v>
      </c>
    </row>
    <row r="31829" spans="1:5">
      <c r="A31829" s="1">
        <v>31828</v>
      </c>
      <c r="B31829" s="3">
        <v>55.65</v>
      </c>
      <c r="C31829" s="3">
        <v>60.3448692322</v>
      </c>
      <c r="D31829" s="4">
        <v>0.956128423339346</v>
      </c>
      <c r="E31829" s="5" t="s">
        <v>573</v>
      </c>
    </row>
    <row r="31830" spans="1:5">
      <c r="A31830" s="1">
        <v>31829</v>
      </c>
      <c r="B31830" s="3">
        <v>63.15</v>
      </c>
      <c r="C31830" s="3">
        <v>60.3448692322</v>
      </c>
      <c r="D31830" s="4">
        <v>-0.884808111318287</v>
      </c>
      <c r="E31830" s="5" t="s">
        <v>573</v>
      </c>
    </row>
    <row r="31831" spans="1:5">
      <c r="A31831" s="1">
        <v>31830</v>
      </c>
      <c r="B31831" s="3">
        <v>54.95</v>
      </c>
      <c r="C31831" s="3">
        <v>60.2448692322</v>
      </c>
      <c r="D31831" s="4">
        <v>-0.535036457878997</v>
      </c>
      <c r="E31831" s="5" t="s">
        <v>573</v>
      </c>
    </row>
    <row r="31832" spans="1:5">
      <c r="A31832" s="1">
        <v>31831</v>
      </c>
      <c r="B31832" s="3">
        <v>55.15</v>
      </c>
      <c r="C31832" s="3">
        <v>60.2448692322</v>
      </c>
      <c r="D31832" s="4">
        <v>-0.00259922973180551</v>
      </c>
      <c r="E31832" s="5" t="s">
        <v>573</v>
      </c>
    </row>
    <row r="31833" spans="1:5">
      <c r="A31833" s="1">
        <v>31832</v>
      </c>
      <c r="B31833" s="3">
        <v>55.25</v>
      </c>
      <c r="C31833" s="3">
        <v>60.2448692322</v>
      </c>
      <c r="D31833" s="4">
        <v>-0.432131175050223</v>
      </c>
      <c r="E31833" s="5" t="s">
        <v>573</v>
      </c>
    </row>
    <row r="31834" spans="1:5">
      <c r="A31834" s="1">
        <v>31833</v>
      </c>
      <c r="B31834" s="3">
        <v>55.35</v>
      </c>
      <c r="C31834" s="3">
        <v>60.2448692322</v>
      </c>
      <c r="D31834" s="4">
        <v>-0.281335782965674</v>
      </c>
      <c r="E31834" s="5" t="s">
        <v>573</v>
      </c>
    </row>
    <row r="31835" spans="1:5">
      <c r="A31835" s="1">
        <v>31834</v>
      </c>
      <c r="B31835" s="3">
        <v>61.55</v>
      </c>
      <c r="C31835" s="3">
        <v>60.2448692322</v>
      </c>
      <c r="D31835" s="4">
        <v>0.279078123116647</v>
      </c>
      <c r="E31835" s="5" t="s">
        <v>573</v>
      </c>
    </row>
    <row r="31836" spans="1:5">
      <c r="A31836" s="1">
        <v>31835</v>
      </c>
      <c r="B31836" s="3">
        <v>61.65</v>
      </c>
      <c r="C31836" s="3">
        <v>60.2448692322</v>
      </c>
      <c r="D31836" s="4">
        <v>0.358039283499516</v>
      </c>
      <c r="E31836" s="5" t="s">
        <v>573</v>
      </c>
    </row>
    <row r="31837" spans="1:5">
      <c r="A31837" s="1">
        <v>31836</v>
      </c>
      <c r="B31837" s="3">
        <v>63.15</v>
      </c>
      <c r="C31837" s="3">
        <v>60.2448692322</v>
      </c>
      <c r="D31837" s="4">
        <v>-0.339167612468965</v>
      </c>
      <c r="E31837" s="5" t="s">
        <v>573</v>
      </c>
    </row>
    <row r="31838" spans="1:5">
      <c r="A31838" s="1">
        <v>31837</v>
      </c>
      <c r="B31838" s="3">
        <v>55.75</v>
      </c>
      <c r="C31838" s="3">
        <v>60.1448692322</v>
      </c>
      <c r="D31838" s="4">
        <v>0.743199485264363</v>
      </c>
      <c r="E31838" s="5" t="s">
        <v>573</v>
      </c>
    </row>
    <row r="31839" spans="1:5">
      <c r="A31839" s="1">
        <v>31838</v>
      </c>
      <c r="B31839" s="3">
        <v>56.75</v>
      </c>
      <c r="C31839" s="3">
        <v>60.1448692322</v>
      </c>
      <c r="D31839" s="4">
        <v>-0.376278870632039</v>
      </c>
      <c r="E31839" s="5" t="s">
        <v>573</v>
      </c>
    </row>
    <row r="31840" spans="1:5">
      <c r="A31840" s="1">
        <v>31839</v>
      </c>
      <c r="B31840" s="3">
        <v>61.75</v>
      </c>
      <c r="C31840" s="3">
        <v>60.1448692322</v>
      </c>
      <c r="D31840" s="4">
        <v>0.340617980254896</v>
      </c>
      <c r="E31840" s="5" t="s">
        <v>573</v>
      </c>
    </row>
    <row r="31841" spans="1:5">
      <c r="A31841" s="1">
        <v>31840</v>
      </c>
      <c r="B31841" s="3">
        <v>52.95</v>
      </c>
      <c r="C31841" s="3">
        <v>60.0448692322</v>
      </c>
      <c r="D31841" s="4">
        <v>1.00356428602951</v>
      </c>
      <c r="E31841" s="5" t="s">
        <v>573</v>
      </c>
    </row>
    <row r="31842" spans="1:5">
      <c r="A31842" s="1">
        <v>31841</v>
      </c>
      <c r="B31842" s="3">
        <v>55.55</v>
      </c>
      <c r="C31842" s="3">
        <v>60.0448692322</v>
      </c>
      <c r="D31842" s="4">
        <v>0.743199485264363</v>
      </c>
      <c r="E31842" s="5" t="s">
        <v>573</v>
      </c>
    </row>
    <row r="31843" spans="1:5">
      <c r="A31843" s="1">
        <v>31842</v>
      </c>
      <c r="B31843" s="3">
        <v>56.45</v>
      </c>
      <c r="C31843" s="3">
        <v>60.0448692322</v>
      </c>
      <c r="D31843" s="4">
        <v>-0.543059560954539</v>
      </c>
      <c r="E31843" s="5" t="s">
        <v>573</v>
      </c>
    </row>
    <row r="31844" spans="1:5">
      <c r="A31844" s="1">
        <v>31843</v>
      </c>
      <c r="B31844" s="3">
        <v>61.65</v>
      </c>
      <c r="C31844" s="3">
        <v>60.0448692322</v>
      </c>
      <c r="D31844" s="4">
        <v>0.340617980254896</v>
      </c>
      <c r="E31844" s="5" t="s">
        <v>573</v>
      </c>
    </row>
    <row r="31845" spans="1:5">
      <c r="A31845" s="1">
        <v>31844</v>
      </c>
      <c r="B31845" s="3">
        <v>61.75</v>
      </c>
      <c r="C31845" s="3">
        <v>60.0448692322</v>
      </c>
      <c r="D31845" s="4">
        <v>0.127249151022696</v>
      </c>
      <c r="E31845" s="5" t="s">
        <v>573</v>
      </c>
    </row>
    <row r="31846" spans="1:5">
      <c r="A31846" s="1">
        <v>31845</v>
      </c>
      <c r="B31846" s="3">
        <v>62.55</v>
      </c>
      <c r="C31846" s="3">
        <v>60.0448692322</v>
      </c>
      <c r="D31846" s="4">
        <v>-0.154560326473531</v>
      </c>
      <c r="E31846" s="5" t="s">
        <v>573</v>
      </c>
    </row>
    <row r="31847" spans="1:5">
      <c r="A31847" s="1">
        <v>31846</v>
      </c>
      <c r="B31847" s="3">
        <v>51.65</v>
      </c>
      <c r="C31847" s="3">
        <v>59.9448692322</v>
      </c>
      <c r="D31847" s="4">
        <v>0.2350607637008</v>
      </c>
      <c r="E31847" s="5" t="s">
        <v>573</v>
      </c>
    </row>
    <row r="31848" spans="1:5">
      <c r="A31848" s="1">
        <v>31847</v>
      </c>
      <c r="B31848" s="3">
        <v>55.15</v>
      </c>
      <c r="C31848" s="3">
        <v>59.9448692322</v>
      </c>
      <c r="D31848" s="4">
        <v>-0.194612483399386</v>
      </c>
      <c r="E31848" s="5" t="s">
        <v>573</v>
      </c>
    </row>
    <row r="31849" spans="1:5">
      <c r="A31849" s="1">
        <v>31848</v>
      </c>
      <c r="B31849" s="3">
        <v>61.25</v>
      </c>
      <c r="C31849" s="3">
        <v>59.9448692322</v>
      </c>
      <c r="D31849" s="4">
        <v>0.527025975497611</v>
      </c>
      <c r="E31849" s="5" t="s">
        <v>573</v>
      </c>
    </row>
    <row r="31850" spans="1:5">
      <c r="A31850" s="1">
        <v>31849</v>
      </c>
      <c r="B31850" s="3">
        <v>61.35</v>
      </c>
      <c r="C31850" s="3">
        <v>59.9448692322</v>
      </c>
      <c r="D31850" s="4">
        <v>0.279078123116647</v>
      </c>
      <c r="E31850" s="5" t="s">
        <v>573</v>
      </c>
    </row>
    <row r="31851" spans="1:5">
      <c r="A31851" s="1">
        <v>31850</v>
      </c>
      <c r="B31851" s="3">
        <v>62.25</v>
      </c>
      <c r="C31851" s="3">
        <v>59.9448692322</v>
      </c>
      <c r="D31851" s="4">
        <v>-0.079419460322123</v>
      </c>
      <c r="E31851" s="5" t="s">
        <v>573</v>
      </c>
    </row>
    <row r="31852" spans="1:5">
      <c r="A31852" s="1">
        <v>31851</v>
      </c>
      <c r="B31852" s="3">
        <v>62.35</v>
      </c>
      <c r="C31852" s="3">
        <v>59.9448692322</v>
      </c>
      <c r="D31852" s="4">
        <v>-7.51126697450208e-5</v>
      </c>
      <c r="E31852" s="5" t="s">
        <v>573</v>
      </c>
    </row>
    <row r="31853" spans="1:5">
      <c r="A31853" s="1">
        <v>31852</v>
      </c>
      <c r="B31853" s="3">
        <v>62.55</v>
      </c>
      <c r="C31853" s="3">
        <v>59.9448692322</v>
      </c>
      <c r="D31853" s="4">
        <v>-0.0395795160883838</v>
      </c>
      <c r="E31853" s="5" t="s">
        <v>573</v>
      </c>
    </row>
    <row r="31854" spans="1:5">
      <c r="A31854" s="1">
        <v>31853</v>
      </c>
      <c r="B31854" s="3">
        <v>62.85</v>
      </c>
      <c r="C31854" s="3">
        <v>59.9448692322</v>
      </c>
      <c r="D31854" s="4">
        <v>-0.13713902322891</v>
      </c>
      <c r="E31854" s="5" t="s">
        <v>573</v>
      </c>
    </row>
    <row r="31855" spans="1:5">
      <c r="A31855" s="1">
        <v>31854</v>
      </c>
      <c r="B31855" s="3">
        <v>62.95</v>
      </c>
      <c r="C31855" s="3">
        <v>59.9448692322</v>
      </c>
      <c r="D31855" s="4">
        <v>-0.339167612468965</v>
      </c>
      <c r="E31855" s="5" t="s">
        <v>573</v>
      </c>
    </row>
    <row r="31856" spans="1:5">
      <c r="A31856" s="1">
        <v>31855</v>
      </c>
      <c r="B31856" s="3">
        <v>62.15</v>
      </c>
      <c r="C31856" s="3">
        <v>59.8448692322</v>
      </c>
      <c r="D31856" s="4">
        <v>-0.0968407635667435</v>
      </c>
      <c r="E31856" s="5" t="s">
        <v>573</v>
      </c>
    </row>
    <row r="31857" spans="1:5">
      <c r="A31857" s="1">
        <v>31856</v>
      </c>
      <c r="B31857" s="3">
        <v>63.05</v>
      </c>
      <c r="C31857" s="3">
        <v>59.8448692322</v>
      </c>
      <c r="D31857" s="4">
        <v>-0.188268343308392</v>
      </c>
      <c r="E31857" s="5" t="s">
        <v>573</v>
      </c>
    </row>
    <row r="31858" spans="1:5">
      <c r="A31858" s="1">
        <v>31857</v>
      </c>
      <c r="B31858" s="3">
        <v>62.35</v>
      </c>
      <c r="C31858" s="3">
        <v>59.7448692322</v>
      </c>
      <c r="D31858" s="4">
        <v>0.054988208527208</v>
      </c>
      <c r="E31858" s="5" t="s">
        <v>573</v>
      </c>
    </row>
    <row r="31859" spans="1:5">
      <c r="A31859" s="1">
        <v>31858</v>
      </c>
      <c r="B31859" s="3">
        <v>62.55</v>
      </c>
      <c r="C31859" s="3">
        <v>59.7448692322</v>
      </c>
      <c r="D31859" s="4">
        <v>0.137335662761163</v>
      </c>
      <c r="E31859" s="5" t="s">
        <v>573</v>
      </c>
    </row>
    <row r="31860" spans="1:5">
      <c r="A31860" s="1">
        <v>31859</v>
      </c>
      <c r="B31860" s="3">
        <v>62.85</v>
      </c>
      <c r="C31860" s="3">
        <v>59.7448692322</v>
      </c>
      <c r="D31860" s="4">
        <v>-0.0395795160883838</v>
      </c>
      <c r="E31860" s="5" t="s">
        <v>573</v>
      </c>
    </row>
    <row r="31861" spans="1:5">
      <c r="A31861" s="1">
        <v>31860</v>
      </c>
      <c r="B31861" s="3">
        <v>63.05</v>
      </c>
      <c r="C31861" s="3">
        <v>59.7448692322</v>
      </c>
      <c r="D31861" s="4">
        <v>-0.0405218245422191</v>
      </c>
      <c r="E31861" s="5" t="s">
        <v>573</v>
      </c>
    </row>
    <row r="31862" spans="1:5">
      <c r="A31862" s="1">
        <v>31861</v>
      </c>
      <c r="B31862" s="3">
        <v>62.45</v>
      </c>
      <c r="C31862" s="3">
        <v>59.6448692322</v>
      </c>
      <c r="D31862" s="4">
        <v>0.137335662761163</v>
      </c>
      <c r="E31862" s="5" t="s">
        <v>573</v>
      </c>
    </row>
    <row r="31863" spans="1:5">
      <c r="A31863" s="1">
        <v>31862</v>
      </c>
      <c r="B31863" s="3">
        <v>62.85</v>
      </c>
      <c r="C31863" s="3">
        <v>59.6448692322</v>
      </c>
      <c r="D31863" s="4">
        <v>0.033184740425201</v>
      </c>
      <c r="E31863" s="5" t="s">
        <v>573</v>
      </c>
    </row>
    <row r="31864" spans="1:5">
      <c r="A31864" s="1">
        <v>31863</v>
      </c>
      <c r="B31864" s="3">
        <v>63.55</v>
      </c>
      <c r="C31864" s="3">
        <v>60.5448692322</v>
      </c>
      <c r="D31864" s="4">
        <v>0.632921168971139</v>
      </c>
      <c r="E31864" s="5" t="s">
        <v>573</v>
      </c>
    </row>
    <row r="31865" spans="1:5">
      <c r="A31865" s="1">
        <v>31864</v>
      </c>
      <c r="B31865" s="3">
        <v>63.75</v>
      </c>
      <c r="C31865" s="3">
        <v>60.5448692322</v>
      </c>
      <c r="D31865" s="4">
        <v>0.572940181255819</v>
      </c>
      <c r="E31865" s="5" t="s">
        <v>573</v>
      </c>
    </row>
    <row r="31866" spans="1:5">
      <c r="A31866" s="1">
        <v>31865</v>
      </c>
      <c r="B31866" s="3">
        <v>64.15</v>
      </c>
      <c r="C31866" s="3">
        <v>60.5448692322</v>
      </c>
      <c r="D31866" s="4">
        <v>0.517107256627715</v>
      </c>
      <c r="E31866" s="5" t="s">
        <v>573</v>
      </c>
    </row>
    <row r="31867" spans="1:5">
      <c r="A31867" s="1">
        <v>31866</v>
      </c>
      <c r="B31867" s="3">
        <v>64.45</v>
      </c>
      <c r="C31867" s="3">
        <v>60.5448692322</v>
      </c>
      <c r="D31867" s="4">
        <v>0.602843763963019</v>
      </c>
      <c r="E31867" s="5" t="s">
        <v>573</v>
      </c>
    </row>
    <row r="31868" spans="1:5">
      <c r="A31868" s="1">
        <v>31867</v>
      </c>
      <c r="B31868" s="3">
        <v>64.55</v>
      </c>
      <c r="C31868" s="3">
        <v>60.5448692322</v>
      </c>
      <c r="D31868" s="4">
        <v>-0.202980542846643</v>
      </c>
      <c r="E31868" s="5" t="s">
        <v>573</v>
      </c>
    </row>
    <row r="31869" spans="1:5">
      <c r="A31869" s="1">
        <v>31868</v>
      </c>
      <c r="B31869" s="3">
        <v>64.75</v>
      </c>
      <c r="C31869" s="3">
        <v>60.5448692322</v>
      </c>
      <c r="D31869" s="4">
        <v>-0.124257574631388</v>
      </c>
      <c r="E31869" s="5" t="s">
        <v>573</v>
      </c>
    </row>
    <row r="31870" spans="1:5">
      <c r="A31870" s="1">
        <v>31869</v>
      </c>
      <c r="B31870" s="3">
        <v>64.85</v>
      </c>
      <c r="C31870" s="3">
        <v>60.5448692322</v>
      </c>
      <c r="D31870" s="4">
        <v>-0.294522124633919</v>
      </c>
      <c r="E31870" s="5" t="s">
        <v>573</v>
      </c>
    </row>
    <row r="31871" spans="1:5">
      <c r="A31871" s="1">
        <v>31870</v>
      </c>
      <c r="B31871" s="3">
        <v>65.05</v>
      </c>
      <c r="C31871" s="3">
        <v>60.5448692322</v>
      </c>
      <c r="D31871" s="4">
        <v>-0.211168006083296</v>
      </c>
      <c r="E31871" s="5" t="s">
        <v>573</v>
      </c>
    </row>
    <row r="31872" spans="1:5">
      <c r="A31872" s="1">
        <v>31871</v>
      </c>
      <c r="B31872" s="3">
        <v>65.35</v>
      </c>
      <c r="C31872" s="3">
        <v>60.5448692322</v>
      </c>
      <c r="D31872" s="4">
        <v>-0.192808197955491</v>
      </c>
      <c r="E31872" s="5" t="s">
        <v>573</v>
      </c>
    </row>
    <row r="31873" spans="1:5">
      <c r="A31873" s="1">
        <v>31872</v>
      </c>
      <c r="B31873" s="3">
        <v>65.45</v>
      </c>
      <c r="C31873" s="3">
        <v>60.5448692322</v>
      </c>
      <c r="D31873" s="4">
        <v>-0.133584186748231</v>
      </c>
      <c r="E31873" s="5" t="s">
        <v>573</v>
      </c>
    </row>
    <row r="31874" spans="1:5">
      <c r="A31874" s="1">
        <v>31873</v>
      </c>
      <c r="B31874" s="3">
        <v>65.55</v>
      </c>
      <c r="C31874" s="3">
        <v>60.5448692322</v>
      </c>
      <c r="D31874" s="4">
        <v>-0.198286557485774</v>
      </c>
      <c r="E31874" s="5" t="s">
        <v>573</v>
      </c>
    </row>
    <row r="31875" spans="1:5">
      <c r="A31875" s="1">
        <v>31874</v>
      </c>
      <c r="B31875" s="3">
        <v>65.65</v>
      </c>
      <c r="C31875" s="3">
        <v>60.5448692322</v>
      </c>
      <c r="D31875" s="4">
        <v>0.00128088342041963</v>
      </c>
      <c r="E31875" s="5" t="s">
        <v>573</v>
      </c>
    </row>
    <row r="31876" spans="1:5">
      <c r="A31876" s="1">
        <v>31875</v>
      </c>
      <c r="B31876" s="3">
        <v>65.85</v>
      </c>
      <c r="C31876" s="3">
        <v>60.5448692322</v>
      </c>
      <c r="D31876" s="4">
        <v>-0.313773680923657</v>
      </c>
      <c r="E31876" s="5" t="s">
        <v>573</v>
      </c>
    </row>
    <row r="31877" spans="1:5">
      <c r="A31877" s="1">
        <v>31876</v>
      </c>
      <c r="B31877" s="3">
        <v>66.15</v>
      </c>
      <c r="C31877" s="3">
        <v>60.5448692322</v>
      </c>
      <c r="D31877" s="4">
        <v>-0.104258334770756</v>
      </c>
      <c r="E31877" s="5" t="s">
        <v>573</v>
      </c>
    </row>
    <row r="31878" spans="1:5">
      <c r="A31878" s="1">
        <v>31877</v>
      </c>
      <c r="B31878" s="3">
        <v>66.25</v>
      </c>
      <c r="C31878" s="3">
        <v>60.5448692322</v>
      </c>
      <c r="D31878" s="4">
        <v>-0.0953363152662712</v>
      </c>
      <c r="E31878" s="5" t="s">
        <v>573</v>
      </c>
    </row>
    <row r="31879" spans="1:5">
      <c r="A31879" s="1">
        <v>31878</v>
      </c>
      <c r="B31879" s="3">
        <v>66.35</v>
      </c>
      <c r="C31879" s="3">
        <v>60.5448692322</v>
      </c>
      <c r="D31879" s="4">
        <v>-0.0824548666687489</v>
      </c>
      <c r="E31879" s="5" t="s">
        <v>573</v>
      </c>
    </row>
    <row r="31880" spans="1:5">
      <c r="A31880" s="1">
        <v>31879</v>
      </c>
      <c r="B31880" s="3">
        <v>66.45</v>
      </c>
      <c r="C31880" s="3">
        <v>60.5448692322</v>
      </c>
      <c r="D31880" s="4">
        <v>-0.24406605042628</v>
      </c>
      <c r="E31880" s="5" t="s">
        <v>573</v>
      </c>
    </row>
    <row r="31881" spans="1:5">
      <c r="A31881" s="1">
        <v>31880</v>
      </c>
      <c r="B31881" s="3">
        <v>66.55</v>
      </c>
      <c r="C31881" s="3">
        <v>60.5448692322</v>
      </c>
      <c r="D31881" s="4">
        <v>-0.294522124633919</v>
      </c>
      <c r="E31881" s="5" t="s">
        <v>573</v>
      </c>
    </row>
    <row r="31882" spans="1:5">
      <c r="A31882" s="1">
        <v>31881</v>
      </c>
      <c r="B31882" s="3">
        <v>66.65</v>
      </c>
      <c r="C31882" s="3">
        <v>60.5448692322</v>
      </c>
      <c r="D31882" s="4">
        <v>-0.0868370315261358</v>
      </c>
      <c r="E31882" s="5" t="s">
        <v>573</v>
      </c>
    </row>
    <row r="31883" spans="1:5">
      <c r="A31883" s="1">
        <v>31882</v>
      </c>
      <c r="B31883" s="3">
        <v>66.75</v>
      </c>
      <c r="C31883" s="3">
        <v>60.5448692322</v>
      </c>
      <c r="D31883" s="4">
        <v>-0.294522124633919</v>
      </c>
      <c r="E31883" s="5" t="s">
        <v>573</v>
      </c>
    </row>
    <row r="31884" spans="1:5">
      <c r="A31884" s="1">
        <v>31883</v>
      </c>
      <c r="B31884" s="3">
        <v>66.85</v>
      </c>
      <c r="C31884" s="3">
        <v>60.5448692322</v>
      </c>
      <c r="D31884" s="4">
        <v>-0.196488600752101</v>
      </c>
      <c r="E31884" s="5" t="s">
        <v>573</v>
      </c>
    </row>
    <row r="31885" spans="1:5">
      <c r="A31885" s="1">
        <v>31884</v>
      </c>
      <c r="B31885" s="3">
        <v>66.95</v>
      </c>
      <c r="C31885" s="3">
        <v>60.5448692322</v>
      </c>
      <c r="D31885" s="4">
        <v>-0.386727972316901</v>
      </c>
      <c r="E31885" s="5" t="s">
        <v>573</v>
      </c>
    </row>
    <row r="31886" spans="1:5">
      <c r="A31886" s="1">
        <v>31885</v>
      </c>
      <c r="B31886" s="3">
        <v>67.05</v>
      </c>
      <c r="C31886" s="3">
        <v>60.5448692322</v>
      </c>
      <c r="D31886" s="4">
        <v>-0.213909903996722</v>
      </c>
      <c r="E31886" s="5" t="s">
        <v>573</v>
      </c>
    </row>
    <row r="31887" spans="1:5">
      <c r="A31887" s="1">
        <v>31886</v>
      </c>
      <c r="B31887" s="3">
        <v>67.45</v>
      </c>
      <c r="C31887" s="3">
        <v>60.5448692322</v>
      </c>
      <c r="D31887" s="4">
        <v>-0.116162883503611</v>
      </c>
      <c r="E31887" s="5" t="s">
        <v>573</v>
      </c>
    </row>
    <row r="31888" spans="1:5">
      <c r="A31888" s="1">
        <v>31887</v>
      </c>
      <c r="B31888" s="3">
        <v>67.55</v>
      </c>
      <c r="C31888" s="3">
        <v>60.5448692322</v>
      </c>
      <c r="D31888" s="4">
        <v>-0.146465635345754</v>
      </c>
      <c r="E31888" s="5" t="s">
        <v>573</v>
      </c>
    </row>
    <row r="31889" spans="1:5">
      <c r="A31889" s="1">
        <v>31888</v>
      </c>
      <c r="B31889" s="3">
        <v>67.65</v>
      </c>
      <c r="C31889" s="3">
        <v>60.5448692322</v>
      </c>
      <c r="D31889" s="4">
        <v>-0.146465635345754</v>
      </c>
      <c r="E31889" s="5" t="s">
        <v>573</v>
      </c>
    </row>
    <row r="31890" spans="1:5">
      <c r="A31890" s="1">
        <v>31889</v>
      </c>
      <c r="B31890" s="3">
        <v>67.75</v>
      </c>
      <c r="C31890" s="3">
        <v>60.5448692322</v>
      </c>
      <c r="D31890" s="4">
        <v>-0.146465635345754</v>
      </c>
      <c r="E31890" s="5" t="s">
        <v>573</v>
      </c>
    </row>
    <row r="31891" spans="1:5">
      <c r="A31891" s="1">
        <v>31890</v>
      </c>
      <c r="B31891" s="3">
        <v>67.85</v>
      </c>
      <c r="C31891" s="3">
        <v>60.5448692322</v>
      </c>
      <c r="D31891" s="4">
        <v>-0.146465635345754</v>
      </c>
      <c r="E31891" s="5" t="s">
        <v>573</v>
      </c>
    </row>
    <row r="31892" spans="1:5">
      <c r="A31892" s="1">
        <v>31891</v>
      </c>
      <c r="B31892" s="3">
        <v>67.95</v>
      </c>
      <c r="C31892" s="3">
        <v>60.5448692322</v>
      </c>
      <c r="D31892" s="4">
        <v>-0.116162883503611</v>
      </c>
      <c r="E31892" s="5" t="s">
        <v>573</v>
      </c>
    </row>
    <row r="31893" spans="1:5">
      <c r="A31893" s="1">
        <v>31892</v>
      </c>
      <c r="B31893" s="3">
        <v>68.05</v>
      </c>
      <c r="C31893" s="3">
        <v>60.5448692322</v>
      </c>
      <c r="D31893" s="4">
        <v>-0.133584186748231</v>
      </c>
      <c r="E31893" s="5" t="s">
        <v>573</v>
      </c>
    </row>
    <row r="31894" spans="1:5">
      <c r="A31894" s="1">
        <v>31893</v>
      </c>
      <c r="B31894" s="3">
        <v>68.15</v>
      </c>
      <c r="C31894" s="3">
        <v>60.5448692322</v>
      </c>
      <c r="D31894" s="4">
        <v>-0.129044332101133</v>
      </c>
      <c r="E31894" s="5" t="s">
        <v>573</v>
      </c>
    </row>
    <row r="31895" spans="1:5">
      <c r="A31895" s="1">
        <v>31894</v>
      </c>
      <c r="B31895" s="3">
        <v>68.35</v>
      </c>
      <c r="C31895" s="3">
        <v>60.5448692322</v>
      </c>
      <c r="D31895" s="4">
        <v>0.193173380117336</v>
      </c>
      <c r="E31895" s="5" t="s">
        <v>573</v>
      </c>
    </row>
    <row r="31896" spans="1:5">
      <c r="A31896" s="1">
        <v>31895</v>
      </c>
      <c r="B31896" s="3">
        <v>68.45</v>
      </c>
      <c r="C31896" s="3">
        <v>60.5448692322</v>
      </c>
      <c r="D31896" s="4">
        <v>0.114212219734467</v>
      </c>
      <c r="E31896" s="5" t="s">
        <v>573</v>
      </c>
    </row>
    <row r="31897" spans="1:5">
      <c r="A31897" s="1">
        <v>31896</v>
      </c>
      <c r="B31897" s="3">
        <v>68.55</v>
      </c>
      <c r="C31897" s="3">
        <v>60.5448692322</v>
      </c>
      <c r="D31897" s="4">
        <v>0.114212219734467</v>
      </c>
      <c r="E31897" s="5" t="s">
        <v>573</v>
      </c>
    </row>
    <row r="31898" spans="1:5">
      <c r="A31898" s="1">
        <v>31897</v>
      </c>
      <c r="B31898" s="3">
        <v>68.65</v>
      </c>
      <c r="C31898" s="3">
        <v>60.5448692322</v>
      </c>
      <c r="D31898" s="4">
        <v>-0.133584186748231</v>
      </c>
      <c r="E31898" s="5" t="s">
        <v>573</v>
      </c>
    </row>
    <row r="31899" spans="1:5">
      <c r="A31899" s="1">
        <v>31898</v>
      </c>
      <c r="B31899" s="3">
        <v>68.85</v>
      </c>
      <c r="C31899" s="3">
        <v>60.5448692322</v>
      </c>
      <c r="D31899" s="4">
        <v>-0.133584186748231</v>
      </c>
      <c r="E31899" s="5" t="s">
        <v>573</v>
      </c>
    </row>
    <row r="31900" spans="1:5">
      <c r="A31900" s="1">
        <v>31899</v>
      </c>
      <c r="B31900" s="3">
        <v>68.95</v>
      </c>
      <c r="C31900" s="3">
        <v>60.5448692322</v>
      </c>
      <c r="D31900" s="4">
        <v>0.0187021866650401</v>
      </c>
      <c r="E31900" s="5" t="s">
        <v>573</v>
      </c>
    </row>
    <row r="31901" spans="1:5">
      <c r="A31901" s="1">
        <v>31900</v>
      </c>
      <c r="B31901" s="3">
        <v>69.15</v>
      </c>
      <c r="C31901" s="3">
        <v>60.5448692322</v>
      </c>
      <c r="D31901" s="4">
        <v>0.363921905552408</v>
      </c>
      <c r="E31901" s="5" t="s">
        <v>573</v>
      </c>
    </row>
    <row r="31902" spans="1:5">
      <c r="A31902" s="1">
        <v>31901</v>
      </c>
      <c r="B31902" s="3">
        <v>69.35</v>
      </c>
      <c r="C31902" s="3">
        <v>60.5448692322</v>
      </c>
      <c r="D31902" s="4">
        <v>-0.133760839600714</v>
      </c>
      <c r="E31902" s="5" t="s">
        <v>573</v>
      </c>
    </row>
    <row r="31903" spans="1:5">
      <c r="A31903" s="1">
        <v>31902</v>
      </c>
      <c r="B31903" s="3">
        <v>69.45</v>
      </c>
      <c r="C31903" s="3">
        <v>60.5448692322</v>
      </c>
      <c r="D31903" s="4">
        <v>-0.222253959292131</v>
      </c>
      <c r="E31903" s="5" t="s">
        <v>573</v>
      </c>
    </row>
    <row r="31904" spans="1:5">
      <c r="A31904" s="1">
        <v>31903</v>
      </c>
      <c r="B31904" s="3">
        <v>69.55</v>
      </c>
      <c r="C31904" s="3">
        <v>60.5448692322</v>
      </c>
      <c r="D31904" s="4">
        <v>0.0591488985375144</v>
      </c>
      <c r="E31904" s="5" t="s">
        <v>573</v>
      </c>
    </row>
    <row r="31905" spans="1:5">
      <c r="A31905" s="1">
        <v>31904</v>
      </c>
      <c r="B31905" s="3">
        <v>69.85</v>
      </c>
      <c r="C31905" s="3">
        <v>60.5448692322</v>
      </c>
      <c r="D31905" s="4">
        <v>0.00128088342041963</v>
      </c>
      <c r="E31905" s="5" t="s">
        <v>573</v>
      </c>
    </row>
    <row r="31906" spans="1:5">
      <c r="A31906" s="1">
        <v>31905</v>
      </c>
      <c r="B31906" s="3">
        <v>70.25</v>
      </c>
      <c r="C31906" s="3">
        <v>60.5448692322</v>
      </c>
      <c r="D31906" s="4">
        <v>-0.423344237401524</v>
      </c>
      <c r="E31906" s="5" t="s">
        <v>573</v>
      </c>
    </row>
    <row r="31907" spans="1:5">
      <c r="A31907" s="1">
        <v>31906</v>
      </c>
      <c r="B31907" s="3">
        <v>70.35</v>
      </c>
      <c r="C31907" s="3">
        <v>60.5448692322</v>
      </c>
      <c r="D31907" s="4">
        <v>-0.423344237401524</v>
      </c>
      <c r="E31907" s="5" t="s">
        <v>573</v>
      </c>
    </row>
    <row r="31908" spans="1:5">
      <c r="A31908" s="1">
        <v>31907</v>
      </c>
      <c r="B31908" s="3">
        <v>70.75</v>
      </c>
      <c r="C31908" s="3">
        <v>60.5448692322</v>
      </c>
      <c r="D31908" s="4">
        <v>-0.240567204451207</v>
      </c>
      <c r="E31908" s="5" t="s">
        <v>573</v>
      </c>
    </row>
    <row r="31909" spans="1:5">
      <c r="A31909" s="1">
        <v>31908</v>
      </c>
      <c r="B31909" s="3">
        <v>70.95</v>
      </c>
      <c r="C31909" s="3">
        <v>60.5448692322</v>
      </c>
      <c r="D31909" s="4">
        <v>-0.41639435317149</v>
      </c>
      <c r="E31909" s="5" t="s">
        <v>573</v>
      </c>
    </row>
    <row r="31910" spans="1:5">
      <c r="A31910" s="1">
        <v>31909</v>
      </c>
      <c r="B31910" s="3">
        <v>71.25</v>
      </c>
      <c r="C31910" s="3">
        <v>60.5448692322</v>
      </c>
      <c r="D31910" s="4">
        <v>0.748668359016089</v>
      </c>
      <c r="E31910" s="5" t="s">
        <v>573</v>
      </c>
    </row>
    <row r="31911" spans="1:5">
      <c r="A31911" s="1">
        <v>31910</v>
      </c>
      <c r="B31911" s="3">
        <v>71.35</v>
      </c>
      <c r="C31911" s="3">
        <v>60.5448692322</v>
      </c>
      <c r="D31911" s="4">
        <v>-0.312039227270366</v>
      </c>
      <c r="E31911" s="5" t="s">
        <v>573</v>
      </c>
    </row>
    <row r="31912" spans="1:5">
      <c r="A31912" s="1">
        <v>31911</v>
      </c>
      <c r="B31912" s="3">
        <v>71.45</v>
      </c>
      <c r="C31912" s="3">
        <v>60.5448692322</v>
      </c>
      <c r="D31912" s="4">
        <v>-0.0631337108148648</v>
      </c>
      <c r="E31912" s="5" t="s">
        <v>573</v>
      </c>
    </row>
    <row r="31913" spans="1:5">
      <c r="A31913" s="1">
        <v>31912</v>
      </c>
      <c r="B31913" s="3">
        <v>71.55</v>
      </c>
      <c r="C31913" s="3">
        <v>60.5448692322</v>
      </c>
      <c r="D31913" s="4">
        <v>0.253598180314233</v>
      </c>
      <c r="E31913" s="5" t="s">
        <v>573</v>
      </c>
    </row>
    <row r="31914" spans="1:5">
      <c r="A31914" s="1">
        <v>31913</v>
      </c>
      <c r="B31914" s="3">
        <v>71.85</v>
      </c>
      <c r="C31914" s="3">
        <v>60.5448692322</v>
      </c>
      <c r="D31914" s="4">
        <v>0.9653583912451</v>
      </c>
      <c r="E31914" s="5" t="s">
        <v>573</v>
      </c>
    </row>
    <row r="31915" spans="1:5">
      <c r="A31915" s="1">
        <v>31914</v>
      </c>
      <c r="B31915" s="3">
        <v>72.95</v>
      </c>
      <c r="C31915" s="3">
        <v>60.5448692322</v>
      </c>
      <c r="D31915" s="4">
        <v>0.81965147175658</v>
      </c>
      <c r="E31915" s="5" t="s">
        <v>573</v>
      </c>
    </row>
    <row r="31916" spans="1:5">
      <c r="A31916" s="1">
        <v>31915</v>
      </c>
      <c r="B31916" s="3">
        <v>73.85</v>
      </c>
      <c r="C31916" s="3">
        <v>60.5448692322</v>
      </c>
      <c r="D31916" s="4">
        <v>0.215862561750908</v>
      </c>
      <c r="E31916" s="5" t="s">
        <v>573</v>
      </c>
    </row>
    <row r="31917" spans="1:5">
      <c r="A31917" s="1">
        <v>31916</v>
      </c>
      <c r="B31917" s="3">
        <v>74.15</v>
      </c>
      <c r="C31917" s="3">
        <v>60.5448692322</v>
      </c>
      <c r="D31917" s="4">
        <v>0.14277340589181</v>
      </c>
      <c r="E31917" s="5" t="s">
        <v>573</v>
      </c>
    </row>
    <row r="31918" spans="1:5">
      <c r="A31918" s="1">
        <v>31917</v>
      </c>
      <c r="B31918" s="3">
        <v>74.25</v>
      </c>
      <c r="C31918" s="3">
        <v>60.5448692322</v>
      </c>
      <c r="D31918" s="4">
        <v>0.285669459849265</v>
      </c>
      <c r="E31918" s="5" t="s">
        <v>573</v>
      </c>
    </row>
    <row r="31919" spans="1:5">
      <c r="A31919" s="1">
        <v>31918</v>
      </c>
      <c r="B31919" s="3">
        <v>74.35</v>
      </c>
      <c r="C31919" s="3">
        <v>60.5448692322</v>
      </c>
      <c r="D31919" s="4">
        <v>0.41139646061817</v>
      </c>
      <c r="E31919" s="5" t="s">
        <v>573</v>
      </c>
    </row>
    <row r="31920" spans="1:5">
      <c r="A31920" s="1">
        <v>31919</v>
      </c>
      <c r="B31920" s="3">
        <v>74.55</v>
      </c>
      <c r="C31920" s="3">
        <v>60.5448692322</v>
      </c>
      <c r="D31920" s="4">
        <v>0.748021688915122</v>
      </c>
      <c r="E31920" s="5" t="s">
        <v>573</v>
      </c>
    </row>
    <row r="31921" spans="1:5">
      <c r="A31921" s="1">
        <v>31920</v>
      </c>
      <c r="B31921" s="3">
        <v>75.65</v>
      </c>
      <c r="C31921" s="3">
        <v>60.5448692322</v>
      </c>
      <c r="D31921" s="4">
        <v>0.107891260825713</v>
      </c>
      <c r="E31921" s="5" t="s">
        <v>573</v>
      </c>
    </row>
    <row r="31922" spans="1:5">
      <c r="A31922" s="1">
        <v>31921</v>
      </c>
      <c r="B31922" s="3">
        <v>75.75</v>
      </c>
      <c r="C31922" s="3">
        <v>60.5448692322</v>
      </c>
      <c r="D31922" s="4">
        <v>0.107891260825713</v>
      </c>
      <c r="E31922" s="5" t="s">
        <v>573</v>
      </c>
    </row>
    <row r="31923" spans="1:5">
      <c r="A31923" s="1">
        <v>31922</v>
      </c>
      <c r="B31923" s="3">
        <v>63.95</v>
      </c>
      <c r="C31923" s="3">
        <v>60.4448692322</v>
      </c>
      <c r="D31923" s="4">
        <v>0.792702832310686</v>
      </c>
      <c r="E31923" s="5" t="s">
        <v>573</v>
      </c>
    </row>
    <row r="31924" spans="1:5">
      <c r="A31924" s="1">
        <v>31923</v>
      </c>
      <c r="B31924" s="3">
        <v>64.05</v>
      </c>
      <c r="C31924" s="3">
        <v>60.4448692322</v>
      </c>
      <c r="D31924" s="4">
        <v>0.572940181255819</v>
      </c>
      <c r="E31924" s="5" t="s">
        <v>573</v>
      </c>
    </row>
    <row r="31925" spans="1:5">
      <c r="A31925" s="1">
        <v>31924</v>
      </c>
      <c r="B31925" s="3">
        <v>64.15</v>
      </c>
      <c r="C31925" s="3">
        <v>60.4448692322</v>
      </c>
      <c r="D31925" s="4">
        <v>-0.0405218245422191</v>
      </c>
      <c r="E31925" s="5" t="s">
        <v>573</v>
      </c>
    </row>
    <row r="31926" spans="1:5">
      <c r="A31926" s="1">
        <v>31925</v>
      </c>
      <c r="B31926" s="3">
        <v>64.45</v>
      </c>
      <c r="C31926" s="3">
        <v>60.4448692322</v>
      </c>
      <c r="D31926" s="4">
        <v>0.526345763563059</v>
      </c>
      <c r="E31926" s="5" t="s">
        <v>573</v>
      </c>
    </row>
    <row r="31927" spans="1:5">
      <c r="A31927" s="1">
        <v>31926</v>
      </c>
      <c r="B31927" s="3">
        <v>64.65</v>
      </c>
      <c r="C31927" s="3">
        <v>60.4448692322</v>
      </c>
      <c r="D31927" s="4">
        <v>-0.431111078509822</v>
      </c>
      <c r="E31927" s="5" t="s">
        <v>573</v>
      </c>
    </row>
    <row r="31928" spans="1:5">
      <c r="A31928" s="1">
        <v>31927</v>
      </c>
      <c r="B31928" s="3">
        <v>64.75</v>
      </c>
      <c r="C31928" s="3">
        <v>60.4448692322</v>
      </c>
      <c r="D31928" s="4">
        <v>0.68944434780883</v>
      </c>
      <c r="E31928" s="5" t="s">
        <v>573</v>
      </c>
    </row>
    <row r="31929" spans="1:5">
      <c r="A31929" s="1">
        <v>31928</v>
      </c>
      <c r="B31929" s="3">
        <v>64.85</v>
      </c>
      <c r="C31929" s="3">
        <v>60.4448692322</v>
      </c>
      <c r="D31929" s="4">
        <v>-0.372997692130916</v>
      </c>
      <c r="E31929" s="5" t="s">
        <v>573</v>
      </c>
    </row>
    <row r="31930" spans="1:5">
      <c r="A31930" s="1">
        <v>31929</v>
      </c>
      <c r="B31930" s="3">
        <v>64.95</v>
      </c>
      <c r="C31930" s="3">
        <v>60.4448692322</v>
      </c>
      <c r="D31930" s="4">
        <v>0.57369715776388</v>
      </c>
      <c r="E31930" s="5" t="s">
        <v>573</v>
      </c>
    </row>
    <row r="31931" spans="1:5">
      <c r="A31931" s="1">
        <v>31930</v>
      </c>
      <c r="B31931" s="3">
        <v>65.05</v>
      </c>
      <c r="C31931" s="3">
        <v>60.4448692322</v>
      </c>
      <c r="D31931" s="4">
        <v>-0.372997692130916</v>
      </c>
      <c r="E31931" s="5" t="s">
        <v>573</v>
      </c>
    </row>
    <row r="31932" spans="1:5">
      <c r="A31932" s="1">
        <v>31931</v>
      </c>
      <c r="B31932" s="3">
        <v>65.25</v>
      </c>
      <c r="C31932" s="3">
        <v>60.4448692322</v>
      </c>
      <c r="D31932" s="4">
        <v>-0.372997692130916</v>
      </c>
      <c r="E31932" s="5" t="s">
        <v>573</v>
      </c>
    </row>
    <row r="31933" spans="1:5">
      <c r="A31933" s="1">
        <v>31932</v>
      </c>
      <c r="B31933" s="3">
        <v>65.35</v>
      </c>
      <c r="C31933" s="3">
        <v>60.4448692322</v>
      </c>
      <c r="D31933" s="4">
        <v>-0.17538689471087</v>
      </c>
      <c r="E31933" s="5" t="s">
        <v>573</v>
      </c>
    </row>
    <row r="31934" spans="1:5">
      <c r="A31934" s="1">
        <v>31933</v>
      </c>
      <c r="B31934" s="3">
        <v>65.45</v>
      </c>
      <c r="C31934" s="3">
        <v>60.4448692322</v>
      </c>
      <c r="D31934" s="4">
        <v>-0.372997692130916</v>
      </c>
      <c r="E31934" s="5" t="s">
        <v>573</v>
      </c>
    </row>
    <row r="31935" spans="1:5">
      <c r="A31935" s="1">
        <v>31934</v>
      </c>
      <c r="B31935" s="3">
        <v>65.55</v>
      </c>
      <c r="C31935" s="3">
        <v>60.4448692322</v>
      </c>
      <c r="D31935" s="4">
        <v>0.68944434780883</v>
      </c>
      <c r="E31935" s="5" t="s">
        <v>573</v>
      </c>
    </row>
    <row r="31936" spans="1:5">
      <c r="A31936" s="1">
        <v>31935</v>
      </c>
      <c r="B31936" s="3">
        <v>65.65</v>
      </c>
      <c r="C31936" s="3">
        <v>60.4448692322</v>
      </c>
      <c r="D31936" s="4">
        <v>-0.202980542846643</v>
      </c>
      <c r="E31936" s="5" t="s">
        <v>573</v>
      </c>
    </row>
    <row r="31937" spans="1:5">
      <c r="A31937" s="1">
        <v>31936</v>
      </c>
      <c r="B31937" s="3">
        <v>65.85</v>
      </c>
      <c r="C31937" s="3">
        <v>60.4448692322</v>
      </c>
      <c r="D31937" s="4">
        <v>0.748668359016089</v>
      </c>
      <c r="E31937" s="5" t="s">
        <v>573</v>
      </c>
    </row>
    <row r="31938" spans="1:5">
      <c r="A31938" s="1">
        <v>31937</v>
      </c>
      <c r="B31938" s="3">
        <v>65.95</v>
      </c>
      <c r="C31938" s="3">
        <v>60.4448692322</v>
      </c>
      <c r="D31938" s="4">
        <v>-0.313773680923657</v>
      </c>
      <c r="E31938" s="5" t="s">
        <v>573</v>
      </c>
    </row>
    <row r="31939" spans="1:5">
      <c r="A31939" s="1">
        <v>31938</v>
      </c>
      <c r="B31939" s="3">
        <v>66.05</v>
      </c>
      <c r="C31939" s="3">
        <v>60.4448692322</v>
      </c>
      <c r="D31939" s="4">
        <v>-0.316325592735926</v>
      </c>
      <c r="E31939" s="5" t="s">
        <v>573</v>
      </c>
    </row>
    <row r="31940" spans="1:5">
      <c r="A31940" s="1">
        <v>31939</v>
      </c>
      <c r="B31940" s="3">
        <v>66.15</v>
      </c>
      <c r="C31940" s="3">
        <v>60.4448692322</v>
      </c>
      <c r="D31940" s="4">
        <v>-0.294522124633919</v>
      </c>
      <c r="E31940" s="5" t="s">
        <v>573</v>
      </c>
    </row>
    <row r="31941" spans="1:5">
      <c r="A31941" s="1">
        <v>31940</v>
      </c>
      <c r="B31941" s="3">
        <v>66.25</v>
      </c>
      <c r="C31941" s="3">
        <v>60.4448692322</v>
      </c>
      <c r="D31941" s="4">
        <v>-0.294522124633919</v>
      </c>
      <c r="E31941" s="5" t="s">
        <v>573</v>
      </c>
    </row>
    <row r="31942" spans="1:5">
      <c r="A31942" s="1">
        <v>31941</v>
      </c>
      <c r="B31942" s="3">
        <v>66.35</v>
      </c>
      <c r="C31942" s="3">
        <v>60.4448692322</v>
      </c>
      <c r="D31942" s="4">
        <v>-0.0650335634241284</v>
      </c>
      <c r="E31942" s="5" t="s">
        <v>573</v>
      </c>
    </row>
    <row r="31943" spans="1:5">
      <c r="A31943" s="1">
        <v>31942</v>
      </c>
      <c r="B31943" s="3">
        <v>66.45</v>
      </c>
      <c r="C31943" s="3">
        <v>60.4448692322</v>
      </c>
      <c r="D31943" s="4">
        <v>-0.294522124633919</v>
      </c>
      <c r="E31943" s="5" t="s">
        <v>573</v>
      </c>
    </row>
    <row r="31944" spans="1:5">
      <c r="A31944" s="1">
        <v>31943</v>
      </c>
      <c r="B31944" s="3">
        <v>66.55</v>
      </c>
      <c r="C31944" s="3">
        <v>60.4448692322</v>
      </c>
      <c r="D31944" s="4">
        <v>-0.0650335634241284</v>
      </c>
      <c r="E31944" s="5" t="s">
        <v>573</v>
      </c>
    </row>
    <row r="31945" spans="1:5">
      <c r="A31945" s="1">
        <v>31944</v>
      </c>
      <c r="B31945" s="3">
        <v>66.85</v>
      </c>
      <c r="C31945" s="3">
        <v>60.4448692322</v>
      </c>
      <c r="D31945" s="4">
        <v>-0.0650335634241284</v>
      </c>
      <c r="E31945" s="5" t="s">
        <v>573</v>
      </c>
    </row>
    <row r="31946" spans="1:5">
      <c r="A31946" s="1">
        <v>31945</v>
      </c>
      <c r="B31946" s="3">
        <v>67.05</v>
      </c>
      <c r="C31946" s="3">
        <v>60.4448692322</v>
      </c>
      <c r="D31946" s="4">
        <v>-0.386727972316901</v>
      </c>
      <c r="E31946" s="5" t="s">
        <v>573</v>
      </c>
    </row>
    <row r="31947" spans="1:5">
      <c r="A31947" s="1">
        <v>31946</v>
      </c>
      <c r="B31947" s="3">
        <v>67.15</v>
      </c>
      <c r="C31947" s="3">
        <v>60.4448692322</v>
      </c>
      <c r="D31947" s="4">
        <v>-0.296219557905138</v>
      </c>
      <c r="E31947" s="5" t="s">
        <v>573</v>
      </c>
    </row>
    <row r="31948" spans="1:5">
      <c r="A31948" s="1">
        <v>31947</v>
      </c>
      <c r="B31948" s="3">
        <v>67.35</v>
      </c>
      <c r="C31948" s="3">
        <v>60.4448692322</v>
      </c>
      <c r="D31948" s="4">
        <v>-0.296219557905138</v>
      </c>
      <c r="E31948" s="5" t="s">
        <v>573</v>
      </c>
    </row>
    <row r="31949" spans="1:5">
      <c r="A31949" s="1">
        <v>31948</v>
      </c>
      <c r="B31949" s="3">
        <v>67.45</v>
      </c>
      <c r="C31949" s="3">
        <v>60.4448692322</v>
      </c>
      <c r="D31949" s="4">
        <v>-0.305458064840481</v>
      </c>
      <c r="E31949" s="5" t="s">
        <v>573</v>
      </c>
    </row>
    <row r="31950" spans="1:5">
      <c r="A31950" s="1">
        <v>31949</v>
      </c>
      <c r="B31950" s="3">
        <v>67.55</v>
      </c>
      <c r="C31950" s="3">
        <v>60.4448692322</v>
      </c>
      <c r="D31950" s="4">
        <v>-0.411599040468378</v>
      </c>
      <c r="E31950" s="5" t="s">
        <v>573</v>
      </c>
    </row>
    <row r="31951" spans="1:5">
      <c r="A31951" s="1">
        <v>31950</v>
      </c>
      <c r="B31951" s="3">
        <v>67.75</v>
      </c>
      <c r="C31951" s="3">
        <v>60.4448692322</v>
      </c>
      <c r="D31951" s="4">
        <v>-0.305458064840481</v>
      </c>
      <c r="E31951" s="5" t="s">
        <v>573</v>
      </c>
    </row>
    <row r="31952" spans="1:5">
      <c r="A31952" s="1">
        <v>31951</v>
      </c>
      <c r="B31952" s="3">
        <v>67.95</v>
      </c>
      <c r="C31952" s="3">
        <v>60.4448692322</v>
      </c>
      <c r="D31952" s="4">
        <v>-0.313773680923657</v>
      </c>
      <c r="E31952" s="5" t="s">
        <v>573</v>
      </c>
    </row>
    <row r="31953" spans="1:5">
      <c r="A31953" s="1">
        <v>31952</v>
      </c>
      <c r="B31953" s="3">
        <v>68.05</v>
      </c>
      <c r="C31953" s="3">
        <v>60.4448692322</v>
      </c>
      <c r="D31953" s="4">
        <v>0.175752076872716</v>
      </c>
      <c r="E31953" s="5" t="s">
        <v>573</v>
      </c>
    </row>
    <row r="31954" spans="1:5">
      <c r="A31954" s="1">
        <v>31953</v>
      </c>
      <c r="B31954" s="3">
        <v>68.25</v>
      </c>
      <c r="C31954" s="3">
        <v>60.4448692322</v>
      </c>
      <c r="D31954" s="4">
        <v>0.067445057236328</v>
      </c>
      <c r="E31954" s="5" t="s">
        <v>573</v>
      </c>
    </row>
    <row r="31955" spans="1:5">
      <c r="A31955" s="1">
        <v>31954</v>
      </c>
      <c r="B31955" s="3">
        <v>68.35</v>
      </c>
      <c r="C31955" s="3">
        <v>60.4448692322</v>
      </c>
      <c r="D31955" s="4">
        <v>-0.313773680923657</v>
      </c>
      <c r="E31955" s="5" t="s">
        <v>573</v>
      </c>
    </row>
    <row r="31956" spans="1:5">
      <c r="A31956" s="1">
        <v>31955</v>
      </c>
      <c r="B31956" s="3">
        <v>68.45</v>
      </c>
      <c r="C31956" s="3">
        <v>60.4448692322</v>
      </c>
      <c r="D31956" s="4">
        <v>-0.313773680923657</v>
      </c>
      <c r="E31956" s="5" t="s">
        <v>573</v>
      </c>
    </row>
    <row r="31957" spans="1:5">
      <c r="A31957" s="1">
        <v>31956</v>
      </c>
      <c r="B31957" s="3">
        <v>68.55</v>
      </c>
      <c r="C31957" s="3">
        <v>60.4448692322</v>
      </c>
      <c r="D31957" s="4">
        <v>-0.133584186748231</v>
      </c>
      <c r="E31957" s="5" t="s">
        <v>573</v>
      </c>
    </row>
    <row r="31958" spans="1:5">
      <c r="A31958" s="1">
        <v>31957</v>
      </c>
      <c r="B31958" s="3">
        <v>68.65</v>
      </c>
      <c r="C31958" s="3">
        <v>60.4448692322</v>
      </c>
      <c r="D31958" s="4">
        <v>-0.116162883503611</v>
      </c>
      <c r="E31958" s="5" t="s">
        <v>573</v>
      </c>
    </row>
    <row r="31959" spans="1:5">
      <c r="A31959" s="1">
        <v>31958</v>
      </c>
      <c r="B31959" s="3">
        <v>68.75</v>
      </c>
      <c r="C31959" s="3">
        <v>60.4448692322</v>
      </c>
      <c r="D31959" s="4">
        <v>-0.313773680923657</v>
      </c>
      <c r="E31959" s="5" t="s">
        <v>573</v>
      </c>
    </row>
    <row r="31960" spans="1:5">
      <c r="A31960" s="1">
        <v>31959</v>
      </c>
      <c r="B31960" s="3">
        <v>68.85</v>
      </c>
      <c r="C31960" s="3">
        <v>60.4448692322</v>
      </c>
      <c r="D31960" s="4">
        <v>-0.313773680923657</v>
      </c>
      <c r="E31960" s="5" t="s">
        <v>573</v>
      </c>
    </row>
    <row r="31961" spans="1:5">
      <c r="A31961" s="1">
        <v>31960</v>
      </c>
      <c r="B31961" s="3">
        <v>68.95</v>
      </c>
      <c r="C31961" s="3">
        <v>60.4448692322</v>
      </c>
      <c r="D31961" s="4">
        <v>-0.143756531639384</v>
      </c>
      <c r="E31961" s="5" t="s">
        <v>573</v>
      </c>
    </row>
    <row r="31962" spans="1:5">
      <c r="A31962" s="1">
        <v>31961</v>
      </c>
      <c r="B31962" s="3">
        <v>69.05</v>
      </c>
      <c r="C31962" s="3">
        <v>60.4448692322</v>
      </c>
      <c r="D31962" s="4">
        <v>-0.151182142845334</v>
      </c>
      <c r="E31962" s="5" t="s">
        <v>573</v>
      </c>
    </row>
    <row r="31963" spans="1:5">
      <c r="A31963" s="1">
        <v>31962</v>
      </c>
      <c r="B31963" s="3">
        <v>69.15</v>
      </c>
      <c r="C31963" s="3">
        <v>60.4448692322</v>
      </c>
      <c r="D31963" s="4">
        <v>-0.402443453467556</v>
      </c>
      <c r="E31963" s="5" t="s">
        <v>573</v>
      </c>
    </row>
    <row r="31964" spans="1:5">
      <c r="A31964" s="1">
        <v>31963</v>
      </c>
      <c r="B31964" s="3">
        <v>69.25</v>
      </c>
      <c r="C31964" s="3">
        <v>60.4448692322</v>
      </c>
      <c r="D31964" s="4">
        <v>-0.133584186748231</v>
      </c>
      <c r="E31964" s="5" t="s">
        <v>573</v>
      </c>
    </row>
    <row r="31965" spans="1:5">
      <c r="A31965" s="1">
        <v>31964</v>
      </c>
      <c r="B31965" s="3">
        <v>69.55</v>
      </c>
      <c r="C31965" s="3">
        <v>60.4448692322</v>
      </c>
      <c r="D31965" s="4">
        <v>0.0591488985375144</v>
      </c>
      <c r="E31965" s="5" t="s">
        <v>573</v>
      </c>
    </row>
    <row r="31966" spans="1:5">
      <c r="A31966" s="1">
        <v>31965</v>
      </c>
      <c r="B31966" s="3">
        <v>69.75</v>
      </c>
      <c r="C31966" s="3">
        <v>60.4448692322</v>
      </c>
      <c r="D31966" s="4">
        <v>0.00128088342041963</v>
      </c>
      <c r="E31966" s="5" t="s">
        <v>573</v>
      </c>
    </row>
    <row r="31967" spans="1:5">
      <c r="A31967" s="1">
        <v>31966</v>
      </c>
      <c r="B31967" s="3">
        <v>71.25</v>
      </c>
      <c r="C31967" s="3">
        <v>60.4448692322</v>
      </c>
      <c r="D31967" s="4">
        <v>0.114212219734467</v>
      </c>
      <c r="E31967" s="5" t="s">
        <v>573</v>
      </c>
    </row>
    <row r="31968" spans="1:5">
      <c r="A31968" s="1">
        <v>31967</v>
      </c>
      <c r="B31968" s="3">
        <v>71.35</v>
      </c>
      <c r="C31968" s="3">
        <v>60.4448692322</v>
      </c>
      <c r="D31968" s="4">
        <v>-0.143756531639384</v>
      </c>
      <c r="E31968" s="5" t="s">
        <v>573</v>
      </c>
    </row>
    <row r="31969" spans="1:5">
      <c r="A31969" s="1">
        <v>31968</v>
      </c>
      <c r="B31969" s="3">
        <v>71.45</v>
      </c>
      <c r="C31969" s="3">
        <v>60.4448692322</v>
      </c>
      <c r="D31969" s="4">
        <v>-0.402443453467556</v>
      </c>
      <c r="E31969" s="5" t="s">
        <v>573</v>
      </c>
    </row>
    <row r="31970" spans="1:5">
      <c r="A31970" s="1">
        <v>31969</v>
      </c>
      <c r="B31970" s="3">
        <v>71.55</v>
      </c>
      <c r="C31970" s="3">
        <v>60.4448692322</v>
      </c>
      <c r="D31970" s="4">
        <v>1.09419982154186</v>
      </c>
      <c r="E31970" s="5" t="s">
        <v>573</v>
      </c>
    </row>
    <row r="31971" spans="1:5">
      <c r="A31971" s="1">
        <v>31970</v>
      </c>
      <c r="B31971" s="3">
        <v>73.85</v>
      </c>
      <c r="C31971" s="3">
        <v>60.4448692322</v>
      </c>
      <c r="D31971" s="4">
        <v>0.129891957294288</v>
      </c>
      <c r="E31971" s="5" t="s">
        <v>573</v>
      </c>
    </row>
    <row r="31972" spans="1:5">
      <c r="A31972" s="1">
        <v>31971</v>
      </c>
      <c r="B31972" s="3">
        <v>73.95</v>
      </c>
      <c r="C31972" s="3">
        <v>60.4448692322</v>
      </c>
      <c r="D31972" s="4">
        <v>0.283330546249041</v>
      </c>
      <c r="E31972" s="5" t="s">
        <v>573</v>
      </c>
    </row>
    <row r="31973" spans="1:5">
      <c r="A31973" s="1">
        <v>31972</v>
      </c>
      <c r="B31973" s="3">
        <v>74.15</v>
      </c>
      <c r="C31973" s="3">
        <v>60.4448692322</v>
      </c>
      <c r="D31973" s="4">
        <v>0.144038005372804</v>
      </c>
      <c r="E31973" s="5" t="s">
        <v>573</v>
      </c>
    </row>
    <row r="31974" spans="1:5">
      <c r="A31974" s="1">
        <v>31973</v>
      </c>
      <c r="B31974" s="3">
        <v>74.25</v>
      </c>
      <c r="C31974" s="3">
        <v>60.4448692322</v>
      </c>
      <c r="D31974" s="4">
        <v>1.59920872541417</v>
      </c>
      <c r="E31974" s="5" t="s">
        <v>573</v>
      </c>
    </row>
    <row r="31975" spans="1:5">
      <c r="A31975" s="1">
        <v>31974</v>
      </c>
      <c r="B31975" s="3">
        <v>74.35</v>
      </c>
      <c r="C31975" s="3">
        <v>60.4448692322</v>
      </c>
      <c r="D31975" s="4">
        <v>0.198441258506287</v>
      </c>
      <c r="E31975" s="5" t="s">
        <v>573</v>
      </c>
    </row>
    <row r="31976" spans="1:5">
      <c r="A31976" s="1">
        <v>31975</v>
      </c>
      <c r="B31976" s="3">
        <v>74.45</v>
      </c>
      <c r="C31976" s="3">
        <v>60.4448692322</v>
      </c>
      <c r="D31976" s="4">
        <v>1.48830456960881</v>
      </c>
      <c r="E31976" s="5" t="s">
        <v>573</v>
      </c>
    </row>
    <row r="31977" spans="1:5">
      <c r="A31977" s="1">
        <v>31976</v>
      </c>
      <c r="B31977" s="3">
        <v>75.55</v>
      </c>
      <c r="C31977" s="3">
        <v>60.4448692322</v>
      </c>
      <c r="D31977" s="4">
        <v>-0.260909907190884</v>
      </c>
      <c r="E31977" s="5" t="s">
        <v>573</v>
      </c>
    </row>
    <row r="31978" spans="1:5">
      <c r="A31978" s="1">
        <v>31977</v>
      </c>
      <c r="B31978" s="3">
        <v>75.65</v>
      </c>
      <c r="C31978" s="3">
        <v>60.4448692322</v>
      </c>
      <c r="D31978" s="4">
        <v>-0.42626563689658</v>
      </c>
      <c r="E31978" s="5" t="s">
        <v>573</v>
      </c>
    </row>
    <row r="31979" spans="1:5">
      <c r="A31979" s="1">
        <v>31978</v>
      </c>
      <c r="B31979" s="3">
        <v>75.75</v>
      </c>
      <c r="C31979" s="3">
        <v>60.4448692322</v>
      </c>
      <c r="D31979" s="4">
        <v>-0.260909907190884</v>
      </c>
      <c r="E31979" s="5" t="s">
        <v>573</v>
      </c>
    </row>
    <row r="31980" spans="1:5">
      <c r="A31980" s="1">
        <v>31979</v>
      </c>
      <c r="B31980" s="3">
        <v>63.55</v>
      </c>
      <c r="C31980" s="3">
        <v>60.3448692322</v>
      </c>
      <c r="D31980" s="4">
        <v>-0.319916056179227</v>
      </c>
      <c r="E31980" s="5" t="s">
        <v>573</v>
      </c>
    </row>
    <row r="31981" spans="1:5">
      <c r="A31981" s="1">
        <v>31980</v>
      </c>
      <c r="B31981" s="3">
        <v>63.75</v>
      </c>
      <c r="C31981" s="3">
        <v>60.3448692322</v>
      </c>
      <c r="D31981" s="4">
        <v>0.662499181720613</v>
      </c>
      <c r="E31981" s="5" t="s">
        <v>573</v>
      </c>
    </row>
    <row r="31982" spans="1:5">
      <c r="A31982" s="1">
        <v>31981</v>
      </c>
      <c r="B31982" s="3">
        <v>64.15</v>
      </c>
      <c r="C31982" s="3">
        <v>60.3448692322</v>
      </c>
      <c r="D31982" s="4">
        <v>-0.319916056179227</v>
      </c>
      <c r="E31982" s="5" t="s">
        <v>573</v>
      </c>
    </row>
    <row r="31983" spans="1:5">
      <c r="A31983" s="1">
        <v>31982</v>
      </c>
      <c r="B31983" s="3">
        <v>64.35</v>
      </c>
      <c r="C31983" s="3">
        <v>60.3448692322</v>
      </c>
      <c r="D31983" s="4">
        <v>-0.202980542846643</v>
      </c>
      <c r="E31983" s="5" t="s">
        <v>573</v>
      </c>
    </row>
    <row r="31984" spans="1:5">
      <c r="A31984" s="1">
        <v>31983</v>
      </c>
      <c r="B31984" s="3">
        <v>64.95</v>
      </c>
      <c r="C31984" s="3">
        <v>60.3448692322</v>
      </c>
      <c r="D31984" s="4">
        <v>-0.250921584334397</v>
      </c>
      <c r="E31984" s="5" t="s">
        <v>573</v>
      </c>
    </row>
    <row r="31985" spans="1:5">
      <c r="A31985" s="1">
        <v>31984</v>
      </c>
      <c r="B31985" s="3">
        <v>65.05</v>
      </c>
      <c r="C31985" s="3">
        <v>60.3448692322</v>
      </c>
      <c r="D31985" s="4">
        <v>0.564458650828537</v>
      </c>
      <c r="E31985" s="5" t="s">
        <v>573</v>
      </c>
    </row>
    <row r="31986" spans="1:5">
      <c r="A31986" s="1">
        <v>31985</v>
      </c>
      <c r="B31986" s="3">
        <v>65.15</v>
      </c>
      <c r="C31986" s="3">
        <v>60.3448692322</v>
      </c>
      <c r="D31986" s="4">
        <v>0.65326067478527</v>
      </c>
      <c r="E31986" s="5" t="s">
        <v>573</v>
      </c>
    </row>
    <row r="31987" spans="1:5">
      <c r="A31987" s="1">
        <v>31986</v>
      </c>
      <c r="B31987" s="3">
        <v>65.25</v>
      </c>
      <c r="C31987" s="3">
        <v>60.3448692322</v>
      </c>
      <c r="D31987" s="4">
        <v>-0.353746135841178</v>
      </c>
      <c r="E31987" s="5" t="s">
        <v>573</v>
      </c>
    </row>
    <row r="31988" spans="1:5">
      <c r="A31988" s="1">
        <v>31987</v>
      </c>
      <c r="B31988" s="3">
        <v>65.35</v>
      </c>
      <c r="C31988" s="3">
        <v>60.3448692322</v>
      </c>
      <c r="D31988" s="4">
        <v>-0.372997692130916</v>
      </c>
      <c r="E31988" s="5" t="s">
        <v>573</v>
      </c>
    </row>
    <row r="31989" spans="1:5">
      <c r="A31989" s="1">
        <v>31988</v>
      </c>
      <c r="B31989" s="3">
        <v>65.45</v>
      </c>
      <c r="C31989" s="3">
        <v>60.3448692322</v>
      </c>
      <c r="D31989" s="4">
        <v>-0.372997692130916</v>
      </c>
      <c r="E31989" s="5" t="s">
        <v>573</v>
      </c>
    </row>
    <row r="31990" spans="1:5">
      <c r="A31990" s="1">
        <v>31989</v>
      </c>
      <c r="B31990" s="3">
        <v>65.55</v>
      </c>
      <c r="C31990" s="3">
        <v>60.3448692322</v>
      </c>
      <c r="D31990" s="4">
        <v>-0.0579431277868395</v>
      </c>
      <c r="E31990" s="5" t="s">
        <v>573</v>
      </c>
    </row>
    <row r="31991" spans="1:5">
      <c r="A31991" s="1">
        <v>31990</v>
      </c>
      <c r="B31991" s="3">
        <v>65.85</v>
      </c>
      <c r="C31991" s="3">
        <v>60.3448692322</v>
      </c>
      <c r="D31991" s="4">
        <v>-0.214611666057498</v>
      </c>
      <c r="E31991" s="5" t="s">
        <v>573</v>
      </c>
    </row>
    <row r="31992" spans="1:5">
      <c r="A31992" s="1">
        <v>31991</v>
      </c>
      <c r="B31992" s="3">
        <v>65.95</v>
      </c>
      <c r="C31992" s="3">
        <v>60.3448692322</v>
      </c>
      <c r="D31992" s="4">
        <v>-0.335577149025664</v>
      </c>
      <c r="E31992" s="5" t="s">
        <v>573</v>
      </c>
    </row>
    <row r="31993" spans="1:5">
      <c r="A31993" s="1">
        <v>31992</v>
      </c>
      <c r="B31993" s="3">
        <v>66.05</v>
      </c>
      <c r="C31993" s="3">
        <v>60.3448692322</v>
      </c>
      <c r="D31993" s="4">
        <v>-0.0868370315261358</v>
      </c>
      <c r="E31993" s="5" t="s">
        <v>573</v>
      </c>
    </row>
    <row r="31994" spans="1:5">
      <c r="A31994" s="1">
        <v>31993</v>
      </c>
      <c r="B31994" s="3">
        <v>66.15</v>
      </c>
      <c r="C31994" s="3">
        <v>60.3448692322</v>
      </c>
      <c r="D31994" s="4">
        <v>-0.316325592735926</v>
      </c>
      <c r="E31994" s="5" t="s">
        <v>573</v>
      </c>
    </row>
    <row r="31995" spans="1:5">
      <c r="A31995" s="1">
        <v>31994</v>
      </c>
      <c r="B31995" s="3">
        <v>66.25</v>
      </c>
      <c r="C31995" s="3">
        <v>60.3448692322</v>
      </c>
      <c r="D31995" s="4">
        <v>-0.375549603943184</v>
      </c>
      <c r="E31995" s="5" t="s">
        <v>573</v>
      </c>
    </row>
    <row r="31996" spans="1:5">
      <c r="A31996" s="1">
        <v>31995</v>
      </c>
      <c r="B31996" s="3">
        <v>66.35</v>
      </c>
      <c r="C31996" s="3">
        <v>60.3448692322</v>
      </c>
      <c r="D31996" s="4">
        <v>-0.24406605042628</v>
      </c>
      <c r="E31996" s="5" t="s">
        <v>573</v>
      </c>
    </row>
    <row r="31997" spans="1:5">
      <c r="A31997" s="1">
        <v>31996</v>
      </c>
      <c r="B31997" s="3">
        <v>66.45</v>
      </c>
      <c r="C31997" s="3">
        <v>60.3448692322</v>
      </c>
      <c r="D31997" s="4">
        <v>-0.0650335634241284</v>
      </c>
      <c r="E31997" s="5" t="s">
        <v>573</v>
      </c>
    </row>
    <row r="31998" spans="1:5">
      <c r="A31998" s="1">
        <v>31997</v>
      </c>
      <c r="B31998" s="3">
        <v>66.55</v>
      </c>
      <c r="C31998" s="3">
        <v>60.3448692322</v>
      </c>
      <c r="D31998" s="4">
        <v>-0.0650335634241284</v>
      </c>
      <c r="E31998" s="5" t="s">
        <v>573</v>
      </c>
    </row>
    <row r="31999" spans="1:5">
      <c r="A31999" s="1">
        <v>31998</v>
      </c>
      <c r="B31999" s="3">
        <v>66.65</v>
      </c>
      <c r="C31999" s="3">
        <v>60.3448692322</v>
      </c>
      <c r="D31999" s="4">
        <v>-0.294522124633919</v>
      </c>
      <c r="E31999" s="5" t="s">
        <v>573</v>
      </c>
    </row>
    <row r="32000" spans="1:5">
      <c r="A32000" s="1">
        <v>31999</v>
      </c>
      <c r="B32000" s="3">
        <v>66.75</v>
      </c>
      <c r="C32000" s="3">
        <v>60.3448692322</v>
      </c>
      <c r="D32000" s="4">
        <v>-0.0824548666687489</v>
      </c>
      <c r="E32000" s="5" t="s">
        <v>573</v>
      </c>
    </row>
    <row r="32001" spans="1:5">
      <c r="A32001" s="1">
        <v>32000</v>
      </c>
      <c r="B32001" s="3">
        <v>66.85</v>
      </c>
      <c r="C32001" s="3">
        <v>60.3448692322</v>
      </c>
      <c r="D32001" s="4">
        <v>-0.294522124633919</v>
      </c>
      <c r="E32001" s="5" t="s">
        <v>573</v>
      </c>
    </row>
    <row r="32002" spans="1:5">
      <c r="A32002" s="1">
        <v>32001</v>
      </c>
      <c r="B32002" s="3">
        <v>67.85</v>
      </c>
      <c r="C32002" s="3">
        <v>60.3448692322</v>
      </c>
      <c r="D32002" s="4">
        <v>-0.116162883503611</v>
      </c>
      <c r="E32002" s="5" t="s">
        <v>573</v>
      </c>
    </row>
    <row r="32003" spans="1:5">
      <c r="A32003" s="1">
        <v>32002</v>
      </c>
      <c r="B32003" s="3">
        <v>67.95</v>
      </c>
      <c r="C32003" s="3">
        <v>60.3448692322</v>
      </c>
      <c r="D32003" s="4">
        <v>-0.313773680923657</v>
      </c>
      <c r="E32003" s="5" t="s">
        <v>573</v>
      </c>
    </row>
    <row r="32004" spans="1:5">
      <c r="A32004" s="1">
        <v>32003</v>
      </c>
      <c r="B32004" s="3">
        <v>68.05</v>
      </c>
      <c r="C32004" s="3">
        <v>60.3448692322</v>
      </c>
      <c r="D32004" s="4">
        <v>-0.226644747181659</v>
      </c>
      <c r="E32004" s="5" t="s">
        <v>573</v>
      </c>
    </row>
    <row r="32005" spans="1:5">
      <c r="A32005" s="1">
        <v>32004</v>
      </c>
      <c r="B32005" s="3">
        <v>68.25</v>
      </c>
      <c r="C32005" s="3">
        <v>60.3448692322</v>
      </c>
      <c r="D32005" s="4">
        <v>-0.294522124633919</v>
      </c>
      <c r="E32005" s="5" t="s">
        <v>573</v>
      </c>
    </row>
    <row r="32006" spans="1:5">
      <c r="A32006" s="1">
        <v>32005</v>
      </c>
      <c r="B32006" s="3">
        <v>68.35</v>
      </c>
      <c r="C32006" s="3">
        <v>60.3448692322</v>
      </c>
      <c r="D32006" s="4">
        <v>0.114212219734467</v>
      </c>
      <c r="E32006" s="5" t="s">
        <v>573</v>
      </c>
    </row>
    <row r="32007" spans="1:5">
      <c r="A32007" s="1">
        <v>32006</v>
      </c>
      <c r="B32007" s="3">
        <v>68.45</v>
      </c>
      <c r="C32007" s="3">
        <v>60.3448692322</v>
      </c>
      <c r="D32007" s="4">
        <v>0.175752076872716</v>
      </c>
      <c r="E32007" s="5" t="s">
        <v>573</v>
      </c>
    </row>
    <row r="32008" spans="1:5">
      <c r="A32008" s="1">
        <v>32007</v>
      </c>
      <c r="B32008" s="3">
        <v>68.55</v>
      </c>
      <c r="C32008" s="3">
        <v>60.3448692322</v>
      </c>
      <c r="D32008" s="4">
        <v>0.114212219734467</v>
      </c>
      <c r="E32008" s="5" t="s">
        <v>573</v>
      </c>
    </row>
    <row r="32009" spans="1:5">
      <c r="A32009" s="1">
        <v>32008</v>
      </c>
      <c r="B32009" s="3">
        <v>68.65</v>
      </c>
      <c r="C32009" s="3">
        <v>60.3448692322</v>
      </c>
      <c r="D32009" s="4">
        <v>-0.0953363152662712</v>
      </c>
      <c r="E32009" s="5" t="s">
        <v>573</v>
      </c>
    </row>
    <row r="32010" spans="1:5">
      <c r="A32010" s="1">
        <v>32009</v>
      </c>
      <c r="B32010" s="3">
        <v>68.75</v>
      </c>
      <c r="C32010" s="3">
        <v>60.3448692322</v>
      </c>
      <c r="D32010" s="4">
        <v>-0.260692044971967</v>
      </c>
      <c r="E32010" s="5" t="s">
        <v>573</v>
      </c>
    </row>
    <row r="32011" spans="1:5">
      <c r="A32011" s="1">
        <v>32010</v>
      </c>
      <c r="B32011" s="3">
        <v>68.85</v>
      </c>
      <c r="C32011" s="3">
        <v>60.3448692322</v>
      </c>
      <c r="D32011" s="4">
        <v>-0.151182142845334</v>
      </c>
      <c r="E32011" s="5" t="s">
        <v>573</v>
      </c>
    </row>
    <row r="32012" spans="1:5">
      <c r="A32012" s="1">
        <v>32011</v>
      </c>
      <c r="B32012" s="3">
        <v>68.95</v>
      </c>
      <c r="C32012" s="3">
        <v>60.3448692322</v>
      </c>
      <c r="D32012" s="4">
        <v>-0.143756531639384</v>
      </c>
      <c r="E32012" s="5" t="s">
        <v>573</v>
      </c>
    </row>
    <row r="32013" spans="1:5">
      <c r="A32013" s="1">
        <v>32012</v>
      </c>
      <c r="B32013" s="3">
        <v>69.25</v>
      </c>
      <c r="C32013" s="3">
        <v>60.3448692322</v>
      </c>
      <c r="D32013" s="4">
        <v>-0.0650335634241284</v>
      </c>
      <c r="E32013" s="5" t="s">
        <v>573</v>
      </c>
    </row>
    <row r="32014" spans="1:5">
      <c r="A32014" s="1">
        <v>32013</v>
      </c>
      <c r="B32014" s="3">
        <v>69.35</v>
      </c>
      <c r="C32014" s="3">
        <v>60.3448692322</v>
      </c>
      <c r="D32014" s="4">
        <v>-0.0824548666687489</v>
      </c>
      <c r="E32014" s="5" t="s">
        <v>573</v>
      </c>
    </row>
    <row r="32015" spans="1:5">
      <c r="A32015" s="1">
        <v>32014</v>
      </c>
      <c r="B32015" s="3">
        <v>69.45</v>
      </c>
      <c r="C32015" s="3">
        <v>60.3448692322</v>
      </c>
      <c r="D32015" s="4">
        <v>-0.0779150120216508</v>
      </c>
      <c r="E32015" s="5" t="s">
        <v>573</v>
      </c>
    </row>
    <row r="32016" spans="1:5">
      <c r="A32016" s="1">
        <v>32015</v>
      </c>
      <c r="B32016" s="3">
        <v>69.55</v>
      </c>
      <c r="C32016" s="3">
        <v>60.3448692322</v>
      </c>
      <c r="D32016" s="4">
        <v>-0.0953363152662712</v>
      </c>
      <c r="E32016" s="5" t="s">
        <v>573</v>
      </c>
    </row>
    <row r="32017" spans="1:5">
      <c r="A32017" s="1">
        <v>32016</v>
      </c>
      <c r="B32017" s="3">
        <v>71.25</v>
      </c>
      <c r="C32017" s="3">
        <v>60.3448692322</v>
      </c>
      <c r="D32017" s="4">
        <v>0.193173380117336</v>
      </c>
      <c r="E32017" s="5" t="s">
        <v>573</v>
      </c>
    </row>
    <row r="32018" spans="1:5">
      <c r="A32018" s="1">
        <v>32017</v>
      </c>
      <c r="B32018" s="3">
        <v>71.35</v>
      </c>
      <c r="C32018" s="3">
        <v>60.3448692322</v>
      </c>
      <c r="D32018" s="4">
        <v>0.196559673968422</v>
      </c>
      <c r="E32018" s="5" t="s">
        <v>573</v>
      </c>
    </row>
    <row r="32019" spans="1:5">
      <c r="A32019" s="1">
        <v>32018</v>
      </c>
      <c r="B32019" s="3">
        <v>71.55</v>
      </c>
      <c r="C32019" s="3">
        <v>60.3448692322</v>
      </c>
      <c r="D32019" s="4">
        <v>0.581576248217387</v>
      </c>
      <c r="E32019" s="5" t="s">
        <v>573</v>
      </c>
    </row>
    <row r="32020" spans="1:5">
      <c r="A32020" s="1">
        <v>32019</v>
      </c>
      <c r="B32020" s="3">
        <v>71.85</v>
      </c>
      <c r="C32020" s="3">
        <v>60.3448692322</v>
      </c>
      <c r="D32020" s="4">
        <v>-0.402429510442576</v>
      </c>
      <c r="E32020" s="5" t="s">
        <v>573</v>
      </c>
    </row>
    <row r="32021" spans="1:5">
      <c r="A32021" s="1">
        <v>32020</v>
      </c>
      <c r="B32021" s="3">
        <v>73.25</v>
      </c>
      <c r="C32021" s="3">
        <v>60.3448692322</v>
      </c>
      <c r="D32021" s="4">
        <v>-0.243488603946264</v>
      </c>
      <c r="E32021" s="5" t="s">
        <v>573</v>
      </c>
    </row>
    <row r="32022" spans="1:5">
      <c r="A32022" s="1">
        <v>32021</v>
      </c>
      <c r="B32022" s="3">
        <v>73.75</v>
      </c>
      <c r="C32022" s="3">
        <v>60.3448692322</v>
      </c>
      <c r="D32022" s="4">
        <v>0.34324423553221</v>
      </c>
      <c r="E32022" s="5" t="s">
        <v>573</v>
      </c>
    </row>
    <row r="32023" spans="1:5">
      <c r="A32023" s="1">
        <v>32022</v>
      </c>
      <c r="B32023" s="3">
        <v>74.05</v>
      </c>
      <c r="C32023" s="3">
        <v>60.3448692322</v>
      </c>
      <c r="D32023" s="4">
        <v>0.0572156252527882</v>
      </c>
      <c r="E32023" s="5" t="s">
        <v>573</v>
      </c>
    </row>
    <row r="32024" spans="1:5">
      <c r="A32024" s="1">
        <v>32023</v>
      </c>
      <c r="B32024" s="3">
        <v>74.15</v>
      </c>
      <c r="C32024" s="3">
        <v>60.3448692322</v>
      </c>
      <c r="D32024" s="4">
        <v>0.34324423553221</v>
      </c>
      <c r="E32024" s="5" t="s">
        <v>573</v>
      </c>
    </row>
    <row r="32025" spans="1:5">
      <c r="A32025" s="1">
        <v>32024</v>
      </c>
      <c r="B32025" s="3">
        <v>75.75</v>
      </c>
      <c r="C32025" s="3">
        <v>60.3448692322</v>
      </c>
      <c r="D32025" s="4">
        <v>1.02295271164378</v>
      </c>
      <c r="E32025" s="5" t="s">
        <v>573</v>
      </c>
    </row>
    <row r="32026" spans="1:5">
      <c r="A32026" s="1">
        <v>32025</v>
      </c>
      <c r="B32026" s="3">
        <v>75.85</v>
      </c>
      <c r="C32026" s="3">
        <v>60.3448692322</v>
      </c>
      <c r="D32026" s="4">
        <v>0.885399031621036</v>
      </c>
      <c r="E32026" s="5" t="s">
        <v>573</v>
      </c>
    </row>
    <row r="32027" spans="1:5">
      <c r="A32027" s="1">
        <v>32026</v>
      </c>
      <c r="B32027" s="3">
        <v>63.55</v>
      </c>
      <c r="C32027" s="3">
        <v>60.2448692322</v>
      </c>
      <c r="D32027" s="4">
        <v>-0.391251784200501</v>
      </c>
      <c r="E32027" s="5" t="s">
        <v>573</v>
      </c>
    </row>
    <row r="32028" spans="1:5">
      <c r="A32028" s="1">
        <v>32027</v>
      </c>
      <c r="B32028" s="3">
        <v>64.25</v>
      </c>
      <c r="C32028" s="3">
        <v>60.2448692322</v>
      </c>
      <c r="D32028" s="4">
        <v>0.616802736488145</v>
      </c>
      <c r="E32028" s="5" t="s">
        <v>573</v>
      </c>
    </row>
    <row r="32029" spans="1:5">
      <c r="A32029" s="1">
        <v>32028</v>
      </c>
      <c r="B32029" s="3">
        <v>64.55</v>
      </c>
      <c r="C32029" s="3">
        <v>60.2448692322</v>
      </c>
      <c r="D32029" s="4">
        <v>0.67202304456421</v>
      </c>
      <c r="E32029" s="5" t="s">
        <v>573</v>
      </c>
    </row>
    <row r="32030" spans="1:5">
      <c r="A32030" s="1">
        <v>32029</v>
      </c>
      <c r="B32030" s="3">
        <v>64.65</v>
      </c>
      <c r="C32030" s="3">
        <v>60.2448692322</v>
      </c>
      <c r="D32030" s="4">
        <v>-0.202980542846643</v>
      </c>
      <c r="E32030" s="5" t="s">
        <v>573</v>
      </c>
    </row>
    <row r="32031" spans="1:5">
      <c r="A32031" s="1">
        <v>32030</v>
      </c>
      <c r="B32031" s="3">
        <v>64.75</v>
      </c>
      <c r="C32031" s="3">
        <v>60.2448692322</v>
      </c>
      <c r="D32031" s="4">
        <v>-0.202980542846643</v>
      </c>
      <c r="E32031" s="5" t="s">
        <v>573</v>
      </c>
    </row>
    <row r="32032" spans="1:5">
      <c r="A32032" s="1">
        <v>32031</v>
      </c>
      <c r="B32032" s="3">
        <v>64.95</v>
      </c>
      <c r="C32032" s="3">
        <v>60.2448692322</v>
      </c>
      <c r="D32032" s="4">
        <v>-0.431111078509822</v>
      </c>
      <c r="E32032" s="5" t="s">
        <v>573</v>
      </c>
    </row>
    <row r="32033" spans="1:5">
      <c r="A32033" s="1">
        <v>32032</v>
      </c>
      <c r="B32033" s="3">
        <v>65.05</v>
      </c>
      <c r="C32033" s="3">
        <v>60.2448692322</v>
      </c>
      <c r="D32033" s="4">
        <v>0.57369715776388</v>
      </c>
      <c r="E32033" s="5" t="s">
        <v>573</v>
      </c>
    </row>
    <row r="32034" spans="1:5">
      <c r="A32034" s="1">
        <v>32033</v>
      </c>
      <c r="B32034" s="3">
        <v>65.25</v>
      </c>
      <c r="C32034" s="3">
        <v>60.2448692322</v>
      </c>
      <c r="D32034" s="4">
        <v>-0.431111078509822</v>
      </c>
      <c r="E32034" s="5" t="s">
        <v>573</v>
      </c>
    </row>
    <row r="32035" spans="1:5">
      <c r="A32035" s="1">
        <v>32034</v>
      </c>
      <c r="B32035" s="3">
        <v>65.55</v>
      </c>
      <c r="C32035" s="3">
        <v>60.2448692322</v>
      </c>
      <c r="D32035" s="4">
        <v>-0.431111078509822</v>
      </c>
      <c r="E32035" s="5" t="s">
        <v>573</v>
      </c>
    </row>
    <row r="32036" spans="1:5">
      <c r="A32036" s="1">
        <v>32035</v>
      </c>
      <c r="B32036" s="3">
        <v>65.75</v>
      </c>
      <c r="C32036" s="3">
        <v>60.2448692322</v>
      </c>
      <c r="D32036" s="4">
        <v>-0.452914546611829</v>
      </c>
      <c r="E32036" s="5" t="s">
        <v>573</v>
      </c>
    </row>
    <row r="32037" spans="1:5">
      <c r="A32037" s="1">
        <v>32036</v>
      </c>
      <c r="B32037" s="3">
        <v>65.85</v>
      </c>
      <c r="C32037" s="3">
        <v>60.2448692322</v>
      </c>
      <c r="D32037" s="4">
        <v>-0.394801160232923</v>
      </c>
      <c r="E32037" s="5" t="s">
        <v>573</v>
      </c>
    </row>
    <row r="32038" spans="1:5">
      <c r="A32038" s="1">
        <v>32037</v>
      </c>
      <c r="B32038" s="3">
        <v>65.95</v>
      </c>
      <c r="C32038" s="3">
        <v>60.2448692322</v>
      </c>
      <c r="D32038" s="4">
        <v>-0.214611666057498</v>
      </c>
      <c r="E32038" s="5" t="s">
        <v>573</v>
      </c>
    </row>
    <row r="32039" spans="1:5">
      <c r="A32039" s="1">
        <v>32038</v>
      </c>
      <c r="B32039" s="3">
        <v>66.05</v>
      </c>
      <c r="C32039" s="3">
        <v>60.2448692322</v>
      </c>
      <c r="D32039" s="4">
        <v>-0.375549603943184</v>
      </c>
      <c r="E32039" s="5" t="s">
        <v>573</v>
      </c>
    </row>
    <row r="32040" spans="1:5">
      <c r="A32040" s="1">
        <v>32039</v>
      </c>
      <c r="B32040" s="3">
        <v>66.15</v>
      </c>
      <c r="C32040" s="3">
        <v>60.2448692322</v>
      </c>
      <c r="D32040" s="4">
        <v>-0.375549603943184</v>
      </c>
      <c r="E32040" s="5" t="s">
        <v>573</v>
      </c>
    </row>
    <row r="32041" spans="1:5">
      <c r="A32041" s="1">
        <v>32040</v>
      </c>
      <c r="B32041" s="3">
        <v>66.25</v>
      </c>
      <c r="C32041" s="3">
        <v>60.2448692322</v>
      </c>
      <c r="D32041" s="4">
        <v>-0.319916056179227</v>
      </c>
      <c r="E32041" s="5" t="s">
        <v>573</v>
      </c>
    </row>
    <row r="32042" spans="1:5">
      <c r="A32042" s="1">
        <v>32041</v>
      </c>
      <c r="B32042" s="3">
        <v>66.35</v>
      </c>
      <c r="C32042" s="3">
        <v>60.2448692322</v>
      </c>
      <c r="D32042" s="4">
        <v>-0.480205240483086</v>
      </c>
      <c r="E32042" s="5" t="s">
        <v>573</v>
      </c>
    </row>
    <row r="32043" spans="1:5">
      <c r="A32043" s="1">
        <v>32042</v>
      </c>
      <c r="B32043" s="3">
        <v>66.55</v>
      </c>
      <c r="C32043" s="3">
        <v>60.2448692322</v>
      </c>
      <c r="D32043" s="4">
        <v>-0.353746135841178</v>
      </c>
      <c r="E32043" s="5" t="s">
        <v>573</v>
      </c>
    </row>
    <row r="32044" spans="1:5">
      <c r="A32044" s="1">
        <v>32043</v>
      </c>
      <c r="B32044" s="3">
        <v>66.65</v>
      </c>
      <c r="C32044" s="3">
        <v>60.2448692322</v>
      </c>
      <c r="D32044" s="4">
        <v>-0.353746135841178</v>
      </c>
      <c r="E32044" s="5" t="s">
        <v>573</v>
      </c>
    </row>
    <row r="32045" spans="1:5">
      <c r="A32045" s="1">
        <v>32044</v>
      </c>
      <c r="B32045" s="3">
        <v>66.75</v>
      </c>
      <c r="C32045" s="3">
        <v>60.2448692322</v>
      </c>
      <c r="D32045" s="4">
        <v>0.114212219734467</v>
      </c>
      <c r="E32045" s="5" t="s">
        <v>573</v>
      </c>
    </row>
    <row r="32046" spans="1:5">
      <c r="A32046" s="1">
        <v>32045</v>
      </c>
      <c r="B32046" s="3">
        <v>66.85</v>
      </c>
      <c r="C32046" s="3">
        <v>60.2448692322</v>
      </c>
      <c r="D32046" s="4">
        <v>-0.313773680923657</v>
      </c>
      <c r="E32046" s="5" t="s">
        <v>573</v>
      </c>
    </row>
    <row r="32047" spans="1:5">
      <c r="A32047" s="1">
        <v>32046</v>
      </c>
      <c r="B32047" s="3">
        <v>66.95</v>
      </c>
      <c r="C32047" s="3">
        <v>60.2448692322</v>
      </c>
      <c r="D32047" s="4">
        <v>0.114212219734467</v>
      </c>
      <c r="E32047" s="5" t="s">
        <v>573</v>
      </c>
    </row>
    <row r="32048" spans="1:5">
      <c r="A32048" s="1">
        <v>32047</v>
      </c>
      <c r="B32048" s="3">
        <v>67.15</v>
      </c>
      <c r="C32048" s="3">
        <v>60.2448692322</v>
      </c>
      <c r="D32048" s="4">
        <v>-0.313773680923657</v>
      </c>
      <c r="E32048" s="5" t="s">
        <v>573</v>
      </c>
    </row>
    <row r="32049" spans="1:5">
      <c r="A32049" s="1">
        <v>32048</v>
      </c>
      <c r="B32049" s="3">
        <v>67.25</v>
      </c>
      <c r="C32049" s="3">
        <v>60.2448692322</v>
      </c>
      <c r="D32049" s="4">
        <v>-0.294522124633919</v>
      </c>
      <c r="E32049" s="5" t="s">
        <v>573</v>
      </c>
    </row>
    <row r="32050" spans="1:5">
      <c r="A32050" s="1">
        <v>32049</v>
      </c>
      <c r="B32050" s="3">
        <v>67.95</v>
      </c>
      <c r="C32050" s="3">
        <v>60.2448692322</v>
      </c>
      <c r="D32050" s="4">
        <v>-0.133584186748231</v>
      </c>
      <c r="E32050" s="5" t="s">
        <v>573</v>
      </c>
    </row>
    <row r="32051" spans="1:5">
      <c r="A32051" s="1">
        <v>32050</v>
      </c>
      <c r="B32051" s="3">
        <v>68.05</v>
      </c>
      <c r="C32051" s="3">
        <v>60.2448692322</v>
      </c>
      <c r="D32051" s="4">
        <v>0.114212219734467</v>
      </c>
      <c r="E32051" s="5" t="s">
        <v>573</v>
      </c>
    </row>
    <row r="32052" spans="1:5">
      <c r="A32052" s="1">
        <v>32051</v>
      </c>
      <c r="B32052" s="3">
        <v>68.15</v>
      </c>
      <c r="C32052" s="3">
        <v>60.2448692322</v>
      </c>
      <c r="D32052" s="4">
        <v>0.114212219734467</v>
      </c>
      <c r="E32052" s="5" t="s">
        <v>573</v>
      </c>
    </row>
    <row r="32053" spans="1:5">
      <c r="A32053" s="1">
        <v>32052</v>
      </c>
      <c r="B32053" s="3">
        <v>68.55</v>
      </c>
      <c r="C32053" s="3">
        <v>60.2448692322</v>
      </c>
      <c r="D32053" s="4">
        <v>-0.0650335634241284</v>
      </c>
      <c r="E32053" s="5" t="s">
        <v>573</v>
      </c>
    </row>
    <row r="32054" spans="1:5">
      <c r="A32054" s="1">
        <v>32053</v>
      </c>
      <c r="B32054" s="3">
        <v>68.65</v>
      </c>
      <c r="C32054" s="3">
        <v>60.2448692322</v>
      </c>
      <c r="D32054" s="4">
        <v>-0.294522124633919</v>
      </c>
      <c r="E32054" s="5" t="s">
        <v>573</v>
      </c>
    </row>
    <row r="32055" spans="1:5">
      <c r="A32055" s="1">
        <v>32054</v>
      </c>
      <c r="B32055" s="3">
        <v>69.15</v>
      </c>
      <c r="C32055" s="3">
        <v>60.2448692322</v>
      </c>
      <c r="D32055" s="4">
        <v>-0.294522124633919</v>
      </c>
      <c r="E32055" s="5" t="s">
        <v>573</v>
      </c>
    </row>
    <row r="32056" spans="1:5">
      <c r="A32056" s="1">
        <v>32055</v>
      </c>
      <c r="B32056" s="3">
        <v>69.25</v>
      </c>
      <c r="C32056" s="3">
        <v>60.2448692322</v>
      </c>
      <c r="D32056" s="4">
        <v>-0.0824548666687489</v>
      </c>
      <c r="E32056" s="5" t="s">
        <v>573</v>
      </c>
    </row>
    <row r="32057" spans="1:5">
      <c r="A32057" s="1">
        <v>32056</v>
      </c>
      <c r="B32057" s="3">
        <v>69.35</v>
      </c>
      <c r="C32057" s="3">
        <v>60.2448692322</v>
      </c>
      <c r="D32057" s="4">
        <v>0.0591488985375144</v>
      </c>
      <c r="E32057" s="5" t="s">
        <v>573</v>
      </c>
    </row>
    <row r="32058" spans="1:5">
      <c r="A32058" s="1">
        <v>32057</v>
      </c>
      <c r="B32058" s="3">
        <v>69.55</v>
      </c>
      <c r="C32058" s="3">
        <v>60.2448692322</v>
      </c>
      <c r="D32058" s="4">
        <v>0.213980977213043</v>
      </c>
      <c r="E32058" s="5" t="s">
        <v>573</v>
      </c>
    </row>
    <row r="32059" spans="1:5">
      <c r="A32059" s="1">
        <v>32058</v>
      </c>
      <c r="B32059" s="3">
        <v>69.65</v>
      </c>
      <c r="C32059" s="3">
        <v>60.2448692322</v>
      </c>
      <c r="D32059" s="4">
        <v>0.0196444951188755</v>
      </c>
      <c r="E32059" s="5" t="s">
        <v>573</v>
      </c>
    </row>
    <row r="32060" spans="1:5">
      <c r="A32060" s="1">
        <v>32059</v>
      </c>
      <c r="B32060" s="3">
        <v>69.75</v>
      </c>
      <c r="C32060" s="3">
        <v>60.2448692322</v>
      </c>
      <c r="D32060" s="4">
        <v>-0.332027772993241</v>
      </c>
      <c r="E32060" s="5" t="s">
        <v>573</v>
      </c>
    </row>
    <row r="32061" spans="1:5">
      <c r="A32061" s="1">
        <v>32060</v>
      </c>
      <c r="B32061" s="3">
        <v>71.25</v>
      </c>
      <c r="C32061" s="3">
        <v>60.2448692322</v>
      </c>
      <c r="D32061" s="4">
        <v>-0.260692044971967</v>
      </c>
      <c r="E32061" s="5" t="s">
        <v>573</v>
      </c>
    </row>
    <row r="32062" spans="1:5">
      <c r="A32062" s="1">
        <v>32061</v>
      </c>
      <c r="B32062" s="3">
        <v>71.45</v>
      </c>
      <c r="C32062" s="3">
        <v>60.2448692322</v>
      </c>
      <c r="D32062" s="4">
        <v>-0.0793735680974942</v>
      </c>
      <c r="E32062" s="5" t="s">
        <v>573</v>
      </c>
    </row>
    <row r="32063" spans="1:5">
      <c r="A32063" s="1">
        <v>32062</v>
      </c>
      <c r="B32063" s="3">
        <v>71.55</v>
      </c>
      <c r="C32063" s="3">
        <v>60.2448692322</v>
      </c>
      <c r="D32063" s="4">
        <v>0.383788484944669</v>
      </c>
      <c r="E32063" s="5" t="s">
        <v>573</v>
      </c>
    </row>
    <row r="32064" spans="1:5">
      <c r="A32064" s="1">
        <v>32063</v>
      </c>
      <c r="B32064" s="3">
        <v>72.05</v>
      </c>
      <c r="C32064" s="3">
        <v>60.2448692322</v>
      </c>
      <c r="D32064" s="4">
        <v>-0.370406247972124</v>
      </c>
      <c r="E32064" s="5" t="s">
        <v>573</v>
      </c>
    </row>
    <row r="32065" spans="1:5">
      <c r="A32065" s="1">
        <v>32064</v>
      </c>
      <c r="B32065" s="3">
        <v>72.65</v>
      </c>
      <c r="C32065" s="3">
        <v>60.2448692322</v>
      </c>
      <c r="D32065" s="4">
        <v>-0.230607155348741</v>
      </c>
      <c r="E32065" s="5" t="s">
        <v>573</v>
      </c>
    </row>
    <row r="32066" spans="1:5">
      <c r="A32066" s="1">
        <v>32065</v>
      </c>
      <c r="B32066" s="3">
        <v>73.05</v>
      </c>
      <c r="C32066" s="3">
        <v>60.2448692322</v>
      </c>
      <c r="D32066" s="4">
        <v>-0.460095716558531</v>
      </c>
      <c r="E32066" s="5" t="s">
        <v>573</v>
      </c>
    </row>
    <row r="32067" spans="1:5">
      <c r="A32067" s="1">
        <v>32066</v>
      </c>
      <c r="B32067" s="3">
        <v>73.15</v>
      </c>
      <c r="C32067" s="3">
        <v>60.2448692322</v>
      </c>
      <c r="D32067" s="4">
        <v>0.725565439515495</v>
      </c>
      <c r="E32067" s="5" t="s">
        <v>573</v>
      </c>
    </row>
    <row r="32068" spans="1:5">
      <c r="A32068" s="1">
        <v>32067</v>
      </c>
      <c r="B32068" s="3">
        <v>73.25</v>
      </c>
      <c r="C32068" s="3">
        <v>60.2448692322</v>
      </c>
      <c r="D32068" s="4">
        <v>0.725565439515495</v>
      </c>
      <c r="E32068" s="5" t="s">
        <v>573</v>
      </c>
    </row>
    <row r="32069" spans="1:5">
      <c r="A32069" s="1">
        <v>32068</v>
      </c>
      <c r="B32069" s="3">
        <v>73.35</v>
      </c>
      <c r="C32069" s="3">
        <v>60.2448692322</v>
      </c>
      <c r="D32069" s="4">
        <v>-0.0495804232063499</v>
      </c>
      <c r="E32069" s="5" t="s">
        <v>573</v>
      </c>
    </row>
    <row r="32070" spans="1:5">
      <c r="A32070" s="1">
        <v>32069</v>
      </c>
      <c r="B32070" s="3">
        <v>73.55</v>
      </c>
      <c r="C32070" s="3">
        <v>60.2448692322</v>
      </c>
      <c r="D32070" s="4">
        <v>-0.228590101086246</v>
      </c>
      <c r="E32070" s="5" t="s">
        <v>573</v>
      </c>
    </row>
    <row r="32071" spans="1:5">
      <c r="A32071" s="1">
        <v>32070</v>
      </c>
      <c r="B32071" s="3">
        <v>73.65</v>
      </c>
      <c r="C32071" s="3">
        <v>60.2448692322</v>
      </c>
      <c r="D32071" s="4">
        <v>-0.381375183483597</v>
      </c>
      <c r="E32071" s="5" t="s">
        <v>573</v>
      </c>
    </row>
    <row r="32072" spans="1:5">
      <c r="A32072" s="1">
        <v>32071</v>
      </c>
      <c r="B32072" s="3">
        <v>74.05</v>
      </c>
      <c r="C32072" s="3">
        <v>60.2448692322</v>
      </c>
      <c r="D32072" s="4">
        <v>0.19844258061839</v>
      </c>
      <c r="E32072" s="5" t="s">
        <v>573</v>
      </c>
    </row>
    <row r="32073" spans="1:5">
      <c r="A32073" s="1">
        <v>32072</v>
      </c>
      <c r="B32073" s="3">
        <v>63.25</v>
      </c>
      <c r="C32073" s="3">
        <v>60.1448692322</v>
      </c>
      <c r="D32073" s="4">
        <v>-0.391251784200501</v>
      </c>
      <c r="E32073" s="5" t="s">
        <v>573</v>
      </c>
    </row>
    <row r="32074" spans="1:5">
      <c r="A32074" s="1">
        <v>32073</v>
      </c>
      <c r="B32074" s="3">
        <v>63.35</v>
      </c>
      <c r="C32074" s="3">
        <v>60.1448692322</v>
      </c>
      <c r="D32074" s="4">
        <v>-0.319916056179227</v>
      </c>
      <c r="E32074" s="5" t="s">
        <v>573</v>
      </c>
    </row>
    <row r="32075" spans="1:5">
      <c r="A32075" s="1">
        <v>32074</v>
      </c>
      <c r="B32075" s="3">
        <v>63.45</v>
      </c>
      <c r="C32075" s="3">
        <v>60.1448692322</v>
      </c>
      <c r="D32075" s="4">
        <v>-0.329711927062252</v>
      </c>
      <c r="E32075" s="5" t="s">
        <v>573</v>
      </c>
    </row>
    <row r="32076" spans="1:5">
      <c r="A32076" s="1">
        <v>32075</v>
      </c>
      <c r="B32076" s="3">
        <v>63.85</v>
      </c>
      <c r="C32076" s="3">
        <v>60.1448692322</v>
      </c>
      <c r="D32076" s="4">
        <v>-0.329711927062252</v>
      </c>
      <c r="E32076" s="5" t="s">
        <v>573</v>
      </c>
    </row>
    <row r="32077" spans="1:5">
      <c r="A32077" s="1">
        <v>32076</v>
      </c>
      <c r="B32077" s="3">
        <v>64.85</v>
      </c>
      <c r="C32077" s="3">
        <v>60.1448692322</v>
      </c>
      <c r="D32077" s="4">
        <v>-0.482735552207141</v>
      </c>
      <c r="E32077" s="5" t="s">
        <v>573</v>
      </c>
    </row>
    <row r="32078" spans="1:5">
      <c r="A32078" s="1">
        <v>32077</v>
      </c>
      <c r="B32078" s="3">
        <v>64.95</v>
      </c>
      <c r="C32078" s="3">
        <v>60.1448692322</v>
      </c>
      <c r="D32078" s="4">
        <v>-0.639607329358947</v>
      </c>
      <c r="E32078" s="5" t="s">
        <v>573</v>
      </c>
    </row>
    <row r="32079" spans="1:5">
      <c r="A32079" s="1">
        <v>32078</v>
      </c>
      <c r="B32079" s="3">
        <v>65.05</v>
      </c>
      <c r="C32079" s="3">
        <v>60.1448692322</v>
      </c>
      <c r="D32079" s="4">
        <v>-0.0405218245422191</v>
      </c>
      <c r="E32079" s="5" t="s">
        <v>573</v>
      </c>
    </row>
    <row r="32080" spans="1:5">
      <c r="A32080" s="1">
        <v>32079</v>
      </c>
      <c r="B32080" s="3">
        <v>65.15</v>
      </c>
      <c r="C32080" s="3">
        <v>60.1448692322</v>
      </c>
      <c r="D32080" s="4">
        <v>0.57369715776388</v>
      </c>
      <c r="E32080" s="5" t="s">
        <v>573</v>
      </c>
    </row>
    <row r="32081" spans="1:5">
      <c r="A32081" s="1">
        <v>32080</v>
      </c>
      <c r="B32081" s="3">
        <v>65.25</v>
      </c>
      <c r="C32081" s="3">
        <v>60.1448692322</v>
      </c>
      <c r="D32081" s="4">
        <v>-0.281477970499391</v>
      </c>
      <c r="E32081" s="5" t="s">
        <v>573</v>
      </c>
    </row>
    <row r="32082" spans="1:5">
      <c r="A32082" s="1">
        <v>32081</v>
      </c>
      <c r="B32082" s="3">
        <v>65.35</v>
      </c>
      <c r="C32082" s="3">
        <v>60.1448692322</v>
      </c>
      <c r="D32082" s="4">
        <v>-0.461667464674816</v>
      </c>
      <c r="E32082" s="5" t="s">
        <v>573</v>
      </c>
    </row>
    <row r="32083" spans="1:5">
      <c r="A32083" s="1">
        <v>32082</v>
      </c>
      <c r="B32083" s="3">
        <v>65.45</v>
      </c>
      <c r="C32083" s="3">
        <v>60.1448692322</v>
      </c>
      <c r="D32083" s="4">
        <v>-0.461667464674816</v>
      </c>
      <c r="E32083" s="5" t="s">
        <v>573</v>
      </c>
    </row>
    <row r="32084" spans="1:5">
      <c r="A32084" s="1">
        <v>32083</v>
      </c>
      <c r="B32084" s="3">
        <v>65.65</v>
      </c>
      <c r="C32084" s="3">
        <v>60.1448692322</v>
      </c>
      <c r="D32084" s="4">
        <v>-0.431111078509822</v>
      </c>
      <c r="E32084" s="5" t="s">
        <v>573</v>
      </c>
    </row>
    <row r="32085" spans="1:5">
      <c r="A32085" s="1">
        <v>32084</v>
      </c>
      <c r="B32085" s="3">
        <v>65.75</v>
      </c>
      <c r="C32085" s="3">
        <v>60.1448692322</v>
      </c>
      <c r="D32085" s="4">
        <v>-0.452914546611829</v>
      </c>
      <c r="E32085" s="5" t="s">
        <v>573</v>
      </c>
    </row>
    <row r="32086" spans="1:5">
      <c r="A32086" s="1">
        <v>32085</v>
      </c>
      <c r="B32086" s="3">
        <v>65.85</v>
      </c>
      <c r="C32086" s="3">
        <v>60.1448692322</v>
      </c>
      <c r="D32086" s="4">
        <v>-0.269973671764356</v>
      </c>
      <c r="E32086" s="5" t="s">
        <v>573</v>
      </c>
    </row>
    <row r="32087" spans="1:5">
      <c r="A32087" s="1">
        <v>32086</v>
      </c>
      <c r="B32087" s="3">
        <v>65.95</v>
      </c>
      <c r="C32087" s="3">
        <v>60.1448692322</v>
      </c>
      <c r="D32087" s="4">
        <v>-0.269973671764356</v>
      </c>
      <c r="E32087" s="5" t="s">
        <v>573</v>
      </c>
    </row>
    <row r="32088" spans="1:5">
      <c r="A32088" s="1">
        <v>32087</v>
      </c>
      <c r="B32088" s="3">
        <v>66.05</v>
      </c>
      <c r="C32088" s="3">
        <v>60.1448692322</v>
      </c>
      <c r="D32088" s="4">
        <v>-0.494063586353796</v>
      </c>
      <c r="E32088" s="5" t="s">
        <v>573</v>
      </c>
    </row>
    <row r="32089" spans="1:5">
      <c r="A32089" s="1">
        <v>32088</v>
      </c>
      <c r="B32089" s="3">
        <v>66.15</v>
      </c>
      <c r="C32089" s="3">
        <v>60.1448692322</v>
      </c>
      <c r="D32089" s="4">
        <v>-0.394801160232923</v>
      </c>
      <c r="E32089" s="5" t="s">
        <v>573</v>
      </c>
    </row>
    <row r="32090" spans="1:5">
      <c r="A32090" s="1">
        <v>32089</v>
      </c>
      <c r="B32090" s="3">
        <v>66.25</v>
      </c>
      <c r="C32090" s="3">
        <v>60.1448692322</v>
      </c>
      <c r="D32090" s="4">
        <v>-0.205689646553013</v>
      </c>
      <c r="E32090" s="5" t="s">
        <v>573</v>
      </c>
    </row>
    <row r="32091" spans="1:5">
      <c r="A32091" s="1">
        <v>32090</v>
      </c>
      <c r="B32091" s="3">
        <v>66.35</v>
      </c>
      <c r="C32091" s="3">
        <v>60.1448692322</v>
      </c>
      <c r="D32091" s="4">
        <v>-0.146465635345754</v>
      </c>
      <c r="E32091" s="5" t="s">
        <v>573</v>
      </c>
    </row>
    <row r="32092" spans="1:5">
      <c r="A32092" s="1">
        <v>32091</v>
      </c>
      <c r="B32092" s="3">
        <v>66.45</v>
      </c>
      <c r="C32092" s="3">
        <v>60.1448692322</v>
      </c>
      <c r="D32092" s="4">
        <v>-0.339167612468965</v>
      </c>
      <c r="E32092" s="5" t="s">
        <v>573</v>
      </c>
    </row>
    <row r="32093" spans="1:5">
      <c r="A32093" s="1">
        <v>32092</v>
      </c>
      <c r="B32093" s="3">
        <v>66.65</v>
      </c>
      <c r="C32093" s="3">
        <v>60.1448692322</v>
      </c>
      <c r="D32093" s="4">
        <v>-0.353746135841178</v>
      </c>
      <c r="E32093" s="5" t="s">
        <v>573</v>
      </c>
    </row>
    <row r="32094" spans="1:5">
      <c r="A32094" s="1">
        <v>32093</v>
      </c>
      <c r="B32094" s="3">
        <v>66.75</v>
      </c>
      <c r="C32094" s="3">
        <v>60.1448692322</v>
      </c>
      <c r="D32094" s="4">
        <v>-0.17538689471087</v>
      </c>
      <c r="E32094" s="5" t="s">
        <v>573</v>
      </c>
    </row>
    <row r="32095" spans="1:5">
      <c r="A32095" s="1">
        <v>32094</v>
      </c>
      <c r="B32095" s="3">
        <v>66.85</v>
      </c>
      <c r="C32095" s="3">
        <v>60.1448692322</v>
      </c>
      <c r="D32095" s="4">
        <v>-0.192808197955491</v>
      </c>
      <c r="E32095" s="5" t="s">
        <v>573</v>
      </c>
    </row>
    <row r="32096" spans="1:5">
      <c r="A32096" s="1">
        <v>32095</v>
      </c>
      <c r="B32096" s="3">
        <v>66.95</v>
      </c>
      <c r="C32096" s="3">
        <v>60.1448692322</v>
      </c>
      <c r="D32096" s="4">
        <v>-0.372997692130916</v>
      </c>
      <c r="E32096" s="5" t="s">
        <v>573</v>
      </c>
    </row>
    <row r="32097" spans="1:5">
      <c r="A32097" s="1">
        <v>32096</v>
      </c>
      <c r="B32097" s="3">
        <v>67.05</v>
      </c>
      <c r="C32097" s="3">
        <v>60.1448692322</v>
      </c>
      <c r="D32097" s="4">
        <v>-0.353746135841178</v>
      </c>
      <c r="E32097" s="5" t="s">
        <v>573</v>
      </c>
    </row>
    <row r="32098" spans="1:5">
      <c r="A32098" s="1">
        <v>32097</v>
      </c>
      <c r="B32098" s="3">
        <v>67.15</v>
      </c>
      <c r="C32098" s="3">
        <v>60.1448692322</v>
      </c>
      <c r="D32098" s="4">
        <v>-0.141678877876008</v>
      </c>
      <c r="E32098" s="5" t="s">
        <v>573</v>
      </c>
    </row>
    <row r="32099" spans="1:5">
      <c r="A32099" s="1">
        <v>32098</v>
      </c>
      <c r="B32099" s="3">
        <v>67.25</v>
      </c>
      <c r="C32099" s="3">
        <v>60.1448692322</v>
      </c>
      <c r="D32099" s="4">
        <v>-0.118206451783445</v>
      </c>
      <c r="E32099" s="5" t="s">
        <v>573</v>
      </c>
    </row>
    <row r="32100" spans="1:5">
      <c r="A32100" s="1">
        <v>32099</v>
      </c>
      <c r="B32100" s="3">
        <v>67.35</v>
      </c>
      <c r="C32100" s="3">
        <v>60.1448692322</v>
      </c>
      <c r="D32100" s="4">
        <v>-0.339167612468965</v>
      </c>
      <c r="E32100" s="5" t="s">
        <v>573</v>
      </c>
    </row>
    <row r="32101" spans="1:5">
      <c r="A32101" s="1">
        <v>32100</v>
      </c>
      <c r="B32101" s="3">
        <v>67.45</v>
      </c>
      <c r="C32101" s="3">
        <v>60.1448692322</v>
      </c>
      <c r="D32101" s="4">
        <v>-0.339167612468965</v>
      </c>
      <c r="E32101" s="5" t="s">
        <v>573</v>
      </c>
    </row>
    <row r="32102" spans="1:5">
      <c r="A32102" s="1">
        <v>32101</v>
      </c>
      <c r="B32102" s="3">
        <v>67.75</v>
      </c>
      <c r="C32102" s="3">
        <v>60.1448692322</v>
      </c>
      <c r="D32102" s="4">
        <v>-0.339167612468965</v>
      </c>
      <c r="E32102" s="5" t="s">
        <v>573</v>
      </c>
    </row>
    <row r="32103" spans="1:5">
      <c r="A32103" s="1">
        <v>32102</v>
      </c>
      <c r="B32103" s="3">
        <v>67.85</v>
      </c>
      <c r="C32103" s="3">
        <v>60.1448692322</v>
      </c>
      <c r="D32103" s="4">
        <v>-0.339167612468965</v>
      </c>
      <c r="E32103" s="5" t="s">
        <v>573</v>
      </c>
    </row>
    <row r="32104" spans="1:5">
      <c r="A32104" s="1">
        <v>32103</v>
      </c>
      <c r="B32104" s="3">
        <v>67.95</v>
      </c>
      <c r="C32104" s="3">
        <v>60.1448692322</v>
      </c>
      <c r="D32104" s="4">
        <v>-0.188268343308392</v>
      </c>
      <c r="E32104" s="5" t="s">
        <v>573</v>
      </c>
    </row>
    <row r="32105" spans="1:5">
      <c r="A32105" s="1">
        <v>32104</v>
      </c>
      <c r="B32105" s="3">
        <v>68.05</v>
      </c>
      <c r="C32105" s="3">
        <v>60.1448692322</v>
      </c>
      <c r="D32105" s="4">
        <v>-0.188268343308392</v>
      </c>
      <c r="E32105" s="5" t="s">
        <v>573</v>
      </c>
    </row>
    <row r="32106" spans="1:5">
      <c r="A32106" s="1">
        <v>32105</v>
      </c>
      <c r="B32106" s="3">
        <v>68.15</v>
      </c>
      <c r="C32106" s="3">
        <v>60.1448692322</v>
      </c>
      <c r="D32106" s="4">
        <v>-0.296219557905138</v>
      </c>
      <c r="E32106" s="5" t="s">
        <v>573</v>
      </c>
    </row>
    <row r="32107" spans="1:5">
      <c r="A32107" s="1">
        <v>32106</v>
      </c>
      <c r="B32107" s="3">
        <v>68.25</v>
      </c>
      <c r="C32107" s="3">
        <v>60.1448692322</v>
      </c>
      <c r="D32107" s="4">
        <v>-0.210406154052593</v>
      </c>
      <c r="E32107" s="5" t="s">
        <v>573</v>
      </c>
    </row>
    <row r="32108" spans="1:5">
      <c r="A32108" s="1">
        <v>32107</v>
      </c>
      <c r="B32108" s="3">
        <v>68.45</v>
      </c>
      <c r="C32108" s="3">
        <v>60.1448692322</v>
      </c>
      <c r="D32108" s="4">
        <v>-0.141678877876008</v>
      </c>
      <c r="E32108" s="5" t="s">
        <v>573</v>
      </c>
    </row>
    <row r="32109" spans="1:5">
      <c r="A32109" s="1">
        <v>32108</v>
      </c>
      <c r="B32109" s="3">
        <v>68.65</v>
      </c>
      <c r="C32109" s="3">
        <v>60.1448692322</v>
      </c>
      <c r="D32109" s="4">
        <v>-0.480205240483086</v>
      </c>
      <c r="E32109" s="5" t="s">
        <v>573</v>
      </c>
    </row>
    <row r="32110" spans="1:5">
      <c r="A32110" s="1">
        <v>32109</v>
      </c>
      <c r="B32110" s="3">
        <v>68.75</v>
      </c>
      <c r="C32110" s="3">
        <v>60.1448692322</v>
      </c>
      <c r="D32110" s="4">
        <v>-0.0579431277868395</v>
      </c>
      <c r="E32110" s="5" t="s">
        <v>573</v>
      </c>
    </row>
    <row r="32111" spans="1:5">
      <c r="A32111" s="1">
        <v>32110</v>
      </c>
      <c r="B32111" s="3">
        <v>68.85</v>
      </c>
      <c r="C32111" s="3">
        <v>60.1448692322</v>
      </c>
      <c r="D32111" s="4">
        <v>-0.151182142845334</v>
      </c>
      <c r="E32111" s="5" t="s">
        <v>573</v>
      </c>
    </row>
    <row r="32112" spans="1:5">
      <c r="A32112" s="1">
        <v>32111</v>
      </c>
      <c r="B32112" s="3">
        <v>69.15</v>
      </c>
      <c r="C32112" s="3">
        <v>60.1448692322</v>
      </c>
      <c r="D32112" s="4">
        <v>-0.313773680923657</v>
      </c>
      <c r="E32112" s="5" t="s">
        <v>573</v>
      </c>
    </row>
    <row r="32113" spans="1:5">
      <c r="A32113" s="1">
        <v>32112</v>
      </c>
      <c r="B32113" s="3">
        <v>69.25</v>
      </c>
      <c r="C32113" s="3">
        <v>60.1448692322</v>
      </c>
      <c r="D32113" s="4">
        <v>-0.294522124633919</v>
      </c>
      <c r="E32113" s="5" t="s">
        <v>573</v>
      </c>
    </row>
    <row r="32114" spans="1:5">
      <c r="A32114" s="1">
        <v>32113</v>
      </c>
      <c r="B32114" s="3">
        <v>69.35</v>
      </c>
      <c r="C32114" s="3">
        <v>60.1448692322</v>
      </c>
      <c r="D32114" s="4">
        <v>0.0591488985375144</v>
      </c>
      <c r="E32114" s="5" t="s">
        <v>573</v>
      </c>
    </row>
    <row r="32115" spans="1:5">
      <c r="A32115" s="1">
        <v>32114</v>
      </c>
      <c r="B32115" s="3">
        <v>69.45</v>
      </c>
      <c r="C32115" s="3">
        <v>60.1448692322</v>
      </c>
      <c r="D32115" s="4">
        <v>0.114212219734467</v>
      </c>
      <c r="E32115" s="5" t="s">
        <v>573</v>
      </c>
    </row>
    <row r="32116" spans="1:5">
      <c r="A32116" s="1">
        <v>32115</v>
      </c>
      <c r="B32116" s="3">
        <v>70.45</v>
      </c>
      <c r="C32116" s="3">
        <v>60.1448692322</v>
      </c>
      <c r="D32116" s="4">
        <v>0.175752076872716</v>
      </c>
      <c r="E32116" s="5" t="s">
        <v>573</v>
      </c>
    </row>
    <row r="32117" spans="1:5">
      <c r="A32117" s="1">
        <v>32116</v>
      </c>
      <c r="B32117" s="3">
        <v>71.35</v>
      </c>
      <c r="C32117" s="3">
        <v>60.1448692322</v>
      </c>
      <c r="D32117" s="4">
        <v>-0.260692044971967</v>
      </c>
      <c r="E32117" s="5" t="s">
        <v>573</v>
      </c>
    </row>
    <row r="32118" spans="1:5">
      <c r="A32118" s="1">
        <v>32117</v>
      </c>
      <c r="B32118" s="3">
        <v>72.25</v>
      </c>
      <c r="C32118" s="3">
        <v>60.1448692322</v>
      </c>
      <c r="D32118" s="4">
        <v>-0.0953363152662712</v>
      </c>
      <c r="E32118" s="5" t="s">
        <v>573</v>
      </c>
    </row>
    <row r="32119" spans="1:5">
      <c r="A32119" s="1">
        <v>32118</v>
      </c>
      <c r="B32119" s="3">
        <v>72.35</v>
      </c>
      <c r="C32119" s="3">
        <v>60.1448692322</v>
      </c>
      <c r="D32119" s="4">
        <v>0.114723776488517</v>
      </c>
      <c r="E32119" s="5" t="s">
        <v>573</v>
      </c>
    </row>
    <row r="32120" spans="1:5">
      <c r="A32120" s="1">
        <v>32119</v>
      </c>
      <c r="B32120" s="3">
        <v>72.45</v>
      </c>
      <c r="C32120" s="3">
        <v>60.1448692322</v>
      </c>
      <c r="D32120" s="4">
        <v>-0.0513613721901457</v>
      </c>
      <c r="E32120" s="5" t="s">
        <v>573</v>
      </c>
    </row>
    <row r="32121" spans="1:5">
      <c r="A32121" s="1">
        <v>32120</v>
      </c>
      <c r="B32121" s="3">
        <v>72.55</v>
      </c>
      <c r="C32121" s="3">
        <v>60.1448692322</v>
      </c>
      <c r="D32121" s="4">
        <v>-0.0513613721901457</v>
      </c>
      <c r="E32121" s="5" t="s">
        <v>573</v>
      </c>
    </row>
    <row r="32122" spans="1:5">
      <c r="A32122" s="1">
        <v>32121</v>
      </c>
      <c r="B32122" s="3">
        <v>72.65</v>
      </c>
      <c r="C32122" s="3">
        <v>60.1448692322</v>
      </c>
      <c r="D32122" s="4">
        <v>0.0275997881927234</v>
      </c>
      <c r="E32122" s="5" t="s">
        <v>573</v>
      </c>
    </row>
    <row r="32123" spans="1:5">
      <c r="A32123" s="1">
        <v>32122</v>
      </c>
      <c r="B32123" s="3">
        <v>72.75</v>
      </c>
      <c r="C32123" s="3">
        <v>60.1448692322</v>
      </c>
      <c r="D32123" s="4">
        <v>-0.0581938878529495</v>
      </c>
      <c r="E32123" s="5" t="s">
        <v>573</v>
      </c>
    </row>
    <row r="32124" spans="1:5">
      <c r="A32124" s="1">
        <v>32123</v>
      </c>
      <c r="B32124" s="3">
        <v>72.85</v>
      </c>
      <c r="C32124" s="3">
        <v>60.1448692322</v>
      </c>
      <c r="D32124" s="4">
        <v>-0.248028458593362</v>
      </c>
      <c r="E32124" s="5" t="s">
        <v>573</v>
      </c>
    </row>
    <row r="32125" spans="1:5">
      <c r="A32125" s="1">
        <v>32124</v>
      </c>
      <c r="B32125" s="3">
        <v>72.95</v>
      </c>
      <c r="C32125" s="3">
        <v>60.1448692322</v>
      </c>
      <c r="D32125" s="4">
        <v>-0.230607155348741</v>
      </c>
      <c r="E32125" s="5" t="s">
        <v>573</v>
      </c>
    </row>
    <row r="32126" spans="1:5">
      <c r="A32126" s="1">
        <v>32125</v>
      </c>
      <c r="B32126" s="3">
        <v>73.05</v>
      </c>
      <c r="C32126" s="3">
        <v>60.1448692322</v>
      </c>
      <c r="D32126" s="4">
        <v>-0.42626563689658</v>
      </c>
      <c r="E32126" s="5" t="s">
        <v>573</v>
      </c>
    </row>
    <row r="32127" spans="1:5">
      <c r="A32127" s="1">
        <v>32126</v>
      </c>
      <c r="B32127" s="3">
        <v>73.15</v>
      </c>
      <c r="C32127" s="3">
        <v>60.1448692322</v>
      </c>
      <c r="D32127" s="4">
        <v>0.689939154557525</v>
      </c>
      <c r="E32127" s="5" t="s">
        <v>573</v>
      </c>
    </row>
    <row r="32128" spans="1:5">
      <c r="A32128" s="1">
        <v>32127</v>
      </c>
      <c r="B32128" s="3">
        <v>73.25</v>
      </c>
      <c r="C32128" s="3">
        <v>60.1448692322</v>
      </c>
      <c r="D32128" s="4">
        <v>-0.42626563689658</v>
      </c>
      <c r="E32128" s="5" t="s">
        <v>573</v>
      </c>
    </row>
    <row r="32129" spans="1:5">
      <c r="A32129" s="1">
        <v>32128</v>
      </c>
      <c r="B32129" s="3">
        <v>73.35</v>
      </c>
      <c r="C32129" s="3">
        <v>60.1448692322</v>
      </c>
      <c r="D32129" s="4">
        <v>-0.241663451717436</v>
      </c>
      <c r="E32129" s="5" t="s">
        <v>573</v>
      </c>
    </row>
    <row r="32130" spans="1:5">
      <c r="A32130" s="1">
        <v>32129</v>
      </c>
      <c r="B32130" s="3">
        <v>73.45</v>
      </c>
      <c r="C32130" s="3">
        <v>60.1448692322</v>
      </c>
      <c r="D32130" s="4">
        <v>-0.260909907190884</v>
      </c>
      <c r="E32130" s="5" t="s">
        <v>573</v>
      </c>
    </row>
    <row r="32131" spans="1:5">
      <c r="A32131" s="1">
        <v>32130</v>
      </c>
      <c r="B32131" s="3">
        <v>73.65</v>
      </c>
      <c r="C32131" s="3">
        <v>60.1448692322</v>
      </c>
      <c r="D32131" s="4">
        <v>-0.534511778379865</v>
      </c>
      <c r="E32131" s="5" t="s">
        <v>573</v>
      </c>
    </row>
    <row r="32132" spans="1:5">
      <c r="A32132" s="1">
        <v>32131</v>
      </c>
      <c r="B32132" s="3">
        <v>74.05</v>
      </c>
      <c r="C32132" s="3">
        <v>60.1448692322</v>
      </c>
      <c r="D32132" s="4">
        <v>0.0485938510273123</v>
      </c>
      <c r="E32132" s="5" t="s">
        <v>573</v>
      </c>
    </row>
    <row r="32133" spans="1:5">
      <c r="A32133" s="1">
        <v>32132</v>
      </c>
      <c r="B32133" s="3">
        <v>74.15</v>
      </c>
      <c r="C32133" s="3">
        <v>60.1448692322</v>
      </c>
      <c r="D32133" s="4">
        <v>-0.0684504973630148</v>
      </c>
      <c r="E32133" s="5" t="s">
        <v>573</v>
      </c>
    </row>
    <row r="32134" spans="1:5">
      <c r="A32134" s="1">
        <v>32133</v>
      </c>
      <c r="B32134" s="3">
        <v>74.65</v>
      </c>
      <c r="C32134" s="3">
        <v>60.1448692322</v>
      </c>
      <c r="D32134" s="4">
        <v>-0.356513047522268</v>
      </c>
      <c r="E32134" s="5" t="s">
        <v>573</v>
      </c>
    </row>
    <row r="32135" spans="1:5">
      <c r="A32135" s="1">
        <v>32134</v>
      </c>
      <c r="B32135" s="3">
        <v>64.75</v>
      </c>
      <c r="C32135" s="3">
        <v>60.0448692322</v>
      </c>
      <c r="D32135" s="4">
        <v>0.662499181720613</v>
      </c>
      <c r="E32135" s="5" t="s">
        <v>573</v>
      </c>
    </row>
    <row r="32136" spans="1:5">
      <c r="A32136" s="1">
        <v>32135</v>
      </c>
      <c r="B32136" s="3">
        <v>65.25</v>
      </c>
      <c r="C32136" s="3">
        <v>60.0448692322</v>
      </c>
      <c r="D32136" s="4">
        <v>-0.0771206337809528</v>
      </c>
      <c r="E32136" s="5" t="s">
        <v>573</v>
      </c>
    </row>
    <row r="32137" spans="1:5">
      <c r="A32137" s="1">
        <v>32136</v>
      </c>
      <c r="B32137" s="3">
        <v>65.45</v>
      </c>
      <c r="C32137" s="3">
        <v>60.0448692322</v>
      </c>
      <c r="D32137" s="4">
        <v>-0.639607329358947</v>
      </c>
      <c r="E32137" s="5" t="s">
        <v>573</v>
      </c>
    </row>
    <row r="32138" spans="1:5">
      <c r="A32138" s="1">
        <v>32137</v>
      </c>
      <c r="B32138" s="3">
        <v>65.55</v>
      </c>
      <c r="C32138" s="3">
        <v>60.0448692322</v>
      </c>
      <c r="D32138" s="4">
        <v>-0.202980542846643</v>
      </c>
      <c r="E32138" s="5" t="s">
        <v>573</v>
      </c>
    </row>
    <row r="32139" spans="1:5">
      <c r="A32139" s="1">
        <v>32138</v>
      </c>
      <c r="B32139" s="3">
        <v>65.75</v>
      </c>
      <c r="C32139" s="3">
        <v>60.0448692322</v>
      </c>
      <c r="D32139" s="4">
        <v>-0.202980542846643</v>
      </c>
      <c r="E32139" s="5" t="s">
        <v>573</v>
      </c>
    </row>
    <row r="32140" spans="1:5">
      <c r="A32140" s="1">
        <v>32139</v>
      </c>
      <c r="B32140" s="3">
        <v>65.85</v>
      </c>
      <c r="C32140" s="3">
        <v>60.0448692322</v>
      </c>
      <c r="D32140" s="4">
        <v>-0.115077697879525</v>
      </c>
      <c r="E32140" s="5" t="s">
        <v>573</v>
      </c>
    </row>
    <row r="32141" spans="1:5">
      <c r="A32141" s="1">
        <v>32140</v>
      </c>
      <c r="B32141" s="3">
        <v>65.95</v>
      </c>
      <c r="C32141" s="3">
        <v>60.0448692322</v>
      </c>
      <c r="D32141" s="4">
        <v>-0.115077697879525</v>
      </c>
      <c r="E32141" s="5" t="s">
        <v>573</v>
      </c>
    </row>
    <row r="32142" spans="1:5">
      <c r="A32142" s="1">
        <v>32141</v>
      </c>
      <c r="B32142" s="3">
        <v>66.05</v>
      </c>
      <c r="C32142" s="3">
        <v>60.0448692322</v>
      </c>
      <c r="D32142" s="4">
        <v>-0.494063586353796</v>
      </c>
      <c r="E32142" s="5" t="s">
        <v>573</v>
      </c>
    </row>
    <row r="32143" spans="1:5">
      <c r="A32143" s="1">
        <v>32142</v>
      </c>
      <c r="B32143" s="3">
        <v>66.15</v>
      </c>
      <c r="C32143" s="3">
        <v>60.0448692322</v>
      </c>
      <c r="D32143" s="4">
        <v>-0.494063586353796</v>
      </c>
      <c r="E32143" s="5" t="s">
        <v>573</v>
      </c>
    </row>
    <row r="32144" spans="1:5">
      <c r="A32144" s="1">
        <v>32143</v>
      </c>
      <c r="B32144" s="3">
        <v>66.25</v>
      </c>
      <c r="C32144" s="3">
        <v>60.0448692322</v>
      </c>
      <c r="D32144" s="4">
        <v>-0.494063586353796</v>
      </c>
      <c r="E32144" s="5" t="s">
        <v>573</v>
      </c>
    </row>
    <row r="32145" spans="1:5">
      <c r="A32145" s="1">
        <v>32144</v>
      </c>
      <c r="B32145" s="3">
        <v>66.35</v>
      </c>
      <c r="C32145" s="3">
        <v>60.0448692322</v>
      </c>
      <c r="D32145" s="4">
        <v>-0.339167612468965</v>
      </c>
      <c r="E32145" s="5" t="s">
        <v>573</v>
      </c>
    </row>
    <row r="32146" spans="1:5">
      <c r="A32146" s="1">
        <v>32145</v>
      </c>
      <c r="B32146" s="3">
        <v>66.45</v>
      </c>
      <c r="C32146" s="3">
        <v>60.0448692322</v>
      </c>
      <c r="D32146" s="4">
        <v>-0.339167612468965</v>
      </c>
      <c r="E32146" s="5" t="s">
        <v>573</v>
      </c>
    </row>
    <row r="32147" spans="1:5">
      <c r="A32147" s="1">
        <v>32146</v>
      </c>
      <c r="B32147" s="3">
        <v>66.55</v>
      </c>
      <c r="C32147" s="3">
        <v>60.0448692322</v>
      </c>
      <c r="D32147" s="4">
        <v>-0.205689646553013</v>
      </c>
      <c r="E32147" s="5" t="s">
        <v>573</v>
      </c>
    </row>
    <row r="32148" spans="1:5">
      <c r="A32148" s="1">
        <v>32147</v>
      </c>
      <c r="B32148" s="3">
        <v>66.75</v>
      </c>
      <c r="C32148" s="3">
        <v>60.0448692322</v>
      </c>
      <c r="D32148" s="4">
        <v>-0.372997692130916</v>
      </c>
      <c r="E32148" s="5" t="s">
        <v>573</v>
      </c>
    </row>
    <row r="32149" spans="1:5">
      <c r="A32149" s="1">
        <v>32148</v>
      </c>
      <c r="B32149" s="3">
        <v>66.85</v>
      </c>
      <c r="C32149" s="3">
        <v>60.0448692322</v>
      </c>
      <c r="D32149" s="4">
        <v>0.133949368910077</v>
      </c>
      <c r="E32149" s="5" t="s">
        <v>573</v>
      </c>
    </row>
    <row r="32150" spans="1:5">
      <c r="A32150" s="1">
        <v>32149</v>
      </c>
      <c r="B32150" s="3">
        <v>67.05</v>
      </c>
      <c r="C32150" s="3">
        <v>60.0448692322</v>
      </c>
      <c r="D32150" s="4">
        <v>-0.372997692130916</v>
      </c>
      <c r="E32150" s="5" t="s">
        <v>573</v>
      </c>
    </row>
    <row r="32151" spans="1:5">
      <c r="A32151" s="1">
        <v>32150</v>
      </c>
      <c r="B32151" s="3">
        <v>67.15</v>
      </c>
      <c r="C32151" s="3">
        <v>60.0448692322</v>
      </c>
      <c r="D32151" s="4">
        <v>-0.372997692130916</v>
      </c>
      <c r="E32151" s="5" t="s">
        <v>573</v>
      </c>
    </row>
    <row r="32152" spans="1:5">
      <c r="A32152" s="1">
        <v>32151</v>
      </c>
      <c r="B32152" s="3">
        <v>67.25</v>
      </c>
      <c r="C32152" s="3">
        <v>60.0448692322</v>
      </c>
      <c r="D32152" s="4">
        <v>-0.372997692130916</v>
      </c>
      <c r="E32152" s="5" t="s">
        <v>573</v>
      </c>
    </row>
    <row r="32153" spans="1:5">
      <c r="A32153" s="1">
        <v>32152</v>
      </c>
      <c r="B32153" s="3">
        <v>67.35</v>
      </c>
      <c r="C32153" s="3">
        <v>60.0448692322</v>
      </c>
      <c r="D32153" s="4">
        <v>-0.192984850807973</v>
      </c>
      <c r="E32153" s="5" t="s">
        <v>573</v>
      </c>
    </row>
    <row r="32154" spans="1:5">
      <c r="A32154" s="1">
        <v>32153</v>
      </c>
      <c r="B32154" s="3">
        <v>67.65</v>
      </c>
      <c r="C32154" s="3">
        <v>60.0448692322</v>
      </c>
      <c r="D32154" s="4">
        <v>-0.0953363152662712</v>
      </c>
      <c r="E32154" s="5" t="s">
        <v>573</v>
      </c>
    </row>
    <row r="32155" spans="1:5">
      <c r="A32155" s="1">
        <v>32154</v>
      </c>
      <c r="B32155" s="3">
        <v>67.75</v>
      </c>
      <c r="C32155" s="3">
        <v>60.0448692322</v>
      </c>
      <c r="D32155" s="4">
        <v>-0.210406154052593</v>
      </c>
      <c r="E32155" s="5" t="s">
        <v>573</v>
      </c>
    </row>
    <row r="32156" spans="1:5">
      <c r="A32156" s="1">
        <v>32155</v>
      </c>
      <c r="B32156" s="3">
        <v>67.85</v>
      </c>
      <c r="C32156" s="3">
        <v>60.0448692322</v>
      </c>
      <c r="D32156" s="4">
        <v>-0.339167612468965</v>
      </c>
      <c r="E32156" s="5" t="s">
        <v>573</v>
      </c>
    </row>
    <row r="32157" spans="1:5">
      <c r="A32157" s="1">
        <v>32156</v>
      </c>
      <c r="B32157" s="3">
        <v>67.95</v>
      </c>
      <c r="C32157" s="3">
        <v>60.0448692322</v>
      </c>
      <c r="D32157" s="4">
        <v>-0.339167612468965</v>
      </c>
      <c r="E32157" s="5" t="s">
        <v>573</v>
      </c>
    </row>
    <row r="32158" spans="1:5">
      <c r="A32158" s="1">
        <v>32157</v>
      </c>
      <c r="B32158" s="3">
        <v>68.05</v>
      </c>
      <c r="C32158" s="3">
        <v>60.0448692322</v>
      </c>
      <c r="D32158" s="4">
        <v>-0.319916056179227</v>
      </c>
      <c r="E32158" s="5" t="s">
        <v>573</v>
      </c>
    </row>
    <row r="32159" spans="1:5">
      <c r="A32159" s="1">
        <v>32158</v>
      </c>
      <c r="B32159" s="3">
        <v>68.15</v>
      </c>
      <c r="C32159" s="3">
        <v>60.0448692322</v>
      </c>
      <c r="D32159" s="4">
        <v>-0.154560326473531</v>
      </c>
      <c r="E32159" s="5" t="s">
        <v>573</v>
      </c>
    </row>
    <row r="32160" spans="1:5">
      <c r="A32160" s="1">
        <v>32159</v>
      </c>
      <c r="B32160" s="3">
        <v>68.25</v>
      </c>
      <c r="C32160" s="3">
        <v>60.0448692322</v>
      </c>
      <c r="D32160" s="4">
        <v>-0.285868758388919</v>
      </c>
      <c r="E32160" s="5" t="s">
        <v>573</v>
      </c>
    </row>
    <row r="32161" spans="1:5">
      <c r="A32161" s="1">
        <v>32160</v>
      </c>
      <c r="B32161" s="3">
        <v>68.45</v>
      </c>
      <c r="C32161" s="3">
        <v>60.0448692322</v>
      </c>
      <c r="D32161" s="4">
        <v>-0.285868758388919</v>
      </c>
      <c r="E32161" s="5" t="s">
        <v>573</v>
      </c>
    </row>
    <row r="32162" spans="1:5">
      <c r="A32162" s="1">
        <v>32161</v>
      </c>
      <c r="B32162" s="3">
        <v>68.55</v>
      </c>
      <c r="C32162" s="3">
        <v>60.0448692322</v>
      </c>
      <c r="D32162" s="4">
        <v>-0.285868758388919</v>
      </c>
      <c r="E32162" s="5" t="s">
        <v>573</v>
      </c>
    </row>
    <row r="32163" spans="1:5">
      <c r="A32163" s="1">
        <v>32162</v>
      </c>
      <c r="B32163" s="3">
        <v>68.95</v>
      </c>
      <c r="C32163" s="3">
        <v>60.0448692322</v>
      </c>
      <c r="D32163" s="4">
        <v>-0.146465635345754</v>
      </c>
      <c r="E32163" s="5" t="s">
        <v>573</v>
      </c>
    </row>
    <row r="32164" spans="1:5">
      <c r="A32164" s="1">
        <v>32163</v>
      </c>
      <c r="B32164" s="3">
        <v>69.05</v>
      </c>
      <c r="C32164" s="3">
        <v>60.0448692322</v>
      </c>
      <c r="D32164" s="4">
        <v>-0.129044332101133</v>
      </c>
      <c r="E32164" s="5" t="s">
        <v>573</v>
      </c>
    </row>
    <row r="32165" spans="1:5">
      <c r="A32165" s="1">
        <v>32164</v>
      </c>
      <c r="B32165" s="3">
        <v>69.75</v>
      </c>
      <c r="C32165" s="3">
        <v>60.0448692322</v>
      </c>
      <c r="D32165" s="4">
        <v>-0.143756531639384</v>
      </c>
      <c r="E32165" s="5" t="s">
        <v>573</v>
      </c>
    </row>
    <row r="32166" spans="1:5">
      <c r="A32166" s="1">
        <v>32165</v>
      </c>
      <c r="B32166" s="3">
        <v>70.45</v>
      </c>
      <c r="C32166" s="3">
        <v>60.0448692322</v>
      </c>
      <c r="D32166" s="4">
        <v>0.114212219734467</v>
      </c>
      <c r="E32166" s="5" t="s">
        <v>573</v>
      </c>
    </row>
    <row r="32167" spans="1:5">
      <c r="A32167" s="1">
        <v>32166</v>
      </c>
      <c r="B32167" s="3">
        <v>70.55</v>
      </c>
      <c r="C32167" s="3">
        <v>60.0448692322</v>
      </c>
      <c r="D32167" s="4">
        <v>-0.332027772993241</v>
      </c>
      <c r="E32167" s="5" t="s">
        <v>573</v>
      </c>
    </row>
    <row r="32168" spans="1:5">
      <c r="A32168" s="1">
        <v>32167</v>
      </c>
      <c r="B32168" s="3">
        <v>71.15</v>
      </c>
      <c r="C32168" s="3">
        <v>60.0448692322</v>
      </c>
      <c r="D32168" s="4">
        <v>-0.270487915854993</v>
      </c>
      <c r="E32168" s="5" t="s">
        <v>573</v>
      </c>
    </row>
    <row r="32169" spans="1:5">
      <c r="A32169" s="1">
        <v>32168</v>
      </c>
      <c r="B32169" s="3">
        <v>71.35</v>
      </c>
      <c r="C32169" s="3">
        <v>60.0448692322</v>
      </c>
      <c r="D32169" s="4">
        <v>0.114212219734467</v>
      </c>
      <c r="E32169" s="5" t="s">
        <v>573</v>
      </c>
    </row>
    <row r="32170" spans="1:5">
      <c r="A32170" s="1">
        <v>32169</v>
      </c>
      <c r="B32170" s="3">
        <v>71.75</v>
      </c>
      <c r="C32170" s="3">
        <v>60.0448692322</v>
      </c>
      <c r="D32170" s="4">
        <v>0.0390879899363587</v>
      </c>
      <c r="E32170" s="5" t="s">
        <v>573</v>
      </c>
    </row>
    <row r="32171" spans="1:5">
      <c r="A32171" s="1">
        <v>32170</v>
      </c>
      <c r="B32171" s="3">
        <v>71.85</v>
      </c>
      <c r="C32171" s="3">
        <v>60.0448692322</v>
      </c>
      <c r="D32171" s="4">
        <v>-0.0953363152662712</v>
      </c>
      <c r="E32171" s="5" t="s">
        <v>573</v>
      </c>
    </row>
    <row r="32172" spans="1:5">
      <c r="A32172" s="1">
        <v>32171</v>
      </c>
      <c r="B32172" s="3">
        <v>72.25</v>
      </c>
      <c r="C32172" s="3">
        <v>60.0448692322</v>
      </c>
      <c r="D32172" s="4">
        <v>-0.0953363152662712</v>
      </c>
      <c r="E32172" s="5" t="s">
        <v>573</v>
      </c>
    </row>
    <row r="32173" spans="1:5">
      <c r="A32173" s="1">
        <v>32172</v>
      </c>
      <c r="B32173" s="3">
        <v>72.35</v>
      </c>
      <c r="C32173" s="3">
        <v>60.0448692322</v>
      </c>
      <c r="D32173" s="4">
        <v>-0.0953363152662712</v>
      </c>
      <c r="E32173" s="5" t="s">
        <v>573</v>
      </c>
    </row>
    <row r="32174" spans="1:5">
      <c r="A32174" s="1">
        <v>32173</v>
      </c>
      <c r="B32174" s="3">
        <v>72.45</v>
      </c>
      <c r="C32174" s="3">
        <v>60.0448692322</v>
      </c>
      <c r="D32174" s="4">
        <v>-0.0953363152662712</v>
      </c>
      <c r="E32174" s="5" t="s">
        <v>573</v>
      </c>
    </row>
    <row r="32175" spans="1:5">
      <c r="A32175" s="1">
        <v>32174</v>
      </c>
      <c r="B32175" s="3">
        <v>72.55</v>
      </c>
      <c r="C32175" s="3">
        <v>60.0448692322</v>
      </c>
      <c r="D32175" s="4">
        <v>0.114723776488517</v>
      </c>
      <c r="E32175" s="5" t="s">
        <v>573</v>
      </c>
    </row>
    <row r="32176" spans="1:5">
      <c r="A32176" s="1">
        <v>32175</v>
      </c>
      <c r="B32176" s="3">
        <v>72.65</v>
      </c>
      <c r="C32176" s="3">
        <v>60.0448692322</v>
      </c>
      <c r="D32176" s="4">
        <v>-0.260909907190884</v>
      </c>
      <c r="E32176" s="5" t="s">
        <v>573</v>
      </c>
    </row>
    <row r="32177" spans="1:5">
      <c r="A32177" s="1">
        <v>32176</v>
      </c>
      <c r="B32177" s="3">
        <v>72.75</v>
      </c>
      <c r="C32177" s="3">
        <v>60.0448692322</v>
      </c>
      <c r="D32177" s="4">
        <v>0.00334596928529912</v>
      </c>
      <c r="E32177" s="5" t="s">
        <v>573</v>
      </c>
    </row>
    <row r="32178" spans="1:5">
      <c r="A32178" s="1">
        <v>32177</v>
      </c>
      <c r="B32178" s="3">
        <v>72.85</v>
      </c>
      <c r="C32178" s="3">
        <v>60.0448692322</v>
      </c>
      <c r="D32178" s="4">
        <v>-0.460095716558531</v>
      </c>
      <c r="E32178" s="5" t="s">
        <v>573</v>
      </c>
    </row>
    <row r="32179" spans="1:5">
      <c r="A32179" s="1">
        <v>32178</v>
      </c>
      <c r="B32179" s="3">
        <v>72.95</v>
      </c>
      <c r="C32179" s="3">
        <v>60.0448692322</v>
      </c>
      <c r="D32179" s="4">
        <v>-0.260909907190884</v>
      </c>
      <c r="E32179" s="5" t="s">
        <v>573</v>
      </c>
    </row>
    <row r="32180" spans="1:5">
      <c r="A32180" s="1">
        <v>32179</v>
      </c>
      <c r="B32180" s="3">
        <v>73.05</v>
      </c>
      <c r="C32180" s="3">
        <v>60.0448692322</v>
      </c>
      <c r="D32180" s="4">
        <v>0.699177661492868</v>
      </c>
      <c r="E32180" s="5" t="s">
        <v>573</v>
      </c>
    </row>
    <row r="32181" spans="1:5">
      <c r="A32181" s="1">
        <v>32180</v>
      </c>
      <c r="B32181" s="3">
        <v>73.15</v>
      </c>
      <c r="C32181" s="3">
        <v>60.0448692322</v>
      </c>
      <c r="D32181" s="4">
        <v>0.725565439515495</v>
      </c>
      <c r="E32181" s="5" t="s">
        <v>573</v>
      </c>
    </row>
    <row r="32182" spans="1:5">
      <c r="A32182" s="1">
        <v>32181</v>
      </c>
      <c r="B32182" s="3">
        <v>73.35</v>
      </c>
      <c r="C32182" s="3">
        <v>60.0448692322</v>
      </c>
      <c r="D32182" s="4">
        <v>-0.426144223329872</v>
      </c>
      <c r="E32182" s="5" t="s">
        <v>573</v>
      </c>
    </row>
    <row r="32183" spans="1:5">
      <c r="A32183" s="1">
        <v>32182</v>
      </c>
      <c r="B32183" s="3">
        <v>73.45</v>
      </c>
      <c r="C32183" s="3">
        <v>60.0448692322</v>
      </c>
      <c r="D32183" s="4">
        <v>-0.340175296285697</v>
      </c>
      <c r="E32183" s="5" t="s">
        <v>573</v>
      </c>
    </row>
    <row r="32184" spans="1:5">
      <c r="A32184" s="1">
        <v>32183</v>
      </c>
      <c r="B32184" s="3">
        <v>73.55</v>
      </c>
      <c r="C32184" s="3">
        <v>60.0448692322</v>
      </c>
      <c r="D32184" s="4">
        <v>-0.243488603946264</v>
      </c>
      <c r="E32184" s="5" t="s">
        <v>573</v>
      </c>
    </row>
    <row r="32185" spans="1:5">
      <c r="A32185" s="1">
        <v>32184</v>
      </c>
      <c r="B32185" s="3">
        <v>73.95</v>
      </c>
      <c r="C32185" s="3">
        <v>60.0448692322</v>
      </c>
      <c r="D32185" s="4">
        <v>-0.131903408746813</v>
      </c>
      <c r="E32185" s="5" t="s">
        <v>573</v>
      </c>
    </row>
    <row r="32186" spans="1:5">
      <c r="A32186" s="1">
        <v>32185</v>
      </c>
      <c r="B32186" s="3">
        <v>74.25</v>
      </c>
      <c r="C32186" s="3">
        <v>60.0448692322</v>
      </c>
      <c r="D32186" s="4">
        <v>0.19844258061839</v>
      </c>
      <c r="E32186" s="5" t="s">
        <v>573</v>
      </c>
    </row>
    <row r="32187" spans="1:5">
      <c r="A32187" s="1">
        <v>32186</v>
      </c>
      <c r="B32187" s="3">
        <v>74.85</v>
      </c>
      <c r="C32187" s="3">
        <v>60.0448692322</v>
      </c>
      <c r="D32187" s="4">
        <v>-0.265119979539118</v>
      </c>
      <c r="E32187" s="5" t="s">
        <v>573</v>
      </c>
    </row>
    <row r="32188" spans="1:5">
      <c r="A32188" s="1">
        <v>32187</v>
      </c>
      <c r="B32188" s="3">
        <v>75.05</v>
      </c>
      <c r="C32188" s="3">
        <v>60.0448692322</v>
      </c>
      <c r="D32188" s="4">
        <v>1.28489517558923</v>
      </c>
      <c r="E32188" s="5" t="s">
        <v>573</v>
      </c>
    </row>
    <row r="32189" spans="1:5">
      <c r="A32189" s="1">
        <v>32188</v>
      </c>
      <c r="B32189" s="3">
        <v>64.85</v>
      </c>
      <c r="C32189" s="3">
        <v>59.9448692322</v>
      </c>
      <c r="D32189" s="4">
        <v>-0.678759644205963</v>
      </c>
      <c r="E32189" s="5" t="s">
        <v>573</v>
      </c>
    </row>
    <row r="32190" spans="1:5">
      <c r="A32190" s="1">
        <v>32189</v>
      </c>
      <c r="B32190" s="3">
        <v>65.65</v>
      </c>
      <c r="C32190" s="3">
        <v>59.9448692322</v>
      </c>
      <c r="D32190" s="4">
        <v>-0.207021163920382</v>
      </c>
      <c r="E32190" s="5" t="s">
        <v>573</v>
      </c>
    </row>
    <row r="32191" spans="1:5">
      <c r="A32191" s="1">
        <v>32190</v>
      </c>
      <c r="B32191" s="3">
        <v>65.95</v>
      </c>
      <c r="C32191" s="3">
        <v>59.9448692322</v>
      </c>
      <c r="D32191" s="4">
        <v>-0.115077697879525</v>
      </c>
      <c r="E32191" s="5" t="s">
        <v>573</v>
      </c>
    </row>
    <row r="32192" spans="1:5">
      <c r="A32192" s="1">
        <v>32191</v>
      </c>
      <c r="B32192" s="3">
        <v>66.05</v>
      </c>
      <c r="C32192" s="3">
        <v>59.9448692322</v>
      </c>
      <c r="D32192" s="4">
        <v>-0.115077697879525</v>
      </c>
      <c r="E32192" s="5" t="s">
        <v>573</v>
      </c>
    </row>
    <row r="32193" spans="1:5">
      <c r="A32193" s="1">
        <v>32192</v>
      </c>
      <c r="B32193" s="3">
        <v>66.15</v>
      </c>
      <c r="C32193" s="3">
        <v>59.9448692322</v>
      </c>
      <c r="D32193" s="4">
        <v>-0.115077697879525</v>
      </c>
      <c r="E32193" s="5" t="s">
        <v>573</v>
      </c>
    </row>
    <row r="32194" spans="1:5">
      <c r="A32194" s="1">
        <v>32193</v>
      </c>
      <c r="B32194" s="3">
        <v>66.35</v>
      </c>
      <c r="C32194" s="3">
        <v>59.9448692322</v>
      </c>
      <c r="D32194" s="4">
        <v>-0.188268343308392</v>
      </c>
      <c r="E32194" s="5" t="s">
        <v>573</v>
      </c>
    </row>
    <row r="32195" spans="1:5">
      <c r="A32195" s="1">
        <v>32194</v>
      </c>
      <c r="B32195" s="3">
        <v>66.45</v>
      </c>
      <c r="C32195" s="3">
        <v>59.9448692322</v>
      </c>
      <c r="D32195" s="4">
        <v>-0.205689646553013</v>
      </c>
      <c r="E32195" s="5" t="s">
        <v>573</v>
      </c>
    </row>
    <row r="32196" spans="1:5">
      <c r="A32196" s="1">
        <v>32195</v>
      </c>
      <c r="B32196" s="3">
        <v>66.55</v>
      </c>
      <c r="C32196" s="3">
        <v>59.9448692322</v>
      </c>
      <c r="D32196" s="4">
        <v>-0.214611666057498</v>
      </c>
      <c r="E32196" s="5" t="s">
        <v>573</v>
      </c>
    </row>
    <row r="32197" spans="1:5">
      <c r="A32197" s="1">
        <v>32196</v>
      </c>
      <c r="B32197" s="3">
        <v>66.65</v>
      </c>
      <c r="C32197" s="3">
        <v>59.9448692322</v>
      </c>
      <c r="D32197" s="4">
        <v>-0.339167612468965</v>
      </c>
      <c r="E32197" s="5" t="s">
        <v>573</v>
      </c>
    </row>
    <row r="32198" spans="1:5">
      <c r="A32198" s="1">
        <v>32197</v>
      </c>
      <c r="B32198" s="3">
        <v>66.85</v>
      </c>
      <c r="C32198" s="3">
        <v>59.9448692322</v>
      </c>
      <c r="D32198" s="4">
        <v>-0.339167612468965</v>
      </c>
      <c r="E32198" s="5" t="s">
        <v>573</v>
      </c>
    </row>
    <row r="32199" spans="1:5">
      <c r="A32199" s="1">
        <v>32198</v>
      </c>
      <c r="B32199" s="3">
        <v>66.95</v>
      </c>
      <c r="C32199" s="3">
        <v>59.9448692322</v>
      </c>
      <c r="D32199" s="4">
        <v>-0.372997692130916</v>
      </c>
      <c r="E32199" s="5" t="s">
        <v>573</v>
      </c>
    </row>
    <row r="32200" spans="1:5">
      <c r="A32200" s="1">
        <v>32199</v>
      </c>
      <c r="B32200" s="3">
        <v>67.05</v>
      </c>
      <c r="C32200" s="3">
        <v>59.9448692322</v>
      </c>
      <c r="D32200" s="4">
        <v>-0.188268343308392</v>
      </c>
      <c r="E32200" s="5" t="s">
        <v>573</v>
      </c>
    </row>
    <row r="32201" spans="1:5">
      <c r="A32201" s="1">
        <v>32200</v>
      </c>
      <c r="B32201" s="3">
        <v>67.25</v>
      </c>
      <c r="C32201" s="3">
        <v>59.9448692322</v>
      </c>
      <c r="D32201" s="4">
        <v>-0.339167612468965</v>
      </c>
      <c r="E32201" s="5" t="s">
        <v>573</v>
      </c>
    </row>
    <row r="32202" spans="1:5">
      <c r="A32202" s="1">
        <v>32201</v>
      </c>
      <c r="B32202" s="3">
        <v>67.35</v>
      </c>
      <c r="C32202" s="3">
        <v>59.9448692322</v>
      </c>
      <c r="D32202" s="4">
        <v>-0.339167612468965</v>
      </c>
      <c r="E32202" s="5" t="s">
        <v>573</v>
      </c>
    </row>
    <row r="32203" spans="1:5">
      <c r="A32203" s="1">
        <v>32202</v>
      </c>
      <c r="B32203" s="3">
        <v>67.55</v>
      </c>
      <c r="C32203" s="3">
        <v>59.9448692322</v>
      </c>
      <c r="D32203" s="4">
        <v>-0.339167612468965</v>
      </c>
      <c r="E32203" s="5" t="s">
        <v>573</v>
      </c>
    </row>
    <row r="32204" spans="1:5">
      <c r="A32204" s="1">
        <v>32203</v>
      </c>
      <c r="B32204" s="3">
        <v>67.65</v>
      </c>
      <c r="C32204" s="3">
        <v>59.9448692322</v>
      </c>
      <c r="D32204" s="4">
        <v>-0.36468207604774</v>
      </c>
      <c r="E32204" s="5" t="s">
        <v>573</v>
      </c>
    </row>
    <row r="32205" spans="1:5">
      <c r="A32205" s="1">
        <v>32204</v>
      </c>
      <c r="B32205" s="3">
        <v>67.75</v>
      </c>
      <c r="C32205" s="3">
        <v>59.9448692322</v>
      </c>
      <c r="D32205" s="4">
        <v>-0.355443569112397</v>
      </c>
      <c r="E32205" s="5" t="s">
        <v>573</v>
      </c>
    </row>
    <row r="32206" spans="1:5">
      <c r="A32206" s="1">
        <v>32205</v>
      </c>
      <c r="B32206" s="3">
        <v>67.95</v>
      </c>
      <c r="C32206" s="3">
        <v>59.9448692322</v>
      </c>
      <c r="D32206" s="4">
        <v>-0.339167612468965</v>
      </c>
      <c r="E32206" s="5" t="s">
        <v>573</v>
      </c>
    </row>
    <row r="32207" spans="1:5">
      <c r="A32207" s="1">
        <v>32206</v>
      </c>
      <c r="B32207" s="3">
        <v>68.05</v>
      </c>
      <c r="C32207" s="3">
        <v>59.9448692322</v>
      </c>
      <c r="D32207" s="4">
        <v>-0.188268343308392</v>
      </c>
      <c r="E32207" s="5" t="s">
        <v>573</v>
      </c>
    </row>
    <row r="32208" spans="1:5">
      <c r="A32208" s="1">
        <v>32207</v>
      </c>
      <c r="B32208" s="3">
        <v>68.45</v>
      </c>
      <c r="C32208" s="3">
        <v>59.9448692322</v>
      </c>
      <c r="D32208" s="4">
        <v>-0.154560326473531</v>
      </c>
      <c r="E32208" s="5" t="s">
        <v>573</v>
      </c>
    </row>
    <row r="32209" spans="1:5">
      <c r="A32209" s="1">
        <v>32208</v>
      </c>
      <c r="B32209" s="3">
        <v>68.65</v>
      </c>
      <c r="C32209" s="3">
        <v>59.9448692322</v>
      </c>
      <c r="D32209" s="4">
        <v>-0.339167612468965</v>
      </c>
      <c r="E32209" s="5" t="s">
        <v>573</v>
      </c>
    </row>
    <row r="32210" spans="1:5">
      <c r="A32210" s="1">
        <v>32209</v>
      </c>
      <c r="B32210" s="3">
        <v>68.85</v>
      </c>
      <c r="C32210" s="3">
        <v>59.9448692322</v>
      </c>
      <c r="D32210" s="4">
        <v>-0.339167612468965</v>
      </c>
      <c r="E32210" s="5" t="s">
        <v>573</v>
      </c>
    </row>
    <row r="32211" spans="1:5">
      <c r="A32211" s="1">
        <v>32210</v>
      </c>
      <c r="B32211" s="3">
        <v>68.95</v>
      </c>
      <c r="C32211" s="3">
        <v>59.9448692322</v>
      </c>
      <c r="D32211" s="4">
        <v>-0.205689646553013</v>
      </c>
      <c r="E32211" s="5" t="s">
        <v>573</v>
      </c>
    </row>
    <row r="32212" spans="1:5">
      <c r="A32212" s="1">
        <v>32211</v>
      </c>
      <c r="B32212" s="3">
        <v>69.05</v>
      </c>
      <c r="C32212" s="3">
        <v>59.9448692322</v>
      </c>
      <c r="D32212" s="4">
        <v>-0.205689646553013</v>
      </c>
      <c r="E32212" s="5" t="s">
        <v>573</v>
      </c>
    </row>
    <row r="32213" spans="1:5">
      <c r="A32213" s="1">
        <v>32212</v>
      </c>
      <c r="B32213" s="3">
        <v>69.35</v>
      </c>
      <c r="C32213" s="3">
        <v>59.9448692322</v>
      </c>
      <c r="D32213" s="4">
        <v>-0.260692044971967</v>
      </c>
      <c r="E32213" s="5" t="s">
        <v>573</v>
      </c>
    </row>
    <row r="32214" spans="1:5">
      <c r="A32214" s="1">
        <v>32213</v>
      </c>
      <c r="B32214" s="3">
        <v>69.45</v>
      </c>
      <c r="C32214" s="3">
        <v>59.9448692322</v>
      </c>
      <c r="D32214" s="4">
        <v>-0.236855918517964</v>
      </c>
      <c r="E32214" s="5" t="s">
        <v>573</v>
      </c>
    </row>
    <row r="32215" spans="1:5">
      <c r="A32215" s="1">
        <v>32214</v>
      </c>
      <c r="B32215" s="3">
        <v>69.55</v>
      </c>
      <c r="C32215" s="3">
        <v>59.9448692322</v>
      </c>
      <c r="D32215" s="4">
        <v>-0.0953363152662712</v>
      </c>
      <c r="E32215" s="5" t="s">
        <v>573</v>
      </c>
    </row>
    <row r="32216" spans="1:5">
      <c r="A32216" s="1">
        <v>32215</v>
      </c>
      <c r="B32216" s="3">
        <v>69.65</v>
      </c>
      <c r="C32216" s="3">
        <v>59.9448692322</v>
      </c>
      <c r="D32216" s="4">
        <v>-0.296219557905138</v>
      </c>
      <c r="E32216" s="5" t="s">
        <v>573</v>
      </c>
    </row>
    <row r="32217" spans="1:5">
      <c r="A32217" s="1">
        <v>32216</v>
      </c>
      <c r="B32217" s="3">
        <v>71.65</v>
      </c>
      <c r="C32217" s="3">
        <v>59.9448692322</v>
      </c>
      <c r="D32217" s="4">
        <v>0.787846074635577</v>
      </c>
      <c r="E32217" s="5" t="s">
        <v>573</v>
      </c>
    </row>
    <row r="32218" spans="1:5">
      <c r="A32218" s="1">
        <v>32217</v>
      </c>
      <c r="B32218" s="3">
        <v>71.95</v>
      </c>
      <c r="C32218" s="3">
        <v>59.9448692322</v>
      </c>
      <c r="D32218" s="4">
        <v>-0.260692044971967</v>
      </c>
      <c r="E32218" s="5" t="s">
        <v>573</v>
      </c>
    </row>
    <row r="32219" spans="1:5">
      <c r="A32219" s="1">
        <v>32218</v>
      </c>
      <c r="B32219" s="3">
        <v>72.15</v>
      </c>
      <c r="C32219" s="3">
        <v>59.9448692322</v>
      </c>
      <c r="D32219" s="4">
        <v>0.814233852658204</v>
      </c>
      <c r="E32219" s="5" t="s">
        <v>573</v>
      </c>
    </row>
    <row r="32220" spans="1:5">
      <c r="A32220" s="1">
        <v>32219</v>
      </c>
      <c r="B32220" s="3">
        <v>72.25</v>
      </c>
      <c r="C32220" s="3">
        <v>59.9448692322</v>
      </c>
      <c r="D32220" s="4">
        <v>-0.0953363152662712</v>
      </c>
      <c r="E32220" s="5" t="s">
        <v>573</v>
      </c>
    </row>
    <row r="32221" spans="1:5">
      <c r="A32221" s="1">
        <v>32220</v>
      </c>
      <c r="B32221" s="3">
        <v>72.35</v>
      </c>
      <c r="C32221" s="3">
        <v>59.9448692322</v>
      </c>
      <c r="D32221" s="4">
        <v>-0.0953363152662712</v>
      </c>
      <c r="E32221" s="5" t="s">
        <v>573</v>
      </c>
    </row>
    <row r="32222" spans="1:5">
      <c r="A32222" s="1">
        <v>32221</v>
      </c>
      <c r="B32222" s="3">
        <v>72.45</v>
      </c>
      <c r="C32222" s="3">
        <v>59.9448692322</v>
      </c>
      <c r="D32222" s="4">
        <v>-0.0779150120216508</v>
      </c>
      <c r="E32222" s="5" t="s">
        <v>573</v>
      </c>
    </row>
    <row r="32223" spans="1:5">
      <c r="A32223" s="1">
        <v>32222</v>
      </c>
      <c r="B32223" s="3">
        <v>72.65</v>
      </c>
      <c r="C32223" s="3">
        <v>59.9448692322</v>
      </c>
      <c r="D32223" s="4">
        <v>0.831655155902824</v>
      </c>
      <c r="E32223" s="5" t="s">
        <v>573</v>
      </c>
    </row>
    <row r="32224" spans="1:5">
      <c r="A32224" s="1">
        <v>32223</v>
      </c>
      <c r="B32224" s="3">
        <v>72.75</v>
      </c>
      <c r="C32224" s="3">
        <v>59.9448692322</v>
      </c>
      <c r="D32224" s="4">
        <v>0.787846074635577</v>
      </c>
      <c r="E32224" s="5" t="s">
        <v>573</v>
      </c>
    </row>
    <row r="32225" spans="1:5">
      <c r="A32225" s="1">
        <v>32224</v>
      </c>
      <c r="B32225" s="3">
        <v>72.85</v>
      </c>
      <c r="C32225" s="3">
        <v>59.9448692322</v>
      </c>
      <c r="D32225" s="4">
        <v>0.0275997881927234</v>
      </c>
      <c r="E32225" s="5" t="s">
        <v>573</v>
      </c>
    </row>
    <row r="32226" spans="1:5">
      <c r="A32226" s="1">
        <v>32225</v>
      </c>
      <c r="B32226" s="3">
        <v>72.95</v>
      </c>
      <c r="C32226" s="3">
        <v>59.9448692322</v>
      </c>
      <c r="D32226" s="4">
        <v>-0.248028458593362</v>
      </c>
      <c r="E32226" s="5" t="s">
        <v>573</v>
      </c>
    </row>
    <row r="32227" spans="1:5">
      <c r="A32227" s="1">
        <v>32226</v>
      </c>
      <c r="B32227" s="3">
        <v>73.25</v>
      </c>
      <c r="C32227" s="3">
        <v>59.9448692322</v>
      </c>
      <c r="D32227" s="4">
        <v>-0.0631337108148648</v>
      </c>
      <c r="E32227" s="5" t="s">
        <v>573</v>
      </c>
    </row>
    <row r="32228" spans="1:5">
      <c r="A32228" s="1">
        <v>32227</v>
      </c>
      <c r="B32228" s="3">
        <v>73.45</v>
      </c>
      <c r="C32228" s="3">
        <v>59.9448692322</v>
      </c>
      <c r="D32228" s="4">
        <v>-0.534511778379865</v>
      </c>
      <c r="E32228" s="5" t="s">
        <v>573</v>
      </c>
    </row>
    <row r="32229" spans="1:5">
      <c r="A32229" s="1">
        <v>32228</v>
      </c>
      <c r="B32229" s="3">
        <v>73.65</v>
      </c>
      <c r="C32229" s="3">
        <v>59.9448692322</v>
      </c>
      <c r="D32229" s="4">
        <v>0.742986742760115</v>
      </c>
      <c r="E32229" s="5" t="s">
        <v>573</v>
      </c>
    </row>
    <row r="32230" spans="1:5">
      <c r="A32230" s="1">
        <v>32229</v>
      </c>
      <c r="B32230" s="3">
        <v>73.75</v>
      </c>
      <c r="C32230" s="3">
        <v>59.9448692322</v>
      </c>
      <c r="D32230" s="4">
        <v>0.78996793623466</v>
      </c>
      <c r="E32230" s="5" t="s">
        <v>573</v>
      </c>
    </row>
    <row r="32231" spans="1:5">
      <c r="A32231" s="1">
        <v>32230</v>
      </c>
      <c r="B32231" s="3">
        <v>73.85</v>
      </c>
      <c r="C32231" s="3">
        <v>59.9448692322</v>
      </c>
      <c r="D32231" s="4">
        <v>-0.131903408746813</v>
      </c>
      <c r="E32231" s="5" t="s">
        <v>573</v>
      </c>
    </row>
    <row r="32232" spans="1:5">
      <c r="A32232" s="1">
        <v>32231</v>
      </c>
      <c r="B32232" s="3">
        <v>74.05</v>
      </c>
      <c r="C32232" s="3">
        <v>59.9448692322</v>
      </c>
      <c r="D32232" s="4">
        <v>-0.114482105502192</v>
      </c>
      <c r="E32232" s="5" t="s">
        <v>573</v>
      </c>
    </row>
    <row r="32233" spans="1:5">
      <c r="A32233" s="1">
        <v>32232</v>
      </c>
      <c r="B32233" s="3">
        <v>63.25</v>
      </c>
      <c r="C32233" s="3">
        <v>59.8448692322</v>
      </c>
      <c r="D32233" s="4">
        <v>-0.281477970499391</v>
      </c>
      <c r="E32233" s="5" t="s">
        <v>573</v>
      </c>
    </row>
    <row r="32234" spans="1:5">
      <c r="A32234" s="1">
        <v>32233</v>
      </c>
      <c r="B32234" s="3">
        <v>65.45</v>
      </c>
      <c r="C32234" s="3">
        <v>59.8448692322</v>
      </c>
      <c r="D32234" s="4">
        <v>-0.22186206893472</v>
      </c>
      <c r="E32234" s="5" t="s">
        <v>573</v>
      </c>
    </row>
    <row r="32235" spans="1:5">
      <c r="A32235" s="1">
        <v>32234</v>
      </c>
      <c r="B32235" s="3">
        <v>65.55</v>
      </c>
      <c r="C32235" s="3">
        <v>59.8448692322</v>
      </c>
      <c r="D32235" s="4">
        <v>-0.208852384670393</v>
      </c>
      <c r="E32235" s="5" t="s">
        <v>573</v>
      </c>
    </row>
    <row r="32236" spans="1:5">
      <c r="A32236" s="1">
        <v>32235</v>
      </c>
      <c r="B32236" s="3">
        <v>65.65</v>
      </c>
      <c r="C32236" s="3">
        <v>59.8448692322</v>
      </c>
      <c r="D32236" s="4">
        <v>-0.208852384670393</v>
      </c>
      <c r="E32236" s="5" t="s">
        <v>573</v>
      </c>
    </row>
    <row r="32237" spans="1:5">
      <c r="A32237" s="1">
        <v>32236</v>
      </c>
      <c r="B32237" s="3">
        <v>65.75</v>
      </c>
      <c r="C32237" s="3">
        <v>59.8448692322</v>
      </c>
      <c r="D32237" s="4">
        <v>-0.208852384670393</v>
      </c>
      <c r="E32237" s="5" t="s">
        <v>573</v>
      </c>
    </row>
    <row r="32238" spans="1:5">
      <c r="A32238" s="1">
        <v>32237</v>
      </c>
      <c r="B32238" s="3">
        <v>66.05</v>
      </c>
      <c r="C32238" s="3">
        <v>59.8448692322</v>
      </c>
      <c r="D32238" s="4">
        <v>-0.115077697879525</v>
      </c>
      <c r="E32238" s="5" t="s">
        <v>573</v>
      </c>
    </row>
    <row r="32239" spans="1:5">
      <c r="A32239" s="1">
        <v>32238</v>
      </c>
      <c r="B32239" s="3">
        <v>66.15</v>
      </c>
      <c r="C32239" s="3">
        <v>59.8448692322</v>
      </c>
      <c r="D32239" s="4">
        <v>-0.115077697879525</v>
      </c>
      <c r="E32239" s="5" t="s">
        <v>573</v>
      </c>
    </row>
    <row r="32240" spans="1:5">
      <c r="A32240" s="1">
        <v>32239</v>
      </c>
      <c r="B32240" s="3">
        <v>66.25</v>
      </c>
      <c r="C32240" s="3">
        <v>59.8448692322</v>
      </c>
      <c r="D32240" s="4">
        <v>-0.115077697879525</v>
      </c>
      <c r="E32240" s="5" t="s">
        <v>573</v>
      </c>
    </row>
    <row r="32241" spans="1:5">
      <c r="A32241" s="1">
        <v>32240</v>
      </c>
      <c r="B32241" s="3">
        <v>66.35</v>
      </c>
      <c r="C32241" s="3">
        <v>59.8448692322</v>
      </c>
      <c r="D32241" s="4">
        <v>-0.339167612468965</v>
      </c>
      <c r="E32241" s="5" t="s">
        <v>573</v>
      </c>
    </row>
    <row r="32242" spans="1:5">
      <c r="A32242" s="1">
        <v>32241</v>
      </c>
      <c r="B32242" s="3">
        <v>66.45</v>
      </c>
      <c r="C32242" s="3">
        <v>59.8448692322</v>
      </c>
      <c r="D32242" s="4">
        <v>-0.36468207604774</v>
      </c>
      <c r="E32242" s="5" t="s">
        <v>573</v>
      </c>
    </row>
    <row r="32243" spans="1:5">
      <c r="A32243" s="1">
        <v>32242</v>
      </c>
      <c r="B32243" s="3">
        <v>66.55</v>
      </c>
      <c r="C32243" s="3">
        <v>59.8448692322</v>
      </c>
      <c r="D32243" s="4">
        <v>-0.339167612468965</v>
      </c>
      <c r="E32243" s="5" t="s">
        <v>573</v>
      </c>
    </row>
    <row r="32244" spans="1:5">
      <c r="A32244" s="1">
        <v>32243</v>
      </c>
      <c r="B32244" s="3">
        <v>66.65</v>
      </c>
      <c r="C32244" s="3">
        <v>59.8448692322</v>
      </c>
      <c r="D32244" s="4">
        <v>-0.205689646553013</v>
      </c>
      <c r="E32244" s="5" t="s">
        <v>573</v>
      </c>
    </row>
    <row r="32245" spans="1:5">
      <c r="A32245" s="1">
        <v>32244</v>
      </c>
      <c r="B32245" s="3">
        <v>66.85</v>
      </c>
      <c r="C32245" s="3">
        <v>59.8448692322</v>
      </c>
      <c r="D32245" s="4">
        <v>-0.480205240483086</v>
      </c>
      <c r="E32245" s="5" t="s">
        <v>573</v>
      </c>
    </row>
    <row r="32246" spans="1:5">
      <c r="A32246" s="1">
        <v>32245</v>
      </c>
      <c r="B32246" s="3">
        <v>67.05</v>
      </c>
      <c r="C32246" s="3">
        <v>59.8448692322</v>
      </c>
      <c r="D32246" s="4">
        <v>-0.339167612468965</v>
      </c>
      <c r="E32246" s="5" t="s">
        <v>573</v>
      </c>
    </row>
    <row r="32247" spans="1:5">
      <c r="A32247" s="1">
        <v>32246</v>
      </c>
      <c r="B32247" s="3">
        <v>67.15</v>
      </c>
      <c r="C32247" s="3">
        <v>59.8448692322</v>
      </c>
      <c r="D32247" s="4">
        <v>-0.394801160232923</v>
      </c>
      <c r="E32247" s="5" t="s">
        <v>573</v>
      </c>
    </row>
    <row r="32248" spans="1:5">
      <c r="A32248" s="1">
        <v>32247</v>
      </c>
      <c r="B32248" s="3">
        <v>67.25</v>
      </c>
      <c r="C32248" s="3">
        <v>59.8448692322</v>
      </c>
      <c r="D32248" s="4">
        <v>-0.210406154052593</v>
      </c>
      <c r="E32248" s="5" t="s">
        <v>573</v>
      </c>
    </row>
    <row r="32249" spans="1:5">
      <c r="A32249" s="1">
        <v>32248</v>
      </c>
      <c r="B32249" s="3">
        <v>67.35</v>
      </c>
      <c r="C32249" s="3">
        <v>59.8448692322</v>
      </c>
      <c r="D32249" s="4">
        <v>-0.192984850807973</v>
      </c>
      <c r="E32249" s="5" t="s">
        <v>573</v>
      </c>
    </row>
    <row r="32250" spans="1:5">
      <c r="A32250" s="1">
        <v>32249</v>
      </c>
      <c r="B32250" s="3">
        <v>67.45</v>
      </c>
      <c r="C32250" s="3">
        <v>59.8448692322</v>
      </c>
      <c r="D32250" s="4">
        <v>-0.339167612468965</v>
      </c>
      <c r="E32250" s="5" t="s">
        <v>573</v>
      </c>
    </row>
    <row r="32251" spans="1:5">
      <c r="A32251" s="1">
        <v>32250</v>
      </c>
      <c r="B32251" s="3">
        <v>67.65</v>
      </c>
      <c r="C32251" s="3">
        <v>59.8448692322</v>
      </c>
      <c r="D32251" s="4">
        <v>-0.210406154052593</v>
      </c>
      <c r="E32251" s="5" t="s">
        <v>573</v>
      </c>
    </row>
    <row r="32252" spans="1:5">
      <c r="A32252" s="1">
        <v>32251</v>
      </c>
      <c r="B32252" s="3">
        <v>67.75</v>
      </c>
      <c r="C32252" s="3">
        <v>59.8448692322</v>
      </c>
      <c r="D32252" s="4">
        <v>-0.205689646553013</v>
      </c>
      <c r="E32252" s="5" t="s">
        <v>573</v>
      </c>
    </row>
    <row r="32253" spans="1:5">
      <c r="A32253" s="1">
        <v>32252</v>
      </c>
      <c r="B32253" s="3">
        <v>67.85</v>
      </c>
      <c r="C32253" s="3">
        <v>59.8448692322</v>
      </c>
      <c r="D32253" s="4">
        <v>-0.205689646553013</v>
      </c>
      <c r="E32253" s="5" t="s">
        <v>573</v>
      </c>
    </row>
    <row r="32254" spans="1:5">
      <c r="A32254" s="1">
        <v>32253</v>
      </c>
      <c r="B32254" s="3">
        <v>67.95</v>
      </c>
      <c r="C32254" s="3">
        <v>59.8448692322</v>
      </c>
      <c r="D32254" s="4">
        <v>-0.210406154052593</v>
      </c>
      <c r="E32254" s="5" t="s">
        <v>573</v>
      </c>
    </row>
    <row r="32255" spans="1:5">
      <c r="A32255" s="1">
        <v>32254</v>
      </c>
      <c r="B32255" s="3">
        <v>68.05</v>
      </c>
      <c r="C32255" s="3">
        <v>59.8448692322</v>
      </c>
      <c r="D32255" s="4">
        <v>-0.205689646553013</v>
      </c>
      <c r="E32255" s="5" t="s">
        <v>573</v>
      </c>
    </row>
    <row r="32256" spans="1:5">
      <c r="A32256" s="1">
        <v>32255</v>
      </c>
      <c r="B32256" s="3">
        <v>68.15</v>
      </c>
      <c r="C32256" s="3">
        <v>59.8448692322</v>
      </c>
      <c r="D32256" s="4">
        <v>-0.355443569112397</v>
      </c>
      <c r="E32256" s="5" t="s">
        <v>573</v>
      </c>
    </row>
    <row r="32257" spans="1:5">
      <c r="A32257" s="1">
        <v>32256</v>
      </c>
      <c r="B32257" s="3">
        <v>68.25</v>
      </c>
      <c r="C32257" s="3">
        <v>59.8448692322</v>
      </c>
      <c r="D32257" s="4">
        <v>-0.13713902322891</v>
      </c>
      <c r="E32257" s="5" t="s">
        <v>573</v>
      </c>
    </row>
    <row r="32258" spans="1:5">
      <c r="A32258" s="1">
        <v>32257</v>
      </c>
      <c r="B32258" s="3">
        <v>68.45</v>
      </c>
      <c r="C32258" s="3">
        <v>59.8448692322</v>
      </c>
      <c r="D32258" s="4">
        <v>-0.339167612468965</v>
      </c>
      <c r="E32258" s="5" t="s">
        <v>573</v>
      </c>
    </row>
    <row r="32259" spans="1:5">
      <c r="A32259" s="1">
        <v>32258</v>
      </c>
      <c r="B32259" s="3">
        <v>68.65</v>
      </c>
      <c r="C32259" s="3">
        <v>59.8448692322</v>
      </c>
      <c r="D32259" s="4">
        <v>-0.0405218245422191</v>
      </c>
      <c r="E32259" s="5" t="s">
        <v>573</v>
      </c>
    </row>
    <row r="32260" spans="1:5">
      <c r="A32260" s="1">
        <v>32259</v>
      </c>
      <c r="B32260" s="3">
        <v>68.95</v>
      </c>
      <c r="C32260" s="3">
        <v>59.8448692322</v>
      </c>
      <c r="D32260" s="4">
        <v>-0.270392017290555</v>
      </c>
      <c r="E32260" s="5" t="s">
        <v>573</v>
      </c>
    </row>
    <row r="32261" spans="1:5">
      <c r="A32261" s="1">
        <v>32260</v>
      </c>
      <c r="B32261" s="3">
        <v>69.05</v>
      </c>
      <c r="C32261" s="3">
        <v>59.8448692322</v>
      </c>
      <c r="D32261" s="4">
        <v>-0.205689646553013</v>
      </c>
      <c r="E32261" s="5" t="s">
        <v>573</v>
      </c>
    </row>
    <row r="32262" spans="1:5">
      <c r="A32262" s="1">
        <v>32261</v>
      </c>
      <c r="B32262" s="3">
        <v>69.15</v>
      </c>
      <c r="C32262" s="3">
        <v>59.8448692322</v>
      </c>
      <c r="D32262" s="4">
        <v>-0.13713902322891</v>
      </c>
      <c r="E32262" s="5" t="s">
        <v>573</v>
      </c>
    </row>
    <row r="32263" spans="1:5">
      <c r="A32263" s="1">
        <v>32262</v>
      </c>
      <c r="B32263" s="3">
        <v>69.25</v>
      </c>
      <c r="C32263" s="3">
        <v>59.8448692322</v>
      </c>
      <c r="D32263" s="4">
        <v>-0.339167612468965</v>
      </c>
      <c r="E32263" s="5" t="s">
        <v>573</v>
      </c>
    </row>
    <row r="32264" spans="1:5">
      <c r="A32264" s="1">
        <v>32263</v>
      </c>
      <c r="B32264" s="3">
        <v>69.35</v>
      </c>
      <c r="C32264" s="3">
        <v>59.8448692322</v>
      </c>
      <c r="D32264" s="4">
        <v>-0.226644747181659</v>
      </c>
      <c r="E32264" s="5" t="s">
        <v>573</v>
      </c>
    </row>
    <row r="32265" spans="1:5">
      <c r="A32265" s="1">
        <v>32264</v>
      </c>
      <c r="B32265" s="3">
        <v>69.45</v>
      </c>
      <c r="C32265" s="3">
        <v>59.8448692322</v>
      </c>
      <c r="D32265" s="4">
        <v>-0.411599040468378</v>
      </c>
      <c r="E32265" s="5" t="s">
        <v>573</v>
      </c>
    </row>
    <row r="32266" spans="1:5">
      <c r="A32266" s="1">
        <v>32265</v>
      </c>
      <c r="B32266" s="3">
        <v>69.55</v>
      </c>
      <c r="C32266" s="3">
        <v>59.8448692322</v>
      </c>
      <c r="D32266" s="4">
        <v>-0.143756531639384</v>
      </c>
      <c r="E32266" s="5" t="s">
        <v>573</v>
      </c>
    </row>
    <row r="32267" spans="1:5">
      <c r="A32267" s="1">
        <v>32266</v>
      </c>
      <c r="B32267" s="3">
        <v>69.65</v>
      </c>
      <c r="C32267" s="3">
        <v>59.8448692322</v>
      </c>
      <c r="D32267" s="4">
        <v>-0.143756531639384</v>
      </c>
      <c r="E32267" s="5" t="s">
        <v>573</v>
      </c>
    </row>
    <row r="32268" spans="1:5">
      <c r="A32268" s="1">
        <v>32267</v>
      </c>
      <c r="B32268" s="3">
        <v>70.45</v>
      </c>
      <c r="C32268" s="3">
        <v>59.8448692322</v>
      </c>
      <c r="D32268" s="4">
        <v>-0.253066612610372</v>
      </c>
      <c r="E32268" s="5" t="s">
        <v>573</v>
      </c>
    </row>
    <row r="32269" spans="1:5">
      <c r="A32269" s="1">
        <v>32268</v>
      </c>
      <c r="B32269" s="3">
        <v>70.65</v>
      </c>
      <c r="C32269" s="3">
        <v>59.8448692322</v>
      </c>
      <c r="D32269" s="4">
        <v>-0.332027772993241</v>
      </c>
      <c r="E32269" s="5" t="s">
        <v>573</v>
      </c>
    </row>
    <row r="32270" spans="1:5">
      <c r="A32270" s="1">
        <v>32269</v>
      </c>
      <c r="B32270" s="3">
        <v>71.15</v>
      </c>
      <c r="C32270" s="3">
        <v>59.8448692322</v>
      </c>
      <c r="D32270" s="4">
        <v>-0.0779150120216508</v>
      </c>
      <c r="E32270" s="5" t="s">
        <v>573</v>
      </c>
    </row>
    <row r="32271" spans="1:5">
      <c r="A32271" s="1">
        <v>32270</v>
      </c>
      <c r="B32271" s="3">
        <v>71.25</v>
      </c>
      <c r="C32271" s="3">
        <v>59.8448692322</v>
      </c>
      <c r="D32271" s="4">
        <v>-0.0953363152662712</v>
      </c>
      <c r="E32271" s="5" t="s">
        <v>573</v>
      </c>
    </row>
    <row r="32272" spans="1:5">
      <c r="A32272" s="1">
        <v>32271</v>
      </c>
      <c r="B32272" s="3">
        <v>71.45</v>
      </c>
      <c r="C32272" s="3">
        <v>59.8448692322</v>
      </c>
      <c r="D32272" s="4">
        <v>-0.0779150120216508</v>
      </c>
      <c r="E32272" s="5" t="s">
        <v>573</v>
      </c>
    </row>
    <row r="32273" spans="1:5">
      <c r="A32273" s="1">
        <v>32272</v>
      </c>
      <c r="B32273" s="3">
        <v>71.55</v>
      </c>
      <c r="C32273" s="3">
        <v>59.8448692322</v>
      </c>
      <c r="D32273" s="4">
        <v>-0.260692044971967</v>
      </c>
      <c r="E32273" s="5" t="s">
        <v>573</v>
      </c>
    </row>
    <row r="32274" spans="1:5">
      <c r="A32274" s="1">
        <v>32273</v>
      </c>
      <c r="B32274" s="3">
        <v>71.75</v>
      </c>
      <c r="C32274" s="3">
        <v>59.8448692322</v>
      </c>
      <c r="D32274" s="4">
        <v>0.831655155902824</v>
      </c>
      <c r="E32274" s="5" t="s">
        <v>573</v>
      </c>
    </row>
    <row r="32275" spans="1:5">
      <c r="A32275" s="1">
        <v>32274</v>
      </c>
      <c r="B32275" s="3">
        <v>71.85</v>
      </c>
      <c r="C32275" s="3">
        <v>59.8448692322</v>
      </c>
      <c r="D32275" s="4">
        <v>-0.0779150120216508</v>
      </c>
      <c r="E32275" s="5" t="s">
        <v>573</v>
      </c>
    </row>
    <row r="32276" spans="1:5">
      <c r="A32276" s="1">
        <v>32275</v>
      </c>
      <c r="B32276" s="3">
        <v>72.05</v>
      </c>
      <c r="C32276" s="3">
        <v>59.8448692322</v>
      </c>
      <c r="D32276" s="4">
        <v>-0.0779150120216508</v>
      </c>
      <c r="E32276" s="5" t="s">
        <v>573</v>
      </c>
    </row>
    <row r="32277" spans="1:5">
      <c r="A32277" s="1">
        <v>32276</v>
      </c>
      <c r="B32277" s="3">
        <v>72.35</v>
      </c>
      <c r="C32277" s="3">
        <v>59.8448692322</v>
      </c>
      <c r="D32277" s="4">
        <v>-0.0779150120216508</v>
      </c>
      <c r="E32277" s="5" t="s">
        <v>573</v>
      </c>
    </row>
    <row r="32278" spans="1:5">
      <c r="A32278" s="1">
        <v>32277</v>
      </c>
      <c r="B32278" s="3">
        <v>72.45</v>
      </c>
      <c r="C32278" s="3">
        <v>59.8448692322</v>
      </c>
      <c r="D32278" s="4">
        <v>-0.0953363152662712</v>
      </c>
      <c r="E32278" s="5" t="s">
        <v>573</v>
      </c>
    </row>
    <row r="32279" spans="1:5">
      <c r="A32279" s="1">
        <v>32278</v>
      </c>
      <c r="B32279" s="3">
        <v>72.55</v>
      </c>
      <c r="C32279" s="3">
        <v>59.8448692322</v>
      </c>
      <c r="D32279" s="4">
        <v>-0.0779150120216508</v>
      </c>
      <c r="E32279" s="5" t="s">
        <v>573</v>
      </c>
    </row>
    <row r="32280" spans="1:5">
      <c r="A32280" s="1">
        <v>32279</v>
      </c>
      <c r="B32280" s="3">
        <v>72.65</v>
      </c>
      <c r="C32280" s="3">
        <v>59.8448692322</v>
      </c>
      <c r="D32280" s="4">
        <v>0.831655155902824</v>
      </c>
      <c r="E32280" s="5" t="s">
        <v>573</v>
      </c>
    </row>
    <row r="32281" spans="1:5">
      <c r="A32281" s="1">
        <v>32280</v>
      </c>
      <c r="B32281" s="3">
        <v>72.95</v>
      </c>
      <c r="C32281" s="3">
        <v>59.8448692322</v>
      </c>
      <c r="D32281" s="4">
        <v>-0.260909907190884</v>
      </c>
      <c r="E32281" s="5" t="s">
        <v>573</v>
      </c>
    </row>
    <row r="32282" spans="1:5">
      <c r="A32282" s="1">
        <v>32281</v>
      </c>
      <c r="B32282" s="3">
        <v>73.05</v>
      </c>
      <c r="C32282" s="3">
        <v>59.8448692322</v>
      </c>
      <c r="D32282" s="4">
        <v>-0.243488603946264</v>
      </c>
      <c r="E32282" s="5" t="s">
        <v>573</v>
      </c>
    </row>
    <row r="32283" spans="1:5">
      <c r="A32283" s="1">
        <v>32282</v>
      </c>
      <c r="B32283" s="3">
        <v>73.25</v>
      </c>
      <c r="C32283" s="3">
        <v>59.8448692322</v>
      </c>
      <c r="D32283" s="4">
        <v>0.00128088342041963</v>
      </c>
      <c r="E32283" s="5" t="s">
        <v>573</v>
      </c>
    </row>
    <row r="32284" spans="1:5">
      <c r="A32284" s="1">
        <v>32283</v>
      </c>
      <c r="B32284" s="3">
        <v>73.45</v>
      </c>
      <c r="C32284" s="3">
        <v>59.8448692322</v>
      </c>
      <c r="D32284" s="4">
        <v>-0.534511778379865</v>
      </c>
      <c r="E32284" s="5" t="s">
        <v>573</v>
      </c>
    </row>
    <row r="32285" spans="1:5">
      <c r="A32285" s="1">
        <v>32284</v>
      </c>
      <c r="B32285" s="3">
        <v>73.95</v>
      </c>
      <c r="C32285" s="3">
        <v>59.8448692322</v>
      </c>
      <c r="D32285" s="4">
        <v>-0.114482105502192</v>
      </c>
      <c r="E32285" s="5" t="s">
        <v>573</v>
      </c>
    </row>
    <row r="32286" spans="1:5">
      <c r="A32286" s="1">
        <v>32285</v>
      </c>
      <c r="B32286" s="3">
        <v>74.05</v>
      </c>
      <c r="C32286" s="3">
        <v>59.8448692322</v>
      </c>
      <c r="D32286" s="4">
        <v>0.0157492893941693</v>
      </c>
      <c r="E32286" s="5" t="s">
        <v>573</v>
      </c>
    </row>
    <row r="32287" spans="1:5">
      <c r="A32287" s="1">
        <v>32286</v>
      </c>
      <c r="B32287" s="3">
        <v>75.45</v>
      </c>
      <c r="C32287" s="3">
        <v>59.8448692322</v>
      </c>
      <c r="D32287" s="4">
        <v>0.107891260825713</v>
      </c>
      <c r="E32287" s="5" t="s">
        <v>573</v>
      </c>
    </row>
    <row r="32288" spans="1:5">
      <c r="A32288" s="1">
        <v>32287</v>
      </c>
      <c r="B32288" s="3">
        <v>65.85</v>
      </c>
      <c r="C32288" s="3">
        <v>59.7448692322</v>
      </c>
      <c r="D32288" s="4">
        <v>0.183568090047221</v>
      </c>
      <c r="E32288" s="5" t="s">
        <v>573</v>
      </c>
    </row>
    <row r="32289" spans="1:5">
      <c r="A32289" s="1">
        <v>32288</v>
      </c>
      <c r="B32289" s="3">
        <v>66.05</v>
      </c>
      <c r="C32289" s="3">
        <v>59.7448692322</v>
      </c>
      <c r="D32289" s="4">
        <v>-0.269973671764356</v>
      </c>
      <c r="E32289" s="5" t="s">
        <v>573</v>
      </c>
    </row>
    <row r="32290" spans="1:5">
      <c r="A32290" s="1">
        <v>32289</v>
      </c>
      <c r="B32290" s="3">
        <v>66.15</v>
      </c>
      <c r="C32290" s="3">
        <v>59.7448692322</v>
      </c>
      <c r="D32290" s="4">
        <v>-0.115077697879525</v>
      </c>
      <c r="E32290" s="5" t="s">
        <v>573</v>
      </c>
    </row>
    <row r="32291" spans="1:5">
      <c r="A32291" s="1">
        <v>32290</v>
      </c>
      <c r="B32291" s="3">
        <v>66.25</v>
      </c>
      <c r="C32291" s="3">
        <v>59.7448692322</v>
      </c>
      <c r="D32291" s="4">
        <v>0.00947824853194225</v>
      </c>
      <c r="E32291" s="5" t="s">
        <v>573</v>
      </c>
    </row>
    <row r="32292" spans="1:5">
      <c r="A32292" s="1">
        <v>32291</v>
      </c>
      <c r="B32292" s="3">
        <v>66.35</v>
      </c>
      <c r="C32292" s="3">
        <v>59.7448692322</v>
      </c>
      <c r="D32292" s="4">
        <v>-0.131353654522957</v>
      </c>
      <c r="E32292" s="5" t="s">
        <v>573</v>
      </c>
    </row>
    <row r="32293" spans="1:5">
      <c r="A32293" s="1">
        <v>32292</v>
      </c>
      <c r="B32293" s="3">
        <v>66.45</v>
      </c>
      <c r="C32293" s="3">
        <v>59.7448692322</v>
      </c>
      <c r="D32293" s="4">
        <v>-0.170711245643484</v>
      </c>
      <c r="E32293" s="5" t="s">
        <v>573</v>
      </c>
    </row>
    <row r="32294" spans="1:5">
      <c r="A32294" s="1">
        <v>32293</v>
      </c>
      <c r="B32294" s="3">
        <v>66.75</v>
      </c>
      <c r="C32294" s="3">
        <v>59.7448692322</v>
      </c>
      <c r="D32294" s="4">
        <v>-0.154560326473531</v>
      </c>
      <c r="E32294" s="5" t="s">
        <v>573</v>
      </c>
    </row>
    <row r="32295" spans="1:5">
      <c r="A32295" s="1">
        <v>32294</v>
      </c>
      <c r="B32295" s="3">
        <v>66.85</v>
      </c>
      <c r="C32295" s="3">
        <v>59.7448692322</v>
      </c>
      <c r="D32295" s="4">
        <v>-0.303290061633539</v>
      </c>
      <c r="E32295" s="5" t="s">
        <v>573</v>
      </c>
    </row>
    <row r="32296" spans="1:5">
      <c r="A32296" s="1">
        <v>32295</v>
      </c>
      <c r="B32296" s="3">
        <v>67.05</v>
      </c>
      <c r="C32296" s="3">
        <v>59.7448692322</v>
      </c>
      <c r="D32296" s="4">
        <v>-0.202980542846643</v>
      </c>
      <c r="E32296" s="5" t="s">
        <v>573</v>
      </c>
    </row>
    <row r="32297" spans="1:5">
      <c r="A32297" s="1">
        <v>32296</v>
      </c>
      <c r="B32297" s="3">
        <v>67.15</v>
      </c>
      <c r="C32297" s="3">
        <v>59.7448692322</v>
      </c>
      <c r="D32297" s="4">
        <v>-0.202980542846643</v>
      </c>
      <c r="E32297" s="5" t="s">
        <v>573</v>
      </c>
    </row>
    <row r="32298" spans="1:5">
      <c r="A32298" s="1">
        <v>32297</v>
      </c>
      <c r="B32298" s="3">
        <v>67.35</v>
      </c>
      <c r="C32298" s="3">
        <v>59.7448692322</v>
      </c>
      <c r="D32298" s="4">
        <v>-0.205689646553013</v>
      </c>
      <c r="E32298" s="5" t="s">
        <v>573</v>
      </c>
    </row>
    <row r="32299" spans="1:5">
      <c r="A32299" s="1">
        <v>32298</v>
      </c>
      <c r="B32299" s="3">
        <v>67.45</v>
      </c>
      <c r="C32299" s="3">
        <v>59.7448692322</v>
      </c>
      <c r="D32299" s="4">
        <v>-0.339167612468965</v>
      </c>
      <c r="E32299" s="5" t="s">
        <v>573</v>
      </c>
    </row>
    <row r="32300" spans="1:5">
      <c r="A32300" s="1">
        <v>32299</v>
      </c>
      <c r="B32300" s="3">
        <v>67.55</v>
      </c>
      <c r="C32300" s="3">
        <v>59.7448692322</v>
      </c>
      <c r="D32300" s="4">
        <v>-0.339167612468965</v>
      </c>
      <c r="E32300" s="5" t="s">
        <v>573</v>
      </c>
    </row>
    <row r="32301" spans="1:5">
      <c r="A32301" s="1">
        <v>32300</v>
      </c>
      <c r="B32301" s="3">
        <v>67.65</v>
      </c>
      <c r="C32301" s="3">
        <v>59.7448692322</v>
      </c>
      <c r="D32301" s="4">
        <v>-0.339167612468965</v>
      </c>
      <c r="E32301" s="5" t="s">
        <v>573</v>
      </c>
    </row>
    <row r="32302" spans="1:5">
      <c r="A32302" s="1">
        <v>32301</v>
      </c>
      <c r="B32302" s="3">
        <v>67.75</v>
      </c>
      <c r="C32302" s="3">
        <v>59.7448692322</v>
      </c>
      <c r="D32302" s="4">
        <v>-0.270392017290555</v>
      </c>
      <c r="E32302" s="5" t="s">
        <v>573</v>
      </c>
    </row>
    <row r="32303" spans="1:5">
      <c r="A32303" s="1">
        <v>32302</v>
      </c>
      <c r="B32303" s="3">
        <v>67.85</v>
      </c>
      <c r="C32303" s="3">
        <v>59.7448692322</v>
      </c>
      <c r="D32303" s="4">
        <v>-0.339167612468965</v>
      </c>
      <c r="E32303" s="5" t="s">
        <v>573</v>
      </c>
    </row>
    <row r="32304" spans="1:5">
      <c r="A32304" s="1">
        <v>32303</v>
      </c>
      <c r="B32304" s="3">
        <v>67.95</v>
      </c>
      <c r="C32304" s="3">
        <v>59.7448692322</v>
      </c>
      <c r="D32304" s="4">
        <v>-0.270392017290555</v>
      </c>
      <c r="E32304" s="5" t="s">
        <v>573</v>
      </c>
    </row>
    <row r="32305" spans="1:5">
      <c r="A32305" s="1">
        <v>32304</v>
      </c>
      <c r="B32305" s="3">
        <v>68.05</v>
      </c>
      <c r="C32305" s="3">
        <v>59.7448692322</v>
      </c>
      <c r="D32305" s="4">
        <v>-0.339167612468965</v>
      </c>
      <c r="E32305" s="5" t="s">
        <v>573</v>
      </c>
    </row>
    <row r="32306" spans="1:5">
      <c r="A32306" s="1">
        <v>32305</v>
      </c>
      <c r="B32306" s="3">
        <v>68.15</v>
      </c>
      <c r="C32306" s="3">
        <v>59.7448692322</v>
      </c>
      <c r="D32306" s="4">
        <v>-0.339167612468965</v>
      </c>
      <c r="E32306" s="5" t="s">
        <v>573</v>
      </c>
    </row>
    <row r="32307" spans="1:5">
      <c r="A32307" s="1">
        <v>32306</v>
      </c>
      <c r="B32307" s="3">
        <v>68.35</v>
      </c>
      <c r="C32307" s="3">
        <v>59.7448692322</v>
      </c>
      <c r="D32307" s="4">
        <v>-0.202980542846643</v>
      </c>
      <c r="E32307" s="5" t="s">
        <v>573</v>
      </c>
    </row>
    <row r="32308" spans="1:5">
      <c r="A32308" s="1">
        <v>32307</v>
      </c>
      <c r="B32308" s="3">
        <v>68.45</v>
      </c>
      <c r="C32308" s="3">
        <v>59.7448692322</v>
      </c>
      <c r="D32308" s="4">
        <v>0.534283554487632</v>
      </c>
      <c r="E32308" s="5" t="s">
        <v>573</v>
      </c>
    </row>
    <row r="32309" spans="1:5">
      <c r="A32309" s="1">
        <v>32308</v>
      </c>
      <c r="B32309" s="3">
        <v>68.55</v>
      </c>
      <c r="C32309" s="3">
        <v>59.7448692322</v>
      </c>
      <c r="D32309" s="4">
        <v>-0.188268343308392</v>
      </c>
      <c r="E32309" s="5" t="s">
        <v>573</v>
      </c>
    </row>
    <row r="32310" spans="1:5">
      <c r="A32310" s="1">
        <v>32309</v>
      </c>
      <c r="B32310" s="3">
        <v>68.65</v>
      </c>
      <c r="C32310" s="3">
        <v>59.7448692322</v>
      </c>
      <c r="D32310" s="4">
        <v>-0.188268343308392</v>
      </c>
      <c r="E32310" s="5" t="s">
        <v>573</v>
      </c>
    </row>
    <row r="32311" spans="1:5">
      <c r="A32311" s="1">
        <v>32310</v>
      </c>
      <c r="B32311" s="3">
        <v>68.95</v>
      </c>
      <c r="C32311" s="3">
        <v>59.7448692322</v>
      </c>
      <c r="D32311" s="4">
        <v>-0.13713902322891</v>
      </c>
      <c r="E32311" s="5" t="s">
        <v>573</v>
      </c>
    </row>
    <row r="32312" spans="1:5">
      <c r="A32312" s="1">
        <v>32311</v>
      </c>
      <c r="B32312" s="3">
        <v>69.05</v>
      </c>
      <c r="C32312" s="3">
        <v>59.7448692322</v>
      </c>
      <c r="D32312" s="4">
        <v>-0.154560326473531</v>
      </c>
      <c r="E32312" s="5" t="s">
        <v>573</v>
      </c>
    </row>
    <row r="32313" spans="1:5">
      <c r="A32313" s="1">
        <v>32312</v>
      </c>
      <c r="B32313" s="3">
        <v>69.15</v>
      </c>
      <c r="C32313" s="3">
        <v>59.7448692322</v>
      </c>
      <c r="D32313" s="4">
        <v>-0.634598554387619</v>
      </c>
      <c r="E32313" s="5" t="s">
        <v>573</v>
      </c>
    </row>
    <row r="32314" spans="1:5">
      <c r="A32314" s="1">
        <v>32313</v>
      </c>
      <c r="B32314" s="3">
        <v>69.35</v>
      </c>
      <c r="C32314" s="3">
        <v>59.7448692322</v>
      </c>
      <c r="D32314" s="4">
        <v>-0.138597579304753</v>
      </c>
      <c r="E32314" s="5" t="s">
        <v>573</v>
      </c>
    </row>
    <row r="32315" spans="1:5">
      <c r="A32315" s="1">
        <v>32314</v>
      </c>
      <c r="B32315" s="3">
        <v>70.05</v>
      </c>
      <c r="C32315" s="3">
        <v>59.7448692322</v>
      </c>
      <c r="D32315" s="4">
        <v>-0.332027772993241</v>
      </c>
      <c r="E32315" s="5" t="s">
        <v>573</v>
      </c>
    </row>
    <row r="32316" spans="1:5">
      <c r="A32316" s="1">
        <v>32315</v>
      </c>
      <c r="B32316" s="3">
        <v>70.75</v>
      </c>
      <c r="C32316" s="3">
        <v>59.7448692322</v>
      </c>
      <c r="D32316" s="4">
        <v>-0.253066612610372</v>
      </c>
      <c r="E32316" s="5" t="s">
        <v>573</v>
      </c>
    </row>
    <row r="32317" spans="1:5">
      <c r="A32317" s="1">
        <v>32316</v>
      </c>
      <c r="B32317" s="3">
        <v>71.05</v>
      </c>
      <c r="C32317" s="3">
        <v>59.7448692322</v>
      </c>
      <c r="D32317" s="4">
        <v>-0.260692044971967</v>
      </c>
      <c r="E32317" s="5" t="s">
        <v>573</v>
      </c>
    </row>
    <row r="32318" spans="1:5">
      <c r="A32318" s="1">
        <v>32317</v>
      </c>
      <c r="B32318" s="3">
        <v>71.15</v>
      </c>
      <c r="C32318" s="3">
        <v>59.7448692322</v>
      </c>
      <c r="D32318" s="4">
        <v>-0.260692044971967</v>
      </c>
      <c r="E32318" s="5" t="s">
        <v>573</v>
      </c>
    </row>
    <row r="32319" spans="1:5">
      <c r="A32319" s="1">
        <v>32318</v>
      </c>
      <c r="B32319" s="3">
        <v>71.25</v>
      </c>
      <c r="C32319" s="3">
        <v>59.7448692322</v>
      </c>
      <c r="D32319" s="4">
        <v>-0.0953363152662712</v>
      </c>
      <c r="E32319" s="5" t="s">
        <v>573</v>
      </c>
    </row>
    <row r="32320" spans="1:5">
      <c r="A32320" s="1">
        <v>32319</v>
      </c>
      <c r="B32320" s="3">
        <v>71.35</v>
      </c>
      <c r="C32320" s="3">
        <v>59.7448692322</v>
      </c>
      <c r="D32320" s="4">
        <v>-0.260692044971967</v>
      </c>
      <c r="E32320" s="5" t="s">
        <v>573</v>
      </c>
    </row>
    <row r="32321" spans="1:5">
      <c r="A32321" s="1">
        <v>32320</v>
      </c>
      <c r="B32321" s="3">
        <v>71.45</v>
      </c>
      <c r="C32321" s="3">
        <v>59.7448692322</v>
      </c>
      <c r="D32321" s="4">
        <v>-0.260692044971967</v>
      </c>
      <c r="E32321" s="5" t="s">
        <v>573</v>
      </c>
    </row>
    <row r="32322" spans="1:5">
      <c r="A32322" s="1">
        <v>32321</v>
      </c>
      <c r="B32322" s="3">
        <v>71.55</v>
      </c>
      <c r="C32322" s="3">
        <v>59.7448692322</v>
      </c>
      <c r="D32322" s="4">
        <v>-0.260692044971967</v>
      </c>
      <c r="E32322" s="5" t="s">
        <v>573</v>
      </c>
    </row>
    <row r="32323" spans="1:5">
      <c r="A32323" s="1">
        <v>32322</v>
      </c>
      <c r="B32323" s="3">
        <v>71.65</v>
      </c>
      <c r="C32323" s="3">
        <v>59.7448692322</v>
      </c>
      <c r="D32323" s="4">
        <v>-0.0953363152662712</v>
      </c>
      <c r="E32323" s="5" t="s">
        <v>573</v>
      </c>
    </row>
    <row r="32324" spans="1:5">
      <c r="A32324" s="1">
        <v>32323</v>
      </c>
      <c r="B32324" s="3">
        <v>71.75</v>
      </c>
      <c r="C32324" s="3">
        <v>59.7448692322</v>
      </c>
      <c r="D32324" s="4">
        <v>-0.260692044971967</v>
      </c>
      <c r="E32324" s="5" t="s">
        <v>573</v>
      </c>
    </row>
    <row r="32325" spans="1:5">
      <c r="A32325" s="1">
        <v>32324</v>
      </c>
      <c r="B32325" s="3">
        <v>71.85</v>
      </c>
      <c r="C32325" s="3">
        <v>59.7448692322</v>
      </c>
      <c r="D32325" s="4">
        <v>1.02711503296633</v>
      </c>
      <c r="E32325" s="5" t="s">
        <v>573</v>
      </c>
    </row>
    <row r="32326" spans="1:5">
      <c r="A32326" s="1">
        <v>32325</v>
      </c>
      <c r="B32326" s="3">
        <v>71.95</v>
      </c>
      <c r="C32326" s="3">
        <v>59.7448692322</v>
      </c>
      <c r="D32326" s="4">
        <v>1.00969372972171</v>
      </c>
      <c r="E32326" s="5" t="s">
        <v>573</v>
      </c>
    </row>
    <row r="32327" spans="1:5">
      <c r="A32327" s="1">
        <v>32326</v>
      </c>
      <c r="B32327" s="3">
        <v>72.15</v>
      </c>
      <c r="C32327" s="3">
        <v>59.7448692322</v>
      </c>
      <c r="D32327" s="4">
        <v>0.545118842638453</v>
      </c>
      <c r="E32327" s="5" t="s">
        <v>573</v>
      </c>
    </row>
    <row r="32328" spans="1:5">
      <c r="A32328" s="1">
        <v>32327</v>
      </c>
      <c r="B32328" s="3">
        <v>72.45</v>
      </c>
      <c r="C32328" s="3">
        <v>59.7448692322</v>
      </c>
      <c r="D32328" s="4">
        <v>-0.0953363152662712</v>
      </c>
      <c r="E32328" s="5" t="s">
        <v>573</v>
      </c>
    </row>
    <row r="32329" spans="1:5">
      <c r="A32329" s="1">
        <v>32328</v>
      </c>
      <c r="B32329" s="3">
        <v>72.55</v>
      </c>
      <c r="C32329" s="3">
        <v>59.7448692322</v>
      </c>
      <c r="D32329" s="4">
        <v>-0.0779150120216508</v>
      </c>
      <c r="E32329" s="5" t="s">
        <v>573</v>
      </c>
    </row>
    <row r="32330" spans="1:5">
      <c r="A32330" s="1">
        <v>32329</v>
      </c>
      <c r="B32330" s="3">
        <v>72.65</v>
      </c>
      <c r="C32330" s="3">
        <v>59.7448692322</v>
      </c>
      <c r="D32330" s="4">
        <v>0.778607567700233</v>
      </c>
      <c r="E32330" s="5" t="s">
        <v>573</v>
      </c>
    </row>
    <row r="32331" spans="1:5">
      <c r="A32331" s="1">
        <v>32330</v>
      </c>
      <c r="B32331" s="3">
        <v>72.95</v>
      </c>
      <c r="C32331" s="3">
        <v>59.7448692322</v>
      </c>
      <c r="D32331" s="4">
        <v>-0.0953363152662712</v>
      </c>
      <c r="E32331" s="5" t="s">
        <v>573</v>
      </c>
    </row>
    <row r="32332" spans="1:5">
      <c r="A32332" s="1">
        <v>32331</v>
      </c>
      <c r="B32332" s="3">
        <v>73.45</v>
      </c>
      <c r="C32332" s="3">
        <v>59.7448692322</v>
      </c>
      <c r="D32332" s="4">
        <v>-0.268928186387609</v>
      </c>
      <c r="E32332" s="5" t="s">
        <v>573</v>
      </c>
    </row>
    <row r="32333" spans="1:5">
      <c r="A32333" s="1">
        <v>32332</v>
      </c>
      <c r="B32333" s="3">
        <v>73.75</v>
      </c>
      <c r="C32333" s="3">
        <v>59.7448692322</v>
      </c>
      <c r="D32333" s="4">
        <v>0.456450429495744</v>
      </c>
      <c r="E32333" s="5" t="s">
        <v>573</v>
      </c>
    </row>
    <row r="32334" spans="1:5">
      <c r="A32334" s="1">
        <v>32333</v>
      </c>
      <c r="B32334" s="3">
        <v>75.95</v>
      </c>
      <c r="C32334" s="3">
        <v>59.7448692322</v>
      </c>
      <c r="D32334" s="4">
        <v>-0.340175296285697</v>
      </c>
      <c r="E32334" s="5" t="s">
        <v>573</v>
      </c>
    </row>
    <row r="32335" spans="1:5">
      <c r="A32335" s="1">
        <v>32334</v>
      </c>
      <c r="B32335" s="3">
        <v>63.75</v>
      </c>
      <c r="C32335" s="3">
        <v>59.6448692322</v>
      </c>
      <c r="D32335" s="4">
        <v>-0.118206451783445</v>
      </c>
      <c r="E32335" s="5" t="s">
        <v>573</v>
      </c>
    </row>
    <row r="32336" spans="1:5">
      <c r="A32336" s="1">
        <v>32335</v>
      </c>
      <c r="B32336" s="3">
        <v>63.85</v>
      </c>
      <c r="C32336" s="3">
        <v>59.6448692322</v>
      </c>
      <c r="D32336" s="4">
        <v>0.054988208527208</v>
      </c>
      <c r="E32336" s="5" t="s">
        <v>573</v>
      </c>
    </row>
    <row r="32337" spans="1:5">
      <c r="A32337" s="1">
        <v>32336</v>
      </c>
      <c r="B32337" s="3">
        <v>64.45</v>
      </c>
      <c r="C32337" s="3">
        <v>59.6448692322</v>
      </c>
      <c r="D32337" s="4">
        <v>-0.0395795160883838</v>
      </c>
      <c r="E32337" s="5" t="s">
        <v>573</v>
      </c>
    </row>
    <row r="32338" spans="1:5">
      <c r="A32338" s="1">
        <v>32337</v>
      </c>
      <c r="B32338" s="3">
        <v>65.85</v>
      </c>
      <c r="C32338" s="3">
        <v>59.6448692322</v>
      </c>
      <c r="D32338" s="4">
        <v>0.839597757385164</v>
      </c>
      <c r="E32338" s="5" t="s">
        <v>573</v>
      </c>
    </row>
    <row r="32339" spans="1:5">
      <c r="A32339" s="1">
        <v>32338</v>
      </c>
      <c r="B32339" s="3">
        <v>66.05</v>
      </c>
      <c r="C32339" s="3">
        <v>59.6448692322</v>
      </c>
      <c r="D32339" s="4">
        <v>0.1661467868026</v>
      </c>
      <c r="E32339" s="5" t="s">
        <v>573</v>
      </c>
    </row>
    <row r="32340" spans="1:5">
      <c r="A32340" s="1">
        <v>32339</v>
      </c>
      <c r="B32340" s="3">
        <v>66.65</v>
      </c>
      <c r="C32340" s="3">
        <v>59.6448692322</v>
      </c>
      <c r="D32340" s="4">
        <v>0.0854923352846863</v>
      </c>
      <c r="E32340" s="5" t="s">
        <v>573</v>
      </c>
    </row>
    <row r="32341" spans="1:5">
      <c r="A32341" s="1">
        <v>32340</v>
      </c>
      <c r="B32341" s="3">
        <v>66.75</v>
      </c>
      <c r="C32341" s="3">
        <v>59.6448692322</v>
      </c>
      <c r="D32341" s="4">
        <v>-0.138597579304753</v>
      </c>
      <c r="E32341" s="5" t="s">
        <v>573</v>
      </c>
    </row>
    <row r="32342" spans="1:5">
      <c r="A32342" s="1">
        <v>32341</v>
      </c>
      <c r="B32342" s="3">
        <v>66.85</v>
      </c>
      <c r="C32342" s="3">
        <v>59.6448692322</v>
      </c>
      <c r="D32342" s="4">
        <v>-0.202980542846643</v>
      </c>
      <c r="E32342" s="5" t="s">
        <v>573</v>
      </c>
    </row>
    <row r="32343" spans="1:5">
      <c r="A32343" s="1">
        <v>32342</v>
      </c>
      <c r="B32343" s="3">
        <v>67.05</v>
      </c>
      <c r="C32343" s="3">
        <v>59.6448692322</v>
      </c>
      <c r="D32343" s="4">
        <v>-0.355443569112397</v>
      </c>
      <c r="E32343" s="5" t="s">
        <v>573</v>
      </c>
    </row>
    <row r="32344" spans="1:5">
      <c r="A32344" s="1">
        <v>32343</v>
      </c>
      <c r="B32344" s="3">
        <v>67.35</v>
      </c>
      <c r="C32344" s="3">
        <v>59.6448692322</v>
      </c>
      <c r="D32344" s="4">
        <v>0.054988208527208</v>
      </c>
      <c r="E32344" s="5" t="s">
        <v>573</v>
      </c>
    </row>
    <row r="32345" spans="1:5">
      <c r="A32345" s="1">
        <v>32344</v>
      </c>
      <c r="B32345" s="3">
        <v>67.55</v>
      </c>
      <c r="C32345" s="3">
        <v>59.6448692322</v>
      </c>
      <c r="D32345" s="4">
        <v>-0.0395795160883838</v>
      </c>
      <c r="E32345" s="5" t="s">
        <v>573</v>
      </c>
    </row>
    <row r="32346" spans="1:5">
      <c r="A32346" s="1">
        <v>32345</v>
      </c>
      <c r="B32346" s="3">
        <v>67.65</v>
      </c>
      <c r="C32346" s="3">
        <v>59.6448692322</v>
      </c>
      <c r="D32346" s="4">
        <v>-0.0395795160883838</v>
      </c>
      <c r="E32346" s="5" t="s">
        <v>573</v>
      </c>
    </row>
    <row r="32347" spans="1:5">
      <c r="A32347" s="1">
        <v>32346</v>
      </c>
      <c r="B32347" s="3">
        <v>67.75</v>
      </c>
      <c r="C32347" s="3">
        <v>59.6448692322</v>
      </c>
      <c r="D32347" s="4">
        <v>0.137335662761163</v>
      </c>
      <c r="E32347" s="5" t="s">
        <v>573</v>
      </c>
    </row>
    <row r="32348" spans="1:5">
      <c r="A32348" s="1">
        <v>32347</v>
      </c>
      <c r="B32348" s="3">
        <v>67.95</v>
      </c>
      <c r="C32348" s="3">
        <v>59.6448692322</v>
      </c>
      <c r="D32348" s="4">
        <v>-0.0395795160883838</v>
      </c>
      <c r="E32348" s="5" t="s">
        <v>573</v>
      </c>
    </row>
    <row r="32349" spans="1:5">
      <c r="A32349" s="1">
        <v>32348</v>
      </c>
      <c r="B32349" s="3">
        <v>68.05</v>
      </c>
      <c r="C32349" s="3">
        <v>59.6448692322</v>
      </c>
      <c r="D32349" s="4">
        <v>0.522352237010128</v>
      </c>
      <c r="E32349" s="5" t="s">
        <v>573</v>
      </c>
    </row>
    <row r="32350" spans="1:5">
      <c r="A32350" s="1">
        <v>32349</v>
      </c>
      <c r="B32350" s="3">
        <v>68.15</v>
      </c>
      <c r="C32350" s="3">
        <v>59.6448692322</v>
      </c>
      <c r="D32350" s="4">
        <v>0.522352237010128</v>
      </c>
      <c r="E32350" s="5" t="s">
        <v>573</v>
      </c>
    </row>
    <row r="32351" spans="1:5">
      <c r="A32351" s="1">
        <v>32350</v>
      </c>
      <c r="B32351" s="3">
        <v>68.25</v>
      </c>
      <c r="C32351" s="3">
        <v>59.6448692322</v>
      </c>
      <c r="D32351" s="4">
        <v>0.534283554487632</v>
      </c>
      <c r="E32351" s="5" t="s">
        <v>573</v>
      </c>
    </row>
    <row r="32352" spans="1:5">
      <c r="A32352" s="1">
        <v>32351</v>
      </c>
      <c r="B32352" s="3">
        <v>68.45</v>
      </c>
      <c r="C32352" s="3">
        <v>59.6448692322</v>
      </c>
      <c r="D32352" s="4">
        <v>0.924081940491829</v>
      </c>
      <c r="E32352" s="5" t="s">
        <v>573</v>
      </c>
    </row>
    <row r="32353" spans="1:5">
      <c r="A32353" s="1">
        <v>32352</v>
      </c>
      <c r="B32353" s="3">
        <v>68.55</v>
      </c>
      <c r="C32353" s="3">
        <v>59.6448692322</v>
      </c>
      <c r="D32353" s="4">
        <v>-0.319916056179227</v>
      </c>
      <c r="E32353" s="5" t="s">
        <v>573</v>
      </c>
    </row>
    <row r="32354" spans="1:5">
      <c r="A32354" s="1">
        <v>32353</v>
      </c>
      <c r="B32354" s="3">
        <v>68.65</v>
      </c>
      <c r="C32354" s="3">
        <v>59.6448692322</v>
      </c>
      <c r="D32354" s="4">
        <v>-0.296079929725223</v>
      </c>
      <c r="E32354" s="5" t="s">
        <v>573</v>
      </c>
    </row>
    <row r="32355" spans="1:5">
      <c r="A32355" s="1">
        <v>32354</v>
      </c>
      <c r="B32355" s="3">
        <v>68.85</v>
      </c>
      <c r="C32355" s="3">
        <v>59.6448692322</v>
      </c>
      <c r="D32355" s="4">
        <v>0.728622063428318</v>
      </c>
      <c r="E32355" s="5" t="s">
        <v>573</v>
      </c>
    </row>
    <row r="32356" spans="1:5">
      <c r="A32356" s="1">
        <v>32355</v>
      </c>
      <c r="B32356" s="3">
        <v>68.95</v>
      </c>
      <c r="C32356" s="3">
        <v>59.6448692322</v>
      </c>
      <c r="D32356" s="4">
        <v>-0.0395795160883838</v>
      </c>
      <c r="E32356" s="5" t="s">
        <v>573</v>
      </c>
    </row>
    <row r="32357" spans="1:5">
      <c r="A32357" s="1">
        <v>32356</v>
      </c>
      <c r="B32357" s="3">
        <v>69.05</v>
      </c>
      <c r="C32357" s="3">
        <v>59.6448692322</v>
      </c>
      <c r="D32357" s="4">
        <v>-0.202980542846643</v>
      </c>
      <c r="E32357" s="5" t="s">
        <v>573</v>
      </c>
    </row>
    <row r="32358" spans="1:5">
      <c r="A32358" s="1">
        <v>32357</v>
      </c>
      <c r="B32358" s="3">
        <v>69.15</v>
      </c>
      <c r="C32358" s="3">
        <v>59.6448692322</v>
      </c>
      <c r="D32358" s="4">
        <v>-0.212219049781986</v>
      </c>
      <c r="E32358" s="5" t="s">
        <v>573</v>
      </c>
    </row>
    <row r="32359" spans="1:5">
      <c r="A32359" s="1">
        <v>32358</v>
      </c>
      <c r="B32359" s="3">
        <v>69.25</v>
      </c>
      <c r="C32359" s="3">
        <v>59.6448692322</v>
      </c>
      <c r="D32359" s="4">
        <v>-0.0579431277868395</v>
      </c>
      <c r="E32359" s="5" t="s">
        <v>573</v>
      </c>
    </row>
    <row r="32360" spans="1:5">
      <c r="A32360" s="1">
        <v>32359</v>
      </c>
      <c r="B32360" s="3">
        <v>69.95</v>
      </c>
      <c r="C32360" s="3">
        <v>59.6448692322</v>
      </c>
      <c r="D32360" s="4">
        <v>-0.260692044971967</v>
      </c>
      <c r="E32360" s="5" t="s">
        <v>573</v>
      </c>
    </row>
    <row r="32361" spans="1:5">
      <c r="A32361" s="1">
        <v>32360</v>
      </c>
      <c r="B32361" s="3">
        <v>70.25</v>
      </c>
      <c r="C32361" s="3">
        <v>59.6448692322</v>
      </c>
      <c r="D32361" s="4">
        <v>-0.0953363152662712</v>
      </c>
      <c r="E32361" s="5" t="s">
        <v>573</v>
      </c>
    </row>
    <row r="32362" spans="1:5">
      <c r="A32362" s="1">
        <v>32361</v>
      </c>
      <c r="B32362" s="3">
        <v>70.55</v>
      </c>
      <c r="C32362" s="3">
        <v>59.6448692322</v>
      </c>
      <c r="D32362" s="4">
        <v>-0.0779150120216508</v>
      </c>
      <c r="E32362" s="5" t="s">
        <v>573</v>
      </c>
    </row>
    <row r="32363" spans="1:5">
      <c r="A32363" s="1">
        <v>32362</v>
      </c>
      <c r="B32363" s="3">
        <v>70.75</v>
      </c>
      <c r="C32363" s="3">
        <v>59.6448692322</v>
      </c>
      <c r="D32363" s="4">
        <v>-0.0953363152662712</v>
      </c>
      <c r="E32363" s="5" t="s">
        <v>573</v>
      </c>
    </row>
    <row r="32364" spans="1:5">
      <c r="A32364" s="1">
        <v>32363</v>
      </c>
      <c r="B32364" s="3">
        <v>70.95</v>
      </c>
      <c r="C32364" s="3">
        <v>59.6448692322</v>
      </c>
      <c r="D32364" s="4">
        <v>-0.0953363152662712</v>
      </c>
      <c r="E32364" s="5" t="s">
        <v>573</v>
      </c>
    </row>
    <row r="32365" spans="1:5">
      <c r="A32365" s="1">
        <v>32364</v>
      </c>
      <c r="B32365" s="3">
        <v>71.05</v>
      </c>
      <c r="C32365" s="3">
        <v>59.6448692322</v>
      </c>
      <c r="D32365" s="4">
        <v>-0.260692044971967</v>
      </c>
      <c r="E32365" s="5" t="s">
        <v>573</v>
      </c>
    </row>
    <row r="32366" spans="1:5">
      <c r="A32366" s="1">
        <v>32365</v>
      </c>
      <c r="B32366" s="3">
        <v>71.15</v>
      </c>
      <c r="C32366" s="3">
        <v>59.6448692322</v>
      </c>
      <c r="D32366" s="4">
        <v>0.983305951699088</v>
      </c>
      <c r="E32366" s="5" t="s">
        <v>573</v>
      </c>
    </row>
    <row r="32367" spans="1:5">
      <c r="A32367" s="1">
        <v>32366</v>
      </c>
      <c r="B32367" s="3">
        <v>71.45</v>
      </c>
      <c r="C32367" s="3">
        <v>59.6448692322</v>
      </c>
      <c r="D32367" s="4">
        <v>1.38480007777143</v>
      </c>
      <c r="E32367" s="5" t="s">
        <v>573</v>
      </c>
    </row>
    <row r="32368" spans="1:5">
      <c r="A32368" s="1">
        <v>32367</v>
      </c>
      <c r="B32368" s="3">
        <v>71.55</v>
      </c>
      <c r="C32368" s="3">
        <v>59.6448692322</v>
      </c>
      <c r="D32368" s="4">
        <v>1.37556157083609</v>
      </c>
      <c r="E32368" s="5" t="s">
        <v>573</v>
      </c>
    </row>
    <row r="32369" spans="1:5">
      <c r="A32369" s="1">
        <v>32368</v>
      </c>
      <c r="B32369" s="3">
        <v>71.65</v>
      </c>
      <c r="C32369" s="3">
        <v>59.6448692322</v>
      </c>
      <c r="D32369" s="4">
        <v>1.14207284577431</v>
      </c>
      <c r="E32369" s="5" t="s">
        <v>573</v>
      </c>
    </row>
    <row r="32370" spans="1:5">
      <c r="A32370" s="1">
        <v>32369</v>
      </c>
      <c r="B32370" s="3">
        <v>71.75</v>
      </c>
      <c r="C32370" s="3">
        <v>59.6448692322</v>
      </c>
      <c r="D32370" s="4">
        <v>-0.0953363152662712</v>
      </c>
      <c r="E32370" s="5" t="s">
        <v>573</v>
      </c>
    </row>
    <row r="32371" spans="1:5">
      <c r="A32371" s="1">
        <v>32370</v>
      </c>
      <c r="B32371" s="3">
        <v>71.85</v>
      </c>
      <c r="C32371" s="3">
        <v>59.6448692322</v>
      </c>
      <c r="D32371" s="4">
        <v>-0.0953363152662712</v>
      </c>
      <c r="E32371" s="5" t="s">
        <v>573</v>
      </c>
    </row>
    <row r="32372" spans="1:5">
      <c r="A32372" s="1">
        <v>32371</v>
      </c>
      <c r="B32372" s="3">
        <v>72.15</v>
      </c>
      <c r="C32372" s="3">
        <v>59.6448692322</v>
      </c>
      <c r="D32372" s="4">
        <v>0.916161247722977</v>
      </c>
      <c r="E32372" s="5" t="s">
        <v>573</v>
      </c>
    </row>
    <row r="32373" spans="1:5">
      <c r="A32373" s="1">
        <v>32372</v>
      </c>
      <c r="B32373" s="3">
        <v>72.65</v>
      </c>
      <c r="C32373" s="3">
        <v>59.6448692322</v>
      </c>
      <c r="D32373" s="4">
        <v>0.814233852658204</v>
      </c>
      <c r="E32373" s="5" t="s">
        <v>573</v>
      </c>
    </row>
    <row r="32374" spans="1:5">
      <c r="A32374" s="1">
        <v>32373</v>
      </c>
      <c r="B32374" s="3">
        <v>72.95</v>
      </c>
      <c r="C32374" s="3">
        <v>59.6448692322</v>
      </c>
      <c r="D32374" s="4">
        <v>-0.268928186387609</v>
      </c>
      <c r="E32374" s="5" t="s">
        <v>573</v>
      </c>
    </row>
    <row r="32375" spans="1:5">
      <c r="A32375" s="1">
        <v>32374</v>
      </c>
      <c r="B32375" s="3">
        <v>73.25</v>
      </c>
      <c r="C32375" s="3">
        <v>59.6448692322</v>
      </c>
      <c r="D32375" s="4">
        <v>-0.268928186387609</v>
      </c>
      <c r="E32375" s="5" t="s">
        <v>573</v>
      </c>
    </row>
    <row r="32376" spans="1:5">
      <c r="A32376" s="1">
        <v>32375</v>
      </c>
      <c r="B32376" s="3">
        <v>73.95</v>
      </c>
      <c r="C32376" s="3">
        <v>59.6448692322</v>
      </c>
      <c r="D32376" s="4">
        <v>0.742986742760115</v>
      </c>
      <c r="E32376" s="5" t="s">
        <v>573</v>
      </c>
    </row>
    <row r="32377" spans="1:5">
      <c r="A32377" s="1">
        <v>32376</v>
      </c>
      <c r="B32377" s="3">
        <v>74.75</v>
      </c>
      <c r="C32377" s="3">
        <v>59.6448692322</v>
      </c>
      <c r="D32377" s="4">
        <v>-0.260909907190884</v>
      </c>
      <c r="E32377" s="5" t="s">
        <v>573</v>
      </c>
    </row>
    <row r="32378" spans="1:5">
      <c r="A32378" s="1">
        <v>32377</v>
      </c>
      <c r="B32378" s="3">
        <v>75.05</v>
      </c>
      <c r="C32378" s="3">
        <v>59.6448692322</v>
      </c>
      <c r="D32378" s="4">
        <v>0.689939154557525</v>
      </c>
      <c r="E32378" s="5" t="s">
        <v>573</v>
      </c>
    </row>
    <row r="32379" spans="1:5">
      <c r="A32379" s="1">
        <v>32378</v>
      </c>
      <c r="B32379" s="3">
        <v>77.05</v>
      </c>
      <c r="C32379" s="3">
        <v>60.5448692322</v>
      </c>
      <c r="D32379" s="4">
        <v>0.860597596753588</v>
      </c>
      <c r="E32379" s="5" t="s">
        <v>573</v>
      </c>
    </row>
    <row r="32380" spans="1:5">
      <c r="A32380" s="1">
        <v>32379</v>
      </c>
      <c r="B32380" s="3">
        <v>77.15</v>
      </c>
      <c r="C32380" s="3">
        <v>60.5448692322</v>
      </c>
      <c r="D32380" s="4">
        <v>0.860597596753588</v>
      </c>
      <c r="E32380" s="5" t="s">
        <v>573</v>
      </c>
    </row>
    <row r="32381" spans="1:5">
      <c r="A32381" s="1">
        <v>32380</v>
      </c>
      <c r="B32381" s="3">
        <v>77.25</v>
      </c>
      <c r="C32381" s="3">
        <v>60.5448692322</v>
      </c>
      <c r="D32381" s="4">
        <v>1.00822255058828</v>
      </c>
      <c r="E32381" s="5" t="s">
        <v>573</v>
      </c>
    </row>
    <row r="32382" spans="1:5">
      <c r="A32382" s="1">
        <v>32381</v>
      </c>
      <c r="B32382" s="3">
        <v>77.35</v>
      </c>
      <c r="C32382" s="3">
        <v>60.5448692322</v>
      </c>
      <c r="D32382" s="4">
        <v>-0.129394208100049</v>
      </c>
      <c r="E32382" s="5" t="s">
        <v>573</v>
      </c>
    </row>
    <row r="32383" spans="1:5">
      <c r="A32383" s="1">
        <v>32382</v>
      </c>
      <c r="B32383" s="3">
        <v>77.45</v>
      </c>
      <c r="C32383" s="3">
        <v>60.5448692322</v>
      </c>
      <c r="D32383" s="4">
        <v>0.0533828248502676</v>
      </c>
      <c r="E32383" s="5" t="s">
        <v>573</v>
      </c>
    </row>
    <row r="32384" spans="1:5">
      <c r="A32384" s="1">
        <v>32383</v>
      </c>
      <c r="B32384" s="3">
        <v>77.55</v>
      </c>
      <c r="C32384" s="3">
        <v>60.5448692322</v>
      </c>
      <c r="D32384" s="4">
        <v>1.00822255058828</v>
      </c>
      <c r="E32384" s="5" t="s">
        <v>573</v>
      </c>
    </row>
    <row r="32385" spans="1:5">
      <c r="A32385" s="1">
        <v>32384</v>
      </c>
      <c r="B32385" s="3">
        <v>77.95</v>
      </c>
      <c r="C32385" s="3">
        <v>60.5448692322</v>
      </c>
      <c r="D32385" s="4">
        <v>-0.143756531639384</v>
      </c>
      <c r="E32385" s="5" t="s">
        <v>573</v>
      </c>
    </row>
    <row r="32386" spans="1:5">
      <c r="A32386" s="1">
        <v>32385</v>
      </c>
      <c r="B32386" s="3">
        <v>78.25</v>
      </c>
      <c r="C32386" s="3">
        <v>60.5448692322</v>
      </c>
      <c r="D32386" s="4">
        <v>0.0187021866650401</v>
      </c>
      <c r="E32386" s="5" t="s">
        <v>573</v>
      </c>
    </row>
    <row r="32387" spans="1:5">
      <c r="A32387" s="1">
        <v>32386</v>
      </c>
      <c r="B32387" s="3">
        <v>78.35</v>
      </c>
      <c r="C32387" s="3">
        <v>60.5448692322</v>
      </c>
      <c r="D32387" s="4">
        <v>-0.151182142845334</v>
      </c>
      <c r="E32387" s="5" t="s">
        <v>573</v>
      </c>
    </row>
    <row r="32388" spans="1:5">
      <c r="A32388" s="1">
        <v>32387</v>
      </c>
      <c r="B32388" s="3">
        <v>78.45</v>
      </c>
      <c r="C32388" s="3">
        <v>60.5448692322</v>
      </c>
      <c r="D32388" s="4">
        <v>-0.371887067302563</v>
      </c>
      <c r="E32388" s="5" t="s">
        <v>573</v>
      </c>
    </row>
    <row r="32389" spans="1:5">
      <c r="A32389" s="1">
        <v>32388</v>
      </c>
      <c r="B32389" s="3">
        <v>78.65</v>
      </c>
      <c r="C32389" s="3">
        <v>60.5448692322</v>
      </c>
      <c r="D32389" s="4">
        <v>-0.279943601261706</v>
      </c>
      <c r="E32389" s="5" t="s">
        <v>573</v>
      </c>
    </row>
    <row r="32390" spans="1:5">
      <c r="A32390" s="1">
        <v>32389</v>
      </c>
      <c r="B32390" s="3">
        <v>78.95</v>
      </c>
      <c r="C32390" s="3">
        <v>60.5448692322</v>
      </c>
      <c r="D32390" s="4">
        <v>-0.279943601261706</v>
      </c>
      <c r="E32390" s="5" t="s">
        <v>573</v>
      </c>
    </row>
    <row r="32391" spans="1:5">
      <c r="A32391" s="1">
        <v>32390</v>
      </c>
      <c r="B32391" s="3">
        <v>79.05</v>
      </c>
      <c r="C32391" s="3">
        <v>60.5448692322</v>
      </c>
      <c r="D32391" s="4">
        <v>-0.305458064840481</v>
      </c>
      <c r="E32391" s="5" t="s">
        <v>573</v>
      </c>
    </row>
    <row r="32392" spans="1:5">
      <c r="A32392" s="1">
        <v>32391</v>
      </c>
      <c r="B32392" s="3">
        <v>79.15</v>
      </c>
      <c r="C32392" s="3">
        <v>60.5448692322</v>
      </c>
      <c r="D32392" s="4">
        <v>0.593507565694891</v>
      </c>
      <c r="E32392" s="5" t="s">
        <v>573</v>
      </c>
    </row>
    <row r="32393" spans="1:5">
      <c r="A32393" s="1">
        <v>32392</v>
      </c>
      <c r="B32393" s="3">
        <v>79.35</v>
      </c>
      <c r="C32393" s="3">
        <v>60.5448692322</v>
      </c>
      <c r="D32393" s="4">
        <v>-0.279943601261706</v>
      </c>
      <c r="E32393" s="5" t="s">
        <v>573</v>
      </c>
    </row>
    <row r="32394" spans="1:5">
      <c r="A32394" s="1">
        <v>32393</v>
      </c>
      <c r="B32394" s="3">
        <v>79.45</v>
      </c>
      <c r="C32394" s="3">
        <v>60.5448692322</v>
      </c>
      <c r="D32394" s="4">
        <v>-0.279943601261706</v>
      </c>
      <c r="E32394" s="5" t="s">
        <v>573</v>
      </c>
    </row>
    <row r="32395" spans="1:5">
      <c r="A32395" s="1">
        <v>32394</v>
      </c>
      <c r="B32395" s="3">
        <v>79.55</v>
      </c>
      <c r="C32395" s="3">
        <v>60.5448692322</v>
      </c>
      <c r="D32395" s="4">
        <v>-0.057190891604957</v>
      </c>
      <c r="E32395" s="5" t="s">
        <v>573</v>
      </c>
    </row>
    <row r="32396" spans="1:5">
      <c r="A32396" s="1">
        <v>32395</v>
      </c>
      <c r="B32396" s="3">
        <v>80.35</v>
      </c>
      <c r="C32396" s="3">
        <v>60.5448692322</v>
      </c>
      <c r="D32396" s="4">
        <v>0.0119886222009195</v>
      </c>
      <c r="E32396" s="5" t="s">
        <v>573</v>
      </c>
    </row>
    <row r="32397" spans="1:5">
      <c r="A32397" s="1">
        <v>32396</v>
      </c>
      <c r="B32397" s="3">
        <v>80.45</v>
      </c>
      <c r="C32397" s="3">
        <v>60.5448692322</v>
      </c>
      <c r="D32397" s="4">
        <v>0.0225774097827361</v>
      </c>
      <c r="E32397" s="5" t="s">
        <v>573</v>
      </c>
    </row>
    <row r="32398" spans="1:5">
      <c r="A32398" s="1">
        <v>32397</v>
      </c>
      <c r="B32398" s="3">
        <v>80.55</v>
      </c>
      <c r="C32398" s="3">
        <v>60.5448692322</v>
      </c>
      <c r="D32398" s="4">
        <v>-0.112190767074345</v>
      </c>
      <c r="E32398" s="5" t="s">
        <v>573</v>
      </c>
    </row>
    <row r="32399" spans="1:5">
      <c r="A32399" s="1">
        <v>32398</v>
      </c>
      <c r="B32399" s="3">
        <v>80.65</v>
      </c>
      <c r="C32399" s="3">
        <v>60.5448692322</v>
      </c>
      <c r="D32399" s="4">
        <v>-0.164926556648627</v>
      </c>
      <c r="E32399" s="5" t="s">
        <v>573</v>
      </c>
    </row>
    <row r="32400" spans="1:5">
      <c r="A32400" s="1">
        <v>32399</v>
      </c>
      <c r="B32400" s="3">
        <v>80.85</v>
      </c>
      <c r="C32400" s="3">
        <v>60.5448692322</v>
      </c>
      <c r="D32400" s="4">
        <v>-0.164926556648627</v>
      </c>
      <c r="E32400" s="5" t="s">
        <v>573</v>
      </c>
    </row>
    <row r="32401" spans="1:5">
      <c r="A32401" s="1">
        <v>32400</v>
      </c>
      <c r="B32401" s="3">
        <v>80.95</v>
      </c>
      <c r="C32401" s="3">
        <v>60.5448692322</v>
      </c>
      <c r="D32401" s="4">
        <v>-0.171759072311431</v>
      </c>
      <c r="E32401" s="5" t="s">
        <v>573</v>
      </c>
    </row>
    <row r="32402" spans="1:5">
      <c r="A32402" s="1">
        <v>32401</v>
      </c>
      <c r="B32402" s="3">
        <v>81.05</v>
      </c>
      <c r="C32402" s="3">
        <v>60.5448692322</v>
      </c>
      <c r="D32402" s="4">
        <v>-0.112190767074345</v>
      </c>
      <c r="E32402" s="5" t="s">
        <v>573</v>
      </c>
    </row>
    <row r="32403" spans="1:5">
      <c r="A32403" s="1">
        <v>32402</v>
      </c>
      <c r="B32403" s="3">
        <v>82.35</v>
      </c>
      <c r="C32403" s="3">
        <v>60.5448692322</v>
      </c>
      <c r="D32403" s="4">
        <v>0.612290779378688</v>
      </c>
      <c r="E32403" s="5" t="s">
        <v>573</v>
      </c>
    </row>
    <row r="32404" spans="1:5">
      <c r="A32404" s="1">
        <v>32403</v>
      </c>
      <c r="B32404" s="3">
        <v>83.15</v>
      </c>
      <c r="C32404" s="3">
        <v>60.5448692322</v>
      </c>
      <c r="D32404" s="4">
        <v>0.329740417490308</v>
      </c>
      <c r="E32404" s="5" t="s">
        <v>573</v>
      </c>
    </row>
    <row r="32405" spans="1:5">
      <c r="A32405" s="1">
        <v>32404</v>
      </c>
      <c r="B32405" s="3">
        <v>83.25</v>
      </c>
      <c r="C32405" s="3">
        <v>60.5448692322</v>
      </c>
      <c r="D32405" s="4">
        <v>0.634905043867379</v>
      </c>
      <c r="E32405" s="5" t="s">
        <v>573</v>
      </c>
    </row>
    <row r="32406" spans="1:5">
      <c r="A32406" s="1">
        <v>32405</v>
      </c>
      <c r="B32406" s="3">
        <v>84.05</v>
      </c>
      <c r="C32406" s="3">
        <v>60.5448692322</v>
      </c>
      <c r="D32406" s="4">
        <v>0.329740417490308</v>
      </c>
      <c r="E32406" s="5" t="s">
        <v>573</v>
      </c>
    </row>
    <row r="32407" spans="1:5">
      <c r="A32407" s="1">
        <v>32406</v>
      </c>
      <c r="B32407" s="3">
        <v>84.15</v>
      </c>
      <c r="C32407" s="3">
        <v>60.5448692322</v>
      </c>
      <c r="D32407" s="4">
        <v>0.171093480992188</v>
      </c>
      <c r="E32407" s="5" t="s">
        <v>573</v>
      </c>
    </row>
    <row r="32408" spans="1:5">
      <c r="A32408" s="1">
        <v>32407</v>
      </c>
      <c r="B32408" s="3">
        <v>84.65</v>
      </c>
      <c r="C32408" s="3">
        <v>60.5448692322</v>
      </c>
      <c r="D32408" s="4">
        <v>1.41393663644355</v>
      </c>
      <c r="E32408" s="5" t="s">
        <v>573</v>
      </c>
    </row>
    <row r="32409" spans="1:5">
      <c r="A32409" s="1">
        <v>32408</v>
      </c>
      <c r="B32409" s="3">
        <v>84.75</v>
      </c>
      <c r="C32409" s="3">
        <v>60.5448692322</v>
      </c>
      <c r="D32409" s="4">
        <v>1.40173785746886</v>
      </c>
      <c r="E32409" s="5" t="s">
        <v>573</v>
      </c>
    </row>
    <row r="32410" spans="1:5">
      <c r="A32410" s="1">
        <v>32409</v>
      </c>
      <c r="B32410" s="3">
        <v>84.85</v>
      </c>
      <c r="C32410" s="3">
        <v>60.5448692322</v>
      </c>
      <c r="D32410" s="4">
        <v>1.4046981295082</v>
      </c>
      <c r="E32410" s="5" t="s">
        <v>573</v>
      </c>
    </row>
    <row r="32411" spans="1:5">
      <c r="A32411" s="1">
        <v>32410</v>
      </c>
      <c r="B32411" s="3">
        <v>84.95</v>
      </c>
      <c r="C32411" s="3">
        <v>60.5448692322</v>
      </c>
      <c r="D32411" s="4">
        <v>1.38431655422424</v>
      </c>
      <c r="E32411" s="5" t="s">
        <v>573</v>
      </c>
    </row>
    <row r="32412" spans="1:5">
      <c r="A32412" s="1">
        <v>32411</v>
      </c>
      <c r="B32412" s="3">
        <v>85.15</v>
      </c>
      <c r="C32412" s="3">
        <v>60.5448692322</v>
      </c>
      <c r="D32412" s="4">
        <v>1.63065214869919</v>
      </c>
      <c r="E32412" s="5" t="s">
        <v>573</v>
      </c>
    </row>
    <row r="32413" spans="1:5">
      <c r="A32413" s="1">
        <v>32412</v>
      </c>
      <c r="B32413" s="3">
        <v>85.35</v>
      </c>
      <c r="C32413" s="3">
        <v>60.5448692322</v>
      </c>
      <c r="D32413" s="4">
        <v>1.61915596019342</v>
      </c>
      <c r="E32413" s="5" t="s">
        <v>573</v>
      </c>
    </row>
    <row r="32414" spans="1:5">
      <c r="A32414" s="1">
        <v>32413</v>
      </c>
      <c r="B32414" s="3">
        <v>86.15</v>
      </c>
      <c r="C32414" s="3">
        <v>60.5448692322</v>
      </c>
      <c r="D32414" s="4">
        <v>0.129891957294288</v>
      </c>
      <c r="E32414" s="5" t="s">
        <v>573</v>
      </c>
    </row>
    <row r="32415" spans="1:5">
      <c r="A32415" s="1">
        <v>32414</v>
      </c>
      <c r="B32415" s="3">
        <v>86.25</v>
      </c>
      <c r="C32415" s="3">
        <v>60.5448692322</v>
      </c>
      <c r="D32415" s="4">
        <v>0.081173309969003</v>
      </c>
      <c r="E32415" s="5" t="s">
        <v>573</v>
      </c>
    </row>
    <row r="32416" spans="1:5">
      <c r="A32416" s="1">
        <v>32415</v>
      </c>
      <c r="B32416" s="3">
        <v>86.35</v>
      </c>
      <c r="C32416" s="3">
        <v>60.5448692322</v>
      </c>
      <c r="D32416" s="4">
        <v>0.219501931821231</v>
      </c>
      <c r="E32416" s="5" t="s">
        <v>573</v>
      </c>
    </row>
    <row r="32417" spans="1:5">
      <c r="A32417" s="1">
        <v>32416</v>
      </c>
      <c r="B32417" s="3">
        <v>88.45</v>
      </c>
      <c r="C32417" s="3">
        <v>60.5448692322</v>
      </c>
      <c r="D32417" s="4">
        <v>-0.131393931124774</v>
      </c>
      <c r="E32417" s="5" t="s">
        <v>573</v>
      </c>
    </row>
    <row r="32418" spans="1:5">
      <c r="A32418" s="1">
        <v>32417</v>
      </c>
      <c r="B32418" s="3">
        <v>88.75</v>
      </c>
      <c r="C32418" s="3">
        <v>60.5448692322</v>
      </c>
      <c r="D32418" s="4">
        <v>0.0651895865567453</v>
      </c>
      <c r="E32418" s="5" t="s">
        <v>573</v>
      </c>
    </row>
    <row r="32419" spans="1:5">
      <c r="A32419" s="1">
        <v>32418</v>
      </c>
      <c r="B32419" s="3">
        <v>77.45</v>
      </c>
      <c r="C32419" s="3">
        <v>60.4448692322</v>
      </c>
      <c r="D32419" s="4">
        <v>0.0533828248502676</v>
      </c>
      <c r="E32419" s="5" t="s">
        <v>573</v>
      </c>
    </row>
    <row r="32420" spans="1:5">
      <c r="A32420" s="1">
        <v>32419</v>
      </c>
      <c r="B32420" s="3">
        <v>77.55</v>
      </c>
      <c r="C32420" s="3">
        <v>60.4448692322</v>
      </c>
      <c r="D32420" s="4">
        <v>0.335434077794138</v>
      </c>
      <c r="E32420" s="5" t="s">
        <v>573</v>
      </c>
    </row>
    <row r="32421" spans="1:5">
      <c r="A32421" s="1">
        <v>32420</v>
      </c>
      <c r="B32421" s="3">
        <v>77.65</v>
      </c>
      <c r="C32421" s="3">
        <v>60.4448692322</v>
      </c>
      <c r="D32421" s="4">
        <v>0.148208649056317</v>
      </c>
      <c r="E32421" s="5" t="s">
        <v>573</v>
      </c>
    </row>
    <row r="32422" spans="1:5">
      <c r="A32422" s="1">
        <v>32421</v>
      </c>
      <c r="B32422" s="3">
        <v>77.95</v>
      </c>
      <c r="C32422" s="3">
        <v>60.4448692322</v>
      </c>
      <c r="D32422" s="4">
        <v>0.243734409708315</v>
      </c>
      <c r="E32422" s="5" t="s">
        <v>573</v>
      </c>
    </row>
    <row r="32423" spans="1:5">
      <c r="A32423" s="1">
        <v>32422</v>
      </c>
      <c r="B32423" s="3">
        <v>78.45</v>
      </c>
      <c r="C32423" s="3">
        <v>60.4448692322</v>
      </c>
      <c r="D32423" s="4">
        <v>-0.279943601261706</v>
      </c>
      <c r="E32423" s="5" t="s">
        <v>573</v>
      </c>
    </row>
    <row r="32424" spans="1:5">
      <c r="A32424" s="1">
        <v>32423</v>
      </c>
      <c r="B32424" s="3">
        <v>78.55</v>
      </c>
      <c r="C32424" s="3">
        <v>60.4448692322</v>
      </c>
      <c r="D32424" s="4">
        <v>-0.402443453467556</v>
      </c>
      <c r="E32424" s="5" t="s">
        <v>573</v>
      </c>
    </row>
    <row r="32425" spans="1:5">
      <c r="A32425" s="1">
        <v>32424</v>
      </c>
      <c r="B32425" s="3">
        <v>78.65</v>
      </c>
      <c r="C32425" s="3">
        <v>60.4448692322</v>
      </c>
      <c r="D32425" s="4">
        <v>-0.279943601261706</v>
      </c>
      <c r="E32425" s="5" t="s">
        <v>573</v>
      </c>
    </row>
    <row r="32426" spans="1:5">
      <c r="A32426" s="1">
        <v>32425</v>
      </c>
      <c r="B32426" s="3">
        <v>78.75</v>
      </c>
      <c r="C32426" s="3">
        <v>60.4448692322</v>
      </c>
      <c r="D32426" s="4">
        <v>-0.146465635345754</v>
      </c>
      <c r="E32426" s="5" t="s">
        <v>573</v>
      </c>
    </row>
    <row r="32427" spans="1:5">
      <c r="A32427" s="1">
        <v>32426</v>
      </c>
      <c r="B32427" s="3">
        <v>78.85</v>
      </c>
      <c r="C32427" s="3">
        <v>60.4448692322</v>
      </c>
      <c r="D32427" s="4">
        <v>-0.129044332101133</v>
      </c>
      <c r="E32427" s="5" t="s">
        <v>573</v>
      </c>
    </row>
    <row r="32428" spans="1:5">
      <c r="A32428" s="1">
        <v>32427</v>
      </c>
      <c r="B32428" s="3">
        <v>78.95</v>
      </c>
      <c r="C32428" s="3">
        <v>60.4448692322</v>
      </c>
      <c r="D32428" s="4">
        <v>-0.279943601261706</v>
      </c>
      <c r="E32428" s="5" t="s">
        <v>573</v>
      </c>
    </row>
    <row r="32429" spans="1:5">
      <c r="A32429" s="1">
        <v>32428</v>
      </c>
      <c r="B32429" s="3">
        <v>79.05</v>
      </c>
      <c r="C32429" s="3">
        <v>60.4448692322</v>
      </c>
      <c r="D32429" s="4">
        <v>-0.129044332101133</v>
      </c>
      <c r="E32429" s="5" t="s">
        <v>573</v>
      </c>
    </row>
    <row r="32430" spans="1:5">
      <c r="A32430" s="1">
        <v>32429</v>
      </c>
      <c r="B32430" s="3">
        <v>79.15</v>
      </c>
      <c r="C32430" s="3">
        <v>60.4448692322</v>
      </c>
      <c r="D32430" s="4">
        <v>-0.305458064840481</v>
      </c>
      <c r="E32430" s="5" t="s">
        <v>573</v>
      </c>
    </row>
    <row r="32431" spans="1:5">
      <c r="A32431" s="1">
        <v>32430</v>
      </c>
      <c r="B32431" s="3">
        <v>79.25</v>
      </c>
      <c r="C32431" s="3">
        <v>60.4448692322</v>
      </c>
      <c r="D32431" s="4">
        <v>-0.129044332101133</v>
      </c>
      <c r="E32431" s="5" t="s">
        <v>573</v>
      </c>
    </row>
    <row r="32432" spans="1:5">
      <c r="A32432" s="1">
        <v>32431</v>
      </c>
      <c r="B32432" s="3">
        <v>79.35</v>
      </c>
      <c r="C32432" s="3">
        <v>60.4448692322</v>
      </c>
      <c r="D32432" s="4">
        <v>-0.143756531639384</v>
      </c>
      <c r="E32432" s="5" t="s">
        <v>573</v>
      </c>
    </row>
    <row r="32433" spans="1:5">
      <c r="A32433" s="1">
        <v>32432</v>
      </c>
      <c r="B32433" s="3">
        <v>79.45</v>
      </c>
      <c r="C32433" s="3">
        <v>60.4448692322</v>
      </c>
      <c r="D32433" s="4">
        <v>-0.219649609909381</v>
      </c>
      <c r="E32433" s="5" t="s">
        <v>573</v>
      </c>
    </row>
    <row r="32434" spans="1:5">
      <c r="A32434" s="1">
        <v>32433</v>
      </c>
      <c r="B32434" s="3">
        <v>80.05</v>
      </c>
      <c r="C32434" s="3">
        <v>60.4448692322</v>
      </c>
      <c r="D32434" s="4">
        <v>-0.00652071117296537</v>
      </c>
      <c r="E32434" s="5" t="s">
        <v>573</v>
      </c>
    </row>
    <row r="32435" spans="1:5">
      <c r="A32435" s="1">
        <v>32434</v>
      </c>
      <c r="B32435" s="3">
        <v>80.15</v>
      </c>
      <c r="C32435" s="3">
        <v>60.4448692322</v>
      </c>
      <c r="D32435" s="4">
        <v>-0.129394208100049</v>
      </c>
      <c r="E32435" s="5" t="s">
        <v>573</v>
      </c>
    </row>
    <row r="32436" spans="1:5">
      <c r="A32436" s="1">
        <v>32435</v>
      </c>
      <c r="B32436" s="3">
        <v>80.35</v>
      </c>
      <c r="C32436" s="3">
        <v>60.4448692322</v>
      </c>
      <c r="D32436" s="4">
        <v>-0.112190767074345</v>
      </c>
      <c r="E32436" s="5" t="s">
        <v>573</v>
      </c>
    </row>
    <row r="32437" spans="1:5">
      <c r="A32437" s="1">
        <v>32436</v>
      </c>
      <c r="B32437" s="3">
        <v>80.55</v>
      </c>
      <c r="C32437" s="3">
        <v>60.4448692322</v>
      </c>
      <c r="D32437" s="4">
        <v>-0.112190767074345</v>
      </c>
      <c r="E32437" s="5" t="s">
        <v>573</v>
      </c>
    </row>
    <row r="32438" spans="1:5">
      <c r="A32438" s="1">
        <v>32437</v>
      </c>
      <c r="B32438" s="3">
        <v>80.65</v>
      </c>
      <c r="C32438" s="3">
        <v>60.4448692322</v>
      </c>
      <c r="D32438" s="4">
        <v>0.0225774097827361</v>
      </c>
      <c r="E32438" s="5" t="s">
        <v>573</v>
      </c>
    </row>
    <row r="32439" spans="1:5">
      <c r="A32439" s="1">
        <v>32438</v>
      </c>
      <c r="B32439" s="3">
        <v>81.15</v>
      </c>
      <c r="C32439" s="3">
        <v>60.4448692322</v>
      </c>
      <c r="D32439" s="4">
        <v>1.00553140839916</v>
      </c>
      <c r="E32439" s="5" t="s">
        <v>573</v>
      </c>
    </row>
    <row r="32440" spans="1:5">
      <c r="A32440" s="1">
        <v>32439</v>
      </c>
      <c r="B32440" s="3">
        <v>81.25</v>
      </c>
      <c r="C32440" s="3">
        <v>60.4448692322</v>
      </c>
      <c r="D32440" s="4">
        <v>1.02978522730658</v>
      </c>
      <c r="E32440" s="5" t="s">
        <v>573</v>
      </c>
    </row>
    <row r="32441" spans="1:5">
      <c r="A32441" s="1">
        <v>32440</v>
      </c>
      <c r="B32441" s="3">
        <v>83.05</v>
      </c>
      <c r="C32441" s="3">
        <v>60.4448692322</v>
      </c>
      <c r="D32441" s="4">
        <v>0.283330546249041</v>
      </c>
      <c r="E32441" s="5" t="s">
        <v>573</v>
      </c>
    </row>
    <row r="32442" spans="1:5">
      <c r="A32442" s="1">
        <v>32441</v>
      </c>
      <c r="B32442" s="3">
        <v>83.15</v>
      </c>
      <c r="C32442" s="3">
        <v>60.4448692322</v>
      </c>
      <c r="D32442" s="4">
        <v>0.447087291102769</v>
      </c>
      <c r="E32442" s="5" t="s">
        <v>573</v>
      </c>
    </row>
    <row r="32443" spans="1:5">
      <c r="A32443" s="1">
        <v>32442</v>
      </c>
      <c r="B32443" s="3">
        <v>83.25</v>
      </c>
      <c r="C32443" s="3">
        <v>60.4448692322</v>
      </c>
      <c r="D32443" s="4">
        <v>0.32520056284321</v>
      </c>
      <c r="E32443" s="5" t="s">
        <v>573</v>
      </c>
    </row>
    <row r="32444" spans="1:5">
      <c r="A32444" s="1">
        <v>32443</v>
      </c>
      <c r="B32444" s="3">
        <v>83.75</v>
      </c>
      <c r="C32444" s="3">
        <v>60.4448692322</v>
      </c>
      <c r="D32444" s="4">
        <v>0.634905043867379</v>
      </c>
      <c r="E32444" s="5" t="s">
        <v>573</v>
      </c>
    </row>
    <row r="32445" spans="1:5">
      <c r="A32445" s="1">
        <v>32444</v>
      </c>
      <c r="B32445" s="3">
        <v>83.85</v>
      </c>
      <c r="C32445" s="3">
        <v>60.4448692322</v>
      </c>
      <c r="D32445" s="4">
        <v>0.329740417490308</v>
      </c>
      <c r="E32445" s="5" t="s">
        <v>573</v>
      </c>
    </row>
    <row r="32446" spans="1:5">
      <c r="A32446" s="1">
        <v>32445</v>
      </c>
      <c r="B32446" s="3">
        <v>83.95</v>
      </c>
      <c r="C32446" s="3">
        <v>60.4448692322</v>
      </c>
      <c r="D32446" s="4">
        <v>0.171093480992188</v>
      </c>
      <c r="E32446" s="5" t="s">
        <v>573</v>
      </c>
    </row>
    <row r="32447" spans="1:5">
      <c r="A32447" s="1">
        <v>32446</v>
      </c>
      <c r="B32447" s="3">
        <v>84.05</v>
      </c>
      <c r="C32447" s="3">
        <v>60.4448692322</v>
      </c>
      <c r="D32447" s="4">
        <v>0.634905043867379</v>
      </c>
      <c r="E32447" s="5" t="s">
        <v>573</v>
      </c>
    </row>
    <row r="32448" spans="1:5">
      <c r="A32448" s="1">
        <v>32447</v>
      </c>
      <c r="B32448" s="3">
        <v>84.15</v>
      </c>
      <c r="C32448" s="3">
        <v>60.4448692322</v>
      </c>
      <c r="D32448" s="4">
        <v>0.617483740622759</v>
      </c>
      <c r="E32448" s="5" t="s">
        <v>573</v>
      </c>
    </row>
    <row r="32449" spans="1:5">
      <c r="A32449" s="1">
        <v>32448</v>
      </c>
      <c r="B32449" s="3">
        <v>84.25</v>
      </c>
      <c r="C32449" s="3">
        <v>60.4448692322</v>
      </c>
      <c r="D32449" s="4">
        <v>0.464698658225408</v>
      </c>
      <c r="E32449" s="5" t="s">
        <v>573</v>
      </c>
    </row>
    <row r="32450" spans="1:5">
      <c r="A32450" s="1">
        <v>32449</v>
      </c>
      <c r="B32450" s="3">
        <v>84.35</v>
      </c>
      <c r="C32450" s="3">
        <v>60.4448692322</v>
      </c>
      <c r="D32450" s="4">
        <v>0.455460151290065</v>
      </c>
      <c r="E32450" s="5" t="s">
        <v>573</v>
      </c>
    </row>
    <row r="32451" spans="1:5">
      <c r="A32451" s="1">
        <v>32450</v>
      </c>
      <c r="B32451" s="3">
        <v>84.45</v>
      </c>
      <c r="C32451" s="3">
        <v>60.4448692322</v>
      </c>
      <c r="D32451" s="4">
        <v>0.536829289104845</v>
      </c>
      <c r="E32451" s="5" t="s">
        <v>573</v>
      </c>
    </row>
    <row r="32452" spans="1:5">
      <c r="A32452" s="1">
        <v>32451</v>
      </c>
      <c r="B32452" s="3">
        <v>84.55</v>
      </c>
      <c r="C32452" s="3">
        <v>60.4448692322</v>
      </c>
      <c r="D32452" s="4">
        <v>0.464698658225408</v>
      </c>
      <c r="E32452" s="5" t="s">
        <v>573</v>
      </c>
    </row>
    <row r="32453" spans="1:5">
      <c r="A32453" s="1">
        <v>32452</v>
      </c>
      <c r="B32453" s="3">
        <v>85.35</v>
      </c>
      <c r="C32453" s="3">
        <v>60.4448692322</v>
      </c>
      <c r="D32453" s="4">
        <v>0.479012424989192</v>
      </c>
      <c r="E32453" s="5" t="s">
        <v>573</v>
      </c>
    </row>
    <row r="32454" spans="1:5">
      <c r="A32454" s="1">
        <v>32453</v>
      </c>
      <c r="B32454" s="3">
        <v>85.95</v>
      </c>
      <c r="C32454" s="3">
        <v>60.4448692322</v>
      </c>
      <c r="D32454" s="4">
        <v>0.0572156252527882</v>
      </c>
      <c r="E32454" s="5" t="s">
        <v>573</v>
      </c>
    </row>
    <row r="32455" spans="1:5">
      <c r="A32455" s="1">
        <v>32454</v>
      </c>
      <c r="B32455" s="3">
        <v>86.05</v>
      </c>
      <c r="C32455" s="3">
        <v>60.4448692322</v>
      </c>
      <c r="D32455" s="4">
        <v>0.0397956441202703</v>
      </c>
      <c r="E32455" s="5" t="s">
        <v>573</v>
      </c>
    </row>
    <row r="32456" spans="1:5">
      <c r="A32456" s="1">
        <v>32455</v>
      </c>
      <c r="B32456" s="3">
        <v>86.15</v>
      </c>
      <c r="C32456" s="3">
        <v>60.4448692322</v>
      </c>
      <c r="D32456" s="4">
        <v>1.17937147461613</v>
      </c>
      <c r="E32456" s="5" t="s">
        <v>573</v>
      </c>
    </row>
    <row r="32457" spans="1:5">
      <c r="A32457" s="1">
        <v>32456</v>
      </c>
      <c r="B32457" s="3">
        <v>86.25</v>
      </c>
      <c r="C32457" s="3">
        <v>60.4448692322</v>
      </c>
      <c r="D32457" s="4">
        <v>1.17013296768079</v>
      </c>
      <c r="E32457" s="5" t="s">
        <v>573</v>
      </c>
    </row>
    <row r="32458" spans="1:5">
      <c r="A32458" s="1">
        <v>32457</v>
      </c>
      <c r="B32458" s="3">
        <v>88.55</v>
      </c>
      <c r="C32458" s="3">
        <v>60.4448692322</v>
      </c>
      <c r="D32458" s="4">
        <v>-0.292380598290051</v>
      </c>
      <c r="E32458" s="5" t="s">
        <v>573</v>
      </c>
    </row>
    <row r="32459" spans="1:5">
      <c r="A32459" s="1">
        <v>32458</v>
      </c>
      <c r="B32459" s="3">
        <v>88.65</v>
      </c>
      <c r="C32459" s="3">
        <v>60.4448692322</v>
      </c>
      <c r="D32459" s="4">
        <v>-0.240989883086922</v>
      </c>
      <c r="E32459" s="5" t="s">
        <v>573</v>
      </c>
    </row>
    <row r="32460" spans="1:5">
      <c r="A32460" s="1">
        <v>32459</v>
      </c>
      <c r="B32460" s="3">
        <v>88.75</v>
      </c>
      <c r="C32460" s="3">
        <v>60.4448692322</v>
      </c>
      <c r="D32460" s="4">
        <v>-0.240989883086922</v>
      </c>
      <c r="E32460" s="5" t="s">
        <v>573</v>
      </c>
    </row>
    <row r="32461" spans="1:5">
      <c r="A32461" s="1">
        <v>32460</v>
      </c>
      <c r="B32461" s="3">
        <v>76.35</v>
      </c>
      <c r="C32461" s="3">
        <v>60.3448692322</v>
      </c>
      <c r="D32461" s="4">
        <v>0.901470054219183</v>
      </c>
      <c r="E32461" s="5" t="s">
        <v>573</v>
      </c>
    </row>
    <row r="32462" spans="1:5">
      <c r="A32462" s="1">
        <v>32461</v>
      </c>
      <c r="B32462" s="3">
        <v>77.45</v>
      </c>
      <c r="C32462" s="3">
        <v>60.3448692322</v>
      </c>
      <c r="D32462" s="4">
        <v>0.158518898944592</v>
      </c>
      <c r="E32462" s="5" t="s">
        <v>573</v>
      </c>
    </row>
    <row r="32463" spans="1:5">
      <c r="A32463" s="1">
        <v>32462</v>
      </c>
      <c r="B32463" s="3">
        <v>77.55</v>
      </c>
      <c r="C32463" s="3">
        <v>60.3448692322</v>
      </c>
      <c r="D32463" s="4">
        <v>1.55006225961977</v>
      </c>
      <c r="E32463" s="5" t="s">
        <v>573</v>
      </c>
    </row>
    <row r="32464" spans="1:5">
      <c r="A32464" s="1">
        <v>32463</v>
      </c>
      <c r="B32464" s="3">
        <v>77.75</v>
      </c>
      <c r="C32464" s="3">
        <v>60.3448692322</v>
      </c>
      <c r="D32464" s="4">
        <v>1.38480007777143</v>
      </c>
      <c r="E32464" s="5" t="s">
        <v>573</v>
      </c>
    </row>
    <row r="32465" spans="1:5">
      <c r="A32465" s="1">
        <v>32464</v>
      </c>
      <c r="B32465" s="3">
        <v>77.85</v>
      </c>
      <c r="C32465" s="3">
        <v>60.3448692322</v>
      </c>
      <c r="D32465" s="4">
        <v>1.53357795170731</v>
      </c>
      <c r="E32465" s="5" t="s">
        <v>573</v>
      </c>
    </row>
    <row r="32466" spans="1:5">
      <c r="A32466" s="1">
        <v>32465</v>
      </c>
      <c r="B32466" s="3">
        <v>78.25</v>
      </c>
      <c r="C32466" s="3">
        <v>60.3448692322</v>
      </c>
      <c r="D32466" s="4">
        <v>0.213980977213043</v>
      </c>
      <c r="E32466" s="5" t="s">
        <v>573</v>
      </c>
    </row>
    <row r="32467" spans="1:5">
      <c r="A32467" s="1">
        <v>32466</v>
      </c>
      <c r="B32467" s="3">
        <v>78.45</v>
      </c>
      <c r="C32467" s="3">
        <v>60.3448692322</v>
      </c>
      <c r="D32467" s="4">
        <v>0.00128088342041963</v>
      </c>
      <c r="E32467" s="5" t="s">
        <v>573</v>
      </c>
    </row>
    <row r="32468" spans="1:5">
      <c r="A32468" s="1">
        <v>32467</v>
      </c>
      <c r="B32468" s="3">
        <v>78.55</v>
      </c>
      <c r="C32468" s="3">
        <v>60.3448692322</v>
      </c>
      <c r="D32468" s="4">
        <v>-0.146465635345754</v>
      </c>
      <c r="E32468" s="5" t="s">
        <v>573</v>
      </c>
    </row>
    <row r="32469" spans="1:5">
      <c r="A32469" s="1">
        <v>32468</v>
      </c>
      <c r="B32469" s="3">
        <v>78.65</v>
      </c>
      <c r="C32469" s="3">
        <v>60.3448692322</v>
      </c>
      <c r="D32469" s="4">
        <v>-0.146465635345754</v>
      </c>
      <c r="E32469" s="5" t="s">
        <v>573</v>
      </c>
    </row>
    <row r="32470" spans="1:5">
      <c r="A32470" s="1">
        <v>32469</v>
      </c>
      <c r="B32470" s="3">
        <v>78.75</v>
      </c>
      <c r="C32470" s="3">
        <v>60.3448692322</v>
      </c>
      <c r="D32470" s="4">
        <v>-0.296219557905138</v>
      </c>
      <c r="E32470" s="5" t="s">
        <v>573</v>
      </c>
    </row>
    <row r="32471" spans="1:5">
      <c r="A32471" s="1">
        <v>32470</v>
      </c>
      <c r="B32471" s="3">
        <v>78.85</v>
      </c>
      <c r="C32471" s="3">
        <v>60.3448692322</v>
      </c>
      <c r="D32471" s="4">
        <v>-0.279943601261706</v>
      </c>
      <c r="E32471" s="5" t="s">
        <v>573</v>
      </c>
    </row>
    <row r="32472" spans="1:5">
      <c r="A32472" s="1">
        <v>32471</v>
      </c>
      <c r="B32472" s="3">
        <v>78.95</v>
      </c>
      <c r="C32472" s="3">
        <v>60.3448692322</v>
      </c>
      <c r="D32472" s="4">
        <v>-0.146465635345754</v>
      </c>
      <c r="E32472" s="5" t="s">
        <v>573</v>
      </c>
    </row>
    <row r="32473" spans="1:5">
      <c r="A32473" s="1">
        <v>32472</v>
      </c>
      <c r="B32473" s="3">
        <v>79.05</v>
      </c>
      <c r="C32473" s="3">
        <v>60.3448692322</v>
      </c>
      <c r="D32473" s="4">
        <v>-0.279943601261706</v>
      </c>
      <c r="E32473" s="5" t="s">
        <v>573</v>
      </c>
    </row>
    <row r="32474" spans="1:5">
      <c r="A32474" s="1">
        <v>32473</v>
      </c>
      <c r="B32474" s="3">
        <v>79.15</v>
      </c>
      <c r="C32474" s="3">
        <v>60.3448692322</v>
      </c>
      <c r="D32474" s="4">
        <v>-0.143756531639384</v>
      </c>
      <c r="E32474" s="5" t="s">
        <v>573</v>
      </c>
    </row>
    <row r="32475" spans="1:5">
      <c r="A32475" s="1">
        <v>32474</v>
      </c>
      <c r="B32475" s="3">
        <v>79.25</v>
      </c>
      <c r="C32475" s="3">
        <v>60.3448692322</v>
      </c>
      <c r="D32475" s="4">
        <v>-0.279943601261706</v>
      </c>
      <c r="E32475" s="5" t="s">
        <v>573</v>
      </c>
    </row>
    <row r="32476" spans="1:5">
      <c r="A32476" s="1">
        <v>32475</v>
      </c>
      <c r="B32476" s="3">
        <v>79.35</v>
      </c>
      <c r="C32476" s="3">
        <v>60.3448692322</v>
      </c>
      <c r="D32476" s="4">
        <v>-0.146465635345754</v>
      </c>
      <c r="E32476" s="5" t="s">
        <v>573</v>
      </c>
    </row>
    <row r="32477" spans="1:5">
      <c r="A32477" s="1">
        <v>32476</v>
      </c>
      <c r="B32477" s="3">
        <v>79.55</v>
      </c>
      <c r="C32477" s="3">
        <v>60.3448692322</v>
      </c>
      <c r="D32477" s="4">
        <v>-0.279943601261706</v>
      </c>
      <c r="E32477" s="5" t="s">
        <v>573</v>
      </c>
    </row>
    <row r="32478" spans="1:5">
      <c r="A32478" s="1">
        <v>32477</v>
      </c>
      <c r="B32478" s="3">
        <v>79.65</v>
      </c>
      <c r="C32478" s="3">
        <v>60.3448692322</v>
      </c>
      <c r="D32478" s="4">
        <v>-0.279943601261706</v>
      </c>
      <c r="E32478" s="5" t="s">
        <v>573</v>
      </c>
    </row>
    <row r="32479" spans="1:5">
      <c r="A32479" s="1">
        <v>32478</v>
      </c>
      <c r="B32479" s="3">
        <v>79.75</v>
      </c>
      <c r="C32479" s="3">
        <v>60.3448692322</v>
      </c>
      <c r="D32479" s="4">
        <v>-0.129044332101133</v>
      </c>
      <c r="E32479" s="5" t="s">
        <v>573</v>
      </c>
    </row>
    <row r="32480" spans="1:5">
      <c r="A32480" s="1">
        <v>32479</v>
      </c>
      <c r="B32480" s="3">
        <v>79.95</v>
      </c>
      <c r="C32480" s="3">
        <v>60.3448692322</v>
      </c>
      <c r="D32480" s="4">
        <v>-0.279943601261706</v>
      </c>
      <c r="E32480" s="5" t="s">
        <v>573</v>
      </c>
    </row>
    <row r="32481" spans="1:5">
      <c r="A32481" s="1">
        <v>32480</v>
      </c>
      <c r="B32481" s="3">
        <v>80.15</v>
      </c>
      <c r="C32481" s="3">
        <v>60.3448692322</v>
      </c>
      <c r="D32481" s="4">
        <v>-0.129394208100049</v>
      </c>
      <c r="E32481" s="5" t="s">
        <v>573</v>
      </c>
    </row>
    <row r="32482" spans="1:5">
      <c r="A32482" s="1">
        <v>32481</v>
      </c>
      <c r="B32482" s="3">
        <v>80.25</v>
      </c>
      <c r="C32482" s="3">
        <v>60.3448692322</v>
      </c>
      <c r="D32482" s="4">
        <v>-0.129394208100049</v>
      </c>
      <c r="E32482" s="5" t="s">
        <v>573</v>
      </c>
    </row>
    <row r="32483" spans="1:5">
      <c r="A32483" s="1">
        <v>32482</v>
      </c>
      <c r="B32483" s="3">
        <v>80.35</v>
      </c>
      <c r="C32483" s="3">
        <v>60.3448692322</v>
      </c>
      <c r="D32483" s="4">
        <v>-0.294967800024662</v>
      </c>
      <c r="E32483" s="5" t="s">
        <v>573</v>
      </c>
    </row>
    <row r="32484" spans="1:5">
      <c r="A32484" s="1">
        <v>32483</v>
      </c>
      <c r="B32484" s="3">
        <v>80.45</v>
      </c>
      <c r="C32484" s="3">
        <v>60.3448692322</v>
      </c>
      <c r="D32484" s="4">
        <v>-0.164926556648627</v>
      </c>
      <c r="E32484" s="5" t="s">
        <v>573</v>
      </c>
    </row>
    <row r="32485" spans="1:5">
      <c r="A32485" s="1">
        <v>32484</v>
      </c>
      <c r="B32485" s="3">
        <v>80.55</v>
      </c>
      <c r="C32485" s="3">
        <v>60.3448692322</v>
      </c>
      <c r="D32485" s="4">
        <v>0.253598180314233</v>
      </c>
      <c r="E32485" s="5" t="s">
        <v>573</v>
      </c>
    </row>
    <row r="32486" spans="1:5">
      <c r="A32486" s="1">
        <v>32485</v>
      </c>
      <c r="B32486" s="3">
        <v>82.05</v>
      </c>
      <c r="C32486" s="3">
        <v>60.3448692322</v>
      </c>
      <c r="D32486" s="4">
        <v>0.0168157313697262</v>
      </c>
      <c r="E32486" s="5" t="s">
        <v>573</v>
      </c>
    </row>
    <row r="32487" spans="1:5">
      <c r="A32487" s="1">
        <v>32486</v>
      </c>
      <c r="B32487" s="3">
        <v>82.35</v>
      </c>
      <c r="C32487" s="3">
        <v>60.3448692322</v>
      </c>
      <c r="D32487" s="4">
        <v>-0.141831205128394</v>
      </c>
      <c r="E32487" s="5" t="s">
        <v>573</v>
      </c>
    </row>
    <row r="32488" spans="1:5">
      <c r="A32488" s="1">
        <v>32487</v>
      </c>
      <c r="B32488" s="3">
        <v>82.95</v>
      </c>
      <c r="C32488" s="3">
        <v>60.3448692322</v>
      </c>
      <c r="D32488" s="4">
        <v>0.329740417490308</v>
      </c>
      <c r="E32488" s="5" t="s">
        <v>573</v>
      </c>
    </row>
    <row r="32489" spans="1:5">
      <c r="A32489" s="1">
        <v>32488</v>
      </c>
      <c r="B32489" s="3">
        <v>83.25</v>
      </c>
      <c r="C32489" s="3">
        <v>60.3448692322</v>
      </c>
      <c r="D32489" s="4">
        <v>0.536829289104845</v>
      </c>
      <c r="E32489" s="5" t="s">
        <v>573</v>
      </c>
    </row>
    <row r="32490" spans="1:5">
      <c r="A32490" s="1">
        <v>32489</v>
      </c>
      <c r="B32490" s="3">
        <v>83.35</v>
      </c>
      <c r="C32490" s="3">
        <v>60.3448692322</v>
      </c>
      <c r="D32490" s="4">
        <v>0.294302208705418</v>
      </c>
      <c r="E32490" s="5" t="s">
        <v>573</v>
      </c>
    </row>
    <row r="32491" spans="1:5">
      <c r="A32491" s="1">
        <v>32490</v>
      </c>
      <c r="B32491" s="3">
        <v>83.45</v>
      </c>
      <c r="C32491" s="3">
        <v>60.3448692322</v>
      </c>
      <c r="D32491" s="4">
        <v>0.634905043867379</v>
      </c>
      <c r="E32491" s="5" t="s">
        <v>573</v>
      </c>
    </row>
    <row r="32492" spans="1:5">
      <c r="A32492" s="1">
        <v>32491</v>
      </c>
      <c r="B32492" s="3">
        <v>83.55</v>
      </c>
      <c r="C32492" s="3">
        <v>60.3448692322</v>
      </c>
      <c r="D32492" s="4">
        <v>0.455460151290065</v>
      </c>
      <c r="E32492" s="5" t="s">
        <v>573</v>
      </c>
    </row>
    <row r="32493" spans="1:5">
      <c r="A32493" s="1">
        <v>32492</v>
      </c>
      <c r="B32493" s="3">
        <v>83.65</v>
      </c>
      <c r="C32493" s="3">
        <v>60.3448692322</v>
      </c>
      <c r="D32493" s="4">
        <v>0.617483740622759</v>
      </c>
      <c r="E32493" s="5" t="s">
        <v>573</v>
      </c>
    </row>
    <row r="32494" spans="1:5">
      <c r="A32494" s="1">
        <v>32493</v>
      </c>
      <c r="B32494" s="3">
        <v>83.75</v>
      </c>
      <c r="C32494" s="3">
        <v>60.3448692322</v>
      </c>
      <c r="D32494" s="4">
        <v>1.18228219498692</v>
      </c>
      <c r="E32494" s="5" t="s">
        <v>573</v>
      </c>
    </row>
    <row r="32495" spans="1:5">
      <c r="A32495" s="1">
        <v>32494</v>
      </c>
      <c r="B32495" s="3">
        <v>83.85</v>
      </c>
      <c r="C32495" s="3">
        <v>60.3448692322</v>
      </c>
      <c r="D32495" s="4">
        <v>1.21119968673731</v>
      </c>
      <c r="E32495" s="5" t="s">
        <v>573</v>
      </c>
    </row>
    <row r="32496" spans="1:5">
      <c r="A32496" s="1">
        <v>32495</v>
      </c>
      <c r="B32496" s="3">
        <v>83.95</v>
      </c>
      <c r="C32496" s="3">
        <v>60.3448692322</v>
      </c>
      <c r="D32496" s="4">
        <v>1.21119968673731</v>
      </c>
      <c r="E32496" s="5" t="s">
        <v>573</v>
      </c>
    </row>
    <row r="32497" spans="1:5">
      <c r="A32497" s="1">
        <v>32496</v>
      </c>
      <c r="B32497" s="3">
        <v>84.05</v>
      </c>
      <c r="C32497" s="3">
        <v>60.3448692322</v>
      </c>
      <c r="D32497" s="4">
        <v>1.18228219498692</v>
      </c>
      <c r="E32497" s="5" t="s">
        <v>573</v>
      </c>
    </row>
    <row r="32498" spans="1:5">
      <c r="A32498" s="1">
        <v>32497</v>
      </c>
      <c r="B32498" s="3">
        <v>85.45</v>
      </c>
      <c r="C32498" s="3">
        <v>60.3448692322</v>
      </c>
      <c r="D32498" s="4">
        <v>0.119175869411475</v>
      </c>
      <c r="E32498" s="5" t="s">
        <v>573</v>
      </c>
    </row>
    <row r="32499" spans="1:5">
      <c r="A32499" s="1">
        <v>32498</v>
      </c>
      <c r="B32499" s="3">
        <v>85.55</v>
      </c>
      <c r="C32499" s="3">
        <v>60.3448692322</v>
      </c>
      <c r="D32499" s="4">
        <v>0.119175869411475</v>
      </c>
      <c r="E32499" s="5" t="s">
        <v>573</v>
      </c>
    </row>
    <row r="32500" spans="1:5">
      <c r="A32500" s="1">
        <v>32499</v>
      </c>
      <c r="B32500" s="3">
        <v>85.65</v>
      </c>
      <c r="C32500" s="3">
        <v>60.3448692322</v>
      </c>
      <c r="D32500" s="4">
        <v>-0.0510305162304968</v>
      </c>
      <c r="E32500" s="5" t="s">
        <v>573</v>
      </c>
    </row>
    <row r="32501" spans="1:5">
      <c r="A32501" s="1">
        <v>32500</v>
      </c>
      <c r="B32501" s="3">
        <v>85.75</v>
      </c>
      <c r="C32501" s="3">
        <v>60.3448692322</v>
      </c>
      <c r="D32501" s="4">
        <v>0.101754566166854</v>
      </c>
      <c r="E32501" s="5" t="s">
        <v>573</v>
      </c>
    </row>
    <row r="32502" spans="1:5">
      <c r="A32502" s="1">
        <v>32501</v>
      </c>
      <c r="B32502" s="3">
        <v>85.85</v>
      </c>
      <c r="C32502" s="3">
        <v>60.3448692322</v>
      </c>
      <c r="D32502" s="4">
        <v>0.119175869411475</v>
      </c>
      <c r="E32502" s="5" t="s">
        <v>573</v>
      </c>
    </row>
    <row r="32503" spans="1:5">
      <c r="A32503" s="1">
        <v>32502</v>
      </c>
      <c r="B32503" s="3">
        <v>85.95</v>
      </c>
      <c r="C32503" s="3">
        <v>60.3448692322</v>
      </c>
      <c r="D32503" s="4">
        <v>1.25033610176283</v>
      </c>
      <c r="E32503" s="5" t="s">
        <v>573</v>
      </c>
    </row>
    <row r="32504" spans="1:5">
      <c r="A32504" s="1">
        <v>32503</v>
      </c>
      <c r="B32504" s="3">
        <v>86.05</v>
      </c>
      <c r="C32504" s="3">
        <v>60.3448692322</v>
      </c>
      <c r="D32504" s="4">
        <v>0.19844258061839</v>
      </c>
      <c r="E32504" s="5" t="s">
        <v>573</v>
      </c>
    </row>
    <row r="32505" spans="1:5">
      <c r="A32505" s="1">
        <v>32504</v>
      </c>
      <c r="B32505" s="3">
        <v>86.15</v>
      </c>
      <c r="C32505" s="3">
        <v>60.3448692322</v>
      </c>
      <c r="D32505" s="4">
        <v>1.23517380220075</v>
      </c>
      <c r="E32505" s="5" t="s">
        <v>573</v>
      </c>
    </row>
    <row r="32506" spans="1:5">
      <c r="A32506" s="1">
        <v>32505</v>
      </c>
      <c r="B32506" s="3">
        <v>86.25</v>
      </c>
      <c r="C32506" s="3">
        <v>60.3448692322</v>
      </c>
      <c r="D32506" s="4">
        <v>1.23517380220075</v>
      </c>
      <c r="E32506" s="5" t="s">
        <v>573</v>
      </c>
    </row>
    <row r="32507" spans="1:5">
      <c r="A32507" s="1">
        <v>32506</v>
      </c>
      <c r="B32507" s="3">
        <v>77.45</v>
      </c>
      <c r="C32507" s="3">
        <v>60.2448692322</v>
      </c>
      <c r="D32507" s="4">
        <v>1.55006225961977</v>
      </c>
      <c r="E32507" s="5" t="s">
        <v>573</v>
      </c>
    </row>
    <row r="32508" spans="1:5">
      <c r="A32508" s="1">
        <v>32507</v>
      </c>
      <c r="B32508" s="3">
        <v>78.65</v>
      </c>
      <c r="C32508" s="3">
        <v>60.2448692322</v>
      </c>
      <c r="D32508" s="4">
        <v>-0.143756531639384</v>
      </c>
      <c r="E32508" s="5" t="s">
        <v>573</v>
      </c>
    </row>
    <row r="32509" spans="1:5">
      <c r="A32509" s="1">
        <v>32508</v>
      </c>
      <c r="B32509" s="3">
        <v>78.75</v>
      </c>
      <c r="C32509" s="3">
        <v>60.2448692322</v>
      </c>
      <c r="D32509" s="4">
        <v>0.0187021866650401</v>
      </c>
      <c r="E32509" s="5" t="s">
        <v>573</v>
      </c>
    </row>
    <row r="32510" spans="1:5">
      <c r="A32510" s="1">
        <v>32509</v>
      </c>
      <c r="B32510" s="3">
        <v>78.85</v>
      </c>
      <c r="C32510" s="3">
        <v>60.2448692322</v>
      </c>
      <c r="D32510" s="4">
        <v>0.00128088342041963</v>
      </c>
      <c r="E32510" s="5" t="s">
        <v>573</v>
      </c>
    </row>
    <row r="32511" spans="1:5">
      <c r="A32511" s="1">
        <v>32510</v>
      </c>
      <c r="B32511" s="3">
        <v>78.95</v>
      </c>
      <c r="C32511" s="3">
        <v>60.2448692322</v>
      </c>
      <c r="D32511" s="4">
        <v>0.0187021866650401</v>
      </c>
      <c r="E32511" s="5" t="s">
        <v>573</v>
      </c>
    </row>
    <row r="32512" spans="1:5">
      <c r="A32512" s="1">
        <v>32511</v>
      </c>
      <c r="B32512" s="3">
        <v>79.05</v>
      </c>
      <c r="C32512" s="3">
        <v>60.2448692322</v>
      </c>
      <c r="D32512" s="4">
        <v>-0.279943601261706</v>
      </c>
      <c r="E32512" s="5" t="s">
        <v>573</v>
      </c>
    </row>
    <row r="32513" spans="1:5">
      <c r="A32513" s="1">
        <v>32512</v>
      </c>
      <c r="B32513" s="3">
        <v>79.15</v>
      </c>
      <c r="C32513" s="3">
        <v>60.2448692322</v>
      </c>
      <c r="D32513" s="4">
        <v>-0.211168006083296</v>
      </c>
      <c r="E32513" s="5" t="s">
        <v>573</v>
      </c>
    </row>
    <row r="32514" spans="1:5">
      <c r="A32514" s="1">
        <v>32513</v>
      </c>
      <c r="B32514" s="3">
        <v>79.45</v>
      </c>
      <c r="C32514" s="3">
        <v>60.2448692322</v>
      </c>
      <c r="D32514" s="4">
        <v>-0.279943601261706</v>
      </c>
      <c r="E32514" s="5" t="s">
        <v>573</v>
      </c>
    </row>
    <row r="32515" spans="1:5">
      <c r="A32515" s="1">
        <v>32514</v>
      </c>
      <c r="B32515" s="3">
        <v>79.55</v>
      </c>
      <c r="C32515" s="3">
        <v>60.2448692322</v>
      </c>
      <c r="D32515" s="4">
        <v>-0.279943601261706</v>
      </c>
      <c r="E32515" s="5" t="s">
        <v>573</v>
      </c>
    </row>
    <row r="32516" spans="1:5">
      <c r="A32516" s="1">
        <v>32515</v>
      </c>
      <c r="B32516" s="3">
        <v>79.65</v>
      </c>
      <c r="C32516" s="3">
        <v>60.2448692322</v>
      </c>
      <c r="D32516" s="4">
        <v>-0.279943601261706</v>
      </c>
      <c r="E32516" s="5" t="s">
        <v>573</v>
      </c>
    </row>
    <row r="32517" spans="1:5">
      <c r="A32517" s="1">
        <v>32516</v>
      </c>
      <c r="B32517" s="3">
        <v>79.75</v>
      </c>
      <c r="C32517" s="3">
        <v>60.2448692322</v>
      </c>
      <c r="D32517" s="4">
        <v>-0.129044332101133</v>
      </c>
      <c r="E32517" s="5" t="s">
        <v>573</v>
      </c>
    </row>
    <row r="32518" spans="1:5">
      <c r="A32518" s="1">
        <v>32517</v>
      </c>
      <c r="B32518" s="3">
        <v>79.85</v>
      </c>
      <c r="C32518" s="3">
        <v>60.2448692322</v>
      </c>
      <c r="D32518" s="4">
        <v>-0.279943601261706</v>
      </c>
      <c r="E32518" s="5" t="s">
        <v>573</v>
      </c>
    </row>
    <row r="32519" spans="1:5">
      <c r="A32519" s="1">
        <v>32518</v>
      </c>
      <c r="B32519" s="3">
        <v>79.95</v>
      </c>
      <c r="C32519" s="3">
        <v>60.2448692322</v>
      </c>
      <c r="D32519" s="4">
        <v>-0.279943601261706</v>
      </c>
      <c r="E32519" s="5" t="s">
        <v>573</v>
      </c>
    </row>
    <row r="32520" spans="1:5">
      <c r="A32520" s="1">
        <v>32519</v>
      </c>
      <c r="B32520" s="3">
        <v>80.25</v>
      </c>
      <c r="C32520" s="3">
        <v>60.2448692322</v>
      </c>
      <c r="D32520" s="4">
        <v>-0.219649609909381</v>
      </c>
      <c r="E32520" s="5" t="s">
        <v>573</v>
      </c>
    </row>
    <row r="32521" spans="1:5">
      <c r="A32521" s="1">
        <v>32520</v>
      </c>
      <c r="B32521" s="3">
        <v>80.35</v>
      </c>
      <c r="C32521" s="3">
        <v>60.2448692322</v>
      </c>
      <c r="D32521" s="4">
        <v>-0.00652071117296537</v>
      </c>
      <c r="E32521" s="5" t="s">
        <v>573</v>
      </c>
    </row>
    <row r="32522" spans="1:5">
      <c r="A32522" s="1">
        <v>32521</v>
      </c>
      <c r="B32522" s="3">
        <v>80.45</v>
      </c>
      <c r="C32522" s="3">
        <v>60.2448692322</v>
      </c>
      <c r="D32522" s="4">
        <v>-0.00652071117296537</v>
      </c>
      <c r="E32522" s="5" t="s">
        <v>573</v>
      </c>
    </row>
    <row r="32523" spans="1:5">
      <c r="A32523" s="1">
        <v>32522</v>
      </c>
      <c r="B32523" s="3">
        <v>81.35</v>
      </c>
      <c r="C32523" s="3">
        <v>60.2448692322</v>
      </c>
      <c r="D32523" s="4">
        <v>-0.19662120827276</v>
      </c>
      <c r="E32523" s="5" t="s">
        <v>573</v>
      </c>
    </row>
    <row r="32524" spans="1:5">
      <c r="A32524" s="1">
        <v>32523</v>
      </c>
      <c r="B32524" s="3">
        <v>81.65</v>
      </c>
      <c r="C32524" s="3">
        <v>60.2448692322</v>
      </c>
      <c r="D32524" s="4">
        <v>-0.205859715208103</v>
      </c>
      <c r="E32524" s="5" t="s">
        <v>573</v>
      </c>
    </row>
    <row r="32525" spans="1:5">
      <c r="A32525" s="1">
        <v>32524</v>
      </c>
      <c r="B32525" s="3">
        <v>82.85</v>
      </c>
      <c r="C32525" s="3">
        <v>60.2448692322</v>
      </c>
      <c r="D32525" s="4">
        <v>0.0205440878305313</v>
      </c>
      <c r="E32525" s="5" t="s">
        <v>573</v>
      </c>
    </row>
    <row r="32526" spans="1:5">
      <c r="A32526" s="1">
        <v>32525</v>
      </c>
      <c r="B32526" s="3">
        <v>82.95</v>
      </c>
      <c r="C32526" s="3">
        <v>60.2448692322</v>
      </c>
      <c r="D32526" s="4">
        <v>0.0205440878305313</v>
      </c>
      <c r="E32526" s="5" t="s">
        <v>573</v>
      </c>
    </row>
    <row r="32527" spans="1:5">
      <c r="A32527" s="1">
        <v>32526</v>
      </c>
      <c r="B32527" s="3">
        <v>83.05</v>
      </c>
      <c r="C32527" s="3">
        <v>60.2448692322</v>
      </c>
      <c r="D32527" s="4">
        <v>0.137263401330237</v>
      </c>
      <c r="E32527" s="5" t="s">
        <v>573</v>
      </c>
    </row>
    <row r="32528" spans="1:5">
      <c r="A32528" s="1">
        <v>32527</v>
      </c>
      <c r="B32528" s="3">
        <v>83.15</v>
      </c>
      <c r="C32528" s="3">
        <v>60.2448692322</v>
      </c>
      <c r="D32528" s="4">
        <v>0.447087291102769</v>
      </c>
      <c r="E32528" s="5" t="s">
        <v>573</v>
      </c>
    </row>
    <row r="32529" spans="1:5">
      <c r="A32529" s="1">
        <v>32528</v>
      </c>
      <c r="B32529" s="3">
        <v>83.45</v>
      </c>
      <c r="C32529" s="3">
        <v>60.2448692322</v>
      </c>
      <c r="D32529" s="4">
        <v>1.19377838349269</v>
      </c>
      <c r="E32529" s="5" t="s">
        <v>573</v>
      </c>
    </row>
    <row r="32530" spans="1:5">
      <c r="A32530" s="1">
        <v>32529</v>
      </c>
      <c r="B32530" s="3">
        <v>83.85</v>
      </c>
      <c r="C32530" s="3">
        <v>60.2448692322</v>
      </c>
      <c r="D32530" s="4">
        <v>1.15651721029818</v>
      </c>
      <c r="E32530" s="5" t="s">
        <v>573</v>
      </c>
    </row>
    <row r="32531" spans="1:5">
      <c r="A32531" s="1">
        <v>32530</v>
      </c>
      <c r="B32531" s="3">
        <v>85.25</v>
      </c>
      <c r="C32531" s="3">
        <v>60.2448692322</v>
      </c>
      <c r="D32531" s="4">
        <v>0.181021277373769</v>
      </c>
      <c r="E32531" s="5" t="s">
        <v>573</v>
      </c>
    </row>
    <row r="32532" spans="1:5">
      <c r="A32532" s="1">
        <v>32531</v>
      </c>
      <c r="B32532" s="3">
        <v>85.35</v>
      </c>
      <c r="C32532" s="3">
        <v>60.2448692322</v>
      </c>
      <c r="D32532" s="4">
        <v>1.25259510544537</v>
      </c>
      <c r="E32532" s="5" t="s">
        <v>573</v>
      </c>
    </row>
    <row r="32533" spans="1:5">
      <c r="A32533" s="1">
        <v>32532</v>
      </c>
      <c r="B32533" s="3">
        <v>85.45</v>
      </c>
      <c r="C32533" s="3">
        <v>60.2448692322</v>
      </c>
      <c r="D32533" s="4">
        <v>1.25259510544537</v>
      </c>
      <c r="E32533" s="5" t="s">
        <v>573</v>
      </c>
    </row>
    <row r="32534" spans="1:5">
      <c r="A32534" s="1">
        <v>32533</v>
      </c>
      <c r="B32534" s="3">
        <v>85.55</v>
      </c>
      <c r="C32534" s="3">
        <v>60.2448692322</v>
      </c>
      <c r="D32534" s="4">
        <v>1.23291612063032</v>
      </c>
      <c r="E32534" s="5" t="s">
        <v>573</v>
      </c>
    </row>
    <row r="32535" spans="1:5">
      <c r="A32535" s="1">
        <v>32534</v>
      </c>
      <c r="B32535" s="3">
        <v>85.65</v>
      </c>
      <c r="C32535" s="3">
        <v>60.2448692322</v>
      </c>
      <c r="D32535" s="4">
        <v>1.22367761369497</v>
      </c>
      <c r="E32535" s="5" t="s">
        <v>573</v>
      </c>
    </row>
    <row r="32536" spans="1:5">
      <c r="A32536" s="1">
        <v>32535</v>
      </c>
      <c r="B32536" s="3">
        <v>76.05</v>
      </c>
      <c r="C32536" s="3">
        <v>60.1448692322</v>
      </c>
      <c r="D32536" s="4">
        <v>0.894637538556379</v>
      </c>
      <c r="E32536" s="5" t="s">
        <v>573</v>
      </c>
    </row>
    <row r="32537" spans="1:5">
      <c r="A32537" s="1">
        <v>32536</v>
      </c>
      <c r="B32537" s="3">
        <v>76.25</v>
      </c>
      <c r="C32537" s="3">
        <v>60.1448692322</v>
      </c>
      <c r="D32537" s="4">
        <v>0.894637538556379</v>
      </c>
      <c r="E32537" s="5" t="s">
        <v>573</v>
      </c>
    </row>
    <row r="32538" spans="1:5">
      <c r="A32538" s="1">
        <v>32537</v>
      </c>
      <c r="B32538" s="3">
        <v>76.65</v>
      </c>
      <c r="C32538" s="3">
        <v>60.1448692322</v>
      </c>
      <c r="D32538" s="4">
        <v>1.38480007777143</v>
      </c>
      <c r="E32538" s="5" t="s">
        <v>573</v>
      </c>
    </row>
    <row r="32539" spans="1:5">
      <c r="A32539" s="1">
        <v>32538</v>
      </c>
      <c r="B32539" s="3">
        <v>78.95</v>
      </c>
      <c r="C32539" s="3">
        <v>60.1448692322</v>
      </c>
      <c r="D32539" s="4">
        <v>-0.143756531639384</v>
      </c>
      <c r="E32539" s="5" t="s">
        <v>573</v>
      </c>
    </row>
    <row r="32540" spans="1:5">
      <c r="A32540" s="1">
        <v>32539</v>
      </c>
      <c r="B32540" s="3">
        <v>79.15</v>
      </c>
      <c r="C32540" s="3">
        <v>60.1448692322</v>
      </c>
      <c r="D32540" s="4">
        <v>-0.279943601261706</v>
      </c>
      <c r="E32540" s="5" t="s">
        <v>573</v>
      </c>
    </row>
    <row r="32541" spans="1:5">
      <c r="A32541" s="1">
        <v>32540</v>
      </c>
      <c r="B32541" s="3">
        <v>79.25</v>
      </c>
      <c r="C32541" s="3">
        <v>60.1448692322</v>
      </c>
      <c r="D32541" s="4">
        <v>-0.279943601261706</v>
      </c>
      <c r="E32541" s="5" t="s">
        <v>573</v>
      </c>
    </row>
    <row r="32542" spans="1:5">
      <c r="A32542" s="1">
        <v>32541</v>
      </c>
      <c r="B32542" s="3">
        <v>79.55</v>
      </c>
      <c r="C32542" s="3">
        <v>60.1448692322</v>
      </c>
      <c r="D32542" s="4">
        <v>-0.279943601261706</v>
      </c>
      <c r="E32542" s="5" t="s">
        <v>573</v>
      </c>
    </row>
    <row r="32543" spans="1:5">
      <c r="A32543" s="1">
        <v>32542</v>
      </c>
      <c r="B32543" s="3">
        <v>79.65</v>
      </c>
      <c r="C32543" s="3">
        <v>60.1448692322</v>
      </c>
      <c r="D32543" s="4">
        <v>-0.279943601261706</v>
      </c>
      <c r="E32543" s="5" t="s">
        <v>573</v>
      </c>
    </row>
    <row r="32544" spans="1:5">
      <c r="A32544" s="1">
        <v>32543</v>
      </c>
      <c r="B32544" s="3">
        <v>79.75</v>
      </c>
      <c r="C32544" s="3">
        <v>60.1448692322</v>
      </c>
      <c r="D32544" s="4">
        <v>-0.371887067302563</v>
      </c>
      <c r="E32544" s="5" t="s">
        <v>573</v>
      </c>
    </row>
    <row r="32545" spans="1:5">
      <c r="A32545" s="1">
        <v>32544</v>
      </c>
      <c r="B32545" s="3">
        <v>79.85</v>
      </c>
      <c r="C32545" s="3">
        <v>60.1448692322</v>
      </c>
      <c r="D32545" s="4">
        <v>-0.279943601261706</v>
      </c>
      <c r="E32545" s="5" t="s">
        <v>573</v>
      </c>
    </row>
    <row r="32546" spans="1:5">
      <c r="A32546" s="1">
        <v>32545</v>
      </c>
      <c r="B32546" s="3">
        <v>79.95</v>
      </c>
      <c r="C32546" s="3">
        <v>60.1448692322</v>
      </c>
      <c r="D32546" s="4">
        <v>-0.279943601261706</v>
      </c>
      <c r="E32546" s="5" t="s">
        <v>573</v>
      </c>
    </row>
    <row r="32547" spans="1:5">
      <c r="A32547" s="1">
        <v>32546</v>
      </c>
      <c r="B32547" s="3">
        <v>80.15</v>
      </c>
      <c r="C32547" s="3">
        <v>60.1448692322</v>
      </c>
      <c r="D32547" s="4">
        <v>-0.236043726230077</v>
      </c>
      <c r="E32547" s="5" t="s">
        <v>573</v>
      </c>
    </row>
    <row r="32548" spans="1:5">
      <c r="A32548" s="1">
        <v>32547</v>
      </c>
      <c r="B32548" s="3">
        <v>80.25</v>
      </c>
      <c r="C32548" s="3">
        <v>60.1448692322</v>
      </c>
      <c r="D32548" s="4">
        <v>-0.219649609909381</v>
      </c>
      <c r="E32548" s="5" t="s">
        <v>573</v>
      </c>
    </row>
    <row r="32549" spans="1:5">
      <c r="A32549" s="1">
        <v>32548</v>
      </c>
      <c r="B32549" s="3">
        <v>80.95</v>
      </c>
      <c r="C32549" s="3">
        <v>60.1448692322</v>
      </c>
      <c r="D32549" s="4">
        <v>-0.371519289883813</v>
      </c>
      <c r="E32549" s="5" t="s">
        <v>573</v>
      </c>
    </row>
    <row r="32550" spans="1:5">
      <c r="A32550" s="1">
        <v>32549</v>
      </c>
      <c r="B32550" s="3">
        <v>81.95</v>
      </c>
      <c r="C32550" s="3">
        <v>60.1448692322</v>
      </c>
      <c r="D32550" s="4">
        <v>0.297447958011167</v>
      </c>
      <c r="E32550" s="5" t="s">
        <v>573</v>
      </c>
    </row>
    <row r="32551" spans="1:5">
      <c r="A32551" s="1">
        <v>32550</v>
      </c>
      <c r="B32551" s="3">
        <v>82.75</v>
      </c>
      <c r="C32551" s="3">
        <v>60.1448692322</v>
      </c>
      <c r="D32551" s="4">
        <v>-0.183032728826295</v>
      </c>
      <c r="E32551" s="5" t="s">
        <v>573</v>
      </c>
    </row>
    <row r="32552" spans="1:5">
      <c r="A32552" s="1">
        <v>32551</v>
      </c>
      <c r="B32552" s="3">
        <v>82.85</v>
      </c>
      <c r="C32552" s="3">
        <v>60.1448692322</v>
      </c>
      <c r="D32552" s="4">
        <v>-0.170552161790696</v>
      </c>
      <c r="E32552" s="5" t="s">
        <v>573</v>
      </c>
    </row>
    <row r="32553" spans="1:5">
      <c r="A32553" s="1">
        <v>32552</v>
      </c>
      <c r="B32553" s="3">
        <v>82.95</v>
      </c>
      <c r="C32553" s="3">
        <v>60.1448692322</v>
      </c>
      <c r="D32553" s="4">
        <v>-0.0229850330031242</v>
      </c>
      <c r="E32553" s="5" t="s">
        <v>573</v>
      </c>
    </row>
    <row r="32554" spans="1:5">
      <c r="A32554" s="1">
        <v>32553</v>
      </c>
      <c r="B32554" s="3">
        <v>83.05</v>
      </c>
      <c r="C32554" s="3">
        <v>60.1448692322</v>
      </c>
      <c r="D32554" s="4">
        <v>0.617483740622759</v>
      </c>
      <c r="E32554" s="5" t="s">
        <v>573</v>
      </c>
    </row>
    <row r="32555" spans="1:5">
      <c r="A32555" s="1">
        <v>32554</v>
      </c>
      <c r="B32555" s="3">
        <v>83.15</v>
      </c>
      <c r="C32555" s="3">
        <v>60.1448692322</v>
      </c>
      <c r="D32555" s="4">
        <v>0.634905043867379</v>
      </c>
      <c r="E32555" s="5" t="s">
        <v>573</v>
      </c>
    </row>
    <row r="32556" spans="1:5">
      <c r="A32556" s="1">
        <v>32555</v>
      </c>
      <c r="B32556" s="3">
        <v>83.25</v>
      </c>
      <c r="C32556" s="3">
        <v>60.1448692322</v>
      </c>
      <c r="D32556" s="4">
        <v>1.18228219498692</v>
      </c>
      <c r="E32556" s="5" t="s">
        <v>573</v>
      </c>
    </row>
    <row r="32557" spans="1:5">
      <c r="A32557" s="1">
        <v>32556</v>
      </c>
      <c r="B32557" s="3">
        <v>85.15</v>
      </c>
      <c r="C32557" s="3">
        <v>60.1448692322</v>
      </c>
      <c r="D32557" s="4">
        <v>1.23517380220075</v>
      </c>
      <c r="E32557" s="5" t="s">
        <v>573</v>
      </c>
    </row>
    <row r="32558" spans="1:5">
      <c r="A32558" s="1">
        <v>32557</v>
      </c>
      <c r="B32558" s="3">
        <v>85.25</v>
      </c>
      <c r="C32558" s="3">
        <v>60.1448692322</v>
      </c>
      <c r="D32558" s="4">
        <v>1.22367761369497</v>
      </c>
      <c r="E32558" s="5" t="s">
        <v>573</v>
      </c>
    </row>
    <row r="32559" spans="1:5">
      <c r="A32559" s="1">
        <v>32558</v>
      </c>
      <c r="B32559" s="3">
        <v>85.35</v>
      </c>
      <c r="C32559" s="3">
        <v>60.1448692322</v>
      </c>
      <c r="D32559" s="4">
        <v>0.965054492737342</v>
      </c>
      <c r="E32559" s="5" t="s">
        <v>573</v>
      </c>
    </row>
    <row r="32560" spans="1:5">
      <c r="A32560" s="1">
        <v>32559</v>
      </c>
      <c r="B32560" s="3">
        <v>87.95</v>
      </c>
      <c r="C32560" s="3">
        <v>60.1448692322</v>
      </c>
      <c r="D32560" s="4">
        <v>0.539889028549223</v>
      </c>
      <c r="E32560" s="5" t="s">
        <v>573</v>
      </c>
    </row>
    <row r="32561" spans="1:5">
      <c r="A32561" s="1">
        <v>32560</v>
      </c>
      <c r="B32561" s="3">
        <v>77.35</v>
      </c>
      <c r="C32561" s="3">
        <v>60.0448692322</v>
      </c>
      <c r="D32561" s="4">
        <v>0.740578719701964</v>
      </c>
      <c r="E32561" s="5" t="s">
        <v>573</v>
      </c>
    </row>
    <row r="32562" spans="1:5">
      <c r="A32562" s="1">
        <v>32561</v>
      </c>
      <c r="B32562" s="3">
        <v>77.95</v>
      </c>
      <c r="C32562" s="3">
        <v>60.0448692322</v>
      </c>
      <c r="D32562" s="4">
        <v>-0.226644747181659</v>
      </c>
      <c r="E32562" s="5" t="s">
        <v>573</v>
      </c>
    </row>
    <row r="32563" spans="1:5">
      <c r="A32563" s="1">
        <v>32562</v>
      </c>
      <c r="B32563" s="3">
        <v>78.25</v>
      </c>
      <c r="C32563" s="3">
        <v>60.0448692322</v>
      </c>
      <c r="D32563" s="4">
        <v>1.41118785579406</v>
      </c>
      <c r="E32563" s="5" t="s">
        <v>573</v>
      </c>
    </row>
    <row r="32564" spans="1:5">
      <c r="A32564" s="1">
        <v>32563</v>
      </c>
      <c r="B32564" s="3">
        <v>78.35</v>
      </c>
      <c r="C32564" s="3">
        <v>60.0448692322</v>
      </c>
      <c r="D32564" s="4">
        <v>1.14207284577431</v>
      </c>
      <c r="E32564" s="5" t="s">
        <v>573</v>
      </c>
    </row>
    <row r="32565" spans="1:5">
      <c r="A32565" s="1">
        <v>32564</v>
      </c>
      <c r="B32565" s="3">
        <v>78.45</v>
      </c>
      <c r="C32565" s="3">
        <v>60.0448692322</v>
      </c>
      <c r="D32565" s="4">
        <v>1.38480007777143</v>
      </c>
      <c r="E32565" s="5" t="s">
        <v>573</v>
      </c>
    </row>
    <row r="32566" spans="1:5">
      <c r="A32566" s="1">
        <v>32565</v>
      </c>
      <c r="B32566" s="3">
        <v>79.05</v>
      </c>
      <c r="C32566" s="3">
        <v>60.0448692322</v>
      </c>
      <c r="D32566" s="4">
        <v>0.00128088342041963</v>
      </c>
      <c r="E32566" s="5" t="s">
        <v>573</v>
      </c>
    </row>
    <row r="32567" spans="1:5">
      <c r="A32567" s="1">
        <v>32566</v>
      </c>
      <c r="B32567" s="3">
        <v>79.15</v>
      </c>
      <c r="C32567" s="3">
        <v>60.0448692322</v>
      </c>
      <c r="D32567" s="4">
        <v>-0.279943601261706</v>
      </c>
      <c r="E32567" s="5" t="s">
        <v>573</v>
      </c>
    </row>
    <row r="32568" spans="1:5">
      <c r="A32568" s="1">
        <v>32567</v>
      </c>
      <c r="B32568" s="3">
        <v>79.25</v>
      </c>
      <c r="C32568" s="3">
        <v>60.0448692322</v>
      </c>
      <c r="D32568" s="4">
        <v>-0.279943601261706</v>
      </c>
      <c r="E32568" s="5" t="s">
        <v>573</v>
      </c>
    </row>
    <row r="32569" spans="1:5">
      <c r="A32569" s="1">
        <v>32568</v>
      </c>
      <c r="B32569" s="3">
        <v>79.35</v>
      </c>
      <c r="C32569" s="3">
        <v>60.0448692322</v>
      </c>
      <c r="D32569" s="4">
        <v>-0.152995038574727</v>
      </c>
      <c r="E32569" s="5" t="s">
        <v>573</v>
      </c>
    </row>
    <row r="32570" spans="1:5">
      <c r="A32570" s="1">
        <v>32569</v>
      </c>
      <c r="B32570" s="3">
        <v>79.45</v>
      </c>
      <c r="C32570" s="3">
        <v>60.0448692322</v>
      </c>
      <c r="D32570" s="4">
        <v>-0.279943601261706</v>
      </c>
      <c r="E32570" s="5" t="s">
        <v>573</v>
      </c>
    </row>
    <row r="32571" spans="1:5">
      <c r="A32571" s="1">
        <v>32570</v>
      </c>
      <c r="B32571" s="3">
        <v>79.55</v>
      </c>
      <c r="C32571" s="3">
        <v>60.0448692322</v>
      </c>
      <c r="D32571" s="4">
        <v>-0.371887067302563</v>
      </c>
      <c r="E32571" s="5" t="s">
        <v>573</v>
      </c>
    </row>
    <row r="32572" spans="1:5">
      <c r="A32572" s="1">
        <v>32571</v>
      </c>
      <c r="B32572" s="3">
        <v>79.65</v>
      </c>
      <c r="C32572" s="3">
        <v>60.0448692322</v>
      </c>
      <c r="D32572" s="4">
        <v>-0.371887067302563</v>
      </c>
      <c r="E32572" s="5" t="s">
        <v>573</v>
      </c>
    </row>
    <row r="32573" spans="1:5">
      <c r="A32573" s="1">
        <v>32572</v>
      </c>
      <c r="B32573" s="3">
        <v>79.75</v>
      </c>
      <c r="C32573" s="3">
        <v>60.0448692322</v>
      </c>
      <c r="D32573" s="4">
        <v>-0.371887067302563</v>
      </c>
      <c r="E32573" s="5" t="s">
        <v>573</v>
      </c>
    </row>
    <row r="32574" spans="1:5">
      <c r="A32574" s="1">
        <v>32573</v>
      </c>
      <c r="B32574" s="3">
        <v>79.85</v>
      </c>
      <c r="C32574" s="3">
        <v>60.0448692322</v>
      </c>
      <c r="D32574" s="4">
        <v>-0.279943601261706</v>
      </c>
      <c r="E32574" s="5" t="s">
        <v>573</v>
      </c>
    </row>
    <row r="32575" spans="1:5">
      <c r="A32575" s="1">
        <v>32574</v>
      </c>
      <c r="B32575" s="3">
        <v>79.95</v>
      </c>
      <c r="C32575" s="3">
        <v>60.0448692322</v>
      </c>
      <c r="D32575" s="4">
        <v>0.0187021866650401</v>
      </c>
      <c r="E32575" s="5" t="s">
        <v>573</v>
      </c>
    </row>
    <row r="32576" spans="1:5">
      <c r="A32576" s="1">
        <v>32575</v>
      </c>
      <c r="B32576" s="3">
        <v>80.05</v>
      </c>
      <c r="C32576" s="3">
        <v>60.0448692322</v>
      </c>
      <c r="D32576" s="4">
        <v>-0.143756531639384</v>
      </c>
      <c r="E32576" s="5" t="s">
        <v>573</v>
      </c>
    </row>
    <row r="32577" spans="1:5">
      <c r="A32577" s="1">
        <v>32576</v>
      </c>
      <c r="B32577" s="3">
        <v>80.65</v>
      </c>
      <c r="C32577" s="3">
        <v>60.0448692322</v>
      </c>
      <c r="D32577" s="4">
        <v>-0.129394208100049</v>
      </c>
      <c r="E32577" s="5" t="s">
        <v>573</v>
      </c>
    </row>
    <row r="32578" spans="1:5">
      <c r="A32578" s="1">
        <v>32577</v>
      </c>
      <c r="B32578" s="3">
        <v>80.75</v>
      </c>
      <c r="C32578" s="3">
        <v>60.0448692322</v>
      </c>
      <c r="D32578" s="4">
        <v>-0.0187769623139842</v>
      </c>
      <c r="E32578" s="5" t="s">
        <v>573</v>
      </c>
    </row>
    <row r="32579" spans="1:5">
      <c r="A32579" s="1">
        <v>32578</v>
      </c>
      <c r="B32579" s="3">
        <v>81.65</v>
      </c>
      <c r="C32579" s="3">
        <v>60.0448692322</v>
      </c>
      <c r="D32579" s="4">
        <v>-0.384887971047847</v>
      </c>
      <c r="E32579" s="5" t="s">
        <v>573</v>
      </c>
    </row>
    <row r="32580" spans="1:5">
      <c r="A32580" s="1">
        <v>32579</v>
      </c>
      <c r="B32580" s="3">
        <v>81.75</v>
      </c>
      <c r="C32580" s="3">
        <v>60.0448692322</v>
      </c>
      <c r="D32580" s="4">
        <v>-0.445517193186319</v>
      </c>
      <c r="E32580" s="5" t="s">
        <v>573</v>
      </c>
    </row>
    <row r="32581" spans="1:5">
      <c r="A32581" s="1">
        <v>32580</v>
      </c>
      <c r="B32581" s="3">
        <v>81.85</v>
      </c>
      <c r="C32581" s="3">
        <v>60.0448692322</v>
      </c>
      <c r="D32581" s="4">
        <v>-0.384887971047847</v>
      </c>
      <c r="E32581" s="5" t="s">
        <v>573</v>
      </c>
    </row>
    <row r="32582" spans="1:5">
      <c r="A32582" s="1">
        <v>32581</v>
      </c>
      <c r="B32582" s="3">
        <v>82.25</v>
      </c>
      <c r="C32582" s="3">
        <v>60.0448692322</v>
      </c>
      <c r="D32582" s="4">
        <v>-0.241663451717436</v>
      </c>
      <c r="E32582" s="5" t="s">
        <v>573</v>
      </c>
    </row>
    <row r="32583" spans="1:5">
      <c r="A32583" s="1">
        <v>32582</v>
      </c>
      <c r="B32583" s="3">
        <v>82.35</v>
      </c>
      <c r="C32583" s="3">
        <v>60.0448692322</v>
      </c>
      <c r="D32583" s="4">
        <v>-0.0699662264776686</v>
      </c>
      <c r="E32583" s="5" t="s">
        <v>573</v>
      </c>
    </row>
    <row r="32584" spans="1:5">
      <c r="A32584" s="1">
        <v>32583</v>
      </c>
      <c r="B32584" s="3">
        <v>82.75</v>
      </c>
      <c r="C32584" s="3">
        <v>60.0448692322</v>
      </c>
      <c r="D32584" s="4">
        <v>0.104809039912972</v>
      </c>
      <c r="E32584" s="5" t="s">
        <v>573</v>
      </c>
    </row>
    <row r="32585" spans="1:5">
      <c r="A32585" s="1">
        <v>32584</v>
      </c>
      <c r="B32585" s="3">
        <v>82.85</v>
      </c>
      <c r="C32585" s="3">
        <v>60.0448692322</v>
      </c>
      <c r="D32585" s="4">
        <v>0.949575674981031</v>
      </c>
      <c r="E32585" s="5" t="s">
        <v>573</v>
      </c>
    </row>
    <row r="32586" spans="1:5">
      <c r="A32586" s="1">
        <v>32585</v>
      </c>
      <c r="B32586" s="3">
        <v>83.05</v>
      </c>
      <c r="C32586" s="3">
        <v>60.0448692322</v>
      </c>
      <c r="D32586" s="4">
        <v>1.09852657468054</v>
      </c>
      <c r="E32586" s="5" t="s">
        <v>573</v>
      </c>
    </row>
    <row r="32587" spans="1:5">
      <c r="A32587" s="1">
        <v>32586</v>
      </c>
      <c r="B32587" s="3">
        <v>84.75</v>
      </c>
      <c r="C32587" s="3">
        <v>60.0448692322</v>
      </c>
      <c r="D32587" s="4">
        <v>0.171093480992188</v>
      </c>
      <c r="E32587" s="5" t="s">
        <v>573</v>
      </c>
    </row>
    <row r="32588" spans="1:5">
      <c r="A32588" s="1">
        <v>32587</v>
      </c>
      <c r="B32588" s="3">
        <v>84.85</v>
      </c>
      <c r="C32588" s="3">
        <v>60.0448692322</v>
      </c>
      <c r="D32588" s="4">
        <v>0.19844258061839</v>
      </c>
      <c r="E32588" s="5" t="s">
        <v>573</v>
      </c>
    </row>
    <row r="32589" spans="1:5">
      <c r="A32589" s="1">
        <v>32588</v>
      </c>
      <c r="B32589" s="3">
        <v>84.95</v>
      </c>
      <c r="C32589" s="3">
        <v>60.0448692322</v>
      </c>
      <c r="D32589" s="4">
        <v>-0.0528268683370291</v>
      </c>
      <c r="E32589" s="5" t="s">
        <v>573</v>
      </c>
    </row>
    <row r="32590" spans="1:5">
      <c r="A32590" s="1">
        <v>32589</v>
      </c>
      <c r="B32590" s="3">
        <v>85.05</v>
      </c>
      <c r="C32590" s="3">
        <v>60.0448692322</v>
      </c>
      <c r="D32590" s="4">
        <v>0.19844258061839</v>
      </c>
      <c r="E32590" s="5" t="s">
        <v>573</v>
      </c>
    </row>
    <row r="32591" spans="1:5">
      <c r="A32591" s="1">
        <v>32590</v>
      </c>
      <c r="B32591" s="3">
        <v>85.15</v>
      </c>
      <c r="C32591" s="3">
        <v>60.0448692322</v>
      </c>
      <c r="D32591" s="4">
        <v>0.181021277373769</v>
      </c>
      <c r="E32591" s="5" t="s">
        <v>573</v>
      </c>
    </row>
    <row r="32592" spans="1:5">
      <c r="A32592" s="1">
        <v>32591</v>
      </c>
      <c r="B32592" s="3">
        <v>87.25</v>
      </c>
      <c r="C32592" s="3">
        <v>60.0448692322</v>
      </c>
      <c r="D32592" s="4">
        <v>-0.114482105502192</v>
      </c>
      <c r="E32592" s="5" t="s">
        <v>573</v>
      </c>
    </row>
    <row r="32593" spans="1:5">
      <c r="A32593" s="1">
        <v>32592</v>
      </c>
      <c r="B32593" s="3">
        <v>87.35</v>
      </c>
      <c r="C32593" s="3">
        <v>60.0448692322</v>
      </c>
      <c r="D32593" s="4">
        <v>-0.114482105502192</v>
      </c>
      <c r="E32593" s="5" t="s">
        <v>573</v>
      </c>
    </row>
    <row r="32594" spans="1:5">
      <c r="A32594" s="1">
        <v>32593</v>
      </c>
      <c r="B32594" s="3">
        <v>77.55</v>
      </c>
      <c r="C32594" s="3">
        <v>59.9448692322</v>
      </c>
      <c r="D32594" s="4">
        <v>0.983305951699088</v>
      </c>
      <c r="E32594" s="5" t="s">
        <v>573</v>
      </c>
    </row>
    <row r="32595" spans="1:5">
      <c r="A32595" s="1">
        <v>32594</v>
      </c>
      <c r="B32595" s="3">
        <v>78.35</v>
      </c>
      <c r="C32595" s="3">
        <v>59.9448692322</v>
      </c>
      <c r="D32595" s="4">
        <v>1.38480007777143</v>
      </c>
      <c r="E32595" s="5" t="s">
        <v>573</v>
      </c>
    </row>
    <row r="32596" spans="1:5">
      <c r="A32596" s="1">
        <v>32595</v>
      </c>
      <c r="B32596" s="3">
        <v>78.45</v>
      </c>
      <c r="C32596" s="3">
        <v>59.9448692322</v>
      </c>
      <c r="D32596" s="4">
        <v>1.38480007777143</v>
      </c>
      <c r="E32596" s="5" t="s">
        <v>573</v>
      </c>
    </row>
    <row r="32597" spans="1:5">
      <c r="A32597" s="1">
        <v>32596</v>
      </c>
      <c r="B32597" s="3">
        <v>78.55</v>
      </c>
      <c r="C32597" s="3">
        <v>59.9448692322</v>
      </c>
      <c r="D32597" s="4">
        <v>1.38480007777143</v>
      </c>
      <c r="E32597" s="5" t="s">
        <v>573</v>
      </c>
    </row>
    <row r="32598" spans="1:5">
      <c r="A32598" s="1">
        <v>32597</v>
      </c>
      <c r="B32598" s="3">
        <v>78.65</v>
      </c>
      <c r="C32598" s="3">
        <v>59.9448692322</v>
      </c>
      <c r="D32598" s="4">
        <v>1.38480007777143</v>
      </c>
      <c r="E32598" s="5" t="s">
        <v>573</v>
      </c>
    </row>
    <row r="32599" spans="1:5">
      <c r="A32599" s="1">
        <v>32598</v>
      </c>
      <c r="B32599" s="3">
        <v>78.75</v>
      </c>
      <c r="C32599" s="3">
        <v>59.9448692322</v>
      </c>
      <c r="D32599" s="4">
        <v>0.196559673968422</v>
      </c>
      <c r="E32599" s="5" t="s">
        <v>573</v>
      </c>
    </row>
    <row r="32600" spans="1:5">
      <c r="A32600" s="1">
        <v>32599</v>
      </c>
      <c r="B32600" s="3">
        <v>78.85</v>
      </c>
      <c r="C32600" s="3">
        <v>59.9448692322</v>
      </c>
      <c r="D32600" s="4">
        <v>0.00128088342041963</v>
      </c>
      <c r="E32600" s="5" t="s">
        <v>573</v>
      </c>
    </row>
    <row r="32601" spans="1:5">
      <c r="A32601" s="1">
        <v>32600</v>
      </c>
      <c r="B32601" s="3">
        <v>79.25</v>
      </c>
      <c r="C32601" s="3">
        <v>59.9448692322</v>
      </c>
      <c r="D32601" s="4">
        <v>-0.129044332101133</v>
      </c>
      <c r="E32601" s="5" t="s">
        <v>573</v>
      </c>
    </row>
    <row r="32602" spans="1:5">
      <c r="A32602" s="1">
        <v>32601</v>
      </c>
      <c r="B32602" s="3">
        <v>79.35</v>
      </c>
      <c r="C32602" s="3">
        <v>59.9448692322</v>
      </c>
      <c r="D32602" s="4">
        <v>-0.211168006083296</v>
      </c>
      <c r="E32602" s="5" t="s">
        <v>573</v>
      </c>
    </row>
    <row r="32603" spans="1:5">
      <c r="A32603" s="1">
        <v>32602</v>
      </c>
      <c r="B32603" s="3">
        <v>79.45</v>
      </c>
      <c r="C32603" s="3">
        <v>59.9448692322</v>
      </c>
      <c r="D32603" s="4">
        <v>-0.279943601261706</v>
      </c>
      <c r="E32603" s="5" t="s">
        <v>573</v>
      </c>
    </row>
    <row r="32604" spans="1:5">
      <c r="A32604" s="1">
        <v>32603</v>
      </c>
      <c r="B32604" s="3">
        <v>79.55</v>
      </c>
      <c r="C32604" s="3">
        <v>59.9448692322</v>
      </c>
      <c r="D32604" s="4">
        <v>-0.334208373296811</v>
      </c>
      <c r="E32604" s="5" t="s">
        <v>573</v>
      </c>
    </row>
    <row r="32605" spans="1:5">
      <c r="A32605" s="1">
        <v>32604</v>
      </c>
      <c r="B32605" s="3">
        <v>79.65</v>
      </c>
      <c r="C32605" s="3">
        <v>59.9448692322</v>
      </c>
      <c r="D32605" s="4">
        <v>-0.279943601261706</v>
      </c>
      <c r="E32605" s="5" t="s">
        <v>573</v>
      </c>
    </row>
    <row r="32606" spans="1:5">
      <c r="A32606" s="1">
        <v>32605</v>
      </c>
      <c r="B32606" s="3">
        <v>79.75</v>
      </c>
      <c r="C32606" s="3">
        <v>59.9448692322</v>
      </c>
      <c r="D32606" s="4">
        <v>-0.279943601261706</v>
      </c>
      <c r="E32606" s="5" t="s">
        <v>573</v>
      </c>
    </row>
    <row r="32607" spans="1:5">
      <c r="A32607" s="1">
        <v>32606</v>
      </c>
      <c r="B32607" s="3">
        <v>79.95</v>
      </c>
      <c r="C32607" s="3">
        <v>59.9448692322</v>
      </c>
      <c r="D32607" s="4">
        <v>-0.129044332101133</v>
      </c>
      <c r="E32607" s="5" t="s">
        <v>573</v>
      </c>
    </row>
    <row r="32608" spans="1:5">
      <c r="A32608" s="1">
        <v>32607</v>
      </c>
      <c r="B32608" s="3">
        <v>80.05</v>
      </c>
      <c r="C32608" s="3">
        <v>59.9448692322</v>
      </c>
      <c r="D32608" s="4">
        <v>-0.279943601261706</v>
      </c>
      <c r="E32608" s="5" t="s">
        <v>573</v>
      </c>
    </row>
    <row r="32609" spans="1:5">
      <c r="A32609" s="1">
        <v>32608</v>
      </c>
      <c r="B32609" s="3">
        <v>80.15</v>
      </c>
      <c r="C32609" s="3">
        <v>59.9448692322</v>
      </c>
      <c r="D32609" s="4">
        <v>-0.313773680923657</v>
      </c>
      <c r="E32609" s="5" t="s">
        <v>573</v>
      </c>
    </row>
    <row r="32610" spans="1:5">
      <c r="A32610" s="1">
        <v>32609</v>
      </c>
      <c r="B32610" s="3">
        <v>80.55</v>
      </c>
      <c r="C32610" s="3">
        <v>59.9448692322</v>
      </c>
      <c r="D32610" s="4">
        <v>-0.219649609909381</v>
      </c>
      <c r="E32610" s="5" t="s">
        <v>573</v>
      </c>
    </row>
    <row r="32611" spans="1:5">
      <c r="A32611" s="1">
        <v>32610</v>
      </c>
      <c r="B32611" s="3">
        <v>80.65</v>
      </c>
      <c r="C32611" s="3">
        <v>59.9448692322</v>
      </c>
      <c r="D32611" s="4">
        <v>-0.129044332101133</v>
      </c>
      <c r="E32611" s="5" t="s">
        <v>573</v>
      </c>
    </row>
    <row r="32612" spans="1:5">
      <c r="A32612" s="1">
        <v>32611</v>
      </c>
      <c r="B32612" s="3">
        <v>80.95</v>
      </c>
      <c r="C32612" s="3">
        <v>59.9448692322</v>
      </c>
      <c r="D32612" s="4">
        <v>-0.0746121948495774</v>
      </c>
      <c r="E32612" s="5" t="s">
        <v>573</v>
      </c>
    </row>
    <row r="32613" spans="1:5">
      <c r="A32613" s="1">
        <v>32612</v>
      </c>
      <c r="B32613" s="3">
        <v>81.15</v>
      </c>
      <c r="C32613" s="3">
        <v>59.9448692322</v>
      </c>
      <c r="D32613" s="4">
        <v>-0.143756531639384</v>
      </c>
      <c r="E32613" s="5" t="s">
        <v>573</v>
      </c>
    </row>
    <row r="32614" spans="1:5">
      <c r="A32614" s="1">
        <v>32613</v>
      </c>
      <c r="B32614" s="3">
        <v>81.25</v>
      </c>
      <c r="C32614" s="3">
        <v>59.9448692322</v>
      </c>
      <c r="D32614" s="4">
        <v>-0.143756531639384</v>
      </c>
      <c r="E32614" s="5" t="s">
        <v>573</v>
      </c>
    </row>
    <row r="32615" spans="1:5">
      <c r="A32615" s="1">
        <v>32614</v>
      </c>
      <c r="B32615" s="3">
        <v>81.35</v>
      </c>
      <c r="C32615" s="3">
        <v>59.9448692322</v>
      </c>
      <c r="D32615" s="4">
        <v>-0.200527939031385</v>
      </c>
      <c r="E32615" s="5" t="s">
        <v>573</v>
      </c>
    </row>
    <row r="32616" spans="1:5">
      <c r="A32616" s="1">
        <v>32615</v>
      </c>
      <c r="B32616" s="3">
        <v>81.45</v>
      </c>
      <c r="C32616" s="3">
        <v>59.9448692322</v>
      </c>
      <c r="D32616" s="4">
        <v>-0.152995038574727</v>
      </c>
      <c r="E32616" s="5" t="s">
        <v>573</v>
      </c>
    </row>
    <row r="32617" spans="1:5">
      <c r="A32617" s="1">
        <v>32616</v>
      </c>
      <c r="B32617" s="3">
        <v>81.85</v>
      </c>
      <c r="C32617" s="3">
        <v>59.9448692322</v>
      </c>
      <c r="D32617" s="4">
        <v>-0.232424944782092</v>
      </c>
      <c r="E32617" s="5" t="s">
        <v>573</v>
      </c>
    </row>
    <row r="32618" spans="1:5">
      <c r="A32618" s="1">
        <v>32617</v>
      </c>
      <c r="B32618" s="3">
        <v>81.95</v>
      </c>
      <c r="C32618" s="3">
        <v>59.9448692322</v>
      </c>
      <c r="D32618" s="4">
        <v>-0.232424944782092</v>
      </c>
      <c r="E32618" s="5" t="s">
        <v>573</v>
      </c>
    </row>
    <row r="32619" spans="1:5">
      <c r="A32619" s="1">
        <v>32618</v>
      </c>
      <c r="B32619" s="3">
        <v>82.15</v>
      </c>
      <c r="C32619" s="3">
        <v>59.9448692322</v>
      </c>
      <c r="D32619" s="4">
        <v>-0.445517193186319</v>
      </c>
      <c r="E32619" s="5" t="s">
        <v>573</v>
      </c>
    </row>
    <row r="32620" spans="1:5">
      <c r="A32620" s="1">
        <v>32619</v>
      </c>
      <c r="B32620" s="3">
        <v>82.25</v>
      </c>
      <c r="C32620" s="3">
        <v>59.9448692322</v>
      </c>
      <c r="D32620" s="4">
        <v>0.827492834580268</v>
      </c>
      <c r="E32620" s="5" t="s">
        <v>573</v>
      </c>
    </row>
    <row r="32621" spans="1:5">
      <c r="A32621" s="1">
        <v>32620</v>
      </c>
      <c r="B32621" s="3">
        <v>82.55</v>
      </c>
      <c r="C32621" s="3">
        <v>59.9448692322</v>
      </c>
      <c r="D32621" s="4">
        <v>0.767521588334369</v>
      </c>
      <c r="E32621" s="5" t="s">
        <v>573</v>
      </c>
    </row>
    <row r="32622" spans="1:5">
      <c r="A32622" s="1">
        <v>32621</v>
      </c>
      <c r="B32622" s="3">
        <v>83.55</v>
      </c>
      <c r="C32622" s="3">
        <v>59.9448692322</v>
      </c>
      <c r="D32622" s="4">
        <v>0.0990800980877426</v>
      </c>
      <c r="E32622" s="5" t="s">
        <v>573</v>
      </c>
    </row>
    <row r="32623" spans="1:5">
      <c r="A32623" s="1">
        <v>32622</v>
      </c>
      <c r="B32623" s="3">
        <v>84.35</v>
      </c>
      <c r="C32623" s="3">
        <v>59.9448692322</v>
      </c>
      <c r="D32623" s="4">
        <v>0.198441258506287</v>
      </c>
      <c r="E32623" s="5" t="s">
        <v>573</v>
      </c>
    </row>
    <row r="32624" spans="1:5">
      <c r="A32624" s="1">
        <v>32623</v>
      </c>
      <c r="B32624" s="3">
        <v>84.45</v>
      </c>
      <c r="C32624" s="3">
        <v>59.9448692322</v>
      </c>
      <c r="D32624" s="4">
        <v>0.126618024240286</v>
      </c>
      <c r="E32624" s="5" t="s">
        <v>573</v>
      </c>
    </row>
    <row r="32625" spans="1:5">
      <c r="A32625" s="1">
        <v>32624</v>
      </c>
      <c r="B32625" s="3">
        <v>84.55</v>
      </c>
      <c r="C32625" s="3">
        <v>59.9448692322</v>
      </c>
      <c r="D32625" s="4">
        <v>0.181021277373769</v>
      </c>
      <c r="E32625" s="5" t="s">
        <v>573</v>
      </c>
    </row>
    <row r="32626" spans="1:5">
      <c r="A32626" s="1">
        <v>32625</v>
      </c>
      <c r="B32626" s="3">
        <v>84.65</v>
      </c>
      <c r="C32626" s="3">
        <v>59.9448692322</v>
      </c>
      <c r="D32626" s="4">
        <v>0.19844258061839</v>
      </c>
      <c r="E32626" s="5" t="s">
        <v>573</v>
      </c>
    </row>
    <row r="32627" spans="1:5">
      <c r="A32627" s="1">
        <v>32626</v>
      </c>
      <c r="B32627" s="3">
        <v>84.85</v>
      </c>
      <c r="C32627" s="3">
        <v>59.9448692322</v>
      </c>
      <c r="D32627" s="4">
        <v>0.181021277373769</v>
      </c>
      <c r="E32627" s="5" t="s">
        <v>573</v>
      </c>
    </row>
    <row r="32628" spans="1:5">
      <c r="A32628" s="1">
        <v>32627</v>
      </c>
      <c r="B32628" s="3">
        <v>84.95</v>
      </c>
      <c r="C32628" s="3">
        <v>59.9448692322</v>
      </c>
      <c r="D32628" s="4">
        <v>0.0397956441202703</v>
      </c>
      <c r="E32628" s="5" t="s">
        <v>573</v>
      </c>
    </row>
    <row r="32629" spans="1:5">
      <c r="A32629" s="1">
        <v>32628</v>
      </c>
      <c r="B32629" s="3">
        <v>85.25</v>
      </c>
      <c r="C32629" s="3">
        <v>59.9448692322</v>
      </c>
      <c r="D32629" s="4">
        <v>0.127859240122125</v>
      </c>
      <c r="E32629" s="5" t="s">
        <v>573</v>
      </c>
    </row>
    <row r="32630" spans="1:5">
      <c r="A32630" s="1">
        <v>32629</v>
      </c>
      <c r="B32630" s="3">
        <v>86.65</v>
      </c>
      <c r="C32630" s="3">
        <v>59.9448692322</v>
      </c>
      <c r="D32630" s="4">
        <v>-0.114482105502192</v>
      </c>
      <c r="E32630" s="5" t="s">
        <v>573</v>
      </c>
    </row>
    <row r="32631" spans="1:5">
      <c r="A32631" s="1">
        <v>32630</v>
      </c>
      <c r="B32631" s="3">
        <v>86.75</v>
      </c>
      <c r="C32631" s="3">
        <v>59.9448692322</v>
      </c>
      <c r="D32631" s="4">
        <v>-0.131903408746813</v>
      </c>
      <c r="E32631" s="5" t="s">
        <v>573</v>
      </c>
    </row>
    <row r="32632" spans="1:5">
      <c r="A32632" s="1">
        <v>32631</v>
      </c>
      <c r="B32632" s="3">
        <v>86.85</v>
      </c>
      <c r="C32632" s="3">
        <v>59.9448692322</v>
      </c>
      <c r="D32632" s="4">
        <v>-0.273423011998504</v>
      </c>
      <c r="E32632" s="5" t="s">
        <v>573</v>
      </c>
    </row>
    <row r="32633" spans="1:5">
      <c r="A32633" s="1">
        <v>32632</v>
      </c>
      <c r="B32633" s="3">
        <v>87.05</v>
      </c>
      <c r="C32633" s="3">
        <v>59.9448692322</v>
      </c>
      <c r="D32633" s="4">
        <v>-0.297259138452509</v>
      </c>
      <c r="E32633" s="5" t="s">
        <v>573</v>
      </c>
    </row>
    <row r="32634" spans="1:5">
      <c r="A32634" s="1">
        <v>32633</v>
      </c>
      <c r="B32634" s="3">
        <v>87.15</v>
      </c>
      <c r="C32634" s="3">
        <v>59.9448692322</v>
      </c>
      <c r="D32634" s="4">
        <v>0.0738618920396879</v>
      </c>
      <c r="E32634" s="5" t="s">
        <v>573</v>
      </c>
    </row>
    <row r="32635" spans="1:5">
      <c r="A32635" s="1">
        <v>32634</v>
      </c>
      <c r="B32635" s="3">
        <v>87.25</v>
      </c>
      <c r="C32635" s="3">
        <v>59.9448692322</v>
      </c>
      <c r="D32635" s="4">
        <v>-0.077015333580305</v>
      </c>
      <c r="E32635" s="5" t="s">
        <v>573</v>
      </c>
    </row>
    <row r="32636" spans="1:5">
      <c r="A32636" s="1">
        <v>32635</v>
      </c>
      <c r="B32636" s="3">
        <v>87.35</v>
      </c>
      <c r="C32636" s="3">
        <v>59.9448692322</v>
      </c>
      <c r="D32636" s="4">
        <v>-0.077015333580305</v>
      </c>
      <c r="E32636" s="5" t="s">
        <v>573</v>
      </c>
    </row>
    <row r="32637" spans="1:5">
      <c r="A32637" s="1">
        <v>32636</v>
      </c>
      <c r="B32637" s="3">
        <v>87.45</v>
      </c>
      <c r="C32637" s="3">
        <v>59.9448692322</v>
      </c>
      <c r="D32637" s="4">
        <v>-0.077015333580305</v>
      </c>
      <c r="E32637" s="5" t="s">
        <v>573</v>
      </c>
    </row>
    <row r="32638" spans="1:5">
      <c r="A32638" s="1">
        <v>32637</v>
      </c>
      <c r="B32638" s="3">
        <v>88.45</v>
      </c>
      <c r="C32638" s="3">
        <v>59.9448692322</v>
      </c>
      <c r="D32638" s="4">
        <v>-0.0934227542993509</v>
      </c>
      <c r="E32638" s="5" t="s">
        <v>573</v>
      </c>
    </row>
    <row r="32639" spans="1:5">
      <c r="A32639" s="1">
        <v>32638</v>
      </c>
      <c r="B32639" s="3">
        <v>88.55</v>
      </c>
      <c r="C32639" s="3">
        <v>59.9448692322</v>
      </c>
      <c r="D32639" s="4">
        <v>-0.265119979539118</v>
      </c>
      <c r="E32639" s="5" t="s">
        <v>573</v>
      </c>
    </row>
    <row r="32640" spans="1:5">
      <c r="A32640" s="1">
        <v>32639</v>
      </c>
      <c r="B32640" s="3">
        <v>88.75</v>
      </c>
      <c r="C32640" s="3">
        <v>59.9448692322</v>
      </c>
      <c r="D32640" s="4">
        <v>-0.0934227542993509</v>
      </c>
      <c r="E32640" s="5" t="s">
        <v>573</v>
      </c>
    </row>
    <row r="32641" spans="1:5">
      <c r="A32641" s="1">
        <v>32640</v>
      </c>
      <c r="B32641" s="3">
        <v>76.15</v>
      </c>
      <c r="C32641" s="3">
        <v>59.8448692322</v>
      </c>
      <c r="D32641" s="4">
        <v>-0.333342780622894</v>
      </c>
      <c r="E32641" s="5" t="s">
        <v>573</v>
      </c>
    </row>
    <row r="32642" spans="1:5">
      <c r="A32642" s="1">
        <v>32641</v>
      </c>
      <c r="B32642" s="3">
        <v>76.25</v>
      </c>
      <c r="C32642" s="3">
        <v>59.8448692322</v>
      </c>
      <c r="D32642" s="4">
        <v>-0.42626563689658</v>
      </c>
      <c r="E32642" s="5" t="s">
        <v>573</v>
      </c>
    </row>
    <row r="32643" spans="1:5">
      <c r="A32643" s="1">
        <v>32642</v>
      </c>
      <c r="B32643" s="3">
        <v>76.45</v>
      </c>
      <c r="C32643" s="3">
        <v>59.8448692322</v>
      </c>
      <c r="D32643" s="4">
        <v>-0.333342780622894</v>
      </c>
      <c r="E32643" s="5" t="s">
        <v>573</v>
      </c>
    </row>
    <row r="32644" spans="1:5">
      <c r="A32644" s="1">
        <v>32643</v>
      </c>
      <c r="B32644" s="3">
        <v>78.75</v>
      </c>
      <c r="C32644" s="3">
        <v>59.8448692322</v>
      </c>
      <c r="D32644" s="4">
        <v>1.38480007777143</v>
      </c>
      <c r="E32644" s="5" t="s">
        <v>573</v>
      </c>
    </row>
    <row r="32645" spans="1:5">
      <c r="A32645" s="1">
        <v>32644</v>
      </c>
      <c r="B32645" s="3">
        <v>79.35</v>
      </c>
      <c r="C32645" s="3">
        <v>59.8448692322</v>
      </c>
      <c r="D32645" s="4">
        <v>-0.143756531639384</v>
      </c>
      <c r="E32645" s="5" t="s">
        <v>573</v>
      </c>
    </row>
    <row r="32646" spans="1:5">
      <c r="A32646" s="1">
        <v>32645</v>
      </c>
      <c r="B32646" s="3">
        <v>79.45</v>
      </c>
      <c r="C32646" s="3">
        <v>59.8448692322</v>
      </c>
      <c r="D32646" s="4">
        <v>-0.143756531639384</v>
      </c>
      <c r="E32646" s="5" t="s">
        <v>573</v>
      </c>
    </row>
    <row r="32647" spans="1:5">
      <c r="A32647" s="1">
        <v>32646</v>
      </c>
      <c r="B32647" s="3">
        <v>79.65</v>
      </c>
      <c r="C32647" s="3">
        <v>59.8448692322</v>
      </c>
      <c r="D32647" s="4">
        <v>-0.279943601261706</v>
      </c>
      <c r="E32647" s="5" t="s">
        <v>573</v>
      </c>
    </row>
    <row r="32648" spans="1:5">
      <c r="A32648" s="1">
        <v>32647</v>
      </c>
      <c r="B32648" s="3">
        <v>79.75</v>
      </c>
      <c r="C32648" s="3">
        <v>59.8448692322</v>
      </c>
      <c r="D32648" s="4">
        <v>-0.143756531639384</v>
      </c>
      <c r="E32648" s="5" t="s">
        <v>573</v>
      </c>
    </row>
    <row r="32649" spans="1:5">
      <c r="A32649" s="1">
        <v>32648</v>
      </c>
      <c r="B32649" s="3">
        <v>79.85</v>
      </c>
      <c r="C32649" s="3">
        <v>59.8448692322</v>
      </c>
      <c r="D32649" s="4">
        <v>-0.279943601261706</v>
      </c>
      <c r="E32649" s="5" t="s">
        <v>573</v>
      </c>
    </row>
    <row r="32650" spans="1:5">
      <c r="A32650" s="1">
        <v>32649</v>
      </c>
      <c r="B32650" s="3">
        <v>79.95</v>
      </c>
      <c r="C32650" s="3">
        <v>59.8448692322</v>
      </c>
      <c r="D32650" s="4">
        <v>-0.146465635345754</v>
      </c>
      <c r="E32650" s="5" t="s">
        <v>573</v>
      </c>
    </row>
    <row r="32651" spans="1:5">
      <c r="A32651" s="1">
        <v>32650</v>
      </c>
      <c r="B32651" s="3">
        <v>80.05</v>
      </c>
      <c r="C32651" s="3">
        <v>59.8448692322</v>
      </c>
      <c r="D32651" s="4">
        <v>-0.129044332101133</v>
      </c>
      <c r="E32651" s="5" t="s">
        <v>573</v>
      </c>
    </row>
    <row r="32652" spans="1:5">
      <c r="A32652" s="1">
        <v>32651</v>
      </c>
      <c r="B32652" s="3">
        <v>80.15</v>
      </c>
      <c r="C32652" s="3">
        <v>59.8448692322</v>
      </c>
      <c r="D32652" s="4">
        <v>-0.057190891604957</v>
      </c>
      <c r="E32652" s="5" t="s">
        <v>573</v>
      </c>
    </row>
    <row r="32653" spans="1:5">
      <c r="A32653" s="1">
        <v>32652</v>
      </c>
      <c r="B32653" s="3">
        <v>80.25</v>
      </c>
      <c r="C32653" s="3">
        <v>59.8448692322</v>
      </c>
      <c r="D32653" s="4">
        <v>-0.0746121948495774</v>
      </c>
      <c r="E32653" s="5" t="s">
        <v>573</v>
      </c>
    </row>
    <row r="32654" spans="1:5">
      <c r="A32654" s="1">
        <v>32653</v>
      </c>
      <c r="B32654" s="3">
        <v>80.45</v>
      </c>
      <c r="C32654" s="3">
        <v>59.8448692322</v>
      </c>
      <c r="D32654" s="4">
        <v>-0.279943601261706</v>
      </c>
      <c r="E32654" s="5" t="s">
        <v>573</v>
      </c>
    </row>
    <row r="32655" spans="1:5">
      <c r="A32655" s="1">
        <v>32654</v>
      </c>
      <c r="B32655" s="3">
        <v>80.85</v>
      </c>
      <c r="C32655" s="3">
        <v>59.8448692322</v>
      </c>
      <c r="D32655" s="4">
        <v>-0.143756531639384</v>
      </c>
      <c r="E32655" s="5" t="s">
        <v>573</v>
      </c>
    </row>
    <row r="32656" spans="1:5">
      <c r="A32656" s="1">
        <v>32655</v>
      </c>
      <c r="B32656" s="3">
        <v>80.95</v>
      </c>
      <c r="C32656" s="3">
        <v>59.8448692322</v>
      </c>
      <c r="D32656" s="4">
        <v>-0.143756531639384</v>
      </c>
      <c r="E32656" s="5" t="s">
        <v>573</v>
      </c>
    </row>
    <row r="32657" spans="1:5">
      <c r="A32657" s="1">
        <v>32656</v>
      </c>
      <c r="B32657" s="3">
        <v>81.05</v>
      </c>
      <c r="C32657" s="3">
        <v>59.8448692322</v>
      </c>
      <c r="D32657" s="4">
        <v>-0.129044332101133</v>
      </c>
      <c r="E32657" s="5" t="s">
        <v>573</v>
      </c>
    </row>
    <row r="32658" spans="1:5">
      <c r="A32658" s="1">
        <v>32657</v>
      </c>
      <c r="B32658" s="3">
        <v>81.15</v>
      </c>
      <c r="C32658" s="3">
        <v>59.8448692322</v>
      </c>
      <c r="D32658" s="4">
        <v>-0.279943601261706</v>
      </c>
      <c r="E32658" s="5" t="s">
        <v>573</v>
      </c>
    </row>
    <row r="32659" spans="1:5">
      <c r="A32659" s="1">
        <v>32658</v>
      </c>
      <c r="B32659" s="3">
        <v>81.35</v>
      </c>
      <c r="C32659" s="3">
        <v>59.8448692322</v>
      </c>
      <c r="D32659" s="4">
        <v>-0.371887067302563</v>
      </c>
      <c r="E32659" s="5" t="s">
        <v>573</v>
      </c>
    </row>
    <row r="32660" spans="1:5">
      <c r="A32660" s="1">
        <v>32659</v>
      </c>
      <c r="B32660" s="3">
        <v>82.35</v>
      </c>
      <c r="C32660" s="3">
        <v>59.8448692322</v>
      </c>
      <c r="D32660" s="4">
        <v>0.783683753313021</v>
      </c>
      <c r="E32660" s="5" t="s">
        <v>573</v>
      </c>
    </row>
    <row r="32661" spans="1:5">
      <c r="A32661" s="1">
        <v>32660</v>
      </c>
      <c r="B32661" s="3">
        <v>84.25</v>
      </c>
      <c r="C32661" s="3">
        <v>59.8448692322</v>
      </c>
      <c r="D32661" s="4">
        <v>0.147313260538908</v>
      </c>
      <c r="E32661" s="5" t="s">
        <v>573</v>
      </c>
    </row>
    <row r="32662" spans="1:5">
      <c r="A32662" s="1">
        <v>32661</v>
      </c>
      <c r="B32662" s="3">
        <v>84.35</v>
      </c>
      <c r="C32662" s="3">
        <v>59.8448692322</v>
      </c>
      <c r="D32662" s="4">
        <v>0.19844258061839</v>
      </c>
      <c r="E32662" s="5" t="s">
        <v>573</v>
      </c>
    </row>
    <row r="32663" spans="1:5">
      <c r="A32663" s="1">
        <v>32662</v>
      </c>
      <c r="B32663" s="3">
        <v>84.45</v>
      </c>
      <c r="C32663" s="3">
        <v>59.8448692322</v>
      </c>
      <c r="D32663" s="4">
        <v>0.0397956441202703</v>
      </c>
      <c r="E32663" s="5" t="s">
        <v>573</v>
      </c>
    </row>
    <row r="32664" spans="1:5">
      <c r="A32664" s="1">
        <v>32663</v>
      </c>
      <c r="B32664" s="3">
        <v>84.55</v>
      </c>
      <c r="C32664" s="3">
        <v>59.8448692322</v>
      </c>
      <c r="D32664" s="4">
        <v>0.0397956441202703</v>
      </c>
      <c r="E32664" s="5" t="s">
        <v>573</v>
      </c>
    </row>
    <row r="32665" spans="1:5">
      <c r="A32665" s="1">
        <v>32664</v>
      </c>
      <c r="B32665" s="3">
        <v>84.65</v>
      </c>
      <c r="C32665" s="3">
        <v>59.8448692322</v>
      </c>
      <c r="D32665" s="4">
        <v>0.211324029215912</v>
      </c>
      <c r="E32665" s="5" t="s">
        <v>573</v>
      </c>
    </row>
    <row r="32666" spans="1:5">
      <c r="A32666" s="1">
        <v>32665</v>
      </c>
      <c r="B32666" s="3">
        <v>84.75</v>
      </c>
      <c r="C32666" s="3">
        <v>59.8448692322</v>
      </c>
      <c r="D32666" s="4">
        <v>0.126618024240286</v>
      </c>
      <c r="E32666" s="5" t="s">
        <v>573</v>
      </c>
    </row>
    <row r="32667" spans="1:5">
      <c r="A32667" s="1">
        <v>32666</v>
      </c>
      <c r="B32667" s="3">
        <v>84.85</v>
      </c>
      <c r="C32667" s="3">
        <v>59.8448692322</v>
      </c>
      <c r="D32667" s="4">
        <v>0.127859240122125</v>
      </c>
      <c r="E32667" s="5" t="s">
        <v>573</v>
      </c>
    </row>
    <row r="32668" spans="1:5">
      <c r="A32668" s="1">
        <v>32667</v>
      </c>
      <c r="B32668" s="3">
        <v>84.95</v>
      </c>
      <c r="C32668" s="3">
        <v>59.8448692322</v>
      </c>
      <c r="D32668" s="4">
        <v>0.0734559869886415</v>
      </c>
      <c r="E32668" s="5" t="s">
        <v>573</v>
      </c>
    </row>
    <row r="32669" spans="1:5">
      <c r="A32669" s="1">
        <v>32668</v>
      </c>
      <c r="B32669" s="3">
        <v>85.05</v>
      </c>
      <c r="C32669" s="3">
        <v>59.8448692322</v>
      </c>
      <c r="D32669" s="4">
        <v>1.17937147461613</v>
      </c>
      <c r="E32669" s="5" t="s">
        <v>573</v>
      </c>
    </row>
    <row r="32670" spans="1:5">
      <c r="A32670" s="1">
        <v>32669</v>
      </c>
      <c r="B32670" s="3">
        <v>85.15</v>
      </c>
      <c r="C32670" s="3">
        <v>59.8448692322</v>
      </c>
      <c r="D32670" s="4">
        <v>0.985427813298169</v>
      </c>
      <c r="E32670" s="5" t="s">
        <v>573</v>
      </c>
    </row>
    <row r="32671" spans="1:5">
      <c r="A32671" s="1">
        <v>32670</v>
      </c>
      <c r="B32671" s="3">
        <v>85.35</v>
      </c>
      <c r="C32671" s="3">
        <v>59.8448692322</v>
      </c>
      <c r="D32671" s="4">
        <v>0.306453962996521</v>
      </c>
      <c r="E32671" s="5" t="s">
        <v>573</v>
      </c>
    </row>
    <row r="32672" spans="1:5">
      <c r="A32672" s="1">
        <v>32671</v>
      </c>
      <c r="B32672" s="3">
        <v>85.45</v>
      </c>
      <c r="C32672" s="3">
        <v>59.8448692322</v>
      </c>
      <c r="D32672" s="4">
        <v>0.0397956441202703</v>
      </c>
      <c r="E32672" s="5" t="s">
        <v>573</v>
      </c>
    </row>
    <row r="32673" spans="1:5">
      <c r="A32673" s="1">
        <v>32672</v>
      </c>
      <c r="B32673" s="3">
        <v>85.55</v>
      </c>
      <c r="C32673" s="3">
        <v>59.8448692322</v>
      </c>
      <c r="D32673" s="4">
        <v>0.127859240122125</v>
      </c>
      <c r="E32673" s="5" t="s">
        <v>573</v>
      </c>
    </row>
    <row r="32674" spans="1:5">
      <c r="A32674" s="1">
        <v>32673</v>
      </c>
      <c r="B32674" s="3">
        <v>85.75</v>
      </c>
      <c r="C32674" s="3">
        <v>59.8448692322</v>
      </c>
      <c r="D32674" s="4">
        <v>0.447435387778854</v>
      </c>
      <c r="E32674" s="5" t="s">
        <v>573</v>
      </c>
    </row>
    <row r="32675" spans="1:5">
      <c r="A32675" s="1">
        <v>32674</v>
      </c>
      <c r="B32675" s="3">
        <v>86.15</v>
      </c>
      <c r="C32675" s="3">
        <v>59.8448692322</v>
      </c>
      <c r="D32675" s="4">
        <v>-0.297259138452509</v>
      </c>
      <c r="E32675" s="5" t="s">
        <v>573</v>
      </c>
    </row>
    <row r="32676" spans="1:5">
      <c r="A32676" s="1">
        <v>32675</v>
      </c>
      <c r="B32676" s="3">
        <v>86.25</v>
      </c>
      <c r="C32676" s="3">
        <v>59.8448692322</v>
      </c>
      <c r="D32676" s="4">
        <v>-0.131903408746813</v>
      </c>
      <c r="E32676" s="5" t="s">
        <v>573</v>
      </c>
    </row>
    <row r="32677" spans="1:5">
      <c r="A32677" s="1">
        <v>32676</v>
      </c>
      <c r="B32677" s="3">
        <v>86.35</v>
      </c>
      <c r="C32677" s="3">
        <v>59.8448692322</v>
      </c>
      <c r="D32677" s="4">
        <v>-0.077015333580305</v>
      </c>
      <c r="E32677" s="5" t="s">
        <v>573</v>
      </c>
    </row>
    <row r="32678" spans="1:5">
      <c r="A32678" s="1">
        <v>32677</v>
      </c>
      <c r="B32678" s="3">
        <v>86.55</v>
      </c>
      <c r="C32678" s="3">
        <v>59.8448692322</v>
      </c>
      <c r="D32678" s="4">
        <v>-0.297259138452509</v>
      </c>
      <c r="E32678" s="5" t="s">
        <v>573</v>
      </c>
    </row>
    <row r="32679" spans="1:5">
      <c r="A32679" s="1">
        <v>32678</v>
      </c>
      <c r="B32679" s="3">
        <v>86.65</v>
      </c>
      <c r="C32679" s="3">
        <v>59.8448692322</v>
      </c>
      <c r="D32679" s="4">
        <v>-0.297259138452509</v>
      </c>
      <c r="E32679" s="5" t="s">
        <v>573</v>
      </c>
    </row>
    <row r="32680" spans="1:5">
      <c r="A32680" s="1">
        <v>32679</v>
      </c>
      <c r="B32680" s="3">
        <v>86.85</v>
      </c>
      <c r="C32680" s="3">
        <v>59.8448692322</v>
      </c>
      <c r="D32680" s="4">
        <v>-0.114482105502192</v>
      </c>
      <c r="E32680" s="5" t="s">
        <v>573</v>
      </c>
    </row>
    <row r="32681" spans="1:5">
      <c r="A32681" s="1">
        <v>32680</v>
      </c>
      <c r="B32681" s="3">
        <v>86.95</v>
      </c>
      <c r="C32681" s="3">
        <v>59.8448692322</v>
      </c>
      <c r="D32681" s="4">
        <v>-0.114482105502192</v>
      </c>
      <c r="E32681" s="5" t="s">
        <v>573</v>
      </c>
    </row>
    <row r="32682" spans="1:5">
      <c r="A32682" s="1">
        <v>32681</v>
      </c>
      <c r="B32682" s="3">
        <v>87.05</v>
      </c>
      <c r="C32682" s="3">
        <v>59.8448692322</v>
      </c>
      <c r="D32682" s="4">
        <v>-0.131903408746813</v>
      </c>
      <c r="E32682" s="5" t="s">
        <v>573</v>
      </c>
    </row>
    <row r="32683" spans="1:5">
      <c r="A32683" s="1">
        <v>32682</v>
      </c>
      <c r="B32683" s="3">
        <v>87.15</v>
      </c>
      <c r="C32683" s="3">
        <v>59.8448692322</v>
      </c>
      <c r="D32683" s="4">
        <v>-0.131903408746813</v>
      </c>
      <c r="E32683" s="5" t="s">
        <v>573</v>
      </c>
    </row>
    <row r="32684" spans="1:5">
      <c r="A32684" s="1">
        <v>32683</v>
      </c>
      <c r="B32684" s="3">
        <v>87.25</v>
      </c>
      <c r="C32684" s="3">
        <v>59.8448692322</v>
      </c>
      <c r="D32684" s="4">
        <v>-0.131903408746813</v>
      </c>
      <c r="E32684" s="5" t="s">
        <v>573</v>
      </c>
    </row>
    <row r="32685" spans="1:5">
      <c r="A32685" s="1">
        <v>32684</v>
      </c>
      <c r="B32685" s="3">
        <v>87.35</v>
      </c>
      <c r="C32685" s="3">
        <v>59.8448692322</v>
      </c>
      <c r="D32685" s="4">
        <v>-0.297259138452509</v>
      </c>
      <c r="E32685" s="5" t="s">
        <v>573</v>
      </c>
    </row>
    <row r="32686" spans="1:5">
      <c r="A32686" s="1">
        <v>32685</v>
      </c>
      <c r="B32686" s="3">
        <v>87.75</v>
      </c>
      <c r="C32686" s="3">
        <v>59.8448692322</v>
      </c>
      <c r="D32686" s="4">
        <v>-0.114482105502192</v>
      </c>
      <c r="E32686" s="5" t="s">
        <v>573</v>
      </c>
    </row>
    <row r="32687" spans="1:5">
      <c r="A32687" s="1">
        <v>32686</v>
      </c>
      <c r="B32687" s="3">
        <v>87.85</v>
      </c>
      <c r="C32687" s="3">
        <v>59.8448692322</v>
      </c>
      <c r="D32687" s="4">
        <v>-0.273423011998504</v>
      </c>
      <c r="E32687" s="5" t="s">
        <v>573</v>
      </c>
    </row>
    <row r="32688" spans="1:5">
      <c r="A32688" s="1">
        <v>32687</v>
      </c>
      <c r="B32688" s="3">
        <v>87.95</v>
      </c>
      <c r="C32688" s="3">
        <v>59.8448692322</v>
      </c>
      <c r="D32688" s="4">
        <v>-0.186306661880296</v>
      </c>
      <c r="E32688" s="5" t="s">
        <v>573</v>
      </c>
    </row>
    <row r="32689" spans="1:5">
      <c r="A32689" s="1">
        <v>32688</v>
      </c>
      <c r="B32689" s="3">
        <v>88.15</v>
      </c>
      <c r="C32689" s="3">
        <v>59.8448692322</v>
      </c>
      <c r="D32689" s="4">
        <v>-0.203727965124917</v>
      </c>
      <c r="E32689" s="5" t="s">
        <v>573</v>
      </c>
    </row>
    <row r="32690" spans="1:5">
      <c r="A32690" s="1">
        <v>32689</v>
      </c>
      <c r="B32690" s="3">
        <v>88.25</v>
      </c>
      <c r="C32690" s="3">
        <v>59.8448692322</v>
      </c>
      <c r="D32690" s="4">
        <v>-0.0934227542993509</v>
      </c>
      <c r="E32690" s="5" t="s">
        <v>573</v>
      </c>
    </row>
    <row r="32691" spans="1:5">
      <c r="A32691" s="1">
        <v>32690</v>
      </c>
      <c r="B32691" s="3">
        <v>88.35</v>
      </c>
      <c r="C32691" s="3">
        <v>59.8448692322</v>
      </c>
      <c r="D32691" s="4">
        <v>-0.255881472603775</v>
      </c>
      <c r="E32691" s="5" t="s">
        <v>573</v>
      </c>
    </row>
    <row r="32692" spans="1:5">
      <c r="A32692" s="1">
        <v>32691</v>
      </c>
      <c r="B32692" s="3">
        <v>88.45</v>
      </c>
      <c r="C32692" s="3">
        <v>59.8448692322</v>
      </c>
      <c r="D32692" s="4">
        <v>-0.185443751307548</v>
      </c>
      <c r="E32692" s="5" t="s">
        <v>573</v>
      </c>
    </row>
    <row r="32693" spans="1:5">
      <c r="A32693" s="1">
        <v>32692</v>
      </c>
      <c r="B32693" s="3">
        <v>76.05</v>
      </c>
      <c r="C32693" s="3">
        <v>59.7448692322</v>
      </c>
      <c r="D32693" s="4">
        <v>-0.350764083867514</v>
      </c>
      <c r="E32693" s="5" t="s">
        <v>573</v>
      </c>
    </row>
    <row r="32694" spans="1:5">
      <c r="A32694" s="1">
        <v>32693</v>
      </c>
      <c r="B32694" s="3">
        <v>78.85</v>
      </c>
      <c r="C32694" s="3">
        <v>59.7448692322</v>
      </c>
      <c r="D32694" s="4">
        <v>-0.420981229275827</v>
      </c>
      <c r="E32694" s="5" t="s">
        <v>573</v>
      </c>
    </row>
    <row r="32695" spans="1:5">
      <c r="A32695" s="1">
        <v>32694</v>
      </c>
      <c r="B32695" s="3">
        <v>79.25</v>
      </c>
      <c r="C32695" s="3">
        <v>59.7448692322</v>
      </c>
      <c r="D32695" s="4">
        <v>-0.143756531639384</v>
      </c>
      <c r="E32695" s="5" t="s">
        <v>573</v>
      </c>
    </row>
    <row r="32696" spans="1:5">
      <c r="A32696" s="1">
        <v>32695</v>
      </c>
      <c r="B32696" s="3">
        <v>79.55</v>
      </c>
      <c r="C32696" s="3">
        <v>59.7448692322</v>
      </c>
      <c r="D32696" s="4">
        <v>-0.143756531639384</v>
      </c>
      <c r="E32696" s="5" t="s">
        <v>573</v>
      </c>
    </row>
    <row r="32697" spans="1:5">
      <c r="A32697" s="1">
        <v>32696</v>
      </c>
      <c r="B32697" s="3">
        <v>79.65</v>
      </c>
      <c r="C32697" s="3">
        <v>59.7448692322</v>
      </c>
      <c r="D32697" s="4">
        <v>-0.143756531639384</v>
      </c>
      <c r="E32697" s="5" t="s">
        <v>573</v>
      </c>
    </row>
    <row r="32698" spans="1:5">
      <c r="A32698" s="1">
        <v>32697</v>
      </c>
      <c r="B32698" s="3">
        <v>79.75</v>
      </c>
      <c r="C32698" s="3">
        <v>59.7448692322</v>
      </c>
      <c r="D32698" s="4">
        <v>-0.143756531639384</v>
      </c>
      <c r="E32698" s="5" t="s">
        <v>573</v>
      </c>
    </row>
    <row r="32699" spans="1:5">
      <c r="A32699" s="1">
        <v>32698</v>
      </c>
      <c r="B32699" s="3">
        <v>79.85</v>
      </c>
      <c r="C32699" s="3">
        <v>59.7448692322</v>
      </c>
      <c r="D32699" s="4">
        <v>0.0187021866650401</v>
      </c>
      <c r="E32699" s="5" t="s">
        <v>573</v>
      </c>
    </row>
    <row r="32700" spans="1:5">
      <c r="A32700" s="1">
        <v>32699</v>
      </c>
      <c r="B32700" s="3">
        <v>79.95</v>
      </c>
      <c r="C32700" s="3">
        <v>59.7448692322</v>
      </c>
      <c r="D32700" s="4">
        <v>-0.129044332101133</v>
      </c>
      <c r="E32700" s="5" t="s">
        <v>573</v>
      </c>
    </row>
    <row r="32701" spans="1:5">
      <c r="A32701" s="1">
        <v>32700</v>
      </c>
      <c r="B32701" s="3">
        <v>80.05</v>
      </c>
      <c r="C32701" s="3">
        <v>59.7448692322</v>
      </c>
      <c r="D32701" s="4">
        <v>-0.279943601261706</v>
      </c>
      <c r="E32701" s="5" t="s">
        <v>573</v>
      </c>
    </row>
    <row r="32702" spans="1:5">
      <c r="A32702" s="1">
        <v>32701</v>
      </c>
      <c r="B32702" s="3">
        <v>80.15</v>
      </c>
      <c r="C32702" s="3">
        <v>59.7448692322</v>
      </c>
      <c r="D32702" s="4">
        <v>-0.279943601261706</v>
      </c>
      <c r="E32702" s="5" t="s">
        <v>573</v>
      </c>
    </row>
    <row r="32703" spans="1:5">
      <c r="A32703" s="1">
        <v>32702</v>
      </c>
      <c r="B32703" s="3">
        <v>80.25</v>
      </c>
      <c r="C32703" s="3">
        <v>59.7448692322</v>
      </c>
      <c r="D32703" s="4">
        <v>-0.057190891604957</v>
      </c>
      <c r="E32703" s="5" t="s">
        <v>573</v>
      </c>
    </row>
    <row r="32704" spans="1:5">
      <c r="A32704" s="1">
        <v>32703</v>
      </c>
      <c r="B32704" s="3">
        <v>81.25</v>
      </c>
      <c r="C32704" s="3">
        <v>59.7448692322</v>
      </c>
      <c r="D32704" s="4">
        <v>-0.129044332101133</v>
      </c>
      <c r="E32704" s="5" t="s">
        <v>573</v>
      </c>
    </row>
    <row r="32705" spans="1:5">
      <c r="A32705" s="1">
        <v>32704</v>
      </c>
      <c r="B32705" s="3">
        <v>81.35</v>
      </c>
      <c r="C32705" s="3">
        <v>59.7448692322</v>
      </c>
      <c r="D32705" s="4">
        <v>-0.279943601261706</v>
      </c>
      <c r="E32705" s="5" t="s">
        <v>573</v>
      </c>
    </row>
    <row r="32706" spans="1:5">
      <c r="A32706" s="1">
        <v>32705</v>
      </c>
      <c r="B32706" s="3">
        <v>81.45</v>
      </c>
      <c r="C32706" s="3">
        <v>59.7448692322</v>
      </c>
      <c r="D32706" s="4">
        <v>0.599596085190384</v>
      </c>
      <c r="E32706" s="5" t="s">
        <v>573</v>
      </c>
    </row>
    <row r="32707" spans="1:5">
      <c r="A32707" s="1">
        <v>32706</v>
      </c>
      <c r="B32707" s="3">
        <v>82.05</v>
      </c>
      <c r="C32707" s="3">
        <v>59.7448692322</v>
      </c>
      <c r="D32707" s="4">
        <v>0.501689165112332</v>
      </c>
      <c r="E32707" s="5" t="s">
        <v>573</v>
      </c>
    </row>
    <row r="32708" spans="1:5">
      <c r="A32708" s="1">
        <v>32707</v>
      </c>
      <c r="B32708" s="3">
        <v>82.15</v>
      </c>
      <c r="C32708" s="3">
        <v>59.7448692322</v>
      </c>
      <c r="D32708" s="4">
        <v>0.510927672047675</v>
      </c>
      <c r="E32708" s="5" t="s">
        <v>573</v>
      </c>
    </row>
    <row r="32709" spans="1:5">
      <c r="A32709" s="1">
        <v>32708</v>
      </c>
      <c r="B32709" s="3">
        <v>84.15</v>
      </c>
      <c r="C32709" s="3">
        <v>59.7448692322</v>
      </c>
      <c r="D32709" s="4">
        <v>0.0397956441202703</v>
      </c>
      <c r="E32709" s="5" t="s">
        <v>573</v>
      </c>
    </row>
    <row r="32710" spans="1:5">
      <c r="A32710" s="1">
        <v>32709</v>
      </c>
      <c r="B32710" s="3">
        <v>84.35</v>
      </c>
      <c r="C32710" s="3">
        <v>59.7448692322</v>
      </c>
      <c r="D32710" s="4">
        <v>0.0397956441202703</v>
      </c>
      <c r="E32710" s="5" t="s">
        <v>573</v>
      </c>
    </row>
    <row r="32711" spans="1:5">
      <c r="A32711" s="1">
        <v>32710</v>
      </c>
      <c r="B32711" s="3">
        <v>84.45</v>
      </c>
      <c r="C32711" s="3">
        <v>59.7448692322</v>
      </c>
      <c r="D32711" s="4">
        <v>0.181021277373769</v>
      </c>
      <c r="E32711" s="5" t="s">
        <v>573</v>
      </c>
    </row>
    <row r="32712" spans="1:5">
      <c r="A32712" s="1">
        <v>32711</v>
      </c>
      <c r="B32712" s="3">
        <v>84.55</v>
      </c>
      <c r="C32712" s="3">
        <v>59.7448692322</v>
      </c>
      <c r="D32712" s="4">
        <v>-0.203727965124917</v>
      </c>
      <c r="E32712" s="5" t="s">
        <v>573</v>
      </c>
    </row>
    <row r="32713" spans="1:5">
      <c r="A32713" s="1">
        <v>32712</v>
      </c>
      <c r="B32713" s="3">
        <v>84.65</v>
      </c>
      <c r="C32713" s="3">
        <v>59.7448692322</v>
      </c>
      <c r="D32713" s="4">
        <v>-0.203727965124917</v>
      </c>
      <c r="E32713" s="5" t="s">
        <v>573</v>
      </c>
    </row>
    <row r="32714" spans="1:5">
      <c r="A32714" s="1">
        <v>32713</v>
      </c>
      <c r="B32714" s="3">
        <v>85.55</v>
      </c>
      <c r="C32714" s="3">
        <v>59.7448692322</v>
      </c>
      <c r="D32714" s="4">
        <v>-0.273129042000312</v>
      </c>
      <c r="E32714" s="5" t="s">
        <v>573</v>
      </c>
    </row>
    <row r="32715" spans="1:5">
      <c r="A32715" s="1">
        <v>32714</v>
      </c>
      <c r="B32715" s="3">
        <v>85.65</v>
      </c>
      <c r="C32715" s="3">
        <v>59.7448692322</v>
      </c>
      <c r="D32715" s="4">
        <v>-0.273129042000312</v>
      </c>
      <c r="E32715" s="5" t="s">
        <v>573</v>
      </c>
    </row>
    <row r="32716" spans="1:5">
      <c r="A32716" s="1">
        <v>32715</v>
      </c>
      <c r="B32716" s="3">
        <v>85.75</v>
      </c>
      <c r="C32716" s="3">
        <v>59.7448692322</v>
      </c>
      <c r="D32716" s="4">
        <v>-0.297259138452509</v>
      </c>
      <c r="E32716" s="5" t="s">
        <v>573</v>
      </c>
    </row>
    <row r="32717" spans="1:5">
      <c r="A32717" s="1">
        <v>32716</v>
      </c>
      <c r="B32717" s="3">
        <v>86.05</v>
      </c>
      <c r="C32717" s="3">
        <v>59.7448692322</v>
      </c>
      <c r="D32717" s="4">
        <v>-0.297259138452509</v>
      </c>
      <c r="E32717" s="5" t="s">
        <v>573</v>
      </c>
    </row>
    <row r="32718" spans="1:5">
      <c r="A32718" s="1">
        <v>32717</v>
      </c>
      <c r="B32718" s="3">
        <v>86.15</v>
      </c>
      <c r="C32718" s="3">
        <v>59.7448692322</v>
      </c>
      <c r="D32718" s="4">
        <v>-0.297259138452509</v>
      </c>
      <c r="E32718" s="5" t="s">
        <v>573</v>
      </c>
    </row>
    <row r="32719" spans="1:5">
      <c r="A32719" s="1">
        <v>32718</v>
      </c>
      <c r="B32719" s="3">
        <v>86.25</v>
      </c>
      <c r="C32719" s="3">
        <v>59.7448692322</v>
      </c>
      <c r="D32719" s="4">
        <v>-0.077015333580305</v>
      </c>
      <c r="E32719" s="5" t="s">
        <v>573</v>
      </c>
    </row>
    <row r="32720" spans="1:5">
      <c r="A32720" s="1">
        <v>32719</v>
      </c>
      <c r="B32720" s="3">
        <v>86.35</v>
      </c>
      <c r="C32720" s="3">
        <v>59.7448692322</v>
      </c>
      <c r="D32720" s="4">
        <v>0.921025316579006</v>
      </c>
      <c r="E32720" s="5" t="s">
        <v>573</v>
      </c>
    </row>
    <row r="32721" spans="1:5">
      <c r="A32721" s="1">
        <v>32720</v>
      </c>
      <c r="B32721" s="3">
        <v>86.65</v>
      </c>
      <c r="C32721" s="3">
        <v>59.7448692322</v>
      </c>
      <c r="D32721" s="4">
        <v>-0.315313160324368</v>
      </c>
      <c r="E32721" s="5" t="s">
        <v>573</v>
      </c>
    </row>
    <row r="32722" spans="1:5">
      <c r="A32722" s="1">
        <v>32721</v>
      </c>
      <c r="B32722" s="3">
        <v>86.75</v>
      </c>
      <c r="C32722" s="3">
        <v>59.7448692322</v>
      </c>
      <c r="D32722" s="4">
        <v>-0.131903408746813</v>
      </c>
      <c r="E32722" s="5" t="s">
        <v>573</v>
      </c>
    </row>
    <row r="32723" spans="1:5">
      <c r="A32723" s="1">
        <v>32722</v>
      </c>
      <c r="B32723" s="3">
        <v>86.85</v>
      </c>
      <c r="C32723" s="3">
        <v>59.7448692322</v>
      </c>
      <c r="D32723" s="4">
        <v>-0.186306661880296</v>
      </c>
      <c r="E32723" s="5" t="s">
        <v>573</v>
      </c>
    </row>
    <row r="32724" spans="1:5">
      <c r="A32724" s="1">
        <v>32723</v>
      </c>
      <c r="B32724" s="3">
        <v>86.95</v>
      </c>
      <c r="C32724" s="3">
        <v>59.7448692322</v>
      </c>
      <c r="D32724" s="4">
        <v>-0.131903408746813</v>
      </c>
      <c r="E32724" s="5" t="s">
        <v>573</v>
      </c>
    </row>
    <row r="32725" spans="1:5">
      <c r="A32725" s="1">
        <v>32724</v>
      </c>
      <c r="B32725" s="3">
        <v>87.05</v>
      </c>
      <c r="C32725" s="3">
        <v>59.7448692322</v>
      </c>
      <c r="D32725" s="4">
        <v>-0.114482105502192</v>
      </c>
      <c r="E32725" s="5" t="s">
        <v>573</v>
      </c>
    </row>
    <row r="32726" spans="1:5">
      <c r="A32726" s="1">
        <v>32725</v>
      </c>
      <c r="B32726" s="3">
        <v>87.15</v>
      </c>
      <c r="C32726" s="3">
        <v>59.7448692322</v>
      </c>
      <c r="D32726" s="4">
        <v>-0.131903408746813</v>
      </c>
      <c r="E32726" s="5" t="s">
        <v>573</v>
      </c>
    </row>
    <row r="32727" spans="1:5">
      <c r="A32727" s="1">
        <v>32726</v>
      </c>
      <c r="B32727" s="3">
        <v>87.35</v>
      </c>
      <c r="C32727" s="3">
        <v>59.7448692322</v>
      </c>
      <c r="D32727" s="4">
        <v>-0.131903408746813</v>
      </c>
      <c r="E32727" s="5" t="s">
        <v>573</v>
      </c>
    </row>
    <row r="32728" spans="1:5">
      <c r="A32728" s="1">
        <v>32727</v>
      </c>
      <c r="B32728" s="3">
        <v>87.45</v>
      </c>
      <c r="C32728" s="3">
        <v>59.7448692322</v>
      </c>
      <c r="D32728" s="4">
        <v>-0.131903408746813</v>
      </c>
      <c r="E32728" s="5" t="s">
        <v>573</v>
      </c>
    </row>
    <row r="32729" spans="1:5">
      <c r="A32729" s="1">
        <v>32728</v>
      </c>
      <c r="B32729" s="3">
        <v>87.55</v>
      </c>
      <c r="C32729" s="3">
        <v>59.7448692322</v>
      </c>
      <c r="D32729" s="4">
        <v>-0.131903408746813</v>
      </c>
      <c r="E32729" s="5" t="s">
        <v>573</v>
      </c>
    </row>
    <row r="32730" spans="1:5">
      <c r="A32730" s="1">
        <v>32729</v>
      </c>
      <c r="B32730" s="3">
        <v>87.65</v>
      </c>
      <c r="C32730" s="3">
        <v>59.7448692322</v>
      </c>
      <c r="D32730" s="4">
        <v>-0.131903408746813</v>
      </c>
      <c r="E32730" s="5" t="s">
        <v>573</v>
      </c>
    </row>
    <row r="32731" spans="1:5">
      <c r="A32731" s="1">
        <v>32730</v>
      </c>
      <c r="B32731" s="3">
        <v>87.75</v>
      </c>
      <c r="C32731" s="3">
        <v>59.7448692322</v>
      </c>
      <c r="D32731" s="4">
        <v>-0.186306661880296</v>
      </c>
      <c r="E32731" s="5" t="s">
        <v>573</v>
      </c>
    </row>
    <row r="32732" spans="1:5">
      <c r="A32732" s="1">
        <v>32731</v>
      </c>
      <c r="B32732" s="3">
        <v>87.85</v>
      </c>
      <c r="C32732" s="3">
        <v>59.7448692322</v>
      </c>
      <c r="D32732" s="4">
        <v>0.318428889334782</v>
      </c>
      <c r="E32732" s="5" t="s">
        <v>573</v>
      </c>
    </row>
    <row r="32733" spans="1:5">
      <c r="A32733" s="1">
        <v>32732</v>
      </c>
      <c r="B32733" s="3">
        <v>87.95</v>
      </c>
      <c r="C32733" s="3">
        <v>59.7448692322</v>
      </c>
      <c r="D32733" s="4">
        <v>0.272213816794995</v>
      </c>
      <c r="E32733" s="5" t="s">
        <v>573</v>
      </c>
    </row>
    <row r="32734" spans="1:5">
      <c r="A32734" s="1">
        <v>32733</v>
      </c>
      <c r="B32734" s="3">
        <v>88.15</v>
      </c>
      <c r="C32734" s="3">
        <v>59.7448692322</v>
      </c>
      <c r="D32734" s="4">
        <v>0.511671668214986</v>
      </c>
      <c r="E32734" s="5" t="s">
        <v>573</v>
      </c>
    </row>
    <row r="32735" spans="1:5">
      <c r="A32735" s="1">
        <v>32734</v>
      </c>
      <c r="B32735" s="3">
        <v>88.25</v>
      </c>
      <c r="C32735" s="3">
        <v>59.7448692322</v>
      </c>
      <c r="D32735" s="4">
        <v>0.499740350737482</v>
      </c>
      <c r="E32735" s="5" t="s">
        <v>573</v>
      </c>
    </row>
    <row r="32736" spans="1:5">
      <c r="A32736" s="1">
        <v>32735</v>
      </c>
      <c r="B32736" s="3">
        <v>76.65</v>
      </c>
      <c r="C32736" s="3">
        <v>59.6448692322</v>
      </c>
      <c r="D32736" s="4">
        <v>-0.42626563689658</v>
      </c>
      <c r="E32736" s="5" t="s">
        <v>573</v>
      </c>
    </row>
    <row r="32737" spans="1:5">
      <c r="A32737" s="1">
        <v>32736</v>
      </c>
      <c r="B32737" s="3">
        <v>79.25</v>
      </c>
      <c r="C32737" s="3">
        <v>59.6448692322</v>
      </c>
      <c r="D32737" s="4">
        <v>-0.0793735680974942</v>
      </c>
      <c r="E32737" s="5" t="s">
        <v>573</v>
      </c>
    </row>
    <row r="32738" spans="1:5">
      <c r="A32738" s="1">
        <v>32737</v>
      </c>
      <c r="B32738" s="3">
        <v>79.35</v>
      </c>
      <c r="C32738" s="3">
        <v>59.6448692322</v>
      </c>
      <c r="D32738" s="4">
        <v>-0.143756531639384</v>
      </c>
      <c r="E32738" s="5" t="s">
        <v>573</v>
      </c>
    </row>
    <row r="32739" spans="1:5">
      <c r="A32739" s="1">
        <v>32738</v>
      </c>
      <c r="B32739" s="3">
        <v>79.65</v>
      </c>
      <c r="C32739" s="3">
        <v>59.6448692322</v>
      </c>
      <c r="D32739" s="4">
        <v>-0.152995038574727</v>
      </c>
      <c r="E32739" s="5" t="s">
        <v>573</v>
      </c>
    </row>
    <row r="32740" spans="1:5">
      <c r="A32740" s="1">
        <v>32739</v>
      </c>
      <c r="B32740" s="3">
        <v>80.15</v>
      </c>
      <c r="C32740" s="3">
        <v>59.6448692322</v>
      </c>
      <c r="D32740" s="4">
        <v>-0.219649609909381</v>
      </c>
      <c r="E32740" s="5" t="s">
        <v>573</v>
      </c>
    </row>
    <row r="32741" spans="1:5">
      <c r="A32741" s="1">
        <v>32740</v>
      </c>
      <c r="B32741" s="3">
        <v>80.85</v>
      </c>
      <c r="C32741" s="3">
        <v>59.6448692322</v>
      </c>
      <c r="D32741" s="4">
        <v>-0.129394208100049</v>
      </c>
      <c r="E32741" s="5" t="s">
        <v>573</v>
      </c>
    </row>
    <row r="32742" spans="1:5">
      <c r="A32742" s="1">
        <v>32741</v>
      </c>
      <c r="B32742" s="3">
        <v>81.15</v>
      </c>
      <c r="C32742" s="3">
        <v>59.6448692322</v>
      </c>
      <c r="D32742" s="4">
        <v>-0.279943601261706</v>
      </c>
      <c r="E32742" s="5" t="s">
        <v>573</v>
      </c>
    </row>
    <row r="32743" spans="1:5">
      <c r="A32743" s="1">
        <v>32742</v>
      </c>
      <c r="B32743" s="3">
        <v>81.25</v>
      </c>
      <c r="C32743" s="3">
        <v>59.6448692322</v>
      </c>
      <c r="D32743" s="4">
        <v>-0.279943601261706</v>
      </c>
      <c r="E32743" s="5" t="s">
        <v>573</v>
      </c>
    </row>
    <row r="32744" spans="1:5">
      <c r="A32744" s="1">
        <v>32743</v>
      </c>
      <c r="B32744" s="3">
        <v>81.35</v>
      </c>
      <c r="C32744" s="3">
        <v>59.6448692322</v>
      </c>
      <c r="D32744" s="4">
        <v>-0.296219557905138</v>
      </c>
      <c r="E32744" s="5" t="s">
        <v>573</v>
      </c>
    </row>
    <row r="32745" spans="1:5">
      <c r="A32745" s="1">
        <v>32744</v>
      </c>
      <c r="B32745" s="3">
        <v>81.45</v>
      </c>
      <c r="C32745" s="3">
        <v>59.6448692322</v>
      </c>
      <c r="D32745" s="4">
        <v>-0.279943601261706</v>
      </c>
      <c r="E32745" s="5" t="s">
        <v>573</v>
      </c>
    </row>
    <row r="32746" spans="1:5">
      <c r="A32746" s="1">
        <v>32745</v>
      </c>
      <c r="B32746" s="3">
        <v>81.65</v>
      </c>
      <c r="C32746" s="3">
        <v>59.6448692322</v>
      </c>
      <c r="D32746" s="4">
        <v>0.599596085190384</v>
      </c>
      <c r="E32746" s="5" t="s">
        <v>573</v>
      </c>
    </row>
    <row r="32747" spans="1:5">
      <c r="A32747" s="1">
        <v>32746</v>
      </c>
      <c r="B32747" s="3">
        <v>83.85</v>
      </c>
      <c r="C32747" s="3">
        <v>59.6448692322</v>
      </c>
      <c r="D32747" s="4">
        <v>-0.316510694742247</v>
      </c>
      <c r="E32747" s="5" t="s">
        <v>573</v>
      </c>
    </row>
    <row r="32748" spans="1:5">
      <c r="A32748" s="1">
        <v>32747</v>
      </c>
      <c r="B32748" s="3">
        <v>83.95</v>
      </c>
      <c r="C32748" s="3">
        <v>59.6448692322</v>
      </c>
      <c r="D32748" s="4">
        <v>-0.316510694742247</v>
      </c>
      <c r="E32748" s="5" t="s">
        <v>573</v>
      </c>
    </row>
    <row r="32749" spans="1:5">
      <c r="A32749" s="1">
        <v>32748</v>
      </c>
      <c r="B32749" s="3">
        <v>84.25</v>
      </c>
      <c r="C32749" s="3">
        <v>59.6448692322</v>
      </c>
      <c r="D32749" s="4">
        <v>-0.131903408746813</v>
      </c>
      <c r="E32749" s="5" t="s">
        <v>573</v>
      </c>
    </row>
    <row r="32750" spans="1:5">
      <c r="A32750" s="1">
        <v>32749</v>
      </c>
      <c r="B32750" s="3">
        <v>84.35</v>
      </c>
      <c r="C32750" s="3">
        <v>59.6448692322</v>
      </c>
      <c r="D32750" s="4">
        <v>-0.297259138452509</v>
      </c>
      <c r="E32750" s="5" t="s">
        <v>573</v>
      </c>
    </row>
    <row r="32751" spans="1:5">
      <c r="A32751" s="1">
        <v>32750</v>
      </c>
      <c r="B32751" s="3">
        <v>84.45</v>
      </c>
      <c r="C32751" s="3">
        <v>59.6448692322</v>
      </c>
      <c r="D32751" s="4">
        <v>-0.297259138452509</v>
      </c>
      <c r="E32751" s="5" t="s">
        <v>573</v>
      </c>
    </row>
    <row r="32752" spans="1:5">
      <c r="A32752" s="1">
        <v>32751</v>
      </c>
      <c r="B32752" s="3">
        <v>84.55</v>
      </c>
      <c r="C32752" s="3">
        <v>59.6448692322</v>
      </c>
      <c r="D32752" s="4">
        <v>-0.114482105502192</v>
      </c>
      <c r="E32752" s="5" t="s">
        <v>573</v>
      </c>
    </row>
    <row r="32753" spans="1:5">
      <c r="A32753" s="1">
        <v>32752</v>
      </c>
      <c r="B32753" s="3">
        <v>85.05</v>
      </c>
      <c r="C32753" s="3">
        <v>59.6448692322</v>
      </c>
      <c r="D32753" s="4">
        <v>0.941618732030923</v>
      </c>
      <c r="E32753" s="5" t="s">
        <v>573</v>
      </c>
    </row>
    <row r="32754" spans="1:5">
      <c r="A32754" s="1">
        <v>32753</v>
      </c>
      <c r="B32754" s="3">
        <v>85.65</v>
      </c>
      <c r="C32754" s="3">
        <v>59.6448692322</v>
      </c>
      <c r="D32754" s="4">
        <v>0.394387799576263</v>
      </c>
      <c r="E32754" s="5" t="s">
        <v>573</v>
      </c>
    </row>
    <row r="32755" spans="1:5">
      <c r="A32755" s="1">
        <v>32754</v>
      </c>
      <c r="B32755" s="3">
        <v>85.75</v>
      </c>
      <c r="C32755" s="3">
        <v>59.6448692322</v>
      </c>
      <c r="D32755" s="4">
        <v>0.265381301132192</v>
      </c>
      <c r="E32755" s="5" t="s">
        <v>573</v>
      </c>
    </row>
    <row r="32756" spans="1:5">
      <c r="A32756" s="1">
        <v>32755</v>
      </c>
      <c r="B32756" s="3">
        <v>85.85</v>
      </c>
      <c r="C32756" s="3">
        <v>59.6448692322</v>
      </c>
      <c r="D32756" s="4">
        <v>-0.784773994137169</v>
      </c>
      <c r="E32756" s="5" t="s">
        <v>573</v>
      </c>
    </row>
    <row r="32757" spans="1:5">
      <c r="A32757" s="1">
        <v>32756</v>
      </c>
      <c r="B32757" s="3">
        <v>86.15</v>
      </c>
      <c r="C32757" s="3">
        <v>59.6448692322</v>
      </c>
      <c r="D32757" s="4">
        <v>-0.0595940303356846</v>
      </c>
      <c r="E32757" s="5" t="s">
        <v>573</v>
      </c>
    </row>
    <row r="32758" spans="1:5">
      <c r="A32758" s="1">
        <v>32757</v>
      </c>
      <c r="B32758" s="3">
        <v>86.25</v>
      </c>
      <c r="C32758" s="3">
        <v>59.6448692322</v>
      </c>
      <c r="D32758" s="4">
        <v>0.885399031621036</v>
      </c>
      <c r="E32758" s="5" t="s">
        <v>573</v>
      </c>
    </row>
    <row r="32759" spans="1:5">
      <c r="A32759" s="1">
        <v>32758</v>
      </c>
      <c r="B32759" s="3">
        <v>86.35</v>
      </c>
      <c r="C32759" s="3">
        <v>59.6448692322</v>
      </c>
      <c r="D32759" s="4">
        <v>0.92785783224181</v>
      </c>
      <c r="E32759" s="5" t="s">
        <v>573</v>
      </c>
    </row>
    <row r="32760" spans="1:5">
      <c r="A32760" s="1">
        <v>32759</v>
      </c>
      <c r="B32760" s="3">
        <v>86.65</v>
      </c>
      <c r="C32760" s="3">
        <v>59.6448692322</v>
      </c>
      <c r="D32760" s="4">
        <v>-0.42626563689658</v>
      </c>
      <c r="E32760" s="5" t="s">
        <v>573</v>
      </c>
    </row>
    <row r="32761" spans="1:5">
      <c r="A32761" s="1">
        <v>32760</v>
      </c>
      <c r="B32761" s="3">
        <v>86.85</v>
      </c>
      <c r="C32761" s="3">
        <v>59.6448692322</v>
      </c>
      <c r="D32761" s="4">
        <v>-0.297259138452509</v>
      </c>
      <c r="E32761" s="5" t="s">
        <v>573</v>
      </c>
    </row>
    <row r="32762" spans="1:5">
      <c r="A32762" s="1">
        <v>32761</v>
      </c>
      <c r="B32762" s="3">
        <v>86.95</v>
      </c>
      <c r="C32762" s="3">
        <v>59.6448692322</v>
      </c>
      <c r="D32762" s="4">
        <v>-0.273423011998504</v>
      </c>
      <c r="E32762" s="5" t="s">
        <v>573</v>
      </c>
    </row>
    <row r="32763" spans="1:5">
      <c r="A32763" s="1">
        <v>32762</v>
      </c>
      <c r="B32763" s="3">
        <v>87.05</v>
      </c>
      <c r="C32763" s="3">
        <v>59.6448692322</v>
      </c>
      <c r="D32763" s="4">
        <v>-0.260909907190884</v>
      </c>
      <c r="E32763" s="5" t="s">
        <v>573</v>
      </c>
    </row>
    <row r="32764" spans="1:5">
      <c r="A32764" s="1">
        <v>32763</v>
      </c>
      <c r="B32764" s="3">
        <v>87.15</v>
      </c>
      <c r="C32764" s="3">
        <v>59.6448692322</v>
      </c>
      <c r="D32764" s="4">
        <v>-0.260909907190884</v>
      </c>
      <c r="E32764" s="5" t="s">
        <v>573</v>
      </c>
    </row>
    <row r="32765" spans="1:5">
      <c r="A32765" s="1">
        <v>32764</v>
      </c>
      <c r="B32765" s="3">
        <v>87.25</v>
      </c>
      <c r="C32765" s="3">
        <v>59.6448692322</v>
      </c>
      <c r="D32765" s="4">
        <v>-0.260909907190884</v>
      </c>
      <c r="E32765" s="5" t="s">
        <v>573</v>
      </c>
    </row>
    <row r="32766" spans="1:5">
      <c r="A32766" s="1">
        <v>32765</v>
      </c>
      <c r="B32766" s="3">
        <v>87.35</v>
      </c>
      <c r="C32766" s="3">
        <v>59.6448692322</v>
      </c>
      <c r="D32766" s="4">
        <v>-0.260909907190884</v>
      </c>
      <c r="E32766" s="5" t="s">
        <v>573</v>
      </c>
    </row>
    <row r="32767" spans="1:5">
      <c r="A32767" s="1">
        <v>32766</v>
      </c>
      <c r="B32767" s="3">
        <v>87.45</v>
      </c>
      <c r="C32767" s="3">
        <v>59.6448692322</v>
      </c>
      <c r="D32767" s="4">
        <v>-0.260909907190884</v>
      </c>
      <c r="E32767" s="5" t="s">
        <v>573</v>
      </c>
    </row>
    <row r="32768" spans="1:5">
      <c r="A32768" s="1">
        <v>32767</v>
      </c>
      <c r="B32768" s="3">
        <v>87.55</v>
      </c>
      <c r="C32768" s="3">
        <v>59.6448692322</v>
      </c>
      <c r="D32768" s="4">
        <v>0.430014084534234</v>
      </c>
      <c r="E32768" s="5" t="s">
        <v>573</v>
      </c>
    </row>
    <row r="32769" spans="1:5">
      <c r="A32769" s="1">
        <v>32768</v>
      </c>
      <c r="B32769" s="3">
        <v>87.65</v>
      </c>
      <c r="C32769" s="3">
        <v>59.6448692322</v>
      </c>
      <c r="D32769" s="4">
        <v>0.394387799576263</v>
      </c>
      <c r="E32769" s="5" t="s">
        <v>573</v>
      </c>
    </row>
    <row r="32770" spans="1:5">
      <c r="A32770" s="1">
        <v>32769</v>
      </c>
      <c r="B32770" s="3">
        <v>87.75</v>
      </c>
      <c r="C32770" s="3">
        <v>59.6448692322</v>
      </c>
      <c r="D32770" s="4">
        <v>0.169429921751914</v>
      </c>
      <c r="E32770" s="5" t="s">
        <v>573</v>
      </c>
    </row>
    <row r="32771" spans="1:5">
      <c r="A32771" s="1">
        <v>32770</v>
      </c>
      <c r="B32771" s="3">
        <v>88.85</v>
      </c>
      <c r="C32771" s="3">
        <v>60.5448692322</v>
      </c>
      <c r="D32771" s="4">
        <v>0.0187727657820154</v>
      </c>
      <c r="E32771" s="5" t="s">
        <v>573</v>
      </c>
    </row>
    <row r="32772" spans="1:5">
      <c r="A32772" s="1">
        <v>32771</v>
      </c>
      <c r="B32772" s="3">
        <v>88.95</v>
      </c>
      <c r="C32772" s="3">
        <v>60.5448692322</v>
      </c>
      <c r="D32772" s="4">
        <v>-0.0934227542993509</v>
      </c>
      <c r="E32772" s="5" t="s">
        <v>573</v>
      </c>
    </row>
    <row r="32773" spans="1:5">
      <c r="A32773" s="1">
        <v>32772</v>
      </c>
      <c r="B32773" s="3">
        <v>89.05</v>
      </c>
      <c r="C32773" s="3">
        <v>60.5448692322</v>
      </c>
      <c r="D32773" s="4">
        <v>-0.235097182270482</v>
      </c>
      <c r="E32773" s="5" t="s">
        <v>573</v>
      </c>
    </row>
    <row r="32774" spans="1:5">
      <c r="A32774" s="1">
        <v>32773</v>
      </c>
      <c r="B32774" s="3">
        <v>89.45</v>
      </c>
      <c r="C32774" s="3">
        <v>60.5448692322</v>
      </c>
      <c r="D32774" s="4">
        <v>-0.255881472603775</v>
      </c>
      <c r="E32774" s="5" t="s">
        <v>573</v>
      </c>
    </row>
    <row r="32775" spans="1:5">
      <c r="A32775" s="1">
        <v>32774</v>
      </c>
      <c r="B32775" s="3">
        <v>89.65</v>
      </c>
      <c r="C32775" s="3">
        <v>60.5448692322</v>
      </c>
      <c r="D32775" s="4">
        <v>-0.0934227542993509</v>
      </c>
      <c r="E32775" s="5" t="s">
        <v>573</v>
      </c>
    </row>
    <row r="32776" spans="1:5">
      <c r="A32776" s="1">
        <v>32775</v>
      </c>
      <c r="B32776" s="3">
        <v>89.75</v>
      </c>
      <c r="C32776" s="3">
        <v>60.5448692322</v>
      </c>
      <c r="D32776" s="4">
        <v>-0.316510694742247</v>
      </c>
      <c r="E32776" s="5" t="s">
        <v>573</v>
      </c>
    </row>
    <row r="32777" spans="1:5">
      <c r="A32777" s="1">
        <v>32776</v>
      </c>
      <c r="B32777" s="3">
        <v>89.85</v>
      </c>
      <c r="C32777" s="3">
        <v>60.5448692322</v>
      </c>
      <c r="D32777" s="4">
        <v>-0.330131133310495</v>
      </c>
      <c r="E32777" s="5" t="s">
        <v>573</v>
      </c>
    </row>
    <row r="32778" spans="1:5">
      <c r="A32778" s="1">
        <v>32777</v>
      </c>
      <c r="B32778" s="3">
        <v>89.95</v>
      </c>
      <c r="C32778" s="3">
        <v>60.5448692322</v>
      </c>
      <c r="D32778" s="4">
        <v>-0.0404063362477447</v>
      </c>
      <c r="E32778" s="5" t="s">
        <v>573</v>
      </c>
    </row>
    <row r="32779" spans="1:5">
      <c r="A32779" s="1">
        <v>32778</v>
      </c>
      <c r="B32779" s="3">
        <v>88.85</v>
      </c>
      <c r="C32779" s="3">
        <v>60.4448692322</v>
      </c>
      <c r="D32779" s="4">
        <v>-0.110844057543971</v>
      </c>
      <c r="E32779" s="5" t="s">
        <v>573</v>
      </c>
    </row>
    <row r="32780" spans="1:5">
      <c r="A32780" s="1">
        <v>32779</v>
      </c>
      <c r="B32780" s="3">
        <v>89.15</v>
      </c>
      <c r="C32780" s="3">
        <v>60.4448692322</v>
      </c>
      <c r="D32780" s="4">
        <v>-0.255881472603775</v>
      </c>
      <c r="E32780" s="5" t="s">
        <v>573</v>
      </c>
    </row>
    <row r="32781" spans="1:5">
      <c r="A32781" s="1">
        <v>32780</v>
      </c>
      <c r="B32781" s="3">
        <v>89.45</v>
      </c>
      <c r="C32781" s="3">
        <v>60.4448692322</v>
      </c>
      <c r="D32781" s="4">
        <v>-0.255881472603775</v>
      </c>
      <c r="E32781" s="5" t="s">
        <v>573</v>
      </c>
    </row>
    <row r="32782" spans="1:5">
      <c r="A32782" s="1">
        <v>32781</v>
      </c>
      <c r="B32782" s="3">
        <v>89.75</v>
      </c>
      <c r="C32782" s="3">
        <v>60.4448692322</v>
      </c>
      <c r="D32782" s="4">
        <v>-0.265119979539118</v>
      </c>
      <c r="E32782" s="5" t="s">
        <v>573</v>
      </c>
    </row>
    <row r="32783" spans="1:5">
      <c r="A32783" s="1">
        <v>32782</v>
      </c>
      <c r="B32783" s="3">
        <v>89.85</v>
      </c>
      <c r="C32783" s="3">
        <v>60.4448692322</v>
      </c>
      <c r="D32783" s="4">
        <v>-0.459137631754567</v>
      </c>
      <c r="E32783" s="5" t="s">
        <v>573</v>
      </c>
    </row>
    <row r="32784" spans="1:5">
      <c r="A32784" s="1">
        <v>32783</v>
      </c>
      <c r="B32784" s="3">
        <v>89.25</v>
      </c>
      <c r="C32784" s="3">
        <v>60.3448692322</v>
      </c>
      <c r="D32784" s="4">
        <v>-0.415286676445908</v>
      </c>
      <c r="E32784" s="5" t="s">
        <v>573</v>
      </c>
    </row>
    <row r="32785" spans="1:5">
      <c r="A32785" s="1">
        <v>32784</v>
      </c>
      <c r="B32785" s="3">
        <v>89.55</v>
      </c>
      <c r="C32785" s="3">
        <v>60.3448692322</v>
      </c>
      <c r="D32785" s="4">
        <v>-0.255881472603775</v>
      </c>
      <c r="E32785" s="5" t="s">
        <v>573</v>
      </c>
    </row>
    <row r="32786" spans="1:5">
      <c r="A32786" s="1">
        <v>32785</v>
      </c>
      <c r="B32786" s="3">
        <v>89.65</v>
      </c>
      <c r="C32786" s="3">
        <v>60.3448692322</v>
      </c>
      <c r="D32786" s="4">
        <v>-0.255881472603775</v>
      </c>
      <c r="E32786" s="5" t="s">
        <v>573</v>
      </c>
    </row>
    <row r="32787" spans="1:5">
      <c r="A32787" s="1">
        <v>32786</v>
      </c>
      <c r="B32787" s="3">
        <v>89.25</v>
      </c>
      <c r="C32787" s="3">
        <v>60.2448692322</v>
      </c>
      <c r="D32787" s="4">
        <v>-0.255881472603775</v>
      </c>
      <c r="E32787" s="5" t="s">
        <v>573</v>
      </c>
    </row>
    <row r="32788" spans="1:5">
      <c r="A32788" s="1">
        <v>32787</v>
      </c>
      <c r="B32788" s="3">
        <v>89.35</v>
      </c>
      <c r="C32788" s="3">
        <v>60.2448692322</v>
      </c>
      <c r="D32788" s="4">
        <v>-0.255881472603775</v>
      </c>
      <c r="E32788" s="5" t="s">
        <v>573</v>
      </c>
    </row>
    <row r="32789" spans="1:5">
      <c r="A32789" s="1">
        <v>32788</v>
      </c>
      <c r="B32789" s="3">
        <v>89.45</v>
      </c>
      <c r="C32789" s="3">
        <v>60.2448692322</v>
      </c>
      <c r="D32789" s="4">
        <v>-0.255881472603775</v>
      </c>
      <c r="E32789" s="5" t="s">
        <v>573</v>
      </c>
    </row>
    <row r="32790" spans="1:5">
      <c r="A32790" s="1">
        <v>32789</v>
      </c>
      <c r="B32790" s="3">
        <v>89.55</v>
      </c>
      <c r="C32790" s="3">
        <v>60.2448692322</v>
      </c>
      <c r="D32790" s="4">
        <v>-0.255881472603775</v>
      </c>
      <c r="E32790" s="5" t="s">
        <v>573</v>
      </c>
    </row>
    <row r="32791" spans="1:5">
      <c r="A32791" s="1">
        <v>32790</v>
      </c>
      <c r="B32791" s="3">
        <v>89.05</v>
      </c>
      <c r="C32791" s="3">
        <v>60.1448692322</v>
      </c>
      <c r="D32791" s="4">
        <v>-0.575990104238454</v>
      </c>
      <c r="E32791" s="5" t="s">
        <v>573</v>
      </c>
    </row>
    <row r="32792" spans="1:5">
      <c r="A32792" s="1">
        <v>32791</v>
      </c>
      <c r="B32792" s="3">
        <v>90.45</v>
      </c>
      <c r="C32792" s="3">
        <v>59.9448692322</v>
      </c>
      <c r="D32792" s="4">
        <v>0.581576248217387</v>
      </c>
      <c r="E32792" s="5" t="s">
        <v>573</v>
      </c>
    </row>
    <row r="32793" spans="1:5">
      <c r="A32793" s="1">
        <v>32792</v>
      </c>
      <c r="B32793" s="3">
        <v>114.25</v>
      </c>
      <c r="C32793" s="3">
        <v>59.7448692322</v>
      </c>
      <c r="D32793" s="4">
        <v>1.25169944216976</v>
      </c>
      <c r="E32793" s="5" t="s">
        <v>573</v>
      </c>
    </row>
    <row r="32794" spans="1:5">
      <c r="A32794" s="1">
        <v>32793</v>
      </c>
      <c r="B32794" s="3">
        <v>116.25</v>
      </c>
      <c r="C32794" s="3">
        <v>59.9448692322</v>
      </c>
      <c r="D32794" s="4">
        <v>0.343300167002604</v>
      </c>
      <c r="E32794" s="5" t="s">
        <v>573</v>
      </c>
    </row>
    <row r="32795" spans="1:5">
      <c r="A32795" s="1">
        <v>32794</v>
      </c>
      <c r="B32795" s="3">
        <v>131.25</v>
      </c>
      <c r="C32795" s="3">
        <v>59.9448692322</v>
      </c>
      <c r="D32795" s="4">
        <v>0.537945373064245</v>
      </c>
      <c r="E32795" s="5" t="s">
        <v>573</v>
      </c>
    </row>
    <row r="32796" spans="1:5">
      <c r="A32796" s="1">
        <v>32795</v>
      </c>
      <c r="B32796" s="3">
        <v>148.05</v>
      </c>
      <c r="C32796" s="3">
        <v>60.5448692322</v>
      </c>
      <c r="D32796" s="4">
        <v>0.811889806019083</v>
      </c>
      <c r="E32796" s="5" t="s">
        <v>576</v>
      </c>
    </row>
    <row r="32797" spans="1:5">
      <c r="A32797" s="1">
        <v>32796</v>
      </c>
      <c r="B32797" s="3">
        <v>148.15</v>
      </c>
      <c r="C32797" s="3">
        <v>60.5448692322</v>
      </c>
      <c r="D32797" s="4">
        <v>0.557255825068559</v>
      </c>
      <c r="E32797" s="5" t="s">
        <v>576</v>
      </c>
    </row>
    <row r="32798" spans="1:5">
      <c r="A32798" s="1">
        <v>32797</v>
      </c>
      <c r="B32798" s="3">
        <v>148.75</v>
      </c>
      <c r="C32798" s="3">
        <v>60.5448692322</v>
      </c>
      <c r="D32798" s="4">
        <v>1.10835097166946</v>
      </c>
      <c r="E32798" s="5" t="s">
        <v>576</v>
      </c>
    </row>
    <row r="32799" spans="1:5">
      <c r="A32799" s="1">
        <v>32798</v>
      </c>
      <c r="B32799" s="3">
        <v>149.75</v>
      </c>
      <c r="C32799" s="3">
        <v>60.5448692322</v>
      </c>
      <c r="D32799" s="4">
        <v>0.548496209675602</v>
      </c>
      <c r="E32799" s="5" t="s">
        <v>576</v>
      </c>
    </row>
    <row r="32800" spans="1:5">
      <c r="A32800" s="1">
        <v>32799</v>
      </c>
      <c r="B32800" s="3">
        <v>147.75</v>
      </c>
      <c r="C32800" s="3">
        <v>60.4448692322</v>
      </c>
      <c r="D32800" s="4">
        <v>0.842896228722348</v>
      </c>
      <c r="E32800" s="5" t="s">
        <v>576</v>
      </c>
    </row>
    <row r="32801" spans="1:5">
      <c r="A32801" s="1">
        <v>32800</v>
      </c>
      <c r="B32801" s="3">
        <v>148.45</v>
      </c>
      <c r="C32801" s="3">
        <v>60.4448692322</v>
      </c>
      <c r="D32801" s="4">
        <v>0.347699335279207</v>
      </c>
      <c r="E32801" s="5" t="s">
        <v>576</v>
      </c>
    </row>
    <row r="32802" spans="1:5">
      <c r="A32802" s="1">
        <v>32801</v>
      </c>
      <c r="B32802" s="3">
        <v>148.15</v>
      </c>
      <c r="C32802" s="3">
        <v>60.3448692322</v>
      </c>
      <c r="D32802" s="4">
        <v>0.811889806019083</v>
      </c>
      <c r="E32802" s="5" t="s">
        <v>576</v>
      </c>
    </row>
    <row r="32803" spans="1:5">
      <c r="A32803" s="1">
        <v>32802</v>
      </c>
      <c r="B32803" s="3">
        <v>150.15</v>
      </c>
      <c r="C32803" s="3">
        <v>60.3448692322</v>
      </c>
      <c r="D32803" s="4">
        <v>0.18407977009163</v>
      </c>
      <c r="E32803" s="5" t="s">
        <v>576</v>
      </c>
    </row>
    <row r="32804" spans="1:5">
      <c r="A32804" s="1">
        <v>32803</v>
      </c>
      <c r="B32804" s="3">
        <v>150.35</v>
      </c>
      <c r="C32804" s="3">
        <v>60.3448692322</v>
      </c>
      <c r="D32804" s="4">
        <v>0.295170702929856</v>
      </c>
      <c r="E32804" s="5" t="s">
        <v>576</v>
      </c>
    </row>
    <row r="32805" spans="1:5">
      <c r="A32805" s="1">
        <v>32804</v>
      </c>
      <c r="B32805" s="3">
        <v>150.65</v>
      </c>
      <c r="C32805" s="3">
        <v>60.3448692322</v>
      </c>
      <c r="D32805" s="4">
        <v>1.26184426791411</v>
      </c>
      <c r="E32805" s="5" t="s">
        <v>576</v>
      </c>
    </row>
    <row r="32806" spans="1:5">
      <c r="A32806" s="1">
        <v>32805</v>
      </c>
      <c r="B32806" s="3">
        <v>152.75</v>
      </c>
      <c r="C32806" s="3">
        <v>60.3448692322</v>
      </c>
      <c r="D32806" s="4">
        <v>1.06714481696931</v>
      </c>
      <c r="E32806" s="5" t="s">
        <v>573</v>
      </c>
    </row>
    <row r="32807" spans="1:5">
      <c r="A32807" s="1">
        <v>32806</v>
      </c>
      <c r="B32807" s="3">
        <v>148.05</v>
      </c>
      <c r="C32807" s="3">
        <v>60.2448692322</v>
      </c>
      <c r="D32807" s="4">
        <v>-0.0932277115856301</v>
      </c>
      <c r="E32807" s="5" t="s">
        <v>576</v>
      </c>
    </row>
    <row r="32808" spans="1:5">
      <c r="A32808" s="1">
        <v>32807</v>
      </c>
      <c r="B32808" s="3">
        <v>148.15</v>
      </c>
      <c r="C32808" s="3">
        <v>60.2448692322</v>
      </c>
      <c r="D32808" s="4">
        <v>0.0311725477826919</v>
      </c>
      <c r="E32808" s="5" t="s">
        <v>576</v>
      </c>
    </row>
    <row r="32809" spans="1:5">
      <c r="A32809" s="1">
        <v>32808</v>
      </c>
      <c r="B32809" s="3">
        <v>150.05</v>
      </c>
      <c r="C32809" s="3">
        <v>60.2448692322</v>
      </c>
      <c r="D32809" s="4">
        <v>0.29795762583103</v>
      </c>
      <c r="E32809" s="5" t="s">
        <v>576</v>
      </c>
    </row>
    <row r="32810" spans="1:5">
      <c r="A32810" s="1">
        <v>32809</v>
      </c>
      <c r="B32810" s="3">
        <v>151.65</v>
      </c>
      <c r="C32810" s="3">
        <v>60.2448692322</v>
      </c>
      <c r="D32810" s="4">
        <v>0.320556435662196</v>
      </c>
      <c r="E32810" s="5" t="s">
        <v>573</v>
      </c>
    </row>
    <row r="32811" spans="1:5">
      <c r="A32811" s="1">
        <v>32810</v>
      </c>
      <c r="B32811" s="3">
        <v>146.75</v>
      </c>
      <c r="C32811" s="3">
        <v>60.1448692322</v>
      </c>
      <c r="D32811" s="4">
        <v>-0.222679594150459</v>
      </c>
      <c r="E32811" s="5" t="s">
        <v>576</v>
      </c>
    </row>
    <row r="32812" spans="1:5">
      <c r="A32812" s="1">
        <v>32811</v>
      </c>
      <c r="B32812" s="3">
        <v>146.85</v>
      </c>
      <c r="C32812" s="3">
        <v>60.1448692322</v>
      </c>
      <c r="D32812" s="4">
        <v>-0.526043758739231</v>
      </c>
      <c r="E32812" s="5" t="s">
        <v>576</v>
      </c>
    </row>
    <row r="32813" spans="1:5">
      <c r="A32813" s="1">
        <v>32812</v>
      </c>
      <c r="B32813" s="3">
        <v>149.85</v>
      </c>
      <c r="C32813" s="3">
        <v>60.1448692322</v>
      </c>
      <c r="D32813" s="4">
        <v>0.335502095903318</v>
      </c>
      <c r="E32813" s="5" t="s">
        <v>576</v>
      </c>
    </row>
    <row r="32814" spans="1:5">
      <c r="A32814" s="1">
        <v>32813</v>
      </c>
      <c r="B32814" s="3">
        <v>150.95</v>
      </c>
      <c r="C32814" s="3">
        <v>60.1448692322</v>
      </c>
      <c r="D32814" s="4">
        <v>1.30693022880628</v>
      </c>
      <c r="E32814" s="5" t="s">
        <v>573</v>
      </c>
    </row>
    <row r="32815" spans="1:5">
      <c r="A32815" s="1">
        <v>32814</v>
      </c>
      <c r="B32815" s="3">
        <v>152.35</v>
      </c>
      <c r="C32815" s="3">
        <v>60.1448692322</v>
      </c>
      <c r="D32815" s="4">
        <v>0.710504075299964</v>
      </c>
      <c r="E32815" s="5" t="s">
        <v>573</v>
      </c>
    </row>
    <row r="32816" spans="1:5">
      <c r="A32816" s="1">
        <v>32815</v>
      </c>
      <c r="B32816" s="3">
        <v>151.25</v>
      </c>
      <c r="C32816" s="3">
        <v>60.0448692322</v>
      </c>
      <c r="D32816" s="4">
        <v>0.209911293628181</v>
      </c>
      <c r="E32816" s="5" t="s">
        <v>573</v>
      </c>
    </row>
    <row r="32817" spans="1:5">
      <c r="A32817" s="1">
        <v>32816</v>
      </c>
      <c r="B32817" s="3">
        <v>151.35</v>
      </c>
      <c r="C32817" s="3">
        <v>60.0448692322</v>
      </c>
      <c r="D32817" s="4">
        <v>0.209911293628181</v>
      </c>
      <c r="E32817" s="5" t="s">
        <v>573</v>
      </c>
    </row>
    <row r="32818" spans="1:5">
      <c r="A32818" s="1">
        <v>32817</v>
      </c>
      <c r="B32818" s="3">
        <v>151.45</v>
      </c>
      <c r="C32818" s="3">
        <v>60.0448692322</v>
      </c>
      <c r="D32818" s="4">
        <v>0.320556435662196</v>
      </c>
      <c r="E32818" s="5" t="s">
        <v>573</v>
      </c>
    </row>
    <row r="32819" spans="1:5">
      <c r="A32819" s="1">
        <v>32818</v>
      </c>
      <c r="B32819" s="3">
        <v>152.45</v>
      </c>
      <c r="C32819" s="3">
        <v>60.0448692322</v>
      </c>
      <c r="D32819" s="4">
        <v>-0.212761834236072</v>
      </c>
      <c r="E32819" s="5" t="s">
        <v>573</v>
      </c>
    </row>
    <row r="32820" spans="1:5">
      <c r="A32820" s="1">
        <v>32819</v>
      </c>
      <c r="B32820" s="3">
        <v>147.85</v>
      </c>
      <c r="C32820" s="3">
        <v>59.9448692322</v>
      </c>
      <c r="D32820" s="4">
        <v>0.157117376011221</v>
      </c>
      <c r="E32820" s="5" t="s">
        <v>576</v>
      </c>
    </row>
    <row r="32821" spans="1:5">
      <c r="A32821" s="1">
        <v>32820</v>
      </c>
      <c r="B32821" s="3">
        <v>148.65</v>
      </c>
      <c r="C32821" s="3">
        <v>59.9448692322</v>
      </c>
      <c r="D32821" s="4">
        <v>0.199798444214548</v>
      </c>
      <c r="E32821" s="5" t="s">
        <v>576</v>
      </c>
    </row>
    <row r="32822" spans="1:5">
      <c r="A32822" s="1">
        <v>32821</v>
      </c>
      <c r="B32822" s="3">
        <v>147.45</v>
      </c>
      <c r="C32822" s="3">
        <v>59.8448692322</v>
      </c>
      <c r="D32822" s="4">
        <v>-0.284813808553432</v>
      </c>
      <c r="E32822" s="5" t="s">
        <v>576</v>
      </c>
    </row>
    <row r="32823" spans="1:5">
      <c r="A32823" s="1">
        <v>32822</v>
      </c>
      <c r="B32823" s="3">
        <v>147.55</v>
      </c>
      <c r="C32823" s="3">
        <v>59.8448692322</v>
      </c>
      <c r="D32823" s="4">
        <v>-0.302235111798053</v>
      </c>
      <c r="E32823" s="5" t="s">
        <v>576</v>
      </c>
    </row>
    <row r="32824" spans="1:5">
      <c r="A32824" s="1">
        <v>32823</v>
      </c>
      <c r="B32824" s="3">
        <v>147.85</v>
      </c>
      <c r="C32824" s="3">
        <v>59.8448692322</v>
      </c>
      <c r="D32824" s="4">
        <v>0.157116053899119</v>
      </c>
      <c r="E32824" s="5" t="s">
        <v>576</v>
      </c>
    </row>
    <row r="32825" spans="1:5">
      <c r="A32825" s="1">
        <v>32824</v>
      </c>
      <c r="B32825" s="3">
        <v>148.45</v>
      </c>
      <c r="C32825" s="3">
        <v>59.8448692322</v>
      </c>
      <c r="D32825" s="4">
        <v>0.133204768646608</v>
      </c>
      <c r="E32825" s="5" t="s">
        <v>576</v>
      </c>
    </row>
    <row r="32826" spans="1:5">
      <c r="A32826" s="1">
        <v>32825</v>
      </c>
      <c r="B32826" s="3">
        <v>150.75</v>
      </c>
      <c r="C32826" s="3">
        <v>59.8448692322</v>
      </c>
      <c r="D32826" s="4">
        <v>-0.213285431007083</v>
      </c>
      <c r="E32826" s="5" t="s">
        <v>573</v>
      </c>
    </row>
    <row r="32827" spans="1:5">
      <c r="A32827" s="1">
        <v>32826</v>
      </c>
      <c r="B32827" s="3">
        <v>151.25</v>
      </c>
      <c r="C32827" s="3">
        <v>59.8448692322</v>
      </c>
      <c r="D32827" s="4">
        <v>0.128753599323168</v>
      </c>
      <c r="E32827" s="5" t="s">
        <v>573</v>
      </c>
    </row>
    <row r="32828" spans="1:5">
      <c r="A32828" s="1">
        <v>32827</v>
      </c>
      <c r="B32828" s="3">
        <v>151.85</v>
      </c>
      <c r="C32828" s="3">
        <v>59.8448692322</v>
      </c>
      <c r="D32828" s="4">
        <v>0.316104691396807</v>
      </c>
      <c r="E32828" s="5" t="s">
        <v>573</v>
      </c>
    </row>
    <row r="32829" spans="1:5">
      <c r="A32829" s="1">
        <v>32828</v>
      </c>
      <c r="B32829" s="3">
        <v>151.95</v>
      </c>
      <c r="C32829" s="3">
        <v>59.8448692322</v>
      </c>
      <c r="D32829" s="4">
        <v>0.174736927042161</v>
      </c>
      <c r="E32829" s="5" t="s">
        <v>573</v>
      </c>
    </row>
    <row r="32830" spans="1:5">
      <c r="A32830" s="1">
        <v>32829</v>
      </c>
      <c r="B32830" s="3">
        <v>148.05</v>
      </c>
      <c r="C32830" s="3">
        <v>59.7448692322</v>
      </c>
      <c r="D32830" s="4">
        <v>1.36488865493335</v>
      </c>
      <c r="E32830" s="5" t="s">
        <v>576</v>
      </c>
    </row>
    <row r="32831" spans="1:5">
      <c r="A32831" s="1">
        <v>32830</v>
      </c>
      <c r="B32831" s="3">
        <v>150.45</v>
      </c>
      <c r="C32831" s="3">
        <v>59.7448692322</v>
      </c>
      <c r="D32831" s="4">
        <v>-0.00238979631588848</v>
      </c>
      <c r="E32831" s="5" t="s">
        <v>573</v>
      </c>
    </row>
    <row r="32832" spans="1:5">
      <c r="A32832" s="1">
        <v>32831</v>
      </c>
      <c r="B32832" s="3">
        <v>150.95</v>
      </c>
      <c r="C32832" s="3">
        <v>59.7448692322</v>
      </c>
      <c r="D32832" s="4">
        <v>-0.00255483259221958</v>
      </c>
      <c r="E32832" s="5" t="s">
        <v>573</v>
      </c>
    </row>
    <row r="32833" spans="1:5">
      <c r="A32833" s="1">
        <v>32832</v>
      </c>
      <c r="B32833" s="3">
        <v>148.75</v>
      </c>
      <c r="C32833" s="3">
        <v>59.6448692322</v>
      </c>
      <c r="D32833" s="4">
        <v>0.280755038225192</v>
      </c>
      <c r="E32833" s="5" t="s">
        <v>576</v>
      </c>
    </row>
    <row r="32834" spans="1:5">
      <c r="A32834" s="1">
        <v>32833</v>
      </c>
      <c r="B32834" s="3">
        <v>151.95</v>
      </c>
      <c r="C32834" s="3">
        <v>59.6448692322</v>
      </c>
      <c r="D32834" s="4">
        <v>-0.171505581954047</v>
      </c>
      <c r="E32834" s="5" t="s">
        <v>573</v>
      </c>
    </row>
    <row r="32835" spans="1:5">
      <c r="A32835" s="1">
        <v>32834</v>
      </c>
      <c r="B32835" s="3">
        <v>153.95</v>
      </c>
      <c r="C32835" s="3">
        <v>60.5448692322</v>
      </c>
      <c r="D32835" s="4">
        <v>0.452493479597328</v>
      </c>
      <c r="E32835" s="5" t="s">
        <v>573</v>
      </c>
    </row>
    <row r="32836" spans="1:5">
      <c r="A32836" s="1">
        <v>32835</v>
      </c>
      <c r="B32836" s="3">
        <v>153.75</v>
      </c>
      <c r="C32836" s="3">
        <v>60.4448692322</v>
      </c>
      <c r="D32836" s="4">
        <v>0.652227385031401</v>
      </c>
      <c r="E32836" s="5" t="s">
        <v>573</v>
      </c>
    </row>
    <row r="32837" spans="1:5">
      <c r="A32837" s="1">
        <v>32836</v>
      </c>
      <c r="B32837" s="3">
        <v>153.95</v>
      </c>
      <c r="C32837" s="3">
        <v>60.4448692322</v>
      </c>
      <c r="D32837" s="4">
        <v>0.292785651554012</v>
      </c>
      <c r="E32837" s="5" t="s">
        <v>573</v>
      </c>
    </row>
    <row r="32838" spans="1:5">
      <c r="A32838" s="1">
        <v>32837</v>
      </c>
      <c r="B32838" s="3">
        <v>154.25</v>
      </c>
      <c r="C32838" s="3">
        <v>60.4448692322</v>
      </c>
      <c r="D32838" s="4">
        <v>0.294096709778084</v>
      </c>
      <c r="E32838" s="5" t="s">
        <v>573</v>
      </c>
    </row>
    <row r="32839" spans="1:5">
      <c r="A32839" s="1">
        <v>32838</v>
      </c>
      <c r="B32839" s="3">
        <v>152.85</v>
      </c>
      <c r="C32839" s="3">
        <v>60.3448692322</v>
      </c>
      <c r="D32839" s="4">
        <v>0.741510498003229</v>
      </c>
      <c r="E32839" s="5" t="s">
        <v>573</v>
      </c>
    </row>
    <row r="32840" spans="1:5">
      <c r="A32840" s="1">
        <v>32839</v>
      </c>
      <c r="B32840" s="3">
        <v>153.05</v>
      </c>
      <c r="C32840" s="3">
        <v>60.3448692322</v>
      </c>
      <c r="D32840" s="4">
        <v>0.242798130618404</v>
      </c>
      <c r="E32840" s="5" t="s">
        <v>573</v>
      </c>
    </row>
    <row r="32841" spans="1:5">
      <c r="A32841" s="1">
        <v>32840</v>
      </c>
      <c r="B32841" s="3">
        <v>153.55</v>
      </c>
      <c r="C32841" s="3">
        <v>60.3448692322</v>
      </c>
      <c r="D32841" s="4">
        <v>0.65744115701779</v>
      </c>
      <c r="E32841" s="5" t="s">
        <v>573</v>
      </c>
    </row>
    <row r="32842" spans="1:5">
      <c r="A32842" s="1">
        <v>32841</v>
      </c>
      <c r="B32842" s="3">
        <v>154.15</v>
      </c>
      <c r="C32842" s="3">
        <v>60.3448692322</v>
      </c>
      <c r="D32842" s="4">
        <v>0.652227385031401</v>
      </c>
      <c r="E32842" s="5" t="s">
        <v>573</v>
      </c>
    </row>
    <row r="32843" spans="1:5">
      <c r="A32843" s="1">
        <v>32842</v>
      </c>
      <c r="B32843" s="3">
        <v>153.15</v>
      </c>
      <c r="C32843" s="3">
        <v>60.1448692322</v>
      </c>
      <c r="D32843" s="4">
        <v>1.05582233932011</v>
      </c>
      <c r="E32843" s="5" t="s">
        <v>573</v>
      </c>
    </row>
    <row r="32844" spans="1:5">
      <c r="A32844" s="1">
        <v>32843</v>
      </c>
      <c r="B32844" s="3">
        <v>153.45</v>
      </c>
      <c r="C32844" s="3">
        <v>60.0448692322</v>
      </c>
      <c r="D32844" s="4">
        <v>-0.213285431007083</v>
      </c>
      <c r="E32844" s="5" t="s">
        <v>573</v>
      </c>
    </row>
    <row r="32845" spans="1:5">
      <c r="A32845" s="1">
        <v>32844</v>
      </c>
      <c r="B32845" s="3">
        <v>153.45</v>
      </c>
      <c r="C32845" s="3">
        <v>59.9448692322</v>
      </c>
      <c r="D32845" s="4">
        <v>-0.20612982162173</v>
      </c>
      <c r="E32845" s="5" t="s">
        <v>573</v>
      </c>
    </row>
    <row r="32846" spans="1:5">
      <c r="A32846" s="1">
        <v>32845</v>
      </c>
      <c r="B32846" s="3">
        <v>29.95</v>
      </c>
      <c r="C32846" s="3">
        <v>59.5448692322</v>
      </c>
      <c r="D32846" s="4">
        <v>0.602328244825559</v>
      </c>
      <c r="E32846" s="5" t="s">
        <v>573</v>
      </c>
    </row>
    <row r="32847" spans="1:5">
      <c r="A32847" s="1">
        <v>32846</v>
      </c>
      <c r="B32847" s="3">
        <v>31.75</v>
      </c>
      <c r="C32847" s="3">
        <v>59.5448692322</v>
      </c>
      <c r="D32847" s="4">
        <v>0.869837143944442</v>
      </c>
      <c r="E32847" s="5" t="s">
        <v>573</v>
      </c>
    </row>
    <row r="32848" spans="1:5">
      <c r="A32848" s="1">
        <v>32847</v>
      </c>
      <c r="B32848" s="3">
        <v>33.65</v>
      </c>
      <c r="C32848" s="3">
        <v>59.5448692322</v>
      </c>
      <c r="D32848" s="4">
        <v>0.878672910365123</v>
      </c>
      <c r="E32848" s="5" t="s">
        <v>573</v>
      </c>
    </row>
    <row r="32849" spans="1:5">
      <c r="A32849" s="1">
        <v>32848</v>
      </c>
      <c r="B32849" s="3">
        <v>34.95</v>
      </c>
      <c r="C32849" s="3">
        <v>59.5448692322</v>
      </c>
      <c r="D32849" s="4">
        <v>-0.0488020786879566</v>
      </c>
      <c r="E32849" s="5" t="s">
        <v>573</v>
      </c>
    </row>
    <row r="32850" spans="1:5">
      <c r="A32850" s="1">
        <v>32849</v>
      </c>
      <c r="B32850" s="3">
        <v>35.05</v>
      </c>
      <c r="C32850" s="3">
        <v>59.5448692322</v>
      </c>
      <c r="D32850" s="4">
        <v>-0.19519629551344</v>
      </c>
      <c r="E32850" s="5" t="s">
        <v>573</v>
      </c>
    </row>
    <row r="32851" spans="1:5">
      <c r="A32851" s="1">
        <v>32850</v>
      </c>
      <c r="B32851" s="3">
        <v>35.25</v>
      </c>
      <c r="C32851" s="3">
        <v>59.5448692322</v>
      </c>
      <c r="D32851" s="4">
        <v>-0.372300220300218</v>
      </c>
      <c r="E32851" s="5" t="s">
        <v>573</v>
      </c>
    </row>
    <row r="32852" spans="1:5">
      <c r="A32852" s="1">
        <v>32851</v>
      </c>
      <c r="B32852" s="3">
        <v>36.75</v>
      </c>
      <c r="C32852" s="3">
        <v>59.5448692322</v>
      </c>
      <c r="D32852" s="4">
        <v>-0.332469601037208</v>
      </c>
      <c r="E32852" s="5" t="s">
        <v>573</v>
      </c>
    </row>
    <row r="32853" spans="1:5">
      <c r="A32853" s="1">
        <v>32852</v>
      </c>
      <c r="B32853" s="3">
        <v>36.85</v>
      </c>
      <c r="C32853" s="3">
        <v>59.5448692322</v>
      </c>
      <c r="D32853" s="4">
        <v>0.448382037430154</v>
      </c>
      <c r="E32853" s="5" t="s">
        <v>573</v>
      </c>
    </row>
    <row r="32854" spans="1:5">
      <c r="A32854" s="1">
        <v>32853</v>
      </c>
      <c r="B32854" s="3">
        <v>28.85</v>
      </c>
      <c r="C32854" s="3">
        <v>59.4448692322</v>
      </c>
      <c r="D32854" s="4">
        <v>0.568869218307036</v>
      </c>
      <c r="E32854" s="5" t="s">
        <v>573</v>
      </c>
    </row>
    <row r="32855" spans="1:5">
      <c r="A32855" s="1">
        <v>32854</v>
      </c>
      <c r="B32855" s="3">
        <v>29.75</v>
      </c>
      <c r="C32855" s="3">
        <v>59.4448692322</v>
      </c>
      <c r="D32855" s="4">
        <v>0.985693772660902</v>
      </c>
      <c r="E32855" s="5" t="s">
        <v>573</v>
      </c>
    </row>
    <row r="32856" spans="1:5">
      <c r="A32856" s="1">
        <v>32855</v>
      </c>
      <c r="B32856" s="3">
        <v>32.65</v>
      </c>
      <c r="C32856" s="3">
        <v>59.4448692322</v>
      </c>
      <c r="D32856" s="4">
        <v>-0.19271155441736</v>
      </c>
      <c r="E32856" s="5" t="s">
        <v>573</v>
      </c>
    </row>
    <row r="32857" spans="1:5">
      <c r="A32857" s="1">
        <v>32856</v>
      </c>
      <c r="B32857" s="3">
        <v>32.75</v>
      </c>
      <c r="C32857" s="3">
        <v>59.4448692322</v>
      </c>
      <c r="D32857" s="4">
        <v>-0.155301793731307</v>
      </c>
      <c r="E32857" s="5" t="s">
        <v>573</v>
      </c>
    </row>
    <row r="32858" spans="1:5">
      <c r="A32858" s="1">
        <v>32857</v>
      </c>
      <c r="B32858" s="3">
        <v>33.35</v>
      </c>
      <c r="C32858" s="3">
        <v>59.4448692322</v>
      </c>
      <c r="D32858" s="4">
        <v>-0.222529605274778</v>
      </c>
      <c r="E32858" s="5" t="s">
        <v>573</v>
      </c>
    </row>
    <row r="32859" spans="1:5">
      <c r="A32859" s="1">
        <v>32858</v>
      </c>
      <c r="B32859" s="3">
        <v>35.35</v>
      </c>
      <c r="C32859" s="3">
        <v>59.4448692322</v>
      </c>
      <c r="D32859" s="4">
        <v>-0.157404924702957</v>
      </c>
      <c r="E32859" s="5" t="s">
        <v>573</v>
      </c>
    </row>
    <row r="32860" spans="1:5">
      <c r="A32860" s="1">
        <v>32859</v>
      </c>
      <c r="B32860" s="3">
        <v>35.45</v>
      </c>
      <c r="C32860" s="3">
        <v>59.4448692322</v>
      </c>
      <c r="D32860" s="4">
        <v>0.0552738527431191</v>
      </c>
      <c r="E32860" s="5" t="s">
        <v>573</v>
      </c>
    </row>
    <row r="32861" spans="1:5">
      <c r="A32861" s="1">
        <v>32860</v>
      </c>
      <c r="B32861" s="3">
        <v>35.55</v>
      </c>
      <c r="C32861" s="3">
        <v>59.4448692322</v>
      </c>
      <c r="D32861" s="4">
        <v>0.649921251811297</v>
      </c>
      <c r="E32861" s="5" t="s">
        <v>573</v>
      </c>
    </row>
    <row r="32862" spans="1:5">
      <c r="A32862" s="1">
        <v>32861</v>
      </c>
      <c r="B32862" s="3">
        <v>36.85</v>
      </c>
      <c r="C32862" s="3">
        <v>59.4448692322</v>
      </c>
      <c r="D32862" s="4">
        <v>-0.156533798894542</v>
      </c>
      <c r="E32862" s="5" t="s">
        <v>573</v>
      </c>
    </row>
    <row r="32863" spans="1:5">
      <c r="A32863" s="1">
        <v>32862</v>
      </c>
      <c r="B32863" s="3">
        <v>32.15</v>
      </c>
      <c r="C32863" s="3">
        <v>59.3448692322</v>
      </c>
      <c r="D32863" s="4">
        <v>-0.251935565624619</v>
      </c>
      <c r="E32863" s="5" t="s">
        <v>573</v>
      </c>
    </row>
    <row r="32864" spans="1:5">
      <c r="A32864" s="1">
        <v>32863</v>
      </c>
      <c r="B32864" s="3">
        <v>32.95</v>
      </c>
      <c r="C32864" s="3">
        <v>59.3448692322</v>
      </c>
      <c r="D32864" s="4">
        <v>-0.0971758685815826</v>
      </c>
      <c r="E32864" s="5" t="s">
        <v>573</v>
      </c>
    </row>
    <row r="32865" spans="1:5">
      <c r="A32865" s="1">
        <v>32864</v>
      </c>
      <c r="B32865" s="3">
        <v>33.35</v>
      </c>
      <c r="C32865" s="3">
        <v>59.3448692322</v>
      </c>
      <c r="D32865" s="4">
        <v>-0.383133457026413</v>
      </c>
      <c r="E32865" s="5" t="s">
        <v>573</v>
      </c>
    </row>
    <row r="32866" spans="1:5">
      <c r="A32866" s="1">
        <v>32865</v>
      </c>
      <c r="B32866" s="3">
        <v>34.95</v>
      </c>
      <c r="C32866" s="3">
        <v>59.3448692322</v>
      </c>
      <c r="D32866" s="4">
        <v>0.699955530414926</v>
      </c>
      <c r="E32866" s="5" t="s">
        <v>573</v>
      </c>
    </row>
    <row r="32867" spans="1:5">
      <c r="A32867" s="1">
        <v>32866</v>
      </c>
      <c r="B32867" s="3">
        <v>35.65</v>
      </c>
      <c r="C32867" s="3">
        <v>59.3448692322</v>
      </c>
      <c r="D32867" s="4">
        <v>0.518964055814316</v>
      </c>
      <c r="E32867" s="5" t="s">
        <v>573</v>
      </c>
    </row>
    <row r="32868" spans="1:5">
      <c r="A32868" s="1">
        <v>32867</v>
      </c>
      <c r="B32868" s="3">
        <v>36.35</v>
      </c>
      <c r="C32868" s="3">
        <v>59.3448692322</v>
      </c>
      <c r="D32868" s="4">
        <v>-0.103396194363643</v>
      </c>
      <c r="E32868" s="5" t="s">
        <v>573</v>
      </c>
    </row>
    <row r="32869" spans="1:5">
      <c r="A32869" s="1">
        <v>32868</v>
      </c>
      <c r="B32869" s="3">
        <v>36.95</v>
      </c>
      <c r="C32869" s="3">
        <v>59.3448692322</v>
      </c>
      <c r="D32869" s="4">
        <v>0.177720675321765</v>
      </c>
      <c r="E32869" s="5" t="s">
        <v>573</v>
      </c>
    </row>
    <row r="32870" spans="1:5">
      <c r="A32870" s="1">
        <v>32869</v>
      </c>
      <c r="B32870" s="3">
        <v>35.35</v>
      </c>
      <c r="C32870" s="3">
        <v>59.2448692322</v>
      </c>
      <c r="D32870" s="4">
        <v>0.737746901225409</v>
      </c>
      <c r="E32870" s="5" t="s">
        <v>573</v>
      </c>
    </row>
    <row r="32871" spans="1:5">
      <c r="A32871" s="1">
        <v>32870</v>
      </c>
      <c r="B32871" s="3">
        <v>35.85</v>
      </c>
      <c r="C32871" s="3">
        <v>59.2448692322</v>
      </c>
      <c r="D32871" s="4">
        <v>0.313390844995826</v>
      </c>
      <c r="E32871" s="5" t="s">
        <v>573</v>
      </c>
    </row>
    <row r="32872" spans="1:5">
      <c r="A32872" s="1">
        <v>32871</v>
      </c>
      <c r="B32872" s="3">
        <v>36.95</v>
      </c>
      <c r="C32872" s="3">
        <v>59.2448692322</v>
      </c>
      <c r="D32872" s="4">
        <v>-0.537484057981598</v>
      </c>
      <c r="E32872" s="5" t="s">
        <v>573</v>
      </c>
    </row>
    <row r="32873" spans="1:5">
      <c r="A32873" s="1">
        <v>32872</v>
      </c>
      <c r="B32873" s="3">
        <v>37.25</v>
      </c>
      <c r="C32873" s="3">
        <v>59.2448692322</v>
      </c>
      <c r="D32873" s="4">
        <v>0.448382037430154</v>
      </c>
      <c r="E32873" s="5" t="s">
        <v>573</v>
      </c>
    </row>
    <row r="32874" spans="1:5">
      <c r="A32874" s="1">
        <v>32873</v>
      </c>
      <c r="B32874" s="3">
        <v>36.45</v>
      </c>
      <c r="C32874" s="3">
        <v>59.1448692322</v>
      </c>
      <c r="D32874" s="4">
        <v>-0.537484057981598</v>
      </c>
      <c r="E32874" s="5" t="s">
        <v>573</v>
      </c>
    </row>
    <row r="32875" spans="1:5">
      <c r="A32875" s="1">
        <v>32874</v>
      </c>
      <c r="B32875" s="3">
        <v>36.55</v>
      </c>
      <c r="C32875" s="3">
        <v>59.1448692322</v>
      </c>
      <c r="D32875" s="4">
        <v>-0.561614154433794</v>
      </c>
      <c r="E32875" s="5" t="s">
        <v>573</v>
      </c>
    </row>
    <row r="32876" spans="1:5">
      <c r="A32876" s="1">
        <v>32875</v>
      </c>
      <c r="B32876" s="3">
        <v>36.65</v>
      </c>
      <c r="C32876" s="3">
        <v>59.1448692322</v>
      </c>
      <c r="D32876" s="4">
        <v>-0.236209202825547</v>
      </c>
      <c r="E32876" s="5" t="s">
        <v>573</v>
      </c>
    </row>
    <row r="32877" spans="1:5">
      <c r="A32877" s="1">
        <v>32876</v>
      </c>
      <c r="B32877" s="3">
        <v>36.75</v>
      </c>
      <c r="C32877" s="3">
        <v>59.1448692322</v>
      </c>
      <c r="D32877" s="4">
        <v>-0.559004205809723</v>
      </c>
      <c r="E32877" s="5" t="s">
        <v>573</v>
      </c>
    </row>
    <row r="32878" spans="1:5">
      <c r="A32878" s="1">
        <v>32877</v>
      </c>
      <c r="B32878" s="3">
        <v>36.85</v>
      </c>
      <c r="C32878" s="3">
        <v>59.1448692322</v>
      </c>
      <c r="D32878" s="4">
        <v>-0.559004205809723</v>
      </c>
      <c r="E32878" s="5" t="s">
        <v>573</v>
      </c>
    </row>
    <row r="32879" spans="1:5">
      <c r="A32879" s="1">
        <v>32878</v>
      </c>
      <c r="B32879" s="3">
        <v>36.95</v>
      </c>
      <c r="C32879" s="3">
        <v>59.1448692322</v>
      </c>
      <c r="D32879" s="4">
        <v>-0.230037356098108</v>
      </c>
      <c r="E32879" s="5" t="s">
        <v>573</v>
      </c>
    </row>
    <row r="32880" spans="1:5">
      <c r="A32880" s="1">
        <v>32879</v>
      </c>
      <c r="B32880" s="3">
        <v>37.05</v>
      </c>
      <c r="C32880" s="3">
        <v>59.1448692322</v>
      </c>
      <c r="D32880" s="4">
        <v>-0.537484057981598</v>
      </c>
      <c r="E32880" s="5" t="s">
        <v>573</v>
      </c>
    </row>
    <row r="32881" spans="1:5">
      <c r="A32881" s="1">
        <v>32880</v>
      </c>
      <c r="B32881" s="3">
        <v>30.25</v>
      </c>
      <c r="C32881" s="3">
        <v>59.0448692322</v>
      </c>
      <c r="D32881" s="4">
        <v>1.01265190674519</v>
      </c>
      <c r="E32881" s="5" t="s">
        <v>573</v>
      </c>
    </row>
    <row r="32882" spans="1:5">
      <c r="A32882" s="1">
        <v>32881</v>
      </c>
      <c r="B32882" s="3">
        <v>30.65</v>
      </c>
      <c r="C32882" s="3">
        <v>59.0448692322</v>
      </c>
      <c r="D32882" s="4">
        <v>0.106316281788224</v>
      </c>
      <c r="E32882" s="5" t="s">
        <v>573</v>
      </c>
    </row>
    <row r="32883" spans="1:5">
      <c r="A32883" s="1">
        <v>32882</v>
      </c>
      <c r="B32883" s="3">
        <v>32.55</v>
      </c>
      <c r="C32883" s="3">
        <v>59.0448692322</v>
      </c>
      <c r="D32883" s="4">
        <v>-0.184363058787244</v>
      </c>
      <c r="E32883" s="5" t="s">
        <v>573</v>
      </c>
    </row>
    <row r="32884" spans="1:5">
      <c r="A32884" s="1">
        <v>32883</v>
      </c>
      <c r="B32884" s="3">
        <v>35.55</v>
      </c>
      <c r="C32884" s="3">
        <v>59.0448692322</v>
      </c>
      <c r="D32884" s="4">
        <v>-0.191401976676209</v>
      </c>
      <c r="E32884" s="5" t="s">
        <v>573</v>
      </c>
    </row>
    <row r="32885" spans="1:5">
      <c r="A32885" s="1">
        <v>32884</v>
      </c>
      <c r="B32885" s="3">
        <v>36.05</v>
      </c>
      <c r="C32885" s="3">
        <v>59.0448692322</v>
      </c>
      <c r="D32885" s="4">
        <v>-0.540495000399743</v>
      </c>
      <c r="E32885" s="5" t="s">
        <v>573</v>
      </c>
    </row>
    <row r="32886" spans="1:5">
      <c r="A32886" s="1">
        <v>32885</v>
      </c>
      <c r="B32886" s="3">
        <v>36.15</v>
      </c>
      <c r="C32886" s="3">
        <v>59.0448692322</v>
      </c>
      <c r="D32886" s="4">
        <v>-0.492348020468008</v>
      </c>
      <c r="E32886" s="5" t="s">
        <v>573</v>
      </c>
    </row>
    <row r="32887" spans="1:5">
      <c r="A32887" s="1">
        <v>32886</v>
      </c>
      <c r="B32887" s="3">
        <v>36.55</v>
      </c>
      <c r="C32887" s="3">
        <v>59.0448692322</v>
      </c>
      <c r="D32887" s="4">
        <v>0.0829450132014879</v>
      </c>
      <c r="E32887" s="5" t="s">
        <v>573</v>
      </c>
    </row>
    <row r="32888" spans="1:5">
      <c r="A32888" s="1">
        <v>32887</v>
      </c>
      <c r="B32888" s="3">
        <v>36.65</v>
      </c>
      <c r="C32888" s="3">
        <v>59.0448692322</v>
      </c>
      <c r="D32888" s="4">
        <v>-0.236209202825547</v>
      </c>
      <c r="E32888" s="5" t="s">
        <v>573</v>
      </c>
    </row>
    <row r="32889" spans="1:5">
      <c r="A32889" s="1">
        <v>32888</v>
      </c>
      <c r="B32889" s="3">
        <v>36.85</v>
      </c>
      <c r="C32889" s="3">
        <v>59.0448692322</v>
      </c>
      <c r="D32889" s="4">
        <v>-0.212079106373351</v>
      </c>
      <c r="E32889" s="5" t="s">
        <v>573</v>
      </c>
    </row>
    <row r="32890" spans="1:5">
      <c r="A32890" s="1">
        <v>32889</v>
      </c>
      <c r="B32890" s="3">
        <v>36.95</v>
      </c>
      <c r="C32890" s="3">
        <v>59.0448692322</v>
      </c>
      <c r="D32890" s="4">
        <v>-0.212079106373351</v>
      </c>
      <c r="E32890" s="5" t="s">
        <v>573</v>
      </c>
    </row>
    <row r="32891" spans="1:5">
      <c r="A32891" s="1">
        <v>32890</v>
      </c>
      <c r="B32891" s="3">
        <v>37.15</v>
      </c>
      <c r="C32891" s="3">
        <v>59.0448692322</v>
      </c>
      <c r="D32891" s="4">
        <v>-0.261375523594476</v>
      </c>
      <c r="E32891" s="5" t="s">
        <v>573</v>
      </c>
    </row>
    <row r="32892" spans="1:5">
      <c r="A32892" s="1">
        <v>32891</v>
      </c>
      <c r="B32892" s="3">
        <v>37.25</v>
      </c>
      <c r="C32892" s="3">
        <v>59.0448692322</v>
      </c>
      <c r="D32892" s="4">
        <v>-0.473442781559645</v>
      </c>
      <c r="E32892" s="5" t="s">
        <v>573</v>
      </c>
    </row>
    <row r="32893" spans="1:5">
      <c r="A32893" s="1">
        <v>32892</v>
      </c>
      <c r="B32893" s="3">
        <v>30.15</v>
      </c>
      <c r="C32893" s="3">
        <v>58.9448692322</v>
      </c>
      <c r="D32893" s="4">
        <v>0.763261738536362</v>
      </c>
      <c r="E32893" s="5" t="s">
        <v>573</v>
      </c>
    </row>
    <row r="32894" spans="1:5">
      <c r="A32894" s="1">
        <v>32893</v>
      </c>
      <c r="B32894" s="3">
        <v>32.75</v>
      </c>
      <c r="C32894" s="3">
        <v>58.9448692322</v>
      </c>
      <c r="D32894" s="4">
        <v>0.0967781288364542</v>
      </c>
      <c r="E32894" s="5" t="s">
        <v>573</v>
      </c>
    </row>
    <row r="32895" spans="1:5">
      <c r="A32895" s="1">
        <v>32894</v>
      </c>
      <c r="B32895" s="3">
        <v>32.85</v>
      </c>
      <c r="C32895" s="3">
        <v>58.9448692322</v>
      </c>
      <c r="D32895" s="4">
        <v>0.357778911110439</v>
      </c>
      <c r="E32895" s="5" t="s">
        <v>573</v>
      </c>
    </row>
    <row r="32896" spans="1:5">
      <c r="A32896" s="1">
        <v>32895</v>
      </c>
      <c r="B32896" s="3">
        <v>34.25</v>
      </c>
      <c r="C32896" s="3">
        <v>58.9448692322</v>
      </c>
      <c r="D32896" s="4">
        <v>-0.372300220300218</v>
      </c>
      <c r="E32896" s="5" t="s">
        <v>573</v>
      </c>
    </row>
    <row r="32897" spans="1:5">
      <c r="A32897" s="1">
        <v>32896</v>
      </c>
      <c r="B32897" s="3">
        <v>34.65</v>
      </c>
      <c r="C32897" s="3">
        <v>58.9448692322</v>
      </c>
      <c r="D32897" s="4">
        <v>-0.184363058787244</v>
      </c>
      <c r="E32897" s="5" t="s">
        <v>573</v>
      </c>
    </row>
    <row r="32898" spans="1:5">
      <c r="A32898" s="1">
        <v>32897</v>
      </c>
      <c r="B32898" s="3">
        <v>35.75</v>
      </c>
      <c r="C32898" s="3">
        <v>58.9448692322</v>
      </c>
      <c r="D32898" s="4">
        <v>-0.24893021555771</v>
      </c>
      <c r="E32898" s="5" t="s">
        <v>573</v>
      </c>
    </row>
    <row r="32899" spans="1:5">
      <c r="A32899" s="1">
        <v>32898</v>
      </c>
      <c r="B32899" s="3">
        <v>35.95</v>
      </c>
      <c r="C32899" s="3">
        <v>58.9448692322</v>
      </c>
      <c r="D32899" s="4">
        <v>-0.24893021555771</v>
      </c>
      <c r="E32899" s="5" t="s">
        <v>573</v>
      </c>
    </row>
    <row r="32900" spans="1:5">
      <c r="A32900" s="1">
        <v>32899</v>
      </c>
      <c r="B32900" s="3">
        <v>36.15</v>
      </c>
      <c r="C32900" s="3">
        <v>58.9448692322</v>
      </c>
      <c r="D32900" s="4">
        <v>-0.0426874736363326</v>
      </c>
      <c r="E32900" s="5" t="s">
        <v>573</v>
      </c>
    </row>
    <row r="32901" spans="1:5">
      <c r="A32901" s="1">
        <v>32900</v>
      </c>
      <c r="B32901" s="3">
        <v>36.25</v>
      </c>
      <c r="C32901" s="3">
        <v>58.9448692322</v>
      </c>
      <c r="D32901" s="4">
        <v>-0.0692976072441747</v>
      </c>
      <c r="E32901" s="5" t="s">
        <v>573</v>
      </c>
    </row>
    <row r="32902" spans="1:5">
      <c r="A32902" s="1">
        <v>32901</v>
      </c>
      <c r="B32902" s="3">
        <v>37.25</v>
      </c>
      <c r="C32902" s="3">
        <v>58.9448692322</v>
      </c>
      <c r="D32902" s="4">
        <v>0.661102908885631</v>
      </c>
      <c r="E32902" s="5" t="s">
        <v>573</v>
      </c>
    </row>
    <row r="32903" spans="1:5">
      <c r="A32903" s="1">
        <v>32902</v>
      </c>
      <c r="B32903" s="3">
        <v>32.45</v>
      </c>
      <c r="C32903" s="3">
        <v>58.8448692322</v>
      </c>
      <c r="D32903" s="4">
        <v>0.0967781288364542</v>
      </c>
      <c r="E32903" s="5" t="s">
        <v>573</v>
      </c>
    </row>
    <row r="32904" spans="1:5">
      <c r="A32904" s="1">
        <v>32903</v>
      </c>
      <c r="B32904" s="3">
        <v>32.55</v>
      </c>
      <c r="C32904" s="3">
        <v>58.8448692322</v>
      </c>
      <c r="D32904" s="4">
        <v>0.0967781288364542</v>
      </c>
      <c r="E32904" s="5" t="s">
        <v>573</v>
      </c>
    </row>
    <row r="32905" spans="1:5">
      <c r="A32905" s="1">
        <v>32904</v>
      </c>
      <c r="B32905" s="3">
        <v>34.75</v>
      </c>
      <c r="C32905" s="3">
        <v>58.8448692322</v>
      </c>
      <c r="D32905" s="4">
        <v>0.0905944036067118</v>
      </c>
      <c r="E32905" s="5" t="s">
        <v>573</v>
      </c>
    </row>
    <row r="32906" spans="1:5">
      <c r="A32906" s="1">
        <v>32905</v>
      </c>
      <c r="B32906" s="3">
        <v>35.85</v>
      </c>
      <c r="C32906" s="3">
        <v>58.8448692322</v>
      </c>
      <c r="D32906" s="4">
        <v>0.0726951559877396</v>
      </c>
      <c r="E32906" s="5" t="s">
        <v>573</v>
      </c>
    </row>
    <row r="32907" spans="1:5">
      <c r="A32907" s="1">
        <v>32906</v>
      </c>
      <c r="B32907" s="3">
        <v>35.95</v>
      </c>
      <c r="C32907" s="3">
        <v>58.8448692322</v>
      </c>
      <c r="D32907" s="4">
        <v>0.624619009026933</v>
      </c>
      <c r="E32907" s="5" t="s">
        <v>573</v>
      </c>
    </row>
    <row r="32908" spans="1:5">
      <c r="A32908" s="1">
        <v>32907</v>
      </c>
      <c r="B32908" s="3">
        <v>36.05</v>
      </c>
      <c r="C32908" s="3">
        <v>58.8448692322</v>
      </c>
      <c r="D32908" s="4">
        <v>-0.0372758681685674</v>
      </c>
      <c r="E32908" s="5" t="s">
        <v>573</v>
      </c>
    </row>
    <row r="32909" spans="1:5">
      <c r="A32909" s="1">
        <v>32908</v>
      </c>
      <c r="B32909" s="3">
        <v>36.65</v>
      </c>
      <c r="C32909" s="3">
        <v>58.8448692322</v>
      </c>
      <c r="D32909" s="4">
        <v>0.836506043811948</v>
      </c>
      <c r="E32909" s="5" t="s">
        <v>573</v>
      </c>
    </row>
    <row r="32910" spans="1:5">
      <c r="A32910" s="1">
        <v>32909</v>
      </c>
      <c r="B32910" s="3">
        <v>36.75</v>
      </c>
      <c r="C32910" s="3">
        <v>58.8448692322</v>
      </c>
      <c r="D32910" s="4">
        <v>0.836506043811948</v>
      </c>
      <c r="E32910" s="5" t="s">
        <v>573</v>
      </c>
    </row>
    <row r="32911" spans="1:5">
      <c r="A32911" s="1">
        <v>32910</v>
      </c>
      <c r="B32911" s="3">
        <v>34.65</v>
      </c>
      <c r="C32911" s="3">
        <v>58.7448692322</v>
      </c>
      <c r="D32911" s="4">
        <v>-0.34534208621593</v>
      </c>
      <c r="E32911" s="5" t="s">
        <v>573</v>
      </c>
    </row>
    <row r="32912" spans="1:5">
      <c r="A32912" s="1">
        <v>32911</v>
      </c>
      <c r="B32912" s="3">
        <v>34.75</v>
      </c>
      <c r="C32912" s="3">
        <v>58.7448692322</v>
      </c>
      <c r="D32912" s="4">
        <v>-0.34534208621593</v>
      </c>
      <c r="E32912" s="5" t="s">
        <v>573</v>
      </c>
    </row>
    <row r="32913" spans="1:5">
      <c r="A32913" s="1">
        <v>32912</v>
      </c>
      <c r="B32913" s="3">
        <v>32.15</v>
      </c>
      <c r="C32913" s="3">
        <v>58.6448692322</v>
      </c>
      <c r="D32913" s="4">
        <v>0.123736262920742</v>
      </c>
      <c r="E32913" s="5" t="s">
        <v>573</v>
      </c>
    </row>
    <row r="32914" spans="1:5">
      <c r="A32914" s="1">
        <v>32913</v>
      </c>
      <c r="B32914" s="3">
        <v>41.25</v>
      </c>
      <c r="C32914" s="3">
        <v>59.5448692322</v>
      </c>
      <c r="D32914" s="4">
        <v>0.117552537690999</v>
      </c>
      <c r="E32914" s="5" t="s">
        <v>573</v>
      </c>
    </row>
    <row r="32915" spans="1:5">
      <c r="A32915" s="1">
        <v>32914</v>
      </c>
      <c r="B32915" s="3">
        <v>42.05</v>
      </c>
      <c r="C32915" s="3">
        <v>59.5448692322</v>
      </c>
      <c r="D32915" s="4">
        <v>-0.220832558261299</v>
      </c>
      <c r="E32915" s="5" t="s">
        <v>573</v>
      </c>
    </row>
    <row r="32916" spans="1:5">
      <c r="A32916" s="1">
        <v>32915</v>
      </c>
      <c r="B32916" s="3">
        <v>42.15</v>
      </c>
      <c r="C32916" s="3">
        <v>59.5448692322</v>
      </c>
      <c r="D32916" s="4">
        <v>0.19882826908727</v>
      </c>
      <c r="E32916" s="5" t="s">
        <v>573</v>
      </c>
    </row>
    <row r="32917" spans="1:5">
      <c r="A32917" s="1">
        <v>32916</v>
      </c>
      <c r="B32917" s="3">
        <v>42.25</v>
      </c>
      <c r="C32917" s="3">
        <v>59.5448692322</v>
      </c>
      <c r="D32917" s="4">
        <v>0.19882826908727</v>
      </c>
      <c r="E32917" s="5" t="s">
        <v>573</v>
      </c>
    </row>
    <row r="32918" spans="1:5">
      <c r="A32918" s="1">
        <v>32917</v>
      </c>
      <c r="B32918" s="3">
        <v>41.85</v>
      </c>
      <c r="C32918" s="3">
        <v>59.4448692322</v>
      </c>
      <c r="D32918" s="4">
        <v>0.554394483154092</v>
      </c>
      <c r="E32918" s="5" t="s">
        <v>573</v>
      </c>
    </row>
    <row r="32919" spans="1:5">
      <c r="A32919" s="1">
        <v>32918</v>
      </c>
      <c r="B32919" s="3">
        <v>41.95</v>
      </c>
      <c r="C32919" s="3">
        <v>59.4448692322</v>
      </c>
      <c r="D32919" s="4">
        <v>0.565890671659866</v>
      </c>
      <c r="E32919" s="5" t="s">
        <v>573</v>
      </c>
    </row>
    <row r="32920" spans="1:5">
      <c r="A32920" s="1">
        <v>32919</v>
      </c>
      <c r="B32920" s="3">
        <v>42.05</v>
      </c>
      <c r="C32920" s="3">
        <v>59.4448692322</v>
      </c>
      <c r="D32920" s="4">
        <v>0.161418508401217</v>
      </c>
      <c r="E32920" s="5" t="s">
        <v>573</v>
      </c>
    </row>
    <row r="32921" spans="1:5">
      <c r="A32921" s="1">
        <v>32920</v>
      </c>
      <c r="B32921" s="3">
        <v>42.15</v>
      </c>
      <c r="C32921" s="3">
        <v>59.4448692322</v>
      </c>
      <c r="D32921" s="4">
        <v>0.161418508401217</v>
      </c>
      <c r="E32921" s="5" t="s">
        <v>573</v>
      </c>
    </row>
    <row r="32922" spans="1:5">
      <c r="A32922" s="1">
        <v>32921</v>
      </c>
      <c r="B32922" s="3">
        <v>40.35</v>
      </c>
      <c r="C32922" s="3">
        <v>59.3448692322</v>
      </c>
      <c r="D32922" s="4">
        <v>0.224290563145487</v>
      </c>
      <c r="E32922" s="5" t="s">
        <v>573</v>
      </c>
    </row>
    <row r="32923" spans="1:5">
      <c r="A32923" s="1">
        <v>32922</v>
      </c>
      <c r="B32923" s="3">
        <v>40.45</v>
      </c>
      <c r="C32923" s="3">
        <v>59.3448692322</v>
      </c>
      <c r="D32923" s="4">
        <v>0.121506668102405</v>
      </c>
      <c r="E32923" s="5" t="s">
        <v>573</v>
      </c>
    </row>
    <row r="32924" spans="1:5">
      <c r="A32924" s="1">
        <v>32923</v>
      </c>
      <c r="B32924" s="3">
        <v>41.65</v>
      </c>
      <c r="C32924" s="3">
        <v>59.3448692322</v>
      </c>
      <c r="D32924" s="4">
        <v>1.079316202183</v>
      </c>
      <c r="E32924" s="5" t="s">
        <v>573</v>
      </c>
    </row>
    <row r="32925" spans="1:5">
      <c r="A32925" s="1">
        <v>32924</v>
      </c>
      <c r="B32925" s="3">
        <v>41.95</v>
      </c>
      <c r="C32925" s="3">
        <v>59.3448692322</v>
      </c>
      <c r="D32925" s="4">
        <v>1.11415748656014</v>
      </c>
      <c r="E32925" s="5" t="s">
        <v>573</v>
      </c>
    </row>
    <row r="32926" spans="1:5">
      <c r="A32926" s="1">
        <v>32925</v>
      </c>
      <c r="B32926" s="3">
        <v>47.85</v>
      </c>
      <c r="C32926" s="3">
        <v>59.1448692322</v>
      </c>
      <c r="D32926" s="4">
        <v>0.44311540133218</v>
      </c>
      <c r="E32926" s="5" t="s">
        <v>573</v>
      </c>
    </row>
    <row r="32927" spans="1:5">
      <c r="A32927" s="1">
        <v>32926</v>
      </c>
      <c r="B32927" s="3">
        <v>37.65</v>
      </c>
      <c r="C32927" s="3">
        <v>58.8448692322</v>
      </c>
      <c r="D32927" s="4">
        <v>-0.338531574992823</v>
      </c>
      <c r="E32927" s="5" t="s">
        <v>573</v>
      </c>
    </row>
    <row r="32928" spans="1:5">
      <c r="A32928" s="1">
        <v>32927</v>
      </c>
      <c r="B32928" s="3">
        <v>37.65</v>
      </c>
      <c r="C32928" s="3">
        <v>58.7448692322</v>
      </c>
      <c r="D32928" s="4">
        <v>-0.200023764088717</v>
      </c>
      <c r="E32928" s="5" t="s">
        <v>573</v>
      </c>
    </row>
    <row r="32929" spans="1:5">
      <c r="A32929" s="1">
        <v>32928</v>
      </c>
      <c r="B32929" s="3">
        <v>37.75</v>
      </c>
      <c r="C32929" s="3">
        <v>58.7448692322</v>
      </c>
      <c r="D32929" s="4">
        <v>-0.182472177269593</v>
      </c>
      <c r="E32929" s="5" t="s">
        <v>573</v>
      </c>
    </row>
    <row r="32930" spans="1:5">
      <c r="A32930" s="1">
        <v>32929</v>
      </c>
      <c r="B32930" s="3">
        <v>37.85</v>
      </c>
      <c r="C32930" s="3">
        <v>58.6448692322</v>
      </c>
      <c r="D32930" s="4">
        <v>-0.38608466870677</v>
      </c>
      <c r="E32930" s="5" t="s">
        <v>573</v>
      </c>
    </row>
    <row r="32931" spans="1:5">
      <c r="A32931" s="1">
        <v>32930</v>
      </c>
      <c r="B32931" s="3">
        <v>62.15</v>
      </c>
      <c r="C32931" s="3">
        <v>59.5448692322</v>
      </c>
      <c r="D32931" s="4">
        <v>-0.0958261415897859</v>
      </c>
      <c r="E32931" s="5" t="s">
        <v>573</v>
      </c>
    </row>
    <row r="32932" spans="1:5">
      <c r="A32932" s="1">
        <v>32931</v>
      </c>
      <c r="B32932" s="3">
        <v>52.75</v>
      </c>
      <c r="C32932" s="3">
        <v>59.4448692322</v>
      </c>
      <c r="D32932" s="4">
        <v>0.124747721164127</v>
      </c>
      <c r="E32932" s="5" t="s">
        <v>573</v>
      </c>
    </row>
    <row r="32933" spans="1:5">
      <c r="A32933" s="1">
        <v>32932</v>
      </c>
      <c r="B32933" s="3">
        <v>61.45</v>
      </c>
      <c r="C32933" s="3">
        <v>59.3448692322</v>
      </c>
      <c r="D32933" s="4">
        <v>1.19198093634851</v>
      </c>
      <c r="E32933" s="5" t="s">
        <v>573</v>
      </c>
    </row>
    <row r="32934" spans="1:5">
      <c r="A32934" s="1">
        <v>32933</v>
      </c>
      <c r="B32934" s="3">
        <v>54.65</v>
      </c>
      <c r="C32934" s="3">
        <v>59.2448692322</v>
      </c>
      <c r="D32934" s="4">
        <v>0.549166729635593</v>
      </c>
      <c r="E32934" s="5" t="s">
        <v>573</v>
      </c>
    </row>
    <row r="32935" spans="1:5">
      <c r="A32935" s="1">
        <v>32934</v>
      </c>
      <c r="B32935" s="3">
        <v>54.65</v>
      </c>
      <c r="C32935" s="3">
        <v>59.1448692322</v>
      </c>
      <c r="D32935" s="4">
        <v>0.316620409039287</v>
      </c>
      <c r="E32935" s="5" t="s">
        <v>573</v>
      </c>
    </row>
    <row r="32936" spans="1:5">
      <c r="A32936" s="1">
        <v>32935</v>
      </c>
      <c r="B32936" s="3">
        <v>60.65</v>
      </c>
      <c r="C32936" s="3">
        <v>58.7448692322</v>
      </c>
      <c r="D32936" s="4">
        <v>-0.221509414998835</v>
      </c>
      <c r="E32936" s="5" t="s">
        <v>573</v>
      </c>
    </row>
    <row r="32937" spans="1:5">
      <c r="A32937" s="1">
        <v>32936</v>
      </c>
      <c r="B32937" s="3">
        <v>63.35</v>
      </c>
      <c r="C32937" s="3">
        <v>59.5448692322</v>
      </c>
      <c r="D32937" s="4">
        <v>-0.0771206337809528</v>
      </c>
      <c r="E32937" s="5" t="s">
        <v>573</v>
      </c>
    </row>
    <row r="32938" spans="1:5">
      <c r="A32938" s="1">
        <v>32937</v>
      </c>
      <c r="B32938" s="3">
        <v>63.85</v>
      </c>
      <c r="C32938" s="3">
        <v>59.5448692322</v>
      </c>
      <c r="D32938" s="4">
        <v>0.571698761528477</v>
      </c>
      <c r="E32938" s="5" t="s">
        <v>573</v>
      </c>
    </row>
    <row r="32939" spans="1:5">
      <c r="A32939" s="1">
        <v>32938</v>
      </c>
      <c r="B32939" s="3">
        <v>63.95</v>
      </c>
      <c r="C32939" s="3">
        <v>59.5448692322</v>
      </c>
      <c r="D32939" s="4">
        <v>0.571698761528477</v>
      </c>
      <c r="E32939" s="5" t="s">
        <v>573</v>
      </c>
    </row>
    <row r="32940" spans="1:5">
      <c r="A32940" s="1">
        <v>32939</v>
      </c>
      <c r="B32940" s="3">
        <v>64.15</v>
      </c>
      <c r="C32940" s="3">
        <v>59.5448692322</v>
      </c>
      <c r="D32940" s="4">
        <v>0.598086539551104</v>
      </c>
      <c r="E32940" s="5" t="s">
        <v>573</v>
      </c>
    </row>
    <row r="32941" spans="1:5">
      <c r="A32941" s="1">
        <v>32940</v>
      </c>
      <c r="B32941" s="3">
        <v>65.15</v>
      </c>
      <c r="C32941" s="3">
        <v>59.5448692322</v>
      </c>
      <c r="D32941" s="4">
        <v>0.839597757385164</v>
      </c>
      <c r="E32941" s="5" t="s">
        <v>573</v>
      </c>
    </row>
    <row r="32942" spans="1:5">
      <c r="A32942" s="1">
        <v>32941</v>
      </c>
      <c r="B32942" s="3">
        <v>66.55</v>
      </c>
      <c r="C32942" s="3">
        <v>59.5448692322</v>
      </c>
      <c r="D32942" s="4">
        <v>-0.131353654522957</v>
      </c>
      <c r="E32942" s="5" t="s">
        <v>573</v>
      </c>
    </row>
    <row r="32943" spans="1:5">
      <c r="A32943" s="1">
        <v>32942</v>
      </c>
      <c r="B32943" s="3">
        <v>66.75</v>
      </c>
      <c r="C32943" s="3">
        <v>59.5448692322</v>
      </c>
      <c r="D32943" s="4">
        <v>-0.0395795160883838</v>
      </c>
      <c r="E32943" s="5" t="s">
        <v>573</v>
      </c>
    </row>
    <row r="32944" spans="1:5">
      <c r="A32944" s="1">
        <v>32943</v>
      </c>
      <c r="B32944" s="3">
        <v>67.05</v>
      </c>
      <c r="C32944" s="3">
        <v>59.5448692322</v>
      </c>
      <c r="D32944" s="4">
        <v>-0.634598554387619</v>
      </c>
      <c r="E32944" s="5" t="s">
        <v>573</v>
      </c>
    </row>
    <row r="32945" spans="1:5">
      <c r="A32945" s="1">
        <v>32944</v>
      </c>
      <c r="B32945" s="3">
        <v>67.25</v>
      </c>
      <c r="C32945" s="3">
        <v>59.5448692322</v>
      </c>
      <c r="D32945" s="4">
        <v>-0.319916056179227</v>
      </c>
      <c r="E32945" s="5" t="s">
        <v>573</v>
      </c>
    </row>
    <row r="32946" spans="1:5">
      <c r="A32946" s="1">
        <v>32945</v>
      </c>
      <c r="B32946" s="3">
        <v>68.25</v>
      </c>
      <c r="C32946" s="3">
        <v>59.5448692322</v>
      </c>
      <c r="D32946" s="4">
        <v>-0.319916056179227</v>
      </c>
      <c r="E32946" s="5" t="s">
        <v>573</v>
      </c>
    </row>
    <row r="32947" spans="1:5">
      <c r="A32947" s="1">
        <v>32946</v>
      </c>
      <c r="B32947" s="3">
        <v>68.35</v>
      </c>
      <c r="C32947" s="3">
        <v>59.5448692322</v>
      </c>
      <c r="D32947" s="4">
        <v>0.924081940491829</v>
      </c>
      <c r="E32947" s="5" t="s">
        <v>573</v>
      </c>
    </row>
    <row r="32948" spans="1:5">
      <c r="A32948" s="1">
        <v>32947</v>
      </c>
      <c r="B32948" s="3">
        <v>68.65</v>
      </c>
      <c r="C32948" s="3">
        <v>59.5448692322</v>
      </c>
      <c r="D32948" s="4">
        <v>0.772431144695565</v>
      </c>
      <c r="E32948" s="5" t="s">
        <v>573</v>
      </c>
    </row>
    <row r="32949" spans="1:5">
      <c r="A32949" s="1">
        <v>32948</v>
      </c>
      <c r="B32949" s="3">
        <v>68.75</v>
      </c>
      <c r="C32949" s="3">
        <v>59.5448692322</v>
      </c>
      <c r="D32949" s="4">
        <v>0.772431144695565</v>
      </c>
      <c r="E32949" s="5" t="s">
        <v>573</v>
      </c>
    </row>
    <row r="32950" spans="1:5">
      <c r="A32950" s="1">
        <v>32949</v>
      </c>
      <c r="B32950" s="3">
        <v>68.85</v>
      </c>
      <c r="C32950" s="3">
        <v>59.5448692322</v>
      </c>
      <c r="D32950" s="4">
        <v>-0.0488180230237272</v>
      </c>
      <c r="E32950" s="5" t="s">
        <v>573</v>
      </c>
    </row>
    <row r="32951" spans="1:5">
      <c r="A32951" s="1">
        <v>32950</v>
      </c>
      <c r="B32951" s="3">
        <v>69.05</v>
      </c>
      <c r="C32951" s="3">
        <v>59.5448692322</v>
      </c>
      <c r="D32951" s="4">
        <v>0.522352237010128</v>
      </c>
      <c r="E32951" s="5" t="s">
        <v>573</v>
      </c>
    </row>
    <row r="32952" spans="1:5">
      <c r="A32952" s="1">
        <v>32951</v>
      </c>
      <c r="B32952" s="3">
        <v>70.05</v>
      </c>
      <c r="C32952" s="3">
        <v>59.5448692322</v>
      </c>
      <c r="D32952" s="4">
        <v>0.817365423954206</v>
      </c>
      <c r="E32952" s="5" t="s">
        <v>573</v>
      </c>
    </row>
    <row r="32953" spans="1:5">
      <c r="A32953" s="1">
        <v>32952</v>
      </c>
      <c r="B32953" s="3">
        <v>70.15</v>
      </c>
      <c r="C32953" s="3">
        <v>59.5448692322</v>
      </c>
      <c r="D32953" s="4">
        <v>-0.323098648943744</v>
      </c>
      <c r="E32953" s="5" t="s">
        <v>573</v>
      </c>
    </row>
    <row r="32954" spans="1:5">
      <c r="A32954" s="1">
        <v>32953</v>
      </c>
      <c r="B32954" s="3">
        <v>70.25</v>
      </c>
      <c r="C32954" s="3">
        <v>59.5448692322</v>
      </c>
      <c r="D32954" s="4">
        <v>0.817365423954206</v>
      </c>
      <c r="E32954" s="5" t="s">
        <v>573</v>
      </c>
    </row>
    <row r="32955" spans="1:5">
      <c r="A32955" s="1">
        <v>32954</v>
      </c>
      <c r="B32955" s="3">
        <v>70.45</v>
      </c>
      <c r="C32955" s="3">
        <v>59.5448692322</v>
      </c>
      <c r="D32955" s="4">
        <v>0.817365423954206</v>
      </c>
      <c r="E32955" s="5" t="s">
        <v>573</v>
      </c>
    </row>
    <row r="32956" spans="1:5">
      <c r="A32956" s="1">
        <v>32955</v>
      </c>
      <c r="B32956" s="3">
        <v>70.75</v>
      </c>
      <c r="C32956" s="3">
        <v>59.5448692322</v>
      </c>
      <c r="D32956" s="4">
        <v>0.983305951699088</v>
      </c>
      <c r="E32956" s="5" t="s">
        <v>573</v>
      </c>
    </row>
    <row r="32957" spans="1:5">
      <c r="A32957" s="1">
        <v>32956</v>
      </c>
      <c r="B32957" s="3">
        <v>71.05</v>
      </c>
      <c r="C32957" s="3">
        <v>59.5448692322</v>
      </c>
      <c r="D32957" s="4">
        <v>-0.260692044971967</v>
      </c>
      <c r="E32957" s="5" t="s">
        <v>573</v>
      </c>
    </row>
    <row r="32958" spans="1:5">
      <c r="A32958" s="1">
        <v>32957</v>
      </c>
      <c r="B32958" s="3">
        <v>71.15</v>
      </c>
      <c r="C32958" s="3">
        <v>59.5448692322</v>
      </c>
      <c r="D32958" s="4">
        <v>-0.260692044971967</v>
      </c>
      <c r="E32958" s="5" t="s">
        <v>573</v>
      </c>
    </row>
    <row r="32959" spans="1:5">
      <c r="A32959" s="1">
        <v>32958</v>
      </c>
      <c r="B32959" s="3">
        <v>71.45</v>
      </c>
      <c r="C32959" s="3">
        <v>59.5448692322</v>
      </c>
      <c r="D32959" s="4">
        <v>1.00969372972171</v>
      </c>
      <c r="E32959" s="5" t="s">
        <v>573</v>
      </c>
    </row>
    <row r="32960" spans="1:5">
      <c r="A32960" s="1">
        <v>32959</v>
      </c>
      <c r="B32960" s="3">
        <v>71.75</v>
      </c>
      <c r="C32960" s="3">
        <v>59.5448692322</v>
      </c>
      <c r="D32960" s="4">
        <v>1.37556157083609</v>
      </c>
      <c r="E32960" s="5" t="s">
        <v>573</v>
      </c>
    </row>
    <row r="32961" spans="1:5">
      <c r="A32961" s="1">
        <v>32960</v>
      </c>
      <c r="B32961" s="3">
        <v>71.85</v>
      </c>
      <c r="C32961" s="3">
        <v>59.5448692322</v>
      </c>
      <c r="D32961" s="4">
        <v>1.42860915903868</v>
      </c>
      <c r="E32961" s="5" t="s">
        <v>573</v>
      </c>
    </row>
    <row r="32962" spans="1:5">
      <c r="A32962" s="1">
        <v>32961</v>
      </c>
      <c r="B32962" s="3">
        <v>71.95</v>
      </c>
      <c r="C32962" s="3">
        <v>59.5448692322</v>
      </c>
      <c r="D32962" s="4">
        <v>1.42860915903868</v>
      </c>
      <c r="E32962" s="5" t="s">
        <v>573</v>
      </c>
    </row>
    <row r="32963" spans="1:5">
      <c r="A32963" s="1">
        <v>32962</v>
      </c>
      <c r="B32963" s="3">
        <v>72.05</v>
      </c>
      <c r="C32963" s="3">
        <v>59.5448692322</v>
      </c>
      <c r="D32963" s="4">
        <v>0.0359615216056471</v>
      </c>
      <c r="E32963" s="5" t="s">
        <v>573</v>
      </c>
    </row>
    <row r="32964" spans="1:5">
      <c r="A32964" s="1">
        <v>32963</v>
      </c>
      <c r="B32964" s="3">
        <v>72.15</v>
      </c>
      <c r="C32964" s="3">
        <v>59.5448692322</v>
      </c>
      <c r="D32964" s="4">
        <v>-0.0953363152662712</v>
      </c>
      <c r="E32964" s="5" t="s">
        <v>573</v>
      </c>
    </row>
    <row r="32965" spans="1:5">
      <c r="A32965" s="1">
        <v>32964</v>
      </c>
      <c r="B32965" s="3">
        <v>72.55</v>
      </c>
      <c r="C32965" s="3">
        <v>59.5448692322</v>
      </c>
      <c r="D32965" s="4">
        <v>-0.0779150120216508</v>
      </c>
      <c r="E32965" s="5" t="s">
        <v>573</v>
      </c>
    </row>
    <row r="32966" spans="1:5">
      <c r="A32966" s="1">
        <v>32965</v>
      </c>
      <c r="B32966" s="3">
        <v>72.85</v>
      </c>
      <c r="C32966" s="3">
        <v>59.5448692322</v>
      </c>
      <c r="D32966" s="4">
        <v>-0.0953363152662712</v>
      </c>
      <c r="E32966" s="5" t="s">
        <v>573</v>
      </c>
    </row>
    <row r="32967" spans="1:5">
      <c r="A32967" s="1">
        <v>32966</v>
      </c>
      <c r="B32967" s="3">
        <v>73.65</v>
      </c>
      <c r="C32967" s="3">
        <v>59.5448692322</v>
      </c>
      <c r="D32967" s="4">
        <v>-0.445843365237156</v>
      </c>
      <c r="E32967" s="5" t="s">
        <v>573</v>
      </c>
    </row>
    <row r="32968" spans="1:5">
      <c r="A32968" s="1">
        <v>32967</v>
      </c>
      <c r="B32968" s="3">
        <v>73.75</v>
      </c>
      <c r="C32968" s="3">
        <v>59.5448692322</v>
      </c>
      <c r="D32968" s="4">
        <v>-0.445843365237156</v>
      </c>
      <c r="E32968" s="5" t="s">
        <v>573</v>
      </c>
    </row>
    <row r="32969" spans="1:5">
      <c r="A32969" s="1">
        <v>32968</v>
      </c>
      <c r="B32969" s="3">
        <v>74.75</v>
      </c>
      <c r="C32969" s="3">
        <v>59.5448692322</v>
      </c>
      <c r="D32969" s="4">
        <v>-0.42626563689658</v>
      </c>
      <c r="E32969" s="5" t="s">
        <v>573</v>
      </c>
    </row>
    <row r="32970" spans="1:5">
      <c r="A32970" s="1">
        <v>32969</v>
      </c>
      <c r="B32970" s="3">
        <v>66.35</v>
      </c>
      <c r="C32970" s="3">
        <v>59.4448692322</v>
      </c>
      <c r="D32970" s="4">
        <v>-0.131353654522957</v>
      </c>
      <c r="E32970" s="5" t="s">
        <v>573</v>
      </c>
    </row>
    <row r="32971" spans="1:5">
      <c r="A32971" s="1">
        <v>32970</v>
      </c>
      <c r="B32971" s="3">
        <v>66.45</v>
      </c>
      <c r="C32971" s="3">
        <v>59.4448692322</v>
      </c>
      <c r="D32971" s="4">
        <v>-0.131353654522957</v>
      </c>
      <c r="E32971" s="5" t="s">
        <v>573</v>
      </c>
    </row>
    <row r="32972" spans="1:5">
      <c r="A32972" s="1">
        <v>32971</v>
      </c>
      <c r="B32972" s="3">
        <v>67.75</v>
      </c>
      <c r="C32972" s="3">
        <v>59.4448692322</v>
      </c>
      <c r="D32972" s="4">
        <v>-0.319916056179227</v>
      </c>
      <c r="E32972" s="5" t="s">
        <v>573</v>
      </c>
    </row>
    <row r="32973" spans="1:5">
      <c r="A32973" s="1">
        <v>32972</v>
      </c>
      <c r="B32973" s="3">
        <v>67.85</v>
      </c>
      <c r="C32973" s="3">
        <v>59.4448692322</v>
      </c>
      <c r="D32973" s="4">
        <v>-0.319916056179227</v>
      </c>
      <c r="E32973" s="5" t="s">
        <v>573</v>
      </c>
    </row>
    <row r="32974" spans="1:5">
      <c r="A32974" s="1">
        <v>32973</v>
      </c>
      <c r="B32974" s="3">
        <v>67.95</v>
      </c>
      <c r="C32974" s="3">
        <v>59.4448692322</v>
      </c>
      <c r="D32974" s="4">
        <v>-0.339167612468965</v>
      </c>
      <c r="E32974" s="5" t="s">
        <v>573</v>
      </c>
    </row>
    <row r="32975" spans="1:5">
      <c r="A32975" s="1">
        <v>32974</v>
      </c>
      <c r="B32975" s="3">
        <v>68.05</v>
      </c>
      <c r="C32975" s="3">
        <v>59.4448692322</v>
      </c>
      <c r="D32975" s="4">
        <v>-0.188268343308392</v>
      </c>
      <c r="E32975" s="5" t="s">
        <v>573</v>
      </c>
    </row>
    <row r="32976" spans="1:5">
      <c r="A32976" s="1">
        <v>32975</v>
      </c>
      <c r="B32976" s="3">
        <v>68.25</v>
      </c>
      <c r="C32976" s="3">
        <v>59.4448692322</v>
      </c>
      <c r="D32976" s="4">
        <v>-0.319916056179227</v>
      </c>
      <c r="E32976" s="5" t="s">
        <v>573</v>
      </c>
    </row>
    <row r="32977" spans="1:5">
      <c r="A32977" s="1">
        <v>32976</v>
      </c>
      <c r="B32977" s="3">
        <v>68.45</v>
      </c>
      <c r="C32977" s="3">
        <v>59.4448692322</v>
      </c>
      <c r="D32977" s="4">
        <v>-0.319916056179227</v>
      </c>
      <c r="E32977" s="5" t="s">
        <v>573</v>
      </c>
    </row>
    <row r="32978" spans="1:5">
      <c r="A32978" s="1">
        <v>32977</v>
      </c>
      <c r="B32978" s="3">
        <v>68.55</v>
      </c>
      <c r="C32978" s="3">
        <v>59.4448692322</v>
      </c>
      <c r="D32978" s="4">
        <v>-0.296079929725223</v>
      </c>
      <c r="E32978" s="5" t="s">
        <v>573</v>
      </c>
    </row>
    <row r="32979" spans="1:5">
      <c r="A32979" s="1">
        <v>32978</v>
      </c>
      <c r="B32979" s="3">
        <v>68.75</v>
      </c>
      <c r="C32979" s="3">
        <v>59.4448692322</v>
      </c>
      <c r="D32979" s="4">
        <v>0.772431144695565</v>
      </c>
      <c r="E32979" s="5" t="s">
        <v>573</v>
      </c>
    </row>
    <row r="32980" spans="1:5">
      <c r="A32980" s="1">
        <v>32979</v>
      </c>
      <c r="B32980" s="3">
        <v>69.45</v>
      </c>
      <c r="C32980" s="3">
        <v>59.4448692322</v>
      </c>
      <c r="D32980" s="4">
        <v>0.728622063428318</v>
      </c>
      <c r="E32980" s="5" t="s">
        <v>573</v>
      </c>
    </row>
    <row r="32981" spans="1:5">
      <c r="A32981" s="1">
        <v>32980</v>
      </c>
      <c r="B32981" s="3">
        <v>69.65</v>
      </c>
      <c r="C32981" s="3">
        <v>59.4448692322</v>
      </c>
      <c r="D32981" s="4">
        <v>0.719383556492974</v>
      </c>
      <c r="E32981" s="5" t="s">
        <v>573</v>
      </c>
    </row>
    <row r="32982" spans="1:5">
      <c r="A32982" s="1">
        <v>32981</v>
      </c>
      <c r="B32982" s="3">
        <v>69.75</v>
      </c>
      <c r="C32982" s="3">
        <v>59.4448692322</v>
      </c>
      <c r="D32982" s="4">
        <v>0.758141412746947</v>
      </c>
      <c r="E32982" s="5" t="s">
        <v>573</v>
      </c>
    </row>
    <row r="32983" spans="1:5">
      <c r="A32983" s="1">
        <v>32982</v>
      </c>
      <c r="B32983" s="3">
        <v>70.65</v>
      </c>
      <c r="C32983" s="3">
        <v>59.4448692322</v>
      </c>
      <c r="D32983" s="4">
        <v>1.04145533854364</v>
      </c>
      <c r="E32983" s="5" t="s">
        <v>573</v>
      </c>
    </row>
    <row r="32984" spans="1:5">
      <c r="A32984" s="1">
        <v>32983</v>
      </c>
      <c r="B32984" s="3">
        <v>71.25</v>
      </c>
      <c r="C32984" s="3">
        <v>59.4448692322</v>
      </c>
      <c r="D32984" s="4">
        <v>-0.260692044971967</v>
      </c>
      <c r="E32984" s="5" t="s">
        <v>573</v>
      </c>
    </row>
    <row r="32985" spans="1:5">
      <c r="A32985" s="1">
        <v>32984</v>
      </c>
      <c r="B32985" s="3">
        <v>71.35</v>
      </c>
      <c r="C32985" s="3">
        <v>59.4448692322</v>
      </c>
      <c r="D32985" s="4">
        <v>-0.129394208100049</v>
      </c>
      <c r="E32985" s="5" t="s">
        <v>573</v>
      </c>
    </row>
    <row r="32986" spans="1:5">
      <c r="A32986" s="1">
        <v>32985</v>
      </c>
      <c r="B32986" s="3">
        <v>72.25</v>
      </c>
      <c r="C32986" s="3">
        <v>59.4448692322</v>
      </c>
      <c r="D32986" s="4">
        <v>-0.0953363152662712</v>
      </c>
      <c r="E32986" s="5" t="s">
        <v>573</v>
      </c>
    </row>
    <row r="32987" spans="1:5">
      <c r="A32987" s="1">
        <v>32986</v>
      </c>
      <c r="B32987" s="3">
        <v>72.55</v>
      </c>
      <c r="C32987" s="3">
        <v>59.4448692322</v>
      </c>
      <c r="D32987" s="4">
        <v>-0.0779150120216508</v>
      </c>
      <c r="E32987" s="5" t="s">
        <v>573</v>
      </c>
    </row>
    <row r="32988" spans="1:5">
      <c r="A32988" s="1">
        <v>32987</v>
      </c>
      <c r="B32988" s="3">
        <v>72.65</v>
      </c>
      <c r="C32988" s="3">
        <v>59.4448692322</v>
      </c>
      <c r="D32988" s="4">
        <v>1.42860915903868</v>
      </c>
      <c r="E32988" s="5" t="s">
        <v>573</v>
      </c>
    </row>
    <row r="32989" spans="1:5">
      <c r="A32989" s="1">
        <v>32988</v>
      </c>
      <c r="B32989" s="3">
        <v>72.85</v>
      </c>
      <c r="C32989" s="3">
        <v>59.4448692322</v>
      </c>
      <c r="D32989" s="4">
        <v>-0.260692044971967</v>
      </c>
      <c r="E32989" s="5" t="s">
        <v>573</v>
      </c>
    </row>
    <row r="32990" spans="1:5">
      <c r="A32990" s="1">
        <v>32989</v>
      </c>
      <c r="B32990" s="3">
        <v>74.25</v>
      </c>
      <c r="C32990" s="3">
        <v>59.4448692322</v>
      </c>
      <c r="D32990" s="4">
        <v>-0.42626563689658</v>
      </c>
      <c r="E32990" s="5" t="s">
        <v>573</v>
      </c>
    </row>
    <row r="32991" spans="1:5">
      <c r="A32991" s="1">
        <v>32990</v>
      </c>
      <c r="B32991" s="3">
        <v>74.35</v>
      </c>
      <c r="C32991" s="3">
        <v>59.4448692322</v>
      </c>
      <c r="D32991" s="4">
        <v>-0.42626563689658</v>
      </c>
      <c r="E32991" s="5" t="s">
        <v>573</v>
      </c>
    </row>
    <row r="32992" spans="1:5">
      <c r="A32992" s="1">
        <v>32991</v>
      </c>
      <c r="B32992" s="3">
        <v>74.45</v>
      </c>
      <c r="C32992" s="3">
        <v>59.4448692322</v>
      </c>
      <c r="D32992" s="4">
        <v>-0.243488603946264</v>
      </c>
      <c r="E32992" s="5" t="s">
        <v>573</v>
      </c>
    </row>
    <row r="32993" spans="1:5">
      <c r="A32993" s="1">
        <v>32992</v>
      </c>
      <c r="B32993" s="3">
        <v>74.55</v>
      </c>
      <c r="C32993" s="3">
        <v>59.4448692322</v>
      </c>
      <c r="D32993" s="4">
        <v>-0.42626563689658</v>
      </c>
      <c r="E32993" s="5" t="s">
        <v>573</v>
      </c>
    </row>
    <row r="32994" spans="1:5">
      <c r="A32994" s="1">
        <v>32993</v>
      </c>
      <c r="B32994" s="3">
        <v>74.65</v>
      </c>
      <c r="C32994" s="3">
        <v>59.4448692322</v>
      </c>
      <c r="D32994" s="4">
        <v>-0.534511778379865</v>
      </c>
      <c r="E32994" s="5" t="s">
        <v>573</v>
      </c>
    </row>
    <row r="32995" spans="1:5">
      <c r="A32995" s="1">
        <v>32994</v>
      </c>
      <c r="B32995" s="3">
        <v>74.75</v>
      </c>
      <c r="C32995" s="3">
        <v>59.4448692322</v>
      </c>
      <c r="D32995" s="4">
        <v>-0.243488603946264</v>
      </c>
      <c r="E32995" s="5" t="s">
        <v>573</v>
      </c>
    </row>
    <row r="32996" spans="1:5">
      <c r="A32996" s="1">
        <v>32995</v>
      </c>
      <c r="B32996" s="3">
        <v>74.85</v>
      </c>
      <c r="C32996" s="3">
        <v>59.4448692322</v>
      </c>
      <c r="D32996" s="4">
        <v>-0.243488603946264</v>
      </c>
      <c r="E32996" s="5" t="s">
        <v>573</v>
      </c>
    </row>
    <row r="32997" spans="1:5">
      <c r="A32997" s="1">
        <v>32996</v>
      </c>
      <c r="B32997" s="3">
        <v>74.95</v>
      </c>
      <c r="C32997" s="3">
        <v>59.4448692322</v>
      </c>
      <c r="D32997" s="4">
        <v>-0.402429510442576</v>
      </c>
      <c r="E32997" s="5" t="s">
        <v>573</v>
      </c>
    </row>
    <row r="32998" spans="1:5">
      <c r="A32998" s="1">
        <v>32997</v>
      </c>
      <c r="B32998" s="3">
        <v>75.05</v>
      </c>
      <c r="C32998" s="3">
        <v>59.4448692322</v>
      </c>
      <c r="D32998" s="4">
        <v>-0.243488603946264</v>
      </c>
      <c r="E32998" s="5" t="s">
        <v>573</v>
      </c>
    </row>
    <row r="32999" spans="1:5">
      <c r="A32999" s="1">
        <v>32998</v>
      </c>
      <c r="B32999" s="3">
        <v>66.75</v>
      </c>
      <c r="C32999" s="3">
        <v>59.3448692322</v>
      </c>
      <c r="D32999" s="4">
        <v>-0.319916056179227</v>
      </c>
      <c r="E32999" s="5" t="s">
        <v>573</v>
      </c>
    </row>
    <row r="33000" spans="1:5">
      <c r="A33000" s="1">
        <v>32999</v>
      </c>
      <c r="B33000" s="3">
        <v>66.85</v>
      </c>
      <c r="C33000" s="3">
        <v>59.3448692322</v>
      </c>
      <c r="D33000" s="4">
        <v>-0.296079929725223</v>
      </c>
      <c r="E33000" s="5" t="s">
        <v>573</v>
      </c>
    </row>
    <row r="33001" spans="1:5">
      <c r="A33001" s="1">
        <v>33000</v>
      </c>
      <c r="B33001" s="3">
        <v>66.95</v>
      </c>
      <c r="C33001" s="3">
        <v>59.3448692322</v>
      </c>
      <c r="D33001" s="4">
        <v>-0.154560326473531</v>
      </c>
      <c r="E33001" s="5" t="s">
        <v>573</v>
      </c>
    </row>
    <row r="33002" spans="1:5">
      <c r="A33002" s="1">
        <v>33001</v>
      </c>
      <c r="B33002" s="3">
        <v>67.15</v>
      </c>
      <c r="C33002" s="3">
        <v>59.3448692322</v>
      </c>
      <c r="D33002" s="4">
        <v>-0.296079929725223</v>
      </c>
      <c r="E33002" s="5" t="s">
        <v>573</v>
      </c>
    </row>
    <row r="33003" spans="1:5">
      <c r="A33003" s="1">
        <v>33002</v>
      </c>
      <c r="B33003" s="3">
        <v>67.25</v>
      </c>
      <c r="C33003" s="3">
        <v>59.3448692322</v>
      </c>
      <c r="D33003" s="4">
        <v>-0.319916056179227</v>
      </c>
      <c r="E33003" s="5" t="s">
        <v>573</v>
      </c>
    </row>
    <row r="33004" spans="1:5">
      <c r="A33004" s="1">
        <v>33003</v>
      </c>
      <c r="B33004" s="3">
        <v>67.35</v>
      </c>
      <c r="C33004" s="3">
        <v>59.3448692322</v>
      </c>
      <c r="D33004" s="4">
        <v>-0.0958261415897859</v>
      </c>
      <c r="E33004" s="5" t="s">
        <v>573</v>
      </c>
    </row>
    <row r="33005" spans="1:5">
      <c r="A33005" s="1">
        <v>33004</v>
      </c>
      <c r="B33005" s="3">
        <v>67.45</v>
      </c>
      <c r="C33005" s="3">
        <v>59.3448692322</v>
      </c>
      <c r="D33005" s="4">
        <v>0.0869508913605296</v>
      </c>
      <c r="E33005" s="5" t="s">
        <v>573</v>
      </c>
    </row>
    <row r="33006" spans="1:5">
      <c r="A33006" s="1">
        <v>33005</v>
      </c>
      <c r="B33006" s="3">
        <v>67.75</v>
      </c>
      <c r="C33006" s="3">
        <v>59.3448692322</v>
      </c>
      <c r="D33006" s="4">
        <v>-0.353746135841178</v>
      </c>
      <c r="E33006" s="5" t="s">
        <v>573</v>
      </c>
    </row>
    <row r="33007" spans="1:5">
      <c r="A33007" s="1">
        <v>33006</v>
      </c>
      <c r="B33007" s="3">
        <v>67.85</v>
      </c>
      <c r="C33007" s="3">
        <v>59.3448692322</v>
      </c>
      <c r="D33007" s="4">
        <v>-0.13713902322891</v>
      </c>
      <c r="E33007" s="5" t="s">
        <v>573</v>
      </c>
    </row>
    <row r="33008" spans="1:5">
      <c r="A33008" s="1">
        <v>33007</v>
      </c>
      <c r="B33008" s="3">
        <v>67.95</v>
      </c>
      <c r="C33008" s="3">
        <v>59.3448692322</v>
      </c>
      <c r="D33008" s="4">
        <v>-0.205689646553013</v>
      </c>
      <c r="E33008" s="5" t="s">
        <v>573</v>
      </c>
    </row>
    <row r="33009" spans="1:5">
      <c r="A33009" s="1">
        <v>33008</v>
      </c>
      <c r="B33009" s="3">
        <v>68.05</v>
      </c>
      <c r="C33009" s="3">
        <v>59.3448692322</v>
      </c>
      <c r="D33009" s="4">
        <v>-0.339167612468965</v>
      </c>
      <c r="E33009" s="5" t="s">
        <v>573</v>
      </c>
    </row>
    <row r="33010" spans="1:5">
      <c r="A33010" s="1">
        <v>33009</v>
      </c>
      <c r="B33010" s="3">
        <v>68.35</v>
      </c>
      <c r="C33010" s="3">
        <v>59.3448692322</v>
      </c>
      <c r="D33010" s="4">
        <v>-0.319916056179227</v>
      </c>
      <c r="E33010" s="5" t="s">
        <v>573</v>
      </c>
    </row>
    <row r="33011" spans="1:5">
      <c r="A33011" s="1">
        <v>33010</v>
      </c>
      <c r="B33011" s="3">
        <v>68.45</v>
      </c>
      <c r="C33011" s="3">
        <v>59.3448692322</v>
      </c>
      <c r="D33011" s="4">
        <v>-0.319916056179227</v>
      </c>
      <c r="E33011" s="5" t="s">
        <v>573</v>
      </c>
    </row>
    <row r="33012" spans="1:5">
      <c r="A33012" s="1">
        <v>33011</v>
      </c>
      <c r="B33012" s="3">
        <v>68.55</v>
      </c>
      <c r="C33012" s="3">
        <v>59.3448692322</v>
      </c>
      <c r="D33012" s="4">
        <v>-7.51126697450208e-5</v>
      </c>
      <c r="E33012" s="5" t="s">
        <v>573</v>
      </c>
    </row>
    <row r="33013" spans="1:5">
      <c r="A33013" s="1">
        <v>33012</v>
      </c>
      <c r="B33013" s="3">
        <v>68.65</v>
      </c>
      <c r="C33013" s="3">
        <v>59.3448692322</v>
      </c>
      <c r="D33013" s="4">
        <v>-0.319916056179227</v>
      </c>
      <c r="E33013" s="5" t="s">
        <v>573</v>
      </c>
    </row>
    <row r="33014" spans="1:5">
      <c r="A33014" s="1">
        <v>33013</v>
      </c>
      <c r="B33014" s="3">
        <v>69.05</v>
      </c>
      <c r="C33014" s="3">
        <v>59.3448692322</v>
      </c>
      <c r="D33014" s="4">
        <v>0.302727155290964</v>
      </c>
      <c r="E33014" s="5" t="s">
        <v>573</v>
      </c>
    </row>
    <row r="33015" spans="1:5">
      <c r="A33015" s="1">
        <v>33014</v>
      </c>
      <c r="B33015" s="3">
        <v>70.75</v>
      </c>
      <c r="C33015" s="3">
        <v>59.3448692322</v>
      </c>
      <c r="D33015" s="4">
        <v>1.00969372972171</v>
      </c>
      <c r="E33015" s="5" t="s">
        <v>573</v>
      </c>
    </row>
    <row r="33016" spans="1:5">
      <c r="A33016" s="1">
        <v>33015</v>
      </c>
      <c r="B33016" s="3">
        <v>70.95</v>
      </c>
      <c r="C33016" s="3">
        <v>59.3448692322</v>
      </c>
      <c r="D33016" s="4">
        <v>1.19815735935318</v>
      </c>
      <c r="E33016" s="5" t="s">
        <v>573</v>
      </c>
    </row>
    <row r="33017" spans="1:5">
      <c r="A33017" s="1">
        <v>33016</v>
      </c>
      <c r="B33017" s="3">
        <v>71.45</v>
      </c>
      <c r="C33017" s="3">
        <v>59.3448692322</v>
      </c>
      <c r="D33017" s="4">
        <v>0.0533828248502676</v>
      </c>
      <c r="E33017" s="5" t="s">
        <v>573</v>
      </c>
    </row>
    <row r="33018" spans="1:5">
      <c r="A33018" s="1">
        <v>33017</v>
      </c>
      <c r="B33018" s="3">
        <v>71.65</v>
      </c>
      <c r="C33018" s="3">
        <v>59.3448692322</v>
      </c>
      <c r="D33018" s="4">
        <v>-0.294522124633919</v>
      </c>
      <c r="E33018" s="5" t="s">
        <v>573</v>
      </c>
    </row>
    <row r="33019" spans="1:5">
      <c r="A33019" s="1">
        <v>33018</v>
      </c>
      <c r="B33019" s="3">
        <v>72.05</v>
      </c>
      <c r="C33019" s="3">
        <v>59.3448692322</v>
      </c>
      <c r="D33019" s="4">
        <v>-0.260692044971967</v>
      </c>
      <c r="E33019" s="5" t="s">
        <v>573</v>
      </c>
    </row>
    <row r="33020" spans="1:5">
      <c r="A33020" s="1">
        <v>33019</v>
      </c>
      <c r="B33020" s="3">
        <v>72.15</v>
      </c>
      <c r="C33020" s="3">
        <v>59.3448692322</v>
      </c>
      <c r="D33020" s="4">
        <v>1.42860915903868</v>
      </c>
      <c r="E33020" s="5" t="s">
        <v>573</v>
      </c>
    </row>
    <row r="33021" spans="1:5">
      <c r="A33021" s="1">
        <v>33020</v>
      </c>
      <c r="B33021" s="3">
        <v>72.25</v>
      </c>
      <c r="C33021" s="3">
        <v>59.3448692322</v>
      </c>
      <c r="D33021" s="4">
        <v>1.56748356286439</v>
      </c>
      <c r="E33021" s="5" t="s">
        <v>573</v>
      </c>
    </row>
    <row r="33022" spans="1:5">
      <c r="A33022" s="1">
        <v>33021</v>
      </c>
      <c r="B33022" s="3">
        <v>72.35</v>
      </c>
      <c r="C33022" s="3">
        <v>59.3448692322</v>
      </c>
      <c r="D33022" s="4">
        <v>-0.260692044971967</v>
      </c>
      <c r="E33022" s="5" t="s">
        <v>573</v>
      </c>
    </row>
    <row r="33023" spans="1:5">
      <c r="A33023" s="1">
        <v>33022</v>
      </c>
      <c r="B33023" s="3">
        <v>72.45</v>
      </c>
      <c r="C33023" s="3">
        <v>59.3448692322</v>
      </c>
      <c r="D33023" s="4">
        <v>-0.0953363152662712</v>
      </c>
      <c r="E33023" s="5" t="s">
        <v>573</v>
      </c>
    </row>
    <row r="33024" spans="1:5">
      <c r="A33024" s="1">
        <v>33023</v>
      </c>
      <c r="B33024" s="3">
        <v>72.55</v>
      </c>
      <c r="C33024" s="3">
        <v>59.3448692322</v>
      </c>
      <c r="D33024" s="4">
        <v>1.38480007777143</v>
      </c>
      <c r="E33024" s="5" t="s">
        <v>573</v>
      </c>
    </row>
    <row r="33025" spans="1:5">
      <c r="A33025" s="1">
        <v>33024</v>
      </c>
      <c r="B33025" s="3">
        <v>72.85</v>
      </c>
      <c r="C33025" s="3">
        <v>59.3448692322</v>
      </c>
      <c r="D33025" s="4">
        <v>1.38480007777143</v>
      </c>
      <c r="E33025" s="5" t="s">
        <v>573</v>
      </c>
    </row>
    <row r="33026" spans="1:5">
      <c r="A33026" s="1">
        <v>33025</v>
      </c>
      <c r="B33026" s="3">
        <v>72.95</v>
      </c>
      <c r="C33026" s="3">
        <v>59.3448692322</v>
      </c>
      <c r="D33026" s="4">
        <v>1.41118785579406</v>
      </c>
      <c r="E33026" s="5" t="s">
        <v>573</v>
      </c>
    </row>
    <row r="33027" spans="1:5">
      <c r="A33027" s="1">
        <v>33026</v>
      </c>
      <c r="B33027" s="3">
        <v>74.35</v>
      </c>
      <c r="C33027" s="3">
        <v>59.3448692322</v>
      </c>
      <c r="D33027" s="4">
        <v>-0.42626563689658</v>
      </c>
      <c r="E33027" s="5" t="s">
        <v>573</v>
      </c>
    </row>
    <row r="33028" spans="1:5">
      <c r="A33028" s="1">
        <v>33027</v>
      </c>
      <c r="B33028" s="3">
        <v>74.85</v>
      </c>
      <c r="C33028" s="3">
        <v>59.3448692322</v>
      </c>
      <c r="D33028" s="4">
        <v>-0.42626563689658</v>
      </c>
      <c r="E33028" s="5" t="s">
        <v>573</v>
      </c>
    </row>
    <row r="33029" spans="1:5">
      <c r="A33029" s="1">
        <v>33028</v>
      </c>
      <c r="B33029" s="3">
        <v>74.95</v>
      </c>
      <c r="C33029" s="3">
        <v>59.3448692322</v>
      </c>
      <c r="D33029" s="4">
        <v>1.17640475855484</v>
      </c>
      <c r="E33029" s="5" t="s">
        <v>573</v>
      </c>
    </row>
    <row r="33030" spans="1:5">
      <c r="A33030" s="1">
        <v>33029</v>
      </c>
      <c r="B33030" s="3">
        <v>75.15</v>
      </c>
      <c r="C33030" s="3">
        <v>59.3448692322</v>
      </c>
      <c r="D33030" s="4">
        <v>1.04751291295546</v>
      </c>
      <c r="E33030" s="5" t="s">
        <v>573</v>
      </c>
    </row>
    <row r="33031" spans="1:5">
      <c r="A33031" s="1">
        <v>33030</v>
      </c>
      <c r="B33031" s="3">
        <v>75.25</v>
      </c>
      <c r="C33031" s="3">
        <v>59.3448692322</v>
      </c>
      <c r="D33031" s="4">
        <v>1.04751291295546</v>
      </c>
      <c r="E33031" s="5" t="s">
        <v>573</v>
      </c>
    </row>
    <row r="33032" spans="1:5">
      <c r="A33032" s="1">
        <v>33031</v>
      </c>
      <c r="B33032" s="3">
        <v>75.45</v>
      </c>
      <c r="C33032" s="3">
        <v>59.3448692322</v>
      </c>
      <c r="D33032" s="4">
        <v>-0.460095716558531</v>
      </c>
      <c r="E33032" s="5" t="s">
        <v>573</v>
      </c>
    </row>
    <row r="33033" spans="1:5">
      <c r="A33033" s="1">
        <v>33032</v>
      </c>
      <c r="B33033" s="3">
        <v>75.55</v>
      </c>
      <c r="C33033" s="3">
        <v>59.3448692322</v>
      </c>
      <c r="D33033" s="4">
        <v>-0.460095716558531</v>
      </c>
      <c r="E33033" s="5" t="s">
        <v>573</v>
      </c>
    </row>
    <row r="33034" spans="1:5">
      <c r="A33034" s="1">
        <v>33033</v>
      </c>
      <c r="B33034" s="3">
        <v>75.65</v>
      </c>
      <c r="C33034" s="3">
        <v>59.3448692322</v>
      </c>
      <c r="D33034" s="4">
        <v>-0.243488603946264</v>
      </c>
      <c r="E33034" s="5" t="s">
        <v>573</v>
      </c>
    </row>
    <row r="33035" spans="1:5">
      <c r="A33035" s="1">
        <v>33034</v>
      </c>
      <c r="B33035" s="3">
        <v>75.75</v>
      </c>
      <c r="C33035" s="3">
        <v>59.3448692322</v>
      </c>
      <c r="D33035" s="4">
        <v>-0.0779150120216508</v>
      </c>
      <c r="E33035" s="5" t="s">
        <v>573</v>
      </c>
    </row>
    <row r="33036" spans="1:5">
      <c r="A33036" s="1">
        <v>33035</v>
      </c>
      <c r="B33036" s="3">
        <v>75.85</v>
      </c>
      <c r="C33036" s="3">
        <v>59.3448692322</v>
      </c>
      <c r="D33036" s="4">
        <v>-0.260692044971967</v>
      </c>
      <c r="E33036" s="5" t="s">
        <v>573</v>
      </c>
    </row>
    <row r="33037" spans="1:5">
      <c r="A33037" s="1">
        <v>33036</v>
      </c>
      <c r="B33037" s="3">
        <v>75.95</v>
      </c>
      <c r="C33037" s="3">
        <v>59.3448692322</v>
      </c>
      <c r="D33037" s="4">
        <v>-0.260692044971967</v>
      </c>
      <c r="E33037" s="5" t="s">
        <v>573</v>
      </c>
    </row>
    <row r="33038" spans="1:5">
      <c r="A33038" s="1">
        <v>33037</v>
      </c>
      <c r="B33038" s="3">
        <v>65.55</v>
      </c>
      <c r="C33038" s="3">
        <v>59.2448692322</v>
      </c>
      <c r="D33038" s="4">
        <v>-0.0958261415897859</v>
      </c>
      <c r="E33038" s="5" t="s">
        <v>573</v>
      </c>
    </row>
    <row r="33039" spans="1:5">
      <c r="A33039" s="1">
        <v>33038</v>
      </c>
      <c r="B33039" s="3">
        <v>65.75</v>
      </c>
      <c r="C33039" s="3">
        <v>59.2448692322</v>
      </c>
      <c r="D33039" s="4">
        <v>0.97291807414677</v>
      </c>
      <c r="E33039" s="5" t="s">
        <v>573</v>
      </c>
    </row>
    <row r="33040" spans="1:5">
      <c r="A33040" s="1">
        <v>33039</v>
      </c>
      <c r="B33040" s="3">
        <v>66.25</v>
      </c>
      <c r="C33040" s="3">
        <v>59.2448692322</v>
      </c>
      <c r="D33040" s="4">
        <v>0.0824110367134312</v>
      </c>
      <c r="E33040" s="5" t="s">
        <v>573</v>
      </c>
    </row>
    <row r="33041" spans="1:5">
      <c r="A33041" s="1">
        <v>33040</v>
      </c>
      <c r="B33041" s="3">
        <v>66.35</v>
      </c>
      <c r="C33041" s="3">
        <v>59.2448692322</v>
      </c>
      <c r="D33041" s="4">
        <v>-0.129656221251738</v>
      </c>
      <c r="E33041" s="5" t="s">
        <v>573</v>
      </c>
    </row>
    <row r="33042" spans="1:5">
      <c r="A33042" s="1">
        <v>33041</v>
      </c>
      <c r="B33042" s="3">
        <v>66.75</v>
      </c>
      <c r="C33042" s="3">
        <v>59.2448692322</v>
      </c>
      <c r="D33042" s="4">
        <v>0.279078123116647</v>
      </c>
      <c r="E33042" s="5" t="s">
        <v>573</v>
      </c>
    </row>
    <row r="33043" spans="1:5">
      <c r="A33043" s="1">
        <v>33042</v>
      </c>
      <c r="B33043" s="3">
        <v>66.85</v>
      </c>
      <c r="C33043" s="3">
        <v>59.2448692322</v>
      </c>
      <c r="D33043" s="4">
        <v>1.14817185508127</v>
      </c>
      <c r="E33043" s="5" t="s">
        <v>573</v>
      </c>
    </row>
    <row r="33044" spans="1:5">
      <c r="A33044" s="1">
        <v>33043</v>
      </c>
      <c r="B33044" s="3">
        <v>66.95</v>
      </c>
      <c r="C33044" s="3">
        <v>59.2448692322</v>
      </c>
      <c r="D33044" s="4">
        <v>0.0695295881159091</v>
      </c>
      <c r="E33044" s="5" t="s">
        <v>573</v>
      </c>
    </row>
    <row r="33045" spans="1:5">
      <c r="A33045" s="1">
        <v>33044</v>
      </c>
      <c r="B33045" s="3">
        <v>67.05</v>
      </c>
      <c r="C33045" s="3">
        <v>59.2448692322</v>
      </c>
      <c r="D33045" s="4">
        <v>0.0695295881159091</v>
      </c>
      <c r="E33045" s="5" t="s">
        <v>573</v>
      </c>
    </row>
    <row r="33046" spans="1:5">
      <c r="A33046" s="1">
        <v>33045</v>
      </c>
      <c r="B33046" s="3">
        <v>67.35</v>
      </c>
      <c r="C33046" s="3">
        <v>59.2448692322</v>
      </c>
      <c r="D33046" s="4">
        <v>0.0869508913605296</v>
      </c>
      <c r="E33046" s="5" t="s">
        <v>573</v>
      </c>
    </row>
    <row r="33047" spans="1:5">
      <c r="A33047" s="1">
        <v>33046</v>
      </c>
      <c r="B33047" s="3">
        <v>67.65</v>
      </c>
      <c r="C33047" s="3">
        <v>59.2448692322</v>
      </c>
      <c r="D33047" s="4">
        <v>-0.0958261415897859</v>
      </c>
      <c r="E33047" s="5" t="s">
        <v>573</v>
      </c>
    </row>
    <row r="33048" spans="1:5">
      <c r="A33048" s="1">
        <v>33047</v>
      </c>
      <c r="B33048" s="3">
        <v>68.35</v>
      </c>
      <c r="C33048" s="3">
        <v>59.2448692322</v>
      </c>
      <c r="D33048" s="4">
        <v>0.285554659057943</v>
      </c>
      <c r="E33048" s="5" t="s">
        <v>573</v>
      </c>
    </row>
    <row r="33049" spans="1:5">
      <c r="A33049" s="1">
        <v>33048</v>
      </c>
      <c r="B33049" s="3">
        <v>68.45</v>
      </c>
      <c r="C33049" s="3">
        <v>59.2448692322</v>
      </c>
      <c r="D33049" s="4">
        <v>-0.0958261415897859</v>
      </c>
      <c r="E33049" s="5" t="s">
        <v>573</v>
      </c>
    </row>
    <row r="33050" spans="1:5">
      <c r="A33050" s="1">
        <v>33049</v>
      </c>
      <c r="B33050" s="3">
        <v>68.65</v>
      </c>
      <c r="C33050" s="3">
        <v>59.2448692322</v>
      </c>
      <c r="D33050" s="4">
        <v>0.996521059285004</v>
      </c>
      <c r="E33050" s="5" t="s">
        <v>573</v>
      </c>
    </row>
    <row r="33051" spans="1:5">
      <c r="A33051" s="1">
        <v>33050</v>
      </c>
      <c r="B33051" s="3">
        <v>70.35</v>
      </c>
      <c r="C33051" s="3">
        <v>59.2448692322</v>
      </c>
      <c r="D33051" s="4">
        <v>-0.0366021303825267</v>
      </c>
      <c r="E33051" s="5" t="s">
        <v>573</v>
      </c>
    </row>
    <row r="33052" spans="1:5">
      <c r="A33052" s="1">
        <v>33051</v>
      </c>
      <c r="B33052" s="3">
        <v>70.45</v>
      </c>
      <c r="C33052" s="3">
        <v>59.2448692322</v>
      </c>
      <c r="D33052" s="4">
        <v>-0.0366021303825267</v>
      </c>
      <c r="E33052" s="5" t="s">
        <v>573</v>
      </c>
    </row>
    <row r="33053" spans="1:5">
      <c r="A33053" s="1">
        <v>33052</v>
      </c>
      <c r="B33053" s="3">
        <v>70.55</v>
      </c>
      <c r="C33053" s="3">
        <v>59.2448692322</v>
      </c>
      <c r="D33053" s="4">
        <v>-0.0366021303825267</v>
      </c>
      <c r="E33053" s="5" t="s">
        <v>573</v>
      </c>
    </row>
    <row r="33054" spans="1:5">
      <c r="A33054" s="1">
        <v>33053</v>
      </c>
      <c r="B33054" s="3">
        <v>70.65</v>
      </c>
      <c r="C33054" s="3">
        <v>59.2448692322</v>
      </c>
      <c r="D33054" s="4">
        <v>1.20739586628852</v>
      </c>
      <c r="E33054" s="5" t="s">
        <v>573</v>
      </c>
    </row>
    <row r="33055" spans="1:5">
      <c r="A33055" s="1">
        <v>33054</v>
      </c>
      <c r="B33055" s="3">
        <v>70.75</v>
      </c>
      <c r="C33055" s="3">
        <v>59.2448692322</v>
      </c>
      <c r="D33055" s="4">
        <v>1.20739586628852</v>
      </c>
      <c r="E33055" s="5" t="s">
        <v>573</v>
      </c>
    </row>
    <row r="33056" spans="1:5">
      <c r="A33056" s="1">
        <v>33055</v>
      </c>
      <c r="B33056" s="3">
        <v>70.85</v>
      </c>
      <c r="C33056" s="3">
        <v>59.2448692322</v>
      </c>
      <c r="D33056" s="4">
        <v>1.20739586628852</v>
      </c>
      <c r="E33056" s="5" t="s">
        <v>573</v>
      </c>
    </row>
    <row r="33057" spans="1:5">
      <c r="A33057" s="1">
        <v>33056</v>
      </c>
      <c r="B33057" s="3">
        <v>71.05</v>
      </c>
      <c r="C33057" s="3">
        <v>59.2448692322</v>
      </c>
      <c r="D33057" s="4">
        <v>-0.0366021303825267</v>
      </c>
      <c r="E33057" s="5" t="s">
        <v>573</v>
      </c>
    </row>
    <row r="33058" spans="1:5">
      <c r="A33058" s="1">
        <v>33057</v>
      </c>
      <c r="B33058" s="3">
        <v>71.15</v>
      </c>
      <c r="C33058" s="3">
        <v>59.2448692322</v>
      </c>
      <c r="D33058" s="4">
        <v>1.00269748228967</v>
      </c>
      <c r="E33058" s="5" t="s">
        <v>573</v>
      </c>
    </row>
    <row r="33059" spans="1:5">
      <c r="A33059" s="1">
        <v>33058</v>
      </c>
      <c r="B33059" s="3">
        <v>71.65</v>
      </c>
      <c r="C33059" s="3">
        <v>59.2448692322</v>
      </c>
      <c r="D33059" s="4">
        <v>-0.260692044971967</v>
      </c>
      <c r="E33059" s="5" t="s">
        <v>573</v>
      </c>
    </row>
    <row r="33060" spans="1:5">
      <c r="A33060" s="1">
        <v>33059</v>
      </c>
      <c r="B33060" s="3">
        <v>71.75</v>
      </c>
      <c r="C33060" s="3">
        <v>59.2448692322</v>
      </c>
      <c r="D33060" s="4">
        <v>-0.0953363152662712</v>
      </c>
      <c r="E33060" s="5" t="s">
        <v>573</v>
      </c>
    </row>
    <row r="33061" spans="1:5">
      <c r="A33061" s="1">
        <v>33060</v>
      </c>
      <c r="B33061" s="3">
        <v>71.95</v>
      </c>
      <c r="C33061" s="3">
        <v>59.2448692322</v>
      </c>
      <c r="D33061" s="4">
        <v>-0.0779150120216508</v>
      </c>
      <c r="E33061" s="5" t="s">
        <v>573</v>
      </c>
    </row>
    <row r="33062" spans="1:5">
      <c r="A33062" s="1">
        <v>33061</v>
      </c>
      <c r="B33062" s="3">
        <v>72.15</v>
      </c>
      <c r="C33062" s="3">
        <v>59.2448692322</v>
      </c>
      <c r="D33062" s="4">
        <v>-0.260692044971967</v>
      </c>
      <c r="E33062" s="5" t="s">
        <v>573</v>
      </c>
    </row>
    <row r="33063" spans="1:5">
      <c r="A33063" s="1">
        <v>33062</v>
      </c>
      <c r="B33063" s="3">
        <v>72.45</v>
      </c>
      <c r="C33063" s="3">
        <v>59.2448692322</v>
      </c>
      <c r="D33063" s="4">
        <v>-0.0779150120216508</v>
      </c>
      <c r="E33063" s="5" t="s">
        <v>573</v>
      </c>
    </row>
    <row r="33064" spans="1:5">
      <c r="A33064" s="1">
        <v>33063</v>
      </c>
      <c r="B33064" s="3">
        <v>72.55</v>
      </c>
      <c r="C33064" s="3">
        <v>59.2448692322</v>
      </c>
      <c r="D33064" s="4">
        <v>-0.0779150120216508</v>
      </c>
      <c r="E33064" s="5" t="s">
        <v>573</v>
      </c>
    </row>
    <row r="33065" spans="1:5">
      <c r="A33065" s="1">
        <v>33064</v>
      </c>
      <c r="B33065" s="3">
        <v>73.35</v>
      </c>
      <c r="C33065" s="3">
        <v>59.2448692322</v>
      </c>
      <c r="D33065" s="4">
        <v>1.41118785579406</v>
      </c>
      <c r="E33065" s="5" t="s">
        <v>573</v>
      </c>
    </row>
    <row r="33066" spans="1:5">
      <c r="A33066" s="1">
        <v>33065</v>
      </c>
      <c r="B33066" s="3">
        <v>74.05</v>
      </c>
      <c r="C33066" s="3">
        <v>59.2448692322</v>
      </c>
      <c r="D33066" s="4">
        <v>-0.43021973621117</v>
      </c>
      <c r="E33066" s="5" t="s">
        <v>573</v>
      </c>
    </row>
    <row r="33067" spans="1:5">
      <c r="A33067" s="1">
        <v>33066</v>
      </c>
      <c r="B33067" s="3">
        <v>74.25</v>
      </c>
      <c r="C33067" s="3">
        <v>59.2448692322</v>
      </c>
      <c r="D33067" s="4">
        <v>-0.455081872172499</v>
      </c>
      <c r="E33067" s="5" t="s">
        <v>573</v>
      </c>
    </row>
    <row r="33068" spans="1:5">
      <c r="A33068" s="1">
        <v>33067</v>
      </c>
      <c r="B33068" s="3">
        <v>74.65</v>
      </c>
      <c r="C33068" s="3">
        <v>59.2448692322</v>
      </c>
      <c r="D33068" s="4">
        <v>1.13618132609817</v>
      </c>
      <c r="E33068" s="5" t="s">
        <v>573</v>
      </c>
    </row>
    <row r="33069" spans="1:5">
      <c r="A33069" s="1">
        <v>33068</v>
      </c>
      <c r="B33069" s="3">
        <v>74.75</v>
      </c>
      <c r="C33069" s="3">
        <v>59.2448692322</v>
      </c>
      <c r="D33069" s="4">
        <v>1.13618132609817</v>
      </c>
      <c r="E33069" s="5" t="s">
        <v>573</v>
      </c>
    </row>
    <row r="33070" spans="1:5">
      <c r="A33070" s="1">
        <v>33069</v>
      </c>
      <c r="B33070" s="3">
        <v>75.25</v>
      </c>
      <c r="C33070" s="3">
        <v>59.2448692322</v>
      </c>
      <c r="D33070" s="4">
        <v>1.13618132609817</v>
      </c>
      <c r="E33070" s="5" t="s">
        <v>573</v>
      </c>
    </row>
    <row r="33071" spans="1:5">
      <c r="A33071" s="1">
        <v>33070</v>
      </c>
      <c r="B33071" s="3">
        <v>75.75</v>
      </c>
      <c r="C33071" s="3">
        <v>59.2448692322</v>
      </c>
      <c r="D33071" s="4">
        <v>-0.260692044971967</v>
      </c>
      <c r="E33071" s="5" t="s">
        <v>573</v>
      </c>
    </row>
    <row r="33072" spans="1:5">
      <c r="A33072" s="1">
        <v>33071</v>
      </c>
      <c r="B33072" s="3">
        <v>75.85</v>
      </c>
      <c r="C33072" s="3">
        <v>59.2448692322</v>
      </c>
      <c r="D33072" s="4">
        <v>-0.260692044971967</v>
      </c>
      <c r="E33072" s="5" t="s">
        <v>573</v>
      </c>
    </row>
    <row r="33073" spans="1:5">
      <c r="A33073" s="1">
        <v>33072</v>
      </c>
      <c r="B33073" s="3">
        <v>75.95</v>
      </c>
      <c r="C33073" s="3">
        <v>59.2448692322</v>
      </c>
      <c r="D33073" s="4">
        <v>1.28884916210533</v>
      </c>
      <c r="E33073" s="5" t="s">
        <v>573</v>
      </c>
    </row>
    <row r="33074" spans="1:5">
      <c r="A33074" s="1">
        <v>33073</v>
      </c>
      <c r="B33074" s="3">
        <v>65.35</v>
      </c>
      <c r="C33074" s="3">
        <v>59.1448692322</v>
      </c>
      <c r="D33074" s="4">
        <v>-0.0958261415897859</v>
      </c>
      <c r="E33074" s="5" t="s">
        <v>573</v>
      </c>
    </row>
    <row r="33075" spans="1:5">
      <c r="A33075" s="1">
        <v>33074</v>
      </c>
      <c r="B33075" s="3">
        <v>65.45</v>
      </c>
      <c r="C33075" s="3">
        <v>59.1448692322</v>
      </c>
      <c r="D33075" s="4">
        <v>0.0695295881159091</v>
      </c>
      <c r="E33075" s="5" t="s">
        <v>573</v>
      </c>
    </row>
    <row r="33076" spans="1:5">
      <c r="A33076" s="1">
        <v>33075</v>
      </c>
      <c r="B33076" s="3">
        <v>65.75</v>
      </c>
      <c r="C33076" s="3">
        <v>59.1448692322</v>
      </c>
      <c r="D33076" s="4">
        <v>-0.0958261415897859</v>
      </c>
      <c r="E33076" s="5" t="s">
        <v>573</v>
      </c>
    </row>
    <row r="33077" spans="1:5">
      <c r="A33077" s="1">
        <v>33076</v>
      </c>
      <c r="B33077" s="3">
        <v>66.55</v>
      </c>
      <c r="C33077" s="3">
        <v>59.1448692322</v>
      </c>
      <c r="D33077" s="4">
        <v>-0.129656221251738</v>
      </c>
      <c r="E33077" s="5" t="s">
        <v>573</v>
      </c>
    </row>
    <row r="33078" spans="1:5">
      <c r="A33078" s="1">
        <v>33077</v>
      </c>
      <c r="B33078" s="3">
        <v>67.15</v>
      </c>
      <c r="C33078" s="3">
        <v>59.1448692322</v>
      </c>
      <c r="D33078" s="4">
        <v>0.0869508913605296</v>
      </c>
      <c r="E33078" s="5" t="s">
        <v>573</v>
      </c>
    </row>
    <row r="33079" spans="1:5">
      <c r="A33079" s="1">
        <v>33078</v>
      </c>
      <c r="B33079" s="3">
        <v>67.25</v>
      </c>
      <c r="C33079" s="3">
        <v>59.1448692322</v>
      </c>
      <c r="D33079" s="4">
        <v>-0.0958261415897859</v>
      </c>
      <c r="E33079" s="5" t="s">
        <v>573</v>
      </c>
    </row>
    <row r="33080" spans="1:5">
      <c r="A33080" s="1">
        <v>33079</v>
      </c>
      <c r="B33080" s="3">
        <v>67.35</v>
      </c>
      <c r="C33080" s="3">
        <v>59.1448692322</v>
      </c>
      <c r="D33080" s="4">
        <v>0.0695295881159091</v>
      </c>
      <c r="E33080" s="5" t="s">
        <v>573</v>
      </c>
    </row>
    <row r="33081" spans="1:5">
      <c r="A33081" s="1">
        <v>33080</v>
      </c>
      <c r="B33081" s="3">
        <v>67.55</v>
      </c>
      <c r="C33081" s="3">
        <v>59.1448692322</v>
      </c>
      <c r="D33081" s="4">
        <v>-0.0958261415897859</v>
      </c>
      <c r="E33081" s="5" t="s">
        <v>573</v>
      </c>
    </row>
    <row r="33082" spans="1:5">
      <c r="A33082" s="1">
        <v>33081</v>
      </c>
      <c r="B33082" s="3">
        <v>67.75</v>
      </c>
      <c r="C33082" s="3">
        <v>59.1448692322</v>
      </c>
      <c r="D33082" s="4">
        <v>-0.0958261415897859</v>
      </c>
      <c r="E33082" s="5" t="s">
        <v>573</v>
      </c>
    </row>
    <row r="33083" spans="1:5">
      <c r="A33083" s="1">
        <v>33082</v>
      </c>
      <c r="B33083" s="3">
        <v>67.85</v>
      </c>
      <c r="C33083" s="3">
        <v>59.1448692322</v>
      </c>
      <c r="D33083" s="4">
        <v>0.0184002680364271</v>
      </c>
      <c r="E33083" s="5" t="s">
        <v>573</v>
      </c>
    </row>
    <row r="33084" spans="1:5">
      <c r="A33084" s="1">
        <v>33083</v>
      </c>
      <c r="B33084" s="3">
        <v>68.55</v>
      </c>
      <c r="C33084" s="3">
        <v>59.1448692322</v>
      </c>
      <c r="D33084" s="4">
        <v>0.0695295881159091</v>
      </c>
      <c r="E33084" s="5" t="s">
        <v>573</v>
      </c>
    </row>
    <row r="33085" spans="1:5">
      <c r="A33085" s="1">
        <v>33084</v>
      </c>
      <c r="B33085" s="3">
        <v>68.65</v>
      </c>
      <c r="C33085" s="3">
        <v>59.1448692322</v>
      </c>
      <c r="D33085" s="4">
        <v>0.952711978017757</v>
      </c>
      <c r="E33085" s="5" t="s">
        <v>573</v>
      </c>
    </row>
    <row r="33086" spans="1:5">
      <c r="A33086" s="1">
        <v>33085</v>
      </c>
      <c r="B33086" s="3">
        <v>68.95</v>
      </c>
      <c r="C33086" s="3">
        <v>59.1448692322</v>
      </c>
      <c r="D33086" s="4">
        <v>0.746442151599568</v>
      </c>
      <c r="E33086" s="5" t="s">
        <v>573</v>
      </c>
    </row>
    <row r="33087" spans="1:5">
      <c r="A33087" s="1">
        <v>33086</v>
      </c>
      <c r="B33087" s="3">
        <v>70.45</v>
      </c>
      <c r="C33087" s="3">
        <v>59.1448692322</v>
      </c>
      <c r="D33087" s="4">
        <v>0.146174902567789</v>
      </c>
      <c r="E33087" s="5" t="s">
        <v>573</v>
      </c>
    </row>
    <row r="33088" spans="1:5">
      <c r="A33088" s="1">
        <v>33087</v>
      </c>
      <c r="B33088" s="3">
        <v>70.55</v>
      </c>
      <c r="C33088" s="3">
        <v>59.1448692322</v>
      </c>
      <c r="D33088" s="4">
        <v>1.20739586628852</v>
      </c>
      <c r="E33088" s="5" t="s">
        <v>573</v>
      </c>
    </row>
    <row r="33089" spans="1:5">
      <c r="A33089" s="1">
        <v>33088</v>
      </c>
      <c r="B33089" s="3">
        <v>70.65</v>
      </c>
      <c r="C33089" s="3">
        <v>59.1448692322</v>
      </c>
      <c r="D33089" s="4">
        <v>1.20739586628852</v>
      </c>
      <c r="E33089" s="5" t="s">
        <v>573</v>
      </c>
    </row>
    <row r="33090" spans="1:5">
      <c r="A33090" s="1">
        <v>33089</v>
      </c>
      <c r="B33090" s="3">
        <v>70.95</v>
      </c>
      <c r="C33090" s="3">
        <v>59.1448692322</v>
      </c>
      <c r="D33090" s="4">
        <v>1.00269748228967</v>
      </c>
      <c r="E33090" s="5" t="s">
        <v>573</v>
      </c>
    </row>
    <row r="33091" spans="1:5">
      <c r="A33091" s="1">
        <v>33090</v>
      </c>
      <c r="B33091" s="3">
        <v>71.05</v>
      </c>
      <c r="C33091" s="3">
        <v>59.1448692322</v>
      </c>
      <c r="D33091" s="4">
        <v>1.01193598922502</v>
      </c>
      <c r="E33091" s="5" t="s">
        <v>573</v>
      </c>
    </row>
    <row r="33092" spans="1:5">
      <c r="A33092" s="1">
        <v>33091</v>
      </c>
      <c r="B33092" s="3">
        <v>71.15</v>
      </c>
      <c r="C33092" s="3">
        <v>59.1448692322</v>
      </c>
      <c r="D33092" s="4">
        <v>1.01193598922502</v>
      </c>
      <c r="E33092" s="5" t="s">
        <v>573</v>
      </c>
    </row>
    <row r="33093" spans="1:5">
      <c r="A33093" s="1">
        <v>33092</v>
      </c>
      <c r="B33093" s="3">
        <v>71.75</v>
      </c>
      <c r="C33093" s="3">
        <v>59.1448692322</v>
      </c>
      <c r="D33093" s="4">
        <v>0.781139916034427</v>
      </c>
      <c r="E33093" s="5" t="s">
        <v>573</v>
      </c>
    </row>
    <row r="33094" spans="1:5">
      <c r="A33094" s="1">
        <v>33093</v>
      </c>
      <c r="B33094" s="3">
        <v>71.85</v>
      </c>
      <c r="C33094" s="3">
        <v>59.1448692322</v>
      </c>
      <c r="D33094" s="4">
        <v>0.610097589647577</v>
      </c>
      <c r="E33094" s="5" t="s">
        <v>573</v>
      </c>
    </row>
    <row r="33095" spans="1:5">
      <c r="A33095" s="1">
        <v>33094</v>
      </c>
      <c r="B33095" s="3">
        <v>72.05</v>
      </c>
      <c r="C33095" s="3">
        <v>59.1448692322</v>
      </c>
      <c r="D33095" s="4">
        <v>1.02711503296633</v>
      </c>
      <c r="E33095" s="5" t="s">
        <v>573</v>
      </c>
    </row>
    <row r="33096" spans="1:5">
      <c r="A33096" s="1">
        <v>33095</v>
      </c>
      <c r="B33096" s="3">
        <v>72.15</v>
      </c>
      <c r="C33096" s="3">
        <v>59.1448692322</v>
      </c>
      <c r="D33096" s="4">
        <v>-0.236855918517964</v>
      </c>
      <c r="E33096" s="5" t="s">
        <v>573</v>
      </c>
    </row>
    <row r="33097" spans="1:5">
      <c r="A33097" s="1">
        <v>33096</v>
      </c>
      <c r="B33097" s="3">
        <v>72.25</v>
      </c>
      <c r="C33097" s="3">
        <v>59.1448692322</v>
      </c>
      <c r="D33097" s="4">
        <v>-0.260692044971967</v>
      </c>
      <c r="E33097" s="5" t="s">
        <v>573</v>
      </c>
    </row>
    <row r="33098" spans="1:5">
      <c r="A33098" s="1">
        <v>33097</v>
      </c>
      <c r="B33098" s="3">
        <v>72.45</v>
      </c>
      <c r="C33098" s="3">
        <v>59.1448692322</v>
      </c>
      <c r="D33098" s="4">
        <v>-0.260692044971967</v>
      </c>
      <c r="E33098" s="5" t="s">
        <v>573</v>
      </c>
    </row>
    <row r="33099" spans="1:5">
      <c r="A33099" s="1">
        <v>33098</v>
      </c>
      <c r="B33099" s="3">
        <v>72.55</v>
      </c>
      <c r="C33099" s="3">
        <v>59.1448692322</v>
      </c>
      <c r="D33099" s="4">
        <v>-0.260692044971967</v>
      </c>
      <c r="E33099" s="5" t="s">
        <v>573</v>
      </c>
    </row>
    <row r="33100" spans="1:5">
      <c r="A33100" s="1">
        <v>33099</v>
      </c>
      <c r="B33100" s="3">
        <v>72.95</v>
      </c>
      <c r="C33100" s="3">
        <v>59.1448692322</v>
      </c>
      <c r="D33100" s="4">
        <v>0.814233852658204</v>
      </c>
      <c r="E33100" s="5" t="s">
        <v>573</v>
      </c>
    </row>
    <row r="33101" spans="1:5">
      <c r="A33101" s="1">
        <v>33100</v>
      </c>
      <c r="B33101" s="3">
        <v>73.05</v>
      </c>
      <c r="C33101" s="3">
        <v>59.1448692322</v>
      </c>
      <c r="D33101" s="4">
        <v>0.0710112089324142</v>
      </c>
      <c r="E33101" s="5" t="s">
        <v>573</v>
      </c>
    </row>
    <row r="33102" spans="1:5">
      <c r="A33102" s="1">
        <v>33101</v>
      </c>
      <c r="B33102" s="3">
        <v>75.35</v>
      </c>
      <c r="C33102" s="3">
        <v>59.1448692322</v>
      </c>
      <c r="D33102" s="4">
        <v>1.24455709028787</v>
      </c>
      <c r="E33102" s="5" t="s">
        <v>573</v>
      </c>
    </row>
    <row r="33103" spans="1:5">
      <c r="A33103" s="1">
        <v>33102</v>
      </c>
      <c r="B33103" s="3">
        <v>75.55</v>
      </c>
      <c r="C33103" s="3">
        <v>59.1448692322</v>
      </c>
      <c r="D33103" s="4">
        <v>1.13618132609817</v>
      </c>
      <c r="E33103" s="5" t="s">
        <v>573</v>
      </c>
    </row>
    <row r="33104" spans="1:5">
      <c r="A33104" s="1">
        <v>33103</v>
      </c>
      <c r="B33104" s="3">
        <v>75.65</v>
      </c>
      <c r="C33104" s="3">
        <v>59.1448692322</v>
      </c>
      <c r="D33104" s="4">
        <v>-0.129044332101133</v>
      </c>
      <c r="E33104" s="5" t="s">
        <v>573</v>
      </c>
    </row>
    <row r="33105" spans="1:5">
      <c r="A33105" s="1">
        <v>33104</v>
      </c>
      <c r="B33105" s="3">
        <v>75.75</v>
      </c>
      <c r="C33105" s="3">
        <v>59.1448692322</v>
      </c>
      <c r="D33105" s="4">
        <v>0.109309335410241</v>
      </c>
      <c r="E33105" s="5" t="s">
        <v>573</v>
      </c>
    </row>
    <row r="33106" spans="1:5">
      <c r="A33106" s="1">
        <v>33105</v>
      </c>
      <c r="B33106" s="3">
        <v>64.45</v>
      </c>
      <c r="C33106" s="3">
        <v>59.0448692322</v>
      </c>
      <c r="D33106" s="4">
        <v>0.794275832462064</v>
      </c>
      <c r="E33106" s="5" t="s">
        <v>573</v>
      </c>
    </row>
    <row r="33107" spans="1:5">
      <c r="A33107" s="1">
        <v>33106</v>
      </c>
      <c r="B33107" s="3">
        <v>65.05</v>
      </c>
      <c r="C33107" s="3">
        <v>59.0448692322</v>
      </c>
      <c r="D33107" s="4">
        <v>-0.0958261415897859</v>
      </c>
      <c r="E33107" s="5" t="s">
        <v>573</v>
      </c>
    </row>
    <row r="33108" spans="1:5">
      <c r="A33108" s="1">
        <v>33107</v>
      </c>
      <c r="B33108" s="3">
        <v>65.15</v>
      </c>
      <c r="C33108" s="3">
        <v>59.0448692322</v>
      </c>
      <c r="D33108" s="4">
        <v>-0.0958261415897859</v>
      </c>
      <c r="E33108" s="5" t="s">
        <v>573</v>
      </c>
    </row>
    <row r="33109" spans="1:5">
      <c r="A33109" s="1">
        <v>33108</v>
      </c>
      <c r="B33109" s="3">
        <v>65.25</v>
      </c>
      <c r="C33109" s="3">
        <v>59.0448692322</v>
      </c>
      <c r="D33109" s="4">
        <v>-0.0958261415897859</v>
      </c>
      <c r="E33109" s="5" t="s">
        <v>573</v>
      </c>
    </row>
    <row r="33110" spans="1:5">
      <c r="A33110" s="1">
        <v>33109</v>
      </c>
      <c r="B33110" s="3">
        <v>65.35</v>
      </c>
      <c r="C33110" s="3">
        <v>59.0448692322</v>
      </c>
      <c r="D33110" s="4">
        <v>-0.0958261415897859</v>
      </c>
      <c r="E33110" s="5" t="s">
        <v>573</v>
      </c>
    </row>
    <row r="33111" spans="1:5">
      <c r="A33111" s="1">
        <v>33110</v>
      </c>
      <c r="B33111" s="3">
        <v>65.45</v>
      </c>
      <c r="C33111" s="3">
        <v>59.0448692322</v>
      </c>
      <c r="D33111" s="4">
        <v>0.97291807414677</v>
      </c>
      <c r="E33111" s="5" t="s">
        <v>573</v>
      </c>
    </row>
    <row r="33112" spans="1:5">
      <c r="A33112" s="1">
        <v>33111</v>
      </c>
      <c r="B33112" s="3">
        <v>65.65</v>
      </c>
      <c r="C33112" s="3">
        <v>59.0448692322</v>
      </c>
      <c r="D33112" s="4">
        <v>0.97291807414677</v>
      </c>
      <c r="E33112" s="5" t="s">
        <v>573</v>
      </c>
    </row>
    <row r="33113" spans="1:5">
      <c r="A33113" s="1">
        <v>33112</v>
      </c>
      <c r="B33113" s="3">
        <v>65.75</v>
      </c>
      <c r="C33113" s="3">
        <v>59.0448692322</v>
      </c>
      <c r="D33113" s="4">
        <v>0.97291807414677</v>
      </c>
      <c r="E33113" s="5" t="s">
        <v>573</v>
      </c>
    </row>
    <row r="33114" spans="1:5">
      <c r="A33114" s="1">
        <v>33113</v>
      </c>
      <c r="B33114" s="3">
        <v>65.85</v>
      </c>
      <c r="C33114" s="3">
        <v>59.0448692322</v>
      </c>
      <c r="D33114" s="4">
        <v>-0.0958261415897859</v>
      </c>
      <c r="E33114" s="5" t="s">
        <v>573</v>
      </c>
    </row>
    <row r="33115" spans="1:5">
      <c r="A33115" s="1">
        <v>33114</v>
      </c>
      <c r="B33115" s="3">
        <v>65.95</v>
      </c>
      <c r="C33115" s="3">
        <v>59.0448692322</v>
      </c>
      <c r="D33115" s="4">
        <v>0.97291807414677</v>
      </c>
      <c r="E33115" s="5" t="s">
        <v>573</v>
      </c>
    </row>
    <row r="33116" spans="1:5">
      <c r="A33116" s="1">
        <v>33115</v>
      </c>
      <c r="B33116" s="3">
        <v>66.45</v>
      </c>
      <c r="C33116" s="3">
        <v>59.0448692322</v>
      </c>
      <c r="D33116" s="4">
        <v>0.0824110367134312</v>
      </c>
      <c r="E33116" s="5" t="s">
        <v>573</v>
      </c>
    </row>
    <row r="33117" spans="1:5">
      <c r="A33117" s="1">
        <v>33116</v>
      </c>
      <c r="B33117" s="3">
        <v>66.55</v>
      </c>
      <c r="C33117" s="3">
        <v>59.0448692322</v>
      </c>
      <c r="D33117" s="4">
        <v>1.14817185508127</v>
      </c>
      <c r="E33117" s="5" t="s">
        <v>573</v>
      </c>
    </row>
    <row r="33118" spans="1:5">
      <c r="A33118" s="1">
        <v>33117</v>
      </c>
      <c r="B33118" s="3">
        <v>66.85</v>
      </c>
      <c r="C33118" s="3">
        <v>59.0448692322</v>
      </c>
      <c r="D33118" s="4">
        <v>-0.0958261415897859</v>
      </c>
      <c r="E33118" s="5" t="s">
        <v>573</v>
      </c>
    </row>
    <row r="33119" spans="1:5">
      <c r="A33119" s="1">
        <v>33118</v>
      </c>
      <c r="B33119" s="3">
        <v>67.15</v>
      </c>
      <c r="C33119" s="3">
        <v>59.0448692322</v>
      </c>
      <c r="D33119" s="4">
        <v>0.0869508913605296</v>
      </c>
      <c r="E33119" s="5" t="s">
        <v>573</v>
      </c>
    </row>
    <row r="33120" spans="1:5">
      <c r="A33120" s="1">
        <v>33119</v>
      </c>
      <c r="B33120" s="3">
        <v>67.35</v>
      </c>
      <c r="C33120" s="3">
        <v>59.0448692322</v>
      </c>
      <c r="D33120" s="4">
        <v>-0.0958261415897859</v>
      </c>
      <c r="E33120" s="5" t="s">
        <v>573</v>
      </c>
    </row>
    <row r="33121" spans="1:5">
      <c r="A33121" s="1">
        <v>33120</v>
      </c>
      <c r="B33121" s="3">
        <v>67.45</v>
      </c>
      <c r="C33121" s="3">
        <v>59.0448692322</v>
      </c>
      <c r="D33121" s="4">
        <v>-0.0958261415897859</v>
      </c>
      <c r="E33121" s="5" t="s">
        <v>573</v>
      </c>
    </row>
    <row r="33122" spans="1:5">
      <c r="A33122" s="1">
        <v>33121</v>
      </c>
      <c r="B33122" s="3">
        <v>67.55</v>
      </c>
      <c r="C33122" s="3">
        <v>59.0448692322</v>
      </c>
      <c r="D33122" s="4">
        <v>0.0695295881159091</v>
      </c>
      <c r="E33122" s="5" t="s">
        <v>573</v>
      </c>
    </row>
    <row r="33123" spans="1:5">
      <c r="A33123" s="1">
        <v>33122</v>
      </c>
      <c r="B33123" s="3">
        <v>67.65</v>
      </c>
      <c r="C33123" s="3">
        <v>59.0448692322</v>
      </c>
      <c r="D33123" s="4">
        <v>-0.0958261415897859</v>
      </c>
      <c r="E33123" s="5" t="s">
        <v>573</v>
      </c>
    </row>
    <row r="33124" spans="1:5">
      <c r="A33124" s="1">
        <v>33123</v>
      </c>
      <c r="B33124" s="3">
        <v>67.75</v>
      </c>
      <c r="C33124" s="3">
        <v>59.0448692322</v>
      </c>
      <c r="D33124" s="4">
        <v>-0.115077697879525</v>
      </c>
      <c r="E33124" s="5" t="s">
        <v>573</v>
      </c>
    </row>
    <row r="33125" spans="1:5">
      <c r="A33125" s="1">
        <v>33124</v>
      </c>
      <c r="B33125" s="3">
        <v>68.25</v>
      </c>
      <c r="C33125" s="3">
        <v>59.0448692322</v>
      </c>
      <c r="D33125" s="4">
        <v>0.302975962302564</v>
      </c>
      <c r="E33125" s="5" t="s">
        <v>573</v>
      </c>
    </row>
    <row r="33126" spans="1:5">
      <c r="A33126" s="1">
        <v>33125</v>
      </c>
      <c r="B33126" s="3">
        <v>68.35</v>
      </c>
      <c r="C33126" s="3">
        <v>59.0448692322</v>
      </c>
      <c r="D33126" s="4">
        <v>-0.0958261415897859</v>
      </c>
      <c r="E33126" s="5" t="s">
        <v>573</v>
      </c>
    </row>
    <row r="33127" spans="1:5">
      <c r="A33127" s="1">
        <v>33126</v>
      </c>
      <c r="B33127" s="3">
        <v>68.45</v>
      </c>
      <c r="C33127" s="3">
        <v>59.0448692322</v>
      </c>
      <c r="D33127" s="4">
        <v>0.224014801919695</v>
      </c>
      <c r="E33127" s="5" t="s">
        <v>573</v>
      </c>
    </row>
    <row r="33128" spans="1:5">
      <c r="A33128" s="1">
        <v>33127</v>
      </c>
      <c r="B33128" s="3">
        <v>68.55</v>
      </c>
      <c r="C33128" s="3">
        <v>59.0448692322</v>
      </c>
      <c r="D33128" s="4">
        <v>0.952711978017757</v>
      </c>
      <c r="E33128" s="5" t="s">
        <v>573</v>
      </c>
    </row>
    <row r="33129" spans="1:5">
      <c r="A33129" s="1">
        <v>33128</v>
      </c>
      <c r="B33129" s="3">
        <v>68.65</v>
      </c>
      <c r="C33129" s="3">
        <v>59.0448692322</v>
      </c>
      <c r="D33129" s="4">
        <v>0.1661467868026</v>
      </c>
      <c r="E33129" s="5" t="s">
        <v>573</v>
      </c>
    </row>
    <row r="33130" spans="1:5">
      <c r="A33130" s="1">
        <v>33129</v>
      </c>
      <c r="B33130" s="3">
        <v>68.85</v>
      </c>
      <c r="C33130" s="3">
        <v>59.0448692322</v>
      </c>
      <c r="D33130" s="4">
        <v>-0.115077697879525</v>
      </c>
      <c r="E33130" s="5" t="s">
        <v>573</v>
      </c>
    </row>
    <row r="33131" spans="1:5">
      <c r="A33131" s="1">
        <v>33130</v>
      </c>
      <c r="B33131" s="3">
        <v>69.95</v>
      </c>
      <c r="C33131" s="3">
        <v>59.0448692322</v>
      </c>
      <c r="D33131" s="4">
        <v>-0.0958261415897859</v>
      </c>
      <c r="E33131" s="5" t="s">
        <v>573</v>
      </c>
    </row>
    <row r="33132" spans="1:5">
      <c r="A33132" s="1">
        <v>33131</v>
      </c>
      <c r="B33132" s="3">
        <v>70.25</v>
      </c>
      <c r="C33132" s="3">
        <v>59.0448692322</v>
      </c>
      <c r="D33132" s="4">
        <v>-0.0366021303825267</v>
      </c>
      <c r="E33132" s="5" t="s">
        <v>573</v>
      </c>
    </row>
    <row r="33133" spans="1:5">
      <c r="A33133" s="1">
        <v>33132</v>
      </c>
      <c r="B33133" s="3">
        <v>70.35</v>
      </c>
      <c r="C33133" s="3">
        <v>59.0448692322</v>
      </c>
      <c r="D33133" s="4">
        <v>1.20739586628852</v>
      </c>
      <c r="E33133" s="5" t="s">
        <v>573</v>
      </c>
    </row>
    <row r="33134" spans="1:5">
      <c r="A33134" s="1">
        <v>33133</v>
      </c>
      <c r="B33134" s="3">
        <v>70.45</v>
      </c>
      <c r="C33134" s="3">
        <v>59.0448692322</v>
      </c>
      <c r="D33134" s="4">
        <v>1.19815735935318</v>
      </c>
      <c r="E33134" s="5" t="s">
        <v>573</v>
      </c>
    </row>
    <row r="33135" spans="1:5">
      <c r="A33135" s="1">
        <v>33134</v>
      </c>
      <c r="B33135" s="3">
        <v>70.55</v>
      </c>
      <c r="C33135" s="3">
        <v>59.0448692322</v>
      </c>
      <c r="D33135" s="4">
        <v>1.20739586628852</v>
      </c>
      <c r="E33135" s="5" t="s">
        <v>573</v>
      </c>
    </row>
    <row r="33136" spans="1:5">
      <c r="A33136" s="1">
        <v>33135</v>
      </c>
      <c r="B33136" s="3">
        <v>70.85</v>
      </c>
      <c r="C33136" s="3">
        <v>59.0448692322</v>
      </c>
      <c r="D33136" s="4">
        <v>1.25120494755577</v>
      </c>
      <c r="E33136" s="5" t="s">
        <v>573</v>
      </c>
    </row>
    <row r="33137" spans="1:5">
      <c r="A33137" s="1">
        <v>33136</v>
      </c>
      <c r="B33137" s="3">
        <v>70.95</v>
      </c>
      <c r="C33137" s="3">
        <v>59.0448692322</v>
      </c>
      <c r="D33137" s="4">
        <v>0.146174902567789</v>
      </c>
      <c r="E33137" s="5" t="s">
        <v>573</v>
      </c>
    </row>
    <row r="33138" spans="1:5">
      <c r="A33138" s="1">
        <v>33137</v>
      </c>
      <c r="B33138" s="3">
        <v>72.35</v>
      </c>
      <c r="C33138" s="3">
        <v>59.0448692322</v>
      </c>
      <c r="D33138" s="4">
        <v>0.0196444951188755</v>
      </c>
      <c r="E33138" s="5" t="s">
        <v>573</v>
      </c>
    </row>
    <row r="33139" spans="1:5">
      <c r="A33139" s="1">
        <v>33138</v>
      </c>
      <c r="B33139" s="3">
        <v>72.45</v>
      </c>
      <c r="C33139" s="3">
        <v>59.0448692322</v>
      </c>
      <c r="D33139" s="4">
        <v>0.56628850838033</v>
      </c>
      <c r="E33139" s="5" t="s">
        <v>573</v>
      </c>
    </row>
    <row r="33140" spans="1:5">
      <c r="A33140" s="1">
        <v>33139</v>
      </c>
      <c r="B33140" s="3">
        <v>72.55</v>
      </c>
      <c r="C33140" s="3">
        <v>59.0448692322</v>
      </c>
      <c r="D33140" s="4">
        <v>0.787846074635577</v>
      </c>
      <c r="E33140" s="5" t="s">
        <v>573</v>
      </c>
    </row>
    <row r="33141" spans="1:5">
      <c r="A33141" s="1">
        <v>33140</v>
      </c>
      <c r="B33141" s="3">
        <v>72.95</v>
      </c>
      <c r="C33141" s="3">
        <v>59.0448692322</v>
      </c>
      <c r="D33141" s="4">
        <v>-0.0779150120216508</v>
      </c>
      <c r="E33141" s="5" t="s">
        <v>573</v>
      </c>
    </row>
    <row r="33142" spans="1:5">
      <c r="A33142" s="1">
        <v>33141</v>
      </c>
      <c r="B33142" s="3">
        <v>73.15</v>
      </c>
      <c r="C33142" s="3">
        <v>59.0448692322</v>
      </c>
      <c r="D33142" s="4">
        <v>-0.0824548666687489</v>
      </c>
      <c r="E33142" s="5" t="s">
        <v>573</v>
      </c>
    </row>
    <row r="33143" spans="1:5">
      <c r="A33143" s="1">
        <v>33142</v>
      </c>
      <c r="B33143" s="3">
        <v>73.25</v>
      </c>
      <c r="C33143" s="3">
        <v>59.0448692322</v>
      </c>
      <c r="D33143" s="4">
        <v>1.12694281916282</v>
      </c>
      <c r="E33143" s="5" t="s">
        <v>573</v>
      </c>
    </row>
    <row r="33144" spans="1:5">
      <c r="A33144" s="1">
        <v>33143</v>
      </c>
      <c r="B33144" s="3">
        <v>73.35</v>
      </c>
      <c r="C33144" s="3">
        <v>59.0448692322</v>
      </c>
      <c r="D33144" s="4">
        <v>1.22713578704325</v>
      </c>
      <c r="E33144" s="5" t="s">
        <v>573</v>
      </c>
    </row>
    <row r="33145" spans="1:5">
      <c r="A33145" s="1">
        <v>33144</v>
      </c>
      <c r="B33145" s="3">
        <v>73.45</v>
      </c>
      <c r="C33145" s="3">
        <v>59.0448692322</v>
      </c>
      <c r="D33145" s="4">
        <v>1.24455709028787</v>
      </c>
      <c r="E33145" s="5" t="s">
        <v>573</v>
      </c>
    </row>
    <row r="33146" spans="1:5">
      <c r="A33146" s="1">
        <v>33145</v>
      </c>
      <c r="B33146" s="3">
        <v>73.65</v>
      </c>
      <c r="C33146" s="3">
        <v>59.0448692322</v>
      </c>
      <c r="D33146" s="4">
        <v>0.958020777023499</v>
      </c>
      <c r="E33146" s="5" t="s">
        <v>573</v>
      </c>
    </row>
    <row r="33147" spans="1:5">
      <c r="A33147" s="1">
        <v>33146</v>
      </c>
      <c r="B33147" s="3">
        <v>73.85</v>
      </c>
      <c r="C33147" s="3">
        <v>59.0448692322</v>
      </c>
      <c r="D33147" s="4">
        <v>0.958020777023499</v>
      </c>
      <c r="E33147" s="5" t="s">
        <v>573</v>
      </c>
    </row>
    <row r="33148" spans="1:5">
      <c r="A33148" s="1">
        <v>33147</v>
      </c>
      <c r="B33148" s="3">
        <v>73.95</v>
      </c>
      <c r="C33148" s="3">
        <v>59.0448692322</v>
      </c>
      <c r="D33148" s="4">
        <v>-0.0953363152662712</v>
      </c>
      <c r="E33148" s="5" t="s">
        <v>573</v>
      </c>
    </row>
    <row r="33149" spans="1:5">
      <c r="A33149" s="1">
        <v>33148</v>
      </c>
      <c r="B33149" s="3">
        <v>75.15</v>
      </c>
      <c r="C33149" s="3">
        <v>59.0448692322</v>
      </c>
      <c r="D33149" s="4">
        <v>0.787846074635577</v>
      </c>
      <c r="E33149" s="5" t="s">
        <v>573</v>
      </c>
    </row>
    <row r="33150" spans="1:5">
      <c r="A33150" s="1">
        <v>33149</v>
      </c>
      <c r="B33150" s="3">
        <v>75.75</v>
      </c>
      <c r="C33150" s="3">
        <v>59.0448692322</v>
      </c>
      <c r="D33150" s="4">
        <v>-0.279943601261706</v>
      </c>
      <c r="E33150" s="5" t="s">
        <v>573</v>
      </c>
    </row>
    <row r="33151" spans="1:5">
      <c r="A33151" s="1">
        <v>33150</v>
      </c>
      <c r="B33151" s="3">
        <v>65.25</v>
      </c>
      <c r="C33151" s="3">
        <v>58.9448692322</v>
      </c>
      <c r="D33151" s="4">
        <v>0.0869508913605296</v>
      </c>
      <c r="E33151" s="5" t="s">
        <v>573</v>
      </c>
    </row>
    <row r="33152" spans="1:5">
      <c r="A33152" s="1">
        <v>33151</v>
      </c>
      <c r="B33152" s="3">
        <v>65.35</v>
      </c>
      <c r="C33152" s="3">
        <v>58.9448692322</v>
      </c>
      <c r="D33152" s="4">
        <v>0.0869508913605296</v>
      </c>
      <c r="E33152" s="5" t="s">
        <v>573</v>
      </c>
    </row>
    <row r="33153" spans="1:5">
      <c r="A33153" s="1">
        <v>33152</v>
      </c>
      <c r="B33153" s="3">
        <v>65.85</v>
      </c>
      <c r="C33153" s="3">
        <v>58.9448692322</v>
      </c>
      <c r="D33153" s="4">
        <v>0.97291807414677</v>
      </c>
      <c r="E33153" s="5" t="s">
        <v>573</v>
      </c>
    </row>
    <row r="33154" spans="1:5">
      <c r="A33154" s="1">
        <v>33153</v>
      </c>
      <c r="B33154" s="3">
        <v>66.85</v>
      </c>
      <c r="C33154" s="3">
        <v>58.9448692322</v>
      </c>
      <c r="D33154" s="4">
        <v>0.0695295881159091</v>
      </c>
      <c r="E33154" s="5" t="s">
        <v>573</v>
      </c>
    </row>
    <row r="33155" spans="1:5">
      <c r="A33155" s="1">
        <v>33154</v>
      </c>
      <c r="B33155" s="3">
        <v>67.05</v>
      </c>
      <c r="C33155" s="3">
        <v>58.9448692322</v>
      </c>
      <c r="D33155" s="4">
        <v>0.0869508913605296</v>
      </c>
      <c r="E33155" s="5" t="s">
        <v>573</v>
      </c>
    </row>
    <row r="33156" spans="1:5">
      <c r="A33156" s="1">
        <v>33155</v>
      </c>
      <c r="B33156" s="3">
        <v>67.15</v>
      </c>
      <c r="C33156" s="3">
        <v>58.9448692322</v>
      </c>
      <c r="D33156" s="4">
        <v>-0.0719900151357828</v>
      </c>
      <c r="E33156" s="5" t="s">
        <v>573</v>
      </c>
    </row>
    <row r="33157" spans="1:5">
      <c r="A33157" s="1">
        <v>33156</v>
      </c>
      <c r="B33157" s="3">
        <v>67.25</v>
      </c>
      <c r="C33157" s="3">
        <v>58.9448692322</v>
      </c>
      <c r="D33157" s="4">
        <v>-0.0958261415897859</v>
      </c>
      <c r="E33157" s="5" t="s">
        <v>573</v>
      </c>
    </row>
    <row r="33158" spans="1:5">
      <c r="A33158" s="1">
        <v>33157</v>
      </c>
      <c r="B33158" s="3">
        <v>67.35</v>
      </c>
      <c r="C33158" s="3">
        <v>58.9448692322</v>
      </c>
      <c r="D33158" s="4">
        <v>0.0695295881159091</v>
      </c>
      <c r="E33158" s="5" t="s">
        <v>573</v>
      </c>
    </row>
    <row r="33159" spans="1:5">
      <c r="A33159" s="1">
        <v>33158</v>
      </c>
      <c r="B33159" s="3">
        <v>67.55</v>
      </c>
      <c r="C33159" s="3">
        <v>58.9448692322</v>
      </c>
      <c r="D33159" s="4">
        <v>-0.0958261415897859</v>
      </c>
      <c r="E33159" s="5" t="s">
        <v>573</v>
      </c>
    </row>
    <row r="33160" spans="1:5">
      <c r="A33160" s="1">
        <v>33159</v>
      </c>
      <c r="B33160" s="3">
        <v>67.65</v>
      </c>
      <c r="C33160" s="3">
        <v>58.9448692322</v>
      </c>
      <c r="D33160" s="4">
        <v>0.0869508913605296</v>
      </c>
      <c r="E33160" s="5" t="s">
        <v>573</v>
      </c>
    </row>
    <row r="33161" spans="1:5">
      <c r="A33161" s="1">
        <v>33160</v>
      </c>
      <c r="B33161" s="3">
        <v>67.75</v>
      </c>
      <c r="C33161" s="3">
        <v>58.9448692322</v>
      </c>
      <c r="D33161" s="4">
        <v>0.69123504637133</v>
      </c>
      <c r="E33161" s="5" t="s">
        <v>573</v>
      </c>
    </row>
    <row r="33162" spans="1:5">
      <c r="A33162" s="1">
        <v>33161</v>
      </c>
      <c r="B33162" s="3">
        <v>67.85</v>
      </c>
      <c r="C33162" s="3">
        <v>58.9448692322</v>
      </c>
      <c r="D33162" s="4">
        <v>0.685745060604214</v>
      </c>
      <c r="E33162" s="5" t="s">
        <v>573</v>
      </c>
    </row>
    <row r="33163" spans="1:5">
      <c r="A33163" s="1">
        <v>33162</v>
      </c>
      <c r="B33163" s="3">
        <v>68.45</v>
      </c>
      <c r="C33163" s="3">
        <v>58.9448692322</v>
      </c>
      <c r="D33163" s="4">
        <v>0.952711978017757</v>
      </c>
      <c r="E33163" s="5" t="s">
        <v>573</v>
      </c>
    </row>
    <row r="33164" spans="1:5">
      <c r="A33164" s="1">
        <v>33163</v>
      </c>
      <c r="B33164" s="3">
        <v>69.95</v>
      </c>
      <c r="C33164" s="3">
        <v>58.9448692322</v>
      </c>
      <c r="D33164" s="4">
        <v>-0.0958261415897859</v>
      </c>
      <c r="E33164" s="5" t="s">
        <v>573</v>
      </c>
    </row>
    <row r="33165" spans="1:5">
      <c r="A33165" s="1">
        <v>33164</v>
      </c>
      <c r="B33165" s="3">
        <v>70.05</v>
      </c>
      <c r="C33165" s="3">
        <v>58.9448692322</v>
      </c>
      <c r="D33165" s="4">
        <v>1.05574507049226</v>
      </c>
      <c r="E33165" s="5" t="s">
        <v>573</v>
      </c>
    </row>
    <row r="33166" spans="1:5">
      <c r="A33166" s="1">
        <v>33165</v>
      </c>
      <c r="B33166" s="3">
        <v>70.15</v>
      </c>
      <c r="C33166" s="3">
        <v>58.9448692322</v>
      </c>
      <c r="D33166" s="4">
        <v>-0.0366021303825267</v>
      </c>
      <c r="E33166" s="5" t="s">
        <v>573</v>
      </c>
    </row>
    <row r="33167" spans="1:5">
      <c r="A33167" s="1">
        <v>33166</v>
      </c>
      <c r="B33167" s="3">
        <v>70.25</v>
      </c>
      <c r="C33167" s="3">
        <v>58.9448692322</v>
      </c>
      <c r="D33167" s="4">
        <v>-0.0366021303825267</v>
      </c>
      <c r="E33167" s="5" t="s">
        <v>573</v>
      </c>
    </row>
    <row r="33168" spans="1:5">
      <c r="A33168" s="1">
        <v>33167</v>
      </c>
      <c r="B33168" s="3">
        <v>70.35</v>
      </c>
      <c r="C33168" s="3">
        <v>58.9448692322</v>
      </c>
      <c r="D33168" s="4">
        <v>-0.0366021303825267</v>
      </c>
      <c r="E33168" s="5" t="s">
        <v>573</v>
      </c>
    </row>
    <row r="33169" spans="1:5">
      <c r="A33169" s="1">
        <v>33168</v>
      </c>
      <c r="B33169" s="3">
        <v>70.95</v>
      </c>
      <c r="C33169" s="3">
        <v>58.9448692322</v>
      </c>
      <c r="D33169" s="4">
        <v>-0.0127660039285236</v>
      </c>
      <c r="E33169" s="5" t="s">
        <v>573</v>
      </c>
    </row>
    <row r="33170" spans="1:5">
      <c r="A33170" s="1">
        <v>33169</v>
      </c>
      <c r="B33170" s="3">
        <v>71.05</v>
      </c>
      <c r="C33170" s="3">
        <v>58.9448692322</v>
      </c>
      <c r="D33170" s="4">
        <v>-0.0366021303825267</v>
      </c>
      <c r="E33170" s="5" t="s">
        <v>573</v>
      </c>
    </row>
    <row r="33171" spans="1:5">
      <c r="A33171" s="1">
        <v>33170</v>
      </c>
      <c r="B33171" s="3">
        <v>73.05</v>
      </c>
      <c r="C33171" s="3">
        <v>58.9448692322</v>
      </c>
      <c r="D33171" s="4">
        <v>-0.0953363152662712</v>
      </c>
      <c r="E33171" s="5" t="s">
        <v>573</v>
      </c>
    </row>
    <row r="33172" spans="1:5">
      <c r="A33172" s="1">
        <v>33171</v>
      </c>
      <c r="B33172" s="3">
        <v>73.15</v>
      </c>
      <c r="C33172" s="3">
        <v>58.9448692322</v>
      </c>
      <c r="D33172" s="4">
        <v>-0.0824548666687489</v>
      </c>
      <c r="E33172" s="5" t="s">
        <v>573</v>
      </c>
    </row>
    <row r="33173" spans="1:5">
      <c r="A33173" s="1">
        <v>33172</v>
      </c>
      <c r="B33173" s="3">
        <v>73.25</v>
      </c>
      <c r="C33173" s="3">
        <v>58.9448692322</v>
      </c>
      <c r="D33173" s="4">
        <v>-0.0650335634241284</v>
      </c>
      <c r="E33173" s="5" t="s">
        <v>573</v>
      </c>
    </row>
    <row r="33174" spans="1:5">
      <c r="A33174" s="1">
        <v>33173</v>
      </c>
      <c r="B33174" s="3">
        <v>73.75</v>
      </c>
      <c r="C33174" s="3">
        <v>58.9448692322</v>
      </c>
      <c r="D33174" s="4">
        <v>-0.294522124633919</v>
      </c>
      <c r="E33174" s="5" t="s">
        <v>573</v>
      </c>
    </row>
    <row r="33175" spans="1:5">
      <c r="A33175" s="1">
        <v>33174</v>
      </c>
      <c r="B33175" s="3">
        <v>75.55</v>
      </c>
      <c r="C33175" s="3">
        <v>58.9448692322</v>
      </c>
      <c r="D33175" s="4">
        <v>-0.279943601261706</v>
      </c>
      <c r="E33175" s="5" t="s">
        <v>573</v>
      </c>
    </row>
    <row r="33176" spans="1:5">
      <c r="A33176" s="1">
        <v>33175</v>
      </c>
      <c r="B33176" s="3">
        <v>75.75</v>
      </c>
      <c r="C33176" s="3">
        <v>58.9448692322</v>
      </c>
      <c r="D33176" s="4">
        <v>-0.279943601261706</v>
      </c>
      <c r="E33176" s="5" t="s">
        <v>573</v>
      </c>
    </row>
    <row r="33177" spans="1:5">
      <c r="A33177" s="1">
        <v>33176</v>
      </c>
      <c r="B33177" s="3">
        <v>75.85</v>
      </c>
      <c r="C33177" s="3">
        <v>58.9448692322</v>
      </c>
      <c r="D33177" s="4">
        <v>-0.279943601261706</v>
      </c>
      <c r="E33177" s="5" t="s">
        <v>573</v>
      </c>
    </row>
    <row r="33178" spans="1:5">
      <c r="A33178" s="1">
        <v>33177</v>
      </c>
      <c r="B33178" s="3">
        <v>75.95</v>
      </c>
      <c r="C33178" s="3">
        <v>58.9448692322</v>
      </c>
      <c r="D33178" s="4">
        <v>-0.129044332101133</v>
      </c>
      <c r="E33178" s="5" t="s">
        <v>573</v>
      </c>
    </row>
    <row r="33179" spans="1:5">
      <c r="A33179" s="1">
        <v>33178</v>
      </c>
      <c r="B33179" s="3">
        <v>65.15</v>
      </c>
      <c r="C33179" s="3">
        <v>58.8448692322</v>
      </c>
      <c r="D33179" s="4">
        <v>0.69123504637133</v>
      </c>
      <c r="E33179" s="5" t="s">
        <v>573</v>
      </c>
    </row>
    <row r="33180" spans="1:5">
      <c r="A33180" s="1">
        <v>33179</v>
      </c>
      <c r="B33180" s="3">
        <v>65.25</v>
      </c>
      <c r="C33180" s="3">
        <v>58.8448692322</v>
      </c>
      <c r="D33180" s="4">
        <v>0.681996539435987</v>
      </c>
      <c r="E33180" s="5" t="s">
        <v>573</v>
      </c>
    </row>
    <row r="33181" spans="1:5">
      <c r="A33181" s="1">
        <v>33180</v>
      </c>
      <c r="B33181" s="3">
        <v>65.35</v>
      </c>
      <c r="C33181" s="3">
        <v>58.8448692322</v>
      </c>
      <c r="D33181" s="4">
        <v>-0.0958261415897859</v>
      </c>
      <c r="E33181" s="5" t="s">
        <v>573</v>
      </c>
    </row>
    <row r="33182" spans="1:5">
      <c r="A33182" s="1">
        <v>33181</v>
      </c>
      <c r="B33182" s="3">
        <v>65.45</v>
      </c>
      <c r="C33182" s="3">
        <v>58.8448692322</v>
      </c>
      <c r="D33182" s="4">
        <v>-0.0958261415897859</v>
      </c>
      <c r="E33182" s="5" t="s">
        <v>573</v>
      </c>
    </row>
    <row r="33183" spans="1:5">
      <c r="A33183" s="1">
        <v>33182</v>
      </c>
      <c r="B33183" s="3">
        <v>66.95</v>
      </c>
      <c r="C33183" s="3">
        <v>58.8448692322</v>
      </c>
      <c r="D33183" s="4">
        <v>-0.0958261415897859</v>
      </c>
      <c r="E33183" s="5" t="s">
        <v>573</v>
      </c>
    </row>
    <row r="33184" spans="1:5">
      <c r="A33184" s="1">
        <v>33183</v>
      </c>
      <c r="B33184" s="3">
        <v>67.05</v>
      </c>
      <c r="C33184" s="3">
        <v>58.8448692322</v>
      </c>
      <c r="D33184" s="4">
        <v>0.0695295881159091</v>
      </c>
      <c r="E33184" s="5" t="s">
        <v>573</v>
      </c>
    </row>
    <row r="33185" spans="1:5">
      <c r="A33185" s="1">
        <v>33184</v>
      </c>
      <c r="B33185" s="3">
        <v>67.15</v>
      </c>
      <c r="C33185" s="3">
        <v>58.8448692322</v>
      </c>
      <c r="D33185" s="4">
        <v>-0.0958261415897859</v>
      </c>
      <c r="E33185" s="5" t="s">
        <v>573</v>
      </c>
    </row>
    <row r="33186" spans="1:5">
      <c r="A33186" s="1">
        <v>33185</v>
      </c>
      <c r="B33186" s="3">
        <v>67.25</v>
      </c>
      <c r="C33186" s="3">
        <v>58.8448692322</v>
      </c>
      <c r="D33186" s="4">
        <v>-0.0958261415897859</v>
      </c>
      <c r="E33186" s="5" t="s">
        <v>573</v>
      </c>
    </row>
    <row r="33187" spans="1:5">
      <c r="A33187" s="1">
        <v>33186</v>
      </c>
      <c r="B33187" s="3">
        <v>67.35</v>
      </c>
      <c r="C33187" s="3">
        <v>58.8448692322</v>
      </c>
      <c r="D33187" s="4">
        <v>1.0183657470515</v>
      </c>
      <c r="E33187" s="5" t="s">
        <v>573</v>
      </c>
    </row>
    <row r="33188" spans="1:5">
      <c r="A33188" s="1">
        <v>33187</v>
      </c>
      <c r="B33188" s="3">
        <v>67.45</v>
      </c>
      <c r="C33188" s="3">
        <v>58.8448692322</v>
      </c>
      <c r="D33188" s="4">
        <v>-0.0958261415897859</v>
      </c>
      <c r="E33188" s="5" t="s">
        <v>573</v>
      </c>
    </row>
    <row r="33189" spans="1:5">
      <c r="A33189" s="1">
        <v>33188</v>
      </c>
      <c r="B33189" s="3">
        <v>67.55</v>
      </c>
      <c r="C33189" s="3">
        <v>58.8448692322</v>
      </c>
      <c r="D33189" s="4">
        <v>0.77563851505438</v>
      </c>
      <c r="E33189" s="5" t="s">
        <v>573</v>
      </c>
    </row>
    <row r="33190" spans="1:5">
      <c r="A33190" s="1">
        <v>33189</v>
      </c>
      <c r="B33190" s="3">
        <v>67.65</v>
      </c>
      <c r="C33190" s="3">
        <v>58.8448692322</v>
      </c>
      <c r="D33190" s="4">
        <v>1.00912724011616</v>
      </c>
      <c r="E33190" s="5" t="s">
        <v>573</v>
      </c>
    </row>
    <row r="33191" spans="1:5">
      <c r="A33191" s="1">
        <v>33190</v>
      </c>
      <c r="B33191" s="3">
        <v>68.15</v>
      </c>
      <c r="C33191" s="3">
        <v>58.8448692322</v>
      </c>
      <c r="D33191" s="4">
        <v>-0.0958261415897859</v>
      </c>
      <c r="E33191" s="5" t="s">
        <v>573</v>
      </c>
    </row>
    <row r="33192" spans="1:5">
      <c r="A33192" s="1">
        <v>33191</v>
      </c>
      <c r="B33192" s="3">
        <v>68.25</v>
      </c>
      <c r="C33192" s="3">
        <v>58.8448692322</v>
      </c>
      <c r="D33192" s="4">
        <v>0.0184002680364271</v>
      </c>
      <c r="E33192" s="5" t="s">
        <v>573</v>
      </c>
    </row>
    <row r="33193" spans="1:5">
      <c r="A33193" s="1">
        <v>33192</v>
      </c>
      <c r="B33193" s="3">
        <v>69.55</v>
      </c>
      <c r="C33193" s="3">
        <v>58.8448692322</v>
      </c>
      <c r="D33193" s="4">
        <v>0.952711978017757</v>
      </c>
      <c r="E33193" s="5" t="s">
        <v>573</v>
      </c>
    </row>
    <row r="33194" spans="1:5">
      <c r="A33194" s="1">
        <v>33193</v>
      </c>
      <c r="B33194" s="3">
        <v>70.05</v>
      </c>
      <c r="C33194" s="3">
        <v>58.8448692322</v>
      </c>
      <c r="D33194" s="4">
        <v>0.952711978017757</v>
      </c>
      <c r="E33194" s="5" t="s">
        <v>573</v>
      </c>
    </row>
    <row r="33195" spans="1:5">
      <c r="A33195" s="1">
        <v>33194</v>
      </c>
      <c r="B33195" s="3">
        <v>70.15</v>
      </c>
      <c r="C33195" s="3">
        <v>58.8448692322</v>
      </c>
      <c r="D33195" s="4">
        <v>-0.0958261415897859</v>
      </c>
      <c r="E33195" s="5" t="s">
        <v>573</v>
      </c>
    </row>
    <row r="33196" spans="1:5">
      <c r="A33196" s="1">
        <v>33195</v>
      </c>
      <c r="B33196" s="3">
        <v>70.25</v>
      </c>
      <c r="C33196" s="3">
        <v>58.8448692322</v>
      </c>
      <c r="D33196" s="4">
        <v>-0.0366021303825267</v>
      </c>
      <c r="E33196" s="5" t="s">
        <v>573</v>
      </c>
    </row>
    <row r="33197" spans="1:5">
      <c r="A33197" s="1">
        <v>33196</v>
      </c>
      <c r="B33197" s="3">
        <v>70.35</v>
      </c>
      <c r="C33197" s="3">
        <v>58.8448692322</v>
      </c>
      <c r="D33197" s="4">
        <v>0.146174902567789</v>
      </c>
      <c r="E33197" s="5" t="s">
        <v>573</v>
      </c>
    </row>
    <row r="33198" spans="1:5">
      <c r="A33198" s="1">
        <v>33197</v>
      </c>
      <c r="B33198" s="3">
        <v>70.45</v>
      </c>
      <c r="C33198" s="3">
        <v>58.8448692322</v>
      </c>
      <c r="D33198" s="4">
        <v>-0.0958261415897859</v>
      </c>
      <c r="E33198" s="5" t="s">
        <v>573</v>
      </c>
    </row>
    <row r="33199" spans="1:5">
      <c r="A33199" s="1">
        <v>33198</v>
      </c>
      <c r="B33199" s="3">
        <v>70.75</v>
      </c>
      <c r="C33199" s="3">
        <v>58.8448692322</v>
      </c>
      <c r="D33199" s="4">
        <v>-0.0366021303825267</v>
      </c>
      <c r="E33199" s="5" t="s">
        <v>573</v>
      </c>
    </row>
    <row r="33200" spans="1:5">
      <c r="A33200" s="1">
        <v>33199</v>
      </c>
      <c r="B33200" s="3">
        <v>71.05</v>
      </c>
      <c r="C33200" s="3">
        <v>58.8448692322</v>
      </c>
      <c r="D33200" s="4">
        <v>0.128753599323168</v>
      </c>
      <c r="E33200" s="5" t="s">
        <v>573</v>
      </c>
    </row>
    <row r="33201" spans="1:5">
      <c r="A33201" s="1">
        <v>33200</v>
      </c>
      <c r="B33201" s="3">
        <v>71.25</v>
      </c>
      <c r="C33201" s="3">
        <v>58.8448692322</v>
      </c>
      <c r="D33201" s="4">
        <v>0.146174902567789</v>
      </c>
      <c r="E33201" s="5" t="s">
        <v>573</v>
      </c>
    </row>
    <row r="33202" spans="1:5">
      <c r="A33202" s="1">
        <v>33201</v>
      </c>
      <c r="B33202" s="3">
        <v>71.45</v>
      </c>
      <c r="C33202" s="3">
        <v>58.8448692322</v>
      </c>
      <c r="D33202" s="4">
        <v>-0.0704322100444781</v>
      </c>
      <c r="E33202" s="5" t="s">
        <v>573</v>
      </c>
    </row>
    <row r="33203" spans="1:5">
      <c r="A33203" s="1">
        <v>33202</v>
      </c>
      <c r="B33203" s="3">
        <v>72.15</v>
      </c>
      <c r="C33203" s="3">
        <v>58.8448692322</v>
      </c>
      <c r="D33203" s="4">
        <v>1.05574507049226</v>
      </c>
      <c r="E33203" s="5" t="s">
        <v>573</v>
      </c>
    </row>
    <row r="33204" spans="1:5">
      <c r="A33204" s="1">
        <v>33203</v>
      </c>
      <c r="B33204" s="3">
        <v>72.25</v>
      </c>
      <c r="C33204" s="3">
        <v>58.8448692322</v>
      </c>
      <c r="D33204" s="4">
        <v>0.936623948571457</v>
      </c>
      <c r="E33204" s="5" t="s">
        <v>573</v>
      </c>
    </row>
    <row r="33205" spans="1:5">
      <c r="A33205" s="1">
        <v>33204</v>
      </c>
      <c r="B33205" s="3">
        <v>72.75</v>
      </c>
      <c r="C33205" s="3">
        <v>58.8448692322</v>
      </c>
      <c r="D33205" s="4">
        <v>0.740578719701964</v>
      </c>
      <c r="E33205" s="5" t="s">
        <v>573</v>
      </c>
    </row>
    <row r="33206" spans="1:5">
      <c r="A33206" s="1">
        <v>33205</v>
      </c>
      <c r="B33206" s="3">
        <v>72.85</v>
      </c>
      <c r="C33206" s="3">
        <v>58.8448692322</v>
      </c>
      <c r="D33206" s="4">
        <v>1.02711503296633</v>
      </c>
      <c r="E33206" s="5" t="s">
        <v>573</v>
      </c>
    </row>
    <row r="33207" spans="1:5">
      <c r="A33207" s="1">
        <v>33206</v>
      </c>
      <c r="B33207" s="3">
        <v>72.95</v>
      </c>
      <c r="C33207" s="3">
        <v>58.8448692322</v>
      </c>
      <c r="D33207" s="4">
        <v>0.196559673968422</v>
      </c>
      <c r="E33207" s="5" t="s">
        <v>573</v>
      </c>
    </row>
    <row r="33208" spans="1:5">
      <c r="A33208" s="1">
        <v>33207</v>
      </c>
      <c r="B33208" s="3">
        <v>73.05</v>
      </c>
      <c r="C33208" s="3">
        <v>58.8448692322</v>
      </c>
      <c r="D33208" s="4">
        <v>0.0104059881835321</v>
      </c>
      <c r="E33208" s="5" t="s">
        <v>573</v>
      </c>
    </row>
    <row r="33209" spans="1:5">
      <c r="A33209" s="1">
        <v>33208</v>
      </c>
      <c r="B33209" s="3">
        <v>73.15</v>
      </c>
      <c r="C33209" s="3">
        <v>58.8448692322</v>
      </c>
      <c r="D33209" s="4">
        <v>0.908319884899289</v>
      </c>
      <c r="E33209" s="5" t="s">
        <v>573</v>
      </c>
    </row>
    <row r="33210" spans="1:5">
      <c r="A33210" s="1">
        <v>33209</v>
      </c>
      <c r="B33210" s="3">
        <v>73.25</v>
      </c>
      <c r="C33210" s="3">
        <v>58.8448692322</v>
      </c>
      <c r="D33210" s="4">
        <v>0.213980977213043</v>
      </c>
      <c r="E33210" s="5" t="s">
        <v>573</v>
      </c>
    </row>
    <row r="33211" spans="1:5">
      <c r="A33211" s="1">
        <v>33210</v>
      </c>
      <c r="B33211" s="3">
        <v>73.35</v>
      </c>
      <c r="C33211" s="3">
        <v>58.8448692322</v>
      </c>
      <c r="D33211" s="4">
        <v>0.0104059881835321</v>
      </c>
      <c r="E33211" s="5" t="s">
        <v>573</v>
      </c>
    </row>
    <row r="33212" spans="1:5">
      <c r="A33212" s="1">
        <v>33211</v>
      </c>
      <c r="B33212" s="3">
        <v>73.65</v>
      </c>
      <c r="C33212" s="3">
        <v>58.8448692322</v>
      </c>
      <c r="D33212" s="4">
        <v>0.213980977213043</v>
      </c>
      <c r="E33212" s="5" t="s">
        <v>573</v>
      </c>
    </row>
    <row r="33213" spans="1:5">
      <c r="A33213" s="1">
        <v>33212</v>
      </c>
      <c r="B33213" s="3">
        <v>73.75</v>
      </c>
      <c r="C33213" s="3">
        <v>58.8448692322</v>
      </c>
      <c r="D33213" s="4">
        <v>0.213980977213043</v>
      </c>
      <c r="E33213" s="5" t="s">
        <v>573</v>
      </c>
    </row>
    <row r="33214" spans="1:5">
      <c r="A33214" s="1">
        <v>33213</v>
      </c>
      <c r="B33214" s="3">
        <v>73.95</v>
      </c>
      <c r="C33214" s="3">
        <v>58.8448692322</v>
      </c>
      <c r="D33214" s="4">
        <v>0.0196444951188755</v>
      </c>
      <c r="E33214" s="5" t="s">
        <v>573</v>
      </c>
    </row>
    <row r="33215" spans="1:5">
      <c r="A33215" s="1">
        <v>33214</v>
      </c>
      <c r="B33215" s="3">
        <v>74.35</v>
      </c>
      <c r="C33215" s="3">
        <v>58.8448692322</v>
      </c>
      <c r="D33215" s="4">
        <v>0.0710112089324142</v>
      </c>
      <c r="E33215" s="5" t="s">
        <v>573</v>
      </c>
    </row>
    <row r="33216" spans="1:5">
      <c r="A33216" s="1">
        <v>33215</v>
      </c>
      <c r="B33216" s="3">
        <v>74.95</v>
      </c>
      <c r="C33216" s="3">
        <v>58.8448692322</v>
      </c>
      <c r="D33216" s="4">
        <v>0.831655155902824</v>
      </c>
      <c r="E33216" s="5" t="s">
        <v>573</v>
      </c>
    </row>
    <row r="33217" spans="1:5">
      <c r="A33217" s="1">
        <v>33216</v>
      </c>
      <c r="B33217" s="3">
        <v>75.65</v>
      </c>
      <c r="C33217" s="3">
        <v>58.8448692322</v>
      </c>
      <c r="D33217" s="4">
        <v>0.517130636053806</v>
      </c>
      <c r="E33217" s="5" t="s">
        <v>573</v>
      </c>
    </row>
    <row r="33218" spans="1:5">
      <c r="A33218" s="1">
        <v>33217</v>
      </c>
      <c r="B33218" s="3">
        <v>63.75</v>
      </c>
      <c r="C33218" s="3">
        <v>58.7448692322</v>
      </c>
      <c r="D33218" s="4">
        <v>-0.169550196781623</v>
      </c>
      <c r="E33218" s="5" t="s">
        <v>573</v>
      </c>
    </row>
    <row r="33219" spans="1:5">
      <c r="A33219" s="1">
        <v>33218</v>
      </c>
      <c r="B33219" s="3">
        <v>64.65</v>
      </c>
      <c r="C33219" s="3">
        <v>58.7448692322</v>
      </c>
      <c r="D33219" s="4">
        <v>0.461655146014773</v>
      </c>
      <c r="E33219" s="5" t="s">
        <v>573</v>
      </c>
    </row>
    <row r="33220" spans="1:5">
      <c r="A33220" s="1">
        <v>33219</v>
      </c>
      <c r="B33220" s="3">
        <v>65.45</v>
      </c>
      <c r="C33220" s="3">
        <v>58.7448692322</v>
      </c>
      <c r="D33220" s="4">
        <v>1.0183657470515</v>
      </c>
      <c r="E33220" s="5" t="s">
        <v>573</v>
      </c>
    </row>
    <row r="33221" spans="1:5">
      <c r="A33221" s="1">
        <v>33220</v>
      </c>
      <c r="B33221" s="3">
        <v>65.55</v>
      </c>
      <c r="C33221" s="3">
        <v>58.7448692322</v>
      </c>
      <c r="D33221" s="4">
        <v>-0.0719900151357828</v>
      </c>
      <c r="E33221" s="5" t="s">
        <v>573</v>
      </c>
    </row>
    <row r="33222" spans="1:5">
      <c r="A33222" s="1">
        <v>33221</v>
      </c>
      <c r="B33222" s="3">
        <v>65.65</v>
      </c>
      <c r="C33222" s="3">
        <v>58.7448692322</v>
      </c>
      <c r="D33222" s="4">
        <v>-0.0958261415897859</v>
      </c>
      <c r="E33222" s="5" t="s">
        <v>573</v>
      </c>
    </row>
    <row r="33223" spans="1:5">
      <c r="A33223" s="1">
        <v>33222</v>
      </c>
      <c r="B33223" s="3">
        <v>65.75</v>
      </c>
      <c r="C33223" s="3">
        <v>58.7448692322</v>
      </c>
      <c r="D33223" s="4">
        <v>-0.0719900151357828</v>
      </c>
      <c r="E33223" s="5" t="s">
        <v>573</v>
      </c>
    </row>
    <row r="33224" spans="1:5">
      <c r="A33224" s="1">
        <v>33223</v>
      </c>
      <c r="B33224" s="3">
        <v>67.05</v>
      </c>
      <c r="C33224" s="3">
        <v>58.7448692322</v>
      </c>
      <c r="D33224" s="4">
        <v>-0.0719900151357828</v>
      </c>
      <c r="E33224" s="5" t="s">
        <v>573</v>
      </c>
    </row>
    <row r="33225" spans="1:5">
      <c r="A33225" s="1">
        <v>33224</v>
      </c>
      <c r="B33225" s="3">
        <v>67.15</v>
      </c>
      <c r="C33225" s="3">
        <v>58.7448692322</v>
      </c>
      <c r="D33225" s="4">
        <v>-0.0958261415897859</v>
      </c>
      <c r="E33225" s="5" t="s">
        <v>573</v>
      </c>
    </row>
    <row r="33226" spans="1:5">
      <c r="A33226" s="1">
        <v>33225</v>
      </c>
      <c r="B33226" s="3">
        <v>67.95</v>
      </c>
      <c r="C33226" s="3">
        <v>58.7448692322</v>
      </c>
      <c r="D33226" s="4">
        <v>-0.0958261415897859</v>
      </c>
      <c r="E33226" s="5" t="s">
        <v>573</v>
      </c>
    </row>
    <row r="33227" spans="1:5">
      <c r="A33227" s="1">
        <v>33226</v>
      </c>
      <c r="B33227" s="3">
        <v>68.05</v>
      </c>
      <c r="C33227" s="3">
        <v>58.7448692322</v>
      </c>
      <c r="D33227" s="4">
        <v>0.0869508913605296</v>
      </c>
      <c r="E33227" s="5" t="s">
        <v>573</v>
      </c>
    </row>
    <row r="33228" spans="1:5">
      <c r="A33228" s="1">
        <v>33227</v>
      </c>
      <c r="B33228" s="3">
        <v>68.15</v>
      </c>
      <c r="C33228" s="3">
        <v>58.7448692322</v>
      </c>
      <c r="D33228" s="4">
        <v>-0.0958261415897859</v>
      </c>
      <c r="E33228" s="5" t="s">
        <v>573</v>
      </c>
    </row>
    <row r="33229" spans="1:5">
      <c r="A33229" s="1">
        <v>33228</v>
      </c>
      <c r="B33229" s="3">
        <v>68.25</v>
      </c>
      <c r="C33229" s="3">
        <v>58.7448692322</v>
      </c>
      <c r="D33229" s="4">
        <v>0.952711978017757</v>
      </c>
      <c r="E33229" s="5" t="s">
        <v>573</v>
      </c>
    </row>
    <row r="33230" spans="1:5">
      <c r="A33230" s="1">
        <v>33229</v>
      </c>
      <c r="B33230" s="3">
        <v>70.25</v>
      </c>
      <c r="C33230" s="3">
        <v>58.7448692322</v>
      </c>
      <c r="D33230" s="4">
        <v>0.952711978017757</v>
      </c>
      <c r="E33230" s="5" t="s">
        <v>573</v>
      </c>
    </row>
    <row r="33231" spans="1:5">
      <c r="A33231" s="1">
        <v>33230</v>
      </c>
      <c r="B33231" s="3">
        <v>70.45</v>
      </c>
      <c r="C33231" s="3">
        <v>58.7448692322</v>
      </c>
      <c r="D33231" s="4">
        <v>-0.0958261415897859</v>
      </c>
      <c r="E33231" s="5" t="s">
        <v>573</v>
      </c>
    </row>
    <row r="33232" spans="1:5">
      <c r="A33232" s="1">
        <v>33231</v>
      </c>
      <c r="B33232" s="3">
        <v>70.55</v>
      </c>
      <c r="C33232" s="3">
        <v>58.7448692322</v>
      </c>
      <c r="D33232" s="4">
        <v>-0.0958261415897859</v>
      </c>
      <c r="E33232" s="5" t="s">
        <v>573</v>
      </c>
    </row>
    <row r="33233" spans="1:5">
      <c r="A33233" s="1">
        <v>33232</v>
      </c>
      <c r="B33233" s="3">
        <v>70.65</v>
      </c>
      <c r="C33233" s="3">
        <v>58.7448692322</v>
      </c>
      <c r="D33233" s="4">
        <v>0.361425577350603</v>
      </c>
      <c r="E33233" s="5" t="s">
        <v>573</v>
      </c>
    </row>
    <row r="33234" spans="1:5">
      <c r="A33234" s="1">
        <v>33233</v>
      </c>
      <c r="B33234" s="3">
        <v>70.75</v>
      </c>
      <c r="C33234" s="3">
        <v>58.7448692322</v>
      </c>
      <c r="D33234" s="4">
        <v>1.0183657470515</v>
      </c>
      <c r="E33234" s="5" t="s">
        <v>573</v>
      </c>
    </row>
    <row r="33235" spans="1:5">
      <c r="A33235" s="1">
        <v>33234</v>
      </c>
      <c r="B33235" s="3">
        <v>70.85</v>
      </c>
      <c r="C33235" s="3">
        <v>58.7448692322</v>
      </c>
      <c r="D33235" s="4">
        <v>-0.0958261415897859</v>
      </c>
      <c r="E33235" s="5" t="s">
        <v>573</v>
      </c>
    </row>
    <row r="33236" spans="1:5">
      <c r="A33236" s="1">
        <v>33235</v>
      </c>
      <c r="B33236" s="3">
        <v>70.95</v>
      </c>
      <c r="C33236" s="3">
        <v>58.7448692322</v>
      </c>
      <c r="D33236" s="4">
        <v>0.146174902567789</v>
      </c>
      <c r="E33236" s="5" t="s">
        <v>573</v>
      </c>
    </row>
    <row r="33237" spans="1:5">
      <c r="A33237" s="1">
        <v>33236</v>
      </c>
      <c r="B33237" s="3">
        <v>71.05</v>
      </c>
      <c r="C33237" s="3">
        <v>58.7448692322</v>
      </c>
      <c r="D33237" s="4">
        <v>-0.0958261415897859</v>
      </c>
      <c r="E33237" s="5" t="s">
        <v>573</v>
      </c>
    </row>
    <row r="33238" spans="1:5">
      <c r="A33238" s="1">
        <v>33237</v>
      </c>
      <c r="B33238" s="3">
        <v>71.15</v>
      </c>
      <c r="C33238" s="3">
        <v>58.7448692322</v>
      </c>
      <c r="D33238" s="4">
        <v>-0.0366021303825267</v>
      </c>
      <c r="E33238" s="5" t="s">
        <v>573</v>
      </c>
    </row>
    <row r="33239" spans="1:5">
      <c r="A33239" s="1">
        <v>33238</v>
      </c>
      <c r="B33239" s="3">
        <v>71.35</v>
      </c>
      <c r="C33239" s="3">
        <v>58.7448692322</v>
      </c>
      <c r="D33239" s="4">
        <v>0.146174902567789</v>
      </c>
      <c r="E33239" s="5" t="s">
        <v>573</v>
      </c>
    </row>
    <row r="33240" spans="1:5">
      <c r="A33240" s="1">
        <v>33239</v>
      </c>
      <c r="B33240" s="3">
        <v>71.45</v>
      </c>
      <c r="C33240" s="3">
        <v>58.7448692322</v>
      </c>
      <c r="D33240" s="4">
        <v>-0.0366021303825267</v>
      </c>
      <c r="E33240" s="5" t="s">
        <v>573</v>
      </c>
    </row>
    <row r="33241" spans="1:5">
      <c r="A33241" s="1">
        <v>33240</v>
      </c>
      <c r="B33241" s="3">
        <v>71.55</v>
      </c>
      <c r="C33241" s="3">
        <v>58.7448692322</v>
      </c>
      <c r="D33241" s="4">
        <v>0.128753599323168</v>
      </c>
      <c r="E33241" s="5" t="s">
        <v>573</v>
      </c>
    </row>
    <row r="33242" spans="1:5">
      <c r="A33242" s="1">
        <v>33241</v>
      </c>
      <c r="B33242" s="3">
        <v>71.65</v>
      </c>
      <c r="C33242" s="3">
        <v>58.7448692322</v>
      </c>
      <c r="D33242" s="4">
        <v>0.146174902567789</v>
      </c>
      <c r="E33242" s="5" t="s">
        <v>573</v>
      </c>
    </row>
    <row r="33243" spans="1:5">
      <c r="A33243" s="1">
        <v>33242</v>
      </c>
      <c r="B33243" s="3">
        <v>71.75</v>
      </c>
      <c r="C33243" s="3">
        <v>58.7448692322</v>
      </c>
      <c r="D33243" s="4">
        <v>1.01193598922502</v>
      </c>
      <c r="E33243" s="5" t="s">
        <v>573</v>
      </c>
    </row>
    <row r="33244" spans="1:5">
      <c r="A33244" s="1">
        <v>33243</v>
      </c>
      <c r="B33244" s="3">
        <v>71.85</v>
      </c>
      <c r="C33244" s="3">
        <v>58.7448692322</v>
      </c>
      <c r="D33244" s="4">
        <v>1.03832376724764</v>
      </c>
      <c r="E33244" s="5" t="s">
        <v>573</v>
      </c>
    </row>
    <row r="33245" spans="1:5">
      <c r="A33245" s="1">
        <v>33244</v>
      </c>
      <c r="B33245" s="3">
        <v>71.95</v>
      </c>
      <c r="C33245" s="3">
        <v>58.7448692322</v>
      </c>
      <c r="D33245" s="4">
        <v>1.01193598922502</v>
      </c>
      <c r="E33245" s="5" t="s">
        <v>573</v>
      </c>
    </row>
    <row r="33246" spans="1:5">
      <c r="A33246" s="1">
        <v>33245</v>
      </c>
      <c r="B33246" s="3">
        <v>72.35</v>
      </c>
      <c r="C33246" s="3">
        <v>58.7448692322</v>
      </c>
      <c r="D33246" s="4">
        <v>1.05574507049226</v>
      </c>
      <c r="E33246" s="5" t="s">
        <v>573</v>
      </c>
    </row>
    <row r="33247" spans="1:5">
      <c r="A33247" s="1">
        <v>33246</v>
      </c>
      <c r="B33247" s="3">
        <v>73.65</v>
      </c>
      <c r="C33247" s="3">
        <v>58.7448692322</v>
      </c>
      <c r="D33247" s="4">
        <v>-0.294522124633919</v>
      </c>
      <c r="E33247" s="5" t="s">
        <v>573</v>
      </c>
    </row>
    <row r="33248" spans="1:5">
      <c r="A33248" s="1">
        <v>33247</v>
      </c>
      <c r="B33248" s="3">
        <v>74.35</v>
      </c>
      <c r="C33248" s="3">
        <v>58.7448692322</v>
      </c>
      <c r="D33248" s="4">
        <v>0.787846074635577</v>
      </c>
      <c r="E33248" s="5" t="s">
        <v>573</v>
      </c>
    </row>
    <row r="33249" spans="1:5">
      <c r="A33249" s="1">
        <v>33248</v>
      </c>
      <c r="B33249" s="3">
        <v>75.35</v>
      </c>
      <c r="C33249" s="3">
        <v>58.7448692322</v>
      </c>
      <c r="D33249" s="4">
        <v>0.853499843669324</v>
      </c>
      <c r="E33249" s="5" t="s">
        <v>573</v>
      </c>
    </row>
    <row r="33250" spans="1:5">
      <c r="A33250" s="1">
        <v>33249</v>
      </c>
      <c r="B33250" s="3">
        <v>75.45</v>
      </c>
      <c r="C33250" s="3">
        <v>58.7448692322</v>
      </c>
      <c r="D33250" s="4">
        <v>0.87988762169195</v>
      </c>
      <c r="E33250" s="5" t="s">
        <v>573</v>
      </c>
    </row>
    <row r="33251" spans="1:5">
      <c r="A33251" s="1">
        <v>33250</v>
      </c>
      <c r="B33251" s="3">
        <v>65.75</v>
      </c>
      <c r="C33251" s="3">
        <v>58.6448692322</v>
      </c>
      <c r="D33251" s="4">
        <v>1.0183657470515</v>
      </c>
      <c r="E33251" s="5" t="s">
        <v>573</v>
      </c>
    </row>
    <row r="33252" spans="1:5">
      <c r="A33252" s="1">
        <v>33251</v>
      </c>
      <c r="B33252" s="3">
        <v>65.85</v>
      </c>
      <c r="C33252" s="3">
        <v>58.6448692322</v>
      </c>
      <c r="D33252" s="4">
        <v>1.0183657470515</v>
      </c>
      <c r="E33252" s="5" t="s">
        <v>573</v>
      </c>
    </row>
    <row r="33253" spans="1:5">
      <c r="A33253" s="1">
        <v>33252</v>
      </c>
      <c r="B33253" s="3">
        <v>66.65</v>
      </c>
      <c r="C33253" s="3">
        <v>58.6448692322</v>
      </c>
      <c r="D33253" s="4">
        <v>1.13893334814592</v>
      </c>
      <c r="E33253" s="5" t="s">
        <v>573</v>
      </c>
    </row>
    <row r="33254" spans="1:5">
      <c r="A33254" s="1">
        <v>33253</v>
      </c>
      <c r="B33254" s="3">
        <v>66.75</v>
      </c>
      <c r="C33254" s="3">
        <v>58.6448692322</v>
      </c>
      <c r="D33254" s="4">
        <v>-0.0958261415897859</v>
      </c>
      <c r="E33254" s="5" t="s">
        <v>573</v>
      </c>
    </row>
    <row r="33255" spans="1:5">
      <c r="A33255" s="1">
        <v>33254</v>
      </c>
      <c r="B33255" s="3">
        <v>66.85</v>
      </c>
      <c r="C33255" s="3">
        <v>58.6448692322</v>
      </c>
      <c r="D33255" s="4">
        <v>0.0869508913605296</v>
      </c>
      <c r="E33255" s="5" t="s">
        <v>573</v>
      </c>
    </row>
    <row r="33256" spans="1:5">
      <c r="A33256" s="1">
        <v>33255</v>
      </c>
      <c r="B33256" s="3">
        <v>67.15</v>
      </c>
      <c r="C33256" s="3">
        <v>58.6448692322</v>
      </c>
      <c r="D33256" s="4">
        <v>-0.0719900151357828</v>
      </c>
      <c r="E33256" s="5" t="s">
        <v>573</v>
      </c>
    </row>
    <row r="33257" spans="1:5">
      <c r="A33257" s="1">
        <v>33256</v>
      </c>
      <c r="B33257" s="3">
        <v>67.25</v>
      </c>
      <c r="C33257" s="3">
        <v>58.6448692322</v>
      </c>
      <c r="D33257" s="4">
        <v>1.14817185508127</v>
      </c>
      <c r="E33257" s="5" t="s">
        <v>573</v>
      </c>
    </row>
    <row r="33258" spans="1:5">
      <c r="A33258" s="1">
        <v>33257</v>
      </c>
      <c r="B33258" s="3">
        <v>67.35</v>
      </c>
      <c r="C33258" s="3">
        <v>58.6448692322</v>
      </c>
      <c r="D33258" s="4">
        <v>-0.0958261415897859</v>
      </c>
      <c r="E33258" s="5" t="s">
        <v>573</v>
      </c>
    </row>
    <row r="33259" spans="1:5">
      <c r="A33259" s="1">
        <v>33258</v>
      </c>
      <c r="B33259" s="3">
        <v>67.45</v>
      </c>
      <c r="C33259" s="3">
        <v>58.6448692322</v>
      </c>
      <c r="D33259" s="4">
        <v>-0.0958261415897859</v>
      </c>
      <c r="E33259" s="5" t="s">
        <v>573</v>
      </c>
    </row>
    <row r="33260" spans="1:5">
      <c r="A33260" s="1">
        <v>33259</v>
      </c>
      <c r="B33260" s="3">
        <v>67.55</v>
      </c>
      <c r="C33260" s="3">
        <v>58.6448692322</v>
      </c>
      <c r="D33260" s="4">
        <v>-0.0958261415897859</v>
      </c>
      <c r="E33260" s="5" t="s">
        <v>573</v>
      </c>
    </row>
    <row r="33261" spans="1:5">
      <c r="A33261" s="1">
        <v>33260</v>
      </c>
      <c r="B33261" s="3">
        <v>67.85</v>
      </c>
      <c r="C33261" s="3">
        <v>58.6448692322</v>
      </c>
      <c r="D33261" s="4">
        <v>1.13893334814592</v>
      </c>
      <c r="E33261" s="5" t="s">
        <v>573</v>
      </c>
    </row>
    <row r="33262" spans="1:5">
      <c r="A33262" s="1">
        <v>33261</v>
      </c>
      <c r="B33262" s="3">
        <v>67.95</v>
      </c>
      <c r="C33262" s="3">
        <v>58.6448692322</v>
      </c>
      <c r="D33262" s="4">
        <v>-0.0958261415897859</v>
      </c>
      <c r="E33262" s="5" t="s">
        <v>573</v>
      </c>
    </row>
    <row r="33263" spans="1:5">
      <c r="A33263" s="1">
        <v>33262</v>
      </c>
      <c r="B33263" s="3">
        <v>68.15</v>
      </c>
      <c r="C33263" s="3">
        <v>58.6448692322</v>
      </c>
      <c r="D33263" s="4">
        <v>-0.0719900151357828</v>
      </c>
      <c r="E33263" s="5" t="s">
        <v>573</v>
      </c>
    </row>
    <row r="33264" spans="1:5">
      <c r="A33264" s="1">
        <v>33263</v>
      </c>
      <c r="B33264" s="3">
        <v>68.25</v>
      </c>
      <c r="C33264" s="3">
        <v>58.6448692322</v>
      </c>
      <c r="D33264" s="4">
        <v>0.709984746020633</v>
      </c>
      <c r="E33264" s="5" t="s">
        <v>573</v>
      </c>
    </row>
    <row r="33265" spans="1:5">
      <c r="A33265" s="1">
        <v>33264</v>
      </c>
      <c r="B33265" s="3">
        <v>68.35</v>
      </c>
      <c r="C33265" s="3">
        <v>58.6448692322</v>
      </c>
      <c r="D33265" s="4">
        <v>0.0118708648074536</v>
      </c>
      <c r="E33265" s="5" t="s">
        <v>573</v>
      </c>
    </row>
    <row r="33266" spans="1:5">
      <c r="A33266" s="1">
        <v>33265</v>
      </c>
      <c r="B33266" s="3">
        <v>68.45</v>
      </c>
      <c r="C33266" s="3">
        <v>58.6448692322</v>
      </c>
      <c r="D33266" s="4">
        <v>0.550982274536056</v>
      </c>
      <c r="E33266" s="5" t="s">
        <v>573</v>
      </c>
    </row>
    <row r="33267" spans="1:5">
      <c r="A33267" s="1">
        <v>33266</v>
      </c>
      <c r="B33267" s="3">
        <v>70.25</v>
      </c>
      <c r="C33267" s="3">
        <v>58.6448692322</v>
      </c>
      <c r="D33267" s="4">
        <v>1.13893334814592</v>
      </c>
      <c r="E33267" s="5" t="s">
        <v>573</v>
      </c>
    </row>
    <row r="33268" spans="1:5">
      <c r="A33268" s="1">
        <v>33267</v>
      </c>
      <c r="B33268" s="3">
        <v>71.05</v>
      </c>
      <c r="C33268" s="3">
        <v>58.6448692322</v>
      </c>
      <c r="D33268" s="4">
        <v>-0.0958261415897859</v>
      </c>
      <c r="E33268" s="5" t="s">
        <v>573</v>
      </c>
    </row>
    <row r="33269" spans="1:5">
      <c r="A33269" s="1">
        <v>33268</v>
      </c>
      <c r="B33269" s="3">
        <v>71.15</v>
      </c>
      <c r="C33269" s="3">
        <v>58.6448692322</v>
      </c>
      <c r="D33269" s="4">
        <v>-0.0958261415897859</v>
      </c>
      <c r="E33269" s="5" t="s">
        <v>573</v>
      </c>
    </row>
    <row r="33270" spans="1:5">
      <c r="A33270" s="1">
        <v>33269</v>
      </c>
      <c r="B33270" s="3">
        <v>71.25</v>
      </c>
      <c r="C33270" s="3">
        <v>58.6448692322</v>
      </c>
      <c r="D33270" s="4">
        <v>0.0695295881159091</v>
      </c>
      <c r="E33270" s="5" t="s">
        <v>573</v>
      </c>
    </row>
    <row r="33271" spans="1:5">
      <c r="A33271" s="1">
        <v>33270</v>
      </c>
      <c r="B33271" s="3">
        <v>71.35</v>
      </c>
      <c r="C33271" s="3">
        <v>58.6448692322</v>
      </c>
      <c r="D33271" s="4">
        <v>-0.0958261415897859</v>
      </c>
      <c r="E33271" s="5" t="s">
        <v>573</v>
      </c>
    </row>
    <row r="33272" spans="1:5">
      <c r="A33272" s="1">
        <v>33271</v>
      </c>
      <c r="B33272" s="3">
        <v>71.45</v>
      </c>
      <c r="C33272" s="3">
        <v>58.6448692322</v>
      </c>
      <c r="D33272" s="4">
        <v>0.0695295881159091</v>
      </c>
      <c r="E33272" s="5" t="s">
        <v>573</v>
      </c>
    </row>
    <row r="33273" spans="1:5">
      <c r="A33273" s="1">
        <v>33272</v>
      </c>
      <c r="B33273" s="3">
        <v>71.65</v>
      </c>
      <c r="C33273" s="3">
        <v>58.6448692322</v>
      </c>
      <c r="D33273" s="4">
        <v>0.0869508913605296</v>
      </c>
      <c r="E33273" s="5" t="s">
        <v>573</v>
      </c>
    </row>
    <row r="33274" spans="1:5">
      <c r="A33274" s="1">
        <v>33273</v>
      </c>
      <c r="B33274" s="3">
        <v>72.75</v>
      </c>
      <c r="C33274" s="3">
        <v>58.6448692322</v>
      </c>
      <c r="D33274" s="4">
        <v>0.0869508913605296</v>
      </c>
      <c r="E33274" s="5" t="s">
        <v>573</v>
      </c>
    </row>
    <row r="33275" spans="1:5">
      <c r="A33275" s="1">
        <v>33274</v>
      </c>
      <c r="B33275" s="3">
        <v>72.95</v>
      </c>
      <c r="C33275" s="3">
        <v>58.6448692322</v>
      </c>
      <c r="D33275" s="4">
        <v>0.29922207206369</v>
      </c>
      <c r="E33275" s="5" t="s">
        <v>573</v>
      </c>
    </row>
    <row r="33276" spans="1:5">
      <c r="A33276" s="1">
        <v>33275</v>
      </c>
      <c r="B33276" s="3">
        <v>73.05</v>
      </c>
      <c r="C33276" s="3">
        <v>58.6448692322</v>
      </c>
      <c r="D33276" s="4">
        <v>0.84909587369203</v>
      </c>
      <c r="E33276" s="5" t="s">
        <v>573</v>
      </c>
    </row>
    <row r="33277" spans="1:5">
      <c r="A33277" s="1">
        <v>33276</v>
      </c>
      <c r="B33277" s="3">
        <v>73.15</v>
      </c>
      <c r="C33277" s="3">
        <v>58.6448692322</v>
      </c>
      <c r="D33277" s="4">
        <v>-0.0953363152662712</v>
      </c>
      <c r="E33277" s="5" t="s">
        <v>573</v>
      </c>
    </row>
    <row r="33278" spans="1:5">
      <c r="A33278" s="1">
        <v>33277</v>
      </c>
      <c r="B33278" s="3">
        <v>73.25</v>
      </c>
      <c r="C33278" s="3">
        <v>58.6448692322</v>
      </c>
      <c r="D33278" s="4">
        <v>0.613937215230531</v>
      </c>
      <c r="E33278" s="5" t="s">
        <v>573</v>
      </c>
    </row>
    <row r="33279" spans="1:5">
      <c r="A33279" s="1">
        <v>33278</v>
      </c>
      <c r="B33279" s="3">
        <v>73.55</v>
      </c>
      <c r="C33279" s="3">
        <v>58.6448692322</v>
      </c>
      <c r="D33279" s="4">
        <v>-0.0824548666687489</v>
      </c>
      <c r="E33279" s="5" t="s">
        <v>573</v>
      </c>
    </row>
    <row r="33280" spans="1:5">
      <c r="A33280" s="1">
        <v>33279</v>
      </c>
      <c r="B33280" s="3">
        <v>73.85</v>
      </c>
      <c r="C33280" s="3">
        <v>58.6448692322</v>
      </c>
      <c r="D33280" s="4">
        <v>0.175752076872716</v>
      </c>
      <c r="E33280" s="5" t="s">
        <v>573</v>
      </c>
    </row>
    <row r="33281" spans="1:5">
      <c r="A33281" s="1">
        <v>33280</v>
      </c>
      <c r="B33281" s="3">
        <v>73.95</v>
      </c>
      <c r="C33281" s="3">
        <v>58.6448692322</v>
      </c>
      <c r="D33281" s="4">
        <v>0.772431144695565</v>
      </c>
      <c r="E33281" s="5" t="s">
        <v>573</v>
      </c>
    </row>
    <row r="33282" spans="1:5">
      <c r="A33282" s="1">
        <v>33281</v>
      </c>
      <c r="B33282" s="3">
        <v>75.15</v>
      </c>
      <c r="C33282" s="3">
        <v>58.6448692322</v>
      </c>
      <c r="D33282" s="4">
        <v>0.175752076872716</v>
      </c>
      <c r="E33282" s="5" t="s">
        <v>573</v>
      </c>
    </row>
    <row r="33283" spans="1:5">
      <c r="A33283" s="1">
        <v>33282</v>
      </c>
      <c r="B33283" s="3">
        <v>75.85</v>
      </c>
      <c r="C33283" s="3">
        <v>58.6448692322</v>
      </c>
      <c r="D33283" s="4">
        <v>0.109309335410241</v>
      </c>
      <c r="E33283" s="5" t="s">
        <v>573</v>
      </c>
    </row>
    <row r="33284" spans="1:5">
      <c r="A33284" s="1">
        <v>33283</v>
      </c>
      <c r="B33284" s="3">
        <v>75.95</v>
      </c>
      <c r="C33284" s="3">
        <v>58.6448692322</v>
      </c>
      <c r="D33284" s="4">
        <v>-0.0615647553125997</v>
      </c>
      <c r="E33284" s="5" t="s">
        <v>573</v>
      </c>
    </row>
    <row r="33285" spans="1:5">
      <c r="A33285" s="1">
        <v>33284</v>
      </c>
      <c r="B33285" s="3">
        <v>65.65</v>
      </c>
      <c r="C33285" s="3">
        <v>58.5448692322</v>
      </c>
      <c r="D33285" s="4">
        <v>1.06217482831875</v>
      </c>
      <c r="E33285" s="5" t="s">
        <v>573</v>
      </c>
    </row>
    <row r="33286" spans="1:5">
      <c r="A33286" s="1">
        <v>33285</v>
      </c>
      <c r="B33286" s="3">
        <v>65.95</v>
      </c>
      <c r="C33286" s="3">
        <v>58.5448692322</v>
      </c>
      <c r="D33286" s="4">
        <v>0.279078123116647</v>
      </c>
      <c r="E33286" s="5" t="s">
        <v>573</v>
      </c>
    </row>
    <row r="33287" spans="1:5">
      <c r="A33287" s="1">
        <v>33286</v>
      </c>
      <c r="B33287" s="3">
        <v>66.05</v>
      </c>
      <c r="C33287" s="3">
        <v>58.5448692322</v>
      </c>
      <c r="D33287" s="4">
        <v>0.279078123116647</v>
      </c>
      <c r="E33287" s="5" t="s">
        <v>573</v>
      </c>
    </row>
    <row r="33288" spans="1:5">
      <c r="A33288" s="1">
        <v>33287</v>
      </c>
      <c r="B33288" s="3">
        <v>66.15</v>
      </c>
      <c r="C33288" s="3">
        <v>58.5448692322</v>
      </c>
      <c r="D33288" s="4">
        <v>0.0869508913605296</v>
      </c>
      <c r="E33288" s="5" t="s">
        <v>573</v>
      </c>
    </row>
    <row r="33289" spans="1:5">
      <c r="A33289" s="1">
        <v>33288</v>
      </c>
      <c r="B33289" s="3">
        <v>66.85</v>
      </c>
      <c r="C33289" s="3">
        <v>58.5448692322</v>
      </c>
      <c r="D33289" s="4">
        <v>0.905444623084144</v>
      </c>
      <c r="E33289" s="5" t="s">
        <v>573</v>
      </c>
    </row>
    <row r="33290" spans="1:5">
      <c r="A33290" s="1">
        <v>33289</v>
      </c>
      <c r="B33290" s="3">
        <v>66.95</v>
      </c>
      <c r="C33290" s="3">
        <v>58.5448692322</v>
      </c>
      <c r="D33290" s="4">
        <v>1.14817185508127</v>
      </c>
      <c r="E33290" s="5" t="s">
        <v>573</v>
      </c>
    </row>
    <row r="33291" spans="1:5">
      <c r="A33291" s="1">
        <v>33290</v>
      </c>
      <c r="B33291" s="3">
        <v>67.35</v>
      </c>
      <c r="C33291" s="3">
        <v>58.5448692322</v>
      </c>
      <c r="D33291" s="4">
        <v>1.17455963310389</v>
      </c>
      <c r="E33291" s="5" t="s">
        <v>573</v>
      </c>
    </row>
    <row r="33292" spans="1:5">
      <c r="A33292" s="1">
        <v>33291</v>
      </c>
      <c r="B33292" s="3">
        <v>67.55</v>
      </c>
      <c r="C33292" s="3">
        <v>58.5448692322</v>
      </c>
      <c r="D33292" s="4">
        <v>1.14817185508127</v>
      </c>
      <c r="E33292" s="5" t="s">
        <v>573</v>
      </c>
    </row>
    <row r="33293" spans="1:5">
      <c r="A33293" s="1">
        <v>33292</v>
      </c>
      <c r="B33293" s="3">
        <v>67.65</v>
      </c>
      <c r="C33293" s="3">
        <v>58.5448692322</v>
      </c>
      <c r="D33293" s="4">
        <v>1.14817185508127</v>
      </c>
      <c r="E33293" s="5" t="s">
        <v>573</v>
      </c>
    </row>
    <row r="33294" spans="1:5">
      <c r="A33294" s="1">
        <v>33293</v>
      </c>
      <c r="B33294" s="3">
        <v>67.75</v>
      </c>
      <c r="C33294" s="3">
        <v>58.5448692322</v>
      </c>
      <c r="D33294" s="4">
        <v>1.19198093634851</v>
      </c>
      <c r="E33294" s="5" t="s">
        <v>573</v>
      </c>
    </row>
    <row r="33295" spans="1:5">
      <c r="A33295" s="1">
        <v>33294</v>
      </c>
      <c r="B33295" s="3">
        <v>67.85</v>
      </c>
      <c r="C33295" s="3">
        <v>58.5448692322</v>
      </c>
      <c r="D33295" s="4">
        <v>-0.0958261415897859</v>
      </c>
      <c r="E33295" s="5" t="s">
        <v>573</v>
      </c>
    </row>
    <row r="33296" spans="1:5">
      <c r="A33296" s="1">
        <v>33295</v>
      </c>
      <c r="B33296" s="3">
        <v>68.05</v>
      </c>
      <c r="C33296" s="3">
        <v>58.5448692322</v>
      </c>
      <c r="D33296" s="4">
        <v>-0.0958261415897859</v>
      </c>
      <c r="E33296" s="5" t="s">
        <v>573</v>
      </c>
    </row>
    <row r="33297" spans="1:5">
      <c r="A33297" s="1">
        <v>33296</v>
      </c>
      <c r="B33297" s="3">
        <v>68.15</v>
      </c>
      <c r="C33297" s="3">
        <v>58.5448692322</v>
      </c>
      <c r="D33297" s="4">
        <v>0.184510398501056</v>
      </c>
      <c r="E33297" s="5" t="s">
        <v>573</v>
      </c>
    </row>
    <row r="33298" spans="1:5">
      <c r="A33298" s="1">
        <v>33297</v>
      </c>
      <c r="B33298" s="3">
        <v>68.25</v>
      </c>
      <c r="C33298" s="3">
        <v>58.5448692322</v>
      </c>
      <c r="D33298" s="4">
        <v>0.021109371742797</v>
      </c>
      <c r="E33298" s="5" t="s">
        <v>573</v>
      </c>
    </row>
    <row r="33299" spans="1:5">
      <c r="A33299" s="1">
        <v>33298</v>
      </c>
      <c r="B33299" s="3">
        <v>68.35</v>
      </c>
      <c r="C33299" s="3">
        <v>58.5448692322</v>
      </c>
      <c r="D33299" s="4">
        <v>0.021109371742797</v>
      </c>
      <c r="E33299" s="5" t="s">
        <v>573</v>
      </c>
    </row>
    <row r="33300" spans="1:5">
      <c r="A33300" s="1">
        <v>33299</v>
      </c>
      <c r="B33300" s="3">
        <v>70.55</v>
      </c>
      <c r="C33300" s="3">
        <v>58.5448692322</v>
      </c>
      <c r="D33300" s="4">
        <v>0.0695295881159091</v>
      </c>
      <c r="E33300" s="5" t="s">
        <v>573</v>
      </c>
    </row>
    <row r="33301" spans="1:5">
      <c r="A33301" s="1">
        <v>33300</v>
      </c>
      <c r="B33301" s="3">
        <v>70.65</v>
      </c>
      <c r="C33301" s="3">
        <v>58.5448692322</v>
      </c>
      <c r="D33301" s="4">
        <v>-0.0958261415897859</v>
      </c>
      <c r="E33301" s="5" t="s">
        <v>573</v>
      </c>
    </row>
    <row r="33302" spans="1:5">
      <c r="A33302" s="1">
        <v>33301</v>
      </c>
      <c r="B33302" s="3">
        <v>70.75</v>
      </c>
      <c r="C33302" s="3">
        <v>58.5448692322</v>
      </c>
      <c r="D33302" s="4">
        <v>-0.0958261415897859</v>
      </c>
      <c r="E33302" s="5" t="s">
        <v>573</v>
      </c>
    </row>
    <row r="33303" spans="1:5">
      <c r="A33303" s="1">
        <v>33302</v>
      </c>
      <c r="B33303" s="3">
        <v>71.05</v>
      </c>
      <c r="C33303" s="3">
        <v>58.5448692322</v>
      </c>
      <c r="D33303" s="4">
        <v>1.17455963310389</v>
      </c>
      <c r="E33303" s="5" t="s">
        <v>573</v>
      </c>
    </row>
    <row r="33304" spans="1:5">
      <c r="A33304" s="1">
        <v>33303</v>
      </c>
      <c r="B33304" s="3">
        <v>71.15</v>
      </c>
      <c r="C33304" s="3">
        <v>58.5448692322</v>
      </c>
      <c r="D33304" s="4">
        <v>-0.0958261415897859</v>
      </c>
      <c r="E33304" s="5" t="s">
        <v>573</v>
      </c>
    </row>
    <row r="33305" spans="1:5">
      <c r="A33305" s="1">
        <v>33304</v>
      </c>
      <c r="B33305" s="3">
        <v>71.25</v>
      </c>
      <c r="C33305" s="3">
        <v>58.5448692322</v>
      </c>
      <c r="D33305" s="4">
        <v>-0.0958261415897859</v>
      </c>
      <c r="E33305" s="5" t="s">
        <v>573</v>
      </c>
    </row>
    <row r="33306" spans="1:5">
      <c r="A33306" s="1">
        <v>33305</v>
      </c>
      <c r="B33306" s="3">
        <v>71.35</v>
      </c>
      <c r="C33306" s="3">
        <v>58.5448692322</v>
      </c>
      <c r="D33306" s="4">
        <v>0.0869508913605296</v>
      </c>
      <c r="E33306" s="5" t="s">
        <v>573</v>
      </c>
    </row>
    <row r="33307" spans="1:5">
      <c r="A33307" s="1">
        <v>33306</v>
      </c>
      <c r="B33307" s="3">
        <v>71.45</v>
      </c>
      <c r="C33307" s="3">
        <v>58.5448692322</v>
      </c>
      <c r="D33307" s="4">
        <v>-0.0719900151357828</v>
      </c>
      <c r="E33307" s="5" t="s">
        <v>573</v>
      </c>
    </row>
    <row r="33308" spans="1:5">
      <c r="A33308" s="1">
        <v>33307</v>
      </c>
      <c r="B33308" s="3">
        <v>71.55</v>
      </c>
      <c r="C33308" s="3">
        <v>58.5448692322</v>
      </c>
      <c r="D33308" s="4">
        <v>1.01193598922502</v>
      </c>
      <c r="E33308" s="5" t="s">
        <v>573</v>
      </c>
    </row>
    <row r="33309" spans="1:5">
      <c r="A33309" s="1">
        <v>33308</v>
      </c>
      <c r="B33309" s="3">
        <v>71.75</v>
      </c>
      <c r="C33309" s="3">
        <v>58.5448692322</v>
      </c>
      <c r="D33309" s="4">
        <v>0.952711978017757</v>
      </c>
      <c r="E33309" s="5" t="s">
        <v>573</v>
      </c>
    </row>
    <row r="33310" spans="1:5">
      <c r="A33310" s="1">
        <v>33309</v>
      </c>
      <c r="B33310" s="3">
        <v>72.05</v>
      </c>
      <c r="C33310" s="3">
        <v>58.5448692322</v>
      </c>
      <c r="D33310" s="4">
        <v>0.952711978017757</v>
      </c>
      <c r="E33310" s="5" t="s">
        <v>573</v>
      </c>
    </row>
    <row r="33311" spans="1:5">
      <c r="A33311" s="1">
        <v>33310</v>
      </c>
      <c r="B33311" s="3">
        <v>72.15</v>
      </c>
      <c r="C33311" s="3">
        <v>58.5448692322</v>
      </c>
      <c r="D33311" s="4">
        <v>1.00269748228967</v>
      </c>
      <c r="E33311" s="5" t="s">
        <v>573</v>
      </c>
    </row>
    <row r="33312" spans="1:5">
      <c r="A33312" s="1">
        <v>33311</v>
      </c>
      <c r="B33312" s="3">
        <v>72.25</v>
      </c>
      <c r="C33312" s="3">
        <v>58.5448692322</v>
      </c>
      <c r="D33312" s="4">
        <v>0.943473471082414</v>
      </c>
      <c r="E33312" s="5" t="s">
        <v>573</v>
      </c>
    </row>
    <row r="33313" spans="1:5">
      <c r="A33313" s="1">
        <v>33312</v>
      </c>
      <c r="B33313" s="3">
        <v>72.35</v>
      </c>
      <c r="C33313" s="3">
        <v>58.5448692322</v>
      </c>
      <c r="D33313" s="4">
        <v>0.952711978017757</v>
      </c>
      <c r="E33313" s="5" t="s">
        <v>573</v>
      </c>
    </row>
    <row r="33314" spans="1:5">
      <c r="A33314" s="1">
        <v>33313</v>
      </c>
      <c r="B33314" s="3">
        <v>72.45</v>
      </c>
      <c r="C33314" s="3">
        <v>58.5448692322</v>
      </c>
      <c r="D33314" s="4">
        <v>-0.0958261415897859</v>
      </c>
      <c r="E33314" s="5" t="s">
        <v>573</v>
      </c>
    </row>
    <row r="33315" spans="1:5">
      <c r="A33315" s="1">
        <v>33314</v>
      </c>
      <c r="B33315" s="3">
        <v>72.55</v>
      </c>
      <c r="C33315" s="3">
        <v>58.5448692322</v>
      </c>
      <c r="D33315" s="4">
        <v>1.03832376724764</v>
      </c>
      <c r="E33315" s="5" t="s">
        <v>573</v>
      </c>
    </row>
    <row r="33316" spans="1:5">
      <c r="A33316" s="1">
        <v>33315</v>
      </c>
      <c r="B33316" s="3">
        <v>72.65</v>
      </c>
      <c r="C33316" s="3">
        <v>58.5448692322</v>
      </c>
      <c r="D33316" s="4">
        <v>-0.0958261415897859</v>
      </c>
      <c r="E33316" s="5" t="s">
        <v>573</v>
      </c>
    </row>
    <row r="33317" spans="1:5">
      <c r="A33317" s="1">
        <v>33316</v>
      </c>
      <c r="B33317" s="3">
        <v>72.75</v>
      </c>
      <c r="C33317" s="3">
        <v>58.5448692322</v>
      </c>
      <c r="D33317" s="4">
        <v>0.0695295881159091</v>
      </c>
      <c r="E33317" s="5" t="s">
        <v>573</v>
      </c>
    </row>
    <row r="33318" spans="1:5">
      <c r="A33318" s="1">
        <v>33317</v>
      </c>
      <c r="B33318" s="3">
        <v>73.05</v>
      </c>
      <c r="C33318" s="3">
        <v>58.5448692322</v>
      </c>
      <c r="D33318" s="4">
        <v>-0.319916056179227</v>
      </c>
      <c r="E33318" s="5" t="s">
        <v>573</v>
      </c>
    </row>
    <row r="33319" spans="1:5">
      <c r="A33319" s="1">
        <v>33318</v>
      </c>
      <c r="B33319" s="3">
        <v>73.45</v>
      </c>
      <c r="C33319" s="3">
        <v>58.5448692322</v>
      </c>
      <c r="D33319" s="4">
        <v>-0.319916056179227</v>
      </c>
      <c r="E33319" s="5" t="s">
        <v>573</v>
      </c>
    </row>
    <row r="33320" spans="1:5">
      <c r="A33320" s="1">
        <v>33319</v>
      </c>
      <c r="B33320" s="3">
        <v>73.55</v>
      </c>
      <c r="C33320" s="3">
        <v>58.5448692322</v>
      </c>
      <c r="D33320" s="4">
        <v>0.054988208527208</v>
      </c>
      <c r="E33320" s="5" t="s">
        <v>573</v>
      </c>
    </row>
    <row r="33321" spans="1:5">
      <c r="A33321" s="1">
        <v>33320</v>
      </c>
      <c r="B33321" s="3">
        <v>73.75</v>
      </c>
      <c r="C33321" s="3">
        <v>58.5448692322</v>
      </c>
      <c r="D33321" s="4">
        <v>0.054988208527208</v>
      </c>
      <c r="E33321" s="5" t="s">
        <v>573</v>
      </c>
    </row>
    <row r="33322" spans="1:5">
      <c r="A33322" s="1">
        <v>33321</v>
      </c>
      <c r="B33322" s="3">
        <v>73.85</v>
      </c>
      <c r="C33322" s="3">
        <v>58.5448692322</v>
      </c>
      <c r="D33322" s="4">
        <v>0.728622063428318</v>
      </c>
      <c r="E33322" s="5" t="s">
        <v>573</v>
      </c>
    </row>
    <row r="33323" spans="1:5">
      <c r="A33323" s="1">
        <v>33322</v>
      </c>
      <c r="B33323" s="3">
        <v>73.95</v>
      </c>
      <c r="C33323" s="3">
        <v>58.5448692322</v>
      </c>
      <c r="D33323" s="4">
        <v>-0.319916056179227</v>
      </c>
      <c r="E33323" s="5" t="s">
        <v>573</v>
      </c>
    </row>
    <row r="33324" spans="1:5">
      <c r="A33324" s="1">
        <v>33323</v>
      </c>
      <c r="B33324" s="3">
        <v>74.15</v>
      </c>
      <c r="C33324" s="3">
        <v>58.5448692322</v>
      </c>
      <c r="D33324" s="4">
        <v>0.116528065665457</v>
      </c>
      <c r="E33324" s="5" t="s">
        <v>573</v>
      </c>
    </row>
    <row r="33325" spans="1:5">
      <c r="A33325" s="1">
        <v>33324</v>
      </c>
      <c r="B33325" s="3">
        <v>74.25</v>
      </c>
      <c r="C33325" s="3">
        <v>58.5448692322</v>
      </c>
      <c r="D33325" s="4">
        <v>0.778607567700233</v>
      </c>
      <c r="E33325" s="5" t="s">
        <v>573</v>
      </c>
    </row>
    <row r="33326" spans="1:5">
      <c r="A33326" s="1">
        <v>33325</v>
      </c>
      <c r="B33326" s="3">
        <v>74.45</v>
      </c>
      <c r="C33326" s="3">
        <v>58.5448692322</v>
      </c>
      <c r="D33326" s="4">
        <v>0.728622063428318</v>
      </c>
      <c r="E33326" s="5" t="s">
        <v>573</v>
      </c>
    </row>
    <row r="33327" spans="1:5">
      <c r="A33327" s="1">
        <v>33326</v>
      </c>
      <c r="B33327" s="3">
        <v>74.65</v>
      </c>
      <c r="C33327" s="3">
        <v>58.5448692322</v>
      </c>
      <c r="D33327" s="4">
        <v>0.778607567700233</v>
      </c>
      <c r="E33327" s="5" t="s">
        <v>573</v>
      </c>
    </row>
    <row r="33328" spans="1:5">
      <c r="A33328" s="1">
        <v>33327</v>
      </c>
      <c r="B33328" s="3">
        <v>75.25</v>
      </c>
      <c r="C33328" s="3">
        <v>58.5448692322</v>
      </c>
      <c r="D33328" s="4">
        <v>0.328581379716431</v>
      </c>
      <c r="E33328" s="5" t="s">
        <v>573</v>
      </c>
    </row>
    <row r="33329" spans="1:5">
      <c r="A33329" s="1">
        <v>33328</v>
      </c>
      <c r="B33329" s="3">
        <v>75.35</v>
      </c>
      <c r="C33329" s="3">
        <v>58.5448692322</v>
      </c>
      <c r="D33329" s="4">
        <v>0.109309335410241</v>
      </c>
      <c r="E33329" s="5" t="s">
        <v>573</v>
      </c>
    </row>
    <row r="33330" spans="1:5">
      <c r="A33330" s="1">
        <v>33329</v>
      </c>
      <c r="B33330" s="3">
        <v>75.55</v>
      </c>
      <c r="C33330" s="3">
        <v>58.5448692322</v>
      </c>
      <c r="D33330" s="4">
        <v>1.37616715286715</v>
      </c>
      <c r="E33330" s="5" t="s">
        <v>573</v>
      </c>
    </row>
    <row r="33331" spans="1:5">
      <c r="A33331" s="1">
        <v>33330</v>
      </c>
      <c r="B33331" s="3">
        <v>75.65</v>
      </c>
      <c r="C33331" s="3">
        <v>58.5448692322</v>
      </c>
      <c r="D33331" s="4">
        <v>1.37616715286715</v>
      </c>
      <c r="E33331" s="5" t="s">
        <v>573</v>
      </c>
    </row>
    <row r="33332" spans="1:5">
      <c r="A33332" s="1">
        <v>33331</v>
      </c>
      <c r="B33332" s="3">
        <v>75.75</v>
      </c>
      <c r="C33332" s="3">
        <v>58.5448692322</v>
      </c>
      <c r="D33332" s="4">
        <v>1.31694314165989</v>
      </c>
      <c r="E33332" s="5" t="s">
        <v>573</v>
      </c>
    </row>
    <row r="33333" spans="1:5">
      <c r="A33333" s="1">
        <v>33332</v>
      </c>
      <c r="B33333" s="3">
        <v>75.95</v>
      </c>
      <c r="C33333" s="3">
        <v>58.5448692322</v>
      </c>
      <c r="D33333" s="4">
        <v>-0.0615647553125997</v>
      </c>
      <c r="E33333" s="5" t="s">
        <v>573</v>
      </c>
    </row>
    <row r="33334" spans="1:5">
      <c r="A33334" s="1">
        <v>33333</v>
      </c>
      <c r="B33334" s="3">
        <v>76.15</v>
      </c>
      <c r="C33334" s="3">
        <v>59.5448692322</v>
      </c>
      <c r="D33334" s="4">
        <v>-0.243488603946264</v>
      </c>
      <c r="E33334" s="5" t="s">
        <v>573</v>
      </c>
    </row>
    <row r="33335" spans="1:5">
      <c r="A33335" s="1">
        <v>33334</v>
      </c>
      <c r="B33335" s="3">
        <v>76.25</v>
      </c>
      <c r="C33335" s="3">
        <v>59.5448692322</v>
      </c>
      <c r="D33335" s="4">
        <v>0.338402463697334</v>
      </c>
      <c r="E33335" s="5" t="s">
        <v>573</v>
      </c>
    </row>
    <row r="33336" spans="1:5">
      <c r="A33336" s="1">
        <v>33335</v>
      </c>
      <c r="B33336" s="3">
        <v>76.45</v>
      </c>
      <c r="C33336" s="3">
        <v>59.5448692322</v>
      </c>
      <c r="D33336" s="4">
        <v>-0.42626563689658</v>
      </c>
      <c r="E33336" s="5" t="s">
        <v>573</v>
      </c>
    </row>
    <row r="33337" spans="1:5">
      <c r="A33337" s="1">
        <v>33336</v>
      </c>
      <c r="B33337" s="3">
        <v>76.55</v>
      </c>
      <c r="C33337" s="3">
        <v>59.5448692322</v>
      </c>
      <c r="D33337" s="4">
        <v>-0.260692044971967</v>
      </c>
      <c r="E33337" s="5" t="s">
        <v>573</v>
      </c>
    </row>
    <row r="33338" spans="1:5">
      <c r="A33338" s="1">
        <v>33337</v>
      </c>
      <c r="B33338" s="3">
        <v>76.65</v>
      </c>
      <c r="C33338" s="3">
        <v>59.5448692322</v>
      </c>
      <c r="D33338" s="4">
        <v>0.338402463697334</v>
      </c>
      <c r="E33338" s="5" t="s">
        <v>573</v>
      </c>
    </row>
    <row r="33339" spans="1:5">
      <c r="A33339" s="1">
        <v>33338</v>
      </c>
      <c r="B33339" s="3">
        <v>76.75</v>
      </c>
      <c r="C33339" s="3">
        <v>59.5448692322</v>
      </c>
      <c r="D33339" s="4">
        <v>-0.260692044971967</v>
      </c>
      <c r="E33339" s="5" t="s">
        <v>573</v>
      </c>
    </row>
    <row r="33340" spans="1:5">
      <c r="A33340" s="1">
        <v>33339</v>
      </c>
      <c r="B33340" s="3">
        <v>76.85</v>
      </c>
      <c r="C33340" s="3">
        <v>59.5448692322</v>
      </c>
      <c r="D33340" s="4">
        <v>0.418386137551891</v>
      </c>
      <c r="E33340" s="5" t="s">
        <v>573</v>
      </c>
    </row>
    <row r="33341" spans="1:5">
      <c r="A33341" s="1">
        <v>33340</v>
      </c>
      <c r="B33341" s="3">
        <v>76.95</v>
      </c>
      <c r="C33341" s="3">
        <v>59.5448692322</v>
      </c>
      <c r="D33341" s="4">
        <v>0.427624644487234</v>
      </c>
      <c r="E33341" s="5" t="s">
        <v>573</v>
      </c>
    </row>
    <row r="33342" spans="1:5">
      <c r="A33342" s="1">
        <v>33341</v>
      </c>
      <c r="B33342" s="3">
        <v>77.15</v>
      </c>
      <c r="C33342" s="3">
        <v>59.5448692322</v>
      </c>
      <c r="D33342" s="4">
        <v>-0.260692044971967</v>
      </c>
      <c r="E33342" s="5" t="s">
        <v>573</v>
      </c>
    </row>
    <row r="33343" spans="1:5">
      <c r="A33343" s="1">
        <v>33342</v>
      </c>
      <c r="B33343" s="3">
        <v>77.25</v>
      </c>
      <c r="C33343" s="3">
        <v>59.5448692322</v>
      </c>
      <c r="D33343" s="4">
        <v>0.427624644487234</v>
      </c>
      <c r="E33343" s="5" t="s">
        <v>573</v>
      </c>
    </row>
    <row r="33344" spans="1:5">
      <c r="A33344" s="1">
        <v>33343</v>
      </c>
      <c r="B33344" s="3">
        <v>77.35</v>
      </c>
      <c r="C33344" s="3">
        <v>59.5448692322</v>
      </c>
      <c r="D33344" s="4">
        <v>0.427624644487234</v>
      </c>
      <c r="E33344" s="5" t="s">
        <v>573</v>
      </c>
    </row>
    <row r="33345" spans="1:5">
      <c r="A33345" s="1">
        <v>33344</v>
      </c>
      <c r="B33345" s="3">
        <v>77.45</v>
      </c>
      <c r="C33345" s="3">
        <v>59.5448692322</v>
      </c>
      <c r="D33345" s="4">
        <v>0.0533828248502676</v>
      </c>
      <c r="E33345" s="5" t="s">
        <v>573</v>
      </c>
    </row>
    <row r="33346" spans="1:5">
      <c r="A33346" s="1">
        <v>33345</v>
      </c>
      <c r="B33346" s="3">
        <v>77.55</v>
      </c>
      <c r="C33346" s="3">
        <v>59.5448692322</v>
      </c>
      <c r="D33346" s="4">
        <v>-0.260692044971967</v>
      </c>
      <c r="E33346" s="5" t="s">
        <v>573</v>
      </c>
    </row>
    <row r="33347" spans="1:5">
      <c r="A33347" s="1">
        <v>33346</v>
      </c>
      <c r="B33347" s="3">
        <v>78.25</v>
      </c>
      <c r="C33347" s="3">
        <v>59.5448692322</v>
      </c>
      <c r="D33347" s="4">
        <v>-0.260692044971967</v>
      </c>
      <c r="E33347" s="5" t="s">
        <v>573</v>
      </c>
    </row>
    <row r="33348" spans="1:5">
      <c r="A33348" s="1">
        <v>33347</v>
      </c>
      <c r="B33348" s="3">
        <v>79.15</v>
      </c>
      <c r="C33348" s="3">
        <v>59.5448692322</v>
      </c>
      <c r="D33348" s="4">
        <v>1.25026402591061</v>
      </c>
      <c r="E33348" s="5" t="s">
        <v>573</v>
      </c>
    </row>
    <row r="33349" spans="1:5">
      <c r="A33349" s="1">
        <v>33348</v>
      </c>
      <c r="B33349" s="3">
        <v>80.05</v>
      </c>
      <c r="C33349" s="3">
        <v>59.5448692322</v>
      </c>
      <c r="D33349" s="4">
        <v>-0.143756531639384</v>
      </c>
      <c r="E33349" s="5" t="s">
        <v>573</v>
      </c>
    </row>
    <row r="33350" spans="1:5">
      <c r="A33350" s="1">
        <v>33349</v>
      </c>
      <c r="B33350" s="3">
        <v>80.65</v>
      </c>
      <c r="C33350" s="3">
        <v>59.5448692322</v>
      </c>
      <c r="D33350" s="4">
        <v>-0.279943601261706</v>
      </c>
      <c r="E33350" s="5" t="s">
        <v>573</v>
      </c>
    </row>
    <row r="33351" spans="1:5">
      <c r="A33351" s="1">
        <v>33350</v>
      </c>
      <c r="B33351" s="3">
        <v>80.75</v>
      </c>
      <c r="C33351" s="3">
        <v>59.5448692322</v>
      </c>
      <c r="D33351" s="4">
        <v>-0.296219557905138</v>
      </c>
      <c r="E33351" s="5" t="s">
        <v>573</v>
      </c>
    </row>
    <row r="33352" spans="1:5">
      <c r="A33352" s="1">
        <v>33351</v>
      </c>
      <c r="B33352" s="3">
        <v>80.85</v>
      </c>
      <c r="C33352" s="3">
        <v>59.5448692322</v>
      </c>
      <c r="D33352" s="4">
        <v>-0.279943601261706</v>
      </c>
      <c r="E33352" s="5" t="s">
        <v>573</v>
      </c>
    </row>
    <row r="33353" spans="1:5">
      <c r="A33353" s="1">
        <v>33352</v>
      </c>
      <c r="B33353" s="3">
        <v>80.95</v>
      </c>
      <c r="C33353" s="3">
        <v>59.5448692322</v>
      </c>
      <c r="D33353" s="4">
        <v>-0.296219557905138</v>
      </c>
      <c r="E33353" s="5" t="s">
        <v>573</v>
      </c>
    </row>
    <row r="33354" spans="1:5">
      <c r="A33354" s="1">
        <v>33353</v>
      </c>
      <c r="B33354" s="3">
        <v>81.05</v>
      </c>
      <c r="C33354" s="3">
        <v>59.5448692322</v>
      </c>
      <c r="D33354" s="4">
        <v>-0.279943601261706</v>
      </c>
      <c r="E33354" s="5" t="s">
        <v>573</v>
      </c>
    </row>
    <row r="33355" spans="1:5">
      <c r="A33355" s="1">
        <v>33354</v>
      </c>
      <c r="B33355" s="3">
        <v>81.15</v>
      </c>
      <c r="C33355" s="3">
        <v>59.5448692322</v>
      </c>
      <c r="D33355" s="4">
        <v>-0.279943601261706</v>
      </c>
      <c r="E33355" s="5" t="s">
        <v>573</v>
      </c>
    </row>
    <row r="33356" spans="1:5">
      <c r="A33356" s="1">
        <v>33355</v>
      </c>
      <c r="B33356" s="3">
        <v>81.25</v>
      </c>
      <c r="C33356" s="3">
        <v>59.5448692322</v>
      </c>
      <c r="D33356" s="4">
        <v>-0.279943601261706</v>
      </c>
      <c r="E33356" s="5" t="s">
        <v>573</v>
      </c>
    </row>
    <row r="33357" spans="1:5">
      <c r="A33357" s="1">
        <v>33356</v>
      </c>
      <c r="B33357" s="3">
        <v>81.35</v>
      </c>
      <c r="C33357" s="3">
        <v>59.5448692322</v>
      </c>
      <c r="D33357" s="4">
        <v>-0.279943601261706</v>
      </c>
      <c r="E33357" s="5" t="s">
        <v>573</v>
      </c>
    </row>
    <row r="33358" spans="1:5">
      <c r="A33358" s="1">
        <v>33357</v>
      </c>
      <c r="B33358" s="3">
        <v>81.45</v>
      </c>
      <c r="C33358" s="3">
        <v>59.5448692322</v>
      </c>
      <c r="D33358" s="4">
        <v>-0.279943601261706</v>
      </c>
      <c r="E33358" s="5" t="s">
        <v>573</v>
      </c>
    </row>
    <row r="33359" spans="1:5">
      <c r="A33359" s="1">
        <v>33358</v>
      </c>
      <c r="B33359" s="3">
        <v>81.55</v>
      </c>
      <c r="C33359" s="3">
        <v>59.5448692322</v>
      </c>
      <c r="D33359" s="4">
        <v>-0.146465635345754</v>
      </c>
      <c r="E33359" s="5" t="s">
        <v>573</v>
      </c>
    </row>
    <row r="33360" spans="1:5">
      <c r="A33360" s="1">
        <v>33359</v>
      </c>
      <c r="B33360" s="3">
        <v>81.65</v>
      </c>
      <c r="C33360" s="3">
        <v>59.5448692322</v>
      </c>
      <c r="D33360" s="4">
        <v>0.593507565694891</v>
      </c>
      <c r="E33360" s="5" t="s">
        <v>573</v>
      </c>
    </row>
    <row r="33361" spans="1:5">
      <c r="A33361" s="1">
        <v>33360</v>
      </c>
      <c r="B33361" s="3">
        <v>81.75</v>
      </c>
      <c r="C33361" s="3">
        <v>59.5448692322</v>
      </c>
      <c r="D33361" s="4">
        <v>0.593507565694891</v>
      </c>
      <c r="E33361" s="5" t="s">
        <v>573</v>
      </c>
    </row>
    <row r="33362" spans="1:5">
      <c r="A33362" s="1">
        <v>33361</v>
      </c>
      <c r="B33362" s="3">
        <v>81.85</v>
      </c>
      <c r="C33362" s="3">
        <v>59.5448692322</v>
      </c>
      <c r="D33362" s="4">
        <v>-0.279943601261706</v>
      </c>
      <c r="E33362" s="5" t="s">
        <v>573</v>
      </c>
    </row>
    <row r="33363" spans="1:5">
      <c r="A33363" s="1">
        <v>33362</v>
      </c>
      <c r="B33363" s="3">
        <v>81.95</v>
      </c>
      <c r="C33363" s="3">
        <v>59.5448692322</v>
      </c>
      <c r="D33363" s="4">
        <v>-0.279943601261706</v>
      </c>
      <c r="E33363" s="5" t="s">
        <v>573</v>
      </c>
    </row>
    <row r="33364" spans="1:5">
      <c r="A33364" s="1">
        <v>33363</v>
      </c>
      <c r="B33364" s="3">
        <v>82.05</v>
      </c>
      <c r="C33364" s="3">
        <v>59.5448692322</v>
      </c>
      <c r="D33364" s="4">
        <v>-0.279943601261706</v>
      </c>
      <c r="E33364" s="5" t="s">
        <v>573</v>
      </c>
    </row>
    <row r="33365" spans="1:5">
      <c r="A33365" s="1">
        <v>33364</v>
      </c>
      <c r="B33365" s="3">
        <v>82.15</v>
      </c>
      <c r="C33365" s="3">
        <v>59.5448692322</v>
      </c>
      <c r="D33365" s="4">
        <v>-0.537460659227176</v>
      </c>
      <c r="E33365" s="5" t="s">
        <v>573</v>
      </c>
    </row>
    <row r="33366" spans="1:5">
      <c r="A33366" s="1">
        <v>33365</v>
      </c>
      <c r="B33366" s="3">
        <v>82.45</v>
      </c>
      <c r="C33366" s="3">
        <v>59.5448692322</v>
      </c>
      <c r="D33366" s="4">
        <v>-0.445517193186319</v>
      </c>
      <c r="E33366" s="5" t="s">
        <v>573</v>
      </c>
    </row>
    <row r="33367" spans="1:5">
      <c r="A33367" s="1">
        <v>33366</v>
      </c>
      <c r="B33367" s="3">
        <v>82.65</v>
      </c>
      <c r="C33367" s="3">
        <v>59.5448692322</v>
      </c>
      <c r="D33367" s="4">
        <v>-0.255881472603775</v>
      </c>
      <c r="E33367" s="5" t="s">
        <v>573</v>
      </c>
    </row>
    <row r="33368" spans="1:5">
      <c r="A33368" s="1">
        <v>33367</v>
      </c>
      <c r="B33368" s="3">
        <v>83.55</v>
      </c>
      <c r="C33368" s="3">
        <v>59.5448692322</v>
      </c>
      <c r="D33368" s="4">
        <v>-0.255881472603775</v>
      </c>
      <c r="E33368" s="5" t="s">
        <v>573</v>
      </c>
    </row>
    <row r="33369" spans="1:5">
      <c r="A33369" s="1">
        <v>33368</v>
      </c>
      <c r="B33369" s="3">
        <v>83.65</v>
      </c>
      <c r="C33369" s="3">
        <v>59.5448692322</v>
      </c>
      <c r="D33369" s="4">
        <v>-0.316510694742247</v>
      </c>
      <c r="E33369" s="5" t="s">
        <v>573</v>
      </c>
    </row>
    <row r="33370" spans="1:5">
      <c r="A33370" s="1">
        <v>33369</v>
      </c>
      <c r="B33370" s="3">
        <v>83.75</v>
      </c>
      <c r="C33370" s="3">
        <v>59.5448692322</v>
      </c>
      <c r="D33370" s="4">
        <v>-0.316510694742247</v>
      </c>
      <c r="E33370" s="5" t="s">
        <v>573</v>
      </c>
    </row>
    <row r="33371" spans="1:5">
      <c r="A33371" s="1">
        <v>33370</v>
      </c>
      <c r="B33371" s="3">
        <v>83.85</v>
      </c>
      <c r="C33371" s="3">
        <v>59.5448692322</v>
      </c>
      <c r="D33371" s="4">
        <v>-0.316510694742247</v>
      </c>
      <c r="E33371" s="5" t="s">
        <v>573</v>
      </c>
    </row>
    <row r="33372" spans="1:5">
      <c r="A33372" s="1">
        <v>33371</v>
      </c>
      <c r="B33372" s="3">
        <v>83.95</v>
      </c>
      <c r="C33372" s="3">
        <v>59.5448692322</v>
      </c>
      <c r="D33372" s="4">
        <v>-0.165611425581674</v>
      </c>
      <c r="E33372" s="5" t="s">
        <v>573</v>
      </c>
    </row>
    <row r="33373" spans="1:5">
      <c r="A33373" s="1">
        <v>33372</v>
      </c>
      <c r="B33373" s="3">
        <v>84.05</v>
      </c>
      <c r="C33373" s="3">
        <v>59.5448692322</v>
      </c>
      <c r="D33373" s="4">
        <v>-0.316510694742247</v>
      </c>
      <c r="E33373" s="5" t="s">
        <v>573</v>
      </c>
    </row>
    <row r="33374" spans="1:5">
      <c r="A33374" s="1">
        <v>33373</v>
      </c>
      <c r="B33374" s="3">
        <v>84.15</v>
      </c>
      <c r="C33374" s="3">
        <v>59.5448692322</v>
      </c>
      <c r="D33374" s="4">
        <v>-0.183032728826295</v>
      </c>
      <c r="E33374" s="5" t="s">
        <v>573</v>
      </c>
    </row>
    <row r="33375" spans="1:5">
      <c r="A33375" s="1">
        <v>33374</v>
      </c>
      <c r="B33375" s="3">
        <v>84.25</v>
      </c>
      <c r="C33375" s="3">
        <v>59.5448692322</v>
      </c>
      <c r="D33375" s="4">
        <v>-0.114482105502192</v>
      </c>
      <c r="E33375" s="5" t="s">
        <v>573</v>
      </c>
    </row>
    <row r="33376" spans="1:5">
      <c r="A33376" s="1">
        <v>33375</v>
      </c>
      <c r="B33376" s="3">
        <v>84.35</v>
      </c>
      <c r="C33376" s="3">
        <v>59.5448692322</v>
      </c>
      <c r="D33376" s="4">
        <v>-0.297259138452509</v>
      </c>
      <c r="E33376" s="5" t="s">
        <v>573</v>
      </c>
    </row>
    <row r="33377" spans="1:5">
      <c r="A33377" s="1">
        <v>33376</v>
      </c>
      <c r="B33377" s="3">
        <v>84.45</v>
      </c>
      <c r="C33377" s="3">
        <v>59.5448692322</v>
      </c>
      <c r="D33377" s="4">
        <v>-0.114482105502192</v>
      </c>
      <c r="E33377" s="5" t="s">
        <v>573</v>
      </c>
    </row>
    <row r="33378" spans="1:5">
      <c r="A33378" s="1">
        <v>33377</v>
      </c>
      <c r="B33378" s="3">
        <v>84.55</v>
      </c>
      <c r="C33378" s="3">
        <v>59.5448692322</v>
      </c>
      <c r="D33378" s="4">
        <v>0.941618732030923</v>
      </c>
      <c r="E33378" s="5" t="s">
        <v>573</v>
      </c>
    </row>
    <row r="33379" spans="1:5">
      <c r="A33379" s="1">
        <v>33378</v>
      </c>
      <c r="B33379" s="3">
        <v>85.55</v>
      </c>
      <c r="C33379" s="3">
        <v>59.5448692322</v>
      </c>
      <c r="D33379" s="4">
        <v>-0.655767495693098</v>
      </c>
      <c r="E33379" s="5" t="s">
        <v>573</v>
      </c>
    </row>
    <row r="33380" spans="1:5">
      <c r="A33380" s="1">
        <v>33379</v>
      </c>
      <c r="B33380" s="3">
        <v>85.95</v>
      </c>
      <c r="C33380" s="3">
        <v>59.5448692322</v>
      </c>
      <c r="D33380" s="4">
        <v>-0.777941478474365</v>
      </c>
      <c r="E33380" s="5" t="s">
        <v>573</v>
      </c>
    </row>
    <row r="33381" spans="1:5">
      <c r="A33381" s="1">
        <v>33380</v>
      </c>
      <c r="B33381" s="3">
        <v>86.15</v>
      </c>
      <c r="C33381" s="3">
        <v>59.5448692322</v>
      </c>
      <c r="D33381" s="4">
        <v>-0.297259138452509</v>
      </c>
      <c r="E33381" s="5" t="s">
        <v>573</v>
      </c>
    </row>
    <row r="33382" spans="1:5">
      <c r="A33382" s="1">
        <v>33381</v>
      </c>
      <c r="B33382" s="3">
        <v>86.75</v>
      </c>
      <c r="C33382" s="3">
        <v>59.5448692322</v>
      </c>
      <c r="D33382" s="4">
        <v>-0.260909907190884</v>
      </c>
      <c r="E33382" s="5" t="s">
        <v>573</v>
      </c>
    </row>
    <row r="33383" spans="1:5">
      <c r="A33383" s="1">
        <v>33382</v>
      </c>
      <c r="B33383" s="3">
        <v>86.85</v>
      </c>
      <c r="C33383" s="3">
        <v>59.5448692322</v>
      </c>
      <c r="D33383" s="4">
        <v>-0.131903408746813</v>
      </c>
      <c r="E33383" s="5" t="s">
        <v>573</v>
      </c>
    </row>
    <row r="33384" spans="1:5">
      <c r="A33384" s="1">
        <v>33383</v>
      </c>
      <c r="B33384" s="3">
        <v>86.95</v>
      </c>
      <c r="C33384" s="3">
        <v>59.5448692322</v>
      </c>
      <c r="D33384" s="4">
        <v>0.394387799576263</v>
      </c>
      <c r="E33384" s="5" t="s">
        <v>573</v>
      </c>
    </row>
    <row r="33385" spans="1:5">
      <c r="A33385" s="1">
        <v>33384</v>
      </c>
      <c r="B33385" s="3">
        <v>87.05</v>
      </c>
      <c r="C33385" s="3">
        <v>59.5448692322</v>
      </c>
      <c r="D33385" s="4">
        <v>-0.42626563689658</v>
      </c>
      <c r="E33385" s="5" t="s">
        <v>573</v>
      </c>
    </row>
    <row r="33386" spans="1:5">
      <c r="A33386" s="1">
        <v>33385</v>
      </c>
      <c r="B33386" s="3">
        <v>87.15</v>
      </c>
      <c r="C33386" s="3">
        <v>59.5448692322</v>
      </c>
      <c r="D33386" s="4">
        <v>0.325261404997586</v>
      </c>
      <c r="E33386" s="5" t="s">
        <v>573</v>
      </c>
    </row>
    <row r="33387" spans="1:5">
      <c r="A33387" s="1">
        <v>33386</v>
      </c>
      <c r="B33387" s="3">
        <v>87.25</v>
      </c>
      <c r="C33387" s="3">
        <v>59.5448692322</v>
      </c>
      <c r="D33387" s="4">
        <v>0.307840101752966</v>
      </c>
      <c r="E33387" s="5" t="s">
        <v>573</v>
      </c>
    </row>
    <row r="33388" spans="1:5">
      <c r="A33388" s="1">
        <v>33387</v>
      </c>
      <c r="B33388" s="3">
        <v>87.35</v>
      </c>
      <c r="C33388" s="3">
        <v>59.5448692322</v>
      </c>
      <c r="D33388" s="4">
        <v>0.307840101752966</v>
      </c>
      <c r="E33388" s="5" t="s">
        <v>573</v>
      </c>
    </row>
    <row r="33389" spans="1:5">
      <c r="A33389" s="1">
        <v>33388</v>
      </c>
      <c r="B33389" s="3">
        <v>87.45</v>
      </c>
      <c r="C33389" s="3">
        <v>59.5448692322</v>
      </c>
      <c r="D33389" s="4">
        <v>-0.243488603946264</v>
      </c>
      <c r="E33389" s="5" t="s">
        <v>573</v>
      </c>
    </row>
    <row r="33390" spans="1:5">
      <c r="A33390" s="1">
        <v>33389</v>
      </c>
      <c r="B33390" s="3">
        <v>87.55</v>
      </c>
      <c r="C33390" s="3">
        <v>59.5448692322</v>
      </c>
      <c r="D33390" s="4">
        <v>0.447435387778854</v>
      </c>
      <c r="E33390" s="5" t="s">
        <v>573</v>
      </c>
    </row>
    <row r="33391" spans="1:5">
      <c r="A33391" s="1">
        <v>33390</v>
      </c>
      <c r="B33391" s="3">
        <v>87.65</v>
      </c>
      <c r="C33391" s="3">
        <v>59.5448692322</v>
      </c>
      <c r="D33391" s="4">
        <v>0.394387799576263</v>
      </c>
      <c r="E33391" s="5" t="s">
        <v>573</v>
      </c>
    </row>
    <row r="33392" spans="1:5">
      <c r="A33392" s="1">
        <v>33391</v>
      </c>
      <c r="B33392" s="3">
        <v>76.15</v>
      </c>
      <c r="C33392" s="3">
        <v>59.4448692322</v>
      </c>
      <c r="D33392" s="4">
        <v>0.427624644487234</v>
      </c>
      <c r="E33392" s="5" t="s">
        <v>573</v>
      </c>
    </row>
    <row r="33393" spans="1:5">
      <c r="A33393" s="1">
        <v>33392</v>
      </c>
      <c r="B33393" s="3">
        <v>76.25</v>
      </c>
      <c r="C33393" s="3">
        <v>59.4448692322</v>
      </c>
      <c r="D33393" s="4">
        <v>-0.260692044971967</v>
      </c>
      <c r="E33393" s="5" t="s">
        <v>573</v>
      </c>
    </row>
    <row r="33394" spans="1:5">
      <c r="A33394" s="1">
        <v>33393</v>
      </c>
      <c r="B33394" s="3">
        <v>76.35</v>
      </c>
      <c r="C33394" s="3">
        <v>59.4448692322</v>
      </c>
      <c r="D33394" s="4">
        <v>1.33852670884868</v>
      </c>
      <c r="E33394" s="5" t="s">
        <v>573</v>
      </c>
    </row>
    <row r="33395" spans="1:5">
      <c r="A33395" s="1">
        <v>33394</v>
      </c>
      <c r="B33395" s="3">
        <v>76.45</v>
      </c>
      <c r="C33395" s="3">
        <v>59.4448692322</v>
      </c>
      <c r="D33395" s="4">
        <v>1.33852670884868</v>
      </c>
      <c r="E33395" s="5" t="s">
        <v>573</v>
      </c>
    </row>
    <row r="33396" spans="1:5">
      <c r="A33396" s="1">
        <v>33395</v>
      </c>
      <c r="B33396" s="3">
        <v>76.55</v>
      </c>
      <c r="C33396" s="3">
        <v>59.4448692322</v>
      </c>
      <c r="D33396" s="4">
        <v>1.33852670884868</v>
      </c>
      <c r="E33396" s="5" t="s">
        <v>573</v>
      </c>
    </row>
    <row r="33397" spans="1:5">
      <c r="A33397" s="1">
        <v>33396</v>
      </c>
      <c r="B33397" s="3">
        <v>76.65</v>
      </c>
      <c r="C33397" s="3">
        <v>59.4448692322</v>
      </c>
      <c r="D33397" s="4">
        <v>1.33852670884868</v>
      </c>
      <c r="E33397" s="5" t="s">
        <v>573</v>
      </c>
    </row>
    <row r="33398" spans="1:5">
      <c r="A33398" s="1">
        <v>33397</v>
      </c>
      <c r="B33398" s="3">
        <v>76.85</v>
      </c>
      <c r="C33398" s="3">
        <v>59.4448692322</v>
      </c>
      <c r="D33398" s="4">
        <v>1.33852670884868</v>
      </c>
      <c r="E33398" s="5" t="s">
        <v>573</v>
      </c>
    </row>
    <row r="33399" spans="1:5">
      <c r="A33399" s="1">
        <v>33398</v>
      </c>
      <c r="B33399" s="3">
        <v>76.95</v>
      </c>
      <c r="C33399" s="3">
        <v>59.4448692322</v>
      </c>
      <c r="D33399" s="4">
        <v>-0.260692044971967</v>
      </c>
      <c r="E33399" s="5" t="s">
        <v>573</v>
      </c>
    </row>
    <row r="33400" spans="1:5">
      <c r="A33400" s="1">
        <v>33399</v>
      </c>
      <c r="B33400" s="3">
        <v>77.15</v>
      </c>
      <c r="C33400" s="3">
        <v>59.4448692322</v>
      </c>
      <c r="D33400" s="4">
        <v>1.28884916210533</v>
      </c>
      <c r="E33400" s="5" t="s">
        <v>573</v>
      </c>
    </row>
    <row r="33401" spans="1:5">
      <c r="A33401" s="1">
        <v>33400</v>
      </c>
      <c r="B33401" s="3">
        <v>77.35</v>
      </c>
      <c r="C33401" s="3">
        <v>59.4448692322</v>
      </c>
      <c r="D33401" s="4">
        <v>1.28884916210533</v>
      </c>
      <c r="E33401" s="5" t="s">
        <v>573</v>
      </c>
    </row>
    <row r="33402" spans="1:5">
      <c r="A33402" s="1">
        <v>33401</v>
      </c>
      <c r="B33402" s="3">
        <v>77.55</v>
      </c>
      <c r="C33402" s="3">
        <v>59.4448692322</v>
      </c>
      <c r="D33402" s="4">
        <v>1.28884916210533</v>
      </c>
      <c r="E33402" s="5" t="s">
        <v>573</v>
      </c>
    </row>
    <row r="33403" spans="1:5">
      <c r="A33403" s="1">
        <v>33402</v>
      </c>
      <c r="B33403" s="3">
        <v>77.75</v>
      </c>
      <c r="C33403" s="3">
        <v>59.4448692322</v>
      </c>
      <c r="D33403" s="4">
        <v>1.28884916210533</v>
      </c>
      <c r="E33403" s="5" t="s">
        <v>573</v>
      </c>
    </row>
    <row r="33404" spans="1:5">
      <c r="A33404" s="1">
        <v>33403</v>
      </c>
      <c r="B33404" s="3">
        <v>78.15</v>
      </c>
      <c r="C33404" s="3">
        <v>59.4448692322</v>
      </c>
      <c r="D33404" s="4">
        <v>-0.319916056179227</v>
      </c>
      <c r="E33404" s="5" t="s">
        <v>573</v>
      </c>
    </row>
    <row r="33405" spans="1:5">
      <c r="A33405" s="1">
        <v>33404</v>
      </c>
      <c r="B33405" s="3">
        <v>78.25</v>
      </c>
      <c r="C33405" s="3">
        <v>59.4448692322</v>
      </c>
      <c r="D33405" s="4">
        <v>-0.260692044971967</v>
      </c>
      <c r="E33405" s="5" t="s">
        <v>573</v>
      </c>
    </row>
    <row r="33406" spans="1:5">
      <c r="A33406" s="1">
        <v>33405</v>
      </c>
      <c r="B33406" s="3">
        <v>78.35</v>
      </c>
      <c r="C33406" s="3">
        <v>59.4448692322</v>
      </c>
      <c r="D33406" s="4">
        <v>-0.43021973621117</v>
      </c>
      <c r="E33406" s="5" t="s">
        <v>573</v>
      </c>
    </row>
    <row r="33407" spans="1:5">
      <c r="A33407" s="1">
        <v>33406</v>
      </c>
      <c r="B33407" s="3">
        <v>78.55</v>
      </c>
      <c r="C33407" s="3">
        <v>59.4448692322</v>
      </c>
      <c r="D33407" s="4">
        <v>0.0710112089324142</v>
      </c>
      <c r="E33407" s="5" t="s">
        <v>573</v>
      </c>
    </row>
    <row r="33408" spans="1:5">
      <c r="A33408" s="1">
        <v>33407</v>
      </c>
      <c r="B33408" s="3">
        <v>78.65</v>
      </c>
      <c r="C33408" s="3">
        <v>59.4448692322</v>
      </c>
      <c r="D33408" s="4">
        <v>-0.319916056179227</v>
      </c>
      <c r="E33408" s="5" t="s">
        <v>573</v>
      </c>
    </row>
    <row r="33409" spans="1:5">
      <c r="A33409" s="1">
        <v>33408</v>
      </c>
      <c r="B33409" s="3">
        <v>78.75</v>
      </c>
      <c r="C33409" s="3">
        <v>59.4448692322</v>
      </c>
      <c r="D33409" s="4">
        <v>-0.0953363152662712</v>
      </c>
      <c r="E33409" s="5" t="s">
        <v>573</v>
      </c>
    </row>
    <row r="33410" spans="1:5">
      <c r="A33410" s="1">
        <v>33409</v>
      </c>
      <c r="B33410" s="3">
        <v>80.15</v>
      </c>
      <c r="C33410" s="3">
        <v>59.4448692322</v>
      </c>
      <c r="D33410" s="4">
        <v>-0.152995038574727</v>
      </c>
      <c r="E33410" s="5" t="s">
        <v>573</v>
      </c>
    </row>
    <row r="33411" spans="1:5">
      <c r="A33411" s="1">
        <v>33410</v>
      </c>
      <c r="B33411" s="3">
        <v>80.55</v>
      </c>
      <c r="C33411" s="3">
        <v>59.4448692322</v>
      </c>
      <c r="D33411" s="4">
        <v>0.0187021866650401</v>
      </c>
      <c r="E33411" s="5" t="s">
        <v>573</v>
      </c>
    </row>
    <row r="33412" spans="1:5">
      <c r="A33412" s="1">
        <v>33411</v>
      </c>
      <c r="B33412" s="3">
        <v>80.65</v>
      </c>
      <c r="C33412" s="3">
        <v>59.4448692322</v>
      </c>
      <c r="D33412" s="4">
        <v>-0.143756531639384</v>
      </c>
      <c r="E33412" s="5" t="s">
        <v>573</v>
      </c>
    </row>
    <row r="33413" spans="1:5">
      <c r="A33413" s="1">
        <v>33412</v>
      </c>
      <c r="B33413" s="3">
        <v>80.75</v>
      </c>
      <c r="C33413" s="3">
        <v>59.4448692322</v>
      </c>
      <c r="D33413" s="4">
        <v>-0.133760839600714</v>
      </c>
      <c r="E33413" s="5" t="s">
        <v>573</v>
      </c>
    </row>
    <row r="33414" spans="1:5">
      <c r="A33414" s="1">
        <v>33413</v>
      </c>
      <c r="B33414" s="3">
        <v>80.85</v>
      </c>
      <c r="C33414" s="3">
        <v>59.4448692322</v>
      </c>
      <c r="D33414" s="4">
        <v>-0.279943601261706</v>
      </c>
      <c r="E33414" s="5" t="s">
        <v>573</v>
      </c>
    </row>
    <row r="33415" spans="1:5">
      <c r="A33415" s="1">
        <v>33414</v>
      </c>
      <c r="B33415" s="3">
        <v>80.95</v>
      </c>
      <c r="C33415" s="3">
        <v>59.4448692322</v>
      </c>
      <c r="D33415" s="4">
        <v>0.593507565694891</v>
      </c>
      <c r="E33415" s="5" t="s">
        <v>573</v>
      </c>
    </row>
    <row r="33416" spans="1:5">
      <c r="A33416" s="1">
        <v>33415</v>
      </c>
      <c r="B33416" s="3">
        <v>81.05</v>
      </c>
      <c r="C33416" s="3">
        <v>59.4448692322</v>
      </c>
      <c r="D33416" s="4">
        <v>-0.279943601261706</v>
      </c>
      <c r="E33416" s="5" t="s">
        <v>573</v>
      </c>
    </row>
    <row r="33417" spans="1:5">
      <c r="A33417" s="1">
        <v>33416</v>
      </c>
      <c r="B33417" s="3">
        <v>81.15</v>
      </c>
      <c r="C33417" s="3">
        <v>59.4448692322</v>
      </c>
      <c r="D33417" s="4">
        <v>-0.129044332101133</v>
      </c>
      <c r="E33417" s="5" t="s">
        <v>573</v>
      </c>
    </row>
    <row r="33418" spans="1:5">
      <c r="A33418" s="1">
        <v>33417</v>
      </c>
      <c r="B33418" s="3">
        <v>81.25</v>
      </c>
      <c r="C33418" s="3">
        <v>59.4448692322</v>
      </c>
      <c r="D33418" s="4">
        <v>-0.279943601261706</v>
      </c>
      <c r="E33418" s="5" t="s">
        <v>573</v>
      </c>
    </row>
    <row r="33419" spans="1:5">
      <c r="A33419" s="1">
        <v>33418</v>
      </c>
      <c r="B33419" s="3">
        <v>81.45</v>
      </c>
      <c r="C33419" s="3">
        <v>59.4448692322</v>
      </c>
      <c r="D33419" s="4">
        <v>0.581576248217387</v>
      </c>
      <c r="E33419" s="5" t="s">
        <v>573</v>
      </c>
    </row>
    <row r="33420" spans="1:5">
      <c r="A33420" s="1">
        <v>33419</v>
      </c>
      <c r="B33420" s="3">
        <v>81.55</v>
      </c>
      <c r="C33420" s="3">
        <v>59.4448692322</v>
      </c>
      <c r="D33420" s="4">
        <v>0.572337741282043</v>
      </c>
      <c r="E33420" s="5" t="s">
        <v>573</v>
      </c>
    </row>
    <row r="33421" spans="1:5">
      <c r="A33421" s="1">
        <v>33420</v>
      </c>
      <c r="B33421" s="3">
        <v>81.85</v>
      </c>
      <c r="C33421" s="3">
        <v>59.4448692322</v>
      </c>
      <c r="D33421" s="4">
        <v>0.593507565694891</v>
      </c>
      <c r="E33421" s="5" t="s">
        <v>573</v>
      </c>
    </row>
    <row r="33422" spans="1:5">
      <c r="A33422" s="1">
        <v>33421</v>
      </c>
      <c r="B33422" s="3">
        <v>82.05</v>
      </c>
      <c r="C33422" s="3">
        <v>59.4448692322</v>
      </c>
      <c r="D33422" s="4">
        <v>-0.279943601261706</v>
      </c>
      <c r="E33422" s="5" t="s">
        <v>573</v>
      </c>
    </row>
    <row r="33423" spans="1:5">
      <c r="A33423" s="1">
        <v>33422</v>
      </c>
      <c r="B33423" s="3">
        <v>82.15</v>
      </c>
      <c r="C33423" s="3">
        <v>59.4448692322</v>
      </c>
      <c r="D33423" s="4">
        <v>-0.133760839600714</v>
      </c>
      <c r="E33423" s="5" t="s">
        <v>573</v>
      </c>
    </row>
    <row r="33424" spans="1:5">
      <c r="A33424" s="1">
        <v>33423</v>
      </c>
      <c r="B33424" s="3">
        <v>82.25</v>
      </c>
      <c r="C33424" s="3">
        <v>59.4448692322</v>
      </c>
      <c r="D33424" s="4">
        <v>-0.279943601261706</v>
      </c>
      <c r="E33424" s="5" t="s">
        <v>573</v>
      </c>
    </row>
    <row r="33425" spans="1:5">
      <c r="A33425" s="1">
        <v>33424</v>
      </c>
      <c r="B33425" s="3">
        <v>82.35</v>
      </c>
      <c r="C33425" s="3">
        <v>59.4448692322</v>
      </c>
      <c r="D33425" s="4">
        <v>-0.445517193186319</v>
      </c>
      <c r="E33425" s="5" t="s">
        <v>573</v>
      </c>
    </row>
    <row r="33426" spans="1:5">
      <c r="A33426" s="1">
        <v>33425</v>
      </c>
      <c r="B33426" s="3">
        <v>82.55</v>
      </c>
      <c r="C33426" s="3">
        <v>59.4448692322</v>
      </c>
      <c r="D33426" s="4">
        <v>-0.384887971047847</v>
      </c>
      <c r="E33426" s="5" t="s">
        <v>573</v>
      </c>
    </row>
    <row r="33427" spans="1:5">
      <c r="A33427" s="1">
        <v>33426</v>
      </c>
      <c r="B33427" s="3">
        <v>82.65</v>
      </c>
      <c r="C33427" s="3">
        <v>59.4448692322</v>
      </c>
      <c r="D33427" s="4">
        <v>-0.384887971047847</v>
      </c>
      <c r="E33427" s="5" t="s">
        <v>573</v>
      </c>
    </row>
    <row r="33428" spans="1:5">
      <c r="A33428" s="1">
        <v>33427</v>
      </c>
      <c r="B33428" s="3">
        <v>83.75</v>
      </c>
      <c r="C33428" s="3">
        <v>59.4448692322</v>
      </c>
      <c r="D33428" s="4">
        <v>-0.297259138452509</v>
      </c>
      <c r="E33428" s="5" t="s">
        <v>573</v>
      </c>
    </row>
    <row r="33429" spans="1:5">
      <c r="A33429" s="1">
        <v>33428</v>
      </c>
      <c r="B33429" s="3">
        <v>83.85</v>
      </c>
      <c r="C33429" s="3">
        <v>59.4448692322</v>
      </c>
      <c r="D33429" s="4">
        <v>-0.131903408746813</v>
      </c>
      <c r="E33429" s="5" t="s">
        <v>573</v>
      </c>
    </row>
    <row r="33430" spans="1:5">
      <c r="A33430" s="1">
        <v>33429</v>
      </c>
      <c r="B33430" s="3">
        <v>83.95</v>
      </c>
      <c r="C33430" s="3">
        <v>59.4448692322</v>
      </c>
      <c r="D33430" s="4">
        <v>-0.380643143974464</v>
      </c>
      <c r="E33430" s="5" t="s">
        <v>573</v>
      </c>
    </row>
    <row r="33431" spans="1:5">
      <c r="A33431" s="1">
        <v>33430</v>
      </c>
      <c r="B33431" s="3">
        <v>84.05</v>
      </c>
      <c r="C33431" s="3">
        <v>59.4448692322</v>
      </c>
      <c r="D33431" s="4">
        <v>-0.297259138452509</v>
      </c>
      <c r="E33431" s="5" t="s">
        <v>573</v>
      </c>
    </row>
    <row r="33432" spans="1:5">
      <c r="A33432" s="1">
        <v>33431</v>
      </c>
      <c r="B33432" s="3">
        <v>84.15</v>
      </c>
      <c r="C33432" s="3">
        <v>59.4448692322</v>
      </c>
      <c r="D33432" s="4">
        <v>-0.273423011998504</v>
      </c>
      <c r="E33432" s="5" t="s">
        <v>573</v>
      </c>
    </row>
    <row r="33433" spans="1:5">
      <c r="A33433" s="1">
        <v>33432</v>
      </c>
      <c r="B33433" s="3">
        <v>84.25</v>
      </c>
      <c r="C33433" s="3">
        <v>59.4448692322</v>
      </c>
      <c r="D33433" s="4">
        <v>-0.509649642418536</v>
      </c>
      <c r="E33433" s="5" t="s">
        <v>573</v>
      </c>
    </row>
    <row r="33434" spans="1:5">
      <c r="A33434" s="1">
        <v>33433</v>
      </c>
      <c r="B33434" s="3">
        <v>84.45</v>
      </c>
      <c r="C33434" s="3">
        <v>59.4448692322</v>
      </c>
      <c r="D33434" s="4">
        <v>0.894637538556379</v>
      </c>
      <c r="E33434" s="5" t="s">
        <v>573</v>
      </c>
    </row>
    <row r="33435" spans="1:5">
      <c r="A33435" s="1">
        <v>33434</v>
      </c>
      <c r="B33435" s="3">
        <v>84.55</v>
      </c>
      <c r="C33435" s="3">
        <v>59.4448692322</v>
      </c>
      <c r="D33435" s="4">
        <v>-0.297259138452509</v>
      </c>
      <c r="E33435" s="5" t="s">
        <v>573</v>
      </c>
    </row>
    <row r="33436" spans="1:5">
      <c r="A33436" s="1">
        <v>33435</v>
      </c>
      <c r="B33436" s="3">
        <v>84.65</v>
      </c>
      <c r="C33436" s="3">
        <v>59.4448692322</v>
      </c>
      <c r="D33436" s="4">
        <v>0.941618732030923</v>
      </c>
      <c r="E33436" s="5" t="s">
        <v>573</v>
      </c>
    </row>
    <row r="33437" spans="1:5">
      <c r="A33437" s="1">
        <v>33436</v>
      </c>
      <c r="B33437" s="3">
        <v>85.75</v>
      </c>
      <c r="C33437" s="3">
        <v>59.4448692322</v>
      </c>
      <c r="D33437" s="4">
        <v>-0.548452917264578</v>
      </c>
      <c r="E33437" s="5" t="s">
        <v>573</v>
      </c>
    </row>
    <row r="33438" spans="1:5">
      <c r="A33438" s="1">
        <v>33437</v>
      </c>
      <c r="B33438" s="3">
        <v>86.65</v>
      </c>
      <c r="C33438" s="3">
        <v>59.4448692322</v>
      </c>
      <c r="D33438" s="4">
        <v>-0.42626563689658</v>
      </c>
      <c r="E33438" s="5" t="s">
        <v>573</v>
      </c>
    </row>
    <row r="33439" spans="1:5">
      <c r="A33439" s="1">
        <v>33438</v>
      </c>
      <c r="B33439" s="3">
        <v>86.75</v>
      </c>
      <c r="C33439" s="3">
        <v>59.4448692322</v>
      </c>
      <c r="D33439" s="4">
        <v>0.307840101752966</v>
      </c>
      <c r="E33439" s="5" t="s">
        <v>573</v>
      </c>
    </row>
    <row r="33440" spans="1:5">
      <c r="A33440" s="1">
        <v>33439</v>
      </c>
      <c r="B33440" s="3">
        <v>86.85</v>
      </c>
      <c r="C33440" s="3">
        <v>59.4448692322</v>
      </c>
      <c r="D33440" s="4">
        <v>0.483667250473248</v>
      </c>
      <c r="E33440" s="5" t="s">
        <v>573</v>
      </c>
    </row>
    <row r="33441" spans="1:5">
      <c r="A33441" s="1">
        <v>33440</v>
      </c>
      <c r="B33441" s="3">
        <v>86.95</v>
      </c>
      <c r="C33441" s="3">
        <v>59.4448692322</v>
      </c>
      <c r="D33441" s="4">
        <v>0.430619662270657</v>
      </c>
      <c r="E33441" s="5" t="s">
        <v>573</v>
      </c>
    </row>
    <row r="33442" spans="1:5">
      <c r="A33442" s="1">
        <v>33441</v>
      </c>
      <c r="B33442" s="3">
        <v>87.05</v>
      </c>
      <c r="C33442" s="3">
        <v>59.4448692322</v>
      </c>
      <c r="D33442" s="4">
        <v>0.272213816794995</v>
      </c>
      <c r="E33442" s="5" t="s">
        <v>573</v>
      </c>
    </row>
    <row r="33443" spans="1:5">
      <c r="A33443" s="1">
        <v>33442</v>
      </c>
      <c r="B33443" s="3">
        <v>87.55</v>
      </c>
      <c r="C33443" s="3">
        <v>59.4448692322</v>
      </c>
      <c r="D33443" s="4">
        <v>0.307840101752966</v>
      </c>
      <c r="E33443" s="5" t="s">
        <v>573</v>
      </c>
    </row>
    <row r="33444" spans="1:5">
      <c r="A33444" s="1">
        <v>33443</v>
      </c>
      <c r="B33444" s="3">
        <v>88.65</v>
      </c>
      <c r="C33444" s="3">
        <v>59.4448692322</v>
      </c>
      <c r="D33444" s="4">
        <v>-0.0953363152662712</v>
      </c>
      <c r="E33444" s="5" t="s">
        <v>573</v>
      </c>
    </row>
    <row r="33445" spans="1:5">
      <c r="A33445" s="1">
        <v>33444</v>
      </c>
      <c r="B33445" s="3">
        <v>76.05</v>
      </c>
      <c r="C33445" s="3">
        <v>59.3448692322</v>
      </c>
      <c r="D33445" s="4">
        <v>-0.260692044971967</v>
      </c>
      <c r="E33445" s="5" t="s">
        <v>573</v>
      </c>
    </row>
    <row r="33446" spans="1:5">
      <c r="A33446" s="1">
        <v>33445</v>
      </c>
      <c r="B33446" s="3">
        <v>76.15</v>
      </c>
      <c r="C33446" s="3">
        <v>59.3448692322</v>
      </c>
      <c r="D33446" s="4">
        <v>-0.260692044971967</v>
      </c>
      <c r="E33446" s="5" t="s">
        <v>573</v>
      </c>
    </row>
    <row r="33447" spans="1:5">
      <c r="A33447" s="1">
        <v>33446</v>
      </c>
      <c r="B33447" s="3">
        <v>77.05</v>
      </c>
      <c r="C33447" s="3">
        <v>59.3448692322</v>
      </c>
      <c r="D33447" s="4">
        <v>1.33852670884868</v>
      </c>
      <c r="E33447" s="5" t="s">
        <v>573</v>
      </c>
    </row>
    <row r="33448" spans="1:5">
      <c r="A33448" s="1">
        <v>33447</v>
      </c>
      <c r="B33448" s="3">
        <v>77.85</v>
      </c>
      <c r="C33448" s="3">
        <v>59.3448692322</v>
      </c>
      <c r="D33448" s="4">
        <v>1.28884916210533</v>
      </c>
      <c r="E33448" s="5" t="s">
        <v>573</v>
      </c>
    </row>
    <row r="33449" spans="1:5">
      <c r="A33449" s="1">
        <v>33448</v>
      </c>
      <c r="B33449" s="3">
        <v>77.95</v>
      </c>
      <c r="C33449" s="3">
        <v>59.3448692322</v>
      </c>
      <c r="D33449" s="4">
        <v>1.28884916210533</v>
      </c>
      <c r="E33449" s="5" t="s">
        <v>573</v>
      </c>
    </row>
    <row r="33450" spans="1:5">
      <c r="A33450" s="1">
        <v>33449</v>
      </c>
      <c r="B33450" s="3">
        <v>78.25</v>
      </c>
      <c r="C33450" s="3">
        <v>59.3448692322</v>
      </c>
      <c r="D33450" s="4">
        <v>1.26525143585604</v>
      </c>
      <c r="E33450" s="5" t="s">
        <v>573</v>
      </c>
    </row>
    <row r="33451" spans="1:5">
      <c r="A33451" s="1">
        <v>33450</v>
      </c>
      <c r="B33451" s="3">
        <v>78.35</v>
      </c>
      <c r="C33451" s="3">
        <v>59.3448692322</v>
      </c>
      <c r="D33451" s="4">
        <v>-0.13713902322891</v>
      </c>
      <c r="E33451" s="5" t="s">
        <v>573</v>
      </c>
    </row>
    <row r="33452" spans="1:5">
      <c r="A33452" s="1">
        <v>33451</v>
      </c>
      <c r="B33452" s="3">
        <v>78.85</v>
      </c>
      <c r="C33452" s="3">
        <v>59.3448692322</v>
      </c>
      <c r="D33452" s="4">
        <v>-0.10000748209317</v>
      </c>
      <c r="E33452" s="5" t="s">
        <v>573</v>
      </c>
    </row>
    <row r="33453" spans="1:5">
      <c r="A33453" s="1">
        <v>33452</v>
      </c>
      <c r="B33453" s="3">
        <v>78.95</v>
      </c>
      <c r="C33453" s="3">
        <v>59.3448692322</v>
      </c>
      <c r="D33453" s="4">
        <v>-0.319916056179227</v>
      </c>
      <c r="E33453" s="5" t="s">
        <v>573</v>
      </c>
    </row>
    <row r="33454" spans="1:5">
      <c r="A33454" s="1">
        <v>33453</v>
      </c>
      <c r="B33454" s="3">
        <v>79.05</v>
      </c>
      <c r="C33454" s="3">
        <v>59.3448692322</v>
      </c>
      <c r="D33454" s="4">
        <v>-0.0779150120216508</v>
      </c>
      <c r="E33454" s="5" t="s">
        <v>573</v>
      </c>
    </row>
    <row r="33455" spans="1:5">
      <c r="A33455" s="1">
        <v>33454</v>
      </c>
      <c r="B33455" s="3">
        <v>79.25</v>
      </c>
      <c r="C33455" s="3">
        <v>59.3448692322</v>
      </c>
      <c r="D33455" s="4">
        <v>-0.236855918517964</v>
      </c>
      <c r="E33455" s="5" t="s">
        <v>573</v>
      </c>
    </row>
    <row r="33456" spans="1:5">
      <c r="A33456" s="1">
        <v>33455</v>
      </c>
      <c r="B33456" s="3">
        <v>79.45</v>
      </c>
      <c r="C33456" s="3">
        <v>59.3448692322</v>
      </c>
      <c r="D33456" s="4">
        <v>-0.0953363152662712</v>
      </c>
      <c r="E33456" s="5" t="s">
        <v>573</v>
      </c>
    </row>
    <row r="33457" spans="1:5">
      <c r="A33457" s="1">
        <v>33456</v>
      </c>
      <c r="B33457" s="3">
        <v>80.55</v>
      </c>
      <c r="C33457" s="3">
        <v>59.3448692322</v>
      </c>
      <c r="D33457" s="4">
        <v>-0.0793735680974942</v>
      </c>
      <c r="E33457" s="5" t="s">
        <v>573</v>
      </c>
    </row>
    <row r="33458" spans="1:5">
      <c r="A33458" s="1">
        <v>33457</v>
      </c>
      <c r="B33458" s="3">
        <v>80.65</v>
      </c>
      <c r="C33458" s="3">
        <v>59.3448692322</v>
      </c>
      <c r="D33458" s="4">
        <v>0.00128088342041963</v>
      </c>
      <c r="E33458" s="5" t="s">
        <v>573</v>
      </c>
    </row>
    <row r="33459" spans="1:5">
      <c r="A33459" s="1">
        <v>33458</v>
      </c>
      <c r="B33459" s="3">
        <v>80.85</v>
      </c>
      <c r="C33459" s="3">
        <v>59.3448692322</v>
      </c>
      <c r="D33459" s="4">
        <v>-0.143756531639384</v>
      </c>
      <c r="E33459" s="5" t="s">
        <v>573</v>
      </c>
    </row>
    <row r="33460" spans="1:5">
      <c r="A33460" s="1">
        <v>33459</v>
      </c>
      <c r="B33460" s="3">
        <v>80.95</v>
      </c>
      <c r="C33460" s="3">
        <v>59.3448692322</v>
      </c>
      <c r="D33460" s="4">
        <v>0.581576248217387</v>
      </c>
      <c r="E33460" s="5" t="s">
        <v>573</v>
      </c>
    </row>
    <row r="33461" spans="1:5">
      <c r="A33461" s="1">
        <v>33460</v>
      </c>
      <c r="B33461" s="3">
        <v>81.05</v>
      </c>
      <c r="C33461" s="3">
        <v>59.3448692322</v>
      </c>
      <c r="D33461" s="4">
        <v>-0.129044332101133</v>
      </c>
      <c r="E33461" s="5" t="s">
        <v>573</v>
      </c>
    </row>
    <row r="33462" spans="1:5">
      <c r="A33462" s="1">
        <v>33461</v>
      </c>
      <c r="B33462" s="3">
        <v>81.15</v>
      </c>
      <c r="C33462" s="3">
        <v>59.3448692322</v>
      </c>
      <c r="D33462" s="4">
        <v>-0.146465635345754</v>
      </c>
      <c r="E33462" s="5" t="s">
        <v>573</v>
      </c>
    </row>
    <row r="33463" spans="1:5">
      <c r="A33463" s="1">
        <v>33462</v>
      </c>
      <c r="B33463" s="3">
        <v>81.25</v>
      </c>
      <c r="C33463" s="3">
        <v>59.3448692322</v>
      </c>
      <c r="D33463" s="4">
        <v>-0.143756531639384</v>
      </c>
      <c r="E33463" s="5" t="s">
        <v>573</v>
      </c>
    </row>
    <row r="33464" spans="1:5">
      <c r="A33464" s="1">
        <v>33463</v>
      </c>
      <c r="B33464" s="3">
        <v>81.35</v>
      </c>
      <c r="C33464" s="3">
        <v>59.3448692322</v>
      </c>
      <c r="D33464" s="4">
        <v>-0.296219557905138</v>
      </c>
      <c r="E33464" s="5" t="s">
        <v>573</v>
      </c>
    </row>
    <row r="33465" spans="1:5">
      <c r="A33465" s="1">
        <v>33464</v>
      </c>
      <c r="B33465" s="3">
        <v>81.85</v>
      </c>
      <c r="C33465" s="3">
        <v>59.3448692322</v>
      </c>
      <c r="D33465" s="4">
        <v>-0.296219557905138</v>
      </c>
      <c r="E33465" s="5" t="s">
        <v>573</v>
      </c>
    </row>
    <row r="33466" spans="1:5">
      <c r="A33466" s="1">
        <v>33465</v>
      </c>
      <c r="B33466" s="3">
        <v>82.15</v>
      </c>
      <c r="C33466" s="3">
        <v>59.3448692322</v>
      </c>
      <c r="D33466" s="4">
        <v>-0.129044332101133</v>
      </c>
      <c r="E33466" s="5" t="s">
        <v>573</v>
      </c>
    </row>
    <row r="33467" spans="1:5">
      <c r="A33467" s="1">
        <v>33466</v>
      </c>
      <c r="B33467" s="3">
        <v>82.35</v>
      </c>
      <c r="C33467" s="3">
        <v>59.3448692322</v>
      </c>
      <c r="D33467" s="4">
        <v>-0.39412647798319</v>
      </c>
      <c r="E33467" s="5" t="s">
        <v>573</v>
      </c>
    </row>
    <row r="33468" spans="1:5">
      <c r="A33468" s="1">
        <v>33467</v>
      </c>
      <c r="B33468" s="3">
        <v>82.45</v>
      </c>
      <c r="C33468" s="3">
        <v>59.3448692322</v>
      </c>
      <c r="D33468" s="4">
        <v>-0.445517193186319</v>
      </c>
      <c r="E33468" s="5" t="s">
        <v>573</v>
      </c>
    </row>
    <row r="33469" spans="1:5">
      <c r="A33469" s="1">
        <v>33468</v>
      </c>
      <c r="B33469" s="3">
        <v>82.55</v>
      </c>
      <c r="C33469" s="3">
        <v>59.3448692322</v>
      </c>
      <c r="D33469" s="4">
        <v>-0.225592429119289</v>
      </c>
      <c r="E33469" s="5" t="s">
        <v>573</v>
      </c>
    </row>
    <row r="33470" spans="1:5">
      <c r="A33470" s="1">
        <v>33469</v>
      </c>
      <c r="B33470" s="3">
        <v>83.45</v>
      </c>
      <c r="C33470" s="3">
        <v>59.3448692322</v>
      </c>
      <c r="D33470" s="4">
        <v>-0.243488603946264</v>
      </c>
      <c r="E33470" s="5" t="s">
        <v>573</v>
      </c>
    </row>
    <row r="33471" spans="1:5">
      <c r="A33471" s="1">
        <v>33470</v>
      </c>
      <c r="B33471" s="3">
        <v>83.55</v>
      </c>
      <c r="C33471" s="3">
        <v>59.3448692322</v>
      </c>
      <c r="D33471" s="4">
        <v>-0.42626563689658</v>
      </c>
      <c r="E33471" s="5" t="s">
        <v>573</v>
      </c>
    </row>
    <row r="33472" spans="1:5">
      <c r="A33472" s="1">
        <v>33471</v>
      </c>
      <c r="B33472" s="3">
        <v>83.65</v>
      </c>
      <c r="C33472" s="3">
        <v>59.3448692322</v>
      </c>
      <c r="D33472" s="4">
        <v>-0.460095716558531</v>
      </c>
      <c r="E33472" s="5" t="s">
        <v>573</v>
      </c>
    </row>
    <row r="33473" spans="1:5">
      <c r="A33473" s="1">
        <v>33472</v>
      </c>
      <c r="B33473" s="3">
        <v>83.75</v>
      </c>
      <c r="C33473" s="3">
        <v>59.3448692322</v>
      </c>
      <c r="D33473" s="4">
        <v>-0.114482105502192</v>
      </c>
      <c r="E33473" s="5" t="s">
        <v>573</v>
      </c>
    </row>
    <row r="33474" spans="1:5">
      <c r="A33474" s="1">
        <v>33473</v>
      </c>
      <c r="B33474" s="3">
        <v>83.85</v>
      </c>
      <c r="C33474" s="3">
        <v>59.3448692322</v>
      </c>
      <c r="D33474" s="4">
        <v>-0.297259138452509</v>
      </c>
      <c r="E33474" s="5" t="s">
        <v>573</v>
      </c>
    </row>
    <row r="33475" spans="1:5">
      <c r="A33475" s="1">
        <v>33474</v>
      </c>
      <c r="B33475" s="3">
        <v>83.95</v>
      </c>
      <c r="C33475" s="3">
        <v>59.3448692322</v>
      </c>
      <c r="D33475" s="4">
        <v>-0.380643143974464</v>
      </c>
      <c r="E33475" s="5" t="s">
        <v>573</v>
      </c>
    </row>
    <row r="33476" spans="1:5">
      <c r="A33476" s="1">
        <v>33475</v>
      </c>
      <c r="B33476" s="3">
        <v>84.05</v>
      </c>
      <c r="C33476" s="3">
        <v>59.3448692322</v>
      </c>
      <c r="D33476" s="4">
        <v>-0.380643143974464</v>
      </c>
      <c r="E33476" s="5" t="s">
        <v>573</v>
      </c>
    </row>
    <row r="33477" spans="1:5">
      <c r="A33477" s="1">
        <v>33476</v>
      </c>
      <c r="B33477" s="3">
        <v>84.15</v>
      </c>
      <c r="C33477" s="3">
        <v>59.3448692322</v>
      </c>
      <c r="D33477" s="4">
        <v>-0.297259138452509</v>
      </c>
      <c r="E33477" s="5" t="s">
        <v>573</v>
      </c>
    </row>
    <row r="33478" spans="1:5">
      <c r="A33478" s="1">
        <v>33477</v>
      </c>
      <c r="B33478" s="3">
        <v>85.65</v>
      </c>
      <c r="C33478" s="3">
        <v>59.3448692322</v>
      </c>
      <c r="D33478" s="4">
        <v>-0.548452917264578</v>
      </c>
      <c r="E33478" s="5" t="s">
        <v>573</v>
      </c>
    </row>
    <row r="33479" spans="1:5">
      <c r="A33479" s="1">
        <v>33478</v>
      </c>
      <c r="B33479" s="3">
        <v>86.45</v>
      </c>
      <c r="C33479" s="3">
        <v>59.3448692322</v>
      </c>
      <c r="D33479" s="4">
        <v>-0.420981229275827</v>
      </c>
      <c r="E33479" s="5" t="s">
        <v>573</v>
      </c>
    </row>
    <row r="33480" spans="1:5">
      <c r="A33480" s="1">
        <v>33479</v>
      </c>
      <c r="B33480" s="3">
        <v>86.55</v>
      </c>
      <c r="C33480" s="3">
        <v>59.3448692322</v>
      </c>
      <c r="D33480" s="4">
        <v>-0.0233621676412906</v>
      </c>
      <c r="E33480" s="5" t="s">
        <v>573</v>
      </c>
    </row>
    <row r="33481" spans="1:5">
      <c r="A33481" s="1">
        <v>33480</v>
      </c>
      <c r="B33481" s="3">
        <v>86.65</v>
      </c>
      <c r="C33481" s="3">
        <v>59.3448692322</v>
      </c>
      <c r="D33481" s="4">
        <v>-0.0233621676412906</v>
      </c>
      <c r="E33481" s="5" t="s">
        <v>573</v>
      </c>
    </row>
    <row r="33482" spans="1:5">
      <c r="A33482" s="1">
        <v>33481</v>
      </c>
      <c r="B33482" s="3">
        <v>86.75</v>
      </c>
      <c r="C33482" s="3">
        <v>59.3448692322</v>
      </c>
      <c r="D33482" s="4">
        <v>0.430619662270657</v>
      </c>
      <c r="E33482" s="5" t="s">
        <v>573</v>
      </c>
    </row>
    <row r="33483" spans="1:5">
      <c r="A33483" s="1">
        <v>33482</v>
      </c>
      <c r="B33483" s="3">
        <v>86.85</v>
      </c>
      <c r="C33483" s="3">
        <v>59.3448692322</v>
      </c>
      <c r="D33483" s="4">
        <v>0.483667250473248</v>
      </c>
      <c r="E33483" s="5" t="s">
        <v>573</v>
      </c>
    </row>
    <row r="33484" spans="1:5">
      <c r="A33484" s="1">
        <v>33483</v>
      </c>
      <c r="B33484" s="3">
        <v>87.35</v>
      </c>
      <c r="C33484" s="3">
        <v>59.3448692322</v>
      </c>
      <c r="D33484" s="4">
        <v>-0.308480644661564</v>
      </c>
      <c r="E33484" s="5" t="s">
        <v>573</v>
      </c>
    </row>
    <row r="33485" spans="1:5">
      <c r="A33485" s="1">
        <v>33484</v>
      </c>
      <c r="B33485" s="3">
        <v>87.55</v>
      </c>
      <c r="C33485" s="3">
        <v>59.3448692322</v>
      </c>
      <c r="D33485" s="4">
        <v>-0.040783470885911</v>
      </c>
      <c r="E33485" s="5" t="s">
        <v>573</v>
      </c>
    </row>
    <row r="33486" spans="1:5">
      <c r="A33486" s="1">
        <v>33485</v>
      </c>
      <c r="B33486" s="3">
        <v>88.45</v>
      </c>
      <c r="C33486" s="3">
        <v>59.3448692322</v>
      </c>
      <c r="D33486" s="4">
        <v>-0.243612221915737</v>
      </c>
      <c r="E33486" s="5" t="s">
        <v>573</v>
      </c>
    </row>
    <row r="33487" spans="1:5">
      <c r="A33487" s="1">
        <v>33486</v>
      </c>
      <c r="B33487" s="3">
        <v>88.75</v>
      </c>
      <c r="C33487" s="3">
        <v>59.3448692322</v>
      </c>
      <c r="D33487" s="4">
        <v>-0.0779150120216508</v>
      </c>
      <c r="E33487" s="5" t="s">
        <v>573</v>
      </c>
    </row>
    <row r="33488" spans="1:5">
      <c r="A33488" s="1">
        <v>33487</v>
      </c>
      <c r="B33488" s="3">
        <v>76.05</v>
      </c>
      <c r="C33488" s="3">
        <v>59.2448692322</v>
      </c>
      <c r="D33488" s="4">
        <v>0.630922772735736</v>
      </c>
      <c r="E33488" s="5" t="s">
        <v>573</v>
      </c>
    </row>
    <row r="33489" spans="1:5">
      <c r="A33489" s="1">
        <v>33488</v>
      </c>
      <c r="B33489" s="3">
        <v>76.15</v>
      </c>
      <c r="C33489" s="3">
        <v>59.2448692322</v>
      </c>
      <c r="D33489" s="4">
        <v>0.657310550758363</v>
      </c>
      <c r="E33489" s="5" t="s">
        <v>573</v>
      </c>
    </row>
    <row r="33490" spans="1:5">
      <c r="A33490" s="1">
        <v>33489</v>
      </c>
      <c r="B33490" s="3">
        <v>76.25</v>
      </c>
      <c r="C33490" s="3">
        <v>59.2448692322</v>
      </c>
      <c r="D33490" s="4">
        <v>0.674731854002984</v>
      </c>
      <c r="E33490" s="5" t="s">
        <v>573</v>
      </c>
    </row>
    <row r="33491" spans="1:5">
      <c r="A33491" s="1">
        <v>33490</v>
      </c>
      <c r="B33491" s="3">
        <v>76.35</v>
      </c>
      <c r="C33491" s="3">
        <v>59.2448692322</v>
      </c>
      <c r="D33491" s="4">
        <v>1.3244754470633</v>
      </c>
      <c r="E33491" s="5" t="s">
        <v>573</v>
      </c>
    </row>
    <row r="33492" spans="1:5">
      <c r="A33492" s="1">
        <v>33491</v>
      </c>
      <c r="B33492" s="3">
        <v>76.45</v>
      </c>
      <c r="C33492" s="3">
        <v>59.2448692322</v>
      </c>
      <c r="D33492" s="4">
        <v>1.22789505535508</v>
      </c>
      <c r="E33492" s="5" t="s">
        <v>573</v>
      </c>
    </row>
    <row r="33493" spans="1:5">
      <c r="A33493" s="1">
        <v>33492</v>
      </c>
      <c r="B33493" s="3">
        <v>76.55</v>
      </c>
      <c r="C33493" s="3">
        <v>59.2448692322</v>
      </c>
      <c r="D33493" s="4">
        <v>1.28884916210533</v>
      </c>
      <c r="E33493" s="5" t="s">
        <v>573</v>
      </c>
    </row>
    <row r="33494" spans="1:5">
      <c r="A33494" s="1">
        <v>33493</v>
      </c>
      <c r="B33494" s="3">
        <v>76.65</v>
      </c>
      <c r="C33494" s="3">
        <v>59.2448692322</v>
      </c>
      <c r="D33494" s="4">
        <v>1.34189675030792</v>
      </c>
      <c r="E33494" s="5" t="s">
        <v>573</v>
      </c>
    </row>
    <row r="33495" spans="1:5">
      <c r="A33495" s="1">
        <v>33494</v>
      </c>
      <c r="B33495" s="3">
        <v>76.75</v>
      </c>
      <c r="C33495" s="3">
        <v>59.2448692322</v>
      </c>
      <c r="D33495" s="4">
        <v>0.621684265800393</v>
      </c>
      <c r="E33495" s="5" t="s">
        <v>573</v>
      </c>
    </row>
    <row r="33496" spans="1:5">
      <c r="A33496" s="1">
        <v>33495</v>
      </c>
      <c r="B33496" s="3">
        <v>77.25</v>
      </c>
      <c r="C33496" s="3">
        <v>59.2448692322</v>
      </c>
      <c r="D33496" s="4">
        <v>0.0196444951188755</v>
      </c>
      <c r="E33496" s="5" t="s">
        <v>573</v>
      </c>
    </row>
    <row r="33497" spans="1:5">
      <c r="A33497" s="1">
        <v>33496</v>
      </c>
      <c r="B33497" s="3">
        <v>77.35</v>
      </c>
      <c r="C33497" s="3">
        <v>59.2448692322</v>
      </c>
      <c r="D33497" s="4">
        <v>0.0196444951188755</v>
      </c>
      <c r="E33497" s="5" t="s">
        <v>573</v>
      </c>
    </row>
    <row r="33498" spans="1:5">
      <c r="A33498" s="1">
        <v>33497</v>
      </c>
      <c r="B33498" s="3">
        <v>77.45</v>
      </c>
      <c r="C33498" s="3">
        <v>59.2448692322</v>
      </c>
      <c r="D33498" s="4">
        <v>0.0196444951188755</v>
      </c>
      <c r="E33498" s="5" t="s">
        <v>573</v>
      </c>
    </row>
    <row r="33499" spans="1:5">
      <c r="A33499" s="1">
        <v>33498</v>
      </c>
      <c r="B33499" s="3">
        <v>77.65</v>
      </c>
      <c r="C33499" s="3">
        <v>59.2448692322</v>
      </c>
      <c r="D33499" s="4">
        <v>-0.0395795160883838</v>
      </c>
      <c r="E33499" s="5" t="s">
        <v>573</v>
      </c>
    </row>
    <row r="33500" spans="1:5">
      <c r="A33500" s="1">
        <v>33499</v>
      </c>
      <c r="B33500" s="3">
        <v>77.75</v>
      </c>
      <c r="C33500" s="3">
        <v>59.2448692322</v>
      </c>
      <c r="D33500" s="4">
        <v>0.329323838930798</v>
      </c>
      <c r="E33500" s="5" t="s">
        <v>573</v>
      </c>
    </row>
    <row r="33501" spans="1:5">
      <c r="A33501" s="1">
        <v>33500</v>
      </c>
      <c r="B33501" s="3">
        <v>77.85</v>
      </c>
      <c r="C33501" s="3">
        <v>59.2448692322</v>
      </c>
      <c r="D33501" s="4">
        <v>0.0786372407015246</v>
      </c>
      <c r="E33501" s="5" t="s">
        <v>573</v>
      </c>
    </row>
    <row r="33502" spans="1:5">
      <c r="A33502" s="1">
        <v>33501</v>
      </c>
      <c r="B33502" s="3">
        <v>78.35</v>
      </c>
      <c r="C33502" s="3">
        <v>59.2448692322</v>
      </c>
      <c r="D33502" s="4">
        <v>1.27930269764142</v>
      </c>
      <c r="E33502" s="5" t="s">
        <v>573</v>
      </c>
    </row>
    <row r="33503" spans="1:5">
      <c r="A33503" s="1">
        <v>33502</v>
      </c>
      <c r="B33503" s="3">
        <v>78.45</v>
      </c>
      <c r="C33503" s="3">
        <v>59.2448692322</v>
      </c>
      <c r="D33503" s="4">
        <v>1.33235028584401</v>
      </c>
      <c r="E33503" s="5" t="s">
        <v>573</v>
      </c>
    </row>
    <row r="33504" spans="1:5">
      <c r="A33504" s="1">
        <v>33503</v>
      </c>
      <c r="B33504" s="3">
        <v>78.55</v>
      </c>
      <c r="C33504" s="3">
        <v>59.2448692322</v>
      </c>
      <c r="D33504" s="4">
        <v>1.25353771295269</v>
      </c>
      <c r="E33504" s="5" t="s">
        <v>573</v>
      </c>
    </row>
    <row r="33505" spans="1:5">
      <c r="A33505" s="1">
        <v>33504</v>
      </c>
      <c r="B33505" s="3">
        <v>78.65</v>
      </c>
      <c r="C33505" s="3">
        <v>59.2448692322</v>
      </c>
      <c r="D33505" s="4">
        <v>0.302936060908171</v>
      </c>
      <c r="E33505" s="5" t="s">
        <v>573</v>
      </c>
    </row>
    <row r="33506" spans="1:5">
      <c r="A33506" s="1">
        <v>33505</v>
      </c>
      <c r="B33506" s="3">
        <v>78.75</v>
      </c>
      <c r="C33506" s="3">
        <v>59.2448692322</v>
      </c>
      <c r="D33506" s="4">
        <v>-0.0395795160883838</v>
      </c>
      <c r="E33506" s="5" t="s">
        <v>573</v>
      </c>
    </row>
    <row r="33507" spans="1:5">
      <c r="A33507" s="1">
        <v>33506</v>
      </c>
      <c r="B33507" s="3">
        <v>78.85</v>
      </c>
      <c r="C33507" s="3">
        <v>59.2448692322</v>
      </c>
      <c r="D33507" s="4">
        <v>-0.302836233122996</v>
      </c>
      <c r="E33507" s="5" t="s">
        <v>573</v>
      </c>
    </row>
    <row r="33508" spans="1:5">
      <c r="A33508" s="1">
        <v>33507</v>
      </c>
      <c r="B33508" s="3">
        <v>79.05</v>
      </c>
      <c r="C33508" s="3">
        <v>59.2448692322</v>
      </c>
      <c r="D33508" s="4">
        <v>-0.302836233122996</v>
      </c>
      <c r="E33508" s="5" t="s">
        <v>573</v>
      </c>
    </row>
    <row r="33509" spans="1:5">
      <c r="A33509" s="1">
        <v>33508</v>
      </c>
      <c r="B33509" s="3">
        <v>79.15</v>
      </c>
      <c r="C33509" s="3">
        <v>59.2448692322</v>
      </c>
      <c r="D33509" s="4">
        <v>-0.319916056179227</v>
      </c>
      <c r="E33509" s="5" t="s">
        <v>573</v>
      </c>
    </row>
    <row r="33510" spans="1:5">
      <c r="A33510" s="1">
        <v>33509</v>
      </c>
      <c r="B33510" s="3">
        <v>79.25</v>
      </c>
      <c r="C33510" s="3">
        <v>59.2448692322</v>
      </c>
      <c r="D33510" s="4">
        <v>-0.0825861788485499</v>
      </c>
      <c r="E33510" s="5" t="s">
        <v>573</v>
      </c>
    </row>
    <row r="33511" spans="1:5">
      <c r="A33511" s="1">
        <v>33510</v>
      </c>
      <c r="B33511" s="3">
        <v>79.45</v>
      </c>
      <c r="C33511" s="3">
        <v>59.2448692322</v>
      </c>
      <c r="D33511" s="4">
        <v>0.914843433556485</v>
      </c>
      <c r="E33511" s="5" t="s">
        <v>573</v>
      </c>
    </row>
    <row r="33512" spans="1:5">
      <c r="A33512" s="1">
        <v>33511</v>
      </c>
      <c r="B33512" s="3">
        <v>79.55</v>
      </c>
      <c r="C33512" s="3">
        <v>59.2448692322</v>
      </c>
      <c r="D33512" s="4">
        <v>0.983305951699088</v>
      </c>
      <c r="E33512" s="5" t="s">
        <v>573</v>
      </c>
    </row>
    <row r="33513" spans="1:5">
      <c r="A33513" s="1">
        <v>33512</v>
      </c>
      <c r="B33513" s="3">
        <v>79.65</v>
      </c>
      <c r="C33513" s="3">
        <v>59.2448692322</v>
      </c>
      <c r="D33513" s="4">
        <v>0.740578719701964</v>
      </c>
      <c r="E33513" s="5" t="s">
        <v>573</v>
      </c>
    </row>
    <row r="33514" spans="1:5">
      <c r="A33514" s="1">
        <v>33513</v>
      </c>
      <c r="B33514" s="3">
        <v>79.85</v>
      </c>
      <c r="C33514" s="3">
        <v>59.2448692322</v>
      </c>
      <c r="D33514" s="4">
        <v>-0.0779150120216508</v>
      </c>
      <c r="E33514" s="5" t="s">
        <v>573</v>
      </c>
    </row>
    <row r="33515" spans="1:5">
      <c r="A33515" s="1">
        <v>33514</v>
      </c>
      <c r="B33515" s="3">
        <v>81.05</v>
      </c>
      <c r="C33515" s="3">
        <v>59.2448692322</v>
      </c>
      <c r="D33515" s="4">
        <v>-0.143756531639384</v>
      </c>
      <c r="E33515" s="5" t="s">
        <v>573</v>
      </c>
    </row>
    <row r="33516" spans="1:5">
      <c r="A33516" s="1">
        <v>33515</v>
      </c>
      <c r="B33516" s="3">
        <v>81.15</v>
      </c>
      <c r="C33516" s="3">
        <v>59.2448692322</v>
      </c>
      <c r="D33516" s="4">
        <v>-0.296219557905138</v>
      </c>
      <c r="E33516" s="5" t="s">
        <v>573</v>
      </c>
    </row>
    <row r="33517" spans="1:5">
      <c r="A33517" s="1">
        <v>33516</v>
      </c>
      <c r="B33517" s="3">
        <v>81.25</v>
      </c>
      <c r="C33517" s="3">
        <v>59.2448692322</v>
      </c>
      <c r="D33517" s="4">
        <v>-0.305458064840481</v>
      </c>
      <c r="E33517" s="5" t="s">
        <v>573</v>
      </c>
    </row>
    <row r="33518" spans="1:5">
      <c r="A33518" s="1">
        <v>33517</v>
      </c>
      <c r="B33518" s="3">
        <v>82.15</v>
      </c>
      <c r="C33518" s="3">
        <v>59.2448692322</v>
      </c>
      <c r="D33518" s="4">
        <v>-0.151182142845334</v>
      </c>
      <c r="E33518" s="5" t="s">
        <v>573</v>
      </c>
    </row>
    <row r="33519" spans="1:5">
      <c r="A33519" s="1">
        <v>33518</v>
      </c>
      <c r="B33519" s="3">
        <v>82.25</v>
      </c>
      <c r="C33519" s="3">
        <v>59.2448692322</v>
      </c>
      <c r="D33519" s="4">
        <v>-0.296219557905138</v>
      </c>
      <c r="E33519" s="5" t="s">
        <v>573</v>
      </c>
    </row>
    <row r="33520" spans="1:5">
      <c r="A33520" s="1">
        <v>33519</v>
      </c>
      <c r="B33520" s="3">
        <v>82.35</v>
      </c>
      <c r="C33520" s="3">
        <v>59.2448692322</v>
      </c>
      <c r="D33520" s="4">
        <v>-0.143756531639384</v>
      </c>
      <c r="E33520" s="5" t="s">
        <v>573</v>
      </c>
    </row>
    <row r="33521" spans="1:5">
      <c r="A33521" s="1">
        <v>33520</v>
      </c>
      <c r="B33521" s="3">
        <v>82.55</v>
      </c>
      <c r="C33521" s="3">
        <v>59.2448692322</v>
      </c>
      <c r="D33521" s="4">
        <v>-0.296219557905138</v>
      </c>
      <c r="E33521" s="5" t="s">
        <v>573</v>
      </c>
    </row>
    <row r="33522" spans="1:5">
      <c r="A33522" s="1">
        <v>33521</v>
      </c>
      <c r="B33522" s="3">
        <v>82.85</v>
      </c>
      <c r="C33522" s="3">
        <v>59.2448692322</v>
      </c>
      <c r="D33522" s="4">
        <v>-0.260909907190884</v>
      </c>
      <c r="E33522" s="5" t="s">
        <v>573</v>
      </c>
    </row>
    <row r="33523" spans="1:5">
      <c r="A33523" s="1">
        <v>33522</v>
      </c>
      <c r="B33523" s="3">
        <v>83.05</v>
      </c>
      <c r="C33523" s="3">
        <v>59.2448692322</v>
      </c>
      <c r="D33523" s="4">
        <v>-0.42626563689658</v>
      </c>
      <c r="E33523" s="5" t="s">
        <v>573</v>
      </c>
    </row>
    <row r="33524" spans="1:5">
      <c r="A33524" s="1">
        <v>33523</v>
      </c>
      <c r="B33524" s="3">
        <v>83.15</v>
      </c>
      <c r="C33524" s="3">
        <v>59.2448692322</v>
      </c>
      <c r="D33524" s="4">
        <v>-0.42626563689658</v>
      </c>
      <c r="E33524" s="5" t="s">
        <v>573</v>
      </c>
    </row>
    <row r="33525" spans="1:5">
      <c r="A33525" s="1">
        <v>33524</v>
      </c>
      <c r="B33525" s="3">
        <v>83.25</v>
      </c>
      <c r="C33525" s="3">
        <v>59.2448692322</v>
      </c>
      <c r="D33525" s="4">
        <v>-0.518888149353879</v>
      </c>
      <c r="E33525" s="5" t="s">
        <v>573</v>
      </c>
    </row>
    <row r="33526" spans="1:5">
      <c r="A33526" s="1">
        <v>33525</v>
      </c>
      <c r="B33526" s="3">
        <v>83.35</v>
      </c>
      <c r="C33526" s="3">
        <v>59.2448692322</v>
      </c>
      <c r="D33526" s="4">
        <v>-0.226644747181659</v>
      </c>
      <c r="E33526" s="5" t="s">
        <v>573</v>
      </c>
    </row>
    <row r="33527" spans="1:5">
      <c r="A33527" s="1">
        <v>33526</v>
      </c>
      <c r="B33527" s="3">
        <v>83.55</v>
      </c>
      <c r="C33527" s="3">
        <v>59.2448692322</v>
      </c>
      <c r="D33527" s="4">
        <v>-0.0342960486670334</v>
      </c>
      <c r="E33527" s="5" t="s">
        <v>573</v>
      </c>
    </row>
    <row r="33528" spans="1:5">
      <c r="A33528" s="1">
        <v>33527</v>
      </c>
      <c r="B33528" s="3">
        <v>83.65</v>
      </c>
      <c r="C33528" s="3">
        <v>59.2448692322</v>
      </c>
      <c r="D33528" s="4">
        <v>-0.460095716558531</v>
      </c>
      <c r="E33528" s="5" t="s">
        <v>573</v>
      </c>
    </row>
    <row r="33529" spans="1:5">
      <c r="A33529" s="1">
        <v>33528</v>
      </c>
      <c r="B33529" s="3">
        <v>83.75</v>
      </c>
      <c r="C33529" s="3">
        <v>59.2448692322</v>
      </c>
      <c r="D33529" s="4">
        <v>-0.42626563689658</v>
      </c>
      <c r="E33529" s="5" t="s">
        <v>573</v>
      </c>
    </row>
    <row r="33530" spans="1:5">
      <c r="A33530" s="1">
        <v>33529</v>
      </c>
      <c r="B33530" s="3">
        <v>84.65</v>
      </c>
      <c r="C33530" s="3">
        <v>59.2448692322</v>
      </c>
      <c r="D33530" s="4">
        <v>-0.445517193186319</v>
      </c>
      <c r="E33530" s="5" t="s">
        <v>573</v>
      </c>
    </row>
    <row r="33531" spans="1:5">
      <c r="A33531" s="1">
        <v>33530</v>
      </c>
      <c r="B33531" s="3">
        <v>84.75</v>
      </c>
      <c r="C33531" s="3">
        <v>59.2448692322</v>
      </c>
      <c r="D33531" s="4">
        <v>-0.0532437319519909</v>
      </c>
      <c r="E33531" s="5" t="s">
        <v>573</v>
      </c>
    </row>
    <row r="33532" spans="1:5">
      <c r="A33532" s="1">
        <v>33531</v>
      </c>
      <c r="B33532" s="3">
        <v>84.85</v>
      </c>
      <c r="C33532" s="3">
        <v>59.2448692322</v>
      </c>
      <c r="D33532" s="4">
        <v>-0.409750107009176</v>
      </c>
      <c r="E33532" s="5" t="s">
        <v>573</v>
      </c>
    </row>
    <row r="33533" spans="1:5">
      <c r="A33533" s="1">
        <v>33532</v>
      </c>
      <c r="B33533" s="3">
        <v>85.25</v>
      </c>
      <c r="C33533" s="3">
        <v>59.2448692322</v>
      </c>
      <c r="D33533" s="4">
        <v>-0.619535632998704</v>
      </c>
      <c r="E33533" s="5" t="s">
        <v>573</v>
      </c>
    </row>
    <row r="33534" spans="1:5">
      <c r="A33534" s="1">
        <v>33533</v>
      </c>
      <c r="B33534" s="3">
        <v>85.55</v>
      </c>
      <c r="C33534" s="3">
        <v>59.2448692322</v>
      </c>
      <c r="D33534" s="4">
        <v>-0.777941478474365</v>
      </c>
      <c r="E33534" s="5" t="s">
        <v>573</v>
      </c>
    </row>
    <row r="33535" spans="1:5">
      <c r="A33535" s="1">
        <v>33534</v>
      </c>
      <c r="B33535" s="3">
        <v>85.65</v>
      </c>
      <c r="C33535" s="3">
        <v>59.2448692322</v>
      </c>
      <c r="D33535" s="4">
        <v>-0.777941478474365</v>
      </c>
      <c r="E33535" s="5" t="s">
        <v>573</v>
      </c>
    </row>
    <row r="33536" spans="1:5">
      <c r="A33536" s="1">
        <v>33535</v>
      </c>
      <c r="B33536" s="3">
        <v>86.45</v>
      </c>
      <c r="C33536" s="3">
        <v>59.2448692322</v>
      </c>
      <c r="D33536" s="4">
        <v>-0.25285072885108</v>
      </c>
      <c r="E33536" s="5" t="s">
        <v>573</v>
      </c>
    </row>
    <row r="33537" spans="1:5">
      <c r="A33537" s="1">
        <v>33536</v>
      </c>
      <c r="B33537" s="3">
        <v>86.55</v>
      </c>
      <c r="C33537" s="3">
        <v>59.2448692322</v>
      </c>
      <c r="D33537" s="4">
        <v>-0.0953363152662712</v>
      </c>
      <c r="E33537" s="5" t="s">
        <v>573</v>
      </c>
    </row>
    <row r="33538" spans="1:5">
      <c r="A33538" s="1">
        <v>33537</v>
      </c>
      <c r="B33538" s="3">
        <v>87.05</v>
      </c>
      <c r="C33538" s="3">
        <v>59.2448692322</v>
      </c>
      <c r="D33538" s="4">
        <v>-0.243612221915737</v>
      </c>
      <c r="E33538" s="5" t="s">
        <v>573</v>
      </c>
    </row>
    <row r="33539" spans="1:5">
      <c r="A33539" s="1">
        <v>33538</v>
      </c>
      <c r="B33539" s="3">
        <v>87.15</v>
      </c>
      <c r="C33539" s="3">
        <v>59.2448692322</v>
      </c>
      <c r="D33539" s="4">
        <v>-0.040783470885911</v>
      </c>
      <c r="E33539" s="5" t="s">
        <v>573</v>
      </c>
    </row>
    <row r="33540" spans="1:5">
      <c r="A33540" s="1">
        <v>33539</v>
      </c>
      <c r="B33540" s="3">
        <v>87.25</v>
      </c>
      <c r="C33540" s="3">
        <v>59.2448692322</v>
      </c>
      <c r="D33540" s="4">
        <v>-0.226644747181659</v>
      </c>
      <c r="E33540" s="5" t="s">
        <v>573</v>
      </c>
    </row>
    <row r="33541" spans="1:5">
      <c r="A33541" s="1">
        <v>33540</v>
      </c>
      <c r="B33541" s="3">
        <v>87.35</v>
      </c>
      <c r="C33541" s="3">
        <v>59.2448692322</v>
      </c>
      <c r="D33541" s="4">
        <v>-0.0953363152662712</v>
      </c>
      <c r="E33541" s="5" t="s">
        <v>573</v>
      </c>
    </row>
    <row r="33542" spans="1:5">
      <c r="A33542" s="1">
        <v>33541</v>
      </c>
      <c r="B33542" s="3">
        <v>87.45</v>
      </c>
      <c r="C33542" s="3">
        <v>59.2448692322</v>
      </c>
      <c r="D33542" s="4">
        <v>-0.226644747181659</v>
      </c>
      <c r="E33542" s="5" t="s">
        <v>573</v>
      </c>
    </row>
    <row r="33543" spans="1:5">
      <c r="A33543" s="1">
        <v>33542</v>
      </c>
      <c r="B33543" s="3">
        <v>87.55</v>
      </c>
      <c r="C33543" s="3">
        <v>59.2448692322</v>
      </c>
      <c r="D33543" s="4">
        <v>0.243368041243738</v>
      </c>
      <c r="E33543" s="5" t="s">
        <v>573</v>
      </c>
    </row>
    <row r="33544" spans="1:5">
      <c r="A33544" s="1">
        <v>33543</v>
      </c>
      <c r="B33544" s="3">
        <v>87.65</v>
      </c>
      <c r="C33544" s="3">
        <v>59.2448692322</v>
      </c>
      <c r="D33544" s="4">
        <v>-0.0233621676412906</v>
      </c>
      <c r="E33544" s="5" t="s">
        <v>573</v>
      </c>
    </row>
    <row r="33545" spans="1:5">
      <c r="A33545" s="1">
        <v>33544</v>
      </c>
      <c r="B33545" s="3">
        <v>87.75</v>
      </c>
      <c r="C33545" s="3">
        <v>59.2448692322</v>
      </c>
      <c r="D33545" s="4">
        <v>-0.243612221915737</v>
      </c>
      <c r="E33545" s="5" t="s">
        <v>573</v>
      </c>
    </row>
    <row r="33546" spans="1:5">
      <c r="A33546" s="1">
        <v>33545</v>
      </c>
      <c r="B33546" s="3">
        <v>87.85</v>
      </c>
      <c r="C33546" s="3">
        <v>59.2448692322</v>
      </c>
      <c r="D33546" s="4">
        <v>-0.243612221915737</v>
      </c>
      <c r="E33546" s="5" t="s">
        <v>573</v>
      </c>
    </row>
    <row r="33547" spans="1:5">
      <c r="A33547" s="1">
        <v>33546</v>
      </c>
      <c r="B33547" s="3">
        <v>87.95</v>
      </c>
      <c r="C33547" s="3">
        <v>59.2448692322</v>
      </c>
      <c r="D33547" s="4">
        <v>-0.0233621676412906</v>
      </c>
      <c r="E33547" s="5" t="s">
        <v>573</v>
      </c>
    </row>
    <row r="33548" spans="1:5">
      <c r="A33548" s="1">
        <v>33547</v>
      </c>
      <c r="B33548" s="3">
        <v>88.05</v>
      </c>
      <c r="C33548" s="3">
        <v>59.2448692322</v>
      </c>
      <c r="D33548" s="4">
        <v>0.243368041243738</v>
      </c>
      <c r="E33548" s="5" t="s">
        <v>573</v>
      </c>
    </row>
    <row r="33549" spans="1:5">
      <c r="A33549" s="1">
        <v>33548</v>
      </c>
      <c r="B33549" s="3">
        <v>88.45</v>
      </c>
      <c r="C33549" s="3">
        <v>59.2448692322</v>
      </c>
      <c r="D33549" s="4">
        <v>-0.10000748209317</v>
      </c>
      <c r="E33549" s="5" t="s">
        <v>573</v>
      </c>
    </row>
    <row r="33550" spans="1:5">
      <c r="A33550" s="1">
        <v>33549</v>
      </c>
      <c r="B33550" s="3">
        <v>76.35</v>
      </c>
      <c r="C33550" s="3">
        <v>59.1448692322</v>
      </c>
      <c r="D33550" s="4">
        <v>0.630922772735736</v>
      </c>
      <c r="E33550" s="5" t="s">
        <v>573</v>
      </c>
    </row>
    <row r="33551" spans="1:5">
      <c r="A33551" s="1">
        <v>33550</v>
      </c>
      <c r="B33551" s="3">
        <v>76.75</v>
      </c>
      <c r="C33551" s="3">
        <v>59.1448692322</v>
      </c>
      <c r="D33551" s="4">
        <v>-0.00612048956986095</v>
      </c>
      <c r="E33551" s="5" t="s">
        <v>573</v>
      </c>
    </row>
    <row r="33552" spans="1:5">
      <c r="A33552" s="1">
        <v>33551</v>
      </c>
      <c r="B33552" s="3">
        <v>76.85</v>
      </c>
      <c r="C33552" s="3">
        <v>59.1448692322</v>
      </c>
      <c r="D33552" s="4">
        <v>-0.110326185574363</v>
      </c>
      <c r="E33552" s="5" t="s">
        <v>573</v>
      </c>
    </row>
    <row r="33553" spans="1:5">
      <c r="A33553" s="1">
        <v>33552</v>
      </c>
      <c r="B33553" s="3">
        <v>77.55</v>
      </c>
      <c r="C33553" s="3">
        <v>59.1448692322</v>
      </c>
      <c r="D33553" s="4">
        <v>0.302936060908171</v>
      </c>
      <c r="E33553" s="5" t="s">
        <v>573</v>
      </c>
    </row>
    <row r="33554" spans="1:5">
      <c r="A33554" s="1">
        <v>33553</v>
      </c>
      <c r="B33554" s="3">
        <v>79.05</v>
      </c>
      <c r="C33554" s="3">
        <v>59.1448692322</v>
      </c>
      <c r="D33554" s="4">
        <v>0.154756966005784</v>
      </c>
      <c r="E33554" s="5" t="s">
        <v>573</v>
      </c>
    </row>
    <row r="33555" spans="1:5">
      <c r="A33555" s="1">
        <v>33554</v>
      </c>
      <c r="B33555" s="3">
        <v>79.35</v>
      </c>
      <c r="C33555" s="3">
        <v>59.1448692322</v>
      </c>
      <c r="D33555" s="4">
        <v>-0.0395795160883838</v>
      </c>
      <c r="E33555" s="5" t="s">
        <v>573</v>
      </c>
    </row>
    <row r="33556" spans="1:5">
      <c r="A33556" s="1">
        <v>33555</v>
      </c>
      <c r="B33556" s="3">
        <v>79.45</v>
      </c>
      <c r="C33556" s="3">
        <v>59.1448692322</v>
      </c>
      <c r="D33556" s="4">
        <v>-0.480205240483086</v>
      </c>
      <c r="E33556" s="5" t="s">
        <v>573</v>
      </c>
    </row>
    <row r="33557" spans="1:5">
      <c r="A33557" s="1">
        <v>33556</v>
      </c>
      <c r="B33557" s="3">
        <v>79.55</v>
      </c>
      <c r="C33557" s="3">
        <v>59.1448692322</v>
      </c>
      <c r="D33557" s="4">
        <v>-0.319916056179227</v>
      </c>
      <c r="E33557" s="5" t="s">
        <v>573</v>
      </c>
    </row>
    <row r="33558" spans="1:5">
      <c r="A33558" s="1">
        <v>33557</v>
      </c>
      <c r="B33558" s="3">
        <v>80.25</v>
      </c>
      <c r="C33558" s="3">
        <v>59.1448692322</v>
      </c>
      <c r="D33558" s="4">
        <v>0.914843433556485</v>
      </c>
      <c r="E33558" s="5" t="s">
        <v>573</v>
      </c>
    </row>
    <row r="33559" spans="1:5">
      <c r="A33559" s="1">
        <v>33558</v>
      </c>
      <c r="B33559" s="3">
        <v>81.45</v>
      </c>
      <c r="C33559" s="3">
        <v>59.1448692322</v>
      </c>
      <c r="D33559" s="4">
        <v>-0.371887067302563</v>
      </c>
      <c r="E33559" s="5" t="s">
        <v>573</v>
      </c>
    </row>
    <row r="33560" spans="1:5">
      <c r="A33560" s="1">
        <v>33559</v>
      </c>
      <c r="B33560" s="3">
        <v>81.55</v>
      </c>
      <c r="C33560" s="3">
        <v>59.1448692322</v>
      </c>
      <c r="D33560" s="4">
        <v>-0.371887067302563</v>
      </c>
      <c r="E33560" s="5" t="s">
        <v>573</v>
      </c>
    </row>
    <row r="33561" spans="1:5">
      <c r="A33561" s="1">
        <v>33560</v>
      </c>
      <c r="B33561" s="3">
        <v>81.85</v>
      </c>
      <c r="C33561" s="3">
        <v>59.1448692322</v>
      </c>
      <c r="D33561" s="4">
        <v>-0.305458064840481</v>
      </c>
      <c r="E33561" s="5" t="s">
        <v>573</v>
      </c>
    </row>
    <row r="33562" spans="1:5">
      <c r="A33562" s="1">
        <v>33561</v>
      </c>
      <c r="B33562" s="3">
        <v>81.95</v>
      </c>
      <c r="C33562" s="3">
        <v>59.1448692322</v>
      </c>
      <c r="D33562" s="4">
        <v>-0.133760839600714</v>
      </c>
      <c r="E33562" s="5" t="s">
        <v>573</v>
      </c>
    </row>
    <row r="33563" spans="1:5">
      <c r="A33563" s="1">
        <v>33562</v>
      </c>
      <c r="B33563" s="3">
        <v>82.25</v>
      </c>
      <c r="C33563" s="3">
        <v>59.1448692322</v>
      </c>
      <c r="D33563" s="4">
        <v>-0.279943601261706</v>
      </c>
      <c r="E33563" s="5" t="s">
        <v>573</v>
      </c>
    </row>
    <row r="33564" spans="1:5">
      <c r="A33564" s="1">
        <v>33563</v>
      </c>
      <c r="B33564" s="3">
        <v>82.75</v>
      </c>
      <c r="C33564" s="3">
        <v>59.1448692322</v>
      </c>
      <c r="D33564" s="4">
        <v>-0.260692044971967</v>
      </c>
      <c r="E33564" s="5" t="s">
        <v>573</v>
      </c>
    </row>
    <row r="33565" spans="1:5">
      <c r="A33565" s="1">
        <v>33564</v>
      </c>
      <c r="B33565" s="3">
        <v>82.85</v>
      </c>
      <c r="C33565" s="3">
        <v>59.1448692322</v>
      </c>
      <c r="D33565" s="4">
        <v>-0.24406605042628</v>
      </c>
      <c r="E33565" s="5" t="s">
        <v>573</v>
      </c>
    </row>
    <row r="33566" spans="1:5">
      <c r="A33566" s="1">
        <v>33565</v>
      </c>
      <c r="B33566" s="3">
        <v>82.95</v>
      </c>
      <c r="C33566" s="3">
        <v>59.1448692322</v>
      </c>
      <c r="D33566" s="4">
        <v>-0.226644747181659</v>
      </c>
      <c r="E33566" s="5" t="s">
        <v>573</v>
      </c>
    </row>
    <row r="33567" spans="1:5">
      <c r="A33567" s="1">
        <v>33566</v>
      </c>
      <c r="B33567" s="3">
        <v>83.05</v>
      </c>
      <c r="C33567" s="3">
        <v>59.1448692322</v>
      </c>
      <c r="D33567" s="4">
        <v>-0.420981229275827</v>
      </c>
      <c r="E33567" s="5" t="s">
        <v>573</v>
      </c>
    </row>
    <row r="33568" spans="1:5">
      <c r="A33568" s="1">
        <v>33567</v>
      </c>
      <c r="B33568" s="3">
        <v>83.15</v>
      </c>
      <c r="C33568" s="3">
        <v>59.1448692322</v>
      </c>
      <c r="D33568" s="4">
        <v>-0.226644747181659</v>
      </c>
      <c r="E33568" s="5" t="s">
        <v>573</v>
      </c>
    </row>
    <row r="33569" spans="1:5">
      <c r="A33569" s="1">
        <v>33568</v>
      </c>
      <c r="B33569" s="3">
        <v>83.35</v>
      </c>
      <c r="C33569" s="3">
        <v>59.1448692322</v>
      </c>
      <c r="D33569" s="4">
        <v>-0.243488603946264</v>
      </c>
      <c r="E33569" s="5" t="s">
        <v>573</v>
      </c>
    </row>
    <row r="33570" spans="1:5">
      <c r="A33570" s="1">
        <v>33569</v>
      </c>
      <c r="B33570" s="3">
        <v>83.55</v>
      </c>
      <c r="C33570" s="3">
        <v>59.1448692322</v>
      </c>
      <c r="D33570" s="4">
        <v>-0.113257209049902</v>
      </c>
      <c r="E33570" s="5" t="s">
        <v>573</v>
      </c>
    </row>
    <row r="33571" spans="1:5">
      <c r="A33571" s="1">
        <v>33570</v>
      </c>
      <c r="B33571" s="3">
        <v>83.65</v>
      </c>
      <c r="C33571" s="3">
        <v>59.1448692322</v>
      </c>
      <c r="D33571" s="4">
        <v>-0.113257209049902</v>
      </c>
      <c r="E33571" s="5" t="s">
        <v>573</v>
      </c>
    </row>
    <row r="33572" spans="1:5">
      <c r="A33572" s="1">
        <v>33571</v>
      </c>
      <c r="B33572" s="3">
        <v>83.75</v>
      </c>
      <c r="C33572" s="3">
        <v>59.1448692322</v>
      </c>
      <c r="D33572" s="4">
        <v>0.0591488985375144</v>
      </c>
      <c r="E33572" s="5" t="s">
        <v>573</v>
      </c>
    </row>
    <row r="33573" spans="1:5">
      <c r="A33573" s="1">
        <v>33572</v>
      </c>
      <c r="B33573" s="3">
        <v>83.85</v>
      </c>
      <c r="C33573" s="3">
        <v>59.1448692322</v>
      </c>
      <c r="D33573" s="4">
        <v>0.138110058920383</v>
      </c>
      <c r="E33573" s="5" t="s">
        <v>573</v>
      </c>
    </row>
    <row r="33574" spans="1:5">
      <c r="A33574" s="1">
        <v>33573</v>
      </c>
      <c r="B33574" s="3">
        <v>84.55</v>
      </c>
      <c r="C33574" s="3">
        <v>59.1448692322</v>
      </c>
      <c r="D33574" s="4">
        <v>-0.0886896212277453</v>
      </c>
      <c r="E33574" s="5" t="s">
        <v>573</v>
      </c>
    </row>
    <row r="33575" spans="1:5">
      <c r="A33575" s="1">
        <v>33574</v>
      </c>
      <c r="B33575" s="3">
        <v>84.75</v>
      </c>
      <c r="C33575" s="3">
        <v>59.1448692322</v>
      </c>
      <c r="D33575" s="4">
        <v>-0.350764083867514</v>
      </c>
      <c r="E33575" s="5" t="s">
        <v>573</v>
      </c>
    </row>
    <row r="33576" spans="1:5">
      <c r="A33576" s="1">
        <v>33575</v>
      </c>
      <c r="B33576" s="3">
        <v>84.85</v>
      </c>
      <c r="C33576" s="3">
        <v>59.1448692322</v>
      </c>
      <c r="D33576" s="4">
        <v>-0.445843365237156</v>
      </c>
      <c r="E33576" s="5" t="s">
        <v>573</v>
      </c>
    </row>
    <row r="33577" spans="1:5">
      <c r="A33577" s="1">
        <v>33576</v>
      </c>
      <c r="B33577" s="3">
        <v>85.05</v>
      </c>
      <c r="C33577" s="3">
        <v>59.1448692322</v>
      </c>
      <c r="D33577" s="4">
        <v>-0.143756531639384</v>
      </c>
      <c r="E33577" s="5" t="s">
        <v>573</v>
      </c>
    </row>
    <row r="33578" spans="1:5">
      <c r="A33578" s="1">
        <v>33577</v>
      </c>
      <c r="B33578" s="3">
        <v>85.55</v>
      </c>
      <c r="C33578" s="3">
        <v>59.1448692322</v>
      </c>
      <c r="D33578" s="4">
        <v>0.260789344488358</v>
      </c>
      <c r="E33578" s="5" t="s">
        <v>573</v>
      </c>
    </row>
    <row r="33579" spans="1:5">
      <c r="A33579" s="1">
        <v>33578</v>
      </c>
      <c r="B33579" s="3">
        <v>85.65</v>
      </c>
      <c r="C33579" s="3">
        <v>59.1448692322</v>
      </c>
      <c r="D33579" s="4">
        <v>0.243368041243738</v>
      </c>
      <c r="E33579" s="5" t="s">
        <v>573</v>
      </c>
    </row>
    <row r="33580" spans="1:5">
      <c r="A33580" s="1">
        <v>33579</v>
      </c>
      <c r="B33580" s="3">
        <v>85.85</v>
      </c>
      <c r="C33580" s="3">
        <v>59.1448692322</v>
      </c>
      <c r="D33580" s="4">
        <v>-0.371887067302563</v>
      </c>
      <c r="E33580" s="5" t="s">
        <v>573</v>
      </c>
    </row>
    <row r="33581" spans="1:5">
      <c r="A33581" s="1">
        <v>33580</v>
      </c>
      <c r="B33581" s="3">
        <v>86.05</v>
      </c>
      <c r="C33581" s="3">
        <v>59.1448692322</v>
      </c>
      <c r="D33581" s="4">
        <v>-0.057190891604957</v>
      </c>
      <c r="E33581" s="5" t="s">
        <v>573</v>
      </c>
    </row>
    <row r="33582" spans="1:5">
      <c r="A33582" s="1">
        <v>33581</v>
      </c>
      <c r="B33582" s="3">
        <v>86.15</v>
      </c>
      <c r="C33582" s="3">
        <v>59.1448692322</v>
      </c>
      <c r="D33582" s="4">
        <v>-0.219649609909381</v>
      </c>
      <c r="E33582" s="5" t="s">
        <v>573</v>
      </c>
    </row>
    <row r="33583" spans="1:5">
      <c r="A33583" s="1">
        <v>33582</v>
      </c>
      <c r="B33583" s="3">
        <v>86.95</v>
      </c>
      <c r="C33583" s="3">
        <v>59.1448692322</v>
      </c>
      <c r="D33583" s="4">
        <v>-0.243612221915737</v>
      </c>
      <c r="E33583" s="5" t="s">
        <v>573</v>
      </c>
    </row>
    <row r="33584" spans="1:5">
      <c r="A33584" s="1">
        <v>33583</v>
      </c>
      <c r="B33584" s="3">
        <v>87.05</v>
      </c>
      <c r="C33584" s="3">
        <v>59.1448692322</v>
      </c>
      <c r="D33584" s="4">
        <v>-0.0779150120216508</v>
      </c>
      <c r="E33584" s="5" t="s">
        <v>573</v>
      </c>
    </row>
    <row r="33585" spans="1:5">
      <c r="A33585" s="1">
        <v>33584</v>
      </c>
      <c r="B33585" s="3">
        <v>87.15</v>
      </c>
      <c r="C33585" s="3">
        <v>59.1448692322</v>
      </c>
      <c r="D33585" s="4">
        <v>-0.243612221915737</v>
      </c>
      <c r="E33585" s="5" t="s">
        <v>573</v>
      </c>
    </row>
    <row r="33586" spans="1:5">
      <c r="A33586" s="1">
        <v>33585</v>
      </c>
      <c r="B33586" s="3">
        <v>87.25</v>
      </c>
      <c r="C33586" s="3">
        <v>59.1448692322</v>
      </c>
      <c r="D33586" s="4">
        <v>-0.260692044971967</v>
      </c>
      <c r="E33586" s="5" t="s">
        <v>573</v>
      </c>
    </row>
    <row r="33587" spans="1:5">
      <c r="A33587" s="1">
        <v>33586</v>
      </c>
      <c r="B33587" s="3">
        <v>87.35</v>
      </c>
      <c r="C33587" s="3">
        <v>59.1448692322</v>
      </c>
      <c r="D33587" s="4">
        <v>-0.24406605042628</v>
      </c>
      <c r="E33587" s="5" t="s">
        <v>573</v>
      </c>
    </row>
    <row r="33588" spans="1:5">
      <c r="A33588" s="1">
        <v>33587</v>
      </c>
      <c r="B33588" s="3">
        <v>87.45</v>
      </c>
      <c r="C33588" s="3">
        <v>59.1448692322</v>
      </c>
      <c r="D33588" s="4">
        <v>-0.420981229275827</v>
      </c>
      <c r="E33588" s="5" t="s">
        <v>573</v>
      </c>
    </row>
    <row r="33589" spans="1:5">
      <c r="A33589" s="1">
        <v>33588</v>
      </c>
      <c r="B33589" s="3">
        <v>87.65</v>
      </c>
      <c r="C33589" s="3">
        <v>59.1448692322</v>
      </c>
      <c r="D33589" s="4">
        <v>-0.0233621676412906</v>
      </c>
      <c r="E33589" s="5" t="s">
        <v>573</v>
      </c>
    </row>
    <row r="33590" spans="1:5">
      <c r="A33590" s="1">
        <v>33589</v>
      </c>
      <c r="B33590" s="3">
        <v>87.75</v>
      </c>
      <c r="C33590" s="3">
        <v>59.1448692322</v>
      </c>
      <c r="D33590" s="4">
        <v>-0.040783470885911</v>
      </c>
      <c r="E33590" s="5" t="s">
        <v>573</v>
      </c>
    </row>
    <row r="33591" spans="1:5">
      <c r="A33591" s="1">
        <v>33590</v>
      </c>
      <c r="B33591" s="3">
        <v>88.25</v>
      </c>
      <c r="C33591" s="3">
        <v>59.1448692322</v>
      </c>
      <c r="D33591" s="4">
        <v>-0.0825861788485499</v>
      </c>
      <c r="E33591" s="5" t="s">
        <v>573</v>
      </c>
    </row>
    <row r="33592" spans="1:5">
      <c r="A33592" s="1">
        <v>33591</v>
      </c>
      <c r="B33592" s="3">
        <v>88.65</v>
      </c>
      <c r="C33592" s="3">
        <v>59.1448692322</v>
      </c>
      <c r="D33592" s="4">
        <v>0.716152776033405</v>
      </c>
      <c r="E33592" s="5" t="s">
        <v>573</v>
      </c>
    </row>
    <row r="33593" spans="1:5">
      <c r="A33593" s="1">
        <v>33592</v>
      </c>
      <c r="B33593" s="3">
        <v>88.75</v>
      </c>
      <c r="C33593" s="3">
        <v>59.1448692322</v>
      </c>
      <c r="D33593" s="4">
        <v>0.672343694766158</v>
      </c>
      <c r="E33593" s="5" t="s">
        <v>573</v>
      </c>
    </row>
    <row r="33594" spans="1:5">
      <c r="A33594" s="1">
        <v>33593</v>
      </c>
      <c r="B33594" s="3">
        <v>76.25</v>
      </c>
      <c r="C33594" s="3">
        <v>59.0448692322</v>
      </c>
      <c r="D33594" s="4">
        <v>-0.0953363152662712</v>
      </c>
      <c r="E33594" s="5" t="s">
        <v>573</v>
      </c>
    </row>
    <row r="33595" spans="1:5">
      <c r="A33595" s="1">
        <v>33594</v>
      </c>
      <c r="B33595" s="3">
        <v>76.55</v>
      </c>
      <c r="C33595" s="3">
        <v>59.0448692322</v>
      </c>
      <c r="D33595" s="4">
        <v>-0.260692044971967</v>
      </c>
      <c r="E33595" s="5" t="s">
        <v>573</v>
      </c>
    </row>
    <row r="33596" spans="1:5">
      <c r="A33596" s="1">
        <v>33595</v>
      </c>
      <c r="B33596" s="3">
        <v>77.45</v>
      </c>
      <c r="C33596" s="3">
        <v>59.0448692322</v>
      </c>
      <c r="D33596" s="4">
        <v>-0.040783470885911</v>
      </c>
      <c r="E33596" s="5" t="s">
        <v>573</v>
      </c>
    </row>
    <row r="33597" spans="1:5">
      <c r="A33597" s="1">
        <v>33596</v>
      </c>
      <c r="B33597" s="3">
        <v>78.75</v>
      </c>
      <c r="C33597" s="3">
        <v>59.0448692322</v>
      </c>
      <c r="D33597" s="4">
        <v>0.950469718514455</v>
      </c>
      <c r="E33597" s="5" t="s">
        <v>573</v>
      </c>
    </row>
    <row r="33598" spans="1:5">
      <c r="A33598" s="1">
        <v>33597</v>
      </c>
      <c r="B33598" s="3">
        <v>79.55</v>
      </c>
      <c r="C33598" s="3">
        <v>59.0448692322</v>
      </c>
      <c r="D33598" s="4">
        <v>0.137335662761163</v>
      </c>
      <c r="E33598" s="5" t="s">
        <v>573</v>
      </c>
    </row>
    <row r="33599" spans="1:5">
      <c r="A33599" s="1">
        <v>33598</v>
      </c>
      <c r="B33599" s="3">
        <v>79.65</v>
      </c>
      <c r="C33599" s="3">
        <v>59.0448692322</v>
      </c>
      <c r="D33599" s="4">
        <v>-0.0488180230237272</v>
      </c>
      <c r="E33599" s="5" t="s">
        <v>573</v>
      </c>
    </row>
    <row r="33600" spans="1:5">
      <c r="A33600" s="1">
        <v>33599</v>
      </c>
      <c r="B33600" s="3">
        <v>79.75</v>
      </c>
      <c r="C33600" s="3">
        <v>59.0448692322</v>
      </c>
      <c r="D33600" s="4">
        <v>-0.319916056179227</v>
      </c>
      <c r="E33600" s="5" t="s">
        <v>573</v>
      </c>
    </row>
    <row r="33601" spans="1:5">
      <c r="A33601" s="1">
        <v>33600</v>
      </c>
      <c r="B33601" s="3">
        <v>79.95</v>
      </c>
      <c r="C33601" s="3">
        <v>59.0448692322</v>
      </c>
      <c r="D33601" s="4">
        <v>0.154756966005784</v>
      </c>
      <c r="E33601" s="5" t="s">
        <v>573</v>
      </c>
    </row>
    <row r="33602" spans="1:5">
      <c r="A33602" s="1">
        <v>33601</v>
      </c>
      <c r="B33602" s="3">
        <v>81.55</v>
      </c>
      <c r="C33602" s="3">
        <v>59.0448692322</v>
      </c>
      <c r="D33602" s="4">
        <v>-0.222253959292131</v>
      </c>
      <c r="E33602" s="5" t="s">
        <v>573</v>
      </c>
    </row>
    <row r="33603" spans="1:5">
      <c r="A33603" s="1">
        <v>33602</v>
      </c>
      <c r="B33603" s="3">
        <v>81.65</v>
      </c>
      <c r="C33603" s="3">
        <v>59.0448692322</v>
      </c>
      <c r="D33603" s="4">
        <v>-0.402443453467556</v>
      </c>
      <c r="E33603" s="5" t="s">
        <v>573</v>
      </c>
    </row>
    <row r="33604" spans="1:5">
      <c r="A33604" s="1">
        <v>33603</v>
      </c>
      <c r="B33604" s="3">
        <v>81.85</v>
      </c>
      <c r="C33604" s="3">
        <v>59.0448692322</v>
      </c>
      <c r="D33604" s="4">
        <v>-0.313773680923657</v>
      </c>
      <c r="E33604" s="5" t="s">
        <v>573</v>
      </c>
    </row>
    <row r="33605" spans="1:5">
      <c r="A33605" s="1">
        <v>33604</v>
      </c>
      <c r="B33605" s="3">
        <v>81.95</v>
      </c>
      <c r="C33605" s="3">
        <v>59.0448692322</v>
      </c>
      <c r="D33605" s="4">
        <v>-0.143756531639384</v>
      </c>
      <c r="E33605" s="5" t="s">
        <v>573</v>
      </c>
    </row>
    <row r="33606" spans="1:5">
      <c r="A33606" s="1">
        <v>33605</v>
      </c>
      <c r="B33606" s="3">
        <v>82.05</v>
      </c>
      <c r="C33606" s="3">
        <v>59.0448692322</v>
      </c>
      <c r="D33606" s="4">
        <v>-0.129044332101133</v>
      </c>
      <c r="E33606" s="5" t="s">
        <v>573</v>
      </c>
    </row>
    <row r="33607" spans="1:5">
      <c r="A33607" s="1">
        <v>33606</v>
      </c>
      <c r="B33607" s="3">
        <v>82.15</v>
      </c>
      <c r="C33607" s="3">
        <v>59.0448692322</v>
      </c>
      <c r="D33607" s="4">
        <v>-0.296219557905138</v>
      </c>
      <c r="E33607" s="5" t="s">
        <v>573</v>
      </c>
    </row>
    <row r="33608" spans="1:5">
      <c r="A33608" s="1">
        <v>33607</v>
      </c>
      <c r="B33608" s="3">
        <v>82.35</v>
      </c>
      <c r="C33608" s="3">
        <v>59.0448692322</v>
      </c>
      <c r="D33608" s="4">
        <v>-0.43021973621117</v>
      </c>
      <c r="E33608" s="5" t="s">
        <v>573</v>
      </c>
    </row>
    <row r="33609" spans="1:5">
      <c r="A33609" s="1">
        <v>33608</v>
      </c>
      <c r="B33609" s="3">
        <v>82.45</v>
      </c>
      <c r="C33609" s="3">
        <v>59.0448692322</v>
      </c>
      <c r="D33609" s="4">
        <v>-0.0779150120216508</v>
      </c>
      <c r="E33609" s="5" t="s">
        <v>573</v>
      </c>
    </row>
    <row r="33610" spans="1:5">
      <c r="A33610" s="1">
        <v>33609</v>
      </c>
      <c r="B33610" s="3">
        <v>82.65</v>
      </c>
      <c r="C33610" s="3">
        <v>59.0448692322</v>
      </c>
      <c r="D33610" s="4">
        <v>-0.226644747181659</v>
      </c>
      <c r="E33610" s="5" t="s">
        <v>573</v>
      </c>
    </row>
    <row r="33611" spans="1:5">
      <c r="A33611" s="1">
        <v>33610</v>
      </c>
      <c r="B33611" s="3">
        <v>82.85</v>
      </c>
      <c r="C33611" s="3">
        <v>59.0448692322</v>
      </c>
      <c r="D33611" s="4">
        <v>-0.0779150120216508</v>
      </c>
      <c r="E33611" s="5" t="s">
        <v>573</v>
      </c>
    </row>
    <row r="33612" spans="1:5">
      <c r="A33612" s="1">
        <v>33611</v>
      </c>
      <c r="B33612" s="3">
        <v>83.55</v>
      </c>
      <c r="C33612" s="3">
        <v>59.0448692322</v>
      </c>
      <c r="D33612" s="4">
        <v>-0.275899777498976</v>
      </c>
      <c r="E33612" s="5" t="s">
        <v>573</v>
      </c>
    </row>
    <row r="33613" spans="1:5">
      <c r="A33613" s="1">
        <v>33612</v>
      </c>
      <c r="B33613" s="3">
        <v>83.65</v>
      </c>
      <c r="C33613" s="3">
        <v>59.0448692322</v>
      </c>
      <c r="D33613" s="4">
        <v>-0.0274635330042296</v>
      </c>
      <c r="E33613" s="5" t="s">
        <v>573</v>
      </c>
    </row>
    <row r="33614" spans="1:5">
      <c r="A33614" s="1">
        <v>33613</v>
      </c>
      <c r="B33614" s="3">
        <v>83.85</v>
      </c>
      <c r="C33614" s="3">
        <v>59.0448692322</v>
      </c>
      <c r="D33614" s="4">
        <v>0.138110058920383</v>
      </c>
      <c r="E33614" s="5" t="s">
        <v>573</v>
      </c>
    </row>
    <row r="33615" spans="1:5">
      <c r="A33615" s="1">
        <v>33614</v>
      </c>
      <c r="B33615" s="3">
        <v>84.55</v>
      </c>
      <c r="C33615" s="3">
        <v>59.0448692322</v>
      </c>
      <c r="D33615" s="4">
        <v>-0.204176744665629</v>
      </c>
      <c r="E33615" s="5" t="s">
        <v>573</v>
      </c>
    </row>
    <row r="33616" spans="1:5">
      <c r="A33616" s="1">
        <v>33615</v>
      </c>
      <c r="B33616" s="3">
        <v>84.65</v>
      </c>
      <c r="C33616" s="3">
        <v>59.0448692322</v>
      </c>
      <c r="D33616" s="4">
        <v>-0.110326185574363</v>
      </c>
      <c r="E33616" s="5" t="s">
        <v>573</v>
      </c>
    </row>
    <row r="33617" spans="1:5">
      <c r="A33617" s="1">
        <v>33616</v>
      </c>
      <c r="B33617" s="3">
        <v>85.55</v>
      </c>
      <c r="C33617" s="3">
        <v>59.0448692322</v>
      </c>
      <c r="D33617" s="4">
        <v>-0.619535632998704</v>
      </c>
      <c r="E33617" s="5" t="s">
        <v>573</v>
      </c>
    </row>
    <row r="33618" spans="1:5">
      <c r="A33618" s="1">
        <v>33617</v>
      </c>
      <c r="B33618" s="3">
        <v>85.65</v>
      </c>
      <c r="C33618" s="3">
        <v>59.0448692322</v>
      </c>
      <c r="D33618" s="4">
        <v>0.260789344488358</v>
      </c>
      <c r="E33618" s="5" t="s">
        <v>573</v>
      </c>
    </row>
    <row r="33619" spans="1:5">
      <c r="A33619" s="1">
        <v>33618</v>
      </c>
      <c r="B33619" s="3">
        <v>85.75</v>
      </c>
      <c r="C33619" s="3">
        <v>59.0448692322</v>
      </c>
      <c r="D33619" s="4">
        <v>-0.407468375033536</v>
      </c>
      <c r="E33619" s="5" t="s">
        <v>573</v>
      </c>
    </row>
    <row r="33620" spans="1:5">
      <c r="A33620" s="1">
        <v>33619</v>
      </c>
      <c r="B33620" s="3">
        <v>86.75</v>
      </c>
      <c r="C33620" s="3">
        <v>59.0448692322</v>
      </c>
      <c r="D33620" s="4">
        <v>0.260789344488358</v>
      </c>
      <c r="E33620" s="5" t="s">
        <v>573</v>
      </c>
    </row>
    <row r="33621" spans="1:5">
      <c r="A33621" s="1">
        <v>33620</v>
      </c>
      <c r="B33621" s="3">
        <v>86.85</v>
      </c>
      <c r="C33621" s="3">
        <v>59.0448692322</v>
      </c>
      <c r="D33621" s="4">
        <v>0.117261501183033</v>
      </c>
      <c r="E33621" s="5" t="s">
        <v>573</v>
      </c>
    </row>
    <row r="33622" spans="1:5">
      <c r="A33622" s="1">
        <v>33621</v>
      </c>
      <c r="B33622" s="3">
        <v>86.95</v>
      </c>
      <c r="C33622" s="3">
        <v>59.0448692322</v>
      </c>
      <c r="D33622" s="4">
        <v>0.117261501183033</v>
      </c>
      <c r="E33622" s="5" t="s">
        <v>573</v>
      </c>
    </row>
    <row r="33623" spans="1:5">
      <c r="A33623" s="1">
        <v>33622</v>
      </c>
      <c r="B33623" s="3">
        <v>87.05</v>
      </c>
      <c r="C33623" s="3">
        <v>59.0448692322</v>
      </c>
      <c r="D33623" s="4">
        <v>-0.116414902812216</v>
      </c>
      <c r="E33623" s="5" t="s">
        <v>573</v>
      </c>
    </row>
    <row r="33624" spans="1:5">
      <c r="A33624" s="1">
        <v>33623</v>
      </c>
      <c r="B33624" s="3">
        <v>87.25</v>
      </c>
      <c r="C33624" s="3">
        <v>59.0448692322</v>
      </c>
      <c r="D33624" s="4">
        <v>-0.146465635345754</v>
      </c>
      <c r="E33624" s="5" t="s">
        <v>573</v>
      </c>
    </row>
    <row r="33625" spans="1:5">
      <c r="A33625" s="1">
        <v>33624</v>
      </c>
      <c r="B33625" s="3">
        <v>87.35</v>
      </c>
      <c r="C33625" s="3">
        <v>59.0448692322</v>
      </c>
      <c r="D33625" s="4">
        <v>-0.188268343308392</v>
      </c>
      <c r="E33625" s="5" t="s">
        <v>573</v>
      </c>
    </row>
    <row r="33626" spans="1:5">
      <c r="A33626" s="1">
        <v>33625</v>
      </c>
      <c r="B33626" s="3">
        <v>87.45</v>
      </c>
      <c r="C33626" s="3">
        <v>59.0448692322</v>
      </c>
      <c r="D33626" s="4">
        <v>-0.154560326473531</v>
      </c>
      <c r="E33626" s="5" t="s">
        <v>573</v>
      </c>
    </row>
    <row r="33627" spans="1:5">
      <c r="A33627" s="1">
        <v>33626</v>
      </c>
      <c r="B33627" s="3">
        <v>87.55</v>
      </c>
      <c r="C33627" s="3">
        <v>59.0448692322</v>
      </c>
      <c r="D33627" s="4">
        <v>-0.303290061633539</v>
      </c>
      <c r="E33627" s="5" t="s">
        <v>573</v>
      </c>
    </row>
    <row r="33628" spans="1:5">
      <c r="A33628" s="1">
        <v>33627</v>
      </c>
      <c r="B33628" s="3">
        <v>88.25</v>
      </c>
      <c r="C33628" s="3">
        <v>59.0448692322</v>
      </c>
      <c r="D33628" s="4">
        <v>0.663105187830815</v>
      </c>
      <c r="E33628" s="5" t="s">
        <v>573</v>
      </c>
    </row>
    <row r="33629" spans="1:5">
      <c r="A33629" s="1">
        <v>33628</v>
      </c>
      <c r="B33629" s="3">
        <v>88.35</v>
      </c>
      <c r="C33629" s="3">
        <v>59.0448692322</v>
      </c>
      <c r="D33629" s="4">
        <v>0.663105187830815</v>
      </c>
      <c r="E33629" s="5" t="s">
        <v>573</v>
      </c>
    </row>
    <row r="33630" spans="1:5">
      <c r="A33630" s="1">
        <v>33629</v>
      </c>
      <c r="B33630" s="3">
        <v>76.05</v>
      </c>
      <c r="C33630" s="3">
        <v>58.9448692322</v>
      </c>
      <c r="D33630" s="4">
        <v>-0.279943601261706</v>
      </c>
      <c r="E33630" s="5" t="s">
        <v>573</v>
      </c>
    </row>
    <row r="33631" spans="1:5">
      <c r="A33631" s="1">
        <v>33630</v>
      </c>
      <c r="B33631" s="3">
        <v>76.15</v>
      </c>
      <c r="C33631" s="3">
        <v>58.9448692322</v>
      </c>
      <c r="D33631" s="4">
        <v>0.397769671077557</v>
      </c>
      <c r="E33631" s="5" t="s">
        <v>573</v>
      </c>
    </row>
    <row r="33632" spans="1:5">
      <c r="A33632" s="1">
        <v>33631</v>
      </c>
      <c r="B33632" s="3">
        <v>76.25</v>
      </c>
      <c r="C33632" s="3">
        <v>58.9448692322</v>
      </c>
      <c r="D33632" s="4">
        <v>0.397769671077557</v>
      </c>
      <c r="E33632" s="5" t="s">
        <v>573</v>
      </c>
    </row>
    <row r="33633" spans="1:5">
      <c r="A33633" s="1">
        <v>33632</v>
      </c>
      <c r="B33633" s="3">
        <v>76.45</v>
      </c>
      <c r="C33633" s="3">
        <v>58.9448692322</v>
      </c>
      <c r="D33633" s="4">
        <v>0.388531164142213</v>
      </c>
      <c r="E33633" s="5" t="s">
        <v>573</v>
      </c>
    </row>
    <row r="33634" spans="1:5">
      <c r="A33634" s="1">
        <v>33633</v>
      </c>
      <c r="B33634" s="3">
        <v>76.65</v>
      </c>
      <c r="C33634" s="3">
        <v>58.9448692322</v>
      </c>
      <c r="D33634" s="4">
        <v>0.154756966005784</v>
      </c>
      <c r="E33634" s="5" t="s">
        <v>573</v>
      </c>
    </row>
    <row r="33635" spans="1:5">
      <c r="A33635" s="1">
        <v>33634</v>
      </c>
      <c r="B33635" s="3">
        <v>76.95</v>
      </c>
      <c r="C33635" s="3">
        <v>58.9448692322</v>
      </c>
      <c r="D33635" s="4">
        <v>0.828196119711632</v>
      </c>
      <c r="E33635" s="5" t="s">
        <v>573</v>
      </c>
    </row>
    <row r="33636" spans="1:5">
      <c r="A33636" s="1">
        <v>33635</v>
      </c>
      <c r="B33636" s="3">
        <v>77.15</v>
      </c>
      <c r="C33636" s="3">
        <v>58.9448692322</v>
      </c>
      <c r="D33636" s="4">
        <v>-0.323098648943744</v>
      </c>
      <c r="E33636" s="5" t="s">
        <v>573</v>
      </c>
    </row>
    <row r="33637" spans="1:5">
      <c r="A33637" s="1">
        <v>33636</v>
      </c>
      <c r="B33637" s="3">
        <v>80.25</v>
      </c>
      <c r="C33637" s="3">
        <v>58.9448692322</v>
      </c>
      <c r="D33637" s="4">
        <v>1.27930269764142</v>
      </c>
      <c r="E33637" s="5" t="s">
        <v>573</v>
      </c>
    </row>
    <row r="33638" spans="1:5">
      <c r="A33638" s="1">
        <v>33637</v>
      </c>
      <c r="B33638" s="3">
        <v>83.15</v>
      </c>
      <c r="C33638" s="3">
        <v>58.9448692322</v>
      </c>
      <c r="D33638" s="4">
        <v>-0.191697573127137</v>
      </c>
      <c r="E33638" s="5" t="s">
        <v>573</v>
      </c>
    </row>
    <row r="33639" spans="1:5">
      <c r="A33639" s="1">
        <v>33638</v>
      </c>
      <c r="B33639" s="3">
        <v>83.25</v>
      </c>
      <c r="C33639" s="3">
        <v>58.9448692322</v>
      </c>
      <c r="D33639" s="4">
        <v>-0.24406605042628</v>
      </c>
      <c r="E33639" s="5" t="s">
        <v>573</v>
      </c>
    </row>
    <row r="33640" spans="1:5">
      <c r="A33640" s="1">
        <v>33639</v>
      </c>
      <c r="B33640" s="3">
        <v>83.35</v>
      </c>
      <c r="C33640" s="3">
        <v>58.9448692322</v>
      </c>
      <c r="D33640" s="4">
        <v>-0.420981229275827</v>
      </c>
      <c r="E33640" s="5" t="s">
        <v>573</v>
      </c>
    </row>
    <row r="33641" spans="1:5">
      <c r="A33641" s="1">
        <v>33640</v>
      </c>
      <c r="B33641" s="3">
        <v>83.45</v>
      </c>
      <c r="C33641" s="3">
        <v>58.9448692322</v>
      </c>
      <c r="D33641" s="4">
        <v>-0.110326185574363</v>
      </c>
      <c r="E33641" s="5" t="s">
        <v>573</v>
      </c>
    </row>
    <row r="33642" spans="1:5">
      <c r="A33642" s="1">
        <v>33641</v>
      </c>
      <c r="B33642" s="3">
        <v>83.55</v>
      </c>
      <c r="C33642" s="3">
        <v>58.9448692322</v>
      </c>
      <c r="D33642" s="4">
        <v>0.0591488985375144</v>
      </c>
      <c r="E33642" s="5" t="s">
        <v>573</v>
      </c>
    </row>
    <row r="33643" spans="1:5">
      <c r="A33643" s="1">
        <v>33642</v>
      </c>
      <c r="B33643" s="3">
        <v>83.65</v>
      </c>
      <c r="C33643" s="3">
        <v>58.9448692322</v>
      </c>
      <c r="D33643" s="4">
        <v>0.120688755675763</v>
      </c>
      <c r="E33643" s="5" t="s">
        <v>573</v>
      </c>
    </row>
    <row r="33644" spans="1:5">
      <c r="A33644" s="1">
        <v>33643</v>
      </c>
      <c r="B33644" s="3">
        <v>83.75</v>
      </c>
      <c r="C33644" s="3">
        <v>58.9448692322</v>
      </c>
      <c r="D33644" s="4">
        <v>0.817365423954206</v>
      </c>
      <c r="E33644" s="5" t="s">
        <v>573</v>
      </c>
    </row>
    <row r="33645" spans="1:5">
      <c r="A33645" s="1">
        <v>33644</v>
      </c>
      <c r="B33645" s="3">
        <v>83.85</v>
      </c>
      <c r="C33645" s="3">
        <v>58.9448692322</v>
      </c>
      <c r="D33645" s="4">
        <v>0.92574118814391</v>
      </c>
      <c r="E33645" s="5" t="s">
        <v>573</v>
      </c>
    </row>
    <row r="33646" spans="1:5">
      <c r="A33646" s="1">
        <v>33645</v>
      </c>
      <c r="B33646" s="3">
        <v>84.45</v>
      </c>
      <c r="C33646" s="3">
        <v>58.9448692322</v>
      </c>
      <c r="D33646" s="4">
        <v>0.672797224229382</v>
      </c>
      <c r="E33646" s="5" t="s">
        <v>573</v>
      </c>
    </row>
    <row r="33647" spans="1:5">
      <c r="A33647" s="1">
        <v>33646</v>
      </c>
      <c r="B33647" s="3">
        <v>84.55</v>
      </c>
      <c r="C33647" s="3">
        <v>58.9448692322</v>
      </c>
      <c r="D33647" s="4">
        <v>0.908319884899289</v>
      </c>
      <c r="E33647" s="5" t="s">
        <v>573</v>
      </c>
    </row>
    <row r="33648" spans="1:5">
      <c r="A33648" s="1">
        <v>33647</v>
      </c>
      <c r="B33648" s="3">
        <v>84.65</v>
      </c>
      <c r="C33648" s="3">
        <v>58.9448692322</v>
      </c>
      <c r="D33648" s="4">
        <v>0.0591488985375144</v>
      </c>
      <c r="E33648" s="5" t="s">
        <v>573</v>
      </c>
    </row>
    <row r="33649" spans="1:5">
      <c r="A33649" s="1">
        <v>33648</v>
      </c>
      <c r="B33649" s="3">
        <v>84.75</v>
      </c>
      <c r="C33649" s="3">
        <v>58.9448692322</v>
      </c>
      <c r="D33649" s="4">
        <v>-0.0953363152662712</v>
      </c>
      <c r="E33649" s="5" t="s">
        <v>573</v>
      </c>
    </row>
    <row r="33650" spans="1:5">
      <c r="A33650" s="1">
        <v>33649</v>
      </c>
      <c r="B33650" s="3">
        <v>84.85</v>
      </c>
      <c r="C33650" s="3">
        <v>58.9448692322</v>
      </c>
      <c r="D33650" s="4">
        <v>0.120688755675763</v>
      </c>
      <c r="E33650" s="5" t="s">
        <v>573</v>
      </c>
    </row>
    <row r="33651" spans="1:5">
      <c r="A33651" s="1">
        <v>33650</v>
      </c>
      <c r="B33651" s="3">
        <v>85.25</v>
      </c>
      <c r="C33651" s="3">
        <v>58.9448692322</v>
      </c>
      <c r="D33651" s="4">
        <v>-0.204176744665629</v>
      </c>
      <c r="E33651" s="5" t="s">
        <v>573</v>
      </c>
    </row>
    <row r="33652" spans="1:5">
      <c r="A33652" s="1">
        <v>33651</v>
      </c>
      <c r="B33652" s="3">
        <v>85.45</v>
      </c>
      <c r="C33652" s="3">
        <v>58.9448692322</v>
      </c>
      <c r="D33652" s="4">
        <v>-0.0953363152662712</v>
      </c>
      <c r="E33652" s="5" t="s">
        <v>573</v>
      </c>
    </row>
    <row r="33653" spans="1:5">
      <c r="A33653" s="1">
        <v>33652</v>
      </c>
      <c r="B33653" s="3">
        <v>85.55</v>
      </c>
      <c r="C33653" s="3">
        <v>58.9448692322</v>
      </c>
      <c r="D33653" s="4">
        <v>-0.390047071788916</v>
      </c>
      <c r="E33653" s="5" t="s">
        <v>573</v>
      </c>
    </row>
    <row r="33654" spans="1:5">
      <c r="A33654" s="1">
        <v>33653</v>
      </c>
      <c r="B33654" s="3">
        <v>85.65</v>
      </c>
      <c r="C33654" s="3">
        <v>58.9448692322</v>
      </c>
      <c r="D33654" s="4">
        <v>0.243368041243738</v>
      </c>
      <c r="E33654" s="5" t="s">
        <v>573</v>
      </c>
    </row>
    <row r="33655" spans="1:5">
      <c r="A33655" s="1">
        <v>33654</v>
      </c>
      <c r="B33655" s="3">
        <v>86.35</v>
      </c>
      <c r="C33655" s="3">
        <v>58.9448692322</v>
      </c>
      <c r="D33655" s="4">
        <v>-0.174276269882517</v>
      </c>
      <c r="E33655" s="5" t="s">
        <v>573</v>
      </c>
    </row>
    <row r="33656" spans="1:5">
      <c r="A33656" s="1">
        <v>33655</v>
      </c>
      <c r="B33656" s="3">
        <v>86.65</v>
      </c>
      <c r="C33656" s="3">
        <v>58.9448692322</v>
      </c>
      <c r="D33656" s="4">
        <v>-0.13713902322891</v>
      </c>
      <c r="E33656" s="5" t="s">
        <v>573</v>
      </c>
    </row>
    <row r="33657" spans="1:5">
      <c r="A33657" s="1">
        <v>33656</v>
      </c>
      <c r="B33657" s="3">
        <v>86.85</v>
      </c>
      <c r="C33657" s="3">
        <v>58.9448692322</v>
      </c>
      <c r="D33657" s="4">
        <v>-0.27887362111664</v>
      </c>
      <c r="E33657" s="5" t="s">
        <v>573</v>
      </c>
    </row>
    <row r="33658" spans="1:5">
      <c r="A33658" s="1">
        <v>33657</v>
      </c>
      <c r="B33658" s="3">
        <v>86.95</v>
      </c>
      <c r="C33658" s="3">
        <v>58.9448692322</v>
      </c>
      <c r="D33658" s="4">
        <v>-0.27887362111664</v>
      </c>
      <c r="E33658" s="5" t="s">
        <v>573</v>
      </c>
    </row>
    <row r="33659" spans="1:5">
      <c r="A33659" s="1">
        <v>33658</v>
      </c>
      <c r="B33659" s="3">
        <v>87.05</v>
      </c>
      <c r="C33659" s="3">
        <v>58.9448692322</v>
      </c>
      <c r="D33659" s="4">
        <v>-0.133836206056837</v>
      </c>
      <c r="E33659" s="5" t="s">
        <v>573</v>
      </c>
    </row>
    <row r="33660" spans="1:5">
      <c r="A33660" s="1">
        <v>33659</v>
      </c>
      <c r="B33660" s="3">
        <v>87.15</v>
      </c>
      <c r="C33660" s="3">
        <v>58.9448692322</v>
      </c>
      <c r="D33660" s="4">
        <v>-0.27887362111664</v>
      </c>
      <c r="E33660" s="5" t="s">
        <v>573</v>
      </c>
    </row>
    <row r="33661" spans="1:5">
      <c r="A33661" s="1">
        <v>33660</v>
      </c>
      <c r="B33661" s="3">
        <v>87.45</v>
      </c>
      <c r="C33661" s="3">
        <v>58.9448692322</v>
      </c>
      <c r="D33661" s="4">
        <v>-0.202980542846643</v>
      </c>
      <c r="E33661" s="5" t="s">
        <v>573</v>
      </c>
    </row>
    <row r="33662" spans="1:5">
      <c r="A33662" s="1">
        <v>33661</v>
      </c>
      <c r="B33662" s="3">
        <v>87.65</v>
      </c>
      <c r="C33662" s="3">
        <v>58.9448692322</v>
      </c>
      <c r="D33662" s="4">
        <v>-0.0579431277868395</v>
      </c>
      <c r="E33662" s="5" t="s">
        <v>573</v>
      </c>
    </row>
    <row r="33663" spans="1:5">
      <c r="A33663" s="1">
        <v>33662</v>
      </c>
      <c r="B33663" s="3">
        <v>87.75</v>
      </c>
      <c r="C33663" s="3">
        <v>58.9448692322</v>
      </c>
      <c r="D33663" s="4">
        <v>-0.202980542846643</v>
      </c>
      <c r="E33663" s="5" t="s">
        <v>573</v>
      </c>
    </row>
    <row r="33664" spans="1:5">
      <c r="A33664" s="1">
        <v>33663</v>
      </c>
      <c r="B33664" s="3">
        <v>76.35</v>
      </c>
      <c r="C33664" s="3">
        <v>58.8448692322</v>
      </c>
      <c r="D33664" s="4">
        <v>-0.163224287762</v>
      </c>
      <c r="E33664" s="5" t="s">
        <v>573</v>
      </c>
    </row>
    <row r="33665" spans="1:5">
      <c r="A33665" s="1">
        <v>33664</v>
      </c>
      <c r="B33665" s="3">
        <v>76.55</v>
      </c>
      <c r="C33665" s="3">
        <v>58.8448692322</v>
      </c>
      <c r="D33665" s="4">
        <v>-0.0395795160883838</v>
      </c>
      <c r="E33665" s="5" t="s">
        <v>573</v>
      </c>
    </row>
    <row r="33666" spans="1:5">
      <c r="A33666" s="1">
        <v>33665</v>
      </c>
      <c r="B33666" s="3">
        <v>77.45</v>
      </c>
      <c r="C33666" s="3">
        <v>58.8448692322</v>
      </c>
      <c r="D33666" s="4">
        <v>0.571698761528477</v>
      </c>
      <c r="E33666" s="5" t="s">
        <v>573</v>
      </c>
    </row>
    <row r="33667" spans="1:5">
      <c r="A33667" s="1">
        <v>33666</v>
      </c>
      <c r="B33667" s="3">
        <v>78.15</v>
      </c>
      <c r="C33667" s="3">
        <v>58.8448692322</v>
      </c>
      <c r="D33667" s="4">
        <v>-0.0497526594130936</v>
      </c>
      <c r="E33667" s="5" t="s">
        <v>573</v>
      </c>
    </row>
    <row r="33668" spans="1:5">
      <c r="A33668" s="1">
        <v>33667</v>
      </c>
      <c r="B33668" s="3">
        <v>78.25</v>
      </c>
      <c r="C33668" s="3">
        <v>58.8448692322</v>
      </c>
      <c r="D33668" s="4">
        <v>-0.0497526594130936</v>
      </c>
      <c r="E33668" s="5" t="s">
        <v>573</v>
      </c>
    </row>
    <row r="33669" spans="1:5">
      <c r="A33669" s="1">
        <v>33668</v>
      </c>
      <c r="B33669" s="3">
        <v>78.65</v>
      </c>
      <c r="C33669" s="3">
        <v>58.8448692322</v>
      </c>
      <c r="D33669" s="4">
        <v>-0.10000748209317</v>
      </c>
      <c r="E33669" s="5" t="s">
        <v>573</v>
      </c>
    </row>
    <row r="33670" spans="1:5">
      <c r="A33670" s="1">
        <v>33669</v>
      </c>
      <c r="B33670" s="3">
        <v>78.75</v>
      </c>
      <c r="C33670" s="3">
        <v>58.8448692322</v>
      </c>
      <c r="D33670" s="4">
        <v>-0.10000748209317</v>
      </c>
      <c r="E33670" s="5" t="s">
        <v>573</v>
      </c>
    </row>
    <row r="33671" spans="1:5">
      <c r="A33671" s="1">
        <v>33670</v>
      </c>
      <c r="B33671" s="3">
        <v>78.85</v>
      </c>
      <c r="C33671" s="3">
        <v>58.8448692322</v>
      </c>
      <c r="D33671" s="4">
        <v>-0.302836233122996</v>
      </c>
      <c r="E33671" s="5" t="s">
        <v>573</v>
      </c>
    </row>
    <row r="33672" spans="1:5">
      <c r="A33672" s="1">
        <v>33671</v>
      </c>
      <c r="B33672" s="3">
        <v>80.95</v>
      </c>
      <c r="C33672" s="3">
        <v>58.8448692322</v>
      </c>
      <c r="D33672" s="4">
        <v>1.27930269764142</v>
      </c>
      <c r="E33672" s="5" t="s">
        <v>573</v>
      </c>
    </row>
    <row r="33673" spans="1:5">
      <c r="A33673" s="1">
        <v>33672</v>
      </c>
      <c r="B33673" s="3">
        <v>81.85</v>
      </c>
      <c r="C33673" s="3">
        <v>58.8448692322</v>
      </c>
      <c r="D33673" s="4">
        <v>0.00128088342041963</v>
      </c>
      <c r="E33673" s="5" t="s">
        <v>573</v>
      </c>
    </row>
    <row r="33674" spans="1:5">
      <c r="A33674" s="1">
        <v>33673</v>
      </c>
      <c r="B33674" s="3">
        <v>82.05</v>
      </c>
      <c r="C33674" s="3">
        <v>58.8448692322</v>
      </c>
      <c r="D33674" s="4">
        <v>-0.279943601261706</v>
      </c>
      <c r="E33674" s="5" t="s">
        <v>573</v>
      </c>
    </row>
    <row r="33675" spans="1:5">
      <c r="A33675" s="1">
        <v>33674</v>
      </c>
      <c r="B33675" s="3">
        <v>82.15</v>
      </c>
      <c r="C33675" s="3">
        <v>58.8448692322</v>
      </c>
      <c r="D33675" s="4">
        <v>-0.279943601261706</v>
      </c>
      <c r="E33675" s="5" t="s">
        <v>573</v>
      </c>
    </row>
    <row r="33676" spans="1:5">
      <c r="A33676" s="1">
        <v>33675</v>
      </c>
      <c r="B33676" s="3">
        <v>82.25</v>
      </c>
      <c r="C33676" s="3">
        <v>58.8448692322</v>
      </c>
      <c r="D33676" s="4">
        <v>-0.211168006083296</v>
      </c>
      <c r="E33676" s="5" t="s">
        <v>573</v>
      </c>
    </row>
    <row r="33677" spans="1:5">
      <c r="A33677" s="1">
        <v>33676</v>
      </c>
      <c r="B33677" s="3">
        <v>82.95</v>
      </c>
      <c r="C33677" s="3">
        <v>58.8448692322</v>
      </c>
      <c r="D33677" s="4">
        <v>-0.296219557905138</v>
      </c>
      <c r="E33677" s="5" t="s">
        <v>573</v>
      </c>
    </row>
    <row r="33678" spans="1:5">
      <c r="A33678" s="1">
        <v>33677</v>
      </c>
      <c r="B33678" s="3">
        <v>83.05</v>
      </c>
      <c r="C33678" s="3">
        <v>58.8448692322</v>
      </c>
      <c r="D33678" s="4">
        <v>-0.305458064840481</v>
      </c>
      <c r="E33678" s="5" t="s">
        <v>573</v>
      </c>
    </row>
    <row r="33679" spans="1:5">
      <c r="A33679" s="1">
        <v>33678</v>
      </c>
      <c r="B33679" s="3">
        <v>83.25</v>
      </c>
      <c r="C33679" s="3">
        <v>58.8448692322</v>
      </c>
      <c r="D33679" s="4">
        <v>0.250460212507344</v>
      </c>
      <c r="E33679" s="5" t="s">
        <v>573</v>
      </c>
    </row>
    <row r="33680" spans="1:5">
      <c r="A33680" s="1">
        <v>33679</v>
      </c>
      <c r="B33680" s="3">
        <v>83.45</v>
      </c>
      <c r="C33680" s="3">
        <v>58.8448692322</v>
      </c>
      <c r="D33680" s="4">
        <v>0.138110058920383</v>
      </c>
      <c r="E33680" s="5" t="s">
        <v>573</v>
      </c>
    </row>
    <row r="33681" spans="1:5">
      <c r="A33681" s="1">
        <v>33680</v>
      </c>
      <c r="B33681" s="3">
        <v>83.55</v>
      </c>
      <c r="C33681" s="3">
        <v>58.8448692322</v>
      </c>
      <c r="D33681" s="4">
        <v>0.120688755675763</v>
      </c>
      <c r="E33681" s="5" t="s">
        <v>573</v>
      </c>
    </row>
    <row r="33682" spans="1:5">
      <c r="A33682" s="1">
        <v>33681</v>
      </c>
      <c r="B33682" s="3">
        <v>83.65</v>
      </c>
      <c r="C33682" s="3">
        <v>58.8448692322</v>
      </c>
      <c r="D33682" s="4">
        <v>0.92574118814391</v>
      </c>
      <c r="E33682" s="5" t="s">
        <v>573</v>
      </c>
    </row>
    <row r="33683" spans="1:5">
      <c r="A33683" s="1">
        <v>33682</v>
      </c>
      <c r="B33683" s="3">
        <v>83.75</v>
      </c>
      <c r="C33683" s="3">
        <v>58.8448692322</v>
      </c>
      <c r="D33683" s="4">
        <v>0.908319884899289</v>
      </c>
      <c r="E33683" s="5" t="s">
        <v>573</v>
      </c>
    </row>
    <row r="33684" spans="1:5">
      <c r="A33684" s="1">
        <v>33683</v>
      </c>
      <c r="B33684" s="3">
        <v>84.75</v>
      </c>
      <c r="C33684" s="3">
        <v>58.8448692322</v>
      </c>
      <c r="D33684" s="4">
        <v>0.0591488985375144</v>
      </c>
      <c r="E33684" s="5" t="s">
        <v>573</v>
      </c>
    </row>
    <row r="33685" spans="1:5">
      <c r="A33685" s="1">
        <v>33684</v>
      </c>
      <c r="B33685" s="3">
        <v>84.85</v>
      </c>
      <c r="C33685" s="3">
        <v>58.8448692322</v>
      </c>
      <c r="D33685" s="4">
        <v>0.138110058920383</v>
      </c>
      <c r="E33685" s="5" t="s">
        <v>573</v>
      </c>
    </row>
    <row r="33686" spans="1:5">
      <c r="A33686" s="1">
        <v>33685</v>
      </c>
      <c r="B33686" s="3">
        <v>84.95</v>
      </c>
      <c r="C33686" s="3">
        <v>58.8448692322</v>
      </c>
      <c r="D33686" s="4">
        <v>-0.58890804533394</v>
      </c>
      <c r="E33686" s="5" t="s">
        <v>573</v>
      </c>
    </row>
    <row r="33687" spans="1:5">
      <c r="A33687" s="1">
        <v>33686</v>
      </c>
      <c r="B33687" s="3">
        <v>85.55</v>
      </c>
      <c r="C33687" s="3">
        <v>58.8448692322</v>
      </c>
      <c r="D33687" s="4">
        <v>-0.0779150120216508</v>
      </c>
      <c r="E33687" s="5" t="s">
        <v>573</v>
      </c>
    </row>
    <row r="33688" spans="1:5">
      <c r="A33688" s="1">
        <v>33687</v>
      </c>
      <c r="B33688" s="3">
        <v>85.65</v>
      </c>
      <c r="C33688" s="3">
        <v>58.8448692322</v>
      </c>
      <c r="D33688" s="4">
        <v>-0.260692044971967</v>
      </c>
      <c r="E33688" s="5" t="s">
        <v>573</v>
      </c>
    </row>
    <row r="33689" spans="1:5">
      <c r="A33689" s="1">
        <v>33688</v>
      </c>
      <c r="B33689" s="3">
        <v>85.75</v>
      </c>
      <c r="C33689" s="3">
        <v>58.8448692322</v>
      </c>
      <c r="D33689" s="4">
        <v>0.260789344488358</v>
      </c>
      <c r="E33689" s="5" t="s">
        <v>573</v>
      </c>
    </row>
    <row r="33690" spans="1:5">
      <c r="A33690" s="1">
        <v>33689</v>
      </c>
      <c r="B33690" s="3">
        <v>85.85</v>
      </c>
      <c r="C33690" s="3">
        <v>58.8448692322</v>
      </c>
      <c r="D33690" s="4">
        <v>0.201565333281099</v>
      </c>
      <c r="E33690" s="5" t="s">
        <v>573</v>
      </c>
    </row>
    <row r="33691" spans="1:5">
      <c r="A33691" s="1">
        <v>33690</v>
      </c>
      <c r="B33691" s="3">
        <v>86.25</v>
      </c>
      <c r="C33691" s="3">
        <v>58.8448692322</v>
      </c>
      <c r="D33691" s="4">
        <v>-0.205689646553013</v>
      </c>
      <c r="E33691" s="5" t="s">
        <v>573</v>
      </c>
    </row>
    <row r="33692" spans="1:5">
      <c r="A33692" s="1">
        <v>33691</v>
      </c>
      <c r="B33692" s="3">
        <v>86.35</v>
      </c>
      <c r="C33692" s="3">
        <v>58.8448692322</v>
      </c>
      <c r="D33692" s="4">
        <v>-0.339167612468965</v>
      </c>
      <c r="E33692" s="5" t="s">
        <v>573</v>
      </c>
    </row>
    <row r="33693" spans="1:5">
      <c r="A33693" s="1">
        <v>33692</v>
      </c>
      <c r="B33693" s="3">
        <v>86.75</v>
      </c>
      <c r="C33693" s="3">
        <v>58.8448692322</v>
      </c>
      <c r="D33693" s="4">
        <v>-0.26405666725477</v>
      </c>
      <c r="E33693" s="5" t="s">
        <v>573</v>
      </c>
    </row>
    <row r="33694" spans="1:5">
      <c r="A33694" s="1">
        <v>33693</v>
      </c>
      <c r="B33694" s="3">
        <v>86.95</v>
      </c>
      <c r="C33694" s="3">
        <v>58.8448692322</v>
      </c>
      <c r="D33694" s="4">
        <v>-0.461667464674816</v>
      </c>
      <c r="E33694" s="5" t="s">
        <v>573</v>
      </c>
    </row>
    <row r="33695" spans="1:5">
      <c r="A33695" s="1">
        <v>33694</v>
      </c>
      <c r="B33695" s="3">
        <v>87.25</v>
      </c>
      <c r="C33695" s="3">
        <v>58.8448692322</v>
      </c>
      <c r="D33695" s="4">
        <v>-0.188268343308392</v>
      </c>
      <c r="E33695" s="5" t="s">
        <v>573</v>
      </c>
    </row>
    <row r="33696" spans="1:5">
      <c r="A33696" s="1">
        <v>33695</v>
      </c>
      <c r="B33696" s="3">
        <v>87.95</v>
      </c>
      <c r="C33696" s="3">
        <v>58.8448692322</v>
      </c>
      <c r="D33696" s="4">
        <v>-0.288112128051984</v>
      </c>
      <c r="E33696" s="5" t="s">
        <v>573</v>
      </c>
    </row>
    <row r="33697" spans="1:5">
      <c r="A33697" s="1">
        <v>33696</v>
      </c>
      <c r="B33697" s="3">
        <v>77.25</v>
      </c>
      <c r="C33697" s="3">
        <v>58.7448692322</v>
      </c>
      <c r="D33697" s="4">
        <v>0.615507842795724</v>
      </c>
      <c r="E33697" s="5" t="s">
        <v>573</v>
      </c>
    </row>
    <row r="33698" spans="1:5">
      <c r="A33698" s="1">
        <v>33697</v>
      </c>
      <c r="B33698" s="3">
        <v>78.15</v>
      </c>
      <c r="C33698" s="3">
        <v>58.7448692322</v>
      </c>
      <c r="D33698" s="4">
        <v>0.293697553972828</v>
      </c>
      <c r="E33698" s="5" t="s">
        <v>573</v>
      </c>
    </row>
    <row r="33699" spans="1:5">
      <c r="A33699" s="1">
        <v>33698</v>
      </c>
      <c r="B33699" s="3">
        <v>78.25</v>
      </c>
      <c r="C33699" s="3">
        <v>58.7448692322</v>
      </c>
      <c r="D33699" s="4">
        <v>0.950469718514455</v>
      </c>
      <c r="E33699" s="5" t="s">
        <v>573</v>
      </c>
    </row>
    <row r="33700" spans="1:5">
      <c r="A33700" s="1">
        <v>33699</v>
      </c>
      <c r="B33700" s="3">
        <v>81.15</v>
      </c>
      <c r="C33700" s="3">
        <v>58.7448692322</v>
      </c>
      <c r="D33700" s="4">
        <v>0.137335662761163</v>
      </c>
      <c r="E33700" s="5" t="s">
        <v>573</v>
      </c>
    </row>
    <row r="33701" spans="1:5">
      <c r="A33701" s="1">
        <v>33700</v>
      </c>
      <c r="B33701" s="3">
        <v>82.45</v>
      </c>
      <c r="C33701" s="3">
        <v>58.7448692322</v>
      </c>
      <c r="D33701" s="4">
        <v>-0.279943601261706</v>
      </c>
      <c r="E33701" s="5" t="s">
        <v>573</v>
      </c>
    </row>
    <row r="33702" spans="1:5">
      <c r="A33702" s="1">
        <v>33701</v>
      </c>
      <c r="B33702" s="3">
        <v>83.35</v>
      </c>
      <c r="C33702" s="3">
        <v>58.7448692322</v>
      </c>
      <c r="D33702" s="4">
        <v>0.138110058920383</v>
      </c>
      <c r="E33702" s="5" t="s">
        <v>573</v>
      </c>
    </row>
    <row r="33703" spans="1:5">
      <c r="A33703" s="1">
        <v>33702</v>
      </c>
      <c r="B33703" s="3">
        <v>83.45</v>
      </c>
      <c r="C33703" s="3">
        <v>58.7448692322</v>
      </c>
      <c r="D33703" s="4">
        <v>0.0591488985375144</v>
      </c>
      <c r="E33703" s="5" t="s">
        <v>573</v>
      </c>
    </row>
    <row r="33704" spans="1:5">
      <c r="A33704" s="1">
        <v>33703</v>
      </c>
      <c r="B33704" s="3">
        <v>83.55</v>
      </c>
      <c r="C33704" s="3">
        <v>58.7448692322</v>
      </c>
      <c r="D33704" s="4">
        <v>-0.420981229275827</v>
      </c>
      <c r="E33704" s="5" t="s">
        <v>573</v>
      </c>
    </row>
    <row r="33705" spans="1:5">
      <c r="A33705" s="1">
        <v>33704</v>
      </c>
      <c r="B33705" s="3">
        <v>84.15</v>
      </c>
      <c r="C33705" s="3">
        <v>58.7448692322</v>
      </c>
      <c r="D33705" s="4">
        <v>-0.110326185574363</v>
      </c>
      <c r="E33705" s="5" t="s">
        <v>573</v>
      </c>
    </row>
    <row r="33706" spans="1:5">
      <c r="A33706" s="1">
        <v>33705</v>
      </c>
      <c r="B33706" s="3">
        <v>84.35</v>
      </c>
      <c r="C33706" s="3">
        <v>58.7448692322</v>
      </c>
      <c r="D33706" s="4">
        <v>0.758141412746947</v>
      </c>
      <c r="E33706" s="5" t="s">
        <v>573</v>
      </c>
    </row>
    <row r="33707" spans="1:5">
      <c r="A33707" s="1">
        <v>33706</v>
      </c>
      <c r="B33707" s="3">
        <v>84.65</v>
      </c>
      <c r="C33707" s="3">
        <v>58.7448692322</v>
      </c>
      <c r="D33707" s="4">
        <v>-0.43021973621117</v>
      </c>
      <c r="E33707" s="5" t="s">
        <v>573</v>
      </c>
    </row>
    <row r="33708" spans="1:5">
      <c r="A33708" s="1">
        <v>33707</v>
      </c>
      <c r="B33708" s="3">
        <v>84.75</v>
      </c>
      <c r="C33708" s="3">
        <v>58.7448692322</v>
      </c>
      <c r="D33708" s="4">
        <v>0.078886047713124</v>
      </c>
      <c r="E33708" s="5" t="s">
        <v>573</v>
      </c>
    </row>
    <row r="33709" spans="1:5">
      <c r="A33709" s="1">
        <v>33708</v>
      </c>
      <c r="B33709" s="3">
        <v>84.85</v>
      </c>
      <c r="C33709" s="3">
        <v>58.7448692322</v>
      </c>
      <c r="D33709" s="4">
        <v>0.0614647444685035</v>
      </c>
      <c r="E33709" s="5" t="s">
        <v>573</v>
      </c>
    </row>
    <row r="33710" spans="1:5">
      <c r="A33710" s="1">
        <v>33709</v>
      </c>
      <c r="B33710" s="3">
        <v>84.95</v>
      </c>
      <c r="C33710" s="3">
        <v>58.7448692322</v>
      </c>
      <c r="D33710" s="4">
        <v>0.0614647444685035</v>
      </c>
      <c r="E33710" s="5" t="s">
        <v>573</v>
      </c>
    </row>
    <row r="33711" spans="1:5">
      <c r="A33711" s="1">
        <v>33710</v>
      </c>
      <c r="B33711" s="3">
        <v>85.05</v>
      </c>
      <c r="C33711" s="3">
        <v>58.7448692322</v>
      </c>
      <c r="D33711" s="4">
        <v>-0.212219049781986</v>
      </c>
      <c r="E33711" s="5" t="s">
        <v>573</v>
      </c>
    </row>
    <row r="33712" spans="1:5">
      <c r="A33712" s="1">
        <v>33711</v>
      </c>
      <c r="B33712" s="3">
        <v>85.35</v>
      </c>
      <c r="C33712" s="3">
        <v>58.7448692322</v>
      </c>
      <c r="D33712" s="4">
        <v>-0.154560326473531</v>
      </c>
      <c r="E33712" s="5" t="s">
        <v>573</v>
      </c>
    </row>
    <row r="33713" spans="1:5">
      <c r="A33713" s="1">
        <v>33712</v>
      </c>
      <c r="B33713" s="3">
        <v>85.45</v>
      </c>
      <c r="C33713" s="3">
        <v>58.7448692322</v>
      </c>
      <c r="D33713" s="4">
        <v>-0.210406154052593</v>
      </c>
      <c r="E33713" s="5" t="s">
        <v>573</v>
      </c>
    </row>
    <row r="33714" spans="1:5">
      <c r="A33714" s="1">
        <v>33713</v>
      </c>
      <c r="B33714" s="3">
        <v>85.55</v>
      </c>
      <c r="C33714" s="3">
        <v>58.7448692322</v>
      </c>
      <c r="D33714" s="4">
        <v>-0.188268343308392</v>
      </c>
      <c r="E33714" s="5" t="s">
        <v>573</v>
      </c>
    </row>
    <row r="33715" spans="1:5">
      <c r="A33715" s="1">
        <v>33714</v>
      </c>
      <c r="B33715" s="3">
        <v>85.65</v>
      </c>
      <c r="C33715" s="3">
        <v>58.7448692322</v>
      </c>
      <c r="D33715" s="4">
        <v>-0.205689646553013</v>
      </c>
      <c r="E33715" s="5" t="s">
        <v>573</v>
      </c>
    </row>
    <row r="33716" spans="1:5">
      <c r="A33716" s="1">
        <v>33715</v>
      </c>
      <c r="B33716" s="3">
        <v>85.75</v>
      </c>
      <c r="C33716" s="3">
        <v>58.7448692322</v>
      </c>
      <c r="D33716" s="4">
        <v>-0.346180341236933</v>
      </c>
      <c r="E33716" s="5" t="s">
        <v>573</v>
      </c>
    </row>
    <row r="33717" spans="1:5">
      <c r="A33717" s="1">
        <v>33716</v>
      </c>
      <c r="B33717" s="3">
        <v>85.85</v>
      </c>
      <c r="C33717" s="3">
        <v>58.7448692322</v>
      </c>
      <c r="D33717" s="4">
        <v>-0.0579431277868395</v>
      </c>
      <c r="E33717" s="5" t="s">
        <v>573</v>
      </c>
    </row>
    <row r="33718" spans="1:5">
      <c r="A33718" s="1">
        <v>33717</v>
      </c>
      <c r="B33718" s="3">
        <v>86.95</v>
      </c>
      <c r="C33718" s="3">
        <v>58.7448692322</v>
      </c>
      <c r="D33718" s="4">
        <v>-0.451235038874245</v>
      </c>
      <c r="E33718" s="5" t="s">
        <v>573</v>
      </c>
    </row>
    <row r="33719" spans="1:5">
      <c r="A33719" s="1">
        <v>33718</v>
      </c>
      <c r="B33719" s="3">
        <v>87.05</v>
      </c>
      <c r="C33719" s="3">
        <v>58.7448692322</v>
      </c>
      <c r="D33719" s="4">
        <v>-0.639607329358947</v>
      </c>
      <c r="E33719" s="5" t="s">
        <v>573</v>
      </c>
    </row>
    <row r="33720" spans="1:5">
      <c r="A33720" s="1">
        <v>33719</v>
      </c>
      <c r="B33720" s="3">
        <v>76.25</v>
      </c>
      <c r="C33720" s="3">
        <v>58.6448692322</v>
      </c>
      <c r="D33720" s="4">
        <v>-0.0497526594130936</v>
      </c>
      <c r="E33720" s="5" t="s">
        <v>573</v>
      </c>
    </row>
    <row r="33721" spans="1:5">
      <c r="A33721" s="1">
        <v>33720</v>
      </c>
      <c r="B33721" s="3">
        <v>76.35</v>
      </c>
      <c r="C33721" s="3">
        <v>58.6448692322</v>
      </c>
      <c r="D33721" s="4">
        <v>-0.0497526594130936</v>
      </c>
      <c r="E33721" s="5" t="s">
        <v>573</v>
      </c>
    </row>
    <row r="33722" spans="1:5">
      <c r="A33722" s="1">
        <v>33721</v>
      </c>
      <c r="B33722" s="3">
        <v>76.85</v>
      </c>
      <c r="C33722" s="3">
        <v>58.6448692322</v>
      </c>
      <c r="D33722" s="4">
        <v>0.344690915829312</v>
      </c>
      <c r="E33722" s="5" t="s">
        <v>573</v>
      </c>
    </row>
    <row r="33723" spans="1:5">
      <c r="A33723" s="1">
        <v>33722</v>
      </c>
      <c r="B33723" s="3">
        <v>78.05</v>
      </c>
      <c r="C33723" s="3">
        <v>58.6448692322</v>
      </c>
      <c r="D33723" s="4">
        <v>0.681354708494704</v>
      </c>
      <c r="E33723" s="5" t="s">
        <v>573</v>
      </c>
    </row>
    <row r="33724" spans="1:5">
      <c r="A33724" s="1">
        <v>33723</v>
      </c>
      <c r="B33724" s="3">
        <v>79.25</v>
      </c>
      <c r="C33724" s="3">
        <v>58.6448692322</v>
      </c>
      <c r="D33724" s="4">
        <v>1.01993954232884</v>
      </c>
      <c r="E33724" s="5" t="s">
        <v>573</v>
      </c>
    </row>
    <row r="33725" spans="1:5">
      <c r="A33725" s="1">
        <v>33724</v>
      </c>
      <c r="B33725" s="3">
        <v>80.05</v>
      </c>
      <c r="C33725" s="3">
        <v>58.6448692322</v>
      </c>
      <c r="D33725" s="4">
        <v>1.31492898259939</v>
      </c>
      <c r="E33725" s="5" t="s">
        <v>573</v>
      </c>
    </row>
    <row r="33726" spans="1:5">
      <c r="A33726" s="1">
        <v>33725</v>
      </c>
      <c r="B33726" s="3">
        <v>80.15</v>
      </c>
      <c r="C33726" s="3">
        <v>58.6448692322</v>
      </c>
      <c r="D33726" s="4">
        <v>1.27930269764142</v>
      </c>
      <c r="E33726" s="5" t="s">
        <v>573</v>
      </c>
    </row>
    <row r="33727" spans="1:5">
      <c r="A33727" s="1">
        <v>33726</v>
      </c>
      <c r="B33727" s="3">
        <v>80.45</v>
      </c>
      <c r="C33727" s="3">
        <v>58.6448692322</v>
      </c>
      <c r="D33727" s="4">
        <v>1.27930269764142</v>
      </c>
      <c r="E33727" s="5" t="s">
        <v>573</v>
      </c>
    </row>
    <row r="33728" spans="1:5">
      <c r="A33728" s="1">
        <v>33727</v>
      </c>
      <c r="B33728" s="3">
        <v>80.55</v>
      </c>
      <c r="C33728" s="3">
        <v>58.6448692322</v>
      </c>
      <c r="D33728" s="4">
        <v>-0.319916056179227</v>
      </c>
      <c r="E33728" s="5" t="s">
        <v>573</v>
      </c>
    </row>
    <row r="33729" spans="1:5">
      <c r="A33729" s="1">
        <v>33728</v>
      </c>
      <c r="B33729" s="3">
        <v>80.95</v>
      </c>
      <c r="C33729" s="3">
        <v>58.6448692322</v>
      </c>
      <c r="D33729" s="4">
        <v>1.47701584983848</v>
      </c>
      <c r="E33729" s="5" t="s">
        <v>573</v>
      </c>
    </row>
    <row r="33730" spans="1:5">
      <c r="A33730" s="1">
        <v>33729</v>
      </c>
      <c r="B33730" s="3">
        <v>82.95</v>
      </c>
      <c r="C33730" s="3">
        <v>58.6448692322</v>
      </c>
      <c r="D33730" s="4">
        <v>-0.0657899584528417</v>
      </c>
      <c r="E33730" s="5" t="s">
        <v>573</v>
      </c>
    </row>
    <row r="33731" spans="1:5">
      <c r="A33731" s="1">
        <v>33730</v>
      </c>
      <c r="B33731" s="3">
        <v>83.25</v>
      </c>
      <c r="C33731" s="3">
        <v>58.6448692322</v>
      </c>
      <c r="D33731" s="4">
        <v>-7.51126697450208e-5</v>
      </c>
      <c r="E33731" s="5" t="s">
        <v>573</v>
      </c>
    </row>
    <row r="33732" spans="1:5">
      <c r="A33732" s="1">
        <v>33731</v>
      </c>
      <c r="B33732" s="3">
        <v>83.35</v>
      </c>
      <c r="C33732" s="3">
        <v>58.6448692322</v>
      </c>
      <c r="D33732" s="4">
        <v>-0.480205240483086</v>
      </c>
      <c r="E33732" s="5" t="s">
        <v>573</v>
      </c>
    </row>
    <row r="33733" spans="1:5">
      <c r="A33733" s="1">
        <v>33732</v>
      </c>
      <c r="B33733" s="3">
        <v>83.45</v>
      </c>
      <c r="C33733" s="3">
        <v>58.6448692322</v>
      </c>
      <c r="D33733" s="4">
        <v>-0.489443747418429</v>
      </c>
      <c r="E33733" s="5" t="s">
        <v>573</v>
      </c>
    </row>
    <row r="33734" spans="1:5">
      <c r="A33734" s="1">
        <v>33733</v>
      </c>
      <c r="B33734" s="3">
        <v>83.55</v>
      </c>
      <c r="C33734" s="3">
        <v>58.6448692322</v>
      </c>
      <c r="D33734" s="4">
        <v>-0.154560326473531</v>
      </c>
      <c r="E33734" s="5" t="s">
        <v>573</v>
      </c>
    </row>
    <row r="33735" spans="1:5">
      <c r="A33735" s="1">
        <v>33734</v>
      </c>
      <c r="B33735" s="3">
        <v>83.95</v>
      </c>
      <c r="C33735" s="3">
        <v>58.6448692322</v>
      </c>
      <c r="D33735" s="4">
        <v>-0.13713902322891</v>
      </c>
      <c r="E33735" s="5" t="s">
        <v>573</v>
      </c>
    </row>
    <row r="33736" spans="1:5">
      <c r="A33736" s="1">
        <v>33735</v>
      </c>
      <c r="B33736" s="3">
        <v>84.05</v>
      </c>
      <c r="C33736" s="3">
        <v>58.6448692322</v>
      </c>
      <c r="D33736" s="4">
        <v>-0.319916056179227</v>
      </c>
      <c r="E33736" s="5" t="s">
        <v>573</v>
      </c>
    </row>
    <row r="33737" spans="1:5">
      <c r="A33737" s="1">
        <v>33736</v>
      </c>
      <c r="B33737" s="3">
        <v>84.15</v>
      </c>
      <c r="C33737" s="3">
        <v>58.6448692322</v>
      </c>
      <c r="D33737" s="4">
        <v>0.967891021759076</v>
      </c>
      <c r="E33737" s="5" t="s">
        <v>573</v>
      </c>
    </row>
    <row r="33738" spans="1:5">
      <c r="A33738" s="1">
        <v>33737</v>
      </c>
      <c r="B33738" s="3">
        <v>84.25</v>
      </c>
      <c r="C33738" s="3">
        <v>58.6448692322</v>
      </c>
      <c r="D33738" s="4">
        <v>-0.319916056179227</v>
      </c>
      <c r="E33738" s="5" t="s">
        <v>573</v>
      </c>
    </row>
    <row r="33739" spans="1:5">
      <c r="A33739" s="1">
        <v>33738</v>
      </c>
      <c r="B33739" s="3">
        <v>84.65</v>
      </c>
      <c r="C33739" s="3">
        <v>58.6448692322</v>
      </c>
      <c r="D33739" s="4">
        <v>-0.489443747418429</v>
      </c>
      <c r="E33739" s="5" t="s">
        <v>573</v>
      </c>
    </row>
    <row r="33740" spans="1:5">
      <c r="A33740" s="1">
        <v>33739</v>
      </c>
      <c r="B33740" s="3">
        <v>84.75</v>
      </c>
      <c r="C33740" s="3">
        <v>58.6448692322</v>
      </c>
      <c r="D33740" s="4">
        <v>-7.51126697450208e-5</v>
      </c>
      <c r="E33740" s="5" t="s">
        <v>573</v>
      </c>
    </row>
    <row r="33741" spans="1:5">
      <c r="A33741" s="1">
        <v>33740</v>
      </c>
      <c r="B33741" s="3">
        <v>84.85</v>
      </c>
      <c r="C33741" s="3">
        <v>58.6448692322</v>
      </c>
      <c r="D33741" s="4">
        <v>0.078886047713124</v>
      </c>
      <c r="E33741" s="5" t="s">
        <v>573</v>
      </c>
    </row>
    <row r="33742" spans="1:5">
      <c r="A33742" s="1">
        <v>33741</v>
      </c>
      <c r="B33742" s="3">
        <v>84.95</v>
      </c>
      <c r="C33742" s="3">
        <v>58.6448692322</v>
      </c>
      <c r="D33742" s="4">
        <v>-0.461667464674816</v>
      </c>
      <c r="E33742" s="5" t="s">
        <v>573</v>
      </c>
    </row>
    <row r="33743" spans="1:5">
      <c r="A33743" s="1">
        <v>33742</v>
      </c>
      <c r="B33743" s="3">
        <v>85.05</v>
      </c>
      <c r="C33743" s="3">
        <v>58.6448692322</v>
      </c>
      <c r="D33743" s="4">
        <v>-0.0579431277868395</v>
      </c>
      <c r="E33743" s="5" t="s">
        <v>573</v>
      </c>
    </row>
    <row r="33744" spans="1:5">
      <c r="A33744" s="1">
        <v>33743</v>
      </c>
      <c r="B33744" s="3">
        <v>85.35</v>
      </c>
      <c r="C33744" s="3">
        <v>58.6448692322</v>
      </c>
      <c r="D33744" s="4">
        <v>-0.0395795160883838</v>
      </c>
      <c r="E33744" s="5" t="s">
        <v>573</v>
      </c>
    </row>
    <row r="33745" spans="1:5">
      <c r="A33745" s="1">
        <v>33744</v>
      </c>
      <c r="B33745" s="3">
        <v>85.45</v>
      </c>
      <c r="C33745" s="3">
        <v>58.6448692322</v>
      </c>
      <c r="D33745" s="4">
        <v>0.154756966005784</v>
      </c>
      <c r="E33745" s="5" t="s">
        <v>573</v>
      </c>
    </row>
    <row r="33746" spans="1:5">
      <c r="A33746" s="1">
        <v>33745</v>
      </c>
      <c r="B33746" s="3">
        <v>85.55</v>
      </c>
      <c r="C33746" s="3">
        <v>58.6448692322</v>
      </c>
      <c r="D33746" s="4">
        <v>-0.0395795160883838</v>
      </c>
      <c r="E33746" s="5" t="s">
        <v>573</v>
      </c>
    </row>
    <row r="33747" spans="1:5">
      <c r="A33747" s="1">
        <v>33746</v>
      </c>
      <c r="B33747" s="3">
        <v>85.65</v>
      </c>
      <c r="C33747" s="3">
        <v>58.6448692322</v>
      </c>
      <c r="D33747" s="4">
        <v>0.137335662761163</v>
      </c>
      <c r="E33747" s="5" t="s">
        <v>573</v>
      </c>
    </row>
    <row r="33748" spans="1:5">
      <c r="A33748" s="1">
        <v>33747</v>
      </c>
      <c r="B33748" s="3">
        <v>85.75</v>
      </c>
      <c r="C33748" s="3">
        <v>58.6448692322</v>
      </c>
      <c r="D33748" s="4">
        <v>0.154756966005784</v>
      </c>
      <c r="E33748" s="5" t="s">
        <v>573</v>
      </c>
    </row>
    <row r="33749" spans="1:5">
      <c r="A33749" s="1">
        <v>33748</v>
      </c>
      <c r="B33749" s="3">
        <v>85.85</v>
      </c>
      <c r="C33749" s="3">
        <v>58.6448692322</v>
      </c>
      <c r="D33749" s="4">
        <v>-0.0201360212709006</v>
      </c>
      <c r="E33749" s="5" t="s">
        <v>573</v>
      </c>
    </row>
    <row r="33750" spans="1:5">
      <c r="A33750" s="1">
        <v>33749</v>
      </c>
      <c r="B33750" s="3">
        <v>76.05</v>
      </c>
      <c r="C33750" s="3">
        <v>58.5448692322</v>
      </c>
      <c r="D33750" s="4">
        <v>-0.353746135841178</v>
      </c>
      <c r="E33750" s="5" t="s">
        <v>573</v>
      </c>
    </row>
    <row r="33751" spans="1:5">
      <c r="A33751" s="1">
        <v>33750</v>
      </c>
      <c r="B33751" s="3">
        <v>77.95</v>
      </c>
      <c r="C33751" s="3">
        <v>58.5448692322</v>
      </c>
      <c r="D33751" s="4">
        <v>-0.319916056179227</v>
      </c>
      <c r="E33751" s="5" t="s">
        <v>573</v>
      </c>
    </row>
    <row r="33752" spans="1:5">
      <c r="A33752" s="1">
        <v>33751</v>
      </c>
      <c r="B33752" s="3">
        <v>79.85</v>
      </c>
      <c r="C33752" s="3">
        <v>58.5448692322</v>
      </c>
      <c r="D33752" s="4">
        <v>0.229577000178925</v>
      </c>
      <c r="E33752" s="5" t="s">
        <v>573</v>
      </c>
    </row>
    <row r="33753" spans="1:5">
      <c r="A33753" s="1">
        <v>33752</v>
      </c>
      <c r="B33753" s="3">
        <v>81.55</v>
      </c>
      <c r="C33753" s="3">
        <v>58.5448692322</v>
      </c>
      <c r="D33753" s="4">
        <v>-0.188618219307308</v>
      </c>
      <c r="E33753" s="5" t="s">
        <v>573</v>
      </c>
    </row>
    <row r="33754" spans="1:5">
      <c r="A33754" s="1">
        <v>33753</v>
      </c>
      <c r="B33754" s="3">
        <v>81.65</v>
      </c>
      <c r="C33754" s="3">
        <v>58.5448692322</v>
      </c>
      <c r="D33754" s="4">
        <v>-0.188618219307308</v>
      </c>
      <c r="E33754" s="5" t="s">
        <v>573</v>
      </c>
    </row>
    <row r="33755" spans="1:5">
      <c r="A33755" s="1">
        <v>33754</v>
      </c>
      <c r="B33755" s="3">
        <v>81.95</v>
      </c>
      <c r="C33755" s="3">
        <v>58.5448692322</v>
      </c>
      <c r="D33755" s="4">
        <v>0.137335662761163</v>
      </c>
      <c r="E33755" s="5" t="s">
        <v>573</v>
      </c>
    </row>
    <row r="33756" spans="1:5">
      <c r="A33756" s="1">
        <v>33755</v>
      </c>
      <c r="B33756" s="3">
        <v>83.05</v>
      </c>
      <c r="C33756" s="3">
        <v>58.5448692322</v>
      </c>
      <c r="D33756" s="4">
        <v>-0.461667464674816</v>
      </c>
      <c r="E33756" s="5" t="s">
        <v>573</v>
      </c>
    </row>
    <row r="33757" spans="1:5">
      <c r="A33757" s="1">
        <v>33756</v>
      </c>
      <c r="B33757" s="3">
        <v>83.15</v>
      </c>
      <c r="C33757" s="3">
        <v>58.5448692322</v>
      </c>
      <c r="D33757" s="4">
        <v>-0.202980542846643</v>
      </c>
      <c r="E33757" s="5" t="s">
        <v>573</v>
      </c>
    </row>
    <row r="33758" spans="1:5">
      <c r="A33758" s="1">
        <v>33757</v>
      </c>
      <c r="B33758" s="3">
        <v>83.25</v>
      </c>
      <c r="C33758" s="3">
        <v>58.5448692322</v>
      </c>
      <c r="D33758" s="4">
        <v>-0.202980542846643</v>
      </c>
      <c r="E33758" s="5" t="s">
        <v>573</v>
      </c>
    </row>
    <row r="33759" spans="1:5">
      <c r="A33759" s="1">
        <v>33758</v>
      </c>
      <c r="B33759" s="3">
        <v>83.65</v>
      </c>
      <c r="C33759" s="3">
        <v>58.5448692322</v>
      </c>
      <c r="D33759" s="4">
        <v>-0.202980542846643</v>
      </c>
      <c r="E33759" s="5" t="s">
        <v>573</v>
      </c>
    </row>
    <row r="33760" spans="1:5">
      <c r="A33760" s="1">
        <v>33759</v>
      </c>
      <c r="B33760" s="3">
        <v>83.75</v>
      </c>
      <c r="C33760" s="3">
        <v>58.5448692322</v>
      </c>
      <c r="D33760" s="4">
        <v>-0.0405218245422191</v>
      </c>
      <c r="E33760" s="5" t="s">
        <v>573</v>
      </c>
    </row>
    <row r="33761" spans="1:5">
      <c r="A33761" s="1">
        <v>33760</v>
      </c>
      <c r="B33761" s="3">
        <v>83.85</v>
      </c>
      <c r="C33761" s="3">
        <v>58.5448692322</v>
      </c>
      <c r="D33761" s="4">
        <v>-0.202980542846643</v>
      </c>
      <c r="E33761" s="5" t="s">
        <v>573</v>
      </c>
    </row>
    <row r="33762" spans="1:5">
      <c r="A33762" s="1">
        <v>33761</v>
      </c>
      <c r="B33762" s="3">
        <v>83.95</v>
      </c>
      <c r="C33762" s="3">
        <v>58.5448692322</v>
      </c>
      <c r="D33762" s="4">
        <v>-0.202980542846643</v>
      </c>
      <c r="E33762" s="5" t="s">
        <v>573</v>
      </c>
    </row>
    <row r="33763" spans="1:5">
      <c r="A33763" s="1">
        <v>33762</v>
      </c>
      <c r="B33763" s="3">
        <v>84.05</v>
      </c>
      <c r="C33763" s="3">
        <v>58.5448692322</v>
      </c>
      <c r="D33763" s="4">
        <v>-0.0405218245422191</v>
      </c>
      <c r="E33763" s="5" t="s">
        <v>573</v>
      </c>
    </row>
    <row r="33764" spans="1:5">
      <c r="A33764" s="1">
        <v>33763</v>
      </c>
      <c r="B33764" s="3">
        <v>84.15</v>
      </c>
      <c r="C33764" s="3">
        <v>58.5448692322</v>
      </c>
      <c r="D33764" s="4">
        <v>-0.0405218245422191</v>
      </c>
      <c r="E33764" s="5" t="s">
        <v>573</v>
      </c>
    </row>
    <row r="33765" spans="1:5">
      <c r="A33765" s="1">
        <v>33764</v>
      </c>
      <c r="B33765" s="3">
        <v>84.25</v>
      </c>
      <c r="C33765" s="3">
        <v>58.5448692322</v>
      </c>
      <c r="D33765" s="4">
        <v>-0.202980542846643</v>
      </c>
      <c r="E33765" s="5" t="s">
        <v>573</v>
      </c>
    </row>
    <row r="33766" spans="1:5">
      <c r="A33766" s="1">
        <v>33765</v>
      </c>
      <c r="B33766" s="3">
        <v>84.45</v>
      </c>
      <c r="C33766" s="3">
        <v>58.5448692322</v>
      </c>
      <c r="D33766" s="4">
        <v>-0.212219049781986</v>
      </c>
      <c r="E33766" s="5" t="s">
        <v>573</v>
      </c>
    </row>
    <row r="33767" spans="1:5">
      <c r="A33767" s="1">
        <v>33766</v>
      </c>
      <c r="B33767" s="3">
        <v>84.55</v>
      </c>
      <c r="C33767" s="3">
        <v>58.5448692322</v>
      </c>
      <c r="D33767" s="4">
        <v>-0.205689646553013</v>
      </c>
      <c r="E33767" s="5" t="s">
        <v>573</v>
      </c>
    </row>
    <row r="33768" spans="1:5">
      <c r="A33768" s="1">
        <v>33767</v>
      </c>
      <c r="B33768" s="3">
        <v>84.65</v>
      </c>
      <c r="C33768" s="3">
        <v>58.5448692322</v>
      </c>
      <c r="D33768" s="4">
        <v>-0.346180341236933</v>
      </c>
      <c r="E33768" s="5" t="s">
        <v>573</v>
      </c>
    </row>
    <row r="33769" spans="1:5">
      <c r="A33769" s="1">
        <v>33768</v>
      </c>
      <c r="B33769" s="3">
        <v>84.95</v>
      </c>
      <c r="C33769" s="3">
        <v>58.5448692322</v>
      </c>
      <c r="D33769" s="4">
        <v>-0.138597579304753</v>
      </c>
      <c r="E33769" s="5" t="s">
        <v>573</v>
      </c>
    </row>
    <row r="33770" spans="1:5">
      <c r="A33770" s="1">
        <v>33769</v>
      </c>
      <c r="B33770" s="3">
        <v>85.05</v>
      </c>
      <c r="C33770" s="3">
        <v>58.5448692322</v>
      </c>
      <c r="D33770" s="4">
        <v>0.137335662761163</v>
      </c>
      <c r="E33770" s="5" t="s">
        <v>573</v>
      </c>
    </row>
    <row r="33771" spans="1:5">
      <c r="A33771" s="1">
        <v>33770</v>
      </c>
      <c r="B33771" s="3">
        <v>86.45</v>
      </c>
      <c r="C33771" s="3">
        <v>58.5448692322</v>
      </c>
      <c r="D33771" s="4">
        <v>0.346745142175418</v>
      </c>
      <c r="E33771" s="5" t="s">
        <v>573</v>
      </c>
    </row>
    <row r="33772" spans="1:5">
      <c r="A33772" s="1">
        <v>33771</v>
      </c>
      <c r="B33772" s="3">
        <v>88.85</v>
      </c>
      <c r="C33772" s="3">
        <v>59.5448692322</v>
      </c>
      <c r="D33772" s="4">
        <v>-0.260692044971967</v>
      </c>
      <c r="E33772" s="5" t="s">
        <v>573</v>
      </c>
    </row>
    <row r="33773" spans="1:5">
      <c r="A33773" s="1">
        <v>33772</v>
      </c>
      <c r="B33773" s="3">
        <v>89.45</v>
      </c>
      <c r="C33773" s="3">
        <v>59.5448692322</v>
      </c>
      <c r="D33773" s="4">
        <v>1.00969372972171</v>
      </c>
      <c r="E33773" s="5" t="s">
        <v>573</v>
      </c>
    </row>
    <row r="33774" spans="1:5">
      <c r="A33774" s="1">
        <v>33773</v>
      </c>
      <c r="B33774" s="3">
        <v>88.95</v>
      </c>
      <c r="C33774" s="3">
        <v>59.4448692322</v>
      </c>
      <c r="D33774" s="4">
        <v>-0.491715230121082</v>
      </c>
      <c r="E33774" s="5" t="s">
        <v>573</v>
      </c>
    </row>
    <row r="33775" spans="1:5">
      <c r="A33775" s="1">
        <v>33774</v>
      </c>
      <c r="B33775" s="3">
        <v>89.05</v>
      </c>
      <c r="C33775" s="3">
        <v>59.4448692322</v>
      </c>
      <c r="D33775" s="4">
        <v>0.983305951699088</v>
      </c>
      <c r="E33775" s="5" t="s">
        <v>573</v>
      </c>
    </row>
    <row r="33776" spans="1:5">
      <c r="A33776" s="1">
        <v>33775</v>
      </c>
      <c r="B33776" s="3">
        <v>89.15</v>
      </c>
      <c r="C33776" s="3">
        <v>59.4448692322</v>
      </c>
      <c r="D33776" s="4">
        <v>0.983305951699088</v>
      </c>
      <c r="E33776" s="5" t="s">
        <v>573</v>
      </c>
    </row>
    <row r="33777" spans="1:5">
      <c r="A33777" s="1">
        <v>33776</v>
      </c>
      <c r="B33777" s="3">
        <v>89.75</v>
      </c>
      <c r="C33777" s="3">
        <v>59.4448692322</v>
      </c>
      <c r="D33777" s="4">
        <v>1.02711503296633</v>
      </c>
      <c r="E33777" s="5" t="s">
        <v>573</v>
      </c>
    </row>
    <row r="33778" spans="1:5">
      <c r="A33778" s="1">
        <v>33777</v>
      </c>
      <c r="B33778" s="3">
        <v>89.85</v>
      </c>
      <c r="C33778" s="3">
        <v>59.4448692322</v>
      </c>
      <c r="D33778" s="4">
        <v>0.716152776033405</v>
      </c>
      <c r="E33778" s="5" t="s">
        <v>573</v>
      </c>
    </row>
    <row r="33779" spans="1:5">
      <c r="A33779" s="1">
        <v>33778</v>
      </c>
      <c r="B33779" s="3">
        <v>89.65</v>
      </c>
      <c r="C33779" s="3">
        <v>59.3448692322</v>
      </c>
      <c r="D33779" s="4">
        <v>0.663105187830815</v>
      </c>
      <c r="E33779" s="5" t="s">
        <v>573</v>
      </c>
    </row>
    <row r="33780" spans="1:5">
      <c r="A33780" s="1">
        <v>33779</v>
      </c>
      <c r="B33780" s="3">
        <v>89.25</v>
      </c>
      <c r="C33780" s="3">
        <v>59.2448692322</v>
      </c>
      <c r="D33780" s="4">
        <v>0.672343694766158</v>
      </c>
      <c r="E33780" s="5" t="s">
        <v>573</v>
      </c>
    </row>
    <row r="33781" spans="1:5">
      <c r="A33781" s="1">
        <v>33780</v>
      </c>
      <c r="B33781" s="3">
        <v>89.45</v>
      </c>
      <c r="C33781" s="3">
        <v>58.8448692322</v>
      </c>
      <c r="D33781" s="4">
        <v>1.19364762644507</v>
      </c>
      <c r="E33781" s="5" t="s">
        <v>573</v>
      </c>
    </row>
    <row r="33782" spans="1:5">
      <c r="A33782" s="1">
        <v>33781</v>
      </c>
      <c r="B33782" s="3">
        <v>89.55</v>
      </c>
      <c r="C33782" s="3">
        <v>58.8448692322</v>
      </c>
      <c r="D33782" s="4">
        <v>1.19364762644507</v>
      </c>
      <c r="E33782" s="5" t="s">
        <v>573</v>
      </c>
    </row>
    <row r="33783" spans="1:5">
      <c r="A33783" s="1">
        <v>33782</v>
      </c>
      <c r="B33783" s="3">
        <v>89.65</v>
      </c>
      <c r="C33783" s="3">
        <v>58.8448692322</v>
      </c>
      <c r="D33783" s="4">
        <v>1.19364762644507</v>
      </c>
      <c r="E33783" s="5" t="s">
        <v>573</v>
      </c>
    </row>
    <row r="33784" spans="1:5">
      <c r="A33784" s="1">
        <v>33783</v>
      </c>
      <c r="B33784" s="3">
        <v>89.75</v>
      </c>
      <c r="C33784" s="3">
        <v>58.8448692322</v>
      </c>
      <c r="D33784" s="4">
        <v>1.22927391140304</v>
      </c>
      <c r="E33784" s="5" t="s">
        <v>573</v>
      </c>
    </row>
    <row r="33785" spans="1:5">
      <c r="A33785" s="1">
        <v>33784</v>
      </c>
      <c r="B33785" s="3">
        <v>89.85</v>
      </c>
      <c r="C33785" s="3">
        <v>58.8448692322</v>
      </c>
      <c r="D33785" s="4">
        <v>1.19364762644507</v>
      </c>
      <c r="E33785" s="5" t="s">
        <v>573</v>
      </c>
    </row>
    <row r="33786" spans="1:5">
      <c r="A33786" s="1">
        <v>33785</v>
      </c>
      <c r="B33786" s="3">
        <v>89.35</v>
      </c>
      <c r="C33786" s="3">
        <v>58.7448692322</v>
      </c>
      <c r="D33786" s="4">
        <v>-0.0405218245422191</v>
      </c>
      <c r="E33786" s="5" t="s">
        <v>573</v>
      </c>
    </row>
    <row r="33787" spans="1:5">
      <c r="A33787" s="1">
        <v>33786</v>
      </c>
      <c r="B33787" s="3">
        <v>89.45</v>
      </c>
      <c r="C33787" s="3">
        <v>58.7448692322</v>
      </c>
      <c r="D33787" s="4">
        <v>-0.0579431277868395</v>
      </c>
      <c r="E33787" s="5" t="s">
        <v>573</v>
      </c>
    </row>
    <row r="33788" spans="1:5">
      <c r="A33788" s="1">
        <v>33787</v>
      </c>
      <c r="B33788" s="3">
        <v>113.35</v>
      </c>
      <c r="C33788" s="3">
        <v>59.0448692322</v>
      </c>
      <c r="D33788" s="4">
        <v>0.517489786972337</v>
      </c>
      <c r="E33788" s="5" t="s">
        <v>573</v>
      </c>
    </row>
    <row r="33789" spans="1:5">
      <c r="A33789" s="1">
        <v>33788</v>
      </c>
      <c r="B33789" s="3">
        <v>113.05</v>
      </c>
      <c r="C33789" s="3">
        <v>58.6448692322</v>
      </c>
      <c r="D33789" s="4">
        <v>1.17317585477141</v>
      </c>
      <c r="E33789" s="5" t="s">
        <v>573</v>
      </c>
    </row>
    <row r="33790" spans="1:5">
      <c r="A33790" s="1">
        <v>33789</v>
      </c>
      <c r="B33790" s="3">
        <v>129.95</v>
      </c>
      <c r="C33790" s="3">
        <v>59.3448692322</v>
      </c>
      <c r="D33790" s="4">
        <v>0.537945373064245</v>
      </c>
      <c r="E33790" s="5" t="s">
        <v>573</v>
      </c>
    </row>
    <row r="33791" spans="1:5">
      <c r="A33791" s="1">
        <v>33790</v>
      </c>
      <c r="B33791" s="3">
        <v>131.05</v>
      </c>
      <c r="C33791" s="3">
        <v>58.9448692322</v>
      </c>
      <c r="D33791" s="4">
        <v>0.120081439221731</v>
      </c>
      <c r="E33791" s="5" t="s">
        <v>573</v>
      </c>
    </row>
    <row r="33792" spans="1:5">
      <c r="A33792" s="1">
        <v>33791</v>
      </c>
      <c r="B33792" s="3">
        <v>148.85</v>
      </c>
      <c r="C33792" s="3">
        <v>59.5448692322</v>
      </c>
      <c r="D33792" s="4">
        <v>0.218348434253416</v>
      </c>
      <c r="E33792" s="5" t="s">
        <v>576</v>
      </c>
    </row>
    <row r="33793" spans="1:5">
      <c r="A33793" s="1">
        <v>33792</v>
      </c>
      <c r="B33793" s="3">
        <v>147.65</v>
      </c>
      <c r="C33793" s="3">
        <v>59.4448692322</v>
      </c>
      <c r="D33793" s="4">
        <v>0.485108373584371</v>
      </c>
      <c r="E33793" s="5" t="s">
        <v>576</v>
      </c>
    </row>
    <row r="33794" spans="1:5">
      <c r="A33794" s="1">
        <v>33793</v>
      </c>
      <c r="B33794" s="3">
        <v>152.25</v>
      </c>
      <c r="C33794" s="3">
        <v>59.4448692322</v>
      </c>
      <c r="D33794" s="4">
        <v>0.823149672662931</v>
      </c>
      <c r="E33794" s="5" t="s">
        <v>573</v>
      </c>
    </row>
    <row r="33795" spans="1:5">
      <c r="A33795" s="1">
        <v>33794</v>
      </c>
      <c r="B33795" s="3">
        <v>152.75</v>
      </c>
      <c r="C33795" s="3">
        <v>59.1448692322</v>
      </c>
      <c r="D33795" s="4">
        <v>0.118087872079825</v>
      </c>
      <c r="E33795" s="5" t="s">
        <v>567</v>
      </c>
    </row>
    <row r="33796" spans="1:5">
      <c r="A33796" s="1">
        <v>33795</v>
      </c>
      <c r="B33796" s="3">
        <v>153.35</v>
      </c>
      <c r="C33796" s="3">
        <v>59.4448692322</v>
      </c>
      <c r="D33796" s="4">
        <v>0.182384091909694</v>
      </c>
      <c r="E33796" s="5" t="s">
        <v>567</v>
      </c>
    </row>
    <row r="33797" spans="1:5">
      <c r="A33797" s="1">
        <v>33796</v>
      </c>
      <c r="B33797" s="3">
        <v>34.75</v>
      </c>
      <c r="C33797" s="3">
        <v>58.3448692322</v>
      </c>
      <c r="D33797" s="4">
        <v>0.161418508401217</v>
      </c>
      <c r="E33797" s="5" t="s">
        <v>573</v>
      </c>
    </row>
    <row r="33798" spans="1:5">
      <c r="A33798" s="1">
        <v>33797</v>
      </c>
      <c r="B33798" s="3">
        <v>37.45</v>
      </c>
      <c r="C33798" s="3">
        <v>58.3448692322</v>
      </c>
      <c r="D33798" s="4">
        <v>0.767445245301708</v>
      </c>
      <c r="E33798" s="5" t="s">
        <v>573</v>
      </c>
    </row>
    <row r="33799" spans="1:5">
      <c r="A33799" s="1">
        <v>33798</v>
      </c>
      <c r="B33799" s="3">
        <v>32.15</v>
      </c>
      <c r="C33799" s="3">
        <v>58.1448692322</v>
      </c>
      <c r="D33799" s="4">
        <v>0.127305116869552</v>
      </c>
      <c r="E33799" s="5" t="s">
        <v>573</v>
      </c>
    </row>
    <row r="33800" spans="1:5">
      <c r="A33800" s="1">
        <v>33799</v>
      </c>
      <c r="B33800" s="3">
        <v>35.65</v>
      </c>
      <c r="C33800" s="3">
        <v>58.1448692322</v>
      </c>
      <c r="D33800" s="4">
        <v>0.402842198219756</v>
      </c>
      <c r="E33800" s="5" t="s">
        <v>573</v>
      </c>
    </row>
    <row r="33801" spans="1:5">
      <c r="A33801" s="1">
        <v>33800</v>
      </c>
      <c r="B33801" s="3">
        <v>32.15</v>
      </c>
      <c r="C33801" s="3">
        <v>58.0448692322</v>
      </c>
      <c r="D33801" s="4">
        <v>0.127305116869552</v>
      </c>
      <c r="E33801" s="5" t="s">
        <v>573</v>
      </c>
    </row>
    <row r="33802" spans="1:5">
      <c r="A33802" s="1">
        <v>33801</v>
      </c>
      <c r="B33802" s="3">
        <v>27.75</v>
      </c>
      <c r="C33802" s="3">
        <v>57.9448692322</v>
      </c>
      <c r="D33802" s="4">
        <v>-0.615980290979502</v>
      </c>
      <c r="E33802" s="5" t="s">
        <v>573</v>
      </c>
    </row>
    <row r="33803" spans="1:5">
      <c r="A33803" s="1">
        <v>33802</v>
      </c>
      <c r="B33803" s="3">
        <v>32.15</v>
      </c>
      <c r="C33803" s="3">
        <v>57.9448692322</v>
      </c>
      <c r="D33803" s="4">
        <v>0.109885135737034</v>
      </c>
      <c r="E33803" s="5" t="s">
        <v>573</v>
      </c>
    </row>
    <row r="33804" spans="1:5">
      <c r="A33804" s="1">
        <v>33803</v>
      </c>
      <c r="B33804" s="3">
        <v>34.75</v>
      </c>
      <c r="C33804" s="3">
        <v>57.9448692322</v>
      </c>
      <c r="D33804" s="4">
        <v>0.743768358989477</v>
      </c>
      <c r="E33804" s="5" t="s">
        <v>573</v>
      </c>
    </row>
    <row r="33805" spans="1:5">
      <c r="A33805" s="1">
        <v>33804</v>
      </c>
      <c r="B33805" s="3">
        <v>30.85</v>
      </c>
      <c r="C33805" s="3">
        <v>57.8448692322</v>
      </c>
      <c r="D33805" s="4">
        <v>0.0944053439658658</v>
      </c>
      <c r="E33805" s="5" t="s">
        <v>573</v>
      </c>
    </row>
    <row r="33806" spans="1:5">
      <c r="A33806" s="1">
        <v>33805</v>
      </c>
      <c r="B33806" s="3">
        <v>35.95</v>
      </c>
      <c r="C33806" s="3">
        <v>57.7448692322</v>
      </c>
      <c r="D33806" s="4">
        <v>-0.68496572798932</v>
      </c>
      <c r="E33806" s="5" t="s">
        <v>573</v>
      </c>
    </row>
    <row r="33807" spans="1:5">
      <c r="A33807" s="1">
        <v>33806</v>
      </c>
      <c r="B33807" s="3">
        <v>30.35</v>
      </c>
      <c r="C33807" s="3">
        <v>57.6448692322</v>
      </c>
      <c r="D33807" s="4">
        <v>-0.178668706686856</v>
      </c>
      <c r="E33807" s="5" t="s">
        <v>573</v>
      </c>
    </row>
    <row r="33808" spans="1:5">
      <c r="A33808" s="1">
        <v>33807</v>
      </c>
      <c r="B33808" s="3">
        <v>30.45</v>
      </c>
      <c r="C33808" s="3">
        <v>57.6448692322</v>
      </c>
      <c r="D33808" s="4">
        <v>0.14756738121751</v>
      </c>
      <c r="E33808" s="5" t="s">
        <v>573</v>
      </c>
    </row>
    <row r="33809" spans="1:5">
      <c r="A33809" s="1">
        <v>33808</v>
      </c>
      <c r="B33809" s="3">
        <v>30.65</v>
      </c>
      <c r="C33809" s="3">
        <v>57.6448692322</v>
      </c>
      <c r="D33809" s="4">
        <v>-0.574538202233198</v>
      </c>
      <c r="E33809" s="5" t="s">
        <v>573</v>
      </c>
    </row>
    <row r="33810" spans="1:5">
      <c r="A33810" s="1">
        <v>33809</v>
      </c>
      <c r="B33810" s="3">
        <v>30.75</v>
      </c>
      <c r="C33810" s="3">
        <v>57.6448692322</v>
      </c>
      <c r="D33810" s="4">
        <v>-0.0999085611836783</v>
      </c>
      <c r="E33810" s="5" t="s">
        <v>573</v>
      </c>
    </row>
    <row r="33811" spans="1:5">
      <c r="A33811" s="1">
        <v>33810</v>
      </c>
      <c r="B33811" s="3">
        <v>32.75</v>
      </c>
      <c r="C33811" s="3">
        <v>57.6448692322</v>
      </c>
      <c r="D33811" s="4">
        <v>0.850385583304324</v>
      </c>
      <c r="E33811" s="5" t="s">
        <v>573</v>
      </c>
    </row>
    <row r="33812" spans="1:5">
      <c r="A33812" s="1">
        <v>33811</v>
      </c>
      <c r="B33812" s="3">
        <v>36.85</v>
      </c>
      <c r="C33812" s="3">
        <v>57.6448692322</v>
      </c>
      <c r="D33812" s="4">
        <v>0.551941928774291</v>
      </c>
      <c r="E33812" s="5" t="s">
        <v>573</v>
      </c>
    </row>
    <row r="33813" spans="1:5">
      <c r="A33813" s="1">
        <v>33812</v>
      </c>
      <c r="B33813" s="3">
        <v>30.55</v>
      </c>
      <c r="C33813" s="3">
        <v>57.5448692322</v>
      </c>
      <c r="D33813" s="4">
        <v>-0.287845722696651</v>
      </c>
      <c r="E33813" s="5" t="s">
        <v>573</v>
      </c>
    </row>
    <row r="33814" spans="1:5">
      <c r="A33814" s="1">
        <v>33813</v>
      </c>
      <c r="B33814" s="3">
        <v>30.65</v>
      </c>
      <c r="C33814" s="3">
        <v>57.5448692322</v>
      </c>
      <c r="D33814" s="4">
        <v>-0.505418700323732</v>
      </c>
      <c r="E33814" s="5" t="s">
        <v>573</v>
      </c>
    </row>
    <row r="33815" spans="1:5">
      <c r="A33815" s="1">
        <v>33814</v>
      </c>
      <c r="B33815" s="3">
        <v>30.85</v>
      </c>
      <c r="C33815" s="3">
        <v>57.5448692322</v>
      </c>
      <c r="D33815" s="4">
        <v>-0.0117393116922326</v>
      </c>
      <c r="E33815" s="5" t="s">
        <v>573</v>
      </c>
    </row>
    <row r="33816" spans="1:5">
      <c r="A33816" s="1">
        <v>33815</v>
      </c>
      <c r="B33816" s="3">
        <v>31.05</v>
      </c>
      <c r="C33816" s="3">
        <v>57.5448692322</v>
      </c>
      <c r="D33816" s="4">
        <v>0.109885135737034</v>
      </c>
      <c r="E33816" s="5" t="s">
        <v>573</v>
      </c>
    </row>
    <row r="33817" spans="1:5">
      <c r="A33817" s="1">
        <v>33816</v>
      </c>
      <c r="B33817" s="3">
        <v>32.85</v>
      </c>
      <c r="C33817" s="3">
        <v>57.5448692322</v>
      </c>
      <c r="D33817" s="4">
        <v>0.132839171623967</v>
      </c>
      <c r="E33817" s="5" t="s">
        <v>573</v>
      </c>
    </row>
    <row r="33818" spans="1:5">
      <c r="A33818" s="1">
        <v>33817</v>
      </c>
      <c r="B33818" s="3">
        <v>30.85</v>
      </c>
      <c r="C33818" s="3">
        <v>57.4448692322</v>
      </c>
      <c r="D33818" s="4">
        <v>0.00568199155238781</v>
      </c>
      <c r="E33818" s="5" t="s">
        <v>573</v>
      </c>
    </row>
    <row r="33819" spans="1:5">
      <c r="A33819" s="1">
        <v>33818</v>
      </c>
      <c r="B33819" s="3">
        <v>30.95</v>
      </c>
      <c r="C33819" s="3">
        <v>57.4448692322</v>
      </c>
      <c r="D33819" s="4">
        <v>0.109885135737034</v>
      </c>
      <c r="E33819" s="5" t="s">
        <v>573</v>
      </c>
    </row>
    <row r="33820" spans="1:5">
      <c r="A33820" s="1">
        <v>33819</v>
      </c>
      <c r="B33820" s="3">
        <v>31.95</v>
      </c>
      <c r="C33820" s="3">
        <v>57.4448692322</v>
      </c>
      <c r="D33820" s="4">
        <v>-0.123837642756183</v>
      </c>
      <c r="E33820" s="5" t="s">
        <v>573</v>
      </c>
    </row>
    <row r="33821" spans="1:5">
      <c r="A33821" s="1">
        <v>33820</v>
      </c>
      <c r="B33821" s="3">
        <v>32.05</v>
      </c>
      <c r="C33821" s="3">
        <v>57.4448692322</v>
      </c>
      <c r="D33821" s="4">
        <v>-0.123837642756183</v>
      </c>
      <c r="E33821" s="5" t="s">
        <v>573</v>
      </c>
    </row>
    <row r="33822" spans="1:5">
      <c r="A33822" s="1">
        <v>33821</v>
      </c>
      <c r="B33822" s="3">
        <v>50.05</v>
      </c>
      <c r="C33822" s="3">
        <v>58.2448692322</v>
      </c>
      <c r="D33822" s="4">
        <v>-0.0167015979859023</v>
      </c>
      <c r="E33822" s="5" t="s">
        <v>573</v>
      </c>
    </row>
    <row r="33823" spans="1:5">
      <c r="A33823" s="1">
        <v>33822</v>
      </c>
      <c r="B33823" s="3">
        <v>50.35</v>
      </c>
      <c r="C33823" s="3">
        <v>58.2448692322</v>
      </c>
      <c r="D33823" s="4">
        <v>0.40783928398018</v>
      </c>
      <c r="E33823" s="5" t="s">
        <v>573</v>
      </c>
    </row>
    <row r="33824" spans="1:5">
      <c r="A33824" s="1">
        <v>33823</v>
      </c>
      <c r="B33824" s="3">
        <v>40.35</v>
      </c>
      <c r="C33824" s="3">
        <v>58.1448692322</v>
      </c>
      <c r="D33824" s="4">
        <v>-0.0820349347935444</v>
      </c>
      <c r="E33824" s="5" t="s">
        <v>573</v>
      </c>
    </row>
    <row r="33825" spans="1:5">
      <c r="A33825" s="1">
        <v>33824</v>
      </c>
      <c r="B33825" s="3">
        <v>39.95</v>
      </c>
      <c r="C33825" s="3">
        <v>58.0448692322</v>
      </c>
      <c r="D33825" s="4">
        <v>-0.163310666189815</v>
      </c>
      <c r="E33825" s="5" t="s">
        <v>573</v>
      </c>
    </row>
    <row r="33826" spans="1:5">
      <c r="A33826" s="1">
        <v>33825</v>
      </c>
      <c r="B33826" s="3">
        <v>40.25</v>
      </c>
      <c r="C33826" s="3">
        <v>58.0448692322</v>
      </c>
      <c r="D33826" s="4">
        <v>-0.187440762642011</v>
      </c>
      <c r="E33826" s="5" t="s">
        <v>573</v>
      </c>
    </row>
    <row r="33827" spans="1:5">
      <c r="A33827" s="1">
        <v>33826</v>
      </c>
      <c r="B33827" s="3">
        <v>38.35</v>
      </c>
      <c r="C33827" s="3">
        <v>57.9448692322</v>
      </c>
      <c r="D33827" s="4">
        <v>0.805401856443118</v>
      </c>
      <c r="E33827" s="5" t="s">
        <v>573</v>
      </c>
    </row>
    <row r="33828" spans="1:5">
      <c r="A33828" s="1">
        <v>33827</v>
      </c>
      <c r="B33828" s="3">
        <v>40.45</v>
      </c>
      <c r="C33828" s="3">
        <v>57.8448692322</v>
      </c>
      <c r="D33828" s="4">
        <v>0.195988699426007</v>
      </c>
      <c r="E33828" s="5" t="s">
        <v>573</v>
      </c>
    </row>
    <row r="33829" spans="1:5">
      <c r="A33829" s="1">
        <v>33828</v>
      </c>
      <c r="B33829" s="3">
        <v>40.25</v>
      </c>
      <c r="C33829" s="3">
        <v>57.5448692322</v>
      </c>
      <c r="D33829" s="4">
        <v>0.419751359496719</v>
      </c>
      <c r="E33829" s="5" t="s">
        <v>573</v>
      </c>
    </row>
    <row r="33830" spans="1:5">
      <c r="A33830" s="1">
        <v>33829</v>
      </c>
      <c r="B33830" s="3">
        <v>39.75</v>
      </c>
      <c r="C33830" s="3">
        <v>57.4448692322</v>
      </c>
      <c r="D33830" s="4">
        <v>0.319170870837471</v>
      </c>
      <c r="E33830" s="5" t="s">
        <v>573</v>
      </c>
    </row>
    <row r="33831" spans="1:5">
      <c r="A33831" s="1">
        <v>33830</v>
      </c>
      <c r="B33831" s="3">
        <v>51.05</v>
      </c>
      <c r="C33831" s="3">
        <v>58.4448692322</v>
      </c>
      <c r="D33831" s="4">
        <v>0.401817826216112</v>
      </c>
      <c r="E33831" s="5" t="s">
        <v>573</v>
      </c>
    </row>
    <row r="33832" spans="1:5">
      <c r="A33832" s="1">
        <v>33831</v>
      </c>
      <c r="B33832" s="3">
        <v>56.45</v>
      </c>
      <c r="C33832" s="3">
        <v>58.3448692322</v>
      </c>
      <c r="D33832" s="4">
        <v>0.256378005681402</v>
      </c>
      <c r="E33832" s="5" t="s">
        <v>573</v>
      </c>
    </row>
    <row r="33833" spans="1:5">
      <c r="A33833" s="1">
        <v>33832</v>
      </c>
      <c r="B33833" s="3">
        <v>54.65</v>
      </c>
      <c r="C33833" s="3">
        <v>58.2448692322</v>
      </c>
      <c r="D33833" s="4">
        <v>0.278832785536108</v>
      </c>
      <c r="E33833" s="5" t="s">
        <v>573</v>
      </c>
    </row>
    <row r="33834" spans="1:5">
      <c r="A33834" s="1">
        <v>33833</v>
      </c>
      <c r="B33834" s="3">
        <v>54.85</v>
      </c>
      <c r="C33834" s="3">
        <v>58.2448692322</v>
      </c>
      <c r="D33834" s="4">
        <v>0.111305372721463</v>
      </c>
      <c r="E33834" s="5" t="s">
        <v>573</v>
      </c>
    </row>
    <row r="33835" spans="1:5">
      <c r="A33835" s="1">
        <v>33834</v>
      </c>
      <c r="B33835" s="3">
        <v>56.55</v>
      </c>
      <c r="C33835" s="3">
        <v>58.2448692322</v>
      </c>
      <c r="D33835" s="4">
        <v>0.687739250250741</v>
      </c>
      <c r="E33835" s="5" t="s">
        <v>573</v>
      </c>
    </row>
    <row r="33836" spans="1:5">
      <c r="A33836" s="1">
        <v>33835</v>
      </c>
      <c r="B33836" s="3">
        <v>52.95</v>
      </c>
      <c r="C33836" s="3">
        <v>58.1448692322</v>
      </c>
      <c r="D33836" s="4">
        <v>0.824087959847912</v>
      </c>
      <c r="E33836" s="5" t="s">
        <v>573</v>
      </c>
    </row>
    <row r="33837" spans="1:5">
      <c r="A33837" s="1">
        <v>33836</v>
      </c>
      <c r="B33837" s="3">
        <v>52.15</v>
      </c>
      <c r="C33837" s="3">
        <v>57.9448692322</v>
      </c>
      <c r="D33837" s="4">
        <v>0.658940788266207</v>
      </c>
      <c r="E33837" s="5" t="s">
        <v>573</v>
      </c>
    </row>
    <row r="33838" spans="1:5">
      <c r="A33838" s="1">
        <v>33837</v>
      </c>
      <c r="B33838" s="3">
        <v>56.65</v>
      </c>
      <c r="C33838" s="3">
        <v>57.8448692322</v>
      </c>
      <c r="D33838" s="4">
        <v>0.375942278229472</v>
      </c>
      <c r="E33838" s="5" t="s">
        <v>573</v>
      </c>
    </row>
    <row r="33839" spans="1:5">
      <c r="A33839" s="1">
        <v>33838</v>
      </c>
      <c r="B33839" s="3">
        <v>61.35</v>
      </c>
      <c r="C33839" s="3">
        <v>57.6448692322</v>
      </c>
      <c r="D33839" s="4">
        <v>0.68336119368847</v>
      </c>
      <c r="E33839" s="5" t="s">
        <v>573</v>
      </c>
    </row>
    <row r="33840" spans="1:5">
      <c r="A33840" s="1">
        <v>33839</v>
      </c>
      <c r="B33840" s="3">
        <v>63.65</v>
      </c>
      <c r="C33840" s="3">
        <v>58.4448692322</v>
      </c>
      <c r="D33840" s="4">
        <v>0.368583205566555</v>
      </c>
      <c r="E33840" s="5" t="s">
        <v>573</v>
      </c>
    </row>
    <row r="33841" spans="1:5">
      <c r="A33841" s="1">
        <v>33840</v>
      </c>
      <c r="B33841" s="3">
        <v>66.55</v>
      </c>
      <c r="C33841" s="3">
        <v>58.4448692322</v>
      </c>
      <c r="D33841" s="4">
        <v>-0.0958261415897859</v>
      </c>
      <c r="E33841" s="5" t="s">
        <v>573</v>
      </c>
    </row>
    <row r="33842" spans="1:5">
      <c r="A33842" s="1">
        <v>33841</v>
      </c>
      <c r="B33842" s="3">
        <v>67.15</v>
      </c>
      <c r="C33842" s="3">
        <v>58.4448692322</v>
      </c>
      <c r="D33842" s="4">
        <v>1.17455963310389</v>
      </c>
      <c r="E33842" s="5" t="s">
        <v>573</v>
      </c>
    </row>
    <row r="33843" spans="1:5">
      <c r="A33843" s="1">
        <v>33842</v>
      </c>
      <c r="B33843" s="3">
        <v>67.35</v>
      </c>
      <c r="C33843" s="3">
        <v>58.4448692322</v>
      </c>
      <c r="D33843" s="4">
        <v>1.14817185508127</v>
      </c>
      <c r="E33843" s="5" t="s">
        <v>573</v>
      </c>
    </row>
    <row r="33844" spans="1:5">
      <c r="A33844" s="1">
        <v>33843</v>
      </c>
      <c r="B33844" s="3">
        <v>67.45</v>
      </c>
      <c r="C33844" s="3">
        <v>58.4448692322</v>
      </c>
      <c r="D33844" s="4">
        <v>0.905444623084144</v>
      </c>
      <c r="E33844" s="5" t="s">
        <v>573</v>
      </c>
    </row>
    <row r="33845" spans="1:5">
      <c r="A33845" s="1">
        <v>33844</v>
      </c>
      <c r="B33845" s="3">
        <v>68.05</v>
      </c>
      <c r="C33845" s="3">
        <v>58.4448692322</v>
      </c>
      <c r="D33845" s="4">
        <v>0.952711978017757</v>
      </c>
      <c r="E33845" s="5" t="s">
        <v>573</v>
      </c>
    </row>
    <row r="33846" spans="1:5">
      <c r="A33846" s="1">
        <v>33845</v>
      </c>
      <c r="B33846" s="3">
        <v>68.15</v>
      </c>
      <c r="C33846" s="3">
        <v>58.4448692322</v>
      </c>
      <c r="D33846" s="4">
        <v>0.378846880595223</v>
      </c>
      <c r="E33846" s="5" t="s">
        <v>573</v>
      </c>
    </row>
    <row r="33847" spans="1:5">
      <c r="A33847" s="1">
        <v>33846</v>
      </c>
      <c r="B33847" s="3">
        <v>68.85</v>
      </c>
      <c r="C33847" s="3">
        <v>58.4448692322</v>
      </c>
      <c r="D33847" s="4">
        <v>-0.0958261415897859</v>
      </c>
      <c r="E33847" s="5" t="s">
        <v>573</v>
      </c>
    </row>
    <row r="33848" spans="1:5">
      <c r="A33848" s="1">
        <v>33847</v>
      </c>
      <c r="B33848" s="3">
        <v>68.95</v>
      </c>
      <c r="C33848" s="3">
        <v>58.4448692322</v>
      </c>
      <c r="D33848" s="4">
        <v>-0.0958261415897859</v>
      </c>
      <c r="E33848" s="5" t="s">
        <v>573</v>
      </c>
    </row>
    <row r="33849" spans="1:5">
      <c r="A33849" s="1">
        <v>33848</v>
      </c>
      <c r="B33849" s="3">
        <v>69.15</v>
      </c>
      <c r="C33849" s="3">
        <v>58.4448692322</v>
      </c>
      <c r="D33849" s="4">
        <v>-0.0958261415897859</v>
      </c>
      <c r="E33849" s="5" t="s">
        <v>573</v>
      </c>
    </row>
    <row r="33850" spans="1:5">
      <c r="A33850" s="1">
        <v>33849</v>
      </c>
      <c r="B33850" s="3">
        <v>69.25</v>
      </c>
      <c r="C33850" s="3">
        <v>58.4448692322</v>
      </c>
      <c r="D33850" s="4">
        <v>1.14817185508127</v>
      </c>
      <c r="E33850" s="5" t="s">
        <v>573</v>
      </c>
    </row>
    <row r="33851" spans="1:5">
      <c r="A33851" s="1">
        <v>33850</v>
      </c>
      <c r="B33851" s="3">
        <v>69.45</v>
      </c>
      <c r="C33851" s="3">
        <v>58.4448692322</v>
      </c>
      <c r="D33851" s="4">
        <v>1.14817185508127</v>
      </c>
      <c r="E33851" s="5" t="s">
        <v>573</v>
      </c>
    </row>
    <row r="33852" spans="1:5">
      <c r="A33852" s="1">
        <v>33851</v>
      </c>
      <c r="B33852" s="3">
        <v>70.35</v>
      </c>
      <c r="C33852" s="3">
        <v>58.4448692322</v>
      </c>
      <c r="D33852" s="4">
        <v>-0.0958261415897859</v>
      </c>
      <c r="E33852" s="5" t="s">
        <v>573</v>
      </c>
    </row>
    <row r="33853" spans="1:5">
      <c r="A33853" s="1">
        <v>33852</v>
      </c>
      <c r="B33853" s="3">
        <v>70.65</v>
      </c>
      <c r="C33853" s="3">
        <v>58.4448692322</v>
      </c>
      <c r="D33853" s="4">
        <v>-0.0958261415897859</v>
      </c>
      <c r="E33853" s="5" t="s">
        <v>573</v>
      </c>
    </row>
    <row r="33854" spans="1:5">
      <c r="A33854" s="1">
        <v>33853</v>
      </c>
      <c r="B33854" s="3">
        <v>70.75</v>
      </c>
      <c r="C33854" s="3">
        <v>58.4448692322</v>
      </c>
      <c r="D33854" s="4">
        <v>-0.0958261415897859</v>
      </c>
      <c r="E33854" s="5" t="s">
        <v>573</v>
      </c>
    </row>
    <row r="33855" spans="1:5">
      <c r="A33855" s="1">
        <v>33854</v>
      </c>
      <c r="B33855" s="3">
        <v>71.05</v>
      </c>
      <c r="C33855" s="3">
        <v>58.4448692322</v>
      </c>
      <c r="D33855" s="4">
        <v>-0.0958261415897859</v>
      </c>
      <c r="E33855" s="5" t="s">
        <v>573</v>
      </c>
    </row>
    <row r="33856" spans="1:5">
      <c r="A33856" s="1">
        <v>33855</v>
      </c>
      <c r="B33856" s="3">
        <v>71.25</v>
      </c>
      <c r="C33856" s="3">
        <v>58.4448692322</v>
      </c>
      <c r="D33856" s="4">
        <v>1.17455963310389</v>
      </c>
      <c r="E33856" s="5" t="s">
        <v>573</v>
      </c>
    </row>
    <row r="33857" spans="1:5">
      <c r="A33857" s="1">
        <v>33856</v>
      </c>
      <c r="B33857" s="3">
        <v>71.35</v>
      </c>
      <c r="C33857" s="3">
        <v>58.4448692322</v>
      </c>
      <c r="D33857" s="4">
        <v>-0.0958261415897859</v>
      </c>
      <c r="E33857" s="5" t="s">
        <v>573</v>
      </c>
    </row>
    <row r="33858" spans="1:5">
      <c r="A33858" s="1">
        <v>33857</v>
      </c>
      <c r="B33858" s="3">
        <v>71.45</v>
      </c>
      <c r="C33858" s="3">
        <v>58.4448692322</v>
      </c>
      <c r="D33858" s="4">
        <v>0.979099756040384</v>
      </c>
      <c r="E33858" s="5" t="s">
        <v>573</v>
      </c>
    </row>
    <row r="33859" spans="1:5">
      <c r="A33859" s="1">
        <v>33858</v>
      </c>
      <c r="B33859" s="3">
        <v>71.95</v>
      </c>
      <c r="C33859" s="3">
        <v>58.4448692322</v>
      </c>
      <c r="D33859" s="4">
        <v>0.0869508913605296</v>
      </c>
      <c r="E33859" s="5" t="s">
        <v>573</v>
      </c>
    </row>
    <row r="33860" spans="1:5">
      <c r="A33860" s="1">
        <v>33859</v>
      </c>
      <c r="B33860" s="3">
        <v>72.55</v>
      </c>
      <c r="C33860" s="3">
        <v>58.4448692322</v>
      </c>
      <c r="D33860" s="4">
        <v>-0.0958261415897859</v>
      </c>
      <c r="E33860" s="5" t="s">
        <v>573</v>
      </c>
    </row>
    <row r="33861" spans="1:5">
      <c r="A33861" s="1">
        <v>33860</v>
      </c>
      <c r="B33861" s="3">
        <v>72.75</v>
      </c>
      <c r="C33861" s="3">
        <v>58.4448692322</v>
      </c>
      <c r="D33861" s="4">
        <v>-0.0958261415897859</v>
      </c>
      <c r="E33861" s="5" t="s">
        <v>573</v>
      </c>
    </row>
    <row r="33862" spans="1:5">
      <c r="A33862" s="1">
        <v>33861</v>
      </c>
      <c r="B33862" s="3">
        <v>72.85</v>
      </c>
      <c r="C33862" s="3">
        <v>58.4448692322</v>
      </c>
      <c r="D33862" s="4">
        <v>0.0695295881159091</v>
      </c>
      <c r="E33862" s="5" t="s">
        <v>573</v>
      </c>
    </row>
    <row r="33863" spans="1:5">
      <c r="A33863" s="1">
        <v>33862</v>
      </c>
      <c r="B33863" s="3">
        <v>72.95</v>
      </c>
      <c r="C33863" s="3">
        <v>58.4448692322</v>
      </c>
      <c r="D33863" s="4">
        <v>0.0869508913605296</v>
      </c>
      <c r="E33863" s="5" t="s">
        <v>573</v>
      </c>
    </row>
    <row r="33864" spans="1:5">
      <c r="A33864" s="1">
        <v>33863</v>
      </c>
      <c r="B33864" s="3">
        <v>73.05</v>
      </c>
      <c r="C33864" s="3">
        <v>58.4448692322</v>
      </c>
      <c r="D33864" s="4">
        <v>0.82060582657535</v>
      </c>
      <c r="E33864" s="5" t="s">
        <v>573</v>
      </c>
    </row>
    <row r="33865" spans="1:5">
      <c r="A33865" s="1">
        <v>33864</v>
      </c>
      <c r="B33865" s="3">
        <v>73.65</v>
      </c>
      <c r="C33865" s="3">
        <v>58.4448692322</v>
      </c>
      <c r="D33865" s="4">
        <v>0.133949368910077</v>
      </c>
      <c r="E33865" s="5" t="s">
        <v>573</v>
      </c>
    </row>
    <row r="33866" spans="1:5">
      <c r="A33866" s="1">
        <v>33865</v>
      </c>
      <c r="B33866" s="3">
        <v>73.75</v>
      </c>
      <c r="C33866" s="3">
        <v>58.4448692322</v>
      </c>
      <c r="D33866" s="4">
        <v>0.728622063428318</v>
      </c>
      <c r="E33866" s="5" t="s">
        <v>573</v>
      </c>
    </row>
    <row r="33867" spans="1:5">
      <c r="A33867" s="1">
        <v>33866</v>
      </c>
      <c r="B33867" s="3">
        <v>73.85</v>
      </c>
      <c r="C33867" s="3">
        <v>58.4448692322</v>
      </c>
      <c r="D33867" s="4">
        <v>0.728622063428318</v>
      </c>
      <c r="E33867" s="5" t="s">
        <v>573</v>
      </c>
    </row>
    <row r="33868" spans="1:5">
      <c r="A33868" s="1">
        <v>33867</v>
      </c>
      <c r="B33868" s="3">
        <v>74.15</v>
      </c>
      <c r="C33868" s="3">
        <v>58.4448692322</v>
      </c>
      <c r="D33868" s="4">
        <v>-0.319916056179227</v>
      </c>
      <c r="E33868" s="5" t="s">
        <v>573</v>
      </c>
    </row>
    <row r="33869" spans="1:5">
      <c r="A33869" s="1">
        <v>33868</v>
      </c>
      <c r="B33869" s="3">
        <v>74.25</v>
      </c>
      <c r="C33869" s="3">
        <v>58.4448692322</v>
      </c>
      <c r="D33869" s="4">
        <v>0.133949368910077</v>
      </c>
      <c r="E33869" s="5" t="s">
        <v>573</v>
      </c>
    </row>
    <row r="33870" spans="1:5">
      <c r="A33870" s="1">
        <v>33869</v>
      </c>
      <c r="B33870" s="3">
        <v>74.45</v>
      </c>
      <c r="C33870" s="3">
        <v>58.4448692322</v>
      </c>
      <c r="D33870" s="4">
        <v>0.755009841450944</v>
      </c>
      <c r="E33870" s="5" t="s">
        <v>573</v>
      </c>
    </row>
    <row r="33871" spans="1:5">
      <c r="A33871" s="1">
        <v>33870</v>
      </c>
      <c r="B33871" s="3">
        <v>75.05</v>
      </c>
      <c r="C33871" s="3">
        <v>58.4448692322</v>
      </c>
      <c r="D33871" s="4">
        <v>-0.00234074410534059</v>
      </c>
      <c r="E33871" s="5" t="s">
        <v>573</v>
      </c>
    </row>
    <row r="33872" spans="1:5">
      <c r="A33872" s="1">
        <v>33871</v>
      </c>
      <c r="B33872" s="3">
        <v>75.15</v>
      </c>
      <c r="C33872" s="3">
        <v>58.4448692322</v>
      </c>
      <c r="D33872" s="4">
        <v>-0.00234074410534059</v>
      </c>
      <c r="E33872" s="5" t="s">
        <v>573</v>
      </c>
    </row>
    <row r="33873" spans="1:5">
      <c r="A33873" s="1">
        <v>33872</v>
      </c>
      <c r="B33873" s="3">
        <v>75.95</v>
      </c>
      <c r="C33873" s="3">
        <v>58.4448692322</v>
      </c>
      <c r="D33873" s="4">
        <v>-0.205689646553013</v>
      </c>
      <c r="E33873" s="5" t="s">
        <v>573</v>
      </c>
    </row>
    <row r="33874" spans="1:5">
      <c r="A33874" s="1">
        <v>33873</v>
      </c>
      <c r="B33874" s="3">
        <v>65.15</v>
      </c>
      <c r="C33874" s="3">
        <v>58.3448692322</v>
      </c>
      <c r="D33874" s="4">
        <v>-0.259381018187383</v>
      </c>
      <c r="E33874" s="5" t="s">
        <v>573</v>
      </c>
    </row>
    <row r="33875" spans="1:5">
      <c r="A33875" s="1">
        <v>33874</v>
      </c>
      <c r="B33875" s="3">
        <v>66.95</v>
      </c>
      <c r="C33875" s="3">
        <v>58.3448692322</v>
      </c>
      <c r="D33875" s="4">
        <v>-0.0958261415897859</v>
      </c>
      <c r="E33875" s="5" t="s">
        <v>573</v>
      </c>
    </row>
    <row r="33876" spans="1:5">
      <c r="A33876" s="1">
        <v>33875</v>
      </c>
      <c r="B33876" s="3">
        <v>67.05</v>
      </c>
      <c r="C33876" s="3">
        <v>58.3448692322</v>
      </c>
      <c r="D33876" s="4">
        <v>0.0998323399580517</v>
      </c>
      <c r="E33876" s="5" t="s">
        <v>573</v>
      </c>
    </row>
    <row r="33877" spans="1:5">
      <c r="A33877" s="1">
        <v>33876</v>
      </c>
      <c r="B33877" s="3">
        <v>67.65</v>
      </c>
      <c r="C33877" s="3">
        <v>58.3448692322</v>
      </c>
      <c r="D33877" s="4">
        <v>-0.0958261415897859</v>
      </c>
      <c r="E33877" s="5" t="s">
        <v>573</v>
      </c>
    </row>
    <row r="33878" spans="1:5">
      <c r="A33878" s="1">
        <v>33877</v>
      </c>
      <c r="B33878" s="3">
        <v>67.75</v>
      </c>
      <c r="C33878" s="3">
        <v>58.3448692322</v>
      </c>
      <c r="D33878" s="4">
        <v>0.0695295881159091</v>
      </c>
      <c r="E33878" s="5" t="s">
        <v>573</v>
      </c>
    </row>
    <row r="33879" spans="1:5">
      <c r="A33879" s="1">
        <v>33878</v>
      </c>
      <c r="B33879" s="3">
        <v>67.85</v>
      </c>
      <c r="C33879" s="3">
        <v>58.3448692322</v>
      </c>
      <c r="D33879" s="4">
        <v>-0.0719900151357828</v>
      </c>
      <c r="E33879" s="5" t="s">
        <v>573</v>
      </c>
    </row>
    <row r="33880" spans="1:5">
      <c r="A33880" s="1">
        <v>33879</v>
      </c>
      <c r="B33880" s="3">
        <v>67.95</v>
      </c>
      <c r="C33880" s="3">
        <v>58.3448692322</v>
      </c>
      <c r="D33880" s="4">
        <v>1.06217482831875</v>
      </c>
      <c r="E33880" s="5" t="s">
        <v>573</v>
      </c>
    </row>
    <row r="33881" spans="1:5">
      <c r="A33881" s="1">
        <v>33880</v>
      </c>
      <c r="B33881" s="3">
        <v>69.05</v>
      </c>
      <c r="C33881" s="3">
        <v>58.3448692322</v>
      </c>
      <c r="D33881" s="4">
        <v>-0.0958261415897859</v>
      </c>
      <c r="E33881" s="5" t="s">
        <v>573</v>
      </c>
    </row>
    <row r="33882" spans="1:5">
      <c r="A33882" s="1">
        <v>33881</v>
      </c>
      <c r="B33882" s="3">
        <v>69.15</v>
      </c>
      <c r="C33882" s="3">
        <v>58.3448692322</v>
      </c>
      <c r="D33882" s="4">
        <v>-0.0958261415897859</v>
      </c>
      <c r="E33882" s="5" t="s">
        <v>573</v>
      </c>
    </row>
    <row r="33883" spans="1:5">
      <c r="A33883" s="1">
        <v>33882</v>
      </c>
      <c r="B33883" s="3">
        <v>69.35</v>
      </c>
      <c r="C33883" s="3">
        <v>58.3448692322</v>
      </c>
      <c r="D33883" s="4">
        <v>0.0695295881159091</v>
      </c>
      <c r="E33883" s="5" t="s">
        <v>573</v>
      </c>
    </row>
    <row r="33884" spans="1:5">
      <c r="A33884" s="1">
        <v>33883</v>
      </c>
      <c r="B33884" s="3">
        <v>70.45</v>
      </c>
      <c r="C33884" s="3">
        <v>58.3448692322</v>
      </c>
      <c r="D33884" s="4">
        <v>-0.0958261415897859</v>
      </c>
      <c r="E33884" s="5" t="s">
        <v>573</v>
      </c>
    </row>
    <row r="33885" spans="1:5">
      <c r="A33885" s="1">
        <v>33884</v>
      </c>
      <c r="B33885" s="3">
        <v>70.75</v>
      </c>
      <c r="C33885" s="3">
        <v>58.3448692322</v>
      </c>
      <c r="D33885" s="4">
        <v>0.952711978017757</v>
      </c>
      <c r="E33885" s="5" t="s">
        <v>573</v>
      </c>
    </row>
    <row r="33886" spans="1:5">
      <c r="A33886" s="1">
        <v>33885</v>
      </c>
      <c r="B33886" s="3">
        <v>70.85</v>
      </c>
      <c r="C33886" s="3">
        <v>58.3448692322</v>
      </c>
      <c r="D33886" s="4">
        <v>0.952711978017757</v>
      </c>
      <c r="E33886" s="5" t="s">
        <v>573</v>
      </c>
    </row>
    <row r="33887" spans="1:5">
      <c r="A33887" s="1">
        <v>33886</v>
      </c>
      <c r="B33887" s="3">
        <v>70.95</v>
      </c>
      <c r="C33887" s="3">
        <v>58.3448692322</v>
      </c>
      <c r="D33887" s="4">
        <v>-0.0958261415897859</v>
      </c>
      <c r="E33887" s="5" t="s">
        <v>573</v>
      </c>
    </row>
    <row r="33888" spans="1:5">
      <c r="A33888" s="1">
        <v>33887</v>
      </c>
      <c r="B33888" s="3">
        <v>71.05</v>
      </c>
      <c r="C33888" s="3">
        <v>58.3448692322</v>
      </c>
      <c r="D33888" s="4">
        <v>0.0695295881159091</v>
      </c>
      <c r="E33888" s="5" t="s">
        <v>573</v>
      </c>
    </row>
    <row r="33889" spans="1:5">
      <c r="A33889" s="1">
        <v>33888</v>
      </c>
      <c r="B33889" s="3">
        <v>71.15</v>
      </c>
      <c r="C33889" s="3">
        <v>58.3448692322</v>
      </c>
      <c r="D33889" s="4">
        <v>-0.0958261415897859</v>
      </c>
      <c r="E33889" s="5" t="s">
        <v>573</v>
      </c>
    </row>
    <row r="33890" spans="1:5">
      <c r="A33890" s="1">
        <v>33889</v>
      </c>
      <c r="B33890" s="3">
        <v>71.25</v>
      </c>
      <c r="C33890" s="3">
        <v>58.3448692322</v>
      </c>
      <c r="D33890" s="4">
        <v>-0.0958261415897859</v>
      </c>
      <c r="E33890" s="5" t="s">
        <v>573</v>
      </c>
    </row>
    <row r="33891" spans="1:5">
      <c r="A33891" s="1">
        <v>33890</v>
      </c>
      <c r="B33891" s="3">
        <v>71.45</v>
      </c>
      <c r="C33891" s="3">
        <v>58.3448692322</v>
      </c>
      <c r="D33891" s="4">
        <v>-0.0958261415897859</v>
      </c>
      <c r="E33891" s="5" t="s">
        <v>573</v>
      </c>
    </row>
    <row r="33892" spans="1:5">
      <c r="A33892" s="1">
        <v>33891</v>
      </c>
      <c r="B33892" s="3">
        <v>71.65</v>
      </c>
      <c r="C33892" s="3">
        <v>58.3448692322</v>
      </c>
      <c r="D33892" s="4">
        <v>0.996521059285004</v>
      </c>
      <c r="E33892" s="5" t="s">
        <v>573</v>
      </c>
    </row>
    <row r="33893" spans="1:5">
      <c r="A33893" s="1">
        <v>33892</v>
      </c>
      <c r="B33893" s="3">
        <v>71.75</v>
      </c>
      <c r="C33893" s="3">
        <v>58.3448692322</v>
      </c>
      <c r="D33893" s="4">
        <v>-0.0591085665382607</v>
      </c>
      <c r="E33893" s="5" t="s">
        <v>573</v>
      </c>
    </row>
    <row r="33894" spans="1:5">
      <c r="A33894" s="1">
        <v>33893</v>
      </c>
      <c r="B33894" s="3">
        <v>71.95</v>
      </c>
      <c r="C33894" s="3">
        <v>58.3448692322</v>
      </c>
      <c r="D33894" s="4">
        <v>0.0869508913605296</v>
      </c>
      <c r="E33894" s="5" t="s">
        <v>573</v>
      </c>
    </row>
    <row r="33895" spans="1:5">
      <c r="A33895" s="1">
        <v>33894</v>
      </c>
      <c r="B33895" s="3">
        <v>72.25</v>
      </c>
      <c r="C33895" s="3">
        <v>58.3448692322</v>
      </c>
      <c r="D33895" s="4">
        <v>0.709984746020633</v>
      </c>
      <c r="E33895" s="5" t="s">
        <v>573</v>
      </c>
    </row>
    <row r="33896" spans="1:5">
      <c r="A33896" s="1">
        <v>33895</v>
      </c>
      <c r="B33896" s="3">
        <v>72.35</v>
      </c>
      <c r="C33896" s="3">
        <v>58.3448692322</v>
      </c>
      <c r="D33896" s="4">
        <v>0.0869508913605296</v>
      </c>
      <c r="E33896" s="5" t="s">
        <v>573</v>
      </c>
    </row>
    <row r="33897" spans="1:5">
      <c r="A33897" s="1">
        <v>33896</v>
      </c>
      <c r="B33897" s="3">
        <v>72.55</v>
      </c>
      <c r="C33897" s="3">
        <v>58.3448692322</v>
      </c>
      <c r="D33897" s="4">
        <v>0.0869508913605296</v>
      </c>
      <c r="E33897" s="5" t="s">
        <v>573</v>
      </c>
    </row>
    <row r="33898" spans="1:5">
      <c r="A33898" s="1">
        <v>33897</v>
      </c>
      <c r="B33898" s="3">
        <v>72.75</v>
      </c>
      <c r="C33898" s="3">
        <v>58.3448692322</v>
      </c>
      <c r="D33898" s="4">
        <v>-0.0719900151357828</v>
      </c>
      <c r="E33898" s="5" t="s">
        <v>573</v>
      </c>
    </row>
    <row r="33899" spans="1:5">
      <c r="A33899" s="1">
        <v>33898</v>
      </c>
      <c r="B33899" s="3">
        <v>72.85</v>
      </c>
      <c r="C33899" s="3">
        <v>58.3448692322</v>
      </c>
      <c r="D33899" s="4">
        <v>0.82060582657535</v>
      </c>
      <c r="E33899" s="5" t="s">
        <v>573</v>
      </c>
    </row>
    <row r="33900" spans="1:5">
      <c r="A33900" s="1">
        <v>33899</v>
      </c>
      <c r="B33900" s="3">
        <v>72.95</v>
      </c>
      <c r="C33900" s="3">
        <v>58.3448692322</v>
      </c>
      <c r="D33900" s="4">
        <v>0.360761929201938</v>
      </c>
      <c r="E33900" s="5" t="s">
        <v>573</v>
      </c>
    </row>
    <row r="33901" spans="1:5">
      <c r="A33901" s="1">
        <v>33900</v>
      </c>
      <c r="B33901" s="3">
        <v>73.05</v>
      </c>
      <c r="C33901" s="3">
        <v>58.3448692322</v>
      </c>
      <c r="D33901" s="4">
        <v>0.82060582657535</v>
      </c>
      <c r="E33901" s="5" t="s">
        <v>573</v>
      </c>
    </row>
    <row r="33902" spans="1:5">
      <c r="A33902" s="1">
        <v>33901</v>
      </c>
      <c r="B33902" s="3">
        <v>73.65</v>
      </c>
      <c r="C33902" s="3">
        <v>58.3448692322</v>
      </c>
      <c r="D33902" s="4">
        <v>-0.319916056179227</v>
      </c>
      <c r="E33902" s="5" t="s">
        <v>573</v>
      </c>
    </row>
    <row r="33903" spans="1:5">
      <c r="A33903" s="1">
        <v>33902</v>
      </c>
      <c r="B33903" s="3">
        <v>73.75</v>
      </c>
      <c r="C33903" s="3">
        <v>58.3448692322</v>
      </c>
      <c r="D33903" s="4">
        <v>0.728622063428318</v>
      </c>
      <c r="E33903" s="5" t="s">
        <v>573</v>
      </c>
    </row>
    <row r="33904" spans="1:5">
      <c r="A33904" s="1">
        <v>33903</v>
      </c>
      <c r="B33904" s="3">
        <v>74.15</v>
      </c>
      <c r="C33904" s="3">
        <v>58.3448692322</v>
      </c>
      <c r="D33904" s="4">
        <v>-0.319916056179227</v>
      </c>
      <c r="E33904" s="5" t="s">
        <v>573</v>
      </c>
    </row>
    <row r="33905" spans="1:5">
      <c r="A33905" s="1">
        <v>33904</v>
      </c>
      <c r="B33905" s="3">
        <v>74.25</v>
      </c>
      <c r="C33905" s="3">
        <v>58.3448692322</v>
      </c>
      <c r="D33905" s="4">
        <v>0.728622063428318</v>
      </c>
      <c r="E33905" s="5" t="s">
        <v>573</v>
      </c>
    </row>
    <row r="33906" spans="1:5">
      <c r="A33906" s="1">
        <v>33905</v>
      </c>
      <c r="B33906" s="3">
        <v>74.55</v>
      </c>
      <c r="C33906" s="3">
        <v>58.3448692322</v>
      </c>
      <c r="D33906" s="4">
        <v>0.772431144695565</v>
      </c>
      <c r="E33906" s="5" t="s">
        <v>573</v>
      </c>
    </row>
    <row r="33907" spans="1:5">
      <c r="A33907" s="1">
        <v>33906</v>
      </c>
      <c r="B33907" s="3">
        <v>75.15</v>
      </c>
      <c r="C33907" s="3">
        <v>58.3448692322</v>
      </c>
      <c r="D33907" s="4">
        <v>-0.0615647553125997</v>
      </c>
      <c r="E33907" s="5" t="s">
        <v>573</v>
      </c>
    </row>
    <row r="33908" spans="1:5">
      <c r="A33908" s="1">
        <v>33907</v>
      </c>
      <c r="B33908" s="3">
        <v>75.35</v>
      </c>
      <c r="C33908" s="3">
        <v>58.3448692322</v>
      </c>
      <c r="D33908" s="4">
        <v>-0.210406154052593</v>
      </c>
      <c r="E33908" s="5" t="s">
        <v>573</v>
      </c>
    </row>
    <row r="33909" spans="1:5">
      <c r="A33909" s="1">
        <v>33908</v>
      </c>
      <c r="B33909" s="3">
        <v>75.55</v>
      </c>
      <c r="C33909" s="3">
        <v>58.3448692322</v>
      </c>
      <c r="D33909" s="4">
        <v>1.31319462049166</v>
      </c>
      <c r="E33909" s="5" t="s">
        <v>573</v>
      </c>
    </row>
    <row r="33910" spans="1:5">
      <c r="A33910" s="1">
        <v>33909</v>
      </c>
      <c r="B33910" s="3">
        <v>75.75</v>
      </c>
      <c r="C33910" s="3">
        <v>58.3448692322</v>
      </c>
      <c r="D33910" s="4">
        <v>1.31319462049166</v>
      </c>
      <c r="E33910" s="5" t="s">
        <v>573</v>
      </c>
    </row>
    <row r="33911" spans="1:5">
      <c r="A33911" s="1">
        <v>33910</v>
      </c>
      <c r="B33911" s="3">
        <v>65.15</v>
      </c>
      <c r="C33911" s="3">
        <v>58.2448692322</v>
      </c>
      <c r="D33911" s="4">
        <v>0.22893965195867</v>
      </c>
      <c r="E33911" s="5" t="s">
        <v>573</v>
      </c>
    </row>
    <row r="33912" spans="1:5">
      <c r="A33912" s="1">
        <v>33911</v>
      </c>
      <c r="B33912" s="3">
        <v>67.25</v>
      </c>
      <c r="C33912" s="3">
        <v>58.2448692322</v>
      </c>
      <c r="D33912" s="4">
        <v>0.132322453271979</v>
      </c>
      <c r="E33912" s="5" t="s">
        <v>573</v>
      </c>
    </row>
    <row r="33913" spans="1:5">
      <c r="A33913" s="1">
        <v>33912</v>
      </c>
      <c r="B33913" s="3">
        <v>67.65</v>
      </c>
      <c r="C33913" s="3">
        <v>58.2448692322</v>
      </c>
      <c r="D33913" s="4">
        <v>0.149743756516599</v>
      </c>
      <c r="E33913" s="5" t="s">
        <v>573</v>
      </c>
    </row>
    <row r="33914" spans="1:5">
      <c r="A33914" s="1">
        <v>33913</v>
      </c>
      <c r="B33914" s="3">
        <v>67.75</v>
      </c>
      <c r="C33914" s="3">
        <v>58.2448692322</v>
      </c>
      <c r="D33914" s="4">
        <v>-0.0330332764337163</v>
      </c>
      <c r="E33914" s="5" t="s">
        <v>573</v>
      </c>
    </row>
    <row r="33915" spans="1:5">
      <c r="A33915" s="1">
        <v>33914</v>
      </c>
      <c r="B33915" s="3">
        <v>68.05</v>
      </c>
      <c r="C33915" s="3">
        <v>58.2448692322</v>
      </c>
      <c r="D33915" s="4">
        <v>0.633627921920928</v>
      </c>
      <c r="E33915" s="5" t="s">
        <v>573</v>
      </c>
    </row>
    <row r="33916" spans="1:5">
      <c r="A33916" s="1">
        <v>33915</v>
      </c>
      <c r="B33916" s="3">
        <v>69.05</v>
      </c>
      <c r="C33916" s="3">
        <v>58.2448692322</v>
      </c>
      <c r="D33916" s="4">
        <v>1.01550484317383</v>
      </c>
      <c r="E33916" s="5" t="s">
        <v>573</v>
      </c>
    </row>
    <row r="33917" spans="1:5">
      <c r="A33917" s="1">
        <v>33916</v>
      </c>
      <c r="B33917" s="3">
        <v>69.15</v>
      </c>
      <c r="C33917" s="3">
        <v>58.2448692322</v>
      </c>
      <c r="D33917" s="4">
        <v>1.01550484317383</v>
      </c>
      <c r="E33917" s="5" t="s">
        <v>573</v>
      </c>
    </row>
    <row r="33918" spans="1:5">
      <c r="A33918" s="1">
        <v>33917</v>
      </c>
      <c r="B33918" s="3">
        <v>69.35</v>
      </c>
      <c r="C33918" s="3">
        <v>58.2448692322</v>
      </c>
      <c r="D33918" s="4">
        <v>1.04189262119645</v>
      </c>
      <c r="E33918" s="5" t="s">
        <v>573</v>
      </c>
    </row>
    <row r="33919" spans="1:5">
      <c r="A33919" s="1">
        <v>33918</v>
      </c>
      <c r="B33919" s="3">
        <v>70.05</v>
      </c>
      <c r="C33919" s="3">
        <v>58.2448692322</v>
      </c>
      <c r="D33919" s="4">
        <v>-0.0330332764337163</v>
      </c>
      <c r="E33919" s="5" t="s">
        <v>573</v>
      </c>
    </row>
    <row r="33920" spans="1:5">
      <c r="A33920" s="1">
        <v>33919</v>
      </c>
      <c r="B33920" s="3">
        <v>70.65</v>
      </c>
      <c r="C33920" s="3">
        <v>58.2448692322</v>
      </c>
      <c r="D33920" s="4">
        <v>-0.0330332764337163</v>
      </c>
      <c r="E33920" s="5" t="s">
        <v>573</v>
      </c>
    </row>
    <row r="33921" spans="1:5">
      <c r="A33921" s="1">
        <v>33920</v>
      </c>
      <c r="B33921" s="3">
        <v>71.15</v>
      </c>
      <c r="C33921" s="3">
        <v>58.2448692322</v>
      </c>
      <c r="D33921" s="4">
        <v>-0.0330332764337163</v>
      </c>
      <c r="E33921" s="5" t="s">
        <v>573</v>
      </c>
    </row>
    <row r="33922" spans="1:5">
      <c r="A33922" s="1">
        <v>33921</v>
      </c>
      <c r="B33922" s="3">
        <v>71.25</v>
      </c>
      <c r="C33922" s="3">
        <v>58.2448692322</v>
      </c>
      <c r="D33922" s="4">
        <v>-0.0330332764337163</v>
      </c>
      <c r="E33922" s="5" t="s">
        <v>573</v>
      </c>
    </row>
    <row r="33923" spans="1:5">
      <c r="A33923" s="1">
        <v>33922</v>
      </c>
      <c r="B33923" s="3">
        <v>71.35</v>
      </c>
      <c r="C33923" s="3">
        <v>58.2448692322</v>
      </c>
      <c r="D33923" s="4">
        <v>-0.00919714997971325</v>
      </c>
      <c r="E33923" s="5" t="s">
        <v>573</v>
      </c>
    </row>
    <row r="33924" spans="1:5">
      <c r="A33924" s="1">
        <v>33923</v>
      </c>
      <c r="B33924" s="3">
        <v>71.45</v>
      </c>
      <c r="C33924" s="3">
        <v>58.2448692322</v>
      </c>
      <c r="D33924" s="4">
        <v>-0.00919714997971325</v>
      </c>
      <c r="E33924" s="5" t="s">
        <v>573</v>
      </c>
    </row>
    <row r="33925" spans="1:5">
      <c r="A33925" s="1">
        <v>33924</v>
      </c>
      <c r="B33925" s="3">
        <v>71.55</v>
      </c>
      <c r="C33925" s="3">
        <v>58.2448692322</v>
      </c>
      <c r="D33925" s="4">
        <v>-0.0330332764337163</v>
      </c>
      <c r="E33925" s="5" t="s">
        <v>573</v>
      </c>
    </row>
    <row r="33926" spans="1:5">
      <c r="A33926" s="1">
        <v>33925</v>
      </c>
      <c r="B33926" s="3">
        <v>71.65</v>
      </c>
      <c r="C33926" s="3">
        <v>58.2448692322</v>
      </c>
      <c r="D33926" s="4">
        <v>0.132322453271979</v>
      </c>
      <c r="E33926" s="5" t="s">
        <v>573</v>
      </c>
    </row>
    <row r="33927" spans="1:5">
      <c r="A33927" s="1">
        <v>33926</v>
      </c>
      <c r="B33927" s="3">
        <v>71.85</v>
      </c>
      <c r="C33927" s="3">
        <v>58.2448692322</v>
      </c>
      <c r="D33927" s="4">
        <v>1.01550484317383</v>
      </c>
      <c r="E33927" s="5" t="s">
        <v>573</v>
      </c>
    </row>
    <row r="33928" spans="1:5">
      <c r="A33928" s="1">
        <v>33927</v>
      </c>
      <c r="B33928" s="3">
        <v>72.05</v>
      </c>
      <c r="C33928" s="3">
        <v>58.2448692322</v>
      </c>
      <c r="D33928" s="4">
        <v>-0.0330332764337163</v>
      </c>
      <c r="E33928" s="5" t="s">
        <v>573</v>
      </c>
    </row>
    <row r="33929" spans="1:5">
      <c r="A33929" s="1">
        <v>33928</v>
      </c>
      <c r="B33929" s="3">
        <v>72.45</v>
      </c>
      <c r="C33929" s="3">
        <v>58.2448692322</v>
      </c>
      <c r="D33929" s="4">
        <v>-0.0330332764337163</v>
      </c>
      <c r="E33929" s="5" t="s">
        <v>573</v>
      </c>
    </row>
    <row r="33930" spans="1:5">
      <c r="A33930" s="1">
        <v>33929</v>
      </c>
      <c r="B33930" s="3">
        <v>72.65</v>
      </c>
      <c r="C33930" s="3">
        <v>58.2448692322</v>
      </c>
      <c r="D33930" s="4">
        <v>0.132322453271979</v>
      </c>
      <c r="E33930" s="5" t="s">
        <v>573</v>
      </c>
    </row>
    <row r="33931" spans="1:5">
      <c r="A33931" s="1">
        <v>33930</v>
      </c>
      <c r="B33931" s="3">
        <v>72.75</v>
      </c>
      <c r="C33931" s="3">
        <v>58.2448692322</v>
      </c>
      <c r="D33931" s="4">
        <v>0.857010913708793</v>
      </c>
      <c r="E33931" s="5" t="s">
        <v>573</v>
      </c>
    </row>
    <row r="33932" spans="1:5">
      <c r="A33932" s="1">
        <v>33931</v>
      </c>
      <c r="B33932" s="3">
        <v>72.85</v>
      </c>
      <c r="C33932" s="3">
        <v>58.2448692322</v>
      </c>
      <c r="D33932" s="4">
        <v>-0.0330332764337163</v>
      </c>
      <c r="E33932" s="5" t="s">
        <v>573</v>
      </c>
    </row>
    <row r="33933" spans="1:5">
      <c r="A33933" s="1">
        <v>33932</v>
      </c>
      <c r="B33933" s="3">
        <v>73.05</v>
      </c>
      <c r="C33933" s="3">
        <v>58.2448692322</v>
      </c>
      <c r="D33933" s="4">
        <v>-0.0330332764337163</v>
      </c>
      <c r="E33933" s="5" t="s">
        <v>573</v>
      </c>
    </row>
    <row r="33934" spans="1:5">
      <c r="A33934" s="1">
        <v>33933</v>
      </c>
      <c r="B33934" s="3">
        <v>73.35</v>
      </c>
      <c r="C33934" s="3">
        <v>58.2448692322</v>
      </c>
      <c r="D33934" s="4">
        <v>0.237130120332415</v>
      </c>
      <c r="E33934" s="5" t="s">
        <v>573</v>
      </c>
    </row>
    <row r="33935" spans="1:5">
      <c r="A33935" s="1">
        <v>33934</v>
      </c>
      <c r="B33935" s="3">
        <v>73.65</v>
      </c>
      <c r="C33935" s="3">
        <v>58.2448692322</v>
      </c>
      <c r="D33935" s="4">
        <v>1.01550484317383</v>
      </c>
      <c r="E33935" s="5" t="s">
        <v>573</v>
      </c>
    </row>
    <row r="33936" spans="1:5">
      <c r="A33936" s="1">
        <v>33935</v>
      </c>
      <c r="B33936" s="3">
        <v>74.05</v>
      </c>
      <c r="C33936" s="3">
        <v>58.2448692322</v>
      </c>
      <c r="D33936" s="4">
        <v>-0.0788860127199388</v>
      </c>
      <c r="E33936" s="5" t="s">
        <v>573</v>
      </c>
    </row>
    <row r="33937" spans="1:5">
      <c r="A33937" s="1">
        <v>33936</v>
      </c>
      <c r="B33937" s="3">
        <v>74.15</v>
      </c>
      <c r="C33937" s="3">
        <v>58.2448692322</v>
      </c>
      <c r="D33937" s="4">
        <v>0.791414928584387</v>
      </c>
      <c r="E33937" s="5" t="s">
        <v>573</v>
      </c>
    </row>
    <row r="33938" spans="1:5">
      <c r="A33938" s="1">
        <v>33937</v>
      </c>
      <c r="B33938" s="3">
        <v>74.55</v>
      </c>
      <c r="C33938" s="3">
        <v>58.2448692322</v>
      </c>
      <c r="D33938" s="4">
        <v>0.791414928584387</v>
      </c>
      <c r="E33938" s="5" t="s">
        <v>573</v>
      </c>
    </row>
    <row r="33939" spans="1:5">
      <c r="A33939" s="1">
        <v>33938</v>
      </c>
      <c r="B33939" s="3">
        <v>74.75</v>
      </c>
      <c r="C33939" s="3">
        <v>58.2448692322</v>
      </c>
      <c r="D33939" s="4">
        <v>-0.0743461580728405</v>
      </c>
      <c r="E33939" s="5" t="s">
        <v>573</v>
      </c>
    </row>
    <row r="33940" spans="1:5">
      <c r="A33940" s="1">
        <v>33939</v>
      </c>
      <c r="B33940" s="3">
        <v>75.15</v>
      </c>
      <c r="C33940" s="3">
        <v>58.2448692322</v>
      </c>
      <c r="D33940" s="4">
        <v>0.112878189359052</v>
      </c>
      <c r="E33940" s="5" t="s">
        <v>573</v>
      </c>
    </row>
    <row r="33941" spans="1:5">
      <c r="A33941" s="1">
        <v>33940</v>
      </c>
      <c r="B33941" s="3">
        <v>66.65</v>
      </c>
      <c r="C33941" s="3">
        <v>58.1448692322</v>
      </c>
      <c r="D33941" s="4">
        <v>-0.0330332764337163</v>
      </c>
      <c r="E33941" s="5" t="s">
        <v>573</v>
      </c>
    </row>
    <row r="33942" spans="1:5">
      <c r="A33942" s="1">
        <v>33941</v>
      </c>
      <c r="B33942" s="3">
        <v>67.15</v>
      </c>
      <c r="C33942" s="3">
        <v>58.1448692322</v>
      </c>
      <c r="D33942" s="4">
        <v>-0.0522848327234554</v>
      </c>
      <c r="E33942" s="5" t="s">
        <v>573</v>
      </c>
    </row>
    <row r="33943" spans="1:5">
      <c r="A33943" s="1">
        <v>33942</v>
      </c>
      <c r="B33943" s="3">
        <v>67.65</v>
      </c>
      <c r="C33943" s="3">
        <v>58.1448692322</v>
      </c>
      <c r="D33943" s="4">
        <v>0.149743756516599</v>
      </c>
      <c r="E33943" s="5" t="s">
        <v>573</v>
      </c>
    </row>
    <row r="33944" spans="1:5">
      <c r="A33944" s="1">
        <v>33943</v>
      </c>
      <c r="B33944" s="3">
        <v>68.95</v>
      </c>
      <c r="C33944" s="3">
        <v>58.1448692322</v>
      </c>
      <c r="D33944" s="4">
        <v>0.809235016755637</v>
      </c>
      <c r="E33944" s="5" t="s">
        <v>573</v>
      </c>
    </row>
    <row r="33945" spans="1:5">
      <c r="A33945" s="1">
        <v>33944</v>
      </c>
      <c r="B33945" s="3">
        <v>70.05</v>
      </c>
      <c r="C33945" s="3">
        <v>58.1448692322</v>
      </c>
      <c r="D33945" s="4">
        <v>-0.0522848327234554</v>
      </c>
      <c r="E33945" s="5" t="s">
        <v>573</v>
      </c>
    </row>
    <row r="33946" spans="1:5">
      <c r="A33946" s="1">
        <v>33945</v>
      </c>
      <c r="B33946" s="3">
        <v>70.35</v>
      </c>
      <c r="C33946" s="3">
        <v>58.1448692322</v>
      </c>
      <c r="D33946" s="4">
        <v>-0.0330332764337163</v>
      </c>
      <c r="E33946" s="5" t="s">
        <v>573</v>
      </c>
    </row>
    <row r="33947" spans="1:5">
      <c r="A33947" s="1">
        <v>33946</v>
      </c>
      <c r="B33947" s="3">
        <v>70.85</v>
      </c>
      <c r="C33947" s="3">
        <v>58.1448692322</v>
      </c>
      <c r="D33947" s="4">
        <v>-0.0330332764337163</v>
      </c>
      <c r="E33947" s="5" t="s">
        <v>573</v>
      </c>
    </row>
    <row r="33948" spans="1:5">
      <c r="A33948" s="1">
        <v>33947</v>
      </c>
      <c r="B33948" s="3">
        <v>70.95</v>
      </c>
      <c r="C33948" s="3">
        <v>58.1448692322</v>
      </c>
      <c r="D33948" s="4">
        <v>-0.0330332764337163</v>
      </c>
      <c r="E33948" s="5" t="s">
        <v>573</v>
      </c>
    </row>
    <row r="33949" spans="1:5">
      <c r="A33949" s="1">
        <v>33948</v>
      </c>
      <c r="B33949" s="3">
        <v>71.05</v>
      </c>
      <c r="C33949" s="3">
        <v>58.1448692322</v>
      </c>
      <c r="D33949" s="4">
        <v>1.21096472023734</v>
      </c>
      <c r="E33949" s="5" t="s">
        <v>573</v>
      </c>
    </row>
    <row r="33950" spans="1:5">
      <c r="A33950" s="1">
        <v>33949</v>
      </c>
      <c r="B33950" s="3">
        <v>71.25</v>
      </c>
      <c r="C33950" s="3">
        <v>58.1448692322</v>
      </c>
      <c r="D33950" s="4">
        <v>1.05931392444107</v>
      </c>
      <c r="E33950" s="5" t="s">
        <v>573</v>
      </c>
    </row>
    <row r="33951" spans="1:5">
      <c r="A33951" s="1">
        <v>33950</v>
      </c>
      <c r="B33951" s="3">
        <v>71.35</v>
      </c>
      <c r="C33951" s="3">
        <v>58.1448692322</v>
      </c>
      <c r="D33951" s="4">
        <v>0.149743756516599</v>
      </c>
      <c r="E33951" s="5" t="s">
        <v>573</v>
      </c>
    </row>
    <row r="33952" spans="1:5">
      <c r="A33952" s="1">
        <v>33951</v>
      </c>
      <c r="B33952" s="3">
        <v>71.45</v>
      </c>
      <c r="C33952" s="3">
        <v>58.1448692322</v>
      </c>
      <c r="D33952" s="4">
        <v>-0.0330332764337163</v>
      </c>
      <c r="E33952" s="5" t="s">
        <v>573</v>
      </c>
    </row>
    <row r="33953" spans="1:5">
      <c r="A33953" s="1">
        <v>33952</v>
      </c>
      <c r="B33953" s="3">
        <v>71.55</v>
      </c>
      <c r="C33953" s="3">
        <v>58.1448692322</v>
      </c>
      <c r="D33953" s="4">
        <v>-0.0330332764337163</v>
      </c>
      <c r="E33953" s="5" t="s">
        <v>573</v>
      </c>
    </row>
    <row r="33954" spans="1:5">
      <c r="A33954" s="1">
        <v>33953</v>
      </c>
      <c r="B33954" s="3">
        <v>71.65</v>
      </c>
      <c r="C33954" s="3">
        <v>58.1448692322</v>
      </c>
      <c r="D33954" s="4">
        <v>-0.0330332764337163</v>
      </c>
      <c r="E33954" s="5" t="s">
        <v>573</v>
      </c>
    </row>
    <row r="33955" spans="1:5">
      <c r="A33955" s="1">
        <v>33954</v>
      </c>
      <c r="B33955" s="3">
        <v>71.85</v>
      </c>
      <c r="C33955" s="3">
        <v>58.1448692322</v>
      </c>
      <c r="D33955" s="4">
        <v>0.132322453271979</v>
      </c>
      <c r="E33955" s="5" t="s">
        <v>573</v>
      </c>
    </row>
    <row r="33956" spans="1:5">
      <c r="A33956" s="1">
        <v>33955</v>
      </c>
      <c r="B33956" s="3">
        <v>72.05</v>
      </c>
      <c r="C33956" s="3">
        <v>58.1448692322</v>
      </c>
      <c r="D33956" s="4">
        <v>0.149743756516599</v>
      </c>
      <c r="E33956" s="5" t="s">
        <v>573</v>
      </c>
    </row>
    <row r="33957" spans="1:5">
      <c r="A33957" s="1">
        <v>33956</v>
      </c>
      <c r="B33957" s="3">
        <v>72.15</v>
      </c>
      <c r="C33957" s="3">
        <v>58.1448692322</v>
      </c>
      <c r="D33957" s="4">
        <v>-0.0330332764337163</v>
      </c>
      <c r="E33957" s="5" t="s">
        <v>573</v>
      </c>
    </row>
    <row r="33958" spans="1:5">
      <c r="A33958" s="1">
        <v>33957</v>
      </c>
      <c r="B33958" s="3">
        <v>72.25</v>
      </c>
      <c r="C33958" s="3">
        <v>58.1448692322</v>
      </c>
      <c r="D33958" s="4">
        <v>0.149743756516599</v>
      </c>
      <c r="E33958" s="5" t="s">
        <v>573</v>
      </c>
    </row>
    <row r="33959" spans="1:5">
      <c r="A33959" s="1">
        <v>33958</v>
      </c>
      <c r="B33959" s="3">
        <v>72.35</v>
      </c>
      <c r="C33959" s="3">
        <v>58.1448692322</v>
      </c>
      <c r="D33959" s="4">
        <v>-0.00919714997971325</v>
      </c>
      <c r="E33959" s="5" t="s">
        <v>573</v>
      </c>
    </row>
    <row r="33960" spans="1:5">
      <c r="A33960" s="1">
        <v>33959</v>
      </c>
      <c r="B33960" s="3">
        <v>72.45</v>
      </c>
      <c r="C33960" s="3">
        <v>58.1448692322</v>
      </c>
      <c r="D33960" s="4">
        <v>-0.00919714997971325</v>
      </c>
      <c r="E33960" s="5" t="s">
        <v>573</v>
      </c>
    </row>
    <row r="33961" spans="1:5">
      <c r="A33961" s="1">
        <v>33960</v>
      </c>
      <c r="B33961" s="3">
        <v>72.55</v>
      </c>
      <c r="C33961" s="3">
        <v>58.1448692322</v>
      </c>
      <c r="D33961" s="4">
        <v>-0.00919714997971325</v>
      </c>
      <c r="E33961" s="5" t="s">
        <v>573</v>
      </c>
    </row>
    <row r="33962" spans="1:5">
      <c r="A33962" s="1">
        <v>33961</v>
      </c>
      <c r="B33962" s="3">
        <v>72.65</v>
      </c>
      <c r="C33962" s="3">
        <v>58.1448692322</v>
      </c>
      <c r="D33962" s="4">
        <v>-0.0330332764337163</v>
      </c>
      <c r="E33962" s="5" t="s">
        <v>573</v>
      </c>
    </row>
    <row r="33963" spans="1:5">
      <c r="A33963" s="1">
        <v>33962</v>
      </c>
      <c r="B33963" s="3">
        <v>74.05</v>
      </c>
      <c r="C33963" s="3">
        <v>58.1448692322</v>
      </c>
      <c r="D33963" s="4">
        <v>1.21096472023734</v>
      </c>
      <c r="E33963" s="5" t="s">
        <v>573</v>
      </c>
    </row>
    <row r="33964" spans="1:5">
      <c r="A33964" s="1">
        <v>33963</v>
      </c>
      <c r="B33964" s="3">
        <v>74.15</v>
      </c>
      <c r="C33964" s="3">
        <v>58.1448692322</v>
      </c>
      <c r="D33964" s="4">
        <v>1.23735249825996</v>
      </c>
      <c r="E33964" s="5" t="s">
        <v>573</v>
      </c>
    </row>
    <row r="33965" spans="1:5">
      <c r="A33965" s="1">
        <v>33964</v>
      </c>
      <c r="B33965" s="3">
        <v>74.35</v>
      </c>
      <c r="C33965" s="3">
        <v>58.1448692322</v>
      </c>
      <c r="D33965" s="4">
        <v>0.341870988272717</v>
      </c>
      <c r="E33965" s="5" t="s">
        <v>573</v>
      </c>
    </row>
    <row r="33966" spans="1:5">
      <c r="A33966" s="1">
        <v>33965</v>
      </c>
      <c r="B33966" s="3">
        <v>74.55</v>
      </c>
      <c r="C33966" s="3">
        <v>58.1448692322</v>
      </c>
      <c r="D33966" s="4">
        <v>0.117332582963887</v>
      </c>
      <c r="E33966" s="5" t="s">
        <v>573</v>
      </c>
    </row>
    <row r="33967" spans="1:5">
      <c r="A33967" s="1">
        <v>33966</v>
      </c>
      <c r="B33967" s="3">
        <v>74.85</v>
      </c>
      <c r="C33967" s="3">
        <v>58.1448692322</v>
      </c>
      <c r="D33967" s="4">
        <v>0.122731229584236</v>
      </c>
      <c r="E33967" s="5" t="s">
        <v>573</v>
      </c>
    </row>
    <row r="33968" spans="1:5">
      <c r="A33968" s="1">
        <v>33967</v>
      </c>
      <c r="B33968" s="3">
        <v>74.95</v>
      </c>
      <c r="C33968" s="3">
        <v>58.1448692322</v>
      </c>
      <c r="D33968" s="4">
        <v>-0.106757331625553</v>
      </c>
      <c r="E33968" s="5" t="s">
        <v>573</v>
      </c>
    </row>
    <row r="33969" spans="1:5">
      <c r="A33969" s="1">
        <v>33968</v>
      </c>
      <c r="B33969" s="3">
        <v>75.05</v>
      </c>
      <c r="C33969" s="3">
        <v>58.1448692322</v>
      </c>
      <c r="D33969" s="4">
        <v>0.0745800628812246</v>
      </c>
      <c r="E33969" s="5" t="s">
        <v>573</v>
      </c>
    </row>
    <row r="33970" spans="1:5">
      <c r="A33970" s="1">
        <v>33969</v>
      </c>
      <c r="B33970" s="3">
        <v>75.35</v>
      </c>
      <c r="C33970" s="3">
        <v>58.1448692322</v>
      </c>
      <c r="D33970" s="4">
        <v>0.662241636294534</v>
      </c>
      <c r="E33970" s="5" t="s">
        <v>573</v>
      </c>
    </row>
    <row r="33971" spans="1:5">
      <c r="A33971" s="1">
        <v>33970</v>
      </c>
      <c r="B33971" s="3">
        <v>75.45</v>
      </c>
      <c r="C33971" s="3">
        <v>58.1448692322</v>
      </c>
      <c r="D33971" s="4">
        <v>-0.292650703956327</v>
      </c>
      <c r="E33971" s="5" t="s">
        <v>573</v>
      </c>
    </row>
    <row r="33972" spans="1:5">
      <c r="A33972" s="1">
        <v>33971</v>
      </c>
      <c r="B33972" s="3">
        <v>67.55</v>
      </c>
      <c r="C33972" s="3">
        <v>58.0448692322</v>
      </c>
      <c r="D33972" s="4">
        <v>-0.0330332764337163</v>
      </c>
      <c r="E33972" s="5" t="s">
        <v>573</v>
      </c>
    </row>
    <row r="33973" spans="1:5">
      <c r="A33973" s="1">
        <v>33972</v>
      </c>
      <c r="B33973" s="3">
        <v>70.05</v>
      </c>
      <c r="C33973" s="3">
        <v>58.0448692322</v>
      </c>
      <c r="D33973" s="4">
        <v>0.0839022368988666</v>
      </c>
      <c r="E33973" s="5" t="s">
        <v>573</v>
      </c>
    </row>
    <row r="33974" spans="1:5">
      <c r="A33974" s="1">
        <v>33973</v>
      </c>
      <c r="B33974" s="3">
        <v>70.15</v>
      </c>
      <c r="C33974" s="3">
        <v>58.0448692322</v>
      </c>
      <c r="D33974" s="4">
        <v>0.0839022368988666</v>
      </c>
      <c r="E33974" s="5" t="s">
        <v>573</v>
      </c>
    </row>
    <row r="33975" spans="1:5">
      <c r="A33975" s="1">
        <v>33974</v>
      </c>
      <c r="B33975" s="3">
        <v>70.35</v>
      </c>
      <c r="C33975" s="3">
        <v>58.0448692322</v>
      </c>
      <c r="D33975" s="4">
        <v>0.613775139692126</v>
      </c>
      <c r="E33975" s="5" t="s">
        <v>573</v>
      </c>
    </row>
    <row r="33976" spans="1:5">
      <c r="A33976" s="1">
        <v>33975</v>
      </c>
      <c r="B33976" s="3">
        <v>70.45</v>
      </c>
      <c r="C33976" s="3">
        <v>58.0448692322</v>
      </c>
      <c r="D33976" s="4">
        <v>-0.0522848327234554</v>
      </c>
      <c r="E33976" s="5" t="s">
        <v>573</v>
      </c>
    </row>
    <row r="33977" spans="1:5">
      <c r="A33977" s="1">
        <v>33976</v>
      </c>
      <c r="B33977" s="3">
        <v>70.55</v>
      </c>
      <c r="C33977" s="3">
        <v>58.0448692322</v>
      </c>
      <c r="D33977" s="4">
        <v>1.01550484317383</v>
      </c>
      <c r="E33977" s="5" t="s">
        <v>573</v>
      </c>
    </row>
    <row r="33978" spans="1:5">
      <c r="A33978" s="1">
        <v>33977</v>
      </c>
      <c r="B33978" s="3">
        <v>70.65</v>
      </c>
      <c r="C33978" s="3">
        <v>58.0448692322</v>
      </c>
      <c r="D33978" s="4">
        <v>1.21096472023734</v>
      </c>
      <c r="E33978" s="5" t="s">
        <v>573</v>
      </c>
    </row>
    <row r="33979" spans="1:5">
      <c r="A33979" s="1">
        <v>33978</v>
      </c>
      <c r="B33979" s="3">
        <v>70.75</v>
      </c>
      <c r="C33979" s="3">
        <v>58.0448692322</v>
      </c>
      <c r="D33979" s="4">
        <v>1.21096472023734</v>
      </c>
      <c r="E33979" s="5" t="s">
        <v>573</v>
      </c>
    </row>
    <row r="33980" spans="1:5">
      <c r="A33980" s="1">
        <v>33979</v>
      </c>
      <c r="B33980" s="3">
        <v>70.85</v>
      </c>
      <c r="C33980" s="3">
        <v>58.0448692322</v>
      </c>
      <c r="D33980" s="4">
        <v>1.01550484317383</v>
      </c>
      <c r="E33980" s="5" t="s">
        <v>573</v>
      </c>
    </row>
    <row r="33981" spans="1:5">
      <c r="A33981" s="1">
        <v>33980</v>
      </c>
      <c r="B33981" s="3">
        <v>71.65</v>
      </c>
      <c r="C33981" s="3">
        <v>58.0448692322</v>
      </c>
      <c r="D33981" s="4">
        <v>0.149743756516599</v>
      </c>
      <c r="E33981" s="5" t="s">
        <v>573</v>
      </c>
    </row>
    <row r="33982" spans="1:5">
      <c r="A33982" s="1">
        <v>33981</v>
      </c>
      <c r="B33982" s="3">
        <v>71.75</v>
      </c>
      <c r="C33982" s="3">
        <v>58.0448692322</v>
      </c>
      <c r="D33982" s="4">
        <v>-0.0330332764337163</v>
      </c>
      <c r="E33982" s="5" t="s">
        <v>573</v>
      </c>
    </row>
    <row r="33983" spans="1:5">
      <c r="A33983" s="1">
        <v>33982</v>
      </c>
      <c r="B33983" s="3">
        <v>71.95</v>
      </c>
      <c r="C33983" s="3">
        <v>58.0448692322</v>
      </c>
      <c r="D33983" s="4">
        <v>-0.0330332764337163</v>
      </c>
      <c r="E33983" s="5" t="s">
        <v>573</v>
      </c>
    </row>
    <row r="33984" spans="1:5">
      <c r="A33984" s="1">
        <v>33983</v>
      </c>
      <c r="B33984" s="3">
        <v>72.25</v>
      </c>
      <c r="C33984" s="3">
        <v>58.0448692322</v>
      </c>
      <c r="D33984" s="4">
        <v>-0.00919714997971325</v>
      </c>
      <c r="E33984" s="5" t="s">
        <v>573</v>
      </c>
    </row>
    <row r="33985" spans="1:5">
      <c r="A33985" s="1">
        <v>33984</v>
      </c>
      <c r="B33985" s="3">
        <v>72.35</v>
      </c>
      <c r="C33985" s="3">
        <v>58.0448692322</v>
      </c>
      <c r="D33985" s="4">
        <v>0.616206618676308</v>
      </c>
      <c r="E33985" s="5" t="s">
        <v>573</v>
      </c>
    </row>
    <row r="33986" spans="1:5">
      <c r="A33986" s="1">
        <v>33985</v>
      </c>
      <c r="B33986" s="3">
        <v>72.45</v>
      </c>
      <c r="C33986" s="3">
        <v>58.0448692322</v>
      </c>
      <c r="D33986" s="4">
        <v>1.21096472023734</v>
      </c>
      <c r="E33986" s="5" t="s">
        <v>573</v>
      </c>
    </row>
    <row r="33987" spans="1:5">
      <c r="A33987" s="1">
        <v>33986</v>
      </c>
      <c r="B33987" s="3">
        <v>72.55</v>
      </c>
      <c r="C33987" s="3">
        <v>58.0448692322</v>
      </c>
      <c r="D33987" s="4">
        <v>1.21096472023734</v>
      </c>
      <c r="E33987" s="5" t="s">
        <v>573</v>
      </c>
    </row>
    <row r="33988" spans="1:5">
      <c r="A33988" s="1">
        <v>33987</v>
      </c>
      <c r="B33988" s="3">
        <v>72.65</v>
      </c>
      <c r="C33988" s="3">
        <v>58.0448692322</v>
      </c>
      <c r="D33988" s="4">
        <v>0.149743756516599</v>
      </c>
      <c r="E33988" s="5" t="s">
        <v>573</v>
      </c>
    </row>
    <row r="33989" spans="1:5">
      <c r="A33989" s="1">
        <v>33988</v>
      </c>
      <c r="B33989" s="3">
        <v>72.75</v>
      </c>
      <c r="C33989" s="3">
        <v>58.0448692322</v>
      </c>
      <c r="D33989" s="4">
        <v>-0.0330332764337163</v>
      </c>
      <c r="E33989" s="5" t="s">
        <v>573</v>
      </c>
    </row>
    <row r="33990" spans="1:5">
      <c r="A33990" s="1">
        <v>33989</v>
      </c>
      <c r="B33990" s="3">
        <v>72.85</v>
      </c>
      <c r="C33990" s="3">
        <v>58.0448692322</v>
      </c>
      <c r="D33990" s="4">
        <v>-0.0330332764337163</v>
      </c>
      <c r="E33990" s="5" t="s">
        <v>573</v>
      </c>
    </row>
    <row r="33991" spans="1:5">
      <c r="A33991" s="1">
        <v>33990</v>
      </c>
      <c r="B33991" s="3">
        <v>73.15</v>
      </c>
      <c r="C33991" s="3">
        <v>58.0448692322</v>
      </c>
      <c r="D33991" s="4">
        <v>0.149743756516599</v>
      </c>
      <c r="E33991" s="5" t="s">
        <v>573</v>
      </c>
    </row>
    <row r="33992" spans="1:5">
      <c r="A33992" s="1">
        <v>33991</v>
      </c>
      <c r="B33992" s="3">
        <v>73.25</v>
      </c>
      <c r="C33992" s="3">
        <v>58.0448692322</v>
      </c>
      <c r="D33992" s="4">
        <v>-0.0164072818880296</v>
      </c>
      <c r="E33992" s="5" t="s">
        <v>573</v>
      </c>
    </row>
    <row r="33993" spans="1:5">
      <c r="A33993" s="1">
        <v>33992</v>
      </c>
      <c r="B33993" s="3">
        <v>73.65</v>
      </c>
      <c r="C33993" s="3">
        <v>58.0448692322</v>
      </c>
      <c r="D33993" s="4">
        <v>-0.193322460737576</v>
      </c>
      <c r="E33993" s="5" t="s">
        <v>573</v>
      </c>
    </row>
    <row r="33994" spans="1:5">
      <c r="A33994" s="1">
        <v>33993</v>
      </c>
      <c r="B33994" s="3">
        <v>73.75</v>
      </c>
      <c r="C33994" s="3">
        <v>58.0448692322</v>
      </c>
      <c r="D33994" s="4">
        <v>-0.0164072818880296</v>
      </c>
      <c r="E33994" s="5" t="s">
        <v>573</v>
      </c>
    </row>
    <row r="33995" spans="1:5">
      <c r="A33995" s="1">
        <v>33994</v>
      </c>
      <c r="B33995" s="3">
        <v>73.85</v>
      </c>
      <c r="C33995" s="3">
        <v>58.0448692322</v>
      </c>
      <c r="D33995" s="4">
        <v>1.21096472023734</v>
      </c>
      <c r="E33995" s="5" t="s">
        <v>573</v>
      </c>
    </row>
    <row r="33996" spans="1:5">
      <c r="A33996" s="1">
        <v>33995</v>
      </c>
      <c r="B33996" s="3">
        <v>74.15</v>
      </c>
      <c r="C33996" s="3">
        <v>58.0448692322</v>
      </c>
      <c r="D33996" s="4">
        <v>1.25477380150458</v>
      </c>
      <c r="E33996" s="5" t="s">
        <v>573</v>
      </c>
    </row>
    <row r="33997" spans="1:5">
      <c r="A33997" s="1">
        <v>33996</v>
      </c>
      <c r="B33997" s="3">
        <v>74.45</v>
      </c>
      <c r="C33997" s="3">
        <v>58.0448692322</v>
      </c>
      <c r="D33997" s="4">
        <v>1.21096472023734</v>
      </c>
      <c r="E33997" s="5" t="s">
        <v>573</v>
      </c>
    </row>
    <row r="33998" spans="1:5">
      <c r="A33998" s="1">
        <v>33997</v>
      </c>
      <c r="B33998" s="3">
        <v>74.55</v>
      </c>
      <c r="C33998" s="3">
        <v>58.0448692322</v>
      </c>
      <c r="D33998" s="4">
        <v>1.25477380150458</v>
      </c>
      <c r="E33998" s="5" t="s">
        <v>573</v>
      </c>
    </row>
    <row r="33999" spans="1:5">
      <c r="A33999" s="1">
        <v>33998</v>
      </c>
      <c r="B33999" s="3">
        <v>74.75</v>
      </c>
      <c r="C33999" s="3">
        <v>58.0448692322</v>
      </c>
      <c r="D33999" s="4">
        <v>-0.106757331625553</v>
      </c>
      <c r="E33999" s="5" t="s">
        <v>573</v>
      </c>
    </row>
    <row r="34000" spans="1:5">
      <c r="A34000" s="1">
        <v>33999</v>
      </c>
      <c r="B34000" s="3">
        <v>74.85</v>
      </c>
      <c r="C34000" s="3">
        <v>58.0448692322</v>
      </c>
      <c r="D34000" s="4">
        <v>0.013040205742976</v>
      </c>
      <c r="E34000" s="5" t="s">
        <v>573</v>
      </c>
    </row>
    <row r="34001" spans="1:5">
      <c r="A34001" s="1">
        <v>34000</v>
      </c>
      <c r="B34001" s="3">
        <v>74.95</v>
      </c>
      <c r="C34001" s="3">
        <v>58.0448692322</v>
      </c>
      <c r="D34001" s="4">
        <v>-0.257123191023157</v>
      </c>
      <c r="E34001" s="5" t="s">
        <v>573</v>
      </c>
    </row>
    <row r="34002" spans="1:5">
      <c r="A34002" s="1">
        <v>34001</v>
      </c>
      <c r="B34002" s="3">
        <v>75.05</v>
      </c>
      <c r="C34002" s="3">
        <v>58.0448692322</v>
      </c>
      <c r="D34002" s="4">
        <v>-0.091767461317461</v>
      </c>
      <c r="E34002" s="5" t="s">
        <v>573</v>
      </c>
    </row>
    <row r="34003" spans="1:5">
      <c r="A34003" s="1">
        <v>34002</v>
      </c>
      <c r="B34003" s="3">
        <v>75.25</v>
      </c>
      <c r="C34003" s="3">
        <v>58.0448692322</v>
      </c>
      <c r="D34003" s="4">
        <v>-0.223075893232849</v>
      </c>
      <c r="E34003" s="5" t="s">
        <v>573</v>
      </c>
    </row>
    <row r="34004" spans="1:5">
      <c r="A34004" s="1">
        <v>34003</v>
      </c>
      <c r="B34004" s="3">
        <v>75.95</v>
      </c>
      <c r="C34004" s="3">
        <v>58.0448692322</v>
      </c>
      <c r="D34004" s="4">
        <v>0.585145102166197</v>
      </c>
      <c r="E34004" s="5" t="s">
        <v>573</v>
      </c>
    </row>
    <row r="34005" spans="1:5">
      <c r="A34005" s="1">
        <v>34004</v>
      </c>
      <c r="B34005" s="3">
        <v>67.25</v>
      </c>
      <c r="C34005" s="3">
        <v>57.9448692322</v>
      </c>
      <c r="D34005" s="4">
        <v>0.7540279115274</v>
      </c>
      <c r="E34005" s="5" t="s">
        <v>573</v>
      </c>
    </row>
    <row r="34006" spans="1:5">
      <c r="A34006" s="1">
        <v>34005</v>
      </c>
      <c r="B34006" s="3">
        <v>67.35</v>
      </c>
      <c r="C34006" s="3">
        <v>57.9448692322</v>
      </c>
      <c r="D34006" s="4">
        <v>0.148285200440756</v>
      </c>
      <c r="E34006" s="5" t="s">
        <v>573</v>
      </c>
    </row>
    <row r="34007" spans="1:5">
      <c r="A34007" s="1">
        <v>34006</v>
      </c>
      <c r="B34007" s="3">
        <v>68.45</v>
      </c>
      <c r="C34007" s="3">
        <v>57.9448692322</v>
      </c>
      <c r="D34007" s="4">
        <v>0.132322453271979</v>
      </c>
      <c r="E34007" s="5" t="s">
        <v>573</v>
      </c>
    </row>
    <row r="34008" spans="1:5">
      <c r="A34008" s="1">
        <v>34007</v>
      </c>
      <c r="B34008" s="3">
        <v>68.75</v>
      </c>
      <c r="C34008" s="3">
        <v>57.9448692322</v>
      </c>
      <c r="D34008" s="4">
        <v>-0.0330332764337163</v>
      </c>
      <c r="E34008" s="5" t="s">
        <v>573</v>
      </c>
    </row>
    <row r="34009" spans="1:5">
      <c r="A34009" s="1">
        <v>34008</v>
      </c>
      <c r="B34009" s="3">
        <v>69.55</v>
      </c>
      <c r="C34009" s="3">
        <v>57.9448692322</v>
      </c>
      <c r="D34009" s="4">
        <v>0.261664248221125</v>
      </c>
      <c r="E34009" s="5" t="s">
        <v>573</v>
      </c>
    </row>
    <row r="34010" spans="1:5">
      <c r="A34010" s="1">
        <v>34009</v>
      </c>
      <c r="B34010" s="3">
        <v>69.95</v>
      </c>
      <c r="C34010" s="3">
        <v>57.9448692322</v>
      </c>
      <c r="D34010" s="4">
        <v>0.149743756516599</v>
      </c>
      <c r="E34010" s="5" t="s">
        <v>573</v>
      </c>
    </row>
    <row r="34011" spans="1:5">
      <c r="A34011" s="1">
        <v>34010</v>
      </c>
      <c r="B34011" s="3">
        <v>71.45</v>
      </c>
      <c r="C34011" s="3">
        <v>57.9448692322</v>
      </c>
      <c r="D34011" s="4">
        <v>1.23735249825996</v>
      </c>
      <c r="E34011" s="5" t="s">
        <v>573</v>
      </c>
    </row>
    <row r="34012" spans="1:5">
      <c r="A34012" s="1">
        <v>34011</v>
      </c>
      <c r="B34012" s="3">
        <v>71.55</v>
      </c>
      <c r="C34012" s="3">
        <v>57.9448692322</v>
      </c>
      <c r="D34012" s="4">
        <v>1.21096472023734</v>
      </c>
      <c r="E34012" s="5" t="s">
        <v>573</v>
      </c>
    </row>
    <row r="34013" spans="1:5">
      <c r="A34013" s="1">
        <v>34012</v>
      </c>
      <c r="B34013" s="3">
        <v>71.65</v>
      </c>
      <c r="C34013" s="3">
        <v>57.9448692322</v>
      </c>
      <c r="D34013" s="4">
        <v>-0.0330332764337163</v>
      </c>
      <c r="E34013" s="5" t="s">
        <v>573</v>
      </c>
    </row>
    <row r="34014" spans="1:5">
      <c r="A34014" s="1">
        <v>34013</v>
      </c>
      <c r="B34014" s="3">
        <v>71.75</v>
      </c>
      <c r="C34014" s="3">
        <v>57.9448692322</v>
      </c>
      <c r="D34014" s="4">
        <v>0.132322453271979</v>
      </c>
      <c r="E34014" s="5" t="s">
        <v>573</v>
      </c>
    </row>
    <row r="34015" spans="1:5">
      <c r="A34015" s="1">
        <v>34014</v>
      </c>
      <c r="B34015" s="3">
        <v>71.85</v>
      </c>
      <c r="C34015" s="3">
        <v>57.9448692322</v>
      </c>
      <c r="D34015" s="4">
        <v>0.149743756516599</v>
      </c>
      <c r="E34015" s="5" t="s">
        <v>573</v>
      </c>
    </row>
    <row r="34016" spans="1:5">
      <c r="A34016" s="1">
        <v>34015</v>
      </c>
      <c r="B34016" s="3">
        <v>71.95</v>
      </c>
      <c r="C34016" s="3">
        <v>57.9448692322</v>
      </c>
      <c r="D34016" s="4">
        <v>0.132322453271979</v>
      </c>
      <c r="E34016" s="5" t="s">
        <v>573</v>
      </c>
    </row>
    <row r="34017" spans="1:5">
      <c r="A34017" s="1">
        <v>34016</v>
      </c>
      <c r="B34017" s="3">
        <v>72.05</v>
      </c>
      <c r="C34017" s="3">
        <v>57.9448692322</v>
      </c>
      <c r="D34017" s="4">
        <v>1.04189262119645</v>
      </c>
      <c r="E34017" s="5" t="s">
        <v>573</v>
      </c>
    </row>
    <row r="34018" spans="1:5">
      <c r="A34018" s="1">
        <v>34017</v>
      </c>
      <c r="B34018" s="3">
        <v>72.15</v>
      </c>
      <c r="C34018" s="3">
        <v>57.9448692322</v>
      </c>
      <c r="D34018" s="4">
        <v>1.01550484317383</v>
      </c>
      <c r="E34018" s="5" t="s">
        <v>573</v>
      </c>
    </row>
    <row r="34019" spans="1:5">
      <c r="A34019" s="1">
        <v>34018</v>
      </c>
      <c r="B34019" s="3">
        <v>72.25</v>
      </c>
      <c r="C34019" s="3">
        <v>57.9448692322</v>
      </c>
      <c r="D34019" s="4">
        <v>1.05931392444107</v>
      </c>
      <c r="E34019" s="5" t="s">
        <v>573</v>
      </c>
    </row>
    <row r="34020" spans="1:5">
      <c r="A34020" s="1">
        <v>34019</v>
      </c>
      <c r="B34020" s="3">
        <v>72.75</v>
      </c>
      <c r="C34020" s="3">
        <v>57.9448692322</v>
      </c>
      <c r="D34020" s="4">
        <v>0.132322453271979</v>
      </c>
      <c r="E34020" s="5" t="s">
        <v>573</v>
      </c>
    </row>
    <row r="34021" spans="1:5">
      <c r="A34021" s="1">
        <v>34020</v>
      </c>
      <c r="B34021" s="3">
        <v>73.05</v>
      </c>
      <c r="C34021" s="3">
        <v>57.9448692322</v>
      </c>
      <c r="D34021" s="4">
        <v>-0.0330332764337163</v>
      </c>
      <c r="E34021" s="5" t="s">
        <v>573</v>
      </c>
    </row>
    <row r="34022" spans="1:5">
      <c r="A34022" s="1">
        <v>34021</v>
      </c>
      <c r="B34022" s="3">
        <v>73.15</v>
      </c>
      <c r="C34022" s="3">
        <v>57.9448692322</v>
      </c>
      <c r="D34022" s="4">
        <v>0.00101402135659083</v>
      </c>
      <c r="E34022" s="5" t="s">
        <v>573</v>
      </c>
    </row>
    <row r="34023" spans="1:5">
      <c r="A34023" s="1">
        <v>34022</v>
      </c>
      <c r="B34023" s="3">
        <v>73.25</v>
      </c>
      <c r="C34023" s="3">
        <v>57.9448692322</v>
      </c>
      <c r="D34023" s="4">
        <v>0.633627921920928</v>
      </c>
      <c r="E34023" s="5" t="s">
        <v>573</v>
      </c>
    </row>
    <row r="34024" spans="1:5">
      <c r="A34024" s="1">
        <v>34023</v>
      </c>
      <c r="B34024" s="3">
        <v>73.55</v>
      </c>
      <c r="C34024" s="3">
        <v>57.9448692322</v>
      </c>
      <c r="D34024" s="4">
        <v>1.23735249825996</v>
      </c>
      <c r="E34024" s="5" t="s">
        <v>573</v>
      </c>
    </row>
    <row r="34025" spans="1:5">
      <c r="A34025" s="1">
        <v>34024</v>
      </c>
      <c r="B34025" s="3">
        <v>74.85</v>
      </c>
      <c r="C34025" s="3">
        <v>57.9448692322</v>
      </c>
      <c r="D34025" s="4">
        <v>0.316091280715284</v>
      </c>
      <c r="E34025" s="5" t="s">
        <v>573</v>
      </c>
    </row>
    <row r="34026" spans="1:5">
      <c r="A34026" s="1">
        <v>34025</v>
      </c>
      <c r="B34026" s="3">
        <v>74.95</v>
      </c>
      <c r="C34026" s="3">
        <v>57.9448692322</v>
      </c>
      <c r="D34026" s="4">
        <v>0.0639354600217622</v>
      </c>
      <c r="E34026" s="5" t="s">
        <v>573</v>
      </c>
    </row>
    <row r="34027" spans="1:5">
      <c r="A34027" s="1">
        <v>34026</v>
      </c>
      <c r="B34027" s="3">
        <v>75.85</v>
      </c>
      <c r="C34027" s="3">
        <v>57.9448692322</v>
      </c>
      <c r="D34027" s="4">
        <v>0.579655116399081</v>
      </c>
      <c r="E34027" s="5" t="s">
        <v>573</v>
      </c>
    </row>
    <row r="34028" spans="1:5">
      <c r="A34028" s="1">
        <v>34027</v>
      </c>
      <c r="B34028" s="3">
        <v>65.15</v>
      </c>
      <c r="C34028" s="3">
        <v>57.8448692322</v>
      </c>
      <c r="D34028" s="4">
        <v>0.949381961466122</v>
      </c>
      <c r="E34028" s="5" t="s">
        <v>573</v>
      </c>
    </row>
    <row r="34029" spans="1:5">
      <c r="A34029" s="1">
        <v>34028</v>
      </c>
      <c r="B34029" s="3">
        <v>68.45</v>
      </c>
      <c r="C34029" s="3">
        <v>57.8448692322</v>
      </c>
      <c r="D34029" s="4">
        <v>0.149743756516599</v>
      </c>
      <c r="E34029" s="5" t="s">
        <v>573</v>
      </c>
    </row>
    <row r="34030" spans="1:5">
      <c r="A34030" s="1">
        <v>34029</v>
      </c>
      <c r="B34030" s="3">
        <v>68.65</v>
      </c>
      <c r="C34030" s="3">
        <v>57.8448692322</v>
      </c>
      <c r="D34030" s="4">
        <v>-0.0330332764337163</v>
      </c>
      <c r="E34030" s="5" t="s">
        <v>573</v>
      </c>
    </row>
    <row r="34031" spans="1:5">
      <c r="A34031" s="1">
        <v>34030</v>
      </c>
      <c r="B34031" s="3">
        <v>72.05</v>
      </c>
      <c r="C34031" s="3">
        <v>57.8448692322</v>
      </c>
      <c r="D34031" s="4">
        <v>1.04189262119645</v>
      </c>
      <c r="E34031" s="5" t="s">
        <v>573</v>
      </c>
    </row>
    <row r="34032" spans="1:5">
      <c r="A34032" s="1">
        <v>34031</v>
      </c>
      <c r="B34032" s="3">
        <v>73.05</v>
      </c>
      <c r="C34032" s="3">
        <v>57.8448692322</v>
      </c>
      <c r="D34032" s="4">
        <v>0.616206618676308</v>
      </c>
      <c r="E34032" s="5" t="s">
        <v>573</v>
      </c>
    </row>
    <row r="34033" spans="1:5">
      <c r="A34033" s="1">
        <v>34032</v>
      </c>
      <c r="B34033" s="3">
        <v>74.95</v>
      </c>
      <c r="C34033" s="3">
        <v>57.8448692322</v>
      </c>
      <c r="D34033" s="4">
        <v>0.132322453271979</v>
      </c>
      <c r="E34033" s="5" t="s">
        <v>573</v>
      </c>
    </row>
    <row r="34034" spans="1:5">
      <c r="A34034" s="1">
        <v>34033</v>
      </c>
      <c r="B34034" s="3">
        <v>75.05</v>
      </c>
      <c r="C34034" s="3">
        <v>57.8448692322</v>
      </c>
      <c r="D34034" s="4">
        <v>1.13597865343754</v>
      </c>
      <c r="E34034" s="5" t="s">
        <v>573</v>
      </c>
    </row>
    <row r="34035" spans="1:5">
      <c r="A34035" s="1">
        <v>34034</v>
      </c>
      <c r="B34035" s="3">
        <v>75.65</v>
      </c>
      <c r="C34035" s="3">
        <v>57.8448692322</v>
      </c>
      <c r="D34035" s="4">
        <v>1.34546560425673</v>
      </c>
      <c r="E34035" s="5" t="s">
        <v>573</v>
      </c>
    </row>
    <row r="34036" spans="1:5">
      <c r="A34036" s="1">
        <v>34035</v>
      </c>
      <c r="B34036" s="3">
        <v>65.65</v>
      </c>
      <c r="C34036" s="3">
        <v>57.7448692322</v>
      </c>
      <c r="D34036" s="4">
        <v>1.23735249825996</v>
      </c>
      <c r="E34036" s="5" t="s">
        <v>573</v>
      </c>
    </row>
    <row r="34037" spans="1:5">
      <c r="A34037" s="1">
        <v>34036</v>
      </c>
      <c r="B34037" s="3">
        <v>69.75</v>
      </c>
      <c r="C34037" s="3">
        <v>57.7448692322</v>
      </c>
      <c r="D34037" s="4">
        <v>1.04189262119645</v>
      </c>
      <c r="E34037" s="5" t="s">
        <v>573</v>
      </c>
    </row>
    <row r="34038" spans="1:5">
      <c r="A34038" s="1">
        <v>34037</v>
      </c>
      <c r="B34038" s="3">
        <v>70.25</v>
      </c>
      <c r="C34038" s="3">
        <v>57.7448692322</v>
      </c>
      <c r="D34038" s="4">
        <v>0.132322453271979</v>
      </c>
      <c r="E34038" s="5" t="s">
        <v>573</v>
      </c>
    </row>
    <row r="34039" spans="1:5">
      <c r="A34039" s="1">
        <v>34038</v>
      </c>
      <c r="B34039" s="3">
        <v>70.35</v>
      </c>
      <c r="C34039" s="3">
        <v>57.7448692322</v>
      </c>
      <c r="D34039" s="4">
        <v>-0.0330332764337163</v>
      </c>
      <c r="E34039" s="5" t="s">
        <v>573</v>
      </c>
    </row>
    <row r="34040" spans="1:5">
      <c r="A34040" s="1">
        <v>34039</v>
      </c>
      <c r="B34040" s="3">
        <v>70.45</v>
      </c>
      <c r="C34040" s="3">
        <v>57.7448692322</v>
      </c>
      <c r="D34040" s="4">
        <v>-0.0668633560956678</v>
      </c>
      <c r="E34040" s="5" t="s">
        <v>573</v>
      </c>
    </row>
    <row r="34041" spans="1:5">
      <c r="A34041" s="1">
        <v>34040</v>
      </c>
      <c r="B34041" s="3">
        <v>74.95</v>
      </c>
      <c r="C34041" s="3">
        <v>57.7448692322</v>
      </c>
      <c r="D34041" s="4">
        <v>0.149743756516599</v>
      </c>
      <c r="E34041" s="5" t="s">
        <v>573</v>
      </c>
    </row>
    <row r="34042" spans="1:5">
      <c r="A34042" s="1">
        <v>34041</v>
      </c>
      <c r="B34042" s="3">
        <v>75.55</v>
      </c>
      <c r="C34042" s="3">
        <v>57.7448692322</v>
      </c>
      <c r="D34042" s="4">
        <v>-0.0330332764337163</v>
      </c>
      <c r="E34042" s="5" t="s">
        <v>573</v>
      </c>
    </row>
    <row r="34043" spans="1:5">
      <c r="A34043" s="1">
        <v>34042</v>
      </c>
      <c r="B34043" s="3">
        <v>70.15</v>
      </c>
      <c r="C34043" s="3">
        <v>57.6448692322</v>
      </c>
      <c r="D34043" s="4">
        <v>0.387770788281829</v>
      </c>
      <c r="E34043" s="5" t="s">
        <v>573</v>
      </c>
    </row>
    <row r="34044" spans="1:5">
      <c r="A34044" s="1">
        <v>34043</v>
      </c>
      <c r="B34044" s="3">
        <v>70.25</v>
      </c>
      <c r="C34044" s="3">
        <v>57.6448692322</v>
      </c>
      <c r="D34044" s="4">
        <v>0.149743756516599</v>
      </c>
      <c r="E34044" s="5" t="s">
        <v>573</v>
      </c>
    </row>
    <row r="34045" spans="1:5">
      <c r="A34045" s="1">
        <v>34044</v>
      </c>
      <c r="B34045" s="3">
        <v>75.65</v>
      </c>
      <c r="C34045" s="3">
        <v>57.6448692322</v>
      </c>
      <c r="D34045" s="4">
        <v>-0.0330332764337163</v>
      </c>
      <c r="E34045" s="5" t="s">
        <v>573</v>
      </c>
    </row>
    <row r="34046" spans="1:5">
      <c r="A34046" s="1">
        <v>34045</v>
      </c>
      <c r="B34046" s="3">
        <v>69.45</v>
      </c>
      <c r="C34046" s="3">
        <v>57.5448692322</v>
      </c>
      <c r="D34046" s="4">
        <v>0.589818840653681</v>
      </c>
      <c r="E34046" s="5" t="s">
        <v>573</v>
      </c>
    </row>
    <row r="34047" spans="1:5">
      <c r="A34047" s="1">
        <v>34046</v>
      </c>
      <c r="B34047" s="3">
        <v>70.25</v>
      </c>
      <c r="C34047" s="3">
        <v>57.5448692322</v>
      </c>
      <c r="D34047" s="4">
        <v>0.149743756516599</v>
      </c>
      <c r="E34047" s="5" t="s">
        <v>573</v>
      </c>
    </row>
    <row r="34048" spans="1:5">
      <c r="A34048" s="1">
        <v>34047</v>
      </c>
      <c r="B34048" s="3">
        <v>71.35</v>
      </c>
      <c r="C34048" s="3">
        <v>57.5448692322</v>
      </c>
      <c r="D34048" s="4">
        <v>0.616206618676308</v>
      </c>
      <c r="E34048" s="5" t="s">
        <v>573</v>
      </c>
    </row>
    <row r="34049" spans="1:5">
      <c r="A34049" s="1">
        <v>34048</v>
      </c>
      <c r="B34049" s="3">
        <v>71.45</v>
      </c>
      <c r="C34049" s="3">
        <v>57.5448692322</v>
      </c>
      <c r="D34049" s="4">
        <v>0.365520020447033</v>
      </c>
      <c r="E34049" s="5" t="s">
        <v>573</v>
      </c>
    </row>
    <row r="34050" spans="1:5">
      <c r="A34050" s="1">
        <v>34049</v>
      </c>
      <c r="B34050" s="3">
        <v>71.55</v>
      </c>
      <c r="C34050" s="3">
        <v>57.5448692322</v>
      </c>
      <c r="D34050" s="4">
        <v>0.340211469117752</v>
      </c>
      <c r="E34050" s="5" t="s">
        <v>573</v>
      </c>
    </row>
    <row r="34051" spans="1:5">
      <c r="A34051" s="1">
        <v>34050</v>
      </c>
      <c r="B34051" s="3">
        <v>75.15</v>
      </c>
      <c r="C34051" s="3">
        <v>57.5448692322</v>
      </c>
      <c r="D34051" s="4">
        <v>1.25477380150458</v>
      </c>
      <c r="E34051" s="5" t="s">
        <v>573</v>
      </c>
    </row>
    <row r="34052" spans="1:5">
      <c r="A34052" s="1">
        <v>34051</v>
      </c>
      <c r="B34052" s="3">
        <v>75.45</v>
      </c>
      <c r="C34052" s="3">
        <v>57.5448692322</v>
      </c>
      <c r="D34052" s="4">
        <v>0.149743756516599</v>
      </c>
      <c r="E34052" s="5" t="s">
        <v>573</v>
      </c>
    </row>
    <row r="34053" spans="1:5">
      <c r="A34053" s="1">
        <v>34052</v>
      </c>
      <c r="B34053" s="3">
        <v>75.55</v>
      </c>
      <c r="C34053" s="3">
        <v>57.5448692322</v>
      </c>
      <c r="D34053" s="4">
        <v>1.20172621330199</v>
      </c>
      <c r="E34053" s="5" t="s">
        <v>573</v>
      </c>
    </row>
    <row r="34054" spans="1:5">
      <c r="A34054" s="1">
        <v>34053</v>
      </c>
      <c r="B34054" s="3">
        <v>75.65</v>
      </c>
      <c r="C34054" s="3">
        <v>57.5448692322</v>
      </c>
      <c r="D34054" s="4">
        <v>-0.00919714997971325</v>
      </c>
      <c r="E34054" s="5" t="s">
        <v>573</v>
      </c>
    </row>
    <row r="34055" spans="1:5">
      <c r="A34055" s="1">
        <v>34054</v>
      </c>
      <c r="B34055" s="3">
        <v>75.75</v>
      </c>
      <c r="C34055" s="3">
        <v>57.5448692322</v>
      </c>
      <c r="D34055" s="4">
        <v>1.32424362531897</v>
      </c>
      <c r="E34055" s="5" t="s">
        <v>573</v>
      </c>
    </row>
    <row r="34056" spans="1:5">
      <c r="A34056" s="1">
        <v>34055</v>
      </c>
      <c r="B34056" s="3">
        <v>69.45</v>
      </c>
      <c r="C34056" s="3">
        <v>57.4448692322</v>
      </c>
      <c r="D34056" s="4">
        <v>0.633627921920928</v>
      </c>
      <c r="E34056" s="5" t="s">
        <v>573</v>
      </c>
    </row>
    <row r="34057" spans="1:5">
      <c r="A34057" s="1">
        <v>34056</v>
      </c>
      <c r="B34057" s="3">
        <v>69.55</v>
      </c>
      <c r="C34057" s="3">
        <v>57.4448692322</v>
      </c>
      <c r="D34057" s="4">
        <v>0.564053855964944</v>
      </c>
      <c r="E34057" s="5" t="s">
        <v>573</v>
      </c>
    </row>
    <row r="34058" spans="1:5">
      <c r="A34058" s="1">
        <v>34057</v>
      </c>
      <c r="B34058" s="3">
        <v>71.75</v>
      </c>
      <c r="C34058" s="3">
        <v>57.4448692322</v>
      </c>
      <c r="D34058" s="4">
        <v>0.784019002541317</v>
      </c>
      <c r="E34058" s="5" t="s">
        <v>573</v>
      </c>
    </row>
    <row r="34059" spans="1:5">
      <c r="A34059" s="1">
        <v>34058</v>
      </c>
      <c r="B34059" s="3">
        <v>72.55</v>
      </c>
      <c r="C34059" s="3">
        <v>57.4448692322</v>
      </c>
      <c r="D34059" s="4">
        <v>0.500819722795298</v>
      </c>
      <c r="E34059" s="5" t="s">
        <v>573</v>
      </c>
    </row>
    <row r="34060" spans="1:5">
      <c r="A34060" s="1">
        <v>34059</v>
      </c>
      <c r="B34060" s="3">
        <v>75.65</v>
      </c>
      <c r="C34060" s="3">
        <v>57.4448692322</v>
      </c>
      <c r="D34060" s="4">
        <v>0.149743756516599</v>
      </c>
      <c r="E34060" s="5" t="s">
        <v>573</v>
      </c>
    </row>
    <row r="34061" spans="1:5">
      <c r="A34061" s="1">
        <v>34060</v>
      </c>
      <c r="B34061" s="3">
        <v>75.85</v>
      </c>
      <c r="C34061" s="3">
        <v>57.4448692322</v>
      </c>
      <c r="D34061" s="4">
        <v>1.18071578201365</v>
      </c>
      <c r="E34061" s="5" t="s">
        <v>573</v>
      </c>
    </row>
    <row r="34062" spans="1:5">
      <c r="A34062" s="1">
        <v>34061</v>
      </c>
      <c r="B34062" s="3">
        <v>76.05</v>
      </c>
      <c r="C34062" s="3">
        <v>58.4448692322</v>
      </c>
      <c r="D34062" s="4">
        <v>-0.339167612468965</v>
      </c>
      <c r="E34062" s="5" t="s">
        <v>573</v>
      </c>
    </row>
    <row r="34063" spans="1:5">
      <c r="A34063" s="1">
        <v>34062</v>
      </c>
      <c r="B34063" s="3">
        <v>76.15</v>
      </c>
      <c r="C34063" s="3">
        <v>58.4448692322</v>
      </c>
      <c r="D34063" s="4">
        <v>-0.205689646553013</v>
      </c>
      <c r="E34063" s="5" t="s">
        <v>573</v>
      </c>
    </row>
    <row r="34064" spans="1:5">
      <c r="A34064" s="1">
        <v>34063</v>
      </c>
      <c r="B34064" s="3">
        <v>78.25</v>
      </c>
      <c r="C34064" s="3">
        <v>58.4448692322</v>
      </c>
      <c r="D34064" s="4">
        <v>0.774572964337964</v>
      </c>
      <c r="E34064" s="5" t="s">
        <v>573</v>
      </c>
    </row>
    <row r="34065" spans="1:5">
      <c r="A34065" s="1">
        <v>34064</v>
      </c>
      <c r="B34065" s="3">
        <v>79.05</v>
      </c>
      <c r="C34065" s="3">
        <v>58.4448692322</v>
      </c>
      <c r="D34065" s="4">
        <v>0.774572964337964</v>
      </c>
      <c r="E34065" s="5" t="s">
        <v>573</v>
      </c>
    </row>
    <row r="34066" spans="1:5">
      <c r="A34066" s="1">
        <v>34065</v>
      </c>
      <c r="B34066" s="3">
        <v>79.75</v>
      </c>
      <c r="C34066" s="3">
        <v>58.4448692322</v>
      </c>
      <c r="D34066" s="4">
        <v>0.0500853242029822</v>
      </c>
      <c r="E34066" s="5" t="s">
        <v>573</v>
      </c>
    </row>
    <row r="34067" spans="1:5">
      <c r="A34067" s="1">
        <v>34066</v>
      </c>
      <c r="B34067" s="3">
        <v>82.15</v>
      </c>
      <c r="C34067" s="3">
        <v>58.4448692322</v>
      </c>
      <c r="D34067" s="4">
        <v>0.137335662761163</v>
      </c>
      <c r="E34067" s="5" t="s">
        <v>573</v>
      </c>
    </row>
    <row r="34068" spans="1:5">
      <c r="A34068" s="1">
        <v>34067</v>
      </c>
      <c r="B34068" s="3">
        <v>82.25</v>
      </c>
      <c r="C34068" s="3">
        <v>58.4448692322</v>
      </c>
      <c r="D34068" s="4">
        <v>-0.212219049781986</v>
      </c>
      <c r="E34068" s="5" t="s">
        <v>573</v>
      </c>
    </row>
    <row r="34069" spans="1:5">
      <c r="A34069" s="1">
        <v>34068</v>
      </c>
      <c r="B34069" s="3">
        <v>82.85</v>
      </c>
      <c r="C34069" s="3">
        <v>58.4448692322</v>
      </c>
      <c r="D34069" s="4">
        <v>-0.138597579304753</v>
      </c>
      <c r="E34069" s="5" t="s">
        <v>573</v>
      </c>
    </row>
    <row r="34070" spans="1:5">
      <c r="A34070" s="1">
        <v>34069</v>
      </c>
      <c r="B34070" s="3">
        <v>82.95</v>
      </c>
      <c r="C34070" s="3">
        <v>58.4448692322</v>
      </c>
      <c r="D34070" s="4">
        <v>-0.0579431277868395</v>
      </c>
      <c r="E34070" s="5" t="s">
        <v>573</v>
      </c>
    </row>
    <row r="34071" spans="1:5">
      <c r="A34071" s="1">
        <v>34070</v>
      </c>
      <c r="B34071" s="3">
        <v>83.15</v>
      </c>
      <c r="C34071" s="3">
        <v>58.4448692322</v>
      </c>
      <c r="D34071" s="4">
        <v>0.950469718514455</v>
      </c>
      <c r="E34071" s="5" t="s">
        <v>573</v>
      </c>
    </row>
    <row r="34072" spans="1:5">
      <c r="A34072" s="1">
        <v>34071</v>
      </c>
      <c r="B34072" s="3">
        <v>83.55</v>
      </c>
      <c r="C34072" s="3">
        <v>58.4448692322</v>
      </c>
      <c r="D34072" s="4">
        <v>-0.319916056179227</v>
      </c>
      <c r="E34072" s="5" t="s">
        <v>573</v>
      </c>
    </row>
    <row r="34073" spans="1:5">
      <c r="A34073" s="1">
        <v>34072</v>
      </c>
      <c r="B34073" s="3">
        <v>84.25</v>
      </c>
      <c r="C34073" s="3">
        <v>58.4448692322</v>
      </c>
      <c r="D34073" s="4">
        <v>0.137335662761163</v>
      </c>
      <c r="E34073" s="5" t="s">
        <v>573</v>
      </c>
    </row>
    <row r="34074" spans="1:5">
      <c r="A34074" s="1">
        <v>34073</v>
      </c>
      <c r="B34074" s="3">
        <v>84.35</v>
      </c>
      <c r="C34074" s="3">
        <v>58.4448692322</v>
      </c>
      <c r="D34074" s="4">
        <v>-0.0395795160883838</v>
      </c>
      <c r="E34074" s="5" t="s">
        <v>573</v>
      </c>
    </row>
    <row r="34075" spans="1:5">
      <c r="A34075" s="1">
        <v>34074</v>
      </c>
      <c r="B34075" s="3">
        <v>84.45</v>
      </c>
      <c r="C34075" s="3">
        <v>58.4448692322</v>
      </c>
      <c r="D34075" s="4">
        <v>-0.0395795160883838</v>
      </c>
      <c r="E34075" s="5" t="s">
        <v>573</v>
      </c>
    </row>
    <row r="34076" spans="1:5">
      <c r="A34076" s="1">
        <v>34075</v>
      </c>
      <c r="B34076" s="3">
        <v>84.75</v>
      </c>
      <c r="C34076" s="3">
        <v>58.4448692322</v>
      </c>
      <c r="D34076" s="4">
        <v>-0.0497526594130936</v>
      </c>
      <c r="E34076" s="5" t="s">
        <v>573</v>
      </c>
    </row>
    <row r="34077" spans="1:5">
      <c r="A34077" s="1">
        <v>34076</v>
      </c>
      <c r="B34077" s="3">
        <v>85.85</v>
      </c>
      <c r="C34077" s="3">
        <v>58.4448692322</v>
      </c>
      <c r="D34077" s="4">
        <v>-0.23830904310309</v>
      </c>
      <c r="E34077" s="5" t="s">
        <v>573</v>
      </c>
    </row>
    <row r="34078" spans="1:5">
      <c r="A34078" s="1">
        <v>34077</v>
      </c>
      <c r="B34078" s="3">
        <v>88.35</v>
      </c>
      <c r="C34078" s="3">
        <v>58.4448692322</v>
      </c>
      <c r="D34078" s="4">
        <v>-0.154560326473531</v>
      </c>
      <c r="E34078" s="5" t="s">
        <v>573</v>
      </c>
    </row>
    <row r="34079" spans="1:5">
      <c r="A34079" s="1">
        <v>34078</v>
      </c>
      <c r="B34079" s="3">
        <v>76.25</v>
      </c>
      <c r="C34079" s="3">
        <v>58.3448692322</v>
      </c>
      <c r="D34079" s="4">
        <v>1.31694314165989</v>
      </c>
      <c r="E34079" s="5" t="s">
        <v>573</v>
      </c>
    </row>
    <row r="34080" spans="1:5">
      <c r="A34080" s="1">
        <v>34079</v>
      </c>
      <c r="B34080" s="3">
        <v>76.75</v>
      </c>
      <c r="C34080" s="3">
        <v>58.3448692322</v>
      </c>
      <c r="D34080" s="4">
        <v>0.868801740608926</v>
      </c>
      <c r="E34080" s="5" t="s">
        <v>573</v>
      </c>
    </row>
    <row r="34081" spans="1:5">
      <c r="A34081" s="1">
        <v>34080</v>
      </c>
      <c r="B34081" s="3">
        <v>76.85</v>
      </c>
      <c r="C34081" s="3">
        <v>58.3448692322</v>
      </c>
      <c r="D34081" s="4">
        <v>0.348439436997539</v>
      </c>
      <c r="E34081" s="5" t="s">
        <v>573</v>
      </c>
    </row>
    <row r="34082" spans="1:5">
      <c r="A34082" s="1">
        <v>34081</v>
      </c>
      <c r="B34082" s="3">
        <v>78.05</v>
      </c>
      <c r="C34082" s="3">
        <v>58.3448692322</v>
      </c>
      <c r="D34082" s="4">
        <v>0.348752264374077</v>
      </c>
      <c r="E34082" s="5" t="s">
        <v>573</v>
      </c>
    </row>
    <row r="34083" spans="1:5">
      <c r="A34083" s="1">
        <v>34082</v>
      </c>
      <c r="B34083" s="3">
        <v>78.15</v>
      </c>
      <c r="C34083" s="3">
        <v>58.3448692322</v>
      </c>
      <c r="D34083" s="4">
        <v>0.352500785542304</v>
      </c>
      <c r="E34083" s="5" t="s">
        <v>573</v>
      </c>
    </row>
    <row r="34084" spans="1:5">
      <c r="A34084" s="1">
        <v>34083</v>
      </c>
      <c r="B34084" s="3">
        <v>79.35</v>
      </c>
      <c r="C34084" s="3">
        <v>58.3448692322</v>
      </c>
      <c r="D34084" s="4">
        <v>-0.0863591407162962</v>
      </c>
      <c r="E34084" s="5" t="s">
        <v>573</v>
      </c>
    </row>
    <row r="34085" spans="1:5">
      <c r="A34085" s="1">
        <v>34084</v>
      </c>
      <c r="B34085" s="3">
        <v>79.75</v>
      </c>
      <c r="C34085" s="3">
        <v>58.3448692322</v>
      </c>
      <c r="D34085" s="4">
        <v>-0.0863591407162962</v>
      </c>
      <c r="E34085" s="5" t="s">
        <v>573</v>
      </c>
    </row>
    <row r="34086" spans="1:5">
      <c r="A34086" s="1">
        <v>34085</v>
      </c>
      <c r="B34086" s="3">
        <v>81.25</v>
      </c>
      <c r="C34086" s="3">
        <v>58.3448692322</v>
      </c>
      <c r="D34086" s="4">
        <v>-0.188618219307308</v>
      </c>
      <c r="E34086" s="5" t="s">
        <v>573</v>
      </c>
    </row>
    <row r="34087" spans="1:5">
      <c r="A34087" s="1">
        <v>34086</v>
      </c>
      <c r="B34087" s="3">
        <v>81.85</v>
      </c>
      <c r="C34087" s="3">
        <v>58.3448692322</v>
      </c>
      <c r="D34087" s="4">
        <v>-0.0232624896016122</v>
      </c>
      <c r="E34087" s="5" t="s">
        <v>573</v>
      </c>
    </row>
    <row r="34088" spans="1:5">
      <c r="A34088" s="1">
        <v>34087</v>
      </c>
      <c r="B34088" s="3">
        <v>82.45</v>
      </c>
      <c r="C34088" s="3">
        <v>58.3448692322</v>
      </c>
      <c r="D34088" s="4">
        <v>-0.13713902322891</v>
      </c>
      <c r="E34088" s="5" t="s">
        <v>573</v>
      </c>
    </row>
    <row r="34089" spans="1:5">
      <c r="A34089" s="1">
        <v>34088</v>
      </c>
      <c r="B34089" s="3">
        <v>83.45</v>
      </c>
      <c r="C34089" s="3">
        <v>58.3448692322</v>
      </c>
      <c r="D34089" s="4">
        <v>0.914843433556485</v>
      </c>
      <c r="E34089" s="5" t="s">
        <v>573</v>
      </c>
    </row>
    <row r="34090" spans="1:5">
      <c r="A34090" s="1">
        <v>34089</v>
      </c>
      <c r="B34090" s="3">
        <v>85.15</v>
      </c>
      <c r="C34090" s="3">
        <v>58.3448692322</v>
      </c>
      <c r="D34090" s="4">
        <v>-0.23830904310309</v>
      </c>
      <c r="E34090" s="5" t="s">
        <v>573</v>
      </c>
    </row>
    <row r="34091" spans="1:5">
      <c r="A34091" s="1">
        <v>34090</v>
      </c>
      <c r="B34091" s="3">
        <v>85.25</v>
      </c>
      <c r="C34091" s="3">
        <v>58.3448692322</v>
      </c>
      <c r="D34091" s="4">
        <v>-0.23830904310309</v>
      </c>
      <c r="E34091" s="5" t="s">
        <v>573</v>
      </c>
    </row>
    <row r="34092" spans="1:5">
      <c r="A34092" s="1">
        <v>34091</v>
      </c>
      <c r="B34092" s="3">
        <v>86.05</v>
      </c>
      <c r="C34092" s="3">
        <v>58.3448692322</v>
      </c>
      <c r="D34092" s="4">
        <v>0.302936060908171</v>
      </c>
      <c r="E34092" s="5" t="s">
        <v>573</v>
      </c>
    </row>
    <row r="34093" spans="1:5">
      <c r="A34093" s="1">
        <v>34092</v>
      </c>
      <c r="B34093" s="3">
        <v>80.85</v>
      </c>
      <c r="C34093" s="3">
        <v>58.2448692322</v>
      </c>
      <c r="D34093" s="4">
        <v>-0.125825354151238</v>
      </c>
      <c r="E34093" s="5" t="s">
        <v>573</v>
      </c>
    </row>
    <row r="34094" spans="1:5">
      <c r="A34094" s="1">
        <v>34093</v>
      </c>
      <c r="B34094" s="3">
        <v>81.55</v>
      </c>
      <c r="C34094" s="3">
        <v>58.2448692322</v>
      </c>
      <c r="D34094" s="4">
        <v>0.252128192003762</v>
      </c>
      <c r="E34094" s="5" t="s">
        <v>573</v>
      </c>
    </row>
    <row r="34095" spans="1:5">
      <c r="A34095" s="1">
        <v>34094</v>
      </c>
      <c r="B34095" s="3">
        <v>81.95</v>
      </c>
      <c r="C34095" s="3">
        <v>58.2448692322</v>
      </c>
      <c r="D34095" s="4">
        <v>1.06818444591844</v>
      </c>
      <c r="E34095" s="5" t="s">
        <v>573</v>
      </c>
    </row>
    <row r="34096" spans="1:5">
      <c r="A34096" s="1">
        <v>34095</v>
      </c>
      <c r="B34096" s="3">
        <v>82.05</v>
      </c>
      <c r="C34096" s="3">
        <v>58.2448692322</v>
      </c>
      <c r="D34096" s="4">
        <v>0.959808681728733</v>
      </c>
      <c r="E34096" s="5" t="s">
        <v>573</v>
      </c>
    </row>
    <row r="34097" spans="1:5">
      <c r="A34097" s="1">
        <v>34096</v>
      </c>
      <c r="B34097" s="3">
        <v>82.55</v>
      </c>
      <c r="C34097" s="3">
        <v>58.2448692322</v>
      </c>
      <c r="D34097" s="4">
        <v>-0.091767461317461</v>
      </c>
      <c r="E34097" s="5" t="s">
        <v>573</v>
      </c>
    </row>
    <row r="34098" spans="1:5">
      <c r="A34098" s="1">
        <v>34097</v>
      </c>
      <c r="B34098" s="3">
        <v>76.15</v>
      </c>
      <c r="C34098" s="3">
        <v>58.1448692322</v>
      </c>
      <c r="D34098" s="4">
        <v>1.35997284762188</v>
      </c>
      <c r="E34098" s="5" t="s">
        <v>573</v>
      </c>
    </row>
    <row r="34099" spans="1:5">
      <c r="A34099" s="1">
        <v>34098</v>
      </c>
      <c r="B34099" s="3">
        <v>78.05</v>
      </c>
      <c r="C34099" s="3">
        <v>58.1448692322</v>
      </c>
      <c r="D34099" s="4">
        <v>0.837365829494033</v>
      </c>
      <c r="E34099" s="5" t="s">
        <v>573</v>
      </c>
    </row>
    <row r="34100" spans="1:5">
      <c r="A34100" s="1">
        <v>34099</v>
      </c>
      <c r="B34100" s="3">
        <v>81.25</v>
      </c>
      <c r="C34100" s="3">
        <v>58.1448692322</v>
      </c>
      <c r="D34100" s="4">
        <v>0.950570174793389</v>
      </c>
      <c r="E34100" s="5" t="s">
        <v>573</v>
      </c>
    </row>
    <row r="34101" spans="1:5">
      <c r="A34101" s="1">
        <v>34100</v>
      </c>
      <c r="B34101" s="3">
        <v>81.35</v>
      </c>
      <c r="C34101" s="3">
        <v>58.1448692322</v>
      </c>
      <c r="D34101" s="4">
        <v>1.67859479788267</v>
      </c>
      <c r="E34101" s="5" t="s">
        <v>573</v>
      </c>
    </row>
    <row r="34102" spans="1:5">
      <c r="A34102" s="1">
        <v>34101</v>
      </c>
      <c r="B34102" s="3">
        <v>82.15</v>
      </c>
      <c r="C34102" s="3">
        <v>58.1448692322</v>
      </c>
      <c r="D34102" s="4">
        <v>1.71422108284064</v>
      </c>
      <c r="E34102" s="5" t="s">
        <v>573</v>
      </c>
    </row>
    <row r="34103" spans="1:5">
      <c r="A34103" s="1">
        <v>34102</v>
      </c>
      <c r="B34103" s="3">
        <v>82.25</v>
      </c>
      <c r="C34103" s="3">
        <v>58.1448692322</v>
      </c>
      <c r="D34103" s="4">
        <v>1.45450488329323</v>
      </c>
      <c r="E34103" s="5" t="s">
        <v>573</v>
      </c>
    </row>
    <row r="34104" spans="1:5">
      <c r="A34104" s="1">
        <v>34103</v>
      </c>
      <c r="B34104" s="3">
        <v>82.35</v>
      </c>
      <c r="C34104" s="3">
        <v>58.1448692322</v>
      </c>
      <c r="D34104" s="4">
        <v>0.442658450930596</v>
      </c>
      <c r="E34104" s="5" t="s">
        <v>573</v>
      </c>
    </row>
    <row r="34105" spans="1:5">
      <c r="A34105" s="1">
        <v>34104</v>
      </c>
      <c r="B34105" s="3">
        <v>82.45</v>
      </c>
      <c r="C34105" s="3">
        <v>58.1448692322</v>
      </c>
      <c r="D34105" s="4">
        <v>0.392116704086867</v>
      </c>
      <c r="E34105" s="5" t="s">
        <v>573</v>
      </c>
    </row>
    <row r="34106" spans="1:5">
      <c r="A34106" s="1">
        <v>34105</v>
      </c>
      <c r="B34106" s="3">
        <v>82.65</v>
      </c>
      <c r="C34106" s="3">
        <v>58.1448692322</v>
      </c>
      <c r="D34106" s="4">
        <v>0.0232133490676858</v>
      </c>
      <c r="E34106" s="5" t="s">
        <v>573</v>
      </c>
    </row>
    <row r="34107" spans="1:5">
      <c r="A34107" s="1">
        <v>34106</v>
      </c>
      <c r="B34107" s="3">
        <v>87.05</v>
      </c>
      <c r="C34107" s="3">
        <v>58.1448692322</v>
      </c>
      <c r="D34107" s="4">
        <v>1.21096472023734</v>
      </c>
      <c r="E34107" s="5" t="s">
        <v>573</v>
      </c>
    </row>
    <row r="34108" spans="1:5">
      <c r="A34108" s="1">
        <v>34107</v>
      </c>
      <c r="B34108" s="3">
        <v>87.15</v>
      </c>
      <c r="C34108" s="3">
        <v>58.1448692322</v>
      </c>
      <c r="D34108" s="4">
        <v>1.21096472023734</v>
      </c>
      <c r="E34108" s="5" t="s">
        <v>573</v>
      </c>
    </row>
    <row r="34109" spans="1:5">
      <c r="A34109" s="1">
        <v>34108</v>
      </c>
      <c r="B34109" s="3">
        <v>87.25</v>
      </c>
      <c r="C34109" s="3">
        <v>58.1448692322</v>
      </c>
      <c r="D34109" s="4">
        <v>-0.417412375327016</v>
      </c>
      <c r="E34109" s="5" t="s">
        <v>573</v>
      </c>
    </row>
    <row r="34110" spans="1:5">
      <c r="A34110" s="1">
        <v>34109</v>
      </c>
      <c r="B34110" s="3">
        <v>87.35</v>
      </c>
      <c r="C34110" s="3">
        <v>58.1448692322</v>
      </c>
      <c r="D34110" s="4">
        <v>-0.193322460737576</v>
      </c>
      <c r="E34110" s="5" t="s">
        <v>573</v>
      </c>
    </row>
    <row r="34111" spans="1:5">
      <c r="A34111" s="1">
        <v>34110</v>
      </c>
      <c r="B34111" s="3">
        <v>87.55</v>
      </c>
      <c r="C34111" s="3">
        <v>58.1448692322</v>
      </c>
      <c r="D34111" s="4">
        <v>-0.193322460737576</v>
      </c>
      <c r="E34111" s="5" t="s">
        <v>573</v>
      </c>
    </row>
    <row r="34112" spans="1:5">
      <c r="A34112" s="1">
        <v>34111</v>
      </c>
      <c r="B34112" s="3">
        <v>87.65</v>
      </c>
      <c r="C34112" s="3">
        <v>58.1448692322</v>
      </c>
      <c r="D34112" s="4">
        <v>0.247303263657126</v>
      </c>
      <c r="E34112" s="5" t="s">
        <v>573</v>
      </c>
    </row>
    <row r="34113" spans="1:5">
      <c r="A34113" s="1">
        <v>34112</v>
      </c>
      <c r="B34113" s="3">
        <v>87.75</v>
      </c>
      <c r="C34113" s="3">
        <v>58.1448692322</v>
      </c>
      <c r="D34113" s="4">
        <v>0.247303263657126</v>
      </c>
      <c r="E34113" s="5" t="s">
        <v>573</v>
      </c>
    </row>
    <row r="34114" spans="1:5">
      <c r="A34114" s="1">
        <v>34113</v>
      </c>
      <c r="B34114" s="3">
        <v>76.05</v>
      </c>
      <c r="C34114" s="3">
        <v>58.0448692322</v>
      </c>
      <c r="D34114" s="4">
        <v>1.37973600681596</v>
      </c>
      <c r="E34114" s="5" t="s">
        <v>573</v>
      </c>
    </row>
    <row r="34115" spans="1:5">
      <c r="A34115" s="1">
        <v>34114</v>
      </c>
      <c r="B34115" s="3">
        <v>78.05</v>
      </c>
      <c r="C34115" s="3">
        <v>58.0448692322</v>
      </c>
      <c r="D34115" s="4">
        <v>0.524448011170843</v>
      </c>
      <c r="E34115" s="5" t="s">
        <v>573</v>
      </c>
    </row>
    <row r="34116" spans="1:5">
      <c r="A34116" s="1">
        <v>34115</v>
      </c>
      <c r="B34116" s="3">
        <v>78.15</v>
      </c>
      <c r="C34116" s="3">
        <v>58.0448692322</v>
      </c>
      <c r="D34116" s="4">
        <v>0.90217498497039</v>
      </c>
      <c r="E34116" s="5" t="s">
        <v>573</v>
      </c>
    </row>
    <row r="34117" spans="1:5">
      <c r="A34117" s="1">
        <v>34116</v>
      </c>
      <c r="B34117" s="3">
        <v>78.25</v>
      </c>
      <c r="C34117" s="3">
        <v>58.0448692322</v>
      </c>
      <c r="D34117" s="4">
        <v>0.93780126992836</v>
      </c>
      <c r="E34117" s="5" t="s">
        <v>573</v>
      </c>
    </row>
    <row r="34118" spans="1:5">
      <c r="A34118" s="1">
        <v>34117</v>
      </c>
      <c r="B34118" s="3">
        <v>80.55</v>
      </c>
      <c r="C34118" s="3">
        <v>58.0448692322</v>
      </c>
      <c r="D34118" s="4">
        <v>0.858581541273986</v>
      </c>
      <c r="E34118" s="5" t="s">
        <v>573</v>
      </c>
    </row>
    <row r="34119" spans="1:5">
      <c r="A34119" s="1">
        <v>34118</v>
      </c>
      <c r="B34119" s="3">
        <v>80.95</v>
      </c>
      <c r="C34119" s="3">
        <v>58.0448692322</v>
      </c>
      <c r="D34119" s="4">
        <v>1.1161476291075</v>
      </c>
      <c r="E34119" s="5" t="s">
        <v>573</v>
      </c>
    </row>
    <row r="34120" spans="1:5">
      <c r="A34120" s="1">
        <v>34119</v>
      </c>
      <c r="B34120" s="3">
        <v>81.05</v>
      </c>
      <c r="C34120" s="3">
        <v>58.0448692322</v>
      </c>
      <c r="D34120" s="4">
        <v>1.4901311682512</v>
      </c>
      <c r="E34120" s="5" t="s">
        <v>573</v>
      </c>
    </row>
    <row r="34121" spans="1:5">
      <c r="A34121" s="1">
        <v>34120</v>
      </c>
      <c r="B34121" s="3">
        <v>81.15</v>
      </c>
      <c r="C34121" s="3">
        <v>58.0448692322</v>
      </c>
      <c r="D34121" s="4">
        <v>1.45450488329323</v>
      </c>
      <c r="E34121" s="5" t="s">
        <v>573</v>
      </c>
    </row>
    <row r="34122" spans="1:5">
      <c r="A34122" s="1">
        <v>34121</v>
      </c>
      <c r="B34122" s="3">
        <v>81.25</v>
      </c>
      <c r="C34122" s="3">
        <v>58.0448692322</v>
      </c>
      <c r="D34122" s="4">
        <v>1.45450488329323</v>
      </c>
      <c r="E34122" s="5" t="s">
        <v>573</v>
      </c>
    </row>
    <row r="34123" spans="1:5">
      <c r="A34123" s="1">
        <v>34122</v>
      </c>
      <c r="B34123" s="3">
        <v>83.65</v>
      </c>
      <c r="C34123" s="3">
        <v>58.0448692322</v>
      </c>
      <c r="D34123" s="4">
        <v>0.149743756516599</v>
      </c>
      <c r="E34123" s="5" t="s">
        <v>573</v>
      </c>
    </row>
    <row r="34124" spans="1:5">
      <c r="A34124" s="1">
        <v>34123</v>
      </c>
      <c r="B34124" s="3">
        <v>83.75</v>
      </c>
      <c r="C34124" s="3">
        <v>58.0448692322</v>
      </c>
      <c r="D34124" s="4">
        <v>-0.0330332764337163</v>
      </c>
      <c r="E34124" s="5" t="s">
        <v>573</v>
      </c>
    </row>
    <row r="34125" spans="1:5">
      <c r="A34125" s="1">
        <v>34124</v>
      </c>
      <c r="B34125" s="3">
        <v>77.45</v>
      </c>
      <c r="C34125" s="3">
        <v>57.9448692322</v>
      </c>
      <c r="D34125" s="4">
        <v>1.4054975593145</v>
      </c>
      <c r="E34125" s="5" t="s">
        <v>573</v>
      </c>
    </row>
    <row r="34126" spans="1:5">
      <c r="A34126" s="1">
        <v>34125</v>
      </c>
      <c r="B34126" s="3">
        <v>81.45</v>
      </c>
      <c r="C34126" s="3">
        <v>57.9448692322</v>
      </c>
      <c r="D34126" s="4">
        <v>0.693136143542663</v>
      </c>
      <c r="E34126" s="5" t="s">
        <v>573</v>
      </c>
    </row>
    <row r="34127" spans="1:5">
      <c r="A34127" s="1">
        <v>34126</v>
      </c>
      <c r="B34127" s="3">
        <v>81.55</v>
      </c>
      <c r="C34127" s="3">
        <v>57.9448692322</v>
      </c>
      <c r="D34127" s="4">
        <v>0.657509858584693</v>
      </c>
      <c r="E34127" s="5" t="s">
        <v>573</v>
      </c>
    </row>
    <row r="34128" spans="1:5">
      <c r="A34128" s="1">
        <v>34127</v>
      </c>
      <c r="B34128" s="3">
        <v>85.65</v>
      </c>
      <c r="C34128" s="3">
        <v>57.9448692322</v>
      </c>
      <c r="D34128" s="4">
        <v>0.409538007331488</v>
      </c>
      <c r="E34128" s="5" t="s">
        <v>573</v>
      </c>
    </row>
    <row r="34129" spans="1:5">
      <c r="A34129" s="1">
        <v>34128</v>
      </c>
      <c r="B34129" s="3">
        <v>76.65</v>
      </c>
      <c r="C34129" s="3">
        <v>57.8448692322</v>
      </c>
      <c r="D34129" s="4">
        <v>-0.00299709329677211</v>
      </c>
      <c r="E34129" s="5" t="s">
        <v>573</v>
      </c>
    </row>
    <row r="34130" spans="1:5">
      <c r="A34130" s="1">
        <v>34129</v>
      </c>
      <c r="B34130" s="3">
        <v>76.75</v>
      </c>
      <c r="C34130" s="3">
        <v>57.8448692322</v>
      </c>
      <c r="D34130" s="4">
        <v>-0.125475478152323</v>
      </c>
      <c r="E34130" s="5" t="s">
        <v>573</v>
      </c>
    </row>
    <row r="34131" spans="1:5">
      <c r="A34131" s="1">
        <v>34130</v>
      </c>
      <c r="B34131" s="3">
        <v>76.85</v>
      </c>
      <c r="C34131" s="3">
        <v>57.8448692322</v>
      </c>
      <c r="D34131" s="4">
        <v>0.579655116399081</v>
      </c>
      <c r="E34131" s="5" t="s">
        <v>573</v>
      </c>
    </row>
    <row r="34132" spans="1:5">
      <c r="A34132" s="1">
        <v>34131</v>
      </c>
      <c r="B34132" s="3">
        <v>77.75</v>
      </c>
      <c r="C34132" s="3">
        <v>57.8448692322</v>
      </c>
      <c r="D34132" s="4">
        <v>-0.142896781396943</v>
      </c>
      <c r="E34132" s="5" t="s">
        <v>573</v>
      </c>
    </row>
    <row r="34133" spans="1:5">
      <c r="A34133" s="1">
        <v>34132</v>
      </c>
      <c r="B34133" s="3">
        <v>79.25</v>
      </c>
      <c r="C34133" s="3">
        <v>57.8448692322</v>
      </c>
      <c r="D34133" s="4">
        <v>0.803745030988521</v>
      </c>
      <c r="E34133" s="5" t="s">
        <v>573</v>
      </c>
    </row>
    <row r="34134" spans="1:5">
      <c r="A34134" s="1">
        <v>34133</v>
      </c>
      <c r="B34134" s="3">
        <v>79.45</v>
      </c>
      <c r="C34134" s="3">
        <v>57.8448692322</v>
      </c>
      <c r="D34134" s="4">
        <v>1.62124722465002</v>
      </c>
      <c r="E34134" s="5" t="s">
        <v>573</v>
      </c>
    </row>
    <row r="34135" spans="1:5">
      <c r="A34135" s="1">
        <v>34134</v>
      </c>
      <c r="B34135" s="3">
        <v>80.65</v>
      </c>
      <c r="C34135" s="3">
        <v>57.8448692322</v>
      </c>
      <c r="D34135" s="4">
        <v>1.67859479788267</v>
      </c>
      <c r="E34135" s="5" t="s">
        <v>573</v>
      </c>
    </row>
    <row r="34136" spans="1:5">
      <c r="A34136" s="1">
        <v>34135</v>
      </c>
      <c r="B34136" s="3">
        <v>82.45</v>
      </c>
      <c r="C34136" s="3">
        <v>57.8448692322</v>
      </c>
      <c r="D34136" s="4">
        <v>0.238064756721782</v>
      </c>
      <c r="E34136" s="5" t="s">
        <v>573</v>
      </c>
    </row>
    <row r="34137" spans="1:5">
      <c r="A34137" s="1">
        <v>34136</v>
      </c>
      <c r="B34137" s="3">
        <v>84.05</v>
      </c>
      <c r="C34137" s="3">
        <v>57.8448692322</v>
      </c>
      <c r="D34137" s="4">
        <v>0.132322453271979</v>
      </c>
      <c r="E34137" s="5" t="s">
        <v>573</v>
      </c>
    </row>
    <row r="34138" spans="1:5">
      <c r="A34138" s="1">
        <v>34137</v>
      </c>
      <c r="B34138" s="3">
        <v>76.65</v>
      </c>
      <c r="C34138" s="3">
        <v>57.7448692322</v>
      </c>
      <c r="D34138" s="4">
        <v>0.221092821292667</v>
      </c>
      <c r="E34138" s="5" t="s">
        <v>573</v>
      </c>
    </row>
    <row r="34139" spans="1:5">
      <c r="A34139" s="1">
        <v>34138</v>
      </c>
      <c r="B34139" s="3">
        <v>77.75</v>
      </c>
      <c r="C34139" s="3">
        <v>57.7448692322</v>
      </c>
      <c r="D34139" s="4">
        <v>-0.276374747312895</v>
      </c>
      <c r="E34139" s="5" t="s">
        <v>573</v>
      </c>
    </row>
    <row r="34140" spans="1:5">
      <c r="A34140" s="1">
        <v>34139</v>
      </c>
      <c r="B34140" s="3">
        <v>79.15</v>
      </c>
      <c r="C34140" s="3">
        <v>57.7448692322</v>
      </c>
      <c r="D34140" s="4">
        <v>1.60982431470986</v>
      </c>
      <c r="E34140" s="5" t="s">
        <v>573</v>
      </c>
    </row>
    <row r="34141" spans="1:5">
      <c r="A34141" s="1">
        <v>34140</v>
      </c>
      <c r="B34141" s="3">
        <v>80.65</v>
      </c>
      <c r="C34141" s="3">
        <v>57.7448692322</v>
      </c>
      <c r="D34141" s="4">
        <v>1.40108903804701</v>
      </c>
      <c r="E34141" s="5" t="s">
        <v>573</v>
      </c>
    </row>
    <row r="34142" spans="1:5">
      <c r="A34142" s="1">
        <v>34141</v>
      </c>
      <c r="B34142" s="3">
        <v>83.45</v>
      </c>
      <c r="C34142" s="3">
        <v>57.7448692322</v>
      </c>
      <c r="D34142" s="4">
        <v>1.12626489955983</v>
      </c>
      <c r="E34142" s="5" t="s">
        <v>573</v>
      </c>
    </row>
    <row r="34143" spans="1:5">
      <c r="A34143" s="1">
        <v>34142</v>
      </c>
      <c r="B34143" s="3">
        <v>76.75</v>
      </c>
      <c r="C34143" s="3">
        <v>57.6448692322</v>
      </c>
      <c r="D34143" s="4">
        <v>0.0986144364371172</v>
      </c>
      <c r="E34143" s="5" t="s">
        <v>573</v>
      </c>
    </row>
    <row r="34144" spans="1:5">
      <c r="A34144" s="1">
        <v>34143</v>
      </c>
      <c r="B34144" s="3">
        <v>76.95</v>
      </c>
      <c r="C34144" s="3">
        <v>57.6448692322</v>
      </c>
      <c r="D34144" s="4">
        <v>0.132322453271979</v>
      </c>
      <c r="E34144" s="5" t="s">
        <v>573</v>
      </c>
    </row>
    <row r="34145" spans="1:5">
      <c r="A34145" s="1">
        <v>34144</v>
      </c>
      <c r="B34145" s="3">
        <v>77.05</v>
      </c>
      <c r="C34145" s="3">
        <v>57.6448692322</v>
      </c>
      <c r="D34145" s="4">
        <v>1.18071578201365</v>
      </c>
      <c r="E34145" s="5" t="s">
        <v>573</v>
      </c>
    </row>
    <row r="34146" spans="1:5">
      <c r="A34146" s="1">
        <v>34145</v>
      </c>
      <c r="B34146" s="3">
        <v>77.65</v>
      </c>
      <c r="C34146" s="3">
        <v>57.6448692322</v>
      </c>
      <c r="D34146" s="4">
        <v>0.204296600896959</v>
      </c>
      <c r="E34146" s="5" t="s">
        <v>573</v>
      </c>
    </row>
    <row r="34147" spans="1:5">
      <c r="A34147" s="1">
        <v>34146</v>
      </c>
      <c r="B34147" s="3">
        <v>77.75</v>
      </c>
      <c r="C34147" s="3">
        <v>57.6448692322</v>
      </c>
      <c r="D34147" s="4">
        <v>0.149743756516599</v>
      </c>
      <c r="E34147" s="5" t="s">
        <v>573</v>
      </c>
    </row>
    <row r="34148" spans="1:5">
      <c r="A34148" s="1">
        <v>34147</v>
      </c>
      <c r="B34148" s="3">
        <v>79.15</v>
      </c>
      <c r="C34148" s="3">
        <v>57.6448692322</v>
      </c>
      <c r="D34148" s="4">
        <v>1.62583895273571</v>
      </c>
      <c r="E34148" s="5" t="s">
        <v>573</v>
      </c>
    </row>
    <row r="34149" spans="1:5">
      <c r="A34149" s="1">
        <v>34148</v>
      </c>
      <c r="B34149" s="3">
        <v>82.25</v>
      </c>
      <c r="C34149" s="3">
        <v>57.6448692322</v>
      </c>
      <c r="D34149" s="4">
        <v>0.376939160547498</v>
      </c>
      <c r="E34149" s="5" t="s">
        <v>573</v>
      </c>
    </row>
    <row r="34150" spans="1:5">
      <c r="A34150" s="1">
        <v>34149</v>
      </c>
      <c r="B34150" s="3">
        <v>76.85</v>
      </c>
      <c r="C34150" s="3">
        <v>57.5448692322</v>
      </c>
      <c r="D34150" s="4">
        <v>1.58406276221132</v>
      </c>
      <c r="E34150" s="5" t="s">
        <v>573</v>
      </c>
    </row>
    <row r="34151" spans="1:5">
      <c r="A34151" s="1">
        <v>34150</v>
      </c>
      <c r="B34151" s="3">
        <v>76.95</v>
      </c>
      <c r="C34151" s="3">
        <v>57.5448692322</v>
      </c>
      <c r="D34151" s="4">
        <v>-0.00919714997971325</v>
      </c>
      <c r="E34151" s="5" t="s">
        <v>573</v>
      </c>
    </row>
    <row r="34152" spans="1:5">
      <c r="A34152" s="1">
        <v>34151</v>
      </c>
      <c r="B34152" s="3">
        <v>77.85</v>
      </c>
      <c r="C34152" s="3">
        <v>57.5448692322</v>
      </c>
      <c r="D34152" s="4">
        <v>-0.0159534533774864</v>
      </c>
      <c r="E34152" s="5" t="s">
        <v>573</v>
      </c>
    </row>
    <row r="34153" spans="1:5">
      <c r="A34153" s="1">
        <v>34152</v>
      </c>
      <c r="B34153" s="3">
        <v>80.55</v>
      </c>
      <c r="C34153" s="3">
        <v>57.5448692322</v>
      </c>
      <c r="D34153" s="4">
        <v>1.40108903804701</v>
      </c>
      <c r="E34153" s="5" t="s">
        <v>573</v>
      </c>
    </row>
    <row r="34154" spans="1:5">
      <c r="A34154" s="1">
        <v>34153</v>
      </c>
      <c r="B34154" s="3">
        <v>81.25</v>
      </c>
      <c r="C34154" s="3">
        <v>57.5448692322</v>
      </c>
      <c r="D34154" s="4">
        <v>1.44569672590007</v>
      </c>
      <c r="E34154" s="5" t="s">
        <v>573</v>
      </c>
    </row>
    <row r="34155" spans="1:5">
      <c r="A34155" s="1">
        <v>34154</v>
      </c>
      <c r="B34155" s="3">
        <v>76.25</v>
      </c>
      <c r="C34155" s="3">
        <v>57.4448692322</v>
      </c>
      <c r="D34155" s="4">
        <v>1.30682232207435</v>
      </c>
      <c r="E34155" s="5" t="s">
        <v>573</v>
      </c>
    </row>
    <row r="34156" spans="1:5">
      <c r="A34156" s="1">
        <v>34155</v>
      </c>
      <c r="B34156" s="3">
        <v>77.05</v>
      </c>
      <c r="C34156" s="3">
        <v>57.4448692322</v>
      </c>
      <c r="D34156" s="4">
        <v>-0.0330332764337163</v>
      </c>
      <c r="E34156" s="5" t="s">
        <v>573</v>
      </c>
    </row>
    <row r="34157" spans="1:5">
      <c r="A34157" s="1">
        <v>34156</v>
      </c>
      <c r="B34157" s="3">
        <v>77.25</v>
      </c>
      <c r="C34157" s="3">
        <v>57.4448692322</v>
      </c>
      <c r="D34157" s="4">
        <v>1.1075463902302</v>
      </c>
      <c r="E34157" s="5" t="s">
        <v>573</v>
      </c>
    </row>
    <row r="34158" spans="1:5">
      <c r="A34158" s="1">
        <v>34157</v>
      </c>
      <c r="B34158" s="3">
        <v>78.85</v>
      </c>
      <c r="C34158" s="3">
        <v>57.4448692322</v>
      </c>
      <c r="D34158" s="4">
        <v>0.0164907624549543</v>
      </c>
      <c r="E34158" s="5" t="s">
        <v>573</v>
      </c>
    </row>
    <row r="34159" spans="1:5">
      <c r="A34159" s="1">
        <v>34158</v>
      </c>
      <c r="B34159" s="3">
        <v>78.95</v>
      </c>
      <c r="C34159" s="3">
        <v>57.4448692322</v>
      </c>
      <c r="D34159" s="4">
        <v>0.639383565287813</v>
      </c>
      <c r="E34159" s="5" t="s">
        <v>573</v>
      </c>
    </row>
    <row r="34160" spans="1:5">
      <c r="A34160" s="1">
        <v>34159</v>
      </c>
      <c r="B34160" s="3">
        <v>81.25</v>
      </c>
      <c r="C34160" s="3">
        <v>57.4448692322</v>
      </c>
      <c r="D34160" s="4">
        <v>0.836444022374222</v>
      </c>
      <c r="E34160" s="5" t="s">
        <v>573</v>
      </c>
    </row>
    <row r="34161" spans="1:5">
      <c r="A34161" s="1">
        <v>34160</v>
      </c>
      <c r="B34161" s="3">
        <v>81.55</v>
      </c>
      <c r="C34161" s="3">
        <v>57.4448692322</v>
      </c>
      <c r="D34161" s="4">
        <v>0.657509858584693</v>
      </c>
      <c r="E34161" s="5" t="s">
        <v>573</v>
      </c>
    </row>
    <row r="34162" spans="1:5">
      <c r="A34162" s="1">
        <v>34161</v>
      </c>
      <c r="B34162" s="3">
        <v>90.65</v>
      </c>
      <c r="C34162" s="3">
        <v>57.9448692322</v>
      </c>
      <c r="D34162" s="4">
        <v>1.37339817901957</v>
      </c>
      <c r="E34162" s="5" t="s">
        <v>573</v>
      </c>
    </row>
    <row r="34163" spans="1:5">
      <c r="A34163" s="1">
        <v>34162</v>
      </c>
      <c r="B34163" s="3">
        <v>99.95</v>
      </c>
      <c r="C34163" s="3">
        <v>57.5448692322</v>
      </c>
      <c r="D34163" s="4">
        <v>0.674651873254829</v>
      </c>
      <c r="E34163" s="5" t="s">
        <v>573</v>
      </c>
    </row>
    <row r="34164" spans="1:5">
      <c r="A34164" s="1">
        <v>34163</v>
      </c>
      <c r="B34164" s="3">
        <v>105.15</v>
      </c>
      <c r="C34164" s="3">
        <v>58.2448692322</v>
      </c>
      <c r="D34164" s="4">
        <v>1.22575811606102</v>
      </c>
      <c r="E34164" s="5" t="s">
        <v>573</v>
      </c>
    </row>
    <row r="34165" spans="1:5">
      <c r="A34165" s="1">
        <v>34164</v>
      </c>
      <c r="B34165" s="3">
        <v>112.75</v>
      </c>
      <c r="C34165" s="3">
        <v>58.1448692322</v>
      </c>
      <c r="D34165" s="4">
        <v>0.628686455314654</v>
      </c>
      <c r="E34165" s="5" t="s">
        <v>573</v>
      </c>
    </row>
    <row r="34166" spans="1:5">
      <c r="A34166" s="1">
        <v>34165</v>
      </c>
      <c r="B34166" s="3">
        <v>111.75</v>
      </c>
      <c r="C34166" s="3">
        <v>57.9448692322</v>
      </c>
      <c r="D34166" s="4">
        <v>0.769209854150868</v>
      </c>
      <c r="E34166" s="5" t="s">
        <v>573</v>
      </c>
    </row>
    <row r="34167" spans="1:5">
      <c r="A34167" s="1">
        <v>34166</v>
      </c>
      <c r="B34167" s="3">
        <v>111.85</v>
      </c>
      <c r="C34167" s="3">
        <v>57.9448692322</v>
      </c>
      <c r="D34167" s="4">
        <v>0.786631157395488</v>
      </c>
      <c r="E34167" s="5" t="s">
        <v>573</v>
      </c>
    </row>
    <row r="34168" spans="1:5">
      <c r="A34168" s="1">
        <v>34167</v>
      </c>
      <c r="B34168" s="3">
        <v>112.35</v>
      </c>
      <c r="C34168" s="3">
        <v>57.7448692322</v>
      </c>
      <c r="D34168" s="4">
        <v>0.762377338488064</v>
      </c>
      <c r="E34168" s="5" t="s">
        <v>573</v>
      </c>
    </row>
    <row r="34169" spans="1:5">
      <c r="A34169" s="1">
        <v>34168</v>
      </c>
      <c r="B34169" s="3">
        <v>107.85</v>
      </c>
      <c r="C34169" s="3">
        <v>57.5448692322</v>
      </c>
      <c r="D34169" s="4">
        <v>0.204315717347798</v>
      </c>
      <c r="E34169" s="5" t="s">
        <v>573</v>
      </c>
    </row>
    <row r="34170" spans="1:5">
      <c r="A34170" s="1">
        <v>34169</v>
      </c>
      <c r="B34170" s="3">
        <v>103.85</v>
      </c>
      <c r="C34170" s="3">
        <v>57.4448692322</v>
      </c>
      <c r="D34170" s="4">
        <v>1.19226561829402</v>
      </c>
      <c r="E34170" s="5" t="s">
        <v>573</v>
      </c>
    </row>
    <row r="34171" spans="1:5">
      <c r="A34171" s="1">
        <v>34170</v>
      </c>
      <c r="B34171" s="3">
        <v>125.15</v>
      </c>
      <c r="C34171" s="3">
        <v>57.5448692322</v>
      </c>
      <c r="D34171" s="4">
        <v>-0.135455247818527</v>
      </c>
      <c r="E34171" s="5" t="s">
        <v>573</v>
      </c>
    </row>
    <row r="34172" spans="1:5">
      <c r="A34172" s="1">
        <v>34171</v>
      </c>
      <c r="B34172" s="3">
        <v>139.55</v>
      </c>
      <c r="C34172" s="3">
        <v>58.1448692322</v>
      </c>
      <c r="D34172" s="4">
        <v>1.27489643769208</v>
      </c>
      <c r="E34172" s="5" t="s">
        <v>576</v>
      </c>
    </row>
    <row r="34173" spans="1:5">
      <c r="A34173" s="1">
        <v>34172</v>
      </c>
      <c r="B34173" s="3">
        <v>140.25</v>
      </c>
      <c r="C34173" s="3">
        <v>58.4448692322</v>
      </c>
      <c r="D34173" s="4">
        <v>0.0517116932388456</v>
      </c>
      <c r="E34173" s="5" t="s">
        <v>576</v>
      </c>
    </row>
    <row r="34174" spans="1:5">
      <c r="A34174" s="1">
        <v>34173</v>
      </c>
      <c r="B34174" s="3">
        <v>160.95</v>
      </c>
      <c r="C34174" s="3">
        <v>58.1448692322</v>
      </c>
      <c r="D34174" s="4">
        <v>1.11194483526109</v>
      </c>
      <c r="E34174" s="5" t="s">
        <v>573</v>
      </c>
    </row>
    <row r="34175" spans="1:5">
      <c r="A34175" s="1">
        <v>34174</v>
      </c>
      <c r="B34175" s="3">
        <v>30.35</v>
      </c>
      <c r="C34175" s="3">
        <v>57.3448692322</v>
      </c>
      <c r="D34175" s="4">
        <v>-0.178668706686856</v>
      </c>
      <c r="E34175" s="5" t="s">
        <v>573</v>
      </c>
    </row>
    <row r="34176" spans="1:5">
      <c r="A34176" s="1">
        <v>34175</v>
      </c>
      <c r="B34176" s="3">
        <v>30.45</v>
      </c>
      <c r="C34176" s="3">
        <v>57.3448692322</v>
      </c>
      <c r="D34176" s="4">
        <v>-0.281010487984159</v>
      </c>
      <c r="E34176" s="5" t="s">
        <v>573</v>
      </c>
    </row>
    <row r="34177" spans="1:5">
      <c r="A34177" s="1">
        <v>34176</v>
      </c>
      <c r="B34177" s="3">
        <v>35.45</v>
      </c>
      <c r="C34177" s="3">
        <v>57.3448692322</v>
      </c>
      <c r="D34177" s="4">
        <v>0.908350140091876</v>
      </c>
      <c r="E34177" s="5" t="s">
        <v>573</v>
      </c>
    </row>
    <row r="34178" spans="1:5">
      <c r="A34178" s="1">
        <v>34177</v>
      </c>
      <c r="B34178" s="3">
        <v>37.35</v>
      </c>
      <c r="C34178" s="3">
        <v>57.3448692322</v>
      </c>
      <c r="D34178" s="4">
        <v>0.0106254074706496</v>
      </c>
      <c r="E34178" s="5" t="s">
        <v>573</v>
      </c>
    </row>
    <row r="34179" spans="1:5">
      <c r="A34179" s="1">
        <v>34178</v>
      </c>
      <c r="B34179" s="3">
        <v>30.15</v>
      </c>
      <c r="C34179" s="3">
        <v>57.2448692322</v>
      </c>
      <c r="D34179" s="4">
        <v>0.147294896423087</v>
      </c>
      <c r="E34179" s="5" t="s">
        <v>573</v>
      </c>
    </row>
    <row r="34180" spans="1:5">
      <c r="A34180" s="1">
        <v>34179</v>
      </c>
      <c r="B34180" s="3">
        <v>30.25</v>
      </c>
      <c r="C34180" s="3">
        <v>57.2448692322</v>
      </c>
      <c r="D34180" s="4">
        <v>-0.202798803139052</v>
      </c>
      <c r="E34180" s="5" t="s">
        <v>573</v>
      </c>
    </row>
    <row r="34181" spans="1:5">
      <c r="A34181" s="1">
        <v>34180</v>
      </c>
      <c r="B34181" s="3">
        <v>30.35</v>
      </c>
      <c r="C34181" s="3">
        <v>57.2448692322</v>
      </c>
      <c r="D34181" s="4">
        <v>-0.596341670335204</v>
      </c>
      <c r="E34181" s="5" t="s">
        <v>573</v>
      </c>
    </row>
    <row r="34182" spans="1:5">
      <c r="A34182" s="1">
        <v>34181</v>
      </c>
      <c r="B34182" s="3">
        <v>30.65</v>
      </c>
      <c r="C34182" s="3">
        <v>57.2448692322</v>
      </c>
      <c r="D34182" s="4">
        <v>-0.298431791228779</v>
      </c>
      <c r="E34182" s="5" t="s">
        <v>573</v>
      </c>
    </row>
    <row r="34183" spans="1:5">
      <c r="A34183" s="1">
        <v>34182</v>
      </c>
      <c r="B34183" s="3">
        <v>30.75</v>
      </c>
      <c r="C34183" s="3">
        <v>57.2448692322</v>
      </c>
      <c r="D34183" s="4">
        <v>0.263485702052268</v>
      </c>
      <c r="E34183" s="5" t="s">
        <v>573</v>
      </c>
    </row>
    <row r="34184" spans="1:5">
      <c r="A34184" s="1">
        <v>34183</v>
      </c>
      <c r="B34184" s="3">
        <v>30.85</v>
      </c>
      <c r="C34184" s="3">
        <v>57.2448692322</v>
      </c>
      <c r="D34184" s="4">
        <v>0.172830947727156</v>
      </c>
      <c r="E34184" s="5" t="s">
        <v>573</v>
      </c>
    </row>
    <row r="34185" spans="1:5">
      <c r="A34185" s="1">
        <v>34184</v>
      </c>
      <c r="B34185" s="3">
        <v>30.95</v>
      </c>
      <c r="C34185" s="3">
        <v>57.2448692322</v>
      </c>
      <c r="D34185" s="4">
        <v>0.540543355970384</v>
      </c>
      <c r="E34185" s="5" t="s">
        <v>573</v>
      </c>
    </row>
    <row r="34186" spans="1:5">
      <c r="A34186" s="1">
        <v>34185</v>
      </c>
      <c r="B34186" s="3">
        <v>35.35</v>
      </c>
      <c r="C34186" s="3">
        <v>57.2448692322</v>
      </c>
      <c r="D34186" s="4">
        <v>0.395956543105215</v>
      </c>
      <c r="E34186" s="5" t="s">
        <v>573</v>
      </c>
    </row>
    <row r="34187" spans="1:5">
      <c r="A34187" s="1">
        <v>34186</v>
      </c>
      <c r="B34187" s="3">
        <v>36.35</v>
      </c>
      <c r="C34187" s="3">
        <v>57.2448692322</v>
      </c>
      <c r="D34187" s="4">
        <v>-0.0461459999213517</v>
      </c>
      <c r="E34187" s="5" t="s">
        <v>573</v>
      </c>
    </row>
    <row r="34188" spans="1:5">
      <c r="A34188" s="1">
        <v>34187</v>
      </c>
      <c r="B34188" s="3">
        <v>37.25</v>
      </c>
      <c r="C34188" s="3">
        <v>57.2448692322</v>
      </c>
      <c r="D34188" s="4">
        <v>0.790179816619826</v>
      </c>
      <c r="E34188" s="5" t="s">
        <v>573</v>
      </c>
    </row>
    <row r="34189" spans="1:5">
      <c r="A34189" s="1">
        <v>34188</v>
      </c>
      <c r="B34189" s="3">
        <v>28.65</v>
      </c>
      <c r="C34189" s="3">
        <v>57.1448692322</v>
      </c>
      <c r="D34189" s="4">
        <v>-0.13339801737132</v>
      </c>
      <c r="E34189" s="5" t="s">
        <v>573</v>
      </c>
    </row>
    <row r="34190" spans="1:5">
      <c r="A34190" s="1">
        <v>34189</v>
      </c>
      <c r="B34190" s="3">
        <v>30.65</v>
      </c>
      <c r="C34190" s="3">
        <v>57.1448692322</v>
      </c>
      <c r="D34190" s="4">
        <v>-0.298431791228779</v>
      </c>
      <c r="E34190" s="5" t="s">
        <v>573</v>
      </c>
    </row>
    <row r="34191" spans="1:5">
      <c r="A34191" s="1">
        <v>34190</v>
      </c>
      <c r="B34191" s="3">
        <v>30.75</v>
      </c>
      <c r="C34191" s="3">
        <v>57.1448692322</v>
      </c>
      <c r="D34191" s="4">
        <v>0.251989513546493</v>
      </c>
      <c r="E34191" s="5" t="s">
        <v>573</v>
      </c>
    </row>
    <row r="34192" spans="1:5">
      <c r="A34192" s="1">
        <v>34191</v>
      </c>
      <c r="B34192" s="3">
        <v>34.65</v>
      </c>
      <c r="C34192" s="3">
        <v>57.1448692322</v>
      </c>
      <c r="D34192" s="4">
        <v>0.874891113573353</v>
      </c>
      <c r="E34192" s="5" t="s">
        <v>573</v>
      </c>
    </row>
    <row r="34193" spans="1:5">
      <c r="A34193" s="1">
        <v>34192</v>
      </c>
      <c r="B34193" s="3">
        <v>28.15</v>
      </c>
      <c r="C34193" s="3">
        <v>57.0448692322</v>
      </c>
      <c r="D34193" s="4">
        <v>-0.149458269146834</v>
      </c>
      <c r="E34193" s="5" t="s">
        <v>573</v>
      </c>
    </row>
    <row r="34194" spans="1:5">
      <c r="A34194" s="1">
        <v>34193</v>
      </c>
      <c r="B34194" s="3">
        <v>30.75</v>
      </c>
      <c r="C34194" s="3">
        <v>57.0448692322</v>
      </c>
      <c r="D34194" s="4">
        <v>0.251989513546493</v>
      </c>
      <c r="E34194" s="5" t="s">
        <v>573</v>
      </c>
    </row>
    <row r="34195" spans="1:5">
      <c r="A34195" s="1">
        <v>34194</v>
      </c>
      <c r="B34195" s="3">
        <v>35.95</v>
      </c>
      <c r="C34195" s="3">
        <v>57.0448692322</v>
      </c>
      <c r="D34195" s="4">
        <v>0.726153455612132</v>
      </c>
      <c r="E34195" s="5" t="s">
        <v>573</v>
      </c>
    </row>
    <row r="34196" spans="1:5">
      <c r="A34196" s="1">
        <v>34195</v>
      </c>
      <c r="B34196" s="3">
        <v>36.45</v>
      </c>
      <c r="C34196" s="3">
        <v>57.0448692322</v>
      </c>
      <c r="D34196" s="4">
        <v>-0.360114686071237</v>
      </c>
      <c r="E34196" s="5" t="s">
        <v>573</v>
      </c>
    </row>
    <row r="34197" spans="1:5">
      <c r="A34197" s="1">
        <v>34196</v>
      </c>
      <c r="B34197" s="3">
        <v>36.65</v>
      </c>
      <c r="C34197" s="3">
        <v>57.0448692322</v>
      </c>
      <c r="D34197" s="4">
        <v>-0.107958865377714</v>
      </c>
      <c r="E34197" s="5" t="s">
        <v>573</v>
      </c>
    </row>
    <row r="34198" spans="1:5">
      <c r="A34198" s="1">
        <v>34197</v>
      </c>
      <c r="B34198" s="3">
        <v>37.25</v>
      </c>
      <c r="C34198" s="3">
        <v>57.0448692322</v>
      </c>
      <c r="D34198" s="4">
        <v>-0.202798803139052</v>
      </c>
      <c r="E34198" s="5" t="s">
        <v>573</v>
      </c>
    </row>
    <row r="34199" spans="1:5">
      <c r="A34199" s="1">
        <v>34198</v>
      </c>
      <c r="B34199" s="3">
        <v>28.25</v>
      </c>
      <c r="C34199" s="3">
        <v>56.9448692322</v>
      </c>
      <c r="D34199" s="4">
        <v>-0.123837642756183</v>
      </c>
      <c r="E34199" s="5" t="s">
        <v>573</v>
      </c>
    </row>
    <row r="34200" spans="1:5">
      <c r="A34200" s="1">
        <v>34199</v>
      </c>
      <c r="B34200" s="3">
        <v>30.15</v>
      </c>
      <c r="C34200" s="3">
        <v>56.9448692322</v>
      </c>
      <c r="D34200" s="4">
        <v>-0.202798803139052</v>
      </c>
      <c r="E34200" s="5" t="s">
        <v>573</v>
      </c>
    </row>
    <row r="34201" spans="1:5">
      <c r="A34201" s="1">
        <v>34200</v>
      </c>
      <c r="B34201" s="3">
        <v>30.45</v>
      </c>
      <c r="C34201" s="3">
        <v>56.9448692322</v>
      </c>
      <c r="D34201" s="4">
        <v>-0.141258946000804</v>
      </c>
      <c r="E34201" s="5" t="s">
        <v>573</v>
      </c>
    </row>
    <row r="34202" spans="1:5">
      <c r="A34202" s="1">
        <v>34201</v>
      </c>
      <c r="B34202" s="3">
        <v>32.25</v>
      </c>
      <c r="C34202" s="3">
        <v>56.9448692322</v>
      </c>
      <c r="D34202" s="4">
        <v>1.07108922160961</v>
      </c>
      <c r="E34202" s="5" t="s">
        <v>573</v>
      </c>
    </row>
    <row r="34203" spans="1:5">
      <c r="A34203" s="1">
        <v>34202</v>
      </c>
      <c r="B34203" s="3">
        <v>36.45</v>
      </c>
      <c r="C34203" s="3">
        <v>56.9448692322</v>
      </c>
      <c r="D34203" s="4">
        <v>0.400072374681668</v>
      </c>
      <c r="E34203" s="5" t="s">
        <v>573</v>
      </c>
    </row>
    <row r="34204" spans="1:5">
      <c r="A34204" s="1">
        <v>34203</v>
      </c>
      <c r="B34204" s="3">
        <v>36.55</v>
      </c>
      <c r="C34204" s="3">
        <v>56.9448692322</v>
      </c>
      <c r="D34204" s="4">
        <v>0.419751359496719</v>
      </c>
      <c r="E34204" s="5" t="s">
        <v>573</v>
      </c>
    </row>
    <row r="34205" spans="1:5">
      <c r="A34205" s="1">
        <v>34204</v>
      </c>
      <c r="B34205" s="3">
        <v>36.85</v>
      </c>
      <c r="C34205" s="3">
        <v>56.9448692322</v>
      </c>
      <c r="D34205" s="4">
        <v>-0.222534677397075</v>
      </c>
      <c r="E34205" s="5" t="s">
        <v>573</v>
      </c>
    </row>
    <row r="34206" spans="1:5">
      <c r="A34206" s="1">
        <v>34205</v>
      </c>
      <c r="B34206" s="3">
        <v>36.35</v>
      </c>
      <c r="C34206" s="3">
        <v>56.8448692322</v>
      </c>
      <c r="D34206" s="4">
        <v>0.402330056252099</v>
      </c>
      <c r="E34206" s="5" t="s">
        <v>573</v>
      </c>
    </row>
    <row r="34207" spans="1:5">
      <c r="A34207" s="1">
        <v>34206</v>
      </c>
      <c r="B34207" s="3">
        <v>37.45</v>
      </c>
      <c r="C34207" s="3">
        <v>56.8448692322</v>
      </c>
      <c r="D34207" s="4">
        <v>0.043854084755019</v>
      </c>
      <c r="E34207" s="5" t="s">
        <v>573</v>
      </c>
    </row>
    <row r="34208" spans="1:5">
      <c r="A34208" s="1">
        <v>34207</v>
      </c>
      <c r="B34208" s="3">
        <v>28.05</v>
      </c>
      <c r="C34208" s="3">
        <v>56.7448692322</v>
      </c>
      <c r="D34208" s="4">
        <v>-0.281010487984159</v>
      </c>
      <c r="E34208" s="5" t="s">
        <v>573</v>
      </c>
    </row>
    <row r="34209" spans="1:5">
      <c r="A34209" s="1">
        <v>34208</v>
      </c>
      <c r="B34209" s="3">
        <v>28.95</v>
      </c>
      <c r="C34209" s="3">
        <v>56.7448692322</v>
      </c>
      <c r="D34209" s="4">
        <v>0.0564810120750462</v>
      </c>
      <c r="E34209" s="5" t="s">
        <v>573</v>
      </c>
    </row>
    <row r="34210" spans="1:5">
      <c r="A34210" s="1">
        <v>34209</v>
      </c>
      <c r="B34210" s="3">
        <v>36.55</v>
      </c>
      <c r="C34210" s="3">
        <v>56.7448692322</v>
      </c>
      <c r="D34210" s="4">
        <v>0.151643458022826</v>
      </c>
      <c r="E34210" s="5" t="s">
        <v>573</v>
      </c>
    </row>
    <row r="34211" spans="1:5">
      <c r="A34211" s="1">
        <v>34210</v>
      </c>
      <c r="B34211" s="3">
        <v>28.15</v>
      </c>
      <c r="C34211" s="3">
        <v>56.6448692322</v>
      </c>
      <c r="D34211" s="4">
        <v>-0.141258946000804</v>
      </c>
      <c r="E34211" s="5" t="s">
        <v>573</v>
      </c>
    </row>
    <row r="34212" spans="1:5">
      <c r="A34212" s="1">
        <v>34211</v>
      </c>
      <c r="B34212" s="3">
        <v>30.15</v>
      </c>
      <c r="C34212" s="3">
        <v>56.6448692322</v>
      </c>
      <c r="D34212" s="4">
        <v>-0.222534677397075</v>
      </c>
      <c r="E34212" s="5" t="s">
        <v>573</v>
      </c>
    </row>
    <row r="34213" spans="1:5">
      <c r="A34213" s="1">
        <v>34212</v>
      </c>
      <c r="B34213" s="3">
        <v>30.85</v>
      </c>
      <c r="C34213" s="3">
        <v>56.6448692322</v>
      </c>
      <c r="D34213" s="4">
        <v>1.51223038594149</v>
      </c>
      <c r="E34213" s="5" t="s">
        <v>573</v>
      </c>
    </row>
    <row r="34214" spans="1:5">
      <c r="A34214" s="1">
        <v>34213</v>
      </c>
      <c r="B34214" s="3">
        <v>31.35</v>
      </c>
      <c r="C34214" s="3">
        <v>56.6448692322</v>
      </c>
      <c r="D34214" s="4">
        <v>0.92117944976606</v>
      </c>
      <c r="E34214" s="5" t="s">
        <v>573</v>
      </c>
    </row>
    <row r="34215" spans="1:5">
      <c r="A34215" s="1">
        <v>34214</v>
      </c>
      <c r="B34215" s="3">
        <v>28.45</v>
      </c>
      <c r="C34215" s="3">
        <v>56.5448692322</v>
      </c>
      <c r="D34215" s="4">
        <v>-0.141258946000804</v>
      </c>
      <c r="E34215" s="5" t="s">
        <v>573</v>
      </c>
    </row>
    <row r="34216" spans="1:5">
      <c r="A34216" s="1">
        <v>34215</v>
      </c>
      <c r="B34216" s="3">
        <v>29.25</v>
      </c>
      <c r="C34216" s="3">
        <v>56.5448692322</v>
      </c>
      <c r="D34216" s="4">
        <v>0.0564810120750462</v>
      </c>
      <c r="E34216" s="5" t="s">
        <v>573</v>
      </c>
    </row>
    <row r="34217" spans="1:5">
      <c r="A34217" s="1">
        <v>34216</v>
      </c>
      <c r="B34217" s="3">
        <v>29.55</v>
      </c>
      <c r="C34217" s="3">
        <v>56.5448692322</v>
      </c>
      <c r="D34217" s="4">
        <v>0.688592636401195</v>
      </c>
      <c r="E34217" s="5" t="s">
        <v>573</v>
      </c>
    </row>
    <row r="34218" spans="1:5">
      <c r="A34218" s="1">
        <v>34217</v>
      </c>
      <c r="B34218" s="3">
        <v>29.75</v>
      </c>
      <c r="C34218" s="3">
        <v>56.5448692322</v>
      </c>
      <c r="D34218" s="4">
        <v>0.791161572097065</v>
      </c>
      <c r="E34218" s="5" t="s">
        <v>573</v>
      </c>
    </row>
    <row r="34219" spans="1:5">
      <c r="A34219" s="1">
        <v>34218</v>
      </c>
      <c r="B34219" s="3">
        <v>33.95</v>
      </c>
      <c r="C34219" s="3">
        <v>56.5448692322</v>
      </c>
      <c r="D34219" s="4">
        <v>0.530355753667489</v>
      </c>
      <c r="E34219" s="5" t="s">
        <v>573</v>
      </c>
    </row>
    <row r="34220" spans="1:5">
      <c r="A34220" s="1">
        <v>34219</v>
      </c>
      <c r="B34220" s="3">
        <v>28.45</v>
      </c>
      <c r="C34220" s="3">
        <v>56.4448692322</v>
      </c>
      <c r="D34220" s="4">
        <v>0.400072374681668</v>
      </c>
      <c r="E34220" s="5" t="s">
        <v>573</v>
      </c>
    </row>
    <row r="34221" spans="1:5">
      <c r="A34221" s="1">
        <v>34220</v>
      </c>
      <c r="B34221" s="3">
        <v>30.25</v>
      </c>
      <c r="C34221" s="3">
        <v>56.4448692322</v>
      </c>
      <c r="D34221" s="4">
        <v>-0.24666477384927</v>
      </c>
      <c r="E34221" s="5" t="s">
        <v>573</v>
      </c>
    </row>
    <row r="34222" spans="1:5">
      <c r="A34222" s="1">
        <v>34221</v>
      </c>
      <c r="B34222" s="3">
        <v>31.05</v>
      </c>
      <c r="C34222" s="3">
        <v>56.4448692322</v>
      </c>
      <c r="D34222" s="4">
        <v>0.100346982785265</v>
      </c>
      <c r="E34222" s="5" t="s">
        <v>573</v>
      </c>
    </row>
    <row r="34223" spans="1:5">
      <c r="A34223" s="1">
        <v>34222</v>
      </c>
      <c r="B34223" s="3">
        <v>36.65</v>
      </c>
      <c r="C34223" s="3">
        <v>56.4448692322</v>
      </c>
      <c r="D34223" s="4">
        <v>-0.0244685072844136</v>
      </c>
      <c r="E34223" s="5" t="s">
        <v>573</v>
      </c>
    </row>
    <row r="34224" spans="1:5">
      <c r="A34224" s="1">
        <v>34223</v>
      </c>
      <c r="B34224" s="3">
        <v>37.55</v>
      </c>
      <c r="C34224" s="3">
        <v>56.4448692322</v>
      </c>
      <c r="D34224" s="4">
        <v>0.6671243666497</v>
      </c>
      <c r="E34224" s="5" t="s">
        <v>573</v>
      </c>
    </row>
    <row r="34225" spans="1:5">
      <c r="A34225" s="1">
        <v>34224</v>
      </c>
      <c r="B34225" s="3">
        <v>37.95</v>
      </c>
      <c r="C34225" s="3">
        <v>57.3448692322</v>
      </c>
      <c r="D34225" s="4">
        <v>0.319170870837471</v>
      </c>
      <c r="E34225" s="5" t="s">
        <v>573</v>
      </c>
    </row>
    <row r="34226" spans="1:5">
      <c r="A34226" s="1">
        <v>34225</v>
      </c>
      <c r="B34226" s="3">
        <v>40.25</v>
      </c>
      <c r="C34226" s="3">
        <v>56.9448692322</v>
      </c>
      <c r="D34226" s="4">
        <v>-0.522716281113124</v>
      </c>
      <c r="E34226" s="5" t="s">
        <v>573</v>
      </c>
    </row>
    <row r="34227" spans="1:5">
      <c r="A34227" s="1">
        <v>34226</v>
      </c>
      <c r="B34227" s="3">
        <v>40.55</v>
      </c>
      <c r="C34227" s="3">
        <v>56.9448692322</v>
      </c>
      <c r="D34227" s="4">
        <v>-0.89253234658897</v>
      </c>
      <c r="E34227" s="5" t="s">
        <v>573</v>
      </c>
    </row>
    <row r="34228" spans="1:5">
      <c r="A34228" s="1">
        <v>34227</v>
      </c>
      <c r="B34228" s="3">
        <v>37.95</v>
      </c>
      <c r="C34228" s="3">
        <v>56.8448692322</v>
      </c>
      <c r="D34228" s="4">
        <v>-0.615980290979502</v>
      </c>
      <c r="E34228" s="5" t="s">
        <v>573</v>
      </c>
    </row>
    <row r="34229" spans="1:5">
      <c r="A34229" s="1">
        <v>34228</v>
      </c>
      <c r="B34229" s="3">
        <v>40.35</v>
      </c>
      <c r="C34229" s="3">
        <v>56.8448692322</v>
      </c>
      <c r="D34229" s="4">
        <v>-0.727293985450504</v>
      </c>
      <c r="E34229" s="5" t="s">
        <v>573</v>
      </c>
    </row>
    <row r="34230" spans="1:5">
      <c r="A34230" s="1">
        <v>34229</v>
      </c>
      <c r="B34230" s="3">
        <v>40.75</v>
      </c>
      <c r="C34230" s="3">
        <v>56.7448692322</v>
      </c>
      <c r="D34230" s="4">
        <v>-0.554331595794233</v>
      </c>
      <c r="E34230" s="5" t="s">
        <v>573</v>
      </c>
    </row>
    <row r="34231" spans="1:5">
      <c r="A34231" s="1">
        <v>34230</v>
      </c>
      <c r="B34231" s="3">
        <v>41.25</v>
      </c>
      <c r="C34231" s="3">
        <v>56.7448692322</v>
      </c>
      <c r="D34231" s="4">
        <v>0.107559517341132</v>
      </c>
      <c r="E34231" s="5" t="s">
        <v>573</v>
      </c>
    </row>
    <row r="34232" spans="1:5">
      <c r="A34232" s="1">
        <v>34231</v>
      </c>
      <c r="B34232" s="3">
        <v>40.45</v>
      </c>
      <c r="C34232" s="3">
        <v>56.6448692322</v>
      </c>
      <c r="D34232" s="4">
        <v>0.19622793048384</v>
      </c>
      <c r="E34232" s="5" t="s">
        <v>573</v>
      </c>
    </row>
    <row r="34233" spans="1:5">
      <c r="A34233" s="1">
        <v>34232</v>
      </c>
      <c r="B34233" s="3">
        <v>40.75</v>
      </c>
      <c r="C34233" s="3">
        <v>56.6448692322</v>
      </c>
      <c r="D34233" s="4">
        <v>-0.602923021164717</v>
      </c>
      <c r="E34233" s="5" t="s">
        <v>573</v>
      </c>
    </row>
    <row r="34234" spans="1:5">
      <c r="A34234" s="1">
        <v>34233</v>
      </c>
      <c r="B34234" s="3">
        <v>38.65</v>
      </c>
      <c r="C34234" s="3">
        <v>56.4448692322</v>
      </c>
      <c r="D34234" s="4">
        <v>0.319170870837471</v>
      </c>
      <c r="E34234" s="5" t="s">
        <v>573</v>
      </c>
    </row>
    <row r="34235" spans="1:5">
      <c r="A34235" s="1">
        <v>34234</v>
      </c>
      <c r="B34235" s="3">
        <v>52.75</v>
      </c>
      <c r="C34235" s="3">
        <v>57.2448692322</v>
      </c>
      <c r="D34235" s="4">
        <v>0.0227006806768778</v>
      </c>
      <c r="E34235" s="5" t="s">
        <v>573</v>
      </c>
    </row>
    <row r="34236" spans="1:5">
      <c r="A34236" s="1">
        <v>34235</v>
      </c>
      <c r="B34236" s="3">
        <v>56.45</v>
      </c>
      <c r="C34236" s="3">
        <v>56.9448692322</v>
      </c>
      <c r="D34236" s="4">
        <v>0.111305372721463</v>
      </c>
      <c r="E34236" s="5" t="s">
        <v>573</v>
      </c>
    </row>
    <row r="34237" spans="1:5">
      <c r="A34237" s="1">
        <v>34236</v>
      </c>
      <c r="B34237" s="3">
        <v>57.05</v>
      </c>
      <c r="C34237" s="3">
        <v>56.9448692322</v>
      </c>
      <c r="D34237" s="4">
        <v>0.25195771688132</v>
      </c>
      <c r="E34237" s="5" t="s">
        <v>573</v>
      </c>
    </row>
    <row r="34238" spans="1:5">
      <c r="A34238" s="1">
        <v>34237</v>
      </c>
      <c r="B34238" s="3">
        <v>55.45</v>
      </c>
      <c r="C34238" s="3">
        <v>56.7448692322</v>
      </c>
      <c r="D34238" s="4">
        <v>0.33560419292811</v>
      </c>
      <c r="E34238" s="5" t="s">
        <v>573</v>
      </c>
    </row>
    <row r="34239" spans="1:5">
      <c r="A34239" s="1">
        <v>34238</v>
      </c>
      <c r="B34239" s="3">
        <v>70.65</v>
      </c>
      <c r="C34239" s="3">
        <v>57.3448692322</v>
      </c>
      <c r="D34239" s="4">
        <v>0.247303263657126</v>
      </c>
      <c r="E34239" s="5" t="s">
        <v>573</v>
      </c>
    </row>
    <row r="34240" spans="1:5">
      <c r="A34240" s="1">
        <v>34239</v>
      </c>
      <c r="B34240" s="3">
        <v>71.75</v>
      </c>
      <c r="C34240" s="3">
        <v>57.3448692322</v>
      </c>
      <c r="D34240" s="4">
        <v>0.616206618676308</v>
      </c>
      <c r="E34240" s="5" t="s">
        <v>573</v>
      </c>
    </row>
    <row r="34241" spans="1:5">
      <c r="A34241" s="1">
        <v>34240</v>
      </c>
      <c r="B34241" s="3">
        <v>72.15</v>
      </c>
      <c r="C34241" s="3">
        <v>57.3448692322</v>
      </c>
      <c r="D34241" s="4">
        <v>0.616206618676308</v>
      </c>
      <c r="E34241" s="5" t="s">
        <v>573</v>
      </c>
    </row>
    <row r="34242" spans="1:5">
      <c r="A34242" s="1">
        <v>34241</v>
      </c>
      <c r="B34242" s="3">
        <v>73.05</v>
      </c>
      <c r="C34242" s="3">
        <v>57.3448692322</v>
      </c>
      <c r="D34242" s="4">
        <v>-0.505194155162523</v>
      </c>
      <c r="E34242" s="5" t="s">
        <v>573</v>
      </c>
    </row>
    <row r="34243" spans="1:5">
      <c r="A34243" s="1">
        <v>34242</v>
      </c>
      <c r="B34243" s="3">
        <v>75.85</v>
      </c>
      <c r="C34243" s="3">
        <v>57.3448692322</v>
      </c>
      <c r="D34243" s="4">
        <v>-0.0330332764337163</v>
      </c>
      <c r="E34243" s="5" t="s">
        <v>573</v>
      </c>
    </row>
    <row r="34244" spans="1:5">
      <c r="A34244" s="1">
        <v>34243</v>
      </c>
      <c r="B34244" s="3">
        <v>72.35</v>
      </c>
      <c r="C34244" s="3">
        <v>57.2448692322</v>
      </c>
      <c r="D34244" s="4">
        <v>1.01550484317383</v>
      </c>
      <c r="E34244" s="5" t="s">
        <v>573</v>
      </c>
    </row>
    <row r="34245" spans="1:5">
      <c r="A34245" s="1">
        <v>34244</v>
      </c>
      <c r="B34245" s="3">
        <v>72.75</v>
      </c>
      <c r="C34245" s="3">
        <v>57.2448692322</v>
      </c>
      <c r="D34245" s="4">
        <v>0.189873048229363</v>
      </c>
      <c r="E34245" s="5" t="s">
        <v>573</v>
      </c>
    </row>
    <row r="34246" spans="1:5">
      <c r="A34246" s="1">
        <v>34245</v>
      </c>
      <c r="B34246" s="3">
        <v>75.45</v>
      </c>
      <c r="C34246" s="3">
        <v>57.2448692322</v>
      </c>
      <c r="D34246" s="4">
        <v>-0.0330332764337163</v>
      </c>
      <c r="E34246" s="5" t="s">
        <v>573</v>
      </c>
    </row>
    <row r="34247" spans="1:5">
      <c r="A34247" s="1">
        <v>34246</v>
      </c>
      <c r="B34247" s="3">
        <v>75.65</v>
      </c>
      <c r="C34247" s="3">
        <v>57.2448692322</v>
      </c>
      <c r="D34247" s="4">
        <v>0.316091280715284</v>
      </c>
      <c r="E34247" s="5" t="s">
        <v>573</v>
      </c>
    </row>
    <row r="34248" spans="1:5">
      <c r="A34248" s="1">
        <v>34247</v>
      </c>
      <c r="B34248" s="3">
        <v>75.85</v>
      </c>
      <c r="C34248" s="3">
        <v>57.2448692322</v>
      </c>
      <c r="D34248" s="4">
        <v>1.04189262119645</v>
      </c>
      <c r="E34248" s="5" t="s">
        <v>573</v>
      </c>
    </row>
    <row r="34249" spans="1:5">
      <c r="A34249" s="1">
        <v>34248</v>
      </c>
      <c r="B34249" s="3">
        <v>75.95</v>
      </c>
      <c r="C34249" s="3">
        <v>57.2448692322</v>
      </c>
      <c r="D34249" s="4">
        <v>1.00626633623848</v>
      </c>
      <c r="E34249" s="5" t="s">
        <v>573</v>
      </c>
    </row>
    <row r="34250" spans="1:5">
      <c r="A34250" s="1">
        <v>34249</v>
      </c>
      <c r="B34250" s="3">
        <v>64.25</v>
      </c>
      <c r="C34250" s="3">
        <v>57.1448692322</v>
      </c>
      <c r="D34250" s="4">
        <v>0.335120427896456</v>
      </c>
      <c r="E34250" s="5" t="s">
        <v>573</v>
      </c>
    </row>
    <row r="34251" spans="1:5">
      <c r="A34251" s="1">
        <v>34250</v>
      </c>
      <c r="B34251" s="3">
        <v>65.55</v>
      </c>
      <c r="C34251" s="3">
        <v>57.1448692322</v>
      </c>
      <c r="D34251" s="4">
        <v>0.55969410751755</v>
      </c>
      <c r="E34251" s="5" t="s">
        <v>573</v>
      </c>
    </row>
    <row r="34252" spans="1:5">
      <c r="A34252" s="1">
        <v>34251</v>
      </c>
      <c r="B34252" s="3">
        <v>73.55</v>
      </c>
      <c r="C34252" s="3">
        <v>57.1448692322</v>
      </c>
      <c r="D34252" s="4">
        <v>0.222415178720913</v>
      </c>
      <c r="E34252" s="5" t="s">
        <v>573</v>
      </c>
    </row>
    <row r="34253" spans="1:5">
      <c r="A34253" s="1">
        <v>34252</v>
      </c>
      <c r="B34253" s="3">
        <v>73.75</v>
      </c>
      <c r="C34253" s="3">
        <v>57.1448692322</v>
      </c>
      <c r="D34253" s="4">
        <v>0.189873048229363</v>
      </c>
      <c r="E34253" s="5" t="s">
        <v>573</v>
      </c>
    </row>
    <row r="34254" spans="1:5">
      <c r="A34254" s="1">
        <v>34253</v>
      </c>
      <c r="B34254" s="3">
        <v>75.55</v>
      </c>
      <c r="C34254" s="3">
        <v>57.1448692322</v>
      </c>
      <c r="D34254" s="4">
        <v>1.01550484317383</v>
      </c>
      <c r="E34254" s="5" t="s">
        <v>573</v>
      </c>
    </row>
    <row r="34255" spans="1:5">
      <c r="A34255" s="1">
        <v>34254</v>
      </c>
      <c r="B34255" s="3">
        <v>75.75</v>
      </c>
      <c r="C34255" s="3">
        <v>57.1448692322</v>
      </c>
      <c r="D34255" s="4">
        <v>1.01550484317383</v>
      </c>
      <c r="E34255" s="5" t="s">
        <v>573</v>
      </c>
    </row>
    <row r="34256" spans="1:5">
      <c r="A34256" s="1">
        <v>34255</v>
      </c>
      <c r="B34256" s="3">
        <v>73.15</v>
      </c>
      <c r="C34256" s="3">
        <v>57.0448692322</v>
      </c>
      <c r="D34256" s="4">
        <v>-0.0262079065079064</v>
      </c>
      <c r="E34256" s="5" t="s">
        <v>573</v>
      </c>
    </row>
    <row r="34257" spans="1:5">
      <c r="A34257" s="1">
        <v>34256</v>
      </c>
      <c r="B34257" s="3">
        <v>74.85</v>
      </c>
      <c r="C34257" s="3">
        <v>57.0448692322</v>
      </c>
      <c r="D34257" s="4">
        <v>0.589818840653681</v>
      </c>
      <c r="E34257" s="5" t="s">
        <v>573</v>
      </c>
    </row>
    <row r="34258" spans="1:5">
      <c r="A34258" s="1">
        <v>34257</v>
      </c>
      <c r="B34258" s="3">
        <v>75.95</v>
      </c>
      <c r="C34258" s="3">
        <v>57.0448692322</v>
      </c>
      <c r="D34258" s="4">
        <v>0.693136143542663</v>
      </c>
      <c r="E34258" s="5" t="s">
        <v>573</v>
      </c>
    </row>
    <row r="34259" spans="1:5">
      <c r="A34259" s="1">
        <v>34258</v>
      </c>
      <c r="B34259" s="3">
        <v>64.05</v>
      </c>
      <c r="C34259" s="3">
        <v>56.8448692322</v>
      </c>
      <c r="D34259" s="4">
        <v>-0.207687162353846</v>
      </c>
      <c r="E34259" s="5" t="s">
        <v>573</v>
      </c>
    </row>
    <row r="34260" spans="1:5">
      <c r="A34260" s="1">
        <v>34259</v>
      </c>
      <c r="B34260" s="3">
        <v>73.75</v>
      </c>
      <c r="C34260" s="3">
        <v>56.8448692322</v>
      </c>
      <c r="D34260" s="4">
        <v>-0.830531758565116</v>
      </c>
      <c r="E34260" s="5" t="s">
        <v>573</v>
      </c>
    </row>
    <row r="34261" spans="1:5">
      <c r="A34261" s="1">
        <v>34260</v>
      </c>
      <c r="B34261" s="3">
        <v>73.85</v>
      </c>
      <c r="C34261" s="3">
        <v>56.8448692322</v>
      </c>
      <c r="D34261" s="4">
        <v>-1.06526627601402</v>
      </c>
      <c r="E34261" s="5" t="s">
        <v>573</v>
      </c>
    </row>
    <row r="34262" spans="1:5">
      <c r="A34262" s="1">
        <v>34261</v>
      </c>
      <c r="B34262" s="3">
        <v>75.15</v>
      </c>
      <c r="C34262" s="3">
        <v>56.8448692322</v>
      </c>
      <c r="D34262" s="4">
        <v>1.13565267958377</v>
      </c>
      <c r="E34262" s="5" t="s">
        <v>573</v>
      </c>
    </row>
    <row r="34263" spans="1:5">
      <c r="A34263" s="1">
        <v>34262</v>
      </c>
      <c r="B34263" s="3">
        <v>75.65</v>
      </c>
      <c r="C34263" s="3">
        <v>56.8448692322</v>
      </c>
      <c r="D34263" s="4">
        <v>0.460697677800974</v>
      </c>
      <c r="E34263" s="5" t="s">
        <v>573</v>
      </c>
    </row>
    <row r="34264" spans="1:5">
      <c r="A34264" s="1">
        <v>34263</v>
      </c>
      <c r="B34264" s="3">
        <v>65.45</v>
      </c>
      <c r="C34264" s="3">
        <v>56.7448692322</v>
      </c>
      <c r="D34264" s="4">
        <v>0.136927349958598</v>
      </c>
      <c r="E34264" s="5" t="s">
        <v>573</v>
      </c>
    </row>
    <row r="34265" spans="1:5">
      <c r="A34265" s="1">
        <v>34264</v>
      </c>
      <c r="B34265" s="3">
        <v>73.95</v>
      </c>
      <c r="C34265" s="3">
        <v>56.7448692322</v>
      </c>
      <c r="D34265" s="4">
        <v>0.448395675443795</v>
      </c>
      <c r="E34265" s="5" t="s">
        <v>573</v>
      </c>
    </row>
    <row r="34266" spans="1:5">
      <c r="A34266" s="1">
        <v>34265</v>
      </c>
      <c r="B34266" s="3">
        <v>64.85</v>
      </c>
      <c r="C34266" s="3">
        <v>56.6448692322</v>
      </c>
      <c r="D34266" s="4">
        <v>0.659664853559978</v>
      </c>
      <c r="E34266" s="5" t="s">
        <v>573</v>
      </c>
    </row>
    <row r="34267" spans="1:5">
      <c r="A34267" s="1">
        <v>34266</v>
      </c>
      <c r="B34267" s="3">
        <v>65.65</v>
      </c>
      <c r="C34267" s="3">
        <v>56.6448692322</v>
      </c>
      <c r="D34267" s="4">
        <v>0.301731587528003</v>
      </c>
      <c r="E34267" s="5" t="s">
        <v>573</v>
      </c>
    </row>
    <row r="34268" spans="1:5">
      <c r="A34268" s="1">
        <v>34267</v>
      </c>
      <c r="B34268" s="3">
        <v>75.15</v>
      </c>
      <c r="C34268" s="3">
        <v>56.5448692322</v>
      </c>
      <c r="D34268" s="4">
        <v>0.321436079765339</v>
      </c>
      <c r="E34268" s="5" t="s">
        <v>573</v>
      </c>
    </row>
    <row r="34269" spans="1:5">
      <c r="A34269" s="1">
        <v>34268</v>
      </c>
      <c r="B34269" s="3">
        <v>75.05</v>
      </c>
      <c r="C34269" s="3">
        <v>56.4448692322</v>
      </c>
      <c r="D34269" s="4">
        <v>0.352721031621842</v>
      </c>
      <c r="E34269" s="5" t="s">
        <v>573</v>
      </c>
    </row>
    <row r="34270" spans="1:5">
      <c r="A34270" s="1">
        <v>34269</v>
      </c>
      <c r="B34270" s="3">
        <v>76.15</v>
      </c>
      <c r="C34270" s="3">
        <v>57.3448692322</v>
      </c>
      <c r="D34270" s="4">
        <v>-0.0330332764337163</v>
      </c>
      <c r="E34270" s="5" t="s">
        <v>573</v>
      </c>
    </row>
    <row r="34271" spans="1:5">
      <c r="A34271" s="1">
        <v>34270</v>
      </c>
      <c r="B34271" s="3">
        <v>76.65</v>
      </c>
      <c r="C34271" s="3">
        <v>57.3448692322</v>
      </c>
      <c r="D34271" s="4">
        <v>-0.0977396294971428</v>
      </c>
      <c r="E34271" s="5" t="s">
        <v>573</v>
      </c>
    </row>
    <row r="34272" spans="1:5">
      <c r="A34272" s="1">
        <v>34271</v>
      </c>
      <c r="B34272" s="3">
        <v>76.85</v>
      </c>
      <c r="C34272" s="3">
        <v>57.3448692322</v>
      </c>
      <c r="D34272" s="4">
        <v>-0.115160932741763</v>
      </c>
      <c r="E34272" s="5" t="s">
        <v>573</v>
      </c>
    </row>
    <row r="34273" spans="1:5">
      <c r="A34273" s="1">
        <v>34272</v>
      </c>
      <c r="B34273" s="3">
        <v>76.95</v>
      </c>
      <c r="C34273" s="3">
        <v>57.3448692322</v>
      </c>
      <c r="D34273" s="4">
        <v>-0.115160932741763</v>
      </c>
      <c r="E34273" s="5" t="s">
        <v>573</v>
      </c>
    </row>
    <row r="34274" spans="1:5">
      <c r="A34274" s="1">
        <v>34273</v>
      </c>
      <c r="B34274" s="3">
        <v>77.05</v>
      </c>
      <c r="C34274" s="3">
        <v>57.3448692322</v>
      </c>
      <c r="D34274" s="4">
        <v>-0.221586753933281</v>
      </c>
      <c r="E34274" s="5" t="s">
        <v>573</v>
      </c>
    </row>
    <row r="34275" spans="1:5">
      <c r="A34275" s="1">
        <v>34274</v>
      </c>
      <c r="B34275" s="3">
        <v>77.15</v>
      </c>
      <c r="C34275" s="3">
        <v>57.3448692322</v>
      </c>
      <c r="D34275" s="4">
        <v>-0.221586753933281</v>
      </c>
      <c r="E34275" s="5" t="s">
        <v>573</v>
      </c>
    </row>
    <row r="34276" spans="1:5">
      <c r="A34276" s="1">
        <v>34275</v>
      </c>
      <c r="B34276" s="3">
        <v>77.95</v>
      </c>
      <c r="C34276" s="3">
        <v>57.3448692322</v>
      </c>
      <c r="D34276" s="4">
        <v>1.1075463902302</v>
      </c>
      <c r="E34276" s="5" t="s">
        <v>573</v>
      </c>
    </row>
    <row r="34277" spans="1:5">
      <c r="A34277" s="1">
        <v>34276</v>
      </c>
      <c r="B34277" s="3">
        <v>78.05</v>
      </c>
      <c r="C34277" s="3">
        <v>57.3448692322</v>
      </c>
      <c r="D34277" s="4">
        <v>0.329399840929055</v>
      </c>
      <c r="E34277" s="5" t="s">
        <v>573</v>
      </c>
    </row>
    <row r="34278" spans="1:5">
      <c r="A34278" s="1">
        <v>34277</v>
      </c>
      <c r="B34278" s="3">
        <v>78.75</v>
      </c>
      <c r="C34278" s="3">
        <v>57.3448692322</v>
      </c>
      <c r="D34278" s="4">
        <v>0.639383565287813</v>
      </c>
      <c r="E34278" s="5" t="s">
        <v>573</v>
      </c>
    </row>
    <row r="34279" spans="1:5">
      <c r="A34279" s="1">
        <v>34278</v>
      </c>
      <c r="B34279" s="3">
        <v>78.85</v>
      </c>
      <c r="C34279" s="3">
        <v>57.3448692322</v>
      </c>
      <c r="D34279" s="4">
        <v>0.656804868532433</v>
      </c>
      <c r="E34279" s="5" t="s">
        <v>573</v>
      </c>
    </row>
    <row r="34280" spans="1:5">
      <c r="A34280" s="1">
        <v>34279</v>
      </c>
      <c r="B34280" s="3">
        <v>80.05</v>
      </c>
      <c r="C34280" s="3">
        <v>57.3448692322</v>
      </c>
      <c r="D34280" s="4">
        <v>1.56955551884617</v>
      </c>
      <c r="E34280" s="5" t="s">
        <v>573</v>
      </c>
    </row>
    <row r="34281" spans="1:5">
      <c r="A34281" s="1">
        <v>34280</v>
      </c>
      <c r="B34281" s="3">
        <v>83.25</v>
      </c>
      <c r="C34281" s="3">
        <v>57.3448692322</v>
      </c>
      <c r="D34281" s="4">
        <v>0.248630419835805</v>
      </c>
      <c r="E34281" s="5" t="s">
        <v>573</v>
      </c>
    </row>
    <row r="34282" spans="1:5">
      <c r="A34282" s="1">
        <v>34281</v>
      </c>
      <c r="B34282" s="3">
        <v>76.05</v>
      </c>
      <c r="C34282" s="3">
        <v>57.2448692322</v>
      </c>
      <c r="D34282" s="4">
        <v>0.117332582963887</v>
      </c>
      <c r="E34282" s="5" t="s">
        <v>573</v>
      </c>
    </row>
    <row r="34283" spans="1:5">
      <c r="A34283" s="1">
        <v>34282</v>
      </c>
      <c r="B34283" s="3">
        <v>76.15</v>
      </c>
      <c r="C34283" s="3">
        <v>57.2448692322</v>
      </c>
      <c r="D34283" s="4">
        <v>0.0639354600217622</v>
      </c>
      <c r="E34283" s="5" t="s">
        <v>573</v>
      </c>
    </row>
    <row r="34284" spans="1:5">
      <c r="A34284" s="1">
        <v>34283</v>
      </c>
      <c r="B34284" s="3">
        <v>76.25</v>
      </c>
      <c r="C34284" s="3">
        <v>57.2448692322</v>
      </c>
      <c r="D34284" s="4">
        <v>1.21096472023734</v>
      </c>
      <c r="E34284" s="5" t="s">
        <v>573</v>
      </c>
    </row>
    <row r="34285" spans="1:5">
      <c r="A34285" s="1">
        <v>34284</v>
      </c>
      <c r="B34285" s="3">
        <v>76.35</v>
      </c>
      <c r="C34285" s="3">
        <v>57.2448692322</v>
      </c>
      <c r="D34285" s="4">
        <v>-0.0330332764337163</v>
      </c>
      <c r="E34285" s="5" t="s">
        <v>573</v>
      </c>
    </row>
    <row r="34286" spans="1:5">
      <c r="A34286" s="1">
        <v>34285</v>
      </c>
      <c r="B34286" s="3">
        <v>76.45</v>
      </c>
      <c r="C34286" s="3">
        <v>57.2448692322</v>
      </c>
      <c r="D34286" s="4">
        <v>-0.115160932741763</v>
      </c>
      <c r="E34286" s="5" t="s">
        <v>573</v>
      </c>
    </row>
    <row r="34287" spans="1:5">
      <c r="A34287" s="1">
        <v>34286</v>
      </c>
      <c r="B34287" s="3">
        <v>76.55</v>
      </c>
      <c r="C34287" s="3">
        <v>57.2448692322</v>
      </c>
      <c r="D34287" s="4">
        <v>-0.115160932741763</v>
      </c>
      <c r="E34287" s="5" t="s">
        <v>573</v>
      </c>
    </row>
    <row r="34288" spans="1:5">
      <c r="A34288" s="1">
        <v>34287</v>
      </c>
      <c r="B34288" s="3">
        <v>76.65</v>
      </c>
      <c r="C34288" s="3">
        <v>57.2448692322</v>
      </c>
      <c r="D34288" s="4">
        <v>-0.115160932741763</v>
      </c>
      <c r="E34288" s="5" t="s">
        <v>573</v>
      </c>
    </row>
    <row r="34289" spans="1:5">
      <c r="A34289" s="1">
        <v>34288</v>
      </c>
      <c r="B34289" s="3">
        <v>76.75</v>
      </c>
      <c r="C34289" s="3">
        <v>57.2448692322</v>
      </c>
      <c r="D34289" s="4">
        <v>-0.221586753933281</v>
      </c>
      <c r="E34289" s="5" t="s">
        <v>573</v>
      </c>
    </row>
    <row r="34290" spans="1:5">
      <c r="A34290" s="1">
        <v>34289</v>
      </c>
      <c r="B34290" s="3">
        <v>76.85</v>
      </c>
      <c r="C34290" s="3">
        <v>57.2448692322</v>
      </c>
      <c r="D34290" s="4">
        <v>-0.0977396294971428</v>
      </c>
      <c r="E34290" s="5" t="s">
        <v>573</v>
      </c>
    </row>
    <row r="34291" spans="1:5">
      <c r="A34291" s="1">
        <v>34290</v>
      </c>
      <c r="B34291" s="3">
        <v>76.95</v>
      </c>
      <c r="C34291" s="3">
        <v>57.2448692322</v>
      </c>
      <c r="D34291" s="4">
        <v>-0.115160932741763</v>
      </c>
      <c r="E34291" s="5" t="s">
        <v>573</v>
      </c>
    </row>
    <row r="34292" spans="1:5">
      <c r="A34292" s="1">
        <v>34291</v>
      </c>
      <c r="B34292" s="3">
        <v>77.05</v>
      </c>
      <c r="C34292" s="3">
        <v>57.2448692322</v>
      </c>
      <c r="D34292" s="4">
        <v>-0.439717972293753</v>
      </c>
      <c r="E34292" s="5" t="s">
        <v>573</v>
      </c>
    </row>
    <row r="34293" spans="1:5">
      <c r="A34293" s="1">
        <v>34292</v>
      </c>
      <c r="B34293" s="3">
        <v>77.15</v>
      </c>
      <c r="C34293" s="3">
        <v>57.2448692322</v>
      </c>
      <c r="D34293" s="4">
        <v>-0.369170317580277</v>
      </c>
      <c r="E34293" s="5" t="s">
        <v>573</v>
      </c>
    </row>
    <row r="34294" spans="1:5">
      <c r="A34294" s="1">
        <v>34293</v>
      </c>
      <c r="B34294" s="3">
        <v>77.25</v>
      </c>
      <c r="C34294" s="3">
        <v>57.2448692322</v>
      </c>
      <c r="D34294" s="4">
        <v>1.316433473601</v>
      </c>
      <c r="E34294" s="5" t="s">
        <v>573</v>
      </c>
    </row>
    <row r="34295" spans="1:5">
      <c r="A34295" s="1">
        <v>34294</v>
      </c>
      <c r="B34295" s="3">
        <v>77.35</v>
      </c>
      <c r="C34295" s="3">
        <v>57.2448692322</v>
      </c>
      <c r="D34295" s="4">
        <v>1.27262439233375</v>
      </c>
      <c r="E34295" s="5" t="s">
        <v>573</v>
      </c>
    </row>
    <row r="34296" spans="1:5">
      <c r="A34296" s="1">
        <v>34295</v>
      </c>
      <c r="B34296" s="3">
        <v>77.45</v>
      </c>
      <c r="C34296" s="3">
        <v>57.2448692322</v>
      </c>
      <c r="D34296" s="4">
        <v>-0.432569601867083</v>
      </c>
      <c r="E34296" s="5" t="s">
        <v>573</v>
      </c>
    </row>
    <row r="34297" spans="1:5">
      <c r="A34297" s="1">
        <v>34296</v>
      </c>
      <c r="B34297" s="3">
        <v>77.55</v>
      </c>
      <c r="C34297" s="3">
        <v>57.2448692322</v>
      </c>
      <c r="D34297" s="4">
        <v>-0.0977396294971428</v>
      </c>
      <c r="E34297" s="5" t="s">
        <v>573</v>
      </c>
    </row>
    <row r="34298" spans="1:5">
      <c r="A34298" s="1">
        <v>34297</v>
      </c>
      <c r="B34298" s="3">
        <v>77.65</v>
      </c>
      <c r="C34298" s="3">
        <v>57.2448692322</v>
      </c>
      <c r="D34298" s="4">
        <v>-0.115160932741763</v>
      </c>
      <c r="E34298" s="5" t="s">
        <v>573</v>
      </c>
    </row>
    <row r="34299" spans="1:5">
      <c r="A34299" s="1">
        <v>34298</v>
      </c>
      <c r="B34299" s="3">
        <v>77.75</v>
      </c>
      <c r="C34299" s="3">
        <v>57.2448692322</v>
      </c>
      <c r="D34299" s="4">
        <v>-0.179863303479306</v>
      </c>
      <c r="E34299" s="5" t="s">
        <v>573</v>
      </c>
    </row>
    <row r="34300" spans="1:5">
      <c r="A34300" s="1">
        <v>34299</v>
      </c>
      <c r="B34300" s="3">
        <v>77.85</v>
      </c>
      <c r="C34300" s="3">
        <v>57.2448692322</v>
      </c>
      <c r="D34300" s="4">
        <v>-0.179863303479306</v>
      </c>
      <c r="E34300" s="5" t="s">
        <v>573</v>
      </c>
    </row>
    <row r="34301" spans="1:5">
      <c r="A34301" s="1">
        <v>34300</v>
      </c>
      <c r="B34301" s="3">
        <v>77.95</v>
      </c>
      <c r="C34301" s="3">
        <v>57.2448692322</v>
      </c>
      <c r="D34301" s="4">
        <v>-0.432569601867083</v>
      </c>
      <c r="E34301" s="5" t="s">
        <v>573</v>
      </c>
    </row>
    <row r="34302" spans="1:5">
      <c r="A34302" s="1">
        <v>34301</v>
      </c>
      <c r="B34302" s="3">
        <v>78.35</v>
      </c>
      <c r="C34302" s="3">
        <v>57.2448692322</v>
      </c>
      <c r="D34302" s="4">
        <v>-0.432569601867083</v>
      </c>
      <c r="E34302" s="5" t="s">
        <v>573</v>
      </c>
    </row>
    <row r="34303" spans="1:5">
      <c r="A34303" s="1">
        <v>34302</v>
      </c>
      <c r="B34303" s="3">
        <v>78.55</v>
      </c>
      <c r="C34303" s="3">
        <v>57.2448692322</v>
      </c>
      <c r="D34303" s="4">
        <v>0.639383565287813</v>
      </c>
      <c r="E34303" s="5" t="s">
        <v>573</v>
      </c>
    </row>
    <row r="34304" spans="1:5">
      <c r="A34304" s="1">
        <v>34303</v>
      </c>
      <c r="B34304" s="3">
        <v>78.65</v>
      </c>
      <c r="C34304" s="3">
        <v>57.2448692322</v>
      </c>
      <c r="D34304" s="4">
        <v>0.639383565287813</v>
      </c>
      <c r="E34304" s="5" t="s">
        <v>573</v>
      </c>
    </row>
    <row r="34305" spans="1:5">
      <c r="A34305" s="1">
        <v>34304</v>
      </c>
      <c r="B34305" s="3">
        <v>79.55</v>
      </c>
      <c r="C34305" s="3">
        <v>57.2448692322</v>
      </c>
      <c r="D34305" s="4">
        <v>0.0811931331924968</v>
      </c>
      <c r="E34305" s="5" t="s">
        <v>573</v>
      </c>
    </row>
    <row r="34306" spans="1:5">
      <c r="A34306" s="1">
        <v>34305</v>
      </c>
      <c r="B34306" s="3">
        <v>79.65</v>
      </c>
      <c r="C34306" s="3">
        <v>57.2448692322</v>
      </c>
      <c r="D34306" s="4">
        <v>0.0811931331924968</v>
      </c>
      <c r="E34306" s="5" t="s">
        <v>573</v>
      </c>
    </row>
    <row r="34307" spans="1:5">
      <c r="A34307" s="1">
        <v>34306</v>
      </c>
      <c r="B34307" s="3">
        <v>79.75</v>
      </c>
      <c r="C34307" s="3">
        <v>57.2448692322</v>
      </c>
      <c r="D34307" s="4">
        <v>1.26221463422129</v>
      </c>
      <c r="E34307" s="5" t="s">
        <v>573</v>
      </c>
    </row>
    <row r="34308" spans="1:5">
      <c r="A34308" s="1">
        <v>34307</v>
      </c>
      <c r="B34308" s="3">
        <v>79.85</v>
      </c>
      <c r="C34308" s="3">
        <v>57.2448692322</v>
      </c>
      <c r="D34308" s="4">
        <v>0.132322453271979</v>
      </c>
      <c r="E34308" s="5" t="s">
        <v>573</v>
      </c>
    </row>
    <row r="34309" spans="1:5">
      <c r="A34309" s="1">
        <v>34308</v>
      </c>
      <c r="B34309" s="3">
        <v>81.05</v>
      </c>
      <c r="C34309" s="3">
        <v>57.2448692322</v>
      </c>
      <c r="D34309" s="4">
        <v>0.853865325618842</v>
      </c>
      <c r="E34309" s="5" t="s">
        <v>573</v>
      </c>
    </row>
    <row r="34310" spans="1:5">
      <c r="A34310" s="1">
        <v>34309</v>
      </c>
      <c r="B34310" s="3">
        <v>82.45</v>
      </c>
      <c r="C34310" s="3">
        <v>57.2448692322</v>
      </c>
      <c r="D34310" s="4">
        <v>0.0982645604382021</v>
      </c>
      <c r="E34310" s="5" t="s">
        <v>573</v>
      </c>
    </row>
    <row r="34311" spans="1:5">
      <c r="A34311" s="1">
        <v>34310</v>
      </c>
      <c r="B34311" s="3">
        <v>82.55</v>
      </c>
      <c r="C34311" s="3">
        <v>57.2448692322</v>
      </c>
      <c r="D34311" s="4">
        <v>0.537757963731449</v>
      </c>
      <c r="E34311" s="5" t="s">
        <v>573</v>
      </c>
    </row>
    <row r="34312" spans="1:5">
      <c r="A34312" s="1">
        <v>34311</v>
      </c>
      <c r="B34312" s="3">
        <v>82.65</v>
      </c>
      <c r="C34312" s="3">
        <v>57.2448692322</v>
      </c>
      <c r="D34312" s="4">
        <v>0.460697677800974</v>
      </c>
      <c r="E34312" s="5" t="s">
        <v>573</v>
      </c>
    </row>
    <row r="34313" spans="1:5">
      <c r="A34313" s="1">
        <v>34312</v>
      </c>
      <c r="B34313" s="3">
        <v>83.25</v>
      </c>
      <c r="C34313" s="3">
        <v>57.2448692322</v>
      </c>
      <c r="D34313" s="4">
        <v>1.31959018583936</v>
      </c>
      <c r="E34313" s="5" t="s">
        <v>573</v>
      </c>
    </row>
    <row r="34314" spans="1:5">
      <c r="A34314" s="1">
        <v>34313</v>
      </c>
      <c r="B34314" s="3">
        <v>83.65</v>
      </c>
      <c r="C34314" s="3">
        <v>57.2448692322</v>
      </c>
      <c r="D34314" s="4">
        <v>1.72827234462602</v>
      </c>
      <c r="E34314" s="5" t="s">
        <v>573</v>
      </c>
    </row>
    <row r="34315" spans="1:5">
      <c r="A34315" s="1">
        <v>34314</v>
      </c>
      <c r="B34315" s="3">
        <v>76.25</v>
      </c>
      <c r="C34315" s="3">
        <v>57.1448692322</v>
      </c>
      <c r="D34315" s="4">
        <v>1.21096472023734</v>
      </c>
      <c r="E34315" s="5" t="s">
        <v>573</v>
      </c>
    </row>
    <row r="34316" spans="1:5">
      <c r="A34316" s="1">
        <v>34315</v>
      </c>
      <c r="B34316" s="3">
        <v>76.45</v>
      </c>
      <c r="C34316" s="3">
        <v>57.1448692322</v>
      </c>
      <c r="D34316" s="4">
        <v>1.23735249825996</v>
      </c>
      <c r="E34316" s="5" t="s">
        <v>573</v>
      </c>
    </row>
    <row r="34317" spans="1:5">
      <c r="A34317" s="1">
        <v>34316</v>
      </c>
      <c r="B34317" s="3">
        <v>76.55</v>
      </c>
      <c r="C34317" s="3">
        <v>57.1448692322</v>
      </c>
      <c r="D34317" s="4">
        <v>-0.115160932741763</v>
      </c>
      <c r="E34317" s="5" t="s">
        <v>573</v>
      </c>
    </row>
    <row r="34318" spans="1:5">
      <c r="A34318" s="1">
        <v>34317</v>
      </c>
      <c r="B34318" s="3">
        <v>76.75</v>
      </c>
      <c r="C34318" s="3">
        <v>57.1448692322</v>
      </c>
      <c r="D34318" s="4">
        <v>0.630694588610468</v>
      </c>
      <c r="E34318" s="5" t="s">
        <v>573</v>
      </c>
    </row>
    <row r="34319" spans="1:5">
      <c r="A34319" s="1">
        <v>34318</v>
      </c>
      <c r="B34319" s="3">
        <v>76.95</v>
      </c>
      <c r="C34319" s="3">
        <v>57.1448692322</v>
      </c>
      <c r="D34319" s="4">
        <v>0.304338708551714</v>
      </c>
      <c r="E34319" s="5" t="s">
        <v>573</v>
      </c>
    </row>
    <row r="34320" spans="1:5">
      <c r="A34320" s="1">
        <v>34319</v>
      </c>
      <c r="B34320" s="3">
        <v>77.05</v>
      </c>
      <c r="C34320" s="3">
        <v>57.1448692322</v>
      </c>
      <c r="D34320" s="4">
        <v>0.518515600643292</v>
      </c>
      <c r="E34320" s="5" t="s">
        <v>573</v>
      </c>
    </row>
    <row r="34321" spans="1:5">
      <c r="A34321" s="1">
        <v>34320</v>
      </c>
      <c r="B34321" s="3">
        <v>77.15</v>
      </c>
      <c r="C34321" s="3">
        <v>57.1448692322</v>
      </c>
      <c r="D34321" s="4">
        <v>0.518515600643292</v>
      </c>
      <c r="E34321" s="5" t="s">
        <v>573</v>
      </c>
    </row>
    <row r="34322" spans="1:5">
      <c r="A34322" s="1">
        <v>34321</v>
      </c>
      <c r="B34322" s="3">
        <v>77.25</v>
      </c>
      <c r="C34322" s="3">
        <v>57.1448692322</v>
      </c>
      <c r="D34322" s="4">
        <v>1.316433473601</v>
      </c>
      <c r="E34322" s="5" t="s">
        <v>573</v>
      </c>
    </row>
    <row r="34323" spans="1:5">
      <c r="A34323" s="1">
        <v>34322</v>
      </c>
      <c r="B34323" s="3">
        <v>77.45</v>
      </c>
      <c r="C34323" s="3">
        <v>57.1448692322</v>
      </c>
      <c r="D34323" s="4">
        <v>1.316433473601</v>
      </c>
      <c r="E34323" s="5" t="s">
        <v>573</v>
      </c>
    </row>
    <row r="34324" spans="1:5">
      <c r="A34324" s="1">
        <v>34323</v>
      </c>
      <c r="B34324" s="3">
        <v>77.55</v>
      </c>
      <c r="C34324" s="3">
        <v>57.1448692322</v>
      </c>
      <c r="D34324" s="4">
        <v>1.316433473601</v>
      </c>
      <c r="E34324" s="5" t="s">
        <v>573</v>
      </c>
    </row>
    <row r="34325" spans="1:5">
      <c r="A34325" s="1">
        <v>34324</v>
      </c>
      <c r="B34325" s="3">
        <v>77.65</v>
      </c>
      <c r="C34325" s="3">
        <v>57.1448692322</v>
      </c>
      <c r="D34325" s="4">
        <v>-0.597925331572777</v>
      </c>
      <c r="E34325" s="5" t="s">
        <v>573</v>
      </c>
    </row>
    <row r="34326" spans="1:5">
      <c r="A34326" s="1">
        <v>34325</v>
      </c>
      <c r="B34326" s="3">
        <v>77.75</v>
      </c>
      <c r="C34326" s="3">
        <v>57.1448692322</v>
      </c>
      <c r="D34326" s="4">
        <v>-0.432569601867083</v>
      </c>
      <c r="E34326" s="5" t="s">
        <v>573</v>
      </c>
    </row>
    <row r="34327" spans="1:5">
      <c r="A34327" s="1">
        <v>34326</v>
      </c>
      <c r="B34327" s="3">
        <v>77.85</v>
      </c>
      <c r="C34327" s="3">
        <v>57.1448692322</v>
      </c>
      <c r="D34327" s="4">
        <v>-0.597925331572777</v>
      </c>
      <c r="E34327" s="5" t="s">
        <v>573</v>
      </c>
    </row>
    <row r="34328" spans="1:5">
      <c r="A34328" s="1">
        <v>34327</v>
      </c>
      <c r="B34328" s="3">
        <v>77.95</v>
      </c>
      <c r="C34328" s="3">
        <v>57.1448692322</v>
      </c>
      <c r="D34328" s="4">
        <v>-0.574089205118774</v>
      </c>
      <c r="E34328" s="5" t="s">
        <v>573</v>
      </c>
    </row>
    <row r="34329" spans="1:5">
      <c r="A34329" s="1">
        <v>34328</v>
      </c>
      <c r="B34329" s="3">
        <v>78.15</v>
      </c>
      <c r="C34329" s="3">
        <v>57.1448692322</v>
      </c>
      <c r="D34329" s="4">
        <v>-0.574089205118774</v>
      </c>
      <c r="E34329" s="5" t="s">
        <v>573</v>
      </c>
    </row>
    <row r="34330" spans="1:5">
      <c r="A34330" s="1">
        <v>34329</v>
      </c>
      <c r="B34330" s="3">
        <v>78.25</v>
      </c>
      <c r="C34330" s="3">
        <v>57.1448692322</v>
      </c>
      <c r="D34330" s="4">
        <v>-0.415148298622463</v>
      </c>
      <c r="E34330" s="5" t="s">
        <v>573</v>
      </c>
    </row>
    <row r="34331" spans="1:5">
      <c r="A34331" s="1">
        <v>34330</v>
      </c>
      <c r="B34331" s="3">
        <v>78.35</v>
      </c>
      <c r="C34331" s="3">
        <v>57.1448692322</v>
      </c>
      <c r="D34331" s="4">
        <v>-0.0977396294971428</v>
      </c>
      <c r="E34331" s="5" t="s">
        <v>573</v>
      </c>
    </row>
    <row r="34332" spans="1:5">
      <c r="A34332" s="1">
        <v>34331</v>
      </c>
      <c r="B34332" s="3">
        <v>78.45</v>
      </c>
      <c r="C34332" s="3">
        <v>57.1448692322</v>
      </c>
      <c r="D34332" s="4">
        <v>-0.221586753933281</v>
      </c>
      <c r="E34332" s="5" t="s">
        <v>573</v>
      </c>
    </row>
    <row r="34333" spans="1:5">
      <c r="A34333" s="1">
        <v>34332</v>
      </c>
      <c r="B34333" s="3">
        <v>78.55</v>
      </c>
      <c r="C34333" s="3">
        <v>57.1448692322</v>
      </c>
      <c r="D34333" s="4">
        <v>-0.221586753933281</v>
      </c>
      <c r="E34333" s="5" t="s">
        <v>573</v>
      </c>
    </row>
    <row r="34334" spans="1:5">
      <c r="A34334" s="1">
        <v>34333</v>
      </c>
      <c r="B34334" s="3">
        <v>79.55</v>
      </c>
      <c r="C34334" s="3">
        <v>57.1448692322</v>
      </c>
      <c r="D34334" s="4">
        <v>0.0164907624549543</v>
      </c>
      <c r="E34334" s="5" t="s">
        <v>573</v>
      </c>
    </row>
    <row r="34335" spans="1:5">
      <c r="A34335" s="1">
        <v>34334</v>
      </c>
      <c r="B34335" s="3">
        <v>79.65</v>
      </c>
      <c r="C34335" s="3">
        <v>57.1448692322</v>
      </c>
      <c r="D34335" s="4">
        <v>0.0811931331924968</v>
      </c>
      <c r="E34335" s="5" t="s">
        <v>573</v>
      </c>
    </row>
    <row r="34336" spans="1:5">
      <c r="A34336" s="1">
        <v>34335</v>
      </c>
      <c r="B34336" s="3">
        <v>79.75</v>
      </c>
      <c r="C34336" s="3">
        <v>57.1448692322</v>
      </c>
      <c r="D34336" s="4">
        <v>0.149743756516599</v>
      </c>
      <c r="E34336" s="5" t="s">
        <v>573</v>
      </c>
    </row>
    <row r="34337" spans="1:5">
      <c r="A34337" s="1">
        <v>34336</v>
      </c>
      <c r="B34337" s="3">
        <v>82.55</v>
      </c>
      <c r="C34337" s="3">
        <v>57.1448692322</v>
      </c>
      <c r="D34337" s="4">
        <v>0.379840678796697</v>
      </c>
      <c r="E34337" s="5" t="s">
        <v>573</v>
      </c>
    </row>
    <row r="34338" spans="1:5">
      <c r="A34338" s="1">
        <v>34337</v>
      </c>
      <c r="B34338" s="3">
        <v>82.65</v>
      </c>
      <c r="C34338" s="3">
        <v>57.1448692322</v>
      </c>
      <c r="D34338" s="4">
        <v>0.537757963731449</v>
      </c>
      <c r="E34338" s="5" t="s">
        <v>573</v>
      </c>
    </row>
    <row r="34339" spans="1:5">
      <c r="A34339" s="1">
        <v>34338</v>
      </c>
      <c r="B34339" s="3">
        <v>82.75</v>
      </c>
      <c r="C34339" s="3">
        <v>57.1448692322</v>
      </c>
      <c r="D34339" s="4">
        <v>0.0982645604382021</v>
      </c>
      <c r="E34339" s="5" t="s">
        <v>573</v>
      </c>
    </row>
    <row r="34340" spans="1:5">
      <c r="A34340" s="1">
        <v>34339</v>
      </c>
      <c r="B34340" s="3">
        <v>83.45</v>
      </c>
      <c r="C34340" s="3">
        <v>57.1448692322</v>
      </c>
      <c r="D34340" s="4">
        <v>0.263620290143897</v>
      </c>
      <c r="E34340" s="5" t="s">
        <v>573</v>
      </c>
    </row>
    <row r="34341" spans="1:5">
      <c r="A34341" s="1">
        <v>34340</v>
      </c>
      <c r="B34341" s="3">
        <v>76.25</v>
      </c>
      <c r="C34341" s="3">
        <v>57.0448692322</v>
      </c>
      <c r="D34341" s="4">
        <v>0.365520020447033</v>
      </c>
      <c r="E34341" s="5" t="s">
        <v>573</v>
      </c>
    </row>
    <row r="34342" spans="1:5">
      <c r="A34342" s="1">
        <v>34341</v>
      </c>
      <c r="B34342" s="3">
        <v>76.75</v>
      </c>
      <c r="C34342" s="3">
        <v>57.0448692322</v>
      </c>
      <c r="D34342" s="4">
        <v>0.289217881304783</v>
      </c>
      <c r="E34342" s="5" t="s">
        <v>573</v>
      </c>
    </row>
    <row r="34343" spans="1:5">
      <c r="A34343" s="1">
        <v>34342</v>
      </c>
      <c r="B34343" s="3">
        <v>77.85</v>
      </c>
      <c r="C34343" s="3">
        <v>57.0448692322</v>
      </c>
      <c r="D34343" s="4">
        <v>-0.432569601867083</v>
      </c>
      <c r="E34343" s="5" t="s">
        <v>573</v>
      </c>
    </row>
    <row r="34344" spans="1:5">
      <c r="A34344" s="1">
        <v>34343</v>
      </c>
      <c r="B34344" s="3">
        <v>77.95</v>
      </c>
      <c r="C34344" s="3">
        <v>57.0448692322</v>
      </c>
      <c r="D34344" s="4">
        <v>-0.432569601867083</v>
      </c>
      <c r="E34344" s="5" t="s">
        <v>573</v>
      </c>
    </row>
    <row r="34345" spans="1:5">
      <c r="A34345" s="1">
        <v>34344</v>
      </c>
      <c r="B34345" s="3">
        <v>78.05</v>
      </c>
      <c r="C34345" s="3">
        <v>57.0448692322</v>
      </c>
      <c r="D34345" s="4">
        <v>1.14931224746841</v>
      </c>
      <c r="E34345" s="5" t="s">
        <v>573</v>
      </c>
    </row>
    <row r="34346" spans="1:5">
      <c r="A34346" s="1">
        <v>34345</v>
      </c>
      <c r="B34346" s="3">
        <v>78.15</v>
      </c>
      <c r="C34346" s="3">
        <v>57.0448692322</v>
      </c>
      <c r="D34346" s="4">
        <v>-0.432569601867083</v>
      </c>
      <c r="E34346" s="5" t="s">
        <v>573</v>
      </c>
    </row>
    <row r="34347" spans="1:5">
      <c r="A34347" s="1">
        <v>34346</v>
      </c>
      <c r="B34347" s="3">
        <v>78.25</v>
      </c>
      <c r="C34347" s="3">
        <v>57.0448692322</v>
      </c>
      <c r="D34347" s="4">
        <v>-0.0977396294971428</v>
      </c>
      <c r="E34347" s="5" t="s">
        <v>573</v>
      </c>
    </row>
    <row r="34348" spans="1:5">
      <c r="A34348" s="1">
        <v>34347</v>
      </c>
      <c r="B34348" s="3">
        <v>78.35</v>
      </c>
      <c r="C34348" s="3">
        <v>57.0448692322</v>
      </c>
      <c r="D34348" s="4">
        <v>-0.0977396294971428</v>
      </c>
      <c r="E34348" s="5" t="s">
        <v>573</v>
      </c>
    </row>
    <row r="34349" spans="1:5">
      <c r="A34349" s="1">
        <v>34348</v>
      </c>
      <c r="B34349" s="3">
        <v>78.45</v>
      </c>
      <c r="C34349" s="3">
        <v>57.0448692322</v>
      </c>
      <c r="D34349" s="4">
        <v>-0.179863303479306</v>
      </c>
      <c r="E34349" s="5" t="s">
        <v>573</v>
      </c>
    </row>
    <row r="34350" spans="1:5">
      <c r="A34350" s="1">
        <v>34349</v>
      </c>
      <c r="B34350" s="3">
        <v>78.55</v>
      </c>
      <c r="C34350" s="3">
        <v>57.0448692322</v>
      </c>
      <c r="D34350" s="4">
        <v>-0.115160932741763</v>
      </c>
      <c r="E34350" s="5" t="s">
        <v>573</v>
      </c>
    </row>
    <row r="34351" spans="1:5">
      <c r="A34351" s="1">
        <v>34350</v>
      </c>
      <c r="B34351" s="3">
        <v>78.65</v>
      </c>
      <c r="C34351" s="3">
        <v>57.0448692322</v>
      </c>
      <c r="D34351" s="4">
        <v>-0.115160932741763</v>
      </c>
      <c r="E34351" s="5" t="s">
        <v>573</v>
      </c>
    </row>
    <row r="34352" spans="1:5">
      <c r="A34352" s="1">
        <v>34351</v>
      </c>
      <c r="B34352" s="3">
        <v>78.75</v>
      </c>
      <c r="C34352" s="3">
        <v>57.0448692322</v>
      </c>
      <c r="D34352" s="4">
        <v>-0.115160932741763</v>
      </c>
      <c r="E34352" s="5" t="s">
        <v>573</v>
      </c>
    </row>
    <row r="34353" spans="1:5">
      <c r="A34353" s="1">
        <v>34352</v>
      </c>
      <c r="B34353" s="3">
        <v>78.85</v>
      </c>
      <c r="C34353" s="3">
        <v>57.0448692322</v>
      </c>
      <c r="D34353" s="4">
        <v>-0.0977396294971428</v>
      </c>
      <c r="E34353" s="5" t="s">
        <v>573</v>
      </c>
    </row>
    <row r="34354" spans="1:5">
      <c r="A34354" s="1">
        <v>34353</v>
      </c>
      <c r="B34354" s="3">
        <v>79.15</v>
      </c>
      <c r="C34354" s="3">
        <v>57.0448692322</v>
      </c>
      <c r="D34354" s="4">
        <v>0.0811931331924968</v>
      </c>
      <c r="E34354" s="5" t="s">
        <v>573</v>
      </c>
    </row>
    <row r="34355" spans="1:5">
      <c r="A34355" s="1">
        <v>34354</v>
      </c>
      <c r="B34355" s="3">
        <v>79.25</v>
      </c>
      <c r="C34355" s="3">
        <v>57.0448692322</v>
      </c>
      <c r="D34355" s="4">
        <v>0.0811931331924968</v>
      </c>
      <c r="E34355" s="5" t="s">
        <v>573</v>
      </c>
    </row>
    <row r="34356" spans="1:5">
      <c r="A34356" s="1">
        <v>34355</v>
      </c>
      <c r="B34356" s="3">
        <v>79.35</v>
      </c>
      <c r="C34356" s="3">
        <v>57.0448692322</v>
      </c>
      <c r="D34356" s="4">
        <v>0.0811931331924968</v>
      </c>
      <c r="E34356" s="5" t="s">
        <v>573</v>
      </c>
    </row>
    <row r="34357" spans="1:5">
      <c r="A34357" s="1">
        <v>34356</v>
      </c>
      <c r="B34357" s="3">
        <v>79.45</v>
      </c>
      <c r="C34357" s="3">
        <v>57.0448692322</v>
      </c>
      <c r="D34357" s="4">
        <v>0.0164907624549543</v>
      </c>
      <c r="E34357" s="5" t="s">
        <v>573</v>
      </c>
    </row>
    <row r="34358" spans="1:5">
      <c r="A34358" s="1">
        <v>34357</v>
      </c>
      <c r="B34358" s="3">
        <v>79.55</v>
      </c>
      <c r="C34358" s="3">
        <v>57.0448692322</v>
      </c>
      <c r="D34358" s="4">
        <v>0.0811931331924968</v>
      </c>
      <c r="E34358" s="5" t="s">
        <v>573</v>
      </c>
    </row>
    <row r="34359" spans="1:5">
      <c r="A34359" s="1">
        <v>34358</v>
      </c>
      <c r="B34359" s="3">
        <v>79.65</v>
      </c>
      <c r="C34359" s="3">
        <v>57.0448692322</v>
      </c>
      <c r="D34359" s="4">
        <v>0.0811931331924968</v>
      </c>
      <c r="E34359" s="5" t="s">
        <v>573</v>
      </c>
    </row>
    <row r="34360" spans="1:5">
      <c r="A34360" s="1">
        <v>34359</v>
      </c>
      <c r="B34360" s="3">
        <v>79.75</v>
      </c>
      <c r="C34360" s="3">
        <v>57.0448692322</v>
      </c>
      <c r="D34360" s="4">
        <v>0.19928935319066</v>
      </c>
      <c r="E34360" s="5" t="s">
        <v>573</v>
      </c>
    </row>
    <row r="34361" spans="1:5">
      <c r="A34361" s="1">
        <v>34360</v>
      </c>
      <c r="B34361" s="3">
        <v>79.85</v>
      </c>
      <c r="C34361" s="3">
        <v>57.0448692322</v>
      </c>
      <c r="D34361" s="4">
        <v>0.18186804994604</v>
      </c>
      <c r="E34361" s="5" t="s">
        <v>573</v>
      </c>
    </row>
    <row r="34362" spans="1:5">
      <c r="A34362" s="1">
        <v>34361</v>
      </c>
      <c r="B34362" s="3">
        <v>79.95</v>
      </c>
      <c r="C34362" s="3">
        <v>57.0448692322</v>
      </c>
      <c r="D34362" s="4">
        <v>1.01256753166773</v>
      </c>
      <c r="E34362" s="5" t="s">
        <v>573</v>
      </c>
    </row>
    <row r="34363" spans="1:5">
      <c r="A34363" s="1">
        <v>34362</v>
      </c>
      <c r="B34363" s="3">
        <v>80.05</v>
      </c>
      <c r="C34363" s="3">
        <v>57.0448692322</v>
      </c>
      <c r="D34363" s="4">
        <v>1.01256753166773</v>
      </c>
      <c r="E34363" s="5" t="s">
        <v>573</v>
      </c>
    </row>
    <row r="34364" spans="1:5">
      <c r="A34364" s="1">
        <v>34363</v>
      </c>
      <c r="B34364" s="3">
        <v>80.65</v>
      </c>
      <c r="C34364" s="3">
        <v>57.0448692322</v>
      </c>
      <c r="D34364" s="4">
        <v>1.33067997589279</v>
      </c>
      <c r="E34364" s="5" t="s">
        <v>573</v>
      </c>
    </row>
    <row r="34365" spans="1:5">
      <c r="A34365" s="1">
        <v>34364</v>
      </c>
      <c r="B34365" s="3">
        <v>80.75</v>
      </c>
      <c r="C34365" s="3">
        <v>57.0448692322</v>
      </c>
      <c r="D34365" s="4">
        <v>0.626891973677758</v>
      </c>
      <c r="E34365" s="5" t="s">
        <v>573</v>
      </c>
    </row>
    <row r="34366" spans="1:5">
      <c r="A34366" s="1">
        <v>34365</v>
      </c>
      <c r="B34366" s="3">
        <v>82.65</v>
      </c>
      <c r="C34366" s="3">
        <v>57.0448692322</v>
      </c>
      <c r="D34366" s="4">
        <v>0.0982645604382021</v>
      </c>
      <c r="E34366" s="5" t="s">
        <v>573</v>
      </c>
    </row>
    <row r="34367" spans="1:5">
      <c r="A34367" s="1">
        <v>34366</v>
      </c>
      <c r="B34367" s="3">
        <v>82.75</v>
      </c>
      <c r="C34367" s="3">
        <v>57.0448692322</v>
      </c>
      <c r="D34367" s="4">
        <v>0.0982645604382021</v>
      </c>
      <c r="E34367" s="5" t="s">
        <v>573</v>
      </c>
    </row>
    <row r="34368" spans="1:5">
      <c r="A34368" s="1">
        <v>34367</v>
      </c>
      <c r="B34368" s="3">
        <v>83.25</v>
      </c>
      <c r="C34368" s="3">
        <v>57.0448692322</v>
      </c>
      <c r="D34368" s="4">
        <v>0.263620290143897</v>
      </c>
      <c r="E34368" s="5" t="s">
        <v>573</v>
      </c>
    </row>
    <row r="34369" spans="1:5">
      <c r="A34369" s="1">
        <v>34368</v>
      </c>
      <c r="B34369" s="3">
        <v>83.35</v>
      </c>
      <c r="C34369" s="3">
        <v>57.0448692322</v>
      </c>
      <c r="D34369" s="4">
        <v>0.55517926697607</v>
      </c>
      <c r="E34369" s="5" t="s">
        <v>573</v>
      </c>
    </row>
    <row r="34370" spans="1:5">
      <c r="A34370" s="1">
        <v>34369</v>
      </c>
      <c r="B34370" s="3">
        <v>83.45</v>
      </c>
      <c r="C34370" s="3">
        <v>57.0448692322</v>
      </c>
      <c r="D34370" s="4">
        <v>0.0982645604382021</v>
      </c>
      <c r="E34370" s="5" t="s">
        <v>573</v>
      </c>
    </row>
    <row r="34371" spans="1:5">
      <c r="A34371" s="1">
        <v>34370</v>
      </c>
      <c r="B34371" s="3">
        <v>84.15</v>
      </c>
      <c r="C34371" s="3">
        <v>57.0448692322</v>
      </c>
      <c r="D34371" s="4">
        <v>0.453790306526011</v>
      </c>
      <c r="E34371" s="5" t="s">
        <v>573</v>
      </c>
    </row>
    <row r="34372" spans="1:5">
      <c r="A34372" s="1">
        <v>34371</v>
      </c>
      <c r="B34372" s="3">
        <v>88.35</v>
      </c>
      <c r="C34372" s="3">
        <v>57.0448692322</v>
      </c>
      <c r="D34372" s="4">
        <v>0.589818840653681</v>
      </c>
      <c r="E34372" s="5" t="s">
        <v>573</v>
      </c>
    </row>
    <row r="34373" spans="1:5">
      <c r="A34373" s="1">
        <v>34372</v>
      </c>
      <c r="B34373" s="3">
        <v>76.05</v>
      </c>
      <c r="C34373" s="3">
        <v>56.9448692322</v>
      </c>
      <c r="D34373" s="4">
        <v>0.630694588610468</v>
      </c>
      <c r="E34373" s="5" t="s">
        <v>573</v>
      </c>
    </row>
    <row r="34374" spans="1:5">
      <c r="A34374" s="1">
        <v>34373</v>
      </c>
      <c r="B34374" s="3">
        <v>76.15</v>
      </c>
      <c r="C34374" s="3">
        <v>56.9448692322</v>
      </c>
      <c r="D34374" s="4">
        <v>0.624812268298881</v>
      </c>
      <c r="E34374" s="5" t="s">
        <v>573</v>
      </c>
    </row>
    <row r="34375" spans="1:5">
      <c r="A34375" s="1">
        <v>34374</v>
      </c>
      <c r="B34375" s="3">
        <v>76.65</v>
      </c>
      <c r="C34375" s="3">
        <v>56.9448692322</v>
      </c>
      <c r="D34375" s="4">
        <v>0.0325855860244101</v>
      </c>
      <c r="E34375" s="5" t="s">
        <v>573</v>
      </c>
    </row>
    <row r="34376" spans="1:5">
      <c r="A34376" s="1">
        <v>34375</v>
      </c>
      <c r="B34376" s="3">
        <v>77.15</v>
      </c>
      <c r="C34376" s="3">
        <v>56.9448692322</v>
      </c>
      <c r="D34376" s="4">
        <v>1.316433473601</v>
      </c>
      <c r="E34376" s="5" t="s">
        <v>573</v>
      </c>
    </row>
    <row r="34377" spans="1:5">
      <c r="A34377" s="1">
        <v>34376</v>
      </c>
      <c r="B34377" s="3">
        <v>77.25</v>
      </c>
      <c r="C34377" s="3">
        <v>56.9448692322</v>
      </c>
      <c r="D34377" s="4">
        <v>1.26338588539841</v>
      </c>
      <c r="E34377" s="5" t="s">
        <v>573</v>
      </c>
    </row>
    <row r="34378" spans="1:5">
      <c r="A34378" s="1">
        <v>34377</v>
      </c>
      <c r="B34378" s="3">
        <v>77.35</v>
      </c>
      <c r="C34378" s="3">
        <v>56.9448692322</v>
      </c>
      <c r="D34378" s="4">
        <v>1.27262439233375</v>
      </c>
      <c r="E34378" s="5" t="s">
        <v>573</v>
      </c>
    </row>
    <row r="34379" spans="1:5">
      <c r="A34379" s="1">
        <v>34378</v>
      </c>
      <c r="B34379" s="3">
        <v>77.45</v>
      </c>
      <c r="C34379" s="3">
        <v>56.9448692322</v>
      </c>
      <c r="D34379" s="4">
        <v>-0.597925331572777</v>
      </c>
      <c r="E34379" s="5" t="s">
        <v>573</v>
      </c>
    </row>
    <row r="34380" spans="1:5">
      <c r="A34380" s="1">
        <v>34379</v>
      </c>
      <c r="B34380" s="3">
        <v>77.55</v>
      </c>
      <c r="C34380" s="3">
        <v>56.9448692322</v>
      </c>
      <c r="D34380" s="4">
        <v>1.02989716033663</v>
      </c>
      <c r="E34380" s="5" t="s">
        <v>573</v>
      </c>
    </row>
    <row r="34381" spans="1:5">
      <c r="A34381" s="1">
        <v>34380</v>
      </c>
      <c r="B34381" s="3">
        <v>77.65</v>
      </c>
      <c r="C34381" s="3">
        <v>56.9448692322</v>
      </c>
      <c r="D34381" s="4">
        <v>-0.432569601867083</v>
      </c>
      <c r="E34381" s="5" t="s">
        <v>573</v>
      </c>
    </row>
    <row r="34382" spans="1:5">
      <c r="A34382" s="1">
        <v>34381</v>
      </c>
      <c r="B34382" s="3">
        <v>77.75</v>
      </c>
      <c r="C34382" s="3">
        <v>56.9448692322</v>
      </c>
      <c r="D34382" s="4">
        <v>-0.415148298622463</v>
      </c>
      <c r="E34382" s="5" t="s">
        <v>573</v>
      </c>
    </row>
    <row r="34383" spans="1:5">
      <c r="A34383" s="1">
        <v>34382</v>
      </c>
      <c r="B34383" s="3">
        <v>77.95</v>
      </c>
      <c r="C34383" s="3">
        <v>56.9448692322</v>
      </c>
      <c r="D34383" s="4">
        <v>0.281041593388517</v>
      </c>
      <c r="E34383" s="5" t="s">
        <v>573</v>
      </c>
    </row>
    <row r="34384" spans="1:5">
      <c r="A34384" s="1">
        <v>34383</v>
      </c>
      <c r="B34384" s="3">
        <v>78.55</v>
      </c>
      <c r="C34384" s="3">
        <v>56.9448692322</v>
      </c>
      <c r="D34384" s="4">
        <v>-0.179863303479306</v>
      </c>
      <c r="E34384" s="5" t="s">
        <v>573</v>
      </c>
    </row>
    <row r="34385" spans="1:5">
      <c r="A34385" s="1">
        <v>34384</v>
      </c>
      <c r="B34385" s="3">
        <v>78.65</v>
      </c>
      <c r="C34385" s="3">
        <v>56.9448692322</v>
      </c>
      <c r="D34385" s="4">
        <v>-0.0977396294971428</v>
      </c>
      <c r="E34385" s="5" t="s">
        <v>573</v>
      </c>
    </row>
    <row r="34386" spans="1:5">
      <c r="A34386" s="1">
        <v>34385</v>
      </c>
      <c r="B34386" s="3">
        <v>78.75</v>
      </c>
      <c r="C34386" s="3">
        <v>56.9448692322</v>
      </c>
      <c r="D34386" s="4">
        <v>-0.115160932741763</v>
      </c>
      <c r="E34386" s="5" t="s">
        <v>573</v>
      </c>
    </row>
    <row r="34387" spans="1:5">
      <c r="A34387" s="1">
        <v>34386</v>
      </c>
      <c r="B34387" s="3">
        <v>78.85</v>
      </c>
      <c r="C34387" s="3">
        <v>56.9448692322</v>
      </c>
      <c r="D34387" s="4">
        <v>-0.115160932741763</v>
      </c>
      <c r="E34387" s="5" t="s">
        <v>573</v>
      </c>
    </row>
    <row r="34388" spans="1:5">
      <c r="A34388" s="1">
        <v>34387</v>
      </c>
      <c r="B34388" s="3">
        <v>78.95</v>
      </c>
      <c r="C34388" s="3">
        <v>56.9448692322</v>
      </c>
      <c r="D34388" s="4">
        <v>0.0986144364371172</v>
      </c>
      <c r="E34388" s="5" t="s">
        <v>573</v>
      </c>
    </row>
    <row r="34389" spans="1:5">
      <c r="A34389" s="1">
        <v>34388</v>
      </c>
      <c r="B34389" s="3">
        <v>79.05</v>
      </c>
      <c r="C34389" s="3">
        <v>56.9448692322</v>
      </c>
      <c r="D34389" s="4">
        <v>0.0986144364371172</v>
      </c>
      <c r="E34389" s="5" t="s">
        <v>573</v>
      </c>
    </row>
    <row r="34390" spans="1:5">
      <c r="A34390" s="1">
        <v>34389</v>
      </c>
      <c r="B34390" s="3">
        <v>79.15</v>
      </c>
      <c r="C34390" s="3">
        <v>56.9448692322</v>
      </c>
      <c r="D34390" s="4">
        <v>0.138969147310505</v>
      </c>
      <c r="E34390" s="5" t="s">
        <v>573</v>
      </c>
    </row>
    <row r="34391" spans="1:5">
      <c r="A34391" s="1">
        <v>34390</v>
      </c>
      <c r="B34391" s="3">
        <v>79.25</v>
      </c>
      <c r="C34391" s="3">
        <v>56.9448692322</v>
      </c>
      <c r="D34391" s="4">
        <v>0.803745030988521</v>
      </c>
      <c r="E34391" s="5" t="s">
        <v>573</v>
      </c>
    </row>
    <row r="34392" spans="1:5">
      <c r="A34392" s="1">
        <v>34391</v>
      </c>
      <c r="B34392" s="3">
        <v>79.35</v>
      </c>
      <c r="C34392" s="3">
        <v>56.9448692322</v>
      </c>
      <c r="D34392" s="4">
        <v>0.803745030988521</v>
      </c>
      <c r="E34392" s="5" t="s">
        <v>573</v>
      </c>
    </row>
    <row r="34393" spans="1:5">
      <c r="A34393" s="1">
        <v>34392</v>
      </c>
      <c r="B34393" s="3">
        <v>79.55</v>
      </c>
      <c r="C34393" s="3">
        <v>56.9448692322</v>
      </c>
      <c r="D34393" s="4">
        <v>0.0986144364371172</v>
      </c>
      <c r="E34393" s="5" t="s">
        <v>573</v>
      </c>
    </row>
    <row r="34394" spans="1:5">
      <c r="A34394" s="1">
        <v>34393</v>
      </c>
      <c r="B34394" s="3">
        <v>79.65</v>
      </c>
      <c r="C34394" s="3">
        <v>56.9448692322</v>
      </c>
      <c r="D34394" s="4">
        <v>-0.0522848327234554</v>
      </c>
      <c r="E34394" s="5" t="s">
        <v>573</v>
      </c>
    </row>
    <row r="34395" spans="1:5">
      <c r="A34395" s="1">
        <v>34394</v>
      </c>
      <c r="B34395" s="3">
        <v>79.75</v>
      </c>
      <c r="C34395" s="3">
        <v>56.9448692322</v>
      </c>
      <c r="D34395" s="4">
        <v>0.0986144364371172</v>
      </c>
      <c r="E34395" s="5" t="s">
        <v>573</v>
      </c>
    </row>
    <row r="34396" spans="1:5">
      <c r="A34396" s="1">
        <v>34395</v>
      </c>
      <c r="B34396" s="3">
        <v>79.85</v>
      </c>
      <c r="C34396" s="3">
        <v>56.9448692322</v>
      </c>
      <c r="D34396" s="4">
        <v>0.18186804994604</v>
      </c>
      <c r="E34396" s="5" t="s">
        <v>573</v>
      </c>
    </row>
    <row r="34397" spans="1:5">
      <c r="A34397" s="1">
        <v>34396</v>
      </c>
      <c r="B34397" s="3">
        <v>79.95</v>
      </c>
      <c r="C34397" s="3">
        <v>56.9448692322</v>
      </c>
      <c r="D34397" s="4">
        <v>0.803015482971264</v>
      </c>
      <c r="E34397" s="5" t="s">
        <v>573</v>
      </c>
    </row>
    <row r="34398" spans="1:5">
      <c r="A34398" s="1">
        <v>34397</v>
      </c>
      <c r="B34398" s="3">
        <v>80.45</v>
      </c>
      <c r="C34398" s="3">
        <v>56.9448692322</v>
      </c>
      <c r="D34398" s="4">
        <v>0.0982645604382021</v>
      </c>
      <c r="E34398" s="5" t="s">
        <v>573</v>
      </c>
    </row>
    <row r="34399" spans="1:5">
      <c r="A34399" s="1">
        <v>34398</v>
      </c>
      <c r="B34399" s="3">
        <v>80.55</v>
      </c>
      <c r="C34399" s="3">
        <v>56.9448692322</v>
      </c>
      <c r="D34399" s="4">
        <v>0.263620290143897</v>
      </c>
      <c r="E34399" s="5" t="s">
        <v>573</v>
      </c>
    </row>
    <row r="34400" spans="1:5">
      <c r="A34400" s="1">
        <v>34399</v>
      </c>
      <c r="B34400" s="3">
        <v>81.05</v>
      </c>
      <c r="C34400" s="3">
        <v>56.9448692322</v>
      </c>
      <c r="D34400" s="4">
        <v>1.31959018583936</v>
      </c>
      <c r="E34400" s="5" t="s">
        <v>573</v>
      </c>
    </row>
    <row r="34401" spans="1:5">
      <c r="A34401" s="1">
        <v>34400</v>
      </c>
      <c r="B34401" s="3">
        <v>82.65</v>
      </c>
      <c r="C34401" s="3">
        <v>56.9448692322</v>
      </c>
      <c r="D34401" s="4">
        <v>0.0982645604382021</v>
      </c>
      <c r="E34401" s="5" t="s">
        <v>573</v>
      </c>
    </row>
    <row r="34402" spans="1:5">
      <c r="A34402" s="1">
        <v>34401</v>
      </c>
      <c r="B34402" s="3">
        <v>82.75</v>
      </c>
      <c r="C34402" s="3">
        <v>56.9448692322</v>
      </c>
      <c r="D34402" s="4">
        <v>0.263620290143897</v>
      </c>
      <c r="E34402" s="5" t="s">
        <v>573</v>
      </c>
    </row>
    <row r="34403" spans="1:5">
      <c r="A34403" s="1">
        <v>34402</v>
      </c>
      <c r="B34403" s="3">
        <v>83.15</v>
      </c>
      <c r="C34403" s="3">
        <v>56.9448692322</v>
      </c>
      <c r="D34403" s="4">
        <v>1.31959018583936</v>
      </c>
      <c r="E34403" s="5" t="s">
        <v>573</v>
      </c>
    </row>
    <row r="34404" spans="1:5">
      <c r="A34404" s="1">
        <v>34403</v>
      </c>
      <c r="B34404" s="3">
        <v>83.25</v>
      </c>
      <c r="C34404" s="3">
        <v>56.9448692322</v>
      </c>
      <c r="D34404" s="4">
        <v>1.4318592040891</v>
      </c>
      <c r="E34404" s="5" t="s">
        <v>573</v>
      </c>
    </row>
    <row r="34405" spans="1:5">
      <c r="A34405" s="1">
        <v>34404</v>
      </c>
      <c r="B34405" s="3">
        <v>83.35</v>
      </c>
      <c r="C34405" s="3">
        <v>56.9448692322</v>
      </c>
      <c r="D34405" s="4">
        <v>1.72827234462602</v>
      </c>
      <c r="E34405" s="5" t="s">
        <v>573</v>
      </c>
    </row>
    <row r="34406" spans="1:5">
      <c r="A34406" s="1">
        <v>34405</v>
      </c>
      <c r="B34406" s="3">
        <v>77.95</v>
      </c>
      <c r="C34406" s="3">
        <v>56.8448692322</v>
      </c>
      <c r="D34406" s="4">
        <v>0.281041593388517</v>
      </c>
      <c r="E34406" s="5" t="s">
        <v>573</v>
      </c>
    </row>
    <row r="34407" spans="1:5">
      <c r="A34407" s="1">
        <v>34406</v>
      </c>
      <c r="B34407" s="3">
        <v>78.05</v>
      </c>
      <c r="C34407" s="3">
        <v>56.8448692322</v>
      </c>
      <c r="D34407" s="4">
        <v>-0.415148298622463</v>
      </c>
      <c r="E34407" s="5" t="s">
        <v>573</v>
      </c>
    </row>
    <row r="34408" spans="1:5">
      <c r="A34408" s="1">
        <v>34407</v>
      </c>
      <c r="B34408" s="3">
        <v>78.35</v>
      </c>
      <c r="C34408" s="3">
        <v>56.8448692322</v>
      </c>
      <c r="D34408" s="4">
        <v>1.29901217035638</v>
      </c>
      <c r="E34408" s="5" t="s">
        <v>573</v>
      </c>
    </row>
    <row r="34409" spans="1:5">
      <c r="A34409" s="1">
        <v>34408</v>
      </c>
      <c r="B34409" s="3">
        <v>78.45</v>
      </c>
      <c r="C34409" s="3">
        <v>56.8448692322</v>
      </c>
      <c r="D34409" s="4">
        <v>1.13189094422379</v>
      </c>
      <c r="E34409" s="5" t="s">
        <v>573</v>
      </c>
    </row>
    <row r="34410" spans="1:5">
      <c r="A34410" s="1">
        <v>34409</v>
      </c>
      <c r="B34410" s="3">
        <v>78.75</v>
      </c>
      <c r="C34410" s="3">
        <v>56.8448692322</v>
      </c>
      <c r="D34410" s="4">
        <v>0.607390965054261</v>
      </c>
      <c r="E34410" s="5" t="s">
        <v>573</v>
      </c>
    </row>
    <row r="34411" spans="1:5">
      <c r="A34411" s="1">
        <v>34410</v>
      </c>
      <c r="B34411" s="3">
        <v>78.85</v>
      </c>
      <c r="C34411" s="3">
        <v>56.8448692322</v>
      </c>
      <c r="D34411" s="4">
        <v>0.607390965054261</v>
      </c>
      <c r="E34411" s="5" t="s">
        <v>573</v>
      </c>
    </row>
    <row r="34412" spans="1:5">
      <c r="A34412" s="1">
        <v>34411</v>
      </c>
      <c r="B34412" s="3">
        <v>78.95</v>
      </c>
      <c r="C34412" s="3">
        <v>56.8448692322</v>
      </c>
      <c r="D34412" s="4">
        <v>-0.0977396294971428</v>
      </c>
      <c r="E34412" s="5" t="s">
        <v>573</v>
      </c>
    </row>
    <row r="34413" spans="1:5">
      <c r="A34413" s="1">
        <v>34412</v>
      </c>
      <c r="B34413" s="3">
        <v>79.15</v>
      </c>
      <c r="C34413" s="3">
        <v>56.8448692322</v>
      </c>
      <c r="D34413" s="4">
        <v>-0.115160932741763</v>
      </c>
      <c r="E34413" s="5" t="s">
        <v>573</v>
      </c>
    </row>
    <row r="34414" spans="1:5">
      <c r="A34414" s="1">
        <v>34413</v>
      </c>
      <c r="B34414" s="3">
        <v>79.75</v>
      </c>
      <c r="C34414" s="3">
        <v>56.8448692322</v>
      </c>
      <c r="D34414" s="4">
        <v>0.0986144364371172</v>
      </c>
      <c r="E34414" s="5" t="s">
        <v>573</v>
      </c>
    </row>
    <row r="34415" spans="1:5">
      <c r="A34415" s="1">
        <v>34414</v>
      </c>
      <c r="B34415" s="3">
        <v>79.85</v>
      </c>
      <c r="C34415" s="3">
        <v>56.8448692322</v>
      </c>
      <c r="D34415" s="4">
        <v>0.18186804994604</v>
      </c>
      <c r="E34415" s="5" t="s">
        <v>573</v>
      </c>
    </row>
    <row r="34416" spans="1:5">
      <c r="A34416" s="1">
        <v>34415</v>
      </c>
      <c r="B34416" s="3">
        <v>80.45</v>
      </c>
      <c r="C34416" s="3">
        <v>56.8448692322</v>
      </c>
      <c r="D34416" s="4">
        <v>0.281041593388517</v>
      </c>
      <c r="E34416" s="5" t="s">
        <v>573</v>
      </c>
    </row>
    <row r="34417" spans="1:5">
      <c r="A34417" s="1">
        <v>34416</v>
      </c>
      <c r="B34417" s="3">
        <v>83.75</v>
      </c>
      <c r="C34417" s="3">
        <v>56.8448692322</v>
      </c>
      <c r="D34417" s="4">
        <v>0.0277555848996937</v>
      </c>
      <c r="E34417" s="5" t="s">
        <v>573</v>
      </c>
    </row>
    <row r="34418" spans="1:5">
      <c r="A34418" s="1">
        <v>34417</v>
      </c>
      <c r="B34418" s="3">
        <v>76.05</v>
      </c>
      <c r="C34418" s="3">
        <v>56.7448692322</v>
      </c>
      <c r="D34418" s="4">
        <v>0.41509318754866</v>
      </c>
      <c r="E34418" s="5" t="s">
        <v>573</v>
      </c>
    </row>
    <row r="34419" spans="1:5">
      <c r="A34419" s="1">
        <v>34418</v>
      </c>
      <c r="B34419" s="3">
        <v>76.15</v>
      </c>
      <c r="C34419" s="3">
        <v>56.7448692322</v>
      </c>
      <c r="D34419" s="4">
        <v>0.607390965054261</v>
      </c>
      <c r="E34419" s="5" t="s">
        <v>573</v>
      </c>
    </row>
    <row r="34420" spans="1:5">
      <c r="A34420" s="1">
        <v>34419</v>
      </c>
      <c r="B34420" s="3">
        <v>77.25</v>
      </c>
      <c r="C34420" s="3">
        <v>56.7448692322</v>
      </c>
      <c r="D34420" s="4">
        <v>1.02989716033663</v>
      </c>
      <c r="E34420" s="5" t="s">
        <v>573</v>
      </c>
    </row>
    <row r="34421" spans="1:5">
      <c r="A34421" s="1">
        <v>34420</v>
      </c>
      <c r="B34421" s="3">
        <v>77.55</v>
      </c>
      <c r="C34421" s="3">
        <v>56.7448692322</v>
      </c>
      <c r="D34421" s="4">
        <v>1.29901217035638</v>
      </c>
      <c r="E34421" s="5" t="s">
        <v>573</v>
      </c>
    </row>
    <row r="34422" spans="1:5">
      <c r="A34422" s="1">
        <v>34421</v>
      </c>
      <c r="B34422" s="3">
        <v>77.65</v>
      </c>
      <c r="C34422" s="3">
        <v>56.7448692322</v>
      </c>
      <c r="D34422" s="4">
        <v>-0.0210794972312151</v>
      </c>
      <c r="E34422" s="5" t="s">
        <v>573</v>
      </c>
    </row>
    <row r="34423" spans="1:5">
      <c r="A34423" s="1">
        <v>34422</v>
      </c>
      <c r="B34423" s="3">
        <v>79.15</v>
      </c>
      <c r="C34423" s="3">
        <v>56.7448692322</v>
      </c>
      <c r="D34423" s="4">
        <v>-0.068067044776968</v>
      </c>
      <c r="E34423" s="5" t="s">
        <v>573</v>
      </c>
    </row>
    <row r="34424" spans="1:5">
      <c r="A34424" s="1">
        <v>34423</v>
      </c>
      <c r="B34424" s="3">
        <v>79.25</v>
      </c>
      <c r="C34424" s="3">
        <v>56.7448692322</v>
      </c>
      <c r="D34424" s="4">
        <v>-0.0262079065079064</v>
      </c>
      <c r="E34424" s="5" t="s">
        <v>573</v>
      </c>
    </row>
    <row r="34425" spans="1:5">
      <c r="A34425" s="1">
        <v>34424</v>
      </c>
      <c r="B34425" s="3">
        <v>79.35</v>
      </c>
      <c r="C34425" s="3">
        <v>56.7448692322</v>
      </c>
      <c r="D34425" s="4">
        <v>-0.221586753933281</v>
      </c>
      <c r="E34425" s="5" t="s">
        <v>573</v>
      </c>
    </row>
    <row r="34426" spans="1:5">
      <c r="A34426" s="1">
        <v>34425</v>
      </c>
      <c r="B34426" s="3">
        <v>79.45</v>
      </c>
      <c r="C34426" s="3">
        <v>56.7448692322</v>
      </c>
      <c r="D34426" s="4">
        <v>-0.0522848327234554</v>
      </c>
      <c r="E34426" s="5" t="s">
        <v>573</v>
      </c>
    </row>
    <row r="34427" spans="1:5">
      <c r="A34427" s="1">
        <v>34426</v>
      </c>
      <c r="B34427" s="3">
        <v>79.55</v>
      </c>
      <c r="C34427" s="3">
        <v>56.7448692322</v>
      </c>
      <c r="D34427" s="4">
        <v>0.0811931331924968</v>
      </c>
      <c r="E34427" s="5" t="s">
        <v>573</v>
      </c>
    </row>
    <row r="34428" spans="1:5">
      <c r="A34428" s="1">
        <v>34427</v>
      </c>
      <c r="B34428" s="3">
        <v>79.65</v>
      </c>
      <c r="C34428" s="3">
        <v>56.7448692322</v>
      </c>
      <c r="D34428" s="4">
        <v>0.0811931331924968</v>
      </c>
      <c r="E34428" s="5" t="s">
        <v>573</v>
      </c>
    </row>
    <row r="34429" spans="1:5">
      <c r="A34429" s="1">
        <v>34428</v>
      </c>
      <c r="B34429" s="3">
        <v>79.75</v>
      </c>
      <c r="C34429" s="3">
        <v>56.7448692322</v>
      </c>
      <c r="D34429" s="4">
        <v>0.0811931331924968</v>
      </c>
      <c r="E34429" s="5" t="s">
        <v>573</v>
      </c>
    </row>
    <row r="34430" spans="1:5">
      <c r="A34430" s="1">
        <v>34429</v>
      </c>
      <c r="B34430" s="3">
        <v>79.85</v>
      </c>
      <c r="C34430" s="3">
        <v>56.7448692322</v>
      </c>
      <c r="D34430" s="4">
        <v>0.0986144364371172</v>
      </c>
      <c r="E34430" s="5" t="s">
        <v>573</v>
      </c>
    </row>
    <row r="34431" spans="1:5">
      <c r="A34431" s="1">
        <v>34430</v>
      </c>
      <c r="B34431" s="3">
        <v>80.25</v>
      </c>
      <c r="C34431" s="3">
        <v>56.7448692322</v>
      </c>
      <c r="D34431" s="4">
        <v>-0.221586753933281</v>
      </c>
      <c r="E34431" s="5" t="s">
        <v>573</v>
      </c>
    </row>
    <row r="34432" spans="1:5">
      <c r="A34432" s="1">
        <v>34431</v>
      </c>
      <c r="B34432" s="3">
        <v>80.35</v>
      </c>
      <c r="C34432" s="3">
        <v>56.7448692322</v>
      </c>
      <c r="D34432" s="4">
        <v>-0.179863303479306</v>
      </c>
      <c r="E34432" s="5" t="s">
        <v>573</v>
      </c>
    </row>
    <row r="34433" spans="1:5">
      <c r="A34433" s="1">
        <v>34432</v>
      </c>
      <c r="B34433" s="3">
        <v>80.45</v>
      </c>
      <c r="C34433" s="3">
        <v>56.7448692322</v>
      </c>
      <c r="D34433" s="4">
        <v>0.263620290143897</v>
      </c>
      <c r="E34433" s="5" t="s">
        <v>573</v>
      </c>
    </row>
    <row r="34434" spans="1:5">
      <c r="A34434" s="1">
        <v>34433</v>
      </c>
      <c r="B34434" s="3">
        <v>80.55</v>
      </c>
      <c r="C34434" s="3">
        <v>56.7448692322</v>
      </c>
      <c r="D34434" s="4">
        <v>1.4318592040891</v>
      </c>
      <c r="E34434" s="5" t="s">
        <v>573</v>
      </c>
    </row>
    <row r="34435" spans="1:5">
      <c r="A34435" s="1">
        <v>34434</v>
      </c>
      <c r="B34435" s="3">
        <v>81.55</v>
      </c>
      <c r="C34435" s="3">
        <v>56.7448692322</v>
      </c>
      <c r="D34435" s="4">
        <v>0.278202127588977</v>
      </c>
      <c r="E34435" s="5" t="s">
        <v>573</v>
      </c>
    </row>
    <row r="34436" spans="1:5">
      <c r="A34436" s="1">
        <v>34435</v>
      </c>
      <c r="B34436" s="3">
        <v>81.95</v>
      </c>
      <c r="C34436" s="3">
        <v>56.7448692322</v>
      </c>
      <c r="D34436" s="4">
        <v>0.853865325618842</v>
      </c>
      <c r="E34436" s="5" t="s">
        <v>573</v>
      </c>
    </row>
    <row r="34437" spans="1:5">
      <c r="A34437" s="1">
        <v>34436</v>
      </c>
      <c r="B34437" s="3">
        <v>82.35</v>
      </c>
      <c r="C34437" s="3">
        <v>56.7448692322</v>
      </c>
      <c r="D34437" s="4">
        <v>0.911917791550723</v>
      </c>
      <c r="E34437" s="5" t="s">
        <v>573</v>
      </c>
    </row>
    <row r="34438" spans="1:5">
      <c r="A34438" s="1">
        <v>34437</v>
      </c>
      <c r="B34438" s="3">
        <v>82.75</v>
      </c>
      <c r="C34438" s="3">
        <v>56.7448692322</v>
      </c>
      <c r="D34438" s="4">
        <v>-0.221586753933281</v>
      </c>
      <c r="E34438" s="5" t="s">
        <v>573</v>
      </c>
    </row>
    <row r="34439" spans="1:5">
      <c r="A34439" s="1">
        <v>34438</v>
      </c>
      <c r="B34439" s="3">
        <v>82.85</v>
      </c>
      <c r="C34439" s="3">
        <v>56.7448692322</v>
      </c>
      <c r="D34439" s="4">
        <v>0.00731745211378716</v>
      </c>
      <c r="E34439" s="5" t="s">
        <v>573</v>
      </c>
    </row>
    <row r="34440" spans="1:5">
      <c r="A34440" s="1">
        <v>34439</v>
      </c>
      <c r="B34440" s="3">
        <v>83.25</v>
      </c>
      <c r="C34440" s="3">
        <v>56.7448692322</v>
      </c>
      <c r="D34440" s="4">
        <v>0.281041593388517</v>
      </c>
      <c r="E34440" s="5" t="s">
        <v>573</v>
      </c>
    </row>
    <row r="34441" spans="1:5">
      <c r="A34441" s="1">
        <v>34440</v>
      </c>
      <c r="B34441" s="3">
        <v>83.85</v>
      </c>
      <c r="C34441" s="3">
        <v>56.7448692322</v>
      </c>
      <c r="D34441" s="4">
        <v>0.471211609770631</v>
      </c>
      <c r="E34441" s="5" t="s">
        <v>573</v>
      </c>
    </row>
    <row r="34442" spans="1:5">
      <c r="A34442" s="1">
        <v>34441</v>
      </c>
      <c r="B34442" s="3">
        <v>84.55</v>
      </c>
      <c r="C34442" s="3">
        <v>56.7448692322</v>
      </c>
      <c r="D34442" s="4">
        <v>0.0613632186935911</v>
      </c>
      <c r="E34442" s="5" t="s">
        <v>573</v>
      </c>
    </row>
    <row r="34443" spans="1:5">
      <c r="A34443" s="1">
        <v>34442</v>
      </c>
      <c r="B34443" s="3">
        <v>76.65</v>
      </c>
      <c r="C34443" s="3">
        <v>56.6448692322</v>
      </c>
      <c r="D34443" s="4">
        <v>0.304338708551714</v>
      </c>
      <c r="E34443" s="5" t="s">
        <v>573</v>
      </c>
    </row>
    <row r="34444" spans="1:5">
      <c r="A34444" s="1">
        <v>34443</v>
      </c>
      <c r="B34444" s="3">
        <v>77.95</v>
      </c>
      <c r="C34444" s="3">
        <v>56.6448692322</v>
      </c>
      <c r="D34444" s="4">
        <v>1.13189094422379</v>
      </c>
      <c r="E34444" s="5" t="s">
        <v>573</v>
      </c>
    </row>
    <row r="34445" spans="1:5">
      <c r="A34445" s="1">
        <v>34444</v>
      </c>
      <c r="B34445" s="3">
        <v>78.85</v>
      </c>
      <c r="C34445" s="3">
        <v>56.6448692322</v>
      </c>
      <c r="D34445" s="4">
        <v>-0.115160932741763</v>
      </c>
      <c r="E34445" s="5" t="s">
        <v>573</v>
      </c>
    </row>
    <row r="34446" spans="1:5">
      <c r="A34446" s="1">
        <v>34445</v>
      </c>
      <c r="B34446" s="3">
        <v>78.95</v>
      </c>
      <c r="C34446" s="3">
        <v>56.6448692322</v>
      </c>
      <c r="D34446" s="4">
        <v>-0.0262079065079064</v>
      </c>
      <c r="E34446" s="5" t="s">
        <v>573</v>
      </c>
    </row>
    <row r="34447" spans="1:5">
      <c r="A34447" s="1">
        <v>34446</v>
      </c>
      <c r="B34447" s="3">
        <v>79.05</v>
      </c>
      <c r="C34447" s="3">
        <v>56.6448692322</v>
      </c>
      <c r="D34447" s="4">
        <v>-0.289628992531808</v>
      </c>
      <c r="E34447" s="5" t="s">
        <v>573</v>
      </c>
    </row>
    <row r="34448" spans="1:5">
      <c r="A34448" s="1">
        <v>34447</v>
      </c>
      <c r="B34448" s="3">
        <v>79.15</v>
      </c>
      <c r="C34448" s="3">
        <v>56.6448692322</v>
      </c>
      <c r="D34448" s="4">
        <v>0.479775911083461</v>
      </c>
      <c r="E34448" s="5" t="s">
        <v>573</v>
      </c>
    </row>
    <row r="34449" spans="1:5">
      <c r="A34449" s="1">
        <v>34448</v>
      </c>
      <c r="B34449" s="3">
        <v>79.25</v>
      </c>
      <c r="C34449" s="3">
        <v>56.6448692322</v>
      </c>
      <c r="D34449" s="4">
        <v>0.479775911083461</v>
      </c>
      <c r="E34449" s="5" t="s">
        <v>573</v>
      </c>
    </row>
    <row r="34450" spans="1:5">
      <c r="A34450" s="1">
        <v>34449</v>
      </c>
      <c r="B34450" s="3">
        <v>79.35</v>
      </c>
      <c r="C34450" s="3">
        <v>56.6448692322</v>
      </c>
      <c r="D34450" s="4">
        <v>0.512318041575012</v>
      </c>
      <c r="E34450" s="5" t="s">
        <v>573</v>
      </c>
    </row>
    <row r="34451" spans="1:5">
      <c r="A34451" s="1">
        <v>34450</v>
      </c>
      <c r="B34451" s="3">
        <v>79.65</v>
      </c>
      <c r="C34451" s="3">
        <v>56.6448692322</v>
      </c>
      <c r="D34451" s="4">
        <v>-0.221586753933281</v>
      </c>
      <c r="E34451" s="5" t="s">
        <v>573</v>
      </c>
    </row>
    <row r="34452" spans="1:5">
      <c r="A34452" s="1">
        <v>34451</v>
      </c>
      <c r="B34452" s="3">
        <v>79.75</v>
      </c>
      <c r="C34452" s="3">
        <v>56.6448692322</v>
      </c>
      <c r="D34452" s="4">
        <v>-0.179863303479306</v>
      </c>
      <c r="E34452" s="5" t="s">
        <v>573</v>
      </c>
    </row>
    <row r="34453" spans="1:5">
      <c r="A34453" s="1">
        <v>34452</v>
      </c>
      <c r="B34453" s="3">
        <v>79.85</v>
      </c>
      <c r="C34453" s="3">
        <v>56.6448692322</v>
      </c>
      <c r="D34453" s="4">
        <v>-0.115160932741763</v>
      </c>
      <c r="E34453" s="5" t="s">
        <v>573</v>
      </c>
    </row>
    <row r="34454" spans="1:5">
      <c r="A34454" s="1">
        <v>34453</v>
      </c>
      <c r="B34454" s="3">
        <v>79.95</v>
      </c>
      <c r="C34454" s="3">
        <v>56.6448692322</v>
      </c>
      <c r="D34454" s="4">
        <v>-0.115160932741763</v>
      </c>
      <c r="E34454" s="5" t="s">
        <v>573</v>
      </c>
    </row>
    <row r="34455" spans="1:5">
      <c r="A34455" s="1">
        <v>34454</v>
      </c>
      <c r="B34455" s="3">
        <v>80.05</v>
      </c>
      <c r="C34455" s="3">
        <v>56.6448692322</v>
      </c>
      <c r="D34455" s="4">
        <v>-0.0977396294971428</v>
      </c>
      <c r="E34455" s="5" t="s">
        <v>573</v>
      </c>
    </row>
    <row r="34456" spans="1:5">
      <c r="A34456" s="1">
        <v>34455</v>
      </c>
      <c r="B34456" s="3">
        <v>80.35</v>
      </c>
      <c r="C34456" s="3">
        <v>56.6448692322</v>
      </c>
      <c r="D34456" s="4">
        <v>-0.115160932741763</v>
      </c>
      <c r="E34456" s="5" t="s">
        <v>573</v>
      </c>
    </row>
    <row r="34457" spans="1:5">
      <c r="A34457" s="1">
        <v>34456</v>
      </c>
      <c r="B34457" s="3">
        <v>80.55</v>
      </c>
      <c r="C34457" s="3">
        <v>56.6448692322</v>
      </c>
      <c r="D34457" s="4">
        <v>0.198917919406355</v>
      </c>
      <c r="E34457" s="5" t="s">
        <v>573</v>
      </c>
    </row>
    <row r="34458" spans="1:5">
      <c r="A34458" s="1">
        <v>34457</v>
      </c>
      <c r="B34458" s="3">
        <v>80.95</v>
      </c>
      <c r="C34458" s="3">
        <v>56.6448692322</v>
      </c>
      <c r="D34458" s="4">
        <v>0.430098364340113</v>
      </c>
      <c r="E34458" s="5" t="s">
        <v>573</v>
      </c>
    </row>
    <row r="34459" spans="1:5">
      <c r="A34459" s="1">
        <v>34458</v>
      </c>
      <c r="B34459" s="3">
        <v>82.65</v>
      </c>
      <c r="C34459" s="3">
        <v>56.6448692322</v>
      </c>
      <c r="D34459" s="4">
        <v>-0.145819897337204</v>
      </c>
      <c r="E34459" s="5" t="s">
        <v>573</v>
      </c>
    </row>
    <row r="34460" spans="1:5">
      <c r="A34460" s="1">
        <v>34459</v>
      </c>
      <c r="B34460" s="3">
        <v>82.95</v>
      </c>
      <c r="C34460" s="3">
        <v>56.6448692322</v>
      </c>
      <c r="D34460" s="4">
        <v>0.664795231507141</v>
      </c>
      <c r="E34460" s="5" t="s">
        <v>573</v>
      </c>
    </row>
    <row r="34461" spans="1:5">
      <c r="A34461" s="1">
        <v>34460</v>
      </c>
      <c r="B34461" s="3">
        <v>83.25</v>
      </c>
      <c r="C34461" s="3">
        <v>56.6448692322</v>
      </c>
      <c r="D34461" s="4">
        <v>-0.0977396294971428</v>
      </c>
      <c r="E34461" s="5" t="s">
        <v>573</v>
      </c>
    </row>
    <row r="34462" spans="1:5">
      <c r="A34462" s="1">
        <v>34461</v>
      </c>
      <c r="B34462" s="3">
        <v>85.75</v>
      </c>
      <c r="C34462" s="3">
        <v>56.6448692322</v>
      </c>
      <c r="D34462" s="4">
        <v>0.339963941375504</v>
      </c>
      <c r="E34462" s="5" t="s">
        <v>573</v>
      </c>
    </row>
    <row r="34463" spans="1:5">
      <c r="A34463" s="1">
        <v>34462</v>
      </c>
      <c r="B34463" s="3">
        <v>77.65</v>
      </c>
      <c r="C34463" s="3">
        <v>56.5448692322</v>
      </c>
      <c r="D34463" s="4">
        <v>-0.574089205118774</v>
      </c>
      <c r="E34463" s="5" t="s">
        <v>573</v>
      </c>
    </row>
    <row r="34464" spans="1:5">
      <c r="A34464" s="1">
        <v>34463</v>
      </c>
      <c r="B34464" s="3">
        <v>78.75</v>
      </c>
      <c r="C34464" s="3">
        <v>56.5448692322</v>
      </c>
      <c r="D34464" s="4">
        <v>-0.179863303479306</v>
      </c>
      <c r="E34464" s="5" t="s">
        <v>573</v>
      </c>
    </row>
    <row r="34465" spans="1:5">
      <c r="A34465" s="1">
        <v>34464</v>
      </c>
      <c r="B34465" s="3">
        <v>78.85</v>
      </c>
      <c r="C34465" s="3">
        <v>56.5448692322</v>
      </c>
      <c r="D34465" s="4">
        <v>1.0042888268509</v>
      </c>
      <c r="E34465" s="5" t="s">
        <v>573</v>
      </c>
    </row>
    <row r="34466" spans="1:5">
      <c r="A34466" s="1">
        <v>34465</v>
      </c>
      <c r="B34466" s="3">
        <v>78.95</v>
      </c>
      <c r="C34466" s="3">
        <v>56.5448692322</v>
      </c>
      <c r="D34466" s="4">
        <v>0.479775911083461</v>
      </c>
      <c r="E34466" s="5" t="s">
        <v>573</v>
      </c>
    </row>
    <row r="34467" spans="1:5">
      <c r="A34467" s="1">
        <v>34466</v>
      </c>
      <c r="B34467" s="3">
        <v>79.05</v>
      </c>
      <c r="C34467" s="3">
        <v>56.5448692322</v>
      </c>
      <c r="D34467" s="4">
        <v>0.479775911083461</v>
      </c>
      <c r="E34467" s="5" t="s">
        <v>573</v>
      </c>
    </row>
    <row r="34468" spans="1:5">
      <c r="A34468" s="1">
        <v>34467</v>
      </c>
      <c r="B34468" s="3">
        <v>79.55</v>
      </c>
      <c r="C34468" s="3">
        <v>56.5448692322</v>
      </c>
      <c r="D34468" s="4">
        <v>-0.0144860159882199</v>
      </c>
      <c r="E34468" s="5" t="s">
        <v>573</v>
      </c>
    </row>
    <row r="34469" spans="1:5">
      <c r="A34469" s="1">
        <v>34468</v>
      </c>
      <c r="B34469" s="3">
        <v>79.85</v>
      </c>
      <c r="C34469" s="3">
        <v>56.5448692322</v>
      </c>
      <c r="D34469" s="4">
        <v>-0.145819897337204</v>
      </c>
      <c r="E34469" s="5" t="s">
        <v>573</v>
      </c>
    </row>
    <row r="34470" spans="1:5">
      <c r="A34470" s="1">
        <v>34469</v>
      </c>
      <c r="B34470" s="3">
        <v>80.05</v>
      </c>
      <c r="C34470" s="3">
        <v>56.5448692322</v>
      </c>
      <c r="D34470" s="4">
        <v>-0.115160932741763</v>
      </c>
      <c r="E34470" s="5" t="s">
        <v>573</v>
      </c>
    </row>
    <row r="34471" spans="1:5">
      <c r="A34471" s="1">
        <v>34470</v>
      </c>
      <c r="B34471" s="3">
        <v>80.15</v>
      </c>
      <c r="C34471" s="3">
        <v>56.5448692322</v>
      </c>
      <c r="D34471" s="4">
        <v>-0.115160932741763</v>
      </c>
      <c r="E34471" s="5" t="s">
        <v>573</v>
      </c>
    </row>
    <row r="34472" spans="1:5">
      <c r="A34472" s="1">
        <v>34471</v>
      </c>
      <c r="B34472" s="3">
        <v>80.25</v>
      </c>
      <c r="C34472" s="3">
        <v>56.5448692322</v>
      </c>
      <c r="D34472" s="4">
        <v>-0.115160932741763</v>
      </c>
      <c r="E34472" s="5" t="s">
        <v>573</v>
      </c>
    </row>
    <row r="34473" spans="1:5">
      <c r="A34473" s="1">
        <v>34472</v>
      </c>
      <c r="B34473" s="3">
        <v>80.35</v>
      </c>
      <c r="C34473" s="3">
        <v>56.5448692322</v>
      </c>
      <c r="D34473" s="4">
        <v>-0.115160932741763</v>
      </c>
      <c r="E34473" s="5" t="s">
        <v>573</v>
      </c>
    </row>
    <row r="34474" spans="1:5">
      <c r="A34474" s="1">
        <v>34473</v>
      </c>
      <c r="B34474" s="3">
        <v>80.55</v>
      </c>
      <c r="C34474" s="3">
        <v>56.5448692322</v>
      </c>
      <c r="D34474" s="4">
        <v>-0.115160932741763</v>
      </c>
      <c r="E34474" s="5" t="s">
        <v>573</v>
      </c>
    </row>
    <row r="34475" spans="1:5">
      <c r="A34475" s="1">
        <v>34474</v>
      </c>
      <c r="B34475" s="3">
        <v>80.65</v>
      </c>
      <c r="C34475" s="3">
        <v>56.5448692322</v>
      </c>
      <c r="D34475" s="4">
        <v>-0.0977396294971428</v>
      </c>
      <c r="E34475" s="5" t="s">
        <v>573</v>
      </c>
    </row>
    <row r="34476" spans="1:5">
      <c r="A34476" s="1">
        <v>34475</v>
      </c>
      <c r="B34476" s="3">
        <v>80.85</v>
      </c>
      <c r="C34476" s="3">
        <v>56.5448692322</v>
      </c>
      <c r="D34476" s="4">
        <v>-0.115160932741763</v>
      </c>
      <c r="E34476" s="5" t="s">
        <v>573</v>
      </c>
    </row>
    <row r="34477" spans="1:5">
      <c r="A34477" s="1">
        <v>34476</v>
      </c>
      <c r="B34477" s="3">
        <v>81.45</v>
      </c>
      <c r="C34477" s="3">
        <v>56.5448692322</v>
      </c>
      <c r="D34477" s="4">
        <v>-0.179863303479306</v>
      </c>
      <c r="E34477" s="5" t="s">
        <v>573</v>
      </c>
    </row>
    <row r="34478" spans="1:5">
      <c r="A34478" s="1">
        <v>34477</v>
      </c>
      <c r="B34478" s="3">
        <v>81.55</v>
      </c>
      <c r="C34478" s="3">
        <v>56.5448692322</v>
      </c>
      <c r="D34478" s="4">
        <v>-0.115160932741763</v>
      </c>
      <c r="E34478" s="5" t="s">
        <v>573</v>
      </c>
    </row>
    <row r="34479" spans="1:5">
      <c r="A34479" s="1">
        <v>34478</v>
      </c>
      <c r="B34479" s="3">
        <v>82.15</v>
      </c>
      <c r="C34479" s="3">
        <v>56.5448692322</v>
      </c>
      <c r="D34479" s="4">
        <v>0.447519667584733</v>
      </c>
      <c r="E34479" s="5" t="s">
        <v>573</v>
      </c>
    </row>
    <row r="34480" spans="1:5">
      <c r="A34480" s="1">
        <v>34479</v>
      </c>
      <c r="B34480" s="3">
        <v>82.25</v>
      </c>
      <c r="C34480" s="3">
        <v>56.5448692322</v>
      </c>
      <c r="D34480" s="4">
        <v>0.0029352872564005</v>
      </c>
      <c r="E34480" s="5" t="s">
        <v>573</v>
      </c>
    </row>
    <row r="34481" spans="1:5">
      <c r="A34481" s="1">
        <v>34480</v>
      </c>
      <c r="B34481" s="3">
        <v>82.55</v>
      </c>
      <c r="C34481" s="3">
        <v>56.5448692322</v>
      </c>
      <c r="D34481" s="4">
        <v>-0.221586753933281</v>
      </c>
      <c r="E34481" s="5" t="s">
        <v>573</v>
      </c>
    </row>
    <row r="34482" spans="1:5">
      <c r="A34482" s="1">
        <v>34481</v>
      </c>
      <c r="B34482" s="3">
        <v>82.65</v>
      </c>
      <c r="C34482" s="3">
        <v>56.5448692322</v>
      </c>
      <c r="D34482" s="4">
        <v>-0.145819897337204</v>
      </c>
      <c r="E34482" s="5" t="s">
        <v>573</v>
      </c>
    </row>
    <row r="34483" spans="1:5">
      <c r="A34483" s="1">
        <v>34482</v>
      </c>
      <c r="B34483" s="3">
        <v>83.25</v>
      </c>
      <c r="C34483" s="3">
        <v>56.5448692322</v>
      </c>
      <c r="D34483" s="4">
        <v>0.580522017991791</v>
      </c>
      <c r="E34483" s="5" t="s">
        <v>573</v>
      </c>
    </row>
    <row r="34484" spans="1:5">
      <c r="A34484" s="1">
        <v>34483</v>
      </c>
      <c r="B34484" s="3">
        <v>84.85</v>
      </c>
      <c r="C34484" s="3">
        <v>56.5448692322</v>
      </c>
      <c r="D34484" s="4">
        <v>0.133127434991391</v>
      </c>
      <c r="E34484" s="5" t="s">
        <v>573</v>
      </c>
    </row>
    <row r="34485" spans="1:5">
      <c r="A34485" s="1">
        <v>34484</v>
      </c>
      <c r="B34485" s="3">
        <v>86.45</v>
      </c>
      <c r="C34485" s="3">
        <v>56.5448692322</v>
      </c>
      <c r="D34485" s="4">
        <v>0.786898361531632</v>
      </c>
      <c r="E34485" s="5" t="s">
        <v>573</v>
      </c>
    </row>
    <row r="34486" spans="1:5">
      <c r="A34486" s="1">
        <v>34485</v>
      </c>
      <c r="B34486" s="3">
        <v>86.75</v>
      </c>
      <c r="C34486" s="3">
        <v>56.5448692322</v>
      </c>
      <c r="D34486" s="4">
        <v>0.589818840653681</v>
      </c>
      <c r="E34486" s="5" t="s">
        <v>573</v>
      </c>
    </row>
    <row r="34487" spans="1:5">
      <c r="A34487" s="1">
        <v>34486</v>
      </c>
      <c r="B34487" s="3">
        <v>77.85</v>
      </c>
      <c r="C34487" s="3">
        <v>56.4448692322</v>
      </c>
      <c r="D34487" s="4">
        <v>0.270223862386998</v>
      </c>
      <c r="E34487" s="5" t="s">
        <v>573</v>
      </c>
    </row>
    <row r="34488" spans="1:5">
      <c r="A34488" s="1">
        <v>34487</v>
      </c>
      <c r="B34488" s="3">
        <v>79.65</v>
      </c>
      <c r="C34488" s="3">
        <v>56.4448692322</v>
      </c>
      <c r="D34488" s="4">
        <v>-0.115160932741763</v>
      </c>
      <c r="E34488" s="5" t="s">
        <v>573</v>
      </c>
    </row>
    <row r="34489" spans="1:5">
      <c r="A34489" s="1">
        <v>34488</v>
      </c>
      <c r="B34489" s="3">
        <v>80.15</v>
      </c>
      <c r="C34489" s="3">
        <v>56.4448692322</v>
      </c>
      <c r="D34489" s="4">
        <v>-0.0977396294971428</v>
      </c>
      <c r="E34489" s="5" t="s">
        <v>573</v>
      </c>
    </row>
    <row r="34490" spans="1:5">
      <c r="A34490" s="1">
        <v>34489</v>
      </c>
      <c r="B34490" s="3">
        <v>80.25</v>
      </c>
      <c r="C34490" s="3">
        <v>56.4448692322</v>
      </c>
      <c r="D34490" s="4">
        <v>-0.115160932741763</v>
      </c>
      <c r="E34490" s="5" t="s">
        <v>573</v>
      </c>
    </row>
    <row r="34491" spans="1:5">
      <c r="A34491" s="1">
        <v>34490</v>
      </c>
      <c r="B34491" s="3">
        <v>80.35</v>
      </c>
      <c r="C34491" s="3">
        <v>56.4448692322</v>
      </c>
      <c r="D34491" s="4">
        <v>-0.115160932741763</v>
      </c>
      <c r="E34491" s="5" t="s">
        <v>573</v>
      </c>
    </row>
    <row r="34492" spans="1:5">
      <c r="A34492" s="1">
        <v>34491</v>
      </c>
      <c r="B34492" s="3">
        <v>80.45</v>
      </c>
      <c r="C34492" s="3">
        <v>56.4448692322</v>
      </c>
      <c r="D34492" s="4">
        <v>-0.179863303479306</v>
      </c>
      <c r="E34492" s="5" t="s">
        <v>573</v>
      </c>
    </row>
    <row r="34493" spans="1:5">
      <c r="A34493" s="1">
        <v>34492</v>
      </c>
      <c r="B34493" s="3">
        <v>80.55</v>
      </c>
      <c r="C34493" s="3">
        <v>56.4448692322</v>
      </c>
      <c r="D34493" s="4">
        <v>-0.115160932741763</v>
      </c>
      <c r="E34493" s="5" t="s">
        <v>573</v>
      </c>
    </row>
    <row r="34494" spans="1:5">
      <c r="A34494" s="1">
        <v>34493</v>
      </c>
      <c r="B34494" s="3">
        <v>80.65</v>
      </c>
      <c r="C34494" s="3">
        <v>56.4448692322</v>
      </c>
      <c r="D34494" s="4">
        <v>-0.179863303479306</v>
      </c>
      <c r="E34494" s="5" t="s">
        <v>573</v>
      </c>
    </row>
    <row r="34495" spans="1:5">
      <c r="A34495" s="1">
        <v>34494</v>
      </c>
      <c r="B34495" s="3">
        <v>80.75</v>
      </c>
      <c r="C34495" s="3">
        <v>56.4448692322</v>
      </c>
      <c r="D34495" s="4">
        <v>-0.115160932741763</v>
      </c>
      <c r="E34495" s="5" t="s">
        <v>573</v>
      </c>
    </row>
    <row r="34496" spans="1:5">
      <c r="A34496" s="1">
        <v>34495</v>
      </c>
      <c r="B34496" s="3">
        <v>80.85</v>
      </c>
      <c r="C34496" s="3">
        <v>56.4448692322</v>
      </c>
      <c r="D34496" s="4">
        <v>0.00731745211378716</v>
      </c>
      <c r="E34496" s="5" t="s">
        <v>573</v>
      </c>
    </row>
    <row r="34497" spans="1:5">
      <c r="A34497" s="1">
        <v>34496</v>
      </c>
      <c r="B34497" s="3">
        <v>80.95</v>
      </c>
      <c r="C34497" s="3">
        <v>56.4448692322</v>
      </c>
      <c r="D34497" s="4">
        <v>-0.115160932741763</v>
      </c>
      <c r="E34497" s="5" t="s">
        <v>573</v>
      </c>
    </row>
    <row r="34498" spans="1:5">
      <c r="A34498" s="1">
        <v>34497</v>
      </c>
      <c r="B34498" s="3">
        <v>81.05</v>
      </c>
      <c r="C34498" s="3">
        <v>56.4448692322</v>
      </c>
      <c r="D34498" s="4">
        <v>-0.115160932741763</v>
      </c>
      <c r="E34498" s="5" t="s">
        <v>573</v>
      </c>
    </row>
    <row r="34499" spans="1:5">
      <c r="A34499" s="1">
        <v>34498</v>
      </c>
      <c r="B34499" s="3">
        <v>81.35</v>
      </c>
      <c r="C34499" s="3">
        <v>56.4448692322</v>
      </c>
      <c r="D34499" s="4">
        <v>-0.115160932741763</v>
      </c>
      <c r="E34499" s="5" t="s">
        <v>573</v>
      </c>
    </row>
    <row r="34500" spans="1:5">
      <c r="A34500" s="1">
        <v>34499</v>
      </c>
      <c r="B34500" s="3">
        <v>81.45</v>
      </c>
      <c r="C34500" s="3">
        <v>56.4448692322</v>
      </c>
      <c r="D34500" s="4">
        <v>-0.221586753933281</v>
      </c>
      <c r="E34500" s="5" t="s">
        <v>573</v>
      </c>
    </row>
    <row r="34501" spans="1:5">
      <c r="A34501" s="1">
        <v>34500</v>
      </c>
      <c r="B34501" s="3">
        <v>81.55</v>
      </c>
      <c r="C34501" s="3">
        <v>56.4448692322</v>
      </c>
      <c r="D34501" s="4">
        <v>-0.179863303479306</v>
      </c>
      <c r="E34501" s="5" t="s">
        <v>573</v>
      </c>
    </row>
    <row r="34502" spans="1:5">
      <c r="A34502" s="1">
        <v>34501</v>
      </c>
      <c r="B34502" s="3">
        <v>81.65</v>
      </c>
      <c r="C34502" s="3">
        <v>56.4448692322</v>
      </c>
      <c r="D34502" s="4">
        <v>-0.115160932741763</v>
      </c>
      <c r="E34502" s="5" t="s">
        <v>573</v>
      </c>
    </row>
    <row r="34503" spans="1:5">
      <c r="A34503" s="1">
        <v>34502</v>
      </c>
      <c r="B34503" s="3">
        <v>82.55</v>
      </c>
      <c r="C34503" s="3">
        <v>56.4448692322</v>
      </c>
      <c r="D34503" s="4">
        <v>-0.221586753933281</v>
      </c>
      <c r="E34503" s="5" t="s">
        <v>573</v>
      </c>
    </row>
    <row r="34504" spans="1:5">
      <c r="A34504" s="1">
        <v>34503</v>
      </c>
      <c r="B34504" s="3">
        <v>82.65</v>
      </c>
      <c r="C34504" s="3">
        <v>56.4448692322</v>
      </c>
      <c r="D34504" s="4">
        <v>-0.115160932741763</v>
      </c>
      <c r="E34504" s="5" t="s">
        <v>573</v>
      </c>
    </row>
    <row r="34505" spans="1:5">
      <c r="A34505" s="1">
        <v>34504</v>
      </c>
      <c r="B34505" s="3">
        <v>83.15</v>
      </c>
      <c r="C34505" s="3">
        <v>56.4448692322</v>
      </c>
      <c r="D34505" s="4">
        <v>0.54797988750024</v>
      </c>
      <c r="E34505" s="5" t="s">
        <v>573</v>
      </c>
    </row>
    <row r="34506" spans="1:5">
      <c r="A34506" s="1">
        <v>34505</v>
      </c>
      <c r="B34506" s="3">
        <v>83.95</v>
      </c>
      <c r="C34506" s="3">
        <v>56.4448692322</v>
      </c>
      <c r="D34506" s="4">
        <v>0.162880867486663</v>
      </c>
      <c r="E34506" s="5" t="s">
        <v>573</v>
      </c>
    </row>
    <row r="34507" spans="1:5">
      <c r="A34507" s="1">
        <v>34506</v>
      </c>
      <c r="B34507" s="3">
        <v>86.65</v>
      </c>
      <c r="C34507" s="3">
        <v>56.4448692322</v>
      </c>
      <c r="D34507" s="4">
        <v>0.589818840653681</v>
      </c>
      <c r="E34507" s="5" t="s">
        <v>573</v>
      </c>
    </row>
    <row r="34508" spans="1:5">
      <c r="A34508" s="1">
        <v>34507</v>
      </c>
      <c r="B34508" s="3">
        <v>87.15</v>
      </c>
      <c r="C34508" s="3">
        <v>56.4448692322</v>
      </c>
      <c r="D34508" s="4">
        <v>0.760510583509006</v>
      </c>
      <c r="E34508" s="5" t="s">
        <v>573</v>
      </c>
    </row>
    <row r="34509" spans="1:5">
      <c r="A34509" s="1">
        <v>34508</v>
      </c>
      <c r="B34509" s="3">
        <v>90.25</v>
      </c>
      <c r="C34509" s="3">
        <v>56.5448692322</v>
      </c>
      <c r="D34509" s="4">
        <v>0.97547598024667</v>
      </c>
      <c r="E34509" s="5" t="s">
        <v>573</v>
      </c>
    </row>
    <row r="34510" spans="1:5">
      <c r="A34510" s="1">
        <v>34509</v>
      </c>
      <c r="B34510" s="3">
        <v>93.45</v>
      </c>
      <c r="C34510" s="3">
        <v>56.5448692322</v>
      </c>
      <c r="D34510" s="4">
        <v>0.895152655718487</v>
      </c>
      <c r="E34510" s="5" t="s">
        <v>573</v>
      </c>
    </row>
    <row r="34511" spans="1:5">
      <c r="A34511" s="1">
        <v>34510</v>
      </c>
      <c r="B34511" s="3">
        <v>104.85</v>
      </c>
      <c r="C34511" s="3">
        <v>56.6448692322</v>
      </c>
      <c r="D34511" s="4">
        <v>0.752360154749922</v>
      </c>
      <c r="E34511" s="5" t="s">
        <v>573</v>
      </c>
    </row>
    <row r="34512" spans="1:5">
      <c r="A34512" s="1">
        <v>34511</v>
      </c>
      <c r="B34512" s="3">
        <v>109.15</v>
      </c>
      <c r="C34512" s="3">
        <v>56.6448692322</v>
      </c>
      <c r="D34512" s="4">
        <v>0.543251790591283</v>
      </c>
      <c r="E34512" s="5" t="s">
        <v>573</v>
      </c>
    </row>
    <row r="34513" spans="1:5">
      <c r="A34513" s="1">
        <v>34512</v>
      </c>
      <c r="B34513" s="3">
        <v>115.85</v>
      </c>
      <c r="C34513" s="3">
        <v>57.3448692322</v>
      </c>
      <c r="D34513" s="4">
        <v>0.905632625835483</v>
      </c>
      <c r="E34513" s="5" t="s">
        <v>576</v>
      </c>
    </row>
    <row r="34514" spans="1:5">
      <c r="A34514" s="1">
        <v>34513</v>
      </c>
      <c r="B34514" s="3">
        <v>117.55</v>
      </c>
      <c r="C34514" s="3">
        <v>57.2448692322</v>
      </c>
      <c r="D34514" s="4">
        <v>0.952749897657314</v>
      </c>
      <c r="E34514" s="5" t="s">
        <v>576</v>
      </c>
    </row>
    <row r="34515" spans="1:5">
      <c r="A34515" s="1">
        <v>34514</v>
      </c>
      <c r="B34515" s="3">
        <v>117.65</v>
      </c>
      <c r="C34515" s="3">
        <v>57.2448692322</v>
      </c>
      <c r="D34515" s="4">
        <v>0.782543512015343</v>
      </c>
      <c r="E34515" s="5" t="s">
        <v>576</v>
      </c>
    </row>
    <row r="34516" spans="1:5">
      <c r="A34516" s="1">
        <v>34515</v>
      </c>
      <c r="B34516" s="3">
        <v>136.35</v>
      </c>
      <c r="C34516" s="3">
        <v>56.8448692322</v>
      </c>
      <c r="D34516" s="4">
        <v>0.52019486482656</v>
      </c>
      <c r="E34516" s="5" t="s">
        <v>576</v>
      </c>
    </row>
    <row r="34517" spans="1:5">
      <c r="A34517" s="1">
        <v>34516</v>
      </c>
      <c r="B34517" s="3">
        <v>136.55</v>
      </c>
      <c r="C34517" s="3">
        <v>56.4448692322</v>
      </c>
      <c r="D34517" s="4">
        <v>1.23558982426405</v>
      </c>
      <c r="E34517" s="5" t="s">
        <v>576</v>
      </c>
    </row>
    <row r="34518" spans="1:5">
      <c r="A34518" s="1">
        <v>34517</v>
      </c>
      <c r="B34518" s="3">
        <v>159.45</v>
      </c>
      <c r="C34518" s="3">
        <v>56.9448692322</v>
      </c>
      <c r="D34518" s="4">
        <v>1.51754362958548</v>
      </c>
      <c r="E34518" s="5" t="s">
        <v>573</v>
      </c>
    </row>
    <row r="34519" spans="1:5">
      <c r="A34519" s="1">
        <v>34518</v>
      </c>
      <c r="B34519" s="3">
        <v>158.95</v>
      </c>
      <c r="C34519" s="3">
        <v>56.5448692322</v>
      </c>
      <c r="D34519" s="4">
        <v>1.15617079525751</v>
      </c>
      <c r="E34519" s="5" t="s">
        <v>573</v>
      </c>
    </row>
    <row r="34520" spans="1:5">
      <c r="A34520" s="1">
        <v>34519</v>
      </c>
      <c r="B34520" s="3">
        <v>28.25</v>
      </c>
      <c r="C34520" s="3">
        <v>56.3448692322</v>
      </c>
      <c r="D34520" s="4">
        <v>-0.202798803139052</v>
      </c>
      <c r="E34520" s="5" t="s">
        <v>573</v>
      </c>
    </row>
    <row r="34521" spans="1:5">
      <c r="A34521" s="1">
        <v>34520</v>
      </c>
      <c r="B34521" s="3">
        <v>30.75</v>
      </c>
      <c r="C34521" s="3">
        <v>56.3448692322</v>
      </c>
      <c r="D34521" s="4">
        <v>-0.0485986037366096</v>
      </c>
      <c r="E34521" s="5" t="s">
        <v>573</v>
      </c>
    </row>
    <row r="34522" spans="1:5">
      <c r="A34522" s="1">
        <v>34521</v>
      </c>
      <c r="B34522" s="3">
        <v>34.75</v>
      </c>
      <c r="C34522" s="3">
        <v>56.3448692322</v>
      </c>
      <c r="D34522" s="4">
        <v>0.818119706181352</v>
      </c>
      <c r="E34522" s="5" t="s">
        <v>573</v>
      </c>
    </row>
    <row r="34523" spans="1:5">
      <c r="A34523" s="1">
        <v>34522</v>
      </c>
      <c r="B34523" s="3">
        <v>29.85</v>
      </c>
      <c r="C34523" s="3">
        <v>56.2448692322</v>
      </c>
      <c r="D34523" s="4">
        <v>0.874891113573353</v>
      </c>
      <c r="E34523" s="5" t="s">
        <v>573</v>
      </c>
    </row>
    <row r="34524" spans="1:5">
      <c r="A34524" s="1">
        <v>34523</v>
      </c>
      <c r="B34524" s="3">
        <v>31.05</v>
      </c>
      <c r="C34524" s="3">
        <v>56.2448692322</v>
      </c>
      <c r="D34524" s="4">
        <v>0.309774397813668</v>
      </c>
      <c r="E34524" s="5" t="s">
        <v>573</v>
      </c>
    </row>
    <row r="34525" spans="1:5">
      <c r="A34525" s="1">
        <v>34524</v>
      </c>
      <c r="B34525" s="3">
        <v>33.75</v>
      </c>
      <c r="C34525" s="3">
        <v>56.2448692322</v>
      </c>
      <c r="D34525" s="4">
        <v>0.791161572097065</v>
      </c>
      <c r="E34525" s="5" t="s">
        <v>573</v>
      </c>
    </row>
    <row r="34526" spans="1:5">
      <c r="A34526" s="1">
        <v>34525</v>
      </c>
      <c r="B34526" s="3">
        <v>34.95</v>
      </c>
      <c r="C34526" s="3">
        <v>56.2448692322</v>
      </c>
      <c r="D34526" s="4">
        <v>0.86565260663801</v>
      </c>
      <c r="E34526" s="5" t="s">
        <v>573</v>
      </c>
    </row>
    <row r="34527" spans="1:5">
      <c r="A34527" s="1">
        <v>34526</v>
      </c>
      <c r="B34527" s="3">
        <v>30.25</v>
      </c>
      <c r="C34527" s="3">
        <v>56.1448692322</v>
      </c>
      <c r="D34527" s="4">
        <v>0.343300967289667</v>
      </c>
      <c r="E34527" s="5" t="s">
        <v>573</v>
      </c>
    </row>
    <row r="34528" spans="1:5">
      <c r="A34528" s="1">
        <v>34527</v>
      </c>
      <c r="B34528" s="3">
        <v>30.85</v>
      </c>
      <c r="C34528" s="3">
        <v>56.1448692322</v>
      </c>
      <c r="D34528" s="4">
        <v>0.155178046715938</v>
      </c>
      <c r="E34528" s="5" t="s">
        <v>573</v>
      </c>
    </row>
    <row r="34529" spans="1:5">
      <c r="A34529" s="1">
        <v>34528</v>
      </c>
      <c r="B34529" s="3">
        <v>36.85</v>
      </c>
      <c r="C34529" s="3">
        <v>56.1448692322</v>
      </c>
      <c r="D34529" s="4">
        <v>0.109885135737034</v>
      </c>
      <c r="E34529" s="5" t="s">
        <v>573</v>
      </c>
    </row>
    <row r="34530" spans="1:5">
      <c r="A34530" s="1">
        <v>34529</v>
      </c>
      <c r="B34530" s="3">
        <v>30.85</v>
      </c>
      <c r="C34530" s="3">
        <v>56.0448692322</v>
      </c>
      <c r="D34530" s="4">
        <v>0.372181001785445</v>
      </c>
      <c r="E34530" s="5" t="s">
        <v>573</v>
      </c>
    </row>
    <row r="34531" spans="1:5">
      <c r="A34531" s="1">
        <v>34530</v>
      </c>
      <c r="B34531" s="3">
        <v>31.35</v>
      </c>
      <c r="C34531" s="3">
        <v>56.0448692322</v>
      </c>
      <c r="D34531" s="4">
        <v>0.847932979489066</v>
      </c>
      <c r="E34531" s="5" t="s">
        <v>573</v>
      </c>
    </row>
    <row r="34532" spans="1:5">
      <c r="A34532" s="1">
        <v>34531</v>
      </c>
      <c r="B34532" s="3">
        <v>32.45</v>
      </c>
      <c r="C34532" s="3">
        <v>56.0448692322</v>
      </c>
      <c r="D34532" s="4">
        <v>-0.0343999880129513</v>
      </c>
      <c r="E34532" s="5" t="s">
        <v>573</v>
      </c>
    </row>
    <row r="34533" spans="1:5">
      <c r="A34533" s="1">
        <v>34532</v>
      </c>
      <c r="B34533" s="3">
        <v>32.75</v>
      </c>
      <c r="C34533" s="3">
        <v>56.0448692322</v>
      </c>
      <c r="D34533" s="4">
        <v>1.07334690318004</v>
      </c>
      <c r="E34533" s="5" t="s">
        <v>573</v>
      </c>
    </row>
    <row r="34534" spans="1:5">
      <c r="A34534" s="1">
        <v>34533</v>
      </c>
      <c r="B34534" s="3">
        <v>36.15</v>
      </c>
      <c r="C34534" s="3">
        <v>56.0448692322</v>
      </c>
      <c r="D34534" s="4">
        <v>-0.259808529395685</v>
      </c>
      <c r="E34534" s="5" t="s">
        <v>573</v>
      </c>
    </row>
    <row r="34535" spans="1:5">
      <c r="A34535" s="1">
        <v>34534</v>
      </c>
      <c r="B34535" s="3">
        <v>36.45</v>
      </c>
      <c r="C34535" s="3">
        <v>56.0448692322</v>
      </c>
      <c r="D34535" s="4">
        <v>0.164716199667707</v>
      </c>
      <c r="E34535" s="5" t="s">
        <v>573</v>
      </c>
    </row>
    <row r="34536" spans="1:5">
      <c r="A34536" s="1">
        <v>34535</v>
      </c>
      <c r="B34536" s="3">
        <v>30.65</v>
      </c>
      <c r="C34536" s="3">
        <v>55.9448692322</v>
      </c>
      <c r="D34536" s="4">
        <v>0.104661500819098</v>
      </c>
      <c r="E34536" s="5" t="s">
        <v>573</v>
      </c>
    </row>
    <row r="34537" spans="1:5">
      <c r="A34537" s="1">
        <v>34536</v>
      </c>
      <c r="B34537" s="3">
        <v>31.55</v>
      </c>
      <c r="C34537" s="3">
        <v>55.9448692322</v>
      </c>
      <c r="D34537" s="4">
        <v>0.791161572097065</v>
      </c>
      <c r="E34537" s="5" t="s">
        <v>573</v>
      </c>
    </row>
    <row r="34538" spans="1:5">
      <c r="A34538" s="1">
        <v>34537</v>
      </c>
      <c r="B34538" s="3">
        <v>32.45</v>
      </c>
      <c r="C34538" s="3">
        <v>55.9448692322</v>
      </c>
      <c r="D34538" s="4">
        <v>1.07108922160961</v>
      </c>
      <c r="E34538" s="5" t="s">
        <v>573</v>
      </c>
    </row>
    <row r="34539" spans="1:5">
      <c r="A34539" s="1">
        <v>34538</v>
      </c>
      <c r="B34539" s="3">
        <v>32.55</v>
      </c>
      <c r="C34539" s="3">
        <v>55.9448692322</v>
      </c>
      <c r="D34539" s="4">
        <v>0.847932979489066</v>
      </c>
      <c r="E34539" s="5" t="s">
        <v>573</v>
      </c>
    </row>
    <row r="34540" spans="1:5">
      <c r="A34540" s="1">
        <v>34539</v>
      </c>
      <c r="B34540" s="3">
        <v>33.35</v>
      </c>
      <c r="C34540" s="3">
        <v>55.9448692322</v>
      </c>
      <c r="D34540" s="4">
        <v>0.791161572097065</v>
      </c>
      <c r="E34540" s="5" t="s">
        <v>573</v>
      </c>
    </row>
    <row r="34541" spans="1:5">
      <c r="A34541" s="1">
        <v>34540</v>
      </c>
      <c r="B34541" s="3">
        <v>35.85</v>
      </c>
      <c r="C34541" s="3">
        <v>55.9448692322</v>
      </c>
      <c r="D34541" s="4">
        <v>0.186529128076811</v>
      </c>
      <c r="E34541" s="5" t="s">
        <v>573</v>
      </c>
    </row>
    <row r="34542" spans="1:5">
      <c r="A34542" s="1">
        <v>34541</v>
      </c>
      <c r="B34542" s="3">
        <v>30.55</v>
      </c>
      <c r="C34542" s="3">
        <v>55.8448692322</v>
      </c>
      <c r="D34542" s="4">
        <v>0.343300967289667</v>
      </c>
      <c r="E34542" s="5" t="s">
        <v>573</v>
      </c>
    </row>
    <row r="34543" spans="1:5">
      <c r="A34543" s="1">
        <v>34542</v>
      </c>
      <c r="B34543" s="3">
        <v>31.95</v>
      </c>
      <c r="C34543" s="3">
        <v>55.8448692322</v>
      </c>
      <c r="D34543" s="4">
        <v>-0.110001130953468</v>
      </c>
      <c r="E34543" s="5" t="s">
        <v>573</v>
      </c>
    </row>
    <row r="34544" spans="1:5">
      <c r="A34544" s="1">
        <v>34543</v>
      </c>
      <c r="B34544" s="3">
        <v>32.55</v>
      </c>
      <c r="C34544" s="3">
        <v>55.8448692322</v>
      </c>
      <c r="D34544" s="4">
        <v>0.867611964304117</v>
      </c>
      <c r="E34544" s="5" t="s">
        <v>573</v>
      </c>
    </row>
    <row r="34545" spans="1:5">
      <c r="A34545" s="1">
        <v>34544</v>
      </c>
      <c r="B34545" s="3">
        <v>30.65</v>
      </c>
      <c r="C34545" s="3">
        <v>55.7448692322</v>
      </c>
      <c r="D34545" s="4">
        <v>0.0567230984853898</v>
      </c>
      <c r="E34545" s="5" t="s">
        <v>573</v>
      </c>
    </row>
    <row r="34546" spans="1:5">
      <c r="A34546" s="1">
        <v>34545</v>
      </c>
      <c r="B34546" s="3">
        <v>31.35</v>
      </c>
      <c r="C34546" s="3">
        <v>55.7448692322</v>
      </c>
      <c r="D34546" s="4">
        <v>0.847932979489066</v>
      </c>
      <c r="E34546" s="5" t="s">
        <v>573</v>
      </c>
    </row>
    <row r="34547" spans="1:5">
      <c r="A34547" s="1">
        <v>34546</v>
      </c>
      <c r="B34547" s="3">
        <v>31.55</v>
      </c>
      <c r="C34547" s="3">
        <v>55.7448692322</v>
      </c>
      <c r="D34547" s="4">
        <v>-0.110001130953468</v>
      </c>
      <c r="E34547" s="5" t="s">
        <v>573</v>
      </c>
    </row>
    <row r="34548" spans="1:5">
      <c r="A34548" s="1">
        <v>34547</v>
      </c>
      <c r="B34548" s="3">
        <v>35.55</v>
      </c>
      <c r="C34548" s="3">
        <v>55.7448692322</v>
      </c>
      <c r="D34548" s="4">
        <v>0.164714877555605</v>
      </c>
      <c r="E34548" s="5" t="s">
        <v>573</v>
      </c>
    </row>
    <row r="34549" spans="1:5">
      <c r="A34549" s="1">
        <v>34548</v>
      </c>
      <c r="B34549" s="3">
        <v>30.95</v>
      </c>
      <c r="C34549" s="3">
        <v>55.6448692322</v>
      </c>
      <c r="D34549" s="4">
        <v>-0.0767155096296268</v>
      </c>
      <c r="E34549" s="5" t="s">
        <v>573</v>
      </c>
    </row>
    <row r="34550" spans="1:5">
      <c r="A34550" s="1">
        <v>34549</v>
      </c>
      <c r="B34550" s="3">
        <v>33.85</v>
      </c>
      <c r="C34550" s="3">
        <v>55.6448692322</v>
      </c>
      <c r="D34550" s="4">
        <v>0.818119706181352</v>
      </c>
      <c r="E34550" s="5" t="s">
        <v>573</v>
      </c>
    </row>
    <row r="34551" spans="1:5">
      <c r="A34551" s="1">
        <v>34550</v>
      </c>
      <c r="B34551" s="3">
        <v>34.05</v>
      </c>
      <c r="C34551" s="3">
        <v>55.6448692322</v>
      </c>
      <c r="D34551" s="4">
        <v>0.818119706181352</v>
      </c>
      <c r="E34551" s="5" t="s">
        <v>573</v>
      </c>
    </row>
    <row r="34552" spans="1:5">
      <c r="A34552" s="1">
        <v>34551</v>
      </c>
      <c r="B34552" s="3">
        <v>34.95</v>
      </c>
      <c r="C34552" s="3">
        <v>55.6448692322</v>
      </c>
      <c r="D34552" s="4">
        <v>-0.463787520934474</v>
      </c>
      <c r="E34552" s="5" t="s">
        <v>573</v>
      </c>
    </row>
    <row r="34553" spans="1:5">
      <c r="A34553" s="1">
        <v>34552</v>
      </c>
      <c r="B34553" s="3">
        <v>31.65</v>
      </c>
      <c r="C34553" s="3">
        <v>55.5448692322</v>
      </c>
      <c r="D34553" s="4">
        <v>0.65758621369793</v>
      </c>
      <c r="E34553" s="5" t="s">
        <v>573</v>
      </c>
    </row>
    <row r="34554" spans="1:5">
      <c r="A34554" s="1">
        <v>34553</v>
      </c>
      <c r="B34554" s="3">
        <v>33.85</v>
      </c>
      <c r="C34554" s="3">
        <v>55.5448692322</v>
      </c>
      <c r="D34554" s="4">
        <v>0.877148795143784</v>
      </c>
      <c r="E34554" s="5" t="s">
        <v>573</v>
      </c>
    </row>
    <row r="34555" spans="1:5">
      <c r="A34555" s="1">
        <v>34554</v>
      </c>
      <c r="B34555" s="3">
        <v>34.75</v>
      </c>
      <c r="C34555" s="3">
        <v>55.5448692322</v>
      </c>
      <c r="D34555" s="4">
        <v>0.609042215781992</v>
      </c>
      <c r="E34555" s="5" t="s">
        <v>573</v>
      </c>
    </row>
    <row r="34556" spans="1:5">
      <c r="A34556" s="1">
        <v>34555</v>
      </c>
      <c r="B34556" s="3">
        <v>35.25</v>
      </c>
      <c r="C34556" s="3">
        <v>55.5448692322</v>
      </c>
      <c r="D34556" s="4">
        <v>-0.277228510528203</v>
      </c>
      <c r="E34556" s="5" t="s">
        <v>573</v>
      </c>
    </row>
    <row r="34557" spans="1:5">
      <c r="A34557" s="1">
        <v>34556</v>
      </c>
      <c r="B34557" s="3">
        <v>32.75</v>
      </c>
      <c r="C34557" s="3">
        <v>55.4448692322</v>
      </c>
      <c r="D34557" s="4">
        <v>0.791161572097065</v>
      </c>
      <c r="E34557" s="5" t="s">
        <v>573</v>
      </c>
    </row>
    <row r="34558" spans="1:5">
      <c r="A34558" s="1">
        <v>34557</v>
      </c>
      <c r="B34558" s="3">
        <v>33.45</v>
      </c>
      <c r="C34558" s="3">
        <v>55.4448692322</v>
      </c>
      <c r="D34558" s="4">
        <v>0.838694472553723</v>
      </c>
      <c r="E34558" s="5" t="s">
        <v>573</v>
      </c>
    </row>
    <row r="34559" spans="1:5">
      <c r="A34559" s="1">
        <v>34558</v>
      </c>
      <c r="B34559" s="3">
        <v>34.25</v>
      </c>
      <c r="C34559" s="3">
        <v>55.4448692322</v>
      </c>
      <c r="D34559" s="4">
        <v>0.818119706181352</v>
      </c>
      <c r="E34559" s="5" t="s">
        <v>573</v>
      </c>
    </row>
    <row r="34560" spans="1:5">
      <c r="A34560" s="1">
        <v>34559</v>
      </c>
      <c r="B34560" s="3">
        <v>31.55</v>
      </c>
      <c r="C34560" s="3">
        <v>55.3448692322</v>
      </c>
      <c r="D34560" s="4">
        <v>0.714357621089932</v>
      </c>
      <c r="E34560" s="5" t="s">
        <v>573</v>
      </c>
    </row>
    <row r="34561" spans="1:5">
      <c r="A34561" s="1">
        <v>34560</v>
      </c>
      <c r="B34561" s="3">
        <v>32.75</v>
      </c>
      <c r="C34561" s="3">
        <v>55.3448692322</v>
      </c>
      <c r="D34561" s="4">
        <v>0.850190661059497</v>
      </c>
      <c r="E34561" s="5" t="s">
        <v>573</v>
      </c>
    </row>
    <row r="34562" spans="1:5">
      <c r="A34562" s="1">
        <v>34561</v>
      </c>
      <c r="B34562" s="3">
        <v>33.65</v>
      </c>
      <c r="C34562" s="3">
        <v>55.3448692322</v>
      </c>
      <c r="D34562" s="4">
        <v>0.867611964304117</v>
      </c>
      <c r="E34562" s="5" t="s">
        <v>573</v>
      </c>
    </row>
    <row r="34563" spans="1:5">
      <c r="A34563" s="1">
        <v>34562</v>
      </c>
      <c r="B34563" s="3">
        <v>38.45</v>
      </c>
      <c r="C34563" s="3">
        <v>56.3448692322</v>
      </c>
      <c r="D34563" s="4">
        <v>0.375942278229472</v>
      </c>
      <c r="E34563" s="5" t="s">
        <v>573</v>
      </c>
    </row>
    <row r="34564" spans="1:5">
      <c r="A34564" s="1">
        <v>34563</v>
      </c>
      <c r="B34564" s="3">
        <v>44.55</v>
      </c>
      <c r="C34564" s="3">
        <v>56.3448692322</v>
      </c>
      <c r="D34564" s="4">
        <v>0.65134808702296</v>
      </c>
      <c r="E34564" s="5" t="s">
        <v>573</v>
      </c>
    </row>
    <row r="34565" spans="1:5">
      <c r="A34565" s="1">
        <v>34564</v>
      </c>
      <c r="B34565" s="3">
        <v>46.25</v>
      </c>
      <c r="C34565" s="3">
        <v>56.3448692322</v>
      </c>
      <c r="D34565" s="4">
        <v>-0.117767182052179</v>
      </c>
      <c r="E34565" s="5" t="s">
        <v>573</v>
      </c>
    </row>
    <row r="34566" spans="1:5">
      <c r="A34566" s="1">
        <v>34565</v>
      </c>
      <c r="B34566" s="3">
        <v>42.65</v>
      </c>
      <c r="C34566" s="3">
        <v>56.2448692322</v>
      </c>
      <c r="D34566" s="4">
        <v>-0.435617630920586</v>
      </c>
      <c r="E34566" s="5" t="s">
        <v>573</v>
      </c>
    </row>
    <row r="34567" spans="1:5">
      <c r="A34567" s="1">
        <v>34566</v>
      </c>
      <c r="B34567" s="3">
        <v>43.25</v>
      </c>
      <c r="C34567" s="3">
        <v>56.2448692322</v>
      </c>
      <c r="D34567" s="4">
        <v>0.361991970950736</v>
      </c>
      <c r="E34567" s="5" t="s">
        <v>573</v>
      </c>
    </row>
    <row r="34568" spans="1:5">
      <c r="A34568" s="1">
        <v>34567</v>
      </c>
      <c r="B34568" s="3">
        <v>39.35</v>
      </c>
      <c r="C34568" s="3">
        <v>56.1448692322</v>
      </c>
      <c r="D34568" s="4">
        <v>0.326003386500275</v>
      </c>
      <c r="E34568" s="5" t="s">
        <v>573</v>
      </c>
    </row>
    <row r="34569" spans="1:5">
      <c r="A34569" s="1">
        <v>34568</v>
      </c>
      <c r="B34569" s="3">
        <v>42.95</v>
      </c>
      <c r="C34569" s="3">
        <v>56.1448692322</v>
      </c>
      <c r="D34569" s="4">
        <v>-0.189580734565294</v>
      </c>
      <c r="E34569" s="5" t="s">
        <v>573</v>
      </c>
    </row>
    <row r="34570" spans="1:5">
      <c r="A34570" s="1">
        <v>34569</v>
      </c>
      <c r="B34570" s="3">
        <v>39.05</v>
      </c>
      <c r="C34570" s="3">
        <v>56.0448692322</v>
      </c>
      <c r="D34570" s="4">
        <v>0.253650689865451</v>
      </c>
      <c r="E34570" s="5" t="s">
        <v>573</v>
      </c>
    </row>
    <row r="34571" spans="1:5">
      <c r="A34571" s="1">
        <v>34570</v>
      </c>
      <c r="B34571" s="3">
        <v>39.15</v>
      </c>
      <c r="C34571" s="3">
        <v>56.0448692322</v>
      </c>
      <c r="D34571" s="4">
        <v>0.253650689865451</v>
      </c>
      <c r="E34571" s="5" t="s">
        <v>573</v>
      </c>
    </row>
    <row r="34572" spans="1:5">
      <c r="A34572" s="1">
        <v>34571</v>
      </c>
      <c r="B34572" s="3">
        <v>40.05</v>
      </c>
      <c r="C34572" s="3">
        <v>56.0448692322</v>
      </c>
      <c r="D34572" s="4">
        <v>0.148277510019642</v>
      </c>
      <c r="E34572" s="5" t="s">
        <v>573</v>
      </c>
    </row>
    <row r="34573" spans="1:5">
      <c r="A34573" s="1">
        <v>34572</v>
      </c>
      <c r="B34573" s="3">
        <v>44.65</v>
      </c>
      <c r="C34573" s="3">
        <v>56.0448692322</v>
      </c>
      <c r="D34573" s="4">
        <v>0.454159077722939</v>
      </c>
      <c r="E34573" s="5" t="s">
        <v>573</v>
      </c>
    </row>
    <row r="34574" spans="1:5">
      <c r="A34574" s="1">
        <v>34573</v>
      </c>
      <c r="B34574" s="3">
        <v>48.05</v>
      </c>
      <c r="C34574" s="3">
        <v>55.9448692322</v>
      </c>
      <c r="D34574" s="4">
        <v>0.555955758184275</v>
      </c>
      <c r="E34574" s="5" t="s">
        <v>573</v>
      </c>
    </row>
    <row r="34575" spans="1:5">
      <c r="A34575" s="1">
        <v>34574</v>
      </c>
      <c r="B34575" s="3">
        <v>39.45</v>
      </c>
      <c r="C34575" s="3">
        <v>55.8448692322</v>
      </c>
      <c r="D34575" s="4">
        <v>-0.781621922957576</v>
      </c>
      <c r="E34575" s="5" t="s">
        <v>573</v>
      </c>
    </row>
    <row r="34576" spans="1:5">
      <c r="A34576" s="1">
        <v>34575</v>
      </c>
      <c r="B34576" s="3">
        <v>39.55</v>
      </c>
      <c r="C34576" s="3">
        <v>55.8448692322</v>
      </c>
      <c r="D34576" s="4">
        <v>-0.777829215782842</v>
      </c>
      <c r="E34576" s="5" t="s">
        <v>573</v>
      </c>
    </row>
    <row r="34577" spans="1:5">
      <c r="A34577" s="1">
        <v>34576</v>
      </c>
      <c r="B34577" s="3">
        <v>39.75</v>
      </c>
      <c r="C34577" s="3">
        <v>55.8448692322</v>
      </c>
      <c r="D34577" s="4">
        <v>-0.777829215782842</v>
      </c>
      <c r="E34577" s="5" t="s">
        <v>573</v>
      </c>
    </row>
    <row r="34578" spans="1:5">
      <c r="A34578" s="1">
        <v>34577</v>
      </c>
      <c r="B34578" s="3">
        <v>40.15</v>
      </c>
      <c r="C34578" s="3">
        <v>55.7448692322</v>
      </c>
      <c r="D34578" s="4">
        <v>-0.871237011134708</v>
      </c>
      <c r="E34578" s="5" t="s">
        <v>573</v>
      </c>
    </row>
    <row r="34579" spans="1:5">
      <c r="A34579" s="1">
        <v>34578</v>
      </c>
      <c r="B34579" s="3">
        <v>40.55</v>
      </c>
      <c r="C34579" s="3">
        <v>55.6448692322</v>
      </c>
      <c r="D34579" s="4">
        <v>0.124650115870078</v>
      </c>
      <c r="E34579" s="5" t="s">
        <v>573</v>
      </c>
    </row>
    <row r="34580" spans="1:5">
      <c r="A34580" s="1">
        <v>34579</v>
      </c>
      <c r="B34580" s="3">
        <v>48.45</v>
      </c>
      <c r="C34580" s="3">
        <v>55.6448692322</v>
      </c>
      <c r="D34580" s="4">
        <v>0.823716952503598</v>
      </c>
      <c r="E34580" s="5" t="s">
        <v>573</v>
      </c>
    </row>
    <row r="34581" spans="1:5">
      <c r="A34581" s="1">
        <v>34580</v>
      </c>
      <c r="B34581" s="3">
        <v>37.75</v>
      </c>
      <c r="C34581" s="3">
        <v>55.5448692322</v>
      </c>
      <c r="D34581" s="4">
        <v>0.354780469799597</v>
      </c>
      <c r="E34581" s="5" t="s">
        <v>573</v>
      </c>
    </row>
    <row r="34582" spans="1:5">
      <c r="A34582" s="1">
        <v>34581</v>
      </c>
      <c r="B34582" s="3">
        <v>42.35</v>
      </c>
      <c r="C34582" s="3">
        <v>55.5448692322</v>
      </c>
      <c r="D34582" s="4">
        <v>-0.510828352785588</v>
      </c>
      <c r="E34582" s="5" t="s">
        <v>573</v>
      </c>
    </row>
    <row r="34583" spans="1:5">
      <c r="A34583" s="1">
        <v>34582</v>
      </c>
      <c r="B34583" s="3">
        <v>39.95</v>
      </c>
      <c r="C34583" s="3">
        <v>55.4448692322</v>
      </c>
      <c r="D34583" s="4">
        <v>-0.781621922957576</v>
      </c>
      <c r="E34583" s="5" t="s">
        <v>573</v>
      </c>
    </row>
    <row r="34584" spans="1:5">
      <c r="A34584" s="1">
        <v>34583</v>
      </c>
      <c r="B34584" s="3">
        <v>40.45</v>
      </c>
      <c r="C34584" s="3">
        <v>55.4448692322</v>
      </c>
      <c r="D34584" s="4">
        <v>-0.377638212184564</v>
      </c>
      <c r="E34584" s="5" t="s">
        <v>573</v>
      </c>
    </row>
    <row r="34585" spans="1:5">
      <c r="A34585" s="1">
        <v>34584</v>
      </c>
      <c r="B34585" s="3">
        <v>41.55</v>
      </c>
      <c r="C34585" s="3">
        <v>55.4448692322</v>
      </c>
      <c r="D34585" s="4">
        <v>-0.0280708897228064</v>
      </c>
      <c r="E34585" s="5" t="s">
        <v>573</v>
      </c>
    </row>
    <row r="34586" spans="1:5">
      <c r="A34586" s="1">
        <v>34585</v>
      </c>
      <c r="B34586" s="3">
        <v>40.85</v>
      </c>
      <c r="C34586" s="3">
        <v>55.3448692322</v>
      </c>
      <c r="D34586" s="4">
        <v>-0.392985618820119</v>
      </c>
      <c r="E34586" s="5" t="s">
        <v>573</v>
      </c>
    </row>
    <row r="34587" spans="1:5">
      <c r="A34587" s="1">
        <v>34586</v>
      </c>
      <c r="B34587" s="3">
        <v>42.05</v>
      </c>
      <c r="C34587" s="3">
        <v>55.3448692322</v>
      </c>
      <c r="D34587" s="4">
        <v>-0.938451028908022</v>
      </c>
      <c r="E34587" s="5" t="s">
        <v>573</v>
      </c>
    </row>
    <row r="34588" spans="1:5">
      <c r="A34588" s="1">
        <v>34587</v>
      </c>
      <c r="B34588" s="3">
        <v>46.25</v>
      </c>
      <c r="C34588" s="3">
        <v>55.3448692322</v>
      </c>
      <c r="D34588" s="4">
        <v>-0.167086444343244</v>
      </c>
      <c r="E34588" s="5" t="s">
        <v>573</v>
      </c>
    </row>
    <row r="34589" spans="1:5">
      <c r="A34589" s="1">
        <v>34588</v>
      </c>
      <c r="B34589" s="3">
        <v>53.35</v>
      </c>
      <c r="C34589" s="3">
        <v>55.8448692322</v>
      </c>
      <c r="D34589" s="4">
        <v>-0.86578015353172</v>
      </c>
      <c r="E34589" s="5" t="s">
        <v>573</v>
      </c>
    </row>
    <row r="34590" spans="1:5">
      <c r="A34590" s="1">
        <v>34589</v>
      </c>
      <c r="B34590" s="3">
        <v>53.65</v>
      </c>
      <c r="C34590" s="3">
        <v>55.8448692322</v>
      </c>
      <c r="D34590" s="4">
        <v>0.383339030153316</v>
      </c>
      <c r="E34590" s="5" t="s">
        <v>573</v>
      </c>
    </row>
    <row r="34591" spans="1:5">
      <c r="A34591" s="1">
        <v>34590</v>
      </c>
      <c r="B34591" s="3">
        <v>53.75</v>
      </c>
      <c r="C34591" s="3">
        <v>55.8448692322</v>
      </c>
      <c r="D34591" s="4">
        <v>0.713820842806373</v>
      </c>
      <c r="E34591" s="5" t="s">
        <v>573</v>
      </c>
    </row>
    <row r="34592" spans="1:5">
      <c r="A34592" s="1">
        <v>34591</v>
      </c>
      <c r="B34592" s="3">
        <v>53.85</v>
      </c>
      <c r="C34592" s="3">
        <v>55.8448692322</v>
      </c>
      <c r="D34592" s="4">
        <v>0.0570034702461963</v>
      </c>
      <c r="E34592" s="5" t="s">
        <v>573</v>
      </c>
    </row>
    <row r="34593" spans="1:5">
      <c r="A34593" s="1">
        <v>34592</v>
      </c>
      <c r="B34593" s="3">
        <v>52.95</v>
      </c>
      <c r="C34593" s="3">
        <v>55.7448692322</v>
      </c>
      <c r="D34593" s="4">
        <v>0.775212112453079</v>
      </c>
      <c r="E34593" s="5" t="s">
        <v>573</v>
      </c>
    </row>
    <row r="34594" spans="1:5">
      <c r="A34594" s="1">
        <v>34593</v>
      </c>
      <c r="B34594" s="3">
        <v>51.45</v>
      </c>
      <c r="C34594" s="3">
        <v>55.6448692322</v>
      </c>
      <c r="D34594" s="4">
        <v>0.101296316545097</v>
      </c>
      <c r="E34594" s="5" t="s">
        <v>573</v>
      </c>
    </row>
    <row r="34595" spans="1:5">
      <c r="A34595" s="1">
        <v>34594</v>
      </c>
      <c r="B34595" s="3">
        <v>53.45</v>
      </c>
      <c r="C34595" s="3">
        <v>55.6448692322</v>
      </c>
      <c r="D34595" s="4">
        <v>0.739585827495109</v>
      </c>
      <c r="E34595" s="5" t="s">
        <v>573</v>
      </c>
    </row>
    <row r="34596" spans="1:5">
      <c r="A34596" s="1">
        <v>34595</v>
      </c>
      <c r="B34596" s="3">
        <v>61.45</v>
      </c>
      <c r="C34596" s="3">
        <v>55.6448692322</v>
      </c>
      <c r="D34596" s="4">
        <v>0.374409285656224</v>
      </c>
      <c r="E34596" s="5" t="s">
        <v>573</v>
      </c>
    </row>
    <row r="34597" spans="1:5">
      <c r="A34597" s="1">
        <v>34596</v>
      </c>
      <c r="B34597" s="3">
        <v>58.55</v>
      </c>
      <c r="C34597" s="3">
        <v>55.4448692322</v>
      </c>
      <c r="D34597" s="4">
        <v>0.62961370315737</v>
      </c>
      <c r="E34597" s="5" t="s">
        <v>573</v>
      </c>
    </row>
    <row r="34598" spans="1:5">
      <c r="A34598" s="1">
        <v>34597</v>
      </c>
      <c r="B34598" s="3">
        <v>52.15</v>
      </c>
      <c r="C34598" s="3">
        <v>55.3448692322</v>
      </c>
      <c r="D34598" s="4">
        <v>0.424962673891698</v>
      </c>
      <c r="E34598" s="5" t="s">
        <v>573</v>
      </c>
    </row>
    <row r="34599" spans="1:5">
      <c r="A34599" s="1">
        <v>34598</v>
      </c>
      <c r="B34599" s="3">
        <v>57.85</v>
      </c>
      <c r="C34599" s="3">
        <v>55.3448692322</v>
      </c>
      <c r="D34599" s="4">
        <v>0.441366210822757</v>
      </c>
      <c r="E34599" s="5" t="s">
        <v>573</v>
      </c>
    </row>
    <row r="34600" spans="1:5">
      <c r="A34600" s="1">
        <v>34599</v>
      </c>
      <c r="B34600" s="3">
        <v>69.35</v>
      </c>
      <c r="C34600" s="3">
        <v>56.3448692322</v>
      </c>
      <c r="D34600" s="4">
        <v>0.636627604627829</v>
      </c>
      <c r="E34600" s="5" t="s">
        <v>573</v>
      </c>
    </row>
    <row r="34601" spans="1:5">
      <c r="A34601" s="1">
        <v>34600</v>
      </c>
      <c r="B34601" s="3">
        <v>75.45</v>
      </c>
      <c r="C34601" s="3">
        <v>56.3448692322</v>
      </c>
      <c r="D34601" s="4">
        <v>0.523374463601953</v>
      </c>
      <c r="E34601" s="5" t="s">
        <v>573</v>
      </c>
    </row>
    <row r="34602" spans="1:5">
      <c r="A34602" s="1">
        <v>34601</v>
      </c>
      <c r="B34602" s="3">
        <v>75.55</v>
      </c>
      <c r="C34602" s="3">
        <v>56.3448692322</v>
      </c>
      <c r="D34602" s="4">
        <v>0.436875510142927</v>
      </c>
      <c r="E34602" s="5" t="s">
        <v>573</v>
      </c>
    </row>
    <row r="34603" spans="1:5">
      <c r="A34603" s="1">
        <v>34602</v>
      </c>
      <c r="B34603" s="3">
        <v>67.05</v>
      </c>
      <c r="C34603" s="3">
        <v>56.2448692322</v>
      </c>
      <c r="D34603" s="4">
        <v>-0.778539487621116</v>
      </c>
      <c r="E34603" s="5" t="s">
        <v>573</v>
      </c>
    </row>
    <row r="34604" spans="1:5">
      <c r="A34604" s="1">
        <v>34603</v>
      </c>
      <c r="B34604" s="3">
        <v>64.05</v>
      </c>
      <c r="C34604" s="3">
        <v>56.0448692322</v>
      </c>
      <c r="D34604" s="4">
        <v>0.251976995089273</v>
      </c>
      <c r="E34604" s="5" t="s">
        <v>573</v>
      </c>
    </row>
    <row r="34605" spans="1:5">
      <c r="A34605" s="1">
        <v>34604</v>
      </c>
      <c r="B34605" s="3">
        <v>67.35</v>
      </c>
      <c r="C34605" s="3">
        <v>55.7448692322</v>
      </c>
      <c r="D34605" s="4">
        <v>-0.0528236586369913</v>
      </c>
      <c r="E34605" s="5" t="s">
        <v>573</v>
      </c>
    </row>
    <row r="34606" spans="1:5">
      <c r="A34606" s="1">
        <v>34605</v>
      </c>
      <c r="B34606" s="3">
        <v>75.65</v>
      </c>
      <c r="C34606" s="3">
        <v>55.7448692322</v>
      </c>
      <c r="D34606" s="4">
        <v>0.016157521037125</v>
      </c>
      <c r="E34606" s="5" t="s">
        <v>573</v>
      </c>
    </row>
    <row r="34607" spans="1:5">
      <c r="A34607" s="1">
        <v>34606</v>
      </c>
      <c r="B34607" s="3">
        <v>75.05</v>
      </c>
      <c r="C34607" s="3">
        <v>55.4448692322</v>
      </c>
      <c r="D34607" s="4">
        <v>0.897208019428788</v>
      </c>
      <c r="E34607" s="5" t="s">
        <v>573</v>
      </c>
    </row>
    <row r="34608" spans="1:5">
      <c r="A34608" s="1">
        <v>34607</v>
      </c>
      <c r="B34608" s="3">
        <v>75.55</v>
      </c>
      <c r="C34608" s="3">
        <v>55.4448692322</v>
      </c>
      <c r="D34608" s="4">
        <v>0.967563994286769</v>
      </c>
      <c r="E34608" s="5" t="s">
        <v>573</v>
      </c>
    </row>
    <row r="34609" spans="1:5">
      <c r="A34609" s="1">
        <v>34608</v>
      </c>
      <c r="B34609" s="3">
        <v>75.95</v>
      </c>
      <c r="C34609" s="3">
        <v>55.4448692322</v>
      </c>
      <c r="D34609" s="4">
        <v>1.13649248227738</v>
      </c>
      <c r="E34609" s="5" t="s">
        <v>573</v>
      </c>
    </row>
    <row r="34610" spans="1:5">
      <c r="A34610" s="1">
        <v>34609</v>
      </c>
      <c r="B34610" s="3">
        <v>79.15</v>
      </c>
      <c r="C34610" s="3">
        <v>56.3448692322</v>
      </c>
      <c r="D34610" s="4">
        <v>-0.179863303479306</v>
      </c>
      <c r="E34610" s="5" t="s">
        <v>573</v>
      </c>
    </row>
    <row r="34611" spans="1:5">
      <c r="A34611" s="1">
        <v>34610</v>
      </c>
      <c r="B34611" s="3">
        <v>79.25</v>
      </c>
      <c r="C34611" s="3">
        <v>56.3448692322</v>
      </c>
      <c r="D34611" s="4">
        <v>-0.115160932741763</v>
      </c>
      <c r="E34611" s="5" t="s">
        <v>573</v>
      </c>
    </row>
    <row r="34612" spans="1:5">
      <c r="A34612" s="1">
        <v>34611</v>
      </c>
      <c r="B34612" s="3">
        <v>79.35</v>
      </c>
      <c r="C34612" s="3">
        <v>56.3448692322</v>
      </c>
      <c r="D34612" s="4">
        <v>-0.221586753933281</v>
      </c>
      <c r="E34612" s="5" t="s">
        <v>573</v>
      </c>
    </row>
    <row r="34613" spans="1:5">
      <c r="A34613" s="1">
        <v>34612</v>
      </c>
      <c r="B34613" s="3">
        <v>80.05</v>
      </c>
      <c r="C34613" s="3">
        <v>56.3448692322</v>
      </c>
      <c r="D34613" s="4">
        <v>-0.115160932741763</v>
      </c>
      <c r="E34613" s="5" t="s">
        <v>573</v>
      </c>
    </row>
    <row r="34614" spans="1:5">
      <c r="A34614" s="1">
        <v>34613</v>
      </c>
      <c r="B34614" s="3">
        <v>80.65</v>
      </c>
      <c r="C34614" s="3">
        <v>56.3448692322</v>
      </c>
      <c r="D34614" s="4">
        <v>0.0593263971815466</v>
      </c>
      <c r="E34614" s="5" t="s">
        <v>573</v>
      </c>
    </row>
    <row r="34615" spans="1:5">
      <c r="A34615" s="1">
        <v>34614</v>
      </c>
      <c r="B34615" s="3">
        <v>80.75</v>
      </c>
      <c r="C34615" s="3">
        <v>56.3448692322</v>
      </c>
      <c r="D34615" s="4">
        <v>0.0593263971815466</v>
      </c>
      <c r="E34615" s="5" t="s">
        <v>573</v>
      </c>
    </row>
    <row r="34616" spans="1:5">
      <c r="A34616" s="1">
        <v>34615</v>
      </c>
      <c r="B34616" s="3">
        <v>81.05</v>
      </c>
      <c r="C34616" s="3">
        <v>56.3448692322</v>
      </c>
      <c r="D34616" s="4">
        <v>0.447519667584733</v>
      </c>
      <c r="E34616" s="5" t="s">
        <v>573</v>
      </c>
    </row>
    <row r="34617" spans="1:5">
      <c r="A34617" s="1">
        <v>34616</v>
      </c>
      <c r="B34617" s="3">
        <v>81.15</v>
      </c>
      <c r="C34617" s="3">
        <v>56.3448692322</v>
      </c>
      <c r="D34617" s="4">
        <v>-0.179863303479306</v>
      </c>
      <c r="E34617" s="5" t="s">
        <v>573</v>
      </c>
    </row>
    <row r="34618" spans="1:5">
      <c r="A34618" s="1">
        <v>34617</v>
      </c>
      <c r="B34618" s="3">
        <v>81.25</v>
      </c>
      <c r="C34618" s="3">
        <v>56.3448692322</v>
      </c>
      <c r="D34618" s="4">
        <v>-0.115160932741763</v>
      </c>
      <c r="E34618" s="5" t="s">
        <v>573</v>
      </c>
    </row>
    <row r="34619" spans="1:5">
      <c r="A34619" s="1">
        <v>34618</v>
      </c>
      <c r="B34619" s="3">
        <v>81.45</v>
      </c>
      <c r="C34619" s="3">
        <v>56.3448692322</v>
      </c>
      <c r="D34619" s="4">
        <v>-0.0977396294971428</v>
      </c>
      <c r="E34619" s="5" t="s">
        <v>573</v>
      </c>
    </row>
    <row r="34620" spans="1:5">
      <c r="A34620" s="1">
        <v>34619</v>
      </c>
      <c r="B34620" s="3">
        <v>81.55</v>
      </c>
      <c r="C34620" s="3">
        <v>56.3448692322</v>
      </c>
      <c r="D34620" s="4">
        <v>-0.221586753933281</v>
      </c>
      <c r="E34620" s="5" t="s">
        <v>573</v>
      </c>
    </row>
    <row r="34621" spans="1:5">
      <c r="A34621" s="1">
        <v>34620</v>
      </c>
      <c r="B34621" s="3">
        <v>81.65</v>
      </c>
      <c r="C34621" s="3">
        <v>56.3448692322</v>
      </c>
      <c r="D34621" s="4">
        <v>-0.115160932741763</v>
      </c>
      <c r="E34621" s="5" t="s">
        <v>573</v>
      </c>
    </row>
    <row r="34622" spans="1:5">
      <c r="A34622" s="1">
        <v>34621</v>
      </c>
      <c r="B34622" s="3">
        <v>81.75</v>
      </c>
      <c r="C34622" s="3">
        <v>56.3448692322</v>
      </c>
      <c r="D34622" s="4">
        <v>-0.115160932741763</v>
      </c>
      <c r="E34622" s="5" t="s">
        <v>573</v>
      </c>
    </row>
    <row r="34623" spans="1:5">
      <c r="A34623" s="1">
        <v>34622</v>
      </c>
      <c r="B34623" s="3">
        <v>81.85</v>
      </c>
      <c r="C34623" s="3">
        <v>56.3448692322</v>
      </c>
      <c r="D34623" s="4">
        <v>-0.115160932741763</v>
      </c>
      <c r="E34623" s="5" t="s">
        <v>573</v>
      </c>
    </row>
    <row r="34624" spans="1:5">
      <c r="A34624" s="1">
        <v>34623</v>
      </c>
      <c r="B34624" s="3">
        <v>81.95</v>
      </c>
      <c r="C34624" s="3">
        <v>56.3448692322</v>
      </c>
      <c r="D34624" s="4">
        <v>-0.221586753933281</v>
      </c>
      <c r="E34624" s="5" t="s">
        <v>573</v>
      </c>
    </row>
    <row r="34625" spans="1:5">
      <c r="A34625" s="1">
        <v>34624</v>
      </c>
      <c r="B34625" s="3">
        <v>83.15</v>
      </c>
      <c r="C34625" s="3">
        <v>56.3448692322</v>
      </c>
      <c r="D34625" s="4">
        <v>-0.266403166150656</v>
      </c>
      <c r="E34625" s="5" t="s">
        <v>573</v>
      </c>
    </row>
    <row r="34626" spans="1:5">
      <c r="A34626" s="1">
        <v>34625</v>
      </c>
      <c r="B34626" s="3">
        <v>86.45</v>
      </c>
      <c r="C34626" s="3">
        <v>56.3448692322</v>
      </c>
      <c r="D34626" s="4">
        <v>0.599663454927071</v>
      </c>
      <c r="E34626" s="5" t="s">
        <v>573</v>
      </c>
    </row>
    <row r="34627" spans="1:5">
      <c r="A34627" s="1">
        <v>34626</v>
      </c>
      <c r="B34627" s="3">
        <v>78.45</v>
      </c>
      <c r="C34627" s="3">
        <v>56.2448692322</v>
      </c>
      <c r="D34627" s="4">
        <v>0.512318041575012</v>
      </c>
      <c r="E34627" s="5" t="s">
        <v>573</v>
      </c>
    </row>
    <row r="34628" spans="1:5">
      <c r="A34628" s="1">
        <v>34627</v>
      </c>
      <c r="B34628" s="3">
        <v>79.05</v>
      </c>
      <c r="C34628" s="3">
        <v>56.2448692322</v>
      </c>
      <c r="D34628" s="4">
        <v>0.534144223089024</v>
      </c>
      <c r="E34628" s="5" t="s">
        <v>573</v>
      </c>
    </row>
    <row r="34629" spans="1:5">
      <c r="A34629" s="1">
        <v>34628</v>
      </c>
      <c r="B34629" s="3">
        <v>79.15</v>
      </c>
      <c r="C34629" s="3">
        <v>56.2448692322</v>
      </c>
      <c r="D34629" s="4">
        <v>0.32459217439256</v>
      </c>
      <c r="E34629" s="5" t="s">
        <v>573</v>
      </c>
    </row>
    <row r="34630" spans="1:5">
      <c r="A34630" s="1">
        <v>34629</v>
      </c>
      <c r="B34630" s="3">
        <v>79.25</v>
      </c>
      <c r="C34630" s="3">
        <v>56.2448692322</v>
      </c>
      <c r="D34630" s="4">
        <v>0.566686353580574</v>
      </c>
      <c r="E34630" s="5" t="s">
        <v>573</v>
      </c>
    </row>
    <row r="34631" spans="1:5">
      <c r="A34631" s="1">
        <v>34630</v>
      </c>
      <c r="B34631" s="3">
        <v>79.45</v>
      </c>
      <c r="C34631" s="3">
        <v>56.2448692322</v>
      </c>
      <c r="D34631" s="4">
        <v>-0.115160932741763</v>
      </c>
      <c r="E34631" s="5" t="s">
        <v>573</v>
      </c>
    </row>
    <row r="34632" spans="1:5">
      <c r="A34632" s="1">
        <v>34631</v>
      </c>
      <c r="B34632" s="3">
        <v>79.85</v>
      </c>
      <c r="C34632" s="3">
        <v>56.2448692322</v>
      </c>
      <c r="D34632" s="4">
        <v>-0.115160932741763</v>
      </c>
      <c r="E34632" s="5" t="s">
        <v>573</v>
      </c>
    </row>
    <row r="34633" spans="1:5">
      <c r="A34633" s="1">
        <v>34632</v>
      </c>
      <c r="B34633" s="3">
        <v>79.95</v>
      </c>
      <c r="C34633" s="3">
        <v>56.2448692322</v>
      </c>
      <c r="D34633" s="4">
        <v>-0.115160932741763</v>
      </c>
      <c r="E34633" s="5" t="s">
        <v>573</v>
      </c>
    </row>
    <row r="34634" spans="1:5">
      <c r="A34634" s="1">
        <v>34633</v>
      </c>
      <c r="B34634" s="3">
        <v>80.25</v>
      </c>
      <c r="C34634" s="3">
        <v>56.2448692322</v>
      </c>
      <c r="D34634" s="4">
        <v>-0.115160932741763</v>
      </c>
      <c r="E34634" s="5" t="s">
        <v>573</v>
      </c>
    </row>
    <row r="34635" spans="1:5">
      <c r="A34635" s="1">
        <v>34634</v>
      </c>
      <c r="B34635" s="3">
        <v>81.15</v>
      </c>
      <c r="C34635" s="3">
        <v>56.2448692322</v>
      </c>
      <c r="D34635" s="4">
        <v>-0.749019529592472</v>
      </c>
      <c r="E34635" s="5" t="s">
        <v>573</v>
      </c>
    </row>
    <row r="34636" spans="1:5">
      <c r="A34636" s="1">
        <v>34635</v>
      </c>
      <c r="B34636" s="3">
        <v>81.25</v>
      </c>
      <c r="C34636" s="3">
        <v>56.2448692322</v>
      </c>
      <c r="D34636" s="4">
        <v>-0.585176607274605</v>
      </c>
      <c r="E34636" s="5" t="s">
        <v>573</v>
      </c>
    </row>
    <row r="34637" spans="1:5">
      <c r="A34637" s="1">
        <v>34636</v>
      </c>
      <c r="B34637" s="3">
        <v>81.35</v>
      </c>
      <c r="C34637" s="3">
        <v>56.2448692322</v>
      </c>
      <c r="D34637" s="4">
        <v>-0.115160932741763</v>
      </c>
      <c r="E34637" s="5" t="s">
        <v>573</v>
      </c>
    </row>
    <row r="34638" spans="1:5">
      <c r="A34638" s="1">
        <v>34637</v>
      </c>
      <c r="B34638" s="3">
        <v>81.65</v>
      </c>
      <c r="C34638" s="3">
        <v>56.2448692322</v>
      </c>
      <c r="D34638" s="4">
        <v>-0.115160932741763</v>
      </c>
      <c r="E34638" s="5" t="s">
        <v>573</v>
      </c>
    </row>
    <row r="34639" spans="1:5">
      <c r="A34639" s="1">
        <v>34638</v>
      </c>
      <c r="B34639" s="3">
        <v>81.75</v>
      </c>
      <c r="C34639" s="3">
        <v>56.2448692322</v>
      </c>
      <c r="D34639" s="4">
        <v>-0.221586753933281</v>
      </c>
      <c r="E34639" s="5" t="s">
        <v>573</v>
      </c>
    </row>
    <row r="34640" spans="1:5">
      <c r="A34640" s="1">
        <v>34639</v>
      </c>
      <c r="B34640" s="3">
        <v>81.85</v>
      </c>
      <c r="C34640" s="3">
        <v>56.2448692322</v>
      </c>
      <c r="D34640" s="4">
        <v>0.892153822873648</v>
      </c>
      <c r="E34640" s="5" t="s">
        <v>573</v>
      </c>
    </row>
    <row r="34641" spans="1:5">
      <c r="A34641" s="1">
        <v>34640</v>
      </c>
      <c r="B34641" s="3">
        <v>83.15</v>
      </c>
      <c r="C34641" s="3">
        <v>56.2448692322</v>
      </c>
      <c r="D34641" s="4">
        <v>0.447519667584733</v>
      </c>
      <c r="E34641" s="5" t="s">
        <v>573</v>
      </c>
    </row>
    <row r="34642" spans="1:5">
      <c r="A34642" s="1">
        <v>34641</v>
      </c>
      <c r="B34642" s="3">
        <v>84.65</v>
      </c>
      <c r="C34642" s="3">
        <v>56.2448692322</v>
      </c>
      <c r="D34642" s="4">
        <v>0.103540867964629</v>
      </c>
      <c r="E34642" s="5" t="s">
        <v>573</v>
      </c>
    </row>
    <row r="34643" spans="1:5">
      <c r="A34643" s="1">
        <v>34642</v>
      </c>
      <c r="B34643" s="3">
        <v>86.05</v>
      </c>
      <c r="C34643" s="3">
        <v>56.2448692322</v>
      </c>
      <c r="D34643" s="4">
        <v>0.365728926064241</v>
      </c>
      <c r="E34643" s="5" t="s">
        <v>573</v>
      </c>
    </row>
    <row r="34644" spans="1:5">
      <c r="A34644" s="1">
        <v>34643</v>
      </c>
      <c r="B34644" s="3">
        <v>86.15</v>
      </c>
      <c r="C34644" s="3">
        <v>56.2448692322</v>
      </c>
      <c r="D34644" s="4">
        <v>0.365728926064241</v>
      </c>
      <c r="E34644" s="5" t="s">
        <v>573</v>
      </c>
    </row>
    <row r="34645" spans="1:5">
      <c r="A34645" s="1">
        <v>34644</v>
      </c>
      <c r="B34645" s="3">
        <v>86.95</v>
      </c>
      <c r="C34645" s="3">
        <v>56.2448692322</v>
      </c>
      <c r="D34645" s="4">
        <v>0.625428439615807</v>
      </c>
      <c r="E34645" s="5" t="s">
        <v>573</v>
      </c>
    </row>
    <row r="34646" spans="1:5">
      <c r="A34646" s="1">
        <v>34645</v>
      </c>
      <c r="B34646" s="3">
        <v>76.05</v>
      </c>
      <c r="C34646" s="3">
        <v>56.1448692322</v>
      </c>
      <c r="D34646" s="4">
        <v>0.447899762207105</v>
      </c>
      <c r="E34646" s="5" t="s">
        <v>573</v>
      </c>
    </row>
    <row r="34647" spans="1:5">
      <c r="A34647" s="1">
        <v>34646</v>
      </c>
      <c r="B34647" s="3">
        <v>77.05</v>
      </c>
      <c r="C34647" s="3">
        <v>56.1448692322</v>
      </c>
      <c r="D34647" s="4">
        <v>0.462965976903119</v>
      </c>
      <c r="E34647" s="5" t="s">
        <v>573</v>
      </c>
    </row>
    <row r="34648" spans="1:5">
      <c r="A34648" s="1">
        <v>34647</v>
      </c>
      <c r="B34648" s="3">
        <v>77.65</v>
      </c>
      <c r="C34648" s="3">
        <v>56.1448692322</v>
      </c>
      <c r="D34648" s="4">
        <v>-0.00440443840589932</v>
      </c>
      <c r="E34648" s="5" t="s">
        <v>573</v>
      </c>
    </row>
    <row r="34649" spans="1:5">
      <c r="A34649" s="1">
        <v>34648</v>
      </c>
      <c r="B34649" s="3">
        <v>78.25</v>
      </c>
      <c r="C34649" s="3">
        <v>56.1448692322</v>
      </c>
      <c r="D34649" s="4">
        <v>-0.00440443840589932</v>
      </c>
      <c r="E34649" s="5" t="s">
        <v>573</v>
      </c>
    </row>
    <row r="34650" spans="1:5">
      <c r="A34650" s="1">
        <v>34649</v>
      </c>
      <c r="B34650" s="3">
        <v>79.45</v>
      </c>
      <c r="C34650" s="3">
        <v>56.1448692322</v>
      </c>
      <c r="D34650" s="4">
        <v>-0.115160932741763</v>
      </c>
      <c r="E34650" s="5" t="s">
        <v>573</v>
      </c>
    </row>
    <row r="34651" spans="1:5">
      <c r="A34651" s="1">
        <v>34650</v>
      </c>
      <c r="B34651" s="3">
        <v>79.95</v>
      </c>
      <c r="C34651" s="3">
        <v>56.1448692322</v>
      </c>
      <c r="D34651" s="4">
        <v>0.479775911083461</v>
      </c>
      <c r="E34651" s="5" t="s">
        <v>573</v>
      </c>
    </row>
    <row r="34652" spans="1:5">
      <c r="A34652" s="1">
        <v>34651</v>
      </c>
      <c r="B34652" s="3">
        <v>80.05</v>
      </c>
      <c r="C34652" s="3">
        <v>56.1448692322</v>
      </c>
      <c r="D34652" s="4">
        <v>-0.115160932741763</v>
      </c>
      <c r="E34652" s="5" t="s">
        <v>573</v>
      </c>
    </row>
    <row r="34653" spans="1:5">
      <c r="A34653" s="1">
        <v>34652</v>
      </c>
      <c r="B34653" s="3">
        <v>80.15</v>
      </c>
      <c r="C34653" s="3">
        <v>56.1448692322</v>
      </c>
      <c r="D34653" s="4">
        <v>-0.115160932741763</v>
      </c>
      <c r="E34653" s="5" t="s">
        <v>573</v>
      </c>
    </row>
    <row r="34654" spans="1:5">
      <c r="A34654" s="1">
        <v>34653</v>
      </c>
      <c r="B34654" s="3">
        <v>80.85</v>
      </c>
      <c r="C34654" s="3">
        <v>56.1448692322</v>
      </c>
      <c r="D34654" s="4">
        <v>-0.221586753933281</v>
      </c>
      <c r="E34654" s="5" t="s">
        <v>573</v>
      </c>
    </row>
    <row r="34655" spans="1:5">
      <c r="A34655" s="1">
        <v>34654</v>
      </c>
      <c r="B34655" s="3">
        <v>81.15</v>
      </c>
      <c r="C34655" s="3">
        <v>56.1448692322</v>
      </c>
      <c r="D34655" s="4">
        <v>-0.373173842313075</v>
      </c>
      <c r="E34655" s="5" t="s">
        <v>573</v>
      </c>
    </row>
    <row r="34656" spans="1:5">
      <c r="A34656" s="1">
        <v>34655</v>
      </c>
      <c r="B34656" s="3">
        <v>81.65</v>
      </c>
      <c r="C34656" s="3">
        <v>56.1448692322</v>
      </c>
      <c r="D34656" s="4">
        <v>-0.221586753933281</v>
      </c>
      <c r="E34656" s="5" t="s">
        <v>573</v>
      </c>
    </row>
    <row r="34657" spans="1:5">
      <c r="A34657" s="1">
        <v>34656</v>
      </c>
      <c r="B34657" s="3">
        <v>81.75</v>
      </c>
      <c r="C34657" s="3">
        <v>56.1448692322</v>
      </c>
      <c r="D34657" s="4">
        <v>0.976751757664795</v>
      </c>
      <c r="E34657" s="5" t="s">
        <v>573</v>
      </c>
    </row>
    <row r="34658" spans="1:5">
      <c r="A34658" s="1">
        <v>34657</v>
      </c>
      <c r="B34658" s="3">
        <v>81.85</v>
      </c>
      <c r="C34658" s="3">
        <v>56.1448692322</v>
      </c>
      <c r="D34658" s="4">
        <v>0.959330454420175</v>
      </c>
      <c r="E34658" s="5" t="s">
        <v>573</v>
      </c>
    </row>
    <row r="34659" spans="1:5">
      <c r="A34659" s="1">
        <v>34658</v>
      </c>
      <c r="B34659" s="3">
        <v>82.95</v>
      </c>
      <c r="C34659" s="3">
        <v>56.1448692322</v>
      </c>
      <c r="D34659" s="4">
        <v>-0.251282338903726</v>
      </c>
      <c r="E34659" s="5" t="s">
        <v>573</v>
      </c>
    </row>
    <row r="34660" spans="1:5">
      <c r="A34660" s="1">
        <v>34659</v>
      </c>
      <c r="B34660" s="3">
        <v>86.05</v>
      </c>
      <c r="C34660" s="3">
        <v>56.1448692322</v>
      </c>
      <c r="D34660" s="4">
        <v>0.536420668919566</v>
      </c>
      <c r="E34660" s="5" t="s">
        <v>573</v>
      </c>
    </row>
    <row r="34661" spans="1:5">
      <c r="A34661" s="1">
        <v>34660</v>
      </c>
      <c r="B34661" s="3">
        <v>76.35</v>
      </c>
      <c r="C34661" s="3">
        <v>56.0448692322</v>
      </c>
      <c r="D34661" s="4">
        <v>0.412273477249134</v>
      </c>
      <c r="E34661" s="5" t="s">
        <v>573</v>
      </c>
    </row>
    <row r="34662" spans="1:5">
      <c r="A34662" s="1">
        <v>34661</v>
      </c>
      <c r="B34662" s="3">
        <v>77.85</v>
      </c>
      <c r="C34662" s="3">
        <v>56.0448692322</v>
      </c>
      <c r="D34662" s="4">
        <v>0.436565291260143</v>
      </c>
      <c r="E34662" s="5" t="s">
        <v>573</v>
      </c>
    </row>
    <row r="34663" spans="1:5">
      <c r="A34663" s="1">
        <v>34662</v>
      </c>
      <c r="B34663" s="3">
        <v>78.35</v>
      </c>
      <c r="C34663" s="3">
        <v>56.0448692322</v>
      </c>
      <c r="D34663" s="4">
        <v>0.501887979590296</v>
      </c>
      <c r="E34663" s="5" t="s">
        <v>573</v>
      </c>
    </row>
    <row r="34664" spans="1:5">
      <c r="A34664" s="1">
        <v>34663</v>
      </c>
      <c r="B34664" s="3">
        <v>79.55</v>
      </c>
      <c r="C34664" s="3">
        <v>56.0448692322</v>
      </c>
      <c r="D34664" s="4">
        <v>0.479775911083461</v>
      </c>
      <c r="E34664" s="5" t="s">
        <v>573</v>
      </c>
    </row>
    <row r="34665" spans="1:5">
      <c r="A34665" s="1">
        <v>34664</v>
      </c>
      <c r="B34665" s="3">
        <v>80.25</v>
      </c>
      <c r="C34665" s="3">
        <v>56.0448692322</v>
      </c>
      <c r="D34665" s="4">
        <v>-0.115160932741763</v>
      </c>
      <c r="E34665" s="5" t="s">
        <v>573</v>
      </c>
    </row>
    <row r="34666" spans="1:5">
      <c r="A34666" s="1">
        <v>34665</v>
      </c>
      <c r="B34666" s="3">
        <v>80.75</v>
      </c>
      <c r="C34666" s="3">
        <v>56.0448692322</v>
      </c>
      <c r="D34666" s="4">
        <v>-0.179863303479306</v>
      </c>
      <c r="E34666" s="5" t="s">
        <v>573</v>
      </c>
    </row>
    <row r="34667" spans="1:5">
      <c r="A34667" s="1">
        <v>34666</v>
      </c>
      <c r="B34667" s="3">
        <v>81.65</v>
      </c>
      <c r="C34667" s="3">
        <v>56.0448692322</v>
      </c>
      <c r="D34667" s="4">
        <v>-0.355752539068454</v>
      </c>
      <c r="E34667" s="5" t="s">
        <v>573</v>
      </c>
    </row>
    <row r="34668" spans="1:5">
      <c r="A34668" s="1">
        <v>34667</v>
      </c>
      <c r="B34668" s="3">
        <v>81.75</v>
      </c>
      <c r="C34668" s="3">
        <v>56.0448692322</v>
      </c>
      <c r="D34668" s="4">
        <v>-0.373173842313075</v>
      </c>
      <c r="E34668" s="5" t="s">
        <v>573</v>
      </c>
    </row>
    <row r="34669" spans="1:5">
      <c r="A34669" s="1">
        <v>34668</v>
      </c>
      <c r="B34669" s="3">
        <v>86.85</v>
      </c>
      <c r="C34669" s="3">
        <v>56.0448692322</v>
      </c>
      <c r="D34669" s="4">
        <v>0.804319664776253</v>
      </c>
      <c r="E34669" s="5" t="s">
        <v>573</v>
      </c>
    </row>
    <row r="34670" spans="1:5">
      <c r="A34670" s="1">
        <v>34669</v>
      </c>
      <c r="B34670" s="3">
        <v>76.45</v>
      </c>
      <c r="C34670" s="3">
        <v>55.9448692322</v>
      </c>
      <c r="D34670" s="4">
        <v>-0.0453823361011236</v>
      </c>
      <c r="E34670" s="5" t="s">
        <v>573</v>
      </c>
    </row>
    <row r="34671" spans="1:5">
      <c r="A34671" s="1">
        <v>34670</v>
      </c>
      <c r="B34671" s="3">
        <v>77.35</v>
      </c>
      <c r="C34671" s="3">
        <v>55.9448692322</v>
      </c>
      <c r="D34671" s="4">
        <v>0.452725424677489</v>
      </c>
      <c r="E34671" s="5" t="s">
        <v>573</v>
      </c>
    </row>
    <row r="34672" spans="1:5">
      <c r="A34672" s="1">
        <v>34671</v>
      </c>
      <c r="B34672" s="3">
        <v>78.85</v>
      </c>
      <c r="C34672" s="3">
        <v>55.9448692322</v>
      </c>
      <c r="D34672" s="4">
        <v>0.500238867909501</v>
      </c>
      <c r="E34672" s="5" t="s">
        <v>573</v>
      </c>
    </row>
    <row r="34673" spans="1:5">
      <c r="A34673" s="1">
        <v>34672</v>
      </c>
      <c r="B34673" s="3">
        <v>79.25</v>
      </c>
      <c r="C34673" s="3">
        <v>55.9448692322</v>
      </c>
      <c r="D34673" s="4">
        <v>0.523659791314593</v>
      </c>
      <c r="E34673" s="5" t="s">
        <v>573</v>
      </c>
    </row>
    <row r="34674" spans="1:5">
      <c r="A34674" s="1">
        <v>34673</v>
      </c>
      <c r="B34674" s="3">
        <v>81.25</v>
      </c>
      <c r="C34674" s="3">
        <v>55.9448692322</v>
      </c>
      <c r="D34674" s="4">
        <v>-0.373173842313075</v>
      </c>
      <c r="E34674" s="5" t="s">
        <v>573</v>
      </c>
    </row>
    <row r="34675" spans="1:5">
      <c r="A34675" s="1">
        <v>34674</v>
      </c>
      <c r="B34675" s="3">
        <v>81.35</v>
      </c>
      <c r="C34675" s="3">
        <v>55.9448692322</v>
      </c>
      <c r="D34675" s="4">
        <v>-0.373173842313075</v>
      </c>
      <c r="E34675" s="5" t="s">
        <v>573</v>
      </c>
    </row>
    <row r="34676" spans="1:5">
      <c r="A34676" s="1">
        <v>34675</v>
      </c>
      <c r="B34676" s="3">
        <v>81.65</v>
      </c>
      <c r="C34676" s="3">
        <v>55.9448692322</v>
      </c>
      <c r="D34676" s="4">
        <v>-0.44380185043373</v>
      </c>
      <c r="E34676" s="5" t="s">
        <v>573</v>
      </c>
    </row>
    <row r="34677" spans="1:5">
      <c r="A34677" s="1">
        <v>34676</v>
      </c>
      <c r="B34677" s="3">
        <v>82.65</v>
      </c>
      <c r="C34677" s="3">
        <v>55.9448692322</v>
      </c>
      <c r="D34677" s="4">
        <v>-0.283824469395276</v>
      </c>
      <c r="E34677" s="5" t="s">
        <v>573</v>
      </c>
    </row>
    <row r="34678" spans="1:5">
      <c r="A34678" s="1">
        <v>34677</v>
      </c>
      <c r="B34678" s="3">
        <v>83.05</v>
      </c>
      <c r="C34678" s="3">
        <v>55.9448692322</v>
      </c>
      <c r="D34678" s="4">
        <v>-0.283824469395276</v>
      </c>
      <c r="E34678" s="5" t="s">
        <v>573</v>
      </c>
    </row>
    <row r="34679" spans="1:5">
      <c r="A34679" s="1">
        <v>34678</v>
      </c>
      <c r="B34679" s="3">
        <v>83.85</v>
      </c>
      <c r="C34679" s="3">
        <v>55.9448692322</v>
      </c>
      <c r="D34679" s="4">
        <v>-0.556599447134614</v>
      </c>
      <c r="E34679" s="5" t="s">
        <v>573</v>
      </c>
    </row>
    <row r="34680" spans="1:5">
      <c r="A34680" s="1">
        <v>34679</v>
      </c>
      <c r="B34680" s="3">
        <v>87.95</v>
      </c>
      <c r="C34680" s="3">
        <v>55.9448692322</v>
      </c>
      <c r="D34680" s="4">
        <v>-0.454953109399617</v>
      </c>
      <c r="E34680" s="5" t="s">
        <v>573</v>
      </c>
    </row>
    <row r="34681" spans="1:5">
      <c r="A34681" s="1">
        <v>34680</v>
      </c>
      <c r="B34681" s="3">
        <v>88.75</v>
      </c>
      <c r="C34681" s="3">
        <v>55.9448692322</v>
      </c>
      <c r="D34681" s="4">
        <v>0.482889315685322</v>
      </c>
      <c r="E34681" s="5" t="s">
        <v>573</v>
      </c>
    </row>
    <row r="34682" spans="1:5">
      <c r="A34682" s="1">
        <v>34681</v>
      </c>
      <c r="B34682" s="3">
        <v>78.75</v>
      </c>
      <c r="C34682" s="3">
        <v>55.8448692322</v>
      </c>
      <c r="D34682" s="4">
        <v>0.523659791314593</v>
      </c>
      <c r="E34682" s="5" t="s">
        <v>573</v>
      </c>
    </row>
    <row r="34683" spans="1:5">
      <c r="A34683" s="1">
        <v>34682</v>
      </c>
      <c r="B34683" s="3">
        <v>81.35</v>
      </c>
      <c r="C34683" s="3">
        <v>55.8448692322</v>
      </c>
      <c r="D34683" s="4">
        <v>-0.373173842313075</v>
      </c>
      <c r="E34683" s="5" t="s">
        <v>573</v>
      </c>
    </row>
    <row r="34684" spans="1:5">
      <c r="A34684" s="1">
        <v>34683</v>
      </c>
      <c r="B34684" s="3">
        <v>81.85</v>
      </c>
      <c r="C34684" s="3">
        <v>55.8448692322</v>
      </c>
      <c r="D34684" s="4">
        <v>-0.373173842313075</v>
      </c>
      <c r="E34684" s="5" t="s">
        <v>573</v>
      </c>
    </row>
    <row r="34685" spans="1:5">
      <c r="A34685" s="1">
        <v>34684</v>
      </c>
      <c r="B34685" s="3">
        <v>84.25</v>
      </c>
      <c r="C34685" s="3">
        <v>55.8448692322</v>
      </c>
      <c r="D34685" s="4">
        <v>0.535936903887912</v>
      </c>
      <c r="E34685" s="5" t="s">
        <v>573</v>
      </c>
    </row>
    <row r="34686" spans="1:5">
      <c r="A34686" s="1">
        <v>34685</v>
      </c>
      <c r="B34686" s="3">
        <v>84.35</v>
      </c>
      <c r="C34686" s="3">
        <v>55.8448692322</v>
      </c>
      <c r="D34686" s="4">
        <v>0.429066437996216</v>
      </c>
      <c r="E34686" s="5" t="s">
        <v>573</v>
      </c>
    </row>
    <row r="34687" spans="1:5">
      <c r="A34687" s="1">
        <v>34686</v>
      </c>
      <c r="B34687" s="3">
        <v>87.35</v>
      </c>
      <c r="C34687" s="3">
        <v>55.8448692322</v>
      </c>
      <c r="D34687" s="4">
        <v>0.751272076573662</v>
      </c>
      <c r="E34687" s="5" t="s">
        <v>573</v>
      </c>
    </row>
    <row r="34688" spans="1:5">
      <c r="A34688" s="1">
        <v>34687</v>
      </c>
      <c r="B34688" s="3">
        <v>77.95</v>
      </c>
      <c r="C34688" s="3">
        <v>55.7448692322</v>
      </c>
      <c r="D34688" s="4">
        <v>-0.628347566639728</v>
      </c>
      <c r="E34688" s="5" t="s">
        <v>573</v>
      </c>
    </row>
    <row r="34689" spans="1:5">
      <c r="A34689" s="1">
        <v>34688</v>
      </c>
      <c r="B34689" s="3">
        <v>78.75</v>
      </c>
      <c r="C34689" s="3">
        <v>55.7448692322</v>
      </c>
      <c r="D34689" s="4">
        <v>0.311797885361744</v>
      </c>
      <c r="E34689" s="5" t="s">
        <v>573</v>
      </c>
    </row>
    <row r="34690" spans="1:5">
      <c r="A34690" s="1">
        <v>34689</v>
      </c>
      <c r="B34690" s="3">
        <v>79.65</v>
      </c>
      <c r="C34690" s="3">
        <v>55.7448692322</v>
      </c>
      <c r="D34690" s="4">
        <v>0.422514029474765</v>
      </c>
      <c r="E34690" s="5" t="s">
        <v>573</v>
      </c>
    </row>
    <row r="34691" spans="1:5">
      <c r="A34691" s="1">
        <v>34690</v>
      </c>
      <c r="B34691" s="3">
        <v>83.15</v>
      </c>
      <c r="C34691" s="3">
        <v>55.7448692322</v>
      </c>
      <c r="D34691" s="4">
        <v>-0.222579549660686</v>
      </c>
      <c r="E34691" s="5" t="s">
        <v>573</v>
      </c>
    </row>
    <row r="34692" spans="1:5">
      <c r="A34692" s="1">
        <v>34691</v>
      </c>
      <c r="B34692" s="3">
        <v>83.35</v>
      </c>
      <c r="C34692" s="3">
        <v>55.6448692322</v>
      </c>
      <c r="D34692" s="4">
        <v>-0.665227424522812</v>
      </c>
      <c r="E34692" s="5" t="s">
        <v>573</v>
      </c>
    </row>
    <row r="34693" spans="1:5">
      <c r="A34693" s="1">
        <v>34692</v>
      </c>
      <c r="B34693" s="3">
        <v>79.75</v>
      </c>
      <c r="C34693" s="3">
        <v>55.5448692322</v>
      </c>
      <c r="D34693" s="4">
        <v>-0.628347566639728</v>
      </c>
      <c r="E34693" s="5" t="s">
        <v>573</v>
      </c>
    </row>
    <row r="34694" spans="1:5">
      <c r="A34694" s="1">
        <v>34693</v>
      </c>
      <c r="B34694" s="3">
        <v>83.75</v>
      </c>
      <c r="C34694" s="3">
        <v>55.5448692322</v>
      </c>
      <c r="D34694" s="4">
        <v>0.518515600643292</v>
      </c>
      <c r="E34694" s="5" t="s">
        <v>573</v>
      </c>
    </row>
    <row r="34695" spans="1:5">
      <c r="A34695" s="1">
        <v>34694</v>
      </c>
      <c r="B34695" s="3">
        <v>85.15</v>
      </c>
      <c r="C34695" s="3">
        <v>55.5448692322</v>
      </c>
      <c r="D34695" s="4">
        <v>0.294425686053852</v>
      </c>
      <c r="E34695" s="5" t="s">
        <v>573</v>
      </c>
    </row>
    <row r="34696" spans="1:5">
      <c r="A34696" s="1">
        <v>34695</v>
      </c>
      <c r="B34696" s="3">
        <v>77.05</v>
      </c>
      <c r="C34696" s="3">
        <v>55.4448692322</v>
      </c>
      <c r="D34696" s="4">
        <v>0.967156700993107</v>
      </c>
      <c r="E34696" s="5" t="s">
        <v>573</v>
      </c>
    </row>
    <row r="34697" spans="1:5">
      <c r="A34697" s="1">
        <v>34696</v>
      </c>
      <c r="B34697" s="3">
        <v>77.45</v>
      </c>
      <c r="C34697" s="3">
        <v>55.4448692322</v>
      </c>
      <c r="D34697" s="4">
        <v>0.730105284766201</v>
      </c>
      <c r="E34697" s="5" t="s">
        <v>573</v>
      </c>
    </row>
    <row r="34698" spans="1:5">
      <c r="A34698" s="1">
        <v>34697</v>
      </c>
      <c r="B34698" s="3">
        <v>78.55</v>
      </c>
      <c r="C34698" s="3">
        <v>55.4448692322</v>
      </c>
      <c r="D34698" s="4">
        <v>0.933874800468517</v>
      </c>
      <c r="E34698" s="5" t="s">
        <v>573</v>
      </c>
    </row>
    <row r="34699" spans="1:5">
      <c r="A34699" s="1">
        <v>34698</v>
      </c>
      <c r="B34699" s="3">
        <v>85.95</v>
      </c>
      <c r="C34699" s="3">
        <v>55.4448692322</v>
      </c>
      <c r="D34699" s="4">
        <v>0.155835681618331</v>
      </c>
      <c r="E34699" s="5" t="s">
        <v>573</v>
      </c>
    </row>
    <row r="34700" spans="1:5">
      <c r="A34700" s="1">
        <v>34699</v>
      </c>
      <c r="B34700" s="3">
        <v>77.55</v>
      </c>
      <c r="C34700" s="3">
        <v>55.3448692322</v>
      </c>
      <c r="D34700" s="4">
        <v>1.16247296700635</v>
      </c>
      <c r="E34700" s="5" t="s">
        <v>573</v>
      </c>
    </row>
    <row r="34701" spans="1:5">
      <c r="A34701" s="1">
        <v>34700</v>
      </c>
      <c r="B34701" s="3">
        <v>79.25</v>
      </c>
      <c r="C34701" s="3">
        <v>55.3448692322</v>
      </c>
      <c r="D34701" s="4">
        <v>0.598825446026423</v>
      </c>
      <c r="E34701" s="5" t="s">
        <v>573</v>
      </c>
    </row>
    <row r="34702" spans="1:5">
      <c r="A34702" s="1">
        <v>34701</v>
      </c>
      <c r="B34702" s="3">
        <v>79.75</v>
      </c>
      <c r="C34702" s="3">
        <v>55.3448692322</v>
      </c>
      <c r="D34702" s="4">
        <v>0.270256856953341</v>
      </c>
      <c r="E34702" s="5" t="s">
        <v>573</v>
      </c>
    </row>
    <row r="34703" spans="1:5">
      <c r="A34703" s="1">
        <v>34702</v>
      </c>
      <c r="B34703" s="3">
        <v>89.15</v>
      </c>
      <c r="C34703" s="3">
        <v>56.1448692322</v>
      </c>
      <c r="D34703" s="4">
        <v>0.482889315685322</v>
      </c>
      <c r="E34703" s="5" t="s">
        <v>573</v>
      </c>
    </row>
    <row r="34704" spans="1:5">
      <c r="A34704" s="1">
        <v>34703</v>
      </c>
      <c r="B34704" s="3">
        <v>91.35</v>
      </c>
      <c r="C34704" s="3">
        <v>56.1448692322</v>
      </c>
      <c r="D34704" s="4">
        <v>0.925772765357348</v>
      </c>
      <c r="E34704" s="5" t="s">
        <v>573</v>
      </c>
    </row>
    <row r="34705" spans="1:5">
      <c r="A34705" s="1">
        <v>34704</v>
      </c>
      <c r="B34705" s="3">
        <v>90.55</v>
      </c>
      <c r="C34705" s="3">
        <v>56.0448692322</v>
      </c>
      <c r="D34705" s="4">
        <v>0.503069345094878</v>
      </c>
      <c r="E34705" s="5" t="s">
        <v>573</v>
      </c>
    </row>
    <row r="34706" spans="1:5">
      <c r="A34706" s="1">
        <v>34705</v>
      </c>
      <c r="B34706" s="3">
        <v>91.15</v>
      </c>
      <c r="C34706" s="3">
        <v>56.0448692322</v>
      </c>
      <c r="D34706" s="4">
        <v>0.95792093451723</v>
      </c>
      <c r="E34706" s="5" t="s">
        <v>573</v>
      </c>
    </row>
    <row r="34707" spans="1:5">
      <c r="A34707" s="1">
        <v>34706</v>
      </c>
      <c r="B34707" s="3">
        <v>91.65</v>
      </c>
      <c r="C34707" s="3">
        <v>56.0448692322</v>
      </c>
      <c r="D34707" s="4">
        <v>0.702357964482162</v>
      </c>
      <c r="E34707" s="5" t="s">
        <v>573</v>
      </c>
    </row>
    <row r="34708" spans="1:5">
      <c r="A34708" s="1">
        <v>34707</v>
      </c>
      <c r="B34708" s="3">
        <v>94.45</v>
      </c>
      <c r="C34708" s="3">
        <v>56.0448692322</v>
      </c>
      <c r="D34708" s="4">
        <v>0.492127822620665</v>
      </c>
      <c r="E34708" s="5" t="s">
        <v>573</v>
      </c>
    </row>
    <row r="34709" spans="1:5">
      <c r="A34709" s="1">
        <v>34708</v>
      </c>
      <c r="B34709" s="3">
        <v>92.85</v>
      </c>
      <c r="C34709" s="3">
        <v>55.9448692322</v>
      </c>
      <c r="D34709" s="4">
        <v>1.10819808412726</v>
      </c>
      <c r="E34709" s="5" t="s">
        <v>573</v>
      </c>
    </row>
    <row r="34710" spans="1:5">
      <c r="A34710" s="1">
        <v>34709</v>
      </c>
      <c r="B34710" s="3">
        <v>90.65</v>
      </c>
      <c r="C34710" s="3">
        <v>55.8448692322</v>
      </c>
      <c r="D34710" s="4">
        <v>0.503069345094878</v>
      </c>
      <c r="E34710" s="5" t="s">
        <v>573</v>
      </c>
    </row>
    <row r="34711" spans="1:5">
      <c r="A34711" s="1">
        <v>34710</v>
      </c>
      <c r="B34711" s="3">
        <v>93.55</v>
      </c>
      <c r="C34711" s="3">
        <v>55.8448692322</v>
      </c>
      <c r="D34711" s="4">
        <v>0.518515600643292</v>
      </c>
      <c r="E34711" s="5" t="s">
        <v>573</v>
      </c>
    </row>
    <row r="34712" spans="1:5">
      <c r="A34712" s="1">
        <v>34711</v>
      </c>
      <c r="B34712" s="3">
        <v>90.35</v>
      </c>
      <c r="C34712" s="3">
        <v>55.5448692322</v>
      </c>
      <c r="D34712" s="4">
        <v>0.538695630052848</v>
      </c>
      <c r="E34712" s="5" t="s">
        <v>573</v>
      </c>
    </row>
    <row r="34713" spans="1:5">
      <c r="A34713" s="1">
        <v>34712</v>
      </c>
      <c r="B34713" s="3">
        <v>89.05</v>
      </c>
      <c r="C34713" s="3">
        <v>55.4448692322</v>
      </c>
      <c r="D34713" s="4">
        <v>0.465290549753264</v>
      </c>
      <c r="E34713" s="5" t="s">
        <v>573</v>
      </c>
    </row>
    <row r="34714" spans="1:5">
      <c r="A34714" s="1">
        <v>34713</v>
      </c>
      <c r="B34714" s="3">
        <v>90.75</v>
      </c>
      <c r="C34714" s="3">
        <v>55.4448692322</v>
      </c>
      <c r="D34714" s="4">
        <v>1.00107458825421</v>
      </c>
      <c r="E34714" s="5" t="s">
        <v>573</v>
      </c>
    </row>
    <row r="34715" spans="1:5">
      <c r="A34715" s="1">
        <v>34714</v>
      </c>
      <c r="B34715" s="3">
        <v>90.95</v>
      </c>
      <c r="C34715" s="3">
        <v>55.3448692322</v>
      </c>
      <c r="D34715" s="4">
        <v>0.485739241413631</v>
      </c>
      <c r="E34715" s="5" t="s">
        <v>573</v>
      </c>
    </row>
    <row r="34716" spans="1:5">
      <c r="A34716" s="1">
        <v>34715</v>
      </c>
      <c r="B34716" s="3">
        <v>91.65</v>
      </c>
      <c r="C34716" s="3">
        <v>55.3448692322</v>
      </c>
      <c r="D34716" s="4">
        <v>1.00107458825421</v>
      </c>
      <c r="E34716" s="5" t="s">
        <v>573</v>
      </c>
    </row>
    <row r="34717" spans="1:5">
      <c r="A34717" s="1">
        <v>34716</v>
      </c>
      <c r="B34717" s="3">
        <v>92.05</v>
      </c>
      <c r="C34717" s="3">
        <v>55.3448692322</v>
      </c>
      <c r="D34717" s="4">
        <v>0.379574899821412</v>
      </c>
      <c r="E34717" s="5" t="s">
        <v>573</v>
      </c>
    </row>
    <row r="34718" spans="1:5">
      <c r="A34718" s="1">
        <v>34717</v>
      </c>
      <c r="B34718" s="3">
        <v>108.95</v>
      </c>
      <c r="C34718" s="3">
        <v>56.2448692322</v>
      </c>
      <c r="D34718" s="4">
        <v>0.543251790591283</v>
      </c>
      <c r="E34718" s="5" t="s">
        <v>576</v>
      </c>
    </row>
    <row r="34719" spans="1:5">
      <c r="A34719" s="1">
        <v>34718</v>
      </c>
      <c r="B34719" s="3">
        <v>101.65</v>
      </c>
      <c r="C34719" s="3">
        <v>55.6448692322</v>
      </c>
      <c r="D34719" s="4">
        <v>0.659013654653268</v>
      </c>
      <c r="E34719" s="5" t="s">
        <v>573</v>
      </c>
    </row>
    <row r="34720" spans="1:5">
      <c r="A34720" s="1">
        <v>34719</v>
      </c>
      <c r="B34720" s="3">
        <v>111.55</v>
      </c>
      <c r="C34720" s="3">
        <v>55.6448692322</v>
      </c>
      <c r="D34720" s="4">
        <v>0.910838880057776</v>
      </c>
      <c r="E34720" s="5" t="s">
        <v>576</v>
      </c>
    </row>
    <row r="34721" spans="1:5">
      <c r="A34721" s="1">
        <v>34720</v>
      </c>
      <c r="B34721" s="3">
        <v>111.85</v>
      </c>
      <c r="C34721" s="3">
        <v>55.6448692322</v>
      </c>
      <c r="D34721" s="4">
        <v>1.66916397580727</v>
      </c>
      <c r="E34721" s="5" t="s">
        <v>576</v>
      </c>
    </row>
    <row r="34722" spans="1:5">
      <c r="A34722" s="1">
        <v>34721</v>
      </c>
      <c r="B34722" s="3">
        <v>112.15</v>
      </c>
      <c r="C34722" s="3">
        <v>55.4448692322</v>
      </c>
      <c r="D34722" s="4">
        <v>0.751537089312078</v>
      </c>
      <c r="E34722" s="5" t="s">
        <v>576</v>
      </c>
    </row>
    <row r="34723" spans="1:5">
      <c r="A34723" s="1">
        <v>34722</v>
      </c>
      <c r="B34723" s="3">
        <v>115.15</v>
      </c>
      <c r="C34723" s="3">
        <v>56.3448692322</v>
      </c>
      <c r="D34723" s="4">
        <v>1.32049106306613</v>
      </c>
      <c r="E34723" s="5" t="s">
        <v>576</v>
      </c>
    </row>
    <row r="34724" spans="1:5">
      <c r="A34724" s="1">
        <v>34723</v>
      </c>
      <c r="B34724" s="3">
        <v>124.25</v>
      </c>
      <c r="C34724" s="3">
        <v>56.3448692322</v>
      </c>
      <c r="D34724" s="4">
        <v>0.365371750271786</v>
      </c>
      <c r="E34724" s="5" t="s">
        <v>576</v>
      </c>
    </row>
    <row r="34725" spans="1:5">
      <c r="A34725" s="1">
        <v>34724</v>
      </c>
      <c r="B34725" s="3">
        <v>115.05</v>
      </c>
      <c r="C34725" s="3">
        <v>56.0448692322</v>
      </c>
      <c r="D34725" s="4">
        <v>1.10863789480085</v>
      </c>
      <c r="E34725" s="5" t="s">
        <v>576</v>
      </c>
    </row>
    <row r="34726" spans="1:5">
      <c r="A34726" s="1">
        <v>34725</v>
      </c>
      <c r="B34726" s="3">
        <v>119.75</v>
      </c>
      <c r="C34726" s="3">
        <v>56.0448692322</v>
      </c>
      <c r="D34726" s="4">
        <v>0.539438991129499</v>
      </c>
      <c r="E34726" s="5" t="s">
        <v>576</v>
      </c>
    </row>
    <row r="34727" spans="1:5">
      <c r="A34727" s="1">
        <v>34726</v>
      </c>
      <c r="B34727" s="3">
        <v>119.45</v>
      </c>
      <c r="C34727" s="3">
        <v>55.9448692322</v>
      </c>
      <c r="D34727" s="4">
        <v>0.316292705191049</v>
      </c>
      <c r="E34727" s="5" t="s">
        <v>576</v>
      </c>
    </row>
    <row r="34728" spans="1:5">
      <c r="A34728" s="1">
        <v>34727</v>
      </c>
      <c r="B34728" s="3">
        <v>119.75</v>
      </c>
      <c r="C34728" s="3">
        <v>55.8448692322</v>
      </c>
      <c r="D34728" s="4">
        <v>0.725592676914389</v>
      </c>
      <c r="E34728" s="5" t="s">
        <v>576</v>
      </c>
    </row>
    <row r="34729" spans="1:5">
      <c r="A34729" s="1">
        <v>34728</v>
      </c>
      <c r="B34729" s="3">
        <v>120.25</v>
      </c>
      <c r="C34729" s="3">
        <v>55.7448692322</v>
      </c>
      <c r="D34729" s="4">
        <v>0.525585024523229</v>
      </c>
      <c r="E34729" s="5" t="s">
        <v>576</v>
      </c>
    </row>
    <row r="34730" spans="1:5">
      <c r="A34730" s="1">
        <v>34729</v>
      </c>
      <c r="B34730" s="3">
        <v>119.15</v>
      </c>
      <c r="C34730" s="3">
        <v>55.6448692322</v>
      </c>
      <c r="D34730" s="4">
        <v>0.115123707434078</v>
      </c>
      <c r="E34730" s="5" t="s">
        <v>576</v>
      </c>
    </row>
    <row r="34731" spans="1:5">
      <c r="A34731" s="1">
        <v>34730</v>
      </c>
      <c r="B34731" s="3">
        <v>118.95</v>
      </c>
      <c r="C34731" s="3">
        <v>55.4448692322</v>
      </c>
      <c r="D34731" s="4">
        <v>1.43967541459748</v>
      </c>
      <c r="E34731" s="5" t="s">
        <v>576</v>
      </c>
    </row>
    <row r="34732" spans="1:5">
      <c r="A34732" s="1">
        <v>34731</v>
      </c>
      <c r="B34732" s="3">
        <v>135.35</v>
      </c>
      <c r="C34732" s="3">
        <v>55.8448692322</v>
      </c>
      <c r="D34732" s="4">
        <v>0.403883848182984</v>
      </c>
      <c r="E34732" s="5" t="s">
        <v>573</v>
      </c>
    </row>
    <row r="34733" spans="1:5">
      <c r="A34733" s="1">
        <v>34732</v>
      </c>
      <c r="B34733" s="3">
        <v>134.95</v>
      </c>
      <c r="C34733" s="3">
        <v>55.5448692322</v>
      </c>
      <c r="D34733" s="4">
        <v>0.368379818725795</v>
      </c>
      <c r="E34733" s="5" t="s">
        <v>573</v>
      </c>
    </row>
    <row r="34734" spans="1:5">
      <c r="A34734" s="1">
        <v>34733</v>
      </c>
      <c r="B34734" s="3">
        <v>134.95</v>
      </c>
      <c r="C34734" s="3">
        <v>55.4448692322</v>
      </c>
      <c r="D34734" s="4">
        <v>0.0190936044146895</v>
      </c>
      <c r="E34734" s="5" t="s">
        <v>573</v>
      </c>
    </row>
    <row r="34735" spans="1:5">
      <c r="A34735" s="1">
        <v>34734</v>
      </c>
      <c r="B34735" s="3">
        <v>157.65</v>
      </c>
      <c r="C34735" s="3">
        <v>55.8448692322</v>
      </c>
      <c r="D34735" s="4">
        <v>0.428663372289361</v>
      </c>
      <c r="E34735" s="5" t="s">
        <v>573</v>
      </c>
    </row>
    <row r="34736" spans="1:5">
      <c r="A34736" s="1">
        <v>34735</v>
      </c>
      <c r="B34736" s="3">
        <v>156.55</v>
      </c>
      <c r="C34736" s="3">
        <v>55.7448692322</v>
      </c>
      <c r="D34736" s="4">
        <v>-0.394853728116628</v>
      </c>
      <c r="E34736" s="5" t="s">
        <v>573</v>
      </c>
    </row>
    <row r="34737" spans="1:5">
      <c r="A34737" s="1">
        <v>34736</v>
      </c>
      <c r="B34737" s="3">
        <v>161.15</v>
      </c>
      <c r="C34737" s="3">
        <v>55.7448692322</v>
      </c>
      <c r="D34737" s="4">
        <v>0.601342965187263</v>
      </c>
      <c r="E34737" s="5" t="s">
        <v>573</v>
      </c>
    </row>
    <row r="34738" spans="1:5">
      <c r="A34738" s="1">
        <v>34737</v>
      </c>
      <c r="B34738" s="3">
        <v>156.85</v>
      </c>
      <c r="C34738" s="3">
        <v>55.6448692322</v>
      </c>
      <c r="D34738" s="4">
        <v>0.053754716971695</v>
      </c>
      <c r="E34738" s="5" t="s">
        <v>573</v>
      </c>
    </row>
    <row r="34739" spans="1:5">
      <c r="A34739" s="1">
        <v>34738</v>
      </c>
      <c r="B34739" s="3">
        <v>157.95</v>
      </c>
      <c r="C34739" s="3">
        <v>55.6448692322</v>
      </c>
      <c r="D34739" s="4">
        <v>0.727673422023281</v>
      </c>
      <c r="E34739" s="5" t="s">
        <v>573</v>
      </c>
    </row>
    <row r="34740" spans="1:5">
      <c r="A34740" s="1">
        <v>34739</v>
      </c>
      <c r="B34740" s="3">
        <v>157.25</v>
      </c>
      <c r="C34740" s="3">
        <v>55.3448692322</v>
      </c>
      <c r="D34740" s="4">
        <v>0.367752139382342</v>
      </c>
      <c r="E34740" s="5" t="s">
        <v>573</v>
      </c>
    </row>
    <row r="34741" spans="1:5">
      <c r="A34741" s="1">
        <v>34740</v>
      </c>
      <c r="B34741" s="3">
        <v>21.75</v>
      </c>
      <c r="C34741" s="3">
        <v>55.0448692322</v>
      </c>
      <c r="D34741" s="4">
        <v>0.637987533215056</v>
      </c>
      <c r="E34741" s="5" t="s">
        <v>573</v>
      </c>
    </row>
    <row r="34742" spans="1:5">
      <c r="A34742" s="1">
        <v>34741</v>
      </c>
      <c r="B34742" s="3">
        <v>31.95</v>
      </c>
      <c r="C34742" s="3">
        <v>55.2448692322</v>
      </c>
      <c r="D34742" s="4">
        <v>0.599504062830223</v>
      </c>
      <c r="E34742" s="5" t="s">
        <v>573</v>
      </c>
    </row>
    <row r="34743" spans="1:5">
      <c r="A34743" s="1">
        <v>34742</v>
      </c>
      <c r="B34743" s="3">
        <v>34.85</v>
      </c>
      <c r="C34743" s="3">
        <v>55.2448692322</v>
      </c>
      <c r="D34743" s="4">
        <v>0.400072374681668</v>
      </c>
      <c r="E34743" s="5" t="s">
        <v>573</v>
      </c>
    </row>
    <row r="34744" spans="1:5">
      <c r="A34744" s="1">
        <v>34743</v>
      </c>
      <c r="B34744" s="3">
        <v>37.35</v>
      </c>
      <c r="C34744" s="3">
        <v>55.2448692322</v>
      </c>
      <c r="D34744" s="4">
        <v>0.319170870837471</v>
      </c>
      <c r="E34744" s="5" t="s">
        <v>573</v>
      </c>
    </row>
    <row r="34745" spans="1:5">
      <c r="A34745" s="1">
        <v>34744</v>
      </c>
      <c r="B34745" s="3">
        <v>33.35</v>
      </c>
      <c r="C34745" s="3">
        <v>55.1448692322</v>
      </c>
      <c r="D34745" s="4">
        <v>0.111964241290521</v>
      </c>
      <c r="E34745" s="5" t="s">
        <v>573</v>
      </c>
    </row>
    <row r="34746" spans="1:5">
      <c r="A34746" s="1">
        <v>34745</v>
      </c>
      <c r="B34746" s="3">
        <v>33.65</v>
      </c>
      <c r="C34746" s="3">
        <v>55.1448692322</v>
      </c>
      <c r="D34746" s="4">
        <v>0.791161572097065</v>
      </c>
      <c r="E34746" s="5" t="s">
        <v>573</v>
      </c>
    </row>
    <row r="34747" spans="1:5">
      <c r="A34747" s="1">
        <v>34746</v>
      </c>
      <c r="B34747" s="3">
        <v>34.75</v>
      </c>
      <c r="C34747" s="3">
        <v>55.1448692322</v>
      </c>
      <c r="D34747" s="4">
        <v>0.589067451902878</v>
      </c>
      <c r="E34747" s="5" t="s">
        <v>573</v>
      </c>
    </row>
    <row r="34748" spans="1:5">
      <c r="A34748" s="1">
        <v>34747</v>
      </c>
      <c r="B34748" s="3">
        <v>32.45</v>
      </c>
      <c r="C34748" s="3">
        <v>55.0448692322</v>
      </c>
      <c r="D34748" s="4">
        <v>0.791161572097065</v>
      </c>
      <c r="E34748" s="5" t="s">
        <v>573</v>
      </c>
    </row>
    <row r="34749" spans="1:5">
      <c r="A34749" s="1">
        <v>34748</v>
      </c>
      <c r="B34749" s="3">
        <v>32.55</v>
      </c>
      <c r="C34749" s="3">
        <v>55.0448692322</v>
      </c>
      <c r="D34749" s="4">
        <v>0.847932979489066</v>
      </c>
      <c r="E34749" s="5" t="s">
        <v>573</v>
      </c>
    </row>
    <row r="34750" spans="1:5">
      <c r="A34750" s="1">
        <v>34749</v>
      </c>
      <c r="B34750" s="3">
        <v>33.25</v>
      </c>
      <c r="C34750" s="3">
        <v>55.0448692322</v>
      </c>
      <c r="D34750" s="4">
        <v>0.791161572097065</v>
      </c>
      <c r="E34750" s="5" t="s">
        <v>573</v>
      </c>
    </row>
    <row r="34751" spans="1:5">
      <c r="A34751" s="1">
        <v>34750</v>
      </c>
      <c r="B34751" s="3">
        <v>34.15</v>
      </c>
      <c r="C34751" s="3">
        <v>55.0448692322</v>
      </c>
      <c r="D34751" s="4">
        <v>0.65758621369793</v>
      </c>
      <c r="E34751" s="5" t="s">
        <v>573</v>
      </c>
    </row>
    <row r="34752" spans="1:5">
      <c r="A34752" s="1">
        <v>34751</v>
      </c>
      <c r="B34752" s="3">
        <v>35.65</v>
      </c>
      <c r="C34752" s="3">
        <v>55.0448692322</v>
      </c>
      <c r="D34752" s="4">
        <v>0.319170870837471</v>
      </c>
      <c r="E34752" s="5" t="s">
        <v>573</v>
      </c>
    </row>
    <row r="34753" spans="1:5">
      <c r="A34753" s="1">
        <v>34752</v>
      </c>
      <c r="B34753" s="3">
        <v>31.45</v>
      </c>
      <c r="C34753" s="3">
        <v>54.9448692322</v>
      </c>
      <c r="D34753" s="4">
        <v>0.0674472098815784</v>
      </c>
      <c r="E34753" s="5" t="s">
        <v>573</v>
      </c>
    </row>
    <row r="34754" spans="1:5">
      <c r="A34754" s="1">
        <v>34753</v>
      </c>
      <c r="B34754" s="3">
        <v>32.35</v>
      </c>
      <c r="C34754" s="3">
        <v>54.9448692322</v>
      </c>
      <c r="D34754" s="4">
        <v>0.791161572097065</v>
      </c>
      <c r="E34754" s="5" t="s">
        <v>573</v>
      </c>
    </row>
    <row r="34755" spans="1:5">
      <c r="A34755" s="1">
        <v>34754</v>
      </c>
      <c r="B34755" s="3">
        <v>33.85</v>
      </c>
      <c r="C34755" s="3">
        <v>54.9448692322</v>
      </c>
      <c r="D34755" s="4">
        <v>0.791161572097065</v>
      </c>
      <c r="E34755" s="5" t="s">
        <v>573</v>
      </c>
    </row>
    <row r="34756" spans="1:5">
      <c r="A34756" s="1">
        <v>34755</v>
      </c>
      <c r="B34756" s="3">
        <v>35.85</v>
      </c>
      <c r="C34756" s="3">
        <v>54.9448692322</v>
      </c>
      <c r="D34756" s="4">
        <v>0.319170870837471</v>
      </c>
      <c r="E34756" s="5" t="s">
        <v>573</v>
      </c>
    </row>
    <row r="34757" spans="1:5">
      <c r="A34757" s="1">
        <v>34756</v>
      </c>
      <c r="B34757" s="3">
        <v>32.15</v>
      </c>
      <c r="C34757" s="3">
        <v>54.8448692322</v>
      </c>
      <c r="D34757" s="4">
        <v>0.850190661059497</v>
      </c>
      <c r="E34757" s="5" t="s">
        <v>573</v>
      </c>
    </row>
    <row r="34758" spans="1:5">
      <c r="A34758" s="1">
        <v>34757</v>
      </c>
      <c r="B34758" s="3">
        <v>33.45</v>
      </c>
      <c r="C34758" s="3">
        <v>54.8448692322</v>
      </c>
      <c r="D34758" s="4">
        <v>0.65758621369793</v>
      </c>
      <c r="E34758" s="5" t="s">
        <v>573</v>
      </c>
    </row>
    <row r="34759" spans="1:5">
      <c r="A34759" s="1">
        <v>34758</v>
      </c>
      <c r="B34759" s="3">
        <v>34.35</v>
      </c>
      <c r="C34759" s="3">
        <v>54.8448692322</v>
      </c>
      <c r="D34759" s="4">
        <v>0.661495229854713</v>
      </c>
      <c r="E34759" s="5" t="s">
        <v>573</v>
      </c>
    </row>
    <row r="34760" spans="1:5">
      <c r="A34760" s="1">
        <v>34759</v>
      </c>
      <c r="B34760" s="3">
        <v>31.05</v>
      </c>
      <c r="C34760" s="3">
        <v>54.7448692322</v>
      </c>
      <c r="D34760" s="4">
        <v>0.375942278229472</v>
      </c>
      <c r="E34760" s="5" t="s">
        <v>573</v>
      </c>
    </row>
    <row r="34761" spans="1:5">
      <c r="A34761" s="1">
        <v>34760</v>
      </c>
      <c r="B34761" s="3">
        <v>33.35</v>
      </c>
      <c r="C34761" s="3">
        <v>54.7448692322</v>
      </c>
      <c r="D34761" s="4">
        <v>0.670733736790057</v>
      </c>
      <c r="E34761" s="5" t="s">
        <v>573</v>
      </c>
    </row>
    <row r="34762" spans="1:5">
      <c r="A34762" s="1">
        <v>34761</v>
      </c>
      <c r="B34762" s="3">
        <v>34.05</v>
      </c>
      <c r="C34762" s="3">
        <v>54.7448692322</v>
      </c>
      <c r="D34762" s="4">
        <v>0.618648821382969</v>
      </c>
      <c r="E34762" s="5" t="s">
        <v>573</v>
      </c>
    </row>
    <row r="34763" spans="1:5">
      <c r="A34763" s="1">
        <v>34762</v>
      </c>
      <c r="B34763" s="3">
        <v>35.95</v>
      </c>
      <c r="C34763" s="3">
        <v>54.6448692322</v>
      </c>
      <c r="D34763" s="4">
        <v>0.128316575112937</v>
      </c>
      <c r="E34763" s="5" t="s">
        <v>573</v>
      </c>
    </row>
    <row r="34764" spans="1:5">
      <c r="A34764" s="1">
        <v>34763</v>
      </c>
      <c r="B34764" s="3">
        <v>36.25</v>
      </c>
      <c r="C34764" s="3">
        <v>54.6448692322</v>
      </c>
      <c r="D34764" s="4">
        <v>0.366703771294129</v>
      </c>
      <c r="E34764" s="5" t="s">
        <v>573</v>
      </c>
    </row>
    <row r="34765" spans="1:5">
      <c r="A34765" s="1">
        <v>34764</v>
      </c>
      <c r="B34765" s="3">
        <v>31.95</v>
      </c>
      <c r="C34765" s="3">
        <v>54.5448692322</v>
      </c>
      <c r="D34765" s="4">
        <v>0.791161572097065</v>
      </c>
      <c r="E34765" s="5" t="s">
        <v>573</v>
      </c>
    </row>
    <row r="34766" spans="1:5">
      <c r="A34766" s="1">
        <v>34765</v>
      </c>
      <c r="B34766" s="3">
        <v>32.35</v>
      </c>
      <c r="C34766" s="3">
        <v>54.5448692322</v>
      </c>
      <c r="D34766" s="4">
        <v>0.804748013667812</v>
      </c>
      <c r="E34766" s="5" t="s">
        <v>573</v>
      </c>
    </row>
    <row r="34767" spans="1:5">
      <c r="A34767" s="1">
        <v>34766</v>
      </c>
      <c r="B34767" s="3">
        <v>35.45</v>
      </c>
      <c r="C34767" s="3">
        <v>54.5448692322</v>
      </c>
      <c r="D34767" s="4">
        <v>0.339171912244302</v>
      </c>
      <c r="E34767" s="5" t="s">
        <v>573</v>
      </c>
    </row>
    <row r="34768" spans="1:5">
      <c r="A34768" s="1">
        <v>34767</v>
      </c>
      <c r="B34768" s="3">
        <v>31.65</v>
      </c>
      <c r="C34768" s="3">
        <v>54.4448692322</v>
      </c>
      <c r="D34768" s="4">
        <v>0.311422719589317</v>
      </c>
      <c r="E34768" s="5" t="s">
        <v>573</v>
      </c>
    </row>
    <row r="34769" spans="1:5">
      <c r="A34769" s="1">
        <v>34768</v>
      </c>
      <c r="B34769" s="3">
        <v>31.95</v>
      </c>
      <c r="C34769" s="3">
        <v>54.4448692322</v>
      </c>
      <c r="D34769" s="4">
        <v>0.559851636248159</v>
      </c>
      <c r="E34769" s="5" t="s">
        <v>573</v>
      </c>
    </row>
    <row r="34770" spans="1:5">
      <c r="A34770" s="1">
        <v>34769</v>
      </c>
      <c r="B34770" s="3">
        <v>32.35</v>
      </c>
      <c r="C34770" s="3">
        <v>54.4448692322</v>
      </c>
      <c r="D34770" s="4">
        <v>0.534086651559423</v>
      </c>
      <c r="E34770" s="5" t="s">
        <v>573</v>
      </c>
    </row>
    <row r="34771" spans="1:5">
      <c r="A34771" s="1">
        <v>34770</v>
      </c>
      <c r="B34771" s="3">
        <v>32.95</v>
      </c>
      <c r="C34771" s="3">
        <v>54.4448692322</v>
      </c>
      <c r="D34771" s="4">
        <v>0.589067451902878</v>
      </c>
      <c r="E34771" s="5" t="s">
        <v>573</v>
      </c>
    </row>
    <row r="34772" spans="1:5">
      <c r="A34772" s="1">
        <v>34771</v>
      </c>
      <c r="B34772" s="3">
        <v>33.05</v>
      </c>
      <c r="C34772" s="3">
        <v>54.4448692322</v>
      </c>
      <c r="D34772" s="4">
        <v>0.562679673880251</v>
      </c>
      <c r="E34772" s="5" t="s">
        <v>573</v>
      </c>
    </row>
    <row r="34773" spans="1:5">
      <c r="A34773" s="1">
        <v>34772</v>
      </c>
      <c r="B34773" s="3">
        <v>33.25</v>
      </c>
      <c r="C34773" s="3">
        <v>54.4448692322</v>
      </c>
      <c r="D34773" s="4">
        <v>-0.448053474921389</v>
      </c>
      <c r="E34773" s="5" t="s">
        <v>573</v>
      </c>
    </row>
    <row r="34774" spans="1:5">
      <c r="A34774" s="1">
        <v>34773</v>
      </c>
      <c r="B34774" s="3">
        <v>34.75</v>
      </c>
      <c r="C34774" s="3">
        <v>54.4448692322</v>
      </c>
      <c r="D34774" s="4">
        <v>0.319170870837471</v>
      </c>
      <c r="E34774" s="5" t="s">
        <v>573</v>
      </c>
    </row>
    <row r="34775" spans="1:5">
      <c r="A34775" s="1">
        <v>34774</v>
      </c>
      <c r="B34775" s="3">
        <v>36.25</v>
      </c>
      <c r="C34775" s="3">
        <v>54.4448692322</v>
      </c>
      <c r="D34775" s="4">
        <v>0.438845706683445</v>
      </c>
      <c r="E34775" s="5" t="s">
        <v>573</v>
      </c>
    </row>
    <row r="34776" spans="1:5">
      <c r="A34776" s="1">
        <v>34775</v>
      </c>
      <c r="B34776" s="3">
        <v>33.35</v>
      </c>
      <c r="C34776" s="3">
        <v>54.3448692322</v>
      </c>
      <c r="D34776" s="4">
        <v>0.338380853673604</v>
      </c>
      <c r="E34776" s="5" t="s">
        <v>573</v>
      </c>
    </row>
    <row r="34777" spans="1:5">
      <c r="A34777" s="1">
        <v>34776</v>
      </c>
      <c r="B34777" s="3">
        <v>36.45</v>
      </c>
      <c r="C34777" s="3">
        <v>54.3448692322</v>
      </c>
      <c r="D34777" s="4">
        <v>0.319170870837471</v>
      </c>
      <c r="E34777" s="5" t="s">
        <v>573</v>
      </c>
    </row>
    <row r="34778" spans="1:5">
      <c r="A34778" s="1">
        <v>34777</v>
      </c>
      <c r="B34778" s="3">
        <v>36.25</v>
      </c>
      <c r="C34778" s="3">
        <v>54.2448692322</v>
      </c>
      <c r="D34778" s="4">
        <v>-0.0167015979859023</v>
      </c>
      <c r="E34778" s="5" t="s">
        <v>573</v>
      </c>
    </row>
    <row r="34779" spans="1:5">
      <c r="A34779" s="1">
        <v>34778</v>
      </c>
      <c r="B34779" s="3">
        <v>36.35</v>
      </c>
      <c r="C34779" s="3">
        <v>54.2448692322</v>
      </c>
      <c r="D34779" s="4">
        <v>0.409162571914903</v>
      </c>
      <c r="E34779" s="5" t="s">
        <v>573</v>
      </c>
    </row>
    <row r="34780" spans="1:5">
      <c r="A34780" s="1">
        <v>34779</v>
      </c>
      <c r="B34780" s="3">
        <v>37.45</v>
      </c>
      <c r="C34780" s="3">
        <v>54.2448692322</v>
      </c>
      <c r="D34780" s="4">
        <v>0.454159077722939</v>
      </c>
      <c r="E34780" s="5" t="s">
        <v>573</v>
      </c>
    </row>
    <row r="34781" spans="1:5">
      <c r="A34781" s="1">
        <v>34780</v>
      </c>
      <c r="B34781" s="3">
        <v>40.05</v>
      </c>
      <c r="C34781" s="3">
        <v>55.2448692322</v>
      </c>
      <c r="D34781" s="4">
        <v>-0.174809461154739</v>
      </c>
      <c r="E34781" s="5" t="s">
        <v>573</v>
      </c>
    </row>
    <row r="34782" spans="1:5">
      <c r="A34782" s="1">
        <v>34781</v>
      </c>
      <c r="B34782" s="3">
        <v>46.65</v>
      </c>
      <c r="C34782" s="3">
        <v>55.2448692322</v>
      </c>
      <c r="D34782" s="4">
        <v>-0.131551439135897</v>
      </c>
      <c r="E34782" s="5" t="s">
        <v>573</v>
      </c>
    </row>
    <row r="34783" spans="1:5">
      <c r="A34783" s="1">
        <v>34782</v>
      </c>
      <c r="B34783" s="3">
        <v>47.15</v>
      </c>
      <c r="C34783" s="3">
        <v>55.2448692322</v>
      </c>
      <c r="D34783" s="4">
        <v>0.0394908872509519</v>
      </c>
      <c r="E34783" s="5" t="s">
        <v>573</v>
      </c>
    </row>
    <row r="34784" spans="1:5">
      <c r="A34784" s="1">
        <v>34783</v>
      </c>
      <c r="B34784" s="3">
        <v>38.75</v>
      </c>
      <c r="C34784" s="3">
        <v>55.0448692322</v>
      </c>
      <c r="D34784" s="4">
        <v>-0.0375604420005865</v>
      </c>
      <c r="E34784" s="5" t="s">
        <v>573</v>
      </c>
    </row>
    <row r="34785" spans="1:5">
      <c r="A34785" s="1">
        <v>34784</v>
      </c>
      <c r="B34785" s="3">
        <v>39.85</v>
      </c>
      <c r="C34785" s="3">
        <v>55.0448692322</v>
      </c>
      <c r="D34785" s="4">
        <v>-0.813237237638684</v>
      </c>
      <c r="E34785" s="5" t="s">
        <v>573</v>
      </c>
    </row>
    <row r="34786" spans="1:5">
      <c r="A34786" s="1">
        <v>34785</v>
      </c>
      <c r="B34786" s="3">
        <v>42.75</v>
      </c>
      <c r="C34786" s="3">
        <v>55.0448692322</v>
      </c>
      <c r="D34786" s="4">
        <v>0.0227006806768778</v>
      </c>
      <c r="E34786" s="5" t="s">
        <v>573</v>
      </c>
    </row>
    <row r="34787" spans="1:5">
      <c r="A34787" s="1">
        <v>34786</v>
      </c>
      <c r="B34787" s="3">
        <v>38.25</v>
      </c>
      <c r="C34787" s="3">
        <v>54.9448692322</v>
      </c>
      <c r="D34787" s="4">
        <v>0.253650689865451</v>
      </c>
      <c r="E34787" s="5" t="s">
        <v>573</v>
      </c>
    </row>
    <row r="34788" spans="1:5">
      <c r="A34788" s="1">
        <v>34787</v>
      </c>
      <c r="B34788" s="3">
        <v>41.35</v>
      </c>
      <c r="C34788" s="3">
        <v>54.9448692322</v>
      </c>
      <c r="D34788" s="4">
        <v>-0.120105250868699</v>
      </c>
      <c r="E34788" s="5" t="s">
        <v>573</v>
      </c>
    </row>
    <row r="34789" spans="1:5">
      <c r="A34789" s="1">
        <v>34788</v>
      </c>
      <c r="B34789" s="3">
        <v>41.75</v>
      </c>
      <c r="C34789" s="3">
        <v>54.9448692322</v>
      </c>
      <c r="D34789" s="4">
        <v>-0.16462600223159</v>
      </c>
      <c r="E34789" s="5" t="s">
        <v>573</v>
      </c>
    </row>
    <row r="34790" spans="1:5">
      <c r="A34790" s="1">
        <v>34789</v>
      </c>
      <c r="B34790" s="3">
        <v>42.05</v>
      </c>
      <c r="C34790" s="3">
        <v>54.9448692322</v>
      </c>
      <c r="D34790" s="4">
        <v>0.151707179120949</v>
      </c>
      <c r="E34790" s="5" t="s">
        <v>573</v>
      </c>
    </row>
    <row r="34791" spans="1:5">
      <c r="A34791" s="1">
        <v>34790</v>
      </c>
      <c r="B34791" s="3">
        <v>42.25</v>
      </c>
      <c r="C34791" s="3">
        <v>54.9448692322</v>
      </c>
      <c r="D34791" s="4">
        <v>0.0227006806768778</v>
      </c>
      <c r="E34791" s="5" t="s">
        <v>573</v>
      </c>
    </row>
    <row r="34792" spans="1:5">
      <c r="A34792" s="1">
        <v>34791</v>
      </c>
      <c r="B34792" s="3">
        <v>43.15</v>
      </c>
      <c r="C34792" s="3">
        <v>54.9448692322</v>
      </c>
      <c r="D34792" s="4">
        <v>0.067221432039769</v>
      </c>
      <c r="E34792" s="5" t="s">
        <v>573</v>
      </c>
    </row>
    <row r="34793" spans="1:5">
      <c r="A34793" s="1">
        <v>34792</v>
      </c>
      <c r="B34793" s="3">
        <v>44.05</v>
      </c>
      <c r="C34793" s="3">
        <v>54.9448692322</v>
      </c>
      <c r="D34793" s="4">
        <v>0.0445249091530958</v>
      </c>
      <c r="E34793" s="5" t="s">
        <v>573</v>
      </c>
    </row>
    <row r="34794" spans="1:5">
      <c r="A34794" s="1">
        <v>34793</v>
      </c>
      <c r="B34794" s="3">
        <v>38.65</v>
      </c>
      <c r="C34794" s="3">
        <v>54.8448692322</v>
      </c>
      <c r="D34794" s="4">
        <v>0.767138205853267</v>
      </c>
      <c r="E34794" s="5" t="s">
        <v>573</v>
      </c>
    </row>
    <row r="34795" spans="1:5">
      <c r="A34795" s="1">
        <v>34794</v>
      </c>
      <c r="B34795" s="3">
        <v>46.75</v>
      </c>
      <c r="C34795" s="3">
        <v>54.8448692322</v>
      </c>
      <c r="D34795" s="4">
        <v>0.0487293941862953</v>
      </c>
      <c r="E34795" s="5" t="s">
        <v>573</v>
      </c>
    </row>
    <row r="34796" spans="1:5">
      <c r="A34796" s="1">
        <v>34795</v>
      </c>
      <c r="B34796" s="3">
        <v>37.85</v>
      </c>
      <c r="C34796" s="3">
        <v>54.7448692322</v>
      </c>
      <c r="D34796" s="4">
        <v>0.66543838717708</v>
      </c>
      <c r="E34796" s="5" t="s">
        <v>573</v>
      </c>
    </row>
    <row r="34797" spans="1:5">
      <c r="A34797" s="1">
        <v>34796</v>
      </c>
      <c r="B34797" s="3">
        <v>45.55</v>
      </c>
      <c r="C34797" s="3">
        <v>54.7448692322</v>
      </c>
      <c r="D34797" s="4">
        <v>0.531822917247289</v>
      </c>
      <c r="E34797" s="5" t="s">
        <v>573</v>
      </c>
    </row>
    <row r="34798" spans="1:5">
      <c r="A34798" s="1">
        <v>34797</v>
      </c>
      <c r="B34798" s="3">
        <v>49.15</v>
      </c>
      <c r="C34798" s="3">
        <v>54.7448692322</v>
      </c>
      <c r="D34798" s="4">
        <v>0.291311346629208</v>
      </c>
      <c r="E34798" s="5" t="s">
        <v>573</v>
      </c>
    </row>
    <row r="34799" spans="1:5">
      <c r="A34799" s="1">
        <v>34798</v>
      </c>
      <c r="B34799" s="3">
        <v>41.15</v>
      </c>
      <c r="C34799" s="3">
        <v>54.6448692322</v>
      </c>
      <c r="D34799" s="4">
        <v>0.067221432039769</v>
      </c>
      <c r="E34799" s="5" t="s">
        <v>573</v>
      </c>
    </row>
    <row r="34800" spans="1:5">
      <c r="A34800" s="1">
        <v>34799</v>
      </c>
      <c r="B34800" s="3">
        <v>41.45</v>
      </c>
      <c r="C34800" s="3">
        <v>54.6448692322</v>
      </c>
      <c r="D34800" s="4">
        <v>0.151707179120949</v>
      </c>
      <c r="E34800" s="5" t="s">
        <v>573</v>
      </c>
    </row>
    <row r="34801" spans="1:5">
      <c r="A34801" s="1">
        <v>34800</v>
      </c>
      <c r="B34801" s="3">
        <v>50.15</v>
      </c>
      <c r="C34801" s="3">
        <v>54.5448692322</v>
      </c>
      <c r="D34801" s="4">
        <v>0.0757337387356039</v>
      </c>
      <c r="E34801" s="5" t="s">
        <v>573</v>
      </c>
    </row>
    <row r="34802" spans="1:5">
      <c r="A34802" s="1">
        <v>34801</v>
      </c>
      <c r="B34802" s="3">
        <v>43.25</v>
      </c>
      <c r="C34802" s="3">
        <v>54.4448692322</v>
      </c>
      <c r="D34802" s="4">
        <v>0.331865843594835</v>
      </c>
      <c r="E34802" s="5" t="s">
        <v>573</v>
      </c>
    </row>
    <row r="34803" spans="1:5">
      <c r="A34803" s="1">
        <v>34802</v>
      </c>
      <c r="B34803" s="3">
        <v>49.85</v>
      </c>
      <c r="C34803" s="3">
        <v>54.4448692322</v>
      </c>
      <c r="D34803" s="4">
        <v>0.0757337387356039</v>
      </c>
      <c r="E34803" s="5" t="s">
        <v>573</v>
      </c>
    </row>
    <row r="34804" spans="1:5">
      <c r="A34804" s="1">
        <v>34803</v>
      </c>
      <c r="B34804" s="3">
        <v>40.25</v>
      </c>
      <c r="C34804" s="3">
        <v>54.3448692322</v>
      </c>
      <c r="D34804" s="4">
        <v>0.68336119368847</v>
      </c>
      <c r="E34804" s="5" t="s">
        <v>573</v>
      </c>
    </row>
    <row r="34805" spans="1:5">
      <c r="A34805" s="1">
        <v>34804</v>
      </c>
      <c r="B34805" s="3">
        <v>40.85</v>
      </c>
      <c r="C34805" s="3">
        <v>54.3448692322</v>
      </c>
      <c r="D34805" s="4">
        <v>0.278211495394644</v>
      </c>
      <c r="E34805" s="5" t="s">
        <v>573</v>
      </c>
    </row>
    <row r="34806" spans="1:5">
      <c r="A34806" s="1">
        <v>34805</v>
      </c>
      <c r="B34806" s="3">
        <v>42.55</v>
      </c>
      <c r="C34806" s="3">
        <v>54.3448692322</v>
      </c>
      <c r="D34806" s="4">
        <v>-0.211607195706135</v>
      </c>
      <c r="E34806" s="5" t="s">
        <v>573</v>
      </c>
    </row>
    <row r="34807" spans="1:5">
      <c r="A34807" s="1">
        <v>34806</v>
      </c>
      <c r="B34807" s="3">
        <v>49.75</v>
      </c>
      <c r="C34807" s="3">
        <v>54.3448692322</v>
      </c>
      <c r="D34807" s="4">
        <v>0.00982873450630292</v>
      </c>
      <c r="E34807" s="5" t="s">
        <v>573</v>
      </c>
    </row>
    <row r="34808" spans="1:5">
      <c r="A34808" s="1">
        <v>34807</v>
      </c>
      <c r="B34808" s="3">
        <v>37.75</v>
      </c>
      <c r="C34808" s="3">
        <v>54.2448692322</v>
      </c>
      <c r="D34808" s="4">
        <v>0.66543838717708</v>
      </c>
      <c r="E34808" s="5" t="s">
        <v>573</v>
      </c>
    </row>
    <row r="34809" spans="1:5">
      <c r="A34809" s="1">
        <v>34808</v>
      </c>
      <c r="B34809" s="3">
        <v>42.15</v>
      </c>
      <c r="C34809" s="3">
        <v>54.2448692322</v>
      </c>
      <c r="D34809" s="4">
        <v>0.0227006806768778</v>
      </c>
      <c r="E34809" s="5" t="s">
        <v>573</v>
      </c>
    </row>
    <row r="34810" spans="1:5">
      <c r="A34810" s="1">
        <v>34809</v>
      </c>
      <c r="B34810" s="3">
        <v>49.45</v>
      </c>
      <c r="C34810" s="3">
        <v>54.2448692322</v>
      </c>
      <c r="D34810" s="4">
        <v>0.0757337387356039</v>
      </c>
      <c r="E34810" s="5" t="s">
        <v>573</v>
      </c>
    </row>
    <row r="34811" spans="1:5">
      <c r="A34811" s="1">
        <v>34810</v>
      </c>
      <c r="B34811" s="3">
        <v>49.55</v>
      </c>
      <c r="C34811" s="3">
        <v>54.2448692322</v>
      </c>
      <c r="D34811" s="4">
        <v>-0.211607195706135</v>
      </c>
      <c r="E34811" s="5" t="s">
        <v>573</v>
      </c>
    </row>
    <row r="34812" spans="1:5">
      <c r="A34812" s="1">
        <v>34811</v>
      </c>
      <c r="B34812" s="3">
        <v>51.55</v>
      </c>
      <c r="C34812" s="3">
        <v>55.2448692322</v>
      </c>
      <c r="D34812" s="4">
        <v>0.0757337387356039</v>
      </c>
      <c r="E34812" s="5" t="s">
        <v>573</v>
      </c>
    </row>
    <row r="34813" spans="1:5">
      <c r="A34813" s="1">
        <v>34812</v>
      </c>
      <c r="B34813" s="3">
        <v>53.35</v>
      </c>
      <c r="C34813" s="3">
        <v>55.2448692322</v>
      </c>
      <c r="D34813" s="4">
        <v>0.299823653325044</v>
      </c>
      <c r="E34813" s="5" t="s">
        <v>573</v>
      </c>
    </row>
    <row r="34814" spans="1:5">
      <c r="A34814" s="1">
        <v>34813</v>
      </c>
      <c r="B34814" s="3">
        <v>58.05</v>
      </c>
      <c r="C34814" s="3">
        <v>55.0448692322</v>
      </c>
      <c r="D34814" s="4">
        <v>0.122714932210148</v>
      </c>
      <c r="E34814" s="5" t="s">
        <v>573</v>
      </c>
    </row>
    <row r="34815" spans="1:5">
      <c r="A34815" s="1">
        <v>34814</v>
      </c>
      <c r="B34815" s="3">
        <v>52.05</v>
      </c>
      <c r="C34815" s="3">
        <v>54.8448692322</v>
      </c>
      <c r="D34815" s="4">
        <v>0.47913964432087</v>
      </c>
      <c r="E34815" s="5" t="s">
        <v>573</v>
      </c>
    </row>
    <row r="34816" spans="1:5">
      <c r="A34816" s="1">
        <v>34815</v>
      </c>
      <c r="B34816" s="3">
        <v>51.15</v>
      </c>
      <c r="C34816" s="3">
        <v>54.7448692322</v>
      </c>
      <c r="D34816" s="4">
        <v>0.16518290138268</v>
      </c>
      <c r="E34816" s="5" t="s">
        <v>573</v>
      </c>
    </row>
    <row r="34817" spans="1:5">
      <c r="A34817" s="1">
        <v>34816</v>
      </c>
      <c r="B34817" s="3">
        <v>61.35</v>
      </c>
      <c r="C34817" s="3">
        <v>54.6448692322</v>
      </c>
      <c r="D34817" s="4">
        <v>0.374409285656224</v>
      </c>
      <c r="E34817" s="5" t="s">
        <v>573</v>
      </c>
    </row>
    <row r="34818" spans="1:5">
      <c r="A34818" s="1">
        <v>34817</v>
      </c>
      <c r="B34818" s="3">
        <v>50.45</v>
      </c>
      <c r="C34818" s="3">
        <v>54.5448692322</v>
      </c>
      <c r="D34818" s="4">
        <v>0.248605325275334</v>
      </c>
      <c r="E34818" s="5" t="s">
        <v>573</v>
      </c>
    </row>
    <row r="34819" spans="1:5">
      <c r="A34819" s="1">
        <v>34818</v>
      </c>
      <c r="B34819" s="3">
        <v>62.45</v>
      </c>
      <c r="C34819" s="3">
        <v>54.5448692322</v>
      </c>
      <c r="D34819" s="4">
        <v>0.468411742025997</v>
      </c>
      <c r="E34819" s="5" t="s">
        <v>573</v>
      </c>
    </row>
    <row r="34820" spans="1:5">
      <c r="A34820" s="1">
        <v>34819</v>
      </c>
      <c r="B34820" s="3">
        <v>63.05</v>
      </c>
      <c r="C34820" s="3">
        <v>54.5448692322</v>
      </c>
      <c r="D34820" s="4">
        <v>0.839230743227575</v>
      </c>
      <c r="E34820" s="5" t="s">
        <v>573</v>
      </c>
    </row>
    <row r="34821" spans="1:5">
      <c r="A34821" s="1">
        <v>34820</v>
      </c>
      <c r="B34821" s="3">
        <v>55.55</v>
      </c>
      <c r="C34821" s="3">
        <v>54.4448692322</v>
      </c>
      <c r="D34821" s="4">
        <v>0.0680582416819667</v>
      </c>
      <c r="E34821" s="5" t="s">
        <v>573</v>
      </c>
    </row>
    <row r="34822" spans="1:5">
      <c r="A34822" s="1">
        <v>34821</v>
      </c>
      <c r="B34822" s="3">
        <v>55.65</v>
      </c>
      <c r="C34822" s="3">
        <v>54.4448692322</v>
      </c>
      <c r="D34822" s="4">
        <v>0.622356156261261</v>
      </c>
      <c r="E34822" s="5" t="s">
        <v>573</v>
      </c>
    </row>
    <row r="34823" spans="1:5">
      <c r="A34823" s="1">
        <v>34822</v>
      </c>
      <c r="B34823" s="3">
        <v>55.95</v>
      </c>
      <c r="C34823" s="3">
        <v>54.2448692322</v>
      </c>
      <c r="D34823" s="4">
        <v>0.531822917247289</v>
      </c>
      <c r="E34823" s="5" t="s">
        <v>573</v>
      </c>
    </row>
    <row r="34824" spans="1:5">
      <c r="A34824" s="1">
        <v>34823</v>
      </c>
      <c r="B34824" s="3">
        <v>58.75</v>
      </c>
      <c r="C34824" s="3">
        <v>54.2448692322</v>
      </c>
      <c r="D34824" s="4">
        <v>0.00848919207411251</v>
      </c>
      <c r="E34824" s="5" t="s">
        <v>573</v>
      </c>
    </row>
    <row r="34825" spans="1:5">
      <c r="A34825" s="1">
        <v>34824</v>
      </c>
      <c r="B34825" s="3">
        <v>65.05</v>
      </c>
      <c r="C34825" s="3">
        <v>55.2448692322</v>
      </c>
      <c r="D34825" s="4">
        <v>1.04358645332733</v>
      </c>
      <c r="E34825" s="5" t="s">
        <v>573</v>
      </c>
    </row>
    <row r="34826" spans="1:5">
      <c r="A34826" s="1">
        <v>34825</v>
      </c>
      <c r="B34826" s="3">
        <v>75.95</v>
      </c>
      <c r="C34826" s="3">
        <v>55.2448692322</v>
      </c>
      <c r="D34826" s="4">
        <v>0.552904921486313</v>
      </c>
      <c r="E34826" s="5" t="s">
        <v>573</v>
      </c>
    </row>
    <row r="34827" spans="1:5">
      <c r="A34827" s="1">
        <v>34826</v>
      </c>
      <c r="B34827" s="3">
        <v>73.55</v>
      </c>
      <c r="C34827" s="3">
        <v>55.1448692322</v>
      </c>
      <c r="D34827" s="4">
        <v>0.132595668319977</v>
      </c>
      <c r="E34827" s="5" t="s">
        <v>573</v>
      </c>
    </row>
    <row r="34828" spans="1:5">
      <c r="A34828" s="1">
        <v>34827</v>
      </c>
      <c r="B34828" s="3">
        <v>75.45</v>
      </c>
      <c r="C34828" s="3">
        <v>55.1448692322</v>
      </c>
      <c r="D34828" s="4">
        <v>0.932834304386759</v>
      </c>
      <c r="E34828" s="5" t="s">
        <v>573</v>
      </c>
    </row>
    <row r="34829" spans="1:5">
      <c r="A34829" s="1">
        <v>34828</v>
      </c>
      <c r="B34829" s="3">
        <v>75.55</v>
      </c>
      <c r="C34829" s="3">
        <v>55.0448692322</v>
      </c>
      <c r="D34829" s="4">
        <v>0.932834304386759</v>
      </c>
      <c r="E34829" s="5" t="s">
        <v>573</v>
      </c>
    </row>
    <row r="34830" spans="1:5">
      <c r="A34830" s="1">
        <v>34829</v>
      </c>
      <c r="B34830" s="3">
        <v>71.85</v>
      </c>
      <c r="C34830" s="3">
        <v>54.9448692322</v>
      </c>
      <c r="D34830" s="4">
        <v>0.378895784899578</v>
      </c>
      <c r="E34830" s="5" t="s">
        <v>573</v>
      </c>
    </row>
    <row r="34831" spans="1:5">
      <c r="A34831" s="1">
        <v>34830</v>
      </c>
      <c r="B34831" s="3">
        <v>71.95</v>
      </c>
      <c r="C34831" s="3">
        <v>54.9448692322</v>
      </c>
      <c r="D34831" s="4">
        <v>0.505055308871521</v>
      </c>
      <c r="E34831" s="5" t="s">
        <v>573</v>
      </c>
    </row>
    <row r="34832" spans="1:5">
      <c r="A34832" s="1">
        <v>34831</v>
      </c>
      <c r="B34832" s="3">
        <v>66.55</v>
      </c>
      <c r="C34832" s="3">
        <v>54.8448692322</v>
      </c>
      <c r="D34832" s="4">
        <v>0.803591519715587</v>
      </c>
      <c r="E34832" s="5" t="s">
        <v>573</v>
      </c>
    </row>
    <row r="34833" spans="1:5">
      <c r="A34833" s="1">
        <v>34832</v>
      </c>
      <c r="B34833" s="3">
        <v>71.95</v>
      </c>
      <c r="C34833" s="3">
        <v>54.7448692322</v>
      </c>
      <c r="D34833" s="4">
        <v>0.254257556274476</v>
      </c>
      <c r="E34833" s="5" t="s">
        <v>573</v>
      </c>
    </row>
    <row r="34834" spans="1:5">
      <c r="A34834" s="1">
        <v>34833</v>
      </c>
      <c r="B34834" s="3">
        <v>73.45</v>
      </c>
      <c r="C34834" s="3">
        <v>54.7448692322</v>
      </c>
      <c r="D34834" s="4">
        <v>0.269789244765809</v>
      </c>
      <c r="E34834" s="5" t="s">
        <v>573</v>
      </c>
    </row>
    <row r="34835" spans="1:5">
      <c r="A34835" s="1">
        <v>34834</v>
      </c>
      <c r="B34835" s="3">
        <v>74.05</v>
      </c>
      <c r="C34835" s="3">
        <v>54.5448692322</v>
      </c>
      <c r="D34835" s="4">
        <v>0.228053909113092</v>
      </c>
      <c r="E34835" s="5" t="s">
        <v>573</v>
      </c>
    </row>
    <row r="34836" spans="1:5">
      <c r="A34836" s="1">
        <v>34835</v>
      </c>
      <c r="B34836" s="3">
        <v>71.55</v>
      </c>
      <c r="C34836" s="3">
        <v>54.2448692322</v>
      </c>
      <c r="D34836" s="4">
        <v>-0.120177123973182</v>
      </c>
      <c r="E34836" s="5" t="s">
        <v>573</v>
      </c>
    </row>
    <row r="34837" spans="1:5">
      <c r="A34837" s="1">
        <v>34836</v>
      </c>
      <c r="B34837" s="3">
        <v>72.35</v>
      </c>
      <c r="C34837" s="3">
        <v>54.2448692322</v>
      </c>
      <c r="D34837" s="4">
        <v>0.386870090433702</v>
      </c>
      <c r="E34837" s="5" t="s">
        <v>573</v>
      </c>
    </row>
    <row r="34838" spans="1:5">
      <c r="A34838" s="1">
        <v>34837</v>
      </c>
      <c r="B34838" s="3">
        <v>73.15</v>
      </c>
      <c r="C34838" s="3">
        <v>54.2448692322</v>
      </c>
      <c r="D34838" s="4">
        <v>0.351243805475732</v>
      </c>
      <c r="E34838" s="5" t="s">
        <v>573</v>
      </c>
    </row>
    <row r="34839" spans="1:5">
      <c r="A34839" s="1">
        <v>34838</v>
      </c>
      <c r="B34839" s="3">
        <v>75.05</v>
      </c>
      <c r="C34839" s="3">
        <v>54.2448692322</v>
      </c>
      <c r="D34839" s="4">
        <v>0.217020224790149</v>
      </c>
      <c r="E34839" s="5" t="s">
        <v>573</v>
      </c>
    </row>
    <row r="34840" spans="1:5">
      <c r="A34840" s="1">
        <v>34839</v>
      </c>
      <c r="B34840" s="3">
        <v>77.25</v>
      </c>
      <c r="C34840" s="3">
        <v>55.2448692322</v>
      </c>
      <c r="D34840" s="4">
        <v>1.09211699214837</v>
      </c>
      <c r="E34840" s="5" t="s">
        <v>573</v>
      </c>
    </row>
    <row r="34841" spans="1:5">
      <c r="A34841" s="1">
        <v>34840</v>
      </c>
      <c r="B34841" s="3">
        <v>77.95</v>
      </c>
      <c r="C34841" s="3">
        <v>55.2448692322</v>
      </c>
      <c r="D34841" s="4">
        <v>0.681730558925194</v>
      </c>
      <c r="E34841" s="5" t="s">
        <v>573</v>
      </c>
    </row>
    <row r="34842" spans="1:5">
      <c r="A34842" s="1">
        <v>34841</v>
      </c>
      <c r="B34842" s="3">
        <v>78.05</v>
      </c>
      <c r="C34842" s="3">
        <v>55.2448692322</v>
      </c>
      <c r="D34842" s="4">
        <v>1.252033963277</v>
      </c>
      <c r="E34842" s="5" t="s">
        <v>573</v>
      </c>
    </row>
    <row r="34843" spans="1:5">
      <c r="A34843" s="1">
        <v>34842</v>
      </c>
      <c r="B34843" s="3">
        <v>78.55</v>
      </c>
      <c r="C34843" s="3">
        <v>55.2448692322</v>
      </c>
      <c r="D34843" s="4">
        <v>1.28676365317701</v>
      </c>
      <c r="E34843" s="5" t="s">
        <v>573</v>
      </c>
    </row>
    <row r="34844" spans="1:5">
      <c r="A34844" s="1">
        <v>34843</v>
      </c>
      <c r="B34844" s="3">
        <v>79.05</v>
      </c>
      <c r="C34844" s="3">
        <v>55.2448692322</v>
      </c>
      <c r="D34844" s="4">
        <v>0.859619579354378</v>
      </c>
      <c r="E34844" s="5" t="s">
        <v>573</v>
      </c>
    </row>
    <row r="34845" spans="1:5">
      <c r="A34845" s="1">
        <v>34844</v>
      </c>
      <c r="B34845" s="3">
        <v>83.35</v>
      </c>
      <c r="C34845" s="3">
        <v>55.2448692322</v>
      </c>
      <c r="D34845" s="4">
        <v>0.143896789534392</v>
      </c>
      <c r="E34845" s="5" t="s">
        <v>573</v>
      </c>
    </row>
    <row r="34846" spans="1:5">
      <c r="A34846" s="1">
        <v>34845</v>
      </c>
      <c r="B34846" s="3">
        <v>76.15</v>
      </c>
      <c r="C34846" s="3">
        <v>55.1448692322</v>
      </c>
      <c r="D34846" s="4">
        <v>0.803591519715587</v>
      </c>
      <c r="E34846" s="5" t="s">
        <v>573</v>
      </c>
    </row>
    <row r="34847" spans="1:5">
      <c r="A34847" s="1">
        <v>34846</v>
      </c>
      <c r="B34847" s="3">
        <v>76.25</v>
      </c>
      <c r="C34847" s="3">
        <v>55.1448692322</v>
      </c>
      <c r="D34847" s="4">
        <v>1.07537501435474</v>
      </c>
      <c r="E34847" s="5" t="s">
        <v>573</v>
      </c>
    </row>
    <row r="34848" spans="1:5">
      <c r="A34848" s="1">
        <v>34847</v>
      </c>
      <c r="B34848" s="3">
        <v>76.95</v>
      </c>
      <c r="C34848" s="3">
        <v>55.1448692322</v>
      </c>
      <c r="D34848" s="4">
        <v>1.12774327710634</v>
      </c>
      <c r="E34848" s="5" t="s">
        <v>573</v>
      </c>
    </row>
    <row r="34849" spans="1:5">
      <c r="A34849" s="1">
        <v>34848</v>
      </c>
      <c r="B34849" s="3">
        <v>77.65</v>
      </c>
      <c r="C34849" s="3">
        <v>55.1448692322</v>
      </c>
      <c r="D34849" s="4">
        <v>0.699151862169814</v>
      </c>
      <c r="E34849" s="5" t="s">
        <v>573</v>
      </c>
    </row>
    <row r="34850" spans="1:5">
      <c r="A34850" s="1">
        <v>34849</v>
      </c>
      <c r="B34850" s="3">
        <v>78.05</v>
      </c>
      <c r="C34850" s="3">
        <v>55.1448692322</v>
      </c>
      <c r="D34850" s="4">
        <v>1.29584304454425</v>
      </c>
      <c r="E34850" s="5" t="s">
        <v>573</v>
      </c>
    </row>
    <row r="34851" spans="1:5">
      <c r="A34851" s="1">
        <v>34850</v>
      </c>
      <c r="B34851" s="3">
        <v>78.15</v>
      </c>
      <c r="C34851" s="3">
        <v>55.1448692322</v>
      </c>
      <c r="D34851" s="4">
        <v>1.27842174129963</v>
      </c>
      <c r="E34851" s="5" t="s">
        <v>573</v>
      </c>
    </row>
    <row r="34852" spans="1:5">
      <c r="A34852" s="1">
        <v>34851</v>
      </c>
      <c r="B34852" s="3">
        <v>78.95</v>
      </c>
      <c r="C34852" s="3">
        <v>55.1448692322</v>
      </c>
      <c r="D34852" s="4">
        <v>0.92535795707029</v>
      </c>
      <c r="E34852" s="5" t="s">
        <v>573</v>
      </c>
    </row>
    <row r="34853" spans="1:5">
      <c r="A34853" s="1">
        <v>34852</v>
      </c>
      <c r="B34853" s="3">
        <v>81.65</v>
      </c>
      <c r="C34853" s="3">
        <v>55.0448692322</v>
      </c>
      <c r="D34853" s="4">
        <v>0.455795283037321</v>
      </c>
      <c r="E34853" s="5" t="s">
        <v>573</v>
      </c>
    </row>
    <row r="34854" spans="1:5">
      <c r="A34854" s="1">
        <v>34853</v>
      </c>
      <c r="B34854" s="3">
        <v>85.55</v>
      </c>
      <c r="C34854" s="3">
        <v>54.9448692322</v>
      </c>
      <c r="D34854" s="4">
        <v>0.98212638674137</v>
      </c>
      <c r="E34854" s="5" t="s">
        <v>573</v>
      </c>
    </row>
    <row r="34855" spans="1:5">
      <c r="A34855" s="1">
        <v>34854</v>
      </c>
      <c r="B34855" s="3">
        <v>86.45</v>
      </c>
      <c r="C34855" s="3">
        <v>54.9448692322</v>
      </c>
      <c r="D34855" s="4">
        <v>0.975688855521873</v>
      </c>
      <c r="E34855" s="5" t="s">
        <v>573</v>
      </c>
    </row>
    <row r="34856" spans="1:5">
      <c r="A34856" s="1">
        <v>34855</v>
      </c>
      <c r="B34856" s="3">
        <v>79.95</v>
      </c>
      <c r="C34856" s="3">
        <v>54.8448692322</v>
      </c>
      <c r="D34856" s="4">
        <v>0.804715823056098</v>
      </c>
      <c r="E34856" s="5" t="s">
        <v>573</v>
      </c>
    </row>
    <row r="34857" spans="1:5">
      <c r="A34857" s="1">
        <v>34856</v>
      </c>
      <c r="B34857" s="3">
        <v>76.05</v>
      </c>
      <c r="C34857" s="3">
        <v>54.7448692322</v>
      </c>
      <c r="D34857" s="4">
        <v>0.578885406215277</v>
      </c>
      <c r="E34857" s="5" t="s">
        <v>573</v>
      </c>
    </row>
    <row r="34858" spans="1:5">
      <c r="A34858" s="1">
        <v>34857</v>
      </c>
      <c r="B34858" s="3">
        <v>88.05</v>
      </c>
      <c r="C34858" s="3">
        <v>54.5448692322</v>
      </c>
      <c r="D34858" s="4">
        <v>0.611516249368705</v>
      </c>
      <c r="E34858" s="5" t="s">
        <v>573</v>
      </c>
    </row>
    <row r="34859" spans="1:5">
      <c r="A34859" s="1">
        <v>34858</v>
      </c>
      <c r="B34859" s="3">
        <v>78.45</v>
      </c>
      <c r="C34859" s="3">
        <v>54.4448692322</v>
      </c>
      <c r="D34859" s="4">
        <v>0.858764753115805</v>
      </c>
      <c r="E34859" s="5" t="s">
        <v>573</v>
      </c>
    </row>
    <row r="34860" spans="1:5">
      <c r="A34860" s="1">
        <v>34859</v>
      </c>
      <c r="B34860" s="3">
        <v>86.65</v>
      </c>
      <c r="C34860" s="3">
        <v>54.3448692322</v>
      </c>
      <c r="D34860" s="4">
        <v>0.575534585190228</v>
      </c>
      <c r="E34860" s="5" t="s">
        <v>573</v>
      </c>
    </row>
    <row r="34861" spans="1:5">
      <c r="A34861" s="1">
        <v>34860</v>
      </c>
      <c r="B34861" s="3">
        <v>88.15</v>
      </c>
      <c r="C34861" s="3">
        <v>54.3448692322</v>
      </c>
      <c r="D34861" s="4">
        <v>0.916286596695198</v>
      </c>
      <c r="E34861" s="5" t="s">
        <v>573</v>
      </c>
    </row>
    <row r="34862" spans="1:5">
      <c r="A34862" s="1">
        <v>34861</v>
      </c>
      <c r="B34862" s="3">
        <v>81.65</v>
      </c>
      <c r="C34862" s="3">
        <v>54.2448692322</v>
      </c>
      <c r="D34862" s="4">
        <v>0.485041410928714</v>
      </c>
      <c r="E34862" s="5" t="s">
        <v>573</v>
      </c>
    </row>
    <row r="34863" spans="1:5">
      <c r="A34863" s="1">
        <v>34862</v>
      </c>
      <c r="B34863" s="3">
        <v>89.25</v>
      </c>
      <c r="C34863" s="3">
        <v>55.1448692322</v>
      </c>
      <c r="D34863" s="4">
        <v>0.491678327775891</v>
      </c>
      <c r="E34863" s="5" t="s">
        <v>573</v>
      </c>
    </row>
    <row r="34864" spans="1:5">
      <c r="A34864" s="1">
        <v>34863</v>
      </c>
      <c r="B34864" s="3">
        <v>93.95</v>
      </c>
      <c r="C34864" s="3">
        <v>55.1448692322</v>
      </c>
      <c r="D34864" s="4">
        <v>1.22267743717216</v>
      </c>
      <c r="E34864" s="5" t="s">
        <v>573</v>
      </c>
    </row>
    <row r="34865" spans="1:5">
      <c r="A34865" s="1">
        <v>34864</v>
      </c>
      <c r="B34865" s="3">
        <v>89.55</v>
      </c>
      <c r="C34865" s="3">
        <v>55.0448692322</v>
      </c>
      <c r="D34865" s="4">
        <v>0.236263594091851</v>
      </c>
      <c r="E34865" s="5" t="s">
        <v>573</v>
      </c>
    </row>
    <row r="34866" spans="1:5">
      <c r="A34866" s="1">
        <v>34865</v>
      </c>
      <c r="B34866" s="3">
        <v>100.95</v>
      </c>
      <c r="C34866" s="3">
        <v>55.0448692322</v>
      </c>
      <c r="D34866" s="4">
        <v>0.558433165994019</v>
      </c>
      <c r="E34866" s="5" t="s">
        <v>573</v>
      </c>
    </row>
    <row r="34867" spans="1:5">
      <c r="A34867" s="1">
        <v>34866</v>
      </c>
      <c r="B34867" s="3">
        <v>98.75</v>
      </c>
      <c r="C34867" s="3">
        <v>54.9448692322</v>
      </c>
      <c r="D34867" s="4">
        <v>0.913110865905677</v>
      </c>
      <c r="E34867" s="5" t="s">
        <v>576</v>
      </c>
    </row>
    <row r="34868" spans="1:5">
      <c r="A34868" s="1">
        <v>34867</v>
      </c>
      <c r="B34868" s="3">
        <v>89.35</v>
      </c>
      <c r="C34868" s="3">
        <v>54.6448692322</v>
      </c>
      <c r="D34868" s="4">
        <v>0.490213351701245</v>
      </c>
      <c r="E34868" s="5" t="s">
        <v>566</v>
      </c>
    </row>
    <row r="34869" spans="1:5">
      <c r="A34869" s="1">
        <v>34868</v>
      </c>
      <c r="B34869" s="3">
        <v>95.85</v>
      </c>
      <c r="C34869" s="3">
        <v>54.5448692322</v>
      </c>
      <c r="D34869" s="4">
        <v>0.314797160738645</v>
      </c>
      <c r="E34869" s="5" t="s">
        <v>576</v>
      </c>
    </row>
    <row r="34870" spans="1:5">
      <c r="A34870" s="1">
        <v>34869</v>
      </c>
      <c r="B34870" s="3">
        <v>100.45</v>
      </c>
      <c r="C34870" s="3">
        <v>54.5448692322</v>
      </c>
      <c r="D34870" s="4">
        <v>0.502858127583682</v>
      </c>
      <c r="E34870" s="5" t="s">
        <v>576</v>
      </c>
    </row>
    <row r="34871" spans="1:5">
      <c r="A34871" s="1">
        <v>34870</v>
      </c>
      <c r="B34871" s="3">
        <v>90.95</v>
      </c>
      <c r="C34871" s="3">
        <v>54.4448692322</v>
      </c>
      <c r="D34871" s="4">
        <v>0.556070731806519</v>
      </c>
      <c r="E34871" s="5" t="s">
        <v>566</v>
      </c>
    </row>
    <row r="34872" spans="1:5">
      <c r="A34872" s="1">
        <v>34871</v>
      </c>
      <c r="B34872" s="3">
        <v>100.45</v>
      </c>
      <c r="C34872" s="3">
        <v>54.4448692322</v>
      </c>
      <c r="D34872" s="4">
        <v>1.17262350553331</v>
      </c>
      <c r="E34872" s="5" t="s">
        <v>576</v>
      </c>
    </row>
    <row r="34873" spans="1:5">
      <c r="A34873" s="1">
        <v>34872</v>
      </c>
      <c r="B34873" s="3">
        <v>100.65</v>
      </c>
      <c r="C34873" s="3">
        <v>54.4448692322</v>
      </c>
      <c r="D34873" s="4">
        <v>0.292132491206948</v>
      </c>
      <c r="E34873" s="5" t="s">
        <v>576</v>
      </c>
    </row>
    <row r="34874" spans="1:5">
      <c r="A34874" s="1">
        <v>34873</v>
      </c>
      <c r="B34874" s="3">
        <v>96.35</v>
      </c>
      <c r="C34874" s="3">
        <v>54.2448692322</v>
      </c>
      <c r="D34874" s="4">
        <v>0.922990336074086</v>
      </c>
      <c r="E34874" s="5" t="s">
        <v>576</v>
      </c>
    </row>
    <row r="34875" spans="1:5">
      <c r="A34875" s="1">
        <v>34874</v>
      </c>
      <c r="B34875" s="3">
        <v>97.15</v>
      </c>
      <c r="C34875" s="3">
        <v>54.2448692322</v>
      </c>
      <c r="D34875" s="4">
        <v>0.415928947487881</v>
      </c>
      <c r="E34875" s="5" t="s">
        <v>576</v>
      </c>
    </row>
    <row r="34876" spans="1:5">
      <c r="A34876" s="1">
        <v>34875</v>
      </c>
      <c r="B34876" s="3">
        <v>100.95</v>
      </c>
      <c r="C34876" s="3">
        <v>54.2448692322</v>
      </c>
      <c r="D34876" s="4">
        <v>1.50591613892292</v>
      </c>
      <c r="E34876" s="5" t="s">
        <v>576</v>
      </c>
    </row>
    <row r="34877" spans="1:5">
      <c r="A34877" s="1">
        <v>34876</v>
      </c>
      <c r="B34877" s="3">
        <v>101.25</v>
      </c>
      <c r="C34877" s="3">
        <v>54.2448692322</v>
      </c>
      <c r="D34877" s="4">
        <v>0.838977195526405</v>
      </c>
      <c r="E34877" s="5" t="s">
        <v>576</v>
      </c>
    </row>
    <row r="34878" spans="1:5">
      <c r="A34878" s="1">
        <v>34877</v>
      </c>
      <c r="B34878" s="3">
        <v>111.45</v>
      </c>
      <c r="C34878" s="3">
        <v>55.2448692322</v>
      </c>
      <c r="D34878" s="4">
        <v>0.761369589226453</v>
      </c>
      <c r="E34878" s="5" t="s">
        <v>576</v>
      </c>
    </row>
    <row r="34879" spans="1:5">
      <c r="A34879" s="1">
        <v>34878</v>
      </c>
      <c r="B34879" s="3">
        <v>113.15</v>
      </c>
      <c r="C34879" s="3">
        <v>55.1448692322</v>
      </c>
      <c r="D34879" s="4">
        <v>0.550970757255569</v>
      </c>
      <c r="E34879" s="5" t="s">
        <v>576</v>
      </c>
    </row>
    <row r="34880" spans="1:5">
      <c r="A34880" s="1">
        <v>34879</v>
      </c>
      <c r="B34880" s="3">
        <v>108.55</v>
      </c>
      <c r="C34880" s="3">
        <v>54.9448692322</v>
      </c>
      <c r="D34880" s="4">
        <v>1.29792287571839</v>
      </c>
      <c r="E34880" s="5" t="s">
        <v>576</v>
      </c>
    </row>
    <row r="34881" spans="1:5">
      <c r="A34881" s="1">
        <v>34880</v>
      </c>
      <c r="B34881" s="3">
        <v>101.85</v>
      </c>
      <c r="C34881" s="3">
        <v>54.7448692322</v>
      </c>
      <c r="D34881" s="4">
        <v>-0.0588393227756093</v>
      </c>
      <c r="E34881" s="5" t="s">
        <v>573</v>
      </c>
    </row>
    <row r="34882" spans="1:5">
      <c r="A34882" s="1">
        <v>34881</v>
      </c>
      <c r="B34882" s="3">
        <v>110.45</v>
      </c>
      <c r="C34882" s="3">
        <v>54.7448692322</v>
      </c>
      <c r="D34882" s="4">
        <v>1.01246817148867</v>
      </c>
      <c r="E34882" s="5" t="s">
        <v>576</v>
      </c>
    </row>
    <row r="34883" spans="1:5">
      <c r="A34883" s="1">
        <v>34882</v>
      </c>
      <c r="B34883" s="3">
        <v>111.95</v>
      </c>
      <c r="C34883" s="3">
        <v>54.7448692322</v>
      </c>
      <c r="D34883" s="4">
        <v>0.373266466709625</v>
      </c>
      <c r="E34883" s="5" t="s">
        <v>576</v>
      </c>
    </row>
    <row r="34884" spans="1:5">
      <c r="A34884" s="1">
        <v>34883</v>
      </c>
      <c r="B34884" s="3">
        <v>101.65</v>
      </c>
      <c r="C34884" s="3">
        <v>54.4448692322</v>
      </c>
      <c r="D34884" s="4">
        <v>0.502858127583682</v>
      </c>
      <c r="E34884" s="5" t="s">
        <v>576</v>
      </c>
    </row>
    <row r="34885" spans="1:5">
      <c r="A34885" s="1">
        <v>34884</v>
      </c>
      <c r="B34885" s="3">
        <v>110.15</v>
      </c>
      <c r="C34885" s="3">
        <v>54.4448692322</v>
      </c>
      <c r="D34885" s="4">
        <v>0.840004356986138</v>
      </c>
      <c r="E34885" s="5" t="s">
        <v>576</v>
      </c>
    </row>
    <row r="34886" spans="1:5">
      <c r="A34886" s="1">
        <v>34885</v>
      </c>
      <c r="B34886" s="3">
        <v>105.95</v>
      </c>
      <c r="C34886" s="3">
        <v>54.3448692322</v>
      </c>
      <c r="D34886" s="4">
        <v>0.531646912928652</v>
      </c>
      <c r="E34886" s="5" t="s">
        <v>576</v>
      </c>
    </row>
    <row r="34887" spans="1:5">
      <c r="A34887" s="1">
        <v>34886</v>
      </c>
      <c r="B34887" s="3">
        <v>102.85</v>
      </c>
      <c r="C34887" s="3">
        <v>54.2448692322</v>
      </c>
      <c r="D34887" s="4">
        <v>0.388851902677503</v>
      </c>
      <c r="E34887" s="5" t="s">
        <v>573</v>
      </c>
    </row>
    <row r="34888" spans="1:5">
      <c r="A34888" s="1">
        <v>34887</v>
      </c>
      <c r="B34888" s="3">
        <v>121.65</v>
      </c>
      <c r="C34888" s="3">
        <v>55.2448692322</v>
      </c>
      <c r="D34888" s="4">
        <v>-0.16819909242699</v>
      </c>
      <c r="E34888" s="5" t="s">
        <v>576</v>
      </c>
    </row>
    <row r="34889" spans="1:5">
      <c r="A34889" s="1">
        <v>34888</v>
      </c>
      <c r="B34889" s="3">
        <v>121.15</v>
      </c>
      <c r="C34889" s="3">
        <v>54.8448692322</v>
      </c>
      <c r="D34889" s="4">
        <v>1.34731547220224</v>
      </c>
      <c r="E34889" s="5" t="s">
        <v>576</v>
      </c>
    </row>
    <row r="34890" spans="1:5">
      <c r="A34890" s="1">
        <v>34889</v>
      </c>
      <c r="B34890" s="3">
        <v>121.05</v>
      </c>
      <c r="C34890" s="3">
        <v>54.7448692322</v>
      </c>
      <c r="D34890" s="4">
        <v>1.52013354052242</v>
      </c>
      <c r="E34890" s="5" t="s">
        <v>576</v>
      </c>
    </row>
    <row r="34891" spans="1:5">
      <c r="A34891" s="1">
        <v>34890</v>
      </c>
      <c r="B34891" s="3">
        <v>121.75</v>
      </c>
      <c r="C34891" s="3">
        <v>54.4448692322</v>
      </c>
      <c r="D34891" s="4">
        <v>0.592874298103335</v>
      </c>
      <c r="E34891" s="5" t="s">
        <v>576</v>
      </c>
    </row>
    <row r="34892" spans="1:5">
      <c r="A34892" s="1">
        <v>34891</v>
      </c>
      <c r="B34892" s="3">
        <v>134.25</v>
      </c>
      <c r="C34892" s="3">
        <v>55.0448692322</v>
      </c>
      <c r="D34892" s="4">
        <v>0.725259431017105</v>
      </c>
      <c r="E34892" s="5" t="s">
        <v>573</v>
      </c>
    </row>
    <row r="34893" spans="1:5">
      <c r="A34893" s="1">
        <v>34892</v>
      </c>
      <c r="B34893" s="3">
        <v>137.45</v>
      </c>
      <c r="C34893" s="3">
        <v>54.2448692322</v>
      </c>
      <c r="D34893" s="4">
        <v>-0.136025049006189</v>
      </c>
      <c r="E34893" s="5" t="s">
        <v>573</v>
      </c>
    </row>
    <row r="34894" spans="1:5">
      <c r="A34894" s="1">
        <v>34893</v>
      </c>
      <c r="B34894" s="3">
        <v>160.85</v>
      </c>
      <c r="C34894" s="3">
        <v>55.2448692322</v>
      </c>
      <c r="D34894" s="4">
        <v>0.978882665487974</v>
      </c>
      <c r="E34894" s="5" t="s">
        <v>573</v>
      </c>
    </row>
    <row r="34895" spans="1:5">
      <c r="A34895" s="1">
        <v>34894</v>
      </c>
      <c r="B34895" s="3">
        <v>159.95</v>
      </c>
      <c r="C34895" s="3">
        <v>55.0448692322</v>
      </c>
      <c r="D34895" s="4">
        <v>0.240214484830076</v>
      </c>
      <c r="E34895" s="5" t="s">
        <v>573</v>
      </c>
    </row>
    <row r="34896" spans="1:5">
      <c r="A34896" s="1">
        <v>34895</v>
      </c>
      <c r="B34896" s="3">
        <v>33.85</v>
      </c>
      <c r="C34896" s="3">
        <v>54.1448692322</v>
      </c>
      <c r="D34896" s="4">
        <v>0.319170870837471</v>
      </c>
      <c r="E34896" s="5" t="s">
        <v>573</v>
      </c>
    </row>
    <row r="34897" spans="1:5">
      <c r="A34897" s="1">
        <v>34896</v>
      </c>
      <c r="B34897" s="3">
        <v>32.65</v>
      </c>
      <c r="C34897" s="3">
        <v>54.0448692322</v>
      </c>
      <c r="D34897" s="4">
        <v>0.40783928398018</v>
      </c>
      <c r="E34897" s="5" t="s">
        <v>573</v>
      </c>
    </row>
    <row r="34898" spans="1:5">
      <c r="A34898" s="1">
        <v>34897</v>
      </c>
      <c r="B34898" s="3">
        <v>32.05</v>
      </c>
      <c r="C34898" s="3">
        <v>53.9448692322</v>
      </c>
      <c r="D34898" s="4">
        <v>0.620484924245051</v>
      </c>
      <c r="E34898" s="5" t="s">
        <v>573</v>
      </c>
    </row>
    <row r="34899" spans="1:5">
      <c r="A34899" s="1">
        <v>34898</v>
      </c>
      <c r="B34899" s="3">
        <v>34.15</v>
      </c>
      <c r="C34899" s="3">
        <v>53.9448692322</v>
      </c>
      <c r="D34899" s="4">
        <v>0.319170870837471</v>
      </c>
      <c r="E34899" s="5" t="s">
        <v>573</v>
      </c>
    </row>
    <row r="34900" spans="1:5">
      <c r="A34900" s="1">
        <v>34899</v>
      </c>
      <c r="B34900" s="3">
        <v>36.95</v>
      </c>
      <c r="C34900" s="3">
        <v>53.9448692322</v>
      </c>
      <c r="D34900" s="4">
        <v>0.378847037069379</v>
      </c>
      <c r="E34900" s="5" t="s">
        <v>573</v>
      </c>
    </row>
    <row r="34901" spans="1:5">
      <c r="A34901" s="1">
        <v>34900</v>
      </c>
      <c r="B34901" s="3">
        <v>33.05</v>
      </c>
      <c r="C34901" s="3">
        <v>53.8448692322</v>
      </c>
      <c r="D34901" s="4">
        <v>0.464610691372181</v>
      </c>
      <c r="E34901" s="5" t="s">
        <v>573</v>
      </c>
    </row>
    <row r="34902" spans="1:5">
      <c r="A34902" s="1">
        <v>34901</v>
      </c>
      <c r="B34902" s="3">
        <v>34.55</v>
      </c>
      <c r="C34902" s="3">
        <v>53.8448692322</v>
      </c>
      <c r="D34902" s="4">
        <v>-0.333731780579402</v>
      </c>
      <c r="E34902" s="5" t="s">
        <v>573</v>
      </c>
    </row>
    <row r="34903" spans="1:5">
      <c r="A34903" s="1">
        <v>34902</v>
      </c>
      <c r="B34903" s="3">
        <v>34.75</v>
      </c>
      <c r="C34903" s="3">
        <v>53.8448692322</v>
      </c>
      <c r="D34903" s="4">
        <v>-0.326899264916598</v>
      </c>
      <c r="E34903" s="5" t="s">
        <v>573</v>
      </c>
    </row>
    <row r="34904" spans="1:5">
      <c r="A34904" s="1">
        <v>34903</v>
      </c>
      <c r="B34904" s="3">
        <v>33.05</v>
      </c>
      <c r="C34904" s="3">
        <v>53.6448692322</v>
      </c>
      <c r="D34904" s="4">
        <v>0.829301173797711</v>
      </c>
      <c r="E34904" s="5" t="s">
        <v>573</v>
      </c>
    </row>
    <row r="34905" spans="1:5">
      <c r="A34905" s="1">
        <v>34904</v>
      </c>
      <c r="B34905" s="3">
        <v>33.15</v>
      </c>
      <c r="C34905" s="3">
        <v>53.6448692322</v>
      </c>
      <c r="D34905" s="4">
        <v>0.661885982454147</v>
      </c>
      <c r="E34905" s="5" t="s">
        <v>573</v>
      </c>
    </row>
    <row r="34906" spans="1:5">
      <c r="A34906" s="1">
        <v>34905</v>
      </c>
      <c r="B34906" s="3">
        <v>34.55</v>
      </c>
      <c r="C34906" s="3">
        <v>53.6448692322</v>
      </c>
      <c r="D34906" s="4">
        <v>-0.179543186464673</v>
      </c>
      <c r="E34906" s="5" t="s">
        <v>573</v>
      </c>
    </row>
    <row r="34907" spans="1:5">
      <c r="A34907" s="1">
        <v>34906</v>
      </c>
      <c r="B34907" s="3">
        <v>35.35</v>
      </c>
      <c r="C34907" s="3">
        <v>53.6448692322</v>
      </c>
      <c r="D34907" s="4">
        <v>-0.333731780579402</v>
      </c>
      <c r="E34907" s="5" t="s">
        <v>573</v>
      </c>
    </row>
    <row r="34908" spans="1:5">
      <c r="A34908" s="1">
        <v>34907</v>
      </c>
      <c r="B34908" s="3">
        <v>36.25</v>
      </c>
      <c r="C34908" s="3">
        <v>53.6448692322</v>
      </c>
      <c r="D34908" s="4">
        <v>0.508419772639428</v>
      </c>
      <c r="E34908" s="5" t="s">
        <v>573</v>
      </c>
    </row>
    <row r="34909" spans="1:5">
      <c r="A34909" s="1">
        <v>34908</v>
      </c>
      <c r="B34909" s="3">
        <v>36.45</v>
      </c>
      <c r="C34909" s="3">
        <v>53.5448692322</v>
      </c>
      <c r="D34909" s="4">
        <v>0.40783928398018</v>
      </c>
      <c r="E34909" s="5" t="s">
        <v>573</v>
      </c>
    </row>
    <row r="34910" spans="1:5">
      <c r="A34910" s="1">
        <v>34909</v>
      </c>
      <c r="B34910" s="3">
        <v>33.05</v>
      </c>
      <c r="C34910" s="3">
        <v>53.4448692322</v>
      </c>
      <c r="D34910" s="4">
        <v>0.904613214451271</v>
      </c>
      <c r="E34910" s="5" t="s">
        <v>573</v>
      </c>
    </row>
    <row r="34911" spans="1:5">
      <c r="A34911" s="1">
        <v>34910</v>
      </c>
      <c r="B34911" s="3">
        <v>34.55</v>
      </c>
      <c r="C34911" s="3">
        <v>53.4448692322</v>
      </c>
      <c r="D34911" s="4">
        <v>-0.333731780579402</v>
      </c>
      <c r="E34911" s="5" t="s">
        <v>573</v>
      </c>
    </row>
    <row r="34912" spans="1:5">
      <c r="A34912" s="1">
        <v>34911</v>
      </c>
      <c r="B34912" s="3">
        <v>35.35</v>
      </c>
      <c r="C34912" s="3">
        <v>53.4448692322</v>
      </c>
      <c r="D34912" s="4">
        <v>0.253650689865451</v>
      </c>
      <c r="E34912" s="5" t="s">
        <v>573</v>
      </c>
    </row>
    <row r="34913" spans="1:5">
      <c r="A34913" s="1">
        <v>34912</v>
      </c>
      <c r="B34913" s="3">
        <v>34.45</v>
      </c>
      <c r="C34913" s="3">
        <v>53.3448692322</v>
      </c>
      <c r="D34913" s="4">
        <v>-0.333731780579402</v>
      </c>
      <c r="E34913" s="5" t="s">
        <v>573</v>
      </c>
    </row>
    <row r="34914" spans="1:5">
      <c r="A34914" s="1">
        <v>34913</v>
      </c>
      <c r="B34914" s="3">
        <v>42.15</v>
      </c>
      <c r="C34914" s="3">
        <v>54.1448692322</v>
      </c>
      <c r="D34914" s="4">
        <v>0.0936092100623957</v>
      </c>
      <c r="E34914" s="5" t="s">
        <v>573</v>
      </c>
    </row>
    <row r="34915" spans="1:5">
      <c r="A34915" s="1">
        <v>34914</v>
      </c>
      <c r="B34915" s="3">
        <v>44.25</v>
      </c>
      <c r="C34915" s="3">
        <v>54.1448692322</v>
      </c>
      <c r="D34915" s="4">
        <v>0.0757337387356039</v>
      </c>
      <c r="E34915" s="5" t="s">
        <v>573</v>
      </c>
    </row>
    <row r="34916" spans="1:5">
      <c r="A34916" s="1">
        <v>34915</v>
      </c>
      <c r="B34916" s="3">
        <v>40.95</v>
      </c>
      <c r="C34916" s="3">
        <v>54.0448692322</v>
      </c>
      <c r="D34916" s="4">
        <v>0.0227006806768778</v>
      </c>
      <c r="E34916" s="5" t="s">
        <v>573</v>
      </c>
    </row>
    <row r="34917" spans="1:5">
      <c r="A34917" s="1">
        <v>34916</v>
      </c>
      <c r="B34917" s="3">
        <v>48.35</v>
      </c>
      <c r="C34917" s="3">
        <v>54.0448692322</v>
      </c>
      <c r="D34917" s="4">
        <v>0.882072355808671</v>
      </c>
      <c r="E34917" s="5" t="s">
        <v>573</v>
      </c>
    </row>
    <row r="34918" spans="1:5">
      <c r="A34918" s="1">
        <v>34917</v>
      </c>
      <c r="B34918" s="3">
        <v>48.85</v>
      </c>
      <c r="C34918" s="3">
        <v>54.0448692322</v>
      </c>
      <c r="D34918" s="4">
        <v>0.763317034100572</v>
      </c>
      <c r="E34918" s="5" t="s">
        <v>573</v>
      </c>
    </row>
    <row r="34919" spans="1:5">
      <c r="A34919" s="1">
        <v>34918</v>
      </c>
      <c r="B34919" s="3">
        <v>46.05</v>
      </c>
      <c r="C34919" s="3">
        <v>53.8448692322</v>
      </c>
      <c r="D34919" s="4">
        <v>0.331865843594835</v>
      </c>
      <c r="E34919" s="5" t="s">
        <v>573</v>
      </c>
    </row>
    <row r="34920" spans="1:5">
      <c r="A34920" s="1">
        <v>34919</v>
      </c>
      <c r="B34920" s="3">
        <v>46.95</v>
      </c>
      <c r="C34920" s="3">
        <v>53.8448692322</v>
      </c>
      <c r="D34920" s="4">
        <v>0.62961370315737</v>
      </c>
      <c r="E34920" s="5" t="s">
        <v>573</v>
      </c>
    </row>
    <row r="34921" spans="1:5">
      <c r="A34921" s="1">
        <v>34920</v>
      </c>
      <c r="B34921" s="3">
        <v>47.45</v>
      </c>
      <c r="C34921" s="3">
        <v>53.8448692322</v>
      </c>
      <c r="D34921" s="4">
        <v>0.0146540048632198</v>
      </c>
      <c r="E34921" s="5" t="s">
        <v>573</v>
      </c>
    </row>
    <row r="34922" spans="1:5">
      <c r="A34922" s="1">
        <v>34921</v>
      </c>
      <c r="B34922" s="3">
        <v>41.85</v>
      </c>
      <c r="C34922" s="3">
        <v>53.5448692322</v>
      </c>
      <c r="D34922" s="4">
        <v>-0.167086444343244</v>
      </c>
      <c r="E34922" s="5" t="s">
        <v>573</v>
      </c>
    </row>
    <row r="34923" spans="1:5">
      <c r="A34923" s="1">
        <v>34922</v>
      </c>
      <c r="B34923" s="3">
        <v>49.65</v>
      </c>
      <c r="C34923" s="3">
        <v>53.4448692322</v>
      </c>
      <c r="D34923" s="4">
        <v>0.331865843594835</v>
      </c>
      <c r="E34923" s="5" t="s">
        <v>573</v>
      </c>
    </row>
    <row r="34924" spans="1:5">
      <c r="A34924" s="1">
        <v>34923</v>
      </c>
      <c r="B34924" s="3">
        <v>49.75</v>
      </c>
      <c r="C34924" s="3">
        <v>53.4448692322</v>
      </c>
      <c r="D34924" s="4">
        <v>0.381412899559658</v>
      </c>
      <c r="E34924" s="5" t="s">
        <v>573</v>
      </c>
    </row>
    <row r="34925" spans="1:5">
      <c r="A34925" s="1">
        <v>34924</v>
      </c>
      <c r="B34925" s="3">
        <v>41.95</v>
      </c>
      <c r="C34925" s="3">
        <v>53.3448692322</v>
      </c>
      <c r="D34925" s="4">
        <v>0.0414564473510326</v>
      </c>
      <c r="E34925" s="5" t="s">
        <v>573</v>
      </c>
    </row>
    <row r="34926" spans="1:5">
      <c r="A34926" s="1">
        <v>34925</v>
      </c>
      <c r="B34926" s="3">
        <v>45.45</v>
      </c>
      <c r="C34926" s="3">
        <v>53.3448692322</v>
      </c>
      <c r="D34926" s="4">
        <v>0.858827356068512</v>
      </c>
      <c r="E34926" s="5" t="s">
        <v>573</v>
      </c>
    </row>
    <row r="34927" spans="1:5">
      <c r="A34927" s="1">
        <v>34926</v>
      </c>
      <c r="B34927" s="3">
        <v>46.95</v>
      </c>
      <c r="C34927" s="3">
        <v>53.3448692322</v>
      </c>
      <c r="D34927" s="4">
        <v>0.0227006806768778</v>
      </c>
      <c r="E34927" s="5" t="s">
        <v>573</v>
      </c>
    </row>
    <row r="34928" spans="1:5">
      <c r="A34928" s="1">
        <v>34927</v>
      </c>
      <c r="B34928" s="3">
        <v>49.45</v>
      </c>
      <c r="C34928" s="3">
        <v>53.3448692322</v>
      </c>
      <c r="D34928" s="4">
        <v>0.759277465341696</v>
      </c>
      <c r="E34928" s="5" t="s">
        <v>573</v>
      </c>
    </row>
    <row r="34929" spans="1:5">
      <c r="A34929" s="1">
        <v>34928</v>
      </c>
      <c r="B34929" s="3">
        <v>49.75</v>
      </c>
      <c r="C34929" s="3">
        <v>53.2448692322</v>
      </c>
      <c r="D34929" s="4">
        <v>-0.211607195706135</v>
      </c>
      <c r="E34929" s="5" t="s">
        <v>573</v>
      </c>
    </row>
    <row r="34930" spans="1:5">
      <c r="A34930" s="1">
        <v>34929</v>
      </c>
      <c r="B34930" s="3">
        <v>49.85</v>
      </c>
      <c r="C34930" s="3">
        <v>53.2448692322</v>
      </c>
      <c r="D34930" s="4">
        <v>-0.14764294952576</v>
      </c>
      <c r="E34930" s="5" t="s">
        <v>573</v>
      </c>
    </row>
    <row r="34931" spans="1:5">
      <c r="A34931" s="1">
        <v>34930</v>
      </c>
      <c r="B34931" s="3">
        <v>56.05</v>
      </c>
      <c r="C34931" s="3">
        <v>53.9448692322</v>
      </c>
      <c r="D34931" s="4">
        <v>0.331865843594835</v>
      </c>
      <c r="E34931" s="5" t="s">
        <v>573</v>
      </c>
    </row>
    <row r="34932" spans="1:5">
      <c r="A34932" s="1">
        <v>34931</v>
      </c>
      <c r="B34932" s="3">
        <v>61.05</v>
      </c>
      <c r="C34932" s="3">
        <v>53.8448692322</v>
      </c>
      <c r="D34932" s="4">
        <v>-0.0374689612709869</v>
      </c>
      <c r="E34932" s="5" t="s">
        <v>573</v>
      </c>
    </row>
    <row r="34933" spans="1:5">
      <c r="A34933" s="1">
        <v>34932</v>
      </c>
      <c r="B34933" s="3">
        <v>50.55</v>
      </c>
      <c r="C34933" s="3">
        <v>53.7448692322</v>
      </c>
      <c r="D34933" s="4">
        <v>0.189304766124929</v>
      </c>
      <c r="E34933" s="5" t="s">
        <v>573</v>
      </c>
    </row>
    <row r="34934" spans="1:5">
      <c r="A34934" s="1">
        <v>34933</v>
      </c>
      <c r="B34934" s="3">
        <v>56.25</v>
      </c>
      <c r="C34934" s="3">
        <v>53.2448692322</v>
      </c>
      <c r="D34934" s="4">
        <v>0.443351499024087</v>
      </c>
      <c r="E34934" s="5" t="s">
        <v>573</v>
      </c>
    </row>
    <row r="34935" spans="1:5">
      <c r="A34935" s="1">
        <v>34934</v>
      </c>
      <c r="B34935" s="3">
        <v>58.05</v>
      </c>
      <c r="C34935" s="3">
        <v>53.2448692322</v>
      </c>
      <c r="D34935" s="4">
        <v>0.204976523406776</v>
      </c>
      <c r="E34935" s="5" t="s">
        <v>573</v>
      </c>
    </row>
    <row r="34936" spans="1:5">
      <c r="A34936" s="1">
        <v>34935</v>
      </c>
      <c r="B34936" s="3">
        <v>80.25</v>
      </c>
      <c r="C34936" s="3">
        <v>53.9448692322</v>
      </c>
      <c r="D34936" s="4">
        <v>0.0332634948517656</v>
      </c>
      <c r="E34936" s="5" t="s">
        <v>573</v>
      </c>
    </row>
    <row r="34937" spans="1:5">
      <c r="A34937" s="1">
        <v>34936</v>
      </c>
      <c r="B34937" s="3">
        <v>88.55</v>
      </c>
      <c r="C34937" s="3">
        <v>53.9448692322</v>
      </c>
      <c r="D34937" s="4">
        <v>0.0117685704337882</v>
      </c>
      <c r="E34937" s="5" t="s">
        <v>573</v>
      </c>
    </row>
    <row r="34938" spans="1:5">
      <c r="A34938" s="1">
        <v>34937</v>
      </c>
      <c r="B34938" s="3">
        <v>78.95</v>
      </c>
      <c r="C34938" s="3">
        <v>53.8448692322</v>
      </c>
      <c r="D34938" s="4">
        <v>0.26856839286332</v>
      </c>
      <c r="E34938" s="5" t="s">
        <v>573</v>
      </c>
    </row>
    <row r="34939" spans="1:5">
      <c r="A34939" s="1">
        <v>34938</v>
      </c>
      <c r="B34939" s="3">
        <v>83.15</v>
      </c>
      <c r="C34939" s="3">
        <v>53.8448692322</v>
      </c>
      <c r="D34939" s="4">
        <v>-0.251796619520247</v>
      </c>
      <c r="E34939" s="5" t="s">
        <v>573</v>
      </c>
    </row>
    <row r="34940" spans="1:5">
      <c r="A34940" s="1">
        <v>34939</v>
      </c>
      <c r="B34940" s="3">
        <v>81.45</v>
      </c>
      <c r="C34940" s="3">
        <v>53.7448692322</v>
      </c>
      <c r="D34940" s="4">
        <v>0.116366991314529</v>
      </c>
      <c r="E34940" s="5" t="s">
        <v>573</v>
      </c>
    </row>
    <row r="34941" spans="1:5">
      <c r="A34941" s="1">
        <v>34940</v>
      </c>
      <c r="B34941" s="3">
        <v>82.25</v>
      </c>
      <c r="C34941" s="3">
        <v>53.7448692322</v>
      </c>
      <c r="D34941" s="4">
        <v>-0.261140576687918</v>
      </c>
      <c r="E34941" s="5" t="s">
        <v>573</v>
      </c>
    </row>
    <row r="34942" spans="1:5">
      <c r="A34942" s="1">
        <v>34941</v>
      </c>
      <c r="B34942" s="3">
        <v>83.35</v>
      </c>
      <c r="C34942" s="3">
        <v>53.7448692322</v>
      </c>
      <c r="D34942" s="4">
        <v>0.248066785137264</v>
      </c>
      <c r="E34942" s="5" t="s">
        <v>573</v>
      </c>
    </row>
    <row r="34943" spans="1:5">
      <c r="A34943" s="1">
        <v>34942</v>
      </c>
      <c r="B34943" s="3">
        <v>83.65</v>
      </c>
      <c r="C34943" s="3">
        <v>53.6448692322</v>
      </c>
      <c r="D34943" s="4">
        <v>0.157533546123293</v>
      </c>
      <c r="E34943" s="5" t="s">
        <v>573</v>
      </c>
    </row>
    <row r="34944" spans="1:5">
      <c r="A34944" s="1">
        <v>34943</v>
      </c>
      <c r="B34944" s="3">
        <v>84.55</v>
      </c>
      <c r="C34944" s="3">
        <v>53.5448692322</v>
      </c>
      <c r="D34944" s="4">
        <v>0.362885037949493</v>
      </c>
      <c r="E34944" s="5" t="s">
        <v>573</v>
      </c>
    </row>
    <row r="34945" spans="1:5">
      <c r="A34945" s="1">
        <v>34944</v>
      </c>
      <c r="B34945" s="3">
        <v>78.85</v>
      </c>
      <c r="C34945" s="3">
        <v>53.4448692322</v>
      </c>
      <c r="D34945" s="4">
        <v>-0.0292163558934743</v>
      </c>
      <c r="E34945" s="5" t="s">
        <v>573</v>
      </c>
    </row>
    <row r="34946" spans="1:5">
      <c r="A34946" s="1">
        <v>34945</v>
      </c>
      <c r="B34946" s="3">
        <v>88.45</v>
      </c>
      <c r="C34946" s="3">
        <v>53.4448692322</v>
      </c>
      <c r="D34946" s="4">
        <v>0.174882945512904</v>
      </c>
      <c r="E34946" s="5" t="s">
        <v>573</v>
      </c>
    </row>
    <row r="34947" spans="1:5">
      <c r="A34947" s="1">
        <v>34946</v>
      </c>
      <c r="B34947" s="3">
        <v>83.05</v>
      </c>
      <c r="C34947" s="3">
        <v>53.3448692322</v>
      </c>
      <c r="D34947" s="4">
        <v>0.755912831836729</v>
      </c>
      <c r="E34947" s="5" t="s">
        <v>573</v>
      </c>
    </row>
    <row r="34948" spans="1:5">
      <c r="A34948" s="1">
        <v>34947</v>
      </c>
      <c r="B34948" s="3">
        <v>86.25</v>
      </c>
      <c r="C34948" s="3">
        <v>53.2448692322</v>
      </c>
      <c r="D34948" s="4">
        <v>0.490332692498631</v>
      </c>
      <c r="E34948" s="5" t="s">
        <v>573</v>
      </c>
    </row>
    <row r="34949" spans="1:5">
      <c r="A34949" s="1">
        <v>34948</v>
      </c>
      <c r="B34949" s="3">
        <v>100.95</v>
      </c>
      <c r="C34949" s="3">
        <v>54.1448692322</v>
      </c>
      <c r="D34949" s="4">
        <v>1.48015115423419</v>
      </c>
      <c r="E34949" s="5" t="s">
        <v>576</v>
      </c>
    </row>
    <row r="34950" spans="1:5">
      <c r="A34950" s="1">
        <v>34949</v>
      </c>
      <c r="B34950" s="3">
        <v>101.05</v>
      </c>
      <c r="C34950" s="3">
        <v>54.1448692322</v>
      </c>
      <c r="D34950" s="4">
        <v>1.25517314267028</v>
      </c>
      <c r="E34950" s="5" t="s">
        <v>576</v>
      </c>
    </row>
    <row r="34951" spans="1:5">
      <c r="A34951" s="1">
        <v>34950</v>
      </c>
      <c r="B34951" s="3">
        <v>89.95</v>
      </c>
      <c r="C34951" s="3">
        <v>54.0448692322</v>
      </c>
      <c r="D34951" s="4">
        <v>0.545615203868052</v>
      </c>
      <c r="E34951" s="5" t="s">
        <v>566</v>
      </c>
    </row>
    <row r="34952" spans="1:5">
      <c r="A34952" s="1">
        <v>34951</v>
      </c>
      <c r="B34952" s="3">
        <v>100.45</v>
      </c>
      <c r="C34952" s="3">
        <v>54.0448692322</v>
      </c>
      <c r="D34952" s="4">
        <v>1.50591613892292</v>
      </c>
      <c r="E34952" s="5" t="s">
        <v>576</v>
      </c>
    </row>
    <row r="34953" spans="1:5">
      <c r="A34953" s="1">
        <v>34952</v>
      </c>
      <c r="B34953" s="3">
        <v>96.65</v>
      </c>
      <c r="C34953" s="3">
        <v>53.9448692322</v>
      </c>
      <c r="D34953" s="4">
        <v>0.727185951520364</v>
      </c>
      <c r="E34953" s="5" t="s">
        <v>576</v>
      </c>
    </row>
    <row r="34954" spans="1:5">
      <c r="A34954" s="1">
        <v>34953</v>
      </c>
      <c r="B34954" s="3">
        <v>91.35</v>
      </c>
      <c r="C34954" s="3">
        <v>53.8448692322</v>
      </c>
      <c r="D34954" s="4">
        <v>0.628473604687621</v>
      </c>
      <c r="E34954" s="5" t="s">
        <v>566</v>
      </c>
    </row>
    <row r="34955" spans="1:5">
      <c r="A34955" s="1">
        <v>34954</v>
      </c>
      <c r="B34955" s="3">
        <v>90.85</v>
      </c>
      <c r="C34955" s="3">
        <v>53.7448692322</v>
      </c>
      <c r="D34955" s="4">
        <v>0.538829368236005</v>
      </c>
      <c r="E34955" s="5" t="s">
        <v>566</v>
      </c>
    </row>
    <row r="34956" spans="1:5">
      <c r="A34956" s="1">
        <v>34955</v>
      </c>
      <c r="B34956" s="3">
        <v>101.45</v>
      </c>
      <c r="C34956" s="3">
        <v>53.5448692322</v>
      </c>
      <c r="D34956" s="4">
        <v>0.641592351408647</v>
      </c>
      <c r="E34956" s="5" t="s">
        <v>576</v>
      </c>
    </row>
    <row r="34957" spans="1:5">
      <c r="A34957" s="1">
        <v>34956</v>
      </c>
      <c r="B34957" s="3">
        <v>90.15</v>
      </c>
      <c r="C34957" s="3">
        <v>53.3448692322</v>
      </c>
      <c r="D34957" s="4">
        <v>-0.0060833017214301</v>
      </c>
      <c r="E34957" s="5" t="s">
        <v>566</v>
      </c>
    </row>
    <row r="34958" spans="1:5">
      <c r="A34958" s="1">
        <v>34957</v>
      </c>
      <c r="B34958" s="3">
        <v>90.75</v>
      </c>
      <c r="C34958" s="3">
        <v>53.2448692322</v>
      </c>
      <c r="D34958" s="4">
        <v>0.771522590542164</v>
      </c>
      <c r="E34958" s="5" t="s">
        <v>566</v>
      </c>
    </row>
    <row r="34959" spans="1:5">
      <c r="A34959" s="1">
        <v>34958</v>
      </c>
      <c r="B34959" s="3">
        <v>91.85</v>
      </c>
      <c r="C34959" s="3">
        <v>53.2448692322</v>
      </c>
      <c r="D34959" s="4">
        <v>0.472695239864774</v>
      </c>
      <c r="E34959" s="5" t="s">
        <v>573</v>
      </c>
    </row>
    <row r="34960" spans="1:5">
      <c r="A34960" s="1">
        <v>34959</v>
      </c>
      <c r="B34960" s="3">
        <v>92.25</v>
      </c>
      <c r="C34960" s="3">
        <v>53.2448692322</v>
      </c>
      <c r="D34960" s="4">
        <v>0.846810386126872</v>
      </c>
      <c r="E34960" s="5" t="s">
        <v>573</v>
      </c>
    </row>
    <row r="34961" spans="1:5">
      <c r="A34961" s="1">
        <v>34960</v>
      </c>
      <c r="B34961" s="3">
        <v>99.55</v>
      </c>
      <c r="C34961" s="3">
        <v>53.2448692322</v>
      </c>
      <c r="D34961" s="4">
        <v>0.212783736988431</v>
      </c>
      <c r="E34961" s="5" t="s">
        <v>576</v>
      </c>
    </row>
    <row r="34962" spans="1:5">
      <c r="A34962" s="1">
        <v>34961</v>
      </c>
      <c r="B34962" s="3">
        <v>101.85</v>
      </c>
      <c r="C34962" s="3">
        <v>54.1448692322</v>
      </c>
      <c r="D34962" s="4">
        <v>-0.186627211795341</v>
      </c>
      <c r="E34962" s="5" t="s">
        <v>573</v>
      </c>
    </row>
    <row r="34963" spans="1:5">
      <c r="A34963" s="1">
        <v>34962</v>
      </c>
      <c r="B34963" s="3">
        <v>106.05</v>
      </c>
      <c r="C34963" s="3">
        <v>54.1448692322</v>
      </c>
      <c r="D34963" s="4">
        <v>0.931773440691089</v>
      </c>
      <c r="E34963" s="5" t="s">
        <v>576</v>
      </c>
    </row>
    <row r="34964" spans="1:5">
      <c r="A34964" s="1">
        <v>34963</v>
      </c>
      <c r="B34964" s="3">
        <v>111.35</v>
      </c>
      <c r="C34964" s="3">
        <v>54.1448692322</v>
      </c>
      <c r="D34964" s="4">
        <v>0.785957789989509</v>
      </c>
      <c r="E34964" s="5" t="s">
        <v>576</v>
      </c>
    </row>
    <row r="34965" spans="1:5">
      <c r="A34965" s="1">
        <v>34964</v>
      </c>
      <c r="B34965" s="3">
        <v>105.75</v>
      </c>
      <c r="C34965" s="3">
        <v>53.9448692322</v>
      </c>
      <c r="D34965" s="4">
        <v>0.661376493124675</v>
      </c>
      <c r="E34965" s="5" t="s">
        <v>576</v>
      </c>
    </row>
    <row r="34966" spans="1:5">
      <c r="A34966" s="1">
        <v>34965</v>
      </c>
      <c r="B34966" s="3">
        <v>111.55</v>
      </c>
      <c r="C34966" s="3">
        <v>53.9448692322</v>
      </c>
      <c r="D34966" s="4">
        <v>0.203792120576787</v>
      </c>
      <c r="E34966" s="5" t="s">
        <v>576</v>
      </c>
    </row>
    <row r="34967" spans="1:5">
      <c r="A34967" s="1">
        <v>34966</v>
      </c>
      <c r="B34967" s="3">
        <v>105.75</v>
      </c>
      <c r="C34967" s="3">
        <v>53.8448692322</v>
      </c>
      <c r="D34967" s="4">
        <v>0.661376493124675</v>
      </c>
      <c r="E34967" s="5" t="s">
        <v>576</v>
      </c>
    </row>
    <row r="34968" spans="1:5">
      <c r="A34968" s="1">
        <v>34967</v>
      </c>
      <c r="B34968" s="3">
        <v>105.85</v>
      </c>
      <c r="C34968" s="3">
        <v>53.7448692322</v>
      </c>
      <c r="D34968" s="4">
        <v>0.745619754906199</v>
      </c>
      <c r="E34968" s="5" t="s">
        <v>576</v>
      </c>
    </row>
    <row r="34969" spans="1:5">
      <c r="A34969" s="1">
        <v>34968</v>
      </c>
      <c r="B34969" s="3">
        <v>105.95</v>
      </c>
      <c r="C34969" s="3">
        <v>53.6448692322</v>
      </c>
      <c r="D34969" s="4">
        <v>0.473094437646803</v>
      </c>
      <c r="E34969" s="5" t="s">
        <v>576</v>
      </c>
    </row>
    <row r="34970" spans="1:5">
      <c r="A34970" s="1">
        <v>34969</v>
      </c>
      <c r="B34970" s="3">
        <v>106.05</v>
      </c>
      <c r="C34970" s="3">
        <v>53.6448692322</v>
      </c>
      <c r="D34970" s="4">
        <v>1.02707424561695</v>
      </c>
      <c r="E34970" s="5" t="s">
        <v>576</v>
      </c>
    </row>
    <row r="34971" spans="1:5">
      <c r="A34971" s="1">
        <v>34970</v>
      </c>
      <c r="B34971" s="3">
        <v>105.85</v>
      </c>
      <c r="C34971" s="3">
        <v>53.5448692322</v>
      </c>
      <c r="D34971" s="4">
        <v>0.68639574369894</v>
      </c>
      <c r="E34971" s="5" t="s">
        <v>576</v>
      </c>
    </row>
    <row r="34972" spans="1:5">
      <c r="A34972" s="1">
        <v>34971</v>
      </c>
      <c r="B34972" s="3">
        <v>105.95</v>
      </c>
      <c r="C34972" s="3">
        <v>53.5448692322</v>
      </c>
      <c r="D34972" s="4">
        <v>0.65166605379893</v>
      </c>
      <c r="E34972" s="5" t="s">
        <v>576</v>
      </c>
    </row>
    <row r="34973" spans="1:5">
      <c r="A34973" s="1">
        <v>34972</v>
      </c>
      <c r="B34973" s="3">
        <v>102.25</v>
      </c>
      <c r="C34973" s="3">
        <v>53.4448692322</v>
      </c>
      <c r="D34973" s="4">
        <v>0.710584275587786</v>
      </c>
      <c r="E34973" s="5" t="s">
        <v>576</v>
      </c>
    </row>
    <row r="34974" spans="1:5">
      <c r="A34974" s="1">
        <v>34973</v>
      </c>
      <c r="B34974" s="3">
        <v>111.35</v>
      </c>
      <c r="C34974" s="3">
        <v>53.4448692322</v>
      </c>
      <c r="D34974" s="4">
        <v>0.511151562594731</v>
      </c>
      <c r="E34974" s="5" t="s">
        <v>576</v>
      </c>
    </row>
    <row r="34975" spans="1:5">
      <c r="A34975" s="1">
        <v>34974</v>
      </c>
      <c r="B34975" s="3">
        <v>103.05</v>
      </c>
      <c r="C34975" s="3">
        <v>53.3448692322</v>
      </c>
      <c r="D34975" s="4">
        <v>0.43486796755523</v>
      </c>
      <c r="E34975" s="5" t="s">
        <v>576</v>
      </c>
    </row>
    <row r="34976" spans="1:5">
      <c r="A34976" s="1">
        <v>34975</v>
      </c>
      <c r="B34976" s="3">
        <v>105.05</v>
      </c>
      <c r="C34976" s="3">
        <v>53.3448692322</v>
      </c>
      <c r="D34976" s="4">
        <v>0.892067224962369</v>
      </c>
      <c r="E34976" s="5" t="s">
        <v>576</v>
      </c>
    </row>
    <row r="34977" spans="1:5">
      <c r="A34977" s="1">
        <v>34976</v>
      </c>
      <c r="B34977" s="3">
        <v>105.95</v>
      </c>
      <c r="C34977" s="3">
        <v>53.3448692322</v>
      </c>
      <c r="D34977" s="4">
        <v>0.426114818529906</v>
      </c>
      <c r="E34977" s="5" t="s">
        <v>576</v>
      </c>
    </row>
    <row r="34978" spans="1:5">
      <c r="A34978" s="1">
        <v>34977</v>
      </c>
      <c r="B34978" s="3">
        <v>105.05</v>
      </c>
      <c r="C34978" s="3">
        <v>53.2448692322</v>
      </c>
      <c r="D34978" s="4">
        <v>1.0568199553298</v>
      </c>
      <c r="E34978" s="5" t="s">
        <v>576</v>
      </c>
    </row>
    <row r="34979" spans="1:5">
      <c r="A34979" s="1">
        <v>34978</v>
      </c>
      <c r="B34979" s="3">
        <v>116.35</v>
      </c>
      <c r="C34979" s="3">
        <v>53.8448692322</v>
      </c>
      <c r="D34979" s="4">
        <v>0.708490151729749</v>
      </c>
      <c r="E34979" s="5" t="s">
        <v>576</v>
      </c>
    </row>
    <row r="34980" spans="1:5">
      <c r="A34980" s="1">
        <v>34979</v>
      </c>
      <c r="B34980" s="3">
        <v>118.45</v>
      </c>
      <c r="C34980" s="3">
        <v>53.8448692322</v>
      </c>
      <c r="D34980" s="4">
        <v>0.921168214746512</v>
      </c>
      <c r="E34980" s="5" t="s">
        <v>576</v>
      </c>
    </row>
    <row r="34981" spans="1:5">
      <c r="A34981" s="1">
        <v>34980</v>
      </c>
      <c r="B34981" s="3">
        <v>115.45</v>
      </c>
      <c r="C34981" s="3">
        <v>53.2448692322</v>
      </c>
      <c r="D34981" s="4">
        <v>1.2415769995645</v>
      </c>
      <c r="E34981" s="5" t="s">
        <v>576</v>
      </c>
    </row>
    <row r="34982" spans="1:5">
      <c r="A34982" s="1">
        <v>34981</v>
      </c>
      <c r="B34982" s="3">
        <v>136.85</v>
      </c>
      <c r="C34982" s="3">
        <v>53.5448692322</v>
      </c>
      <c r="D34982" s="4">
        <v>-0.371135071675757</v>
      </c>
      <c r="E34982" s="5" t="s">
        <v>573</v>
      </c>
    </row>
    <row r="34983" spans="1:5">
      <c r="A34983" s="1">
        <v>34982</v>
      </c>
      <c r="B34983" s="3">
        <v>136.75</v>
      </c>
      <c r="C34983" s="3">
        <v>53.2448692322</v>
      </c>
      <c r="D34983" s="4">
        <v>0.53153647002286</v>
      </c>
      <c r="E34983" s="5" t="s">
        <v>573</v>
      </c>
    </row>
    <row r="34984" spans="1:5">
      <c r="A34984" s="1">
        <v>34983</v>
      </c>
      <c r="B34984" s="3">
        <v>157.35</v>
      </c>
      <c r="C34984" s="3">
        <v>53.7448692322</v>
      </c>
      <c r="D34984" s="4">
        <v>0.194621927834747</v>
      </c>
      <c r="E34984" s="5" t="s">
        <v>567</v>
      </c>
    </row>
    <row r="34985" spans="1:5">
      <c r="A34985" s="1">
        <v>34984</v>
      </c>
      <c r="B34985" s="3">
        <v>34.25</v>
      </c>
      <c r="C34985" s="3">
        <v>53.1448692322</v>
      </c>
      <c r="D34985" s="4">
        <v>-0.352488739645625</v>
      </c>
      <c r="E34985" s="5" t="s">
        <v>573</v>
      </c>
    </row>
    <row r="34986" spans="1:5">
      <c r="A34986" s="1">
        <v>34985</v>
      </c>
      <c r="B34986" s="3">
        <v>34.75</v>
      </c>
      <c r="C34986" s="3">
        <v>53.1448692322</v>
      </c>
      <c r="D34986" s="4">
        <v>-0.326899264916598</v>
      </c>
      <c r="E34986" s="5" t="s">
        <v>573</v>
      </c>
    </row>
    <row r="34987" spans="1:5">
      <c r="A34987" s="1">
        <v>34986</v>
      </c>
      <c r="B34987" s="3">
        <v>34.45</v>
      </c>
      <c r="C34987" s="3">
        <v>53.0448692322</v>
      </c>
      <c r="D34987" s="4">
        <v>-0.108634657079155</v>
      </c>
      <c r="E34987" s="5" t="s">
        <v>573</v>
      </c>
    </row>
    <row r="34988" spans="1:5">
      <c r="A34988" s="1">
        <v>34987</v>
      </c>
      <c r="B34988" s="3">
        <v>34.75</v>
      </c>
      <c r="C34988" s="3">
        <v>53.0448692322</v>
      </c>
      <c r="D34988" s="4">
        <v>-0.947195514882189</v>
      </c>
      <c r="E34988" s="5" t="s">
        <v>573</v>
      </c>
    </row>
    <row r="34989" spans="1:5">
      <c r="A34989" s="1">
        <v>34988</v>
      </c>
      <c r="B34989" s="3">
        <v>32.45</v>
      </c>
      <c r="C34989" s="3">
        <v>52.9448692322</v>
      </c>
      <c r="D34989" s="4">
        <v>1.28034235583488</v>
      </c>
      <c r="E34989" s="5" t="s">
        <v>573</v>
      </c>
    </row>
    <row r="34990" spans="1:5">
      <c r="A34990" s="1">
        <v>34989</v>
      </c>
      <c r="B34990" s="3">
        <v>33.55</v>
      </c>
      <c r="C34990" s="3">
        <v>52.9448692322</v>
      </c>
      <c r="D34990" s="4">
        <v>0.904613214451271</v>
      </c>
      <c r="E34990" s="5" t="s">
        <v>573</v>
      </c>
    </row>
    <row r="34991" spans="1:5">
      <c r="A34991" s="1">
        <v>34990</v>
      </c>
      <c r="B34991" s="3">
        <v>34.55</v>
      </c>
      <c r="C34991" s="3">
        <v>52.9448692322</v>
      </c>
      <c r="D34991" s="4">
        <v>-0.179543186464673</v>
      </c>
      <c r="E34991" s="5" t="s">
        <v>573</v>
      </c>
    </row>
    <row r="34992" spans="1:5">
      <c r="A34992" s="1">
        <v>34991</v>
      </c>
      <c r="B34992" s="3">
        <v>32.65</v>
      </c>
      <c r="C34992" s="3">
        <v>52.8448692322</v>
      </c>
      <c r="D34992" s="4">
        <v>0.40783928398018</v>
      </c>
      <c r="E34992" s="5" t="s">
        <v>573</v>
      </c>
    </row>
    <row r="34993" spans="1:5">
      <c r="A34993" s="1">
        <v>34992</v>
      </c>
      <c r="B34993" s="3">
        <v>32.85</v>
      </c>
      <c r="C34993" s="3">
        <v>52.8448692322</v>
      </c>
      <c r="D34993" s="4">
        <v>0.454159077722939</v>
      </c>
      <c r="E34993" s="5" t="s">
        <v>573</v>
      </c>
    </row>
    <row r="34994" spans="1:5">
      <c r="A34994" s="1">
        <v>34993</v>
      </c>
      <c r="B34994" s="3">
        <v>33.45</v>
      </c>
      <c r="C34994" s="3">
        <v>52.8448692322</v>
      </c>
      <c r="D34994" s="4">
        <v>0.829301173797711</v>
      </c>
      <c r="E34994" s="5" t="s">
        <v>573</v>
      </c>
    </row>
    <row r="34995" spans="1:5">
      <c r="A34995" s="1">
        <v>34994</v>
      </c>
      <c r="B34995" s="3">
        <v>32.05</v>
      </c>
      <c r="C34995" s="3">
        <v>52.7448692322</v>
      </c>
      <c r="D34995" s="4">
        <v>0.40783928398018</v>
      </c>
      <c r="E34995" s="5" t="s">
        <v>573</v>
      </c>
    </row>
    <row r="34996" spans="1:5">
      <c r="A34996" s="1">
        <v>34995</v>
      </c>
      <c r="B34996" s="3">
        <v>32.15</v>
      </c>
      <c r="C34996" s="3">
        <v>52.7448692322</v>
      </c>
      <c r="D34996" s="4">
        <v>0.40783928398018</v>
      </c>
      <c r="E34996" s="5" t="s">
        <v>573</v>
      </c>
    </row>
    <row r="34997" spans="1:5">
      <c r="A34997" s="1">
        <v>34996</v>
      </c>
      <c r="B34997" s="3">
        <v>32.45</v>
      </c>
      <c r="C34997" s="3">
        <v>52.7448692322</v>
      </c>
      <c r="D34997" s="4">
        <v>0.454159077722939</v>
      </c>
      <c r="E34997" s="5" t="s">
        <v>573</v>
      </c>
    </row>
    <row r="34998" spans="1:5">
      <c r="A34998" s="1">
        <v>34997</v>
      </c>
      <c r="B34998" s="3">
        <v>33.95</v>
      </c>
      <c r="C34998" s="3">
        <v>52.7448692322</v>
      </c>
      <c r="D34998" s="4">
        <v>-0.0167015979859023</v>
      </c>
      <c r="E34998" s="5" t="s">
        <v>573</v>
      </c>
    </row>
    <row r="34999" spans="1:5">
      <c r="A34999" s="1">
        <v>34998</v>
      </c>
      <c r="B34999" s="3">
        <v>34.15</v>
      </c>
      <c r="C34999" s="3">
        <v>52.7448692322</v>
      </c>
      <c r="D34999" s="4">
        <v>-0.086025819129626</v>
      </c>
      <c r="E34999" s="5" t="s">
        <v>573</v>
      </c>
    </row>
    <row r="35000" spans="1:5">
      <c r="A35000" s="1">
        <v>34999</v>
      </c>
      <c r="B35000" s="3">
        <v>33.35</v>
      </c>
      <c r="C35000" s="3">
        <v>52.6448692322</v>
      </c>
      <c r="D35000" s="4">
        <v>0.464610691372181</v>
      </c>
      <c r="E35000" s="5" t="s">
        <v>573</v>
      </c>
    </row>
    <row r="35001" spans="1:5">
      <c r="A35001" s="1">
        <v>35000</v>
      </c>
      <c r="B35001" s="3">
        <v>34.35</v>
      </c>
      <c r="C35001" s="3">
        <v>52.6448692322</v>
      </c>
      <c r="D35001" s="4">
        <v>-0.179543186464673</v>
      </c>
      <c r="E35001" s="5" t="s">
        <v>573</v>
      </c>
    </row>
    <row r="35002" spans="1:5">
      <c r="A35002" s="1">
        <v>35001</v>
      </c>
      <c r="B35002" s="3">
        <v>33.85</v>
      </c>
      <c r="C35002" s="3">
        <v>52.5448692322</v>
      </c>
      <c r="D35002" s="4">
        <v>-0.27065284216572</v>
      </c>
      <c r="E35002" s="5" t="s">
        <v>573</v>
      </c>
    </row>
    <row r="35003" spans="1:5">
      <c r="A35003" s="1">
        <v>35002</v>
      </c>
      <c r="B35003" s="3">
        <v>32.85</v>
      </c>
      <c r="C35003" s="3">
        <v>52.4448692322</v>
      </c>
      <c r="D35003" s="4">
        <v>0.170462945795104</v>
      </c>
      <c r="E35003" s="5" t="s">
        <v>573</v>
      </c>
    </row>
    <row r="35004" spans="1:5">
      <c r="A35004" s="1">
        <v>35003</v>
      </c>
      <c r="B35004" s="3">
        <v>34.05</v>
      </c>
      <c r="C35004" s="3">
        <v>52.3448692322</v>
      </c>
      <c r="D35004" s="4">
        <v>0.508419772639428</v>
      </c>
      <c r="E35004" s="5" t="s">
        <v>573</v>
      </c>
    </row>
    <row r="35005" spans="1:5">
      <c r="A35005" s="1">
        <v>35004</v>
      </c>
      <c r="B35005" s="3">
        <v>35.25</v>
      </c>
      <c r="C35005" s="3">
        <v>52.3448692322</v>
      </c>
      <c r="D35005" s="4">
        <v>0.40783928398018</v>
      </c>
      <c r="E35005" s="5" t="s">
        <v>573</v>
      </c>
    </row>
    <row r="35006" spans="1:5">
      <c r="A35006" s="1">
        <v>35005</v>
      </c>
      <c r="B35006" s="3">
        <v>45.55</v>
      </c>
      <c r="C35006" s="3">
        <v>53.1448692322</v>
      </c>
      <c r="D35006" s="4">
        <v>0.407177884248394</v>
      </c>
      <c r="E35006" s="5" t="s">
        <v>573</v>
      </c>
    </row>
    <row r="35007" spans="1:5">
      <c r="A35007" s="1">
        <v>35006</v>
      </c>
      <c r="B35007" s="3">
        <v>45.85</v>
      </c>
      <c r="C35007" s="3">
        <v>53.1448692322</v>
      </c>
      <c r="D35007" s="4">
        <v>0.759277465341696</v>
      </c>
      <c r="E35007" s="5" t="s">
        <v>573</v>
      </c>
    </row>
    <row r="35008" spans="1:5">
      <c r="A35008" s="1">
        <v>35007</v>
      </c>
      <c r="B35008" s="3">
        <v>50.35</v>
      </c>
      <c r="C35008" s="3">
        <v>53.1448692322</v>
      </c>
      <c r="D35008" s="4">
        <v>0.174339994306916</v>
      </c>
      <c r="E35008" s="5" t="s">
        <v>573</v>
      </c>
    </row>
    <row r="35009" spans="1:5">
      <c r="A35009" s="1">
        <v>35008</v>
      </c>
      <c r="B35009" s="3">
        <v>42.75</v>
      </c>
      <c r="C35009" s="3">
        <v>53.0448692322</v>
      </c>
      <c r="D35009" s="4">
        <v>0.622356156261261</v>
      </c>
      <c r="E35009" s="5" t="s">
        <v>573</v>
      </c>
    </row>
    <row r="35010" spans="1:5">
      <c r="A35010" s="1">
        <v>35009</v>
      </c>
      <c r="B35010" s="3">
        <v>40.15</v>
      </c>
      <c r="C35010" s="3">
        <v>52.9448692322</v>
      </c>
      <c r="D35010" s="4">
        <v>-0.211607195706135</v>
      </c>
      <c r="E35010" s="5" t="s">
        <v>573</v>
      </c>
    </row>
    <row r="35011" spans="1:5">
      <c r="A35011" s="1">
        <v>35010</v>
      </c>
      <c r="B35011" s="3">
        <v>41.65</v>
      </c>
      <c r="C35011" s="3">
        <v>52.9448692322</v>
      </c>
      <c r="D35011" s="4">
        <v>-0.524932248762643</v>
      </c>
      <c r="E35011" s="5" t="s">
        <v>573</v>
      </c>
    </row>
    <row r="35012" spans="1:5">
      <c r="A35012" s="1">
        <v>35011</v>
      </c>
      <c r="B35012" s="3">
        <v>45.45</v>
      </c>
      <c r="C35012" s="3">
        <v>52.9448692322</v>
      </c>
      <c r="D35012" s="4">
        <v>0.331865843594835</v>
      </c>
      <c r="E35012" s="5" t="s">
        <v>573</v>
      </c>
    </row>
    <row r="35013" spans="1:5">
      <c r="A35013" s="1">
        <v>35012</v>
      </c>
      <c r="B35013" s="3">
        <v>39.85</v>
      </c>
      <c r="C35013" s="3">
        <v>52.8448692322</v>
      </c>
      <c r="D35013" s="4">
        <v>0.836554945403881</v>
      </c>
      <c r="E35013" s="5" t="s">
        <v>573</v>
      </c>
    </row>
    <row r="35014" spans="1:5">
      <c r="A35014" s="1">
        <v>35013</v>
      </c>
      <c r="B35014" s="3">
        <v>39.95</v>
      </c>
      <c r="C35014" s="3">
        <v>52.8448692322</v>
      </c>
      <c r="D35014" s="4">
        <v>0.266109358919469</v>
      </c>
      <c r="E35014" s="5" t="s">
        <v>573</v>
      </c>
    </row>
    <row r="35015" spans="1:5">
      <c r="A35015" s="1">
        <v>35014</v>
      </c>
      <c r="B35015" s="3">
        <v>45.65</v>
      </c>
      <c r="C35015" s="3">
        <v>52.8448692322</v>
      </c>
      <c r="D35015" s="4">
        <v>0.331865843594835</v>
      </c>
      <c r="E35015" s="5" t="s">
        <v>573</v>
      </c>
    </row>
    <row r="35016" spans="1:5">
      <c r="A35016" s="1">
        <v>35015</v>
      </c>
      <c r="B35016" s="3">
        <v>47.35</v>
      </c>
      <c r="C35016" s="3">
        <v>52.8448692322</v>
      </c>
      <c r="D35016" s="4">
        <v>0.531822917247289</v>
      </c>
      <c r="E35016" s="5" t="s">
        <v>573</v>
      </c>
    </row>
    <row r="35017" spans="1:5">
      <c r="A35017" s="1">
        <v>35016</v>
      </c>
      <c r="B35017" s="3">
        <v>50.05</v>
      </c>
      <c r="C35017" s="3">
        <v>52.6448692322</v>
      </c>
      <c r="D35017" s="4">
        <v>0.398429908896355</v>
      </c>
      <c r="E35017" s="5" t="s">
        <v>573</v>
      </c>
    </row>
    <row r="35018" spans="1:5">
      <c r="A35018" s="1">
        <v>35017</v>
      </c>
      <c r="B35018" s="3">
        <v>43.85</v>
      </c>
      <c r="C35018" s="3">
        <v>52.5448692322</v>
      </c>
      <c r="D35018" s="4">
        <v>0.248605325275334</v>
      </c>
      <c r="E35018" s="5" t="s">
        <v>573</v>
      </c>
    </row>
    <row r="35019" spans="1:5">
      <c r="A35019" s="1">
        <v>35018</v>
      </c>
      <c r="B35019" s="3">
        <v>48.75</v>
      </c>
      <c r="C35019" s="3">
        <v>52.3448692322</v>
      </c>
      <c r="D35019" s="4">
        <v>0.692370996518188</v>
      </c>
      <c r="E35019" s="5" t="s">
        <v>573</v>
      </c>
    </row>
    <row r="35020" spans="1:5">
      <c r="A35020" s="1">
        <v>35019</v>
      </c>
      <c r="B35020" s="3">
        <v>49.05</v>
      </c>
      <c r="C35020" s="3">
        <v>52.3448692322</v>
      </c>
      <c r="D35020" s="4">
        <v>0.727100686418198</v>
      </c>
      <c r="E35020" s="5" t="s">
        <v>573</v>
      </c>
    </row>
    <row r="35021" spans="1:5">
      <c r="A35021" s="1">
        <v>35020</v>
      </c>
      <c r="B35021" s="3">
        <v>49.15</v>
      </c>
      <c r="C35021" s="3">
        <v>52.3448692322</v>
      </c>
      <c r="D35021" s="4">
        <v>0.639559862766476</v>
      </c>
      <c r="E35021" s="5" t="s">
        <v>573</v>
      </c>
    </row>
    <row r="35022" spans="1:5">
      <c r="A35022" s="1">
        <v>35021</v>
      </c>
      <c r="B35022" s="3">
        <v>49.45</v>
      </c>
      <c r="C35022" s="3">
        <v>52.2448692322</v>
      </c>
      <c r="D35022" s="4">
        <v>0.235324833729421</v>
      </c>
      <c r="E35022" s="5" t="s">
        <v>573</v>
      </c>
    </row>
    <row r="35023" spans="1:5">
      <c r="A35023" s="1">
        <v>35022</v>
      </c>
      <c r="B35023" s="3">
        <v>49.55</v>
      </c>
      <c r="C35023" s="3">
        <v>52.2448692322</v>
      </c>
      <c r="D35023" s="4">
        <v>0.022273780346186</v>
      </c>
      <c r="E35023" s="5" t="s">
        <v>573</v>
      </c>
    </row>
    <row r="35024" spans="1:5">
      <c r="A35024" s="1">
        <v>35023</v>
      </c>
      <c r="B35024" s="3">
        <v>50.15</v>
      </c>
      <c r="C35024" s="3">
        <v>52.2448692322</v>
      </c>
      <c r="D35024" s="4">
        <v>0.822696064782964</v>
      </c>
      <c r="E35024" s="5" t="s">
        <v>573</v>
      </c>
    </row>
    <row r="35025" spans="1:5">
      <c r="A35025" s="1">
        <v>35024</v>
      </c>
      <c r="B35025" s="3">
        <v>50.35</v>
      </c>
      <c r="C35025" s="3">
        <v>52.2448692322</v>
      </c>
      <c r="D35025" s="4">
        <v>0.727100686418198</v>
      </c>
      <c r="E35025" s="5" t="s">
        <v>573</v>
      </c>
    </row>
    <row r="35026" spans="1:5">
      <c r="A35026" s="1">
        <v>35025</v>
      </c>
      <c r="B35026" s="3">
        <v>48.85</v>
      </c>
      <c r="C35026" s="3">
        <v>52.1448692322</v>
      </c>
      <c r="D35026" s="4">
        <v>0.31010003605201</v>
      </c>
      <c r="E35026" s="5" t="s">
        <v>573</v>
      </c>
    </row>
    <row r="35027" spans="1:5">
      <c r="A35027" s="1">
        <v>35026</v>
      </c>
      <c r="B35027" s="3">
        <v>49.15</v>
      </c>
      <c r="C35027" s="3">
        <v>52.1448692322</v>
      </c>
      <c r="D35027" s="4">
        <v>-0.0222469710167053</v>
      </c>
      <c r="E35027" s="5" t="s">
        <v>573</v>
      </c>
    </row>
    <row r="35028" spans="1:5">
      <c r="A35028" s="1">
        <v>35027</v>
      </c>
      <c r="B35028" s="3">
        <v>49.45</v>
      </c>
      <c r="C35028" s="3">
        <v>52.1448692322</v>
      </c>
      <c r="D35028" s="4">
        <v>0.022273780346186</v>
      </c>
      <c r="E35028" s="5" t="s">
        <v>573</v>
      </c>
    </row>
    <row r="35029" spans="1:5">
      <c r="A35029" s="1">
        <v>35028</v>
      </c>
      <c r="B35029" s="3">
        <v>49.65</v>
      </c>
      <c r="C35029" s="3">
        <v>52.1448692322</v>
      </c>
      <c r="D35029" s="4">
        <v>0.729897156122121</v>
      </c>
      <c r="E35029" s="5" t="s">
        <v>573</v>
      </c>
    </row>
    <row r="35030" spans="1:5">
      <c r="A35030" s="1">
        <v>35029</v>
      </c>
      <c r="B35030" s="3">
        <v>49.95</v>
      </c>
      <c r="C35030" s="3">
        <v>52.1448692322</v>
      </c>
      <c r="D35030" s="4">
        <v>0.692370996518188</v>
      </c>
      <c r="E35030" s="5" t="s">
        <v>573</v>
      </c>
    </row>
    <row r="35031" spans="1:5">
      <c r="A35031" s="1">
        <v>35030</v>
      </c>
      <c r="B35031" s="3">
        <v>50.25</v>
      </c>
      <c r="C35031" s="3">
        <v>52.1448692322</v>
      </c>
      <c r="D35031" s="4">
        <v>0.277478391735706</v>
      </c>
      <c r="E35031" s="5" t="s">
        <v>573</v>
      </c>
    </row>
    <row r="35032" spans="1:5">
      <c r="A35032" s="1">
        <v>35031</v>
      </c>
      <c r="B35032" s="3">
        <v>50.75</v>
      </c>
      <c r="C35032" s="3">
        <v>52.9448692322</v>
      </c>
      <c r="D35032" s="4">
        <v>0.174339994306916</v>
      </c>
      <c r="E35032" s="5" t="s">
        <v>573</v>
      </c>
    </row>
    <row r="35033" spans="1:5">
      <c r="A35033" s="1">
        <v>35032</v>
      </c>
      <c r="B35033" s="3">
        <v>54.65</v>
      </c>
      <c r="C35033" s="3">
        <v>52.5448692322</v>
      </c>
      <c r="D35033" s="4">
        <v>0.389085951728685</v>
      </c>
      <c r="E35033" s="5" t="s">
        <v>573</v>
      </c>
    </row>
    <row r="35034" spans="1:5">
      <c r="A35034" s="1">
        <v>35033</v>
      </c>
      <c r="B35034" s="3">
        <v>57.25</v>
      </c>
      <c r="C35034" s="3">
        <v>52.2448692322</v>
      </c>
      <c r="D35034" s="4">
        <v>0.0757337387356039</v>
      </c>
      <c r="E35034" s="5" t="s">
        <v>573</v>
      </c>
    </row>
    <row r="35035" spans="1:5">
      <c r="A35035" s="1">
        <v>35034</v>
      </c>
      <c r="B35035" s="3">
        <v>51.05</v>
      </c>
      <c r="C35035" s="3">
        <v>52.1448692322</v>
      </c>
      <c r="D35035" s="4">
        <v>0.648105947938603</v>
      </c>
      <c r="E35035" s="5" t="s">
        <v>573</v>
      </c>
    </row>
    <row r="35036" spans="1:5">
      <c r="A35036" s="1">
        <v>35035</v>
      </c>
      <c r="B35036" s="3">
        <v>51.15</v>
      </c>
      <c r="C35036" s="3">
        <v>52.1448692322</v>
      </c>
      <c r="D35036" s="4">
        <v>0.723417988592163</v>
      </c>
      <c r="E35036" s="5" t="s">
        <v>573</v>
      </c>
    </row>
    <row r="35037" spans="1:5">
      <c r="A35037" s="1">
        <v>35036</v>
      </c>
      <c r="B35037" s="3">
        <v>51.55</v>
      </c>
      <c r="C35037" s="3">
        <v>52.1448692322</v>
      </c>
      <c r="D35037" s="4">
        <v>0.805274761538343</v>
      </c>
      <c r="E35037" s="5" t="s">
        <v>573</v>
      </c>
    </row>
    <row r="35038" spans="1:5">
      <c r="A35038" s="1">
        <v>35037</v>
      </c>
      <c r="B35038" s="3">
        <v>54.45</v>
      </c>
      <c r="C35038" s="3">
        <v>52.1448692322</v>
      </c>
      <c r="D35038" s="4">
        <v>0.872927166799951</v>
      </c>
      <c r="E35038" s="5" t="s">
        <v>573</v>
      </c>
    </row>
    <row r="35039" spans="1:5">
      <c r="A35039" s="1">
        <v>35038</v>
      </c>
      <c r="B35039" s="3">
        <v>56.85</v>
      </c>
      <c r="C35039" s="3">
        <v>52.1448692322</v>
      </c>
      <c r="D35039" s="4">
        <v>0.35364653101415</v>
      </c>
      <c r="E35039" s="5" t="s">
        <v>573</v>
      </c>
    </row>
    <row r="35040" spans="1:5">
      <c r="A35040" s="1">
        <v>35039</v>
      </c>
      <c r="B35040" s="3">
        <v>58.85</v>
      </c>
      <c r="C35040" s="3">
        <v>52.1448692322</v>
      </c>
      <c r="D35040" s="4">
        <v>-0.157395273796745</v>
      </c>
      <c r="E35040" s="5" t="s">
        <v>573</v>
      </c>
    </row>
    <row r="35041" spans="1:5">
      <c r="A35041" s="1">
        <v>35040</v>
      </c>
      <c r="B35041" s="3">
        <v>84.45</v>
      </c>
      <c r="C35041" s="3">
        <v>53.1448692322</v>
      </c>
      <c r="D35041" s="4">
        <v>-0.135122730914962</v>
      </c>
      <c r="E35041" s="5" t="s">
        <v>573</v>
      </c>
    </row>
    <row r="35042" spans="1:5">
      <c r="A35042" s="1">
        <v>35041</v>
      </c>
      <c r="B35042" s="3">
        <v>80.75</v>
      </c>
      <c r="C35042" s="3">
        <v>53.0448692322</v>
      </c>
      <c r="D35042" s="4">
        <v>0.767965234757617</v>
      </c>
      <c r="E35042" s="5" t="s">
        <v>573</v>
      </c>
    </row>
    <row r="35043" spans="1:5">
      <c r="A35043" s="1">
        <v>35042</v>
      </c>
      <c r="B35043" s="3">
        <v>81.45</v>
      </c>
      <c r="C35043" s="3">
        <v>53.0448692322</v>
      </c>
      <c r="D35043" s="4">
        <v>0.83710211368303</v>
      </c>
      <c r="E35043" s="5" t="s">
        <v>573</v>
      </c>
    </row>
    <row r="35044" spans="1:5">
      <c r="A35044" s="1">
        <v>35043</v>
      </c>
      <c r="B35044" s="3">
        <v>81.15</v>
      </c>
      <c r="C35044" s="3">
        <v>52.9448692322</v>
      </c>
      <c r="D35044" s="4">
        <v>0.746568874669058</v>
      </c>
      <c r="E35044" s="5" t="s">
        <v>573</v>
      </c>
    </row>
    <row r="35045" spans="1:5">
      <c r="A35045" s="1">
        <v>35044</v>
      </c>
      <c r="B35045" s="3">
        <v>81.05</v>
      </c>
      <c r="C35045" s="3">
        <v>52.8448692322</v>
      </c>
      <c r="D35045" s="4">
        <v>0.746568874669058</v>
      </c>
      <c r="E35045" s="5" t="s">
        <v>573</v>
      </c>
    </row>
    <row r="35046" spans="1:5">
      <c r="A35046" s="1">
        <v>35045</v>
      </c>
      <c r="B35046" s="3">
        <v>83.55</v>
      </c>
      <c r="C35046" s="3">
        <v>52.8448692322</v>
      </c>
      <c r="D35046" s="4">
        <v>0.846446070850701</v>
      </c>
      <c r="E35046" s="5" t="s">
        <v>573</v>
      </c>
    </row>
    <row r="35047" spans="1:5">
      <c r="A35047" s="1">
        <v>35046</v>
      </c>
      <c r="B35047" s="3">
        <v>86.55</v>
      </c>
      <c r="C35047" s="3">
        <v>52.8448692322</v>
      </c>
      <c r="D35047" s="4">
        <v>0.564027667405389</v>
      </c>
      <c r="E35047" s="5" t="s">
        <v>573</v>
      </c>
    </row>
    <row r="35048" spans="1:5">
      <c r="A35048" s="1">
        <v>35047</v>
      </c>
      <c r="B35048" s="3">
        <v>81.65</v>
      </c>
      <c r="C35048" s="3">
        <v>52.6448692322</v>
      </c>
      <c r="D35048" s="4">
        <v>0.463351282697103</v>
      </c>
      <c r="E35048" s="5" t="s">
        <v>573</v>
      </c>
    </row>
    <row r="35049" spans="1:5">
      <c r="A35049" s="1">
        <v>35048</v>
      </c>
      <c r="B35049" s="3">
        <v>86.15</v>
      </c>
      <c r="C35049" s="3">
        <v>52.6448692322</v>
      </c>
      <c r="D35049" s="4">
        <v>-0.147063384952987</v>
      </c>
      <c r="E35049" s="5" t="s">
        <v>573</v>
      </c>
    </row>
    <row r="35050" spans="1:5">
      <c r="A35050" s="1">
        <v>35049</v>
      </c>
      <c r="B35050" s="3">
        <v>81.05</v>
      </c>
      <c r="C35050" s="3">
        <v>52.5448692322</v>
      </c>
      <c r="D35050" s="4">
        <v>-0.131254292532618</v>
      </c>
      <c r="E35050" s="5" t="s">
        <v>573</v>
      </c>
    </row>
    <row r="35051" spans="1:5">
      <c r="A35051" s="1">
        <v>35050</v>
      </c>
      <c r="B35051" s="3">
        <v>83.75</v>
      </c>
      <c r="C35051" s="3">
        <v>52.5448692322</v>
      </c>
      <c r="D35051" s="4">
        <v>0.0219825548627301</v>
      </c>
      <c r="E35051" s="5" t="s">
        <v>573</v>
      </c>
    </row>
    <row r="35052" spans="1:5">
      <c r="A35052" s="1">
        <v>35051</v>
      </c>
      <c r="B35052" s="3">
        <v>85.55</v>
      </c>
      <c r="C35052" s="3">
        <v>52.5448692322</v>
      </c>
      <c r="D35052" s="4">
        <v>0.562477106380214</v>
      </c>
      <c r="E35052" s="5" t="s">
        <v>573</v>
      </c>
    </row>
    <row r="35053" spans="1:5">
      <c r="A35053" s="1">
        <v>35052</v>
      </c>
      <c r="B35053" s="3">
        <v>81.65</v>
      </c>
      <c r="C35053" s="3">
        <v>52.4448692322</v>
      </c>
      <c r="D35053" s="4">
        <v>0.436858504570897</v>
      </c>
      <c r="E35053" s="5" t="s">
        <v>573</v>
      </c>
    </row>
    <row r="35054" spans="1:5">
      <c r="A35054" s="1">
        <v>35053</v>
      </c>
      <c r="B35054" s="3">
        <v>85.95</v>
      </c>
      <c r="C35054" s="3">
        <v>52.4448692322</v>
      </c>
      <c r="D35054" s="4">
        <v>0.558283507857044</v>
      </c>
      <c r="E35054" s="5" t="s">
        <v>573</v>
      </c>
    </row>
    <row r="35055" spans="1:5">
      <c r="A35055" s="1">
        <v>35054</v>
      </c>
      <c r="B35055" s="3">
        <v>79.35</v>
      </c>
      <c r="C35055" s="3">
        <v>52.3448692322</v>
      </c>
      <c r="D35055" s="4">
        <v>0.811361018304063</v>
      </c>
      <c r="E35055" s="5" t="s">
        <v>573</v>
      </c>
    </row>
    <row r="35056" spans="1:5">
      <c r="A35056" s="1">
        <v>35055</v>
      </c>
      <c r="B35056" s="3">
        <v>85.75</v>
      </c>
      <c r="C35056" s="3">
        <v>52.3448692322</v>
      </c>
      <c r="D35056" s="4">
        <v>-0.469752925665167</v>
      </c>
      <c r="E35056" s="5" t="s">
        <v>573</v>
      </c>
    </row>
    <row r="35057" spans="1:5">
      <c r="A35057" s="1">
        <v>35056</v>
      </c>
      <c r="B35057" s="3">
        <v>81.45</v>
      </c>
      <c r="C35057" s="3">
        <v>52.2448692322</v>
      </c>
      <c r="D35057" s="4">
        <v>0.44609701150624</v>
      </c>
      <c r="E35057" s="5" t="s">
        <v>573</v>
      </c>
    </row>
    <row r="35058" spans="1:5">
      <c r="A35058" s="1">
        <v>35057</v>
      </c>
      <c r="B35058" s="3">
        <v>83.75</v>
      </c>
      <c r="C35058" s="3">
        <v>52.2448692322</v>
      </c>
      <c r="D35058" s="4">
        <v>0.481828746696538</v>
      </c>
      <c r="E35058" s="5" t="s">
        <v>573</v>
      </c>
    </row>
    <row r="35059" spans="1:5">
      <c r="A35059" s="1">
        <v>35058</v>
      </c>
      <c r="B35059" s="3">
        <v>84.65</v>
      </c>
      <c r="C35059" s="3">
        <v>52.1448692322</v>
      </c>
      <c r="D35059" s="4">
        <v>0.274993103297961</v>
      </c>
      <c r="E35059" s="5" t="s">
        <v>573</v>
      </c>
    </row>
    <row r="35060" spans="1:5">
      <c r="A35060" s="1">
        <v>35059</v>
      </c>
      <c r="B35060" s="3">
        <v>85.65</v>
      </c>
      <c r="C35060" s="3">
        <v>52.1448692322</v>
      </c>
      <c r="D35060" s="4">
        <v>0.704963634693776</v>
      </c>
      <c r="E35060" s="5" t="s">
        <v>573</v>
      </c>
    </row>
    <row r="35061" spans="1:5">
      <c r="A35061" s="1">
        <v>35060</v>
      </c>
      <c r="B35061" s="3">
        <v>91.55</v>
      </c>
      <c r="C35061" s="3">
        <v>53.1448692322</v>
      </c>
      <c r="D35061" s="4">
        <v>0.596016531411876</v>
      </c>
      <c r="E35061" s="5" t="s">
        <v>576</v>
      </c>
    </row>
    <row r="35062" spans="1:5">
      <c r="A35062" s="1">
        <v>35061</v>
      </c>
      <c r="B35062" s="3">
        <v>91.65</v>
      </c>
      <c r="C35062" s="3">
        <v>53.1448692322</v>
      </c>
      <c r="D35062" s="4">
        <v>0.492127822620665</v>
      </c>
      <c r="E35062" s="5" t="s">
        <v>576</v>
      </c>
    </row>
    <row r="35063" spans="1:5">
      <c r="A35063" s="1">
        <v>35062</v>
      </c>
      <c r="B35063" s="3">
        <v>92.15</v>
      </c>
      <c r="C35063" s="3">
        <v>53.1448692322</v>
      </c>
      <c r="D35063" s="4">
        <v>0.123733943198527</v>
      </c>
      <c r="E35063" s="5" t="s">
        <v>573</v>
      </c>
    </row>
    <row r="35064" spans="1:5">
      <c r="A35064" s="1">
        <v>35063</v>
      </c>
      <c r="B35064" s="3">
        <v>93.75</v>
      </c>
      <c r="C35064" s="3">
        <v>53.0448692322</v>
      </c>
      <c r="D35064" s="4">
        <v>0.589979849121197</v>
      </c>
      <c r="E35064" s="5" t="s">
        <v>573</v>
      </c>
    </row>
    <row r="35065" spans="1:5">
      <c r="A35065" s="1">
        <v>35064</v>
      </c>
      <c r="B35065" s="3">
        <v>100.35</v>
      </c>
      <c r="C35065" s="3">
        <v>53.0448692322</v>
      </c>
      <c r="D35065" s="4">
        <v>0.212783736988431</v>
      </c>
      <c r="E35065" s="5" t="s">
        <v>576</v>
      </c>
    </row>
    <row r="35066" spans="1:5">
      <c r="A35066" s="1">
        <v>35065</v>
      </c>
      <c r="B35066" s="3">
        <v>89.95</v>
      </c>
      <c r="C35066" s="3">
        <v>52.8448692322</v>
      </c>
      <c r="D35066" s="4">
        <v>0.439182809218601</v>
      </c>
      <c r="E35066" s="5" t="s">
        <v>566</v>
      </c>
    </row>
    <row r="35067" spans="1:5">
      <c r="A35067" s="1">
        <v>35066</v>
      </c>
      <c r="B35067" s="3">
        <v>91.25</v>
      </c>
      <c r="C35067" s="3">
        <v>52.3448692322</v>
      </c>
      <c r="D35067" s="4">
        <v>0.0494846932241598</v>
      </c>
      <c r="E35067" s="5" t="s">
        <v>566</v>
      </c>
    </row>
    <row r="35068" spans="1:5">
      <c r="A35068" s="1">
        <v>35067</v>
      </c>
      <c r="B35068" s="3">
        <v>96.65</v>
      </c>
      <c r="C35068" s="3">
        <v>52.3448692322</v>
      </c>
      <c r="D35068" s="4">
        <v>0.906980541612634</v>
      </c>
      <c r="E35068" s="5" t="s">
        <v>573</v>
      </c>
    </row>
    <row r="35069" spans="1:5">
      <c r="A35069" s="1">
        <v>35068</v>
      </c>
      <c r="B35069" s="3">
        <v>93.85</v>
      </c>
      <c r="C35069" s="3">
        <v>52.2448692322</v>
      </c>
      <c r="D35069" s="4">
        <v>0.185661158351857</v>
      </c>
      <c r="E35069" s="5" t="s">
        <v>573</v>
      </c>
    </row>
    <row r="35070" spans="1:5">
      <c r="A35070" s="1">
        <v>35069</v>
      </c>
      <c r="B35070" s="3">
        <v>92.85</v>
      </c>
      <c r="C35070" s="3">
        <v>52.1448692322</v>
      </c>
      <c r="D35070" s="4">
        <v>0.215227502575853</v>
      </c>
      <c r="E35070" s="5" t="s">
        <v>573</v>
      </c>
    </row>
    <row r="35071" spans="1:5">
      <c r="A35071" s="1">
        <v>35070</v>
      </c>
      <c r="B35071" s="3">
        <v>102.75</v>
      </c>
      <c r="C35071" s="3">
        <v>53.1448692322</v>
      </c>
      <c r="D35071" s="4">
        <v>0.435458775697577</v>
      </c>
      <c r="E35071" s="5" t="s">
        <v>576</v>
      </c>
    </row>
    <row r="35072" spans="1:5">
      <c r="A35072" s="1">
        <v>35071</v>
      </c>
      <c r="B35072" s="3">
        <v>105.45</v>
      </c>
      <c r="C35072" s="3">
        <v>53.1448692322</v>
      </c>
      <c r="D35072" s="4">
        <v>0.417174194934409</v>
      </c>
      <c r="E35072" s="5" t="s">
        <v>576</v>
      </c>
    </row>
    <row r="35073" spans="1:5">
      <c r="A35073" s="1">
        <v>35072</v>
      </c>
      <c r="B35073" s="3">
        <v>102.15</v>
      </c>
      <c r="C35073" s="3">
        <v>53.0448692322</v>
      </c>
      <c r="D35073" s="4">
        <v>0.272688996389465</v>
      </c>
      <c r="E35073" s="5" t="s">
        <v>576</v>
      </c>
    </row>
    <row r="35074" spans="1:5">
      <c r="A35074" s="1">
        <v>35073</v>
      </c>
      <c r="B35074" s="3">
        <v>102.25</v>
      </c>
      <c r="C35074" s="3">
        <v>53.0448692322</v>
      </c>
      <c r="D35074" s="4">
        <v>0.829705397508593</v>
      </c>
      <c r="E35074" s="5" t="s">
        <v>576</v>
      </c>
    </row>
    <row r="35075" spans="1:5">
      <c r="A35075" s="1">
        <v>35074</v>
      </c>
      <c r="B35075" s="3">
        <v>103.35</v>
      </c>
      <c r="C35075" s="3">
        <v>53.0448692322</v>
      </c>
      <c r="D35075" s="4">
        <v>0.480983553155534</v>
      </c>
      <c r="E35075" s="5" t="s">
        <v>576</v>
      </c>
    </row>
    <row r="35076" spans="1:5">
      <c r="A35076" s="1">
        <v>35075</v>
      </c>
      <c r="B35076" s="3">
        <v>104.75</v>
      </c>
      <c r="C35076" s="3">
        <v>52.9448692322</v>
      </c>
      <c r="D35076" s="4">
        <v>0.00430623550112451</v>
      </c>
      <c r="E35076" s="5" t="s">
        <v>576</v>
      </c>
    </row>
    <row r="35077" spans="1:5">
      <c r="A35077" s="1">
        <v>35076</v>
      </c>
      <c r="B35077" s="3">
        <v>105.05</v>
      </c>
      <c r="C35077" s="3">
        <v>52.9448692322</v>
      </c>
      <c r="D35077" s="4">
        <v>0.417174194934409</v>
      </c>
      <c r="E35077" s="5" t="s">
        <v>576</v>
      </c>
    </row>
    <row r="35078" spans="1:5">
      <c r="A35078" s="1">
        <v>35077</v>
      </c>
      <c r="B35078" s="3">
        <v>111.25</v>
      </c>
      <c r="C35078" s="3">
        <v>52.8448692322</v>
      </c>
      <c r="D35078" s="4">
        <v>0.215917588997464</v>
      </c>
      <c r="E35078" s="5" t="s">
        <v>576</v>
      </c>
    </row>
    <row r="35079" spans="1:5">
      <c r="A35079" s="1">
        <v>35078</v>
      </c>
      <c r="B35079" s="3">
        <v>103.65</v>
      </c>
      <c r="C35079" s="3">
        <v>52.6448692322</v>
      </c>
      <c r="D35079" s="4">
        <v>-0.396843226977152</v>
      </c>
      <c r="E35079" s="5" t="s">
        <v>576</v>
      </c>
    </row>
    <row r="35080" spans="1:5">
      <c r="A35080" s="1">
        <v>35079</v>
      </c>
      <c r="B35080" s="3">
        <v>110.65</v>
      </c>
      <c r="C35080" s="3">
        <v>52.6448692322</v>
      </c>
      <c r="D35080" s="4">
        <v>0.844788188073126</v>
      </c>
      <c r="E35080" s="5" t="s">
        <v>576</v>
      </c>
    </row>
    <row r="35081" spans="1:5">
      <c r="A35081" s="1">
        <v>35080</v>
      </c>
      <c r="B35081" s="3">
        <v>110.75</v>
      </c>
      <c r="C35081" s="3">
        <v>52.6448692322</v>
      </c>
      <c r="D35081" s="4">
        <v>0.974767694198462</v>
      </c>
      <c r="E35081" s="5" t="s">
        <v>576</v>
      </c>
    </row>
    <row r="35082" spans="1:5">
      <c r="A35082" s="1">
        <v>35081</v>
      </c>
      <c r="B35082" s="3">
        <v>114.15</v>
      </c>
      <c r="C35082" s="3">
        <v>52.6448692322</v>
      </c>
      <c r="D35082" s="4">
        <v>1.25437576723811</v>
      </c>
      <c r="E35082" s="5" t="s">
        <v>576</v>
      </c>
    </row>
    <row r="35083" spans="1:5">
      <c r="A35083" s="1">
        <v>35082</v>
      </c>
      <c r="B35083" s="3">
        <v>101.65</v>
      </c>
      <c r="C35083" s="3">
        <v>52.4448692322</v>
      </c>
      <c r="D35083" s="4">
        <v>0.187398004256091</v>
      </c>
      <c r="E35083" s="5" t="s">
        <v>576</v>
      </c>
    </row>
    <row r="35084" spans="1:5">
      <c r="A35084" s="1">
        <v>35083</v>
      </c>
      <c r="B35084" s="3">
        <v>110.65</v>
      </c>
      <c r="C35084" s="3">
        <v>52.4448692322</v>
      </c>
      <c r="D35084" s="4">
        <v>0.402912040761281</v>
      </c>
      <c r="E35084" s="5" t="s">
        <v>576</v>
      </c>
    </row>
    <row r="35085" spans="1:5">
      <c r="A35085" s="1">
        <v>35084</v>
      </c>
      <c r="B35085" s="3">
        <v>110.85</v>
      </c>
      <c r="C35085" s="3">
        <v>52.4448692322</v>
      </c>
      <c r="D35085" s="4">
        <v>0.237959306489455</v>
      </c>
      <c r="E35085" s="5" t="s">
        <v>576</v>
      </c>
    </row>
    <row r="35086" spans="1:5">
      <c r="A35086" s="1">
        <v>35085</v>
      </c>
      <c r="B35086" s="3">
        <v>110.95</v>
      </c>
      <c r="C35086" s="3">
        <v>52.4448692322</v>
      </c>
      <c r="D35086" s="4">
        <v>0.212194321800719</v>
      </c>
      <c r="E35086" s="5" t="s">
        <v>576</v>
      </c>
    </row>
    <row r="35087" spans="1:5">
      <c r="A35087" s="1">
        <v>35086</v>
      </c>
      <c r="B35087" s="3">
        <v>112.05</v>
      </c>
      <c r="C35087" s="3">
        <v>52.4448692322</v>
      </c>
      <c r="D35087" s="4">
        <v>0.272688996389465</v>
      </c>
      <c r="E35087" s="5" t="s">
        <v>576</v>
      </c>
    </row>
    <row r="35088" spans="1:5">
      <c r="A35088" s="1">
        <v>35087</v>
      </c>
      <c r="B35088" s="3">
        <v>114.05</v>
      </c>
      <c r="C35088" s="3">
        <v>52.4448692322</v>
      </c>
      <c r="D35088" s="4">
        <v>0.35096138431698</v>
      </c>
      <c r="E35088" s="5" t="s">
        <v>576</v>
      </c>
    </row>
    <row r="35089" spans="1:5">
      <c r="A35089" s="1">
        <v>35088</v>
      </c>
      <c r="B35089" s="3">
        <v>111.55</v>
      </c>
      <c r="C35089" s="3">
        <v>52.3448692322</v>
      </c>
      <c r="D35089" s="4">
        <v>0.940705954518944</v>
      </c>
      <c r="E35089" s="5" t="s">
        <v>576</v>
      </c>
    </row>
    <row r="35090" spans="1:5">
      <c r="A35090" s="1">
        <v>35089</v>
      </c>
      <c r="B35090" s="3">
        <v>102.15</v>
      </c>
      <c r="C35090" s="3">
        <v>52.2448692322</v>
      </c>
      <c r="D35090" s="4">
        <v>0.00704021458084575</v>
      </c>
      <c r="E35090" s="5" t="s">
        <v>576</v>
      </c>
    </row>
    <row r="35091" spans="1:5">
      <c r="A35091" s="1">
        <v>35090</v>
      </c>
      <c r="B35091" s="3">
        <v>112.65</v>
      </c>
      <c r="C35091" s="3">
        <v>52.2448692322</v>
      </c>
      <c r="D35091" s="4">
        <v>0.962180573712535</v>
      </c>
      <c r="E35091" s="5" t="s">
        <v>576</v>
      </c>
    </row>
    <row r="35092" spans="1:5">
      <c r="A35092" s="1">
        <v>35091</v>
      </c>
      <c r="B35092" s="3">
        <v>112.75</v>
      </c>
      <c r="C35092" s="3">
        <v>52.2448692322</v>
      </c>
      <c r="D35092" s="4">
        <v>0.643830705503644</v>
      </c>
      <c r="E35092" s="5" t="s">
        <v>576</v>
      </c>
    </row>
    <row r="35093" spans="1:5">
      <c r="A35093" s="1">
        <v>35092</v>
      </c>
      <c r="B35093" s="3">
        <v>104.05</v>
      </c>
      <c r="C35093" s="3">
        <v>52.1448692322</v>
      </c>
      <c r="D35093" s="4">
        <v>0.392116704086867</v>
      </c>
      <c r="E35093" s="5" t="s">
        <v>576</v>
      </c>
    </row>
    <row r="35094" spans="1:5">
      <c r="A35094" s="1">
        <v>35093</v>
      </c>
      <c r="B35094" s="3">
        <v>108.55</v>
      </c>
      <c r="C35094" s="3">
        <v>52.1448692322</v>
      </c>
      <c r="D35094" s="4">
        <v>0.237959306489455</v>
      </c>
      <c r="E35094" s="5" t="s">
        <v>576</v>
      </c>
    </row>
    <row r="35095" spans="1:5">
      <c r="A35095" s="1">
        <v>35094</v>
      </c>
      <c r="B35095" s="3">
        <v>112.05</v>
      </c>
      <c r="C35095" s="3">
        <v>52.1448692322</v>
      </c>
      <c r="D35095" s="4">
        <v>0.961812740128667</v>
      </c>
      <c r="E35095" s="5" t="s">
        <v>576</v>
      </c>
    </row>
    <row r="35096" spans="1:5">
      <c r="A35096" s="1">
        <v>35095</v>
      </c>
      <c r="B35096" s="3">
        <v>115.15</v>
      </c>
      <c r="C35096" s="3">
        <v>52.6448692322</v>
      </c>
      <c r="D35096" s="4">
        <v>0.847756530405375</v>
      </c>
      <c r="E35096" s="5" t="s">
        <v>576</v>
      </c>
    </row>
    <row r="35097" spans="1:5">
      <c r="A35097" s="1">
        <v>35096</v>
      </c>
      <c r="B35097" s="3">
        <v>115.05</v>
      </c>
      <c r="C35097" s="3">
        <v>52.4448692322</v>
      </c>
      <c r="D35097" s="4">
        <v>0.558818949577402</v>
      </c>
      <c r="E35097" s="5" t="s">
        <v>576</v>
      </c>
    </row>
    <row r="35098" spans="1:5">
      <c r="A35098" s="1">
        <v>35097</v>
      </c>
      <c r="B35098" s="3">
        <v>114.65</v>
      </c>
      <c r="C35098" s="3">
        <v>52.3448692322</v>
      </c>
      <c r="D35098" s="4">
        <v>0.818874737671411</v>
      </c>
      <c r="E35098" s="5" t="s">
        <v>576</v>
      </c>
    </row>
    <row r="35099" spans="1:5">
      <c r="A35099" s="1">
        <v>35098</v>
      </c>
      <c r="B35099" s="3">
        <v>115.65</v>
      </c>
      <c r="C35099" s="3">
        <v>52.3448692322</v>
      </c>
      <c r="D35099" s="4">
        <v>1.09440178879765</v>
      </c>
      <c r="E35099" s="5" t="s">
        <v>576</v>
      </c>
    </row>
    <row r="35100" spans="1:5">
      <c r="A35100" s="1">
        <v>35099</v>
      </c>
      <c r="B35100" s="3">
        <v>135.85</v>
      </c>
      <c r="C35100" s="3">
        <v>52.8448692322</v>
      </c>
      <c r="D35100" s="4">
        <v>0.969447967999887</v>
      </c>
      <c r="E35100" s="5" t="s">
        <v>576</v>
      </c>
    </row>
    <row r="35101" spans="1:5">
      <c r="A35101" s="1">
        <v>35100</v>
      </c>
      <c r="B35101" s="3">
        <v>136.35</v>
      </c>
      <c r="C35101" s="3">
        <v>52.8448692322</v>
      </c>
      <c r="D35101" s="4">
        <v>0.231129403681251</v>
      </c>
      <c r="E35101" s="5" t="s">
        <v>576</v>
      </c>
    </row>
    <row r="35102" spans="1:5">
      <c r="A35102" s="1">
        <v>35101</v>
      </c>
      <c r="B35102" s="3">
        <v>137.75</v>
      </c>
      <c r="C35102" s="3">
        <v>52.4448692322</v>
      </c>
      <c r="D35102" s="4">
        <v>1.35613954746593</v>
      </c>
      <c r="E35102" s="5" t="s">
        <v>573</v>
      </c>
    </row>
    <row r="35103" spans="1:5">
      <c r="A35103" s="1">
        <v>35102</v>
      </c>
      <c r="B35103" s="3">
        <v>141.75</v>
      </c>
      <c r="C35103" s="3">
        <v>52.2448692322</v>
      </c>
      <c r="D35103" s="4">
        <v>0.330225008599414</v>
      </c>
      <c r="E35103" s="5" t="s">
        <v>573</v>
      </c>
    </row>
    <row r="35104" spans="1:5">
      <c r="A35104" s="1">
        <v>35103</v>
      </c>
      <c r="B35104" s="3">
        <v>39.35</v>
      </c>
      <c r="C35104" s="3">
        <v>52.0448692322</v>
      </c>
      <c r="D35104" s="4">
        <v>0.0445249091530958</v>
      </c>
      <c r="E35104" s="5" t="s">
        <v>573</v>
      </c>
    </row>
    <row r="35105" spans="1:5">
      <c r="A35105" s="1">
        <v>35104</v>
      </c>
      <c r="B35105" s="3">
        <v>46.55</v>
      </c>
      <c r="C35105" s="3">
        <v>52.0448692322</v>
      </c>
      <c r="D35105" s="4">
        <v>0.180263085452961</v>
      </c>
      <c r="E35105" s="5" t="s">
        <v>573</v>
      </c>
    </row>
    <row r="35106" spans="1:5">
      <c r="A35106" s="1">
        <v>35105</v>
      </c>
      <c r="B35106" s="3">
        <v>47.45</v>
      </c>
      <c r="C35106" s="3">
        <v>52.0448692322</v>
      </c>
      <c r="D35106" s="4">
        <v>0.0915061026276403</v>
      </c>
      <c r="E35106" s="5" t="s">
        <v>573</v>
      </c>
    </row>
    <row r="35107" spans="1:5">
      <c r="A35107" s="1">
        <v>35106</v>
      </c>
      <c r="B35107" s="3">
        <v>49.85</v>
      </c>
      <c r="C35107" s="3">
        <v>52.0448692322</v>
      </c>
      <c r="D35107" s="4">
        <v>0.755662140810858</v>
      </c>
      <c r="E35107" s="5" t="s">
        <v>573</v>
      </c>
    </row>
    <row r="35108" spans="1:5">
      <c r="A35108" s="1">
        <v>35107</v>
      </c>
      <c r="B35108" s="3">
        <v>50.25</v>
      </c>
      <c r="C35108" s="3">
        <v>51.9448692322</v>
      </c>
      <c r="D35108" s="4">
        <v>0.46665951593387</v>
      </c>
      <c r="E35108" s="5" t="s">
        <v>573</v>
      </c>
    </row>
    <row r="35109" spans="1:5">
      <c r="A35109" s="1">
        <v>35108</v>
      </c>
      <c r="B35109" s="3">
        <v>39.15</v>
      </c>
      <c r="C35109" s="3">
        <v>51.8448692322</v>
      </c>
      <c r="D35109" s="4">
        <v>-0.299608800190664</v>
      </c>
      <c r="E35109" s="5" t="s">
        <v>573</v>
      </c>
    </row>
    <row r="35110" spans="1:5">
      <c r="A35110" s="1">
        <v>35109</v>
      </c>
      <c r="B35110" s="3">
        <v>48.55</v>
      </c>
      <c r="C35110" s="3">
        <v>51.8448692322</v>
      </c>
      <c r="D35110" s="4">
        <v>0.755662140810858</v>
      </c>
      <c r="E35110" s="5" t="s">
        <v>573</v>
      </c>
    </row>
    <row r="35111" spans="1:5">
      <c r="A35111" s="1">
        <v>35110</v>
      </c>
      <c r="B35111" s="3">
        <v>49.25</v>
      </c>
      <c r="C35111" s="3">
        <v>51.8448692322</v>
      </c>
      <c r="D35111" s="4">
        <v>0.492045248666209</v>
      </c>
      <c r="E35111" s="5" t="s">
        <v>573</v>
      </c>
    </row>
    <row r="35112" spans="1:5">
      <c r="A35112" s="1">
        <v>35111</v>
      </c>
      <c r="B35112" s="3">
        <v>49.55</v>
      </c>
      <c r="C35112" s="3">
        <v>51.8448692322</v>
      </c>
      <c r="D35112" s="4">
        <v>0.606815671282408</v>
      </c>
      <c r="E35112" s="5" t="s">
        <v>573</v>
      </c>
    </row>
    <row r="35113" spans="1:5">
      <c r="A35113" s="1">
        <v>35112</v>
      </c>
      <c r="B35113" s="3">
        <v>49.75</v>
      </c>
      <c r="C35113" s="3">
        <v>51.8448692322</v>
      </c>
      <c r="D35113" s="4">
        <v>0.786980351764319</v>
      </c>
      <c r="E35113" s="5" t="s">
        <v>573</v>
      </c>
    </row>
    <row r="35114" spans="1:5">
      <c r="A35114" s="1">
        <v>35113</v>
      </c>
      <c r="B35114" s="3">
        <v>48.95</v>
      </c>
      <c r="C35114" s="3">
        <v>51.7448692322</v>
      </c>
      <c r="D35114" s="4">
        <v>0.537131209558372</v>
      </c>
      <c r="E35114" s="5" t="s">
        <v>573</v>
      </c>
    </row>
    <row r="35115" spans="1:5">
      <c r="A35115" s="1">
        <v>35114</v>
      </c>
      <c r="B35115" s="3">
        <v>49.25</v>
      </c>
      <c r="C35115" s="3">
        <v>51.7448692322</v>
      </c>
      <c r="D35115" s="4">
        <v>0.443648584950358</v>
      </c>
      <c r="E35115" s="5" t="s">
        <v>573</v>
      </c>
    </row>
    <row r="35116" spans="1:5">
      <c r="A35116" s="1">
        <v>35115</v>
      </c>
      <c r="B35116" s="3">
        <v>49.65</v>
      </c>
      <c r="C35116" s="3">
        <v>51.7448692322</v>
      </c>
      <c r="D35116" s="4">
        <v>0.378176165121605</v>
      </c>
      <c r="E35116" s="5" t="s">
        <v>573</v>
      </c>
    </row>
    <row r="35117" spans="1:5">
      <c r="A35117" s="1">
        <v>35116</v>
      </c>
      <c r="B35117" s="3">
        <v>49.75</v>
      </c>
      <c r="C35117" s="3">
        <v>51.7448692322</v>
      </c>
      <c r="D35117" s="4">
        <v>0.632201404014748</v>
      </c>
      <c r="E35117" s="5" t="s">
        <v>573</v>
      </c>
    </row>
    <row r="35118" spans="1:5">
      <c r="A35118" s="1">
        <v>35117</v>
      </c>
      <c r="B35118" s="3">
        <v>50.25</v>
      </c>
      <c r="C35118" s="3">
        <v>51.7448692322</v>
      </c>
      <c r="D35118" s="4">
        <v>0.398145270400581</v>
      </c>
      <c r="E35118" s="5" t="s">
        <v>573</v>
      </c>
    </row>
    <row r="35119" spans="1:5">
      <c r="A35119" s="1">
        <v>35118</v>
      </c>
      <c r="B35119" s="3">
        <v>47.35</v>
      </c>
      <c r="C35119" s="3">
        <v>51.6448692322</v>
      </c>
      <c r="D35119" s="4">
        <v>0.460244609151827</v>
      </c>
      <c r="E35119" s="5" t="s">
        <v>573</v>
      </c>
    </row>
    <row r="35120" spans="1:5">
      <c r="A35120" s="1">
        <v>35119</v>
      </c>
      <c r="B35120" s="3">
        <v>47.95</v>
      </c>
      <c r="C35120" s="3">
        <v>51.6448692322</v>
      </c>
      <c r="D35120" s="4">
        <v>0.785951396261954</v>
      </c>
      <c r="E35120" s="5" t="s">
        <v>573</v>
      </c>
    </row>
    <row r="35121" spans="1:5">
      <c r="A35121" s="1">
        <v>35120</v>
      </c>
      <c r="B35121" s="3">
        <v>48.15</v>
      </c>
      <c r="C35121" s="3">
        <v>51.6448692322</v>
      </c>
      <c r="D35121" s="4">
        <v>0.309981683972364</v>
      </c>
      <c r="E35121" s="5" t="s">
        <v>573</v>
      </c>
    </row>
    <row r="35122" spans="1:5">
      <c r="A35122" s="1">
        <v>35121</v>
      </c>
      <c r="B35122" s="3">
        <v>49.55</v>
      </c>
      <c r="C35122" s="3">
        <v>51.6448692322</v>
      </c>
      <c r="D35122" s="4">
        <v>0.705735832889638</v>
      </c>
      <c r="E35122" s="5" t="s">
        <v>573</v>
      </c>
    </row>
    <row r="35123" spans="1:5">
      <c r="A35123" s="1">
        <v>35122</v>
      </c>
      <c r="B35123" s="3">
        <v>49.85</v>
      </c>
      <c r="C35123" s="3">
        <v>51.6448692322</v>
      </c>
      <c r="D35123" s="4">
        <v>0.462682256941758</v>
      </c>
      <c r="E35123" s="5" t="s">
        <v>573</v>
      </c>
    </row>
    <row r="35124" spans="1:5">
      <c r="A35124" s="1">
        <v>35123</v>
      </c>
      <c r="B35124" s="3">
        <v>47.45</v>
      </c>
      <c r="C35124" s="3">
        <v>51.5448692322</v>
      </c>
      <c r="D35124" s="4">
        <v>0.460244609151827</v>
      </c>
      <c r="E35124" s="5" t="s">
        <v>573</v>
      </c>
    </row>
    <row r="35125" spans="1:5">
      <c r="A35125" s="1">
        <v>35124</v>
      </c>
      <c r="B35125" s="3">
        <v>47.85</v>
      </c>
      <c r="C35125" s="3">
        <v>51.5448692322</v>
      </c>
      <c r="D35125" s="4">
        <v>0.520668022431507</v>
      </c>
      <c r="E35125" s="5" t="s">
        <v>573</v>
      </c>
    </row>
    <row r="35126" spans="1:5">
      <c r="A35126" s="1">
        <v>35125</v>
      </c>
      <c r="B35126" s="3">
        <v>48.35</v>
      </c>
      <c r="C35126" s="3">
        <v>51.5448692322</v>
      </c>
      <c r="D35126" s="4">
        <v>0.327785112108154</v>
      </c>
      <c r="E35126" s="5" t="s">
        <v>573</v>
      </c>
    </row>
    <row r="35127" spans="1:5">
      <c r="A35127" s="1">
        <v>35126</v>
      </c>
      <c r="B35127" s="3">
        <v>48.75</v>
      </c>
      <c r="C35127" s="3">
        <v>51.5448692322</v>
      </c>
      <c r="D35127" s="4">
        <v>0.353170844840493</v>
      </c>
      <c r="E35127" s="5" t="s">
        <v>573</v>
      </c>
    </row>
    <row r="35128" spans="1:5">
      <c r="A35128" s="1">
        <v>35127</v>
      </c>
      <c r="B35128" s="3">
        <v>48.95</v>
      </c>
      <c r="C35128" s="3">
        <v>51.5448692322</v>
      </c>
      <c r="D35128" s="4">
        <v>0.353170844840493</v>
      </c>
      <c r="E35128" s="5" t="s">
        <v>573</v>
      </c>
    </row>
    <row r="35129" spans="1:5">
      <c r="A35129" s="1">
        <v>35128</v>
      </c>
      <c r="B35129" s="3">
        <v>49.15</v>
      </c>
      <c r="C35129" s="3">
        <v>51.5448692322</v>
      </c>
      <c r="D35129" s="4">
        <v>0.359142493130205</v>
      </c>
      <c r="E35129" s="5" t="s">
        <v>573</v>
      </c>
    </row>
    <row r="35130" spans="1:5">
      <c r="A35130" s="1">
        <v>35129</v>
      </c>
      <c r="B35130" s="3">
        <v>49.45</v>
      </c>
      <c r="C35130" s="3">
        <v>51.5448692322</v>
      </c>
      <c r="D35130" s="4">
        <v>0.666585579438611</v>
      </c>
      <c r="E35130" s="5" t="s">
        <v>573</v>
      </c>
    </row>
    <row r="35131" spans="1:5">
      <c r="A35131" s="1">
        <v>35130</v>
      </c>
      <c r="B35131" s="3">
        <v>50.15</v>
      </c>
      <c r="C35131" s="3">
        <v>51.5448692322</v>
      </c>
      <c r="D35131" s="4">
        <v>0.302864124468045</v>
      </c>
      <c r="E35131" s="5" t="s">
        <v>573</v>
      </c>
    </row>
    <row r="35132" spans="1:5">
      <c r="A35132" s="1">
        <v>35131</v>
      </c>
      <c r="B35132" s="3">
        <v>41.55</v>
      </c>
      <c r="C35132" s="3">
        <v>51.4448692322</v>
      </c>
      <c r="D35132" s="4">
        <v>0.381175637705493</v>
      </c>
      <c r="E35132" s="5" t="s">
        <v>573</v>
      </c>
    </row>
    <row r="35133" spans="1:5">
      <c r="A35133" s="1">
        <v>35132</v>
      </c>
      <c r="B35133" s="3">
        <v>44.45</v>
      </c>
      <c r="C35133" s="3">
        <v>51.4448692322</v>
      </c>
      <c r="D35133" s="4">
        <v>0.398429908896355</v>
      </c>
      <c r="E35133" s="5" t="s">
        <v>573</v>
      </c>
    </row>
    <row r="35134" spans="1:5">
      <c r="A35134" s="1">
        <v>35133</v>
      </c>
      <c r="B35134" s="3">
        <v>47.35</v>
      </c>
      <c r="C35134" s="3">
        <v>51.4448692322</v>
      </c>
      <c r="D35134" s="4">
        <v>0.535556649805387</v>
      </c>
      <c r="E35134" s="5" t="s">
        <v>573</v>
      </c>
    </row>
    <row r="35135" spans="1:5">
      <c r="A35135" s="1">
        <v>35134</v>
      </c>
      <c r="B35135" s="3">
        <v>48.45</v>
      </c>
      <c r="C35135" s="3">
        <v>51.4448692322</v>
      </c>
      <c r="D35135" s="4">
        <v>0.359142493130205</v>
      </c>
      <c r="E35135" s="5" t="s">
        <v>573</v>
      </c>
    </row>
    <row r="35136" spans="1:5">
      <c r="A35136" s="1">
        <v>35135</v>
      </c>
      <c r="B35136" s="3">
        <v>48.65</v>
      </c>
      <c r="C35136" s="3">
        <v>51.4448692322</v>
      </c>
      <c r="D35136" s="4">
        <v>0.335367416704704</v>
      </c>
      <c r="E35136" s="5" t="s">
        <v>573</v>
      </c>
    </row>
    <row r="35137" spans="1:5">
      <c r="A35137" s="1">
        <v>35136</v>
      </c>
      <c r="B35137" s="3">
        <v>49.45</v>
      </c>
      <c r="C35137" s="3">
        <v>51.4448692322</v>
      </c>
      <c r="D35137" s="4">
        <v>0.434454533783765</v>
      </c>
      <c r="E35137" s="5" t="s">
        <v>573</v>
      </c>
    </row>
    <row r="35138" spans="1:5">
      <c r="A35138" s="1">
        <v>35137</v>
      </c>
      <c r="B35138" s="3">
        <v>49.95</v>
      </c>
      <c r="C35138" s="3">
        <v>51.4448692322</v>
      </c>
      <c r="D35138" s="4">
        <v>0.378176165121605</v>
      </c>
      <c r="E35138" s="5" t="s">
        <v>573</v>
      </c>
    </row>
    <row r="35139" spans="1:5">
      <c r="A35139" s="1">
        <v>35138</v>
      </c>
      <c r="B35139" s="3">
        <v>50.15</v>
      </c>
      <c r="C35139" s="3">
        <v>51.4448692322</v>
      </c>
      <c r="D35139" s="4">
        <v>0.378176165121605</v>
      </c>
      <c r="E35139" s="5" t="s">
        <v>573</v>
      </c>
    </row>
    <row r="35140" spans="1:5">
      <c r="A35140" s="1">
        <v>35139</v>
      </c>
      <c r="B35140" s="3">
        <v>39.15</v>
      </c>
      <c r="C35140" s="3">
        <v>51.3448692322</v>
      </c>
      <c r="D35140" s="4">
        <v>0.101296316545097</v>
      </c>
      <c r="E35140" s="5" t="s">
        <v>573</v>
      </c>
    </row>
    <row r="35141" spans="1:5">
      <c r="A35141" s="1">
        <v>35140</v>
      </c>
      <c r="B35141" s="3">
        <v>44.75</v>
      </c>
      <c r="C35141" s="3">
        <v>51.3448692322</v>
      </c>
      <c r="D35141" s="4">
        <v>0.499083017887401</v>
      </c>
      <c r="E35141" s="5" t="s">
        <v>573</v>
      </c>
    </row>
    <row r="35142" spans="1:5">
      <c r="A35142" s="1">
        <v>35141</v>
      </c>
      <c r="B35142" s="3">
        <v>48.35</v>
      </c>
      <c r="C35142" s="3">
        <v>51.3448692322</v>
      </c>
      <c r="D35142" s="4">
        <v>0.103010388270974</v>
      </c>
      <c r="E35142" s="5" t="s">
        <v>573</v>
      </c>
    </row>
    <row r="35143" spans="1:5">
      <c r="A35143" s="1">
        <v>35142</v>
      </c>
      <c r="B35143" s="3">
        <v>50.35</v>
      </c>
      <c r="C35143" s="3">
        <v>51.3448692322</v>
      </c>
      <c r="D35143" s="4">
        <v>0.535159170737402</v>
      </c>
      <c r="E35143" s="5" t="s">
        <v>573</v>
      </c>
    </row>
    <row r="35144" spans="1:5">
      <c r="A35144" s="1">
        <v>35143</v>
      </c>
      <c r="B35144" s="3">
        <v>39.05</v>
      </c>
      <c r="C35144" s="3">
        <v>51.2448692322</v>
      </c>
      <c r="D35144" s="4">
        <v>0.531822917247289</v>
      </c>
      <c r="E35144" s="5" t="s">
        <v>573</v>
      </c>
    </row>
    <row r="35145" spans="1:5">
      <c r="A35145" s="1">
        <v>35144</v>
      </c>
      <c r="B35145" s="3">
        <v>46.65</v>
      </c>
      <c r="C35145" s="3">
        <v>51.2448692322</v>
      </c>
      <c r="D35145" s="4">
        <v>0.267173888917046</v>
      </c>
      <c r="E35145" s="5" t="s">
        <v>573</v>
      </c>
    </row>
    <row r="35146" spans="1:5">
      <c r="A35146" s="1">
        <v>35145</v>
      </c>
      <c r="B35146" s="3">
        <v>47.85</v>
      </c>
      <c r="C35146" s="3">
        <v>51.2448692322</v>
      </c>
      <c r="D35146" s="4">
        <v>0.428482885494053</v>
      </c>
      <c r="E35146" s="5" t="s">
        <v>573</v>
      </c>
    </row>
    <row r="35147" spans="1:5">
      <c r="A35147" s="1">
        <v>35146</v>
      </c>
      <c r="B35147" s="3">
        <v>48.25</v>
      </c>
      <c r="C35147" s="3">
        <v>51.2448692322</v>
      </c>
      <c r="D35147" s="4">
        <v>0.664693086123105</v>
      </c>
      <c r="E35147" s="5" t="s">
        <v>573</v>
      </c>
    </row>
    <row r="35148" spans="1:5">
      <c r="A35148" s="1">
        <v>35147</v>
      </c>
      <c r="B35148" s="3">
        <v>38.05</v>
      </c>
      <c r="C35148" s="3">
        <v>51.1448692322</v>
      </c>
      <c r="D35148" s="4">
        <v>0.274993103297961</v>
      </c>
      <c r="E35148" s="5" t="s">
        <v>573</v>
      </c>
    </row>
    <row r="35149" spans="1:5">
      <c r="A35149" s="1">
        <v>35148</v>
      </c>
      <c r="B35149" s="3">
        <v>40.15</v>
      </c>
      <c r="C35149" s="3">
        <v>51.1448692322</v>
      </c>
      <c r="D35149" s="4">
        <v>0.067221432039769</v>
      </c>
      <c r="E35149" s="5" t="s">
        <v>573</v>
      </c>
    </row>
    <row r="35150" spans="1:5">
      <c r="A35150" s="1">
        <v>35149</v>
      </c>
      <c r="B35150" s="3">
        <v>44.85</v>
      </c>
      <c r="C35150" s="3">
        <v>51.1448692322</v>
      </c>
      <c r="D35150" s="4">
        <v>0.692370996518188</v>
      </c>
      <c r="E35150" s="5" t="s">
        <v>573</v>
      </c>
    </row>
    <row r="35151" spans="1:5">
      <c r="A35151" s="1">
        <v>35150</v>
      </c>
      <c r="B35151" s="3">
        <v>47.35</v>
      </c>
      <c r="C35151" s="3">
        <v>51.1448692322</v>
      </c>
      <c r="D35151" s="4">
        <v>0.705735832889638</v>
      </c>
      <c r="E35151" s="5" t="s">
        <v>573</v>
      </c>
    </row>
    <row r="35152" spans="1:5">
      <c r="A35152" s="1">
        <v>35151</v>
      </c>
      <c r="B35152" s="3">
        <v>47.95</v>
      </c>
      <c r="C35152" s="3">
        <v>51.1448692322</v>
      </c>
      <c r="D35152" s="4">
        <v>0.359142493130205</v>
      </c>
      <c r="E35152" s="5" t="s">
        <v>573</v>
      </c>
    </row>
    <row r="35153" spans="1:5">
      <c r="A35153" s="1">
        <v>35152</v>
      </c>
      <c r="B35153" s="3">
        <v>48.35</v>
      </c>
      <c r="C35153" s="3">
        <v>51.1448692322</v>
      </c>
      <c r="D35153" s="4">
        <v>0.867002313293231</v>
      </c>
      <c r="E35153" s="5" t="s">
        <v>573</v>
      </c>
    </row>
    <row r="35154" spans="1:5">
      <c r="A35154" s="1">
        <v>35153</v>
      </c>
      <c r="B35154" s="3">
        <v>38.65</v>
      </c>
      <c r="C35154" s="3">
        <v>51.0448692322</v>
      </c>
      <c r="D35154" s="4">
        <v>0.174339994306916</v>
      </c>
      <c r="E35154" s="5" t="s">
        <v>573</v>
      </c>
    </row>
    <row r="35155" spans="1:5">
      <c r="A35155" s="1">
        <v>35154</v>
      </c>
      <c r="B35155" s="3">
        <v>47.85</v>
      </c>
      <c r="C35155" s="3">
        <v>51.0448692322</v>
      </c>
      <c r="D35155" s="4">
        <v>0.428482885494053</v>
      </c>
      <c r="E35155" s="5" t="s">
        <v>573</v>
      </c>
    </row>
    <row r="35156" spans="1:5">
      <c r="A35156" s="1">
        <v>35155</v>
      </c>
      <c r="B35156" s="3">
        <v>48.75</v>
      </c>
      <c r="C35156" s="3">
        <v>51.0448692322</v>
      </c>
      <c r="D35156" s="4">
        <v>0.359142493130205</v>
      </c>
      <c r="E35156" s="5" t="s">
        <v>573</v>
      </c>
    </row>
    <row r="35157" spans="1:5">
      <c r="A35157" s="1">
        <v>35156</v>
      </c>
      <c r="B35157" s="3">
        <v>51.05</v>
      </c>
      <c r="C35157" s="3">
        <v>52.0448692322</v>
      </c>
      <c r="D35157" s="4">
        <v>0.692370996518188</v>
      </c>
      <c r="E35157" s="5" t="s">
        <v>573</v>
      </c>
    </row>
    <row r="35158" spans="1:5">
      <c r="A35158" s="1">
        <v>35157</v>
      </c>
      <c r="B35158" s="3">
        <v>53.85</v>
      </c>
      <c r="C35158" s="3">
        <v>52.0448692322</v>
      </c>
      <c r="D35158" s="4">
        <v>0.717756729250528</v>
      </c>
      <c r="E35158" s="5" t="s">
        <v>573</v>
      </c>
    </row>
    <row r="35159" spans="1:5">
      <c r="A35159" s="1">
        <v>35158</v>
      </c>
      <c r="B35159" s="3">
        <v>59.55</v>
      </c>
      <c r="C35159" s="3">
        <v>52.0448692322</v>
      </c>
      <c r="D35159" s="4">
        <v>0.106100318476158</v>
      </c>
      <c r="E35159" s="5" t="s">
        <v>573</v>
      </c>
    </row>
    <row r="35160" spans="1:5">
      <c r="A35160" s="1">
        <v>35159</v>
      </c>
      <c r="B35160" s="3">
        <v>50.65</v>
      </c>
      <c r="C35160" s="3">
        <v>51.9448692322</v>
      </c>
      <c r="D35160" s="4">
        <v>0.692370996518188</v>
      </c>
      <c r="E35160" s="5" t="s">
        <v>573</v>
      </c>
    </row>
    <row r="35161" spans="1:5">
      <c r="A35161" s="1">
        <v>35160</v>
      </c>
      <c r="B35161" s="3">
        <v>57.85</v>
      </c>
      <c r="C35161" s="3">
        <v>51.9448692322</v>
      </c>
      <c r="D35161" s="4">
        <v>0.472695239864774</v>
      </c>
      <c r="E35161" s="5" t="s">
        <v>573</v>
      </c>
    </row>
    <row r="35162" spans="1:5">
      <c r="A35162" s="1">
        <v>35161</v>
      </c>
      <c r="B35162" s="3">
        <v>50.55</v>
      </c>
      <c r="C35162" s="3">
        <v>51.8448692322</v>
      </c>
      <c r="D35162" s="4">
        <v>0.805274761538343</v>
      </c>
      <c r="E35162" s="5" t="s">
        <v>573</v>
      </c>
    </row>
    <row r="35163" spans="1:5">
      <c r="A35163" s="1">
        <v>35162</v>
      </c>
      <c r="B35163" s="3">
        <v>50.75</v>
      </c>
      <c r="C35163" s="3">
        <v>51.8448692322</v>
      </c>
      <c r="D35163" s="4">
        <v>0.692370996518188</v>
      </c>
      <c r="E35163" s="5" t="s">
        <v>573</v>
      </c>
    </row>
    <row r="35164" spans="1:5">
      <c r="A35164" s="1">
        <v>35163</v>
      </c>
      <c r="B35164" s="3">
        <v>51.25</v>
      </c>
      <c r="C35164" s="3">
        <v>51.8448692322</v>
      </c>
      <c r="D35164" s="4">
        <v>0.692370996518188</v>
      </c>
      <c r="E35164" s="5" t="s">
        <v>573</v>
      </c>
    </row>
    <row r="35165" spans="1:5">
      <c r="A35165" s="1">
        <v>35164</v>
      </c>
      <c r="B35165" s="3">
        <v>51.55</v>
      </c>
      <c r="C35165" s="3">
        <v>51.8448692322</v>
      </c>
      <c r="D35165" s="4">
        <v>0.948637690031125</v>
      </c>
      <c r="E35165" s="5" t="s">
        <v>573</v>
      </c>
    </row>
    <row r="35166" spans="1:5">
      <c r="A35166" s="1">
        <v>35165</v>
      </c>
      <c r="B35166" s="3">
        <v>51.75</v>
      </c>
      <c r="C35166" s="3">
        <v>51.8448692322</v>
      </c>
      <c r="D35166" s="4">
        <v>0.948637690031125</v>
      </c>
      <c r="E35166" s="5" t="s">
        <v>573</v>
      </c>
    </row>
    <row r="35167" spans="1:5">
      <c r="A35167" s="1">
        <v>35166</v>
      </c>
      <c r="B35167" s="3">
        <v>52.55</v>
      </c>
      <c r="C35167" s="3">
        <v>51.8448692322</v>
      </c>
      <c r="D35167" s="4">
        <v>0.717756729250528</v>
      </c>
      <c r="E35167" s="5" t="s">
        <v>573</v>
      </c>
    </row>
    <row r="35168" spans="1:5">
      <c r="A35168" s="1">
        <v>35167</v>
      </c>
      <c r="B35168" s="3">
        <v>53.25</v>
      </c>
      <c r="C35168" s="3">
        <v>51.8448692322</v>
      </c>
      <c r="D35168" s="4">
        <v>0.00313876171563436</v>
      </c>
      <c r="E35168" s="5" t="s">
        <v>573</v>
      </c>
    </row>
    <row r="35169" spans="1:5">
      <c r="A35169" s="1">
        <v>35168</v>
      </c>
      <c r="B35169" s="3">
        <v>51.35</v>
      </c>
      <c r="C35169" s="3">
        <v>51.7448692322</v>
      </c>
      <c r="D35169" s="4">
        <v>0.00313876171563436</v>
      </c>
      <c r="E35169" s="5" t="s">
        <v>573</v>
      </c>
    </row>
    <row r="35170" spans="1:5">
      <c r="A35170" s="1">
        <v>35169</v>
      </c>
      <c r="B35170" s="3">
        <v>60.45</v>
      </c>
      <c r="C35170" s="3">
        <v>51.7448692322</v>
      </c>
      <c r="D35170" s="4">
        <v>0.351243805475732</v>
      </c>
      <c r="E35170" s="5" t="s">
        <v>573</v>
      </c>
    </row>
    <row r="35171" spans="1:5">
      <c r="A35171" s="1">
        <v>35170</v>
      </c>
      <c r="B35171" s="3">
        <v>50.75</v>
      </c>
      <c r="C35171" s="3">
        <v>51.6448692322</v>
      </c>
      <c r="D35171" s="4">
        <v>0.535159170737402</v>
      </c>
      <c r="E35171" s="5" t="s">
        <v>573</v>
      </c>
    </row>
    <row r="35172" spans="1:5">
      <c r="A35172" s="1">
        <v>35171</v>
      </c>
      <c r="B35172" s="3">
        <v>51.55</v>
      </c>
      <c r="C35172" s="3">
        <v>51.6448692322</v>
      </c>
      <c r="D35172" s="4">
        <v>0.610870208433999</v>
      </c>
      <c r="E35172" s="5" t="s">
        <v>573</v>
      </c>
    </row>
    <row r="35173" spans="1:5">
      <c r="A35173" s="1">
        <v>35172</v>
      </c>
      <c r="B35173" s="3">
        <v>51.65</v>
      </c>
      <c r="C35173" s="3">
        <v>51.6448692322</v>
      </c>
      <c r="D35173" s="4">
        <v>0.867002313293231</v>
      </c>
      <c r="E35173" s="5" t="s">
        <v>573</v>
      </c>
    </row>
    <row r="35174" spans="1:5">
      <c r="A35174" s="1">
        <v>35173</v>
      </c>
      <c r="B35174" s="3">
        <v>52.45</v>
      </c>
      <c r="C35174" s="3">
        <v>51.6448692322</v>
      </c>
      <c r="D35174" s="4">
        <v>0.804272716248056</v>
      </c>
      <c r="E35174" s="5" t="s">
        <v>573</v>
      </c>
    </row>
    <row r="35175" spans="1:5">
      <c r="A35175" s="1">
        <v>35174</v>
      </c>
      <c r="B35175" s="3">
        <v>60.05</v>
      </c>
      <c r="C35175" s="3">
        <v>51.6448692322</v>
      </c>
      <c r="D35175" s="4">
        <v>0.0155670794621855</v>
      </c>
      <c r="E35175" s="5" t="s">
        <v>573</v>
      </c>
    </row>
    <row r="35176" spans="1:5">
      <c r="A35176" s="1">
        <v>35175</v>
      </c>
      <c r="B35176" s="3">
        <v>52.75</v>
      </c>
      <c r="C35176" s="3">
        <v>51.5448692322</v>
      </c>
      <c r="D35176" s="4">
        <v>0.753781030725673</v>
      </c>
      <c r="E35176" s="5" t="s">
        <v>573</v>
      </c>
    </row>
    <row r="35177" spans="1:5">
      <c r="A35177" s="1">
        <v>35176</v>
      </c>
      <c r="B35177" s="3">
        <v>53.35</v>
      </c>
      <c r="C35177" s="3">
        <v>51.5448692322</v>
      </c>
      <c r="D35177" s="4">
        <v>0.753781030725673</v>
      </c>
      <c r="E35177" s="5" t="s">
        <v>573</v>
      </c>
    </row>
    <row r="35178" spans="1:5">
      <c r="A35178" s="1">
        <v>35177</v>
      </c>
      <c r="B35178" s="3">
        <v>54.65</v>
      </c>
      <c r="C35178" s="3">
        <v>51.5448692322</v>
      </c>
      <c r="D35178" s="4">
        <v>0.717756729250528</v>
      </c>
      <c r="E35178" s="5" t="s">
        <v>573</v>
      </c>
    </row>
    <row r="35179" spans="1:5">
      <c r="A35179" s="1">
        <v>35178</v>
      </c>
      <c r="B35179" s="3">
        <v>55.35</v>
      </c>
      <c r="C35179" s="3">
        <v>51.5448692322</v>
      </c>
      <c r="D35179" s="4">
        <v>0.804272716248056</v>
      </c>
      <c r="E35179" s="5" t="s">
        <v>573</v>
      </c>
    </row>
    <row r="35180" spans="1:5">
      <c r="A35180" s="1">
        <v>35179</v>
      </c>
      <c r="B35180" s="3">
        <v>55.55</v>
      </c>
      <c r="C35180" s="3">
        <v>51.5448692322</v>
      </c>
      <c r="D35180" s="4">
        <v>0.771227348123764</v>
      </c>
      <c r="E35180" s="5" t="s">
        <v>573</v>
      </c>
    </row>
    <row r="35181" spans="1:5">
      <c r="A35181" s="1">
        <v>35180</v>
      </c>
      <c r="B35181" s="3">
        <v>58.65</v>
      </c>
      <c r="C35181" s="3">
        <v>51.5448692322</v>
      </c>
      <c r="D35181" s="4">
        <v>0.224574691928072</v>
      </c>
      <c r="E35181" s="5" t="s">
        <v>573</v>
      </c>
    </row>
    <row r="35182" spans="1:5">
      <c r="A35182" s="1">
        <v>35181</v>
      </c>
      <c r="B35182" s="3">
        <v>59.95</v>
      </c>
      <c r="C35182" s="3">
        <v>51.5448692322</v>
      </c>
      <c r="D35182" s="4">
        <v>0.389085951728685</v>
      </c>
      <c r="E35182" s="5" t="s">
        <v>573</v>
      </c>
    </row>
    <row r="35183" spans="1:5">
      <c r="A35183" s="1">
        <v>35182</v>
      </c>
      <c r="B35183" s="3">
        <v>60.05</v>
      </c>
      <c r="C35183" s="3">
        <v>51.5448692322</v>
      </c>
      <c r="D35183" s="4">
        <v>0.389085951728685</v>
      </c>
      <c r="E35183" s="5" t="s">
        <v>573</v>
      </c>
    </row>
    <row r="35184" spans="1:5">
      <c r="A35184" s="1">
        <v>35183</v>
      </c>
      <c r="B35184" s="3">
        <v>60.85</v>
      </c>
      <c r="C35184" s="3">
        <v>51.5448692322</v>
      </c>
      <c r="D35184" s="4">
        <v>0.541268439971683</v>
      </c>
      <c r="E35184" s="5" t="s">
        <v>573</v>
      </c>
    </row>
    <row r="35185" spans="1:5">
      <c r="A35185" s="1">
        <v>35184</v>
      </c>
      <c r="B35185" s="3">
        <v>53.55</v>
      </c>
      <c r="C35185" s="3">
        <v>51.4448692322</v>
      </c>
      <c r="D35185" s="4">
        <v>0.610471211390961</v>
      </c>
      <c r="E35185" s="5" t="s">
        <v>573</v>
      </c>
    </row>
    <row r="35186" spans="1:5">
      <c r="A35186" s="1">
        <v>35185</v>
      </c>
      <c r="B35186" s="3">
        <v>54.35</v>
      </c>
      <c r="C35186" s="3">
        <v>51.4448692322</v>
      </c>
      <c r="D35186" s="4">
        <v>0.717756729250528</v>
      </c>
      <c r="E35186" s="5" t="s">
        <v>573</v>
      </c>
    </row>
    <row r="35187" spans="1:5">
      <c r="A35187" s="1">
        <v>35186</v>
      </c>
      <c r="B35187" s="3">
        <v>54.75</v>
      </c>
      <c r="C35187" s="3">
        <v>51.4448692322</v>
      </c>
      <c r="D35187" s="4">
        <v>0.717756729250528</v>
      </c>
      <c r="E35187" s="5" t="s">
        <v>573</v>
      </c>
    </row>
    <row r="35188" spans="1:5">
      <c r="A35188" s="1">
        <v>35187</v>
      </c>
      <c r="B35188" s="3">
        <v>55.05</v>
      </c>
      <c r="C35188" s="3">
        <v>51.4448692322</v>
      </c>
      <c r="D35188" s="4">
        <v>0.717756729250528</v>
      </c>
      <c r="E35188" s="5" t="s">
        <v>573</v>
      </c>
    </row>
    <row r="35189" spans="1:5">
      <c r="A35189" s="1">
        <v>35188</v>
      </c>
      <c r="B35189" s="3">
        <v>55.25</v>
      </c>
      <c r="C35189" s="3">
        <v>51.4448692322</v>
      </c>
      <c r="D35189" s="4">
        <v>0.416593643242337</v>
      </c>
      <c r="E35189" s="5" t="s">
        <v>573</v>
      </c>
    </row>
    <row r="35190" spans="1:5">
      <c r="A35190" s="1">
        <v>35189</v>
      </c>
      <c r="B35190" s="3">
        <v>55.35</v>
      </c>
      <c r="C35190" s="3">
        <v>51.4448692322</v>
      </c>
      <c r="D35190" s="4">
        <v>0.717756729250528</v>
      </c>
      <c r="E35190" s="5" t="s">
        <v>573</v>
      </c>
    </row>
    <row r="35191" spans="1:5">
      <c r="A35191" s="1">
        <v>35190</v>
      </c>
      <c r="B35191" s="3">
        <v>55.45</v>
      </c>
      <c r="C35191" s="3">
        <v>51.4448692322</v>
      </c>
      <c r="D35191" s="4">
        <v>0.717756729250528</v>
      </c>
      <c r="E35191" s="5" t="s">
        <v>573</v>
      </c>
    </row>
    <row r="35192" spans="1:5">
      <c r="A35192" s="1">
        <v>35191</v>
      </c>
      <c r="B35192" s="3">
        <v>59.35</v>
      </c>
      <c r="C35192" s="3">
        <v>51.4448692322</v>
      </c>
      <c r="D35192" s="4">
        <v>0.195291644035824</v>
      </c>
      <c r="E35192" s="5" t="s">
        <v>573</v>
      </c>
    </row>
    <row r="35193" spans="1:5">
      <c r="A35193" s="1">
        <v>35192</v>
      </c>
      <c r="B35193" s="3">
        <v>59.65</v>
      </c>
      <c r="C35193" s="3">
        <v>51.4448692322</v>
      </c>
      <c r="D35193" s="4">
        <v>0.0155670794621855</v>
      </c>
      <c r="E35193" s="5" t="s">
        <v>573</v>
      </c>
    </row>
    <row r="35194" spans="1:5">
      <c r="A35194" s="1">
        <v>35193</v>
      </c>
      <c r="B35194" s="3">
        <v>59.85</v>
      </c>
      <c r="C35194" s="3">
        <v>51.4448692322</v>
      </c>
      <c r="D35194" s="4">
        <v>0.124921275836619</v>
      </c>
      <c r="E35194" s="5" t="s">
        <v>573</v>
      </c>
    </row>
    <row r="35195" spans="1:5">
      <c r="A35195" s="1">
        <v>35194</v>
      </c>
      <c r="B35195" s="3">
        <v>60.85</v>
      </c>
      <c r="C35195" s="3">
        <v>51.4448692322</v>
      </c>
      <c r="D35195" s="4">
        <v>0.567033424660419</v>
      </c>
      <c r="E35195" s="5" t="s">
        <v>573</v>
      </c>
    </row>
    <row r="35196" spans="1:5">
      <c r="A35196" s="1">
        <v>35195</v>
      </c>
      <c r="B35196" s="3">
        <v>61.05</v>
      </c>
      <c r="C35196" s="3">
        <v>51.4448692322</v>
      </c>
      <c r="D35196" s="4">
        <v>0.50397204003597</v>
      </c>
      <c r="E35196" s="5" t="s">
        <v>573</v>
      </c>
    </row>
    <row r="35197" spans="1:5">
      <c r="A35197" s="1">
        <v>35196</v>
      </c>
      <c r="B35197" s="3">
        <v>54.65</v>
      </c>
      <c r="C35197" s="3">
        <v>51.3448692322</v>
      </c>
      <c r="D35197" s="4">
        <v>0.717756729250528</v>
      </c>
      <c r="E35197" s="5" t="s">
        <v>573</v>
      </c>
    </row>
    <row r="35198" spans="1:5">
      <c r="A35198" s="1">
        <v>35197</v>
      </c>
      <c r="B35198" s="3">
        <v>55.15</v>
      </c>
      <c r="C35198" s="3">
        <v>51.3448692322</v>
      </c>
      <c r="D35198" s="4">
        <v>0.804272716248056</v>
      </c>
      <c r="E35198" s="5" t="s">
        <v>573</v>
      </c>
    </row>
    <row r="35199" spans="1:5">
      <c r="A35199" s="1">
        <v>35198</v>
      </c>
      <c r="B35199" s="3">
        <v>55.45</v>
      </c>
      <c r="C35199" s="3">
        <v>51.3448692322</v>
      </c>
      <c r="D35199" s="4">
        <v>0.416593643242337</v>
      </c>
      <c r="E35199" s="5" t="s">
        <v>573</v>
      </c>
    </row>
    <row r="35200" spans="1:5">
      <c r="A35200" s="1">
        <v>35199</v>
      </c>
      <c r="B35200" s="3">
        <v>55.55</v>
      </c>
      <c r="C35200" s="3">
        <v>51.3448692322</v>
      </c>
      <c r="D35200" s="4">
        <v>0.717756729250528</v>
      </c>
      <c r="E35200" s="5" t="s">
        <v>573</v>
      </c>
    </row>
    <row r="35201" spans="1:5">
      <c r="A35201" s="1">
        <v>35200</v>
      </c>
      <c r="B35201" s="3">
        <v>55.95</v>
      </c>
      <c r="C35201" s="3">
        <v>51.3448692322</v>
      </c>
      <c r="D35201" s="4">
        <v>0.723038736635766</v>
      </c>
      <c r="E35201" s="5" t="s">
        <v>573</v>
      </c>
    </row>
    <row r="35202" spans="1:5">
      <c r="A35202" s="1">
        <v>35201</v>
      </c>
      <c r="B35202" s="3">
        <v>59.75</v>
      </c>
      <c r="C35202" s="3">
        <v>51.3448692322</v>
      </c>
      <c r="D35202" s="4">
        <v>0.124921275836619</v>
      </c>
      <c r="E35202" s="5" t="s">
        <v>573</v>
      </c>
    </row>
    <row r="35203" spans="1:5">
      <c r="A35203" s="1">
        <v>35202</v>
      </c>
      <c r="B35203" s="3">
        <v>59.95</v>
      </c>
      <c r="C35203" s="3">
        <v>51.3448692322</v>
      </c>
      <c r="D35203" s="4">
        <v>0.080335333787421</v>
      </c>
      <c r="E35203" s="5" t="s">
        <v>573</v>
      </c>
    </row>
    <row r="35204" spans="1:5">
      <c r="A35204" s="1">
        <v>35203</v>
      </c>
      <c r="B35204" s="3">
        <v>60.25</v>
      </c>
      <c r="C35204" s="3">
        <v>51.3448692322</v>
      </c>
      <c r="D35204" s="4">
        <v>0.693625279152375</v>
      </c>
      <c r="E35204" s="5" t="s">
        <v>573</v>
      </c>
    </row>
    <row r="35205" spans="1:5">
      <c r="A35205" s="1">
        <v>35204</v>
      </c>
      <c r="B35205" s="3">
        <v>60.55</v>
      </c>
      <c r="C35205" s="3">
        <v>51.3448692322</v>
      </c>
      <c r="D35205" s="4">
        <v>0.0467320196088143</v>
      </c>
      <c r="E35205" s="5" t="s">
        <v>573</v>
      </c>
    </row>
    <row r="35206" spans="1:5">
      <c r="A35206" s="1">
        <v>35205</v>
      </c>
      <c r="B35206" s="3">
        <v>53.85</v>
      </c>
      <c r="C35206" s="3">
        <v>51.2448692322</v>
      </c>
      <c r="D35206" s="4">
        <v>0.535159170737402</v>
      </c>
      <c r="E35206" s="5" t="s">
        <v>573</v>
      </c>
    </row>
    <row r="35207" spans="1:5">
      <c r="A35207" s="1">
        <v>35206</v>
      </c>
      <c r="B35207" s="3">
        <v>54.15</v>
      </c>
      <c r="C35207" s="3">
        <v>51.2448692322</v>
      </c>
      <c r="D35207" s="4">
        <v>0.717756729250528</v>
      </c>
      <c r="E35207" s="5" t="s">
        <v>573</v>
      </c>
    </row>
    <row r="35208" spans="1:5">
      <c r="A35208" s="1">
        <v>35207</v>
      </c>
      <c r="B35208" s="3">
        <v>54.25</v>
      </c>
      <c r="C35208" s="3">
        <v>51.2448692322</v>
      </c>
      <c r="D35208" s="4">
        <v>0.804272716248056</v>
      </c>
      <c r="E35208" s="5" t="s">
        <v>573</v>
      </c>
    </row>
    <row r="35209" spans="1:5">
      <c r="A35209" s="1">
        <v>35208</v>
      </c>
      <c r="B35209" s="3">
        <v>54.35</v>
      </c>
      <c r="C35209" s="3">
        <v>51.2448692322</v>
      </c>
      <c r="D35209" s="4">
        <v>0.717756729250528</v>
      </c>
      <c r="E35209" s="5" t="s">
        <v>573</v>
      </c>
    </row>
    <row r="35210" spans="1:5">
      <c r="A35210" s="1">
        <v>35209</v>
      </c>
      <c r="B35210" s="3">
        <v>54.55</v>
      </c>
      <c r="C35210" s="3">
        <v>51.2448692322</v>
      </c>
      <c r="D35210" s="4">
        <v>0.717756729250528</v>
      </c>
      <c r="E35210" s="5" t="s">
        <v>573</v>
      </c>
    </row>
    <row r="35211" spans="1:5">
      <c r="A35211" s="1">
        <v>35210</v>
      </c>
      <c r="B35211" s="3">
        <v>54.95</v>
      </c>
      <c r="C35211" s="3">
        <v>51.2448692322</v>
      </c>
      <c r="D35211" s="4">
        <v>0.717756729250528</v>
      </c>
      <c r="E35211" s="5" t="s">
        <v>573</v>
      </c>
    </row>
    <row r="35212" spans="1:5">
      <c r="A35212" s="1">
        <v>35211</v>
      </c>
      <c r="B35212" s="3">
        <v>55.95</v>
      </c>
      <c r="C35212" s="3">
        <v>51.2448692322</v>
      </c>
      <c r="D35212" s="4">
        <v>0.673491680670943</v>
      </c>
      <c r="E35212" s="5" t="s">
        <v>573</v>
      </c>
    </row>
    <row r="35213" spans="1:5">
      <c r="A35213" s="1">
        <v>35212</v>
      </c>
      <c r="B35213" s="3">
        <v>56.35</v>
      </c>
      <c r="C35213" s="3">
        <v>51.2448692322</v>
      </c>
      <c r="D35213" s="4">
        <v>0.673491680670943</v>
      </c>
      <c r="E35213" s="5" t="s">
        <v>573</v>
      </c>
    </row>
    <row r="35214" spans="1:5">
      <c r="A35214" s="1">
        <v>35213</v>
      </c>
      <c r="B35214" s="3">
        <v>57.35</v>
      </c>
      <c r="C35214" s="3">
        <v>51.2448692322</v>
      </c>
      <c r="D35214" s="4">
        <v>0.316042273966866</v>
      </c>
      <c r="E35214" s="5" t="s">
        <v>573</v>
      </c>
    </row>
    <row r="35215" spans="1:5">
      <c r="A35215" s="1">
        <v>35214</v>
      </c>
      <c r="B35215" s="3">
        <v>58.35</v>
      </c>
      <c r="C35215" s="3">
        <v>51.2448692322</v>
      </c>
      <c r="D35215" s="4">
        <v>0.639708631313466</v>
      </c>
      <c r="E35215" s="5" t="s">
        <v>573</v>
      </c>
    </row>
    <row r="35216" spans="1:5">
      <c r="A35216" s="1">
        <v>35215</v>
      </c>
      <c r="B35216" s="3">
        <v>58.95</v>
      </c>
      <c r="C35216" s="3">
        <v>51.2448692322</v>
      </c>
      <c r="D35216" s="4">
        <v>0.50397204003597</v>
      </c>
      <c r="E35216" s="5" t="s">
        <v>573</v>
      </c>
    </row>
    <row r="35217" spans="1:5">
      <c r="A35217" s="1">
        <v>35216</v>
      </c>
      <c r="B35217" s="3">
        <v>59.35</v>
      </c>
      <c r="C35217" s="3">
        <v>51.2448692322</v>
      </c>
      <c r="D35217" s="4">
        <v>0.335367416704704</v>
      </c>
      <c r="E35217" s="5" t="s">
        <v>573</v>
      </c>
    </row>
    <row r="35218" spans="1:5">
      <c r="A35218" s="1">
        <v>35217</v>
      </c>
      <c r="B35218" s="3">
        <v>59.75</v>
      </c>
      <c r="C35218" s="3">
        <v>51.2448692322</v>
      </c>
      <c r="D35218" s="4">
        <v>0.546053755163847</v>
      </c>
      <c r="E35218" s="5" t="s">
        <v>573</v>
      </c>
    </row>
    <row r="35219" spans="1:5">
      <c r="A35219" s="1">
        <v>35218</v>
      </c>
      <c r="B35219" s="3">
        <v>59.85</v>
      </c>
      <c r="C35219" s="3">
        <v>51.2448692322</v>
      </c>
      <c r="D35219" s="4">
        <v>0.335367416704704</v>
      </c>
      <c r="E35219" s="5" t="s">
        <v>573</v>
      </c>
    </row>
    <row r="35220" spans="1:5">
      <c r="A35220" s="1">
        <v>35219</v>
      </c>
      <c r="B35220" s="3">
        <v>59.95</v>
      </c>
      <c r="C35220" s="3">
        <v>51.2448692322</v>
      </c>
      <c r="D35220" s="4">
        <v>0.0155670794621855</v>
      </c>
      <c r="E35220" s="5" t="s">
        <v>573</v>
      </c>
    </row>
    <row r="35221" spans="1:5">
      <c r="A35221" s="1">
        <v>35220</v>
      </c>
      <c r="B35221" s="3">
        <v>55.05</v>
      </c>
      <c r="C35221" s="3">
        <v>51.1448692322</v>
      </c>
      <c r="D35221" s="4">
        <v>0.705735832889638</v>
      </c>
      <c r="E35221" s="5" t="s">
        <v>573</v>
      </c>
    </row>
    <row r="35222" spans="1:5">
      <c r="A35222" s="1">
        <v>35221</v>
      </c>
      <c r="B35222" s="3">
        <v>55.25</v>
      </c>
      <c r="C35222" s="3">
        <v>51.1448692322</v>
      </c>
      <c r="D35222" s="4">
        <v>0.259270866574865</v>
      </c>
      <c r="E35222" s="5" t="s">
        <v>573</v>
      </c>
    </row>
    <row r="35223" spans="1:5">
      <c r="A35223" s="1">
        <v>35222</v>
      </c>
      <c r="B35223" s="3">
        <v>55.75</v>
      </c>
      <c r="C35223" s="3">
        <v>51.1448692322</v>
      </c>
      <c r="D35223" s="4">
        <v>0.717756729250528</v>
      </c>
      <c r="E35223" s="5" t="s">
        <v>573</v>
      </c>
    </row>
    <row r="35224" spans="1:5">
      <c r="A35224" s="1">
        <v>35223</v>
      </c>
      <c r="B35224" s="3">
        <v>56.35</v>
      </c>
      <c r="C35224" s="3">
        <v>51.1448692322</v>
      </c>
      <c r="D35224" s="4">
        <v>0.771227348123764</v>
      </c>
      <c r="E35224" s="5" t="s">
        <v>573</v>
      </c>
    </row>
    <row r="35225" spans="1:5">
      <c r="A35225" s="1">
        <v>35224</v>
      </c>
      <c r="B35225" s="3">
        <v>56.95</v>
      </c>
      <c r="C35225" s="3">
        <v>51.1448692322</v>
      </c>
      <c r="D35225" s="4">
        <v>0.781047873543197</v>
      </c>
      <c r="E35225" s="5" t="s">
        <v>573</v>
      </c>
    </row>
    <row r="35226" spans="1:5">
      <c r="A35226" s="1">
        <v>35225</v>
      </c>
      <c r="B35226" s="3">
        <v>57.35</v>
      </c>
      <c r="C35226" s="3">
        <v>51.1448692322</v>
      </c>
      <c r="D35226" s="4">
        <v>0.416593643242337</v>
      </c>
      <c r="E35226" s="5" t="s">
        <v>573</v>
      </c>
    </row>
    <row r="35227" spans="1:5">
      <c r="A35227" s="1">
        <v>35226</v>
      </c>
      <c r="B35227" s="3">
        <v>57.85</v>
      </c>
      <c r="C35227" s="3">
        <v>51.1448692322</v>
      </c>
      <c r="D35227" s="4">
        <v>0.560710310490892</v>
      </c>
      <c r="E35227" s="5" t="s">
        <v>573</v>
      </c>
    </row>
    <row r="35228" spans="1:5">
      <c r="A35228" s="1">
        <v>35227</v>
      </c>
      <c r="B35228" s="3">
        <v>58.85</v>
      </c>
      <c r="C35228" s="3">
        <v>51.1448692322</v>
      </c>
      <c r="D35228" s="4">
        <v>0.567033424660419</v>
      </c>
      <c r="E35228" s="5" t="s">
        <v>573</v>
      </c>
    </row>
    <row r="35229" spans="1:5">
      <c r="A35229" s="1">
        <v>35228</v>
      </c>
      <c r="B35229" s="3">
        <v>59.25</v>
      </c>
      <c r="C35229" s="3">
        <v>51.1448692322</v>
      </c>
      <c r="D35229" s="4">
        <v>0.50397204003597</v>
      </c>
      <c r="E35229" s="5" t="s">
        <v>573</v>
      </c>
    </row>
    <row r="35230" spans="1:5">
      <c r="A35230" s="1">
        <v>35229</v>
      </c>
      <c r="B35230" s="3">
        <v>60.05</v>
      </c>
      <c r="C35230" s="3">
        <v>51.1448692322</v>
      </c>
      <c r="D35230" s="4">
        <v>0.0467320196088143</v>
      </c>
      <c r="E35230" s="5" t="s">
        <v>573</v>
      </c>
    </row>
    <row r="35231" spans="1:5">
      <c r="A35231" s="1">
        <v>35230</v>
      </c>
      <c r="B35231" s="3">
        <v>60.45</v>
      </c>
      <c r="C35231" s="3">
        <v>51.1448692322</v>
      </c>
      <c r="D35231" s="4">
        <v>0.0467320196088143</v>
      </c>
      <c r="E35231" s="5" t="s">
        <v>573</v>
      </c>
    </row>
    <row r="35232" spans="1:5">
      <c r="A35232" s="1">
        <v>35231</v>
      </c>
      <c r="B35232" s="3">
        <v>60.85</v>
      </c>
      <c r="C35232" s="3">
        <v>51.1448692322</v>
      </c>
      <c r="D35232" s="4">
        <v>0.314413409157287</v>
      </c>
      <c r="E35232" s="5" t="s">
        <v>573</v>
      </c>
    </row>
    <row r="35233" spans="1:5">
      <c r="A35233" s="1">
        <v>35232</v>
      </c>
      <c r="B35233" s="3">
        <v>61.05</v>
      </c>
      <c r="C35233" s="3">
        <v>51.1448692322</v>
      </c>
      <c r="D35233" s="4">
        <v>0.25935060175156</v>
      </c>
      <c r="E35233" s="5" t="s">
        <v>573</v>
      </c>
    </row>
    <row r="35234" spans="1:5">
      <c r="A35234" s="1">
        <v>35233</v>
      </c>
      <c r="B35234" s="3">
        <v>61.45</v>
      </c>
      <c r="C35234" s="3">
        <v>51.1448692322</v>
      </c>
      <c r="D35234" s="4">
        <v>0.50397204003597</v>
      </c>
      <c r="E35234" s="5" t="s">
        <v>573</v>
      </c>
    </row>
    <row r="35235" spans="1:5">
      <c r="A35235" s="1">
        <v>35234</v>
      </c>
      <c r="B35235" s="3">
        <v>54.35</v>
      </c>
      <c r="C35235" s="3">
        <v>51.0448692322</v>
      </c>
      <c r="D35235" s="4">
        <v>0.259270866574865</v>
      </c>
      <c r="E35235" s="5" t="s">
        <v>573</v>
      </c>
    </row>
    <row r="35236" spans="1:5">
      <c r="A35236" s="1">
        <v>35235</v>
      </c>
      <c r="B35236" s="3">
        <v>54.75</v>
      </c>
      <c r="C35236" s="3">
        <v>51.0448692322</v>
      </c>
      <c r="D35236" s="4">
        <v>0.610471211390961</v>
      </c>
      <c r="E35236" s="5" t="s">
        <v>573</v>
      </c>
    </row>
    <row r="35237" spans="1:5">
      <c r="A35237" s="1">
        <v>35236</v>
      </c>
      <c r="B35237" s="3">
        <v>55.05</v>
      </c>
      <c r="C35237" s="3">
        <v>51.0448692322</v>
      </c>
      <c r="D35237" s="4">
        <v>0.705735832889638</v>
      </c>
      <c r="E35237" s="5" t="s">
        <v>573</v>
      </c>
    </row>
    <row r="35238" spans="1:5">
      <c r="A35238" s="1">
        <v>35237</v>
      </c>
      <c r="B35238" s="3">
        <v>56.05</v>
      </c>
      <c r="C35238" s="3">
        <v>51.0448692322</v>
      </c>
      <c r="D35238" s="4">
        <v>0.717756729250528</v>
      </c>
      <c r="E35238" s="5" t="s">
        <v>573</v>
      </c>
    </row>
    <row r="35239" spans="1:5">
      <c r="A35239" s="1">
        <v>35238</v>
      </c>
      <c r="B35239" s="3">
        <v>56.25</v>
      </c>
      <c r="C35239" s="3">
        <v>51.0448692322</v>
      </c>
      <c r="D35239" s="4">
        <v>0.717756729250528</v>
      </c>
      <c r="E35239" s="5" t="s">
        <v>573</v>
      </c>
    </row>
    <row r="35240" spans="1:5">
      <c r="A35240" s="1">
        <v>35239</v>
      </c>
      <c r="B35240" s="3">
        <v>57.45</v>
      </c>
      <c r="C35240" s="3">
        <v>51.0448692322</v>
      </c>
      <c r="D35240" s="4">
        <v>0.416593643242337</v>
      </c>
      <c r="E35240" s="5" t="s">
        <v>573</v>
      </c>
    </row>
    <row r="35241" spans="1:5">
      <c r="A35241" s="1">
        <v>35240</v>
      </c>
      <c r="B35241" s="3">
        <v>58.95</v>
      </c>
      <c r="C35241" s="3">
        <v>51.0448692322</v>
      </c>
      <c r="D35241" s="4">
        <v>0.50397204003597</v>
      </c>
      <c r="E35241" s="5" t="s">
        <v>573</v>
      </c>
    </row>
    <row r="35242" spans="1:5">
      <c r="A35242" s="1">
        <v>35241</v>
      </c>
      <c r="B35242" s="3">
        <v>59.15</v>
      </c>
      <c r="C35242" s="3">
        <v>51.0448692322</v>
      </c>
      <c r="D35242" s="4">
        <v>0.50397204003597</v>
      </c>
      <c r="E35242" s="5" t="s">
        <v>573</v>
      </c>
    </row>
    <row r="35243" spans="1:5">
      <c r="A35243" s="1">
        <v>35242</v>
      </c>
      <c r="B35243" s="3">
        <v>60.05</v>
      </c>
      <c r="C35243" s="3">
        <v>51.0448692322</v>
      </c>
      <c r="D35243" s="4">
        <v>0.0467320196088143</v>
      </c>
      <c r="E35243" s="5" t="s">
        <v>573</v>
      </c>
    </row>
    <row r="35244" spans="1:5">
      <c r="A35244" s="1">
        <v>35243</v>
      </c>
      <c r="B35244" s="3">
        <v>60.35</v>
      </c>
      <c r="C35244" s="3">
        <v>51.0448692322</v>
      </c>
      <c r="D35244" s="4">
        <v>0.0467320196088143</v>
      </c>
      <c r="E35244" s="5" t="s">
        <v>573</v>
      </c>
    </row>
    <row r="35245" spans="1:5">
      <c r="A35245" s="1">
        <v>35244</v>
      </c>
      <c r="B35245" s="3">
        <v>79.45</v>
      </c>
      <c r="C35245" s="3">
        <v>52.0448692322</v>
      </c>
      <c r="D35245" s="4">
        <v>1.0171986753047</v>
      </c>
      <c r="E35245" s="5" t="s">
        <v>573</v>
      </c>
    </row>
    <row r="35246" spans="1:5">
      <c r="A35246" s="1">
        <v>35245</v>
      </c>
      <c r="B35246" s="3">
        <v>80.85</v>
      </c>
      <c r="C35246" s="3">
        <v>52.0448692322</v>
      </c>
      <c r="D35246" s="4">
        <v>0.0671030078960086</v>
      </c>
      <c r="E35246" s="5" t="s">
        <v>573</v>
      </c>
    </row>
    <row r="35247" spans="1:5">
      <c r="A35247" s="1">
        <v>35246</v>
      </c>
      <c r="B35247" s="3">
        <v>85.55</v>
      </c>
      <c r="C35247" s="3">
        <v>52.0448692322</v>
      </c>
      <c r="D35247" s="4">
        <v>0.669337349735806</v>
      </c>
      <c r="E35247" s="5" t="s">
        <v>573</v>
      </c>
    </row>
    <row r="35248" spans="1:5">
      <c r="A35248" s="1">
        <v>35247</v>
      </c>
      <c r="B35248" s="3">
        <v>85.85</v>
      </c>
      <c r="C35248" s="3">
        <v>52.0448692322</v>
      </c>
      <c r="D35248" s="4">
        <v>0.537639889382762</v>
      </c>
      <c r="E35248" s="5" t="s">
        <v>573</v>
      </c>
    </row>
    <row r="35249" spans="1:5">
      <c r="A35249" s="1">
        <v>35248</v>
      </c>
      <c r="B35249" s="3">
        <v>83.65</v>
      </c>
      <c r="C35249" s="3">
        <v>51.9448692322</v>
      </c>
      <c r="D35249" s="4">
        <v>0.605299168292812</v>
      </c>
      <c r="E35249" s="5" t="s">
        <v>573</v>
      </c>
    </row>
    <row r="35250" spans="1:5">
      <c r="A35250" s="1">
        <v>35249</v>
      </c>
      <c r="B35250" s="3">
        <v>85.75</v>
      </c>
      <c r="C35250" s="3">
        <v>51.9448692322</v>
      </c>
      <c r="D35250" s="4">
        <v>0.0957567981258609</v>
      </c>
      <c r="E35250" s="5" t="s">
        <v>573</v>
      </c>
    </row>
    <row r="35251" spans="1:5">
      <c r="A35251" s="1">
        <v>35250</v>
      </c>
      <c r="B35251" s="3">
        <v>85.95</v>
      </c>
      <c r="C35251" s="3">
        <v>51.9448692322</v>
      </c>
      <c r="D35251" s="4">
        <v>0.463374558414344</v>
      </c>
      <c r="E35251" s="5" t="s">
        <v>573</v>
      </c>
    </row>
    <row r="35252" spans="1:5">
      <c r="A35252" s="1">
        <v>35251</v>
      </c>
      <c r="B35252" s="3">
        <v>79.45</v>
      </c>
      <c r="C35252" s="3">
        <v>51.8448692322</v>
      </c>
      <c r="D35252" s="4">
        <v>0.492957452816413</v>
      </c>
      <c r="E35252" s="5" t="s">
        <v>573</v>
      </c>
    </row>
    <row r="35253" spans="1:5">
      <c r="A35253" s="1">
        <v>35252</v>
      </c>
      <c r="B35253" s="3">
        <v>80.95</v>
      </c>
      <c r="C35253" s="3">
        <v>51.8448692322</v>
      </c>
      <c r="D35253" s="4">
        <v>0.804272716248056</v>
      </c>
      <c r="E35253" s="5" t="s">
        <v>573</v>
      </c>
    </row>
    <row r="35254" spans="1:5">
      <c r="A35254" s="1">
        <v>35253</v>
      </c>
      <c r="B35254" s="3">
        <v>83.45</v>
      </c>
      <c r="C35254" s="3">
        <v>51.8448692322</v>
      </c>
      <c r="D35254" s="4">
        <v>0.47913964432087</v>
      </c>
      <c r="E35254" s="5" t="s">
        <v>573</v>
      </c>
    </row>
    <row r="35255" spans="1:5">
      <c r="A35255" s="1">
        <v>35254</v>
      </c>
      <c r="B35255" s="3">
        <v>83.55</v>
      </c>
      <c r="C35255" s="3">
        <v>51.8448692322</v>
      </c>
      <c r="D35255" s="4">
        <v>0.605299168292812</v>
      </c>
      <c r="E35255" s="5" t="s">
        <v>573</v>
      </c>
    </row>
    <row r="35256" spans="1:5">
      <c r="A35256" s="1">
        <v>35255</v>
      </c>
      <c r="B35256" s="3">
        <v>83.95</v>
      </c>
      <c r="C35256" s="3">
        <v>51.8448692322</v>
      </c>
      <c r="D35256" s="4">
        <v>0.182265919068725</v>
      </c>
      <c r="E35256" s="5" t="s">
        <v>573</v>
      </c>
    </row>
    <row r="35257" spans="1:5">
      <c r="A35257" s="1">
        <v>35256</v>
      </c>
      <c r="B35257" s="3">
        <v>81.35</v>
      </c>
      <c r="C35257" s="3">
        <v>51.6448692322</v>
      </c>
      <c r="D35257" s="4">
        <v>1.06053940976099</v>
      </c>
      <c r="E35257" s="5" t="s">
        <v>573</v>
      </c>
    </row>
    <row r="35258" spans="1:5">
      <c r="A35258" s="1">
        <v>35257</v>
      </c>
      <c r="B35258" s="3">
        <v>79.85</v>
      </c>
      <c r="C35258" s="3">
        <v>51.5448692322</v>
      </c>
      <c r="D35258" s="4">
        <v>0.492957452816413</v>
      </c>
      <c r="E35258" s="5" t="s">
        <v>573</v>
      </c>
    </row>
    <row r="35259" spans="1:5">
      <c r="A35259" s="1">
        <v>35258</v>
      </c>
      <c r="B35259" s="3">
        <v>82.45</v>
      </c>
      <c r="C35259" s="3">
        <v>51.5448692322</v>
      </c>
      <c r="D35259" s="4">
        <v>0.471943867366242</v>
      </c>
      <c r="E35259" s="5" t="s">
        <v>573</v>
      </c>
    </row>
    <row r="35260" spans="1:5">
      <c r="A35260" s="1">
        <v>35259</v>
      </c>
      <c r="B35260" s="3">
        <v>79.95</v>
      </c>
      <c r="C35260" s="3">
        <v>51.4448692322</v>
      </c>
      <c r="D35260" s="4">
        <v>0.866165563241108</v>
      </c>
      <c r="E35260" s="5" t="s">
        <v>573</v>
      </c>
    </row>
    <row r="35261" spans="1:5">
      <c r="A35261" s="1">
        <v>35260</v>
      </c>
      <c r="B35261" s="3">
        <v>82.65</v>
      </c>
      <c r="C35261" s="3">
        <v>51.4448692322</v>
      </c>
      <c r="D35261" s="4">
        <v>0.321974296772505</v>
      </c>
      <c r="E35261" s="5" t="s">
        <v>573</v>
      </c>
    </row>
    <row r="35262" spans="1:5">
      <c r="A35262" s="1">
        <v>35261</v>
      </c>
      <c r="B35262" s="3">
        <v>82.95</v>
      </c>
      <c r="C35262" s="3">
        <v>51.4448692322</v>
      </c>
      <c r="D35262" s="4">
        <v>0.936583727081016</v>
      </c>
      <c r="E35262" s="5" t="s">
        <v>573</v>
      </c>
    </row>
    <row r="35263" spans="1:5">
      <c r="A35263" s="1">
        <v>35262</v>
      </c>
      <c r="B35263" s="3">
        <v>83.45</v>
      </c>
      <c r="C35263" s="3">
        <v>51.4448692322</v>
      </c>
      <c r="D35263" s="4">
        <v>0.615524694582805</v>
      </c>
      <c r="E35263" s="5" t="s">
        <v>573</v>
      </c>
    </row>
    <row r="35264" spans="1:5">
      <c r="A35264" s="1">
        <v>35263</v>
      </c>
      <c r="B35264" s="3">
        <v>79.85</v>
      </c>
      <c r="C35264" s="3">
        <v>51.3448692322</v>
      </c>
      <c r="D35264" s="4">
        <v>0.866165563241108</v>
      </c>
      <c r="E35264" s="5" t="s">
        <v>573</v>
      </c>
    </row>
    <row r="35265" spans="1:5">
      <c r="A35265" s="1">
        <v>35264</v>
      </c>
      <c r="B35265" s="3">
        <v>82.05</v>
      </c>
      <c r="C35265" s="3">
        <v>51.3448692322</v>
      </c>
      <c r="D35265" s="4">
        <v>0.339395600017125</v>
      </c>
      <c r="E35265" s="5" t="s">
        <v>573</v>
      </c>
    </row>
    <row r="35266" spans="1:5">
      <c r="A35266" s="1">
        <v>35265</v>
      </c>
      <c r="B35266" s="3">
        <v>82.45</v>
      </c>
      <c r="C35266" s="3">
        <v>51.3448692322</v>
      </c>
      <c r="D35266" s="4">
        <v>0.229585398101845</v>
      </c>
      <c r="E35266" s="5" t="s">
        <v>573</v>
      </c>
    </row>
    <row r="35267" spans="1:5">
      <c r="A35267" s="1">
        <v>35266</v>
      </c>
      <c r="B35267" s="3">
        <v>83.45</v>
      </c>
      <c r="C35267" s="3">
        <v>51.3448692322</v>
      </c>
      <c r="D35267" s="4">
        <v>0.726141952596737</v>
      </c>
      <c r="E35267" s="5" t="s">
        <v>573</v>
      </c>
    </row>
    <row r="35268" spans="1:5">
      <c r="A35268" s="1">
        <v>35267</v>
      </c>
      <c r="B35268" s="3">
        <v>85.35</v>
      </c>
      <c r="C35268" s="3">
        <v>51.3448692322</v>
      </c>
      <c r="D35268" s="4">
        <v>0.437193819610255</v>
      </c>
      <c r="E35268" s="5" t="s">
        <v>573</v>
      </c>
    </row>
    <row r="35269" spans="1:5">
      <c r="A35269" s="1">
        <v>35268</v>
      </c>
      <c r="B35269" s="3">
        <v>84.35</v>
      </c>
      <c r="C35269" s="3">
        <v>51.2448692322</v>
      </c>
      <c r="D35269" s="4">
        <v>0.0817830925008501</v>
      </c>
      <c r="E35269" s="5" t="s">
        <v>573</v>
      </c>
    </row>
    <row r="35270" spans="1:5">
      <c r="A35270" s="1">
        <v>35269</v>
      </c>
      <c r="B35270" s="3">
        <v>84.75</v>
      </c>
      <c r="C35270" s="3">
        <v>51.1448692322</v>
      </c>
      <c r="D35270" s="4">
        <v>0.100198450903519</v>
      </c>
      <c r="E35270" s="5" t="s">
        <v>573</v>
      </c>
    </row>
    <row r="35271" spans="1:5">
      <c r="A35271" s="1">
        <v>35270</v>
      </c>
      <c r="B35271" s="3">
        <v>87.75</v>
      </c>
      <c r="C35271" s="3">
        <v>51.1448692322</v>
      </c>
      <c r="D35271" s="4">
        <v>0.190104306503585</v>
      </c>
      <c r="E35271" s="5" t="s">
        <v>576</v>
      </c>
    </row>
    <row r="35272" spans="1:5">
      <c r="A35272" s="1">
        <v>35271</v>
      </c>
      <c r="B35272" s="3">
        <v>84.75</v>
      </c>
      <c r="C35272" s="3">
        <v>51.0448692322</v>
      </c>
      <c r="D35272" s="4">
        <v>0.872729544857218</v>
      </c>
      <c r="E35272" s="5" t="s">
        <v>573</v>
      </c>
    </row>
    <row r="35273" spans="1:5">
      <c r="A35273" s="1">
        <v>35272</v>
      </c>
      <c r="B35273" s="3">
        <v>84.95</v>
      </c>
      <c r="C35273" s="3">
        <v>51.0448692322</v>
      </c>
      <c r="D35273" s="4">
        <v>0.437193819610255</v>
      </c>
      <c r="E35273" s="5" t="s">
        <v>573</v>
      </c>
    </row>
    <row r="35274" spans="1:5">
      <c r="A35274" s="1">
        <v>35273</v>
      </c>
      <c r="B35274" s="3">
        <v>91.85</v>
      </c>
      <c r="C35274" s="3">
        <v>52.0448692322</v>
      </c>
      <c r="D35274" s="4">
        <v>0.714524761457343</v>
      </c>
      <c r="E35274" s="5" t="s">
        <v>576</v>
      </c>
    </row>
    <row r="35275" spans="1:5">
      <c r="A35275" s="1">
        <v>35274</v>
      </c>
      <c r="B35275" s="3">
        <v>93.75</v>
      </c>
      <c r="C35275" s="3">
        <v>52.0448692322</v>
      </c>
      <c r="D35275" s="4">
        <v>0.289580785120019</v>
      </c>
      <c r="E35275" s="5" t="s">
        <v>573</v>
      </c>
    </row>
    <row r="35276" spans="1:5">
      <c r="A35276" s="1">
        <v>35275</v>
      </c>
      <c r="B35276" s="3">
        <v>94.25</v>
      </c>
      <c r="C35276" s="3">
        <v>51.9448692322</v>
      </c>
      <c r="D35276" s="4">
        <v>0.799236613836318</v>
      </c>
      <c r="E35276" s="5" t="s">
        <v>573</v>
      </c>
    </row>
    <row r="35277" spans="1:5">
      <c r="A35277" s="1">
        <v>35276</v>
      </c>
      <c r="B35277" s="3">
        <v>96.45</v>
      </c>
      <c r="C35277" s="3">
        <v>51.9448692322</v>
      </c>
      <c r="D35277" s="4">
        <v>0.717249179245789</v>
      </c>
      <c r="E35277" s="5" t="s">
        <v>573</v>
      </c>
    </row>
    <row r="35278" spans="1:5">
      <c r="A35278" s="1">
        <v>35277</v>
      </c>
      <c r="B35278" s="3">
        <v>92.35</v>
      </c>
      <c r="C35278" s="3">
        <v>51.8448692322</v>
      </c>
      <c r="D35278" s="4">
        <v>0.902749224070332</v>
      </c>
      <c r="E35278" s="5" t="s">
        <v>576</v>
      </c>
    </row>
    <row r="35279" spans="1:5">
      <c r="A35279" s="1">
        <v>35278</v>
      </c>
      <c r="B35279" s="3">
        <v>94.75</v>
      </c>
      <c r="C35279" s="3">
        <v>51.8448692322</v>
      </c>
      <c r="D35279" s="4">
        <v>0.40520599813347</v>
      </c>
      <c r="E35279" s="5" t="s">
        <v>573</v>
      </c>
    </row>
    <row r="35280" spans="1:5">
      <c r="A35280" s="1">
        <v>35279</v>
      </c>
      <c r="B35280" s="3">
        <v>91.85</v>
      </c>
      <c r="C35280" s="3">
        <v>51.7448692322</v>
      </c>
      <c r="D35280" s="4">
        <v>0.91963461538204</v>
      </c>
      <c r="E35280" s="5" t="s">
        <v>576</v>
      </c>
    </row>
    <row r="35281" spans="1:5">
      <c r="A35281" s="1">
        <v>35280</v>
      </c>
      <c r="B35281" s="3">
        <v>91.95</v>
      </c>
      <c r="C35281" s="3">
        <v>51.7448692322</v>
      </c>
      <c r="D35281" s="4">
        <v>0.84432257472848</v>
      </c>
      <c r="E35281" s="5" t="s">
        <v>576</v>
      </c>
    </row>
    <row r="35282" spans="1:5">
      <c r="A35282" s="1">
        <v>35281</v>
      </c>
      <c r="B35282" s="3">
        <v>95.05</v>
      </c>
      <c r="C35282" s="3">
        <v>51.7448692322</v>
      </c>
      <c r="D35282" s="4">
        <v>0.83497861756081</v>
      </c>
      <c r="E35282" s="5" t="s">
        <v>573</v>
      </c>
    </row>
    <row r="35283" spans="1:5">
      <c r="A35283" s="1">
        <v>35282</v>
      </c>
      <c r="B35283" s="3">
        <v>91.25</v>
      </c>
      <c r="C35283" s="3">
        <v>51.6448692322</v>
      </c>
      <c r="D35283" s="4">
        <v>0.86970830746082</v>
      </c>
      <c r="E35283" s="5" t="s">
        <v>566</v>
      </c>
    </row>
    <row r="35284" spans="1:5">
      <c r="A35284" s="1">
        <v>35283</v>
      </c>
      <c r="B35284" s="3">
        <v>91.45</v>
      </c>
      <c r="C35284" s="3">
        <v>51.6448692322</v>
      </c>
      <c r="D35284" s="4">
        <v>0.94502034811438</v>
      </c>
      <c r="E35284" s="5" t="s">
        <v>566</v>
      </c>
    </row>
    <row r="35285" spans="1:5">
      <c r="A35285" s="1">
        <v>35284</v>
      </c>
      <c r="B35285" s="3">
        <v>90.45</v>
      </c>
      <c r="C35285" s="3">
        <v>51.5448692322</v>
      </c>
      <c r="D35285" s="4">
        <v>0.788849587529156</v>
      </c>
      <c r="E35285" s="5" t="s">
        <v>566</v>
      </c>
    </row>
    <row r="35286" spans="1:5">
      <c r="A35286" s="1">
        <v>35285</v>
      </c>
      <c r="B35286" s="3">
        <v>91.95</v>
      </c>
      <c r="C35286" s="3">
        <v>51.4448692322</v>
      </c>
      <c r="D35286" s="4">
        <v>0.65802516803853</v>
      </c>
      <c r="E35286" s="5" t="s">
        <v>576</v>
      </c>
    </row>
    <row r="35287" spans="1:5">
      <c r="A35287" s="1">
        <v>35286</v>
      </c>
      <c r="B35287" s="3">
        <v>92.95</v>
      </c>
      <c r="C35287" s="3">
        <v>51.4448692322</v>
      </c>
      <c r="D35287" s="4">
        <v>0.781665789704316</v>
      </c>
      <c r="E35287" s="5" t="s">
        <v>573</v>
      </c>
    </row>
    <row r="35288" spans="1:5">
      <c r="A35288" s="1">
        <v>35287</v>
      </c>
      <c r="B35288" s="3">
        <v>93.45</v>
      </c>
      <c r="C35288" s="3">
        <v>51.4448692322</v>
      </c>
      <c r="D35288" s="4">
        <v>0.65802516803853</v>
      </c>
      <c r="E35288" s="5" t="s">
        <v>573</v>
      </c>
    </row>
    <row r="35289" spans="1:5">
      <c r="A35289" s="1">
        <v>35288</v>
      </c>
      <c r="B35289" s="3">
        <v>92.45</v>
      </c>
      <c r="C35289" s="3">
        <v>51.3448692322</v>
      </c>
      <c r="D35289" s="4">
        <v>0.893325004470682</v>
      </c>
      <c r="E35289" s="5" t="s">
        <v>576</v>
      </c>
    </row>
    <row r="35290" spans="1:5">
      <c r="A35290" s="1">
        <v>35289</v>
      </c>
      <c r="B35290" s="3">
        <v>93.65</v>
      </c>
      <c r="C35290" s="3">
        <v>51.3448692322</v>
      </c>
      <c r="D35290" s="4">
        <v>0.707951475959749</v>
      </c>
      <c r="E35290" s="5" t="s">
        <v>573</v>
      </c>
    </row>
    <row r="35291" spans="1:5">
      <c r="A35291" s="1">
        <v>35290</v>
      </c>
      <c r="B35291" s="3">
        <v>96.75</v>
      </c>
      <c r="C35291" s="3">
        <v>51.3448692322</v>
      </c>
      <c r="D35291" s="4">
        <v>1.32794352037177</v>
      </c>
      <c r="E35291" s="5" t="s">
        <v>573</v>
      </c>
    </row>
    <row r="35292" spans="1:5">
      <c r="A35292" s="1">
        <v>35291</v>
      </c>
      <c r="B35292" s="3">
        <v>93.25</v>
      </c>
      <c r="C35292" s="3">
        <v>51.2448692322</v>
      </c>
      <c r="D35292" s="4">
        <v>1.00475230507995</v>
      </c>
      <c r="E35292" s="5" t="s">
        <v>573</v>
      </c>
    </row>
    <row r="35293" spans="1:5">
      <c r="A35293" s="1">
        <v>35292</v>
      </c>
      <c r="B35293" s="3">
        <v>93.95</v>
      </c>
      <c r="C35293" s="3">
        <v>51.2448692322</v>
      </c>
      <c r="D35293" s="4">
        <v>0.734954692904885</v>
      </c>
      <c r="E35293" s="5" t="s">
        <v>573</v>
      </c>
    </row>
    <row r="35294" spans="1:5">
      <c r="A35294" s="1">
        <v>35293</v>
      </c>
      <c r="B35294" s="3">
        <v>94.25</v>
      </c>
      <c r="C35294" s="3">
        <v>51.2448692322</v>
      </c>
      <c r="D35294" s="4">
        <v>0.660003329204264</v>
      </c>
      <c r="E35294" s="5" t="s">
        <v>573</v>
      </c>
    </row>
    <row r="35295" spans="1:5">
      <c r="A35295" s="1">
        <v>35294</v>
      </c>
      <c r="B35295" s="3">
        <v>91.55</v>
      </c>
      <c r="C35295" s="3">
        <v>51.1448692322</v>
      </c>
      <c r="D35295" s="4">
        <v>-0.0304234543988858</v>
      </c>
      <c r="E35295" s="5" t="s">
        <v>566</v>
      </c>
    </row>
    <row r="35296" spans="1:5">
      <c r="A35296" s="1">
        <v>35295</v>
      </c>
      <c r="B35296" s="3">
        <v>91.65</v>
      </c>
      <c r="C35296" s="3">
        <v>51.1448692322</v>
      </c>
      <c r="D35296" s="4">
        <v>0.775537043658434</v>
      </c>
      <c r="E35296" s="5" t="s">
        <v>576</v>
      </c>
    </row>
    <row r="35297" spans="1:5">
      <c r="A35297" s="1">
        <v>35296</v>
      </c>
      <c r="B35297" s="3">
        <v>91.35</v>
      </c>
      <c r="C35297" s="3">
        <v>51.0448692322</v>
      </c>
      <c r="D35297" s="4">
        <v>0.623295478138519</v>
      </c>
      <c r="E35297" s="5" t="s">
        <v>566</v>
      </c>
    </row>
    <row r="35298" spans="1:5">
      <c r="A35298" s="1">
        <v>35297</v>
      </c>
      <c r="B35298" s="3">
        <v>92.15</v>
      </c>
      <c r="C35298" s="3">
        <v>51.0448692322</v>
      </c>
      <c r="D35298" s="4">
        <v>0.266748132365057</v>
      </c>
      <c r="E35298" s="5" t="s">
        <v>576</v>
      </c>
    </row>
    <row r="35299" spans="1:5">
      <c r="A35299" s="1">
        <v>35298</v>
      </c>
      <c r="B35299" s="3">
        <v>93.45</v>
      </c>
      <c r="C35299" s="3">
        <v>51.0448692322</v>
      </c>
      <c r="D35299" s="4">
        <v>0.810266733558444</v>
      </c>
      <c r="E35299" s="5" t="s">
        <v>573</v>
      </c>
    </row>
    <row r="35300" spans="1:5">
      <c r="A35300" s="1">
        <v>35299</v>
      </c>
      <c r="B35300" s="3">
        <v>111.45</v>
      </c>
      <c r="C35300" s="3">
        <v>52.0448692322</v>
      </c>
      <c r="D35300" s="4">
        <v>0.859028845085585</v>
      </c>
      <c r="E35300" s="5" t="s">
        <v>576</v>
      </c>
    </row>
    <row r="35301" spans="1:5">
      <c r="A35301" s="1">
        <v>35300</v>
      </c>
      <c r="B35301" s="3">
        <v>112.95</v>
      </c>
      <c r="C35301" s="3">
        <v>52.0448692322</v>
      </c>
      <c r="D35301" s="4">
        <v>0.935199822694946</v>
      </c>
      <c r="E35301" s="5" t="s">
        <v>576</v>
      </c>
    </row>
    <row r="35302" spans="1:5">
      <c r="A35302" s="1">
        <v>35301</v>
      </c>
      <c r="B35302" s="3">
        <v>114.15</v>
      </c>
      <c r="C35302" s="3">
        <v>52.0448692322</v>
      </c>
      <c r="D35302" s="4">
        <v>1.43744966103884</v>
      </c>
      <c r="E35302" s="5" t="s">
        <v>576</v>
      </c>
    </row>
    <row r="35303" spans="1:5">
      <c r="A35303" s="1">
        <v>35302</v>
      </c>
      <c r="B35303" s="3">
        <v>111.95</v>
      </c>
      <c r="C35303" s="3">
        <v>51.8448692322</v>
      </c>
      <c r="D35303" s="4">
        <v>0.272688996389465</v>
      </c>
      <c r="E35303" s="5" t="s">
        <v>576</v>
      </c>
    </row>
    <row r="35304" spans="1:5">
      <c r="A35304" s="1">
        <v>35303</v>
      </c>
      <c r="B35304" s="3">
        <v>112.35</v>
      </c>
      <c r="C35304" s="3">
        <v>51.7448692322</v>
      </c>
      <c r="D35304" s="4">
        <v>1.05646137282999</v>
      </c>
      <c r="E35304" s="5" t="s">
        <v>576</v>
      </c>
    </row>
    <row r="35305" spans="1:5">
      <c r="A35305" s="1">
        <v>35304</v>
      </c>
      <c r="B35305" s="3">
        <v>111.85</v>
      </c>
      <c r="C35305" s="3">
        <v>51.6448692322</v>
      </c>
      <c r="D35305" s="4">
        <v>0.814235320261496</v>
      </c>
      <c r="E35305" s="5" t="s">
        <v>576</v>
      </c>
    </row>
    <row r="35306" spans="1:5">
      <c r="A35306" s="1">
        <v>35305</v>
      </c>
      <c r="B35306" s="3">
        <v>102.85</v>
      </c>
      <c r="C35306" s="3">
        <v>51.5448692322</v>
      </c>
      <c r="D35306" s="4">
        <v>0.281476946333533</v>
      </c>
      <c r="E35306" s="5" t="s">
        <v>576</v>
      </c>
    </row>
    <row r="35307" spans="1:5">
      <c r="A35307" s="1">
        <v>35306</v>
      </c>
      <c r="B35307" s="3">
        <v>113.05</v>
      </c>
      <c r="C35307" s="3">
        <v>51.4448692322</v>
      </c>
      <c r="D35307" s="4">
        <v>0.413151085438081</v>
      </c>
      <c r="E35307" s="5" t="s">
        <v>576</v>
      </c>
    </row>
    <row r="35308" spans="1:5">
      <c r="A35308" s="1">
        <v>35307</v>
      </c>
      <c r="B35308" s="3">
        <v>105.35</v>
      </c>
      <c r="C35308" s="3">
        <v>51.2448692322</v>
      </c>
      <c r="D35308" s="4">
        <v>0.753944913944848</v>
      </c>
      <c r="E35308" s="5" t="s">
        <v>576</v>
      </c>
    </row>
    <row r="35309" spans="1:5">
      <c r="A35309" s="1">
        <v>35308</v>
      </c>
      <c r="B35309" s="3">
        <v>108.25</v>
      </c>
      <c r="C35309" s="3">
        <v>51.2448692322</v>
      </c>
      <c r="D35309" s="4">
        <v>0.902460023845051</v>
      </c>
      <c r="E35309" s="5" t="s">
        <v>576</v>
      </c>
    </row>
    <row r="35310" spans="1:5">
      <c r="A35310" s="1">
        <v>35309</v>
      </c>
      <c r="B35310" s="3">
        <v>113.85</v>
      </c>
      <c r="C35310" s="3">
        <v>51.2448692322</v>
      </c>
      <c r="D35310" s="4">
        <v>0.776984404977506</v>
      </c>
      <c r="E35310" s="5" t="s">
        <v>576</v>
      </c>
    </row>
    <row r="35311" spans="1:5">
      <c r="A35311" s="1">
        <v>35310</v>
      </c>
      <c r="B35311" s="3">
        <v>105.95</v>
      </c>
      <c r="C35311" s="3">
        <v>51.1448692322</v>
      </c>
      <c r="D35311" s="4">
        <v>0.549847446364835</v>
      </c>
      <c r="E35311" s="5" t="s">
        <v>576</v>
      </c>
    </row>
    <row r="35312" spans="1:5">
      <c r="A35312" s="1">
        <v>35311</v>
      </c>
      <c r="B35312" s="3">
        <v>109.15</v>
      </c>
      <c r="C35312" s="3">
        <v>51.1448692322</v>
      </c>
      <c r="D35312" s="4">
        <v>0.764244486459696</v>
      </c>
      <c r="E35312" s="5" t="s">
        <v>576</v>
      </c>
    </row>
    <row r="35313" spans="1:5">
      <c r="A35313" s="1">
        <v>35312</v>
      </c>
      <c r="B35313" s="3">
        <v>102.95</v>
      </c>
      <c r="C35313" s="3">
        <v>51.0448692322</v>
      </c>
      <c r="D35313" s="4">
        <v>0.863839868116482</v>
      </c>
      <c r="E35313" s="5" t="s">
        <v>576</v>
      </c>
    </row>
    <row r="35314" spans="1:5">
      <c r="A35314" s="1">
        <v>35313</v>
      </c>
      <c r="B35314" s="3">
        <v>104.45</v>
      </c>
      <c r="C35314" s="3">
        <v>51.0448692322</v>
      </c>
      <c r="D35314" s="4">
        <v>0.676868656536041</v>
      </c>
      <c r="E35314" s="5" t="s">
        <v>573</v>
      </c>
    </row>
    <row r="35315" spans="1:5">
      <c r="A35315" s="1">
        <v>35314</v>
      </c>
      <c r="B35315" s="3">
        <v>114.75</v>
      </c>
      <c r="C35315" s="3">
        <v>51.9448692322</v>
      </c>
      <c r="D35315" s="4">
        <v>0.708948317328938</v>
      </c>
      <c r="E35315" s="5" t="s">
        <v>576</v>
      </c>
    </row>
    <row r="35316" spans="1:5">
      <c r="A35316" s="1">
        <v>35315</v>
      </c>
      <c r="B35316" s="3">
        <v>115.65</v>
      </c>
      <c r="C35316" s="3">
        <v>51.9448692322</v>
      </c>
      <c r="D35316" s="4">
        <v>0.525874699386194</v>
      </c>
      <c r="E35316" s="5" t="s">
        <v>576</v>
      </c>
    </row>
    <row r="35317" spans="1:5">
      <c r="A35317" s="1">
        <v>35316</v>
      </c>
      <c r="B35317" s="3">
        <v>114.85</v>
      </c>
      <c r="C35317" s="3">
        <v>51.7448692322</v>
      </c>
      <c r="D35317" s="4">
        <v>0.234848053570133</v>
      </c>
      <c r="E35317" s="5" t="s">
        <v>576</v>
      </c>
    </row>
    <row r="35318" spans="1:5">
      <c r="A35318" s="1">
        <v>35317</v>
      </c>
      <c r="B35318" s="3">
        <v>117.05</v>
      </c>
      <c r="C35318" s="3">
        <v>51.7448692322</v>
      </c>
      <c r="D35318" s="4">
        <v>1.06333814485077</v>
      </c>
      <c r="E35318" s="5" t="s">
        <v>576</v>
      </c>
    </row>
    <row r="35319" spans="1:5">
      <c r="A35319" s="1">
        <v>35318</v>
      </c>
      <c r="B35319" s="3">
        <v>117.25</v>
      </c>
      <c r="C35319" s="3">
        <v>51.7448692322</v>
      </c>
      <c r="D35319" s="4">
        <v>0.856728267325294</v>
      </c>
      <c r="E35319" s="5" t="s">
        <v>576</v>
      </c>
    </row>
    <row r="35320" spans="1:5">
      <c r="A35320" s="1">
        <v>35319</v>
      </c>
      <c r="B35320" s="3">
        <v>114.45</v>
      </c>
      <c r="C35320" s="3">
        <v>51.6448692322</v>
      </c>
      <c r="D35320" s="4">
        <v>0.234848053570133</v>
      </c>
      <c r="E35320" s="5" t="s">
        <v>576</v>
      </c>
    </row>
    <row r="35321" spans="1:5">
      <c r="A35321" s="1">
        <v>35320</v>
      </c>
      <c r="B35321" s="3">
        <v>117.35</v>
      </c>
      <c r="C35321" s="3">
        <v>51.6448692322</v>
      </c>
      <c r="D35321" s="4">
        <v>0.856728267325294</v>
      </c>
      <c r="E35321" s="5" t="s">
        <v>576</v>
      </c>
    </row>
    <row r="35322" spans="1:5">
      <c r="A35322" s="1">
        <v>35321</v>
      </c>
      <c r="B35322" s="3">
        <v>116.45</v>
      </c>
      <c r="C35322" s="3">
        <v>51.4448692322</v>
      </c>
      <c r="D35322" s="4">
        <v>-0.00108308708118824</v>
      </c>
      <c r="E35322" s="5" t="s">
        <v>576</v>
      </c>
    </row>
    <row r="35323" spans="1:5">
      <c r="A35323" s="1">
        <v>35322</v>
      </c>
      <c r="B35323" s="3">
        <v>118.25</v>
      </c>
      <c r="C35323" s="3">
        <v>51.1448692322</v>
      </c>
      <c r="D35323" s="4">
        <v>0.558818949577402</v>
      </c>
      <c r="E35323" s="5" t="s">
        <v>576</v>
      </c>
    </row>
    <row r="35324" spans="1:5">
      <c r="A35324" s="1">
        <v>35323</v>
      </c>
      <c r="B35324" s="3">
        <v>117.25</v>
      </c>
      <c r="C35324" s="3">
        <v>51.0448692322</v>
      </c>
      <c r="D35324" s="4">
        <v>0.827810690584261</v>
      </c>
      <c r="E35324" s="5" t="s">
        <v>576</v>
      </c>
    </row>
    <row r="35325" spans="1:5">
      <c r="A35325" s="1">
        <v>35324</v>
      </c>
      <c r="B35325" s="3">
        <v>139.35</v>
      </c>
      <c r="C35325" s="3">
        <v>52.0448692322</v>
      </c>
      <c r="D35325" s="4">
        <v>0.0395303755544574</v>
      </c>
      <c r="E35325" s="5" t="s">
        <v>573</v>
      </c>
    </row>
    <row r="35326" spans="1:5">
      <c r="A35326" s="1">
        <v>35325</v>
      </c>
      <c r="B35326" s="3">
        <v>139.85</v>
      </c>
      <c r="C35326" s="3">
        <v>51.8448692322</v>
      </c>
      <c r="D35326" s="4">
        <v>-0.656659516456522</v>
      </c>
      <c r="E35326" s="5" t="s">
        <v>573</v>
      </c>
    </row>
    <row r="35327" spans="1:5">
      <c r="A35327" s="1">
        <v>35326</v>
      </c>
      <c r="B35327" s="3">
        <v>138.45</v>
      </c>
      <c r="C35327" s="3">
        <v>51.6448692322</v>
      </c>
      <c r="D35327" s="4">
        <v>0.248053025081851</v>
      </c>
      <c r="E35327" s="5" t="s">
        <v>573</v>
      </c>
    </row>
    <row r="35328" spans="1:5">
      <c r="A35328" s="1">
        <v>35327</v>
      </c>
      <c r="B35328" s="3">
        <v>139.25</v>
      </c>
      <c r="C35328" s="3">
        <v>51.6448692322</v>
      </c>
      <c r="D35328" s="4">
        <v>0.007332044422833</v>
      </c>
      <c r="E35328" s="5" t="s">
        <v>573</v>
      </c>
    </row>
    <row r="35329" spans="1:5">
      <c r="A35329" s="1">
        <v>35328</v>
      </c>
      <c r="B35329" s="3">
        <v>128.05</v>
      </c>
      <c r="C35329" s="3">
        <v>51.5448692322</v>
      </c>
      <c r="D35329" s="4">
        <v>0.906130267271341</v>
      </c>
      <c r="E35329" s="5" t="s">
        <v>576</v>
      </c>
    </row>
    <row r="35330" spans="1:5">
      <c r="A35330" s="1">
        <v>35329</v>
      </c>
      <c r="B35330" s="3">
        <v>138.45</v>
      </c>
      <c r="C35330" s="3">
        <v>51.5448692322</v>
      </c>
      <c r="D35330" s="4">
        <v>0.346128779844385</v>
      </c>
      <c r="E35330" s="5" t="s">
        <v>573</v>
      </c>
    </row>
    <row r="35331" spans="1:5">
      <c r="A35331" s="1">
        <v>35330</v>
      </c>
      <c r="B35331" s="3">
        <v>127.35</v>
      </c>
      <c r="C35331" s="3">
        <v>51.4448692322</v>
      </c>
      <c r="D35331" s="4">
        <v>0.613960806783147</v>
      </c>
      <c r="E35331" s="5" t="s">
        <v>576</v>
      </c>
    </row>
    <row r="35332" spans="1:5">
      <c r="A35332" s="1">
        <v>35331</v>
      </c>
      <c r="B35332" s="3">
        <v>139.05</v>
      </c>
      <c r="C35332" s="3">
        <v>51.4448692322</v>
      </c>
      <c r="D35332" s="4">
        <v>-0.48634306222138</v>
      </c>
      <c r="E35332" s="5" t="s">
        <v>573</v>
      </c>
    </row>
    <row r="35333" spans="1:5">
      <c r="A35333" s="1">
        <v>35332</v>
      </c>
      <c r="B35333" s="3">
        <v>134.15</v>
      </c>
      <c r="C35333" s="3">
        <v>51.2448692322</v>
      </c>
      <c r="D35333" s="4">
        <v>1.26355254871815</v>
      </c>
      <c r="E35333" s="5" t="s">
        <v>576</v>
      </c>
    </row>
    <row r="35334" spans="1:5">
      <c r="A35334" s="1">
        <v>35333</v>
      </c>
      <c r="B35334" s="3">
        <v>136.15</v>
      </c>
      <c r="C35334" s="3">
        <v>51.2448692322</v>
      </c>
      <c r="D35334" s="4">
        <v>0.100795797369938</v>
      </c>
      <c r="E35334" s="5" t="s">
        <v>576</v>
      </c>
    </row>
    <row r="35335" spans="1:5">
      <c r="A35335" s="1">
        <v>35334</v>
      </c>
      <c r="B35335" s="3">
        <v>139.15</v>
      </c>
      <c r="C35335" s="3">
        <v>51.0448692322</v>
      </c>
      <c r="D35335" s="4">
        <v>0.906150968110293</v>
      </c>
      <c r="E35335" s="5" t="s">
        <v>573</v>
      </c>
    </row>
    <row r="35336" spans="1:5">
      <c r="A35336" s="1">
        <v>35335</v>
      </c>
      <c r="B35336" s="3">
        <v>39.75</v>
      </c>
      <c r="C35336" s="3">
        <v>50.9448692322</v>
      </c>
      <c r="D35336" s="4">
        <v>-0.167086444343244</v>
      </c>
      <c r="E35336" s="5" t="s">
        <v>573</v>
      </c>
    </row>
    <row r="35337" spans="1:5">
      <c r="A35337" s="1">
        <v>35336</v>
      </c>
      <c r="B35337" s="3">
        <v>46.25</v>
      </c>
      <c r="C35337" s="3">
        <v>50.9448692322</v>
      </c>
      <c r="D35337" s="4">
        <v>0.537131209558372</v>
      </c>
      <c r="E35337" s="5" t="s">
        <v>573</v>
      </c>
    </row>
    <row r="35338" spans="1:5">
      <c r="A35338" s="1">
        <v>35337</v>
      </c>
      <c r="B35338" s="3">
        <v>46.35</v>
      </c>
      <c r="C35338" s="3">
        <v>50.9448692322</v>
      </c>
      <c r="D35338" s="4">
        <v>0.537131209558372</v>
      </c>
      <c r="E35338" s="5" t="s">
        <v>573</v>
      </c>
    </row>
    <row r="35339" spans="1:5">
      <c r="A35339" s="1">
        <v>35338</v>
      </c>
      <c r="B35339" s="3">
        <v>46.55</v>
      </c>
      <c r="C35339" s="3">
        <v>50.9448692322</v>
      </c>
      <c r="D35339" s="4">
        <v>0.335367416704704</v>
      </c>
      <c r="E35339" s="5" t="s">
        <v>573</v>
      </c>
    </row>
    <row r="35340" spans="1:5">
      <c r="A35340" s="1">
        <v>35339</v>
      </c>
      <c r="B35340" s="3">
        <v>49.25</v>
      </c>
      <c r="C35340" s="3">
        <v>50.9448692322</v>
      </c>
      <c r="D35340" s="4">
        <v>0.359142493130205</v>
      </c>
      <c r="E35340" s="5" t="s">
        <v>573</v>
      </c>
    </row>
    <row r="35341" spans="1:5">
      <c r="A35341" s="1">
        <v>35340</v>
      </c>
      <c r="B35341" s="3">
        <v>41.85</v>
      </c>
      <c r="C35341" s="3">
        <v>50.8448692322</v>
      </c>
      <c r="D35341" s="4">
        <v>0.481828746696538</v>
      </c>
      <c r="E35341" s="5" t="s">
        <v>573</v>
      </c>
    </row>
    <row r="35342" spans="1:5">
      <c r="A35342" s="1">
        <v>35341</v>
      </c>
      <c r="B35342" s="3">
        <v>44.05</v>
      </c>
      <c r="C35342" s="3">
        <v>50.8448692322</v>
      </c>
      <c r="D35342" s="4">
        <v>0.763519986647181</v>
      </c>
      <c r="E35342" s="5" t="s">
        <v>573</v>
      </c>
    </row>
    <row r="35343" spans="1:5">
      <c r="A35343" s="1">
        <v>35342</v>
      </c>
      <c r="B35343" s="3">
        <v>45.55</v>
      </c>
      <c r="C35343" s="3">
        <v>50.8448692322</v>
      </c>
      <c r="D35343" s="4">
        <v>0.391207910509997</v>
      </c>
      <c r="E35343" s="5" t="s">
        <v>573</v>
      </c>
    </row>
    <row r="35344" spans="1:5">
      <c r="A35344" s="1">
        <v>35343</v>
      </c>
      <c r="B35344" s="3">
        <v>45.75</v>
      </c>
      <c r="C35344" s="3">
        <v>50.8448692322</v>
      </c>
      <c r="D35344" s="4">
        <v>0.829093071379232</v>
      </c>
      <c r="E35344" s="5" t="s">
        <v>573</v>
      </c>
    </row>
    <row r="35345" spans="1:5">
      <c r="A35345" s="1">
        <v>35344</v>
      </c>
      <c r="B35345" s="3">
        <v>46.15</v>
      </c>
      <c r="C35345" s="3">
        <v>50.8448692322</v>
      </c>
      <c r="D35345" s="4">
        <v>0.705735832889638</v>
      </c>
      <c r="E35345" s="5" t="s">
        <v>573</v>
      </c>
    </row>
    <row r="35346" spans="1:5">
      <c r="A35346" s="1">
        <v>35345</v>
      </c>
      <c r="B35346" s="3">
        <v>46.25</v>
      </c>
      <c r="C35346" s="3">
        <v>50.8448692322</v>
      </c>
      <c r="D35346" s="4">
        <v>0.705735832889638</v>
      </c>
      <c r="E35346" s="5" t="s">
        <v>573</v>
      </c>
    </row>
    <row r="35347" spans="1:5">
      <c r="A35347" s="1">
        <v>35346</v>
      </c>
      <c r="B35347" s="3">
        <v>47.65</v>
      </c>
      <c r="C35347" s="3">
        <v>50.8448692322</v>
      </c>
      <c r="D35347" s="4">
        <v>0.353170844840493</v>
      </c>
      <c r="E35347" s="5" t="s">
        <v>573</v>
      </c>
    </row>
    <row r="35348" spans="1:5">
      <c r="A35348" s="1">
        <v>35347</v>
      </c>
      <c r="B35348" s="3">
        <v>47.85</v>
      </c>
      <c r="C35348" s="3">
        <v>50.8448692322</v>
      </c>
      <c r="D35348" s="4">
        <v>0.335367416704704</v>
      </c>
      <c r="E35348" s="5" t="s">
        <v>573</v>
      </c>
    </row>
    <row r="35349" spans="1:5">
      <c r="A35349" s="1">
        <v>35348</v>
      </c>
      <c r="B35349" s="3">
        <v>48.95</v>
      </c>
      <c r="C35349" s="3">
        <v>50.8448692322</v>
      </c>
      <c r="D35349" s="4">
        <v>0.359142493130205</v>
      </c>
      <c r="E35349" s="5" t="s">
        <v>573</v>
      </c>
    </row>
    <row r="35350" spans="1:5">
      <c r="A35350" s="1">
        <v>35349</v>
      </c>
      <c r="B35350" s="3">
        <v>47.15</v>
      </c>
      <c r="C35350" s="3">
        <v>50.7448692322</v>
      </c>
      <c r="D35350" s="4">
        <v>0.353170844840493</v>
      </c>
      <c r="E35350" s="5" t="s">
        <v>573</v>
      </c>
    </row>
    <row r="35351" spans="1:5">
      <c r="A35351" s="1">
        <v>35350</v>
      </c>
      <c r="B35351" s="3">
        <v>48.15</v>
      </c>
      <c r="C35351" s="3">
        <v>50.7448692322</v>
      </c>
      <c r="D35351" s="4">
        <v>0.359142493130205</v>
      </c>
      <c r="E35351" s="5" t="s">
        <v>573</v>
      </c>
    </row>
    <row r="35352" spans="1:5">
      <c r="A35352" s="1">
        <v>35351</v>
      </c>
      <c r="B35352" s="3">
        <v>48.35</v>
      </c>
      <c r="C35352" s="3">
        <v>50.7448692322</v>
      </c>
      <c r="D35352" s="4">
        <v>0.359142493130205</v>
      </c>
      <c r="E35352" s="5" t="s">
        <v>573</v>
      </c>
    </row>
    <row r="35353" spans="1:5">
      <c r="A35353" s="1">
        <v>35352</v>
      </c>
      <c r="B35353" s="3">
        <v>38.25</v>
      </c>
      <c r="C35353" s="3">
        <v>50.6448692322</v>
      </c>
      <c r="D35353" s="4">
        <v>0.174339994306916</v>
      </c>
      <c r="E35353" s="5" t="s">
        <v>573</v>
      </c>
    </row>
    <row r="35354" spans="1:5">
      <c r="A35354" s="1">
        <v>35353</v>
      </c>
      <c r="B35354" s="3">
        <v>45.35</v>
      </c>
      <c r="C35354" s="3">
        <v>50.6448692322</v>
      </c>
      <c r="D35354" s="4">
        <v>0.316042273966866</v>
      </c>
      <c r="E35354" s="5" t="s">
        <v>573</v>
      </c>
    </row>
    <row r="35355" spans="1:5">
      <c r="A35355" s="1">
        <v>35354</v>
      </c>
      <c r="B35355" s="3">
        <v>46.15</v>
      </c>
      <c r="C35355" s="3">
        <v>50.6448692322</v>
      </c>
      <c r="D35355" s="4">
        <v>0.091329835340152</v>
      </c>
      <c r="E35355" s="5" t="s">
        <v>573</v>
      </c>
    </row>
    <row r="35356" spans="1:5">
      <c r="A35356" s="1">
        <v>35355</v>
      </c>
      <c r="B35356" s="3">
        <v>46.25</v>
      </c>
      <c r="C35356" s="3">
        <v>50.6448692322</v>
      </c>
      <c r="D35356" s="4">
        <v>0.335367416704704</v>
      </c>
      <c r="E35356" s="5" t="s">
        <v>573</v>
      </c>
    </row>
    <row r="35357" spans="1:5">
      <c r="A35357" s="1">
        <v>35356</v>
      </c>
      <c r="B35357" s="3">
        <v>47.15</v>
      </c>
      <c r="C35357" s="3">
        <v>50.6448692322</v>
      </c>
      <c r="D35357" s="4">
        <v>0.648166608369712</v>
      </c>
      <c r="E35357" s="5" t="s">
        <v>573</v>
      </c>
    </row>
    <row r="35358" spans="1:5">
      <c r="A35358" s="1">
        <v>35357</v>
      </c>
      <c r="B35358" s="3">
        <v>47.55</v>
      </c>
      <c r="C35358" s="3">
        <v>50.6448692322</v>
      </c>
      <c r="D35358" s="4">
        <v>0.42559152648927</v>
      </c>
      <c r="E35358" s="5" t="s">
        <v>573</v>
      </c>
    </row>
    <row r="35359" spans="1:5">
      <c r="A35359" s="1">
        <v>35358</v>
      </c>
      <c r="B35359" s="3">
        <v>48.15</v>
      </c>
      <c r="C35359" s="3">
        <v>50.6448692322</v>
      </c>
      <c r="D35359" s="4">
        <v>0.353170844840493</v>
      </c>
      <c r="E35359" s="5" t="s">
        <v>573</v>
      </c>
    </row>
    <row r="35360" spans="1:5">
      <c r="A35360" s="1">
        <v>35359</v>
      </c>
      <c r="B35360" s="3">
        <v>48.35</v>
      </c>
      <c r="C35360" s="3">
        <v>50.6448692322</v>
      </c>
      <c r="D35360" s="4">
        <v>0.631070855154751</v>
      </c>
      <c r="E35360" s="5" t="s">
        <v>573</v>
      </c>
    </row>
    <row r="35361" spans="1:5">
      <c r="A35361" s="1">
        <v>35360</v>
      </c>
      <c r="B35361" s="3">
        <v>46.15</v>
      </c>
      <c r="C35361" s="3">
        <v>50.4448692322</v>
      </c>
      <c r="D35361" s="4">
        <v>0.054033435404439</v>
      </c>
      <c r="E35361" s="5" t="s">
        <v>573</v>
      </c>
    </row>
    <row r="35362" spans="1:5">
      <c r="A35362" s="1">
        <v>35361</v>
      </c>
      <c r="B35362" s="3">
        <v>46.55</v>
      </c>
      <c r="C35362" s="3">
        <v>50.4448692322</v>
      </c>
      <c r="D35362" s="4">
        <v>0.054033435404439</v>
      </c>
      <c r="E35362" s="5" t="s">
        <v>573</v>
      </c>
    </row>
    <row r="35363" spans="1:5">
      <c r="A35363" s="1">
        <v>35362</v>
      </c>
      <c r="B35363" s="3">
        <v>38.25</v>
      </c>
      <c r="C35363" s="3">
        <v>50.3448692322</v>
      </c>
      <c r="D35363" s="4">
        <v>0.138795123360053</v>
      </c>
      <c r="E35363" s="5" t="s">
        <v>573</v>
      </c>
    </row>
    <row r="35364" spans="1:5">
      <c r="A35364" s="1">
        <v>35363</v>
      </c>
      <c r="B35364" s="3">
        <v>44.15</v>
      </c>
      <c r="C35364" s="3">
        <v>50.3448692322</v>
      </c>
      <c r="D35364" s="4">
        <v>0.813616673415727</v>
      </c>
      <c r="E35364" s="5" t="s">
        <v>573</v>
      </c>
    </row>
    <row r="35365" spans="1:5">
      <c r="A35365" s="1">
        <v>35364</v>
      </c>
      <c r="B35365" s="3">
        <v>44.55</v>
      </c>
      <c r="C35365" s="3">
        <v>50.3448692322</v>
      </c>
      <c r="D35365" s="4">
        <v>0.692370996518188</v>
      </c>
      <c r="E35365" s="5" t="s">
        <v>573</v>
      </c>
    </row>
    <row r="35366" spans="1:5">
      <c r="A35366" s="1">
        <v>35365</v>
      </c>
      <c r="B35366" s="3">
        <v>44.15</v>
      </c>
      <c r="C35366" s="3">
        <v>50.2448692322</v>
      </c>
      <c r="D35366" s="4">
        <v>0.692370996518188</v>
      </c>
      <c r="E35366" s="5" t="s">
        <v>573</v>
      </c>
    </row>
    <row r="35367" spans="1:5">
      <c r="A35367" s="1">
        <v>35366</v>
      </c>
      <c r="B35367" s="3">
        <v>45.35</v>
      </c>
      <c r="C35367" s="3">
        <v>50.2448692322</v>
      </c>
      <c r="D35367" s="4">
        <v>0.705735832889638</v>
      </c>
      <c r="E35367" s="5" t="s">
        <v>573</v>
      </c>
    </row>
    <row r="35368" spans="1:5">
      <c r="A35368" s="1">
        <v>35367</v>
      </c>
      <c r="B35368" s="3">
        <v>45.95</v>
      </c>
      <c r="C35368" s="3">
        <v>50.2448692322</v>
      </c>
      <c r="D35368" s="4">
        <v>0.335367416704704</v>
      </c>
      <c r="E35368" s="5" t="s">
        <v>573</v>
      </c>
    </row>
    <row r="35369" spans="1:5">
      <c r="A35369" s="1">
        <v>35368</v>
      </c>
      <c r="B35369" s="3">
        <v>46.05</v>
      </c>
      <c r="C35369" s="3">
        <v>50.2448692322</v>
      </c>
      <c r="D35369" s="4">
        <v>0.335367416704704</v>
      </c>
      <c r="E35369" s="5" t="s">
        <v>573</v>
      </c>
    </row>
    <row r="35370" spans="1:5">
      <c r="A35370" s="1">
        <v>35369</v>
      </c>
      <c r="B35370" s="3">
        <v>46.55</v>
      </c>
      <c r="C35370" s="3">
        <v>50.2448692322</v>
      </c>
      <c r="D35370" s="4">
        <v>0.237446638098646</v>
      </c>
      <c r="E35370" s="5" t="s">
        <v>573</v>
      </c>
    </row>
    <row r="35371" spans="1:5">
      <c r="A35371" s="1">
        <v>35370</v>
      </c>
      <c r="B35371" s="3">
        <v>48.65</v>
      </c>
      <c r="C35371" s="3">
        <v>50.2448692322</v>
      </c>
      <c r="D35371" s="4">
        <v>0.867002313293231</v>
      </c>
      <c r="E35371" s="5" t="s">
        <v>573</v>
      </c>
    </row>
    <row r="35372" spans="1:5">
      <c r="A35372" s="1">
        <v>35371</v>
      </c>
      <c r="B35372" s="3">
        <v>43.75</v>
      </c>
      <c r="C35372" s="3">
        <v>50.1448692322</v>
      </c>
      <c r="D35372" s="4">
        <v>1.06988336692866</v>
      </c>
      <c r="E35372" s="5" t="s">
        <v>573</v>
      </c>
    </row>
    <row r="35373" spans="1:5">
      <c r="A35373" s="1">
        <v>35372</v>
      </c>
      <c r="B35373" s="3">
        <v>45.95</v>
      </c>
      <c r="C35373" s="3">
        <v>50.1448692322</v>
      </c>
      <c r="D35373" s="4">
        <v>0.335367416704704</v>
      </c>
      <c r="E35373" s="5" t="s">
        <v>573</v>
      </c>
    </row>
    <row r="35374" spans="1:5">
      <c r="A35374" s="1">
        <v>35373</v>
      </c>
      <c r="B35374" s="3">
        <v>47.05</v>
      </c>
      <c r="C35374" s="3">
        <v>50.1448692322</v>
      </c>
      <c r="D35374" s="4">
        <v>0.237446638098646</v>
      </c>
      <c r="E35374" s="5" t="s">
        <v>573</v>
      </c>
    </row>
    <row r="35375" spans="1:5">
      <c r="A35375" s="1">
        <v>35374</v>
      </c>
      <c r="B35375" s="3">
        <v>40.35</v>
      </c>
      <c r="C35375" s="3">
        <v>50.0448692322</v>
      </c>
      <c r="D35375" s="4">
        <v>0.045964609039991</v>
      </c>
      <c r="E35375" s="5" t="s">
        <v>573</v>
      </c>
    </row>
    <row r="35376" spans="1:5">
      <c r="A35376" s="1">
        <v>35375</v>
      </c>
      <c r="B35376" s="3">
        <v>44.25</v>
      </c>
      <c r="C35376" s="3">
        <v>50.0448692322</v>
      </c>
      <c r="D35376" s="4">
        <v>0.58548447570166</v>
      </c>
      <c r="E35376" s="5" t="s">
        <v>573</v>
      </c>
    </row>
    <row r="35377" spans="1:5">
      <c r="A35377" s="1">
        <v>35376</v>
      </c>
      <c r="B35377" s="3">
        <v>54.45</v>
      </c>
      <c r="C35377" s="3">
        <v>50.9448692322</v>
      </c>
      <c r="D35377" s="4">
        <v>0.588526175359519</v>
      </c>
      <c r="E35377" s="5" t="s">
        <v>573</v>
      </c>
    </row>
    <row r="35378" spans="1:5">
      <c r="A35378" s="1">
        <v>35377</v>
      </c>
      <c r="B35378" s="3">
        <v>55.05</v>
      </c>
      <c r="C35378" s="3">
        <v>50.9448692322</v>
      </c>
      <c r="D35378" s="4">
        <v>0.535159170737402</v>
      </c>
      <c r="E35378" s="5" t="s">
        <v>573</v>
      </c>
    </row>
    <row r="35379" spans="1:5">
      <c r="A35379" s="1">
        <v>35378</v>
      </c>
      <c r="B35379" s="3">
        <v>56.25</v>
      </c>
      <c r="C35379" s="3">
        <v>50.9448692322</v>
      </c>
      <c r="D35379" s="4">
        <v>0.26071056646176</v>
      </c>
      <c r="E35379" s="5" t="s">
        <v>573</v>
      </c>
    </row>
    <row r="35380" spans="1:5">
      <c r="A35380" s="1">
        <v>35379</v>
      </c>
      <c r="B35380" s="3">
        <v>57.65</v>
      </c>
      <c r="C35380" s="3">
        <v>50.9448692322</v>
      </c>
      <c r="D35380" s="4">
        <v>0.26071056646176</v>
      </c>
      <c r="E35380" s="5" t="s">
        <v>573</v>
      </c>
    </row>
    <row r="35381" spans="1:5">
      <c r="A35381" s="1">
        <v>35380</v>
      </c>
      <c r="B35381" s="3">
        <v>58.95</v>
      </c>
      <c r="C35381" s="3">
        <v>50.9448692322</v>
      </c>
      <c r="D35381" s="4">
        <v>0.50397204003597</v>
      </c>
      <c r="E35381" s="5" t="s">
        <v>573</v>
      </c>
    </row>
    <row r="35382" spans="1:5">
      <c r="A35382" s="1">
        <v>35381</v>
      </c>
      <c r="B35382" s="3">
        <v>59.45</v>
      </c>
      <c r="C35382" s="3">
        <v>50.9448692322</v>
      </c>
      <c r="D35382" s="4">
        <v>0.50397204003597</v>
      </c>
      <c r="E35382" s="5" t="s">
        <v>573</v>
      </c>
    </row>
    <row r="35383" spans="1:5">
      <c r="A35383" s="1">
        <v>35382</v>
      </c>
      <c r="B35383" s="3">
        <v>60.35</v>
      </c>
      <c r="C35383" s="3">
        <v>50.9448692322</v>
      </c>
      <c r="D35383" s="4">
        <v>0.0467320196088143</v>
      </c>
      <c r="E35383" s="5" t="s">
        <v>573</v>
      </c>
    </row>
    <row r="35384" spans="1:5">
      <c r="A35384" s="1">
        <v>35383</v>
      </c>
      <c r="B35384" s="3">
        <v>61.25</v>
      </c>
      <c r="C35384" s="3">
        <v>50.9448692322</v>
      </c>
      <c r="D35384" s="4">
        <v>0.567033424660419</v>
      </c>
      <c r="E35384" s="5" t="s">
        <v>573</v>
      </c>
    </row>
    <row r="35385" spans="1:5">
      <c r="A35385" s="1">
        <v>35384</v>
      </c>
      <c r="B35385" s="3">
        <v>58.65</v>
      </c>
      <c r="C35385" s="3">
        <v>50.8448692322</v>
      </c>
      <c r="D35385" s="4">
        <v>0.26071056646176</v>
      </c>
      <c r="E35385" s="5" t="s">
        <v>573</v>
      </c>
    </row>
    <row r="35386" spans="1:5">
      <c r="A35386" s="1">
        <v>35385</v>
      </c>
      <c r="B35386" s="3">
        <v>58.85</v>
      </c>
      <c r="C35386" s="3">
        <v>50.8448692322</v>
      </c>
      <c r="D35386" s="4">
        <v>0.50397204003597</v>
      </c>
      <c r="E35386" s="5" t="s">
        <v>573</v>
      </c>
    </row>
    <row r="35387" spans="1:5">
      <c r="A35387" s="1">
        <v>35386</v>
      </c>
      <c r="B35387" s="3">
        <v>59.55</v>
      </c>
      <c r="C35387" s="3">
        <v>50.8448692322</v>
      </c>
      <c r="D35387" s="4">
        <v>0.610870208433999</v>
      </c>
      <c r="E35387" s="5" t="s">
        <v>573</v>
      </c>
    </row>
    <row r="35388" spans="1:5">
      <c r="A35388" s="1">
        <v>35387</v>
      </c>
      <c r="B35388" s="3">
        <v>60.25</v>
      </c>
      <c r="C35388" s="3">
        <v>50.8448692322</v>
      </c>
      <c r="D35388" s="4">
        <v>0.0467320196088143</v>
      </c>
      <c r="E35388" s="5" t="s">
        <v>573</v>
      </c>
    </row>
    <row r="35389" spans="1:5">
      <c r="A35389" s="1">
        <v>35388</v>
      </c>
      <c r="B35389" s="3">
        <v>60.35</v>
      </c>
      <c r="C35389" s="3">
        <v>50.8448692322</v>
      </c>
      <c r="D35389" s="4">
        <v>0.0840284195445273</v>
      </c>
      <c r="E35389" s="5" t="s">
        <v>573</v>
      </c>
    </row>
    <row r="35390" spans="1:5">
      <c r="A35390" s="1">
        <v>35389</v>
      </c>
      <c r="B35390" s="3">
        <v>55.45</v>
      </c>
      <c r="C35390" s="3">
        <v>50.7448692322</v>
      </c>
      <c r="D35390" s="4">
        <v>0.535159170737402</v>
      </c>
      <c r="E35390" s="5" t="s">
        <v>573</v>
      </c>
    </row>
    <row r="35391" spans="1:5">
      <c r="A35391" s="1">
        <v>35390</v>
      </c>
      <c r="B35391" s="3">
        <v>59.15</v>
      </c>
      <c r="C35391" s="3">
        <v>50.7448692322</v>
      </c>
      <c r="D35391" s="4">
        <v>0.50397204003597</v>
      </c>
      <c r="E35391" s="5" t="s">
        <v>573</v>
      </c>
    </row>
    <row r="35392" spans="1:5">
      <c r="A35392" s="1">
        <v>35391</v>
      </c>
      <c r="B35392" s="3">
        <v>60.45</v>
      </c>
      <c r="C35392" s="3">
        <v>50.7448692322</v>
      </c>
      <c r="D35392" s="4">
        <v>0.277117009221575</v>
      </c>
      <c r="E35392" s="5" t="s">
        <v>573</v>
      </c>
    </row>
    <row r="35393" spans="1:5">
      <c r="A35393" s="1">
        <v>35392</v>
      </c>
      <c r="B35393" s="3">
        <v>60.85</v>
      </c>
      <c r="C35393" s="3">
        <v>50.7448692322</v>
      </c>
      <c r="D35393" s="4">
        <v>0.528632451919226</v>
      </c>
      <c r="E35393" s="5" t="s">
        <v>573</v>
      </c>
    </row>
    <row r="35394" spans="1:5">
      <c r="A35394" s="1">
        <v>35393</v>
      </c>
      <c r="B35394" s="3">
        <v>81.75</v>
      </c>
      <c r="C35394" s="3">
        <v>50.9448692322</v>
      </c>
      <c r="D35394" s="4">
        <v>0.481828746696538</v>
      </c>
      <c r="E35394" s="5" t="s">
        <v>573</v>
      </c>
    </row>
    <row r="35395" spans="1:5">
      <c r="A35395" s="1">
        <v>35394</v>
      </c>
      <c r="B35395" s="3">
        <v>85.15</v>
      </c>
      <c r="C35395" s="3">
        <v>50.9448692322</v>
      </c>
      <c r="D35395" s="4">
        <v>0.36097891740077</v>
      </c>
      <c r="E35395" s="5" t="s">
        <v>573</v>
      </c>
    </row>
    <row r="35396" spans="1:5">
      <c r="A35396" s="1">
        <v>35395</v>
      </c>
      <c r="B35396" s="3">
        <v>85.75</v>
      </c>
      <c r="C35396" s="3">
        <v>50.9448692322</v>
      </c>
      <c r="D35396" s="4">
        <v>0.308187321166184</v>
      </c>
      <c r="E35396" s="5" t="s">
        <v>573</v>
      </c>
    </row>
    <row r="35397" spans="1:5">
      <c r="A35397" s="1">
        <v>35396</v>
      </c>
      <c r="B35397" s="3">
        <v>80.05</v>
      </c>
      <c r="C35397" s="3">
        <v>50.8448692322</v>
      </c>
      <c r="D35397" s="4">
        <v>0.610471211390961</v>
      </c>
      <c r="E35397" s="5" t="s">
        <v>573</v>
      </c>
    </row>
    <row r="35398" spans="1:5">
      <c r="A35398" s="1">
        <v>35397</v>
      </c>
      <c r="B35398" s="3">
        <v>81.55</v>
      </c>
      <c r="C35398" s="3">
        <v>50.8448692322</v>
      </c>
      <c r="D35398" s="4">
        <v>0.346445947805482</v>
      </c>
      <c r="E35398" s="5" t="s">
        <v>573</v>
      </c>
    </row>
    <row r="35399" spans="1:5">
      <c r="A35399" s="1">
        <v>35398</v>
      </c>
      <c r="B35399" s="3">
        <v>85.35</v>
      </c>
      <c r="C35399" s="3">
        <v>50.6448692322</v>
      </c>
      <c r="D35399" s="4">
        <v>0.243821175318327</v>
      </c>
      <c r="E35399" s="5" t="s">
        <v>573</v>
      </c>
    </row>
    <row r="35400" spans="1:5">
      <c r="A35400" s="1">
        <v>35399</v>
      </c>
      <c r="B35400" s="3">
        <v>87.75</v>
      </c>
      <c r="C35400" s="3">
        <v>50.6448692322</v>
      </c>
      <c r="D35400" s="4">
        <v>0.272261446627926</v>
      </c>
      <c r="E35400" s="5" t="s">
        <v>576</v>
      </c>
    </row>
    <row r="35401" spans="1:5">
      <c r="A35401" s="1">
        <v>35400</v>
      </c>
      <c r="B35401" s="3">
        <v>84.25</v>
      </c>
      <c r="C35401" s="3">
        <v>50.5448692322</v>
      </c>
      <c r="D35401" s="4">
        <v>0.501114130364045</v>
      </c>
      <c r="E35401" s="5" t="s">
        <v>573</v>
      </c>
    </row>
    <row r="35402" spans="1:5">
      <c r="A35402" s="1">
        <v>35401</v>
      </c>
      <c r="B35402" s="3">
        <v>84.55</v>
      </c>
      <c r="C35402" s="3">
        <v>50.5448692322</v>
      </c>
      <c r="D35402" s="4">
        <v>0.672480867470309</v>
      </c>
      <c r="E35402" s="5" t="s">
        <v>573</v>
      </c>
    </row>
    <row r="35403" spans="1:5">
      <c r="A35403" s="1">
        <v>35402</v>
      </c>
      <c r="B35403" s="3">
        <v>84.75</v>
      </c>
      <c r="C35403" s="3">
        <v>50.4448692322</v>
      </c>
      <c r="D35403" s="4">
        <v>0.36097891740077</v>
      </c>
      <c r="E35403" s="5" t="s">
        <v>573</v>
      </c>
    </row>
    <row r="35404" spans="1:5">
      <c r="A35404" s="1">
        <v>35403</v>
      </c>
      <c r="B35404" s="3">
        <v>86.35</v>
      </c>
      <c r="C35404" s="3">
        <v>50.4448692322</v>
      </c>
      <c r="D35404" s="4">
        <v>0.0588064696316668</v>
      </c>
      <c r="E35404" s="5" t="s">
        <v>576</v>
      </c>
    </row>
    <row r="35405" spans="1:5">
      <c r="A35405" s="1">
        <v>35404</v>
      </c>
      <c r="B35405" s="3">
        <v>85.25</v>
      </c>
      <c r="C35405" s="3">
        <v>50.2448692322</v>
      </c>
      <c r="D35405" s="4">
        <v>0.0858244445283951</v>
      </c>
      <c r="E35405" s="5" t="s">
        <v>573</v>
      </c>
    </row>
    <row r="35406" spans="1:5">
      <c r="A35406" s="1">
        <v>35405</v>
      </c>
      <c r="B35406" s="3">
        <v>85.45</v>
      </c>
      <c r="C35406" s="3">
        <v>50.2448692322</v>
      </c>
      <c r="D35406" s="4">
        <v>0.231972418956699</v>
      </c>
      <c r="E35406" s="5" t="s">
        <v>573</v>
      </c>
    </row>
    <row r="35407" spans="1:5">
      <c r="A35407" s="1">
        <v>35406</v>
      </c>
      <c r="B35407" s="3">
        <v>86.15</v>
      </c>
      <c r="C35407" s="3">
        <v>50.1448692322</v>
      </c>
      <c r="D35407" s="4">
        <v>0.190104306503585</v>
      </c>
      <c r="E35407" s="5" t="s">
        <v>573</v>
      </c>
    </row>
    <row r="35408" spans="1:5">
      <c r="A35408" s="1">
        <v>35407</v>
      </c>
      <c r="B35408" s="3">
        <v>85.75</v>
      </c>
      <c r="C35408" s="3">
        <v>50.0448692322</v>
      </c>
      <c r="D35408" s="4">
        <v>0.599673681681766</v>
      </c>
      <c r="E35408" s="5" t="s">
        <v>573</v>
      </c>
    </row>
    <row r="35409" spans="1:5">
      <c r="A35409" s="1">
        <v>35408</v>
      </c>
      <c r="B35409" s="3">
        <v>92.65</v>
      </c>
      <c r="C35409" s="3">
        <v>50.9448692322</v>
      </c>
      <c r="D35409" s="4">
        <v>0.799236613836318</v>
      </c>
      <c r="E35409" s="5" t="s">
        <v>576</v>
      </c>
    </row>
    <row r="35410" spans="1:5">
      <c r="A35410" s="1">
        <v>35409</v>
      </c>
      <c r="B35410" s="3">
        <v>96.65</v>
      </c>
      <c r="C35410" s="3">
        <v>50.9448692322</v>
      </c>
      <c r="D35410" s="4">
        <v>0.872337465552891</v>
      </c>
      <c r="E35410" s="5" t="s">
        <v>573</v>
      </c>
    </row>
    <row r="35411" spans="1:5">
      <c r="A35411" s="1">
        <v>35410</v>
      </c>
      <c r="B35411" s="3">
        <v>94.25</v>
      </c>
      <c r="C35411" s="3">
        <v>50.7448692322</v>
      </c>
      <c r="D35411" s="4">
        <v>0.752568450618053</v>
      </c>
      <c r="E35411" s="5" t="s">
        <v>573</v>
      </c>
    </row>
    <row r="35412" spans="1:5">
      <c r="A35412" s="1">
        <v>35411</v>
      </c>
      <c r="B35412" s="3">
        <v>91.35</v>
      </c>
      <c r="C35412" s="3">
        <v>50.6448692322</v>
      </c>
      <c r="D35412" s="4">
        <v>0.717249179245789</v>
      </c>
      <c r="E35412" s="5" t="s">
        <v>566</v>
      </c>
    </row>
    <row r="35413" spans="1:5">
      <c r="A35413" s="1">
        <v>35412</v>
      </c>
      <c r="B35413" s="3">
        <v>94.85</v>
      </c>
      <c r="C35413" s="3">
        <v>50.6448692322</v>
      </c>
      <c r="D35413" s="4">
        <v>0.901052151279026</v>
      </c>
      <c r="E35413" s="5" t="s">
        <v>573</v>
      </c>
    </row>
    <row r="35414" spans="1:5">
      <c r="A35414" s="1">
        <v>35413</v>
      </c>
      <c r="B35414" s="3">
        <v>94.95</v>
      </c>
      <c r="C35414" s="3">
        <v>50.5448692322</v>
      </c>
      <c r="D35414" s="4">
        <v>0.910290658214369</v>
      </c>
      <c r="E35414" s="5" t="s">
        <v>573</v>
      </c>
    </row>
    <row r="35415" spans="1:5">
      <c r="A35415" s="1">
        <v>35414</v>
      </c>
      <c r="B35415" s="3">
        <v>95.15</v>
      </c>
      <c r="C35415" s="3">
        <v>50.2448692322</v>
      </c>
      <c r="D35415" s="4">
        <v>0.83497861756081</v>
      </c>
      <c r="E35415" s="5" t="s">
        <v>576</v>
      </c>
    </row>
    <row r="35416" spans="1:5">
      <c r="A35416" s="1">
        <v>35415</v>
      </c>
      <c r="B35416" s="3">
        <v>95.85</v>
      </c>
      <c r="C35416" s="3">
        <v>50.1448692322</v>
      </c>
      <c r="D35416" s="4">
        <v>0.446718376378468</v>
      </c>
      <c r="E35416" s="5" t="s">
        <v>576</v>
      </c>
    </row>
    <row r="35417" spans="1:5">
      <c r="A35417" s="1">
        <v>35416</v>
      </c>
      <c r="B35417" s="3">
        <v>102.55</v>
      </c>
      <c r="C35417" s="3">
        <v>50.9448692322</v>
      </c>
      <c r="D35417" s="4">
        <v>0.171836826446779</v>
      </c>
      <c r="E35417" s="5" t="s">
        <v>576</v>
      </c>
    </row>
    <row r="35418" spans="1:5">
      <c r="A35418" s="1">
        <v>35417</v>
      </c>
      <c r="B35418" s="3">
        <v>102.85</v>
      </c>
      <c r="C35418" s="3">
        <v>50.9448692322</v>
      </c>
      <c r="D35418" s="4">
        <v>0.731424853284993</v>
      </c>
      <c r="E35418" s="5" t="s">
        <v>576</v>
      </c>
    </row>
    <row r="35419" spans="1:5">
      <c r="A35419" s="1">
        <v>35418</v>
      </c>
      <c r="B35419" s="3">
        <v>103.45</v>
      </c>
      <c r="C35419" s="3">
        <v>50.9448692322</v>
      </c>
      <c r="D35419" s="4">
        <v>0.863839868116482</v>
      </c>
      <c r="E35419" s="5" t="s">
        <v>573</v>
      </c>
    </row>
    <row r="35420" spans="1:5">
      <c r="A35420" s="1">
        <v>35419</v>
      </c>
      <c r="B35420" s="3">
        <v>113.35</v>
      </c>
      <c r="C35420" s="3">
        <v>50.9448692322</v>
      </c>
      <c r="D35420" s="4">
        <v>0.89418677832497</v>
      </c>
      <c r="E35420" s="5" t="s">
        <v>576</v>
      </c>
    </row>
    <row r="35421" spans="1:5">
      <c r="A35421" s="1">
        <v>35420</v>
      </c>
      <c r="B35421" s="3">
        <v>113.85</v>
      </c>
      <c r="C35421" s="3">
        <v>50.9448692322</v>
      </c>
      <c r="D35421" s="4">
        <v>0.742254715077496</v>
      </c>
      <c r="E35421" s="5" t="s">
        <v>576</v>
      </c>
    </row>
    <row r="35422" spans="1:5">
      <c r="A35422" s="1">
        <v>35421</v>
      </c>
      <c r="B35422" s="3">
        <v>102.95</v>
      </c>
      <c r="C35422" s="3">
        <v>50.8448692322</v>
      </c>
      <c r="D35422" s="4">
        <v>1.09717337459001</v>
      </c>
      <c r="E35422" s="5" t="s">
        <v>573</v>
      </c>
    </row>
    <row r="35423" spans="1:5">
      <c r="A35423" s="1">
        <v>35422</v>
      </c>
      <c r="B35423" s="3">
        <v>108.55</v>
      </c>
      <c r="C35423" s="3">
        <v>50.7448692322</v>
      </c>
      <c r="D35423" s="4">
        <v>0.457017056148299</v>
      </c>
      <c r="E35423" s="5" t="s">
        <v>576</v>
      </c>
    </row>
    <row r="35424" spans="1:5">
      <c r="A35424" s="1">
        <v>35423</v>
      </c>
      <c r="B35424" s="3">
        <v>103.15</v>
      </c>
      <c r="C35424" s="3">
        <v>50.6448692322</v>
      </c>
      <c r="D35424" s="4">
        <v>0.00822844094213485</v>
      </c>
      <c r="E35424" s="5" t="s">
        <v>573</v>
      </c>
    </row>
    <row r="35425" spans="1:5">
      <c r="A35425" s="1">
        <v>35424</v>
      </c>
      <c r="B35425" s="3">
        <v>107.25</v>
      </c>
      <c r="C35425" s="3">
        <v>50.5448692322</v>
      </c>
      <c r="D35425" s="4">
        <v>0.346167007102998</v>
      </c>
      <c r="E35425" s="5" t="s">
        <v>576</v>
      </c>
    </row>
    <row r="35426" spans="1:5">
      <c r="A35426" s="1">
        <v>35425</v>
      </c>
      <c r="B35426" s="3">
        <v>111.05</v>
      </c>
      <c r="C35426" s="3">
        <v>50.5448692322</v>
      </c>
      <c r="D35426" s="4">
        <v>-0.193322460737576</v>
      </c>
      <c r="E35426" s="5" t="s">
        <v>576</v>
      </c>
    </row>
    <row r="35427" spans="1:5">
      <c r="A35427" s="1">
        <v>35426</v>
      </c>
      <c r="B35427" s="3">
        <v>105.05</v>
      </c>
      <c r="C35427" s="3">
        <v>50.4448692322</v>
      </c>
      <c r="D35427" s="4">
        <v>0.836723756088722</v>
      </c>
      <c r="E35427" s="5" t="s">
        <v>576</v>
      </c>
    </row>
    <row r="35428" spans="1:5">
      <c r="A35428" s="1">
        <v>35427</v>
      </c>
      <c r="B35428" s="3">
        <v>112.55</v>
      </c>
      <c r="C35428" s="3">
        <v>50.4448692322</v>
      </c>
      <c r="D35428" s="4">
        <v>0.215917588997464</v>
      </c>
      <c r="E35428" s="5" t="s">
        <v>576</v>
      </c>
    </row>
    <row r="35429" spans="1:5">
      <c r="A35429" s="1">
        <v>35428</v>
      </c>
      <c r="B35429" s="3">
        <v>112.65</v>
      </c>
      <c r="C35429" s="3">
        <v>50.4448692322</v>
      </c>
      <c r="D35429" s="4">
        <v>0.292132491206948</v>
      </c>
      <c r="E35429" s="5" t="s">
        <v>576</v>
      </c>
    </row>
    <row r="35430" spans="1:5">
      <c r="A35430" s="1">
        <v>35429</v>
      </c>
      <c r="B35430" s="3">
        <v>108.95</v>
      </c>
      <c r="C35430" s="3">
        <v>50.3448692322</v>
      </c>
      <c r="D35430" s="4">
        <v>0.447880775338091</v>
      </c>
      <c r="E35430" s="5" t="s">
        <v>576</v>
      </c>
    </row>
    <row r="35431" spans="1:5">
      <c r="A35431" s="1">
        <v>35430</v>
      </c>
      <c r="B35431" s="3">
        <v>111.35</v>
      </c>
      <c r="C35431" s="3">
        <v>50.3448692322</v>
      </c>
      <c r="D35431" s="4">
        <v>0.503145674889645</v>
      </c>
      <c r="E35431" s="5" t="s">
        <v>576</v>
      </c>
    </row>
    <row r="35432" spans="1:5">
      <c r="A35432" s="1">
        <v>35431</v>
      </c>
      <c r="B35432" s="3">
        <v>113.75</v>
      </c>
      <c r="C35432" s="3">
        <v>50.3448692322</v>
      </c>
      <c r="D35432" s="4">
        <v>0.629992991946051</v>
      </c>
      <c r="E35432" s="5" t="s">
        <v>576</v>
      </c>
    </row>
    <row r="35433" spans="1:5">
      <c r="A35433" s="1">
        <v>35432</v>
      </c>
      <c r="B35433" s="3">
        <v>111.15</v>
      </c>
      <c r="C35433" s="3">
        <v>50.2448692322</v>
      </c>
      <c r="D35433" s="4">
        <v>0.444667397796857</v>
      </c>
      <c r="E35433" s="5" t="s">
        <v>576</v>
      </c>
    </row>
    <row r="35434" spans="1:5">
      <c r="A35434" s="1">
        <v>35433</v>
      </c>
      <c r="B35434" s="3">
        <v>112.85</v>
      </c>
      <c r="C35434" s="3">
        <v>50.2448692322</v>
      </c>
      <c r="D35434" s="4">
        <v>-0.0304234543988858</v>
      </c>
      <c r="E35434" s="5" t="s">
        <v>576</v>
      </c>
    </row>
    <row r="35435" spans="1:5">
      <c r="A35435" s="1">
        <v>35434</v>
      </c>
      <c r="B35435" s="3">
        <v>112.45</v>
      </c>
      <c r="C35435" s="3">
        <v>50.1448692322</v>
      </c>
      <c r="D35435" s="4">
        <v>0.422495042605751</v>
      </c>
      <c r="E35435" s="5" t="s">
        <v>576</v>
      </c>
    </row>
    <row r="35436" spans="1:5">
      <c r="A35436" s="1">
        <v>35435</v>
      </c>
      <c r="B35436" s="3">
        <v>112.05</v>
      </c>
      <c r="C35436" s="3">
        <v>50.0448692322</v>
      </c>
      <c r="D35436" s="4">
        <v>0.422495042605751</v>
      </c>
      <c r="E35436" s="5" t="s">
        <v>576</v>
      </c>
    </row>
    <row r="35437" spans="1:5">
      <c r="A35437" s="1">
        <v>35436</v>
      </c>
      <c r="B35437" s="3">
        <v>113.45</v>
      </c>
      <c r="C35437" s="3">
        <v>50.0448692322</v>
      </c>
      <c r="D35437" s="4">
        <v>0.541928916968598</v>
      </c>
      <c r="E35437" s="5" t="s">
        <v>576</v>
      </c>
    </row>
    <row r="35438" spans="1:5">
      <c r="A35438" s="1">
        <v>35437</v>
      </c>
      <c r="B35438" s="3">
        <v>118.35</v>
      </c>
      <c r="C35438" s="3">
        <v>50.9448692322</v>
      </c>
      <c r="D35438" s="4">
        <v>0.560604389286205</v>
      </c>
      <c r="E35438" s="5" t="s">
        <v>576</v>
      </c>
    </row>
    <row r="35439" spans="1:5">
      <c r="A35439" s="1">
        <v>35438</v>
      </c>
      <c r="B35439" s="3">
        <v>119.25</v>
      </c>
      <c r="C35439" s="3">
        <v>50.8448692322</v>
      </c>
      <c r="D35439" s="4">
        <v>0.576658606868609</v>
      </c>
      <c r="E35439" s="5" t="s">
        <v>576</v>
      </c>
    </row>
    <row r="35440" spans="1:5">
      <c r="A35440" s="1">
        <v>35439</v>
      </c>
      <c r="B35440" s="3">
        <v>116.45</v>
      </c>
      <c r="C35440" s="3">
        <v>50.7448692322</v>
      </c>
      <c r="D35440" s="4">
        <v>-0.311540474410771</v>
      </c>
      <c r="E35440" s="5" t="s">
        <v>576</v>
      </c>
    </row>
    <row r="35441" spans="1:5">
      <c r="A35441" s="1">
        <v>35440</v>
      </c>
      <c r="B35441" s="3">
        <v>118.85</v>
      </c>
      <c r="C35441" s="3">
        <v>50.7448692322</v>
      </c>
      <c r="D35441" s="4">
        <v>0.747764984189306</v>
      </c>
      <c r="E35441" s="5" t="s">
        <v>576</v>
      </c>
    </row>
    <row r="35442" spans="1:5">
      <c r="A35442" s="1">
        <v>35441</v>
      </c>
      <c r="B35442" s="3">
        <v>118.95</v>
      </c>
      <c r="C35442" s="3">
        <v>50.6448692322</v>
      </c>
      <c r="D35442" s="4">
        <v>0.660003329204264</v>
      </c>
      <c r="E35442" s="5" t="s">
        <v>576</v>
      </c>
    </row>
    <row r="35443" spans="1:5">
      <c r="A35443" s="1">
        <v>35442</v>
      </c>
      <c r="B35443" s="3">
        <v>117.75</v>
      </c>
      <c r="C35443" s="3">
        <v>50.4448692322</v>
      </c>
      <c r="D35443" s="4">
        <v>0.515914311209274</v>
      </c>
      <c r="E35443" s="5" t="s">
        <v>576</v>
      </c>
    </row>
    <row r="35444" spans="1:5">
      <c r="A35444" s="1">
        <v>35443</v>
      </c>
      <c r="B35444" s="3">
        <v>119.05</v>
      </c>
      <c r="C35444" s="3">
        <v>50.3448692322</v>
      </c>
      <c r="D35444" s="4">
        <v>0.624210012192537</v>
      </c>
      <c r="E35444" s="5" t="s">
        <v>576</v>
      </c>
    </row>
    <row r="35445" spans="1:5">
      <c r="A35445" s="1">
        <v>35444</v>
      </c>
      <c r="B35445" s="3">
        <v>118.75</v>
      </c>
      <c r="C35445" s="3">
        <v>50.0448692322</v>
      </c>
      <c r="D35445" s="4">
        <v>-0.103982148413973</v>
      </c>
      <c r="E35445" s="5" t="s">
        <v>576</v>
      </c>
    </row>
    <row r="35446" spans="1:5">
      <c r="A35446" s="1">
        <v>35445</v>
      </c>
      <c r="B35446" s="3">
        <v>128.15</v>
      </c>
      <c r="C35446" s="3">
        <v>50.9448692322</v>
      </c>
      <c r="D35446" s="4">
        <v>-0.641074370290581</v>
      </c>
      <c r="E35446" s="5" t="s">
        <v>576</v>
      </c>
    </row>
    <row r="35447" spans="1:5">
      <c r="A35447" s="1">
        <v>35446</v>
      </c>
      <c r="B35447" s="3">
        <v>127.75</v>
      </c>
      <c r="C35447" s="3">
        <v>50.8448692322</v>
      </c>
      <c r="D35447" s="4">
        <v>-0.667401701362513</v>
      </c>
      <c r="E35447" s="5" t="s">
        <v>576</v>
      </c>
    </row>
    <row r="35448" spans="1:5">
      <c r="A35448" s="1">
        <v>35447</v>
      </c>
      <c r="B35448" s="3">
        <v>137.35</v>
      </c>
      <c r="C35448" s="3">
        <v>50.6448692322</v>
      </c>
      <c r="D35448" s="4">
        <v>0.46158389319147</v>
      </c>
      <c r="E35448" s="5" t="s">
        <v>576</v>
      </c>
    </row>
    <row r="35449" spans="1:5">
      <c r="A35449" s="1">
        <v>35448</v>
      </c>
      <c r="B35449" s="3">
        <v>129.55</v>
      </c>
      <c r="C35449" s="3">
        <v>50.2448692322</v>
      </c>
      <c r="D35449" s="4">
        <v>0.297296669756258</v>
      </c>
      <c r="E35449" s="5" t="s">
        <v>576</v>
      </c>
    </row>
    <row r="35450" spans="1:5">
      <c r="A35450" s="1">
        <v>35449</v>
      </c>
      <c r="B35450" s="3">
        <v>133.05</v>
      </c>
      <c r="C35450" s="3">
        <v>50.2448692322</v>
      </c>
      <c r="D35450" s="4">
        <v>0.589979849121197</v>
      </c>
      <c r="E35450" s="5" t="s">
        <v>576</v>
      </c>
    </row>
    <row r="35451" spans="1:5">
      <c r="A35451" s="1">
        <v>35450</v>
      </c>
      <c r="B35451" s="3">
        <v>134.25</v>
      </c>
      <c r="C35451" s="3">
        <v>50.1448692322</v>
      </c>
      <c r="D35451" s="4">
        <v>0.927556245749674</v>
      </c>
      <c r="E35451" s="5" t="s">
        <v>576</v>
      </c>
    </row>
    <row r="35452" spans="1:5">
      <c r="A35452" s="1">
        <v>35451</v>
      </c>
      <c r="B35452" s="3">
        <v>133.55</v>
      </c>
      <c r="C35452" s="3">
        <v>50.0448692322</v>
      </c>
      <c r="D35452" s="4">
        <v>0.607401152365818</v>
      </c>
      <c r="E35452" s="5" t="s">
        <v>576</v>
      </c>
    </row>
    <row r="35453" spans="1:5">
      <c r="A35453" s="1">
        <v>35452</v>
      </c>
      <c r="B35453" s="3">
        <v>133.75</v>
      </c>
      <c r="C35453" s="3">
        <v>50.0448692322</v>
      </c>
      <c r="D35453" s="4">
        <v>0.589979849121197</v>
      </c>
      <c r="E35453" s="5" t="s">
        <v>576</v>
      </c>
    </row>
    <row r="35454" spans="1:5">
      <c r="A35454" s="1">
        <v>35453</v>
      </c>
      <c r="B35454" s="3">
        <v>137.45</v>
      </c>
      <c r="C35454" s="3">
        <v>50.0448692322</v>
      </c>
      <c r="D35454" s="4">
        <v>0.643520697013071</v>
      </c>
      <c r="E35454" s="5" t="s">
        <v>573</v>
      </c>
    </row>
    <row r="35455" spans="1:5">
      <c r="A35455" s="1">
        <v>35454</v>
      </c>
      <c r="B35455" s="3">
        <v>139.85</v>
      </c>
      <c r="C35455" s="3">
        <v>50.0448692322</v>
      </c>
      <c r="D35455" s="4">
        <v>0.27503068779652</v>
      </c>
      <c r="E35455" s="5" t="s">
        <v>573</v>
      </c>
    </row>
    <row r="35456" spans="1:5">
      <c r="A35456" s="1">
        <v>35455</v>
      </c>
      <c r="B35456" s="3">
        <v>143.35</v>
      </c>
      <c r="C35456" s="3">
        <v>50.5448692322</v>
      </c>
      <c r="D35456" s="4">
        <v>0.616453022096967</v>
      </c>
      <c r="E35456" s="5" t="s">
        <v>573</v>
      </c>
    </row>
    <row r="35457" spans="1:5">
      <c r="A35457" s="1">
        <v>35456</v>
      </c>
      <c r="B35457" s="3">
        <v>155.75</v>
      </c>
      <c r="C35457" s="3">
        <v>50.3448692322</v>
      </c>
      <c r="D35457" s="4">
        <v>-0.0367533888170126</v>
      </c>
      <c r="E35457" s="5" t="s">
        <v>573</v>
      </c>
    </row>
    <row r="35458" spans="1:5">
      <c r="A35458" s="1">
        <v>35457</v>
      </c>
      <c r="B35458" s="3">
        <v>40.75</v>
      </c>
      <c r="C35458" s="3">
        <v>49.9448692322</v>
      </c>
      <c r="D35458" s="4">
        <v>0.258619093212569</v>
      </c>
      <c r="E35458" s="5" t="s">
        <v>573</v>
      </c>
    </row>
    <row r="35459" spans="1:5">
      <c r="A35459" s="1">
        <v>35458</v>
      </c>
      <c r="B35459" s="3">
        <v>42.45</v>
      </c>
      <c r="C35459" s="3">
        <v>49.8448692322</v>
      </c>
      <c r="D35459" s="4">
        <v>0.290656541234527</v>
      </c>
      <c r="E35459" s="5" t="s">
        <v>573</v>
      </c>
    </row>
    <row r="35460" spans="1:5">
      <c r="A35460" s="1">
        <v>35459</v>
      </c>
      <c r="B35460" s="3">
        <v>46.65</v>
      </c>
      <c r="C35460" s="3">
        <v>49.8448692322</v>
      </c>
      <c r="D35460" s="4">
        <v>0.237446638098646</v>
      </c>
      <c r="E35460" s="5" t="s">
        <v>573</v>
      </c>
    </row>
    <row r="35461" spans="1:5">
      <c r="A35461" s="1">
        <v>35460</v>
      </c>
      <c r="B35461" s="3">
        <v>41.15</v>
      </c>
      <c r="C35461" s="3">
        <v>49.7448692322</v>
      </c>
      <c r="D35461" s="4">
        <v>0.249380586277225</v>
      </c>
      <c r="E35461" s="5" t="s">
        <v>573</v>
      </c>
    </row>
    <row r="35462" spans="1:5">
      <c r="A35462" s="1">
        <v>35461</v>
      </c>
      <c r="B35462" s="3">
        <v>44.25</v>
      </c>
      <c r="C35462" s="3">
        <v>49.6448692322</v>
      </c>
      <c r="D35462" s="4">
        <v>0.233885133842526</v>
      </c>
      <c r="E35462" s="5" t="s">
        <v>573</v>
      </c>
    </row>
    <row r="35463" spans="1:5">
      <c r="A35463" s="1">
        <v>35462</v>
      </c>
      <c r="B35463" s="3">
        <v>44.65</v>
      </c>
      <c r="C35463" s="3">
        <v>49.6448692322</v>
      </c>
      <c r="D35463" s="4">
        <v>0.841616580560891</v>
      </c>
      <c r="E35463" s="5" t="s">
        <v>573</v>
      </c>
    </row>
    <row r="35464" spans="1:5">
      <c r="A35464" s="1">
        <v>35463</v>
      </c>
      <c r="B35464" s="3">
        <v>44.65</v>
      </c>
      <c r="C35464" s="3">
        <v>49.5448692322</v>
      </c>
      <c r="D35464" s="4">
        <v>0.841616580560891</v>
      </c>
      <c r="E35464" s="5" t="s">
        <v>573</v>
      </c>
    </row>
    <row r="35465" spans="1:5">
      <c r="A35465" s="1">
        <v>35464</v>
      </c>
      <c r="B35465" s="3">
        <v>46.25</v>
      </c>
      <c r="C35465" s="3">
        <v>49.5448692322</v>
      </c>
      <c r="D35465" s="4">
        <v>0.281967389461538</v>
      </c>
      <c r="E35465" s="5" t="s">
        <v>573</v>
      </c>
    </row>
    <row r="35466" spans="1:5">
      <c r="A35466" s="1">
        <v>35465</v>
      </c>
      <c r="B35466" s="3">
        <v>42.95</v>
      </c>
      <c r="C35466" s="3">
        <v>49.4448692322</v>
      </c>
      <c r="D35466" s="4">
        <v>0.30543168461945</v>
      </c>
      <c r="E35466" s="5" t="s">
        <v>573</v>
      </c>
    </row>
    <row r="35467" spans="1:5">
      <c r="A35467" s="1">
        <v>35466</v>
      </c>
      <c r="B35467" s="3">
        <v>44.05</v>
      </c>
      <c r="C35467" s="3">
        <v>49.4448692322</v>
      </c>
      <c r="D35467" s="4">
        <v>0.841616580560891</v>
      </c>
      <c r="E35467" s="5" t="s">
        <v>573</v>
      </c>
    </row>
    <row r="35468" spans="1:5">
      <c r="A35468" s="1">
        <v>35467</v>
      </c>
      <c r="B35468" s="3">
        <v>44.45</v>
      </c>
      <c r="C35468" s="3">
        <v>49.4448692322</v>
      </c>
      <c r="D35468" s="4">
        <v>0.731604131238347</v>
      </c>
      <c r="E35468" s="5" t="s">
        <v>573</v>
      </c>
    </row>
    <row r="35469" spans="1:5">
      <c r="A35469" s="1">
        <v>35468</v>
      </c>
      <c r="B35469" s="3">
        <v>45.55</v>
      </c>
      <c r="C35469" s="3">
        <v>49.4448692322</v>
      </c>
      <c r="D35469" s="4">
        <v>0.281967389461538</v>
      </c>
      <c r="E35469" s="5" t="s">
        <v>573</v>
      </c>
    </row>
    <row r="35470" spans="1:5">
      <c r="A35470" s="1">
        <v>35469</v>
      </c>
      <c r="B35470" s="3">
        <v>43.65</v>
      </c>
      <c r="C35470" s="3">
        <v>49.3448692322</v>
      </c>
      <c r="D35470" s="4">
        <v>0.251363950134284</v>
      </c>
      <c r="E35470" s="5" t="s">
        <v>573</v>
      </c>
    </row>
    <row r="35471" spans="1:5">
      <c r="A35471" s="1">
        <v>35470</v>
      </c>
      <c r="B35471" s="3">
        <v>44.55</v>
      </c>
      <c r="C35471" s="3">
        <v>49.2448692322</v>
      </c>
      <c r="D35471" s="4">
        <v>0.58548447570166</v>
      </c>
      <c r="E35471" s="5" t="s">
        <v>573</v>
      </c>
    </row>
    <row r="35472" spans="1:5">
      <c r="A35472" s="1">
        <v>35471</v>
      </c>
      <c r="B35472" s="3">
        <v>45.15</v>
      </c>
      <c r="C35472" s="3">
        <v>49.2448692322</v>
      </c>
      <c r="D35472" s="4">
        <v>0.237446638098646</v>
      </c>
      <c r="E35472" s="5" t="s">
        <v>573</v>
      </c>
    </row>
    <row r="35473" spans="1:5">
      <c r="A35473" s="1">
        <v>35472</v>
      </c>
      <c r="B35473" s="3">
        <v>44.65</v>
      </c>
      <c r="C35473" s="3">
        <v>49.0448692322</v>
      </c>
      <c r="D35473" s="4">
        <v>0.695694959608967</v>
      </c>
      <c r="E35473" s="5" t="s">
        <v>573</v>
      </c>
    </row>
    <row r="35474" spans="1:5">
      <c r="A35474" s="1">
        <v>35473</v>
      </c>
      <c r="B35474" s="3">
        <v>43.75</v>
      </c>
      <c r="C35474" s="3">
        <v>48.9448692322</v>
      </c>
      <c r="D35474" s="4">
        <v>0.574153628333882</v>
      </c>
      <c r="E35474" s="5" t="s">
        <v>573</v>
      </c>
    </row>
    <row r="35475" spans="1:5">
      <c r="A35475" s="1">
        <v>35474</v>
      </c>
      <c r="B35475" s="3">
        <v>44.55</v>
      </c>
      <c r="C35475" s="3">
        <v>48.9448692322</v>
      </c>
      <c r="D35475" s="4">
        <v>0.00285841849171561</v>
      </c>
      <c r="E35475" s="5" t="s">
        <v>573</v>
      </c>
    </row>
    <row r="35476" spans="1:5">
      <c r="A35476" s="1">
        <v>35475</v>
      </c>
      <c r="B35476" s="3">
        <v>88.75</v>
      </c>
      <c r="C35476" s="3">
        <v>49.9448692322</v>
      </c>
      <c r="D35476" s="4">
        <v>0.924378837556169</v>
      </c>
      <c r="E35476" s="5" t="s">
        <v>568</v>
      </c>
    </row>
    <row r="35477" spans="1:5">
      <c r="A35477" s="1">
        <v>35476</v>
      </c>
      <c r="B35477" s="3">
        <v>112.85</v>
      </c>
      <c r="C35477" s="3">
        <v>49.9448692322</v>
      </c>
      <c r="D35477" s="4">
        <v>-0.220919568311131</v>
      </c>
      <c r="E35477" s="5" t="s">
        <v>576</v>
      </c>
    </row>
    <row r="35478" spans="1:5">
      <c r="A35478" s="1">
        <v>35477</v>
      </c>
      <c r="B35478" s="3">
        <v>111.65</v>
      </c>
      <c r="C35478" s="3">
        <v>49.6448692322</v>
      </c>
      <c r="D35478" s="4">
        <v>0.594153158760296</v>
      </c>
      <c r="E35478" s="5" t="s">
        <v>576</v>
      </c>
    </row>
    <row r="35479" spans="1:5">
      <c r="A35479" s="1">
        <v>35478</v>
      </c>
      <c r="B35479" s="3">
        <v>134.95</v>
      </c>
      <c r="C35479" s="3">
        <v>49.9448692322</v>
      </c>
      <c r="D35479" s="4">
        <v>0.25571226686625</v>
      </c>
      <c r="E35479" s="5" t="s">
        <v>576</v>
      </c>
    </row>
    <row r="35480" spans="1:5">
      <c r="A35480" s="1">
        <v>35479</v>
      </c>
      <c r="B35480" s="3">
        <v>137.65</v>
      </c>
      <c r="C35480" s="3">
        <v>49.9448692322</v>
      </c>
      <c r="D35480" s="4">
        <v>0.233092447373675</v>
      </c>
      <c r="E35480" s="5" t="s">
        <v>573</v>
      </c>
    </row>
    <row r="35481" spans="1:5">
      <c r="A35481" s="1">
        <v>35480</v>
      </c>
      <c r="B35481" s="3">
        <v>138.55</v>
      </c>
      <c r="C35481" s="3">
        <v>49.8448692322</v>
      </c>
      <c r="D35481" s="4">
        <v>1.13531348641328</v>
      </c>
      <c r="E35481" s="5" t="s">
        <v>573</v>
      </c>
    </row>
    <row r="35482" spans="1:5">
      <c r="A35482" s="1">
        <v>35481</v>
      </c>
      <c r="B35482" s="3">
        <v>128.15</v>
      </c>
      <c r="C35482" s="3">
        <v>49.6448692322</v>
      </c>
      <c r="D35482" s="4">
        <v>-0.193147979499278</v>
      </c>
      <c r="E35482" s="5" t="s">
        <v>576</v>
      </c>
    </row>
    <row r="35483" spans="1:5">
      <c r="A35483" s="1">
        <v>35482</v>
      </c>
      <c r="B35483" s="3">
        <v>136.45</v>
      </c>
      <c r="C35483" s="3">
        <v>49.6448692322</v>
      </c>
      <c r="D35483" s="4">
        <v>0.263027403211863</v>
      </c>
      <c r="E35483" s="5" t="s">
        <v>576</v>
      </c>
    </row>
    <row r="35484" spans="1:5">
      <c r="A35484" s="1">
        <v>35483</v>
      </c>
      <c r="B35484" s="3">
        <v>135.35</v>
      </c>
      <c r="C35484" s="3">
        <v>49.5448692322</v>
      </c>
      <c r="D35484" s="4">
        <v>-0.15529268888229</v>
      </c>
      <c r="E35484" s="5" t="s">
        <v>576</v>
      </c>
    </row>
    <row r="35485" spans="1:5">
      <c r="A35485" s="1">
        <v>35484</v>
      </c>
      <c r="B35485" s="3">
        <v>136.45</v>
      </c>
      <c r="C35485" s="3">
        <v>49.5448692322</v>
      </c>
      <c r="D35485" s="4">
        <v>0.26149283791088</v>
      </c>
      <c r="E35485" s="5" t="s">
        <v>576</v>
      </c>
    </row>
    <row r="35486" spans="1:5">
      <c r="A35486" s="1">
        <v>35485</v>
      </c>
      <c r="B35486" s="3">
        <v>136.85</v>
      </c>
      <c r="C35486" s="3">
        <v>49.5448692322</v>
      </c>
      <c r="D35486" s="4">
        <v>0.678505027481998</v>
      </c>
      <c r="E35486" s="5" t="s">
        <v>576</v>
      </c>
    </row>
    <row r="35487" spans="1:5">
      <c r="A35487" s="1">
        <v>35486</v>
      </c>
      <c r="B35487" s="3">
        <v>129.95</v>
      </c>
      <c r="C35487" s="3">
        <v>49.4448692322</v>
      </c>
      <c r="D35487" s="4">
        <v>0.734815909720279</v>
      </c>
      <c r="E35487" s="5" t="s">
        <v>576</v>
      </c>
    </row>
    <row r="35488" spans="1:5">
      <c r="A35488" s="1">
        <v>35487</v>
      </c>
      <c r="B35488" s="3">
        <v>135.55</v>
      </c>
      <c r="C35488" s="3">
        <v>49.4448692322</v>
      </c>
      <c r="D35488" s="4">
        <v>-0.296812292133982</v>
      </c>
      <c r="E35488" s="5" t="s">
        <v>576</v>
      </c>
    </row>
    <row r="35489" spans="1:5">
      <c r="A35489" s="1">
        <v>35488</v>
      </c>
      <c r="B35489" s="3">
        <v>135.35</v>
      </c>
      <c r="C35489" s="3">
        <v>49.3448692322</v>
      </c>
      <c r="D35489" s="4">
        <v>-0.137871385637669</v>
      </c>
      <c r="E35489" s="5" t="s">
        <v>576</v>
      </c>
    </row>
    <row r="35490" spans="1:5">
      <c r="A35490" s="1">
        <v>35489</v>
      </c>
      <c r="B35490" s="3">
        <v>136.25</v>
      </c>
      <c r="C35490" s="3">
        <v>49.3448692322</v>
      </c>
      <c r="D35490" s="4">
        <v>0.130195001038961</v>
      </c>
      <c r="E35490" s="5" t="s">
        <v>576</v>
      </c>
    </row>
    <row r="35491" spans="1:5">
      <c r="A35491" s="1">
        <v>35490</v>
      </c>
      <c r="B35491" s="3">
        <v>135.75</v>
      </c>
      <c r="C35491" s="3">
        <v>49.2448692322</v>
      </c>
      <c r="D35491" s="4">
        <v>0.0277022062869434</v>
      </c>
      <c r="E35491" s="5" t="s">
        <v>576</v>
      </c>
    </row>
    <row r="35492" spans="1:5">
      <c r="A35492" s="1">
        <v>35491</v>
      </c>
      <c r="B35492" s="3">
        <v>135.25</v>
      </c>
      <c r="C35492" s="3">
        <v>49.1448692322</v>
      </c>
      <c r="D35492" s="4">
        <v>-0.15529268888229</v>
      </c>
      <c r="E35492" s="5" t="s">
        <v>576</v>
      </c>
    </row>
    <row r="35493" spans="1:5">
      <c r="A35493" s="1">
        <v>35492</v>
      </c>
      <c r="B35493" s="3">
        <v>135.45</v>
      </c>
      <c r="C35493" s="3">
        <v>49.1448692322</v>
      </c>
      <c r="D35493" s="4">
        <v>-0.15529268888229</v>
      </c>
      <c r="E35493" s="5" t="s">
        <v>576</v>
      </c>
    </row>
    <row r="35494" spans="1:5">
      <c r="A35494" s="1">
        <v>35493</v>
      </c>
      <c r="B35494" s="3">
        <v>136.65</v>
      </c>
      <c r="C35494" s="3">
        <v>49.1448692322</v>
      </c>
      <c r="D35494" s="4">
        <v>0.0349521831119832</v>
      </c>
      <c r="E35494" s="5" t="s">
        <v>576</v>
      </c>
    </row>
    <row r="35495" spans="1:5">
      <c r="A35495" s="1">
        <v>35494</v>
      </c>
      <c r="B35495" s="3">
        <v>139.15</v>
      </c>
      <c r="C35495" s="3">
        <v>49.1448692322</v>
      </c>
      <c r="D35495" s="4">
        <v>1.11607232628885</v>
      </c>
      <c r="E35495" s="5" t="s">
        <v>573</v>
      </c>
    </row>
    <row r="35496" spans="1:5">
      <c r="A35496" s="1">
        <v>35495</v>
      </c>
      <c r="B35496" s="3">
        <v>130.05</v>
      </c>
      <c r="C35496" s="3">
        <v>49.0448692322</v>
      </c>
      <c r="D35496" s="4">
        <v>-0.607999098214391</v>
      </c>
      <c r="E35496" s="5" t="s">
        <v>576</v>
      </c>
    </row>
    <row r="35497" spans="1:5">
      <c r="A35497" s="1">
        <v>35496</v>
      </c>
      <c r="B35497" s="3">
        <v>133.95</v>
      </c>
      <c r="C35497" s="3">
        <v>48.9448692322</v>
      </c>
      <c r="D35497" s="4">
        <v>0.13875577393103</v>
      </c>
      <c r="E35497" s="5" t="s">
        <v>576</v>
      </c>
    </row>
    <row r="35498" spans="1:5">
      <c r="A35498" s="1">
        <v>35497</v>
      </c>
      <c r="B35498" s="3">
        <v>134.15</v>
      </c>
      <c r="C35498" s="3">
        <v>48.9448692322</v>
      </c>
      <c r="D35498" s="4">
        <v>-0.00276382932066176</v>
      </c>
      <c r="E35498" s="5" t="s">
        <v>576</v>
      </c>
    </row>
    <row r="35499" spans="1:5">
      <c r="A35499" s="1">
        <v>35498</v>
      </c>
      <c r="B35499" s="3">
        <v>143.35</v>
      </c>
      <c r="C35499" s="3">
        <v>49.8448692322</v>
      </c>
      <c r="D35499" s="4">
        <v>0.77384878564938</v>
      </c>
      <c r="E35499" s="5" t="s">
        <v>573</v>
      </c>
    </row>
    <row r="35500" spans="1:5">
      <c r="A35500" s="1">
        <v>35499</v>
      </c>
      <c r="B35500" s="3">
        <v>143.45</v>
      </c>
      <c r="C35500" s="3">
        <v>49.8448692322</v>
      </c>
      <c r="D35500" s="4">
        <v>0.910134942505053</v>
      </c>
      <c r="E35500" s="5" t="s">
        <v>573</v>
      </c>
    </row>
    <row r="35501" spans="1:5">
      <c r="A35501" s="1">
        <v>35500</v>
      </c>
      <c r="B35501" s="3">
        <v>143.45</v>
      </c>
      <c r="C35501" s="3">
        <v>49.7448692322</v>
      </c>
      <c r="D35501" s="4">
        <v>0.792758337610131</v>
      </c>
      <c r="E35501" s="5" t="s">
        <v>573</v>
      </c>
    </row>
    <row r="35502" spans="1:5">
      <c r="A35502" s="1">
        <v>35501</v>
      </c>
      <c r="B35502" s="3">
        <v>142.95</v>
      </c>
      <c r="C35502" s="3">
        <v>49.6448692322</v>
      </c>
      <c r="D35502" s="4">
        <v>0.00155323057242132</v>
      </c>
      <c r="E35502" s="5" t="s">
        <v>573</v>
      </c>
    </row>
    <row r="35503" spans="1:5">
      <c r="A35503" s="1">
        <v>35502</v>
      </c>
      <c r="B35503" s="3">
        <v>143.55</v>
      </c>
      <c r="C35503" s="3">
        <v>49.5448692322</v>
      </c>
      <c r="D35503" s="4">
        <v>0.118311443395379</v>
      </c>
      <c r="E35503" s="5" t="s">
        <v>573</v>
      </c>
    </row>
    <row r="35504" spans="1:5">
      <c r="A35504" s="1">
        <v>35503</v>
      </c>
      <c r="B35504" s="3">
        <v>143.65</v>
      </c>
      <c r="C35504" s="3">
        <v>49.5448692322</v>
      </c>
      <c r="D35504" s="4">
        <v>0.259537076648878</v>
      </c>
      <c r="E35504" s="5" t="s">
        <v>573</v>
      </c>
    </row>
    <row r="35505" spans="1:5">
      <c r="A35505" s="1">
        <v>35504</v>
      </c>
      <c r="B35505" s="3">
        <v>142.75</v>
      </c>
      <c r="C35505" s="3">
        <v>49.4448692322</v>
      </c>
      <c r="D35505" s="4">
        <v>0.981047449464671</v>
      </c>
      <c r="E35505" s="5" t="s">
        <v>573</v>
      </c>
    </row>
    <row r="35506" spans="1:5">
      <c r="A35506" s="1">
        <v>35505</v>
      </c>
      <c r="B35506" s="3">
        <v>143.45</v>
      </c>
      <c r="C35506" s="3">
        <v>49.4448692322</v>
      </c>
      <c r="D35506" s="4">
        <v>0.259537076648878</v>
      </c>
      <c r="E35506" s="5" t="s">
        <v>573</v>
      </c>
    </row>
    <row r="35507" spans="1:5">
      <c r="A35507" s="1">
        <v>35506</v>
      </c>
      <c r="B35507" s="3">
        <v>143.75</v>
      </c>
      <c r="C35507" s="3">
        <v>49.4448692322</v>
      </c>
      <c r="D35507" s="4">
        <v>0.273684930435859</v>
      </c>
      <c r="E35507" s="5" t="s">
        <v>573</v>
      </c>
    </row>
    <row r="35508" spans="1:5">
      <c r="A35508" s="1">
        <v>35507</v>
      </c>
      <c r="B35508" s="3">
        <v>144.15</v>
      </c>
      <c r="C35508" s="3">
        <v>49.4448692322</v>
      </c>
      <c r="D35508" s="4">
        <v>0.688583652976404</v>
      </c>
      <c r="E35508" s="5" t="s">
        <v>573</v>
      </c>
    </row>
    <row r="35509" spans="1:5">
      <c r="A35509" s="1">
        <v>35508</v>
      </c>
      <c r="B35509" s="3">
        <v>143.05</v>
      </c>
      <c r="C35509" s="3">
        <v>49.3448692322</v>
      </c>
      <c r="D35509" s="4">
        <v>0.374983551867122</v>
      </c>
      <c r="E35509" s="5" t="s">
        <v>573</v>
      </c>
    </row>
    <row r="35510" spans="1:5">
      <c r="A35510" s="1">
        <v>35509</v>
      </c>
      <c r="B35510" s="3">
        <v>143.95</v>
      </c>
      <c r="C35510" s="3">
        <v>49.3448692322</v>
      </c>
      <c r="D35510" s="4">
        <v>0.93401110224106</v>
      </c>
      <c r="E35510" s="5" t="s">
        <v>573</v>
      </c>
    </row>
    <row r="35511" spans="1:5">
      <c r="A35511" s="1">
        <v>35510</v>
      </c>
      <c r="B35511" s="3">
        <v>144.05</v>
      </c>
      <c r="C35511" s="3">
        <v>49.3448692322</v>
      </c>
      <c r="D35511" s="4">
        <v>0.889844204248641</v>
      </c>
      <c r="E35511" s="5" t="s">
        <v>573</v>
      </c>
    </row>
    <row r="35512" spans="1:5">
      <c r="A35512" s="1">
        <v>35511</v>
      </c>
      <c r="B35512" s="3">
        <v>142.75</v>
      </c>
      <c r="C35512" s="3">
        <v>49.2448692322</v>
      </c>
      <c r="D35512" s="4">
        <v>0.676762919010871</v>
      </c>
      <c r="E35512" s="5" t="s">
        <v>573</v>
      </c>
    </row>
    <row r="35513" spans="1:5">
      <c r="A35513" s="1">
        <v>35512</v>
      </c>
      <c r="B35513" s="3">
        <v>43.95</v>
      </c>
      <c r="C35513" s="3">
        <v>48.8448692322</v>
      </c>
      <c r="D35513" s="4">
        <v>0.0101598342873403</v>
      </c>
      <c r="E35513" s="5" t="s">
        <v>573</v>
      </c>
    </row>
    <row r="35514" spans="1:5">
      <c r="A35514" s="1">
        <v>35513</v>
      </c>
      <c r="B35514" s="3">
        <v>44.85</v>
      </c>
      <c r="C35514" s="3">
        <v>48.8448692322</v>
      </c>
      <c r="D35514" s="4">
        <v>-0.100521127905482</v>
      </c>
      <c r="E35514" s="5" t="s">
        <v>573</v>
      </c>
    </row>
    <row r="35515" spans="1:5">
      <c r="A35515" s="1">
        <v>35514</v>
      </c>
      <c r="B35515" s="3">
        <v>45.05</v>
      </c>
      <c r="C35515" s="3">
        <v>48.8448692322</v>
      </c>
      <c r="D35515" s="4">
        <v>-0.0252090872519224</v>
      </c>
      <c r="E35515" s="5" t="s">
        <v>573</v>
      </c>
    </row>
    <row r="35516" spans="1:5">
      <c r="A35516" s="1">
        <v>35515</v>
      </c>
      <c r="B35516" s="3">
        <v>43.55</v>
      </c>
      <c r="C35516" s="3">
        <v>48.5448692322</v>
      </c>
      <c r="D35516" s="4">
        <v>0.0101598342873403</v>
      </c>
      <c r="E35516" s="5" t="s">
        <v>573</v>
      </c>
    </row>
    <row r="35517" spans="1:5">
      <c r="A35517" s="1">
        <v>35516</v>
      </c>
      <c r="B35517" s="3">
        <v>43.75</v>
      </c>
      <c r="C35517" s="3">
        <v>48.5448692322</v>
      </c>
      <c r="D35517" s="4">
        <v>0.566996607316901</v>
      </c>
      <c r="E35517" s="5" t="s">
        <v>573</v>
      </c>
    </row>
    <row r="35518" spans="1:5">
      <c r="A35518" s="1">
        <v>35517</v>
      </c>
      <c r="B35518" s="3">
        <v>43.85</v>
      </c>
      <c r="C35518" s="3">
        <v>48.5448692322</v>
      </c>
      <c r="D35518" s="4">
        <v>0.0101598342873403</v>
      </c>
      <c r="E35518" s="5" t="s">
        <v>573</v>
      </c>
    </row>
    <row r="35519" spans="1:5">
      <c r="A35519" s="1">
        <v>35518</v>
      </c>
      <c r="B35519" s="3">
        <v>44.85</v>
      </c>
      <c r="C35519" s="3">
        <v>48.5448692322</v>
      </c>
      <c r="D35519" s="4">
        <v>-0.0998701469512864</v>
      </c>
      <c r="E35519" s="5" t="s">
        <v>573</v>
      </c>
    </row>
    <row r="35520" spans="1:5">
      <c r="A35520" s="1">
        <v>35519</v>
      </c>
      <c r="B35520" s="3">
        <v>39.95</v>
      </c>
      <c r="C35520" s="3">
        <v>48.3448692322</v>
      </c>
      <c r="D35520" s="4">
        <v>0.242461738178235</v>
      </c>
      <c r="E35520" s="5" t="s">
        <v>573</v>
      </c>
    </row>
    <row r="35521" spans="1:5">
      <c r="A35521" s="1">
        <v>35520</v>
      </c>
      <c r="B35521" s="3">
        <v>40.05</v>
      </c>
      <c r="C35521" s="3">
        <v>48.3448692322</v>
      </c>
      <c r="D35521" s="4">
        <v>-0.00950904548549285</v>
      </c>
      <c r="E35521" s="5" t="s">
        <v>573</v>
      </c>
    </row>
    <row r="35522" spans="1:5">
      <c r="A35522" s="1">
        <v>35521</v>
      </c>
      <c r="B35522" s="3">
        <v>43.45</v>
      </c>
      <c r="C35522" s="3">
        <v>48.3448692322</v>
      </c>
      <c r="D35522" s="4">
        <v>0.0101598342873403</v>
      </c>
      <c r="E35522" s="5" t="s">
        <v>573</v>
      </c>
    </row>
    <row r="35523" spans="1:5">
      <c r="A35523" s="1">
        <v>35522</v>
      </c>
      <c r="B35523" s="3">
        <v>44.25</v>
      </c>
      <c r="C35523" s="3">
        <v>48.3448692322</v>
      </c>
      <c r="D35523" s="4">
        <v>0.661862231772539</v>
      </c>
      <c r="E35523" s="5" t="s">
        <v>573</v>
      </c>
    </row>
    <row r="35524" spans="1:5">
      <c r="A35524" s="1">
        <v>35523</v>
      </c>
      <c r="B35524" s="3">
        <v>43.45</v>
      </c>
      <c r="C35524" s="3">
        <v>48.2448692322</v>
      </c>
      <c r="D35524" s="4">
        <v>0.0732212189117897</v>
      </c>
      <c r="E35524" s="5" t="s">
        <v>573</v>
      </c>
    </row>
    <row r="35525" spans="1:5">
      <c r="A35525" s="1">
        <v>35524</v>
      </c>
      <c r="B35525" s="3">
        <v>43.95</v>
      </c>
      <c r="C35525" s="3">
        <v>48.2448692322</v>
      </c>
      <c r="D35525" s="4">
        <v>0.907634803996285</v>
      </c>
      <c r="E35525" s="5" t="s">
        <v>573</v>
      </c>
    </row>
    <row r="35526" spans="1:5">
      <c r="A35526" s="1">
        <v>35525</v>
      </c>
      <c r="B35526" s="3">
        <v>44.65</v>
      </c>
      <c r="C35526" s="3">
        <v>48.2448692322</v>
      </c>
      <c r="D35526" s="4">
        <v>0.299512060481534</v>
      </c>
      <c r="E35526" s="5" t="s">
        <v>573</v>
      </c>
    </row>
    <row r="35527" spans="1:5">
      <c r="A35527" s="1">
        <v>35526</v>
      </c>
      <c r="B35527" s="3">
        <v>43.15</v>
      </c>
      <c r="C35527" s="3">
        <v>48.1448692322</v>
      </c>
      <c r="D35527" s="4">
        <v>0.0101598342873403</v>
      </c>
      <c r="E35527" s="5" t="s">
        <v>573</v>
      </c>
    </row>
    <row r="35528" spans="1:5">
      <c r="A35528" s="1">
        <v>35527</v>
      </c>
      <c r="B35528" s="3">
        <v>43.25</v>
      </c>
      <c r="C35528" s="3">
        <v>48.1448692322</v>
      </c>
      <c r="D35528" s="4">
        <v>0.0101598342873403</v>
      </c>
      <c r="E35528" s="5" t="s">
        <v>573</v>
      </c>
    </row>
    <row r="35529" spans="1:5">
      <c r="A35529" s="1">
        <v>35528</v>
      </c>
      <c r="B35529" s="3">
        <v>43.55</v>
      </c>
      <c r="C35529" s="3">
        <v>48.1448692322</v>
      </c>
      <c r="D35529" s="4">
        <v>0.0101598342873403</v>
      </c>
      <c r="E35529" s="5" t="s">
        <v>573</v>
      </c>
    </row>
    <row r="35530" spans="1:5">
      <c r="A35530" s="1">
        <v>35529</v>
      </c>
      <c r="B35530" s="3">
        <v>43.55</v>
      </c>
      <c r="C35530" s="3">
        <v>48.0448692322</v>
      </c>
      <c r="D35530" s="4">
        <v>0.3434966151711</v>
      </c>
      <c r="E35530" s="5" t="s">
        <v>573</v>
      </c>
    </row>
    <row r="35531" spans="1:5">
      <c r="A35531" s="1">
        <v>35530</v>
      </c>
      <c r="B35531" s="3">
        <v>44.45</v>
      </c>
      <c r="C35531" s="3">
        <v>48.0448692322</v>
      </c>
      <c r="D35531" s="4">
        <v>0.661862231772539</v>
      </c>
      <c r="E35531" s="5" t="s">
        <v>573</v>
      </c>
    </row>
    <row r="35532" spans="1:5">
      <c r="A35532" s="1">
        <v>35531</v>
      </c>
      <c r="B35532" s="3">
        <v>43.45</v>
      </c>
      <c r="C35532" s="3">
        <v>47.9448692322</v>
      </c>
      <c r="D35532" s="4">
        <v>0.00285841849171561</v>
      </c>
      <c r="E35532" s="5" t="s">
        <v>573</v>
      </c>
    </row>
    <row r="35533" spans="1:5">
      <c r="A35533" s="1">
        <v>35532</v>
      </c>
      <c r="B35533" s="3">
        <v>43.95</v>
      </c>
      <c r="C35533" s="3">
        <v>47.9448692322</v>
      </c>
      <c r="D35533" s="4">
        <v>0.418808655824659</v>
      </c>
      <c r="E35533" s="5" t="s">
        <v>573</v>
      </c>
    </row>
    <row r="35534" spans="1:5">
      <c r="A35534" s="1">
        <v>35533</v>
      </c>
      <c r="B35534" s="3">
        <v>44.05</v>
      </c>
      <c r="C35534" s="3">
        <v>47.9448692322</v>
      </c>
      <c r="D35534" s="4">
        <v>0.3434966151711</v>
      </c>
      <c r="E35534" s="5" t="s">
        <v>573</v>
      </c>
    </row>
    <row r="35535" spans="1:5">
      <c r="A35535" s="1">
        <v>35534</v>
      </c>
      <c r="B35535" s="3">
        <v>44.45</v>
      </c>
      <c r="C35535" s="3">
        <v>47.9448692322</v>
      </c>
      <c r="D35535" s="4">
        <v>0.211923627141008</v>
      </c>
      <c r="E35535" s="5" t="s">
        <v>573</v>
      </c>
    </row>
    <row r="35536" spans="1:5">
      <c r="A35536" s="1">
        <v>35535</v>
      </c>
      <c r="B35536" s="3">
        <v>43.75</v>
      </c>
      <c r="C35536" s="3">
        <v>47.8448692322</v>
      </c>
      <c r="D35536" s="4">
        <v>0.441756740767068</v>
      </c>
      <c r="E35536" s="5" t="s">
        <v>573</v>
      </c>
    </row>
    <row r="35537" spans="1:5">
      <c r="A35537" s="1">
        <v>35536</v>
      </c>
      <c r="B35537" s="3">
        <v>44.15</v>
      </c>
      <c r="C35537" s="3">
        <v>47.8448692322</v>
      </c>
      <c r="D35537" s="4">
        <v>0.441756740767068</v>
      </c>
      <c r="E35537" s="5" t="s">
        <v>573</v>
      </c>
    </row>
    <row r="35538" spans="1:5">
      <c r="A35538" s="1">
        <v>35537</v>
      </c>
      <c r="B35538" s="3">
        <v>138.35</v>
      </c>
      <c r="C35538" s="3">
        <v>48.8448692322</v>
      </c>
      <c r="D35538" s="4">
        <v>1.38493661748726</v>
      </c>
      <c r="E35538" s="5" t="s">
        <v>573</v>
      </c>
    </row>
    <row r="35539" spans="1:5">
      <c r="A35539" s="1">
        <v>35538</v>
      </c>
      <c r="B35539" s="3">
        <v>137.95</v>
      </c>
      <c r="C35539" s="3">
        <v>48.7448692322</v>
      </c>
      <c r="D35539" s="4">
        <v>1.07260271474944</v>
      </c>
      <c r="E35539" s="5" t="s">
        <v>573</v>
      </c>
    </row>
    <row r="35540" spans="1:5">
      <c r="A35540" s="1">
        <v>35539</v>
      </c>
      <c r="B35540" s="3">
        <v>133.55</v>
      </c>
      <c r="C35540" s="3">
        <v>48.6448692322</v>
      </c>
      <c r="D35540" s="4">
        <v>0.178563040923482</v>
      </c>
      <c r="E35540" s="5" t="s">
        <v>576</v>
      </c>
    </row>
    <row r="35541" spans="1:5">
      <c r="A35541" s="1">
        <v>35540</v>
      </c>
      <c r="B35541" s="3">
        <v>134.35</v>
      </c>
      <c r="C35541" s="3">
        <v>48.6448692322</v>
      </c>
      <c r="D35541" s="4">
        <v>1.11152913915198</v>
      </c>
      <c r="E35541" s="5" t="s">
        <v>576</v>
      </c>
    </row>
    <row r="35542" spans="1:5">
      <c r="A35542" s="1">
        <v>35541</v>
      </c>
      <c r="B35542" s="3">
        <v>136.15</v>
      </c>
      <c r="C35542" s="3">
        <v>48.5448692322</v>
      </c>
      <c r="D35542" s="4">
        <v>0.649005383075304</v>
      </c>
      <c r="E35542" s="5" t="s">
        <v>576</v>
      </c>
    </row>
    <row r="35543" spans="1:5">
      <c r="A35543" s="1">
        <v>35542</v>
      </c>
      <c r="B35543" s="3">
        <v>138.85</v>
      </c>
      <c r="C35543" s="3">
        <v>48.5448692322</v>
      </c>
      <c r="D35543" s="4">
        <v>0.970210827435952</v>
      </c>
      <c r="E35543" s="5" t="s">
        <v>576</v>
      </c>
    </row>
    <row r="35544" spans="1:5">
      <c r="A35544" s="1">
        <v>35543</v>
      </c>
      <c r="B35544" s="3">
        <v>133.75</v>
      </c>
      <c r="C35544" s="3">
        <v>48.4448692322</v>
      </c>
      <c r="D35544" s="4">
        <v>-0.191337874718726</v>
      </c>
      <c r="E35544" s="5" t="s">
        <v>576</v>
      </c>
    </row>
    <row r="35545" spans="1:5">
      <c r="A35545" s="1">
        <v>35544</v>
      </c>
      <c r="B35545" s="3">
        <v>135.65</v>
      </c>
      <c r="C35545" s="3">
        <v>48.3448692322</v>
      </c>
      <c r="D35545" s="4">
        <v>-0.0118468655543794</v>
      </c>
      <c r="E35545" s="5" t="s">
        <v>576</v>
      </c>
    </row>
    <row r="35546" spans="1:5">
      <c r="A35546" s="1">
        <v>35545</v>
      </c>
      <c r="B35546" s="3">
        <v>133.15</v>
      </c>
      <c r="C35546" s="3">
        <v>48.2448692322</v>
      </c>
      <c r="D35546" s="4">
        <v>0.244075177256738</v>
      </c>
      <c r="E35546" s="5" t="s">
        <v>576</v>
      </c>
    </row>
    <row r="35547" spans="1:5">
      <c r="A35547" s="1">
        <v>35546</v>
      </c>
      <c r="B35547" s="3">
        <v>135.65</v>
      </c>
      <c r="C35547" s="3">
        <v>48.1448692322</v>
      </c>
      <c r="D35547" s="4">
        <v>0.355253585395938</v>
      </c>
      <c r="E35547" s="5" t="s">
        <v>576</v>
      </c>
    </row>
    <row r="35548" spans="1:5">
      <c r="A35548" s="1">
        <v>35547</v>
      </c>
      <c r="B35548" s="3">
        <v>135.75</v>
      </c>
      <c r="C35548" s="3">
        <v>48.1448692322</v>
      </c>
      <c r="D35548" s="4">
        <v>0.892736914516084</v>
      </c>
      <c r="E35548" s="5" t="s">
        <v>576</v>
      </c>
    </row>
    <row r="35549" spans="1:5">
      <c r="A35549" s="1">
        <v>35548</v>
      </c>
      <c r="B35549" s="3">
        <v>132.35</v>
      </c>
      <c r="C35549" s="3">
        <v>48.0448692322</v>
      </c>
      <c r="D35549" s="4">
        <v>0.0538998979180757</v>
      </c>
      <c r="E35549" s="5" t="s">
        <v>576</v>
      </c>
    </row>
    <row r="35550" spans="1:5">
      <c r="A35550" s="1">
        <v>35549</v>
      </c>
      <c r="B35550" s="3">
        <v>132.45</v>
      </c>
      <c r="C35550" s="3">
        <v>48.0448692322</v>
      </c>
      <c r="D35550" s="4">
        <v>0.340269179128689</v>
      </c>
      <c r="E35550" s="5" t="s">
        <v>576</v>
      </c>
    </row>
    <row r="35551" spans="1:5">
      <c r="A35551" s="1">
        <v>35550</v>
      </c>
      <c r="B35551" s="3">
        <v>132.55</v>
      </c>
      <c r="C35551" s="3">
        <v>48.0448692322</v>
      </c>
      <c r="D35551" s="4">
        <v>0.593948928146285</v>
      </c>
      <c r="E35551" s="5" t="s">
        <v>576</v>
      </c>
    </row>
    <row r="35552" spans="1:5">
      <c r="A35552" s="1">
        <v>35551</v>
      </c>
      <c r="B35552" s="3">
        <v>132.95</v>
      </c>
      <c r="C35552" s="3">
        <v>48.0448692322</v>
      </c>
      <c r="D35552" s="4">
        <v>-0.485973152545774</v>
      </c>
      <c r="E35552" s="5" t="s">
        <v>576</v>
      </c>
    </row>
    <row r="35553" spans="1:5">
      <c r="A35553" s="1">
        <v>35552</v>
      </c>
      <c r="B35553" s="3">
        <v>132.55</v>
      </c>
      <c r="C35553" s="3">
        <v>47.9448692322</v>
      </c>
      <c r="D35553" s="4">
        <v>-0.351235852645187</v>
      </c>
      <c r="E35553" s="5" t="s">
        <v>576</v>
      </c>
    </row>
    <row r="35554" spans="1:5">
      <c r="A35554" s="1">
        <v>35553</v>
      </c>
      <c r="B35554" s="3">
        <v>132.05</v>
      </c>
      <c r="C35554" s="3">
        <v>47.8448692322</v>
      </c>
      <c r="D35554" s="4">
        <v>-0.526538636151071</v>
      </c>
      <c r="E35554" s="5" t="s">
        <v>576</v>
      </c>
    </row>
    <row r="35555" spans="1:5">
      <c r="A35555" s="1">
        <v>35554</v>
      </c>
      <c r="B35555" s="3">
        <v>132.15</v>
      </c>
      <c r="C35555" s="3">
        <v>47.8448692322</v>
      </c>
      <c r="D35555" s="4">
        <v>-0.526538636151071</v>
      </c>
      <c r="E35555" s="5" t="s">
        <v>576</v>
      </c>
    </row>
    <row r="35556" spans="1:5">
      <c r="A35556" s="1">
        <v>35555</v>
      </c>
      <c r="B35556" s="3">
        <v>43.25</v>
      </c>
      <c r="C35556" s="3">
        <v>47.7448692322</v>
      </c>
      <c r="D35556" s="4">
        <v>0.211923627141008</v>
      </c>
      <c r="E35556" s="5" t="s">
        <v>573</v>
      </c>
    </row>
    <row r="35557" spans="1:5">
      <c r="A35557" s="1">
        <v>35556</v>
      </c>
      <c r="B35557" s="3">
        <v>44.15</v>
      </c>
      <c r="C35557" s="3">
        <v>47.7448692322</v>
      </c>
      <c r="D35557" s="4">
        <v>0.441756740767068</v>
      </c>
      <c r="E35557" s="5" t="s">
        <v>573</v>
      </c>
    </row>
    <row r="35558" spans="1:5">
      <c r="A35558" s="1">
        <v>35557</v>
      </c>
      <c r="B35558" s="3">
        <v>43.65</v>
      </c>
      <c r="C35558" s="3">
        <v>47.6448692322</v>
      </c>
      <c r="D35558" s="4">
        <v>0.441756740767068</v>
      </c>
      <c r="E35558" s="5" t="s">
        <v>573</v>
      </c>
    </row>
    <row r="35559" spans="1:5">
      <c r="A35559" s="1">
        <v>35558</v>
      </c>
      <c r="B35559" s="3">
        <v>43.25</v>
      </c>
      <c r="C35559" s="3">
        <v>47.5448692322</v>
      </c>
      <c r="D35559" s="4">
        <v>0.514812934967028</v>
      </c>
      <c r="E35559" s="5" t="s">
        <v>573</v>
      </c>
    </row>
    <row r="35560" spans="1:5">
      <c r="A35560" s="1">
        <v>35559</v>
      </c>
      <c r="B35560" s="3">
        <v>43.55</v>
      </c>
      <c r="C35560" s="3">
        <v>47.4448692322</v>
      </c>
      <c r="D35560" s="4">
        <v>0.166837666248846</v>
      </c>
      <c r="E35560" s="5" t="s">
        <v>573</v>
      </c>
    </row>
    <row r="35561" spans="1:5">
      <c r="A35561" s="1">
        <v>35560</v>
      </c>
      <c r="B35561" s="3">
        <v>43.35</v>
      </c>
      <c r="C35561" s="3">
        <v>47.2448692322</v>
      </c>
      <c r="D35561" s="4">
        <v>0.328790215523318</v>
      </c>
      <c r="E35561" s="5" t="s">
        <v>573</v>
      </c>
    </row>
    <row r="35562" spans="1:5">
      <c r="A35562" s="1">
        <v>35561</v>
      </c>
      <c r="B35562" s="3">
        <v>43.55</v>
      </c>
      <c r="C35562" s="3">
        <v>47.2448692322</v>
      </c>
      <c r="D35562" s="4">
        <v>0.0732212189117897</v>
      </c>
      <c r="E35562" s="5" t="s">
        <v>573</v>
      </c>
    </row>
    <row r="35563" spans="1:5">
      <c r="A35563" s="1">
        <v>35562</v>
      </c>
      <c r="B35563" s="3">
        <v>41.15</v>
      </c>
      <c r="C35563" s="3">
        <v>47.0448692322</v>
      </c>
      <c r="D35563" s="4">
        <v>0.480949002187198</v>
      </c>
      <c r="E35563" s="5" t="s">
        <v>573</v>
      </c>
    </row>
    <row r="35564" spans="1:5">
      <c r="A35564" s="1">
        <v>35563</v>
      </c>
      <c r="B35564" s="3">
        <v>42.85</v>
      </c>
      <c r="C35564" s="3">
        <v>47.0448692322</v>
      </c>
      <c r="D35564" s="4">
        <v>0.266108082855265</v>
      </c>
      <c r="E35564" s="5" t="s">
        <v>573</v>
      </c>
    </row>
    <row r="35565" spans="1:5">
      <c r="A35565" s="1">
        <v>35564</v>
      </c>
      <c r="B35565" s="3">
        <v>131.65</v>
      </c>
      <c r="C35565" s="3">
        <v>47.7448692322</v>
      </c>
      <c r="D35565" s="4">
        <v>0.287036788124392</v>
      </c>
      <c r="E35565" s="5" t="s">
        <v>576</v>
      </c>
    </row>
    <row r="35566" spans="1:5">
      <c r="A35566" s="1">
        <v>35565</v>
      </c>
      <c r="B35566" s="3">
        <v>131.85</v>
      </c>
      <c r="C35566" s="3">
        <v>47.7448692322</v>
      </c>
      <c r="D35566" s="4">
        <v>-0.653762413421784</v>
      </c>
      <c r="E35566" s="5" t="s">
        <v>576</v>
      </c>
    </row>
    <row r="35567" spans="1:5">
      <c r="A35567" s="1">
        <v>35566</v>
      </c>
      <c r="B35567" s="3">
        <v>132.15</v>
      </c>
      <c r="C35567" s="3">
        <v>47.7448692322</v>
      </c>
      <c r="D35567" s="4">
        <v>-0.88922822044847</v>
      </c>
      <c r="E35567" s="5" t="s">
        <v>576</v>
      </c>
    </row>
    <row r="35568" spans="1:5">
      <c r="A35568" s="1">
        <v>35567</v>
      </c>
      <c r="B35568" s="3">
        <v>134.25</v>
      </c>
      <c r="C35568" s="3">
        <v>47.1448692322</v>
      </c>
      <c r="D35568" s="4">
        <v>0.706459618595355</v>
      </c>
      <c r="E35568" s="5" t="s">
        <v>576</v>
      </c>
    </row>
    <row r="35569" spans="1:5">
      <c r="A35569" s="1">
        <v>35568</v>
      </c>
      <c r="B35569" s="3">
        <v>142.35</v>
      </c>
      <c r="C35569" s="3">
        <v>47.3448692322</v>
      </c>
      <c r="D35569" s="4">
        <v>0.542611590021791</v>
      </c>
      <c r="E35569" s="5" t="s">
        <v>573</v>
      </c>
    </row>
    <row r="35570" spans="1:5">
      <c r="A35570" s="1">
        <v>35569</v>
      </c>
      <c r="B35570" s="3">
        <v>43.05</v>
      </c>
      <c r="C35570" s="3">
        <v>46.7448692322</v>
      </c>
      <c r="D35570" s="4">
        <v>0.541610874584561</v>
      </c>
      <c r="E35570" s="5" t="s">
        <v>573</v>
      </c>
    </row>
    <row r="35571" spans="1:5">
      <c r="A35571" s="1">
        <v>35570</v>
      </c>
      <c r="B35571" s="3">
        <v>42.95</v>
      </c>
      <c r="C35571" s="3">
        <v>46.4448692322</v>
      </c>
      <c r="D35571" s="4">
        <v>0.236084950373492</v>
      </c>
      <c r="E35571" s="5" t="s">
        <v>573</v>
      </c>
    </row>
    <row r="35572" spans="1:5">
      <c r="A35572" s="1">
        <v>35571</v>
      </c>
      <c r="B35572" s="3">
        <v>43.45</v>
      </c>
      <c r="C35572" s="3">
        <v>46.4448692322</v>
      </c>
      <c r="D35572" s="4">
        <v>0.291493815587605</v>
      </c>
      <c r="E35572" s="5" t="s">
        <v>573</v>
      </c>
    </row>
    <row r="35573" spans="1:5">
      <c r="A35573" s="1">
        <v>35572</v>
      </c>
      <c r="B35573" s="3">
        <v>42.65</v>
      </c>
      <c r="C35573" s="3">
        <v>46.0448692322</v>
      </c>
      <c r="D35573" s="4">
        <v>0.543183916362493</v>
      </c>
      <c r="E35573" s="5" t="s">
        <v>573</v>
      </c>
    </row>
    <row r="35574" spans="1:5">
      <c r="A35574" s="1">
        <v>35573</v>
      </c>
      <c r="B35574" s="3">
        <v>42.95</v>
      </c>
      <c r="C35574" s="3">
        <v>46.0448692322</v>
      </c>
      <c r="D35574" s="4">
        <v>0.797742979443792</v>
      </c>
      <c r="E35574" s="5" t="s">
        <v>573</v>
      </c>
    </row>
    <row r="35575" spans="1:5">
      <c r="A35575" s="1">
        <v>35574</v>
      </c>
      <c r="B35575" s="3">
        <v>45.95</v>
      </c>
      <c r="C35575" s="3">
        <v>46.0448692322</v>
      </c>
      <c r="D35575" s="4">
        <v>0.319754098998796</v>
      </c>
      <c r="E35575" s="5" t="s">
        <v>566</v>
      </c>
    </row>
    <row r="35576" spans="1:5">
      <c r="A35576" s="1">
        <v>35575</v>
      </c>
      <c r="B35576" s="3">
        <v>43.15</v>
      </c>
      <c r="C35576" s="3">
        <v>45.9448692322</v>
      </c>
      <c r="D35576" s="4">
        <v>0.247687918272161</v>
      </c>
      <c r="E35576" s="5" t="s">
        <v>573</v>
      </c>
    </row>
    <row r="35577" spans="1:5">
      <c r="A35577" s="1">
        <v>35576</v>
      </c>
      <c r="B35577" s="3">
        <v>43.25</v>
      </c>
      <c r="C35577" s="3">
        <v>45.9448692322</v>
      </c>
      <c r="D35577" s="4">
        <v>0.247687918272161</v>
      </c>
      <c r="E35577" s="5" t="s">
        <v>573</v>
      </c>
    </row>
    <row r="35578" spans="1:5">
      <c r="A35578" s="1">
        <v>35577</v>
      </c>
      <c r="B35578" s="3">
        <v>43.35</v>
      </c>
      <c r="C35578" s="3">
        <v>45.9448692322</v>
      </c>
      <c r="D35578" s="4">
        <v>0.0447222239822299</v>
      </c>
      <c r="E35578" s="5" t="s">
        <v>573</v>
      </c>
    </row>
    <row r="35579" spans="1:5">
      <c r="A35579" s="1">
        <v>35578</v>
      </c>
      <c r="B35579" s="3">
        <v>43.25</v>
      </c>
      <c r="C35579" s="3">
        <v>45.8448692322</v>
      </c>
      <c r="D35579" s="4">
        <v>-0.0152258984449993</v>
      </c>
      <c r="E35579" s="5" t="s">
        <v>573</v>
      </c>
    </row>
    <row r="35580" spans="1:5">
      <c r="A35580" s="1">
        <v>35579</v>
      </c>
      <c r="B35580" s="3">
        <v>43.55</v>
      </c>
      <c r="C35580" s="3">
        <v>45.8448692322</v>
      </c>
      <c r="D35580" s="4">
        <v>-0.200780947871843</v>
      </c>
      <c r="E35580" s="5" t="s">
        <v>573</v>
      </c>
    </row>
    <row r="35581" spans="1:5">
      <c r="A35581" s="1">
        <v>35580</v>
      </c>
      <c r="B35581" s="3">
        <v>43.15</v>
      </c>
      <c r="C35581" s="3">
        <v>45.7448692322</v>
      </c>
      <c r="D35581" s="4">
        <v>0.938691987764969</v>
      </c>
      <c r="E35581" s="5" t="s">
        <v>573</v>
      </c>
    </row>
    <row r="35582" spans="1:5">
      <c r="A35582" s="1">
        <v>35581</v>
      </c>
      <c r="B35582" s="3">
        <v>43.65</v>
      </c>
      <c r="C35582" s="3">
        <v>45.7448692322</v>
      </c>
      <c r="D35582" s="4">
        <v>0.566996607316901</v>
      </c>
      <c r="E35582" s="5" t="s">
        <v>573</v>
      </c>
    </row>
    <row r="35583" spans="1:5">
      <c r="A35583" s="1">
        <v>35582</v>
      </c>
      <c r="B35583" s="3">
        <v>43.85</v>
      </c>
      <c r="C35583" s="3">
        <v>45.7448692322</v>
      </c>
      <c r="D35583" s="4">
        <v>0.0101598342873403</v>
      </c>
      <c r="E35583" s="5" t="s">
        <v>573</v>
      </c>
    </row>
    <row r="35584" spans="1:5">
      <c r="A35584" s="1">
        <v>35583</v>
      </c>
      <c r="B35584" s="3">
        <v>134.15</v>
      </c>
      <c r="C35584" s="3">
        <v>45.9448692322</v>
      </c>
      <c r="D35584" s="4">
        <v>0.838408748815023</v>
      </c>
      <c r="E35584" s="5" t="s">
        <v>576</v>
      </c>
    </row>
    <row r="35585" spans="1:5">
      <c r="A35585" s="1">
        <v>35584</v>
      </c>
      <c r="B35585" s="3">
        <v>134.25</v>
      </c>
      <c r="C35585" s="3">
        <v>45.9448692322</v>
      </c>
      <c r="D35585" s="4">
        <v>0.618418403638594</v>
      </c>
      <c r="E35585" s="5" t="s">
        <v>576</v>
      </c>
    </row>
    <row r="35586" spans="1:5">
      <c r="A35586" s="1">
        <v>35585</v>
      </c>
      <c r="B35586" s="3">
        <v>133.95</v>
      </c>
      <c r="C35586" s="3">
        <v>45.8448692322</v>
      </c>
      <c r="D35586" s="4">
        <v>0.645376537722882</v>
      </c>
      <c r="E35586" s="5" t="s">
        <v>576</v>
      </c>
    </row>
    <row r="35587" spans="1:5">
      <c r="A35587" s="1">
        <v>35586</v>
      </c>
      <c r="B35587" s="3">
        <v>134.45</v>
      </c>
      <c r="C35587" s="3">
        <v>45.7448692322</v>
      </c>
      <c r="D35587" s="4">
        <v>0.072404124260237</v>
      </c>
      <c r="E35587" s="5" t="s">
        <v>576</v>
      </c>
    </row>
    <row r="35588" spans="1:5">
      <c r="A35588" s="1">
        <v>35587</v>
      </c>
      <c r="B35588" s="3">
        <v>39.05</v>
      </c>
      <c r="C35588" s="3">
        <v>45.6448692322</v>
      </c>
      <c r="D35588" s="4">
        <v>0.634901023713001</v>
      </c>
      <c r="E35588" s="5" t="s">
        <v>573</v>
      </c>
    </row>
    <row r="35589" spans="1:5">
      <c r="A35589" s="1">
        <v>35588</v>
      </c>
      <c r="B35589" s="3">
        <v>43.65</v>
      </c>
      <c r="C35589" s="3">
        <v>45.6448692322</v>
      </c>
      <c r="D35589" s="4">
        <v>0.0101598342873403</v>
      </c>
      <c r="E35589" s="5" t="s">
        <v>573</v>
      </c>
    </row>
    <row r="35590" spans="1:5">
      <c r="A35590" s="1">
        <v>35589</v>
      </c>
      <c r="B35590" s="3">
        <v>43.75</v>
      </c>
      <c r="C35590" s="3">
        <v>45.6448692322</v>
      </c>
      <c r="D35590" s="4">
        <v>0.0101598342873403</v>
      </c>
      <c r="E35590" s="5" t="s">
        <v>573</v>
      </c>
    </row>
    <row r="35591" spans="1:5">
      <c r="A35591" s="1">
        <v>35590</v>
      </c>
      <c r="B35591" s="3">
        <v>43.15</v>
      </c>
      <c r="C35591" s="3">
        <v>45.4448692322</v>
      </c>
      <c r="D35591" s="4">
        <v>0.392053585652302</v>
      </c>
      <c r="E35591" s="5" t="s">
        <v>573</v>
      </c>
    </row>
    <row r="35592" spans="1:5">
      <c r="A35592" s="1">
        <v>35591</v>
      </c>
      <c r="B35592" s="3">
        <v>43.85</v>
      </c>
      <c r="C35592" s="3">
        <v>45.4448692322</v>
      </c>
      <c r="D35592" s="4">
        <v>0.460098438918871</v>
      </c>
      <c r="E35592" s="5" t="s">
        <v>573</v>
      </c>
    </row>
    <row r="35593" spans="1:5">
      <c r="A35593" s="1">
        <v>35592</v>
      </c>
      <c r="B35593" s="3">
        <v>43.85</v>
      </c>
      <c r="C35593" s="3">
        <v>45.3448692322</v>
      </c>
      <c r="D35593" s="4">
        <v>0.460098438918871</v>
      </c>
      <c r="E35593" s="5" t="s">
        <v>573</v>
      </c>
    </row>
    <row r="35594" spans="1:5">
      <c r="A35594" s="1">
        <v>35593</v>
      </c>
      <c r="B35594" s="3">
        <v>44.05</v>
      </c>
      <c r="C35594" s="3">
        <v>45.3448692322</v>
      </c>
      <c r="D35594" s="4">
        <v>0.460098438918871</v>
      </c>
      <c r="E35594" s="5" t="s">
        <v>573</v>
      </c>
    </row>
    <row r="35595" spans="1:5">
      <c r="A35595" s="1">
        <v>35594</v>
      </c>
      <c r="B35595" s="3">
        <v>44.15</v>
      </c>
      <c r="C35595" s="3">
        <v>45.3448692322</v>
      </c>
      <c r="D35595" s="4">
        <v>0.0101598342873403</v>
      </c>
      <c r="E35595" s="5" t="s">
        <v>573</v>
      </c>
    </row>
    <row r="35596" spans="1:5">
      <c r="A35596" s="1">
        <v>35595</v>
      </c>
      <c r="B35596" s="3">
        <v>44.25</v>
      </c>
      <c r="C35596" s="3">
        <v>45.3448692322</v>
      </c>
      <c r="D35596" s="4">
        <v>0.00285841849171561</v>
      </c>
      <c r="E35596" s="5" t="s">
        <v>573</v>
      </c>
    </row>
    <row r="35597" spans="1:5">
      <c r="A35597" s="1">
        <v>35596</v>
      </c>
      <c r="B35597" s="3">
        <v>43.65</v>
      </c>
      <c r="C35597" s="3">
        <v>45.2448692322</v>
      </c>
      <c r="D35597" s="4">
        <v>0.6364764990402</v>
      </c>
      <c r="E35597" s="5" t="s">
        <v>573</v>
      </c>
    </row>
    <row r="35598" spans="1:5">
      <c r="A35598" s="1">
        <v>35597</v>
      </c>
      <c r="B35598" s="3">
        <v>43.95</v>
      </c>
      <c r="C35598" s="3">
        <v>45.2448692322</v>
      </c>
      <c r="D35598" s="4">
        <v>0.884799226260793</v>
      </c>
      <c r="E35598" s="5" t="s">
        <v>573</v>
      </c>
    </row>
    <row r="35599" spans="1:5">
      <c r="A35599" s="1">
        <v>35598</v>
      </c>
      <c r="B35599" s="3">
        <v>44.25</v>
      </c>
      <c r="C35599" s="3">
        <v>45.2448692322</v>
      </c>
      <c r="D35599" s="4">
        <v>0.661862231772539</v>
      </c>
      <c r="E35599" s="5" t="s">
        <v>573</v>
      </c>
    </row>
    <row r="35600" spans="1:5">
      <c r="A35600" s="1">
        <v>35599</v>
      </c>
      <c r="B35600" s="3">
        <v>44.65</v>
      </c>
      <c r="C35600" s="3">
        <v>45.2448692322</v>
      </c>
      <c r="D35600" s="4">
        <v>0.291493815587605</v>
      </c>
      <c r="E35600" s="5" t="s">
        <v>573</v>
      </c>
    </row>
    <row r="35601" spans="1:5">
      <c r="A35601" s="1">
        <v>35600</v>
      </c>
      <c r="B35601" s="3">
        <v>43.35</v>
      </c>
      <c r="C35601" s="3">
        <v>45.1448692322</v>
      </c>
      <c r="D35601" s="4">
        <v>0.6364764990402</v>
      </c>
      <c r="E35601" s="5" t="s">
        <v>573</v>
      </c>
    </row>
    <row r="35602" spans="1:5">
      <c r="A35602" s="1">
        <v>35601</v>
      </c>
      <c r="B35602" s="3">
        <v>44.25</v>
      </c>
      <c r="C35602" s="3">
        <v>45.1448692322</v>
      </c>
      <c r="D35602" s="4">
        <v>0.493257608441273</v>
      </c>
      <c r="E35602" s="5" t="s">
        <v>573</v>
      </c>
    </row>
    <row r="35603" spans="1:5">
      <c r="A35603" s="1">
        <v>35602</v>
      </c>
      <c r="B35603" s="3">
        <v>44.45</v>
      </c>
      <c r="C35603" s="3">
        <v>45.1448692322</v>
      </c>
      <c r="D35603" s="4">
        <v>0.493257608441273</v>
      </c>
      <c r="E35603" s="5" t="s">
        <v>573</v>
      </c>
    </row>
    <row r="35604" spans="1:5">
      <c r="A35604" s="1">
        <v>35603</v>
      </c>
      <c r="B35604" s="3">
        <v>44.55</v>
      </c>
      <c r="C35604" s="3">
        <v>45.1448692322</v>
      </c>
      <c r="D35604" s="4">
        <v>0.493257608441273</v>
      </c>
      <c r="E35604" s="5" t="s">
        <v>573</v>
      </c>
    </row>
    <row r="35605" spans="1:5">
      <c r="A35605" s="1">
        <v>35604</v>
      </c>
      <c r="B35605" s="3">
        <v>44.25</v>
      </c>
      <c r="C35605" s="3">
        <v>45.0448692322</v>
      </c>
      <c r="D35605" s="4">
        <v>0.661862231772539</v>
      </c>
      <c r="E35605" s="5" t="s">
        <v>573</v>
      </c>
    </row>
    <row r="35606" spans="1:5">
      <c r="A35606" s="1">
        <v>35605</v>
      </c>
      <c r="B35606" s="3">
        <v>44.45</v>
      </c>
      <c r="C35606" s="3">
        <v>45.0448692322</v>
      </c>
      <c r="D35606" s="4">
        <v>0.493257608441273</v>
      </c>
      <c r="E35606" s="5" t="s">
        <v>573</v>
      </c>
    </row>
    <row r="35607" spans="1:5">
      <c r="A35607" s="1">
        <v>35606</v>
      </c>
      <c r="B35607" s="3">
        <v>45.65</v>
      </c>
      <c r="C35607" s="3">
        <v>45.0448692322</v>
      </c>
      <c r="D35607" s="4">
        <v>0.202033209739759</v>
      </c>
      <c r="E35607" s="5" t="s">
        <v>566</v>
      </c>
    </row>
    <row r="35608" spans="1:5">
      <c r="A35608" s="1">
        <v>35607</v>
      </c>
      <c r="B35608" s="3">
        <v>41.85</v>
      </c>
      <c r="C35608" s="3">
        <v>44.9448692322</v>
      </c>
      <c r="D35608" s="4">
        <v>0.137112411099742</v>
      </c>
      <c r="E35608" s="5" t="s">
        <v>573</v>
      </c>
    </row>
    <row r="35609" spans="1:5">
      <c r="A35609" s="1">
        <v>35608</v>
      </c>
      <c r="B35609" s="3">
        <v>43.65</v>
      </c>
      <c r="C35609" s="3">
        <v>44.9448692322</v>
      </c>
      <c r="D35609" s="4">
        <v>0.6364764990402</v>
      </c>
      <c r="E35609" s="5" t="s">
        <v>573</v>
      </c>
    </row>
    <row r="35610" spans="1:5">
      <c r="A35610" s="1">
        <v>35609</v>
      </c>
      <c r="B35610" s="3">
        <v>44.25</v>
      </c>
      <c r="C35610" s="3">
        <v>44.9448692322</v>
      </c>
      <c r="D35610" s="4">
        <v>0.493257608441273</v>
      </c>
      <c r="E35610" s="5" t="s">
        <v>573</v>
      </c>
    </row>
    <row r="35611" spans="1:5">
      <c r="A35611" s="1">
        <v>35610</v>
      </c>
      <c r="B35611" s="3">
        <v>45.05</v>
      </c>
      <c r="C35611" s="3">
        <v>44.9448692322</v>
      </c>
      <c r="D35611" s="4">
        <v>0.25880461713176</v>
      </c>
      <c r="E35611" s="5" t="s">
        <v>573</v>
      </c>
    </row>
    <row r="35612" spans="1:5">
      <c r="A35612" s="1">
        <v>35611</v>
      </c>
      <c r="B35612" s="3">
        <v>45.55</v>
      </c>
      <c r="C35612" s="3">
        <v>44.9448692322</v>
      </c>
      <c r="D35612" s="4">
        <v>0.898440752829691</v>
      </c>
      <c r="E35612" s="5" t="s">
        <v>566</v>
      </c>
    </row>
    <row r="35613" spans="1:5">
      <c r="A35613" s="1">
        <v>35612</v>
      </c>
      <c r="B35613" s="3">
        <v>45.65</v>
      </c>
      <c r="C35613" s="3">
        <v>44.9448692322</v>
      </c>
      <c r="D35613" s="4">
        <v>0.25880461713176</v>
      </c>
      <c r="E35613" s="5" t="s">
        <v>566</v>
      </c>
    </row>
    <row r="35614" spans="1:5">
      <c r="A35614" s="1">
        <v>35613</v>
      </c>
      <c r="B35614" s="3">
        <v>38.05</v>
      </c>
      <c r="C35614" s="3">
        <v>44.8448692322</v>
      </c>
      <c r="D35614" s="4">
        <v>0.446889705693709</v>
      </c>
      <c r="E35614" s="5" t="s">
        <v>570</v>
      </c>
    </row>
    <row r="35615" spans="1:5">
      <c r="A35615" s="1">
        <v>35614</v>
      </c>
      <c r="B35615" s="3">
        <v>43.95</v>
      </c>
      <c r="C35615" s="3">
        <v>44.8448692322</v>
      </c>
      <c r="D35615" s="4">
        <v>0.6364764990402</v>
      </c>
      <c r="E35615" s="5" t="s">
        <v>573</v>
      </c>
    </row>
    <row r="35616" spans="1:5">
      <c r="A35616" s="1">
        <v>35615</v>
      </c>
      <c r="B35616" s="3">
        <v>44.35</v>
      </c>
      <c r="C35616" s="3">
        <v>44.8448692322</v>
      </c>
      <c r="D35616" s="4">
        <v>0.202033209739759</v>
      </c>
      <c r="E35616" s="5" t="s">
        <v>573</v>
      </c>
    </row>
    <row r="35617" spans="1:5">
      <c r="A35617" s="1">
        <v>35616</v>
      </c>
      <c r="B35617" s="3">
        <v>44.75</v>
      </c>
      <c r="C35617" s="3">
        <v>44.8448692322</v>
      </c>
      <c r="D35617" s="4">
        <v>0.711409287737362</v>
      </c>
      <c r="E35617" s="5" t="s">
        <v>573</v>
      </c>
    </row>
    <row r="35618" spans="1:5">
      <c r="A35618" s="1">
        <v>35617</v>
      </c>
      <c r="B35618" s="3">
        <v>45.05</v>
      </c>
      <c r="C35618" s="3">
        <v>44.8448692322</v>
      </c>
      <c r="D35618" s="4">
        <v>0.497236212937037</v>
      </c>
      <c r="E35618" s="5" t="s">
        <v>573</v>
      </c>
    </row>
    <row r="35619" spans="1:5">
      <c r="A35619" s="1">
        <v>35618</v>
      </c>
      <c r="B35619" s="3">
        <v>43.75</v>
      </c>
      <c r="C35619" s="3">
        <v>44.7448692322</v>
      </c>
      <c r="D35619" s="4">
        <v>0.176647477007419</v>
      </c>
      <c r="E35619" s="5" t="s">
        <v>573</v>
      </c>
    </row>
    <row r="35620" spans="1:5">
      <c r="A35620" s="1">
        <v>35619</v>
      </c>
      <c r="B35620" s="3">
        <v>43.95</v>
      </c>
      <c r="C35620" s="3">
        <v>44.7448692322</v>
      </c>
      <c r="D35620" s="4">
        <v>0.176647477007419</v>
      </c>
      <c r="E35620" s="5" t="s">
        <v>573</v>
      </c>
    </row>
    <row r="35621" spans="1:5">
      <c r="A35621" s="1">
        <v>35620</v>
      </c>
      <c r="B35621" s="3">
        <v>44.45</v>
      </c>
      <c r="C35621" s="3">
        <v>44.7448692322</v>
      </c>
      <c r="D35621" s="4">
        <v>0.493257608441273</v>
      </c>
      <c r="E35621" s="5" t="s">
        <v>573</v>
      </c>
    </row>
    <row r="35622" spans="1:5">
      <c r="A35622" s="1">
        <v>35621</v>
      </c>
      <c r="B35622" s="3">
        <v>44.55</v>
      </c>
      <c r="C35622" s="3">
        <v>44.7448692322</v>
      </c>
      <c r="D35622" s="4">
        <v>0.661862231772539</v>
      </c>
      <c r="E35622" s="5" t="s">
        <v>573</v>
      </c>
    </row>
    <row r="35623" spans="1:5">
      <c r="A35623" s="1">
        <v>35622</v>
      </c>
      <c r="B35623" s="3">
        <v>44.25</v>
      </c>
      <c r="C35623" s="3">
        <v>44.6448692322</v>
      </c>
      <c r="D35623" s="4">
        <v>0.467871875708933</v>
      </c>
      <c r="E35623" s="5" t="s">
        <v>573</v>
      </c>
    </row>
    <row r="35624" spans="1:5">
      <c r="A35624" s="1">
        <v>35623</v>
      </c>
      <c r="B35624" s="3">
        <v>44.55</v>
      </c>
      <c r="C35624" s="3">
        <v>44.6448692322</v>
      </c>
      <c r="D35624" s="4">
        <v>0.867377923016172</v>
      </c>
      <c r="E35624" s="5" t="s">
        <v>573</v>
      </c>
    </row>
    <row r="35625" spans="1:5">
      <c r="A35625" s="1">
        <v>35624</v>
      </c>
      <c r="B35625" s="3">
        <v>44.95</v>
      </c>
      <c r="C35625" s="3">
        <v>44.6448692322</v>
      </c>
      <c r="D35625" s="4">
        <v>0.737174272426099</v>
      </c>
      <c r="E35625" s="5" t="s">
        <v>573</v>
      </c>
    </row>
    <row r="35626" spans="1:5">
      <c r="A35626" s="1">
        <v>35625</v>
      </c>
      <c r="B35626" s="3">
        <v>45.35</v>
      </c>
      <c r="C35626" s="3">
        <v>44.6448692322</v>
      </c>
      <c r="D35626" s="4">
        <v>0.363606890018472</v>
      </c>
      <c r="E35626" s="5" t="s">
        <v>573</v>
      </c>
    </row>
    <row r="35627" spans="1:5">
      <c r="A35627" s="1">
        <v>35626</v>
      </c>
      <c r="B35627" s="3">
        <v>136.85</v>
      </c>
      <c r="C35627" s="3">
        <v>45.6448692322</v>
      </c>
      <c r="D35627" s="4">
        <v>0.544837005906015</v>
      </c>
      <c r="E35627" s="5" t="s">
        <v>576</v>
      </c>
    </row>
    <row r="35628" spans="1:5">
      <c r="A35628" s="1">
        <v>35627</v>
      </c>
      <c r="B35628" s="3">
        <v>135.55</v>
      </c>
      <c r="C35628" s="3">
        <v>45.4448692322</v>
      </c>
      <c r="D35628" s="4">
        <v>0.319297454751377</v>
      </c>
      <c r="E35628" s="5" t="s">
        <v>576</v>
      </c>
    </row>
    <row r="35629" spans="1:5">
      <c r="A35629" s="1">
        <v>35628</v>
      </c>
      <c r="B35629" s="3">
        <v>133.25</v>
      </c>
      <c r="C35629" s="3">
        <v>45.3448692322</v>
      </c>
      <c r="D35629" s="4">
        <v>0.301692669593759</v>
      </c>
      <c r="E35629" s="5" t="s">
        <v>576</v>
      </c>
    </row>
    <row r="35630" spans="1:5">
      <c r="A35630" s="1">
        <v>35629</v>
      </c>
      <c r="B35630" s="3">
        <v>44.35</v>
      </c>
      <c r="C35630" s="3">
        <v>44.5448692322</v>
      </c>
      <c r="D35630" s="4">
        <v>0.661862231772539</v>
      </c>
      <c r="E35630" s="5" t="s">
        <v>573</v>
      </c>
    </row>
    <row r="35631" spans="1:5">
      <c r="A35631" s="1">
        <v>35630</v>
      </c>
      <c r="B35631" s="3">
        <v>44.55</v>
      </c>
      <c r="C35631" s="3">
        <v>44.5448692322</v>
      </c>
      <c r="D35631" s="4">
        <v>0.661862231772539</v>
      </c>
      <c r="E35631" s="5" t="s">
        <v>573</v>
      </c>
    </row>
    <row r="35632" spans="1:5">
      <c r="A35632" s="1">
        <v>35631</v>
      </c>
      <c r="B35632" s="3">
        <v>44.75</v>
      </c>
      <c r="C35632" s="3">
        <v>44.5448692322</v>
      </c>
      <c r="D35632" s="4">
        <v>0.737174272426099</v>
      </c>
      <c r="E35632" s="5" t="s">
        <v>573</v>
      </c>
    </row>
    <row r="35633" spans="1:5">
      <c r="A35633" s="1">
        <v>35632</v>
      </c>
      <c r="B35633" s="3">
        <v>44.85</v>
      </c>
      <c r="C35633" s="3">
        <v>44.5448692322</v>
      </c>
      <c r="D35633" s="4">
        <v>0.727935765490756</v>
      </c>
      <c r="E35633" s="5" t="s">
        <v>573</v>
      </c>
    </row>
    <row r="35634" spans="1:5">
      <c r="A35634" s="1">
        <v>35633</v>
      </c>
      <c r="B35634" s="3">
        <v>46.15</v>
      </c>
      <c r="C35634" s="3">
        <v>44.5448692322</v>
      </c>
      <c r="D35634" s="4">
        <v>0.401067160479925</v>
      </c>
      <c r="E35634" s="5" t="s">
        <v>566</v>
      </c>
    </row>
    <row r="35635" spans="1:5">
      <c r="A35635" s="1">
        <v>35634</v>
      </c>
      <c r="B35635" s="3">
        <v>46.55</v>
      </c>
      <c r="C35635" s="3">
        <v>44.5448692322</v>
      </c>
      <c r="D35635" s="4">
        <v>-0.166143411779945</v>
      </c>
      <c r="E35635" s="5" t="s">
        <v>566</v>
      </c>
    </row>
    <row r="35636" spans="1:5">
      <c r="A35636" s="1">
        <v>35635</v>
      </c>
      <c r="B35636" s="3">
        <v>43.85</v>
      </c>
      <c r="C35636" s="3">
        <v>44.4448692322</v>
      </c>
      <c r="D35636" s="4">
        <v>0.23341888439942</v>
      </c>
      <c r="E35636" s="5" t="s">
        <v>573</v>
      </c>
    </row>
    <row r="35637" spans="1:5">
      <c r="A35637" s="1">
        <v>35636</v>
      </c>
      <c r="B35637" s="3">
        <v>44.65</v>
      </c>
      <c r="C35637" s="3">
        <v>44.4448692322</v>
      </c>
      <c r="D35637" s="4">
        <v>0.737174272426099</v>
      </c>
      <c r="E35637" s="5" t="s">
        <v>573</v>
      </c>
    </row>
    <row r="35638" spans="1:5">
      <c r="A35638" s="1">
        <v>35637</v>
      </c>
      <c r="B35638" s="3">
        <v>44.95</v>
      </c>
      <c r="C35638" s="3">
        <v>44.4448692322</v>
      </c>
      <c r="D35638" s="4">
        <v>0.964077720497309</v>
      </c>
      <c r="E35638" s="5" t="s">
        <v>573</v>
      </c>
    </row>
    <row r="35639" spans="1:5">
      <c r="A35639" s="1">
        <v>35638</v>
      </c>
      <c r="B35639" s="3">
        <v>45.45</v>
      </c>
      <c r="C35639" s="3">
        <v>44.4448692322</v>
      </c>
      <c r="D35639" s="4">
        <v>0.202033209739759</v>
      </c>
      <c r="E35639" s="5" t="s">
        <v>573</v>
      </c>
    </row>
    <row r="35640" spans="1:5">
      <c r="A35640" s="1">
        <v>35639</v>
      </c>
      <c r="B35640" s="3">
        <v>46.05</v>
      </c>
      <c r="C35640" s="3">
        <v>44.4448692322</v>
      </c>
      <c r="D35640" s="4">
        <v>0.401067160479925</v>
      </c>
      <c r="E35640" s="5" t="s">
        <v>566</v>
      </c>
    </row>
    <row r="35641" spans="1:5">
      <c r="A35641" s="1">
        <v>35640</v>
      </c>
      <c r="B35641" s="3">
        <v>46.25</v>
      </c>
      <c r="C35641" s="3">
        <v>44.4448692322</v>
      </c>
      <c r="D35641" s="4">
        <v>0.401067160479925</v>
      </c>
      <c r="E35641" s="5" t="s">
        <v>566</v>
      </c>
    </row>
    <row r="35642" spans="1:5">
      <c r="A35642" s="1">
        <v>35641</v>
      </c>
      <c r="B35642" s="3">
        <v>44.15</v>
      </c>
      <c r="C35642" s="3">
        <v>44.3448692322</v>
      </c>
      <c r="D35642" s="4">
        <v>0.711788539693759</v>
      </c>
      <c r="E35642" s="5" t="s">
        <v>573</v>
      </c>
    </row>
    <row r="35643" spans="1:5">
      <c r="A35643" s="1">
        <v>35642</v>
      </c>
      <c r="B35643" s="3">
        <v>44.55</v>
      </c>
      <c r="C35643" s="3">
        <v>44.3448692322</v>
      </c>
      <c r="D35643" s="4">
        <v>0.727935765490756</v>
      </c>
      <c r="E35643" s="5" t="s">
        <v>573</v>
      </c>
    </row>
    <row r="35644" spans="1:5">
      <c r="A35644" s="1">
        <v>35643</v>
      </c>
      <c r="B35644" s="3">
        <v>46.35</v>
      </c>
      <c r="C35644" s="3">
        <v>44.3448692322</v>
      </c>
      <c r="D35644" s="4">
        <v>0.351280847416367</v>
      </c>
      <c r="E35644" s="5" t="s">
        <v>566</v>
      </c>
    </row>
    <row r="35645" spans="1:5">
      <c r="A35645" s="1">
        <v>35644</v>
      </c>
      <c r="B35645" s="3">
        <v>46.55</v>
      </c>
      <c r="C35645" s="3">
        <v>44.3448692322</v>
      </c>
      <c r="D35645" s="4">
        <v>-0.145881663072503</v>
      </c>
      <c r="E35645" s="5" t="s">
        <v>566</v>
      </c>
    </row>
    <row r="35646" spans="1:5">
      <c r="A35646" s="1">
        <v>35645</v>
      </c>
      <c r="B35646" s="3">
        <v>38.85</v>
      </c>
      <c r="C35646" s="3">
        <v>44.2448692322</v>
      </c>
      <c r="D35646" s="4">
        <v>0.505787385591065</v>
      </c>
      <c r="E35646" s="5" t="s">
        <v>570</v>
      </c>
    </row>
    <row r="35647" spans="1:5">
      <c r="A35647" s="1">
        <v>35646</v>
      </c>
      <c r="B35647" s="3">
        <v>41.05</v>
      </c>
      <c r="C35647" s="3">
        <v>44.2448692322</v>
      </c>
      <c r="D35647" s="4">
        <v>0.207227250554593</v>
      </c>
      <c r="E35647" s="5" t="s">
        <v>570</v>
      </c>
    </row>
    <row r="35648" spans="1:5">
      <c r="A35648" s="1">
        <v>35647</v>
      </c>
      <c r="B35648" s="3">
        <v>41.15</v>
      </c>
      <c r="C35648" s="3">
        <v>44.2448692322</v>
      </c>
      <c r="D35648" s="4">
        <v>0.532630848975154</v>
      </c>
      <c r="E35648" s="5" t="s">
        <v>570</v>
      </c>
    </row>
    <row r="35649" spans="1:5">
      <c r="A35649" s="1">
        <v>35648</v>
      </c>
      <c r="B35649" s="3">
        <v>44.95</v>
      </c>
      <c r="C35649" s="3">
        <v>44.2448692322</v>
      </c>
      <c r="D35649" s="4">
        <v>0.175859981274742</v>
      </c>
      <c r="E35649" s="5" t="s">
        <v>573</v>
      </c>
    </row>
    <row r="35650" spans="1:5">
      <c r="A35650" s="1">
        <v>35649</v>
      </c>
      <c r="B35650" s="3">
        <v>46.15</v>
      </c>
      <c r="C35650" s="3">
        <v>44.2448692322</v>
      </c>
      <c r="D35650" s="4">
        <v>0.359299391970026</v>
      </c>
      <c r="E35650" s="5" t="s">
        <v>566</v>
      </c>
    </row>
    <row r="35651" spans="1:5">
      <c r="A35651" s="1">
        <v>35650</v>
      </c>
      <c r="B35651" s="3">
        <v>46.95</v>
      </c>
      <c r="C35651" s="3">
        <v>44.2448692322</v>
      </c>
      <c r="D35651" s="4">
        <v>0.391873109313331</v>
      </c>
      <c r="E35651" s="5" t="s">
        <v>566</v>
      </c>
    </row>
    <row r="35652" spans="1:5">
      <c r="A35652" s="1">
        <v>35651</v>
      </c>
      <c r="B35652" s="3">
        <v>45.05</v>
      </c>
      <c r="C35652" s="3">
        <v>44.1448692322</v>
      </c>
      <c r="D35652" s="4">
        <v>0.119088573882741</v>
      </c>
      <c r="E35652" s="5" t="s">
        <v>573</v>
      </c>
    </row>
    <row r="35653" spans="1:5">
      <c r="A35653" s="1">
        <v>35652</v>
      </c>
      <c r="B35653" s="3">
        <v>45.35</v>
      </c>
      <c r="C35653" s="3">
        <v>44.1448692322</v>
      </c>
      <c r="D35653" s="4">
        <v>-0.0925227796135988</v>
      </c>
      <c r="E35653" s="5" t="s">
        <v>573</v>
      </c>
    </row>
    <row r="35654" spans="1:5">
      <c r="A35654" s="1">
        <v>35653</v>
      </c>
      <c r="B35654" s="3">
        <v>45.45</v>
      </c>
      <c r="C35654" s="3">
        <v>44.1448692322</v>
      </c>
      <c r="D35654" s="4">
        <v>-0.0925227796135988</v>
      </c>
      <c r="E35654" s="5" t="s">
        <v>573</v>
      </c>
    </row>
    <row r="35655" spans="1:5">
      <c r="A35655" s="1">
        <v>35654</v>
      </c>
      <c r="B35655" s="3">
        <v>45.75</v>
      </c>
      <c r="C35655" s="3">
        <v>44.1448692322</v>
      </c>
      <c r="D35655" s="4">
        <v>-0.0925227796135988</v>
      </c>
      <c r="E35655" s="5" t="s">
        <v>566</v>
      </c>
    </row>
    <row r="35656" spans="1:5">
      <c r="A35656" s="1">
        <v>35655</v>
      </c>
      <c r="B35656" s="3">
        <v>46.55</v>
      </c>
      <c r="C35656" s="3">
        <v>44.1448692322</v>
      </c>
      <c r="D35656" s="4">
        <v>-0.181507948030473</v>
      </c>
      <c r="E35656" s="5" t="s">
        <v>566</v>
      </c>
    </row>
    <row r="35657" spans="1:5">
      <c r="A35657" s="1">
        <v>35656</v>
      </c>
      <c r="B35657" s="3">
        <v>39.85</v>
      </c>
      <c r="C35657" s="3">
        <v>44.0448692322</v>
      </c>
      <c r="D35657" s="4">
        <v>0.813045846891716</v>
      </c>
      <c r="E35657" s="5" t="s">
        <v>570</v>
      </c>
    </row>
    <row r="35658" spans="1:5">
      <c r="A35658" s="1">
        <v>35657</v>
      </c>
      <c r="B35658" s="3">
        <v>41.25</v>
      </c>
      <c r="C35658" s="3">
        <v>44.0448692322</v>
      </c>
      <c r="D35658" s="4">
        <v>0.636560970523606</v>
      </c>
      <c r="E35658" s="5" t="s">
        <v>570</v>
      </c>
    </row>
    <row r="35659" spans="1:5">
      <c r="A35659" s="1">
        <v>35658</v>
      </c>
      <c r="B35659" s="3">
        <v>42.05</v>
      </c>
      <c r="C35659" s="3">
        <v>44.0448692322</v>
      </c>
      <c r="D35659" s="4">
        <v>0.542334711868578</v>
      </c>
      <c r="E35659" s="5" t="s">
        <v>573</v>
      </c>
    </row>
    <row r="35660" spans="1:5">
      <c r="A35660" s="1">
        <v>35659</v>
      </c>
      <c r="B35660" s="3">
        <v>45.25</v>
      </c>
      <c r="C35660" s="3">
        <v>44.0448692322</v>
      </c>
      <c r="D35660" s="4">
        <v>-0.0925227796135988</v>
      </c>
      <c r="E35660" s="5" t="s">
        <v>573</v>
      </c>
    </row>
    <row r="35661" spans="1:5">
      <c r="A35661" s="1">
        <v>35660</v>
      </c>
      <c r="B35661" s="3">
        <v>45.55</v>
      </c>
      <c r="C35661" s="3">
        <v>44.0448692322</v>
      </c>
      <c r="D35661" s="4">
        <v>-0.13704353097649</v>
      </c>
      <c r="E35661" s="5" t="s">
        <v>573</v>
      </c>
    </row>
    <row r="35662" spans="1:5">
      <c r="A35662" s="1">
        <v>35661</v>
      </c>
      <c r="B35662" s="3">
        <v>44.95</v>
      </c>
      <c r="C35662" s="3">
        <v>43.9448692322</v>
      </c>
      <c r="D35662" s="4">
        <v>0.49508461805617</v>
      </c>
      <c r="E35662" s="5" t="s">
        <v>566</v>
      </c>
    </row>
    <row r="35663" spans="1:5">
      <c r="A35663" s="1">
        <v>35662</v>
      </c>
      <c r="B35663" s="3">
        <v>45.85</v>
      </c>
      <c r="C35663" s="3">
        <v>43.9448692322</v>
      </c>
      <c r="D35663" s="4">
        <v>-0.13704353097649</v>
      </c>
      <c r="E35663" s="5" t="s">
        <v>566</v>
      </c>
    </row>
    <row r="35664" spans="1:5">
      <c r="A35664" s="1">
        <v>35663</v>
      </c>
      <c r="B35664" s="3">
        <v>46.15</v>
      </c>
      <c r="C35664" s="3">
        <v>43.9448692322</v>
      </c>
      <c r="D35664" s="4">
        <v>-0.118287764302335</v>
      </c>
      <c r="E35664" s="5" t="s">
        <v>566</v>
      </c>
    </row>
    <row r="35665" spans="1:5">
      <c r="A35665" s="1">
        <v>35664</v>
      </c>
      <c r="B35665" s="3">
        <v>42.35</v>
      </c>
      <c r="C35665" s="3">
        <v>43.7448692322</v>
      </c>
      <c r="D35665" s="4">
        <v>0.624956259233156</v>
      </c>
      <c r="E35665" s="5" t="s">
        <v>570</v>
      </c>
    </row>
    <row r="35666" spans="1:5">
      <c r="A35666" s="1">
        <v>35665</v>
      </c>
      <c r="B35666" s="3">
        <v>43.85</v>
      </c>
      <c r="C35666" s="3">
        <v>43.7448692322</v>
      </c>
      <c r="D35666" s="4">
        <v>0.877218294147562</v>
      </c>
      <c r="E35666" s="5" t="s">
        <v>573</v>
      </c>
    </row>
    <row r="35667" spans="1:5">
      <c r="A35667" s="1">
        <v>35666</v>
      </c>
      <c r="B35667" s="3">
        <v>46.15</v>
      </c>
      <c r="C35667" s="3">
        <v>43.7448692322</v>
      </c>
      <c r="D35667" s="4">
        <v>0.102235472132521</v>
      </c>
      <c r="E35667" s="5" t="s">
        <v>566</v>
      </c>
    </row>
    <row r="35668" spans="1:5">
      <c r="A35668" s="1">
        <v>35667</v>
      </c>
      <c r="B35668" s="3">
        <v>46.25</v>
      </c>
      <c r="C35668" s="3">
        <v>43.7448692322</v>
      </c>
      <c r="D35668" s="4">
        <v>0.473724521164029</v>
      </c>
      <c r="E35668" s="5" t="s">
        <v>566</v>
      </c>
    </row>
    <row r="35669" spans="1:5">
      <c r="A35669" s="1">
        <v>35668</v>
      </c>
      <c r="B35669" s="3">
        <v>42.45</v>
      </c>
      <c r="C35669" s="3">
        <v>43.6448692322</v>
      </c>
      <c r="D35669" s="4">
        <v>0.778367333562625</v>
      </c>
      <c r="E35669" s="5" t="s">
        <v>570</v>
      </c>
    </row>
    <row r="35670" spans="1:5">
      <c r="A35670" s="1">
        <v>35669</v>
      </c>
      <c r="B35670" s="3">
        <v>42.55</v>
      </c>
      <c r="C35670" s="3">
        <v>43.6448692322</v>
      </c>
      <c r="D35670" s="4">
        <v>0.579018088567349</v>
      </c>
      <c r="E35670" s="5" t="s">
        <v>570</v>
      </c>
    </row>
    <row r="35671" spans="1:5">
      <c r="A35671" s="1">
        <v>35670</v>
      </c>
      <c r="B35671" s="3">
        <v>42.65</v>
      </c>
      <c r="C35671" s="3">
        <v>43.6448692322</v>
      </c>
      <c r="D35671" s="4">
        <v>0.579018088567349</v>
      </c>
      <c r="E35671" s="5" t="s">
        <v>570</v>
      </c>
    </row>
    <row r="35672" spans="1:5">
      <c r="A35672" s="1">
        <v>35671</v>
      </c>
      <c r="B35672" s="3">
        <v>46.05</v>
      </c>
      <c r="C35672" s="3">
        <v>43.6448692322</v>
      </c>
      <c r="D35672" s="4">
        <v>0.107856162103447</v>
      </c>
      <c r="E35672" s="5" t="s">
        <v>566</v>
      </c>
    </row>
    <row r="35673" spans="1:5">
      <c r="A35673" s="1">
        <v>35672</v>
      </c>
      <c r="B35673" s="3">
        <v>131.65</v>
      </c>
      <c r="C35673" s="3">
        <v>44.5448692322</v>
      </c>
      <c r="D35673" s="4">
        <v>0.996284633533596</v>
      </c>
      <c r="E35673" s="5" t="s">
        <v>576</v>
      </c>
    </row>
    <row r="35674" spans="1:5">
      <c r="A35674" s="1">
        <v>35673</v>
      </c>
      <c r="B35674" s="3">
        <v>133.55</v>
      </c>
      <c r="C35674" s="3">
        <v>44.5448692322</v>
      </c>
      <c r="D35674" s="4">
        <v>0.846805201554504</v>
      </c>
      <c r="E35674" s="5" t="s">
        <v>573</v>
      </c>
    </row>
    <row r="35675" spans="1:5">
      <c r="A35675" s="1">
        <v>35674</v>
      </c>
      <c r="B35675" s="3">
        <v>131.85</v>
      </c>
      <c r="C35675" s="3">
        <v>44.2448692322</v>
      </c>
      <c r="D35675" s="4">
        <v>0.343104009259354</v>
      </c>
      <c r="E35675" s="5" t="s">
        <v>576</v>
      </c>
    </row>
    <row r="35676" spans="1:5">
      <c r="A35676" s="1">
        <v>35675</v>
      </c>
      <c r="B35676" s="3">
        <v>133.25</v>
      </c>
      <c r="C35676" s="3">
        <v>44.2448692322</v>
      </c>
      <c r="D35676" s="4">
        <v>0.846805201554504</v>
      </c>
      <c r="E35676" s="5" t="s">
        <v>576</v>
      </c>
    </row>
    <row r="35677" spans="1:5">
      <c r="A35677" s="1">
        <v>35676</v>
      </c>
      <c r="B35677" s="3">
        <v>133.85</v>
      </c>
      <c r="C35677" s="3">
        <v>44.1448692322</v>
      </c>
      <c r="D35677" s="4">
        <v>0.38171070893382</v>
      </c>
      <c r="E35677" s="5" t="s">
        <v>576</v>
      </c>
    </row>
    <row r="35678" spans="1:5">
      <c r="A35678" s="1">
        <v>35677</v>
      </c>
      <c r="B35678" s="3">
        <v>132.55</v>
      </c>
      <c r="C35678" s="3">
        <v>44.0448692322</v>
      </c>
      <c r="D35678" s="4">
        <v>0.745105382878318</v>
      </c>
      <c r="E35678" s="5" t="s">
        <v>576</v>
      </c>
    </row>
    <row r="35679" spans="1:5">
      <c r="A35679" s="1">
        <v>35678</v>
      </c>
      <c r="B35679" s="3">
        <v>133.15</v>
      </c>
      <c r="C35679" s="3">
        <v>44.0448692322</v>
      </c>
      <c r="D35679" s="4">
        <v>0.0755914977866016</v>
      </c>
      <c r="E35679" s="5" t="s">
        <v>576</v>
      </c>
    </row>
    <row r="35680" spans="1:5">
      <c r="A35680" s="1">
        <v>35679</v>
      </c>
      <c r="B35680" s="3">
        <v>131.55</v>
      </c>
      <c r="C35680" s="3">
        <v>43.8448692322</v>
      </c>
      <c r="D35680" s="4">
        <v>0.343104009259354</v>
      </c>
      <c r="E35680" s="5" t="s">
        <v>576</v>
      </c>
    </row>
    <row r="35681" spans="1:5">
      <c r="A35681" s="1">
        <v>35680</v>
      </c>
      <c r="B35681" s="3">
        <v>131.75</v>
      </c>
      <c r="C35681" s="3">
        <v>43.8448692322</v>
      </c>
      <c r="D35681" s="4">
        <v>0.0342684457925339</v>
      </c>
      <c r="E35681" s="5" t="s">
        <v>576</v>
      </c>
    </row>
    <row r="35682" spans="1:5">
      <c r="A35682" s="1">
        <v>35681</v>
      </c>
      <c r="B35682" s="3">
        <v>145.45</v>
      </c>
      <c r="C35682" s="3">
        <v>43.8448692322</v>
      </c>
      <c r="D35682" s="4">
        <v>-0.289711675952005</v>
      </c>
      <c r="E35682" s="5" t="s">
        <v>573</v>
      </c>
    </row>
    <row r="35683" spans="1:5">
      <c r="A35683" s="1">
        <v>35682</v>
      </c>
      <c r="B35683" s="3">
        <v>40.55</v>
      </c>
      <c r="C35683" s="3">
        <v>43.5448692322</v>
      </c>
      <c r="D35683" s="4">
        <v>0.949680351985713</v>
      </c>
      <c r="E35683" s="5" t="s">
        <v>570</v>
      </c>
    </row>
    <row r="35684" spans="1:5">
      <c r="A35684" s="1">
        <v>35683</v>
      </c>
      <c r="B35684" s="3">
        <v>43.15</v>
      </c>
      <c r="C35684" s="3">
        <v>43.5448692322</v>
      </c>
      <c r="D35684" s="4">
        <v>0.308008795850653</v>
      </c>
      <c r="E35684" s="5" t="s">
        <v>573</v>
      </c>
    </row>
    <row r="35685" spans="1:5">
      <c r="A35685" s="1">
        <v>35684</v>
      </c>
      <c r="B35685" s="3">
        <v>42.15</v>
      </c>
      <c r="C35685" s="3">
        <v>43.4448692322</v>
      </c>
      <c r="D35685" s="4">
        <v>0.346852075469736</v>
      </c>
      <c r="E35685" s="5" t="s">
        <v>570</v>
      </c>
    </row>
    <row r="35686" spans="1:5">
      <c r="A35686" s="1">
        <v>35685</v>
      </c>
      <c r="B35686" s="3">
        <v>43.65</v>
      </c>
      <c r="C35686" s="3">
        <v>43.4448692322</v>
      </c>
      <c r="D35686" s="4">
        <v>0.211829524497482</v>
      </c>
      <c r="E35686" s="5" t="s">
        <v>573</v>
      </c>
    </row>
    <row r="35687" spans="1:5">
      <c r="A35687" s="1">
        <v>35686</v>
      </c>
      <c r="B35687" s="3">
        <v>41.45</v>
      </c>
      <c r="C35687" s="3">
        <v>43.3448692322</v>
      </c>
      <c r="D35687" s="4">
        <v>1.11846704260547</v>
      </c>
      <c r="E35687" s="5" t="s">
        <v>570</v>
      </c>
    </row>
    <row r="35688" spans="1:5">
      <c r="A35688" s="1">
        <v>35687</v>
      </c>
      <c r="B35688" s="3">
        <v>47.05</v>
      </c>
      <c r="C35688" s="3">
        <v>43.3448692322</v>
      </c>
      <c r="D35688" s="4">
        <v>0.560240508161558</v>
      </c>
      <c r="E35688" s="5" t="s">
        <v>573</v>
      </c>
    </row>
    <row r="35689" spans="1:5">
      <c r="A35689" s="1">
        <v>35688</v>
      </c>
      <c r="B35689" s="3">
        <v>43.65</v>
      </c>
      <c r="C35689" s="3">
        <v>43.0448692322</v>
      </c>
      <c r="D35689" s="4">
        <v>0.16323979879531</v>
      </c>
      <c r="E35689" s="5" t="s">
        <v>570</v>
      </c>
    </row>
    <row r="35690" spans="1:5">
      <c r="A35690" s="1">
        <v>35689</v>
      </c>
      <c r="B35690" s="3">
        <v>44.55</v>
      </c>
      <c r="C35690" s="3">
        <v>43.0448692322</v>
      </c>
      <c r="D35690" s="4">
        <v>0.321126129708627</v>
      </c>
      <c r="E35690" s="5" t="s">
        <v>573</v>
      </c>
    </row>
    <row r="35691" spans="1:5">
      <c r="A35691" s="1">
        <v>35690</v>
      </c>
      <c r="B35691" s="3">
        <v>44.65</v>
      </c>
      <c r="C35691" s="3">
        <v>43.0448692322</v>
      </c>
      <c r="D35691" s="4">
        <v>-0.0838756423905307</v>
      </c>
      <c r="E35691" s="5" t="s">
        <v>573</v>
      </c>
    </row>
    <row r="35692" spans="1:5">
      <c r="A35692" s="1">
        <v>35691</v>
      </c>
      <c r="B35692" s="3">
        <v>45.75</v>
      </c>
      <c r="C35692" s="3">
        <v>43.0448692322</v>
      </c>
      <c r="D35692" s="4">
        <v>0.255019947166127</v>
      </c>
      <c r="E35692" s="5" t="s">
        <v>573</v>
      </c>
    </row>
    <row r="35693" spans="1:5">
      <c r="A35693" s="1">
        <v>35692</v>
      </c>
      <c r="B35693" s="3">
        <v>43.75</v>
      </c>
      <c r="C35693" s="3">
        <v>42.9448692322</v>
      </c>
      <c r="D35693" s="4">
        <v>0.613342569960875</v>
      </c>
      <c r="E35693" s="5" t="s">
        <v>570</v>
      </c>
    </row>
    <row r="35694" spans="1:5">
      <c r="A35694" s="1">
        <v>35693</v>
      </c>
      <c r="B35694" s="3">
        <v>46.65</v>
      </c>
      <c r="C35694" s="3">
        <v>42.9448692322</v>
      </c>
      <c r="D35694" s="4">
        <v>0.249265807793594</v>
      </c>
      <c r="E35694" s="5" t="s">
        <v>566</v>
      </c>
    </row>
    <row r="35695" spans="1:5">
      <c r="A35695" s="1">
        <v>35694</v>
      </c>
      <c r="B35695" s="3">
        <v>46.85</v>
      </c>
      <c r="C35695" s="3">
        <v>42.8448692322</v>
      </c>
      <c r="D35695" s="4">
        <v>0.629392464657612</v>
      </c>
      <c r="E35695" s="5" t="s">
        <v>566</v>
      </c>
    </row>
    <row r="35696" spans="1:5">
      <c r="A35696" s="1">
        <v>35695</v>
      </c>
      <c r="B35696" s="3">
        <v>47.25</v>
      </c>
      <c r="C35696" s="3">
        <v>42.8448692322</v>
      </c>
      <c r="D35696" s="4">
        <v>0.47529572690785</v>
      </c>
      <c r="E35696" s="5" t="s">
        <v>573</v>
      </c>
    </row>
    <row r="35697" spans="1:5">
      <c r="A35697" s="1">
        <v>35696</v>
      </c>
      <c r="B35697" s="3">
        <v>47.35</v>
      </c>
      <c r="C35697" s="3">
        <v>42.8448692322</v>
      </c>
      <c r="D35697" s="4">
        <v>0.384762487893878</v>
      </c>
      <c r="E35697" s="5" t="s">
        <v>570</v>
      </c>
    </row>
    <row r="35698" spans="1:5">
      <c r="A35698" s="1">
        <v>35697</v>
      </c>
      <c r="B35698" s="3">
        <v>47.55</v>
      </c>
      <c r="C35698" s="3">
        <v>42.8448692322</v>
      </c>
      <c r="D35698" s="4">
        <v>-0.00927487420972833</v>
      </c>
      <c r="E35698" s="5" t="s">
        <v>570</v>
      </c>
    </row>
    <row r="35699" spans="1:5">
      <c r="A35699" s="1">
        <v>35698</v>
      </c>
      <c r="B35699" s="3">
        <v>46.05</v>
      </c>
      <c r="C35699" s="3">
        <v>42.7448692322</v>
      </c>
      <c r="D35699" s="4">
        <v>0.222307673709306</v>
      </c>
      <c r="E35699" s="5" t="s">
        <v>573</v>
      </c>
    </row>
    <row r="35700" spans="1:5">
      <c r="A35700" s="1">
        <v>35699</v>
      </c>
      <c r="B35700" s="3">
        <v>45.75</v>
      </c>
      <c r="C35700" s="3">
        <v>42.6448692322</v>
      </c>
      <c r="D35700" s="4">
        <v>-0.334433999589725</v>
      </c>
      <c r="E35700" s="5" t="s">
        <v>573</v>
      </c>
    </row>
    <row r="35701" spans="1:5">
      <c r="A35701" s="1">
        <v>35700</v>
      </c>
      <c r="B35701" s="3">
        <v>47.55</v>
      </c>
      <c r="C35701" s="3">
        <v>42.6448692322</v>
      </c>
      <c r="D35701" s="4">
        <v>0.512834348087935</v>
      </c>
      <c r="E35701" s="5" t="s">
        <v>570</v>
      </c>
    </row>
    <row r="35702" spans="1:5">
      <c r="A35702" s="1">
        <v>35701</v>
      </c>
      <c r="B35702" s="3">
        <v>47.35</v>
      </c>
      <c r="C35702" s="3">
        <v>42.5448692322</v>
      </c>
      <c r="D35702" s="4">
        <v>0.359376755161538</v>
      </c>
      <c r="E35702" s="5" t="s">
        <v>570</v>
      </c>
    </row>
    <row r="35703" spans="1:5">
      <c r="A35703" s="1">
        <v>35702</v>
      </c>
      <c r="B35703" s="3">
        <v>133.05</v>
      </c>
      <c r="C35703" s="3">
        <v>42.9448692322</v>
      </c>
      <c r="D35703" s="4">
        <v>0.504553825440786</v>
      </c>
      <c r="E35703" s="5" t="s">
        <v>576</v>
      </c>
    </row>
    <row r="35704" spans="1:5">
      <c r="A35704" s="1">
        <v>35703</v>
      </c>
      <c r="B35704" s="3">
        <v>46.65</v>
      </c>
      <c r="C35704" s="3">
        <v>42.3448692322</v>
      </c>
      <c r="D35704" s="4">
        <v>0.0244504597024346</v>
      </c>
      <c r="E35704" s="5" t="s">
        <v>570</v>
      </c>
    </row>
    <row r="35705" spans="1:5">
      <c r="A35705" s="1">
        <v>35704</v>
      </c>
      <c r="B35705" s="3">
        <v>47.25</v>
      </c>
      <c r="C35705" s="3">
        <v>42.2448692322</v>
      </c>
      <c r="D35705" s="4">
        <v>-0.236463207736775</v>
      </c>
      <c r="E35705" s="5" t="s">
        <v>570</v>
      </c>
    </row>
    <row r="35706" spans="1:5">
      <c r="A35706" s="1">
        <v>35705</v>
      </c>
      <c r="B35706" s="3">
        <v>47.65</v>
      </c>
      <c r="C35706" s="3">
        <v>42.2448692322</v>
      </c>
      <c r="D35706" s="4">
        <v>-0.22620977435212</v>
      </c>
      <c r="E35706" s="5" t="s">
        <v>570</v>
      </c>
    </row>
    <row r="35707" spans="1:5">
      <c r="A35707" s="1">
        <v>35706</v>
      </c>
      <c r="B35707" s="3">
        <v>47.95</v>
      </c>
      <c r="C35707" s="3">
        <v>42.2448692322</v>
      </c>
      <c r="D35707" s="4">
        <v>0.0359103873888922</v>
      </c>
      <c r="E35707" s="5" t="s">
        <v>570</v>
      </c>
    </row>
    <row r="35708" spans="1:5">
      <c r="A35708" s="1">
        <v>35707</v>
      </c>
      <c r="B35708" s="3">
        <v>48.05</v>
      </c>
      <c r="C35708" s="3">
        <v>42.2448692322</v>
      </c>
      <c r="D35708" s="4">
        <v>0.408452041727341</v>
      </c>
      <c r="E35708" s="5" t="s">
        <v>570</v>
      </c>
    </row>
    <row r="35709" spans="1:5">
      <c r="A35709" s="1">
        <v>35708</v>
      </c>
      <c r="B35709" s="3">
        <v>46.85</v>
      </c>
      <c r="C35709" s="3">
        <v>42.1448692322</v>
      </c>
      <c r="D35709" s="4">
        <v>-0.233296608684931</v>
      </c>
      <c r="E35709" s="5" t="s">
        <v>570</v>
      </c>
    </row>
    <row r="35710" spans="1:5">
      <c r="A35710" s="1">
        <v>35709</v>
      </c>
      <c r="B35710" s="3">
        <v>47.05</v>
      </c>
      <c r="C35710" s="3">
        <v>42.1448692322</v>
      </c>
      <c r="D35710" s="4">
        <v>0.448905927459855</v>
      </c>
      <c r="E35710" s="5" t="s">
        <v>570</v>
      </c>
    </row>
    <row r="35711" spans="1:5">
      <c r="A35711" s="1">
        <v>35710</v>
      </c>
      <c r="B35711" s="3">
        <v>47.45</v>
      </c>
      <c r="C35711" s="3">
        <v>42.0448692322</v>
      </c>
      <c r="D35711" s="4">
        <v>-0.236463207736775</v>
      </c>
      <c r="E35711" s="5" t="s">
        <v>570</v>
      </c>
    </row>
    <row r="35712" spans="1:5">
      <c r="A35712" s="1">
        <v>35711</v>
      </c>
      <c r="B35712" s="3">
        <v>48.05</v>
      </c>
      <c r="C35712" s="3">
        <v>42.0448692322</v>
      </c>
      <c r="D35712" s="4">
        <v>0.618243092759027</v>
      </c>
      <c r="E35712" s="5" t="s">
        <v>566</v>
      </c>
    </row>
    <row r="35713" spans="1:5">
      <c r="A35713" s="1">
        <v>35712</v>
      </c>
      <c r="B35713" s="3">
        <v>46.45</v>
      </c>
      <c r="C35713" s="3">
        <v>41.9448692322</v>
      </c>
      <c r="D35713" s="4">
        <v>-0.0743698802063537</v>
      </c>
      <c r="E35713" s="5" t="s">
        <v>570</v>
      </c>
    </row>
    <row r="35714" spans="1:5">
      <c r="A35714" s="1">
        <v>35713</v>
      </c>
      <c r="B35714" s="3">
        <v>47.05</v>
      </c>
      <c r="C35714" s="3">
        <v>41.9448692322</v>
      </c>
      <c r="D35714" s="4">
        <v>-0.130005677392585</v>
      </c>
      <c r="E35714" s="5" t="s">
        <v>570</v>
      </c>
    </row>
    <row r="35715" spans="1:5">
      <c r="A35715" s="1">
        <v>35714</v>
      </c>
      <c r="B35715" s="3">
        <v>47.15</v>
      </c>
      <c r="C35715" s="3">
        <v>41.9448692322</v>
      </c>
      <c r="D35715" s="4">
        <v>-0.15744405276003</v>
      </c>
      <c r="E35715" s="5" t="s">
        <v>570</v>
      </c>
    </row>
    <row r="35716" spans="1:5">
      <c r="A35716" s="1">
        <v>35715</v>
      </c>
      <c r="B35716" s="3">
        <v>48.15</v>
      </c>
      <c r="C35716" s="3">
        <v>41.9448692322</v>
      </c>
      <c r="D35716" s="4">
        <v>0.0359103873888922</v>
      </c>
      <c r="E35716" s="5" t="s">
        <v>566</v>
      </c>
    </row>
    <row r="35717" spans="1:5">
      <c r="A35717" s="1">
        <v>35716</v>
      </c>
      <c r="B35717" s="3">
        <v>48.25</v>
      </c>
      <c r="C35717" s="3">
        <v>41.9448692322</v>
      </c>
      <c r="D35717" s="4">
        <v>0.709679577781908</v>
      </c>
      <c r="E35717" s="5" t="s">
        <v>566</v>
      </c>
    </row>
    <row r="35718" spans="1:5">
      <c r="A35718" s="1">
        <v>35717</v>
      </c>
      <c r="B35718" s="3">
        <v>46.55</v>
      </c>
      <c r="C35718" s="3">
        <v>41.8448692322</v>
      </c>
      <c r="D35718" s="4">
        <v>0.54366271047683</v>
      </c>
      <c r="E35718" s="5" t="s">
        <v>570</v>
      </c>
    </row>
    <row r="35719" spans="1:5">
      <c r="A35719" s="1">
        <v>35718</v>
      </c>
      <c r="B35719" s="3">
        <v>47.75</v>
      </c>
      <c r="C35719" s="3">
        <v>41.8448692322</v>
      </c>
      <c r="D35719" s="4">
        <v>-0.214718073396528</v>
      </c>
      <c r="E35719" s="5" t="s">
        <v>570</v>
      </c>
    </row>
    <row r="35720" spans="1:5">
      <c r="A35720" s="1">
        <v>35719</v>
      </c>
      <c r="B35720" s="3">
        <v>47.05</v>
      </c>
      <c r="C35720" s="3">
        <v>41.6448692322</v>
      </c>
      <c r="D35720" s="4">
        <v>-0.499929388954078</v>
      </c>
      <c r="E35720" s="5" t="s">
        <v>570</v>
      </c>
    </row>
    <row r="35721" spans="1:5">
      <c r="A35721" s="1">
        <v>35720</v>
      </c>
      <c r="B35721" s="3">
        <v>47.15</v>
      </c>
      <c r="C35721" s="3">
        <v>41.5448692322</v>
      </c>
      <c r="D35721" s="4">
        <v>0.337107638113661</v>
      </c>
      <c r="E35721" s="5" t="s">
        <v>570</v>
      </c>
    </row>
    <row r="35722" spans="1:5">
      <c r="A35722" s="1">
        <v>35721</v>
      </c>
      <c r="B35722" s="3">
        <v>47.35</v>
      </c>
      <c r="C35722" s="3">
        <v>41.5448692322</v>
      </c>
      <c r="D35722" s="4">
        <v>-0.116983633417613</v>
      </c>
      <c r="E35722" s="5" t="s">
        <v>570</v>
      </c>
    </row>
    <row r="35723" spans="1:5">
      <c r="A35723" s="1">
        <v>35722</v>
      </c>
      <c r="B35723" s="3">
        <v>47.75</v>
      </c>
      <c r="C35723" s="3">
        <v>41.3448692322</v>
      </c>
      <c r="D35723" s="4">
        <v>-0.419061060704889</v>
      </c>
      <c r="E35723" s="5" t="s">
        <v>566</v>
      </c>
    </row>
    <row r="35724" spans="1:5">
      <c r="A35724" s="1">
        <v>35723</v>
      </c>
      <c r="B35724" s="3">
        <v>29.85</v>
      </c>
      <c r="C35724" s="3">
        <v>-1.35513076782</v>
      </c>
      <c r="D35724" s="4">
        <v>0.868664675341332</v>
      </c>
      <c r="E35724" s="5" t="s">
        <v>571</v>
      </c>
    </row>
    <row r="35725" spans="1:5">
      <c r="A35725" s="1">
        <v>35724</v>
      </c>
      <c r="B35725" s="3">
        <v>30.05</v>
      </c>
      <c r="C35725" s="3">
        <v>-1.45513076782</v>
      </c>
      <c r="D35725" s="4">
        <v>0.277415981594449</v>
      </c>
      <c r="E35725" s="5" t="s">
        <v>571</v>
      </c>
    </row>
    <row r="35726" spans="1:5">
      <c r="A35726" s="1">
        <v>35725</v>
      </c>
      <c r="B35726" s="3">
        <v>30.35</v>
      </c>
      <c r="C35726" s="3">
        <v>-1.45513076782</v>
      </c>
      <c r="D35726" s="4">
        <v>1.09946184858233</v>
      </c>
      <c r="E35726" s="5" t="s">
        <v>571</v>
      </c>
    </row>
    <row r="35727" spans="1:5">
      <c r="A35727" s="1">
        <v>35726</v>
      </c>
      <c r="B35727" s="3">
        <v>30.45</v>
      </c>
      <c r="C35727" s="3">
        <v>-1.45513076782</v>
      </c>
      <c r="D35727" s="4">
        <v>0.848281338764363</v>
      </c>
      <c r="E35727" s="5" t="s">
        <v>571</v>
      </c>
    </row>
    <row r="35728" spans="1:5">
      <c r="A35728" s="1">
        <v>35727</v>
      </c>
      <c r="B35728" s="3">
        <v>30.75</v>
      </c>
      <c r="C35728" s="3">
        <v>-1.55513076782</v>
      </c>
      <c r="D35728" s="4">
        <v>-0.223886011161685</v>
      </c>
      <c r="E35728" s="5" t="s">
        <v>571</v>
      </c>
    </row>
    <row r="35729" spans="1:5">
      <c r="A35729" s="1">
        <v>35728</v>
      </c>
      <c r="B35729" s="3">
        <v>30.55</v>
      </c>
      <c r="C35729" s="3">
        <v>-1.75513076782</v>
      </c>
      <c r="D35729" s="4">
        <v>-0.575395407503443</v>
      </c>
      <c r="E35729" s="5" t="s">
        <v>571</v>
      </c>
    </row>
    <row r="35730" spans="1:5">
      <c r="A35730" s="1">
        <v>35729</v>
      </c>
      <c r="B35730" s="3">
        <v>29.45</v>
      </c>
      <c r="C35730" s="3">
        <v>-1.85513076782</v>
      </c>
      <c r="D35730" s="4">
        <v>0.126739382474849</v>
      </c>
      <c r="E35730" s="5" t="s">
        <v>571</v>
      </c>
    </row>
    <row r="35731" spans="1:5">
      <c r="A35731" s="1">
        <v>35730</v>
      </c>
      <c r="B35731" s="3">
        <v>29.85</v>
      </c>
      <c r="C35731" s="3">
        <v>-1.85513076782</v>
      </c>
      <c r="D35731" s="4">
        <v>0.691355711002758</v>
      </c>
      <c r="E35731" s="5" t="s">
        <v>571</v>
      </c>
    </row>
    <row r="35732" spans="1:5">
      <c r="A35732" s="1">
        <v>35731</v>
      </c>
      <c r="B35732" s="3">
        <v>30.25</v>
      </c>
      <c r="C35732" s="3">
        <v>-1.85513076782</v>
      </c>
      <c r="D35732" s="4">
        <v>0.2189250472085</v>
      </c>
      <c r="E35732" s="5" t="s">
        <v>571</v>
      </c>
    </row>
    <row r="35733" spans="1:5">
      <c r="A35733" s="1">
        <v>35732</v>
      </c>
      <c r="B35733" s="3">
        <v>30.45</v>
      </c>
      <c r="C35733" s="3">
        <v>-1.85513076782</v>
      </c>
      <c r="D35733" s="4">
        <v>0.853545829687448</v>
      </c>
      <c r="E35733" s="5" t="s">
        <v>571</v>
      </c>
    </row>
    <row r="35734" spans="1:5">
      <c r="A35734" s="1">
        <v>35733</v>
      </c>
      <c r="B35734" s="3">
        <v>30.75</v>
      </c>
      <c r="C35734" s="3">
        <v>-1.95513076782</v>
      </c>
      <c r="D35734" s="4">
        <v>0.73178098793698</v>
      </c>
      <c r="E35734" s="5" t="s">
        <v>571</v>
      </c>
    </row>
    <row r="35735" spans="1:5">
      <c r="A35735" s="1">
        <v>35734</v>
      </c>
      <c r="B35735" s="3">
        <v>29.45</v>
      </c>
      <c r="C35735" s="3">
        <v>-2.05513076782</v>
      </c>
      <c r="D35735" s="4">
        <v>-0.158811335542841</v>
      </c>
      <c r="E35735" s="5" t="s">
        <v>571</v>
      </c>
    </row>
    <row r="35736" spans="1:5">
      <c r="A35736" s="1">
        <v>35735</v>
      </c>
      <c r="B35736" s="3">
        <v>30.85</v>
      </c>
      <c r="C35736" s="3">
        <v>-2.05513076782</v>
      </c>
      <c r="D35736" s="4">
        <v>0.40374754380149</v>
      </c>
      <c r="E35736" s="5" t="s">
        <v>571</v>
      </c>
    </row>
    <row r="35737" spans="1:5">
      <c r="A35737" s="1">
        <v>35736</v>
      </c>
      <c r="B35737" s="3">
        <v>29.35</v>
      </c>
      <c r="C35737" s="3">
        <v>-2.15513076782</v>
      </c>
      <c r="D35737" s="4">
        <v>0.172497157211239</v>
      </c>
      <c r="E35737" s="5" t="s">
        <v>571</v>
      </c>
    </row>
    <row r="35738" spans="1:5">
      <c r="A35738" s="1">
        <v>35737</v>
      </c>
      <c r="B35738" s="3">
        <v>30.05</v>
      </c>
      <c r="C35738" s="3">
        <v>-2.15513076782</v>
      </c>
      <c r="D35738" s="4">
        <v>0.262038595633769</v>
      </c>
      <c r="E35738" s="5" t="s">
        <v>571</v>
      </c>
    </row>
    <row r="35739" spans="1:5">
      <c r="A35739" s="1">
        <v>35738</v>
      </c>
      <c r="B35739" s="3">
        <v>30.15</v>
      </c>
      <c r="C35739" s="3">
        <v>-2.25513076782</v>
      </c>
      <c r="D35739" s="4">
        <v>0.519436462352385</v>
      </c>
      <c r="E35739" s="5" t="s">
        <v>571</v>
      </c>
    </row>
    <row r="35740" spans="1:5">
      <c r="A35740" s="1">
        <v>35739</v>
      </c>
      <c r="B35740" s="3">
        <v>30.35</v>
      </c>
      <c r="C35740" s="3">
        <v>-2.25513076782</v>
      </c>
      <c r="D35740" s="4">
        <v>0.73178098793698</v>
      </c>
      <c r="E35740" s="5" t="s">
        <v>571</v>
      </c>
    </row>
    <row r="35741" spans="1:5">
      <c r="A35741" s="1">
        <v>35740</v>
      </c>
      <c r="B35741" s="3">
        <v>30.75</v>
      </c>
      <c r="C35741" s="3">
        <v>-2.25513076782</v>
      </c>
      <c r="D35741" s="4">
        <v>0.394035372670419</v>
      </c>
      <c r="E35741" s="5" t="s">
        <v>571</v>
      </c>
    </row>
    <row r="35742" spans="1:5">
      <c r="A35742" s="1">
        <v>35741</v>
      </c>
      <c r="B35742" s="3">
        <v>29.05</v>
      </c>
      <c r="C35742" s="3">
        <v>-2.35513076782</v>
      </c>
      <c r="D35742" s="4">
        <v>0.744518448408191</v>
      </c>
      <c r="E35742" s="5" t="s">
        <v>571</v>
      </c>
    </row>
    <row r="35743" spans="1:5">
      <c r="A35743" s="1">
        <v>35742</v>
      </c>
      <c r="B35743" s="3">
        <v>29.75</v>
      </c>
      <c r="C35743" s="3">
        <v>-2.45513076782</v>
      </c>
      <c r="D35743" s="4">
        <v>0.444677947283855</v>
      </c>
      <c r="E35743" s="5" t="s">
        <v>571</v>
      </c>
    </row>
    <row r="35744" spans="1:5">
      <c r="A35744" s="1">
        <v>35743</v>
      </c>
      <c r="B35744" s="3">
        <v>6.55</v>
      </c>
      <c r="C35744" s="3">
        <v>0.144869232178</v>
      </c>
      <c r="D35744" s="4">
        <v>0.491484407370125</v>
      </c>
      <c r="E35744" s="5" t="s">
        <v>571</v>
      </c>
    </row>
    <row r="35745" spans="1:5">
      <c r="A35745" s="1">
        <v>35744</v>
      </c>
      <c r="B35745" s="3">
        <v>39.55</v>
      </c>
      <c r="C35745" s="3">
        <v>31.9448692322</v>
      </c>
      <c r="D35745" s="4">
        <v>-0.0780952628924686</v>
      </c>
      <c r="E35745" s="5" t="s">
        <v>568</v>
      </c>
    </row>
    <row r="35746" spans="1:5">
      <c r="A35746" s="1">
        <v>35745</v>
      </c>
      <c r="B35746" s="3">
        <v>40.15</v>
      </c>
      <c r="C35746" s="3">
        <v>31.9448692322</v>
      </c>
      <c r="D35746" s="4">
        <v>-0.471743643548295</v>
      </c>
      <c r="E35746" s="5" t="s">
        <v>568</v>
      </c>
    </row>
    <row r="35747" spans="1:5">
      <c r="A35747" s="1">
        <v>35746</v>
      </c>
      <c r="B35747" s="3">
        <v>40.25</v>
      </c>
      <c r="C35747" s="3">
        <v>31.9448692322</v>
      </c>
      <c r="D35747" s="4">
        <v>-0.471743643548295</v>
      </c>
      <c r="E35747" s="5" t="s">
        <v>568</v>
      </c>
    </row>
    <row r="35748" spans="1:5">
      <c r="A35748" s="1">
        <v>35747</v>
      </c>
      <c r="B35748" s="3">
        <v>38.55</v>
      </c>
      <c r="C35748" s="3">
        <v>31.8448692322</v>
      </c>
      <c r="D35748" s="4">
        <v>-0.209127622487789</v>
      </c>
      <c r="E35748" s="5" t="s">
        <v>568</v>
      </c>
    </row>
    <row r="35749" spans="1:5">
      <c r="A35749" s="1">
        <v>35748</v>
      </c>
      <c r="B35749" s="3">
        <v>39.15</v>
      </c>
      <c r="C35749" s="3">
        <v>31.7448692322</v>
      </c>
      <c r="D35749" s="4">
        <v>-0.209127622487789</v>
      </c>
      <c r="E35749" s="5" t="s">
        <v>568</v>
      </c>
    </row>
    <row r="35750" spans="1:5">
      <c r="A35750" s="1">
        <v>35749</v>
      </c>
      <c r="B35750" s="3">
        <v>37.85</v>
      </c>
      <c r="C35750" s="3">
        <v>31.6448692322</v>
      </c>
      <c r="D35750" s="4">
        <v>-0.327304107797462</v>
      </c>
      <c r="E35750" s="5" t="s">
        <v>568</v>
      </c>
    </row>
    <row r="35751" spans="1:5">
      <c r="A35751" s="1">
        <v>35750</v>
      </c>
      <c r="B35751" s="3">
        <v>39.95</v>
      </c>
      <c r="C35751" s="3">
        <v>31.6448692322</v>
      </c>
      <c r="D35751" s="4">
        <v>-0.209127622487789</v>
      </c>
      <c r="E35751" s="5" t="s">
        <v>568</v>
      </c>
    </row>
    <row r="35752" spans="1:5">
      <c r="A35752" s="1">
        <v>35751</v>
      </c>
      <c r="B35752" s="3">
        <v>38.45</v>
      </c>
      <c r="C35752" s="3">
        <v>31.5448692322</v>
      </c>
      <c r="D35752" s="4">
        <v>-0.209127622487789</v>
      </c>
      <c r="E35752" s="5" t="s">
        <v>568</v>
      </c>
    </row>
    <row r="35753" spans="1:5">
      <c r="A35753" s="1">
        <v>35752</v>
      </c>
      <c r="B35753" s="3">
        <v>39.85</v>
      </c>
      <c r="C35753" s="3">
        <v>31.5448692322</v>
      </c>
      <c r="D35753" s="4">
        <v>-0.471743643548295</v>
      </c>
      <c r="E35753" s="5" t="s">
        <v>568</v>
      </c>
    </row>
    <row r="35754" spans="1:5">
      <c r="A35754" s="1">
        <v>35753</v>
      </c>
      <c r="B35754" s="3">
        <v>40.65</v>
      </c>
      <c r="C35754" s="3">
        <v>31.5448692322</v>
      </c>
      <c r="D35754" s="4">
        <v>-0.0780952628924686</v>
      </c>
      <c r="E35754" s="5" t="s">
        <v>568</v>
      </c>
    </row>
    <row r="35755" spans="1:5">
      <c r="A35755" s="1">
        <v>35754</v>
      </c>
      <c r="B35755" s="3">
        <v>40.25</v>
      </c>
      <c r="C35755" s="3">
        <v>31.4448692322</v>
      </c>
      <c r="D35755" s="4">
        <v>-0.471743643548295</v>
      </c>
      <c r="E35755" s="5" t="s">
        <v>568</v>
      </c>
    </row>
    <row r="35756" spans="1:5">
      <c r="A35756" s="1">
        <v>35755</v>
      </c>
      <c r="B35756" s="3">
        <v>40.35</v>
      </c>
      <c r="C35756" s="3">
        <v>31.4448692322</v>
      </c>
      <c r="D35756" s="4">
        <v>-0.471743643548295</v>
      </c>
      <c r="E35756" s="5" t="s">
        <v>568</v>
      </c>
    </row>
    <row r="35757" spans="1:5">
      <c r="A35757" s="1">
        <v>35756</v>
      </c>
      <c r="B35757" s="3">
        <v>40.95</v>
      </c>
      <c r="C35757" s="3">
        <v>31.4448692322</v>
      </c>
      <c r="D35757" s="4">
        <v>-0.471743643548295</v>
      </c>
      <c r="E35757" s="5" t="s">
        <v>568</v>
      </c>
    </row>
    <row r="35758" spans="1:5">
      <c r="A35758" s="1">
        <v>35757</v>
      </c>
      <c r="B35758" s="3">
        <v>39.05</v>
      </c>
      <c r="C35758" s="3">
        <v>31.3448692322</v>
      </c>
      <c r="D35758" s="4">
        <v>-0.209127622487789</v>
      </c>
      <c r="E35758" s="5" t="s">
        <v>568</v>
      </c>
    </row>
    <row r="35759" spans="1:5">
      <c r="A35759" s="1">
        <v>35758</v>
      </c>
      <c r="B35759" s="3">
        <v>39.95</v>
      </c>
      <c r="C35759" s="3">
        <v>31.3448692322</v>
      </c>
      <c r="D35759" s="4">
        <v>0.344448146634399</v>
      </c>
      <c r="E35759" s="5" t="s">
        <v>568</v>
      </c>
    </row>
    <row r="35760" spans="1:5">
      <c r="A35760" s="1">
        <v>35759</v>
      </c>
      <c r="B35760" s="3">
        <v>40.05</v>
      </c>
      <c r="C35760" s="3">
        <v>31.3448692322</v>
      </c>
      <c r="D35760" s="4">
        <v>0.344448146634399</v>
      </c>
      <c r="E35760" s="5" t="s">
        <v>568</v>
      </c>
    </row>
    <row r="35761" spans="1:5">
      <c r="A35761" s="1">
        <v>35760</v>
      </c>
      <c r="B35761" s="3">
        <v>40.75</v>
      </c>
      <c r="C35761" s="3">
        <v>31.2448692322</v>
      </c>
      <c r="D35761" s="4">
        <v>-0.471743643548295</v>
      </c>
      <c r="E35761" s="5" t="s">
        <v>568</v>
      </c>
    </row>
    <row r="35762" spans="1:5">
      <c r="A35762" s="1">
        <v>35761</v>
      </c>
      <c r="B35762" s="3">
        <v>39.85</v>
      </c>
      <c r="C35762" s="3">
        <v>31.1448692322</v>
      </c>
      <c r="D35762" s="4">
        <v>0.344448146634399</v>
      </c>
      <c r="E35762" s="5" t="s">
        <v>568</v>
      </c>
    </row>
    <row r="35763" spans="1:5">
      <c r="A35763" s="1">
        <v>35762</v>
      </c>
      <c r="B35763" s="3">
        <v>39.95</v>
      </c>
      <c r="C35763" s="3">
        <v>31.1448692322</v>
      </c>
      <c r="D35763" s="4">
        <v>0.344448146634399</v>
      </c>
      <c r="E35763" s="5" t="s">
        <v>568</v>
      </c>
    </row>
    <row r="35764" spans="1:5">
      <c r="A35764" s="1">
        <v>35763</v>
      </c>
      <c r="B35764" s="3">
        <v>42.15</v>
      </c>
      <c r="C35764" s="3">
        <v>31.0448692322</v>
      </c>
      <c r="D35764" s="4">
        <v>0.080688543678966</v>
      </c>
      <c r="E35764" s="5" t="s">
        <v>568</v>
      </c>
    </row>
    <row r="35765" spans="1:5">
      <c r="A35765" s="1">
        <v>35764</v>
      </c>
      <c r="B35765" s="3">
        <v>41.15</v>
      </c>
      <c r="C35765" s="3">
        <v>30.9448692322</v>
      </c>
      <c r="D35765" s="4">
        <v>-0.471743643548295</v>
      </c>
      <c r="E35765" s="5" t="s">
        <v>568</v>
      </c>
    </row>
    <row r="35766" spans="1:5">
      <c r="A35766" s="1">
        <v>35765</v>
      </c>
      <c r="B35766" s="3">
        <v>39.05</v>
      </c>
      <c r="C35766" s="3">
        <v>30.8448692322</v>
      </c>
      <c r="D35766" s="4">
        <v>-0.327304107797462</v>
      </c>
      <c r="E35766" s="5" t="s">
        <v>568</v>
      </c>
    </row>
    <row r="35767" spans="1:5">
      <c r="A35767" s="1">
        <v>35766</v>
      </c>
      <c r="B35767" s="3">
        <v>37.15</v>
      </c>
      <c r="C35767" s="3">
        <v>29.8448692322</v>
      </c>
      <c r="D35767" s="4">
        <v>0.454300904568129</v>
      </c>
      <c r="E35767" s="5" t="s">
        <v>568</v>
      </c>
    </row>
    <row r="35768" spans="1:5">
      <c r="A35768" s="1">
        <v>35767</v>
      </c>
      <c r="B35768" s="3">
        <v>37.35</v>
      </c>
      <c r="C35768" s="3">
        <v>29.8448692322</v>
      </c>
      <c r="D35768" s="4">
        <v>0.454300904568129</v>
      </c>
      <c r="E35768" s="5" t="s">
        <v>568</v>
      </c>
    </row>
    <row r="35769" spans="1:5">
      <c r="A35769" s="1">
        <v>35768</v>
      </c>
      <c r="B35769" s="3">
        <v>37.45</v>
      </c>
      <c r="C35769" s="3">
        <v>29.8448692322</v>
      </c>
      <c r="D35769" s="4">
        <v>0.454300904568129</v>
      </c>
      <c r="E35769" s="5" t="s">
        <v>568</v>
      </c>
    </row>
    <row r="35770" spans="1:5">
      <c r="A35770" s="1">
        <v>35769</v>
      </c>
      <c r="B35770" s="3">
        <v>39.45</v>
      </c>
      <c r="C35770" s="3">
        <v>30.7448692322</v>
      </c>
      <c r="D35770" s="4">
        <v>-0.209127622487789</v>
      </c>
      <c r="E35770" s="5" t="s">
        <v>568</v>
      </c>
    </row>
    <row r="35771" spans="1:5">
      <c r="A35771" s="1">
        <v>35770</v>
      </c>
      <c r="B35771" s="3">
        <v>41.75</v>
      </c>
      <c r="C35771" s="3">
        <v>30.7448692322</v>
      </c>
      <c r="D35771" s="4">
        <v>-0.471743643548295</v>
      </c>
      <c r="E35771" s="5" t="s">
        <v>568</v>
      </c>
    </row>
    <row r="35772" spans="1:5">
      <c r="A35772" s="1">
        <v>35771</v>
      </c>
      <c r="B35772" s="3">
        <v>37.85</v>
      </c>
      <c r="C35772" s="3">
        <v>30.2448692322</v>
      </c>
      <c r="D35772" s="4">
        <v>0.118670162305702</v>
      </c>
      <c r="E35772" s="5" t="s">
        <v>568</v>
      </c>
    </row>
    <row r="35773" spans="1:5">
      <c r="A35773" s="1">
        <v>35772</v>
      </c>
      <c r="B35773" s="3">
        <v>37.75</v>
      </c>
      <c r="C35773" s="3">
        <v>30.0448692322</v>
      </c>
      <c r="D35773" s="4">
        <v>-0.127145808712121</v>
      </c>
      <c r="E35773" s="5" t="s">
        <v>568</v>
      </c>
    </row>
    <row r="35774" spans="1:5">
      <c r="A35774" s="1">
        <v>35773</v>
      </c>
      <c r="B35774" s="3">
        <v>40.05</v>
      </c>
      <c r="C35774" s="3">
        <v>29.9448692322</v>
      </c>
      <c r="D35774" s="4">
        <v>-0.127145808712121</v>
      </c>
      <c r="E35774" s="5" t="s">
        <v>568</v>
      </c>
    </row>
    <row r="35775" spans="1:5">
      <c r="A35775" s="1">
        <v>35774</v>
      </c>
      <c r="B35775" s="3">
        <v>38.25</v>
      </c>
      <c r="C35775" s="3">
        <v>29.8448692322</v>
      </c>
      <c r="D35775" s="4">
        <v>0.31691868346962</v>
      </c>
      <c r="E35775" s="5" t="s">
        <v>568</v>
      </c>
    </row>
    <row r="35776" spans="1:5">
      <c r="A35776" s="1">
        <v>35775</v>
      </c>
      <c r="B35776" s="3">
        <v>38.45</v>
      </c>
      <c r="C35776" s="3">
        <v>29.7448692322</v>
      </c>
      <c r="D35776" s="4">
        <v>0.31691868346962</v>
      </c>
      <c r="E35776" s="5" t="s">
        <v>568</v>
      </c>
    </row>
    <row r="35777" spans="1:5">
      <c r="A35777" s="1">
        <v>35776</v>
      </c>
      <c r="B35777" s="3">
        <v>37.05</v>
      </c>
      <c r="C35777" s="3">
        <v>29.6448692322</v>
      </c>
      <c r="D35777" s="4">
        <v>0.517362289192579</v>
      </c>
      <c r="E35777" s="5" t="s">
        <v>568</v>
      </c>
    </row>
    <row r="35778" spans="1:5">
      <c r="A35778" s="1">
        <v>35777</v>
      </c>
      <c r="B35778" s="3">
        <v>37.55</v>
      </c>
      <c r="C35778" s="3">
        <v>29.5448692322</v>
      </c>
      <c r="D35778" s="4">
        <v>-0.0423240572687351</v>
      </c>
      <c r="E35778" s="5" t="s">
        <v>568</v>
      </c>
    </row>
    <row r="35779" spans="1:5">
      <c r="A35779" s="1">
        <v>35778</v>
      </c>
      <c r="B35779" s="3">
        <v>36.75</v>
      </c>
      <c r="C35779" s="3">
        <v>29.3448692322</v>
      </c>
      <c r="D35779" s="4">
        <v>0.454300904568129</v>
      </c>
      <c r="E35779" s="5" t="s">
        <v>568</v>
      </c>
    </row>
    <row r="35780" spans="1:5">
      <c r="A35780" s="1">
        <v>35779</v>
      </c>
      <c r="B35780" s="3">
        <v>37.55</v>
      </c>
      <c r="C35780" s="3">
        <v>29.3448692322</v>
      </c>
      <c r="D35780" s="4">
        <v>0.454300904568129</v>
      </c>
      <c r="E35780" s="5" t="s">
        <v>568</v>
      </c>
    </row>
    <row r="35781" spans="1:5">
      <c r="A35781" s="1">
        <v>35780</v>
      </c>
      <c r="B35781" s="3">
        <v>35.35</v>
      </c>
      <c r="C35781" s="3">
        <v>29.2448692322</v>
      </c>
      <c r="D35781" s="4">
        <v>-0.136597997682307</v>
      </c>
      <c r="E35781" s="5" t="s">
        <v>568</v>
      </c>
    </row>
    <row r="35782" spans="1:5">
      <c r="A35782" s="1">
        <v>35781</v>
      </c>
      <c r="B35782" s="3">
        <v>37.45</v>
      </c>
      <c r="C35782" s="3">
        <v>29.0448692322</v>
      </c>
      <c r="D35782" s="4">
        <v>0.454300904568129</v>
      </c>
      <c r="E35782" s="5" t="s">
        <v>568</v>
      </c>
    </row>
    <row r="35783" spans="1:5">
      <c r="A35783" s="1">
        <v>35782</v>
      </c>
      <c r="B35783" s="3">
        <v>35.45</v>
      </c>
      <c r="C35783" s="3">
        <v>28.9448692322</v>
      </c>
      <c r="D35783" s="4">
        <v>-0.136597997682307</v>
      </c>
      <c r="E35783" s="5" t="s">
        <v>568</v>
      </c>
    </row>
    <row r="35784" spans="1:5">
      <c r="A35784" s="1">
        <v>35783</v>
      </c>
      <c r="B35784" s="3">
        <v>37.05</v>
      </c>
      <c r="C35784" s="3">
        <v>28.9448692322</v>
      </c>
      <c r="D35784" s="4">
        <v>0.454300904568129</v>
      </c>
      <c r="E35784" s="5" t="s">
        <v>568</v>
      </c>
    </row>
    <row r="35785" spans="1:5">
      <c r="A35785" s="1">
        <v>35784</v>
      </c>
      <c r="B35785" s="3">
        <v>35.55</v>
      </c>
      <c r="C35785" s="3">
        <v>28.8448692322</v>
      </c>
      <c r="D35785" s="4">
        <v>-0.136597997682307</v>
      </c>
      <c r="E35785" s="5" t="s">
        <v>568</v>
      </c>
    </row>
    <row r="35786" spans="1:5">
      <c r="A35786" s="1">
        <v>35785</v>
      </c>
      <c r="B35786" s="3">
        <v>36.25</v>
      </c>
      <c r="C35786" s="3">
        <v>28.8448692322</v>
      </c>
      <c r="D35786" s="4">
        <v>0.772208503851352</v>
      </c>
      <c r="E35786" s="5" t="s">
        <v>568</v>
      </c>
    </row>
    <row r="35787" spans="1:5">
      <c r="A35787" s="1">
        <v>35786</v>
      </c>
      <c r="B35787" s="3">
        <v>36.15</v>
      </c>
      <c r="C35787" s="3">
        <v>28.7448692322</v>
      </c>
      <c r="D35787" s="4">
        <v>0.454300904568129</v>
      </c>
      <c r="E35787" s="5" t="s">
        <v>568</v>
      </c>
    </row>
    <row r="35788" spans="1:5">
      <c r="A35788" s="1">
        <v>35787</v>
      </c>
      <c r="B35788" s="3">
        <v>42.35</v>
      </c>
      <c r="C35788" s="3">
        <v>29.5448692322</v>
      </c>
      <c r="D35788" s="4">
        <v>0.580678286425054</v>
      </c>
      <c r="E35788" s="5" t="s">
        <v>568</v>
      </c>
    </row>
    <row r="35789" spans="1:5">
      <c r="A35789" s="1">
        <v>35788</v>
      </c>
      <c r="B35789" s="3">
        <v>39.35</v>
      </c>
      <c r="C35789" s="3">
        <v>29.4448692322</v>
      </c>
      <c r="D35789" s="4">
        <v>0.31691868346962</v>
      </c>
      <c r="E35789" s="5" t="s">
        <v>568</v>
      </c>
    </row>
    <row r="35790" spans="1:5">
      <c r="A35790" s="1">
        <v>35789</v>
      </c>
      <c r="B35790" s="3">
        <v>39.55</v>
      </c>
      <c r="C35790" s="3">
        <v>29.2448692322</v>
      </c>
      <c r="D35790" s="4">
        <v>0.454300904568129</v>
      </c>
      <c r="E35790" s="5" t="s">
        <v>568</v>
      </c>
    </row>
    <row r="35791" spans="1:5">
      <c r="A35791" s="1">
        <v>35790</v>
      </c>
      <c r="B35791" s="3">
        <v>39.75</v>
      </c>
      <c r="C35791" s="3">
        <v>29.2448692322</v>
      </c>
      <c r="D35791" s="4">
        <v>0.454300904568129</v>
      </c>
      <c r="E35791" s="5" t="s">
        <v>568</v>
      </c>
    </row>
    <row r="35792" spans="1:5">
      <c r="A35792" s="1">
        <v>35791</v>
      </c>
      <c r="B35792" s="3">
        <v>42.25</v>
      </c>
      <c r="C35792" s="3">
        <v>29.2448692322</v>
      </c>
      <c r="D35792" s="4">
        <v>0.580678286425054</v>
      </c>
      <c r="E35792" s="5" t="s">
        <v>568</v>
      </c>
    </row>
    <row r="35793" spans="1:5">
      <c r="A35793" s="1">
        <v>35792</v>
      </c>
      <c r="B35793" s="3">
        <v>42.45</v>
      </c>
      <c r="C35793" s="3">
        <v>29.2448692322</v>
      </c>
      <c r="D35793" s="4">
        <v>0.580678286425054</v>
      </c>
      <c r="E35793" s="5" t="s">
        <v>568</v>
      </c>
    </row>
    <row r="35794" spans="1:5">
      <c r="A35794" s="1">
        <v>35793</v>
      </c>
      <c r="B35794" s="3">
        <v>37.95</v>
      </c>
      <c r="C35794" s="3">
        <v>29.1448692322</v>
      </c>
      <c r="D35794" s="4">
        <v>0.454300904568129</v>
      </c>
      <c r="E35794" s="5" t="s">
        <v>568</v>
      </c>
    </row>
    <row r="35795" spans="1:5">
      <c r="A35795" s="1">
        <v>35794</v>
      </c>
      <c r="B35795" s="3">
        <v>42.75</v>
      </c>
      <c r="C35795" s="3">
        <v>29.0448692322</v>
      </c>
      <c r="D35795" s="4">
        <v>0.580678286425054</v>
      </c>
      <c r="E35795" s="5" t="s">
        <v>568</v>
      </c>
    </row>
    <row r="35796" spans="1:5">
      <c r="A35796" s="1">
        <v>35795</v>
      </c>
      <c r="B35796" s="3">
        <v>46.15</v>
      </c>
      <c r="C35796" s="3">
        <v>29.0448692322</v>
      </c>
      <c r="D35796" s="4">
        <v>0.31691868346962</v>
      </c>
      <c r="E35796" s="5" t="s">
        <v>568</v>
      </c>
    </row>
    <row r="35797" spans="1:5">
      <c r="A35797" s="1">
        <v>35796</v>
      </c>
      <c r="B35797" s="3">
        <v>43.45</v>
      </c>
      <c r="C35797" s="3">
        <v>28.9448692322</v>
      </c>
      <c r="D35797" s="4">
        <v>0.580678286425054</v>
      </c>
      <c r="E35797" s="5" t="s">
        <v>568</v>
      </c>
    </row>
    <row r="35798" spans="1:5">
      <c r="A35798" s="1">
        <v>35797</v>
      </c>
      <c r="B35798" s="3">
        <v>42.15</v>
      </c>
      <c r="C35798" s="3">
        <v>28.8448692322</v>
      </c>
      <c r="D35798" s="4">
        <v>0.670067527972049</v>
      </c>
      <c r="E35798" s="5" t="s">
        <v>568</v>
      </c>
    </row>
    <row r="35799" spans="1:5">
      <c r="A35799" s="1">
        <v>35798</v>
      </c>
      <c r="B35799" s="3">
        <v>35.85</v>
      </c>
      <c r="C35799" s="3">
        <v>28.3448692322</v>
      </c>
      <c r="D35799" s="4">
        <v>0.670067527972049</v>
      </c>
      <c r="E35799" s="5" t="s">
        <v>568</v>
      </c>
    </row>
    <row r="35800" spans="1:5">
      <c r="A35800" s="1">
        <v>35799</v>
      </c>
      <c r="B35800" s="3">
        <v>35.15</v>
      </c>
      <c r="C35800" s="3">
        <v>28.1448692322</v>
      </c>
      <c r="D35800" s="4">
        <v>-0.379179950125221</v>
      </c>
      <c r="E35800" s="5" t="s">
        <v>568</v>
      </c>
    </row>
    <row r="35801" spans="1:5">
      <c r="A35801" s="1">
        <v>35800</v>
      </c>
      <c r="B35801" s="3">
        <v>36.25</v>
      </c>
      <c r="C35801" s="3">
        <v>27.9448692322</v>
      </c>
      <c r="D35801" s="4">
        <v>-0.52947156260075</v>
      </c>
      <c r="E35801" s="5" t="s">
        <v>568</v>
      </c>
    </row>
    <row r="35802" spans="1:5">
      <c r="A35802" s="1">
        <v>35801</v>
      </c>
      <c r="B35802" s="3">
        <v>36.15</v>
      </c>
      <c r="C35802" s="3">
        <v>27.7448692322</v>
      </c>
      <c r="D35802" s="4">
        <v>0.716260224647611</v>
      </c>
      <c r="E35802" s="5" t="s">
        <v>568</v>
      </c>
    </row>
    <row r="35803" spans="1:5">
      <c r="A35803" s="1">
        <v>35802</v>
      </c>
      <c r="B35803" s="3">
        <v>36.95</v>
      </c>
      <c r="C35803" s="3">
        <v>27.6448692322</v>
      </c>
      <c r="D35803" s="4">
        <v>-0.136597997682307</v>
      </c>
      <c r="E35803" s="5" t="s">
        <v>568</v>
      </c>
    </row>
    <row r="35804" spans="1:5">
      <c r="A35804" s="1">
        <v>35803</v>
      </c>
      <c r="B35804" s="3">
        <v>38.25</v>
      </c>
      <c r="C35804" s="3">
        <v>28.5448692322</v>
      </c>
      <c r="D35804" s="4">
        <v>0.454300904568129</v>
      </c>
      <c r="E35804" s="5" t="s">
        <v>568</v>
      </c>
    </row>
    <row r="35805" spans="1:5">
      <c r="A35805" s="1">
        <v>35804</v>
      </c>
      <c r="B35805" s="3">
        <v>41.05</v>
      </c>
      <c r="C35805" s="3">
        <v>28.4448692322</v>
      </c>
      <c r="D35805" s="4">
        <v>0.295267115416114</v>
      </c>
      <c r="E35805" s="5" t="s">
        <v>568</v>
      </c>
    </row>
    <row r="35806" spans="1:5">
      <c r="A35806" s="1">
        <v>35805</v>
      </c>
      <c r="B35806" s="3">
        <v>47.65</v>
      </c>
      <c r="C35806" s="3">
        <v>28.4448692322</v>
      </c>
      <c r="D35806" s="4">
        <v>0.0271025173028654</v>
      </c>
      <c r="E35806" s="5" t="s">
        <v>568</v>
      </c>
    </row>
    <row r="35807" spans="1:5">
      <c r="A35807" s="1">
        <v>35806</v>
      </c>
      <c r="B35807" s="3">
        <v>45.65</v>
      </c>
      <c r="C35807" s="3">
        <v>28.1448692322</v>
      </c>
      <c r="D35807" s="4">
        <v>0.454300904568129</v>
      </c>
      <c r="E35807" s="5" t="s">
        <v>568</v>
      </c>
    </row>
    <row r="35808" spans="1:5">
      <c r="A35808" s="1">
        <v>35807</v>
      </c>
      <c r="B35808" s="3">
        <v>45.75</v>
      </c>
      <c r="C35808" s="3">
        <v>28.1448692322</v>
      </c>
      <c r="D35808" s="4">
        <v>0.31691868346962</v>
      </c>
      <c r="E35808" s="5" t="s">
        <v>568</v>
      </c>
    </row>
    <row r="35809" spans="1:5">
      <c r="A35809" s="1">
        <v>35808</v>
      </c>
      <c r="B35809" s="3">
        <v>40.95</v>
      </c>
      <c r="C35809" s="3">
        <v>28.0448692322</v>
      </c>
      <c r="D35809" s="4">
        <v>0.295267115416114</v>
      </c>
      <c r="E35809" s="5" t="s">
        <v>568</v>
      </c>
    </row>
    <row r="35810" spans="1:5">
      <c r="A35810" s="1">
        <v>35809</v>
      </c>
      <c r="B35810" s="3">
        <v>41.45</v>
      </c>
      <c r="C35810" s="3">
        <v>28.0448692322</v>
      </c>
      <c r="D35810" s="4">
        <v>0.295267115416114</v>
      </c>
      <c r="E35810" s="5" t="s">
        <v>568</v>
      </c>
    </row>
    <row r="35811" spans="1:5">
      <c r="A35811" s="1">
        <v>35810</v>
      </c>
      <c r="B35811" s="3">
        <v>44.95</v>
      </c>
      <c r="C35811" s="3">
        <v>27.9448692322</v>
      </c>
      <c r="D35811" s="4">
        <v>0.580678286425054</v>
      </c>
      <c r="E35811" s="5" t="s">
        <v>568</v>
      </c>
    </row>
    <row r="35812" spans="1:5">
      <c r="A35812" s="1">
        <v>35811</v>
      </c>
      <c r="B35812" s="3">
        <v>41.55</v>
      </c>
      <c r="C35812" s="3">
        <v>27.6448692322</v>
      </c>
      <c r="D35812" s="4">
        <v>0.593515477756494</v>
      </c>
      <c r="E35812" s="5" t="s">
        <v>568</v>
      </c>
    </row>
    <row r="35813" spans="1:5">
      <c r="A35813" s="1">
        <v>35812</v>
      </c>
      <c r="B35813" s="3">
        <v>42.15</v>
      </c>
      <c r="C35813" s="3">
        <v>27.6448692322</v>
      </c>
      <c r="D35813" s="4">
        <v>0.454300904568129</v>
      </c>
      <c r="E35813" s="5" t="s">
        <v>568</v>
      </c>
    </row>
    <row r="35814" spans="1:5">
      <c r="A35814" s="1">
        <v>35813</v>
      </c>
      <c r="B35814" s="3">
        <v>41.35</v>
      </c>
      <c r="C35814" s="3">
        <v>27.5448692322</v>
      </c>
      <c r="D35814" s="4">
        <v>0.593515477756494</v>
      </c>
      <c r="E35814" s="5" t="s">
        <v>568</v>
      </c>
    </row>
    <row r="35815" spans="1:5">
      <c r="A35815" s="1">
        <v>35814</v>
      </c>
      <c r="B35815" s="3">
        <v>42.15</v>
      </c>
      <c r="C35815" s="3">
        <v>27.5448692322</v>
      </c>
      <c r="D35815" s="4">
        <v>0.454300904568129</v>
      </c>
      <c r="E35815" s="5" t="s">
        <v>568</v>
      </c>
    </row>
    <row r="35816" spans="1:5">
      <c r="A35816" s="1">
        <v>35815</v>
      </c>
      <c r="B35816" s="3">
        <v>42.65</v>
      </c>
      <c r="C35816" s="3">
        <v>27.5448692322</v>
      </c>
      <c r="D35816" s="4">
        <v>0.31691868346962</v>
      </c>
      <c r="E35816" s="5" t="s">
        <v>568</v>
      </c>
    </row>
    <row r="35817" spans="1:5">
      <c r="A35817" s="1">
        <v>35816</v>
      </c>
      <c r="B35817" s="3">
        <v>44.45</v>
      </c>
      <c r="C35817" s="3">
        <v>27.5448692322</v>
      </c>
      <c r="D35817" s="4">
        <v>0.580678286425054</v>
      </c>
      <c r="E35817" s="5" t="s">
        <v>568</v>
      </c>
    </row>
    <row r="35818" spans="1:5">
      <c r="A35818" s="1">
        <v>35817</v>
      </c>
      <c r="B35818" s="3">
        <v>41.25</v>
      </c>
      <c r="C35818" s="3">
        <v>27.4448692322</v>
      </c>
      <c r="D35818" s="4">
        <v>0.659566230047035</v>
      </c>
      <c r="E35818" s="5" t="s">
        <v>568</v>
      </c>
    </row>
    <row r="35819" spans="1:5">
      <c r="A35819" s="1">
        <v>35818</v>
      </c>
      <c r="B35819" s="3">
        <v>42.25</v>
      </c>
      <c r="C35819" s="3">
        <v>27.4448692322</v>
      </c>
      <c r="D35819" s="4">
        <v>0.454300904568129</v>
      </c>
      <c r="E35819" s="5" t="s">
        <v>568</v>
      </c>
    </row>
    <row r="35820" spans="1:5">
      <c r="A35820" s="1">
        <v>35819</v>
      </c>
      <c r="B35820" s="3">
        <v>45.15</v>
      </c>
      <c r="C35820" s="3">
        <v>27.4448692322</v>
      </c>
      <c r="D35820" s="4">
        <v>0.295267115416114</v>
      </c>
      <c r="E35820" s="5" t="s">
        <v>568</v>
      </c>
    </row>
    <row r="35821" spans="1:5">
      <c r="A35821" s="1">
        <v>35820</v>
      </c>
      <c r="B35821" s="3">
        <v>41.95</v>
      </c>
      <c r="C35821" s="3">
        <v>27.3448692322</v>
      </c>
      <c r="D35821" s="4">
        <v>0.593515477756494</v>
      </c>
      <c r="E35821" s="5" t="s">
        <v>568</v>
      </c>
    </row>
    <row r="35822" spans="1:5">
      <c r="A35822" s="1">
        <v>35821</v>
      </c>
      <c r="B35822" s="3">
        <v>43.05</v>
      </c>
      <c r="C35822" s="3">
        <v>27.2448692322</v>
      </c>
      <c r="D35822" s="4">
        <v>0.454300904568129</v>
      </c>
      <c r="E35822" s="5" t="s">
        <v>568</v>
      </c>
    </row>
    <row r="35823" spans="1:5">
      <c r="A35823" s="1">
        <v>35822</v>
      </c>
      <c r="B35823" s="3">
        <v>43.15</v>
      </c>
      <c r="C35823" s="3">
        <v>27.0448692322</v>
      </c>
      <c r="D35823" s="4">
        <v>0.823229218603623</v>
      </c>
      <c r="E35823" s="5" t="s">
        <v>568</v>
      </c>
    </row>
    <row r="35824" spans="1:5">
      <c r="A35824" s="1">
        <v>35823</v>
      </c>
      <c r="B35824" s="3">
        <v>43.45</v>
      </c>
      <c r="C35824" s="3">
        <v>27.0448692322</v>
      </c>
      <c r="D35824" s="4">
        <v>0.454300904568129</v>
      </c>
      <c r="E35824" s="5" t="s">
        <v>568</v>
      </c>
    </row>
    <row r="35825" spans="1:5">
      <c r="A35825" s="1">
        <v>35824</v>
      </c>
      <c r="B35825" s="3">
        <v>44.05</v>
      </c>
      <c r="C35825" s="3">
        <v>27.0448692322</v>
      </c>
      <c r="D35825" s="4">
        <v>0.454300904568129</v>
      </c>
      <c r="E35825" s="5" t="s">
        <v>568</v>
      </c>
    </row>
    <row r="35826" spans="1:5">
      <c r="A35826" s="1">
        <v>35825</v>
      </c>
      <c r="B35826" s="3">
        <v>46.05</v>
      </c>
      <c r="C35826" s="3">
        <v>27.0448692322</v>
      </c>
      <c r="D35826" s="4">
        <v>0.491597304503842</v>
      </c>
      <c r="E35826" s="5" t="s">
        <v>568</v>
      </c>
    </row>
    <row r="35827" spans="1:5">
      <c r="A35827" s="1">
        <v>35826</v>
      </c>
      <c r="B35827" s="3">
        <v>46.65</v>
      </c>
      <c r="C35827" s="3">
        <v>27.0448692322</v>
      </c>
      <c r="D35827" s="4">
        <v>0.454300904568129</v>
      </c>
      <c r="E35827" s="5" t="s">
        <v>568</v>
      </c>
    </row>
    <row r="35828" spans="1:5">
      <c r="A35828" s="1">
        <v>35827</v>
      </c>
      <c r="B35828" s="3">
        <v>41.35</v>
      </c>
      <c r="C35828" s="3">
        <v>26.9448692322</v>
      </c>
      <c r="D35828" s="4">
        <v>-0.18534790842038</v>
      </c>
      <c r="E35828" s="5" t="s">
        <v>568</v>
      </c>
    </row>
    <row r="35829" spans="1:5">
      <c r="A35829" s="1">
        <v>35828</v>
      </c>
      <c r="B35829" s="3">
        <v>44.15</v>
      </c>
      <c r="C35829" s="3">
        <v>26.9448692322</v>
      </c>
      <c r="D35829" s="4">
        <v>0.454300904568129</v>
      </c>
      <c r="E35829" s="5" t="s">
        <v>568</v>
      </c>
    </row>
    <row r="35830" spans="1:5">
      <c r="A35830" s="1">
        <v>35829</v>
      </c>
      <c r="B35830" s="3">
        <v>41.65</v>
      </c>
      <c r="C35830" s="3">
        <v>26.8448692322</v>
      </c>
      <c r="D35830" s="4">
        <v>0.593515477756494</v>
      </c>
      <c r="E35830" s="5" t="s">
        <v>568</v>
      </c>
    </row>
    <row r="35831" spans="1:5">
      <c r="A35831" s="1">
        <v>35830</v>
      </c>
      <c r="B35831" s="3">
        <v>43.85</v>
      </c>
      <c r="C35831" s="3">
        <v>26.7448692322</v>
      </c>
      <c r="D35831" s="4">
        <v>0.296554177825217</v>
      </c>
      <c r="E35831" s="5" t="s">
        <v>568</v>
      </c>
    </row>
    <row r="35832" spans="1:5">
      <c r="A35832" s="1">
        <v>35831</v>
      </c>
      <c r="B35832" s="3">
        <v>45.35</v>
      </c>
      <c r="C35832" s="3">
        <v>26.7448692322</v>
      </c>
      <c r="D35832" s="4">
        <v>0.580678286425054</v>
      </c>
      <c r="E35832" s="5" t="s">
        <v>568</v>
      </c>
    </row>
    <row r="35833" spans="1:5">
      <c r="A35833" s="1">
        <v>35832</v>
      </c>
      <c r="B35833" s="3">
        <v>44.15</v>
      </c>
      <c r="C35833" s="3">
        <v>26.6448692322</v>
      </c>
      <c r="D35833" s="4">
        <v>0.454300904568129</v>
      </c>
      <c r="E35833" s="5" t="s">
        <v>568</v>
      </c>
    </row>
    <row r="35834" spans="1:5">
      <c r="A35834" s="1">
        <v>35833</v>
      </c>
      <c r="B35834" s="3">
        <v>45.05</v>
      </c>
      <c r="C35834" s="3">
        <v>26.5448692322</v>
      </c>
      <c r="D35834" s="4">
        <v>0.580678286425054</v>
      </c>
      <c r="E35834" s="5" t="s">
        <v>568</v>
      </c>
    </row>
    <row r="35835" spans="1:5">
      <c r="A35835" s="1">
        <v>35834</v>
      </c>
      <c r="B35835" s="3">
        <v>45.55</v>
      </c>
      <c r="C35835" s="3">
        <v>26.4448692322</v>
      </c>
      <c r="D35835" s="4">
        <v>0.580678286425054</v>
      </c>
      <c r="E35835" s="5" t="s">
        <v>568</v>
      </c>
    </row>
    <row r="35836" spans="1:5">
      <c r="A35836" s="1">
        <v>35835</v>
      </c>
      <c r="B35836" s="3">
        <v>45.95</v>
      </c>
      <c r="C35836" s="3">
        <v>26.4448692322</v>
      </c>
      <c r="D35836" s="4">
        <v>0.295267115416114</v>
      </c>
      <c r="E35836" s="5" t="s">
        <v>568</v>
      </c>
    </row>
    <row r="35837" spans="1:5">
      <c r="A35837" s="1">
        <v>35836</v>
      </c>
      <c r="B35837" s="3">
        <v>44.45</v>
      </c>
      <c r="C35837" s="3">
        <v>26.2448692322</v>
      </c>
      <c r="D35837" s="4">
        <v>0.454300904568129</v>
      </c>
      <c r="E35837" s="5" t="s">
        <v>568</v>
      </c>
    </row>
    <row r="35838" spans="1:5">
      <c r="A35838" s="1">
        <v>35837</v>
      </c>
      <c r="B35838" s="3">
        <v>45.15</v>
      </c>
      <c r="C35838" s="3">
        <v>26.2448692322</v>
      </c>
      <c r="D35838" s="4">
        <v>0.580678286425054</v>
      </c>
      <c r="E35838" s="5" t="s">
        <v>568</v>
      </c>
    </row>
    <row r="35839" spans="1:5">
      <c r="A35839" s="1">
        <v>35838</v>
      </c>
      <c r="B35839" s="3">
        <v>45.55</v>
      </c>
      <c r="C35839" s="3">
        <v>26.2448692322</v>
      </c>
      <c r="D35839" s="4">
        <v>0.31691868346962</v>
      </c>
      <c r="E35839" s="5" t="s">
        <v>568</v>
      </c>
    </row>
    <row r="35840" spans="1:5">
      <c r="A35840" s="1">
        <v>35839</v>
      </c>
      <c r="B35840" s="3">
        <v>45.95</v>
      </c>
      <c r="C35840" s="3">
        <v>26.0448692322</v>
      </c>
      <c r="D35840" s="4">
        <v>0.580678286425054</v>
      </c>
      <c r="E35840" s="5" t="s">
        <v>568</v>
      </c>
    </row>
    <row r="35841" spans="1:5">
      <c r="A35841" s="1">
        <v>35840</v>
      </c>
      <c r="B35841" s="3">
        <v>46.25</v>
      </c>
      <c r="C35841" s="3">
        <v>26.0448692322</v>
      </c>
      <c r="D35841" s="4">
        <v>0.580678286425054</v>
      </c>
      <c r="E35841" s="5" t="s">
        <v>568</v>
      </c>
    </row>
    <row r="35842" spans="1:5">
      <c r="A35842" s="1">
        <v>35841</v>
      </c>
      <c r="B35842" s="3">
        <v>41.15</v>
      </c>
      <c r="C35842" s="3">
        <v>19.8448692322</v>
      </c>
      <c r="D35842" s="4">
        <v>-0.18534790842038</v>
      </c>
      <c r="E35842" s="5" t="s">
        <v>568</v>
      </c>
    </row>
    <row r="35843" spans="1:5">
      <c r="A35843" s="1">
        <v>35842</v>
      </c>
      <c r="B35843" s="3">
        <v>41.25</v>
      </c>
      <c r="C35843" s="3">
        <v>19.7448692322</v>
      </c>
      <c r="D35843" s="4">
        <v>-0.18534790842038</v>
      </c>
      <c r="E35843" s="5" t="s">
        <v>568</v>
      </c>
    </row>
    <row r="35844" spans="1:5">
      <c r="A35844" s="1">
        <v>35843</v>
      </c>
      <c r="B35844" s="3">
        <v>41.85</v>
      </c>
      <c r="C35844" s="3">
        <v>19.1448692322</v>
      </c>
      <c r="D35844" s="4">
        <v>-0.18534790842038</v>
      </c>
      <c r="E35844" s="5" t="s">
        <v>568</v>
      </c>
    </row>
    <row r="35845" spans="1:5">
      <c r="A35845" s="1">
        <v>35844</v>
      </c>
      <c r="B35845" s="3">
        <v>41.75</v>
      </c>
      <c r="C35845" s="3">
        <v>18.9448692322</v>
      </c>
      <c r="D35845" s="4">
        <v>-0.18534790842038</v>
      </c>
      <c r="E35845" s="5" t="s">
        <v>568</v>
      </c>
    </row>
    <row r="35846" spans="1:5">
      <c r="A35846" s="1">
        <v>35845</v>
      </c>
      <c r="B35846" s="3">
        <v>42.45</v>
      </c>
      <c r="C35846" s="3">
        <v>18.7448692322</v>
      </c>
      <c r="D35846" s="4">
        <v>0.593515477756494</v>
      </c>
      <c r="E35846" s="5" t="s">
        <v>568</v>
      </c>
    </row>
    <row r="35847" spans="1:5">
      <c r="A35847" s="1">
        <v>35846</v>
      </c>
      <c r="B35847" s="3">
        <v>41.75</v>
      </c>
      <c r="C35847" s="3">
        <v>18.3448692322</v>
      </c>
      <c r="D35847" s="4">
        <v>-0.18534790842038</v>
      </c>
      <c r="E35847" s="5" t="s">
        <v>568</v>
      </c>
    </row>
    <row r="35848" spans="1:5">
      <c r="A35848" s="1">
        <v>35847</v>
      </c>
      <c r="B35848" s="3">
        <v>42.65</v>
      </c>
      <c r="C35848" s="3">
        <v>18.2448692322</v>
      </c>
      <c r="D35848" s="4">
        <v>0.593515477756494</v>
      </c>
      <c r="E35848" s="5" t="s">
        <v>568</v>
      </c>
    </row>
    <row r="35849" spans="1:5">
      <c r="A35849" s="1">
        <v>35848</v>
      </c>
      <c r="B35849" s="3">
        <v>43.55</v>
      </c>
      <c r="C35849" s="3">
        <v>17.6448692322</v>
      </c>
      <c r="D35849" s="4">
        <v>-0.159674447201144</v>
      </c>
      <c r="E35849" s="5" t="s">
        <v>568</v>
      </c>
    </row>
    <row r="35850" spans="1:5">
      <c r="A35850" s="1">
        <v>35849</v>
      </c>
      <c r="B35850" s="3">
        <v>44.05</v>
      </c>
      <c r="C35850" s="3">
        <v>17.5448692322</v>
      </c>
      <c r="D35850" s="4">
        <v>0.593515477756494</v>
      </c>
      <c r="E35850" s="5" t="s">
        <v>568</v>
      </c>
    </row>
    <row r="35851" spans="1:5">
      <c r="A35851" s="1">
        <v>35850</v>
      </c>
      <c r="B35851" s="3">
        <v>43.95</v>
      </c>
      <c r="C35851" s="3">
        <v>17.4448692322</v>
      </c>
      <c r="D35851" s="4">
        <v>-0.18534790842038</v>
      </c>
      <c r="E35851" s="5" t="s">
        <v>568</v>
      </c>
    </row>
    <row r="35852" spans="1:5">
      <c r="A35852" s="1">
        <v>35851</v>
      </c>
      <c r="B35852" s="3">
        <v>42.55</v>
      </c>
      <c r="C35852" s="3">
        <v>17.0448692322</v>
      </c>
      <c r="D35852" s="4">
        <v>-0.231222626120965</v>
      </c>
      <c r="E35852" s="5" t="s">
        <v>568</v>
      </c>
    </row>
    <row r="35853" spans="1:5">
      <c r="A35853" s="1">
        <v>35852</v>
      </c>
      <c r="B35853" s="3">
        <v>42.75</v>
      </c>
      <c r="C35853" s="3">
        <v>16.9448692322</v>
      </c>
      <c r="D35853" s="4">
        <v>1.11126673333256</v>
      </c>
      <c r="E35853" s="5" t="s">
        <v>568</v>
      </c>
    </row>
    <row r="35854" spans="1:5">
      <c r="A35854" s="1">
        <v>35853</v>
      </c>
      <c r="B35854" s="3">
        <v>42.05</v>
      </c>
      <c r="C35854" s="3">
        <v>16.7448692322</v>
      </c>
      <c r="D35854" s="4">
        <v>1.18657877398612</v>
      </c>
      <c r="E35854" s="5" t="s">
        <v>568</v>
      </c>
    </row>
    <row r="35855" spans="1:5">
      <c r="A35855" s="1">
        <v>35854</v>
      </c>
      <c r="B35855" s="3">
        <v>-16.15</v>
      </c>
      <c r="C35855" s="3">
        <v>16.3448692322</v>
      </c>
      <c r="D35855" s="4">
        <v>0.465366808275344</v>
      </c>
      <c r="E35855" s="5" t="s">
        <v>568</v>
      </c>
    </row>
    <row r="35856" spans="1:5">
      <c r="A35856" s="1">
        <v>35855</v>
      </c>
      <c r="B35856" s="3">
        <v>-16.15</v>
      </c>
      <c r="C35856" s="3">
        <v>16.1448692322</v>
      </c>
      <c r="D35856" s="4">
        <v>0.346127267922288</v>
      </c>
      <c r="E35856" s="5" t="s">
        <v>568</v>
      </c>
    </row>
    <row r="35857" spans="1:5">
      <c r="A35857" s="1">
        <v>35856</v>
      </c>
      <c r="B35857" s="3">
        <v>-16.45</v>
      </c>
      <c r="C35857" s="3">
        <v>15.9448692322</v>
      </c>
      <c r="D35857" s="4">
        <v>-0.381217170347363</v>
      </c>
      <c r="E35857" s="5" t="s">
        <v>568</v>
      </c>
    </row>
    <row r="35858" spans="1:5">
      <c r="A35858" s="1">
        <v>35857</v>
      </c>
      <c r="B35858" s="3">
        <v>-15.45</v>
      </c>
      <c r="C35858" s="3">
        <v>15.6448692322</v>
      </c>
      <c r="D35858" s="4">
        <v>0.403440752061955</v>
      </c>
      <c r="E35858" s="5" t="s">
        <v>568</v>
      </c>
    </row>
    <row r="35859" spans="1:5">
      <c r="A35859" s="1">
        <v>35858</v>
      </c>
      <c r="B35859" s="3">
        <v>-14.15</v>
      </c>
      <c r="C35859" s="3">
        <v>15.0448692322</v>
      </c>
      <c r="D35859" s="4">
        <v>0.381277230725023</v>
      </c>
      <c r="E35859" s="5" t="s">
        <v>566</v>
      </c>
    </row>
    <row r="35860" spans="1:5">
      <c r="A35860" s="1">
        <v>35859</v>
      </c>
      <c r="B35860" s="3">
        <v>-16.55</v>
      </c>
      <c r="C35860" s="3">
        <v>14.2448692322</v>
      </c>
      <c r="D35860" s="4">
        <v>0.0781667245173592</v>
      </c>
      <c r="E35860" s="5" t="s">
        <v>566</v>
      </c>
    </row>
    <row r="35861" spans="1:5">
      <c r="A35861" s="1">
        <v>35860</v>
      </c>
      <c r="B35861" s="3">
        <v>-16.45</v>
      </c>
      <c r="C35861" s="3">
        <v>14.2448692322</v>
      </c>
      <c r="D35861" s="4">
        <v>0.0781667245173592</v>
      </c>
      <c r="E35861" s="5" t="s">
        <v>566</v>
      </c>
    </row>
    <row r="35862" spans="1:5">
      <c r="A35862" s="1">
        <v>35861</v>
      </c>
      <c r="B35862" s="3">
        <v>-16.65</v>
      </c>
      <c r="C35862" s="3">
        <v>14.1448692322</v>
      </c>
      <c r="D35862" s="4">
        <v>0.0174007880563657</v>
      </c>
      <c r="E35862" s="5" t="s">
        <v>566</v>
      </c>
    </row>
    <row r="35863" spans="1:5">
      <c r="A35863" s="1">
        <v>35862</v>
      </c>
      <c r="B35863" s="3">
        <v>-16.55</v>
      </c>
      <c r="C35863" s="3">
        <v>14.1448692322</v>
      </c>
      <c r="D35863" s="4">
        <v>0.38145372436095</v>
      </c>
      <c r="E35863" s="5" t="s">
        <v>566</v>
      </c>
    </row>
    <row r="35864" spans="1:5">
      <c r="A35864" s="1">
        <v>35863</v>
      </c>
      <c r="B35864" s="3">
        <v>-16.65</v>
      </c>
      <c r="C35864" s="3">
        <v>13.9448692322</v>
      </c>
      <c r="D35864" s="4">
        <v>0.0324755467063682</v>
      </c>
      <c r="E35864" s="5" t="s">
        <v>571</v>
      </c>
    </row>
    <row r="35865" spans="1:5">
      <c r="A35865" s="1">
        <v>35864</v>
      </c>
      <c r="B35865" s="3">
        <v>-16.45</v>
      </c>
      <c r="C35865" s="3">
        <v>13.9448692322</v>
      </c>
      <c r="D35865" s="4">
        <v>0.723469657997012</v>
      </c>
      <c r="E35865" s="5" t="s">
        <v>571</v>
      </c>
    </row>
    <row r="35866" spans="1:5">
      <c r="A35866" s="1">
        <v>35865</v>
      </c>
      <c r="B35866" s="3">
        <v>-16.65</v>
      </c>
      <c r="C35866" s="3">
        <v>13.8448692322</v>
      </c>
      <c r="D35866" s="4">
        <v>0.584212076963813</v>
      </c>
      <c r="E35866" s="5" t="s">
        <v>571</v>
      </c>
    </row>
    <row r="35867" spans="1:5">
      <c r="A35867" s="1">
        <v>35866</v>
      </c>
      <c r="B35867" s="3">
        <v>-16.45</v>
      </c>
      <c r="C35867" s="3">
        <v>13.8448692322</v>
      </c>
      <c r="D35867" s="4">
        <v>0.70402616317953</v>
      </c>
      <c r="E35867" s="5" t="s">
        <v>571</v>
      </c>
    </row>
    <row r="35868" spans="1:5">
      <c r="A35868" s="1">
        <v>35867</v>
      </c>
      <c r="B35868" s="3">
        <v>-16.55</v>
      </c>
      <c r="C35868" s="3">
        <v>13.7448692322</v>
      </c>
      <c r="D35868" s="4">
        <v>0.319373863137255</v>
      </c>
      <c r="E35868" s="5" t="s">
        <v>571</v>
      </c>
    </row>
    <row r="35869" spans="1:5">
      <c r="A35869" s="1">
        <v>35868</v>
      </c>
      <c r="B35869" s="3">
        <v>-16.45</v>
      </c>
      <c r="C35869" s="3">
        <v>13.7448692322</v>
      </c>
      <c r="D35869" s="4">
        <v>0.612619084979957</v>
      </c>
      <c r="E35869" s="5" t="s">
        <v>571</v>
      </c>
    </row>
    <row r="35870" spans="1:5">
      <c r="A35870" s="1">
        <v>35869</v>
      </c>
      <c r="B35870" s="3">
        <v>-16.65</v>
      </c>
      <c r="C35870" s="3">
        <v>12.8448692322</v>
      </c>
      <c r="D35870" s="4">
        <v>-0.0610143686860227</v>
      </c>
      <c r="E35870" s="5" t="s">
        <v>571</v>
      </c>
    </row>
    <row r="35871" spans="1:5">
      <c r="A35871" s="1">
        <v>35870</v>
      </c>
      <c r="B35871" s="3">
        <v>-16.55</v>
      </c>
      <c r="C35871" s="3">
        <v>12.8448692322</v>
      </c>
      <c r="D35871" s="4">
        <v>0.595300921743611</v>
      </c>
      <c r="E35871" s="5" t="s">
        <v>571</v>
      </c>
    </row>
    <row r="35872" spans="1:5">
      <c r="A35872" s="1">
        <v>35871</v>
      </c>
      <c r="B35872" s="3">
        <v>-16.75</v>
      </c>
      <c r="C35872" s="3">
        <v>12.7448692322</v>
      </c>
      <c r="D35872" s="4">
        <v>0.547937973535247</v>
      </c>
      <c r="E35872" s="5" t="s">
        <v>571</v>
      </c>
    </row>
    <row r="35873" spans="1:5">
      <c r="A35873" s="1">
        <v>35872</v>
      </c>
      <c r="B35873" s="3">
        <v>-16.65</v>
      </c>
      <c r="C35873" s="3">
        <v>12.7448692322</v>
      </c>
      <c r="D35873" s="4">
        <v>-0.0610143686860227</v>
      </c>
      <c r="E35873" s="5" t="s">
        <v>571</v>
      </c>
    </row>
    <row r="35874" spans="1:5">
      <c r="A35874" s="1">
        <v>35873</v>
      </c>
      <c r="B35874" s="3">
        <v>-16.55</v>
      </c>
      <c r="C35874" s="3">
        <v>12.7448692322</v>
      </c>
      <c r="D35874" s="4">
        <v>0.151052889279146</v>
      </c>
      <c r="E35874" s="5" t="s">
        <v>571</v>
      </c>
    </row>
    <row r="35875" spans="1:5">
      <c r="A35875" s="1">
        <v>35874</v>
      </c>
      <c r="B35875" s="3">
        <v>-16.65</v>
      </c>
      <c r="C35875" s="3">
        <v>12.6448692322</v>
      </c>
      <c r="D35875" s="4">
        <v>0.642952011264136</v>
      </c>
      <c r="E35875" s="5" t="s">
        <v>571</v>
      </c>
    </row>
    <row r="35876" spans="1:5">
      <c r="A35876" s="1">
        <v>35875</v>
      </c>
      <c r="B35876" s="3">
        <v>-16.45</v>
      </c>
      <c r="C35876" s="3">
        <v>12.6448692322</v>
      </c>
      <c r="D35876" s="4">
        <v>0.153613049151244</v>
      </c>
      <c r="E35876" s="5" t="s">
        <v>571</v>
      </c>
    </row>
    <row r="35877" spans="1:5">
      <c r="A35877" s="1">
        <v>35876</v>
      </c>
      <c r="B35877" s="3">
        <v>-16.45</v>
      </c>
      <c r="C35877" s="3">
        <v>12.5448692322</v>
      </c>
      <c r="D35877" s="4">
        <v>0.256409715980104</v>
      </c>
      <c r="E35877" s="5" t="s">
        <v>571</v>
      </c>
    </row>
    <row r="35878" spans="1:5">
      <c r="A35878" s="1">
        <v>35877</v>
      </c>
      <c r="B35878" s="3">
        <v>-16.35</v>
      </c>
      <c r="C35878" s="3">
        <v>12.5448692322</v>
      </c>
      <c r="D35878" s="4">
        <v>0.193348331355655</v>
      </c>
      <c r="E35878" s="5" t="s">
        <v>571</v>
      </c>
    </row>
    <row r="35879" spans="1:5">
      <c r="A35879" s="1">
        <v>35878</v>
      </c>
      <c r="B35879" s="3">
        <v>-16.75</v>
      </c>
      <c r="C35879" s="3">
        <v>12.4448692322</v>
      </c>
      <c r="D35879" s="4">
        <v>0.193348331355655</v>
      </c>
      <c r="E35879" s="5" t="s">
        <v>571</v>
      </c>
    </row>
    <row r="35880" spans="1:5">
      <c r="A35880" s="1">
        <v>35879</v>
      </c>
      <c r="B35880" s="3">
        <v>-16.65</v>
      </c>
      <c r="C35880" s="3">
        <v>12.4448692322</v>
      </c>
      <c r="D35880" s="4">
        <v>0.247171209044761</v>
      </c>
      <c r="E35880" s="5" t="s">
        <v>571</v>
      </c>
    </row>
    <row r="35881" spans="1:5">
      <c r="A35881" s="1">
        <v>35880</v>
      </c>
      <c r="B35881" s="3">
        <v>-16.45</v>
      </c>
      <c r="C35881" s="3">
        <v>12.4448692322</v>
      </c>
      <c r="D35881" s="4">
        <v>0.275853210797587</v>
      </c>
      <c r="E35881" s="5" t="s">
        <v>571</v>
      </c>
    </row>
    <row r="35882" spans="1:5">
      <c r="A35882" s="1">
        <v>35881</v>
      </c>
      <c r="B35882" s="3">
        <v>19.85</v>
      </c>
      <c r="C35882" s="3">
        <v>45.2448692322</v>
      </c>
      <c r="D35882" s="4">
        <v>0.369537947939878</v>
      </c>
      <c r="E35882" s="5" t="s">
        <v>573</v>
      </c>
    </row>
    <row r="35883" spans="1:5">
      <c r="A35883" s="1">
        <v>35882</v>
      </c>
      <c r="B35883" s="3">
        <v>20.75</v>
      </c>
      <c r="C35883" s="3">
        <v>44.6448692322</v>
      </c>
      <c r="D35883" s="4">
        <v>0.481419546099351</v>
      </c>
      <c r="E35883" s="5" t="s">
        <v>570</v>
      </c>
    </row>
    <row r="35884" spans="1:5">
      <c r="A35884" s="1">
        <v>35883</v>
      </c>
      <c r="B35884" s="3">
        <v>21.55</v>
      </c>
      <c r="C35884" s="3">
        <v>44.4448692322</v>
      </c>
      <c r="D35884" s="4">
        <v>0.0924110599704707</v>
      </c>
      <c r="E35884" s="5" t="s">
        <v>570</v>
      </c>
    </row>
    <row r="35885" spans="1:5">
      <c r="A35885" s="1">
        <v>35884</v>
      </c>
      <c r="B35885" s="3">
        <v>19.25</v>
      </c>
      <c r="C35885" s="3">
        <v>44.3448692322</v>
      </c>
      <c r="D35885" s="4">
        <v>0.0680354083945998</v>
      </c>
      <c r="E35885" s="5" t="s">
        <v>573</v>
      </c>
    </row>
    <row r="35886" spans="1:5">
      <c r="A35886" s="1">
        <v>35885</v>
      </c>
      <c r="B35886" s="3">
        <v>21.65</v>
      </c>
      <c r="C35886" s="3">
        <v>44.3448692322</v>
      </c>
      <c r="D35886" s="4">
        <v>0.0924110599704707</v>
      </c>
      <c r="E35886" s="5" t="s">
        <v>570</v>
      </c>
    </row>
    <row r="35887" spans="1:5">
      <c r="A35887" s="1">
        <v>35886</v>
      </c>
      <c r="B35887" s="3">
        <v>22.45</v>
      </c>
      <c r="C35887" s="3">
        <v>44.3448692322</v>
      </c>
      <c r="D35887" s="4">
        <v>0.0649351490047073</v>
      </c>
      <c r="E35887" s="5" t="s">
        <v>570</v>
      </c>
    </row>
    <row r="35888" spans="1:5">
      <c r="A35888" s="1">
        <v>35887</v>
      </c>
      <c r="B35888" s="3">
        <v>20.95</v>
      </c>
      <c r="C35888" s="3">
        <v>44.2448692322</v>
      </c>
      <c r="D35888" s="4">
        <v>0.293032757890767</v>
      </c>
      <c r="E35888" s="5" t="s">
        <v>570</v>
      </c>
    </row>
    <row r="35889" spans="1:5">
      <c r="A35889" s="1">
        <v>35888</v>
      </c>
      <c r="B35889" s="3">
        <v>21.85</v>
      </c>
      <c r="C35889" s="3">
        <v>44.2448692322</v>
      </c>
      <c r="D35889" s="4">
        <v>0.0924110599704707</v>
      </c>
      <c r="E35889" s="5" t="s">
        <v>570</v>
      </c>
    </row>
    <row r="35890" spans="1:5">
      <c r="A35890" s="1">
        <v>35889</v>
      </c>
      <c r="B35890" s="3">
        <v>22.15</v>
      </c>
      <c r="C35890" s="3">
        <v>44.2448692322</v>
      </c>
      <c r="D35890" s="4">
        <v>0.601817547645073</v>
      </c>
      <c r="E35890" s="5" t="s">
        <v>570</v>
      </c>
    </row>
    <row r="35891" spans="1:5">
      <c r="A35891" s="1">
        <v>35890</v>
      </c>
      <c r="B35891" s="3">
        <v>20.45</v>
      </c>
      <c r="C35891" s="3">
        <v>44.1448692322</v>
      </c>
      <c r="D35891" s="4">
        <v>0.362059582718197</v>
      </c>
      <c r="E35891" s="5" t="s">
        <v>570</v>
      </c>
    </row>
    <row r="35892" spans="1:5">
      <c r="A35892" s="1">
        <v>35891</v>
      </c>
      <c r="B35892" s="3">
        <v>19.35</v>
      </c>
      <c r="C35892" s="3">
        <v>43.9448692322</v>
      </c>
      <c r="D35892" s="4">
        <v>0.398796951815177</v>
      </c>
      <c r="E35892" s="5" t="s">
        <v>570</v>
      </c>
    </row>
    <row r="35893" spans="1:5">
      <c r="A35893" s="1">
        <v>35892</v>
      </c>
      <c r="B35893" s="3">
        <v>22.15</v>
      </c>
      <c r="C35893" s="3">
        <v>43.9448692322</v>
      </c>
      <c r="D35893" s="4">
        <v>0.150783103671156</v>
      </c>
      <c r="E35893" s="5" t="s">
        <v>570</v>
      </c>
    </row>
    <row r="35894" spans="1:5">
      <c r="A35894" s="1">
        <v>35893</v>
      </c>
      <c r="B35894" s="3">
        <v>22.35</v>
      </c>
      <c r="C35894" s="3">
        <v>43.9448692322</v>
      </c>
      <c r="D35894" s="4">
        <v>0.168916250019581</v>
      </c>
      <c r="E35894" s="5" t="s">
        <v>570</v>
      </c>
    </row>
    <row r="35895" spans="1:5">
      <c r="A35895" s="1">
        <v>35894</v>
      </c>
      <c r="B35895" s="3">
        <v>19.45</v>
      </c>
      <c r="C35895" s="3">
        <v>43.8448692322</v>
      </c>
      <c r="D35895" s="4">
        <v>1.53774175259464</v>
      </c>
      <c r="E35895" s="5" t="s">
        <v>570</v>
      </c>
    </row>
    <row r="35896" spans="1:5">
      <c r="A35896" s="1">
        <v>35895</v>
      </c>
      <c r="B35896" s="3">
        <v>19.95</v>
      </c>
      <c r="C35896" s="3">
        <v>43.8448692322</v>
      </c>
      <c r="D35896" s="4">
        <v>0.0439053119424038</v>
      </c>
      <c r="E35896" s="5" t="s">
        <v>570</v>
      </c>
    </row>
    <row r="35897" spans="1:5">
      <c r="A35897" s="1">
        <v>35896</v>
      </c>
      <c r="B35897" s="3">
        <v>20.05</v>
      </c>
      <c r="C35897" s="3">
        <v>43.8448692322</v>
      </c>
      <c r="D35897" s="4">
        <v>0.16772310062403</v>
      </c>
      <c r="E35897" s="5" t="s">
        <v>570</v>
      </c>
    </row>
    <row r="35898" spans="1:5">
      <c r="A35898" s="1">
        <v>35897</v>
      </c>
      <c r="B35898" s="3">
        <v>21.15</v>
      </c>
      <c r="C35898" s="3">
        <v>43.8448692322</v>
      </c>
      <c r="D35898" s="4">
        <v>0.70823681808825</v>
      </c>
      <c r="E35898" s="5" t="s">
        <v>570</v>
      </c>
    </row>
    <row r="35899" spans="1:5">
      <c r="A35899" s="1">
        <v>35898</v>
      </c>
      <c r="B35899" s="3">
        <v>21.85</v>
      </c>
      <c r="C35899" s="3">
        <v>43.5448692322</v>
      </c>
      <c r="D35899" s="4">
        <v>-0.0870783359322904</v>
      </c>
      <c r="E35899" s="5" t="s">
        <v>570</v>
      </c>
    </row>
    <row r="35900" spans="1:5">
      <c r="A35900" s="1">
        <v>35899</v>
      </c>
      <c r="B35900" s="3">
        <v>21.95</v>
      </c>
      <c r="C35900" s="3">
        <v>43.5448692322</v>
      </c>
      <c r="D35900" s="4">
        <v>0.0790207383147947</v>
      </c>
      <c r="E35900" s="5" t="s">
        <v>570</v>
      </c>
    </row>
    <row r="35901" spans="1:5">
      <c r="A35901" s="1">
        <v>35900</v>
      </c>
      <c r="B35901" s="3">
        <v>22.05</v>
      </c>
      <c r="C35901" s="3">
        <v>43.5448692322</v>
      </c>
      <c r="D35901" s="4">
        <v>0.360830196656907</v>
      </c>
      <c r="E35901" s="5" t="s">
        <v>570</v>
      </c>
    </row>
    <row r="35902" spans="1:5">
      <c r="A35902" s="1">
        <v>35901</v>
      </c>
      <c r="B35902" s="3">
        <v>20.05</v>
      </c>
      <c r="C35902" s="3">
        <v>43.4448692322</v>
      </c>
      <c r="D35902" s="4">
        <v>0.455011057060418</v>
      </c>
      <c r="E35902" s="5" t="s">
        <v>570</v>
      </c>
    </row>
    <row r="35903" spans="1:5">
      <c r="A35903" s="1">
        <v>35902</v>
      </c>
      <c r="B35903" s="3">
        <v>22.05</v>
      </c>
      <c r="C35903" s="3">
        <v>43.4448692322</v>
      </c>
      <c r="D35903" s="4">
        <v>0.388241694676182</v>
      </c>
      <c r="E35903" s="5" t="s">
        <v>570</v>
      </c>
    </row>
    <row r="35904" spans="1:5">
      <c r="A35904" s="1">
        <v>35903</v>
      </c>
      <c r="B35904" s="3">
        <v>19.95</v>
      </c>
      <c r="C35904" s="3">
        <v>43.3448692322</v>
      </c>
      <c r="D35904" s="4">
        <v>0.584949837260215</v>
      </c>
      <c r="E35904" s="5" t="s">
        <v>570</v>
      </c>
    </row>
    <row r="35905" spans="1:5">
      <c r="A35905" s="1">
        <v>35904</v>
      </c>
      <c r="B35905" s="3">
        <v>20.85</v>
      </c>
      <c r="C35905" s="3">
        <v>43.2448692322</v>
      </c>
      <c r="D35905" s="4">
        <v>1.55013805640648</v>
      </c>
      <c r="E35905" s="5" t="s">
        <v>570</v>
      </c>
    </row>
    <row r="35906" spans="1:5">
      <c r="A35906" s="1">
        <v>35905</v>
      </c>
      <c r="B35906" s="3">
        <v>21.95</v>
      </c>
      <c r="C35906" s="3">
        <v>43.2448692322</v>
      </c>
      <c r="D35906" s="4">
        <v>0.881231846068792</v>
      </c>
      <c r="E35906" s="5" t="s">
        <v>570</v>
      </c>
    </row>
    <row r="35907" spans="1:5">
      <c r="A35907" s="1">
        <v>35906</v>
      </c>
      <c r="B35907" s="3">
        <v>22.55</v>
      </c>
      <c r="C35907" s="3">
        <v>43.2448692322</v>
      </c>
      <c r="D35907" s="4">
        <v>0.1695329227741</v>
      </c>
      <c r="E35907" s="5" t="s">
        <v>570</v>
      </c>
    </row>
    <row r="35908" spans="1:5">
      <c r="A35908" s="1">
        <v>35907</v>
      </c>
      <c r="B35908" s="3">
        <v>21.05</v>
      </c>
      <c r="C35908" s="3">
        <v>43.1448692322</v>
      </c>
      <c r="D35908" s="4">
        <v>0.0755579582202514</v>
      </c>
      <c r="E35908" s="5" t="s">
        <v>570</v>
      </c>
    </row>
    <row r="35909" spans="1:5">
      <c r="A35909" s="1">
        <v>35908</v>
      </c>
      <c r="B35909" s="3">
        <v>21.35</v>
      </c>
      <c r="C35909" s="3">
        <v>43.1448692322</v>
      </c>
      <c r="D35909" s="4">
        <v>0.355407091911549</v>
      </c>
      <c r="E35909" s="5" t="s">
        <v>570</v>
      </c>
    </row>
    <row r="35910" spans="1:5">
      <c r="A35910" s="1">
        <v>35909</v>
      </c>
      <c r="B35910" s="3">
        <v>21.95</v>
      </c>
      <c r="C35910" s="3">
        <v>43.1448692322</v>
      </c>
      <c r="D35910" s="4">
        <v>0.196491056858388</v>
      </c>
      <c r="E35910" s="5" t="s">
        <v>573</v>
      </c>
    </row>
    <row r="35911" spans="1:5">
      <c r="A35911" s="1">
        <v>35910</v>
      </c>
      <c r="B35911" s="3">
        <v>20.75</v>
      </c>
      <c r="C35911" s="3">
        <v>43.0448692322</v>
      </c>
      <c r="D35911" s="4">
        <v>0.320117188014135</v>
      </c>
      <c r="E35911" s="5" t="s">
        <v>570</v>
      </c>
    </row>
    <row r="35912" spans="1:5">
      <c r="A35912" s="1">
        <v>35911</v>
      </c>
      <c r="B35912" s="3">
        <v>21.05</v>
      </c>
      <c r="C35912" s="3">
        <v>42.9448692322</v>
      </c>
      <c r="D35912" s="4">
        <v>0.369664243978958</v>
      </c>
      <c r="E35912" s="5" t="s">
        <v>570</v>
      </c>
    </row>
    <row r="35913" spans="1:5">
      <c r="A35913" s="1">
        <v>35912</v>
      </c>
      <c r="B35913" s="3">
        <v>21.55</v>
      </c>
      <c r="C35913" s="3">
        <v>42.8448692322</v>
      </c>
      <c r="D35913" s="4">
        <v>0.0755579582202514</v>
      </c>
      <c r="E35913" s="5" t="s">
        <v>573</v>
      </c>
    </row>
    <row r="35914" spans="1:5">
      <c r="A35914" s="1">
        <v>35913</v>
      </c>
      <c r="B35914" s="3">
        <v>22.05</v>
      </c>
      <c r="C35914" s="3">
        <v>42.7448692322</v>
      </c>
      <c r="D35914" s="4">
        <v>0.196491056858388</v>
      </c>
      <c r="E35914" s="5" t="s">
        <v>573</v>
      </c>
    </row>
    <row r="35915" spans="1:5">
      <c r="A35915" s="1">
        <v>35914</v>
      </c>
      <c r="B35915" s="3">
        <v>21.65</v>
      </c>
      <c r="C35915" s="3">
        <v>42.6448692322</v>
      </c>
      <c r="D35915" s="4">
        <v>0.274088860289731</v>
      </c>
      <c r="E35915" s="5" t="s">
        <v>573</v>
      </c>
    </row>
    <row r="35916" spans="1:5">
      <c r="A35916" s="1">
        <v>35915</v>
      </c>
      <c r="B35916" s="3">
        <v>22.45</v>
      </c>
      <c r="C35916" s="3">
        <v>42.6448692322</v>
      </c>
      <c r="D35916" s="4">
        <v>0.403294753077451</v>
      </c>
      <c r="E35916" s="5" t="s">
        <v>574</v>
      </c>
    </row>
    <row r="35917" spans="1:5">
      <c r="A35917" s="1">
        <v>35916</v>
      </c>
      <c r="B35917" s="3">
        <v>21.65</v>
      </c>
      <c r="C35917" s="3">
        <v>42.5448692322</v>
      </c>
      <c r="D35917" s="4">
        <v>0.168589626022755</v>
      </c>
      <c r="E35917" s="5" t="s">
        <v>573</v>
      </c>
    </row>
    <row r="35918" spans="1:5">
      <c r="A35918" s="1">
        <v>35917</v>
      </c>
      <c r="B35918" s="3">
        <v>21.35</v>
      </c>
      <c r="C35918" s="3">
        <v>42.4448692322</v>
      </c>
      <c r="D35918" s="4">
        <v>0.31629169227762</v>
      </c>
      <c r="E35918" s="5" t="s">
        <v>570</v>
      </c>
    </row>
    <row r="35919" spans="1:5">
      <c r="A35919" s="1">
        <v>35918</v>
      </c>
      <c r="B35919" s="3">
        <v>22.45</v>
      </c>
      <c r="C35919" s="3">
        <v>42.4448692322</v>
      </c>
      <c r="D35919" s="4">
        <v>0.430252887161738</v>
      </c>
      <c r="E35919" s="5" t="s">
        <v>574</v>
      </c>
    </row>
    <row r="35920" spans="1:5">
      <c r="A35920" s="1">
        <v>35919</v>
      </c>
      <c r="B35920" s="3">
        <v>20.45</v>
      </c>
      <c r="C35920" s="3">
        <v>42.3448692322</v>
      </c>
      <c r="D35920" s="4">
        <v>0.878671882194836</v>
      </c>
      <c r="E35920" s="5" t="s">
        <v>570</v>
      </c>
    </row>
    <row r="35921" spans="1:5">
      <c r="A35921" s="1">
        <v>35920</v>
      </c>
      <c r="B35921" s="3">
        <v>21.65</v>
      </c>
      <c r="C35921" s="3">
        <v>42.3448692322</v>
      </c>
      <c r="D35921" s="4">
        <v>0.196491056858388</v>
      </c>
      <c r="E35921" s="5" t="s">
        <v>573</v>
      </c>
    </row>
    <row r="35922" spans="1:5">
      <c r="A35922" s="1">
        <v>35921</v>
      </c>
      <c r="B35922" s="3">
        <v>21.25</v>
      </c>
      <c r="C35922" s="3">
        <v>42.2448692322</v>
      </c>
      <c r="D35922" s="4">
        <v>0.102516092304539</v>
      </c>
      <c r="E35922" s="5" t="s">
        <v>570</v>
      </c>
    </row>
    <row r="35923" spans="1:5">
      <c r="A35923" s="1">
        <v>35922</v>
      </c>
      <c r="B35923" s="3">
        <v>-13.15</v>
      </c>
      <c r="C35923" s="3">
        <v>8.94486923218</v>
      </c>
      <c r="D35923" s="4">
        <v>1.17471418688099</v>
      </c>
      <c r="E35923" s="5" t="s">
        <v>575</v>
      </c>
    </row>
    <row r="35924" spans="1:5">
      <c r="A35924" s="1">
        <v>35923</v>
      </c>
      <c r="B35924" s="3">
        <v>-13.05</v>
      </c>
      <c r="C35924" s="3">
        <v>8.94486923218</v>
      </c>
      <c r="D35924" s="4">
        <v>1.34492057252296</v>
      </c>
      <c r="E35924" s="5" t="s">
        <v>575</v>
      </c>
    </row>
    <row r="35925" spans="1:5">
      <c r="A35925" s="1">
        <v>35924</v>
      </c>
      <c r="B35925" s="3">
        <v>-12.95</v>
      </c>
      <c r="C35925" s="3">
        <v>8.94486923218</v>
      </c>
      <c r="D35925" s="4">
        <v>1.17471418688099</v>
      </c>
      <c r="E35925" s="5" t="s">
        <v>575</v>
      </c>
    </row>
    <row r="35926" spans="1:5">
      <c r="A35926" s="1">
        <v>35925</v>
      </c>
      <c r="B35926" s="3">
        <v>-13.05</v>
      </c>
      <c r="C35926" s="3">
        <v>8.84486923218</v>
      </c>
      <c r="D35926" s="4">
        <v>1.17471418688099</v>
      </c>
      <c r="E35926" s="5" t="s">
        <v>575</v>
      </c>
    </row>
    <row r="35927" spans="1:5">
      <c r="A35927" s="1">
        <v>35926</v>
      </c>
      <c r="B35927" s="3">
        <v>-12.85</v>
      </c>
      <c r="C35927" s="3">
        <v>8.64486923218</v>
      </c>
      <c r="D35927" s="4">
        <v>1.13264809943174</v>
      </c>
      <c r="E35927" s="5" t="s">
        <v>575</v>
      </c>
    </row>
    <row r="35928" spans="1:5">
      <c r="A35928" s="1">
        <v>35927</v>
      </c>
      <c r="B35928" s="3">
        <v>-12.85</v>
      </c>
      <c r="C35928" s="3">
        <v>8.54486923218</v>
      </c>
      <c r="D35928" s="4">
        <v>1.17471418688099</v>
      </c>
      <c r="E35928" s="5" t="s">
        <v>575</v>
      </c>
    </row>
    <row r="35929" spans="1:5">
      <c r="A35929" s="1">
        <v>35928</v>
      </c>
      <c r="B35929" s="3">
        <v>-13.05</v>
      </c>
      <c r="C35929" s="3">
        <v>8.44486923218</v>
      </c>
      <c r="D35929" s="4">
        <v>0.121941325184896</v>
      </c>
      <c r="E35929" s="5" t="s">
        <v>575</v>
      </c>
    </row>
    <row r="35930" spans="1:5">
      <c r="A35930" s="1">
        <v>35929</v>
      </c>
      <c r="B35930" s="3">
        <v>-12.95</v>
      </c>
      <c r="C35930" s="3">
        <v>8.44486923218</v>
      </c>
      <c r="D35930" s="4">
        <v>1.09940214622743</v>
      </c>
      <c r="E35930" s="5" t="s">
        <v>575</v>
      </c>
    </row>
    <row r="35931" spans="1:5">
      <c r="A35931" s="1">
        <v>35930</v>
      </c>
      <c r="B35931" s="3">
        <v>-12.95</v>
      </c>
      <c r="C35931" s="3">
        <v>8.24486923218</v>
      </c>
      <c r="D35931" s="4">
        <v>-0.0482650604570747</v>
      </c>
      <c r="E35931" s="5" t="s">
        <v>575</v>
      </c>
    </row>
    <row r="35932" spans="1:5">
      <c r="A35932" s="1">
        <v>35931</v>
      </c>
      <c r="B35932" s="3">
        <v>-12.85</v>
      </c>
      <c r="C35932" s="3">
        <v>8.24486923218</v>
      </c>
      <c r="D35932" s="4">
        <v>1.34492057252296</v>
      </c>
      <c r="E35932" s="5" t="s">
        <v>575</v>
      </c>
    </row>
    <row r="35933" spans="1:5">
      <c r="A35933" s="1">
        <v>35932</v>
      </c>
      <c r="B35933" s="3">
        <v>-12.85</v>
      </c>
      <c r="C35933" s="3">
        <v>8.04486923218</v>
      </c>
      <c r="D35933" s="4">
        <v>0.121941325184896</v>
      </c>
      <c r="E35933" s="5" t="s">
        <v>575</v>
      </c>
    </row>
    <row r="35934" spans="1:5">
      <c r="A35934" s="1">
        <v>35933</v>
      </c>
      <c r="B35934" s="3">
        <v>-12.75</v>
      </c>
      <c r="C35934" s="3">
        <v>8.04486923218</v>
      </c>
      <c r="D35934" s="4">
        <v>1.09940214622743</v>
      </c>
      <c r="E35934" s="5" t="s">
        <v>575</v>
      </c>
    </row>
    <row r="35935" spans="1:5">
      <c r="A35935" s="1">
        <v>35934</v>
      </c>
      <c r="B35935" s="3">
        <v>-12.75</v>
      </c>
      <c r="C35935" s="3">
        <v>7.94486923218</v>
      </c>
      <c r="D35935" s="4">
        <v>1.34492057252296</v>
      </c>
      <c r="E35935" s="5" t="s">
        <v>575</v>
      </c>
    </row>
    <row r="35936" spans="1:5">
      <c r="A35936" s="1">
        <v>35935</v>
      </c>
      <c r="B35936" s="3">
        <v>-12.75</v>
      </c>
      <c r="C35936" s="3">
        <v>7.84486923218</v>
      </c>
      <c r="D35936" s="4">
        <v>-0.0575035673924181</v>
      </c>
      <c r="E35936" s="5" t="s">
        <v>575</v>
      </c>
    </row>
    <row r="35937" spans="1:5">
      <c r="A35937" s="1">
        <v>35936</v>
      </c>
      <c r="B35937" s="3">
        <v>-12.55</v>
      </c>
      <c r="C35937" s="3">
        <v>7.84486923218</v>
      </c>
      <c r="D35937" s="4">
        <v>1.34492057252296</v>
      </c>
      <c r="E35937" s="5" t="s">
        <v>575</v>
      </c>
    </row>
    <row r="35938" spans="1:5">
      <c r="A35938" s="1">
        <v>35937</v>
      </c>
      <c r="B35938" s="3">
        <v>-12.45</v>
      </c>
      <c r="C35938" s="3">
        <v>7.84486923218</v>
      </c>
      <c r="D35938" s="4">
        <v>1.34492057252296</v>
      </c>
      <c r="E35938" s="5" t="s">
        <v>575</v>
      </c>
    </row>
    <row r="35939" spans="1:5">
      <c r="A35939" s="1">
        <v>35938</v>
      </c>
      <c r="B35939" s="3">
        <v>-12.55</v>
      </c>
      <c r="C35939" s="3">
        <v>7.74486923218</v>
      </c>
      <c r="D35939" s="4">
        <v>1.17471418688099</v>
      </c>
      <c r="E35939" s="5" t="s">
        <v>575</v>
      </c>
    </row>
    <row r="35940" spans="1:5">
      <c r="A35940" s="1">
        <v>35939</v>
      </c>
      <c r="B35940" s="3">
        <v>-12.45</v>
      </c>
      <c r="C35940" s="3">
        <v>7.74486923218</v>
      </c>
      <c r="D35940" s="4">
        <v>1.17471418688099</v>
      </c>
      <c r="E35940" s="5" t="s">
        <v>575</v>
      </c>
    </row>
    <row r="35941" spans="1:5">
      <c r="A35941" s="1">
        <v>35940</v>
      </c>
      <c r="B35941" s="3">
        <v>-12.35</v>
      </c>
      <c r="C35941" s="3">
        <v>7.74486923218</v>
      </c>
      <c r="D35941" s="4">
        <v>1.09940214622743</v>
      </c>
      <c r="E35941" s="5" t="s">
        <v>575</v>
      </c>
    </row>
    <row r="35942" spans="1:5">
      <c r="A35942" s="1">
        <v>35941</v>
      </c>
      <c r="B35942" s="3">
        <v>-12.35</v>
      </c>
      <c r="C35942" s="3">
        <v>7.54486923218</v>
      </c>
      <c r="D35942" s="4">
        <v>1.17471418688099</v>
      </c>
      <c r="E35942" s="5" t="s">
        <v>575</v>
      </c>
    </row>
    <row r="35943" spans="1:5">
      <c r="A35943" s="1">
        <v>35942</v>
      </c>
      <c r="B35943" s="3">
        <v>-12.25</v>
      </c>
      <c r="C35943" s="3">
        <v>7.54486923218</v>
      </c>
      <c r="D35943" s="4">
        <v>1.17471418688099</v>
      </c>
      <c r="E35943" s="5" t="s">
        <v>575</v>
      </c>
    </row>
    <row r="35944" spans="1:5">
      <c r="A35944" s="1">
        <v>35943</v>
      </c>
      <c r="B35944" s="3">
        <v>18.55</v>
      </c>
      <c r="C35944" s="3">
        <v>49.4448692322</v>
      </c>
      <c r="D35944" s="4">
        <v>1.13229258127177</v>
      </c>
      <c r="E35944" s="5" t="s">
        <v>573</v>
      </c>
    </row>
    <row r="35945" spans="1:5">
      <c r="A35945" s="1">
        <v>35944</v>
      </c>
      <c r="B35945" s="3">
        <v>18.45</v>
      </c>
      <c r="C35945" s="3">
        <v>49.1448692322</v>
      </c>
      <c r="D35945" s="4">
        <v>-0.467736482261505</v>
      </c>
      <c r="E35945" s="5" t="s">
        <v>573</v>
      </c>
    </row>
    <row r="35946" spans="1:5">
      <c r="A35946" s="1">
        <v>35945</v>
      </c>
      <c r="B35946" s="3">
        <v>19.75</v>
      </c>
      <c r="C35946" s="3">
        <v>49.1448692322</v>
      </c>
      <c r="D35946" s="4">
        <v>0.859950219099775</v>
      </c>
      <c r="E35946" s="5" t="s">
        <v>574</v>
      </c>
    </row>
    <row r="35947" spans="1:5">
      <c r="A35947" s="1">
        <v>35946</v>
      </c>
      <c r="B35947" s="3">
        <v>18.95</v>
      </c>
      <c r="C35947" s="3">
        <v>49.0448692322</v>
      </c>
      <c r="D35947" s="4">
        <v>-0.403492145789186</v>
      </c>
      <c r="E35947" s="5" t="s">
        <v>573</v>
      </c>
    </row>
    <row r="35948" spans="1:5">
      <c r="A35948" s="1">
        <v>35947</v>
      </c>
      <c r="B35948" s="3">
        <v>20.15</v>
      </c>
      <c r="C35948" s="3">
        <v>49.0448692322</v>
      </c>
      <c r="D35948" s="4">
        <v>1.10784298439647</v>
      </c>
      <c r="E35948" s="5" t="s">
        <v>574</v>
      </c>
    </row>
    <row r="35949" spans="1:5">
      <c r="A35949" s="1">
        <v>35948</v>
      </c>
      <c r="B35949" s="3">
        <v>22.05</v>
      </c>
      <c r="C35949" s="3">
        <v>49.0448692322</v>
      </c>
      <c r="D35949" s="4">
        <v>0.960887118103088</v>
      </c>
      <c r="E35949" s="5" t="s">
        <v>573</v>
      </c>
    </row>
    <row r="35950" spans="1:5">
      <c r="A35950" s="1">
        <v>35949</v>
      </c>
      <c r="B35950" s="3">
        <v>17.95</v>
      </c>
      <c r="C35950" s="3">
        <v>48.9448692322</v>
      </c>
      <c r="D35950" s="4">
        <v>-0.348309068299491</v>
      </c>
      <c r="E35950" s="5" t="s">
        <v>573</v>
      </c>
    </row>
    <row r="35951" spans="1:5">
      <c r="A35951" s="1">
        <v>35950</v>
      </c>
      <c r="B35951" s="3">
        <v>20.35</v>
      </c>
      <c r="C35951" s="3">
        <v>48.9448692322</v>
      </c>
      <c r="D35951" s="4">
        <v>-0.431010914430426</v>
      </c>
      <c r="E35951" s="5" t="s">
        <v>573</v>
      </c>
    </row>
    <row r="35952" spans="1:5">
      <c r="A35952" s="1">
        <v>35951</v>
      </c>
      <c r="B35952" s="3">
        <v>18.85</v>
      </c>
      <c r="C35952" s="3">
        <v>48.8448692322</v>
      </c>
      <c r="D35952" s="4">
        <v>0.941826127965499</v>
      </c>
      <c r="E35952" s="5" t="s">
        <v>573</v>
      </c>
    </row>
    <row r="35953" spans="1:5">
      <c r="A35953" s="1">
        <v>35952</v>
      </c>
      <c r="B35953" s="3">
        <v>17.05</v>
      </c>
      <c r="C35953" s="3">
        <v>48.7448692322</v>
      </c>
      <c r="D35953" s="4">
        <v>-0.159530244551779</v>
      </c>
      <c r="E35953" s="5" t="s">
        <v>573</v>
      </c>
    </row>
    <row r="35954" spans="1:5">
      <c r="A35954" s="1">
        <v>35953</v>
      </c>
      <c r="B35954" s="3">
        <v>19.25</v>
      </c>
      <c r="C35954" s="3">
        <v>48.7448692322</v>
      </c>
      <c r="D35954" s="4">
        <v>0.0156726139319339</v>
      </c>
      <c r="E35954" s="5" t="s">
        <v>573</v>
      </c>
    </row>
    <row r="35955" spans="1:5">
      <c r="A35955" s="1">
        <v>35954</v>
      </c>
      <c r="B35955" s="3">
        <v>17.55</v>
      </c>
      <c r="C35955" s="3">
        <v>48.6448692322</v>
      </c>
      <c r="D35955" s="4">
        <v>-0.332164191560752</v>
      </c>
      <c r="E35955" s="5" t="s">
        <v>573</v>
      </c>
    </row>
    <row r="35956" spans="1:5">
      <c r="A35956" s="1">
        <v>35955</v>
      </c>
      <c r="B35956" s="3">
        <v>19.05</v>
      </c>
      <c r="C35956" s="3">
        <v>48.6448692322</v>
      </c>
      <c r="D35956" s="4">
        <v>0.331250186241264</v>
      </c>
      <c r="E35956" s="5" t="s">
        <v>573</v>
      </c>
    </row>
    <row r="35957" spans="1:5">
      <c r="A35957" s="1">
        <v>35956</v>
      </c>
      <c r="B35957" s="3">
        <v>21.35</v>
      </c>
      <c r="C35957" s="3">
        <v>48.6448692322</v>
      </c>
      <c r="D35957" s="4">
        <v>0.3643820504497</v>
      </c>
      <c r="E35957" s="5" t="s">
        <v>573</v>
      </c>
    </row>
    <row r="35958" spans="1:5">
      <c r="A35958" s="1">
        <v>35957</v>
      </c>
      <c r="B35958" s="3">
        <v>19.15</v>
      </c>
      <c r="C35958" s="3">
        <v>48.5448692322</v>
      </c>
      <c r="D35958" s="4">
        <v>0.331250186241264</v>
      </c>
      <c r="E35958" s="5" t="s">
        <v>573</v>
      </c>
    </row>
    <row r="35959" spans="1:5">
      <c r="A35959" s="1">
        <v>35958</v>
      </c>
      <c r="B35959" s="3">
        <v>20.25</v>
      </c>
      <c r="C35959" s="3">
        <v>48.5448692322</v>
      </c>
      <c r="D35959" s="4">
        <v>0.433269691277515</v>
      </c>
      <c r="E35959" s="5" t="s">
        <v>573</v>
      </c>
    </row>
    <row r="35960" spans="1:5">
      <c r="A35960" s="1">
        <v>35959</v>
      </c>
      <c r="B35960" s="3">
        <v>17.35</v>
      </c>
      <c r="C35960" s="3">
        <v>48.4448692322</v>
      </c>
      <c r="D35960" s="4">
        <v>0.0628423171241944</v>
      </c>
      <c r="E35960" s="5" t="s">
        <v>573</v>
      </c>
    </row>
    <row r="35961" spans="1:5">
      <c r="A35961" s="1">
        <v>35960</v>
      </c>
      <c r="B35961" s="3">
        <v>19.45</v>
      </c>
      <c r="C35961" s="3">
        <v>48.3448692322</v>
      </c>
      <c r="D35961" s="4">
        <v>0.240507325271109</v>
      </c>
      <c r="E35961" s="5" t="s">
        <v>573</v>
      </c>
    </row>
    <row r="35962" spans="1:5">
      <c r="A35962" s="1">
        <v>35961</v>
      </c>
      <c r="B35962" s="3">
        <v>20.35</v>
      </c>
      <c r="C35962" s="3">
        <v>48.3448692322</v>
      </c>
      <c r="D35962" s="4">
        <v>0.351054922138551</v>
      </c>
      <c r="E35962" s="5" t="s">
        <v>573</v>
      </c>
    </row>
    <row r="35963" spans="1:5">
      <c r="A35963" s="1">
        <v>35962</v>
      </c>
      <c r="B35963" s="3">
        <v>19.85</v>
      </c>
      <c r="C35963" s="3">
        <v>48.2448692322</v>
      </c>
      <c r="D35963" s="4">
        <v>0.646247721135631</v>
      </c>
      <c r="E35963" s="5" t="s">
        <v>573</v>
      </c>
    </row>
    <row r="35964" spans="1:5">
      <c r="A35964" s="1">
        <v>35963</v>
      </c>
      <c r="B35964" s="3">
        <v>17.05</v>
      </c>
      <c r="C35964" s="3">
        <v>48.1448692322</v>
      </c>
      <c r="D35964" s="4">
        <v>0.843733731608619</v>
      </c>
      <c r="E35964" s="5" t="s">
        <v>573</v>
      </c>
    </row>
    <row r="35965" spans="1:5">
      <c r="A35965" s="1">
        <v>35964</v>
      </c>
      <c r="B35965" s="3">
        <v>16.45</v>
      </c>
      <c r="C35965" s="3">
        <v>46.5448692322</v>
      </c>
      <c r="D35965" s="4">
        <v>0.767276061049011</v>
      </c>
      <c r="E35965" s="5" t="s">
        <v>573</v>
      </c>
    </row>
    <row r="35966" spans="1:5">
      <c r="A35966" s="1">
        <v>35965</v>
      </c>
      <c r="B35966" s="3">
        <v>15.35</v>
      </c>
      <c r="C35966" s="3">
        <v>46.3448692322</v>
      </c>
      <c r="D35966" s="4">
        <v>1.46929067115763</v>
      </c>
      <c r="E35966" s="5" t="s">
        <v>573</v>
      </c>
    </row>
    <row r="35967" spans="1:5">
      <c r="A35967" s="1">
        <v>35966</v>
      </c>
      <c r="B35967" s="3">
        <v>15.95</v>
      </c>
      <c r="C35967" s="3">
        <v>46.3448692322</v>
      </c>
      <c r="D35967" s="4">
        <v>0.415028376253253</v>
      </c>
      <c r="E35967" s="5" t="s">
        <v>573</v>
      </c>
    </row>
    <row r="35968" spans="1:5">
      <c r="A35968" s="1">
        <v>35967</v>
      </c>
      <c r="B35968" s="3">
        <v>13.75</v>
      </c>
      <c r="C35968" s="3">
        <v>46.1448692322</v>
      </c>
      <c r="D35968" s="4">
        <v>0.924726666562066</v>
      </c>
      <c r="E35968" s="5" t="s">
        <v>573</v>
      </c>
    </row>
    <row r="35969" spans="1:5">
      <c r="A35969" s="1">
        <v>35968</v>
      </c>
      <c r="B35969" s="3">
        <v>14.45</v>
      </c>
      <c r="C35969" s="3">
        <v>46.1448692322</v>
      </c>
      <c r="D35969" s="4">
        <v>1.27414300548931</v>
      </c>
      <c r="E35969" s="5" t="s">
        <v>573</v>
      </c>
    </row>
    <row r="35970" spans="1:5">
      <c r="A35970" s="1">
        <v>35969</v>
      </c>
      <c r="B35970" s="3">
        <v>14.65</v>
      </c>
      <c r="C35970" s="3">
        <v>46.1448692322</v>
      </c>
      <c r="D35970" s="4">
        <v>1.50086956103101</v>
      </c>
      <c r="E35970" s="5" t="s">
        <v>573</v>
      </c>
    </row>
    <row r="35971" spans="1:5">
      <c r="A35971" s="1">
        <v>35970</v>
      </c>
      <c r="B35971" s="3">
        <v>15.05</v>
      </c>
      <c r="C35971" s="3">
        <v>46.1448692322</v>
      </c>
      <c r="D35971" s="4">
        <v>0.892794299847717</v>
      </c>
      <c r="E35971" s="5" t="s">
        <v>573</v>
      </c>
    </row>
    <row r="35972" spans="1:5">
      <c r="A35972" s="1">
        <v>35971</v>
      </c>
      <c r="B35972" s="3">
        <v>15.45</v>
      </c>
      <c r="C35972" s="3">
        <v>46.1448692322</v>
      </c>
      <c r="D35972" s="4">
        <v>1.32058641990932</v>
      </c>
      <c r="E35972" s="5" t="s">
        <v>573</v>
      </c>
    </row>
    <row r="35973" spans="1:5">
      <c r="A35973" s="1">
        <v>35972</v>
      </c>
      <c r="B35973" s="3">
        <v>14.45</v>
      </c>
      <c r="C35973" s="3">
        <v>46.0448692322</v>
      </c>
      <c r="D35973" s="4">
        <v>0.798039690174919</v>
      </c>
      <c r="E35973" s="5" t="s">
        <v>573</v>
      </c>
    </row>
    <row r="35974" spans="1:5">
      <c r="A35974" s="1">
        <v>35973</v>
      </c>
      <c r="B35974" s="3">
        <v>14.95</v>
      </c>
      <c r="C35974" s="3">
        <v>46.0448692322</v>
      </c>
      <c r="D35974" s="4">
        <v>0.816303373584311</v>
      </c>
      <c r="E35974" s="5" t="s">
        <v>573</v>
      </c>
    </row>
    <row r="35975" spans="1:5">
      <c r="A35975" s="1">
        <v>35974</v>
      </c>
      <c r="B35975" s="3">
        <v>15.35</v>
      </c>
      <c r="C35975" s="3">
        <v>45.8448692322</v>
      </c>
      <c r="D35975" s="4">
        <v>0.84117109560651</v>
      </c>
      <c r="E35975" s="5" t="s">
        <v>570</v>
      </c>
    </row>
    <row r="35976" spans="1:5">
      <c r="A35976" s="1">
        <v>35975</v>
      </c>
      <c r="B35976" s="3">
        <v>15.45</v>
      </c>
      <c r="C35976" s="3">
        <v>45.8448692322</v>
      </c>
      <c r="D35976" s="4">
        <v>0.765859054952951</v>
      </c>
      <c r="E35976" s="5" t="s">
        <v>570</v>
      </c>
    </row>
    <row r="35977" spans="1:5">
      <c r="A35977" s="1">
        <v>35976</v>
      </c>
      <c r="B35977" s="3">
        <v>14.45</v>
      </c>
      <c r="C35977" s="3">
        <v>45.7448692322</v>
      </c>
      <c r="D35977" s="4">
        <v>0.808806018576855</v>
      </c>
      <c r="E35977" s="5" t="s">
        <v>570</v>
      </c>
    </row>
    <row r="35978" spans="1:5">
      <c r="A35978" s="1">
        <v>35977</v>
      </c>
      <c r="B35978" s="3">
        <v>50.75</v>
      </c>
      <c r="C35978" s="3">
        <v>11.9448692322</v>
      </c>
      <c r="D35978" s="4">
        <v>0.914716373256545</v>
      </c>
      <c r="E35978" s="5" t="s">
        <v>568</v>
      </c>
    </row>
    <row r="35979" spans="1:5">
      <c r="A35979" s="1">
        <v>35978</v>
      </c>
      <c r="B35979" s="3">
        <v>51.05</v>
      </c>
      <c r="C35979" s="3">
        <v>11.6448692322</v>
      </c>
      <c r="D35979" s="4">
        <v>0.34303202416353</v>
      </c>
      <c r="E35979" s="5" t="s">
        <v>568</v>
      </c>
    </row>
    <row r="35980" spans="1:5">
      <c r="A35980" s="1">
        <v>35979</v>
      </c>
      <c r="B35980" s="3">
        <v>43.45</v>
      </c>
      <c r="C35980" s="3">
        <v>11.3448692322</v>
      </c>
      <c r="D35980" s="4">
        <v>0.686290180148288</v>
      </c>
      <c r="E35980" s="5" t="s">
        <v>568</v>
      </c>
    </row>
    <row r="35981" spans="1:5">
      <c r="A35981" s="1">
        <v>35980</v>
      </c>
      <c r="B35981" s="3">
        <v>48.55</v>
      </c>
      <c r="C35981" s="3">
        <v>11.2448692322</v>
      </c>
      <c r="D35981" s="4">
        <v>0.914716373256545</v>
      </c>
      <c r="E35981" s="5" t="s">
        <v>568</v>
      </c>
    </row>
    <row r="35982" spans="1:5">
      <c r="A35982" s="1">
        <v>35981</v>
      </c>
      <c r="B35982" s="3">
        <v>49.45</v>
      </c>
      <c r="C35982" s="3">
        <v>11.2448692322</v>
      </c>
      <c r="D35982" s="4">
        <v>0.34303202416353</v>
      </c>
      <c r="E35982" s="5" t="s">
        <v>568</v>
      </c>
    </row>
    <row r="35983" spans="1:5">
      <c r="A35983" s="1">
        <v>35982</v>
      </c>
      <c r="B35983" s="3">
        <v>47.35</v>
      </c>
      <c r="C35983" s="3">
        <v>11.0448692322</v>
      </c>
      <c r="D35983" s="4">
        <v>0.293725620497716</v>
      </c>
      <c r="E35983" s="5" t="s">
        <v>568</v>
      </c>
    </row>
    <row r="35984" spans="1:5">
      <c r="A35984" s="1">
        <v>35983</v>
      </c>
      <c r="B35984" s="3">
        <v>48.25</v>
      </c>
      <c r="C35984" s="3">
        <v>11.0448692322</v>
      </c>
      <c r="D35984" s="4">
        <v>-0.183127522124872</v>
      </c>
      <c r="E35984" s="5" t="s">
        <v>568</v>
      </c>
    </row>
    <row r="35985" spans="1:5">
      <c r="A35985" s="1">
        <v>35984</v>
      </c>
      <c r="B35985" s="3">
        <v>50.25</v>
      </c>
      <c r="C35985" s="3">
        <v>11.0448692322</v>
      </c>
      <c r="D35985" s="4">
        <v>0.914716373256545</v>
      </c>
      <c r="E35985" s="5" t="s">
        <v>568</v>
      </c>
    </row>
    <row r="35986" spans="1:5">
      <c r="A35986" s="1">
        <v>35985</v>
      </c>
      <c r="B35986" s="3">
        <v>48.85</v>
      </c>
      <c r="C35986" s="3">
        <v>10.8448692322</v>
      </c>
      <c r="D35986" s="4">
        <v>0.914716373256545</v>
      </c>
      <c r="E35986" s="5" t="s">
        <v>568</v>
      </c>
    </row>
    <row r="35987" spans="1:5">
      <c r="A35987" s="1">
        <v>35986</v>
      </c>
      <c r="B35987" s="3">
        <v>48.15</v>
      </c>
      <c r="C35987" s="3">
        <v>10.7448692322</v>
      </c>
      <c r="D35987" s="4">
        <v>0.68673835967171</v>
      </c>
      <c r="E35987" s="5" t="s">
        <v>568</v>
      </c>
    </row>
    <row r="35988" spans="1:5">
      <c r="A35988" s="1">
        <v>35987</v>
      </c>
      <c r="B35988" s="3">
        <v>50.05</v>
      </c>
      <c r="C35988" s="3">
        <v>10.7448692322</v>
      </c>
      <c r="D35988" s="4">
        <v>0.914716373256545</v>
      </c>
      <c r="E35988" s="5" t="s">
        <v>568</v>
      </c>
    </row>
    <row r="35989" spans="1:5">
      <c r="A35989" s="1">
        <v>35988</v>
      </c>
      <c r="B35989" s="3">
        <v>48.05</v>
      </c>
      <c r="C35989" s="3">
        <v>10.6448692322</v>
      </c>
      <c r="D35989" s="4">
        <v>0.914716373256545</v>
      </c>
      <c r="E35989" s="5" t="s">
        <v>568</v>
      </c>
    </row>
    <row r="35990" spans="1:5">
      <c r="A35990" s="1">
        <v>35989</v>
      </c>
      <c r="B35990" s="3">
        <v>50.95</v>
      </c>
      <c r="C35990" s="3">
        <v>11.1448692322</v>
      </c>
      <c r="D35990" s="4">
        <v>0.702048947157806</v>
      </c>
      <c r="E35990" s="5" t="s">
        <v>568</v>
      </c>
    </row>
    <row r="35991" spans="1:5">
      <c r="A35991" s="1">
        <v>35990</v>
      </c>
      <c r="B35991" s="3">
        <v>50.85</v>
      </c>
      <c r="C35991" s="3">
        <v>10.8448692322</v>
      </c>
      <c r="D35991" s="4">
        <v>0.702048947157806</v>
      </c>
      <c r="E35991" s="5" t="s">
        <v>568</v>
      </c>
    </row>
    <row r="35992" spans="1:5">
      <c r="A35992" s="1">
        <v>35991</v>
      </c>
      <c r="B35992" s="3">
        <v>51.05</v>
      </c>
      <c r="C35992" s="3">
        <v>10.8448692322</v>
      </c>
      <c r="D35992" s="4">
        <v>0.914716373256545</v>
      </c>
      <c r="E35992" s="5" t="s">
        <v>568</v>
      </c>
    </row>
    <row r="35993" spans="1:5">
      <c r="A35993" s="1">
        <v>35992</v>
      </c>
      <c r="B35993" s="3">
        <v>50.55</v>
      </c>
      <c r="C35993" s="3">
        <v>10.7448692322</v>
      </c>
      <c r="D35993" s="4">
        <v>0.914716373256545</v>
      </c>
      <c r="E35993" s="5" t="s">
        <v>568</v>
      </c>
    </row>
    <row r="35994" spans="1:5">
      <c r="A35994" s="1">
        <v>35993</v>
      </c>
      <c r="B35994" s="3">
        <v>50.95</v>
      </c>
      <c r="C35994" s="3">
        <v>10.5448692322</v>
      </c>
      <c r="D35994" s="4">
        <v>0.927433957076115</v>
      </c>
      <c r="E35994" s="5" t="s">
        <v>568</v>
      </c>
    </row>
    <row r="35995" spans="1:5">
      <c r="A35995" s="1">
        <v>35994</v>
      </c>
      <c r="B35995" s="3">
        <v>44.05</v>
      </c>
      <c r="C35995" s="3">
        <v>9.54486923218</v>
      </c>
      <c r="D35995" s="4">
        <v>0.507573374728182</v>
      </c>
      <c r="E35995" s="5" t="s">
        <v>568</v>
      </c>
    </row>
    <row r="35996" spans="1:5">
      <c r="A35996" s="1">
        <v>35995</v>
      </c>
      <c r="B35996" s="3">
        <v>45.65</v>
      </c>
      <c r="C35996" s="3">
        <v>2.64486923218</v>
      </c>
      <c r="D35996" s="4">
        <v>0.341115847509673</v>
      </c>
      <c r="E35996" s="5" t="s">
        <v>566</v>
      </c>
    </row>
    <row r="35997" spans="1:5">
      <c r="A35997" s="1">
        <v>35996</v>
      </c>
      <c r="B35997" s="3">
        <v>45.85</v>
      </c>
      <c r="C35997" s="3">
        <v>2.54486923218</v>
      </c>
      <c r="D35997" s="4">
        <v>0.341115847509673</v>
      </c>
      <c r="E35997" s="5" t="s">
        <v>566</v>
      </c>
    </row>
    <row r="35998" spans="1:5">
      <c r="A35998" s="1">
        <v>35997</v>
      </c>
      <c r="B35998" s="3">
        <v>44.45</v>
      </c>
      <c r="C35998" s="3">
        <v>1.94486923218</v>
      </c>
      <c r="D35998" s="4">
        <v>0.400671301239218</v>
      </c>
      <c r="E35998" s="5" t="s">
        <v>566</v>
      </c>
    </row>
    <row r="35999" spans="1:5">
      <c r="A35999" s="1">
        <v>35998</v>
      </c>
      <c r="B35999" s="3">
        <v>44.15</v>
      </c>
      <c r="C35999" s="3">
        <v>1.54486923218</v>
      </c>
      <c r="D35999" s="4">
        <v>0.400671301239218</v>
      </c>
      <c r="E35999" s="5" t="s">
        <v>566</v>
      </c>
    </row>
    <row r="36000" spans="1:5">
      <c r="A36000" s="1">
        <v>35999</v>
      </c>
      <c r="B36000" s="3">
        <v>42.45</v>
      </c>
      <c r="C36000" s="3">
        <v>0.644869232178</v>
      </c>
      <c r="D36000" s="4">
        <v>0.286639277066851</v>
      </c>
      <c r="E36000" s="5" t="s">
        <v>566</v>
      </c>
    </row>
    <row r="36001" spans="1:5">
      <c r="A36001" s="1">
        <v>36000</v>
      </c>
      <c r="B36001" s="3">
        <v>42.05</v>
      </c>
      <c r="C36001" s="3">
        <v>0.444869232178</v>
      </c>
      <c r="D36001" s="4">
        <v>0.135514835494644</v>
      </c>
      <c r="E36001" s="5" t="s">
        <v>568</v>
      </c>
    </row>
    <row r="36002" spans="1:5">
      <c r="A36002" s="1">
        <v>36001</v>
      </c>
      <c r="B36002" s="3">
        <v>42.35</v>
      </c>
      <c r="C36002" s="3">
        <v>0.444869232178</v>
      </c>
      <c r="D36002" s="4">
        <v>0.267883510392697</v>
      </c>
      <c r="E36002" s="5" t="s">
        <v>566</v>
      </c>
    </row>
    <row r="36003" spans="1:5">
      <c r="A36003" s="1">
        <v>36002</v>
      </c>
      <c r="B36003" s="3">
        <v>41.95</v>
      </c>
      <c r="C36003" s="3">
        <v>0.0448692321777</v>
      </c>
      <c r="D36003" s="4">
        <v>0.359604750084084</v>
      </c>
      <c r="E36003" s="5" t="s">
        <v>568</v>
      </c>
    </row>
    <row r="36004" spans="1:5">
      <c r="A36004" s="1">
        <v>36003</v>
      </c>
      <c r="B36004" s="3">
        <v>42.85</v>
      </c>
      <c r="C36004" s="3">
        <v>0.0448692321777</v>
      </c>
      <c r="D36004" s="4">
        <v>0.385636598872564</v>
      </c>
      <c r="E36004" s="5" t="s">
        <v>566</v>
      </c>
    </row>
    <row r="36005" spans="1:5">
      <c r="A36005" s="1">
        <v>36004</v>
      </c>
      <c r="B36005" s="3">
        <v>42.05</v>
      </c>
      <c r="C36005" s="3">
        <v>-0.0551307678223</v>
      </c>
      <c r="D36005" s="4">
        <v>0.359604750084084</v>
      </c>
      <c r="E36005" s="5" t="s">
        <v>566</v>
      </c>
    </row>
    <row r="36006" spans="1:5">
      <c r="A36006" s="1">
        <v>36005</v>
      </c>
      <c r="B36006" s="3">
        <v>42.25</v>
      </c>
      <c r="C36006" s="3">
        <v>-0.0551307678223</v>
      </c>
      <c r="D36006" s="4">
        <v>0.359604750084084</v>
      </c>
      <c r="E36006" s="5" t="s">
        <v>566</v>
      </c>
    </row>
    <row r="36007" spans="1:5">
      <c r="A36007" s="1">
        <v>36006</v>
      </c>
      <c r="B36007" s="3">
        <v>41.75</v>
      </c>
      <c r="C36007" s="3">
        <v>-0.155130767822</v>
      </c>
      <c r="D36007" s="4">
        <v>0.359604750084084</v>
      </c>
      <c r="E36007" s="5" t="s">
        <v>568</v>
      </c>
    </row>
    <row r="36008" spans="1:5">
      <c r="A36008" s="1">
        <v>36007</v>
      </c>
      <c r="B36008" s="3">
        <v>42.15</v>
      </c>
      <c r="C36008" s="3">
        <v>-0.355130767822</v>
      </c>
      <c r="D36008" s="4">
        <v>0.674520679890997</v>
      </c>
      <c r="E36008" s="5" t="s">
        <v>566</v>
      </c>
    </row>
    <row r="36009" spans="1:5">
      <c r="A36009" s="1">
        <v>36008</v>
      </c>
      <c r="B36009" s="3">
        <v>41.35</v>
      </c>
      <c r="C36009" s="3">
        <v>-0.755130767822</v>
      </c>
      <c r="D36009" s="4">
        <v>0.300136347014388</v>
      </c>
      <c r="E36009" s="5" t="s">
        <v>566</v>
      </c>
    </row>
    <row r="36010" spans="1:5">
      <c r="A36010" s="1">
        <v>36009</v>
      </c>
      <c r="B36010" s="3">
        <v>41.75</v>
      </c>
      <c r="C36010" s="3">
        <v>-0.855130767822</v>
      </c>
      <c r="D36010" s="4">
        <v>0.0760464324249488</v>
      </c>
      <c r="E36010" s="5" t="s">
        <v>566</v>
      </c>
    </row>
    <row r="36011" spans="1:5">
      <c r="A36011" s="1">
        <v>36010</v>
      </c>
      <c r="B36011" s="3">
        <v>41.95</v>
      </c>
      <c r="C36011" s="3">
        <v>-0.955130767822</v>
      </c>
      <c r="D36011" s="4">
        <v>0.469659024199201</v>
      </c>
      <c r="E36011" s="5" t="s">
        <v>566</v>
      </c>
    </row>
    <row r="36012" spans="1:5">
      <c r="A36012" s="1">
        <v>36011</v>
      </c>
      <c r="B36012" s="3">
        <v>41.75</v>
      </c>
      <c r="C36012" s="3">
        <v>-1.25513076782</v>
      </c>
      <c r="D36012" s="4">
        <v>0.432362624263488</v>
      </c>
      <c r="E36012" s="5" t="s">
        <v>571</v>
      </c>
    </row>
    <row r="36013" spans="1:5">
      <c r="A36013" s="1">
        <v>36012</v>
      </c>
      <c r="B36013" s="3">
        <v>29.95</v>
      </c>
      <c r="C36013" s="3">
        <v>-22.5551307678</v>
      </c>
      <c r="D36013" s="4">
        <v>0.741359500924656</v>
      </c>
      <c r="E36013" s="5" t="s">
        <v>566</v>
      </c>
    </row>
    <row r="36014" spans="1:5">
      <c r="A36014" s="1">
        <v>36013</v>
      </c>
      <c r="B36014" s="3">
        <v>28.65</v>
      </c>
      <c r="C36014" s="3">
        <v>-22.6551307678</v>
      </c>
      <c r="D36014" s="4">
        <v>0.240485606934062</v>
      </c>
      <c r="E36014" s="5" t="s">
        <v>568</v>
      </c>
    </row>
    <row r="36015" spans="1:5">
      <c r="A36015" s="1">
        <v>36014</v>
      </c>
      <c r="B36015" s="3">
        <v>29.65</v>
      </c>
      <c r="C36015" s="3">
        <v>-22.6551307678</v>
      </c>
      <c r="D36015" s="4">
        <v>0.593764364277878</v>
      </c>
      <c r="E36015" s="5" t="s">
        <v>568</v>
      </c>
    </row>
    <row r="36016" spans="1:5">
      <c r="A36016" s="1">
        <v>36015</v>
      </c>
      <c r="B36016" s="3">
        <v>28.25</v>
      </c>
      <c r="C36016" s="3">
        <v>-22.8551307678</v>
      </c>
      <c r="D36016" s="4">
        <v>0.916552809161677</v>
      </c>
      <c r="E36016" s="5" t="s">
        <v>568</v>
      </c>
    </row>
    <row r="36017" spans="1:5">
      <c r="A36017" s="1">
        <v>36016</v>
      </c>
      <c r="B36017" s="3">
        <v>28.15</v>
      </c>
      <c r="C36017" s="3">
        <v>-22.9551307678</v>
      </c>
      <c r="D36017" s="4">
        <v>0.306386660181233</v>
      </c>
      <c r="E36017" s="5" t="s">
        <v>568</v>
      </c>
    </row>
    <row r="36018" spans="1:5">
      <c r="A36018" s="1">
        <v>36017</v>
      </c>
      <c r="B36018" s="3">
        <v>28.45</v>
      </c>
      <c r="C36018" s="3">
        <v>-22.9551307678</v>
      </c>
      <c r="D36018" s="4">
        <v>0.215099874201722</v>
      </c>
      <c r="E36018" s="5" t="s">
        <v>568</v>
      </c>
    </row>
    <row r="36019" spans="1:5">
      <c r="A36019" s="1">
        <v>36018</v>
      </c>
      <c r="B36019" s="3">
        <v>28.55</v>
      </c>
      <c r="C36019" s="3">
        <v>-22.9551307678</v>
      </c>
      <c r="D36019" s="4">
        <v>0.215099874201722</v>
      </c>
      <c r="E36019" s="5" t="s">
        <v>568</v>
      </c>
    </row>
    <row r="36020" spans="1:5">
      <c r="A36020" s="1">
        <v>36019</v>
      </c>
      <c r="B36020" s="3">
        <v>27.95</v>
      </c>
      <c r="C36020" s="3">
        <v>-23.0551307678</v>
      </c>
      <c r="D36020" s="4">
        <v>0.240485606934062</v>
      </c>
      <c r="E36020" s="5" t="s">
        <v>566</v>
      </c>
    </row>
    <row r="36021" spans="1:5">
      <c r="A36021" s="1">
        <v>36020</v>
      </c>
      <c r="B36021" s="3">
        <v>28.15</v>
      </c>
      <c r="C36021" s="3">
        <v>-23.0551307678</v>
      </c>
      <c r="D36021" s="4">
        <v>0.215099874201722</v>
      </c>
      <c r="E36021" s="5" t="s">
        <v>568</v>
      </c>
    </row>
    <row r="36022" spans="1:5">
      <c r="A36022" s="1">
        <v>36021</v>
      </c>
      <c r="B36022" s="3">
        <v>30.75</v>
      </c>
      <c r="C36022" s="3">
        <v>-23.0551307678</v>
      </c>
      <c r="D36022" s="4">
        <v>0.291785528814584</v>
      </c>
      <c r="E36022" s="5" t="s">
        <v>572</v>
      </c>
    </row>
    <row r="36023" spans="1:5">
      <c r="A36023" s="1">
        <v>36022</v>
      </c>
      <c r="B36023" s="3">
        <v>27.85</v>
      </c>
      <c r="C36023" s="3">
        <v>-23.1551307678</v>
      </c>
      <c r="D36023" s="4">
        <v>0.54614852571444</v>
      </c>
      <c r="E36023" s="5" t="s">
        <v>566</v>
      </c>
    </row>
    <row r="36024" spans="1:5">
      <c r="A36024" s="1">
        <v>36023</v>
      </c>
      <c r="B36024" s="3">
        <v>29.75</v>
      </c>
      <c r="C36024" s="3">
        <v>-23.1551307678</v>
      </c>
      <c r="D36024" s="4">
        <v>0.353077047381256</v>
      </c>
      <c r="E36024" s="5" t="s">
        <v>572</v>
      </c>
    </row>
    <row r="36025" spans="1:5">
      <c r="A36025" s="1">
        <v>36024</v>
      </c>
      <c r="B36025" s="3">
        <v>27.85</v>
      </c>
      <c r="C36025" s="3">
        <v>-23.2551307678</v>
      </c>
      <c r="D36025" s="4">
        <v>0.5207627929821</v>
      </c>
      <c r="E36025" s="5" t="s">
        <v>566</v>
      </c>
    </row>
    <row r="36026" spans="1:5">
      <c r="A36026" s="1">
        <v>36025</v>
      </c>
      <c r="B36026" s="3">
        <v>30.25</v>
      </c>
      <c r="C36026" s="3">
        <v>-23.2551307678</v>
      </c>
      <c r="D36026" s="4">
        <v>0.291785528814584</v>
      </c>
      <c r="E36026" s="5" t="s">
        <v>572</v>
      </c>
    </row>
    <row r="36027" spans="1:5">
      <c r="A36027" s="1">
        <v>36026</v>
      </c>
      <c r="B36027" s="3">
        <v>30.35</v>
      </c>
      <c r="C36027" s="3">
        <v>-23.3551307678</v>
      </c>
      <c r="D36027" s="4">
        <v>-0.065452140384264</v>
      </c>
      <c r="E36027" s="5" t="s">
        <v>572</v>
      </c>
    </row>
    <row r="36028" spans="1:5">
      <c r="A36028" s="1">
        <v>36027</v>
      </c>
      <c r="B36028" s="3">
        <v>27.75</v>
      </c>
      <c r="C36028" s="3">
        <v>-23.4551307678</v>
      </c>
      <c r="D36028" s="4">
        <v>0.172332525586049</v>
      </c>
      <c r="E36028" s="5" t="s">
        <v>566</v>
      </c>
    </row>
    <row r="36029" spans="1:5">
      <c r="A36029" s="1">
        <v>36028</v>
      </c>
      <c r="B36029" s="3">
        <v>27.75</v>
      </c>
      <c r="C36029" s="3">
        <v>-23.5551307678</v>
      </c>
      <c r="D36029" s="4">
        <v>0.320741535189949</v>
      </c>
      <c r="E36029" s="5" t="s">
        <v>566</v>
      </c>
    </row>
    <row r="36030" spans="1:5">
      <c r="A36030" s="1">
        <v>36029</v>
      </c>
      <c r="B36030" s="3">
        <v>27.85</v>
      </c>
      <c r="C36030" s="3">
        <v>-23.5551307678</v>
      </c>
      <c r="D36030" s="4">
        <v>0.320741535189949</v>
      </c>
      <c r="E36030" s="5" t="s">
        <v>566</v>
      </c>
    </row>
    <row r="36031" spans="1:5">
      <c r="A36031" s="1">
        <v>36030</v>
      </c>
      <c r="B36031" s="3">
        <v>28.15</v>
      </c>
      <c r="C36031" s="3">
        <v>-23.6551307678</v>
      </c>
      <c r="D36031" s="4">
        <v>0.888304061525516</v>
      </c>
      <c r="E36031" s="5" t="s">
        <v>568</v>
      </c>
    </row>
    <row r="36032" spans="1:5">
      <c r="A36032" s="1">
        <v>36031</v>
      </c>
      <c r="B36032" s="3">
        <v>30.35</v>
      </c>
      <c r="C36032" s="3">
        <v>-23.6551307678</v>
      </c>
      <c r="D36032" s="4">
        <v>0.222956432615715</v>
      </c>
      <c r="E36032" s="5" t="s">
        <v>572</v>
      </c>
    </row>
    <row r="36033" spans="1:5">
      <c r="A36033" s="1">
        <v>36032</v>
      </c>
      <c r="B36033" s="3">
        <v>28.25</v>
      </c>
      <c r="C36033" s="3">
        <v>-23.7551307678</v>
      </c>
      <c r="D36033" s="4">
        <v>-0.0224138151500717</v>
      </c>
      <c r="E36033" s="5" t="s">
        <v>568</v>
      </c>
    </row>
    <row r="36034" spans="1:5">
      <c r="A36034" s="1">
        <v>36033</v>
      </c>
      <c r="B36034" s="3">
        <v>30.35</v>
      </c>
      <c r="C36034" s="3">
        <v>-23.7551307678</v>
      </c>
      <c r="D36034" s="4">
        <v>0.232674009251536</v>
      </c>
      <c r="E36034" s="5" t="s">
        <v>572</v>
      </c>
    </row>
    <row r="36035" spans="1:5">
      <c r="A36035" s="1">
        <v>36034</v>
      </c>
      <c r="B36035" s="3">
        <v>30.55</v>
      </c>
      <c r="C36035" s="3">
        <v>-23.7551307678</v>
      </c>
      <c r="D36035" s="4">
        <v>0.202933373225458</v>
      </c>
      <c r="E36035" s="5" t="s">
        <v>572</v>
      </c>
    </row>
    <row r="36036" spans="1:5">
      <c r="A36036" s="1">
        <v>36035</v>
      </c>
      <c r="B36036" s="3">
        <v>28.55</v>
      </c>
      <c r="C36036" s="3">
        <v>-23.9551307678</v>
      </c>
      <c r="D36036" s="4">
        <v>-0.128241853794563</v>
      </c>
      <c r="E36036" s="5" t="s">
        <v>568</v>
      </c>
    </row>
    <row r="36037" spans="1:5">
      <c r="A36037" s="1">
        <v>36036</v>
      </c>
      <c r="B36037" s="3">
        <v>27.45</v>
      </c>
      <c r="C36037" s="3">
        <v>-24.0551307678</v>
      </c>
      <c r="D36037" s="4">
        <v>0.215891160953565</v>
      </c>
      <c r="E36037" s="5" t="s">
        <v>566</v>
      </c>
    </row>
    <row r="36038" spans="1:5">
      <c r="A36038" s="1">
        <v>36037</v>
      </c>
      <c r="B36038" s="3">
        <v>28.25</v>
      </c>
      <c r="C36038" s="3">
        <v>-24.0551307678</v>
      </c>
      <c r="D36038" s="4">
        <v>0.0460839569773282</v>
      </c>
      <c r="E36038" s="5" t="s">
        <v>566</v>
      </c>
    </row>
    <row r="36039" spans="1:5">
      <c r="A36039" s="1">
        <v>36038</v>
      </c>
      <c r="B36039" s="3">
        <v>31.85</v>
      </c>
      <c r="C36039" s="3">
        <v>-24.0551307678</v>
      </c>
      <c r="D36039" s="4">
        <v>-0.161820893070098</v>
      </c>
      <c r="E36039" s="5" t="s">
        <v>572</v>
      </c>
    </row>
    <row r="36040" spans="1:5">
      <c r="A36040" s="1">
        <v>36039</v>
      </c>
      <c r="B36040" s="3">
        <v>30.35</v>
      </c>
      <c r="C36040" s="3">
        <v>-24.1551307678</v>
      </c>
      <c r="D36040" s="4">
        <v>0.246795294756307</v>
      </c>
      <c r="E36040" s="5" t="s">
        <v>572</v>
      </c>
    </row>
    <row r="36041" spans="1:5">
      <c r="A36041" s="1">
        <v>36040</v>
      </c>
      <c r="B36041" s="3">
        <v>30.75</v>
      </c>
      <c r="C36041" s="3">
        <v>-24.2551307678</v>
      </c>
      <c r="D36041" s="4">
        <v>0.229708470570989</v>
      </c>
      <c r="E36041" s="5" t="s">
        <v>572</v>
      </c>
    </row>
    <row r="36042" spans="1:5">
      <c r="A36042" s="1">
        <v>36041</v>
      </c>
      <c r="B36042" s="3">
        <v>27.45</v>
      </c>
      <c r="C36042" s="3">
        <v>-24.3551307678</v>
      </c>
      <c r="D36042" s="4">
        <v>0.341589621885931</v>
      </c>
      <c r="E36042" s="5" t="s">
        <v>566</v>
      </c>
    </row>
    <row r="36043" spans="1:5">
      <c r="A36043" s="1">
        <v>36042</v>
      </c>
      <c r="B36043" s="3">
        <v>28.25</v>
      </c>
      <c r="C36043" s="3">
        <v>-24.3551307678</v>
      </c>
      <c r="D36043" s="4">
        <v>0.0949409975058431</v>
      </c>
      <c r="E36043" s="5" t="s">
        <v>566</v>
      </c>
    </row>
    <row r="36044" spans="1:5">
      <c r="A36044" s="1">
        <v>36043</v>
      </c>
      <c r="B36044" s="3">
        <v>28.85</v>
      </c>
      <c r="C36044" s="3">
        <v>-24.3551307678</v>
      </c>
      <c r="D36044" s="4">
        <v>0.271762469424327</v>
      </c>
      <c r="E36044" s="5" t="s">
        <v>566</v>
      </c>
    </row>
    <row r="36045" spans="1:5">
      <c r="A36045" s="1">
        <v>36044</v>
      </c>
      <c r="B36045" s="3">
        <v>28.05</v>
      </c>
      <c r="C36045" s="3">
        <v>-24.6551307678</v>
      </c>
      <c r="D36045" s="4">
        <v>0.32813921592555</v>
      </c>
      <c r="E36045" s="5" t="s">
        <v>566</v>
      </c>
    </row>
    <row r="36046" spans="1:5">
      <c r="A36046" s="1">
        <v>36045</v>
      </c>
      <c r="B36046" s="3">
        <v>25.95</v>
      </c>
      <c r="C36046" s="3">
        <v>-24.7551307678</v>
      </c>
      <c r="D36046" s="4">
        <v>0.782685256052873</v>
      </c>
      <c r="E36046" s="5" t="s">
        <v>566</v>
      </c>
    </row>
    <row r="36047" spans="1:5">
      <c r="A36047" s="1">
        <v>36046</v>
      </c>
      <c r="B36047" s="3">
        <v>26.15</v>
      </c>
      <c r="C36047" s="3">
        <v>-24.7551307678</v>
      </c>
      <c r="D36047" s="4">
        <v>0.291726187660569</v>
      </c>
      <c r="E36047" s="5" t="s">
        <v>566</v>
      </c>
    </row>
    <row r="36048" spans="1:5">
      <c r="A36048" s="1">
        <v>36047</v>
      </c>
      <c r="B36048" s="3">
        <v>27.95</v>
      </c>
      <c r="C36048" s="3">
        <v>-24.7551307678</v>
      </c>
      <c r="D36048" s="4">
        <v>0.32813921592555</v>
      </c>
      <c r="E36048" s="5" t="s">
        <v>566</v>
      </c>
    </row>
    <row r="36049" spans="1:5">
      <c r="A36049" s="1">
        <v>36048</v>
      </c>
      <c r="B36049" s="3">
        <v>28.45</v>
      </c>
      <c r="C36049" s="3">
        <v>-24.7551307678</v>
      </c>
      <c r="D36049" s="4">
        <v>0.338217958341047</v>
      </c>
      <c r="E36049" s="5" t="s">
        <v>566</v>
      </c>
    </row>
    <row r="36050" spans="1:5">
      <c r="A36050" s="1">
        <v>36049</v>
      </c>
      <c r="B36050" s="3">
        <v>26.45</v>
      </c>
      <c r="C36050" s="3">
        <v>-24.8551307678</v>
      </c>
      <c r="D36050" s="4">
        <v>0.501613912964716</v>
      </c>
      <c r="E36050" s="5" t="s">
        <v>566</v>
      </c>
    </row>
    <row r="36051" spans="1:5">
      <c r="A36051" s="1">
        <v>36050</v>
      </c>
      <c r="B36051" s="3">
        <v>26.75</v>
      </c>
      <c r="C36051" s="3">
        <v>-24.8551307678</v>
      </c>
      <c r="D36051" s="4">
        <v>0.338707381135114</v>
      </c>
      <c r="E36051" s="5" t="s">
        <v>566</v>
      </c>
    </row>
    <row r="36052" spans="1:5">
      <c r="A36052" s="1">
        <v>36051</v>
      </c>
      <c r="B36052" s="3">
        <v>27.05</v>
      </c>
      <c r="C36052" s="3">
        <v>-24.8551307678</v>
      </c>
      <c r="D36052" s="4">
        <v>0.64492107538495</v>
      </c>
      <c r="E36052" s="5" t="s">
        <v>566</v>
      </c>
    </row>
    <row r="36053" spans="1:5">
      <c r="A36053" s="1">
        <v>36052</v>
      </c>
      <c r="B36053" s="3">
        <v>26.15</v>
      </c>
      <c r="C36053" s="3">
        <v>-24.9551307678</v>
      </c>
      <c r="D36053" s="4">
        <v>0.530729796066625</v>
      </c>
      <c r="E36053" s="5" t="s">
        <v>566</v>
      </c>
    </row>
    <row r="36054" spans="1:5">
      <c r="A36054" s="1">
        <v>36053</v>
      </c>
      <c r="B36054" s="3">
        <v>27.45</v>
      </c>
      <c r="C36054" s="3">
        <v>-24.9551307678</v>
      </c>
      <c r="D36054" s="4">
        <v>0.64492107538495</v>
      </c>
      <c r="E36054" s="5" t="s">
        <v>566</v>
      </c>
    </row>
    <row r="36055" spans="1:5">
      <c r="A36055" s="1">
        <v>36054</v>
      </c>
      <c r="B36055" s="3">
        <v>25.85</v>
      </c>
      <c r="C36055" s="3">
        <v>-25.0551307678</v>
      </c>
      <c r="D36055" s="4">
        <v>0.564404819227313</v>
      </c>
      <c r="E36055" s="5" t="s">
        <v>566</v>
      </c>
    </row>
    <row r="36056" spans="1:5">
      <c r="A36056" s="1">
        <v>36055</v>
      </c>
      <c r="B36056" s="3">
        <v>26.65</v>
      </c>
      <c r="C36056" s="3">
        <v>-25.0551307678</v>
      </c>
      <c r="D36056" s="4">
        <v>0.22869177571655</v>
      </c>
      <c r="E36056" s="5" t="s">
        <v>566</v>
      </c>
    </row>
    <row r="36057" spans="1:5">
      <c r="A36057" s="1">
        <v>36056</v>
      </c>
      <c r="B36057" s="3">
        <v>27.35</v>
      </c>
      <c r="C36057" s="3">
        <v>-25.0551307678</v>
      </c>
      <c r="D36057" s="4">
        <v>0.291351743692125</v>
      </c>
      <c r="E36057" s="5" t="s">
        <v>566</v>
      </c>
    </row>
    <row r="36058" spans="1:5">
      <c r="A36058" s="1">
        <v>36057</v>
      </c>
      <c r="B36058" s="3">
        <v>27.55</v>
      </c>
      <c r="C36058" s="3">
        <v>-25.0551307678</v>
      </c>
      <c r="D36058" s="4">
        <v>0.648239334660752</v>
      </c>
      <c r="E36058" s="5" t="s">
        <v>566</v>
      </c>
    </row>
    <row r="36059" spans="1:5">
      <c r="A36059" s="1">
        <v>36058</v>
      </c>
      <c r="B36059" s="3">
        <v>27.65</v>
      </c>
      <c r="C36059" s="3">
        <v>-25.0551307678</v>
      </c>
      <c r="D36059" s="4">
        <v>0.796062546190874</v>
      </c>
      <c r="E36059" s="5" t="s">
        <v>566</v>
      </c>
    </row>
    <row r="36060" spans="1:5">
      <c r="A36060" s="1">
        <v>36059</v>
      </c>
      <c r="B36060" s="3">
        <v>30.15</v>
      </c>
      <c r="C36060" s="3">
        <v>-25.0551307678</v>
      </c>
      <c r="D36060" s="4">
        <v>0.308901234213495</v>
      </c>
      <c r="E36060" s="5" t="s">
        <v>572</v>
      </c>
    </row>
    <row r="36061" spans="1:5">
      <c r="A36061" s="1">
        <v>36060</v>
      </c>
      <c r="B36061" s="3">
        <v>25.85</v>
      </c>
      <c r="C36061" s="3">
        <v>-25.1551307678</v>
      </c>
      <c r="D36061" s="4">
        <v>0.930203433145686</v>
      </c>
      <c r="E36061" s="5" t="s">
        <v>566</v>
      </c>
    </row>
    <row r="36062" spans="1:5">
      <c r="A36062" s="1">
        <v>36061</v>
      </c>
      <c r="B36062" s="3">
        <v>25.95</v>
      </c>
      <c r="C36062" s="3">
        <v>-25.1551307678</v>
      </c>
      <c r="D36062" s="4">
        <v>0.547132938141984</v>
      </c>
      <c r="E36062" s="5" t="s">
        <v>566</v>
      </c>
    </row>
    <row r="36063" spans="1:5">
      <c r="A36063" s="1">
        <v>36062</v>
      </c>
      <c r="B36063" s="3">
        <v>26.15</v>
      </c>
      <c r="C36063" s="3">
        <v>-25.1551307678</v>
      </c>
      <c r="D36063" s="4">
        <v>0.706113518556246</v>
      </c>
      <c r="E36063" s="5" t="s">
        <v>566</v>
      </c>
    </row>
    <row r="36064" spans="1:5">
      <c r="A36064" s="1">
        <v>36063</v>
      </c>
      <c r="B36064" s="3">
        <v>27.25</v>
      </c>
      <c r="C36064" s="3">
        <v>-25.1551307678</v>
      </c>
      <c r="D36064" s="4">
        <v>0.401056037505926</v>
      </c>
      <c r="E36064" s="5" t="s">
        <v>566</v>
      </c>
    </row>
    <row r="36065" spans="1:5">
      <c r="A36065" s="1">
        <v>36064</v>
      </c>
      <c r="B36065" s="3">
        <v>27.95</v>
      </c>
      <c r="C36065" s="3">
        <v>-25.1551307678</v>
      </c>
      <c r="D36065" s="4">
        <v>0.401056037505926</v>
      </c>
      <c r="E36065" s="5" t="s">
        <v>572</v>
      </c>
    </row>
    <row r="36066" spans="1:5">
      <c r="A36066" s="1">
        <v>36065</v>
      </c>
      <c r="B36066" s="3">
        <v>28.05</v>
      </c>
      <c r="C36066" s="3">
        <v>-25.1551307678</v>
      </c>
      <c r="D36066" s="4">
        <v>0.0427507815251785</v>
      </c>
      <c r="E36066" s="5" t="s">
        <v>572</v>
      </c>
    </row>
    <row r="36067" spans="1:5">
      <c r="A36067" s="1">
        <v>36066</v>
      </c>
      <c r="B36067" s="3">
        <v>26.35</v>
      </c>
      <c r="C36067" s="3">
        <v>-25.2551307678</v>
      </c>
      <c r="D36067" s="4">
        <v>0.75309471203079</v>
      </c>
      <c r="E36067" s="5" t="s">
        <v>566</v>
      </c>
    </row>
    <row r="36068" spans="1:5">
      <c r="A36068" s="1">
        <v>36067</v>
      </c>
      <c r="B36068" s="3">
        <v>27.55</v>
      </c>
      <c r="C36068" s="3">
        <v>-25.2551307678</v>
      </c>
      <c r="D36068" s="4">
        <v>0.446453258253647</v>
      </c>
      <c r="E36068" s="5" t="s">
        <v>572</v>
      </c>
    </row>
    <row r="36069" spans="1:5">
      <c r="A36069" s="1">
        <v>36068</v>
      </c>
      <c r="B36069" s="3">
        <v>29.55</v>
      </c>
      <c r="C36069" s="3">
        <v>-25.2551307678</v>
      </c>
      <c r="D36069" s="4">
        <v>0.284595995869955</v>
      </c>
      <c r="E36069" s="5" t="s">
        <v>572</v>
      </c>
    </row>
    <row r="36070" spans="1:5">
      <c r="A36070" s="1">
        <v>36069</v>
      </c>
      <c r="B36070" s="3">
        <v>25.95</v>
      </c>
      <c r="C36070" s="3">
        <v>-25.3551307678</v>
      </c>
      <c r="D36070" s="4">
        <v>0.352544186863421</v>
      </c>
      <c r="E36070" s="5" t="s">
        <v>566</v>
      </c>
    </row>
    <row r="36071" spans="1:5">
      <c r="A36071" s="1">
        <v>36070</v>
      </c>
      <c r="B36071" s="3">
        <v>26.75</v>
      </c>
      <c r="C36071" s="3">
        <v>-25.3551307678</v>
      </c>
      <c r="D36071" s="4">
        <v>0.596416880069286</v>
      </c>
      <c r="E36071" s="5" t="s">
        <v>566</v>
      </c>
    </row>
    <row r="36072" spans="1:5">
      <c r="A36072" s="1">
        <v>36071</v>
      </c>
      <c r="B36072" s="3">
        <v>27.55</v>
      </c>
      <c r="C36072" s="3">
        <v>-25.3551307678</v>
      </c>
      <c r="D36072" s="4">
        <v>0.446453258253647</v>
      </c>
      <c r="E36072" s="5" t="s">
        <v>572</v>
      </c>
    </row>
    <row r="36073" spans="1:5">
      <c r="A36073" s="1">
        <v>36072</v>
      </c>
      <c r="B36073" s="3">
        <v>31.75</v>
      </c>
      <c r="C36073" s="3">
        <v>-25.3551307678</v>
      </c>
      <c r="D36073" s="4">
        <v>0.827444905202644</v>
      </c>
      <c r="E36073" s="5" t="s">
        <v>566</v>
      </c>
    </row>
    <row r="36074" spans="1:5">
      <c r="A36074" s="1">
        <v>36073</v>
      </c>
      <c r="B36074" s="3">
        <v>25.85</v>
      </c>
      <c r="C36074" s="3">
        <v>-25.4551307678</v>
      </c>
      <c r="D36074" s="4">
        <v>0.352544186863421</v>
      </c>
      <c r="E36074" s="5" t="s">
        <v>566</v>
      </c>
    </row>
    <row r="36075" spans="1:5">
      <c r="A36075" s="1">
        <v>36074</v>
      </c>
      <c r="B36075" s="3">
        <v>25.95</v>
      </c>
      <c r="C36075" s="3">
        <v>-25.4551307678</v>
      </c>
      <c r="D36075" s="4">
        <v>-0.085475199774521</v>
      </c>
      <c r="E36075" s="5" t="s">
        <v>566</v>
      </c>
    </row>
    <row r="36076" spans="1:5">
      <c r="A36076" s="1">
        <v>36075</v>
      </c>
      <c r="B36076" s="3">
        <v>27.65</v>
      </c>
      <c r="C36076" s="3">
        <v>-25.4551307678</v>
      </c>
      <c r="D36076" s="4">
        <v>0.86213607990909</v>
      </c>
      <c r="E36076" s="5" t="s">
        <v>572</v>
      </c>
    </row>
    <row r="36077" spans="1:5">
      <c r="A36077" s="1">
        <v>36076</v>
      </c>
      <c r="B36077" s="3">
        <v>30.25</v>
      </c>
      <c r="C36077" s="3">
        <v>-25.4551307678</v>
      </c>
      <c r="D36077" s="4">
        <v>0.51946603101215</v>
      </c>
      <c r="E36077" s="5" t="s">
        <v>572</v>
      </c>
    </row>
    <row r="36078" spans="1:5">
      <c r="A36078" s="1">
        <v>36077</v>
      </c>
      <c r="B36078" s="3">
        <v>25.95</v>
      </c>
      <c r="C36078" s="3">
        <v>-25.5551307678</v>
      </c>
      <c r="D36078" s="4">
        <v>-0.0384940062999767</v>
      </c>
      <c r="E36078" s="5" t="s">
        <v>566</v>
      </c>
    </row>
    <row r="36079" spans="1:5">
      <c r="A36079" s="1">
        <v>36078</v>
      </c>
      <c r="B36079" s="3">
        <v>26.65</v>
      </c>
      <c r="C36079" s="3">
        <v>-25.5551307678</v>
      </c>
      <c r="D36079" s="4">
        <v>0.377110727275853</v>
      </c>
      <c r="E36079" s="5" t="s">
        <v>566</v>
      </c>
    </row>
    <row r="36080" spans="1:5">
      <c r="A36080" s="1">
        <v>36079</v>
      </c>
      <c r="B36080" s="3">
        <v>26.95</v>
      </c>
      <c r="C36080" s="3">
        <v>-25.5551307678</v>
      </c>
      <c r="D36080" s="4">
        <v>0.411504362408315</v>
      </c>
      <c r="E36080" s="5" t="s">
        <v>572</v>
      </c>
    </row>
    <row r="36081" spans="1:5">
      <c r="A36081" s="1">
        <v>36080</v>
      </c>
      <c r="B36081" s="3">
        <v>27.15</v>
      </c>
      <c r="C36081" s="3">
        <v>-25.5551307678</v>
      </c>
      <c r="D36081" s="4">
        <v>0.499104565009015</v>
      </c>
      <c r="E36081" s="5" t="s">
        <v>572</v>
      </c>
    </row>
    <row r="36082" spans="1:5">
      <c r="A36082" s="1">
        <v>36081</v>
      </c>
      <c r="B36082" s="3">
        <v>27.75</v>
      </c>
      <c r="C36082" s="3">
        <v>-25.5551307678</v>
      </c>
      <c r="D36082" s="4">
        <v>0.526062699093303</v>
      </c>
      <c r="E36082" s="5" t="s">
        <v>572</v>
      </c>
    </row>
    <row r="36083" spans="1:5">
      <c r="A36083" s="1">
        <v>36082</v>
      </c>
      <c r="B36083" s="3">
        <v>29.45</v>
      </c>
      <c r="C36083" s="3">
        <v>-25.5551307678</v>
      </c>
      <c r="D36083" s="4">
        <v>0.318984509977052</v>
      </c>
      <c r="E36083" s="5" t="s">
        <v>572</v>
      </c>
    </row>
    <row r="36084" spans="1:5">
      <c r="A36084" s="1">
        <v>36083</v>
      </c>
      <c r="B36084" s="3">
        <v>31.35</v>
      </c>
      <c r="C36084" s="3">
        <v>-25.5551307678</v>
      </c>
      <c r="D36084" s="4">
        <v>-0.0302249279618765</v>
      </c>
      <c r="E36084" s="5" t="s">
        <v>572</v>
      </c>
    </row>
    <row r="36085" spans="1:5">
      <c r="A36085" s="1">
        <v>36084</v>
      </c>
      <c r="B36085" s="3">
        <v>26.65</v>
      </c>
      <c r="C36085" s="3">
        <v>-25.6551307678</v>
      </c>
      <c r="D36085" s="4">
        <v>0.0480159078145226</v>
      </c>
      <c r="E36085" s="5" t="s">
        <v>566</v>
      </c>
    </row>
    <row r="36086" spans="1:5">
      <c r="A36086" s="1">
        <v>36085</v>
      </c>
      <c r="B36086" s="3">
        <v>26.85</v>
      </c>
      <c r="C36086" s="3">
        <v>-25.6551307678</v>
      </c>
      <c r="D36086" s="4">
        <v>0.0210577737302352</v>
      </c>
      <c r="E36086" s="5" t="s">
        <v>572</v>
      </c>
    </row>
    <row r="36087" spans="1:5">
      <c r="A36087" s="1">
        <v>36086</v>
      </c>
      <c r="B36087" s="3">
        <v>26.95</v>
      </c>
      <c r="C36087" s="3">
        <v>-25.6551307678</v>
      </c>
      <c r="D36087" s="4">
        <v>0.0210577737302352</v>
      </c>
      <c r="E36087" s="5" t="s">
        <v>572</v>
      </c>
    </row>
    <row r="36088" spans="1:5">
      <c r="A36088" s="1">
        <v>36087</v>
      </c>
      <c r="B36088" s="3">
        <v>28.45</v>
      </c>
      <c r="C36088" s="3">
        <v>-25.6551307678</v>
      </c>
      <c r="D36088" s="4">
        <v>0.717078090263951</v>
      </c>
      <c r="E36088" s="5" t="s">
        <v>572</v>
      </c>
    </row>
    <row r="36089" spans="1:5">
      <c r="A36089" s="1">
        <v>36088</v>
      </c>
      <c r="B36089" s="3">
        <v>28.65</v>
      </c>
      <c r="C36089" s="3">
        <v>-25.6551307678</v>
      </c>
      <c r="D36089" s="4">
        <v>0.301181081841262</v>
      </c>
      <c r="E36089" s="5" t="s">
        <v>572</v>
      </c>
    </row>
    <row r="36090" spans="1:5">
      <c r="A36090" s="1">
        <v>36089</v>
      </c>
      <c r="B36090" s="3">
        <v>30.35</v>
      </c>
      <c r="C36090" s="3">
        <v>-25.6551307678</v>
      </c>
      <c r="D36090" s="4">
        <v>0.23781587751093</v>
      </c>
      <c r="E36090" s="5" t="s">
        <v>572</v>
      </c>
    </row>
    <row r="36091" spans="1:5">
      <c r="A36091" s="1">
        <v>36090</v>
      </c>
      <c r="B36091" s="3">
        <v>30.45</v>
      </c>
      <c r="C36091" s="3">
        <v>-25.6551307678</v>
      </c>
      <c r="D36091" s="4">
        <v>0.281747983032624</v>
      </c>
      <c r="E36091" s="5" t="s">
        <v>572</v>
      </c>
    </row>
    <row r="36092" spans="1:5">
      <c r="A36092" s="1">
        <v>36091</v>
      </c>
      <c r="B36092" s="3">
        <v>30.95</v>
      </c>
      <c r="C36092" s="3">
        <v>-25.6551307678</v>
      </c>
      <c r="D36092" s="4">
        <v>0.475828106210847</v>
      </c>
      <c r="E36092" s="5" t="s">
        <v>572</v>
      </c>
    </row>
    <row r="36093" spans="1:5">
      <c r="A36093" s="1">
        <v>36092</v>
      </c>
      <c r="B36093" s="3">
        <v>31.15</v>
      </c>
      <c r="C36093" s="3">
        <v>-25.6551307678</v>
      </c>
      <c r="D36093" s="4">
        <v>0.00450476193813379</v>
      </c>
      <c r="E36093" s="5" t="s">
        <v>572</v>
      </c>
    </row>
    <row r="36094" spans="1:5">
      <c r="A36094" s="1">
        <v>36093</v>
      </c>
      <c r="B36094" s="3">
        <v>27.55</v>
      </c>
      <c r="C36094" s="3">
        <v>-25.7551307678</v>
      </c>
      <c r="D36094" s="4">
        <v>-0.065452140384264</v>
      </c>
      <c r="E36094" s="5" t="s">
        <v>572</v>
      </c>
    </row>
    <row r="36095" spans="1:5">
      <c r="A36095" s="1">
        <v>36094</v>
      </c>
      <c r="B36095" s="3">
        <v>28.45</v>
      </c>
      <c r="C36095" s="3">
        <v>-25.7551307678</v>
      </c>
      <c r="D36095" s="4">
        <v>-0.0559416747195448</v>
      </c>
      <c r="E36095" s="5" t="s">
        <v>572</v>
      </c>
    </row>
    <row r="36096" spans="1:5">
      <c r="A36096" s="1">
        <v>36095</v>
      </c>
      <c r="B36096" s="3">
        <v>28.65</v>
      </c>
      <c r="C36096" s="3">
        <v>-25.7551307678</v>
      </c>
      <c r="D36096" s="4">
        <v>0.301181081841262</v>
      </c>
      <c r="E36096" s="5" t="s">
        <v>572</v>
      </c>
    </row>
    <row r="36097" spans="1:5">
      <c r="A36097" s="1">
        <v>36096</v>
      </c>
      <c r="B36097" s="3">
        <v>29.45</v>
      </c>
      <c r="C36097" s="3">
        <v>-25.7551307678</v>
      </c>
      <c r="D36097" s="4">
        <v>0.394296550630611</v>
      </c>
      <c r="E36097" s="5" t="s">
        <v>572</v>
      </c>
    </row>
    <row r="36098" spans="1:5">
      <c r="A36098" s="1">
        <v>36097</v>
      </c>
      <c r="B36098" s="3">
        <v>31.25</v>
      </c>
      <c r="C36098" s="3">
        <v>-25.7551307678</v>
      </c>
      <c r="D36098" s="4">
        <v>0.534653693743547</v>
      </c>
      <c r="E36098" s="5" t="s">
        <v>572</v>
      </c>
    </row>
    <row r="36099" spans="1:5">
      <c r="A36099" s="1">
        <v>36098</v>
      </c>
      <c r="B36099" s="3">
        <v>31.55</v>
      </c>
      <c r="C36099" s="3">
        <v>-25.7551307678</v>
      </c>
      <c r="D36099" s="4">
        <v>0.620644819424708</v>
      </c>
      <c r="E36099" s="5" t="s">
        <v>572</v>
      </c>
    </row>
    <row r="36100" spans="1:5">
      <c r="A36100" s="1">
        <v>36099</v>
      </c>
      <c r="B36100" s="3">
        <v>26.95</v>
      </c>
      <c r="C36100" s="3">
        <v>-25.8551307678</v>
      </c>
      <c r="D36100" s="4">
        <v>0.727032337817115</v>
      </c>
      <c r="E36100" s="5" t="s">
        <v>572</v>
      </c>
    </row>
    <row r="36101" spans="1:5">
      <c r="A36101" s="1">
        <v>36100</v>
      </c>
      <c r="B36101" s="3">
        <v>28.05</v>
      </c>
      <c r="C36101" s="3">
        <v>-25.8551307678</v>
      </c>
      <c r="D36101" s="4">
        <v>0.714235160164309</v>
      </c>
      <c r="E36101" s="5" t="s">
        <v>572</v>
      </c>
    </row>
    <row r="36102" spans="1:5">
      <c r="A36102" s="1">
        <v>36101</v>
      </c>
      <c r="B36102" s="3">
        <v>29.05</v>
      </c>
      <c r="C36102" s="3">
        <v>-25.8551307678</v>
      </c>
      <c r="D36102" s="4">
        <v>0.383431564398112</v>
      </c>
      <c r="E36102" s="5" t="s">
        <v>572</v>
      </c>
    </row>
    <row r="36103" spans="1:5">
      <c r="A36103" s="1">
        <v>36102</v>
      </c>
      <c r="B36103" s="3">
        <v>29.85</v>
      </c>
      <c r="C36103" s="3">
        <v>-25.8551307678</v>
      </c>
      <c r="D36103" s="4">
        <v>0.269449848697491</v>
      </c>
      <c r="E36103" s="5" t="s">
        <v>572</v>
      </c>
    </row>
    <row r="36104" spans="1:5">
      <c r="A36104" s="1">
        <v>36103</v>
      </c>
      <c r="B36104" s="3">
        <v>25.35</v>
      </c>
      <c r="C36104" s="3">
        <v>-25.9551307678</v>
      </c>
      <c r="D36104" s="4">
        <v>0.12982150730623</v>
      </c>
      <c r="E36104" s="5" t="s">
        <v>566</v>
      </c>
    </row>
    <row r="36105" spans="1:5">
      <c r="A36105" s="1">
        <v>36104</v>
      </c>
      <c r="B36105" s="3">
        <v>27.75</v>
      </c>
      <c r="C36105" s="3">
        <v>-25.9551307678</v>
      </c>
      <c r="D36105" s="4">
        <v>-0.000804656372972708</v>
      </c>
      <c r="E36105" s="5" t="s">
        <v>572</v>
      </c>
    </row>
    <row r="36106" spans="1:5">
      <c r="A36106" s="1">
        <v>36105</v>
      </c>
      <c r="B36106" s="3">
        <v>29.35</v>
      </c>
      <c r="C36106" s="3">
        <v>-25.9551307678</v>
      </c>
      <c r="D36106" s="4">
        <v>0.318984509977052</v>
      </c>
      <c r="E36106" s="5" t="s">
        <v>572</v>
      </c>
    </row>
    <row r="36107" spans="1:5">
      <c r="A36107" s="1">
        <v>36106</v>
      </c>
      <c r="B36107" s="3">
        <v>29.85</v>
      </c>
      <c r="C36107" s="3">
        <v>-25.9551307678</v>
      </c>
      <c r="D36107" s="4">
        <v>0.269449848697491</v>
      </c>
      <c r="E36107" s="5" t="s">
        <v>572</v>
      </c>
    </row>
    <row r="36108" spans="1:5">
      <c r="A36108" s="1">
        <v>36107</v>
      </c>
      <c r="B36108" s="3">
        <v>30.55</v>
      </c>
      <c r="C36108" s="3">
        <v>-25.9551307678</v>
      </c>
      <c r="D36108" s="4">
        <v>0.615395311340617</v>
      </c>
      <c r="E36108" s="5" t="s">
        <v>572</v>
      </c>
    </row>
    <row r="36109" spans="1:5">
      <c r="A36109" s="1">
        <v>36108</v>
      </c>
      <c r="B36109" s="3">
        <v>31.95</v>
      </c>
      <c r="C36109" s="3">
        <v>-25.9551307678</v>
      </c>
      <c r="D36109" s="4">
        <v>0.299902291431041</v>
      </c>
      <c r="E36109" s="5" t="s">
        <v>570</v>
      </c>
    </row>
    <row r="36110" spans="1:5">
      <c r="A36110" s="1">
        <v>36109</v>
      </c>
      <c r="B36110" s="3">
        <v>27.45</v>
      </c>
      <c r="C36110" s="3">
        <v>-26.0551307678</v>
      </c>
      <c r="D36110" s="4">
        <v>0.460655995152377</v>
      </c>
      <c r="E36110" s="5" t="s">
        <v>572</v>
      </c>
    </row>
    <row r="36111" spans="1:5">
      <c r="A36111" s="1">
        <v>36110</v>
      </c>
      <c r="B36111" s="3">
        <v>27.65</v>
      </c>
      <c r="C36111" s="3">
        <v>-26.0551307678</v>
      </c>
      <c r="D36111" s="4">
        <v>0.183155708344906</v>
      </c>
      <c r="E36111" s="5" t="s">
        <v>572</v>
      </c>
    </row>
    <row r="36112" spans="1:5">
      <c r="A36112" s="1">
        <v>36111</v>
      </c>
      <c r="B36112" s="3">
        <v>27.75</v>
      </c>
      <c r="C36112" s="3">
        <v>-26.0551307678</v>
      </c>
      <c r="D36112" s="4">
        <v>-0.065452140384264</v>
      </c>
      <c r="E36112" s="5" t="s">
        <v>572</v>
      </c>
    </row>
    <row r="36113" spans="1:5">
      <c r="A36113" s="1">
        <v>36112</v>
      </c>
      <c r="B36113" s="3">
        <v>27.95</v>
      </c>
      <c r="C36113" s="3">
        <v>-26.0551307678</v>
      </c>
      <c r="D36113" s="4">
        <v>0.275215151022671</v>
      </c>
      <c r="E36113" s="5" t="s">
        <v>572</v>
      </c>
    </row>
    <row r="36114" spans="1:5">
      <c r="A36114" s="1">
        <v>36113</v>
      </c>
      <c r="B36114" s="3">
        <v>28.35</v>
      </c>
      <c r="C36114" s="3">
        <v>-26.0551307678</v>
      </c>
      <c r="D36114" s="4">
        <v>0.234720158797481</v>
      </c>
      <c r="E36114" s="5" t="s">
        <v>572</v>
      </c>
    </row>
    <row r="36115" spans="1:5">
      <c r="A36115" s="1">
        <v>36114</v>
      </c>
      <c r="B36115" s="3">
        <v>28.85</v>
      </c>
      <c r="C36115" s="3">
        <v>-26.0551307678</v>
      </c>
      <c r="D36115" s="4">
        <v>0.234720158797481</v>
      </c>
      <c r="E36115" s="5" t="s">
        <v>572</v>
      </c>
    </row>
    <row r="36116" spans="1:5">
      <c r="A36116" s="1">
        <v>36115</v>
      </c>
      <c r="B36116" s="3">
        <v>28.95</v>
      </c>
      <c r="C36116" s="3">
        <v>-26.0551307678</v>
      </c>
      <c r="D36116" s="4">
        <v>0.383431564398112</v>
      </c>
      <c r="E36116" s="5" t="s">
        <v>572</v>
      </c>
    </row>
    <row r="36117" spans="1:5">
      <c r="A36117" s="1">
        <v>36116</v>
      </c>
      <c r="B36117" s="3">
        <v>29.45</v>
      </c>
      <c r="C36117" s="3">
        <v>-26.0551307678</v>
      </c>
      <c r="D36117" s="4">
        <v>0.234720158797481</v>
      </c>
      <c r="E36117" s="5" t="s">
        <v>572</v>
      </c>
    </row>
    <row r="36118" spans="1:5">
      <c r="A36118" s="1">
        <v>36117</v>
      </c>
      <c r="B36118" s="3">
        <v>29.65</v>
      </c>
      <c r="C36118" s="3">
        <v>-26.0551307678</v>
      </c>
      <c r="D36118" s="4">
        <v>0.31003219945104</v>
      </c>
      <c r="E36118" s="5" t="s">
        <v>572</v>
      </c>
    </row>
    <row r="36119" spans="1:5">
      <c r="A36119" s="1">
        <v>36118</v>
      </c>
      <c r="B36119" s="3">
        <v>30.55</v>
      </c>
      <c r="C36119" s="3">
        <v>-26.0551307678</v>
      </c>
      <c r="D36119" s="4">
        <v>0.411820322311106</v>
      </c>
      <c r="E36119" s="5" t="s">
        <v>572</v>
      </c>
    </row>
    <row r="36120" spans="1:5">
      <c r="A36120" s="1">
        <v>36119</v>
      </c>
      <c r="B36120" s="3">
        <v>27.95</v>
      </c>
      <c r="C36120" s="3">
        <v>-26.1551307678</v>
      </c>
      <c r="D36120" s="4">
        <v>0.512597122681282</v>
      </c>
      <c r="E36120" s="5" t="s">
        <v>572</v>
      </c>
    </row>
    <row r="36121" spans="1:5">
      <c r="A36121" s="1">
        <v>36120</v>
      </c>
      <c r="B36121" s="3">
        <v>28.45</v>
      </c>
      <c r="C36121" s="3">
        <v>-26.1551307678</v>
      </c>
      <c r="D36121" s="4">
        <v>0.234720158797481</v>
      </c>
      <c r="E36121" s="5" t="s">
        <v>572</v>
      </c>
    </row>
    <row r="36122" spans="1:5">
      <c r="A36122" s="1">
        <v>36121</v>
      </c>
      <c r="B36122" s="3">
        <v>29.25</v>
      </c>
      <c r="C36122" s="3">
        <v>-26.1551307678</v>
      </c>
      <c r="D36122" s="4">
        <v>0.486947378300587</v>
      </c>
      <c r="E36122" s="5" t="s">
        <v>572</v>
      </c>
    </row>
    <row r="36123" spans="1:5">
      <c r="A36123" s="1">
        <v>36122</v>
      </c>
      <c r="B36123" s="3">
        <v>29.95</v>
      </c>
      <c r="C36123" s="3">
        <v>-26.1551307678</v>
      </c>
      <c r="D36123" s="4">
        <v>0.269449848697491</v>
      </c>
      <c r="E36123" s="5" t="s">
        <v>572</v>
      </c>
    </row>
    <row r="36124" spans="1:5">
      <c r="A36124" s="1">
        <v>36123</v>
      </c>
      <c r="B36124" s="3">
        <v>30.85</v>
      </c>
      <c r="C36124" s="3">
        <v>-26.1551307678</v>
      </c>
      <c r="D36124" s="4">
        <v>0.565374732768559</v>
      </c>
      <c r="E36124" s="5" t="s">
        <v>572</v>
      </c>
    </row>
    <row r="36125" spans="1:5">
      <c r="A36125" s="1">
        <v>36124</v>
      </c>
      <c r="B36125" s="3">
        <v>27.05</v>
      </c>
      <c r="C36125" s="3">
        <v>-26.2551307678</v>
      </c>
      <c r="D36125" s="4">
        <v>0.0802450143555986</v>
      </c>
      <c r="E36125" s="5" t="s">
        <v>572</v>
      </c>
    </row>
    <row r="36126" spans="1:5">
      <c r="A36126" s="1">
        <v>36125</v>
      </c>
      <c r="B36126" s="3">
        <v>29.25</v>
      </c>
      <c r="C36126" s="3">
        <v>-26.2551307678</v>
      </c>
      <c r="D36126" s="4">
        <v>0.285613139036197</v>
      </c>
      <c r="E36126" s="5" t="s">
        <v>572</v>
      </c>
    </row>
    <row r="36127" spans="1:5">
      <c r="A36127" s="1">
        <v>36126</v>
      </c>
      <c r="B36127" s="3">
        <v>29.85</v>
      </c>
      <c r="C36127" s="3">
        <v>-26.2551307678</v>
      </c>
      <c r="D36127" s="4">
        <v>0.294629540441379</v>
      </c>
      <c r="E36127" s="5" t="s">
        <v>572</v>
      </c>
    </row>
    <row r="36128" spans="1:5">
      <c r="A36128" s="1">
        <v>36127</v>
      </c>
      <c r="B36128" s="3">
        <v>30.25</v>
      </c>
      <c r="C36128" s="3">
        <v>-26.2551307678</v>
      </c>
      <c r="D36128" s="4">
        <v>0.269449848697491</v>
      </c>
      <c r="E36128" s="5" t="s">
        <v>572</v>
      </c>
    </row>
    <row r="36129" spans="1:5">
      <c r="A36129" s="1">
        <v>36128</v>
      </c>
      <c r="B36129" s="3">
        <v>26.25</v>
      </c>
      <c r="C36129" s="3">
        <v>-26.3551307678</v>
      </c>
      <c r="D36129" s="4">
        <v>0.433245817231102</v>
      </c>
      <c r="E36129" s="5" t="s">
        <v>566</v>
      </c>
    </row>
    <row r="36130" spans="1:5">
      <c r="A36130" s="1">
        <v>36129</v>
      </c>
      <c r="B36130" s="3">
        <v>26.65</v>
      </c>
      <c r="C36130" s="3">
        <v>-26.3551307678</v>
      </c>
      <c r="D36130" s="4">
        <v>0.0802450143555986</v>
      </c>
      <c r="E36130" s="5" t="s">
        <v>566</v>
      </c>
    </row>
    <row r="36131" spans="1:5">
      <c r="A36131" s="1">
        <v>36130</v>
      </c>
      <c r="B36131" s="3">
        <v>26.25</v>
      </c>
      <c r="C36131" s="3">
        <v>-26.4551307678</v>
      </c>
      <c r="D36131" s="4">
        <v>0.374324294841895</v>
      </c>
      <c r="E36131" s="5" t="s">
        <v>566</v>
      </c>
    </row>
    <row r="36132" spans="1:5">
      <c r="A36132" s="1">
        <v>36131</v>
      </c>
      <c r="B36132" s="3">
        <v>28.15</v>
      </c>
      <c r="C36132" s="3">
        <v>-26.4551307678</v>
      </c>
      <c r="D36132" s="4">
        <v>-0.0382988892033928</v>
      </c>
      <c r="E36132" s="5" t="s">
        <v>572</v>
      </c>
    </row>
    <row r="36133" spans="1:5">
      <c r="A36133" s="1">
        <v>36132</v>
      </c>
      <c r="B36133" s="3">
        <v>28.25</v>
      </c>
      <c r="C36133" s="3">
        <v>-26.4551307678</v>
      </c>
      <c r="D36133" s="4">
        <v>-0.0382988892033928</v>
      </c>
      <c r="E36133" s="5" t="s">
        <v>572</v>
      </c>
    </row>
    <row r="36134" spans="1:5">
      <c r="A36134" s="1">
        <v>36133</v>
      </c>
      <c r="B36134" s="3">
        <v>28.35</v>
      </c>
      <c r="C36134" s="3">
        <v>-26.4551307678</v>
      </c>
      <c r="D36134" s="4">
        <v>0.291785528814584</v>
      </c>
      <c r="E36134" s="5" t="s">
        <v>572</v>
      </c>
    </row>
    <row r="36135" spans="1:5">
      <c r="A36135" s="1">
        <v>36134</v>
      </c>
      <c r="B36135" s="3">
        <v>29.05</v>
      </c>
      <c r="C36135" s="3">
        <v>-26.4551307678</v>
      </c>
      <c r="D36135" s="4">
        <v>0.208157345002144</v>
      </c>
      <c r="E36135" s="5" t="s">
        <v>572</v>
      </c>
    </row>
    <row r="36136" spans="1:5">
      <c r="A36136" s="1">
        <v>36135</v>
      </c>
      <c r="B36136" s="3">
        <v>29.35</v>
      </c>
      <c r="C36136" s="3">
        <v>-26.4551307678</v>
      </c>
      <c r="D36136" s="4">
        <v>0.347852349197594</v>
      </c>
      <c r="E36136" s="5" t="s">
        <v>572</v>
      </c>
    </row>
    <row r="36137" spans="1:5">
      <c r="A36137" s="1">
        <v>36136</v>
      </c>
      <c r="B36137" s="3">
        <v>26.45</v>
      </c>
      <c r="C36137" s="3">
        <v>-26.5551307678</v>
      </c>
      <c r="D36137" s="4">
        <v>0.271145647563111</v>
      </c>
      <c r="E36137" s="5" t="s">
        <v>566</v>
      </c>
    </row>
    <row r="36138" spans="1:5">
      <c r="A36138" s="1">
        <v>36137</v>
      </c>
      <c r="B36138" s="3">
        <v>27.05</v>
      </c>
      <c r="C36138" s="3">
        <v>-26.5551307678</v>
      </c>
      <c r="D36138" s="4">
        <v>0.684781934977089</v>
      </c>
      <c r="E36138" s="5" t="s">
        <v>572</v>
      </c>
    </row>
    <row r="36139" spans="1:5">
      <c r="A36139" s="1">
        <v>36138</v>
      </c>
      <c r="B36139" s="3">
        <v>27.35</v>
      </c>
      <c r="C36139" s="3">
        <v>-26.5551307678</v>
      </c>
      <c r="D36139" s="4">
        <v>0.591414505618949</v>
      </c>
      <c r="E36139" s="5" t="s">
        <v>572</v>
      </c>
    </row>
    <row r="36140" spans="1:5">
      <c r="A36140" s="1">
        <v>36139</v>
      </c>
      <c r="B36140" s="3">
        <v>28.05</v>
      </c>
      <c r="C36140" s="3">
        <v>-26.5551307678</v>
      </c>
      <c r="D36140" s="4">
        <v>0.155470065369624</v>
      </c>
      <c r="E36140" s="5" t="s">
        <v>572</v>
      </c>
    </row>
    <row r="36141" spans="1:5">
      <c r="A36141" s="1">
        <v>36140</v>
      </c>
      <c r="B36141" s="3">
        <v>29.25</v>
      </c>
      <c r="C36141" s="3">
        <v>-26.5551307678</v>
      </c>
      <c r="D36141" s="4">
        <v>0.283469385655703</v>
      </c>
      <c r="E36141" s="5" t="s">
        <v>572</v>
      </c>
    </row>
    <row r="36142" spans="1:5">
      <c r="A36142" s="1">
        <v>36141</v>
      </c>
      <c r="B36142" s="3">
        <v>30.15</v>
      </c>
      <c r="C36142" s="3">
        <v>-26.5551307678</v>
      </c>
      <c r="D36142" s="4">
        <v>0.683811348271727</v>
      </c>
      <c r="E36142" s="5" t="s">
        <v>572</v>
      </c>
    </row>
    <row r="36143" spans="1:5">
      <c r="A36143" s="1">
        <v>36142</v>
      </c>
      <c r="B36143" s="3">
        <v>26.75</v>
      </c>
      <c r="C36143" s="3">
        <v>-26.6551307678</v>
      </c>
      <c r="D36143" s="4">
        <v>0.50413040287166</v>
      </c>
      <c r="E36143" s="5" t="s">
        <v>566</v>
      </c>
    </row>
    <row r="36144" spans="1:5">
      <c r="A36144" s="1">
        <v>36143</v>
      </c>
      <c r="B36144" s="3">
        <v>30.65</v>
      </c>
      <c r="C36144" s="3">
        <v>-26.6551307678</v>
      </c>
      <c r="D36144" s="4">
        <v>0.373128583992048</v>
      </c>
      <c r="E36144" s="5" t="s">
        <v>572</v>
      </c>
    </row>
    <row r="36145" spans="1:5">
      <c r="A36145" s="1">
        <v>36144</v>
      </c>
      <c r="B36145" s="3">
        <v>29.55</v>
      </c>
      <c r="C36145" s="3">
        <v>-26.7551307678</v>
      </c>
      <c r="D36145" s="4">
        <v>0.283469385655703</v>
      </c>
      <c r="E36145" s="5" t="s">
        <v>572</v>
      </c>
    </row>
    <row r="36146" spans="1:5">
      <c r="A36146" s="1">
        <v>36145</v>
      </c>
      <c r="B36146" s="3">
        <v>30.25</v>
      </c>
      <c r="C36146" s="3">
        <v>-26.7551307678</v>
      </c>
      <c r="D36146" s="4">
        <v>0.418161254298122</v>
      </c>
      <c r="E36146" s="5" t="s">
        <v>572</v>
      </c>
    </row>
    <row r="36147" spans="1:5">
      <c r="A36147" s="1">
        <v>36146</v>
      </c>
      <c r="B36147" s="3">
        <v>30.65</v>
      </c>
      <c r="C36147" s="3">
        <v>-26.7551307678</v>
      </c>
      <c r="D36147" s="4">
        <v>0.5426900387612</v>
      </c>
      <c r="E36147" s="5" t="s">
        <v>572</v>
      </c>
    </row>
    <row r="36148" spans="1:5">
      <c r="A36148" s="1">
        <v>36147</v>
      </c>
      <c r="B36148" s="3">
        <v>24.75</v>
      </c>
      <c r="C36148" s="3">
        <v>-27.5551307678</v>
      </c>
      <c r="D36148" s="4">
        <v>0.373043863365028</v>
      </c>
      <c r="E36148" s="5" t="s">
        <v>566</v>
      </c>
    </row>
    <row r="36149" spans="1:5">
      <c r="A36149" s="1">
        <v>36148</v>
      </c>
      <c r="B36149" s="3">
        <v>26.35</v>
      </c>
      <c r="C36149" s="3">
        <v>-26.8551307678</v>
      </c>
      <c r="D36149" s="4">
        <v>0.50413040287166</v>
      </c>
      <c r="E36149" s="5" t="s">
        <v>566</v>
      </c>
    </row>
    <row r="36150" spans="1:5">
      <c r="A36150" s="1">
        <v>36149</v>
      </c>
      <c r="B36150" s="3">
        <v>26.95</v>
      </c>
      <c r="C36150" s="3">
        <v>-26.8551307678</v>
      </c>
      <c r="D36150" s="4">
        <v>0.528353120994499</v>
      </c>
      <c r="E36150" s="5" t="s">
        <v>566</v>
      </c>
    </row>
    <row r="36151" spans="1:5">
      <c r="A36151" s="1">
        <v>36150</v>
      </c>
      <c r="B36151" s="3">
        <v>27.65</v>
      </c>
      <c r="C36151" s="3">
        <v>-26.8551307678</v>
      </c>
      <c r="D36151" s="4">
        <v>0.552900201542912</v>
      </c>
      <c r="E36151" s="5" t="s">
        <v>572</v>
      </c>
    </row>
    <row r="36152" spans="1:5">
      <c r="A36152" s="1">
        <v>36151</v>
      </c>
      <c r="B36152" s="3">
        <v>30.05</v>
      </c>
      <c r="C36152" s="3">
        <v>-26.8551307678</v>
      </c>
      <c r="D36152" s="4">
        <v>0.404805337310201</v>
      </c>
      <c r="E36152" s="5" t="s">
        <v>572</v>
      </c>
    </row>
    <row r="36153" spans="1:5">
      <c r="A36153" s="1">
        <v>36152</v>
      </c>
      <c r="B36153" s="3">
        <v>30.75</v>
      </c>
      <c r="C36153" s="3">
        <v>-26.8551307678</v>
      </c>
      <c r="D36153" s="4">
        <v>0.404805337310201</v>
      </c>
      <c r="E36153" s="5" t="s">
        <v>572</v>
      </c>
    </row>
    <row r="36154" spans="1:5">
      <c r="A36154" s="1">
        <v>36153</v>
      </c>
      <c r="B36154" s="3">
        <v>26.85</v>
      </c>
      <c r="C36154" s="3">
        <v>-26.9551307678</v>
      </c>
      <c r="D36154" s="4">
        <v>0.825400687679622</v>
      </c>
      <c r="E36154" s="5" t="s">
        <v>566</v>
      </c>
    </row>
    <row r="36155" spans="1:5">
      <c r="A36155" s="1">
        <v>36154</v>
      </c>
      <c r="B36155" s="3">
        <v>28.05</v>
      </c>
      <c r="C36155" s="3">
        <v>-26.9551307678</v>
      </c>
      <c r="D36155" s="4">
        <v>0.458350638314978</v>
      </c>
      <c r="E36155" s="5" t="s">
        <v>572</v>
      </c>
    </row>
    <row r="36156" spans="1:5">
      <c r="A36156" s="1">
        <v>36155</v>
      </c>
      <c r="B36156" s="3">
        <v>28.65</v>
      </c>
      <c r="C36156" s="3">
        <v>-26.9551307678</v>
      </c>
      <c r="D36156" s="4">
        <v>0.546881841594762</v>
      </c>
      <c r="E36156" s="5" t="s">
        <v>572</v>
      </c>
    </row>
    <row r="36157" spans="1:5">
      <c r="A36157" s="1">
        <v>36156</v>
      </c>
      <c r="B36157" s="3">
        <v>30.05</v>
      </c>
      <c r="C36157" s="3">
        <v>-26.9551307678</v>
      </c>
      <c r="D36157" s="4">
        <v>-0.159669383749528</v>
      </c>
      <c r="E36157" s="5" t="s">
        <v>572</v>
      </c>
    </row>
    <row r="36158" spans="1:5">
      <c r="A36158" s="1">
        <v>36157</v>
      </c>
      <c r="B36158" s="3">
        <v>30.25</v>
      </c>
      <c r="C36158" s="3">
        <v>-26.9551307678</v>
      </c>
      <c r="D36158" s="4">
        <v>0.68780977704585</v>
      </c>
      <c r="E36158" s="5" t="s">
        <v>572</v>
      </c>
    </row>
    <row r="36159" spans="1:5">
      <c r="A36159" s="1">
        <v>36158</v>
      </c>
      <c r="B36159" s="3">
        <v>30.45</v>
      </c>
      <c r="C36159" s="3">
        <v>-26.9551307678</v>
      </c>
      <c r="D36159" s="4">
        <v>0.26449271513881</v>
      </c>
      <c r="E36159" s="5" t="s">
        <v>572</v>
      </c>
    </row>
    <row r="36160" spans="1:5">
      <c r="A36160" s="1">
        <v>36159</v>
      </c>
      <c r="B36160" s="3">
        <v>30.35</v>
      </c>
      <c r="C36160" s="3">
        <v>-27.0551307678</v>
      </c>
      <c r="D36160" s="4">
        <v>0.26449271513881</v>
      </c>
      <c r="E36160" s="5" t="s">
        <v>572</v>
      </c>
    </row>
    <row r="36161" spans="1:5">
      <c r="A36161" s="1">
        <v>36160</v>
      </c>
      <c r="B36161" s="3">
        <v>27.05</v>
      </c>
      <c r="C36161" s="3">
        <v>-27.1551307678</v>
      </c>
      <c r="D36161" s="4">
        <v>0.528353120994499</v>
      </c>
      <c r="E36161" s="5" t="s">
        <v>566</v>
      </c>
    </row>
    <row r="36162" spans="1:5">
      <c r="A36162" s="1">
        <v>36161</v>
      </c>
      <c r="B36162" s="3">
        <v>27.95</v>
      </c>
      <c r="C36162" s="3">
        <v>-27.1551307678</v>
      </c>
      <c r="D36162" s="4">
        <v>0.300672982039804</v>
      </c>
      <c r="E36162" s="5" t="s">
        <v>572</v>
      </c>
    </row>
    <row r="36163" spans="1:5">
      <c r="A36163" s="1">
        <v>36162</v>
      </c>
      <c r="B36163" s="3">
        <v>29.35</v>
      </c>
      <c r="C36163" s="3">
        <v>-27.1551307678</v>
      </c>
      <c r="D36163" s="4">
        <v>0.43139250423069</v>
      </c>
      <c r="E36163" s="5" t="s">
        <v>572</v>
      </c>
    </row>
    <row r="36164" spans="1:5">
      <c r="A36164" s="1">
        <v>36163</v>
      </c>
      <c r="B36164" s="3">
        <v>28.95</v>
      </c>
      <c r="C36164" s="3">
        <v>-27.2551307678</v>
      </c>
      <c r="D36164" s="4">
        <v>0.43139250423069</v>
      </c>
      <c r="E36164" s="5" t="s">
        <v>572</v>
      </c>
    </row>
    <row r="36165" spans="1:5">
      <c r="A36165" s="1">
        <v>36164</v>
      </c>
      <c r="B36165" s="3">
        <v>30.15</v>
      </c>
      <c r="C36165" s="3">
        <v>-27.2551307678</v>
      </c>
      <c r="D36165" s="4">
        <v>0.267074398016861</v>
      </c>
      <c r="E36165" s="5" t="s">
        <v>572</v>
      </c>
    </row>
    <row r="36166" spans="1:5">
      <c r="A36166" s="1">
        <v>36165</v>
      </c>
      <c r="B36166" s="3">
        <v>30.75</v>
      </c>
      <c r="C36166" s="3">
        <v>-27.2551307678</v>
      </c>
      <c r="D36166" s="4">
        <v>0.404805337310201</v>
      </c>
      <c r="E36166" s="5" t="s">
        <v>572</v>
      </c>
    </row>
    <row r="36167" spans="1:5">
      <c r="A36167" s="1">
        <v>36166</v>
      </c>
      <c r="B36167" s="3">
        <v>32.45</v>
      </c>
      <c r="C36167" s="3">
        <v>-27.2551307678</v>
      </c>
      <c r="D36167" s="4">
        <v>-0.108218794404306</v>
      </c>
      <c r="E36167" s="5" t="s">
        <v>566</v>
      </c>
    </row>
    <row r="36168" spans="1:5">
      <c r="A36168" s="1">
        <v>36167</v>
      </c>
      <c r="B36168" s="3">
        <v>28.35</v>
      </c>
      <c r="C36168" s="3">
        <v>-27.3551307678</v>
      </c>
      <c r="D36168" s="4">
        <v>0.701041026978417</v>
      </c>
      <c r="E36168" s="5" t="s">
        <v>572</v>
      </c>
    </row>
    <row r="36169" spans="1:5">
      <c r="A36169" s="1">
        <v>36168</v>
      </c>
      <c r="B36169" s="3">
        <v>28.95</v>
      </c>
      <c r="C36169" s="3">
        <v>-27.3551307678</v>
      </c>
      <c r="D36169" s="4">
        <v>1.07321013903308</v>
      </c>
      <c r="E36169" s="5" t="s">
        <v>572</v>
      </c>
    </row>
    <row r="36170" spans="1:5">
      <c r="A36170" s="1">
        <v>36169</v>
      </c>
      <c r="B36170" s="3">
        <v>29.35</v>
      </c>
      <c r="C36170" s="3">
        <v>-27.3551307678</v>
      </c>
      <c r="D36170" s="4">
        <v>0.710200449367746</v>
      </c>
      <c r="E36170" s="5" t="s">
        <v>572</v>
      </c>
    </row>
    <row r="36171" spans="1:5">
      <c r="A36171" s="1">
        <v>36170</v>
      </c>
      <c r="B36171" s="3">
        <v>29.45</v>
      </c>
      <c r="C36171" s="3">
        <v>-27.3551307678</v>
      </c>
      <c r="D36171" s="4">
        <v>0.425900425143465</v>
      </c>
      <c r="E36171" s="5" t="s">
        <v>572</v>
      </c>
    </row>
    <row r="36172" spans="1:5">
      <c r="A36172" s="1">
        <v>36171</v>
      </c>
      <c r="B36172" s="3">
        <v>29.85</v>
      </c>
      <c r="C36172" s="3">
        <v>-27.3551307678</v>
      </c>
      <c r="D36172" s="4">
        <v>0.250369878907819</v>
      </c>
      <c r="E36172" s="5" t="s">
        <v>572</v>
      </c>
    </row>
    <row r="36173" spans="1:5">
      <c r="A36173" s="1">
        <v>36172</v>
      </c>
      <c r="B36173" s="3">
        <v>30.35</v>
      </c>
      <c r="C36173" s="3">
        <v>-27.3551307678</v>
      </c>
      <c r="D36173" s="4">
        <v>0.147506954886589</v>
      </c>
      <c r="E36173" s="5" t="s">
        <v>572</v>
      </c>
    </row>
    <row r="36174" spans="1:5">
      <c r="A36174" s="1">
        <v>36173</v>
      </c>
      <c r="B36174" s="3">
        <v>30.65</v>
      </c>
      <c r="C36174" s="3">
        <v>-27.3551307678</v>
      </c>
      <c r="D36174" s="4">
        <v>0.424398772277526</v>
      </c>
      <c r="E36174" s="5" t="s">
        <v>572</v>
      </c>
    </row>
    <row r="36175" spans="1:5">
      <c r="A36175" s="1">
        <v>36174</v>
      </c>
      <c r="B36175" s="3">
        <v>27.55</v>
      </c>
      <c r="C36175" s="3">
        <v>-27.4551307678</v>
      </c>
      <c r="D36175" s="4">
        <v>0.794531889022912</v>
      </c>
      <c r="E36175" s="5" t="s">
        <v>572</v>
      </c>
    </row>
    <row r="36176" spans="1:5">
      <c r="A36176" s="1">
        <v>36175</v>
      </c>
      <c r="B36176" s="3">
        <v>27.95</v>
      </c>
      <c r="C36176" s="3">
        <v>-27.4551307678</v>
      </c>
      <c r="D36176" s="4">
        <v>0.43139250423069</v>
      </c>
      <c r="E36176" s="5" t="s">
        <v>572</v>
      </c>
    </row>
    <row r="36177" spans="1:5">
      <c r="A36177" s="1">
        <v>36176</v>
      </c>
      <c r="B36177" s="3">
        <v>29.65</v>
      </c>
      <c r="C36177" s="3">
        <v>-27.4551307678</v>
      </c>
      <c r="D36177" s="4">
        <v>0.813124986253469</v>
      </c>
      <c r="E36177" s="5" t="s">
        <v>572</v>
      </c>
    </row>
    <row r="36178" spans="1:5">
      <c r="A36178" s="1">
        <v>36177</v>
      </c>
      <c r="B36178" s="3">
        <v>30.35</v>
      </c>
      <c r="C36178" s="3">
        <v>-27.4551307678</v>
      </c>
      <c r="D36178" s="4">
        <v>0.987261505524213</v>
      </c>
      <c r="E36178" s="5" t="s">
        <v>572</v>
      </c>
    </row>
    <row r="36179" spans="1:5">
      <c r="A36179" s="1">
        <v>36178</v>
      </c>
      <c r="B36179" s="3">
        <v>31.05</v>
      </c>
      <c r="C36179" s="3">
        <v>-27.4551307678</v>
      </c>
      <c r="D36179" s="4">
        <v>0.838992811669552</v>
      </c>
      <c r="E36179" s="5" t="s">
        <v>572</v>
      </c>
    </row>
    <row r="36180" spans="1:5">
      <c r="A36180" s="1">
        <v>36179</v>
      </c>
      <c r="B36180" s="3">
        <v>27.65</v>
      </c>
      <c r="C36180" s="3">
        <v>-27.5551307678</v>
      </c>
      <c r="D36180" s="4">
        <v>0.300672982039804</v>
      </c>
      <c r="E36180" s="5" t="s">
        <v>572</v>
      </c>
    </row>
    <row r="36181" spans="1:5">
      <c r="A36181" s="1">
        <v>36180</v>
      </c>
      <c r="B36181" s="3">
        <v>28.85</v>
      </c>
      <c r="C36181" s="3">
        <v>-27.5551307678</v>
      </c>
      <c r="D36181" s="4">
        <v>0.915489446422415</v>
      </c>
      <c r="E36181" s="5" t="s">
        <v>572</v>
      </c>
    </row>
    <row r="36182" spans="1:5">
      <c r="A36182" s="1">
        <v>36181</v>
      </c>
      <c r="B36182" s="3">
        <v>30.25</v>
      </c>
      <c r="C36182" s="3">
        <v>-27.5551307678</v>
      </c>
      <c r="D36182" s="4">
        <v>0.987261505524213</v>
      </c>
      <c r="E36182" s="5" t="s">
        <v>572</v>
      </c>
    </row>
    <row r="36183" spans="1:5">
      <c r="A36183" s="1">
        <v>36182</v>
      </c>
      <c r="B36183" s="3">
        <v>30.75</v>
      </c>
      <c r="C36183" s="3">
        <v>-27.5551307678</v>
      </c>
      <c r="D36183" s="4">
        <v>0.0814334211683729</v>
      </c>
      <c r="E36183" s="5" t="s">
        <v>572</v>
      </c>
    </row>
    <row r="36184" spans="1:5">
      <c r="A36184" s="1">
        <v>36183</v>
      </c>
      <c r="B36184" s="3">
        <v>32.05</v>
      </c>
      <c r="C36184" s="3">
        <v>-27.5551307678</v>
      </c>
      <c r="D36184" s="4">
        <v>0.180451281944249</v>
      </c>
      <c r="E36184" s="5" t="s">
        <v>566</v>
      </c>
    </row>
    <row r="36185" spans="1:5">
      <c r="A36185" s="1">
        <v>36184</v>
      </c>
      <c r="B36185" s="3">
        <v>27.15</v>
      </c>
      <c r="C36185" s="3">
        <v>-27.6551307678</v>
      </c>
      <c r="D36185" s="4">
        <v>0.300672982039804</v>
      </c>
      <c r="E36185" s="5" t="s">
        <v>566</v>
      </c>
    </row>
    <row r="36186" spans="1:5">
      <c r="A36186" s="1">
        <v>36185</v>
      </c>
      <c r="B36186" s="3">
        <v>27.65</v>
      </c>
      <c r="C36186" s="3">
        <v>-27.6551307678</v>
      </c>
      <c r="D36186" s="4">
        <v>0.32401139798487</v>
      </c>
      <c r="E36186" s="5" t="s">
        <v>572</v>
      </c>
    </row>
    <row r="36187" spans="1:5">
      <c r="A36187" s="1">
        <v>36186</v>
      </c>
      <c r="B36187" s="3">
        <v>28.35</v>
      </c>
      <c r="C36187" s="3">
        <v>-27.6551307678</v>
      </c>
      <c r="D36187" s="4">
        <v>0.285485324249278</v>
      </c>
      <c r="E36187" s="5" t="s">
        <v>572</v>
      </c>
    </row>
    <row r="36188" spans="1:5">
      <c r="A36188" s="1">
        <v>36187</v>
      </c>
      <c r="B36188" s="3">
        <v>28.65</v>
      </c>
      <c r="C36188" s="3">
        <v>-27.6551307678</v>
      </c>
      <c r="D36188" s="4">
        <v>0.915489446422415</v>
      </c>
      <c r="E36188" s="5" t="s">
        <v>572</v>
      </c>
    </row>
    <row r="36189" spans="1:5">
      <c r="A36189" s="1">
        <v>36188</v>
      </c>
      <c r="B36189" s="3">
        <v>28.85</v>
      </c>
      <c r="C36189" s="3">
        <v>-27.6551307678</v>
      </c>
      <c r="D36189" s="4">
        <v>1.16771666592552</v>
      </c>
      <c r="E36189" s="5" t="s">
        <v>572</v>
      </c>
    </row>
    <row r="36190" spans="1:5">
      <c r="A36190" s="1">
        <v>36189</v>
      </c>
      <c r="B36190" s="3">
        <v>29.25</v>
      </c>
      <c r="C36190" s="3">
        <v>-27.6551307678</v>
      </c>
      <c r="D36190" s="4">
        <v>0.340229543633914</v>
      </c>
      <c r="E36190" s="5" t="s">
        <v>572</v>
      </c>
    </row>
    <row r="36191" spans="1:5">
      <c r="A36191" s="1">
        <v>36190</v>
      </c>
      <c r="B36191" s="3">
        <v>30.55</v>
      </c>
      <c r="C36191" s="3">
        <v>-27.6551307678</v>
      </c>
      <c r="D36191" s="4">
        <v>0.320410806609101</v>
      </c>
      <c r="E36191" s="5" t="s">
        <v>572</v>
      </c>
    </row>
    <row r="36192" spans="1:5">
      <c r="A36192" s="1">
        <v>36191</v>
      </c>
      <c r="B36192" s="3">
        <v>30.65</v>
      </c>
      <c r="C36192" s="3">
        <v>-27.6551307678</v>
      </c>
      <c r="D36192" s="4">
        <v>0.0814334211683729</v>
      </c>
      <c r="E36192" s="5" t="s">
        <v>572</v>
      </c>
    </row>
    <row r="36193" spans="1:5">
      <c r="A36193" s="1">
        <v>36192</v>
      </c>
      <c r="B36193" s="3">
        <v>32.05</v>
      </c>
      <c r="C36193" s="3">
        <v>-27.6551307678</v>
      </c>
      <c r="D36193" s="4">
        <v>0.938101891950301</v>
      </c>
      <c r="E36193" s="5" t="s">
        <v>570</v>
      </c>
    </row>
    <row r="36194" spans="1:5">
      <c r="A36194" s="1">
        <v>36193</v>
      </c>
      <c r="B36194" s="3">
        <v>28.25</v>
      </c>
      <c r="C36194" s="3">
        <v>-27.7551307678</v>
      </c>
      <c r="D36194" s="4">
        <v>0.915489446422415</v>
      </c>
      <c r="E36194" s="5" t="s">
        <v>572</v>
      </c>
    </row>
    <row r="36195" spans="1:5">
      <c r="A36195" s="1">
        <v>36194</v>
      </c>
      <c r="B36195" s="3">
        <v>30.55</v>
      </c>
      <c r="C36195" s="3">
        <v>-27.7551307678</v>
      </c>
      <c r="D36195" s="4">
        <v>0.507066129728524</v>
      </c>
      <c r="E36195" s="5" t="s">
        <v>572</v>
      </c>
    </row>
    <row r="36196" spans="1:5">
      <c r="A36196" s="1">
        <v>36195</v>
      </c>
      <c r="B36196" s="3">
        <v>30.85</v>
      </c>
      <c r="C36196" s="3">
        <v>-27.7551307678</v>
      </c>
      <c r="D36196" s="4">
        <v>0.717967802503641</v>
      </c>
      <c r="E36196" s="5" t="s">
        <v>572</v>
      </c>
    </row>
    <row r="36197" spans="1:5">
      <c r="A36197" s="1">
        <v>36196</v>
      </c>
      <c r="B36197" s="3">
        <v>30.95</v>
      </c>
      <c r="C36197" s="3">
        <v>-27.7551307678</v>
      </c>
      <c r="D36197" s="4">
        <v>0.465740583000534</v>
      </c>
      <c r="E36197" s="5" t="s">
        <v>572</v>
      </c>
    </row>
    <row r="36198" spans="1:5">
      <c r="A36198" s="1">
        <v>36197</v>
      </c>
      <c r="B36198" s="3">
        <v>32.25</v>
      </c>
      <c r="C36198" s="3">
        <v>-27.7551307678</v>
      </c>
      <c r="D36198" s="4">
        <v>0.53181411671875</v>
      </c>
      <c r="E36198" s="5" t="s">
        <v>570</v>
      </c>
    </row>
    <row r="36199" spans="1:5">
      <c r="A36199" s="1">
        <v>36198</v>
      </c>
      <c r="B36199" s="3">
        <v>27.45</v>
      </c>
      <c r="C36199" s="3">
        <v>-27.8551307678</v>
      </c>
      <c r="D36199" s="4">
        <v>-0.02603673826935</v>
      </c>
      <c r="E36199" s="5" t="s">
        <v>566</v>
      </c>
    </row>
    <row r="36200" spans="1:5">
      <c r="A36200" s="1">
        <v>36199</v>
      </c>
      <c r="B36200" s="3">
        <v>28.55</v>
      </c>
      <c r="C36200" s="3">
        <v>-27.8551307678</v>
      </c>
      <c r="D36200" s="4">
        <v>0.915489446422415</v>
      </c>
      <c r="E36200" s="5" t="s">
        <v>572</v>
      </c>
    </row>
    <row r="36201" spans="1:5">
      <c r="A36201" s="1">
        <v>36200</v>
      </c>
      <c r="B36201" s="3">
        <v>28.85</v>
      </c>
      <c r="C36201" s="3">
        <v>-27.8551307678</v>
      </c>
      <c r="D36201" s="4">
        <v>0.990801487075975</v>
      </c>
      <c r="E36201" s="5" t="s">
        <v>572</v>
      </c>
    </row>
    <row r="36202" spans="1:5">
      <c r="A36202" s="1">
        <v>36201</v>
      </c>
      <c r="B36202" s="3">
        <v>29.05</v>
      </c>
      <c r="C36202" s="3">
        <v>-27.8551307678</v>
      </c>
      <c r="D36202" s="4">
        <v>0.776615042596699</v>
      </c>
      <c r="E36202" s="5" t="s">
        <v>572</v>
      </c>
    </row>
    <row r="36203" spans="1:5">
      <c r="A36203" s="1">
        <v>36202</v>
      </c>
      <c r="B36203" s="3">
        <v>29.65</v>
      </c>
      <c r="C36203" s="3">
        <v>-27.8551307678</v>
      </c>
      <c r="D36203" s="4">
        <v>0.405544004731816</v>
      </c>
      <c r="E36203" s="5" t="s">
        <v>572</v>
      </c>
    </row>
    <row r="36204" spans="1:5">
      <c r="A36204" s="1">
        <v>36203</v>
      </c>
      <c r="B36204" s="3">
        <v>30.55</v>
      </c>
      <c r="C36204" s="3">
        <v>-27.8551307678</v>
      </c>
      <c r="D36204" s="4">
        <v>0.438497067058494</v>
      </c>
      <c r="E36204" s="5" t="s">
        <v>572</v>
      </c>
    </row>
    <row r="36205" spans="1:5">
      <c r="A36205" s="1">
        <v>36204</v>
      </c>
      <c r="B36205" s="3">
        <v>31.95</v>
      </c>
      <c r="C36205" s="3">
        <v>-27.8551307678</v>
      </c>
      <c r="D36205" s="4">
        <v>0.848422287346075</v>
      </c>
      <c r="E36205" s="5" t="s">
        <v>570</v>
      </c>
    </row>
    <row r="36206" spans="1:5">
      <c r="A36206" s="1">
        <v>36205</v>
      </c>
      <c r="B36206" s="3">
        <v>32.35</v>
      </c>
      <c r="C36206" s="3">
        <v>-27.8551307678</v>
      </c>
      <c r="D36206" s="4">
        <v>0.356436783647514</v>
      </c>
      <c r="E36206" s="5" t="s">
        <v>570</v>
      </c>
    </row>
    <row r="36207" spans="1:5">
      <c r="A36207" s="1">
        <v>36206</v>
      </c>
      <c r="B36207" s="3">
        <v>32.45</v>
      </c>
      <c r="C36207" s="3">
        <v>-27.8551307678</v>
      </c>
      <c r="D36207" s="4">
        <v>0.378408761646673</v>
      </c>
      <c r="E36207" s="5" t="s">
        <v>570</v>
      </c>
    </row>
    <row r="36208" spans="1:5">
      <c r="A36208" s="1">
        <v>36207</v>
      </c>
      <c r="B36208" s="3">
        <v>24.85</v>
      </c>
      <c r="C36208" s="3">
        <v>-27.9551307678</v>
      </c>
      <c r="D36208" s="4">
        <v>0.373043863365028</v>
      </c>
      <c r="E36208" s="5" t="s">
        <v>566</v>
      </c>
    </row>
    <row r="36209" spans="1:5">
      <c r="A36209" s="1">
        <v>36208</v>
      </c>
      <c r="B36209" s="3">
        <v>28.55</v>
      </c>
      <c r="C36209" s="3">
        <v>-27.9551307678</v>
      </c>
      <c r="D36209" s="4">
        <v>0.915489446422415</v>
      </c>
      <c r="E36209" s="5" t="s">
        <v>572</v>
      </c>
    </row>
    <row r="36210" spans="1:5">
      <c r="A36210" s="1">
        <v>36209</v>
      </c>
      <c r="B36210" s="3">
        <v>29.05</v>
      </c>
      <c r="C36210" s="3">
        <v>-27.9551307678</v>
      </c>
      <c r="D36210" s="4">
        <v>0.776615042596699</v>
      </c>
      <c r="E36210" s="5" t="s">
        <v>572</v>
      </c>
    </row>
    <row r="36211" spans="1:5">
      <c r="A36211" s="1">
        <v>36210</v>
      </c>
      <c r="B36211" s="3">
        <v>29.35</v>
      </c>
      <c r="C36211" s="3">
        <v>-27.9551307678</v>
      </c>
      <c r="D36211" s="4">
        <v>0.685131730342192</v>
      </c>
      <c r="E36211" s="5" t="s">
        <v>572</v>
      </c>
    </row>
    <row r="36212" spans="1:5">
      <c r="A36212" s="1">
        <v>36211</v>
      </c>
      <c r="B36212" s="3">
        <v>29.65</v>
      </c>
      <c r="C36212" s="3">
        <v>-27.9551307678</v>
      </c>
      <c r="D36212" s="4">
        <v>0.405544004731816</v>
      </c>
      <c r="E36212" s="5" t="s">
        <v>572</v>
      </c>
    </row>
    <row r="36213" spans="1:5">
      <c r="A36213" s="1">
        <v>36212</v>
      </c>
      <c r="B36213" s="3">
        <v>30.15</v>
      </c>
      <c r="C36213" s="3">
        <v>-27.9551307678</v>
      </c>
      <c r="D36213" s="4">
        <v>0.635168413195705</v>
      </c>
      <c r="E36213" s="5" t="s">
        <v>572</v>
      </c>
    </row>
    <row r="36214" spans="1:5">
      <c r="A36214" s="1">
        <v>36213</v>
      </c>
      <c r="B36214" s="3">
        <v>30.45</v>
      </c>
      <c r="C36214" s="3">
        <v>-27.9551307678</v>
      </c>
      <c r="D36214" s="4">
        <v>0.774042817021421</v>
      </c>
      <c r="E36214" s="5" t="s">
        <v>572</v>
      </c>
    </row>
    <row r="36215" spans="1:5">
      <c r="A36215" s="1">
        <v>36214</v>
      </c>
      <c r="B36215" s="3">
        <v>29.65</v>
      </c>
      <c r="C36215" s="3">
        <v>-28.0551307678</v>
      </c>
      <c r="D36215" s="4">
        <v>0.239938760288185</v>
      </c>
      <c r="E36215" s="5" t="s">
        <v>572</v>
      </c>
    </row>
    <row r="36216" spans="1:5">
      <c r="A36216" s="1">
        <v>36215</v>
      </c>
      <c r="B36216" s="3">
        <v>30.55</v>
      </c>
      <c r="C36216" s="3">
        <v>-28.0551307678</v>
      </c>
      <c r="D36216" s="4">
        <v>0.689672250920964</v>
      </c>
      <c r="E36216" s="5" t="s">
        <v>572</v>
      </c>
    </row>
    <row r="36217" spans="1:5">
      <c r="A36217" s="1">
        <v>36216</v>
      </c>
      <c r="B36217" s="3">
        <v>31.75</v>
      </c>
      <c r="C36217" s="3">
        <v>-28.0551307678</v>
      </c>
      <c r="D36217" s="4">
        <v>0.671507108496529</v>
      </c>
      <c r="E36217" s="5" t="s">
        <v>572</v>
      </c>
    </row>
    <row r="36218" spans="1:5">
      <c r="A36218" s="1">
        <v>36217</v>
      </c>
      <c r="B36218" s="3">
        <v>28.25</v>
      </c>
      <c r="C36218" s="3">
        <v>-28.1551307678</v>
      </c>
      <c r="D36218" s="4">
        <v>0.520482937737467</v>
      </c>
      <c r="E36218" s="5" t="s">
        <v>572</v>
      </c>
    </row>
    <row r="36219" spans="1:5">
      <c r="A36219" s="1">
        <v>36218</v>
      </c>
      <c r="B36219" s="3">
        <v>28.75</v>
      </c>
      <c r="C36219" s="3">
        <v>-28.1551307678</v>
      </c>
      <c r="D36219" s="4">
        <v>0.39426993558295</v>
      </c>
      <c r="E36219" s="5" t="s">
        <v>572</v>
      </c>
    </row>
    <row r="36220" spans="1:5">
      <c r="A36220" s="1">
        <v>36219</v>
      </c>
      <c r="B36220" s="3">
        <v>29.65</v>
      </c>
      <c r="C36220" s="3">
        <v>-28.1551307678</v>
      </c>
      <c r="D36220" s="4">
        <v>0.239938760288185</v>
      </c>
      <c r="E36220" s="5" t="s">
        <v>572</v>
      </c>
    </row>
    <row r="36221" spans="1:5">
      <c r="A36221" s="1">
        <v>36220</v>
      </c>
      <c r="B36221" s="3">
        <v>30.25</v>
      </c>
      <c r="C36221" s="3">
        <v>-28.1551307678</v>
      </c>
      <c r="D36221" s="4">
        <v>0.860016471395544</v>
      </c>
      <c r="E36221" s="5" t="s">
        <v>572</v>
      </c>
    </row>
    <row r="36222" spans="1:5">
      <c r="A36222" s="1">
        <v>36221</v>
      </c>
      <c r="B36222" s="3">
        <v>30.45</v>
      </c>
      <c r="C36222" s="3">
        <v>-28.1551307678</v>
      </c>
      <c r="D36222" s="4">
        <v>0.674250582427754</v>
      </c>
      <c r="E36222" s="5" t="s">
        <v>572</v>
      </c>
    </row>
    <row r="36223" spans="1:5">
      <c r="A36223" s="1">
        <v>36222</v>
      </c>
      <c r="B36223" s="3">
        <v>31.75</v>
      </c>
      <c r="C36223" s="3">
        <v>-28.1551307678</v>
      </c>
      <c r="D36223" s="4">
        <v>0.474473686927984</v>
      </c>
      <c r="E36223" s="5" t="s">
        <v>570</v>
      </c>
    </row>
    <row r="36224" spans="1:5">
      <c r="A36224" s="1">
        <v>36223</v>
      </c>
      <c r="B36224" s="3">
        <v>31.85</v>
      </c>
      <c r="C36224" s="3">
        <v>-28.2551307678</v>
      </c>
      <c r="D36224" s="4">
        <v>0.596195067842969</v>
      </c>
      <c r="E36224" s="5" t="s">
        <v>570</v>
      </c>
    </row>
    <row r="36225" spans="1:5">
      <c r="A36225" s="1">
        <v>36224</v>
      </c>
      <c r="B36225" s="3">
        <v>32.15</v>
      </c>
      <c r="C36225" s="3">
        <v>-28.2551307678</v>
      </c>
      <c r="D36225" s="4">
        <v>0.275954054849973</v>
      </c>
      <c r="E36225" s="5" t="s">
        <v>570</v>
      </c>
    </row>
    <row r="36226" spans="1:5">
      <c r="A36226" s="1">
        <v>36225</v>
      </c>
      <c r="B36226" s="3">
        <v>28.15</v>
      </c>
      <c r="C36226" s="3">
        <v>-28.3551307678</v>
      </c>
      <c r="D36226" s="4">
        <v>0.251806253047653</v>
      </c>
      <c r="E36226" s="5" t="s">
        <v>572</v>
      </c>
    </row>
    <row r="36227" spans="1:5">
      <c r="A36227" s="1">
        <v>36226</v>
      </c>
      <c r="B36227" s="3">
        <v>28.35</v>
      </c>
      <c r="C36227" s="3">
        <v>-28.3551307678</v>
      </c>
      <c r="D36227" s="4">
        <v>0.582647323573825</v>
      </c>
      <c r="E36227" s="5" t="s">
        <v>572</v>
      </c>
    </row>
    <row r="36228" spans="1:5">
      <c r="A36228" s="1">
        <v>36227</v>
      </c>
      <c r="B36228" s="3">
        <v>28.45</v>
      </c>
      <c r="C36228" s="3">
        <v>-28.3551307678</v>
      </c>
      <c r="D36228" s="4">
        <v>0.582647323573825</v>
      </c>
      <c r="E36228" s="5" t="s">
        <v>572</v>
      </c>
    </row>
    <row r="36229" spans="1:5">
      <c r="A36229" s="1">
        <v>36228</v>
      </c>
      <c r="B36229" s="3">
        <v>28.65</v>
      </c>
      <c r="C36229" s="3">
        <v>-28.3551307678</v>
      </c>
      <c r="D36229" s="4">
        <v>0.245014979187306</v>
      </c>
      <c r="E36229" s="5" t="s">
        <v>570</v>
      </c>
    </row>
    <row r="36230" spans="1:5">
      <c r="A36230" s="1">
        <v>36229</v>
      </c>
      <c r="B36230" s="3">
        <v>29.05</v>
      </c>
      <c r="C36230" s="3">
        <v>-28.3551307678</v>
      </c>
      <c r="D36230" s="4">
        <v>0.42899962548296</v>
      </c>
      <c r="E36230" s="5" t="s">
        <v>572</v>
      </c>
    </row>
    <row r="36231" spans="1:5">
      <c r="A36231" s="1">
        <v>36230</v>
      </c>
      <c r="B36231" s="3">
        <v>28.45</v>
      </c>
      <c r="C36231" s="3">
        <v>-28.4551307678</v>
      </c>
      <c r="D36231" s="4">
        <v>0.164797516079735</v>
      </c>
      <c r="E36231" s="5" t="s">
        <v>572</v>
      </c>
    </row>
    <row r="36232" spans="1:5">
      <c r="A36232" s="1">
        <v>36231</v>
      </c>
      <c r="B36232" s="3">
        <v>30.15</v>
      </c>
      <c r="C36232" s="3">
        <v>-28.4551307678</v>
      </c>
      <c r="D36232" s="4">
        <v>0.686792037499531</v>
      </c>
      <c r="E36232" s="5" t="s">
        <v>572</v>
      </c>
    </row>
    <row r="36233" spans="1:5">
      <c r="A36233" s="1">
        <v>36232</v>
      </c>
      <c r="B36233" s="3">
        <v>31.75</v>
      </c>
      <c r="C36233" s="3">
        <v>-28.4551307678</v>
      </c>
      <c r="D36233" s="4">
        <v>0.671507108496529</v>
      </c>
      <c r="E36233" s="5" t="s">
        <v>570</v>
      </c>
    </row>
    <row r="36234" spans="1:5">
      <c r="A36234" s="1">
        <v>36233</v>
      </c>
      <c r="B36234" s="3">
        <v>27.95</v>
      </c>
      <c r="C36234" s="3">
        <v>-28.5551307678</v>
      </c>
      <c r="D36234" s="4">
        <v>0.145721592044239</v>
      </c>
      <c r="E36234" s="5" t="s">
        <v>572</v>
      </c>
    </row>
    <row r="36235" spans="1:5">
      <c r="A36235" s="1">
        <v>36234</v>
      </c>
      <c r="B36235" s="3">
        <v>28.55</v>
      </c>
      <c r="C36235" s="3">
        <v>-28.5551307678</v>
      </c>
      <c r="D36235" s="4">
        <v>0.123276552319378</v>
      </c>
      <c r="E36235" s="5" t="s">
        <v>572</v>
      </c>
    </row>
    <row r="36236" spans="1:5">
      <c r="A36236" s="1">
        <v>36235</v>
      </c>
      <c r="B36236" s="3">
        <v>30.05</v>
      </c>
      <c r="C36236" s="3">
        <v>-28.5551307678</v>
      </c>
      <c r="D36236" s="4">
        <v>0.500992976535795</v>
      </c>
      <c r="E36236" s="5" t="s">
        <v>572</v>
      </c>
    </row>
    <row r="36237" spans="1:5">
      <c r="A36237" s="1">
        <v>36236</v>
      </c>
      <c r="B36237" s="3">
        <v>30.15</v>
      </c>
      <c r="C36237" s="3">
        <v>-28.5551307678</v>
      </c>
      <c r="D36237" s="4">
        <v>1.40659947757504</v>
      </c>
      <c r="E36237" s="5" t="s">
        <v>572</v>
      </c>
    </row>
    <row r="36238" spans="1:5">
      <c r="A36238" s="1">
        <v>36237</v>
      </c>
      <c r="B36238" s="3">
        <v>30.25</v>
      </c>
      <c r="C36238" s="3">
        <v>-28.5551307678</v>
      </c>
      <c r="D36238" s="4">
        <v>0.617645343401622</v>
      </c>
      <c r="E36238" s="5" t="s">
        <v>572</v>
      </c>
    </row>
    <row r="36239" spans="1:5">
      <c r="A36239" s="1">
        <v>36238</v>
      </c>
      <c r="B36239" s="3">
        <v>32.05</v>
      </c>
      <c r="C36239" s="3">
        <v>-28.5551307678</v>
      </c>
      <c r="D36239" s="4">
        <v>0.201537665809198</v>
      </c>
      <c r="E36239" s="5" t="s">
        <v>570</v>
      </c>
    </row>
    <row r="36240" spans="1:5">
      <c r="A36240" s="1">
        <v>36239</v>
      </c>
      <c r="B36240" s="3">
        <v>31.65</v>
      </c>
      <c r="C36240" s="3">
        <v>-28.6551307678</v>
      </c>
      <c r="D36240" s="4">
        <v>0.831925340779772</v>
      </c>
      <c r="E36240" s="5" t="s">
        <v>570</v>
      </c>
    </row>
    <row r="36241" spans="1:5">
      <c r="A36241" s="1">
        <v>36240</v>
      </c>
      <c r="B36241" s="3">
        <v>31.75</v>
      </c>
      <c r="C36241" s="3">
        <v>-28.6551307678</v>
      </c>
      <c r="D36241" s="4">
        <v>0.275954054849973</v>
      </c>
      <c r="E36241" s="5" t="s">
        <v>570</v>
      </c>
    </row>
    <row r="36242" spans="1:5">
      <c r="A36242" s="1">
        <v>36241</v>
      </c>
      <c r="B36242" s="3">
        <v>27.85</v>
      </c>
      <c r="C36242" s="3">
        <v>-28.7551307678</v>
      </c>
      <c r="D36242" s="4">
        <v>0.461847980026479</v>
      </c>
      <c r="E36242" s="5" t="s">
        <v>572</v>
      </c>
    </row>
    <row r="36243" spans="1:5">
      <c r="A36243" s="1">
        <v>36242</v>
      </c>
      <c r="B36243" s="3">
        <v>29.45</v>
      </c>
      <c r="C36243" s="3">
        <v>-28.7551307678</v>
      </c>
      <c r="D36243" s="4">
        <v>0.309987617652281</v>
      </c>
      <c r="E36243" s="5" t="s">
        <v>572</v>
      </c>
    </row>
    <row r="36244" spans="1:5">
      <c r="A36244" s="1">
        <v>36243</v>
      </c>
      <c r="B36244" s="3">
        <v>31.25</v>
      </c>
      <c r="C36244" s="3">
        <v>-28.8551307678</v>
      </c>
      <c r="D36244" s="4">
        <v>0.179221449485848</v>
      </c>
      <c r="E36244" s="5" t="s">
        <v>570</v>
      </c>
    </row>
    <row r="36245" spans="1:5">
      <c r="A36245" s="1">
        <v>36244</v>
      </c>
      <c r="B36245" s="3">
        <v>31.45</v>
      </c>
      <c r="C36245" s="3">
        <v>-28.8551307678</v>
      </c>
      <c r="D36245" s="4">
        <v>0.233224479380389</v>
      </c>
      <c r="E36245" s="5" t="s">
        <v>570</v>
      </c>
    </row>
    <row r="36246" spans="1:5">
      <c r="A36246" s="1">
        <v>36245</v>
      </c>
      <c r="B36246" s="3">
        <v>17.65</v>
      </c>
      <c r="C36246" s="3">
        <v>-28.9551307678</v>
      </c>
      <c r="D36246" s="4">
        <v>0.375174179975762</v>
      </c>
      <c r="E36246" s="5" t="s">
        <v>568</v>
      </c>
    </row>
    <row r="36247" spans="1:5">
      <c r="A36247" s="1">
        <v>36246</v>
      </c>
      <c r="B36247" s="3">
        <v>29.45</v>
      </c>
      <c r="C36247" s="3">
        <v>-28.9551307678</v>
      </c>
      <c r="D36247" s="4">
        <v>0.0946623845137788</v>
      </c>
      <c r="E36247" s="5" t="s">
        <v>572</v>
      </c>
    </row>
    <row r="36248" spans="1:5">
      <c r="A36248" s="1">
        <v>36247</v>
      </c>
      <c r="B36248" s="3">
        <v>30.55</v>
      </c>
      <c r="C36248" s="3">
        <v>-28.9551307678</v>
      </c>
      <c r="D36248" s="4">
        <v>0.275020145181349</v>
      </c>
      <c r="E36248" s="5" t="s">
        <v>572</v>
      </c>
    </row>
    <row r="36249" spans="1:5">
      <c r="A36249" s="1">
        <v>36248</v>
      </c>
      <c r="B36249" s="3">
        <v>31.35</v>
      </c>
      <c r="C36249" s="3">
        <v>-29.0551307678</v>
      </c>
      <c r="D36249" s="4">
        <v>0.0569469752343483</v>
      </c>
      <c r="E36249" s="5" t="s">
        <v>570</v>
      </c>
    </row>
    <row r="36250" spans="1:5">
      <c r="A36250" s="1">
        <v>36249</v>
      </c>
      <c r="B36250" s="3">
        <v>31.45</v>
      </c>
      <c r="C36250" s="3">
        <v>-29.0551307678</v>
      </c>
      <c r="D36250" s="4">
        <v>0.600166178396066</v>
      </c>
      <c r="E36250" s="5" t="s">
        <v>570</v>
      </c>
    </row>
    <row r="36251" spans="1:5">
      <c r="A36251" s="1">
        <v>36250</v>
      </c>
      <c r="B36251" s="3">
        <v>30.65</v>
      </c>
      <c r="C36251" s="3">
        <v>-29.1551307678</v>
      </c>
      <c r="D36251" s="4">
        <v>0.468485472488191</v>
      </c>
      <c r="E36251" s="5" t="s">
        <v>572</v>
      </c>
    </row>
    <row r="36252" spans="1:5">
      <c r="A36252" s="1">
        <v>36251</v>
      </c>
      <c r="B36252" s="3">
        <v>31.35</v>
      </c>
      <c r="C36252" s="3">
        <v>-29.2551307678</v>
      </c>
      <c r="D36252" s="4">
        <v>0.0946623845137788</v>
      </c>
      <c r="E36252" s="5" t="s">
        <v>570</v>
      </c>
    </row>
    <row r="36253" spans="1:5">
      <c r="A36253" s="1">
        <v>36252</v>
      </c>
      <c r="B36253" s="3">
        <v>30.05</v>
      </c>
      <c r="C36253" s="3">
        <v>-29.3551307678</v>
      </c>
      <c r="D36253" s="4">
        <v>0.275020145181349</v>
      </c>
      <c r="E36253" s="5" t="s">
        <v>572</v>
      </c>
    </row>
    <row r="36254" spans="1:5">
      <c r="A36254" s="1">
        <v>36253</v>
      </c>
      <c r="B36254" s="3">
        <v>30.25</v>
      </c>
      <c r="C36254" s="3">
        <v>-29.3551307678</v>
      </c>
      <c r="D36254" s="4">
        <v>0.275020145181349</v>
      </c>
      <c r="E36254" s="5" t="s">
        <v>572</v>
      </c>
    </row>
    <row r="36255" spans="1:5">
      <c r="A36255" s="1">
        <v>36254</v>
      </c>
      <c r="B36255" s="3">
        <v>30.75</v>
      </c>
      <c r="C36255" s="3">
        <v>-29.3551307678</v>
      </c>
      <c r="D36255" s="4">
        <v>-0.0161933445710453</v>
      </c>
      <c r="E36255" s="5" t="s">
        <v>572</v>
      </c>
    </row>
    <row r="36256" spans="1:5">
      <c r="A36256" s="1">
        <v>36255</v>
      </c>
      <c r="B36256" s="3">
        <v>30.85</v>
      </c>
      <c r="C36256" s="3">
        <v>-29.5551307678</v>
      </c>
      <c r="D36256" s="4">
        <v>0.30328541784249</v>
      </c>
      <c r="E36256" s="5" t="s">
        <v>570</v>
      </c>
    </row>
    <row r="36257" spans="1:5">
      <c r="A36257" s="1">
        <v>36256</v>
      </c>
      <c r="B36257" s="3">
        <v>29.85</v>
      </c>
      <c r="C36257" s="3">
        <v>-29.6551307678</v>
      </c>
      <c r="D36257" s="4">
        <v>0.0617493282315181</v>
      </c>
      <c r="E36257" s="5" t="s">
        <v>572</v>
      </c>
    </row>
    <row r="36258" spans="1:5">
      <c r="A36258" s="1">
        <v>36257</v>
      </c>
      <c r="B36258" s="3">
        <v>30.95</v>
      </c>
      <c r="C36258" s="3">
        <v>-29.6551307678</v>
      </c>
      <c r="D36258" s="4">
        <v>0.0946623845137788</v>
      </c>
      <c r="E36258" s="5" t="s">
        <v>570</v>
      </c>
    </row>
    <row r="36259" spans="1:5">
      <c r="A36259" s="1">
        <v>36258</v>
      </c>
      <c r="B36259" s="3">
        <v>30.05</v>
      </c>
      <c r="C36259" s="3">
        <v>-29.7551307678</v>
      </c>
      <c r="D36259" s="4">
        <v>0.099045728167231</v>
      </c>
      <c r="E36259" s="5" t="s">
        <v>570</v>
      </c>
    </row>
    <row r="36260" spans="1:5">
      <c r="A36260" s="1">
        <v>36259</v>
      </c>
      <c r="B36260" s="3">
        <v>30.15</v>
      </c>
      <c r="C36260" s="3">
        <v>-29.7551307678</v>
      </c>
      <c r="D36260" s="4">
        <v>0.142578649584864</v>
      </c>
      <c r="E36260" s="5" t="s">
        <v>570</v>
      </c>
    </row>
    <row r="36261" spans="1:5">
      <c r="A36261" s="1">
        <v>36260</v>
      </c>
      <c r="B36261" s="3">
        <v>30.35</v>
      </c>
      <c r="C36261" s="3">
        <v>-29.7551307678</v>
      </c>
      <c r="D36261" s="4">
        <v>0.933077563760646</v>
      </c>
      <c r="E36261" s="5" t="s">
        <v>570</v>
      </c>
    </row>
    <row r="36262" spans="1:5">
      <c r="A36262" s="1">
        <v>36261</v>
      </c>
      <c r="B36262" s="3">
        <v>29.95</v>
      </c>
      <c r="C36262" s="3">
        <v>-29.8551307678</v>
      </c>
      <c r="D36262" s="4">
        <v>0.637546472909912</v>
      </c>
      <c r="E36262" s="5" t="s">
        <v>570</v>
      </c>
    </row>
    <row r="36263" spans="1:5">
      <c r="A36263" s="1">
        <v>36262</v>
      </c>
      <c r="B36263" s="3">
        <v>30.05</v>
      </c>
      <c r="C36263" s="3">
        <v>-29.8551307678</v>
      </c>
      <c r="D36263" s="4">
        <v>0.459173649315764</v>
      </c>
      <c r="E36263" s="5" t="s">
        <v>570</v>
      </c>
    </row>
    <row r="36264" spans="1:5">
      <c r="A36264" s="1">
        <v>36263</v>
      </c>
      <c r="B36264" s="3">
        <v>30.45</v>
      </c>
      <c r="C36264" s="3">
        <v>-30.0551307678</v>
      </c>
      <c r="D36264" s="4">
        <v>0.022095153450259</v>
      </c>
      <c r="E36264" s="5" t="s">
        <v>570</v>
      </c>
    </row>
    <row r="36265" spans="1:5">
      <c r="A36265" s="1">
        <v>36264</v>
      </c>
      <c r="B36265" s="3">
        <v>28.45</v>
      </c>
      <c r="C36265" s="3">
        <v>-30.1551307678</v>
      </c>
      <c r="D36265" s="4">
        <v>0.0934071582439552</v>
      </c>
      <c r="E36265" s="5" t="s">
        <v>572</v>
      </c>
    </row>
    <row r="36266" spans="1:5">
      <c r="A36266" s="1">
        <v>36265</v>
      </c>
      <c r="B36266" s="3">
        <v>30.45</v>
      </c>
      <c r="C36266" s="3">
        <v>-30.1551307678</v>
      </c>
      <c r="D36266" s="4">
        <v>-0.0219050416986725</v>
      </c>
      <c r="E36266" s="5" t="s">
        <v>570</v>
      </c>
    </row>
    <row r="36267" spans="1:5">
      <c r="A36267" s="1">
        <v>36266</v>
      </c>
      <c r="B36267" s="3">
        <v>30.65</v>
      </c>
      <c r="C36267" s="3">
        <v>-30.1551307678</v>
      </c>
      <c r="D36267" s="4">
        <v>-0.0219050416986725</v>
      </c>
      <c r="E36267" s="5" t="s">
        <v>570</v>
      </c>
    </row>
    <row r="36268" spans="1:5">
      <c r="A36268" s="1">
        <v>36267</v>
      </c>
      <c r="B36268" s="3">
        <v>28.55</v>
      </c>
      <c r="C36268" s="3">
        <v>-30.2551307678</v>
      </c>
      <c r="D36268" s="4">
        <v>0.460451866140224</v>
      </c>
      <c r="E36268" s="5" t="s">
        <v>572</v>
      </c>
    </row>
    <row r="36269" spans="1:5">
      <c r="A36269" s="1">
        <v>36268</v>
      </c>
      <c r="B36269" s="3">
        <v>28.75</v>
      </c>
      <c r="C36269" s="3">
        <v>-30.2551307678</v>
      </c>
      <c r="D36269" s="4">
        <v>0.387402578278623</v>
      </c>
      <c r="E36269" s="5" t="s">
        <v>572</v>
      </c>
    </row>
    <row r="36270" spans="1:5">
      <c r="A36270" s="1">
        <v>36269</v>
      </c>
      <c r="B36270" s="3">
        <v>29.05</v>
      </c>
      <c r="C36270" s="3">
        <v>-30.2551307678</v>
      </c>
      <c r="D36270" s="4">
        <v>-0.485506041677243</v>
      </c>
      <c r="E36270" s="5" t="s">
        <v>572</v>
      </c>
    </row>
    <row r="36271" spans="1:5">
      <c r="A36271" s="1">
        <v>36270</v>
      </c>
      <c r="B36271" s="3">
        <v>29.25</v>
      </c>
      <c r="C36271" s="3">
        <v>-30.2551307678</v>
      </c>
      <c r="D36271" s="4">
        <v>0.417036359311605</v>
      </c>
      <c r="E36271" s="5" t="s">
        <v>572</v>
      </c>
    </row>
    <row r="36272" spans="1:5">
      <c r="A36272" s="1">
        <v>36271</v>
      </c>
      <c r="B36272" s="3">
        <v>29.35</v>
      </c>
      <c r="C36272" s="3">
        <v>-30.2551307678</v>
      </c>
      <c r="D36272" s="4">
        <v>0.322280823840563</v>
      </c>
      <c r="E36272" s="5" t="s">
        <v>572</v>
      </c>
    </row>
    <row r="36273" spans="1:5">
      <c r="A36273" s="1">
        <v>36272</v>
      </c>
      <c r="B36273" s="3">
        <v>29.95</v>
      </c>
      <c r="C36273" s="3">
        <v>-30.4551307678</v>
      </c>
      <c r="D36273" s="4">
        <v>0.0304549027751693</v>
      </c>
      <c r="E36273" s="5" t="s">
        <v>570</v>
      </c>
    </row>
    <row r="36274" spans="1:5">
      <c r="A36274" s="1">
        <v>36273</v>
      </c>
      <c r="B36274" s="3">
        <v>29.55</v>
      </c>
      <c r="C36274" s="3">
        <v>-30.5551307678</v>
      </c>
      <c r="D36274" s="4">
        <v>0.284299205213827</v>
      </c>
      <c r="E36274" s="5" t="s">
        <v>572</v>
      </c>
    </row>
    <row r="36275" spans="1:5">
      <c r="A36275" s="1">
        <v>36274</v>
      </c>
      <c r="B36275" s="3">
        <v>28.85</v>
      </c>
      <c r="C36275" s="3">
        <v>-30.6551307678</v>
      </c>
      <c r="D36275" s="4">
        <v>-0.213129712585802</v>
      </c>
      <c r="E36275" s="5" t="s">
        <v>572</v>
      </c>
    </row>
    <row r="36276" spans="1:5">
      <c r="A36276" s="1">
        <v>36275</v>
      </c>
      <c r="B36276" s="3">
        <v>30.35</v>
      </c>
      <c r="C36276" s="3">
        <v>-30.6551307678</v>
      </c>
      <c r="D36276" s="4">
        <v>0.243970456901382</v>
      </c>
      <c r="E36276" s="5" t="s">
        <v>570</v>
      </c>
    </row>
    <row r="36277" spans="1:5">
      <c r="A36277" s="1">
        <v>36276</v>
      </c>
      <c r="B36277" s="3">
        <v>29.55</v>
      </c>
      <c r="C36277" s="3">
        <v>-30.7551307678</v>
      </c>
      <c r="D36277" s="4">
        <v>-0.141567755276876</v>
      </c>
      <c r="E36277" s="5" t="s">
        <v>570</v>
      </c>
    </row>
    <row r="36278" spans="1:5">
      <c r="A36278" s="1">
        <v>36277</v>
      </c>
      <c r="B36278" s="3">
        <v>30.05</v>
      </c>
      <c r="C36278" s="3">
        <v>-30.7551307678</v>
      </c>
      <c r="D36278" s="4">
        <v>0.0304549027751693</v>
      </c>
      <c r="E36278" s="5" t="s">
        <v>570</v>
      </c>
    </row>
    <row r="36279" spans="1:5">
      <c r="A36279" s="1">
        <v>36278</v>
      </c>
      <c r="B36279" s="3">
        <v>29.15</v>
      </c>
      <c r="C36279" s="3">
        <v>-30.8551307678</v>
      </c>
      <c r="D36279" s="4">
        <v>0.243854923037373</v>
      </c>
      <c r="E36279" s="5" t="s">
        <v>570</v>
      </c>
    </row>
    <row r="36280" spans="1:5">
      <c r="A36280" s="1">
        <v>36279</v>
      </c>
      <c r="B36280" s="3">
        <v>29.55</v>
      </c>
      <c r="C36280" s="3">
        <v>-30.8551307678</v>
      </c>
      <c r="D36280" s="4">
        <v>-0.0607384339235293</v>
      </c>
      <c r="E36280" s="5" t="s">
        <v>570</v>
      </c>
    </row>
    <row r="36281" spans="1:5">
      <c r="A36281" s="1">
        <v>36280</v>
      </c>
      <c r="B36281" s="3">
        <v>29.65</v>
      </c>
      <c r="C36281" s="3">
        <v>-30.8551307678</v>
      </c>
      <c r="D36281" s="4">
        <v>0.0304549027751693</v>
      </c>
      <c r="E36281" s="5" t="s">
        <v>570</v>
      </c>
    </row>
    <row r="36282" spans="1:5">
      <c r="A36282" s="1">
        <v>36281</v>
      </c>
      <c r="B36282" s="3">
        <v>30.15</v>
      </c>
      <c r="C36282" s="3">
        <v>-30.8551307678</v>
      </c>
      <c r="D36282" s="4">
        <v>0.00399389342738594</v>
      </c>
      <c r="E36282" s="5" t="s">
        <v>570</v>
      </c>
    </row>
    <row r="36283" spans="1:5">
      <c r="A36283" s="1">
        <v>36282</v>
      </c>
      <c r="B36283" s="3">
        <v>28.15</v>
      </c>
      <c r="C36283" s="3">
        <v>-30.9551307678</v>
      </c>
      <c r="D36283" s="4">
        <v>0.304896220022813</v>
      </c>
      <c r="E36283" s="5" t="s">
        <v>572</v>
      </c>
    </row>
    <row r="36284" spans="1:5">
      <c r="A36284" s="1">
        <v>36283</v>
      </c>
      <c r="B36284" s="3">
        <v>28.25</v>
      </c>
      <c r="C36284" s="3">
        <v>-31.0551307678</v>
      </c>
      <c r="D36284" s="4">
        <v>0.259797948627161</v>
      </c>
      <c r="E36284" s="5" t="s">
        <v>572</v>
      </c>
    </row>
    <row r="36285" spans="1:5">
      <c r="A36285" s="1">
        <v>36284</v>
      </c>
      <c r="B36285" s="3">
        <v>28.55</v>
      </c>
      <c r="C36285" s="3">
        <v>-31.0551307678</v>
      </c>
      <c r="D36285" s="4">
        <v>0.0902850789239396</v>
      </c>
      <c r="E36285" s="5" t="s">
        <v>572</v>
      </c>
    </row>
    <row r="36286" spans="1:5">
      <c r="A36286" s="1">
        <v>36285</v>
      </c>
      <c r="B36286" s="3">
        <v>28.75</v>
      </c>
      <c r="C36286" s="3">
        <v>-31.0551307678</v>
      </c>
      <c r="D36286" s="4">
        <v>0.243854923037373</v>
      </c>
      <c r="E36286" s="5" t="s">
        <v>572</v>
      </c>
    </row>
    <row r="36287" spans="1:5">
      <c r="A36287" s="1">
        <v>36286</v>
      </c>
      <c r="B36287" s="3">
        <v>29.95</v>
      </c>
      <c r="C36287" s="3">
        <v>-31.0551307678</v>
      </c>
      <c r="D36287" s="4">
        <v>0.488565173548633</v>
      </c>
      <c r="E36287" s="5" t="s">
        <v>570</v>
      </c>
    </row>
    <row r="36288" spans="1:5">
      <c r="A36288" s="1">
        <v>36287</v>
      </c>
      <c r="B36288" s="3">
        <v>28.85</v>
      </c>
      <c r="C36288" s="3">
        <v>-31.1551307678</v>
      </c>
      <c r="D36288" s="4">
        <v>0.243854923037373</v>
      </c>
      <c r="E36288" s="5" t="s">
        <v>570</v>
      </c>
    </row>
    <row r="36289" spans="1:5">
      <c r="A36289" s="1">
        <v>36288</v>
      </c>
      <c r="B36289" s="3">
        <v>29.55</v>
      </c>
      <c r="C36289" s="3">
        <v>-31.2551307678</v>
      </c>
      <c r="D36289" s="4">
        <v>0.690247662140205</v>
      </c>
      <c r="E36289" s="5" t="s">
        <v>570</v>
      </c>
    </row>
    <row r="36290" spans="1:5">
      <c r="A36290" s="1">
        <v>36289</v>
      </c>
      <c r="B36290" s="3">
        <v>28.55</v>
      </c>
      <c r="C36290" s="3">
        <v>-31.3551307678</v>
      </c>
      <c r="D36290" s="4">
        <v>-0.31094545729897</v>
      </c>
      <c r="E36290" s="5" t="s">
        <v>566</v>
      </c>
    </row>
    <row r="36291" spans="1:5">
      <c r="A36291" s="1">
        <v>36290</v>
      </c>
      <c r="B36291" s="3">
        <v>29.75</v>
      </c>
      <c r="C36291" s="3">
        <v>-31.3551307678</v>
      </c>
      <c r="D36291" s="4">
        <v>0.533620780199632</v>
      </c>
      <c r="E36291" s="5" t="s">
        <v>570</v>
      </c>
    </row>
    <row r="36292" spans="1:5">
      <c r="A36292" s="1">
        <v>36291</v>
      </c>
      <c r="B36292" s="3">
        <v>28.35</v>
      </c>
      <c r="C36292" s="3">
        <v>-31.4551307678</v>
      </c>
      <c r="D36292" s="4">
        <v>-0.569852109517023</v>
      </c>
      <c r="E36292" s="5" t="s">
        <v>566</v>
      </c>
    </row>
    <row r="36293" spans="1:5">
      <c r="A36293" s="1">
        <v>36292</v>
      </c>
      <c r="B36293" s="3">
        <v>29.55</v>
      </c>
      <c r="C36293" s="3">
        <v>-31.4551307678</v>
      </c>
      <c r="D36293" s="4">
        <v>0.00399389342738594</v>
      </c>
      <c r="E36293" s="5" t="s">
        <v>570</v>
      </c>
    </row>
    <row r="36294" spans="1:5">
      <c r="A36294" s="1">
        <v>36293</v>
      </c>
      <c r="B36294" s="3">
        <v>28.75</v>
      </c>
      <c r="C36294" s="3">
        <v>-31.5551307678</v>
      </c>
      <c r="D36294" s="4">
        <v>0.683674832739866</v>
      </c>
      <c r="E36294" s="5" t="s">
        <v>570</v>
      </c>
    </row>
    <row r="36295" spans="1:5">
      <c r="A36295" s="1">
        <v>36294</v>
      </c>
      <c r="B36295" s="3">
        <v>28.25</v>
      </c>
      <c r="C36295" s="3">
        <v>-31.6551307678</v>
      </c>
      <c r="D36295" s="4">
        <v>0.465257337996592</v>
      </c>
      <c r="E36295" s="5" t="s">
        <v>566</v>
      </c>
    </row>
    <row r="36296" spans="1:5">
      <c r="A36296" s="1">
        <v>36295</v>
      </c>
      <c r="B36296" s="3">
        <v>28.75</v>
      </c>
      <c r="C36296" s="3">
        <v>-31.7551307678</v>
      </c>
      <c r="D36296" s="4">
        <v>0.575299068550163</v>
      </c>
      <c r="E36296" s="5" t="s">
        <v>570</v>
      </c>
    </row>
    <row r="36297" spans="1:5">
      <c r="A36297" s="1">
        <v>36296</v>
      </c>
      <c r="B36297" s="3">
        <v>28.05</v>
      </c>
      <c r="C36297" s="3">
        <v>-31.8551307678</v>
      </c>
      <c r="D36297" s="4">
        <v>0.465257337996592</v>
      </c>
      <c r="E36297" s="5" t="s">
        <v>566</v>
      </c>
    </row>
    <row r="36298" spans="1:5">
      <c r="A36298" s="1">
        <v>36297</v>
      </c>
      <c r="B36298" s="3">
        <v>28.15</v>
      </c>
      <c r="C36298" s="3">
        <v>-31.8551307678</v>
      </c>
      <c r="D36298" s="4">
        <v>0.183307761108306</v>
      </c>
      <c r="E36298" s="5" t="s">
        <v>566</v>
      </c>
    </row>
    <row r="36299" spans="1:5">
      <c r="A36299" s="1">
        <v>36298</v>
      </c>
      <c r="B36299" s="3">
        <v>28.95</v>
      </c>
      <c r="C36299" s="3">
        <v>-31.8551307678</v>
      </c>
      <c r="D36299" s="4">
        <v>0.514922448655241</v>
      </c>
      <c r="E36299" s="5" t="s">
        <v>570</v>
      </c>
    </row>
    <row r="36300" spans="1:5">
      <c r="A36300" s="1">
        <v>36299</v>
      </c>
      <c r="B36300" s="3">
        <v>29.05</v>
      </c>
      <c r="C36300" s="3">
        <v>-31.8551307678</v>
      </c>
      <c r="D36300" s="4">
        <v>0.514922448655241</v>
      </c>
      <c r="E36300" s="5" t="s">
        <v>570</v>
      </c>
    </row>
    <row r="36301" spans="1:5">
      <c r="A36301" s="1">
        <v>36300</v>
      </c>
      <c r="B36301" s="3">
        <v>28.65</v>
      </c>
      <c r="C36301" s="3">
        <v>-31.9551307678</v>
      </c>
      <c r="D36301" s="4">
        <v>0.499987027896603</v>
      </c>
      <c r="E36301" s="5" t="s">
        <v>570</v>
      </c>
    </row>
    <row r="36302" spans="1:5">
      <c r="A36302" s="1">
        <v>36301</v>
      </c>
      <c r="B36302" s="3">
        <v>28.35</v>
      </c>
      <c r="C36302" s="3">
        <v>-32.0551307678</v>
      </c>
      <c r="D36302" s="4">
        <v>0.666253529495245</v>
      </c>
      <c r="E36302" s="5" t="s">
        <v>570</v>
      </c>
    </row>
    <row r="36303" spans="1:5">
      <c r="A36303" s="1">
        <v>36302</v>
      </c>
      <c r="B36303" s="3">
        <v>18.95</v>
      </c>
      <c r="C36303" s="3">
        <v>-32.6551307678</v>
      </c>
      <c r="D36303" s="4">
        <v>-0.0722296922433963</v>
      </c>
      <c r="E36303" s="5" t="s">
        <v>569</v>
      </c>
    </row>
    <row r="36304" spans="1:5">
      <c r="A36304" s="1">
        <v>36303</v>
      </c>
      <c r="B36304" s="3">
        <v>28.35</v>
      </c>
      <c r="C36304" s="3">
        <v>-32.3551307678</v>
      </c>
      <c r="D36304" s="4">
        <v>0.65362485688446</v>
      </c>
      <c r="E36304" s="5" t="s">
        <v>570</v>
      </c>
    </row>
    <row r="36305" spans="1:5">
      <c r="A36305" s="1">
        <v>36304</v>
      </c>
      <c r="B36305" s="3">
        <v>27.85</v>
      </c>
      <c r="C36305" s="3">
        <v>-32.4551307678</v>
      </c>
      <c r="D36305" s="4">
        <v>-0.0557788578464047</v>
      </c>
      <c r="E36305" s="5" t="s">
        <v>570</v>
      </c>
    </row>
    <row r="36306" spans="1:5">
      <c r="A36306" s="1">
        <v>36305</v>
      </c>
      <c r="B36306" s="3">
        <v>27.55</v>
      </c>
      <c r="C36306" s="3">
        <v>-32.6551307678</v>
      </c>
      <c r="D36306" s="4">
        <v>0.718550113299264</v>
      </c>
      <c r="E36306" s="5" t="s">
        <v>570</v>
      </c>
    </row>
    <row r="36307" spans="1:5">
      <c r="A36307" s="1">
        <v>36306</v>
      </c>
      <c r="B36307" s="3">
        <v>28.05</v>
      </c>
      <c r="C36307" s="3">
        <v>-32.7551307678</v>
      </c>
      <c r="D36307" s="4">
        <v>0.0195331828071546</v>
      </c>
      <c r="E36307" s="5" t="s">
        <v>570</v>
      </c>
    </row>
    <row r="36308" spans="1:5">
      <c r="A36308" s="1">
        <v>36307</v>
      </c>
      <c r="B36308" s="3">
        <v>27.75</v>
      </c>
      <c r="C36308" s="3">
        <v>-32.9551307678</v>
      </c>
      <c r="D36308" s="4">
        <v>-0.0557788578464047</v>
      </c>
      <c r="E36308" s="5" t="s">
        <v>570</v>
      </c>
    </row>
    <row r="36309" spans="1:5">
      <c r="A36309" s="1">
        <v>36308</v>
      </c>
      <c r="B36309" s="3">
        <v>19.25</v>
      </c>
      <c r="C36309" s="3">
        <v>-33.2551307678</v>
      </c>
      <c r="D36309" s="4">
        <v>-0.0976154249757359</v>
      </c>
      <c r="E36309" s="5" t="s">
        <v>569</v>
      </c>
    </row>
    <row r="36310" spans="1:5">
      <c r="A36310" s="1">
        <v>36309</v>
      </c>
      <c r="B36310" s="3">
        <v>22.75</v>
      </c>
      <c r="C36310" s="3">
        <v>-33.8551307678</v>
      </c>
      <c r="D36310" s="4">
        <v>-0.266453914920136</v>
      </c>
      <c r="E36310" s="5" t="s">
        <v>570</v>
      </c>
    </row>
    <row r="36311" spans="1:5">
      <c r="A36311" s="1">
        <v>36310</v>
      </c>
      <c r="B36311" s="3">
        <v>25.95</v>
      </c>
      <c r="C36311" s="3">
        <v>-33.5551307678</v>
      </c>
      <c r="D36311" s="4">
        <v>0.231105569464531</v>
      </c>
      <c r="E36311" s="5" t="s">
        <v>566</v>
      </c>
    </row>
    <row r="36312" spans="1:5">
      <c r="A36312" s="1">
        <v>36311</v>
      </c>
      <c r="B36312" s="3">
        <v>25.25</v>
      </c>
      <c r="C36312" s="3">
        <v>-33.7551307678</v>
      </c>
      <c r="D36312" s="4">
        <v>-0.102261375966176</v>
      </c>
      <c r="E36312" s="5" t="s">
        <v>566</v>
      </c>
    </row>
    <row r="36313" spans="1:5">
      <c r="A36313" s="1">
        <v>36312</v>
      </c>
      <c r="B36313" s="3">
        <v>-7.75</v>
      </c>
      <c r="C36313" s="3">
        <v>43.4448692322</v>
      </c>
      <c r="D36313" s="4">
        <v>-0.0268693761321998</v>
      </c>
      <c r="E36313" s="5" t="s">
        <v>569</v>
      </c>
    </row>
    <row r="36314" spans="1:5">
      <c r="A36314" s="1">
        <v>36313</v>
      </c>
      <c r="B36314" s="3">
        <v>-6.35</v>
      </c>
      <c r="C36314" s="3">
        <v>43.4448692322</v>
      </c>
      <c r="D36314" s="4">
        <v>1.55257285042221</v>
      </c>
      <c r="E36314" s="5" t="s">
        <v>570</v>
      </c>
    </row>
    <row r="36315" spans="1:5">
      <c r="A36315" s="1">
        <v>36314</v>
      </c>
      <c r="B36315" s="3">
        <v>-8.45</v>
      </c>
      <c r="C36315" s="3">
        <v>43.3448692322</v>
      </c>
      <c r="D36315" s="4">
        <v>1.46278557761925</v>
      </c>
      <c r="E36315" s="5" t="s">
        <v>569</v>
      </c>
    </row>
    <row r="36316" spans="1:5">
      <c r="A36316" s="1">
        <v>36315</v>
      </c>
      <c r="B36316" s="3">
        <v>-8.05</v>
      </c>
      <c r="C36316" s="3">
        <v>43.3448692322</v>
      </c>
      <c r="D36316" s="4">
        <v>-0.55705087198543</v>
      </c>
      <c r="E36316" s="5" t="s">
        <v>569</v>
      </c>
    </row>
    <row r="36317" spans="1:5">
      <c r="A36317" s="1">
        <v>36316</v>
      </c>
      <c r="B36317" s="3">
        <v>-7.75</v>
      </c>
      <c r="C36317" s="3">
        <v>43.3448692322</v>
      </c>
      <c r="D36317" s="4">
        <v>1.35335565403855</v>
      </c>
      <c r="E36317" s="5" t="s">
        <v>569</v>
      </c>
    </row>
    <row r="36318" spans="1:5">
      <c r="A36318" s="1">
        <v>36317</v>
      </c>
      <c r="B36318" s="3">
        <v>-6.65</v>
      </c>
      <c r="C36318" s="3">
        <v>43.3448692322</v>
      </c>
      <c r="D36318" s="4">
        <v>1.55257285042221</v>
      </c>
      <c r="E36318" s="5" t="s">
        <v>570</v>
      </c>
    </row>
    <row r="36319" spans="1:5">
      <c r="A36319" s="1">
        <v>36318</v>
      </c>
      <c r="B36319" s="3">
        <v>-5.05</v>
      </c>
      <c r="C36319" s="3">
        <v>43.3448692322</v>
      </c>
      <c r="D36319" s="4">
        <v>-0.629022962321242</v>
      </c>
      <c r="E36319" s="5" t="s">
        <v>570</v>
      </c>
    </row>
    <row r="36320" spans="1:5">
      <c r="A36320" s="1">
        <v>36319</v>
      </c>
      <c r="B36320" s="3">
        <v>-5.25</v>
      </c>
      <c r="C36320" s="3">
        <v>43.2448692322</v>
      </c>
      <c r="D36320" s="4">
        <v>0.0781968935281759</v>
      </c>
      <c r="E36320" s="5" t="s">
        <v>570</v>
      </c>
    </row>
    <row r="36321" spans="1:5">
      <c r="A36321" s="1">
        <v>36320</v>
      </c>
      <c r="B36321" s="3">
        <v>-5.15</v>
      </c>
      <c r="C36321" s="3">
        <v>43.2448692322</v>
      </c>
      <c r="D36321" s="4">
        <v>-0.0794176082859574</v>
      </c>
      <c r="E36321" s="5" t="s">
        <v>570</v>
      </c>
    </row>
    <row r="36322" spans="1:5">
      <c r="A36322" s="1">
        <v>36321</v>
      </c>
      <c r="B36322" s="3">
        <v>-4.85</v>
      </c>
      <c r="C36322" s="3">
        <v>43.2448692322</v>
      </c>
      <c r="D36322" s="4">
        <v>-0.308587790386958</v>
      </c>
      <c r="E36322" s="5" t="s">
        <v>570</v>
      </c>
    </row>
    <row r="36323" spans="1:5">
      <c r="A36323" s="1">
        <v>36322</v>
      </c>
      <c r="B36323" s="3">
        <v>-4.25</v>
      </c>
      <c r="C36323" s="3">
        <v>43.2448692322</v>
      </c>
      <c r="D36323" s="4">
        <v>1.36810257660725</v>
      </c>
      <c r="E36323" s="5" t="s">
        <v>570</v>
      </c>
    </row>
    <row r="36324" spans="1:5">
      <c r="A36324" s="1">
        <v>36323</v>
      </c>
      <c r="B36324" s="3">
        <v>-1.55</v>
      </c>
      <c r="C36324" s="3">
        <v>43.2448692322</v>
      </c>
      <c r="D36324" s="4">
        <v>0.530069482384812</v>
      </c>
      <c r="E36324" s="5" t="s">
        <v>570</v>
      </c>
    </row>
    <row r="36325" spans="1:5">
      <c r="A36325" s="1">
        <v>36324</v>
      </c>
      <c r="B36325" s="3">
        <v>-6.25</v>
      </c>
      <c r="C36325" s="3">
        <v>43.1448692322</v>
      </c>
      <c r="D36325" s="4">
        <v>-0.484092385585774</v>
      </c>
      <c r="E36325" s="5" t="s">
        <v>570</v>
      </c>
    </row>
    <row r="36326" spans="1:5">
      <c r="A36326" s="1">
        <v>36325</v>
      </c>
      <c r="B36326" s="3">
        <v>-5.05</v>
      </c>
      <c r="C36326" s="3">
        <v>43.1448692322</v>
      </c>
      <c r="D36326" s="4">
        <v>1.38684127641812</v>
      </c>
      <c r="E36326" s="5" t="s">
        <v>570</v>
      </c>
    </row>
    <row r="36327" spans="1:5">
      <c r="A36327" s="1">
        <v>36326</v>
      </c>
      <c r="B36327" s="3">
        <v>-4.45</v>
      </c>
      <c r="C36327" s="3">
        <v>43.1448692322</v>
      </c>
      <c r="D36327" s="4">
        <v>1.41151206914911</v>
      </c>
      <c r="E36327" s="5" t="s">
        <v>570</v>
      </c>
    </row>
    <row r="36328" spans="1:5">
      <c r="A36328" s="1">
        <v>36327</v>
      </c>
      <c r="B36328" s="3">
        <v>-3.55</v>
      </c>
      <c r="C36328" s="3">
        <v>43.1448692322</v>
      </c>
      <c r="D36328" s="4">
        <v>-0.360815541218272</v>
      </c>
      <c r="E36328" s="5" t="s">
        <v>570</v>
      </c>
    </row>
    <row r="36329" spans="1:5">
      <c r="A36329" s="1">
        <v>36328</v>
      </c>
      <c r="B36329" s="3">
        <v>-4.15</v>
      </c>
      <c r="C36329" s="3">
        <v>43.0448692322</v>
      </c>
      <c r="D36329" s="4">
        <v>0.155950345109459</v>
      </c>
      <c r="E36329" s="5" t="s">
        <v>570</v>
      </c>
    </row>
    <row r="36330" spans="1:5">
      <c r="A36330" s="1">
        <v>36329</v>
      </c>
      <c r="B36330" s="3">
        <v>-4.05</v>
      </c>
      <c r="C36330" s="3">
        <v>43.0448692322</v>
      </c>
      <c r="D36330" s="4">
        <v>1.05728000061851</v>
      </c>
      <c r="E36330" s="5" t="s">
        <v>570</v>
      </c>
    </row>
    <row r="36331" spans="1:5">
      <c r="A36331" s="1">
        <v>36330</v>
      </c>
      <c r="B36331" s="3">
        <v>-6.25</v>
      </c>
      <c r="C36331" s="3">
        <v>42.9448692322</v>
      </c>
      <c r="D36331" s="4">
        <v>1.51814951298143</v>
      </c>
      <c r="E36331" s="5" t="s">
        <v>569</v>
      </c>
    </row>
    <row r="36332" spans="1:5">
      <c r="A36332" s="1">
        <v>36331</v>
      </c>
      <c r="B36332" s="3">
        <v>-5.85</v>
      </c>
      <c r="C36332" s="3">
        <v>42.9448692322</v>
      </c>
      <c r="D36332" s="4">
        <v>-0.417876297899144</v>
      </c>
      <c r="E36332" s="5" t="s">
        <v>570</v>
      </c>
    </row>
    <row r="36333" spans="1:5">
      <c r="A36333" s="1">
        <v>36332</v>
      </c>
      <c r="B36333" s="3">
        <v>-4.85</v>
      </c>
      <c r="C36333" s="3">
        <v>42.9448692322</v>
      </c>
      <c r="D36333" s="4">
        <v>0.4106326779663</v>
      </c>
      <c r="E36333" s="5" t="s">
        <v>570</v>
      </c>
    </row>
    <row r="36334" spans="1:5">
      <c r="A36334" s="1">
        <v>36333</v>
      </c>
      <c r="B36334" s="3">
        <v>-4.75</v>
      </c>
      <c r="C36334" s="3">
        <v>42.9448692322</v>
      </c>
      <c r="D36334" s="4">
        <v>1.43297997234434</v>
      </c>
      <c r="E36334" s="5" t="s">
        <v>570</v>
      </c>
    </row>
    <row r="36335" spans="1:5">
      <c r="A36335" s="1">
        <v>36334</v>
      </c>
      <c r="B36335" s="3">
        <v>-4.25</v>
      </c>
      <c r="C36335" s="3">
        <v>42.9448692322</v>
      </c>
      <c r="D36335" s="4">
        <v>1.14793235920155</v>
      </c>
      <c r="E36335" s="5" t="s">
        <v>570</v>
      </c>
    </row>
    <row r="36336" spans="1:5">
      <c r="A36336" s="1">
        <v>36335</v>
      </c>
      <c r="B36336" s="3">
        <v>-2.85</v>
      </c>
      <c r="C36336" s="3">
        <v>42.9448692322</v>
      </c>
      <c r="D36336" s="4">
        <v>-0.602794082898241</v>
      </c>
      <c r="E36336" s="5" t="s">
        <v>570</v>
      </c>
    </row>
    <row r="36337" spans="1:5">
      <c r="A36337" s="1">
        <v>36336</v>
      </c>
      <c r="B36337" s="3">
        <v>-2.65</v>
      </c>
      <c r="C36337" s="3">
        <v>42.9448692322</v>
      </c>
      <c r="D36337" s="4">
        <v>0.00487265041117397</v>
      </c>
      <c r="E36337" s="5" t="s">
        <v>570</v>
      </c>
    </row>
    <row r="36338" spans="1:5">
      <c r="A36338" s="1">
        <v>36337</v>
      </c>
      <c r="B36338" s="3">
        <v>-6.75</v>
      </c>
      <c r="C36338" s="3">
        <v>42.8448692322</v>
      </c>
      <c r="D36338" s="4">
        <v>-0.556539459843956</v>
      </c>
      <c r="E36338" s="5" t="s">
        <v>569</v>
      </c>
    </row>
    <row r="36339" spans="1:5">
      <c r="A36339" s="1">
        <v>36338</v>
      </c>
      <c r="B36339" s="3">
        <v>-5.85</v>
      </c>
      <c r="C36339" s="3">
        <v>42.8448692322</v>
      </c>
      <c r="D36339" s="4">
        <v>1.42106364634292</v>
      </c>
      <c r="E36339" s="5" t="s">
        <v>570</v>
      </c>
    </row>
    <row r="36340" spans="1:5">
      <c r="A36340" s="1">
        <v>36339</v>
      </c>
      <c r="B36340" s="3">
        <v>-3.85</v>
      </c>
      <c r="C36340" s="3">
        <v>42.8448692322</v>
      </c>
      <c r="D36340" s="4">
        <v>-0.891176785049879</v>
      </c>
      <c r="E36340" s="5" t="s">
        <v>570</v>
      </c>
    </row>
    <row r="36341" spans="1:5">
      <c r="A36341" s="1">
        <v>36340</v>
      </c>
      <c r="B36341" s="3">
        <v>-2.35</v>
      </c>
      <c r="C36341" s="3">
        <v>42.8448692322</v>
      </c>
      <c r="D36341" s="4">
        <v>-0.678849301420349</v>
      </c>
      <c r="E36341" s="5" t="s">
        <v>570</v>
      </c>
    </row>
    <row r="36342" spans="1:5">
      <c r="A36342" s="1">
        <v>36341</v>
      </c>
      <c r="B36342" s="3">
        <v>-2.05</v>
      </c>
      <c r="C36342" s="3">
        <v>42.8448692322</v>
      </c>
      <c r="D36342" s="4">
        <v>-0.349288025620743</v>
      </c>
      <c r="E36342" s="5" t="s">
        <v>570</v>
      </c>
    </row>
    <row r="36343" spans="1:5">
      <c r="A36343" s="1">
        <v>36342</v>
      </c>
      <c r="B36343" s="3">
        <v>-1.15</v>
      </c>
      <c r="C36343" s="3">
        <v>42.8448692322</v>
      </c>
      <c r="D36343" s="4">
        <v>-0.0807803758738038</v>
      </c>
      <c r="E36343" s="5" t="s">
        <v>570</v>
      </c>
    </row>
    <row r="36344" spans="1:5">
      <c r="A36344" s="1">
        <v>36343</v>
      </c>
      <c r="B36344" s="3">
        <v>-5.25</v>
      </c>
      <c r="C36344" s="3">
        <v>42.7448692322</v>
      </c>
      <c r="D36344" s="4">
        <v>-0.157334652893073</v>
      </c>
      <c r="E36344" s="5" t="s">
        <v>570</v>
      </c>
    </row>
    <row r="36345" spans="1:5">
      <c r="A36345" s="1">
        <v>36344</v>
      </c>
      <c r="B36345" s="3">
        <v>-6.45</v>
      </c>
      <c r="C36345" s="3">
        <v>42.6448692322</v>
      </c>
      <c r="D36345" s="4">
        <v>1.25528862726734</v>
      </c>
      <c r="E36345" s="5" t="s">
        <v>569</v>
      </c>
    </row>
    <row r="36346" spans="1:5">
      <c r="A36346" s="1">
        <v>36345</v>
      </c>
      <c r="B36346" s="3">
        <v>-6.05</v>
      </c>
      <c r="C36346" s="3">
        <v>42.6448692322</v>
      </c>
      <c r="D36346" s="4">
        <v>-0.0968354985887726</v>
      </c>
      <c r="E36346" s="5" t="s">
        <v>569</v>
      </c>
    </row>
    <row r="36347" spans="1:5">
      <c r="A36347" s="1">
        <v>36346</v>
      </c>
      <c r="B36347" s="3">
        <v>-5.85</v>
      </c>
      <c r="C36347" s="3">
        <v>42.6448692322</v>
      </c>
      <c r="D36347" s="4">
        <v>-0.135019341044578</v>
      </c>
      <c r="E36347" s="5" t="s">
        <v>569</v>
      </c>
    </row>
    <row r="36348" spans="1:5">
      <c r="A36348" s="1">
        <v>36347</v>
      </c>
      <c r="B36348" s="3">
        <v>-5.35</v>
      </c>
      <c r="C36348" s="3">
        <v>42.6448692322</v>
      </c>
      <c r="D36348" s="4">
        <v>0.00892775890952715</v>
      </c>
      <c r="E36348" s="5" t="s">
        <v>569</v>
      </c>
    </row>
    <row r="36349" spans="1:5">
      <c r="A36349" s="1">
        <v>36348</v>
      </c>
      <c r="B36349" s="3">
        <v>-5.05</v>
      </c>
      <c r="C36349" s="3">
        <v>42.6448692322</v>
      </c>
      <c r="D36349" s="4">
        <v>-0.246123708853736</v>
      </c>
      <c r="E36349" s="5" t="s">
        <v>570</v>
      </c>
    </row>
    <row r="36350" spans="1:5">
      <c r="A36350" s="1">
        <v>36349</v>
      </c>
      <c r="B36350" s="3">
        <v>-4.65</v>
      </c>
      <c r="C36350" s="3">
        <v>42.6448692322</v>
      </c>
      <c r="D36350" s="4">
        <v>-0.032749166306731</v>
      </c>
      <c r="E36350" s="5" t="s">
        <v>570</v>
      </c>
    </row>
    <row r="36351" spans="1:5">
      <c r="A36351" s="1">
        <v>36350</v>
      </c>
      <c r="B36351" s="3">
        <v>-4.35</v>
      </c>
      <c r="C36351" s="3">
        <v>42.6448692322</v>
      </c>
      <c r="D36351" s="4">
        <v>-0.155042400434835</v>
      </c>
      <c r="E36351" s="5" t="s">
        <v>570</v>
      </c>
    </row>
    <row r="36352" spans="1:5">
      <c r="A36352" s="1">
        <v>36351</v>
      </c>
      <c r="B36352" s="3">
        <v>-5.95</v>
      </c>
      <c r="C36352" s="3">
        <v>42.5448692322</v>
      </c>
      <c r="D36352" s="4">
        <v>-0.308016592520278</v>
      </c>
      <c r="E36352" s="5" t="s">
        <v>569</v>
      </c>
    </row>
    <row r="36353" spans="1:5">
      <c r="A36353" s="1">
        <v>36352</v>
      </c>
      <c r="B36353" s="3">
        <v>-5.45</v>
      </c>
      <c r="C36353" s="3">
        <v>42.5448692322</v>
      </c>
      <c r="D36353" s="4">
        <v>0.343181484836258</v>
      </c>
      <c r="E36353" s="5" t="s">
        <v>569</v>
      </c>
    </row>
    <row r="36354" spans="1:5">
      <c r="A36354" s="1">
        <v>36353</v>
      </c>
      <c r="B36354" s="3">
        <v>-4.95</v>
      </c>
      <c r="C36354" s="3">
        <v>42.5448692322</v>
      </c>
      <c r="D36354" s="4">
        <v>0.137935458807696</v>
      </c>
      <c r="E36354" s="5" t="s">
        <v>569</v>
      </c>
    </row>
    <row r="36355" spans="1:5">
      <c r="A36355" s="1">
        <v>36354</v>
      </c>
      <c r="B36355" s="3">
        <v>-4.45</v>
      </c>
      <c r="C36355" s="3">
        <v>42.5448692322</v>
      </c>
      <c r="D36355" s="4">
        <v>-0.555726254398147</v>
      </c>
      <c r="E36355" s="5" t="s">
        <v>570</v>
      </c>
    </row>
    <row r="36356" spans="1:5">
      <c r="A36356" s="1">
        <v>36355</v>
      </c>
      <c r="B36356" s="3">
        <v>-4.25</v>
      </c>
      <c r="C36356" s="3">
        <v>42.5448692322</v>
      </c>
      <c r="D36356" s="4">
        <v>-0.0852997004208506</v>
      </c>
      <c r="E36356" s="5" t="s">
        <v>570</v>
      </c>
    </row>
    <row r="36357" spans="1:5">
      <c r="A36357" s="1">
        <v>36356</v>
      </c>
      <c r="B36357" s="3">
        <v>-3.55</v>
      </c>
      <c r="C36357" s="3">
        <v>42.5448692322</v>
      </c>
      <c r="D36357" s="4">
        <v>-0.899153400547845</v>
      </c>
      <c r="E36357" s="5" t="s">
        <v>570</v>
      </c>
    </row>
    <row r="36358" spans="1:5">
      <c r="A36358" s="1">
        <v>36357</v>
      </c>
      <c r="B36358" s="3">
        <v>-2.55</v>
      </c>
      <c r="C36358" s="3">
        <v>42.5448692322</v>
      </c>
      <c r="D36358" s="4">
        <v>0.137934257353599</v>
      </c>
      <c r="E36358" s="5" t="s">
        <v>570</v>
      </c>
    </row>
    <row r="36359" spans="1:5">
      <c r="A36359" s="1">
        <v>36358</v>
      </c>
      <c r="B36359" s="3">
        <v>-1.05</v>
      </c>
      <c r="C36359" s="3">
        <v>42.5448692322</v>
      </c>
      <c r="D36359" s="4">
        <v>0.251925131590488</v>
      </c>
      <c r="E36359" s="5" t="s">
        <v>573</v>
      </c>
    </row>
    <row r="36360" spans="1:5">
      <c r="A36360" s="1">
        <v>36359</v>
      </c>
      <c r="B36360" s="3">
        <v>-0.65</v>
      </c>
      <c r="C36360" s="3">
        <v>42.8448692322</v>
      </c>
      <c r="D36360" s="4">
        <v>-0.304232418969744</v>
      </c>
      <c r="E36360" s="5" t="s">
        <v>573</v>
      </c>
    </row>
    <row r="36361" spans="1:5">
      <c r="A36361" s="1">
        <v>36360</v>
      </c>
      <c r="B36361" s="3">
        <v>0.75</v>
      </c>
      <c r="C36361" s="3">
        <v>42.8448692322</v>
      </c>
      <c r="D36361" s="4">
        <v>1.00097755053259</v>
      </c>
      <c r="E36361" s="5" t="s">
        <v>573</v>
      </c>
    </row>
    <row r="36362" spans="1:5">
      <c r="A36362" s="1">
        <v>36361</v>
      </c>
      <c r="B36362" s="3">
        <v>-0.65</v>
      </c>
      <c r="C36362" s="3">
        <v>42.7448692322</v>
      </c>
      <c r="D36362" s="4">
        <v>-0.304232418969744</v>
      </c>
      <c r="E36362" s="5" t="s">
        <v>573</v>
      </c>
    </row>
    <row r="36363" spans="1:5">
      <c r="A36363" s="1">
        <v>36362</v>
      </c>
      <c r="B36363" s="3">
        <v>-0.65</v>
      </c>
      <c r="C36363" s="3">
        <v>42.5448692322</v>
      </c>
      <c r="D36363" s="4">
        <v>0.110976123269311</v>
      </c>
      <c r="E36363" s="5" t="s">
        <v>573</v>
      </c>
    </row>
    <row r="36364" spans="1:5">
      <c r="A36364" s="1">
        <v>36363</v>
      </c>
      <c r="B36364" s="3">
        <v>0.55</v>
      </c>
      <c r="C36364" s="3">
        <v>42.5448692322</v>
      </c>
      <c r="D36364" s="4">
        <v>0.825999604591474</v>
      </c>
      <c r="E36364" s="5" t="s">
        <v>574</v>
      </c>
    </row>
    <row r="36365" spans="1:5">
      <c r="A36365" s="1">
        <v>36364</v>
      </c>
      <c r="B36365" s="3">
        <v>-6.35</v>
      </c>
      <c r="C36365" s="3">
        <v>42.4448692322</v>
      </c>
      <c r="D36365" s="4">
        <v>1.58810966087675</v>
      </c>
      <c r="E36365" s="5" t="s">
        <v>569</v>
      </c>
    </row>
    <row r="36366" spans="1:5">
      <c r="A36366" s="1">
        <v>36365</v>
      </c>
      <c r="B36366" s="3">
        <v>-5.85</v>
      </c>
      <c r="C36366" s="3">
        <v>42.4448692322</v>
      </c>
      <c r="D36366" s="4">
        <v>0.110977324723408</v>
      </c>
      <c r="E36366" s="5" t="s">
        <v>569</v>
      </c>
    </row>
    <row r="36367" spans="1:5">
      <c r="A36367" s="1">
        <v>36366</v>
      </c>
      <c r="B36367" s="3">
        <v>-5.35</v>
      </c>
      <c r="C36367" s="3">
        <v>42.4448692322</v>
      </c>
      <c r="D36367" s="4">
        <v>0.0562245754331408</v>
      </c>
      <c r="E36367" s="5" t="s">
        <v>569</v>
      </c>
    </row>
    <row r="36368" spans="1:5">
      <c r="A36368" s="1">
        <v>36367</v>
      </c>
      <c r="B36368" s="3">
        <v>-2.45</v>
      </c>
      <c r="C36368" s="3">
        <v>42.4448692322</v>
      </c>
      <c r="D36368" s="4">
        <v>-0.271714037801076</v>
      </c>
      <c r="E36368" s="5" t="s">
        <v>570</v>
      </c>
    </row>
    <row r="36369" spans="1:5">
      <c r="A36369" s="1">
        <v>36368</v>
      </c>
      <c r="B36369" s="3">
        <v>-1.25</v>
      </c>
      <c r="C36369" s="3">
        <v>42.4448692322</v>
      </c>
      <c r="D36369" s="4">
        <v>-0.303879705268733</v>
      </c>
      <c r="E36369" s="5" t="s">
        <v>570</v>
      </c>
    </row>
    <row r="36370" spans="1:5">
      <c r="A36370" s="1">
        <v>36369</v>
      </c>
      <c r="B36370" s="3">
        <v>-5.85</v>
      </c>
      <c r="C36370" s="3">
        <v>42.3448692322</v>
      </c>
      <c r="D36370" s="4">
        <v>0.0195088286456531</v>
      </c>
      <c r="E36370" s="5" t="s">
        <v>569</v>
      </c>
    </row>
    <row r="36371" spans="1:5">
      <c r="A36371" s="1">
        <v>36370</v>
      </c>
      <c r="B36371" s="3">
        <v>-5.55</v>
      </c>
      <c r="C36371" s="3">
        <v>42.3448692322</v>
      </c>
      <c r="D36371" s="4">
        <v>0.0400681200089452</v>
      </c>
      <c r="E36371" s="5" t="s">
        <v>569</v>
      </c>
    </row>
    <row r="36372" spans="1:5">
      <c r="A36372" s="1">
        <v>36371</v>
      </c>
      <c r="B36372" s="3">
        <v>-5.15</v>
      </c>
      <c r="C36372" s="3">
        <v>42.3448692322</v>
      </c>
      <c r="D36372" s="4">
        <v>-0.140225034370022</v>
      </c>
      <c r="E36372" s="5" t="s">
        <v>569</v>
      </c>
    </row>
    <row r="36373" spans="1:5">
      <c r="A36373" s="1">
        <v>36372</v>
      </c>
      <c r="B36373" s="3">
        <v>-4.85</v>
      </c>
      <c r="C36373" s="3">
        <v>42.3448692322</v>
      </c>
      <c r="D36373" s="4">
        <v>-0.555521194715904</v>
      </c>
      <c r="E36373" s="5" t="s">
        <v>569</v>
      </c>
    </row>
    <row r="36374" spans="1:5">
      <c r="A36374" s="1">
        <v>36373</v>
      </c>
      <c r="B36374" s="3">
        <v>-4.75</v>
      </c>
      <c r="C36374" s="3">
        <v>42.3448692322</v>
      </c>
      <c r="D36374" s="4">
        <v>-0.0916985431418458</v>
      </c>
      <c r="E36374" s="5" t="s">
        <v>569</v>
      </c>
    </row>
    <row r="36375" spans="1:5">
      <c r="A36375" s="1">
        <v>36374</v>
      </c>
      <c r="B36375" s="3">
        <v>-4.65</v>
      </c>
      <c r="C36375" s="3">
        <v>42.3448692322</v>
      </c>
      <c r="D36375" s="4">
        <v>0.264158034598385</v>
      </c>
      <c r="E36375" s="5" t="s">
        <v>569</v>
      </c>
    </row>
    <row r="36376" spans="1:5">
      <c r="A36376" s="1">
        <v>36375</v>
      </c>
      <c r="B36376" s="3">
        <v>-3.35</v>
      </c>
      <c r="C36376" s="3">
        <v>42.3448692322</v>
      </c>
      <c r="D36376" s="4">
        <v>-0.108417818455106</v>
      </c>
      <c r="E36376" s="5" t="s">
        <v>570</v>
      </c>
    </row>
    <row r="36377" spans="1:5">
      <c r="A36377" s="1">
        <v>36376</v>
      </c>
      <c r="B36377" s="3">
        <v>-1.95</v>
      </c>
      <c r="C36377" s="3">
        <v>42.3448692322</v>
      </c>
      <c r="D36377" s="4">
        <v>-0.441648365131416</v>
      </c>
      <c r="E36377" s="5" t="s">
        <v>570</v>
      </c>
    </row>
    <row r="36378" spans="1:5">
      <c r="A36378" s="1">
        <v>36377</v>
      </c>
      <c r="B36378" s="3">
        <v>-1.65</v>
      </c>
      <c r="C36378" s="3">
        <v>42.3448692322</v>
      </c>
      <c r="D36378" s="4">
        <v>0.0238685085020254</v>
      </c>
      <c r="E36378" s="5" t="s">
        <v>570</v>
      </c>
    </row>
    <row r="36379" spans="1:5">
      <c r="A36379" s="1">
        <v>36378</v>
      </c>
      <c r="B36379" s="3">
        <v>-1.05</v>
      </c>
      <c r="C36379" s="3">
        <v>42.3448692322</v>
      </c>
      <c r="D36379" s="4">
        <v>-0.245889746490496</v>
      </c>
      <c r="E36379" s="5" t="s">
        <v>570</v>
      </c>
    </row>
    <row r="36380" spans="1:5">
      <c r="A36380" s="1">
        <v>36379</v>
      </c>
      <c r="B36380" s="3">
        <v>-5.85</v>
      </c>
      <c r="C36380" s="3">
        <v>42.2448692322</v>
      </c>
      <c r="D36380" s="4">
        <v>0.0195088286456531</v>
      </c>
      <c r="E36380" s="5" t="s">
        <v>569</v>
      </c>
    </row>
    <row r="36381" spans="1:5">
      <c r="A36381" s="1">
        <v>36380</v>
      </c>
      <c r="B36381" s="3">
        <v>-4.95</v>
      </c>
      <c r="C36381" s="3">
        <v>42.2448692322</v>
      </c>
      <c r="D36381" s="4">
        <v>-0.366366029708719</v>
      </c>
      <c r="E36381" s="5" t="s">
        <v>569</v>
      </c>
    </row>
    <row r="36382" spans="1:5">
      <c r="A36382" s="1">
        <v>36381</v>
      </c>
      <c r="B36382" s="3">
        <v>-4.75</v>
      </c>
      <c r="C36382" s="3">
        <v>42.2448692322</v>
      </c>
      <c r="D36382" s="4">
        <v>-0.366366029708719</v>
      </c>
      <c r="E36382" s="5" t="s">
        <v>569</v>
      </c>
    </row>
    <row r="36383" spans="1:5">
      <c r="A36383" s="1">
        <v>36382</v>
      </c>
      <c r="B36383" s="3">
        <v>-4.35</v>
      </c>
      <c r="C36383" s="3">
        <v>42.2448692322</v>
      </c>
      <c r="D36383" s="4">
        <v>0.125108882372238</v>
      </c>
      <c r="E36383" s="5" t="s">
        <v>570</v>
      </c>
    </row>
    <row r="36384" spans="1:5">
      <c r="A36384" s="1">
        <v>36383</v>
      </c>
      <c r="B36384" s="3">
        <v>-3.85</v>
      </c>
      <c r="C36384" s="3">
        <v>42.2448692322</v>
      </c>
      <c r="D36384" s="4">
        <v>-0.366366029708719</v>
      </c>
      <c r="E36384" s="5" t="s">
        <v>570</v>
      </c>
    </row>
    <row r="36385" spans="1:5">
      <c r="A36385" s="1">
        <v>36384</v>
      </c>
      <c r="B36385" s="3">
        <v>-3.45</v>
      </c>
      <c r="C36385" s="3">
        <v>42.2448692322</v>
      </c>
      <c r="D36385" s="4">
        <v>-0.108417818455106</v>
      </c>
      <c r="E36385" s="5" t="s">
        <v>570</v>
      </c>
    </row>
    <row r="36386" spans="1:5">
      <c r="A36386" s="1">
        <v>36385</v>
      </c>
      <c r="B36386" s="3">
        <v>-6.95</v>
      </c>
      <c r="C36386" s="3">
        <v>42.1448692322</v>
      </c>
      <c r="D36386" s="4">
        <v>-0.417876297899144</v>
      </c>
      <c r="E36386" s="5" t="s">
        <v>569</v>
      </c>
    </row>
    <row r="36387" spans="1:5">
      <c r="A36387" s="1">
        <v>36386</v>
      </c>
      <c r="B36387" s="3">
        <v>-6.15</v>
      </c>
      <c r="C36387" s="3">
        <v>42.1448692322</v>
      </c>
      <c r="D36387" s="4">
        <v>0.110977324723408</v>
      </c>
      <c r="E36387" s="5" t="s">
        <v>569</v>
      </c>
    </row>
    <row r="36388" spans="1:5">
      <c r="A36388" s="1">
        <v>36387</v>
      </c>
      <c r="B36388" s="3">
        <v>-3.25</v>
      </c>
      <c r="C36388" s="3">
        <v>42.1448692322</v>
      </c>
      <c r="D36388" s="4">
        <v>-0.410064956880062</v>
      </c>
      <c r="E36388" s="5" t="s">
        <v>570</v>
      </c>
    </row>
    <row r="36389" spans="1:5">
      <c r="A36389" s="1">
        <v>36388</v>
      </c>
      <c r="B36389" s="3">
        <v>-2.25</v>
      </c>
      <c r="C36389" s="3">
        <v>42.1448692322</v>
      </c>
      <c r="D36389" s="4">
        <v>-0.457081356311459</v>
      </c>
      <c r="E36389" s="5" t="s">
        <v>570</v>
      </c>
    </row>
    <row r="36390" spans="1:5">
      <c r="A36390" s="1">
        <v>36389</v>
      </c>
      <c r="B36390" s="3">
        <v>-1.05</v>
      </c>
      <c r="C36390" s="3">
        <v>42.1448692322</v>
      </c>
      <c r="D36390" s="4">
        <v>0.251573230200116</v>
      </c>
      <c r="E36390" s="5" t="s">
        <v>570</v>
      </c>
    </row>
    <row r="36391" spans="1:5">
      <c r="A36391" s="1">
        <v>36390</v>
      </c>
      <c r="B36391" s="3">
        <v>-7.65</v>
      </c>
      <c r="C36391" s="3">
        <v>42.0448692322</v>
      </c>
      <c r="D36391" s="4">
        <v>-0.547735407259766</v>
      </c>
      <c r="E36391" s="5" t="s">
        <v>569</v>
      </c>
    </row>
    <row r="36392" spans="1:5">
      <c r="A36392" s="1">
        <v>36391</v>
      </c>
      <c r="B36392" s="3">
        <v>-6.75</v>
      </c>
      <c r="C36392" s="3">
        <v>42.0448692322</v>
      </c>
      <c r="D36392" s="4">
        <v>1.43189688306912</v>
      </c>
      <c r="E36392" s="5" t="s">
        <v>569</v>
      </c>
    </row>
    <row r="36393" spans="1:5">
      <c r="A36393" s="1">
        <v>36392</v>
      </c>
      <c r="B36393" s="3">
        <v>-6.55</v>
      </c>
      <c r="C36393" s="3">
        <v>42.0448692322</v>
      </c>
      <c r="D36393" s="4">
        <v>0.0834759977005082</v>
      </c>
      <c r="E36393" s="5" t="s">
        <v>569</v>
      </c>
    </row>
    <row r="36394" spans="1:5">
      <c r="A36394" s="1">
        <v>36393</v>
      </c>
      <c r="B36394" s="3">
        <v>-5.55</v>
      </c>
      <c r="C36394" s="3">
        <v>42.0448692322</v>
      </c>
      <c r="D36394" s="4">
        <v>-0.461449445854086</v>
      </c>
      <c r="E36394" s="5" t="s">
        <v>566</v>
      </c>
    </row>
    <row r="36395" spans="1:5">
      <c r="A36395" s="1">
        <v>36394</v>
      </c>
      <c r="B36395" s="3">
        <v>-2.85</v>
      </c>
      <c r="C36395" s="3">
        <v>42.0448692322</v>
      </c>
      <c r="D36395" s="4">
        <v>-0.308016592520278</v>
      </c>
      <c r="E36395" s="5" t="s">
        <v>570</v>
      </c>
    </row>
    <row r="36396" spans="1:5">
      <c r="A36396" s="1">
        <v>36395</v>
      </c>
      <c r="B36396" s="3">
        <v>-2.35</v>
      </c>
      <c r="C36396" s="3">
        <v>42.0448692322</v>
      </c>
      <c r="D36396" s="4">
        <v>-0.492016105893713</v>
      </c>
      <c r="E36396" s="5" t="s">
        <v>570</v>
      </c>
    </row>
    <row r="36397" spans="1:5">
      <c r="A36397" s="1">
        <v>36396</v>
      </c>
      <c r="B36397" s="3">
        <v>-2.15</v>
      </c>
      <c r="C36397" s="3">
        <v>42.0448692322</v>
      </c>
      <c r="D36397" s="4">
        <v>-0.431662379648356</v>
      </c>
      <c r="E36397" s="5" t="s">
        <v>570</v>
      </c>
    </row>
    <row r="36398" spans="1:5">
      <c r="A36398" s="1">
        <v>36397</v>
      </c>
      <c r="B36398" s="3">
        <v>-0.85</v>
      </c>
      <c r="C36398" s="3">
        <v>42.0448692322</v>
      </c>
      <c r="D36398" s="4">
        <v>0.11269929361778</v>
      </c>
      <c r="E36398" s="5" t="s">
        <v>570</v>
      </c>
    </row>
    <row r="36399" spans="1:5">
      <c r="A36399" s="1">
        <v>36398</v>
      </c>
      <c r="B36399" s="3">
        <v>-6.35</v>
      </c>
      <c r="C36399" s="3">
        <v>41.9448692322</v>
      </c>
      <c r="D36399" s="4">
        <v>1.15642435203327</v>
      </c>
      <c r="E36399" s="5" t="s">
        <v>569</v>
      </c>
    </row>
    <row r="36400" spans="1:5">
      <c r="A36400" s="1">
        <v>36399</v>
      </c>
      <c r="B36400" s="3">
        <v>-3.75</v>
      </c>
      <c r="C36400" s="3">
        <v>41.9448692322</v>
      </c>
      <c r="D36400" s="4">
        <v>-0.88256398657749</v>
      </c>
      <c r="E36400" s="5" t="s">
        <v>570</v>
      </c>
    </row>
    <row r="36401" spans="1:5">
      <c r="A36401" s="1">
        <v>36400</v>
      </c>
      <c r="B36401" s="3">
        <v>-2.55</v>
      </c>
      <c r="C36401" s="3">
        <v>41.9448692322</v>
      </c>
      <c r="D36401" s="4">
        <v>-0.942917712822848</v>
      </c>
      <c r="E36401" s="5" t="s">
        <v>570</v>
      </c>
    </row>
    <row r="36402" spans="1:5">
      <c r="A36402" s="1">
        <v>36401</v>
      </c>
      <c r="B36402" s="3">
        <v>-8.15</v>
      </c>
      <c r="C36402" s="3">
        <v>41.8448692322</v>
      </c>
      <c r="D36402" s="4">
        <v>0.924826705893623</v>
      </c>
      <c r="E36402" s="5" t="s">
        <v>569</v>
      </c>
    </row>
    <row r="36403" spans="1:5">
      <c r="A36403" s="1">
        <v>36402</v>
      </c>
      <c r="B36403" s="3">
        <v>-7.35</v>
      </c>
      <c r="C36403" s="3">
        <v>41.8448692322</v>
      </c>
      <c r="D36403" s="4">
        <v>-0.540473105293555</v>
      </c>
      <c r="E36403" s="5" t="s">
        <v>569</v>
      </c>
    </row>
    <row r="36404" spans="1:5">
      <c r="A36404" s="1">
        <v>36403</v>
      </c>
      <c r="B36404" s="3">
        <v>-6.25</v>
      </c>
      <c r="C36404" s="3">
        <v>41.8448692322</v>
      </c>
      <c r="D36404" s="4">
        <v>1.2025630479595</v>
      </c>
      <c r="E36404" s="5" t="s">
        <v>569</v>
      </c>
    </row>
    <row r="36405" spans="1:5">
      <c r="A36405" s="1">
        <v>36404</v>
      </c>
      <c r="B36405" s="3">
        <v>-4.45</v>
      </c>
      <c r="C36405" s="3">
        <v>41.8448692322</v>
      </c>
      <c r="D36405" s="4">
        <v>-0.148727467586968</v>
      </c>
      <c r="E36405" s="5" t="s">
        <v>569</v>
      </c>
    </row>
    <row r="36406" spans="1:5">
      <c r="A36406" s="1">
        <v>36405</v>
      </c>
      <c r="B36406" s="3">
        <v>-4.15</v>
      </c>
      <c r="C36406" s="3">
        <v>41.8448692322</v>
      </c>
      <c r="D36406" s="4">
        <v>-0.274684917569178</v>
      </c>
      <c r="E36406" s="5" t="s">
        <v>569</v>
      </c>
    </row>
    <row r="36407" spans="1:5">
      <c r="A36407" s="1">
        <v>36406</v>
      </c>
      <c r="B36407" s="3">
        <v>-2.65</v>
      </c>
      <c r="C36407" s="3">
        <v>41.8448692322</v>
      </c>
      <c r="D36407" s="4">
        <v>-0.907982963240594</v>
      </c>
      <c r="E36407" s="5" t="s">
        <v>570</v>
      </c>
    </row>
    <row r="36408" spans="1:5">
      <c r="A36408" s="1">
        <v>36407</v>
      </c>
      <c r="B36408" s="3">
        <v>-2.15</v>
      </c>
      <c r="C36408" s="3">
        <v>41.8448692322</v>
      </c>
      <c r="D36408" s="4">
        <v>-0.165795647495366</v>
      </c>
      <c r="E36408" s="5" t="s">
        <v>570</v>
      </c>
    </row>
    <row r="36409" spans="1:5">
      <c r="A36409" s="1">
        <v>36408</v>
      </c>
      <c r="B36409" s="3">
        <v>-1.95</v>
      </c>
      <c r="C36409" s="3">
        <v>41.8448692322</v>
      </c>
      <c r="D36409" s="4">
        <v>-0.838799674302487</v>
      </c>
      <c r="E36409" s="5" t="s">
        <v>570</v>
      </c>
    </row>
    <row r="36410" spans="1:5">
      <c r="A36410" s="1">
        <v>36409</v>
      </c>
      <c r="B36410" s="3">
        <v>-6.15</v>
      </c>
      <c r="C36410" s="3">
        <v>41.7448692322</v>
      </c>
      <c r="D36410" s="4">
        <v>0.0950716730567655</v>
      </c>
      <c r="E36410" s="5" t="s">
        <v>569</v>
      </c>
    </row>
    <row r="36411" spans="1:5">
      <c r="A36411" s="1">
        <v>36410</v>
      </c>
      <c r="B36411" s="3">
        <v>-6.05</v>
      </c>
      <c r="C36411" s="3">
        <v>41.7448692322</v>
      </c>
      <c r="D36411" s="4">
        <v>0.131045370781504</v>
      </c>
      <c r="E36411" s="5" t="s">
        <v>569</v>
      </c>
    </row>
    <row r="36412" spans="1:5">
      <c r="A36412" s="1">
        <v>36411</v>
      </c>
      <c r="B36412" s="3">
        <v>-5.55</v>
      </c>
      <c r="C36412" s="3">
        <v>41.7448692322</v>
      </c>
      <c r="D36412" s="4">
        <v>-0.496436443556353</v>
      </c>
      <c r="E36412" s="5" t="s">
        <v>566</v>
      </c>
    </row>
    <row r="36413" spans="1:5">
      <c r="A36413" s="1">
        <v>36412</v>
      </c>
      <c r="B36413" s="3">
        <v>-5.45</v>
      </c>
      <c r="C36413" s="3">
        <v>41.7448692322</v>
      </c>
      <c r="D36413" s="4">
        <v>-0.625442942000425</v>
      </c>
      <c r="E36413" s="5" t="s">
        <v>566</v>
      </c>
    </row>
    <row r="36414" spans="1:5">
      <c r="A36414" s="1">
        <v>36413</v>
      </c>
      <c r="B36414" s="3">
        <v>-4.75</v>
      </c>
      <c r="C36414" s="3">
        <v>41.7448692322</v>
      </c>
      <c r="D36414" s="4">
        <v>0.0745322590210239</v>
      </c>
      <c r="E36414" s="5" t="s">
        <v>566</v>
      </c>
    </row>
    <row r="36415" spans="1:5">
      <c r="A36415" s="1">
        <v>36414</v>
      </c>
      <c r="B36415" s="3">
        <v>-3.25</v>
      </c>
      <c r="C36415" s="3">
        <v>41.7448692322</v>
      </c>
      <c r="D36415" s="4">
        <v>-0.30664878738333</v>
      </c>
      <c r="E36415" s="5" t="s">
        <v>570</v>
      </c>
    </row>
    <row r="36416" spans="1:5">
      <c r="A36416" s="1">
        <v>36415</v>
      </c>
      <c r="B36416" s="3">
        <v>-3.35</v>
      </c>
      <c r="C36416" s="3">
        <v>41.6448692322</v>
      </c>
      <c r="D36416" s="4">
        <v>0.0597035569869341</v>
      </c>
      <c r="E36416" s="5" t="s">
        <v>570</v>
      </c>
    </row>
    <row r="36417" spans="1:5">
      <c r="A36417" s="1">
        <v>36416</v>
      </c>
      <c r="B36417" s="3">
        <v>-3.15</v>
      </c>
      <c r="C36417" s="3">
        <v>41.6448692322</v>
      </c>
      <c r="D36417" s="4">
        <v>0.223691074814213</v>
      </c>
      <c r="E36417" s="5" t="s">
        <v>570</v>
      </c>
    </row>
    <row r="36418" spans="1:5">
      <c r="A36418" s="1">
        <v>36417</v>
      </c>
      <c r="B36418" s="3">
        <v>-3.05</v>
      </c>
      <c r="C36418" s="3">
        <v>41.6448692322</v>
      </c>
      <c r="D36418" s="4">
        <v>-0.28126305465099</v>
      </c>
      <c r="E36418" s="5" t="s">
        <v>570</v>
      </c>
    </row>
    <row r="36419" spans="1:5">
      <c r="A36419" s="1">
        <v>36418</v>
      </c>
      <c r="B36419" s="3">
        <v>-1.65</v>
      </c>
      <c r="C36419" s="3">
        <v>41.6448692322</v>
      </c>
      <c r="D36419" s="4">
        <v>0.0252312380454493</v>
      </c>
      <c r="E36419" s="5" t="s">
        <v>566</v>
      </c>
    </row>
    <row r="36420" spans="1:5">
      <c r="A36420" s="1">
        <v>36419</v>
      </c>
      <c r="B36420" s="3">
        <v>-0.85</v>
      </c>
      <c r="C36420" s="3">
        <v>41.6448692322</v>
      </c>
      <c r="D36420" s="4">
        <v>0.202350677866896</v>
      </c>
      <c r="E36420" s="5" t="s">
        <v>566</v>
      </c>
    </row>
    <row r="36421" spans="1:5">
      <c r="A36421" s="1">
        <v>36420</v>
      </c>
      <c r="B36421" s="3">
        <v>-5.55</v>
      </c>
      <c r="C36421" s="3">
        <v>41.5448692322</v>
      </c>
      <c r="D36421" s="4">
        <v>-0.41388007277309</v>
      </c>
      <c r="E36421" s="5" t="s">
        <v>566</v>
      </c>
    </row>
    <row r="36422" spans="1:5">
      <c r="A36422" s="1">
        <v>36421</v>
      </c>
      <c r="B36422" s="3">
        <v>-5.15</v>
      </c>
      <c r="C36422" s="3">
        <v>41.5448692322</v>
      </c>
      <c r="D36422" s="4">
        <v>0.229060428711255</v>
      </c>
      <c r="E36422" s="5" t="s">
        <v>566</v>
      </c>
    </row>
    <row r="36423" spans="1:5">
      <c r="A36423" s="1">
        <v>36422</v>
      </c>
      <c r="B36423" s="3">
        <v>-5.05</v>
      </c>
      <c r="C36423" s="3">
        <v>41.5448692322</v>
      </c>
      <c r="D36423" s="4">
        <v>-0.259079414302333</v>
      </c>
      <c r="E36423" s="5" t="s">
        <v>566</v>
      </c>
    </row>
    <row r="36424" spans="1:5">
      <c r="A36424" s="1">
        <v>36423</v>
      </c>
      <c r="B36424" s="3">
        <v>-3.45</v>
      </c>
      <c r="C36424" s="3">
        <v>41.5448692322</v>
      </c>
      <c r="D36424" s="4">
        <v>-0.340980296976379</v>
      </c>
      <c r="E36424" s="5" t="s">
        <v>573</v>
      </c>
    </row>
    <row r="36425" spans="1:5">
      <c r="A36425" s="1">
        <v>36424</v>
      </c>
      <c r="B36425" s="3">
        <v>-2.35</v>
      </c>
      <c r="C36425" s="3">
        <v>41.5448692322</v>
      </c>
      <c r="D36425" s="4">
        <v>-0.354770354352461</v>
      </c>
      <c r="E36425" s="5" t="s">
        <v>570</v>
      </c>
    </row>
    <row r="36426" spans="1:5">
      <c r="A36426" s="1">
        <v>36425</v>
      </c>
      <c r="B36426" s="3">
        <v>-2.05</v>
      </c>
      <c r="C36426" s="3">
        <v>41.5448692322</v>
      </c>
      <c r="D36426" s="4">
        <v>-0.879120079611089</v>
      </c>
      <c r="E36426" s="5" t="s">
        <v>570</v>
      </c>
    </row>
    <row r="36427" spans="1:5">
      <c r="A36427" s="1">
        <v>36426</v>
      </c>
      <c r="B36427" s="3">
        <v>-1.95</v>
      </c>
      <c r="C36427" s="3">
        <v>41.5448692322</v>
      </c>
      <c r="D36427" s="4">
        <v>0.274083960257395</v>
      </c>
      <c r="E36427" s="5" t="s">
        <v>570</v>
      </c>
    </row>
    <row r="36428" spans="1:5">
      <c r="A36428" s="1">
        <v>36427</v>
      </c>
      <c r="B36428" s="3">
        <v>-6.25</v>
      </c>
      <c r="C36428" s="3">
        <v>41.4448692322</v>
      </c>
      <c r="D36428" s="4">
        <v>-0.618550626020829</v>
      </c>
      <c r="E36428" s="5" t="s">
        <v>569</v>
      </c>
    </row>
    <row r="36429" spans="1:5">
      <c r="A36429" s="1">
        <v>36428</v>
      </c>
      <c r="B36429" s="3">
        <v>-5.75</v>
      </c>
      <c r="C36429" s="3">
        <v>41.4448692322</v>
      </c>
      <c r="D36429" s="4">
        <v>-0.37915038287308</v>
      </c>
      <c r="E36429" s="5" t="s">
        <v>566</v>
      </c>
    </row>
    <row r="36430" spans="1:5">
      <c r="A36430" s="1">
        <v>36429</v>
      </c>
      <c r="B36430" s="3">
        <v>-4.55</v>
      </c>
      <c r="C36430" s="3">
        <v>41.4448692322</v>
      </c>
      <c r="D36430" s="4">
        <v>-0.0346727733256424</v>
      </c>
      <c r="E36430" s="5" t="s">
        <v>569</v>
      </c>
    </row>
    <row r="36431" spans="1:5">
      <c r="A36431" s="1">
        <v>36430</v>
      </c>
      <c r="B36431" s="3">
        <v>-4.15</v>
      </c>
      <c r="C36431" s="3">
        <v>41.4448692322</v>
      </c>
      <c r="D36431" s="4">
        <v>-0.896681400258536</v>
      </c>
      <c r="E36431" s="5" t="s">
        <v>567</v>
      </c>
    </row>
    <row r="36432" spans="1:5">
      <c r="A36432" s="1">
        <v>36431</v>
      </c>
      <c r="B36432" s="3">
        <v>-3.45</v>
      </c>
      <c r="C36432" s="3">
        <v>41.4448692322</v>
      </c>
      <c r="D36432" s="4">
        <v>-0.319533073593233</v>
      </c>
      <c r="E36432" s="5" t="s">
        <v>569</v>
      </c>
    </row>
    <row r="36433" spans="1:5">
      <c r="A36433" s="1">
        <v>36432</v>
      </c>
      <c r="B36433" s="3">
        <v>-3.35</v>
      </c>
      <c r="C36433" s="3">
        <v>41.4448692322</v>
      </c>
      <c r="D36433" s="4">
        <v>-0.27846072860563</v>
      </c>
      <c r="E36433" s="5" t="s">
        <v>570</v>
      </c>
    </row>
    <row r="36434" spans="1:5">
      <c r="A36434" s="1">
        <v>36433</v>
      </c>
      <c r="B36434" s="3">
        <v>-3.15</v>
      </c>
      <c r="C36434" s="3">
        <v>41.4448692322</v>
      </c>
      <c r="D36434" s="4">
        <v>-0.354770354352461</v>
      </c>
      <c r="E36434" s="5" t="s">
        <v>570</v>
      </c>
    </row>
    <row r="36435" spans="1:5">
      <c r="A36435" s="1">
        <v>36434</v>
      </c>
      <c r="B36435" s="3">
        <v>-2.35</v>
      </c>
      <c r="C36435" s="3">
        <v>41.4448692322</v>
      </c>
      <c r="D36435" s="4">
        <v>-0.318796656627722</v>
      </c>
      <c r="E36435" s="5" t="s">
        <v>570</v>
      </c>
    </row>
    <row r="36436" spans="1:5">
      <c r="A36436" s="1">
        <v>36435</v>
      </c>
      <c r="B36436" s="3">
        <v>0.25</v>
      </c>
      <c r="C36436" s="3">
        <v>42.4448692322</v>
      </c>
      <c r="D36436" s="4">
        <v>0.0984394963636902</v>
      </c>
      <c r="E36436" s="5" t="s">
        <v>574</v>
      </c>
    </row>
    <row r="36437" spans="1:5">
      <c r="A36437" s="1">
        <v>36436</v>
      </c>
      <c r="B36437" s="3">
        <v>0.85</v>
      </c>
      <c r="C36437" s="3">
        <v>42.3448692322</v>
      </c>
      <c r="D36437" s="4">
        <v>0.210413130369132</v>
      </c>
      <c r="E36437" s="5" t="s">
        <v>573</v>
      </c>
    </row>
    <row r="36438" spans="1:5">
      <c r="A36438" s="1">
        <v>36437</v>
      </c>
      <c r="B36438" s="3">
        <v>1.75</v>
      </c>
      <c r="C36438" s="3">
        <v>42.3448692322</v>
      </c>
      <c r="D36438" s="4">
        <v>-0.642700778411763</v>
      </c>
      <c r="E36438" s="5" t="s">
        <v>570</v>
      </c>
    </row>
    <row r="36439" spans="1:5">
      <c r="A36439" s="1">
        <v>36438</v>
      </c>
      <c r="B36439" s="3">
        <v>2.05</v>
      </c>
      <c r="C36439" s="3">
        <v>42.3448692322</v>
      </c>
      <c r="D36439" s="4">
        <v>0.8676370487308</v>
      </c>
      <c r="E36439" s="5" t="s">
        <v>570</v>
      </c>
    </row>
    <row r="36440" spans="1:5">
      <c r="A36440" s="1">
        <v>36439</v>
      </c>
      <c r="B36440" s="3">
        <v>0.05</v>
      </c>
      <c r="C36440" s="3">
        <v>42.2448692322</v>
      </c>
      <c r="D36440" s="4">
        <v>-0.344215633290826</v>
      </c>
      <c r="E36440" s="5" t="s">
        <v>573</v>
      </c>
    </row>
    <row r="36441" spans="1:5">
      <c r="A36441" s="1">
        <v>36440</v>
      </c>
      <c r="B36441" s="3">
        <v>0.15</v>
      </c>
      <c r="C36441" s="3">
        <v>42.2448692322</v>
      </c>
      <c r="D36441" s="4">
        <v>-0.344215633290826</v>
      </c>
      <c r="E36441" s="5" t="s">
        <v>573</v>
      </c>
    </row>
    <row r="36442" spans="1:5">
      <c r="A36442" s="1">
        <v>36441</v>
      </c>
      <c r="B36442" s="3">
        <v>0.75</v>
      </c>
      <c r="C36442" s="3">
        <v>42.2448692322</v>
      </c>
      <c r="D36442" s="4">
        <v>0.196120942263006</v>
      </c>
      <c r="E36442" s="5" t="s">
        <v>573</v>
      </c>
    </row>
    <row r="36443" spans="1:5">
      <c r="A36443" s="1">
        <v>36442</v>
      </c>
      <c r="B36443" s="3">
        <v>0.95</v>
      </c>
      <c r="C36443" s="3">
        <v>42.2448692322</v>
      </c>
      <c r="D36443" s="4">
        <v>-0.306461452101509</v>
      </c>
      <c r="E36443" s="5" t="s">
        <v>573</v>
      </c>
    </row>
    <row r="36444" spans="1:5">
      <c r="A36444" s="1">
        <v>36443</v>
      </c>
      <c r="B36444" s="3">
        <v>1.65</v>
      </c>
      <c r="C36444" s="3">
        <v>42.2448692322</v>
      </c>
      <c r="D36444" s="4">
        <v>-0.304232418969744</v>
      </c>
      <c r="E36444" s="5" t="s">
        <v>570</v>
      </c>
    </row>
    <row r="36445" spans="1:5">
      <c r="A36445" s="1">
        <v>36444</v>
      </c>
      <c r="B36445" s="3">
        <v>2.25</v>
      </c>
      <c r="C36445" s="3">
        <v>42.2448692322</v>
      </c>
      <c r="D36445" s="4">
        <v>-0.587643175190113</v>
      </c>
      <c r="E36445" s="5" t="s">
        <v>570</v>
      </c>
    </row>
    <row r="36446" spans="1:5">
      <c r="A36446" s="1">
        <v>36445</v>
      </c>
      <c r="B36446" s="3">
        <v>2.95</v>
      </c>
      <c r="C36446" s="3">
        <v>42.2448692322</v>
      </c>
      <c r="D36446" s="4">
        <v>0.227024594194952</v>
      </c>
      <c r="E36446" s="5" t="s">
        <v>569</v>
      </c>
    </row>
    <row r="36447" spans="1:5">
      <c r="A36447" s="1">
        <v>36446</v>
      </c>
      <c r="B36447" s="3">
        <v>0.15</v>
      </c>
      <c r="C36447" s="3">
        <v>42.1448692322</v>
      </c>
      <c r="D36447" s="4">
        <v>-0.501365607456805</v>
      </c>
      <c r="E36447" s="5" t="s">
        <v>573</v>
      </c>
    </row>
    <row r="36448" spans="1:5">
      <c r="A36448" s="1">
        <v>36447</v>
      </c>
      <c r="B36448" s="3">
        <v>0.95</v>
      </c>
      <c r="C36448" s="3">
        <v>42.1448692322</v>
      </c>
      <c r="D36448" s="4">
        <v>0.196120942263006</v>
      </c>
      <c r="E36448" s="5" t="s">
        <v>573</v>
      </c>
    </row>
    <row r="36449" spans="1:5">
      <c r="A36449" s="1">
        <v>36448</v>
      </c>
      <c r="B36449" s="3">
        <v>1.45</v>
      </c>
      <c r="C36449" s="3">
        <v>42.1448692322</v>
      </c>
      <c r="D36449" s="4">
        <v>-0.109079095858897</v>
      </c>
      <c r="E36449" s="5" t="s">
        <v>570</v>
      </c>
    </row>
    <row r="36450" spans="1:5">
      <c r="A36450" s="1">
        <v>36449</v>
      </c>
      <c r="B36450" s="3">
        <v>-0.15</v>
      </c>
      <c r="C36450" s="3">
        <v>42.0448692322</v>
      </c>
      <c r="D36450" s="4">
        <v>-0.501365607456805</v>
      </c>
      <c r="E36450" s="5" t="s">
        <v>573</v>
      </c>
    </row>
    <row r="36451" spans="1:5">
      <c r="A36451" s="1">
        <v>36450</v>
      </c>
      <c r="B36451" s="3">
        <v>0.25</v>
      </c>
      <c r="C36451" s="3">
        <v>42.0448692322</v>
      </c>
      <c r="D36451" s="4">
        <v>0.074464509085221</v>
      </c>
      <c r="E36451" s="5" t="s">
        <v>573</v>
      </c>
    </row>
    <row r="36452" spans="1:5">
      <c r="A36452" s="1">
        <v>36451</v>
      </c>
      <c r="B36452" s="3">
        <v>-0.75</v>
      </c>
      <c r="C36452" s="3">
        <v>41.9448692322</v>
      </c>
      <c r="D36452" s="4">
        <v>0.175552194748223</v>
      </c>
      <c r="E36452" s="5" t="s">
        <v>570</v>
      </c>
    </row>
    <row r="36453" spans="1:5">
      <c r="A36453" s="1">
        <v>36452</v>
      </c>
      <c r="B36453" s="3">
        <v>0.55</v>
      </c>
      <c r="C36453" s="3">
        <v>41.9448692322</v>
      </c>
      <c r="D36453" s="4">
        <v>-1.15476982107271</v>
      </c>
      <c r="E36453" s="5" t="s">
        <v>570</v>
      </c>
    </row>
    <row r="36454" spans="1:5">
      <c r="A36454" s="1">
        <v>36453</v>
      </c>
      <c r="B36454" s="3">
        <v>2.75</v>
      </c>
      <c r="C36454" s="3">
        <v>41.9448692322</v>
      </c>
      <c r="D36454" s="4">
        <v>-0.0853629959473186</v>
      </c>
      <c r="E36454" s="5" t="s">
        <v>570</v>
      </c>
    </row>
    <row r="36455" spans="1:5">
      <c r="A36455" s="1">
        <v>36454</v>
      </c>
      <c r="B36455" s="3">
        <v>0.35</v>
      </c>
      <c r="C36455" s="3">
        <v>41.7448692322</v>
      </c>
      <c r="D36455" s="4">
        <v>0.200937927480562</v>
      </c>
      <c r="E36455" s="5" t="s">
        <v>570</v>
      </c>
    </row>
    <row r="36456" spans="1:5">
      <c r="A36456" s="1">
        <v>36455</v>
      </c>
      <c r="B36456" s="3">
        <v>0.45</v>
      </c>
      <c r="C36456" s="3">
        <v>41.7448692322</v>
      </c>
      <c r="D36456" s="4">
        <v>0.141323933686795</v>
      </c>
      <c r="E36456" s="5" t="s">
        <v>570</v>
      </c>
    </row>
    <row r="36457" spans="1:5">
      <c r="A36457" s="1">
        <v>36456</v>
      </c>
      <c r="B36457" s="3">
        <v>1.85</v>
      </c>
      <c r="C36457" s="3">
        <v>41.7448692322</v>
      </c>
      <c r="D36457" s="4">
        <v>-0.519510167143946</v>
      </c>
      <c r="E36457" s="5" t="s">
        <v>570</v>
      </c>
    </row>
    <row r="36458" spans="1:5">
      <c r="A36458" s="1">
        <v>36457</v>
      </c>
      <c r="B36458" s="3">
        <v>-0.05</v>
      </c>
      <c r="C36458" s="3">
        <v>41.6448692322</v>
      </c>
      <c r="D36458" s="4">
        <v>-0.140193903904775</v>
      </c>
      <c r="E36458" s="5" t="s">
        <v>570</v>
      </c>
    </row>
    <row r="36459" spans="1:5">
      <c r="A36459" s="1">
        <v>36458</v>
      </c>
      <c r="B36459" s="3">
        <v>-0.65</v>
      </c>
      <c r="C36459" s="3">
        <v>41.5448692322</v>
      </c>
      <c r="D36459" s="4">
        <v>-0.0696855962429796</v>
      </c>
      <c r="E36459" s="5" t="s">
        <v>566</v>
      </c>
    </row>
    <row r="36460" spans="1:5">
      <c r="A36460" s="1">
        <v>36459</v>
      </c>
      <c r="B36460" s="3">
        <v>1.65</v>
      </c>
      <c r="C36460" s="3">
        <v>41.5448692322</v>
      </c>
      <c r="D36460" s="4">
        <v>-0.854188529821087</v>
      </c>
      <c r="E36460" s="5" t="s">
        <v>569</v>
      </c>
    </row>
    <row r="36461" spans="1:5">
      <c r="A36461" s="1">
        <v>36460</v>
      </c>
      <c r="B36461" s="3">
        <v>0.55</v>
      </c>
      <c r="C36461" s="3">
        <v>41.4448692322</v>
      </c>
      <c r="D36461" s="4">
        <v>-0.251437264821336</v>
      </c>
      <c r="E36461" s="5" t="s">
        <v>566</v>
      </c>
    </row>
    <row r="36462" spans="1:5">
      <c r="A36462" s="1">
        <v>36461</v>
      </c>
      <c r="B36462" s="3">
        <v>-4.95</v>
      </c>
      <c r="C36462" s="3">
        <v>41.3448692322</v>
      </c>
      <c r="D36462" s="4">
        <v>0.263712107064041</v>
      </c>
      <c r="E36462" s="5" t="s">
        <v>566</v>
      </c>
    </row>
    <row r="36463" spans="1:5">
      <c r="A36463" s="1">
        <v>36462</v>
      </c>
      <c r="B36463" s="3">
        <v>-4.55</v>
      </c>
      <c r="C36463" s="3">
        <v>41.3448692322</v>
      </c>
      <c r="D36463" s="4">
        <v>0.272371095281633</v>
      </c>
      <c r="E36463" s="5" t="s">
        <v>569</v>
      </c>
    </row>
    <row r="36464" spans="1:5">
      <c r="A36464" s="1">
        <v>36463</v>
      </c>
      <c r="B36464" s="3">
        <v>-4.15</v>
      </c>
      <c r="C36464" s="3">
        <v>41.3448692322</v>
      </c>
      <c r="D36464" s="4">
        <v>-0.857263795567396</v>
      </c>
      <c r="E36464" s="5" t="s">
        <v>567</v>
      </c>
    </row>
    <row r="36465" spans="1:5">
      <c r="A36465" s="1">
        <v>36464</v>
      </c>
      <c r="B36465" s="3">
        <v>-3.75</v>
      </c>
      <c r="C36465" s="3">
        <v>41.3448692322</v>
      </c>
      <c r="D36465" s="4">
        <v>0.264158034598385</v>
      </c>
      <c r="E36465" s="5" t="s">
        <v>567</v>
      </c>
    </row>
    <row r="36466" spans="1:5">
      <c r="A36466" s="1">
        <v>36465</v>
      </c>
      <c r="B36466" s="3">
        <v>-3.65</v>
      </c>
      <c r="C36466" s="3">
        <v>41.3448692322</v>
      </c>
      <c r="D36466" s="4">
        <v>-0.30664878738333</v>
      </c>
      <c r="E36466" s="5" t="s">
        <v>567</v>
      </c>
    </row>
    <row r="36467" spans="1:5">
      <c r="A36467" s="1">
        <v>36466</v>
      </c>
      <c r="B36467" s="3">
        <v>-3.45</v>
      </c>
      <c r="C36467" s="3">
        <v>41.3448692322</v>
      </c>
      <c r="D36467" s="4">
        <v>-0.0773775557069085</v>
      </c>
      <c r="E36467" s="5" t="s">
        <v>569</v>
      </c>
    </row>
    <row r="36468" spans="1:5">
      <c r="A36468" s="1">
        <v>36467</v>
      </c>
      <c r="B36468" s="3">
        <v>-3.35</v>
      </c>
      <c r="C36468" s="3">
        <v>41.3448692322</v>
      </c>
      <c r="D36468" s="4">
        <v>-0.493684450491628</v>
      </c>
      <c r="E36468" s="5" t="s">
        <v>569</v>
      </c>
    </row>
    <row r="36469" spans="1:5">
      <c r="A36469" s="1">
        <v>36468</v>
      </c>
      <c r="B36469" s="3">
        <v>-1.95</v>
      </c>
      <c r="C36469" s="3">
        <v>41.3448692322</v>
      </c>
      <c r="D36469" s="4">
        <v>-0.292958228581693</v>
      </c>
      <c r="E36469" s="5" t="s">
        <v>566</v>
      </c>
    </row>
    <row r="36470" spans="1:5">
      <c r="A36470" s="1">
        <v>36469</v>
      </c>
      <c r="B36470" s="3">
        <v>-1.65</v>
      </c>
      <c r="C36470" s="3">
        <v>41.3448692322</v>
      </c>
      <c r="D36470" s="4">
        <v>0.187161349884427</v>
      </c>
      <c r="E36470" s="5" t="s">
        <v>566</v>
      </c>
    </row>
    <row r="36471" spans="1:5">
      <c r="A36471" s="1">
        <v>36470</v>
      </c>
      <c r="B36471" s="3">
        <v>-0.95</v>
      </c>
      <c r="C36471" s="3">
        <v>41.3448692322</v>
      </c>
      <c r="D36471" s="4">
        <v>-0.267572495849353</v>
      </c>
      <c r="E36471" s="5" t="s">
        <v>566</v>
      </c>
    </row>
    <row r="36472" spans="1:5">
      <c r="A36472" s="1">
        <v>36471</v>
      </c>
      <c r="B36472" s="3">
        <v>-4.45</v>
      </c>
      <c r="C36472" s="3">
        <v>41.2448692322</v>
      </c>
      <c r="D36472" s="4">
        <v>0.0102514217042154</v>
      </c>
      <c r="E36472" s="5" t="s">
        <v>569</v>
      </c>
    </row>
    <row r="36473" spans="1:5">
      <c r="A36473" s="1">
        <v>36472</v>
      </c>
      <c r="B36473" s="3">
        <v>-3.95</v>
      </c>
      <c r="C36473" s="3">
        <v>41.2448692322</v>
      </c>
      <c r="D36473" s="4">
        <v>0.231092729868483</v>
      </c>
      <c r="E36473" s="5" t="s">
        <v>567</v>
      </c>
    </row>
    <row r="36474" spans="1:5">
      <c r="A36474" s="1">
        <v>36473</v>
      </c>
      <c r="B36474" s="3">
        <v>-5.75</v>
      </c>
      <c r="C36474" s="3">
        <v>41.1448692322</v>
      </c>
      <c r="D36474" s="4">
        <v>-0.159006289652331</v>
      </c>
      <c r="E36474" s="5" t="s">
        <v>566</v>
      </c>
    </row>
    <row r="36475" spans="1:5">
      <c r="A36475" s="1">
        <v>36474</v>
      </c>
      <c r="B36475" s="3">
        <v>-4.75</v>
      </c>
      <c r="C36475" s="3">
        <v>41.1448692322</v>
      </c>
      <c r="D36475" s="4">
        <v>0.28909783979638</v>
      </c>
      <c r="E36475" s="5" t="s">
        <v>566</v>
      </c>
    </row>
    <row r="36476" spans="1:5">
      <c r="A36476" s="1">
        <v>36475</v>
      </c>
      <c r="B36476" s="3">
        <v>-4.25</v>
      </c>
      <c r="C36476" s="3">
        <v>41.1448692322</v>
      </c>
      <c r="D36476" s="4">
        <v>0.219497054512226</v>
      </c>
      <c r="E36476" s="5" t="s">
        <v>567</v>
      </c>
    </row>
    <row r="36477" spans="1:5">
      <c r="A36477" s="1">
        <v>36476</v>
      </c>
      <c r="B36477" s="3">
        <v>-3.65</v>
      </c>
      <c r="C36477" s="3">
        <v>41.1448692322</v>
      </c>
      <c r="D36477" s="4">
        <v>-0.28105845843599</v>
      </c>
      <c r="E36477" s="5" t="s">
        <v>569</v>
      </c>
    </row>
    <row r="36478" spans="1:5">
      <c r="A36478" s="1">
        <v>36477</v>
      </c>
      <c r="B36478" s="3">
        <v>-3.35</v>
      </c>
      <c r="C36478" s="3">
        <v>41.1448692322</v>
      </c>
      <c r="D36478" s="4">
        <v>-0.28105845843599</v>
      </c>
      <c r="E36478" s="5" t="s">
        <v>569</v>
      </c>
    </row>
    <row r="36479" spans="1:5">
      <c r="A36479" s="1">
        <v>36478</v>
      </c>
      <c r="B36479" s="3">
        <v>-2.85</v>
      </c>
      <c r="C36479" s="3">
        <v>41.1448692322</v>
      </c>
      <c r="D36479" s="4">
        <v>-0.0825776124710157</v>
      </c>
      <c r="E36479" s="5" t="s">
        <v>569</v>
      </c>
    </row>
    <row r="36480" spans="1:5">
      <c r="A36480" s="1">
        <v>36479</v>
      </c>
      <c r="B36480" s="3">
        <v>-1.65</v>
      </c>
      <c r="C36480" s="3">
        <v>41.1448692322</v>
      </c>
      <c r="D36480" s="4">
        <v>-0.235267312878038</v>
      </c>
      <c r="E36480" s="5" t="s">
        <v>566</v>
      </c>
    </row>
    <row r="36481" spans="1:5">
      <c r="A36481" s="1">
        <v>36480</v>
      </c>
      <c r="B36481" s="3">
        <v>-1.35</v>
      </c>
      <c r="C36481" s="3">
        <v>41.1448692322</v>
      </c>
      <c r="D36481" s="4">
        <v>-0.292958228581693</v>
      </c>
      <c r="E36481" s="5" t="s">
        <v>566</v>
      </c>
    </row>
    <row r="36482" spans="1:5">
      <c r="A36482" s="1">
        <v>36481</v>
      </c>
      <c r="B36482" s="3">
        <v>-4.55</v>
      </c>
      <c r="C36482" s="3">
        <v>41.0448692322</v>
      </c>
      <c r="D36482" s="4">
        <v>0.28909783979638</v>
      </c>
      <c r="E36482" s="5" t="s">
        <v>569</v>
      </c>
    </row>
    <row r="36483" spans="1:5">
      <c r="A36483" s="1">
        <v>36482</v>
      </c>
      <c r="B36483" s="3">
        <v>-3.05</v>
      </c>
      <c r="C36483" s="3">
        <v>41.0448692322</v>
      </c>
      <c r="D36483" s="4">
        <v>0.194398500575244</v>
      </c>
      <c r="E36483" s="5" t="s">
        <v>569</v>
      </c>
    </row>
    <row r="36484" spans="1:5">
      <c r="A36484" s="1">
        <v>36483</v>
      </c>
      <c r="B36484" s="3">
        <v>-2.15</v>
      </c>
      <c r="C36484" s="3">
        <v>41.0448692322</v>
      </c>
      <c r="D36484" s="4">
        <v>0.031849199811962</v>
      </c>
      <c r="E36484" s="5" t="s">
        <v>566</v>
      </c>
    </row>
    <row r="36485" spans="1:5">
      <c r="A36485" s="1">
        <v>36484</v>
      </c>
      <c r="B36485" s="3">
        <v>-1.95</v>
      </c>
      <c r="C36485" s="3">
        <v>41.0448692322</v>
      </c>
      <c r="D36485" s="4">
        <v>-0.454981270114073</v>
      </c>
      <c r="E36485" s="5" t="s">
        <v>566</v>
      </c>
    </row>
    <row r="36486" spans="1:5">
      <c r="A36486" s="1">
        <v>36485</v>
      </c>
      <c r="B36486" s="3">
        <v>-1.75</v>
      </c>
      <c r="C36486" s="3">
        <v>41.0448692322</v>
      </c>
      <c r="D36486" s="4">
        <v>-0.235267312878038</v>
      </c>
      <c r="E36486" s="5" t="s">
        <v>566</v>
      </c>
    </row>
    <row r="36487" spans="1:5">
      <c r="A36487" s="1">
        <v>36486</v>
      </c>
      <c r="B36487" s="3">
        <v>-6.85</v>
      </c>
      <c r="C36487" s="3">
        <v>40.9448692322</v>
      </c>
      <c r="D36487" s="4">
        <v>-0.513893222991049</v>
      </c>
      <c r="E36487" s="5" t="s">
        <v>569</v>
      </c>
    </row>
    <row r="36488" spans="1:5">
      <c r="A36488" s="1">
        <v>36487</v>
      </c>
      <c r="B36488" s="3">
        <v>-5.45</v>
      </c>
      <c r="C36488" s="3">
        <v>40.9448692322</v>
      </c>
      <c r="D36488" s="4">
        <v>0.263712107064041</v>
      </c>
      <c r="E36488" s="5" t="s">
        <v>566</v>
      </c>
    </row>
    <row r="36489" spans="1:5">
      <c r="A36489" s="1">
        <v>36488</v>
      </c>
      <c r="B36489" s="3">
        <v>-3.65</v>
      </c>
      <c r="C36489" s="3">
        <v>40.9448692322</v>
      </c>
      <c r="D36489" s="4">
        <v>-0.531238765691184</v>
      </c>
      <c r="E36489" s="5" t="s">
        <v>569</v>
      </c>
    </row>
    <row r="36490" spans="1:5">
      <c r="A36490" s="1">
        <v>36489</v>
      </c>
      <c r="B36490" s="3">
        <v>-3.15</v>
      </c>
      <c r="C36490" s="3">
        <v>40.9448692322</v>
      </c>
      <c r="D36490" s="4">
        <v>0.0999179917533635</v>
      </c>
      <c r="E36490" s="5" t="s">
        <v>569</v>
      </c>
    </row>
    <row r="36491" spans="1:5">
      <c r="A36491" s="1">
        <v>36490</v>
      </c>
      <c r="B36491" s="3">
        <v>-1.25</v>
      </c>
      <c r="C36491" s="3">
        <v>40.9448692322</v>
      </c>
      <c r="D36491" s="4">
        <v>-0.0805906615382139</v>
      </c>
      <c r="E36491" s="5" t="s">
        <v>566</v>
      </c>
    </row>
    <row r="36492" spans="1:5">
      <c r="A36492" s="1">
        <v>36491</v>
      </c>
      <c r="B36492" s="3">
        <v>-6.75</v>
      </c>
      <c r="C36492" s="3">
        <v>40.8448692322</v>
      </c>
      <c r="D36492" s="4">
        <v>-0.618550626020829</v>
      </c>
      <c r="E36492" s="5" t="s">
        <v>569</v>
      </c>
    </row>
    <row r="36493" spans="1:5">
      <c r="A36493" s="1">
        <v>36492</v>
      </c>
      <c r="B36493" s="3">
        <v>-4.85</v>
      </c>
      <c r="C36493" s="3">
        <v>40.8448692322</v>
      </c>
      <c r="D36493" s="4">
        <v>0.28909783979638</v>
      </c>
      <c r="E36493" s="5" t="s">
        <v>566</v>
      </c>
    </row>
    <row r="36494" spans="1:5">
      <c r="A36494" s="1">
        <v>36493</v>
      </c>
      <c r="B36494" s="3">
        <v>-4.45</v>
      </c>
      <c r="C36494" s="3">
        <v>40.8448692322</v>
      </c>
      <c r="D36494" s="4">
        <v>0.383757191070282</v>
      </c>
      <c r="E36494" s="5" t="s">
        <v>569</v>
      </c>
    </row>
    <row r="36495" spans="1:5">
      <c r="A36495" s="1">
        <v>36494</v>
      </c>
      <c r="B36495" s="3">
        <v>-3.75</v>
      </c>
      <c r="C36495" s="3">
        <v>40.8448692322</v>
      </c>
      <c r="D36495" s="4">
        <v>-0.855797488298323</v>
      </c>
      <c r="E36495" s="5" t="s">
        <v>569</v>
      </c>
    </row>
    <row r="36496" spans="1:5">
      <c r="A36496" s="1">
        <v>36495</v>
      </c>
      <c r="B36496" s="3">
        <v>-1.95</v>
      </c>
      <c r="C36496" s="3">
        <v>40.8448692322</v>
      </c>
      <c r="D36496" s="4">
        <v>0.031849199811962</v>
      </c>
      <c r="E36496" s="5" t="s">
        <v>566</v>
      </c>
    </row>
    <row r="36497" spans="1:5">
      <c r="A36497" s="1">
        <v>36496</v>
      </c>
      <c r="B36497" s="3">
        <v>-1.35</v>
      </c>
      <c r="C36497" s="3">
        <v>40.8448692322</v>
      </c>
      <c r="D36497" s="4">
        <v>-0.366418277828731</v>
      </c>
      <c r="E36497" s="5" t="s">
        <v>566</v>
      </c>
    </row>
    <row r="36498" spans="1:5">
      <c r="A36498" s="1">
        <v>36497</v>
      </c>
      <c r="B36498" s="3">
        <v>-0.85</v>
      </c>
      <c r="C36498" s="3">
        <v>40.8448692322</v>
      </c>
      <c r="D36498" s="4">
        <v>-0.318796656627722</v>
      </c>
      <c r="E36498" s="5" t="s">
        <v>566</v>
      </c>
    </row>
    <row r="36499" spans="1:5">
      <c r="A36499" s="1">
        <v>36498</v>
      </c>
      <c r="B36499" s="3">
        <v>-4.85</v>
      </c>
      <c r="C36499" s="3">
        <v>40.7448692322</v>
      </c>
      <c r="D36499" s="4">
        <v>-0.531238765691184</v>
      </c>
      <c r="E36499" s="5" t="s">
        <v>569</v>
      </c>
    </row>
    <row r="36500" spans="1:5">
      <c r="A36500" s="1">
        <v>36499</v>
      </c>
      <c r="B36500" s="3">
        <v>-4.55</v>
      </c>
      <c r="C36500" s="3">
        <v>40.7448692322</v>
      </c>
      <c r="D36500" s="4">
        <v>0.540694404469546</v>
      </c>
      <c r="E36500" s="5" t="s">
        <v>569</v>
      </c>
    </row>
    <row r="36501" spans="1:5">
      <c r="A36501" s="1">
        <v>36500</v>
      </c>
      <c r="B36501" s="3">
        <v>-3.55</v>
      </c>
      <c r="C36501" s="3">
        <v>40.7448692322</v>
      </c>
      <c r="D36501" s="4">
        <v>-0.364991518441912</v>
      </c>
      <c r="E36501" s="5" t="s">
        <v>569</v>
      </c>
    </row>
    <row r="36502" spans="1:5">
      <c r="A36502" s="1">
        <v>36501</v>
      </c>
      <c r="B36502" s="3">
        <v>-2.75</v>
      </c>
      <c r="C36502" s="3">
        <v>40.7448692322</v>
      </c>
      <c r="D36502" s="4">
        <v>-0.318796656627722</v>
      </c>
      <c r="E36502" s="5" t="s">
        <v>566</v>
      </c>
    </row>
    <row r="36503" spans="1:5">
      <c r="A36503" s="1">
        <v>36502</v>
      </c>
      <c r="B36503" s="3">
        <v>-2.65</v>
      </c>
      <c r="C36503" s="3">
        <v>40.7448692322</v>
      </c>
      <c r="D36503" s="4">
        <v>-0.318796656627722</v>
      </c>
      <c r="E36503" s="5" t="s">
        <v>566</v>
      </c>
    </row>
    <row r="36504" spans="1:5">
      <c r="A36504" s="1">
        <v>36503</v>
      </c>
      <c r="B36504" s="3">
        <v>-2.25</v>
      </c>
      <c r="C36504" s="3">
        <v>40.7448692322</v>
      </c>
      <c r="D36504" s="4">
        <v>-0.366324426748145</v>
      </c>
      <c r="E36504" s="5" t="s">
        <v>566</v>
      </c>
    </row>
    <row r="36505" spans="1:5">
      <c r="A36505" s="1">
        <v>36504</v>
      </c>
      <c r="B36505" s="3">
        <v>-1.65</v>
      </c>
      <c r="C36505" s="3">
        <v>40.7448692322</v>
      </c>
      <c r="D36505" s="4">
        <v>-0.459357227467477</v>
      </c>
      <c r="E36505" s="5" t="s">
        <v>566</v>
      </c>
    </row>
    <row r="36506" spans="1:5">
      <c r="A36506" s="1">
        <v>36505</v>
      </c>
      <c r="B36506" s="3">
        <v>-1.45</v>
      </c>
      <c r="C36506" s="3">
        <v>40.7448692322</v>
      </c>
      <c r="D36506" s="4">
        <v>-0.259079414302333</v>
      </c>
      <c r="E36506" s="5" t="s">
        <v>566</v>
      </c>
    </row>
    <row r="36507" spans="1:5">
      <c r="A36507" s="1">
        <v>36506</v>
      </c>
      <c r="B36507" s="3">
        <v>-6.05</v>
      </c>
      <c r="C36507" s="3">
        <v>40.6448692322</v>
      </c>
      <c r="D36507" s="4">
        <v>-0.268598987829138</v>
      </c>
      <c r="E36507" s="5" t="s">
        <v>569</v>
      </c>
    </row>
    <row r="36508" spans="1:5">
      <c r="A36508" s="1">
        <v>36507</v>
      </c>
      <c r="B36508" s="3">
        <v>-0.85</v>
      </c>
      <c r="C36508" s="3">
        <v>40.6448692322</v>
      </c>
      <c r="D36508" s="4">
        <v>-0.318796656627722</v>
      </c>
      <c r="E36508" s="5" t="s">
        <v>566</v>
      </c>
    </row>
    <row r="36509" spans="1:5">
      <c r="A36509" s="1">
        <v>36508</v>
      </c>
      <c r="B36509" s="3">
        <v>-4.75</v>
      </c>
      <c r="C36509" s="3">
        <v>40.5448692322</v>
      </c>
      <c r="D36509" s="4">
        <v>-0.220704732190632</v>
      </c>
      <c r="E36509" s="5" t="s">
        <v>569</v>
      </c>
    </row>
    <row r="36510" spans="1:5">
      <c r="A36510" s="1">
        <v>36509</v>
      </c>
      <c r="B36510" s="3">
        <v>-3.45</v>
      </c>
      <c r="C36510" s="3">
        <v>40.5448692322</v>
      </c>
      <c r="D36510" s="4">
        <v>-0.348856287413895</v>
      </c>
      <c r="E36510" s="5" t="s">
        <v>566</v>
      </c>
    </row>
    <row r="36511" spans="1:5">
      <c r="A36511" s="1">
        <v>36510</v>
      </c>
      <c r="B36511" s="3">
        <v>-2.85</v>
      </c>
      <c r="C36511" s="3">
        <v>40.5448692322</v>
      </c>
      <c r="D36511" s="4">
        <v>-0.318796656627722</v>
      </c>
      <c r="E36511" s="5" t="s">
        <v>566</v>
      </c>
    </row>
    <row r="36512" spans="1:5">
      <c r="A36512" s="1">
        <v>36511</v>
      </c>
      <c r="B36512" s="3">
        <v>-2.65</v>
      </c>
      <c r="C36512" s="3">
        <v>40.5448692322</v>
      </c>
      <c r="D36512" s="4">
        <v>-0.283861907045468</v>
      </c>
      <c r="E36512" s="5" t="s">
        <v>566</v>
      </c>
    </row>
    <row r="36513" spans="1:5">
      <c r="A36513" s="1">
        <v>36512</v>
      </c>
      <c r="B36513" s="3">
        <v>-2.45</v>
      </c>
      <c r="C36513" s="3">
        <v>40.5448692322</v>
      </c>
      <c r="D36513" s="4">
        <v>-0.507951821634908</v>
      </c>
      <c r="E36513" s="5" t="s">
        <v>566</v>
      </c>
    </row>
    <row r="36514" spans="1:5">
      <c r="A36514" s="1">
        <v>36513</v>
      </c>
      <c r="B36514" s="3">
        <v>-1.55</v>
      </c>
      <c r="C36514" s="3">
        <v>40.5448692322</v>
      </c>
      <c r="D36514" s="4">
        <v>0.166333204284161</v>
      </c>
      <c r="E36514" s="5" t="s">
        <v>566</v>
      </c>
    </row>
    <row r="36515" spans="1:5">
      <c r="A36515" s="1">
        <v>36514</v>
      </c>
      <c r="B36515" s="3">
        <v>-0.85</v>
      </c>
      <c r="C36515" s="3">
        <v>40.5448692322</v>
      </c>
      <c r="D36515" s="4">
        <v>-0.27846072860563</v>
      </c>
      <c r="E36515" s="5" t="s">
        <v>566</v>
      </c>
    </row>
    <row r="36516" spans="1:5">
      <c r="A36516" s="1">
        <v>36515</v>
      </c>
      <c r="B36516" s="3">
        <v>-6.45</v>
      </c>
      <c r="C36516" s="3">
        <v>40.4448692322</v>
      </c>
      <c r="D36516" s="4">
        <v>-0.233664238246884</v>
      </c>
      <c r="E36516" s="5" t="s">
        <v>569</v>
      </c>
    </row>
    <row r="36517" spans="1:5">
      <c r="A36517" s="1">
        <v>36516</v>
      </c>
      <c r="B36517" s="3">
        <v>-3.85</v>
      </c>
      <c r="C36517" s="3">
        <v>40.4448692322</v>
      </c>
      <c r="D36517" s="4">
        <v>0.330618803556738</v>
      </c>
      <c r="E36517" s="5" t="s">
        <v>569</v>
      </c>
    </row>
    <row r="36518" spans="1:5">
      <c r="A36518" s="1">
        <v>36517</v>
      </c>
      <c r="B36518" s="3">
        <v>-3.55</v>
      </c>
      <c r="C36518" s="3">
        <v>40.4448692322</v>
      </c>
      <c r="D36518" s="4">
        <v>0.207019029299455</v>
      </c>
      <c r="E36518" s="5" t="s">
        <v>566</v>
      </c>
    </row>
    <row r="36519" spans="1:5">
      <c r="A36519" s="1">
        <v>36518</v>
      </c>
      <c r="B36519" s="3">
        <v>-3.35</v>
      </c>
      <c r="C36519" s="3">
        <v>40.4448692322</v>
      </c>
      <c r="D36519" s="4">
        <v>-0.325044185989599</v>
      </c>
      <c r="E36519" s="5" t="s">
        <v>566</v>
      </c>
    </row>
    <row r="36520" spans="1:5">
      <c r="A36520" s="1">
        <v>36519</v>
      </c>
      <c r="B36520" s="3">
        <v>-3.05</v>
      </c>
      <c r="C36520" s="3">
        <v>40.4448692322</v>
      </c>
      <c r="D36520" s="4">
        <v>-0.0805906615382139</v>
      </c>
      <c r="E36520" s="5" t="s">
        <v>566</v>
      </c>
    </row>
    <row r="36521" spans="1:5">
      <c r="A36521" s="1">
        <v>36520</v>
      </c>
      <c r="B36521" s="3">
        <v>-1.55</v>
      </c>
      <c r="C36521" s="3">
        <v>40.4448692322</v>
      </c>
      <c r="D36521" s="4">
        <v>0.20654763905059</v>
      </c>
      <c r="E36521" s="5" t="s">
        <v>566</v>
      </c>
    </row>
    <row r="36522" spans="1:5">
      <c r="A36522" s="1">
        <v>36521</v>
      </c>
      <c r="B36522" s="3">
        <v>-1.45</v>
      </c>
      <c r="C36522" s="3">
        <v>40.4448692322</v>
      </c>
      <c r="D36522" s="4">
        <v>0.255939114401402</v>
      </c>
      <c r="E36522" s="5" t="s">
        <v>566</v>
      </c>
    </row>
    <row r="36523" spans="1:5">
      <c r="A36523" s="1">
        <v>36522</v>
      </c>
      <c r="B36523" s="3">
        <v>1.25</v>
      </c>
      <c r="C36523" s="3">
        <v>41.3448692322</v>
      </c>
      <c r="D36523" s="4">
        <v>0.169567024620168</v>
      </c>
      <c r="E36523" s="5" t="s">
        <v>569</v>
      </c>
    </row>
    <row r="36524" spans="1:5">
      <c r="A36524" s="1">
        <v>36523</v>
      </c>
      <c r="B36524" s="3">
        <v>1.35</v>
      </c>
      <c r="C36524" s="3">
        <v>41.3448692322</v>
      </c>
      <c r="D36524" s="4">
        <v>0.0962419348994101</v>
      </c>
      <c r="E36524" s="5" t="s">
        <v>569</v>
      </c>
    </row>
    <row r="36525" spans="1:5">
      <c r="A36525" s="1">
        <v>36524</v>
      </c>
      <c r="B36525" s="3">
        <v>1.75</v>
      </c>
      <c r="C36525" s="3">
        <v>41.3448692322</v>
      </c>
      <c r="D36525" s="4">
        <v>-0.818214832096348</v>
      </c>
      <c r="E36525" s="5" t="s">
        <v>569</v>
      </c>
    </row>
    <row r="36526" spans="1:5">
      <c r="A36526" s="1">
        <v>36525</v>
      </c>
      <c r="B36526" s="3">
        <v>0.85</v>
      </c>
      <c r="C36526" s="3">
        <v>41.2448692322</v>
      </c>
      <c r="D36526" s="4">
        <v>-0.859735795856705</v>
      </c>
      <c r="E36526" s="5" t="s">
        <v>569</v>
      </c>
    </row>
    <row r="36527" spans="1:5">
      <c r="A36527" s="1">
        <v>36526</v>
      </c>
      <c r="B36527" s="3">
        <v>0.45</v>
      </c>
      <c r="C36527" s="3">
        <v>41.1448692322</v>
      </c>
      <c r="D36527" s="4">
        <v>-0.277275692867365</v>
      </c>
      <c r="E36527" s="5" t="s">
        <v>566</v>
      </c>
    </row>
    <row r="36528" spans="1:5">
      <c r="A36528" s="1">
        <v>36527</v>
      </c>
      <c r="B36528" s="3">
        <v>0.55</v>
      </c>
      <c r="C36528" s="3">
        <v>41.1448692322</v>
      </c>
      <c r="D36528" s="4">
        <v>-0.109163651712684</v>
      </c>
      <c r="E36528" s="5" t="s">
        <v>566</v>
      </c>
    </row>
    <row r="36529" spans="1:5">
      <c r="A36529" s="1">
        <v>36528</v>
      </c>
      <c r="B36529" s="3">
        <v>-0.05</v>
      </c>
      <c r="C36529" s="3">
        <v>41.0448692322</v>
      </c>
      <c r="D36529" s="4">
        <v>0.0506488039181266</v>
      </c>
      <c r="E36529" s="5" t="s">
        <v>566</v>
      </c>
    </row>
    <row r="36530" spans="1:5">
      <c r="A36530" s="1">
        <v>36529</v>
      </c>
      <c r="B36530" s="3">
        <v>-0.15</v>
      </c>
      <c r="C36530" s="3">
        <v>40.9448692322</v>
      </c>
      <c r="D36530" s="4">
        <v>0.0041484427670006</v>
      </c>
      <c r="E36530" s="5" t="s">
        <v>566</v>
      </c>
    </row>
    <row r="36531" spans="1:5">
      <c r="A36531" s="1">
        <v>36530</v>
      </c>
      <c r="B36531" s="3">
        <v>-0.25</v>
      </c>
      <c r="C36531" s="3">
        <v>40.8448692322</v>
      </c>
      <c r="D36531" s="4">
        <v>-0.0390696977778569</v>
      </c>
      <c r="E36531" s="5" t="s">
        <v>566</v>
      </c>
    </row>
    <row r="36532" spans="1:5">
      <c r="A36532" s="1">
        <v>36531</v>
      </c>
      <c r="B36532" s="3">
        <v>-0.15</v>
      </c>
      <c r="C36532" s="3">
        <v>40.8448692322</v>
      </c>
      <c r="D36532" s="4">
        <v>-0.292958228581693</v>
      </c>
      <c r="E36532" s="5" t="s">
        <v>566</v>
      </c>
    </row>
    <row r="36533" spans="1:5">
      <c r="A36533" s="1">
        <v>36532</v>
      </c>
      <c r="B36533" s="3">
        <v>-0.55</v>
      </c>
      <c r="C36533" s="3">
        <v>40.7448692322</v>
      </c>
      <c r="D36533" s="4">
        <v>-0.376723739898361</v>
      </c>
      <c r="E36533" s="5" t="s">
        <v>566</v>
      </c>
    </row>
    <row r="36534" spans="1:5">
      <c r="A36534" s="1">
        <v>36533</v>
      </c>
      <c r="B36534" s="3">
        <v>-0.05</v>
      </c>
      <c r="C36534" s="3">
        <v>40.7448692322</v>
      </c>
      <c r="D36534" s="4">
        <v>-0.764447320029093</v>
      </c>
      <c r="E36534" s="5" t="s">
        <v>566</v>
      </c>
    </row>
    <row r="36535" spans="1:5">
      <c r="A36535" s="1">
        <v>36534</v>
      </c>
      <c r="B36535" s="3">
        <v>0.35</v>
      </c>
      <c r="C36535" s="3">
        <v>40.6448692322</v>
      </c>
      <c r="D36535" s="4">
        <v>0.0181932384239564</v>
      </c>
      <c r="E36535" s="5" t="s">
        <v>569</v>
      </c>
    </row>
    <row r="36536" spans="1:5">
      <c r="A36536" s="1">
        <v>36535</v>
      </c>
      <c r="B36536" s="3">
        <v>0.45</v>
      </c>
      <c r="C36536" s="3">
        <v>40.6448692322</v>
      </c>
      <c r="D36536" s="4">
        <v>-0.98195102044043</v>
      </c>
      <c r="E36536" s="5" t="s">
        <v>569</v>
      </c>
    </row>
    <row r="36537" spans="1:5">
      <c r="A36537" s="1">
        <v>36536</v>
      </c>
      <c r="B36537" s="3">
        <v>-0.45</v>
      </c>
      <c r="C36537" s="3">
        <v>40.5448692322</v>
      </c>
      <c r="D36537" s="4">
        <v>-0.319990939778121</v>
      </c>
      <c r="E36537" s="5" t="s">
        <v>566</v>
      </c>
    </row>
    <row r="36538" spans="1:5">
      <c r="A36538" s="1">
        <v>36537</v>
      </c>
      <c r="B36538" s="3">
        <v>0.35</v>
      </c>
      <c r="C36538" s="3">
        <v>40.4448692322</v>
      </c>
      <c r="D36538" s="4">
        <v>0.242283153013396</v>
      </c>
      <c r="E36538" s="5" t="s">
        <v>569</v>
      </c>
    </row>
    <row r="36539" spans="1:5">
      <c r="A36539" s="1">
        <v>36538</v>
      </c>
      <c r="B36539" s="3">
        <v>-5.95</v>
      </c>
      <c r="C36539" s="3">
        <v>40.3448692322</v>
      </c>
      <c r="D36539" s="4">
        <v>0.348593510664061</v>
      </c>
      <c r="E36539" s="5" t="s">
        <v>569</v>
      </c>
    </row>
    <row r="36540" spans="1:5">
      <c r="A36540" s="1">
        <v>36539</v>
      </c>
      <c r="B36540" s="3">
        <v>-5.65</v>
      </c>
      <c r="C36540" s="3">
        <v>40.3448692322</v>
      </c>
      <c r="D36540" s="4">
        <v>-0.000177234592663902</v>
      </c>
      <c r="E36540" s="5" t="s">
        <v>569</v>
      </c>
    </row>
    <row r="36541" spans="1:5">
      <c r="A36541" s="1">
        <v>36540</v>
      </c>
      <c r="B36541" s="3">
        <v>-4.85</v>
      </c>
      <c r="C36541" s="3">
        <v>40.3448692322</v>
      </c>
      <c r="D36541" s="4">
        <v>-0.308016592520278</v>
      </c>
      <c r="E36541" s="5" t="s">
        <v>569</v>
      </c>
    </row>
    <row r="36542" spans="1:5">
      <c r="A36542" s="1">
        <v>36541</v>
      </c>
      <c r="B36542" s="3">
        <v>-4.75</v>
      </c>
      <c r="C36542" s="3">
        <v>40.3448692322</v>
      </c>
      <c r="D36542" s="4">
        <v>-0.911658855338985</v>
      </c>
      <c r="E36542" s="5" t="s">
        <v>569</v>
      </c>
    </row>
    <row r="36543" spans="1:5">
      <c r="A36543" s="1">
        <v>36542</v>
      </c>
      <c r="B36543" s="3">
        <v>-4.05</v>
      </c>
      <c r="C36543" s="3">
        <v>40.3448692322</v>
      </c>
      <c r="D36543" s="4">
        <v>0.330618803556738</v>
      </c>
      <c r="E36543" s="5" t="s">
        <v>569</v>
      </c>
    </row>
    <row r="36544" spans="1:5">
      <c r="A36544" s="1">
        <v>36543</v>
      </c>
      <c r="B36544" s="3">
        <v>-2.95</v>
      </c>
      <c r="C36544" s="3">
        <v>40.3448692322</v>
      </c>
      <c r="D36544" s="4">
        <v>0.210052266439759</v>
      </c>
      <c r="E36544" s="5" t="s">
        <v>566</v>
      </c>
    </row>
    <row r="36545" spans="1:5">
      <c r="A36545" s="1">
        <v>36544</v>
      </c>
      <c r="B36545" s="3">
        <v>-2.85</v>
      </c>
      <c r="C36545" s="3">
        <v>40.3448692322</v>
      </c>
      <c r="D36545" s="4">
        <v>-0.477505177665279</v>
      </c>
      <c r="E36545" s="5" t="s">
        <v>566</v>
      </c>
    </row>
    <row r="36546" spans="1:5">
      <c r="A36546" s="1">
        <v>36545</v>
      </c>
      <c r="B36546" s="3">
        <v>-6.05</v>
      </c>
      <c r="C36546" s="3">
        <v>40.2448692322</v>
      </c>
      <c r="D36546" s="4">
        <v>-0.0537169470719013</v>
      </c>
      <c r="E36546" s="5" t="s">
        <v>569</v>
      </c>
    </row>
    <row r="36547" spans="1:5">
      <c r="A36547" s="1">
        <v>36546</v>
      </c>
      <c r="B36547" s="3">
        <v>-5.45</v>
      </c>
      <c r="C36547" s="3">
        <v>40.2448692322</v>
      </c>
      <c r="D36547" s="4">
        <v>-0.308016592520278</v>
      </c>
      <c r="E36547" s="5" t="s">
        <v>569</v>
      </c>
    </row>
    <row r="36548" spans="1:5">
      <c r="A36548" s="1">
        <v>36547</v>
      </c>
      <c r="B36548" s="3">
        <v>-2.85</v>
      </c>
      <c r="C36548" s="3">
        <v>40.2448692322</v>
      </c>
      <c r="D36548" s="4">
        <v>0.385751579079839</v>
      </c>
      <c r="E36548" s="5" t="s">
        <v>566</v>
      </c>
    </row>
    <row r="36549" spans="1:5">
      <c r="A36549" s="1">
        <v>36548</v>
      </c>
      <c r="B36549" s="3">
        <v>-6.45</v>
      </c>
      <c r="C36549" s="3">
        <v>40.1448692322</v>
      </c>
      <c r="D36549" s="4">
        <v>-0.666779038861162</v>
      </c>
      <c r="E36549" s="5" t="s">
        <v>569</v>
      </c>
    </row>
    <row r="36550" spans="1:5">
      <c r="A36550" s="1">
        <v>36549</v>
      </c>
      <c r="B36550" s="3">
        <v>-5.85</v>
      </c>
      <c r="C36550" s="3">
        <v>40.1448692322</v>
      </c>
      <c r="D36550" s="4">
        <v>0.188305651972614</v>
      </c>
      <c r="E36550" s="5" t="s">
        <v>569</v>
      </c>
    </row>
    <row r="36551" spans="1:5">
      <c r="A36551" s="1">
        <v>36550</v>
      </c>
      <c r="B36551" s="3">
        <v>-4.35</v>
      </c>
      <c r="C36551" s="3">
        <v>40.1448692322</v>
      </c>
      <c r="D36551" s="4">
        <v>0.380165859521561</v>
      </c>
      <c r="E36551" s="5" t="s">
        <v>569</v>
      </c>
    </row>
    <row r="36552" spans="1:5">
      <c r="A36552" s="1">
        <v>36551</v>
      </c>
      <c r="B36552" s="3">
        <v>-3.85</v>
      </c>
      <c r="C36552" s="3">
        <v>40.1448692322</v>
      </c>
      <c r="D36552" s="4">
        <v>0.157092721378235</v>
      </c>
      <c r="E36552" s="5" t="s">
        <v>569</v>
      </c>
    </row>
    <row r="36553" spans="1:5">
      <c r="A36553" s="1">
        <v>36552</v>
      </c>
      <c r="B36553" s="3">
        <v>-2.55</v>
      </c>
      <c r="C36553" s="3">
        <v>40.1448692322</v>
      </c>
      <c r="D36553" s="4">
        <v>-0.604771144839464</v>
      </c>
      <c r="E36553" s="5" t="s">
        <v>566</v>
      </c>
    </row>
    <row r="36554" spans="1:5">
      <c r="A36554" s="1">
        <v>36553</v>
      </c>
      <c r="B36554" s="3">
        <v>-1.75</v>
      </c>
      <c r="C36554" s="3">
        <v>40.1448692322</v>
      </c>
      <c r="D36554" s="4">
        <v>-0.724421229449908</v>
      </c>
      <c r="E36554" s="5" t="s">
        <v>566</v>
      </c>
    </row>
    <row r="36555" spans="1:5">
      <c r="A36555" s="1">
        <v>36554</v>
      </c>
      <c r="B36555" s="3">
        <v>-1.55</v>
      </c>
      <c r="C36555" s="3">
        <v>40.1448692322</v>
      </c>
      <c r="D36555" s="4">
        <v>-0.835355767336086</v>
      </c>
      <c r="E36555" s="5" t="s">
        <v>566</v>
      </c>
    </row>
    <row r="36556" spans="1:5">
      <c r="A36556" s="1">
        <v>36555</v>
      </c>
      <c r="B36556" s="3">
        <v>-1.25</v>
      </c>
      <c r="C36556" s="3">
        <v>40.1448692322</v>
      </c>
      <c r="D36556" s="4">
        <v>-0.773996336879008</v>
      </c>
      <c r="E36556" s="5" t="s">
        <v>566</v>
      </c>
    </row>
    <row r="36557" spans="1:5">
      <c r="A36557" s="1">
        <v>36556</v>
      </c>
      <c r="B36557" s="3">
        <v>-1.15</v>
      </c>
      <c r="C36557" s="3">
        <v>40.1448692322</v>
      </c>
      <c r="D36557" s="4">
        <v>-0.681003006973382</v>
      </c>
      <c r="E36557" s="5" t="s">
        <v>566</v>
      </c>
    </row>
    <row r="36558" spans="1:5">
      <c r="A36558" s="1">
        <v>36557</v>
      </c>
      <c r="B36558" s="3">
        <v>-4.25</v>
      </c>
      <c r="C36558" s="3">
        <v>40.0448692322</v>
      </c>
      <c r="D36558" s="4">
        <v>0.330618803556738</v>
      </c>
      <c r="E36558" s="5" t="s">
        <v>569</v>
      </c>
    </row>
    <row r="36559" spans="1:5">
      <c r="A36559" s="1">
        <v>36558</v>
      </c>
      <c r="B36559" s="3">
        <v>-3.35</v>
      </c>
      <c r="C36559" s="3">
        <v>40.0448692322</v>
      </c>
      <c r="D36559" s="4">
        <v>0.0797788491087805</v>
      </c>
      <c r="E36559" s="5" t="s">
        <v>566</v>
      </c>
    </row>
    <row r="36560" spans="1:5">
      <c r="A36560" s="1">
        <v>36559</v>
      </c>
      <c r="B36560" s="3">
        <v>-3.25</v>
      </c>
      <c r="C36560" s="3">
        <v>40.0448692322</v>
      </c>
      <c r="D36560" s="4">
        <v>0.323162822466665</v>
      </c>
      <c r="E36560" s="5" t="s">
        <v>566</v>
      </c>
    </row>
    <row r="36561" spans="1:5">
      <c r="A36561" s="1">
        <v>36560</v>
      </c>
      <c r="B36561" s="3">
        <v>-2.25</v>
      </c>
      <c r="C36561" s="3">
        <v>40.0448692322</v>
      </c>
      <c r="D36561" s="4">
        <v>-0.392204631589957</v>
      </c>
      <c r="E36561" s="5" t="s">
        <v>566</v>
      </c>
    </row>
    <row r="36562" spans="1:5">
      <c r="A36562" s="1">
        <v>36561</v>
      </c>
      <c r="B36562" s="3">
        <v>-6.35</v>
      </c>
      <c r="C36562" s="3">
        <v>39.9448692322</v>
      </c>
      <c r="D36562" s="4">
        <v>0.507363561329824</v>
      </c>
      <c r="E36562" s="5" t="s">
        <v>569</v>
      </c>
    </row>
    <row r="36563" spans="1:5">
      <c r="A36563" s="1">
        <v>36562</v>
      </c>
      <c r="B36563" s="3">
        <v>-4.15</v>
      </c>
      <c r="C36563" s="3">
        <v>39.9448692322</v>
      </c>
      <c r="D36563" s="4">
        <v>0.202763429432094</v>
      </c>
      <c r="E36563" s="5" t="s">
        <v>569</v>
      </c>
    </row>
    <row r="36564" spans="1:5">
      <c r="A36564" s="1">
        <v>36563</v>
      </c>
      <c r="B36564" s="3">
        <v>-2.55</v>
      </c>
      <c r="C36564" s="3">
        <v>39.9448692322</v>
      </c>
      <c r="D36564" s="4">
        <v>-0.318796656627722</v>
      </c>
      <c r="E36564" s="5" t="s">
        <v>566</v>
      </c>
    </row>
    <row r="36565" spans="1:5">
      <c r="A36565" s="1">
        <v>36564</v>
      </c>
      <c r="B36565" s="3">
        <v>-2.45</v>
      </c>
      <c r="C36565" s="3">
        <v>39.9448692322</v>
      </c>
      <c r="D36565" s="4">
        <v>-0.84314638188635</v>
      </c>
      <c r="E36565" s="5" t="s">
        <v>566</v>
      </c>
    </row>
    <row r="36566" spans="1:5">
      <c r="A36566" s="1">
        <v>36565</v>
      </c>
      <c r="B36566" s="3">
        <v>-1.95</v>
      </c>
      <c r="C36566" s="3">
        <v>39.9448692322</v>
      </c>
      <c r="D36566" s="4">
        <v>-0.764447320029093</v>
      </c>
      <c r="E36566" s="5" t="s">
        <v>566</v>
      </c>
    </row>
    <row r="36567" spans="1:5">
      <c r="A36567" s="1">
        <v>36566</v>
      </c>
      <c r="B36567" s="3">
        <v>-1.15</v>
      </c>
      <c r="C36567" s="3">
        <v>39.9448692322</v>
      </c>
      <c r="D36567" s="4">
        <v>-0.230891355524633</v>
      </c>
      <c r="E36567" s="5" t="s">
        <v>566</v>
      </c>
    </row>
    <row r="36568" spans="1:5">
      <c r="A36568" s="1">
        <v>36567</v>
      </c>
      <c r="B36568" s="3">
        <v>-6.85</v>
      </c>
      <c r="C36568" s="3">
        <v>39.8448692322</v>
      </c>
      <c r="D36568" s="4">
        <v>-0.611759352160482</v>
      </c>
      <c r="E36568" s="5" t="s">
        <v>569</v>
      </c>
    </row>
    <row r="36569" spans="1:5">
      <c r="A36569" s="1">
        <v>36568</v>
      </c>
      <c r="B36569" s="3">
        <v>-6.45</v>
      </c>
      <c r="C36569" s="3">
        <v>39.8448692322</v>
      </c>
      <c r="D36569" s="4">
        <v>0.255136341826717</v>
      </c>
      <c r="E36569" s="5" t="s">
        <v>569</v>
      </c>
    </row>
    <row r="36570" spans="1:5">
      <c r="A36570" s="1">
        <v>36569</v>
      </c>
      <c r="B36570" s="3">
        <v>-6.35</v>
      </c>
      <c r="C36570" s="3">
        <v>39.8448692322</v>
      </c>
      <c r="D36570" s="4">
        <v>0.164794778726139</v>
      </c>
      <c r="E36570" s="5" t="s">
        <v>569</v>
      </c>
    </row>
    <row r="36571" spans="1:5">
      <c r="A36571" s="1">
        <v>36570</v>
      </c>
      <c r="B36571" s="3">
        <v>-3.25</v>
      </c>
      <c r="C36571" s="3">
        <v>39.8448692322</v>
      </c>
      <c r="D36571" s="4">
        <v>-0.277275692867365</v>
      </c>
      <c r="E36571" s="5" t="s">
        <v>566</v>
      </c>
    </row>
    <row r="36572" spans="1:5">
      <c r="A36572" s="1">
        <v>36571</v>
      </c>
      <c r="B36572" s="3">
        <v>-1.15</v>
      </c>
      <c r="C36572" s="3">
        <v>39.8448692322</v>
      </c>
      <c r="D36572" s="4">
        <v>-0.561618568999268</v>
      </c>
      <c r="E36572" s="5" t="s">
        <v>566</v>
      </c>
    </row>
    <row r="36573" spans="1:5">
      <c r="A36573" s="1">
        <v>36572</v>
      </c>
      <c r="B36573" s="3">
        <v>-5.35</v>
      </c>
      <c r="C36573" s="3">
        <v>39.7448692322</v>
      </c>
      <c r="D36573" s="4">
        <v>0.177377696699754</v>
      </c>
      <c r="E36573" s="5" t="s">
        <v>569</v>
      </c>
    </row>
    <row r="36574" spans="1:5">
      <c r="A36574" s="1">
        <v>36573</v>
      </c>
      <c r="B36574" s="3">
        <v>-4.15</v>
      </c>
      <c r="C36574" s="3">
        <v>39.7448692322</v>
      </c>
      <c r="D36574" s="4">
        <v>0.340990656750092</v>
      </c>
      <c r="E36574" s="5" t="s">
        <v>566</v>
      </c>
    </row>
    <row r="36575" spans="1:5">
      <c r="A36575" s="1">
        <v>36574</v>
      </c>
      <c r="B36575" s="3">
        <v>-2.55</v>
      </c>
      <c r="C36575" s="3">
        <v>39.7448692322</v>
      </c>
      <c r="D36575" s="4">
        <v>0.0797788491087805</v>
      </c>
      <c r="E36575" s="5" t="s">
        <v>566</v>
      </c>
    </row>
    <row r="36576" spans="1:5">
      <c r="A36576" s="1">
        <v>36575</v>
      </c>
      <c r="B36576" s="3">
        <v>-1.55</v>
      </c>
      <c r="C36576" s="3">
        <v>39.7448692322</v>
      </c>
      <c r="D36576" s="4">
        <v>-0.799382069611347</v>
      </c>
      <c r="E36576" s="5" t="s">
        <v>566</v>
      </c>
    </row>
    <row r="36577" spans="1:5">
      <c r="A36577" s="1">
        <v>36576</v>
      </c>
      <c r="B36577" s="3">
        <v>-6.55</v>
      </c>
      <c r="C36577" s="3">
        <v>39.6448692322</v>
      </c>
      <c r="D36577" s="4">
        <v>-0.584801218076195</v>
      </c>
      <c r="E36577" s="5" t="s">
        <v>569</v>
      </c>
    </row>
    <row r="36578" spans="1:5">
      <c r="A36578" s="1">
        <v>36577</v>
      </c>
      <c r="B36578" s="3">
        <v>-5.75</v>
      </c>
      <c r="C36578" s="3">
        <v>39.6448692322</v>
      </c>
      <c r="D36578" s="4">
        <v>0.0357882802820672</v>
      </c>
      <c r="E36578" s="5" t="s">
        <v>569</v>
      </c>
    </row>
    <row r="36579" spans="1:5">
      <c r="A36579" s="1">
        <v>36578</v>
      </c>
      <c r="B36579" s="3">
        <v>-5.15</v>
      </c>
      <c r="C36579" s="3">
        <v>39.6448692322</v>
      </c>
      <c r="D36579" s="4">
        <v>0.315604924017752</v>
      </c>
      <c r="E36579" s="5" t="s">
        <v>566</v>
      </c>
    </row>
    <row r="36580" spans="1:5">
      <c r="A36580" s="1">
        <v>36579</v>
      </c>
      <c r="B36580" s="3">
        <v>-4.05</v>
      </c>
      <c r="C36580" s="3">
        <v>39.6448692322</v>
      </c>
      <c r="D36580" s="4">
        <v>0.177377696699754</v>
      </c>
      <c r="E36580" s="5" t="s">
        <v>566</v>
      </c>
    </row>
    <row r="36581" spans="1:5">
      <c r="A36581" s="1">
        <v>36580</v>
      </c>
      <c r="B36581" s="3">
        <v>-2.75</v>
      </c>
      <c r="C36581" s="3">
        <v>39.6448692322</v>
      </c>
      <c r="D36581" s="4">
        <v>-0.277275692867365</v>
      </c>
      <c r="E36581" s="5" t="s">
        <v>566</v>
      </c>
    </row>
    <row r="36582" spans="1:5">
      <c r="A36582" s="1">
        <v>36581</v>
      </c>
      <c r="B36582" s="3">
        <v>-5.75</v>
      </c>
      <c r="C36582" s="3">
        <v>39.5448692322</v>
      </c>
      <c r="D36582" s="4">
        <v>0.0357882802820672</v>
      </c>
      <c r="E36582" s="5" t="s">
        <v>569</v>
      </c>
    </row>
    <row r="36583" spans="1:5">
      <c r="A36583" s="1">
        <v>36582</v>
      </c>
      <c r="B36583" s="3">
        <v>-2.95</v>
      </c>
      <c r="C36583" s="3">
        <v>39.5448692322</v>
      </c>
      <c r="D36583" s="4">
        <v>-0.193746349117681</v>
      </c>
      <c r="E36583" s="5" t="s">
        <v>566</v>
      </c>
    </row>
    <row r="36584" spans="1:5">
      <c r="A36584" s="1">
        <v>36583</v>
      </c>
      <c r="B36584" s="3">
        <v>-6.05</v>
      </c>
      <c r="C36584" s="3">
        <v>39.4448692322</v>
      </c>
      <c r="D36584" s="4">
        <v>-0.830720286887488</v>
      </c>
      <c r="E36584" s="5" t="s">
        <v>569</v>
      </c>
    </row>
    <row r="36585" spans="1:5">
      <c r="A36585" s="1">
        <v>36584</v>
      </c>
      <c r="B36585" s="3">
        <v>-5.85</v>
      </c>
      <c r="C36585" s="3">
        <v>39.4448692322</v>
      </c>
      <c r="D36585" s="4">
        <v>0.0357882802820672</v>
      </c>
      <c r="E36585" s="5" t="s">
        <v>569</v>
      </c>
    </row>
    <row r="36586" spans="1:5">
      <c r="A36586" s="1">
        <v>36585</v>
      </c>
      <c r="B36586" s="3">
        <v>-5.75</v>
      </c>
      <c r="C36586" s="3">
        <v>39.4448692322</v>
      </c>
      <c r="D36586" s="4">
        <v>0.180534096156891</v>
      </c>
      <c r="E36586" s="5" t="s">
        <v>566</v>
      </c>
    </row>
    <row r="36587" spans="1:5">
      <c r="A36587" s="1">
        <v>36586</v>
      </c>
      <c r="B36587" s="3">
        <v>-4.75</v>
      </c>
      <c r="C36587" s="3">
        <v>39.4448692322</v>
      </c>
      <c r="D36587" s="4">
        <v>0.0248937053229115</v>
      </c>
      <c r="E36587" s="5" t="s">
        <v>566</v>
      </c>
    </row>
    <row r="36588" spans="1:5">
      <c r="A36588" s="1">
        <v>36587</v>
      </c>
      <c r="B36588" s="3">
        <v>-3.85</v>
      </c>
      <c r="C36588" s="3">
        <v>39.4448692322</v>
      </c>
      <c r="D36588" s="4">
        <v>0.251693861683263</v>
      </c>
      <c r="E36588" s="5" t="s">
        <v>566</v>
      </c>
    </row>
    <row r="36589" spans="1:5">
      <c r="A36589" s="1">
        <v>36588</v>
      </c>
      <c r="B36589" s="3">
        <v>-6.85</v>
      </c>
      <c r="C36589" s="3">
        <v>39.3448692322</v>
      </c>
      <c r="D36589" s="4">
        <v>0.164794778726139</v>
      </c>
      <c r="E36589" s="5" t="s">
        <v>569</v>
      </c>
    </row>
    <row r="36590" spans="1:5">
      <c r="A36590" s="1">
        <v>36589</v>
      </c>
      <c r="B36590" s="3">
        <v>-6.05</v>
      </c>
      <c r="C36590" s="3">
        <v>39.3448692322</v>
      </c>
      <c r="D36590" s="4">
        <v>-0.830720286887488</v>
      </c>
      <c r="E36590" s="5" t="s">
        <v>569</v>
      </c>
    </row>
    <row r="36591" spans="1:5">
      <c r="A36591" s="1">
        <v>36590</v>
      </c>
      <c r="B36591" s="3">
        <v>-3.45</v>
      </c>
      <c r="C36591" s="3">
        <v>39.3448692322</v>
      </c>
      <c r="D36591" s="4">
        <v>0.152294356633076</v>
      </c>
      <c r="E36591" s="5" t="s">
        <v>566</v>
      </c>
    </row>
    <row r="36592" spans="1:5">
      <c r="A36592" s="1">
        <v>36591</v>
      </c>
      <c r="B36592" s="3">
        <v>-0.95</v>
      </c>
      <c r="C36592" s="3">
        <v>39.3448692322</v>
      </c>
      <c r="D36592" s="4">
        <v>0.69310338682604</v>
      </c>
      <c r="E36592" s="5" t="s">
        <v>566</v>
      </c>
    </row>
    <row r="36593" spans="1:5">
      <c r="A36593" s="1">
        <v>36592</v>
      </c>
      <c r="B36593" s="3">
        <v>-0.25</v>
      </c>
      <c r="C36593" s="3">
        <v>40.2448692322</v>
      </c>
      <c r="D36593" s="4">
        <v>-0.500331314860469</v>
      </c>
      <c r="E36593" s="5" t="s">
        <v>566</v>
      </c>
    </row>
    <row r="36594" spans="1:5">
      <c r="A36594" s="1">
        <v>36593</v>
      </c>
      <c r="B36594" s="3">
        <v>0.05</v>
      </c>
      <c r="C36594" s="3">
        <v>40.0448692322</v>
      </c>
      <c r="D36594" s="4">
        <v>0.157813593404798</v>
      </c>
      <c r="E36594" s="5" t="s">
        <v>566</v>
      </c>
    </row>
    <row r="36595" spans="1:5">
      <c r="A36595" s="1">
        <v>36594</v>
      </c>
      <c r="B36595" s="3">
        <v>-0.65</v>
      </c>
      <c r="C36595" s="3">
        <v>39.9448692322</v>
      </c>
      <c r="D36595" s="4">
        <v>-0.277275692867365</v>
      </c>
      <c r="E36595" s="5" t="s">
        <v>566</v>
      </c>
    </row>
    <row r="36596" spans="1:5">
      <c r="A36596" s="1">
        <v>36595</v>
      </c>
      <c r="B36596" s="3">
        <v>-0.75</v>
      </c>
      <c r="C36596" s="3">
        <v>39.8448692322</v>
      </c>
      <c r="D36596" s="4">
        <v>-0.799382069611347</v>
      </c>
      <c r="E36596" s="5" t="s">
        <v>566</v>
      </c>
    </row>
    <row r="36597" spans="1:5">
      <c r="A36597" s="1">
        <v>36596</v>
      </c>
      <c r="B36597" s="3">
        <v>-0.65</v>
      </c>
      <c r="C36597" s="3">
        <v>39.8448692322</v>
      </c>
      <c r="D36597" s="4">
        <v>-0.75786110585099</v>
      </c>
      <c r="E36597" s="5" t="s">
        <v>566</v>
      </c>
    </row>
    <row r="36598" spans="1:5">
      <c r="A36598" s="1">
        <v>36597</v>
      </c>
      <c r="B36598" s="3">
        <v>-0.35</v>
      </c>
      <c r="C36598" s="3">
        <v>39.7448692322</v>
      </c>
      <c r="D36598" s="4">
        <v>-0.0242319915919489</v>
      </c>
      <c r="E36598" s="5" t="s">
        <v>566</v>
      </c>
    </row>
    <row r="36599" spans="1:5">
      <c r="A36599" s="1">
        <v>36598</v>
      </c>
      <c r="B36599" s="3">
        <v>-0.25</v>
      </c>
      <c r="C36599" s="3">
        <v>39.7448692322</v>
      </c>
      <c r="D36599" s="4">
        <v>0.320128448436435</v>
      </c>
      <c r="E36599" s="5" t="s">
        <v>566</v>
      </c>
    </row>
    <row r="36600" spans="1:5">
      <c r="A36600" s="1">
        <v>36599</v>
      </c>
      <c r="B36600" s="3">
        <v>3.05</v>
      </c>
      <c r="C36600" s="3">
        <v>39.6448692322</v>
      </c>
      <c r="D36600" s="4">
        <v>-0.154913732938054</v>
      </c>
      <c r="E36600" s="5" t="s">
        <v>569</v>
      </c>
    </row>
    <row r="36601" spans="1:5">
      <c r="A36601" s="1">
        <v>36600</v>
      </c>
      <c r="B36601" s="3">
        <v>3.35</v>
      </c>
      <c r="C36601" s="3">
        <v>39.6448692322</v>
      </c>
      <c r="D36601" s="4">
        <v>-0.36458755319701</v>
      </c>
      <c r="E36601" s="5" t="s">
        <v>569</v>
      </c>
    </row>
    <row r="36602" spans="1:5">
      <c r="A36602" s="1">
        <v>36601</v>
      </c>
      <c r="B36602" s="3">
        <v>-0.55</v>
      </c>
      <c r="C36602" s="3">
        <v>39.5448692322</v>
      </c>
      <c r="D36602" s="4">
        <v>0.10516458184112</v>
      </c>
      <c r="E36602" s="5" t="s">
        <v>566</v>
      </c>
    </row>
    <row r="36603" spans="1:5">
      <c r="A36603" s="1">
        <v>36602</v>
      </c>
      <c r="B36603" s="3">
        <v>-0.35</v>
      </c>
      <c r="C36603" s="3">
        <v>39.5448692322</v>
      </c>
      <c r="D36603" s="4">
        <v>0.939795602282094</v>
      </c>
      <c r="E36603" s="5" t="s">
        <v>566</v>
      </c>
    </row>
    <row r="36604" spans="1:5">
      <c r="A36604" s="1">
        <v>36603</v>
      </c>
      <c r="B36604" s="3">
        <v>-0.65</v>
      </c>
      <c r="C36604" s="3">
        <v>39.4448692322</v>
      </c>
      <c r="D36604" s="4">
        <v>0.267668885745735</v>
      </c>
      <c r="E36604" s="5" t="s">
        <v>566</v>
      </c>
    </row>
    <row r="36605" spans="1:5">
      <c r="A36605" s="1">
        <v>36604</v>
      </c>
      <c r="B36605" s="3">
        <v>-6.15</v>
      </c>
      <c r="C36605" s="3">
        <v>39.2448692322</v>
      </c>
      <c r="D36605" s="4">
        <v>0.164794778726139</v>
      </c>
      <c r="E36605" s="5" t="s">
        <v>569</v>
      </c>
    </row>
    <row r="36606" spans="1:5">
      <c r="A36606" s="1">
        <v>36605</v>
      </c>
      <c r="B36606" s="3">
        <v>-5.55</v>
      </c>
      <c r="C36606" s="3">
        <v>39.2448692322</v>
      </c>
      <c r="D36606" s="4">
        <v>-0.18155293425819</v>
      </c>
      <c r="E36606" s="5" t="s">
        <v>566</v>
      </c>
    </row>
    <row r="36607" spans="1:5">
      <c r="A36607" s="1">
        <v>36606</v>
      </c>
      <c r="B36607" s="3">
        <v>-5.15</v>
      </c>
      <c r="C36607" s="3">
        <v>39.2448692322</v>
      </c>
      <c r="D36607" s="4">
        <v>0.315604924017752</v>
      </c>
      <c r="E36607" s="5" t="s">
        <v>566</v>
      </c>
    </row>
    <row r="36608" spans="1:5">
      <c r="A36608" s="1">
        <v>36607</v>
      </c>
      <c r="B36608" s="3">
        <v>-5.05</v>
      </c>
      <c r="C36608" s="3">
        <v>39.2448692322</v>
      </c>
      <c r="D36608" s="4">
        <v>0.315604924017752</v>
      </c>
      <c r="E36608" s="5" t="s">
        <v>566</v>
      </c>
    </row>
    <row r="36609" spans="1:5">
      <c r="A36609" s="1">
        <v>36608</v>
      </c>
      <c r="B36609" s="3">
        <v>-3.25</v>
      </c>
      <c r="C36609" s="3">
        <v>39.2448692322</v>
      </c>
      <c r="D36609" s="4">
        <v>0.267668885745735</v>
      </c>
      <c r="E36609" s="5" t="s">
        <v>566</v>
      </c>
    </row>
    <row r="36610" spans="1:5">
      <c r="A36610" s="1">
        <v>36609</v>
      </c>
      <c r="B36610" s="3">
        <v>-2.25</v>
      </c>
      <c r="C36610" s="3">
        <v>39.2448692322</v>
      </c>
      <c r="D36610" s="4">
        <v>0.242283153013396</v>
      </c>
      <c r="E36610" s="5" t="s">
        <v>566</v>
      </c>
    </row>
    <row r="36611" spans="1:5">
      <c r="A36611" s="1">
        <v>36610</v>
      </c>
      <c r="B36611" s="3">
        <v>-1.65</v>
      </c>
      <c r="C36611" s="3">
        <v>39.2448692322</v>
      </c>
      <c r="D36611" s="4">
        <v>-0.251889960135026</v>
      </c>
      <c r="E36611" s="5" t="s">
        <v>566</v>
      </c>
    </row>
    <row r="36612" spans="1:5">
      <c r="A36612" s="1">
        <v>36611</v>
      </c>
      <c r="B36612" s="3">
        <v>-6.65</v>
      </c>
      <c r="C36612" s="3">
        <v>39.1448692322</v>
      </c>
      <c r="D36612" s="4">
        <v>-0.303924642729961</v>
      </c>
      <c r="E36612" s="5" t="s">
        <v>569</v>
      </c>
    </row>
    <row r="36613" spans="1:5">
      <c r="A36613" s="1">
        <v>36612</v>
      </c>
      <c r="B36613" s="3">
        <v>-3.25</v>
      </c>
      <c r="C36613" s="3">
        <v>39.1448692322</v>
      </c>
      <c r="D36613" s="4">
        <v>0.242283153013396</v>
      </c>
      <c r="E36613" s="5" t="s">
        <v>566</v>
      </c>
    </row>
    <row r="36614" spans="1:5">
      <c r="A36614" s="1">
        <v>36613</v>
      </c>
      <c r="B36614" s="3">
        <v>-2.15</v>
      </c>
      <c r="C36614" s="3">
        <v>39.1448692322</v>
      </c>
      <c r="D36614" s="4">
        <v>0.267668885745735</v>
      </c>
      <c r="E36614" s="5" t="s">
        <v>566</v>
      </c>
    </row>
    <row r="36615" spans="1:5">
      <c r="A36615" s="1">
        <v>36614</v>
      </c>
      <c r="B36615" s="3">
        <v>-1.75</v>
      </c>
      <c r="C36615" s="3">
        <v>39.1448692322</v>
      </c>
      <c r="D36615" s="4">
        <v>-0.163984659031937</v>
      </c>
      <c r="E36615" s="5" t="s">
        <v>566</v>
      </c>
    </row>
    <row r="36616" spans="1:5">
      <c r="A36616" s="1">
        <v>36615</v>
      </c>
      <c r="B36616" s="3">
        <v>-6.65</v>
      </c>
      <c r="C36616" s="3">
        <v>39.0448692322</v>
      </c>
      <c r="D36616" s="4">
        <v>-0.586880302443373</v>
      </c>
      <c r="E36616" s="5" t="s">
        <v>569</v>
      </c>
    </row>
    <row r="36617" spans="1:5">
      <c r="A36617" s="1">
        <v>36616</v>
      </c>
      <c r="B36617" s="3">
        <v>-6.55</v>
      </c>
      <c r="C36617" s="3">
        <v>39.0448692322</v>
      </c>
      <c r="D36617" s="4">
        <v>0.0735627189724111</v>
      </c>
      <c r="E36617" s="5" t="s">
        <v>569</v>
      </c>
    </row>
    <row r="36618" spans="1:5">
      <c r="A36618" s="1">
        <v>36617</v>
      </c>
      <c r="B36618" s="3">
        <v>-5.65</v>
      </c>
      <c r="C36618" s="3">
        <v>39.0448692322</v>
      </c>
      <c r="D36618" s="4">
        <v>-0.738503194747085</v>
      </c>
      <c r="E36618" s="5" t="s">
        <v>566</v>
      </c>
    </row>
    <row r="36619" spans="1:5">
      <c r="A36619" s="1">
        <v>36618</v>
      </c>
      <c r="B36619" s="3">
        <v>-4.25</v>
      </c>
      <c r="C36619" s="3">
        <v>39.0448692322</v>
      </c>
      <c r="D36619" s="4">
        <v>0.350539673600006</v>
      </c>
      <c r="E36619" s="5" t="s">
        <v>566</v>
      </c>
    </row>
    <row r="36620" spans="1:5">
      <c r="A36620" s="1">
        <v>36619</v>
      </c>
      <c r="B36620" s="3">
        <v>-4.05</v>
      </c>
      <c r="C36620" s="3">
        <v>39.0448692322</v>
      </c>
      <c r="D36620" s="4">
        <v>0.177377696699754</v>
      </c>
      <c r="E36620" s="5" t="s">
        <v>566</v>
      </c>
    </row>
    <row r="36621" spans="1:5">
      <c r="A36621" s="1">
        <v>36620</v>
      </c>
      <c r="B36621" s="3">
        <v>-2.65</v>
      </c>
      <c r="C36621" s="3">
        <v>39.0448692322</v>
      </c>
      <c r="D36621" s="4">
        <v>-0.292936842737321</v>
      </c>
      <c r="E36621" s="5" t="s">
        <v>566</v>
      </c>
    </row>
    <row r="36622" spans="1:5">
      <c r="A36622" s="1">
        <v>36621</v>
      </c>
      <c r="B36622" s="3">
        <v>-6.25</v>
      </c>
      <c r="C36622" s="3">
        <v>38.9448692322</v>
      </c>
      <c r="D36622" s="4">
        <v>-0.22939307943348</v>
      </c>
      <c r="E36622" s="5" t="s">
        <v>566</v>
      </c>
    </row>
    <row r="36623" spans="1:5">
      <c r="A36623" s="1">
        <v>36622</v>
      </c>
      <c r="B36623" s="3">
        <v>-2.95</v>
      </c>
      <c r="C36623" s="3">
        <v>38.9448692322</v>
      </c>
      <c r="D36623" s="4">
        <v>0.299802295833125</v>
      </c>
      <c r="E36623" s="5" t="s">
        <v>566</v>
      </c>
    </row>
    <row r="36624" spans="1:5">
      <c r="A36624" s="1">
        <v>36623</v>
      </c>
      <c r="B36624" s="3">
        <v>-4.85</v>
      </c>
      <c r="C36624" s="3">
        <v>38.8448692322</v>
      </c>
      <c r="D36624" s="4">
        <v>-0.337963941073464</v>
      </c>
      <c r="E36624" s="5" t="s">
        <v>566</v>
      </c>
    </row>
    <row r="36625" spans="1:5">
      <c r="A36625" s="1">
        <v>36624</v>
      </c>
      <c r="B36625" s="3">
        <v>-3.65</v>
      </c>
      <c r="C36625" s="3">
        <v>38.8448692322</v>
      </c>
      <c r="D36625" s="4">
        <v>0.0502794380552511</v>
      </c>
      <c r="E36625" s="5" t="s">
        <v>566</v>
      </c>
    </row>
    <row r="36626" spans="1:5">
      <c r="A36626" s="1">
        <v>36625</v>
      </c>
      <c r="B36626" s="3">
        <v>-3.55</v>
      </c>
      <c r="C36626" s="3">
        <v>38.8448692322</v>
      </c>
      <c r="D36626" s="4">
        <v>0.0502794380552511</v>
      </c>
      <c r="E36626" s="5" t="s">
        <v>566</v>
      </c>
    </row>
    <row r="36627" spans="1:5">
      <c r="A36627" s="1">
        <v>36626</v>
      </c>
      <c r="B36627" s="3">
        <v>-1.85</v>
      </c>
      <c r="C36627" s="3">
        <v>38.8448692322</v>
      </c>
      <c r="D36627" s="4">
        <v>0.267668885745735</v>
      </c>
      <c r="E36627" s="5" t="s">
        <v>566</v>
      </c>
    </row>
    <row r="36628" spans="1:5">
      <c r="A36628" s="1">
        <v>36627</v>
      </c>
      <c r="B36628" s="3">
        <v>-1.75</v>
      </c>
      <c r="C36628" s="3">
        <v>38.8448692322</v>
      </c>
      <c r="D36628" s="4">
        <v>-0.129049909449682</v>
      </c>
      <c r="E36628" s="5" t="s">
        <v>566</v>
      </c>
    </row>
    <row r="36629" spans="1:5">
      <c r="A36629" s="1">
        <v>36628</v>
      </c>
      <c r="B36629" s="3">
        <v>-6.45</v>
      </c>
      <c r="C36629" s="3">
        <v>38.7448692322</v>
      </c>
      <c r="D36629" s="4">
        <v>-0.201741699140071</v>
      </c>
      <c r="E36629" s="5" t="s">
        <v>566</v>
      </c>
    </row>
    <row r="36630" spans="1:5">
      <c r="A36630" s="1">
        <v>36629</v>
      </c>
      <c r="B36630" s="3">
        <v>-6.25</v>
      </c>
      <c r="C36630" s="3">
        <v>38.7448692322</v>
      </c>
      <c r="D36630" s="4">
        <v>0.27148717407037</v>
      </c>
      <c r="E36630" s="5" t="s">
        <v>566</v>
      </c>
    </row>
    <row r="36631" spans="1:5">
      <c r="A36631" s="1">
        <v>36630</v>
      </c>
      <c r="B36631" s="3">
        <v>-6.05</v>
      </c>
      <c r="C36631" s="3">
        <v>38.7448692322</v>
      </c>
      <c r="D36631" s="4">
        <v>0.220521507872384</v>
      </c>
      <c r="E36631" s="5" t="s">
        <v>566</v>
      </c>
    </row>
    <row r="36632" spans="1:5">
      <c r="A36632" s="1">
        <v>36631</v>
      </c>
      <c r="B36632" s="3">
        <v>-4.05</v>
      </c>
      <c r="C36632" s="3">
        <v>38.7448692322</v>
      </c>
      <c r="D36632" s="4">
        <v>0.350539673600006</v>
      </c>
      <c r="E36632" s="5" t="s">
        <v>566</v>
      </c>
    </row>
    <row r="36633" spans="1:5">
      <c r="A36633" s="1">
        <v>36632</v>
      </c>
      <c r="B36633" s="3">
        <v>-3.85</v>
      </c>
      <c r="C36633" s="3">
        <v>38.7448692322</v>
      </c>
      <c r="D36633" s="4">
        <v>0.0248937053229115</v>
      </c>
      <c r="E36633" s="5" t="s">
        <v>566</v>
      </c>
    </row>
    <row r="36634" spans="1:5">
      <c r="A36634" s="1">
        <v>36633</v>
      </c>
      <c r="B36634" s="3">
        <v>-3.05</v>
      </c>
      <c r="C36634" s="3">
        <v>38.7448692322</v>
      </c>
      <c r="D36634" s="4">
        <v>0.28737832044031</v>
      </c>
      <c r="E36634" s="5" t="s">
        <v>566</v>
      </c>
    </row>
    <row r="36635" spans="1:5">
      <c r="A36635" s="1">
        <v>36634</v>
      </c>
      <c r="B36635" s="3">
        <v>-1.65</v>
      </c>
      <c r="C36635" s="3">
        <v>38.7448692322</v>
      </c>
      <c r="D36635" s="4">
        <v>0.158085343446326</v>
      </c>
      <c r="E36635" s="5" t="s">
        <v>566</v>
      </c>
    </row>
    <row r="36636" spans="1:5">
      <c r="A36636" s="1">
        <v>36635</v>
      </c>
      <c r="B36636" s="3">
        <v>-6.95</v>
      </c>
      <c r="C36636" s="3">
        <v>38.6448692322</v>
      </c>
      <c r="D36636" s="4">
        <v>-0.701713788443416</v>
      </c>
      <c r="E36636" s="5" t="s">
        <v>566</v>
      </c>
    </row>
    <row r="36637" spans="1:5">
      <c r="A36637" s="1">
        <v>36636</v>
      </c>
      <c r="B36637" s="3">
        <v>-6.35</v>
      </c>
      <c r="C36637" s="3">
        <v>38.6448692322</v>
      </c>
      <c r="D36637" s="4">
        <v>-0.201741699140071</v>
      </c>
      <c r="E36637" s="5" t="s">
        <v>566</v>
      </c>
    </row>
    <row r="36638" spans="1:5">
      <c r="A36638" s="1">
        <v>36637</v>
      </c>
      <c r="B36638" s="3">
        <v>-5.55</v>
      </c>
      <c r="C36638" s="3">
        <v>38.6448692322</v>
      </c>
      <c r="D36638" s="4">
        <v>0.220521507872384</v>
      </c>
      <c r="E36638" s="5" t="s">
        <v>566</v>
      </c>
    </row>
    <row r="36639" spans="1:5">
      <c r="A36639" s="1">
        <v>36638</v>
      </c>
      <c r="B36639" s="3">
        <v>-5.45</v>
      </c>
      <c r="C36639" s="3">
        <v>38.6448692322</v>
      </c>
      <c r="D36639" s="4">
        <v>-0.584801218076195</v>
      </c>
      <c r="E36639" s="5" t="s">
        <v>566</v>
      </c>
    </row>
    <row r="36640" spans="1:5">
      <c r="A36640" s="1">
        <v>36639</v>
      </c>
      <c r="B36640" s="3">
        <v>-4.85</v>
      </c>
      <c r="C36640" s="3">
        <v>38.6448692322</v>
      </c>
      <c r="D36640" s="4">
        <v>0.0915150094283127</v>
      </c>
      <c r="E36640" s="5" t="s">
        <v>566</v>
      </c>
    </row>
    <row r="36641" spans="1:5">
      <c r="A36641" s="1">
        <v>36640</v>
      </c>
      <c r="B36641" s="3">
        <v>-2.85</v>
      </c>
      <c r="C36641" s="3">
        <v>38.6448692322</v>
      </c>
      <c r="D36641" s="4">
        <v>0.315604924017752</v>
      </c>
      <c r="E36641" s="5" t="s">
        <v>566</v>
      </c>
    </row>
    <row r="36642" spans="1:5">
      <c r="A36642" s="1">
        <v>36641</v>
      </c>
      <c r="B36642" s="3">
        <v>-2.55</v>
      </c>
      <c r="C36642" s="3">
        <v>38.6448692322</v>
      </c>
      <c r="D36642" s="4">
        <v>-0.930679906483266</v>
      </c>
      <c r="E36642" s="5" t="s">
        <v>566</v>
      </c>
    </row>
    <row r="36643" spans="1:5">
      <c r="A36643" s="1">
        <v>36642</v>
      </c>
      <c r="B36643" s="3">
        <v>-6.75</v>
      </c>
      <c r="C36643" s="3">
        <v>38.5448692322</v>
      </c>
      <c r="D36643" s="4">
        <v>-0.701713788443416</v>
      </c>
      <c r="E36643" s="5" t="s">
        <v>566</v>
      </c>
    </row>
    <row r="36644" spans="1:5">
      <c r="A36644" s="1">
        <v>36643</v>
      </c>
      <c r="B36644" s="3">
        <v>-6.05</v>
      </c>
      <c r="C36644" s="3">
        <v>38.5448692322</v>
      </c>
      <c r="D36644" s="4">
        <v>0.220521507872384</v>
      </c>
      <c r="E36644" s="5" t="s">
        <v>566</v>
      </c>
    </row>
    <row r="36645" spans="1:5">
      <c r="A36645" s="1">
        <v>36644</v>
      </c>
      <c r="B36645" s="3">
        <v>-5.75</v>
      </c>
      <c r="C36645" s="3">
        <v>38.5448692322</v>
      </c>
      <c r="D36645" s="4">
        <v>0.220521507872384</v>
      </c>
      <c r="E36645" s="5" t="s">
        <v>566</v>
      </c>
    </row>
    <row r="36646" spans="1:5">
      <c r="A36646" s="1">
        <v>36645</v>
      </c>
      <c r="B36646" s="3">
        <v>-5.65</v>
      </c>
      <c r="C36646" s="3">
        <v>38.5448692322</v>
      </c>
      <c r="D36646" s="4">
        <v>-0.134571740783646</v>
      </c>
      <c r="E36646" s="5" t="s">
        <v>566</v>
      </c>
    </row>
    <row r="36647" spans="1:5">
      <c r="A36647" s="1">
        <v>36646</v>
      </c>
      <c r="B36647" s="3">
        <v>-5.45</v>
      </c>
      <c r="C36647" s="3">
        <v>38.5448692322</v>
      </c>
      <c r="D36647" s="4">
        <v>-0.388020258882689</v>
      </c>
      <c r="E36647" s="5" t="s">
        <v>566</v>
      </c>
    </row>
    <row r="36648" spans="1:5">
      <c r="A36648" s="1">
        <v>36647</v>
      </c>
      <c r="B36648" s="3">
        <v>-4.35</v>
      </c>
      <c r="C36648" s="3">
        <v>38.5448692322</v>
      </c>
      <c r="D36648" s="4">
        <v>0.0915150094283127</v>
      </c>
      <c r="E36648" s="5" t="s">
        <v>566</v>
      </c>
    </row>
    <row r="36649" spans="1:5">
      <c r="A36649" s="1">
        <v>36648</v>
      </c>
      <c r="B36649" s="3">
        <v>-3.95</v>
      </c>
      <c r="C36649" s="3">
        <v>38.5448692322</v>
      </c>
      <c r="D36649" s="4">
        <v>-0.337963941073464</v>
      </c>
      <c r="E36649" s="5" t="s">
        <v>566</v>
      </c>
    </row>
    <row r="36650" spans="1:5">
      <c r="A36650" s="1">
        <v>36649</v>
      </c>
      <c r="B36650" s="3">
        <v>-3.85</v>
      </c>
      <c r="C36650" s="3">
        <v>38.5448692322</v>
      </c>
      <c r="D36650" s="4">
        <v>0.49557708865981</v>
      </c>
      <c r="E36650" s="5" t="s">
        <v>566</v>
      </c>
    </row>
    <row r="36651" spans="1:5">
      <c r="A36651" s="1">
        <v>36650</v>
      </c>
      <c r="B36651" s="3">
        <v>-2.65</v>
      </c>
      <c r="C36651" s="3">
        <v>38.5448692322</v>
      </c>
      <c r="D36651" s="4">
        <v>-0.604771144839464</v>
      </c>
      <c r="E36651" s="5" t="s">
        <v>566</v>
      </c>
    </row>
    <row r="36652" spans="1:5">
      <c r="A36652" s="1">
        <v>36651</v>
      </c>
      <c r="B36652" s="3">
        <v>-6.55</v>
      </c>
      <c r="C36652" s="3">
        <v>38.4448692322</v>
      </c>
      <c r="D36652" s="4">
        <v>0.0484257371866224</v>
      </c>
      <c r="E36652" s="5" t="s">
        <v>566</v>
      </c>
    </row>
    <row r="36653" spans="1:5">
      <c r="A36653" s="1">
        <v>36652</v>
      </c>
      <c r="B36653" s="3">
        <v>-5.15</v>
      </c>
      <c r="C36653" s="3">
        <v>38.4448692322</v>
      </c>
      <c r="D36653" s="4">
        <v>0.220521507872384</v>
      </c>
      <c r="E36653" s="5" t="s">
        <v>566</v>
      </c>
    </row>
    <row r="36654" spans="1:5">
      <c r="A36654" s="1">
        <v>36653</v>
      </c>
      <c r="B36654" s="3">
        <v>-5.05</v>
      </c>
      <c r="C36654" s="3">
        <v>38.4448692322</v>
      </c>
      <c r="D36654" s="4">
        <v>-0.646355452448</v>
      </c>
      <c r="E36654" s="5" t="s">
        <v>566</v>
      </c>
    </row>
    <row r="36655" spans="1:5">
      <c r="A36655" s="1">
        <v>36654</v>
      </c>
      <c r="B36655" s="3">
        <v>-3.55</v>
      </c>
      <c r="C36655" s="3">
        <v>38.4448692322</v>
      </c>
      <c r="D36655" s="4">
        <v>0.315604924017752</v>
      </c>
      <c r="E36655" s="5" t="s">
        <v>566</v>
      </c>
    </row>
    <row r="36656" spans="1:5">
      <c r="A36656" s="1">
        <v>36655</v>
      </c>
      <c r="B36656" s="3">
        <v>-3.35</v>
      </c>
      <c r="C36656" s="3">
        <v>38.4448692322</v>
      </c>
      <c r="D36656" s="4">
        <v>0.315604924017752</v>
      </c>
      <c r="E36656" s="5" t="s">
        <v>566</v>
      </c>
    </row>
    <row r="36657" spans="1:5">
      <c r="A36657" s="1">
        <v>36656</v>
      </c>
      <c r="B36657" s="3">
        <v>-2.35</v>
      </c>
      <c r="C36657" s="3">
        <v>38.3448692322</v>
      </c>
      <c r="D36657" s="4">
        <v>-0.799382069611347</v>
      </c>
      <c r="E36657" s="5" t="s">
        <v>566</v>
      </c>
    </row>
    <row r="36658" spans="1:5">
      <c r="A36658" s="1">
        <v>36657</v>
      </c>
      <c r="B36658" s="3">
        <v>-4.55</v>
      </c>
      <c r="C36658" s="3">
        <v>38.2448692322</v>
      </c>
      <c r="D36658" s="4">
        <v>-0.713807716520266</v>
      </c>
      <c r="E36658" s="5" t="s">
        <v>566</v>
      </c>
    </row>
    <row r="36659" spans="1:5">
      <c r="A36659" s="1">
        <v>36658</v>
      </c>
      <c r="B36659" s="3">
        <v>-4.35</v>
      </c>
      <c r="C36659" s="3">
        <v>38.2448692322</v>
      </c>
      <c r="D36659" s="4">
        <v>-0.713807716520266</v>
      </c>
      <c r="E36659" s="5" t="s">
        <v>566</v>
      </c>
    </row>
    <row r="36660" spans="1:5">
      <c r="A36660" s="1">
        <v>36659</v>
      </c>
      <c r="B36660" s="3">
        <v>-3.55</v>
      </c>
      <c r="C36660" s="3">
        <v>38.2448692322</v>
      </c>
      <c r="D36660" s="4">
        <v>0.0473758944914193</v>
      </c>
      <c r="E36660" s="5" t="s">
        <v>566</v>
      </c>
    </row>
    <row r="36661" spans="1:5">
      <c r="A36661" s="1">
        <v>36660</v>
      </c>
      <c r="B36661" s="3">
        <v>-3.25</v>
      </c>
      <c r="C36661" s="3">
        <v>38.2448692322</v>
      </c>
      <c r="D36661" s="4">
        <v>-0.0812725502623634</v>
      </c>
      <c r="E36661" s="5" t="s">
        <v>566</v>
      </c>
    </row>
    <row r="36662" spans="1:5">
      <c r="A36662" s="1">
        <v>36661</v>
      </c>
      <c r="B36662" s="3">
        <v>-2.05</v>
      </c>
      <c r="C36662" s="3">
        <v>38.2448692322</v>
      </c>
      <c r="D36662" s="4">
        <v>-0.799382069611347</v>
      </c>
      <c r="E36662" s="5" t="s">
        <v>566</v>
      </c>
    </row>
    <row r="36663" spans="1:5">
      <c r="A36663" s="1">
        <v>36662</v>
      </c>
      <c r="B36663" s="3">
        <v>-0.45</v>
      </c>
      <c r="C36663" s="3">
        <v>39.2448692322</v>
      </c>
      <c r="D36663" s="4">
        <v>0.345514181168775</v>
      </c>
      <c r="E36663" s="5" t="s">
        <v>566</v>
      </c>
    </row>
    <row r="36664" spans="1:5">
      <c r="A36664" s="1">
        <v>36663</v>
      </c>
      <c r="B36664" s="3">
        <v>-0.45</v>
      </c>
      <c r="C36664" s="3">
        <v>39.1448692322</v>
      </c>
      <c r="D36664" s="4">
        <v>-0.70677913047174</v>
      </c>
      <c r="E36664" s="5" t="s">
        <v>569</v>
      </c>
    </row>
    <row r="36665" spans="1:5">
      <c r="A36665" s="1">
        <v>36664</v>
      </c>
      <c r="B36665" s="3">
        <v>-0.05</v>
      </c>
      <c r="C36665" s="3">
        <v>38.8448692322</v>
      </c>
      <c r="D36665" s="4">
        <v>-0.732475373118651</v>
      </c>
      <c r="E36665" s="5" t="s">
        <v>566</v>
      </c>
    </row>
    <row r="36666" spans="1:5">
      <c r="A36666" s="1">
        <v>36665</v>
      </c>
      <c r="B36666" s="3">
        <v>-0.65</v>
      </c>
      <c r="C36666" s="3">
        <v>38.7448692322</v>
      </c>
      <c r="D36666" s="4">
        <v>-0.163984659031937</v>
      </c>
      <c r="E36666" s="5" t="s">
        <v>566</v>
      </c>
    </row>
    <row r="36667" spans="1:5">
      <c r="A36667" s="1">
        <v>36666</v>
      </c>
      <c r="B36667" s="3">
        <v>-2.05</v>
      </c>
      <c r="C36667" s="3">
        <v>38.1448692322</v>
      </c>
      <c r="D36667" s="4">
        <v>0.200762189253039</v>
      </c>
      <c r="E36667" s="5" t="s">
        <v>566</v>
      </c>
    </row>
    <row r="36668" spans="1:5">
      <c r="A36668" s="1">
        <v>36667</v>
      </c>
      <c r="B36668" s="3">
        <v>-1.65</v>
      </c>
      <c r="C36668" s="3">
        <v>38.1448692322</v>
      </c>
      <c r="D36668" s="4">
        <v>-0.216955210552772</v>
      </c>
      <c r="E36668" s="5" t="s">
        <v>566</v>
      </c>
    </row>
    <row r="36669" spans="1:5">
      <c r="A36669" s="1">
        <v>36668</v>
      </c>
      <c r="B36669" s="3">
        <v>-0.95</v>
      </c>
      <c r="C36669" s="3">
        <v>38.1448692322</v>
      </c>
      <c r="D36669" s="4">
        <v>0.141438955513721</v>
      </c>
      <c r="E36669" s="5" t="s">
        <v>566</v>
      </c>
    </row>
    <row r="36670" spans="1:5">
      <c r="A36670" s="1">
        <v>36669</v>
      </c>
      <c r="B36670" s="3">
        <v>-3.75</v>
      </c>
      <c r="C36670" s="3">
        <v>37.9448692322</v>
      </c>
      <c r="D36670" s="4">
        <v>0.138887178560032</v>
      </c>
      <c r="E36670" s="5" t="s">
        <v>566</v>
      </c>
    </row>
    <row r="36671" spans="1:5">
      <c r="A36671" s="1">
        <v>36670</v>
      </c>
      <c r="B36671" s="3">
        <v>-3.45</v>
      </c>
      <c r="C36671" s="3">
        <v>37.9448692322</v>
      </c>
      <c r="D36671" s="4">
        <v>0.164272911292371</v>
      </c>
      <c r="E36671" s="5" t="s">
        <v>566</v>
      </c>
    </row>
    <row r="36672" spans="1:5">
      <c r="A36672" s="1">
        <v>36671</v>
      </c>
      <c r="B36672" s="3">
        <v>-6.15</v>
      </c>
      <c r="C36672" s="3">
        <v>37.8448692322</v>
      </c>
      <c r="D36672" s="4">
        <v>0.417914975759062</v>
      </c>
      <c r="E36672" s="5" t="s">
        <v>569</v>
      </c>
    </row>
    <row r="36673" spans="1:5">
      <c r="A36673" s="1">
        <v>36672</v>
      </c>
      <c r="B36673" s="3">
        <v>-4.45</v>
      </c>
      <c r="C36673" s="3">
        <v>37.8448692322</v>
      </c>
      <c r="D36673" s="4">
        <v>0.729039237819698</v>
      </c>
      <c r="E36673" s="5" t="s">
        <v>566</v>
      </c>
    </row>
    <row r="36674" spans="1:5">
      <c r="A36674" s="1">
        <v>36673</v>
      </c>
      <c r="B36674" s="3">
        <v>-3.05</v>
      </c>
      <c r="C36674" s="3">
        <v>37.8448692322</v>
      </c>
      <c r="D36674" s="4">
        <v>-0.227884971343914</v>
      </c>
      <c r="E36674" s="5" t="s">
        <v>566</v>
      </c>
    </row>
    <row r="36675" spans="1:5">
      <c r="A36675" s="1">
        <v>36674</v>
      </c>
      <c r="B36675" s="3">
        <v>-7.05</v>
      </c>
      <c r="C36675" s="3">
        <v>37.7448692322</v>
      </c>
      <c r="D36675" s="4">
        <v>0.0915150094283127</v>
      </c>
      <c r="E36675" s="5" t="s">
        <v>569</v>
      </c>
    </row>
    <row r="36676" spans="1:5">
      <c r="A36676" s="1">
        <v>36675</v>
      </c>
      <c r="B36676" s="3">
        <v>-6.85</v>
      </c>
      <c r="C36676" s="3">
        <v>37.7448692322</v>
      </c>
      <c r="D36676" s="4">
        <v>0.0915150094283127</v>
      </c>
      <c r="E36676" s="5" t="s">
        <v>569</v>
      </c>
    </row>
    <row r="36677" spans="1:5">
      <c r="A36677" s="1">
        <v>36676</v>
      </c>
      <c r="B36677" s="3">
        <v>-3.35</v>
      </c>
      <c r="C36677" s="3">
        <v>37.7448692322</v>
      </c>
      <c r="D36677" s="4">
        <v>-0.501365607456805</v>
      </c>
      <c r="E36677" s="5" t="s">
        <v>566</v>
      </c>
    </row>
    <row r="36678" spans="1:5">
      <c r="A36678" s="1">
        <v>36677</v>
      </c>
      <c r="B36678" s="3">
        <v>-3.15</v>
      </c>
      <c r="C36678" s="3">
        <v>37.7448692322</v>
      </c>
      <c r="D36678" s="4">
        <v>-0.251889960135026</v>
      </c>
      <c r="E36678" s="5" t="s">
        <v>566</v>
      </c>
    </row>
    <row r="36679" spans="1:5">
      <c r="A36679" s="1">
        <v>36678</v>
      </c>
      <c r="B36679" s="3">
        <v>-3.05</v>
      </c>
      <c r="C36679" s="3">
        <v>37.7448692322</v>
      </c>
      <c r="D36679" s="4">
        <v>0.261305197067941</v>
      </c>
      <c r="E36679" s="5" t="s">
        <v>566</v>
      </c>
    </row>
    <row r="36680" spans="1:5">
      <c r="A36680" s="1">
        <v>36679</v>
      </c>
      <c r="B36680" s="3">
        <v>-0.95</v>
      </c>
      <c r="C36680" s="3">
        <v>37.7448692322</v>
      </c>
      <c r="D36680" s="4">
        <v>0.10516458184112</v>
      </c>
      <c r="E36680" s="5" t="s">
        <v>566</v>
      </c>
    </row>
    <row r="36681" spans="1:5">
      <c r="A36681" s="1">
        <v>36680</v>
      </c>
      <c r="B36681" s="3">
        <v>-7.05</v>
      </c>
      <c r="C36681" s="3">
        <v>37.6448692322</v>
      </c>
      <c r="D36681" s="4">
        <v>0.0915150094283127</v>
      </c>
      <c r="E36681" s="5" t="s">
        <v>569</v>
      </c>
    </row>
    <row r="36682" spans="1:5">
      <c r="A36682" s="1">
        <v>36681</v>
      </c>
      <c r="B36682" s="3">
        <v>-6.15</v>
      </c>
      <c r="C36682" s="3">
        <v>37.6448692322</v>
      </c>
      <c r="D36682" s="4">
        <v>-0.830720286887488</v>
      </c>
      <c r="E36682" s="5" t="s">
        <v>569</v>
      </c>
    </row>
    <row r="36683" spans="1:5">
      <c r="A36683" s="1">
        <v>36682</v>
      </c>
      <c r="B36683" s="3">
        <v>-4.25</v>
      </c>
      <c r="C36683" s="3">
        <v>37.6448692322</v>
      </c>
      <c r="D36683" s="4">
        <v>-0.085202736029408</v>
      </c>
      <c r="E36683" s="5" t="s">
        <v>566</v>
      </c>
    </row>
    <row r="36684" spans="1:5">
      <c r="A36684" s="1">
        <v>36683</v>
      </c>
      <c r="B36684" s="3">
        <v>-7.05</v>
      </c>
      <c r="C36684" s="3">
        <v>37.5448692322</v>
      </c>
      <c r="D36684" s="4">
        <v>0.0915150094283127</v>
      </c>
      <c r="E36684" s="5" t="s">
        <v>569</v>
      </c>
    </row>
    <row r="36685" spans="1:5">
      <c r="A36685" s="1">
        <v>36684</v>
      </c>
      <c r="B36685" s="3">
        <v>-6.45</v>
      </c>
      <c r="C36685" s="3">
        <v>37.5448692322</v>
      </c>
      <c r="D36685" s="4">
        <v>0.558491802655858</v>
      </c>
      <c r="E36685" s="5" t="s">
        <v>569</v>
      </c>
    </row>
    <row r="36686" spans="1:5">
      <c r="A36686" s="1">
        <v>36685</v>
      </c>
      <c r="B36686" s="3">
        <v>-6.25</v>
      </c>
      <c r="C36686" s="3">
        <v>37.5448692322</v>
      </c>
      <c r="D36686" s="4">
        <v>0.804351278473257</v>
      </c>
      <c r="E36686" s="5" t="s">
        <v>569</v>
      </c>
    </row>
    <row r="36687" spans="1:5">
      <c r="A36687" s="1">
        <v>36686</v>
      </c>
      <c r="B36687" s="3">
        <v>-4.05</v>
      </c>
      <c r="C36687" s="3">
        <v>37.5448692322</v>
      </c>
      <c r="D36687" s="4">
        <v>0.235919464335601</v>
      </c>
      <c r="E36687" s="5" t="s">
        <v>566</v>
      </c>
    </row>
    <row r="36688" spans="1:5">
      <c r="A36688" s="1">
        <v>36687</v>
      </c>
      <c r="B36688" s="3">
        <v>-5.75</v>
      </c>
      <c r="C36688" s="3">
        <v>37.4448692322</v>
      </c>
      <c r="D36688" s="4">
        <v>0.718131347685524</v>
      </c>
      <c r="E36688" s="5" t="s">
        <v>569</v>
      </c>
    </row>
    <row r="36689" spans="1:5">
      <c r="A36689" s="1">
        <v>36688</v>
      </c>
      <c r="B36689" s="3">
        <v>-4.85</v>
      </c>
      <c r="C36689" s="3">
        <v>37.4448692322</v>
      </c>
      <c r="D36689" s="4">
        <v>-0.330748197584143</v>
      </c>
      <c r="E36689" s="5" t="s">
        <v>569</v>
      </c>
    </row>
    <row r="36690" spans="1:5">
      <c r="A36690" s="1">
        <v>36689</v>
      </c>
      <c r="B36690" s="3">
        <v>-2.75</v>
      </c>
      <c r="C36690" s="3">
        <v>37.4448692322</v>
      </c>
      <c r="D36690" s="4">
        <v>0.234096548541902</v>
      </c>
      <c r="E36690" s="5" t="s">
        <v>566</v>
      </c>
    </row>
    <row r="36691" spans="1:5">
      <c r="A36691" s="1">
        <v>36690</v>
      </c>
      <c r="B36691" s="3">
        <v>-1.75</v>
      </c>
      <c r="C36691" s="3">
        <v>37.4448692322</v>
      </c>
      <c r="D36691" s="4">
        <v>0.0663025697826412</v>
      </c>
      <c r="E36691" s="5" t="s">
        <v>566</v>
      </c>
    </row>
    <row r="36692" spans="1:5">
      <c r="A36692" s="1">
        <v>36691</v>
      </c>
      <c r="B36692" s="3">
        <v>-6.35</v>
      </c>
      <c r="C36692" s="3">
        <v>37.3448692322</v>
      </c>
      <c r="D36692" s="4">
        <v>-1.37246367741067</v>
      </c>
      <c r="E36692" s="5" t="s">
        <v>569</v>
      </c>
    </row>
    <row r="36693" spans="1:5">
      <c r="A36693" s="1">
        <v>36692</v>
      </c>
      <c r="B36693" s="3">
        <v>-6.25</v>
      </c>
      <c r="C36693" s="3">
        <v>37.2448692322</v>
      </c>
      <c r="D36693" s="4">
        <v>-0.653356248909954</v>
      </c>
      <c r="E36693" s="5" t="s">
        <v>569</v>
      </c>
    </row>
    <row r="36694" spans="1:5">
      <c r="A36694" s="1">
        <v>36693</v>
      </c>
      <c r="B36694" s="3">
        <v>-4.05</v>
      </c>
      <c r="C36694" s="3">
        <v>37.2448692322</v>
      </c>
      <c r="D36694" s="4">
        <v>0.116053222781381</v>
      </c>
      <c r="E36694" s="5" t="s">
        <v>566</v>
      </c>
    </row>
    <row r="36695" spans="1:5">
      <c r="A36695" s="1">
        <v>36694</v>
      </c>
      <c r="B36695" s="3">
        <v>-0.75</v>
      </c>
      <c r="C36695" s="3">
        <v>38.0448692322</v>
      </c>
      <c r="D36695" s="4">
        <v>0.10516458184112</v>
      </c>
      <c r="E36695" s="5" t="s">
        <v>566</v>
      </c>
    </row>
    <row r="36696" spans="1:5">
      <c r="A36696" s="1">
        <v>36695</v>
      </c>
      <c r="B36696" s="3">
        <v>-4.15</v>
      </c>
      <c r="C36696" s="3">
        <v>37.1448692322</v>
      </c>
      <c r="D36696" s="4">
        <v>-0.263159612367296</v>
      </c>
      <c r="E36696" s="5" t="s">
        <v>569</v>
      </c>
    </row>
    <row r="36697" spans="1:5">
      <c r="A36697" s="1">
        <v>36696</v>
      </c>
      <c r="B36697" s="3">
        <v>-3.65</v>
      </c>
      <c r="C36697" s="3">
        <v>37.1448692322</v>
      </c>
      <c r="D36697" s="4">
        <v>-0.242340943285111</v>
      </c>
      <c r="E36697" s="5" t="s">
        <v>566</v>
      </c>
    </row>
    <row r="36698" spans="1:5">
      <c r="A36698" s="1">
        <v>36697</v>
      </c>
      <c r="B36698" s="3">
        <v>-4.05</v>
      </c>
      <c r="C36698" s="3">
        <v>36.9448692322</v>
      </c>
      <c r="D36698" s="4">
        <v>-0.263159612367296</v>
      </c>
      <c r="E36698" s="5" t="s">
        <v>569</v>
      </c>
    </row>
    <row r="36699" spans="1:5">
      <c r="A36699" s="1">
        <v>36698</v>
      </c>
      <c r="B36699" s="3">
        <v>-2.75</v>
      </c>
      <c r="C36699" s="3">
        <v>36.9448692322</v>
      </c>
      <c r="D36699" s="4">
        <v>-0.331630400167702</v>
      </c>
      <c r="E36699" s="5" t="s">
        <v>566</v>
      </c>
    </row>
    <row r="36700" spans="1:5">
      <c r="A36700" s="1">
        <v>36699</v>
      </c>
      <c r="B36700" s="3">
        <v>-2.15</v>
      </c>
      <c r="C36700" s="3">
        <v>36.9448692322</v>
      </c>
      <c r="D36700" s="4">
        <v>0.0663025697826412</v>
      </c>
      <c r="E36700" s="5" t="s">
        <v>568</v>
      </c>
    </row>
    <row r="36701" spans="1:5">
      <c r="A36701" s="1">
        <v>36700</v>
      </c>
      <c r="B36701" s="3">
        <v>-2.75</v>
      </c>
      <c r="C36701" s="3">
        <v>36.8448692322</v>
      </c>
      <c r="D36701" s="4">
        <v>0.019802208631515</v>
      </c>
      <c r="E36701" s="5" t="s">
        <v>566</v>
      </c>
    </row>
    <row r="36702" spans="1:5">
      <c r="A36702" s="1">
        <v>36701</v>
      </c>
      <c r="B36702" s="3">
        <v>-4.35</v>
      </c>
      <c r="C36702" s="3">
        <v>36.7448692322</v>
      </c>
      <c r="D36702" s="4">
        <v>0.330281303240175</v>
      </c>
      <c r="E36702" s="5" t="s">
        <v>569</v>
      </c>
    </row>
    <row r="36703" spans="1:5">
      <c r="A36703" s="1">
        <v>36702</v>
      </c>
      <c r="B36703" s="3">
        <v>-5.85</v>
      </c>
      <c r="C36703" s="3">
        <v>36.6448692322</v>
      </c>
      <c r="D36703" s="4">
        <v>-0.623398847642221</v>
      </c>
      <c r="E36703" s="5" t="s">
        <v>569</v>
      </c>
    </row>
    <row r="36704" spans="1:5">
      <c r="A36704" s="1">
        <v>36703</v>
      </c>
      <c r="B36704" s="3">
        <v>-5.35</v>
      </c>
      <c r="C36704" s="3">
        <v>36.6448692322</v>
      </c>
      <c r="D36704" s="4">
        <v>-0.213905613569806</v>
      </c>
      <c r="E36704" s="5" t="s">
        <v>569</v>
      </c>
    </row>
    <row r="36705" spans="1:5">
      <c r="A36705" s="1">
        <v>36704</v>
      </c>
      <c r="B36705" s="3">
        <v>-4.85</v>
      </c>
      <c r="C36705" s="3">
        <v>36.6448692322</v>
      </c>
      <c r="D36705" s="4">
        <v>0.697636515818427</v>
      </c>
      <c r="E36705" s="5" t="s">
        <v>569</v>
      </c>
    </row>
    <row r="36706" spans="1:5">
      <c r="A36706" s="1">
        <v>36705</v>
      </c>
      <c r="B36706" s="3">
        <v>-6.15</v>
      </c>
      <c r="C36706" s="3">
        <v>36.5448692322</v>
      </c>
      <c r="D36706" s="4">
        <v>-0.166806949557817</v>
      </c>
      <c r="E36706" s="5" t="s">
        <v>569</v>
      </c>
    </row>
    <row r="36707" spans="1:5">
      <c r="A36707" s="1">
        <v>36706</v>
      </c>
      <c r="B36707" s="3">
        <v>81.45</v>
      </c>
      <c r="C36707" s="3">
        <v>7.54486923218</v>
      </c>
      <c r="D36707" s="4">
        <v>-0.0557406212312859</v>
      </c>
      <c r="E36707" s="5" t="s">
        <v>571</v>
      </c>
    </row>
    <row r="36708" spans="1:5">
      <c r="A36708" s="1">
        <v>36707</v>
      </c>
      <c r="B36708" s="3">
        <v>81.55</v>
      </c>
      <c r="C36708" s="3">
        <v>7.14486923218</v>
      </c>
      <c r="D36708" s="4">
        <v>0.768139200284922</v>
      </c>
      <c r="E36708" s="5" t="s">
        <v>571</v>
      </c>
    </row>
    <row r="36709" spans="1:5">
      <c r="A36709" s="1">
        <v>36708</v>
      </c>
      <c r="B36709" s="3">
        <v>34.85</v>
      </c>
      <c r="C36709" s="3">
        <v>21.4448692322</v>
      </c>
      <c r="D36709" s="4">
        <v>0.246953169405942</v>
      </c>
      <c r="E36709" s="5" t="s">
        <v>568</v>
      </c>
    </row>
    <row r="36710" spans="1:5">
      <c r="A36710" s="1">
        <v>36709</v>
      </c>
      <c r="B36710" s="3">
        <v>35.25</v>
      </c>
      <c r="C36710" s="3">
        <v>18.2448692322</v>
      </c>
      <c r="D36710" s="4">
        <v>0.740569695704678</v>
      </c>
      <c r="E36710" s="5" t="s">
        <v>568</v>
      </c>
    </row>
    <row r="36711" spans="1:5">
      <c r="A36711" s="1">
        <v>36710</v>
      </c>
      <c r="B36711" s="3">
        <v>37.95</v>
      </c>
      <c r="C36711" s="3">
        <v>18.3448692322</v>
      </c>
      <c r="D36711" s="4">
        <v>0.306386660181233</v>
      </c>
      <c r="E36711" s="5" t="s">
        <v>568</v>
      </c>
    </row>
    <row r="36712" spans="1:5">
      <c r="A36712" s="1">
        <v>36711</v>
      </c>
      <c r="B36712" s="3">
        <v>36.05</v>
      </c>
      <c r="C36712" s="3">
        <v>17.8448692322</v>
      </c>
      <c r="D36712" s="4">
        <v>0.740569695704678</v>
      </c>
      <c r="E36712" s="5" t="s">
        <v>568</v>
      </c>
    </row>
    <row r="36713" spans="1:5">
      <c r="A36713" s="1">
        <v>36712</v>
      </c>
      <c r="B36713" s="3">
        <v>33.55</v>
      </c>
      <c r="C36713" s="3">
        <v>16.7448692322</v>
      </c>
      <c r="D36713" s="4">
        <v>0.799129066325597</v>
      </c>
      <c r="E36713" s="5" t="s">
        <v>568</v>
      </c>
    </row>
    <row r="36714" spans="1:5">
      <c r="A36714" s="1">
        <v>36713</v>
      </c>
      <c r="B36714" s="3">
        <v>36.05</v>
      </c>
      <c r="C36714" s="3">
        <v>16.6448692322</v>
      </c>
      <c r="D36714" s="4">
        <v>0.740569695704678</v>
      </c>
      <c r="E36714" s="5" t="s">
        <v>568</v>
      </c>
    </row>
    <row r="36715" spans="1:5">
      <c r="A36715" s="1">
        <v>36714</v>
      </c>
      <c r="B36715" s="3">
        <v>33.25</v>
      </c>
      <c r="C36715" s="3">
        <v>16.5448692322</v>
      </c>
      <c r="D36715" s="4">
        <v>0.799129066325597</v>
      </c>
      <c r="E36715" s="5" t="s">
        <v>568</v>
      </c>
    </row>
    <row r="36716" spans="1:5">
      <c r="A36716" s="1">
        <v>36715</v>
      </c>
      <c r="B36716" s="3">
        <v>33.65</v>
      </c>
      <c r="C36716" s="3">
        <v>16.5448692322</v>
      </c>
      <c r="D36716" s="4">
        <v>0.799129066325597</v>
      </c>
      <c r="E36716" s="5" t="s">
        <v>568</v>
      </c>
    </row>
    <row r="36717" spans="1:5">
      <c r="A36717" s="1">
        <v>36716</v>
      </c>
      <c r="B36717" s="3">
        <v>36.35</v>
      </c>
      <c r="C36717" s="3">
        <v>16.5448692322</v>
      </c>
      <c r="D36717" s="4">
        <v>0.740569695704678</v>
      </c>
      <c r="E36717" s="5" t="s">
        <v>568</v>
      </c>
    </row>
    <row r="36718" spans="1:5">
      <c r="A36718" s="1">
        <v>36717</v>
      </c>
      <c r="B36718" s="3">
        <v>33.65</v>
      </c>
      <c r="C36718" s="3">
        <v>16.4448692322</v>
      </c>
      <c r="D36718" s="4">
        <v>0.799129066325597</v>
      </c>
      <c r="E36718" s="5" t="s">
        <v>568</v>
      </c>
    </row>
    <row r="36719" spans="1:5">
      <c r="A36719" s="1">
        <v>36718</v>
      </c>
      <c r="B36719" s="3">
        <v>33.75</v>
      </c>
      <c r="C36719" s="3">
        <v>16.4448692322</v>
      </c>
      <c r="D36719" s="4">
        <v>0.799129066325597</v>
      </c>
      <c r="E36719" s="5" t="s">
        <v>568</v>
      </c>
    </row>
    <row r="36720" spans="1:5">
      <c r="A36720" s="1">
        <v>36719</v>
      </c>
      <c r="B36720" s="3">
        <v>36.25</v>
      </c>
      <c r="C36720" s="3">
        <v>16.4448692322</v>
      </c>
      <c r="D36720" s="4">
        <v>0.666846856591517</v>
      </c>
      <c r="E36720" s="5" t="s">
        <v>568</v>
      </c>
    </row>
    <row r="36721" spans="1:5">
      <c r="A36721" s="1">
        <v>36720</v>
      </c>
      <c r="B36721" s="3">
        <v>36.35</v>
      </c>
      <c r="C36721" s="3">
        <v>16.4448692322</v>
      </c>
      <c r="D36721" s="4">
        <v>0.666846856591517</v>
      </c>
      <c r="E36721" s="5" t="s">
        <v>568</v>
      </c>
    </row>
    <row r="36722" spans="1:5">
      <c r="A36722" s="1">
        <v>36721</v>
      </c>
      <c r="B36722" s="3">
        <v>33.45</v>
      </c>
      <c r="C36722" s="3">
        <v>16.3448692322</v>
      </c>
      <c r="D36722" s="4">
        <v>0.799129066325597</v>
      </c>
      <c r="E36722" s="5" t="s">
        <v>568</v>
      </c>
    </row>
    <row r="36723" spans="1:5">
      <c r="A36723" s="1">
        <v>36722</v>
      </c>
      <c r="B36723" s="3">
        <v>36.05</v>
      </c>
      <c r="C36723" s="3">
        <v>16.3448692322</v>
      </c>
      <c r="D36723" s="4">
        <v>0.727820055822897</v>
      </c>
      <c r="E36723" s="5" t="s">
        <v>568</v>
      </c>
    </row>
    <row r="36724" spans="1:5">
      <c r="A36724" s="1">
        <v>36723</v>
      </c>
      <c r="B36724" s="3">
        <v>36.25</v>
      </c>
      <c r="C36724" s="3">
        <v>16.3448692322</v>
      </c>
      <c r="D36724" s="4">
        <v>0.666846856591517</v>
      </c>
      <c r="E36724" s="5" t="s">
        <v>568</v>
      </c>
    </row>
    <row r="36725" spans="1:5">
      <c r="A36725" s="1">
        <v>36724</v>
      </c>
      <c r="B36725" s="3">
        <v>36.35</v>
      </c>
      <c r="C36725" s="3">
        <v>16.3448692322</v>
      </c>
      <c r="D36725" s="4">
        <v>0.666846856591517</v>
      </c>
      <c r="E36725" s="5" t="s">
        <v>568</v>
      </c>
    </row>
    <row r="36726" spans="1:5">
      <c r="A36726" s="1">
        <v>36725</v>
      </c>
      <c r="B36726" s="3">
        <v>32.35</v>
      </c>
      <c r="C36726" s="3">
        <v>16.2448692322</v>
      </c>
      <c r="D36726" s="4">
        <v>0.799129066325597</v>
      </c>
      <c r="E36726" s="5" t="s">
        <v>568</v>
      </c>
    </row>
    <row r="36727" spans="1:5">
      <c r="A36727" s="1">
        <v>36726</v>
      </c>
      <c r="B36727" s="3">
        <v>33.25</v>
      </c>
      <c r="C36727" s="3">
        <v>16.2448692322</v>
      </c>
      <c r="D36727" s="4">
        <v>0.799129066325597</v>
      </c>
      <c r="E36727" s="5" t="s">
        <v>568</v>
      </c>
    </row>
    <row r="36728" spans="1:5">
      <c r="A36728" s="1">
        <v>36727</v>
      </c>
      <c r="B36728" s="3">
        <v>35.85</v>
      </c>
      <c r="C36728" s="3">
        <v>16.2448692322</v>
      </c>
      <c r="D36728" s="4">
        <v>0.727820055822897</v>
      </c>
      <c r="E36728" s="5" t="s">
        <v>568</v>
      </c>
    </row>
    <row r="36729" spans="1:5">
      <c r="A36729" s="1">
        <v>36728</v>
      </c>
      <c r="B36729" s="3">
        <v>36.25</v>
      </c>
      <c r="C36729" s="3">
        <v>16.2448692322</v>
      </c>
      <c r="D36729" s="4">
        <v>0.666846856591517</v>
      </c>
      <c r="E36729" s="5" t="s">
        <v>568</v>
      </c>
    </row>
    <row r="36730" spans="1:5">
      <c r="A36730" s="1">
        <v>36729</v>
      </c>
      <c r="B36730" s="3">
        <v>32.15</v>
      </c>
      <c r="C36730" s="3">
        <v>16.1448692322</v>
      </c>
      <c r="D36730" s="4">
        <v>0.799129066325597</v>
      </c>
      <c r="E36730" s="5" t="s">
        <v>568</v>
      </c>
    </row>
    <row r="36731" spans="1:5">
      <c r="A36731" s="1">
        <v>36730</v>
      </c>
      <c r="B36731" s="3">
        <v>33.35</v>
      </c>
      <c r="C36731" s="3">
        <v>16.1448692322</v>
      </c>
      <c r="D36731" s="4">
        <v>0.799129066325597</v>
      </c>
      <c r="E36731" s="5" t="s">
        <v>568</v>
      </c>
    </row>
    <row r="36732" spans="1:5">
      <c r="A36732" s="1">
        <v>36731</v>
      </c>
      <c r="B36732" s="3">
        <v>33.65</v>
      </c>
      <c r="C36732" s="3">
        <v>16.1448692322</v>
      </c>
      <c r="D36732" s="4">
        <v>0.799129066325597</v>
      </c>
      <c r="E36732" s="5" t="s">
        <v>568</v>
      </c>
    </row>
    <row r="36733" spans="1:5">
      <c r="A36733" s="1">
        <v>36732</v>
      </c>
      <c r="B36733" s="3">
        <v>31.95</v>
      </c>
      <c r="C36733" s="3">
        <v>16.0448692322</v>
      </c>
      <c r="D36733" s="4">
        <v>0.425863523274941</v>
      </c>
      <c r="E36733" s="5" t="s">
        <v>568</v>
      </c>
    </row>
    <row r="36734" spans="1:5">
      <c r="A36734" s="1">
        <v>36733</v>
      </c>
      <c r="B36734" s="3">
        <v>32.05</v>
      </c>
      <c r="C36734" s="3">
        <v>16.0448692322</v>
      </c>
      <c r="D36734" s="4">
        <v>0.799129066325597</v>
      </c>
      <c r="E36734" s="5" t="s">
        <v>568</v>
      </c>
    </row>
    <row r="36735" spans="1:5">
      <c r="A36735" s="1">
        <v>36734</v>
      </c>
      <c r="B36735" s="3">
        <v>32.25</v>
      </c>
      <c r="C36735" s="3">
        <v>16.0448692322</v>
      </c>
      <c r="D36735" s="4">
        <v>0.799129066325597</v>
      </c>
      <c r="E36735" s="5" t="s">
        <v>568</v>
      </c>
    </row>
    <row r="36736" spans="1:5">
      <c r="A36736" s="1">
        <v>36735</v>
      </c>
      <c r="B36736" s="3">
        <v>32.45</v>
      </c>
      <c r="C36736" s="3">
        <v>16.0448692322</v>
      </c>
      <c r="D36736" s="4">
        <v>0.799129066325597</v>
      </c>
      <c r="E36736" s="5" t="s">
        <v>568</v>
      </c>
    </row>
    <row r="36737" spans="1:5">
      <c r="A36737" s="1">
        <v>36736</v>
      </c>
      <c r="B36737" s="3">
        <v>33.05</v>
      </c>
      <c r="C36737" s="3">
        <v>16.0448692322</v>
      </c>
      <c r="D36737" s="4">
        <v>0.799129066325597</v>
      </c>
      <c r="E36737" s="5" t="s">
        <v>568</v>
      </c>
    </row>
    <row r="36738" spans="1:5">
      <c r="A36738" s="1">
        <v>36737</v>
      </c>
      <c r="B36738" s="3">
        <v>33.75</v>
      </c>
      <c r="C36738" s="3">
        <v>16.0448692322</v>
      </c>
      <c r="D36738" s="4">
        <v>0.799129066325597</v>
      </c>
      <c r="E36738" s="5" t="s">
        <v>568</v>
      </c>
    </row>
    <row r="36739" spans="1:5">
      <c r="A36739" s="1">
        <v>36738</v>
      </c>
      <c r="B36739" s="3">
        <v>36.25</v>
      </c>
      <c r="C36739" s="3">
        <v>16.0448692322</v>
      </c>
      <c r="D36739" s="4">
        <v>0.666846856591517</v>
      </c>
      <c r="E36739" s="5" t="s">
        <v>568</v>
      </c>
    </row>
    <row r="36740" spans="1:5">
      <c r="A36740" s="1">
        <v>36739</v>
      </c>
      <c r="B36740" s="3">
        <v>32.55</v>
      </c>
      <c r="C36740" s="3">
        <v>15.9448692322</v>
      </c>
      <c r="D36740" s="4">
        <v>0.799129066325597</v>
      </c>
      <c r="E36740" s="5" t="s">
        <v>568</v>
      </c>
    </row>
    <row r="36741" spans="1:5">
      <c r="A36741" s="1">
        <v>36740</v>
      </c>
      <c r="B36741" s="3">
        <v>33.55</v>
      </c>
      <c r="C36741" s="3">
        <v>15.9448692322</v>
      </c>
      <c r="D36741" s="4">
        <v>0.38134277191205</v>
      </c>
      <c r="E36741" s="5" t="s">
        <v>568</v>
      </c>
    </row>
    <row r="36742" spans="1:5">
      <c r="A36742" s="1">
        <v>36741</v>
      </c>
      <c r="B36742" s="3">
        <v>33.85</v>
      </c>
      <c r="C36742" s="3">
        <v>15.9448692322</v>
      </c>
      <c r="D36742" s="4">
        <v>0.727820055822897</v>
      </c>
      <c r="E36742" s="5" t="s">
        <v>568</v>
      </c>
    </row>
    <row r="36743" spans="1:5">
      <c r="A36743" s="1">
        <v>36742</v>
      </c>
      <c r="B36743" s="3">
        <v>34.65</v>
      </c>
      <c r="C36743" s="3">
        <v>15.9448692322</v>
      </c>
      <c r="D36743" s="4">
        <v>0.727820055822897</v>
      </c>
      <c r="E36743" s="5" t="s">
        <v>568</v>
      </c>
    </row>
    <row r="36744" spans="1:5">
      <c r="A36744" s="1">
        <v>36743</v>
      </c>
      <c r="B36744" s="3">
        <v>36.05</v>
      </c>
      <c r="C36744" s="3">
        <v>15.9448692322</v>
      </c>
      <c r="D36744" s="4">
        <v>0.666846856591517</v>
      </c>
      <c r="E36744" s="5" t="s">
        <v>568</v>
      </c>
    </row>
    <row r="36745" spans="1:5">
      <c r="A36745" s="1">
        <v>36744</v>
      </c>
      <c r="B36745" s="3">
        <v>30.95</v>
      </c>
      <c r="C36745" s="3">
        <v>15.8448692322</v>
      </c>
      <c r="D36745" s="4">
        <v>0.799129066325597</v>
      </c>
      <c r="E36745" s="5" t="s">
        <v>568</v>
      </c>
    </row>
    <row r="36746" spans="1:5">
      <c r="A36746" s="1">
        <v>36745</v>
      </c>
      <c r="B36746" s="3">
        <v>31.35</v>
      </c>
      <c r="C36746" s="3">
        <v>15.8448692322</v>
      </c>
      <c r="D36746" s="4">
        <v>0.799129066325597</v>
      </c>
      <c r="E36746" s="5" t="s">
        <v>568</v>
      </c>
    </row>
    <row r="36747" spans="1:5">
      <c r="A36747" s="1">
        <v>36746</v>
      </c>
      <c r="B36747" s="3">
        <v>33.05</v>
      </c>
      <c r="C36747" s="3">
        <v>15.8448692322</v>
      </c>
      <c r="D36747" s="4">
        <v>0.38134277191205</v>
      </c>
      <c r="E36747" s="5" t="s">
        <v>568</v>
      </c>
    </row>
    <row r="36748" spans="1:5">
      <c r="A36748" s="1">
        <v>36747</v>
      </c>
      <c r="B36748" s="3">
        <v>33.25</v>
      </c>
      <c r="C36748" s="3">
        <v>15.8448692322</v>
      </c>
      <c r="D36748" s="4">
        <v>0.727820055822897</v>
      </c>
      <c r="E36748" s="5" t="s">
        <v>568</v>
      </c>
    </row>
    <row r="36749" spans="1:5">
      <c r="A36749" s="1">
        <v>36748</v>
      </c>
      <c r="B36749" s="3">
        <v>34.25</v>
      </c>
      <c r="C36749" s="3">
        <v>15.8448692322</v>
      </c>
      <c r="D36749" s="4">
        <v>0.727820055822897</v>
      </c>
      <c r="E36749" s="5" t="s">
        <v>568</v>
      </c>
    </row>
    <row r="36750" spans="1:5">
      <c r="A36750" s="1">
        <v>36749</v>
      </c>
      <c r="B36750" s="3">
        <v>34.35</v>
      </c>
      <c r="C36750" s="3">
        <v>15.8448692322</v>
      </c>
      <c r="D36750" s="4">
        <v>0.727820055822897</v>
      </c>
      <c r="E36750" s="5" t="s">
        <v>568</v>
      </c>
    </row>
    <row r="36751" spans="1:5">
      <c r="A36751" s="1">
        <v>36750</v>
      </c>
      <c r="B36751" s="3">
        <v>35.85</v>
      </c>
      <c r="C36751" s="3">
        <v>15.8448692322</v>
      </c>
      <c r="D36751" s="4">
        <v>0.727820055822897</v>
      </c>
      <c r="E36751" s="5" t="s">
        <v>568</v>
      </c>
    </row>
    <row r="36752" spans="1:5">
      <c r="A36752" s="1">
        <v>36751</v>
      </c>
      <c r="B36752" s="3">
        <v>24.05</v>
      </c>
      <c r="C36752" s="3">
        <v>15.7448692322</v>
      </c>
      <c r="D36752" s="4">
        <v>0.869229848825589</v>
      </c>
      <c r="E36752" s="5" t="s">
        <v>568</v>
      </c>
    </row>
    <row r="36753" spans="1:5">
      <c r="A36753" s="1">
        <v>36752</v>
      </c>
      <c r="B36753" s="3">
        <v>23.95</v>
      </c>
      <c r="C36753" s="3">
        <v>15.2448692322</v>
      </c>
      <c r="D36753" s="4">
        <v>0.799129066325597</v>
      </c>
      <c r="E36753" s="5" t="s">
        <v>568</v>
      </c>
    </row>
    <row r="36754" spans="1:5">
      <c r="A36754" s="1">
        <v>36753</v>
      </c>
      <c r="B36754" s="3">
        <v>24.35</v>
      </c>
      <c r="C36754" s="3">
        <v>15.1448692322</v>
      </c>
      <c r="D36754" s="4">
        <v>0.799129066325597</v>
      </c>
      <c r="E36754" s="5" t="s">
        <v>568</v>
      </c>
    </row>
    <row r="36755" spans="1:5">
      <c r="A36755" s="1">
        <v>36754</v>
      </c>
      <c r="B36755" s="3">
        <v>32.75</v>
      </c>
      <c r="C36755" s="3">
        <v>15.7448692322</v>
      </c>
      <c r="D36755" s="4">
        <v>0.573291886132667</v>
      </c>
      <c r="E36755" s="5" t="s">
        <v>568</v>
      </c>
    </row>
    <row r="36756" spans="1:5">
      <c r="A36756" s="1">
        <v>36755</v>
      </c>
      <c r="B36756" s="3">
        <v>26.75</v>
      </c>
      <c r="C36756" s="3">
        <v>15.5448692322</v>
      </c>
      <c r="D36756" s="4">
        <v>0.799129066325597</v>
      </c>
      <c r="E36756" s="5" t="s">
        <v>568</v>
      </c>
    </row>
    <row r="36757" spans="1:5">
      <c r="A36757" s="1">
        <v>36756</v>
      </c>
      <c r="B36757" s="3">
        <v>27.05</v>
      </c>
      <c r="C36757" s="3">
        <v>15.5448692322</v>
      </c>
      <c r="D36757" s="4">
        <v>0.799129066325597</v>
      </c>
      <c r="E36757" s="5" t="s">
        <v>568</v>
      </c>
    </row>
    <row r="36758" spans="1:5">
      <c r="A36758" s="1">
        <v>36757</v>
      </c>
      <c r="B36758" s="3">
        <v>30.75</v>
      </c>
      <c r="C36758" s="3">
        <v>15.5448692322</v>
      </c>
      <c r="D36758" s="4">
        <v>0.799129066325597</v>
      </c>
      <c r="E36758" s="5" t="s">
        <v>568</v>
      </c>
    </row>
    <row r="36759" spans="1:5">
      <c r="A36759" s="1">
        <v>36758</v>
      </c>
      <c r="B36759" s="3">
        <v>30.95</v>
      </c>
      <c r="C36759" s="3">
        <v>15.5448692322</v>
      </c>
      <c r="D36759" s="4">
        <v>0.799129066325597</v>
      </c>
      <c r="E36759" s="5" t="s">
        <v>568</v>
      </c>
    </row>
    <row r="36760" spans="1:5">
      <c r="A36760" s="1">
        <v>36759</v>
      </c>
      <c r="B36760" s="3">
        <v>32.05</v>
      </c>
      <c r="C36760" s="3">
        <v>15.5448692322</v>
      </c>
      <c r="D36760" s="4">
        <v>0.38134277191205</v>
      </c>
      <c r="E36760" s="5" t="s">
        <v>568</v>
      </c>
    </row>
    <row r="36761" spans="1:5">
      <c r="A36761" s="1">
        <v>36760</v>
      </c>
      <c r="B36761" s="3">
        <v>32.35</v>
      </c>
      <c r="C36761" s="3">
        <v>15.5448692322</v>
      </c>
      <c r="D36761" s="4">
        <v>0.799129066325597</v>
      </c>
      <c r="E36761" s="5" t="s">
        <v>568</v>
      </c>
    </row>
    <row r="36762" spans="1:5">
      <c r="A36762" s="1">
        <v>36761</v>
      </c>
      <c r="B36762" s="3">
        <v>35.35</v>
      </c>
      <c r="C36762" s="3">
        <v>15.5448692322</v>
      </c>
      <c r="D36762" s="4">
        <v>0.727820055822897</v>
      </c>
      <c r="E36762" s="5" t="s">
        <v>568</v>
      </c>
    </row>
    <row r="36763" spans="1:5">
      <c r="A36763" s="1">
        <v>36762</v>
      </c>
      <c r="B36763" s="3">
        <v>26.15</v>
      </c>
      <c r="C36763" s="3">
        <v>15.4448692322</v>
      </c>
      <c r="D36763" s="4">
        <v>0.799129066325597</v>
      </c>
      <c r="E36763" s="5" t="s">
        <v>568</v>
      </c>
    </row>
    <row r="36764" spans="1:5">
      <c r="A36764" s="1">
        <v>36763</v>
      </c>
      <c r="B36764" s="3">
        <v>31.15</v>
      </c>
      <c r="C36764" s="3">
        <v>15.4448692322</v>
      </c>
      <c r="D36764" s="4">
        <v>0.799129066325597</v>
      </c>
      <c r="E36764" s="5" t="s">
        <v>568</v>
      </c>
    </row>
    <row r="36765" spans="1:5">
      <c r="A36765" s="1">
        <v>36764</v>
      </c>
      <c r="B36765" s="3">
        <v>32.05</v>
      </c>
      <c r="C36765" s="3">
        <v>15.4448692322</v>
      </c>
      <c r="D36765" s="4">
        <v>0.799129066325597</v>
      </c>
      <c r="E36765" s="5" t="s">
        <v>568</v>
      </c>
    </row>
    <row r="36766" spans="1:5">
      <c r="A36766" s="1">
        <v>36765</v>
      </c>
      <c r="B36766" s="3">
        <v>25.25</v>
      </c>
      <c r="C36766" s="3">
        <v>15.3448692322</v>
      </c>
      <c r="D36766" s="4">
        <v>0.799129066325597</v>
      </c>
      <c r="E36766" s="5" t="s">
        <v>568</v>
      </c>
    </row>
    <row r="36767" spans="1:5">
      <c r="A36767" s="1">
        <v>36766</v>
      </c>
      <c r="B36767" s="3">
        <v>29.95</v>
      </c>
      <c r="C36767" s="3">
        <v>15.3448692322</v>
      </c>
      <c r="D36767" s="4">
        <v>0.799129066325597</v>
      </c>
      <c r="E36767" s="5" t="s">
        <v>568</v>
      </c>
    </row>
    <row r="36768" spans="1:5">
      <c r="A36768" s="1">
        <v>36767</v>
      </c>
      <c r="B36768" s="3">
        <v>30.15</v>
      </c>
      <c r="C36768" s="3">
        <v>15.3448692322</v>
      </c>
      <c r="D36768" s="4">
        <v>0.799129066325597</v>
      </c>
      <c r="E36768" s="5" t="s">
        <v>568</v>
      </c>
    </row>
    <row r="36769" spans="1:5">
      <c r="A36769" s="1">
        <v>36768</v>
      </c>
      <c r="B36769" s="3">
        <v>31.15</v>
      </c>
      <c r="C36769" s="3">
        <v>15.3448692322</v>
      </c>
      <c r="D36769" s="4">
        <v>0.799129066325597</v>
      </c>
      <c r="E36769" s="5" t="s">
        <v>568</v>
      </c>
    </row>
    <row r="36770" spans="1:5">
      <c r="A36770" s="1">
        <v>36769</v>
      </c>
      <c r="B36770" s="3">
        <v>32.15</v>
      </c>
      <c r="C36770" s="3">
        <v>15.3448692322</v>
      </c>
      <c r="D36770" s="4">
        <v>0.799129066325597</v>
      </c>
      <c r="E36770" s="5" t="s">
        <v>568</v>
      </c>
    </row>
    <row r="36771" spans="1:5">
      <c r="A36771" s="1">
        <v>36770</v>
      </c>
      <c r="B36771" s="3">
        <v>25.95</v>
      </c>
      <c r="C36771" s="3">
        <v>15.2448692322</v>
      </c>
      <c r="D36771" s="4">
        <v>0.799129066325597</v>
      </c>
      <c r="E36771" s="5" t="s">
        <v>568</v>
      </c>
    </row>
    <row r="36772" spans="1:5">
      <c r="A36772" s="1">
        <v>36771</v>
      </c>
      <c r="B36772" s="3">
        <v>28.85</v>
      </c>
      <c r="C36772" s="3">
        <v>15.2448692322</v>
      </c>
      <c r="D36772" s="4">
        <v>0.799129066325597</v>
      </c>
      <c r="E36772" s="5" t="s">
        <v>568</v>
      </c>
    </row>
    <row r="36773" spans="1:5">
      <c r="A36773" s="1">
        <v>36772</v>
      </c>
      <c r="B36773" s="3">
        <v>30.95</v>
      </c>
      <c r="C36773" s="3">
        <v>15.2448692322</v>
      </c>
      <c r="D36773" s="4">
        <v>0.799129066325597</v>
      </c>
      <c r="E36773" s="5" t="s">
        <v>568</v>
      </c>
    </row>
    <row r="36774" spans="1:5">
      <c r="A36774" s="1">
        <v>36773</v>
      </c>
      <c r="B36774" s="3">
        <v>31.15</v>
      </c>
      <c r="C36774" s="3">
        <v>15.2448692322</v>
      </c>
      <c r="D36774" s="4">
        <v>0.799129066325597</v>
      </c>
      <c r="E36774" s="5" t="s">
        <v>568</v>
      </c>
    </row>
    <row r="36775" spans="1:5">
      <c r="A36775" s="1">
        <v>36774</v>
      </c>
      <c r="B36775" s="3">
        <v>27.95</v>
      </c>
      <c r="C36775" s="3">
        <v>15.1448692322</v>
      </c>
      <c r="D36775" s="4">
        <v>0.799129066325597</v>
      </c>
      <c r="E36775" s="5" t="s">
        <v>568</v>
      </c>
    </row>
    <row r="36776" spans="1:5">
      <c r="A36776" s="1">
        <v>36775</v>
      </c>
      <c r="B36776" s="3">
        <v>28.65</v>
      </c>
      <c r="C36776" s="3">
        <v>15.1448692322</v>
      </c>
      <c r="D36776" s="4">
        <v>0.799129066325597</v>
      </c>
      <c r="E36776" s="5" t="s">
        <v>568</v>
      </c>
    </row>
    <row r="36777" spans="1:5">
      <c r="A36777" s="1">
        <v>36776</v>
      </c>
      <c r="B36777" s="3">
        <v>29.75</v>
      </c>
      <c r="C36777" s="3">
        <v>15.1448692322</v>
      </c>
      <c r="D36777" s="4">
        <v>0.799129066325597</v>
      </c>
      <c r="E36777" s="5" t="s">
        <v>568</v>
      </c>
    </row>
    <row r="36778" spans="1:5">
      <c r="A36778" s="1">
        <v>36777</v>
      </c>
      <c r="B36778" s="3">
        <v>30.25</v>
      </c>
      <c r="C36778" s="3">
        <v>15.1448692322</v>
      </c>
      <c r="D36778" s="4">
        <v>0.799129066325597</v>
      </c>
      <c r="E36778" s="5" t="s">
        <v>568</v>
      </c>
    </row>
    <row r="36779" spans="1:5">
      <c r="A36779" s="1">
        <v>36778</v>
      </c>
      <c r="B36779" s="3">
        <v>30.75</v>
      </c>
      <c r="C36779" s="3">
        <v>15.1448692322</v>
      </c>
      <c r="D36779" s="4">
        <v>0.799129066325597</v>
      </c>
      <c r="E36779" s="5" t="s">
        <v>568</v>
      </c>
    </row>
    <row r="36780" spans="1:5">
      <c r="A36780" s="1">
        <v>36779</v>
      </c>
      <c r="B36780" s="3">
        <v>31.15</v>
      </c>
      <c r="C36780" s="3">
        <v>15.1448692322</v>
      </c>
      <c r="D36780" s="4">
        <v>0.799129066325597</v>
      </c>
      <c r="E36780" s="5" t="s">
        <v>568</v>
      </c>
    </row>
    <row r="36781" spans="1:5">
      <c r="A36781" s="1">
        <v>36780</v>
      </c>
      <c r="B36781" s="3">
        <v>32.15</v>
      </c>
      <c r="C36781" s="3">
        <v>15.1448692322</v>
      </c>
      <c r="D36781" s="4">
        <v>0.799129066325597</v>
      </c>
      <c r="E36781" s="5" t="s">
        <v>568</v>
      </c>
    </row>
    <row r="36782" spans="1:5">
      <c r="A36782" s="1">
        <v>36781</v>
      </c>
      <c r="B36782" s="3">
        <v>26.35</v>
      </c>
      <c r="C36782" s="3">
        <v>15.0448692322</v>
      </c>
      <c r="D36782" s="4">
        <v>0.799129066325597</v>
      </c>
      <c r="E36782" s="5" t="s">
        <v>568</v>
      </c>
    </row>
    <row r="36783" spans="1:5">
      <c r="A36783" s="1">
        <v>36782</v>
      </c>
      <c r="B36783" s="3">
        <v>28.55</v>
      </c>
      <c r="C36783" s="3">
        <v>15.0448692322</v>
      </c>
      <c r="D36783" s="4">
        <v>0.799129066325597</v>
      </c>
      <c r="E36783" s="5" t="s">
        <v>568</v>
      </c>
    </row>
    <row r="36784" spans="1:5">
      <c r="A36784" s="1">
        <v>36783</v>
      </c>
      <c r="B36784" s="3">
        <v>29.85</v>
      </c>
      <c r="C36784" s="3">
        <v>15.0448692322</v>
      </c>
      <c r="D36784" s="4">
        <v>0.799129066325597</v>
      </c>
      <c r="E36784" s="5" t="s">
        <v>568</v>
      </c>
    </row>
    <row r="36785" spans="1:5">
      <c r="A36785" s="1">
        <v>36784</v>
      </c>
      <c r="B36785" s="3">
        <v>30.95</v>
      </c>
      <c r="C36785" s="3">
        <v>15.0448692322</v>
      </c>
      <c r="D36785" s="4">
        <v>0.799129066325597</v>
      </c>
      <c r="E36785" s="5" t="s">
        <v>568</v>
      </c>
    </row>
    <row r="36786" spans="1:5">
      <c r="A36786" s="1">
        <v>36785</v>
      </c>
      <c r="B36786" s="3">
        <v>28.45</v>
      </c>
      <c r="C36786" s="3">
        <v>14.9448692322</v>
      </c>
      <c r="D36786" s="4">
        <v>0.799129066325597</v>
      </c>
      <c r="E36786" s="5" t="s">
        <v>568</v>
      </c>
    </row>
    <row r="36787" spans="1:5">
      <c r="A36787" s="1">
        <v>36786</v>
      </c>
      <c r="B36787" s="3">
        <v>28.65</v>
      </c>
      <c r="C36787" s="3">
        <v>14.9448692322</v>
      </c>
      <c r="D36787" s="4">
        <v>0.555571501228492</v>
      </c>
      <c r="E36787" s="5" t="s">
        <v>568</v>
      </c>
    </row>
    <row r="36788" spans="1:5">
      <c r="A36788" s="1">
        <v>36787</v>
      </c>
      <c r="B36788" s="3">
        <v>29.25</v>
      </c>
      <c r="C36788" s="3">
        <v>14.9448692322</v>
      </c>
      <c r="D36788" s="4">
        <v>0.799129066325597</v>
      </c>
      <c r="E36788" s="5" t="s">
        <v>568</v>
      </c>
    </row>
    <row r="36789" spans="1:5">
      <c r="A36789" s="1">
        <v>36788</v>
      </c>
      <c r="B36789" s="3">
        <v>29.55</v>
      </c>
      <c r="C36789" s="3">
        <v>14.9448692322</v>
      </c>
      <c r="D36789" s="4">
        <v>0.799129066325597</v>
      </c>
      <c r="E36789" s="5" t="s">
        <v>568</v>
      </c>
    </row>
    <row r="36790" spans="1:5">
      <c r="A36790" s="1">
        <v>36789</v>
      </c>
      <c r="B36790" s="3">
        <v>30.85</v>
      </c>
      <c r="C36790" s="3">
        <v>14.9448692322</v>
      </c>
      <c r="D36790" s="4">
        <v>0.799129066325597</v>
      </c>
      <c r="E36790" s="5" t="s">
        <v>568</v>
      </c>
    </row>
    <row r="36791" spans="1:5">
      <c r="A36791" s="1">
        <v>36790</v>
      </c>
      <c r="B36791" s="3">
        <v>31.05</v>
      </c>
      <c r="C36791" s="3">
        <v>14.9448692322</v>
      </c>
      <c r="D36791" s="4">
        <v>0.799129066325597</v>
      </c>
      <c r="E36791" s="5" t="s">
        <v>568</v>
      </c>
    </row>
    <row r="36792" spans="1:5">
      <c r="A36792" s="1">
        <v>36791</v>
      </c>
      <c r="B36792" s="3">
        <v>32.15</v>
      </c>
      <c r="C36792" s="3">
        <v>14.9448692322</v>
      </c>
      <c r="D36792" s="4">
        <v>0.799129066325597</v>
      </c>
      <c r="E36792" s="5" t="s">
        <v>568</v>
      </c>
    </row>
    <row r="36793" spans="1:5">
      <c r="A36793" s="1">
        <v>36792</v>
      </c>
      <c r="B36793" s="3">
        <v>32.45</v>
      </c>
      <c r="C36793" s="3">
        <v>14.9448692322</v>
      </c>
      <c r="D36793" s="4">
        <v>0.573291886132667</v>
      </c>
      <c r="E36793" s="5" t="s">
        <v>568</v>
      </c>
    </row>
    <row r="36794" spans="1:5">
      <c r="A36794" s="1">
        <v>36793</v>
      </c>
      <c r="B36794" s="3">
        <v>25.05</v>
      </c>
      <c r="C36794" s="3">
        <v>14.8448692322</v>
      </c>
      <c r="D36794" s="4">
        <v>0.799129066325597</v>
      </c>
      <c r="E36794" s="5" t="s">
        <v>568</v>
      </c>
    </row>
    <row r="36795" spans="1:5">
      <c r="A36795" s="1">
        <v>36794</v>
      </c>
      <c r="B36795" s="3">
        <v>25.25</v>
      </c>
      <c r="C36795" s="3">
        <v>14.8448692322</v>
      </c>
      <c r="D36795" s="4">
        <v>0.799129066325597</v>
      </c>
      <c r="E36795" s="5" t="s">
        <v>568</v>
      </c>
    </row>
    <row r="36796" spans="1:5">
      <c r="A36796" s="1">
        <v>36795</v>
      </c>
      <c r="B36796" s="3">
        <v>25.45</v>
      </c>
      <c r="C36796" s="3">
        <v>14.8448692322</v>
      </c>
      <c r="D36796" s="4">
        <v>0.799129066325597</v>
      </c>
      <c r="E36796" s="5" t="s">
        <v>568</v>
      </c>
    </row>
    <row r="36797" spans="1:5">
      <c r="A36797" s="1">
        <v>36796</v>
      </c>
      <c r="B36797" s="3">
        <v>26.35</v>
      </c>
      <c r="C36797" s="3">
        <v>14.8448692322</v>
      </c>
      <c r="D36797" s="4">
        <v>0.799129066325597</v>
      </c>
      <c r="E36797" s="5" t="s">
        <v>568</v>
      </c>
    </row>
    <row r="36798" spans="1:5">
      <c r="A36798" s="1">
        <v>36797</v>
      </c>
      <c r="B36798" s="3">
        <v>26.75</v>
      </c>
      <c r="C36798" s="3">
        <v>14.8448692322</v>
      </c>
      <c r="D36798" s="4">
        <v>0.362204327594091</v>
      </c>
      <c r="E36798" s="5" t="s">
        <v>568</v>
      </c>
    </row>
    <row r="36799" spans="1:5">
      <c r="A36799" s="1">
        <v>36798</v>
      </c>
      <c r="B36799" s="3">
        <v>27.95</v>
      </c>
      <c r="C36799" s="3">
        <v>14.8448692322</v>
      </c>
      <c r="D36799" s="4">
        <v>0.799129066325597</v>
      </c>
      <c r="E36799" s="5" t="s">
        <v>568</v>
      </c>
    </row>
    <row r="36800" spans="1:5">
      <c r="A36800" s="1">
        <v>36799</v>
      </c>
      <c r="B36800" s="3">
        <v>29.65</v>
      </c>
      <c r="C36800" s="3">
        <v>14.8448692322</v>
      </c>
      <c r="D36800" s="4">
        <v>0.799129066325597</v>
      </c>
      <c r="E36800" s="5" t="s">
        <v>568</v>
      </c>
    </row>
    <row r="36801" spans="1:5">
      <c r="A36801" s="1">
        <v>36800</v>
      </c>
      <c r="B36801" s="3">
        <v>31.55</v>
      </c>
      <c r="C36801" s="3">
        <v>14.8448692322</v>
      </c>
      <c r="D36801" s="4">
        <v>0.799129066325597</v>
      </c>
      <c r="E36801" s="5" t="s">
        <v>568</v>
      </c>
    </row>
    <row r="36802" spans="1:5">
      <c r="A36802" s="1">
        <v>36801</v>
      </c>
      <c r="B36802" s="3">
        <v>32.15</v>
      </c>
      <c r="C36802" s="3">
        <v>14.8448692322</v>
      </c>
      <c r="D36802" s="4">
        <v>0.799129066325597</v>
      </c>
      <c r="E36802" s="5" t="s">
        <v>568</v>
      </c>
    </row>
    <row r="36803" spans="1:5">
      <c r="A36803" s="1">
        <v>36802</v>
      </c>
      <c r="B36803" s="3">
        <v>24.75</v>
      </c>
      <c r="C36803" s="3">
        <v>14.7448692322</v>
      </c>
      <c r="D36803" s="4">
        <v>0.799129066325597</v>
      </c>
      <c r="E36803" s="5" t="s">
        <v>568</v>
      </c>
    </row>
    <row r="36804" spans="1:5">
      <c r="A36804" s="1">
        <v>36803</v>
      </c>
      <c r="B36804" s="3">
        <v>24.95</v>
      </c>
      <c r="C36804" s="3">
        <v>14.7448692322</v>
      </c>
      <c r="D36804" s="4">
        <v>0.799129066325597</v>
      </c>
      <c r="E36804" s="5" t="s">
        <v>568</v>
      </c>
    </row>
    <row r="36805" spans="1:5">
      <c r="A36805" s="1">
        <v>36804</v>
      </c>
      <c r="B36805" s="3">
        <v>31.05</v>
      </c>
      <c r="C36805" s="3">
        <v>14.7448692322</v>
      </c>
      <c r="D36805" s="4">
        <v>0.799129066325597</v>
      </c>
      <c r="E36805" s="5" t="s">
        <v>568</v>
      </c>
    </row>
    <row r="36806" spans="1:5">
      <c r="A36806" s="1">
        <v>36805</v>
      </c>
      <c r="B36806" s="3">
        <v>31.15</v>
      </c>
      <c r="C36806" s="3">
        <v>14.7448692322</v>
      </c>
      <c r="D36806" s="4">
        <v>0.799129066325597</v>
      </c>
      <c r="E36806" s="5" t="s">
        <v>568</v>
      </c>
    </row>
    <row r="36807" spans="1:5">
      <c r="A36807" s="1">
        <v>36806</v>
      </c>
      <c r="B36807" s="3">
        <v>31.25</v>
      </c>
      <c r="C36807" s="3">
        <v>14.7448692322</v>
      </c>
      <c r="D36807" s="4">
        <v>0.799129066325597</v>
      </c>
      <c r="E36807" s="5" t="s">
        <v>568</v>
      </c>
    </row>
    <row r="36808" spans="1:5">
      <c r="A36808" s="1">
        <v>36807</v>
      </c>
      <c r="B36808" s="3">
        <v>31.45</v>
      </c>
      <c r="C36808" s="3">
        <v>14.7448692322</v>
      </c>
      <c r="D36808" s="4">
        <v>0.799129066325597</v>
      </c>
      <c r="E36808" s="5" t="s">
        <v>568</v>
      </c>
    </row>
    <row r="36809" spans="1:5">
      <c r="A36809" s="1">
        <v>36808</v>
      </c>
      <c r="B36809" s="3">
        <v>31.75</v>
      </c>
      <c r="C36809" s="3">
        <v>14.7448692322</v>
      </c>
      <c r="D36809" s="4">
        <v>0.799129066325597</v>
      </c>
      <c r="E36809" s="5" t="s">
        <v>568</v>
      </c>
    </row>
    <row r="36810" spans="1:5">
      <c r="A36810" s="1">
        <v>36809</v>
      </c>
      <c r="B36810" s="3">
        <v>31.85</v>
      </c>
      <c r="C36810" s="3">
        <v>14.7448692322</v>
      </c>
      <c r="D36810" s="4">
        <v>0.38134277191205</v>
      </c>
      <c r="E36810" s="5" t="s">
        <v>568</v>
      </c>
    </row>
    <row r="36811" spans="1:5">
      <c r="A36811" s="1">
        <v>36810</v>
      </c>
      <c r="B36811" s="3">
        <v>32.05</v>
      </c>
      <c r="C36811" s="3">
        <v>14.7448692322</v>
      </c>
      <c r="D36811" s="4">
        <v>0.38134277191205</v>
      </c>
      <c r="E36811" s="5" t="s">
        <v>568</v>
      </c>
    </row>
    <row r="36812" spans="1:5">
      <c r="A36812" s="1">
        <v>36811</v>
      </c>
      <c r="B36812" s="3">
        <v>25.85</v>
      </c>
      <c r="C36812" s="3">
        <v>14.6448692322</v>
      </c>
      <c r="D36812" s="4">
        <v>0.799129066325597</v>
      </c>
      <c r="E36812" s="5" t="s">
        <v>568</v>
      </c>
    </row>
    <row r="36813" spans="1:5">
      <c r="A36813" s="1">
        <v>36812</v>
      </c>
      <c r="B36813" s="3">
        <v>30.05</v>
      </c>
      <c r="C36813" s="3">
        <v>14.6448692322</v>
      </c>
      <c r="D36813" s="4">
        <v>0.799129066325597</v>
      </c>
      <c r="E36813" s="5" t="s">
        <v>568</v>
      </c>
    </row>
    <row r="36814" spans="1:5">
      <c r="A36814" s="1">
        <v>36813</v>
      </c>
      <c r="B36814" s="3">
        <v>30.55</v>
      </c>
      <c r="C36814" s="3">
        <v>14.6448692322</v>
      </c>
      <c r="D36814" s="4">
        <v>0.555571501228492</v>
      </c>
      <c r="E36814" s="5" t="s">
        <v>568</v>
      </c>
    </row>
    <row r="36815" spans="1:5">
      <c r="A36815" s="1">
        <v>36814</v>
      </c>
      <c r="B36815" s="3">
        <v>31.85</v>
      </c>
      <c r="C36815" s="3">
        <v>14.6448692322</v>
      </c>
      <c r="D36815" s="4">
        <v>0.555571501228492</v>
      </c>
      <c r="E36815" s="5" t="s">
        <v>568</v>
      </c>
    </row>
    <row r="36816" spans="1:5">
      <c r="A36816" s="1">
        <v>36815</v>
      </c>
      <c r="B36816" s="3">
        <v>28.15</v>
      </c>
      <c r="C36816" s="3">
        <v>14.5448692322</v>
      </c>
      <c r="D36816" s="4">
        <v>0.799129066325597</v>
      </c>
      <c r="E36816" s="5" t="s">
        <v>568</v>
      </c>
    </row>
    <row r="36817" spans="1:5">
      <c r="A36817" s="1">
        <v>36816</v>
      </c>
      <c r="B36817" s="3">
        <v>28.65</v>
      </c>
      <c r="C36817" s="3">
        <v>14.5448692322</v>
      </c>
      <c r="D36817" s="4">
        <v>0.555571501228492</v>
      </c>
      <c r="E36817" s="5" t="s">
        <v>568</v>
      </c>
    </row>
    <row r="36818" spans="1:5">
      <c r="A36818" s="1">
        <v>36817</v>
      </c>
      <c r="B36818" s="3">
        <v>30.05</v>
      </c>
      <c r="C36818" s="3">
        <v>14.5448692322</v>
      </c>
      <c r="D36818" s="4">
        <v>0.555571501228492</v>
      </c>
      <c r="E36818" s="5" t="s">
        <v>568</v>
      </c>
    </row>
    <row r="36819" spans="1:5">
      <c r="A36819" s="1">
        <v>36818</v>
      </c>
      <c r="B36819" s="3">
        <v>31.35</v>
      </c>
      <c r="C36819" s="3">
        <v>14.5448692322</v>
      </c>
      <c r="D36819" s="4">
        <v>0.555571501228492</v>
      </c>
      <c r="E36819" s="5" t="s">
        <v>568</v>
      </c>
    </row>
    <row r="36820" spans="1:5">
      <c r="A36820" s="1">
        <v>36819</v>
      </c>
      <c r="B36820" s="3">
        <v>34.95</v>
      </c>
      <c r="C36820" s="3">
        <v>14.5448692322</v>
      </c>
      <c r="D36820" s="4">
        <v>0.727820055822897</v>
      </c>
      <c r="E36820" s="5" t="s">
        <v>568</v>
      </c>
    </row>
    <row r="36821" spans="1:5">
      <c r="A36821" s="1">
        <v>36820</v>
      </c>
      <c r="B36821" s="3">
        <v>31.65</v>
      </c>
      <c r="C36821" s="3">
        <v>14.4448692322</v>
      </c>
      <c r="D36821" s="4">
        <v>0.555571501228492</v>
      </c>
      <c r="E36821" s="5" t="s">
        <v>568</v>
      </c>
    </row>
    <row r="36822" spans="1:5">
      <c r="A36822" s="1">
        <v>36821</v>
      </c>
      <c r="B36822" s="3">
        <v>33.45</v>
      </c>
      <c r="C36822" s="3">
        <v>14.4448692322</v>
      </c>
      <c r="D36822" s="4">
        <v>0.447746921331448</v>
      </c>
      <c r="E36822" s="5" t="s">
        <v>568</v>
      </c>
    </row>
    <row r="36823" spans="1:5">
      <c r="A36823" s="1">
        <v>36822</v>
      </c>
      <c r="B36823" s="3">
        <v>35.45</v>
      </c>
      <c r="C36823" s="3">
        <v>14.4448692322</v>
      </c>
      <c r="D36823" s="4">
        <v>0.675636656140386</v>
      </c>
      <c r="E36823" s="5" t="s">
        <v>566</v>
      </c>
    </row>
    <row r="36824" spans="1:5">
      <c r="A36824" s="1">
        <v>36823</v>
      </c>
      <c r="B36824" s="3">
        <v>35.75</v>
      </c>
      <c r="C36824" s="3">
        <v>14.4448692322</v>
      </c>
      <c r="D36824" s="4">
        <v>0.451546741550945</v>
      </c>
      <c r="E36824" s="5" t="s">
        <v>566</v>
      </c>
    </row>
    <row r="36825" spans="1:5">
      <c r="A36825" s="1">
        <v>36824</v>
      </c>
      <c r="B36825" s="3">
        <v>25.15</v>
      </c>
      <c r="C36825" s="3">
        <v>14.3448692322</v>
      </c>
      <c r="D36825" s="4">
        <v>-0.379566385892567</v>
      </c>
      <c r="E36825" s="5" t="s">
        <v>568</v>
      </c>
    </row>
    <row r="36826" spans="1:5">
      <c r="A36826" s="1">
        <v>36825</v>
      </c>
      <c r="B36826" s="3">
        <v>26.65</v>
      </c>
      <c r="C36826" s="3">
        <v>14.3448692322</v>
      </c>
      <c r="D36826" s="4">
        <v>0.362204327594091</v>
      </c>
      <c r="E36826" s="5" t="s">
        <v>568</v>
      </c>
    </row>
    <row r="36827" spans="1:5">
      <c r="A36827" s="1">
        <v>36826</v>
      </c>
      <c r="B36827" s="3">
        <v>29.95</v>
      </c>
      <c r="C36827" s="3">
        <v>14.3448692322</v>
      </c>
      <c r="D36827" s="4">
        <v>0.555571501228492</v>
      </c>
      <c r="E36827" s="5" t="s">
        <v>568</v>
      </c>
    </row>
    <row r="36828" spans="1:5">
      <c r="A36828" s="1">
        <v>36827</v>
      </c>
      <c r="B36828" s="3">
        <v>36.35</v>
      </c>
      <c r="C36828" s="3">
        <v>14.3448692322</v>
      </c>
      <c r="D36828" s="4">
        <v>0.170450932503502</v>
      </c>
      <c r="E36828" s="5" t="s">
        <v>566</v>
      </c>
    </row>
    <row r="36829" spans="1:5">
      <c r="A36829" s="1">
        <v>36828</v>
      </c>
      <c r="B36829" s="3">
        <v>26.85</v>
      </c>
      <c r="C36829" s="3">
        <v>14.2448692322</v>
      </c>
      <c r="D36829" s="4">
        <v>0.362204327594091</v>
      </c>
      <c r="E36829" s="5" t="s">
        <v>568</v>
      </c>
    </row>
    <row r="36830" spans="1:5">
      <c r="A36830" s="1">
        <v>36829</v>
      </c>
      <c r="B36830" s="3">
        <v>33.95</v>
      </c>
      <c r="C36830" s="3">
        <v>14.2448692322</v>
      </c>
      <c r="D36830" s="4">
        <v>0.727820055822897</v>
      </c>
      <c r="E36830" s="5" t="s">
        <v>568</v>
      </c>
    </row>
    <row r="36831" spans="1:5">
      <c r="A36831" s="1">
        <v>36830</v>
      </c>
      <c r="B36831" s="3">
        <v>36.35</v>
      </c>
      <c r="C36831" s="3">
        <v>14.2448692322</v>
      </c>
      <c r="D36831" s="4">
        <v>0.217432125978046</v>
      </c>
      <c r="E36831" s="5" t="s">
        <v>566</v>
      </c>
    </row>
    <row r="36832" spans="1:5">
      <c r="A36832" s="1">
        <v>36831</v>
      </c>
      <c r="B36832" s="3">
        <v>36.45</v>
      </c>
      <c r="C36832" s="3">
        <v>14.2448692322</v>
      </c>
      <c r="D36832" s="4">
        <v>0.217432125978046</v>
      </c>
      <c r="E36832" s="5" t="s">
        <v>566</v>
      </c>
    </row>
    <row r="36833" spans="1:5">
      <c r="A36833" s="1">
        <v>36832</v>
      </c>
      <c r="B36833" s="3">
        <v>33.45</v>
      </c>
      <c r="C36833" s="3">
        <v>14.1448692322</v>
      </c>
      <c r="D36833" s="4">
        <v>0.573291886132667</v>
      </c>
      <c r="E36833" s="5" t="s">
        <v>568</v>
      </c>
    </row>
    <row r="36834" spans="1:5">
      <c r="A36834" s="1">
        <v>36833</v>
      </c>
      <c r="B36834" s="3">
        <v>34.65</v>
      </c>
      <c r="C36834" s="3">
        <v>14.1448692322</v>
      </c>
      <c r="D36834" s="4">
        <v>0.702434323090557</v>
      </c>
      <c r="E36834" s="5" t="s">
        <v>566</v>
      </c>
    </row>
    <row r="36835" spans="1:5">
      <c r="A36835" s="1">
        <v>36834</v>
      </c>
      <c r="B36835" s="3">
        <v>36.35</v>
      </c>
      <c r="C36835" s="3">
        <v>14.1448692322</v>
      </c>
      <c r="D36835" s="4">
        <v>0.217432125978046</v>
      </c>
      <c r="E36835" s="5" t="s">
        <v>566</v>
      </c>
    </row>
    <row r="36836" spans="1:5">
      <c r="A36836" s="1">
        <v>36835</v>
      </c>
      <c r="B36836" s="3">
        <v>33.35</v>
      </c>
      <c r="C36836" s="3">
        <v>14.0448692322</v>
      </c>
      <c r="D36836" s="4">
        <v>0.573291886132667</v>
      </c>
      <c r="E36836" s="5" t="s">
        <v>568</v>
      </c>
    </row>
    <row r="36837" spans="1:5">
      <c r="A36837" s="1">
        <v>36836</v>
      </c>
      <c r="B36837" s="3">
        <v>35.75</v>
      </c>
      <c r="C36837" s="3">
        <v>14.0448692322</v>
      </c>
      <c r="D36837" s="4">
        <v>0.49852793502549</v>
      </c>
      <c r="E36837" s="5" t="s">
        <v>566</v>
      </c>
    </row>
    <row r="36838" spans="1:5">
      <c r="A36838" s="1">
        <v>36837</v>
      </c>
      <c r="B36838" s="3">
        <v>36.05</v>
      </c>
      <c r="C36838" s="3">
        <v>14.0448692322</v>
      </c>
      <c r="D36838" s="4">
        <v>0.49852793502549</v>
      </c>
      <c r="E36838" s="5" t="s">
        <v>566</v>
      </c>
    </row>
    <row r="36839" spans="1:5">
      <c r="A36839" s="1">
        <v>36838</v>
      </c>
      <c r="B36839" s="3">
        <v>32.65</v>
      </c>
      <c r="C36839" s="3">
        <v>13.9448692322</v>
      </c>
      <c r="D36839" s="4">
        <v>0.573291886132667</v>
      </c>
      <c r="E36839" s="5" t="s">
        <v>568</v>
      </c>
    </row>
    <row r="36840" spans="1:5">
      <c r="A36840" s="1">
        <v>36839</v>
      </c>
      <c r="B36840" s="3">
        <v>32.75</v>
      </c>
      <c r="C36840" s="3">
        <v>13.9448692322</v>
      </c>
      <c r="D36840" s="4">
        <v>0.573291886132667</v>
      </c>
      <c r="E36840" s="5" t="s">
        <v>568</v>
      </c>
    </row>
    <row r="36841" spans="1:5">
      <c r="A36841" s="1">
        <v>36840</v>
      </c>
      <c r="B36841" s="3">
        <v>34.65</v>
      </c>
      <c r="C36841" s="3">
        <v>13.9448692322</v>
      </c>
      <c r="D36841" s="4">
        <v>0.702434323090557</v>
      </c>
      <c r="E36841" s="5" t="s">
        <v>566</v>
      </c>
    </row>
    <row r="36842" spans="1:5">
      <c r="A36842" s="1">
        <v>36841</v>
      </c>
      <c r="B36842" s="3">
        <v>35.45</v>
      </c>
      <c r="C36842" s="3">
        <v>13.8448692322</v>
      </c>
      <c r="D36842" s="4">
        <v>0.49852793502549</v>
      </c>
      <c r="E36842" s="5" t="s">
        <v>566</v>
      </c>
    </row>
    <row r="36843" spans="1:5">
      <c r="A36843" s="1">
        <v>36842</v>
      </c>
      <c r="B36843" s="3">
        <v>33.85</v>
      </c>
      <c r="C36843" s="3">
        <v>13.7448692322</v>
      </c>
      <c r="D36843" s="4">
        <v>0.702434323090557</v>
      </c>
      <c r="E36843" s="5" t="s">
        <v>566</v>
      </c>
    </row>
    <row r="36844" spans="1:5">
      <c r="A36844" s="1">
        <v>36843</v>
      </c>
      <c r="B36844" s="3">
        <v>34.85</v>
      </c>
      <c r="C36844" s="3">
        <v>13.7448692322</v>
      </c>
      <c r="D36844" s="4">
        <v>0.525325601975662</v>
      </c>
      <c r="E36844" s="5" t="s">
        <v>566</v>
      </c>
    </row>
    <row r="36845" spans="1:5">
      <c r="A36845" s="1">
        <v>36844</v>
      </c>
      <c r="B36845" s="3">
        <v>35.05</v>
      </c>
      <c r="C36845" s="3">
        <v>13.7448692322</v>
      </c>
      <c r="D36845" s="4">
        <v>0.525325601975662</v>
      </c>
      <c r="E36845" s="5" t="s">
        <v>566</v>
      </c>
    </row>
    <row r="36846" spans="1:5">
      <c r="A36846" s="1">
        <v>36845</v>
      </c>
      <c r="B36846" s="3">
        <v>22.55</v>
      </c>
      <c r="C36846" s="3">
        <v>13.1448692322</v>
      </c>
      <c r="D36846" s="4">
        <v>-0.774380953826621</v>
      </c>
      <c r="E36846" s="5" t="s">
        <v>566</v>
      </c>
    </row>
    <row r="36847" spans="1:5">
      <c r="A36847" s="1">
        <v>36846</v>
      </c>
      <c r="B36847" s="3">
        <v>23.35</v>
      </c>
      <c r="C36847" s="3">
        <v>13.0448692322</v>
      </c>
      <c r="D36847" s="4">
        <v>0.0346260497464485</v>
      </c>
      <c r="E36847" s="5" t="s">
        <v>566</v>
      </c>
    </row>
    <row r="36848" spans="1:5">
      <c r="A36848" s="1">
        <v>36847</v>
      </c>
      <c r="B36848" s="3">
        <v>23.55</v>
      </c>
      <c r="C36848" s="3">
        <v>12.9448692322</v>
      </c>
      <c r="D36848" s="4">
        <v>0.0951393627313338</v>
      </c>
      <c r="E36848" s="5" t="s">
        <v>566</v>
      </c>
    </row>
    <row r="36849" spans="1:5">
      <c r="A36849" s="1">
        <v>36848</v>
      </c>
      <c r="B36849" s="3">
        <v>22.85</v>
      </c>
      <c r="C36849" s="3">
        <v>12.8448692322</v>
      </c>
      <c r="D36849" s="4">
        <v>-0.489122965105762</v>
      </c>
      <c r="E36849" s="5" t="s">
        <v>566</v>
      </c>
    </row>
    <row r="36850" spans="1:5">
      <c r="A36850" s="1">
        <v>36849</v>
      </c>
      <c r="B36850" s="3">
        <v>23.25</v>
      </c>
      <c r="C36850" s="3">
        <v>12.8448692322</v>
      </c>
      <c r="D36850" s="4">
        <v>0.126469433124012</v>
      </c>
      <c r="E36850" s="5" t="s">
        <v>566</v>
      </c>
    </row>
    <row r="36851" spans="1:5">
      <c r="A36851" s="1">
        <v>36850</v>
      </c>
      <c r="B36851" s="3">
        <v>24.15</v>
      </c>
      <c r="C36851" s="3">
        <v>12.8448692322</v>
      </c>
      <c r="D36851" s="4">
        <v>0.421615421834822</v>
      </c>
      <c r="E36851" s="5" t="s">
        <v>566</v>
      </c>
    </row>
    <row r="36852" spans="1:5">
      <c r="A36852" s="1">
        <v>36851</v>
      </c>
      <c r="B36852" s="3">
        <v>24.65</v>
      </c>
      <c r="C36852" s="3">
        <v>12.8448692322</v>
      </c>
      <c r="D36852" s="4">
        <v>0.598724142949718</v>
      </c>
      <c r="E36852" s="5" t="s">
        <v>566</v>
      </c>
    </row>
    <row r="36853" spans="1:5">
      <c r="A36853" s="1">
        <v>36852</v>
      </c>
      <c r="B36853" s="3">
        <v>22.15</v>
      </c>
      <c r="C36853" s="3">
        <v>12.7448692322</v>
      </c>
      <c r="D36853" s="4">
        <v>-0.774380953826621</v>
      </c>
      <c r="E36853" s="5" t="s">
        <v>566</v>
      </c>
    </row>
    <row r="36854" spans="1:5">
      <c r="A36854" s="1">
        <v>36853</v>
      </c>
      <c r="B36854" s="3">
        <v>22.95</v>
      </c>
      <c r="C36854" s="3">
        <v>12.7448692322</v>
      </c>
      <c r="D36854" s="4">
        <v>0.530477409268983</v>
      </c>
      <c r="E36854" s="5" t="s">
        <v>566</v>
      </c>
    </row>
    <row r="36855" spans="1:5">
      <c r="A36855" s="1">
        <v>36854</v>
      </c>
      <c r="B36855" s="3">
        <v>23.55</v>
      </c>
      <c r="C36855" s="3">
        <v>12.6448692322</v>
      </c>
      <c r="D36855" s="4">
        <v>0.255475931568084</v>
      </c>
      <c r="E36855" s="5" t="s">
        <v>566</v>
      </c>
    </row>
    <row r="36856" spans="1:5">
      <c r="A36856" s="1">
        <v>36855</v>
      </c>
      <c r="B36856" s="3">
        <v>23.85</v>
      </c>
      <c r="C36856" s="3">
        <v>12.6448692322</v>
      </c>
      <c r="D36856" s="4">
        <v>0.255475931568084</v>
      </c>
      <c r="E36856" s="5" t="s">
        <v>566</v>
      </c>
    </row>
    <row r="36857" spans="1:5">
      <c r="A36857" s="1">
        <v>36856</v>
      </c>
      <c r="B36857" s="3">
        <v>35.25</v>
      </c>
      <c r="C36857" s="3">
        <v>13.6448692322</v>
      </c>
      <c r="D36857" s="4">
        <v>0.498367467891374</v>
      </c>
      <c r="E36857" s="5" t="s">
        <v>566</v>
      </c>
    </row>
    <row r="36858" spans="1:5">
      <c r="A36858" s="1">
        <v>36857</v>
      </c>
      <c r="B36858" s="3">
        <v>36.15</v>
      </c>
      <c r="C36858" s="3">
        <v>13.6448692322</v>
      </c>
      <c r="D36858" s="4">
        <v>0.471569800941202</v>
      </c>
      <c r="E36858" s="5" t="s">
        <v>566</v>
      </c>
    </row>
    <row r="36859" spans="1:5">
      <c r="A36859" s="1">
        <v>36858</v>
      </c>
      <c r="B36859" s="3">
        <v>32.55</v>
      </c>
      <c r="C36859" s="3">
        <v>13.5448692322</v>
      </c>
      <c r="D36859" s="4">
        <v>0.447746921331448</v>
      </c>
      <c r="E36859" s="5" t="s">
        <v>568</v>
      </c>
    </row>
    <row r="36860" spans="1:5">
      <c r="A36860" s="1">
        <v>36859</v>
      </c>
      <c r="B36860" s="3">
        <v>33.55</v>
      </c>
      <c r="C36860" s="3">
        <v>13.4448692322</v>
      </c>
      <c r="D36860" s="4">
        <v>0.547906153400327</v>
      </c>
      <c r="E36860" s="5" t="s">
        <v>568</v>
      </c>
    </row>
    <row r="36861" spans="1:5">
      <c r="A36861" s="1">
        <v>36860</v>
      </c>
      <c r="B36861" s="3">
        <v>35.25</v>
      </c>
      <c r="C36861" s="3">
        <v>13.4448692322</v>
      </c>
      <c r="D36861" s="4">
        <v>0.573679508544935</v>
      </c>
      <c r="E36861" s="5" t="s">
        <v>566</v>
      </c>
    </row>
    <row r="36862" spans="1:5">
      <c r="A36862" s="1">
        <v>36861</v>
      </c>
      <c r="B36862" s="3">
        <v>35.45</v>
      </c>
      <c r="C36862" s="3">
        <v>13.4448692322</v>
      </c>
      <c r="D36862" s="4">
        <v>0.546881841594762</v>
      </c>
      <c r="E36862" s="5" t="s">
        <v>566</v>
      </c>
    </row>
    <row r="36863" spans="1:5">
      <c r="A36863" s="1">
        <v>36862</v>
      </c>
      <c r="B36863" s="3">
        <v>35.95</v>
      </c>
      <c r="C36863" s="3">
        <v>13.4448692322</v>
      </c>
      <c r="D36863" s="4">
        <v>0.471569800941202</v>
      </c>
      <c r="E36863" s="5" t="s">
        <v>566</v>
      </c>
    </row>
    <row r="36864" spans="1:5">
      <c r="A36864" s="1">
        <v>36863</v>
      </c>
      <c r="B36864" s="3">
        <v>34.85</v>
      </c>
      <c r="C36864" s="3">
        <v>13.3448692322</v>
      </c>
      <c r="D36864" s="4">
        <v>0.600637642629222</v>
      </c>
      <c r="E36864" s="5" t="s">
        <v>566</v>
      </c>
    </row>
    <row r="36865" spans="1:5">
      <c r="A36865" s="1">
        <v>36864</v>
      </c>
      <c r="B36865" s="3">
        <v>35.25</v>
      </c>
      <c r="C36865" s="3">
        <v>13.3448692322</v>
      </c>
      <c r="D36865" s="4">
        <v>0.573679508544935</v>
      </c>
      <c r="E36865" s="5" t="s">
        <v>566</v>
      </c>
    </row>
    <row r="36866" spans="1:5">
      <c r="A36866" s="1">
        <v>36865</v>
      </c>
      <c r="B36866" s="3">
        <v>35.85</v>
      </c>
      <c r="C36866" s="3">
        <v>13.3448692322</v>
      </c>
      <c r="D36866" s="4">
        <v>0.546881841594762</v>
      </c>
      <c r="E36866" s="5" t="s">
        <v>566</v>
      </c>
    </row>
    <row r="36867" spans="1:5">
      <c r="A36867" s="1">
        <v>36866</v>
      </c>
      <c r="B36867" s="3">
        <v>36.05</v>
      </c>
      <c r="C36867" s="3">
        <v>13.3448692322</v>
      </c>
      <c r="D36867" s="4">
        <v>0.546881841594762</v>
      </c>
      <c r="E36867" s="5" t="s">
        <v>566</v>
      </c>
    </row>
    <row r="36868" spans="1:5">
      <c r="A36868" s="1">
        <v>36867</v>
      </c>
      <c r="B36868" s="3">
        <v>33.45</v>
      </c>
      <c r="C36868" s="3">
        <v>13.2448692322</v>
      </c>
      <c r="D36868" s="4">
        <v>0.702434323090557</v>
      </c>
      <c r="E36868" s="5" t="s">
        <v>568</v>
      </c>
    </row>
    <row r="36869" spans="1:5">
      <c r="A36869" s="1">
        <v>36868</v>
      </c>
      <c r="B36869" s="3">
        <v>33.55</v>
      </c>
      <c r="C36869" s="3">
        <v>13.2448692322</v>
      </c>
      <c r="D36869" s="4">
        <v>0.702434323090557</v>
      </c>
      <c r="E36869" s="5" t="s">
        <v>568</v>
      </c>
    </row>
    <row r="36870" spans="1:5">
      <c r="A36870" s="1">
        <v>36869</v>
      </c>
      <c r="B36870" s="3">
        <v>34.75</v>
      </c>
      <c r="C36870" s="3">
        <v>13.2448692322</v>
      </c>
      <c r="D36870" s="4">
        <v>0.600637642629222</v>
      </c>
      <c r="E36870" s="5" t="s">
        <v>566</v>
      </c>
    </row>
    <row r="36871" spans="1:5">
      <c r="A36871" s="1">
        <v>36870</v>
      </c>
      <c r="B36871" s="3">
        <v>35.25</v>
      </c>
      <c r="C36871" s="3">
        <v>13.2448692322</v>
      </c>
      <c r="D36871" s="4">
        <v>0.573679508544935</v>
      </c>
      <c r="E36871" s="5" t="s">
        <v>566</v>
      </c>
    </row>
    <row r="36872" spans="1:5">
      <c r="A36872" s="1">
        <v>36871</v>
      </c>
      <c r="B36872" s="3">
        <v>35.65</v>
      </c>
      <c r="C36872" s="3">
        <v>13.2448692322</v>
      </c>
      <c r="D36872" s="4">
        <v>0.546881841594762</v>
      </c>
      <c r="E36872" s="5" t="s">
        <v>566</v>
      </c>
    </row>
    <row r="36873" spans="1:5">
      <c r="A36873" s="1">
        <v>36872</v>
      </c>
      <c r="B36873" s="3">
        <v>35.95</v>
      </c>
      <c r="C36873" s="3">
        <v>13.2448692322</v>
      </c>
      <c r="D36873" s="4">
        <v>0.471569800941202</v>
      </c>
      <c r="E36873" s="5" t="s">
        <v>566</v>
      </c>
    </row>
    <row r="36874" spans="1:5">
      <c r="A36874" s="1">
        <v>36873</v>
      </c>
      <c r="B36874" s="3">
        <v>30.25</v>
      </c>
      <c r="C36874" s="3">
        <v>13.1448692322</v>
      </c>
      <c r="D36874" s="4">
        <v>0.618188620924985</v>
      </c>
      <c r="E36874" s="5" t="s">
        <v>568</v>
      </c>
    </row>
    <row r="36875" spans="1:5">
      <c r="A36875" s="1">
        <v>36874</v>
      </c>
      <c r="B36875" s="3">
        <v>32.95</v>
      </c>
      <c r="C36875" s="3">
        <v>13.1448692322</v>
      </c>
      <c r="D36875" s="4">
        <v>0.727820055822897</v>
      </c>
      <c r="E36875" s="5" t="s">
        <v>568</v>
      </c>
    </row>
    <row r="36876" spans="1:5">
      <c r="A36876" s="1">
        <v>36875</v>
      </c>
      <c r="B36876" s="3">
        <v>33.05</v>
      </c>
      <c r="C36876" s="3">
        <v>13.1448692322</v>
      </c>
      <c r="D36876" s="4">
        <v>0.727820055822897</v>
      </c>
      <c r="E36876" s="5" t="s">
        <v>568</v>
      </c>
    </row>
    <row r="36877" spans="1:5">
      <c r="A36877" s="1">
        <v>36876</v>
      </c>
      <c r="B36877" s="3">
        <v>32.85</v>
      </c>
      <c r="C36877" s="3">
        <v>13.0448692322</v>
      </c>
      <c r="D36877" s="4">
        <v>0.727820055822897</v>
      </c>
      <c r="E36877" s="5" t="s">
        <v>568</v>
      </c>
    </row>
    <row r="36878" spans="1:5">
      <c r="A36878" s="1">
        <v>36877</v>
      </c>
      <c r="B36878" s="3">
        <v>33.95</v>
      </c>
      <c r="C36878" s="3">
        <v>12.9448692322</v>
      </c>
      <c r="D36878" s="4">
        <v>0.3527994436999</v>
      </c>
      <c r="E36878" s="5" t="s">
        <v>566</v>
      </c>
    </row>
    <row r="36879" spans="1:5">
      <c r="A36879" s="1">
        <v>36878</v>
      </c>
      <c r="B36879" s="3">
        <v>34.45</v>
      </c>
      <c r="C36879" s="3">
        <v>12.9448692322</v>
      </c>
      <c r="D36879" s="4">
        <v>0.525325601975662</v>
      </c>
      <c r="E36879" s="5" t="s">
        <v>566</v>
      </c>
    </row>
    <row r="36880" spans="1:5">
      <c r="A36880" s="1">
        <v>36879</v>
      </c>
      <c r="B36880" s="3">
        <v>33.75</v>
      </c>
      <c r="C36880" s="3">
        <v>12.8448692322</v>
      </c>
      <c r="D36880" s="4">
        <v>0.478344408501117</v>
      </c>
      <c r="E36880" s="5" t="s">
        <v>566</v>
      </c>
    </row>
    <row r="36881" spans="1:5">
      <c r="A36881" s="1">
        <v>36880</v>
      </c>
      <c r="B36881" s="3">
        <v>35.25</v>
      </c>
      <c r="C36881" s="3">
        <v>12.8448692322</v>
      </c>
      <c r="D36881" s="4">
        <v>0.573679508544935</v>
      </c>
      <c r="E36881" s="5" t="s">
        <v>566</v>
      </c>
    </row>
    <row r="36882" spans="1:5">
      <c r="A36882" s="1">
        <v>36881</v>
      </c>
      <c r="B36882" s="3">
        <v>35.55</v>
      </c>
      <c r="C36882" s="3">
        <v>12.8448692322</v>
      </c>
      <c r="D36882" s="4">
        <v>0.573679508544935</v>
      </c>
      <c r="E36882" s="5" t="s">
        <v>566</v>
      </c>
    </row>
    <row r="36883" spans="1:5">
      <c r="A36883" s="1">
        <v>36882</v>
      </c>
      <c r="B36883" s="3">
        <v>35.65</v>
      </c>
      <c r="C36883" s="3">
        <v>12.8448692322</v>
      </c>
      <c r="D36883" s="4">
        <v>0.546881841594762</v>
      </c>
      <c r="E36883" s="5" t="s">
        <v>566</v>
      </c>
    </row>
    <row r="36884" spans="1:5">
      <c r="A36884" s="1">
        <v>36883</v>
      </c>
      <c r="B36884" s="3">
        <v>31.05</v>
      </c>
      <c r="C36884" s="3">
        <v>12.7448692322</v>
      </c>
      <c r="D36884" s="4">
        <v>0.495618778870767</v>
      </c>
      <c r="E36884" s="5" t="s">
        <v>568</v>
      </c>
    </row>
    <row r="36885" spans="1:5">
      <c r="A36885" s="1">
        <v>36884</v>
      </c>
      <c r="B36885" s="3">
        <v>33.15</v>
      </c>
      <c r="C36885" s="3">
        <v>12.7448692322</v>
      </c>
      <c r="D36885" s="4">
        <v>0.727820055822897</v>
      </c>
      <c r="E36885" s="5" t="s">
        <v>568</v>
      </c>
    </row>
    <row r="36886" spans="1:5">
      <c r="A36886" s="1">
        <v>36885</v>
      </c>
      <c r="B36886" s="3">
        <v>34.25</v>
      </c>
      <c r="C36886" s="3">
        <v>12.7448692322</v>
      </c>
      <c r="D36886" s="4">
        <v>0.600637642629222</v>
      </c>
      <c r="E36886" s="5" t="s">
        <v>566</v>
      </c>
    </row>
    <row r="36887" spans="1:5">
      <c r="A36887" s="1">
        <v>36886</v>
      </c>
      <c r="B36887" s="3">
        <v>35.65</v>
      </c>
      <c r="C36887" s="3">
        <v>12.7448692322</v>
      </c>
      <c r="D36887" s="4">
        <v>0.471569800941202</v>
      </c>
      <c r="E36887" s="5" t="s">
        <v>566</v>
      </c>
    </row>
    <row r="36888" spans="1:5">
      <c r="A36888" s="1">
        <v>36887</v>
      </c>
      <c r="B36888" s="3">
        <v>35.95</v>
      </c>
      <c r="C36888" s="3">
        <v>12.7448692322</v>
      </c>
      <c r="D36888" s="4">
        <v>0.471569800941202</v>
      </c>
      <c r="E36888" s="5" t="s">
        <v>571</v>
      </c>
    </row>
    <row r="36889" spans="1:5">
      <c r="A36889" s="1">
        <v>36888</v>
      </c>
      <c r="B36889" s="3">
        <v>31.05</v>
      </c>
      <c r="C36889" s="3">
        <v>12.6448692322</v>
      </c>
      <c r="D36889" s="4">
        <v>0.38134277191205</v>
      </c>
      <c r="E36889" s="5" t="s">
        <v>566</v>
      </c>
    </row>
    <row r="36890" spans="1:5">
      <c r="A36890" s="1">
        <v>36889</v>
      </c>
      <c r="B36890" s="3">
        <v>34.75</v>
      </c>
      <c r="C36890" s="3">
        <v>12.6448692322</v>
      </c>
      <c r="D36890" s="4">
        <v>0.573679508544935</v>
      </c>
      <c r="E36890" s="5" t="s">
        <v>566</v>
      </c>
    </row>
    <row r="36891" spans="1:5">
      <c r="A36891" s="1">
        <v>36890</v>
      </c>
      <c r="B36891" s="3">
        <v>23.75</v>
      </c>
      <c r="C36891" s="3">
        <v>12.5448692322</v>
      </c>
      <c r="D36891" s="4">
        <v>0.255475931568084</v>
      </c>
      <c r="E36891" s="5" t="s">
        <v>566</v>
      </c>
    </row>
    <row r="36892" spans="1:5">
      <c r="A36892" s="1">
        <v>36891</v>
      </c>
      <c r="B36892" s="3">
        <v>23.15</v>
      </c>
      <c r="C36892" s="3">
        <v>12.4448692322</v>
      </c>
      <c r="D36892" s="4">
        <v>0.261426696687225</v>
      </c>
      <c r="E36892" s="5" t="s">
        <v>566</v>
      </c>
    </row>
    <row r="36893" spans="1:5">
      <c r="A36893" s="1">
        <v>36892</v>
      </c>
      <c r="B36893" s="3">
        <v>23.45</v>
      </c>
      <c r="C36893" s="3">
        <v>12.3448692322</v>
      </c>
      <c r="D36893" s="4">
        <v>0.255475931568084</v>
      </c>
      <c r="E36893" s="5" t="s">
        <v>566</v>
      </c>
    </row>
    <row r="36894" spans="1:5">
      <c r="A36894" s="1">
        <v>36893</v>
      </c>
      <c r="B36894" s="3">
        <v>23.35</v>
      </c>
      <c r="C36894" s="3">
        <v>12.0448692322</v>
      </c>
      <c r="D36894" s="4">
        <v>0.255475931568084</v>
      </c>
      <c r="E36894" s="5" t="s">
        <v>566</v>
      </c>
    </row>
    <row r="36895" spans="1:5">
      <c r="A36895" s="1">
        <v>36894</v>
      </c>
      <c r="B36895" s="3">
        <v>22.95</v>
      </c>
      <c r="C36895" s="3">
        <v>11.9448692322</v>
      </c>
      <c r="D36895" s="4">
        <v>0.571502377596811</v>
      </c>
      <c r="E36895" s="5" t="s">
        <v>566</v>
      </c>
    </row>
    <row r="36896" spans="1:5">
      <c r="A36896" s="1">
        <v>36895</v>
      </c>
      <c r="B36896" s="3">
        <v>30.25</v>
      </c>
      <c r="C36896" s="3">
        <v>12.5448692322</v>
      </c>
      <c r="D36896" s="4">
        <v>0.598612778913282</v>
      </c>
      <c r="E36896" s="5" t="s">
        <v>566</v>
      </c>
    </row>
    <row r="36897" spans="1:5">
      <c r="A36897" s="1">
        <v>36896</v>
      </c>
      <c r="B36897" s="3">
        <v>30.45</v>
      </c>
      <c r="C36897" s="3">
        <v>12.5448692322</v>
      </c>
      <c r="D36897" s="4">
        <v>0.598612778913282</v>
      </c>
      <c r="E36897" s="5" t="s">
        <v>566</v>
      </c>
    </row>
    <row r="36898" spans="1:5">
      <c r="A36898" s="1">
        <v>36897</v>
      </c>
      <c r="B36898" s="3">
        <v>33.25</v>
      </c>
      <c r="C36898" s="3">
        <v>12.5448692322</v>
      </c>
      <c r="D36898" s="4">
        <v>0.702434323090557</v>
      </c>
      <c r="E36898" s="5" t="s">
        <v>566</v>
      </c>
    </row>
    <row r="36899" spans="1:5">
      <c r="A36899" s="1">
        <v>36898</v>
      </c>
      <c r="B36899" s="3">
        <v>33.45</v>
      </c>
      <c r="C36899" s="3">
        <v>12.5448692322</v>
      </c>
      <c r="D36899" s="4">
        <v>0.702434323090557</v>
      </c>
      <c r="E36899" s="5" t="s">
        <v>566</v>
      </c>
    </row>
    <row r="36900" spans="1:5">
      <c r="A36900" s="1">
        <v>36899</v>
      </c>
      <c r="B36900" s="3">
        <v>34.85</v>
      </c>
      <c r="C36900" s="3">
        <v>12.5448692322</v>
      </c>
      <c r="D36900" s="4">
        <v>0.498367467891374</v>
      </c>
      <c r="E36900" s="5" t="s">
        <v>566</v>
      </c>
    </row>
    <row r="36901" spans="1:5">
      <c r="A36901" s="1">
        <v>36900</v>
      </c>
      <c r="B36901" s="3">
        <v>30.05</v>
      </c>
      <c r="C36901" s="3">
        <v>12.4448692322</v>
      </c>
      <c r="D36901" s="4">
        <v>0.592802888192645</v>
      </c>
      <c r="E36901" s="5" t="s">
        <v>566</v>
      </c>
    </row>
    <row r="36902" spans="1:5">
      <c r="A36902" s="1">
        <v>36901</v>
      </c>
      <c r="B36902" s="3">
        <v>30.25</v>
      </c>
      <c r="C36902" s="3">
        <v>12.4448692322</v>
      </c>
      <c r="D36902" s="4">
        <v>0.470233046138427</v>
      </c>
      <c r="E36902" s="5" t="s">
        <v>566</v>
      </c>
    </row>
    <row r="36903" spans="1:5">
      <c r="A36903" s="1">
        <v>36902</v>
      </c>
      <c r="B36903" s="3">
        <v>31.35</v>
      </c>
      <c r="C36903" s="3">
        <v>12.4448692322</v>
      </c>
      <c r="D36903" s="4">
        <v>0.644967311957672</v>
      </c>
      <c r="E36903" s="5" t="s">
        <v>566</v>
      </c>
    </row>
    <row r="36904" spans="1:5">
      <c r="A36904" s="1">
        <v>36903</v>
      </c>
      <c r="B36904" s="3">
        <v>31.95</v>
      </c>
      <c r="C36904" s="3">
        <v>12.4448692322</v>
      </c>
      <c r="D36904" s="4">
        <v>0.694514367922495</v>
      </c>
      <c r="E36904" s="5" t="s">
        <v>566</v>
      </c>
    </row>
    <row r="36905" spans="1:5">
      <c r="A36905" s="1">
        <v>36904</v>
      </c>
      <c r="B36905" s="3">
        <v>33.35</v>
      </c>
      <c r="C36905" s="3">
        <v>12.4448692322</v>
      </c>
      <c r="D36905" s="4">
        <v>0.702434323090557</v>
      </c>
      <c r="E36905" s="5" t="s">
        <v>566</v>
      </c>
    </row>
    <row r="36906" spans="1:5">
      <c r="A36906" s="1">
        <v>36905</v>
      </c>
      <c r="B36906" s="3">
        <v>34.15</v>
      </c>
      <c r="C36906" s="3">
        <v>12.4448692322</v>
      </c>
      <c r="D36906" s="4">
        <v>0.525325601975662</v>
      </c>
      <c r="E36906" s="5" t="s">
        <v>566</v>
      </c>
    </row>
    <row r="36907" spans="1:5">
      <c r="A36907" s="1">
        <v>36906</v>
      </c>
      <c r="B36907" s="3">
        <v>35.25</v>
      </c>
      <c r="C36907" s="3">
        <v>12.4448692322</v>
      </c>
      <c r="D36907" s="4">
        <v>0.498367467891374</v>
      </c>
      <c r="E36907" s="5" t="s">
        <v>566</v>
      </c>
    </row>
    <row r="36908" spans="1:5">
      <c r="A36908" s="1">
        <v>36907</v>
      </c>
      <c r="B36908" s="3">
        <v>32.75</v>
      </c>
      <c r="C36908" s="3">
        <v>12.3448692322</v>
      </c>
      <c r="D36908" s="4">
        <v>0.60227509102168</v>
      </c>
      <c r="E36908" s="5" t="s">
        <v>568</v>
      </c>
    </row>
    <row r="36909" spans="1:5">
      <c r="A36909" s="1">
        <v>36908</v>
      </c>
      <c r="B36909" s="3">
        <v>33.05</v>
      </c>
      <c r="C36909" s="3">
        <v>12.3448692322</v>
      </c>
      <c r="D36909" s="4">
        <v>0.702434323090557</v>
      </c>
      <c r="E36909" s="5" t="s">
        <v>566</v>
      </c>
    </row>
    <row r="36910" spans="1:5">
      <c r="A36910" s="1">
        <v>36909</v>
      </c>
      <c r="B36910" s="3">
        <v>33.55</v>
      </c>
      <c r="C36910" s="3">
        <v>12.3448692322</v>
      </c>
      <c r="D36910" s="4">
        <v>0.478344408501117</v>
      </c>
      <c r="E36910" s="5" t="s">
        <v>566</v>
      </c>
    </row>
    <row r="36911" spans="1:5">
      <c r="A36911" s="1">
        <v>36910</v>
      </c>
      <c r="B36911" s="3">
        <v>28.95</v>
      </c>
      <c r="C36911" s="3">
        <v>12.2448692322</v>
      </c>
      <c r="D36911" s="4">
        <v>0.592802888192645</v>
      </c>
      <c r="E36911" s="5" t="s">
        <v>566</v>
      </c>
    </row>
    <row r="36912" spans="1:5">
      <c r="A36912" s="1">
        <v>36911</v>
      </c>
      <c r="B36912" s="3">
        <v>30.95</v>
      </c>
      <c r="C36912" s="3">
        <v>12.2448692322</v>
      </c>
      <c r="D36912" s="4">
        <v>0.246143131548987</v>
      </c>
      <c r="E36912" s="5" t="s">
        <v>566</v>
      </c>
    </row>
    <row r="36913" spans="1:5">
      <c r="A36913" s="1">
        <v>36912</v>
      </c>
      <c r="B36913" s="3">
        <v>31.15</v>
      </c>
      <c r="C36913" s="3">
        <v>12.2448692322</v>
      </c>
      <c r="D36913" s="4">
        <v>0.420877397368231</v>
      </c>
      <c r="E36913" s="5" t="s">
        <v>566</v>
      </c>
    </row>
    <row r="36914" spans="1:5">
      <c r="A36914" s="1">
        <v>36913</v>
      </c>
      <c r="B36914" s="3">
        <v>32.45</v>
      </c>
      <c r="C36914" s="3">
        <v>12.2448692322</v>
      </c>
      <c r="D36914" s="4">
        <v>0.644967311957672</v>
      </c>
      <c r="E36914" s="5" t="s">
        <v>566</v>
      </c>
    </row>
    <row r="36915" spans="1:5">
      <c r="A36915" s="1">
        <v>36914</v>
      </c>
      <c r="B36915" s="3">
        <v>33.05</v>
      </c>
      <c r="C36915" s="3">
        <v>12.2448692322</v>
      </c>
      <c r="D36915" s="4">
        <v>0.702434323090557</v>
      </c>
      <c r="E36915" s="5" t="s">
        <v>566</v>
      </c>
    </row>
    <row r="36916" spans="1:5">
      <c r="A36916" s="1">
        <v>36915</v>
      </c>
      <c r="B36916" s="3">
        <v>35.05</v>
      </c>
      <c r="C36916" s="3">
        <v>12.2448692322</v>
      </c>
      <c r="D36916" s="4">
        <v>0.547914523856198</v>
      </c>
      <c r="E36916" s="5" t="s">
        <v>566</v>
      </c>
    </row>
    <row r="36917" spans="1:5">
      <c r="A36917" s="1">
        <v>36916</v>
      </c>
      <c r="B36917" s="3">
        <v>35.35</v>
      </c>
      <c r="C36917" s="3">
        <v>12.2448692322</v>
      </c>
      <c r="D36917" s="4">
        <v>0.629940112507</v>
      </c>
      <c r="E36917" s="5" t="s">
        <v>566</v>
      </c>
    </row>
    <row r="36918" spans="1:5">
      <c r="A36918" s="1">
        <v>36917</v>
      </c>
      <c r="B36918" s="3">
        <v>30.35</v>
      </c>
      <c r="C36918" s="3">
        <v>12.1448692322</v>
      </c>
      <c r="D36918" s="4">
        <v>0.246143131548987</v>
      </c>
      <c r="E36918" s="5" t="s">
        <v>566</v>
      </c>
    </row>
    <row r="36919" spans="1:5">
      <c r="A36919" s="1">
        <v>36918</v>
      </c>
      <c r="B36919" s="3">
        <v>30.75</v>
      </c>
      <c r="C36919" s="3">
        <v>12.1448692322</v>
      </c>
      <c r="D36919" s="4">
        <v>0.246143131548987</v>
      </c>
      <c r="E36919" s="5" t="s">
        <v>566</v>
      </c>
    </row>
    <row r="36920" spans="1:5">
      <c r="A36920" s="1">
        <v>36919</v>
      </c>
      <c r="B36920" s="3">
        <v>30.85</v>
      </c>
      <c r="C36920" s="3">
        <v>12.1448692322</v>
      </c>
      <c r="D36920" s="4">
        <v>0.246143131548987</v>
      </c>
      <c r="E36920" s="5" t="s">
        <v>566</v>
      </c>
    </row>
    <row r="36921" spans="1:5">
      <c r="A36921" s="1">
        <v>36920</v>
      </c>
      <c r="B36921" s="3">
        <v>31.35</v>
      </c>
      <c r="C36921" s="3">
        <v>12.1448692322</v>
      </c>
      <c r="D36921" s="4">
        <v>0.144215745168102</v>
      </c>
      <c r="E36921" s="5" t="s">
        <v>566</v>
      </c>
    </row>
    <row r="36922" spans="1:5">
      <c r="A36922" s="1">
        <v>36921</v>
      </c>
      <c r="B36922" s="3">
        <v>32.15</v>
      </c>
      <c r="C36922" s="3">
        <v>12.1448692322</v>
      </c>
      <c r="D36922" s="4">
        <v>0.644967311957672</v>
      </c>
      <c r="E36922" s="5" t="s">
        <v>566</v>
      </c>
    </row>
    <row r="36923" spans="1:5">
      <c r="A36923" s="1">
        <v>36922</v>
      </c>
      <c r="B36923" s="3">
        <v>32.65</v>
      </c>
      <c r="C36923" s="3">
        <v>12.1448692322</v>
      </c>
      <c r="D36923" s="4">
        <v>0.644967311957672</v>
      </c>
      <c r="E36923" s="5" t="s">
        <v>566</v>
      </c>
    </row>
    <row r="36924" spans="1:5">
      <c r="A36924" s="1">
        <v>36923</v>
      </c>
      <c r="B36924" s="3">
        <v>33.65</v>
      </c>
      <c r="C36924" s="3">
        <v>12.1448692322</v>
      </c>
      <c r="D36924" s="4">
        <v>0.525325601975662</v>
      </c>
      <c r="E36924" s="5" t="s">
        <v>566</v>
      </c>
    </row>
    <row r="36925" spans="1:5">
      <c r="A36925" s="1">
        <v>36924</v>
      </c>
      <c r="B36925" s="3">
        <v>35.35</v>
      </c>
      <c r="C36925" s="3">
        <v>12.1448692322</v>
      </c>
      <c r="D36925" s="4">
        <v>0.537643334659419</v>
      </c>
      <c r="E36925" s="5" t="s">
        <v>566</v>
      </c>
    </row>
    <row r="36926" spans="1:5">
      <c r="A36926" s="1">
        <v>36925</v>
      </c>
      <c r="B36926" s="3">
        <v>28.95</v>
      </c>
      <c r="C36926" s="3">
        <v>12.0448692322</v>
      </c>
      <c r="D36926" s="4">
        <v>0.592802888192645</v>
      </c>
      <c r="E36926" s="5" t="s">
        <v>566</v>
      </c>
    </row>
    <row r="36927" spans="1:5">
      <c r="A36927" s="1">
        <v>36926</v>
      </c>
      <c r="B36927" s="3">
        <v>29.25</v>
      </c>
      <c r="C36927" s="3">
        <v>12.0448692322</v>
      </c>
      <c r="D36927" s="4">
        <v>0.237007822885624</v>
      </c>
      <c r="E36927" s="5" t="s">
        <v>566</v>
      </c>
    </row>
    <row r="36928" spans="1:5">
      <c r="A36928" s="1">
        <v>36927</v>
      </c>
      <c r="B36928" s="3">
        <v>29.85</v>
      </c>
      <c r="C36928" s="3">
        <v>12.0448692322</v>
      </c>
      <c r="D36928" s="4">
        <v>0.246143131548987</v>
      </c>
      <c r="E36928" s="5" t="s">
        <v>566</v>
      </c>
    </row>
    <row r="36929" spans="1:5">
      <c r="A36929" s="1">
        <v>36928</v>
      </c>
      <c r="B36929" s="3">
        <v>30.15</v>
      </c>
      <c r="C36929" s="3">
        <v>12.0448692322</v>
      </c>
      <c r="D36929" s="4">
        <v>0.246143131548987</v>
      </c>
      <c r="E36929" s="5" t="s">
        <v>566</v>
      </c>
    </row>
    <row r="36930" spans="1:5">
      <c r="A36930" s="1">
        <v>36929</v>
      </c>
      <c r="B36930" s="3">
        <v>31.05</v>
      </c>
      <c r="C36930" s="3">
        <v>12.0448692322</v>
      </c>
      <c r="D36930" s="4">
        <v>0.164807880636774</v>
      </c>
      <c r="E36930" s="5" t="s">
        <v>566</v>
      </c>
    </row>
    <row r="36931" spans="1:5">
      <c r="A36931" s="1">
        <v>36930</v>
      </c>
      <c r="B36931" s="3">
        <v>33.45</v>
      </c>
      <c r="C36931" s="3">
        <v>12.0448692322</v>
      </c>
      <c r="D36931" s="4">
        <v>0.478344408501117</v>
      </c>
      <c r="E36931" s="5" t="s">
        <v>566</v>
      </c>
    </row>
    <row r="36932" spans="1:5">
      <c r="A36932" s="1">
        <v>36931</v>
      </c>
      <c r="B36932" s="3">
        <v>34.65</v>
      </c>
      <c r="C36932" s="3">
        <v>12.0448692322</v>
      </c>
      <c r="D36932" s="4">
        <v>0.498367467891374</v>
      </c>
      <c r="E36932" s="5" t="s">
        <v>566</v>
      </c>
    </row>
    <row r="36933" spans="1:5">
      <c r="A36933" s="1">
        <v>36932</v>
      </c>
      <c r="B36933" s="3">
        <v>30.35</v>
      </c>
      <c r="C36933" s="3">
        <v>11.9448692322</v>
      </c>
      <c r="D36933" s="4">
        <v>0.293124325023531</v>
      </c>
      <c r="E36933" s="5" t="s">
        <v>566</v>
      </c>
    </row>
    <row r="36934" spans="1:5">
      <c r="A36934" s="1">
        <v>36933</v>
      </c>
      <c r="B36934" s="3">
        <v>30.55</v>
      </c>
      <c r="C36934" s="3">
        <v>11.9448692322</v>
      </c>
      <c r="D36934" s="4">
        <v>0.368436365677091</v>
      </c>
      <c r="E36934" s="5" t="s">
        <v>566</v>
      </c>
    </row>
    <row r="36935" spans="1:5">
      <c r="A36935" s="1">
        <v>36934</v>
      </c>
      <c r="B36935" s="3">
        <v>31.65</v>
      </c>
      <c r="C36935" s="3">
        <v>11.9448692322</v>
      </c>
      <c r="D36935" s="4">
        <v>0.420877397368231</v>
      </c>
      <c r="E36935" s="5" t="s">
        <v>566</v>
      </c>
    </row>
    <row r="36936" spans="1:5">
      <c r="A36936" s="1">
        <v>36935</v>
      </c>
      <c r="B36936" s="3">
        <v>33.35</v>
      </c>
      <c r="C36936" s="3">
        <v>11.9448692322</v>
      </c>
      <c r="D36936" s="4">
        <v>0.525325601975662</v>
      </c>
      <c r="E36936" s="5" t="s">
        <v>566</v>
      </c>
    </row>
    <row r="36937" spans="1:5">
      <c r="A36937" s="1">
        <v>36936</v>
      </c>
      <c r="B36937" s="3">
        <v>30.95</v>
      </c>
      <c r="C36937" s="3">
        <v>11.8448692322</v>
      </c>
      <c r="D36937" s="4">
        <v>0.164807880636774</v>
      </c>
      <c r="E36937" s="5" t="s">
        <v>566</v>
      </c>
    </row>
    <row r="36938" spans="1:5">
      <c r="A36938" s="1">
        <v>36937</v>
      </c>
      <c r="B36938" s="3">
        <v>31.25</v>
      </c>
      <c r="C36938" s="3">
        <v>11.8448692322</v>
      </c>
      <c r="D36938" s="4">
        <v>0.467858590842776</v>
      </c>
      <c r="E36938" s="5" t="s">
        <v>566</v>
      </c>
    </row>
    <row r="36939" spans="1:5">
      <c r="A36939" s="1">
        <v>36938</v>
      </c>
      <c r="B36939" s="3">
        <v>31.65</v>
      </c>
      <c r="C36939" s="3">
        <v>11.8448692322</v>
      </c>
      <c r="D36939" s="4">
        <v>0.496189438021791</v>
      </c>
      <c r="E36939" s="5" t="s">
        <v>566</v>
      </c>
    </row>
    <row r="36940" spans="1:5">
      <c r="A36940" s="1">
        <v>36939</v>
      </c>
      <c r="B36940" s="3">
        <v>32.15</v>
      </c>
      <c r="C36940" s="3">
        <v>11.8448692322</v>
      </c>
      <c r="D36940" s="4">
        <v>0.720279352611231</v>
      </c>
      <c r="E36940" s="5" t="s">
        <v>566</v>
      </c>
    </row>
    <row r="36941" spans="1:5">
      <c r="A36941" s="1">
        <v>36940</v>
      </c>
      <c r="B36941" s="3">
        <v>32.75</v>
      </c>
      <c r="C36941" s="3">
        <v>11.8448692322</v>
      </c>
      <c r="D36941" s="4">
        <v>0.626436414254163</v>
      </c>
      <c r="E36941" s="5" t="s">
        <v>566</v>
      </c>
    </row>
    <row r="36942" spans="1:5">
      <c r="A36942" s="1">
        <v>36941</v>
      </c>
      <c r="B36942" s="3">
        <v>32.95</v>
      </c>
      <c r="C36942" s="3">
        <v>11.8448692322</v>
      </c>
      <c r="D36942" s="4">
        <v>0.702434323090557</v>
      </c>
      <c r="E36942" s="5" t="s">
        <v>566</v>
      </c>
    </row>
    <row r="36943" spans="1:5">
      <c r="A36943" s="1">
        <v>36942</v>
      </c>
      <c r="B36943" s="3">
        <v>34.25</v>
      </c>
      <c r="C36943" s="3">
        <v>11.8448692322</v>
      </c>
      <c r="D36943" s="4">
        <v>0.498367467891374</v>
      </c>
      <c r="E36943" s="5" t="s">
        <v>566</v>
      </c>
    </row>
    <row r="36944" spans="1:5">
      <c r="A36944" s="1">
        <v>36943</v>
      </c>
      <c r="B36944" s="3">
        <v>29.55</v>
      </c>
      <c r="C36944" s="3">
        <v>11.7448692322</v>
      </c>
      <c r="D36944" s="4">
        <v>0.141924406740256</v>
      </c>
      <c r="E36944" s="5" t="s">
        <v>566</v>
      </c>
    </row>
    <row r="36945" spans="1:5">
      <c r="A36945" s="1">
        <v>36944</v>
      </c>
      <c r="B36945" s="3">
        <v>30.85</v>
      </c>
      <c r="C36945" s="3">
        <v>11.7448692322</v>
      </c>
      <c r="D36945" s="4">
        <v>0.312680823401927</v>
      </c>
      <c r="E36945" s="5" t="s">
        <v>566</v>
      </c>
    </row>
    <row r="36946" spans="1:5">
      <c r="A36946" s="1">
        <v>36945</v>
      </c>
      <c r="B36946" s="3">
        <v>32.45</v>
      </c>
      <c r="C36946" s="3">
        <v>11.7448692322</v>
      </c>
      <c r="D36946" s="4">
        <v>0.720279352611231</v>
      </c>
      <c r="E36946" s="5" t="s">
        <v>566</v>
      </c>
    </row>
    <row r="36947" spans="1:5">
      <c r="A36947" s="1">
        <v>36946</v>
      </c>
      <c r="B36947" s="3">
        <v>32.75</v>
      </c>
      <c r="C36947" s="3">
        <v>11.7448692322</v>
      </c>
      <c r="D36947" s="4">
        <v>0.57688935828934</v>
      </c>
      <c r="E36947" s="5" t="s">
        <v>566</v>
      </c>
    </row>
    <row r="36948" spans="1:5">
      <c r="A36948" s="1">
        <v>36947</v>
      </c>
      <c r="B36948" s="3">
        <v>33.15</v>
      </c>
      <c r="C36948" s="3">
        <v>11.7448692322</v>
      </c>
      <c r="D36948" s="4">
        <v>0.553656449154678</v>
      </c>
      <c r="E36948" s="5" t="s">
        <v>566</v>
      </c>
    </row>
    <row r="36949" spans="1:5">
      <c r="A36949" s="1">
        <v>36948</v>
      </c>
      <c r="B36949" s="3">
        <v>33.85</v>
      </c>
      <c r="C36949" s="3">
        <v>11.7448692322</v>
      </c>
      <c r="D36949" s="4">
        <v>0.498367467891374</v>
      </c>
      <c r="E36949" s="5" t="s">
        <v>566</v>
      </c>
    </row>
    <row r="36950" spans="1:5">
      <c r="A36950" s="1">
        <v>36949</v>
      </c>
      <c r="B36950" s="3">
        <v>28.45</v>
      </c>
      <c r="C36950" s="3">
        <v>11.6448692322</v>
      </c>
      <c r="D36950" s="4">
        <v>0.336818594861751</v>
      </c>
      <c r="E36950" s="5" t="s">
        <v>566</v>
      </c>
    </row>
    <row r="36951" spans="1:5">
      <c r="A36951" s="1">
        <v>36950</v>
      </c>
      <c r="B36951" s="3">
        <v>29.15</v>
      </c>
      <c r="C36951" s="3">
        <v>11.6448692322</v>
      </c>
      <c r="D36951" s="4">
        <v>0.012917908296184</v>
      </c>
      <c r="E36951" s="5" t="s">
        <v>566</v>
      </c>
    </row>
    <row r="36952" spans="1:5">
      <c r="A36952" s="1">
        <v>36951</v>
      </c>
      <c r="B36952" s="3">
        <v>30.95</v>
      </c>
      <c r="C36952" s="3">
        <v>11.6448692322</v>
      </c>
      <c r="D36952" s="4">
        <v>0.164807880636774</v>
      </c>
      <c r="E36952" s="5" t="s">
        <v>566</v>
      </c>
    </row>
    <row r="36953" spans="1:5">
      <c r="A36953" s="1">
        <v>36952</v>
      </c>
      <c r="B36953" s="3">
        <v>33.45</v>
      </c>
      <c r="C36953" s="3">
        <v>11.6448692322</v>
      </c>
      <c r="D36953" s="4">
        <v>0.525325601975662</v>
      </c>
      <c r="E36953" s="5" t="s">
        <v>566</v>
      </c>
    </row>
    <row r="36954" spans="1:5">
      <c r="A36954" s="1">
        <v>36953</v>
      </c>
      <c r="B36954" s="3">
        <v>33.55</v>
      </c>
      <c r="C36954" s="3">
        <v>11.6448692322</v>
      </c>
      <c r="D36954" s="4">
        <v>0.600637642629222</v>
      </c>
      <c r="E36954" s="5" t="s">
        <v>566</v>
      </c>
    </row>
    <row r="36955" spans="1:5">
      <c r="A36955" s="1">
        <v>36954</v>
      </c>
      <c r="B36955" s="3">
        <v>33.95</v>
      </c>
      <c r="C36955" s="3">
        <v>11.6448692322</v>
      </c>
      <c r="D36955" s="4">
        <v>0.573679508544935</v>
      </c>
      <c r="E36955" s="5" t="s">
        <v>566</v>
      </c>
    </row>
    <row r="36956" spans="1:5">
      <c r="A36956" s="1">
        <v>36955</v>
      </c>
      <c r="B36956" s="3">
        <v>28.85</v>
      </c>
      <c r="C36956" s="3">
        <v>11.5448692322</v>
      </c>
      <c r="D36956" s="4">
        <v>0.368712973603205</v>
      </c>
      <c r="E36956" s="5" t="s">
        <v>566</v>
      </c>
    </row>
    <row r="36957" spans="1:5">
      <c r="A36957" s="1">
        <v>36956</v>
      </c>
      <c r="B36957" s="3">
        <v>30.45</v>
      </c>
      <c r="C36957" s="3">
        <v>11.5448692322</v>
      </c>
      <c r="D36957" s="4">
        <v>0.137849746552487</v>
      </c>
      <c r="E36957" s="5" t="s">
        <v>566</v>
      </c>
    </row>
    <row r="36958" spans="1:5">
      <c r="A36958" s="1">
        <v>36957</v>
      </c>
      <c r="B36958" s="3">
        <v>32.35</v>
      </c>
      <c r="C36958" s="3">
        <v>11.5448692322</v>
      </c>
      <c r="D36958" s="4">
        <v>0.420877397368231</v>
      </c>
      <c r="E36958" s="5" t="s">
        <v>566</v>
      </c>
    </row>
    <row r="36959" spans="1:5">
      <c r="A36959" s="1">
        <v>36958</v>
      </c>
      <c r="B36959" s="3">
        <v>32.45</v>
      </c>
      <c r="C36959" s="3">
        <v>11.5448692322</v>
      </c>
      <c r="D36959" s="4">
        <v>0.496189438021791</v>
      </c>
      <c r="E36959" s="5" t="s">
        <v>566</v>
      </c>
    </row>
    <row r="36960" spans="1:5">
      <c r="A36960" s="1">
        <v>36959</v>
      </c>
      <c r="B36960" s="3">
        <v>33.25</v>
      </c>
      <c r="C36960" s="3">
        <v>11.5448692322</v>
      </c>
      <c r="D36960" s="4">
        <v>0.574872657940486</v>
      </c>
      <c r="E36960" s="5" t="s">
        <v>566</v>
      </c>
    </row>
    <row r="36961" spans="1:5">
      <c r="A36961" s="1">
        <v>36960</v>
      </c>
      <c r="B36961" s="3">
        <v>34.15</v>
      </c>
      <c r="C36961" s="3">
        <v>11.5448692322</v>
      </c>
      <c r="D36961" s="4">
        <v>0.498367467891374</v>
      </c>
      <c r="E36961" s="5" t="s">
        <v>566</v>
      </c>
    </row>
    <row r="36962" spans="1:5">
      <c r="A36962" s="1">
        <v>36961</v>
      </c>
      <c r="B36962" s="3">
        <v>28.35</v>
      </c>
      <c r="C36962" s="3">
        <v>11.4448692322</v>
      </c>
      <c r="D36962" s="4">
        <v>0.112728680272312</v>
      </c>
      <c r="E36962" s="5" t="s">
        <v>566</v>
      </c>
    </row>
    <row r="36963" spans="1:5">
      <c r="A36963" s="1">
        <v>36962</v>
      </c>
      <c r="B36963" s="3">
        <v>30.45</v>
      </c>
      <c r="C36963" s="3">
        <v>11.4448692322</v>
      </c>
      <c r="D36963" s="4">
        <v>0.137849746552487</v>
      </c>
      <c r="E36963" s="5" t="s">
        <v>566</v>
      </c>
    </row>
    <row r="36964" spans="1:5">
      <c r="A36964" s="1">
        <v>36963</v>
      </c>
      <c r="B36964" s="3">
        <v>30.55</v>
      </c>
      <c r="C36964" s="3">
        <v>11.4448692322</v>
      </c>
      <c r="D36964" s="4">
        <v>0.137849746552487</v>
      </c>
      <c r="E36964" s="5" t="s">
        <v>566</v>
      </c>
    </row>
    <row r="36965" spans="1:5">
      <c r="A36965" s="1">
        <v>36964</v>
      </c>
      <c r="B36965" s="3">
        <v>30.95</v>
      </c>
      <c r="C36965" s="3">
        <v>11.4448692322</v>
      </c>
      <c r="D36965" s="4">
        <v>0.490447512723312</v>
      </c>
      <c r="E36965" s="5" t="s">
        <v>566</v>
      </c>
    </row>
    <row r="36966" spans="1:5">
      <c r="A36966" s="1">
        <v>36965</v>
      </c>
      <c r="B36966" s="3">
        <v>31.05</v>
      </c>
      <c r="C36966" s="3">
        <v>11.4448692322</v>
      </c>
      <c r="D36966" s="4">
        <v>0.322769299576997</v>
      </c>
      <c r="E36966" s="5" t="s">
        <v>566</v>
      </c>
    </row>
    <row r="36967" spans="1:5">
      <c r="A36967" s="1">
        <v>36966</v>
      </c>
      <c r="B36967" s="3">
        <v>31.25</v>
      </c>
      <c r="C36967" s="3">
        <v>11.4448692322</v>
      </c>
      <c r="D36967" s="4">
        <v>0.543170631496336</v>
      </c>
      <c r="E36967" s="5" t="s">
        <v>566</v>
      </c>
    </row>
    <row r="36968" spans="1:5">
      <c r="A36968" s="1">
        <v>36967</v>
      </c>
      <c r="B36968" s="3">
        <v>32.35</v>
      </c>
      <c r="C36968" s="3">
        <v>11.4448692322</v>
      </c>
      <c r="D36968" s="4">
        <v>0.470424453333055</v>
      </c>
      <c r="E36968" s="5" t="s">
        <v>566</v>
      </c>
    </row>
    <row r="36969" spans="1:5">
      <c r="A36969" s="1">
        <v>36968</v>
      </c>
      <c r="B36969" s="3">
        <v>33.25</v>
      </c>
      <c r="C36969" s="3">
        <v>11.4448692322</v>
      </c>
      <c r="D36969" s="4">
        <v>0.525325601975662</v>
      </c>
      <c r="E36969" s="5" t="s">
        <v>566</v>
      </c>
    </row>
    <row r="36970" spans="1:5">
      <c r="A36970" s="1">
        <v>36969</v>
      </c>
      <c r="B36970" s="3">
        <v>34.05</v>
      </c>
      <c r="C36970" s="3">
        <v>11.4448692322</v>
      </c>
      <c r="D36970" s="4">
        <v>0.639316476212552</v>
      </c>
      <c r="E36970" s="5" t="s">
        <v>566</v>
      </c>
    </row>
    <row r="36971" spans="1:5">
      <c r="A36971" s="1">
        <v>36970</v>
      </c>
      <c r="B36971" s="3">
        <v>28.45</v>
      </c>
      <c r="C36971" s="3">
        <v>11.3448692322</v>
      </c>
      <c r="D36971" s="4">
        <v>0.112728680272312</v>
      </c>
      <c r="E36971" s="5" t="s">
        <v>566</v>
      </c>
    </row>
    <row r="36972" spans="1:5">
      <c r="A36972" s="1">
        <v>36971</v>
      </c>
      <c r="B36972" s="3">
        <v>32.15</v>
      </c>
      <c r="C36972" s="3">
        <v>11.3448692322</v>
      </c>
      <c r="D36972" s="4">
        <v>0.543170631496336</v>
      </c>
      <c r="E36972" s="5" t="s">
        <v>566</v>
      </c>
    </row>
    <row r="36973" spans="1:5">
      <c r="A36973" s="1">
        <v>36972</v>
      </c>
      <c r="B36973" s="3">
        <v>33.15</v>
      </c>
      <c r="C36973" s="3">
        <v>11.3448692322</v>
      </c>
      <c r="D36973" s="4">
        <v>0.525325601975662</v>
      </c>
      <c r="E36973" s="5" t="s">
        <v>566</v>
      </c>
    </row>
    <row r="36974" spans="1:5">
      <c r="A36974" s="1">
        <v>36973</v>
      </c>
      <c r="B36974" s="3">
        <v>34.15</v>
      </c>
      <c r="C36974" s="3">
        <v>11.3448692322</v>
      </c>
      <c r="D36974" s="4">
        <v>0.498367467891374</v>
      </c>
      <c r="E36974" s="5" t="s">
        <v>566</v>
      </c>
    </row>
    <row r="36975" spans="1:5">
      <c r="A36975" s="1">
        <v>36974</v>
      </c>
      <c r="B36975" s="3">
        <v>29.65</v>
      </c>
      <c r="C36975" s="3">
        <v>11.2448692322</v>
      </c>
      <c r="D36975" s="4">
        <v>0.164807880636774</v>
      </c>
      <c r="E36975" s="5" t="s">
        <v>566</v>
      </c>
    </row>
    <row r="36976" spans="1:5">
      <c r="A36976" s="1">
        <v>36975</v>
      </c>
      <c r="B36976" s="3">
        <v>31.45</v>
      </c>
      <c r="C36976" s="3">
        <v>11.2448692322</v>
      </c>
      <c r="D36976" s="4">
        <v>0.467858590842776</v>
      </c>
      <c r="E36976" s="5" t="s">
        <v>566</v>
      </c>
    </row>
    <row r="36977" spans="1:5">
      <c r="A36977" s="1">
        <v>36976</v>
      </c>
      <c r="B36977" s="3">
        <v>32.15</v>
      </c>
      <c r="C36977" s="3">
        <v>11.2448692322</v>
      </c>
      <c r="D36977" s="4">
        <v>0.543170631496336</v>
      </c>
      <c r="E36977" s="5" t="s">
        <v>566</v>
      </c>
    </row>
    <row r="36978" spans="1:5">
      <c r="A36978" s="1">
        <v>36977</v>
      </c>
      <c r="B36978" s="3">
        <v>33.55</v>
      </c>
      <c r="C36978" s="3">
        <v>11.2448692322</v>
      </c>
      <c r="D36978" s="4">
        <v>0.574872657940486</v>
      </c>
      <c r="E36978" s="5" t="s">
        <v>566</v>
      </c>
    </row>
    <row r="36979" spans="1:5">
      <c r="A36979" s="1">
        <v>36978</v>
      </c>
      <c r="B36979" s="3">
        <v>29.15</v>
      </c>
      <c r="C36979" s="3">
        <v>11.1448692322</v>
      </c>
      <c r="D36979" s="4">
        <v>0.415694167077749</v>
      </c>
      <c r="E36979" s="5" t="s">
        <v>566</v>
      </c>
    </row>
    <row r="36980" spans="1:5">
      <c r="A36980" s="1">
        <v>36979</v>
      </c>
      <c r="B36980" s="3">
        <v>31.65</v>
      </c>
      <c r="C36980" s="3">
        <v>11.1448692322</v>
      </c>
      <c r="D36980" s="4">
        <v>0.467858590842776</v>
      </c>
      <c r="E36980" s="5" t="s">
        <v>566</v>
      </c>
    </row>
    <row r="36981" spans="1:5">
      <c r="A36981" s="1">
        <v>36980</v>
      </c>
      <c r="B36981" s="3">
        <v>31.95</v>
      </c>
      <c r="C36981" s="3">
        <v>11.1448692322</v>
      </c>
      <c r="D36981" s="4">
        <v>0.467858590842776</v>
      </c>
      <c r="E36981" s="5" t="s">
        <v>566</v>
      </c>
    </row>
    <row r="36982" spans="1:5">
      <c r="A36982" s="1">
        <v>36981</v>
      </c>
      <c r="B36982" s="3">
        <v>32.25</v>
      </c>
      <c r="C36982" s="3">
        <v>11.1448692322</v>
      </c>
      <c r="D36982" s="4">
        <v>0.467858590842776</v>
      </c>
      <c r="E36982" s="5" t="s">
        <v>566</v>
      </c>
    </row>
    <row r="36983" spans="1:5">
      <c r="A36983" s="1">
        <v>36982</v>
      </c>
      <c r="B36983" s="3">
        <v>32.65</v>
      </c>
      <c r="C36983" s="3">
        <v>11.1448692322</v>
      </c>
      <c r="D36983" s="4">
        <v>0.525325601975662</v>
      </c>
      <c r="E36983" s="5" t="s">
        <v>566</v>
      </c>
    </row>
    <row r="36984" spans="1:5">
      <c r="A36984" s="1">
        <v>36983</v>
      </c>
      <c r="B36984" s="3">
        <v>33.95</v>
      </c>
      <c r="C36984" s="3">
        <v>11.1448692322</v>
      </c>
      <c r="D36984" s="4">
        <v>0.498367467891374</v>
      </c>
      <c r="E36984" s="5" t="s">
        <v>566</v>
      </c>
    </row>
    <row r="36985" spans="1:5">
      <c r="A36985" s="1">
        <v>36984</v>
      </c>
      <c r="B36985" s="3">
        <v>34.45</v>
      </c>
      <c r="C36985" s="3">
        <v>11.1448692322</v>
      </c>
      <c r="D36985" s="4">
        <v>0.244868666791562</v>
      </c>
      <c r="E36985" s="5" t="s">
        <v>571</v>
      </c>
    </row>
    <row r="36986" spans="1:5">
      <c r="A36986" s="1">
        <v>36985</v>
      </c>
      <c r="B36986" s="3">
        <v>34.55</v>
      </c>
      <c r="C36986" s="3">
        <v>11.1448692322</v>
      </c>
      <c r="D36986" s="4">
        <v>0.320180707445122</v>
      </c>
      <c r="E36986" s="5" t="s">
        <v>571</v>
      </c>
    </row>
    <row r="36987" spans="1:5">
      <c r="A36987" s="1">
        <v>36986</v>
      </c>
      <c r="B36987" s="3">
        <v>28.45</v>
      </c>
      <c r="C36987" s="3">
        <v>11.0448692322</v>
      </c>
      <c r="D36987" s="4">
        <v>0.112728680272312</v>
      </c>
      <c r="E36987" s="5" t="s">
        <v>566</v>
      </c>
    </row>
    <row r="36988" spans="1:5">
      <c r="A36988" s="1">
        <v>36987</v>
      </c>
      <c r="B36988" s="3">
        <v>31.75</v>
      </c>
      <c r="C36988" s="3">
        <v>11.0448692322</v>
      </c>
      <c r="D36988" s="4">
        <v>0.467858590842776</v>
      </c>
      <c r="E36988" s="5" t="s">
        <v>566</v>
      </c>
    </row>
    <row r="36989" spans="1:5">
      <c r="A36989" s="1">
        <v>36988</v>
      </c>
      <c r="B36989" s="3">
        <v>33.75</v>
      </c>
      <c r="C36989" s="3">
        <v>11.0448692322</v>
      </c>
      <c r="D36989" s="4">
        <v>0.244868666791562</v>
      </c>
      <c r="E36989" s="5" t="s">
        <v>566</v>
      </c>
    </row>
    <row r="36990" spans="1:5">
      <c r="A36990" s="1">
        <v>36989</v>
      </c>
      <c r="B36990" s="3">
        <v>27.85</v>
      </c>
      <c r="C36990" s="3">
        <v>10.9448692322</v>
      </c>
      <c r="D36990" s="4">
        <v>0.157249431635203</v>
      </c>
      <c r="E36990" s="5" t="s">
        <v>566</v>
      </c>
    </row>
    <row r="36991" spans="1:5">
      <c r="A36991" s="1">
        <v>36990</v>
      </c>
      <c r="B36991" s="3">
        <v>31.95</v>
      </c>
      <c r="C36991" s="3">
        <v>10.9448692322</v>
      </c>
      <c r="D36991" s="4">
        <v>0.517405646807599</v>
      </c>
      <c r="E36991" s="5" t="s">
        <v>566</v>
      </c>
    </row>
    <row r="36992" spans="1:5">
      <c r="A36992" s="1">
        <v>36991</v>
      </c>
      <c r="B36992" s="3">
        <v>32.15</v>
      </c>
      <c r="C36992" s="3">
        <v>10.9448692322</v>
      </c>
      <c r="D36992" s="4">
        <v>0.517405646807599</v>
      </c>
      <c r="E36992" s="5" t="s">
        <v>566</v>
      </c>
    </row>
    <row r="36993" spans="1:5">
      <c r="A36993" s="1">
        <v>36992</v>
      </c>
      <c r="B36993" s="3">
        <v>32.35</v>
      </c>
      <c r="C36993" s="3">
        <v>10.9448692322</v>
      </c>
      <c r="D36993" s="4">
        <v>0.467858590842776</v>
      </c>
      <c r="E36993" s="5" t="s">
        <v>566</v>
      </c>
    </row>
    <row r="36994" spans="1:5">
      <c r="A36994" s="1">
        <v>36993</v>
      </c>
      <c r="B36994" s="3">
        <v>33.85</v>
      </c>
      <c r="C36994" s="3">
        <v>10.9448692322</v>
      </c>
      <c r="D36994" s="4">
        <v>0.320180707445122</v>
      </c>
      <c r="E36994" s="5" t="s">
        <v>566</v>
      </c>
    </row>
    <row r="36995" spans="1:5">
      <c r="A36995" s="1">
        <v>36994</v>
      </c>
      <c r="B36995" s="3">
        <v>25.35</v>
      </c>
      <c r="C36995" s="3">
        <v>10.8448692322</v>
      </c>
      <c r="D36995" s="4">
        <v>0.288065652321762</v>
      </c>
      <c r="E36995" s="5" t="s">
        <v>566</v>
      </c>
    </row>
    <row r="36996" spans="1:5">
      <c r="A36996" s="1">
        <v>36995</v>
      </c>
      <c r="B36996" s="3">
        <v>32.65</v>
      </c>
      <c r="C36996" s="3">
        <v>10.8448692322</v>
      </c>
      <c r="D36996" s="4">
        <v>0.525325601975662</v>
      </c>
      <c r="E36996" s="5" t="s">
        <v>566</v>
      </c>
    </row>
    <row r="36997" spans="1:5">
      <c r="A36997" s="1">
        <v>36996</v>
      </c>
      <c r="B36997" s="3">
        <v>32.95</v>
      </c>
      <c r="C36997" s="3">
        <v>10.8448692322</v>
      </c>
      <c r="D36997" s="4">
        <v>0.600637642629222</v>
      </c>
      <c r="E36997" s="5" t="s">
        <v>566</v>
      </c>
    </row>
    <row r="36998" spans="1:5">
      <c r="A36998" s="1">
        <v>36997</v>
      </c>
      <c r="B36998" s="3">
        <v>33.55</v>
      </c>
      <c r="C36998" s="3">
        <v>10.8448692322</v>
      </c>
      <c r="D36998" s="4">
        <v>0.498367467891374</v>
      </c>
      <c r="E36998" s="5" t="s">
        <v>566</v>
      </c>
    </row>
    <row r="36999" spans="1:5">
      <c r="A36999" s="1">
        <v>36998</v>
      </c>
      <c r="B36999" s="3">
        <v>34.15</v>
      </c>
      <c r="C36999" s="3">
        <v>10.8448692322</v>
      </c>
      <c r="D36999" s="4">
        <v>0.244868666791562</v>
      </c>
      <c r="E36999" s="5" t="s">
        <v>571</v>
      </c>
    </row>
    <row r="37000" spans="1:5">
      <c r="A37000" s="1">
        <v>36999</v>
      </c>
      <c r="B37000" s="3">
        <v>29.55</v>
      </c>
      <c r="C37000" s="3">
        <v>10.7448692322</v>
      </c>
      <c r="D37000" s="4">
        <v>0.132751739662569</v>
      </c>
      <c r="E37000" s="5" t="s">
        <v>566</v>
      </c>
    </row>
    <row r="37001" spans="1:5">
      <c r="A37001" s="1">
        <v>37000</v>
      </c>
      <c r="B37001" s="3">
        <v>31.15</v>
      </c>
      <c r="C37001" s="3">
        <v>10.7448692322</v>
      </c>
      <c r="D37001" s="4">
        <v>0.516212497412048</v>
      </c>
      <c r="E37001" s="5" t="s">
        <v>566</v>
      </c>
    </row>
    <row r="37002" spans="1:5">
      <c r="A37002" s="1">
        <v>37001</v>
      </c>
      <c r="B37002" s="3">
        <v>31.85</v>
      </c>
      <c r="C37002" s="3">
        <v>10.7448692322</v>
      </c>
      <c r="D37002" s="4">
        <v>0.467858590842776</v>
      </c>
      <c r="E37002" s="5" t="s">
        <v>566</v>
      </c>
    </row>
    <row r="37003" spans="1:5">
      <c r="A37003" s="1">
        <v>37002</v>
      </c>
      <c r="B37003" s="3">
        <v>32.35</v>
      </c>
      <c r="C37003" s="3">
        <v>10.7448692322</v>
      </c>
      <c r="D37003" s="4">
        <v>0.525325601975662</v>
      </c>
      <c r="E37003" s="5" t="s">
        <v>566</v>
      </c>
    </row>
    <row r="37004" spans="1:5">
      <c r="A37004" s="1">
        <v>37003</v>
      </c>
      <c r="B37004" s="3">
        <v>32.15</v>
      </c>
      <c r="C37004" s="3">
        <v>10.6448692322</v>
      </c>
      <c r="D37004" s="4">
        <v>0.399780637174444</v>
      </c>
      <c r="E37004" s="5" t="s">
        <v>566</v>
      </c>
    </row>
    <row r="37005" spans="1:5">
      <c r="A37005" s="1">
        <v>37004</v>
      </c>
      <c r="B37005" s="3">
        <v>32.25</v>
      </c>
      <c r="C37005" s="3">
        <v>10.6448692322</v>
      </c>
      <c r="D37005" s="4">
        <v>0.525325601975662</v>
      </c>
      <c r="E37005" s="5" t="s">
        <v>566</v>
      </c>
    </row>
    <row r="37006" spans="1:5">
      <c r="A37006" s="1">
        <v>37005</v>
      </c>
      <c r="B37006" s="3">
        <v>31.25</v>
      </c>
      <c r="C37006" s="3">
        <v>10.5448692322</v>
      </c>
      <c r="D37006" s="4">
        <v>0.516212497412048</v>
      </c>
      <c r="E37006" s="5" t="s">
        <v>566</v>
      </c>
    </row>
    <row r="37007" spans="1:5">
      <c r="A37007" s="1">
        <v>37006</v>
      </c>
      <c r="B37007" s="3">
        <v>32.05</v>
      </c>
      <c r="C37007" s="3">
        <v>10.5448692322</v>
      </c>
      <c r="D37007" s="4">
        <v>0.399780637174444</v>
      </c>
      <c r="E37007" s="5" t="s">
        <v>566</v>
      </c>
    </row>
    <row r="37008" spans="1:5">
      <c r="A37008" s="1">
        <v>37007</v>
      </c>
      <c r="B37008" s="3">
        <v>32.35</v>
      </c>
      <c r="C37008" s="3">
        <v>10.5448692322</v>
      </c>
      <c r="D37008" s="4">
        <v>0.600637642629222</v>
      </c>
      <c r="E37008" s="5" t="s">
        <v>566</v>
      </c>
    </row>
    <row r="37009" spans="1:5">
      <c r="A37009" s="1">
        <v>37008</v>
      </c>
      <c r="B37009" s="3">
        <v>32.75</v>
      </c>
      <c r="C37009" s="3">
        <v>10.5448692322</v>
      </c>
      <c r="D37009" s="4">
        <v>0.451235980137592</v>
      </c>
      <c r="E37009" s="5" t="s">
        <v>566</v>
      </c>
    </row>
    <row r="37010" spans="1:5">
      <c r="A37010" s="1">
        <v>37009</v>
      </c>
      <c r="B37010" s="3">
        <v>25.55</v>
      </c>
      <c r="C37010" s="3">
        <v>10.4448692322</v>
      </c>
      <c r="D37010" s="4">
        <v>0.232674009251536</v>
      </c>
      <c r="E37010" s="5" t="s">
        <v>566</v>
      </c>
    </row>
    <row r="37011" spans="1:5">
      <c r="A37011" s="1">
        <v>37010</v>
      </c>
      <c r="B37011" s="3">
        <v>30.75</v>
      </c>
      <c r="C37011" s="3">
        <v>10.4448692322</v>
      </c>
      <c r="D37011" s="4">
        <v>0.516212497412048</v>
      </c>
      <c r="E37011" s="5" t="s">
        <v>566</v>
      </c>
    </row>
    <row r="37012" spans="1:5">
      <c r="A37012" s="1">
        <v>37011</v>
      </c>
      <c r="B37012" s="3">
        <v>31.35</v>
      </c>
      <c r="C37012" s="3">
        <v>10.4448692322</v>
      </c>
      <c r="D37012" s="4">
        <v>0.440900456758488</v>
      </c>
      <c r="E37012" s="5" t="s">
        <v>566</v>
      </c>
    </row>
    <row r="37013" spans="1:5">
      <c r="A37013" s="1">
        <v>37012</v>
      </c>
      <c r="B37013" s="3">
        <v>32.35</v>
      </c>
      <c r="C37013" s="3">
        <v>10.4448692322</v>
      </c>
      <c r="D37013" s="4">
        <v>0.600637642629222</v>
      </c>
      <c r="E37013" s="5" t="s">
        <v>566</v>
      </c>
    </row>
    <row r="37014" spans="1:5">
      <c r="A37014" s="1">
        <v>37013</v>
      </c>
      <c r="B37014" s="3">
        <v>33.35</v>
      </c>
      <c r="C37014" s="3">
        <v>10.4448692322</v>
      </c>
      <c r="D37014" s="4">
        <v>0.573679508544935</v>
      </c>
      <c r="E37014" s="5" t="s">
        <v>566</v>
      </c>
    </row>
    <row r="37015" spans="1:5">
      <c r="A37015" s="1">
        <v>37014</v>
      </c>
      <c r="B37015" s="3">
        <v>26.35</v>
      </c>
      <c r="C37015" s="3">
        <v>10.3448692322</v>
      </c>
      <c r="D37015" s="4">
        <v>0.313830637010498</v>
      </c>
      <c r="E37015" s="5" t="s">
        <v>566</v>
      </c>
    </row>
    <row r="37016" spans="1:5">
      <c r="A37016" s="1">
        <v>37015</v>
      </c>
      <c r="B37016" s="3">
        <v>32.95</v>
      </c>
      <c r="C37016" s="3">
        <v>10.3448692322</v>
      </c>
      <c r="D37016" s="4">
        <v>0.600637642629222</v>
      </c>
      <c r="E37016" s="5" t="s">
        <v>566</v>
      </c>
    </row>
    <row r="37017" spans="1:5">
      <c r="A37017" s="1">
        <v>37016</v>
      </c>
      <c r="B37017" s="3">
        <v>31.85</v>
      </c>
      <c r="C37017" s="3">
        <v>10.2448692322</v>
      </c>
      <c r="D37017" s="4">
        <v>-0.0460617882814226</v>
      </c>
      <c r="E37017" s="5" t="s">
        <v>566</v>
      </c>
    </row>
    <row r="37018" spans="1:5">
      <c r="A37018" s="1">
        <v>37017</v>
      </c>
      <c r="B37018" s="3">
        <v>31.95</v>
      </c>
      <c r="C37018" s="3">
        <v>10.2448692322</v>
      </c>
      <c r="D37018" s="4">
        <v>-0.0460617882814226</v>
      </c>
      <c r="E37018" s="5" t="s">
        <v>566</v>
      </c>
    </row>
    <row r="37019" spans="1:5">
      <c r="A37019" s="1">
        <v>37018</v>
      </c>
      <c r="B37019" s="3">
        <v>33.15</v>
      </c>
      <c r="C37019" s="3">
        <v>10.2448692322</v>
      </c>
      <c r="D37019" s="4">
        <v>0.573679508544935</v>
      </c>
      <c r="E37019" s="5" t="s">
        <v>566</v>
      </c>
    </row>
    <row r="37020" spans="1:5">
      <c r="A37020" s="1">
        <v>37019</v>
      </c>
      <c r="B37020" s="3">
        <v>33.45</v>
      </c>
      <c r="C37020" s="3">
        <v>10.2448692322</v>
      </c>
      <c r="D37020" s="4">
        <v>0.573679508544935</v>
      </c>
      <c r="E37020" s="5" t="s">
        <v>566</v>
      </c>
    </row>
    <row r="37021" spans="1:5">
      <c r="A37021" s="1">
        <v>37020</v>
      </c>
      <c r="B37021" s="3">
        <v>31.05</v>
      </c>
      <c r="C37021" s="3">
        <v>10.1448692322</v>
      </c>
      <c r="D37021" s="4">
        <v>0.440900456758488</v>
      </c>
      <c r="E37021" s="5" t="s">
        <v>566</v>
      </c>
    </row>
    <row r="37022" spans="1:5">
      <c r="A37022" s="1">
        <v>37021</v>
      </c>
      <c r="B37022" s="3">
        <v>31.95</v>
      </c>
      <c r="C37022" s="3">
        <v>10.1448692322</v>
      </c>
      <c r="D37022" s="4">
        <v>-0.0460617882814226</v>
      </c>
      <c r="E37022" s="5" t="s">
        <v>566</v>
      </c>
    </row>
    <row r="37023" spans="1:5">
      <c r="A37023" s="1">
        <v>37022</v>
      </c>
      <c r="B37023" s="3">
        <v>33.35</v>
      </c>
      <c r="C37023" s="3">
        <v>10.1448692322</v>
      </c>
      <c r="D37023" s="4">
        <v>0.573679508544935</v>
      </c>
      <c r="E37023" s="5" t="s">
        <v>566</v>
      </c>
    </row>
    <row r="37024" spans="1:5">
      <c r="A37024" s="1">
        <v>37023</v>
      </c>
      <c r="B37024" s="3">
        <v>32.45</v>
      </c>
      <c r="C37024" s="3">
        <v>10.0448692322</v>
      </c>
      <c r="D37024" s="4">
        <v>0.527061741096387</v>
      </c>
      <c r="E37024" s="5" t="s">
        <v>566</v>
      </c>
    </row>
    <row r="37025" spans="1:5">
      <c r="A37025" s="1">
        <v>37024</v>
      </c>
      <c r="B37025" s="3">
        <v>32.55</v>
      </c>
      <c r="C37025" s="3">
        <v>10.0448692322</v>
      </c>
      <c r="D37025" s="4">
        <v>0.527061741096387</v>
      </c>
      <c r="E37025" s="5" t="s">
        <v>566</v>
      </c>
    </row>
    <row r="37026" spans="1:5">
      <c r="A37026" s="1">
        <v>37025</v>
      </c>
      <c r="B37026" s="3">
        <v>31.75</v>
      </c>
      <c r="C37026" s="3">
        <v>9.94486923218</v>
      </c>
      <c r="D37026" s="4">
        <v>-0.0460617882814226</v>
      </c>
      <c r="E37026" s="5" t="s">
        <v>566</v>
      </c>
    </row>
    <row r="37027" spans="1:5">
      <c r="A37027" s="1">
        <v>37026</v>
      </c>
      <c r="B37027" s="3">
        <v>32.05</v>
      </c>
      <c r="C37027" s="3">
        <v>9.84486923218</v>
      </c>
      <c r="D37027" s="4">
        <v>0.424277846053305</v>
      </c>
      <c r="E37027" s="5" t="s">
        <v>566</v>
      </c>
    </row>
    <row r="37028" spans="1:5">
      <c r="A37028" s="1">
        <v>37027</v>
      </c>
      <c r="B37028" s="3">
        <v>32.15</v>
      </c>
      <c r="C37028" s="3">
        <v>9.84486923218</v>
      </c>
      <c r="D37028" s="4">
        <v>0.527061741096387</v>
      </c>
      <c r="E37028" s="5" t="s">
        <v>566</v>
      </c>
    </row>
    <row r="37029" spans="1:5">
      <c r="A37029" s="1">
        <v>37028</v>
      </c>
      <c r="B37029" s="3">
        <v>31.55</v>
      </c>
      <c r="C37029" s="3">
        <v>9.74486923218</v>
      </c>
      <c r="D37029" s="4">
        <v>-0.0460617882814226</v>
      </c>
      <c r="E37029" s="5" t="s">
        <v>566</v>
      </c>
    </row>
    <row r="37030" spans="1:5">
      <c r="A37030" s="1">
        <v>37029</v>
      </c>
      <c r="B37030" s="3">
        <v>32.25</v>
      </c>
      <c r="C37030" s="3">
        <v>9.74486923218</v>
      </c>
      <c r="D37030" s="4">
        <v>0.527061741096387</v>
      </c>
      <c r="E37030" s="5" t="s">
        <v>566</v>
      </c>
    </row>
    <row r="37031" spans="1:5">
      <c r="A37031" s="1">
        <v>37030</v>
      </c>
      <c r="B37031" s="3">
        <v>28.45</v>
      </c>
      <c r="C37031" s="3">
        <v>9.64486923218</v>
      </c>
      <c r="D37031" s="4">
        <v>-0.148845683324505</v>
      </c>
      <c r="E37031" s="5" t="s">
        <v>566</v>
      </c>
    </row>
    <row r="37032" spans="1:5">
      <c r="A37032" s="1">
        <v>37031</v>
      </c>
      <c r="B37032" s="3">
        <v>31.85</v>
      </c>
      <c r="C37032" s="3">
        <v>9.64486923218</v>
      </c>
      <c r="D37032" s="4">
        <v>0.527061741096387</v>
      </c>
      <c r="E37032" s="5" t="s">
        <v>566</v>
      </c>
    </row>
    <row r="37033" spans="1:5">
      <c r="A37033" s="1">
        <v>37032</v>
      </c>
      <c r="B37033" s="3">
        <v>32.35</v>
      </c>
      <c r="C37033" s="3">
        <v>9.64486923218</v>
      </c>
      <c r="D37033" s="4">
        <v>0.527061741096387</v>
      </c>
      <c r="E37033" s="5" t="s">
        <v>566</v>
      </c>
    </row>
    <row r="37034" spans="1:5">
      <c r="A37034" s="1">
        <v>37033</v>
      </c>
      <c r="B37034" s="3">
        <v>32.65</v>
      </c>
      <c r="C37034" s="3">
        <v>9.64486923218</v>
      </c>
      <c r="D37034" s="4">
        <v>0.527061741096387</v>
      </c>
      <c r="E37034" s="5" t="s">
        <v>571</v>
      </c>
    </row>
    <row r="37035" spans="1:5">
      <c r="A37035" s="1">
        <v>37034</v>
      </c>
      <c r="B37035" s="3">
        <v>32.15</v>
      </c>
      <c r="C37035" s="3">
        <v>9.54486923218</v>
      </c>
      <c r="D37035" s="4">
        <v>-0.0203312517987694</v>
      </c>
      <c r="E37035" s="5" t="s">
        <v>566</v>
      </c>
    </row>
    <row r="37036" spans="1:5">
      <c r="A37036" s="1">
        <v>37035</v>
      </c>
      <c r="B37036" s="3">
        <v>30.05</v>
      </c>
      <c r="C37036" s="3">
        <v>9.44486923218</v>
      </c>
      <c r="D37036" s="4">
        <v>0.356004220219135</v>
      </c>
      <c r="E37036" s="5" t="s">
        <v>571</v>
      </c>
    </row>
    <row r="37037" spans="1:5">
      <c r="A37037" s="1">
        <v>37036</v>
      </c>
      <c r="B37037" s="3">
        <v>30.25</v>
      </c>
      <c r="C37037" s="3">
        <v>9.44486923218</v>
      </c>
      <c r="D37037" s="4">
        <v>0.356004220219135</v>
      </c>
      <c r="E37037" s="5" t="s">
        <v>571</v>
      </c>
    </row>
    <row r="37038" spans="1:5">
      <c r="A37038" s="1">
        <v>37037</v>
      </c>
      <c r="B37038" s="3">
        <v>30.35</v>
      </c>
      <c r="C37038" s="3">
        <v>9.44486923218</v>
      </c>
      <c r="D37038" s="4">
        <v>0.356004220219135</v>
      </c>
      <c r="E37038" s="5" t="s">
        <v>571</v>
      </c>
    </row>
    <row r="37039" spans="1:5">
      <c r="A37039" s="1">
        <v>37038</v>
      </c>
      <c r="B37039" s="3">
        <v>30.45</v>
      </c>
      <c r="C37039" s="3">
        <v>9.44486923218</v>
      </c>
      <c r="D37039" s="4">
        <v>0.431316260872694</v>
      </c>
      <c r="E37039" s="5" t="s">
        <v>571</v>
      </c>
    </row>
    <row r="37040" spans="1:5">
      <c r="A37040" s="1">
        <v>37039</v>
      </c>
      <c r="B37040" s="3">
        <v>30.65</v>
      </c>
      <c r="C37040" s="3">
        <v>9.44486923218</v>
      </c>
      <c r="D37040" s="4">
        <v>0.501296756407651</v>
      </c>
      <c r="E37040" s="5" t="s">
        <v>571</v>
      </c>
    </row>
    <row r="37041" spans="1:5">
      <c r="A37041" s="1">
        <v>37040</v>
      </c>
      <c r="B37041" s="3">
        <v>32.15</v>
      </c>
      <c r="C37041" s="3">
        <v>9.44486923218</v>
      </c>
      <c r="D37041" s="4">
        <v>0.527061741096387</v>
      </c>
      <c r="E37041" s="5" t="s">
        <v>566</v>
      </c>
    </row>
    <row r="37042" spans="1:5">
      <c r="A37042" s="1">
        <v>37041</v>
      </c>
      <c r="B37042" s="3">
        <v>30.45</v>
      </c>
      <c r="C37042" s="3">
        <v>9.34486923218</v>
      </c>
      <c r="D37042" s="4">
        <v>0.424277846053305</v>
      </c>
      <c r="E37042" s="5" t="s">
        <v>571</v>
      </c>
    </row>
    <row r="37043" spans="1:5">
      <c r="A37043" s="1">
        <v>37042</v>
      </c>
      <c r="B37043" s="3">
        <v>31.35</v>
      </c>
      <c r="C37043" s="3">
        <v>9.24486923218</v>
      </c>
      <c r="D37043" s="4">
        <v>0.424277846053305</v>
      </c>
      <c r="E37043" s="5" t="s">
        <v>566</v>
      </c>
    </row>
    <row r="37044" spans="1:5">
      <c r="A37044" s="1">
        <v>37043</v>
      </c>
      <c r="B37044" s="3">
        <v>30.05</v>
      </c>
      <c r="C37044" s="3">
        <v>9.14486923218</v>
      </c>
      <c r="D37044" s="4">
        <v>-0.148845683324505</v>
      </c>
      <c r="E37044" s="5" t="s">
        <v>571</v>
      </c>
    </row>
    <row r="37045" spans="1:5">
      <c r="A37045" s="1">
        <v>37044</v>
      </c>
      <c r="B37045" s="3">
        <v>28.55</v>
      </c>
      <c r="C37045" s="3">
        <v>9.04486923218</v>
      </c>
      <c r="D37045" s="4">
        <v>-0.0460617882814226</v>
      </c>
      <c r="E37045" s="5" t="s">
        <v>566</v>
      </c>
    </row>
    <row r="37046" spans="1:5">
      <c r="A37046" s="1">
        <v>37045</v>
      </c>
      <c r="B37046" s="3">
        <v>28.65</v>
      </c>
      <c r="C37046" s="3">
        <v>9.04486923218</v>
      </c>
      <c r="D37046" s="4">
        <v>-0.0460617882814226</v>
      </c>
      <c r="E37046" s="5" t="s">
        <v>571</v>
      </c>
    </row>
    <row r="37047" spans="1:5">
      <c r="A37047" s="1">
        <v>37046</v>
      </c>
      <c r="B37047" s="3">
        <v>30.35</v>
      </c>
      <c r="C37047" s="3">
        <v>9.04486923218</v>
      </c>
      <c r="D37047" s="4">
        <v>0.424277846053305</v>
      </c>
      <c r="E37047" s="5" t="s">
        <v>571</v>
      </c>
    </row>
    <row r="37048" spans="1:5">
      <c r="A37048" s="1">
        <v>37047</v>
      </c>
      <c r="B37048" s="3">
        <v>30.75</v>
      </c>
      <c r="C37048" s="3">
        <v>9.04486923218</v>
      </c>
      <c r="D37048" s="4">
        <v>0.424277846053305</v>
      </c>
      <c r="E37048" s="5" t="s">
        <v>571</v>
      </c>
    </row>
    <row r="37049" spans="1:5">
      <c r="A37049" s="1">
        <v>37048</v>
      </c>
      <c r="B37049" s="3">
        <v>27.75</v>
      </c>
      <c r="C37049" s="3">
        <v>8.94486923218</v>
      </c>
      <c r="D37049" s="4">
        <v>0.0402707979566935</v>
      </c>
      <c r="E37049" s="5" t="s">
        <v>571</v>
      </c>
    </row>
    <row r="37050" spans="1:5">
      <c r="A37050" s="1">
        <v>37049</v>
      </c>
      <c r="B37050" s="3">
        <v>28.55</v>
      </c>
      <c r="C37050" s="3">
        <v>8.94486923218</v>
      </c>
      <c r="D37050" s="4">
        <v>0.431316260872694</v>
      </c>
      <c r="E37050" s="5" t="s">
        <v>571</v>
      </c>
    </row>
    <row r="37051" spans="1:5">
      <c r="A37051" s="1">
        <v>37050</v>
      </c>
      <c r="B37051" s="3">
        <v>28.65</v>
      </c>
      <c r="C37051" s="3">
        <v>8.94486923218</v>
      </c>
      <c r="D37051" s="4">
        <v>0.356004220219135</v>
      </c>
      <c r="E37051" s="5" t="s">
        <v>571</v>
      </c>
    </row>
    <row r="37052" spans="1:5">
      <c r="A37052" s="1">
        <v>37051</v>
      </c>
      <c r="B37052" s="3">
        <v>28.75</v>
      </c>
      <c r="C37052" s="3">
        <v>8.94486923218</v>
      </c>
      <c r="D37052" s="4">
        <v>0.356004220219135</v>
      </c>
      <c r="E37052" s="5" t="s">
        <v>571</v>
      </c>
    </row>
    <row r="37053" spans="1:5">
      <c r="A37053" s="1">
        <v>37052</v>
      </c>
      <c r="B37053" s="3">
        <v>30.35</v>
      </c>
      <c r="C37053" s="3">
        <v>8.94486923218</v>
      </c>
      <c r="D37053" s="4">
        <v>0.424277846053305</v>
      </c>
      <c r="E37053" s="5" t="s">
        <v>571</v>
      </c>
    </row>
    <row r="37054" spans="1:5">
      <c r="A37054" s="1">
        <v>37053</v>
      </c>
      <c r="B37054" s="3">
        <v>30.45</v>
      </c>
      <c r="C37054" s="3">
        <v>8.94486923218</v>
      </c>
      <c r="D37054" s="4">
        <v>0.424277846053305</v>
      </c>
      <c r="E37054" s="5" t="s">
        <v>571</v>
      </c>
    </row>
    <row r="37055" spans="1:5">
      <c r="A37055" s="1">
        <v>37054</v>
      </c>
      <c r="B37055" s="3">
        <v>30.55</v>
      </c>
      <c r="C37055" s="3">
        <v>8.94486923218</v>
      </c>
      <c r="D37055" s="4">
        <v>0.424277846053305</v>
      </c>
      <c r="E37055" s="5" t="s">
        <v>571</v>
      </c>
    </row>
    <row r="37056" spans="1:5">
      <c r="A37056" s="1">
        <v>37055</v>
      </c>
      <c r="B37056" s="3">
        <v>30.85</v>
      </c>
      <c r="C37056" s="3">
        <v>8.84486923218</v>
      </c>
      <c r="D37056" s="4">
        <v>0.424277846053305</v>
      </c>
      <c r="E37056" s="5" t="s">
        <v>571</v>
      </c>
    </row>
    <row r="37057" spans="1:5">
      <c r="A37057" s="1">
        <v>37056</v>
      </c>
      <c r="B37057" s="3">
        <v>28.15</v>
      </c>
      <c r="C37057" s="3">
        <v>8.74486923218</v>
      </c>
      <c r="D37057" s="4">
        <v>-0.0460617882814226</v>
      </c>
      <c r="E37057" s="5" t="s">
        <v>571</v>
      </c>
    </row>
    <row r="37058" spans="1:5">
      <c r="A37058" s="1">
        <v>37057</v>
      </c>
      <c r="B37058" s="3">
        <v>28.95</v>
      </c>
      <c r="C37058" s="3">
        <v>8.74486923218</v>
      </c>
      <c r="D37058" s="4">
        <v>0.431316260872694</v>
      </c>
      <c r="E37058" s="5" t="s">
        <v>571</v>
      </c>
    </row>
    <row r="37059" spans="1:5">
      <c r="A37059" s="1">
        <v>37058</v>
      </c>
      <c r="B37059" s="3">
        <v>29.15</v>
      </c>
      <c r="C37059" s="3">
        <v>8.74486923218</v>
      </c>
      <c r="D37059" s="4">
        <v>-0.0460617882814226</v>
      </c>
      <c r="E37059" s="5" t="s">
        <v>571</v>
      </c>
    </row>
    <row r="37060" spans="1:5">
      <c r="A37060" s="1">
        <v>37059</v>
      </c>
      <c r="B37060" s="3">
        <v>30.55</v>
      </c>
      <c r="C37060" s="3">
        <v>8.74486923218</v>
      </c>
      <c r="D37060" s="4">
        <v>0.424277846053305</v>
      </c>
      <c r="E37060" s="5" t="s">
        <v>571</v>
      </c>
    </row>
    <row r="37061" spans="1:5">
      <c r="A37061" s="1">
        <v>37060</v>
      </c>
      <c r="B37061" s="3">
        <v>29.05</v>
      </c>
      <c r="C37061" s="3">
        <v>8.64486923218</v>
      </c>
      <c r="D37061" s="4">
        <v>0.466045950772704</v>
      </c>
      <c r="E37061" s="5" t="s">
        <v>571</v>
      </c>
    </row>
    <row r="37062" spans="1:5">
      <c r="A37062" s="1">
        <v>37061</v>
      </c>
      <c r="B37062" s="3">
        <v>29.35</v>
      </c>
      <c r="C37062" s="3">
        <v>8.64486923218</v>
      </c>
      <c r="D37062" s="4">
        <v>0.00901197290111092</v>
      </c>
      <c r="E37062" s="5" t="s">
        <v>571</v>
      </c>
    </row>
    <row r="37063" spans="1:5">
      <c r="A37063" s="1">
        <v>37062</v>
      </c>
      <c r="B37063" s="3">
        <v>30.55</v>
      </c>
      <c r="C37063" s="3">
        <v>8.64486923218</v>
      </c>
      <c r="D37063" s="4">
        <v>0.424277846053305</v>
      </c>
      <c r="E37063" s="5" t="s">
        <v>571</v>
      </c>
    </row>
    <row r="37064" spans="1:5">
      <c r="A37064" s="1">
        <v>37063</v>
      </c>
      <c r="B37064" s="3">
        <v>30.65</v>
      </c>
      <c r="C37064" s="3">
        <v>8.64486923218</v>
      </c>
      <c r="D37064" s="4">
        <v>0.356004220219135</v>
      </c>
      <c r="E37064" s="5" t="s">
        <v>571</v>
      </c>
    </row>
    <row r="37065" spans="1:5">
      <c r="A37065" s="1">
        <v>37064</v>
      </c>
      <c r="B37065" s="3">
        <v>30.95</v>
      </c>
      <c r="C37065" s="3">
        <v>8.64486923218</v>
      </c>
      <c r="D37065" s="4">
        <v>0.424277846053305</v>
      </c>
      <c r="E37065" s="5" t="s">
        <v>571</v>
      </c>
    </row>
    <row r="37066" spans="1:5">
      <c r="A37066" s="1">
        <v>37065</v>
      </c>
      <c r="B37066" s="3">
        <v>30.15</v>
      </c>
      <c r="C37066" s="3">
        <v>8.54486923218</v>
      </c>
      <c r="D37066" s="4">
        <v>0.356004220219135</v>
      </c>
      <c r="E37066" s="5" t="s">
        <v>571</v>
      </c>
    </row>
    <row r="37067" spans="1:5">
      <c r="A37067" s="1">
        <v>37066</v>
      </c>
      <c r="B37067" s="3">
        <v>30.55</v>
      </c>
      <c r="C37067" s="3">
        <v>8.54486923218</v>
      </c>
      <c r="D37067" s="4">
        <v>0.424277846053305</v>
      </c>
      <c r="E37067" s="5" t="s">
        <v>571</v>
      </c>
    </row>
    <row r="37068" spans="1:5">
      <c r="A37068" s="1">
        <v>37067</v>
      </c>
      <c r="B37068" s="3">
        <v>30.85</v>
      </c>
      <c r="C37068" s="3">
        <v>8.54486923218</v>
      </c>
      <c r="D37068" s="4">
        <v>0.424277846053305</v>
      </c>
      <c r="E37068" s="5" t="s">
        <v>571</v>
      </c>
    </row>
    <row r="37069" spans="1:5">
      <c r="A37069" s="1">
        <v>37068</v>
      </c>
      <c r="B37069" s="3">
        <v>30.25</v>
      </c>
      <c r="C37069" s="3">
        <v>8.44486923218</v>
      </c>
      <c r="D37069" s="4">
        <v>0.390733910119145</v>
      </c>
      <c r="E37069" s="5" t="s">
        <v>571</v>
      </c>
    </row>
    <row r="37070" spans="1:5">
      <c r="A37070" s="1">
        <v>37069</v>
      </c>
      <c r="B37070" s="3">
        <v>30.55</v>
      </c>
      <c r="C37070" s="3">
        <v>8.44486923218</v>
      </c>
      <c r="D37070" s="4">
        <v>0.405551276183958</v>
      </c>
      <c r="E37070" s="5" t="s">
        <v>571</v>
      </c>
    </row>
    <row r="37071" spans="1:5">
      <c r="A37071" s="1">
        <v>37070</v>
      </c>
      <c r="B37071" s="3">
        <v>30.75</v>
      </c>
      <c r="C37071" s="3">
        <v>8.44486923218</v>
      </c>
      <c r="D37071" s="4">
        <v>0.501296756407651</v>
      </c>
      <c r="E37071" s="5" t="s">
        <v>571</v>
      </c>
    </row>
    <row r="37072" spans="1:5">
      <c r="A37072" s="1">
        <v>37071</v>
      </c>
      <c r="B37072" s="3">
        <v>32.05</v>
      </c>
      <c r="C37072" s="3">
        <v>8.44486923218</v>
      </c>
      <c r="D37072" s="4">
        <v>0.424277846053305</v>
      </c>
      <c r="E37072" s="5" t="s">
        <v>571</v>
      </c>
    </row>
    <row r="37073" spans="1:5">
      <c r="A37073" s="1">
        <v>37072</v>
      </c>
      <c r="B37073" s="3">
        <v>30.55</v>
      </c>
      <c r="C37073" s="3">
        <v>8.34486923218</v>
      </c>
      <c r="D37073" s="4">
        <v>0.356004220219135</v>
      </c>
      <c r="E37073" s="5" t="s">
        <v>571</v>
      </c>
    </row>
    <row r="37074" spans="1:5">
      <c r="A37074" s="1">
        <v>37073</v>
      </c>
      <c r="B37074" s="3">
        <v>29.95</v>
      </c>
      <c r="C37074" s="3">
        <v>8.24486923218</v>
      </c>
      <c r="D37074" s="4">
        <v>-0.0113320983814123</v>
      </c>
      <c r="E37074" s="5" t="s">
        <v>571</v>
      </c>
    </row>
    <row r="37075" spans="1:5">
      <c r="A37075" s="1">
        <v>37074</v>
      </c>
      <c r="B37075" s="3">
        <v>30.35</v>
      </c>
      <c r="C37075" s="3">
        <v>8.24486923218</v>
      </c>
      <c r="D37075" s="4">
        <v>0.424277846053305</v>
      </c>
      <c r="E37075" s="5" t="s">
        <v>571</v>
      </c>
    </row>
    <row r="37076" spans="1:5">
      <c r="A37076" s="1">
        <v>37075</v>
      </c>
      <c r="B37076" s="3">
        <v>30.55</v>
      </c>
      <c r="C37076" s="3">
        <v>8.24486923218</v>
      </c>
      <c r="D37076" s="4">
        <v>0.356004220219135</v>
      </c>
      <c r="E37076" s="5" t="s">
        <v>571</v>
      </c>
    </row>
    <row r="37077" spans="1:5">
      <c r="A37077" s="1">
        <v>37076</v>
      </c>
      <c r="B37077" s="3">
        <v>30.85</v>
      </c>
      <c r="C37077" s="3">
        <v>8.24486923218</v>
      </c>
      <c r="D37077" s="4">
        <v>0.424277846053305</v>
      </c>
      <c r="E37077" s="5" t="s">
        <v>571</v>
      </c>
    </row>
    <row r="37078" spans="1:5">
      <c r="A37078" s="1">
        <v>37077</v>
      </c>
      <c r="B37078" s="3">
        <v>29.75</v>
      </c>
      <c r="C37078" s="3">
        <v>8.14486923218</v>
      </c>
      <c r="D37078" s="4">
        <v>0.0750004878567038</v>
      </c>
      <c r="E37078" s="5" t="s">
        <v>571</v>
      </c>
    </row>
    <row r="37079" spans="1:5">
      <c r="A37079" s="1">
        <v>37078</v>
      </c>
      <c r="B37079" s="3">
        <v>30.35</v>
      </c>
      <c r="C37079" s="3">
        <v>8.14486923218</v>
      </c>
      <c r="D37079" s="4">
        <v>0.431316260872694</v>
      </c>
      <c r="E37079" s="5" t="s">
        <v>571</v>
      </c>
    </row>
    <row r="37080" spans="1:5">
      <c r="A37080" s="1">
        <v>37079</v>
      </c>
      <c r="B37080" s="3">
        <v>30.55</v>
      </c>
      <c r="C37080" s="3">
        <v>8.14486923218</v>
      </c>
      <c r="D37080" s="4">
        <v>0.356004220219135</v>
      </c>
      <c r="E37080" s="5" t="s">
        <v>571</v>
      </c>
    </row>
    <row r="37081" spans="1:5">
      <c r="A37081" s="1">
        <v>37080</v>
      </c>
      <c r="B37081" s="3">
        <v>30.95</v>
      </c>
      <c r="C37081" s="3">
        <v>8.14486923218</v>
      </c>
      <c r="D37081" s="4">
        <v>0.424277846053305</v>
      </c>
      <c r="E37081" s="5" t="s">
        <v>571</v>
      </c>
    </row>
    <row r="37082" spans="1:5">
      <c r="A37082" s="1">
        <v>37081</v>
      </c>
      <c r="B37082" s="3">
        <v>30.25</v>
      </c>
      <c r="C37082" s="3">
        <v>8.04486923218</v>
      </c>
      <c r="D37082" s="4">
        <v>0.466045950772704</v>
      </c>
      <c r="E37082" s="5" t="s">
        <v>571</v>
      </c>
    </row>
    <row r="37083" spans="1:5">
      <c r="A37083" s="1">
        <v>37082</v>
      </c>
      <c r="B37083" s="3">
        <v>30.35</v>
      </c>
      <c r="C37083" s="3">
        <v>8.04486923218</v>
      </c>
      <c r="D37083" s="4">
        <v>0.390733910119145</v>
      </c>
      <c r="E37083" s="5" t="s">
        <v>571</v>
      </c>
    </row>
    <row r="37084" spans="1:5">
      <c r="A37084" s="1">
        <v>37083</v>
      </c>
      <c r="B37084" s="3">
        <v>30.55</v>
      </c>
      <c r="C37084" s="3">
        <v>8.04486923218</v>
      </c>
      <c r="D37084" s="4">
        <v>0.405551276183958</v>
      </c>
      <c r="E37084" s="5" t="s">
        <v>571</v>
      </c>
    </row>
    <row r="37085" spans="1:5">
      <c r="A37085" s="1">
        <v>37084</v>
      </c>
      <c r="B37085" s="3">
        <v>30.85</v>
      </c>
      <c r="C37085" s="3">
        <v>8.04486923218</v>
      </c>
      <c r="D37085" s="4">
        <v>0.424277846053305</v>
      </c>
      <c r="E37085" s="5" t="s">
        <v>571</v>
      </c>
    </row>
    <row r="37086" spans="1:5">
      <c r="A37086" s="1">
        <v>37085</v>
      </c>
      <c r="B37086" s="3">
        <v>30.05</v>
      </c>
      <c r="C37086" s="3">
        <v>7.94486923218</v>
      </c>
      <c r="D37086" s="4">
        <v>-0.0113320983814123</v>
      </c>
      <c r="E37086" s="5" t="s">
        <v>571</v>
      </c>
    </row>
    <row r="37087" spans="1:5">
      <c r="A37087" s="1">
        <v>37086</v>
      </c>
      <c r="B37087" s="3">
        <v>30.25</v>
      </c>
      <c r="C37087" s="3">
        <v>7.94486923218</v>
      </c>
      <c r="D37087" s="4">
        <v>-0.0113320983814123</v>
      </c>
      <c r="E37087" s="5" t="s">
        <v>571</v>
      </c>
    </row>
    <row r="37088" spans="1:5">
      <c r="A37088" s="1">
        <v>37087</v>
      </c>
      <c r="B37088" s="3">
        <v>30.45</v>
      </c>
      <c r="C37088" s="3">
        <v>7.94486923218</v>
      </c>
      <c r="D37088" s="4">
        <v>0.466045950772704</v>
      </c>
      <c r="E37088" s="5" t="s">
        <v>571</v>
      </c>
    </row>
    <row r="37089" spans="1:5">
      <c r="A37089" s="1">
        <v>37088</v>
      </c>
      <c r="B37089" s="3">
        <v>30.65</v>
      </c>
      <c r="C37089" s="3">
        <v>7.94486923218</v>
      </c>
      <c r="D37089" s="4">
        <v>-0.148845683324505</v>
      </c>
      <c r="E37089" s="5" t="s">
        <v>571</v>
      </c>
    </row>
    <row r="37090" spans="1:5">
      <c r="A37090" s="1">
        <v>37089</v>
      </c>
      <c r="B37090" s="3">
        <v>30.85</v>
      </c>
      <c r="C37090" s="3">
        <v>7.94486923218</v>
      </c>
      <c r="D37090" s="4">
        <v>0.424277846053305</v>
      </c>
      <c r="E37090" s="5" t="s">
        <v>571</v>
      </c>
    </row>
    <row r="37091" spans="1:5">
      <c r="A37091" s="1">
        <v>37090</v>
      </c>
      <c r="B37091" s="3">
        <v>30.75</v>
      </c>
      <c r="C37091" s="3">
        <v>7.84486923218</v>
      </c>
      <c r="D37091" s="4">
        <v>0.424277846053305</v>
      </c>
      <c r="E37091" s="5" t="s">
        <v>571</v>
      </c>
    </row>
    <row r="37092" spans="1:5">
      <c r="A37092" s="1">
        <v>37091</v>
      </c>
      <c r="B37092" s="3">
        <v>30.85</v>
      </c>
      <c r="C37092" s="3">
        <v>7.84486923218</v>
      </c>
      <c r="D37092" s="4">
        <v>0.424277846053305</v>
      </c>
      <c r="E37092" s="5" t="s">
        <v>571</v>
      </c>
    </row>
    <row r="37093" spans="1:5">
      <c r="A37093" s="1">
        <v>37092</v>
      </c>
      <c r="B37093" s="3">
        <v>30.25</v>
      </c>
      <c r="C37093" s="3">
        <v>7.74486923218</v>
      </c>
      <c r="D37093" s="4">
        <v>-0.114115993424494</v>
      </c>
      <c r="E37093" s="5" t="s">
        <v>571</v>
      </c>
    </row>
    <row r="37094" spans="1:5">
      <c r="A37094" s="1">
        <v>37093</v>
      </c>
      <c r="B37094" s="3">
        <v>30.55</v>
      </c>
      <c r="C37094" s="3">
        <v>7.74486923218</v>
      </c>
      <c r="D37094" s="4">
        <v>-0.0113320983814123</v>
      </c>
      <c r="E37094" s="5" t="s">
        <v>571</v>
      </c>
    </row>
    <row r="37095" spans="1:5">
      <c r="A37095" s="1">
        <v>37094</v>
      </c>
      <c r="B37095" s="3">
        <v>30.65</v>
      </c>
      <c r="C37095" s="3">
        <v>7.74486923218</v>
      </c>
      <c r="D37095" s="4">
        <v>0.0575791846120834</v>
      </c>
      <c r="E37095" s="5" t="s">
        <v>571</v>
      </c>
    </row>
    <row r="37096" spans="1:5">
      <c r="A37096" s="1">
        <v>37095</v>
      </c>
      <c r="B37096" s="3">
        <v>30.75</v>
      </c>
      <c r="C37096" s="3">
        <v>7.74486923218</v>
      </c>
      <c r="D37096" s="4">
        <v>-0.114115993424494</v>
      </c>
      <c r="E37096" s="5" t="s">
        <v>571</v>
      </c>
    </row>
    <row r="37097" spans="1:5">
      <c r="A37097" s="1">
        <v>37096</v>
      </c>
      <c r="B37097" s="3">
        <v>30.35</v>
      </c>
      <c r="C37097" s="3">
        <v>7.64486923218</v>
      </c>
      <c r="D37097" s="4">
        <v>-0.114115993424494</v>
      </c>
      <c r="E37097" s="5" t="s">
        <v>571</v>
      </c>
    </row>
    <row r="37098" spans="1:5">
      <c r="A37098" s="1">
        <v>37097</v>
      </c>
      <c r="B37098" s="3">
        <v>30.45</v>
      </c>
      <c r="C37098" s="3">
        <v>7.64486923218</v>
      </c>
      <c r="D37098" s="4">
        <v>0.390733910119145</v>
      </c>
      <c r="E37098" s="5" t="s">
        <v>571</v>
      </c>
    </row>
    <row r="37099" spans="1:5">
      <c r="A37099" s="1">
        <v>37098</v>
      </c>
      <c r="B37099" s="3">
        <v>30.55</v>
      </c>
      <c r="C37099" s="3">
        <v>7.64486923218</v>
      </c>
      <c r="D37099" s="4">
        <v>-0.114115993424494</v>
      </c>
      <c r="E37099" s="5" t="s">
        <v>571</v>
      </c>
    </row>
    <row r="37100" spans="1:5">
      <c r="A37100" s="1">
        <v>37099</v>
      </c>
      <c r="B37100" s="3">
        <v>30.65</v>
      </c>
      <c r="C37100" s="3">
        <v>7.64486923218</v>
      </c>
      <c r="D37100" s="4">
        <v>-0.114115993424494</v>
      </c>
      <c r="E37100" s="5" t="s">
        <v>571</v>
      </c>
    </row>
    <row r="37101" spans="1:5">
      <c r="A37101" s="1">
        <v>37100</v>
      </c>
      <c r="B37101" s="3">
        <v>30.75</v>
      </c>
      <c r="C37101" s="3">
        <v>7.64486923218</v>
      </c>
      <c r="D37101" s="4">
        <v>-0.114115993424494</v>
      </c>
      <c r="E37101" s="5" t="s">
        <v>571</v>
      </c>
    </row>
    <row r="37102" spans="1:5">
      <c r="A37102" s="1">
        <v>37101</v>
      </c>
      <c r="B37102" s="3">
        <v>30.85</v>
      </c>
      <c r="C37102" s="3">
        <v>7.64486923218</v>
      </c>
      <c r="D37102" s="4">
        <v>-0.114115993424494</v>
      </c>
      <c r="E37102" s="5" t="s">
        <v>571</v>
      </c>
    </row>
    <row r="37103" spans="1:5">
      <c r="A37103" s="1">
        <v>37102</v>
      </c>
      <c r="B37103" s="3">
        <v>30.55</v>
      </c>
      <c r="C37103" s="3">
        <v>7.54486923218</v>
      </c>
      <c r="D37103" s="4">
        <v>-0.114115993424494</v>
      </c>
      <c r="E37103" s="5" t="s">
        <v>571</v>
      </c>
    </row>
    <row r="37104" spans="1:5">
      <c r="A37104" s="1">
        <v>37103</v>
      </c>
      <c r="B37104" s="3">
        <v>30.75</v>
      </c>
      <c r="C37104" s="3">
        <v>7.54486923218</v>
      </c>
      <c r="D37104" s="4">
        <v>-0.114115993424494</v>
      </c>
      <c r="E37104" s="5" t="s">
        <v>571</v>
      </c>
    </row>
    <row r="37105" spans="1:5">
      <c r="A37105" s="1">
        <v>37104</v>
      </c>
      <c r="B37105" s="3">
        <v>30.65</v>
      </c>
      <c r="C37105" s="3">
        <v>7.44486923218</v>
      </c>
      <c r="D37105" s="4">
        <v>-0.0113320983814123</v>
      </c>
      <c r="E37105" s="5" t="s">
        <v>571</v>
      </c>
    </row>
    <row r="37106" spans="1:5">
      <c r="A37106" s="1">
        <v>37105</v>
      </c>
      <c r="B37106" s="3">
        <v>30.75</v>
      </c>
      <c r="C37106" s="3">
        <v>7.44486923218</v>
      </c>
      <c r="D37106" s="4">
        <v>-0.0113320983814123</v>
      </c>
      <c r="E37106" s="5" t="s">
        <v>571</v>
      </c>
    </row>
    <row r="37107" spans="1:5">
      <c r="A37107" s="1">
        <v>37106</v>
      </c>
      <c r="B37107" s="3">
        <v>31.55</v>
      </c>
      <c r="C37107" s="3">
        <v>7.44486923218</v>
      </c>
      <c r="D37107" s="4">
        <v>0.624211068449585</v>
      </c>
      <c r="E37107" s="5" t="s">
        <v>571</v>
      </c>
    </row>
    <row r="37108" spans="1:5">
      <c r="A37108" s="1">
        <v>37107</v>
      </c>
      <c r="B37108" s="3">
        <v>32.25</v>
      </c>
      <c r="C37108" s="3">
        <v>7.44486923218</v>
      </c>
      <c r="D37108" s="4">
        <v>0.527061741096387</v>
      </c>
      <c r="E37108" s="5" t="s">
        <v>571</v>
      </c>
    </row>
    <row r="37109" spans="1:5">
      <c r="A37109" s="1">
        <v>37108</v>
      </c>
      <c r="B37109" s="3">
        <v>30.65</v>
      </c>
      <c r="C37109" s="3">
        <v>7.34486923218</v>
      </c>
      <c r="D37109" s="4">
        <v>0.390733910119145</v>
      </c>
      <c r="E37109" s="5" t="s">
        <v>571</v>
      </c>
    </row>
    <row r="37110" spans="1:5">
      <c r="A37110" s="1">
        <v>37109</v>
      </c>
      <c r="B37110" s="3">
        <v>30.75</v>
      </c>
      <c r="C37110" s="3">
        <v>7.34486923218</v>
      </c>
      <c r="D37110" s="4">
        <v>-0.0113320983814123</v>
      </c>
      <c r="E37110" s="5" t="s">
        <v>571</v>
      </c>
    </row>
    <row r="37111" spans="1:5">
      <c r="A37111" s="1">
        <v>37110</v>
      </c>
      <c r="B37111" s="3">
        <v>30.75</v>
      </c>
      <c r="C37111" s="3">
        <v>7.24486923218</v>
      </c>
      <c r="D37111" s="4">
        <v>-0.0113320983814123</v>
      </c>
      <c r="E37111" s="5" t="s">
        <v>571</v>
      </c>
    </row>
    <row r="37112" spans="1:5">
      <c r="A37112" s="1">
        <v>37111</v>
      </c>
      <c r="B37112" s="3">
        <v>30.75</v>
      </c>
      <c r="C37112" s="3">
        <v>7.14486923218</v>
      </c>
      <c r="D37112" s="4">
        <v>0.477977268250208</v>
      </c>
      <c r="E37112" s="5" t="s">
        <v>571</v>
      </c>
    </row>
    <row r="37113" spans="1:5">
      <c r="A37113" s="1">
        <v>37112</v>
      </c>
      <c r="B37113" s="3">
        <v>30.85</v>
      </c>
      <c r="C37113" s="3">
        <v>7.14486923218</v>
      </c>
      <c r="D37113" s="4">
        <v>-0.0113320983814123</v>
      </c>
      <c r="E37113" s="5" t="s">
        <v>571</v>
      </c>
    </row>
    <row r="37114" spans="1:5">
      <c r="A37114" s="1">
        <v>37113</v>
      </c>
      <c r="B37114" s="3">
        <v>30.95</v>
      </c>
      <c r="C37114" s="3">
        <v>7.14486923218</v>
      </c>
      <c r="D37114" s="4">
        <v>-0.114115993424494</v>
      </c>
      <c r="E37114" s="5" t="s">
        <v>571</v>
      </c>
    </row>
    <row r="37115" spans="1:5">
      <c r="A37115" s="1">
        <v>37114</v>
      </c>
      <c r="B37115" s="3">
        <v>31.05</v>
      </c>
      <c r="C37115" s="3">
        <v>7.14486923218</v>
      </c>
      <c r="D37115" s="4">
        <v>-0.114115993424494</v>
      </c>
      <c r="E37115" s="5" t="s">
        <v>571</v>
      </c>
    </row>
    <row r="37116" spans="1:5">
      <c r="A37116" s="1">
        <v>37115</v>
      </c>
      <c r="B37116" s="3">
        <v>32.05</v>
      </c>
      <c r="C37116" s="3">
        <v>7.04486923218</v>
      </c>
      <c r="D37116" s="4">
        <v>0.587480755154225</v>
      </c>
      <c r="E37116" s="5" t="s">
        <v>571</v>
      </c>
    </row>
    <row r="37117" spans="1:5">
      <c r="A37117" s="1">
        <v>37116</v>
      </c>
      <c r="B37117" s="3">
        <v>30.95</v>
      </c>
      <c r="C37117" s="3">
        <v>6.94486923218</v>
      </c>
      <c r="D37117" s="4">
        <v>0.440280966083968</v>
      </c>
      <c r="E37117" s="5" t="s">
        <v>571</v>
      </c>
    </row>
    <row r="37118" spans="1:5">
      <c r="A37118" s="1">
        <v>37117</v>
      </c>
      <c r="B37118" s="3">
        <v>31.15</v>
      </c>
      <c r="C37118" s="3">
        <v>6.84486923218</v>
      </c>
      <c r="D37118" s="4">
        <v>0.460555965005588</v>
      </c>
      <c r="E37118" s="5" t="s">
        <v>571</v>
      </c>
    </row>
    <row r="37119" spans="1:5">
      <c r="A37119" s="1">
        <v>37118</v>
      </c>
      <c r="B37119" s="3">
        <v>31.25</v>
      </c>
      <c r="C37119" s="3">
        <v>6.74486923218</v>
      </c>
      <c r="D37119" s="4">
        <v>0.466045950772704</v>
      </c>
      <c r="E37119" s="5" t="s">
        <v>571</v>
      </c>
    </row>
    <row r="37120" spans="1:5">
      <c r="A37120" s="1">
        <v>37119</v>
      </c>
      <c r="B37120" s="3">
        <v>31.35</v>
      </c>
      <c r="C37120" s="3">
        <v>6.74486923218</v>
      </c>
      <c r="D37120" s="4">
        <v>0.0437416628011213</v>
      </c>
      <c r="E37120" s="5" t="s">
        <v>571</v>
      </c>
    </row>
    <row r="37121" spans="1:5">
      <c r="A37121" s="1">
        <v>37120</v>
      </c>
      <c r="B37121" s="3">
        <v>31.35</v>
      </c>
      <c r="C37121" s="3">
        <v>6.64486923218</v>
      </c>
      <c r="D37121" s="4">
        <v>0.0575791846120834</v>
      </c>
      <c r="E37121" s="5" t="s">
        <v>571</v>
      </c>
    </row>
    <row r="37122" spans="1:5">
      <c r="A37122" s="1">
        <v>37121</v>
      </c>
      <c r="B37122" s="3">
        <v>31.35</v>
      </c>
      <c r="C37122" s="3">
        <v>6.54486923218</v>
      </c>
      <c r="D37122" s="4">
        <v>0.466045950772704</v>
      </c>
      <c r="E37122" s="5" t="s">
        <v>571</v>
      </c>
    </row>
    <row r="37123" spans="1:5">
      <c r="A37123" s="1">
        <v>37122</v>
      </c>
      <c r="B37123" s="3">
        <v>31.55</v>
      </c>
      <c r="C37123" s="3">
        <v>6.34486923218</v>
      </c>
      <c r="D37123" s="4">
        <v>0.459007535953315</v>
      </c>
      <c r="E37123" s="5" t="s">
        <v>571</v>
      </c>
    </row>
    <row r="37124" spans="1:5">
      <c r="A37124" s="1">
        <v>37123</v>
      </c>
      <c r="B37124" s="3">
        <v>31.55</v>
      </c>
      <c r="C37124" s="3">
        <v>6.14486923218</v>
      </c>
      <c r="D37124" s="4">
        <v>0.466045950772704</v>
      </c>
      <c r="E37124" s="5" t="s">
        <v>571</v>
      </c>
    </row>
    <row r="37125" spans="1:5">
      <c r="A37125" s="1">
        <v>37124</v>
      </c>
      <c r="B37125" s="3">
        <v>31.55</v>
      </c>
      <c r="C37125" s="3">
        <v>6.04486923218</v>
      </c>
      <c r="D37125" s="4">
        <v>0.440280966083968</v>
      </c>
      <c r="E37125" s="5" t="s">
        <v>571</v>
      </c>
    </row>
    <row r="37126" spans="1:5">
      <c r="A37126" s="1">
        <v>37125</v>
      </c>
      <c r="B37126" s="3">
        <v>32.75</v>
      </c>
      <c r="C37126" s="3">
        <v>6.04486923218</v>
      </c>
      <c r="D37126" s="4">
        <v>0.561791430996398</v>
      </c>
      <c r="E37126" s="5" t="s">
        <v>571</v>
      </c>
    </row>
    <row r="37127" spans="1:5">
      <c r="A37127" s="1">
        <v>37126</v>
      </c>
      <c r="B37127" s="3">
        <v>31.65</v>
      </c>
      <c r="C37127" s="3">
        <v>5.94486923218</v>
      </c>
      <c r="D37127" s="4">
        <v>0.390733910119145</v>
      </c>
      <c r="E37127" s="5" t="s">
        <v>571</v>
      </c>
    </row>
    <row r="37128" spans="1:5">
      <c r="A37128" s="1">
        <v>37127</v>
      </c>
      <c r="B37128" s="3">
        <v>33.95</v>
      </c>
      <c r="C37128" s="3">
        <v>5.34486923218</v>
      </c>
      <c r="D37128" s="4">
        <v>-0.0203312517987694</v>
      </c>
      <c r="E37128" s="5" t="s">
        <v>571</v>
      </c>
    </row>
    <row r="37129" spans="1:5">
      <c r="A37129" s="1">
        <v>37128</v>
      </c>
      <c r="B37129" s="3">
        <v>34.75</v>
      </c>
      <c r="C37129" s="3">
        <v>5.34486923218</v>
      </c>
      <c r="D37129" s="4">
        <v>0.581911899283448</v>
      </c>
      <c r="E37129" s="5" t="s">
        <v>571</v>
      </c>
    </row>
    <row r="37130" spans="1:5">
      <c r="A37130" s="1">
        <v>37129</v>
      </c>
      <c r="B37130" s="3">
        <v>34.35</v>
      </c>
      <c r="C37130" s="3">
        <v>5.14486923218</v>
      </c>
      <c r="D37130" s="4">
        <v>0.622494250036998</v>
      </c>
      <c r="E37130" s="5" t="s">
        <v>571</v>
      </c>
    </row>
    <row r="37131" spans="1:5">
      <c r="A37131" s="1">
        <v>37130</v>
      </c>
      <c r="B37131" s="3">
        <v>31.55</v>
      </c>
      <c r="C37131" s="3">
        <v>4.34486923218</v>
      </c>
      <c r="D37131" s="4">
        <v>0.48151976931418</v>
      </c>
      <c r="E37131" s="5" t="s">
        <v>571</v>
      </c>
    </row>
    <row r="37132" spans="1:5">
      <c r="A37132" s="1">
        <v>37131</v>
      </c>
      <c r="B37132" s="3">
        <v>-56.75</v>
      </c>
      <c r="C37132" s="3">
        <v>5.94486923218</v>
      </c>
      <c r="D37132" s="4">
        <v>-0.241791982905158</v>
      </c>
      <c r="E37132" s="5" t="s">
        <v>575</v>
      </c>
    </row>
    <row r="37133" spans="1:5">
      <c r="A37133" s="1">
        <v>37132</v>
      </c>
      <c r="B37133" s="3">
        <v>-55.85</v>
      </c>
      <c r="C37133" s="3">
        <v>5.94486923218</v>
      </c>
      <c r="D37133" s="4">
        <v>-0.205697659108155</v>
      </c>
      <c r="E37133" s="5" t="s">
        <v>577</v>
      </c>
    </row>
    <row r="37134" spans="1:5">
      <c r="A37134" s="1">
        <v>37133</v>
      </c>
      <c r="B37134" s="3">
        <v>-55.75</v>
      </c>
      <c r="C37134" s="3">
        <v>5.94486923218</v>
      </c>
      <c r="D37134" s="4">
        <v>-0.0543597560131019</v>
      </c>
      <c r="E37134" s="5" t="s">
        <v>577</v>
      </c>
    </row>
    <row r="37135" spans="1:5">
      <c r="A37135" s="1">
        <v>37134</v>
      </c>
      <c r="B37135" s="3">
        <v>-55.05</v>
      </c>
      <c r="C37135" s="3">
        <v>5.94486923218</v>
      </c>
      <c r="D37135" s="4">
        <v>-0.0543597560131019</v>
      </c>
      <c r="E37135" s="5" t="s">
        <v>577</v>
      </c>
    </row>
    <row r="37136" spans="1:5">
      <c r="A37136" s="1">
        <v>37135</v>
      </c>
      <c r="B37136" s="3">
        <v>-54.95</v>
      </c>
      <c r="C37136" s="3">
        <v>5.94486923218</v>
      </c>
      <c r="D37136" s="4">
        <v>-0.0543597560131019</v>
      </c>
      <c r="E37136" s="5" t="s">
        <v>577</v>
      </c>
    </row>
    <row r="37137" spans="1:5">
      <c r="A37137" s="1">
        <v>37136</v>
      </c>
      <c r="B37137" s="3">
        <v>-54.85</v>
      </c>
      <c r="C37137" s="3">
        <v>5.94486923218</v>
      </c>
      <c r="D37137" s="4">
        <v>-0.191549805321174</v>
      </c>
      <c r="E37137" s="5" t="s">
        <v>577</v>
      </c>
    </row>
    <row r="37138" spans="1:5">
      <c r="A37138" s="1">
        <v>37137</v>
      </c>
      <c r="B37138" s="3">
        <v>-57.05</v>
      </c>
      <c r="C37138" s="3">
        <v>5.84486923218</v>
      </c>
      <c r="D37138" s="4">
        <v>-0.214936166043498</v>
      </c>
      <c r="E37138" s="5" t="s">
        <v>577</v>
      </c>
    </row>
    <row r="37139" spans="1:5">
      <c r="A37139" s="1">
        <v>37138</v>
      </c>
      <c r="B37139" s="3">
        <v>-56.25</v>
      </c>
      <c r="C37139" s="3">
        <v>5.84486923218</v>
      </c>
      <c r="D37139" s="4">
        <v>-0.0937686968708906</v>
      </c>
      <c r="E37139" s="5" t="s">
        <v>575</v>
      </c>
    </row>
    <row r="37140" spans="1:5">
      <c r="A37140" s="1">
        <v>37139</v>
      </c>
      <c r="B37140" s="3">
        <v>-54.95</v>
      </c>
      <c r="C37140" s="3">
        <v>5.84486923218</v>
      </c>
      <c r="D37140" s="4">
        <v>-0.200788312256518</v>
      </c>
      <c r="E37140" s="5" t="s">
        <v>577</v>
      </c>
    </row>
    <row r="37141" spans="1:5">
      <c r="A37141" s="1">
        <v>37140</v>
      </c>
      <c r="B37141" s="3">
        <v>-56.25</v>
      </c>
      <c r="C37141" s="3">
        <v>5.74486923218</v>
      </c>
      <c r="D37141" s="4">
        <v>-0.191549805321174</v>
      </c>
      <c r="E37141" s="5" t="s">
        <v>575</v>
      </c>
    </row>
    <row r="37142" spans="1:5">
      <c r="A37142" s="1">
        <v>37141</v>
      </c>
      <c r="B37142" s="3">
        <v>-57.15</v>
      </c>
      <c r="C37142" s="3">
        <v>5.54486923218</v>
      </c>
      <c r="D37142" s="4">
        <v>-0.121613935255194</v>
      </c>
      <c r="E37142" s="5" t="s">
        <v>577</v>
      </c>
    </row>
    <row r="37143" spans="1:5">
      <c r="A37143" s="1">
        <v>37142</v>
      </c>
      <c r="B37143" s="3">
        <v>-56.25</v>
      </c>
      <c r="C37143" s="3">
        <v>5.44486923218</v>
      </c>
      <c r="D37143" s="4">
        <v>0.125173450706218</v>
      </c>
      <c r="E37143" s="5" t="s">
        <v>577</v>
      </c>
    </row>
    <row r="37144" spans="1:5">
      <c r="A37144" s="1">
        <v>37143</v>
      </c>
      <c r="B37144" s="3">
        <v>31.75</v>
      </c>
      <c r="C37144" s="3">
        <v>-25.9551307678</v>
      </c>
      <c r="D37144" s="4">
        <v>0.00681639570551348</v>
      </c>
      <c r="E37144" s="5" t="s">
        <v>572</v>
      </c>
    </row>
    <row r="37145" spans="1:5">
      <c r="A37145" s="1">
        <v>37144</v>
      </c>
      <c r="B37145" s="3">
        <v>31.15</v>
      </c>
      <c r="C37145" s="3">
        <v>-26.1551307678</v>
      </c>
      <c r="D37145" s="4">
        <v>0.643431736010213</v>
      </c>
      <c r="E37145" s="5" t="s">
        <v>572</v>
      </c>
    </row>
    <row r="37146" spans="1:5">
      <c r="A37146" s="1">
        <v>37145</v>
      </c>
      <c r="B37146" s="3">
        <v>31.25</v>
      </c>
      <c r="C37146" s="3">
        <v>-26.1551307678</v>
      </c>
      <c r="D37146" s="4">
        <v>0.643431736010213</v>
      </c>
      <c r="E37146" s="5" t="s">
        <v>572</v>
      </c>
    </row>
    <row r="37147" spans="1:5">
      <c r="A37147" s="1">
        <v>37146</v>
      </c>
      <c r="B37147" s="3">
        <v>31.55</v>
      </c>
      <c r="C37147" s="3">
        <v>-26.1551307678</v>
      </c>
      <c r="D37147" s="4">
        <v>0.0415460856055238</v>
      </c>
      <c r="E37147" s="5" t="s">
        <v>572</v>
      </c>
    </row>
    <row r="37148" spans="1:5">
      <c r="A37148" s="1">
        <v>37147</v>
      </c>
      <c r="B37148" s="3">
        <v>31.75</v>
      </c>
      <c r="C37148" s="3">
        <v>-26.1551307678</v>
      </c>
      <c r="D37148" s="4">
        <v>0.00681639570551348</v>
      </c>
      <c r="E37148" s="5" t="s">
        <v>572</v>
      </c>
    </row>
    <row r="37149" spans="1:5">
      <c r="A37149" s="1">
        <v>37148</v>
      </c>
      <c r="B37149" s="3">
        <v>31.15</v>
      </c>
      <c r="C37149" s="3">
        <v>-26.2551307678</v>
      </c>
      <c r="D37149" s="4">
        <v>0.643431736010213</v>
      </c>
      <c r="E37149" s="5" t="s">
        <v>572</v>
      </c>
    </row>
    <row r="37150" spans="1:5">
      <c r="A37150" s="1">
        <v>37149</v>
      </c>
      <c r="B37150" s="3">
        <v>31.15</v>
      </c>
      <c r="C37150" s="3">
        <v>-26.3551307678</v>
      </c>
      <c r="D37150" s="4">
        <v>0.717697066978631</v>
      </c>
      <c r="E37150" s="5" t="s">
        <v>572</v>
      </c>
    </row>
    <row r="37151" spans="1:5">
      <c r="A37151" s="1">
        <v>37150</v>
      </c>
      <c r="B37151" s="3">
        <v>31.25</v>
      </c>
      <c r="C37151" s="3">
        <v>-26.3551307678</v>
      </c>
      <c r="D37151" s="4">
        <v>-0.298358788084034</v>
      </c>
      <c r="E37151" s="5" t="s">
        <v>572</v>
      </c>
    </row>
    <row r="37152" spans="1:5">
      <c r="A37152" s="1">
        <v>37151</v>
      </c>
      <c r="B37152" s="3">
        <v>31.15</v>
      </c>
      <c r="C37152" s="3">
        <v>-26.4551307678</v>
      </c>
      <c r="D37152" s="4">
        <v>-0.239857594815235</v>
      </c>
      <c r="E37152" s="5" t="s">
        <v>572</v>
      </c>
    </row>
    <row r="37153" spans="1:5">
      <c r="A37153" s="1">
        <v>37152</v>
      </c>
      <c r="B37153" s="3">
        <v>31.65</v>
      </c>
      <c r="C37153" s="3">
        <v>-26.4551307678</v>
      </c>
      <c r="D37153" s="4">
        <v>-0.214586019253707</v>
      </c>
      <c r="E37153" s="5" t="s">
        <v>572</v>
      </c>
    </row>
    <row r="37154" spans="1:5">
      <c r="A37154" s="1">
        <v>37153</v>
      </c>
      <c r="B37154" s="3">
        <v>31.45</v>
      </c>
      <c r="C37154" s="3">
        <v>-26.5551307678</v>
      </c>
      <c r="D37154" s="4">
        <v>0.256821925842296</v>
      </c>
      <c r="E37154" s="5" t="s">
        <v>572</v>
      </c>
    </row>
    <row r="37155" spans="1:5">
      <c r="A37155" s="1">
        <v>37154</v>
      </c>
      <c r="B37155" s="3">
        <v>31.65</v>
      </c>
      <c r="C37155" s="3">
        <v>-26.5551307678</v>
      </c>
      <c r="D37155" s="4">
        <v>0.0415460856055238</v>
      </c>
      <c r="E37155" s="5" t="s">
        <v>566</v>
      </c>
    </row>
    <row r="37156" spans="1:5">
      <c r="A37156" s="1">
        <v>37155</v>
      </c>
      <c r="B37156" s="3">
        <v>31.65</v>
      </c>
      <c r="C37156" s="3">
        <v>-26.6551307678</v>
      </c>
      <c r="D37156" s="4">
        <v>0.0415460856055238</v>
      </c>
      <c r="E37156" s="5" t="s">
        <v>566</v>
      </c>
    </row>
    <row r="37157" spans="1:5">
      <c r="A37157" s="1">
        <v>37156</v>
      </c>
      <c r="B37157" s="3">
        <v>31.15</v>
      </c>
      <c r="C37157" s="3">
        <v>-26.7551307678</v>
      </c>
      <c r="D37157" s="4">
        <v>0.371519702740429</v>
      </c>
      <c r="E37157" s="5" t="s">
        <v>572</v>
      </c>
    </row>
    <row r="37158" spans="1:5">
      <c r="A37158" s="1">
        <v>37157</v>
      </c>
      <c r="B37158" s="3">
        <v>31.35</v>
      </c>
      <c r="C37158" s="3">
        <v>-26.7551307678</v>
      </c>
      <c r="D37158" s="4">
        <v>-0.102387099425563</v>
      </c>
      <c r="E37158" s="5" t="s">
        <v>572</v>
      </c>
    </row>
    <row r="37159" spans="1:5">
      <c r="A37159" s="1">
        <v>37158</v>
      </c>
      <c r="B37159" s="3">
        <v>31.05</v>
      </c>
      <c r="C37159" s="3">
        <v>-26.8551307678</v>
      </c>
      <c r="D37159" s="4">
        <v>0.598376129359214</v>
      </c>
      <c r="E37159" s="5" t="s">
        <v>572</v>
      </c>
    </row>
    <row r="37160" spans="1:5">
      <c r="A37160" s="1">
        <v>37159</v>
      </c>
      <c r="B37160" s="3">
        <v>31.45</v>
      </c>
      <c r="C37160" s="3">
        <v>-26.9551307678</v>
      </c>
      <c r="D37160" s="4">
        <v>0.598376129359214</v>
      </c>
      <c r="E37160" s="5" t="s">
        <v>572</v>
      </c>
    </row>
    <row r="37161" spans="1:5">
      <c r="A37161" s="1">
        <v>37160</v>
      </c>
      <c r="B37161" s="3">
        <v>31.65</v>
      </c>
      <c r="C37161" s="3">
        <v>-26.9551307678</v>
      </c>
      <c r="D37161" s="4">
        <v>0.0415460856055238</v>
      </c>
      <c r="E37161" s="5" t="s">
        <v>566</v>
      </c>
    </row>
    <row r="37162" spans="1:5">
      <c r="A37162" s="1">
        <v>37161</v>
      </c>
      <c r="B37162" s="3">
        <v>20.45</v>
      </c>
      <c r="C37162" s="3">
        <v>68.0448692322</v>
      </c>
      <c r="D37162" s="4">
        <v>-0.421914520696923</v>
      </c>
      <c r="E37162" s="5" t="s">
        <v>573</v>
      </c>
    </row>
    <row r="37163" spans="1:5">
      <c r="A37163" s="1">
        <v>37162</v>
      </c>
      <c r="B37163" s="3">
        <v>14.15</v>
      </c>
      <c r="C37163" s="3">
        <v>62.8448692322</v>
      </c>
      <c r="D37163" s="4">
        <v>-0.525362590287386</v>
      </c>
      <c r="E37163" s="5" t="s">
        <v>573</v>
      </c>
    </row>
    <row r="37164" spans="1:5">
      <c r="A37164" s="1">
        <v>37163</v>
      </c>
      <c r="B37164" s="3">
        <v>17.25</v>
      </c>
      <c r="C37164" s="3">
        <v>60.8448692322</v>
      </c>
      <c r="D37164" s="4">
        <v>-0.501002030345376</v>
      </c>
      <c r="E37164" s="5" t="s">
        <v>573</v>
      </c>
    </row>
    <row r="37165" spans="1:5">
      <c r="A37165" s="1">
        <v>37164</v>
      </c>
      <c r="B37165" s="3">
        <v>15.05</v>
      </c>
      <c r="C37165" s="3">
        <v>59.3448692322</v>
      </c>
      <c r="D37165" s="4">
        <v>-0.0668086691204376</v>
      </c>
      <c r="E37165" s="5" t="s">
        <v>573</v>
      </c>
    </row>
    <row r="37166" spans="1:5">
      <c r="A37166" s="1">
        <v>37165</v>
      </c>
      <c r="B37166" s="3">
        <v>12.95</v>
      </c>
      <c r="C37166" s="3">
        <v>56.5448692322</v>
      </c>
      <c r="D37166" s="4">
        <v>1.29348783427394</v>
      </c>
      <c r="E37166" s="5" t="s">
        <v>573</v>
      </c>
    </row>
    <row r="37167" spans="1:5">
      <c r="A37167" s="1">
        <v>37166</v>
      </c>
      <c r="B37167" s="3">
        <v>12.65</v>
      </c>
      <c r="C37167" s="3">
        <v>56.4448692322</v>
      </c>
      <c r="D37167" s="4">
        <v>0.432736836881543</v>
      </c>
      <c r="E37167" s="5" t="s">
        <v>573</v>
      </c>
    </row>
    <row r="37168" spans="1:5">
      <c r="A37168" s="1">
        <v>37167</v>
      </c>
      <c r="B37168" s="3">
        <v>13.55</v>
      </c>
      <c r="C37168" s="3">
        <v>56.3448692322</v>
      </c>
      <c r="D37168" s="4">
        <v>-0.419546424339421</v>
      </c>
      <c r="E37168" s="5" t="s">
        <v>573</v>
      </c>
    </row>
    <row r="37169" spans="1:5">
      <c r="A37169" s="1">
        <v>37168</v>
      </c>
      <c r="B37169" s="3">
        <v>13.15</v>
      </c>
      <c r="C37169" s="3">
        <v>56.2448692322</v>
      </c>
      <c r="D37169" s="4">
        <v>-0.0176371517220175</v>
      </c>
      <c r="E37169" s="5" t="s">
        <v>573</v>
      </c>
    </row>
    <row r="37170" spans="1:5">
      <c r="A37170" s="1">
        <v>37169</v>
      </c>
      <c r="B37170" s="3">
        <v>14.35</v>
      </c>
      <c r="C37170" s="3">
        <v>56.1448692322</v>
      </c>
      <c r="D37170" s="4">
        <v>0.817140948803204</v>
      </c>
      <c r="E37170" s="5" t="s">
        <v>573</v>
      </c>
    </row>
    <row r="37171" spans="1:5">
      <c r="A37171" s="1">
        <v>37170</v>
      </c>
      <c r="B37171" s="3">
        <v>13.45</v>
      </c>
      <c r="C37171" s="3">
        <v>55.9448692322</v>
      </c>
      <c r="D37171" s="4">
        <v>1.09369393944345</v>
      </c>
      <c r="E37171" s="5" t="s">
        <v>573</v>
      </c>
    </row>
    <row r="37172" spans="1:5">
      <c r="A37172" s="1">
        <v>37171</v>
      </c>
      <c r="B37172" s="3">
        <v>13.65</v>
      </c>
      <c r="C37172" s="3">
        <v>55.9448692322</v>
      </c>
      <c r="D37172" s="4">
        <v>0.101276892423255</v>
      </c>
      <c r="E37172" s="5" t="s">
        <v>573</v>
      </c>
    </row>
    <row r="37173" spans="1:5">
      <c r="A37173" s="1">
        <v>37172</v>
      </c>
      <c r="B37173" s="3">
        <v>13.85</v>
      </c>
      <c r="C37173" s="3">
        <v>55.8448692322</v>
      </c>
      <c r="D37173" s="4">
        <v>1.02442954848424</v>
      </c>
      <c r="E37173" s="5" t="s">
        <v>573</v>
      </c>
    </row>
    <row r="37174" spans="1:5">
      <c r="A37174" s="1">
        <v>37173</v>
      </c>
      <c r="B37174" s="3">
        <v>14.15</v>
      </c>
      <c r="C37174" s="3">
        <v>55.8448692322</v>
      </c>
      <c r="D37174" s="4">
        <v>1.33032261295978</v>
      </c>
      <c r="E37174" s="5" t="s">
        <v>573</v>
      </c>
    </row>
    <row r="37175" spans="1:5">
      <c r="A37175" s="1">
        <v>37174</v>
      </c>
      <c r="B37175" s="3">
        <v>7.75</v>
      </c>
      <c r="C37175" s="3">
        <v>47.5448692322</v>
      </c>
      <c r="D37175" s="4">
        <v>1.13005602818344</v>
      </c>
      <c r="E37175" s="5" t="s">
        <v>573</v>
      </c>
    </row>
    <row r="37176" spans="1:5">
      <c r="A37176" s="1">
        <v>37175</v>
      </c>
      <c r="B37176" s="3">
        <v>7.55</v>
      </c>
      <c r="C37176" s="3">
        <v>47.4448692322</v>
      </c>
      <c r="D37176" s="4">
        <v>0.783295664429701</v>
      </c>
      <c r="E37176" s="5" t="s">
        <v>573</v>
      </c>
    </row>
    <row r="37177" spans="1:5">
      <c r="A37177" s="1">
        <v>37176</v>
      </c>
      <c r="B37177" s="3">
        <v>7.95</v>
      </c>
      <c r="C37177" s="3">
        <v>47.4448692322</v>
      </c>
      <c r="D37177" s="4">
        <v>1.10173834024079</v>
      </c>
      <c r="E37177" s="5" t="s">
        <v>573</v>
      </c>
    </row>
    <row r="37178" spans="1:5">
      <c r="A37178" s="1">
        <v>37177</v>
      </c>
      <c r="B37178" s="3">
        <v>8.85</v>
      </c>
      <c r="C37178" s="3">
        <v>47.4448692322</v>
      </c>
      <c r="D37178" s="4">
        <v>0.439220062032106</v>
      </c>
      <c r="E37178" s="5" t="s">
        <v>573</v>
      </c>
    </row>
    <row r="37179" spans="1:5">
      <c r="A37179" s="1">
        <v>37178</v>
      </c>
      <c r="B37179" s="3">
        <v>7.45</v>
      </c>
      <c r="C37179" s="3">
        <v>47.3448692322</v>
      </c>
      <c r="D37179" s="4">
        <v>1.09423892846778</v>
      </c>
      <c r="E37179" s="5" t="s">
        <v>573</v>
      </c>
    </row>
    <row r="37180" spans="1:5">
      <c r="A37180" s="1">
        <v>37179</v>
      </c>
      <c r="B37180" s="3">
        <v>8.85</v>
      </c>
      <c r="C37180" s="3">
        <v>47.3448692322</v>
      </c>
      <c r="D37180" s="4">
        <v>0.439220062032106</v>
      </c>
      <c r="E37180" s="5" t="s">
        <v>573</v>
      </c>
    </row>
    <row r="37181" spans="1:5">
      <c r="A37181" s="1">
        <v>37180</v>
      </c>
      <c r="B37181" s="3">
        <v>6.95</v>
      </c>
      <c r="C37181" s="3">
        <v>47.2448692322</v>
      </c>
      <c r="D37181" s="4">
        <v>0.800716967674322</v>
      </c>
      <c r="E37181" s="5" t="s">
        <v>573</v>
      </c>
    </row>
    <row r="37182" spans="1:5">
      <c r="A37182" s="1">
        <v>37181</v>
      </c>
      <c r="B37182" s="3">
        <v>7.35</v>
      </c>
      <c r="C37182" s="3">
        <v>47.2448692322</v>
      </c>
      <c r="D37182" s="4">
        <v>0.130721798004463</v>
      </c>
      <c r="E37182" s="5" t="s">
        <v>573</v>
      </c>
    </row>
    <row r="37183" spans="1:5">
      <c r="A37183" s="1">
        <v>37182</v>
      </c>
      <c r="B37183" s="3">
        <v>8.05</v>
      </c>
      <c r="C37183" s="3">
        <v>47.2448692322</v>
      </c>
      <c r="D37183" s="4">
        <v>-0.0781839828420717</v>
      </c>
      <c r="E37183" s="5" t="s">
        <v>573</v>
      </c>
    </row>
    <row r="37184" spans="1:5">
      <c r="A37184" s="1">
        <v>37183</v>
      </c>
      <c r="B37184" s="3">
        <v>8.85</v>
      </c>
      <c r="C37184" s="3">
        <v>47.2448692322</v>
      </c>
      <c r="D37184" s="4">
        <v>0.358772248365805</v>
      </c>
      <c r="E37184" s="5" t="s">
        <v>574</v>
      </c>
    </row>
    <row r="37185" spans="1:5">
      <c r="A37185" s="1">
        <v>37184</v>
      </c>
      <c r="B37185" s="3">
        <v>9.05</v>
      </c>
      <c r="C37185" s="3">
        <v>47.2448692322</v>
      </c>
      <c r="D37185" s="4">
        <v>0.872622084902996</v>
      </c>
      <c r="E37185" s="5" t="s">
        <v>574</v>
      </c>
    </row>
    <row r="37186" spans="1:5">
      <c r="A37186" s="1">
        <v>37185</v>
      </c>
      <c r="B37186" s="3">
        <v>6.85</v>
      </c>
      <c r="C37186" s="3">
        <v>47.1448692322</v>
      </c>
      <c r="D37186" s="4">
        <v>0.951640284484476</v>
      </c>
      <c r="E37186" s="5" t="s">
        <v>573</v>
      </c>
    </row>
    <row r="37187" spans="1:5">
      <c r="A37187" s="1">
        <v>37186</v>
      </c>
      <c r="B37187" s="3">
        <v>8.65</v>
      </c>
      <c r="C37187" s="3">
        <v>47.1448692322</v>
      </c>
      <c r="D37187" s="4">
        <v>0.639073076259536</v>
      </c>
      <c r="E37187" s="5" t="s">
        <v>574</v>
      </c>
    </row>
    <row r="37188" spans="1:5">
      <c r="A37188" s="1">
        <v>37187</v>
      </c>
      <c r="B37188" s="3">
        <v>7.45</v>
      </c>
      <c r="C37188" s="3">
        <v>47.0448692322</v>
      </c>
      <c r="D37188" s="4">
        <v>0.852127780605482</v>
      </c>
      <c r="E37188" s="5" t="s">
        <v>574</v>
      </c>
    </row>
    <row r="37189" spans="1:5">
      <c r="A37189" s="1">
        <v>37188</v>
      </c>
      <c r="B37189" s="3">
        <v>8.05</v>
      </c>
      <c r="C37189" s="3">
        <v>46.9448692322</v>
      </c>
      <c r="D37189" s="4">
        <v>0.746658792115238</v>
      </c>
      <c r="E37189" s="5" t="s">
        <v>574</v>
      </c>
    </row>
    <row r="37190" spans="1:5">
      <c r="A37190" s="1">
        <v>37189</v>
      </c>
      <c r="B37190" s="3">
        <v>6.85</v>
      </c>
      <c r="C37190" s="3">
        <v>46.8448692322</v>
      </c>
      <c r="D37190" s="4">
        <v>0.921791139062745</v>
      </c>
      <c r="E37190" s="5" t="s">
        <v>573</v>
      </c>
    </row>
    <row r="37191" spans="1:5">
      <c r="A37191" s="1">
        <v>37190</v>
      </c>
      <c r="B37191" s="3">
        <v>9.15</v>
      </c>
      <c r="C37191" s="3">
        <v>46.8448692322</v>
      </c>
      <c r="D37191" s="4">
        <v>0.832459419788354</v>
      </c>
      <c r="E37191" s="5" t="s">
        <v>574</v>
      </c>
    </row>
    <row r="37192" spans="1:5">
      <c r="A37192" s="1">
        <v>37191</v>
      </c>
      <c r="B37192" s="3">
        <v>9.45</v>
      </c>
      <c r="C37192" s="3">
        <v>46.8448692322</v>
      </c>
      <c r="D37192" s="4">
        <v>0.714653704577166</v>
      </c>
      <c r="E37192" s="5" t="s">
        <v>574</v>
      </c>
    </row>
    <row r="37193" spans="1:5">
      <c r="A37193" s="1">
        <v>37192</v>
      </c>
      <c r="B37193" s="3">
        <v>7.95</v>
      </c>
      <c r="C37193" s="3">
        <v>46.7448692322</v>
      </c>
      <c r="D37193" s="4">
        <v>0.67501545882195</v>
      </c>
      <c r="E37193" s="5" t="s">
        <v>574</v>
      </c>
    </row>
    <row r="37194" spans="1:5">
      <c r="A37194" s="1">
        <v>37193</v>
      </c>
      <c r="B37194" s="3">
        <v>6.35</v>
      </c>
      <c r="C37194" s="3">
        <v>46.6448692322</v>
      </c>
      <c r="D37194" s="4">
        <v>0.63941127753548</v>
      </c>
      <c r="E37194" s="5" t="s">
        <v>570</v>
      </c>
    </row>
    <row r="37195" spans="1:5">
      <c r="A37195" s="1">
        <v>37194</v>
      </c>
      <c r="B37195" s="3">
        <v>7.45</v>
      </c>
      <c r="C37195" s="3">
        <v>46.3448692322</v>
      </c>
      <c r="D37195" s="4">
        <v>0.138008320977986</v>
      </c>
      <c r="E37195" s="5" t="s">
        <v>574</v>
      </c>
    </row>
    <row r="37196" spans="1:5">
      <c r="A37196" s="1">
        <v>37195</v>
      </c>
      <c r="B37196" s="3">
        <v>6.25</v>
      </c>
      <c r="C37196" s="3">
        <v>46.2448692322</v>
      </c>
      <c r="D37196" s="4">
        <v>0.701056571464297</v>
      </c>
      <c r="E37196" s="5" t="s">
        <v>573</v>
      </c>
    </row>
    <row r="37197" spans="1:5">
      <c r="A37197" s="1">
        <v>37196</v>
      </c>
      <c r="B37197" s="3">
        <v>7.25</v>
      </c>
      <c r="C37197" s="3">
        <v>46.2448692322</v>
      </c>
      <c r="D37197" s="4">
        <v>0.425427454221911</v>
      </c>
      <c r="E37197" s="5" t="s">
        <v>574</v>
      </c>
    </row>
    <row r="37198" spans="1:5">
      <c r="A37198" s="1">
        <v>37197</v>
      </c>
      <c r="B37198" s="3">
        <v>8.85</v>
      </c>
      <c r="C37198" s="3">
        <v>46.1448692322</v>
      </c>
      <c r="D37198" s="4">
        <v>1.12209042615279</v>
      </c>
      <c r="E37198" s="5" t="s">
        <v>573</v>
      </c>
    </row>
    <row r="37199" spans="1:5">
      <c r="A37199" s="1">
        <v>37198</v>
      </c>
      <c r="B37199" s="3">
        <v>37.35</v>
      </c>
      <c r="C37199" s="3">
        <v>36.6448692322</v>
      </c>
      <c r="D37199" s="4">
        <v>0.509626499303654</v>
      </c>
      <c r="E37199" s="5" t="s">
        <v>569</v>
      </c>
    </row>
    <row r="37200" spans="1:5">
      <c r="A37200" s="1">
        <v>37199</v>
      </c>
      <c r="B37200" s="3">
        <v>36.95</v>
      </c>
      <c r="C37200" s="3">
        <v>36.5448692322</v>
      </c>
      <c r="D37200" s="4">
        <v>0.369888441889971</v>
      </c>
      <c r="E37200" s="5" t="s">
        <v>569</v>
      </c>
    </row>
    <row r="37201" spans="1:5">
      <c r="A37201" s="1">
        <v>37200</v>
      </c>
      <c r="B37201" s="3">
        <v>37.05</v>
      </c>
      <c r="C37201" s="3">
        <v>36.4448692322</v>
      </c>
      <c r="D37201" s="4">
        <v>0.619364089211751</v>
      </c>
      <c r="E37201" s="5" t="s">
        <v>569</v>
      </c>
    </row>
    <row r="37202" spans="1:5">
      <c r="A37202" s="1">
        <v>37201</v>
      </c>
      <c r="B37202" s="3">
        <v>37.25</v>
      </c>
      <c r="C37202" s="3">
        <v>36.4448692322</v>
      </c>
      <c r="D37202" s="4">
        <v>0.129822655211299</v>
      </c>
      <c r="E37202" s="5" t="s">
        <v>569</v>
      </c>
    </row>
    <row r="37203" spans="1:5">
      <c r="A37203" s="1">
        <v>37202</v>
      </c>
      <c r="B37203" s="3">
        <v>36.65</v>
      </c>
      <c r="C37203" s="3">
        <v>36.3448692322</v>
      </c>
      <c r="D37203" s="4">
        <v>0.101999905308337</v>
      </c>
      <c r="E37203" s="5" t="s">
        <v>569</v>
      </c>
    </row>
    <row r="37204" spans="1:5">
      <c r="A37204" s="1">
        <v>37203</v>
      </c>
      <c r="B37204" s="3">
        <v>37.05</v>
      </c>
      <c r="C37204" s="3">
        <v>36.2448692322</v>
      </c>
      <c r="D37204" s="4">
        <v>0.619364089211751</v>
      </c>
      <c r="E37204" s="5" t="s">
        <v>569</v>
      </c>
    </row>
    <row r="37205" spans="1:5">
      <c r="A37205" s="1">
        <v>37204</v>
      </c>
      <c r="B37205" s="3">
        <v>42.25</v>
      </c>
      <c r="C37205" s="3">
        <v>37.1448692322</v>
      </c>
      <c r="D37205" s="4">
        <v>0.0450204674563309</v>
      </c>
      <c r="E37205" s="5" t="s">
        <v>569</v>
      </c>
    </row>
    <row r="37206" spans="1:5">
      <c r="A37206" s="1">
        <v>37205</v>
      </c>
      <c r="B37206" s="3">
        <v>40.85</v>
      </c>
      <c r="C37206" s="3">
        <v>37.0448692322</v>
      </c>
      <c r="D37206" s="4">
        <v>0.36334719301001</v>
      </c>
      <c r="E37206" s="5" t="s">
        <v>569</v>
      </c>
    </row>
    <row r="37207" spans="1:5">
      <c r="A37207" s="1">
        <v>37206</v>
      </c>
      <c r="B37207" s="3">
        <v>41.95</v>
      </c>
      <c r="C37207" s="3">
        <v>37.0448692322</v>
      </c>
      <c r="D37207" s="4">
        <v>0.31037856566558</v>
      </c>
      <c r="E37207" s="5" t="s">
        <v>569</v>
      </c>
    </row>
    <row r="37208" spans="1:5">
      <c r="A37208" s="1">
        <v>37207</v>
      </c>
      <c r="B37208" s="3">
        <v>40.35</v>
      </c>
      <c r="C37208" s="3">
        <v>36.9448692322</v>
      </c>
      <c r="D37208" s="4">
        <v>0.339185869777527</v>
      </c>
      <c r="E37208" s="5" t="s">
        <v>569</v>
      </c>
    </row>
    <row r="37209" spans="1:5">
      <c r="A37209" s="1">
        <v>37208</v>
      </c>
      <c r="B37209" s="3">
        <v>40.45</v>
      </c>
      <c r="C37209" s="3">
        <v>36.9448692322</v>
      </c>
      <c r="D37209" s="4">
        <v>0.339185869777527</v>
      </c>
      <c r="E37209" s="5" t="s">
        <v>569</v>
      </c>
    </row>
    <row r="37210" spans="1:5">
      <c r="A37210" s="1">
        <v>37209</v>
      </c>
      <c r="B37210" s="3">
        <v>40.95</v>
      </c>
      <c r="C37210" s="3">
        <v>36.9448692322</v>
      </c>
      <c r="D37210" s="4">
        <v>0.414497910431086</v>
      </c>
      <c r="E37210" s="5" t="s">
        <v>566</v>
      </c>
    </row>
    <row r="37211" spans="1:5">
      <c r="A37211" s="1">
        <v>37210</v>
      </c>
      <c r="B37211" s="3">
        <v>41.05</v>
      </c>
      <c r="C37211" s="3">
        <v>36.9448692322</v>
      </c>
      <c r="D37211" s="4">
        <v>0.414497910431086</v>
      </c>
      <c r="E37211" s="5" t="s">
        <v>566</v>
      </c>
    </row>
    <row r="37212" spans="1:5">
      <c r="A37212" s="1">
        <v>37211</v>
      </c>
      <c r="B37212" s="3">
        <v>38.35</v>
      </c>
      <c r="C37212" s="3">
        <v>36.8448692322</v>
      </c>
      <c r="D37212" s="4">
        <v>0.129822655211299</v>
      </c>
      <c r="E37212" s="5" t="s">
        <v>569</v>
      </c>
    </row>
    <row r="37213" spans="1:5">
      <c r="A37213" s="1">
        <v>37212</v>
      </c>
      <c r="B37213" s="3">
        <v>40.15</v>
      </c>
      <c r="C37213" s="3">
        <v>36.8448692322</v>
      </c>
      <c r="D37213" s="4">
        <v>0.490308316294496</v>
      </c>
      <c r="E37213" s="5" t="s">
        <v>566</v>
      </c>
    </row>
    <row r="37214" spans="1:5">
      <c r="A37214" s="1">
        <v>37213</v>
      </c>
      <c r="B37214" s="3">
        <v>40.25</v>
      </c>
      <c r="C37214" s="3">
        <v>36.8448692322</v>
      </c>
      <c r="D37214" s="4">
        <v>0.414497910431086</v>
      </c>
      <c r="E37214" s="5" t="s">
        <v>566</v>
      </c>
    </row>
    <row r="37215" spans="1:5">
      <c r="A37215" s="1">
        <v>37214</v>
      </c>
      <c r="B37215" s="3">
        <v>40.95</v>
      </c>
      <c r="C37215" s="3">
        <v>36.8448692322</v>
      </c>
      <c r="D37215" s="4">
        <v>0.339185869777527</v>
      </c>
      <c r="E37215" s="5" t="s">
        <v>566</v>
      </c>
    </row>
    <row r="37216" spans="1:5">
      <c r="A37216" s="1">
        <v>37215</v>
      </c>
      <c r="B37216" s="3">
        <v>41.35</v>
      </c>
      <c r="C37216" s="3">
        <v>36.8448692322</v>
      </c>
      <c r="D37216" s="4">
        <v>0.530379603294557</v>
      </c>
      <c r="E37216" s="5" t="s">
        <v>569</v>
      </c>
    </row>
    <row r="37217" spans="1:5">
      <c r="A37217" s="1">
        <v>37216</v>
      </c>
      <c r="B37217" s="3">
        <v>37.75</v>
      </c>
      <c r="C37217" s="3">
        <v>36.7448692322</v>
      </c>
      <c r="D37217" s="4">
        <v>0.129822655211299</v>
      </c>
      <c r="E37217" s="5" t="s">
        <v>569</v>
      </c>
    </row>
    <row r="37218" spans="1:5">
      <c r="A37218" s="1">
        <v>37217</v>
      </c>
      <c r="B37218" s="3">
        <v>38.25</v>
      </c>
      <c r="C37218" s="3">
        <v>36.7448692322</v>
      </c>
      <c r="D37218" s="4">
        <v>0.129822655211299</v>
      </c>
      <c r="E37218" s="5" t="s">
        <v>569</v>
      </c>
    </row>
    <row r="37219" spans="1:5">
      <c r="A37219" s="1">
        <v>37218</v>
      </c>
      <c r="B37219" s="3">
        <v>39.85</v>
      </c>
      <c r="C37219" s="3">
        <v>36.7448692322</v>
      </c>
      <c r="D37219" s="4">
        <v>0.490308316294496</v>
      </c>
      <c r="E37219" s="5" t="s">
        <v>566</v>
      </c>
    </row>
    <row r="37220" spans="1:5">
      <c r="A37220" s="1">
        <v>37219</v>
      </c>
      <c r="B37220" s="3">
        <v>41.05</v>
      </c>
      <c r="C37220" s="3">
        <v>36.7448692322</v>
      </c>
      <c r="D37220" s="4">
        <v>0.339185869777527</v>
      </c>
      <c r="E37220" s="5" t="s">
        <v>566</v>
      </c>
    </row>
    <row r="37221" spans="1:5">
      <c r="A37221" s="1">
        <v>37220</v>
      </c>
      <c r="B37221" s="3">
        <v>41.25</v>
      </c>
      <c r="C37221" s="3">
        <v>36.7448692322</v>
      </c>
      <c r="D37221" s="4">
        <v>0.555765336026896</v>
      </c>
      <c r="E37221" s="5" t="s">
        <v>566</v>
      </c>
    </row>
    <row r="37222" spans="1:5">
      <c r="A37222" s="1">
        <v>37221</v>
      </c>
      <c r="B37222" s="3">
        <v>41.95</v>
      </c>
      <c r="C37222" s="3">
        <v>36.7448692322</v>
      </c>
      <c r="D37222" s="4">
        <v>0.389112177698747</v>
      </c>
      <c r="E37222" s="5" t="s">
        <v>569</v>
      </c>
    </row>
    <row r="37223" spans="1:5">
      <c r="A37223" s="1">
        <v>37222</v>
      </c>
      <c r="B37223" s="3">
        <v>39.85</v>
      </c>
      <c r="C37223" s="3">
        <v>36.6448692322</v>
      </c>
      <c r="D37223" s="4">
        <v>0.21625895162566</v>
      </c>
      <c r="E37223" s="5" t="s">
        <v>566</v>
      </c>
    </row>
    <row r="37224" spans="1:5">
      <c r="A37224" s="1">
        <v>37223</v>
      </c>
      <c r="B37224" s="3">
        <v>39.95</v>
      </c>
      <c r="C37224" s="3">
        <v>36.6448692322</v>
      </c>
      <c r="D37224" s="4">
        <v>0.21625895162566</v>
      </c>
      <c r="E37224" s="5" t="s">
        <v>566</v>
      </c>
    </row>
    <row r="37225" spans="1:5">
      <c r="A37225" s="1">
        <v>37224</v>
      </c>
      <c r="B37225" s="3">
        <v>40.25</v>
      </c>
      <c r="C37225" s="3">
        <v>36.6448692322</v>
      </c>
      <c r="D37225" s="4">
        <v>0.565620356948055</v>
      </c>
      <c r="E37225" s="5" t="s">
        <v>566</v>
      </c>
    </row>
    <row r="37226" spans="1:5">
      <c r="A37226" s="1">
        <v>37225</v>
      </c>
      <c r="B37226" s="3">
        <v>40.65</v>
      </c>
      <c r="C37226" s="3">
        <v>36.6448692322</v>
      </c>
      <c r="D37226" s="4">
        <v>0.339185869777527</v>
      </c>
      <c r="E37226" s="5" t="s">
        <v>566</v>
      </c>
    </row>
    <row r="37227" spans="1:5">
      <c r="A37227" s="1">
        <v>37226</v>
      </c>
      <c r="B37227" s="3">
        <v>40.85</v>
      </c>
      <c r="C37227" s="3">
        <v>36.6448692322</v>
      </c>
      <c r="D37227" s="4">
        <v>0.339185869777527</v>
      </c>
      <c r="E37227" s="5" t="s">
        <v>566</v>
      </c>
    </row>
    <row r="37228" spans="1:5">
      <c r="A37228" s="1">
        <v>37227</v>
      </c>
      <c r="B37228" s="3">
        <v>38.85</v>
      </c>
      <c r="C37228" s="3">
        <v>36.5448692322</v>
      </c>
      <c r="D37228" s="4">
        <v>0.295189619343697</v>
      </c>
      <c r="E37228" s="5" t="s">
        <v>566</v>
      </c>
    </row>
    <row r="37229" spans="1:5">
      <c r="A37229" s="1">
        <v>37228</v>
      </c>
      <c r="B37229" s="3">
        <v>40.45</v>
      </c>
      <c r="C37229" s="3">
        <v>36.5448692322</v>
      </c>
      <c r="D37229" s="4">
        <v>0.490308316294496</v>
      </c>
      <c r="E37229" s="5" t="s">
        <v>566</v>
      </c>
    </row>
    <row r="37230" spans="1:5">
      <c r="A37230" s="1">
        <v>37229</v>
      </c>
      <c r="B37230" s="3">
        <v>38.85</v>
      </c>
      <c r="C37230" s="3">
        <v>36.4448692322</v>
      </c>
      <c r="D37230" s="4">
        <v>0.129822655211299</v>
      </c>
      <c r="E37230" s="5" t="s">
        <v>566</v>
      </c>
    </row>
    <row r="37231" spans="1:5">
      <c r="A37231" s="1">
        <v>37230</v>
      </c>
      <c r="B37231" s="3">
        <v>39.05</v>
      </c>
      <c r="C37231" s="3">
        <v>36.4448692322</v>
      </c>
      <c r="D37231" s="4">
        <v>0.295189619343697</v>
      </c>
      <c r="E37231" s="5" t="s">
        <v>566</v>
      </c>
    </row>
    <row r="37232" spans="1:5">
      <c r="A37232" s="1">
        <v>37231</v>
      </c>
      <c r="B37232" s="3">
        <v>39.85</v>
      </c>
      <c r="C37232" s="3">
        <v>36.4448692322</v>
      </c>
      <c r="D37232" s="4">
        <v>0.162229824982698</v>
      </c>
      <c r="E37232" s="5" t="s">
        <v>566</v>
      </c>
    </row>
    <row r="37233" spans="1:5">
      <c r="A37233" s="1">
        <v>37232</v>
      </c>
      <c r="B37233" s="3">
        <v>41.15</v>
      </c>
      <c r="C37233" s="3">
        <v>36.3448692322</v>
      </c>
      <c r="D37233" s="4">
        <v>0.21625895162566</v>
      </c>
      <c r="E37233" s="5" t="s">
        <v>566</v>
      </c>
    </row>
    <row r="37234" spans="1:5">
      <c r="A37234" s="1">
        <v>37233</v>
      </c>
      <c r="B37234" s="3">
        <v>41.05</v>
      </c>
      <c r="C37234" s="3">
        <v>36.2448692322</v>
      </c>
      <c r="D37234" s="4">
        <v>0.490308316294496</v>
      </c>
      <c r="E37234" s="5" t="s">
        <v>566</v>
      </c>
    </row>
    <row r="37235" spans="1:5">
      <c r="A37235" s="1">
        <v>37234</v>
      </c>
      <c r="B37235" s="3">
        <v>36.85</v>
      </c>
      <c r="C37235" s="3">
        <v>36.0448692322</v>
      </c>
      <c r="D37235" s="4">
        <v>0.619364089211751</v>
      </c>
      <c r="E37235" s="5" t="s">
        <v>569</v>
      </c>
    </row>
    <row r="37236" spans="1:5">
      <c r="A37236" s="1">
        <v>37235</v>
      </c>
      <c r="B37236" s="3">
        <v>36.95</v>
      </c>
      <c r="C37236" s="3">
        <v>36.0448692322</v>
      </c>
      <c r="D37236" s="4">
        <v>0.760313097532928</v>
      </c>
      <c r="E37236" s="5" t="s">
        <v>569</v>
      </c>
    </row>
    <row r="37237" spans="1:5">
      <c r="A37237" s="1">
        <v>37236</v>
      </c>
      <c r="B37237" s="3">
        <v>36.25</v>
      </c>
      <c r="C37237" s="3">
        <v>35.8448692322</v>
      </c>
      <c r="D37237" s="4">
        <v>0.219509051032157</v>
      </c>
      <c r="E37237" s="5" t="s">
        <v>569</v>
      </c>
    </row>
    <row r="37238" spans="1:5">
      <c r="A37238" s="1">
        <v>37237</v>
      </c>
      <c r="B37238" s="3">
        <v>36.75</v>
      </c>
      <c r="C37238" s="3">
        <v>35.8448692322</v>
      </c>
      <c r="D37238" s="4">
        <v>0.593978356479411</v>
      </c>
      <c r="E37238" s="5" t="s">
        <v>569</v>
      </c>
    </row>
    <row r="37239" spans="1:5">
      <c r="A37239" s="1">
        <v>37238</v>
      </c>
      <c r="B37239" s="3">
        <v>36.85</v>
      </c>
      <c r="C37239" s="3">
        <v>35.8448692322</v>
      </c>
      <c r="D37239" s="4">
        <v>0.508673705864865</v>
      </c>
      <c r="E37239" s="5" t="s">
        <v>569</v>
      </c>
    </row>
    <row r="37240" spans="1:5">
      <c r="A37240" s="1">
        <v>37239</v>
      </c>
      <c r="B37240" s="3">
        <v>36.05</v>
      </c>
      <c r="C37240" s="3">
        <v>35.7448692322</v>
      </c>
      <c r="D37240" s="4">
        <v>0.219509051032157</v>
      </c>
      <c r="E37240" s="5" t="s">
        <v>569</v>
      </c>
    </row>
    <row r="37241" spans="1:5">
      <c r="A37241" s="1">
        <v>37240</v>
      </c>
      <c r="B37241" s="3">
        <v>36.25</v>
      </c>
      <c r="C37241" s="3">
        <v>35.7448692322</v>
      </c>
      <c r="D37241" s="4">
        <v>0.219509051032157</v>
      </c>
      <c r="E37241" s="5" t="s">
        <v>569</v>
      </c>
    </row>
    <row r="37242" spans="1:5">
      <c r="A37242" s="1">
        <v>37241</v>
      </c>
      <c r="B37242" s="3">
        <v>36.35</v>
      </c>
      <c r="C37242" s="3">
        <v>35.7448692322</v>
      </c>
      <c r="D37242" s="4">
        <v>0.260091401785706</v>
      </c>
      <c r="E37242" s="5" t="s">
        <v>569</v>
      </c>
    </row>
    <row r="37243" spans="1:5">
      <c r="A37243" s="1">
        <v>37242</v>
      </c>
      <c r="B37243" s="3">
        <v>36.15</v>
      </c>
      <c r="C37243" s="3">
        <v>35.6448692322</v>
      </c>
      <c r="D37243" s="4">
        <v>0.422934969248952</v>
      </c>
      <c r="E37243" s="5" t="s">
        <v>569</v>
      </c>
    </row>
    <row r="37244" spans="1:5">
      <c r="A37244" s="1">
        <v>37243</v>
      </c>
      <c r="B37244" s="3">
        <v>36.75</v>
      </c>
      <c r="C37244" s="3">
        <v>35.6448692322</v>
      </c>
      <c r="D37244" s="4">
        <v>0.433361665211306</v>
      </c>
      <c r="E37244" s="5" t="s">
        <v>569</v>
      </c>
    </row>
    <row r="37245" spans="1:5">
      <c r="A37245" s="1">
        <v>37244</v>
      </c>
      <c r="B37245" s="3">
        <v>36.05</v>
      </c>
      <c r="C37245" s="3">
        <v>35.5448692322</v>
      </c>
      <c r="D37245" s="4">
        <v>0.264564657683155</v>
      </c>
      <c r="E37245" s="5" t="s">
        <v>569</v>
      </c>
    </row>
    <row r="37246" spans="1:5">
      <c r="A37246" s="1">
        <v>37245</v>
      </c>
      <c r="B37246" s="3">
        <v>35.95</v>
      </c>
      <c r="C37246" s="3">
        <v>35.3448692322</v>
      </c>
      <c r="D37246" s="4">
        <v>0.203434953516146</v>
      </c>
      <c r="E37246" s="5" t="s">
        <v>569</v>
      </c>
    </row>
    <row r="37247" spans="1:5">
      <c r="A37247" s="1">
        <v>37246</v>
      </c>
      <c r="B37247" s="3">
        <v>36.05</v>
      </c>
      <c r="C37247" s="3">
        <v>35.3448692322</v>
      </c>
      <c r="D37247" s="4">
        <v>0.219509051032157</v>
      </c>
      <c r="E37247" s="5" t="s">
        <v>569</v>
      </c>
    </row>
    <row r="37248" spans="1:5">
      <c r="A37248" s="1">
        <v>37247</v>
      </c>
      <c r="B37248" s="3">
        <v>36.35</v>
      </c>
      <c r="C37248" s="3">
        <v>35.3448692322</v>
      </c>
      <c r="D37248" s="4">
        <v>0.445200482543531</v>
      </c>
      <c r="E37248" s="5" t="s">
        <v>569</v>
      </c>
    </row>
    <row r="37249" spans="1:5">
      <c r="A37249" s="1">
        <v>37248</v>
      </c>
      <c r="B37249" s="3">
        <v>36.15</v>
      </c>
      <c r="C37249" s="3">
        <v>35.2448692322</v>
      </c>
      <c r="D37249" s="4">
        <v>0.264564657683155</v>
      </c>
      <c r="E37249" s="5" t="s">
        <v>569</v>
      </c>
    </row>
    <row r="37250" spans="1:5">
      <c r="A37250" s="1">
        <v>37249</v>
      </c>
      <c r="B37250" s="3">
        <v>36.05</v>
      </c>
      <c r="C37250" s="3">
        <v>35.1448692322</v>
      </c>
      <c r="D37250" s="4">
        <v>0.264564657683155</v>
      </c>
      <c r="E37250" s="5" t="s">
        <v>569</v>
      </c>
    </row>
    <row r="37251" spans="1:5">
      <c r="A37251" s="1">
        <v>37250</v>
      </c>
      <c r="B37251" s="3">
        <v>36.65</v>
      </c>
      <c r="C37251" s="3">
        <v>35.1448692322</v>
      </c>
      <c r="D37251" s="4">
        <v>0.528258753455768</v>
      </c>
      <c r="E37251" s="5" t="s">
        <v>569</v>
      </c>
    </row>
    <row r="37252" spans="1:5">
      <c r="A37252" s="1">
        <v>37251</v>
      </c>
      <c r="B37252" s="3">
        <v>36.25</v>
      </c>
      <c r="C37252" s="3">
        <v>35.0448692322</v>
      </c>
      <c r="D37252" s="4">
        <v>0.264564657683155</v>
      </c>
      <c r="E37252" s="5" t="s">
        <v>569</v>
      </c>
    </row>
    <row r="37253" spans="1:5">
      <c r="A37253" s="1">
        <v>37252</v>
      </c>
      <c r="B37253" s="3">
        <v>37.65</v>
      </c>
      <c r="C37253" s="3">
        <v>36.0448692322</v>
      </c>
      <c r="D37253" s="4">
        <v>0.29157099227922</v>
      </c>
      <c r="E37253" s="5" t="s">
        <v>566</v>
      </c>
    </row>
    <row r="37254" spans="1:5">
      <c r="A37254" s="1">
        <v>37253</v>
      </c>
      <c r="B37254" s="3">
        <v>38.55</v>
      </c>
      <c r="C37254" s="3">
        <v>36.0448692322</v>
      </c>
      <c r="D37254" s="4">
        <v>0.129822655211299</v>
      </c>
      <c r="E37254" s="5" t="s">
        <v>566</v>
      </c>
    </row>
    <row r="37255" spans="1:5">
      <c r="A37255" s="1">
        <v>37254</v>
      </c>
      <c r="B37255" s="3">
        <v>38.85</v>
      </c>
      <c r="C37255" s="3">
        <v>35.9448692322</v>
      </c>
      <c r="D37255" s="4">
        <v>0.221085409690964</v>
      </c>
      <c r="E37255" s="5" t="s">
        <v>566</v>
      </c>
    </row>
    <row r="37256" spans="1:5">
      <c r="A37256" s="1">
        <v>37255</v>
      </c>
      <c r="B37256" s="3">
        <v>39.25</v>
      </c>
      <c r="C37256" s="3">
        <v>35.9448692322</v>
      </c>
      <c r="D37256" s="4">
        <v>0.295189619343697</v>
      </c>
      <c r="E37256" s="5" t="s">
        <v>566</v>
      </c>
    </row>
    <row r="37257" spans="1:5">
      <c r="A37257" s="1">
        <v>37256</v>
      </c>
      <c r="B37257" s="3">
        <v>39.05</v>
      </c>
      <c r="C37257" s="3">
        <v>35.8448692322</v>
      </c>
      <c r="D37257" s="4">
        <v>0.221085409690964</v>
      </c>
      <c r="E37257" s="5" t="s">
        <v>566</v>
      </c>
    </row>
    <row r="37258" spans="1:5">
      <c r="A37258" s="1">
        <v>37257</v>
      </c>
      <c r="B37258" s="3">
        <v>39.15</v>
      </c>
      <c r="C37258" s="3">
        <v>35.8448692322</v>
      </c>
      <c r="D37258" s="4">
        <v>0.221085409690964</v>
      </c>
      <c r="E37258" s="5" t="s">
        <v>566</v>
      </c>
    </row>
    <row r="37259" spans="1:5">
      <c r="A37259" s="1">
        <v>37258</v>
      </c>
      <c r="B37259" s="3">
        <v>39.35</v>
      </c>
      <c r="C37259" s="3">
        <v>35.8448692322</v>
      </c>
      <c r="D37259" s="4">
        <v>0.221085409690964</v>
      </c>
      <c r="E37259" s="5" t="s">
        <v>566</v>
      </c>
    </row>
    <row r="37260" spans="1:5">
      <c r="A37260" s="1">
        <v>37259</v>
      </c>
      <c r="B37260" s="3">
        <v>41.35</v>
      </c>
      <c r="C37260" s="3">
        <v>35.8448692322</v>
      </c>
      <c r="D37260" s="4">
        <v>0.30123561118291</v>
      </c>
      <c r="E37260" s="5" t="s">
        <v>566</v>
      </c>
    </row>
    <row r="37261" spans="1:5">
      <c r="A37261" s="1">
        <v>37260</v>
      </c>
      <c r="B37261" s="3">
        <v>39.45</v>
      </c>
      <c r="C37261" s="3">
        <v>35.7448692322</v>
      </c>
      <c r="D37261" s="4">
        <v>0.221085409690964</v>
      </c>
      <c r="E37261" s="5" t="s">
        <v>566</v>
      </c>
    </row>
    <row r="37262" spans="1:5">
      <c r="A37262" s="1">
        <v>37261</v>
      </c>
      <c r="B37262" s="3">
        <v>39.85</v>
      </c>
      <c r="C37262" s="3">
        <v>35.7448692322</v>
      </c>
      <c r="D37262" s="4">
        <v>0.30123561118291</v>
      </c>
      <c r="E37262" s="5" t="s">
        <v>566</v>
      </c>
    </row>
    <row r="37263" spans="1:5">
      <c r="A37263" s="1">
        <v>37262</v>
      </c>
      <c r="B37263" s="3">
        <v>40.35</v>
      </c>
      <c r="C37263" s="3">
        <v>35.6448692322</v>
      </c>
      <c r="D37263" s="4">
        <v>0.30123561118291</v>
      </c>
      <c r="E37263" s="5" t="s">
        <v>566</v>
      </c>
    </row>
    <row r="37264" spans="1:5">
      <c r="A37264" s="1">
        <v>37263</v>
      </c>
      <c r="B37264" s="3">
        <v>38.55</v>
      </c>
      <c r="C37264" s="3">
        <v>35.5448692322</v>
      </c>
      <c r="D37264" s="4">
        <v>0.21625895162566</v>
      </c>
      <c r="E37264" s="5" t="s">
        <v>566</v>
      </c>
    </row>
    <row r="37265" spans="1:5">
      <c r="A37265" s="1">
        <v>37264</v>
      </c>
      <c r="B37265" s="3">
        <v>40.75</v>
      </c>
      <c r="C37265" s="3">
        <v>35.5448692322</v>
      </c>
      <c r="D37265" s="4">
        <v>0.30123561118291</v>
      </c>
      <c r="E37265" s="5" t="s">
        <v>568</v>
      </c>
    </row>
    <row r="37266" spans="1:5">
      <c r="A37266" s="1">
        <v>37265</v>
      </c>
      <c r="B37266" s="3">
        <v>37.75</v>
      </c>
      <c r="C37266" s="3">
        <v>35.4448692322</v>
      </c>
      <c r="D37266" s="4">
        <v>0.21625895162566</v>
      </c>
      <c r="E37266" s="5" t="s">
        <v>566</v>
      </c>
    </row>
    <row r="37267" spans="1:5">
      <c r="A37267" s="1">
        <v>37266</v>
      </c>
      <c r="B37267" s="3">
        <v>39.95</v>
      </c>
      <c r="C37267" s="3">
        <v>35.4448692322</v>
      </c>
      <c r="D37267" s="4">
        <v>0.221085409690964</v>
      </c>
      <c r="E37267" s="5" t="s">
        <v>568</v>
      </c>
    </row>
    <row r="37268" spans="1:5">
      <c r="A37268" s="1">
        <v>37267</v>
      </c>
      <c r="B37268" s="3">
        <v>41.05</v>
      </c>
      <c r="C37268" s="3">
        <v>35.4448692322</v>
      </c>
      <c r="D37268" s="4">
        <v>0.30123561118291</v>
      </c>
      <c r="E37268" s="5" t="s">
        <v>568</v>
      </c>
    </row>
    <row r="37269" spans="1:5">
      <c r="A37269" s="1">
        <v>37268</v>
      </c>
      <c r="B37269" s="3">
        <v>37.75</v>
      </c>
      <c r="C37269" s="3">
        <v>35.3448692322</v>
      </c>
      <c r="D37269" s="4">
        <v>0.339185869777527</v>
      </c>
      <c r="E37269" s="5" t="s">
        <v>566</v>
      </c>
    </row>
    <row r="37270" spans="1:5">
      <c r="A37270" s="1">
        <v>37269</v>
      </c>
      <c r="B37270" s="3">
        <v>37.95</v>
      </c>
      <c r="C37270" s="3">
        <v>35.3448692322</v>
      </c>
      <c r="D37270" s="4">
        <v>0.339185869777527</v>
      </c>
      <c r="E37270" s="5" t="s">
        <v>566</v>
      </c>
    </row>
    <row r="37271" spans="1:5">
      <c r="A37271" s="1">
        <v>37270</v>
      </c>
      <c r="B37271" s="3">
        <v>40.35</v>
      </c>
      <c r="C37271" s="3">
        <v>35.3448692322</v>
      </c>
      <c r="D37271" s="4">
        <v>0.194956232030778</v>
      </c>
      <c r="E37271" s="5" t="s">
        <v>568</v>
      </c>
    </row>
    <row r="37272" spans="1:5">
      <c r="A37272" s="1">
        <v>37271</v>
      </c>
      <c r="B37272" s="3">
        <v>40.75</v>
      </c>
      <c r="C37272" s="3">
        <v>35.3448692322</v>
      </c>
      <c r="D37272" s="4">
        <v>0.30123561118291</v>
      </c>
      <c r="E37272" s="5" t="s">
        <v>568</v>
      </c>
    </row>
    <row r="37273" spans="1:5">
      <c r="A37273" s="1">
        <v>37272</v>
      </c>
      <c r="B37273" s="3">
        <v>40.45</v>
      </c>
      <c r="C37273" s="3">
        <v>35.2448692322</v>
      </c>
      <c r="D37273" s="4">
        <v>0.194956232030778</v>
      </c>
      <c r="E37273" s="5" t="s">
        <v>568</v>
      </c>
    </row>
    <row r="37274" spans="1:5">
      <c r="A37274" s="1">
        <v>37273</v>
      </c>
      <c r="B37274" s="3">
        <v>37.65</v>
      </c>
      <c r="C37274" s="3">
        <v>35.1448692322</v>
      </c>
      <c r="D37274" s="4">
        <v>0.339185869777527</v>
      </c>
      <c r="E37274" s="5" t="s">
        <v>566</v>
      </c>
    </row>
    <row r="37275" spans="1:5">
      <c r="A37275" s="1">
        <v>37274</v>
      </c>
      <c r="B37275" s="3">
        <v>39.25</v>
      </c>
      <c r="C37275" s="3">
        <v>35.1448692322</v>
      </c>
      <c r="D37275" s="4">
        <v>0.221085409690964</v>
      </c>
      <c r="E37275" s="5" t="s">
        <v>568</v>
      </c>
    </row>
    <row r="37276" spans="1:5">
      <c r="A37276" s="1">
        <v>37275</v>
      </c>
      <c r="B37276" s="3">
        <v>39.85</v>
      </c>
      <c r="C37276" s="3">
        <v>35.1448692322</v>
      </c>
      <c r="D37276" s="4">
        <v>0.261371177292768</v>
      </c>
      <c r="E37276" s="5" t="s">
        <v>568</v>
      </c>
    </row>
    <row r="37277" spans="1:5">
      <c r="A37277" s="1">
        <v>37276</v>
      </c>
      <c r="B37277" s="3">
        <v>40.25</v>
      </c>
      <c r="C37277" s="3">
        <v>35.1448692322</v>
      </c>
      <c r="D37277" s="4">
        <v>0.194956232030778</v>
      </c>
      <c r="E37277" s="5" t="s">
        <v>568</v>
      </c>
    </row>
    <row r="37278" spans="1:5">
      <c r="A37278" s="1">
        <v>37277</v>
      </c>
      <c r="B37278" s="3">
        <v>37.75</v>
      </c>
      <c r="C37278" s="3">
        <v>35.0448692322</v>
      </c>
      <c r="D37278" s="4">
        <v>0.162229824982698</v>
      </c>
      <c r="E37278" s="5" t="s">
        <v>566</v>
      </c>
    </row>
    <row r="37279" spans="1:5">
      <c r="A37279" s="1">
        <v>37278</v>
      </c>
      <c r="B37279" s="3">
        <v>40.15</v>
      </c>
      <c r="C37279" s="3">
        <v>35.0448692322</v>
      </c>
      <c r="D37279" s="4">
        <v>0.221085409690964</v>
      </c>
      <c r="E37279" s="5" t="s">
        <v>568</v>
      </c>
    </row>
    <row r="37280" spans="1:5">
      <c r="A37280" s="1">
        <v>37279</v>
      </c>
      <c r="B37280" s="3">
        <v>40.45</v>
      </c>
      <c r="C37280" s="3">
        <v>35.0448692322</v>
      </c>
      <c r="D37280" s="4">
        <v>0.221365451301722</v>
      </c>
      <c r="E37280" s="5" t="s">
        <v>568</v>
      </c>
    </row>
    <row r="37281" spans="1:5">
      <c r="A37281" s="1">
        <v>37280</v>
      </c>
      <c r="B37281" s="3">
        <v>41.05</v>
      </c>
      <c r="C37281" s="3">
        <v>35.0448692322</v>
      </c>
      <c r="D37281" s="4">
        <v>0.30123561118291</v>
      </c>
      <c r="E37281" s="5" t="s">
        <v>568</v>
      </c>
    </row>
    <row r="37282" spans="1:5">
      <c r="A37282" s="1">
        <v>37281</v>
      </c>
      <c r="B37282" s="3">
        <v>36.65</v>
      </c>
      <c r="C37282" s="3">
        <v>34.9448692322</v>
      </c>
      <c r="D37282" s="4">
        <v>0.369888441889971</v>
      </c>
      <c r="E37282" s="5" t="s">
        <v>569</v>
      </c>
    </row>
    <row r="37283" spans="1:5">
      <c r="A37283" s="1">
        <v>37282</v>
      </c>
      <c r="B37283" s="3">
        <v>35.95</v>
      </c>
      <c r="C37283" s="3">
        <v>34.8448692322</v>
      </c>
      <c r="D37283" s="4">
        <v>0.128122912862587</v>
      </c>
      <c r="E37283" s="5" t="s">
        <v>569</v>
      </c>
    </row>
    <row r="37284" spans="1:5">
      <c r="A37284" s="1">
        <v>37283</v>
      </c>
      <c r="B37284" s="3">
        <v>36.05</v>
      </c>
      <c r="C37284" s="3">
        <v>34.8448692322</v>
      </c>
      <c r="D37284" s="4">
        <v>0.238638767179793</v>
      </c>
      <c r="E37284" s="5" t="s">
        <v>569</v>
      </c>
    </row>
    <row r="37285" spans="1:5">
      <c r="A37285" s="1">
        <v>37284</v>
      </c>
      <c r="B37285" s="3">
        <v>36.35</v>
      </c>
      <c r="C37285" s="3">
        <v>34.8448692322</v>
      </c>
      <c r="D37285" s="4">
        <v>0.238638767179793</v>
      </c>
      <c r="E37285" s="5" t="s">
        <v>569</v>
      </c>
    </row>
    <row r="37286" spans="1:5">
      <c r="A37286" s="1">
        <v>37285</v>
      </c>
      <c r="B37286" s="3">
        <v>36.05</v>
      </c>
      <c r="C37286" s="3">
        <v>34.7448692322</v>
      </c>
      <c r="D37286" s="4">
        <v>0.238638767179793</v>
      </c>
      <c r="E37286" s="5" t="s">
        <v>569</v>
      </c>
    </row>
    <row r="37287" spans="1:5">
      <c r="A37287" s="1">
        <v>37286</v>
      </c>
      <c r="B37287" s="3">
        <v>36.45</v>
      </c>
      <c r="C37287" s="3">
        <v>34.7448692322</v>
      </c>
      <c r="D37287" s="4">
        <v>0.150856110072681</v>
      </c>
      <c r="E37287" s="5" t="s">
        <v>569</v>
      </c>
    </row>
    <row r="37288" spans="1:5">
      <c r="A37288" s="1">
        <v>37287</v>
      </c>
      <c r="B37288" s="3">
        <v>36.05</v>
      </c>
      <c r="C37288" s="3">
        <v>34.6448692322</v>
      </c>
      <c r="D37288" s="4">
        <v>-0.141280601295884</v>
      </c>
      <c r="E37288" s="5" t="s">
        <v>569</v>
      </c>
    </row>
    <row r="37289" spans="1:5">
      <c r="A37289" s="1">
        <v>37288</v>
      </c>
      <c r="B37289" s="3">
        <v>36.85</v>
      </c>
      <c r="C37289" s="3">
        <v>34.3448692322</v>
      </c>
      <c r="D37289" s="4">
        <v>0.592008134970682</v>
      </c>
      <c r="E37289" s="5" t="s">
        <v>569</v>
      </c>
    </row>
    <row r="37290" spans="1:5">
      <c r="A37290" s="1">
        <v>37289</v>
      </c>
      <c r="B37290" s="3">
        <v>36.95</v>
      </c>
      <c r="C37290" s="3">
        <v>34.1448692322</v>
      </c>
      <c r="D37290" s="4">
        <v>0.490308316294496</v>
      </c>
      <c r="E37290" s="5" t="s">
        <v>566</v>
      </c>
    </row>
    <row r="37291" spans="1:5">
      <c r="A37291" s="1">
        <v>37290</v>
      </c>
      <c r="B37291" s="3">
        <v>38.15</v>
      </c>
      <c r="C37291" s="3">
        <v>34.9448692322</v>
      </c>
      <c r="D37291" s="4">
        <v>0.339185869777527</v>
      </c>
      <c r="E37291" s="5" t="s">
        <v>568</v>
      </c>
    </row>
    <row r="37292" spans="1:5">
      <c r="A37292" s="1">
        <v>37291</v>
      </c>
      <c r="B37292" s="3">
        <v>40.15</v>
      </c>
      <c r="C37292" s="3">
        <v>34.9448692322</v>
      </c>
      <c r="D37292" s="4">
        <v>0.221085409690964</v>
      </c>
      <c r="E37292" s="5" t="s">
        <v>568</v>
      </c>
    </row>
    <row r="37293" spans="1:5">
      <c r="A37293" s="1">
        <v>37292</v>
      </c>
      <c r="B37293" s="3">
        <v>38.45</v>
      </c>
      <c r="C37293" s="3">
        <v>34.8448692322</v>
      </c>
      <c r="D37293" s="4">
        <v>-0.163161252486916</v>
      </c>
      <c r="E37293" s="5" t="s">
        <v>568</v>
      </c>
    </row>
    <row r="37294" spans="1:5">
      <c r="A37294" s="1">
        <v>37293</v>
      </c>
      <c r="B37294" s="3">
        <v>40.45</v>
      </c>
      <c r="C37294" s="3">
        <v>34.8448692322</v>
      </c>
      <c r="D37294" s="4">
        <v>0.194956232030778</v>
      </c>
      <c r="E37294" s="5" t="s">
        <v>568</v>
      </c>
    </row>
    <row r="37295" spans="1:5">
      <c r="A37295" s="1">
        <v>37294</v>
      </c>
      <c r="B37295" s="3">
        <v>40.25</v>
      </c>
      <c r="C37295" s="3">
        <v>34.7448692322</v>
      </c>
      <c r="D37295" s="4">
        <v>0.221085409690964</v>
      </c>
      <c r="E37295" s="5" t="s">
        <v>568</v>
      </c>
    </row>
    <row r="37296" spans="1:5">
      <c r="A37296" s="1">
        <v>37295</v>
      </c>
      <c r="B37296" s="3">
        <v>40.75</v>
      </c>
      <c r="C37296" s="3">
        <v>34.7448692322</v>
      </c>
      <c r="D37296" s="4">
        <v>0.221365451301722</v>
      </c>
      <c r="E37296" s="5" t="s">
        <v>568</v>
      </c>
    </row>
    <row r="37297" spans="1:5">
      <c r="A37297" s="1">
        <v>37296</v>
      </c>
      <c r="B37297" s="3">
        <v>39.45</v>
      </c>
      <c r="C37297" s="3">
        <v>34.6448692322</v>
      </c>
      <c r="D37297" s="4">
        <v>0.261371177292768</v>
      </c>
      <c r="E37297" s="5" t="s">
        <v>568</v>
      </c>
    </row>
    <row r="37298" spans="1:5">
      <c r="A37298" s="1">
        <v>37297</v>
      </c>
      <c r="B37298" s="3">
        <v>40.05</v>
      </c>
      <c r="C37298" s="3">
        <v>34.5448692322</v>
      </c>
      <c r="D37298" s="4">
        <v>0.221085409690964</v>
      </c>
      <c r="E37298" s="5" t="s">
        <v>568</v>
      </c>
    </row>
    <row r="37299" spans="1:5">
      <c r="A37299" s="1">
        <v>37298</v>
      </c>
      <c r="B37299" s="3">
        <v>40.05</v>
      </c>
      <c r="C37299" s="3">
        <v>34.4448692322</v>
      </c>
      <c r="D37299" s="4">
        <v>0.221085409690964</v>
      </c>
      <c r="E37299" s="5" t="s">
        <v>568</v>
      </c>
    </row>
    <row r="37300" spans="1:5">
      <c r="A37300" s="1">
        <v>37299</v>
      </c>
      <c r="B37300" s="3">
        <v>39.75</v>
      </c>
      <c r="C37300" s="3">
        <v>34.3448692322</v>
      </c>
      <c r="D37300" s="4">
        <v>0.261371177292768</v>
      </c>
      <c r="E37300" s="5" t="s">
        <v>568</v>
      </c>
    </row>
    <row r="37301" spans="1:5">
      <c r="A37301" s="1">
        <v>37300</v>
      </c>
      <c r="B37301" s="3">
        <v>40.25</v>
      </c>
      <c r="C37301" s="3">
        <v>34.3448692322</v>
      </c>
      <c r="D37301" s="4">
        <v>-0.175183930098057</v>
      </c>
      <c r="E37301" s="5" t="s">
        <v>568</v>
      </c>
    </row>
    <row r="37302" spans="1:5">
      <c r="A37302" s="1">
        <v>37301</v>
      </c>
      <c r="B37302" s="3">
        <v>40.65</v>
      </c>
      <c r="C37302" s="3">
        <v>34.3448692322</v>
      </c>
      <c r="D37302" s="4">
        <v>-0.456138204781085</v>
      </c>
      <c r="E37302" s="5" t="s">
        <v>568</v>
      </c>
    </row>
    <row r="37303" spans="1:5">
      <c r="A37303" s="1">
        <v>37302</v>
      </c>
      <c r="B37303" s="3">
        <v>36.55</v>
      </c>
      <c r="C37303" s="3">
        <v>33.9448692322</v>
      </c>
      <c r="D37303" s="4">
        <v>0.448787352534138</v>
      </c>
      <c r="E37303" s="5" t="s">
        <v>569</v>
      </c>
    </row>
    <row r="37304" spans="1:5">
      <c r="A37304" s="1">
        <v>37303</v>
      </c>
      <c r="B37304" s="3">
        <v>36.65</v>
      </c>
      <c r="C37304" s="3">
        <v>33.8448692322</v>
      </c>
      <c r="D37304" s="4">
        <v>0.120708861222341</v>
      </c>
      <c r="E37304" s="5" t="s">
        <v>566</v>
      </c>
    </row>
    <row r="37305" spans="1:5">
      <c r="A37305" s="1">
        <v>37304</v>
      </c>
      <c r="B37305" s="3">
        <v>37.55</v>
      </c>
      <c r="C37305" s="3">
        <v>33.7448692322</v>
      </c>
      <c r="D37305" s="4">
        <v>0.490308316294496</v>
      </c>
      <c r="E37305" s="5" t="s">
        <v>568</v>
      </c>
    </row>
    <row r="37306" spans="1:5">
      <c r="A37306" s="1">
        <v>37305</v>
      </c>
      <c r="B37306" s="3">
        <v>37.55</v>
      </c>
      <c r="C37306" s="3">
        <v>33.6448692322</v>
      </c>
      <c r="D37306" s="4">
        <v>0.490308316294496</v>
      </c>
      <c r="E37306" s="5" t="s">
        <v>568</v>
      </c>
    </row>
    <row r="37307" spans="1:5">
      <c r="A37307" s="1">
        <v>37306</v>
      </c>
      <c r="B37307" s="3">
        <v>36.35</v>
      </c>
      <c r="C37307" s="3">
        <v>33.5448692322</v>
      </c>
      <c r="D37307" s="4">
        <v>0.490308316294496</v>
      </c>
      <c r="E37307" s="5" t="s">
        <v>569</v>
      </c>
    </row>
    <row r="37308" spans="1:5">
      <c r="A37308" s="1">
        <v>37307</v>
      </c>
      <c r="B37308" s="3">
        <v>36.45</v>
      </c>
      <c r="C37308" s="3">
        <v>33.3448692322</v>
      </c>
      <c r="D37308" s="4">
        <v>0.392229838048529</v>
      </c>
      <c r="E37308" s="5" t="s">
        <v>566</v>
      </c>
    </row>
    <row r="37309" spans="1:5">
      <c r="A37309" s="1">
        <v>37308</v>
      </c>
      <c r="B37309" s="3">
        <v>36.15</v>
      </c>
      <c r="C37309" s="3">
        <v>33.2448692322</v>
      </c>
      <c r="D37309" s="4">
        <v>0.291532064662629</v>
      </c>
      <c r="E37309" s="5" t="s">
        <v>569</v>
      </c>
    </row>
    <row r="37310" spans="1:5">
      <c r="A37310" s="1">
        <v>37309</v>
      </c>
      <c r="B37310" s="3">
        <v>35.85</v>
      </c>
      <c r="C37310" s="3">
        <v>33.1448692322</v>
      </c>
      <c r="D37310" s="4">
        <v>0.223494588079167</v>
      </c>
      <c r="E37310" s="5" t="s">
        <v>569</v>
      </c>
    </row>
    <row r="37311" spans="1:5">
      <c r="A37311" s="1">
        <v>37310</v>
      </c>
      <c r="B37311" s="3">
        <v>36.45</v>
      </c>
      <c r="C37311" s="3">
        <v>33.1448692322</v>
      </c>
      <c r="D37311" s="4">
        <v>-0.208700651942777</v>
      </c>
      <c r="E37311" s="5" t="s">
        <v>566</v>
      </c>
    </row>
    <row r="37312" spans="1:5">
      <c r="A37312" s="1">
        <v>37311</v>
      </c>
      <c r="B37312" s="3">
        <v>36.25</v>
      </c>
      <c r="C37312" s="3">
        <v>33.0448692322</v>
      </c>
      <c r="D37312" s="4">
        <v>-0.208700651942777</v>
      </c>
      <c r="E37312" s="5" t="s">
        <v>569</v>
      </c>
    </row>
    <row r="37313" spans="1:5">
      <c r="A37313" s="1">
        <v>37312</v>
      </c>
      <c r="B37313" s="3">
        <v>35.85</v>
      </c>
      <c r="C37313" s="3">
        <v>32.9448692322</v>
      </c>
      <c r="D37313" s="4">
        <v>0.291532064662629</v>
      </c>
      <c r="E37313" s="5" t="s">
        <v>569</v>
      </c>
    </row>
    <row r="37314" spans="1:5">
      <c r="A37314" s="1">
        <v>37313</v>
      </c>
      <c r="B37314" s="3">
        <v>36.15</v>
      </c>
      <c r="C37314" s="3">
        <v>32.9448692322</v>
      </c>
      <c r="D37314" s="4">
        <v>0.392229838048529</v>
      </c>
      <c r="E37314" s="5" t="s">
        <v>569</v>
      </c>
    </row>
    <row r="37315" spans="1:5">
      <c r="A37315" s="1">
        <v>37314</v>
      </c>
      <c r="B37315" s="3">
        <v>38.75</v>
      </c>
      <c r="C37315" s="3">
        <v>33.9448692322</v>
      </c>
      <c r="D37315" s="4">
        <v>-0.200857391317293</v>
      </c>
      <c r="E37315" s="5" t="s">
        <v>568</v>
      </c>
    </row>
    <row r="37316" spans="1:5">
      <c r="A37316" s="1">
        <v>37315</v>
      </c>
      <c r="B37316" s="3">
        <v>38.25</v>
      </c>
      <c r="C37316" s="3">
        <v>33.5448692322</v>
      </c>
      <c r="D37316" s="4">
        <v>-0.200857391317293</v>
      </c>
      <c r="E37316" s="5" t="s">
        <v>568</v>
      </c>
    </row>
    <row r="37317" spans="1:5">
      <c r="A37317" s="1">
        <v>37316</v>
      </c>
      <c r="B37317" s="3">
        <v>38.25</v>
      </c>
      <c r="C37317" s="3">
        <v>33.2448692322</v>
      </c>
      <c r="D37317" s="4">
        <v>-0.209127622487789</v>
      </c>
      <c r="E37317" s="5" t="s">
        <v>568</v>
      </c>
    </row>
    <row r="37318" spans="1:5">
      <c r="A37318" s="1">
        <v>37317</v>
      </c>
      <c r="B37318" s="3">
        <v>36.15</v>
      </c>
      <c r="C37318" s="3">
        <v>32.6448692322</v>
      </c>
      <c r="D37318" s="4">
        <v>0.392229838048529</v>
      </c>
      <c r="E37318" s="5" t="s">
        <v>566</v>
      </c>
    </row>
    <row r="37319" spans="1:5">
      <c r="A37319" s="1">
        <v>37318</v>
      </c>
      <c r="B37319" s="3">
        <v>36.75</v>
      </c>
      <c r="C37319" s="3">
        <v>32.5448692322</v>
      </c>
      <c r="D37319" s="4">
        <v>-0.208700651942777</v>
      </c>
      <c r="E37319" s="5" t="s">
        <v>568</v>
      </c>
    </row>
    <row r="37320" spans="1:5">
      <c r="A37320" s="1">
        <v>37319</v>
      </c>
      <c r="B37320" s="3">
        <v>70.05</v>
      </c>
      <c r="C37320" s="3">
        <v>40.7448692322</v>
      </c>
      <c r="D37320" s="4">
        <v>0.0369470851284698</v>
      </c>
      <c r="E37320" s="5" t="s">
        <v>566</v>
      </c>
    </row>
    <row r="37321" spans="1:5">
      <c r="A37321" s="1">
        <v>37320</v>
      </c>
      <c r="B37321" s="3">
        <v>70.75</v>
      </c>
      <c r="C37321" s="3">
        <v>40.7448692322</v>
      </c>
      <c r="D37321" s="4">
        <v>0.0943206729776758</v>
      </c>
      <c r="E37321" s="5" t="s">
        <v>566</v>
      </c>
    </row>
    <row r="37322" spans="1:5">
      <c r="A37322" s="1">
        <v>37321</v>
      </c>
      <c r="B37322" s="3">
        <v>69.35</v>
      </c>
      <c r="C37322" s="3">
        <v>40.6448692322</v>
      </c>
      <c r="D37322" s="4">
        <v>0.152294356633076</v>
      </c>
      <c r="E37322" s="5" t="s">
        <v>566</v>
      </c>
    </row>
    <row r="37323" spans="1:5">
      <c r="A37323" s="1">
        <v>37322</v>
      </c>
      <c r="B37323" s="3">
        <v>70.35</v>
      </c>
      <c r="C37323" s="3">
        <v>40.3448692322</v>
      </c>
      <c r="D37323" s="4">
        <v>0.227606397286636</v>
      </c>
      <c r="E37323" s="5" t="s">
        <v>568</v>
      </c>
    </row>
    <row r="37324" spans="1:5">
      <c r="A37324" s="1">
        <v>37323</v>
      </c>
      <c r="B37324" s="3">
        <v>69.15</v>
      </c>
      <c r="C37324" s="3">
        <v>39.8448692322</v>
      </c>
      <c r="D37324" s="4">
        <v>0.120708861222341</v>
      </c>
      <c r="E37324" s="5" t="s">
        <v>566</v>
      </c>
    </row>
    <row r="37325" spans="1:5">
      <c r="A37325" s="1">
        <v>37324</v>
      </c>
      <c r="B37325" s="3">
        <v>69.05</v>
      </c>
      <c r="C37325" s="3">
        <v>39.6448692322</v>
      </c>
      <c r="D37325" s="4">
        <v>0.960879550794564</v>
      </c>
      <c r="E37325" s="5" t="s">
        <v>569</v>
      </c>
    </row>
    <row r="37326" spans="1:5">
      <c r="A37326" s="1">
        <v>37325</v>
      </c>
      <c r="B37326" s="3">
        <v>68.75</v>
      </c>
      <c r="C37326" s="3">
        <v>39.5448692322</v>
      </c>
      <c r="D37326" s="4">
        <v>-0.0304953666110653</v>
      </c>
      <c r="E37326" s="5" t="s">
        <v>569</v>
      </c>
    </row>
    <row r="37327" spans="1:5">
      <c r="A37327" s="1">
        <v>37326</v>
      </c>
      <c r="B37327" s="3">
        <v>71.35</v>
      </c>
      <c r="C37327" s="3">
        <v>39.4448692322</v>
      </c>
      <c r="D37327" s="4">
        <v>0.717981719114328</v>
      </c>
      <c r="E37327" s="5" t="s">
        <v>566</v>
      </c>
    </row>
    <row r="37328" spans="1:5">
      <c r="A37328" s="1">
        <v>37327</v>
      </c>
      <c r="B37328" s="3">
        <v>68.15</v>
      </c>
      <c r="C37328" s="3">
        <v>39.3448692322</v>
      </c>
      <c r="D37328" s="4">
        <v>0.411385683356488</v>
      </c>
      <c r="E37328" s="5" t="s">
        <v>569</v>
      </c>
    </row>
    <row r="37329" spans="1:5">
      <c r="A37329" s="1">
        <v>37328</v>
      </c>
      <c r="B37329" s="3">
        <v>71.55</v>
      </c>
      <c r="C37329" s="3">
        <v>39.3448692322</v>
      </c>
      <c r="D37329" s="4">
        <v>0.744939853198616</v>
      </c>
      <c r="E37329" s="5" t="s">
        <v>566</v>
      </c>
    </row>
    <row r="37330" spans="1:5">
      <c r="A37330" s="1">
        <v>37329</v>
      </c>
      <c r="B37330" s="3">
        <v>70.35</v>
      </c>
      <c r="C37330" s="3">
        <v>39.2448692322</v>
      </c>
      <c r="D37330" s="4">
        <v>-0.262813886249683</v>
      </c>
      <c r="E37330" s="5" t="s">
        <v>567</v>
      </c>
    </row>
    <row r="37331" spans="1:5">
      <c r="A37331" s="1">
        <v>37330</v>
      </c>
      <c r="B37331" s="3">
        <v>72.35</v>
      </c>
      <c r="C37331" s="3">
        <v>39.2448692322</v>
      </c>
      <c r="D37331" s="4">
        <v>0.271455231446151</v>
      </c>
      <c r="E37331" s="5" t="s">
        <v>568</v>
      </c>
    </row>
    <row r="37332" spans="1:5">
      <c r="A37332" s="1">
        <v>37331</v>
      </c>
      <c r="B37332" s="3">
        <v>72.65</v>
      </c>
      <c r="C37332" s="3">
        <v>39.2448692322</v>
      </c>
      <c r="D37332" s="4">
        <v>0.578174981045164</v>
      </c>
      <c r="E37332" s="5" t="s">
        <v>568</v>
      </c>
    </row>
    <row r="37333" spans="1:5">
      <c r="A37333" s="1">
        <v>37332</v>
      </c>
      <c r="B37333" s="3">
        <v>69.05</v>
      </c>
      <c r="C37333" s="3">
        <v>39.1448692322</v>
      </c>
      <c r="D37333" s="4">
        <v>0.678795455147988</v>
      </c>
      <c r="E37333" s="5" t="s">
        <v>569</v>
      </c>
    </row>
    <row r="37334" spans="1:5">
      <c r="A37334" s="1">
        <v>37333</v>
      </c>
      <c r="B37334" s="3">
        <v>69.45</v>
      </c>
      <c r="C37334" s="3">
        <v>39.1448692322</v>
      </c>
      <c r="D37334" s="4">
        <v>-0.0717597667530151</v>
      </c>
      <c r="E37334" s="5" t="s">
        <v>567</v>
      </c>
    </row>
    <row r="37335" spans="1:5">
      <c r="A37335" s="1">
        <v>37334</v>
      </c>
      <c r="B37335" s="3">
        <v>71.35</v>
      </c>
      <c r="C37335" s="3">
        <v>39.1448692322</v>
      </c>
      <c r="D37335" s="4">
        <v>0.717981719114328</v>
      </c>
      <c r="E37335" s="5" t="s">
        <v>567</v>
      </c>
    </row>
    <row r="37336" spans="1:5">
      <c r="A37336" s="1">
        <v>37335</v>
      </c>
      <c r="B37336" s="3">
        <v>71.45</v>
      </c>
      <c r="C37336" s="3">
        <v>39.1448692322</v>
      </c>
      <c r="D37336" s="4">
        <v>-0.103482901988285</v>
      </c>
      <c r="E37336" s="5" t="s">
        <v>567</v>
      </c>
    </row>
    <row r="37337" spans="1:5">
      <c r="A37337" s="1">
        <v>37336</v>
      </c>
      <c r="B37337" s="3">
        <v>69.65</v>
      </c>
      <c r="C37337" s="3">
        <v>39.0448692322</v>
      </c>
      <c r="D37337" s="4">
        <v>0.641195206639566</v>
      </c>
      <c r="E37337" s="5" t="s">
        <v>567</v>
      </c>
    </row>
    <row r="37338" spans="1:5">
      <c r="A37338" s="1">
        <v>37337</v>
      </c>
      <c r="B37338" s="3">
        <v>70.15</v>
      </c>
      <c r="C37338" s="3">
        <v>39.0448692322</v>
      </c>
      <c r="D37338" s="4">
        <v>-0.376849756767745</v>
      </c>
      <c r="E37338" s="5" t="s">
        <v>567</v>
      </c>
    </row>
    <row r="37339" spans="1:5">
      <c r="A37339" s="1">
        <v>37338</v>
      </c>
      <c r="B37339" s="3">
        <v>70.75</v>
      </c>
      <c r="C37339" s="3">
        <v>39.0448692322</v>
      </c>
      <c r="D37339" s="4">
        <v>0.58979553736176</v>
      </c>
      <c r="E37339" s="5" t="s">
        <v>567</v>
      </c>
    </row>
    <row r="37340" spans="1:5">
      <c r="A37340" s="1">
        <v>37339</v>
      </c>
      <c r="B37340" s="3">
        <v>72.35</v>
      </c>
      <c r="C37340" s="3">
        <v>39.0448692322</v>
      </c>
      <c r="D37340" s="4">
        <v>0.271455231446151</v>
      </c>
      <c r="E37340" s="5" t="s">
        <v>567</v>
      </c>
    </row>
    <row r="37341" spans="1:5">
      <c r="A37341" s="1">
        <v>37340</v>
      </c>
      <c r="B37341" s="3">
        <v>69.65</v>
      </c>
      <c r="C37341" s="3">
        <v>38.9448692322</v>
      </c>
      <c r="D37341" s="4">
        <v>0.144418419621293</v>
      </c>
      <c r="E37341" s="5" t="s">
        <v>567</v>
      </c>
    </row>
    <row r="37342" spans="1:5">
      <c r="A37342" s="1">
        <v>37341</v>
      </c>
      <c r="B37342" s="3">
        <v>70.15</v>
      </c>
      <c r="C37342" s="3">
        <v>38.9448692322</v>
      </c>
      <c r="D37342" s="4">
        <v>-0.403807890852033</v>
      </c>
      <c r="E37342" s="5" t="s">
        <v>567</v>
      </c>
    </row>
    <row r="37343" spans="1:5">
      <c r="A37343" s="1">
        <v>37342</v>
      </c>
      <c r="B37343" s="3">
        <v>70.35</v>
      </c>
      <c r="C37343" s="3">
        <v>38.9448692322</v>
      </c>
      <c r="D37343" s="4">
        <v>0.456944061250709</v>
      </c>
      <c r="E37343" s="5" t="s">
        <v>567</v>
      </c>
    </row>
    <row r="37344" spans="1:5">
      <c r="A37344" s="1">
        <v>37343</v>
      </c>
      <c r="B37344" s="3">
        <v>68.75</v>
      </c>
      <c r="C37344" s="3">
        <v>38.8448692322</v>
      </c>
      <c r="D37344" s="4">
        <v>0.383361612340216</v>
      </c>
      <c r="E37344" s="5" t="s">
        <v>569</v>
      </c>
    </row>
    <row r="37345" spans="1:5">
      <c r="A37345" s="1">
        <v>37344</v>
      </c>
      <c r="B37345" s="3">
        <v>70.05</v>
      </c>
      <c r="C37345" s="3">
        <v>38.8448692322</v>
      </c>
      <c r="D37345" s="4">
        <v>0.477555300247418</v>
      </c>
      <c r="E37345" s="5" t="s">
        <v>567</v>
      </c>
    </row>
    <row r="37346" spans="1:5">
      <c r="A37346" s="1">
        <v>37345</v>
      </c>
      <c r="B37346" s="3">
        <v>70.15</v>
      </c>
      <c r="C37346" s="3">
        <v>38.8448692322</v>
      </c>
      <c r="D37346" s="4">
        <v>-0.403807890852033</v>
      </c>
      <c r="E37346" s="5" t="s">
        <v>567</v>
      </c>
    </row>
    <row r="37347" spans="1:5">
      <c r="A37347" s="1">
        <v>37346</v>
      </c>
      <c r="B37347" s="3">
        <v>70.75</v>
      </c>
      <c r="C37347" s="3">
        <v>38.8448692322</v>
      </c>
      <c r="D37347" s="4">
        <v>0.223222689355549</v>
      </c>
      <c r="E37347" s="5" t="s">
        <v>567</v>
      </c>
    </row>
    <row r="37348" spans="1:5">
      <c r="A37348" s="1">
        <v>37347</v>
      </c>
      <c r="B37348" s="3">
        <v>68.75</v>
      </c>
      <c r="C37348" s="3">
        <v>38.7448692322</v>
      </c>
      <c r="D37348" s="4">
        <v>0.206841070831772</v>
      </c>
      <c r="E37348" s="5" t="s">
        <v>569</v>
      </c>
    </row>
    <row r="37349" spans="1:5">
      <c r="A37349" s="1">
        <v>37348</v>
      </c>
      <c r="B37349" s="3">
        <v>69.25</v>
      </c>
      <c r="C37349" s="3">
        <v>38.7448692322</v>
      </c>
      <c r="D37349" s="4">
        <v>0.373215597459787</v>
      </c>
      <c r="E37349" s="5" t="s">
        <v>569</v>
      </c>
    </row>
    <row r="37350" spans="1:5">
      <c r="A37350" s="1">
        <v>37349</v>
      </c>
      <c r="B37350" s="3">
        <v>69.45</v>
      </c>
      <c r="C37350" s="3">
        <v>38.7448692322</v>
      </c>
      <c r="D37350" s="4">
        <v>0.505297967819981</v>
      </c>
      <c r="E37350" s="5" t="s">
        <v>569</v>
      </c>
    </row>
    <row r="37351" spans="1:5">
      <c r="A37351" s="1">
        <v>37350</v>
      </c>
      <c r="B37351" s="3">
        <v>69.75</v>
      </c>
      <c r="C37351" s="3">
        <v>38.7448692322</v>
      </c>
      <c r="D37351" s="4">
        <v>0.477555300247418</v>
      </c>
      <c r="E37351" s="5" t="s">
        <v>567</v>
      </c>
    </row>
    <row r="37352" spans="1:5">
      <c r="A37352" s="1">
        <v>37351</v>
      </c>
      <c r="B37352" s="3">
        <v>70.85</v>
      </c>
      <c r="C37352" s="3">
        <v>38.7448692322</v>
      </c>
      <c r="D37352" s="4">
        <v>0.411786067038895</v>
      </c>
      <c r="E37352" s="5" t="s">
        <v>567</v>
      </c>
    </row>
    <row r="37353" spans="1:5">
      <c r="A37353" s="1">
        <v>37352</v>
      </c>
      <c r="B37353" s="3">
        <v>69.85</v>
      </c>
      <c r="C37353" s="3">
        <v>38.6448692322</v>
      </c>
      <c r="D37353" s="4">
        <v>0.477555300247418</v>
      </c>
      <c r="E37353" s="5" t="s">
        <v>567</v>
      </c>
    </row>
    <row r="37354" spans="1:5">
      <c r="A37354" s="1">
        <v>37353</v>
      </c>
      <c r="B37354" s="3">
        <v>70.45</v>
      </c>
      <c r="C37354" s="3">
        <v>38.6448692322</v>
      </c>
      <c r="D37354" s="4">
        <v>0.22666659632195</v>
      </c>
      <c r="E37354" s="5" t="s">
        <v>567</v>
      </c>
    </row>
    <row r="37355" spans="1:5">
      <c r="A37355" s="1">
        <v>37354</v>
      </c>
      <c r="B37355" s="3">
        <v>70.75</v>
      </c>
      <c r="C37355" s="3">
        <v>38.6448692322</v>
      </c>
      <c r="D37355" s="4">
        <v>-0.43291112268046</v>
      </c>
      <c r="E37355" s="5" t="s">
        <v>567</v>
      </c>
    </row>
    <row r="37356" spans="1:5">
      <c r="A37356" s="1">
        <v>37355</v>
      </c>
      <c r="B37356" s="3">
        <v>70.05</v>
      </c>
      <c r="C37356" s="3">
        <v>38.5448692322</v>
      </c>
      <c r="D37356" s="4">
        <v>-0.0136901406565604</v>
      </c>
      <c r="E37356" s="5" t="s">
        <v>567</v>
      </c>
    </row>
    <row r="37357" spans="1:5">
      <c r="A37357" s="1">
        <v>37356</v>
      </c>
      <c r="B37357" s="3">
        <v>73.25</v>
      </c>
      <c r="C37357" s="3">
        <v>38.5448692322</v>
      </c>
      <c r="D37357" s="4">
        <v>0.609404362487325</v>
      </c>
      <c r="E37357" s="5" t="s">
        <v>566</v>
      </c>
    </row>
    <row r="37358" spans="1:5">
      <c r="A37358" s="1">
        <v>37357</v>
      </c>
      <c r="B37358" s="3">
        <v>70.45</v>
      </c>
      <c r="C37358" s="3">
        <v>38.4448692322</v>
      </c>
      <c r="D37358" s="4">
        <v>-0.637240144693323</v>
      </c>
      <c r="E37358" s="5" t="s">
        <v>567</v>
      </c>
    </row>
    <row r="37359" spans="1:5">
      <c r="A37359" s="1">
        <v>37358</v>
      </c>
      <c r="B37359" s="3">
        <v>72.75</v>
      </c>
      <c r="C37359" s="3">
        <v>38.4448692322</v>
      </c>
      <c r="D37359" s="4">
        <v>0.362011943566763</v>
      </c>
      <c r="E37359" s="5" t="s">
        <v>567</v>
      </c>
    </row>
    <row r="37360" spans="1:5">
      <c r="A37360" s="1">
        <v>37359</v>
      </c>
      <c r="B37360" s="3">
        <v>73.95</v>
      </c>
      <c r="C37360" s="3">
        <v>38.4448692322</v>
      </c>
      <c r="D37360" s="4">
        <v>-0.0343197634873404</v>
      </c>
      <c r="E37360" s="5" t="s">
        <v>568</v>
      </c>
    </row>
    <row r="37361" spans="1:5">
      <c r="A37361" s="1">
        <v>37360</v>
      </c>
      <c r="B37361" s="3">
        <v>74.75</v>
      </c>
      <c r="C37361" s="3">
        <v>38.4448692322</v>
      </c>
      <c r="D37361" s="4">
        <v>0.17753016494446</v>
      </c>
      <c r="E37361" s="5" t="s">
        <v>568</v>
      </c>
    </row>
    <row r="37362" spans="1:5">
      <c r="A37362" s="1">
        <v>37361</v>
      </c>
      <c r="B37362" s="3">
        <v>70.05</v>
      </c>
      <c r="C37362" s="3">
        <v>38.3448692322</v>
      </c>
      <c r="D37362" s="4">
        <v>-0.0797636743747766</v>
      </c>
      <c r="E37362" s="5" t="s">
        <v>567</v>
      </c>
    </row>
    <row r="37363" spans="1:5">
      <c r="A37363" s="1">
        <v>37362</v>
      </c>
      <c r="B37363" s="3">
        <v>71.65</v>
      </c>
      <c r="C37363" s="3">
        <v>38.3448692322</v>
      </c>
      <c r="D37363" s="4">
        <v>-0.294488283417437</v>
      </c>
      <c r="E37363" s="5" t="s">
        <v>567</v>
      </c>
    </row>
    <row r="37364" spans="1:5">
      <c r="A37364" s="1">
        <v>37363</v>
      </c>
      <c r="B37364" s="3">
        <v>73.15</v>
      </c>
      <c r="C37364" s="3">
        <v>38.3448692322</v>
      </c>
      <c r="D37364" s="4">
        <v>0.709787143474222</v>
      </c>
      <c r="E37364" s="5" t="s">
        <v>566</v>
      </c>
    </row>
    <row r="37365" spans="1:5">
      <c r="A37365" s="1">
        <v>37364</v>
      </c>
      <c r="B37365" s="3">
        <v>73.35</v>
      </c>
      <c r="C37365" s="3">
        <v>38.3448692322</v>
      </c>
      <c r="D37365" s="4">
        <v>0.550180351280066</v>
      </c>
      <c r="E37365" s="5" t="s">
        <v>566</v>
      </c>
    </row>
    <row r="37366" spans="1:5">
      <c r="A37366" s="1">
        <v>37365</v>
      </c>
      <c r="B37366" s="3">
        <v>73.85</v>
      </c>
      <c r="C37366" s="3">
        <v>38.3448692322</v>
      </c>
      <c r="D37366" s="4">
        <v>0.0598389973021728</v>
      </c>
      <c r="E37366" s="5" t="s">
        <v>568</v>
      </c>
    </row>
    <row r="37367" spans="1:5">
      <c r="A37367" s="1">
        <v>37366</v>
      </c>
      <c r="B37367" s="3">
        <v>74.55</v>
      </c>
      <c r="C37367" s="3">
        <v>38.3448692322</v>
      </c>
      <c r="D37367" s="4">
        <v>-0.00862352084042977</v>
      </c>
      <c r="E37367" s="5" t="s">
        <v>568</v>
      </c>
    </row>
    <row r="37368" spans="1:5">
      <c r="A37368" s="1">
        <v>37367</v>
      </c>
      <c r="B37368" s="3">
        <v>74.65</v>
      </c>
      <c r="C37368" s="3">
        <v>38.3448692322</v>
      </c>
      <c r="D37368" s="4">
        <v>-0.0343197634873404</v>
      </c>
      <c r="E37368" s="5" t="s">
        <v>568</v>
      </c>
    </row>
    <row r="37369" spans="1:5">
      <c r="A37369" s="1">
        <v>37368</v>
      </c>
      <c r="B37369" s="3">
        <v>68.55</v>
      </c>
      <c r="C37369" s="3">
        <v>38.2448692322</v>
      </c>
      <c r="D37369" s="4">
        <v>0.259026465080528</v>
      </c>
      <c r="E37369" s="5" t="s">
        <v>569</v>
      </c>
    </row>
    <row r="37370" spans="1:5">
      <c r="A37370" s="1">
        <v>37369</v>
      </c>
      <c r="B37370" s="3">
        <v>69.35</v>
      </c>
      <c r="C37370" s="3">
        <v>38.2448692322</v>
      </c>
      <c r="D37370" s="4">
        <v>0.139309105032274</v>
      </c>
      <c r="E37370" s="5" t="s">
        <v>569</v>
      </c>
    </row>
    <row r="37371" spans="1:5">
      <c r="A37371" s="1">
        <v>37370</v>
      </c>
      <c r="B37371" s="3">
        <v>69.85</v>
      </c>
      <c r="C37371" s="3">
        <v>38.2448692322</v>
      </c>
      <c r="D37371" s="4">
        <v>-0.0839495051587931</v>
      </c>
      <c r="E37371" s="5" t="s">
        <v>567</v>
      </c>
    </row>
    <row r="37372" spans="1:5">
      <c r="A37372" s="1">
        <v>37371</v>
      </c>
      <c r="B37372" s="3">
        <v>71.45</v>
      </c>
      <c r="C37372" s="3">
        <v>38.2448692322</v>
      </c>
      <c r="D37372" s="4">
        <v>0.654331453183279</v>
      </c>
      <c r="E37372" s="5" t="s">
        <v>567</v>
      </c>
    </row>
    <row r="37373" spans="1:5">
      <c r="A37373" s="1">
        <v>37372</v>
      </c>
      <c r="B37373" s="3">
        <v>73.95</v>
      </c>
      <c r="C37373" s="3">
        <v>38.2448692322</v>
      </c>
      <c r="D37373" s="4">
        <v>0.770964745481323</v>
      </c>
      <c r="E37373" s="5" t="s">
        <v>568</v>
      </c>
    </row>
    <row r="37374" spans="1:5">
      <c r="A37374" s="1">
        <v>37373</v>
      </c>
      <c r="B37374" s="3">
        <v>74.55</v>
      </c>
      <c r="C37374" s="3">
        <v>38.2448692322</v>
      </c>
      <c r="D37374" s="4">
        <v>0.567987882557815</v>
      </c>
      <c r="E37374" s="5" t="s">
        <v>568</v>
      </c>
    </row>
    <row r="37375" spans="1:5">
      <c r="A37375" s="1">
        <v>37374</v>
      </c>
      <c r="B37375" s="3">
        <v>71.95</v>
      </c>
      <c r="C37375" s="3">
        <v>38.1448692322</v>
      </c>
      <c r="D37375" s="4">
        <v>0.198039468995581</v>
      </c>
      <c r="E37375" s="5" t="s">
        <v>567</v>
      </c>
    </row>
    <row r="37376" spans="1:5">
      <c r="A37376" s="1">
        <v>37375</v>
      </c>
      <c r="B37376" s="3">
        <v>72.25</v>
      </c>
      <c r="C37376" s="3">
        <v>38.1448692322</v>
      </c>
      <c r="D37376" s="4">
        <v>0.327282253666753</v>
      </c>
      <c r="E37376" s="5" t="s">
        <v>567</v>
      </c>
    </row>
    <row r="37377" spans="1:5">
      <c r="A37377" s="1">
        <v>37376</v>
      </c>
      <c r="B37377" s="3">
        <v>72.55</v>
      </c>
      <c r="C37377" s="3">
        <v>38.1448692322</v>
      </c>
      <c r="D37377" s="4">
        <v>0.137922028977323</v>
      </c>
      <c r="E37377" s="5" t="s">
        <v>566</v>
      </c>
    </row>
    <row r="37378" spans="1:5">
      <c r="A37378" s="1">
        <v>37377</v>
      </c>
      <c r="B37378" s="3">
        <v>73.65</v>
      </c>
      <c r="C37378" s="3">
        <v>38.1448692322</v>
      </c>
      <c r="D37378" s="4">
        <v>0.000614986094913633</v>
      </c>
      <c r="E37378" s="5" t="s">
        <v>568</v>
      </c>
    </row>
    <row r="37379" spans="1:5">
      <c r="A37379" s="1">
        <v>37378</v>
      </c>
      <c r="B37379" s="3">
        <v>74.05</v>
      </c>
      <c r="C37379" s="3">
        <v>38.1448692322</v>
      </c>
      <c r="D37379" s="4">
        <v>-0.26259309851406</v>
      </c>
      <c r="E37379" s="5" t="s">
        <v>568</v>
      </c>
    </row>
    <row r="37380" spans="1:5">
      <c r="A37380" s="1">
        <v>37379</v>
      </c>
      <c r="B37380" s="3">
        <v>68.45</v>
      </c>
      <c r="C37380" s="3">
        <v>38.0448692322</v>
      </c>
      <c r="D37380" s="4">
        <v>-0.148261217617451</v>
      </c>
      <c r="E37380" s="5" t="s">
        <v>569</v>
      </c>
    </row>
    <row r="37381" spans="1:5">
      <c r="A37381" s="1">
        <v>37380</v>
      </c>
      <c r="B37381" s="3">
        <v>70.15</v>
      </c>
      <c r="C37381" s="3">
        <v>38.0448692322</v>
      </c>
      <c r="D37381" s="4">
        <v>0.346310331547015</v>
      </c>
      <c r="E37381" s="5" t="s">
        <v>567</v>
      </c>
    </row>
    <row r="37382" spans="1:5">
      <c r="A37382" s="1">
        <v>37381</v>
      </c>
      <c r="B37382" s="3">
        <v>70.25</v>
      </c>
      <c r="C37382" s="3">
        <v>38.0448692322</v>
      </c>
      <c r="D37382" s="4">
        <v>0.364055591468174</v>
      </c>
      <c r="E37382" s="5" t="s">
        <v>567</v>
      </c>
    </row>
    <row r="37383" spans="1:5">
      <c r="A37383" s="1">
        <v>37382</v>
      </c>
      <c r="B37383" s="3">
        <v>71.65</v>
      </c>
      <c r="C37383" s="3">
        <v>38.0448692322</v>
      </c>
      <c r="D37383" s="4">
        <v>0.735185087195832</v>
      </c>
      <c r="E37383" s="5" t="s">
        <v>567</v>
      </c>
    </row>
    <row r="37384" spans="1:5">
      <c r="A37384" s="1">
        <v>37383</v>
      </c>
      <c r="B37384" s="3">
        <v>72.45</v>
      </c>
      <c r="C37384" s="3">
        <v>38.0448692322</v>
      </c>
      <c r="D37384" s="4">
        <v>0.217381471456571</v>
      </c>
      <c r="E37384" s="5" t="s">
        <v>566</v>
      </c>
    </row>
    <row r="37385" spans="1:5">
      <c r="A37385" s="1">
        <v>37384</v>
      </c>
      <c r="B37385" s="3">
        <v>73.75</v>
      </c>
      <c r="C37385" s="3">
        <v>38.0448692322</v>
      </c>
      <c r="D37385" s="4">
        <v>0.000614986094913633</v>
      </c>
      <c r="E37385" s="5" t="s">
        <v>568</v>
      </c>
    </row>
    <row r="37386" spans="1:5">
      <c r="A37386" s="1">
        <v>37385</v>
      </c>
      <c r="B37386" s="3">
        <v>74.25</v>
      </c>
      <c r="C37386" s="3">
        <v>38.0448692322</v>
      </c>
      <c r="D37386" s="4">
        <v>0.194951468189081</v>
      </c>
      <c r="E37386" s="5" t="s">
        <v>568</v>
      </c>
    </row>
    <row r="37387" spans="1:5">
      <c r="A37387" s="1">
        <v>37386</v>
      </c>
      <c r="B37387" s="3">
        <v>68.85</v>
      </c>
      <c r="C37387" s="3">
        <v>37.9448692322</v>
      </c>
      <c r="D37387" s="4">
        <v>0.33338820345649</v>
      </c>
      <c r="E37387" s="5" t="s">
        <v>569</v>
      </c>
    </row>
    <row r="37388" spans="1:5">
      <c r="A37388" s="1">
        <v>37387</v>
      </c>
      <c r="B37388" s="3">
        <v>69.95</v>
      </c>
      <c r="C37388" s="3">
        <v>37.9448692322</v>
      </c>
      <c r="D37388" s="4">
        <v>0.387778427135856</v>
      </c>
      <c r="E37388" s="5" t="s">
        <v>567</v>
      </c>
    </row>
    <row r="37389" spans="1:5">
      <c r="A37389" s="1">
        <v>37388</v>
      </c>
      <c r="B37389" s="3">
        <v>72.05</v>
      </c>
      <c r="C37389" s="3">
        <v>37.9448692322</v>
      </c>
      <c r="D37389" s="4">
        <v>0.289174858595096</v>
      </c>
      <c r="E37389" s="5" t="s">
        <v>567</v>
      </c>
    </row>
    <row r="37390" spans="1:5">
      <c r="A37390" s="1">
        <v>37389</v>
      </c>
      <c r="B37390" s="3">
        <v>72.75</v>
      </c>
      <c r="C37390" s="3">
        <v>37.9448692322</v>
      </c>
      <c r="D37390" s="4">
        <v>0.0342482048875895</v>
      </c>
      <c r="E37390" s="5" t="s">
        <v>568</v>
      </c>
    </row>
    <row r="37391" spans="1:5">
      <c r="A37391" s="1">
        <v>37390</v>
      </c>
      <c r="B37391" s="3">
        <v>73.05</v>
      </c>
      <c r="C37391" s="3">
        <v>37.9448692322</v>
      </c>
      <c r="D37391" s="4">
        <v>0.27148386605173</v>
      </c>
      <c r="E37391" s="5" t="s">
        <v>568</v>
      </c>
    </row>
    <row r="37392" spans="1:5">
      <c r="A37392" s="1">
        <v>37391</v>
      </c>
      <c r="B37392" s="3">
        <v>74.35</v>
      </c>
      <c r="C37392" s="3">
        <v>37.9448692322</v>
      </c>
      <c r="D37392" s="4">
        <v>-0.0343197634873404</v>
      </c>
      <c r="E37392" s="5" t="s">
        <v>568</v>
      </c>
    </row>
    <row r="37393" spans="1:5">
      <c r="A37393" s="1">
        <v>37392</v>
      </c>
      <c r="B37393" s="3">
        <v>74.65</v>
      </c>
      <c r="C37393" s="3">
        <v>37.9448692322</v>
      </c>
      <c r="D37393" s="4">
        <v>0.670771777600897</v>
      </c>
      <c r="E37393" s="5" t="s">
        <v>568</v>
      </c>
    </row>
    <row r="37394" spans="1:5">
      <c r="A37394" s="1">
        <v>37393</v>
      </c>
      <c r="B37394" s="3">
        <v>70.05</v>
      </c>
      <c r="C37394" s="3">
        <v>37.8448692322</v>
      </c>
      <c r="D37394" s="4">
        <v>0.346257463375499</v>
      </c>
      <c r="E37394" s="5" t="s">
        <v>567</v>
      </c>
    </row>
    <row r="37395" spans="1:5">
      <c r="A37395" s="1">
        <v>37394</v>
      </c>
      <c r="B37395" s="3">
        <v>72.35</v>
      </c>
      <c r="C37395" s="3">
        <v>37.8448692322</v>
      </c>
      <c r="D37395" s="4">
        <v>0.714966722858657</v>
      </c>
      <c r="E37395" s="5" t="s">
        <v>568</v>
      </c>
    </row>
    <row r="37396" spans="1:5">
      <c r="A37396" s="1">
        <v>37395</v>
      </c>
      <c r="B37396" s="3">
        <v>73.35</v>
      </c>
      <c r="C37396" s="3">
        <v>37.8448692322</v>
      </c>
      <c r="D37396" s="4">
        <v>1.40474056129474</v>
      </c>
      <c r="E37396" s="5" t="s">
        <v>568</v>
      </c>
    </row>
    <row r="37397" spans="1:5">
      <c r="A37397" s="1">
        <v>37396</v>
      </c>
      <c r="B37397" s="3">
        <v>74.25</v>
      </c>
      <c r="C37397" s="3">
        <v>37.8448692322</v>
      </c>
      <c r="D37397" s="4">
        <v>0.17753016494446</v>
      </c>
      <c r="E37397" s="5" t="s">
        <v>568</v>
      </c>
    </row>
    <row r="37398" spans="1:5">
      <c r="A37398" s="1">
        <v>37397</v>
      </c>
      <c r="B37398" s="3">
        <v>74.35</v>
      </c>
      <c r="C37398" s="3">
        <v>37.8448692322</v>
      </c>
      <c r="D37398" s="4">
        <v>0.000614986094913633</v>
      </c>
      <c r="E37398" s="5" t="s">
        <v>568</v>
      </c>
    </row>
    <row r="37399" spans="1:5">
      <c r="A37399" s="1">
        <v>37398</v>
      </c>
      <c r="B37399" s="3">
        <v>74.85</v>
      </c>
      <c r="C37399" s="3">
        <v>37.8448692322</v>
      </c>
      <c r="D37399" s="4">
        <v>-0.00862352084042977</v>
      </c>
      <c r="E37399" s="5" t="s">
        <v>568</v>
      </c>
    </row>
    <row r="37400" spans="1:5">
      <c r="A37400" s="1">
        <v>37399</v>
      </c>
      <c r="B37400" s="3">
        <v>69.45</v>
      </c>
      <c r="C37400" s="3">
        <v>37.7448692322</v>
      </c>
      <c r="D37400" s="4">
        <v>0.188939913389205</v>
      </c>
      <c r="E37400" s="5" t="s">
        <v>569</v>
      </c>
    </row>
    <row r="37401" spans="1:5">
      <c r="A37401" s="1">
        <v>37400</v>
      </c>
      <c r="B37401" s="3">
        <v>69.65</v>
      </c>
      <c r="C37401" s="3">
        <v>37.7448692322</v>
      </c>
      <c r="D37401" s="4">
        <v>-0.0218692500351442</v>
      </c>
      <c r="E37401" s="5" t="s">
        <v>566</v>
      </c>
    </row>
    <row r="37402" spans="1:5">
      <c r="A37402" s="1">
        <v>37401</v>
      </c>
      <c r="B37402" s="3">
        <v>72.65</v>
      </c>
      <c r="C37402" s="3">
        <v>37.7448692322</v>
      </c>
      <c r="D37402" s="4">
        <v>-0.26259309851406</v>
      </c>
      <c r="E37402" s="5" t="s">
        <v>568</v>
      </c>
    </row>
    <row r="37403" spans="1:5">
      <c r="A37403" s="1">
        <v>37402</v>
      </c>
      <c r="B37403" s="3">
        <v>73.55</v>
      </c>
      <c r="C37403" s="3">
        <v>37.7448692322</v>
      </c>
      <c r="D37403" s="4">
        <v>-0.0343197634873404</v>
      </c>
      <c r="E37403" s="5" t="s">
        <v>568</v>
      </c>
    </row>
    <row r="37404" spans="1:5">
      <c r="A37404" s="1">
        <v>37403</v>
      </c>
      <c r="B37404" s="3">
        <v>74.25</v>
      </c>
      <c r="C37404" s="3">
        <v>37.7448692322</v>
      </c>
      <c r="D37404" s="4">
        <v>0.000614986094913633</v>
      </c>
      <c r="E37404" s="5" t="s">
        <v>568</v>
      </c>
    </row>
    <row r="37405" spans="1:5">
      <c r="A37405" s="1">
        <v>37404</v>
      </c>
      <c r="B37405" s="3">
        <v>74.55</v>
      </c>
      <c r="C37405" s="3">
        <v>37.7448692322</v>
      </c>
      <c r="D37405" s="4">
        <v>-0.00862352084042977</v>
      </c>
      <c r="E37405" s="5" t="s">
        <v>568</v>
      </c>
    </row>
    <row r="37406" spans="1:5">
      <c r="A37406" s="1">
        <v>37405</v>
      </c>
      <c r="B37406" s="3">
        <v>68.95</v>
      </c>
      <c r="C37406" s="3">
        <v>37.6448692322</v>
      </c>
      <c r="D37406" s="4">
        <v>0.152294356633076</v>
      </c>
      <c r="E37406" s="5" t="s">
        <v>566</v>
      </c>
    </row>
    <row r="37407" spans="1:5">
      <c r="A37407" s="1">
        <v>37406</v>
      </c>
      <c r="B37407" s="3">
        <v>69.45</v>
      </c>
      <c r="C37407" s="3">
        <v>37.6448692322</v>
      </c>
      <c r="D37407" s="4">
        <v>0.413029827978645</v>
      </c>
      <c r="E37407" s="5" t="s">
        <v>569</v>
      </c>
    </row>
    <row r="37408" spans="1:5">
      <c r="A37408" s="1">
        <v>37407</v>
      </c>
      <c r="B37408" s="3">
        <v>69.65</v>
      </c>
      <c r="C37408" s="3">
        <v>37.6448692322</v>
      </c>
      <c r="D37408" s="4">
        <v>0.202220664554296</v>
      </c>
      <c r="E37408" s="5" t="s">
        <v>566</v>
      </c>
    </row>
    <row r="37409" spans="1:5">
      <c r="A37409" s="1">
        <v>37408</v>
      </c>
      <c r="B37409" s="3">
        <v>72.55</v>
      </c>
      <c r="C37409" s="3">
        <v>37.6448692322</v>
      </c>
      <c r="D37409" s="4">
        <v>-0.297527848096314</v>
      </c>
      <c r="E37409" s="5" t="s">
        <v>568</v>
      </c>
    </row>
    <row r="37410" spans="1:5">
      <c r="A37410" s="1">
        <v>37409</v>
      </c>
      <c r="B37410" s="3">
        <v>72.85</v>
      </c>
      <c r="C37410" s="3">
        <v>37.6448692322</v>
      </c>
      <c r="D37410" s="4">
        <v>-0.26259309851406</v>
      </c>
      <c r="E37410" s="5" t="s">
        <v>568</v>
      </c>
    </row>
    <row r="37411" spans="1:5">
      <c r="A37411" s="1">
        <v>37410</v>
      </c>
      <c r="B37411" s="3">
        <v>73.75</v>
      </c>
      <c r="C37411" s="3">
        <v>37.6448692322</v>
      </c>
      <c r="D37411" s="4">
        <v>-0.00862352084042977</v>
      </c>
      <c r="E37411" s="5" t="s">
        <v>568</v>
      </c>
    </row>
    <row r="37412" spans="1:5">
      <c r="A37412" s="1">
        <v>37411</v>
      </c>
      <c r="B37412" s="3">
        <v>72.25</v>
      </c>
      <c r="C37412" s="3">
        <v>37.5448692322</v>
      </c>
      <c r="D37412" s="4">
        <v>0.0883749730125001</v>
      </c>
      <c r="E37412" s="5" t="s">
        <v>568</v>
      </c>
    </row>
    <row r="37413" spans="1:5">
      <c r="A37413" s="1">
        <v>37412</v>
      </c>
      <c r="B37413" s="3">
        <v>72.65</v>
      </c>
      <c r="C37413" s="3">
        <v>37.5448692322</v>
      </c>
      <c r="D37413" s="4">
        <v>-0.271831605449403</v>
      </c>
      <c r="E37413" s="5" t="s">
        <v>568</v>
      </c>
    </row>
    <row r="37414" spans="1:5">
      <c r="A37414" s="1">
        <v>37413</v>
      </c>
      <c r="B37414" s="3">
        <v>74.25</v>
      </c>
      <c r="C37414" s="3">
        <v>37.5448692322</v>
      </c>
      <c r="D37414" s="4">
        <v>0.000614986094913633</v>
      </c>
      <c r="E37414" s="5" t="s">
        <v>568</v>
      </c>
    </row>
    <row r="37415" spans="1:5">
      <c r="A37415" s="1">
        <v>37414</v>
      </c>
      <c r="B37415" s="3">
        <v>74.95</v>
      </c>
      <c r="C37415" s="3">
        <v>37.5448692322</v>
      </c>
      <c r="D37415" s="4">
        <v>0.000614986094913633</v>
      </c>
      <c r="E37415" s="5" t="s">
        <v>568</v>
      </c>
    </row>
    <row r="37416" spans="1:5">
      <c r="A37416" s="1">
        <v>37415</v>
      </c>
      <c r="B37416" s="3">
        <v>71.75</v>
      </c>
      <c r="C37416" s="3">
        <v>37.4448692322</v>
      </c>
      <c r="D37416" s="4">
        <v>0.507049358626567</v>
      </c>
      <c r="E37416" s="5" t="s">
        <v>567</v>
      </c>
    </row>
    <row r="37417" spans="1:5">
      <c r="A37417" s="1">
        <v>37416</v>
      </c>
      <c r="B37417" s="3">
        <v>72.65</v>
      </c>
      <c r="C37417" s="3">
        <v>37.4448692322</v>
      </c>
      <c r="D37417" s="4">
        <v>-0.0343197634873404</v>
      </c>
      <c r="E37417" s="5" t="s">
        <v>568</v>
      </c>
    </row>
    <row r="37418" spans="1:5">
      <c r="A37418" s="1">
        <v>37417</v>
      </c>
      <c r="B37418" s="3">
        <v>72.95</v>
      </c>
      <c r="C37418" s="3">
        <v>37.4448692322</v>
      </c>
      <c r="D37418" s="4">
        <v>-0.00862352084042977</v>
      </c>
      <c r="E37418" s="5" t="s">
        <v>568</v>
      </c>
    </row>
    <row r="37419" spans="1:5">
      <c r="A37419" s="1">
        <v>37418</v>
      </c>
      <c r="B37419" s="3">
        <v>74.25</v>
      </c>
      <c r="C37419" s="3">
        <v>37.4448692322</v>
      </c>
      <c r="D37419" s="4">
        <v>0.17753016494446</v>
      </c>
      <c r="E37419" s="5" t="s">
        <v>568</v>
      </c>
    </row>
    <row r="37420" spans="1:5">
      <c r="A37420" s="1">
        <v>37419</v>
      </c>
      <c r="B37420" s="3">
        <v>74.45</v>
      </c>
      <c r="C37420" s="3">
        <v>37.4448692322</v>
      </c>
      <c r="D37420" s="4">
        <v>-0.0343197634873404</v>
      </c>
      <c r="E37420" s="5" t="s">
        <v>568</v>
      </c>
    </row>
    <row r="37421" spans="1:5">
      <c r="A37421" s="1">
        <v>37420</v>
      </c>
      <c r="B37421" s="3">
        <v>74.75</v>
      </c>
      <c r="C37421" s="3">
        <v>37.4448692322</v>
      </c>
      <c r="D37421" s="4">
        <v>-0.100134380209636</v>
      </c>
      <c r="E37421" s="5" t="s">
        <v>568</v>
      </c>
    </row>
    <row r="37422" spans="1:5">
      <c r="A37422" s="1">
        <v>37421</v>
      </c>
      <c r="B37422" s="3">
        <v>74.85</v>
      </c>
      <c r="C37422" s="3">
        <v>37.4448692322</v>
      </c>
      <c r="D37422" s="4">
        <v>-0.0343197634873404</v>
      </c>
      <c r="E37422" s="5" t="s">
        <v>568</v>
      </c>
    </row>
    <row r="37423" spans="1:5">
      <c r="A37423" s="1">
        <v>37422</v>
      </c>
      <c r="B37423" s="3">
        <v>74.95</v>
      </c>
      <c r="C37423" s="3">
        <v>37.4448692322</v>
      </c>
      <c r="D37423" s="4">
        <v>-0.0343197634873404</v>
      </c>
      <c r="E37423" s="5" t="s">
        <v>568</v>
      </c>
    </row>
    <row r="37424" spans="1:5">
      <c r="A37424" s="1">
        <v>37423</v>
      </c>
      <c r="B37424" s="3">
        <v>68.05</v>
      </c>
      <c r="C37424" s="3">
        <v>37.3448692322</v>
      </c>
      <c r="D37424" s="4">
        <v>0.318488168587025</v>
      </c>
      <c r="E37424" s="5" t="s">
        <v>568</v>
      </c>
    </row>
    <row r="37425" spans="1:5">
      <c r="A37425" s="1">
        <v>37424</v>
      </c>
      <c r="B37425" s="3">
        <v>68.35</v>
      </c>
      <c r="C37425" s="3">
        <v>37.3448692322</v>
      </c>
      <c r="D37425" s="4">
        <v>0.318488168587025</v>
      </c>
      <c r="E37425" s="5" t="s">
        <v>568</v>
      </c>
    </row>
    <row r="37426" spans="1:5">
      <c r="A37426" s="1">
        <v>37425</v>
      </c>
      <c r="B37426" s="3">
        <v>68.65</v>
      </c>
      <c r="C37426" s="3">
        <v>37.3448692322</v>
      </c>
      <c r="D37426" s="4">
        <v>0.363103520057425</v>
      </c>
      <c r="E37426" s="5" t="s">
        <v>566</v>
      </c>
    </row>
    <row r="37427" spans="1:5">
      <c r="A37427" s="1">
        <v>37426</v>
      </c>
      <c r="B37427" s="3">
        <v>72.95</v>
      </c>
      <c r="C37427" s="3">
        <v>37.3448692322</v>
      </c>
      <c r="D37427" s="4">
        <v>-0.0343197634873404</v>
      </c>
      <c r="E37427" s="5" t="s">
        <v>568</v>
      </c>
    </row>
    <row r="37428" spans="1:5">
      <c r="A37428" s="1">
        <v>37427</v>
      </c>
      <c r="B37428" s="3">
        <v>67.95</v>
      </c>
      <c r="C37428" s="3">
        <v>37.2448692322</v>
      </c>
      <c r="D37428" s="4">
        <v>0.152294356633076</v>
      </c>
      <c r="E37428" s="5" t="s">
        <v>568</v>
      </c>
    </row>
    <row r="37429" spans="1:5">
      <c r="A37429" s="1">
        <v>37428</v>
      </c>
      <c r="B37429" s="3">
        <v>71.75</v>
      </c>
      <c r="C37429" s="3">
        <v>37.1448692322</v>
      </c>
      <c r="D37429" s="4">
        <v>0.429387245725819</v>
      </c>
      <c r="E37429" s="5" t="s">
        <v>566</v>
      </c>
    </row>
    <row r="37430" spans="1:5">
      <c r="A37430" s="1">
        <v>37429</v>
      </c>
      <c r="B37430" s="3">
        <v>72.35</v>
      </c>
      <c r="C37430" s="3">
        <v>37.1448692322</v>
      </c>
      <c r="D37430" s="4">
        <v>-0.101905331186025</v>
      </c>
      <c r="E37430" s="5" t="s">
        <v>568</v>
      </c>
    </row>
    <row r="37431" spans="1:5">
      <c r="A37431" s="1">
        <v>37430</v>
      </c>
      <c r="B37431" s="3">
        <v>71.95</v>
      </c>
      <c r="C37431" s="3">
        <v>37.0448692322</v>
      </c>
      <c r="D37431" s="4">
        <v>0.343949725710984</v>
      </c>
      <c r="E37431" s="5" t="s">
        <v>566</v>
      </c>
    </row>
    <row r="37432" spans="1:5">
      <c r="A37432" s="1">
        <v>37431</v>
      </c>
      <c r="B37432" s="3">
        <v>68.05</v>
      </c>
      <c r="C37432" s="3">
        <v>36.9448692322</v>
      </c>
      <c r="D37432" s="4">
        <v>0.165238277530991</v>
      </c>
      <c r="E37432" s="5" t="s">
        <v>568</v>
      </c>
    </row>
    <row r="37433" spans="1:5">
      <c r="A37433" s="1">
        <v>37432</v>
      </c>
      <c r="B37433" s="3">
        <v>71.55</v>
      </c>
      <c r="C37433" s="3">
        <v>36.9448692322</v>
      </c>
      <c r="D37433" s="4">
        <v>0.31246488760194</v>
      </c>
      <c r="E37433" s="5" t="s">
        <v>566</v>
      </c>
    </row>
    <row r="37434" spans="1:5">
      <c r="A37434" s="1">
        <v>37433</v>
      </c>
      <c r="B37434" s="3">
        <v>71.85</v>
      </c>
      <c r="C37434" s="3">
        <v>36.8448692322</v>
      </c>
      <c r="D37434" s="4">
        <v>0.471019828118061</v>
      </c>
      <c r="E37434" s="5" t="s">
        <v>566</v>
      </c>
    </row>
    <row r="37435" spans="1:5">
      <c r="A37435" s="1">
        <v>37434</v>
      </c>
      <c r="B37435" s="3">
        <v>71.75</v>
      </c>
      <c r="C37435" s="3">
        <v>36.7448692322</v>
      </c>
      <c r="D37435" s="4">
        <v>0.343949725710984</v>
      </c>
      <c r="E37435" s="5" t="s">
        <v>567</v>
      </c>
    </row>
    <row r="37436" spans="1:5">
      <c r="A37436" s="1">
        <v>37435</v>
      </c>
      <c r="B37436" s="3">
        <v>31.75</v>
      </c>
      <c r="C37436" s="3">
        <v>-1.05513076782</v>
      </c>
      <c r="D37436" s="4">
        <v>-0.0880513741937169</v>
      </c>
      <c r="E37436" s="5" t="s">
        <v>575</v>
      </c>
    </row>
    <row r="37437" spans="1:5">
      <c r="A37437" s="1">
        <v>37436</v>
      </c>
      <c r="B37437" s="3">
        <v>31.65</v>
      </c>
      <c r="C37437" s="3">
        <v>-1.25513076782</v>
      </c>
      <c r="D37437" s="4">
        <v>-0.102199227980697</v>
      </c>
      <c r="E37437" s="5" t="s">
        <v>575</v>
      </c>
    </row>
    <row r="37438" spans="1:5">
      <c r="A37438" s="1">
        <v>37437</v>
      </c>
      <c r="B37438" s="3">
        <v>31.75</v>
      </c>
      <c r="C37438" s="3">
        <v>-1.25513076782</v>
      </c>
      <c r="D37438" s="4">
        <v>-0.223674016098159</v>
      </c>
      <c r="E37438" s="5" t="s">
        <v>575</v>
      </c>
    </row>
    <row r="37439" spans="1:5">
      <c r="A37439" s="1">
        <v>37438</v>
      </c>
      <c r="B37439" s="3">
        <v>34.35</v>
      </c>
      <c r="C37439" s="3">
        <v>-1.25513076782</v>
      </c>
      <c r="D37439" s="4">
        <v>0.879850004816909</v>
      </c>
      <c r="E37439" s="5" t="s">
        <v>575</v>
      </c>
    </row>
    <row r="37440" spans="1:5">
      <c r="A37440" s="1">
        <v>37439</v>
      </c>
      <c r="B37440" s="3">
        <v>30.65</v>
      </c>
      <c r="C37440" s="3">
        <v>-1.35513076782</v>
      </c>
      <c r="D37440" s="4">
        <v>-0.0990917495200261</v>
      </c>
      <c r="E37440" s="5" t="s">
        <v>571</v>
      </c>
    </row>
    <row r="37441" spans="1:5">
      <c r="A37441" s="1">
        <v>37440</v>
      </c>
      <c r="B37441" s="3">
        <v>31.65</v>
      </c>
      <c r="C37441" s="3">
        <v>-1.35513076782</v>
      </c>
      <c r="D37441" s="4">
        <v>-0.102199227980697</v>
      </c>
      <c r="E37441" s="5" t="s">
        <v>575</v>
      </c>
    </row>
    <row r="37442" spans="1:5">
      <c r="A37442" s="1">
        <v>37441</v>
      </c>
      <c r="B37442" s="3">
        <v>34.55</v>
      </c>
      <c r="C37442" s="3">
        <v>-1.35513076782</v>
      </c>
      <c r="D37442" s="4">
        <v>0.415569840571691</v>
      </c>
      <c r="E37442" s="5" t="s">
        <v>575</v>
      </c>
    </row>
    <row r="37443" spans="1:5">
      <c r="A37443" s="1">
        <v>37442</v>
      </c>
      <c r="B37443" s="3">
        <v>30.75</v>
      </c>
      <c r="C37443" s="3">
        <v>-1.45513076782</v>
      </c>
      <c r="D37443" s="4">
        <v>1.00052676722939</v>
      </c>
      <c r="E37443" s="5" t="s">
        <v>571</v>
      </c>
    </row>
    <row r="37444" spans="1:5">
      <c r="A37444" s="1">
        <v>37443</v>
      </c>
      <c r="B37444" s="3">
        <v>30.85</v>
      </c>
      <c r="C37444" s="3">
        <v>-1.45513076782</v>
      </c>
      <c r="D37444" s="4">
        <v>0.730878244481665</v>
      </c>
      <c r="E37444" s="5" t="s">
        <v>571</v>
      </c>
    </row>
    <row r="37445" spans="1:5">
      <c r="A37445" s="1">
        <v>37444</v>
      </c>
      <c r="B37445" s="3">
        <v>30.95</v>
      </c>
      <c r="C37445" s="3">
        <v>-1.45513076782</v>
      </c>
      <c r="D37445" s="4">
        <v>0.730878244481665</v>
      </c>
      <c r="E37445" s="5" t="s">
        <v>571</v>
      </c>
    </row>
    <row r="37446" spans="1:5">
      <c r="A37446" s="1">
        <v>37445</v>
      </c>
      <c r="B37446" s="3">
        <v>34.85</v>
      </c>
      <c r="C37446" s="3">
        <v>-1.45513076782</v>
      </c>
      <c r="D37446" s="4">
        <v>1.39136064352304</v>
      </c>
      <c r="E37446" s="5" t="s">
        <v>571</v>
      </c>
    </row>
    <row r="37447" spans="1:5">
      <c r="A37447" s="1">
        <v>37446</v>
      </c>
      <c r="B37447" s="3">
        <v>30.95</v>
      </c>
      <c r="C37447" s="3">
        <v>-1.55513076782</v>
      </c>
      <c r="D37447" s="4">
        <v>0.730878244481665</v>
      </c>
      <c r="E37447" s="5" t="s">
        <v>571</v>
      </c>
    </row>
    <row r="37448" spans="1:5">
      <c r="A37448" s="1">
        <v>37447</v>
      </c>
      <c r="B37448" s="3">
        <v>34.15</v>
      </c>
      <c r="C37448" s="3">
        <v>-1.55513076782</v>
      </c>
      <c r="D37448" s="4">
        <v>0.656872418541321</v>
      </c>
      <c r="E37448" s="5" t="s">
        <v>571</v>
      </c>
    </row>
    <row r="37449" spans="1:5">
      <c r="A37449" s="1">
        <v>37448</v>
      </c>
      <c r="B37449" s="3">
        <v>34.25</v>
      </c>
      <c r="C37449" s="3">
        <v>-1.55513076782</v>
      </c>
      <c r="D37449" s="4">
        <v>0.833787597390866</v>
      </c>
      <c r="E37449" s="5" t="s">
        <v>571</v>
      </c>
    </row>
    <row r="37450" spans="1:5">
      <c r="A37450" s="1">
        <v>37449</v>
      </c>
      <c r="B37450" s="3">
        <v>30.85</v>
      </c>
      <c r="C37450" s="3">
        <v>-1.65513076782</v>
      </c>
      <c r="D37450" s="4">
        <v>0.730878244481665</v>
      </c>
      <c r="E37450" s="5" t="s">
        <v>571</v>
      </c>
    </row>
    <row r="37451" spans="1:5">
      <c r="A37451" s="1">
        <v>37450</v>
      </c>
      <c r="B37451" s="3">
        <v>31.15</v>
      </c>
      <c r="C37451" s="3">
        <v>-1.65513076782</v>
      </c>
      <c r="D37451" s="4">
        <v>0.522735223960646</v>
      </c>
      <c r="E37451" s="5" t="s">
        <v>571</v>
      </c>
    </row>
    <row r="37452" spans="1:5">
      <c r="A37452" s="1">
        <v>37451</v>
      </c>
      <c r="B37452" s="3">
        <v>34.35</v>
      </c>
      <c r="C37452" s="3">
        <v>-1.65513076782</v>
      </c>
      <c r="D37452" s="4">
        <v>0.62661598453876</v>
      </c>
      <c r="E37452" s="5" t="s">
        <v>571</v>
      </c>
    </row>
    <row r="37453" spans="1:5">
      <c r="A37453" s="1">
        <v>37452</v>
      </c>
      <c r="B37453" s="3">
        <v>34.55</v>
      </c>
      <c r="C37453" s="3">
        <v>-1.75513076782</v>
      </c>
      <c r="D37453" s="4">
        <v>0.62661598453876</v>
      </c>
      <c r="E37453" s="5" t="s">
        <v>571</v>
      </c>
    </row>
    <row r="37454" spans="1:5">
      <c r="A37454" s="1">
        <v>37453</v>
      </c>
      <c r="B37454" s="3">
        <v>30.85</v>
      </c>
      <c r="C37454" s="3">
        <v>-1.85513076782</v>
      </c>
      <c r="D37454" s="4">
        <v>0.47905958445505</v>
      </c>
      <c r="E37454" s="5" t="s">
        <v>571</v>
      </c>
    </row>
    <row r="37455" spans="1:5">
      <c r="A37455" s="1">
        <v>37454</v>
      </c>
      <c r="B37455" s="3">
        <v>31.05</v>
      </c>
      <c r="C37455" s="3">
        <v>-1.85513076782</v>
      </c>
      <c r="D37455" s="4">
        <v>1.00052676722939</v>
      </c>
      <c r="E37455" s="5" t="s">
        <v>571</v>
      </c>
    </row>
    <row r="37456" spans="1:5">
      <c r="A37456" s="1">
        <v>37455</v>
      </c>
      <c r="B37456" s="3">
        <v>30.85</v>
      </c>
      <c r="C37456" s="3">
        <v>-1.95513076782</v>
      </c>
      <c r="D37456" s="4">
        <v>0.40374754380149</v>
      </c>
      <c r="E37456" s="5" t="s">
        <v>571</v>
      </c>
    </row>
    <row r="37457" spans="1:5">
      <c r="A37457" s="1">
        <v>37456</v>
      </c>
      <c r="B37457" s="3">
        <v>30.85</v>
      </c>
      <c r="C37457" s="3">
        <v>-2.25513076782</v>
      </c>
      <c r="D37457" s="4">
        <v>0.40374754380149</v>
      </c>
      <c r="E37457" s="5" t="s">
        <v>571</v>
      </c>
    </row>
    <row r="37458" spans="1:5">
      <c r="A37458" s="1">
        <v>37457</v>
      </c>
      <c r="B37458" s="3">
        <v>31.25</v>
      </c>
      <c r="C37458" s="3">
        <v>-2.25513076782</v>
      </c>
      <c r="D37458" s="4">
        <v>0.522735223960646</v>
      </c>
      <c r="E37458" s="5" t="s">
        <v>571</v>
      </c>
    </row>
    <row r="37459" spans="1:5">
      <c r="A37459" s="1">
        <v>37458</v>
      </c>
      <c r="B37459" s="3">
        <v>35.45</v>
      </c>
      <c r="C37459" s="3">
        <v>-2.25513076782</v>
      </c>
      <c r="D37459" s="4">
        <v>0.979962340552164</v>
      </c>
      <c r="E37459" s="5" t="s">
        <v>572</v>
      </c>
    </row>
    <row r="37460" spans="1:5">
      <c r="A37460" s="1">
        <v>37459</v>
      </c>
      <c r="B37460" s="3">
        <v>34.05</v>
      </c>
      <c r="C37460" s="3">
        <v>-2.35513076782</v>
      </c>
      <c r="D37460" s="4">
        <v>0.336040659332136</v>
      </c>
      <c r="E37460" s="5" t="s">
        <v>571</v>
      </c>
    </row>
    <row r="37461" spans="1:5">
      <c r="A37461" s="1">
        <v>37460</v>
      </c>
      <c r="B37461" s="3">
        <v>36.45</v>
      </c>
      <c r="C37461" s="3">
        <v>-2.35513076782</v>
      </c>
      <c r="D37461" s="4">
        <v>0.242348074821446</v>
      </c>
      <c r="E37461" s="5" t="s">
        <v>572</v>
      </c>
    </row>
    <row r="37462" spans="1:5">
      <c r="A37462" s="1">
        <v>37461</v>
      </c>
      <c r="B37462" s="3">
        <v>31.05</v>
      </c>
      <c r="C37462" s="3">
        <v>-2.45513076782</v>
      </c>
      <c r="D37462" s="4">
        <v>0.466989387561566</v>
      </c>
      <c r="E37462" s="5" t="s">
        <v>571</v>
      </c>
    </row>
    <row r="37463" spans="1:5">
      <c r="A37463" s="1">
        <v>37462</v>
      </c>
      <c r="B37463" s="3">
        <v>31.15</v>
      </c>
      <c r="C37463" s="3">
        <v>-2.45513076782</v>
      </c>
      <c r="D37463" s="4">
        <v>0.76050598291863</v>
      </c>
      <c r="E37463" s="5" t="s">
        <v>571</v>
      </c>
    </row>
    <row r="37464" spans="1:5">
      <c r="A37464" s="1">
        <v>37463</v>
      </c>
      <c r="B37464" s="3">
        <v>31.25</v>
      </c>
      <c r="C37464" s="3">
        <v>-2.45513076782</v>
      </c>
      <c r="D37464" s="4">
        <v>-0.490152384245331</v>
      </c>
      <c r="E37464" s="5" t="s">
        <v>571</v>
      </c>
    </row>
    <row r="37465" spans="1:5">
      <c r="A37465" s="1">
        <v>37464</v>
      </c>
      <c r="B37465" s="3">
        <v>32.25</v>
      </c>
      <c r="C37465" s="3">
        <v>-2.45513076782</v>
      </c>
      <c r="D37465" s="4">
        <v>0.884837682058353</v>
      </c>
      <c r="E37465" s="5" t="s">
        <v>571</v>
      </c>
    </row>
    <row r="37466" spans="1:5">
      <c r="A37466" s="1">
        <v>37465</v>
      </c>
      <c r="B37466" s="3">
        <v>30.95</v>
      </c>
      <c r="C37466" s="3">
        <v>-2.55513076782</v>
      </c>
      <c r="D37466" s="4">
        <v>0.741217600576502</v>
      </c>
      <c r="E37466" s="5" t="s">
        <v>571</v>
      </c>
    </row>
    <row r="37467" spans="1:5">
      <c r="A37467" s="1">
        <v>37466</v>
      </c>
      <c r="B37467" s="3">
        <v>31.05</v>
      </c>
      <c r="C37467" s="3">
        <v>-2.55513076782</v>
      </c>
      <c r="D37467" s="4">
        <v>0.48643288237905</v>
      </c>
      <c r="E37467" s="5" t="s">
        <v>571</v>
      </c>
    </row>
    <row r="37468" spans="1:5">
      <c r="A37468" s="1">
        <v>37467</v>
      </c>
      <c r="B37468" s="3">
        <v>31.15</v>
      </c>
      <c r="C37468" s="3">
        <v>-2.55513076782</v>
      </c>
      <c r="D37468" s="4">
        <v>0.522735223960646</v>
      </c>
      <c r="E37468" s="5" t="s">
        <v>571</v>
      </c>
    </row>
    <row r="37469" spans="1:5">
      <c r="A37469" s="1">
        <v>37468</v>
      </c>
      <c r="B37469" s="3">
        <v>31.55</v>
      </c>
      <c r="C37469" s="3">
        <v>-2.55513076782</v>
      </c>
      <c r="D37469" s="4">
        <v>0.442384609224328</v>
      </c>
      <c r="E37469" s="5" t="s">
        <v>571</v>
      </c>
    </row>
    <row r="37470" spans="1:5">
      <c r="A37470" s="1">
        <v>37469</v>
      </c>
      <c r="B37470" s="3">
        <v>33.95</v>
      </c>
      <c r="C37470" s="3">
        <v>-2.55513076782</v>
      </c>
      <c r="D37470" s="4">
        <v>0.398845928645131</v>
      </c>
      <c r="E37470" s="5" t="s">
        <v>571</v>
      </c>
    </row>
    <row r="37471" spans="1:5">
      <c r="A37471" s="1">
        <v>37470</v>
      </c>
      <c r="B37471" s="3">
        <v>36.45</v>
      </c>
      <c r="C37471" s="3">
        <v>-2.55513076782</v>
      </c>
      <c r="D37471" s="4">
        <v>0.234576519005723</v>
      </c>
      <c r="E37471" s="5" t="s">
        <v>569</v>
      </c>
    </row>
    <row r="37472" spans="1:5">
      <c r="A37472" s="1">
        <v>37471</v>
      </c>
      <c r="B37472" s="3">
        <v>33.55</v>
      </c>
      <c r="C37472" s="3">
        <v>-2.65513076782</v>
      </c>
      <c r="D37472" s="4">
        <v>0.442685974062044</v>
      </c>
      <c r="E37472" s="5" t="s">
        <v>571</v>
      </c>
    </row>
    <row r="37473" spans="1:5">
      <c r="A37473" s="1">
        <v>37472</v>
      </c>
      <c r="B37473" s="3">
        <v>34.05</v>
      </c>
      <c r="C37473" s="3">
        <v>-2.65513076782</v>
      </c>
      <c r="D37473" s="4">
        <v>0.583412985534847</v>
      </c>
      <c r="E37473" s="5" t="s">
        <v>571</v>
      </c>
    </row>
    <row r="37474" spans="1:5">
      <c r="A37474" s="1">
        <v>37473</v>
      </c>
      <c r="B37474" s="3">
        <v>30.85</v>
      </c>
      <c r="C37474" s="3">
        <v>-2.75513076782</v>
      </c>
      <c r="D37474" s="4">
        <v>0.530551750733724</v>
      </c>
      <c r="E37474" s="5" t="s">
        <v>571</v>
      </c>
    </row>
    <row r="37475" spans="1:5">
      <c r="A37475" s="1">
        <v>37474</v>
      </c>
      <c r="B37475" s="3">
        <v>30.95</v>
      </c>
      <c r="C37475" s="3">
        <v>-2.75513076782</v>
      </c>
      <c r="D37475" s="4">
        <v>0.391677346908007</v>
      </c>
      <c r="E37475" s="5" t="s">
        <v>571</v>
      </c>
    </row>
    <row r="37476" spans="1:5">
      <c r="A37476" s="1">
        <v>37475</v>
      </c>
      <c r="B37476" s="3">
        <v>31.25</v>
      </c>
      <c r="C37476" s="3">
        <v>-2.75513076782</v>
      </c>
      <c r="D37476" s="4">
        <v>-0.492718464832277</v>
      </c>
      <c r="E37476" s="5" t="s">
        <v>571</v>
      </c>
    </row>
    <row r="37477" spans="1:5">
      <c r="A37477" s="1">
        <v>37476</v>
      </c>
      <c r="B37477" s="3">
        <v>31.85</v>
      </c>
      <c r="C37477" s="3">
        <v>-2.75513076782</v>
      </c>
      <c r="D37477" s="4">
        <v>0.24062081637066</v>
      </c>
      <c r="E37477" s="5" t="s">
        <v>571</v>
      </c>
    </row>
    <row r="37478" spans="1:5">
      <c r="A37478" s="1">
        <v>37477</v>
      </c>
      <c r="B37478" s="3">
        <v>32.45</v>
      </c>
      <c r="C37478" s="3">
        <v>-2.75513076782</v>
      </c>
      <c r="D37478" s="4">
        <v>0.797099603026998</v>
      </c>
      <c r="E37478" s="5" t="s">
        <v>571</v>
      </c>
    </row>
    <row r="37479" spans="1:5">
      <c r="A37479" s="1">
        <v>37478</v>
      </c>
      <c r="B37479" s="3">
        <v>32.55</v>
      </c>
      <c r="C37479" s="3">
        <v>-2.75513076782</v>
      </c>
      <c r="D37479" s="4">
        <v>0.747552547062175</v>
      </c>
      <c r="E37479" s="5" t="s">
        <v>571</v>
      </c>
    </row>
    <row r="37480" spans="1:5">
      <c r="A37480" s="1">
        <v>37479</v>
      </c>
      <c r="B37480" s="3">
        <v>34.15</v>
      </c>
      <c r="C37480" s="3">
        <v>-2.75513076782</v>
      </c>
      <c r="D37480" s="4">
        <v>0.175040491333281</v>
      </c>
      <c r="E37480" s="5" t="s">
        <v>571</v>
      </c>
    </row>
    <row r="37481" spans="1:5">
      <c r="A37481" s="1">
        <v>37480</v>
      </c>
      <c r="B37481" s="3">
        <v>34.85</v>
      </c>
      <c r="C37481" s="3">
        <v>-2.75513076782</v>
      </c>
      <c r="D37481" s="4">
        <v>1.22710622034827</v>
      </c>
      <c r="E37481" s="5" t="s">
        <v>572</v>
      </c>
    </row>
    <row r="37482" spans="1:5">
      <c r="A37482" s="1">
        <v>37481</v>
      </c>
      <c r="B37482" s="3">
        <v>35.85</v>
      </c>
      <c r="C37482" s="3">
        <v>-2.75513076782</v>
      </c>
      <c r="D37482" s="4">
        <v>0.535319550680535</v>
      </c>
      <c r="E37482" s="5" t="s">
        <v>572</v>
      </c>
    </row>
    <row r="37483" spans="1:5">
      <c r="A37483" s="1">
        <v>37482</v>
      </c>
      <c r="B37483" s="3">
        <v>30.65</v>
      </c>
      <c r="C37483" s="3">
        <v>-2.85513076782</v>
      </c>
      <c r="D37483" s="4">
        <v>0.815384336301818</v>
      </c>
      <c r="E37483" s="5" t="s">
        <v>571</v>
      </c>
    </row>
    <row r="37484" spans="1:5">
      <c r="A37484" s="1">
        <v>37483</v>
      </c>
      <c r="B37484" s="3">
        <v>31.75</v>
      </c>
      <c r="C37484" s="3">
        <v>-2.85513076782</v>
      </c>
      <c r="D37484" s="4">
        <v>0.671655840900751</v>
      </c>
      <c r="E37484" s="5" t="s">
        <v>571</v>
      </c>
    </row>
    <row r="37485" spans="1:5">
      <c r="A37485" s="1">
        <v>37484</v>
      </c>
      <c r="B37485" s="3">
        <v>34.35</v>
      </c>
      <c r="C37485" s="3">
        <v>-2.85513076782</v>
      </c>
      <c r="D37485" s="4">
        <v>0.658725026188407</v>
      </c>
      <c r="E37485" s="5" t="s">
        <v>571</v>
      </c>
    </row>
    <row r="37486" spans="1:5">
      <c r="A37486" s="1">
        <v>37485</v>
      </c>
      <c r="B37486" s="3">
        <v>36.35</v>
      </c>
      <c r="C37486" s="3">
        <v>-2.85513076782</v>
      </c>
      <c r="D37486" s="4">
        <v>-0.0126181945922413</v>
      </c>
      <c r="E37486" s="5" t="s">
        <v>572</v>
      </c>
    </row>
    <row r="37487" spans="1:5">
      <c r="A37487" s="1">
        <v>37486</v>
      </c>
      <c r="B37487" s="3">
        <v>37.05</v>
      </c>
      <c r="C37487" s="3">
        <v>-2.85513076782</v>
      </c>
      <c r="D37487" s="4">
        <v>-0.378867663371236</v>
      </c>
      <c r="E37487" s="5" t="s">
        <v>575</v>
      </c>
    </row>
    <row r="37488" spans="1:5">
      <c r="A37488" s="1">
        <v>37487</v>
      </c>
      <c r="B37488" s="3">
        <v>30.85</v>
      </c>
      <c r="C37488" s="3">
        <v>-2.95513076782</v>
      </c>
      <c r="D37488" s="4">
        <v>0.760661095393985</v>
      </c>
      <c r="E37488" s="5" t="s">
        <v>571</v>
      </c>
    </row>
    <row r="37489" spans="1:5">
      <c r="A37489" s="1">
        <v>37488</v>
      </c>
      <c r="B37489" s="3">
        <v>31.35</v>
      </c>
      <c r="C37489" s="3">
        <v>-2.95513076782</v>
      </c>
      <c r="D37489" s="4">
        <v>0.560463971046426</v>
      </c>
      <c r="E37489" s="5" t="s">
        <v>571</v>
      </c>
    </row>
    <row r="37490" spans="1:5">
      <c r="A37490" s="1">
        <v>37489</v>
      </c>
      <c r="B37490" s="3">
        <v>31.45</v>
      </c>
      <c r="C37490" s="3">
        <v>-2.95513076782</v>
      </c>
      <c r="D37490" s="4">
        <v>0.24062081637066</v>
      </c>
      <c r="E37490" s="5" t="s">
        <v>571</v>
      </c>
    </row>
    <row r="37491" spans="1:5">
      <c r="A37491" s="1">
        <v>37490</v>
      </c>
      <c r="B37491" s="3">
        <v>33.15</v>
      </c>
      <c r="C37491" s="3">
        <v>-3.05513076782</v>
      </c>
      <c r="D37491" s="4">
        <v>0.788134897815724</v>
      </c>
      <c r="E37491" s="5" t="s">
        <v>571</v>
      </c>
    </row>
    <row r="37492" spans="1:5">
      <c r="A37492" s="1">
        <v>37491</v>
      </c>
      <c r="B37492" s="3">
        <v>34.25</v>
      </c>
      <c r="C37492" s="3">
        <v>-3.05513076782</v>
      </c>
      <c r="D37492" s="4">
        <v>0.319154260205301</v>
      </c>
      <c r="E37492" s="5" t="s">
        <v>571</v>
      </c>
    </row>
    <row r="37493" spans="1:5">
      <c r="A37493" s="1">
        <v>37492</v>
      </c>
      <c r="B37493" s="3">
        <v>35.95</v>
      </c>
      <c r="C37493" s="3">
        <v>-3.05513076782</v>
      </c>
      <c r="D37493" s="4">
        <v>0.773244364786202</v>
      </c>
      <c r="E37493" s="5" t="s">
        <v>572</v>
      </c>
    </row>
    <row r="37494" spans="1:5">
      <c r="A37494" s="1">
        <v>37493</v>
      </c>
      <c r="B37494" s="3">
        <v>30.95</v>
      </c>
      <c r="C37494" s="3">
        <v>-3.15513076782</v>
      </c>
      <c r="D37494" s="4">
        <v>-0.555125068804053</v>
      </c>
      <c r="E37494" s="5" t="s">
        <v>571</v>
      </c>
    </row>
    <row r="37495" spans="1:5">
      <c r="A37495" s="1">
        <v>37494</v>
      </c>
      <c r="B37495" s="3">
        <v>31.05</v>
      </c>
      <c r="C37495" s="3">
        <v>-3.15513076782</v>
      </c>
      <c r="D37495" s="4">
        <v>0.560463971046426</v>
      </c>
      <c r="E37495" s="5" t="s">
        <v>571</v>
      </c>
    </row>
    <row r="37496" spans="1:5">
      <c r="A37496" s="1">
        <v>37495</v>
      </c>
      <c r="B37496" s="3">
        <v>30.95</v>
      </c>
      <c r="C37496" s="3">
        <v>-3.25513076782</v>
      </c>
      <c r="D37496" s="4">
        <v>0.560463971046426</v>
      </c>
      <c r="E37496" s="5" t="s">
        <v>571</v>
      </c>
    </row>
    <row r="37497" spans="1:5">
      <c r="A37497" s="1">
        <v>37496</v>
      </c>
      <c r="B37497" s="3">
        <v>31.05</v>
      </c>
      <c r="C37497" s="3">
        <v>-3.25513076782</v>
      </c>
      <c r="D37497" s="4">
        <v>0.560463971046426</v>
      </c>
      <c r="E37497" s="5" t="s">
        <v>571</v>
      </c>
    </row>
    <row r="37498" spans="1:5">
      <c r="A37498" s="1">
        <v>37497</v>
      </c>
      <c r="B37498" s="3">
        <v>31.95</v>
      </c>
      <c r="C37498" s="3">
        <v>-3.25513076782</v>
      </c>
      <c r="D37498" s="4">
        <v>0.24062081637066</v>
      </c>
      <c r="E37498" s="5" t="s">
        <v>571</v>
      </c>
    </row>
    <row r="37499" spans="1:5">
      <c r="A37499" s="1">
        <v>37498</v>
      </c>
      <c r="B37499" s="3">
        <v>33.05</v>
      </c>
      <c r="C37499" s="3">
        <v>-3.25513076782</v>
      </c>
      <c r="D37499" s="4">
        <v>0.762369913126987</v>
      </c>
      <c r="E37499" s="5" t="s">
        <v>571</v>
      </c>
    </row>
    <row r="37500" spans="1:5">
      <c r="A37500" s="1">
        <v>37499</v>
      </c>
      <c r="B37500" s="3">
        <v>34.25</v>
      </c>
      <c r="C37500" s="3">
        <v>-3.25513076782</v>
      </c>
      <c r="D37500" s="4">
        <v>0.583412985534847</v>
      </c>
      <c r="E37500" s="5" t="s">
        <v>571</v>
      </c>
    </row>
    <row r="37501" spans="1:5">
      <c r="A37501" s="1">
        <v>37500</v>
      </c>
      <c r="B37501" s="3">
        <v>37.65</v>
      </c>
      <c r="C37501" s="3">
        <v>-3.05513076782</v>
      </c>
      <c r="D37501" s="4">
        <v>0.687757622675769</v>
      </c>
      <c r="E37501" s="5" t="s">
        <v>575</v>
      </c>
    </row>
    <row r="37502" spans="1:5">
      <c r="A37502" s="1">
        <v>37501</v>
      </c>
      <c r="B37502" s="3">
        <v>30.95</v>
      </c>
      <c r="C37502" s="3">
        <v>-3.35513076782</v>
      </c>
      <c r="D37502" s="4">
        <v>0.560463971046426</v>
      </c>
      <c r="E37502" s="5" t="s">
        <v>571</v>
      </c>
    </row>
    <row r="37503" spans="1:5">
      <c r="A37503" s="1">
        <v>37502</v>
      </c>
      <c r="B37503" s="3">
        <v>31.55</v>
      </c>
      <c r="C37503" s="3">
        <v>-3.35513076782</v>
      </c>
      <c r="D37503" s="4">
        <v>0.169912659894175</v>
      </c>
      <c r="E37503" s="5" t="s">
        <v>571</v>
      </c>
    </row>
    <row r="37504" spans="1:5">
      <c r="A37504" s="1">
        <v>37503</v>
      </c>
      <c r="B37504" s="3">
        <v>32.45</v>
      </c>
      <c r="C37504" s="3">
        <v>-3.35513076782</v>
      </c>
      <c r="D37504" s="4">
        <v>0.747552547062175</v>
      </c>
      <c r="E37504" s="5" t="s">
        <v>571</v>
      </c>
    </row>
    <row r="37505" spans="1:5">
      <c r="A37505" s="1">
        <v>37504</v>
      </c>
      <c r="B37505" s="3">
        <v>31.45</v>
      </c>
      <c r="C37505" s="3">
        <v>-3.45513076782</v>
      </c>
      <c r="D37505" s="4">
        <v>0.24062081637066</v>
      </c>
      <c r="E37505" s="5" t="s">
        <v>571</v>
      </c>
    </row>
    <row r="37506" spans="1:5">
      <c r="A37506" s="1">
        <v>37505</v>
      </c>
      <c r="B37506" s="3">
        <v>31.85</v>
      </c>
      <c r="C37506" s="3">
        <v>-3.45513076782</v>
      </c>
      <c r="D37506" s="4">
        <v>0.209770181233291</v>
      </c>
      <c r="E37506" s="5" t="s">
        <v>571</v>
      </c>
    </row>
    <row r="37507" spans="1:5">
      <c r="A37507" s="1">
        <v>37506</v>
      </c>
      <c r="B37507" s="3">
        <v>32.35</v>
      </c>
      <c r="C37507" s="3">
        <v>-3.45513076782</v>
      </c>
      <c r="D37507" s="4">
        <v>0.719573067392736</v>
      </c>
      <c r="E37507" s="5" t="s">
        <v>571</v>
      </c>
    </row>
    <row r="37508" spans="1:5">
      <c r="A37508" s="1">
        <v>37507</v>
      </c>
      <c r="B37508" s="3">
        <v>35.45</v>
      </c>
      <c r="C37508" s="3">
        <v>-3.45513076782</v>
      </c>
      <c r="D37508" s="4">
        <v>0.790757528517394</v>
      </c>
      <c r="E37508" s="5" t="s">
        <v>571</v>
      </c>
    </row>
    <row r="37509" spans="1:5">
      <c r="A37509" s="1">
        <v>37508</v>
      </c>
      <c r="B37509" s="3">
        <v>30.55</v>
      </c>
      <c r="C37509" s="3">
        <v>-3.55513076782</v>
      </c>
      <c r="D37509" s="4">
        <v>0.605519577697425</v>
      </c>
      <c r="E37509" s="5" t="s">
        <v>571</v>
      </c>
    </row>
    <row r="37510" spans="1:5">
      <c r="A37510" s="1">
        <v>37509</v>
      </c>
      <c r="B37510" s="3">
        <v>35.35</v>
      </c>
      <c r="C37510" s="3">
        <v>-3.55513076782</v>
      </c>
      <c r="D37510" s="4">
        <v>0.619482761080247</v>
      </c>
      <c r="E37510" s="5" t="s">
        <v>571</v>
      </c>
    </row>
    <row r="37511" spans="1:5">
      <c r="A37511" s="1">
        <v>37510</v>
      </c>
      <c r="B37511" s="3">
        <v>34.45</v>
      </c>
      <c r="C37511" s="3">
        <v>-3.65513076782</v>
      </c>
      <c r="D37511" s="4">
        <v>0.195981862207864</v>
      </c>
      <c r="E37511" s="5" t="s">
        <v>571</v>
      </c>
    </row>
    <row r="37512" spans="1:5">
      <c r="A37512" s="1">
        <v>37511</v>
      </c>
      <c r="B37512" s="3">
        <v>31.55</v>
      </c>
      <c r="C37512" s="3">
        <v>-3.75513076782</v>
      </c>
      <c r="D37512" s="4">
        <v>0.263304909923805</v>
      </c>
      <c r="E37512" s="5" t="s">
        <v>571</v>
      </c>
    </row>
    <row r="37513" spans="1:5">
      <c r="A37513" s="1">
        <v>37512</v>
      </c>
      <c r="B37513" s="3">
        <v>32.55</v>
      </c>
      <c r="C37513" s="3">
        <v>-3.75513076782</v>
      </c>
      <c r="D37513" s="4">
        <v>0.398584722272606</v>
      </c>
      <c r="E37513" s="5" t="s">
        <v>571</v>
      </c>
    </row>
    <row r="37514" spans="1:5">
      <c r="A37514" s="1">
        <v>37513</v>
      </c>
      <c r="B37514" s="3">
        <v>31.75</v>
      </c>
      <c r="C37514" s="3">
        <v>-3.85513076782</v>
      </c>
      <c r="D37514" s="4">
        <v>0.440220088773351</v>
      </c>
      <c r="E37514" s="5" t="s">
        <v>571</v>
      </c>
    </row>
    <row r="37515" spans="1:5">
      <c r="A37515" s="1">
        <v>37514</v>
      </c>
      <c r="B37515" s="3">
        <v>32.25</v>
      </c>
      <c r="C37515" s="3">
        <v>-3.85513076782</v>
      </c>
      <c r="D37515" s="4">
        <v>0.20589112647065</v>
      </c>
      <c r="E37515" s="5" t="s">
        <v>571</v>
      </c>
    </row>
    <row r="37516" spans="1:5">
      <c r="A37516" s="1">
        <v>37515</v>
      </c>
      <c r="B37516" s="3">
        <v>32.45</v>
      </c>
      <c r="C37516" s="3">
        <v>-3.85513076782</v>
      </c>
      <c r="D37516" s="4">
        <v>0.871193168727961</v>
      </c>
      <c r="E37516" s="5" t="s">
        <v>571</v>
      </c>
    </row>
    <row r="37517" spans="1:5">
      <c r="A37517" s="1">
        <v>37516</v>
      </c>
      <c r="B37517" s="3">
        <v>32.85</v>
      </c>
      <c r="C37517" s="3">
        <v>-3.85513076782</v>
      </c>
      <c r="D37517" s="4">
        <v>0.193475218050588</v>
      </c>
      <c r="E37517" s="5" t="s">
        <v>571</v>
      </c>
    </row>
    <row r="37518" spans="1:5">
      <c r="A37518" s="1">
        <v>37517</v>
      </c>
      <c r="B37518" s="3">
        <v>33.35</v>
      </c>
      <c r="C37518" s="3">
        <v>-3.85513076782</v>
      </c>
      <c r="D37518" s="4">
        <v>0.466524432753886</v>
      </c>
      <c r="E37518" s="5" t="s">
        <v>571</v>
      </c>
    </row>
    <row r="37519" spans="1:5">
      <c r="A37519" s="1">
        <v>37518</v>
      </c>
      <c r="B37519" s="3">
        <v>35.45</v>
      </c>
      <c r="C37519" s="3">
        <v>-3.85513076782</v>
      </c>
      <c r="D37519" s="4">
        <v>0.873778539304483</v>
      </c>
      <c r="E37519" s="5" t="s">
        <v>571</v>
      </c>
    </row>
    <row r="37520" spans="1:5">
      <c r="A37520" s="1">
        <v>37519</v>
      </c>
      <c r="B37520" s="3">
        <v>31.25</v>
      </c>
      <c r="C37520" s="3">
        <v>-3.95513076782</v>
      </c>
      <c r="D37520" s="4">
        <v>0.575823739289557</v>
      </c>
      <c r="E37520" s="5" t="s">
        <v>571</v>
      </c>
    </row>
    <row r="37521" spans="1:5">
      <c r="A37521" s="1">
        <v>37520</v>
      </c>
      <c r="B37521" s="3">
        <v>32.05</v>
      </c>
      <c r="C37521" s="3">
        <v>-3.95513076782</v>
      </c>
      <c r="D37521" s="4">
        <v>0.24062081637066</v>
      </c>
      <c r="E37521" s="5" t="s">
        <v>571</v>
      </c>
    </row>
    <row r="37522" spans="1:5">
      <c r="A37522" s="1">
        <v>37521</v>
      </c>
      <c r="B37522" s="3">
        <v>32.55</v>
      </c>
      <c r="C37522" s="3">
        <v>-3.95513076782</v>
      </c>
      <c r="D37522" s="4">
        <v>0.20589112647065</v>
      </c>
      <c r="E37522" s="5" t="s">
        <v>571</v>
      </c>
    </row>
    <row r="37523" spans="1:5">
      <c r="A37523" s="1">
        <v>37522</v>
      </c>
      <c r="B37523" s="3">
        <v>32.55</v>
      </c>
      <c r="C37523" s="3">
        <v>-4.05513076782</v>
      </c>
      <c r="D37523" s="4">
        <v>0.363649972690352</v>
      </c>
      <c r="E37523" s="5" t="s">
        <v>571</v>
      </c>
    </row>
    <row r="37524" spans="1:5">
      <c r="A37524" s="1">
        <v>37523</v>
      </c>
      <c r="B37524" s="3">
        <v>36.85</v>
      </c>
      <c r="C37524" s="3">
        <v>-4.05513076782</v>
      </c>
      <c r="D37524" s="4">
        <v>0.828423252998339</v>
      </c>
      <c r="E37524" s="5" t="s">
        <v>566</v>
      </c>
    </row>
    <row r="37525" spans="1:5">
      <c r="A37525" s="1">
        <v>37524</v>
      </c>
      <c r="B37525" s="3">
        <v>32.45</v>
      </c>
      <c r="C37525" s="3">
        <v>-4.15513076782</v>
      </c>
      <c r="D37525" s="4">
        <v>0.20589112647065</v>
      </c>
      <c r="E37525" s="5" t="s">
        <v>571</v>
      </c>
    </row>
    <row r="37526" spans="1:5">
      <c r="A37526" s="1">
        <v>37525</v>
      </c>
      <c r="B37526" s="3">
        <v>33.35</v>
      </c>
      <c r="C37526" s="3">
        <v>-4.15513076782</v>
      </c>
      <c r="D37526" s="4">
        <v>0.654319915669624</v>
      </c>
      <c r="E37526" s="5" t="s">
        <v>571</v>
      </c>
    </row>
    <row r="37527" spans="1:5">
      <c r="A37527" s="1">
        <v>37526</v>
      </c>
      <c r="B37527" s="3">
        <v>36.45</v>
      </c>
      <c r="C37527" s="3">
        <v>-4.15513076782</v>
      </c>
      <c r="D37527" s="4">
        <v>0.836194808814061</v>
      </c>
      <c r="E37527" s="5" t="s">
        <v>571</v>
      </c>
    </row>
    <row r="37528" spans="1:5">
      <c r="A37528" s="1">
        <v>37527</v>
      </c>
      <c r="B37528" s="3">
        <v>37.55</v>
      </c>
      <c r="C37528" s="3">
        <v>-4.15513076782</v>
      </c>
      <c r="D37528" s="4">
        <v>1.15977675073803</v>
      </c>
      <c r="E37528" s="5" t="s">
        <v>568</v>
      </c>
    </row>
    <row r="37529" spans="1:5">
      <c r="A37529" s="1">
        <v>37528</v>
      </c>
      <c r="B37529" s="3">
        <v>30.45</v>
      </c>
      <c r="C37529" s="3">
        <v>-4.25513076782</v>
      </c>
      <c r="D37529" s="4">
        <v>0.76985256241902</v>
      </c>
      <c r="E37529" s="5" t="s">
        <v>571</v>
      </c>
    </row>
    <row r="37530" spans="1:5">
      <c r="A37530" s="1">
        <v>37529</v>
      </c>
      <c r="B37530" s="3">
        <v>32.25</v>
      </c>
      <c r="C37530" s="3">
        <v>-4.25513076782</v>
      </c>
      <c r="D37530" s="4">
        <v>0.24062081637066</v>
      </c>
      <c r="E37530" s="5" t="s">
        <v>571</v>
      </c>
    </row>
    <row r="37531" spans="1:5">
      <c r="A37531" s="1">
        <v>37530</v>
      </c>
      <c r="B37531" s="3">
        <v>29.95</v>
      </c>
      <c r="C37531" s="3">
        <v>-4.35513076782</v>
      </c>
      <c r="D37531" s="4">
        <v>0.855667549491557</v>
      </c>
      <c r="E37531" s="5" t="s">
        <v>571</v>
      </c>
    </row>
    <row r="37532" spans="1:5">
      <c r="A37532" s="1">
        <v>37531</v>
      </c>
      <c r="B37532" s="3">
        <v>32.15</v>
      </c>
      <c r="C37532" s="3">
        <v>-4.35513076782</v>
      </c>
      <c r="D37532" s="4">
        <v>0.24062081637066</v>
      </c>
      <c r="E37532" s="5" t="s">
        <v>571</v>
      </c>
    </row>
    <row r="37533" spans="1:5">
      <c r="A37533" s="1">
        <v>37532</v>
      </c>
      <c r="B37533" s="3">
        <v>32.45</v>
      </c>
      <c r="C37533" s="3">
        <v>-4.35513076782</v>
      </c>
      <c r="D37533" s="4">
        <v>0.457641392017971</v>
      </c>
      <c r="E37533" s="5" t="s">
        <v>571</v>
      </c>
    </row>
    <row r="37534" spans="1:5">
      <c r="A37534" s="1">
        <v>37533</v>
      </c>
      <c r="B37534" s="3">
        <v>32.95</v>
      </c>
      <c r="C37534" s="3">
        <v>-4.35513076782</v>
      </c>
      <c r="D37534" s="4">
        <v>0.20589112647065</v>
      </c>
      <c r="E37534" s="5" t="s">
        <v>571</v>
      </c>
    </row>
    <row r="37535" spans="1:5">
      <c r="A37535" s="1">
        <v>37534</v>
      </c>
      <c r="B37535" s="3">
        <v>34.85</v>
      </c>
      <c r="C37535" s="3">
        <v>-4.35513076782</v>
      </c>
      <c r="D37535" s="4">
        <v>0.0477201799951624</v>
      </c>
      <c r="E37535" s="5" t="s">
        <v>571</v>
      </c>
    </row>
    <row r="37536" spans="1:5">
      <c r="A37536" s="1">
        <v>37535</v>
      </c>
      <c r="B37536" s="3">
        <v>34.95</v>
      </c>
      <c r="C37536" s="3">
        <v>-4.35513076782</v>
      </c>
      <c r="D37536" s="4">
        <v>0.159113627358494</v>
      </c>
      <c r="E37536" s="5" t="s">
        <v>571</v>
      </c>
    </row>
    <row r="37537" spans="1:5">
      <c r="A37537" s="1">
        <v>37536</v>
      </c>
      <c r="B37537" s="3">
        <v>36.05</v>
      </c>
      <c r="C37537" s="3">
        <v>-4.35513076782</v>
      </c>
      <c r="D37537" s="4">
        <v>0.309385634408343</v>
      </c>
      <c r="E37537" s="5" t="s">
        <v>566</v>
      </c>
    </row>
    <row r="37538" spans="1:5">
      <c r="A37538" s="1">
        <v>37537</v>
      </c>
      <c r="B37538" s="3">
        <v>37.65</v>
      </c>
      <c r="C37538" s="3">
        <v>-4.15513076782</v>
      </c>
      <c r="D37538" s="4">
        <v>0.975314683488612</v>
      </c>
      <c r="E37538" s="5" t="s">
        <v>568</v>
      </c>
    </row>
    <row r="37539" spans="1:5">
      <c r="A37539" s="1">
        <v>37538</v>
      </c>
      <c r="B37539" s="3">
        <v>38.35</v>
      </c>
      <c r="C37539" s="3">
        <v>-4.25513076782</v>
      </c>
      <c r="D37539" s="4">
        <v>0.717747398479884</v>
      </c>
      <c r="E37539" s="5" t="s">
        <v>566</v>
      </c>
    </row>
    <row r="37540" spans="1:5">
      <c r="A37540" s="1">
        <v>37539</v>
      </c>
      <c r="B37540" s="3">
        <v>38.05</v>
      </c>
      <c r="C37540" s="3">
        <v>-4.35513076782</v>
      </c>
      <c r="D37540" s="4">
        <v>1.0022728175729</v>
      </c>
      <c r="E37540" s="5" t="s">
        <v>568</v>
      </c>
    </row>
    <row r="37541" spans="1:5">
      <c r="A37541" s="1">
        <v>37540</v>
      </c>
      <c r="B37541" s="3">
        <v>38.25</v>
      </c>
      <c r="C37541" s="3">
        <v>-4.35513076782</v>
      </c>
      <c r="D37541" s="4">
        <v>0.690789264395597</v>
      </c>
      <c r="E37541" s="5" t="s">
        <v>566</v>
      </c>
    </row>
    <row r="37542" spans="1:5">
      <c r="A37542" s="1">
        <v>37541</v>
      </c>
      <c r="B37542" s="3">
        <v>29.95</v>
      </c>
      <c r="C37542" s="3">
        <v>-4.45513076782</v>
      </c>
      <c r="D37542" s="4">
        <v>0.598269682772941</v>
      </c>
      <c r="E37542" s="5" t="s">
        <v>571</v>
      </c>
    </row>
    <row r="37543" spans="1:5">
      <c r="A37543" s="1">
        <v>37542</v>
      </c>
      <c r="B37543" s="3">
        <v>30.25</v>
      </c>
      <c r="C37543" s="3">
        <v>-4.45513076782</v>
      </c>
      <c r="D37543" s="4">
        <v>0.605519577697425</v>
      </c>
      <c r="E37543" s="5" t="s">
        <v>571</v>
      </c>
    </row>
    <row r="37544" spans="1:5">
      <c r="A37544" s="1">
        <v>37543</v>
      </c>
      <c r="B37544" s="3">
        <v>33.35</v>
      </c>
      <c r="C37544" s="3">
        <v>-4.45513076782</v>
      </c>
      <c r="D37544" s="4">
        <v>0.228575220023794</v>
      </c>
      <c r="E37544" s="5" t="s">
        <v>571</v>
      </c>
    </row>
    <row r="37545" spans="1:5">
      <c r="A37545" s="1">
        <v>37544</v>
      </c>
      <c r="B37545" s="3">
        <v>34.55</v>
      </c>
      <c r="C37545" s="3">
        <v>-4.45513076782</v>
      </c>
      <c r="D37545" s="4">
        <v>-0.000804656372972708</v>
      </c>
      <c r="E37545" s="5" t="s">
        <v>566</v>
      </c>
    </row>
    <row r="37546" spans="1:5">
      <c r="A37546" s="1">
        <v>37545</v>
      </c>
      <c r="B37546" s="3">
        <v>35.25</v>
      </c>
      <c r="C37546" s="3">
        <v>-4.45513076782</v>
      </c>
      <c r="D37546" s="4">
        <v>0.60349796701597</v>
      </c>
      <c r="E37546" s="5" t="s">
        <v>566</v>
      </c>
    </row>
    <row r="37547" spans="1:5">
      <c r="A37547" s="1">
        <v>37546</v>
      </c>
      <c r="B37547" s="3">
        <v>30.25</v>
      </c>
      <c r="C37547" s="3">
        <v>-4.55513076782</v>
      </c>
      <c r="D37547" s="4">
        <v>0.605519577697425</v>
      </c>
      <c r="E37547" s="5" t="s">
        <v>571</v>
      </c>
    </row>
    <row r="37548" spans="1:5">
      <c r="A37548" s="1">
        <v>37547</v>
      </c>
      <c r="B37548" s="3">
        <v>31.95</v>
      </c>
      <c r="C37548" s="3">
        <v>-4.55513076782</v>
      </c>
      <c r="D37548" s="4">
        <v>0.467399089049405</v>
      </c>
      <c r="E37548" s="5" t="s">
        <v>571</v>
      </c>
    </row>
    <row r="37549" spans="1:5">
      <c r="A37549" s="1">
        <v>37548</v>
      </c>
      <c r="B37549" s="3">
        <v>33.35</v>
      </c>
      <c r="C37549" s="3">
        <v>-4.55513076782</v>
      </c>
      <c r="D37549" s="4">
        <v>0.228575220023794</v>
      </c>
      <c r="E37549" s="5" t="s">
        <v>571</v>
      </c>
    </row>
    <row r="37550" spans="1:5">
      <c r="A37550" s="1">
        <v>37549</v>
      </c>
      <c r="B37550" s="3">
        <v>34.05</v>
      </c>
      <c r="C37550" s="3">
        <v>-4.55513076782</v>
      </c>
      <c r="D37550" s="4">
        <v>0.556145025200659</v>
      </c>
      <c r="E37550" s="5" t="s">
        <v>566</v>
      </c>
    </row>
    <row r="37551" spans="1:5">
      <c r="A37551" s="1">
        <v>37550</v>
      </c>
      <c r="B37551" s="3">
        <v>36.75</v>
      </c>
      <c r="C37551" s="3">
        <v>-4.55513076782</v>
      </c>
      <c r="D37551" s="4">
        <v>0.828423252998339</v>
      </c>
      <c r="E37551" s="5" t="s">
        <v>566</v>
      </c>
    </row>
    <row r="37552" spans="1:5">
      <c r="A37552" s="1">
        <v>37551</v>
      </c>
      <c r="B37552" s="3">
        <v>30.05</v>
      </c>
      <c r="C37552" s="3">
        <v>-4.65513076782</v>
      </c>
      <c r="D37552" s="4">
        <v>0.66133106739739</v>
      </c>
      <c r="E37552" s="5" t="s">
        <v>571</v>
      </c>
    </row>
    <row r="37553" spans="1:5">
      <c r="A37553" s="1">
        <v>37552</v>
      </c>
      <c r="B37553" s="3">
        <v>30.25</v>
      </c>
      <c r="C37553" s="3">
        <v>-4.65513076782</v>
      </c>
      <c r="D37553" s="4">
        <v>0.605519577697425</v>
      </c>
      <c r="E37553" s="5" t="s">
        <v>571</v>
      </c>
    </row>
    <row r="37554" spans="1:5">
      <c r="A37554" s="1">
        <v>37553</v>
      </c>
      <c r="B37554" s="3">
        <v>29.95</v>
      </c>
      <c r="C37554" s="3">
        <v>-4.75513076782</v>
      </c>
      <c r="D37554" s="4">
        <v>0.605519577697425</v>
      </c>
      <c r="E37554" s="5" t="s">
        <v>571</v>
      </c>
    </row>
    <row r="37555" spans="1:5">
      <c r="A37555" s="1">
        <v>37554</v>
      </c>
      <c r="B37555" s="3">
        <v>32.85</v>
      </c>
      <c r="C37555" s="3">
        <v>-4.75513076782</v>
      </c>
      <c r="D37555" s="4">
        <v>0.440220088773351</v>
      </c>
      <c r="E37555" s="5" t="s">
        <v>571</v>
      </c>
    </row>
    <row r="37556" spans="1:5">
      <c r="A37556" s="1">
        <v>37555</v>
      </c>
      <c r="B37556" s="3">
        <v>32.95</v>
      </c>
      <c r="C37556" s="3">
        <v>-4.75513076782</v>
      </c>
      <c r="D37556" s="4">
        <v>0.0339250335270376</v>
      </c>
      <c r="E37556" s="5" t="s">
        <v>571</v>
      </c>
    </row>
    <row r="37557" spans="1:5">
      <c r="A37557" s="1">
        <v>37556</v>
      </c>
      <c r="B37557" s="3">
        <v>33.55</v>
      </c>
      <c r="C37557" s="3">
        <v>-4.75513076782</v>
      </c>
      <c r="D37557" s="4">
        <v>0.20589112647065</v>
      </c>
      <c r="E37557" s="5" t="s">
        <v>571</v>
      </c>
    </row>
    <row r="37558" spans="1:5">
      <c r="A37558" s="1">
        <v>37557</v>
      </c>
      <c r="B37558" s="3">
        <v>37.45</v>
      </c>
      <c r="C37558" s="3">
        <v>-4.75513076782</v>
      </c>
      <c r="D37558" s="4">
        <v>0.926728047828033</v>
      </c>
      <c r="E37558" s="5" t="s">
        <v>568</v>
      </c>
    </row>
    <row r="37559" spans="1:5">
      <c r="A37559" s="1">
        <v>37558</v>
      </c>
      <c r="B37559" s="3">
        <v>29.75</v>
      </c>
      <c r="C37559" s="3">
        <v>-4.85513076782</v>
      </c>
      <c r="D37559" s="4">
        <v>0.560463971046426</v>
      </c>
      <c r="E37559" s="5" t="s">
        <v>571</v>
      </c>
    </row>
    <row r="37560" spans="1:5">
      <c r="A37560" s="1">
        <v>37559</v>
      </c>
      <c r="B37560" s="3">
        <v>30.75</v>
      </c>
      <c r="C37560" s="3">
        <v>-4.85513076782</v>
      </c>
      <c r="D37560" s="4">
        <v>0.638885123914006</v>
      </c>
      <c r="E37560" s="5" t="s">
        <v>571</v>
      </c>
    </row>
    <row r="37561" spans="1:5">
      <c r="A37561" s="1">
        <v>37560</v>
      </c>
      <c r="B37561" s="3">
        <v>31.05</v>
      </c>
      <c r="C37561" s="3">
        <v>-4.85513076782</v>
      </c>
      <c r="D37561" s="4">
        <v>-0.123787435151249</v>
      </c>
      <c r="E37561" s="5" t="s">
        <v>571</v>
      </c>
    </row>
    <row r="37562" spans="1:5">
      <c r="A37562" s="1">
        <v>37561</v>
      </c>
      <c r="B37562" s="3">
        <v>31.15</v>
      </c>
      <c r="C37562" s="3">
        <v>-4.85513076782</v>
      </c>
      <c r="D37562" s="4">
        <v>0.613896388000047</v>
      </c>
      <c r="E37562" s="5" t="s">
        <v>571</v>
      </c>
    </row>
    <row r="37563" spans="1:5">
      <c r="A37563" s="1">
        <v>37562</v>
      </c>
      <c r="B37563" s="3">
        <v>32.05</v>
      </c>
      <c r="C37563" s="3">
        <v>-4.85513076782</v>
      </c>
      <c r="D37563" s="4">
        <v>0.724796955768022</v>
      </c>
      <c r="E37563" s="5" t="s">
        <v>571</v>
      </c>
    </row>
    <row r="37564" spans="1:5">
      <c r="A37564" s="1">
        <v>37563</v>
      </c>
      <c r="B37564" s="3">
        <v>32.15</v>
      </c>
      <c r="C37564" s="3">
        <v>-4.85513076782</v>
      </c>
      <c r="D37564" s="4">
        <v>0.467399089049405</v>
      </c>
      <c r="E37564" s="5" t="s">
        <v>571</v>
      </c>
    </row>
    <row r="37565" spans="1:5">
      <c r="A37565" s="1">
        <v>37564</v>
      </c>
      <c r="B37565" s="3">
        <v>32.65</v>
      </c>
      <c r="C37565" s="3">
        <v>-4.85513076782</v>
      </c>
      <c r="D37565" s="4">
        <v>0.24062081637066</v>
      </c>
      <c r="E37565" s="5" t="s">
        <v>571</v>
      </c>
    </row>
    <row r="37566" spans="1:5">
      <c r="A37566" s="1">
        <v>37565</v>
      </c>
      <c r="B37566" s="3">
        <v>33.25</v>
      </c>
      <c r="C37566" s="3">
        <v>-4.85513076782</v>
      </c>
      <c r="D37566" s="4">
        <v>0.20589112647065</v>
      </c>
      <c r="E37566" s="5" t="s">
        <v>571</v>
      </c>
    </row>
    <row r="37567" spans="1:5">
      <c r="A37567" s="1">
        <v>37566</v>
      </c>
      <c r="B37567" s="3">
        <v>33.35</v>
      </c>
      <c r="C37567" s="3">
        <v>-4.85513076782</v>
      </c>
      <c r="D37567" s="4">
        <v>0.619206409825109</v>
      </c>
      <c r="E37567" s="5" t="s">
        <v>571</v>
      </c>
    </row>
    <row r="37568" spans="1:5">
      <c r="A37568" s="1">
        <v>37567</v>
      </c>
      <c r="B37568" s="3">
        <v>34.15</v>
      </c>
      <c r="C37568" s="3">
        <v>-4.85513076782</v>
      </c>
      <c r="D37568" s="4">
        <v>-0.000804656372972708</v>
      </c>
      <c r="E37568" s="5" t="s">
        <v>566</v>
      </c>
    </row>
    <row r="37569" spans="1:5">
      <c r="A37569" s="1">
        <v>37568</v>
      </c>
      <c r="B37569" s="3">
        <v>34.65</v>
      </c>
      <c r="C37569" s="3">
        <v>-4.85513076782</v>
      </c>
      <c r="D37569" s="4">
        <v>0.232849260554938</v>
      </c>
      <c r="E37569" s="5" t="s">
        <v>566</v>
      </c>
    </row>
    <row r="37570" spans="1:5">
      <c r="A37570" s="1">
        <v>37569</v>
      </c>
      <c r="B37570" s="3">
        <v>36.35</v>
      </c>
      <c r="C37570" s="3">
        <v>-4.85513076782</v>
      </c>
      <c r="D37570" s="4">
        <v>0.91895649201231</v>
      </c>
      <c r="E37570" s="5" t="s">
        <v>566</v>
      </c>
    </row>
    <row r="37571" spans="1:5">
      <c r="A37571" s="1">
        <v>37570</v>
      </c>
      <c r="B37571" s="3">
        <v>37.55</v>
      </c>
      <c r="C37571" s="3">
        <v>-4.85513076782</v>
      </c>
      <c r="D37571" s="4">
        <v>0.836194808814061</v>
      </c>
      <c r="E37571" s="5" t="s">
        <v>568</v>
      </c>
    </row>
    <row r="37572" spans="1:5">
      <c r="A37572" s="1">
        <v>37571</v>
      </c>
      <c r="B37572" s="3">
        <v>29.85</v>
      </c>
      <c r="C37572" s="3">
        <v>-4.95513076782</v>
      </c>
      <c r="D37572" s="4">
        <v>0.668580962321874</v>
      </c>
      <c r="E37572" s="5" t="s">
        <v>571</v>
      </c>
    </row>
    <row r="37573" spans="1:5">
      <c r="A37573" s="1">
        <v>37572</v>
      </c>
      <c r="B37573" s="3">
        <v>30.95</v>
      </c>
      <c r="C37573" s="3">
        <v>-4.95513076782</v>
      </c>
      <c r="D37573" s="4">
        <v>0.238212234488604</v>
      </c>
      <c r="E37573" s="5" t="s">
        <v>571</v>
      </c>
    </row>
    <row r="37574" spans="1:5">
      <c r="A37574" s="1">
        <v>37573</v>
      </c>
      <c r="B37574" s="3">
        <v>31.15</v>
      </c>
      <c r="C37574" s="3">
        <v>-4.95513076782</v>
      </c>
      <c r="D37574" s="4">
        <v>0.616749948941826</v>
      </c>
      <c r="E37574" s="5" t="s">
        <v>571</v>
      </c>
    </row>
    <row r="37575" spans="1:5">
      <c r="A37575" s="1">
        <v>37574</v>
      </c>
      <c r="B37575" s="3">
        <v>31.25</v>
      </c>
      <c r="C37575" s="3">
        <v>-4.95513076782</v>
      </c>
      <c r="D37575" s="4">
        <v>0.471712533882021</v>
      </c>
      <c r="E37575" s="5" t="s">
        <v>571</v>
      </c>
    </row>
    <row r="37576" spans="1:5">
      <c r="A37576" s="1">
        <v>37575</v>
      </c>
      <c r="B37576" s="3">
        <v>31.85</v>
      </c>
      <c r="C37576" s="3">
        <v>-4.95513076782</v>
      </c>
      <c r="D37576" s="4">
        <v>0.530460473673855</v>
      </c>
      <c r="E37576" s="5" t="s">
        <v>571</v>
      </c>
    </row>
    <row r="37577" spans="1:5">
      <c r="A37577" s="1">
        <v>37576</v>
      </c>
      <c r="B37577" s="3">
        <v>32.45</v>
      </c>
      <c r="C37577" s="3">
        <v>-4.95513076782</v>
      </c>
      <c r="D37577" s="4">
        <v>0.24062081637066</v>
      </c>
      <c r="E37577" s="5" t="s">
        <v>571</v>
      </c>
    </row>
    <row r="37578" spans="1:5">
      <c r="A37578" s="1">
        <v>37577</v>
      </c>
      <c r="B37578" s="3">
        <v>33.75</v>
      </c>
      <c r="C37578" s="3">
        <v>-4.95513076782</v>
      </c>
      <c r="D37578" s="4">
        <v>0.165417325050218</v>
      </c>
      <c r="E37578" s="5" t="s">
        <v>566</v>
      </c>
    </row>
    <row r="37579" spans="1:5">
      <c r="A37579" s="1">
        <v>37578</v>
      </c>
      <c r="B37579" s="3">
        <v>37.55</v>
      </c>
      <c r="C37579" s="3">
        <v>-4.95513076782</v>
      </c>
      <c r="D37579" s="4">
        <v>1.11722896057586</v>
      </c>
      <c r="E37579" s="5" t="s">
        <v>566</v>
      </c>
    </row>
    <row r="37580" spans="1:5">
      <c r="A37580" s="1">
        <v>37579</v>
      </c>
      <c r="B37580" s="3">
        <v>30.45</v>
      </c>
      <c r="C37580" s="3">
        <v>-5.05513076782</v>
      </c>
      <c r="D37580" s="4">
        <v>0.468601058230928</v>
      </c>
      <c r="E37580" s="5" t="s">
        <v>571</v>
      </c>
    </row>
    <row r="37581" spans="1:5">
      <c r="A37581" s="1">
        <v>37580</v>
      </c>
      <c r="B37581" s="3">
        <v>30.75</v>
      </c>
      <c r="C37581" s="3">
        <v>-5.05513076782</v>
      </c>
      <c r="D37581" s="4">
        <v>0.575823739289557</v>
      </c>
      <c r="E37581" s="5" t="s">
        <v>571</v>
      </c>
    </row>
    <row r="37582" spans="1:5">
      <c r="A37582" s="1">
        <v>37581</v>
      </c>
      <c r="B37582" s="3">
        <v>32.25</v>
      </c>
      <c r="C37582" s="3">
        <v>-5.05513076782</v>
      </c>
      <c r="D37582" s="4">
        <v>0.24062081637066</v>
      </c>
      <c r="E37582" s="5" t="s">
        <v>571</v>
      </c>
    </row>
    <row r="37583" spans="1:5">
      <c r="A37583" s="1">
        <v>37582</v>
      </c>
      <c r="B37583" s="3">
        <v>32.55</v>
      </c>
      <c r="C37583" s="3">
        <v>-5.05513076782</v>
      </c>
      <c r="D37583" s="4">
        <v>0.24062081637066</v>
      </c>
      <c r="E37583" s="5" t="s">
        <v>571</v>
      </c>
    </row>
    <row r="37584" spans="1:5">
      <c r="A37584" s="1">
        <v>37583</v>
      </c>
      <c r="B37584" s="3">
        <v>32.65</v>
      </c>
      <c r="C37584" s="3">
        <v>-5.05513076782</v>
      </c>
      <c r="D37584" s="4">
        <v>0.457641392017971</v>
      </c>
      <c r="E37584" s="5" t="s">
        <v>571</v>
      </c>
    </row>
    <row r="37585" spans="1:5">
      <c r="A37585" s="1">
        <v>37584</v>
      </c>
      <c r="B37585" s="3">
        <v>33.05</v>
      </c>
      <c r="C37585" s="3">
        <v>-5.05513076782</v>
      </c>
      <c r="D37585" s="4">
        <v>0.24062081637066</v>
      </c>
      <c r="E37585" s="5" t="s">
        <v>571</v>
      </c>
    </row>
    <row r="37586" spans="1:5">
      <c r="A37586" s="1">
        <v>37585</v>
      </c>
      <c r="B37586" s="3">
        <v>34.15</v>
      </c>
      <c r="C37586" s="3">
        <v>-5.05513076782</v>
      </c>
      <c r="D37586" s="4">
        <v>0.20589112647065</v>
      </c>
      <c r="E37586" s="5" t="s">
        <v>566</v>
      </c>
    </row>
    <row r="37587" spans="1:5">
      <c r="A37587" s="1">
        <v>37586</v>
      </c>
      <c r="B37587" s="3">
        <v>30.15</v>
      </c>
      <c r="C37587" s="3">
        <v>-5.15513076782</v>
      </c>
      <c r="D37587" s="4">
        <v>0.513656664881927</v>
      </c>
      <c r="E37587" s="5" t="s">
        <v>571</v>
      </c>
    </row>
    <row r="37588" spans="1:5">
      <c r="A37588" s="1">
        <v>37587</v>
      </c>
      <c r="B37588" s="3">
        <v>30.25</v>
      </c>
      <c r="C37588" s="3">
        <v>-5.15513076782</v>
      </c>
      <c r="D37588" s="4">
        <v>0.468601058230928</v>
      </c>
      <c r="E37588" s="5" t="s">
        <v>571</v>
      </c>
    </row>
    <row r="37589" spans="1:5">
      <c r="A37589" s="1">
        <v>37588</v>
      </c>
      <c r="B37589" s="3">
        <v>32.85</v>
      </c>
      <c r="C37589" s="3">
        <v>-5.15513076782</v>
      </c>
      <c r="D37589" s="4">
        <v>0.263304909923805</v>
      </c>
      <c r="E37589" s="5" t="s">
        <v>571</v>
      </c>
    </row>
    <row r="37590" spans="1:5">
      <c r="A37590" s="1">
        <v>37589</v>
      </c>
      <c r="B37590" s="3">
        <v>33.65</v>
      </c>
      <c r="C37590" s="3">
        <v>-5.15513076782</v>
      </c>
      <c r="D37590" s="4">
        <v>0.20589112647065</v>
      </c>
      <c r="E37590" s="5" t="s">
        <v>566</v>
      </c>
    </row>
    <row r="37591" spans="1:5">
      <c r="A37591" s="1">
        <v>37590</v>
      </c>
      <c r="B37591" s="3">
        <v>35.75</v>
      </c>
      <c r="C37591" s="3">
        <v>-5.15513076782</v>
      </c>
      <c r="D37591" s="4">
        <v>1.19597339175766</v>
      </c>
      <c r="E37591" s="5" t="s">
        <v>566</v>
      </c>
    </row>
    <row r="37592" spans="1:5">
      <c r="A37592" s="1">
        <v>37591</v>
      </c>
      <c r="B37592" s="3">
        <v>29.95</v>
      </c>
      <c r="C37592" s="3">
        <v>-5.25513076782</v>
      </c>
      <c r="D37592" s="4">
        <v>0.468601058230928</v>
      </c>
      <c r="E37592" s="5" t="s">
        <v>571</v>
      </c>
    </row>
    <row r="37593" spans="1:5">
      <c r="A37593" s="1">
        <v>37592</v>
      </c>
      <c r="B37593" s="3">
        <v>31.15</v>
      </c>
      <c r="C37593" s="3">
        <v>-5.25513076782</v>
      </c>
      <c r="D37593" s="4">
        <v>0.638885123914006</v>
      </c>
      <c r="E37593" s="5" t="s">
        <v>571</v>
      </c>
    </row>
    <row r="37594" spans="1:5">
      <c r="A37594" s="1">
        <v>37593</v>
      </c>
      <c r="B37594" s="3">
        <v>31.25</v>
      </c>
      <c r="C37594" s="3">
        <v>-5.25513076782</v>
      </c>
      <c r="D37594" s="4">
        <v>0.638885123914006</v>
      </c>
      <c r="E37594" s="5" t="s">
        <v>571</v>
      </c>
    </row>
    <row r="37595" spans="1:5">
      <c r="A37595" s="1">
        <v>37594</v>
      </c>
      <c r="B37595" s="3">
        <v>32.25</v>
      </c>
      <c r="C37595" s="3">
        <v>-5.25513076782</v>
      </c>
      <c r="D37595" s="4">
        <v>0.707375652523401</v>
      </c>
      <c r="E37595" s="5" t="s">
        <v>571</v>
      </c>
    </row>
    <row r="37596" spans="1:5">
      <c r="A37596" s="1">
        <v>37595</v>
      </c>
      <c r="B37596" s="3">
        <v>33.25</v>
      </c>
      <c r="C37596" s="3">
        <v>-5.25513076782</v>
      </c>
      <c r="D37596" s="4">
        <v>0.440220088773351</v>
      </c>
      <c r="E37596" s="5" t="s">
        <v>571</v>
      </c>
    </row>
    <row r="37597" spans="1:5">
      <c r="A37597" s="1">
        <v>37596</v>
      </c>
      <c r="B37597" s="3">
        <v>33.95</v>
      </c>
      <c r="C37597" s="3">
        <v>-5.25513076782</v>
      </c>
      <c r="D37597" s="4">
        <v>-0.367543144960541</v>
      </c>
      <c r="E37597" s="5" t="s">
        <v>566</v>
      </c>
    </row>
    <row r="37598" spans="1:5">
      <c r="A37598" s="1">
        <v>37597</v>
      </c>
      <c r="B37598" s="3">
        <v>35.85</v>
      </c>
      <c r="C37598" s="3">
        <v>-5.25513076782</v>
      </c>
      <c r="D37598" s="4">
        <v>1.10945740476014</v>
      </c>
      <c r="E37598" s="5" t="s">
        <v>566</v>
      </c>
    </row>
    <row r="37599" spans="1:5">
      <c r="A37599" s="1">
        <v>37598</v>
      </c>
      <c r="B37599" s="3">
        <v>30.75</v>
      </c>
      <c r="C37599" s="3">
        <v>-5.35513076782</v>
      </c>
      <c r="D37599" s="4">
        <v>0.757540202940918</v>
      </c>
      <c r="E37599" s="5" t="s">
        <v>571</v>
      </c>
    </row>
    <row r="37600" spans="1:5">
      <c r="A37600" s="1">
        <v>37599</v>
      </c>
      <c r="B37600" s="3">
        <v>38.25</v>
      </c>
      <c r="C37600" s="3">
        <v>-4.45513076782</v>
      </c>
      <c r="D37600" s="4">
        <v>-0.0110422120042115</v>
      </c>
      <c r="E37600" s="5" t="s">
        <v>566</v>
      </c>
    </row>
    <row r="37601" spans="1:5">
      <c r="A37601" s="1">
        <v>37600</v>
      </c>
      <c r="B37601" s="3">
        <v>38.75</v>
      </c>
      <c r="C37601" s="3">
        <v>-4.55513076782</v>
      </c>
      <c r="D37601" s="4">
        <v>0.690789264395597</v>
      </c>
      <c r="E37601" s="5" t="s">
        <v>575</v>
      </c>
    </row>
    <row r="37602" spans="1:5">
      <c r="A37602" s="1">
        <v>37601</v>
      </c>
      <c r="B37602" s="3">
        <v>37.75</v>
      </c>
      <c r="C37602" s="3">
        <v>-4.65513076782</v>
      </c>
      <c r="D37602" s="4">
        <v>1.15977675073803</v>
      </c>
      <c r="E37602" s="5" t="s">
        <v>568</v>
      </c>
    </row>
    <row r="37603" spans="1:5">
      <c r="A37603" s="1">
        <v>37602</v>
      </c>
      <c r="B37603" s="3">
        <v>37.95</v>
      </c>
      <c r="C37603" s="3">
        <v>-4.65513076782</v>
      </c>
      <c r="D37603" s="4">
        <v>0.676039792456004</v>
      </c>
      <c r="E37603" s="5" t="s">
        <v>568</v>
      </c>
    </row>
    <row r="37604" spans="1:5">
      <c r="A37604" s="1">
        <v>37603</v>
      </c>
      <c r="B37604" s="3">
        <v>38.35</v>
      </c>
      <c r="C37604" s="3">
        <v>-4.65513076782</v>
      </c>
      <c r="D37604" s="4">
        <v>-0.0110422120042115</v>
      </c>
      <c r="E37604" s="5" t="s">
        <v>571</v>
      </c>
    </row>
    <row r="37605" spans="1:5">
      <c r="A37605" s="1">
        <v>37604</v>
      </c>
      <c r="B37605" s="3">
        <v>38.65</v>
      </c>
      <c r="C37605" s="3">
        <v>-4.65513076782</v>
      </c>
      <c r="D37605" s="4">
        <v>0.717747398479884</v>
      </c>
      <c r="E37605" s="5" t="s">
        <v>575</v>
      </c>
    </row>
    <row r="37606" spans="1:5">
      <c r="A37606" s="1">
        <v>37605</v>
      </c>
      <c r="B37606" s="3">
        <v>37.75</v>
      </c>
      <c r="C37606" s="3">
        <v>-4.75513076782</v>
      </c>
      <c r="D37606" s="4">
        <v>1.08249927067585</v>
      </c>
      <c r="E37606" s="5" t="s">
        <v>568</v>
      </c>
    </row>
    <row r="37607" spans="1:5">
      <c r="A37607" s="1">
        <v>37606</v>
      </c>
      <c r="B37607" s="3">
        <v>37.85</v>
      </c>
      <c r="C37607" s="3">
        <v>-4.75513076782</v>
      </c>
      <c r="D37607" s="4">
        <v>1.10945740476014</v>
      </c>
      <c r="E37607" s="5" t="s">
        <v>566</v>
      </c>
    </row>
    <row r="37608" spans="1:5">
      <c r="A37608" s="1">
        <v>37607</v>
      </c>
      <c r="B37608" s="3">
        <v>37.75</v>
      </c>
      <c r="C37608" s="3">
        <v>-4.85513076782</v>
      </c>
      <c r="D37608" s="4">
        <v>1.11722896057586</v>
      </c>
      <c r="E37608" s="5" t="s">
        <v>566</v>
      </c>
    </row>
    <row r="37609" spans="1:5">
      <c r="A37609" s="1">
        <v>37608</v>
      </c>
      <c r="B37609" s="3">
        <v>37.65</v>
      </c>
      <c r="C37609" s="3">
        <v>-4.95513076782</v>
      </c>
      <c r="D37609" s="4">
        <v>1.20374494757339</v>
      </c>
      <c r="E37609" s="5" t="s">
        <v>566</v>
      </c>
    </row>
    <row r="37610" spans="1:5">
      <c r="A37610" s="1">
        <v>37609</v>
      </c>
      <c r="B37610" s="3">
        <v>37.75</v>
      </c>
      <c r="C37610" s="3">
        <v>-4.95513076782</v>
      </c>
      <c r="D37610" s="4">
        <v>1.19450644063805</v>
      </c>
      <c r="E37610" s="5" t="s">
        <v>566</v>
      </c>
    </row>
    <row r="37611" spans="1:5">
      <c r="A37611" s="1">
        <v>37610</v>
      </c>
      <c r="B37611" s="3">
        <v>38.45</v>
      </c>
      <c r="C37611" s="3">
        <v>-4.95513076782</v>
      </c>
      <c r="D37611" s="4">
        <v>0.742808491534114</v>
      </c>
      <c r="E37611" s="5" t="s">
        <v>577</v>
      </c>
    </row>
    <row r="37612" spans="1:5">
      <c r="A37612" s="1">
        <v>37611</v>
      </c>
      <c r="B37612" s="3">
        <v>37.75</v>
      </c>
      <c r="C37612" s="3">
        <v>-5.05513076782</v>
      </c>
      <c r="D37612" s="4">
        <v>1.11722896057586</v>
      </c>
      <c r="E37612" s="5" t="s">
        <v>566</v>
      </c>
    </row>
    <row r="37613" spans="1:5">
      <c r="A37613" s="1">
        <v>37612</v>
      </c>
      <c r="B37613" s="3">
        <v>38.25</v>
      </c>
      <c r="C37613" s="3">
        <v>-5.15513076782</v>
      </c>
      <c r="D37613" s="4">
        <v>0.683811348271727</v>
      </c>
      <c r="E37613" s="5" t="s">
        <v>575</v>
      </c>
    </row>
    <row r="37614" spans="1:5">
      <c r="A37614" s="1">
        <v>37613</v>
      </c>
      <c r="B37614" s="3">
        <v>38.45</v>
      </c>
      <c r="C37614" s="3">
        <v>-5.15513076782</v>
      </c>
      <c r="D37614" s="4">
        <v>0.804178995576285</v>
      </c>
      <c r="E37614" s="5" t="s">
        <v>577</v>
      </c>
    </row>
    <row r="37615" spans="1:5">
      <c r="A37615" s="1">
        <v>37614</v>
      </c>
      <c r="B37615" s="3">
        <v>38.45</v>
      </c>
      <c r="C37615" s="3">
        <v>-5.25513076782</v>
      </c>
      <c r="D37615" s="4">
        <v>0.728866954922726</v>
      </c>
      <c r="E37615" s="5" t="s">
        <v>571</v>
      </c>
    </row>
    <row r="37616" spans="1:5">
      <c r="A37616" s="1">
        <v>37615</v>
      </c>
      <c r="B37616" s="3">
        <v>39.75</v>
      </c>
      <c r="C37616" s="3">
        <v>-5.25513076782</v>
      </c>
      <c r="D37616" s="4">
        <v>0.675312666959201</v>
      </c>
      <c r="E37616" s="5" t="s">
        <v>575</v>
      </c>
    </row>
    <row r="37617" spans="1:5">
      <c r="A37617" s="1">
        <v>37616</v>
      </c>
      <c r="B37617" s="3">
        <v>38.25</v>
      </c>
      <c r="C37617" s="3">
        <v>-5.35513076782</v>
      </c>
      <c r="D37617" s="4">
        <v>0.683811348271727</v>
      </c>
      <c r="E37617" s="5" t="s">
        <v>571</v>
      </c>
    </row>
    <row r="37618" spans="1:5">
      <c r="A37618" s="1">
        <v>37617</v>
      </c>
      <c r="B37618" s="3">
        <v>39.75</v>
      </c>
      <c r="C37618" s="3">
        <v>-5.35513076782</v>
      </c>
      <c r="D37618" s="4">
        <v>0.898947349200084</v>
      </c>
      <c r="E37618" s="5" t="s">
        <v>575</v>
      </c>
    </row>
    <row r="37619" spans="1:5">
      <c r="A37619" s="1">
        <v>37618</v>
      </c>
      <c r="B37619" s="3">
        <v>38.15</v>
      </c>
      <c r="C37619" s="3">
        <v>-5.45513076782</v>
      </c>
      <c r="D37619" s="4">
        <v>0.683811348271727</v>
      </c>
      <c r="E37619" s="5" t="s">
        <v>571</v>
      </c>
    </row>
    <row r="37620" spans="1:5">
      <c r="A37620" s="1">
        <v>37619</v>
      </c>
      <c r="B37620" s="3">
        <v>38.25</v>
      </c>
      <c r="C37620" s="3">
        <v>-5.45513076782</v>
      </c>
      <c r="D37620" s="4">
        <v>0.683811348271727</v>
      </c>
      <c r="E37620" s="5" t="s">
        <v>571</v>
      </c>
    </row>
    <row r="37621" spans="1:5">
      <c r="A37621" s="1">
        <v>37620</v>
      </c>
      <c r="B37621" s="3">
        <v>38.35</v>
      </c>
      <c r="C37621" s="3">
        <v>-5.45513076782</v>
      </c>
      <c r="D37621" s="4">
        <v>0.683811348271727</v>
      </c>
      <c r="E37621" s="5" t="s">
        <v>566</v>
      </c>
    </row>
    <row r="37622" spans="1:5">
      <c r="A37622" s="1">
        <v>37621</v>
      </c>
      <c r="B37622" s="3">
        <v>30.35</v>
      </c>
      <c r="C37622" s="3">
        <v>-5.55513076782</v>
      </c>
      <c r="D37622" s="4">
        <v>0.513656664881927</v>
      </c>
      <c r="E37622" s="5" t="s">
        <v>571</v>
      </c>
    </row>
    <row r="37623" spans="1:5">
      <c r="A37623" s="1">
        <v>37622</v>
      </c>
      <c r="B37623" s="3">
        <v>32.95</v>
      </c>
      <c r="C37623" s="3">
        <v>-5.55513076782</v>
      </c>
      <c r="D37623" s="4">
        <v>0.24062081637066</v>
      </c>
      <c r="E37623" s="5" t="s">
        <v>566</v>
      </c>
    </row>
    <row r="37624" spans="1:5">
      <c r="A37624" s="1">
        <v>37623</v>
      </c>
      <c r="B37624" s="3">
        <v>33.85</v>
      </c>
      <c r="C37624" s="3">
        <v>-5.55513076782</v>
      </c>
      <c r="D37624" s="4">
        <v>-0.0586710881029741</v>
      </c>
      <c r="E37624" s="5" t="s">
        <v>566</v>
      </c>
    </row>
    <row r="37625" spans="1:5">
      <c r="A37625" s="1">
        <v>37624</v>
      </c>
      <c r="B37625" s="3">
        <v>34.25</v>
      </c>
      <c r="C37625" s="3">
        <v>-5.65513076782</v>
      </c>
      <c r="D37625" s="4">
        <v>0.00558344591702625</v>
      </c>
      <c r="E37625" s="5" t="s">
        <v>566</v>
      </c>
    </row>
    <row r="37626" spans="1:5">
      <c r="A37626" s="1">
        <v>37625</v>
      </c>
      <c r="B37626" s="3">
        <v>34.85</v>
      </c>
      <c r="C37626" s="3">
        <v>-5.65513076782</v>
      </c>
      <c r="D37626" s="4">
        <v>-0.340585010876253</v>
      </c>
      <c r="E37626" s="5" t="s">
        <v>566</v>
      </c>
    </row>
    <row r="37627" spans="1:5">
      <c r="A37627" s="1">
        <v>37626</v>
      </c>
      <c r="B37627" s="3">
        <v>34.95</v>
      </c>
      <c r="C37627" s="3">
        <v>-5.65513076782</v>
      </c>
      <c r="D37627" s="4">
        <v>-0.340585010876253</v>
      </c>
      <c r="E37627" s="5" t="s">
        <v>566</v>
      </c>
    </row>
    <row r="37628" spans="1:5">
      <c r="A37628" s="1">
        <v>37627</v>
      </c>
      <c r="B37628" s="3">
        <v>30.55</v>
      </c>
      <c r="C37628" s="3">
        <v>-5.75513076782</v>
      </c>
      <c r="D37628" s="4">
        <v>0.513656664881927</v>
      </c>
      <c r="E37628" s="5" t="s">
        <v>571</v>
      </c>
    </row>
    <row r="37629" spans="1:5">
      <c r="A37629" s="1">
        <v>37628</v>
      </c>
      <c r="B37629" s="3">
        <v>36.75</v>
      </c>
      <c r="C37629" s="3">
        <v>-5.75513076782</v>
      </c>
      <c r="D37629" s="4">
        <v>1.08249927067585</v>
      </c>
      <c r="E37629" s="5" t="s">
        <v>566</v>
      </c>
    </row>
    <row r="37630" spans="1:5">
      <c r="A37630" s="1">
        <v>37629</v>
      </c>
      <c r="B37630" s="3">
        <v>32.85</v>
      </c>
      <c r="C37630" s="3">
        <v>-5.85513076782</v>
      </c>
      <c r="D37630" s="4">
        <v>-0.0586710881029741</v>
      </c>
      <c r="E37630" s="5" t="s">
        <v>566</v>
      </c>
    </row>
    <row r="37631" spans="1:5">
      <c r="A37631" s="1">
        <v>37630</v>
      </c>
      <c r="B37631" s="3">
        <v>35.05</v>
      </c>
      <c r="C37631" s="3">
        <v>-5.85513076782</v>
      </c>
      <c r="D37631" s="4">
        <v>0.261721593196555</v>
      </c>
      <c r="E37631" s="5" t="s">
        <v>566</v>
      </c>
    </row>
    <row r="37632" spans="1:5">
      <c r="A37632" s="1">
        <v>37631</v>
      </c>
      <c r="B37632" s="3">
        <v>34.35</v>
      </c>
      <c r="C37632" s="3">
        <v>-5.95513076782</v>
      </c>
      <c r="D37632" s="4">
        <v>0.232849260554938</v>
      </c>
      <c r="E37632" s="5" t="s">
        <v>566</v>
      </c>
    </row>
    <row r="37633" spans="1:5">
      <c r="A37633" s="1">
        <v>37632</v>
      </c>
      <c r="B37633" s="3">
        <v>36.35</v>
      </c>
      <c r="C37633" s="3">
        <v>-5.95513076782</v>
      </c>
      <c r="D37633" s="4">
        <v>1.10945740476014</v>
      </c>
      <c r="E37633" s="5" t="s">
        <v>566</v>
      </c>
    </row>
    <row r="37634" spans="1:5">
      <c r="A37634" s="1">
        <v>37633</v>
      </c>
      <c r="B37634" s="3">
        <v>36.65</v>
      </c>
      <c r="C37634" s="3">
        <v>-5.95513076782</v>
      </c>
      <c r="D37634" s="4">
        <v>1.10945740476014</v>
      </c>
      <c r="E37634" s="5" t="s">
        <v>566</v>
      </c>
    </row>
    <row r="37635" spans="1:5">
      <c r="A37635" s="1">
        <v>37634</v>
      </c>
      <c r="B37635" s="3">
        <v>35.85</v>
      </c>
      <c r="C37635" s="3">
        <v>-6.05513076782</v>
      </c>
      <c r="D37635" s="4">
        <v>-0.469591509320325</v>
      </c>
      <c r="E37635" s="5" t="s">
        <v>566</v>
      </c>
    </row>
    <row r="37636" spans="1:5">
      <c r="A37636" s="1">
        <v>37635</v>
      </c>
      <c r="B37636" s="3">
        <v>36.35</v>
      </c>
      <c r="C37636" s="3">
        <v>-6.05513076782</v>
      </c>
      <c r="D37636" s="4">
        <v>1.10945740476014</v>
      </c>
      <c r="E37636" s="5" t="s">
        <v>566</v>
      </c>
    </row>
    <row r="37637" spans="1:5">
      <c r="A37637" s="1">
        <v>37636</v>
      </c>
      <c r="B37637" s="3">
        <v>36.75</v>
      </c>
      <c r="C37637" s="3">
        <v>-6.05513076782</v>
      </c>
      <c r="D37637" s="4">
        <v>1.22766300573684</v>
      </c>
      <c r="E37637" s="5" t="s">
        <v>566</v>
      </c>
    </row>
    <row r="37638" spans="1:5">
      <c r="A37638" s="1">
        <v>37637</v>
      </c>
      <c r="B37638" s="3">
        <v>34.35</v>
      </c>
      <c r="C37638" s="3">
        <v>-6.25513076782</v>
      </c>
      <c r="D37638" s="4">
        <v>0.232849260554938</v>
      </c>
      <c r="E37638" s="5" t="s">
        <v>566</v>
      </c>
    </row>
    <row r="37639" spans="1:5">
      <c r="A37639" s="1">
        <v>37638</v>
      </c>
      <c r="B37639" s="3">
        <v>36.45</v>
      </c>
      <c r="C37639" s="3">
        <v>-6.25513076782</v>
      </c>
      <c r="D37639" s="4">
        <v>0.743340747047731</v>
      </c>
      <c r="E37639" s="5" t="s">
        <v>566</v>
      </c>
    </row>
    <row r="37640" spans="1:5">
      <c r="A37640" s="1">
        <v>37639</v>
      </c>
      <c r="B37640" s="3">
        <v>34.35</v>
      </c>
      <c r="C37640" s="3">
        <v>-6.35513076782</v>
      </c>
      <c r="D37640" s="4">
        <v>0.232849260554938</v>
      </c>
      <c r="E37640" s="5" t="s">
        <v>566</v>
      </c>
    </row>
    <row r="37641" spans="1:5">
      <c r="A37641" s="1">
        <v>37640</v>
      </c>
      <c r="B37641" s="3">
        <v>36.25</v>
      </c>
      <c r="C37641" s="3">
        <v>-6.35513076782</v>
      </c>
      <c r="D37641" s="4">
        <v>0.280669502399199</v>
      </c>
      <c r="E37641" s="5" t="s">
        <v>566</v>
      </c>
    </row>
    <row r="37642" spans="1:5">
      <c r="A37642" s="1">
        <v>37641</v>
      </c>
      <c r="B37642" s="3">
        <v>32.45</v>
      </c>
      <c r="C37642" s="3">
        <v>-6.45513076782</v>
      </c>
      <c r="D37642" s="4">
        <v>0.575823739289557</v>
      </c>
      <c r="E37642" s="5" t="s">
        <v>566</v>
      </c>
    </row>
    <row r="37643" spans="1:5">
      <c r="A37643" s="1">
        <v>37642</v>
      </c>
      <c r="B37643" s="3">
        <v>33.75</v>
      </c>
      <c r="C37643" s="3">
        <v>-6.45513076782</v>
      </c>
      <c r="D37643" s="4">
        <v>0.0622567282514766</v>
      </c>
      <c r="E37643" s="5" t="s">
        <v>568</v>
      </c>
    </row>
    <row r="37644" spans="1:5">
      <c r="A37644" s="1">
        <v>37643</v>
      </c>
      <c r="B37644" s="3">
        <v>35.35</v>
      </c>
      <c r="C37644" s="3">
        <v>-6.45513076782</v>
      </c>
      <c r="D37644" s="4">
        <v>0.103842762110866</v>
      </c>
      <c r="E37644" s="5" t="s">
        <v>566</v>
      </c>
    </row>
    <row r="37645" spans="1:5">
      <c r="A37645" s="1">
        <v>37644</v>
      </c>
      <c r="B37645" s="3">
        <v>36.35</v>
      </c>
      <c r="C37645" s="3">
        <v>-6.45513076782</v>
      </c>
      <c r="D37645" s="4">
        <v>1.16298141038054</v>
      </c>
      <c r="E37645" s="5" t="s">
        <v>566</v>
      </c>
    </row>
    <row r="37646" spans="1:5">
      <c r="A37646" s="1">
        <v>37645</v>
      </c>
      <c r="B37646" s="3">
        <v>38.25</v>
      </c>
      <c r="C37646" s="3">
        <v>-5.55513076782</v>
      </c>
      <c r="D37646" s="4">
        <v>0.847662441853586</v>
      </c>
      <c r="E37646" s="5" t="s">
        <v>566</v>
      </c>
    </row>
    <row r="37647" spans="1:5">
      <c r="A37647" s="1">
        <v>37646</v>
      </c>
      <c r="B37647" s="3">
        <v>38.35</v>
      </c>
      <c r="C37647" s="3">
        <v>-5.55513076782</v>
      </c>
      <c r="D37647" s="4">
        <v>0.847662441853586</v>
      </c>
      <c r="E37647" s="5" t="s">
        <v>566</v>
      </c>
    </row>
    <row r="37648" spans="1:5">
      <c r="A37648" s="1">
        <v>37647</v>
      </c>
      <c r="B37648" s="3">
        <v>38.45</v>
      </c>
      <c r="C37648" s="3">
        <v>-5.55513076782</v>
      </c>
      <c r="D37648" s="4">
        <v>0.683811348271727</v>
      </c>
      <c r="E37648" s="5" t="s">
        <v>566</v>
      </c>
    </row>
    <row r="37649" spans="1:5">
      <c r="A37649" s="1">
        <v>37648</v>
      </c>
      <c r="B37649" s="3">
        <v>38.55</v>
      </c>
      <c r="C37649" s="3">
        <v>-5.55513076782</v>
      </c>
      <c r="D37649" s="4">
        <v>0.479103838215183</v>
      </c>
      <c r="E37649" s="5" t="s">
        <v>566</v>
      </c>
    </row>
    <row r="37650" spans="1:5">
      <c r="A37650" s="1">
        <v>37649</v>
      </c>
      <c r="B37650" s="3">
        <v>38.65</v>
      </c>
      <c r="C37650" s="3">
        <v>-5.75513076782</v>
      </c>
      <c r="D37650" s="4">
        <v>0.62649153459612</v>
      </c>
      <c r="E37650" s="5" t="s">
        <v>566</v>
      </c>
    </row>
    <row r="37651" spans="1:5">
      <c r="A37651" s="1">
        <v>37650</v>
      </c>
      <c r="B37651" s="3">
        <v>38.75</v>
      </c>
      <c r="C37651" s="3">
        <v>-5.75513076782</v>
      </c>
      <c r="D37651" s="4">
        <v>0.285501171718257</v>
      </c>
      <c r="E37651" s="5" t="s">
        <v>571</v>
      </c>
    </row>
    <row r="37652" spans="1:5">
      <c r="A37652" s="1">
        <v>37651</v>
      </c>
      <c r="B37652" s="3">
        <v>38.45</v>
      </c>
      <c r="C37652" s="3">
        <v>-5.95513076782</v>
      </c>
      <c r="D37652" s="4">
        <v>0.683811348271727</v>
      </c>
      <c r="E37652" s="5" t="s">
        <v>566</v>
      </c>
    </row>
    <row r="37653" spans="1:5">
      <c r="A37653" s="1">
        <v>37652</v>
      </c>
      <c r="B37653" s="3">
        <v>38.55</v>
      </c>
      <c r="C37653" s="3">
        <v>-5.95513076782</v>
      </c>
      <c r="D37653" s="4">
        <v>0.581435927945121</v>
      </c>
      <c r="E37653" s="5" t="s">
        <v>566</v>
      </c>
    </row>
    <row r="37654" spans="1:5">
      <c r="A37654" s="1">
        <v>37653</v>
      </c>
      <c r="B37654" s="3">
        <v>38.65</v>
      </c>
      <c r="C37654" s="3">
        <v>-5.95513076782</v>
      </c>
      <c r="D37654" s="4">
        <v>0.303506949691708</v>
      </c>
      <c r="E37654" s="5" t="s">
        <v>571</v>
      </c>
    </row>
    <row r="37655" spans="1:5">
      <c r="A37655" s="1">
        <v>37654</v>
      </c>
      <c r="B37655" s="3">
        <v>38.65</v>
      </c>
      <c r="C37655" s="3">
        <v>-6.05513076782</v>
      </c>
      <c r="D37655" s="4">
        <v>0.496577669926489</v>
      </c>
      <c r="E37655" s="5" t="s">
        <v>571</v>
      </c>
    </row>
    <row r="37656" spans="1:5">
      <c r="A37656" s="1">
        <v>37655</v>
      </c>
      <c r="B37656" s="3">
        <v>38.65</v>
      </c>
      <c r="C37656" s="3">
        <v>-6.15513076782</v>
      </c>
      <c r="D37656" s="4">
        <v>0.496577669926489</v>
      </c>
      <c r="E37656" s="5" t="s">
        <v>571</v>
      </c>
    </row>
    <row r="37657" spans="1:5">
      <c r="A37657" s="1">
        <v>37656</v>
      </c>
      <c r="B37657" s="3">
        <v>39.25</v>
      </c>
      <c r="C37657" s="3">
        <v>-6.25513076782</v>
      </c>
      <c r="D37657" s="4">
        <v>0.383317731423225</v>
      </c>
      <c r="E37657" s="5" t="s">
        <v>571</v>
      </c>
    </row>
    <row r="37658" spans="1:5">
      <c r="A37658" s="1">
        <v>37657</v>
      </c>
      <c r="B37658" s="3">
        <v>38.25</v>
      </c>
      <c r="C37658" s="3">
        <v>-6.35513076782</v>
      </c>
      <c r="D37658" s="4">
        <v>0.683811348271727</v>
      </c>
      <c r="E37658" s="5" t="s">
        <v>571</v>
      </c>
    </row>
    <row r="37659" spans="1:5">
      <c r="A37659" s="1">
        <v>37658</v>
      </c>
      <c r="B37659" s="3">
        <v>38.35</v>
      </c>
      <c r="C37659" s="3">
        <v>-6.35513076782</v>
      </c>
      <c r="D37659" s="4">
        <v>0.41839446569967</v>
      </c>
      <c r="E37659" s="5" t="s">
        <v>571</v>
      </c>
    </row>
    <row r="37660" spans="1:5">
      <c r="A37660" s="1">
        <v>37659</v>
      </c>
      <c r="B37660" s="3">
        <v>38.25</v>
      </c>
      <c r="C37660" s="3">
        <v>-6.45513076782</v>
      </c>
      <c r="D37660" s="4">
        <v>0.683811348271727</v>
      </c>
      <c r="E37660" s="5" t="s">
        <v>571</v>
      </c>
    </row>
    <row r="37661" spans="1:5">
      <c r="A37661" s="1">
        <v>37660</v>
      </c>
      <c r="B37661" s="3">
        <v>32.65</v>
      </c>
      <c r="C37661" s="3">
        <v>-6.55513076782</v>
      </c>
      <c r="D37661" s="4">
        <v>0.432669399149395</v>
      </c>
      <c r="E37661" s="5" t="s">
        <v>566</v>
      </c>
    </row>
    <row r="37662" spans="1:5">
      <c r="A37662" s="1">
        <v>37661</v>
      </c>
      <c r="B37662" s="3">
        <v>33.35</v>
      </c>
      <c r="C37662" s="3">
        <v>-6.55513076782</v>
      </c>
      <c r="D37662" s="4">
        <v>0.228575220023794</v>
      </c>
      <c r="E37662" s="5" t="s">
        <v>568</v>
      </c>
    </row>
    <row r="37663" spans="1:5">
      <c r="A37663" s="1">
        <v>37662</v>
      </c>
      <c r="B37663" s="3">
        <v>35.15</v>
      </c>
      <c r="C37663" s="3">
        <v>-6.55513076782</v>
      </c>
      <c r="D37663" s="4">
        <v>0.103842762110866</v>
      </c>
      <c r="E37663" s="5" t="s">
        <v>566</v>
      </c>
    </row>
    <row r="37664" spans="1:5">
      <c r="A37664" s="1">
        <v>37663</v>
      </c>
      <c r="B37664" s="3">
        <v>35.05</v>
      </c>
      <c r="C37664" s="3">
        <v>-6.65513076782</v>
      </c>
      <c r="D37664" s="4">
        <v>0.12652685566401</v>
      </c>
      <c r="E37664" s="5" t="s">
        <v>566</v>
      </c>
    </row>
    <row r="37665" spans="1:5">
      <c r="A37665" s="1">
        <v>37664</v>
      </c>
      <c r="B37665" s="3">
        <v>35.95</v>
      </c>
      <c r="C37665" s="3">
        <v>-6.65513076782</v>
      </c>
      <c r="D37665" s="4">
        <v>0.255886248269318</v>
      </c>
      <c r="E37665" s="5" t="s">
        <v>566</v>
      </c>
    </row>
    <row r="37666" spans="1:5">
      <c r="A37666" s="1">
        <v>37665</v>
      </c>
      <c r="B37666" s="3">
        <v>36.45</v>
      </c>
      <c r="C37666" s="3">
        <v>-6.65513076782</v>
      </c>
      <c r="D37666" s="4">
        <v>1.20996260385509</v>
      </c>
      <c r="E37666" s="5" t="s">
        <v>571</v>
      </c>
    </row>
    <row r="37667" spans="1:5">
      <c r="A37667" s="1">
        <v>37666</v>
      </c>
      <c r="B37667" s="3">
        <v>30.95</v>
      </c>
      <c r="C37667" s="3">
        <v>-6.85513076782</v>
      </c>
      <c r="D37667" s="4">
        <v>0.319871338624468</v>
      </c>
      <c r="E37667" s="5" t="s">
        <v>571</v>
      </c>
    </row>
    <row r="37668" spans="1:5">
      <c r="A37668" s="1">
        <v>37667</v>
      </c>
      <c r="B37668" s="3">
        <v>31.05</v>
      </c>
      <c r="C37668" s="3">
        <v>-6.85513076782</v>
      </c>
      <c r="D37668" s="4">
        <v>0.525532714967966</v>
      </c>
      <c r="E37668" s="5" t="s">
        <v>571</v>
      </c>
    </row>
    <row r="37669" spans="1:5">
      <c r="A37669" s="1">
        <v>37668</v>
      </c>
      <c r="B37669" s="3">
        <v>32.35</v>
      </c>
      <c r="C37669" s="3">
        <v>-6.85513076782</v>
      </c>
      <c r="D37669" s="4">
        <v>0.467399089049405</v>
      </c>
      <c r="E37669" s="5" t="s">
        <v>566</v>
      </c>
    </row>
    <row r="37670" spans="1:5">
      <c r="A37670" s="1">
        <v>37669</v>
      </c>
      <c r="B37670" s="3">
        <v>35.25</v>
      </c>
      <c r="C37670" s="3">
        <v>-6.85513076782</v>
      </c>
      <c r="D37670" s="4">
        <v>0.103842762110866</v>
      </c>
      <c r="E37670" s="5" t="s">
        <v>566</v>
      </c>
    </row>
    <row r="37671" spans="1:5">
      <c r="A37671" s="1">
        <v>37670</v>
      </c>
      <c r="B37671" s="3">
        <v>35.85</v>
      </c>
      <c r="C37671" s="3">
        <v>-6.85513076782</v>
      </c>
      <c r="D37671" s="4">
        <v>0.0508592108918345</v>
      </c>
      <c r="E37671" s="5" t="s">
        <v>566</v>
      </c>
    </row>
    <row r="37672" spans="1:5">
      <c r="A37672" s="1">
        <v>37671</v>
      </c>
      <c r="B37672" s="3">
        <v>36.05</v>
      </c>
      <c r="C37672" s="3">
        <v>-6.85513076782</v>
      </c>
      <c r="D37672" s="4">
        <v>0.367891096911564</v>
      </c>
      <c r="E37672" s="5" t="s">
        <v>566</v>
      </c>
    </row>
    <row r="37673" spans="1:5">
      <c r="A37673" s="1">
        <v>37672</v>
      </c>
      <c r="B37673" s="3">
        <v>30.65</v>
      </c>
      <c r="C37673" s="3">
        <v>-6.95513076782</v>
      </c>
      <c r="D37673" s="4">
        <v>0.246064346850978</v>
      </c>
      <c r="E37673" s="5" t="s">
        <v>571</v>
      </c>
    </row>
    <row r="37674" spans="1:5">
      <c r="A37674" s="1">
        <v>37673</v>
      </c>
      <c r="B37674" s="3">
        <v>30.85</v>
      </c>
      <c r="C37674" s="3">
        <v>-6.95513076782</v>
      </c>
      <c r="D37674" s="4">
        <v>0.246064346850978</v>
      </c>
      <c r="E37674" s="5" t="s">
        <v>571</v>
      </c>
    </row>
    <row r="37675" spans="1:5">
      <c r="A37675" s="1">
        <v>37674</v>
      </c>
      <c r="B37675" s="3">
        <v>32.35</v>
      </c>
      <c r="C37675" s="3">
        <v>-6.95513076782</v>
      </c>
      <c r="D37675" s="4">
        <v>0.467399089049405</v>
      </c>
      <c r="E37675" s="5" t="s">
        <v>566</v>
      </c>
    </row>
    <row r="37676" spans="1:5">
      <c r="A37676" s="1">
        <v>37675</v>
      </c>
      <c r="B37676" s="3">
        <v>30.75</v>
      </c>
      <c r="C37676" s="3">
        <v>-7.05513076782</v>
      </c>
      <c r="D37676" s="4">
        <v>0.246064346850978</v>
      </c>
      <c r="E37676" s="5" t="s">
        <v>571</v>
      </c>
    </row>
    <row r="37677" spans="1:5">
      <c r="A37677" s="1">
        <v>37676</v>
      </c>
      <c r="B37677" s="3">
        <v>34.75</v>
      </c>
      <c r="C37677" s="3">
        <v>-7.05513076782</v>
      </c>
      <c r="D37677" s="4">
        <v>0.412646339759138</v>
      </c>
      <c r="E37677" s="5" t="s">
        <v>566</v>
      </c>
    </row>
    <row r="37678" spans="1:5">
      <c r="A37678" s="1">
        <v>37677</v>
      </c>
      <c r="B37678" s="3">
        <v>31.15</v>
      </c>
      <c r="C37678" s="3">
        <v>-7.15513076782</v>
      </c>
      <c r="D37678" s="4">
        <v>0.042134554698026</v>
      </c>
      <c r="E37678" s="5" t="s">
        <v>571</v>
      </c>
    </row>
    <row r="37679" spans="1:5">
      <c r="A37679" s="1">
        <v>37678</v>
      </c>
      <c r="B37679" s="3">
        <v>31.35</v>
      </c>
      <c r="C37679" s="3">
        <v>-7.15513076782</v>
      </c>
      <c r="D37679" s="4">
        <v>0.319871338624468</v>
      </c>
      <c r="E37679" s="5" t="s">
        <v>571</v>
      </c>
    </row>
    <row r="37680" spans="1:5">
      <c r="A37680" s="1">
        <v>37679</v>
      </c>
      <c r="B37680" s="3">
        <v>33.45</v>
      </c>
      <c r="C37680" s="3">
        <v>-7.15513076782</v>
      </c>
      <c r="D37680" s="4">
        <v>0.432669399149395</v>
      </c>
      <c r="E37680" s="5" t="s">
        <v>568</v>
      </c>
    </row>
    <row r="37681" spans="1:5">
      <c r="A37681" s="1">
        <v>37680</v>
      </c>
      <c r="B37681" s="3">
        <v>36.35</v>
      </c>
      <c r="C37681" s="3">
        <v>-7.15513076782</v>
      </c>
      <c r="D37681" s="4">
        <v>0.751112302863454</v>
      </c>
      <c r="E37681" s="5" t="s">
        <v>571</v>
      </c>
    </row>
    <row r="37682" spans="1:5">
      <c r="A37682" s="1">
        <v>37681</v>
      </c>
      <c r="B37682" s="3">
        <v>30.65</v>
      </c>
      <c r="C37682" s="3">
        <v>-7.35513076782</v>
      </c>
      <c r="D37682" s="4">
        <v>0.654010047301286</v>
      </c>
      <c r="E37682" s="5" t="s">
        <v>572</v>
      </c>
    </row>
    <row r="37683" spans="1:5">
      <c r="A37683" s="1">
        <v>37682</v>
      </c>
      <c r="B37683" s="3">
        <v>31.25</v>
      </c>
      <c r="C37683" s="3">
        <v>-7.35513076782</v>
      </c>
      <c r="D37683" s="4">
        <v>0.245098765955541</v>
      </c>
      <c r="E37683" s="5" t="s">
        <v>571</v>
      </c>
    </row>
    <row r="37684" spans="1:5">
      <c r="A37684" s="1">
        <v>37683</v>
      </c>
      <c r="B37684" s="3">
        <v>31.55</v>
      </c>
      <c r="C37684" s="3">
        <v>-7.35513076782</v>
      </c>
      <c r="D37684" s="4">
        <v>0.409039680110849</v>
      </c>
      <c r="E37684" s="5" t="s">
        <v>571</v>
      </c>
    </row>
    <row r="37685" spans="1:5">
      <c r="A37685" s="1">
        <v>37684</v>
      </c>
      <c r="B37685" s="3">
        <v>32.55</v>
      </c>
      <c r="C37685" s="3">
        <v>-7.35513076782</v>
      </c>
      <c r="D37685" s="4">
        <v>0.467399089049405</v>
      </c>
      <c r="E37685" s="5" t="s">
        <v>568</v>
      </c>
    </row>
    <row r="37686" spans="1:5">
      <c r="A37686" s="1">
        <v>37685</v>
      </c>
      <c r="B37686" s="3">
        <v>35.75</v>
      </c>
      <c r="C37686" s="3">
        <v>-7.45513076782</v>
      </c>
      <c r="D37686" s="4">
        <v>0.963209523413821</v>
      </c>
      <c r="E37686" s="5" t="s">
        <v>566</v>
      </c>
    </row>
    <row r="37687" spans="1:5">
      <c r="A37687" s="1">
        <v>37686</v>
      </c>
      <c r="B37687" s="3">
        <v>33.05</v>
      </c>
      <c r="C37687" s="3">
        <v>-7.55513076782</v>
      </c>
      <c r="D37687" s="4">
        <v>0.467399089049405</v>
      </c>
      <c r="E37687" s="5" t="s">
        <v>568</v>
      </c>
    </row>
    <row r="37688" spans="1:5">
      <c r="A37688" s="1">
        <v>37687</v>
      </c>
      <c r="B37688" s="3">
        <v>33.45</v>
      </c>
      <c r="C37688" s="3">
        <v>-7.55513076782</v>
      </c>
      <c r="D37688" s="4">
        <v>0.209770181233291</v>
      </c>
      <c r="E37688" s="5" t="s">
        <v>568</v>
      </c>
    </row>
    <row r="37689" spans="1:5">
      <c r="A37689" s="1">
        <v>37688</v>
      </c>
      <c r="B37689" s="3">
        <v>33.65</v>
      </c>
      <c r="C37689" s="3">
        <v>-7.55513076782</v>
      </c>
      <c r="D37689" s="4">
        <v>0.724796955768022</v>
      </c>
      <c r="E37689" s="5" t="s">
        <v>568</v>
      </c>
    </row>
    <row r="37690" spans="1:5">
      <c r="A37690" s="1">
        <v>37689</v>
      </c>
      <c r="B37690" s="3">
        <v>34.65</v>
      </c>
      <c r="C37690" s="3">
        <v>-7.55513076782</v>
      </c>
      <c r="D37690" s="4">
        <v>0.459627533233682</v>
      </c>
      <c r="E37690" s="5" t="s">
        <v>566</v>
      </c>
    </row>
    <row r="37691" spans="1:5">
      <c r="A37691" s="1">
        <v>37690</v>
      </c>
      <c r="B37691" s="3">
        <v>35.75</v>
      </c>
      <c r="C37691" s="3">
        <v>-7.55513076782</v>
      </c>
      <c r="D37691" s="4">
        <v>1.01019071688837</v>
      </c>
      <c r="E37691" s="5" t="s">
        <v>566</v>
      </c>
    </row>
    <row r="37692" spans="1:5">
      <c r="A37692" s="1">
        <v>37691</v>
      </c>
      <c r="B37692" s="3">
        <v>39.05</v>
      </c>
      <c r="C37692" s="3">
        <v>-6.55513076782</v>
      </c>
      <c r="D37692" s="4">
        <v>0.285501171718257</v>
      </c>
      <c r="E37692" s="5" t="s">
        <v>571</v>
      </c>
    </row>
    <row r="37693" spans="1:5">
      <c r="A37693" s="1">
        <v>37692</v>
      </c>
      <c r="B37693" s="3">
        <v>37.75</v>
      </c>
      <c r="C37693" s="3">
        <v>-6.65513076782</v>
      </c>
      <c r="D37693" s="4">
        <v>0.348948384551441</v>
      </c>
      <c r="E37693" s="5" t="s">
        <v>571</v>
      </c>
    </row>
    <row r="37694" spans="1:5">
      <c r="A37694" s="1">
        <v>37693</v>
      </c>
      <c r="B37694" s="3">
        <v>37.65</v>
      </c>
      <c r="C37694" s="3">
        <v>-6.85513076782</v>
      </c>
      <c r="D37694" s="4">
        <v>1.11555796823697</v>
      </c>
      <c r="E37694" s="5" t="s">
        <v>571</v>
      </c>
    </row>
    <row r="37695" spans="1:5">
      <c r="A37695" s="1">
        <v>37694</v>
      </c>
      <c r="B37695" s="3">
        <v>39.45</v>
      </c>
      <c r="C37695" s="3">
        <v>-6.95513076782</v>
      </c>
      <c r="D37695" s="4">
        <v>0.348562556342706</v>
      </c>
      <c r="E37695" s="5" t="s">
        <v>571</v>
      </c>
    </row>
    <row r="37696" spans="1:5">
      <c r="A37696" s="1">
        <v>37695</v>
      </c>
      <c r="B37696" s="3">
        <v>39.45</v>
      </c>
      <c r="C37696" s="3">
        <v>-7.05513076782</v>
      </c>
      <c r="D37696" s="4">
        <v>0.348562556342706</v>
      </c>
      <c r="E37696" s="5" t="s">
        <v>571</v>
      </c>
    </row>
    <row r="37697" spans="1:5">
      <c r="A37697" s="1">
        <v>37696</v>
      </c>
      <c r="B37697" s="3">
        <v>39.15</v>
      </c>
      <c r="C37697" s="3">
        <v>-7.15513076782</v>
      </c>
      <c r="D37697" s="4">
        <v>0.827745363945861</v>
      </c>
      <c r="E37697" s="5" t="s">
        <v>571</v>
      </c>
    </row>
    <row r="37698" spans="1:5">
      <c r="A37698" s="1">
        <v>37697</v>
      </c>
      <c r="B37698" s="3">
        <v>31.25</v>
      </c>
      <c r="C37698" s="3">
        <v>-7.65513076782</v>
      </c>
      <c r="D37698" s="4">
        <v>-0.0161933445710453</v>
      </c>
      <c r="E37698" s="5" t="s">
        <v>571</v>
      </c>
    </row>
    <row r="37699" spans="1:5">
      <c r="A37699" s="1">
        <v>37698</v>
      </c>
      <c r="B37699" s="3">
        <v>36.25</v>
      </c>
      <c r="C37699" s="3">
        <v>-7.65513076782</v>
      </c>
      <c r="D37699" s="4">
        <v>1.01086172466338</v>
      </c>
      <c r="E37699" s="5" t="s">
        <v>571</v>
      </c>
    </row>
    <row r="37700" spans="1:5">
      <c r="A37700" s="1">
        <v>37699</v>
      </c>
      <c r="B37700" s="3">
        <v>31.45</v>
      </c>
      <c r="C37700" s="3">
        <v>-7.75513076782</v>
      </c>
      <c r="D37700" s="4">
        <v>0.320410806609101</v>
      </c>
      <c r="E37700" s="5" t="s">
        <v>571</v>
      </c>
    </row>
    <row r="37701" spans="1:5">
      <c r="A37701" s="1">
        <v>37700</v>
      </c>
      <c r="B37701" s="3">
        <v>33.15</v>
      </c>
      <c r="C37701" s="3">
        <v>-7.75513076782</v>
      </c>
      <c r="D37701" s="4">
        <v>0.467399089049405</v>
      </c>
      <c r="E37701" s="5" t="s">
        <v>568</v>
      </c>
    </row>
    <row r="37702" spans="1:5">
      <c r="A37702" s="1">
        <v>37701</v>
      </c>
      <c r="B37702" s="3">
        <v>35.35</v>
      </c>
      <c r="C37702" s="3">
        <v>-7.75513076782</v>
      </c>
      <c r="D37702" s="4">
        <v>0.687416569600838</v>
      </c>
      <c r="E37702" s="5" t="s">
        <v>566</v>
      </c>
    </row>
    <row r="37703" spans="1:5">
      <c r="A37703" s="1">
        <v>37702</v>
      </c>
      <c r="B37703" s="3">
        <v>35.65</v>
      </c>
      <c r="C37703" s="3">
        <v>-7.75513076782</v>
      </c>
      <c r="D37703" s="4">
        <v>1.04741089041536</v>
      </c>
      <c r="E37703" s="5" t="s">
        <v>566</v>
      </c>
    </row>
    <row r="37704" spans="1:5">
      <c r="A37704" s="1">
        <v>37703</v>
      </c>
      <c r="B37704" s="3">
        <v>31.05</v>
      </c>
      <c r="C37704" s="3">
        <v>-7.85513076782</v>
      </c>
      <c r="D37704" s="4">
        <v>0.301309795470147</v>
      </c>
      <c r="E37704" s="5" t="s">
        <v>572</v>
      </c>
    </row>
    <row r="37705" spans="1:5">
      <c r="A37705" s="1">
        <v>37704</v>
      </c>
      <c r="B37705" s="3">
        <v>33.35</v>
      </c>
      <c r="C37705" s="3">
        <v>-7.85513076782</v>
      </c>
      <c r="D37705" s="4">
        <v>0.467399089049405</v>
      </c>
      <c r="E37705" s="5" t="s">
        <v>568</v>
      </c>
    </row>
    <row r="37706" spans="1:5">
      <c r="A37706" s="1">
        <v>37705</v>
      </c>
      <c r="B37706" s="3">
        <v>36.85</v>
      </c>
      <c r="C37706" s="3">
        <v>-7.85513076782</v>
      </c>
      <c r="D37706" s="4">
        <v>0.744858013304386</v>
      </c>
      <c r="E37706" s="5" t="s">
        <v>571</v>
      </c>
    </row>
    <row r="37707" spans="1:5">
      <c r="A37707" s="1">
        <v>37706</v>
      </c>
      <c r="B37707" s="3">
        <v>37.15</v>
      </c>
      <c r="C37707" s="3">
        <v>-7.85513076782</v>
      </c>
      <c r="D37707" s="4">
        <v>0.581425463364631</v>
      </c>
      <c r="E37707" s="5" t="s">
        <v>571</v>
      </c>
    </row>
    <row r="37708" spans="1:5">
      <c r="A37708" s="1">
        <v>37707</v>
      </c>
      <c r="B37708" s="3">
        <v>31.05</v>
      </c>
      <c r="C37708" s="3">
        <v>-7.95513076782</v>
      </c>
      <c r="D37708" s="4">
        <v>0.860312505186489</v>
      </c>
      <c r="E37708" s="5" t="s">
        <v>572</v>
      </c>
    </row>
    <row r="37709" spans="1:5">
      <c r="A37709" s="1">
        <v>37708</v>
      </c>
      <c r="B37709" s="3">
        <v>33.15</v>
      </c>
      <c r="C37709" s="3">
        <v>-7.95513076782</v>
      </c>
      <c r="D37709" s="4">
        <v>0.530460473673855</v>
      </c>
      <c r="E37709" s="5" t="s">
        <v>568</v>
      </c>
    </row>
    <row r="37710" spans="1:5">
      <c r="A37710" s="1">
        <v>37709</v>
      </c>
      <c r="B37710" s="3">
        <v>33.25</v>
      </c>
      <c r="C37710" s="3">
        <v>-7.95513076782</v>
      </c>
      <c r="D37710" s="4">
        <v>0.467399089049405</v>
      </c>
      <c r="E37710" s="5" t="s">
        <v>568</v>
      </c>
    </row>
    <row r="37711" spans="1:5">
      <c r="A37711" s="1">
        <v>37710</v>
      </c>
      <c r="B37711" s="3">
        <v>33.35</v>
      </c>
      <c r="C37711" s="3">
        <v>-7.95513076782</v>
      </c>
      <c r="D37711" s="4">
        <v>0.467399089049405</v>
      </c>
      <c r="E37711" s="5" t="s">
        <v>568</v>
      </c>
    </row>
    <row r="37712" spans="1:5">
      <c r="A37712" s="1">
        <v>37711</v>
      </c>
      <c r="B37712" s="3">
        <v>36.05</v>
      </c>
      <c r="C37712" s="3">
        <v>-7.95513076782</v>
      </c>
      <c r="D37712" s="4">
        <v>1.05591733131438</v>
      </c>
      <c r="E37712" s="5" t="s">
        <v>571</v>
      </c>
    </row>
    <row r="37713" spans="1:5">
      <c r="A37713" s="1">
        <v>37712</v>
      </c>
      <c r="B37713" s="3">
        <v>33.45</v>
      </c>
      <c r="C37713" s="3">
        <v>-8.05513076782</v>
      </c>
      <c r="D37713" s="4">
        <v>0.724796955768022</v>
      </c>
      <c r="E37713" s="5" t="s">
        <v>568</v>
      </c>
    </row>
    <row r="37714" spans="1:5">
      <c r="A37714" s="1">
        <v>37713</v>
      </c>
      <c r="B37714" s="3">
        <v>35.25</v>
      </c>
      <c r="C37714" s="3">
        <v>-8.05513076782</v>
      </c>
      <c r="D37714" s="4">
        <v>0.568233613077193</v>
      </c>
      <c r="E37714" s="5" t="s">
        <v>566</v>
      </c>
    </row>
    <row r="37715" spans="1:5">
      <c r="A37715" s="1">
        <v>37714</v>
      </c>
      <c r="B37715" s="3">
        <v>35.95</v>
      </c>
      <c r="C37715" s="3">
        <v>-8.05513076782</v>
      </c>
      <c r="D37715" s="4">
        <v>1.13122937196794</v>
      </c>
      <c r="E37715" s="5" t="s">
        <v>571</v>
      </c>
    </row>
    <row r="37716" spans="1:5">
      <c r="A37716" s="1">
        <v>37715</v>
      </c>
      <c r="B37716" s="3">
        <v>31.55</v>
      </c>
      <c r="C37716" s="3">
        <v>-8.15513076782</v>
      </c>
      <c r="D37716" s="4">
        <v>0.803211456655266</v>
      </c>
      <c r="E37716" s="5" t="s">
        <v>572</v>
      </c>
    </row>
    <row r="37717" spans="1:5">
      <c r="A37717" s="1">
        <v>37716</v>
      </c>
      <c r="B37717" s="3">
        <v>31.35</v>
      </c>
      <c r="C37717" s="3">
        <v>-8.25513076782</v>
      </c>
      <c r="D37717" s="4">
        <v>0.646533624693761</v>
      </c>
      <c r="E37717" s="5" t="s">
        <v>572</v>
      </c>
    </row>
    <row r="37718" spans="1:5">
      <c r="A37718" s="1">
        <v>37717</v>
      </c>
      <c r="B37718" s="3">
        <v>31.65</v>
      </c>
      <c r="C37718" s="3">
        <v>-8.35513076782</v>
      </c>
      <c r="D37718" s="4">
        <v>0.646533624693761</v>
      </c>
      <c r="E37718" s="5" t="s">
        <v>572</v>
      </c>
    </row>
    <row r="37719" spans="1:5">
      <c r="A37719" s="1">
        <v>37718</v>
      </c>
      <c r="B37719" s="3">
        <v>31.75</v>
      </c>
      <c r="C37719" s="3">
        <v>-8.35513076782</v>
      </c>
      <c r="D37719" s="4">
        <v>-0.506408737777581</v>
      </c>
      <c r="E37719" s="5" t="s">
        <v>572</v>
      </c>
    </row>
    <row r="37720" spans="1:5">
      <c r="A37720" s="1">
        <v>37719</v>
      </c>
      <c r="B37720" s="3">
        <v>33.15</v>
      </c>
      <c r="C37720" s="3">
        <v>-8.35513076782</v>
      </c>
      <c r="D37720" s="4">
        <v>0.187680260304166</v>
      </c>
      <c r="E37720" s="5" t="s">
        <v>568</v>
      </c>
    </row>
    <row r="37721" spans="1:5">
      <c r="A37721" s="1">
        <v>37720</v>
      </c>
      <c r="B37721" s="3">
        <v>33.25</v>
      </c>
      <c r="C37721" s="3">
        <v>-8.35513076782</v>
      </c>
      <c r="D37721" s="4">
        <v>0.187680260304166</v>
      </c>
      <c r="E37721" s="5" t="s">
        <v>568</v>
      </c>
    </row>
    <row r="37722" spans="1:5">
      <c r="A37722" s="1">
        <v>37721</v>
      </c>
      <c r="B37722" s="3">
        <v>34.15</v>
      </c>
      <c r="C37722" s="3">
        <v>-8.35513076782</v>
      </c>
      <c r="D37722" s="4">
        <v>0.215552167066771</v>
      </c>
      <c r="E37722" s="5" t="s">
        <v>571</v>
      </c>
    </row>
    <row r="37723" spans="1:5">
      <c r="A37723" s="1">
        <v>37722</v>
      </c>
      <c r="B37723" s="3">
        <v>34.25</v>
      </c>
      <c r="C37723" s="3">
        <v>-8.35513076782</v>
      </c>
      <c r="D37723" s="4">
        <v>0.215552167066771</v>
      </c>
      <c r="E37723" s="5" t="s">
        <v>571</v>
      </c>
    </row>
    <row r="37724" spans="1:5">
      <c r="A37724" s="1">
        <v>37723</v>
      </c>
      <c r="B37724" s="3">
        <v>35.25</v>
      </c>
      <c r="C37724" s="3">
        <v>-8.35513076782</v>
      </c>
      <c r="D37724" s="4">
        <v>1.02492601222852</v>
      </c>
      <c r="E37724" s="5" t="s">
        <v>571</v>
      </c>
    </row>
    <row r="37725" spans="1:5">
      <c r="A37725" s="1">
        <v>37724</v>
      </c>
      <c r="B37725" s="3">
        <v>35.65</v>
      </c>
      <c r="C37725" s="3">
        <v>-8.35513076782</v>
      </c>
      <c r="D37725" s="4">
        <v>1.32556585406211</v>
      </c>
      <c r="E37725" s="5" t="s">
        <v>571</v>
      </c>
    </row>
    <row r="37726" spans="1:5">
      <c r="A37726" s="1">
        <v>37725</v>
      </c>
      <c r="B37726" s="3">
        <v>33.05</v>
      </c>
      <c r="C37726" s="3">
        <v>-8.45513076782</v>
      </c>
      <c r="D37726" s="4">
        <v>0.0789806401780359</v>
      </c>
      <c r="E37726" s="5" t="s">
        <v>568</v>
      </c>
    </row>
    <row r="37727" spans="1:5">
      <c r="A37727" s="1">
        <v>37726</v>
      </c>
      <c r="B37727" s="3">
        <v>33.65</v>
      </c>
      <c r="C37727" s="3">
        <v>-8.45513076782</v>
      </c>
      <c r="D37727" s="4">
        <v>-0.00585024789244955</v>
      </c>
      <c r="E37727" s="5" t="s">
        <v>566</v>
      </c>
    </row>
    <row r="37728" spans="1:5">
      <c r="A37728" s="1">
        <v>37727</v>
      </c>
      <c r="B37728" s="3">
        <v>34.55</v>
      </c>
      <c r="C37728" s="3">
        <v>-8.45513076782</v>
      </c>
      <c r="D37728" s="4">
        <v>0.210369076055531</v>
      </c>
      <c r="E37728" s="5" t="s">
        <v>571</v>
      </c>
    </row>
    <row r="37729" spans="1:5">
      <c r="A37729" s="1">
        <v>37728</v>
      </c>
      <c r="B37729" s="3">
        <v>31.65</v>
      </c>
      <c r="C37729" s="3">
        <v>-8.55513076782</v>
      </c>
      <c r="D37729" s="4">
        <v>-0.0161933445710453</v>
      </c>
      <c r="E37729" s="5" t="s">
        <v>572</v>
      </c>
    </row>
    <row r="37730" spans="1:5">
      <c r="A37730" s="1">
        <v>37729</v>
      </c>
      <c r="B37730" s="3">
        <v>33.35</v>
      </c>
      <c r="C37730" s="3">
        <v>-8.55513076782</v>
      </c>
      <c r="D37730" s="4">
        <v>0.142624653653168</v>
      </c>
      <c r="E37730" s="5" t="s">
        <v>566</v>
      </c>
    </row>
    <row r="37731" spans="1:5">
      <c r="A37731" s="1">
        <v>37730</v>
      </c>
      <c r="B37731" s="3">
        <v>33.55</v>
      </c>
      <c r="C37731" s="3">
        <v>-8.55513076782</v>
      </c>
      <c r="D37731" s="4">
        <v>0.142624653653168</v>
      </c>
      <c r="E37731" s="5" t="s">
        <v>566</v>
      </c>
    </row>
    <row r="37732" spans="1:5">
      <c r="A37732" s="1">
        <v>37731</v>
      </c>
      <c r="B37732" s="3">
        <v>33.65</v>
      </c>
      <c r="C37732" s="3">
        <v>-8.55513076782</v>
      </c>
      <c r="D37732" s="4">
        <v>-0.198159495279219</v>
      </c>
      <c r="E37732" s="5" t="s">
        <v>566</v>
      </c>
    </row>
    <row r="37733" spans="1:5">
      <c r="A37733" s="1">
        <v>37732</v>
      </c>
      <c r="B37733" s="3">
        <v>35.05</v>
      </c>
      <c r="C37733" s="3">
        <v>-8.55513076782</v>
      </c>
      <c r="D37733" s="4">
        <v>1.01767611730403</v>
      </c>
      <c r="E37733" s="5" t="s">
        <v>571</v>
      </c>
    </row>
    <row r="37734" spans="1:5">
      <c r="A37734" s="1">
        <v>37733</v>
      </c>
      <c r="B37734" s="3">
        <v>31.55</v>
      </c>
      <c r="C37734" s="3">
        <v>-8.65513076782</v>
      </c>
      <c r="D37734" s="4">
        <v>0.536241252923586</v>
      </c>
      <c r="E37734" s="5" t="s">
        <v>572</v>
      </c>
    </row>
    <row r="37735" spans="1:5">
      <c r="A37735" s="1">
        <v>37734</v>
      </c>
      <c r="B37735" s="3">
        <v>32.95</v>
      </c>
      <c r="C37735" s="3">
        <v>-8.65513076782</v>
      </c>
      <c r="D37735" s="4">
        <v>0.488824976661858</v>
      </c>
      <c r="E37735" s="5" t="s">
        <v>568</v>
      </c>
    </row>
    <row r="37736" spans="1:5">
      <c r="A37736" s="1">
        <v>37735</v>
      </c>
      <c r="B37736" s="3">
        <v>33.65</v>
      </c>
      <c r="C37736" s="3">
        <v>-8.65513076782</v>
      </c>
      <c r="D37736" s="4">
        <v>-0.163224745696965</v>
      </c>
      <c r="E37736" s="5" t="s">
        <v>571</v>
      </c>
    </row>
    <row r="37737" spans="1:5">
      <c r="A37737" s="1">
        <v>37736</v>
      </c>
      <c r="B37737" s="3">
        <v>33.75</v>
      </c>
      <c r="C37737" s="3">
        <v>-8.65513076782</v>
      </c>
      <c r="D37737" s="4">
        <v>-0.163224745696965</v>
      </c>
      <c r="E37737" s="5" t="s">
        <v>571</v>
      </c>
    </row>
    <row r="37738" spans="1:5">
      <c r="A37738" s="1">
        <v>37737</v>
      </c>
      <c r="B37738" s="3">
        <v>33.95</v>
      </c>
      <c r="C37738" s="3">
        <v>-8.65513076782</v>
      </c>
      <c r="D37738" s="4">
        <v>-0.198159495279219</v>
      </c>
      <c r="E37738" s="5" t="s">
        <v>571</v>
      </c>
    </row>
    <row r="37739" spans="1:5">
      <c r="A37739" s="1">
        <v>37738</v>
      </c>
      <c r="B37739" s="3">
        <v>34.25</v>
      </c>
      <c r="C37739" s="3">
        <v>-8.65513076782</v>
      </c>
      <c r="D37739" s="4">
        <v>-0.197954435596976</v>
      </c>
      <c r="E37739" s="5" t="s">
        <v>571</v>
      </c>
    </row>
    <row r="37740" spans="1:5">
      <c r="A37740" s="1">
        <v>37739</v>
      </c>
      <c r="B37740" s="3">
        <v>39.35</v>
      </c>
      <c r="C37740" s="3">
        <v>-7.85513076782</v>
      </c>
      <c r="D37740" s="4">
        <v>0.234541677390676</v>
      </c>
      <c r="E37740" s="5" t="s">
        <v>571</v>
      </c>
    </row>
    <row r="37741" spans="1:5">
      <c r="A37741" s="1">
        <v>37740</v>
      </c>
      <c r="B37741" s="3">
        <v>39.35</v>
      </c>
      <c r="C37741" s="3">
        <v>-7.95513076782</v>
      </c>
      <c r="D37741" s="4">
        <v>0.474518240864672</v>
      </c>
      <c r="E37741" s="5" t="s">
        <v>571</v>
      </c>
    </row>
    <row r="37742" spans="1:5">
      <c r="A37742" s="1">
        <v>37741</v>
      </c>
      <c r="B37742" s="3">
        <v>38.55</v>
      </c>
      <c r="C37742" s="3">
        <v>-8.35513076782</v>
      </c>
      <c r="D37742" s="4">
        <v>-0.167679207577723</v>
      </c>
      <c r="E37742" s="5" t="s">
        <v>571</v>
      </c>
    </row>
    <row r="37743" spans="1:5">
      <c r="A37743" s="1">
        <v>37742</v>
      </c>
      <c r="B37743" s="3">
        <v>33.75</v>
      </c>
      <c r="C37743" s="3">
        <v>-8.75513076782</v>
      </c>
      <c r="D37743" s="4">
        <v>1.06401055677459</v>
      </c>
      <c r="E37743" s="5" t="s">
        <v>571</v>
      </c>
    </row>
    <row r="37744" spans="1:5">
      <c r="A37744" s="1">
        <v>37743</v>
      </c>
      <c r="B37744" s="3">
        <v>33.95</v>
      </c>
      <c r="C37744" s="3">
        <v>-8.75513076782</v>
      </c>
      <c r="D37744" s="4">
        <v>-0.163224745696965</v>
      </c>
      <c r="E37744" s="5" t="s">
        <v>571</v>
      </c>
    </row>
    <row r="37745" spans="1:5">
      <c r="A37745" s="1">
        <v>37744</v>
      </c>
      <c r="B37745" s="3">
        <v>34.35</v>
      </c>
      <c r="C37745" s="3">
        <v>-8.75513076782</v>
      </c>
      <c r="D37745" s="4">
        <v>0.210369076055531</v>
      </c>
      <c r="E37745" s="5" t="s">
        <v>571</v>
      </c>
    </row>
    <row r="37746" spans="1:5">
      <c r="A37746" s="1">
        <v>37745</v>
      </c>
      <c r="B37746" s="3">
        <v>34.75</v>
      </c>
      <c r="C37746" s="3">
        <v>-8.75513076782</v>
      </c>
      <c r="D37746" s="4">
        <v>0.979870405577521</v>
      </c>
      <c r="E37746" s="5" t="s">
        <v>571</v>
      </c>
    </row>
    <row r="37747" spans="1:5">
      <c r="A37747" s="1">
        <v>37746</v>
      </c>
      <c r="B37747" s="3">
        <v>32.25</v>
      </c>
      <c r="C37747" s="3">
        <v>-8.85513076782</v>
      </c>
      <c r="D37747" s="4">
        <v>-0.243238116414531</v>
      </c>
      <c r="E37747" s="5" t="s">
        <v>566</v>
      </c>
    </row>
    <row r="37748" spans="1:5">
      <c r="A37748" s="1">
        <v>37747</v>
      </c>
      <c r="B37748" s="3">
        <v>33.85</v>
      </c>
      <c r="C37748" s="3">
        <v>-8.85513076782</v>
      </c>
      <c r="D37748" s="4">
        <v>1.19678953569195</v>
      </c>
      <c r="E37748" s="5" t="s">
        <v>571</v>
      </c>
    </row>
    <row r="37749" spans="1:5">
      <c r="A37749" s="1">
        <v>37748</v>
      </c>
      <c r="B37749" s="3">
        <v>33.95</v>
      </c>
      <c r="C37749" s="3">
        <v>-8.85513076782</v>
      </c>
      <c r="D37749" s="4">
        <v>1.03080815661621</v>
      </c>
      <c r="E37749" s="5" t="s">
        <v>571</v>
      </c>
    </row>
    <row r="37750" spans="1:5">
      <c r="A37750" s="1">
        <v>37749</v>
      </c>
      <c r="B37750" s="3">
        <v>33.25</v>
      </c>
      <c r="C37750" s="3">
        <v>-8.95513076782</v>
      </c>
      <c r="D37750" s="4">
        <v>0.105539983993992</v>
      </c>
      <c r="E37750" s="5" t="s">
        <v>571</v>
      </c>
    </row>
    <row r="37751" spans="1:5">
      <c r="A37751" s="1">
        <v>37750</v>
      </c>
      <c r="B37751" s="3">
        <v>33.85</v>
      </c>
      <c r="C37751" s="3">
        <v>-8.95513076782</v>
      </c>
      <c r="D37751" s="4">
        <v>1.05093314846432</v>
      </c>
      <c r="E37751" s="5" t="s">
        <v>571</v>
      </c>
    </row>
    <row r="37752" spans="1:5">
      <c r="A37752" s="1">
        <v>37751</v>
      </c>
      <c r="B37752" s="3">
        <v>33.95</v>
      </c>
      <c r="C37752" s="3">
        <v>-8.95513076782</v>
      </c>
      <c r="D37752" s="4">
        <v>1.11027354869443</v>
      </c>
      <c r="E37752" s="5" t="s">
        <v>571</v>
      </c>
    </row>
    <row r="37753" spans="1:5">
      <c r="A37753" s="1">
        <v>37752</v>
      </c>
      <c r="B37753" s="3">
        <v>34.25</v>
      </c>
      <c r="C37753" s="3">
        <v>-8.95513076782</v>
      </c>
      <c r="D37753" s="4">
        <v>1.05518244623108</v>
      </c>
      <c r="E37753" s="5" t="s">
        <v>571</v>
      </c>
    </row>
    <row r="37754" spans="1:5">
      <c r="A37754" s="1">
        <v>37753</v>
      </c>
      <c r="B37754" s="3">
        <v>34.35</v>
      </c>
      <c r="C37754" s="3">
        <v>-8.95513076782</v>
      </c>
      <c r="D37754" s="4">
        <v>0.761159633868486</v>
      </c>
      <c r="E37754" s="5" t="s">
        <v>571</v>
      </c>
    </row>
    <row r="37755" spans="1:5">
      <c r="A37755" s="1">
        <v>37754</v>
      </c>
      <c r="B37755" s="3">
        <v>34.45</v>
      </c>
      <c r="C37755" s="3">
        <v>-8.95513076782</v>
      </c>
      <c r="D37755" s="4">
        <v>0.979870405577521</v>
      </c>
      <c r="E37755" s="5" t="s">
        <v>571</v>
      </c>
    </row>
    <row r="37756" spans="1:5">
      <c r="A37756" s="1">
        <v>37755</v>
      </c>
      <c r="B37756" s="3">
        <v>34.95</v>
      </c>
      <c r="C37756" s="3">
        <v>-8.95513076782</v>
      </c>
      <c r="D37756" s="4">
        <v>1.02492601222852</v>
      </c>
      <c r="E37756" s="5" t="s">
        <v>571</v>
      </c>
    </row>
    <row r="37757" spans="1:5">
      <c r="A37757" s="1">
        <v>37756</v>
      </c>
      <c r="B37757" s="3">
        <v>32.55</v>
      </c>
      <c r="C37757" s="3">
        <v>-9.05513076782</v>
      </c>
      <c r="D37757" s="4">
        <v>0.429028776432256</v>
      </c>
      <c r="E37757" s="5" t="s">
        <v>572</v>
      </c>
    </row>
    <row r="37758" spans="1:5">
      <c r="A37758" s="1">
        <v>37757</v>
      </c>
      <c r="B37758" s="3">
        <v>34.55</v>
      </c>
      <c r="C37758" s="3">
        <v>-9.05513076782</v>
      </c>
      <c r="D37758" s="4">
        <v>1.02492601222852</v>
      </c>
      <c r="E37758" s="5" t="s">
        <v>571</v>
      </c>
    </row>
    <row r="37759" spans="1:5">
      <c r="A37759" s="1">
        <v>37758</v>
      </c>
      <c r="B37759" s="3">
        <v>34.75</v>
      </c>
      <c r="C37759" s="3">
        <v>-9.05513076782</v>
      </c>
      <c r="D37759" s="4">
        <v>1.02492601222852</v>
      </c>
      <c r="E37759" s="5" t="s">
        <v>571</v>
      </c>
    </row>
    <row r="37760" spans="1:5">
      <c r="A37760" s="1">
        <v>37759</v>
      </c>
      <c r="B37760" s="3">
        <v>32.95</v>
      </c>
      <c r="C37760" s="3">
        <v>-9.15513076782</v>
      </c>
      <c r="D37760" s="4">
        <v>0.976837694861102</v>
      </c>
      <c r="E37760" s="5" t="s">
        <v>572</v>
      </c>
    </row>
    <row r="37761" spans="1:5">
      <c r="A37761" s="1">
        <v>37760</v>
      </c>
      <c r="B37761" s="3">
        <v>33.05</v>
      </c>
      <c r="C37761" s="3">
        <v>-9.15513076782</v>
      </c>
      <c r="D37761" s="4">
        <v>0.910764161142886</v>
      </c>
      <c r="E37761" s="5" t="s">
        <v>572</v>
      </c>
    </row>
    <row r="37762" spans="1:5">
      <c r="A37762" s="1">
        <v>37761</v>
      </c>
      <c r="B37762" s="3">
        <v>33.15</v>
      </c>
      <c r="C37762" s="3">
        <v>-9.15513076782</v>
      </c>
      <c r="D37762" s="4">
        <v>0.698677299179982</v>
      </c>
      <c r="E37762" s="5" t="s">
        <v>572</v>
      </c>
    </row>
    <row r="37763" spans="1:5">
      <c r="A37763" s="1">
        <v>37762</v>
      </c>
      <c r="B37763" s="3">
        <v>35.05</v>
      </c>
      <c r="C37763" s="3">
        <v>-9.15513076782</v>
      </c>
      <c r="D37763" s="4">
        <v>1.36685364206403</v>
      </c>
      <c r="E37763" s="5" t="s">
        <v>571</v>
      </c>
    </row>
    <row r="37764" spans="1:5">
      <c r="A37764" s="1">
        <v>37763</v>
      </c>
      <c r="B37764" s="3">
        <v>33.55</v>
      </c>
      <c r="C37764" s="3">
        <v>-9.25513076782</v>
      </c>
      <c r="D37764" s="4">
        <v>0.901901111518823</v>
      </c>
      <c r="E37764" s="5" t="s">
        <v>575</v>
      </c>
    </row>
    <row r="37765" spans="1:5">
      <c r="A37765" s="1">
        <v>37764</v>
      </c>
      <c r="B37765" s="3">
        <v>34.65</v>
      </c>
      <c r="C37765" s="3">
        <v>-9.25513076782</v>
      </c>
      <c r="D37765" s="4">
        <v>1.10023805288208</v>
      </c>
      <c r="E37765" s="5" t="s">
        <v>571</v>
      </c>
    </row>
    <row r="37766" spans="1:5">
      <c r="A37766" s="1">
        <v>37765</v>
      </c>
      <c r="B37766" s="3">
        <v>32.85</v>
      </c>
      <c r="C37766" s="3">
        <v>-9.35513076782</v>
      </c>
      <c r="D37766" s="4">
        <v>0.506373081198957</v>
      </c>
      <c r="E37766" s="5" t="s">
        <v>572</v>
      </c>
    </row>
    <row r="37767" spans="1:5">
      <c r="A37767" s="1">
        <v>37766</v>
      </c>
      <c r="B37767" s="3">
        <v>34.75</v>
      </c>
      <c r="C37767" s="3">
        <v>-9.35513076782</v>
      </c>
      <c r="D37767" s="4">
        <v>1.17220935687314</v>
      </c>
      <c r="E37767" s="5" t="s">
        <v>571</v>
      </c>
    </row>
    <row r="37768" spans="1:5">
      <c r="A37768" s="1">
        <v>37767</v>
      </c>
      <c r="B37768" s="3">
        <v>35.25</v>
      </c>
      <c r="C37768" s="3">
        <v>-9.35513076782</v>
      </c>
      <c r="D37768" s="4">
        <v>1.86196349093882</v>
      </c>
      <c r="E37768" s="5" t="s">
        <v>571</v>
      </c>
    </row>
    <row r="37769" spans="1:5">
      <c r="A37769" s="1">
        <v>37768</v>
      </c>
      <c r="B37769" s="3">
        <v>35.35</v>
      </c>
      <c r="C37769" s="3">
        <v>-9.35513076782</v>
      </c>
      <c r="D37769" s="4">
        <v>1.67802690182461</v>
      </c>
      <c r="E37769" s="5" t="s">
        <v>571</v>
      </c>
    </row>
    <row r="37770" spans="1:5">
      <c r="A37770" s="1">
        <v>37769</v>
      </c>
      <c r="B37770" s="3">
        <v>33.15</v>
      </c>
      <c r="C37770" s="3">
        <v>-9.45513076782</v>
      </c>
      <c r="D37770" s="4">
        <v>0.756264662487334</v>
      </c>
      <c r="E37770" s="5" t="s">
        <v>572</v>
      </c>
    </row>
    <row r="37771" spans="1:5">
      <c r="A37771" s="1">
        <v>37770</v>
      </c>
      <c r="B37771" s="3">
        <v>33.75</v>
      </c>
      <c r="C37771" s="3">
        <v>-9.45513076782</v>
      </c>
      <c r="D37771" s="4">
        <v>0.837767901793637</v>
      </c>
      <c r="E37771" s="5" t="s">
        <v>572</v>
      </c>
    </row>
    <row r="37772" spans="1:5">
      <c r="A37772" s="1">
        <v>37771</v>
      </c>
      <c r="B37772" s="3">
        <v>33.45</v>
      </c>
      <c r="C37772" s="3">
        <v>-9.55513076782</v>
      </c>
      <c r="D37772" s="4">
        <v>0.400732033282965</v>
      </c>
      <c r="E37772" s="5" t="s">
        <v>572</v>
      </c>
    </row>
    <row r="37773" spans="1:5">
      <c r="A37773" s="1">
        <v>37772</v>
      </c>
      <c r="B37773" s="3">
        <v>33.65</v>
      </c>
      <c r="C37773" s="3">
        <v>-9.55513076782</v>
      </c>
      <c r="D37773" s="4">
        <v>1.44337974428128</v>
      </c>
      <c r="E37773" s="5" t="s">
        <v>572</v>
      </c>
    </row>
    <row r="37774" spans="1:5">
      <c r="A37774" s="1">
        <v>37773</v>
      </c>
      <c r="B37774" s="3">
        <v>38.55</v>
      </c>
      <c r="C37774" s="3">
        <v>-8.75513076782</v>
      </c>
      <c r="D37774" s="4">
        <v>0.718709937867896</v>
      </c>
      <c r="E37774" s="5" t="s">
        <v>571</v>
      </c>
    </row>
    <row r="37775" spans="1:5">
      <c r="A37775" s="1">
        <v>37774</v>
      </c>
      <c r="B37775" s="3">
        <v>39.45</v>
      </c>
      <c r="C37775" s="3">
        <v>-8.95513076782</v>
      </c>
      <c r="D37775" s="4">
        <v>0.782219802758402</v>
      </c>
      <c r="E37775" s="5" t="s">
        <v>571</v>
      </c>
    </row>
    <row r="37776" spans="1:5">
      <c r="A37776" s="1">
        <v>37775</v>
      </c>
      <c r="B37776" s="3">
        <v>39.55</v>
      </c>
      <c r="C37776" s="3">
        <v>-9.15513076782</v>
      </c>
      <c r="D37776" s="4">
        <v>0.240445565067259</v>
      </c>
      <c r="E37776" s="5" t="s">
        <v>571</v>
      </c>
    </row>
    <row r="37777" spans="1:5">
      <c r="A37777" s="1">
        <v>37776</v>
      </c>
      <c r="B37777" s="3">
        <v>38.45</v>
      </c>
      <c r="C37777" s="3">
        <v>-9.55513076782</v>
      </c>
      <c r="D37777" s="4">
        <v>-0.292110051463342</v>
      </c>
      <c r="E37777" s="5" t="s">
        <v>571</v>
      </c>
    </row>
    <row r="37778" spans="1:5">
      <c r="A37778" s="1">
        <v>37777</v>
      </c>
      <c r="B37778" s="3">
        <v>36.05</v>
      </c>
      <c r="C37778" s="3">
        <v>-10.6551307678</v>
      </c>
      <c r="D37778" s="4">
        <v>0.396141678528758</v>
      </c>
      <c r="E37778" s="5" t="s">
        <v>572</v>
      </c>
    </row>
    <row r="37779" spans="1:5">
      <c r="A37779" s="1">
        <v>37778</v>
      </c>
      <c r="B37779" s="3">
        <v>36.65</v>
      </c>
      <c r="C37779" s="3">
        <v>-10.6551307678</v>
      </c>
      <c r="D37779" s="4">
        <v>0.396141678528758</v>
      </c>
      <c r="E37779" s="5" t="s">
        <v>571</v>
      </c>
    </row>
    <row r="37780" spans="1:5">
      <c r="A37780" s="1">
        <v>37779</v>
      </c>
      <c r="B37780" s="3">
        <v>38.35</v>
      </c>
      <c r="C37780" s="3">
        <v>-10.8551307678</v>
      </c>
      <c r="D37780" s="4">
        <v>0.348948384551441</v>
      </c>
      <c r="E37780" s="5" t="s">
        <v>571</v>
      </c>
    </row>
    <row r="37781" spans="1:5">
      <c r="A37781" s="1">
        <v>37780</v>
      </c>
      <c r="B37781" s="3">
        <v>38.75</v>
      </c>
      <c r="C37781" s="3">
        <v>-10.8551307678</v>
      </c>
      <c r="D37781" s="4">
        <v>0.588924948025438</v>
      </c>
      <c r="E37781" s="5" t="s">
        <v>571</v>
      </c>
    </row>
    <row r="37782" spans="1:5">
      <c r="A37782" s="1">
        <v>37781</v>
      </c>
      <c r="B37782" s="3">
        <v>39.75</v>
      </c>
      <c r="C37782" s="3">
        <v>-10.8551307678</v>
      </c>
      <c r="D37782" s="4">
        <v>0.524534395136758</v>
      </c>
      <c r="E37782" s="5" t="s">
        <v>571</v>
      </c>
    </row>
    <row r="37783" spans="1:5">
      <c r="A37783" s="1">
        <v>37782</v>
      </c>
      <c r="B37783" s="3">
        <v>38.35</v>
      </c>
      <c r="C37783" s="3">
        <v>-11.0551307678</v>
      </c>
      <c r="D37783" s="4">
        <v>0.348948384551441</v>
      </c>
      <c r="E37783" s="5" t="s">
        <v>571</v>
      </c>
    </row>
    <row r="37784" spans="1:5">
      <c r="A37784" s="1">
        <v>37783</v>
      </c>
      <c r="B37784" s="3">
        <v>38.95</v>
      </c>
      <c r="C37784" s="3">
        <v>-11.1551307678</v>
      </c>
      <c r="D37784" s="4">
        <v>0.00202648778700423</v>
      </c>
      <c r="E37784" s="5" t="s">
        <v>571</v>
      </c>
    </row>
    <row r="37785" spans="1:5">
      <c r="A37785" s="1">
        <v>37784</v>
      </c>
      <c r="B37785" s="3">
        <v>37.85</v>
      </c>
      <c r="C37785" s="3">
        <v>-11.2551307678</v>
      </c>
      <c r="D37785" s="4">
        <v>0.594322387449802</v>
      </c>
      <c r="E37785" s="5" t="s">
        <v>571</v>
      </c>
    </row>
    <row r="37786" spans="1:5">
      <c r="A37786" s="1">
        <v>37785</v>
      </c>
      <c r="B37786" s="3">
        <v>99.95</v>
      </c>
      <c r="C37786" s="3">
        <v>20.3448692322</v>
      </c>
      <c r="D37786" s="4">
        <v>1.4900523936092</v>
      </c>
      <c r="E37786" s="5" t="s">
        <v>571</v>
      </c>
    </row>
    <row r="37787" spans="1:5">
      <c r="A37787" s="1">
        <v>37786</v>
      </c>
      <c r="B37787" s="3">
        <v>99.85</v>
      </c>
      <c r="C37787" s="3">
        <v>20.2448692322</v>
      </c>
      <c r="D37787" s="4">
        <v>1.10534901823917</v>
      </c>
      <c r="E37787" s="5" t="s">
        <v>571</v>
      </c>
    </row>
    <row r="37788" spans="1:5">
      <c r="A37788" s="1">
        <v>37787</v>
      </c>
      <c r="B37788" s="3">
        <v>99.85</v>
      </c>
      <c r="C37788" s="3">
        <v>20.1448692322</v>
      </c>
      <c r="D37788" s="4">
        <v>1.24046097102995</v>
      </c>
      <c r="E37788" s="5" t="s">
        <v>571</v>
      </c>
    </row>
    <row r="37789" spans="1:5">
      <c r="A37789" s="1">
        <v>37788</v>
      </c>
      <c r="B37789" s="3">
        <v>99.95</v>
      </c>
      <c r="C37789" s="3">
        <v>20.1448692322</v>
      </c>
      <c r="D37789" s="4">
        <v>0.830097438250522</v>
      </c>
      <c r="E37789" s="5" t="s">
        <v>571</v>
      </c>
    </row>
    <row r="37790" spans="1:5">
      <c r="A37790" s="1">
        <v>37789</v>
      </c>
      <c r="B37790" s="3">
        <v>100.35</v>
      </c>
      <c r="C37790" s="3">
        <v>20.0448692322</v>
      </c>
      <c r="D37790" s="4">
        <v>1.13643740377047</v>
      </c>
      <c r="E37790" s="5" t="s">
        <v>571</v>
      </c>
    </row>
    <row r="37791" spans="1:5">
      <c r="A37791" s="1">
        <v>37790</v>
      </c>
      <c r="B37791" s="3">
        <v>99.85</v>
      </c>
      <c r="C37791" s="3">
        <v>19.9448692322</v>
      </c>
      <c r="D37791" s="4">
        <v>0.503626917111888</v>
      </c>
      <c r="E37791" s="5" t="s">
        <v>571</v>
      </c>
    </row>
    <row r="37792" spans="1:5">
      <c r="A37792" s="1">
        <v>37791</v>
      </c>
      <c r="B37792" s="3">
        <v>99.15</v>
      </c>
      <c r="C37792" s="3">
        <v>19.7448692322</v>
      </c>
      <c r="D37792" s="4">
        <v>0.770052413375013</v>
      </c>
      <c r="E37792" s="5" t="s">
        <v>571</v>
      </c>
    </row>
    <row r="37793" spans="1:5">
      <c r="A37793" s="1">
        <v>37792</v>
      </c>
      <c r="B37793" s="3">
        <v>99.65</v>
      </c>
      <c r="C37793" s="3">
        <v>19.1448692322</v>
      </c>
      <c r="D37793" s="4">
        <v>0.483786110742575</v>
      </c>
      <c r="E37793" s="5" t="s">
        <v>571</v>
      </c>
    </row>
    <row r="37794" spans="1:5">
      <c r="A37794" s="1">
        <v>37793</v>
      </c>
      <c r="B37794" s="3">
        <v>100.25</v>
      </c>
      <c r="C37794" s="3">
        <v>18.9448692322</v>
      </c>
      <c r="D37794" s="4">
        <v>0.635151081478366</v>
      </c>
      <c r="E37794" s="5" t="s">
        <v>571</v>
      </c>
    </row>
    <row r="37795" spans="1:5">
      <c r="A37795" s="1">
        <v>37794</v>
      </c>
      <c r="B37795" s="3">
        <v>99.15</v>
      </c>
      <c r="C37795" s="3">
        <v>18.8448692322</v>
      </c>
      <c r="D37795" s="4">
        <v>0.769023148350228</v>
      </c>
      <c r="E37795" s="5" t="s">
        <v>571</v>
      </c>
    </row>
    <row r="37796" spans="1:5">
      <c r="A37796" s="1">
        <v>37795</v>
      </c>
      <c r="B37796" s="3">
        <v>98.95</v>
      </c>
      <c r="C37796" s="3">
        <v>18.7448692322</v>
      </c>
      <c r="D37796" s="4">
        <v>0.702108226040141</v>
      </c>
      <c r="E37796" s="5" t="s">
        <v>571</v>
      </c>
    </row>
    <row r="37797" spans="1:5">
      <c r="A37797" s="1">
        <v>37796</v>
      </c>
      <c r="B37797" s="3">
        <v>99.05</v>
      </c>
      <c r="C37797" s="3">
        <v>18.6448692322</v>
      </c>
      <c r="D37797" s="4">
        <v>0.723967541699229</v>
      </c>
      <c r="E37797" s="5" t="s">
        <v>571</v>
      </c>
    </row>
    <row r="37798" spans="1:5">
      <c r="A37798" s="1">
        <v>37797</v>
      </c>
      <c r="B37798" s="3">
        <v>98.35</v>
      </c>
      <c r="C37798" s="3">
        <v>18.4448692322</v>
      </c>
      <c r="D37798" s="4">
        <v>0.649684766070455</v>
      </c>
      <c r="E37798" s="5" t="s">
        <v>571</v>
      </c>
    </row>
    <row r="37799" spans="1:5">
      <c r="A37799" s="1">
        <v>37798</v>
      </c>
      <c r="B37799" s="3">
        <v>98.65</v>
      </c>
      <c r="C37799" s="3">
        <v>18.4448692322</v>
      </c>
      <c r="D37799" s="4">
        <v>0.438730504091577</v>
      </c>
      <c r="E37799" s="5" t="s">
        <v>571</v>
      </c>
    </row>
    <row r="37800" spans="1:5">
      <c r="A37800" s="1">
        <v>37799</v>
      </c>
      <c r="B37800" s="3">
        <v>99.15</v>
      </c>
      <c r="C37800" s="3">
        <v>18.4448692322</v>
      </c>
      <c r="D37800" s="4">
        <v>0.724996806724014</v>
      </c>
      <c r="E37800" s="5" t="s">
        <v>571</v>
      </c>
    </row>
    <row r="37801" spans="1:5">
      <c r="A37801" s="1">
        <v>37800</v>
      </c>
      <c r="B37801" s="3">
        <v>97.45</v>
      </c>
      <c r="C37801" s="3">
        <v>18.3448692322</v>
      </c>
      <c r="D37801" s="4">
        <v>1.06112536311691</v>
      </c>
      <c r="E37801" s="5" t="s">
        <v>571</v>
      </c>
    </row>
    <row r="37802" spans="1:5">
      <c r="A37802" s="1">
        <v>37801</v>
      </c>
      <c r="B37802" s="3">
        <v>99.45</v>
      </c>
      <c r="C37802" s="3">
        <v>18.3448692322</v>
      </c>
      <c r="D37802" s="4">
        <v>0.769023148350228</v>
      </c>
      <c r="E37802" s="5" t="s">
        <v>571</v>
      </c>
    </row>
    <row r="37803" spans="1:5">
      <c r="A37803" s="1">
        <v>37802</v>
      </c>
      <c r="B37803" s="3">
        <v>100.25</v>
      </c>
      <c r="C37803" s="3">
        <v>18.3448692322</v>
      </c>
      <c r="D37803" s="4">
        <v>0.635151081478366</v>
      </c>
      <c r="E37803" s="5" t="s">
        <v>571</v>
      </c>
    </row>
    <row r="37804" spans="1:5">
      <c r="A37804" s="1">
        <v>37803</v>
      </c>
      <c r="B37804" s="3">
        <v>99.75</v>
      </c>
      <c r="C37804" s="3">
        <v>18.2448692322</v>
      </c>
      <c r="D37804" s="4">
        <v>0.812066260327913</v>
      </c>
      <c r="E37804" s="5" t="s">
        <v>571</v>
      </c>
    </row>
    <row r="37805" spans="1:5">
      <c r="A37805" s="1">
        <v>37804</v>
      </c>
      <c r="B37805" s="3">
        <v>99.95</v>
      </c>
      <c r="C37805" s="3">
        <v>18.2448692322</v>
      </c>
      <c r="D37805" s="4">
        <v>0.572089696853917</v>
      </c>
      <c r="E37805" s="5" t="s">
        <v>571</v>
      </c>
    </row>
    <row r="37806" spans="1:5">
      <c r="A37806" s="1">
        <v>37805</v>
      </c>
      <c r="B37806" s="3">
        <v>100.15</v>
      </c>
      <c r="C37806" s="3">
        <v>18.2448692322</v>
      </c>
      <c r="D37806" s="4">
        <v>0.852081419262466</v>
      </c>
      <c r="E37806" s="5" t="s">
        <v>571</v>
      </c>
    </row>
    <row r="37807" spans="1:5">
      <c r="A37807" s="1">
        <v>37806</v>
      </c>
      <c r="B37807" s="3">
        <v>98.85</v>
      </c>
      <c r="C37807" s="3">
        <v>18.1448692322</v>
      </c>
      <c r="D37807" s="4">
        <v>0.438730504091577</v>
      </c>
      <c r="E37807" s="5" t="s">
        <v>571</v>
      </c>
    </row>
    <row r="37808" spans="1:5">
      <c r="A37808" s="1">
        <v>37807</v>
      </c>
      <c r="B37808" s="3">
        <v>99.65</v>
      </c>
      <c r="C37808" s="3">
        <v>18.1448692322</v>
      </c>
      <c r="D37808" s="4">
        <v>0.699231822035278</v>
      </c>
      <c r="E37808" s="5" t="s">
        <v>571</v>
      </c>
    </row>
    <row r="37809" spans="1:5">
      <c r="A37809" s="1">
        <v>37808</v>
      </c>
      <c r="B37809" s="3">
        <v>99.15</v>
      </c>
      <c r="C37809" s="3">
        <v>18.0448692322</v>
      </c>
      <c r="D37809" s="4">
        <v>0.438730504091577</v>
      </c>
      <c r="E37809" s="5" t="s">
        <v>571</v>
      </c>
    </row>
    <row r="37810" spans="1:5">
      <c r="A37810" s="1">
        <v>37809</v>
      </c>
      <c r="B37810" s="3">
        <v>99.75</v>
      </c>
      <c r="C37810" s="3">
        <v>18.0448692322</v>
      </c>
      <c r="D37810" s="4">
        <v>0.572089696853917</v>
      </c>
      <c r="E37810" s="5" t="s">
        <v>571</v>
      </c>
    </row>
    <row r="37811" spans="1:5">
      <c r="A37811" s="1">
        <v>37810</v>
      </c>
      <c r="B37811" s="3">
        <v>100.05</v>
      </c>
      <c r="C37811" s="3">
        <v>18.0448692322</v>
      </c>
      <c r="D37811" s="4">
        <v>0.769023148350228</v>
      </c>
      <c r="E37811" s="5" t="s">
        <v>571</v>
      </c>
    </row>
    <row r="37812" spans="1:5">
      <c r="A37812" s="1">
        <v>37811</v>
      </c>
      <c r="B37812" s="3">
        <v>103.85</v>
      </c>
      <c r="C37812" s="3">
        <v>18.1448692322</v>
      </c>
      <c r="D37812" s="4">
        <v>1.16095341739442</v>
      </c>
      <c r="E37812" s="5" t="s">
        <v>571</v>
      </c>
    </row>
    <row r="37813" spans="1:5">
      <c r="A37813" s="1">
        <v>37812</v>
      </c>
      <c r="B37813" s="3">
        <v>99.35</v>
      </c>
      <c r="C37813" s="3">
        <v>17.9448692322</v>
      </c>
      <c r="D37813" s="4">
        <v>0.438730504091577</v>
      </c>
      <c r="E37813" s="5" t="s">
        <v>571</v>
      </c>
    </row>
    <row r="37814" spans="1:5">
      <c r="A37814" s="1">
        <v>37813</v>
      </c>
      <c r="B37814" s="3">
        <v>100.35</v>
      </c>
      <c r="C37814" s="3">
        <v>17.7448692322</v>
      </c>
      <c r="D37814" s="4">
        <v>0.572089696853917</v>
      </c>
      <c r="E37814" s="5" t="s">
        <v>571</v>
      </c>
    </row>
    <row r="37815" spans="1:5">
      <c r="A37815" s="1">
        <v>37814</v>
      </c>
      <c r="B37815" s="3">
        <v>98.55</v>
      </c>
      <c r="C37815" s="3">
        <v>17.6448692322</v>
      </c>
      <c r="D37815" s="4">
        <v>0.649684766070455</v>
      </c>
      <c r="E37815" s="5" t="s">
        <v>571</v>
      </c>
    </row>
    <row r="37816" spans="1:5">
      <c r="A37816" s="1">
        <v>37815</v>
      </c>
      <c r="B37816" s="3">
        <v>100.05</v>
      </c>
      <c r="C37816" s="3">
        <v>17.6448692322</v>
      </c>
      <c r="D37816" s="4">
        <v>0.635151081478366</v>
      </c>
      <c r="E37816" s="5" t="s">
        <v>571</v>
      </c>
    </row>
    <row r="37817" spans="1:5">
      <c r="A37817" s="1">
        <v>37816</v>
      </c>
      <c r="B37817" s="3">
        <v>100.15</v>
      </c>
      <c r="C37817" s="3">
        <v>17.6448692322</v>
      </c>
      <c r="D37817" s="4">
        <v>0.79507399371686</v>
      </c>
      <c r="E37817" s="5" t="s">
        <v>571</v>
      </c>
    </row>
    <row r="37818" spans="1:5">
      <c r="A37818" s="1">
        <v>37817</v>
      </c>
      <c r="B37818" s="3">
        <v>100.55</v>
      </c>
      <c r="C37818" s="3">
        <v>17.6448692322</v>
      </c>
      <c r="D37818" s="4">
        <v>0.829487563572533</v>
      </c>
      <c r="E37818" s="5" t="s">
        <v>571</v>
      </c>
    </row>
    <row r="37819" spans="1:5">
      <c r="A37819" s="1">
        <v>37818</v>
      </c>
      <c r="B37819" s="3">
        <v>99.85</v>
      </c>
      <c r="C37819" s="3">
        <v>17.5448692322</v>
      </c>
      <c r="D37819" s="4">
        <v>0.635151081478366</v>
      </c>
      <c r="E37819" s="5" t="s">
        <v>571</v>
      </c>
    </row>
    <row r="37820" spans="1:5">
      <c r="A37820" s="1">
        <v>37819</v>
      </c>
      <c r="B37820" s="3">
        <v>99.35</v>
      </c>
      <c r="C37820" s="3">
        <v>17.4448692322</v>
      </c>
      <c r="D37820" s="4">
        <v>0.590095474827368</v>
      </c>
      <c r="E37820" s="5" t="s">
        <v>571</v>
      </c>
    </row>
    <row r="37821" spans="1:5">
      <c r="A37821" s="1">
        <v>37820</v>
      </c>
      <c r="B37821" s="3">
        <v>100.25</v>
      </c>
      <c r="C37821" s="3">
        <v>17.3448692322</v>
      </c>
      <c r="D37821" s="4">
        <v>0.572089696853917</v>
      </c>
      <c r="E37821" s="5" t="s">
        <v>571</v>
      </c>
    </row>
    <row r="37822" spans="1:5">
      <c r="A37822" s="1">
        <v>37821</v>
      </c>
      <c r="B37822" s="3">
        <v>100.35</v>
      </c>
      <c r="C37822" s="3">
        <v>17.3448692322</v>
      </c>
      <c r="D37822" s="4">
        <v>0.661871192940381</v>
      </c>
      <c r="E37822" s="5" t="s">
        <v>571</v>
      </c>
    </row>
    <row r="37823" spans="1:5">
      <c r="A37823" s="1">
        <v>37822</v>
      </c>
      <c r="B37823" s="3">
        <v>100.05</v>
      </c>
      <c r="C37823" s="3">
        <v>17.2448692322</v>
      </c>
      <c r="D37823" s="4">
        <v>0.79507399371686</v>
      </c>
      <c r="E37823" s="5" t="s">
        <v>571</v>
      </c>
    </row>
    <row r="37824" spans="1:5">
      <c r="A37824" s="1">
        <v>37823</v>
      </c>
      <c r="B37824" s="3">
        <v>101.35</v>
      </c>
      <c r="C37824" s="3">
        <v>17.1448692322</v>
      </c>
      <c r="D37824" s="4">
        <v>0.917677367209706</v>
      </c>
      <c r="E37824" s="5" t="s">
        <v>571</v>
      </c>
    </row>
    <row r="37825" spans="1:5">
      <c r="A37825" s="1">
        <v>37824</v>
      </c>
      <c r="B37825" s="3">
        <v>98.95</v>
      </c>
      <c r="C37825" s="3">
        <v>17.0448692322</v>
      </c>
      <c r="D37825" s="4">
        <v>0.572089696853917</v>
      </c>
      <c r="E37825" s="5" t="s">
        <v>571</v>
      </c>
    </row>
    <row r="37826" spans="1:5">
      <c r="A37826" s="1">
        <v>37825</v>
      </c>
      <c r="B37826" s="3">
        <v>101.15</v>
      </c>
      <c r="C37826" s="3">
        <v>17.0448692322</v>
      </c>
      <c r="D37826" s="4">
        <v>0.694740372721453</v>
      </c>
      <c r="E37826" s="5" t="s">
        <v>571</v>
      </c>
    </row>
    <row r="37827" spans="1:5">
      <c r="A37827" s="1">
        <v>37826</v>
      </c>
      <c r="B37827" s="3">
        <v>98.55</v>
      </c>
      <c r="C37827" s="3">
        <v>16.9448692322</v>
      </c>
      <c r="D37827" s="4">
        <v>0.945842814927078</v>
      </c>
      <c r="E37827" s="5" t="s">
        <v>571</v>
      </c>
    </row>
    <row r="37828" spans="1:5">
      <c r="A37828" s="1">
        <v>37827</v>
      </c>
      <c r="B37828" s="3">
        <v>101.45</v>
      </c>
      <c r="C37828" s="3">
        <v>16.9448692322</v>
      </c>
      <c r="D37828" s="4">
        <v>0.694740372721453</v>
      </c>
      <c r="E37828" s="5" t="s">
        <v>571</v>
      </c>
    </row>
    <row r="37829" spans="1:5">
      <c r="A37829" s="1">
        <v>37828</v>
      </c>
      <c r="B37829" s="3">
        <v>102.95</v>
      </c>
      <c r="C37829" s="3">
        <v>17.9448692322</v>
      </c>
      <c r="D37829" s="4">
        <v>1.50485547086508</v>
      </c>
      <c r="E37829" s="5" t="s">
        <v>571</v>
      </c>
    </row>
    <row r="37830" spans="1:5">
      <c r="A37830" s="1">
        <v>37829</v>
      </c>
      <c r="B37830" s="3">
        <v>104.15</v>
      </c>
      <c r="C37830" s="3">
        <v>17.8448692322</v>
      </c>
      <c r="D37830" s="4">
        <v>1.4300497905483</v>
      </c>
      <c r="E37830" s="5" t="s">
        <v>571</v>
      </c>
    </row>
    <row r="37831" spans="1:5">
      <c r="A37831" s="1">
        <v>37830</v>
      </c>
      <c r="B37831" s="3">
        <v>103.15</v>
      </c>
      <c r="C37831" s="3">
        <v>17.7448692322</v>
      </c>
      <c r="D37831" s="4">
        <v>0.931104989797142</v>
      </c>
      <c r="E37831" s="5" t="s">
        <v>571</v>
      </c>
    </row>
    <row r="37832" spans="1:5">
      <c r="A37832" s="1">
        <v>37831</v>
      </c>
      <c r="B37832" s="3">
        <v>101.95</v>
      </c>
      <c r="C37832" s="3">
        <v>17.6448692322</v>
      </c>
      <c r="D37832" s="4">
        <v>0.770052413375013</v>
      </c>
      <c r="E37832" s="5" t="s">
        <v>571</v>
      </c>
    </row>
    <row r="37833" spans="1:5">
      <c r="A37833" s="1">
        <v>37832</v>
      </c>
      <c r="B37833" s="3">
        <v>102.85</v>
      </c>
      <c r="C37833" s="3">
        <v>17.5448692322</v>
      </c>
      <c r="D37833" s="4">
        <v>0.680060257619425</v>
      </c>
      <c r="E37833" s="5" t="s">
        <v>571</v>
      </c>
    </row>
    <row r="37834" spans="1:5">
      <c r="A37834" s="1">
        <v>37833</v>
      </c>
      <c r="B37834" s="3">
        <v>102.95</v>
      </c>
      <c r="C37834" s="3">
        <v>17.5448692322</v>
      </c>
      <c r="D37834" s="4">
        <v>0.31711450594527</v>
      </c>
      <c r="E37834" s="5" t="s">
        <v>571</v>
      </c>
    </row>
    <row r="37835" spans="1:5">
      <c r="A37835" s="1">
        <v>37834</v>
      </c>
      <c r="B37835" s="3">
        <v>102.05</v>
      </c>
      <c r="C37835" s="3">
        <v>17.4448692322</v>
      </c>
      <c r="D37835" s="4">
        <v>0.694740372721453</v>
      </c>
      <c r="E37835" s="5" t="s">
        <v>571</v>
      </c>
    </row>
    <row r="37836" spans="1:5">
      <c r="A37836" s="1">
        <v>37835</v>
      </c>
      <c r="B37836" s="3">
        <v>102.25</v>
      </c>
      <c r="C37836" s="3">
        <v>17.4448692322</v>
      </c>
      <c r="D37836" s="4">
        <v>0.572089696853917</v>
      </c>
      <c r="E37836" s="5" t="s">
        <v>571</v>
      </c>
    </row>
    <row r="37837" spans="1:5">
      <c r="A37837" s="1">
        <v>37836</v>
      </c>
      <c r="B37837" s="3">
        <v>103.95</v>
      </c>
      <c r="C37837" s="3">
        <v>17.4448692322</v>
      </c>
      <c r="D37837" s="4">
        <v>1.20075112627373</v>
      </c>
      <c r="E37837" s="5" t="s">
        <v>571</v>
      </c>
    </row>
    <row r="37838" spans="1:5">
      <c r="A37838" s="1">
        <v>37837</v>
      </c>
      <c r="B37838" s="3">
        <v>103.85</v>
      </c>
      <c r="C37838" s="3">
        <v>17.2448692322</v>
      </c>
      <c r="D37838" s="4">
        <v>0.755372298272984</v>
      </c>
      <c r="E37838" s="5" t="s">
        <v>571</v>
      </c>
    </row>
    <row r="37839" spans="1:5">
      <c r="A37839" s="1">
        <v>37838</v>
      </c>
      <c r="B37839" s="3">
        <v>104.15</v>
      </c>
      <c r="C37839" s="3">
        <v>17.2448692322</v>
      </c>
      <c r="D37839" s="4">
        <v>0.350483109332809</v>
      </c>
      <c r="E37839" s="5" t="s">
        <v>571</v>
      </c>
    </row>
    <row r="37840" spans="1:5">
      <c r="A37840" s="1">
        <v>37839</v>
      </c>
      <c r="B37840" s="3">
        <v>104.65</v>
      </c>
      <c r="C37840" s="3">
        <v>17.2448692322</v>
      </c>
      <c r="D37840" s="4">
        <v>1.1641529048588</v>
      </c>
      <c r="E37840" s="5" t="s">
        <v>571</v>
      </c>
    </row>
    <row r="37841" spans="1:5">
      <c r="A37841" s="1">
        <v>37840</v>
      </c>
      <c r="B37841" s="3">
        <v>103.05</v>
      </c>
      <c r="C37841" s="3">
        <v>17.1448692322</v>
      </c>
      <c r="D37841" s="4">
        <v>0.608553198163766</v>
      </c>
      <c r="E37841" s="5" t="s">
        <v>571</v>
      </c>
    </row>
    <row r="37842" spans="1:5">
      <c r="A37842" s="1">
        <v>37841</v>
      </c>
      <c r="B37842" s="3">
        <v>104.25</v>
      </c>
      <c r="C37842" s="3">
        <v>17.1448692322</v>
      </c>
      <c r="D37842" s="4">
        <v>0.949708780367151</v>
      </c>
      <c r="E37842" s="5" t="s">
        <v>571</v>
      </c>
    </row>
    <row r="37843" spans="1:5">
      <c r="A37843" s="1">
        <v>37842</v>
      </c>
      <c r="B37843" s="3">
        <v>104.65</v>
      </c>
      <c r="C37843" s="3">
        <v>17.1448692322</v>
      </c>
      <c r="D37843" s="4">
        <v>1.20075112627373</v>
      </c>
      <c r="E37843" s="5" t="s">
        <v>571</v>
      </c>
    </row>
    <row r="37844" spans="1:5">
      <c r="A37844" s="1">
        <v>37843</v>
      </c>
      <c r="B37844" s="3">
        <v>103.35</v>
      </c>
      <c r="C37844" s="3">
        <v>17.0448692322</v>
      </c>
      <c r="D37844" s="4">
        <v>0.60938609678963</v>
      </c>
      <c r="E37844" s="5" t="s">
        <v>571</v>
      </c>
    </row>
    <row r="37845" spans="1:5">
      <c r="A37845" s="1">
        <v>37844</v>
      </c>
      <c r="B37845" s="3">
        <v>103.55</v>
      </c>
      <c r="C37845" s="3">
        <v>17.0448692322</v>
      </c>
      <c r="D37845" s="4">
        <v>0.694740372721453</v>
      </c>
      <c r="E37845" s="5" t="s">
        <v>571</v>
      </c>
    </row>
    <row r="37846" spans="1:5">
      <c r="A37846" s="1">
        <v>37845</v>
      </c>
      <c r="B37846" s="3">
        <v>101.95</v>
      </c>
      <c r="C37846" s="3">
        <v>16.9448692322</v>
      </c>
      <c r="D37846" s="4">
        <v>0.694740372721453</v>
      </c>
      <c r="E37846" s="5" t="s">
        <v>571</v>
      </c>
    </row>
    <row r="37847" spans="1:5">
      <c r="A37847" s="1">
        <v>37846</v>
      </c>
      <c r="B37847" s="3">
        <v>103.75</v>
      </c>
      <c r="C37847" s="3">
        <v>16.9448692322</v>
      </c>
      <c r="D37847" s="4">
        <v>0.60310256333124</v>
      </c>
      <c r="E37847" s="5" t="s">
        <v>571</v>
      </c>
    </row>
    <row r="37848" spans="1:5">
      <c r="A37848" s="1">
        <v>37847</v>
      </c>
      <c r="B37848" s="3">
        <v>104.05</v>
      </c>
      <c r="C37848" s="3">
        <v>16.9448692322</v>
      </c>
      <c r="D37848" s="4">
        <v>0.661871192940381</v>
      </c>
      <c r="E37848" s="5" t="s">
        <v>571</v>
      </c>
    </row>
    <row r="37849" spans="1:5">
      <c r="A37849" s="1">
        <v>37848</v>
      </c>
      <c r="B37849" s="3">
        <v>99.25</v>
      </c>
      <c r="C37849" s="3">
        <v>16.7448692322</v>
      </c>
      <c r="D37849" s="4">
        <v>0.572089696853917</v>
      </c>
      <c r="E37849" s="5" t="s">
        <v>571</v>
      </c>
    </row>
    <row r="37850" spans="1:5">
      <c r="A37850" s="1">
        <v>37849</v>
      </c>
      <c r="B37850" s="3">
        <v>99.35</v>
      </c>
      <c r="C37850" s="3">
        <v>16.7448692322</v>
      </c>
      <c r="D37850" s="4">
        <v>0.572089696853917</v>
      </c>
      <c r="E37850" s="5" t="s">
        <v>571</v>
      </c>
    </row>
    <row r="37851" spans="1:5">
      <c r="A37851" s="1">
        <v>37850</v>
      </c>
      <c r="B37851" s="3">
        <v>100.65</v>
      </c>
      <c r="C37851" s="3">
        <v>16.7448692322</v>
      </c>
      <c r="D37851" s="4">
        <v>0.446292466722548</v>
      </c>
      <c r="E37851" s="5" t="s">
        <v>571</v>
      </c>
    </row>
    <row r="37852" spans="1:5">
      <c r="A37852" s="1">
        <v>37851</v>
      </c>
      <c r="B37852" s="3">
        <v>101.05</v>
      </c>
      <c r="C37852" s="3">
        <v>16.7448692322</v>
      </c>
      <c r="D37852" s="4">
        <v>0.694740372721453</v>
      </c>
      <c r="E37852" s="5" t="s">
        <v>571</v>
      </c>
    </row>
    <row r="37853" spans="1:5">
      <c r="A37853" s="1">
        <v>37852</v>
      </c>
      <c r="B37853" s="3">
        <v>99.35</v>
      </c>
      <c r="C37853" s="3">
        <v>16.6448692322</v>
      </c>
      <c r="D37853" s="4">
        <v>0.635151081478366</v>
      </c>
      <c r="E37853" s="5" t="s">
        <v>571</v>
      </c>
    </row>
    <row r="37854" spans="1:5">
      <c r="A37854" s="1">
        <v>37853</v>
      </c>
      <c r="B37854" s="3">
        <v>99.95</v>
      </c>
      <c r="C37854" s="3">
        <v>16.6448692322</v>
      </c>
      <c r="D37854" s="4">
        <v>0.79507399371686</v>
      </c>
      <c r="E37854" s="5" t="s">
        <v>571</v>
      </c>
    </row>
    <row r="37855" spans="1:5">
      <c r="A37855" s="1">
        <v>37854</v>
      </c>
      <c r="B37855" s="3">
        <v>101.05</v>
      </c>
      <c r="C37855" s="3">
        <v>16.6448692322</v>
      </c>
      <c r="D37855" s="4">
        <v>0.694740372721453</v>
      </c>
      <c r="E37855" s="5" t="s">
        <v>571</v>
      </c>
    </row>
    <row r="37856" spans="1:5">
      <c r="A37856" s="1">
        <v>37855</v>
      </c>
      <c r="B37856" s="3">
        <v>100.95</v>
      </c>
      <c r="C37856" s="3">
        <v>16.1448692322</v>
      </c>
      <c r="D37856" s="4">
        <v>0.446292466722548</v>
      </c>
      <c r="E37856" s="5" t="s">
        <v>571</v>
      </c>
    </row>
    <row r="37857" spans="1:5">
      <c r="A37857" s="1">
        <v>37856</v>
      </c>
      <c r="B37857" s="3">
        <v>98.85</v>
      </c>
      <c r="C37857" s="3">
        <v>16.0448692322</v>
      </c>
      <c r="D37857" s="4">
        <v>1.13643740377047</v>
      </c>
      <c r="E37857" s="5" t="s">
        <v>571</v>
      </c>
    </row>
    <row r="37858" spans="1:5">
      <c r="A37858" s="1">
        <v>37857</v>
      </c>
      <c r="B37858" s="3">
        <v>101.25</v>
      </c>
      <c r="C37858" s="3">
        <v>16.0448692322</v>
      </c>
      <c r="D37858" s="4">
        <v>0.694740372721453</v>
      </c>
      <c r="E37858" s="5" t="s">
        <v>571</v>
      </c>
    </row>
    <row r="37859" spans="1:5">
      <c r="A37859" s="1">
        <v>37858</v>
      </c>
      <c r="B37859" s="3">
        <v>99.85</v>
      </c>
      <c r="C37859" s="3">
        <v>15.9448692322</v>
      </c>
      <c r="D37859" s="4">
        <v>0.79507399371686</v>
      </c>
      <c r="E37859" s="5" t="s">
        <v>571</v>
      </c>
    </row>
    <row r="37860" spans="1:5">
      <c r="A37860" s="1">
        <v>37859</v>
      </c>
      <c r="B37860" s="3">
        <v>101.25</v>
      </c>
      <c r="C37860" s="3">
        <v>15.8448692322</v>
      </c>
      <c r="D37860" s="4">
        <v>0.446292466722548</v>
      </c>
      <c r="E37860" s="5" t="s">
        <v>571</v>
      </c>
    </row>
    <row r="37861" spans="1:5">
      <c r="A37861" s="1">
        <v>37860</v>
      </c>
      <c r="B37861" s="3">
        <v>101.45</v>
      </c>
      <c r="C37861" s="3">
        <v>15.8448692322</v>
      </c>
      <c r="D37861" s="4">
        <v>0.446292466722548</v>
      </c>
      <c r="E37861" s="5" t="s">
        <v>571</v>
      </c>
    </row>
    <row r="37862" spans="1:5">
      <c r="A37862" s="1">
        <v>37861</v>
      </c>
      <c r="B37862" s="3">
        <v>101.65</v>
      </c>
      <c r="C37862" s="3">
        <v>16.8448692322</v>
      </c>
      <c r="D37862" s="4">
        <v>0.694740372721453</v>
      </c>
      <c r="E37862" s="5" t="s">
        <v>571</v>
      </c>
    </row>
    <row r="37863" spans="1:5">
      <c r="A37863" s="1">
        <v>37862</v>
      </c>
      <c r="B37863" s="3">
        <v>101.95</v>
      </c>
      <c r="C37863" s="3">
        <v>16.8448692322</v>
      </c>
      <c r="D37863" s="4">
        <v>0.900256063965086</v>
      </c>
      <c r="E37863" s="5" t="s">
        <v>571</v>
      </c>
    </row>
    <row r="37864" spans="1:5">
      <c r="A37864" s="1">
        <v>37863</v>
      </c>
      <c r="B37864" s="3">
        <v>102.05</v>
      </c>
      <c r="C37864" s="3">
        <v>16.8448692322</v>
      </c>
      <c r="D37864" s="4">
        <v>0.572089696853917</v>
      </c>
      <c r="E37864" s="5" t="s">
        <v>571</v>
      </c>
    </row>
    <row r="37865" spans="1:5">
      <c r="A37865" s="1">
        <v>37864</v>
      </c>
      <c r="B37865" s="3">
        <v>102.15</v>
      </c>
      <c r="C37865" s="3">
        <v>16.8448692322</v>
      </c>
      <c r="D37865" s="4">
        <v>0.79507399371686</v>
      </c>
      <c r="E37865" s="5" t="s">
        <v>571</v>
      </c>
    </row>
    <row r="37866" spans="1:5">
      <c r="A37866" s="1">
        <v>37865</v>
      </c>
      <c r="B37866" s="3">
        <v>103.65</v>
      </c>
      <c r="C37866" s="3">
        <v>16.5448692322</v>
      </c>
      <c r="D37866" s="4">
        <v>0.572089696853917</v>
      </c>
      <c r="E37866" s="5" t="s">
        <v>571</v>
      </c>
    </row>
    <row r="37867" spans="1:5">
      <c r="A37867" s="1">
        <v>37866</v>
      </c>
      <c r="B37867" s="3">
        <v>103.65</v>
      </c>
      <c r="C37867" s="3">
        <v>16.3448692322</v>
      </c>
      <c r="D37867" s="4">
        <v>0.79507399371686</v>
      </c>
      <c r="E37867" s="5" t="s">
        <v>571</v>
      </c>
    </row>
    <row r="37868" spans="1:5">
      <c r="A37868" s="1">
        <v>37867</v>
      </c>
      <c r="B37868" s="3">
        <v>104.15</v>
      </c>
      <c r="C37868" s="3">
        <v>16.2448692322</v>
      </c>
      <c r="D37868" s="4">
        <v>0.609531796621777</v>
      </c>
      <c r="E37868" s="5" t="s">
        <v>571</v>
      </c>
    </row>
    <row r="37869" spans="1:5">
      <c r="A37869" s="1">
        <v>37868</v>
      </c>
      <c r="B37869" s="3">
        <v>102.35</v>
      </c>
      <c r="C37869" s="3">
        <v>16.1448692322</v>
      </c>
      <c r="D37869" s="4">
        <v>0.719761953063301</v>
      </c>
      <c r="E37869" s="5" t="s">
        <v>571</v>
      </c>
    </row>
    <row r="37870" spans="1:5">
      <c r="A37870" s="1">
        <v>37869</v>
      </c>
      <c r="B37870" s="3">
        <v>102.25</v>
      </c>
      <c r="C37870" s="3">
        <v>16.0448692322</v>
      </c>
      <c r="D37870" s="4">
        <v>0.674706346412303</v>
      </c>
      <c r="E37870" s="5" t="s">
        <v>571</v>
      </c>
    </row>
    <row r="37871" spans="1:5">
      <c r="A37871" s="1">
        <v>37870</v>
      </c>
      <c r="B37871" s="3">
        <v>101.75</v>
      </c>
      <c r="C37871" s="3">
        <v>15.9448692322</v>
      </c>
      <c r="D37871" s="4">
        <v>0.572089696853917</v>
      </c>
      <c r="E37871" s="5" t="s">
        <v>571</v>
      </c>
    </row>
    <row r="37872" spans="1:5">
      <c r="A37872" s="1">
        <v>37871</v>
      </c>
      <c r="B37872" s="3">
        <v>101.65</v>
      </c>
      <c r="C37872" s="3">
        <v>15.8448692322</v>
      </c>
      <c r="D37872" s="4">
        <v>0.572089696853917</v>
      </c>
      <c r="E37872" s="5" t="s">
        <v>571</v>
      </c>
    </row>
    <row r="37873" spans="1:5">
      <c r="A37873" s="1">
        <v>37872</v>
      </c>
      <c r="B37873" s="3">
        <v>99.75</v>
      </c>
      <c r="C37873" s="3">
        <v>15.7448692322</v>
      </c>
      <c r="D37873" s="4">
        <v>0.79507399371686</v>
      </c>
      <c r="E37873" s="5" t="s">
        <v>571</v>
      </c>
    </row>
    <row r="37874" spans="1:5">
      <c r="A37874" s="1">
        <v>37873</v>
      </c>
      <c r="B37874" s="3">
        <v>100.05</v>
      </c>
      <c r="C37874" s="3">
        <v>15.5448692322</v>
      </c>
      <c r="D37874" s="4">
        <v>0.639552067116267</v>
      </c>
      <c r="E37874" s="5" t="s">
        <v>571</v>
      </c>
    </row>
    <row r="37875" spans="1:5">
      <c r="A37875" s="1">
        <v>37874</v>
      </c>
      <c r="B37875" s="3">
        <v>101.35</v>
      </c>
      <c r="C37875" s="3">
        <v>15.5448692322</v>
      </c>
      <c r="D37875" s="4">
        <v>0.770052413375013</v>
      </c>
      <c r="E37875" s="5" t="s">
        <v>571</v>
      </c>
    </row>
    <row r="37876" spans="1:5">
      <c r="A37876" s="1">
        <v>37875</v>
      </c>
      <c r="B37876" s="3">
        <v>100.05</v>
      </c>
      <c r="C37876" s="3">
        <v>15.0448692322</v>
      </c>
      <c r="D37876" s="4">
        <v>0.750018387065862</v>
      </c>
      <c r="E37876" s="5" t="s">
        <v>571</v>
      </c>
    </row>
    <row r="37877" spans="1:5">
      <c r="A37877" s="1">
        <v>37876</v>
      </c>
      <c r="B37877" s="3">
        <v>99.55</v>
      </c>
      <c r="C37877" s="3">
        <v>14.8448692322</v>
      </c>
      <c r="D37877" s="4">
        <v>0.352090344898238</v>
      </c>
      <c r="E37877" s="5" t="s">
        <v>571</v>
      </c>
    </row>
    <row r="37878" spans="1:5">
      <c r="A37878" s="1">
        <v>37877</v>
      </c>
      <c r="B37878" s="3">
        <v>99.75</v>
      </c>
      <c r="C37878" s="3">
        <v>14.8448692322</v>
      </c>
      <c r="D37878" s="4">
        <v>0.590095474827368</v>
      </c>
      <c r="E37878" s="5" t="s">
        <v>571</v>
      </c>
    </row>
    <row r="37879" spans="1:5">
      <c r="A37879" s="1">
        <v>37878</v>
      </c>
      <c r="B37879" s="3">
        <v>105.25</v>
      </c>
      <c r="C37879" s="3">
        <v>15.7448692322</v>
      </c>
      <c r="D37879" s="4">
        <v>0.704190354071621</v>
      </c>
      <c r="E37879" s="5" t="s">
        <v>571</v>
      </c>
    </row>
    <row r="37880" spans="1:5">
      <c r="A37880" s="1">
        <v>37879</v>
      </c>
      <c r="B37880" s="3">
        <v>103.95</v>
      </c>
      <c r="C37880" s="3">
        <v>15.6448692322</v>
      </c>
      <c r="D37880" s="4">
        <v>0.683865238817326</v>
      </c>
      <c r="E37880" s="5" t="s">
        <v>571</v>
      </c>
    </row>
    <row r="37881" spans="1:5">
      <c r="A37881" s="1">
        <v>37880</v>
      </c>
      <c r="B37881" s="3">
        <v>104.85</v>
      </c>
      <c r="C37881" s="3">
        <v>15.5448692322</v>
      </c>
      <c r="D37881" s="4">
        <v>0.680060257619425</v>
      </c>
      <c r="E37881" s="5" t="s">
        <v>571</v>
      </c>
    </row>
    <row r="37882" spans="1:5">
      <c r="A37882" s="1">
        <v>37881</v>
      </c>
      <c r="B37882" s="3">
        <v>104.35</v>
      </c>
      <c r="C37882" s="3">
        <v>15.4448692322</v>
      </c>
      <c r="D37882" s="4">
        <v>0.940550172683481</v>
      </c>
      <c r="E37882" s="5" t="s">
        <v>571</v>
      </c>
    </row>
    <row r="37883" spans="1:5">
      <c r="A37883" s="1">
        <v>37882</v>
      </c>
      <c r="B37883" s="3">
        <v>104.65</v>
      </c>
      <c r="C37883" s="3">
        <v>15.1448692322</v>
      </c>
      <c r="D37883" s="4">
        <v>0.940550172683481</v>
      </c>
      <c r="E37883" s="5" t="s">
        <v>571</v>
      </c>
    </row>
    <row r="37884" spans="1:5">
      <c r="A37884" s="1">
        <v>37883</v>
      </c>
      <c r="B37884" s="3">
        <v>104.95</v>
      </c>
      <c r="C37884" s="3">
        <v>15.1448692322</v>
      </c>
      <c r="D37884" s="4">
        <v>0.755372298272984</v>
      </c>
      <c r="E37884" s="5" t="s">
        <v>571</v>
      </c>
    </row>
    <row r="37885" spans="1:5">
      <c r="A37885" s="1">
        <v>37884</v>
      </c>
      <c r="B37885" s="3">
        <v>102.35</v>
      </c>
      <c r="C37885" s="3">
        <v>14.9448692322</v>
      </c>
      <c r="D37885" s="4">
        <v>0.875990342851469</v>
      </c>
      <c r="E37885" s="5" t="s">
        <v>571</v>
      </c>
    </row>
    <row r="37886" spans="1:5">
      <c r="A37886" s="1">
        <v>37885</v>
      </c>
      <c r="B37886" s="3">
        <v>100.25</v>
      </c>
      <c r="C37886" s="3">
        <v>14.7448692322</v>
      </c>
      <c r="D37886" s="4">
        <v>0.750018387065862</v>
      </c>
      <c r="E37886" s="5" t="s">
        <v>571</v>
      </c>
    </row>
    <row r="37887" spans="1:5">
      <c r="A37887" s="1">
        <v>37886</v>
      </c>
      <c r="B37887" s="3">
        <v>100.25</v>
      </c>
      <c r="C37887" s="3">
        <v>14.6448692322</v>
      </c>
      <c r="D37887" s="4">
        <v>0.750018387065862</v>
      </c>
      <c r="E37887" s="5" t="s">
        <v>571</v>
      </c>
    </row>
    <row r="37888" spans="1:5">
      <c r="A37888" s="1">
        <v>37887</v>
      </c>
      <c r="B37888" s="3">
        <v>98.75</v>
      </c>
      <c r="C37888" s="3">
        <v>14.5448692322</v>
      </c>
      <c r="D37888" s="4">
        <v>0.965696112410415</v>
      </c>
      <c r="E37888" s="5" t="s">
        <v>571</v>
      </c>
    </row>
    <row r="37889" spans="1:5">
      <c r="A37889" s="1">
        <v>37888</v>
      </c>
      <c r="B37889" s="3">
        <v>100.15</v>
      </c>
      <c r="C37889" s="3">
        <v>14.5448692322</v>
      </c>
      <c r="D37889" s="4">
        <v>1.10135226274522</v>
      </c>
      <c r="E37889" s="5" t="s">
        <v>571</v>
      </c>
    </row>
    <row r="37890" spans="1:5">
      <c r="A37890" s="1">
        <v>37889</v>
      </c>
      <c r="B37890" s="3">
        <v>101.45</v>
      </c>
      <c r="C37890" s="3">
        <v>14.5448692322</v>
      </c>
      <c r="D37890" s="4">
        <v>1.15090416015941</v>
      </c>
      <c r="E37890" s="5" t="s">
        <v>571</v>
      </c>
    </row>
    <row r="37891" spans="1:5">
      <c r="A37891" s="1">
        <v>37890</v>
      </c>
      <c r="B37891" s="3">
        <v>99.35</v>
      </c>
      <c r="C37891" s="3">
        <v>14.4448692322</v>
      </c>
      <c r="D37891" s="4">
        <v>0.694740372721453</v>
      </c>
      <c r="E37891" s="5" t="s">
        <v>571</v>
      </c>
    </row>
    <row r="37892" spans="1:5">
      <c r="A37892" s="1">
        <v>37891</v>
      </c>
      <c r="B37892" s="3">
        <v>99.15</v>
      </c>
      <c r="C37892" s="3">
        <v>14.3448692322</v>
      </c>
      <c r="D37892" s="4">
        <v>0.381865191926779</v>
      </c>
      <c r="E37892" s="5" t="s">
        <v>571</v>
      </c>
    </row>
    <row r="37893" spans="1:5">
      <c r="A37893" s="1">
        <v>37892</v>
      </c>
      <c r="B37893" s="3">
        <v>100.05</v>
      </c>
      <c r="C37893" s="3">
        <v>14.3448692322</v>
      </c>
      <c r="D37893" s="4">
        <v>1.16698923041283</v>
      </c>
      <c r="E37893" s="5" t="s">
        <v>571</v>
      </c>
    </row>
    <row r="37894" spans="1:5">
      <c r="A37894" s="1">
        <v>37893</v>
      </c>
      <c r="B37894" s="3">
        <v>100.05</v>
      </c>
      <c r="C37894" s="3">
        <v>14.2448692322</v>
      </c>
      <c r="D37894" s="4">
        <v>1.30690829852142</v>
      </c>
      <c r="E37894" s="5" t="s">
        <v>571</v>
      </c>
    </row>
    <row r="37895" spans="1:5">
      <c r="A37895" s="1">
        <v>37894</v>
      </c>
      <c r="B37895" s="3">
        <v>100.95</v>
      </c>
      <c r="C37895" s="3">
        <v>14.2448692322</v>
      </c>
      <c r="D37895" s="4">
        <v>1.21204483706383</v>
      </c>
      <c r="E37895" s="5" t="s">
        <v>571</v>
      </c>
    </row>
    <row r="37896" spans="1:5">
      <c r="A37896" s="1">
        <v>37895</v>
      </c>
      <c r="B37896" s="3">
        <v>99.25</v>
      </c>
      <c r="C37896" s="3">
        <v>14.1448692322</v>
      </c>
      <c r="D37896" s="4">
        <v>0.3523195626189</v>
      </c>
      <c r="E37896" s="5" t="s">
        <v>571</v>
      </c>
    </row>
    <row r="37897" spans="1:5">
      <c r="A37897" s="1">
        <v>37896</v>
      </c>
      <c r="B37897" s="3">
        <v>99.85</v>
      </c>
      <c r="C37897" s="3">
        <v>14.1448692322</v>
      </c>
      <c r="D37897" s="4">
        <v>0.750018387065862</v>
      </c>
      <c r="E37897" s="5" t="s">
        <v>571</v>
      </c>
    </row>
    <row r="37898" spans="1:5">
      <c r="A37898" s="1">
        <v>37897</v>
      </c>
      <c r="B37898" s="3">
        <v>100.05</v>
      </c>
      <c r="C37898" s="3">
        <v>14.1448692322</v>
      </c>
      <c r="D37898" s="4">
        <v>1.10135226274522</v>
      </c>
      <c r="E37898" s="5" t="s">
        <v>571</v>
      </c>
    </row>
    <row r="37899" spans="1:5">
      <c r="A37899" s="1">
        <v>37898</v>
      </c>
      <c r="B37899" s="3">
        <v>100.25</v>
      </c>
      <c r="C37899" s="3">
        <v>14.1448692322</v>
      </c>
      <c r="D37899" s="4">
        <v>1.2412713308538</v>
      </c>
      <c r="E37899" s="5" t="s">
        <v>571</v>
      </c>
    </row>
    <row r="37900" spans="1:5">
      <c r="A37900" s="1">
        <v>37899</v>
      </c>
      <c r="B37900" s="3">
        <v>101.45</v>
      </c>
      <c r="C37900" s="3">
        <v>14.1448692322</v>
      </c>
      <c r="D37900" s="4">
        <v>0.661871192940381</v>
      </c>
      <c r="E37900" s="5" t="s">
        <v>571</v>
      </c>
    </row>
    <row r="37901" spans="1:5">
      <c r="A37901" s="1">
        <v>37900</v>
      </c>
      <c r="B37901" s="3">
        <v>99.05</v>
      </c>
      <c r="C37901" s="3">
        <v>14.0448692322</v>
      </c>
      <c r="D37901" s="4">
        <v>0.661871192940381</v>
      </c>
      <c r="E37901" s="5" t="s">
        <v>571</v>
      </c>
    </row>
    <row r="37902" spans="1:5">
      <c r="A37902" s="1">
        <v>37901</v>
      </c>
      <c r="B37902" s="3">
        <v>100.85</v>
      </c>
      <c r="C37902" s="3">
        <v>14.0448692322</v>
      </c>
      <c r="D37902" s="4">
        <v>1.14640786939622</v>
      </c>
      <c r="E37902" s="5" t="s">
        <v>571</v>
      </c>
    </row>
    <row r="37903" spans="1:5">
      <c r="A37903" s="1">
        <v>37902</v>
      </c>
      <c r="B37903" s="3">
        <v>100.15</v>
      </c>
      <c r="C37903" s="3">
        <v>13.7448692322</v>
      </c>
      <c r="D37903" s="4">
        <v>0.604512161507802</v>
      </c>
      <c r="E37903" s="5" t="s">
        <v>571</v>
      </c>
    </row>
    <row r="37904" spans="1:5">
      <c r="A37904" s="1">
        <v>37903</v>
      </c>
      <c r="B37904" s="3">
        <v>101.85</v>
      </c>
      <c r="C37904" s="3">
        <v>14.6448692322</v>
      </c>
      <c r="D37904" s="4">
        <v>0.521604507376107</v>
      </c>
      <c r="E37904" s="5" t="s">
        <v>571</v>
      </c>
    </row>
    <row r="37905" spans="1:5">
      <c r="A37905" s="1">
        <v>37904</v>
      </c>
      <c r="B37905" s="3">
        <v>104.55</v>
      </c>
      <c r="C37905" s="3">
        <v>14.6448692322</v>
      </c>
      <c r="D37905" s="4">
        <v>0.546470411997328</v>
      </c>
      <c r="E37905" s="5" t="s">
        <v>571</v>
      </c>
    </row>
    <row r="37906" spans="1:5">
      <c r="A37906" s="1">
        <v>37905</v>
      </c>
      <c r="B37906" s="3">
        <v>101.65</v>
      </c>
      <c r="C37906" s="3">
        <v>14.5448692322</v>
      </c>
      <c r="D37906" s="4">
        <v>1.21500552536409</v>
      </c>
      <c r="E37906" s="5" t="s">
        <v>571</v>
      </c>
    </row>
    <row r="37907" spans="1:5">
      <c r="A37907" s="1">
        <v>37906</v>
      </c>
      <c r="B37907" s="3">
        <v>105.35</v>
      </c>
      <c r="C37907" s="3">
        <v>14.5448692322</v>
      </c>
      <c r="D37907" s="4">
        <v>1.14161204494888</v>
      </c>
      <c r="E37907" s="5" t="s">
        <v>571</v>
      </c>
    </row>
    <row r="37908" spans="1:5">
      <c r="A37908" s="1">
        <v>37907</v>
      </c>
      <c r="B37908" s="3">
        <v>102.35</v>
      </c>
      <c r="C37908" s="3">
        <v>14.4448692322</v>
      </c>
      <c r="D37908" s="4">
        <v>0.829487563572533</v>
      </c>
      <c r="E37908" s="5" t="s">
        <v>571</v>
      </c>
    </row>
    <row r="37909" spans="1:5">
      <c r="A37909" s="1">
        <v>37908</v>
      </c>
      <c r="B37909" s="3">
        <v>102.45</v>
      </c>
      <c r="C37909" s="3">
        <v>14.4448692322</v>
      </c>
      <c r="D37909" s="4">
        <v>0.572089696853917</v>
      </c>
      <c r="E37909" s="5" t="s">
        <v>571</v>
      </c>
    </row>
    <row r="37910" spans="1:5">
      <c r="A37910" s="1">
        <v>37909</v>
      </c>
      <c r="B37910" s="3">
        <v>102.55</v>
      </c>
      <c r="C37910" s="3">
        <v>14.0448692322</v>
      </c>
      <c r="D37910" s="4">
        <v>0.694740372721453</v>
      </c>
      <c r="E37910" s="5" t="s">
        <v>571</v>
      </c>
    </row>
    <row r="37911" spans="1:5">
      <c r="A37911" s="1">
        <v>37910</v>
      </c>
      <c r="B37911" s="3">
        <v>102.25</v>
      </c>
      <c r="C37911" s="3">
        <v>13.9448692322</v>
      </c>
      <c r="D37911" s="4">
        <v>0.694740372721453</v>
      </c>
      <c r="E37911" s="5" t="s">
        <v>571</v>
      </c>
    </row>
    <row r="37912" spans="1:5">
      <c r="A37912" s="1">
        <v>37911</v>
      </c>
      <c r="B37912" s="3">
        <v>102.45</v>
      </c>
      <c r="C37912" s="3">
        <v>13.9448692322</v>
      </c>
      <c r="D37912" s="4">
        <v>0.694740372721453</v>
      </c>
      <c r="E37912" s="5" t="s">
        <v>571</v>
      </c>
    </row>
    <row r="37913" spans="1:5">
      <c r="A37913" s="1">
        <v>37912</v>
      </c>
      <c r="B37913" s="3">
        <v>100.25</v>
      </c>
      <c r="C37913" s="3">
        <v>13.6448692322</v>
      </c>
      <c r="D37913" s="4">
        <v>0.65627482731224</v>
      </c>
      <c r="E37913" s="5" t="s">
        <v>571</v>
      </c>
    </row>
    <row r="37914" spans="1:5">
      <c r="A37914" s="1">
        <v>37913</v>
      </c>
      <c r="B37914" s="3">
        <v>100.35</v>
      </c>
      <c r="C37914" s="3">
        <v>13.6448692322</v>
      </c>
      <c r="D37914" s="4">
        <v>0.65627482731224</v>
      </c>
      <c r="E37914" s="5" t="s">
        <v>571</v>
      </c>
    </row>
    <row r="37915" spans="1:5">
      <c r="A37915" s="1">
        <v>37914</v>
      </c>
      <c r="B37915" s="3">
        <v>100.85</v>
      </c>
      <c r="C37915" s="3">
        <v>13.6448692322</v>
      </c>
      <c r="D37915" s="4">
        <v>0.358473248717489</v>
      </c>
      <c r="E37915" s="5" t="s">
        <v>571</v>
      </c>
    </row>
    <row r="37916" spans="1:5">
      <c r="A37916" s="1">
        <v>37915</v>
      </c>
      <c r="B37916" s="3">
        <v>99.95</v>
      </c>
      <c r="C37916" s="3">
        <v>13.5448692322</v>
      </c>
      <c r="D37916" s="4">
        <v>0.604512161507802</v>
      </c>
      <c r="E37916" s="5" t="s">
        <v>571</v>
      </c>
    </row>
    <row r="37917" spans="1:5">
      <c r="A37917" s="1">
        <v>37916</v>
      </c>
      <c r="B37917" s="3">
        <v>100.15</v>
      </c>
      <c r="C37917" s="3">
        <v>13.5448692322</v>
      </c>
      <c r="D37917" s="4">
        <v>0.649567768158801</v>
      </c>
      <c r="E37917" s="5" t="s">
        <v>571</v>
      </c>
    </row>
    <row r="37918" spans="1:5">
      <c r="A37918" s="1">
        <v>37917</v>
      </c>
      <c r="B37918" s="3">
        <v>100.75</v>
      </c>
      <c r="C37918" s="3">
        <v>13.5448692322</v>
      </c>
      <c r="D37918" s="4">
        <v>0.673696130556861</v>
      </c>
      <c r="E37918" s="5" t="s">
        <v>571</v>
      </c>
    </row>
    <row r="37919" spans="1:5">
      <c r="A37919" s="1">
        <v>37918</v>
      </c>
      <c r="B37919" s="3">
        <v>101.05</v>
      </c>
      <c r="C37919" s="3">
        <v>13.5448692322</v>
      </c>
      <c r="D37919" s="4">
        <v>1.2863269375048</v>
      </c>
      <c r="E37919" s="5" t="s">
        <v>571</v>
      </c>
    </row>
    <row r="37920" spans="1:5">
      <c r="A37920" s="1">
        <v>37919</v>
      </c>
      <c r="B37920" s="3">
        <v>101.15</v>
      </c>
      <c r="C37920" s="3">
        <v>13.5448692322</v>
      </c>
      <c r="D37920" s="4">
        <v>0.900244820910979</v>
      </c>
      <c r="E37920" s="5" t="s">
        <v>571</v>
      </c>
    </row>
    <row r="37921" spans="1:5">
      <c r="A37921" s="1">
        <v>37920</v>
      </c>
      <c r="B37921" s="3">
        <v>99.45</v>
      </c>
      <c r="C37921" s="3">
        <v>13.4448692322</v>
      </c>
      <c r="D37921" s="4">
        <v>0.855200457314088</v>
      </c>
      <c r="E37921" s="5" t="s">
        <v>571</v>
      </c>
    </row>
    <row r="37922" spans="1:5">
      <c r="A37922" s="1">
        <v>37921</v>
      </c>
      <c r="B37922" s="3">
        <v>101.55</v>
      </c>
      <c r="C37922" s="3">
        <v>13.3448692322</v>
      </c>
      <c r="D37922" s="4">
        <v>0.661871192940381</v>
      </c>
      <c r="E37922" s="5" t="s">
        <v>571</v>
      </c>
    </row>
    <row r="37923" spans="1:5">
      <c r="A37923" s="1">
        <v>37922</v>
      </c>
      <c r="B37923" s="3">
        <v>99.95</v>
      </c>
      <c r="C37923" s="3">
        <v>13.2448692322</v>
      </c>
      <c r="D37923" s="4">
        <v>0.604512161507802</v>
      </c>
      <c r="E37923" s="5" t="s">
        <v>571</v>
      </c>
    </row>
    <row r="37924" spans="1:5">
      <c r="A37924" s="1">
        <v>37923</v>
      </c>
      <c r="B37924" s="3">
        <v>99.75</v>
      </c>
      <c r="C37924" s="3">
        <v>13.0448692322</v>
      </c>
      <c r="D37924" s="4">
        <v>0.649684766070455</v>
      </c>
      <c r="E37924" s="5" t="s">
        <v>571</v>
      </c>
    </row>
    <row r="37925" spans="1:5">
      <c r="A37925" s="1">
        <v>37924</v>
      </c>
      <c r="B37925" s="3">
        <v>101.55</v>
      </c>
      <c r="C37925" s="3">
        <v>13.0448692322</v>
      </c>
      <c r="D37925" s="4">
        <v>0.789785868128657</v>
      </c>
      <c r="E37925" s="5" t="s">
        <v>571</v>
      </c>
    </row>
    <row r="37926" spans="1:5">
      <c r="A37926" s="1">
        <v>37925</v>
      </c>
      <c r="B37926" s="3">
        <v>100.95</v>
      </c>
      <c r="C37926" s="3">
        <v>12.9448692322</v>
      </c>
      <c r="D37926" s="4">
        <v>0.572089696853917</v>
      </c>
      <c r="E37926" s="5" t="s">
        <v>571</v>
      </c>
    </row>
    <row r="37927" spans="1:5">
      <c r="A37927" s="1">
        <v>37926</v>
      </c>
      <c r="B37927" s="3">
        <v>99.85</v>
      </c>
      <c r="C37927" s="3">
        <v>12.8448692322</v>
      </c>
      <c r="D37927" s="4">
        <v>0.401236860071549</v>
      </c>
      <c r="E37927" s="5" t="s">
        <v>571</v>
      </c>
    </row>
    <row r="37928" spans="1:5">
      <c r="A37928" s="1">
        <v>37927</v>
      </c>
      <c r="B37928" s="3">
        <v>101.15</v>
      </c>
      <c r="C37928" s="3">
        <v>12.8448692322</v>
      </c>
      <c r="D37928" s="4">
        <v>0.812066260327913</v>
      </c>
      <c r="E37928" s="5" t="s">
        <v>571</v>
      </c>
    </row>
    <row r="37929" spans="1:5">
      <c r="A37929" s="1">
        <v>37928</v>
      </c>
      <c r="B37929" s="3">
        <v>101.25</v>
      </c>
      <c r="C37929" s="3">
        <v>12.8448692322</v>
      </c>
      <c r="D37929" s="4">
        <v>0.812066260327913</v>
      </c>
      <c r="E37929" s="5" t="s">
        <v>571</v>
      </c>
    </row>
    <row r="37930" spans="1:5">
      <c r="A37930" s="1">
        <v>37929</v>
      </c>
      <c r="B37930" s="3">
        <v>99.65</v>
      </c>
      <c r="C37930" s="3">
        <v>12.7448692322</v>
      </c>
      <c r="D37930" s="4">
        <v>0.649684766070455</v>
      </c>
      <c r="E37930" s="5" t="s">
        <v>571</v>
      </c>
    </row>
    <row r="37931" spans="1:5">
      <c r="A37931" s="1">
        <v>37930</v>
      </c>
      <c r="B37931" s="3">
        <v>101.65</v>
      </c>
      <c r="C37931" s="3">
        <v>13.4448692322</v>
      </c>
      <c r="D37931" s="4">
        <v>0.59544938603449</v>
      </c>
      <c r="E37931" s="5" t="s">
        <v>571</v>
      </c>
    </row>
    <row r="37932" spans="1:5">
      <c r="A37932" s="1">
        <v>37931</v>
      </c>
      <c r="B37932" s="3">
        <v>101.65</v>
      </c>
      <c r="C37932" s="3">
        <v>13.3448692322</v>
      </c>
      <c r="D37932" s="4">
        <v>0.884808187428634</v>
      </c>
      <c r="E37932" s="5" t="s">
        <v>571</v>
      </c>
    </row>
    <row r="37933" spans="1:5">
      <c r="A37933" s="1">
        <v>37932</v>
      </c>
      <c r="B37933" s="3">
        <v>101.75</v>
      </c>
      <c r="C37933" s="3">
        <v>13.3448692322</v>
      </c>
      <c r="D37933" s="4">
        <v>0.686001289392577</v>
      </c>
      <c r="E37933" s="5" t="s">
        <v>571</v>
      </c>
    </row>
    <row r="37934" spans="1:5">
      <c r="A37934" s="1">
        <v>37933</v>
      </c>
      <c r="B37934" s="3">
        <v>102.15</v>
      </c>
      <c r="C37934" s="3">
        <v>12.7448692322</v>
      </c>
      <c r="D37934" s="4">
        <v>1.27257810651623</v>
      </c>
      <c r="E37934" s="5" t="s">
        <v>575</v>
      </c>
    </row>
    <row r="37935" spans="1:5">
      <c r="A37935" s="1">
        <v>37934</v>
      </c>
      <c r="B37935" s="3">
        <v>99.85</v>
      </c>
      <c r="C37935" s="3">
        <v>12.5448692322</v>
      </c>
      <c r="D37935" s="4">
        <v>0.649684766070455</v>
      </c>
      <c r="E37935" s="5" t="s">
        <v>571</v>
      </c>
    </row>
    <row r="37936" spans="1:5">
      <c r="A37936" s="1">
        <v>37935</v>
      </c>
      <c r="B37936" s="3">
        <v>102.05</v>
      </c>
      <c r="C37936" s="3">
        <v>12.5448692322</v>
      </c>
      <c r="D37936" s="4">
        <v>1.1691624209571</v>
      </c>
      <c r="E37936" s="5" t="s">
        <v>575</v>
      </c>
    </row>
    <row r="37937" spans="1:5">
      <c r="A37937" s="1">
        <v>37936</v>
      </c>
      <c r="B37937" s="3">
        <v>102.15</v>
      </c>
      <c r="C37937" s="3">
        <v>12.4448692322</v>
      </c>
      <c r="D37937" s="4">
        <v>1.1691624209571</v>
      </c>
      <c r="E37937" s="5" t="s">
        <v>575</v>
      </c>
    </row>
    <row r="37938" spans="1:5">
      <c r="A37938" s="1">
        <v>37937</v>
      </c>
      <c r="B37938" s="3">
        <v>102.35</v>
      </c>
      <c r="C37938" s="3">
        <v>12.4448692322</v>
      </c>
      <c r="D37938" s="4">
        <v>1.2671319478935</v>
      </c>
      <c r="E37938" s="5" t="s">
        <v>575</v>
      </c>
    </row>
    <row r="37939" spans="1:5">
      <c r="A37939" s="1">
        <v>37938</v>
      </c>
      <c r="B37939" s="3">
        <v>102.25</v>
      </c>
      <c r="C37939" s="3">
        <v>12.3448692322</v>
      </c>
      <c r="D37939" s="4">
        <v>1.2671319478935</v>
      </c>
      <c r="E37939" s="5" t="s">
        <v>575</v>
      </c>
    </row>
    <row r="37940" spans="1:5">
      <c r="A37940" s="1">
        <v>37939</v>
      </c>
      <c r="B37940" s="3">
        <v>102.35</v>
      </c>
      <c r="C37940" s="3">
        <v>12.3448692322</v>
      </c>
      <c r="D37940" s="4">
        <v>1.09692556225153</v>
      </c>
      <c r="E37940" s="5" t="s">
        <v>575</v>
      </c>
    </row>
    <row r="37941" spans="1:5">
      <c r="A37941" s="1">
        <v>37940</v>
      </c>
      <c r="B37941" s="3">
        <v>102.65</v>
      </c>
      <c r="C37941" s="3">
        <v>12.3448692322</v>
      </c>
      <c r="D37941" s="4">
        <v>1.30218850242918</v>
      </c>
      <c r="E37941" s="5" t="s">
        <v>575</v>
      </c>
    </row>
    <row r="37942" spans="1:5">
      <c r="A37942" s="1">
        <v>37941</v>
      </c>
      <c r="B37942" s="3">
        <v>98.55</v>
      </c>
      <c r="C37942" s="3">
        <v>9.64486923218</v>
      </c>
      <c r="D37942" s="4">
        <v>1.45144834450041</v>
      </c>
      <c r="E37942" s="5" t="s">
        <v>575</v>
      </c>
    </row>
    <row r="37943" spans="1:5">
      <c r="A37943" s="1">
        <v>37942</v>
      </c>
      <c r="B37943" s="3">
        <v>98.55</v>
      </c>
      <c r="C37943" s="3">
        <v>9.54486923218</v>
      </c>
      <c r="D37943" s="4">
        <v>1.25264144646435</v>
      </c>
      <c r="E37943" s="5" t="s">
        <v>575</v>
      </c>
    </row>
    <row r="37944" spans="1:5">
      <c r="A37944" s="1">
        <v>37943</v>
      </c>
      <c r="B37944" s="3">
        <v>99.65</v>
      </c>
      <c r="C37944" s="3">
        <v>9.24486923218</v>
      </c>
      <c r="D37944" s="4">
        <v>1.13643740377047</v>
      </c>
      <c r="E37944" s="5" t="s">
        <v>575</v>
      </c>
    </row>
    <row r="37945" spans="1:5">
      <c r="A37945" s="1">
        <v>37944</v>
      </c>
      <c r="B37945" s="3">
        <v>98.35</v>
      </c>
      <c r="C37945" s="3">
        <v>9.14486923218</v>
      </c>
      <c r="D37945" s="4">
        <v>1.55017819481824</v>
      </c>
      <c r="E37945" s="5" t="s">
        <v>575</v>
      </c>
    </row>
    <row r="37946" spans="1:5">
      <c r="A37946" s="1">
        <v>37945</v>
      </c>
      <c r="B37946" s="3">
        <v>99.35</v>
      </c>
      <c r="C37946" s="3">
        <v>9.14486923218</v>
      </c>
      <c r="D37946" s="4">
        <v>1.55738022761748</v>
      </c>
      <c r="E37946" s="5" t="s">
        <v>571</v>
      </c>
    </row>
    <row r="37947" spans="1:5">
      <c r="A37947" s="1">
        <v>37946</v>
      </c>
      <c r="B37947" s="3">
        <v>98.35</v>
      </c>
      <c r="C37947" s="3">
        <v>9.04486923218</v>
      </c>
      <c r="D37947" s="4">
        <v>1.50986964578876</v>
      </c>
      <c r="E37947" s="5" t="s">
        <v>575</v>
      </c>
    </row>
    <row r="37948" spans="1:5">
      <c r="A37948" s="1">
        <v>37947</v>
      </c>
      <c r="B37948" s="3">
        <v>99.35</v>
      </c>
      <c r="C37948" s="3">
        <v>8.84486923218</v>
      </c>
      <c r="D37948" s="4">
        <v>1.20020136295102</v>
      </c>
      <c r="E37948" s="5" t="s">
        <v>575</v>
      </c>
    </row>
    <row r="37949" spans="1:5">
      <c r="A37949" s="1">
        <v>37948</v>
      </c>
      <c r="B37949" s="3">
        <v>99.55</v>
      </c>
      <c r="C37949" s="3">
        <v>8.44486923218</v>
      </c>
      <c r="D37949" s="4">
        <v>1.39140560783704</v>
      </c>
      <c r="E37949" s="5" t="s">
        <v>575</v>
      </c>
    </row>
    <row r="37950" spans="1:5">
      <c r="A37950" s="1">
        <v>37949</v>
      </c>
      <c r="B37950" s="3">
        <v>100.05</v>
      </c>
      <c r="C37950" s="3">
        <v>8.44486923218</v>
      </c>
      <c r="D37950" s="4">
        <v>1.27396224700906</v>
      </c>
      <c r="E37950" s="5" t="s">
        <v>577</v>
      </c>
    </row>
    <row r="37951" spans="1:5">
      <c r="A37951" s="1">
        <v>37950</v>
      </c>
      <c r="B37951" s="3">
        <v>100.15</v>
      </c>
      <c r="C37951" s="3">
        <v>8.34486923218</v>
      </c>
      <c r="D37951" s="4">
        <v>1.27396398106319</v>
      </c>
      <c r="E37951" s="5" t="s">
        <v>577</v>
      </c>
    </row>
    <row r="37952" spans="1:5">
      <c r="A37952" s="1">
        <v>37951</v>
      </c>
      <c r="B37952" s="3">
        <v>98.75</v>
      </c>
      <c r="C37952" s="3">
        <v>8.24486923218</v>
      </c>
      <c r="D37952" s="4">
        <v>1.16312388296326</v>
      </c>
      <c r="E37952" s="5" t="s">
        <v>575</v>
      </c>
    </row>
    <row r="37953" spans="1:5">
      <c r="A37953" s="1">
        <v>37952</v>
      </c>
      <c r="B37953" s="3">
        <v>98.95</v>
      </c>
      <c r="C37953" s="3">
        <v>8.04486923218</v>
      </c>
      <c r="D37953" s="4">
        <v>1.26472547412785</v>
      </c>
      <c r="E37953" s="5" t="s">
        <v>575</v>
      </c>
    </row>
    <row r="37954" spans="1:5">
      <c r="A37954" s="1">
        <v>37953</v>
      </c>
      <c r="B37954" s="3">
        <v>100.05</v>
      </c>
      <c r="C37954" s="3">
        <v>8.04486923218</v>
      </c>
      <c r="D37954" s="4">
        <v>1.8443534867413</v>
      </c>
      <c r="E37954" s="5" t="s">
        <v>577</v>
      </c>
    </row>
    <row r="37955" spans="1:5">
      <c r="A37955" s="1">
        <v>37954</v>
      </c>
      <c r="B37955" s="3">
        <v>100.15</v>
      </c>
      <c r="C37955" s="3">
        <v>7.94486923218</v>
      </c>
      <c r="D37955" s="4">
        <v>1.27396224700906</v>
      </c>
      <c r="E37955" s="5" t="s">
        <v>577</v>
      </c>
    </row>
    <row r="37956" spans="1:5">
      <c r="A37956" s="1">
        <v>37955</v>
      </c>
      <c r="B37956" s="3">
        <v>99.85</v>
      </c>
      <c r="C37956" s="3">
        <v>7.64486923218</v>
      </c>
      <c r="D37956" s="4">
        <v>1.30175929621184</v>
      </c>
      <c r="E37956" s="5" t="s">
        <v>575</v>
      </c>
    </row>
    <row r="37957" spans="1:5">
      <c r="A37957" s="1">
        <v>37956</v>
      </c>
      <c r="B37957" s="3">
        <v>99.75</v>
      </c>
      <c r="C37957" s="3">
        <v>7.14486923218</v>
      </c>
      <c r="D37957" s="4">
        <v>1.2955157609863</v>
      </c>
      <c r="E37957" s="5" t="s">
        <v>575</v>
      </c>
    </row>
    <row r="37958" spans="1:5">
      <c r="A37958" s="1">
        <v>37957</v>
      </c>
      <c r="B37958" s="3">
        <v>99.75</v>
      </c>
      <c r="C37958" s="3">
        <v>7.04486923218</v>
      </c>
      <c r="D37958" s="4">
        <v>1.28278105937639</v>
      </c>
      <c r="E37958" s="5" t="s">
        <v>575</v>
      </c>
    </row>
    <row r="37959" spans="1:5">
      <c r="A37959" s="1">
        <v>37958</v>
      </c>
      <c r="B37959" s="3">
        <v>99.75</v>
      </c>
      <c r="C37959" s="3">
        <v>6.94486923218</v>
      </c>
      <c r="D37959" s="4">
        <v>1.28278105937639</v>
      </c>
      <c r="E37959" s="5" t="s">
        <v>575</v>
      </c>
    </row>
    <row r="37960" spans="1:5">
      <c r="A37960" s="1">
        <v>37959</v>
      </c>
      <c r="B37960" s="3">
        <v>-61.45</v>
      </c>
      <c r="C37960" s="3">
        <v>10.5448692322</v>
      </c>
      <c r="D37960" s="4">
        <v>0.284713119594104</v>
      </c>
      <c r="E37960" s="5" t="s">
        <v>575</v>
      </c>
    </row>
    <row r="37961" spans="1:5">
      <c r="A37961" s="1">
        <v>37960</v>
      </c>
      <c r="B37961" s="3">
        <v>9.55</v>
      </c>
      <c r="C37961" s="3">
        <v>37.2448692322</v>
      </c>
      <c r="D37961" s="4">
        <v>0.113635447473955</v>
      </c>
      <c r="E37961" s="5" t="s">
        <v>569</v>
      </c>
    </row>
    <row r="37962" spans="1:5">
      <c r="A37962" s="1">
        <v>37961</v>
      </c>
      <c r="B37962" s="3">
        <v>9.15</v>
      </c>
      <c r="C37962" s="3">
        <v>37.1448692322</v>
      </c>
      <c r="D37962" s="4">
        <v>0.16782068300214</v>
      </c>
      <c r="E37962" s="5" t="s">
        <v>569</v>
      </c>
    </row>
    <row r="37963" spans="1:5">
      <c r="A37963" s="1">
        <v>37962</v>
      </c>
      <c r="B37963" s="3">
        <v>9.75</v>
      </c>
      <c r="C37963" s="3">
        <v>37.1448692322</v>
      </c>
      <c r="D37963" s="4">
        <v>0.189856131702849</v>
      </c>
      <c r="E37963" s="5" t="s">
        <v>569</v>
      </c>
    </row>
    <row r="37964" spans="1:5">
      <c r="A37964" s="1">
        <v>37963</v>
      </c>
      <c r="B37964" s="3">
        <v>8.95</v>
      </c>
      <c r="C37964" s="3">
        <v>36.9448692322</v>
      </c>
      <c r="D37964" s="4">
        <v>0.595041838801084</v>
      </c>
      <c r="E37964" s="5" t="s">
        <v>569</v>
      </c>
    </row>
    <row r="37965" spans="1:5">
      <c r="A37965" s="1">
        <v>37964</v>
      </c>
      <c r="B37965" s="3">
        <v>10.15</v>
      </c>
      <c r="C37965" s="3">
        <v>36.9448692322</v>
      </c>
      <c r="D37965" s="4">
        <v>-0.0707219239691478</v>
      </c>
      <c r="E37965" s="5" t="s">
        <v>569</v>
      </c>
    </row>
    <row r="37966" spans="1:5">
      <c r="A37966" s="1">
        <v>37965</v>
      </c>
      <c r="B37966" s="3">
        <v>8.85</v>
      </c>
      <c r="C37966" s="3">
        <v>36.8448692322</v>
      </c>
      <c r="D37966" s="4">
        <v>0.108109372133665</v>
      </c>
      <c r="E37966" s="5" t="s">
        <v>569</v>
      </c>
    </row>
    <row r="37967" spans="1:5">
      <c r="A37967" s="1">
        <v>37966</v>
      </c>
      <c r="B37967" s="3">
        <v>10.55</v>
      </c>
      <c r="C37967" s="3">
        <v>36.6448692322</v>
      </c>
      <c r="D37967" s="4">
        <v>0.566944793734043</v>
      </c>
      <c r="E37967" s="5" t="s">
        <v>566</v>
      </c>
    </row>
    <row r="37968" spans="1:5">
      <c r="A37968" s="1">
        <v>37967</v>
      </c>
      <c r="B37968" s="3">
        <v>9.45</v>
      </c>
      <c r="C37968" s="3">
        <v>36.5448692322</v>
      </c>
      <c r="D37968" s="4">
        <v>-0.434585658585797</v>
      </c>
      <c r="E37968" s="5" t="s">
        <v>569</v>
      </c>
    </row>
    <row r="37969" spans="1:5">
      <c r="A37969" s="1">
        <v>37968</v>
      </c>
      <c r="B37969" s="3">
        <v>10.45</v>
      </c>
      <c r="C37969" s="3">
        <v>36.5448692322</v>
      </c>
      <c r="D37969" s="4">
        <v>-0.0162490966600646</v>
      </c>
      <c r="E37969" s="5" t="s">
        <v>566</v>
      </c>
    </row>
    <row r="37970" spans="1:5">
      <c r="A37970" s="1">
        <v>37969</v>
      </c>
      <c r="B37970" s="3">
        <v>10.25</v>
      </c>
      <c r="C37970" s="3">
        <v>36.4448692322</v>
      </c>
      <c r="D37970" s="4">
        <v>0.321342031976155</v>
      </c>
      <c r="E37970" s="5" t="s">
        <v>566</v>
      </c>
    </row>
    <row r="37971" spans="1:5">
      <c r="A37971" s="1">
        <v>37970</v>
      </c>
      <c r="B37971" s="3">
        <v>8.75</v>
      </c>
      <c r="C37971" s="3">
        <v>36.2448692322</v>
      </c>
      <c r="D37971" s="4">
        <v>-0.318299451651716</v>
      </c>
      <c r="E37971" s="5" t="s">
        <v>568</v>
      </c>
    </row>
    <row r="37972" spans="1:5">
      <c r="A37972" s="1">
        <v>37971</v>
      </c>
      <c r="B37972" s="3">
        <v>8.85</v>
      </c>
      <c r="C37972" s="3">
        <v>36.2448692322</v>
      </c>
      <c r="D37972" s="4">
        <v>0.0697717993150339</v>
      </c>
      <c r="E37972" s="5" t="s">
        <v>568</v>
      </c>
    </row>
    <row r="37973" spans="1:5">
      <c r="A37973" s="1">
        <v>37972</v>
      </c>
      <c r="B37973" s="3">
        <v>9.45</v>
      </c>
      <c r="C37973" s="3">
        <v>36.2448692322</v>
      </c>
      <c r="D37973" s="4">
        <v>0.212889525765054</v>
      </c>
      <c r="E37973" s="5" t="s">
        <v>568</v>
      </c>
    </row>
    <row r="37974" spans="1:5">
      <c r="A37974" s="1">
        <v>37973</v>
      </c>
      <c r="B37974" s="3">
        <v>9.65</v>
      </c>
      <c r="C37974" s="3">
        <v>36.2448692322</v>
      </c>
      <c r="D37974" s="4">
        <v>0.291722202575085</v>
      </c>
      <c r="E37974" s="5" t="s">
        <v>566</v>
      </c>
    </row>
    <row r="37975" spans="1:5">
      <c r="A37975" s="1">
        <v>37974</v>
      </c>
      <c r="B37975" s="3">
        <v>9.85</v>
      </c>
      <c r="C37975" s="3">
        <v>36.2448692322</v>
      </c>
      <c r="D37975" s="4">
        <v>0.222420458817949</v>
      </c>
      <c r="E37975" s="5" t="s">
        <v>566</v>
      </c>
    </row>
    <row r="37976" spans="1:5">
      <c r="A37976" s="1">
        <v>37975</v>
      </c>
      <c r="B37976" s="3">
        <v>10.15</v>
      </c>
      <c r="C37976" s="3">
        <v>36.1448692322</v>
      </c>
      <c r="D37976" s="4">
        <v>0.262453219263652</v>
      </c>
      <c r="E37976" s="5" t="s">
        <v>568</v>
      </c>
    </row>
    <row r="37977" spans="1:5">
      <c r="A37977" s="1">
        <v>37976</v>
      </c>
      <c r="B37977" s="3">
        <v>8.55</v>
      </c>
      <c r="C37977" s="3">
        <v>36.0448692322</v>
      </c>
      <c r="D37977" s="4">
        <v>-0.393544147494449</v>
      </c>
      <c r="E37977" s="5" t="s">
        <v>568</v>
      </c>
    </row>
    <row r="37978" spans="1:5">
      <c r="A37978" s="1">
        <v>37977</v>
      </c>
      <c r="B37978" s="3">
        <v>10.45</v>
      </c>
      <c r="C37978" s="3">
        <v>36.0448692322</v>
      </c>
      <c r="D37978" s="4">
        <v>0.123064951389851</v>
      </c>
      <c r="E37978" s="5" t="s">
        <v>568</v>
      </c>
    </row>
    <row r="37979" spans="1:5">
      <c r="A37979" s="1">
        <v>37978</v>
      </c>
      <c r="B37979" s="3">
        <v>9.45</v>
      </c>
      <c r="C37979" s="3">
        <v>35.9448692322</v>
      </c>
      <c r="D37979" s="4">
        <v>-0.616032850326898</v>
      </c>
      <c r="E37979" s="5" t="s">
        <v>568</v>
      </c>
    </row>
    <row r="37980" spans="1:5">
      <c r="A37980" s="1">
        <v>37979</v>
      </c>
      <c r="B37980" s="3">
        <v>8.75</v>
      </c>
      <c r="C37980" s="3">
        <v>35.8448692322</v>
      </c>
      <c r="D37980" s="4">
        <v>-0.172907599222164</v>
      </c>
      <c r="E37980" s="5" t="s">
        <v>568</v>
      </c>
    </row>
    <row r="37981" spans="1:5">
      <c r="A37981" s="1">
        <v>37980</v>
      </c>
      <c r="B37981" s="3">
        <v>8.95</v>
      </c>
      <c r="C37981" s="3">
        <v>35.8448692322</v>
      </c>
      <c r="D37981" s="4">
        <v>0.146101680013238</v>
      </c>
      <c r="E37981" s="5" t="s">
        <v>568</v>
      </c>
    </row>
    <row r="37982" spans="1:5">
      <c r="A37982" s="1">
        <v>37981</v>
      </c>
      <c r="B37982" s="3">
        <v>9.35</v>
      </c>
      <c r="C37982" s="3">
        <v>35.8448692322</v>
      </c>
      <c r="D37982" s="4">
        <v>0.206766692953435</v>
      </c>
      <c r="E37982" s="5" t="s">
        <v>568</v>
      </c>
    </row>
    <row r="37983" spans="1:5">
      <c r="A37983" s="1">
        <v>37982</v>
      </c>
      <c r="B37983" s="3">
        <v>10.25</v>
      </c>
      <c r="C37983" s="3">
        <v>35.8448692322</v>
      </c>
      <c r="D37983" s="4">
        <v>0.0700979669332994</v>
      </c>
      <c r="E37983" s="5" t="s">
        <v>566</v>
      </c>
    </row>
    <row r="37984" spans="1:5">
      <c r="A37984" s="1">
        <v>37983</v>
      </c>
      <c r="B37984" s="3">
        <v>8.95</v>
      </c>
      <c r="C37984" s="3">
        <v>35.6448692322</v>
      </c>
      <c r="D37984" s="4">
        <v>0.131590173659831</v>
      </c>
      <c r="E37984" s="5" t="s">
        <v>568</v>
      </c>
    </row>
    <row r="37985" spans="1:5">
      <c r="A37985" s="1">
        <v>37984</v>
      </c>
      <c r="B37985" s="3">
        <v>9.75</v>
      </c>
      <c r="C37985" s="3">
        <v>35.6448692322</v>
      </c>
      <c r="D37985" s="4">
        <v>0.261848979529972</v>
      </c>
      <c r="E37985" s="5" t="s">
        <v>568</v>
      </c>
    </row>
    <row r="37986" spans="1:5">
      <c r="A37986" s="1">
        <v>37985</v>
      </c>
      <c r="B37986" s="3">
        <v>10.75</v>
      </c>
      <c r="C37986" s="3">
        <v>35.6448692322</v>
      </c>
      <c r="D37986" s="4">
        <v>0.579280052518815</v>
      </c>
      <c r="E37986" s="5" t="s">
        <v>568</v>
      </c>
    </row>
    <row r="37987" spans="1:5">
      <c r="A37987" s="1">
        <v>37986</v>
      </c>
      <c r="B37987" s="3">
        <v>8.35</v>
      </c>
      <c r="C37987" s="3">
        <v>35.4448692322</v>
      </c>
      <c r="D37987" s="4">
        <v>0.282792172776625</v>
      </c>
      <c r="E37987" s="5" t="s">
        <v>566</v>
      </c>
    </row>
    <row r="37988" spans="1:5">
      <c r="A37988" s="1">
        <v>37987</v>
      </c>
      <c r="B37988" s="3">
        <v>8.75</v>
      </c>
      <c r="C37988" s="3">
        <v>35.4448692322</v>
      </c>
      <c r="D37988" s="4">
        <v>0.18172232620886</v>
      </c>
      <c r="E37988" s="5" t="s">
        <v>568</v>
      </c>
    </row>
    <row r="37989" spans="1:5">
      <c r="A37989" s="1">
        <v>37988</v>
      </c>
      <c r="B37989" s="3">
        <v>10.35</v>
      </c>
      <c r="C37989" s="3">
        <v>35.1448692322</v>
      </c>
      <c r="D37989" s="4">
        <v>-0.116221444418875</v>
      </c>
      <c r="E37989" s="5" t="s">
        <v>568</v>
      </c>
    </row>
    <row r="37990" spans="1:5">
      <c r="A37990" s="1">
        <v>37989</v>
      </c>
      <c r="B37990" s="3">
        <v>10.45</v>
      </c>
      <c r="C37990" s="3">
        <v>35.1448692322</v>
      </c>
      <c r="D37990" s="4">
        <v>0.267584582917941</v>
      </c>
      <c r="E37990" s="5" t="s">
        <v>568</v>
      </c>
    </row>
    <row r="37991" spans="1:5">
      <c r="A37991" s="1">
        <v>37990</v>
      </c>
      <c r="B37991" s="3">
        <v>10.05</v>
      </c>
      <c r="C37991" s="3">
        <v>35.0448692322</v>
      </c>
      <c r="D37991" s="4">
        <v>0.325357516050031</v>
      </c>
      <c r="E37991" s="5" t="s">
        <v>568</v>
      </c>
    </row>
    <row r="37992" spans="1:5">
      <c r="A37992" s="1">
        <v>37991</v>
      </c>
      <c r="B37992" s="3">
        <v>8.85</v>
      </c>
      <c r="C37992" s="3">
        <v>34.9448692322</v>
      </c>
      <c r="D37992" s="4">
        <v>0.513173867987077</v>
      </c>
      <c r="E37992" s="5" t="s">
        <v>568</v>
      </c>
    </row>
    <row r="37993" spans="1:5">
      <c r="A37993" s="1">
        <v>37992</v>
      </c>
      <c r="B37993" s="3">
        <v>9.85</v>
      </c>
      <c r="C37993" s="3">
        <v>34.9448692322</v>
      </c>
      <c r="D37993" s="4">
        <v>0.0780638456295902</v>
      </c>
      <c r="E37993" s="5" t="s">
        <v>568</v>
      </c>
    </row>
    <row r="37994" spans="1:5">
      <c r="A37994" s="1">
        <v>37993</v>
      </c>
      <c r="B37994" s="3">
        <v>10.25</v>
      </c>
      <c r="C37994" s="3">
        <v>34.9448692322</v>
      </c>
      <c r="D37994" s="4">
        <v>0.738562428936832</v>
      </c>
      <c r="E37994" s="5" t="s">
        <v>568</v>
      </c>
    </row>
    <row r="37995" spans="1:5">
      <c r="A37995" s="1">
        <v>37994</v>
      </c>
      <c r="B37995" s="3">
        <v>8.55</v>
      </c>
      <c r="C37995" s="3">
        <v>34.8448692322</v>
      </c>
      <c r="D37995" s="4">
        <v>0.818334140153677</v>
      </c>
      <c r="E37995" s="5" t="s">
        <v>568</v>
      </c>
    </row>
    <row r="37996" spans="1:5">
      <c r="A37996" s="1">
        <v>37995</v>
      </c>
      <c r="B37996" s="3">
        <v>8.85</v>
      </c>
      <c r="C37996" s="3">
        <v>34.8448692322</v>
      </c>
      <c r="D37996" s="4">
        <v>0.888317980676986</v>
      </c>
      <c r="E37996" s="5" t="s">
        <v>568</v>
      </c>
    </row>
    <row r="37997" spans="1:5">
      <c r="A37997" s="1">
        <v>37996</v>
      </c>
      <c r="B37997" s="3">
        <v>9.65</v>
      </c>
      <c r="C37997" s="3">
        <v>34.8448692322</v>
      </c>
      <c r="D37997" s="4">
        <v>0.124237375527464</v>
      </c>
      <c r="E37997" s="5" t="s">
        <v>568</v>
      </c>
    </row>
    <row r="37998" spans="1:5">
      <c r="A37998" s="1">
        <v>37997</v>
      </c>
      <c r="B37998" s="3">
        <v>10.65</v>
      </c>
      <c r="C37998" s="3">
        <v>34.8448692322</v>
      </c>
      <c r="D37998" s="4">
        <v>0.124437614740022</v>
      </c>
      <c r="E37998" s="5" t="s">
        <v>568</v>
      </c>
    </row>
    <row r="37999" spans="1:5">
      <c r="A37999" s="1">
        <v>37998</v>
      </c>
      <c r="B37999" s="3">
        <v>9.45</v>
      </c>
      <c r="C37999" s="3">
        <v>34.7448692322</v>
      </c>
      <c r="D37999" s="4">
        <v>0.354093368032348</v>
      </c>
      <c r="E37999" s="5" t="s">
        <v>568</v>
      </c>
    </row>
    <row r="38000" spans="1:5">
      <c r="A38000" s="1">
        <v>37999</v>
      </c>
      <c r="B38000" s="3">
        <v>8.45</v>
      </c>
      <c r="C38000" s="3">
        <v>34.5448692322</v>
      </c>
      <c r="D38000" s="4">
        <v>0.473062480252566</v>
      </c>
      <c r="E38000" s="5" t="s">
        <v>568</v>
      </c>
    </row>
    <row r="38001" spans="1:5">
      <c r="A38001" s="1">
        <v>38000</v>
      </c>
      <c r="B38001" s="3">
        <v>8.65</v>
      </c>
      <c r="C38001" s="3">
        <v>34.5448692322</v>
      </c>
      <c r="D38001" s="4">
        <v>0.889744355931897</v>
      </c>
      <c r="E38001" s="5" t="s">
        <v>568</v>
      </c>
    </row>
    <row r="38002" spans="1:5">
      <c r="A38002" s="1">
        <v>38001</v>
      </c>
      <c r="B38002" s="3">
        <v>9.25</v>
      </c>
      <c r="C38002" s="3">
        <v>34.5448692322</v>
      </c>
      <c r="D38002" s="4">
        <v>0.616612730386981</v>
      </c>
      <c r="E38002" s="5" t="s">
        <v>568</v>
      </c>
    </row>
    <row r="38003" spans="1:5">
      <c r="A38003" s="1">
        <v>38002</v>
      </c>
      <c r="B38003" s="3">
        <v>9.25</v>
      </c>
      <c r="C38003" s="3">
        <v>34.4448692322</v>
      </c>
      <c r="D38003" s="4">
        <v>0.251042482449352</v>
      </c>
      <c r="E38003" s="5" t="s">
        <v>568</v>
      </c>
    </row>
    <row r="38004" spans="1:5">
      <c r="A38004" s="1">
        <v>38003</v>
      </c>
      <c r="B38004" s="3">
        <v>8.95</v>
      </c>
      <c r="C38004" s="3">
        <v>34.3448692322</v>
      </c>
      <c r="D38004" s="4">
        <v>0.340287779945109</v>
      </c>
      <c r="E38004" s="5" t="s">
        <v>568</v>
      </c>
    </row>
    <row r="38005" spans="1:5">
      <c r="A38005" s="1">
        <v>38004</v>
      </c>
      <c r="B38005" s="3">
        <v>9.05</v>
      </c>
      <c r="C38005" s="3">
        <v>34.3448692322</v>
      </c>
      <c r="D38005" s="4">
        <v>0.340287779945109</v>
      </c>
      <c r="E38005" s="5" t="s">
        <v>568</v>
      </c>
    </row>
    <row r="38006" spans="1:5">
      <c r="A38006" s="1">
        <v>38005</v>
      </c>
      <c r="B38006" s="3">
        <v>9.15</v>
      </c>
      <c r="C38006" s="3">
        <v>34.3448692322</v>
      </c>
      <c r="D38006" s="4">
        <v>0.340287779945109</v>
      </c>
      <c r="E38006" s="5" t="s">
        <v>568</v>
      </c>
    </row>
    <row r="38007" spans="1:5">
      <c r="A38007" s="1">
        <v>38006</v>
      </c>
      <c r="B38007" s="3">
        <v>9.95</v>
      </c>
      <c r="C38007" s="3">
        <v>34.2448692322</v>
      </c>
      <c r="D38007" s="4">
        <v>-0.134240674537665</v>
      </c>
      <c r="E38007" s="5" t="s">
        <v>568</v>
      </c>
    </row>
    <row r="38008" spans="1:5">
      <c r="A38008" s="1">
        <v>38007</v>
      </c>
      <c r="B38008" s="3">
        <v>9.95</v>
      </c>
      <c r="C38008" s="3">
        <v>33.9448692322</v>
      </c>
      <c r="D38008" s="4">
        <v>0.347234934996967</v>
      </c>
      <c r="E38008" s="5" t="s">
        <v>568</v>
      </c>
    </row>
    <row r="38009" spans="1:5">
      <c r="A38009" s="1">
        <v>38008</v>
      </c>
      <c r="B38009" s="3">
        <v>10.05</v>
      </c>
      <c r="C38009" s="3">
        <v>32.3448692322</v>
      </c>
      <c r="D38009" s="4">
        <v>0.215377116720665</v>
      </c>
      <c r="E38009" s="5" t="s">
        <v>568</v>
      </c>
    </row>
    <row r="38010" spans="1:5">
      <c r="A38010" s="1">
        <v>38009</v>
      </c>
      <c r="B38010" s="3">
        <v>9.75</v>
      </c>
      <c r="C38010" s="3">
        <v>32.2448692322</v>
      </c>
      <c r="D38010" s="4">
        <v>0.215377116720665</v>
      </c>
      <c r="E38010" s="5" t="s">
        <v>568</v>
      </c>
    </row>
    <row r="38011" spans="1:5">
      <c r="A38011" s="1">
        <v>38010</v>
      </c>
      <c r="B38011" s="3">
        <v>10.15</v>
      </c>
      <c r="C38011" s="3">
        <v>32.2448692322</v>
      </c>
      <c r="D38011" s="4">
        <v>0.215377116720665</v>
      </c>
      <c r="E38011" s="5" t="s">
        <v>568</v>
      </c>
    </row>
    <row r="38012" spans="1:5">
      <c r="A38012" s="1">
        <v>38011</v>
      </c>
      <c r="B38012" s="3">
        <v>10.15</v>
      </c>
      <c r="C38012" s="3">
        <v>32.1448692322</v>
      </c>
      <c r="D38012" s="4">
        <v>0.215377116720665</v>
      </c>
      <c r="E38012" s="5" t="s">
        <v>568</v>
      </c>
    </row>
    <row r="38013" spans="1:5">
      <c r="A38013" s="1">
        <v>38012</v>
      </c>
      <c r="B38013" s="3">
        <v>27.05</v>
      </c>
      <c r="C38013" s="3">
        <v>42.0448692322</v>
      </c>
      <c r="D38013" s="4">
        <v>0.290962571558785</v>
      </c>
      <c r="E38013" s="5" t="s">
        <v>570</v>
      </c>
    </row>
    <row r="38014" spans="1:5">
      <c r="A38014" s="1">
        <v>38013</v>
      </c>
      <c r="B38014" s="3">
        <v>26.95</v>
      </c>
      <c r="C38014" s="3">
        <v>41.9448692322</v>
      </c>
      <c r="D38014" s="4">
        <v>0.224889037840569</v>
      </c>
      <c r="E38014" s="5" t="s">
        <v>570</v>
      </c>
    </row>
    <row r="38015" spans="1:5">
      <c r="A38015" s="1">
        <v>38014</v>
      </c>
      <c r="B38015" s="3">
        <v>35.05</v>
      </c>
      <c r="C38015" s="3">
        <v>41.9448692322</v>
      </c>
      <c r="D38015" s="4">
        <v>-0.0156167199340751</v>
      </c>
      <c r="E38015" s="5" t="s">
        <v>570</v>
      </c>
    </row>
    <row r="38016" spans="1:5">
      <c r="A38016" s="1">
        <v>38015</v>
      </c>
      <c r="B38016" s="3">
        <v>27.85</v>
      </c>
      <c r="C38016" s="3">
        <v>41.8448692322</v>
      </c>
      <c r="D38016" s="4">
        <v>0.224889037840569</v>
      </c>
      <c r="E38016" s="5" t="s">
        <v>569</v>
      </c>
    </row>
    <row r="38017" spans="1:5">
      <c r="A38017" s="1">
        <v>38016</v>
      </c>
      <c r="B38017" s="3">
        <v>32.95</v>
      </c>
      <c r="C38017" s="3">
        <v>41.8448692322</v>
      </c>
      <c r="D38017" s="4">
        <v>0.508303941238879</v>
      </c>
      <c r="E38017" s="5" t="s">
        <v>570</v>
      </c>
    </row>
    <row r="38018" spans="1:5">
      <c r="A38018" s="1">
        <v>38017</v>
      </c>
      <c r="B38018" s="3">
        <v>27.45</v>
      </c>
      <c r="C38018" s="3">
        <v>41.6448692322</v>
      </c>
      <c r="D38018" s="4">
        <v>0.481051350478995</v>
      </c>
      <c r="E38018" s="5" t="s">
        <v>569</v>
      </c>
    </row>
    <row r="38019" spans="1:5">
      <c r="A38019" s="1">
        <v>38018</v>
      </c>
      <c r="B38019" s="3">
        <v>27.75</v>
      </c>
      <c r="C38019" s="3">
        <v>41.6448692322</v>
      </c>
      <c r="D38019" s="4">
        <v>0.439530386718638</v>
      </c>
      <c r="E38019" s="5" t="s">
        <v>569</v>
      </c>
    </row>
    <row r="38020" spans="1:5">
      <c r="A38020" s="1">
        <v>38019</v>
      </c>
      <c r="B38020" s="3">
        <v>27.85</v>
      </c>
      <c r="C38020" s="3">
        <v>41.6448692322</v>
      </c>
      <c r="D38020" s="4">
        <v>0.645046077962271</v>
      </c>
      <c r="E38020" s="5" t="s">
        <v>569</v>
      </c>
    </row>
    <row r="38021" spans="1:5">
      <c r="A38021" s="1">
        <v>38020</v>
      </c>
      <c r="B38021" s="3">
        <v>32.45</v>
      </c>
      <c r="C38021" s="3">
        <v>41.6448692322</v>
      </c>
      <c r="D38021" s="4">
        <v>0.111353274008851</v>
      </c>
      <c r="E38021" s="5" t="s">
        <v>570</v>
      </c>
    </row>
    <row r="38022" spans="1:5">
      <c r="A38022" s="1">
        <v>38021</v>
      </c>
      <c r="B38022" s="3">
        <v>33.35</v>
      </c>
      <c r="C38022" s="3">
        <v>41.6448692322</v>
      </c>
      <c r="D38022" s="4">
        <v>0.265613552575441</v>
      </c>
      <c r="E38022" s="5" t="s">
        <v>570</v>
      </c>
    </row>
    <row r="38023" spans="1:5">
      <c r="A38023" s="1">
        <v>38022</v>
      </c>
      <c r="B38023" s="3">
        <v>34.35</v>
      </c>
      <c r="C38023" s="3">
        <v>41.6448692322</v>
      </c>
      <c r="D38023" s="4">
        <v>0.0639013089736927</v>
      </c>
      <c r="E38023" s="5" t="s">
        <v>570</v>
      </c>
    </row>
    <row r="38024" spans="1:5">
      <c r="A38024" s="1">
        <v>38023</v>
      </c>
      <c r="B38024" s="3">
        <v>34.75</v>
      </c>
      <c r="C38024" s="3">
        <v>41.6448692322</v>
      </c>
      <c r="D38024" s="4">
        <v>-0.0301795496101447</v>
      </c>
      <c r="E38024" s="5" t="s">
        <v>570</v>
      </c>
    </row>
    <row r="38025" spans="1:5">
      <c r="A38025" s="1">
        <v>38024</v>
      </c>
      <c r="B38025" s="3">
        <v>35.35</v>
      </c>
      <c r="C38025" s="3">
        <v>41.6448692322</v>
      </c>
      <c r="D38025" s="4">
        <v>-0.0301795496101447</v>
      </c>
      <c r="E38025" s="5" t="s">
        <v>570</v>
      </c>
    </row>
    <row r="38026" spans="1:5">
      <c r="A38026" s="1">
        <v>38025</v>
      </c>
      <c r="B38026" s="3">
        <v>35.95</v>
      </c>
      <c r="C38026" s="3">
        <v>41.6448692322</v>
      </c>
      <c r="D38026" s="4">
        <v>0.033930336030748</v>
      </c>
      <c r="E38026" s="5" t="s">
        <v>570</v>
      </c>
    </row>
    <row r="38027" spans="1:5">
      <c r="A38027" s="1">
        <v>38026</v>
      </c>
      <c r="B38027" s="3">
        <v>36.05</v>
      </c>
      <c r="C38027" s="3">
        <v>41.6448692322</v>
      </c>
      <c r="D38027" s="4">
        <v>0.033930336030748</v>
      </c>
      <c r="E38027" s="5" t="s">
        <v>570</v>
      </c>
    </row>
    <row r="38028" spans="1:5">
      <c r="A38028" s="1">
        <v>38027</v>
      </c>
      <c r="B38028" s="3">
        <v>32.55</v>
      </c>
      <c r="C38028" s="3">
        <v>41.5448692322</v>
      </c>
      <c r="D38028" s="4">
        <v>0.238655418491153</v>
      </c>
      <c r="E38028" s="5" t="s">
        <v>570</v>
      </c>
    </row>
    <row r="38029" spans="1:5">
      <c r="A38029" s="1">
        <v>38028</v>
      </c>
      <c r="B38029" s="3">
        <v>34.85</v>
      </c>
      <c r="C38029" s="3">
        <v>41.5448692322</v>
      </c>
      <c r="D38029" s="4">
        <v>-0.0301795496101447</v>
      </c>
      <c r="E38029" s="5" t="s">
        <v>570</v>
      </c>
    </row>
    <row r="38030" spans="1:5">
      <c r="A38030" s="1">
        <v>38029</v>
      </c>
      <c r="B38030" s="3">
        <v>35.25</v>
      </c>
      <c r="C38030" s="3">
        <v>41.5448692322</v>
      </c>
      <c r="D38030" s="4">
        <v>-0.0301795496101447</v>
      </c>
      <c r="E38030" s="5" t="s">
        <v>570</v>
      </c>
    </row>
    <row r="38031" spans="1:5">
      <c r="A38031" s="1">
        <v>38030</v>
      </c>
      <c r="B38031" s="3">
        <v>32.75</v>
      </c>
      <c r="C38031" s="3">
        <v>41.4448692322</v>
      </c>
      <c r="D38031" s="4">
        <v>0.508303941238879</v>
      </c>
      <c r="E38031" s="5" t="s">
        <v>570</v>
      </c>
    </row>
    <row r="38032" spans="1:5">
      <c r="A38032" s="1">
        <v>38031</v>
      </c>
      <c r="B38032" s="3">
        <v>33.65</v>
      </c>
      <c r="C38032" s="3">
        <v>41.4448692322</v>
      </c>
      <c r="D38032" s="4">
        <v>0.417198277847464</v>
      </c>
      <c r="E38032" s="5" t="s">
        <v>573</v>
      </c>
    </row>
    <row r="38033" spans="1:5">
      <c r="A38033" s="1">
        <v>38032</v>
      </c>
      <c r="B38033" s="3">
        <v>28.25</v>
      </c>
      <c r="C38033" s="3">
        <v>41.2448692322</v>
      </c>
      <c r="D38033" s="4">
        <v>0.439530386718638</v>
      </c>
      <c r="E38033" s="5" t="s">
        <v>569</v>
      </c>
    </row>
    <row r="38034" spans="1:5">
      <c r="A38034" s="1">
        <v>38033</v>
      </c>
      <c r="B38034" s="3">
        <v>28.55</v>
      </c>
      <c r="C38034" s="3">
        <v>41.2448692322</v>
      </c>
      <c r="D38034" s="4">
        <v>0.0524260113491902</v>
      </c>
      <c r="E38034" s="5" t="s">
        <v>569</v>
      </c>
    </row>
    <row r="38035" spans="1:5">
      <c r="A38035" s="1">
        <v>38034</v>
      </c>
      <c r="B38035" s="3">
        <v>28.75</v>
      </c>
      <c r="C38035" s="3">
        <v>41.2448692322</v>
      </c>
      <c r="D38035" s="4">
        <v>0.454093216394708</v>
      </c>
      <c r="E38035" s="5" t="s">
        <v>569</v>
      </c>
    </row>
    <row r="38036" spans="1:5">
      <c r="A38036" s="1">
        <v>38035</v>
      </c>
      <c r="B38036" s="3">
        <v>32.05</v>
      </c>
      <c r="C38036" s="3">
        <v>41.2448692322</v>
      </c>
      <c r="D38036" s="4">
        <v>0.238655418491153</v>
      </c>
      <c r="E38036" s="5" t="s">
        <v>570</v>
      </c>
    </row>
    <row r="38037" spans="1:5">
      <c r="A38037" s="1">
        <v>38036</v>
      </c>
      <c r="B38037" s="3">
        <v>32.85</v>
      </c>
      <c r="C38037" s="3">
        <v>41.2448692322</v>
      </c>
      <c r="D38037" s="4">
        <v>0.304577909691781</v>
      </c>
      <c r="E38037" s="5" t="s">
        <v>570</v>
      </c>
    </row>
    <row r="38038" spans="1:5">
      <c r="A38038" s="1">
        <v>38037</v>
      </c>
      <c r="B38038" s="3">
        <v>33.95</v>
      </c>
      <c r="C38038" s="3">
        <v>41.2448692322</v>
      </c>
      <c r="D38038" s="4">
        <v>0.238644723438569</v>
      </c>
      <c r="E38038" s="5" t="s">
        <v>573</v>
      </c>
    </row>
    <row r="38039" spans="1:5">
      <c r="A38039" s="1">
        <v>38038</v>
      </c>
      <c r="B38039" s="3">
        <v>35.05</v>
      </c>
      <c r="C38039" s="3">
        <v>41.2448692322</v>
      </c>
      <c r="D38039" s="4">
        <v>0.36765122188264</v>
      </c>
      <c r="E38039" s="5" t="s">
        <v>570</v>
      </c>
    </row>
    <row r="38040" spans="1:5">
      <c r="A38040" s="1">
        <v>38039</v>
      </c>
      <c r="B38040" s="3">
        <v>35.25</v>
      </c>
      <c r="C38040" s="3">
        <v>41.2448692322</v>
      </c>
      <c r="D38040" s="4">
        <v>0.533917723481282</v>
      </c>
      <c r="E38040" s="5" t="s">
        <v>570</v>
      </c>
    </row>
    <row r="38041" spans="1:5">
      <c r="A38041" s="1">
        <v>38040</v>
      </c>
      <c r="B38041" s="3">
        <v>35.95</v>
      </c>
      <c r="C38041" s="3">
        <v>41.2448692322</v>
      </c>
      <c r="D38041" s="4">
        <v>0.0193675063546783</v>
      </c>
      <c r="E38041" s="5" t="s">
        <v>570</v>
      </c>
    </row>
    <row r="38042" spans="1:5">
      <c r="A38042" s="1">
        <v>38041</v>
      </c>
      <c r="B38042" s="3">
        <v>36.65</v>
      </c>
      <c r="C38042" s="3">
        <v>41.2448692322</v>
      </c>
      <c r="D38042" s="4">
        <v>0.0246918290954046</v>
      </c>
      <c r="E38042" s="5" t="s">
        <v>570</v>
      </c>
    </row>
    <row r="38043" spans="1:5">
      <c r="A38043" s="1">
        <v>38042</v>
      </c>
      <c r="B38043" s="3">
        <v>26.45</v>
      </c>
      <c r="C38043" s="3">
        <v>41.1448692322</v>
      </c>
      <c r="D38043" s="4">
        <v>0.18924872186868</v>
      </c>
      <c r="E38043" s="5" t="s">
        <v>569</v>
      </c>
    </row>
    <row r="38044" spans="1:5">
      <c r="A38044" s="1">
        <v>38043</v>
      </c>
      <c r="B38044" s="3">
        <v>30.25</v>
      </c>
      <c r="C38044" s="3">
        <v>41.1448692322</v>
      </c>
      <c r="D38044" s="4">
        <v>0.454093216394708</v>
      </c>
      <c r="E38044" s="5" t="s">
        <v>569</v>
      </c>
    </row>
    <row r="38045" spans="1:5">
      <c r="A38045" s="1">
        <v>38044</v>
      </c>
      <c r="B38045" s="3">
        <v>31.65</v>
      </c>
      <c r="C38045" s="3">
        <v>41.1448692322</v>
      </c>
      <c r="D38045" s="4">
        <v>0.410228186476345</v>
      </c>
      <c r="E38045" s="5" t="s">
        <v>570</v>
      </c>
    </row>
    <row r="38046" spans="1:5">
      <c r="A38046" s="1">
        <v>38045</v>
      </c>
      <c r="B38046" s="3">
        <v>32.75</v>
      </c>
      <c r="C38046" s="3">
        <v>41.1448692322</v>
      </c>
      <c r="D38046" s="4">
        <v>0.138311408093138</v>
      </c>
      <c r="E38046" s="5" t="s">
        <v>570</v>
      </c>
    </row>
    <row r="38047" spans="1:5">
      <c r="A38047" s="1">
        <v>38046</v>
      </c>
      <c r="B38047" s="3">
        <v>33.95</v>
      </c>
      <c r="C38047" s="3">
        <v>41.1448692322</v>
      </c>
      <c r="D38047" s="4">
        <v>0.36765122188264</v>
      </c>
      <c r="E38047" s="5" t="s">
        <v>573</v>
      </c>
    </row>
    <row r="38048" spans="1:5">
      <c r="A38048" s="1">
        <v>38047</v>
      </c>
      <c r="B38048" s="3">
        <v>35.95</v>
      </c>
      <c r="C38048" s="3">
        <v>41.1448692322</v>
      </c>
      <c r="D38048" s="4">
        <v>-0.159186048054216</v>
      </c>
      <c r="E38048" s="5" t="s">
        <v>570</v>
      </c>
    </row>
    <row r="38049" spans="1:5">
      <c r="A38049" s="1">
        <v>38048</v>
      </c>
      <c r="B38049" s="3">
        <v>36.15</v>
      </c>
      <c r="C38049" s="3">
        <v>41.1448692322</v>
      </c>
      <c r="D38049" s="4">
        <v>-0.0301795496101447</v>
      </c>
      <c r="E38049" s="5" t="s">
        <v>570</v>
      </c>
    </row>
    <row r="38050" spans="1:5">
      <c r="A38050" s="1">
        <v>38049</v>
      </c>
      <c r="B38050" s="3">
        <v>36.25</v>
      </c>
      <c r="C38050" s="3">
        <v>41.1448692322</v>
      </c>
      <c r="D38050" s="4">
        <v>-0.0301795496101447</v>
      </c>
      <c r="E38050" s="5" t="s">
        <v>570</v>
      </c>
    </row>
    <row r="38051" spans="1:5">
      <c r="A38051" s="1">
        <v>38050</v>
      </c>
      <c r="B38051" s="3">
        <v>36.35</v>
      </c>
      <c r="C38051" s="3">
        <v>41.1448692322</v>
      </c>
      <c r="D38051" s="4">
        <v>-0.0301795496101447</v>
      </c>
      <c r="E38051" s="5" t="s">
        <v>570</v>
      </c>
    </row>
    <row r="38052" spans="1:5">
      <c r="A38052" s="1">
        <v>38051</v>
      </c>
      <c r="B38052" s="3">
        <v>28.85</v>
      </c>
      <c r="C38052" s="3">
        <v>41.0448692322</v>
      </c>
      <c r="D38052" s="4">
        <v>0.0999953844301866</v>
      </c>
      <c r="E38052" s="5" t="s">
        <v>569</v>
      </c>
    </row>
    <row r="38053" spans="1:5">
      <c r="A38053" s="1">
        <v>38052</v>
      </c>
      <c r="B38053" s="3">
        <v>30.45</v>
      </c>
      <c r="C38053" s="3">
        <v>41.0448692322</v>
      </c>
      <c r="D38053" s="4">
        <v>0.454093216394708</v>
      </c>
      <c r="E38053" s="5" t="s">
        <v>569</v>
      </c>
    </row>
    <row r="38054" spans="1:5">
      <c r="A38054" s="1">
        <v>38053</v>
      </c>
      <c r="B38054" s="3">
        <v>31.05</v>
      </c>
      <c r="C38054" s="3">
        <v>41.0448692322</v>
      </c>
      <c r="D38054" s="4">
        <v>0.412572252634351</v>
      </c>
      <c r="E38054" s="5" t="s">
        <v>569</v>
      </c>
    </row>
    <row r="38055" spans="1:5">
      <c r="A38055" s="1">
        <v>38054</v>
      </c>
      <c r="B38055" s="3">
        <v>31.15</v>
      </c>
      <c r="C38055" s="3">
        <v>41.0448692322</v>
      </c>
      <c r="D38055" s="4">
        <v>0.238655418491153</v>
      </c>
      <c r="E38055" s="5" t="s">
        <v>569</v>
      </c>
    </row>
    <row r="38056" spans="1:5">
      <c r="A38056" s="1">
        <v>38055</v>
      </c>
      <c r="B38056" s="3">
        <v>32.75</v>
      </c>
      <c r="C38056" s="3">
        <v>41.0448692322</v>
      </c>
      <c r="D38056" s="4">
        <v>0.138311408093138</v>
      </c>
      <c r="E38056" s="5" t="s">
        <v>570</v>
      </c>
    </row>
    <row r="38057" spans="1:5">
      <c r="A38057" s="1">
        <v>38056</v>
      </c>
      <c r="B38057" s="3">
        <v>34.25</v>
      </c>
      <c r="C38057" s="3">
        <v>41.0448692322</v>
      </c>
      <c r="D38057" s="4">
        <v>0.203915033538559</v>
      </c>
      <c r="E38057" s="5" t="s">
        <v>570</v>
      </c>
    </row>
    <row r="38058" spans="1:5">
      <c r="A38058" s="1">
        <v>38057</v>
      </c>
      <c r="B38058" s="3">
        <v>34.75</v>
      </c>
      <c r="C38058" s="3">
        <v>41.0448692322</v>
      </c>
      <c r="D38058" s="4">
        <v>0.158263024592319</v>
      </c>
      <c r="E38058" s="5" t="s">
        <v>570</v>
      </c>
    </row>
    <row r="38059" spans="1:5">
      <c r="A38059" s="1">
        <v>38058</v>
      </c>
      <c r="B38059" s="3">
        <v>30.35</v>
      </c>
      <c r="C38059" s="3">
        <v>40.9448692322</v>
      </c>
      <c r="D38059" s="4">
        <v>0.454093216394708</v>
      </c>
      <c r="E38059" s="5" t="s">
        <v>569</v>
      </c>
    </row>
    <row r="38060" spans="1:5">
      <c r="A38060" s="1">
        <v>38059</v>
      </c>
      <c r="B38060" s="3">
        <v>32.05</v>
      </c>
      <c r="C38060" s="3">
        <v>40.9448692322</v>
      </c>
      <c r="D38060" s="4">
        <v>0.138311408093138</v>
      </c>
      <c r="E38060" s="5" t="s">
        <v>570</v>
      </c>
    </row>
    <row r="38061" spans="1:5">
      <c r="A38061" s="1">
        <v>38060</v>
      </c>
      <c r="B38061" s="3">
        <v>32.45</v>
      </c>
      <c r="C38061" s="3">
        <v>40.9448692322</v>
      </c>
      <c r="D38061" s="4">
        <v>0.111353274008851</v>
      </c>
      <c r="E38061" s="5" t="s">
        <v>570</v>
      </c>
    </row>
    <row r="38062" spans="1:5">
      <c r="A38062" s="1">
        <v>38061</v>
      </c>
      <c r="B38062" s="3">
        <v>33.15</v>
      </c>
      <c r="C38062" s="3">
        <v>40.9448692322</v>
      </c>
      <c r="D38062" s="4">
        <v>0.138311408093138</v>
      </c>
      <c r="E38062" s="5" t="s">
        <v>573</v>
      </c>
    </row>
    <row r="38063" spans="1:5">
      <c r="A38063" s="1">
        <v>38062</v>
      </c>
      <c r="B38063" s="3">
        <v>33.65</v>
      </c>
      <c r="C38063" s="3">
        <v>40.9448692322</v>
      </c>
      <c r="D38063" s="4">
        <v>-0.0254247802509433</v>
      </c>
      <c r="E38063" s="5" t="s">
        <v>573</v>
      </c>
    </row>
    <row r="38064" spans="1:5">
      <c r="A38064" s="1">
        <v>38063</v>
      </c>
      <c r="B38064" s="3">
        <v>33.85</v>
      </c>
      <c r="C38064" s="3">
        <v>40.9448692322</v>
      </c>
      <c r="D38064" s="4">
        <v>0.203915033538559</v>
      </c>
      <c r="E38064" s="5" t="s">
        <v>573</v>
      </c>
    </row>
    <row r="38065" spans="1:5">
      <c r="A38065" s="1">
        <v>38064</v>
      </c>
      <c r="B38065" s="3">
        <v>35.05</v>
      </c>
      <c r="C38065" s="3">
        <v>40.9448692322</v>
      </c>
      <c r="D38065" s="4">
        <v>0.00930490964906701</v>
      </c>
      <c r="E38065" s="5" t="s">
        <v>570</v>
      </c>
    </row>
    <row r="38066" spans="1:5">
      <c r="A38066" s="1">
        <v>38065</v>
      </c>
      <c r="B38066" s="3">
        <v>35.15</v>
      </c>
      <c r="C38066" s="3">
        <v>40.9448692322</v>
      </c>
      <c r="D38066" s="4">
        <v>-0.0254247802509433</v>
      </c>
      <c r="E38066" s="5" t="s">
        <v>570</v>
      </c>
    </row>
    <row r="38067" spans="1:5">
      <c r="A38067" s="1">
        <v>38066</v>
      </c>
      <c r="B38067" s="3">
        <v>35.25</v>
      </c>
      <c r="C38067" s="3">
        <v>40.9448692322</v>
      </c>
      <c r="D38067" s="4">
        <v>0.140841721347699</v>
      </c>
      <c r="E38067" s="5" t="s">
        <v>570</v>
      </c>
    </row>
    <row r="38068" spans="1:5">
      <c r="A38068" s="1">
        <v>38067</v>
      </c>
      <c r="B38068" s="3">
        <v>30.35</v>
      </c>
      <c r="C38068" s="3">
        <v>40.8448692322</v>
      </c>
      <c r="D38068" s="4">
        <v>0.162290587784393</v>
      </c>
      <c r="E38068" s="5" t="s">
        <v>569</v>
      </c>
    </row>
    <row r="38069" spans="1:5">
      <c r="A38069" s="1">
        <v>38068</v>
      </c>
      <c r="B38069" s="3">
        <v>32.45</v>
      </c>
      <c r="C38069" s="3">
        <v>40.8448692322</v>
      </c>
      <c r="D38069" s="4">
        <v>0.111353274008851</v>
      </c>
      <c r="E38069" s="5" t="s">
        <v>570</v>
      </c>
    </row>
    <row r="38070" spans="1:5">
      <c r="A38070" s="1">
        <v>38069</v>
      </c>
      <c r="B38070" s="3">
        <v>33.55</v>
      </c>
      <c r="C38070" s="3">
        <v>40.8448692322</v>
      </c>
      <c r="D38070" s="4">
        <v>0.0930235320082109</v>
      </c>
      <c r="E38070" s="5" t="s">
        <v>573</v>
      </c>
    </row>
    <row r="38071" spans="1:5">
      <c r="A38071" s="1">
        <v>38070</v>
      </c>
      <c r="B38071" s="3">
        <v>35.05</v>
      </c>
      <c r="C38071" s="3">
        <v>40.8448692322</v>
      </c>
      <c r="D38071" s="4">
        <v>0.0498872604026162</v>
      </c>
      <c r="E38071" s="5" t="s">
        <v>570</v>
      </c>
    </row>
    <row r="38072" spans="1:5">
      <c r="A38072" s="1">
        <v>38071</v>
      </c>
      <c r="B38072" s="3">
        <v>36.45</v>
      </c>
      <c r="C38072" s="3">
        <v>40.8448692322</v>
      </c>
      <c r="D38072" s="4">
        <v>0.0639013089736927</v>
      </c>
      <c r="E38072" s="5" t="s">
        <v>569</v>
      </c>
    </row>
    <row r="38073" spans="1:5">
      <c r="A38073" s="1">
        <v>38072</v>
      </c>
      <c r="B38073" s="3">
        <v>30.75</v>
      </c>
      <c r="C38073" s="3">
        <v>40.7448692322</v>
      </c>
      <c r="D38073" s="4">
        <v>0.34370661851229</v>
      </c>
      <c r="E38073" s="5" t="s">
        <v>569</v>
      </c>
    </row>
    <row r="38074" spans="1:5">
      <c r="A38074" s="1">
        <v>38073</v>
      </c>
      <c r="B38074" s="3">
        <v>31.65</v>
      </c>
      <c r="C38074" s="3">
        <v>40.7448692322</v>
      </c>
      <c r="D38074" s="4">
        <v>0.204384941811355</v>
      </c>
      <c r="E38074" s="5" t="s">
        <v>570</v>
      </c>
    </row>
    <row r="38075" spans="1:5">
      <c r="A38075" s="1">
        <v>38074</v>
      </c>
      <c r="B38075" s="3">
        <v>32.25</v>
      </c>
      <c r="C38075" s="3">
        <v>40.7448692322</v>
      </c>
      <c r="D38075" s="4">
        <v>0.256759720352293</v>
      </c>
      <c r="E38075" s="5" t="s">
        <v>570</v>
      </c>
    </row>
    <row r="38076" spans="1:5">
      <c r="A38076" s="1">
        <v>38075</v>
      </c>
      <c r="B38076" s="3">
        <v>32.65</v>
      </c>
      <c r="C38076" s="3">
        <v>40.7448692322</v>
      </c>
      <c r="D38076" s="4">
        <v>0.229801586268005</v>
      </c>
      <c r="E38076" s="5" t="s">
        <v>573</v>
      </c>
    </row>
    <row r="38077" spans="1:5">
      <c r="A38077" s="1">
        <v>38076</v>
      </c>
      <c r="B38077" s="3">
        <v>33.15</v>
      </c>
      <c r="C38077" s="3">
        <v>40.7448692322</v>
      </c>
      <c r="D38077" s="4">
        <v>0.256759720352293</v>
      </c>
      <c r="E38077" s="5" t="s">
        <v>573</v>
      </c>
    </row>
    <row r="38078" spans="1:5">
      <c r="A38078" s="1">
        <v>38077</v>
      </c>
      <c r="B38078" s="3">
        <v>33.25</v>
      </c>
      <c r="C38078" s="3">
        <v>40.7448692322</v>
      </c>
      <c r="D38078" s="4">
        <v>0.333268913151853</v>
      </c>
      <c r="E38078" s="5" t="s">
        <v>573</v>
      </c>
    </row>
    <row r="38079" spans="1:5">
      <c r="A38079" s="1">
        <v>38078</v>
      </c>
      <c r="B38079" s="3">
        <v>33.55</v>
      </c>
      <c r="C38079" s="3">
        <v>40.7448692322</v>
      </c>
      <c r="D38079" s="4">
        <v>-0.00527564039486144</v>
      </c>
      <c r="E38079" s="5" t="s">
        <v>573</v>
      </c>
    </row>
    <row r="38080" spans="1:5">
      <c r="A38080" s="1">
        <v>38079</v>
      </c>
      <c r="B38080" s="3">
        <v>33.65</v>
      </c>
      <c r="C38080" s="3">
        <v>40.7448692322</v>
      </c>
      <c r="D38080" s="4">
        <v>0.108175698369636</v>
      </c>
      <c r="E38080" s="5" t="s">
        <v>573</v>
      </c>
    </row>
    <row r="38081" spans="1:5">
      <c r="A38081" s="1">
        <v>38080</v>
      </c>
      <c r="B38081" s="3">
        <v>35.85</v>
      </c>
      <c r="C38081" s="3">
        <v>40.7448692322</v>
      </c>
      <c r="D38081" s="4">
        <v>-0.0254247802509433</v>
      </c>
      <c r="E38081" s="5" t="s">
        <v>569</v>
      </c>
    </row>
    <row r="38082" spans="1:5">
      <c r="A38082" s="1">
        <v>38081</v>
      </c>
      <c r="B38082" s="3">
        <v>36.05</v>
      </c>
      <c r="C38082" s="3">
        <v>40.7448692322</v>
      </c>
      <c r="D38082" s="4">
        <v>-0.0254247802509433</v>
      </c>
      <c r="E38082" s="5" t="s">
        <v>569</v>
      </c>
    </row>
    <row r="38083" spans="1:5">
      <c r="A38083" s="1">
        <v>38082</v>
      </c>
      <c r="B38083" s="3">
        <v>29.45</v>
      </c>
      <c r="C38083" s="3">
        <v>40.6448692322</v>
      </c>
      <c r="D38083" s="4">
        <v>0.229801586268005</v>
      </c>
      <c r="E38083" s="5" t="s">
        <v>569</v>
      </c>
    </row>
    <row r="38084" spans="1:5">
      <c r="A38084" s="1">
        <v>38083</v>
      </c>
      <c r="B38084" s="3">
        <v>29.55</v>
      </c>
      <c r="C38084" s="3">
        <v>40.6448692322</v>
      </c>
      <c r="D38084" s="4">
        <v>0.256759720352293</v>
      </c>
      <c r="E38084" s="5" t="s">
        <v>569</v>
      </c>
    </row>
    <row r="38085" spans="1:5">
      <c r="A38085" s="1">
        <v>38084</v>
      </c>
      <c r="B38085" s="3">
        <v>33.95</v>
      </c>
      <c r="C38085" s="3">
        <v>40.6448692322</v>
      </c>
      <c r="D38085" s="4">
        <v>0.108175698369636</v>
      </c>
      <c r="E38085" s="5" t="s">
        <v>573</v>
      </c>
    </row>
    <row r="38086" spans="1:5">
      <c r="A38086" s="1">
        <v>38085</v>
      </c>
      <c r="B38086" s="3">
        <v>34.05</v>
      </c>
      <c r="C38086" s="3">
        <v>40.6448692322</v>
      </c>
      <c r="D38086" s="4">
        <v>0.108175698369636</v>
      </c>
      <c r="E38086" s="5" t="s">
        <v>573</v>
      </c>
    </row>
    <row r="38087" spans="1:5">
      <c r="A38087" s="1">
        <v>38086</v>
      </c>
      <c r="B38087" s="3">
        <v>34.15</v>
      </c>
      <c r="C38087" s="3">
        <v>40.6448692322</v>
      </c>
      <c r="D38087" s="4">
        <v>0.119771373725893</v>
      </c>
      <c r="E38087" s="5" t="s">
        <v>573</v>
      </c>
    </row>
    <row r="38088" spans="1:5">
      <c r="A38088" s="1">
        <v>38087</v>
      </c>
      <c r="B38088" s="3">
        <v>34.35</v>
      </c>
      <c r="C38088" s="3">
        <v>40.6448692322</v>
      </c>
      <c r="D38088" s="4">
        <v>0.148390133136065</v>
      </c>
      <c r="E38088" s="5" t="s">
        <v>573</v>
      </c>
    </row>
    <row r="38089" spans="1:5">
      <c r="A38089" s="1">
        <v>38088</v>
      </c>
      <c r="B38089" s="3">
        <v>35.55</v>
      </c>
      <c r="C38089" s="3">
        <v>40.6448692322</v>
      </c>
      <c r="D38089" s="4">
        <v>0.108175698369636</v>
      </c>
      <c r="E38089" s="5" t="s">
        <v>566</v>
      </c>
    </row>
    <row r="38090" spans="1:5">
      <c r="A38090" s="1">
        <v>38089</v>
      </c>
      <c r="B38090" s="3">
        <v>35.95</v>
      </c>
      <c r="C38090" s="3">
        <v>40.6448692322</v>
      </c>
      <c r="D38090" s="4">
        <v>0.428004948127998</v>
      </c>
      <c r="E38090" s="5" t="s">
        <v>569</v>
      </c>
    </row>
    <row r="38091" spans="1:5">
      <c r="A38091" s="1">
        <v>38090</v>
      </c>
      <c r="B38091" s="3">
        <v>36.25</v>
      </c>
      <c r="C38091" s="3">
        <v>40.6448692322</v>
      </c>
      <c r="D38091" s="4">
        <v>0.404911225037211</v>
      </c>
      <c r="E38091" s="5" t="s">
        <v>569</v>
      </c>
    </row>
    <row r="38092" spans="1:5">
      <c r="A38092" s="1">
        <v>38091</v>
      </c>
      <c r="B38092" s="3">
        <v>37.15</v>
      </c>
      <c r="C38092" s="3">
        <v>40.6448692322</v>
      </c>
      <c r="D38092" s="4">
        <v>-0.0301795496101447</v>
      </c>
      <c r="E38092" s="5" t="s">
        <v>570</v>
      </c>
    </row>
    <row r="38093" spans="1:5">
      <c r="A38093" s="1">
        <v>38092</v>
      </c>
      <c r="B38093" s="3">
        <v>29.55</v>
      </c>
      <c r="C38093" s="3">
        <v>40.5448692322</v>
      </c>
      <c r="D38093" s="4">
        <v>0.332071761005852</v>
      </c>
      <c r="E38093" s="5" t="s">
        <v>569</v>
      </c>
    </row>
    <row r="38094" spans="1:5">
      <c r="A38094" s="1">
        <v>38093</v>
      </c>
      <c r="B38094" s="3">
        <v>30.75</v>
      </c>
      <c r="C38094" s="3">
        <v>40.5448692322</v>
      </c>
      <c r="D38094" s="4">
        <v>0.256759720352293</v>
      </c>
      <c r="E38094" s="5" t="s">
        <v>569</v>
      </c>
    </row>
    <row r="38095" spans="1:5">
      <c r="A38095" s="1">
        <v>38094</v>
      </c>
      <c r="B38095" s="3">
        <v>30.85</v>
      </c>
      <c r="C38095" s="3">
        <v>40.5448692322</v>
      </c>
      <c r="D38095" s="4">
        <v>0.256759720352293</v>
      </c>
      <c r="E38095" s="5" t="s">
        <v>569</v>
      </c>
    </row>
    <row r="38096" spans="1:5">
      <c r="A38096" s="1">
        <v>38095</v>
      </c>
      <c r="B38096" s="3">
        <v>31.45</v>
      </c>
      <c r="C38096" s="3">
        <v>40.5448692322</v>
      </c>
      <c r="D38096" s="4">
        <v>0.00930490964906701</v>
      </c>
      <c r="E38096" s="5" t="s">
        <v>569</v>
      </c>
    </row>
    <row r="38097" spans="1:5">
      <c r="A38097" s="1">
        <v>38096</v>
      </c>
      <c r="B38097" s="3">
        <v>31.55</v>
      </c>
      <c r="C38097" s="3">
        <v>40.5448692322</v>
      </c>
      <c r="D38097" s="4">
        <v>0.256759720352293</v>
      </c>
      <c r="E38097" s="5" t="s">
        <v>569</v>
      </c>
    </row>
    <row r="38098" spans="1:5">
      <c r="A38098" s="1">
        <v>38097</v>
      </c>
      <c r="B38098" s="3">
        <v>34.45</v>
      </c>
      <c r="C38098" s="3">
        <v>40.5448692322</v>
      </c>
      <c r="D38098" s="4">
        <v>0.148390133136065</v>
      </c>
      <c r="E38098" s="5" t="s">
        <v>567</v>
      </c>
    </row>
    <row r="38099" spans="1:5">
      <c r="A38099" s="1">
        <v>38098</v>
      </c>
      <c r="B38099" s="3">
        <v>35.05</v>
      </c>
      <c r="C38099" s="3">
        <v>40.5448692322</v>
      </c>
      <c r="D38099" s="4">
        <v>-0.115914216219804</v>
      </c>
      <c r="E38099" s="5" t="s">
        <v>569</v>
      </c>
    </row>
    <row r="38100" spans="1:5">
      <c r="A38100" s="1">
        <v>38099</v>
      </c>
      <c r="B38100" s="3">
        <v>35.25</v>
      </c>
      <c r="C38100" s="3">
        <v>40.5448692322</v>
      </c>
      <c r="D38100" s="4">
        <v>0.108175698369636</v>
      </c>
      <c r="E38100" s="5" t="s">
        <v>569</v>
      </c>
    </row>
    <row r="38101" spans="1:5">
      <c r="A38101" s="1">
        <v>38100</v>
      </c>
      <c r="B38101" s="3">
        <v>37.55</v>
      </c>
      <c r="C38101" s="3">
        <v>40.5448692322</v>
      </c>
      <c r="D38101" s="4">
        <v>-0.0301795496101447</v>
      </c>
      <c r="E38101" s="5" t="s">
        <v>570</v>
      </c>
    </row>
    <row r="38102" spans="1:5">
      <c r="A38102" s="1">
        <v>38101</v>
      </c>
      <c r="B38102" s="3">
        <v>30.35</v>
      </c>
      <c r="C38102" s="3">
        <v>40.4448692322</v>
      </c>
      <c r="D38102" s="4">
        <v>0.00930490964906701</v>
      </c>
      <c r="E38102" s="5" t="s">
        <v>569</v>
      </c>
    </row>
    <row r="38103" spans="1:5">
      <c r="A38103" s="1">
        <v>38102</v>
      </c>
      <c r="B38103" s="3">
        <v>30.55</v>
      </c>
      <c r="C38103" s="3">
        <v>40.4448692322</v>
      </c>
      <c r="D38103" s="4">
        <v>-0.0254247802509433</v>
      </c>
      <c r="E38103" s="5" t="s">
        <v>569</v>
      </c>
    </row>
    <row r="38104" spans="1:5">
      <c r="A38104" s="1">
        <v>38103</v>
      </c>
      <c r="B38104" s="3">
        <v>32.75</v>
      </c>
      <c r="C38104" s="3">
        <v>40.4448692322</v>
      </c>
      <c r="D38104" s="4">
        <v>0.127753221908221</v>
      </c>
      <c r="E38104" s="5" t="s">
        <v>567</v>
      </c>
    </row>
    <row r="38105" spans="1:5">
      <c r="A38105" s="1">
        <v>38104</v>
      </c>
      <c r="B38105" s="3">
        <v>33.05</v>
      </c>
      <c r="C38105" s="3">
        <v>40.4448692322</v>
      </c>
      <c r="D38105" s="4">
        <v>-0.194635865084291</v>
      </c>
      <c r="E38105" s="5" t="s">
        <v>567</v>
      </c>
    </row>
    <row r="38106" spans="1:5">
      <c r="A38106" s="1">
        <v>38105</v>
      </c>
      <c r="B38106" s="3">
        <v>33.35</v>
      </c>
      <c r="C38106" s="3">
        <v>40.4448692322</v>
      </c>
      <c r="D38106" s="4">
        <v>0.289339141457242</v>
      </c>
      <c r="E38106" s="5" t="s">
        <v>567</v>
      </c>
    </row>
    <row r="38107" spans="1:5">
      <c r="A38107" s="1">
        <v>38106</v>
      </c>
      <c r="B38107" s="3">
        <v>34.55</v>
      </c>
      <c r="C38107" s="3">
        <v>40.4448692322</v>
      </c>
      <c r="D38107" s="4">
        <v>0.0422937326861349</v>
      </c>
      <c r="E38107" s="5" t="s">
        <v>567</v>
      </c>
    </row>
    <row r="38108" spans="1:5">
      <c r="A38108" s="1">
        <v>38107</v>
      </c>
      <c r="B38108" s="3">
        <v>35.05</v>
      </c>
      <c r="C38108" s="3">
        <v>40.4448692322</v>
      </c>
      <c r="D38108" s="4">
        <v>0.146403182203264</v>
      </c>
      <c r="E38108" s="5" t="s">
        <v>569</v>
      </c>
    </row>
    <row r="38109" spans="1:5">
      <c r="A38109" s="1">
        <v>38108</v>
      </c>
      <c r="B38109" s="3">
        <v>36.35</v>
      </c>
      <c r="C38109" s="3">
        <v>40.4448692322</v>
      </c>
      <c r="D38109" s="4">
        <v>0.611692752971261</v>
      </c>
      <c r="E38109" s="5" t="s">
        <v>569</v>
      </c>
    </row>
    <row r="38110" spans="1:5">
      <c r="A38110" s="1">
        <v>38109</v>
      </c>
      <c r="B38110" s="3">
        <v>36.75</v>
      </c>
      <c r="C38110" s="3">
        <v>40.4448692322</v>
      </c>
      <c r="D38110" s="4">
        <v>0.428004948127998</v>
      </c>
      <c r="E38110" s="5" t="s">
        <v>569</v>
      </c>
    </row>
    <row r="38111" spans="1:5">
      <c r="A38111" s="1">
        <v>38110</v>
      </c>
      <c r="B38111" s="3">
        <v>37.25</v>
      </c>
      <c r="C38111" s="3">
        <v>40.4448692322</v>
      </c>
      <c r="D38111" s="4">
        <v>-0.0301795496101447</v>
      </c>
      <c r="E38111" s="5" t="s">
        <v>569</v>
      </c>
    </row>
    <row r="38112" spans="1:5">
      <c r="A38112" s="1">
        <v>38111</v>
      </c>
      <c r="B38112" s="3">
        <v>42.15</v>
      </c>
      <c r="C38112" s="3">
        <v>41.2448692322</v>
      </c>
      <c r="D38112" s="4">
        <v>0.0298177268939828</v>
      </c>
      <c r="E38112" s="5" t="s">
        <v>573</v>
      </c>
    </row>
    <row r="38113" spans="1:5">
      <c r="A38113" s="1">
        <v>38112</v>
      </c>
      <c r="B38113" s="3">
        <v>42.25</v>
      </c>
      <c r="C38113" s="3">
        <v>41.2448692322</v>
      </c>
      <c r="D38113" s="4">
        <v>-0.11780722694071</v>
      </c>
      <c r="E38113" s="5" t="s">
        <v>573</v>
      </c>
    </row>
    <row r="38114" spans="1:5">
      <c r="A38114" s="1">
        <v>38113</v>
      </c>
      <c r="B38114" s="3">
        <v>42.55</v>
      </c>
      <c r="C38114" s="3">
        <v>41.2448692322</v>
      </c>
      <c r="D38114" s="4">
        <v>0.998160779807639</v>
      </c>
      <c r="E38114" s="5" t="s">
        <v>573</v>
      </c>
    </row>
    <row r="38115" spans="1:5">
      <c r="A38115" s="1">
        <v>38114</v>
      </c>
      <c r="B38115" s="3">
        <v>43.15</v>
      </c>
      <c r="C38115" s="3">
        <v>41.2448692322</v>
      </c>
      <c r="D38115" s="4">
        <v>-0.140396148821246</v>
      </c>
      <c r="E38115" s="5" t="s">
        <v>573</v>
      </c>
    </row>
    <row r="38116" spans="1:5">
      <c r="A38116" s="1">
        <v>38115</v>
      </c>
      <c r="B38116" s="3">
        <v>43.05</v>
      </c>
      <c r="C38116" s="3">
        <v>41.0448692322</v>
      </c>
      <c r="D38116" s="4">
        <v>-0.289155023506491</v>
      </c>
      <c r="E38116" s="5" t="s">
        <v>573</v>
      </c>
    </row>
    <row r="38117" spans="1:5">
      <c r="A38117" s="1">
        <v>38116</v>
      </c>
      <c r="B38117" s="3">
        <v>37.65</v>
      </c>
      <c r="C38117" s="3">
        <v>40.9448692322</v>
      </c>
      <c r="D38117" s="4">
        <v>0.574844793163723</v>
      </c>
      <c r="E38117" s="5" t="s">
        <v>570</v>
      </c>
    </row>
    <row r="38118" spans="1:5">
      <c r="A38118" s="1">
        <v>38117</v>
      </c>
      <c r="B38118" s="3">
        <v>39.65</v>
      </c>
      <c r="C38118" s="3">
        <v>40.9448692322</v>
      </c>
      <c r="D38118" s="4">
        <v>0.574844793163723</v>
      </c>
      <c r="E38118" s="5" t="s">
        <v>570</v>
      </c>
    </row>
    <row r="38119" spans="1:5">
      <c r="A38119" s="1">
        <v>38118</v>
      </c>
      <c r="B38119" s="3">
        <v>41.65</v>
      </c>
      <c r="C38119" s="3">
        <v>40.9448692322</v>
      </c>
      <c r="D38119" s="4">
        <v>-0.0571376836944321</v>
      </c>
      <c r="E38119" s="5" t="s">
        <v>567</v>
      </c>
    </row>
    <row r="38120" spans="1:5">
      <c r="A38120" s="1">
        <v>38119</v>
      </c>
      <c r="B38120" s="3">
        <v>41.95</v>
      </c>
      <c r="C38120" s="3">
        <v>40.9448692322</v>
      </c>
      <c r="D38120" s="4">
        <v>0.742615672579344</v>
      </c>
      <c r="E38120" s="5" t="s">
        <v>573</v>
      </c>
    </row>
    <row r="38121" spans="1:5">
      <c r="A38121" s="1">
        <v>38120</v>
      </c>
      <c r="B38121" s="3">
        <v>42.45</v>
      </c>
      <c r="C38121" s="3">
        <v>40.9448692322</v>
      </c>
      <c r="D38121" s="4">
        <v>-0.167354282905533</v>
      </c>
      <c r="E38121" s="5" t="s">
        <v>573</v>
      </c>
    </row>
    <row r="38122" spans="1:5">
      <c r="A38122" s="1">
        <v>38121</v>
      </c>
      <c r="B38122" s="3">
        <v>38.25</v>
      </c>
      <c r="C38122" s="3">
        <v>40.8448692322</v>
      </c>
      <c r="D38122" s="4">
        <v>0.988999071817684</v>
      </c>
      <c r="E38122" s="5" t="s">
        <v>570</v>
      </c>
    </row>
    <row r="38123" spans="1:5">
      <c r="A38123" s="1">
        <v>38122</v>
      </c>
      <c r="B38123" s="3">
        <v>38.75</v>
      </c>
      <c r="C38123" s="3">
        <v>40.8448692322</v>
      </c>
      <c r="D38123" s="4">
        <v>0.913687031164124</v>
      </c>
      <c r="E38123" s="5" t="s">
        <v>570</v>
      </c>
    </row>
    <row r="38124" spans="1:5">
      <c r="A38124" s="1">
        <v>38123</v>
      </c>
      <c r="B38124" s="3">
        <v>38.85</v>
      </c>
      <c r="C38124" s="3">
        <v>40.8448692322</v>
      </c>
      <c r="D38124" s="4">
        <v>0.567594898239239</v>
      </c>
      <c r="E38124" s="5" t="s">
        <v>570</v>
      </c>
    </row>
    <row r="38125" spans="1:5">
      <c r="A38125" s="1">
        <v>38124</v>
      </c>
      <c r="B38125" s="3">
        <v>39.15</v>
      </c>
      <c r="C38125" s="3">
        <v>40.8448692322</v>
      </c>
      <c r="D38125" s="4">
        <v>0.624391849128546</v>
      </c>
      <c r="E38125" s="5" t="s">
        <v>570</v>
      </c>
    </row>
    <row r="38126" spans="1:5">
      <c r="A38126" s="1">
        <v>38125</v>
      </c>
      <c r="B38126" s="3">
        <v>39.35</v>
      </c>
      <c r="C38126" s="3">
        <v>40.8448692322</v>
      </c>
      <c r="D38126" s="4">
        <v>0.574844793163723</v>
      </c>
      <c r="E38126" s="5" t="s">
        <v>570</v>
      </c>
    </row>
    <row r="38127" spans="1:5">
      <c r="A38127" s="1">
        <v>38126</v>
      </c>
      <c r="B38127" s="3">
        <v>39.55</v>
      </c>
      <c r="C38127" s="3">
        <v>40.8448692322</v>
      </c>
      <c r="D38127" s="4">
        <v>0.642906938892798</v>
      </c>
      <c r="E38127" s="5" t="s">
        <v>570</v>
      </c>
    </row>
    <row r="38128" spans="1:5">
      <c r="A38128" s="1">
        <v>38127</v>
      </c>
      <c r="B38128" s="3">
        <v>39.95</v>
      </c>
      <c r="C38128" s="3">
        <v>40.8448692322</v>
      </c>
      <c r="D38128" s="4">
        <v>0.97976056488234</v>
      </c>
      <c r="E38128" s="5" t="s">
        <v>570</v>
      </c>
    </row>
    <row r="38129" spans="1:5">
      <c r="A38129" s="1">
        <v>38128</v>
      </c>
      <c r="B38129" s="3">
        <v>40.05</v>
      </c>
      <c r="C38129" s="3">
        <v>40.8448692322</v>
      </c>
      <c r="D38129" s="4">
        <v>1.00026360157548</v>
      </c>
      <c r="E38129" s="5" t="s">
        <v>570</v>
      </c>
    </row>
    <row r="38130" spans="1:5">
      <c r="A38130" s="1">
        <v>38129</v>
      </c>
      <c r="B38130" s="3">
        <v>41.95</v>
      </c>
      <c r="C38130" s="3">
        <v>40.8448692322</v>
      </c>
      <c r="D38130" s="4">
        <v>0.742615672579344</v>
      </c>
      <c r="E38130" s="5" t="s">
        <v>573</v>
      </c>
    </row>
    <row r="38131" spans="1:5">
      <c r="A38131" s="1">
        <v>38130</v>
      </c>
      <c r="B38131" s="3">
        <v>42.15</v>
      </c>
      <c r="C38131" s="3">
        <v>40.8448692322</v>
      </c>
      <c r="D38131" s="4">
        <v>0.279709569838571</v>
      </c>
      <c r="E38131" s="5" t="s">
        <v>573</v>
      </c>
    </row>
    <row r="38132" spans="1:5">
      <c r="A38132" s="1">
        <v>38131</v>
      </c>
      <c r="B38132" s="3">
        <v>43.15</v>
      </c>
      <c r="C38132" s="3">
        <v>40.8448692322</v>
      </c>
      <c r="D38132" s="4">
        <v>0.408952354509743</v>
      </c>
      <c r="E38132" s="5" t="s">
        <v>573</v>
      </c>
    </row>
    <row r="38133" spans="1:5">
      <c r="A38133" s="1">
        <v>38132</v>
      </c>
      <c r="B38133" s="3">
        <v>43.55</v>
      </c>
      <c r="C38133" s="3">
        <v>40.8448692322</v>
      </c>
      <c r="D38133" s="4">
        <v>0.381979744576418</v>
      </c>
      <c r="E38133" s="5" t="s">
        <v>573</v>
      </c>
    </row>
    <row r="38134" spans="1:5">
      <c r="A38134" s="1">
        <v>38133</v>
      </c>
      <c r="B38134" s="3">
        <v>39.35</v>
      </c>
      <c r="C38134" s="3">
        <v>40.7448692322</v>
      </c>
      <c r="D38134" s="4">
        <v>0.742615672579344</v>
      </c>
      <c r="E38134" s="5" t="s">
        <v>570</v>
      </c>
    </row>
    <row r="38135" spans="1:5">
      <c r="A38135" s="1">
        <v>38134</v>
      </c>
      <c r="B38135" s="3">
        <v>39.55</v>
      </c>
      <c r="C38135" s="3">
        <v>40.7448692322</v>
      </c>
      <c r="D38135" s="4">
        <v>0.574844793163723</v>
      </c>
      <c r="E38135" s="5" t="s">
        <v>570</v>
      </c>
    </row>
    <row r="38136" spans="1:5">
      <c r="A38136" s="1">
        <v>38135</v>
      </c>
      <c r="B38136" s="3">
        <v>41.85</v>
      </c>
      <c r="C38136" s="3">
        <v>40.7448692322</v>
      </c>
      <c r="D38136" s="4">
        <v>-0.124381630610432</v>
      </c>
      <c r="E38136" s="5" t="s">
        <v>573</v>
      </c>
    </row>
    <row r="38137" spans="1:5">
      <c r="A38137" s="1">
        <v>38136</v>
      </c>
      <c r="B38137" s="3">
        <v>42.25</v>
      </c>
      <c r="C38137" s="3">
        <v>40.7448692322</v>
      </c>
      <c r="D38137" s="4">
        <v>0.449046735137744</v>
      </c>
      <c r="E38137" s="5" t="s">
        <v>573</v>
      </c>
    </row>
    <row r="38138" spans="1:5">
      <c r="A38138" s="1">
        <v>38137</v>
      </c>
      <c r="B38138" s="3">
        <v>42.75</v>
      </c>
      <c r="C38138" s="3">
        <v>40.7448692322</v>
      </c>
      <c r="D38138" s="4">
        <v>0.0393545577336497</v>
      </c>
      <c r="E38138" s="5" t="s">
        <v>573</v>
      </c>
    </row>
    <row r="38139" spans="1:5">
      <c r="A38139" s="1">
        <v>38138</v>
      </c>
      <c r="B38139" s="3">
        <v>43.55</v>
      </c>
      <c r="C38139" s="3">
        <v>40.7448692322</v>
      </c>
      <c r="D38139" s="4">
        <v>0.449046735137744</v>
      </c>
      <c r="E38139" s="5" t="s">
        <v>573</v>
      </c>
    </row>
    <row r="38140" spans="1:5">
      <c r="A38140" s="1">
        <v>38139</v>
      </c>
      <c r="B38140" s="3">
        <v>38.75</v>
      </c>
      <c r="C38140" s="3">
        <v>40.6448692322</v>
      </c>
      <c r="D38140" s="4">
        <v>0.574844793163723</v>
      </c>
      <c r="E38140" s="5" t="s">
        <v>570</v>
      </c>
    </row>
    <row r="38141" spans="1:5">
      <c r="A38141" s="1">
        <v>38140</v>
      </c>
      <c r="B38141" s="3">
        <v>39.25</v>
      </c>
      <c r="C38141" s="3">
        <v>40.6448692322</v>
      </c>
      <c r="D38141" s="4">
        <v>0.769573806663631</v>
      </c>
      <c r="E38141" s="5" t="s">
        <v>570</v>
      </c>
    </row>
    <row r="38142" spans="1:5">
      <c r="A38142" s="1">
        <v>38141</v>
      </c>
      <c r="B38142" s="3">
        <v>39.65</v>
      </c>
      <c r="C38142" s="3">
        <v>40.6448692322</v>
      </c>
      <c r="D38142" s="4">
        <v>0.976779779236396</v>
      </c>
      <c r="E38142" s="5" t="s">
        <v>570</v>
      </c>
    </row>
    <row r="38143" spans="1:5">
      <c r="A38143" s="1">
        <v>38142</v>
      </c>
      <c r="B38143" s="3">
        <v>40.05</v>
      </c>
      <c r="C38143" s="3">
        <v>40.6448692322</v>
      </c>
      <c r="D38143" s="4">
        <v>0.742615672579344</v>
      </c>
      <c r="E38143" s="5" t="s">
        <v>570</v>
      </c>
    </row>
    <row r="38144" spans="1:5">
      <c r="A38144" s="1">
        <v>38143</v>
      </c>
      <c r="B38144" s="3">
        <v>40.35</v>
      </c>
      <c r="C38144" s="3">
        <v>40.6448692322</v>
      </c>
      <c r="D38144" s="4">
        <v>0.742615672579344</v>
      </c>
      <c r="E38144" s="5" t="s">
        <v>573</v>
      </c>
    </row>
    <row r="38145" spans="1:5">
      <c r="A38145" s="1">
        <v>38144</v>
      </c>
      <c r="B38145" s="3">
        <v>41.55</v>
      </c>
      <c r="C38145" s="3">
        <v>40.6448692322</v>
      </c>
      <c r="D38145" s="4">
        <v>0.259686510448314</v>
      </c>
      <c r="E38145" s="5" t="s">
        <v>573</v>
      </c>
    </row>
    <row r="38146" spans="1:5">
      <c r="A38146" s="1">
        <v>38145</v>
      </c>
      <c r="B38146" s="3">
        <v>41.75</v>
      </c>
      <c r="C38146" s="3">
        <v>40.6448692322</v>
      </c>
      <c r="D38146" s="4">
        <v>0.255839956642071</v>
      </c>
      <c r="E38146" s="5" t="s">
        <v>573</v>
      </c>
    </row>
    <row r="38147" spans="1:5">
      <c r="A38147" s="1">
        <v>38146</v>
      </c>
      <c r="B38147" s="3">
        <v>41.85</v>
      </c>
      <c r="C38147" s="3">
        <v>40.6448692322</v>
      </c>
      <c r="D38147" s="4">
        <v>0.259686510448314</v>
      </c>
      <c r="E38147" s="5" t="s">
        <v>573</v>
      </c>
    </row>
    <row r="38148" spans="1:5">
      <c r="A38148" s="1">
        <v>38147</v>
      </c>
      <c r="B38148" s="3">
        <v>42.15</v>
      </c>
      <c r="C38148" s="3">
        <v>40.6448692322</v>
      </c>
      <c r="D38148" s="4">
        <v>0.615313236736386</v>
      </c>
      <c r="E38148" s="5" t="s">
        <v>573</v>
      </c>
    </row>
    <row r="38149" spans="1:5">
      <c r="A38149" s="1">
        <v>38148</v>
      </c>
      <c r="B38149" s="3">
        <v>42.25</v>
      </c>
      <c r="C38149" s="3">
        <v>40.6448692322</v>
      </c>
      <c r="D38149" s="4">
        <v>0.615313236736386</v>
      </c>
      <c r="E38149" s="5" t="s">
        <v>573</v>
      </c>
    </row>
    <row r="38150" spans="1:5">
      <c r="A38150" s="1">
        <v>38149</v>
      </c>
      <c r="B38150" s="3">
        <v>43.05</v>
      </c>
      <c r="C38150" s="3">
        <v>40.6448692322</v>
      </c>
      <c r="D38150" s="4">
        <v>-0.0800424225758881</v>
      </c>
      <c r="E38150" s="5" t="s">
        <v>573</v>
      </c>
    </row>
    <row r="38151" spans="1:5">
      <c r="A38151" s="1">
        <v>38150</v>
      </c>
      <c r="B38151" s="3">
        <v>43.25</v>
      </c>
      <c r="C38151" s="3">
        <v>40.6448692322</v>
      </c>
      <c r="D38151" s="4">
        <v>-0.0453127326758778</v>
      </c>
      <c r="E38151" s="5" t="s">
        <v>573</v>
      </c>
    </row>
    <row r="38152" spans="1:5">
      <c r="A38152" s="1">
        <v>38151</v>
      </c>
      <c r="B38152" s="3">
        <v>43.35</v>
      </c>
      <c r="C38152" s="3">
        <v>40.6448692322</v>
      </c>
      <c r="D38152" s="4">
        <v>-0.0800424225758881</v>
      </c>
      <c r="E38152" s="5" t="s">
        <v>573</v>
      </c>
    </row>
    <row r="38153" spans="1:5">
      <c r="A38153" s="1">
        <v>38152</v>
      </c>
      <c r="B38153" s="3">
        <v>37.95</v>
      </c>
      <c r="C38153" s="3">
        <v>40.5448692322</v>
      </c>
      <c r="D38153" s="4">
        <v>0.601802927248011</v>
      </c>
      <c r="E38153" s="5" t="s">
        <v>570</v>
      </c>
    </row>
    <row r="38154" spans="1:5">
      <c r="A38154" s="1">
        <v>38153</v>
      </c>
      <c r="B38154" s="3">
        <v>38.05</v>
      </c>
      <c r="C38154" s="3">
        <v>40.5448692322</v>
      </c>
      <c r="D38154" s="4">
        <v>0.650156833817282</v>
      </c>
      <c r="E38154" s="5" t="s">
        <v>570</v>
      </c>
    </row>
    <row r="38155" spans="1:5">
      <c r="A38155" s="1">
        <v>38154</v>
      </c>
      <c r="B38155" s="3">
        <v>38.25</v>
      </c>
      <c r="C38155" s="3">
        <v>40.5448692322</v>
      </c>
      <c r="D38155" s="4">
        <v>0.845399567622426</v>
      </c>
      <c r="E38155" s="5" t="s">
        <v>570</v>
      </c>
    </row>
    <row r="38156" spans="1:5">
      <c r="A38156" s="1">
        <v>38155</v>
      </c>
      <c r="B38156" s="3">
        <v>38.85</v>
      </c>
      <c r="C38156" s="3">
        <v>40.5448692322</v>
      </c>
      <c r="D38156" s="4">
        <v>0.890263792238867</v>
      </c>
      <c r="E38156" s="5" t="s">
        <v>570</v>
      </c>
    </row>
    <row r="38157" spans="1:5">
      <c r="A38157" s="1">
        <v>38156</v>
      </c>
      <c r="B38157" s="3">
        <v>39.25</v>
      </c>
      <c r="C38157" s="3">
        <v>40.5448692322</v>
      </c>
      <c r="D38157" s="4">
        <v>-0.0301795496101447</v>
      </c>
      <c r="E38157" s="5" t="s">
        <v>570</v>
      </c>
    </row>
    <row r="38158" spans="1:5">
      <c r="A38158" s="1">
        <v>38157</v>
      </c>
      <c r="B38158" s="3">
        <v>39.55</v>
      </c>
      <c r="C38158" s="3">
        <v>40.5448692322</v>
      </c>
      <c r="D38158" s="4">
        <v>-0.0571376836944321</v>
      </c>
      <c r="E38158" s="5" t="s">
        <v>570</v>
      </c>
    </row>
    <row r="38159" spans="1:5">
      <c r="A38159" s="1">
        <v>38158</v>
      </c>
      <c r="B38159" s="3">
        <v>39.85</v>
      </c>
      <c r="C38159" s="3">
        <v>40.5448692322</v>
      </c>
      <c r="D38159" s="4">
        <v>0.917221926323155</v>
      </c>
      <c r="E38159" s="5" t="s">
        <v>570</v>
      </c>
    </row>
    <row r="38160" spans="1:5">
      <c r="A38160" s="1">
        <v>38159</v>
      </c>
      <c r="B38160" s="3">
        <v>42.25</v>
      </c>
      <c r="C38160" s="3">
        <v>40.5448692322</v>
      </c>
      <c r="D38160" s="4">
        <v>-0.0800424225758881</v>
      </c>
      <c r="E38160" s="5" t="s">
        <v>573</v>
      </c>
    </row>
    <row r="38161" spans="1:5">
      <c r="A38161" s="1">
        <v>38160</v>
      </c>
      <c r="B38161" s="3">
        <v>42.95</v>
      </c>
      <c r="C38161" s="3">
        <v>40.5448692322</v>
      </c>
      <c r="D38161" s="4">
        <v>-0.0800424225758881</v>
      </c>
      <c r="E38161" s="5" t="s">
        <v>573</v>
      </c>
    </row>
    <row r="38162" spans="1:5">
      <c r="A38162" s="1">
        <v>38161</v>
      </c>
      <c r="B38162" s="3">
        <v>43.15</v>
      </c>
      <c r="C38162" s="3">
        <v>40.5448692322</v>
      </c>
      <c r="D38162" s="4">
        <v>-0.201843163176846</v>
      </c>
      <c r="E38162" s="5" t="s">
        <v>573</v>
      </c>
    </row>
    <row r="38163" spans="1:5">
      <c r="A38163" s="1">
        <v>38162</v>
      </c>
      <c r="B38163" s="3">
        <v>43.45</v>
      </c>
      <c r="C38163" s="3">
        <v>40.5448692322</v>
      </c>
      <c r="D38163" s="4">
        <v>-0.0800424225758881</v>
      </c>
      <c r="E38163" s="5" t="s">
        <v>573</v>
      </c>
    </row>
    <row r="38164" spans="1:5">
      <c r="A38164" s="1">
        <v>38163</v>
      </c>
      <c r="B38164" s="3">
        <v>37.85</v>
      </c>
      <c r="C38164" s="3">
        <v>40.4448692322</v>
      </c>
      <c r="D38164" s="4">
        <v>0.0101289994193349</v>
      </c>
      <c r="E38164" s="5" t="s">
        <v>570</v>
      </c>
    </row>
    <row r="38165" spans="1:5">
      <c r="A38165" s="1">
        <v>38164</v>
      </c>
      <c r="B38165" s="3">
        <v>37.95</v>
      </c>
      <c r="C38165" s="3">
        <v>40.4448692322</v>
      </c>
      <c r="D38165" s="4">
        <v>0.196282685204225</v>
      </c>
      <c r="E38165" s="5" t="s">
        <v>570</v>
      </c>
    </row>
    <row r="38166" spans="1:5">
      <c r="A38166" s="1">
        <v>38165</v>
      </c>
      <c r="B38166" s="3">
        <v>38.25</v>
      </c>
      <c r="C38166" s="3">
        <v>40.4448692322</v>
      </c>
      <c r="D38166" s="4">
        <v>0.0193675063546783</v>
      </c>
      <c r="E38166" s="5" t="s">
        <v>570</v>
      </c>
    </row>
    <row r="38167" spans="1:5">
      <c r="A38167" s="1">
        <v>38166</v>
      </c>
      <c r="B38167" s="3">
        <v>39.35</v>
      </c>
      <c r="C38167" s="3">
        <v>40.4448692322</v>
      </c>
      <c r="D38167" s="4">
        <v>-0.192187717781561</v>
      </c>
      <c r="E38167" s="5" t="s">
        <v>570</v>
      </c>
    </row>
    <row r="38168" spans="1:5">
      <c r="A38168" s="1">
        <v>38167</v>
      </c>
      <c r="B38168" s="3">
        <v>40.75</v>
      </c>
      <c r="C38168" s="3">
        <v>40.4448692322</v>
      </c>
      <c r="D38168" s="4">
        <v>0.224956820548304</v>
      </c>
      <c r="E38168" s="5" t="s">
        <v>573</v>
      </c>
    </row>
    <row r="38169" spans="1:5">
      <c r="A38169" s="1">
        <v>38168</v>
      </c>
      <c r="B38169" s="3">
        <v>41.25</v>
      </c>
      <c r="C38169" s="3">
        <v>40.4448692322</v>
      </c>
      <c r="D38169" s="4">
        <v>0.0123964236493624</v>
      </c>
      <c r="E38169" s="5" t="s">
        <v>573</v>
      </c>
    </row>
    <row r="38170" spans="1:5">
      <c r="A38170" s="1">
        <v>38169</v>
      </c>
      <c r="B38170" s="3">
        <v>41.35</v>
      </c>
      <c r="C38170" s="3">
        <v>40.4448692322</v>
      </c>
      <c r="D38170" s="4">
        <v>0.309233566413137</v>
      </c>
      <c r="E38170" s="5" t="s">
        <v>573</v>
      </c>
    </row>
    <row r="38171" spans="1:5">
      <c r="A38171" s="1">
        <v>38170</v>
      </c>
      <c r="B38171" s="3">
        <v>41.75</v>
      </c>
      <c r="C38171" s="3">
        <v>40.4448692322</v>
      </c>
      <c r="D38171" s="4">
        <v>0.306667703922859</v>
      </c>
      <c r="E38171" s="5" t="s">
        <v>573</v>
      </c>
    </row>
    <row r="38172" spans="1:5">
      <c r="A38172" s="1">
        <v>38171</v>
      </c>
      <c r="B38172" s="3">
        <v>42.05</v>
      </c>
      <c r="C38172" s="3">
        <v>40.4448692322</v>
      </c>
      <c r="D38172" s="4">
        <v>-0.0896519407104218</v>
      </c>
      <c r="E38172" s="5" t="s">
        <v>573</v>
      </c>
    </row>
    <row r="38173" spans="1:5">
      <c r="A38173" s="1">
        <v>38172</v>
      </c>
      <c r="B38173" s="3">
        <v>42.95</v>
      </c>
      <c r="C38173" s="3">
        <v>40.4448692322</v>
      </c>
      <c r="D38173" s="4">
        <v>-0.0800424225758881</v>
      </c>
      <c r="E38173" s="5" t="s">
        <v>573</v>
      </c>
    </row>
    <row r="38174" spans="1:5">
      <c r="A38174" s="1">
        <v>38173</v>
      </c>
      <c r="B38174" s="3">
        <v>28.85</v>
      </c>
      <c r="C38174" s="3">
        <v>40.3448692322</v>
      </c>
      <c r="D38174" s="4">
        <v>0.0589107872312087</v>
      </c>
      <c r="E38174" s="5" t="s">
        <v>569</v>
      </c>
    </row>
    <row r="38175" spans="1:5">
      <c r="A38175" s="1">
        <v>38174</v>
      </c>
      <c r="B38175" s="3">
        <v>29.65</v>
      </c>
      <c r="C38175" s="3">
        <v>40.3448692322</v>
      </c>
      <c r="D38175" s="4">
        <v>0.409172185642998</v>
      </c>
      <c r="E38175" s="5" t="s">
        <v>569</v>
      </c>
    </row>
    <row r="38176" spans="1:5">
      <c r="A38176" s="1">
        <v>38175</v>
      </c>
      <c r="B38176" s="3">
        <v>31.75</v>
      </c>
      <c r="C38176" s="3">
        <v>40.3448692322</v>
      </c>
      <c r="D38176" s="4">
        <v>0.0221445928300531</v>
      </c>
      <c r="E38176" s="5" t="s">
        <v>569</v>
      </c>
    </row>
    <row r="38177" spans="1:5">
      <c r="A38177" s="1">
        <v>38176</v>
      </c>
      <c r="B38177" s="3">
        <v>32.95</v>
      </c>
      <c r="C38177" s="3">
        <v>40.3448692322</v>
      </c>
      <c r="D38177" s="4">
        <v>-0.229365554984301</v>
      </c>
      <c r="E38177" s="5" t="s">
        <v>567</v>
      </c>
    </row>
    <row r="38178" spans="1:5">
      <c r="A38178" s="1">
        <v>38177</v>
      </c>
      <c r="B38178" s="3">
        <v>33.75</v>
      </c>
      <c r="C38178" s="3">
        <v>40.3448692322</v>
      </c>
      <c r="D38178" s="4">
        <v>0.197937189100889</v>
      </c>
      <c r="E38178" s="5" t="s">
        <v>567</v>
      </c>
    </row>
    <row r="38179" spans="1:5">
      <c r="A38179" s="1">
        <v>38178</v>
      </c>
      <c r="B38179" s="3">
        <v>34.35</v>
      </c>
      <c r="C38179" s="3">
        <v>40.3448692322</v>
      </c>
      <c r="D38179" s="4">
        <v>0.148390133136065</v>
      </c>
      <c r="E38179" s="5" t="s">
        <v>567</v>
      </c>
    </row>
    <row r="38180" spans="1:5">
      <c r="A38180" s="1">
        <v>38179</v>
      </c>
      <c r="B38180" s="3">
        <v>34.75</v>
      </c>
      <c r="C38180" s="3">
        <v>40.3448692322</v>
      </c>
      <c r="D38180" s="4">
        <v>0.0422937326861349</v>
      </c>
      <c r="E38180" s="5" t="s">
        <v>567</v>
      </c>
    </row>
    <row r="38181" spans="1:5">
      <c r="A38181" s="1">
        <v>38180</v>
      </c>
      <c r="B38181" s="3">
        <v>34.95</v>
      </c>
      <c r="C38181" s="3">
        <v>40.3448692322</v>
      </c>
      <c r="D38181" s="4">
        <v>0.119771373725893</v>
      </c>
      <c r="E38181" s="5" t="s">
        <v>567</v>
      </c>
    </row>
    <row r="38182" spans="1:5">
      <c r="A38182" s="1">
        <v>38181</v>
      </c>
      <c r="B38182" s="3">
        <v>35.25</v>
      </c>
      <c r="C38182" s="3">
        <v>40.3448692322</v>
      </c>
      <c r="D38182" s="4">
        <v>0.0422937326861349</v>
      </c>
      <c r="E38182" s="5" t="s">
        <v>567</v>
      </c>
    </row>
    <row r="38183" spans="1:5">
      <c r="A38183" s="1">
        <v>38182</v>
      </c>
      <c r="B38183" s="3">
        <v>35.75</v>
      </c>
      <c r="C38183" s="3">
        <v>40.3448692322</v>
      </c>
      <c r="D38183" s="4">
        <v>0.428004948127998</v>
      </c>
      <c r="E38183" s="5" t="s">
        <v>569</v>
      </c>
    </row>
    <row r="38184" spans="1:5">
      <c r="A38184" s="1">
        <v>38183</v>
      </c>
      <c r="B38184" s="3">
        <v>30.85</v>
      </c>
      <c r="C38184" s="3">
        <v>40.2448692322</v>
      </c>
      <c r="D38184" s="4">
        <v>0.198665134338497</v>
      </c>
      <c r="E38184" s="5" t="s">
        <v>569</v>
      </c>
    </row>
    <row r="38185" spans="1:5">
      <c r="A38185" s="1">
        <v>38184</v>
      </c>
      <c r="B38185" s="3">
        <v>31.25</v>
      </c>
      <c r="C38185" s="3">
        <v>40.2448692322</v>
      </c>
      <c r="D38185" s="4">
        <v>0.273977174992056</v>
      </c>
      <c r="E38185" s="5" t="s">
        <v>569</v>
      </c>
    </row>
    <row r="38186" spans="1:5">
      <c r="A38186" s="1">
        <v>38185</v>
      </c>
      <c r="B38186" s="3">
        <v>31.95</v>
      </c>
      <c r="C38186" s="3">
        <v>40.2448692322</v>
      </c>
      <c r="D38186" s="4">
        <v>0.317113446597651</v>
      </c>
      <c r="E38186" s="5" t="s">
        <v>567</v>
      </c>
    </row>
    <row r="38187" spans="1:5">
      <c r="A38187" s="1">
        <v>38186</v>
      </c>
      <c r="B38187" s="3">
        <v>34.05</v>
      </c>
      <c r="C38187" s="3">
        <v>40.2448692322</v>
      </c>
      <c r="D38187" s="4">
        <v>0.223702173789625</v>
      </c>
      <c r="E38187" s="5" t="s">
        <v>567</v>
      </c>
    </row>
    <row r="38188" spans="1:5">
      <c r="A38188" s="1">
        <v>38187</v>
      </c>
      <c r="B38188" s="3">
        <v>34.55</v>
      </c>
      <c r="C38188" s="3">
        <v>40.2448692322</v>
      </c>
      <c r="D38188" s="4">
        <v>0.148390133136065</v>
      </c>
      <c r="E38188" s="5" t="s">
        <v>567</v>
      </c>
    </row>
    <row r="38189" spans="1:5">
      <c r="A38189" s="1">
        <v>38188</v>
      </c>
      <c r="B38189" s="3">
        <v>34.65</v>
      </c>
      <c r="C38189" s="3">
        <v>40.2448692322</v>
      </c>
      <c r="D38189" s="4">
        <v>0.289339141457242</v>
      </c>
      <c r="E38189" s="5" t="s">
        <v>567</v>
      </c>
    </row>
    <row r="38190" spans="1:5">
      <c r="A38190" s="1">
        <v>38189</v>
      </c>
      <c r="B38190" s="3">
        <v>34.75</v>
      </c>
      <c r="C38190" s="3">
        <v>40.2448692322</v>
      </c>
      <c r="D38190" s="4">
        <v>0.148390133136065</v>
      </c>
      <c r="E38190" s="5" t="s">
        <v>567</v>
      </c>
    </row>
    <row r="38191" spans="1:5">
      <c r="A38191" s="1">
        <v>38190</v>
      </c>
      <c r="B38191" s="3">
        <v>35.25</v>
      </c>
      <c r="C38191" s="3">
        <v>40.2448692322</v>
      </c>
      <c r="D38191" s="4">
        <v>0.051088550252714</v>
      </c>
      <c r="E38191" s="5" t="s">
        <v>567</v>
      </c>
    </row>
    <row r="38192" spans="1:5">
      <c r="A38192" s="1">
        <v>38191</v>
      </c>
      <c r="B38192" s="3">
        <v>35.45</v>
      </c>
      <c r="C38192" s="3">
        <v>40.2448692322</v>
      </c>
      <c r="D38192" s="4">
        <v>0.0422937326861349</v>
      </c>
      <c r="E38192" s="5" t="s">
        <v>569</v>
      </c>
    </row>
    <row r="38193" spans="1:5">
      <c r="A38193" s="1">
        <v>38192</v>
      </c>
      <c r="B38193" s="3">
        <v>36.85</v>
      </c>
      <c r="C38193" s="3">
        <v>40.2448692322</v>
      </c>
      <c r="D38193" s="4">
        <v>-0.194635865084291</v>
      </c>
      <c r="E38193" s="5" t="s">
        <v>569</v>
      </c>
    </row>
    <row r="38194" spans="1:5">
      <c r="A38194" s="1">
        <v>38193</v>
      </c>
      <c r="B38194" s="3">
        <v>36.95</v>
      </c>
      <c r="C38194" s="3">
        <v>40.2448692322</v>
      </c>
      <c r="D38194" s="4">
        <v>-0.194635865084291</v>
      </c>
      <c r="E38194" s="5" t="s">
        <v>569</v>
      </c>
    </row>
    <row r="38195" spans="1:5">
      <c r="A38195" s="1">
        <v>38194</v>
      </c>
      <c r="B38195" s="3">
        <v>37.15</v>
      </c>
      <c r="C38195" s="3">
        <v>40.2448692322</v>
      </c>
      <c r="D38195" s="4">
        <v>-0.185841047517712</v>
      </c>
      <c r="E38195" s="5" t="s">
        <v>569</v>
      </c>
    </row>
    <row r="38196" spans="1:5">
      <c r="A38196" s="1">
        <v>38195</v>
      </c>
      <c r="B38196" s="3">
        <v>37.55</v>
      </c>
      <c r="C38196" s="3">
        <v>40.2448692322</v>
      </c>
      <c r="D38196" s="4">
        <v>0.213703988448845</v>
      </c>
      <c r="E38196" s="5" t="s">
        <v>570</v>
      </c>
    </row>
    <row r="38197" spans="1:5">
      <c r="A38197" s="1">
        <v>38196</v>
      </c>
      <c r="B38197" s="3">
        <v>27.35</v>
      </c>
      <c r="C38197" s="3">
        <v>40.1448692322</v>
      </c>
      <c r="D38197" s="4">
        <v>0.388262460879349</v>
      </c>
      <c r="E38197" s="5" t="s">
        <v>569</v>
      </c>
    </row>
    <row r="38198" spans="1:5">
      <c r="A38198" s="1">
        <v>38197</v>
      </c>
      <c r="B38198" s="3">
        <v>30.35</v>
      </c>
      <c r="C38198" s="3">
        <v>40.1448692322</v>
      </c>
      <c r="D38198" s="4">
        <v>0.475574321208995</v>
      </c>
      <c r="E38198" s="5" t="s">
        <v>569</v>
      </c>
    </row>
    <row r="38199" spans="1:5">
      <c r="A38199" s="1">
        <v>38198</v>
      </c>
      <c r="B38199" s="3">
        <v>30.45</v>
      </c>
      <c r="C38199" s="3">
        <v>40.1448692322</v>
      </c>
      <c r="D38199" s="4">
        <v>0.594271449726641</v>
      </c>
      <c r="E38199" s="5" t="s">
        <v>569</v>
      </c>
    </row>
    <row r="38200" spans="1:5">
      <c r="A38200" s="1">
        <v>38199</v>
      </c>
      <c r="B38200" s="3">
        <v>30.75</v>
      </c>
      <c r="C38200" s="3">
        <v>40.1448692322</v>
      </c>
      <c r="D38200" s="4">
        <v>0.428004948127998</v>
      </c>
      <c r="E38200" s="5" t="s">
        <v>569</v>
      </c>
    </row>
    <row r="38201" spans="1:5">
      <c r="A38201" s="1">
        <v>38200</v>
      </c>
      <c r="B38201" s="3">
        <v>31.25</v>
      </c>
      <c r="C38201" s="3">
        <v>40.1448692322</v>
      </c>
      <c r="D38201" s="4">
        <v>0.473587370276193</v>
      </c>
      <c r="E38201" s="5" t="s">
        <v>566</v>
      </c>
    </row>
    <row r="38202" spans="1:5">
      <c r="A38202" s="1">
        <v>38201</v>
      </c>
      <c r="B38202" s="3">
        <v>33.25</v>
      </c>
      <c r="C38202" s="3">
        <v>40.1448692322</v>
      </c>
      <c r="D38202" s="4">
        <v>0.0422937326861349</v>
      </c>
      <c r="E38202" s="5" t="s">
        <v>567</v>
      </c>
    </row>
    <row r="38203" spans="1:5">
      <c r="A38203" s="1">
        <v>38202</v>
      </c>
      <c r="B38203" s="3">
        <v>34.35</v>
      </c>
      <c r="C38203" s="3">
        <v>40.1448692322</v>
      </c>
      <c r="D38203" s="4">
        <v>0.148390133136065</v>
      </c>
      <c r="E38203" s="5" t="s">
        <v>567</v>
      </c>
    </row>
    <row r="38204" spans="1:5">
      <c r="A38204" s="1">
        <v>38203</v>
      </c>
      <c r="B38204" s="3">
        <v>35.25</v>
      </c>
      <c r="C38204" s="3">
        <v>40.1448692322</v>
      </c>
      <c r="D38204" s="4">
        <v>0.148390133136065</v>
      </c>
      <c r="E38204" s="5" t="s">
        <v>567</v>
      </c>
    </row>
    <row r="38205" spans="1:5">
      <c r="A38205" s="1">
        <v>38204</v>
      </c>
      <c r="B38205" s="3">
        <v>35.55</v>
      </c>
      <c r="C38205" s="3">
        <v>40.1448692322</v>
      </c>
      <c r="D38205" s="4">
        <v>0.550886361862554</v>
      </c>
      <c r="E38205" s="5" t="s">
        <v>567</v>
      </c>
    </row>
    <row r="38206" spans="1:5">
      <c r="A38206" s="1">
        <v>38205</v>
      </c>
      <c r="B38206" s="3">
        <v>36.55</v>
      </c>
      <c r="C38206" s="3">
        <v>40.1448692322</v>
      </c>
      <c r="D38206" s="4">
        <v>-0.00527564039486144</v>
      </c>
      <c r="E38206" s="5" t="s">
        <v>569</v>
      </c>
    </row>
    <row r="38207" spans="1:5">
      <c r="A38207" s="1">
        <v>38206</v>
      </c>
      <c r="B38207" s="3">
        <v>37.05</v>
      </c>
      <c r="C38207" s="3">
        <v>40.1448692322</v>
      </c>
      <c r="D38207" s="4">
        <v>0.070036400258698</v>
      </c>
      <c r="E38207" s="5" t="s">
        <v>569</v>
      </c>
    </row>
    <row r="38208" spans="1:5">
      <c r="A38208" s="1">
        <v>38207</v>
      </c>
      <c r="B38208" s="3">
        <v>37.45</v>
      </c>
      <c r="C38208" s="3">
        <v>40.1448692322</v>
      </c>
      <c r="D38208" s="4">
        <v>-0.159186048054216</v>
      </c>
      <c r="E38208" s="5" t="s">
        <v>569</v>
      </c>
    </row>
    <row r="38209" spans="1:5">
      <c r="A38209" s="1">
        <v>38208</v>
      </c>
      <c r="B38209" s="3">
        <v>37.55</v>
      </c>
      <c r="C38209" s="3">
        <v>40.1448692322</v>
      </c>
      <c r="D38209" s="4">
        <v>-0.109638992089393</v>
      </c>
      <c r="E38209" s="5" t="s">
        <v>567</v>
      </c>
    </row>
    <row r="38210" spans="1:5">
      <c r="A38210" s="1">
        <v>38209</v>
      </c>
      <c r="B38210" s="3">
        <v>26.35</v>
      </c>
      <c r="C38210" s="3">
        <v>40.0448692322</v>
      </c>
      <c r="D38210" s="4">
        <v>0.532053599377553</v>
      </c>
      <c r="E38210" s="5" t="s">
        <v>569</v>
      </c>
    </row>
    <row r="38211" spans="1:5">
      <c r="A38211" s="1">
        <v>38210</v>
      </c>
      <c r="B38211" s="3">
        <v>29.95</v>
      </c>
      <c r="C38211" s="3">
        <v>40.0448692322</v>
      </c>
      <c r="D38211" s="4">
        <v>0.203915033538559</v>
      </c>
      <c r="E38211" s="5" t="s">
        <v>569</v>
      </c>
    </row>
    <row r="38212" spans="1:5">
      <c r="A38212" s="1">
        <v>38211</v>
      </c>
      <c r="B38212" s="3">
        <v>30.45</v>
      </c>
      <c r="C38212" s="3">
        <v>40.0448692322</v>
      </c>
      <c r="D38212" s="4">
        <v>0.475574321208995</v>
      </c>
      <c r="E38212" s="5" t="s">
        <v>569</v>
      </c>
    </row>
    <row r="38213" spans="1:5">
      <c r="A38213" s="1">
        <v>38212</v>
      </c>
      <c r="B38213" s="3">
        <v>30.65</v>
      </c>
      <c r="C38213" s="3">
        <v>40.0448692322</v>
      </c>
      <c r="D38213" s="4">
        <v>0.475574321208995</v>
      </c>
      <c r="E38213" s="5" t="s">
        <v>569</v>
      </c>
    </row>
    <row r="38214" spans="1:5">
      <c r="A38214" s="1">
        <v>38213</v>
      </c>
      <c r="B38214" s="3">
        <v>34.45</v>
      </c>
      <c r="C38214" s="3">
        <v>40.0448692322</v>
      </c>
      <c r="D38214" s="4">
        <v>0.0422937326861349</v>
      </c>
      <c r="E38214" s="5" t="s">
        <v>567</v>
      </c>
    </row>
    <row r="38215" spans="1:5">
      <c r="A38215" s="1">
        <v>38214</v>
      </c>
      <c r="B38215" s="3">
        <v>34.75</v>
      </c>
      <c r="C38215" s="3">
        <v>40.0448692322</v>
      </c>
      <c r="D38215" s="4">
        <v>0.208560234284777</v>
      </c>
      <c r="E38215" s="5" t="s">
        <v>567</v>
      </c>
    </row>
    <row r="38216" spans="1:5">
      <c r="A38216" s="1">
        <v>38215</v>
      </c>
      <c r="B38216" s="3">
        <v>34.85</v>
      </c>
      <c r="C38216" s="3">
        <v>40.0448692322</v>
      </c>
      <c r="D38216" s="4">
        <v>0.0422937326861349</v>
      </c>
      <c r="E38216" s="5" t="s">
        <v>567</v>
      </c>
    </row>
    <row r="38217" spans="1:5">
      <c r="A38217" s="1">
        <v>38216</v>
      </c>
      <c r="B38217" s="3">
        <v>34.95</v>
      </c>
      <c r="C38217" s="3">
        <v>40.0448692322</v>
      </c>
      <c r="D38217" s="4">
        <v>0.117605773339695</v>
      </c>
      <c r="E38217" s="5" t="s">
        <v>567</v>
      </c>
    </row>
    <row r="38218" spans="1:5">
      <c r="A38218" s="1">
        <v>38217</v>
      </c>
      <c r="B38218" s="3">
        <v>35.15</v>
      </c>
      <c r="C38218" s="3">
        <v>40.0448692322</v>
      </c>
      <c r="D38218" s="4">
        <v>0.0422937326861349</v>
      </c>
      <c r="E38218" s="5" t="s">
        <v>567</v>
      </c>
    </row>
    <row r="38219" spans="1:5">
      <c r="A38219" s="1">
        <v>38218</v>
      </c>
      <c r="B38219" s="3">
        <v>35.35</v>
      </c>
      <c r="C38219" s="3">
        <v>40.0448692322</v>
      </c>
      <c r="D38219" s="4">
        <v>0.070036400258698</v>
      </c>
      <c r="E38219" s="5" t="s">
        <v>567</v>
      </c>
    </row>
    <row r="38220" spans="1:5">
      <c r="A38220" s="1">
        <v>38219</v>
      </c>
      <c r="B38220" s="3">
        <v>35.95</v>
      </c>
      <c r="C38220" s="3">
        <v>40.0448692322</v>
      </c>
      <c r="D38220" s="4">
        <v>0.160990861203781</v>
      </c>
      <c r="E38220" s="5" t="s">
        <v>567</v>
      </c>
    </row>
    <row r="38221" spans="1:5">
      <c r="A38221" s="1">
        <v>38220</v>
      </c>
      <c r="B38221" s="3">
        <v>36.35</v>
      </c>
      <c r="C38221" s="3">
        <v>40.0448692322</v>
      </c>
      <c r="D38221" s="4">
        <v>0.117605773339695</v>
      </c>
      <c r="E38221" s="5" t="s">
        <v>567</v>
      </c>
    </row>
    <row r="38222" spans="1:5">
      <c r="A38222" s="1">
        <v>38221</v>
      </c>
      <c r="B38222" s="3">
        <v>37.25</v>
      </c>
      <c r="C38222" s="3">
        <v>40.0448692322</v>
      </c>
      <c r="D38222" s="4">
        <v>-0.229365554984301</v>
      </c>
      <c r="E38222" s="5" t="s">
        <v>567</v>
      </c>
    </row>
    <row r="38223" spans="1:5">
      <c r="A38223" s="1">
        <v>38222</v>
      </c>
      <c r="B38223" s="3">
        <v>37.45</v>
      </c>
      <c r="C38223" s="3">
        <v>40.0448692322</v>
      </c>
      <c r="D38223" s="4">
        <v>-0.159186048054216</v>
      </c>
      <c r="E38223" s="5" t="s">
        <v>567</v>
      </c>
    </row>
    <row r="38224" spans="1:5">
      <c r="A38224" s="1">
        <v>38223</v>
      </c>
      <c r="B38224" s="3">
        <v>37.55</v>
      </c>
      <c r="C38224" s="3">
        <v>40.0448692322</v>
      </c>
      <c r="D38224" s="4">
        <v>-0.159186048054216</v>
      </c>
      <c r="E38224" s="5" t="s">
        <v>567</v>
      </c>
    </row>
    <row r="38225" spans="1:5">
      <c r="A38225" s="1">
        <v>38224</v>
      </c>
      <c r="B38225" s="3">
        <v>28.85</v>
      </c>
      <c r="C38225" s="3">
        <v>39.9448692322</v>
      </c>
      <c r="D38225" s="4">
        <v>0.379641134086848</v>
      </c>
      <c r="E38225" s="5" t="s">
        <v>569</v>
      </c>
    </row>
    <row r="38226" spans="1:5">
      <c r="A38226" s="1">
        <v>38225</v>
      </c>
      <c r="B38226" s="3">
        <v>29.75</v>
      </c>
      <c r="C38226" s="3">
        <v>39.9448692322</v>
      </c>
      <c r="D38226" s="4">
        <v>0.138311408093138</v>
      </c>
      <c r="E38226" s="5" t="s">
        <v>569</v>
      </c>
    </row>
    <row r="38227" spans="1:5">
      <c r="A38227" s="1">
        <v>38226</v>
      </c>
      <c r="B38227" s="3">
        <v>29.85</v>
      </c>
      <c r="C38227" s="3">
        <v>39.9448692322</v>
      </c>
      <c r="D38227" s="4">
        <v>-0.0254247802509433</v>
      </c>
      <c r="E38227" s="5" t="s">
        <v>569</v>
      </c>
    </row>
    <row r="38228" spans="1:5">
      <c r="A38228" s="1">
        <v>38227</v>
      </c>
      <c r="B38228" s="3">
        <v>30.45</v>
      </c>
      <c r="C38228" s="3">
        <v>39.9448692322</v>
      </c>
      <c r="D38228" s="4">
        <v>0.428004948127998</v>
      </c>
      <c r="E38228" s="5" t="s">
        <v>569</v>
      </c>
    </row>
    <row r="38229" spans="1:5">
      <c r="A38229" s="1">
        <v>38228</v>
      </c>
      <c r="B38229" s="3">
        <v>31.75</v>
      </c>
      <c r="C38229" s="3">
        <v>39.9448692322</v>
      </c>
      <c r="D38229" s="4">
        <v>0.576272094594894</v>
      </c>
      <c r="E38229" s="5" t="s">
        <v>566</v>
      </c>
    </row>
    <row r="38230" spans="1:5">
      <c r="A38230" s="1">
        <v>38229</v>
      </c>
      <c r="B38230" s="3">
        <v>31.85</v>
      </c>
      <c r="C38230" s="3">
        <v>39.9448692322</v>
      </c>
      <c r="D38230" s="4">
        <v>0.500960053941335</v>
      </c>
      <c r="E38230" s="5" t="s">
        <v>566</v>
      </c>
    </row>
    <row r="38231" spans="1:5">
      <c r="A38231" s="1">
        <v>38230</v>
      </c>
      <c r="B38231" s="3">
        <v>32.15</v>
      </c>
      <c r="C38231" s="3">
        <v>39.9448692322</v>
      </c>
      <c r="D38231" s="4">
        <v>0.173775865868405</v>
      </c>
      <c r="E38231" s="5" t="s">
        <v>566</v>
      </c>
    </row>
    <row r="38232" spans="1:5">
      <c r="A38232" s="1">
        <v>38231</v>
      </c>
      <c r="B38232" s="3">
        <v>34.15</v>
      </c>
      <c r="C38232" s="3">
        <v>39.9448692322</v>
      </c>
      <c r="D38232" s="4">
        <v>0.173775865868405</v>
      </c>
      <c r="E38232" s="5" t="s">
        <v>567</v>
      </c>
    </row>
    <row r="38233" spans="1:5">
      <c r="A38233" s="1">
        <v>38232</v>
      </c>
      <c r="B38233" s="3">
        <v>34.85</v>
      </c>
      <c r="C38233" s="3">
        <v>39.9448692322</v>
      </c>
      <c r="D38233" s="4">
        <v>-0.181796181903305</v>
      </c>
      <c r="E38233" s="5" t="s">
        <v>567</v>
      </c>
    </row>
    <row r="38234" spans="1:5">
      <c r="A38234" s="1">
        <v>38233</v>
      </c>
      <c r="B38234" s="3">
        <v>36.45</v>
      </c>
      <c r="C38234" s="3">
        <v>39.9448692322</v>
      </c>
      <c r="D38234" s="4">
        <v>0.198665134338497</v>
      </c>
      <c r="E38234" s="5" t="s">
        <v>567</v>
      </c>
    </row>
    <row r="38235" spans="1:5">
      <c r="A38235" s="1">
        <v>38234</v>
      </c>
      <c r="B38235" s="3">
        <v>37.25</v>
      </c>
      <c r="C38235" s="3">
        <v>39.9448692322</v>
      </c>
      <c r="D38235" s="4">
        <v>0.0938167962214361</v>
      </c>
      <c r="E38235" s="5" t="s">
        <v>567</v>
      </c>
    </row>
    <row r="38236" spans="1:5">
      <c r="A38236" s="1">
        <v>38235</v>
      </c>
      <c r="B38236" s="3">
        <v>26.15</v>
      </c>
      <c r="C38236" s="3">
        <v>39.8448692322</v>
      </c>
      <c r="D38236" s="4">
        <v>0.311120367293636</v>
      </c>
      <c r="E38236" s="5" t="s">
        <v>569</v>
      </c>
    </row>
    <row r="38237" spans="1:5">
      <c r="A38237" s="1">
        <v>38236</v>
      </c>
      <c r="B38237" s="3">
        <v>29.05</v>
      </c>
      <c r="C38237" s="3">
        <v>39.8448692322</v>
      </c>
      <c r="D38237" s="4">
        <v>0.277370959349001</v>
      </c>
      <c r="E38237" s="5" t="s">
        <v>569</v>
      </c>
    </row>
    <row r="38238" spans="1:5">
      <c r="A38238" s="1">
        <v>38237</v>
      </c>
      <c r="B38238" s="3">
        <v>30.15</v>
      </c>
      <c r="C38238" s="3">
        <v>39.8448692322</v>
      </c>
      <c r="D38238" s="4">
        <v>0.203915033538559</v>
      </c>
      <c r="E38238" s="5" t="s">
        <v>569</v>
      </c>
    </row>
    <row r="38239" spans="1:5">
      <c r="A38239" s="1">
        <v>38238</v>
      </c>
      <c r="B38239" s="3">
        <v>30.25</v>
      </c>
      <c r="C38239" s="3">
        <v>39.8448692322</v>
      </c>
      <c r="D38239" s="4">
        <v>0.246234507419493</v>
      </c>
      <c r="E38239" s="5" t="s">
        <v>569</v>
      </c>
    </row>
    <row r="38240" spans="1:5">
      <c r="A38240" s="1">
        <v>38239</v>
      </c>
      <c r="B38240" s="3">
        <v>30.35</v>
      </c>
      <c r="C38240" s="3">
        <v>39.8448692322</v>
      </c>
      <c r="D38240" s="4">
        <v>0.246234507419493</v>
      </c>
      <c r="E38240" s="5" t="s">
        <v>569</v>
      </c>
    </row>
    <row r="38241" spans="1:5">
      <c r="A38241" s="1">
        <v>38240</v>
      </c>
      <c r="B38241" s="3">
        <v>30.65</v>
      </c>
      <c r="C38241" s="3">
        <v>39.8448692322</v>
      </c>
      <c r="D38241" s="4">
        <v>0.157320845284512</v>
      </c>
      <c r="E38241" s="5" t="s">
        <v>569</v>
      </c>
    </row>
    <row r="38242" spans="1:5">
      <c r="A38242" s="1">
        <v>38241</v>
      </c>
      <c r="B38242" s="3">
        <v>30.75</v>
      </c>
      <c r="C38242" s="3">
        <v>39.8448692322</v>
      </c>
      <c r="D38242" s="4">
        <v>0.130933067261885</v>
      </c>
      <c r="E38242" s="5" t="s">
        <v>566</v>
      </c>
    </row>
    <row r="38243" spans="1:5">
      <c r="A38243" s="1">
        <v>38242</v>
      </c>
      <c r="B38243" s="3">
        <v>31.35</v>
      </c>
      <c r="C38243" s="3">
        <v>39.8448692322</v>
      </c>
      <c r="D38243" s="4">
        <v>0.148390133136065</v>
      </c>
      <c r="E38243" s="5" t="s">
        <v>566</v>
      </c>
    </row>
    <row r="38244" spans="1:5">
      <c r="A38244" s="1">
        <v>38243</v>
      </c>
      <c r="B38244" s="3">
        <v>33.95</v>
      </c>
      <c r="C38244" s="3">
        <v>39.8448692322</v>
      </c>
      <c r="D38244" s="4">
        <v>0.148390133136065</v>
      </c>
      <c r="E38244" s="5" t="s">
        <v>567</v>
      </c>
    </row>
    <row r="38245" spans="1:5">
      <c r="A38245" s="1">
        <v>38244</v>
      </c>
      <c r="B38245" s="3">
        <v>34.25</v>
      </c>
      <c r="C38245" s="3">
        <v>39.8448692322</v>
      </c>
      <c r="D38245" s="4">
        <v>0.289339141457242</v>
      </c>
      <c r="E38245" s="5" t="s">
        <v>567</v>
      </c>
    </row>
    <row r="38246" spans="1:5">
      <c r="A38246" s="1">
        <v>38245</v>
      </c>
      <c r="B38246" s="3">
        <v>34.35</v>
      </c>
      <c r="C38246" s="3">
        <v>39.8448692322</v>
      </c>
      <c r="D38246" s="4">
        <v>0.148390133136065</v>
      </c>
      <c r="E38246" s="5" t="s">
        <v>567</v>
      </c>
    </row>
    <row r="38247" spans="1:5">
      <c r="A38247" s="1">
        <v>38246</v>
      </c>
      <c r="B38247" s="3">
        <v>35.95</v>
      </c>
      <c r="C38247" s="3">
        <v>39.8448692322</v>
      </c>
      <c r="D38247" s="4">
        <v>0.295781563384316</v>
      </c>
      <c r="E38247" s="5" t="s">
        <v>567</v>
      </c>
    </row>
    <row r="38248" spans="1:5">
      <c r="A38248" s="1">
        <v>38247</v>
      </c>
      <c r="B38248" s="3">
        <v>28.55</v>
      </c>
      <c r="C38248" s="3">
        <v>39.7448692322</v>
      </c>
      <c r="D38248" s="4">
        <v>0.388262460879349</v>
      </c>
      <c r="E38248" s="5" t="s">
        <v>569</v>
      </c>
    </row>
    <row r="38249" spans="1:5">
      <c r="A38249" s="1">
        <v>38248</v>
      </c>
      <c r="B38249" s="3">
        <v>28.65</v>
      </c>
      <c r="C38249" s="3">
        <v>39.7448692322</v>
      </c>
      <c r="D38249" s="4">
        <v>0.482886650592634</v>
      </c>
      <c r="E38249" s="5" t="s">
        <v>569</v>
      </c>
    </row>
    <row r="38250" spans="1:5">
      <c r="A38250" s="1">
        <v>38249</v>
      </c>
      <c r="B38250" s="3">
        <v>29.95</v>
      </c>
      <c r="C38250" s="3">
        <v>39.7448692322</v>
      </c>
      <c r="D38250" s="4">
        <v>0.36765122188264</v>
      </c>
      <c r="E38250" s="5" t="s">
        <v>569</v>
      </c>
    </row>
    <row r="38251" spans="1:5">
      <c r="A38251" s="1">
        <v>38250</v>
      </c>
      <c r="B38251" s="3">
        <v>30.25</v>
      </c>
      <c r="C38251" s="3">
        <v>39.7448692322</v>
      </c>
      <c r="D38251" s="4">
        <v>0.550886361862554</v>
      </c>
      <c r="E38251" s="5" t="s">
        <v>569</v>
      </c>
    </row>
    <row r="38252" spans="1:5">
      <c r="A38252" s="1">
        <v>38251</v>
      </c>
      <c r="B38252" s="3">
        <v>30.65</v>
      </c>
      <c r="C38252" s="3">
        <v>39.7448692322</v>
      </c>
      <c r="D38252" s="4">
        <v>0.195083414379453</v>
      </c>
      <c r="E38252" s="5" t="s">
        <v>569</v>
      </c>
    </row>
    <row r="38253" spans="1:5">
      <c r="A38253" s="1">
        <v>38252</v>
      </c>
      <c r="B38253" s="3">
        <v>30.75</v>
      </c>
      <c r="C38253" s="3">
        <v>39.7448692322</v>
      </c>
      <c r="D38253" s="4">
        <v>0.148390133136065</v>
      </c>
      <c r="E38253" s="5" t="s">
        <v>566</v>
      </c>
    </row>
    <row r="38254" spans="1:5">
      <c r="A38254" s="1">
        <v>38253</v>
      </c>
      <c r="B38254" s="3">
        <v>31.15</v>
      </c>
      <c r="C38254" s="3">
        <v>39.7448692322</v>
      </c>
      <c r="D38254" s="4">
        <v>0.148390133136065</v>
      </c>
      <c r="E38254" s="5" t="s">
        <v>566</v>
      </c>
    </row>
    <row r="38255" spans="1:5">
      <c r="A38255" s="1">
        <v>38254</v>
      </c>
      <c r="B38255" s="3">
        <v>33.45</v>
      </c>
      <c r="C38255" s="3">
        <v>39.7448692322</v>
      </c>
      <c r="D38255" s="4">
        <v>0.0369057878007172</v>
      </c>
      <c r="E38255" s="5" t="s">
        <v>569</v>
      </c>
    </row>
    <row r="38256" spans="1:5">
      <c r="A38256" s="1">
        <v>38255</v>
      </c>
      <c r="B38256" s="3">
        <v>33.95</v>
      </c>
      <c r="C38256" s="3">
        <v>39.7448692322</v>
      </c>
      <c r="D38256" s="4">
        <v>0.223702173789625</v>
      </c>
      <c r="E38256" s="5" t="s">
        <v>567</v>
      </c>
    </row>
    <row r="38257" spans="1:5">
      <c r="A38257" s="1">
        <v>38256</v>
      </c>
      <c r="B38257" s="3">
        <v>34.15</v>
      </c>
      <c r="C38257" s="3">
        <v>39.7448692322</v>
      </c>
      <c r="D38257" s="4">
        <v>0.249087906521965</v>
      </c>
      <c r="E38257" s="5" t="s">
        <v>567</v>
      </c>
    </row>
    <row r="38258" spans="1:5">
      <c r="A38258" s="1">
        <v>38257</v>
      </c>
      <c r="B38258" s="3">
        <v>34.95</v>
      </c>
      <c r="C38258" s="3">
        <v>39.7448692322</v>
      </c>
      <c r="D38258" s="4">
        <v>-0.212569859521062</v>
      </c>
      <c r="E38258" s="5" t="s">
        <v>567</v>
      </c>
    </row>
    <row r="38259" spans="1:5">
      <c r="A38259" s="1">
        <v>38258</v>
      </c>
      <c r="B38259" s="3">
        <v>35.15</v>
      </c>
      <c r="C38259" s="3">
        <v>39.7448692322</v>
      </c>
      <c r="D38259" s="4">
        <v>0.0115200550683777</v>
      </c>
      <c r="E38259" s="5" t="s">
        <v>567</v>
      </c>
    </row>
    <row r="38260" spans="1:5">
      <c r="A38260" s="1">
        <v>38259</v>
      </c>
      <c r="B38260" s="3">
        <v>35.25</v>
      </c>
      <c r="C38260" s="3">
        <v>39.7448692322</v>
      </c>
      <c r="D38260" s="4">
        <v>0.0115200550683777</v>
      </c>
      <c r="E38260" s="5" t="s">
        <v>567</v>
      </c>
    </row>
    <row r="38261" spans="1:5">
      <c r="A38261" s="1">
        <v>38260</v>
      </c>
      <c r="B38261" s="3">
        <v>29.65</v>
      </c>
      <c r="C38261" s="3">
        <v>39.6448692322</v>
      </c>
      <c r="D38261" s="4">
        <v>0.211870266407497</v>
      </c>
      <c r="E38261" s="5" t="s">
        <v>569</v>
      </c>
    </row>
    <row r="38262" spans="1:5">
      <c r="A38262" s="1">
        <v>38261</v>
      </c>
      <c r="B38262" s="3">
        <v>30.05</v>
      </c>
      <c r="C38262" s="3">
        <v>39.6448692322</v>
      </c>
      <c r="D38262" s="4">
        <v>-0.0254247802509433</v>
      </c>
      <c r="E38262" s="5" t="s">
        <v>569</v>
      </c>
    </row>
    <row r="38263" spans="1:5">
      <c r="A38263" s="1">
        <v>38262</v>
      </c>
      <c r="B38263" s="3">
        <v>30.55</v>
      </c>
      <c r="C38263" s="3">
        <v>39.6448692322</v>
      </c>
      <c r="D38263" s="4">
        <v>0.246234507419493</v>
      </c>
      <c r="E38263" s="5" t="s">
        <v>569</v>
      </c>
    </row>
    <row r="38264" spans="1:5">
      <c r="A38264" s="1">
        <v>38263</v>
      </c>
      <c r="B38264" s="3">
        <v>31.25</v>
      </c>
      <c r="C38264" s="3">
        <v>39.6448692322</v>
      </c>
      <c r="D38264" s="4">
        <v>0.223702173789625</v>
      </c>
      <c r="E38264" s="5" t="s">
        <v>566</v>
      </c>
    </row>
    <row r="38265" spans="1:5">
      <c r="A38265" s="1">
        <v>38264</v>
      </c>
      <c r="B38265" s="3">
        <v>31.45</v>
      </c>
      <c r="C38265" s="3">
        <v>39.6448692322</v>
      </c>
      <c r="D38265" s="4">
        <v>0.148390133136065</v>
      </c>
      <c r="E38265" s="5" t="s">
        <v>566</v>
      </c>
    </row>
    <row r="38266" spans="1:5">
      <c r="A38266" s="1">
        <v>38265</v>
      </c>
      <c r="B38266" s="3">
        <v>31.75</v>
      </c>
      <c r="C38266" s="3">
        <v>39.6448692322</v>
      </c>
      <c r="D38266" s="4">
        <v>0.173775865868405</v>
      </c>
      <c r="E38266" s="5" t="s">
        <v>566</v>
      </c>
    </row>
    <row r="38267" spans="1:5">
      <c r="A38267" s="1">
        <v>38266</v>
      </c>
      <c r="B38267" s="3">
        <v>32.35</v>
      </c>
      <c r="C38267" s="3">
        <v>39.6448692322</v>
      </c>
      <c r="D38267" s="4">
        <v>0.249087906521965</v>
      </c>
      <c r="E38267" s="5" t="s">
        <v>566</v>
      </c>
    </row>
    <row r="38268" spans="1:5">
      <c r="A38268" s="1">
        <v>38267</v>
      </c>
      <c r="B38268" s="3">
        <v>33.65</v>
      </c>
      <c r="C38268" s="3">
        <v>39.6448692322</v>
      </c>
      <c r="D38268" s="4">
        <v>0.148390133136065</v>
      </c>
      <c r="E38268" s="5" t="s">
        <v>569</v>
      </c>
    </row>
    <row r="38269" spans="1:5">
      <c r="A38269" s="1">
        <v>38268</v>
      </c>
      <c r="B38269" s="3">
        <v>34.65</v>
      </c>
      <c r="C38269" s="3">
        <v>39.6448692322</v>
      </c>
      <c r="D38269" s="4">
        <v>0.0369057878007172</v>
      </c>
      <c r="E38269" s="5" t="s">
        <v>567</v>
      </c>
    </row>
    <row r="38270" spans="1:5">
      <c r="A38270" s="1">
        <v>38269</v>
      </c>
      <c r="B38270" s="3">
        <v>35.45</v>
      </c>
      <c r="C38270" s="3">
        <v>39.6448692322</v>
      </c>
      <c r="D38270" s="4">
        <v>0.289339141457242</v>
      </c>
      <c r="E38270" s="5" t="s">
        <v>567</v>
      </c>
    </row>
    <row r="38271" spans="1:5">
      <c r="A38271" s="1">
        <v>38270</v>
      </c>
      <c r="B38271" s="3">
        <v>36.15</v>
      </c>
      <c r="C38271" s="3">
        <v>39.6448692322</v>
      </c>
      <c r="D38271" s="4">
        <v>0.364931635937139</v>
      </c>
      <c r="E38271" s="5" t="s">
        <v>567</v>
      </c>
    </row>
    <row r="38272" spans="1:5">
      <c r="A38272" s="1">
        <v>38271</v>
      </c>
      <c r="B38272" s="3">
        <v>36.25</v>
      </c>
      <c r="C38272" s="3">
        <v>39.6448692322</v>
      </c>
      <c r="D38272" s="4">
        <v>0.446923996816536</v>
      </c>
      <c r="E38272" s="5" t="s">
        <v>567</v>
      </c>
    </row>
    <row r="38273" spans="1:5">
      <c r="A38273" s="1">
        <v>38272</v>
      </c>
      <c r="B38273" s="3">
        <v>27.15</v>
      </c>
      <c r="C38273" s="3">
        <v>39.5448692322</v>
      </c>
      <c r="D38273" s="4">
        <v>0.318891923109358</v>
      </c>
      <c r="E38273" s="5" t="s">
        <v>569</v>
      </c>
    </row>
    <row r="38274" spans="1:5">
      <c r="A38274" s="1">
        <v>38273</v>
      </c>
      <c r="B38274" s="3">
        <v>28.15</v>
      </c>
      <c r="C38274" s="3">
        <v>39.5448692322</v>
      </c>
      <c r="D38274" s="4">
        <v>-0.0328425223205943</v>
      </c>
      <c r="E38274" s="5" t="s">
        <v>569</v>
      </c>
    </row>
    <row r="38275" spans="1:5">
      <c r="A38275" s="1">
        <v>38274</v>
      </c>
      <c r="B38275" s="3">
        <v>28.25</v>
      </c>
      <c r="C38275" s="3">
        <v>39.5448692322</v>
      </c>
      <c r="D38275" s="4">
        <v>0.269599403533278</v>
      </c>
      <c r="E38275" s="5" t="s">
        <v>569</v>
      </c>
    </row>
    <row r="38276" spans="1:5">
      <c r="A38276" s="1">
        <v>38275</v>
      </c>
      <c r="B38276" s="3">
        <v>31.05</v>
      </c>
      <c r="C38276" s="3">
        <v>39.5448692322</v>
      </c>
      <c r="D38276" s="4">
        <v>0.148390133136065</v>
      </c>
      <c r="E38276" s="5" t="s">
        <v>566</v>
      </c>
    </row>
    <row r="38277" spans="1:5">
      <c r="A38277" s="1">
        <v>38276</v>
      </c>
      <c r="B38277" s="3">
        <v>32.95</v>
      </c>
      <c r="C38277" s="3">
        <v>39.5448692322</v>
      </c>
      <c r="D38277" s="4">
        <v>0.249087906521965</v>
      </c>
      <c r="E38277" s="5" t="s">
        <v>566</v>
      </c>
    </row>
    <row r="38278" spans="1:5">
      <c r="A38278" s="1">
        <v>38277</v>
      </c>
      <c r="B38278" s="3">
        <v>33.75</v>
      </c>
      <c r="C38278" s="3">
        <v>39.5448692322</v>
      </c>
      <c r="D38278" s="4">
        <v>0.148390133136065</v>
      </c>
      <c r="E38278" s="5" t="s">
        <v>569</v>
      </c>
    </row>
    <row r="38279" spans="1:5">
      <c r="A38279" s="1">
        <v>38278</v>
      </c>
      <c r="B38279" s="3">
        <v>34.85</v>
      </c>
      <c r="C38279" s="3">
        <v>39.5448692322</v>
      </c>
      <c r="D38279" s="4">
        <v>0.289339141457242</v>
      </c>
      <c r="E38279" s="5" t="s">
        <v>567</v>
      </c>
    </row>
    <row r="38280" spans="1:5">
      <c r="A38280" s="1">
        <v>38279</v>
      </c>
      <c r="B38280" s="3">
        <v>34.95</v>
      </c>
      <c r="C38280" s="3">
        <v>39.5448692322</v>
      </c>
      <c r="D38280" s="4">
        <v>0.148390133136065</v>
      </c>
      <c r="E38280" s="5" t="s">
        <v>567</v>
      </c>
    </row>
    <row r="38281" spans="1:5">
      <c r="A38281" s="1">
        <v>38280</v>
      </c>
      <c r="B38281" s="3">
        <v>35.35</v>
      </c>
      <c r="C38281" s="3">
        <v>39.5448692322</v>
      </c>
      <c r="D38281" s="4">
        <v>0.306760444701862</v>
      </c>
      <c r="E38281" s="5" t="s">
        <v>567</v>
      </c>
    </row>
    <row r="38282" spans="1:5">
      <c r="A38282" s="1">
        <v>38281</v>
      </c>
      <c r="B38282" s="3">
        <v>27.75</v>
      </c>
      <c r="C38282" s="3">
        <v>39.4448692322</v>
      </c>
      <c r="D38282" s="4">
        <v>0.277370959349001</v>
      </c>
      <c r="E38282" s="5" t="s">
        <v>569</v>
      </c>
    </row>
    <row r="38283" spans="1:5">
      <c r="A38283" s="1">
        <v>38282</v>
      </c>
      <c r="B38283" s="3">
        <v>30.55</v>
      </c>
      <c r="C38283" s="3">
        <v>39.4448692322</v>
      </c>
      <c r="D38283" s="4">
        <v>0.246234507419493</v>
      </c>
      <c r="E38283" s="5" t="s">
        <v>567</v>
      </c>
    </row>
    <row r="38284" spans="1:5">
      <c r="A38284" s="1">
        <v>38283</v>
      </c>
      <c r="B38284" s="3">
        <v>30.75</v>
      </c>
      <c r="C38284" s="3">
        <v>39.4448692322</v>
      </c>
      <c r="D38284" s="4">
        <v>0.246234507419493</v>
      </c>
      <c r="E38284" s="5" t="s">
        <v>566</v>
      </c>
    </row>
    <row r="38285" spans="1:5">
      <c r="A38285" s="1">
        <v>38284</v>
      </c>
      <c r="B38285" s="3">
        <v>31.95</v>
      </c>
      <c r="C38285" s="3">
        <v>39.4448692322</v>
      </c>
      <c r="D38285" s="4">
        <v>0.173775865868405</v>
      </c>
      <c r="E38285" s="5" t="s">
        <v>566</v>
      </c>
    </row>
    <row r="38286" spans="1:5">
      <c r="A38286" s="1">
        <v>38285</v>
      </c>
      <c r="B38286" s="3">
        <v>32.35</v>
      </c>
      <c r="C38286" s="3">
        <v>39.4448692322</v>
      </c>
      <c r="D38286" s="4">
        <v>0.173775865868405</v>
      </c>
      <c r="E38286" s="5" t="s">
        <v>566</v>
      </c>
    </row>
    <row r="38287" spans="1:5">
      <c r="A38287" s="1">
        <v>38286</v>
      </c>
      <c r="B38287" s="3">
        <v>34.55</v>
      </c>
      <c r="C38287" s="3">
        <v>39.4448692322</v>
      </c>
      <c r="D38287" s="4">
        <v>0.148390133136065</v>
      </c>
      <c r="E38287" s="5" t="s">
        <v>567</v>
      </c>
    </row>
    <row r="38288" spans="1:5">
      <c r="A38288" s="1">
        <v>38287</v>
      </c>
      <c r="B38288" s="3">
        <v>34.65</v>
      </c>
      <c r="C38288" s="3">
        <v>39.4448692322</v>
      </c>
      <c r="D38288" s="4">
        <v>0.148390133136065</v>
      </c>
      <c r="E38288" s="5" t="s">
        <v>567</v>
      </c>
    </row>
    <row r="38289" spans="1:5">
      <c r="A38289" s="1">
        <v>38288</v>
      </c>
      <c r="B38289" s="3">
        <v>35.25</v>
      </c>
      <c r="C38289" s="3">
        <v>39.4448692322</v>
      </c>
      <c r="D38289" s="4">
        <v>0.223702173789625</v>
      </c>
      <c r="E38289" s="5" t="s">
        <v>567</v>
      </c>
    </row>
    <row r="38290" spans="1:5">
      <c r="A38290" s="1">
        <v>38289</v>
      </c>
      <c r="B38290" s="3">
        <v>35.35</v>
      </c>
      <c r="C38290" s="3">
        <v>39.4448692322</v>
      </c>
      <c r="D38290" s="4">
        <v>0.148390133136065</v>
      </c>
      <c r="E38290" s="5" t="s">
        <v>567</v>
      </c>
    </row>
    <row r="38291" spans="1:5">
      <c r="A38291" s="1">
        <v>38290</v>
      </c>
      <c r="B38291" s="3">
        <v>27.25</v>
      </c>
      <c r="C38291" s="3">
        <v>39.3448692322</v>
      </c>
      <c r="D38291" s="4">
        <v>0.277370959349001</v>
      </c>
      <c r="E38291" s="5" t="s">
        <v>569</v>
      </c>
    </row>
    <row r="38292" spans="1:5">
      <c r="A38292" s="1">
        <v>38291</v>
      </c>
      <c r="B38292" s="3">
        <v>28.85</v>
      </c>
      <c r="C38292" s="3">
        <v>39.3448692322</v>
      </c>
      <c r="D38292" s="4">
        <v>0.277370959349001</v>
      </c>
      <c r="E38292" s="5" t="s">
        <v>569</v>
      </c>
    </row>
    <row r="38293" spans="1:5">
      <c r="A38293" s="1">
        <v>38292</v>
      </c>
      <c r="B38293" s="3">
        <v>28.95</v>
      </c>
      <c r="C38293" s="3">
        <v>39.3448692322</v>
      </c>
      <c r="D38293" s="4">
        <v>0.352683000002561</v>
      </c>
      <c r="E38293" s="5" t="s">
        <v>569</v>
      </c>
    </row>
    <row r="38294" spans="1:5">
      <c r="A38294" s="1">
        <v>38293</v>
      </c>
      <c r="B38294" s="3">
        <v>29.45</v>
      </c>
      <c r="C38294" s="3">
        <v>39.3448692322</v>
      </c>
      <c r="D38294" s="4">
        <v>0.158922647089847</v>
      </c>
      <c r="E38294" s="5" t="s">
        <v>569</v>
      </c>
    </row>
    <row r="38295" spans="1:5">
      <c r="A38295" s="1">
        <v>38294</v>
      </c>
      <c r="B38295" s="3">
        <v>29.65</v>
      </c>
      <c r="C38295" s="3">
        <v>39.3448692322</v>
      </c>
      <c r="D38295" s="4">
        <v>0.185880781174135</v>
      </c>
      <c r="E38295" s="5" t="s">
        <v>569</v>
      </c>
    </row>
    <row r="38296" spans="1:5">
      <c r="A38296" s="1">
        <v>38295</v>
      </c>
      <c r="B38296" s="3">
        <v>29.95</v>
      </c>
      <c r="C38296" s="3">
        <v>39.3448692322</v>
      </c>
      <c r="D38296" s="4">
        <v>0.185880781174135</v>
      </c>
      <c r="E38296" s="5" t="s">
        <v>569</v>
      </c>
    </row>
    <row r="38297" spans="1:5">
      <c r="A38297" s="1">
        <v>38296</v>
      </c>
      <c r="B38297" s="3">
        <v>30.15</v>
      </c>
      <c r="C38297" s="3">
        <v>39.3448692322</v>
      </c>
      <c r="D38297" s="4">
        <v>0.0121603803386755</v>
      </c>
      <c r="E38297" s="5" t="s">
        <v>569</v>
      </c>
    </row>
    <row r="38298" spans="1:5">
      <c r="A38298" s="1">
        <v>38297</v>
      </c>
      <c r="B38298" s="3">
        <v>30.35</v>
      </c>
      <c r="C38298" s="3">
        <v>39.3448692322</v>
      </c>
      <c r="D38298" s="4">
        <v>0.138605954156405</v>
      </c>
      <c r="E38298" s="5" t="s">
        <v>567</v>
      </c>
    </row>
    <row r="38299" spans="1:5">
      <c r="A38299" s="1">
        <v>38298</v>
      </c>
      <c r="B38299" s="3">
        <v>32.25</v>
      </c>
      <c r="C38299" s="3">
        <v>39.3448692322</v>
      </c>
      <c r="D38299" s="4">
        <v>0.173775865868405</v>
      </c>
      <c r="E38299" s="5" t="s">
        <v>566</v>
      </c>
    </row>
    <row r="38300" spans="1:5">
      <c r="A38300" s="1">
        <v>38299</v>
      </c>
      <c r="B38300" s="3">
        <v>32.65</v>
      </c>
      <c r="C38300" s="3">
        <v>39.3448692322</v>
      </c>
      <c r="D38300" s="4">
        <v>0.173775865868405</v>
      </c>
      <c r="E38300" s="5" t="s">
        <v>566</v>
      </c>
    </row>
    <row r="38301" spans="1:5">
      <c r="A38301" s="1">
        <v>38300</v>
      </c>
      <c r="B38301" s="3">
        <v>37.65</v>
      </c>
      <c r="C38301" s="3">
        <v>40.3448692322</v>
      </c>
      <c r="D38301" s="4">
        <v>0.551339026725903</v>
      </c>
      <c r="E38301" s="5" t="s">
        <v>570</v>
      </c>
    </row>
    <row r="38302" spans="1:5">
      <c r="A38302" s="1">
        <v>38301</v>
      </c>
      <c r="B38302" s="3">
        <v>39.65</v>
      </c>
      <c r="C38302" s="3">
        <v>40.3448692322</v>
      </c>
      <c r="D38302" s="4">
        <v>0.0636732216546299</v>
      </c>
      <c r="E38302" s="5" t="s">
        <v>573</v>
      </c>
    </row>
    <row r="38303" spans="1:5">
      <c r="A38303" s="1">
        <v>38302</v>
      </c>
      <c r="B38303" s="3">
        <v>40.35</v>
      </c>
      <c r="C38303" s="3">
        <v>40.3448692322</v>
      </c>
      <c r="D38303" s="4">
        <v>-0.219855591300495</v>
      </c>
      <c r="E38303" s="5" t="s">
        <v>573</v>
      </c>
    </row>
    <row r="38304" spans="1:5">
      <c r="A38304" s="1">
        <v>38303</v>
      </c>
      <c r="B38304" s="3">
        <v>40.45</v>
      </c>
      <c r="C38304" s="3">
        <v>40.3448692322</v>
      </c>
      <c r="D38304" s="4">
        <v>-0.269402647265318</v>
      </c>
      <c r="E38304" s="5" t="s">
        <v>573</v>
      </c>
    </row>
    <row r="38305" spans="1:5">
      <c r="A38305" s="1">
        <v>38304</v>
      </c>
      <c r="B38305" s="3">
        <v>40.75</v>
      </c>
      <c r="C38305" s="3">
        <v>40.3448692322</v>
      </c>
      <c r="D38305" s="4">
        <v>-0.219855591300495</v>
      </c>
      <c r="E38305" s="5" t="s">
        <v>573</v>
      </c>
    </row>
    <row r="38306" spans="1:5">
      <c r="A38306" s="1">
        <v>38305</v>
      </c>
      <c r="B38306" s="3">
        <v>41.45</v>
      </c>
      <c r="C38306" s="3">
        <v>40.3448692322</v>
      </c>
      <c r="D38306" s="4">
        <v>-0.219855591300495</v>
      </c>
      <c r="E38306" s="5" t="s">
        <v>573</v>
      </c>
    </row>
    <row r="38307" spans="1:5">
      <c r="A38307" s="1">
        <v>38306</v>
      </c>
      <c r="B38307" s="3">
        <v>42.25</v>
      </c>
      <c r="C38307" s="3">
        <v>40.3448692322</v>
      </c>
      <c r="D38307" s="4">
        <v>-0.219855591300495</v>
      </c>
      <c r="E38307" s="5" t="s">
        <v>573</v>
      </c>
    </row>
    <row r="38308" spans="1:5">
      <c r="A38308" s="1">
        <v>38307</v>
      </c>
      <c r="B38308" s="3">
        <v>42.55</v>
      </c>
      <c r="C38308" s="3">
        <v>40.3448692322</v>
      </c>
      <c r="D38308" s="4">
        <v>-0.219855591300495</v>
      </c>
      <c r="E38308" s="5" t="s">
        <v>573</v>
      </c>
    </row>
    <row r="38309" spans="1:5">
      <c r="A38309" s="1">
        <v>38308</v>
      </c>
      <c r="B38309" s="3">
        <v>42.85</v>
      </c>
      <c r="C38309" s="3">
        <v>40.3448692322</v>
      </c>
      <c r="D38309" s="4">
        <v>-0.0800424225758881</v>
      </c>
      <c r="E38309" s="5" t="s">
        <v>573</v>
      </c>
    </row>
    <row r="38310" spans="1:5">
      <c r="A38310" s="1">
        <v>38309</v>
      </c>
      <c r="B38310" s="3">
        <v>43.15</v>
      </c>
      <c r="C38310" s="3">
        <v>40.3448692322</v>
      </c>
      <c r="D38310" s="4">
        <v>-0.0453127326758778</v>
      </c>
      <c r="E38310" s="5" t="s">
        <v>573</v>
      </c>
    </row>
    <row r="38311" spans="1:5">
      <c r="A38311" s="1">
        <v>38310</v>
      </c>
      <c r="B38311" s="3">
        <v>43.25</v>
      </c>
      <c r="C38311" s="3">
        <v>40.3448692322</v>
      </c>
      <c r="D38311" s="4">
        <v>0.259686510448314</v>
      </c>
      <c r="E38311" s="5" t="s">
        <v>573</v>
      </c>
    </row>
    <row r="38312" spans="1:5">
      <c r="A38312" s="1">
        <v>38311</v>
      </c>
      <c r="B38312" s="3">
        <v>38.15</v>
      </c>
      <c r="C38312" s="3">
        <v>40.2448692322</v>
      </c>
      <c r="D38312" s="4">
        <v>0.335624723616323</v>
      </c>
      <c r="E38312" s="5" t="s">
        <v>570</v>
      </c>
    </row>
    <row r="38313" spans="1:5">
      <c r="A38313" s="1">
        <v>38312</v>
      </c>
      <c r="B38313" s="3">
        <v>38.35</v>
      </c>
      <c r="C38313" s="3">
        <v>40.2448692322</v>
      </c>
      <c r="D38313" s="4">
        <v>0.28059292278508</v>
      </c>
      <c r="E38313" s="5" t="s">
        <v>570</v>
      </c>
    </row>
    <row r="38314" spans="1:5">
      <c r="A38314" s="1">
        <v>38313</v>
      </c>
      <c r="B38314" s="3">
        <v>38.75</v>
      </c>
      <c r="C38314" s="3">
        <v>40.2448692322</v>
      </c>
      <c r="D38314" s="4">
        <v>0.192679720098701</v>
      </c>
      <c r="E38314" s="5" t="s">
        <v>570</v>
      </c>
    </row>
    <row r="38315" spans="1:5">
      <c r="A38315" s="1">
        <v>38314</v>
      </c>
      <c r="B38315" s="3">
        <v>40.55</v>
      </c>
      <c r="C38315" s="3">
        <v>40.2448692322</v>
      </c>
      <c r="D38315" s="4">
        <v>-0.140396148821246</v>
      </c>
      <c r="E38315" s="5" t="s">
        <v>573</v>
      </c>
    </row>
    <row r="38316" spans="1:5">
      <c r="A38316" s="1">
        <v>38315</v>
      </c>
      <c r="B38316" s="3">
        <v>40.95</v>
      </c>
      <c r="C38316" s="3">
        <v>40.2448692322</v>
      </c>
      <c r="D38316" s="4">
        <v>-0.090849092856423</v>
      </c>
      <c r="E38316" s="5" t="s">
        <v>573</v>
      </c>
    </row>
    <row r="38317" spans="1:5">
      <c r="A38317" s="1">
        <v>38316</v>
      </c>
      <c r="B38317" s="3">
        <v>41.05</v>
      </c>
      <c r="C38317" s="3">
        <v>40.2448692322</v>
      </c>
      <c r="D38317" s="4">
        <v>-0.140396148821246</v>
      </c>
      <c r="E38317" s="5" t="s">
        <v>573</v>
      </c>
    </row>
    <row r="38318" spans="1:5">
      <c r="A38318" s="1">
        <v>38317</v>
      </c>
      <c r="B38318" s="3">
        <v>41.55</v>
      </c>
      <c r="C38318" s="3">
        <v>40.2448692322</v>
      </c>
      <c r="D38318" s="4">
        <v>-0.140396148821246</v>
      </c>
      <c r="E38318" s="5" t="s">
        <v>573</v>
      </c>
    </row>
    <row r="38319" spans="1:5">
      <c r="A38319" s="1">
        <v>38318</v>
      </c>
      <c r="B38319" s="3">
        <v>42.05</v>
      </c>
      <c r="C38319" s="3">
        <v>40.2448692322</v>
      </c>
      <c r="D38319" s="4">
        <v>-0.140396148821246</v>
      </c>
      <c r="E38319" s="5" t="s">
        <v>573</v>
      </c>
    </row>
    <row r="38320" spans="1:5">
      <c r="A38320" s="1">
        <v>38319</v>
      </c>
      <c r="B38320" s="3">
        <v>43.15</v>
      </c>
      <c r="C38320" s="3">
        <v>40.2448692322</v>
      </c>
      <c r="D38320" s="4">
        <v>0.449046735137744</v>
      </c>
      <c r="E38320" s="5" t="s">
        <v>573</v>
      </c>
    </row>
    <row r="38321" spans="1:5">
      <c r="A38321" s="1">
        <v>38320</v>
      </c>
      <c r="B38321" s="3">
        <v>37.75</v>
      </c>
      <c r="C38321" s="3">
        <v>40.1448692322</v>
      </c>
      <c r="D38321" s="4">
        <v>-0.159186048054216</v>
      </c>
      <c r="E38321" s="5" t="s">
        <v>570</v>
      </c>
    </row>
    <row r="38322" spans="1:5">
      <c r="A38322" s="1">
        <v>38321</v>
      </c>
      <c r="B38322" s="3">
        <v>38.85</v>
      </c>
      <c r="C38322" s="3">
        <v>40.1448692322</v>
      </c>
      <c r="D38322" s="4">
        <v>0.0289435317546195</v>
      </c>
      <c r="E38322" s="5" t="s">
        <v>573</v>
      </c>
    </row>
    <row r="38323" spans="1:5">
      <c r="A38323" s="1">
        <v>38322</v>
      </c>
      <c r="B38323" s="3">
        <v>40.25</v>
      </c>
      <c r="C38323" s="3">
        <v>40.1448692322</v>
      </c>
      <c r="D38323" s="4">
        <v>-0.100087599791766</v>
      </c>
      <c r="E38323" s="5" t="s">
        <v>573</v>
      </c>
    </row>
    <row r="38324" spans="1:5">
      <c r="A38324" s="1">
        <v>38323</v>
      </c>
      <c r="B38324" s="3">
        <v>42.45</v>
      </c>
      <c r="C38324" s="3">
        <v>40.1448692322</v>
      </c>
      <c r="D38324" s="4">
        <v>0.449046735137744</v>
      </c>
      <c r="E38324" s="5" t="s">
        <v>573</v>
      </c>
    </row>
    <row r="38325" spans="1:5">
      <c r="A38325" s="1">
        <v>38324</v>
      </c>
      <c r="B38325" s="3">
        <v>42.55</v>
      </c>
      <c r="C38325" s="3">
        <v>40.1448692322</v>
      </c>
      <c r="D38325" s="4">
        <v>0.524358775791304</v>
      </c>
      <c r="E38325" s="5" t="s">
        <v>573</v>
      </c>
    </row>
    <row r="38326" spans="1:5">
      <c r="A38326" s="1">
        <v>38325</v>
      </c>
      <c r="B38326" s="3">
        <v>42.95</v>
      </c>
      <c r="C38326" s="3">
        <v>40.1448692322</v>
      </c>
      <c r="D38326" s="4">
        <v>0.449046735137744</v>
      </c>
      <c r="E38326" s="5" t="s">
        <v>573</v>
      </c>
    </row>
    <row r="38327" spans="1:5">
      <c r="A38327" s="1">
        <v>38326</v>
      </c>
      <c r="B38327" s="3">
        <v>43.15</v>
      </c>
      <c r="C38327" s="3">
        <v>40.1448692322</v>
      </c>
      <c r="D38327" s="4">
        <v>0.503618345234281</v>
      </c>
      <c r="E38327" s="5" t="s">
        <v>573</v>
      </c>
    </row>
    <row r="38328" spans="1:5">
      <c r="A38328" s="1">
        <v>38327</v>
      </c>
      <c r="B38328" s="3">
        <v>38.25</v>
      </c>
      <c r="C38328" s="3">
        <v>40.0448692322</v>
      </c>
      <c r="D38328" s="4">
        <v>-0.159186048054216</v>
      </c>
      <c r="E38328" s="5" t="s">
        <v>570</v>
      </c>
    </row>
    <row r="38329" spans="1:5">
      <c r="A38329" s="1">
        <v>38328</v>
      </c>
      <c r="B38329" s="3">
        <v>38.45</v>
      </c>
      <c r="C38329" s="3">
        <v>40.0448692322</v>
      </c>
      <c r="D38329" s="4">
        <v>0.257563772127106</v>
      </c>
      <c r="E38329" s="5" t="s">
        <v>573</v>
      </c>
    </row>
    <row r="38330" spans="1:5">
      <c r="A38330" s="1">
        <v>38329</v>
      </c>
      <c r="B38330" s="3">
        <v>38.95</v>
      </c>
      <c r="C38330" s="3">
        <v>40.0448692322</v>
      </c>
      <c r="D38330" s="4">
        <v>0.308923769964095</v>
      </c>
      <c r="E38330" s="5" t="s">
        <v>567</v>
      </c>
    </row>
    <row r="38331" spans="1:5">
      <c r="A38331" s="1">
        <v>38330</v>
      </c>
      <c r="B38331" s="3">
        <v>39.05</v>
      </c>
      <c r="C38331" s="3">
        <v>40.0448692322</v>
      </c>
      <c r="D38331" s="4">
        <v>0.0636732216546299</v>
      </c>
      <c r="E38331" s="5" t="s">
        <v>567</v>
      </c>
    </row>
    <row r="38332" spans="1:5">
      <c r="A38332" s="1">
        <v>38331</v>
      </c>
      <c r="B38332" s="3">
        <v>39.55</v>
      </c>
      <c r="C38332" s="3">
        <v>40.0448692322</v>
      </c>
      <c r="D38332" s="4">
        <v>-0.304132337165328</v>
      </c>
      <c r="E38332" s="5" t="s">
        <v>567</v>
      </c>
    </row>
    <row r="38333" spans="1:5">
      <c r="A38333" s="1">
        <v>38332</v>
      </c>
      <c r="B38333" s="3">
        <v>40.05</v>
      </c>
      <c r="C38333" s="3">
        <v>40.0448692322</v>
      </c>
      <c r="D38333" s="4">
        <v>-0.140396148821246</v>
      </c>
      <c r="E38333" s="5" t="s">
        <v>567</v>
      </c>
    </row>
    <row r="38334" spans="1:5">
      <c r="A38334" s="1">
        <v>38333</v>
      </c>
      <c r="B38334" s="3">
        <v>40.65</v>
      </c>
      <c r="C38334" s="3">
        <v>40.0448692322</v>
      </c>
      <c r="D38334" s="4">
        <v>0.306667703922859</v>
      </c>
      <c r="E38334" s="5" t="s">
        <v>567</v>
      </c>
    </row>
    <row r="38335" spans="1:5">
      <c r="A38335" s="1">
        <v>38334</v>
      </c>
      <c r="B38335" s="3">
        <v>40.95</v>
      </c>
      <c r="C38335" s="3">
        <v>40.0448692322</v>
      </c>
      <c r="D38335" s="4">
        <v>0.306667703922859</v>
      </c>
      <c r="E38335" s="5" t="s">
        <v>573</v>
      </c>
    </row>
    <row r="38336" spans="1:5">
      <c r="A38336" s="1">
        <v>38335</v>
      </c>
      <c r="B38336" s="3">
        <v>42.55</v>
      </c>
      <c r="C38336" s="3">
        <v>40.0448692322</v>
      </c>
      <c r="D38336" s="4">
        <v>-0.0304953666110653</v>
      </c>
      <c r="E38336" s="5" t="s">
        <v>573</v>
      </c>
    </row>
    <row r="38337" spans="1:5">
      <c r="A38337" s="1">
        <v>38336</v>
      </c>
      <c r="B38337" s="3">
        <v>42.75</v>
      </c>
      <c r="C38337" s="3">
        <v>40.0448692322</v>
      </c>
      <c r="D38337" s="4">
        <v>-0.0800424225758881</v>
      </c>
      <c r="E38337" s="5" t="s">
        <v>573</v>
      </c>
    </row>
    <row r="38338" spans="1:5">
      <c r="A38338" s="1">
        <v>38337</v>
      </c>
      <c r="B38338" s="3">
        <v>37.85</v>
      </c>
      <c r="C38338" s="3">
        <v>39.9448692322</v>
      </c>
      <c r="D38338" s="4">
        <v>-0.130273118368004</v>
      </c>
      <c r="E38338" s="5" t="s">
        <v>567</v>
      </c>
    </row>
    <row r="38339" spans="1:5">
      <c r="A38339" s="1">
        <v>38338</v>
      </c>
      <c r="B38339" s="3">
        <v>38.15</v>
      </c>
      <c r="C38339" s="3">
        <v>39.9448692322</v>
      </c>
      <c r="D38339" s="4">
        <v>-0.159186048054216</v>
      </c>
      <c r="E38339" s="5" t="s">
        <v>567</v>
      </c>
    </row>
    <row r="38340" spans="1:5">
      <c r="A38340" s="1">
        <v>38339</v>
      </c>
      <c r="B38340" s="3">
        <v>38.55</v>
      </c>
      <c r="C38340" s="3">
        <v>39.9448692322</v>
      </c>
      <c r="D38340" s="4">
        <v>0.370618499319867</v>
      </c>
      <c r="E38340" s="5" t="s">
        <v>567</v>
      </c>
    </row>
    <row r="38341" spans="1:5">
      <c r="A38341" s="1">
        <v>38340</v>
      </c>
      <c r="B38341" s="3">
        <v>41.15</v>
      </c>
      <c r="C38341" s="3">
        <v>39.9448692322</v>
      </c>
      <c r="D38341" s="4">
        <v>0.524358775791304</v>
      </c>
      <c r="E38341" s="5" t="s">
        <v>573</v>
      </c>
    </row>
    <row r="38342" spans="1:5">
      <c r="A38342" s="1">
        <v>38341</v>
      </c>
      <c r="B38342" s="3">
        <v>41.75</v>
      </c>
      <c r="C38342" s="3">
        <v>39.9448692322</v>
      </c>
      <c r="D38342" s="4">
        <v>0.632734539981007</v>
      </c>
      <c r="E38342" s="5" t="s">
        <v>573</v>
      </c>
    </row>
    <row r="38343" spans="1:5">
      <c r="A38343" s="1">
        <v>38342</v>
      </c>
      <c r="B38343" s="3">
        <v>41.85</v>
      </c>
      <c r="C38343" s="3">
        <v>39.9448692322</v>
      </c>
      <c r="D38343" s="4">
        <v>0.615313236736386</v>
      </c>
      <c r="E38343" s="5" t="s">
        <v>573</v>
      </c>
    </row>
    <row r="38344" spans="1:5">
      <c r="A38344" s="1">
        <v>38343</v>
      </c>
      <c r="B38344" s="3">
        <v>42.75</v>
      </c>
      <c r="C38344" s="3">
        <v>39.9448692322</v>
      </c>
      <c r="D38344" s="4">
        <v>-0.269402647265318</v>
      </c>
      <c r="E38344" s="5" t="s">
        <v>573</v>
      </c>
    </row>
    <row r="38345" spans="1:5">
      <c r="A38345" s="1">
        <v>38344</v>
      </c>
      <c r="B38345" s="3">
        <v>42.85</v>
      </c>
      <c r="C38345" s="3">
        <v>39.9448692322</v>
      </c>
      <c r="D38345" s="4">
        <v>-0.269402647265318</v>
      </c>
      <c r="E38345" s="5" t="s">
        <v>573</v>
      </c>
    </row>
    <row r="38346" spans="1:5">
      <c r="A38346" s="1">
        <v>38345</v>
      </c>
      <c r="B38346" s="3">
        <v>42.95</v>
      </c>
      <c r="C38346" s="3">
        <v>39.9448692322</v>
      </c>
      <c r="D38346" s="4">
        <v>0.208858763167527</v>
      </c>
      <c r="E38346" s="5" t="s">
        <v>573</v>
      </c>
    </row>
    <row r="38347" spans="1:5">
      <c r="A38347" s="1">
        <v>38346</v>
      </c>
      <c r="B38347" s="3">
        <v>44.25</v>
      </c>
      <c r="C38347" s="3">
        <v>39.9448692322</v>
      </c>
      <c r="D38347" s="4">
        <v>0.0476681759994332</v>
      </c>
      <c r="E38347" s="5" t="s">
        <v>566</v>
      </c>
    </row>
    <row r="38348" spans="1:5">
      <c r="A38348" s="1">
        <v>38347</v>
      </c>
      <c r="B38348" s="3">
        <v>44.45</v>
      </c>
      <c r="C38348" s="3">
        <v>39.9448692322</v>
      </c>
      <c r="D38348" s="4">
        <v>0.122980216652992</v>
      </c>
      <c r="E38348" s="5" t="s">
        <v>566</v>
      </c>
    </row>
    <row r="38349" spans="1:5">
      <c r="A38349" s="1">
        <v>38348</v>
      </c>
      <c r="B38349" s="3">
        <v>38.95</v>
      </c>
      <c r="C38349" s="3">
        <v>39.8448692322</v>
      </c>
      <c r="D38349" s="4">
        <v>-0.140396148821246</v>
      </c>
      <c r="E38349" s="5" t="s">
        <v>567</v>
      </c>
    </row>
    <row r="38350" spans="1:5">
      <c r="A38350" s="1">
        <v>38349</v>
      </c>
      <c r="B38350" s="3">
        <v>40.95</v>
      </c>
      <c r="C38350" s="3">
        <v>39.8448692322</v>
      </c>
      <c r="D38350" s="4">
        <v>0.105552290559327</v>
      </c>
      <c r="E38350" s="5" t="s">
        <v>567</v>
      </c>
    </row>
    <row r="38351" spans="1:5">
      <c r="A38351" s="1">
        <v>38350</v>
      </c>
      <c r="B38351" s="3">
        <v>42.15</v>
      </c>
      <c r="C38351" s="3">
        <v>39.8448692322</v>
      </c>
      <c r="D38351" s="4">
        <v>-0.0453127326758778</v>
      </c>
      <c r="E38351" s="5" t="s">
        <v>573</v>
      </c>
    </row>
    <row r="38352" spans="1:5">
      <c r="A38352" s="1">
        <v>38351</v>
      </c>
      <c r="B38352" s="3">
        <v>42.25</v>
      </c>
      <c r="C38352" s="3">
        <v>39.8448692322</v>
      </c>
      <c r="D38352" s="4">
        <v>-0.269402647265318</v>
      </c>
      <c r="E38352" s="5" t="s">
        <v>573</v>
      </c>
    </row>
    <row r="38353" spans="1:5">
      <c r="A38353" s="1">
        <v>38352</v>
      </c>
      <c r="B38353" s="3">
        <v>43.15</v>
      </c>
      <c r="C38353" s="3">
        <v>39.8448692322</v>
      </c>
      <c r="D38353" s="4">
        <v>0.259686510448314</v>
      </c>
      <c r="E38353" s="5" t="s">
        <v>573</v>
      </c>
    </row>
    <row r="38354" spans="1:5">
      <c r="A38354" s="1">
        <v>38353</v>
      </c>
      <c r="B38354" s="3">
        <v>44.55</v>
      </c>
      <c r="C38354" s="3">
        <v>39.8448692322</v>
      </c>
      <c r="D38354" s="4">
        <v>0.122980216652992</v>
      </c>
      <c r="E38354" s="5" t="s">
        <v>566</v>
      </c>
    </row>
    <row r="38355" spans="1:5">
      <c r="A38355" s="1">
        <v>38354</v>
      </c>
      <c r="B38355" s="3">
        <v>38.75</v>
      </c>
      <c r="C38355" s="3">
        <v>39.7448692322</v>
      </c>
      <c r="D38355" s="4">
        <v>-0.140396148821246</v>
      </c>
      <c r="E38355" s="5" t="s">
        <v>567</v>
      </c>
    </row>
    <row r="38356" spans="1:5">
      <c r="A38356" s="1">
        <v>38355</v>
      </c>
      <c r="B38356" s="3">
        <v>40.55</v>
      </c>
      <c r="C38356" s="3">
        <v>39.7448692322</v>
      </c>
      <c r="D38356" s="4">
        <v>0.223706390973091</v>
      </c>
      <c r="E38356" s="5" t="s">
        <v>567</v>
      </c>
    </row>
    <row r="38357" spans="1:5">
      <c r="A38357" s="1">
        <v>38356</v>
      </c>
      <c r="B38357" s="3">
        <v>40.75</v>
      </c>
      <c r="C38357" s="3">
        <v>39.7448692322</v>
      </c>
      <c r="D38357" s="4">
        <v>0.273253446937914</v>
      </c>
      <c r="E38357" s="5" t="s">
        <v>567</v>
      </c>
    </row>
    <row r="38358" spans="1:5">
      <c r="A38358" s="1">
        <v>38357</v>
      </c>
      <c r="B38358" s="3">
        <v>41.05</v>
      </c>
      <c r="C38358" s="3">
        <v>39.7448692322</v>
      </c>
      <c r="D38358" s="4">
        <v>0.260323773692135</v>
      </c>
      <c r="E38358" s="5" t="s">
        <v>567</v>
      </c>
    </row>
    <row r="38359" spans="1:5">
      <c r="A38359" s="1">
        <v>38358</v>
      </c>
      <c r="B38359" s="3">
        <v>41.75</v>
      </c>
      <c r="C38359" s="3">
        <v>39.7448692322</v>
      </c>
      <c r="D38359" s="4">
        <v>0.259686510448314</v>
      </c>
      <c r="E38359" s="5" t="s">
        <v>567</v>
      </c>
    </row>
    <row r="38360" spans="1:5">
      <c r="A38360" s="1">
        <v>38359</v>
      </c>
      <c r="B38360" s="3">
        <v>41.95</v>
      </c>
      <c r="C38360" s="3">
        <v>39.7448692322</v>
      </c>
      <c r="D38360" s="4">
        <v>-0.269402647265318</v>
      </c>
      <c r="E38360" s="5" t="s">
        <v>573</v>
      </c>
    </row>
    <row r="38361" spans="1:5">
      <c r="A38361" s="1">
        <v>38360</v>
      </c>
      <c r="B38361" s="3">
        <v>42.45</v>
      </c>
      <c r="C38361" s="3">
        <v>39.7448692322</v>
      </c>
      <c r="D38361" s="4">
        <v>-0.140396148821246</v>
      </c>
      <c r="E38361" s="5" t="s">
        <v>573</v>
      </c>
    </row>
    <row r="38362" spans="1:5">
      <c r="A38362" s="1">
        <v>38361</v>
      </c>
      <c r="B38362" s="3">
        <v>42.75</v>
      </c>
      <c r="C38362" s="3">
        <v>39.7448692322</v>
      </c>
      <c r="D38362" s="4">
        <v>0.29103035426652</v>
      </c>
      <c r="E38362" s="5" t="s">
        <v>573</v>
      </c>
    </row>
    <row r="38363" spans="1:5">
      <c r="A38363" s="1">
        <v>38362</v>
      </c>
      <c r="B38363" s="3">
        <v>43.25</v>
      </c>
      <c r="C38363" s="3">
        <v>39.7448692322</v>
      </c>
      <c r="D38363" s="4">
        <v>0.449046735137744</v>
      </c>
      <c r="E38363" s="5" t="s">
        <v>573</v>
      </c>
    </row>
    <row r="38364" spans="1:5">
      <c r="A38364" s="1">
        <v>38363</v>
      </c>
      <c r="B38364" s="3">
        <v>44.25</v>
      </c>
      <c r="C38364" s="3">
        <v>39.7448692322</v>
      </c>
      <c r="D38364" s="4">
        <v>-0.119323824430731</v>
      </c>
      <c r="E38364" s="5" t="s">
        <v>566</v>
      </c>
    </row>
    <row r="38365" spans="1:5">
      <c r="A38365" s="1">
        <v>38364</v>
      </c>
      <c r="B38365" s="3">
        <v>44.45</v>
      </c>
      <c r="C38365" s="3">
        <v>39.7448692322</v>
      </c>
      <c r="D38365" s="4">
        <v>0.0476681759994332</v>
      </c>
      <c r="E38365" s="5" t="s">
        <v>566</v>
      </c>
    </row>
    <row r="38366" spans="1:5">
      <c r="A38366" s="1">
        <v>38365</v>
      </c>
      <c r="B38366" s="3">
        <v>38.25</v>
      </c>
      <c r="C38366" s="3">
        <v>39.6448692322</v>
      </c>
      <c r="D38366" s="4">
        <v>-0.269402647265318</v>
      </c>
      <c r="E38366" s="5" t="s">
        <v>567</v>
      </c>
    </row>
    <row r="38367" spans="1:5">
      <c r="A38367" s="1">
        <v>38366</v>
      </c>
      <c r="B38367" s="3">
        <v>39.55</v>
      </c>
      <c r="C38367" s="3">
        <v>39.6448692322</v>
      </c>
      <c r="D38367" s="4">
        <v>-0.0432797197754267</v>
      </c>
      <c r="E38367" s="5" t="s">
        <v>567</v>
      </c>
    </row>
    <row r="38368" spans="1:5">
      <c r="A38368" s="1">
        <v>38367</v>
      </c>
      <c r="B38368" s="3">
        <v>40.35</v>
      </c>
      <c r="C38368" s="3">
        <v>39.6448692322</v>
      </c>
      <c r="D38368" s="4">
        <v>0.196748256888804</v>
      </c>
      <c r="E38368" s="5" t="s">
        <v>567</v>
      </c>
    </row>
    <row r="38369" spans="1:5">
      <c r="A38369" s="1">
        <v>38368</v>
      </c>
      <c r="B38369" s="3">
        <v>40.95</v>
      </c>
      <c r="C38369" s="3">
        <v>39.6448692322</v>
      </c>
      <c r="D38369" s="4">
        <v>-0.117512674924727</v>
      </c>
      <c r="E38369" s="5" t="s">
        <v>567</v>
      </c>
    </row>
    <row r="38370" spans="1:5">
      <c r="A38370" s="1">
        <v>38369</v>
      </c>
      <c r="B38370" s="3">
        <v>41.05</v>
      </c>
      <c r="C38370" s="3">
        <v>39.6448692322</v>
      </c>
      <c r="D38370" s="4">
        <v>0.0034021337561379</v>
      </c>
      <c r="E38370" s="5" t="s">
        <v>567</v>
      </c>
    </row>
    <row r="38371" spans="1:5">
      <c r="A38371" s="1">
        <v>38370</v>
      </c>
      <c r="B38371" s="3">
        <v>42.05</v>
      </c>
      <c r="C38371" s="3">
        <v>39.6448692322</v>
      </c>
      <c r="D38371" s="4">
        <v>-0.140396148821246</v>
      </c>
      <c r="E38371" s="5" t="s">
        <v>567</v>
      </c>
    </row>
    <row r="38372" spans="1:5">
      <c r="A38372" s="1">
        <v>38371</v>
      </c>
      <c r="B38372" s="3">
        <v>39.75</v>
      </c>
      <c r="C38372" s="3">
        <v>39.5448692322</v>
      </c>
      <c r="D38372" s="4">
        <v>-0.140396148821246</v>
      </c>
      <c r="E38372" s="5" t="s">
        <v>567</v>
      </c>
    </row>
    <row r="38373" spans="1:5">
      <c r="A38373" s="1">
        <v>38372</v>
      </c>
      <c r="B38373" s="3">
        <v>40.25</v>
      </c>
      <c r="C38373" s="3">
        <v>39.5448692322</v>
      </c>
      <c r="D38373" s="4">
        <v>-0.167354282905533</v>
      </c>
      <c r="E38373" s="5" t="s">
        <v>567</v>
      </c>
    </row>
    <row r="38374" spans="1:5">
      <c r="A38374" s="1">
        <v>38373</v>
      </c>
      <c r="B38374" s="3">
        <v>41.05</v>
      </c>
      <c r="C38374" s="3">
        <v>39.5448692322</v>
      </c>
      <c r="D38374" s="4">
        <v>0.158053598954288</v>
      </c>
      <c r="E38374" s="5" t="s">
        <v>567</v>
      </c>
    </row>
    <row r="38375" spans="1:5">
      <c r="A38375" s="1">
        <v>38374</v>
      </c>
      <c r="B38375" s="3">
        <v>42.65</v>
      </c>
      <c r="C38375" s="3">
        <v>39.5448692322</v>
      </c>
      <c r="D38375" s="4">
        <v>0.391223322146947</v>
      </c>
      <c r="E38375" s="5" t="s">
        <v>567</v>
      </c>
    </row>
    <row r="38376" spans="1:5">
      <c r="A38376" s="1">
        <v>38375</v>
      </c>
      <c r="B38376" s="3">
        <v>44.35</v>
      </c>
      <c r="C38376" s="3">
        <v>39.5448692322</v>
      </c>
      <c r="D38376" s="4">
        <v>0.233945967017117</v>
      </c>
      <c r="E38376" s="5" t="s">
        <v>568</v>
      </c>
    </row>
    <row r="38377" spans="1:5">
      <c r="A38377" s="1">
        <v>38376</v>
      </c>
      <c r="B38377" s="3">
        <v>39.85</v>
      </c>
      <c r="C38377" s="3">
        <v>39.4448692322</v>
      </c>
      <c r="D38377" s="4">
        <v>0.196748256888804</v>
      </c>
      <c r="E38377" s="5" t="s">
        <v>567</v>
      </c>
    </row>
    <row r="38378" spans="1:5">
      <c r="A38378" s="1">
        <v>38377</v>
      </c>
      <c r="B38378" s="3">
        <v>40.35</v>
      </c>
      <c r="C38378" s="3">
        <v>39.4448692322</v>
      </c>
      <c r="D38378" s="4">
        <v>0.196748256888804</v>
      </c>
      <c r="E38378" s="5" t="s">
        <v>567</v>
      </c>
    </row>
    <row r="38379" spans="1:5">
      <c r="A38379" s="1">
        <v>38378</v>
      </c>
      <c r="B38379" s="3">
        <v>40.65</v>
      </c>
      <c r="C38379" s="3">
        <v>39.4448692322</v>
      </c>
      <c r="D38379" s="4">
        <v>-0.167354282905533</v>
      </c>
      <c r="E38379" s="5" t="s">
        <v>567</v>
      </c>
    </row>
    <row r="38380" spans="1:5">
      <c r="A38380" s="1">
        <v>38379</v>
      </c>
      <c r="B38380" s="3">
        <v>40.15</v>
      </c>
      <c r="C38380" s="3">
        <v>39.3448692322</v>
      </c>
      <c r="D38380" s="4">
        <v>0.246295312853627</v>
      </c>
      <c r="E38380" s="5" t="s">
        <v>567</v>
      </c>
    </row>
    <row r="38381" spans="1:5">
      <c r="A38381" s="1">
        <v>38380</v>
      </c>
      <c r="B38381" s="3">
        <v>40.65</v>
      </c>
      <c r="C38381" s="3">
        <v>39.3448692322</v>
      </c>
      <c r="D38381" s="4">
        <v>-0.144470809009015</v>
      </c>
      <c r="E38381" s="5" t="s">
        <v>567</v>
      </c>
    </row>
    <row r="38382" spans="1:5">
      <c r="A38382" s="1">
        <v>38381</v>
      </c>
      <c r="B38382" s="3">
        <v>40.75</v>
      </c>
      <c r="C38382" s="3">
        <v>39.3448692322</v>
      </c>
      <c r="D38382" s="4">
        <v>-0.144470809009015</v>
      </c>
      <c r="E38382" s="5" t="s">
        <v>567</v>
      </c>
    </row>
    <row r="38383" spans="1:5">
      <c r="A38383" s="1">
        <v>38382</v>
      </c>
      <c r="B38383" s="3">
        <v>40.85</v>
      </c>
      <c r="C38383" s="3">
        <v>39.3448692322</v>
      </c>
      <c r="D38383" s="4">
        <v>-0.144470809009015</v>
      </c>
      <c r="E38383" s="5" t="s">
        <v>567</v>
      </c>
    </row>
    <row r="38384" spans="1:5">
      <c r="A38384" s="1">
        <v>38383</v>
      </c>
      <c r="B38384" s="3">
        <v>43.65</v>
      </c>
      <c r="C38384" s="3">
        <v>39.3448692322</v>
      </c>
      <c r="D38384" s="4">
        <v>-0.194635865084291</v>
      </c>
      <c r="E38384" s="5" t="s">
        <v>566</v>
      </c>
    </row>
    <row r="38385" spans="1:5">
      <c r="A38385" s="1">
        <v>38384</v>
      </c>
      <c r="B38385" s="3">
        <v>30.45</v>
      </c>
      <c r="C38385" s="3">
        <v>39.2448692322</v>
      </c>
      <c r="D38385" s="4">
        <v>0.140592905089207</v>
      </c>
      <c r="E38385" s="5" t="s">
        <v>567</v>
      </c>
    </row>
    <row r="38386" spans="1:5">
      <c r="A38386" s="1">
        <v>38385</v>
      </c>
      <c r="B38386" s="3">
        <v>31.05</v>
      </c>
      <c r="C38386" s="3">
        <v>39.2448692322</v>
      </c>
      <c r="D38386" s="4">
        <v>0.246234507419493</v>
      </c>
      <c r="E38386" s="5" t="s">
        <v>566</v>
      </c>
    </row>
    <row r="38387" spans="1:5">
      <c r="A38387" s="1">
        <v>38386</v>
      </c>
      <c r="B38387" s="3">
        <v>31.35</v>
      </c>
      <c r="C38387" s="3">
        <v>39.2448692322</v>
      </c>
      <c r="D38387" s="4">
        <v>0.223702173789625</v>
      </c>
      <c r="E38387" s="5" t="s">
        <v>566</v>
      </c>
    </row>
    <row r="38388" spans="1:5">
      <c r="A38388" s="1">
        <v>38387</v>
      </c>
      <c r="B38388" s="3">
        <v>32.55</v>
      </c>
      <c r="C38388" s="3">
        <v>39.2448692322</v>
      </c>
      <c r="D38388" s="4">
        <v>0.173775865868405</v>
      </c>
      <c r="E38388" s="5" t="s">
        <v>566</v>
      </c>
    </row>
    <row r="38389" spans="1:5">
      <c r="A38389" s="1">
        <v>38388</v>
      </c>
      <c r="B38389" s="3">
        <v>34.85</v>
      </c>
      <c r="C38389" s="3">
        <v>39.2448692322</v>
      </c>
      <c r="D38389" s="4">
        <v>0.173775865868405</v>
      </c>
      <c r="E38389" s="5" t="s">
        <v>567</v>
      </c>
    </row>
    <row r="38390" spans="1:5">
      <c r="A38390" s="1">
        <v>38389</v>
      </c>
      <c r="B38390" s="3">
        <v>26.95</v>
      </c>
      <c r="C38390" s="3">
        <v>39.1448692322</v>
      </c>
      <c r="D38390" s="4">
        <v>0.359474273862908</v>
      </c>
      <c r="E38390" s="5" t="s">
        <v>569</v>
      </c>
    </row>
    <row r="38391" spans="1:5">
      <c r="A38391" s="1">
        <v>38390</v>
      </c>
      <c r="B38391" s="3">
        <v>27.95</v>
      </c>
      <c r="C38391" s="3">
        <v>39.1448692322</v>
      </c>
      <c r="D38391" s="4">
        <v>0.311120367293636</v>
      </c>
      <c r="E38391" s="5" t="s">
        <v>569</v>
      </c>
    </row>
    <row r="38392" spans="1:5">
      <c r="A38392" s="1">
        <v>38391</v>
      </c>
      <c r="B38392" s="3">
        <v>29.35</v>
      </c>
      <c r="C38392" s="3">
        <v>39.1448692322</v>
      </c>
      <c r="D38392" s="4">
        <v>0.352683000002561</v>
      </c>
      <c r="E38392" s="5" t="s">
        <v>569</v>
      </c>
    </row>
    <row r="38393" spans="1:5">
      <c r="A38393" s="1">
        <v>38392</v>
      </c>
      <c r="B38393" s="3">
        <v>29.65</v>
      </c>
      <c r="C38393" s="3">
        <v>39.1448692322</v>
      </c>
      <c r="D38393" s="4">
        <v>0.415220594963637</v>
      </c>
      <c r="E38393" s="5" t="s">
        <v>569</v>
      </c>
    </row>
    <row r="38394" spans="1:5">
      <c r="A38394" s="1">
        <v>38393</v>
      </c>
      <c r="B38394" s="3">
        <v>29.75</v>
      </c>
      <c r="C38394" s="3">
        <v>39.1448692322</v>
      </c>
      <c r="D38394" s="4">
        <v>0.185880781174135</v>
      </c>
      <c r="E38394" s="5" t="s">
        <v>569</v>
      </c>
    </row>
    <row r="38395" spans="1:5">
      <c r="A38395" s="1">
        <v>38394</v>
      </c>
      <c r="B38395" s="3">
        <v>30.05</v>
      </c>
      <c r="C38395" s="3">
        <v>39.1448692322</v>
      </c>
      <c r="D38395" s="4">
        <v>0.0974566334836126</v>
      </c>
      <c r="E38395" s="5" t="s">
        <v>569</v>
      </c>
    </row>
    <row r="38396" spans="1:5">
      <c r="A38396" s="1">
        <v>38395</v>
      </c>
      <c r="B38396" s="3">
        <v>30.55</v>
      </c>
      <c r="C38396" s="3">
        <v>39.1448692322</v>
      </c>
      <c r="D38396" s="4">
        <v>0.364682819678647</v>
      </c>
      <c r="E38396" s="5" t="s">
        <v>567</v>
      </c>
    </row>
    <row r="38397" spans="1:5">
      <c r="A38397" s="1">
        <v>38396</v>
      </c>
      <c r="B38397" s="3">
        <v>31.05</v>
      </c>
      <c r="C38397" s="3">
        <v>39.1448692322</v>
      </c>
      <c r="D38397" s="4">
        <v>0.246234507419493</v>
      </c>
      <c r="E38397" s="5" t="s">
        <v>566</v>
      </c>
    </row>
    <row r="38398" spans="1:5">
      <c r="A38398" s="1">
        <v>38397</v>
      </c>
      <c r="B38398" s="3">
        <v>31.55</v>
      </c>
      <c r="C38398" s="3">
        <v>39.1448692322</v>
      </c>
      <c r="D38398" s="4">
        <v>0.173775865868405</v>
      </c>
      <c r="E38398" s="5" t="s">
        <v>566</v>
      </c>
    </row>
    <row r="38399" spans="1:5">
      <c r="A38399" s="1">
        <v>38398</v>
      </c>
      <c r="B38399" s="3">
        <v>28.85</v>
      </c>
      <c r="C38399" s="3">
        <v>39.0448692322</v>
      </c>
      <c r="D38399" s="4">
        <v>0.277370959349001</v>
      </c>
      <c r="E38399" s="5" t="s">
        <v>569</v>
      </c>
    </row>
    <row r="38400" spans="1:5">
      <c r="A38400" s="1">
        <v>38399</v>
      </c>
      <c r="B38400" s="3">
        <v>28.95</v>
      </c>
      <c r="C38400" s="3">
        <v>39.0448692322</v>
      </c>
      <c r="D38400" s="4">
        <v>0.158922647089847</v>
      </c>
      <c r="E38400" s="5" t="s">
        <v>569</v>
      </c>
    </row>
    <row r="38401" spans="1:5">
      <c r="A38401" s="1">
        <v>38400</v>
      </c>
      <c r="B38401" s="3">
        <v>29.65</v>
      </c>
      <c r="C38401" s="3">
        <v>39.0448692322</v>
      </c>
      <c r="D38401" s="4">
        <v>0.415220594963637</v>
      </c>
      <c r="E38401" s="5" t="s">
        <v>569</v>
      </c>
    </row>
    <row r="38402" spans="1:5">
      <c r="A38402" s="1">
        <v>38401</v>
      </c>
      <c r="B38402" s="3">
        <v>31.85</v>
      </c>
      <c r="C38402" s="3">
        <v>39.0448692322</v>
      </c>
      <c r="D38402" s="4">
        <v>0.223322921833229</v>
      </c>
      <c r="E38402" s="5" t="s">
        <v>566</v>
      </c>
    </row>
    <row r="38403" spans="1:5">
      <c r="A38403" s="1">
        <v>38402</v>
      </c>
      <c r="B38403" s="3">
        <v>34.05</v>
      </c>
      <c r="C38403" s="3">
        <v>39.0448692322</v>
      </c>
      <c r="D38403" s="4">
        <v>0.173775865868405</v>
      </c>
      <c r="E38403" s="5" t="s">
        <v>566</v>
      </c>
    </row>
    <row r="38404" spans="1:5">
      <c r="A38404" s="1">
        <v>38403</v>
      </c>
      <c r="B38404" s="3">
        <v>34.55</v>
      </c>
      <c r="C38404" s="3">
        <v>39.0448692322</v>
      </c>
      <c r="D38404" s="4">
        <v>0.173775865868405</v>
      </c>
      <c r="E38404" s="5" t="s">
        <v>567</v>
      </c>
    </row>
    <row r="38405" spans="1:5">
      <c r="A38405" s="1">
        <v>38404</v>
      </c>
      <c r="B38405" s="3">
        <v>35.15</v>
      </c>
      <c r="C38405" s="3">
        <v>39.0448692322</v>
      </c>
      <c r="D38405" s="4">
        <v>0.249087906521965</v>
      </c>
      <c r="E38405" s="5" t="s">
        <v>567</v>
      </c>
    </row>
    <row r="38406" spans="1:5">
      <c r="A38406" s="1">
        <v>38405</v>
      </c>
      <c r="B38406" s="3">
        <v>35.35</v>
      </c>
      <c r="C38406" s="3">
        <v>39.0448692322</v>
      </c>
      <c r="D38406" s="4">
        <v>0.173775865868405</v>
      </c>
      <c r="E38406" s="5" t="s">
        <v>567</v>
      </c>
    </row>
    <row r="38407" spans="1:5">
      <c r="A38407" s="1">
        <v>38406</v>
      </c>
      <c r="B38407" s="3">
        <v>36.35</v>
      </c>
      <c r="C38407" s="3">
        <v>39.0448692322</v>
      </c>
      <c r="D38407" s="4">
        <v>0.587873005137712</v>
      </c>
      <c r="E38407" s="5" t="s">
        <v>567</v>
      </c>
    </row>
    <row r="38408" spans="1:5">
      <c r="A38408" s="1">
        <v>38407</v>
      </c>
      <c r="B38408" s="3">
        <v>28.55</v>
      </c>
      <c r="C38408" s="3">
        <v>38.9448692322</v>
      </c>
      <c r="D38408" s="4">
        <v>0.0647059066066901</v>
      </c>
      <c r="E38408" s="5" t="s">
        <v>569</v>
      </c>
    </row>
    <row r="38409" spans="1:5">
      <c r="A38409" s="1">
        <v>38408</v>
      </c>
      <c r="B38409" s="3">
        <v>28.65</v>
      </c>
      <c r="C38409" s="3">
        <v>38.9448692322</v>
      </c>
      <c r="D38409" s="4">
        <v>0.29116814142106</v>
      </c>
      <c r="E38409" s="5" t="s">
        <v>569</v>
      </c>
    </row>
    <row r="38410" spans="1:5">
      <c r="A38410" s="1">
        <v>38409</v>
      </c>
      <c r="B38410" s="3">
        <v>29.05</v>
      </c>
      <c r="C38410" s="3">
        <v>38.9448692322</v>
      </c>
      <c r="D38410" s="4">
        <v>0.158922647089847</v>
      </c>
      <c r="E38410" s="5" t="s">
        <v>569</v>
      </c>
    </row>
    <row r="38411" spans="1:5">
      <c r="A38411" s="1">
        <v>38410</v>
      </c>
      <c r="B38411" s="3">
        <v>30.75</v>
      </c>
      <c r="C38411" s="3">
        <v>38.9448692322</v>
      </c>
      <c r="D38411" s="4">
        <v>0.246234507419493</v>
      </c>
      <c r="E38411" s="5" t="s">
        <v>569</v>
      </c>
    </row>
    <row r="38412" spans="1:5">
      <c r="A38412" s="1">
        <v>38411</v>
      </c>
      <c r="B38412" s="3">
        <v>31.55</v>
      </c>
      <c r="C38412" s="3">
        <v>38.9448692322</v>
      </c>
      <c r="D38412" s="4">
        <v>0.117605773339695</v>
      </c>
      <c r="E38412" s="5" t="s">
        <v>566</v>
      </c>
    </row>
    <row r="38413" spans="1:5">
      <c r="A38413" s="1">
        <v>38412</v>
      </c>
      <c r="B38413" s="3">
        <v>32.15</v>
      </c>
      <c r="C38413" s="3">
        <v>38.9448692322</v>
      </c>
      <c r="D38413" s="4">
        <v>0.173775865868405</v>
      </c>
      <c r="E38413" s="5" t="s">
        <v>566</v>
      </c>
    </row>
    <row r="38414" spans="1:5">
      <c r="A38414" s="1">
        <v>38413</v>
      </c>
      <c r="B38414" s="3">
        <v>34.75</v>
      </c>
      <c r="C38414" s="3">
        <v>38.9448692322</v>
      </c>
      <c r="D38414" s="4">
        <v>0.173775865868405</v>
      </c>
      <c r="E38414" s="5" t="s">
        <v>567</v>
      </c>
    </row>
    <row r="38415" spans="1:5">
      <c r="A38415" s="1">
        <v>38414</v>
      </c>
      <c r="B38415" s="3">
        <v>34.95</v>
      </c>
      <c r="C38415" s="3">
        <v>38.9448692322</v>
      </c>
      <c r="D38415" s="4">
        <v>0.173775865868405</v>
      </c>
      <c r="E38415" s="5" t="s">
        <v>567</v>
      </c>
    </row>
    <row r="38416" spans="1:5">
      <c r="A38416" s="1">
        <v>38415</v>
      </c>
      <c r="B38416" s="3">
        <v>28.05</v>
      </c>
      <c r="C38416" s="3">
        <v>38.8448692322</v>
      </c>
      <c r="D38416" s="4">
        <v>-0.0598006564048816</v>
      </c>
      <c r="E38416" s="5" t="s">
        <v>569</v>
      </c>
    </row>
    <row r="38417" spans="1:5">
      <c r="A38417" s="1">
        <v>38416</v>
      </c>
      <c r="B38417" s="3">
        <v>29.85</v>
      </c>
      <c r="C38417" s="3">
        <v>38.8448692322</v>
      </c>
      <c r="D38417" s="4">
        <v>0.226463131927684</v>
      </c>
      <c r="E38417" s="5" t="s">
        <v>569</v>
      </c>
    </row>
    <row r="38418" spans="1:5">
      <c r="A38418" s="1">
        <v>38417</v>
      </c>
      <c r="B38418" s="3">
        <v>32.25</v>
      </c>
      <c r="C38418" s="3">
        <v>38.8448692322</v>
      </c>
      <c r="D38418" s="4">
        <v>0.173775865868405</v>
      </c>
      <c r="E38418" s="5" t="s">
        <v>566</v>
      </c>
    </row>
    <row r="38419" spans="1:5">
      <c r="A38419" s="1">
        <v>38418</v>
      </c>
      <c r="B38419" s="3">
        <v>34.05</v>
      </c>
      <c r="C38419" s="3">
        <v>38.8448692322</v>
      </c>
      <c r="D38419" s="4">
        <v>0.249087906521965</v>
      </c>
      <c r="E38419" s="5" t="s">
        <v>566</v>
      </c>
    </row>
    <row r="38420" spans="1:5">
      <c r="A38420" s="1">
        <v>38419</v>
      </c>
      <c r="B38420" s="3">
        <v>34.35</v>
      </c>
      <c r="C38420" s="3">
        <v>38.8448692322</v>
      </c>
      <c r="D38420" s="4">
        <v>0.249087906521965</v>
      </c>
      <c r="E38420" s="5" t="s">
        <v>569</v>
      </c>
    </row>
    <row r="38421" spans="1:5">
      <c r="A38421" s="1">
        <v>38420</v>
      </c>
      <c r="B38421" s="3">
        <v>27.65</v>
      </c>
      <c r="C38421" s="3">
        <v>38.7448692322</v>
      </c>
      <c r="D38421" s="4">
        <v>-0.134889868746365</v>
      </c>
      <c r="E38421" s="5" t="s">
        <v>569</v>
      </c>
    </row>
    <row r="38422" spans="1:5">
      <c r="A38422" s="1">
        <v>38421</v>
      </c>
      <c r="B38422" s="3">
        <v>28.45</v>
      </c>
      <c r="C38422" s="3">
        <v>38.7448692322</v>
      </c>
      <c r="D38422" s="4">
        <v>0.422011868823984</v>
      </c>
      <c r="E38422" s="5" t="s">
        <v>569</v>
      </c>
    </row>
    <row r="38423" spans="1:5">
      <c r="A38423" s="1">
        <v>38422</v>
      </c>
      <c r="B38423" s="3">
        <v>29.65</v>
      </c>
      <c r="C38423" s="3">
        <v>38.7448692322</v>
      </c>
      <c r="D38423" s="4">
        <v>0.185880781174135</v>
      </c>
      <c r="E38423" s="5" t="s">
        <v>569</v>
      </c>
    </row>
    <row r="38424" spans="1:5">
      <c r="A38424" s="1">
        <v>38423</v>
      </c>
      <c r="B38424" s="3">
        <v>29.75</v>
      </c>
      <c r="C38424" s="3">
        <v>38.7448692322</v>
      </c>
      <c r="D38424" s="4">
        <v>0.334838896117387</v>
      </c>
      <c r="E38424" s="5" t="s">
        <v>569</v>
      </c>
    </row>
    <row r="38425" spans="1:5">
      <c r="A38425" s="1">
        <v>38424</v>
      </c>
      <c r="B38425" s="3">
        <v>30.15</v>
      </c>
      <c r="C38425" s="3">
        <v>38.7448692322</v>
      </c>
      <c r="D38425" s="4">
        <v>0.151151091274124</v>
      </c>
      <c r="E38425" s="5" t="s">
        <v>569</v>
      </c>
    </row>
    <row r="38426" spans="1:5">
      <c r="A38426" s="1">
        <v>38425</v>
      </c>
      <c r="B38426" s="3">
        <v>30.45</v>
      </c>
      <c r="C38426" s="3">
        <v>38.7448692322</v>
      </c>
      <c r="D38426" s="4">
        <v>-0.212569859521062</v>
      </c>
      <c r="E38426" s="5" t="s">
        <v>569</v>
      </c>
    </row>
    <row r="38427" spans="1:5">
      <c r="A38427" s="1">
        <v>38426</v>
      </c>
      <c r="B38427" s="3">
        <v>30.75</v>
      </c>
      <c r="C38427" s="3">
        <v>38.7448692322</v>
      </c>
      <c r="D38427" s="4">
        <v>-0.106118348965021</v>
      </c>
      <c r="E38427" s="5" t="s">
        <v>569</v>
      </c>
    </row>
    <row r="38428" spans="1:5">
      <c r="A38428" s="1">
        <v>38427</v>
      </c>
      <c r="B38428" s="3">
        <v>31.75</v>
      </c>
      <c r="C38428" s="3">
        <v>38.7448692322</v>
      </c>
      <c r="D38428" s="4">
        <v>0.306760444701862</v>
      </c>
      <c r="E38428" s="5" t="s">
        <v>566</v>
      </c>
    </row>
    <row r="38429" spans="1:5">
      <c r="A38429" s="1">
        <v>38428</v>
      </c>
      <c r="B38429" s="3">
        <v>31.95</v>
      </c>
      <c r="C38429" s="3">
        <v>38.7448692322</v>
      </c>
      <c r="D38429" s="4">
        <v>0.173775865868405</v>
      </c>
      <c r="E38429" s="5" t="s">
        <v>566</v>
      </c>
    </row>
    <row r="38430" spans="1:5">
      <c r="A38430" s="1">
        <v>38429</v>
      </c>
      <c r="B38430" s="3">
        <v>34.15</v>
      </c>
      <c r="C38430" s="3">
        <v>38.7448692322</v>
      </c>
      <c r="D38430" s="4">
        <v>0.0640382759603079</v>
      </c>
      <c r="E38430" s="5" t="s">
        <v>566</v>
      </c>
    </row>
    <row r="38431" spans="1:5">
      <c r="A38431" s="1">
        <v>38430</v>
      </c>
      <c r="B38431" s="3">
        <v>34.45</v>
      </c>
      <c r="C38431" s="3">
        <v>38.7448692322</v>
      </c>
      <c r="D38431" s="4">
        <v>0.173775865868405</v>
      </c>
      <c r="E38431" s="5" t="s">
        <v>566</v>
      </c>
    </row>
    <row r="38432" spans="1:5">
      <c r="A38432" s="1">
        <v>38431</v>
      </c>
      <c r="B38432" s="3">
        <v>34.95</v>
      </c>
      <c r="C38432" s="3">
        <v>38.7448692322</v>
      </c>
      <c r="D38432" s="4">
        <v>1.05381514313956</v>
      </c>
      <c r="E38432" s="5" t="s">
        <v>567</v>
      </c>
    </row>
    <row r="38433" spans="1:5">
      <c r="A38433" s="1">
        <v>38432</v>
      </c>
      <c r="B38433" s="3">
        <v>26.85</v>
      </c>
      <c r="C38433" s="3">
        <v>38.6448692322</v>
      </c>
      <c r="D38433" s="4">
        <v>0.1947334667351</v>
      </c>
      <c r="E38433" s="5" t="s">
        <v>569</v>
      </c>
    </row>
    <row r="38434" spans="1:5">
      <c r="A38434" s="1">
        <v>38433</v>
      </c>
      <c r="B38434" s="3">
        <v>30.35</v>
      </c>
      <c r="C38434" s="3">
        <v>38.6448692322</v>
      </c>
      <c r="D38434" s="4">
        <v>-0.165588666046518</v>
      </c>
      <c r="E38434" s="5" t="s">
        <v>569</v>
      </c>
    </row>
    <row r="38435" spans="1:5">
      <c r="A38435" s="1">
        <v>38434</v>
      </c>
      <c r="B38435" s="3">
        <v>30.55</v>
      </c>
      <c r="C38435" s="3">
        <v>38.6448692322</v>
      </c>
      <c r="D38435" s="4">
        <v>-0.0756997814533743</v>
      </c>
      <c r="E38435" s="5" t="s">
        <v>569</v>
      </c>
    </row>
    <row r="38436" spans="1:5">
      <c r="A38436" s="1">
        <v>38435</v>
      </c>
      <c r="B38436" s="3">
        <v>34.45</v>
      </c>
      <c r="C38436" s="3">
        <v>38.6448692322</v>
      </c>
      <c r="D38436" s="4">
        <v>0.173775865868405</v>
      </c>
      <c r="E38436" s="5" t="s">
        <v>566</v>
      </c>
    </row>
    <row r="38437" spans="1:5">
      <c r="A38437" s="1">
        <v>38436</v>
      </c>
      <c r="B38437" s="3">
        <v>35.25</v>
      </c>
      <c r="C38437" s="3">
        <v>38.6448692322</v>
      </c>
      <c r="D38437" s="4">
        <v>0.173775865868405</v>
      </c>
      <c r="E38437" s="5" t="s">
        <v>567</v>
      </c>
    </row>
    <row r="38438" spans="1:5">
      <c r="A38438" s="1">
        <v>38437</v>
      </c>
      <c r="B38438" s="3">
        <v>27.75</v>
      </c>
      <c r="C38438" s="3">
        <v>38.5448692322</v>
      </c>
      <c r="D38438" s="4">
        <v>0.470365775393255</v>
      </c>
      <c r="E38438" s="5" t="s">
        <v>569</v>
      </c>
    </row>
    <row r="38439" spans="1:5">
      <c r="A38439" s="1">
        <v>38438</v>
      </c>
      <c r="B38439" s="3">
        <v>28.45</v>
      </c>
      <c r="C38439" s="3">
        <v>38.5448692322</v>
      </c>
      <c r="D38439" s="4">
        <v>0.422011868823984</v>
      </c>
      <c r="E38439" s="5" t="s">
        <v>569</v>
      </c>
    </row>
    <row r="38440" spans="1:5">
      <c r="A38440" s="1">
        <v>38439</v>
      </c>
      <c r="B38440" s="3">
        <v>28.95</v>
      </c>
      <c r="C38440" s="3">
        <v>38.5448692322</v>
      </c>
      <c r="D38440" s="4">
        <v>0.422011868823984</v>
      </c>
      <c r="E38440" s="5" t="s">
        <v>569</v>
      </c>
    </row>
    <row r="38441" spans="1:5">
      <c r="A38441" s="1">
        <v>38440</v>
      </c>
      <c r="B38441" s="3">
        <v>30.05</v>
      </c>
      <c r="C38441" s="3">
        <v>38.5448692322</v>
      </c>
      <c r="D38441" s="4">
        <v>0.151151091274124</v>
      </c>
      <c r="E38441" s="5" t="s">
        <v>569</v>
      </c>
    </row>
    <row r="38442" spans="1:5">
      <c r="A38442" s="1">
        <v>38441</v>
      </c>
      <c r="B38442" s="3">
        <v>30.15</v>
      </c>
      <c r="C38442" s="3">
        <v>38.5448692322</v>
      </c>
      <c r="D38442" s="4">
        <v>0.151151091274124</v>
      </c>
      <c r="E38442" s="5" t="s">
        <v>569</v>
      </c>
    </row>
    <row r="38443" spans="1:5">
      <c r="A38443" s="1">
        <v>38442</v>
      </c>
      <c r="B38443" s="3">
        <v>31.05</v>
      </c>
      <c r="C38443" s="3">
        <v>38.5448692322</v>
      </c>
      <c r="D38443" s="4">
        <v>0.428004948127998</v>
      </c>
      <c r="E38443" s="5" t="s">
        <v>569</v>
      </c>
    </row>
    <row r="38444" spans="1:5">
      <c r="A38444" s="1">
        <v>38443</v>
      </c>
      <c r="B38444" s="3">
        <v>32.15</v>
      </c>
      <c r="C38444" s="3">
        <v>38.5448692322</v>
      </c>
      <c r="D38444" s="4">
        <v>0.173775865868405</v>
      </c>
      <c r="E38444" s="5" t="s">
        <v>566</v>
      </c>
    </row>
    <row r="38445" spans="1:5">
      <c r="A38445" s="1">
        <v>38444</v>
      </c>
      <c r="B38445" s="3">
        <v>27.35</v>
      </c>
      <c r="C38445" s="3">
        <v>38.4448692322</v>
      </c>
      <c r="D38445" s="4">
        <v>0.106226870367047</v>
      </c>
      <c r="E38445" s="5" t="s">
        <v>569</v>
      </c>
    </row>
    <row r="38446" spans="1:5">
      <c r="A38446" s="1">
        <v>38445</v>
      </c>
      <c r="B38446" s="3">
        <v>27.75</v>
      </c>
      <c r="C38446" s="3">
        <v>38.4448692322</v>
      </c>
      <c r="D38446" s="4">
        <v>0.395053734739696</v>
      </c>
      <c r="E38446" s="5" t="s">
        <v>569</v>
      </c>
    </row>
    <row r="38447" spans="1:5">
      <c r="A38447" s="1">
        <v>38446</v>
      </c>
      <c r="B38447" s="3">
        <v>28.15</v>
      </c>
      <c r="C38447" s="3">
        <v>38.4448692322</v>
      </c>
      <c r="D38447" s="4">
        <v>0.353532770979339</v>
      </c>
      <c r="E38447" s="5" t="s">
        <v>569</v>
      </c>
    </row>
    <row r="38448" spans="1:5">
      <c r="A38448" s="1">
        <v>38447</v>
      </c>
      <c r="B38448" s="3">
        <v>29.85</v>
      </c>
      <c r="C38448" s="3">
        <v>38.4448692322</v>
      </c>
      <c r="D38448" s="4">
        <v>0.151151091274124</v>
      </c>
      <c r="E38448" s="5" t="s">
        <v>569</v>
      </c>
    </row>
    <row r="38449" spans="1:5">
      <c r="A38449" s="1">
        <v>38448</v>
      </c>
      <c r="B38449" s="3">
        <v>30.55</v>
      </c>
      <c r="C38449" s="3">
        <v>38.4448692322</v>
      </c>
      <c r="D38449" s="4">
        <v>-0.1538229285602</v>
      </c>
      <c r="E38449" s="5" t="s">
        <v>569</v>
      </c>
    </row>
    <row r="38450" spans="1:5">
      <c r="A38450" s="1">
        <v>38449</v>
      </c>
      <c r="B38450" s="3">
        <v>31.55</v>
      </c>
      <c r="C38450" s="3">
        <v>38.4448692322</v>
      </c>
      <c r="D38450" s="4">
        <v>0.130933067261885</v>
      </c>
      <c r="E38450" s="5" t="s">
        <v>566</v>
      </c>
    </row>
    <row r="38451" spans="1:5">
      <c r="A38451" s="1">
        <v>38450</v>
      </c>
      <c r="B38451" s="3">
        <v>31.75</v>
      </c>
      <c r="C38451" s="3">
        <v>38.4448692322</v>
      </c>
      <c r="D38451" s="4">
        <v>0.148390133136065</v>
      </c>
      <c r="E38451" s="5" t="s">
        <v>566</v>
      </c>
    </row>
    <row r="38452" spans="1:5">
      <c r="A38452" s="1">
        <v>38451</v>
      </c>
      <c r="B38452" s="3">
        <v>32.95</v>
      </c>
      <c r="C38452" s="3">
        <v>38.4448692322</v>
      </c>
      <c r="D38452" s="4">
        <v>0.148390133136065</v>
      </c>
      <c r="E38452" s="5" t="s">
        <v>566</v>
      </c>
    </row>
    <row r="38453" spans="1:5">
      <c r="A38453" s="1">
        <v>38452</v>
      </c>
      <c r="B38453" s="3">
        <v>33.95</v>
      </c>
      <c r="C38453" s="3">
        <v>38.4448692322</v>
      </c>
      <c r="D38453" s="4">
        <v>0.0810067593406653</v>
      </c>
      <c r="E38453" s="5" t="s">
        <v>566</v>
      </c>
    </row>
    <row r="38454" spans="1:5">
      <c r="A38454" s="1">
        <v>38453</v>
      </c>
      <c r="B38454" s="3">
        <v>28.15</v>
      </c>
      <c r="C38454" s="3">
        <v>38.3448692322</v>
      </c>
      <c r="D38454" s="4">
        <v>0.388262460879349</v>
      </c>
      <c r="E38454" s="5" t="s">
        <v>569</v>
      </c>
    </row>
    <row r="38455" spans="1:5">
      <c r="A38455" s="1">
        <v>38454</v>
      </c>
      <c r="B38455" s="3">
        <v>30.05</v>
      </c>
      <c r="C38455" s="3">
        <v>38.3448692322</v>
      </c>
      <c r="D38455" s="4">
        <v>0.0221445928300531</v>
      </c>
      <c r="E38455" s="5" t="s">
        <v>569</v>
      </c>
    </row>
    <row r="38456" spans="1:5">
      <c r="A38456" s="1">
        <v>38455</v>
      </c>
      <c r="B38456" s="3">
        <v>31.55</v>
      </c>
      <c r="C38456" s="3">
        <v>38.3448692322</v>
      </c>
      <c r="D38456" s="4">
        <v>0.223702173789625</v>
      </c>
      <c r="E38456" s="5" t="s">
        <v>566</v>
      </c>
    </row>
    <row r="38457" spans="1:5">
      <c r="A38457" s="1">
        <v>38456</v>
      </c>
      <c r="B38457" s="3">
        <v>32.05</v>
      </c>
      <c r="C38457" s="3">
        <v>38.3448692322</v>
      </c>
      <c r="D38457" s="4">
        <v>0.173775865868405</v>
      </c>
      <c r="E38457" s="5" t="s">
        <v>566</v>
      </c>
    </row>
    <row r="38458" spans="1:5">
      <c r="A38458" s="1">
        <v>38457</v>
      </c>
      <c r="B38458" s="3">
        <v>32.25</v>
      </c>
      <c r="C38458" s="3">
        <v>38.3448692322</v>
      </c>
      <c r="D38458" s="4">
        <v>0.173775865868405</v>
      </c>
      <c r="E38458" s="5" t="s">
        <v>566</v>
      </c>
    </row>
    <row r="38459" spans="1:5">
      <c r="A38459" s="1">
        <v>38458</v>
      </c>
      <c r="B38459" s="3">
        <v>32.35</v>
      </c>
      <c r="C38459" s="3">
        <v>38.3448692322</v>
      </c>
      <c r="D38459" s="4">
        <v>0.223322921833229</v>
      </c>
      <c r="E38459" s="5" t="s">
        <v>566</v>
      </c>
    </row>
    <row r="38460" spans="1:5">
      <c r="A38460" s="1">
        <v>38459</v>
      </c>
      <c r="B38460" s="3">
        <v>33.75</v>
      </c>
      <c r="C38460" s="3">
        <v>38.3448692322</v>
      </c>
      <c r="D38460" s="4">
        <v>0.156318799994225</v>
      </c>
      <c r="E38460" s="5" t="s">
        <v>566</v>
      </c>
    </row>
    <row r="38461" spans="1:5">
      <c r="A38461" s="1">
        <v>38460</v>
      </c>
      <c r="B38461" s="3">
        <v>34.55</v>
      </c>
      <c r="C38461" s="3">
        <v>38.3448692322</v>
      </c>
      <c r="D38461" s="4">
        <v>0.112217828454277</v>
      </c>
      <c r="E38461" s="5" t="s">
        <v>566</v>
      </c>
    </row>
    <row r="38462" spans="1:5">
      <c r="A38462" s="1">
        <v>38461</v>
      </c>
      <c r="B38462" s="3">
        <v>37.15</v>
      </c>
      <c r="C38462" s="3">
        <v>38.3448692322</v>
      </c>
      <c r="D38462" s="4">
        <v>0.218233051391507</v>
      </c>
      <c r="E38462" s="5" t="s">
        <v>569</v>
      </c>
    </row>
    <row r="38463" spans="1:5">
      <c r="A38463" s="1">
        <v>38462</v>
      </c>
      <c r="B38463" s="3">
        <v>30.15</v>
      </c>
      <c r="C38463" s="3">
        <v>38.2448692322</v>
      </c>
      <c r="D38463" s="4">
        <v>0.226463131927684</v>
      </c>
      <c r="E38463" s="5" t="s">
        <v>569</v>
      </c>
    </row>
    <row r="38464" spans="1:5">
      <c r="A38464" s="1">
        <v>38463</v>
      </c>
      <c r="B38464" s="3">
        <v>30.45</v>
      </c>
      <c r="C38464" s="3">
        <v>38.2448692322</v>
      </c>
      <c r="D38464" s="4">
        <v>-0.149452698422435</v>
      </c>
      <c r="E38464" s="5" t="s">
        <v>569</v>
      </c>
    </row>
    <row r="38465" spans="1:5">
      <c r="A38465" s="1">
        <v>38464</v>
      </c>
      <c r="B38465" s="3">
        <v>31.45</v>
      </c>
      <c r="C38465" s="3">
        <v>38.2448692322</v>
      </c>
      <c r="D38465" s="4">
        <v>0.251484406619555</v>
      </c>
      <c r="E38465" s="5" t="s">
        <v>566</v>
      </c>
    </row>
    <row r="38466" spans="1:5">
      <c r="A38466" s="1">
        <v>38465</v>
      </c>
      <c r="B38466" s="3">
        <v>32.75</v>
      </c>
      <c r="C38466" s="3">
        <v>38.2448692322</v>
      </c>
      <c r="D38466" s="4">
        <v>0.0422937326861349</v>
      </c>
      <c r="E38466" s="5" t="s">
        <v>566</v>
      </c>
    </row>
    <row r="38467" spans="1:5">
      <c r="A38467" s="1">
        <v>38466</v>
      </c>
      <c r="B38467" s="3">
        <v>39.25</v>
      </c>
      <c r="C38467" s="3">
        <v>39.2448692322</v>
      </c>
      <c r="D38467" s="4">
        <v>0.196748256888804</v>
      </c>
      <c r="E38467" s="5" t="s">
        <v>566</v>
      </c>
    </row>
    <row r="38468" spans="1:5">
      <c r="A38468" s="1">
        <v>38467</v>
      </c>
      <c r="B38468" s="3">
        <v>39.95</v>
      </c>
      <c r="C38468" s="3">
        <v>39.2448692322</v>
      </c>
      <c r="D38468" s="4">
        <v>0.246295312853627</v>
      </c>
      <c r="E38468" s="5" t="s">
        <v>566</v>
      </c>
    </row>
    <row r="38469" spans="1:5">
      <c r="A38469" s="1">
        <v>38468</v>
      </c>
      <c r="B38469" s="3">
        <v>40.05</v>
      </c>
      <c r="C38469" s="3">
        <v>39.2448692322</v>
      </c>
      <c r="D38469" s="4">
        <v>0.196748256888804</v>
      </c>
      <c r="E38469" s="5" t="s">
        <v>566</v>
      </c>
    </row>
    <row r="38470" spans="1:5">
      <c r="A38470" s="1">
        <v>38469</v>
      </c>
      <c r="B38470" s="3">
        <v>40.15</v>
      </c>
      <c r="C38470" s="3">
        <v>39.2448692322</v>
      </c>
      <c r="D38470" s="4">
        <v>0.280935012688844</v>
      </c>
      <c r="E38470" s="5" t="s">
        <v>567</v>
      </c>
    </row>
    <row r="38471" spans="1:5">
      <c r="A38471" s="1">
        <v>38470</v>
      </c>
      <c r="B38471" s="3">
        <v>40.65</v>
      </c>
      <c r="C38471" s="3">
        <v>39.2448692322</v>
      </c>
      <c r="D38471" s="4">
        <v>0.158053598954288</v>
      </c>
      <c r="E38471" s="5" t="s">
        <v>567</v>
      </c>
    </row>
    <row r="38472" spans="1:5">
      <c r="A38472" s="1">
        <v>38471</v>
      </c>
      <c r="B38472" s="3">
        <v>40.75</v>
      </c>
      <c r="C38472" s="3">
        <v>39.2448692322</v>
      </c>
      <c r="D38472" s="4">
        <v>0.158053598954288</v>
      </c>
      <c r="E38472" s="5" t="s">
        <v>567</v>
      </c>
    </row>
    <row r="38473" spans="1:5">
      <c r="A38473" s="1">
        <v>38472</v>
      </c>
      <c r="B38473" s="3">
        <v>42.45</v>
      </c>
      <c r="C38473" s="3">
        <v>39.2448692322</v>
      </c>
      <c r="D38473" s="4">
        <v>0.308147190055013</v>
      </c>
      <c r="E38473" s="5" t="s">
        <v>567</v>
      </c>
    </row>
    <row r="38474" spans="1:5">
      <c r="A38474" s="1">
        <v>38473</v>
      </c>
      <c r="B38474" s="3">
        <v>39.05</v>
      </c>
      <c r="C38474" s="3">
        <v>39.1448692322</v>
      </c>
      <c r="D38474" s="4">
        <v>0.2443176299698</v>
      </c>
      <c r="E38474" s="5" t="s">
        <v>567</v>
      </c>
    </row>
    <row r="38475" spans="1:5">
      <c r="A38475" s="1">
        <v>38474</v>
      </c>
      <c r="B38475" s="3">
        <v>39.15</v>
      </c>
      <c r="C38475" s="3">
        <v>39.1448692322</v>
      </c>
      <c r="D38475" s="4">
        <v>0.35950165360224</v>
      </c>
      <c r="E38475" s="5" t="s">
        <v>567</v>
      </c>
    </row>
    <row r="38476" spans="1:5">
      <c r="A38476" s="1">
        <v>38475</v>
      </c>
      <c r="B38476" s="3">
        <v>39.85</v>
      </c>
      <c r="C38476" s="3">
        <v>39.1448692322</v>
      </c>
      <c r="D38476" s="4">
        <v>0.255170028000108</v>
      </c>
      <c r="E38476" s="5" t="s">
        <v>566</v>
      </c>
    </row>
    <row r="38477" spans="1:5">
      <c r="A38477" s="1">
        <v>38476</v>
      </c>
      <c r="B38477" s="3">
        <v>40.05</v>
      </c>
      <c r="C38477" s="3">
        <v>39.1448692322</v>
      </c>
      <c r="D38477" s="4">
        <v>0.379260899489174</v>
      </c>
      <c r="E38477" s="5" t="s">
        <v>566</v>
      </c>
    </row>
    <row r="38478" spans="1:5">
      <c r="A38478" s="1">
        <v>38477</v>
      </c>
      <c r="B38478" s="3">
        <v>42.25</v>
      </c>
      <c r="C38478" s="3">
        <v>39.1448692322</v>
      </c>
      <c r="D38478" s="4">
        <v>0.131426869578299</v>
      </c>
      <c r="E38478" s="5" t="s">
        <v>567</v>
      </c>
    </row>
    <row r="38479" spans="1:5">
      <c r="A38479" s="1">
        <v>38478</v>
      </c>
      <c r="B38479" s="3">
        <v>42.95</v>
      </c>
      <c r="C38479" s="3">
        <v>39.1448692322</v>
      </c>
      <c r="D38479" s="4">
        <v>-0.0658104892162445</v>
      </c>
      <c r="E38479" s="5" t="s">
        <v>567</v>
      </c>
    </row>
    <row r="38480" spans="1:5">
      <c r="A38480" s="1">
        <v>38479</v>
      </c>
      <c r="B38480" s="3">
        <v>39.45</v>
      </c>
      <c r="C38480" s="3">
        <v>39.0448692322</v>
      </c>
      <c r="D38480" s="4">
        <v>0.205622972035284</v>
      </c>
      <c r="E38480" s="5" t="s">
        <v>566</v>
      </c>
    </row>
    <row r="38481" spans="1:5">
      <c r="A38481" s="1">
        <v>38480</v>
      </c>
      <c r="B38481" s="3">
        <v>39.65</v>
      </c>
      <c r="C38481" s="3">
        <v>39.0448692322</v>
      </c>
      <c r="D38481" s="4">
        <v>0.205622972035284</v>
      </c>
      <c r="E38481" s="5" t="s">
        <v>566</v>
      </c>
    </row>
    <row r="38482" spans="1:5">
      <c r="A38482" s="1">
        <v>38481</v>
      </c>
      <c r="B38482" s="3">
        <v>41.25</v>
      </c>
      <c r="C38482" s="3">
        <v>39.0448692322</v>
      </c>
      <c r="D38482" s="4">
        <v>0.157822160693054</v>
      </c>
      <c r="E38482" s="5" t="s">
        <v>567</v>
      </c>
    </row>
    <row r="38483" spans="1:5">
      <c r="A38483" s="1">
        <v>38482</v>
      </c>
      <c r="B38483" s="3">
        <v>39.05</v>
      </c>
      <c r="C38483" s="3">
        <v>38.9448692322</v>
      </c>
      <c r="D38483" s="4">
        <v>0.278067037914434</v>
      </c>
      <c r="E38483" s="5" t="s">
        <v>567</v>
      </c>
    </row>
    <row r="38484" spans="1:5">
      <c r="A38484" s="1">
        <v>38483</v>
      </c>
      <c r="B38484" s="3">
        <v>39.25</v>
      </c>
      <c r="C38484" s="3">
        <v>38.9448692322</v>
      </c>
      <c r="D38484" s="4">
        <v>0.20958794006979</v>
      </c>
      <c r="E38484" s="5" t="s">
        <v>567</v>
      </c>
    </row>
    <row r="38485" spans="1:5">
      <c r="A38485" s="1">
        <v>38484</v>
      </c>
      <c r="B38485" s="3">
        <v>40.35</v>
      </c>
      <c r="C38485" s="3">
        <v>38.9448692322</v>
      </c>
      <c r="D38485" s="4">
        <v>0.2443176299698</v>
      </c>
      <c r="E38485" s="5" t="s">
        <v>567</v>
      </c>
    </row>
    <row r="38486" spans="1:5">
      <c r="A38486" s="1">
        <v>38485</v>
      </c>
      <c r="B38486" s="3">
        <v>40.75</v>
      </c>
      <c r="C38486" s="3">
        <v>38.9448692322</v>
      </c>
      <c r="D38486" s="4">
        <v>0.280935012688844</v>
      </c>
      <c r="E38486" s="5" t="s">
        <v>567</v>
      </c>
    </row>
    <row r="38487" spans="1:5">
      <c r="A38487" s="1">
        <v>38486</v>
      </c>
      <c r="B38487" s="3">
        <v>40.85</v>
      </c>
      <c r="C38487" s="3">
        <v>38.9448692322</v>
      </c>
      <c r="D38487" s="4">
        <v>0.280935012688844</v>
      </c>
      <c r="E38487" s="5" t="s">
        <v>567</v>
      </c>
    </row>
    <row r="38488" spans="1:5">
      <c r="A38488" s="1">
        <v>38487</v>
      </c>
      <c r="B38488" s="3">
        <v>40.45</v>
      </c>
      <c r="C38488" s="3">
        <v>38.8448692322</v>
      </c>
      <c r="D38488" s="4">
        <v>0.2443176299698</v>
      </c>
      <c r="E38488" s="5" t="s">
        <v>567</v>
      </c>
    </row>
    <row r="38489" spans="1:5">
      <c r="A38489" s="1">
        <v>38488</v>
      </c>
      <c r="B38489" s="3">
        <v>40.55</v>
      </c>
      <c r="C38489" s="3">
        <v>38.8448692322</v>
      </c>
      <c r="D38489" s="4">
        <v>0.35950165360224</v>
      </c>
      <c r="E38489" s="5" t="s">
        <v>567</v>
      </c>
    </row>
    <row r="38490" spans="1:5">
      <c r="A38490" s="1">
        <v>38489</v>
      </c>
      <c r="B38490" s="3">
        <v>40.65</v>
      </c>
      <c r="C38490" s="3">
        <v>38.8448692322</v>
      </c>
      <c r="D38490" s="4">
        <v>0.205622972035284</v>
      </c>
      <c r="E38490" s="5" t="s">
        <v>567</v>
      </c>
    </row>
    <row r="38491" spans="1:5">
      <c r="A38491" s="1">
        <v>38490</v>
      </c>
      <c r="B38491" s="3">
        <v>42.65</v>
      </c>
      <c r="C38491" s="3">
        <v>38.8448692322</v>
      </c>
      <c r="D38491" s="4">
        <v>0.0159003941583101</v>
      </c>
      <c r="E38491" s="5" t="s">
        <v>567</v>
      </c>
    </row>
    <row r="38492" spans="1:5">
      <c r="A38492" s="1">
        <v>38491</v>
      </c>
      <c r="B38492" s="3">
        <v>40.25</v>
      </c>
      <c r="C38492" s="3">
        <v>38.6448692322</v>
      </c>
      <c r="D38492" s="4">
        <v>-0.070237853859714</v>
      </c>
      <c r="E38492" s="5" t="s">
        <v>567</v>
      </c>
    </row>
    <row r="38493" spans="1:5">
      <c r="A38493" s="1">
        <v>38492</v>
      </c>
      <c r="B38493" s="3">
        <v>41.15</v>
      </c>
      <c r="C38493" s="3">
        <v>38.6448692322</v>
      </c>
      <c r="D38493" s="4">
        <v>-0.0450181276435102</v>
      </c>
      <c r="E38493" s="5" t="s">
        <v>567</v>
      </c>
    </row>
    <row r="38494" spans="1:5">
      <c r="A38494" s="1">
        <v>38493</v>
      </c>
      <c r="B38494" s="3">
        <v>41.35</v>
      </c>
      <c r="C38494" s="3">
        <v>38.6448692322</v>
      </c>
      <c r="D38494" s="4">
        <v>0.121248373955132</v>
      </c>
      <c r="E38494" s="5" t="s">
        <v>567</v>
      </c>
    </row>
    <row r="38495" spans="1:5">
      <c r="A38495" s="1">
        <v>38494</v>
      </c>
      <c r="B38495" s="3">
        <v>41.55</v>
      </c>
      <c r="C38495" s="3">
        <v>38.6448692322</v>
      </c>
      <c r="D38495" s="4">
        <v>-0.0362233100769317</v>
      </c>
      <c r="E38495" s="5" t="s">
        <v>567</v>
      </c>
    </row>
    <row r="38496" spans="1:5">
      <c r="A38496" s="1">
        <v>38495</v>
      </c>
      <c r="B38496" s="3">
        <v>40.05</v>
      </c>
      <c r="C38496" s="3">
        <v>38.5448692322</v>
      </c>
      <c r="D38496" s="4">
        <v>0.0599657967303587</v>
      </c>
      <c r="E38496" s="5" t="s">
        <v>567</v>
      </c>
    </row>
    <row r="38497" spans="1:5">
      <c r="A38497" s="1">
        <v>38496</v>
      </c>
      <c r="B38497" s="3">
        <v>41.55</v>
      </c>
      <c r="C38497" s="3">
        <v>38.5448692322</v>
      </c>
      <c r="D38497" s="4">
        <v>-0.0450181276435102</v>
      </c>
      <c r="E38497" s="5" t="s">
        <v>567</v>
      </c>
    </row>
    <row r="38498" spans="1:5">
      <c r="A38498" s="1">
        <v>38497</v>
      </c>
      <c r="B38498" s="3">
        <v>42.15</v>
      </c>
      <c r="C38498" s="3">
        <v>38.5448692322</v>
      </c>
      <c r="D38498" s="4">
        <v>0.0291566948404521</v>
      </c>
      <c r="E38498" s="5" t="s">
        <v>567</v>
      </c>
    </row>
    <row r="38499" spans="1:5">
      <c r="A38499" s="1">
        <v>38498</v>
      </c>
      <c r="B38499" s="3">
        <v>40.45</v>
      </c>
      <c r="C38499" s="3">
        <v>38.4448692322</v>
      </c>
      <c r="D38499" s="4">
        <v>-0.0782639460641799</v>
      </c>
      <c r="E38499" s="5" t="s">
        <v>567</v>
      </c>
    </row>
    <row r="38500" spans="1:5">
      <c r="A38500" s="1">
        <v>38499</v>
      </c>
      <c r="B38500" s="3">
        <v>40.95</v>
      </c>
      <c r="C38500" s="3">
        <v>38.4448692322</v>
      </c>
      <c r="D38500" s="4">
        <v>0.0841783738353262</v>
      </c>
      <c r="E38500" s="5" t="s">
        <v>567</v>
      </c>
    </row>
    <row r="38501" spans="1:5">
      <c r="A38501" s="1">
        <v>38500</v>
      </c>
      <c r="B38501" s="3">
        <v>41.65</v>
      </c>
      <c r="C38501" s="3">
        <v>38.4448692322</v>
      </c>
      <c r="D38501" s="4">
        <v>-0.070237853859714</v>
      </c>
      <c r="E38501" s="5" t="s">
        <v>567</v>
      </c>
    </row>
    <row r="38502" spans="1:5">
      <c r="A38502" s="1">
        <v>38501</v>
      </c>
      <c r="B38502" s="3">
        <v>42.05</v>
      </c>
      <c r="C38502" s="3">
        <v>38.4448692322</v>
      </c>
      <c r="D38502" s="4">
        <v>-0.0450181276435102</v>
      </c>
      <c r="E38502" s="5" t="s">
        <v>567</v>
      </c>
    </row>
    <row r="38503" spans="1:5">
      <c r="A38503" s="1">
        <v>38502</v>
      </c>
      <c r="B38503" s="3">
        <v>42.25</v>
      </c>
      <c r="C38503" s="3">
        <v>38.4448692322</v>
      </c>
      <c r="D38503" s="4">
        <v>-0.0110577399259772</v>
      </c>
      <c r="E38503" s="5" t="s">
        <v>567</v>
      </c>
    </row>
    <row r="38504" spans="1:5">
      <c r="A38504" s="1">
        <v>38503</v>
      </c>
      <c r="B38504" s="3">
        <v>42.35</v>
      </c>
      <c r="C38504" s="3">
        <v>38.4448692322</v>
      </c>
      <c r="D38504" s="4">
        <v>0.104468735494012</v>
      </c>
      <c r="E38504" s="5" t="s">
        <v>567</v>
      </c>
    </row>
    <row r="38505" spans="1:5">
      <c r="A38505" s="1">
        <v>38504</v>
      </c>
      <c r="B38505" s="3">
        <v>39.15</v>
      </c>
      <c r="C38505" s="3">
        <v>38.3448692322</v>
      </c>
      <c r="D38505" s="4">
        <v>-0.12755646564026</v>
      </c>
      <c r="E38505" s="5" t="s">
        <v>569</v>
      </c>
    </row>
    <row r="38506" spans="1:5">
      <c r="A38506" s="1">
        <v>38505</v>
      </c>
      <c r="B38506" s="3">
        <v>39.65</v>
      </c>
      <c r="C38506" s="3">
        <v>38.3448692322</v>
      </c>
      <c r="D38506" s="4">
        <v>0.177988087271799</v>
      </c>
      <c r="E38506" s="5" t="s">
        <v>567</v>
      </c>
    </row>
    <row r="38507" spans="1:5">
      <c r="A38507" s="1">
        <v>38506</v>
      </c>
      <c r="B38507" s="3">
        <v>38.45</v>
      </c>
      <c r="C38507" s="3">
        <v>38.2448692322</v>
      </c>
      <c r="D38507" s="4">
        <v>-0.12755646564026</v>
      </c>
      <c r="E38507" s="5" t="s">
        <v>566</v>
      </c>
    </row>
    <row r="38508" spans="1:5">
      <c r="A38508" s="1">
        <v>38507</v>
      </c>
      <c r="B38508" s="3">
        <v>38.85</v>
      </c>
      <c r="C38508" s="3">
        <v>38.2448692322</v>
      </c>
      <c r="D38508" s="4">
        <v>-0.249357206241218</v>
      </c>
      <c r="E38508" s="5" t="s">
        <v>569</v>
      </c>
    </row>
    <row r="38509" spans="1:5">
      <c r="A38509" s="1">
        <v>38508</v>
      </c>
      <c r="B38509" s="3">
        <v>39.15</v>
      </c>
      <c r="C38509" s="3">
        <v>38.2448692322</v>
      </c>
      <c r="D38509" s="4">
        <v>0.245528572109636</v>
      </c>
      <c r="E38509" s="5" t="s">
        <v>569</v>
      </c>
    </row>
    <row r="38510" spans="1:5">
      <c r="A38510" s="1">
        <v>38509</v>
      </c>
      <c r="B38510" s="3">
        <v>40.15</v>
      </c>
      <c r="C38510" s="3">
        <v>38.2448692322</v>
      </c>
      <c r="D38510" s="4">
        <v>0.101999905308337</v>
      </c>
      <c r="E38510" s="5" t="s">
        <v>569</v>
      </c>
    </row>
    <row r="38511" spans="1:5">
      <c r="A38511" s="1">
        <v>38510</v>
      </c>
      <c r="B38511" s="3">
        <v>40.65</v>
      </c>
      <c r="C38511" s="3">
        <v>38.2448692322</v>
      </c>
      <c r="D38511" s="4">
        <v>0.184779361132146</v>
      </c>
      <c r="E38511" s="5" t="s">
        <v>569</v>
      </c>
    </row>
    <row r="38512" spans="1:5">
      <c r="A38512" s="1">
        <v>38511</v>
      </c>
      <c r="B38512" s="3">
        <v>40.85</v>
      </c>
      <c r="C38512" s="3">
        <v>38.2448692322</v>
      </c>
      <c r="D38512" s="4">
        <v>0.219509051032157</v>
      </c>
      <c r="E38512" s="5" t="s">
        <v>569</v>
      </c>
    </row>
    <row r="38513" spans="1:5">
      <c r="A38513" s="1">
        <v>38512</v>
      </c>
      <c r="B38513" s="3">
        <v>41.75</v>
      </c>
      <c r="C38513" s="3">
        <v>38.2448692322</v>
      </c>
      <c r="D38513" s="4">
        <v>-0.119784909824537</v>
      </c>
      <c r="E38513" s="5" t="s">
        <v>569</v>
      </c>
    </row>
    <row r="38514" spans="1:5">
      <c r="A38514" s="1">
        <v>38513</v>
      </c>
      <c r="B38514" s="3">
        <v>41.85</v>
      </c>
      <c r="C38514" s="3">
        <v>38.2448692322</v>
      </c>
      <c r="D38514" s="4">
        <v>-0.070237853859714</v>
      </c>
      <c r="E38514" s="5" t="s">
        <v>569</v>
      </c>
    </row>
    <row r="38515" spans="1:5">
      <c r="A38515" s="1">
        <v>38514</v>
      </c>
      <c r="B38515" s="3">
        <v>42.25</v>
      </c>
      <c r="C38515" s="3">
        <v>38.2448692322</v>
      </c>
      <c r="D38515" s="4">
        <v>-0.0925875007245066</v>
      </c>
      <c r="E38515" s="5" t="s">
        <v>569</v>
      </c>
    </row>
    <row r="38516" spans="1:5">
      <c r="A38516" s="1">
        <v>38515</v>
      </c>
      <c r="B38516" s="3">
        <v>42.55</v>
      </c>
      <c r="C38516" s="3">
        <v>38.2448692322</v>
      </c>
      <c r="D38516" s="4">
        <v>0.0291566948404521</v>
      </c>
      <c r="E38516" s="5" t="s">
        <v>567</v>
      </c>
    </row>
    <row r="38517" spans="1:5">
      <c r="A38517" s="1">
        <v>38516</v>
      </c>
      <c r="B38517" s="3">
        <v>42.65</v>
      </c>
      <c r="C38517" s="3">
        <v>38.2448692322</v>
      </c>
      <c r="D38517" s="4">
        <v>-0.0925875007245066</v>
      </c>
      <c r="E38517" s="5" t="s">
        <v>567</v>
      </c>
    </row>
    <row r="38518" spans="1:5">
      <c r="A38518" s="1">
        <v>38517</v>
      </c>
      <c r="B38518" s="3">
        <v>27.35</v>
      </c>
      <c r="C38518" s="3">
        <v>38.1448692322</v>
      </c>
      <c r="D38518" s="4">
        <v>0.198001412412209</v>
      </c>
      <c r="E38518" s="5" t="s">
        <v>569</v>
      </c>
    </row>
    <row r="38519" spans="1:5">
      <c r="A38519" s="1">
        <v>38518</v>
      </c>
      <c r="B38519" s="3">
        <v>27.95</v>
      </c>
      <c r="C38519" s="3">
        <v>38.1448692322</v>
      </c>
      <c r="D38519" s="4">
        <v>0.470365775393255</v>
      </c>
      <c r="E38519" s="5" t="s">
        <v>569</v>
      </c>
    </row>
    <row r="38520" spans="1:5">
      <c r="A38520" s="1">
        <v>38519</v>
      </c>
      <c r="B38520" s="3">
        <v>29.65</v>
      </c>
      <c r="C38520" s="3">
        <v>38.1448692322</v>
      </c>
      <c r="D38520" s="4">
        <v>0.136457389261595</v>
      </c>
      <c r="E38520" s="5" t="s">
        <v>569</v>
      </c>
    </row>
    <row r="38521" spans="1:5">
      <c r="A38521" s="1">
        <v>38520</v>
      </c>
      <c r="B38521" s="3">
        <v>29.75</v>
      </c>
      <c r="C38521" s="3">
        <v>38.1448692322</v>
      </c>
      <c r="D38521" s="4">
        <v>0.0221445928300531</v>
      </c>
      <c r="E38521" s="5" t="s">
        <v>569</v>
      </c>
    </row>
    <row r="38522" spans="1:5">
      <c r="A38522" s="1">
        <v>38521</v>
      </c>
      <c r="B38522" s="3">
        <v>29.85</v>
      </c>
      <c r="C38522" s="3">
        <v>38.1448692322</v>
      </c>
      <c r="D38522" s="4">
        <v>-0.0756997814533743</v>
      </c>
      <c r="E38522" s="5" t="s">
        <v>569</v>
      </c>
    </row>
    <row r="38523" spans="1:5">
      <c r="A38523" s="1">
        <v>38522</v>
      </c>
      <c r="B38523" s="3">
        <v>30.15</v>
      </c>
      <c r="C38523" s="3">
        <v>38.1448692322</v>
      </c>
      <c r="D38523" s="4">
        <v>0.0221445928300531</v>
      </c>
      <c r="E38523" s="5" t="s">
        <v>569</v>
      </c>
    </row>
    <row r="38524" spans="1:5">
      <c r="A38524" s="1">
        <v>38523</v>
      </c>
      <c r="B38524" s="3">
        <v>31.05</v>
      </c>
      <c r="C38524" s="3">
        <v>38.1448692322</v>
      </c>
      <c r="D38524" s="4">
        <v>0.056934350790967</v>
      </c>
      <c r="E38524" s="5" t="s">
        <v>569</v>
      </c>
    </row>
    <row r="38525" spans="1:5">
      <c r="A38525" s="1">
        <v>38524</v>
      </c>
      <c r="B38525" s="3">
        <v>31.65</v>
      </c>
      <c r="C38525" s="3">
        <v>38.1448692322</v>
      </c>
      <c r="D38525" s="4">
        <v>0.251484406619555</v>
      </c>
      <c r="E38525" s="5" t="s">
        <v>566</v>
      </c>
    </row>
    <row r="38526" spans="1:5">
      <c r="A38526" s="1">
        <v>38525</v>
      </c>
      <c r="B38526" s="3">
        <v>32.35</v>
      </c>
      <c r="C38526" s="3">
        <v>38.1448692322</v>
      </c>
      <c r="D38526" s="4">
        <v>0.246234507419493</v>
      </c>
      <c r="E38526" s="5" t="s">
        <v>566</v>
      </c>
    </row>
    <row r="38527" spans="1:5">
      <c r="A38527" s="1">
        <v>38526</v>
      </c>
      <c r="B38527" s="3">
        <v>34.15</v>
      </c>
      <c r="C38527" s="3">
        <v>38.1448692322</v>
      </c>
      <c r="D38527" s="4">
        <v>0.183108487066799</v>
      </c>
      <c r="E38527" s="5" t="s">
        <v>566</v>
      </c>
    </row>
    <row r="38528" spans="1:5">
      <c r="A38528" s="1">
        <v>38527</v>
      </c>
      <c r="B38528" s="3">
        <v>27.15</v>
      </c>
      <c r="C38528" s="3">
        <v>38.0448692322</v>
      </c>
      <c r="D38528" s="4">
        <v>0.0714971804670368</v>
      </c>
      <c r="E38528" s="5" t="s">
        <v>569</v>
      </c>
    </row>
    <row r="38529" spans="1:5">
      <c r="A38529" s="1">
        <v>38528</v>
      </c>
      <c r="B38529" s="3">
        <v>28.15</v>
      </c>
      <c r="C38529" s="3">
        <v>38.0448692322</v>
      </c>
      <c r="D38529" s="4">
        <v>0.613471229482969</v>
      </c>
      <c r="E38529" s="5" t="s">
        <v>569</v>
      </c>
    </row>
    <row r="38530" spans="1:5">
      <c r="A38530" s="1">
        <v>38529</v>
      </c>
      <c r="B38530" s="3">
        <v>28.25</v>
      </c>
      <c r="C38530" s="3">
        <v>38.0448692322</v>
      </c>
      <c r="D38530" s="4">
        <v>0.429783424639706</v>
      </c>
      <c r="E38530" s="5" t="s">
        <v>569</v>
      </c>
    </row>
    <row r="38531" spans="1:5">
      <c r="A38531" s="1">
        <v>38530</v>
      </c>
      <c r="B38531" s="3">
        <v>28.65</v>
      </c>
      <c r="C38531" s="3">
        <v>38.0448692322</v>
      </c>
      <c r="D38531" s="4">
        <v>0.388262460879349</v>
      </c>
      <c r="E38531" s="5" t="s">
        <v>569</v>
      </c>
    </row>
    <row r="38532" spans="1:5">
      <c r="A38532" s="1">
        <v>38531</v>
      </c>
      <c r="B38532" s="3">
        <v>29.05</v>
      </c>
      <c r="C38532" s="3">
        <v>38.0448692322</v>
      </c>
      <c r="D38532" s="4">
        <v>0.0984553145513241</v>
      </c>
      <c r="E38532" s="5" t="s">
        <v>569</v>
      </c>
    </row>
    <row r="38533" spans="1:5">
      <c r="A38533" s="1">
        <v>38532</v>
      </c>
      <c r="B38533" s="3">
        <v>31.75</v>
      </c>
      <c r="C38533" s="3">
        <v>38.0448692322</v>
      </c>
      <c r="D38533" s="4">
        <v>0.326796447273114</v>
      </c>
      <c r="E38533" s="5" t="s">
        <v>566</v>
      </c>
    </row>
    <row r="38534" spans="1:5">
      <c r="A38534" s="1">
        <v>38533</v>
      </c>
      <c r="B38534" s="3">
        <v>35.35</v>
      </c>
      <c r="C38534" s="3">
        <v>38.0448692322</v>
      </c>
      <c r="D38534" s="4">
        <v>0.29293483236493</v>
      </c>
      <c r="E38534" s="5" t="s">
        <v>569</v>
      </c>
    </row>
    <row r="38535" spans="1:5">
      <c r="A38535" s="1">
        <v>38534</v>
      </c>
      <c r="B38535" s="3">
        <v>37.25</v>
      </c>
      <c r="C38535" s="3">
        <v>38.0448692322</v>
      </c>
      <c r="D38535" s="4">
        <v>0.0988247873770266</v>
      </c>
      <c r="E38535" s="5" t="s">
        <v>569</v>
      </c>
    </row>
    <row r="38536" spans="1:5">
      <c r="A38536" s="1">
        <v>38535</v>
      </c>
      <c r="B38536" s="3">
        <v>29.95</v>
      </c>
      <c r="C38536" s="3">
        <v>37.9448692322</v>
      </c>
      <c r="D38536" s="4">
        <v>-0.0756997814533743</v>
      </c>
      <c r="E38536" s="5" t="s">
        <v>569</v>
      </c>
    </row>
    <row r="38537" spans="1:5">
      <c r="A38537" s="1">
        <v>38536</v>
      </c>
      <c r="B38537" s="3">
        <v>35.95</v>
      </c>
      <c r="C38537" s="3">
        <v>37.9448692322</v>
      </c>
      <c r="D38537" s="4">
        <v>0.197851416219562</v>
      </c>
      <c r="E38537" s="5" t="s">
        <v>569</v>
      </c>
    </row>
    <row r="38538" spans="1:5">
      <c r="A38538" s="1">
        <v>38537</v>
      </c>
      <c r="B38538" s="3">
        <v>36.35</v>
      </c>
      <c r="C38538" s="3">
        <v>37.9448692322</v>
      </c>
      <c r="D38538" s="4">
        <v>0.406219033573462</v>
      </c>
      <c r="E38538" s="5" t="s">
        <v>569</v>
      </c>
    </row>
    <row r="38539" spans="1:5">
      <c r="A38539" s="1">
        <v>38538</v>
      </c>
      <c r="B38539" s="3">
        <v>27.95</v>
      </c>
      <c r="C38539" s="3">
        <v>37.8448692322</v>
      </c>
      <c r="D38539" s="4">
        <v>0.328205063002283</v>
      </c>
      <c r="E38539" s="5" t="s">
        <v>569</v>
      </c>
    </row>
    <row r="38540" spans="1:5">
      <c r="A38540" s="1">
        <v>38539</v>
      </c>
      <c r="B38540" s="3">
        <v>28.95</v>
      </c>
      <c r="C38540" s="3">
        <v>37.8448692322</v>
      </c>
      <c r="D38540" s="4">
        <v>0.497323909477543</v>
      </c>
      <c r="E38540" s="5" t="s">
        <v>569</v>
      </c>
    </row>
    <row r="38541" spans="1:5">
      <c r="A38541" s="1">
        <v>38540</v>
      </c>
      <c r="B38541" s="3">
        <v>31.05</v>
      </c>
      <c r="C38541" s="3">
        <v>37.8448692322</v>
      </c>
      <c r="D38541" s="4">
        <v>0.151151091274124</v>
      </c>
      <c r="E38541" s="5" t="s">
        <v>569</v>
      </c>
    </row>
    <row r="38542" spans="1:5">
      <c r="A38542" s="1">
        <v>38541</v>
      </c>
      <c r="B38542" s="3">
        <v>32.65</v>
      </c>
      <c r="C38542" s="3">
        <v>37.8448692322</v>
      </c>
      <c r="D38542" s="4">
        <v>0.105168082573149</v>
      </c>
      <c r="E38542" s="5" t="s">
        <v>566</v>
      </c>
    </row>
    <row r="38543" spans="1:5">
      <c r="A38543" s="1">
        <v>38542</v>
      </c>
      <c r="B38543" s="3">
        <v>35.35</v>
      </c>
      <c r="C38543" s="3">
        <v>37.8448692322</v>
      </c>
      <c r="D38543" s="4">
        <v>0.144156958429049</v>
      </c>
      <c r="E38543" s="5" t="s">
        <v>569</v>
      </c>
    </row>
    <row r="38544" spans="1:5">
      <c r="A38544" s="1">
        <v>38543</v>
      </c>
      <c r="B38544" s="3">
        <v>35.95</v>
      </c>
      <c r="C38544" s="3">
        <v>37.8448692322</v>
      </c>
      <c r="D38544" s="4">
        <v>0.197851416219562</v>
      </c>
      <c r="E38544" s="5" t="s">
        <v>569</v>
      </c>
    </row>
    <row r="38545" spans="1:5">
      <c r="A38545" s="1">
        <v>38544</v>
      </c>
      <c r="B38545" s="3">
        <v>36.05</v>
      </c>
      <c r="C38545" s="3">
        <v>37.8448692322</v>
      </c>
      <c r="D38545" s="4">
        <v>0.197851416219562</v>
      </c>
      <c r="E38545" s="5" t="s">
        <v>569</v>
      </c>
    </row>
    <row r="38546" spans="1:5">
      <c r="A38546" s="1">
        <v>38545</v>
      </c>
      <c r="B38546" s="3">
        <v>36.25</v>
      </c>
      <c r="C38546" s="3">
        <v>37.8448692322</v>
      </c>
      <c r="D38546" s="4">
        <v>0.423640336818082</v>
      </c>
      <c r="E38546" s="5" t="s">
        <v>569</v>
      </c>
    </row>
    <row r="38547" spans="1:5">
      <c r="A38547" s="1">
        <v>38546</v>
      </c>
      <c r="B38547" s="3">
        <v>36.75</v>
      </c>
      <c r="C38547" s="3">
        <v>37.8448692322</v>
      </c>
      <c r="D38547" s="4">
        <v>0.0037413712316583</v>
      </c>
      <c r="E38547" s="5" t="s">
        <v>569</v>
      </c>
    </row>
    <row r="38548" spans="1:5">
      <c r="A38548" s="1">
        <v>38547</v>
      </c>
      <c r="B38548" s="3">
        <v>29.05</v>
      </c>
      <c r="C38548" s="3">
        <v>37.7448692322</v>
      </c>
      <c r="D38548" s="4">
        <v>0.422011868823984</v>
      </c>
      <c r="E38548" s="5" t="s">
        <v>569</v>
      </c>
    </row>
    <row r="38549" spans="1:5">
      <c r="A38549" s="1">
        <v>38548</v>
      </c>
      <c r="B38549" s="3">
        <v>29.25</v>
      </c>
      <c r="C38549" s="3">
        <v>37.7448692322</v>
      </c>
      <c r="D38549" s="4">
        <v>0.0984553145513241</v>
      </c>
      <c r="E38549" s="5" t="s">
        <v>569</v>
      </c>
    </row>
    <row r="38550" spans="1:5">
      <c r="A38550" s="1">
        <v>38549</v>
      </c>
      <c r="B38550" s="3">
        <v>30.55</v>
      </c>
      <c r="C38550" s="3">
        <v>37.7448692322</v>
      </c>
      <c r="D38550" s="4">
        <v>-0.0225250916882814</v>
      </c>
      <c r="E38550" s="5" t="s">
        <v>569</v>
      </c>
    </row>
    <row r="38551" spans="1:5">
      <c r="A38551" s="1">
        <v>38550</v>
      </c>
      <c r="B38551" s="3">
        <v>36.55</v>
      </c>
      <c r="C38551" s="3">
        <v>37.7448692322</v>
      </c>
      <c r="D38551" s="4">
        <v>0.0384710611316686</v>
      </c>
      <c r="E38551" s="5" t="s">
        <v>569</v>
      </c>
    </row>
    <row r="38552" spans="1:5">
      <c r="A38552" s="1">
        <v>38551</v>
      </c>
      <c r="B38552" s="3">
        <v>27.75</v>
      </c>
      <c r="C38552" s="3">
        <v>37.6448692322</v>
      </c>
      <c r="D38552" s="4">
        <v>0.395053734739696</v>
      </c>
      <c r="E38552" s="5" t="s">
        <v>569</v>
      </c>
    </row>
    <row r="38553" spans="1:5">
      <c r="A38553" s="1">
        <v>38552</v>
      </c>
      <c r="B38553" s="3">
        <v>28.25</v>
      </c>
      <c r="C38553" s="3">
        <v>37.6448692322</v>
      </c>
      <c r="D38553" s="4">
        <v>0.463574501532909</v>
      </c>
      <c r="E38553" s="5" t="s">
        <v>569</v>
      </c>
    </row>
    <row r="38554" spans="1:5">
      <c r="A38554" s="1">
        <v>38553</v>
      </c>
      <c r="B38554" s="3">
        <v>31.75</v>
      </c>
      <c r="C38554" s="3">
        <v>37.6448692322</v>
      </c>
      <c r="D38554" s="4">
        <v>0.380490905063626</v>
      </c>
      <c r="E38554" s="5" t="s">
        <v>569</v>
      </c>
    </row>
    <row r="38555" spans="1:5">
      <c r="A38555" s="1">
        <v>38554</v>
      </c>
      <c r="B38555" s="3">
        <v>35.35</v>
      </c>
      <c r="C38555" s="3">
        <v>37.6448692322</v>
      </c>
      <c r="D38555" s="4">
        <v>0.0652165043541045</v>
      </c>
      <c r="E38555" s="5" t="s">
        <v>569</v>
      </c>
    </row>
    <row r="38556" spans="1:5">
      <c r="A38556" s="1">
        <v>38555</v>
      </c>
      <c r="B38556" s="3">
        <v>35.65</v>
      </c>
      <c r="C38556" s="3">
        <v>37.6448692322</v>
      </c>
      <c r="D38556" s="4">
        <v>0.114509023930184</v>
      </c>
      <c r="E38556" s="5" t="s">
        <v>569</v>
      </c>
    </row>
    <row r="38557" spans="1:5">
      <c r="A38557" s="1">
        <v>38556</v>
      </c>
      <c r="B38557" s="3">
        <v>35.75</v>
      </c>
      <c r="C38557" s="3">
        <v>37.6448692322</v>
      </c>
      <c r="D38557" s="4">
        <v>0.928009202055866</v>
      </c>
      <c r="E38557" s="5" t="s">
        <v>569</v>
      </c>
    </row>
    <row r="38558" spans="1:5">
      <c r="A38558" s="1">
        <v>38557</v>
      </c>
      <c r="B38558" s="3">
        <v>36.55</v>
      </c>
      <c r="C38558" s="3">
        <v>37.6448692322</v>
      </c>
      <c r="D38558" s="4">
        <v>0.0530338908077384</v>
      </c>
      <c r="E38558" s="5" t="s">
        <v>569</v>
      </c>
    </row>
    <row r="38559" spans="1:5">
      <c r="A38559" s="1">
        <v>38558</v>
      </c>
      <c r="B38559" s="3">
        <v>37.45</v>
      </c>
      <c r="C38559" s="3">
        <v>37.6448692322</v>
      </c>
      <c r="D38559" s="4">
        <v>0.225525813862729</v>
      </c>
      <c r="E38559" s="5" t="s">
        <v>569</v>
      </c>
    </row>
    <row r="38560" spans="1:5">
      <c r="A38560" s="1">
        <v>38559</v>
      </c>
      <c r="B38560" s="3">
        <v>28.75</v>
      </c>
      <c r="C38560" s="3">
        <v>37.5448692322</v>
      </c>
      <c r="D38560" s="4">
        <v>0.429783424639706</v>
      </c>
      <c r="E38560" s="5" t="s">
        <v>569</v>
      </c>
    </row>
    <row r="38561" spans="1:5">
      <c r="A38561" s="1">
        <v>38560</v>
      </c>
      <c r="B38561" s="3">
        <v>31.95</v>
      </c>
      <c r="C38561" s="3">
        <v>37.5448692322</v>
      </c>
      <c r="D38561" s="4">
        <v>0.376149497462996</v>
      </c>
      <c r="E38561" s="5" t="s">
        <v>569</v>
      </c>
    </row>
    <row r="38562" spans="1:5">
      <c r="A38562" s="1">
        <v>38561</v>
      </c>
      <c r="B38562" s="3">
        <v>34.85</v>
      </c>
      <c r="C38562" s="3">
        <v>37.5448692322</v>
      </c>
      <c r="D38562" s="4">
        <v>0.160299920499473</v>
      </c>
      <c r="E38562" s="5" t="s">
        <v>566</v>
      </c>
    </row>
    <row r="38563" spans="1:5">
      <c r="A38563" s="1">
        <v>38562</v>
      </c>
      <c r="B38563" s="3">
        <v>35.95</v>
      </c>
      <c r="C38563" s="3">
        <v>37.5448692322</v>
      </c>
      <c r="D38563" s="4">
        <v>0.16115744123219</v>
      </c>
      <c r="E38563" s="5" t="s">
        <v>569</v>
      </c>
    </row>
    <row r="38564" spans="1:5">
      <c r="A38564" s="1">
        <v>38563</v>
      </c>
      <c r="B38564" s="3">
        <v>36.35</v>
      </c>
      <c r="C38564" s="3">
        <v>37.5448692322</v>
      </c>
      <c r="D38564" s="4">
        <v>0.0115129270473813</v>
      </c>
      <c r="E38564" s="5" t="s">
        <v>569</v>
      </c>
    </row>
    <row r="38565" spans="1:5">
      <c r="A38565" s="1">
        <v>38564</v>
      </c>
      <c r="B38565" s="3">
        <v>36.65</v>
      </c>
      <c r="C38565" s="3">
        <v>37.5448692322</v>
      </c>
      <c r="D38565" s="4">
        <v>0.0530338908077384</v>
      </c>
      <c r="E38565" s="5" t="s">
        <v>569</v>
      </c>
    </row>
    <row r="38566" spans="1:5">
      <c r="A38566" s="1">
        <v>38565</v>
      </c>
      <c r="B38566" s="3">
        <v>36.75</v>
      </c>
      <c r="C38566" s="3">
        <v>37.5448692322</v>
      </c>
      <c r="D38566" s="4">
        <v>-0.11299363596419</v>
      </c>
      <c r="E38566" s="5" t="s">
        <v>569</v>
      </c>
    </row>
    <row r="38567" spans="1:5">
      <c r="A38567" s="1">
        <v>38566</v>
      </c>
      <c r="B38567" s="3">
        <v>28.05</v>
      </c>
      <c r="C38567" s="3">
        <v>37.4448692322</v>
      </c>
      <c r="D38567" s="4">
        <v>0.0714971804670368</v>
      </c>
      <c r="E38567" s="5" t="s">
        <v>569</v>
      </c>
    </row>
    <row r="38568" spans="1:5">
      <c r="A38568" s="1">
        <v>38567</v>
      </c>
      <c r="B38568" s="3">
        <v>28.65</v>
      </c>
      <c r="C38568" s="3">
        <v>37.4448692322</v>
      </c>
      <c r="D38568" s="4">
        <v>0.429783424639706</v>
      </c>
      <c r="E38568" s="5" t="s">
        <v>569</v>
      </c>
    </row>
    <row r="38569" spans="1:5">
      <c r="A38569" s="1">
        <v>38568</v>
      </c>
      <c r="B38569" s="3">
        <v>29.65</v>
      </c>
      <c r="C38569" s="3">
        <v>37.4448692322</v>
      </c>
      <c r="D38569" s="4">
        <v>0.380490905063626</v>
      </c>
      <c r="E38569" s="5" t="s">
        <v>569</v>
      </c>
    </row>
    <row r="38570" spans="1:5">
      <c r="A38570" s="1">
        <v>38569</v>
      </c>
      <c r="B38570" s="3">
        <v>30.45</v>
      </c>
      <c r="C38570" s="3">
        <v>37.4448692322</v>
      </c>
      <c r="D38570" s="4">
        <v>0.0221445928300531</v>
      </c>
      <c r="E38570" s="5" t="s">
        <v>569</v>
      </c>
    </row>
    <row r="38571" spans="1:5">
      <c r="A38571" s="1">
        <v>38570</v>
      </c>
      <c r="B38571" s="3">
        <v>31.05</v>
      </c>
      <c r="C38571" s="3">
        <v>37.4448692322</v>
      </c>
      <c r="D38571" s="4">
        <v>0.056934350790967</v>
      </c>
      <c r="E38571" s="5" t="s">
        <v>569</v>
      </c>
    </row>
    <row r="38572" spans="1:5">
      <c r="A38572" s="1">
        <v>38571</v>
      </c>
      <c r="B38572" s="3">
        <v>31.25</v>
      </c>
      <c r="C38572" s="3">
        <v>37.4448692322</v>
      </c>
      <c r="D38572" s="4">
        <v>0.0173898234708517</v>
      </c>
      <c r="E38572" s="5" t="s">
        <v>569</v>
      </c>
    </row>
    <row r="38573" spans="1:5">
      <c r="A38573" s="1">
        <v>38572</v>
      </c>
      <c r="B38573" s="3">
        <v>31.45</v>
      </c>
      <c r="C38573" s="3">
        <v>37.4448692322</v>
      </c>
      <c r="D38573" s="4">
        <v>0.0916640406909774</v>
      </c>
      <c r="E38573" s="5" t="s">
        <v>569</v>
      </c>
    </row>
    <row r="38574" spans="1:5">
      <c r="A38574" s="1">
        <v>38573</v>
      </c>
      <c r="B38574" s="3">
        <v>31.65</v>
      </c>
      <c r="C38574" s="3">
        <v>37.4448692322</v>
      </c>
      <c r="D38574" s="4">
        <v>0.500832645044364</v>
      </c>
      <c r="E38574" s="5" t="s">
        <v>569</v>
      </c>
    </row>
    <row r="38575" spans="1:5">
      <c r="A38575" s="1">
        <v>38574</v>
      </c>
      <c r="B38575" s="3">
        <v>31.95</v>
      </c>
      <c r="C38575" s="3">
        <v>37.4448692322</v>
      </c>
      <c r="D38575" s="4">
        <v>0.187942192874753</v>
      </c>
      <c r="E38575" s="5" t="s">
        <v>569</v>
      </c>
    </row>
    <row r="38576" spans="1:5">
      <c r="A38576" s="1">
        <v>38575</v>
      </c>
      <c r="B38576" s="3">
        <v>35.05</v>
      </c>
      <c r="C38576" s="3">
        <v>37.4448692322</v>
      </c>
      <c r="D38576" s="4">
        <v>0.0999461942541147</v>
      </c>
      <c r="E38576" s="5" t="s">
        <v>569</v>
      </c>
    </row>
    <row r="38577" spans="1:5">
      <c r="A38577" s="1">
        <v>38576</v>
      </c>
      <c r="B38577" s="3">
        <v>35.25</v>
      </c>
      <c r="C38577" s="3">
        <v>37.4448692322</v>
      </c>
      <c r="D38577" s="4">
        <v>0.114509023930184</v>
      </c>
      <c r="E38577" s="5" t="s">
        <v>569</v>
      </c>
    </row>
    <row r="38578" spans="1:5">
      <c r="A38578" s="1">
        <v>38577</v>
      </c>
      <c r="B38578" s="3">
        <v>35.75</v>
      </c>
      <c r="C38578" s="3">
        <v>37.4448692322</v>
      </c>
      <c r="D38578" s="4">
        <v>0.236469481885749</v>
      </c>
      <c r="E38578" s="5" t="s">
        <v>569</v>
      </c>
    </row>
    <row r="38579" spans="1:5">
      <c r="A38579" s="1">
        <v>38578</v>
      </c>
      <c r="B38579" s="3">
        <v>28.05</v>
      </c>
      <c r="C38579" s="3">
        <v>37.3448692322</v>
      </c>
      <c r="D38579" s="4">
        <v>0.15577392633187</v>
      </c>
      <c r="E38579" s="5" t="s">
        <v>569</v>
      </c>
    </row>
    <row r="38580" spans="1:5">
      <c r="A38580" s="1">
        <v>38579</v>
      </c>
      <c r="B38580" s="3">
        <v>29.25</v>
      </c>
      <c r="C38580" s="3">
        <v>37.3448692322</v>
      </c>
      <c r="D38580" s="4">
        <v>0.151151091274124</v>
      </c>
      <c r="E38580" s="5" t="s">
        <v>569</v>
      </c>
    </row>
    <row r="38581" spans="1:5">
      <c r="A38581" s="1">
        <v>38580</v>
      </c>
      <c r="B38581" s="3">
        <v>31.25</v>
      </c>
      <c r="C38581" s="3">
        <v>37.3448692322</v>
      </c>
      <c r="D38581" s="4">
        <v>-0.0173398664291586</v>
      </c>
      <c r="E38581" s="5" t="s">
        <v>569</v>
      </c>
    </row>
    <row r="38582" spans="1:5">
      <c r="A38582" s="1">
        <v>38581</v>
      </c>
      <c r="B38582" s="3">
        <v>33.65</v>
      </c>
      <c r="C38582" s="3">
        <v>37.3448692322</v>
      </c>
      <c r="D38582" s="4">
        <v>-0.310505875804325</v>
      </c>
      <c r="E38582" s="5" t="s">
        <v>566</v>
      </c>
    </row>
    <row r="38583" spans="1:5">
      <c r="A38583" s="1">
        <v>38582</v>
      </c>
      <c r="B38583" s="3">
        <v>35.05</v>
      </c>
      <c r="C38583" s="3">
        <v>37.3448692322</v>
      </c>
      <c r="D38583" s="4">
        <v>0.114763560318928</v>
      </c>
      <c r="E38583" s="5" t="s">
        <v>569</v>
      </c>
    </row>
    <row r="38584" spans="1:5">
      <c r="A38584" s="1">
        <v>38583</v>
      </c>
      <c r="B38584" s="3">
        <v>28.45</v>
      </c>
      <c r="C38584" s="3">
        <v>37.2448692322</v>
      </c>
      <c r="D38584" s="4">
        <v>0.0647059066066901</v>
      </c>
      <c r="E38584" s="5" t="s">
        <v>569</v>
      </c>
    </row>
    <row r="38585" spans="1:5">
      <c r="A38585" s="1">
        <v>38584</v>
      </c>
      <c r="B38585" s="3">
        <v>28.55</v>
      </c>
      <c r="C38585" s="3">
        <v>37.2448692322</v>
      </c>
      <c r="D38585" s="4">
        <v>0.106226870367047</v>
      </c>
      <c r="E38585" s="5" t="s">
        <v>569</v>
      </c>
    </row>
    <row r="38586" spans="1:5">
      <c r="A38586" s="1">
        <v>38585</v>
      </c>
      <c r="B38586" s="3">
        <v>28.75</v>
      </c>
      <c r="C38586" s="3">
        <v>37.2448692322</v>
      </c>
      <c r="D38586" s="4">
        <v>0.429783424639706</v>
      </c>
      <c r="E38586" s="5" t="s">
        <v>569</v>
      </c>
    </row>
    <row r="38587" spans="1:5">
      <c r="A38587" s="1">
        <v>38586</v>
      </c>
      <c r="B38587" s="3">
        <v>29.05</v>
      </c>
      <c r="C38587" s="3">
        <v>37.2448692322</v>
      </c>
      <c r="D38587" s="4">
        <v>0.463574501532909</v>
      </c>
      <c r="E38587" s="5" t="s">
        <v>569</v>
      </c>
    </row>
    <row r="38588" spans="1:5">
      <c r="A38588" s="1">
        <v>38587</v>
      </c>
      <c r="B38588" s="3">
        <v>31.55</v>
      </c>
      <c r="C38588" s="3">
        <v>37.2448692322</v>
      </c>
      <c r="D38588" s="4">
        <v>0.0647059066066901</v>
      </c>
      <c r="E38588" s="5" t="s">
        <v>569</v>
      </c>
    </row>
    <row r="38589" spans="1:5">
      <c r="A38589" s="1">
        <v>38588</v>
      </c>
      <c r="B38589" s="3">
        <v>34.25</v>
      </c>
      <c r="C38589" s="3">
        <v>37.2448692322</v>
      </c>
      <c r="D38589" s="4">
        <v>-0.0789210156987998</v>
      </c>
      <c r="E38589" s="5" t="s">
        <v>566</v>
      </c>
    </row>
    <row r="38590" spans="1:5">
      <c r="A38590" s="1">
        <v>38589</v>
      </c>
      <c r="B38590" s="3">
        <v>35.15</v>
      </c>
      <c r="C38590" s="3">
        <v>37.2448692322</v>
      </c>
      <c r="D38590" s="4">
        <v>0.0695255158433768</v>
      </c>
      <c r="E38590" s="5" t="s">
        <v>569</v>
      </c>
    </row>
    <row r="38591" spans="1:5">
      <c r="A38591" s="1">
        <v>38590</v>
      </c>
      <c r="B38591" s="3">
        <v>36.65</v>
      </c>
      <c r="C38591" s="3">
        <v>37.2448692322</v>
      </c>
      <c r="D38591" s="4">
        <v>0.177988087271799</v>
      </c>
      <c r="E38591" s="5" t="s">
        <v>569</v>
      </c>
    </row>
    <row r="38592" spans="1:5">
      <c r="A38592" s="1">
        <v>38591</v>
      </c>
      <c r="B38592" s="3">
        <v>36.75</v>
      </c>
      <c r="C38592" s="3">
        <v>37.2448692322</v>
      </c>
      <c r="D38592" s="4">
        <v>0.325728369453323</v>
      </c>
      <c r="E38592" s="5" t="s">
        <v>569</v>
      </c>
    </row>
    <row r="38593" spans="1:5">
      <c r="A38593" s="1">
        <v>38592</v>
      </c>
      <c r="B38593" s="3">
        <v>37.45</v>
      </c>
      <c r="C38593" s="3">
        <v>37.2448692322</v>
      </c>
      <c r="D38593" s="4">
        <v>0.082730996772362</v>
      </c>
      <c r="E38593" s="5" t="s">
        <v>569</v>
      </c>
    </row>
    <row r="38594" spans="1:5">
      <c r="A38594" s="1">
        <v>38593</v>
      </c>
      <c r="B38594" s="3">
        <v>40.05</v>
      </c>
      <c r="C38594" s="3">
        <v>38.1448692322</v>
      </c>
      <c r="D38594" s="4">
        <v>0.0772617023853809</v>
      </c>
      <c r="E38594" s="5" t="s">
        <v>569</v>
      </c>
    </row>
    <row r="38595" spans="1:5">
      <c r="A38595" s="1">
        <v>38594</v>
      </c>
      <c r="B38595" s="3">
        <v>41.45</v>
      </c>
      <c r="C38595" s="3">
        <v>38.1448692322</v>
      </c>
      <c r="D38595" s="4">
        <v>0.325728369453323</v>
      </c>
      <c r="E38595" s="5" t="s">
        <v>569</v>
      </c>
    </row>
    <row r="38596" spans="1:5">
      <c r="A38596" s="1">
        <v>38595</v>
      </c>
      <c r="B38596" s="3">
        <v>41.95</v>
      </c>
      <c r="C38596" s="3">
        <v>38.1448692322</v>
      </c>
      <c r="D38596" s="4">
        <v>-0.00583341620283848</v>
      </c>
      <c r="E38596" s="5" t="s">
        <v>569</v>
      </c>
    </row>
    <row r="38597" spans="1:5">
      <c r="A38597" s="1">
        <v>38596</v>
      </c>
      <c r="B38597" s="3">
        <v>42.15</v>
      </c>
      <c r="C38597" s="3">
        <v>38.1448692322</v>
      </c>
      <c r="D38597" s="4">
        <v>-0.0450181276435102</v>
      </c>
      <c r="E38597" s="5" t="s">
        <v>569</v>
      </c>
    </row>
    <row r="38598" spans="1:5">
      <c r="A38598" s="1">
        <v>38597</v>
      </c>
      <c r="B38598" s="3">
        <v>42.35</v>
      </c>
      <c r="C38598" s="3">
        <v>38.1448692322</v>
      </c>
      <c r="D38598" s="4">
        <v>-0.0450181276435102</v>
      </c>
      <c r="E38598" s="5" t="s">
        <v>569</v>
      </c>
    </row>
    <row r="38599" spans="1:5">
      <c r="A38599" s="1">
        <v>38598</v>
      </c>
      <c r="B38599" s="3">
        <v>39.65</v>
      </c>
      <c r="C38599" s="3">
        <v>38.0448692322</v>
      </c>
      <c r="D38599" s="4">
        <v>0.287049535869993</v>
      </c>
      <c r="E38599" s="5" t="s">
        <v>569</v>
      </c>
    </row>
    <row r="38600" spans="1:5">
      <c r="A38600" s="1">
        <v>38599</v>
      </c>
      <c r="B38600" s="3">
        <v>41.15</v>
      </c>
      <c r="C38600" s="3">
        <v>38.0448692322</v>
      </c>
      <c r="D38600" s="4">
        <v>0.250852894850362</v>
      </c>
      <c r="E38600" s="5" t="s">
        <v>569</v>
      </c>
    </row>
    <row r="38601" spans="1:5">
      <c r="A38601" s="1">
        <v>38600</v>
      </c>
      <c r="B38601" s="3">
        <v>41.65</v>
      </c>
      <c r="C38601" s="3">
        <v>38.0448692322</v>
      </c>
      <c r="D38601" s="4">
        <v>0.325728369453323</v>
      </c>
      <c r="E38601" s="5" t="s">
        <v>569</v>
      </c>
    </row>
    <row r="38602" spans="1:5">
      <c r="A38602" s="1">
        <v>38601</v>
      </c>
      <c r="B38602" s="3">
        <v>42.35</v>
      </c>
      <c r="C38602" s="3">
        <v>38.0448692322</v>
      </c>
      <c r="D38602" s="4">
        <v>0.0302939130100492</v>
      </c>
      <c r="E38602" s="5" t="s">
        <v>569</v>
      </c>
    </row>
    <row r="38603" spans="1:5">
      <c r="A38603" s="1">
        <v>38602</v>
      </c>
      <c r="B38603" s="3">
        <v>42.65</v>
      </c>
      <c r="C38603" s="3">
        <v>38.0448692322</v>
      </c>
      <c r="D38603" s="4">
        <v>-0.0450181276435102</v>
      </c>
      <c r="E38603" s="5" t="s">
        <v>567</v>
      </c>
    </row>
    <row r="38604" spans="1:5">
      <c r="A38604" s="1">
        <v>38603</v>
      </c>
      <c r="B38604" s="3">
        <v>39.55</v>
      </c>
      <c r="C38604" s="3">
        <v>37.9448692322</v>
      </c>
      <c r="D38604" s="4">
        <v>0.211737495216434</v>
      </c>
      <c r="E38604" s="5" t="s">
        <v>569</v>
      </c>
    </row>
    <row r="38605" spans="1:5">
      <c r="A38605" s="1">
        <v>38604</v>
      </c>
      <c r="B38605" s="3">
        <v>39.75</v>
      </c>
      <c r="C38605" s="3">
        <v>37.9448692322</v>
      </c>
      <c r="D38605" s="4">
        <v>0.287049535869993</v>
      </c>
      <c r="E38605" s="5" t="s">
        <v>569</v>
      </c>
    </row>
    <row r="38606" spans="1:5">
      <c r="A38606" s="1">
        <v>38605</v>
      </c>
      <c r="B38606" s="3">
        <v>41.75</v>
      </c>
      <c r="C38606" s="3">
        <v>37.9448692322</v>
      </c>
      <c r="D38606" s="4">
        <v>0.260091401785706</v>
      </c>
      <c r="E38606" s="5" t="s">
        <v>569</v>
      </c>
    </row>
    <row r="38607" spans="1:5">
      <c r="A38607" s="1">
        <v>38606</v>
      </c>
      <c r="B38607" s="3">
        <v>42.35</v>
      </c>
      <c r="C38607" s="3">
        <v>37.9448692322</v>
      </c>
      <c r="D38607" s="4">
        <v>-0.0794763607950574</v>
      </c>
      <c r="E38607" s="5" t="s">
        <v>569</v>
      </c>
    </row>
    <row r="38608" spans="1:5">
      <c r="A38608" s="1">
        <v>38607</v>
      </c>
      <c r="B38608" s="3">
        <v>42.95</v>
      </c>
      <c r="C38608" s="3">
        <v>37.9448692322</v>
      </c>
      <c r="D38608" s="4">
        <v>0.121248373955132</v>
      </c>
      <c r="E38608" s="5" t="s">
        <v>567</v>
      </c>
    </row>
    <row r="38609" spans="1:5">
      <c r="A38609" s="1">
        <v>38608</v>
      </c>
      <c r="B38609" s="3">
        <v>38.55</v>
      </c>
      <c r="C38609" s="3">
        <v>37.8448692322</v>
      </c>
      <c r="D38609" s="4">
        <v>0.082730996772362</v>
      </c>
      <c r="E38609" s="5" t="s">
        <v>569</v>
      </c>
    </row>
    <row r="38610" spans="1:5">
      <c r="A38610" s="1">
        <v>38609</v>
      </c>
      <c r="B38610" s="3">
        <v>42.35</v>
      </c>
      <c r="C38610" s="3">
        <v>37.8448692322</v>
      </c>
      <c r="D38610" s="4">
        <v>-0.119784909824537</v>
      </c>
      <c r="E38610" s="5" t="s">
        <v>569</v>
      </c>
    </row>
    <row r="38611" spans="1:5">
      <c r="A38611" s="1">
        <v>38610</v>
      </c>
      <c r="B38611" s="3">
        <v>42.85</v>
      </c>
      <c r="C38611" s="3">
        <v>37.8448692322</v>
      </c>
      <c r="D38611" s="4">
        <v>-0.0925875007245066</v>
      </c>
      <c r="E38611" s="5" t="s">
        <v>567</v>
      </c>
    </row>
    <row r="38612" spans="1:5">
      <c r="A38612" s="1">
        <v>38611</v>
      </c>
      <c r="B38612" s="3">
        <v>38.65</v>
      </c>
      <c r="C38612" s="3">
        <v>37.7448692322</v>
      </c>
      <c r="D38612" s="4">
        <v>0.082730996772362</v>
      </c>
      <c r="E38612" s="5" t="s">
        <v>569</v>
      </c>
    </row>
    <row r="38613" spans="1:5">
      <c r="A38613" s="1">
        <v>38612</v>
      </c>
      <c r="B38613" s="3">
        <v>39.95</v>
      </c>
      <c r="C38613" s="3">
        <v>37.7448692322</v>
      </c>
      <c r="D38613" s="4">
        <v>-0.0250084723524659</v>
      </c>
      <c r="E38613" s="5" t="s">
        <v>569</v>
      </c>
    </row>
    <row r="38614" spans="1:5">
      <c r="A38614" s="1">
        <v>38613</v>
      </c>
      <c r="B38614" s="3">
        <v>41.35</v>
      </c>
      <c r="C38614" s="3">
        <v>37.7448692322</v>
      </c>
      <c r="D38614" s="4">
        <v>-0.0250084723524659</v>
      </c>
      <c r="E38614" s="5" t="s">
        <v>569</v>
      </c>
    </row>
    <row r="38615" spans="1:5">
      <c r="A38615" s="1">
        <v>38614</v>
      </c>
      <c r="B38615" s="3">
        <v>42.25</v>
      </c>
      <c r="C38615" s="3">
        <v>37.7448692322</v>
      </c>
      <c r="D38615" s="4">
        <v>-0.0969014359280185</v>
      </c>
      <c r="E38615" s="5" t="s">
        <v>569</v>
      </c>
    </row>
    <row r="38616" spans="1:5">
      <c r="A38616" s="1">
        <v>38615</v>
      </c>
      <c r="B38616" s="3">
        <v>43.35</v>
      </c>
      <c r="C38616" s="3">
        <v>37.7448692322</v>
      </c>
      <c r="D38616" s="4">
        <v>-0.0540336912839619</v>
      </c>
      <c r="E38616" s="5" t="s">
        <v>567</v>
      </c>
    </row>
    <row r="38617" spans="1:5">
      <c r="A38617" s="1">
        <v>38616</v>
      </c>
      <c r="B38617" s="3">
        <v>43.45</v>
      </c>
      <c r="C38617" s="3">
        <v>37.7448692322</v>
      </c>
      <c r="D38617" s="4">
        <v>0.00968267401334021</v>
      </c>
      <c r="E38617" s="5" t="s">
        <v>567</v>
      </c>
    </row>
    <row r="38618" spans="1:5">
      <c r="A38618" s="1">
        <v>38617</v>
      </c>
      <c r="B38618" s="3">
        <v>43.85</v>
      </c>
      <c r="C38618" s="3">
        <v>37.7448692322</v>
      </c>
      <c r="D38618" s="4">
        <v>0.0552650961615346</v>
      </c>
      <c r="E38618" s="5" t="s">
        <v>567</v>
      </c>
    </row>
    <row r="38619" spans="1:5">
      <c r="A38619" s="1">
        <v>38618</v>
      </c>
      <c r="B38619" s="3">
        <v>41.35</v>
      </c>
      <c r="C38619" s="3">
        <v>37.6448692322</v>
      </c>
      <c r="D38619" s="4">
        <v>0.184779361132146</v>
      </c>
      <c r="E38619" s="5" t="s">
        <v>569</v>
      </c>
    </row>
    <row r="38620" spans="1:5">
      <c r="A38620" s="1">
        <v>38619</v>
      </c>
      <c r="B38620" s="3">
        <v>43.05</v>
      </c>
      <c r="C38620" s="3">
        <v>37.6448692322</v>
      </c>
      <c r="D38620" s="4">
        <v>0.0302939130100492</v>
      </c>
      <c r="E38620" s="5" t="s">
        <v>567</v>
      </c>
    </row>
    <row r="38621" spans="1:5">
      <c r="A38621" s="1">
        <v>38620</v>
      </c>
      <c r="B38621" s="3">
        <v>43.25</v>
      </c>
      <c r="C38621" s="3">
        <v>37.6448692322</v>
      </c>
      <c r="D38621" s="4">
        <v>0.0302939130100492</v>
      </c>
      <c r="E38621" s="5" t="s">
        <v>567</v>
      </c>
    </row>
    <row r="38622" spans="1:5">
      <c r="A38622" s="1">
        <v>38621</v>
      </c>
      <c r="B38622" s="3">
        <v>37.95</v>
      </c>
      <c r="C38622" s="3">
        <v>37.5448692322</v>
      </c>
      <c r="D38622" s="4">
        <v>0.223680005093539</v>
      </c>
      <c r="E38622" s="5" t="s">
        <v>569</v>
      </c>
    </row>
    <row r="38623" spans="1:5">
      <c r="A38623" s="1">
        <v>38622</v>
      </c>
      <c r="B38623" s="3">
        <v>38.05</v>
      </c>
      <c r="C38623" s="3">
        <v>37.5448692322</v>
      </c>
      <c r="D38623" s="4">
        <v>0.00451552422210022</v>
      </c>
      <c r="E38623" s="5" t="s">
        <v>569</v>
      </c>
    </row>
    <row r="38624" spans="1:5">
      <c r="A38624" s="1">
        <v>38623</v>
      </c>
      <c r="B38624" s="3">
        <v>38.75</v>
      </c>
      <c r="C38624" s="3">
        <v>37.5448692322</v>
      </c>
      <c r="D38624" s="4">
        <v>0.0302805089108366</v>
      </c>
      <c r="E38624" s="5" t="s">
        <v>569</v>
      </c>
    </row>
    <row r="38625" spans="1:5">
      <c r="A38625" s="1">
        <v>38624</v>
      </c>
      <c r="B38625" s="3">
        <v>40.25</v>
      </c>
      <c r="C38625" s="3">
        <v>37.5448692322</v>
      </c>
      <c r="D38625" s="4">
        <v>0.00194966173182151</v>
      </c>
      <c r="E38625" s="5" t="s">
        <v>569</v>
      </c>
    </row>
    <row r="38626" spans="1:5">
      <c r="A38626" s="1">
        <v>38625</v>
      </c>
      <c r="B38626" s="3">
        <v>42.15</v>
      </c>
      <c r="C38626" s="3">
        <v>37.5448692322</v>
      </c>
      <c r="D38626" s="4">
        <v>0.294821091685716</v>
      </c>
      <c r="E38626" s="5" t="s">
        <v>569</v>
      </c>
    </row>
    <row r="38627" spans="1:5">
      <c r="A38627" s="1">
        <v>38626</v>
      </c>
      <c r="B38627" s="3">
        <v>42.65</v>
      </c>
      <c r="C38627" s="3">
        <v>37.5448692322</v>
      </c>
      <c r="D38627" s="4">
        <v>0.0924924705974914</v>
      </c>
      <c r="E38627" s="5" t="s">
        <v>569</v>
      </c>
    </row>
    <row r="38628" spans="1:5">
      <c r="A38628" s="1">
        <v>38627</v>
      </c>
      <c r="B38628" s="3">
        <v>42.75</v>
      </c>
      <c r="C38628" s="3">
        <v>37.5448692322</v>
      </c>
      <c r="D38628" s="4">
        <v>-0.119784909824537</v>
      </c>
      <c r="E38628" s="5" t="s">
        <v>569</v>
      </c>
    </row>
    <row r="38629" spans="1:5">
      <c r="A38629" s="1">
        <v>38628</v>
      </c>
      <c r="B38629" s="3">
        <v>43.35</v>
      </c>
      <c r="C38629" s="3">
        <v>37.5448692322</v>
      </c>
      <c r="D38629" s="4">
        <v>0.0302939130100492</v>
      </c>
      <c r="E38629" s="5" t="s">
        <v>567</v>
      </c>
    </row>
    <row r="38630" spans="1:5">
      <c r="A38630" s="1">
        <v>38629</v>
      </c>
      <c r="B38630" s="3">
        <v>43.85</v>
      </c>
      <c r="C38630" s="3">
        <v>37.5448692322</v>
      </c>
      <c r="D38630" s="4">
        <v>-0.0160823106753962</v>
      </c>
      <c r="E38630" s="5" t="s">
        <v>567</v>
      </c>
    </row>
    <row r="38631" spans="1:5">
      <c r="A38631" s="1">
        <v>38630</v>
      </c>
      <c r="B38631" s="3">
        <v>37.75</v>
      </c>
      <c r="C38631" s="3">
        <v>37.4448692322</v>
      </c>
      <c r="D38631" s="4">
        <v>0.158043037425921</v>
      </c>
      <c r="E38631" s="5" t="s">
        <v>569</v>
      </c>
    </row>
    <row r="38632" spans="1:5">
      <c r="A38632" s="1">
        <v>38631</v>
      </c>
      <c r="B38632" s="3">
        <v>37.95</v>
      </c>
      <c r="C38632" s="3">
        <v>37.4448692322</v>
      </c>
      <c r="D38632" s="4">
        <v>0.0959174765784537</v>
      </c>
      <c r="E38632" s="5" t="s">
        <v>569</v>
      </c>
    </row>
    <row r="38633" spans="1:5">
      <c r="A38633" s="1">
        <v>38632</v>
      </c>
      <c r="B38633" s="3">
        <v>41.45</v>
      </c>
      <c r="C38633" s="3">
        <v>37.4448692322</v>
      </c>
      <c r="D38633" s="4">
        <v>-0.0382268537831636</v>
      </c>
      <c r="E38633" s="5" t="s">
        <v>569</v>
      </c>
    </row>
    <row r="38634" spans="1:5">
      <c r="A38634" s="1">
        <v>38633</v>
      </c>
      <c r="B38634" s="3">
        <v>41.65</v>
      </c>
      <c r="C38634" s="3">
        <v>37.4448692322</v>
      </c>
      <c r="D38634" s="4">
        <v>0.343149672697943</v>
      </c>
      <c r="E38634" s="5" t="s">
        <v>569</v>
      </c>
    </row>
    <row r="38635" spans="1:5">
      <c r="A38635" s="1">
        <v>38634</v>
      </c>
      <c r="B38635" s="3">
        <v>42.75</v>
      </c>
      <c r="C38635" s="3">
        <v>37.4448692322</v>
      </c>
      <c r="D38635" s="4">
        <v>-0.0553804721676614</v>
      </c>
      <c r="E38635" s="5" t="s">
        <v>569</v>
      </c>
    </row>
    <row r="38636" spans="1:5">
      <c r="A38636" s="1">
        <v>38635</v>
      </c>
      <c r="B38636" s="3">
        <v>42.85</v>
      </c>
      <c r="C38636" s="3">
        <v>37.4448692322</v>
      </c>
      <c r="D38636" s="4">
        <v>-0.119784909824537</v>
      </c>
      <c r="E38636" s="5" t="s">
        <v>569</v>
      </c>
    </row>
    <row r="38637" spans="1:5">
      <c r="A38637" s="1">
        <v>38636</v>
      </c>
      <c r="B38637" s="3">
        <v>43.05</v>
      </c>
      <c r="C38637" s="3">
        <v>37.4448692322</v>
      </c>
      <c r="D38637" s="4">
        <v>-0.0450181276435102</v>
      </c>
      <c r="E38637" s="5" t="s">
        <v>567</v>
      </c>
    </row>
    <row r="38638" spans="1:5">
      <c r="A38638" s="1">
        <v>38637</v>
      </c>
      <c r="B38638" s="3">
        <v>43.15</v>
      </c>
      <c r="C38638" s="3">
        <v>37.4448692322</v>
      </c>
      <c r="D38638" s="4">
        <v>-0.0450181276435102</v>
      </c>
      <c r="E38638" s="5" t="s">
        <v>567</v>
      </c>
    </row>
    <row r="38639" spans="1:5">
      <c r="A38639" s="1">
        <v>38638</v>
      </c>
      <c r="B38639" s="3">
        <v>43.25</v>
      </c>
      <c r="C38639" s="3">
        <v>37.4448692322</v>
      </c>
      <c r="D38639" s="4">
        <v>0.0302939130100492</v>
      </c>
      <c r="E38639" s="5" t="s">
        <v>567</v>
      </c>
    </row>
    <row r="38640" spans="1:5">
      <c r="A38640" s="1">
        <v>38639</v>
      </c>
      <c r="B38640" s="3">
        <v>43.45</v>
      </c>
      <c r="C38640" s="3">
        <v>37.4448692322</v>
      </c>
      <c r="D38640" s="4">
        <v>-0.0450181276435102</v>
      </c>
      <c r="E38640" s="5" t="s">
        <v>567</v>
      </c>
    </row>
    <row r="38641" spans="1:5">
      <c r="A38641" s="1">
        <v>38640</v>
      </c>
      <c r="B38641" s="3">
        <v>38.35</v>
      </c>
      <c r="C38641" s="3">
        <v>37.3448692322</v>
      </c>
      <c r="D38641" s="4">
        <v>-0.15476912165082</v>
      </c>
      <c r="E38641" s="5" t="s">
        <v>569</v>
      </c>
    </row>
    <row r="38642" spans="1:5">
      <c r="A38642" s="1">
        <v>38641</v>
      </c>
      <c r="B38642" s="3">
        <v>39.55</v>
      </c>
      <c r="C38642" s="3">
        <v>37.3448692322</v>
      </c>
      <c r="D38642" s="4">
        <v>-0.0450315317427229</v>
      </c>
      <c r="E38642" s="5" t="s">
        <v>569</v>
      </c>
    </row>
    <row r="38643" spans="1:5">
      <c r="A38643" s="1">
        <v>38642</v>
      </c>
      <c r="B38643" s="3">
        <v>40.45</v>
      </c>
      <c r="C38643" s="3">
        <v>37.3448692322</v>
      </c>
      <c r="D38643" s="4">
        <v>0.0370851868703959</v>
      </c>
      <c r="E38643" s="5" t="s">
        <v>569</v>
      </c>
    </row>
    <row r="38644" spans="1:5">
      <c r="A38644" s="1">
        <v>38643</v>
      </c>
      <c r="B38644" s="3">
        <v>41.65</v>
      </c>
      <c r="C38644" s="3">
        <v>37.3448692322</v>
      </c>
      <c r="D38644" s="4">
        <v>0.184779361132146</v>
      </c>
      <c r="E38644" s="5" t="s">
        <v>569</v>
      </c>
    </row>
    <row r="38645" spans="1:5">
      <c r="A38645" s="1">
        <v>38644</v>
      </c>
      <c r="B38645" s="3">
        <v>42.65</v>
      </c>
      <c r="C38645" s="3">
        <v>37.3448692322</v>
      </c>
      <c r="D38645" s="4">
        <v>0.337126300992049</v>
      </c>
      <c r="E38645" s="5" t="s">
        <v>569</v>
      </c>
    </row>
    <row r="38646" spans="1:5">
      <c r="A38646" s="1">
        <v>38645</v>
      </c>
      <c r="B38646" s="3">
        <v>42.95</v>
      </c>
      <c r="C38646" s="3">
        <v>37.3448692322</v>
      </c>
      <c r="D38646" s="4">
        <v>0.0610599830122043</v>
      </c>
      <c r="E38646" s="5" t="s">
        <v>569</v>
      </c>
    </row>
    <row r="38647" spans="1:5">
      <c r="A38647" s="1">
        <v>38646</v>
      </c>
      <c r="B38647" s="3">
        <v>44.05</v>
      </c>
      <c r="C38647" s="3">
        <v>37.3448692322</v>
      </c>
      <c r="D38647" s="4">
        <v>0.0302939130100492</v>
      </c>
      <c r="E38647" s="5" t="s">
        <v>567</v>
      </c>
    </row>
    <row r="38648" spans="1:5">
      <c r="A38648" s="1">
        <v>38647</v>
      </c>
      <c r="B38648" s="3">
        <v>44.45</v>
      </c>
      <c r="C38648" s="3">
        <v>37.3448692322</v>
      </c>
      <c r="D38648" s="4">
        <v>-0.00324262749441019</v>
      </c>
      <c r="E38648" s="5" t="s">
        <v>567</v>
      </c>
    </row>
    <row r="38649" spans="1:5">
      <c r="A38649" s="1">
        <v>38648</v>
      </c>
      <c r="B38649" s="3">
        <v>44.55</v>
      </c>
      <c r="C38649" s="3">
        <v>37.3448692322</v>
      </c>
      <c r="D38649" s="4">
        <v>-0.0527896834592332</v>
      </c>
      <c r="E38649" s="5" t="s">
        <v>567</v>
      </c>
    </row>
    <row r="38650" spans="1:5">
      <c r="A38650" s="1">
        <v>38649</v>
      </c>
      <c r="B38650" s="3">
        <v>41.55</v>
      </c>
      <c r="C38650" s="3">
        <v>37.2448692322</v>
      </c>
      <c r="D38650" s="4">
        <v>0.287049535869993</v>
      </c>
      <c r="E38650" s="5" t="s">
        <v>569</v>
      </c>
    </row>
    <row r="38651" spans="1:5">
      <c r="A38651" s="1">
        <v>38650</v>
      </c>
      <c r="B38651" s="3">
        <v>41.65</v>
      </c>
      <c r="C38651" s="3">
        <v>37.2448692322</v>
      </c>
      <c r="D38651" s="4">
        <v>0.211737495216434</v>
      </c>
      <c r="E38651" s="5" t="s">
        <v>569</v>
      </c>
    </row>
    <row r="38652" spans="1:5">
      <c r="A38652" s="1">
        <v>38651</v>
      </c>
      <c r="B38652" s="3">
        <v>41.75</v>
      </c>
      <c r="C38652" s="3">
        <v>37.2448692322</v>
      </c>
      <c r="D38652" s="4">
        <v>0.230867211364071</v>
      </c>
      <c r="E38652" s="5" t="s">
        <v>569</v>
      </c>
    </row>
    <row r="38653" spans="1:5">
      <c r="A38653" s="1">
        <v>38652</v>
      </c>
      <c r="B38653" s="3">
        <v>43.75</v>
      </c>
      <c r="C38653" s="3">
        <v>37.2448692322</v>
      </c>
      <c r="D38653" s="4">
        <v>0.0302939130100492</v>
      </c>
      <c r="E38653" s="5" t="s">
        <v>567</v>
      </c>
    </row>
    <row r="38654" spans="1:5">
      <c r="A38654" s="1">
        <v>38653</v>
      </c>
      <c r="B38654" s="3">
        <v>27.65</v>
      </c>
      <c r="C38654" s="3">
        <v>37.1448692322</v>
      </c>
      <c r="D38654" s="4">
        <v>0.0714971804670368</v>
      </c>
      <c r="E38654" s="5" t="s">
        <v>569</v>
      </c>
    </row>
    <row r="38655" spans="1:5">
      <c r="A38655" s="1">
        <v>38654</v>
      </c>
      <c r="B38655" s="3">
        <v>27.85</v>
      </c>
      <c r="C38655" s="3">
        <v>37.1448692322</v>
      </c>
      <c r="D38655" s="4">
        <v>0.106226870367047</v>
      </c>
      <c r="E38655" s="5" t="s">
        <v>569</v>
      </c>
    </row>
    <row r="38656" spans="1:5">
      <c r="A38656" s="1">
        <v>38655</v>
      </c>
      <c r="B38656" s="3">
        <v>29.15</v>
      </c>
      <c r="C38656" s="3">
        <v>37.1448692322</v>
      </c>
      <c r="D38656" s="4">
        <v>0.200443610850204</v>
      </c>
      <c r="E38656" s="5" t="s">
        <v>569</v>
      </c>
    </row>
    <row r="38657" spans="1:5">
      <c r="A38657" s="1">
        <v>38656</v>
      </c>
      <c r="B38657" s="3">
        <v>29.65</v>
      </c>
      <c r="C38657" s="3">
        <v>37.1448692322</v>
      </c>
      <c r="D38657" s="4">
        <v>0.283396585605337</v>
      </c>
      <c r="E38657" s="5" t="s">
        <v>569</v>
      </c>
    </row>
    <row r="38658" spans="1:5">
      <c r="A38658" s="1">
        <v>38657</v>
      </c>
      <c r="B38658" s="3">
        <v>31.05</v>
      </c>
      <c r="C38658" s="3">
        <v>37.1448692322</v>
      </c>
      <c r="D38658" s="4">
        <v>0.258414887961291</v>
      </c>
      <c r="E38658" s="5" t="s">
        <v>569</v>
      </c>
    </row>
    <row r="38659" spans="1:5">
      <c r="A38659" s="1">
        <v>38658</v>
      </c>
      <c r="B38659" s="3">
        <v>31.35</v>
      </c>
      <c r="C38659" s="3">
        <v>37.1448692322</v>
      </c>
      <c r="D38659" s="4">
        <v>-0.00956831061343569</v>
      </c>
      <c r="E38659" s="5" t="s">
        <v>569</v>
      </c>
    </row>
    <row r="38660" spans="1:5">
      <c r="A38660" s="1">
        <v>38659</v>
      </c>
      <c r="B38660" s="3">
        <v>31.85</v>
      </c>
      <c r="C38660" s="3">
        <v>37.1448692322</v>
      </c>
      <c r="D38660" s="4">
        <v>0.0647059066066901</v>
      </c>
      <c r="E38660" s="5" t="s">
        <v>569</v>
      </c>
    </row>
    <row r="38661" spans="1:5">
      <c r="A38661" s="1">
        <v>38660</v>
      </c>
      <c r="B38661" s="3">
        <v>34.95</v>
      </c>
      <c r="C38661" s="3">
        <v>37.1448692322</v>
      </c>
      <c r="D38661" s="4">
        <v>0.928009202055866</v>
      </c>
      <c r="E38661" s="5" t="s">
        <v>569</v>
      </c>
    </row>
    <row r="38662" spans="1:5">
      <c r="A38662" s="1">
        <v>38661</v>
      </c>
      <c r="B38662" s="3">
        <v>36.75</v>
      </c>
      <c r="C38662" s="3">
        <v>37.1448692322</v>
      </c>
      <c r="D38662" s="4">
        <v>0.260091401785706</v>
      </c>
      <c r="E38662" s="5" t="s">
        <v>569</v>
      </c>
    </row>
    <row r="38663" spans="1:5">
      <c r="A38663" s="1">
        <v>38662</v>
      </c>
      <c r="B38663" s="3">
        <v>27.55</v>
      </c>
      <c r="C38663" s="3">
        <v>37.0448692322</v>
      </c>
      <c r="D38663" s="4">
        <v>0.0714971804670368</v>
      </c>
      <c r="E38663" s="5" t="s">
        <v>569</v>
      </c>
    </row>
    <row r="38664" spans="1:5">
      <c r="A38664" s="1">
        <v>38663</v>
      </c>
      <c r="B38664" s="3">
        <v>29.15</v>
      </c>
      <c r="C38664" s="3">
        <v>37.0448692322</v>
      </c>
      <c r="D38664" s="4">
        <v>0.505095465293266</v>
      </c>
      <c r="E38664" s="5" t="s">
        <v>569</v>
      </c>
    </row>
    <row r="38665" spans="1:5">
      <c r="A38665" s="1">
        <v>38664</v>
      </c>
      <c r="B38665" s="3">
        <v>29.35</v>
      </c>
      <c r="C38665" s="3">
        <v>37.0448692322</v>
      </c>
      <c r="D38665" s="4">
        <v>0.177140576507487</v>
      </c>
      <c r="E38665" s="5" t="s">
        <v>569</v>
      </c>
    </row>
    <row r="38666" spans="1:5">
      <c r="A38666" s="1">
        <v>38665</v>
      </c>
      <c r="B38666" s="3">
        <v>30.15</v>
      </c>
      <c r="C38666" s="3">
        <v>37.0448692322</v>
      </c>
      <c r="D38666" s="4">
        <v>0.0481340780634145</v>
      </c>
      <c r="E38666" s="5" t="s">
        <v>569</v>
      </c>
    </row>
    <row r="38667" spans="1:5">
      <c r="A38667" s="1">
        <v>38666</v>
      </c>
      <c r="B38667" s="3">
        <v>30.55</v>
      </c>
      <c r="C38667" s="3">
        <v>37.0448692322</v>
      </c>
      <c r="D38667" s="4">
        <v>0.422011868823984</v>
      </c>
      <c r="E38667" s="5" t="s">
        <v>569</v>
      </c>
    </row>
    <row r="38668" spans="1:5">
      <c r="A38668" s="1">
        <v>38667</v>
      </c>
      <c r="B38668" s="3">
        <v>31.55</v>
      </c>
      <c r="C38668" s="3">
        <v>37.0448692322</v>
      </c>
      <c r="D38668" s="4">
        <v>0.0647059066066901</v>
      </c>
      <c r="E38668" s="5" t="s">
        <v>569</v>
      </c>
    </row>
    <row r="38669" spans="1:5">
      <c r="A38669" s="1">
        <v>38668</v>
      </c>
      <c r="B38669" s="3">
        <v>31.75</v>
      </c>
      <c r="C38669" s="3">
        <v>37.0448692322</v>
      </c>
      <c r="D38669" s="4">
        <v>0.0610599830122043</v>
      </c>
      <c r="E38669" s="5" t="s">
        <v>569</v>
      </c>
    </row>
    <row r="38670" spans="1:5">
      <c r="A38670" s="1">
        <v>38669</v>
      </c>
      <c r="B38670" s="3">
        <v>36.85</v>
      </c>
      <c r="C38670" s="3">
        <v>37.0448692322</v>
      </c>
      <c r="D38670" s="4">
        <v>0.287049535869993</v>
      </c>
      <c r="E38670" s="5" t="s">
        <v>569</v>
      </c>
    </row>
    <row r="38671" spans="1:5">
      <c r="A38671" s="1">
        <v>38670</v>
      </c>
      <c r="B38671" s="3">
        <v>37.35</v>
      </c>
      <c r="C38671" s="3">
        <v>37.0448692322</v>
      </c>
      <c r="D38671" s="4">
        <v>0.082730996772362</v>
      </c>
      <c r="E38671" s="5" t="s">
        <v>569</v>
      </c>
    </row>
    <row r="38672" spans="1:5">
      <c r="A38672" s="1">
        <v>38671</v>
      </c>
      <c r="B38672" s="3">
        <v>30.35</v>
      </c>
      <c r="C38672" s="3">
        <v>36.9448692322</v>
      </c>
      <c r="D38672" s="4">
        <v>0.251484406619555</v>
      </c>
      <c r="E38672" s="5" t="s">
        <v>569</v>
      </c>
    </row>
    <row r="38673" spans="1:5">
      <c r="A38673" s="1">
        <v>38672</v>
      </c>
      <c r="B38673" s="3">
        <v>30.95</v>
      </c>
      <c r="C38673" s="3">
        <v>36.9448692322</v>
      </c>
      <c r="D38673" s="4">
        <v>0.232731102312219</v>
      </c>
      <c r="E38673" s="5" t="s">
        <v>569</v>
      </c>
    </row>
    <row r="38674" spans="1:5">
      <c r="A38674" s="1">
        <v>38673</v>
      </c>
      <c r="B38674" s="3">
        <v>31.65</v>
      </c>
      <c r="C38674" s="3">
        <v>36.9448692322</v>
      </c>
      <c r="D38674" s="4">
        <v>0.0530338908077384</v>
      </c>
      <c r="E38674" s="5" t="s">
        <v>569</v>
      </c>
    </row>
    <row r="38675" spans="1:5">
      <c r="A38675" s="1">
        <v>38674</v>
      </c>
      <c r="B38675" s="3">
        <v>31.85</v>
      </c>
      <c r="C38675" s="3">
        <v>36.9448692322</v>
      </c>
      <c r="D38675" s="4">
        <v>0.0115129270473813</v>
      </c>
      <c r="E38675" s="5" t="s">
        <v>569</v>
      </c>
    </row>
    <row r="38676" spans="1:5">
      <c r="A38676" s="1">
        <v>38675</v>
      </c>
      <c r="B38676" s="3">
        <v>34.55</v>
      </c>
      <c r="C38676" s="3">
        <v>36.9448692322</v>
      </c>
      <c r="D38676" s="4">
        <v>0.16115744123219</v>
      </c>
      <c r="E38676" s="5" t="s">
        <v>569</v>
      </c>
    </row>
    <row r="38677" spans="1:5">
      <c r="A38677" s="1">
        <v>38676</v>
      </c>
      <c r="B38677" s="3">
        <v>36.05</v>
      </c>
      <c r="C38677" s="3">
        <v>36.9448692322</v>
      </c>
      <c r="D38677" s="4">
        <v>0.236469481885749</v>
      </c>
      <c r="E38677" s="5" t="s">
        <v>569</v>
      </c>
    </row>
    <row r="38678" spans="1:5">
      <c r="A38678" s="1">
        <v>38677</v>
      </c>
      <c r="B38678" s="3">
        <v>36.75</v>
      </c>
      <c r="C38678" s="3">
        <v>36.9448692322</v>
      </c>
      <c r="D38678" s="4">
        <v>0.260091401785706</v>
      </c>
      <c r="E38678" s="5" t="s">
        <v>569</v>
      </c>
    </row>
    <row r="38679" spans="1:5">
      <c r="A38679" s="1">
        <v>38678</v>
      </c>
      <c r="B38679" s="3">
        <v>37.15</v>
      </c>
      <c r="C38679" s="3">
        <v>36.9448692322</v>
      </c>
      <c r="D38679" s="4">
        <v>0.492181676018075</v>
      </c>
      <c r="E38679" s="5" t="s">
        <v>569</v>
      </c>
    </row>
    <row r="38680" spans="1:5">
      <c r="A38680" s="1">
        <v>38679</v>
      </c>
      <c r="B38680" s="3">
        <v>29.25</v>
      </c>
      <c r="C38680" s="3">
        <v>36.8448692322</v>
      </c>
      <c r="D38680" s="4">
        <v>0.114252962571513</v>
      </c>
      <c r="E38680" s="5" t="s">
        <v>569</v>
      </c>
    </row>
    <row r="38681" spans="1:5">
      <c r="A38681" s="1">
        <v>38680</v>
      </c>
      <c r="B38681" s="3">
        <v>30.45</v>
      </c>
      <c r="C38681" s="3">
        <v>36.8448692322</v>
      </c>
      <c r="D38681" s="4">
        <v>0.326796447273114</v>
      </c>
      <c r="E38681" s="5" t="s">
        <v>569</v>
      </c>
    </row>
    <row r="38682" spans="1:5">
      <c r="A38682" s="1">
        <v>38681</v>
      </c>
      <c r="B38682" s="3">
        <v>28.75</v>
      </c>
      <c r="C38682" s="3">
        <v>36.7448692322</v>
      </c>
      <c r="D38682" s="4">
        <v>0.505095465293266</v>
      </c>
      <c r="E38682" s="5" t="s">
        <v>569</v>
      </c>
    </row>
    <row r="38683" spans="1:5">
      <c r="A38683" s="1">
        <v>38682</v>
      </c>
      <c r="B38683" s="3">
        <v>29.15</v>
      </c>
      <c r="C38683" s="3">
        <v>36.7448692322</v>
      </c>
      <c r="D38683" s="4">
        <v>0.429783424639706</v>
      </c>
      <c r="E38683" s="5" t="s">
        <v>569</v>
      </c>
    </row>
    <row r="38684" spans="1:5">
      <c r="A38684" s="1">
        <v>38683</v>
      </c>
      <c r="B38684" s="3">
        <v>29.75</v>
      </c>
      <c r="C38684" s="3">
        <v>36.7448692322</v>
      </c>
      <c r="D38684" s="4">
        <v>0.10812654208258</v>
      </c>
      <c r="E38684" s="5" t="s">
        <v>569</v>
      </c>
    </row>
    <row r="38685" spans="1:5">
      <c r="A38685" s="1">
        <v>38684</v>
      </c>
      <c r="B38685" s="3">
        <v>33.15</v>
      </c>
      <c r="C38685" s="3">
        <v>36.7448692322</v>
      </c>
      <c r="D38685" s="4">
        <v>0.113669374037083</v>
      </c>
      <c r="E38685" s="5" t="s">
        <v>569</v>
      </c>
    </row>
    <row r="38686" spans="1:5">
      <c r="A38686" s="1">
        <v>38685</v>
      </c>
      <c r="B38686" s="3">
        <v>36.55</v>
      </c>
      <c r="C38686" s="3">
        <v>36.7448692322</v>
      </c>
      <c r="D38686" s="4">
        <v>0.260091401785706</v>
      </c>
      <c r="E38686" s="5" t="s">
        <v>569</v>
      </c>
    </row>
    <row r="38687" spans="1:5">
      <c r="A38687" s="1">
        <v>38686</v>
      </c>
      <c r="B38687" s="3">
        <v>29.45</v>
      </c>
      <c r="C38687" s="3">
        <v>36.6448692322</v>
      </c>
      <c r="D38687" s="4">
        <v>0.15577392633187</v>
      </c>
      <c r="E38687" s="5" t="s">
        <v>569</v>
      </c>
    </row>
    <row r="38688" spans="1:5">
      <c r="A38688" s="1">
        <v>38687</v>
      </c>
      <c r="B38688" s="3">
        <v>29.85</v>
      </c>
      <c r="C38688" s="3">
        <v>36.6448692322</v>
      </c>
      <c r="D38688" s="4">
        <v>0.183438582736139</v>
      </c>
      <c r="E38688" s="5" t="s">
        <v>569</v>
      </c>
    </row>
    <row r="38689" spans="1:5">
      <c r="A38689" s="1">
        <v>38688</v>
      </c>
      <c r="B38689" s="3">
        <v>30.05</v>
      </c>
      <c r="C38689" s="3">
        <v>36.6448692322</v>
      </c>
      <c r="D38689" s="4">
        <v>0.056934350790967</v>
      </c>
      <c r="E38689" s="5" t="s">
        <v>569</v>
      </c>
    </row>
    <row r="38690" spans="1:5">
      <c r="A38690" s="1">
        <v>38689</v>
      </c>
      <c r="B38690" s="3">
        <v>32.55</v>
      </c>
      <c r="C38690" s="3">
        <v>36.6448692322</v>
      </c>
      <c r="D38690" s="4">
        <v>-0.070237853859714</v>
      </c>
      <c r="E38690" s="5" t="s">
        <v>569</v>
      </c>
    </row>
    <row r="38691" spans="1:5">
      <c r="A38691" s="1">
        <v>38690</v>
      </c>
      <c r="B38691" s="3">
        <v>34.05</v>
      </c>
      <c r="C38691" s="3">
        <v>36.6448692322</v>
      </c>
      <c r="D38691" s="4">
        <v>0.114509023930184</v>
      </c>
      <c r="E38691" s="5" t="s">
        <v>569</v>
      </c>
    </row>
    <row r="38692" spans="1:5">
      <c r="A38692" s="1">
        <v>38691</v>
      </c>
      <c r="B38692" s="3">
        <v>29.35</v>
      </c>
      <c r="C38692" s="3">
        <v>36.5448692322</v>
      </c>
      <c r="D38692" s="4">
        <v>0.0732252006397027</v>
      </c>
      <c r="E38692" s="5" t="s">
        <v>569</v>
      </c>
    </row>
    <row r="38693" spans="1:5">
      <c r="A38693" s="1">
        <v>38692</v>
      </c>
      <c r="B38693" s="3">
        <v>34.05</v>
      </c>
      <c r="C38693" s="3">
        <v>36.5448692322</v>
      </c>
      <c r="D38693" s="4">
        <v>0.12642775133218</v>
      </c>
      <c r="E38693" s="5" t="s">
        <v>569</v>
      </c>
    </row>
    <row r="38694" spans="1:5">
      <c r="A38694" s="1">
        <v>38693</v>
      </c>
      <c r="B38694" s="3">
        <v>36.35</v>
      </c>
      <c r="C38694" s="3">
        <v>36.5448692322</v>
      </c>
      <c r="D38694" s="4">
        <v>0.12642775133218</v>
      </c>
      <c r="E38694" s="5" t="s">
        <v>569</v>
      </c>
    </row>
    <row r="38695" spans="1:5">
      <c r="A38695" s="1">
        <v>38694</v>
      </c>
      <c r="B38695" s="3">
        <v>36.45</v>
      </c>
      <c r="C38695" s="3">
        <v>36.5448692322</v>
      </c>
      <c r="D38695" s="4">
        <v>0.227230974950406</v>
      </c>
      <c r="E38695" s="5" t="s">
        <v>569</v>
      </c>
    </row>
    <row r="38696" spans="1:5">
      <c r="A38696" s="1">
        <v>38695</v>
      </c>
      <c r="B38696" s="3">
        <v>29.75</v>
      </c>
      <c r="C38696" s="3">
        <v>36.4448692322</v>
      </c>
      <c r="D38696" s="4">
        <v>0.106226870367047</v>
      </c>
      <c r="E38696" s="5" t="s">
        <v>569</v>
      </c>
    </row>
    <row r="38697" spans="1:5">
      <c r="A38697" s="1">
        <v>38696</v>
      </c>
      <c r="B38697" s="3">
        <v>29.95</v>
      </c>
      <c r="C38697" s="3">
        <v>36.4448692322</v>
      </c>
      <c r="D38697" s="4">
        <v>0.0984553145513241</v>
      </c>
      <c r="E38697" s="5" t="s">
        <v>569</v>
      </c>
    </row>
    <row r="38698" spans="1:5">
      <c r="A38698" s="1">
        <v>38697</v>
      </c>
      <c r="B38698" s="3">
        <v>32.35</v>
      </c>
      <c r="C38698" s="3">
        <v>36.4448692322</v>
      </c>
      <c r="D38698" s="4">
        <v>0.0599657967303587</v>
      </c>
      <c r="E38698" s="5" t="s">
        <v>569</v>
      </c>
    </row>
    <row r="38699" spans="1:5">
      <c r="A38699" s="1">
        <v>38698</v>
      </c>
      <c r="B38699" s="3">
        <v>36.25</v>
      </c>
      <c r="C38699" s="3">
        <v>36.4448692322</v>
      </c>
      <c r="D38699" s="4">
        <v>0.262857259908376</v>
      </c>
      <c r="E38699" s="5" t="s">
        <v>569</v>
      </c>
    </row>
    <row r="38700" spans="1:5">
      <c r="A38700" s="1">
        <v>38699</v>
      </c>
      <c r="B38700" s="3">
        <v>29.35</v>
      </c>
      <c r="C38700" s="3">
        <v>36.3448692322</v>
      </c>
      <c r="D38700" s="4">
        <v>0.0714971804670368</v>
      </c>
      <c r="E38700" s="5" t="s">
        <v>569</v>
      </c>
    </row>
    <row r="38701" spans="1:5">
      <c r="A38701" s="1">
        <v>38700</v>
      </c>
      <c r="B38701" s="3">
        <v>30.05</v>
      </c>
      <c r="C38701" s="3">
        <v>36.3448692322</v>
      </c>
      <c r="D38701" s="4">
        <v>0.0714971804670368</v>
      </c>
      <c r="E38701" s="5" t="s">
        <v>569</v>
      </c>
    </row>
    <row r="38702" spans="1:5">
      <c r="A38702" s="1">
        <v>38701</v>
      </c>
      <c r="B38702" s="3">
        <v>33.25</v>
      </c>
      <c r="C38702" s="3">
        <v>36.3448692322</v>
      </c>
      <c r="D38702" s="4">
        <v>-0.0660813325178139</v>
      </c>
      <c r="E38702" s="5" t="s">
        <v>569</v>
      </c>
    </row>
    <row r="38703" spans="1:5">
      <c r="A38703" s="1">
        <v>38702</v>
      </c>
      <c r="B38703" s="3">
        <v>32.45</v>
      </c>
      <c r="C38703" s="3">
        <v>36.2448692322</v>
      </c>
      <c r="D38703" s="4">
        <v>0.163534862178328</v>
      </c>
      <c r="E38703" s="5" t="s">
        <v>569</v>
      </c>
    </row>
    <row r="38704" spans="1:5">
      <c r="A38704" s="1">
        <v>38703</v>
      </c>
      <c r="B38704" s="3">
        <v>33.55</v>
      </c>
      <c r="C38704" s="3">
        <v>36.2448692322</v>
      </c>
      <c r="D38704" s="4">
        <v>0.155763306362605</v>
      </c>
      <c r="E38704" s="5" t="s">
        <v>569</v>
      </c>
    </row>
    <row r="38705" spans="1:5">
      <c r="A38705" s="1">
        <v>38704</v>
      </c>
      <c r="B38705" s="3">
        <v>36.15</v>
      </c>
      <c r="C38705" s="3">
        <v>36.1448692322</v>
      </c>
      <c r="D38705" s="4">
        <v>0.219509051032157</v>
      </c>
      <c r="E38705" s="5" t="s">
        <v>569</v>
      </c>
    </row>
    <row r="38706" spans="1:5">
      <c r="A38706" s="1">
        <v>38705</v>
      </c>
      <c r="B38706" s="3">
        <v>39.85</v>
      </c>
      <c r="C38706" s="3">
        <v>37.1448692322</v>
      </c>
      <c r="D38706" s="4">
        <v>0.313800137045187</v>
      </c>
      <c r="E38706" s="5" t="s">
        <v>569</v>
      </c>
    </row>
    <row r="38707" spans="1:5">
      <c r="A38707" s="1">
        <v>38706</v>
      </c>
      <c r="B38707" s="3">
        <v>40.05</v>
      </c>
      <c r="C38707" s="3">
        <v>37.1448692322</v>
      </c>
      <c r="D38707" s="4">
        <v>0.313800137045187</v>
      </c>
      <c r="E38707" s="5" t="s">
        <v>569</v>
      </c>
    </row>
    <row r="38708" spans="1:5">
      <c r="A38708" s="1">
        <v>38707</v>
      </c>
      <c r="B38708" s="3">
        <v>41.55</v>
      </c>
      <c r="C38708" s="3">
        <v>37.1448692322</v>
      </c>
      <c r="D38708" s="4">
        <v>0.483287973132525</v>
      </c>
      <c r="E38708" s="5" t="s">
        <v>569</v>
      </c>
    </row>
    <row r="38709" spans="1:5">
      <c r="A38709" s="1">
        <v>38708</v>
      </c>
      <c r="B38709" s="3">
        <v>42.45</v>
      </c>
      <c r="C38709" s="3">
        <v>37.1448692322</v>
      </c>
      <c r="D38709" s="4">
        <v>-0.00649815090167824</v>
      </c>
      <c r="E38709" s="5" t="s">
        <v>569</v>
      </c>
    </row>
    <row r="38710" spans="1:5">
      <c r="A38710" s="1">
        <v>38709</v>
      </c>
      <c r="B38710" s="3">
        <v>44.25</v>
      </c>
      <c r="C38710" s="3">
        <v>37.1448692322</v>
      </c>
      <c r="D38710" s="4">
        <v>0.00452892832131279</v>
      </c>
      <c r="E38710" s="5" t="s">
        <v>567</v>
      </c>
    </row>
    <row r="38711" spans="1:5">
      <c r="A38711" s="1">
        <v>38710</v>
      </c>
      <c r="B38711" s="3">
        <v>38.35</v>
      </c>
      <c r="C38711" s="3">
        <v>37.0448692322</v>
      </c>
      <c r="D38711" s="4">
        <v>0.320007391167894</v>
      </c>
      <c r="E38711" s="5" t="s">
        <v>569</v>
      </c>
    </row>
    <row r="38712" spans="1:5">
      <c r="A38712" s="1">
        <v>38711</v>
      </c>
      <c r="B38712" s="3">
        <v>38.95</v>
      </c>
      <c r="C38712" s="3">
        <v>37.0448692322</v>
      </c>
      <c r="D38712" s="4">
        <v>0.204444115579057</v>
      </c>
      <c r="E38712" s="5" t="s">
        <v>569</v>
      </c>
    </row>
    <row r="38713" spans="1:5">
      <c r="A38713" s="1">
        <v>38712</v>
      </c>
      <c r="B38713" s="3">
        <v>39.75</v>
      </c>
      <c r="C38713" s="3">
        <v>37.0448692322</v>
      </c>
      <c r="D38713" s="4">
        <v>0.254370423500277</v>
      </c>
      <c r="E38713" s="5" t="s">
        <v>569</v>
      </c>
    </row>
    <row r="38714" spans="1:5">
      <c r="A38714" s="1">
        <v>38713</v>
      </c>
      <c r="B38714" s="3">
        <v>39.85</v>
      </c>
      <c r="C38714" s="3">
        <v>37.0448692322</v>
      </c>
      <c r="D38714" s="4">
        <v>0.179058382846717</v>
      </c>
      <c r="E38714" s="5" t="s">
        <v>569</v>
      </c>
    </row>
    <row r="38715" spans="1:5">
      <c r="A38715" s="1">
        <v>38714</v>
      </c>
      <c r="B38715" s="3">
        <v>40.35</v>
      </c>
      <c r="C38715" s="3">
        <v>37.0448692322</v>
      </c>
      <c r="D38715" s="4">
        <v>0.313800137045187</v>
      </c>
      <c r="E38715" s="5" t="s">
        <v>569</v>
      </c>
    </row>
    <row r="38716" spans="1:5">
      <c r="A38716" s="1">
        <v>38715</v>
      </c>
      <c r="B38716" s="3">
        <v>40.45</v>
      </c>
      <c r="C38716" s="3">
        <v>37.0448692322</v>
      </c>
      <c r="D38716" s="4">
        <v>0.389112177698747</v>
      </c>
      <c r="E38716" s="5" t="s">
        <v>569</v>
      </c>
    </row>
    <row r="38717" spans="1:5">
      <c r="A38717" s="1">
        <v>38716</v>
      </c>
      <c r="B38717" s="3">
        <v>44.35</v>
      </c>
      <c r="C38717" s="3">
        <v>37.0448692322</v>
      </c>
      <c r="D38717" s="4">
        <v>0.0865186840551215</v>
      </c>
      <c r="E38717" s="5" t="s">
        <v>567</v>
      </c>
    </row>
    <row r="38718" spans="1:5">
      <c r="A38718" s="1">
        <v>38717</v>
      </c>
      <c r="B38718" s="3">
        <v>38.35</v>
      </c>
      <c r="C38718" s="3">
        <v>36.9448692322</v>
      </c>
      <c r="D38718" s="4">
        <v>0.129822655211299</v>
      </c>
      <c r="E38718" s="5" t="s">
        <v>569</v>
      </c>
    </row>
    <row r="38719" spans="1:5">
      <c r="A38719" s="1">
        <v>38718</v>
      </c>
      <c r="B38719" s="3">
        <v>38.85</v>
      </c>
      <c r="C38719" s="3">
        <v>36.9448692322</v>
      </c>
      <c r="D38719" s="4">
        <v>0.21625895162566</v>
      </c>
      <c r="E38719" s="5" t="s">
        <v>569</v>
      </c>
    </row>
    <row r="38720" spans="1:5">
      <c r="A38720" s="1">
        <v>38719</v>
      </c>
      <c r="B38720" s="3">
        <v>38.85</v>
      </c>
      <c r="C38720" s="3">
        <v>36.8448692322</v>
      </c>
      <c r="D38720" s="4">
        <v>0.21625895162566</v>
      </c>
      <c r="E38720" s="5" t="s">
        <v>569</v>
      </c>
    </row>
    <row r="38721" spans="1:5">
      <c r="A38721" s="1">
        <v>38720</v>
      </c>
      <c r="B38721" s="3">
        <v>37.65</v>
      </c>
      <c r="C38721" s="3">
        <v>36.7448692322</v>
      </c>
      <c r="D38721" s="4">
        <v>0.129822655211299</v>
      </c>
      <c r="E38721" s="5" t="s">
        <v>569</v>
      </c>
    </row>
    <row r="38722" spans="1:5">
      <c r="A38722" s="1">
        <v>38721</v>
      </c>
      <c r="B38722" s="3">
        <v>38.95</v>
      </c>
      <c r="C38722" s="3">
        <v>36.7448692322</v>
      </c>
      <c r="D38722" s="4">
        <v>0.21625895162566</v>
      </c>
      <c r="E38722" s="5" t="s">
        <v>569</v>
      </c>
    </row>
    <row r="38723" spans="1:5">
      <c r="A38723" s="1">
        <v>38722</v>
      </c>
      <c r="B38723" s="3">
        <v>36.15</v>
      </c>
      <c r="C38723" s="3">
        <v>35.8448692322</v>
      </c>
      <c r="D38723" s="4">
        <v>0.264564657683155</v>
      </c>
      <c r="E38723" s="5" t="s">
        <v>569</v>
      </c>
    </row>
    <row r="38724" spans="1:5">
      <c r="A38724" s="1">
        <v>38723</v>
      </c>
      <c r="B38724" s="3">
        <v>58.55</v>
      </c>
      <c r="C38724" s="3">
        <v>42.1448692322</v>
      </c>
      <c r="D38724" s="4">
        <v>0.301335894623901</v>
      </c>
      <c r="E38724" s="5" t="s">
        <v>568</v>
      </c>
    </row>
    <row r="38725" spans="1:5">
      <c r="A38725" s="1">
        <v>38724</v>
      </c>
      <c r="B38725" s="3">
        <v>58.85</v>
      </c>
      <c r="C38725" s="3">
        <v>41.9448692322</v>
      </c>
      <c r="D38725" s="4">
        <v>0.221647723407723</v>
      </c>
      <c r="E38725" s="5" t="s">
        <v>568</v>
      </c>
    </row>
    <row r="38726" spans="1:5">
      <c r="A38726" s="1">
        <v>38725</v>
      </c>
      <c r="B38726" s="3">
        <v>58.85</v>
      </c>
      <c r="C38726" s="3">
        <v>41.0448692322</v>
      </c>
      <c r="D38726" s="4">
        <v>0.278921857888999</v>
      </c>
      <c r="E38726" s="5" t="s">
        <v>568</v>
      </c>
    </row>
    <row r="38727" spans="1:5">
      <c r="A38727" s="1">
        <v>38726</v>
      </c>
      <c r="B38727" s="3">
        <v>57.85</v>
      </c>
      <c r="C38727" s="3">
        <v>40.4448692322</v>
      </c>
      <c r="D38727" s="4">
        <v>0.278921857888999</v>
      </c>
      <c r="E38727" s="5" t="s">
        <v>568</v>
      </c>
    </row>
    <row r="38728" spans="1:5">
      <c r="A38728" s="1">
        <v>38727</v>
      </c>
      <c r="B38728" s="3">
        <v>57.45</v>
      </c>
      <c r="C38728" s="3">
        <v>40.2448692322</v>
      </c>
      <c r="D38728" s="4">
        <v>0.237406899655186</v>
      </c>
      <c r="E38728" s="5" t="s">
        <v>568</v>
      </c>
    </row>
    <row r="38729" spans="1:5">
      <c r="A38729" s="1">
        <v>38728</v>
      </c>
      <c r="B38729" s="3">
        <v>57.55</v>
      </c>
      <c r="C38729" s="3">
        <v>40.2448692322</v>
      </c>
      <c r="D38729" s="4">
        <v>0.237406899655186</v>
      </c>
      <c r="E38729" s="5" t="s">
        <v>568</v>
      </c>
    </row>
    <row r="38730" spans="1:5">
      <c r="A38730" s="1">
        <v>38729</v>
      </c>
      <c r="B38730" s="3">
        <v>56.75</v>
      </c>
      <c r="C38730" s="3">
        <v>40.0448692322</v>
      </c>
      <c r="D38730" s="4">
        <v>0.0670153981734043</v>
      </c>
      <c r="E38730" s="5" t="s">
        <v>568</v>
      </c>
    </row>
    <row r="38731" spans="1:5">
      <c r="A38731" s="1">
        <v>38730</v>
      </c>
      <c r="B38731" s="3">
        <v>58.75</v>
      </c>
      <c r="C38731" s="3">
        <v>40.0448692322</v>
      </c>
      <c r="D38731" s="4">
        <v>0.237406899655186</v>
      </c>
      <c r="E38731" s="5" t="s">
        <v>568</v>
      </c>
    </row>
    <row r="38732" spans="1:5">
      <c r="A38732" s="1">
        <v>38731</v>
      </c>
      <c r="B38732" s="3">
        <v>59.15</v>
      </c>
      <c r="C38732" s="3">
        <v>39.9448692322</v>
      </c>
      <c r="D38732" s="4">
        <v>0.281927651018077</v>
      </c>
      <c r="E38732" s="5" t="s">
        <v>568</v>
      </c>
    </row>
    <row r="38733" spans="1:5">
      <c r="A38733" s="1">
        <v>38732</v>
      </c>
      <c r="B38733" s="3">
        <v>58.65</v>
      </c>
      <c r="C38733" s="3">
        <v>39.8448692322</v>
      </c>
      <c r="D38733" s="4">
        <v>0.342856858384258</v>
      </c>
      <c r="E38733" s="5" t="s">
        <v>568</v>
      </c>
    </row>
    <row r="38734" spans="1:5">
      <c r="A38734" s="1">
        <v>38733</v>
      </c>
      <c r="B38734" s="3">
        <v>59.55</v>
      </c>
      <c r="C38734" s="3">
        <v>39.7448692322</v>
      </c>
      <c r="D38734" s="4">
        <v>0.281927651018077</v>
      </c>
      <c r="E38734" s="5" t="s">
        <v>568</v>
      </c>
    </row>
    <row r="38735" spans="1:5">
      <c r="A38735" s="1">
        <v>38734</v>
      </c>
      <c r="B38735" s="3">
        <v>62.15</v>
      </c>
      <c r="C38735" s="3">
        <v>39.6448692322</v>
      </c>
      <c r="D38735" s="4">
        <v>0.237406899655186</v>
      </c>
      <c r="E38735" s="5" t="s">
        <v>568</v>
      </c>
    </row>
    <row r="38736" spans="1:5">
      <c r="A38736" s="1">
        <v>38735</v>
      </c>
      <c r="B38736" s="3">
        <v>58.95</v>
      </c>
      <c r="C38736" s="3">
        <v>39.5448692322</v>
      </c>
      <c r="D38736" s="4">
        <v>0.237406899655186</v>
      </c>
      <c r="E38736" s="5" t="s">
        <v>568</v>
      </c>
    </row>
    <row r="38737" spans="1:5">
      <c r="A38737" s="1">
        <v>38736</v>
      </c>
      <c r="B38737" s="3">
        <v>59.35</v>
      </c>
      <c r="C38737" s="3">
        <v>39.5448692322</v>
      </c>
      <c r="D38737" s="4">
        <v>0.237406899655186</v>
      </c>
      <c r="E38737" s="5" t="s">
        <v>568</v>
      </c>
    </row>
    <row r="38738" spans="1:5">
      <c r="A38738" s="1">
        <v>38737</v>
      </c>
      <c r="B38738" s="3">
        <v>61.35</v>
      </c>
      <c r="C38738" s="3">
        <v>39.5448692322</v>
      </c>
      <c r="D38738" s="4">
        <v>0.237406899655186</v>
      </c>
      <c r="E38738" s="5" t="s">
        <v>568</v>
      </c>
    </row>
    <row r="38739" spans="1:5">
      <c r="A38739" s="1">
        <v>38738</v>
      </c>
      <c r="B38739" s="3">
        <v>61.45</v>
      </c>
      <c r="C38739" s="3">
        <v>39.4448692322</v>
      </c>
      <c r="D38739" s="4">
        <v>0.237406899655186</v>
      </c>
      <c r="E38739" s="5" t="s">
        <v>568</v>
      </c>
    </row>
    <row r="38740" spans="1:5">
      <c r="A38740" s="1">
        <v>38739</v>
      </c>
      <c r="B38740" s="3">
        <v>61.85</v>
      </c>
      <c r="C38740" s="3">
        <v>39.3448692322</v>
      </c>
      <c r="D38740" s="4">
        <v>0.237406899655186</v>
      </c>
      <c r="E38740" s="5" t="s">
        <v>568</v>
      </c>
    </row>
    <row r="38741" spans="1:5">
      <c r="A38741" s="1">
        <v>38740</v>
      </c>
      <c r="B38741" s="3">
        <v>63.25</v>
      </c>
      <c r="C38741" s="3">
        <v>39.3448692322</v>
      </c>
      <c r="D38741" s="4">
        <v>0.595962174911139</v>
      </c>
      <c r="E38741" s="5" t="s">
        <v>568</v>
      </c>
    </row>
    <row r="38742" spans="1:5">
      <c r="A38742" s="1">
        <v>38741</v>
      </c>
      <c r="B38742" s="3">
        <v>56.45</v>
      </c>
      <c r="C38742" s="3">
        <v>39.1448692322</v>
      </c>
      <c r="D38742" s="4">
        <v>0.11458308713446</v>
      </c>
      <c r="E38742" s="5" t="s">
        <v>568</v>
      </c>
    </row>
    <row r="38743" spans="1:5">
      <c r="A38743" s="1">
        <v>38742</v>
      </c>
      <c r="B38743" s="3">
        <v>61.45</v>
      </c>
      <c r="C38743" s="3">
        <v>39.1448692322</v>
      </c>
      <c r="D38743" s="4">
        <v>0.237406899655186</v>
      </c>
      <c r="E38743" s="5" t="s">
        <v>568</v>
      </c>
    </row>
    <row r="38744" spans="1:5">
      <c r="A38744" s="1">
        <v>38743</v>
      </c>
      <c r="B38744" s="3">
        <v>61.15</v>
      </c>
      <c r="C38744" s="3">
        <v>38.9448692322</v>
      </c>
      <c r="D38744" s="4">
        <v>0.237406899655186</v>
      </c>
      <c r="E38744" s="5" t="s">
        <v>568</v>
      </c>
    </row>
    <row r="38745" spans="1:5">
      <c r="A38745" s="1">
        <v>38744</v>
      </c>
      <c r="B38745" s="3">
        <v>56.35</v>
      </c>
      <c r="C38745" s="3">
        <v>38.8448692322</v>
      </c>
      <c r="D38745" s="4">
        <v>-0.163161252486916</v>
      </c>
      <c r="E38745" s="5" t="s">
        <v>568</v>
      </c>
    </row>
    <row r="38746" spans="1:5">
      <c r="A38746" s="1">
        <v>38745</v>
      </c>
      <c r="B38746" s="3">
        <v>56.65</v>
      </c>
      <c r="C38746" s="3">
        <v>38.7448692322</v>
      </c>
      <c r="D38746" s="4">
        <v>-0.163161252486916</v>
      </c>
      <c r="E38746" s="5" t="s">
        <v>568</v>
      </c>
    </row>
    <row r="38747" spans="1:5">
      <c r="A38747" s="1">
        <v>38746</v>
      </c>
      <c r="B38747" s="3">
        <v>59.45</v>
      </c>
      <c r="C38747" s="3">
        <v>38.7448692322</v>
      </c>
      <c r="D38747" s="4">
        <v>0.237406899655186</v>
      </c>
      <c r="E38747" s="5" t="s">
        <v>568</v>
      </c>
    </row>
    <row r="38748" spans="1:5">
      <c r="A38748" s="1">
        <v>38747</v>
      </c>
      <c r="B38748" s="3">
        <v>62.25</v>
      </c>
      <c r="C38748" s="3">
        <v>38.7448692322</v>
      </c>
      <c r="D38748" s="4">
        <v>0.237406899655186</v>
      </c>
      <c r="E38748" s="5" t="s">
        <v>568</v>
      </c>
    </row>
    <row r="38749" spans="1:5">
      <c r="A38749" s="1">
        <v>38748</v>
      </c>
      <c r="B38749" s="3">
        <v>56.25</v>
      </c>
      <c r="C38749" s="3">
        <v>38.6448692322</v>
      </c>
      <c r="D38749" s="4">
        <v>-0.163161252486916</v>
      </c>
      <c r="E38749" s="5" t="s">
        <v>568</v>
      </c>
    </row>
    <row r="38750" spans="1:5">
      <c r="A38750" s="1">
        <v>38749</v>
      </c>
      <c r="B38750" s="3">
        <v>59.85</v>
      </c>
      <c r="C38750" s="3">
        <v>38.6448692322</v>
      </c>
      <c r="D38750" s="4">
        <v>0.342856858384258</v>
      </c>
      <c r="E38750" s="5" t="s">
        <v>568</v>
      </c>
    </row>
    <row r="38751" spans="1:5">
      <c r="A38751" s="1">
        <v>38750</v>
      </c>
      <c r="B38751" s="3">
        <v>55.95</v>
      </c>
      <c r="C38751" s="3">
        <v>38.5448692322</v>
      </c>
      <c r="D38751" s="4">
        <v>0.162229824982698</v>
      </c>
      <c r="E38751" s="5" t="s">
        <v>568</v>
      </c>
    </row>
    <row r="38752" spans="1:5">
      <c r="A38752" s="1">
        <v>38751</v>
      </c>
      <c r="B38752" s="3">
        <v>57.65</v>
      </c>
      <c r="C38752" s="3">
        <v>38.5448692322</v>
      </c>
      <c r="D38752" s="4">
        <v>0.11458308713446</v>
      </c>
      <c r="E38752" s="5" t="s">
        <v>568</v>
      </c>
    </row>
    <row r="38753" spans="1:5">
      <c r="A38753" s="1">
        <v>38752</v>
      </c>
      <c r="B38753" s="3">
        <v>56.25</v>
      </c>
      <c r="C38753" s="3">
        <v>38.4448692322</v>
      </c>
      <c r="D38753" s="4">
        <v>-0.336484232319447</v>
      </c>
      <c r="E38753" s="5" t="s">
        <v>568</v>
      </c>
    </row>
    <row r="38754" spans="1:5">
      <c r="A38754" s="1">
        <v>38753</v>
      </c>
      <c r="B38754" s="3">
        <v>57.05</v>
      </c>
      <c r="C38754" s="3">
        <v>38.4448692322</v>
      </c>
      <c r="D38754" s="4">
        <v>-0.164396448645469</v>
      </c>
      <c r="E38754" s="5" t="s">
        <v>566</v>
      </c>
    </row>
    <row r="38755" spans="1:5">
      <c r="A38755" s="1">
        <v>38754</v>
      </c>
      <c r="B38755" s="3">
        <v>57.25</v>
      </c>
      <c r="C38755" s="3">
        <v>38.4448692322</v>
      </c>
      <c r="D38755" s="4">
        <v>-0.163161252486916</v>
      </c>
      <c r="E38755" s="5" t="s">
        <v>566</v>
      </c>
    </row>
    <row r="38756" spans="1:5">
      <c r="A38756" s="1">
        <v>38755</v>
      </c>
      <c r="B38756" s="3">
        <v>61.25</v>
      </c>
      <c r="C38756" s="3">
        <v>38.4448692322</v>
      </c>
      <c r="D38756" s="4">
        <v>0.237406899655186</v>
      </c>
      <c r="E38756" s="5" t="s">
        <v>568</v>
      </c>
    </row>
    <row r="38757" spans="1:5">
      <c r="A38757" s="1">
        <v>38756</v>
      </c>
      <c r="B38757" s="3">
        <v>61.75</v>
      </c>
      <c r="C38757" s="3">
        <v>38.4448692322</v>
      </c>
      <c r="D38757" s="4">
        <v>0.237406899655186</v>
      </c>
      <c r="E38757" s="5" t="s">
        <v>568</v>
      </c>
    </row>
    <row r="38758" spans="1:5">
      <c r="A38758" s="1">
        <v>38757</v>
      </c>
      <c r="B38758" s="3">
        <v>57.25</v>
      </c>
      <c r="C38758" s="3">
        <v>38.3448692322</v>
      </c>
      <c r="D38758" s="4">
        <v>-0.122875484885112</v>
      </c>
      <c r="E38758" s="5" t="s">
        <v>566</v>
      </c>
    </row>
    <row r="38759" spans="1:5">
      <c r="A38759" s="1">
        <v>38758</v>
      </c>
      <c r="B38759" s="3">
        <v>57.55</v>
      </c>
      <c r="C38759" s="3">
        <v>38.2448692322</v>
      </c>
      <c r="D38759" s="4">
        <v>-0.299187832383733</v>
      </c>
      <c r="E38759" s="5" t="s">
        <v>566</v>
      </c>
    </row>
    <row r="38760" spans="1:5">
      <c r="A38760" s="1">
        <v>38759</v>
      </c>
      <c r="B38760" s="3">
        <v>59.95</v>
      </c>
      <c r="C38760" s="3">
        <v>38.2448692322</v>
      </c>
      <c r="D38760" s="4">
        <v>0.237406899655186</v>
      </c>
      <c r="E38760" s="5" t="s">
        <v>568</v>
      </c>
    </row>
    <row r="38761" spans="1:5">
      <c r="A38761" s="1">
        <v>38760</v>
      </c>
      <c r="B38761" s="3">
        <v>61.85</v>
      </c>
      <c r="C38761" s="3">
        <v>38.2448692322</v>
      </c>
      <c r="D38761" s="4">
        <v>0.237406899655186</v>
      </c>
      <c r="E38761" s="5" t="s">
        <v>568</v>
      </c>
    </row>
    <row r="38762" spans="1:5">
      <c r="A38762" s="1">
        <v>38761</v>
      </c>
      <c r="B38762" s="3">
        <v>63.45</v>
      </c>
      <c r="C38762" s="3">
        <v>38.9448692322</v>
      </c>
      <c r="D38762" s="4">
        <v>0.237406899655186</v>
      </c>
      <c r="E38762" s="5" t="s">
        <v>568</v>
      </c>
    </row>
    <row r="38763" spans="1:5">
      <c r="A38763" s="1">
        <v>38762</v>
      </c>
      <c r="B38763" s="3">
        <v>63.65</v>
      </c>
      <c r="C38763" s="3">
        <v>38.8448692322</v>
      </c>
      <c r="D38763" s="4">
        <v>0.237406899655186</v>
      </c>
      <c r="E38763" s="5" t="s">
        <v>568</v>
      </c>
    </row>
    <row r="38764" spans="1:5">
      <c r="A38764" s="1">
        <v>38763</v>
      </c>
      <c r="B38764" s="3">
        <v>64.85</v>
      </c>
      <c r="C38764" s="3">
        <v>38.5448692322</v>
      </c>
      <c r="D38764" s="4">
        <v>0.303233215526173</v>
      </c>
      <c r="E38764" s="5" t="s">
        <v>566</v>
      </c>
    </row>
    <row r="38765" spans="1:5">
      <c r="A38765" s="1">
        <v>38764</v>
      </c>
      <c r="B38765" s="3">
        <v>65.05</v>
      </c>
      <c r="C38765" s="3">
        <v>38.5448692322</v>
      </c>
      <c r="D38765" s="4">
        <v>0.360004622918175</v>
      </c>
      <c r="E38765" s="5" t="s">
        <v>566</v>
      </c>
    </row>
    <row r="38766" spans="1:5">
      <c r="A38766" s="1">
        <v>38765</v>
      </c>
      <c r="B38766" s="3">
        <v>65.05</v>
      </c>
      <c r="C38766" s="3">
        <v>38.4448692322</v>
      </c>
      <c r="D38766" s="4">
        <v>0.303233215526173</v>
      </c>
      <c r="E38766" s="5" t="s">
        <v>566</v>
      </c>
    </row>
    <row r="38767" spans="1:5">
      <c r="A38767" s="1">
        <v>38766</v>
      </c>
      <c r="B38767" s="3">
        <v>64.25</v>
      </c>
      <c r="C38767" s="3">
        <v>38.3448692322</v>
      </c>
      <c r="D38767" s="4">
        <v>0.237406899655186</v>
      </c>
      <c r="E38767" s="5" t="s">
        <v>566</v>
      </c>
    </row>
    <row r="38768" spans="1:5">
      <c r="A38768" s="1">
        <v>38767</v>
      </c>
      <c r="B38768" s="3">
        <v>65.15</v>
      </c>
      <c r="C38768" s="3">
        <v>38.3448692322</v>
      </c>
      <c r="D38768" s="4">
        <v>0.303233215526173</v>
      </c>
      <c r="E38768" s="5" t="s">
        <v>566</v>
      </c>
    </row>
    <row r="38769" spans="1:5">
      <c r="A38769" s="1">
        <v>38768</v>
      </c>
      <c r="B38769" s="3">
        <v>55.45</v>
      </c>
      <c r="C38769" s="3">
        <v>38.1448692322</v>
      </c>
      <c r="D38769" s="4">
        <v>0.431612948301027</v>
      </c>
      <c r="E38769" s="5" t="s">
        <v>568</v>
      </c>
    </row>
    <row r="38770" spans="1:5">
      <c r="A38770" s="1">
        <v>38769</v>
      </c>
      <c r="B38770" s="3">
        <v>57.45</v>
      </c>
      <c r="C38770" s="3">
        <v>38.1448692322</v>
      </c>
      <c r="D38770" s="4">
        <v>0.17362027472256</v>
      </c>
      <c r="E38770" s="5" t="s">
        <v>566</v>
      </c>
    </row>
    <row r="38771" spans="1:5">
      <c r="A38771" s="1">
        <v>38770</v>
      </c>
      <c r="B38771" s="3">
        <v>61.05</v>
      </c>
      <c r="C38771" s="3">
        <v>38.1448692322</v>
      </c>
      <c r="D38771" s="4">
        <v>0.607389860016062</v>
      </c>
      <c r="E38771" s="5" t="s">
        <v>568</v>
      </c>
    </row>
    <row r="38772" spans="1:5">
      <c r="A38772" s="1">
        <v>38771</v>
      </c>
      <c r="B38772" s="3">
        <v>61.95</v>
      </c>
      <c r="C38772" s="3">
        <v>38.1448692322</v>
      </c>
      <c r="D38772" s="4">
        <v>0.237406899655186</v>
      </c>
      <c r="E38772" s="5" t="s">
        <v>568</v>
      </c>
    </row>
    <row r="38773" spans="1:5">
      <c r="A38773" s="1">
        <v>38772</v>
      </c>
      <c r="B38773" s="3">
        <v>62.85</v>
      </c>
      <c r="C38773" s="3">
        <v>38.1448692322</v>
      </c>
      <c r="D38773" s="4">
        <v>0.237406899655186</v>
      </c>
      <c r="E38773" s="5" t="s">
        <v>568</v>
      </c>
    </row>
    <row r="38774" spans="1:5">
      <c r="A38774" s="1">
        <v>38773</v>
      </c>
      <c r="B38774" s="3">
        <v>61.15</v>
      </c>
      <c r="C38774" s="3">
        <v>38.0448692322</v>
      </c>
      <c r="D38774" s="4">
        <v>0.318488168587025</v>
      </c>
      <c r="E38774" s="5" t="s">
        <v>568</v>
      </c>
    </row>
    <row r="38775" spans="1:5">
      <c r="A38775" s="1">
        <v>38774</v>
      </c>
      <c r="B38775" s="3">
        <v>63.05</v>
      </c>
      <c r="C38775" s="3">
        <v>38.0448692322</v>
      </c>
      <c r="D38775" s="4">
        <v>0.237406899655186</v>
      </c>
      <c r="E38775" s="5" t="s">
        <v>568</v>
      </c>
    </row>
    <row r="38776" spans="1:5">
      <c r="A38776" s="1">
        <v>38775</v>
      </c>
      <c r="B38776" s="3">
        <v>59.15</v>
      </c>
      <c r="C38776" s="3">
        <v>37.9448692322</v>
      </c>
      <c r="D38776" s="4">
        <v>0.231390428456918</v>
      </c>
      <c r="E38776" s="5" t="s">
        <v>568</v>
      </c>
    </row>
    <row r="38777" spans="1:5">
      <c r="A38777" s="1">
        <v>38776</v>
      </c>
      <c r="B38777" s="3">
        <v>60.35</v>
      </c>
      <c r="C38777" s="3">
        <v>37.9448692322</v>
      </c>
      <c r="D38777" s="4">
        <v>0.0514744914010795</v>
      </c>
      <c r="E38777" s="5" t="s">
        <v>568</v>
      </c>
    </row>
    <row r="38778" spans="1:5">
      <c r="A38778" s="1">
        <v>38777</v>
      </c>
      <c r="B38778" s="3">
        <v>62.05</v>
      </c>
      <c r="C38778" s="3">
        <v>37.9448692322</v>
      </c>
      <c r="D38778" s="4">
        <v>0.237406899655186</v>
      </c>
      <c r="E38778" s="5" t="s">
        <v>568</v>
      </c>
    </row>
    <row r="38779" spans="1:5">
      <c r="A38779" s="1">
        <v>38778</v>
      </c>
      <c r="B38779" s="3">
        <v>62.95</v>
      </c>
      <c r="C38779" s="3">
        <v>37.9448692322</v>
      </c>
      <c r="D38779" s="4">
        <v>0.237406899655186</v>
      </c>
      <c r="E38779" s="5" t="s">
        <v>568</v>
      </c>
    </row>
    <row r="38780" spans="1:5">
      <c r="A38780" s="1">
        <v>38779</v>
      </c>
      <c r="B38780" s="3">
        <v>58.75</v>
      </c>
      <c r="C38780" s="3">
        <v>37.8448692322</v>
      </c>
      <c r="D38780" s="4">
        <v>0.231390428456918</v>
      </c>
      <c r="E38780" s="5" t="s">
        <v>566</v>
      </c>
    </row>
    <row r="38781" spans="1:5">
      <c r="A38781" s="1">
        <v>38780</v>
      </c>
      <c r="B38781" s="3">
        <v>60.45</v>
      </c>
      <c r="C38781" s="3">
        <v>37.8448692322</v>
      </c>
      <c r="D38781" s="4">
        <v>0.0514744914010795</v>
      </c>
      <c r="E38781" s="5" t="s">
        <v>568</v>
      </c>
    </row>
    <row r="38782" spans="1:5">
      <c r="A38782" s="1">
        <v>38781</v>
      </c>
      <c r="B38782" s="3">
        <v>62.75</v>
      </c>
      <c r="C38782" s="3">
        <v>37.8448692322</v>
      </c>
      <c r="D38782" s="4">
        <v>0.237406899655186</v>
      </c>
      <c r="E38782" s="5" t="s">
        <v>568</v>
      </c>
    </row>
    <row r="38783" spans="1:5">
      <c r="A38783" s="1">
        <v>38782</v>
      </c>
      <c r="B38783" s="3">
        <v>59.55</v>
      </c>
      <c r="C38783" s="3">
        <v>37.7448692322</v>
      </c>
      <c r="D38783" s="4">
        <v>0.231390428456918</v>
      </c>
      <c r="E38783" s="5" t="s">
        <v>568</v>
      </c>
    </row>
    <row r="38784" spans="1:5">
      <c r="A38784" s="1">
        <v>38783</v>
      </c>
      <c r="B38784" s="3">
        <v>61.65</v>
      </c>
      <c r="C38784" s="3">
        <v>37.6448692322</v>
      </c>
      <c r="D38784" s="4">
        <v>0.237406899655186</v>
      </c>
      <c r="E38784" s="5" t="s">
        <v>568</v>
      </c>
    </row>
    <row r="38785" spans="1:5">
      <c r="A38785" s="1">
        <v>38784</v>
      </c>
      <c r="B38785" s="3">
        <v>63.05</v>
      </c>
      <c r="C38785" s="3">
        <v>37.6448692322</v>
      </c>
      <c r="D38785" s="4">
        <v>0.221329839983384</v>
      </c>
      <c r="E38785" s="5" t="s">
        <v>568</v>
      </c>
    </row>
    <row r="38786" spans="1:5">
      <c r="A38786" s="1">
        <v>38785</v>
      </c>
      <c r="B38786" s="3">
        <v>60.35</v>
      </c>
      <c r="C38786" s="3">
        <v>37.5448692322</v>
      </c>
      <c r="D38786" s="4">
        <v>0.0514744914010795</v>
      </c>
      <c r="E38786" s="5" t="s">
        <v>568</v>
      </c>
    </row>
    <row r="38787" spans="1:5">
      <c r="A38787" s="1">
        <v>38786</v>
      </c>
      <c r="B38787" s="3">
        <v>61.75</v>
      </c>
      <c r="C38787" s="3">
        <v>37.5448692322</v>
      </c>
      <c r="D38787" s="4">
        <v>0.237406899655186</v>
      </c>
      <c r="E38787" s="5" t="s">
        <v>568</v>
      </c>
    </row>
    <row r="38788" spans="1:5">
      <c r="A38788" s="1">
        <v>38787</v>
      </c>
      <c r="B38788" s="3">
        <v>62.95</v>
      </c>
      <c r="C38788" s="3">
        <v>37.5448692322</v>
      </c>
      <c r="D38788" s="4">
        <v>0.221329839983384</v>
      </c>
      <c r="E38788" s="5" t="s">
        <v>568</v>
      </c>
    </row>
    <row r="38789" spans="1:5">
      <c r="A38789" s="1">
        <v>38788</v>
      </c>
      <c r="B38789" s="3">
        <v>54.05</v>
      </c>
      <c r="C38789" s="3">
        <v>37.4448692322</v>
      </c>
      <c r="D38789" s="4">
        <v>0.190075121957102</v>
      </c>
      <c r="E38789" s="5" t="s">
        <v>568</v>
      </c>
    </row>
    <row r="38790" spans="1:5">
      <c r="A38790" s="1">
        <v>38789</v>
      </c>
      <c r="B38790" s="3">
        <v>54.35</v>
      </c>
      <c r="C38790" s="3">
        <v>37.4448692322</v>
      </c>
      <c r="D38790" s="4">
        <v>0.190075121957102</v>
      </c>
      <c r="E38790" s="5" t="s">
        <v>568</v>
      </c>
    </row>
    <row r="38791" spans="1:5">
      <c r="A38791" s="1">
        <v>38790</v>
      </c>
      <c r="B38791" s="3">
        <v>60.35</v>
      </c>
      <c r="C38791" s="3">
        <v>37.4448692322</v>
      </c>
      <c r="D38791" s="4">
        <v>0.0514744914010795</v>
      </c>
      <c r="E38791" s="5" t="s">
        <v>568</v>
      </c>
    </row>
    <row r="38792" spans="1:5">
      <c r="A38792" s="1">
        <v>38791</v>
      </c>
      <c r="B38792" s="3">
        <v>60.45</v>
      </c>
      <c r="C38792" s="3">
        <v>37.4448692322</v>
      </c>
      <c r="D38792" s="4">
        <v>0.0514744914010795</v>
      </c>
      <c r="E38792" s="5" t="s">
        <v>568</v>
      </c>
    </row>
    <row r="38793" spans="1:5">
      <c r="A38793" s="1">
        <v>38792</v>
      </c>
      <c r="B38793" s="3">
        <v>59.85</v>
      </c>
      <c r="C38793" s="3">
        <v>37.3448692322</v>
      </c>
      <c r="D38793" s="4">
        <v>-0.093902279876533</v>
      </c>
      <c r="E38793" s="5" t="s">
        <v>568</v>
      </c>
    </row>
    <row r="38794" spans="1:5">
      <c r="A38794" s="1">
        <v>38793</v>
      </c>
      <c r="B38794" s="3">
        <v>61.05</v>
      </c>
      <c r="C38794" s="3">
        <v>37.3448692322</v>
      </c>
      <c r="D38794" s="4">
        <v>0.0514744914010795</v>
      </c>
      <c r="E38794" s="5" t="s">
        <v>566</v>
      </c>
    </row>
    <row r="38795" spans="1:5">
      <c r="A38795" s="1">
        <v>38794</v>
      </c>
      <c r="B38795" s="3">
        <v>64.85</v>
      </c>
      <c r="C38795" s="3">
        <v>38.1448692322</v>
      </c>
      <c r="D38795" s="4">
        <v>0.294897050628766</v>
      </c>
      <c r="E38795" s="5" t="s">
        <v>566</v>
      </c>
    </row>
    <row r="38796" spans="1:5">
      <c r="A38796" s="1">
        <v>38795</v>
      </c>
      <c r="B38796" s="3">
        <v>63.85</v>
      </c>
      <c r="C38796" s="3">
        <v>38.0448692322</v>
      </c>
      <c r="D38796" s="4">
        <v>0.237406899655186</v>
      </c>
      <c r="E38796" s="5" t="s">
        <v>568</v>
      </c>
    </row>
    <row r="38797" spans="1:5">
      <c r="A38797" s="1">
        <v>38796</v>
      </c>
      <c r="B38797" s="3">
        <v>64.05</v>
      </c>
      <c r="C38797" s="3">
        <v>38.0448692322</v>
      </c>
      <c r="D38797" s="4">
        <v>0.237406899655186</v>
      </c>
      <c r="E38797" s="5" t="s">
        <v>568</v>
      </c>
    </row>
    <row r="38798" spans="1:5">
      <c r="A38798" s="1">
        <v>38797</v>
      </c>
      <c r="B38798" s="3">
        <v>64.75</v>
      </c>
      <c r="C38798" s="3">
        <v>38.0448692322</v>
      </c>
      <c r="D38798" s="4">
        <v>0.237406899655186</v>
      </c>
      <c r="E38798" s="5" t="s">
        <v>566</v>
      </c>
    </row>
    <row r="38799" spans="1:5">
      <c r="A38799" s="1">
        <v>38798</v>
      </c>
      <c r="B38799" s="3">
        <v>65.95</v>
      </c>
      <c r="C38799" s="3">
        <v>38.0448692322</v>
      </c>
      <c r="D38799" s="4">
        <v>0.152294356633076</v>
      </c>
      <c r="E38799" s="5" t="s">
        <v>566</v>
      </c>
    </row>
    <row r="38800" spans="1:5">
      <c r="A38800" s="1">
        <v>38799</v>
      </c>
      <c r="B38800" s="3">
        <v>63.75</v>
      </c>
      <c r="C38800" s="3">
        <v>37.8448692322</v>
      </c>
      <c r="D38800" s="4">
        <v>0.237406899655186</v>
      </c>
      <c r="E38800" s="5" t="s">
        <v>568</v>
      </c>
    </row>
    <row r="38801" spans="1:5">
      <c r="A38801" s="1">
        <v>38800</v>
      </c>
      <c r="B38801" s="3">
        <v>63.85</v>
      </c>
      <c r="C38801" s="3">
        <v>37.8448692322</v>
      </c>
      <c r="D38801" s="4">
        <v>0.237406899655186</v>
      </c>
      <c r="E38801" s="5" t="s">
        <v>568</v>
      </c>
    </row>
    <row r="38802" spans="1:5">
      <c r="A38802" s="1">
        <v>38801</v>
      </c>
      <c r="B38802" s="3">
        <v>63.65</v>
      </c>
      <c r="C38802" s="3">
        <v>37.7448692322</v>
      </c>
      <c r="D38802" s="4">
        <v>0.237406899655186</v>
      </c>
      <c r="E38802" s="5" t="s">
        <v>568</v>
      </c>
    </row>
    <row r="38803" spans="1:5">
      <c r="A38803" s="1">
        <v>38802</v>
      </c>
      <c r="B38803" s="3">
        <v>64.15</v>
      </c>
      <c r="C38803" s="3">
        <v>37.7448692322</v>
      </c>
      <c r="D38803" s="4">
        <v>0.221329839983384</v>
      </c>
      <c r="E38803" s="5" t="s">
        <v>566</v>
      </c>
    </row>
    <row r="38804" spans="1:5">
      <c r="A38804" s="1">
        <v>38803</v>
      </c>
      <c r="B38804" s="3">
        <v>63.55</v>
      </c>
      <c r="C38804" s="3">
        <v>37.6448692322</v>
      </c>
      <c r="D38804" s="4">
        <v>0.221329839983384</v>
      </c>
      <c r="E38804" s="5" t="s">
        <v>568</v>
      </c>
    </row>
    <row r="38805" spans="1:5">
      <c r="A38805" s="1">
        <v>38804</v>
      </c>
      <c r="B38805" s="3">
        <v>64.25</v>
      </c>
      <c r="C38805" s="3">
        <v>37.6448692322</v>
      </c>
      <c r="D38805" s="4">
        <v>0.221329839983384</v>
      </c>
      <c r="E38805" s="5" t="s">
        <v>566</v>
      </c>
    </row>
    <row r="38806" spans="1:5">
      <c r="A38806" s="1">
        <v>38805</v>
      </c>
      <c r="B38806" s="3">
        <v>65.15</v>
      </c>
      <c r="C38806" s="3">
        <v>37.6448692322</v>
      </c>
      <c r="D38806" s="4">
        <v>0.221329839983384</v>
      </c>
      <c r="E38806" s="5" t="s">
        <v>566</v>
      </c>
    </row>
    <row r="38807" spans="1:5">
      <c r="A38807" s="1">
        <v>38806</v>
      </c>
      <c r="B38807" s="3">
        <v>65.25</v>
      </c>
      <c r="C38807" s="3">
        <v>37.5448692322</v>
      </c>
      <c r="D38807" s="4">
        <v>0.342856858384258</v>
      </c>
      <c r="E38807" s="5" t="s">
        <v>566</v>
      </c>
    </row>
    <row r="38808" spans="1:5">
      <c r="A38808" s="1">
        <v>38807</v>
      </c>
      <c r="B38808" s="3">
        <v>66.35</v>
      </c>
      <c r="C38808" s="3">
        <v>37.4448692322</v>
      </c>
      <c r="D38808" s="4">
        <v>0.228846298338225</v>
      </c>
      <c r="E38808" s="5" t="s">
        <v>568</v>
      </c>
    </row>
    <row r="38809" spans="1:5">
      <c r="A38809" s="1">
        <v>38808</v>
      </c>
      <c r="B38809" s="3">
        <v>60.35</v>
      </c>
      <c r="C38809" s="3">
        <v>36.9448692322</v>
      </c>
      <c r="D38809" s="4">
        <v>0.431612948301027</v>
      </c>
      <c r="E38809" s="5" t="s">
        <v>568</v>
      </c>
    </row>
    <row r="38810" spans="1:5">
      <c r="A38810" s="1">
        <v>38809</v>
      </c>
      <c r="B38810" s="3">
        <v>61.05</v>
      </c>
      <c r="C38810" s="3">
        <v>36.8448692322</v>
      </c>
      <c r="D38810" s="4">
        <v>0.0514744914010795</v>
      </c>
      <c r="E38810" s="5" t="s">
        <v>566</v>
      </c>
    </row>
    <row r="38811" spans="1:5">
      <c r="A38811" s="1">
        <v>38810</v>
      </c>
      <c r="B38811" s="3">
        <v>63.05</v>
      </c>
      <c r="C38811" s="3">
        <v>35.8448692322</v>
      </c>
      <c r="D38811" s="4">
        <v>0.0899262368774313</v>
      </c>
      <c r="E38811" s="5" t="s">
        <v>566</v>
      </c>
    </row>
    <row r="38812" spans="1:5">
      <c r="A38812" s="1">
        <v>38811</v>
      </c>
      <c r="B38812" s="3">
        <v>33.75</v>
      </c>
      <c r="C38812" s="3">
        <v>3.74486923218</v>
      </c>
      <c r="D38812" s="4">
        <v>0.227276723495232</v>
      </c>
      <c r="E38812" s="5" t="s">
        <v>571</v>
      </c>
    </row>
    <row r="38813" spans="1:5">
      <c r="A38813" s="1">
        <v>38812</v>
      </c>
      <c r="B38813" s="3">
        <v>33.65</v>
      </c>
      <c r="C38813" s="3">
        <v>3.64486923218</v>
      </c>
      <c r="D38813" s="4">
        <v>0.189980323559519</v>
      </c>
      <c r="E38813" s="5" t="s">
        <v>571</v>
      </c>
    </row>
    <row r="38814" spans="1:5">
      <c r="A38814" s="1">
        <v>38813</v>
      </c>
      <c r="B38814" s="3">
        <v>33.75</v>
      </c>
      <c r="C38814" s="3">
        <v>3.64486923218</v>
      </c>
      <c r="D38814" s="4">
        <v>-0.302980394816613</v>
      </c>
      <c r="E38814" s="5" t="s">
        <v>571</v>
      </c>
    </row>
    <row r="38815" spans="1:5">
      <c r="A38815" s="1">
        <v>38814</v>
      </c>
      <c r="B38815" s="3">
        <v>31.65</v>
      </c>
      <c r="C38815" s="3">
        <v>3.34486923218</v>
      </c>
      <c r="D38815" s="4">
        <v>0.163266731097932</v>
      </c>
      <c r="E38815" s="5" t="s">
        <v>571</v>
      </c>
    </row>
    <row r="38816" spans="1:5">
      <c r="A38816" s="1">
        <v>38815</v>
      </c>
      <c r="B38816" s="3">
        <v>34.15</v>
      </c>
      <c r="C38816" s="3">
        <v>3.24486923218</v>
      </c>
      <c r="D38816" s="4">
        <v>0.227524734013856</v>
      </c>
      <c r="E38816" s="5" t="s">
        <v>571</v>
      </c>
    </row>
    <row r="38817" spans="1:5">
      <c r="A38817" s="1">
        <v>38816</v>
      </c>
      <c r="B38817" s="3">
        <v>31.55</v>
      </c>
      <c r="C38817" s="3">
        <v>3.14486923218</v>
      </c>
      <c r="D38817" s="4">
        <v>0.163266731097932</v>
      </c>
      <c r="E38817" s="5" t="s">
        <v>571</v>
      </c>
    </row>
    <row r="38818" spans="1:5">
      <c r="A38818" s="1">
        <v>38817</v>
      </c>
      <c r="B38818" s="3">
        <v>33.35</v>
      </c>
      <c r="C38818" s="3">
        <v>3.04486923218</v>
      </c>
      <c r="D38818" s="4">
        <v>-0.257924788165615</v>
      </c>
      <c r="E38818" s="5" t="s">
        <v>571</v>
      </c>
    </row>
    <row r="38819" spans="1:5">
      <c r="A38819" s="1">
        <v>38818</v>
      </c>
      <c r="B38819" s="3">
        <v>33.65</v>
      </c>
      <c r="C38819" s="3">
        <v>3.04486923218</v>
      </c>
      <c r="D38819" s="4">
        <v>0.486585890148121</v>
      </c>
      <c r="E38819" s="5" t="s">
        <v>571</v>
      </c>
    </row>
    <row r="38820" spans="1:5">
      <c r="A38820" s="1">
        <v>38819</v>
      </c>
      <c r="B38820" s="3">
        <v>31.45</v>
      </c>
      <c r="C38820" s="3">
        <v>2.94486923218</v>
      </c>
      <c r="D38820" s="4">
        <v>0.163266731097932</v>
      </c>
      <c r="E38820" s="5" t="s">
        <v>571</v>
      </c>
    </row>
    <row r="38821" spans="1:5">
      <c r="A38821" s="1">
        <v>38820</v>
      </c>
      <c r="B38821" s="3">
        <v>33.35</v>
      </c>
      <c r="C38821" s="3">
        <v>2.94486923218</v>
      </c>
      <c r="D38821" s="4">
        <v>0.0328055384163171</v>
      </c>
      <c r="E38821" s="5" t="s">
        <v>571</v>
      </c>
    </row>
    <row r="38822" spans="1:5">
      <c r="A38822" s="1">
        <v>38821</v>
      </c>
      <c r="B38822" s="3">
        <v>33.65</v>
      </c>
      <c r="C38822" s="3">
        <v>2.84486923218</v>
      </c>
      <c r="D38822" s="4">
        <v>0.235035930210517</v>
      </c>
      <c r="E38822" s="5" t="s">
        <v>571</v>
      </c>
    </row>
    <row r="38823" spans="1:5">
      <c r="A38823" s="1">
        <v>38822</v>
      </c>
      <c r="B38823" s="3">
        <v>34.15</v>
      </c>
      <c r="C38823" s="3">
        <v>2.84486923218</v>
      </c>
      <c r="D38823" s="4">
        <v>0.227524734013856</v>
      </c>
      <c r="E38823" s="5" t="s">
        <v>571</v>
      </c>
    </row>
    <row r="38824" spans="1:5">
      <c r="A38824" s="1">
        <v>38823</v>
      </c>
      <c r="B38824" s="3">
        <v>32.95</v>
      </c>
      <c r="C38824" s="3">
        <v>2.74486923218</v>
      </c>
      <c r="D38824" s="4">
        <v>-0.0369212270078943</v>
      </c>
      <c r="E38824" s="5" t="s">
        <v>571</v>
      </c>
    </row>
    <row r="38825" spans="1:5">
      <c r="A38825" s="1">
        <v>38824</v>
      </c>
      <c r="B38825" s="3">
        <v>31.15</v>
      </c>
      <c r="C38825" s="3">
        <v>2.64486923218</v>
      </c>
      <c r="D38825" s="4">
        <v>-0.303962488095167</v>
      </c>
      <c r="E38825" s="5" t="s">
        <v>571</v>
      </c>
    </row>
    <row r="38826" spans="1:5">
      <c r="A38826" s="1">
        <v>38825</v>
      </c>
      <c r="B38826" s="3">
        <v>34.15</v>
      </c>
      <c r="C38826" s="3">
        <v>2.64486923218</v>
      </c>
      <c r="D38826" s="4">
        <v>0.459157616043736</v>
      </c>
      <c r="E38826" s="5" t="s">
        <v>571</v>
      </c>
    </row>
    <row r="38827" spans="1:5">
      <c r="A38827" s="1">
        <v>38826</v>
      </c>
      <c r="B38827" s="3">
        <v>33.75</v>
      </c>
      <c r="C38827" s="3">
        <v>2.54486923218</v>
      </c>
      <c r="D38827" s="4">
        <v>0.337305014704953</v>
      </c>
      <c r="E38827" s="5" t="s">
        <v>571</v>
      </c>
    </row>
    <row r="38828" spans="1:5">
      <c r="A38828" s="1">
        <v>38827</v>
      </c>
      <c r="B38828" s="3">
        <v>34.15</v>
      </c>
      <c r="C38828" s="3">
        <v>2.54486923218</v>
      </c>
      <c r="D38828" s="4">
        <v>-0.275303480744847</v>
      </c>
      <c r="E38828" s="5" t="s">
        <v>571</v>
      </c>
    </row>
    <row r="38829" spans="1:5">
      <c r="A38829" s="1">
        <v>38828</v>
      </c>
      <c r="B38829" s="3">
        <v>31.15</v>
      </c>
      <c r="C38829" s="3">
        <v>2.44486923218</v>
      </c>
      <c r="D38829" s="4">
        <v>-0.303962488095167</v>
      </c>
      <c r="E38829" s="5" t="s">
        <v>571</v>
      </c>
    </row>
    <row r="38830" spans="1:5">
      <c r="A38830" s="1">
        <v>38829</v>
      </c>
      <c r="B38830" s="3">
        <v>33.75</v>
      </c>
      <c r="C38830" s="3">
        <v>2.44486923218</v>
      </c>
      <c r="D38830" s="4">
        <v>0.337305014704953</v>
      </c>
      <c r="E38830" s="5" t="s">
        <v>571</v>
      </c>
    </row>
    <row r="38831" spans="1:5">
      <c r="A38831" s="1">
        <v>38830</v>
      </c>
      <c r="B38831" s="3">
        <v>31.55</v>
      </c>
      <c r="C38831" s="3">
        <v>2.34486923218</v>
      </c>
      <c r="D38831" s="4">
        <v>0.00474764541594757</v>
      </c>
      <c r="E38831" s="5" t="s">
        <v>571</v>
      </c>
    </row>
    <row r="38832" spans="1:5">
      <c r="A38832" s="1">
        <v>38831</v>
      </c>
      <c r="B38832" s="3">
        <v>33.25</v>
      </c>
      <c r="C38832" s="3">
        <v>2.34486923218</v>
      </c>
      <c r="D38832" s="4">
        <v>-0.212253792218862</v>
      </c>
      <c r="E38832" s="5" t="s">
        <v>571</v>
      </c>
    </row>
    <row r="38833" spans="1:5">
      <c r="A38833" s="1">
        <v>38832</v>
      </c>
      <c r="B38833" s="3">
        <v>33.75</v>
      </c>
      <c r="C38833" s="3">
        <v>2.34486923218</v>
      </c>
      <c r="D38833" s="4">
        <v>-0.257924788165615</v>
      </c>
      <c r="E38833" s="5" t="s">
        <v>571</v>
      </c>
    </row>
    <row r="38834" spans="1:5">
      <c r="A38834" s="1">
        <v>38833</v>
      </c>
      <c r="B38834" s="3">
        <v>33.25</v>
      </c>
      <c r="C38834" s="3">
        <v>2.24486923218</v>
      </c>
      <c r="D38834" s="4">
        <v>0.0504186413626998</v>
      </c>
      <c r="E38834" s="5" t="s">
        <v>571</v>
      </c>
    </row>
    <row r="38835" spans="1:5">
      <c r="A38835" s="1">
        <v>38834</v>
      </c>
      <c r="B38835" s="3">
        <v>34.05</v>
      </c>
      <c r="C38835" s="3">
        <v>2.24486923218</v>
      </c>
      <c r="D38835" s="4">
        <v>0.283010901118611</v>
      </c>
      <c r="E38835" s="5" t="s">
        <v>571</v>
      </c>
    </row>
    <row r="38836" spans="1:5">
      <c r="A38836" s="1">
        <v>38835</v>
      </c>
      <c r="B38836" s="3">
        <v>32.95</v>
      </c>
      <c r="C38836" s="3">
        <v>2.14486923218</v>
      </c>
      <c r="D38836" s="4">
        <v>0.0620957564418238</v>
      </c>
      <c r="E38836" s="5" t="s">
        <v>571</v>
      </c>
    </row>
    <row r="38837" spans="1:5">
      <c r="A38837" s="1">
        <v>38836</v>
      </c>
      <c r="B38837" s="3">
        <v>33.95</v>
      </c>
      <c r="C38837" s="3">
        <v>2.14486923218</v>
      </c>
      <c r="D38837" s="4">
        <v>0.0420440453516605</v>
      </c>
      <c r="E38837" s="5" t="s">
        <v>571</v>
      </c>
    </row>
    <row r="38838" spans="1:5">
      <c r="A38838" s="1">
        <v>38837</v>
      </c>
      <c r="B38838" s="3">
        <v>34.65</v>
      </c>
      <c r="C38838" s="3">
        <v>2.14486923218</v>
      </c>
      <c r="D38838" s="4">
        <v>0.155250633659509</v>
      </c>
      <c r="E38838" s="5" t="s">
        <v>571</v>
      </c>
    </row>
    <row r="38839" spans="1:5">
      <c r="A38839" s="1">
        <v>38838</v>
      </c>
      <c r="B38839" s="3">
        <v>34.85</v>
      </c>
      <c r="C38839" s="3">
        <v>2.14486923218</v>
      </c>
      <c r="D38839" s="4">
        <v>0.215391196720446</v>
      </c>
      <c r="E38839" s="5" t="s">
        <v>571</v>
      </c>
    </row>
    <row r="38840" spans="1:5">
      <c r="A38840" s="1">
        <v>38839</v>
      </c>
      <c r="B38840" s="3">
        <v>33.35</v>
      </c>
      <c r="C38840" s="3">
        <v>2.04486923218</v>
      </c>
      <c r="D38840" s="4">
        <v>0.280706926157269</v>
      </c>
      <c r="E38840" s="5" t="s">
        <v>571</v>
      </c>
    </row>
    <row r="38841" spans="1:5">
      <c r="A38841" s="1">
        <v>38840</v>
      </c>
      <c r="B38841" s="3">
        <v>34.65</v>
      </c>
      <c r="C38841" s="3">
        <v>2.04486923218</v>
      </c>
      <c r="D38841" s="4">
        <v>0.155250633659509</v>
      </c>
      <c r="E38841" s="5" t="s">
        <v>571</v>
      </c>
    </row>
    <row r="38842" spans="1:5">
      <c r="A38842" s="1">
        <v>38841</v>
      </c>
      <c r="B38842" s="3">
        <v>33.55</v>
      </c>
      <c r="C38842" s="3">
        <v>1.94486923218</v>
      </c>
      <c r="D38842" s="4">
        <v>0.0504186413626998</v>
      </c>
      <c r="E38842" s="5" t="s">
        <v>571</v>
      </c>
    </row>
    <row r="38843" spans="1:5">
      <c r="A38843" s="1">
        <v>38842</v>
      </c>
      <c r="B38843" s="3">
        <v>34.25</v>
      </c>
      <c r="C38843" s="3">
        <v>1.94486923218</v>
      </c>
      <c r="D38843" s="4">
        <v>0.938939814359458</v>
      </c>
      <c r="E38843" s="5" t="s">
        <v>571</v>
      </c>
    </row>
    <row r="38844" spans="1:5">
      <c r="A38844" s="1">
        <v>38843</v>
      </c>
      <c r="B38844" s="3">
        <v>34.45</v>
      </c>
      <c r="C38844" s="3">
        <v>1.94486923218</v>
      </c>
      <c r="D38844" s="4">
        <v>0.938939814359458</v>
      </c>
      <c r="E38844" s="5" t="s">
        <v>571</v>
      </c>
    </row>
    <row r="38845" spans="1:5">
      <c r="A38845" s="1">
        <v>38844</v>
      </c>
      <c r="B38845" s="3">
        <v>34.55</v>
      </c>
      <c r="C38845" s="3">
        <v>1.94486923218</v>
      </c>
      <c r="D38845" s="4">
        <v>0.863627773705899</v>
      </c>
      <c r="E38845" s="5" t="s">
        <v>571</v>
      </c>
    </row>
    <row r="38846" spans="1:5">
      <c r="A38846" s="1">
        <v>38845</v>
      </c>
      <c r="B38846" s="3">
        <v>34.85</v>
      </c>
      <c r="C38846" s="3">
        <v>1.84486923218</v>
      </c>
      <c r="D38846" s="4">
        <v>0.227524734013856</v>
      </c>
      <c r="E38846" s="5" t="s">
        <v>571</v>
      </c>
    </row>
    <row r="38847" spans="1:5">
      <c r="A38847" s="1">
        <v>38846</v>
      </c>
      <c r="B38847" s="3">
        <v>34.05</v>
      </c>
      <c r="C38847" s="3">
        <v>1.74486923218</v>
      </c>
      <c r="D38847" s="4">
        <v>-0.0838681046782556</v>
      </c>
      <c r="E38847" s="5" t="s">
        <v>571</v>
      </c>
    </row>
    <row r="38848" spans="1:5">
      <c r="A38848" s="1">
        <v>38847</v>
      </c>
      <c r="B38848" s="3">
        <v>34.85</v>
      </c>
      <c r="C38848" s="3">
        <v>1.74486923218</v>
      </c>
      <c r="D38848" s="4">
        <v>0.863627773705899</v>
      </c>
      <c r="E38848" s="5" t="s">
        <v>571</v>
      </c>
    </row>
    <row r="38849" spans="1:5">
      <c r="A38849" s="1">
        <v>38848</v>
      </c>
      <c r="B38849" s="3">
        <v>33.75</v>
      </c>
      <c r="C38849" s="3">
        <v>1.64486923218</v>
      </c>
      <c r="D38849" s="4">
        <v>-0.149847188247086</v>
      </c>
      <c r="E38849" s="5" t="s">
        <v>571</v>
      </c>
    </row>
    <row r="38850" spans="1:5">
      <c r="A38850" s="1">
        <v>38849</v>
      </c>
      <c r="B38850" s="3">
        <v>33.85</v>
      </c>
      <c r="C38850" s="3">
        <v>1.64486923218</v>
      </c>
      <c r="D38850" s="4">
        <v>0.00474764541594757</v>
      </c>
      <c r="E38850" s="5" t="s">
        <v>571</v>
      </c>
    </row>
    <row r="38851" spans="1:5">
      <c r="A38851" s="1">
        <v>38850</v>
      </c>
      <c r="B38851" s="3">
        <v>34.35</v>
      </c>
      <c r="C38851" s="3">
        <v>1.64486923218</v>
      </c>
      <c r="D38851" s="4">
        <v>0.856299416599148</v>
      </c>
      <c r="E38851" s="5" t="s">
        <v>571</v>
      </c>
    </row>
    <row r="38852" spans="1:5">
      <c r="A38852" s="1">
        <v>38851</v>
      </c>
      <c r="B38852" s="3">
        <v>34.45</v>
      </c>
      <c r="C38852" s="3">
        <v>1.64486923218</v>
      </c>
      <c r="D38852" s="4">
        <v>0.806752360634324</v>
      </c>
      <c r="E38852" s="5" t="s">
        <v>571</v>
      </c>
    </row>
    <row r="38853" spans="1:5">
      <c r="A38853" s="1">
        <v>38852</v>
      </c>
      <c r="B38853" s="3">
        <v>34.65</v>
      </c>
      <c r="C38853" s="3">
        <v>1.64486923218</v>
      </c>
      <c r="D38853" s="4">
        <v>0.908683380356897</v>
      </c>
      <c r="E38853" s="5" t="s">
        <v>571</v>
      </c>
    </row>
    <row r="38854" spans="1:5">
      <c r="A38854" s="1">
        <v>38853</v>
      </c>
      <c r="B38854" s="3">
        <v>34.15</v>
      </c>
      <c r="C38854" s="3">
        <v>1.54486923218</v>
      </c>
      <c r="D38854" s="4">
        <v>0.983995421010457</v>
      </c>
      <c r="E38854" s="5" t="s">
        <v>571</v>
      </c>
    </row>
    <row r="38855" spans="1:5">
      <c r="A38855" s="1">
        <v>38854</v>
      </c>
      <c r="B38855" s="3">
        <v>34.25</v>
      </c>
      <c r="C38855" s="3">
        <v>1.54486923218</v>
      </c>
      <c r="D38855" s="4">
        <v>0.882064401287884</v>
      </c>
      <c r="E38855" s="5" t="s">
        <v>571</v>
      </c>
    </row>
    <row r="38856" spans="1:5">
      <c r="A38856" s="1">
        <v>38855</v>
      </c>
      <c r="B38856" s="3">
        <v>34.45</v>
      </c>
      <c r="C38856" s="3">
        <v>1.54486923218</v>
      </c>
      <c r="D38856" s="4">
        <v>0.983995421010457</v>
      </c>
      <c r="E38856" s="5" t="s">
        <v>571</v>
      </c>
    </row>
    <row r="38857" spans="1:5">
      <c r="A38857" s="1">
        <v>38856</v>
      </c>
      <c r="B38857" s="3">
        <v>34.75</v>
      </c>
      <c r="C38857" s="3">
        <v>1.54486923218</v>
      </c>
      <c r="D38857" s="4">
        <v>0.938939814359458</v>
      </c>
      <c r="E38857" s="5" t="s">
        <v>571</v>
      </c>
    </row>
    <row r="38858" spans="1:5">
      <c r="A38858" s="1">
        <v>38857</v>
      </c>
      <c r="B38858" s="3">
        <v>32.25</v>
      </c>
      <c r="C38858" s="3">
        <v>1.44486923218</v>
      </c>
      <c r="D38858" s="4">
        <v>0.235035930210517</v>
      </c>
      <c r="E38858" s="5" t="s">
        <v>571</v>
      </c>
    </row>
    <row r="38859" spans="1:5">
      <c r="A38859" s="1">
        <v>38858</v>
      </c>
      <c r="B38859" s="3">
        <v>32.45</v>
      </c>
      <c r="C38859" s="3">
        <v>1.44486923218</v>
      </c>
      <c r="D38859" s="4">
        <v>0.235035930210517</v>
      </c>
      <c r="E38859" s="5" t="s">
        <v>571</v>
      </c>
    </row>
    <row r="38860" spans="1:5">
      <c r="A38860" s="1">
        <v>38859</v>
      </c>
      <c r="B38860" s="3">
        <v>33.45</v>
      </c>
      <c r="C38860" s="3">
        <v>1.34486923218</v>
      </c>
      <c r="D38860" s="4">
        <v>-0.195518184193838</v>
      </c>
      <c r="E38860" s="5" t="s">
        <v>571</v>
      </c>
    </row>
    <row r="38861" spans="1:5">
      <c r="A38861" s="1">
        <v>38860</v>
      </c>
      <c r="B38861" s="3">
        <v>34.15</v>
      </c>
      <c r="C38861" s="3">
        <v>1.34486923218</v>
      </c>
      <c r="D38861" s="4">
        <v>0.908683380356897</v>
      </c>
      <c r="E38861" s="5" t="s">
        <v>571</v>
      </c>
    </row>
    <row r="38862" spans="1:5">
      <c r="A38862" s="1">
        <v>38861</v>
      </c>
      <c r="B38862" s="3">
        <v>34.45</v>
      </c>
      <c r="C38862" s="3">
        <v>1.34486923218</v>
      </c>
      <c r="D38862" s="4">
        <v>-0.279603280010072</v>
      </c>
      <c r="E38862" s="5" t="s">
        <v>571</v>
      </c>
    </row>
    <row r="38863" spans="1:5">
      <c r="A38863" s="1">
        <v>38862</v>
      </c>
      <c r="B38863" s="3">
        <v>34.75</v>
      </c>
      <c r="C38863" s="3">
        <v>1.34486923218</v>
      </c>
      <c r="D38863" s="4">
        <v>0.908683380356897</v>
      </c>
      <c r="E38863" s="5" t="s">
        <v>571</v>
      </c>
    </row>
    <row r="38864" spans="1:5">
      <c r="A38864" s="1">
        <v>38863</v>
      </c>
      <c r="B38864" s="3">
        <v>32.15</v>
      </c>
      <c r="C38864" s="3">
        <v>1.24486923218</v>
      </c>
      <c r="D38864" s="4">
        <v>0.235035930210517</v>
      </c>
      <c r="E38864" s="5" t="s">
        <v>571</v>
      </c>
    </row>
    <row r="38865" spans="1:5">
      <c r="A38865" s="1">
        <v>38864</v>
      </c>
      <c r="B38865" s="3">
        <v>33.05</v>
      </c>
      <c r="C38865" s="3">
        <v>1.24486923218</v>
      </c>
      <c r="D38865" s="4">
        <v>0.30000861476924</v>
      </c>
      <c r="E38865" s="5" t="s">
        <v>571</v>
      </c>
    </row>
    <row r="38866" spans="1:5">
      <c r="A38866" s="1">
        <v>38865</v>
      </c>
      <c r="B38866" s="3">
        <v>33.45</v>
      </c>
      <c r="C38866" s="3">
        <v>1.24486923218</v>
      </c>
      <c r="D38866" s="4">
        <v>-0.165991778660418</v>
      </c>
      <c r="E38866" s="5" t="s">
        <v>571</v>
      </c>
    </row>
    <row r="38867" spans="1:5">
      <c r="A38867" s="1">
        <v>38866</v>
      </c>
      <c r="B38867" s="3">
        <v>33.55</v>
      </c>
      <c r="C38867" s="3">
        <v>1.24486923218</v>
      </c>
      <c r="D38867" s="4">
        <v>-0.149847188247086</v>
      </c>
      <c r="E38867" s="5" t="s">
        <v>571</v>
      </c>
    </row>
    <row r="38868" spans="1:5">
      <c r="A38868" s="1">
        <v>38867</v>
      </c>
      <c r="B38868" s="3">
        <v>33.95</v>
      </c>
      <c r="C38868" s="3">
        <v>1.24486923218</v>
      </c>
      <c r="D38868" s="4">
        <v>0.345679610715992</v>
      </c>
      <c r="E38868" s="5" t="s">
        <v>571</v>
      </c>
    </row>
    <row r="38869" spans="1:5">
      <c r="A38869" s="1">
        <v>38868</v>
      </c>
      <c r="B38869" s="3">
        <v>32.25</v>
      </c>
      <c r="C38869" s="3">
        <v>1.14486923218</v>
      </c>
      <c r="D38869" s="4">
        <v>0.235035930210517</v>
      </c>
      <c r="E38869" s="5" t="s">
        <v>571</v>
      </c>
    </row>
    <row r="38870" spans="1:5">
      <c r="A38870" s="1">
        <v>38869</v>
      </c>
      <c r="B38870" s="3">
        <v>33.35</v>
      </c>
      <c r="C38870" s="3">
        <v>1.14486923218</v>
      </c>
      <c r="D38870" s="4">
        <v>0.235035930210517</v>
      </c>
      <c r="E38870" s="5" t="s">
        <v>571</v>
      </c>
    </row>
    <row r="38871" spans="1:5">
      <c r="A38871" s="1">
        <v>38870</v>
      </c>
      <c r="B38871" s="3">
        <v>33.85</v>
      </c>
      <c r="C38871" s="3">
        <v>1.14486923218</v>
      </c>
      <c r="D38871" s="4">
        <v>0.30000861476924</v>
      </c>
      <c r="E38871" s="5" t="s">
        <v>571</v>
      </c>
    </row>
    <row r="38872" spans="1:5">
      <c r="A38872" s="1">
        <v>38871</v>
      </c>
      <c r="B38872" s="3">
        <v>33.95</v>
      </c>
      <c r="C38872" s="3">
        <v>1.14486923218</v>
      </c>
      <c r="D38872" s="4">
        <v>0.30000861476924</v>
      </c>
      <c r="E38872" s="5" t="s">
        <v>571</v>
      </c>
    </row>
    <row r="38873" spans="1:5">
      <c r="A38873" s="1">
        <v>38872</v>
      </c>
      <c r="B38873" s="3">
        <v>34.15</v>
      </c>
      <c r="C38873" s="3">
        <v>1.14486923218</v>
      </c>
      <c r="D38873" s="4">
        <v>-0.605922235353961</v>
      </c>
      <c r="E38873" s="5" t="s">
        <v>571</v>
      </c>
    </row>
    <row r="38874" spans="1:5">
      <c r="A38874" s="1">
        <v>38873</v>
      </c>
      <c r="B38874" s="3">
        <v>30.35</v>
      </c>
      <c r="C38874" s="3">
        <v>1.04486923218</v>
      </c>
      <c r="D38874" s="4">
        <v>-0.418193824844028</v>
      </c>
      <c r="E38874" s="5" t="s">
        <v>571</v>
      </c>
    </row>
    <row r="38875" spans="1:5">
      <c r="A38875" s="1">
        <v>38874</v>
      </c>
      <c r="B38875" s="3">
        <v>30.25</v>
      </c>
      <c r="C38875" s="3">
        <v>0.844869232178</v>
      </c>
      <c r="D38875" s="4">
        <v>-0.165889679286296</v>
      </c>
      <c r="E38875" s="5" t="s">
        <v>575</v>
      </c>
    </row>
    <row r="38876" spans="1:5">
      <c r="A38876" s="1">
        <v>38875</v>
      </c>
      <c r="B38876" s="3">
        <v>33.65</v>
      </c>
      <c r="C38876" s="3">
        <v>0.844869232178</v>
      </c>
      <c r="D38876" s="4">
        <v>0.345679610715992</v>
      </c>
      <c r="E38876" s="5" t="s">
        <v>575</v>
      </c>
    </row>
    <row r="38877" spans="1:5">
      <c r="A38877" s="1">
        <v>38876</v>
      </c>
      <c r="B38877" s="3">
        <v>33.65</v>
      </c>
      <c r="C38877" s="3">
        <v>0.744869232178</v>
      </c>
      <c r="D38877" s="4">
        <v>0.212668746398646</v>
      </c>
      <c r="E38877" s="5" t="s">
        <v>575</v>
      </c>
    </row>
    <row r="38878" spans="1:5">
      <c r="A38878" s="1">
        <v>38877</v>
      </c>
      <c r="B38878" s="3">
        <v>33.75</v>
      </c>
      <c r="C38878" s="3">
        <v>0.644869232178</v>
      </c>
      <c r="D38878" s="4">
        <v>0.258339742345398</v>
      </c>
      <c r="E38878" s="5" t="s">
        <v>575</v>
      </c>
    </row>
    <row r="38879" spans="1:5">
      <c r="A38879" s="1">
        <v>38878</v>
      </c>
      <c r="B38879" s="3">
        <v>33.55</v>
      </c>
      <c r="C38879" s="3">
        <v>0.544869232178</v>
      </c>
      <c r="D38879" s="4">
        <v>0.240795735311907</v>
      </c>
      <c r="E38879" s="5" t="s">
        <v>575</v>
      </c>
    </row>
    <row r="38880" spans="1:5">
      <c r="A38880" s="1">
        <v>38879</v>
      </c>
      <c r="B38880" s="3">
        <v>32.65</v>
      </c>
      <c r="C38880" s="3">
        <v>0.444869232178</v>
      </c>
      <c r="D38880" s="4">
        <v>0.240795735311907</v>
      </c>
      <c r="E38880" s="5" t="s">
        <v>575</v>
      </c>
    </row>
    <row r="38881" spans="1:5">
      <c r="A38881" s="1">
        <v>38880</v>
      </c>
      <c r="B38881" s="3">
        <v>30.25</v>
      </c>
      <c r="C38881" s="3">
        <v>0.344869232178</v>
      </c>
      <c r="D38881" s="4">
        <v>0.438944977302691</v>
      </c>
      <c r="E38881" s="5" t="s">
        <v>575</v>
      </c>
    </row>
    <row r="38882" spans="1:5">
      <c r="A38882" s="1">
        <v>38881</v>
      </c>
      <c r="B38882" s="3">
        <v>33.85</v>
      </c>
      <c r="C38882" s="3">
        <v>0.244869232178</v>
      </c>
      <c r="D38882" s="4">
        <v>0.235035930210517</v>
      </c>
      <c r="E38882" s="5" t="s">
        <v>577</v>
      </c>
    </row>
    <row r="38883" spans="1:5">
      <c r="A38883" s="1">
        <v>38882</v>
      </c>
      <c r="B38883" s="3">
        <v>30.15</v>
      </c>
      <c r="C38883" s="3">
        <v>0.144869232178</v>
      </c>
      <c r="D38883" s="4">
        <v>0.393889370651693</v>
      </c>
      <c r="E38883" s="5" t="s">
        <v>571</v>
      </c>
    </row>
    <row r="38884" spans="1:5">
      <c r="A38884" s="1">
        <v>38883</v>
      </c>
      <c r="B38884" s="3">
        <v>30.35</v>
      </c>
      <c r="C38884" s="3">
        <v>0.144869232178</v>
      </c>
      <c r="D38884" s="4">
        <v>0.389397921337868</v>
      </c>
      <c r="E38884" s="5" t="s">
        <v>571</v>
      </c>
    </row>
    <row r="38885" spans="1:5">
      <c r="A38885" s="1">
        <v>38884</v>
      </c>
      <c r="B38885" s="3">
        <v>32.05</v>
      </c>
      <c r="C38885" s="3">
        <v>0.144869232178</v>
      </c>
      <c r="D38885" s="4">
        <v>0.473522403861418</v>
      </c>
      <c r="E38885" s="5" t="s">
        <v>577</v>
      </c>
    </row>
    <row r="38886" spans="1:5">
      <c r="A38886" s="1">
        <v>38885</v>
      </c>
      <c r="B38886" s="3">
        <v>31.95</v>
      </c>
      <c r="C38886" s="3">
        <v>-0.0551307678223</v>
      </c>
      <c r="D38886" s="4">
        <v>-0.257924788165615</v>
      </c>
      <c r="E38886" s="5" t="s">
        <v>575</v>
      </c>
    </row>
    <row r="38887" spans="1:5">
      <c r="A38887" s="1">
        <v>38886</v>
      </c>
      <c r="B38887" s="3">
        <v>30.35</v>
      </c>
      <c r="C38887" s="3">
        <v>-0.255130767822</v>
      </c>
      <c r="D38887" s="4">
        <v>0.382148026413385</v>
      </c>
      <c r="E38887" s="5" t="s">
        <v>571</v>
      </c>
    </row>
    <row r="38888" spans="1:5">
      <c r="A38888" s="1">
        <v>38887</v>
      </c>
      <c r="B38888" s="3">
        <v>30.55</v>
      </c>
      <c r="C38888" s="3">
        <v>-0.255130767822</v>
      </c>
      <c r="D38888" s="4">
        <v>-0.409066350591215</v>
      </c>
      <c r="E38888" s="5" t="s">
        <v>571</v>
      </c>
    </row>
    <row r="38889" spans="1:5">
      <c r="A38889" s="1">
        <v>38888</v>
      </c>
      <c r="B38889" s="3">
        <v>31.25</v>
      </c>
      <c r="C38889" s="3">
        <v>-0.255130767822</v>
      </c>
      <c r="D38889" s="4">
        <v>0.34434231468687</v>
      </c>
      <c r="E38889" s="5" t="s">
        <v>571</v>
      </c>
    </row>
    <row r="38890" spans="1:5">
      <c r="A38890" s="1">
        <v>38889</v>
      </c>
      <c r="B38890" s="3">
        <v>31.95</v>
      </c>
      <c r="C38890" s="3">
        <v>-0.255130767822</v>
      </c>
      <c r="D38890" s="4">
        <v>0.072184392045956</v>
      </c>
      <c r="E38890" s="5" t="s">
        <v>575</v>
      </c>
    </row>
    <row r="38891" spans="1:5">
      <c r="A38891" s="1">
        <v>38890</v>
      </c>
      <c r="B38891" s="3">
        <v>30.35</v>
      </c>
      <c r="C38891" s="3">
        <v>-0.355130767822</v>
      </c>
      <c r="D38891" s="4">
        <v>-0.675154920408532</v>
      </c>
      <c r="E38891" s="5" t="s">
        <v>571</v>
      </c>
    </row>
    <row r="38892" spans="1:5">
      <c r="A38892" s="1">
        <v>38891</v>
      </c>
      <c r="B38892" s="3">
        <v>30.45</v>
      </c>
      <c r="C38892" s="3">
        <v>-0.455130767822</v>
      </c>
      <c r="D38892" s="4">
        <v>-0.364010743940217</v>
      </c>
      <c r="E38892" s="5" t="s">
        <v>571</v>
      </c>
    </row>
    <row r="38893" spans="1:5">
      <c r="A38893" s="1">
        <v>38892</v>
      </c>
      <c r="B38893" s="3">
        <v>31.15</v>
      </c>
      <c r="C38893" s="3">
        <v>-0.455130767822</v>
      </c>
      <c r="D38893" s="4">
        <v>-0.14684314468338</v>
      </c>
      <c r="E38893" s="5" t="s">
        <v>571</v>
      </c>
    </row>
    <row r="38894" spans="1:5">
      <c r="A38894" s="1">
        <v>38893</v>
      </c>
      <c r="B38894" s="3">
        <v>29.65</v>
      </c>
      <c r="C38894" s="3">
        <v>-0.655130767822</v>
      </c>
      <c r="D38894" s="4">
        <v>1.0525303734139</v>
      </c>
      <c r="E38894" s="5" t="s">
        <v>571</v>
      </c>
    </row>
    <row r="38895" spans="1:5">
      <c r="A38895" s="1">
        <v>38894</v>
      </c>
      <c r="B38895" s="3">
        <v>30.75</v>
      </c>
      <c r="C38895" s="3">
        <v>-0.655130767822</v>
      </c>
      <c r="D38895" s="4">
        <v>-0.358910402648549</v>
      </c>
      <c r="E38895" s="5" t="s">
        <v>571</v>
      </c>
    </row>
    <row r="38896" spans="1:5">
      <c r="A38896" s="1">
        <v>38895</v>
      </c>
      <c r="B38896" s="3">
        <v>30.25</v>
      </c>
      <c r="C38896" s="3">
        <v>-0.755130767822</v>
      </c>
      <c r="D38896" s="4">
        <v>-0.605922235353961</v>
      </c>
      <c r="E38896" s="5" t="s">
        <v>571</v>
      </c>
    </row>
    <row r="38897" spans="1:5">
      <c r="A38897" s="1">
        <v>38896</v>
      </c>
      <c r="B38897" s="3">
        <v>30.55</v>
      </c>
      <c r="C38897" s="3">
        <v>-0.755130767822</v>
      </c>
      <c r="D38897" s="4">
        <v>-0.14684314468338</v>
      </c>
      <c r="E38897" s="5" t="s">
        <v>571</v>
      </c>
    </row>
    <row r="38898" spans="1:5">
      <c r="A38898" s="1">
        <v>38897</v>
      </c>
      <c r="B38898" s="3">
        <v>30.95</v>
      </c>
      <c r="C38898" s="3">
        <v>-0.755130767822</v>
      </c>
      <c r="D38898" s="4">
        <v>-0.302980394816613</v>
      </c>
      <c r="E38898" s="5" t="s">
        <v>571</v>
      </c>
    </row>
    <row r="38899" spans="1:5">
      <c r="A38899" s="1">
        <v>38898</v>
      </c>
      <c r="B38899" s="3">
        <v>29.95</v>
      </c>
      <c r="C38899" s="3">
        <v>-0.955130767822</v>
      </c>
      <c r="D38899" s="4">
        <v>-0.463874693517297</v>
      </c>
      <c r="E38899" s="5" t="s">
        <v>571</v>
      </c>
    </row>
    <row r="38900" spans="1:5">
      <c r="A38900" s="1">
        <v>38899</v>
      </c>
      <c r="B38900" s="3">
        <v>30.95</v>
      </c>
      <c r="C38900" s="3">
        <v>-0.955130767822</v>
      </c>
      <c r="D38900" s="4">
        <v>0.409773455063711</v>
      </c>
      <c r="E38900" s="5" t="s">
        <v>571</v>
      </c>
    </row>
    <row r="38901" spans="1:5">
      <c r="A38901" s="1">
        <v>38900</v>
      </c>
      <c r="B38901" s="3">
        <v>29.95</v>
      </c>
      <c r="C38901" s="3">
        <v>-1.05513076782</v>
      </c>
      <c r="D38901" s="4">
        <v>0.883689355872328</v>
      </c>
      <c r="E38901" s="5" t="s">
        <v>571</v>
      </c>
    </row>
    <row r="38902" spans="1:5">
      <c r="A38902" s="1">
        <v>38901</v>
      </c>
      <c r="B38902" s="3">
        <v>30.05</v>
      </c>
      <c r="C38902" s="3">
        <v>-1.35513076782</v>
      </c>
      <c r="D38902" s="4">
        <v>0.237130213992644</v>
      </c>
      <c r="E38902" s="5" t="s">
        <v>571</v>
      </c>
    </row>
    <row r="38903" spans="1:5">
      <c r="A38903" s="1">
        <v>38902</v>
      </c>
      <c r="B38903" s="3">
        <v>30.15</v>
      </c>
      <c r="C38903" s="3">
        <v>-1.35513076782</v>
      </c>
      <c r="D38903" s="4">
        <v>0.241167349695786</v>
      </c>
      <c r="E38903" s="5" t="s">
        <v>571</v>
      </c>
    </row>
    <row r="38904" spans="1:5">
      <c r="A38904" s="1">
        <v>38903</v>
      </c>
      <c r="B38904" s="3">
        <v>33.15</v>
      </c>
      <c r="C38904" s="3">
        <v>52.2448692322</v>
      </c>
      <c r="D38904" s="4">
        <v>0.416104943344114</v>
      </c>
      <c r="E38904" s="5" t="s">
        <v>573</v>
      </c>
    </row>
    <row r="38905" spans="1:5">
      <c r="A38905" s="1">
        <v>38904</v>
      </c>
      <c r="B38905" s="3">
        <v>33.35</v>
      </c>
      <c r="C38905" s="3">
        <v>52.2448692322</v>
      </c>
      <c r="D38905" s="4">
        <v>0.464610691372181</v>
      </c>
      <c r="E38905" s="5" t="s">
        <v>573</v>
      </c>
    </row>
    <row r="38906" spans="1:5">
      <c r="A38906" s="1">
        <v>38905</v>
      </c>
      <c r="B38906" s="3">
        <v>24.65</v>
      </c>
      <c r="C38906" s="3">
        <v>51.7448692322</v>
      </c>
      <c r="D38906" s="4">
        <v>-0.573737227055104</v>
      </c>
      <c r="E38906" s="5" t="s">
        <v>573</v>
      </c>
    </row>
    <row r="38907" spans="1:5">
      <c r="A38907" s="1">
        <v>38906</v>
      </c>
      <c r="B38907" s="3">
        <v>23.75</v>
      </c>
      <c r="C38907" s="3">
        <v>51.6448692322</v>
      </c>
      <c r="D38907" s="4">
        <v>-0.112732146763696</v>
      </c>
      <c r="E38907" s="5" t="s">
        <v>573</v>
      </c>
    </row>
    <row r="38908" spans="1:5">
      <c r="A38908" s="1">
        <v>38907</v>
      </c>
      <c r="B38908" s="3">
        <v>24.75</v>
      </c>
      <c r="C38908" s="3">
        <v>51.5448692322</v>
      </c>
      <c r="D38908" s="4">
        <v>-0.254077936170978</v>
      </c>
      <c r="E38908" s="5" t="s">
        <v>573</v>
      </c>
    </row>
    <row r="38909" spans="1:5">
      <c r="A38909" s="1">
        <v>38908</v>
      </c>
      <c r="B38909" s="3">
        <v>24.05</v>
      </c>
      <c r="C38909" s="3">
        <v>51.4448692322</v>
      </c>
      <c r="D38909" s="4">
        <v>0.0927293751737132</v>
      </c>
      <c r="E38909" s="5" t="s">
        <v>573</v>
      </c>
    </row>
    <row r="38910" spans="1:5">
      <c r="A38910" s="1">
        <v>38909</v>
      </c>
      <c r="B38910" s="3">
        <v>24.55</v>
      </c>
      <c r="C38910" s="3">
        <v>51.4448692322</v>
      </c>
      <c r="D38910" s="4">
        <v>0.774807106421507</v>
      </c>
      <c r="E38910" s="5" t="s">
        <v>573</v>
      </c>
    </row>
    <row r="38911" spans="1:5">
      <c r="A38911" s="1">
        <v>38910</v>
      </c>
      <c r="B38911" s="3">
        <v>23.85</v>
      </c>
      <c r="C38911" s="3">
        <v>51.3448692322</v>
      </c>
      <c r="D38911" s="4">
        <v>-0.00729940650342165</v>
      </c>
      <c r="E38911" s="5" t="s">
        <v>573</v>
      </c>
    </row>
    <row r="38912" spans="1:5">
      <c r="A38912" s="1">
        <v>38911</v>
      </c>
      <c r="B38912" s="3">
        <v>24.05</v>
      </c>
      <c r="C38912" s="3">
        <v>51.3448692322</v>
      </c>
      <c r="D38912" s="4">
        <v>0.443448882942306</v>
      </c>
      <c r="E38912" s="5" t="s">
        <v>573</v>
      </c>
    </row>
    <row r="38913" spans="1:5">
      <c r="A38913" s="1">
        <v>38912</v>
      </c>
      <c r="B38913" s="3">
        <v>24.25</v>
      </c>
      <c r="C38913" s="3">
        <v>51.2448692322</v>
      </c>
      <c r="D38913" s="4">
        <v>0.490998469394808</v>
      </c>
      <c r="E38913" s="5" t="s">
        <v>573</v>
      </c>
    </row>
    <row r="38914" spans="1:5">
      <c r="A38914" s="1">
        <v>38913</v>
      </c>
      <c r="B38914" s="3">
        <v>24.75</v>
      </c>
      <c r="C38914" s="3">
        <v>51.2448692322</v>
      </c>
      <c r="D38914" s="4">
        <v>0.765568599486163</v>
      </c>
      <c r="E38914" s="5" t="s">
        <v>573</v>
      </c>
    </row>
    <row r="38915" spans="1:5">
      <c r="A38915" s="1">
        <v>38914</v>
      </c>
      <c r="B38915" s="3">
        <v>24.25</v>
      </c>
      <c r="C38915" s="3">
        <v>51.1448692322</v>
      </c>
      <c r="D38915" s="4">
        <v>0.464610691372181</v>
      </c>
      <c r="E38915" s="5" t="s">
        <v>573</v>
      </c>
    </row>
    <row r="38916" spans="1:5">
      <c r="A38916" s="1">
        <v>38915</v>
      </c>
      <c r="B38916" s="3">
        <v>32.25</v>
      </c>
      <c r="C38916" s="3">
        <v>52.0448692322</v>
      </c>
      <c r="D38916" s="4">
        <v>0.836466778517919</v>
      </c>
      <c r="E38916" s="5" t="s">
        <v>573</v>
      </c>
    </row>
    <row r="38917" spans="1:5">
      <c r="A38917" s="1">
        <v>38916</v>
      </c>
      <c r="B38917" s="3">
        <v>31.25</v>
      </c>
      <c r="C38917" s="3">
        <v>51.9448692322</v>
      </c>
      <c r="D38917" s="4">
        <v>0.151707179120949</v>
      </c>
      <c r="E38917" s="5" t="s">
        <v>573</v>
      </c>
    </row>
    <row r="38918" spans="1:5">
      <c r="A38918" s="1">
        <v>38917</v>
      </c>
      <c r="B38918" s="3">
        <v>31.35</v>
      </c>
      <c r="C38918" s="3">
        <v>51.9448692322</v>
      </c>
      <c r="D38918" s="4">
        <v>-0.847400884680705</v>
      </c>
      <c r="E38918" s="5" t="s">
        <v>573</v>
      </c>
    </row>
    <row r="38919" spans="1:5">
      <c r="A38919" s="1">
        <v>38918</v>
      </c>
      <c r="B38919" s="3">
        <v>31.65</v>
      </c>
      <c r="C38919" s="3">
        <v>51.9448692322</v>
      </c>
      <c r="D38919" s="4">
        <v>0.438845706683445</v>
      </c>
      <c r="E38919" s="5" t="s">
        <v>573</v>
      </c>
    </row>
    <row r="38920" spans="1:5">
      <c r="A38920" s="1">
        <v>38919</v>
      </c>
      <c r="B38920" s="3">
        <v>32.55</v>
      </c>
      <c r="C38920" s="3">
        <v>51.9448692322</v>
      </c>
      <c r="D38920" s="4">
        <v>0.836466778517919</v>
      </c>
      <c r="E38920" s="5" t="s">
        <v>573</v>
      </c>
    </row>
    <row r="38921" spans="1:5">
      <c r="A38921" s="1">
        <v>38920</v>
      </c>
      <c r="B38921" s="3">
        <v>32.65</v>
      </c>
      <c r="C38921" s="3">
        <v>51.8448692322</v>
      </c>
      <c r="D38921" s="4">
        <v>0.810701793829183</v>
      </c>
      <c r="E38921" s="5" t="s">
        <v>573</v>
      </c>
    </row>
    <row r="38922" spans="1:5">
      <c r="A38922" s="1">
        <v>38921</v>
      </c>
      <c r="B38922" s="3">
        <v>25.85</v>
      </c>
      <c r="C38922" s="3">
        <v>51.7448692322</v>
      </c>
      <c r="D38922" s="4">
        <v>0.836466778517919</v>
      </c>
      <c r="E38922" s="5" t="s">
        <v>573</v>
      </c>
    </row>
    <row r="38923" spans="1:5">
      <c r="A38923" s="1">
        <v>38922</v>
      </c>
      <c r="B38923" s="3">
        <v>32.15</v>
      </c>
      <c r="C38923" s="3">
        <v>51.7448692322</v>
      </c>
      <c r="D38923" s="4">
        <v>0.774807106421507</v>
      </c>
      <c r="E38923" s="5" t="s">
        <v>573</v>
      </c>
    </row>
    <row r="38924" spans="1:5">
      <c r="A38924" s="1">
        <v>38923</v>
      </c>
      <c r="B38924" s="3">
        <v>33.05</v>
      </c>
      <c r="C38924" s="3">
        <v>51.7448692322</v>
      </c>
      <c r="D38924" s="4">
        <v>0.332375401867825</v>
      </c>
      <c r="E38924" s="5" t="s">
        <v>573</v>
      </c>
    </row>
    <row r="38925" spans="1:5">
      <c r="A38925" s="1">
        <v>38924</v>
      </c>
      <c r="B38925" s="3">
        <v>33.55</v>
      </c>
      <c r="C38925" s="3">
        <v>51.7448692322</v>
      </c>
      <c r="D38925" s="4">
        <v>-0.090874773321964</v>
      </c>
      <c r="E38925" s="5" t="s">
        <v>573</v>
      </c>
    </row>
    <row r="38926" spans="1:5">
      <c r="A38926" s="1">
        <v>38925</v>
      </c>
      <c r="B38926" s="3">
        <v>26.25</v>
      </c>
      <c r="C38926" s="3">
        <v>51.6448692322</v>
      </c>
      <c r="D38926" s="4">
        <v>0.762201447549501</v>
      </c>
      <c r="E38926" s="5" t="s">
        <v>573</v>
      </c>
    </row>
    <row r="38927" spans="1:5">
      <c r="A38927" s="1">
        <v>38926</v>
      </c>
      <c r="B38927" s="3">
        <v>27.15</v>
      </c>
      <c r="C38927" s="3">
        <v>51.6448692322</v>
      </c>
      <c r="D38927" s="4">
        <v>-0.354146514076939</v>
      </c>
      <c r="E38927" s="5" t="s">
        <v>573</v>
      </c>
    </row>
    <row r="38928" spans="1:5">
      <c r="A38928" s="1">
        <v>38927</v>
      </c>
      <c r="B38928" s="3">
        <v>28.25</v>
      </c>
      <c r="C38928" s="3">
        <v>51.6448692322</v>
      </c>
      <c r="D38928" s="4">
        <v>-0.381821854341517</v>
      </c>
      <c r="E38928" s="5" t="s">
        <v>573</v>
      </c>
    </row>
    <row r="38929" spans="1:5">
      <c r="A38929" s="1">
        <v>38928</v>
      </c>
      <c r="B38929" s="3">
        <v>30.65</v>
      </c>
      <c r="C38929" s="3">
        <v>51.6448692322</v>
      </c>
      <c r="D38929" s="4">
        <v>0.762201447549501</v>
      </c>
      <c r="E38929" s="5" t="s">
        <v>573</v>
      </c>
    </row>
    <row r="38930" spans="1:5">
      <c r="A38930" s="1">
        <v>38929</v>
      </c>
      <c r="B38930" s="3">
        <v>32.65</v>
      </c>
      <c r="C38930" s="3">
        <v>51.6448692322</v>
      </c>
      <c r="D38930" s="4">
        <v>0.801194884444133</v>
      </c>
      <c r="E38930" s="5" t="s">
        <v>573</v>
      </c>
    </row>
    <row r="38931" spans="1:5">
      <c r="A38931" s="1">
        <v>38930</v>
      </c>
      <c r="B38931" s="3">
        <v>32.75</v>
      </c>
      <c r="C38931" s="3">
        <v>51.6448692322</v>
      </c>
      <c r="D38931" s="4">
        <v>0.774807106421507</v>
      </c>
      <c r="E38931" s="5" t="s">
        <v>573</v>
      </c>
    </row>
    <row r="38932" spans="1:5">
      <c r="A38932" s="1">
        <v>38931</v>
      </c>
      <c r="B38932" s="3">
        <v>24.95</v>
      </c>
      <c r="C38932" s="3">
        <v>51.5448692322</v>
      </c>
      <c r="D38932" s="4">
        <v>0.810701793829183</v>
      </c>
      <c r="E38932" s="5" t="s">
        <v>573</v>
      </c>
    </row>
    <row r="38933" spans="1:5">
      <c r="A38933" s="1">
        <v>38932</v>
      </c>
      <c r="B38933" s="3">
        <v>25.65</v>
      </c>
      <c r="C38933" s="3">
        <v>51.5448692322</v>
      </c>
      <c r="D38933" s="4">
        <v>0.19622793048384</v>
      </c>
      <c r="E38933" s="5" t="s">
        <v>573</v>
      </c>
    </row>
    <row r="38934" spans="1:5">
      <c r="A38934" s="1">
        <v>38933</v>
      </c>
      <c r="B38934" s="3">
        <v>25.95</v>
      </c>
      <c r="C38934" s="3">
        <v>51.5448692322</v>
      </c>
      <c r="D38934" s="4">
        <v>0.836466778517919</v>
      </c>
      <c r="E38934" s="5" t="s">
        <v>573</v>
      </c>
    </row>
    <row r="38935" spans="1:5">
      <c r="A38935" s="1">
        <v>38934</v>
      </c>
      <c r="B38935" s="3">
        <v>26.15</v>
      </c>
      <c r="C38935" s="3">
        <v>51.5448692322</v>
      </c>
      <c r="D38935" s="4">
        <v>0.836466778517919</v>
      </c>
      <c r="E38935" s="5" t="s">
        <v>573</v>
      </c>
    </row>
    <row r="38936" spans="1:5">
      <c r="A38936" s="1">
        <v>38935</v>
      </c>
      <c r="B38936" s="3">
        <v>26.75</v>
      </c>
      <c r="C38936" s="3">
        <v>51.5448692322</v>
      </c>
      <c r="D38936" s="4">
        <v>0.231837529445967</v>
      </c>
      <c r="E38936" s="5" t="s">
        <v>573</v>
      </c>
    </row>
    <row r="38937" spans="1:5">
      <c r="A38937" s="1">
        <v>38936</v>
      </c>
      <c r="B38937" s="3">
        <v>26.95</v>
      </c>
      <c r="C38937" s="3">
        <v>51.5448692322</v>
      </c>
      <c r="D38937" s="4">
        <v>-0.674787925144072</v>
      </c>
      <c r="E38937" s="5" t="s">
        <v>573</v>
      </c>
    </row>
    <row r="38938" spans="1:5">
      <c r="A38938" s="1">
        <v>38937</v>
      </c>
      <c r="B38938" s="3">
        <v>27.55</v>
      </c>
      <c r="C38938" s="3">
        <v>51.5448692322</v>
      </c>
      <c r="D38938" s="4">
        <v>-0.226307600762538</v>
      </c>
      <c r="E38938" s="5" t="s">
        <v>573</v>
      </c>
    </row>
    <row r="38939" spans="1:5">
      <c r="A38939" s="1">
        <v>38938</v>
      </c>
      <c r="B38939" s="3">
        <v>28.95</v>
      </c>
      <c r="C38939" s="3">
        <v>51.5448692322</v>
      </c>
      <c r="D38939" s="4">
        <v>0.836466778517919</v>
      </c>
      <c r="E38939" s="5" t="s">
        <v>573</v>
      </c>
    </row>
    <row r="38940" spans="1:5">
      <c r="A38940" s="1">
        <v>38939</v>
      </c>
      <c r="B38940" s="3">
        <v>31.15</v>
      </c>
      <c r="C38940" s="3">
        <v>51.5448692322</v>
      </c>
      <c r="D38940" s="4">
        <v>0.229585398101845</v>
      </c>
      <c r="E38940" s="5" t="s">
        <v>573</v>
      </c>
    </row>
    <row r="38941" spans="1:5">
      <c r="A38941" s="1">
        <v>38940</v>
      </c>
      <c r="B38941" s="3">
        <v>25.25</v>
      </c>
      <c r="C38941" s="3">
        <v>51.4448692322</v>
      </c>
      <c r="D38941" s="4">
        <v>0.19622793048384</v>
      </c>
      <c r="E38941" s="5" t="s">
        <v>573</v>
      </c>
    </row>
    <row r="38942" spans="1:5">
      <c r="A38942" s="1">
        <v>38941</v>
      </c>
      <c r="B38942" s="3">
        <v>25.45</v>
      </c>
      <c r="C38942" s="3">
        <v>51.4448692322</v>
      </c>
      <c r="D38942" s="4">
        <v>0.836466778517919</v>
      </c>
      <c r="E38942" s="5" t="s">
        <v>573</v>
      </c>
    </row>
    <row r="38943" spans="1:5">
      <c r="A38943" s="1">
        <v>38942</v>
      </c>
      <c r="B38943" s="3">
        <v>26.85</v>
      </c>
      <c r="C38943" s="3">
        <v>51.4448692322</v>
      </c>
      <c r="D38943" s="4">
        <v>-0.674787925144072</v>
      </c>
      <c r="E38943" s="5" t="s">
        <v>573</v>
      </c>
    </row>
    <row r="38944" spans="1:5">
      <c r="A38944" s="1">
        <v>38943</v>
      </c>
      <c r="B38944" s="3">
        <v>30.05</v>
      </c>
      <c r="C38944" s="3">
        <v>51.4448692322</v>
      </c>
      <c r="D38944" s="4">
        <v>-0.228312951482242</v>
      </c>
      <c r="E38944" s="5" t="s">
        <v>573</v>
      </c>
    </row>
    <row r="38945" spans="1:5">
      <c r="A38945" s="1">
        <v>38944</v>
      </c>
      <c r="B38945" s="3">
        <v>24.85</v>
      </c>
      <c r="C38945" s="3">
        <v>51.3448692322</v>
      </c>
      <c r="D38945" s="4">
        <v>-0.142079256111771</v>
      </c>
      <c r="E38945" s="5" t="s">
        <v>573</v>
      </c>
    </row>
    <row r="38946" spans="1:5">
      <c r="A38946" s="1">
        <v>38945</v>
      </c>
      <c r="B38946" s="3">
        <v>25.75</v>
      </c>
      <c r="C38946" s="3">
        <v>51.2448692322</v>
      </c>
      <c r="D38946" s="4">
        <v>0.187316778083076</v>
      </c>
      <c r="E38946" s="5" t="s">
        <v>573</v>
      </c>
    </row>
    <row r="38947" spans="1:5">
      <c r="A38947" s="1">
        <v>38946</v>
      </c>
      <c r="B38947" s="3">
        <v>28.45</v>
      </c>
      <c r="C38947" s="3">
        <v>51.2448692322</v>
      </c>
      <c r="D38947" s="4">
        <v>0.494309035448481</v>
      </c>
      <c r="E38947" s="5" t="s">
        <v>573</v>
      </c>
    </row>
    <row r="38948" spans="1:5">
      <c r="A38948" s="1">
        <v>38947</v>
      </c>
      <c r="B38948" s="3">
        <v>29.35</v>
      </c>
      <c r="C38948" s="3">
        <v>51.2448692322</v>
      </c>
      <c r="D38948" s="4">
        <v>-0.090874773321964</v>
      </c>
      <c r="E38948" s="5" t="s">
        <v>573</v>
      </c>
    </row>
    <row r="38949" spans="1:5">
      <c r="A38949" s="1">
        <v>38948</v>
      </c>
      <c r="B38949" s="3">
        <v>29.45</v>
      </c>
      <c r="C38949" s="3">
        <v>51.2448692322</v>
      </c>
      <c r="D38949" s="4">
        <v>0.571003239722334</v>
      </c>
      <c r="E38949" s="5" t="s">
        <v>573</v>
      </c>
    </row>
    <row r="38950" spans="1:5">
      <c r="A38950" s="1">
        <v>38949</v>
      </c>
      <c r="B38950" s="3">
        <v>30.45</v>
      </c>
      <c r="C38950" s="3">
        <v>51.2448692322</v>
      </c>
      <c r="D38950" s="4">
        <v>0.392945546543667</v>
      </c>
      <c r="E38950" s="5" t="s">
        <v>573</v>
      </c>
    </row>
    <row r="38951" spans="1:5">
      <c r="A38951" s="1">
        <v>38950</v>
      </c>
      <c r="B38951" s="3">
        <v>26.65</v>
      </c>
      <c r="C38951" s="3">
        <v>51.1448692322</v>
      </c>
      <c r="D38951" s="4">
        <v>0.0396817869711227</v>
      </c>
      <c r="E38951" s="5" t="s">
        <v>573</v>
      </c>
    </row>
    <row r="38952" spans="1:5">
      <c r="A38952" s="1">
        <v>38951</v>
      </c>
      <c r="B38952" s="3">
        <v>28.65</v>
      </c>
      <c r="C38952" s="3">
        <v>51.1448692322</v>
      </c>
      <c r="D38952" s="4">
        <v>0.762201447549501</v>
      </c>
      <c r="E38952" s="5" t="s">
        <v>573</v>
      </c>
    </row>
    <row r="38953" spans="1:5">
      <c r="A38953" s="1">
        <v>38952</v>
      </c>
      <c r="B38953" s="3">
        <v>28.95</v>
      </c>
      <c r="C38953" s="3">
        <v>51.1448692322</v>
      </c>
      <c r="D38953" s="4">
        <v>-0.16462600223159</v>
      </c>
      <c r="E38953" s="5" t="s">
        <v>573</v>
      </c>
    </row>
    <row r="38954" spans="1:5">
      <c r="A38954" s="1">
        <v>38953</v>
      </c>
      <c r="B38954" s="3">
        <v>30.65</v>
      </c>
      <c r="C38954" s="3">
        <v>51.1448692322</v>
      </c>
      <c r="D38954" s="4">
        <v>0.762201447549501</v>
      </c>
      <c r="E38954" s="5" t="s">
        <v>573</v>
      </c>
    </row>
    <row r="38955" spans="1:5">
      <c r="A38955" s="1">
        <v>38954</v>
      </c>
      <c r="B38955" s="3">
        <v>30.85</v>
      </c>
      <c r="C38955" s="3">
        <v>51.1448692322</v>
      </c>
      <c r="D38955" s="4">
        <v>0.0568099279808473</v>
      </c>
      <c r="E38955" s="5" t="s">
        <v>573</v>
      </c>
    </row>
    <row r="38956" spans="1:5">
      <c r="A38956" s="1">
        <v>38955</v>
      </c>
      <c r="B38956" s="3">
        <v>30.95</v>
      </c>
      <c r="C38956" s="3">
        <v>51.1448692322</v>
      </c>
      <c r="D38956" s="4">
        <v>0.508419772639428</v>
      </c>
      <c r="E38956" s="5" t="s">
        <v>573</v>
      </c>
    </row>
    <row r="38957" spans="1:5">
      <c r="A38957" s="1">
        <v>38956</v>
      </c>
      <c r="B38957" s="3">
        <v>31.55</v>
      </c>
      <c r="C38957" s="3">
        <v>51.1448692322</v>
      </c>
      <c r="D38957" s="4">
        <v>0.308077455479813</v>
      </c>
      <c r="E38957" s="5" t="s">
        <v>573</v>
      </c>
    </row>
    <row r="38958" spans="1:5">
      <c r="A38958" s="1">
        <v>38957</v>
      </c>
      <c r="B38958" s="3">
        <v>27.55</v>
      </c>
      <c r="C38958" s="3">
        <v>51.0448692322</v>
      </c>
      <c r="D38958" s="4">
        <v>0.231837529445967</v>
      </c>
      <c r="E38958" s="5" t="s">
        <v>573</v>
      </c>
    </row>
    <row r="38959" spans="1:5">
      <c r="A38959" s="1">
        <v>38958</v>
      </c>
      <c r="B38959" s="3">
        <v>28.95</v>
      </c>
      <c r="C38959" s="3">
        <v>51.0448692322</v>
      </c>
      <c r="D38959" s="4">
        <v>0.528970346988044</v>
      </c>
      <c r="E38959" s="5" t="s">
        <v>573</v>
      </c>
    </row>
    <row r="38960" spans="1:5">
      <c r="A38960" s="1">
        <v>38959</v>
      </c>
      <c r="B38960" s="3">
        <v>29.05</v>
      </c>
      <c r="C38960" s="3">
        <v>51.0448692322</v>
      </c>
      <c r="D38960" s="4">
        <v>0.480470000708361</v>
      </c>
      <c r="E38960" s="5" t="s">
        <v>573</v>
      </c>
    </row>
    <row r="38961" spans="1:5">
      <c r="A38961" s="1">
        <v>38960</v>
      </c>
      <c r="B38961" s="3">
        <v>24.45</v>
      </c>
      <c r="C38961" s="3">
        <v>50.9448692322</v>
      </c>
      <c r="D38961" s="4">
        <v>0.492710697743446</v>
      </c>
      <c r="E38961" s="5" t="s">
        <v>573</v>
      </c>
    </row>
    <row r="38962" spans="1:5">
      <c r="A38962" s="1">
        <v>38961</v>
      </c>
      <c r="B38962" s="3">
        <v>24.45</v>
      </c>
      <c r="C38962" s="3">
        <v>50.8448692322</v>
      </c>
      <c r="D38962" s="4">
        <v>0.495873426031927</v>
      </c>
      <c r="E38962" s="5" t="s">
        <v>573</v>
      </c>
    </row>
    <row r="38963" spans="1:5">
      <c r="A38963" s="1">
        <v>38962</v>
      </c>
      <c r="B38963" s="3">
        <v>23.55</v>
      </c>
      <c r="C38963" s="3">
        <v>50.1448692322</v>
      </c>
      <c r="D38963" s="4">
        <v>-0.166338655434318</v>
      </c>
      <c r="E38963" s="5" t="s">
        <v>573</v>
      </c>
    </row>
    <row r="38964" spans="1:5">
      <c r="A38964" s="1">
        <v>38963</v>
      </c>
      <c r="B38964" s="3">
        <v>23.45</v>
      </c>
      <c r="C38964" s="3">
        <v>50.0448692322</v>
      </c>
      <c r="D38964" s="4">
        <v>0.33929915453851</v>
      </c>
      <c r="E38964" s="5" t="s">
        <v>573</v>
      </c>
    </row>
    <row r="38965" spans="1:5">
      <c r="A38965" s="1">
        <v>38964</v>
      </c>
      <c r="B38965" s="3">
        <v>26.15</v>
      </c>
      <c r="C38965" s="3">
        <v>50.9448692322</v>
      </c>
      <c r="D38965" s="4">
        <v>0.111001837111136</v>
      </c>
      <c r="E38965" s="5" t="s">
        <v>573</v>
      </c>
    </row>
    <row r="38966" spans="1:5">
      <c r="A38966" s="1">
        <v>38965</v>
      </c>
      <c r="B38966" s="3">
        <v>27.15</v>
      </c>
      <c r="C38966" s="3">
        <v>50.9448692322</v>
      </c>
      <c r="D38966" s="4">
        <v>0.231837529445967</v>
      </c>
      <c r="E38966" s="5" t="s">
        <v>573</v>
      </c>
    </row>
    <row r="38967" spans="1:5">
      <c r="A38967" s="1">
        <v>38966</v>
      </c>
      <c r="B38967" s="3">
        <v>27.95</v>
      </c>
      <c r="C38967" s="3">
        <v>50.9448692322</v>
      </c>
      <c r="D38967" s="4">
        <v>0.500220290334308</v>
      </c>
      <c r="E38967" s="5" t="s">
        <v>573</v>
      </c>
    </row>
    <row r="38968" spans="1:5">
      <c r="A38968" s="1">
        <v>38967</v>
      </c>
      <c r="B38968" s="3">
        <v>28.15</v>
      </c>
      <c r="C38968" s="3">
        <v>50.9448692322</v>
      </c>
      <c r="D38968" s="4">
        <v>0.494309035448481</v>
      </c>
      <c r="E38968" s="5" t="s">
        <v>573</v>
      </c>
    </row>
    <row r="38969" spans="1:5">
      <c r="A38969" s="1">
        <v>38968</v>
      </c>
      <c r="B38969" s="3">
        <v>29.45</v>
      </c>
      <c r="C38969" s="3">
        <v>50.9448692322</v>
      </c>
      <c r="D38969" s="4">
        <v>-0.0463540219590728</v>
      </c>
      <c r="E38969" s="5" t="s">
        <v>573</v>
      </c>
    </row>
    <row r="38970" spans="1:5">
      <c r="A38970" s="1">
        <v>38969</v>
      </c>
      <c r="B38970" s="3">
        <v>29.75</v>
      </c>
      <c r="C38970" s="3">
        <v>50.9448692322</v>
      </c>
      <c r="D38970" s="4">
        <v>-0.090874773321964</v>
      </c>
      <c r="E38970" s="5" t="s">
        <v>573</v>
      </c>
    </row>
    <row r="38971" spans="1:5">
      <c r="A38971" s="1">
        <v>38970</v>
      </c>
      <c r="B38971" s="3">
        <v>29.95</v>
      </c>
      <c r="C38971" s="3">
        <v>50.9448692322</v>
      </c>
      <c r="D38971" s="4">
        <v>0.312911376515883</v>
      </c>
      <c r="E38971" s="5" t="s">
        <v>573</v>
      </c>
    </row>
    <row r="38972" spans="1:5">
      <c r="A38972" s="1">
        <v>38971</v>
      </c>
      <c r="B38972" s="3">
        <v>32.15</v>
      </c>
      <c r="C38972" s="3">
        <v>50.9448692322</v>
      </c>
      <c r="D38972" s="4">
        <v>0.00367651538448574</v>
      </c>
      <c r="E38972" s="5" t="s">
        <v>573</v>
      </c>
    </row>
    <row r="38973" spans="1:5">
      <c r="A38973" s="1">
        <v>38972</v>
      </c>
      <c r="B38973" s="3">
        <v>26.35</v>
      </c>
      <c r="C38973" s="3">
        <v>50.8448692322</v>
      </c>
      <c r="D38973" s="4">
        <v>0.836466778517919</v>
      </c>
      <c r="E38973" s="5" t="s">
        <v>573</v>
      </c>
    </row>
    <row r="38974" spans="1:5">
      <c r="A38974" s="1">
        <v>38973</v>
      </c>
      <c r="B38974" s="3">
        <v>27.15</v>
      </c>
      <c r="C38974" s="3">
        <v>50.8448692322</v>
      </c>
      <c r="D38974" s="4">
        <v>0.0647742160474592</v>
      </c>
      <c r="E38974" s="5" t="s">
        <v>573</v>
      </c>
    </row>
    <row r="38975" spans="1:5">
      <c r="A38975" s="1">
        <v>38974</v>
      </c>
      <c r="B38975" s="3">
        <v>28.45</v>
      </c>
      <c r="C38975" s="3">
        <v>50.8448692322</v>
      </c>
      <c r="D38975" s="4">
        <v>0.74904212173277</v>
      </c>
      <c r="E38975" s="5" t="s">
        <v>573</v>
      </c>
    </row>
    <row r="38976" spans="1:5">
      <c r="A38976" s="1">
        <v>38975</v>
      </c>
      <c r="B38976" s="3">
        <v>29.05</v>
      </c>
      <c r="C38976" s="3">
        <v>50.8448692322</v>
      </c>
      <c r="D38976" s="4">
        <v>0.571003239722334</v>
      </c>
      <c r="E38976" s="5" t="s">
        <v>573</v>
      </c>
    </row>
    <row r="38977" spans="1:5">
      <c r="A38977" s="1">
        <v>38976</v>
      </c>
      <c r="B38977" s="3">
        <v>29.35</v>
      </c>
      <c r="C38977" s="3">
        <v>50.8448692322</v>
      </c>
      <c r="D38977" s="4">
        <v>0.480470000708361</v>
      </c>
      <c r="E38977" s="5" t="s">
        <v>573</v>
      </c>
    </row>
    <row r="38978" spans="1:5">
      <c r="A38978" s="1">
        <v>38977</v>
      </c>
      <c r="B38978" s="3">
        <v>29.55</v>
      </c>
      <c r="C38978" s="3">
        <v>50.8448692322</v>
      </c>
      <c r="D38978" s="4">
        <v>0.480470000708361</v>
      </c>
      <c r="E38978" s="5" t="s">
        <v>573</v>
      </c>
    </row>
    <row r="38979" spans="1:5">
      <c r="A38979" s="1">
        <v>38978</v>
      </c>
      <c r="B38979" s="3">
        <v>31.45</v>
      </c>
      <c r="C38979" s="3">
        <v>50.8448692322</v>
      </c>
      <c r="D38979" s="4">
        <v>0.204066916590597</v>
      </c>
      <c r="E38979" s="5" t="s">
        <v>573</v>
      </c>
    </row>
    <row r="38980" spans="1:5">
      <c r="A38980" s="1">
        <v>38979</v>
      </c>
      <c r="B38980" s="3">
        <v>32.15</v>
      </c>
      <c r="C38980" s="3">
        <v>50.8448692322</v>
      </c>
      <c r="D38980" s="4">
        <v>0.233165076594275</v>
      </c>
      <c r="E38980" s="5" t="s">
        <v>573</v>
      </c>
    </row>
    <row r="38981" spans="1:5">
      <c r="A38981" s="1">
        <v>38980</v>
      </c>
      <c r="B38981" s="3">
        <v>35.05</v>
      </c>
      <c r="C38981" s="3">
        <v>50.8448692322</v>
      </c>
      <c r="D38981" s="4">
        <v>0.22132118778146</v>
      </c>
      <c r="E38981" s="5" t="s">
        <v>573</v>
      </c>
    </row>
    <row r="38982" spans="1:5">
      <c r="A38982" s="1">
        <v>38981</v>
      </c>
      <c r="B38982" s="3">
        <v>26.05</v>
      </c>
      <c r="C38982" s="3">
        <v>50.7448692322</v>
      </c>
      <c r="D38982" s="4">
        <v>0.480546855745565</v>
      </c>
      <c r="E38982" s="5" t="s">
        <v>573</v>
      </c>
    </row>
    <row r="38983" spans="1:5">
      <c r="A38983" s="1">
        <v>38982</v>
      </c>
      <c r="B38983" s="3">
        <v>27.45</v>
      </c>
      <c r="C38983" s="3">
        <v>50.7448692322</v>
      </c>
      <c r="D38983" s="4">
        <v>0.699495065767947</v>
      </c>
      <c r="E38983" s="5" t="s">
        <v>573</v>
      </c>
    </row>
    <row r="38984" spans="1:5">
      <c r="A38984" s="1">
        <v>38983</v>
      </c>
      <c r="B38984" s="3">
        <v>27.55</v>
      </c>
      <c r="C38984" s="3">
        <v>50.7448692322</v>
      </c>
      <c r="D38984" s="4">
        <v>0.33929915453851</v>
      </c>
      <c r="E38984" s="5" t="s">
        <v>573</v>
      </c>
    </row>
    <row r="38985" spans="1:5">
      <c r="A38985" s="1">
        <v>38984</v>
      </c>
      <c r="B38985" s="3">
        <v>34.65</v>
      </c>
      <c r="C38985" s="3">
        <v>50.7448692322</v>
      </c>
      <c r="D38985" s="4">
        <v>-0.120105250868699</v>
      </c>
      <c r="E38985" s="5" t="s">
        <v>573</v>
      </c>
    </row>
    <row r="38986" spans="1:5">
      <c r="A38986" s="1">
        <v>38985</v>
      </c>
      <c r="B38986" s="3">
        <v>30.25</v>
      </c>
      <c r="C38986" s="3">
        <v>50.6448692322</v>
      </c>
      <c r="D38986" s="4">
        <v>0.231837529445967</v>
      </c>
      <c r="E38986" s="5" t="s">
        <v>573</v>
      </c>
    </row>
    <row r="38987" spans="1:5">
      <c r="A38987" s="1">
        <v>38986</v>
      </c>
      <c r="B38987" s="3">
        <v>25.65</v>
      </c>
      <c r="C38987" s="3">
        <v>50.5448692322</v>
      </c>
      <c r="D38987" s="4">
        <v>0.0647742160474592</v>
      </c>
      <c r="E38987" s="5" t="s">
        <v>573</v>
      </c>
    </row>
    <row r="38988" spans="1:5">
      <c r="A38988" s="1">
        <v>38987</v>
      </c>
      <c r="B38988" s="3">
        <v>29.85</v>
      </c>
      <c r="C38988" s="3">
        <v>50.5448692322</v>
      </c>
      <c r="D38988" s="4">
        <v>0.0568099279808473</v>
      </c>
      <c r="E38988" s="5" t="s">
        <v>573</v>
      </c>
    </row>
    <row r="38989" spans="1:5">
      <c r="A38989" s="1">
        <v>38988</v>
      </c>
      <c r="B38989" s="3">
        <v>35.05</v>
      </c>
      <c r="C38989" s="3">
        <v>50.5448692322</v>
      </c>
      <c r="D38989" s="4">
        <v>0.185776316834598</v>
      </c>
      <c r="E38989" s="5" t="s">
        <v>573</v>
      </c>
    </row>
    <row r="38990" spans="1:5">
      <c r="A38990" s="1">
        <v>38989</v>
      </c>
      <c r="B38990" s="3">
        <v>35.25</v>
      </c>
      <c r="C38990" s="3">
        <v>50.5448692322</v>
      </c>
      <c r="D38990" s="4">
        <v>0.229585398101845</v>
      </c>
      <c r="E38990" s="5" t="s">
        <v>573</v>
      </c>
    </row>
    <row r="38991" spans="1:5">
      <c r="A38991" s="1">
        <v>38990</v>
      </c>
      <c r="B38991" s="3">
        <v>29.15</v>
      </c>
      <c r="C38991" s="3">
        <v>50.4448692322</v>
      </c>
      <c r="D38991" s="4">
        <v>0.257186678809023</v>
      </c>
      <c r="E38991" s="5" t="s">
        <v>573</v>
      </c>
    </row>
    <row r="38992" spans="1:5">
      <c r="A38992" s="1">
        <v>38991</v>
      </c>
      <c r="B38992" s="3">
        <v>29.65</v>
      </c>
      <c r="C38992" s="3">
        <v>50.4448692322</v>
      </c>
      <c r="D38992" s="4">
        <v>0.40783928398018</v>
      </c>
      <c r="E38992" s="5" t="s">
        <v>573</v>
      </c>
    </row>
    <row r="38993" spans="1:5">
      <c r="A38993" s="1">
        <v>38992</v>
      </c>
      <c r="B38993" s="3">
        <v>32.45</v>
      </c>
      <c r="C38993" s="3">
        <v>50.4448692322</v>
      </c>
      <c r="D38993" s="4">
        <v>0.22132118778146</v>
      </c>
      <c r="E38993" s="5" t="s">
        <v>573</v>
      </c>
    </row>
    <row r="38994" spans="1:5">
      <c r="A38994" s="1">
        <v>38993</v>
      </c>
      <c r="B38994" s="3">
        <v>34.85</v>
      </c>
      <c r="C38994" s="3">
        <v>50.4448692322</v>
      </c>
      <c r="D38994" s="4">
        <v>0.122714932210148</v>
      </c>
      <c r="E38994" s="5" t="s">
        <v>573</v>
      </c>
    </row>
    <row r="38995" spans="1:5">
      <c r="A38995" s="1">
        <v>38994</v>
      </c>
      <c r="B38995" s="3">
        <v>35.15</v>
      </c>
      <c r="C38995" s="3">
        <v>50.4448692322</v>
      </c>
      <c r="D38995" s="4">
        <v>0.202473995114877</v>
      </c>
      <c r="E38995" s="5" t="s">
        <v>573</v>
      </c>
    </row>
    <row r="38996" spans="1:5">
      <c r="A38996" s="1">
        <v>38995</v>
      </c>
      <c r="B38996" s="3">
        <v>29.15</v>
      </c>
      <c r="C38996" s="3">
        <v>50.3448692322</v>
      </c>
      <c r="D38996" s="4">
        <v>0.257186678809023</v>
      </c>
      <c r="E38996" s="5" t="s">
        <v>573</v>
      </c>
    </row>
    <row r="38997" spans="1:5">
      <c r="A38997" s="1">
        <v>38996</v>
      </c>
      <c r="B38997" s="3">
        <v>30.65</v>
      </c>
      <c r="C38997" s="3">
        <v>50.3448692322</v>
      </c>
      <c r="D38997" s="4">
        <v>0.258225307468594</v>
      </c>
      <c r="E38997" s="5" t="s">
        <v>573</v>
      </c>
    </row>
    <row r="38998" spans="1:5">
      <c r="A38998" s="1">
        <v>38997</v>
      </c>
      <c r="B38998" s="3">
        <v>25.75</v>
      </c>
      <c r="C38998" s="3">
        <v>50.2448692322</v>
      </c>
      <c r="D38998" s="4">
        <v>0.471967412655835</v>
      </c>
      <c r="E38998" s="5" t="s">
        <v>573</v>
      </c>
    </row>
    <row r="38999" spans="1:5">
      <c r="A38999" s="1">
        <v>38998</v>
      </c>
      <c r="B38999" s="3">
        <v>27.65</v>
      </c>
      <c r="C38999" s="3">
        <v>50.2448692322</v>
      </c>
      <c r="D38999" s="4">
        <v>0.532079874424382</v>
      </c>
      <c r="E38999" s="5" t="s">
        <v>573</v>
      </c>
    </row>
    <row r="39000" spans="1:5">
      <c r="A39000" s="1">
        <v>38999</v>
      </c>
      <c r="B39000" s="3">
        <v>28.85</v>
      </c>
      <c r="C39000" s="3">
        <v>50.2448692322</v>
      </c>
      <c r="D39000" s="4">
        <v>0.183534676823522</v>
      </c>
      <c r="E39000" s="5" t="s">
        <v>573</v>
      </c>
    </row>
    <row r="39001" spans="1:5">
      <c r="A39001" s="1">
        <v>39000</v>
      </c>
      <c r="B39001" s="3">
        <v>29.05</v>
      </c>
      <c r="C39001" s="3">
        <v>50.2448692322</v>
      </c>
      <c r="D39001" s="4">
        <v>0.443448882942306</v>
      </c>
      <c r="E39001" s="5" t="s">
        <v>573</v>
      </c>
    </row>
    <row r="39002" spans="1:5">
      <c r="A39002" s="1">
        <v>39001</v>
      </c>
      <c r="B39002" s="3">
        <v>30.75</v>
      </c>
      <c r="C39002" s="3">
        <v>50.2448692322</v>
      </c>
      <c r="D39002" s="4">
        <v>0.00753870923931978</v>
      </c>
      <c r="E39002" s="5" t="s">
        <v>573</v>
      </c>
    </row>
    <row r="39003" spans="1:5">
      <c r="A39003" s="1">
        <v>39002</v>
      </c>
      <c r="B39003" s="3">
        <v>27.65</v>
      </c>
      <c r="C39003" s="3">
        <v>50.1448692322</v>
      </c>
      <c r="D39003" s="4">
        <v>0.443448882942306</v>
      </c>
      <c r="E39003" s="5" t="s">
        <v>573</v>
      </c>
    </row>
    <row r="39004" spans="1:5">
      <c r="A39004" s="1">
        <v>39003</v>
      </c>
      <c r="B39004" s="3">
        <v>30.95</v>
      </c>
      <c r="C39004" s="3">
        <v>50.1448692322</v>
      </c>
      <c r="D39004" s="4">
        <v>0.102831031001895</v>
      </c>
      <c r="E39004" s="5" t="s">
        <v>573</v>
      </c>
    </row>
    <row r="39005" spans="1:5">
      <c r="A39005" s="1">
        <v>39004</v>
      </c>
      <c r="B39005" s="3">
        <v>33.95</v>
      </c>
      <c r="C39005" s="3">
        <v>50.1448692322</v>
      </c>
      <c r="D39005" s="4">
        <v>0.222615708506467</v>
      </c>
      <c r="E39005" s="5" t="s">
        <v>573</v>
      </c>
    </row>
    <row r="39006" spans="1:5">
      <c r="A39006" s="1">
        <v>39005</v>
      </c>
      <c r="B39006" s="3">
        <v>34.05</v>
      </c>
      <c r="C39006" s="3">
        <v>50.1448692322</v>
      </c>
      <c r="D39006" s="4">
        <v>0.22132118778146</v>
      </c>
      <c r="E39006" s="5" t="s">
        <v>573</v>
      </c>
    </row>
    <row r="39007" spans="1:5">
      <c r="A39007" s="1">
        <v>39006</v>
      </c>
      <c r="B39007" s="3">
        <v>35.35</v>
      </c>
      <c r="C39007" s="3">
        <v>50.1448692322</v>
      </c>
      <c r="D39007" s="4">
        <v>0.222615708506467</v>
      </c>
      <c r="E39007" s="5" t="s">
        <v>573</v>
      </c>
    </row>
    <row r="39008" spans="1:5">
      <c r="A39008" s="1">
        <v>39007</v>
      </c>
      <c r="B39008" s="3">
        <v>36.85</v>
      </c>
      <c r="C39008" s="3">
        <v>50.1448692322</v>
      </c>
      <c r="D39008" s="4">
        <v>0.16518290138268</v>
      </c>
      <c r="E39008" s="5" t="s">
        <v>573</v>
      </c>
    </row>
    <row r="39009" spans="1:5">
      <c r="A39009" s="1">
        <v>39008</v>
      </c>
      <c r="B39009" s="3">
        <v>35.25</v>
      </c>
      <c r="C39009" s="3">
        <v>50.0448692322</v>
      </c>
      <c r="D39009" s="4">
        <v>0.22132118778146</v>
      </c>
      <c r="E39009" s="5" t="s">
        <v>573</v>
      </c>
    </row>
    <row r="39010" spans="1:5">
      <c r="A39010" s="1">
        <v>39009</v>
      </c>
      <c r="B39010" s="3">
        <v>23.75</v>
      </c>
      <c r="C39010" s="3">
        <v>49.7448692322</v>
      </c>
      <c r="D39010" s="4">
        <v>0.53381130767798</v>
      </c>
      <c r="E39010" s="5" t="s">
        <v>573</v>
      </c>
    </row>
    <row r="39011" spans="1:5">
      <c r="A39011" s="1">
        <v>39010</v>
      </c>
      <c r="B39011" s="3">
        <v>31.35</v>
      </c>
      <c r="C39011" s="3">
        <v>49.9448692322</v>
      </c>
      <c r="D39011" s="4">
        <v>0.0757337387356039</v>
      </c>
      <c r="E39011" s="5" t="s">
        <v>573</v>
      </c>
    </row>
    <row r="39012" spans="1:5">
      <c r="A39012" s="1">
        <v>39011</v>
      </c>
      <c r="B39012" s="3">
        <v>34.65</v>
      </c>
      <c r="C39012" s="3">
        <v>49.8448692322</v>
      </c>
      <c r="D39012" s="4">
        <v>0.326365685992766</v>
      </c>
      <c r="E39012" s="5" t="s">
        <v>573</v>
      </c>
    </row>
    <row r="39013" spans="1:5">
      <c r="A39013" s="1">
        <v>39012</v>
      </c>
      <c r="B39013" s="3">
        <v>36.15</v>
      </c>
      <c r="C39013" s="3">
        <v>49.7448692322</v>
      </c>
      <c r="D39013" s="4">
        <v>0.544004608015132</v>
      </c>
      <c r="E39013" s="5" t="s">
        <v>573</v>
      </c>
    </row>
    <row r="39014" spans="1:5">
      <c r="A39014" s="1">
        <v>39013</v>
      </c>
      <c r="B39014" s="3">
        <v>36.15</v>
      </c>
      <c r="C39014" s="3">
        <v>49.6448692322</v>
      </c>
      <c r="D39014" s="4">
        <v>0.0757337387356039</v>
      </c>
      <c r="E39014" s="5" t="s">
        <v>573</v>
      </c>
    </row>
    <row r="39015" spans="1:5">
      <c r="A39015" s="1">
        <v>39014</v>
      </c>
      <c r="B39015" s="3">
        <v>31.05</v>
      </c>
      <c r="C39015" s="3">
        <v>49.4448692322</v>
      </c>
      <c r="D39015" s="4">
        <v>0.454159077722939</v>
      </c>
      <c r="E39015" s="5" t="s">
        <v>573</v>
      </c>
    </row>
    <row r="39016" spans="1:5">
      <c r="A39016" s="1">
        <v>39015</v>
      </c>
      <c r="B39016" s="3">
        <v>35.15</v>
      </c>
      <c r="C39016" s="3">
        <v>49.1448692322</v>
      </c>
      <c r="D39016" s="4">
        <v>0.0423781402399269</v>
      </c>
      <c r="E39016" s="5" t="s">
        <v>573</v>
      </c>
    </row>
    <row r="39017" spans="1:5">
      <c r="A39017" s="1">
        <v>39016</v>
      </c>
      <c r="B39017" s="3">
        <v>33.35</v>
      </c>
      <c r="C39017" s="3">
        <v>49.0448692322</v>
      </c>
      <c r="D39017" s="4">
        <v>0.419583131812332</v>
      </c>
      <c r="E39017" s="5" t="s">
        <v>573</v>
      </c>
    </row>
    <row r="39018" spans="1:5">
      <c r="A39018" s="1">
        <v>39017</v>
      </c>
      <c r="B39018" s="3">
        <v>37.65</v>
      </c>
      <c r="C39018" s="3">
        <v>49.5448692322</v>
      </c>
      <c r="D39018" s="4">
        <v>-0.211607195706135</v>
      </c>
      <c r="E39018" s="5" t="s">
        <v>573</v>
      </c>
    </row>
    <row r="39019" spans="1:5">
      <c r="A39019" s="1">
        <v>39018</v>
      </c>
      <c r="B39019" s="3">
        <v>37.85</v>
      </c>
      <c r="C39019" s="3">
        <v>48.9448692322</v>
      </c>
      <c r="D39019" s="4">
        <v>-0.255480796823233</v>
      </c>
      <c r="E39019" s="5" t="s">
        <v>573</v>
      </c>
    </row>
    <row r="39020" spans="1:5">
      <c r="A39020" s="1">
        <v>39019</v>
      </c>
      <c r="B39020" s="3">
        <v>22.75</v>
      </c>
      <c r="C39020" s="3">
        <v>48.7448692322</v>
      </c>
      <c r="D39020" s="4">
        <v>0.870977054360451</v>
      </c>
      <c r="E39020" s="5" t="s">
        <v>573</v>
      </c>
    </row>
    <row r="39021" spans="1:5">
      <c r="A39021" s="1">
        <v>39020</v>
      </c>
      <c r="B39021" s="3">
        <v>22.65</v>
      </c>
      <c r="C39021" s="3">
        <v>48.6448692322</v>
      </c>
      <c r="D39021" s="4">
        <v>0.869251964310274</v>
      </c>
      <c r="E39021" s="5" t="s">
        <v>573</v>
      </c>
    </row>
    <row r="39022" spans="1:5">
      <c r="A39022" s="1">
        <v>39021</v>
      </c>
      <c r="B39022" s="3">
        <v>22.45</v>
      </c>
      <c r="C39022" s="3">
        <v>48.4448692322</v>
      </c>
      <c r="D39022" s="4">
        <v>0.0516371300825208</v>
      </c>
      <c r="E39022" s="5" t="s">
        <v>573</v>
      </c>
    </row>
    <row r="39023" spans="1:5">
      <c r="A39023" s="1">
        <v>39022</v>
      </c>
      <c r="B39023" s="3">
        <v>23.05</v>
      </c>
      <c r="C39023" s="3">
        <v>48.2448692322</v>
      </c>
      <c r="D39023" s="4">
        <v>0.711994815290612</v>
      </c>
      <c r="E39023" s="5" t="s">
        <v>573</v>
      </c>
    </row>
    <row r="39024" spans="1:5">
      <c r="A39024" s="1">
        <v>39023</v>
      </c>
      <c r="B39024" s="3">
        <v>24.15</v>
      </c>
      <c r="C39024" s="3">
        <v>48.0448692322</v>
      </c>
      <c r="D39024" s="4">
        <v>1.32021960923706</v>
      </c>
      <c r="E39024" s="5" t="s">
        <v>573</v>
      </c>
    </row>
    <row r="39025" spans="1:5">
      <c r="A39025" s="1">
        <v>39024</v>
      </c>
      <c r="B39025" s="3">
        <v>24.25</v>
      </c>
      <c r="C39025" s="3">
        <v>48.0448692322</v>
      </c>
      <c r="D39025" s="4">
        <v>1.28005694412241</v>
      </c>
      <c r="E39025" s="5" t="s">
        <v>573</v>
      </c>
    </row>
    <row r="39026" spans="1:5">
      <c r="A39026" s="1">
        <v>39025</v>
      </c>
      <c r="B39026" s="3">
        <v>35.35</v>
      </c>
      <c r="C39026" s="3">
        <v>48.7448692322</v>
      </c>
      <c r="D39026" s="4">
        <v>-0.210960045460342</v>
      </c>
      <c r="E39026" s="5" t="s">
        <v>573</v>
      </c>
    </row>
    <row r="39027" spans="1:5">
      <c r="A39027" s="1">
        <v>39026</v>
      </c>
      <c r="B39027" s="3">
        <v>35.45</v>
      </c>
      <c r="C39027" s="3">
        <v>48.6448692322</v>
      </c>
      <c r="D39027" s="4">
        <v>0.208543191926889</v>
      </c>
      <c r="E39027" s="5" t="s">
        <v>573</v>
      </c>
    </row>
    <row r="39028" spans="1:5">
      <c r="A39028" s="1">
        <v>39027</v>
      </c>
      <c r="B39028" s="3">
        <v>27.05</v>
      </c>
      <c r="C39028" s="3">
        <v>48.5448692322</v>
      </c>
      <c r="D39028" s="4">
        <v>0.33497343595228</v>
      </c>
      <c r="E39028" s="5" t="s">
        <v>573</v>
      </c>
    </row>
    <row r="39029" spans="1:5">
      <c r="A39029" s="1">
        <v>39028</v>
      </c>
      <c r="B39029" s="3">
        <v>29.15</v>
      </c>
      <c r="C39029" s="3">
        <v>48.3448692322</v>
      </c>
      <c r="D39029" s="4">
        <v>0.33497343595228</v>
      </c>
      <c r="E39029" s="5" t="s">
        <v>573</v>
      </c>
    </row>
    <row r="39030" spans="1:5">
      <c r="A39030" s="1">
        <v>39029</v>
      </c>
      <c r="B39030" s="3">
        <v>30.15</v>
      </c>
      <c r="C39030" s="3">
        <v>48.2448692322</v>
      </c>
      <c r="D39030" s="4">
        <v>0.406984997739083</v>
      </c>
      <c r="E39030" s="5" t="s">
        <v>573</v>
      </c>
    </row>
    <row r="39031" spans="1:5">
      <c r="A39031" s="1">
        <v>39030</v>
      </c>
      <c r="B39031" s="3">
        <v>25.45</v>
      </c>
      <c r="C39031" s="3">
        <v>48.0448692322</v>
      </c>
      <c r="D39031" s="4">
        <v>0.84548094949843</v>
      </c>
      <c r="E39031" s="5" t="s">
        <v>573</v>
      </c>
    </row>
    <row r="39032" spans="1:5">
      <c r="A39032" s="1">
        <v>39031</v>
      </c>
      <c r="B39032" s="3">
        <v>37.65</v>
      </c>
      <c r="C39032" s="3">
        <v>48.8448692322</v>
      </c>
      <c r="D39032" s="4">
        <v>0.130466393189817</v>
      </c>
      <c r="E39032" s="5" t="s">
        <v>573</v>
      </c>
    </row>
    <row r="39033" spans="1:5">
      <c r="A39033" s="1">
        <v>39032</v>
      </c>
      <c r="B39033" s="3">
        <v>39.35</v>
      </c>
      <c r="C39033" s="3">
        <v>48.7448692322</v>
      </c>
      <c r="D39033" s="4">
        <v>0.190045047978644</v>
      </c>
      <c r="E39033" s="5" t="s">
        <v>573</v>
      </c>
    </row>
    <row r="39034" spans="1:5">
      <c r="A39034" s="1">
        <v>39033</v>
      </c>
      <c r="B39034" s="3">
        <v>32.65</v>
      </c>
      <c r="C39034" s="3">
        <v>46.4448692322</v>
      </c>
      <c r="D39034" s="4">
        <v>0.735013382398618</v>
      </c>
      <c r="E39034" s="5" t="s">
        <v>573</v>
      </c>
    </row>
    <row r="39035" spans="1:5">
      <c r="A39035" s="1">
        <v>39034</v>
      </c>
      <c r="B39035" s="3">
        <v>33.95</v>
      </c>
      <c r="C39035" s="3">
        <v>45.9448692322</v>
      </c>
      <c r="D39035" s="4">
        <v>0.355738689598214</v>
      </c>
      <c r="E39035" s="5" t="s">
        <v>573</v>
      </c>
    </row>
    <row r="39036" spans="1:5">
      <c r="A39036" s="1">
        <v>39035</v>
      </c>
      <c r="B39036" s="3">
        <v>33.75</v>
      </c>
      <c r="C39036" s="3">
        <v>45.6448692322</v>
      </c>
      <c r="D39036" s="4">
        <v>0.191451232612322</v>
      </c>
      <c r="E39036" s="5" t="s">
        <v>573</v>
      </c>
    </row>
    <row r="39037" spans="1:5">
      <c r="A39037" s="1">
        <v>39036</v>
      </c>
      <c r="B39037" s="3">
        <v>34.75</v>
      </c>
      <c r="C39037" s="3">
        <v>45.6448692322</v>
      </c>
      <c r="D39037" s="4">
        <v>-0.401969579358679</v>
      </c>
      <c r="E39037" s="5" t="s">
        <v>573</v>
      </c>
    </row>
    <row r="39038" spans="1:5">
      <c r="A39038" s="1">
        <v>39037</v>
      </c>
      <c r="B39038" s="3">
        <v>33.15</v>
      </c>
      <c r="C39038" s="3">
        <v>45.4448692322</v>
      </c>
      <c r="D39038" s="4">
        <v>0.191451232612322</v>
      </c>
      <c r="E39038" s="5" t="s">
        <v>573</v>
      </c>
    </row>
    <row r="39039" spans="1:5">
      <c r="A39039" s="1">
        <v>39038</v>
      </c>
      <c r="B39039" s="3">
        <v>28.55</v>
      </c>
      <c r="C39039" s="3">
        <v>45.3448692322</v>
      </c>
      <c r="D39039" s="4">
        <v>-0.103862270838942</v>
      </c>
      <c r="E39039" s="5" t="s">
        <v>573</v>
      </c>
    </row>
    <row r="39040" spans="1:5">
      <c r="A39040" s="1">
        <v>39039</v>
      </c>
      <c r="B39040" s="3">
        <v>33.55</v>
      </c>
      <c r="C39040" s="3">
        <v>45.1448692322</v>
      </c>
      <c r="D39040" s="4">
        <v>0.281984471626294</v>
      </c>
      <c r="E39040" s="5" t="s">
        <v>573</v>
      </c>
    </row>
    <row r="39041" spans="1:5">
      <c r="A39041" s="1">
        <v>39040</v>
      </c>
      <c r="B39041" s="3">
        <v>33.85</v>
      </c>
      <c r="C39041" s="3">
        <v>44.7448692322</v>
      </c>
      <c r="D39041" s="4">
        <v>-0.028196587816471</v>
      </c>
      <c r="E39041" s="5" t="s">
        <v>570</v>
      </c>
    </row>
    <row r="39042" spans="1:5">
      <c r="A39042" s="1">
        <v>39041</v>
      </c>
      <c r="B39042" s="3">
        <v>34.35</v>
      </c>
      <c r="C39042" s="3">
        <v>44.7448692322</v>
      </c>
      <c r="D39042" s="4">
        <v>0.863100616491883</v>
      </c>
      <c r="E39042" s="5" t="s">
        <v>566</v>
      </c>
    </row>
    <row r="39043" spans="1:5">
      <c r="A39043" s="1">
        <v>39042</v>
      </c>
      <c r="B39043" s="3">
        <v>33.95</v>
      </c>
      <c r="C39043" s="3">
        <v>44.4448692322</v>
      </c>
      <c r="D39043" s="4">
        <v>-0.693152770331045</v>
      </c>
      <c r="E39043" s="5" t="s">
        <v>570</v>
      </c>
    </row>
    <row r="39044" spans="1:5">
      <c r="A39044" s="1">
        <v>39043</v>
      </c>
      <c r="B39044" s="3">
        <v>55.45</v>
      </c>
      <c r="C39044" s="3">
        <v>25.3448692322</v>
      </c>
      <c r="D39044" s="4">
        <v>0.465366808275344</v>
      </c>
      <c r="E39044" s="5" t="s">
        <v>568</v>
      </c>
    </row>
    <row r="39045" spans="1:5">
      <c r="A39045" s="1">
        <v>39044</v>
      </c>
      <c r="B39045" s="3">
        <v>55.85</v>
      </c>
      <c r="C39045" s="3">
        <v>25.1448692322</v>
      </c>
      <c r="D39045" s="4">
        <v>0.31691868346962</v>
      </c>
      <c r="E39045" s="5" t="s">
        <v>568</v>
      </c>
    </row>
    <row r="39046" spans="1:5">
      <c r="A39046" s="1">
        <v>39045</v>
      </c>
      <c r="B39046" s="3">
        <v>55.55</v>
      </c>
      <c r="C39046" s="3">
        <v>25.0448692322</v>
      </c>
      <c r="D39046" s="4">
        <v>0.465366808275344</v>
      </c>
      <c r="E39046" s="5" t="s">
        <v>568</v>
      </c>
    </row>
    <row r="39047" spans="1:5">
      <c r="A39047" s="1">
        <v>39046</v>
      </c>
      <c r="B39047" s="3">
        <v>53.15</v>
      </c>
      <c r="C39047" s="3">
        <v>24.1448692322</v>
      </c>
      <c r="D39047" s="4">
        <v>0.114037789422494</v>
      </c>
      <c r="E39047" s="5" t="s">
        <v>568</v>
      </c>
    </row>
    <row r="39048" spans="1:5">
      <c r="A39048" s="1">
        <v>39047</v>
      </c>
      <c r="B39048" s="3">
        <v>52.15</v>
      </c>
      <c r="C39048" s="3">
        <v>23.9448692322</v>
      </c>
      <c r="D39048" s="4">
        <v>0.211389804142381</v>
      </c>
      <c r="E39048" s="5" t="s">
        <v>568</v>
      </c>
    </row>
    <row r="39049" spans="1:5">
      <c r="A39049" s="1">
        <v>39048</v>
      </c>
      <c r="B39049" s="3">
        <v>-4.85</v>
      </c>
      <c r="C39049" s="3">
        <v>58.3448692322</v>
      </c>
      <c r="D39049" s="4">
        <v>-0.137532369646477</v>
      </c>
      <c r="E39049" s="5" t="s">
        <v>570</v>
      </c>
    </row>
    <row r="39050" spans="1:5">
      <c r="A39050" s="1">
        <v>39049</v>
      </c>
      <c r="B39050" s="3">
        <v>-6.65</v>
      </c>
      <c r="C39050" s="3">
        <v>58.1448692322</v>
      </c>
      <c r="D39050" s="4">
        <v>-0.0747395044904072</v>
      </c>
      <c r="E39050" s="5" t="s">
        <v>570</v>
      </c>
    </row>
    <row r="39051" spans="1:5">
      <c r="A39051" s="1">
        <v>39050</v>
      </c>
      <c r="B39051" s="3">
        <v>-5.15</v>
      </c>
      <c r="C39051" s="3">
        <v>58.1448692322</v>
      </c>
      <c r="D39051" s="4">
        <v>-0.0123329005186308</v>
      </c>
      <c r="E39051" s="5" t="s">
        <v>570</v>
      </c>
    </row>
    <row r="39052" spans="1:5">
      <c r="A39052" s="1">
        <v>39051</v>
      </c>
      <c r="B39052" s="3">
        <v>-4.85</v>
      </c>
      <c r="C39052" s="3">
        <v>58.1448692322</v>
      </c>
      <c r="D39052" s="4">
        <v>-0.0131414151844697</v>
      </c>
      <c r="E39052" s="5" t="s">
        <v>570</v>
      </c>
    </row>
    <row r="39053" spans="1:5">
      <c r="A39053" s="1">
        <v>39052</v>
      </c>
      <c r="B39053" s="3">
        <v>-6.65</v>
      </c>
      <c r="C39053" s="3">
        <v>58.0448692322</v>
      </c>
      <c r="D39053" s="4">
        <v>-0.182800672150737</v>
      </c>
      <c r="E39053" s="5" t="s">
        <v>570</v>
      </c>
    </row>
    <row r="39054" spans="1:5">
      <c r="A39054" s="1">
        <v>39053</v>
      </c>
      <c r="B39054" s="3">
        <v>-4.95</v>
      </c>
      <c r="C39054" s="3">
        <v>58.0448692322</v>
      </c>
      <c r="D39054" s="4">
        <v>-0.0755480191562461</v>
      </c>
      <c r="E39054" s="5" t="s">
        <v>570</v>
      </c>
    </row>
    <row r="39055" spans="1:5">
      <c r="A39055" s="1">
        <v>39054</v>
      </c>
      <c r="B39055" s="3">
        <v>-4.65</v>
      </c>
      <c r="C39055" s="3">
        <v>58.0448692322</v>
      </c>
      <c r="D39055" s="4">
        <v>-0.0755480191562461</v>
      </c>
      <c r="E39055" s="5" t="s">
        <v>570</v>
      </c>
    </row>
    <row r="39056" spans="1:5">
      <c r="A39056" s="1">
        <v>39055</v>
      </c>
      <c r="B39056" s="3">
        <v>-5.15</v>
      </c>
      <c r="C39056" s="3">
        <v>57.9448692322</v>
      </c>
      <c r="D39056" s="4">
        <v>-0.0747395044904072</v>
      </c>
      <c r="E39056" s="5" t="s">
        <v>570</v>
      </c>
    </row>
    <row r="39057" spans="1:5">
      <c r="A39057" s="1">
        <v>39056</v>
      </c>
      <c r="B39057" s="3">
        <v>-5.05</v>
      </c>
      <c r="C39057" s="3">
        <v>57.9448692322</v>
      </c>
      <c r="D39057" s="4">
        <v>0.0956369150458381</v>
      </c>
      <c r="E39057" s="5" t="s">
        <v>570</v>
      </c>
    </row>
    <row r="39058" spans="1:5">
      <c r="A39058" s="1">
        <v>39057</v>
      </c>
      <c r="B39058" s="3">
        <v>-4.95</v>
      </c>
      <c r="C39058" s="3">
        <v>57.8448692322</v>
      </c>
      <c r="D39058" s="4">
        <v>-0.182800672150737</v>
      </c>
      <c r="E39058" s="5" t="s">
        <v>570</v>
      </c>
    </row>
    <row r="39059" spans="1:5">
      <c r="A39059" s="1">
        <v>39058</v>
      </c>
      <c r="B39059" s="3">
        <v>-4.35</v>
      </c>
      <c r="C39059" s="3">
        <v>57.8448692322</v>
      </c>
      <c r="D39059" s="4">
        <v>0.16033928578338</v>
      </c>
      <c r="E39059" s="5" t="s">
        <v>570</v>
      </c>
    </row>
    <row r="39060" spans="1:5">
      <c r="A39060" s="1">
        <v>39059</v>
      </c>
      <c r="B39060" s="3">
        <v>-5.65</v>
      </c>
      <c r="C39060" s="3">
        <v>57.7448692322</v>
      </c>
      <c r="D39060" s="4">
        <v>-0.0747395044904072</v>
      </c>
      <c r="E39060" s="5" t="s">
        <v>570</v>
      </c>
    </row>
    <row r="39061" spans="1:5">
      <c r="A39061" s="1">
        <v>39060</v>
      </c>
      <c r="B39061" s="3">
        <v>-4.95</v>
      </c>
      <c r="C39061" s="3">
        <v>57.7448692322</v>
      </c>
      <c r="D39061" s="4">
        <v>-0.0755480191562461</v>
      </c>
      <c r="E39061" s="5" t="s">
        <v>570</v>
      </c>
    </row>
    <row r="39062" spans="1:5">
      <c r="A39062" s="1">
        <v>39061</v>
      </c>
      <c r="B39062" s="3">
        <v>-5.25</v>
      </c>
      <c r="C39062" s="3">
        <v>57.6448692322</v>
      </c>
      <c r="D39062" s="4">
        <v>-0.0747395044904072</v>
      </c>
      <c r="E39062" s="5" t="s">
        <v>570</v>
      </c>
    </row>
    <row r="39063" spans="1:5">
      <c r="A39063" s="1">
        <v>39062</v>
      </c>
      <c r="B39063" s="3">
        <v>-5.15</v>
      </c>
      <c r="C39063" s="3">
        <v>57.6448692322</v>
      </c>
      <c r="D39063" s="4">
        <v>-0.0755480191562461</v>
      </c>
      <c r="E39063" s="5" t="s">
        <v>570</v>
      </c>
    </row>
    <row r="39064" spans="1:5">
      <c r="A39064" s="1">
        <v>39063</v>
      </c>
      <c r="B39064" s="3">
        <v>-6.25</v>
      </c>
      <c r="C39064" s="3">
        <v>57.5448692322</v>
      </c>
      <c r="D39064" s="4">
        <v>-0.353316169264912</v>
      </c>
      <c r="E39064" s="5" t="s">
        <v>570</v>
      </c>
    </row>
    <row r="39065" spans="1:5">
      <c r="A39065" s="1">
        <v>39064</v>
      </c>
      <c r="B39065" s="3">
        <v>-6.35</v>
      </c>
      <c r="C39065" s="3">
        <v>57.4448692322</v>
      </c>
      <c r="D39065" s="4">
        <v>-0.290909565293136</v>
      </c>
      <c r="E39065" s="5" t="s">
        <v>570</v>
      </c>
    </row>
    <row r="39066" spans="1:5">
      <c r="A39066" s="1">
        <v>39065</v>
      </c>
      <c r="B39066" s="3">
        <v>-6.25</v>
      </c>
      <c r="C39066" s="3">
        <v>57.4448692322</v>
      </c>
      <c r="D39066" s="4">
        <v>-0.290909565293136</v>
      </c>
      <c r="E39066" s="5" t="s">
        <v>570</v>
      </c>
    </row>
    <row r="39067" spans="1:5">
      <c r="A39067" s="1">
        <v>39066</v>
      </c>
      <c r="B39067" s="3">
        <v>-6.25</v>
      </c>
      <c r="C39067" s="3">
        <v>57.3448692322</v>
      </c>
      <c r="D39067" s="4">
        <v>-0.182800672150737</v>
      </c>
      <c r="E39067" s="5" t="s">
        <v>570</v>
      </c>
    </row>
    <row r="39068" spans="1:5">
      <c r="A39068" s="1">
        <v>39067</v>
      </c>
      <c r="B39068" s="3">
        <v>-5.25</v>
      </c>
      <c r="C39068" s="3">
        <v>57.3448692322</v>
      </c>
      <c r="D39068" s="4">
        <v>-0.182800672150737</v>
      </c>
      <c r="E39068" s="5" t="s">
        <v>570</v>
      </c>
    </row>
    <row r="39069" spans="1:5">
      <c r="A39069" s="1">
        <v>39068</v>
      </c>
      <c r="B39069" s="3">
        <v>-5.15</v>
      </c>
      <c r="C39069" s="3">
        <v>57.3448692322</v>
      </c>
      <c r="D39069" s="4">
        <v>-0.147865922568483</v>
      </c>
      <c r="E39069" s="5" t="s">
        <v>570</v>
      </c>
    </row>
    <row r="39070" spans="1:5">
      <c r="A39070" s="1">
        <v>39069</v>
      </c>
      <c r="B39070" s="3">
        <v>-5.05</v>
      </c>
      <c r="C39070" s="3">
        <v>57.3448692322</v>
      </c>
      <c r="D39070" s="4">
        <v>-0.0755480191562461</v>
      </c>
      <c r="E39070" s="5" t="s">
        <v>570</v>
      </c>
    </row>
    <row r="39071" spans="1:5">
      <c r="A39071" s="1">
        <v>39070</v>
      </c>
      <c r="B39071" s="3">
        <v>-7.35</v>
      </c>
      <c r="C39071" s="3">
        <v>57.2448692322</v>
      </c>
      <c r="D39071" s="4">
        <v>-0.0123329005186308</v>
      </c>
      <c r="E39071" s="5" t="s">
        <v>570</v>
      </c>
    </row>
    <row r="39072" spans="1:5">
      <c r="A39072" s="1">
        <v>39071</v>
      </c>
      <c r="B39072" s="3">
        <v>-5.95</v>
      </c>
      <c r="C39072" s="3">
        <v>57.2448692322</v>
      </c>
      <c r="D39072" s="4">
        <v>-0.181269018452048</v>
      </c>
      <c r="E39072" s="5" t="s">
        <v>570</v>
      </c>
    </row>
    <row r="39073" spans="1:5">
      <c r="A39073" s="1">
        <v>39072</v>
      </c>
      <c r="B39073" s="3">
        <v>-5.35</v>
      </c>
      <c r="C39073" s="3">
        <v>57.2448692322</v>
      </c>
      <c r="D39073" s="4">
        <v>0.096445429711677</v>
      </c>
      <c r="E39073" s="5" t="s">
        <v>570</v>
      </c>
    </row>
    <row r="39074" spans="1:5">
      <c r="A39074" s="1">
        <v>39073</v>
      </c>
      <c r="B39074" s="3">
        <v>-5.25</v>
      </c>
      <c r="C39074" s="3">
        <v>57.2448692322</v>
      </c>
      <c r="D39074" s="4">
        <v>-0.0755480191562461</v>
      </c>
      <c r="E39074" s="5" t="s">
        <v>570</v>
      </c>
    </row>
    <row r="39075" spans="1:5">
      <c r="A39075" s="1">
        <v>39074</v>
      </c>
      <c r="B39075" s="3">
        <v>-5.05</v>
      </c>
      <c r="C39075" s="3">
        <v>57.2448692322</v>
      </c>
      <c r="D39075" s="4">
        <v>-0.115710684270888</v>
      </c>
      <c r="E39075" s="5" t="s">
        <v>570</v>
      </c>
    </row>
    <row r="39076" spans="1:5">
      <c r="A39076" s="1">
        <v>39075</v>
      </c>
      <c r="B39076" s="3">
        <v>-4.85</v>
      </c>
      <c r="C39076" s="3">
        <v>57.2448692322</v>
      </c>
      <c r="D39076" s="4">
        <v>0.0956369150458381</v>
      </c>
      <c r="E39076" s="5" t="s">
        <v>570</v>
      </c>
    </row>
    <row r="39077" spans="1:5">
      <c r="A39077" s="1">
        <v>39076</v>
      </c>
      <c r="B39077" s="3">
        <v>-3.25</v>
      </c>
      <c r="C39077" s="3">
        <v>57.2448692322</v>
      </c>
      <c r="D39077" s="4">
        <v>-0.269587798525946</v>
      </c>
      <c r="E39077" s="5" t="s">
        <v>570</v>
      </c>
    </row>
    <row r="39078" spans="1:5">
      <c r="A39078" s="1">
        <v>39077</v>
      </c>
      <c r="B39078" s="3">
        <v>-5.95</v>
      </c>
      <c r="C39078" s="3">
        <v>57.1448692322</v>
      </c>
      <c r="D39078" s="4">
        <v>-0.340642125831361</v>
      </c>
      <c r="E39078" s="5" t="s">
        <v>570</v>
      </c>
    </row>
    <row r="39079" spans="1:5">
      <c r="A39079" s="1">
        <v>39078</v>
      </c>
      <c r="B39079" s="3">
        <v>-5.85</v>
      </c>
      <c r="C39079" s="3">
        <v>57.1448692322</v>
      </c>
      <c r="D39079" s="4">
        <v>-0.240493029659307</v>
      </c>
      <c r="E39079" s="5" t="s">
        <v>570</v>
      </c>
    </row>
    <row r="39080" spans="1:5">
      <c r="A39080" s="1">
        <v>39079</v>
      </c>
      <c r="B39080" s="3">
        <v>-5.05</v>
      </c>
      <c r="C39080" s="3">
        <v>57.1448692322</v>
      </c>
      <c r="D39080" s="4">
        <v>-0.0131414151844697</v>
      </c>
      <c r="E39080" s="5" t="s">
        <v>570</v>
      </c>
    </row>
    <row r="39081" spans="1:5">
      <c r="A39081" s="1">
        <v>39080</v>
      </c>
      <c r="B39081" s="3">
        <v>-4.45</v>
      </c>
      <c r="C39081" s="3">
        <v>57.1448692322</v>
      </c>
      <c r="D39081" s="4">
        <v>-0.114902169605049</v>
      </c>
      <c r="E39081" s="5" t="s">
        <v>570</v>
      </c>
    </row>
    <row r="39082" spans="1:5">
      <c r="A39082" s="1">
        <v>39081</v>
      </c>
      <c r="B39082" s="3">
        <v>-4.35</v>
      </c>
      <c r="C39082" s="3">
        <v>57.1448692322</v>
      </c>
      <c r="D39082" s="4">
        <v>-0.114902169605049</v>
      </c>
      <c r="E39082" s="5" t="s">
        <v>570</v>
      </c>
    </row>
    <row r="39083" spans="1:5">
      <c r="A39083" s="1">
        <v>39082</v>
      </c>
      <c r="B39083" s="3">
        <v>-5.65</v>
      </c>
      <c r="C39083" s="3">
        <v>57.0448692322</v>
      </c>
      <c r="D39083" s="4">
        <v>-0.0123329005186308</v>
      </c>
      <c r="E39083" s="5" t="s">
        <v>570</v>
      </c>
    </row>
    <row r="39084" spans="1:5">
      <c r="A39084" s="1">
        <v>39083</v>
      </c>
      <c r="B39084" s="3">
        <v>-4.25</v>
      </c>
      <c r="C39084" s="3">
        <v>57.0448692322</v>
      </c>
      <c r="D39084" s="4">
        <v>-0.331997518166251</v>
      </c>
      <c r="E39084" s="5" t="s">
        <v>570</v>
      </c>
    </row>
    <row r="39085" spans="1:5">
      <c r="A39085" s="1">
        <v>39084</v>
      </c>
      <c r="B39085" s="3">
        <v>-4.55</v>
      </c>
      <c r="C39085" s="3">
        <v>56.9448692322</v>
      </c>
      <c r="D39085" s="4">
        <v>-0.222963337265379</v>
      </c>
      <c r="E39085" s="5" t="s">
        <v>570</v>
      </c>
    </row>
    <row r="39086" spans="1:5">
      <c r="A39086" s="1">
        <v>39085</v>
      </c>
      <c r="B39086" s="3">
        <v>-4.25</v>
      </c>
      <c r="C39086" s="3">
        <v>56.9448692322</v>
      </c>
      <c r="D39086" s="4">
        <v>-0.188028587683125</v>
      </c>
      <c r="E39086" s="5" t="s">
        <v>570</v>
      </c>
    </row>
    <row r="39087" spans="1:5">
      <c r="A39087" s="1">
        <v>39086</v>
      </c>
      <c r="B39087" s="3">
        <v>-4.15</v>
      </c>
      <c r="C39087" s="3">
        <v>56.9448692322</v>
      </c>
      <c r="D39087" s="4">
        <v>-0.222963337265379</v>
      </c>
      <c r="E39087" s="5" t="s">
        <v>570</v>
      </c>
    </row>
    <row r="39088" spans="1:5">
      <c r="A39088" s="1">
        <v>39087</v>
      </c>
      <c r="B39088" s="3">
        <v>-4.05</v>
      </c>
      <c r="C39088" s="3">
        <v>56.9448692322</v>
      </c>
      <c r="D39088" s="4">
        <v>-0.107716959874831</v>
      </c>
      <c r="E39088" s="5" t="s">
        <v>570</v>
      </c>
    </row>
    <row r="39089" spans="1:5">
      <c r="A39089" s="1">
        <v>39088</v>
      </c>
      <c r="B39089" s="3">
        <v>-3.95</v>
      </c>
      <c r="C39089" s="3">
        <v>56.9448692322</v>
      </c>
      <c r="D39089" s="4">
        <v>-0.222963337265379</v>
      </c>
      <c r="E39089" s="5" t="s">
        <v>570</v>
      </c>
    </row>
    <row r="39090" spans="1:5">
      <c r="A39090" s="1">
        <v>39089</v>
      </c>
      <c r="B39090" s="3">
        <v>-3.85</v>
      </c>
      <c r="C39090" s="3">
        <v>56.9448692322</v>
      </c>
      <c r="D39090" s="4">
        <v>-0.107716959874831</v>
      </c>
      <c r="E39090" s="5" t="s">
        <v>570</v>
      </c>
    </row>
    <row r="39091" spans="1:5">
      <c r="A39091" s="1">
        <v>39090</v>
      </c>
      <c r="B39091" s="3">
        <v>-3.65</v>
      </c>
      <c r="C39091" s="3">
        <v>56.8448692322</v>
      </c>
      <c r="D39091" s="4">
        <v>-0.569825069345448</v>
      </c>
      <c r="E39091" s="5" t="s">
        <v>570</v>
      </c>
    </row>
    <row r="39092" spans="1:5">
      <c r="A39092" s="1">
        <v>39091</v>
      </c>
      <c r="B39092" s="3">
        <v>-3.45</v>
      </c>
      <c r="C39092" s="3">
        <v>56.8448692322</v>
      </c>
      <c r="D39092" s="4">
        <v>-0.569825069345448</v>
      </c>
      <c r="E39092" s="5" t="s">
        <v>570</v>
      </c>
    </row>
    <row r="39093" spans="1:5">
      <c r="A39093" s="1">
        <v>39092</v>
      </c>
      <c r="B39093" s="3">
        <v>-3.35</v>
      </c>
      <c r="C39093" s="3">
        <v>56.8448692322</v>
      </c>
      <c r="D39093" s="4">
        <v>-0.331997518166251</v>
      </c>
      <c r="E39093" s="5" t="s">
        <v>570</v>
      </c>
    </row>
    <row r="39094" spans="1:5">
      <c r="A39094" s="1">
        <v>39093</v>
      </c>
      <c r="B39094" s="3">
        <v>-3.25</v>
      </c>
      <c r="C39094" s="3">
        <v>56.8448692322</v>
      </c>
      <c r="D39094" s="4">
        <v>-0.0961102132266246</v>
      </c>
      <c r="E39094" s="5" t="s">
        <v>570</v>
      </c>
    </row>
    <row r="39095" spans="1:5">
      <c r="A39095" s="1">
        <v>39094</v>
      </c>
      <c r="B39095" s="3">
        <v>-5.05</v>
      </c>
      <c r="C39095" s="3">
        <v>56.7448692322</v>
      </c>
      <c r="D39095" s="4">
        <v>-0.0755480191562461</v>
      </c>
      <c r="E39095" s="5" t="s">
        <v>570</v>
      </c>
    </row>
    <row r="39096" spans="1:5">
      <c r="A39096" s="1">
        <v>39095</v>
      </c>
      <c r="B39096" s="3">
        <v>-4.95</v>
      </c>
      <c r="C39096" s="3">
        <v>56.7448692322</v>
      </c>
      <c r="D39096" s="4">
        <v>-0.0755480191562461</v>
      </c>
      <c r="E39096" s="5" t="s">
        <v>570</v>
      </c>
    </row>
    <row r="39097" spans="1:5">
      <c r="A39097" s="1">
        <v>39096</v>
      </c>
      <c r="B39097" s="3">
        <v>-4.85</v>
      </c>
      <c r="C39097" s="3">
        <v>56.7448692322</v>
      </c>
      <c r="D39097" s="4">
        <v>-0.291834853051609</v>
      </c>
      <c r="E39097" s="5" t="s">
        <v>570</v>
      </c>
    </row>
    <row r="39098" spans="1:5">
      <c r="A39098" s="1">
        <v>39097</v>
      </c>
      <c r="B39098" s="3">
        <v>-5.55</v>
      </c>
      <c r="C39098" s="3">
        <v>56.6448692322</v>
      </c>
      <c r="D39098" s="4">
        <v>-0.118862414480271</v>
      </c>
      <c r="E39098" s="5" t="s">
        <v>570</v>
      </c>
    </row>
    <row r="39099" spans="1:5">
      <c r="A39099" s="1">
        <v>39098</v>
      </c>
      <c r="B39099" s="3">
        <v>-5.25</v>
      </c>
      <c r="C39099" s="3">
        <v>56.6448692322</v>
      </c>
      <c r="D39099" s="4">
        <v>-0.0755480191562461</v>
      </c>
      <c r="E39099" s="5" t="s">
        <v>570</v>
      </c>
    </row>
    <row r="39100" spans="1:5">
      <c r="A39100" s="1">
        <v>39099</v>
      </c>
      <c r="B39100" s="3">
        <v>-3.55</v>
      </c>
      <c r="C39100" s="3">
        <v>56.6448692322</v>
      </c>
      <c r="D39100" s="4">
        <v>0.212733076444511</v>
      </c>
      <c r="E39100" s="5" t="s">
        <v>570</v>
      </c>
    </row>
    <row r="39101" spans="1:5">
      <c r="A39101" s="1">
        <v>39100</v>
      </c>
      <c r="B39101" s="3">
        <v>-5.05</v>
      </c>
      <c r="C39101" s="3">
        <v>56.5448692322</v>
      </c>
      <c r="D39101" s="4">
        <v>-0.0755480191562461</v>
      </c>
      <c r="E39101" s="5" t="s">
        <v>570</v>
      </c>
    </row>
    <row r="39102" spans="1:5">
      <c r="A39102" s="1">
        <v>39101</v>
      </c>
      <c r="B39102" s="3">
        <v>-5.15</v>
      </c>
      <c r="C39102" s="3">
        <v>56.4448692322</v>
      </c>
      <c r="D39102" s="4">
        <v>-0.207563164737373</v>
      </c>
      <c r="E39102" s="5" t="s">
        <v>570</v>
      </c>
    </row>
    <row r="39103" spans="1:5">
      <c r="A39103" s="1">
        <v>39102</v>
      </c>
      <c r="B39103" s="3">
        <v>-4.05</v>
      </c>
      <c r="C39103" s="3">
        <v>56.4448692322</v>
      </c>
      <c r="D39103" s="4">
        <v>0.277840394185672</v>
      </c>
      <c r="E39103" s="5" t="s">
        <v>570</v>
      </c>
    </row>
    <row r="39104" spans="1:5">
      <c r="A39104" s="1">
        <v>39103</v>
      </c>
      <c r="B39104" s="3">
        <v>-5.45</v>
      </c>
      <c r="C39104" s="3">
        <v>56.2448692322</v>
      </c>
      <c r="D39104" s="4">
        <v>-0.134772030363505</v>
      </c>
      <c r="E39104" s="5" t="s">
        <v>570</v>
      </c>
    </row>
    <row r="39105" spans="1:5">
      <c r="A39105" s="1">
        <v>39104</v>
      </c>
      <c r="B39105" s="3">
        <v>-4.55</v>
      </c>
      <c r="C39105" s="3">
        <v>56.2448692322</v>
      </c>
      <c r="D39105" s="4">
        <v>-0.249536087435783</v>
      </c>
      <c r="E39105" s="5" t="s">
        <v>570</v>
      </c>
    </row>
    <row r="39106" spans="1:5">
      <c r="A39106" s="1">
        <v>39105</v>
      </c>
      <c r="B39106" s="3">
        <v>-4.05</v>
      </c>
      <c r="C39106" s="3">
        <v>56.2448692322</v>
      </c>
      <c r="D39106" s="4">
        <v>0.277840394185672</v>
      </c>
      <c r="E39106" s="5" t="s">
        <v>570</v>
      </c>
    </row>
    <row r="39107" spans="1:5">
      <c r="A39107" s="1">
        <v>39106</v>
      </c>
      <c r="B39107" s="3">
        <v>-5.35</v>
      </c>
      <c r="C39107" s="3">
        <v>56.1448692322</v>
      </c>
      <c r="D39107" s="4">
        <v>-0.266787175944633</v>
      </c>
      <c r="E39107" s="5" t="s">
        <v>570</v>
      </c>
    </row>
    <row r="39108" spans="1:5">
      <c r="A39108" s="1">
        <v>39107</v>
      </c>
      <c r="B39108" s="3">
        <v>-5.05</v>
      </c>
      <c r="C39108" s="3">
        <v>56.1448692322</v>
      </c>
      <c r="D39108" s="4">
        <v>-0.37423500259734</v>
      </c>
      <c r="E39108" s="5" t="s">
        <v>570</v>
      </c>
    </row>
    <row r="39109" spans="1:5">
      <c r="A39109" s="1">
        <v>39108</v>
      </c>
      <c r="B39109" s="3">
        <v>-4.95</v>
      </c>
      <c r="C39109" s="3">
        <v>56.1448692322</v>
      </c>
      <c r="D39109" s="4">
        <v>-0.294812663210313</v>
      </c>
      <c r="E39109" s="5" t="s">
        <v>570</v>
      </c>
    </row>
    <row r="39110" spans="1:5">
      <c r="A39110" s="1">
        <v>39109</v>
      </c>
      <c r="B39110" s="3">
        <v>-4.85</v>
      </c>
      <c r="C39110" s="3">
        <v>56.1448692322</v>
      </c>
      <c r="D39110" s="4">
        <v>-0.294812663210313</v>
      </c>
      <c r="E39110" s="5" t="s">
        <v>570</v>
      </c>
    </row>
    <row r="39111" spans="1:5">
      <c r="A39111" s="1">
        <v>39110</v>
      </c>
      <c r="B39111" s="3">
        <v>-5.25</v>
      </c>
      <c r="C39111" s="3">
        <v>56.0448692322</v>
      </c>
      <c r="D39111" s="4">
        <v>-0.294812663210313</v>
      </c>
      <c r="E39111" s="5" t="s">
        <v>570</v>
      </c>
    </row>
    <row r="39112" spans="1:5">
      <c r="A39112" s="1">
        <v>39111</v>
      </c>
      <c r="B39112" s="3">
        <v>-5.15</v>
      </c>
      <c r="C39112" s="3">
        <v>56.0448692322</v>
      </c>
      <c r="D39112" s="4">
        <v>-0.37423500259734</v>
      </c>
      <c r="E39112" s="5" t="s">
        <v>570</v>
      </c>
    </row>
    <row r="39113" spans="1:5">
      <c r="A39113" s="1">
        <v>39112</v>
      </c>
      <c r="B39113" s="3">
        <v>-5.05</v>
      </c>
      <c r="C39113" s="3">
        <v>55.9448692322</v>
      </c>
      <c r="D39113" s="4">
        <v>-0.42682780879144</v>
      </c>
      <c r="E39113" s="5" t="s">
        <v>570</v>
      </c>
    </row>
    <row r="39114" spans="1:5">
      <c r="A39114" s="1">
        <v>39113</v>
      </c>
      <c r="B39114" s="3">
        <v>-4.25</v>
      </c>
      <c r="C39114" s="3">
        <v>55.6448692322</v>
      </c>
      <c r="D39114" s="4">
        <v>-0.323132371901709</v>
      </c>
      <c r="E39114" s="5" t="s">
        <v>570</v>
      </c>
    </row>
    <row r="39115" spans="1:5">
      <c r="A39115" s="1">
        <v>39114</v>
      </c>
      <c r="B39115" s="3">
        <v>-4.25</v>
      </c>
      <c r="C39115" s="3">
        <v>55.5448692322</v>
      </c>
      <c r="D39115" s="4">
        <v>-0.976051517829951</v>
      </c>
      <c r="E39115" s="5" t="s">
        <v>570</v>
      </c>
    </row>
    <row r="39116" spans="1:5">
      <c r="A39116" s="1">
        <v>39115</v>
      </c>
      <c r="B39116" s="3">
        <v>-4.15</v>
      </c>
      <c r="C39116" s="3">
        <v>55.5448692322</v>
      </c>
      <c r="D39116" s="4">
        <v>-0.522706243753882</v>
      </c>
      <c r="E39116" s="5" t="s">
        <v>570</v>
      </c>
    </row>
    <row r="39117" spans="1:5">
      <c r="A39117" s="1">
        <v>39116</v>
      </c>
      <c r="B39117" s="3">
        <v>-3.35</v>
      </c>
      <c r="C39117" s="3">
        <v>55.4448692322</v>
      </c>
      <c r="D39117" s="4">
        <v>-0.210930722811866</v>
      </c>
      <c r="E39117" s="5" t="s">
        <v>570</v>
      </c>
    </row>
    <row r="39118" spans="1:5">
      <c r="A39118" s="1">
        <v>39117</v>
      </c>
      <c r="B39118" s="3">
        <v>-3.65</v>
      </c>
      <c r="C39118" s="3">
        <v>55.3448692322</v>
      </c>
      <c r="D39118" s="4">
        <v>-0.0755480191562461</v>
      </c>
      <c r="E39118" s="5" t="s">
        <v>570</v>
      </c>
    </row>
    <row r="39119" spans="1:5">
      <c r="A39119" s="1">
        <v>39118</v>
      </c>
      <c r="B39119" s="3">
        <v>-3.25</v>
      </c>
      <c r="C39119" s="3">
        <v>55.3448692322</v>
      </c>
      <c r="D39119" s="4">
        <v>-0.377091808030473</v>
      </c>
      <c r="E39119" s="5" t="s">
        <v>570</v>
      </c>
    </row>
    <row r="39120" spans="1:5">
      <c r="A39120" s="1">
        <v>39119</v>
      </c>
      <c r="B39120" s="3">
        <v>-4.45</v>
      </c>
      <c r="C39120" s="3">
        <v>55.2448692322</v>
      </c>
      <c r="D39120" s="4">
        <v>-0.467279360487874</v>
      </c>
      <c r="E39120" s="5" t="s">
        <v>570</v>
      </c>
    </row>
    <row r="39121" spans="1:5">
      <c r="A39121" s="1">
        <v>39120</v>
      </c>
      <c r="B39121" s="3">
        <v>-3.65</v>
      </c>
      <c r="C39121" s="3">
        <v>55.2448692322</v>
      </c>
      <c r="D39121" s="4">
        <v>0.346897304902622</v>
      </c>
      <c r="E39121" s="5" t="s">
        <v>570</v>
      </c>
    </row>
    <row r="39122" spans="1:5">
      <c r="A39122" s="1">
        <v>39121</v>
      </c>
      <c r="B39122" s="3">
        <v>-3.55</v>
      </c>
      <c r="C39122" s="3">
        <v>55.2448692322</v>
      </c>
      <c r="D39122" s="4">
        <v>0.312163829403029</v>
      </c>
      <c r="E39122" s="5" t="s">
        <v>570</v>
      </c>
    </row>
    <row r="39123" spans="1:5">
      <c r="A39123" s="1">
        <v>39122</v>
      </c>
      <c r="B39123" s="3">
        <v>-3.35</v>
      </c>
      <c r="C39123" s="3">
        <v>55.2448692322</v>
      </c>
      <c r="D39123" s="4">
        <v>-0.351472523173885</v>
      </c>
      <c r="E39123" s="5" t="s">
        <v>570</v>
      </c>
    </row>
    <row r="39124" spans="1:5">
      <c r="A39124" s="1">
        <v>39123</v>
      </c>
      <c r="B39124" s="3">
        <v>-4.55</v>
      </c>
      <c r="C39124" s="3">
        <v>55.1448692322</v>
      </c>
      <c r="D39124" s="4">
        <v>-0.414134044879115</v>
      </c>
      <c r="E39124" s="5" t="s">
        <v>570</v>
      </c>
    </row>
    <row r="39125" spans="1:5">
      <c r="A39125" s="1">
        <v>39124</v>
      </c>
      <c r="B39125" s="3">
        <v>-2.75</v>
      </c>
      <c r="C39125" s="3">
        <v>55.1448692322</v>
      </c>
      <c r="D39125" s="4">
        <v>-0.483869773287694</v>
      </c>
      <c r="E39125" s="5" t="s">
        <v>570</v>
      </c>
    </row>
    <row r="39126" spans="1:5">
      <c r="A39126" s="1">
        <v>39125</v>
      </c>
      <c r="B39126" s="3">
        <v>-4.25</v>
      </c>
      <c r="C39126" s="3">
        <v>55.0448692322</v>
      </c>
      <c r="D39126" s="4">
        <v>0.418173960202145</v>
      </c>
      <c r="E39126" s="5" t="s">
        <v>570</v>
      </c>
    </row>
    <row r="39127" spans="1:5">
      <c r="A39127" s="1">
        <v>39126</v>
      </c>
      <c r="B39127" s="3">
        <v>-4.05</v>
      </c>
      <c r="C39127" s="3">
        <v>55.0448692322</v>
      </c>
      <c r="D39127" s="4">
        <v>-0.19754578502546</v>
      </c>
      <c r="E39127" s="5" t="s">
        <v>570</v>
      </c>
    </row>
    <row r="39128" spans="1:5">
      <c r="A39128" s="1">
        <v>39127</v>
      </c>
      <c r="B39128" s="3">
        <v>-4.25</v>
      </c>
      <c r="C39128" s="3">
        <v>54.9448692322</v>
      </c>
      <c r="D39128" s="4">
        <v>-0.389057358194208</v>
      </c>
      <c r="E39128" s="5" t="s">
        <v>570</v>
      </c>
    </row>
    <row r="39129" spans="1:5">
      <c r="A39129" s="1">
        <v>39128</v>
      </c>
      <c r="B39129" s="3">
        <v>-6.85</v>
      </c>
      <c r="C39129" s="3">
        <v>54.8448692322</v>
      </c>
      <c r="D39129" s="4">
        <v>0.461161963063641</v>
      </c>
      <c r="E39129" s="5" t="s">
        <v>570</v>
      </c>
    </row>
    <row r="39130" spans="1:5">
      <c r="A39130" s="1">
        <v>39129</v>
      </c>
      <c r="B39130" s="3">
        <v>-7.65</v>
      </c>
      <c r="C39130" s="3">
        <v>54.6448692322</v>
      </c>
      <c r="D39130" s="4">
        <v>0.803714276174313</v>
      </c>
      <c r="E39130" s="5" t="s">
        <v>570</v>
      </c>
    </row>
    <row r="39131" spans="1:5">
      <c r="A39131" s="1">
        <v>39130</v>
      </c>
      <c r="B39131" s="3">
        <v>-2.45</v>
      </c>
      <c r="C39131" s="3">
        <v>54.6448692322</v>
      </c>
      <c r="D39131" s="4">
        <v>0.103514908269006</v>
      </c>
      <c r="E39131" s="5" t="s">
        <v>570</v>
      </c>
    </row>
    <row r="39132" spans="1:5">
      <c r="A39132" s="1">
        <v>39131</v>
      </c>
      <c r="B39132" s="3">
        <v>-6.45</v>
      </c>
      <c r="C39132" s="3">
        <v>54.4448692322</v>
      </c>
      <c r="D39132" s="4">
        <v>1.15755212822829</v>
      </c>
      <c r="E39132" s="5" t="s">
        <v>570</v>
      </c>
    </row>
    <row r="39133" spans="1:5">
      <c r="A39133" s="1">
        <v>39132</v>
      </c>
      <c r="B39133" s="3">
        <v>-3.35</v>
      </c>
      <c r="C39133" s="3">
        <v>54.4448692322</v>
      </c>
      <c r="D39133" s="4">
        <v>-0.342306319425245</v>
      </c>
      <c r="E39133" s="5" t="s">
        <v>570</v>
      </c>
    </row>
    <row r="39134" spans="1:5">
      <c r="A39134" s="1">
        <v>39133</v>
      </c>
      <c r="B39134" s="3">
        <v>-4.65</v>
      </c>
      <c r="C39134" s="3">
        <v>54.2448692322</v>
      </c>
      <c r="D39134" s="4">
        <v>-0.330971293704099</v>
      </c>
      <c r="E39134" s="5" t="s">
        <v>570</v>
      </c>
    </row>
    <row r="39135" spans="1:5">
      <c r="A39135" s="1">
        <v>39134</v>
      </c>
      <c r="B39135" s="3">
        <v>-2.65</v>
      </c>
      <c r="C39135" s="3">
        <v>53.9448692322</v>
      </c>
      <c r="D39135" s="4">
        <v>0.369709307033876</v>
      </c>
      <c r="E39135" s="5" t="s">
        <v>570</v>
      </c>
    </row>
    <row r="39136" spans="1:5">
      <c r="A39136" s="1">
        <v>39135</v>
      </c>
      <c r="B39136" s="3">
        <v>-2.75</v>
      </c>
      <c r="C39136" s="3">
        <v>53.6448692322</v>
      </c>
      <c r="D39136" s="4">
        <v>0.112218925421239</v>
      </c>
      <c r="E39136" s="5" t="s">
        <v>570</v>
      </c>
    </row>
    <row r="39137" spans="1:5">
      <c r="A39137" s="1">
        <v>39136</v>
      </c>
      <c r="B39137" s="3">
        <v>-1.65</v>
      </c>
      <c r="C39137" s="3">
        <v>53.4448692322</v>
      </c>
      <c r="D39137" s="4">
        <v>-0.480687180523177</v>
      </c>
      <c r="E39137" s="5" t="s">
        <v>570</v>
      </c>
    </row>
    <row r="39138" spans="1:5">
      <c r="A39138" s="1">
        <v>39137</v>
      </c>
      <c r="B39138" s="3">
        <v>-1.75</v>
      </c>
      <c r="C39138" s="3">
        <v>53.2448692322</v>
      </c>
      <c r="D39138" s="4">
        <v>-0.412555056779453</v>
      </c>
      <c r="E39138" s="5" t="s">
        <v>570</v>
      </c>
    </row>
    <row r="39139" spans="1:5">
      <c r="A39139" s="1">
        <v>39138</v>
      </c>
      <c r="B39139" s="3">
        <v>-1.65</v>
      </c>
      <c r="C39139" s="3">
        <v>53.2448692322</v>
      </c>
      <c r="D39139" s="4">
        <v>0.383907874020345</v>
      </c>
      <c r="E39139" s="5" t="s">
        <v>570</v>
      </c>
    </row>
    <row r="39140" spans="1:5">
      <c r="A39140" s="1">
        <v>39139</v>
      </c>
      <c r="B39140" s="3">
        <v>-1.15</v>
      </c>
      <c r="C39140" s="3">
        <v>53.2448692322</v>
      </c>
      <c r="D39140" s="4">
        <v>-0.874350592645617</v>
      </c>
      <c r="E39140" s="5" t="s">
        <v>570</v>
      </c>
    </row>
    <row r="39141" spans="1:5">
      <c r="A39141" s="1">
        <v>39140</v>
      </c>
      <c r="B39141" s="3">
        <v>-0.75</v>
      </c>
      <c r="C39141" s="3">
        <v>53.2448692322</v>
      </c>
      <c r="D39141" s="4">
        <v>-0.423895819314353</v>
      </c>
      <c r="E39141" s="5" t="s">
        <v>570</v>
      </c>
    </row>
    <row r="39142" spans="1:5">
      <c r="A39142" s="1">
        <v>39141</v>
      </c>
      <c r="B39142" s="3">
        <v>-4.15</v>
      </c>
      <c r="C39142" s="3">
        <v>53.1448692322</v>
      </c>
      <c r="D39142" s="4">
        <v>-0.048307644128999</v>
      </c>
      <c r="E39142" s="5" t="s">
        <v>570</v>
      </c>
    </row>
    <row r="39143" spans="1:5">
      <c r="A39143" s="1">
        <v>39142</v>
      </c>
      <c r="B39143" s="3">
        <v>-1.25</v>
      </c>
      <c r="C39143" s="3">
        <v>53.0448692322</v>
      </c>
      <c r="D39143" s="4">
        <v>0.375109408658412</v>
      </c>
      <c r="E39143" s="5" t="s">
        <v>570</v>
      </c>
    </row>
    <row r="39144" spans="1:5">
      <c r="A39144" s="1">
        <v>39143</v>
      </c>
      <c r="B39144" s="3">
        <v>-3.85</v>
      </c>
      <c r="C39144" s="3">
        <v>52.9448692322</v>
      </c>
      <c r="D39144" s="4">
        <v>0.0271149075674348</v>
      </c>
      <c r="E39144" s="5" t="s">
        <v>570</v>
      </c>
    </row>
    <row r="39145" spans="1:5">
      <c r="A39145" s="1">
        <v>39144</v>
      </c>
      <c r="B39145" s="3">
        <v>-3.25</v>
      </c>
      <c r="C39145" s="3">
        <v>52.9448692322</v>
      </c>
      <c r="D39145" s="4">
        <v>-0.467198610337171</v>
      </c>
      <c r="E39145" s="5" t="s">
        <v>570</v>
      </c>
    </row>
    <row r="39146" spans="1:5">
      <c r="A39146" s="1">
        <v>39145</v>
      </c>
      <c r="B39146" s="3">
        <v>-2.25</v>
      </c>
      <c r="C39146" s="3">
        <v>52.9448692322</v>
      </c>
      <c r="D39146" s="4">
        <v>0.0151129772453422</v>
      </c>
      <c r="E39146" s="5" t="s">
        <v>570</v>
      </c>
    </row>
    <row r="39147" spans="1:5">
      <c r="A39147" s="1">
        <v>39146</v>
      </c>
      <c r="B39147" s="3">
        <v>-3.85</v>
      </c>
      <c r="C39147" s="3">
        <v>52.8448692322</v>
      </c>
      <c r="D39147" s="4">
        <v>-0.126112658178095</v>
      </c>
      <c r="E39147" s="5" t="s">
        <v>570</v>
      </c>
    </row>
    <row r="39148" spans="1:5">
      <c r="A39148" s="1">
        <v>39147</v>
      </c>
      <c r="B39148" s="3">
        <v>-3.35</v>
      </c>
      <c r="C39148" s="3">
        <v>52.6448692322</v>
      </c>
      <c r="D39148" s="4">
        <v>0.533858487825355</v>
      </c>
      <c r="E39148" s="5" t="s">
        <v>570</v>
      </c>
    </row>
    <row r="39149" spans="1:5">
      <c r="A39149" s="1">
        <v>39148</v>
      </c>
      <c r="B39149" s="3">
        <v>-3.25</v>
      </c>
      <c r="C39149" s="3">
        <v>52.5448692322</v>
      </c>
      <c r="D39149" s="4">
        <v>-0.213440278799608</v>
      </c>
      <c r="E39149" s="5" t="s">
        <v>570</v>
      </c>
    </row>
    <row r="39150" spans="1:5">
      <c r="A39150" s="1">
        <v>39149</v>
      </c>
      <c r="B39150" s="3">
        <v>-3.05</v>
      </c>
      <c r="C39150" s="3">
        <v>52.5448692322</v>
      </c>
      <c r="D39150" s="4">
        <v>-0.262946139909276</v>
      </c>
      <c r="E39150" s="5" t="s">
        <v>570</v>
      </c>
    </row>
    <row r="39151" spans="1:5">
      <c r="A39151" s="1">
        <v>39150</v>
      </c>
      <c r="B39151" s="3">
        <v>-2.35</v>
      </c>
      <c r="C39151" s="3">
        <v>52.3448692322</v>
      </c>
      <c r="D39151" s="4">
        <v>0.0693845529791147</v>
      </c>
      <c r="E39151" s="5" t="s">
        <v>570</v>
      </c>
    </row>
    <row r="39152" spans="1:5">
      <c r="A39152" s="1">
        <v>39151</v>
      </c>
      <c r="B39152" s="3">
        <v>-1.85</v>
      </c>
      <c r="C39152" s="3">
        <v>52.3448692322</v>
      </c>
      <c r="D39152" s="4">
        <v>0.0693845529791147</v>
      </c>
      <c r="E39152" s="5" t="s">
        <v>570</v>
      </c>
    </row>
    <row r="39153" spans="1:5">
      <c r="A39153" s="1">
        <v>39152</v>
      </c>
      <c r="B39153" s="3">
        <v>-3.85</v>
      </c>
      <c r="C39153" s="3">
        <v>52.2448692322</v>
      </c>
      <c r="D39153" s="4">
        <v>-0.322254608335082</v>
      </c>
      <c r="E39153" s="5" t="s">
        <v>570</v>
      </c>
    </row>
    <row r="39154" spans="1:5">
      <c r="A39154" s="1">
        <v>39153</v>
      </c>
      <c r="B39154" s="3">
        <v>-4.05</v>
      </c>
      <c r="C39154" s="3">
        <v>52.1448692322</v>
      </c>
      <c r="D39154" s="4">
        <v>-0.473818832615235</v>
      </c>
      <c r="E39154" s="5" t="s">
        <v>570</v>
      </c>
    </row>
    <row r="39155" spans="1:5">
      <c r="A39155" s="1">
        <v>39154</v>
      </c>
      <c r="B39155" s="3">
        <v>-3.25</v>
      </c>
      <c r="C39155" s="3">
        <v>52.1448692322</v>
      </c>
      <c r="D39155" s="4">
        <v>0.27864159854663</v>
      </c>
      <c r="E39155" s="5" t="s">
        <v>570</v>
      </c>
    </row>
    <row r="39156" spans="1:5">
      <c r="A39156" s="1">
        <v>39155</v>
      </c>
      <c r="B39156" s="3">
        <v>-0.85</v>
      </c>
      <c r="C39156" s="3">
        <v>52.1448692322</v>
      </c>
      <c r="D39156" s="4">
        <v>-0.354304535845084</v>
      </c>
      <c r="E39156" s="5" t="s">
        <v>570</v>
      </c>
    </row>
    <row r="39157" spans="1:5">
      <c r="A39157" s="1">
        <v>39156</v>
      </c>
      <c r="B39157" s="3">
        <v>0.45</v>
      </c>
      <c r="C39157" s="3">
        <v>52.7448692322</v>
      </c>
      <c r="D39157" s="4">
        <v>-1.22282195753691</v>
      </c>
      <c r="E39157" s="5" t="s">
        <v>570</v>
      </c>
    </row>
    <row r="39158" spans="1:5">
      <c r="A39158" s="1">
        <v>39157</v>
      </c>
      <c r="B39158" s="3">
        <v>-4.25</v>
      </c>
      <c r="C39158" s="3">
        <v>51.9448692322</v>
      </c>
      <c r="D39158" s="4">
        <v>-0.269758733392367</v>
      </c>
      <c r="E39158" s="5" t="s">
        <v>570</v>
      </c>
    </row>
    <row r="39159" spans="1:5">
      <c r="A39159" s="1">
        <v>39158</v>
      </c>
      <c r="B39159" s="3">
        <v>-4.05</v>
      </c>
      <c r="C39159" s="3">
        <v>51.9448692322</v>
      </c>
      <c r="D39159" s="4">
        <v>0.324312594493382</v>
      </c>
      <c r="E39159" s="5" t="s">
        <v>570</v>
      </c>
    </row>
    <row r="39160" spans="1:5">
      <c r="A39160" s="1">
        <v>39159</v>
      </c>
      <c r="B39160" s="3">
        <v>-3.85</v>
      </c>
      <c r="C39160" s="3">
        <v>51.9448692322</v>
      </c>
      <c r="D39160" s="4">
        <v>-0.465620851003267</v>
      </c>
      <c r="E39160" s="5" t="s">
        <v>570</v>
      </c>
    </row>
    <row r="39161" spans="1:5">
      <c r="A39161" s="1">
        <v>39160</v>
      </c>
      <c r="B39161" s="3">
        <v>-3.35</v>
      </c>
      <c r="C39161" s="3">
        <v>51.9448692322</v>
      </c>
      <c r="D39161" s="4">
        <v>-0.265863975962938</v>
      </c>
      <c r="E39161" s="5" t="s">
        <v>570</v>
      </c>
    </row>
    <row r="39162" spans="1:5">
      <c r="A39162" s="1">
        <v>39161</v>
      </c>
      <c r="B39162" s="3">
        <v>-4.85</v>
      </c>
      <c r="C39162" s="3">
        <v>51.8448692322</v>
      </c>
      <c r="D39162" s="4">
        <v>0.219417587339371</v>
      </c>
      <c r="E39162" s="5" t="s">
        <v>570</v>
      </c>
    </row>
    <row r="39163" spans="1:5">
      <c r="A39163" s="1">
        <v>39162</v>
      </c>
      <c r="B39163" s="3">
        <v>-2.95</v>
      </c>
      <c r="C39163" s="3">
        <v>51.8448692322</v>
      </c>
      <c r="D39163" s="4">
        <v>0.358696138579937</v>
      </c>
      <c r="E39163" s="5" t="s">
        <v>570</v>
      </c>
    </row>
    <row r="39164" spans="1:5">
      <c r="A39164" s="1">
        <v>39163</v>
      </c>
      <c r="B39164" s="3">
        <v>-2.75</v>
      </c>
      <c r="C39164" s="3">
        <v>51.8448692322</v>
      </c>
      <c r="D39164" s="4">
        <v>0.284654849307132</v>
      </c>
      <c r="E39164" s="5" t="s">
        <v>570</v>
      </c>
    </row>
    <row r="39165" spans="1:5">
      <c r="A39165" s="1">
        <v>39164</v>
      </c>
      <c r="B39165" s="3">
        <v>-2.65</v>
      </c>
      <c r="C39165" s="3">
        <v>51.8448692322</v>
      </c>
      <c r="D39165" s="4">
        <v>-0.0909154904350076</v>
      </c>
      <c r="E39165" s="5" t="s">
        <v>570</v>
      </c>
    </row>
    <row r="39166" spans="1:5">
      <c r="A39166" s="1">
        <v>39165</v>
      </c>
      <c r="B39166" s="3">
        <v>-5.05</v>
      </c>
      <c r="C39166" s="3">
        <v>51.6448692322</v>
      </c>
      <c r="D39166" s="4">
        <v>1.17949854043881</v>
      </c>
      <c r="E39166" s="5" t="s">
        <v>570</v>
      </c>
    </row>
    <row r="39167" spans="1:5">
      <c r="A39167" s="1">
        <v>39166</v>
      </c>
      <c r="B39167" s="3">
        <v>-1.05</v>
      </c>
      <c r="C39167" s="3">
        <v>51.5448692322</v>
      </c>
      <c r="D39167" s="4">
        <v>-0.2388684796377</v>
      </c>
      <c r="E39167" s="5" t="s">
        <v>570</v>
      </c>
    </row>
    <row r="39168" spans="1:5">
      <c r="A39168" s="1">
        <v>39167</v>
      </c>
      <c r="B39168" s="3">
        <v>-2.85</v>
      </c>
      <c r="C39168" s="3">
        <v>51.1448692322</v>
      </c>
      <c r="D39168" s="4">
        <v>0.0153441757824803</v>
      </c>
      <c r="E39168" s="5" t="s">
        <v>570</v>
      </c>
    </row>
    <row r="39169" spans="1:5">
      <c r="A39169" s="1">
        <v>39168</v>
      </c>
      <c r="B39169" s="3">
        <v>-3.65</v>
      </c>
      <c r="C39169" s="3">
        <v>51.0448692322</v>
      </c>
      <c r="D39169" s="4">
        <v>-0.389458340087046</v>
      </c>
      <c r="E39169" s="5" t="s">
        <v>570</v>
      </c>
    </row>
    <row r="39170" spans="1:5">
      <c r="A39170" s="1">
        <v>39169</v>
      </c>
      <c r="B39170" s="3">
        <v>-2.65</v>
      </c>
      <c r="C39170" s="3">
        <v>51.0448692322</v>
      </c>
      <c r="D39170" s="4">
        <v>0.336682534313395</v>
      </c>
      <c r="E39170" s="5" t="s">
        <v>570</v>
      </c>
    </row>
    <row r="39171" spans="1:5">
      <c r="A39171" s="1">
        <v>39170</v>
      </c>
      <c r="B39171" s="3">
        <v>1.15</v>
      </c>
      <c r="C39171" s="3">
        <v>51.9448692322</v>
      </c>
      <c r="D39171" s="4">
        <v>-0.228458338470156</v>
      </c>
      <c r="E39171" s="5" t="s">
        <v>570</v>
      </c>
    </row>
    <row r="39172" spans="1:5">
      <c r="A39172" s="1">
        <v>39171</v>
      </c>
      <c r="B39172" s="3">
        <v>-0.55</v>
      </c>
      <c r="C39172" s="3">
        <v>51.6448692322</v>
      </c>
      <c r="D39172" s="4">
        <v>0.0508157330588233</v>
      </c>
      <c r="E39172" s="5" t="s">
        <v>570</v>
      </c>
    </row>
    <row r="39173" spans="1:5">
      <c r="A39173" s="1">
        <v>39172</v>
      </c>
      <c r="B39173" s="3">
        <v>-0.55</v>
      </c>
      <c r="C39173" s="3">
        <v>51.5448692322</v>
      </c>
      <c r="D39173" s="4">
        <v>-0.194298369146841</v>
      </c>
      <c r="E39173" s="5" t="s">
        <v>570</v>
      </c>
    </row>
    <row r="39174" spans="1:5">
      <c r="A39174" s="1">
        <v>39173</v>
      </c>
      <c r="B39174" s="3">
        <v>-0.15</v>
      </c>
      <c r="C39174" s="3">
        <v>51.1448692322</v>
      </c>
      <c r="D39174" s="4">
        <v>0.366302616532707</v>
      </c>
      <c r="E39174" s="5" t="s">
        <v>570</v>
      </c>
    </row>
    <row r="39175" spans="1:5">
      <c r="A39175" s="1">
        <v>39174</v>
      </c>
      <c r="B39175" s="3">
        <v>-0.25</v>
      </c>
      <c r="C39175" s="3">
        <v>51.0448692322</v>
      </c>
      <c r="D39175" s="4">
        <v>0.263417782105682</v>
      </c>
      <c r="E39175" s="5" t="s">
        <v>570</v>
      </c>
    </row>
    <row r="39176" spans="1:5">
      <c r="A39176" s="1">
        <v>39175</v>
      </c>
      <c r="B39176" s="3">
        <v>-0.15</v>
      </c>
      <c r="C39176" s="3">
        <v>51.0448692322</v>
      </c>
      <c r="D39176" s="4">
        <v>0.331367866950453</v>
      </c>
      <c r="E39176" s="5" t="s">
        <v>570</v>
      </c>
    </row>
    <row r="39177" spans="1:5">
      <c r="A39177" s="1">
        <v>39176</v>
      </c>
      <c r="B39177" s="3">
        <v>-4.55</v>
      </c>
      <c r="C39177" s="3">
        <v>50.8448692322</v>
      </c>
      <c r="D39177" s="4">
        <v>-0.419630908245954</v>
      </c>
      <c r="E39177" s="5" t="s">
        <v>570</v>
      </c>
    </row>
    <row r="39178" spans="1:5">
      <c r="A39178" s="1">
        <v>39177</v>
      </c>
      <c r="B39178" s="3">
        <v>-4.25</v>
      </c>
      <c r="C39178" s="3">
        <v>50.8448692322</v>
      </c>
      <c r="D39178" s="4">
        <v>0.608436177576905</v>
      </c>
      <c r="E39178" s="5" t="s">
        <v>570</v>
      </c>
    </row>
    <row r="39179" spans="1:5">
      <c r="A39179" s="1">
        <v>39178</v>
      </c>
      <c r="B39179" s="3">
        <v>-1.85</v>
      </c>
      <c r="C39179" s="3">
        <v>50.8448692322</v>
      </c>
      <c r="D39179" s="4">
        <v>0.135071236769342</v>
      </c>
      <c r="E39179" s="5" t="s">
        <v>570</v>
      </c>
    </row>
    <row r="39180" spans="1:5">
      <c r="A39180" s="1">
        <v>39179</v>
      </c>
      <c r="B39180" s="3">
        <v>-1.65</v>
      </c>
      <c r="C39180" s="3">
        <v>50.8448692322</v>
      </c>
      <c r="D39180" s="4">
        <v>0.290913304959204</v>
      </c>
      <c r="E39180" s="5" t="s">
        <v>570</v>
      </c>
    </row>
    <row r="39181" spans="1:5">
      <c r="A39181" s="1">
        <v>39180</v>
      </c>
      <c r="B39181" s="3">
        <v>-1.55</v>
      </c>
      <c r="C39181" s="3">
        <v>50.8448692322</v>
      </c>
      <c r="D39181" s="4">
        <v>0.135071236769342</v>
      </c>
      <c r="E39181" s="5" t="s">
        <v>570</v>
      </c>
    </row>
    <row r="39182" spans="1:5">
      <c r="A39182" s="1">
        <v>39181</v>
      </c>
      <c r="B39182" s="3">
        <v>-3.15</v>
      </c>
      <c r="C39182" s="3">
        <v>50.7448692322</v>
      </c>
      <c r="D39182" s="4">
        <v>1.15592287287409</v>
      </c>
      <c r="E39182" s="5" t="s">
        <v>570</v>
      </c>
    </row>
    <row r="39183" spans="1:5">
      <c r="A39183" s="1">
        <v>39182</v>
      </c>
      <c r="B39183" s="3">
        <v>-4.45</v>
      </c>
      <c r="C39183" s="3">
        <v>50.5448692322</v>
      </c>
      <c r="D39183" s="4">
        <v>-0.409510051177209</v>
      </c>
      <c r="E39183" s="5" t="s">
        <v>570</v>
      </c>
    </row>
    <row r="39184" spans="1:5">
      <c r="A39184" s="1">
        <v>39183</v>
      </c>
      <c r="B39184" s="3">
        <v>-4.65</v>
      </c>
      <c r="C39184" s="3">
        <v>50.4448692322</v>
      </c>
      <c r="D39184" s="4">
        <v>-0.454565657828208</v>
      </c>
      <c r="E39184" s="5" t="s">
        <v>570</v>
      </c>
    </row>
    <row r="39185" spans="1:5">
      <c r="A39185" s="1">
        <v>39184</v>
      </c>
      <c r="B39185" s="3">
        <v>-5.35</v>
      </c>
      <c r="C39185" s="3">
        <v>50.1448692322</v>
      </c>
      <c r="D39185" s="4">
        <v>-0.349390471089519</v>
      </c>
      <c r="E39185" s="5" t="s">
        <v>570</v>
      </c>
    </row>
    <row r="39186" spans="1:5">
      <c r="A39186" s="1">
        <v>39185</v>
      </c>
      <c r="B39186" s="3">
        <v>-157.35</v>
      </c>
      <c r="C39186" s="3">
        <v>70.8448692322</v>
      </c>
      <c r="D39186" s="4">
        <v>1.03429629630348</v>
      </c>
      <c r="E39186" s="5" t="s">
        <v>574</v>
      </c>
    </row>
    <row r="39187" spans="1:5">
      <c r="A39187" s="1">
        <v>39186</v>
      </c>
      <c r="B39187" s="3">
        <v>-158.65</v>
      </c>
      <c r="C39187" s="3">
        <v>70.7448692322</v>
      </c>
      <c r="D39187" s="4">
        <v>0.385427442633649</v>
      </c>
      <c r="E39187" s="5" t="s">
        <v>574</v>
      </c>
    </row>
    <row r="39188" spans="1:5">
      <c r="A39188" s="1">
        <v>39187</v>
      </c>
      <c r="B39188" s="3">
        <v>-157.35</v>
      </c>
      <c r="C39188" s="3">
        <v>70.4448692322</v>
      </c>
      <c r="D39188" s="4">
        <v>1.03429629630348</v>
      </c>
      <c r="E39188" s="5" t="s">
        <v>574</v>
      </c>
    </row>
    <row r="39189" spans="1:5">
      <c r="A39189" s="1">
        <v>39188</v>
      </c>
      <c r="B39189" s="3">
        <v>-156.25</v>
      </c>
      <c r="C39189" s="3">
        <v>70.4448692322</v>
      </c>
      <c r="D39189" s="4">
        <v>0.950053034521957</v>
      </c>
      <c r="E39189" s="5" t="s">
        <v>574</v>
      </c>
    </row>
    <row r="39190" spans="1:5">
      <c r="A39190" s="1">
        <v>39189</v>
      </c>
      <c r="B39190" s="3">
        <v>-150.55</v>
      </c>
      <c r="C39190" s="3">
        <v>70.4448692322</v>
      </c>
      <c r="D39190" s="4">
        <v>0.195188071068851</v>
      </c>
      <c r="E39190" s="5" t="s">
        <v>574</v>
      </c>
    </row>
    <row r="39191" spans="1:5">
      <c r="A39191" s="1">
        <v>39190</v>
      </c>
      <c r="B39191" s="3">
        <v>-149.95</v>
      </c>
      <c r="C39191" s="3">
        <v>70.4448692322</v>
      </c>
      <c r="D39191" s="4">
        <v>0.195188071068851</v>
      </c>
      <c r="E39191" s="5" t="s">
        <v>574</v>
      </c>
    </row>
    <row r="39192" spans="1:5">
      <c r="A39192" s="1">
        <v>39191</v>
      </c>
      <c r="B39192" s="3">
        <v>-149.55</v>
      </c>
      <c r="C39192" s="3">
        <v>70.4448692322</v>
      </c>
      <c r="D39192" s="4">
        <v>0.195188071068851</v>
      </c>
      <c r="E39192" s="5" t="s">
        <v>574</v>
      </c>
    </row>
    <row r="39193" spans="1:5">
      <c r="A39193" s="1">
        <v>39192</v>
      </c>
      <c r="B39193" s="3">
        <v>-149.45</v>
      </c>
      <c r="C39193" s="3">
        <v>70.4448692322</v>
      </c>
      <c r="D39193" s="4">
        <v>0.195188071068851</v>
      </c>
      <c r="E39193" s="5" t="s">
        <v>574</v>
      </c>
    </row>
    <row r="39194" spans="1:5">
      <c r="A39194" s="1">
        <v>39193</v>
      </c>
      <c r="B39194" s="3">
        <v>-152.75</v>
      </c>
      <c r="C39194" s="3">
        <v>70.3448692322</v>
      </c>
      <c r="D39194" s="4">
        <v>1.36047063655491</v>
      </c>
      <c r="E39194" s="5" t="s">
        <v>574</v>
      </c>
    </row>
    <row r="39195" spans="1:5">
      <c r="A39195" s="1">
        <v>39194</v>
      </c>
      <c r="B39195" s="3">
        <v>-151.35</v>
      </c>
      <c r="C39195" s="3">
        <v>70.2448692322</v>
      </c>
      <c r="D39195" s="4">
        <v>0.368006139389029</v>
      </c>
      <c r="E39195" s="5" t="s">
        <v>574</v>
      </c>
    </row>
    <row r="39196" spans="1:5">
      <c r="A39196" s="1">
        <v>39195</v>
      </c>
      <c r="B39196" s="3">
        <v>-149.65</v>
      </c>
      <c r="C39196" s="3">
        <v>70.2448692322</v>
      </c>
      <c r="D39196" s="4">
        <v>0.385427442633649</v>
      </c>
      <c r="E39196" s="5" t="s">
        <v>574</v>
      </c>
    </row>
    <row r="39197" spans="1:5">
      <c r="A39197" s="1">
        <v>39196</v>
      </c>
      <c r="B39197" s="3">
        <v>-154.95</v>
      </c>
      <c r="C39197" s="3">
        <v>70.1448692322</v>
      </c>
      <c r="D39197" s="4">
        <v>1.03429629630348</v>
      </c>
      <c r="E39197" s="5" t="s">
        <v>574</v>
      </c>
    </row>
    <row r="39198" spans="1:5">
      <c r="A39198" s="1">
        <v>39197</v>
      </c>
      <c r="B39198" s="3">
        <v>-158.15</v>
      </c>
      <c r="C39198" s="3">
        <v>69.4448692322</v>
      </c>
      <c r="D39198" s="4">
        <v>0.154196623546773</v>
      </c>
      <c r="E39198" s="5" t="s">
        <v>574</v>
      </c>
    </row>
    <row r="39199" spans="1:5">
      <c r="A39199" s="1">
        <v>39198</v>
      </c>
      <c r="B39199" s="3">
        <v>-153.55</v>
      </c>
      <c r="C39199" s="3">
        <v>70.1448692322</v>
      </c>
      <c r="D39199" s="4">
        <v>1.03429629630348</v>
      </c>
      <c r="E39199" s="5" t="s">
        <v>574</v>
      </c>
    </row>
    <row r="39200" spans="1:5">
      <c r="A39200" s="1">
        <v>39199</v>
      </c>
      <c r="B39200" s="3">
        <v>-151.15</v>
      </c>
      <c r="C39200" s="3">
        <v>70.1448692322</v>
      </c>
      <c r="D39200" s="4">
        <v>1.28895067990914</v>
      </c>
      <c r="E39200" s="5" t="s">
        <v>574</v>
      </c>
    </row>
    <row r="39201" spans="1:5">
      <c r="A39201" s="1">
        <v>39200</v>
      </c>
      <c r="B39201" s="3">
        <v>-147.25</v>
      </c>
      <c r="C39201" s="3">
        <v>70.0448692322</v>
      </c>
      <c r="D39201" s="4">
        <v>0.291847244481489</v>
      </c>
      <c r="E39201" s="5" t="s">
        <v>574</v>
      </c>
    </row>
    <row r="39202" spans="1:5">
      <c r="A39202" s="1">
        <v>39201</v>
      </c>
      <c r="B39202" s="3">
        <v>-147.45</v>
      </c>
      <c r="C39202" s="3">
        <v>69.9448692322</v>
      </c>
      <c r="D39202" s="4">
        <v>0.0633713847477181</v>
      </c>
      <c r="E39202" s="5" t="s">
        <v>574</v>
      </c>
    </row>
    <row r="39203" spans="1:5">
      <c r="A39203" s="1">
        <v>39202</v>
      </c>
      <c r="B39203" s="3">
        <v>-143.65</v>
      </c>
      <c r="C39203" s="3">
        <v>69.9448692322</v>
      </c>
      <c r="D39203" s="4">
        <v>-0.112298609682727</v>
      </c>
      <c r="E39203" s="5" t="s">
        <v>574</v>
      </c>
    </row>
    <row r="39204" spans="1:5">
      <c r="A39204" s="1">
        <v>39203</v>
      </c>
      <c r="B39204" s="3">
        <v>-151.85</v>
      </c>
      <c r="C39204" s="3">
        <v>69.8448692322</v>
      </c>
      <c r="D39204" s="4">
        <v>0.161570518613462</v>
      </c>
      <c r="E39204" s="5" t="s">
        <v>574</v>
      </c>
    </row>
    <row r="39205" spans="1:5">
      <c r="A39205" s="1">
        <v>39204</v>
      </c>
      <c r="B39205" s="3">
        <v>-151.15</v>
      </c>
      <c r="C39205" s="3">
        <v>69.8448692322</v>
      </c>
      <c r="D39205" s="4">
        <v>0.288368905833754</v>
      </c>
      <c r="E39205" s="5" t="s">
        <v>574</v>
      </c>
    </row>
    <row r="39206" spans="1:5">
      <c r="A39206" s="1">
        <v>39205</v>
      </c>
      <c r="B39206" s="3">
        <v>-145.75</v>
      </c>
      <c r="C39206" s="3">
        <v>69.8448692322</v>
      </c>
      <c r="D39206" s="4">
        <v>-0.112298609682727</v>
      </c>
      <c r="E39206" s="5" t="s">
        <v>574</v>
      </c>
    </row>
    <row r="39207" spans="1:5">
      <c r="A39207" s="1">
        <v>39206</v>
      </c>
      <c r="B39207" s="3">
        <v>-144.25</v>
      </c>
      <c r="C39207" s="3">
        <v>69.8448692322</v>
      </c>
      <c r="D39207" s="4">
        <v>0.935487922276872</v>
      </c>
      <c r="E39207" s="5" t="s">
        <v>574</v>
      </c>
    </row>
    <row r="39208" spans="1:5">
      <c r="A39208" s="1">
        <v>39207</v>
      </c>
      <c r="B39208" s="3">
        <v>-149.95</v>
      </c>
      <c r="C39208" s="3">
        <v>69.7448692322</v>
      </c>
      <c r="D39208" s="4">
        <v>0.23600971003991</v>
      </c>
      <c r="E39208" s="5" t="s">
        <v>574</v>
      </c>
    </row>
    <row r="39209" spans="1:5">
      <c r="A39209" s="1">
        <v>39208</v>
      </c>
      <c r="B39209" s="3">
        <v>-149.25</v>
      </c>
      <c r="C39209" s="3">
        <v>69.7448692322</v>
      </c>
      <c r="D39209" s="4">
        <v>0.188926313446784</v>
      </c>
      <c r="E39209" s="5" t="s">
        <v>574</v>
      </c>
    </row>
    <row r="39210" spans="1:5">
      <c r="A39210" s="1">
        <v>39209</v>
      </c>
      <c r="B39210" s="3">
        <v>-147.15</v>
      </c>
      <c r="C39210" s="3">
        <v>69.7448692322</v>
      </c>
      <c r="D39210" s="4">
        <v>-0.112298609682727</v>
      </c>
      <c r="E39210" s="5" t="s">
        <v>574</v>
      </c>
    </row>
    <row r="39211" spans="1:5">
      <c r="A39211" s="1">
        <v>39210</v>
      </c>
      <c r="B39211" s="3">
        <v>-144.65</v>
      </c>
      <c r="C39211" s="3">
        <v>69.7448692322</v>
      </c>
      <c r="D39211" s="4">
        <v>0.812725185311755</v>
      </c>
      <c r="E39211" s="5" t="s">
        <v>574</v>
      </c>
    </row>
    <row r="39212" spans="1:5">
      <c r="A39212" s="1">
        <v>39211</v>
      </c>
      <c r="B39212" s="3">
        <v>-151.85</v>
      </c>
      <c r="C39212" s="3">
        <v>69.6448692322</v>
      </c>
      <c r="D39212" s="4">
        <v>0.154196623546773</v>
      </c>
      <c r="E39212" s="5" t="s">
        <v>574</v>
      </c>
    </row>
    <row r="39213" spans="1:5">
      <c r="A39213" s="1">
        <v>39212</v>
      </c>
      <c r="B39213" s="3">
        <v>-145.95</v>
      </c>
      <c r="C39213" s="3">
        <v>69.6448692322</v>
      </c>
      <c r="D39213" s="4">
        <v>0.728481923530231</v>
      </c>
      <c r="E39213" s="5" t="s">
        <v>574</v>
      </c>
    </row>
    <row r="39214" spans="1:5">
      <c r="A39214" s="1">
        <v>39213</v>
      </c>
      <c r="B39214" s="3">
        <v>-145.45</v>
      </c>
      <c r="C39214" s="3">
        <v>69.6448692322</v>
      </c>
      <c r="D39214" s="4">
        <v>0.812725185311755</v>
      </c>
      <c r="E39214" s="5" t="s">
        <v>574</v>
      </c>
    </row>
    <row r="39215" spans="1:5">
      <c r="A39215" s="1">
        <v>39214</v>
      </c>
      <c r="B39215" s="3">
        <v>-143.65</v>
      </c>
      <c r="C39215" s="3">
        <v>69.6448692322</v>
      </c>
      <c r="D39215" s="4">
        <v>-0.112298609682727</v>
      </c>
      <c r="E39215" s="5" t="s">
        <v>574</v>
      </c>
    </row>
    <row r="39216" spans="1:5">
      <c r="A39216" s="1">
        <v>39215</v>
      </c>
      <c r="B39216" s="3">
        <v>-148.75</v>
      </c>
      <c r="C39216" s="3">
        <v>69.5448692322</v>
      </c>
      <c r="D39216" s="4">
        <v>0.188926313446784</v>
      </c>
      <c r="E39216" s="5" t="s">
        <v>574</v>
      </c>
    </row>
    <row r="39217" spans="1:5">
      <c r="A39217" s="1">
        <v>39216</v>
      </c>
      <c r="B39217" s="3">
        <v>-144.05</v>
      </c>
      <c r="C39217" s="3">
        <v>69.5448692322</v>
      </c>
      <c r="D39217" s="4">
        <v>0.786960200623018</v>
      </c>
      <c r="E39217" s="5" t="s">
        <v>574</v>
      </c>
    </row>
    <row r="39218" spans="1:5">
      <c r="A39218" s="1">
        <v>39217</v>
      </c>
      <c r="B39218" s="3">
        <v>-142.35</v>
      </c>
      <c r="C39218" s="3">
        <v>69.5448692322</v>
      </c>
      <c r="D39218" s="4">
        <v>0.812725185311755</v>
      </c>
      <c r="E39218" s="5" t="s">
        <v>574</v>
      </c>
    </row>
    <row r="39219" spans="1:5">
      <c r="A39219" s="1">
        <v>39218</v>
      </c>
      <c r="B39219" s="3">
        <v>-150.95</v>
      </c>
      <c r="C39219" s="3">
        <v>69.4448692322</v>
      </c>
      <c r="D39219" s="4">
        <v>0.188926313446784</v>
      </c>
      <c r="E39219" s="5" t="s">
        <v>573</v>
      </c>
    </row>
    <row r="39220" spans="1:5">
      <c r="A39220" s="1">
        <v>39219</v>
      </c>
      <c r="B39220" s="3">
        <v>-149.25</v>
      </c>
      <c r="C39220" s="3">
        <v>69.3448692322</v>
      </c>
      <c r="D39220" s="4">
        <v>0.188926313446784</v>
      </c>
      <c r="E39220" s="5" t="s">
        <v>574</v>
      </c>
    </row>
    <row r="39221" spans="1:5">
      <c r="A39221" s="1">
        <v>39220</v>
      </c>
      <c r="B39221" s="3">
        <v>-148.85</v>
      </c>
      <c r="C39221" s="3">
        <v>69.3448692322</v>
      </c>
      <c r="D39221" s="4">
        <v>0.126519709475008</v>
      </c>
      <c r="E39221" s="5" t="s">
        <v>574</v>
      </c>
    </row>
    <row r="39222" spans="1:5">
      <c r="A39222" s="1">
        <v>39221</v>
      </c>
      <c r="B39222" s="3">
        <v>-156.75</v>
      </c>
      <c r="C39222" s="3">
        <v>69.1448692322</v>
      </c>
      <c r="D39222" s="4">
        <v>0.196300208513472</v>
      </c>
      <c r="E39222" s="5" t="s">
        <v>574</v>
      </c>
    </row>
    <row r="39223" spans="1:5">
      <c r="A39223" s="1">
        <v>39222</v>
      </c>
      <c r="B39223" s="3">
        <v>-154.35</v>
      </c>
      <c r="C39223" s="3">
        <v>67.4448692322</v>
      </c>
      <c r="D39223" s="4">
        <v>0.981000097856103</v>
      </c>
      <c r="E39223" s="5" t="s">
        <v>573</v>
      </c>
    </row>
    <row r="39224" spans="1:5">
      <c r="A39224" s="1">
        <v>39223</v>
      </c>
      <c r="B39224" s="3">
        <v>-149.95</v>
      </c>
      <c r="C39224" s="3">
        <v>67.4448692322</v>
      </c>
      <c r="D39224" s="4">
        <v>0.0907962425249442</v>
      </c>
      <c r="E39224" s="5" t="s">
        <v>573</v>
      </c>
    </row>
    <row r="39225" spans="1:5">
      <c r="A39225" s="1">
        <v>39224</v>
      </c>
      <c r="B39225" s="3">
        <v>-147.95</v>
      </c>
      <c r="C39225" s="3">
        <v>67.4448692322</v>
      </c>
      <c r="D39225" s="4">
        <v>0.0907962425249442</v>
      </c>
      <c r="E39225" s="5" t="s">
        <v>573</v>
      </c>
    </row>
    <row r="39226" spans="1:5">
      <c r="A39226" s="1">
        <v>39225</v>
      </c>
      <c r="B39226" s="3">
        <v>-152.45</v>
      </c>
      <c r="C39226" s="3">
        <v>67.3448692322</v>
      </c>
      <c r="D39226" s="4">
        <v>0.664494213816178</v>
      </c>
      <c r="E39226" s="5" t="s">
        <v>573</v>
      </c>
    </row>
    <row r="39227" spans="1:5">
      <c r="A39227" s="1">
        <v>39226</v>
      </c>
      <c r="B39227" s="3">
        <v>-153.35</v>
      </c>
      <c r="C39227" s="3">
        <v>67.2448692322</v>
      </c>
      <c r="D39227" s="4">
        <v>0.711577610409304</v>
      </c>
      <c r="E39227" s="5" t="s">
        <v>573</v>
      </c>
    </row>
    <row r="39228" spans="1:5">
      <c r="A39228" s="1">
        <v>39227</v>
      </c>
      <c r="B39228" s="3">
        <v>-151.45</v>
      </c>
      <c r="C39228" s="3">
        <v>67.2448692322</v>
      </c>
      <c r="D39228" s="4">
        <v>0.126519709475008</v>
      </c>
      <c r="E39228" s="5" t="s">
        <v>573</v>
      </c>
    </row>
    <row r="39229" spans="1:5">
      <c r="A39229" s="1">
        <v>39228</v>
      </c>
      <c r="B39229" s="3">
        <v>-149.75</v>
      </c>
      <c r="C39229" s="3">
        <v>67.2448692322</v>
      </c>
      <c r="D39229" s="4">
        <v>0.460974044893747</v>
      </c>
      <c r="E39229" s="5" t="s">
        <v>573</v>
      </c>
    </row>
    <row r="39230" spans="1:5">
      <c r="A39230" s="1">
        <v>39229</v>
      </c>
      <c r="B39230" s="3">
        <v>-151.15</v>
      </c>
      <c r="C39230" s="3">
        <v>67.0448692322</v>
      </c>
      <c r="D39230" s="4">
        <v>-0.0266990540890204</v>
      </c>
      <c r="E39230" s="5" t="s">
        <v>573</v>
      </c>
    </row>
    <row r="39231" spans="1:5">
      <c r="A39231" s="1">
        <v>39230</v>
      </c>
      <c r="B39231" s="3">
        <v>-150.15</v>
      </c>
      <c r="C39231" s="3">
        <v>67.0448692322</v>
      </c>
      <c r="D39231" s="4">
        <v>-0.230265853093939</v>
      </c>
      <c r="E39231" s="5" t="s">
        <v>573</v>
      </c>
    </row>
    <row r="39232" spans="1:5">
      <c r="A39232" s="1">
        <v>39231</v>
      </c>
      <c r="B39232" s="3">
        <v>-150.05</v>
      </c>
      <c r="C39232" s="3">
        <v>67.0448692322</v>
      </c>
      <c r="D39232" s="4">
        <v>-0.18639988238372</v>
      </c>
      <c r="E39232" s="5" t="s">
        <v>573</v>
      </c>
    </row>
    <row r="39233" spans="1:5">
      <c r="A39233" s="1">
        <v>39232</v>
      </c>
      <c r="B39233" s="3">
        <v>-149.85</v>
      </c>
      <c r="C39233" s="3">
        <v>67.0448692322</v>
      </c>
      <c r="D39233" s="4">
        <v>-0.230265853093939</v>
      </c>
      <c r="E39233" s="5" t="s">
        <v>573</v>
      </c>
    </row>
    <row r="39234" spans="1:5">
      <c r="A39234" s="1">
        <v>39233</v>
      </c>
      <c r="B39234" s="3">
        <v>-149.75</v>
      </c>
      <c r="C39234" s="3">
        <v>67.0448692322</v>
      </c>
      <c r="D39234" s="4">
        <v>-0.18639988238372</v>
      </c>
      <c r="E39234" s="5" t="s">
        <v>573</v>
      </c>
    </row>
    <row r="39235" spans="1:5">
      <c r="A39235" s="1">
        <v>39234</v>
      </c>
      <c r="B39235" s="3">
        <v>-149.65</v>
      </c>
      <c r="C39235" s="3">
        <v>67.0448692322</v>
      </c>
      <c r="D39235" s="4">
        <v>-0.230265853093939</v>
      </c>
      <c r="E39235" s="5" t="s">
        <v>573</v>
      </c>
    </row>
    <row r="39236" spans="1:5">
      <c r="A39236" s="1">
        <v>39235</v>
      </c>
      <c r="B39236" s="3">
        <v>-143.25</v>
      </c>
      <c r="C39236" s="3">
        <v>67.0448692322</v>
      </c>
      <c r="D39236" s="4">
        <v>-0.215358992902527</v>
      </c>
      <c r="E39236" s="5" t="s">
        <v>567</v>
      </c>
    </row>
    <row r="39237" spans="1:5">
      <c r="A39237" s="1">
        <v>39236</v>
      </c>
      <c r="B39237" s="3">
        <v>-155.95</v>
      </c>
      <c r="C39237" s="3">
        <v>66.9448692322</v>
      </c>
      <c r="D39237" s="4">
        <v>-0.0534204171839088</v>
      </c>
      <c r="E39237" s="5" t="s">
        <v>573</v>
      </c>
    </row>
    <row r="39238" spans="1:5">
      <c r="A39238" s="1">
        <v>39237</v>
      </c>
      <c r="B39238" s="3">
        <v>-154.45</v>
      </c>
      <c r="C39238" s="3">
        <v>66.3448692322</v>
      </c>
      <c r="D39238" s="4">
        <v>-0.460048007774333</v>
      </c>
      <c r="E39238" s="5" t="s">
        <v>567</v>
      </c>
    </row>
    <row r="39239" spans="1:5">
      <c r="A39239" s="1">
        <v>39238</v>
      </c>
      <c r="B39239" s="3">
        <v>-155.15</v>
      </c>
      <c r="C39239" s="3">
        <v>66.2448692322</v>
      </c>
      <c r="D39239" s="4">
        <v>0.148639534090352</v>
      </c>
      <c r="E39239" s="5" t="s">
        <v>573</v>
      </c>
    </row>
    <row r="39240" spans="1:5">
      <c r="A39240" s="1">
        <v>39239</v>
      </c>
      <c r="B39240" s="3">
        <v>-155.05</v>
      </c>
      <c r="C39240" s="3">
        <v>66.2448692322</v>
      </c>
      <c r="D39240" s="4">
        <v>0.00511169078502726</v>
      </c>
      <c r="E39240" s="5" t="s">
        <v>573</v>
      </c>
    </row>
    <row r="39241" spans="1:5">
      <c r="A39241" s="1">
        <v>39240</v>
      </c>
      <c r="B39241" s="3">
        <v>-150.55</v>
      </c>
      <c r="C39241" s="3">
        <v>66.8448692322</v>
      </c>
      <c r="D39241" s="4">
        <v>-0.0896799356991722</v>
      </c>
      <c r="E39241" s="5" t="s">
        <v>573</v>
      </c>
    </row>
    <row r="39242" spans="1:5">
      <c r="A39242" s="1">
        <v>39241</v>
      </c>
      <c r="B39242" s="3">
        <v>-149.15</v>
      </c>
      <c r="C39242" s="3">
        <v>66.8448692322</v>
      </c>
      <c r="D39242" s="4">
        <v>-0.180629303002517</v>
      </c>
      <c r="E39242" s="5" t="s">
        <v>573</v>
      </c>
    </row>
    <row r="39243" spans="1:5">
      <c r="A39243" s="1">
        <v>39242</v>
      </c>
      <c r="B39243" s="3">
        <v>-152.15</v>
      </c>
      <c r="C39243" s="3">
        <v>66.7448692322</v>
      </c>
      <c r="D39243" s="4">
        <v>0.0533818019429664</v>
      </c>
      <c r="E39243" s="5" t="s">
        <v>573</v>
      </c>
    </row>
    <row r="39244" spans="1:5">
      <c r="A39244" s="1">
        <v>39243</v>
      </c>
      <c r="B39244" s="3">
        <v>-150.55</v>
      </c>
      <c r="C39244" s="3">
        <v>66.7448692322</v>
      </c>
      <c r="D39244" s="4">
        <v>-0.180629303002517</v>
      </c>
      <c r="E39244" s="5" t="s">
        <v>573</v>
      </c>
    </row>
    <row r="39245" spans="1:5">
      <c r="A39245" s="1">
        <v>39244</v>
      </c>
      <c r="B39245" s="3">
        <v>-141.85</v>
      </c>
      <c r="C39245" s="3">
        <v>66.7448692322</v>
      </c>
      <c r="D39245" s="4">
        <v>-0.215358992902527</v>
      </c>
      <c r="E39245" s="5" t="s">
        <v>567</v>
      </c>
    </row>
    <row r="39246" spans="1:5">
      <c r="A39246" s="1">
        <v>39245</v>
      </c>
      <c r="B39246" s="3">
        <v>-142.25</v>
      </c>
      <c r="C39246" s="3">
        <v>66.5448692322</v>
      </c>
      <c r="D39246" s="4">
        <v>-0.171493022192308</v>
      </c>
      <c r="E39246" s="5" t="s">
        <v>567</v>
      </c>
    </row>
    <row r="39247" spans="1:5">
      <c r="A39247" s="1">
        <v>39246</v>
      </c>
      <c r="B39247" s="3">
        <v>-141.55</v>
      </c>
      <c r="C39247" s="3">
        <v>66.9448692322</v>
      </c>
      <c r="D39247" s="4">
        <v>-0.215358992902527</v>
      </c>
      <c r="E39247" s="5" t="s">
        <v>567</v>
      </c>
    </row>
    <row r="39248" spans="1:5">
      <c r="A39248" s="1">
        <v>39247</v>
      </c>
      <c r="B39248" s="3">
        <v>-141.45</v>
      </c>
      <c r="C39248" s="3">
        <v>66.6448692322</v>
      </c>
      <c r="D39248" s="4">
        <v>-0.171493022192308</v>
      </c>
      <c r="E39248" s="5" t="s">
        <v>567</v>
      </c>
    </row>
    <row r="39249" spans="1:5">
      <c r="A39249" s="1">
        <v>39248</v>
      </c>
      <c r="B39249" s="3">
        <v>-155.25</v>
      </c>
      <c r="C39249" s="3">
        <v>65.7448692322</v>
      </c>
      <c r="D39249" s="4">
        <v>-0.127900623309999</v>
      </c>
      <c r="E39249" s="5" t="s">
        <v>573</v>
      </c>
    </row>
    <row r="39250" spans="1:5">
      <c r="A39250" s="1">
        <v>39249</v>
      </c>
      <c r="B39250" s="3">
        <v>-159.65</v>
      </c>
      <c r="C39250" s="3">
        <v>65.5448692322</v>
      </c>
      <c r="D39250" s="4">
        <v>-0.107756674362957</v>
      </c>
      <c r="E39250" s="5" t="s">
        <v>573</v>
      </c>
    </row>
    <row r="39251" spans="1:5">
      <c r="A39251" s="1">
        <v>39250</v>
      </c>
      <c r="B39251" s="3">
        <v>-159.75</v>
      </c>
      <c r="C39251" s="3">
        <v>65.4448692322</v>
      </c>
      <c r="D39251" s="4">
        <v>-0.151622645073175</v>
      </c>
      <c r="E39251" s="5" t="s">
        <v>573</v>
      </c>
    </row>
    <row r="39252" spans="1:5">
      <c r="A39252" s="1">
        <v>39251</v>
      </c>
      <c r="B39252" s="3">
        <v>-159.65</v>
      </c>
      <c r="C39252" s="3">
        <v>65.4448692322</v>
      </c>
      <c r="D39252" s="4">
        <v>-0.0135278980919951</v>
      </c>
      <c r="E39252" s="5" t="s">
        <v>573</v>
      </c>
    </row>
    <row r="39253" spans="1:5">
      <c r="A39253" s="1">
        <v>39252</v>
      </c>
      <c r="B39253" s="3">
        <v>-163.95</v>
      </c>
      <c r="C39253" s="3">
        <v>65.3448692322</v>
      </c>
      <c r="D39253" s="4">
        <v>0.0288144388498795</v>
      </c>
      <c r="E39253" s="5" t="s">
        <v>573</v>
      </c>
    </row>
    <row r="39254" spans="1:5">
      <c r="A39254" s="1">
        <v>39253</v>
      </c>
      <c r="B39254" s="3">
        <v>-141.95</v>
      </c>
      <c r="C39254" s="3">
        <v>65.5448692322</v>
      </c>
      <c r="D39254" s="4">
        <v>-0.171493022192308</v>
      </c>
      <c r="E39254" s="5" t="s">
        <v>573</v>
      </c>
    </row>
    <row r="39255" spans="1:5">
      <c r="A39255" s="1">
        <v>39254</v>
      </c>
      <c r="B39255" s="3">
        <v>-154.25</v>
      </c>
      <c r="C39255" s="3">
        <v>65.4448692322</v>
      </c>
      <c r="D39255" s="4">
        <v>-0.286221775786449</v>
      </c>
      <c r="E39255" s="5" t="s">
        <v>573</v>
      </c>
    </row>
    <row r="39256" spans="1:5">
      <c r="A39256" s="1">
        <v>39255</v>
      </c>
      <c r="B39256" s="3">
        <v>-145.55</v>
      </c>
      <c r="C39256" s="3">
        <v>65.3448692322</v>
      </c>
      <c r="D39256" s="4">
        <v>-0.215358992902527</v>
      </c>
      <c r="E39256" s="5" t="s">
        <v>573</v>
      </c>
    </row>
    <row r="39257" spans="1:5">
      <c r="A39257" s="1">
        <v>39256</v>
      </c>
      <c r="B39257" s="3">
        <v>-145.25</v>
      </c>
      <c r="C39257" s="3">
        <v>65.2448692322</v>
      </c>
      <c r="D39257" s="4">
        <v>-0.264995542993949</v>
      </c>
      <c r="E39257" s="5" t="s">
        <v>573</v>
      </c>
    </row>
    <row r="39258" spans="1:5">
      <c r="A39258" s="1">
        <v>39257</v>
      </c>
      <c r="B39258" s="3">
        <v>-144.25</v>
      </c>
      <c r="C39258" s="3">
        <v>65.1448692322</v>
      </c>
      <c r="D39258" s="4">
        <v>-0.264995542993949</v>
      </c>
      <c r="E39258" s="5" t="s">
        <v>573</v>
      </c>
    </row>
    <row r="39259" spans="1:5">
      <c r="A39259" s="1">
        <v>39258</v>
      </c>
      <c r="B39259" s="3">
        <v>-142.45</v>
      </c>
      <c r="C39259" s="3">
        <v>65.0448692322</v>
      </c>
      <c r="D39259" s="4">
        <v>-0.264995542993949</v>
      </c>
      <c r="E39259" s="5" t="s">
        <v>573</v>
      </c>
    </row>
    <row r="39260" spans="1:5">
      <c r="A39260" s="1">
        <v>39259</v>
      </c>
      <c r="B39260" s="3">
        <v>-142.25</v>
      </c>
      <c r="C39260" s="3">
        <v>64.9448692322</v>
      </c>
      <c r="D39260" s="4">
        <v>-0.221129572283731</v>
      </c>
      <c r="E39260" s="5" t="s">
        <v>573</v>
      </c>
    </row>
    <row r="39261" spans="1:5">
      <c r="A39261" s="1">
        <v>39260</v>
      </c>
      <c r="B39261" s="3">
        <v>-143.95</v>
      </c>
      <c r="C39261" s="3">
        <v>64.1448692322</v>
      </c>
      <c r="D39261" s="4">
        <v>-0.171493022192308</v>
      </c>
      <c r="E39261" s="5" t="s">
        <v>576</v>
      </c>
    </row>
    <row r="39262" spans="1:5">
      <c r="A39262" s="1">
        <v>39261</v>
      </c>
      <c r="B39262" s="3">
        <v>-148.65</v>
      </c>
      <c r="C39262" s="3">
        <v>63.8448692322</v>
      </c>
      <c r="D39262" s="4">
        <v>-0.460048007774333</v>
      </c>
      <c r="E39262" s="5" t="s">
        <v>567</v>
      </c>
    </row>
    <row r="39263" spans="1:5">
      <c r="A39263" s="1">
        <v>39262</v>
      </c>
      <c r="B39263" s="3">
        <v>-157.45</v>
      </c>
      <c r="C39263" s="3">
        <v>63.5448692322</v>
      </c>
      <c r="D39263" s="4">
        <v>-0.080817226716873</v>
      </c>
      <c r="E39263" s="5" t="s">
        <v>573</v>
      </c>
    </row>
    <row r="39264" spans="1:5">
      <c r="A39264" s="1">
        <v>39263</v>
      </c>
      <c r="B39264" s="3">
        <v>-157.35</v>
      </c>
      <c r="C39264" s="3">
        <v>63.5448692322</v>
      </c>
      <c r="D39264" s="4">
        <v>-0.080817226716873</v>
      </c>
      <c r="E39264" s="5" t="s">
        <v>573</v>
      </c>
    </row>
    <row r="39265" spans="1:5">
      <c r="A39265" s="1">
        <v>39264</v>
      </c>
      <c r="B39265" s="3">
        <v>-156.85</v>
      </c>
      <c r="C39265" s="3">
        <v>62.8448692322</v>
      </c>
      <c r="D39265" s="4">
        <v>-0.636117152571884</v>
      </c>
      <c r="E39265" s="5" t="s">
        <v>573</v>
      </c>
    </row>
    <row r="39266" spans="1:5">
      <c r="A39266" s="1">
        <v>39265</v>
      </c>
      <c r="B39266" s="3">
        <v>-156.75</v>
      </c>
      <c r="C39266" s="3">
        <v>62.8448692322</v>
      </c>
      <c r="D39266" s="4">
        <v>-0.342581969730128</v>
      </c>
      <c r="E39266" s="5" t="s">
        <v>573</v>
      </c>
    </row>
    <row r="39267" spans="1:5">
      <c r="A39267" s="1">
        <v>39266</v>
      </c>
      <c r="B39267" s="3">
        <v>-147.55</v>
      </c>
      <c r="C39267" s="3">
        <v>62.9448692322</v>
      </c>
      <c r="D39267" s="4">
        <v>-0.107756674362957</v>
      </c>
      <c r="E39267" s="5" t="s">
        <v>573</v>
      </c>
    </row>
    <row r="39268" spans="1:5">
      <c r="A39268" s="1">
        <v>39267</v>
      </c>
      <c r="B39268" s="3">
        <v>-147.45</v>
      </c>
      <c r="C39268" s="3">
        <v>62.9448692322</v>
      </c>
      <c r="D39268" s="4">
        <v>-0.107756674362957</v>
      </c>
      <c r="E39268" s="5" t="s">
        <v>573</v>
      </c>
    </row>
    <row r="39269" spans="1:5">
      <c r="A39269" s="1">
        <v>39268</v>
      </c>
      <c r="B39269" s="3">
        <v>-147.35</v>
      </c>
      <c r="C39269" s="3">
        <v>62.9448692322</v>
      </c>
      <c r="D39269" s="4">
        <v>-0.151622645073175</v>
      </c>
      <c r="E39269" s="5" t="s">
        <v>573</v>
      </c>
    </row>
    <row r="39270" spans="1:5">
      <c r="A39270" s="1">
        <v>39269</v>
      </c>
      <c r="B39270" s="3">
        <v>-147.15</v>
      </c>
      <c r="C39270" s="3">
        <v>62.9448692322</v>
      </c>
      <c r="D39270" s="4">
        <v>-0.136763332292298</v>
      </c>
      <c r="E39270" s="5" t="s">
        <v>576</v>
      </c>
    </row>
    <row r="39271" spans="1:5">
      <c r="A39271" s="1">
        <v>39270</v>
      </c>
      <c r="B39271" s="3">
        <v>-146.95</v>
      </c>
      <c r="C39271" s="3">
        <v>62.9448692322</v>
      </c>
      <c r="D39271" s="4">
        <v>-0.107101238943793</v>
      </c>
      <c r="E39271" s="5" t="s">
        <v>576</v>
      </c>
    </row>
    <row r="39272" spans="1:5">
      <c r="A39272" s="1">
        <v>39271</v>
      </c>
      <c r="B39272" s="3">
        <v>-145.85</v>
      </c>
      <c r="C39272" s="3">
        <v>62.9448692322</v>
      </c>
      <c r="D39272" s="4">
        <v>-0.107756674362957</v>
      </c>
      <c r="E39272" s="5" t="s">
        <v>576</v>
      </c>
    </row>
    <row r="39273" spans="1:5">
      <c r="A39273" s="1">
        <v>39272</v>
      </c>
      <c r="B39273" s="3">
        <v>-150.05</v>
      </c>
      <c r="C39273" s="3">
        <v>62.8448692322</v>
      </c>
      <c r="D39273" s="4">
        <v>0.566975629576856</v>
      </c>
      <c r="E39273" s="5" t="s">
        <v>573</v>
      </c>
    </row>
    <row r="39274" spans="1:5">
      <c r="A39274" s="1">
        <v>39273</v>
      </c>
      <c r="B39274" s="3">
        <v>-146.85</v>
      </c>
      <c r="C39274" s="3">
        <v>62.8448692322</v>
      </c>
      <c r="D39274" s="4">
        <v>-0.22140314411164</v>
      </c>
      <c r="E39274" s="5" t="s">
        <v>576</v>
      </c>
    </row>
    <row r="39275" spans="1:5">
      <c r="A39275" s="1">
        <v>39274</v>
      </c>
      <c r="B39275" s="3">
        <v>-146.25</v>
      </c>
      <c r="C39275" s="3">
        <v>62.8448692322</v>
      </c>
      <c r="D39275" s="4">
        <v>-0.22140314411164</v>
      </c>
      <c r="E39275" s="5" t="s">
        <v>576</v>
      </c>
    </row>
    <row r="39276" spans="1:5">
      <c r="A39276" s="1">
        <v>39275</v>
      </c>
      <c r="B39276" s="3">
        <v>-141.35</v>
      </c>
      <c r="C39276" s="3">
        <v>63.4448692322</v>
      </c>
      <c r="D39276" s="4">
        <v>-0.136763332292298</v>
      </c>
      <c r="E39276" s="5" t="s">
        <v>576</v>
      </c>
    </row>
    <row r="39277" spans="1:5">
      <c r="A39277" s="1">
        <v>39276</v>
      </c>
      <c r="B39277" s="3">
        <v>-161.15</v>
      </c>
      <c r="C39277" s="3">
        <v>62.7448692322</v>
      </c>
      <c r="D39277" s="4">
        <v>-0.485433740506673</v>
      </c>
      <c r="E39277" s="5" t="s">
        <v>573</v>
      </c>
    </row>
    <row r="39278" spans="1:5">
      <c r="A39278" s="1">
        <v>39277</v>
      </c>
      <c r="B39278" s="3">
        <v>-157.05</v>
      </c>
      <c r="C39278" s="3">
        <v>62.6448692322</v>
      </c>
      <c r="D39278" s="4">
        <v>-0.349414485392932</v>
      </c>
      <c r="E39278" s="5" t="s">
        <v>573</v>
      </c>
    </row>
    <row r="39279" spans="1:5">
      <c r="A39279" s="1">
        <v>39278</v>
      </c>
      <c r="B39279" s="3">
        <v>-161.15</v>
      </c>
      <c r="C39279" s="3">
        <v>62.3448692322</v>
      </c>
      <c r="D39279" s="4">
        <v>-0.177008377805515</v>
      </c>
      <c r="E39279" s="5" t="s">
        <v>573</v>
      </c>
    </row>
    <row r="39280" spans="1:5">
      <c r="A39280" s="1">
        <v>39279</v>
      </c>
      <c r="B39280" s="3">
        <v>-165.15</v>
      </c>
      <c r="C39280" s="3">
        <v>62.2448692322</v>
      </c>
      <c r="D39280" s="4">
        <v>-0.253154619001573</v>
      </c>
      <c r="E39280" s="5" t="s">
        <v>573</v>
      </c>
    </row>
    <row r="39281" spans="1:5">
      <c r="A39281" s="1">
        <v>39280</v>
      </c>
      <c r="B39281" s="3">
        <v>-160.75</v>
      </c>
      <c r="C39281" s="3">
        <v>62.2448692322</v>
      </c>
      <c r="D39281" s="4">
        <v>0.107977670437967</v>
      </c>
      <c r="E39281" s="5" t="s">
        <v>573</v>
      </c>
    </row>
    <row r="39282" spans="1:5">
      <c r="A39282" s="1">
        <v>39281</v>
      </c>
      <c r="B39282" s="3">
        <v>-165.25</v>
      </c>
      <c r="C39282" s="3">
        <v>61.9448692322</v>
      </c>
      <c r="D39282" s="4">
        <v>-0.235733315756953</v>
      </c>
      <c r="E39282" s="5" t="s">
        <v>573</v>
      </c>
    </row>
    <row r="39283" spans="1:5">
      <c r="A39283" s="1">
        <v>39282</v>
      </c>
      <c r="B39283" s="3">
        <v>-161.45</v>
      </c>
      <c r="C39283" s="3">
        <v>61.9448692322</v>
      </c>
      <c r="D39283" s="4">
        <v>-0.0202740419473123</v>
      </c>
      <c r="E39283" s="5" t="s">
        <v>573</v>
      </c>
    </row>
    <row r="39284" spans="1:5">
      <c r="A39284" s="1">
        <v>39283</v>
      </c>
      <c r="B39284" s="3">
        <v>-165.55</v>
      </c>
      <c r="C39284" s="3">
        <v>61.8448692322</v>
      </c>
      <c r="D39284" s="4">
        <v>-0.298291268274604</v>
      </c>
      <c r="E39284" s="5" t="s">
        <v>573</v>
      </c>
    </row>
    <row r="39285" spans="1:5">
      <c r="A39285" s="1">
        <v>39284</v>
      </c>
      <c r="B39285" s="3">
        <v>-154.65</v>
      </c>
      <c r="C39285" s="3">
        <v>61.7448692322</v>
      </c>
      <c r="D39285" s="4">
        <v>-0.509957520438746</v>
      </c>
      <c r="E39285" s="5" t="s">
        <v>573</v>
      </c>
    </row>
    <row r="39286" spans="1:5">
      <c r="A39286" s="1">
        <v>39285</v>
      </c>
      <c r="B39286" s="3">
        <v>-145.75</v>
      </c>
      <c r="C39286" s="3">
        <v>62.6448692322</v>
      </c>
      <c r="D39286" s="4">
        <v>-0.0896799356991722</v>
      </c>
      <c r="E39286" s="5" t="s">
        <v>576</v>
      </c>
    </row>
    <row r="39287" spans="1:5">
      <c r="A39287" s="1">
        <v>39286</v>
      </c>
      <c r="B39287" s="3">
        <v>-149.15</v>
      </c>
      <c r="C39287" s="3">
        <v>62.5448692322</v>
      </c>
      <c r="D39287" s="4">
        <v>-0.283543773512258</v>
      </c>
      <c r="E39287" s="5" t="s">
        <v>573</v>
      </c>
    </row>
    <row r="39288" spans="1:5">
      <c r="A39288" s="1">
        <v>39287</v>
      </c>
      <c r="B39288" s="3">
        <v>-146.65</v>
      </c>
      <c r="C39288" s="3">
        <v>62.5448692322</v>
      </c>
      <c r="D39288" s="4">
        <v>-0.0982385299614934</v>
      </c>
      <c r="E39288" s="5" t="s">
        <v>576</v>
      </c>
    </row>
    <row r="39289" spans="1:5">
      <c r="A39289" s="1">
        <v>39288</v>
      </c>
      <c r="B39289" s="3">
        <v>-151.15</v>
      </c>
      <c r="C39289" s="3">
        <v>62.4448692322</v>
      </c>
      <c r="D39289" s="4">
        <v>-0.220857084789512</v>
      </c>
      <c r="E39289" s="5" t="s">
        <v>573</v>
      </c>
    </row>
    <row r="39290" spans="1:5">
      <c r="A39290" s="1">
        <v>39289</v>
      </c>
      <c r="B39290" s="3">
        <v>-150.35</v>
      </c>
      <c r="C39290" s="3">
        <v>62.4448692322</v>
      </c>
      <c r="D39290" s="4">
        <v>-0.450581308924668</v>
      </c>
      <c r="E39290" s="5" t="s">
        <v>573</v>
      </c>
    </row>
    <row r="39291" spans="1:5">
      <c r="A39291" s="1">
        <v>39290</v>
      </c>
      <c r="B39291" s="3">
        <v>-147.05</v>
      </c>
      <c r="C39291" s="3">
        <v>62.4448692322</v>
      </c>
      <c r="D39291" s="4">
        <v>-0.0606732777698307</v>
      </c>
      <c r="E39291" s="5" t="s">
        <v>567</v>
      </c>
    </row>
    <row r="39292" spans="1:5">
      <c r="A39292" s="1">
        <v>39291</v>
      </c>
      <c r="B39292" s="3">
        <v>-144.35</v>
      </c>
      <c r="C39292" s="3">
        <v>62.4448692322</v>
      </c>
      <c r="D39292" s="4">
        <v>1.0393042134066</v>
      </c>
      <c r="E39292" s="5" t="s">
        <v>576</v>
      </c>
    </row>
    <row r="39293" spans="1:5">
      <c r="A39293" s="1">
        <v>39292</v>
      </c>
      <c r="B39293" s="3">
        <v>-152.05</v>
      </c>
      <c r="C39293" s="3">
        <v>62.3448692322</v>
      </c>
      <c r="D39293" s="4">
        <v>-0.0289697912160266</v>
      </c>
      <c r="E39293" s="5" t="s">
        <v>573</v>
      </c>
    </row>
    <row r="39294" spans="1:5">
      <c r="A39294" s="1">
        <v>39293</v>
      </c>
      <c r="B39294" s="3">
        <v>-147.05</v>
      </c>
      <c r="C39294" s="3">
        <v>62.3448692322</v>
      </c>
      <c r="D39294" s="4">
        <v>-0.107756674362957</v>
      </c>
      <c r="E39294" s="5" t="s">
        <v>567</v>
      </c>
    </row>
    <row r="39295" spans="1:5">
      <c r="A39295" s="1">
        <v>39294</v>
      </c>
      <c r="B39295" s="3">
        <v>-146.85</v>
      </c>
      <c r="C39295" s="3">
        <v>62.3448692322</v>
      </c>
      <c r="D39295" s="4">
        <v>-0.127900623309999</v>
      </c>
      <c r="E39295" s="5" t="s">
        <v>567</v>
      </c>
    </row>
    <row r="39296" spans="1:5">
      <c r="A39296" s="1">
        <v>39295</v>
      </c>
      <c r="B39296" s="3">
        <v>-146.45</v>
      </c>
      <c r="C39296" s="3">
        <v>62.3448692322</v>
      </c>
      <c r="D39296" s="4">
        <v>-0.127900623309999</v>
      </c>
      <c r="E39296" s="5" t="s">
        <v>567</v>
      </c>
    </row>
    <row r="39297" spans="1:5">
      <c r="A39297" s="1">
        <v>39296</v>
      </c>
      <c r="B39297" s="3">
        <v>-151.25</v>
      </c>
      <c r="C39297" s="3">
        <v>62.2448692322</v>
      </c>
      <c r="D39297" s="4">
        <v>-0.134573768328097</v>
      </c>
      <c r="E39297" s="5" t="s">
        <v>573</v>
      </c>
    </row>
    <row r="39298" spans="1:5">
      <c r="A39298" s="1">
        <v>39297</v>
      </c>
      <c r="B39298" s="3">
        <v>-146.95</v>
      </c>
      <c r="C39298" s="3">
        <v>62.1448692322</v>
      </c>
      <c r="D39298" s="4">
        <v>0.150275131009484</v>
      </c>
      <c r="E39298" s="5" t="s">
        <v>567</v>
      </c>
    </row>
    <row r="39299" spans="1:5">
      <c r="A39299" s="1">
        <v>39298</v>
      </c>
      <c r="B39299" s="3">
        <v>-146.35</v>
      </c>
      <c r="C39299" s="3">
        <v>62.1448692322</v>
      </c>
      <c r="D39299" s="4">
        <v>-0.0780945810144512</v>
      </c>
      <c r="E39299" s="5" t="s">
        <v>567</v>
      </c>
    </row>
    <row r="39300" spans="1:5">
      <c r="A39300" s="1">
        <v>39299</v>
      </c>
      <c r="B39300" s="3">
        <v>-147.05</v>
      </c>
      <c r="C39300" s="3">
        <v>62.0448692322</v>
      </c>
      <c r="D39300" s="4">
        <v>0.0713139706266146</v>
      </c>
      <c r="E39300" s="5" t="s">
        <v>567</v>
      </c>
    </row>
    <row r="39301" spans="1:5">
      <c r="A39301" s="1">
        <v>39300</v>
      </c>
      <c r="B39301" s="3">
        <v>-146.55</v>
      </c>
      <c r="C39301" s="3">
        <v>62.0448692322</v>
      </c>
      <c r="D39301" s="4">
        <v>-0.107756674362957</v>
      </c>
      <c r="E39301" s="5" t="s">
        <v>567</v>
      </c>
    </row>
    <row r="39302" spans="1:5">
      <c r="A39302" s="1">
        <v>39301</v>
      </c>
      <c r="B39302" s="3">
        <v>-147.05</v>
      </c>
      <c r="C39302" s="3">
        <v>61.9448692322</v>
      </c>
      <c r="D39302" s="4">
        <v>0.080552477561958</v>
      </c>
      <c r="E39302" s="5" t="s">
        <v>567</v>
      </c>
    </row>
    <row r="39303" spans="1:5">
      <c r="A39303" s="1">
        <v>39302</v>
      </c>
      <c r="B39303" s="3">
        <v>-144.15</v>
      </c>
      <c r="C39303" s="3">
        <v>61.7448692322</v>
      </c>
      <c r="D39303" s="4">
        <v>-0.0164087763310928</v>
      </c>
      <c r="E39303" s="5" t="s">
        <v>573</v>
      </c>
    </row>
    <row r="39304" spans="1:5">
      <c r="A39304" s="1">
        <v>39303</v>
      </c>
      <c r="B39304" s="3">
        <v>-161.35</v>
      </c>
      <c r="C39304" s="3">
        <v>61.4448692322</v>
      </c>
      <c r="D39304" s="4">
        <v>-0.074261656071845</v>
      </c>
      <c r="E39304" s="5" t="s">
        <v>573</v>
      </c>
    </row>
    <row r="39305" spans="1:5">
      <c r="A39305" s="1">
        <v>39304</v>
      </c>
      <c r="B39305" s="3">
        <v>-161.25</v>
      </c>
      <c r="C39305" s="3">
        <v>61.4448692322</v>
      </c>
      <c r="D39305" s="4">
        <v>-0.311498645120912</v>
      </c>
      <c r="E39305" s="5" t="s">
        <v>573</v>
      </c>
    </row>
    <row r="39306" spans="1:5">
      <c r="A39306" s="1">
        <v>39305</v>
      </c>
      <c r="B39306" s="3">
        <v>-161.95</v>
      </c>
      <c r="C39306" s="3">
        <v>61.2448692322</v>
      </c>
      <c r="D39306" s="4">
        <v>-0.311498645120912</v>
      </c>
      <c r="E39306" s="5" t="s">
        <v>573</v>
      </c>
    </row>
    <row r="39307" spans="1:5">
      <c r="A39307" s="1">
        <v>39306</v>
      </c>
      <c r="B39307" s="3">
        <v>-161.65</v>
      </c>
      <c r="C39307" s="3">
        <v>61.2448692322</v>
      </c>
      <c r="D39307" s="4">
        <v>-0.311498645120912</v>
      </c>
      <c r="E39307" s="5" t="s">
        <v>573</v>
      </c>
    </row>
    <row r="39308" spans="1:5">
      <c r="A39308" s="1">
        <v>39307</v>
      </c>
      <c r="B39308" s="3">
        <v>-162.25</v>
      </c>
      <c r="C39308" s="3">
        <v>61.1448692322</v>
      </c>
      <c r="D39308" s="4">
        <v>-0.405190977702153</v>
      </c>
      <c r="E39308" s="5" t="s">
        <v>573</v>
      </c>
    </row>
    <row r="39309" spans="1:5">
      <c r="A39309" s="1">
        <v>39308</v>
      </c>
      <c r="B39309" s="3">
        <v>-163.45</v>
      </c>
      <c r="C39309" s="3">
        <v>61.0448692322</v>
      </c>
      <c r="D39309" s="4">
        <v>-0.162892209971827</v>
      </c>
      <c r="E39309" s="5" t="s">
        <v>573</v>
      </c>
    </row>
    <row r="39310" spans="1:5">
      <c r="A39310" s="1">
        <v>39309</v>
      </c>
      <c r="B39310" s="3">
        <v>-162.95</v>
      </c>
      <c r="C39310" s="3">
        <v>60.9448692322</v>
      </c>
      <c r="D39310" s="4">
        <v>-0.21313438755581</v>
      </c>
      <c r="E39310" s="5" t="s">
        <v>573</v>
      </c>
    </row>
    <row r="39311" spans="1:5">
      <c r="A39311" s="1">
        <v>39310</v>
      </c>
      <c r="B39311" s="3">
        <v>-158.15</v>
      </c>
      <c r="C39311" s="3">
        <v>60.9448692322</v>
      </c>
      <c r="D39311" s="4">
        <v>-0.338945457355951</v>
      </c>
      <c r="E39311" s="5" t="s">
        <v>573</v>
      </c>
    </row>
    <row r="39312" spans="1:5">
      <c r="A39312" s="1">
        <v>39311</v>
      </c>
      <c r="B39312" s="3">
        <v>-158.05</v>
      </c>
      <c r="C39312" s="3">
        <v>60.9448692322</v>
      </c>
      <c r="D39312" s="4">
        <v>-0.510699930791484</v>
      </c>
      <c r="E39312" s="5" t="s">
        <v>573</v>
      </c>
    </row>
    <row r="39313" spans="1:5">
      <c r="A39313" s="1">
        <v>39312</v>
      </c>
      <c r="B39313" s="3">
        <v>-162.45</v>
      </c>
      <c r="C39313" s="3">
        <v>60.8448692322</v>
      </c>
      <c r="D39313" s="4">
        <v>-0.184879847584995</v>
      </c>
      <c r="E39313" s="5" t="s">
        <v>573</v>
      </c>
    </row>
    <row r="39314" spans="1:5">
      <c r="A39314" s="1">
        <v>39313</v>
      </c>
      <c r="B39314" s="3">
        <v>-153.05</v>
      </c>
      <c r="C39314" s="3">
        <v>61.3448692322</v>
      </c>
      <c r="D39314" s="4">
        <v>-0.434434171519402</v>
      </c>
      <c r="E39314" s="5" t="s">
        <v>573</v>
      </c>
    </row>
    <row r="39315" spans="1:5">
      <c r="A39315" s="1">
        <v>39314</v>
      </c>
      <c r="B39315" s="3">
        <v>-162.75</v>
      </c>
      <c r="C39315" s="3">
        <v>60.4448692322</v>
      </c>
      <c r="D39315" s="4">
        <v>-0.271122700576822</v>
      </c>
      <c r="E39315" s="5" t="s">
        <v>573</v>
      </c>
    </row>
    <row r="39316" spans="1:5">
      <c r="A39316" s="1">
        <v>39315</v>
      </c>
      <c r="B39316" s="3">
        <v>-153.95</v>
      </c>
      <c r="C39316" s="3">
        <v>60.2448692322</v>
      </c>
      <c r="D39316" s="4">
        <v>0.963324497130171</v>
      </c>
      <c r="E39316" s="5" t="s">
        <v>573</v>
      </c>
    </row>
    <row r="39317" spans="1:5">
      <c r="A39317" s="1">
        <v>39316</v>
      </c>
      <c r="B39317" s="3">
        <v>-158.55</v>
      </c>
      <c r="C39317" s="3">
        <v>56.7448692322</v>
      </c>
      <c r="D39317" s="4">
        <v>-0.221910061345849</v>
      </c>
      <c r="E39317" s="5" t="s">
        <v>573</v>
      </c>
    </row>
    <row r="39318" spans="1:5">
      <c r="A39318" s="1">
        <v>39317</v>
      </c>
      <c r="B39318" s="3">
        <v>-159.45</v>
      </c>
      <c r="C39318" s="3">
        <v>56.0448692322</v>
      </c>
      <c r="D39318" s="4">
        <v>1.31931432158581</v>
      </c>
      <c r="E39318" s="5" t="s">
        <v>573</v>
      </c>
    </row>
    <row r="39319" spans="1:5">
      <c r="A39319" s="1">
        <v>39318</v>
      </c>
      <c r="B39319" s="3">
        <v>-159.85</v>
      </c>
      <c r="C39319" s="3">
        <v>55.9448692322</v>
      </c>
      <c r="D39319" s="4">
        <v>-0.0230735770360457</v>
      </c>
      <c r="E39319" s="5" t="s">
        <v>573</v>
      </c>
    </row>
    <row r="39320" spans="1:5">
      <c r="A39320" s="1">
        <v>39319</v>
      </c>
      <c r="B39320" s="3">
        <v>-166.85</v>
      </c>
      <c r="C39320" s="3">
        <v>53.9448692322</v>
      </c>
      <c r="D39320" s="4">
        <v>1.1103982017271</v>
      </c>
      <c r="E39320" s="5" t="s">
        <v>573</v>
      </c>
    </row>
    <row r="39321" spans="1:5">
      <c r="A39321" s="1">
        <v>39320</v>
      </c>
      <c r="B39321" s="3">
        <v>172.95</v>
      </c>
      <c r="C39321" s="3">
        <v>52.9448692322</v>
      </c>
      <c r="D39321" s="4">
        <v>-0.17725978574413</v>
      </c>
      <c r="E39321" s="5" t="s">
        <v>574</v>
      </c>
    </row>
    <row r="39322" spans="1:5">
      <c r="A39322" s="1">
        <v>39321</v>
      </c>
      <c r="B39322" s="3">
        <v>-116.45</v>
      </c>
      <c r="C39322" s="3">
        <v>48.9448692322</v>
      </c>
      <c r="D39322" s="4">
        <v>-0.0929012588790726</v>
      </c>
      <c r="E39322" s="5" t="s">
        <v>573</v>
      </c>
    </row>
    <row r="39323" spans="1:5">
      <c r="A39323" s="1">
        <v>39322</v>
      </c>
      <c r="B39323" s="3">
        <v>-112.65</v>
      </c>
      <c r="C39323" s="3">
        <v>48.9448692322</v>
      </c>
      <c r="D39323" s="4">
        <v>0.186192030286575</v>
      </c>
      <c r="E39323" s="5" t="s">
        <v>566</v>
      </c>
    </row>
    <row r="39324" spans="1:5">
      <c r="A39324" s="1">
        <v>39323</v>
      </c>
      <c r="B39324" s="3">
        <v>-112.35</v>
      </c>
      <c r="C39324" s="3">
        <v>48.9448692322</v>
      </c>
      <c r="D39324" s="4">
        <v>0.0233903996055797</v>
      </c>
      <c r="E39324" s="5" t="s">
        <v>566</v>
      </c>
    </row>
    <row r="39325" spans="1:5">
      <c r="A39325" s="1">
        <v>39324</v>
      </c>
      <c r="B39325" s="3">
        <v>-110.85</v>
      </c>
      <c r="C39325" s="3">
        <v>48.9448692322</v>
      </c>
      <c r="D39325" s="4">
        <v>0.0682735437842962</v>
      </c>
      <c r="E39325" s="5" t="s">
        <v>566</v>
      </c>
    </row>
    <row r="39326" spans="1:5">
      <c r="A39326" s="1">
        <v>39325</v>
      </c>
      <c r="B39326" s="3">
        <v>-106.45</v>
      </c>
      <c r="C39326" s="3">
        <v>48.9448692322</v>
      </c>
      <c r="D39326" s="4">
        <v>-0.332600091030995</v>
      </c>
      <c r="E39326" s="5" t="s">
        <v>566</v>
      </c>
    </row>
    <row r="39327" spans="1:5">
      <c r="A39327" s="1">
        <v>39326</v>
      </c>
      <c r="B39327" s="3">
        <v>-105.45</v>
      </c>
      <c r="C39327" s="3">
        <v>48.9448692322</v>
      </c>
      <c r="D39327" s="4">
        <v>0.0873405338334925</v>
      </c>
      <c r="E39327" s="5" t="s">
        <v>566</v>
      </c>
    </row>
    <row r="39328" spans="1:5">
      <c r="A39328" s="1">
        <v>39327</v>
      </c>
      <c r="B39328" s="3">
        <v>-105.35</v>
      </c>
      <c r="C39328" s="3">
        <v>48.9448692322</v>
      </c>
      <c r="D39328" s="4">
        <v>0.193242548721068</v>
      </c>
      <c r="E39328" s="5" t="s">
        <v>566</v>
      </c>
    </row>
    <row r="39329" spans="1:5">
      <c r="A39329" s="1">
        <v>39328</v>
      </c>
      <c r="B39329" s="3">
        <v>-104.75</v>
      </c>
      <c r="C39329" s="3">
        <v>48.9448692322</v>
      </c>
      <c r="D39329" s="4">
        <v>0.107572166271665</v>
      </c>
      <c r="E39329" s="5" t="s">
        <v>566</v>
      </c>
    </row>
    <row r="39330" spans="1:5">
      <c r="A39330" s="1">
        <v>39329</v>
      </c>
      <c r="B39330" s="3">
        <v>-104.55</v>
      </c>
      <c r="C39330" s="3">
        <v>48.9448692322</v>
      </c>
      <c r="D39330" s="4">
        <v>-0.015935285557386</v>
      </c>
      <c r="E39330" s="5" t="s">
        <v>566</v>
      </c>
    </row>
    <row r="39331" spans="1:5">
      <c r="A39331" s="1">
        <v>39330</v>
      </c>
      <c r="B39331" s="3">
        <v>-104.15</v>
      </c>
      <c r="C39331" s="3">
        <v>48.9448692322</v>
      </c>
      <c r="D39331" s="4">
        <v>-0.015935285557386</v>
      </c>
      <c r="E39331" s="5" t="s">
        <v>566</v>
      </c>
    </row>
    <row r="39332" spans="1:5">
      <c r="A39332" s="1">
        <v>39331</v>
      </c>
      <c r="B39332" s="3">
        <v>-119.15</v>
      </c>
      <c r="C39332" s="3">
        <v>48.8448692322</v>
      </c>
      <c r="D39332" s="4">
        <v>0.797975333178288</v>
      </c>
      <c r="E39332" s="5" t="s">
        <v>573</v>
      </c>
    </row>
    <row r="39333" spans="1:5">
      <c r="A39333" s="1">
        <v>39332</v>
      </c>
      <c r="B39333" s="3">
        <v>-118.15</v>
      </c>
      <c r="C39333" s="3">
        <v>47.8448692322</v>
      </c>
      <c r="D39333" s="4">
        <v>0.0625507429928387</v>
      </c>
      <c r="E39333" s="5" t="s">
        <v>567</v>
      </c>
    </row>
    <row r="39334" spans="1:5">
      <c r="A39334" s="1">
        <v>39333</v>
      </c>
      <c r="B39334" s="3">
        <v>-117.65</v>
      </c>
      <c r="C39334" s="3">
        <v>47.8448692322</v>
      </c>
      <c r="D39334" s="4">
        <v>0.161496668067614</v>
      </c>
      <c r="E39334" s="5" t="s">
        <v>567</v>
      </c>
    </row>
    <row r="39335" spans="1:5">
      <c r="A39335" s="1">
        <v>39334</v>
      </c>
      <c r="B39335" s="3">
        <v>-112.55</v>
      </c>
      <c r="C39335" s="3">
        <v>48.8448692322</v>
      </c>
      <c r="D39335" s="4">
        <v>0.120118496568359</v>
      </c>
      <c r="E39335" s="5" t="s">
        <v>566</v>
      </c>
    </row>
    <row r="39336" spans="1:5">
      <c r="A39336" s="1">
        <v>39335</v>
      </c>
      <c r="B39336" s="3">
        <v>-112.35</v>
      </c>
      <c r="C39336" s="3">
        <v>48.8448692322</v>
      </c>
      <c r="D39336" s="4">
        <v>0.213215803787674</v>
      </c>
      <c r="E39336" s="5" t="s">
        <v>566</v>
      </c>
    </row>
    <row r="39337" spans="1:5">
      <c r="A39337" s="1">
        <v>39336</v>
      </c>
      <c r="B39337" s="3">
        <v>-111.75</v>
      </c>
      <c r="C39337" s="3">
        <v>48.8448692322</v>
      </c>
      <c r="D39337" s="4">
        <v>0.0233903996055797</v>
      </c>
      <c r="E39337" s="5" t="s">
        <v>566</v>
      </c>
    </row>
    <row r="39338" spans="1:5">
      <c r="A39338" s="1">
        <v>39337</v>
      </c>
      <c r="B39338" s="3">
        <v>-111.25</v>
      </c>
      <c r="C39338" s="3">
        <v>48.8448692322</v>
      </c>
      <c r="D39338" s="4">
        <v>0.0682735437842962</v>
      </c>
      <c r="E39338" s="5" t="s">
        <v>566</v>
      </c>
    </row>
    <row r="39339" spans="1:5">
      <c r="A39339" s="1">
        <v>39338</v>
      </c>
      <c r="B39339" s="3">
        <v>-105.65</v>
      </c>
      <c r="C39339" s="3">
        <v>48.8448692322</v>
      </c>
      <c r="D39339" s="4">
        <v>0.199230117439255</v>
      </c>
      <c r="E39339" s="5" t="s">
        <v>566</v>
      </c>
    </row>
    <row r="39340" spans="1:5">
      <c r="A39340" s="1">
        <v>39339</v>
      </c>
      <c r="B39340" s="3">
        <v>-105.35</v>
      </c>
      <c r="C39340" s="3">
        <v>48.8448692322</v>
      </c>
      <c r="D39340" s="4">
        <v>0.199230117439255</v>
      </c>
      <c r="E39340" s="5" t="s">
        <v>566</v>
      </c>
    </row>
    <row r="39341" spans="1:5">
      <c r="A39341" s="1">
        <v>39340</v>
      </c>
      <c r="B39341" s="3">
        <v>-105.25</v>
      </c>
      <c r="C39341" s="3">
        <v>48.8448692322</v>
      </c>
      <c r="D39341" s="4">
        <v>0.104684191832594</v>
      </c>
      <c r="E39341" s="5" t="s">
        <v>566</v>
      </c>
    </row>
    <row r="39342" spans="1:5">
      <c r="A39342" s="1">
        <v>39341</v>
      </c>
      <c r="B39342" s="3">
        <v>-105.05</v>
      </c>
      <c r="C39342" s="3">
        <v>48.8448692322</v>
      </c>
      <c r="D39342" s="4">
        <v>0.451046448356837</v>
      </c>
      <c r="E39342" s="5" t="s">
        <v>566</v>
      </c>
    </row>
    <row r="39343" spans="1:5">
      <c r="A39343" s="1">
        <v>39342</v>
      </c>
      <c r="B39343" s="3">
        <v>-104.55</v>
      </c>
      <c r="C39343" s="3">
        <v>48.8448692322</v>
      </c>
      <c r="D39343" s="4">
        <v>0.29358826977759</v>
      </c>
      <c r="E39343" s="5" t="s">
        <v>566</v>
      </c>
    </row>
    <row r="39344" spans="1:5">
      <c r="A39344" s="1">
        <v>39343</v>
      </c>
      <c r="B39344" s="3">
        <v>-103.95</v>
      </c>
      <c r="C39344" s="3">
        <v>48.8448692322</v>
      </c>
      <c r="D39344" s="4">
        <v>-0.0734382199328592</v>
      </c>
      <c r="E39344" s="5" t="s">
        <v>566</v>
      </c>
    </row>
    <row r="39345" spans="1:5">
      <c r="A39345" s="1">
        <v>39344</v>
      </c>
      <c r="B39345" s="3">
        <v>-103.85</v>
      </c>
      <c r="C39345" s="3">
        <v>48.8448692322</v>
      </c>
      <c r="D39345" s="4">
        <v>-0.0734382199328592</v>
      </c>
      <c r="E39345" s="5" t="s">
        <v>566</v>
      </c>
    </row>
    <row r="39346" spans="1:5">
      <c r="A39346" s="1">
        <v>39345</v>
      </c>
      <c r="B39346" s="3">
        <v>-112.95</v>
      </c>
      <c r="C39346" s="3">
        <v>48.7448692322</v>
      </c>
      <c r="D39346" s="4">
        <v>0.57879031593605</v>
      </c>
      <c r="E39346" s="5" t="s">
        <v>573</v>
      </c>
    </row>
    <row r="39347" spans="1:5">
      <c r="A39347" s="1">
        <v>39346</v>
      </c>
      <c r="B39347" s="3">
        <v>-112.85</v>
      </c>
      <c r="C39347" s="3">
        <v>48.7448692322</v>
      </c>
      <c r="D39347" s="4">
        <v>0.325634187811993</v>
      </c>
      <c r="E39347" s="5" t="s">
        <v>566</v>
      </c>
    </row>
    <row r="39348" spans="1:5">
      <c r="A39348" s="1">
        <v>39347</v>
      </c>
      <c r="B39348" s="3">
        <v>-110.95</v>
      </c>
      <c r="C39348" s="3">
        <v>48.7448692322</v>
      </c>
      <c r="D39348" s="4">
        <v>0.154667701001101</v>
      </c>
      <c r="E39348" s="5" t="s">
        <v>566</v>
      </c>
    </row>
    <row r="39349" spans="1:5">
      <c r="A39349" s="1">
        <v>39348</v>
      </c>
      <c r="B39349" s="3">
        <v>-109.55</v>
      </c>
      <c r="C39349" s="3">
        <v>48.7448692322</v>
      </c>
      <c r="D39349" s="4">
        <v>0.528548223272537</v>
      </c>
      <c r="E39349" s="5" t="s">
        <v>566</v>
      </c>
    </row>
    <row r="39350" spans="1:5">
      <c r="A39350" s="1">
        <v>39349</v>
      </c>
      <c r="B39350" s="3">
        <v>-105.85</v>
      </c>
      <c r="C39350" s="3">
        <v>48.7448692322</v>
      </c>
      <c r="D39350" s="4">
        <v>0.759428141873642</v>
      </c>
      <c r="E39350" s="5" t="s">
        <v>566</v>
      </c>
    </row>
    <row r="39351" spans="1:5">
      <c r="A39351" s="1">
        <v>39350</v>
      </c>
      <c r="B39351" s="3">
        <v>-105.75</v>
      </c>
      <c r="C39351" s="3">
        <v>48.7448692322</v>
      </c>
      <c r="D39351" s="4">
        <v>0.759428141873642</v>
      </c>
      <c r="E39351" s="5" t="s">
        <v>566</v>
      </c>
    </row>
    <row r="39352" spans="1:5">
      <c r="A39352" s="1">
        <v>39351</v>
      </c>
      <c r="B39352" s="3">
        <v>-105.25</v>
      </c>
      <c r="C39352" s="3">
        <v>48.7448692322</v>
      </c>
      <c r="D39352" s="4">
        <v>0.0242791492090434</v>
      </c>
      <c r="E39352" s="5" t="s">
        <v>566</v>
      </c>
    </row>
    <row r="39353" spans="1:5">
      <c r="A39353" s="1">
        <v>39352</v>
      </c>
      <c r="B39353" s="3">
        <v>-105.15</v>
      </c>
      <c r="C39353" s="3">
        <v>48.7448692322</v>
      </c>
      <c r="D39353" s="4">
        <v>-0.015935285557386</v>
      </c>
      <c r="E39353" s="5" t="s">
        <v>566</v>
      </c>
    </row>
    <row r="39354" spans="1:5">
      <c r="A39354" s="1">
        <v>39353</v>
      </c>
      <c r="B39354" s="3">
        <v>-104.05</v>
      </c>
      <c r="C39354" s="3">
        <v>48.7448692322</v>
      </c>
      <c r="D39354" s="4">
        <v>0.0471260990670632</v>
      </c>
      <c r="E39354" s="5" t="s">
        <v>566</v>
      </c>
    </row>
    <row r="39355" spans="1:5">
      <c r="A39355" s="1">
        <v>39354</v>
      </c>
      <c r="B39355" s="3">
        <v>-112.95</v>
      </c>
      <c r="C39355" s="3">
        <v>48.6448692322</v>
      </c>
      <c r="D39355" s="4">
        <v>0.544713314832317</v>
      </c>
      <c r="E39355" s="5" t="s">
        <v>573</v>
      </c>
    </row>
    <row r="39356" spans="1:5">
      <c r="A39356" s="1">
        <v>39355</v>
      </c>
      <c r="B39356" s="3">
        <v>-112.45</v>
      </c>
      <c r="C39356" s="3">
        <v>48.6448692322</v>
      </c>
      <c r="D39356" s="4">
        <v>0.122391553143004</v>
      </c>
      <c r="E39356" s="5" t="s">
        <v>566</v>
      </c>
    </row>
    <row r="39357" spans="1:5">
      <c r="A39357" s="1">
        <v>39356</v>
      </c>
      <c r="B39357" s="3">
        <v>-107.95</v>
      </c>
      <c r="C39357" s="3">
        <v>48.6448692322</v>
      </c>
      <c r="D39357" s="4">
        <v>-0.807431664043157</v>
      </c>
      <c r="E39357" s="5" t="s">
        <v>566</v>
      </c>
    </row>
    <row r="39358" spans="1:5">
      <c r="A39358" s="1">
        <v>39357</v>
      </c>
      <c r="B39358" s="3">
        <v>-105.45</v>
      </c>
      <c r="C39358" s="3">
        <v>48.6448692322</v>
      </c>
      <c r="D39358" s="4">
        <v>0.0242791492090434</v>
      </c>
      <c r="E39358" s="5" t="s">
        <v>566</v>
      </c>
    </row>
    <row r="39359" spans="1:5">
      <c r="A39359" s="1">
        <v>39358</v>
      </c>
      <c r="B39359" s="3">
        <v>-105.25</v>
      </c>
      <c r="C39359" s="3">
        <v>48.6448692322</v>
      </c>
      <c r="D39359" s="4">
        <v>0.0242791492090434</v>
      </c>
      <c r="E39359" s="5" t="s">
        <v>566</v>
      </c>
    </row>
    <row r="39360" spans="1:5">
      <c r="A39360" s="1">
        <v>39359</v>
      </c>
      <c r="B39360" s="3">
        <v>-105.15</v>
      </c>
      <c r="C39360" s="3">
        <v>48.6448692322</v>
      </c>
      <c r="D39360" s="4">
        <v>-0.015935285557386</v>
      </c>
      <c r="E39360" s="5" t="s">
        <v>566</v>
      </c>
    </row>
    <row r="39361" spans="1:5">
      <c r="A39361" s="1">
        <v>39360</v>
      </c>
      <c r="B39361" s="3">
        <v>-103.75</v>
      </c>
      <c r="C39361" s="3">
        <v>48.6448692322</v>
      </c>
      <c r="D39361" s="4">
        <v>-0.770178129306838</v>
      </c>
      <c r="E39361" s="5" t="s">
        <v>566</v>
      </c>
    </row>
    <row r="39362" spans="1:5">
      <c r="A39362" s="1">
        <v>39361</v>
      </c>
      <c r="B39362" s="3">
        <v>-112.75</v>
      </c>
      <c r="C39362" s="3">
        <v>48.5448692322</v>
      </c>
      <c r="D39362" s="4">
        <v>0.496424811668416</v>
      </c>
      <c r="E39362" s="5" t="s">
        <v>566</v>
      </c>
    </row>
    <row r="39363" spans="1:5">
      <c r="A39363" s="1">
        <v>39362</v>
      </c>
      <c r="B39363" s="3">
        <v>-112.55</v>
      </c>
      <c r="C39363" s="3">
        <v>48.5448692322</v>
      </c>
      <c r="D39363" s="4">
        <v>0.235319982098289</v>
      </c>
      <c r="E39363" s="5" t="s">
        <v>566</v>
      </c>
    </row>
    <row r="39364" spans="1:5">
      <c r="A39364" s="1">
        <v>39363</v>
      </c>
      <c r="B39364" s="3">
        <v>-109.55</v>
      </c>
      <c r="C39364" s="3">
        <v>48.5448692322</v>
      </c>
      <c r="D39364" s="4">
        <v>-0.559434661818897</v>
      </c>
      <c r="E39364" s="5" t="s">
        <v>566</v>
      </c>
    </row>
    <row r="39365" spans="1:5">
      <c r="A39365" s="1">
        <v>39364</v>
      </c>
      <c r="B39365" s="3">
        <v>-109.05</v>
      </c>
      <c r="C39365" s="3">
        <v>48.5448692322</v>
      </c>
      <c r="D39365" s="4">
        <v>-0.501261670434512</v>
      </c>
      <c r="E39365" s="5" t="s">
        <v>566</v>
      </c>
    </row>
    <row r="39366" spans="1:5">
      <c r="A39366" s="1">
        <v>39365</v>
      </c>
      <c r="B39366" s="3">
        <v>-108.95</v>
      </c>
      <c r="C39366" s="3">
        <v>48.5448692322</v>
      </c>
      <c r="D39366" s="4">
        <v>0.497529051083079</v>
      </c>
      <c r="E39366" s="5" t="s">
        <v>566</v>
      </c>
    </row>
    <row r="39367" spans="1:5">
      <c r="A39367" s="1">
        <v>39366</v>
      </c>
      <c r="B39367" s="3">
        <v>-105.35</v>
      </c>
      <c r="C39367" s="3">
        <v>48.5448692322</v>
      </c>
      <c r="D39367" s="4">
        <v>0.0242791492090434</v>
      </c>
      <c r="E39367" s="5" t="s">
        <v>566</v>
      </c>
    </row>
    <row r="39368" spans="1:5">
      <c r="A39368" s="1">
        <v>39367</v>
      </c>
      <c r="B39368" s="3">
        <v>-105.05</v>
      </c>
      <c r="C39368" s="3">
        <v>48.5448692322</v>
      </c>
      <c r="D39368" s="4">
        <v>0.0222921982762415</v>
      </c>
      <c r="E39368" s="5" t="s">
        <v>566</v>
      </c>
    </row>
    <row r="39369" spans="1:5">
      <c r="A39369" s="1">
        <v>39368</v>
      </c>
      <c r="B39369" s="3">
        <v>-103.95</v>
      </c>
      <c r="C39369" s="3">
        <v>48.5448692322</v>
      </c>
      <c r="D39369" s="4">
        <v>0.887026933838968</v>
      </c>
      <c r="E39369" s="5" t="s">
        <v>566</v>
      </c>
    </row>
    <row r="39370" spans="1:5">
      <c r="A39370" s="1">
        <v>39369</v>
      </c>
      <c r="B39370" s="3">
        <v>-103.65</v>
      </c>
      <c r="C39370" s="3">
        <v>48.5448692322</v>
      </c>
      <c r="D39370" s="4">
        <v>0.503320867183508</v>
      </c>
      <c r="E39370" s="5" t="s">
        <v>566</v>
      </c>
    </row>
    <row r="39371" spans="1:5">
      <c r="A39371" s="1">
        <v>39370</v>
      </c>
      <c r="B39371" s="3">
        <v>-112.95</v>
      </c>
      <c r="C39371" s="3">
        <v>48.4448692322</v>
      </c>
      <c r="D39371" s="4">
        <v>-0.174703303503048</v>
      </c>
      <c r="E39371" s="5" t="s">
        <v>566</v>
      </c>
    </row>
    <row r="39372" spans="1:5">
      <c r="A39372" s="1">
        <v>39371</v>
      </c>
      <c r="B39372" s="3">
        <v>-112.65</v>
      </c>
      <c r="C39372" s="3">
        <v>48.4448692322</v>
      </c>
      <c r="D39372" s="4">
        <v>0.167687869649356</v>
      </c>
      <c r="E39372" s="5" t="s">
        <v>566</v>
      </c>
    </row>
    <row r="39373" spans="1:5">
      <c r="A39373" s="1">
        <v>39372</v>
      </c>
      <c r="B39373" s="3">
        <v>-110.15</v>
      </c>
      <c r="C39373" s="3">
        <v>48.4448692322</v>
      </c>
      <c r="D39373" s="4">
        <v>0.355588957336812</v>
      </c>
      <c r="E39373" s="5" t="s">
        <v>566</v>
      </c>
    </row>
    <row r="39374" spans="1:5">
      <c r="A39374" s="1">
        <v>39373</v>
      </c>
      <c r="B39374" s="3">
        <v>-108.65</v>
      </c>
      <c r="C39374" s="3">
        <v>48.4448692322</v>
      </c>
      <c r="D39374" s="4">
        <v>0.611704091841651</v>
      </c>
      <c r="E39374" s="5" t="s">
        <v>566</v>
      </c>
    </row>
    <row r="39375" spans="1:5">
      <c r="A39375" s="1">
        <v>39374</v>
      </c>
      <c r="B39375" s="3">
        <v>-107.15</v>
      </c>
      <c r="C39375" s="3">
        <v>48.4448692322</v>
      </c>
      <c r="D39375" s="4">
        <v>0.164169984106781</v>
      </c>
      <c r="E39375" s="5" t="s">
        <v>566</v>
      </c>
    </row>
    <row r="39376" spans="1:5">
      <c r="A39376" s="1">
        <v>39375</v>
      </c>
      <c r="B39376" s="3">
        <v>-105.75</v>
      </c>
      <c r="C39376" s="3">
        <v>48.4448692322</v>
      </c>
      <c r="D39376" s="4">
        <v>0.199230117439255</v>
      </c>
      <c r="E39376" s="5" t="s">
        <v>566</v>
      </c>
    </row>
    <row r="39377" spans="1:5">
      <c r="A39377" s="1">
        <v>39376</v>
      </c>
      <c r="B39377" s="3">
        <v>-105.15</v>
      </c>
      <c r="C39377" s="3">
        <v>48.4448692322</v>
      </c>
      <c r="D39377" s="4">
        <v>0.0242791492090434</v>
      </c>
      <c r="E39377" s="5" t="s">
        <v>566</v>
      </c>
    </row>
    <row r="39378" spans="1:5">
      <c r="A39378" s="1">
        <v>39377</v>
      </c>
      <c r="B39378" s="3">
        <v>-105.05</v>
      </c>
      <c r="C39378" s="3">
        <v>48.4448692322</v>
      </c>
      <c r="D39378" s="4">
        <v>0.0242791492090434</v>
      </c>
      <c r="E39378" s="5" t="s">
        <v>566</v>
      </c>
    </row>
    <row r="39379" spans="1:5">
      <c r="A39379" s="1">
        <v>39378</v>
      </c>
      <c r="B39379" s="3">
        <v>-104.85</v>
      </c>
      <c r="C39379" s="3">
        <v>48.4448692322</v>
      </c>
      <c r="D39379" s="4">
        <v>0.0873405338334925</v>
      </c>
      <c r="E39379" s="5" t="s">
        <v>566</v>
      </c>
    </row>
    <row r="39380" spans="1:5">
      <c r="A39380" s="1">
        <v>39379</v>
      </c>
      <c r="B39380" s="3">
        <v>-104.75</v>
      </c>
      <c r="C39380" s="3">
        <v>48.4448692322</v>
      </c>
      <c r="D39380" s="4">
        <v>0.0242791492090434</v>
      </c>
      <c r="E39380" s="5" t="s">
        <v>566</v>
      </c>
    </row>
    <row r="39381" spans="1:5">
      <c r="A39381" s="1">
        <v>39380</v>
      </c>
      <c r="B39381" s="3">
        <v>-103.95</v>
      </c>
      <c r="C39381" s="3">
        <v>48.4448692322</v>
      </c>
      <c r="D39381" s="4">
        <v>-0.31923323571291</v>
      </c>
      <c r="E39381" s="5" t="s">
        <v>566</v>
      </c>
    </row>
    <row r="39382" spans="1:5">
      <c r="A39382" s="1">
        <v>39381</v>
      </c>
      <c r="B39382" s="3">
        <v>-103.65</v>
      </c>
      <c r="C39382" s="3">
        <v>48.4448692322</v>
      </c>
      <c r="D39382" s="4">
        <v>-0.744481886659928</v>
      </c>
      <c r="E39382" s="5" t="s">
        <v>566</v>
      </c>
    </row>
    <row r="39383" spans="1:5">
      <c r="A39383" s="1">
        <v>39382</v>
      </c>
      <c r="B39383" s="3">
        <v>-108.05</v>
      </c>
      <c r="C39383" s="3">
        <v>48.3448692322</v>
      </c>
      <c r="D39383" s="4">
        <v>0.363904624865046</v>
      </c>
      <c r="E39383" s="5" t="s">
        <v>566</v>
      </c>
    </row>
    <row r="39384" spans="1:5">
      <c r="A39384" s="1">
        <v>39383</v>
      </c>
      <c r="B39384" s="3">
        <v>-107.95</v>
      </c>
      <c r="C39384" s="3">
        <v>48.3448692322</v>
      </c>
      <c r="D39384" s="4">
        <v>0.433798029890977</v>
      </c>
      <c r="E39384" s="5" t="s">
        <v>566</v>
      </c>
    </row>
    <row r="39385" spans="1:5">
      <c r="A39385" s="1">
        <v>39384</v>
      </c>
      <c r="B39385" s="3">
        <v>-106.95</v>
      </c>
      <c r="C39385" s="3">
        <v>48.3448692322</v>
      </c>
      <c r="D39385" s="4">
        <v>0.224254899002521</v>
      </c>
      <c r="E39385" s="5" t="s">
        <v>566</v>
      </c>
    </row>
    <row r="39386" spans="1:5">
      <c r="A39386" s="1">
        <v>39385</v>
      </c>
      <c r="B39386" s="3">
        <v>-104.05</v>
      </c>
      <c r="C39386" s="3">
        <v>48.3448692322</v>
      </c>
      <c r="D39386" s="4">
        <v>0.887026933838968</v>
      </c>
      <c r="E39386" s="5" t="s">
        <v>566</v>
      </c>
    </row>
    <row r="39387" spans="1:5">
      <c r="A39387" s="1">
        <v>39386</v>
      </c>
      <c r="B39387" s="3">
        <v>-103.95</v>
      </c>
      <c r="C39387" s="3">
        <v>48.3448692322</v>
      </c>
      <c r="D39387" s="4">
        <v>-0.31923323571291</v>
      </c>
      <c r="E39387" s="5" t="s">
        <v>566</v>
      </c>
    </row>
    <row r="39388" spans="1:5">
      <c r="A39388" s="1">
        <v>39387</v>
      </c>
      <c r="B39388" s="3">
        <v>-112.35</v>
      </c>
      <c r="C39388" s="3">
        <v>48.2448692322</v>
      </c>
      <c r="D39388" s="4">
        <v>0.0647178083236676</v>
      </c>
      <c r="E39388" s="5" t="s">
        <v>566</v>
      </c>
    </row>
    <row r="39389" spans="1:5">
      <c r="A39389" s="1">
        <v>39388</v>
      </c>
      <c r="B39389" s="3">
        <v>-109.35</v>
      </c>
      <c r="C39389" s="3">
        <v>48.2448692322</v>
      </c>
      <c r="D39389" s="4">
        <v>-0.126585591160772</v>
      </c>
      <c r="E39389" s="5" t="s">
        <v>566</v>
      </c>
    </row>
    <row r="39390" spans="1:5">
      <c r="A39390" s="1">
        <v>39389</v>
      </c>
      <c r="B39390" s="3">
        <v>-106.55</v>
      </c>
      <c r="C39390" s="3">
        <v>48.2448692322</v>
      </c>
      <c r="D39390" s="4">
        <v>0.572738396365773</v>
      </c>
      <c r="E39390" s="5" t="s">
        <v>566</v>
      </c>
    </row>
    <row r="39391" spans="1:5">
      <c r="A39391" s="1">
        <v>39390</v>
      </c>
      <c r="B39391" s="3">
        <v>-105.25</v>
      </c>
      <c r="C39391" s="3">
        <v>48.2448692322</v>
      </c>
      <c r="D39391" s="4">
        <v>0.0242791492090434</v>
      </c>
      <c r="E39391" s="5" t="s">
        <v>566</v>
      </c>
    </row>
    <row r="39392" spans="1:5">
      <c r="A39392" s="1">
        <v>39391</v>
      </c>
      <c r="B39392" s="3">
        <v>-104.75</v>
      </c>
      <c r="C39392" s="3">
        <v>48.2448692322</v>
      </c>
      <c r="D39392" s="4">
        <v>0.103794920007107</v>
      </c>
      <c r="E39392" s="5" t="s">
        <v>566</v>
      </c>
    </row>
    <row r="39393" spans="1:5">
      <c r="A39393" s="1">
        <v>39392</v>
      </c>
      <c r="B39393" s="3">
        <v>-104.45</v>
      </c>
      <c r="C39393" s="3">
        <v>48.2448692322</v>
      </c>
      <c r="D39393" s="4">
        <v>0.368092073601969</v>
      </c>
      <c r="E39393" s="5" t="s">
        <v>566</v>
      </c>
    </row>
    <row r="39394" spans="1:5">
      <c r="A39394" s="1">
        <v>39393</v>
      </c>
      <c r="B39394" s="3">
        <v>-104.35</v>
      </c>
      <c r="C39394" s="3">
        <v>48.2448692322</v>
      </c>
      <c r="D39394" s="4">
        <v>0.368092073601969</v>
      </c>
      <c r="E39394" s="5" t="s">
        <v>566</v>
      </c>
    </row>
    <row r="39395" spans="1:5">
      <c r="A39395" s="1">
        <v>39394</v>
      </c>
      <c r="B39395" s="3">
        <v>-104.25</v>
      </c>
      <c r="C39395" s="3">
        <v>48.2448692322</v>
      </c>
      <c r="D39395" s="4">
        <v>-0.209655137595353</v>
      </c>
      <c r="E39395" s="5" t="s">
        <v>566</v>
      </c>
    </row>
    <row r="39396" spans="1:5">
      <c r="A39396" s="1">
        <v>39395</v>
      </c>
      <c r="B39396" s="3">
        <v>-103.95</v>
      </c>
      <c r="C39396" s="3">
        <v>48.2448692322</v>
      </c>
      <c r="D39396" s="4">
        <v>-0.31923323571291</v>
      </c>
      <c r="E39396" s="5" t="s">
        <v>566</v>
      </c>
    </row>
    <row r="39397" spans="1:5">
      <c r="A39397" s="1">
        <v>39396</v>
      </c>
      <c r="B39397" s="3">
        <v>-103.75</v>
      </c>
      <c r="C39397" s="3">
        <v>48.2448692322</v>
      </c>
      <c r="D39397" s="4">
        <v>0.887026933838968</v>
      </c>
      <c r="E39397" s="5" t="s">
        <v>566</v>
      </c>
    </row>
    <row r="39398" spans="1:5">
      <c r="A39398" s="1">
        <v>39397</v>
      </c>
      <c r="B39398" s="3">
        <v>-111.95</v>
      </c>
      <c r="C39398" s="3">
        <v>48.1448692322</v>
      </c>
      <c r="D39398" s="4">
        <v>0.063604834372009</v>
      </c>
      <c r="E39398" s="5" t="s">
        <v>566</v>
      </c>
    </row>
    <row r="39399" spans="1:5">
      <c r="A39399" s="1">
        <v>39398</v>
      </c>
      <c r="B39399" s="3">
        <v>-104.75</v>
      </c>
      <c r="C39399" s="3">
        <v>48.1448692322</v>
      </c>
      <c r="D39399" s="4">
        <v>-0.124789488869284</v>
      </c>
      <c r="E39399" s="5" t="s">
        <v>566</v>
      </c>
    </row>
    <row r="39400" spans="1:5">
      <c r="A39400" s="1">
        <v>39399</v>
      </c>
      <c r="B39400" s="3">
        <v>-104.15</v>
      </c>
      <c r="C39400" s="3">
        <v>48.1448692322</v>
      </c>
      <c r="D39400" s="4">
        <v>0.500274526246015</v>
      </c>
      <c r="E39400" s="5" t="s">
        <v>566</v>
      </c>
    </row>
    <row r="39401" spans="1:5">
      <c r="A39401" s="1">
        <v>39400</v>
      </c>
      <c r="B39401" s="3">
        <v>-103.65</v>
      </c>
      <c r="C39401" s="3">
        <v>48.1448692322</v>
      </c>
      <c r="D39401" s="4">
        <v>0.601146747096231</v>
      </c>
      <c r="E39401" s="5" t="s">
        <v>566</v>
      </c>
    </row>
    <row r="39402" spans="1:5">
      <c r="A39402" s="1">
        <v>39401</v>
      </c>
      <c r="B39402" s="3">
        <v>-103.25</v>
      </c>
      <c r="C39402" s="3">
        <v>48.1448692322</v>
      </c>
      <c r="D39402" s="4">
        <v>0.300955200058305</v>
      </c>
      <c r="E39402" s="5" t="s">
        <v>573</v>
      </c>
    </row>
    <row r="39403" spans="1:5">
      <c r="A39403" s="1">
        <v>39402</v>
      </c>
      <c r="B39403" s="3">
        <v>-112.45</v>
      </c>
      <c r="C39403" s="3">
        <v>48.0448692322</v>
      </c>
      <c r="D39403" s="4">
        <v>-0.104263106554102</v>
      </c>
      <c r="E39403" s="5" t="s">
        <v>566</v>
      </c>
    </row>
    <row r="39404" spans="1:5">
      <c r="A39404" s="1">
        <v>39403</v>
      </c>
      <c r="B39404" s="3">
        <v>-108.75</v>
      </c>
      <c r="C39404" s="3">
        <v>48.0448692322</v>
      </c>
      <c r="D39404" s="4">
        <v>-0.148302350351386</v>
      </c>
      <c r="E39404" s="5" t="s">
        <v>566</v>
      </c>
    </row>
    <row r="39405" spans="1:5">
      <c r="A39405" s="1">
        <v>39404</v>
      </c>
      <c r="B39405" s="3">
        <v>-106.25</v>
      </c>
      <c r="C39405" s="3">
        <v>48.0448692322</v>
      </c>
      <c r="D39405" s="4">
        <v>0.11946805035029</v>
      </c>
      <c r="E39405" s="5" t="s">
        <v>566</v>
      </c>
    </row>
    <row r="39406" spans="1:5">
      <c r="A39406" s="1">
        <v>39405</v>
      </c>
      <c r="B39406" s="3">
        <v>-105.85</v>
      </c>
      <c r="C39406" s="3">
        <v>48.0448692322</v>
      </c>
      <c r="D39406" s="4">
        <v>0.0937030656615535</v>
      </c>
      <c r="E39406" s="5" t="s">
        <v>566</v>
      </c>
    </row>
    <row r="39407" spans="1:5">
      <c r="A39407" s="1">
        <v>39406</v>
      </c>
      <c r="B39407" s="3">
        <v>-105.65</v>
      </c>
      <c r="C39407" s="3">
        <v>48.0448692322</v>
      </c>
      <c r="D39407" s="4">
        <v>0.469832922760225</v>
      </c>
      <c r="E39407" s="5" t="s">
        <v>566</v>
      </c>
    </row>
    <row r="39408" spans="1:5">
      <c r="A39408" s="1">
        <v>39407</v>
      </c>
      <c r="B39408" s="3">
        <v>-105.05</v>
      </c>
      <c r="C39408" s="3">
        <v>48.0448692322</v>
      </c>
      <c r="D39408" s="4">
        <v>0.0516664457004351</v>
      </c>
      <c r="E39408" s="5" t="s">
        <v>566</v>
      </c>
    </row>
    <row r="39409" spans="1:5">
      <c r="A39409" s="1">
        <v>39408</v>
      </c>
      <c r="B39409" s="3">
        <v>-104.35</v>
      </c>
      <c r="C39409" s="3">
        <v>48.0448692322</v>
      </c>
      <c r="D39409" s="4">
        <v>-0.0605327508934611</v>
      </c>
      <c r="E39409" s="5" t="s">
        <v>566</v>
      </c>
    </row>
    <row r="39410" spans="1:5">
      <c r="A39410" s="1">
        <v>39409</v>
      </c>
      <c r="B39410" s="3">
        <v>-103.65</v>
      </c>
      <c r="C39410" s="3">
        <v>48.0448692322</v>
      </c>
      <c r="D39410" s="4">
        <v>0.601146747096231</v>
      </c>
      <c r="E39410" s="5" t="s">
        <v>566</v>
      </c>
    </row>
    <row r="39411" spans="1:5">
      <c r="A39411" s="1">
        <v>39410</v>
      </c>
      <c r="B39411" s="3">
        <v>-103.55</v>
      </c>
      <c r="C39411" s="3">
        <v>48.0448692322</v>
      </c>
      <c r="D39411" s="4">
        <v>0.601146747096231</v>
      </c>
      <c r="E39411" s="5" t="s">
        <v>566</v>
      </c>
    </row>
    <row r="39412" spans="1:5">
      <c r="A39412" s="1">
        <v>39411</v>
      </c>
      <c r="B39412" s="3">
        <v>-112.35</v>
      </c>
      <c r="C39412" s="3">
        <v>47.9448692322</v>
      </c>
      <c r="D39412" s="4">
        <v>0.645575639672806</v>
      </c>
      <c r="E39412" s="5" t="s">
        <v>566</v>
      </c>
    </row>
    <row r="39413" spans="1:5">
      <c r="A39413" s="1">
        <v>39412</v>
      </c>
      <c r="B39413" s="3">
        <v>-112.15</v>
      </c>
      <c r="C39413" s="3">
        <v>47.9448692322</v>
      </c>
      <c r="D39413" s="4">
        <v>-0.104263106554102</v>
      </c>
      <c r="E39413" s="5" t="s">
        <v>566</v>
      </c>
    </row>
    <row r="39414" spans="1:5">
      <c r="A39414" s="1">
        <v>39413</v>
      </c>
      <c r="B39414" s="3">
        <v>-104.45</v>
      </c>
      <c r="C39414" s="3">
        <v>47.9448692322</v>
      </c>
      <c r="D39414" s="4">
        <v>-0.00492219265443935</v>
      </c>
      <c r="E39414" s="5" t="s">
        <v>566</v>
      </c>
    </row>
    <row r="39415" spans="1:5">
      <c r="A39415" s="1">
        <v>39414</v>
      </c>
      <c r="B39415" s="3">
        <v>-104.05</v>
      </c>
      <c r="C39415" s="3">
        <v>47.9448692322</v>
      </c>
      <c r="D39415" s="4">
        <v>-0.0177867648400864</v>
      </c>
      <c r="E39415" s="5" t="s">
        <v>566</v>
      </c>
    </row>
    <row r="39416" spans="1:5">
      <c r="A39416" s="1">
        <v>39415</v>
      </c>
      <c r="B39416" s="3">
        <v>-103.85</v>
      </c>
      <c r="C39416" s="3">
        <v>47.9448692322</v>
      </c>
      <c r="D39416" s="4">
        <v>0.127654075235162</v>
      </c>
      <c r="E39416" s="5" t="s">
        <v>566</v>
      </c>
    </row>
    <row r="39417" spans="1:5">
      <c r="A39417" s="1">
        <v>39416</v>
      </c>
      <c r="B39417" s="3">
        <v>-103.75</v>
      </c>
      <c r="C39417" s="3">
        <v>47.9448692322</v>
      </c>
      <c r="D39417" s="4">
        <v>-0.770178129306838</v>
      </c>
      <c r="E39417" s="5" t="s">
        <v>566</v>
      </c>
    </row>
    <row r="39418" spans="1:5">
      <c r="A39418" s="1">
        <v>39417</v>
      </c>
      <c r="B39418" s="3">
        <v>-103.55</v>
      </c>
      <c r="C39418" s="3">
        <v>47.9448692322</v>
      </c>
      <c r="D39418" s="4">
        <v>0.841376315119257</v>
      </c>
      <c r="E39418" s="5" t="s">
        <v>566</v>
      </c>
    </row>
    <row r="39419" spans="1:5">
      <c r="A39419" s="1">
        <v>39418</v>
      </c>
      <c r="B39419" s="3">
        <v>-112.15</v>
      </c>
      <c r="C39419" s="3">
        <v>47.8448692322</v>
      </c>
      <c r="D39419" s="4">
        <v>0.21344968177526</v>
      </c>
      <c r="E39419" s="5" t="s">
        <v>566</v>
      </c>
    </row>
    <row r="39420" spans="1:5">
      <c r="A39420" s="1">
        <v>39419</v>
      </c>
      <c r="B39420" s="3">
        <v>-103.25</v>
      </c>
      <c r="C39420" s="3">
        <v>47.8448692322</v>
      </c>
      <c r="D39420" s="4">
        <v>0.355484637212157</v>
      </c>
      <c r="E39420" s="5" t="s">
        <v>573</v>
      </c>
    </row>
    <row r="39421" spans="1:5">
      <c r="A39421" s="1">
        <v>39420</v>
      </c>
      <c r="B39421" s="3">
        <v>-96.65</v>
      </c>
      <c r="C39421" s="3">
        <v>48.7448692322</v>
      </c>
      <c r="D39421" s="4">
        <v>1.00767552186784</v>
      </c>
      <c r="E39421" s="5" t="s">
        <v>573</v>
      </c>
    </row>
    <row r="39422" spans="1:5">
      <c r="A39422" s="1">
        <v>39421</v>
      </c>
      <c r="B39422" s="3">
        <v>-101.15</v>
      </c>
      <c r="C39422" s="3">
        <v>48.6448692322</v>
      </c>
      <c r="D39422" s="4">
        <v>-0.0229192070163058</v>
      </c>
      <c r="E39422" s="5" t="s">
        <v>573</v>
      </c>
    </row>
    <row r="39423" spans="1:5">
      <c r="A39423" s="1">
        <v>39422</v>
      </c>
      <c r="B39423" s="3">
        <v>-95.25</v>
      </c>
      <c r="C39423" s="3">
        <v>48.6448692322</v>
      </c>
      <c r="D39423" s="4">
        <v>-0.321187304577963</v>
      </c>
      <c r="E39423" s="5" t="s">
        <v>576</v>
      </c>
    </row>
    <row r="39424" spans="1:5">
      <c r="A39424" s="1">
        <v>39423</v>
      </c>
      <c r="B39424" s="3">
        <v>-95.05</v>
      </c>
      <c r="C39424" s="3">
        <v>48.6448692322</v>
      </c>
      <c r="D39424" s="4">
        <v>-0.552095584886435</v>
      </c>
      <c r="E39424" s="5" t="s">
        <v>576</v>
      </c>
    </row>
    <row r="39425" spans="1:5">
      <c r="A39425" s="1">
        <v>39424</v>
      </c>
      <c r="B39425" s="3">
        <v>-103.05</v>
      </c>
      <c r="C39425" s="3">
        <v>48.4448692322</v>
      </c>
      <c r="D39425" s="4">
        <v>-0.770178129306838</v>
      </c>
      <c r="E39425" s="5" t="s">
        <v>573</v>
      </c>
    </row>
    <row r="39426" spans="1:5">
      <c r="A39426" s="1">
        <v>39425</v>
      </c>
      <c r="B39426" s="3">
        <v>-103.05</v>
      </c>
      <c r="C39426" s="3">
        <v>48.3448692322</v>
      </c>
      <c r="D39426" s="4">
        <v>-0.770178129306838</v>
      </c>
      <c r="E39426" s="5" t="s">
        <v>573</v>
      </c>
    </row>
    <row r="39427" spans="1:5">
      <c r="A39427" s="1">
        <v>39426</v>
      </c>
      <c r="B39427" s="3">
        <v>-102.85</v>
      </c>
      <c r="C39427" s="3">
        <v>48.3448692322</v>
      </c>
      <c r="D39427" s="4">
        <v>-0.770178129306838</v>
      </c>
      <c r="E39427" s="5" t="s">
        <v>573</v>
      </c>
    </row>
    <row r="39428" spans="1:5">
      <c r="A39428" s="1">
        <v>39427</v>
      </c>
      <c r="B39428" s="3">
        <v>-102.65</v>
      </c>
      <c r="C39428" s="3">
        <v>48.3448692322</v>
      </c>
      <c r="D39428" s="4">
        <v>-0.318922725798339</v>
      </c>
      <c r="E39428" s="5" t="s">
        <v>573</v>
      </c>
    </row>
    <row r="39429" spans="1:5">
      <c r="A39429" s="1">
        <v>39428</v>
      </c>
      <c r="B39429" s="3">
        <v>-94.95</v>
      </c>
      <c r="C39429" s="3">
        <v>48.3448692322</v>
      </c>
      <c r="D39429" s="4">
        <v>-0.200816722723794</v>
      </c>
      <c r="E39429" s="5" t="s">
        <v>576</v>
      </c>
    </row>
    <row r="39430" spans="1:5">
      <c r="A39430" s="1">
        <v>39429</v>
      </c>
      <c r="B39430" s="3">
        <v>-94.45</v>
      </c>
      <c r="C39430" s="3">
        <v>48.3448692322</v>
      </c>
      <c r="D39430" s="4">
        <v>-0.0815739885195968</v>
      </c>
      <c r="E39430" s="5" t="s">
        <v>576</v>
      </c>
    </row>
    <row r="39431" spans="1:5">
      <c r="A39431" s="1">
        <v>39430</v>
      </c>
      <c r="B39431" s="3">
        <v>-100.85</v>
      </c>
      <c r="C39431" s="3">
        <v>48.2448692322</v>
      </c>
      <c r="D39431" s="4">
        <v>-0.0229192070163058</v>
      </c>
      <c r="E39431" s="5" t="s">
        <v>573</v>
      </c>
    </row>
    <row r="39432" spans="1:5">
      <c r="A39432" s="1">
        <v>39431</v>
      </c>
      <c r="B39432" s="3">
        <v>-100.75</v>
      </c>
      <c r="C39432" s="3">
        <v>48.2448692322</v>
      </c>
      <c r="D39432" s="4">
        <v>0.991114649351695</v>
      </c>
      <c r="E39432" s="5" t="s">
        <v>573</v>
      </c>
    </row>
    <row r="39433" spans="1:5">
      <c r="A39433" s="1">
        <v>39432</v>
      </c>
      <c r="B39433" s="3">
        <v>-94.95</v>
      </c>
      <c r="C39433" s="3">
        <v>48.2448692322</v>
      </c>
      <c r="D39433" s="4">
        <v>1.03381721650976</v>
      </c>
      <c r="E39433" s="5" t="s">
        <v>576</v>
      </c>
    </row>
    <row r="39434" spans="1:5">
      <c r="A39434" s="1">
        <v>39433</v>
      </c>
      <c r="B39434" s="3">
        <v>-94.85</v>
      </c>
      <c r="C39434" s="3">
        <v>48.2448692322</v>
      </c>
      <c r="D39434" s="4">
        <v>0.237725634756284</v>
      </c>
      <c r="E39434" s="5" t="s">
        <v>576</v>
      </c>
    </row>
    <row r="39435" spans="1:5">
      <c r="A39435" s="1">
        <v>39434</v>
      </c>
      <c r="B39435" s="3">
        <v>-94.75</v>
      </c>
      <c r="C39435" s="3">
        <v>48.2448692322</v>
      </c>
      <c r="D39435" s="4">
        <v>0.237725634756284</v>
      </c>
      <c r="E39435" s="5" t="s">
        <v>576</v>
      </c>
    </row>
    <row r="39436" spans="1:5">
      <c r="A39436" s="1">
        <v>39435</v>
      </c>
      <c r="B39436" s="3">
        <v>-94.65</v>
      </c>
      <c r="C39436" s="3">
        <v>48.2448692322</v>
      </c>
      <c r="D39436" s="4">
        <v>0.141568250821285</v>
      </c>
      <c r="E39436" s="5" t="s">
        <v>576</v>
      </c>
    </row>
    <row r="39437" spans="1:5">
      <c r="A39437" s="1">
        <v>39436</v>
      </c>
      <c r="B39437" s="3">
        <v>-102.65</v>
      </c>
      <c r="C39437" s="3">
        <v>48.1448692322</v>
      </c>
      <c r="D39437" s="4">
        <v>-0.795563862039178</v>
      </c>
      <c r="E39437" s="5" t="s">
        <v>573</v>
      </c>
    </row>
    <row r="39438" spans="1:5">
      <c r="A39438" s="1">
        <v>39437</v>
      </c>
      <c r="B39438" s="3">
        <v>-102.55</v>
      </c>
      <c r="C39438" s="3">
        <v>48.1448692322</v>
      </c>
      <c r="D39438" s="4">
        <v>0.575761014363891</v>
      </c>
      <c r="E39438" s="5" t="s">
        <v>573</v>
      </c>
    </row>
    <row r="39439" spans="1:5">
      <c r="A39439" s="1">
        <v>39438</v>
      </c>
      <c r="B39439" s="3">
        <v>-95.55</v>
      </c>
      <c r="C39439" s="3">
        <v>48.1448692322</v>
      </c>
      <c r="D39439" s="4">
        <v>0.519084086446627</v>
      </c>
      <c r="E39439" s="5" t="s">
        <v>576</v>
      </c>
    </row>
    <row r="39440" spans="1:5">
      <c r="A39440" s="1">
        <v>39439</v>
      </c>
      <c r="B39440" s="3">
        <v>-101.65</v>
      </c>
      <c r="C39440" s="3">
        <v>48.0448692322</v>
      </c>
      <c r="D39440" s="4">
        <v>-0.119056677655522</v>
      </c>
      <c r="E39440" s="5" t="s">
        <v>573</v>
      </c>
    </row>
    <row r="39441" spans="1:5">
      <c r="A39441" s="1">
        <v>39440</v>
      </c>
      <c r="B39441" s="3">
        <v>-101.55</v>
      </c>
      <c r="C39441" s="3">
        <v>48.0448692322</v>
      </c>
      <c r="D39441" s="4">
        <v>0.47214331835074</v>
      </c>
      <c r="E39441" s="5" t="s">
        <v>573</v>
      </c>
    </row>
    <row r="39442" spans="1:5">
      <c r="A39442" s="1">
        <v>39441</v>
      </c>
      <c r="B39442" s="3">
        <v>-100.45</v>
      </c>
      <c r="C39442" s="3">
        <v>48.0448692322</v>
      </c>
      <c r="D39442" s="4">
        <v>1.08812665561609</v>
      </c>
      <c r="E39442" s="5" t="s">
        <v>573</v>
      </c>
    </row>
    <row r="39443" spans="1:5">
      <c r="A39443" s="1">
        <v>39442</v>
      </c>
      <c r="B39443" s="3">
        <v>-100.35</v>
      </c>
      <c r="C39443" s="3">
        <v>48.0448692322</v>
      </c>
      <c r="D39443" s="4">
        <v>0.358806021249068</v>
      </c>
      <c r="E39443" s="5" t="s">
        <v>573</v>
      </c>
    </row>
    <row r="39444" spans="1:5">
      <c r="A39444" s="1">
        <v>39443</v>
      </c>
      <c r="B39444" s="3">
        <v>-99.25</v>
      </c>
      <c r="C39444" s="3">
        <v>48.0448692322</v>
      </c>
      <c r="D39444" s="4">
        <v>0.489009671839142</v>
      </c>
      <c r="E39444" s="5" t="s">
        <v>573</v>
      </c>
    </row>
    <row r="39445" spans="1:5">
      <c r="A39445" s="1">
        <v>39444</v>
      </c>
      <c r="B39445" s="3">
        <v>-93.45</v>
      </c>
      <c r="C39445" s="3">
        <v>48.0448692322</v>
      </c>
      <c r="D39445" s="4">
        <v>0.245077208285816</v>
      </c>
      <c r="E39445" s="5" t="s">
        <v>576</v>
      </c>
    </row>
    <row r="39446" spans="1:5">
      <c r="A39446" s="1">
        <v>39445</v>
      </c>
      <c r="B39446" s="3">
        <v>-102.75</v>
      </c>
      <c r="C39446" s="3">
        <v>47.9448692322</v>
      </c>
      <c r="D39446" s="4">
        <v>0.601146747096231</v>
      </c>
      <c r="E39446" s="5" t="s">
        <v>573</v>
      </c>
    </row>
    <row r="39447" spans="1:5">
      <c r="A39447" s="1">
        <v>39446</v>
      </c>
      <c r="B39447" s="3">
        <v>-102.55</v>
      </c>
      <c r="C39447" s="3">
        <v>47.9448692322</v>
      </c>
      <c r="D39447" s="4">
        <v>-0.382925333123399</v>
      </c>
      <c r="E39447" s="5" t="s">
        <v>573</v>
      </c>
    </row>
    <row r="39448" spans="1:5">
      <c r="A39448" s="1">
        <v>39447</v>
      </c>
      <c r="B39448" s="3">
        <v>-100.45</v>
      </c>
      <c r="C39448" s="3">
        <v>47.9448692322</v>
      </c>
      <c r="D39448" s="4">
        <v>1.02367785611914</v>
      </c>
      <c r="E39448" s="5" t="s">
        <v>573</v>
      </c>
    </row>
    <row r="39449" spans="1:5">
      <c r="A39449" s="1">
        <v>39448</v>
      </c>
      <c r="B39449" s="3">
        <v>-94.65</v>
      </c>
      <c r="C39449" s="3">
        <v>47.9448692322</v>
      </c>
      <c r="D39449" s="4">
        <v>-0.704428986377149</v>
      </c>
      <c r="E39449" s="5" t="s">
        <v>576</v>
      </c>
    </row>
    <row r="39450" spans="1:5">
      <c r="A39450" s="1">
        <v>39449</v>
      </c>
      <c r="B39450" s="3">
        <v>-93.05</v>
      </c>
      <c r="C39450" s="3">
        <v>47.9448692322</v>
      </c>
      <c r="D39450" s="4">
        <v>-0.605831286219958</v>
      </c>
      <c r="E39450" s="5" t="s">
        <v>576</v>
      </c>
    </row>
    <row r="39451" spans="1:5">
      <c r="A39451" s="1">
        <v>39450</v>
      </c>
      <c r="B39451" s="3">
        <v>-103.15</v>
      </c>
      <c r="C39451" s="3">
        <v>47.8448692322</v>
      </c>
      <c r="D39451" s="4">
        <v>0.0800847021541653</v>
      </c>
      <c r="E39451" s="5" t="s">
        <v>573</v>
      </c>
    </row>
    <row r="39452" spans="1:5">
      <c r="A39452" s="1">
        <v>39451</v>
      </c>
      <c r="B39452" s="3">
        <v>-102.85</v>
      </c>
      <c r="C39452" s="3">
        <v>47.8448692322</v>
      </c>
      <c r="D39452" s="4">
        <v>0.370180181421671</v>
      </c>
      <c r="E39452" s="5" t="s">
        <v>573</v>
      </c>
    </row>
    <row r="39453" spans="1:5">
      <c r="A39453" s="1">
        <v>39452</v>
      </c>
      <c r="B39453" s="3">
        <v>-102.75</v>
      </c>
      <c r="C39453" s="3">
        <v>47.8448692322</v>
      </c>
      <c r="D39453" s="4">
        <v>-0.770178129306838</v>
      </c>
      <c r="E39453" s="5" t="s">
        <v>573</v>
      </c>
    </row>
    <row r="39454" spans="1:5">
      <c r="A39454" s="1">
        <v>39453</v>
      </c>
      <c r="B39454" s="3">
        <v>-101.15</v>
      </c>
      <c r="C39454" s="3">
        <v>47.8448692322</v>
      </c>
      <c r="D39454" s="4">
        <v>0.554379302585369</v>
      </c>
      <c r="E39454" s="5" t="s">
        <v>566</v>
      </c>
    </row>
    <row r="39455" spans="1:5">
      <c r="A39455" s="1">
        <v>39454</v>
      </c>
      <c r="B39455" s="3">
        <v>-100.35</v>
      </c>
      <c r="C39455" s="3">
        <v>47.8448692322</v>
      </c>
      <c r="D39455" s="4">
        <v>0.420171830823959</v>
      </c>
      <c r="E39455" s="5" t="s">
        <v>573</v>
      </c>
    </row>
    <row r="39456" spans="1:5">
      <c r="A39456" s="1">
        <v>39455</v>
      </c>
      <c r="B39456" s="3">
        <v>-94.45</v>
      </c>
      <c r="C39456" s="3">
        <v>47.8448692322</v>
      </c>
      <c r="D39456" s="4">
        <v>-0.067198509115662</v>
      </c>
      <c r="E39456" s="5" t="s">
        <v>576</v>
      </c>
    </row>
    <row r="39457" spans="1:5">
      <c r="A39457" s="1">
        <v>39456</v>
      </c>
      <c r="B39457" s="3">
        <v>-118.55</v>
      </c>
      <c r="C39457" s="3">
        <v>47.7448692322</v>
      </c>
      <c r="D39457" s="4">
        <v>0.055081129874407</v>
      </c>
      <c r="E39457" s="5" t="s">
        <v>567</v>
      </c>
    </row>
    <row r="39458" spans="1:5">
      <c r="A39458" s="1">
        <v>39457</v>
      </c>
      <c r="B39458" s="3">
        <v>-117.25</v>
      </c>
      <c r="C39458" s="3">
        <v>47.7448692322</v>
      </c>
      <c r="D39458" s="4">
        <v>0.332791910174883</v>
      </c>
      <c r="E39458" s="5" t="s">
        <v>567</v>
      </c>
    </row>
    <row r="39459" spans="1:5">
      <c r="A39459" s="1">
        <v>39458</v>
      </c>
      <c r="B39459" s="3">
        <v>-116.85</v>
      </c>
      <c r="C39459" s="3">
        <v>47.7448692322</v>
      </c>
      <c r="D39459" s="4">
        <v>0.569996583993923</v>
      </c>
      <c r="E39459" s="5" t="s">
        <v>567</v>
      </c>
    </row>
    <row r="39460" spans="1:5">
      <c r="A39460" s="1">
        <v>39459</v>
      </c>
      <c r="B39460" s="3">
        <v>-122.15</v>
      </c>
      <c r="C39460" s="3">
        <v>47.6448692322</v>
      </c>
      <c r="D39460" s="4">
        <v>0.436787071967301</v>
      </c>
      <c r="E39460" s="5" t="s">
        <v>569</v>
      </c>
    </row>
    <row r="39461" spans="1:5">
      <c r="A39461" s="1">
        <v>39460</v>
      </c>
      <c r="B39461" s="3">
        <v>-120.45</v>
      </c>
      <c r="C39461" s="3">
        <v>47.5448692322</v>
      </c>
      <c r="D39461" s="4">
        <v>0.188964896185996</v>
      </c>
      <c r="E39461" s="5" t="s">
        <v>567</v>
      </c>
    </row>
    <row r="39462" spans="1:5">
      <c r="A39462" s="1">
        <v>39461</v>
      </c>
      <c r="B39462" s="3">
        <v>-120.75</v>
      </c>
      <c r="C39462" s="3">
        <v>47.1448692322</v>
      </c>
      <c r="D39462" s="4">
        <v>0.374692438414726</v>
      </c>
      <c r="E39462" s="5" t="s">
        <v>567</v>
      </c>
    </row>
    <row r="39463" spans="1:5">
      <c r="A39463" s="1">
        <v>39462</v>
      </c>
      <c r="B39463" s="3">
        <v>-119.15</v>
      </c>
      <c r="C39463" s="3">
        <v>47.1448692322</v>
      </c>
      <c r="D39463" s="4">
        <v>0.473828108898362</v>
      </c>
      <c r="E39463" s="5" t="s">
        <v>566</v>
      </c>
    </row>
    <row r="39464" spans="1:5">
      <c r="A39464" s="1">
        <v>39463</v>
      </c>
      <c r="B39464" s="3">
        <v>-117.15</v>
      </c>
      <c r="C39464" s="3">
        <v>47.1448692322</v>
      </c>
      <c r="D39464" s="4">
        <v>0.798890335627603</v>
      </c>
      <c r="E39464" s="5" t="s">
        <v>567</v>
      </c>
    </row>
    <row r="39465" spans="1:5">
      <c r="A39465" s="1">
        <v>39464</v>
      </c>
      <c r="B39465" s="3">
        <v>-120.65</v>
      </c>
      <c r="C39465" s="3">
        <v>47.0448692322</v>
      </c>
      <c r="D39465" s="4">
        <v>0.0518755182200311</v>
      </c>
      <c r="E39465" s="5" t="s">
        <v>566</v>
      </c>
    </row>
    <row r="39466" spans="1:5">
      <c r="A39466" s="1">
        <v>39465</v>
      </c>
      <c r="B39466" s="3">
        <v>-119.55</v>
      </c>
      <c r="C39466" s="3">
        <v>47.0448692322</v>
      </c>
      <c r="D39466" s="4">
        <v>0.398557275814059</v>
      </c>
      <c r="E39466" s="5" t="s">
        <v>568</v>
      </c>
    </row>
    <row r="39467" spans="1:5">
      <c r="A39467" s="1">
        <v>39466</v>
      </c>
      <c r="B39467" s="3">
        <v>-119.95</v>
      </c>
      <c r="C39467" s="3">
        <v>46.9448692322</v>
      </c>
      <c r="D39467" s="4">
        <v>1.20184351956111</v>
      </c>
      <c r="E39467" s="5" t="s">
        <v>568</v>
      </c>
    </row>
    <row r="39468" spans="1:5">
      <c r="A39468" s="1">
        <v>39467</v>
      </c>
      <c r="B39468" s="3">
        <v>-119.85</v>
      </c>
      <c r="C39468" s="3">
        <v>46.9448692322</v>
      </c>
      <c r="D39468" s="4">
        <v>0.398557275814059</v>
      </c>
      <c r="E39468" s="5" t="s">
        <v>568</v>
      </c>
    </row>
    <row r="39469" spans="1:5">
      <c r="A39469" s="1">
        <v>39468</v>
      </c>
      <c r="B39469" s="3">
        <v>-117.65</v>
      </c>
      <c r="C39469" s="3">
        <v>46.9448692322</v>
      </c>
      <c r="D39469" s="4">
        <v>1.13269578049912</v>
      </c>
      <c r="E39469" s="5" t="s">
        <v>567</v>
      </c>
    </row>
    <row r="39470" spans="1:5">
      <c r="A39470" s="1">
        <v>39469</v>
      </c>
      <c r="B39470" s="3">
        <v>-117.25</v>
      </c>
      <c r="C39470" s="3">
        <v>46.9448692322</v>
      </c>
      <c r="D39470" s="4">
        <v>0.544121258025351</v>
      </c>
      <c r="E39470" s="5" t="s">
        <v>567</v>
      </c>
    </row>
    <row r="39471" spans="1:5">
      <c r="A39471" s="1">
        <v>39470</v>
      </c>
      <c r="B39471" s="3">
        <v>-117.15</v>
      </c>
      <c r="C39471" s="3">
        <v>46.9448692322</v>
      </c>
      <c r="D39471" s="4">
        <v>0.991373738569306</v>
      </c>
      <c r="E39471" s="5" t="s">
        <v>567</v>
      </c>
    </row>
    <row r="39472" spans="1:5">
      <c r="A39472" s="1">
        <v>39471</v>
      </c>
      <c r="B39472" s="3">
        <v>-119.15</v>
      </c>
      <c r="C39472" s="3">
        <v>46.8448692322</v>
      </c>
      <c r="D39472" s="4">
        <v>0.939094443260748</v>
      </c>
      <c r="E39472" s="5" t="s">
        <v>566</v>
      </c>
    </row>
    <row r="39473" spans="1:5">
      <c r="A39473" s="1">
        <v>39472</v>
      </c>
      <c r="B39473" s="3">
        <v>-118.95</v>
      </c>
      <c r="C39473" s="3">
        <v>46.8448692322</v>
      </c>
      <c r="D39473" s="4">
        <v>0.631153073107276</v>
      </c>
      <c r="E39473" s="5" t="s">
        <v>566</v>
      </c>
    </row>
    <row r="39474" spans="1:5">
      <c r="A39474" s="1">
        <v>39473</v>
      </c>
      <c r="B39474" s="3">
        <v>-117.85</v>
      </c>
      <c r="C39474" s="3">
        <v>46.8448692322</v>
      </c>
      <c r="D39474" s="4">
        <v>0.325190073146426</v>
      </c>
      <c r="E39474" s="5" t="s">
        <v>567</v>
      </c>
    </row>
    <row r="39475" spans="1:5">
      <c r="A39475" s="1">
        <v>39474</v>
      </c>
      <c r="B39475" s="3">
        <v>-117.65</v>
      </c>
      <c r="C39475" s="3">
        <v>46.8448692322</v>
      </c>
      <c r="D39475" s="4">
        <v>1.25181690241993</v>
      </c>
      <c r="E39475" s="5" t="s">
        <v>567</v>
      </c>
    </row>
    <row r="39476" spans="1:5">
      <c r="A39476" s="1">
        <v>39475</v>
      </c>
      <c r="B39476" s="3">
        <v>-117.55</v>
      </c>
      <c r="C39476" s="3">
        <v>46.8448692322</v>
      </c>
      <c r="D39476" s="4">
        <v>1.23439559917531</v>
      </c>
      <c r="E39476" s="5" t="s">
        <v>567</v>
      </c>
    </row>
    <row r="39477" spans="1:5">
      <c r="A39477" s="1">
        <v>39476</v>
      </c>
      <c r="B39477" s="3">
        <v>-114.35</v>
      </c>
      <c r="C39477" s="3">
        <v>47.7448692322</v>
      </c>
      <c r="D39477" s="4">
        <v>-0.114076440028403</v>
      </c>
      <c r="E39477" s="5" t="s">
        <v>573</v>
      </c>
    </row>
    <row r="39478" spans="1:5">
      <c r="A39478" s="1">
        <v>39477</v>
      </c>
      <c r="B39478" s="3">
        <v>-112.45</v>
      </c>
      <c r="C39478" s="3">
        <v>47.7448692322</v>
      </c>
      <c r="D39478" s="4">
        <v>0.168041197055126</v>
      </c>
      <c r="E39478" s="5" t="s">
        <v>566</v>
      </c>
    </row>
    <row r="39479" spans="1:5">
      <c r="A39479" s="1">
        <v>39478</v>
      </c>
      <c r="B39479" s="3">
        <v>-104.85</v>
      </c>
      <c r="C39479" s="3">
        <v>47.7448692322</v>
      </c>
      <c r="D39479" s="4">
        <v>0.61393709439541</v>
      </c>
      <c r="E39479" s="5" t="s">
        <v>566</v>
      </c>
    </row>
    <row r="39480" spans="1:5">
      <c r="A39480" s="1">
        <v>39479</v>
      </c>
      <c r="B39480" s="3">
        <v>-104.05</v>
      </c>
      <c r="C39480" s="3">
        <v>47.7448692322</v>
      </c>
      <c r="D39480" s="4">
        <v>0.581477944819922</v>
      </c>
      <c r="E39480" s="5" t="s">
        <v>566</v>
      </c>
    </row>
    <row r="39481" spans="1:5">
      <c r="A39481" s="1">
        <v>39480</v>
      </c>
      <c r="B39481" s="3">
        <v>-103.85</v>
      </c>
      <c r="C39481" s="3">
        <v>47.7448692322</v>
      </c>
      <c r="D39481" s="4">
        <v>0.127654075235162</v>
      </c>
      <c r="E39481" s="5" t="s">
        <v>566</v>
      </c>
    </row>
    <row r="39482" spans="1:5">
      <c r="A39482" s="1">
        <v>39481</v>
      </c>
      <c r="B39482" s="3">
        <v>-103.65</v>
      </c>
      <c r="C39482" s="3">
        <v>47.7448692322</v>
      </c>
      <c r="D39482" s="4">
        <v>0.205000897056642</v>
      </c>
      <c r="E39482" s="5" t="s">
        <v>566</v>
      </c>
    </row>
    <row r="39483" spans="1:5">
      <c r="A39483" s="1">
        <v>39482</v>
      </c>
      <c r="B39483" s="3">
        <v>-114.25</v>
      </c>
      <c r="C39483" s="3">
        <v>47.6448692322</v>
      </c>
      <c r="D39483" s="4">
        <v>-0.069384266593823</v>
      </c>
      <c r="E39483" s="5" t="s">
        <v>573</v>
      </c>
    </row>
    <row r="39484" spans="1:5">
      <c r="A39484" s="1">
        <v>39483</v>
      </c>
      <c r="B39484" s="3">
        <v>-109.35</v>
      </c>
      <c r="C39484" s="3">
        <v>47.6448692322</v>
      </c>
      <c r="D39484" s="4">
        <v>0.523502579646289</v>
      </c>
      <c r="E39484" s="5" t="s">
        <v>573</v>
      </c>
    </row>
    <row r="39485" spans="1:5">
      <c r="A39485" s="1">
        <v>39484</v>
      </c>
      <c r="B39485" s="3">
        <v>-104.65</v>
      </c>
      <c r="C39485" s="3">
        <v>47.6448692322</v>
      </c>
      <c r="D39485" s="4">
        <v>0.173683024612076</v>
      </c>
      <c r="E39485" s="5" t="s">
        <v>566</v>
      </c>
    </row>
    <row r="39486" spans="1:5">
      <c r="A39486" s="1">
        <v>39485</v>
      </c>
      <c r="B39486" s="3">
        <v>-103.45</v>
      </c>
      <c r="C39486" s="3">
        <v>47.6448692322</v>
      </c>
      <c r="D39486" s="4">
        <v>0.19363936531737</v>
      </c>
      <c r="E39486" s="5" t="s">
        <v>573</v>
      </c>
    </row>
    <row r="39487" spans="1:5">
      <c r="A39487" s="1">
        <v>39486</v>
      </c>
      <c r="B39487" s="3">
        <v>-112.35</v>
      </c>
      <c r="C39487" s="3">
        <v>47.5448692322</v>
      </c>
      <c r="D39487" s="4">
        <v>0.0598039570929975</v>
      </c>
      <c r="E39487" s="5" t="s">
        <v>566</v>
      </c>
    </row>
    <row r="39488" spans="1:5">
      <c r="A39488" s="1">
        <v>39487</v>
      </c>
      <c r="B39488" s="3">
        <v>-112.25</v>
      </c>
      <c r="C39488" s="3">
        <v>47.5448692322</v>
      </c>
      <c r="D39488" s="4">
        <v>0.099995259472938</v>
      </c>
      <c r="E39488" s="5" t="s">
        <v>566</v>
      </c>
    </row>
    <row r="39489" spans="1:5">
      <c r="A39489" s="1">
        <v>39488</v>
      </c>
      <c r="B39489" s="3">
        <v>-112.05</v>
      </c>
      <c r="C39489" s="3">
        <v>47.5448692322</v>
      </c>
      <c r="D39489" s="4">
        <v>-0.280440468991953</v>
      </c>
      <c r="E39489" s="5" t="s">
        <v>566</v>
      </c>
    </row>
    <row r="39490" spans="1:5">
      <c r="A39490" s="1">
        <v>39489</v>
      </c>
      <c r="B39490" s="3">
        <v>-111.95</v>
      </c>
      <c r="C39490" s="3">
        <v>47.5448692322</v>
      </c>
      <c r="D39490" s="4">
        <v>0.263475633116959</v>
      </c>
      <c r="E39490" s="5" t="s">
        <v>566</v>
      </c>
    </row>
    <row r="39491" spans="1:5">
      <c r="A39491" s="1">
        <v>39490</v>
      </c>
      <c r="B39491" s="3">
        <v>-103.85</v>
      </c>
      <c r="C39491" s="3">
        <v>47.5448692322</v>
      </c>
      <c r="D39491" s="4">
        <v>0.795403558335821</v>
      </c>
      <c r="E39491" s="5" t="s">
        <v>566</v>
      </c>
    </row>
    <row r="39492" spans="1:5">
      <c r="A39492" s="1">
        <v>39491</v>
      </c>
      <c r="B39492" s="3">
        <v>-104.35</v>
      </c>
      <c r="C39492" s="3">
        <v>47.4448692322</v>
      </c>
      <c r="D39492" s="4">
        <v>1.20489271288073</v>
      </c>
      <c r="E39492" s="5" t="s">
        <v>566</v>
      </c>
    </row>
    <row r="39493" spans="1:5">
      <c r="A39493" s="1">
        <v>39492</v>
      </c>
      <c r="B39493" s="3">
        <v>-103.55</v>
      </c>
      <c r="C39493" s="3">
        <v>47.4448692322</v>
      </c>
      <c r="D39493" s="4">
        <v>0.19363936531737</v>
      </c>
      <c r="E39493" s="5" t="s">
        <v>566</v>
      </c>
    </row>
    <row r="39494" spans="1:5">
      <c r="A39494" s="1">
        <v>39493</v>
      </c>
      <c r="B39494" s="3">
        <v>-103.45</v>
      </c>
      <c r="C39494" s="3">
        <v>47.4448692322</v>
      </c>
      <c r="D39494" s="4">
        <v>0.19363936531737</v>
      </c>
      <c r="E39494" s="5" t="s">
        <v>573</v>
      </c>
    </row>
    <row r="39495" spans="1:5">
      <c r="A39495" s="1">
        <v>39494</v>
      </c>
      <c r="B39495" s="3">
        <v>-103.35</v>
      </c>
      <c r="C39495" s="3">
        <v>47.4448692322</v>
      </c>
      <c r="D39495" s="4">
        <v>0.238007522308692</v>
      </c>
      <c r="E39495" s="5" t="s">
        <v>573</v>
      </c>
    </row>
    <row r="39496" spans="1:5">
      <c r="A39496" s="1">
        <v>39495</v>
      </c>
      <c r="B39496" s="3">
        <v>-114.15</v>
      </c>
      <c r="C39496" s="3">
        <v>47.3448692322</v>
      </c>
      <c r="D39496" s="4">
        <v>1.12260753521362</v>
      </c>
      <c r="E39496" s="5" t="s">
        <v>573</v>
      </c>
    </row>
    <row r="39497" spans="1:5">
      <c r="A39497" s="1">
        <v>39496</v>
      </c>
      <c r="B39497" s="3">
        <v>-112.65</v>
      </c>
      <c r="C39497" s="3">
        <v>47.3448692322</v>
      </c>
      <c r="D39497" s="4">
        <v>0.276209823715421</v>
      </c>
      <c r="E39497" s="5" t="s">
        <v>566</v>
      </c>
    </row>
    <row r="39498" spans="1:5">
      <c r="A39498" s="1">
        <v>39497</v>
      </c>
      <c r="B39498" s="3">
        <v>-112.05</v>
      </c>
      <c r="C39498" s="3">
        <v>47.3448692322</v>
      </c>
      <c r="D39498" s="4">
        <v>0.203800845500395</v>
      </c>
      <c r="E39498" s="5" t="s">
        <v>566</v>
      </c>
    </row>
    <row r="39499" spans="1:5">
      <c r="A39499" s="1">
        <v>39498</v>
      </c>
      <c r="B39499" s="3">
        <v>-103.85</v>
      </c>
      <c r="C39499" s="3">
        <v>47.3448692322</v>
      </c>
      <c r="D39499" s="4">
        <v>0.0313924126083623</v>
      </c>
      <c r="E39499" s="5" t="s">
        <v>566</v>
      </c>
    </row>
    <row r="39500" spans="1:5">
      <c r="A39500" s="1">
        <v>39499</v>
      </c>
      <c r="B39500" s="3">
        <v>-112.05</v>
      </c>
      <c r="C39500" s="3">
        <v>47.2448692322</v>
      </c>
      <c r="D39500" s="4">
        <v>0.684597764280165</v>
      </c>
      <c r="E39500" s="5" t="s">
        <v>566</v>
      </c>
    </row>
    <row r="39501" spans="1:5">
      <c r="A39501" s="1">
        <v>39500</v>
      </c>
      <c r="B39501" s="3">
        <v>-109.25</v>
      </c>
      <c r="C39501" s="3">
        <v>47.2448692322</v>
      </c>
      <c r="D39501" s="4">
        <v>0.38760825112055</v>
      </c>
      <c r="E39501" s="5" t="s">
        <v>573</v>
      </c>
    </row>
    <row r="39502" spans="1:5">
      <c r="A39502" s="1">
        <v>39501</v>
      </c>
      <c r="B39502" s="3">
        <v>-103.45</v>
      </c>
      <c r="C39502" s="3">
        <v>47.2448692322</v>
      </c>
      <c r="D39502" s="4">
        <v>0.295339183993556</v>
      </c>
      <c r="E39502" s="5" t="s">
        <v>573</v>
      </c>
    </row>
    <row r="39503" spans="1:5">
      <c r="A39503" s="1">
        <v>39502</v>
      </c>
      <c r="B39503" s="3">
        <v>-112.25</v>
      </c>
      <c r="C39503" s="3">
        <v>47.1448692322</v>
      </c>
      <c r="D39503" s="4">
        <v>0.601407394773457</v>
      </c>
      <c r="E39503" s="5" t="s">
        <v>566</v>
      </c>
    </row>
    <row r="39504" spans="1:5">
      <c r="A39504" s="1">
        <v>39503</v>
      </c>
      <c r="B39504" s="3">
        <v>-111.65</v>
      </c>
      <c r="C39504" s="3">
        <v>47.1448692322</v>
      </c>
      <c r="D39504" s="4">
        <v>0.601407394773457</v>
      </c>
      <c r="E39504" s="5" t="s">
        <v>566</v>
      </c>
    </row>
    <row r="39505" spans="1:5">
      <c r="A39505" s="1">
        <v>39504</v>
      </c>
      <c r="B39505" s="3">
        <v>-111.55</v>
      </c>
      <c r="C39505" s="3">
        <v>47.1448692322</v>
      </c>
      <c r="D39505" s="4">
        <v>0.110933568529728</v>
      </c>
      <c r="E39505" s="5" t="s">
        <v>566</v>
      </c>
    </row>
    <row r="39506" spans="1:5">
      <c r="A39506" s="1">
        <v>39505</v>
      </c>
      <c r="B39506" s="3">
        <v>-103.45</v>
      </c>
      <c r="C39506" s="3">
        <v>47.1448692322</v>
      </c>
      <c r="D39506" s="4">
        <v>0.19363936531737</v>
      </c>
      <c r="E39506" s="5" t="s">
        <v>573</v>
      </c>
    </row>
    <row r="39507" spans="1:5">
      <c r="A39507" s="1">
        <v>39506</v>
      </c>
      <c r="B39507" s="3">
        <v>-103.35</v>
      </c>
      <c r="C39507" s="3">
        <v>47.1448692322</v>
      </c>
      <c r="D39507" s="4">
        <v>-0.291128647641209</v>
      </c>
      <c r="E39507" s="5" t="s">
        <v>573</v>
      </c>
    </row>
    <row r="39508" spans="1:5">
      <c r="A39508" s="1">
        <v>39507</v>
      </c>
      <c r="B39508" s="3">
        <v>-111.55</v>
      </c>
      <c r="C39508" s="3">
        <v>47.0448692322</v>
      </c>
      <c r="D39508" s="4">
        <v>0.110933568529728</v>
      </c>
      <c r="E39508" s="5" t="s">
        <v>566</v>
      </c>
    </row>
    <row r="39509" spans="1:5">
      <c r="A39509" s="1">
        <v>39508</v>
      </c>
      <c r="B39509" s="3">
        <v>-111.45</v>
      </c>
      <c r="C39509" s="3">
        <v>47.0448692322</v>
      </c>
      <c r="D39509" s="4">
        <v>0.0453334010309588</v>
      </c>
      <c r="E39509" s="5" t="s">
        <v>566</v>
      </c>
    </row>
    <row r="39510" spans="1:5">
      <c r="A39510" s="1">
        <v>39509</v>
      </c>
      <c r="B39510" s="3">
        <v>-103.85</v>
      </c>
      <c r="C39510" s="3">
        <v>47.0448692322</v>
      </c>
      <c r="D39510" s="4">
        <v>0.693703739659635</v>
      </c>
      <c r="E39510" s="5" t="s">
        <v>566</v>
      </c>
    </row>
    <row r="39511" spans="1:5">
      <c r="A39511" s="1">
        <v>39510</v>
      </c>
      <c r="B39511" s="3">
        <v>-103.25</v>
      </c>
      <c r="C39511" s="3">
        <v>47.0448692322</v>
      </c>
      <c r="D39511" s="4">
        <v>-0.382925333123399</v>
      </c>
      <c r="E39511" s="5" t="s">
        <v>573</v>
      </c>
    </row>
    <row r="39512" spans="1:5">
      <c r="A39512" s="1">
        <v>39511</v>
      </c>
      <c r="B39512" s="3">
        <v>-113.15</v>
      </c>
      <c r="C39512" s="3">
        <v>46.9448692322</v>
      </c>
      <c r="D39512" s="4">
        <v>0.102429083523182</v>
      </c>
      <c r="E39512" s="5" t="s">
        <v>573</v>
      </c>
    </row>
    <row r="39513" spans="1:5">
      <c r="A39513" s="1">
        <v>39512</v>
      </c>
      <c r="B39513" s="3">
        <v>-111.85</v>
      </c>
      <c r="C39513" s="3">
        <v>46.9448692322</v>
      </c>
      <c r="D39513" s="4">
        <v>0.468788479740324</v>
      </c>
      <c r="E39513" s="5" t="s">
        <v>566</v>
      </c>
    </row>
    <row r="39514" spans="1:5">
      <c r="A39514" s="1">
        <v>39513</v>
      </c>
      <c r="B39514" s="3">
        <v>-111.45</v>
      </c>
      <c r="C39514" s="3">
        <v>46.9448692322</v>
      </c>
      <c r="D39514" s="4">
        <v>0.0368414081992405</v>
      </c>
      <c r="E39514" s="5" t="s">
        <v>566</v>
      </c>
    </row>
    <row r="39515" spans="1:5">
      <c r="A39515" s="1">
        <v>39514</v>
      </c>
      <c r="B39515" s="3">
        <v>-109.15</v>
      </c>
      <c r="C39515" s="3">
        <v>46.9448692322</v>
      </c>
      <c r="D39515" s="4">
        <v>0.15015856996976</v>
      </c>
      <c r="E39515" s="5" t="s">
        <v>566</v>
      </c>
    </row>
    <row r="39516" spans="1:5">
      <c r="A39516" s="1">
        <v>39515</v>
      </c>
      <c r="B39516" s="3">
        <v>-109.05</v>
      </c>
      <c r="C39516" s="3">
        <v>46.9448692322</v>
      </c>
      <c r="D39516" s="4">
        <v>0.15015856996976</v>
      </c>
      <c r="E39516" s="5" t="s">
        <v>566</v>
      </c>
    </row>
    <row r="39517" spans="1:5">
      <c r="A39517" s="1">
        <v>39516</v>
      </c>
      <c r="B39517" s="3">
        <v>-104.85</v>
      </c>
      <c r="C39517" s="3">
        <v>46.9448692322</v>
      </c>
      <c r="D39517" s="4">
        <v>0.143965368265795</v>
      </c>
      <c r="E39517" s="5" t="s">
        <v>566</v>
      </c>
    </row>
    <row r="39518" spans="1:5">
      <c r="A39518" s="1">
        <v>39517</v>
      </c>
      <c r="B39518" s="3">
        <v>-111.05</v>
      </c>
      <c r="C39518" s="3">
        <v>46.8448692322</v>
      </c>
      <c r="D39518" s="4">
        <v>-0.1940738849667</v>
      </c>
      <c r="E39518" s="5" t="s">
        <v>573</v>
      </c>
    </row>
    <row r="39519" spans="1:5">
      <c r="A39519" s="1">
        <v>39518</v>
      </c>
      <c r="B39519" s="3">
        <v>-102.95</v>
      </c>
      <c r="C39519" s="3">
        <v>47.7448692322</v>
      </c>
      <c r="D39519" s="4">
        <v>0.19363936531737</v>
      </c>
      <c r="E39519" s="5" t="s">
        <v>573</v>
      </c>
    </row>
    <row r="39520" spans="1:5">
      <c r="A39520" s="1">
        <v>39519</v>
      </c>
      <c r="B39520" s="3">
        <v>-102.25</v>
      </c>
      <c r="C39520" s="3">
        <v>47.7448692322</v>
      </c>
      <c r="D39520" s="4">
        <v>0.275569467325965</v>
      </c>
      <c r="E39520" s="5" t="s">
        <v>573</v>
      </c>
    </row>
    <row r="39521" spans="1:5">
      <c r="A39521" s="1">
        <v>39520</v>
      </c>
      <c r="B39521" s="3">
        <v>-101.15</v>
      </c>
      <c r="C39521" s="3">
        <v>47.7448692322</v>
      </c>
      <c r="D39521" s="4">
        <v>-0.0254745871519407</v>
      </c>
      <c r="E39521" s="5" t="s">
        <v>566</v>
      </c>
    </row>
    <row r="39522" spans="1:5">
      <c r="A39522" s="1">
        <v>39521</v>
      </c>
      <c r="B39522" s="3">
        <v>-100.95</v>
      </c>
      <c r="C39522" s="3">
        <v>47.7448692322</v>
      </c>
      <c r="D39522" s="4">
        <v>-0.34461896844525</v>
      </c>
      <c r="E39522" s="5" t="s">
        <v>566</v>
      </c>
    </row>
    <row r="39523" spans="1:5">
      <c r="A39523" s="1">
        <v>39522</v>
      </c>
      <c r="B39523" s="3">
        <v>-94.85</v>
      </c>
      <c r="C39523" s="3">
        <v>47.7448692322</v>
      </c>
      <c r="D39523" s="4">
        <v>-0.242091496392346</v>
      </c>
      <c r="E39523" s="5" t="s">
        <v>573</v>
      </c>
    </row>
    <row r="39524" spans="1:5">
      <c r="A39524" s="1">
        <v>39523</v>
      </c>
      <c r="B39524" s="3">
        <v>-103.15</v>
      </c>
      <c r="C39524" s="3">
        <v>47.6448692322</v>
      </c>
      <c r="D39524" s="4">
        <v>0.417079059034591</v>
      </c>
      <c r="E39524" s="5" t="s">
        <v>573</v>
      </c>
    </row>
    <row r="39525" spans="1:5">
      <c r="A39525" s="1">
        <v>39524</v>
      </c>
      <c r="B39525" s="3">
        <v>-101.05</v>
      </c>
      <c r="C39525" s="3">
        <v>47.6448692322</v>
      </c>
      <c r="D39525" s="4">
        <v>-0.309684218862996</v>
      </c>
      <c r="E39525" s="5" t="s">
        <v>566</v>
      </c>
    </row>
    <row r="39526" spans="1:5">
      <c r="A39526" s="1">
        <v>39525</v>
      </c>
      <c r="B39526" s="3">
        <v>-102.55</v>
      </c>
      <c r="C39526" s="3">
        <v>47.5448692322</v>
      </c>
      <c r="D39526" s="4">
        <v>0.0192668530319429</v>
      </c>
      <c r="E39526" s="5" t="s">
        <v>573</v>
      </c>
    </row>
    <row r="39527" spans="1:5">
      <c r="A39527" s="1">
        <v>39526</v>
      </c>
      <c r="B39527" s="3">
        <v>-99.35</v>
      </c>
      <c r="C39527" s="3">
        <v>47.5448692322</v>
      </c>
      <c r="D39527" s="4">
        <v>0.732808267064372</v>
      </c>
      <c r="E39527" s="5" t="s">
        <v>573</v>
      </c>
    </row>
    <row r="39528" spans="1:5">
      <c r="A39528" s="1">
        <v>39527</v>
      </c>
      <c r="B39528" s="3">
        <v>-98.75</v>
      </c>
      <c r="C39528" s="3">
        <v>47.5448692322</v>
      </c>
      <c r="D39528" s="4">
        <v>-0.0283765027014672</v>
      </c>
      <c r="E39528" s="5" t="s">
        <v>573</v>
      </c>
    </row>
    <row r="39529" spans="1:5">
      <c r="A39529" s="1">
        <v>39528</v>
      </c>
      <c r="B39529" s="3">
        <v>-102.65</v>
      </c>
      <c r="C39529" s="3">
        <v>47.4448692322</v>
      </c>
      <c r="D39529" s="4">
        <v>-0.46699012274583</v>
      </c>
      <c r="E39529" s="5" t="s">
        <v>576</v>
      </c>
    </row>
    <row r="39530" spans="1:5">
      <c r="A39530" s="1">
        <v>39529</v>
      </c>
      <c r="B39530" s="3">
        <v>-102.45</v>
      </c>
      <c r="C39530" s="3">
        <v>47.4448692322</v>
      </c>
      <c r="D39530" s="4">
        <v>0.737262683472457</v>
      </c>
      <c r="E39530" s="5" t="s">
        <v>576</v>
      </c>
    </row>
    <row r="39531" spans="1:5">
      <c r="A39531" s="1">
        <v>39530</v>
      </c>
      <c r="B39531" s="3">
        <v>-102.05</v>
      </c>
      <c r="C39531" s="3">
        <v>47.4448692322</v>
      </c>
      <c r="D39531" s="4">
        <v>0.638296527451344</v>
      </c>
      <c r="E39531" s="5" t="s">
        <v>576</v>
      </c>
    </row>
    <row r="39532" spans="1:5">
      <c r="A39532" s="1">
        <v>39531</v>
      </c>
      <c r="B39532" s="3">
        <v>-100.95</v>
      </c>
      <c r="C39532" s="3">
        <v>47.4448692322</v>
      </c>
      <c r="D39532" s="4">
        <v>-0.318922725798339</v>
      </c>
      <c r="E39532" s="5" t="s">
        <v>566</v>
      </c>
    </row>
    <row r="39533" spans="1:5">
      <c r="A39533" s="1">
        <v>39532</v>
      </c>
      <c r="B39533" s="3">
        <v>-94.45</v>
      </c>
      <c r="C39533" s="3">
        <v>47.4448692322</v>
      </c>
      <c r="D39533" s="4">
        <v>-0.0275334426329777</v>
      </c>
      <c r="E39533" s="5" t="s">
        <v>573</v>
      </c>
    </row>
    <row r="39534" spans="1:5">
      <c r="A39534" s="1">
        <v>39533</v>
      </c>
      <c r="B39534" s="3">
        <v>-92.85</v>
      </c>
      <c r="C39534" s="3">
        <v>47.4448692322</v>
      </c>
      <c r="D39534" s="4">
        <v>-0.322112531207938</v>
      </c>
      <c r="E39534" s="5" t="s">
        <v>573</v>
      </c>
    </row>
    <row r="39535" spans="1:5">
      <c r="A39535" s="1">
        <v>39534</v>
      </c>
      <c r="B39535" s="3">
        <v>-92.65</v>
      </c>
      <c r="C39535" s="3">
        <v>47.4448692322</v>
      </c>
      <c r="D39535" s="4">
        <v>0.813995831119387</v>
      </c>
      <c r="E39535" s="5" t="s">
        <v>573</v>
      </c>
    </row>
    <row r="39536" spans="1:5">
      <c r="A39536" s="1">
        <v>39535</v>
      </c>
      <c r="B39536" s="3">
        <v>-92.55</v>
      </c>
      <c r="C39536" s="3">
        <v>47.4448692322</v>
      </c>
      <c r="D39536" s="4">
        <v>0.565107249090457</v>
      </c>
      <c r="E39536" s="5" t="s">
        <v>573</v>
      </c>
    </row>
    <row r="39537" spans="1:5">
      <c r="A39537" s="1">
        <v>39536</v>
      </c>
      <c r="B39537" s="3">
        <v>-101.85</v>
      </c>
      <c r="C39537" s="3">
        <v>47.3448692322</v>
      </c>
      <c r="D39537" s="4">
        <v>0.62564633880283</v>
      </c>
      <c r="E39537" s="5" t="s">
        <v>576</v>
      </c>
    </row>
    <row r="39538" spans="1:5">
      <c r="A39538" s="1">
        <v>39537</v>
      </c>
      <c r="B39538" s="3">
        <v>-101.55</v>
      </c>
      <c r="C39538" s="3">
        <v>47.3448692322</v>
      </c>
      <c r="D39538" s="4">
        <v>0.878395903766396</v>
      </c>
      <c r="E39538" s="5" t="s">
        <v>576</v>
      </c>
    </row>
    <row r="39539" spans="1:5">
      <c r="A39539" s="1">
        <v>39538</v>
      </c>
      <c r="B39539" s="3">
        <v>-100.55</v>
      </c>
      <c r="C39539" s="3">
        <v>47.3448692322</v>
      </c>
      <c r="D39539" s="4">
        <v>0.554379302585369</v>
      </c>
      <c r="E39539" s="5" t="s">
        <v>573</v>
      </c>
    </row>
    <row r="39540" spans="1:5">
      <c r="A39540" s="1">
        <v>39539</v>
      </c>
      <c r="B39540" s="3">
        <v>-93.05</v>
      </c>
      <c r="C39540" s="3">
        <v>47.3448692322</v>
      </c>
      <c r="D39540" s="4">
        <v>-0.608547866699593</v>
      </c>
      <c r="E39540" s="5" t="s">
        <v>573</v>
      </c>
    </row>
    <row r="39541" spans="1:5">
      <c r="A39541" s="1">
        <v>39540</v>
      </c>
      <c r="B39541" s="3">
        <v>-92.95</v>
      </c>
      <c r="C39541" s="3">
        <v>47.3448692322</v>
      </c>
      <c r="D39541" s="4">
        <v>-0.322112531207938</v>
      </c>
      <c r="E39541" s="5" t="s">
        <v>573</v>
      </c>
    </row>
    <row r="39542" spans="1:5">
      <c r="A39542" s="1">
        <v>39541</v>
      </c>
      <c r="B39542" s="3">
        <v>-101.55</v>
      </c>
      <c r="C39542" s="3">
        <v>47.2448692322</v>
      </c>
      <c r="D39542" s="4">
        <v>0.437626585421688</v>
      </c>
      <c r="E39542" s="5" t="s">
        <v>576</v>
      </c>
    </row>
    <row r="39543" spans="1:5">
      <c r="A39543" s="1">
        <v>39542</v>
      </c>
      <c r="B39543" s="3">
        <v>-101.45</v>
      </c>
      <c r="C39543" s="3">
        <v>47.2448692322</v>
      </c>
      <c r="D39543" s="4">
        <v>0.792519630231561</v>
      </c>
      <c r="E39543" s="5" t="s">
        <v>576</v>
      </c>
    </row>
    <row r="39544" spans="1:5">
      <c r="A39544" s="1">
        <v>39543</v>
      </c>
      <c r="B39544" s="3">
        <v>-101.15</v>
      </c>
      <c r="C39544" s="3">
        <v>47.2448692322</v>
      </c>
      <c r="D39544" s="4">
        <v>-0.41887064691305</v>
      </c>
      <c r="E39544" s="5" t="s">
        <v>576</v>
      </c>
    </row>
    <row r="39545" spans="1:5">
      <c r="A39545" s="1">
        <v>39544</v>
      </c>
      <c r="B39545" s="3">
        <v>-100.95</v>
      </c>
      <c r="C39545" s="3">
        <v>47.2448692322</v>
      </c>
      <c r="D39545" s="4">
        <v>-0.138846809208357</v>
      </c>
      <c r="E39545" s="5" t="s">
        <v>573</v>
      </c>
    </row>
    <row r="39546" spans="1:5">
      <c r="A39546" s="1">
        <v>39545</v>
      </c>
      <c r="B39546" s="3">
        <v>-100.75</v>
      </c>
      <c r="C39546" s="3">
        <v>47.2448692322</v>
      </c>
      <c r="D39546" s="4">
        <v>-0.795563862039178</v>
      </c>
      <c r="E39546" s="5" t="s">
        <v>573</v>
      </c>
    </row>
    <row r="39547" spans="1:5">
      <c r="A39547" s="1">
        <v>39546</v>
      </c>
      <c r="B39547" s="3">
        <v>-100.35</v>
      </c>
      <c r="C39547" s="3">
        <v>47.2448692322</v>
      </c>
      <c r="D39547" s="4">
        <v>-0.415074858566343</v>
      </c>
      <c r="E39547" s="5" t="s">
        <v>573</v>
      </c>
    </row>
    <row r="39548" spans="1:5">
      <c r="A39548" s="1">
        <v>39547</v>
      </c>
      <c r="B39548" s="3">
        <v>-95.05</v>
      </c>
      <c r="C39548" s="3">
        <v>47.2448692322</v>
      </c>
      <c r="D39548" s="4">
        <v>0.205997472084755</v>
      </c>
      <c r="E39548" s="5" t="s">
        <v>573</v>
      </c>
    </row>
    <row r="39549" spans="1:5">
      <c r="A39549" s="1">
        <v>39548</v>
      </c>
      <c r="B39549" s="3">
        <v>-93.65</v>
      </c>
      <c r="C39549" s="3">
        <v>47.2448692322</v>
      </c>
      <c r="D39549" s="4">
        <v>0.593867823012403</v>
      </c>
      <c r="E39549" s="5" t="s">
        <v>573</v>
      </c>
    </row>
    <row r="39550" spans="1:5">
      <c r="A39550" s="1">
        <v>39549</v>
      </c>
      <c r="B39550" s="3">
        <v>-101.75</v>
      </c>
      <c r="C39550" s="3">
        <v>47.1448692322</v>
      </c>
      <c r="D39550" s="4">
        <v>-0.46699012274583</v>
      </c>
      <c r="E39550" s="5" t="s">
        <v>576</v>
      </c>
    </row>
    <row r="39551" spans="1:5">
      <c r="A39551" s="1">
        <v>39550</v>
      </c>
      <c r="B39551" s="3">
        <v>-101.65</v>
      </c>
      <c r="C39551" s="3">
        <v>47.1448692322</v>
      </c>
      <c r="D39551" s="4">
        <v>-0.371014665920026</v>
      </c>
      <c r="E39551" s="5" t="s">
        <v>576</v>
      </c>
    </row>
    <row r="39552" spans="1:5">
      <c r="A39552" s="1">
        <v>39551</v>
      </c>
      <c r="B39552" s="3">
        <v>-101.45</v>
      </c>
      <c r="C39552" s="3">
        <v>47.1448692322</v>
      </c>
      <c r="D39552" s="4">
        <v>0.86783167088512</v>
      </c>
      <c r="E39552" s="5" t="s">
        <v>576</v>
      </c>
    </row>
    <row r="39553" spans="1:5">
      <c r="A39553" s="1">
        <v>39552</v>
      </c>
      <c r="B39553" s="3">
        <v>-101.15</v>
      </c>
      <c r="C39553" s="3">
        <v>47.1448692322</v>
      </c>
      <c r="D39553" s="4">
        <v>0.575761014363891</v>
      </c>
      <c r="E39553" s="5" t="s">
        <v>576</v>
      </c>
    </row>
    <row r="39554" spans="1:5">
      <c r="A39554" s="1">
        <v>39553</v>
      </c>
      <c r="B39554" s="3">
        <v>-100.55</v>
      </c>
      <c r="C39554" s="3">
        <v>47.1448692322</v>
      </c>
      <c r="D39554" s="4">
        <v>0.62564633880283</v>
      </c>
      <c r="E39554" s="5" t="s">
        <v>573</v>
      </c>
    </row>
    <row r="39555" spans="1:5">
      <c r="A39555" s="1">
        <v>39554</v>
      </c>
      <c r="B39555" s="3">
        <v>-100.25</v>
      </c>
      <c r="C39555" s="3">
        <v>47.1448692322</v>
      </c>
      <c r="D39555" s="4">
        <v>-0.415074858566343</v>
      </c>
      <c r="E39555" s="5" t="s">
        <v>573</v>
      </c>
    </row>
    <row r="39556" spans="1:5">
      <c r="A39556" s="1">
        <v>39555</v>
      </c>
      <c r="B39556" s="3">
        <v>-102.85</v>
      </c>
      <c r="C39556" s="3">
        <v>47.0448692322</v>
      </c>
      <c r="D39556" s="4">
        <v>-0.408311065855739</v>
      </c>
      <c r="E39556" s="5" t="s">
        <v>573</v>
      </c>
    </row>
    <row r="39557" spans="1:5">
      <c r="A39557" s="1">
        <v>39556</v>
      </c>
      <c r="B39557" s="3">
        <v>-102.45</v>
      </c>
      <c r="C39557" s="3">
        <v>47.0448692322</v>
      </c>
      <c r="D39557" s="4">
        <v>-0.227065217726472</v>
      </c>
      <c r="E39557" s="5" t="s">
        <v>573</v>
      </c>
    </row>
    <row r="39558" spans="1:5">
      <c r="A39558" s="1">
        <v>39557</v>
      </c>
      <c r="B39558" s="3">
        <v>-102.25</v>
      </c>
      <c r="C39558" s="3">
        <v>47.0448692322</v>
      </c>
      <c r="D39558" s="4">
        <v>0.0995055889243283</v>
      </c>
      <c r="E39558" s="5" t="s">
        <v>576</v>
      </c>
    </row>
    <row r="39559" spans="1:5">
      <c r="A39559" s="1">
        <v>39558</v>
      </c>
      <c r="B39559" s="3">
        <v>-101.15</v>
      </c>
      <c r="C39559" s="3">
        <v>47.0448692322</v>
      </c>
      <c r="D39559" s="4">
        <v>0.575761014363891</v>
      </c>
      <c r="E39559" s="5" t="s">
        <v>576</v>
      </c>
    </row>
    <row r="39560" spans="1:5">
      <c r="A39560" s="1">
        <v>39559</v>
      </c>
      <c r="B39560" s="3">
        <v>-100.85</v>
      </c>
      <c r="C39560" s="3">
        <v>47.0448692322</v>
      </c>
      <c r="D39560" s="4">
        <v>0.168019488968045</v>
      </c>
      <c r="E39560" s="5" t="s">
        <v>573</v>
      </c>
    </row>
    <row r="39561" spans="1:5">
      <c r="A39561" s="1">
        <v>39560</v>
      </c>
      <c r="B39561" s="3">
        <v>-100.75</v>
      </c>
      <c r="C39561" s="3">
        <v>47.0448692322</v>
      </c>
      <c r="D39561" s="4">
        <v>0.72524663789261</v>
      </c>
      <c r="E39561" s="5" t="s">
        <v>573</v>
      </c>
    </row>
    <row r="39562" spans="1:5">
      <c r="A39562" s="1">
        <v>39561</v>
      </c>
      <c r="B39562" s="3">
        <v>-100.55</v>
      </c>
      <c r="C39562" s="3">
        <v>47.0448692322</v>
      </c>
      <c r="D39562" s="4">
        <v>-0.26105901299681</v>
      </c>
      <c r="E39562" s="5" t="s">
        <v>573</v>
      </c>
    </row>
    <row r="39563" spans="1:5">
      <c r="A39563" s="1">
        <v>39562</v>
      </c>
      <c r="B39563" s="3">
        <v>-93.75</v>
      </c>
      <c r="C39563" s="3">
        <v>47.0448692322</v>
      </c>
      <c r="D39563" s="4">
        <v>-0.344027842652811</v>
      </c>
      <c r="E39563" s="5" t="s">
        <v>573</v>
      </c>
    </row>
    <row r="39564" spans="1:5">
      <c r="A39564" s="1">
        <v>39563</v>
      </c>
      <c r="B39564" s="3">
        <v>-102.95</v>
      </c>
      <c r="C39564" s="3">
        <v>46.9448692322</v>
      </c>
      <c r="D39564" s="4">
        <v>0.289790355450338</v>
      </c>
      <c r="E39564" s="5" t="s">
        <v>573</v>
      </c>
    </row>
    <row r="39565" spans="1:5">
      <c r="A39565" s="1">
        <v>39564</v>
      </c>
      <c r="B39565" s="3">
        <v>-101.65</v>
      </c>
      <c r="C39565" s="3">
        <v>46.9448692322</v>
      </c>
      <c r="D39565" s="4">
        <v>0.315818740494018</v>
      </c>
      <c r="E39565" s="5" t="s">
        <v>576</v>
      </c>
    </row>
    <row r="39566" spans="1:5">
      <c r="A39566" s="1">
        <v>39565</v>
      </c>
      <c r="B39566" s="3">
        <v>-101.55</v>
      </c>
      <c r="C39566" s="3">
        <v>46.9448692322</v>
      </c>
      <c r="D39566" s="4">
        <v>0.0995055889243283</v>
      </c>
      <c r="E39566" s="5" t="s">
        <v>576</v>
      </c>
    </row>
    <row r="39567" spans="1:5">
      <c r="A39567" s="1">
        <v>39566</v>
      </c>
      <c r="B39567" s="3">
        <v>-100.35</v>
      </c>
      <c r="C39567" s="3">
        <v>46.9448692322</v>
      </c>
      <c r="D39567" s="4">
        <v>-0.669674651511841</v>
      </c>
      <c r="E39567" s="5" t="s">
        <v>573</v>
      </c>
    </row>
    <row r="39568" spans="1:5">
      <c r="A39568" s="1">
        <v>39567</v>
      </c>
      <c r="B39568" s="3">
        <v>-100.25</v>
      </c>
      <c r="C39568" s="3">
        <v>46.9448692322</v>
      </c>
      <c r="D39568" s="4">
        <v>-0.760629112456924</v>
      </c>
      <c r="E39568" s="5" t="s">
        <v>573</v>
      </c>
    </row>
    <row r="39569" spans="1:5">
      <c r="A39569" s="1">
        <v>39568</v>
      </c>
      <c r="B39569" s="3">
        <v>-99.85</v>
      </c>
      <c r="C39569" s="3">
        <v>46.9448692322</v>
      </c>
      <c r="D39569" s="4">
        <v>-0.201308454673293</v>
      </c>
      <c r="E39569" s="5" t="s">
        <v>573</v>
      </c>
    </row>
    <row r="39570" spans="1:5">
      <c r="A39570" s="1">
        <v>39569</v>
      </c>
      <c r="B39570" s="3">
        <v>-101.25</v>
      </c>
      <c r="C39570" s="3">
        <v>46.8448692322</v>
      </c>
      <c r="D39570" s="4">
        <v>-0.46699012274583</v>
      </c>
      <c r="E39570" s="5" t="s">
        <v>576</v>
      </c>
    </row>
    <row r="39571" spans="1:5">
      <c r="A39571" s="1">
        <v>39570</v>
      </c>
      <c r="B39571" s="3">
        <v>-101.15</v>
      </c>
      <c r="C39571" s="3">
        <v>46.8448692322</v>
      </c>
      <c r="D39571" s="4">
        <v>0.297103927058788</v>
      </c>
      <c r="E39571" s="5" t="s">
        <v>576</v>
      </c>
    </row>
    <row r="39572" spans="1:5">
      <c r="A39572" s="1">
        <v>39571</v>
      </c>
      <c r="B39572" s="3">
        <v>-101.05</v>
      </c>
      <c r="C39572" s="3">
        <v>46.8448692322</v>
      </c>
      <c r="D39572" s="4">
        <v>0.72524663789261</v>
      </c>
      <c r="E39572" s="5" t="s">
        <v>576</v>
      </c>
    </row>
    <row r="39573" spans="1:5">
      <c r="A39573" s="1">
        <v>39572</v>
      </c>
      <c r="B39573" s="3">
        <v>-100.35</v>
      </c>
      <c r="C39573" s="3">
        <v>46.8448692322</v>
      </c>
      <c r="D39573" s="4">
        <v>0.137669409489088</v>
      </c>
      <c r="E39573" s="5" t="s">
        <v>573</v>
      </c>
    </row>
    <row r="39574" spans="1:5">
      <c r="A39574" s="1">
        <v>39573</v>
      </c>
      <c r="B39574" s="3">
        <v>-100.25</v>
      </c>
      <c r="C39574" s="3">
        <v>46.8448692322</v>
      </c>
      <c r="D39574" s="4">
        <v>-0.795563862039178</v>
      </c>
      <c r="E39574" s="5" t="s">
        <v>573</v>
      </c>
    </row>
    <row r="39575" spans="1:5">
      <c r="A39575" s="1">
        <v>39574</v>
      </c>
      <c r="B39575" s="3">
        <v>-95.25</v>
      </c>
      <c r="C39575" s="3">
        <v>46.8448692322</v>
      </c>
      <c r="D39575" s="4">
        <v>-0.41027839852248</v>
      </c>
      <c r="E39575" s="5" t="s">
        <v>573</v>
      </c>
    </row>
    <row r="39576" spans="1:5">
      <c r="A39576" s="1">
        <v>39575</v>
      </c>
      <c r="B39576" s="3">
        <v>-92.95</v>
      </c>
      <c r="C39576" s="3">
        <v>46.8448692322</v>
      </c>
      <c r="D39576" s="4">
        <v>0.175910075821686</v>
      </c>
      <c r="E39576" s="5" t="s">
        <v>573</v>
      </c>
    </row>
    <row r="39577" spans="1:5">
      <c r="A39577" s="1">
        <v>39576</v>
      </c>
      <c r="B39577" s="3">
        <v>-88.45</v>
      </c>
      <c r="C39577" s="3">
        <v>47.1448692322</v>
      </c>
      <c r="D39577" s="4">
        <v>-0.238040818413937</v>
      </c>
      <c r="E39577" s="5" t="s">
        <v>573</v>
      </c>
    </row>
    <row r="39578" spans="1:5">
      <c r="A39578" s="1">
        <v>39577</v>
      </c>
      <c r="B39578" s="3">
        <v>-68.25</v>
      </c>
      <c r="C39578" s="3">
        <v>46.8448692322</v>
      </c>
      <c r="D39578" s="4">
        <v>0.724358240759003</v>
      </c>
      <c r="E39578" s="5" t="s">
        <v>573</v>
      </c>
    </row>
    <row r="39579" spans="1:5">
      <c r="A39579" s="1">
        <v>39578</v>
      </c>
      <c r="B39579" s="3">
        <v>-120.45</v>
      </c>
      <c r="C39579" s="3">
        <v>46.7448692322</v>
      </c>
      <c r="D39579" s="4">
        <v>0.97823742250676</v>
      </c>
      <c r="E39579" s="5" t="s">
        <v>566</v>
      </c>
    </row>
    <row r="39580" spans="1:5">
      <c r="A39580" s="1">
        <v>39579</v>
      </c>
      <c r="B39580" s="3">
        <v>-118.15</v>
      </c>
      <c r="C39580" s="3">
        <v>46.7448692322</v>
      </c>
      <c r="D39580" s="4">
        <v>0.325190073146426</v>
      </c>
      <c r="E39580" s="5" t="s">
        <v>566</v>
      </c>
    </row>
    <row r="39581" spans="1:5">
      <c r="A39581" s="1">
        <v>39580</v>
      </c>
      <c r="B39581" s="3">
        <v>-117.95</v>
      </c>
      <c r="C39581" s="3">
        <v>46.7448692322</v>
      </c>
      <c r="D39581" s="4">
        <v>0.325190073146426</v>
      </c>
      <c r="E39581" s="5" t="s">
        <v>567</v>
      </c>
    </row>
    <row r="39582" spans="1:5">
      <c r="A39582" s="1">
        <v>39581</v>
      </c>
      <c r="B39582" s="3">
        <v>-117.65</v>
      </c>
      <c r="C39582" s="3">
        <v>46.7448692322</v>
      </c>
      <c r="D39582" s="4">
        <v>0.647084808345702</v>
      </c>
      <c r="E39582" s="5" t="s">
        <v>567</v>
      </c>
    </row>
    <row r="39583" spans="1:5">
      <c r="A39583" s="1">
        <v>39582</v>
      </c>
      <c r="B39583" s="3">
        <v>-117.05</v>
      </c>
      <c r="C39583" s="3">
        <v>46.7448692322</v>
      </c>
      <c r="D39583" s="4">
        <v>0.437839006190378</v>
      </c>
      <c r="E39583" s="5" t="s">
        <v>567</v>
      </c>
    </row>
    <row r="39584" spans="1:5">
      <c r="A39584" s="1">
        <v>39583</v>
      </c>
      <c r="B39584" s="3">
        <v>-120.75</v>
      </c>
      <c r="C39584" s="3">
        <v>46.6448692322</v>
      </c>
      <c r="D39584" s="4">
        <v>0.994980970610843</v>
      </c>
      <c r="E39584" s="5" t="s">
        <v>566</v>
      </c>
    </row>
    <row r="39585" spans="1:5">
      <c r="A39585" s="1">
        <v>39584</v>
      </c>
      <c r="B39585" s="3">
        <v>-119.85</v>
      </c>
      <c r="C39585" s="3">
        <v>46.6448692322</v>
      </c>
      <c r="D39585" s="4">
        <v>0.273085386682425</v>
      </c>
      <c r="E39585" s="5" t="s">
        <v>568</v>
      </c>
    </row>
    <row r="39586" spans="1:5">
      <c r="A39586" s="1">
        <v>39585</v>
      </c>
      <c r="B39586" s="3">
        <v>-119.75</v>
      </c>
      <c r="C39586" s="3">
        <v>46.6448692322</v>
      </c>
      <c r="D39586" s="4">
        <v>0.0839745273693042</v>
      </c>
      <c r="E39586" s="5" t="s">
        <v>568</v>
      </c>
    </row>
    <row r="39587" spans="1:5">
      <c r="A39587" s="1">
        <v>39586</v>
      </c>
      <c r="B39587" s="3">
        <v>-118.75</v>
      </c>
      <c r="C39587" s="3">
        <v>46.6448692322</v>
      </c>
      <c r="D39587" s="4">
        <v>0.572738396365773</v>
      </c>
      <c r="E39587" s="5" t="s">
        <v>566</v>
      </c>
    </row>
    <row r="39588" spans="1:5">
      <c r="A39588" s="1">
        <v>39587</v>
      </c>
      <c r="B39588" s="3">
        <v>-117.65</v>
      </c>
      <c r="C39588" s="3">
        <v>46.6448692322</v>
      </c>
      <c r="D39588" s="4">
        <v>0.654185638538849</v>
      </c>
      <c r="E39588" s="5" t="s">
        <v>567</v>
      </c>
    </row>
    <row r="39589" spans="1:5">
      <c r="A39589" s="1">
        <v>39588</v>
      </c>
      <c r="B39589" s="3">
        <v>-117.15</v>
      </c>
      <c r="C39589" s="3">
        <v>46.6448692322</v>
      </c>
      <c r="D39589" s="4">
        <v>-0.390982357063588</v>
      </c>
      <c r="E39589" s="5" t="s">
        <v>567</v>
      </c>
    </row>
    <row r="39590" spans="1:5">
      <c r="A39590" s="1">
        <v>39589</v>
      </c>
      <c r="B39590" s="3">
        <v>-116.85</v>
      </c>
      <c r="C39590" s="3">
        <v>46.6448692322</v>
      </c>
      <c r="D39590" s="4">
        <v>0.371788253899836</v>
      </c>
      <c r="E39590" s="5" t="s">
        <v>567</v>
      </c>
    </row>
    <row r="39591" spans="1:5">
      <c r="A39591" s="1">
        <v>39590</v>
      </c>
      <c r="B39591" s="3">
        <v>-117.25</v>
      </c>
      <c r="C39591" s="3">
        <v>46.5448692322</v>
      </c>
      <c r="D39591" s="4">
        <v>0.69576882156184</v>
      </c>
      <c r="E39591" s="5" t="s">
        <v>567</v>
      </c>
    </row>
    <row r="39592" spans="1:5">
      <c r="A39592" s="1">
        <v>39591</v>
      </c>
      <c r="B39592" s="3">
        <v>-116.45</v>
      </c>
      <c r="C39592" s="3">
        <v>46.5448692322</v>
      </c>
      <c r="D39592" s="4">
        <v>-0.126718337481949</v>
      </c>
      <c r="E39592" s="5" t="s">
        <v>567</v>
      </c>
    </row>
    <row r="39593" spans="1:5">
      <c r="A39593" s="1">
        <v>39592</v>
      </c>
      <c r="B39593" s="3">
        <v>-118.05</v>
      </c>
      <c r="C39593" s="3">
        <v>46.4448692322</v>
      </c>
      <c r="D39593" s="4">
        <v>0.148711219794401</v>
      </c>
      <c r="E39593" s="5" t="s">
        <v>569</v>
      </c>
    </row>
    <row r="39594" spans="1:5">
      <c r="A39594" s="1">
        <v>39593</v>
      </c>
      <c r="B39594" s="3">
        <v>-117.65</v>
      </c>
      <c r="C39594" s="3">
        <v>46.4448692322</v>
      </c>
      <c r="D39594" s="4">
        <v>0.355723189823492</v>
      </c>
      <c r="E39594" s="5" t="s">
        <v>567</v>
      </c>
    </row>
    <row r="39595" spans="1:5">
      <c r="A39595" s="1">
        <v>39594</v>
      </c>
      <c r="B39595" s="3">
        <v>-117.45</v>
      </c>
      <c r="C39595" s="3">
        <v>46.4448692322</v>
      </c>
      <c r="D39595" s="4">
        <v>0.452672454540184</v>
      </c>
      <c r="E39595" s="5" t="s">
        <v>567</v>
      </c>
    </row>
    <row r="39596" spans="1:5">
      <c r="A39596" s="1">
        <v>39595</v>
      </c>
      <c r="B39596" s="3">
        <v>-120.65</v>
      </c>
      <c r="C39596" s="3">
        <v>46.3448692322</v>
      </c>
      <c r="D39596" s="4">
        <v>0.104054312390582</v>
      </c>
      <c r="E39596" s="5" t="s">
        <v>567</v>
      </c>
    </row>
    <row r="39597" spans="1:5">
      <c r="A39597" s="1">
        <v>39596</v>
      </c>
      <c r="B39597" s="3">
        <v>-118.45</v>
      </c>
      <c r="C39597" s="3">
        <v>46.3448692322</v>
      </c>
      <c r="D39597" s="4">
        <v>0.384145569565013</v>
      </c>
      <c r="E39597" s="5" t="s">
        <v>569</v>
      </c>
    </row>
    <row r="39598" spans="1:5">
      <c r="A39598" s="1">
        <v>39597</v>
      </c>
      <c r="B39598" s="3">
        <v>-117.65</v>
      </c>
      <c r="C39598" s="3">
        <v>46.3448692322</v>
      </c>
      <c r="D39598" s="4">
        <v>0.692326153468707</v>
      </c>
      <c r="E39598" s="5" t="s">
        <v>569</v>
      </c>
    </row>
    <row r="39599" spans="1:5">
      <c r="A39599" s="1">
        <v>39598</v>
      </c>
      <c r="B39599" s="3">
        <v>-117.45</v>
      </c>
      <c r="C39599" s="3">
        <v>46.3448692322</v>
      </c>
      <c r="D39599" s="4">
        <v>-0.0502684323364736</v>
      </c>
      <c r="E39599" s="5" t="s">
        <v>569</v>
      </c>
    </row>
    <row r="39600" spans="1:5">
      <c r="A39600" s="1">
        <v>39599</v>
      </c>
      <c r="B39600" s="3">
        <v>-116.75</v>
      </c>
      <c r="C39600" s="3">
        <v>46.3448692322</v>
      </c>
      <c r="D39600" s="4">
        <v>0.400963162247594</v>
      </c>
      <c r="E39600" s="5" t="s">
        <v>569</v>
      </c>
    </row>
    <row r="39601" spans="1:5">
      <c r="A39601" s="1">
        <v>39600</v>
      </c>
      <c r="B39601" s="3">
        <v>-116.45</v>
      </c>
      <c r="C39601" s="3">
        <v>46.3448692322</v>
      </c>
      <c r="D39601" s="4">
        <v>-0.22937290601195</v>
      </c>
      <c r="E39601" s="5" t="s">
        <v>567</v>
      </c>
    </row>
    <row r="39602" spans="1:5">
      <c r="A39602" s="1">
        <v>39601</v>
      </c>
      <c r="B39602" s="3">
        <v>-116.35</v>
      </c>
      <c r="C39602" s="3">
        <v>46.3448692322</v>
      </c>
      <c r="D39602" s="4">
        <v>-0.239925539984255</v>
      </c>
      <c r="E39602" s="5" t="s">
        <v>567</v>
      </c>
    </row>
    <row r="39603" spans="1:5">
      <c r="A39603" s="1">
        <v>39602</v>
      </c>
      <c r="B39603" s="3">
        <v>-116.05</v>
      </c>
      <c r="C39603" s="3">
        <v>46.3448692322</v>
      </c>
      <c r="D39603" s="4">
        <v>0.706829375531557</v>
      </c>
      <c r="E39603" s="5" t="s">
        <v>567</v>
      </c>
    </row>
    <row r="39604" spans="1:5">
      <c r="A39604" s="1">
        <v>39603</v>
      </c>
      <c r="B39604" s="3">
        <v>-120.35</v>
      </c>
      <c r="C39604" s="3">
        <v>46.2448692322</v>
      </c>
      <c r="D39604" s="4">
        <v>0.378373776173755</v>
      </c>
      <c r="E39604" s="5" t="s">
        <v>567</v>
      </c>
    </row>
    <row r="39605" spans="1:5">
      <c r="A39605" s="1">
        <v>39604</v>
      </c>
      <c r="B39605" s="3">
        <v>-119.15</v>
      </c>
      <c r="C39605" s="3">
        <v>46.2448692322</v>
      </c>
      <c r="D39605" s="4">
        <v>0.0839745273693042</v>
      </c>
      <c r="E39605" s="5" t="s">
        <v>568</v>
      </c>
    </row>
    <row r="39606" spans="1:5">
      <c r="A39606" s="1">
        <v>39605</v>
      </c>
      <c r="B39606" s="3">
        <v>-118.95</v>
      </c>
      <c r="C39606" s="3">
        <v>46.2448692322</v>
      </c>
      <c r="D39606" s="4">
        <v>0.798951046330299</v>
      </c>
      <c r="E39606" s="5" t="s">
        <v>566</v>
      </c>
    </row>
    <row r="39607" spans="1:5">
      <c r="A39607" s="1">
        <v>39606</v>
      </c>
      <c r="B39607" s="3">
        <v>-118.65</v>
      </c>
      <c r="C39607" s="3">
        <v>46.2448692322</v>
      </c>
      <c r="D39607" s="4">
        <v>0.76282043776536</v>
      </c>
      <c r="E39607" s="5" t="s">
        <v>566</v>
      </c>
    </row>
    <row r="39608" spans="1:5">
      <c r="A39608" s="1">
        <v>39607</v>
      </c>
      <c r="B39608" s="3">
        <v>-119.95</v>
      </c>
      <c r="C39608" s="3">
        <v>46.1448692322</v>
      </c>
      <c r="D39608" s="4">
        <v>0.216778319776226</v>
      </c>
      <c r="E39608" s="5" t="s">
        <v>566</v>
      </c>
    </row>
    <row r="39609" spans="1:5">
      <c r="A39609" s="1">
        <v>39608</v>
      </c>
      <c r="B39609" s="3">
        <v>-118.75</v>
      </c>
      <c r="C39609" s="3">
        <v>46.1448692322</v>
      </c>
      <c r="D39609" s="4">
        <v>0.364001620617971</v>
      </c>
      <c r="E39609" s="5" t="s">
        <v>566</v>
      </c>
    </row>
    <row r="39610" spans="1:5">
      <c r="A39610" s="1">
        <v>39609</v>
      </c>
      <c r="B39610" s="3">
        <v>-116.65</v>
      </c>
      <c r="C39610" s="3">
        <v>46.1448692322</v>
      </c>
      <c r="D39610" s="4">
        <v>-0.320555205098253</v>
      </c>
      <c r="E39610" s="5" t="s">
        <v>573</v>
      </c>
    </row>
    <row r="39611" spans="1:5">
      <c r="A39611" s="1">
        <v>39610</v>
      </c>
      <c r="B39611" s="3">
        <v>-116.05</v>
      </c>
      <c r="C39611" s="3">
        <v>46.1448692322</v>
      </c>
      <c r="D39611" s="4">
        <v>0.116387530027538</v>
      </c>
      <c r="E39611" s="5" t="s">
        <v>567</v>
      </c>
    </row>
    <row r="39612" spans="1:5">
      <c r="A39612" s="1">
        <v>39611</v>
      </c>
      <c r="B39612" s="3">
        <v>-119.15</v>
      </c>
      <c r="C39612" s="3">
        <v>46.0448692322</v>
      </c>
      <c r="D39612" s="4">
        <v>1.05949731849414</v>
      </c>
      <c r="E39612" s="5" t="s">
        <v>566</v>
      </c>
    </row>
    <row r="39613" spans="1:5">
      <c r="A39613" s="1">
        <v>39612</v>
      </c>
      <c r="B39613" s="3">
        <v>-116.25</v>
      </c>
      <c r="C39613" s="3">
        <v>46.0448692322</v>
      </c>
      <c r="D39613" s="4">
        <v>0.143345664111825</v>
      </c>
      <c r="E39613" s="5" t="s">
        <v>573</v>
      </c>
    </row>
    <row r="39614" spans="1:5">
      <c r="A39614" s="1">
        <v>39613</v>
      </c>
      <c r="B39614" s="3">
        <v>-120.55</v>
      </c>
      <c r="C39614" s="3">
        <v>45.9448692322</v>
      </c>
      <c r="D39614" s="4">
        <v>-0.116109391860014</v>
      </c>
      <c r="E39614" s="5" t="s">
        <v>567</v>
      </c>
    </row>
    <row r="39615" spans="1:5">
      <c r="A39615" s="1">
        <v>39614</v>
      </c>
      <c r="B39615" s="3">
        <v>-119.65</v>
      </c>
      <c r="C39615" s="3">
        <v>45.9448692322</v>
      </c>
      <c r="D39615" s="4">
        <v>0.121436492545136</v>
      </c>
      <c r="E39615" s="5" t="s">
        <v>566</v>
      </c>
    </row>
    <row r="39616" spans="1:5">
      <c r="A39616" s="1">
        <v>39615</v>
      </c>
      <c r="B39616" s="3">
        <v>-118.85</v>
      </c>
      <c r="C39616" s="3">
        <v>45.9448692322</v>
      </c>
      <c r="D39616" s="4">
        <v>1.12941870882161</v>
      </c>
      <c r="E39616" s="5" t="s">
        <v>566</v>
      </c>
    </row>
    <row r="39617" spans="1:5">
      <c r="A39617" s="1">
        <v>39616</v>
      </c>
      <c r="B39617" s="3">
        <v>-116.15</v>
      </c>
      <c r="C39617" s="3">
        <v>45.9448692322</v>
      </c>
      <c r="D39617" s="4">
        <v>0.518656653447629</v>
      </c>
      <c r="E39617" s="5" t="s">
        <v>573</v>
      </c>
    </row>
    <row r="39618" spans="1:5">
      <c r="A39618" s="1">
        <v>39617</v>
      </c>
      <c r="B39618" s="3">
        <v>-120.55</v>
      </c>
      <c r="C39618" s="3">
        <v>45.8448692322</v>
      </c>
      <c r="D39618" s="4">
        <v>-0.122362896468123</v>
      </c>
      <c r="E39618" s="5" t="s">
        <v>567</v>
      </c>
    </row>
    <row r="39619" spans="1:5">
      <c r="A39619" s="1">
        <v>39618</v>
      </c>
      <c r="B39619" s="3">
        <v>-119.65</v>
      </c>
      <c r="C39619" s="3">
        <v>45.8448692322</v>
      </c>
      <c r="D39619" s="4">
        <v>0.121436492545136</v>
      </c>
      <c r="E39619" s="5" t="s">
        <v>566</v>
      </c>
    </row>
    <row r="39620" spans="1:5">
      <c r="A39620" s="1">
        <v>39619</v>
      </c>
      <c r="B39620" s="3">
        <v>-118.95</v>
      </c>
      <c r="C39620" s="3">
        <v>45.8448692322</v>
      </c>
      <c r="D39620" s="4">
        <v>1.12941870882161</v>
      </c>
      <c r="E39620" s="5" t="s">
        <v>566</v>
      </c>
    </row>
    <row r="39621" spans="1:5">
      <c r="A39621" s="1">
        <v>39620</v>
      </c>
      <c r="B39621" s="3">
        <v>-117.55</v>
      </c>
      <c r="C39621" s="3">
        <v>45.8448692322</v>
      </c>
      <c r="D39621" s="4">
        <v>0.390857812715833</v>
      </c>
      <c r="E39621" s="5" t="s">
        <v>567</v>
      </c>
    </row>
    <row r="39622" spans="1:5">
      <c r="A39622" s="1">
        <v>39621</v>
      </c>
      <c r="B39622" s="3">
        <v>-116.55</v>
      </c>
      <c r="C39622" s="3">
        <v>45.8448692322</v>
      </c>
      <c r="D39622" s="4">
        <v>0.0173087167426881</v>
      </c>
      <c r="E39622" s="5" t="s">
        <v>573</v>
      </c>
    </row>
    <row r="39623" spans="1:5">
      <c r="A39623" s="1">
        <v>39622</v>
      </c>
      <c r="B39623" s="3">
        <v>-121.05</v>
      </c>
      <c r="C39623" s="3">
        <v>45.7448692322</v>
      </c>
      <c r="D39623" s="4">
        <v>-0.348439761990365</v>
      </c>
      <c r="E39623" s="5" t="s">
        <v>569</v>
      </c>
    </row>
    <row r="39624" spans="1:5">
      <c r="A39624" s="1">
        <v>39623</v>
      </c>
      <c r="B39624" s="3">
        <v>-120.85</v>
      </c>
      <c r="C39624" s="3">
        <v>45.7448692322</v>
      </c>
      <c r="D39624" s="4">
        <v>0.279129977120363</v>
      </c>
      <c r="E39624" s="5" t="s">
        <v>567</v>
      </c>
    </row>
    <row r="39625" spans="1:5">
      <c r="A39625" s="1">
        <v>39624</v>
      </c>
      <c r="B39625" s="3">
        <v>-120.75</v>
      </c>
      <c r="C39625" s="3">
        <v>45.7448692322</v>
      </c>
      <c r="D39625" s="4">
        <v>0.229203669199143</v>
      </c>
      <c r="E39625" s="5" t="s">
        <v>567</v>
      </c>
    </row>
    <row r="39626" spans="1:5">
      <c r="A39626" s="1">
        <v>39625</v>
      </c>
      <c r="B39626" s="3">
        <v>-116.25</v>
      </c>
      <c r="C39626" s="3">
        <v>45.7448692322</v>
      </c>
      <c r="D39626" s="4">
        <v>-0.136249222248077</v>
      </c>
      <c r="E39626" s="5" t="s">
        <v>573</v>
      </c>
    </row>
    <row r="39627" spans="1:5">
      <c r="A39627" s="1">
        <v>39626</v>
      </c>
      <c r="B39627" s="3">
        <v>-113.15</v>
      </c>
      <c r="C39627" s="3">
        <v>46.7448692322</v>
      </c>
      <c r="D39627" s="4">
        <v>-0.480244782663104</v>
      </c>
      <c r="E39627" s="5" t="s">
        <v>573</v>
      </c>
    </row>
    <row r="39628" spans="1:5">
      <c r="A39628" s="1">
        <v>39627</v>
      </c>
      <c r="B39628" s="3">
        <v>-111.95</v>
      </c>
      <c r="C39628" s="3">
        <v>46.6448692322</v>
      </c>
      <c r="D39628" s="4">
        <v>0.209974567284413</v>
      </c>
      <c r="E39628" s="5" t="s">
        <v>573</v>
      </c>
    </row>
    <row r="39629" spans="1:5">
      <c r="A39629" s="1">
        <v>39628</v>
      </c>
      <c r="B39629" s="3">
        <v>-110.65</v>
      </c>
      <c r="C39629" s="3">
        <v>46.6448692322</v>
      </c>
      <c r="D39629" s="4">
        <v>-0.0430732818252884</v>
      </c>
      <c r="E39629" s="5" t="s">
        <v>573</v>
      </c>
    </row>
    <row r="39630" spans="1:5">
      <c r="A39630" s="1">
        <v>39629</v>
      </c>
      <c r="B39630" s="3">
        <v>-109.45</v>
      </c>
      <c r="C39630" s="3">
        <v>46.6448692322</v>
      </c>
      <c r="D39630" s="4">
        <v>0.0713422623392807</v>
      </c>
      <c r="E39630" s="5" t="s">
        <v>566</v>
      </c>
    </row>
    <row r="39631" spans="1:5">
      <c r="A39631" s="1">
        <v>39630</v>
      </c>
      <c r="B39631" s="3">
        <v>-112.95</v>
      </c>
      <c r="C39631" s="3">
        <v>46.5448692322</v>
      </c>
      <c r="D39631" s="4">
        <v>0.483186549102811</v>
      </c>
      <c r="E39631" s="5" t="s">
        <v>573</v>
      </c>
    </row>
    <row r="39632" spans="1:5">
      <c r="A39632" s="1">
        <v>39631</v>
      </c>
      <c r="B39632" s="3">
        <v>-111.05</v>
      </c>
      <c r="C39632" s="3">
        <v>46.5448692322</v>
      </c>
      <c r="D39632" s="4">
        <v>-0.105626767609911</v>
      </c>
      <c r="E39632" s="5" t="s">
        <v>573</v>
      </c>
    </row>
    <row r="39633" spans="1:5">
      <c r="A39633" s="1">
        <v>39632</v>
      </c>
      <c r="B39633" s="3">
        <v>-109.95</v>
      </c>
      <c r="C39633" s="3">
        <v>46.5448692322</v>
      </c>
      <c r="D39633" s="4">
        <v>0.11155669710571</v>
      </c>
      <c r="E39633" s="5" t="s">
        <v>566</v>
      </c>
    </row>
    <row r="39634" spans="1:5">
      <c r="A39634" s="1">
        <v>39633</v>
      </c>
      <c r="B39634" s="3">
        <v>-108.55</v>
      </c>
      <c r="C39634" s="3">
        <v>46.5448692322</v>
      </c>
      <c r="D39634" s="4">
        <v>1.16297425083886</v>
      </c>
      <c r="E39634" s="5" t="s">
        <v>566</v>
      </c>
    </row>
    <row r="39635" spans="1:5">
      <c r="A39635" s="1">
        <v>39634</v>
      </c>
      <c r="B39635" s="3">
        <v>-114.05</v>
      </c>
      <c r="C39635" s="3">
        <v>46.4448692322</v>
      </c>
      <c r="D39635" s="4">
        <v>0.324201677455997</v>
      </c>
      <c r="E39635" s="5" t="s">
        <v>573</v>
      </c>
    </row>
    <row r="39636" spans="1:5">
      <c r="A39636" s="1">
        <v>39635</v>
      </c>
      <c r="B39636" s="3">
        <v>-112.85</v>
      </c>
      <c r="C39636" s="3">
        <v>46.4448692322</v>
      </c>
      <c r="D39636" s="4">
        <v>-0.156794589014119</v>
      </c>
      <c r="E39636" s="5" t="s">
        <v>573</v>
      </c>
    </row>
    <row r="39637" spans="1:5">
      <c r="A39637" s="1">
        <v>39636</v>
      </c>
      <c r="B39637" s="3">
        <v>-112.75</v>
      </c>
      <c r="C39637" s="3">
        <v>46.4448692322</v>
      </c>
      <c r="D39637" s="4">
        <v>-0.156794589014119</v>
      </c>
      <c r="E39637" s="5" t="s">
        <v>573</v>
      </c>
    </row>
    <row r="39638" spans="1:5">
      <c r="A39638" s="1">
        <v>39637</v>
      </c>
      <c r="B39638" s="3">
        <v>-112.65</v>
      </c>
      <c r="C39638" s="3">
        <v>46.4448692322</v>
      </c>
      <c r="D39638" s="4">
        <v>-0.58045517726906</v>
      </c>
      <c r="E39638" s="5" t="s">
        <v>573</v>
      </c>
    </row>
    <row r="39639" spans="1:5">
      <c r="A39639" s="1">
        <v>39638</v>
      </c>
      <c r="B39639" s="3">
        <v>-103.25</v>
      </c>
      <c r="C39639" s="3">
        <v>46.4448692322</v>
      </c>
      <c r="D39639" s="4">
        <v>0.817220026301334</v>
      </c>
      <c r="E39639" s="5" t="s">
        <v>573</v>
      </c>
    </row>
    <row r="39640" spans="1:5">
      <c r="A39640" s="1">
        <v>39639</v>
      </c>
      <c r="B39640" s="3">
        <v>-114.15</v>
      </c>
      <c r="C39640" s="3">
        <v>46.3448692322</v>
      </c>
      <c r="D39640" s="4">
        <v>0.115071442161007</v>
      </c>
      <c r="E39640" s="5" t="s">
        <v>573</v>
      </c>
    </row>
    <row r="39641" spans="1:5">
      <c r="A39641" s="1">
        <v>39640</v>
      </c>
      <c r="B39641" s="3">
        <v>-106.15</v>
      </c>
      <c r="C39641" s="3">
        <v>46.3448692322</v>
      </c>
      <c r="D39641" s="4">
        <v>0.679391922151654</v>
      </c>
      <c r="E39641" s="5" t="s">
        <v>566</v>
      </c>
    </row>
    <row r="39642" spans="1:5">
      <c r="A39642" s="1">
        <v>39641</v>
      </c>
      <c r="B39642" s="3">
        <v>-110.75</v>
      </c>
      <c r="C39642" s="3">
        <v>46.2448692322</v>
      </c>
      <c r="D39642" s="4">
        <v>-0.389351307007415</v>
      </c>
      <c r="E39642" s="5" t="s">
        <v>573</v>
      </c>
    </row>
    <row r="39643" spans="1:5">
      <c r="A39643" s="1">
        <v>39642</v>
      </c>
      <c r="B39643" s="3">
        <v>-110.05</v>
      </c>
      <c r="C39643" s="3">
        <v>46.2448692322</v>
      </c>
      <c r="D39643" s="4">
        <v>0.403701688580679</v>
      </c>
      <c r="E39643" s="5" t="s">
        <v>566</v>
      </c>
    </row>
    <row r="39644" spans="1:5">
      <c r="A39644" s="1">
        <v>39643</v>
      </c>
      <c r="B39644" s="3">
        <v>-115.95</v>
      </c>
      <c r="C39644" s="3">
        <v>46.1448692322</v>
      </c>
      <c r="D39644" s="4">
        <v>0.7160678824669</v>
      </c>
      <c r="E39644" s="5" t="s">
        <v>567</v>
      </c>
    </row>
    <row r="39645" spans="1:5">
      <c r="A39645" s="1">
        <v>39644</v>
      </c>
      <c r="B39645" s="3">
        <v>-111.65</v>
      </c>
      <c r="C39645" s="3">
        <v>46.1448692322</v>
      </c>
      <c r="D39645" s="4">
        <v>0.806035520027754</v>
      </c>
      <c r="E39645" s="5" t="s">
        <v>566</v>
      </c>
    </row>
    <row r="39646" spans="1:5">
      <c r="A39646" s="1">
        <v>39645</v>
      </c>
      <c r="B39646" s="3">
        <v>-110.95</v>
      </c>
      <c r="C39646" s="3">
        <v>46.1448692322</v>
      </c>
      <c r="D39646" s="4">
        <v>-0.17615994471652</v>
      </c>
      <c r="E39646" s="5" t="s">
        <v>573</v>
      </c>
    </row>
    <row r="39647" spans="1:5">
      <c r="A39647" s="1">
        <v>39646</v>
      </c>
      <c r="B39647" s="3">
        <v>-110.85</v>
      </c>
      <c r="C39647" s="3">
        <v>46.1448692322</v>
      </c>
      <c r="D39647" s="4">
        <v>-0.17615994471652</v>
      </c>
      <c r="E39647" s="5" t="s">
        <v>573</v>
      </c>
    </row>
    <row r="39648" spans="1:5">
      <c r="A39648" s="1">
        <v>39647</v>
      </c>
      <c r="B39648" s="3">
        <v>-110.55</v>
      </c>
      <c r="C39648" s="3">
        <v>46.1448692322</v>
      </c>
      <c r="D39648" s="4">
        <v>0.0959460347094159</v>
      </c>
      <c r="E39648" s="5" t="s">
        <v>573</v>
      </c>
    </row>
    <row r="39649" spans="1:5">
      <c r="A39649" s="1">
        <v>39648</v>
      </c>
      <c r="B39649" s="3">
        <v>-110.25</v>
      </c>
      <c r="C39649" s="3">
        <v>46.1448692322</v>
      </c>
      <c r="D39649" s="4">
        <v>0.842614128456788</v>
      </c>
      <c r="E39649" s="5" t="s">
        <v>573</v>
      </c>
    </row>
    <row r="39650" spans="1:5">
      <c r="A39650" s="1">
        <v>39649</v>
      </c>
      <c r="B39650" s="3">
        <v>-111.25</v>
      </c>
      <c r="C39650" s="3">
        <v>46.0448692322</v>
      </c>
      <c r="D39650" s="4">
        <v>0.216950827728835</v>
      </c>
      <c r="E39650" s="5" t="s">
        <v>566</v>
      </c>
    </row>
    <row r="39651" spans="1:5">
      <c r="A39651" s="1">
        <v>39650</v>
      </c>
      <c r="B39651" s="3">
        <v>-110.85</v>
      </c>
      <c r="C39651" s="3">
        <v>46.0448692322</v>
      </c>
      <c r="D39651" s="4">
        <v>0.347702504362839</v>
      </c>
      <c r="E39651" s="5" t="s">
        <v>573</v>
      </c>
    </row>
    <row r="39652" spans="1:5">
      <c r="A39652" s="1">
        <v>39651</v>
      </c>
      <c r="B39652" s="3">
        <v>-110.55</v>
      </c>
      <c r="C39652" s="3">
        <v>46.0448692322</v>
      </c>
      <c r="D39652" s="4">
        <v>0.104438027541134</v>
      </c>
      <c r="E39652" s="5" t="s">
        <v>573</v>
      </c>
    </row>
    <row r="39653" spans="1:5">
      <c r="A39653" s="1">
        <v>39652</v>
      </c>
      <c r="B39653" s="3">
        <v>-110.55</v>
      </c>
      <c r="C39653" s="3">
        <v>45.9448692322</v>
      </c>
      <c r="D39653" s="4">
        <v>-0.0226756260649674</v>
      </c>
      <c r="E39653" s="5" t="s">
        <v>573</v>
      </c>
    </row>
    <row r="39654" spans="1:5">
      <c r="A39654" s="1">
        <v>39653</v>
      </c>
      <c r="B39654" s="3">
        <v>-108.35</v>
      </c>
      <c r="C39654" s="3">
        <v>45.9448692322</v>
      </c>
      <c r="D39654" s="4">
        <v>0.0952955646408364</v>
      </c>
      <c r="E39654" s="5" t="s">
        <v>566</v>
      </c>
    </row>
    <row r="39655" spans="1:5">
      <c r="A39655" s="1">
        <v>39654</v>
      </c>
      <c r="B39655" s="3">
        <v>-110.55</v>
      </c>
      <c r="C39655" s="3">
        <v>45.8448692322</v>
      </c>
      <c r="D39655" s="4">
        <v>0.387916939129268</v>
      </c>
      <c r="E39655" s="5" t="s">
        <v>573</v>
      </c>
    </row>
    <row r="39656" spans="1:5">
      <c r="A39656" s="1">
        <v>39655</v>
      </c>
      <c r="B39656" s="3">
        <v>-108.45</v>
      </c>
      <c r="C39656" s="3">
        <v>45.8448692322</v>
      </c>
      <c r="D39656" s="4">
        <v>0.0952955646408364</v>
      </c>
      <c r="E39656" s="5" t="s">
        <v>573</v>
      </c>
    </row>
    <row r="39657" spans="1:5">
      <c r="A39657" s="1">
        <v>39656</v>
      </c>
      <c r="B39657" s="3">
        <v>-103.25</v>
      </c>
      <c r="C39657" s="3">
        <v>45.8448692322</v>
      </c>
      <c r="D39657" s="4">
        <v>0.455268451968776</v>
      </c>
      <c r="E39657" s="5" t="s">
        <v>566</v>
      </c>
    </row>
    <row r="39658" spans="1:5">
      <c r="A39658" s="1">
        <v>39657</v>
      </c>
      <c r="B39658" s="3">
        <v>-110.15</v>
      </c>
      <c r="C39658" s="3">
        <v>45.7448692322</v>
      </c>
      <c r="D39658" s="4">
        <v>-0.0296859132308848</v>
      </c>
      <c r="E39658" s="5" t="s">
        <v>573</v>
      </c>
    </row>
    <row r="39659" spans="1:5">
      <c r="A39659" s="1">
        <v>39658</v>
      </c>
      <c r="B39659" s="3">
        <v>-101.05</v>
      </c>
      <c r="C39659" s="3">
        <v>46.7448692322</v>
      </c>
      <c r="D39659" s="4">
        <v>0.0546989694218255</v>
      </c>
      <c r="E39659" s="5" t="s">
        <v>576</v>
      </c>
    </row>
    <row r="39660" spans="1:5">
      <c r="A39660" s="1">
        <v>39659</v>
      </c>
      <c r="B39660" s="3">
        <v>-95.85</v>
      </c>
      <c r="C39660" s="3">
        <v>46.7448692322</v>
      </c>
      <c r="D39660" s="4">
        <v>-0.625008149059931</v>
      </c>
      <c r="E39660" s="5" t="s">
        <v>573</v>
      </c>
    </row>
    <row r="39661" spans="1:5">
      <c r="A39661" s="1">
        <v>39660</v>
      </c>
      <c r="B39661" s="3">
        <v>-93.95</v>
      </c>
      <c r="C39661" s="3">
        <v>46.7448692322</v>
      </c>
      <c r="D39661" s="4">
        <v>-0.656721878053998</v>
      </c>
      <c r="E39661" s="5" t="s">
        <v>573</v>
      </c>
    </row>
    <row r="39662" spans="1:5">
      <c r="A39662" s="1">
        <v>39661</v>
      </c>
      <c r="B39662" s="3">
        <v>-92.35</v>
      </c>
      <c r="C39662" s="3">
        <v>46.7448692322</v>
      </c>
      <c r="D39662" s="4">
        <v>0.350987548524791</v>
      </c>
      <c r="E39662" s="5" t="s">
        <v>573</v>
      </c>
    </row>
    <row r="39663" spans="1:5">
      <c r="A39663" s="1">
        <v>39662</v>
      </c>
      <c r="B39663" s="3">
        <v>-102.65</v>
      </c>
      <c r="C39663" s="3">
        <v>46.6448692322</v>
      </c>
      <c r="D39663" s="4">
        <v>0.269482408035772</v>
      </c>
      <c r="E39663" s="5" t="s">
        <v>573</v>
      </c>
    </row>
    <row r="39664" spans="1:5">
      <c r="A39664" s="1">
        <v>39663</v>
      </c>
      <c r="B39664" s="3">
        <v>-102.35</v>
      </c>
      <c r="C39664" s="3">
        <v>46.6448692322</v>
      </c>
      <c r="D39664" s="4">
        <v>0.269482408035772</v>
      </c>
      <c r="E39664" s="5" t="s">
        <v>573</v>
      </c>
    </row>
    <row r="39665" spans="1:5">
      <c r="A39665" s="1">
        <v>39664</v>
      </c>
      <c r="B39665" s="3">
        <v>-100.75</v>
      </c>
      <c r="C39665" s="3">
        <v>46.6448692322</v>
      </c>
      <c r="D39665" s="4">
        <v>0.0546989694218255</v>
      </c>
      <c r="E39665" s="5" t="s">
        <v>573</v>
      </c>
    </row>
    <row r="39666" spans="1:5">
      <c r="A39666" s="1">
        <v>39665</v>
      </c>
      <c r="B39666" s="3">
        <v>-100.65</v>
      </c>
      <c r="C39666" s="3">
        <v>46.6448692322</v>
      </c>
      <c r="D39666" s="4">
        <v>0.391130781147578</v>
      </c>
      <c r="E39666" s="5" t="s">
        <v>573</v>
      </c>
    </row>
    <row r="39667" spans="1:5">
      <c r="A39667" s="1">
        <v>39666</v>
      </c>
      <c r="B39667" s="3">
        <v>-100.55</v>
      </c>
      <c r="C39667" s="3">
        <v>46.6448692322</v>
      </c>
      <c r="D39667" s="4">
        <v>0.739290155969787</v>
      </c>
      <c r="E39667" s="5" t="s">
        <v>573</v>
      </c>
    </row>
    <row r="39668" spans="1:5">
      <c r="A39668" s="1">
        <v>39667</v>
      </c>
      <c r="B39668" s="3">
        <v>-100.05</v>
      </c>
      <c r="C39668" s="3">
        <v>46.6448692322</v>
      </c>
      <c r="D39668" s="4">
        <v>0.477935134451168</v>
      </c>
      <c r="E39668" s="5" t="s">
        <v>573</v>
      </c>
    </row>
    <row r="39669" spans="1:5">
      <c r="A39669" s="1">
        <v>39668</v>
      </c>
      <c r="B39669" s="3">
        <v>-99.85</v>
      </c>
      <c r="C39669" s="3">
        <v>46.6448692322</v>
      </c>
      <c r="D39669" s="4">
        <v>0.487173641386512</v>
      </c>
      <c r="E39669" s="5" t="s">
        <v>573</v>
      </c>
    </row>
    <row r="39670" spans="1:5">
      <c r="A39670" s="1">
        <v>39669</v>
      </c>
      <c r="B39670" s="3">
        <v>-95.75</v>
      </c>
      <c r="C39670" s="3">
        <v>46.6448692322</v>
      </c>
      <c r="D39670" s="4">
        <v>0.159556140111747</v>
      </c>
      <c r="E39670" s="5" t="s">
        <v>573</v>
      </c>
    </row>
    <row r="39671" spans="1:5">
      <c r="A39671" s="1">
        <v>39670</v>
      </c>
      <c r="B39671" s="3">
        <v>-94.05</v>
      </c>
      <c r="C39671" s="3">
        <v>46.6448692322</v>
      </c>
      <c r="D39671" s="4">
        <v>-0.288884892733665</v>
      </c>
      <c r="E39671" s="5" t="s">
        <v>573</v>
      </c>
    </row>
    <row r="39672" spans="1:5">
      <c r="A39672" s="1">
        <v>39671</v>
      </c>
      <c r="B39672" s="3">
        <v>-92.95</v>
      </c>
      <c r="C39672" s="3">
        <v>46.6448692322</v>
      </c>
      <c r="D39672" s="4">
        <v>-0.392692211873927</v>
      </c>
      <c r="E39672" s="5" t="s">
        <v>573</v>
      </c>
    </row>
    <row r="39673" spans="1:5">
      <c r="A39673" s="1">
        <v>39672</v>
      </c>
      <c r="B39673" s="3">
        <v>-102.65</v>
      </c>
      <c r="C39673" s="3">
        <v>46.5448692322</v>
      </c>
      <c r="D39673" s="4">
        <v>0.737262683472457</v>
      </c>
      <c r="E39673" s="5" t="s">
        <v>573</v>
      </c>
    </row>
    <row r="39674" spans="1:5">
      <c r="A39674" s="1">
        <v>39673</v>
      </c>
      <c r="B39674" s="3">
        <v>-102.55</v>
      </c>
      <c r="C39674" s="3">
        <v>46.5448692322</v>
      </c>
      <c r="D39674" s="4">
        <v>0.0812603179818779</v>
      </c>
      <c r="E39674" s="5" t="s">
        <v>573</v>
      </c>
    </row>
    <row r="39675" spans="1:5">
      <c r="A39675" s="1">
        <v>39674</v>
      </c>
      <c r="B39675" s="3">
        <v>-101.65</v>
      </c>
      <c r="C39675" s="3">
        <v>46.5448692322</v>
      </c>
      <c r="D39675" s="4">
        <v>0.72524663789261</v>
      </c>
      <c r="E39675" s="5" t="s">
        <v>576</v>
      </c>
    </row>
    <row r="39676" spans="1:5">
      <c r="A39676" s="1">
        <v>39675</v>
      </c>
      <c r="B39676" s="3">
        <v>-100.15</v>
      </c>
      <c r="C39676" s="3">
        <v>46.5448692322</v>
      </c>
      <c r="D39676" s="4">
        <v>-0.340126816063549</v>
      </c>
      <c r="E39676" s="5" t="s">
        <v>573</v>
      </c>
    </row>
    <row r="39677" spans="1:5">
      <c r="A39677" s="1">
        <v>39676</v>
      </c>
      <c r="B39677" s="3">
        <v>-100.05</v>
      </c>
      <c r="C39677" s="3">
        <v>46.5448692322</v>
      </c>
      <c r="D39677" s="4">
        <v>1.09825361650839</v>
      </c>
      <c r="E39677" s="5" t="s">
        <v>573</v>
      </c>
    </row>
    <row r="39678" spans="1:5">
      <c r="A39678" s="1">
        <v>39677</v>
      </c>
      <c r="B39678" s="3">
        <v>-99.75</v>
      </c>
      <c r="C39678" s="3">
        <v>46.5448692322</v>
      </c>
      <c r="D39678" s="4">
        <v>-0.46699012274583</v>
      </c>
      <c r="E39678" s="5" t="s">
        <v>573</v>
      </c>
    </row>
    <row r="39679" spans="1:5">
      <c r="A39679" s="1">
        <v>39678</v>
      </c>
      <c r="B39679" s="3">
        <v>-99.05</v>
      </c>
      <c r="C39679" s="3">
        <v>46.5448692322</v>
      </c>
      <c r="D39679" s="4">
        <v>1.11012271400643</v>
      </c>
      <c r="E39679" s="5" t="s">
        <v>573</v>
      </c>
    </row>
    <row r="39680" spans="1:5">
      <c r="A39680" s="1">
        <v>39679</v>
      </c>
      <c r="B39680" s="3">
        <v>-94.85</v>
      </c>
      <c r="C39680" s="3">
        <v>46.5448692322</v>
      </c>
      <c r="D39680" s="4">
        <v>-0.374976609327884</v>
      </c>
      <c r="E39680" s="5" t="s">
        <v>573</v>
      </c>
    </row>
    <row r="39681" spans="1:5">
      <c r="A39681" s="1">
        <v>39680</v>
      </c>
      <c r="B39681" s="3">
        <v>-94.55</v>
      </c>
      <c r="C39681" s="3">
        <v>46.5448692322</v>
      </c>
      <c r="D39681" s="4">
        <v>0.165809883432788</v>
      </c>
      <c r="E39681" s="5" t="s">
        <v>573</v>
      </c>
    </row>
    <row r="39682" spans="1:5">
      <c r="A39682" s="1">
        <v>39681</v>
      </c>
      <c r="B39682" s="3">
        <v>-93.95</v>
      </c>
      <c r="C39682" s="3">
        <v>46.5448692322</v>
      </c>
      <c r="D39682" s="4">
        <v>0.26082601406204</v>
      </c>
      <c r="E39682" s="5" t="s">
        <v>573</v>
      </c>
    </row>
    <row r="39683" spans="1:5">
      <c r="A39683" s="1">
        <v>39682</v>
      </c>
      <c r="B39683" s="3">
        <v>-93.25</v>
      </c>
      <c r="C39683" s="3">
        <v>46.5448692322</v>
      </c>
      <c r="D39683" s="4">
        <v>-0.333822483100311</v>
      </c>
      <c r="E39683" s="5" t="s">
        <v>573</v>
      </c>
    </row>
    <row r="39684" spans="1:5">
      <c r="A39684" s="1">
        <v>39683</v>
      </c>
      <c r="B39684" s="3">
        <v>-92.85</v>
      </c>
      <c r="C39684" s="3">
        <v>46.5448692322</v>
      </c>
      <c r="D39684" s="4">
        <v>-0.0388719678834505</v>
      </c>
      <c r="E39684" s="5" t="s">
        <v>573</v>
      </c>
    </row>
    <row r="39685" spans="1:5">
      <c r="A39685" s="1">
        <v>39684</v>
      </c>
      <c r="B39685" s="3">
        <v>-91.95</v>
      </c>
      <c r="C39685" s="3">
        <v>46.5448692322</v>
      </c>
      <c r="D39685" s="4">
        <v>-0.575566642418519</v>
      </c>
      <c r="E39685" s="5" t="s">
        <v>573</v>
      </c>
    </row>
    <row r="39686" spans="1:5">
      <c r="A39686" s="1">
        <v>39685</v>
      </c>
      <c r="B39686" s="3">
        <v>-91.85</v>
      </c>
      <c r="C39686" s="3">
        <v>46.5448692322</v>
      </c>
      <c r="D39686" s="4">
        <v>-0.194638621349141</v>
      </c>
      <c r="E39686" s="5" t="s">
        <v>573</v>
      </c>
    </row>
    <row r="39687" spans="1:5">
      <c r="A39687" s="1">
        <v>39686</v>
      </c>
      <c r="B39687" s="3">
        <v>-91.25</v>
      </c>
      <c r="C39687" s="3">
        <v>46.5448692322</v>
      </c>
      <c r="D39687" s="4">
        <v>-0.707663152641499</v>
      </c>
      <c r="E39687" s="5" t="s">
        <v>573</v>
      </c>
    </row>
    <row r="39688" spans="1:5">
      <c r="A39688" s="1">
        <v>39687</v>
      </c>
      <c r="B39688" s="3">
        <v>-102.85</v>
      </c>
      <c r="C39688" s="3">
        <v>46.4448692322</v>
      </c>
      <c r="D39688" s="4">
        <v>-0.382864796092142</v>
      </c>
      <c r="E39688" s="5" t="s">
        <v>573</v>
      </c>
    </row>
    <row r="39689" spans="1:5">
      <c r="A39689" s="1">
        <v>39688</v>
      </c>
      <c r="B39689" s="3">
        <v>-102.55</v>
      </c>
      <c r="C39689" s="3">
        <v>46.4448692322</v>
      </c>
      <c r="D39689" s="4">
        <v>-0.275994330200446</v>
      </c>
      <c r="E39689" s="5" t="s">
        <v>573</v>
      </c>
    </row>
    <row r="39690" spans="1:5">
      <c r="A39690" s="1">
        <v>39689</v>
      </c>
      <c r="B39690" s="3">
        <v>-102.45</v>
      </c>
      <c r="C39690" s="3">
        <v>46.4448692322</v>
      </c>
      <c r="D39690" s="4">
        <v>0.990031975263064</v>
      </c>
      <c r="E39690" s="5" t="s">
        <v>573</v>
      </c>
    </row>
    <row r="39691" spans="1:5">
      <c r="A39691" s="1">
        <v>39690</v>
      </c>
      <c r="B39691" s="3">
        <v>-102.25</v>
      </c>
      <c r="C39691" s="3">
        <v>46.4448692322</v>
      </c>
      <c r="D39691" s="4">
        <v>0.168019488968045</v>
      </c>
      <c r="E39691" s="5" t="s">
        <v>573</v>
      </c>
    </row>
    <row r="39692" spans="1:5">
      <c r="A39692" s="1">
        <v>39691</v>
      </c>
      <c r="B39692" s="3">
        <v>-102.05</v>
      </c>
      <c r="C39692" s="3">
        <v>46.4448692322</v>
      </c>
      <c r="D39692" s="4">
        <v>0.148149159771815</v>
      </c>
      <c r="E39692" s="5" t="s">
        <v>573</v>
      </c>
    </row>
    <row r="39693" spans="1:5">
      <c r="A39693" s="1">
        <v>39692</v>
      </c>
      <c r="B39693" s="3">
        <v>-99.65</v>
      </c>
      <c r="C39693" s="3">
        <v>46.4448692322</v>
      </c>
      <c r="D39693" s="4">
        <v>0.792519630231561</v>
      </c>
      <c r="E39693" s="5" t="s">
        <v>573</v>
      </c>
    </row>
    <row r="39694" spans="1:5">
      <c r="A39694" s="1">
        <v>39693</v>
      </c>
      <c r="B39694" s="3">
        <v>-94.45</v>
      </c>
      <c r="C39694" s="3">
        <v>46.4448692322</v>
      </c>
      <c r="D39694" s="4">
        <v>0.415612493525976</v>
      </c>
      <c r="E39694" s="5" t="s">
        <v>573</v>
      </c>
    </row>
    <row r="39695" spans="1:5">
      <c r="A39695" s="1">
        <v>39694</v>
      </c>
      <c r="B39695" s="3">
        <v>-102.85</v>
      </c>
      <c r="C39695" s="3">
        <v>46.3448692322</v>
      </c>
      <c r="D39695" s="4">
        <v>0.269482408035772</v>
      </c>
      <c r="E39695" s="5" t="s">
        <v>573</v>
      </c>
    </row>
    <row r="39696" spans="1:5">
      <c r="A39696" s="1">
        <v>39695</v>
      </c>
      <c r="B39696" s="3">
        <v>-102.55</v>
      </c>
      <c r="C39696" s="3">
        <v>46.3448692322</v>
      </c>
      <c r="D39696" s="4">
        <v>0.344794448689332</v>
      </c>
      <c r="E39696" s="5" t="s">
        <v>573</v>
      </c>
    </row>
    <row r="39697" spans="1:5">
      <c r="A39697" s="1">
        <v>39696</v>
      </c>
      <c r="B39697" s="3">
        <v>-102.35</v>
      </c>
      <c r="C39697" s="3">
        <v>46.3448692322</v>
      </c>
      <c r="D39697" s="4">
        <v>0.812574724126016</v>
      </c>
      <c r="E39697" s="5" t="s">
        <v>573</v>
      </c>
    </row>
    <row r="39698" spans="1:5">
      <c r="A39698" s="1">
        <v>39697</v>
      </c>
      <c r="B39698" s="3">
        <v>-102.25</v>
      </c>
      <c r="C39698" s="3">
        <v>46.3448692322</v>
      </c>
      <c r="D39698" s="4">
        <v>0.231080873592495</v>
      </c>
      <c r="E39698" s="5" t="s">
        <v>573</v>
      </c>
    </row>
    <row r="39699" spans="1:5">
      <c r="A39699" s="1">
        <v>39698</v>
      </c>
      <c r="B39699" s="3">
        <v>-102.05</v>
      </c>
      <c r="C39699" s="3">
        <v>46.3448692322</v>
      </c>
      <c r="D39699" s="4">
        <v>0.148149159771815</v>
      </c>
      <c r="E39699" s="5" t="s">
        <v>573</v>
      </c>
    </row>
    <row r="39700" spans="1:5">
      <c r="A39700" s="1">
        <v>39699</v>
      </c>
      <c r="B39700" s="3">
        <v>-100.15</v>
      </c>
      <c r="C39700" s="3">
        <v>46.3448692322</v>
      </c>
      <c r="D39700" s="4">
        <v>0.148149159771815</v>
      </c>
      <c r="E39700" s="5" t="s">
        <v>573</v>
      </c>
    </row>
    <row r="39701" spans="1:5">
      <c r="A39701" s="1">
        <v>39700</v>
      </c>
      <c r="B39701" s="3">
        <v>-99.85</v>
      </c>
      <c r="C39701" s="3">
        <v>46.3448692322</v>
      </c>
      <c r="D39701" s="4">
        <v>0.792519630231561</v>
      </c>
      <c r="E39701" s="5" t="s">
        <v>573</v>
      </c>
    </row>
    <row r="39702" spans="1:5">
      <c r="A39702" s="1">
        <v>39701</v>
      </c>
      <c r="B39702" s="3">
        <v>-99.75</v>
      </c>
      <c r="C39702" s="3">
        <v>46.3448692322</v>
      </c>
      <c r="D39702" s="4">
        <v>0.792519630231561</v>
      </c>
      <c r="E39702" s="5" t="s">
        <v>573</v>
      </c>
    </row>
    <row r="39703" spans="1:5">
      <c r="A39703" s="1">
        <v>39702</v>
      </c>
      <c r="B39703" s="3">
        <v>-99.35</v>
      </c>
      <c r="C39703" s="3">
        <v>46.3448692322</v>
      </c>
      <c r="D39703" s="4">
        <v>0.172604159071342</v>
      </c>
      <c r="E39703" s="5" t="s">
        <v>573</v>
      </c>
    </row>
    <row r="39704" spans="1:5">
      <c r="A39704" s="1">
        <v>39703</v>
      </c>
      <c r="B39704" s="3">
        <v>-93.25</v>
      </c>
      <c r="C39704" s="3">
        <v>46.3448692322</v>
      </c>
      <c r="D39704" s="4">
        <v>0.555955782339264</v>
      </c>
      <c r="E39704" s="5" t="s">
        <v>573</v>
      </c>
    </row>
    <row r="39705" spans="1:5">
      <c r="A39705" s="1">
        <v>39704</v>
      </c>
      <c r="B39705" s="3">
        <v>-103.05</v>
      </c>
      <c r="C39705" s="3">
        <v>46.2448692322</v>
      </c>
      <c r="D39705" s="4">
        <v>0.173534892504154</v>
      </c>
      <c r="E39705" s="5" t="s">
        <v>576</v>
      </c>
    </row>
    <row r="39706" spans="1:5">
      <c r="A39706" s="1">
        <v>39705</v>
      </c>
      <c r="B39706" s="3">
        <v>-102.55</v>
      </c>
      <c r="C39706" s="3">
        <v>46.2448692322</v>
      </c>
      <c r="D39706" s="4">
        <v>0.990031975263064</v>
      </c>
      <c r="E39706" s="5" t="s">
        <v>573</v>
      </c>
    </row>
    <row r="39707" spans="1:5">
      <c r="A39707" s="1">
        <v>39706</v>
      </c>
      <c r="B39707" s="3">
        <v>-102.45</v>
      </c>
      <c r="C39707" s="3">
        <v>46.2448692322</v>
      </c>
      <c r="D39707" s="4">
        <v>0.0995055889243283</v>
      </c>
      <c r="E39707" s="5" t="s">
        <v>566</v>
      </c>
    </row>
    <row r="39708" spans="1:5">
      <c r="A39708" s="1">
        <v>39707</v>
      </c>
      <c r="B39708" s="3">
        <v>-100.45</v>
      </c>
      <c r="C39708" s="3">
        <v>46.2448692322</v>
      </c>
      <c r="D39708" s="4">
        <v>0.494424703864337</v>
      </c>
      <c r="E39708" s="5" t="s">
        <v>573</v>
      </c>
    </row>
    <row r="39709" spans="1:5">
      <c r="A39709" s="1">
        <v>39708</v>
      </c>
      <c r="B39709" s="3">
        <v>-99.75</v>
      </c>
      <c r="C39709" s="3">
        <v>46.2448692322</v>
      </c>
      <c r="D39709" s="4">
        <v>-0.46699012274583</v>
      </c>
      <c r="E39709" s="5" t="s">
        <v>573</v>
      </c>
    </row>
    <row r="39710" spans="1:5">
      <c r="A39710" s="1">
        <v>39709</v>
      </c>
      <c r="B39710" s="3">
        <v>-99.25</v>
      </c>
      <c r="C39710" s="3">
        <v>46.2448692322</v>
      </c>
      <c r="D39710" s="4">
        <v>-0.415074858566343</v>
      </c>
      <c r="E39710" s="5" t="s">
        <v>573</v>
      </c>
    </row>
    <row r="39711" spans="1:5">
      <c r="A39711" s="1">
        <v>39710</v>
      </c>
      <c r="B39711" s="3">
        <v>-99.15</v>
      </c>
      <c r="C39711" s="3">
        <v>46.2448692322</v>
      </c>
      <c r="D39711" s="4">
        <v>-0.415846813195448</v>
      </c>
      <c r="E39711" s="5" t="s">
        <v>573</v>
      </c>
    </row>
    <row r="39712" spans="1:5">
      <c r="A39712" s="1">
        <v>39711</v>
      </c>
      <c r="B39712" s="3">
        <v>-95.45</v>
      </c>
      <c r="C39712" s="3">
        <v>46.2448692322</v>
      </c>
      <c r="D39712" s="4">
        <v>1.08738662824187</v>
      </c>
      <c r="E39712" s="5" t="s">
        <v>573</v>
      </c>
    </row>
    <row r="39713" spans="1:5">
      <c r="A39713" s="1">
        <v>39712</v>
      </c>
      <c r="B39713" s="3">
        <v>-94.25</v>
      </c>
      <c r="C39713" s="3">
        <v>46.2448692322</v>
      </c>
      <c r="D39713" s="4">
        <v>0.0964455510523198</v>
      </c>
      <c r="E39713" s="5" t="s">
        <v>573</v>
      </c>
    </row>
    <row r="39714" spans="1:5">
      <c r="A39714" s="1">
        <v>39713</v>
      </c>
      <c r="B39714" s="3">
        <v>-94.05</v>
      </c>
      <c r="C39714" s="3">
        <v>46.2448692322</v>
      </c>
      <c r="D39714" s="4">
        <v>-0.133043010157469</v>
      </c>
      <c r="E39714" s="5" t="s">
        <v>573</v>
      </c>
    </row>
    <row r="39715" spans="1:5">
      <c r="A39715" s="1">
        <v>39714</v>
      </c>
      <c r="B39715" s="3">
        <v>-93.45</v>
      </c>
      <c r="C39715" s="3">
        <v>46.2448692322</v>
      </c>
      <c r="D39715" s="4">
        <v>0.352380793309753</v>
      </c>
      <c r="E39715" s="5" t="s">
        <v>573</v>
      </c>
    </row>
    <row r="39716" spans="1:5">
      <c r="A39716" s="1">
        <v>39715</v>
      </c>
      <c r="B39716" s="3">
        <v>-98.65</v>
      </c>
      <c r="C39716" s="3">
        <v>46.1448692322</v>
      </c>
      <c r="D39716" s="4">
        <v>0.968044308355183</v>
      </c>
      <c r="E39716" s="5" t="s">
        <v>573</v>
      </c>
    </row>
    <row r="39717" spans="1:5">
      <c r="A39717" s="1">
        <v>39716</v>
      </c>
      <c r="B39717" s="3">
        <v>-102.15</v>
      </c>
      <c r="C39717" s="3">
        <v>46.0448692322</v>
      </c>
      <c r="D39717" s="4">
        <v>0.281078083392029</v>
      </c>
      <c r="E39717" s="5" t="s">
        <v>566</v>
      </c>
    </row>
    <row r="39718" spans="1:5">
      <c r="A39718" s="1">
        <v>39717</v>
      </c>
      <c r="B39718" s="3">
        <v>-101.45</v>
      </c>
      <c r="C39718" s="3">
        <v>46.0448692322</v>
      </c>
      <c r="D39718" s="4">
        <v>0.517773581114319</v>
      </c>
      <c r="E39718" s="5" t="s">
        <v>573</v>
      </c>
    </row>
    <row r="39719" spans="1:5">
      <c r="A39719" s="1">
        <v>39718</v>
      </c>
      <c r="B39719" s="3">
        <v>-100.05</v>
      </c>
      <c r="C39719" s="3">
        <v>46.0448692322</v>
      </c>
      <c r="D39719" s="4">
        <v>-0.94541421427346</v>
      </c>
      <c r="E39719" s="5" t="s">
        <v>576</v>
      </c>
    </row>
    <row r="39720" spans="1:5">
      <c r="A39720" s="1">
        <v>39719</v>
      </c>
      <c r="B39720" s="3">
        <v>-99.95</v>
      </c>
      <c r="C39720" s="3">
        <v>46.0448692322</v>
      </c>
      <c r="D39720" s="4">
        <v>-0.94541421427346</v>
      </c>
      <c r="E39720" s="5" t="s">
        <v>576</v>
      </c>
    </row>
    <row r="39721" spans="1:5">
      <c r="A39721" s="1">
        <v>39720</v>
      </c>
      <c r="B39721" s="3">
        <v>-92.55</v>
      </c>
      <c r="C39721" s="3">
        <v>46.0448692322</v>
      </c>
      <c r="D39721" s="4">
        <v>-0.175506613709674</v>
      </c>
      <c r="E39721" s="5" t="s">
        <v>573</v>
      </c>
    </row>
    <row r="39722" spans="1:5">
      <c r="A39722" s="1">
        <v>39721</v>
      </c>
      <c r="B39722" s="3">
        <v>-102.45</v>
      </c>
      <c r="C39722" s="3">
        <v>45.9448692322</v>
      </c>
      <c r="D39722" s="4">
        <v>0.195718532852811</v>
      </c>
      <c r="E39722" s="5" t="s">
        <v>566</v>
      </c>
    </row>
    <row r="39723" spans="1:5">
      <c r="A39723" s="1">
        <v>39722</v>
      </c>
      <c r="B39723" s="3">
        <v>-99.95</v>
      </c>
      <c r="C39723" s="3">
        <v>45.9448692322</v>
      </c>
      <c r="D39723" s="4">
        <v>0.270840467541549</v>
      </c>
      <c r="E39723" s="5" t="s">
        <v>576</v>
      </c>
    </row>
    <row r="39724" spans="1:5">
      <c r="A39724" s="1">
        <v>39723</v>
      </c>
      <c r="B39724" s="3">
        <v>-99.75</v>
      </c>
      <c r="C39724" s="3">
        <v>45.9448692322</v>
      </c>
      <c r="D39724" s="4">
        <v>0.313736902752667</v>
      </c>
      <c r="E39724" s="5" t="s">
        <v>573</v>
      </c>
    </row>
    <row r="39725" spans="1:5">
      <c r="A39725" s="1">
        <v>39724</v>
      </c>
      <c r="B39725" s="3">
        <v>-98.65</v>
      </c>
      <c r="C39725" s="3">
        <v>45.9448692322</v>
      </c>
      <c r="D39725" s="4">
        <v>0.881528321357654</v>
      </c>
      <c r="E39725" s="5" t="s">
        <v>573</v>
      </c>
    </row>
    <row r="39726" spans="1:5">
      <c r="A39726" s="1">
        <v>39725</v>
      </c>
      <c r="B39726" s="3">
        <v>-91.65</v>
      </c>
      <c r="C39726" s="3">
        <v>45.9448692322</v>
      </c>
      <c r="D39726" s="4">
        <v>-0.0752940393610742</v>
      </c>
      <c r="E39726" s="5" t="s">
        <v>573</v>
      </c>
    </row>
    <row r="39727" spans="1:5">
      <c r="A39727" s="1">
        <v>39726</v>
      </c>
      <c r="B39727" s="3">
        <v>-100.65</v>
      </c>
      <c r="C39727" s="3">
        <v>45.8448692322</v>
      </c>
      <c r="D39727" s="4">
        <v>0.315176088182677</v>
      </c>
      <c r="E39727" s="5" t="s">
        <v>573</v>
      </c>
    </row>
    <row r="39728" spans="1:5">
      <c r="A39728" s="1">
        <v>39727</v>
      </c>
      <c r="B39728" s="3">
        <v>-100.45</v>
      </c>
      <c r="C39728" s="3">
        <v>45.8448692322</v>
      </c>
      <c r="D39728" s="4">
        <v>-0.346184679294033</v>
      </c>
      <c r="E39728" s="5" t="s">
        <v>576</v>
      </c>
    </row>
    <row r="39729" spans="1:5">
      <c r="A39729" s="1">
        <v>39728</v>
      </c>
      <c r="B39729" s="3">
        <v>-100.15</v>
      </c>
      <c r="C39729" s="3">
        <v>45.8448692322</v>
      </c>
      <c r="D39729" s="4">
        <v>0.286236368356994</v>
      </c>
      <c r="E39729" s="5" t="s">
        <v>576</v>
      </c>
    </row>
    <row r="39730" spans="1:5">
      <c r="A39730" s="1">
        <v>39729</v>
      </c>
      <c r="B39730" s="3">
        <v>-100.05</v>
      </c>
      <c r="C39730" s="3">
        <v>45.8448692322</v>
      </c>
      <c r="D39730" s="4">
        <v>-0.65225334826722</v>
      </c>
      <c r="E39730" s="5" t="s">
        <v>576</v>
      </c>
    </row>
    <row r="39731" spans="1:5">
      <c r="A39731" s="1">
        <v>39730</v>
      </c>
      <c r="B39731" s="3">
        <v>-99.85</v>
      </c>
      <c r="C39731" s="3">
        <v>45.8448692322</v>
      </c>
      <c r="D39731" s="4">
        <v>-0.795563862039178</v>
      </c>
      <c r="E39731" s="5" t="s">
        <v>576</v>
      </c>
    </row>
    <row r="39732" spans="1:5">
      <c r="A39732" s="1">
        <v>39731</v>
      </c>
      <c r="B39732" s="3">
        <v>-99.65</v>
      </c>
      <c r="C39732" s="3">
        <v>45.8448692322</v>
      </c>
      <c r="D39732" s="4">
        <v>-0.65225334826722</v>
      </c>
      <c r="E39732" s="5" t="s">
        <v>573</v>
      </c>
    </row>
    <row r="39733" spans="1:5">
      <c r="A39733" s="1">
        <v>39732</v>
      </c>
      <c r="B39733" s="3">
        <v>-93.55</v>
      </c>
      <c r="C39733" s="3">
        <v>45.8448692322</v>
      </c>
      <c r="D39733" s="4">
        <v>0.538534479094643</v>
      </c>
      <c r="E39733" s="5" t="s">
        <v>573</v>
      </c>
    </row>
    <row r="39734" spans="1:5">
      <c r="A39734" s="1">
        <v>39733</v>
      </c>
      <c r="B39734" s="3">
        <v>-91.25</v>
      </c>
      <c r="C39734" s="3">
        <v>45.8448692322</v>
      </c>
      <c r="D39734" s="4">
        <v>-0.140232885761134</v>
      </c>
      <c r="E39734" s="5" t="s">
        <v>573</v>
      </c>
    </row>
    <row r="39735" spans="1:5">
      <c r="A39735" s="1">
        <v>39734</v>
      </c>
      <c r="B39735" s="3">
        <v>-100.15</v>
      </c>
      <c r="C39735" s="3">
        <v>45.7448692322</v>
      </c>
      <c r="D39735" s="4">
        <v>0.286236368356994</v>
      </c>
      <c r="E39735" s="5" t="s">
        <v>576</v>
      </c>
    </row>
    <row r="39736" spans="1:5">
      <c r="A39736" s="1">
        <v>39735</v>
      </c>
      <c r="B39736" s="3">
        <v>-99.35</v>
      </c>
      <c r="C39736" s="3">
        <v>45.7448692322</v>
      </c>
      <c r="D39736" s="4">
        <v>-0.795563862039178</v>
      </c>
      <c r="E39736" s="5" t="s">
        <v>573</v>
      </c>
    </row>
    <row r="39737" spans="1:5">
      <c r="A39737" s="1">
        <v>39736</v>
      </c>
      <c r="B39737" s="3">
        <v>-91.25</v>
      </c>
      <c r="C39737" s="3">
        <v>45.7448692322</v>
      </c>
      <c r="D39737" s="4">
        <v>-0.123838769440438</v>
      </c>
      <c r="E39737" s="5" t="s">
        <v>573</v>
      </c>
    </row>
    <row r="39738" spans="1:5">
      <c r="A39738" s="1">
        <v>39737</v>
      </c>
      <c r="B39738" s="3">
        <v>-89.25</v>
      </c>
      <c r="C39738" s="3">
        <v>46.5448692322</v>
      </c>
      <c r="D39738" s="4">
        <v>0.215932496693033</v>
      </c>
      <c r="E39738" s="5" t="s">
        <v>573</v>
      </c>
    </row>
    <row r="39739" spans="1:5">
      <c r="A39739" s="1">
        <v>39738</v>
      </c>
      <c r="B39739" s="3">
        <v>-89.75</v>
      </c>
      <c r="C39739" s="3">
        <v>45.7448692322</v>
      </c>
      <c r="D39739" s="4">
        <v>-0.418930277055143</v>
      </c>
      <c r="E39739" s="5" t="s">
        <v>573</v>
      </c>
    </row>
    <row r="39740" spans="1:5">
      <c r="A39740" s="1">
        <v>39739</v>
      </c>
      <c r="B39740" s="3">
        <v>-120.75</v>
      </c>
      <c r="C39740" s="3">
        <v>45.6448692322</v>
      </c>
      <c r="D39740" s="4">
        <v>0.278750725163966</v>
      </c>
      <c r="E39740" s="5" t="s">
        <v>567</v>
      </c>
    </row>
    <row r="39741" spans="1:5">
      <c r="A39741" s="1">
        <v>39740</v>
      </c>
      <c r="B39741" s="3">
        <v>-120.55</v>
      </c>
      <c r="C39741" s="3">
        <v>45.6448692322</v>
      </c>
      <c r="D39741" s="4">
        <v>0.229203669199143</v>
      </c>
      <c r="E39741" s="5" t="s">
        <v>567</v>
      </c>
    </row>
    <row r="39742" spans="1:5">
      <c r="A39742" s="1">
        <v>39741</v>
      </c>
      <c r="B39742" s="3">
        <v>-118.85</v>
      </c>
      <c r="C39742" s="3">
        <v>45.6448692322</v>
      </c>
      <c r="D39742" s="4">
        <v>0.4646130605937</v>
      </c>
      <c r="E39742" s="5" t="s">
        <v>566</v>
      </c>
    </row>
    <row r="39743" spans="1:5">
      <c r="A39743" s="1">
        <v>39742</v>
      </c>
      <c r="B39743" s="3">
        <v>-118.75</v>
      </c>
      <c r="C39743" s="3">
        <v>45.6448692322</v>
      </c>
      <c r="D39743" s="4">
        <v>0.530663812884242</v>
      </c>
      <c r="E39743" s="5" t="s">
        <v>566</v>
      </c>
    </row>
    <row r="39744" spans="1:5">
      <c r="A39744" s="1">
        <v>39743</v>
      </c>
      <c r="B39744" s="3">
        <v>-118.45</v>
      </c>
      <c r="C39744" s="3">
        <v>45.6448692322</v>
      </c>
      <c r="D39744" s="4">
        <v>0.106147520132637</v>
      </c>
      <c r="E39744" s="5" t="s">
        <v>569</v>
      </c>
    </row>
    <row r="39745" spans="1:5">
      <c r="A39745" s="1">
        <v>39744</v>
      </c>
      <c r="B39745" s="3">
        <v>-121.05</v>
      </c>
      <c r="C39745" s="3">
        <v>45.5448692322</v>
      </c>
      <c r="D39745" s="4">
        <v>0.436511665353569</v>
      </c>
      <c r="E39745" s="5" t="s">
        <v>569</v>
      </c>
    </row>
    <row r="39746" spans="1:5">
      <c r="A39746" s="1">
        <v>39745</v>
      </c>
      <c r="B39746" s="3">
        <v>-120.95</v>
      </c>
      <c r="C39746" s="3">
        <v>45.5448692322</v>
      </c>
      <c r="D39746" s="4">
        <v>0.436511665353569</v>
      </c>
      <c r="E39746" s="5" t="s">
        <v>567</v>
      </c>
    </row>
    <row r="39747" spans="1:5">
      <c r="A39747" s="1">
        <v>39746</v>
      </c>
      <c r="B39747" s="3">
        <v>-120.85</v>
      </c>
      <c r="C39747" s="3">
        <v>45.5448692322</v>
      </c>
      <c r="D39747" s="4">
        <v>0.515919490320406</v>
      </c>
      <c r="E39747" s="5" t="s">
        <v>567</v>
      </c>
    </row>
    <row r="39748" spans="1:5">
      <c r="A39748" s="1">
        <v>39747</v>
      </c>
      <c r="B39748" s="3">
        <v>-117.95</v>
      </c>
      <c r="C39748" s="3">
        <v>45.5448692322</v>
      </c>
      <c r="D39748" s="4">
        <v>0.210994210685773</v>
      </c>
      <c r="E39748" s="5" t="s">
        <v>567</v>
      </c>
    </row>
    <row r="39749" spans="1:5">
      <c r="A39749" s="1">
        <v>39748</v>
      </c>
      <c r="B39749" s="3">
        <v>-121.15</v>
      </c>
      <c r="C39749" s="3">
        <v>45.4448692322</v>
      </c>
      <c r="D39749" s="4">
        <v>0.411125932621229</v>
      </c>
      <c r="E39749" s="5" t="s">
        <v>567</v>
      </c>
    </row>
    <row r="39750" spans="1:5">
      <c r="A39750" s="1">
        <v>39749</v>
      </c>
      <c r="B39750" s="3">
        <v>-118.75</v>
      </c>
      <c r="C39750" s="3">
        <v>45.4448692322</v>
      </c>
      <c r="D39750" s="4">
        <v>0.617332770262223</v>
      </c>
      <c r="E39750" s="5" t="s">
        <v>569</v>
      </c>
    </row>
    <row r="39751" spans="1:5">
      <c r="A39751" s="1">
        <v>39750</v>
      </c>
      <c r="B39751" s="3">
        <v>-122.85</v>
      </c>
      <c r="C39751" s="3">
        <v>45.3448692322</v>
      </c>
      <c r="D39751" s="4">
        <v>0.432163950531978</v>
      </c>
      <c r="E39751" s="5" t="s">
        <v>569</v>
      </c>
    </row>
    <row r="39752" spans="1:5">
      <c r="A39752" s="1">
        <v>39751</v>
      </c>
      <c r="B39752" s="3">
        <v>-121.75</v>
      </c>
      <c r="C39752" s="3">
        <v>45.3448692322</v>
      </c>
      <c r="D39752" s="4">
        <v>0.662501395397696</v>
      </c>
      <c r="E39752" s="5" t="s">
        <v>569</v>
      </c>
    </row>
    <row r="39753" spans="1:5">
      <c r="A39753" s="1">
        <v>39752</v>
      </c>
      <c r="B39753" s="3">
        <v>-117.85</v>
      </c>
      <c r="C39753" s="3">
        <v>45.3448692322</v>
      </c>
      <c r="D39753" s="4">
        <v>0.731933445054822</v>
      </c>
      <c r="E39753" s="5" t="s">
        <v>573</v>
      </c>
    </row>
    <row r="39754" spans="1:5">
      <c r="A39754" s="1">
        <v>39753</v>
      </c>
      <c r="B39754" s="3">
        <v>-117.15</v>
      </c>
      <c r="C39754" s="3">
        <v>45.3448692322</v>
      </c>
      <c r="D39754" s="4">
        <v>0.319615456567182</v>
      </c>
      <c r="E39754" s="5" t="s">
        <v>573</v>
      </c>
    </row>
    <row r="39755" spans="1:5">
      <c r="A39755" s="1">
        <v>39754</v>
      </c>
      <c r="B39755" s="3">
        <v>-122.85</v>
      </c>
      <c r="C39755" s="3">
        <v>45.2448692322</v>
      </c>
      <c r="D39755" s="4">
        <v>0.420736296274908</v>
      </c>
      <c r="E39755" s="5" t="s">
        <v>569</v>
      </c>
    </row>
    <row r="39756" spans="1:5">
      <c r="A39756" s="1">
        <v>39755</v>
      </c>
      <c r="B39756" s="3">
        <v>-123.15</v>
      </c>
      <c r="C39756" s="3">
        <v>44.9448692322</v>
      </c>
      <c r="D39756" s="4">
        <v>0.915397407749482</v>
      </c>
      <c r="E39756" s="5" t="s">
        <v>569</v>
      </c>
    </row>
    <row r="39757" spans="1:5">
      <c r="A39757" s="1">
        <v>39756</v>
      </c>
      <c r="B39757" s="3">
        <v>-121.35</v>
      </c>
      <c r="C39757" s="3">
        <v>44.9448692322</v>
      </c>
      <c r="D39757" s="4">
        <v>-0.243819506769786</v>
      </c>
      <c r="E39757" s="5" t="s">
        <v>567</v>
      </c>
    </row>
    <row r="39758" spans="1:5">
      <c r="A39758" s="1">
        <v>39757</v>
      </c>
      <c r="B39758" s="3">
        <v>-117.95</v>
      </c>
      <c r="C39758" s="3">
        <v>44.9448692322</v>
      </c>
      <c r="D39758" s="4">
        <v>0.240691161221259</v>
      </c>
      <c r="E39758" s="5" t="s">
        <v>566</v>
      </c>
    </row>
    <row r="39759" spans="1:5">
      <c r="A39759" s="1">
        <v>39758</v>
      </c>
      <c r="B39759" s="3">
        <v>-123.35</v>
      </c>
      <c r="C39759" s="3">
        <v>44.7448692322</v>
      </c>
      <c r="D39759" s="4">
        <v>0.557956344145994</v>
      </c>
      <c r="E39759" s="5" t="s">
        <v>569</v>
      </c>
    </row>
    <row r="39760" spans="1:5">
      <c r="A39760" s="1">
        <v>39759</v>
      </c>
      <c r="B39760" s="3">
        <v>-111.25</v>
      </c>
      <c r="C39760" s="3">
        <v>45.6448692322</v>
      </c>
      <c r="D39760" s="4">
        <v>0.00704128702270642</v>
      </c>
      <c r="E39760" s="5" t="s">
        <v>573</v>
      </c>
    </row>
    <row r="39761" spans="1:5">
      <c r="A39761" s="1">
        <v>39760</v>
      </c>
      <c r="B39761" s="3">
        <v>-109.65</v>
      </c>
      <c r="C39761" s="3">
        <v>45.6448692322</v>
      </c>
      <c r="D39761" s="4">
        <v>0.00476325410540933</v>
      </c>
      <c r="E39761" s="5" t="s">
        <v>573</v>
      </c>
    </row>
    <row r="39762" spans="1:5">
      <c r="A39762" s="1">
        <v>39761</v>
      </c>
      <c r="B39762" s="3">
        <v>-108.75</v>
      </c>
      <c r="C39762" s="3">
        <v>45.6448692322</v>
      </c>
      <c r="D39762" s="4">
        <v>0.380612324310373</v>
      </c>
      <c r="E39762" s="5" t="s">
        <v>573</v>
      </c>
    </row>
    <row r="39763" spans="1:5">
      <c r="A39763" s="1">
        <v>39762</v>
      </c>
      <c r="B39763" s="3">
        <v>-113.55</v>
      </c>
      <c r="C39763" s="3">
        <v>45.5448692322</v>
      </c>
      <c r="D39763" s="4">
        <v>0.128544464877241</v>
      </c>
      <c r="E39763" s="5" t="s">
        <v>573</v>
      </c>
    </row>
    <row r="39764" spans="1:5">
      <c r="A39764" s="1">
        <v>39763</v>
      </c>
      <c r="B39764" s="3">
        <v>-111.35</v>
      </c>
      <c r="C39764" s="3">
        <v>45.5448692322</v>
      </c>
      <c r="D39764" s="4">
        <v>-0.0214970076386136</v>
      </c>
      <c r="E39764" s="5" t="s">
        <v>573</v>
      </c>
    </row>
    <row r="39765" spans="1:5">
      <c r="A39765" s="1">
        <v>39764</v>
      </c>
      <c r="B39765" s="3">
        <v>-110.75</v>
      </c>
      <c r="C39765" s="3">
        <v>45.5448692322</v>
      </c>
      <c r="D39765" s="4">
        <v>0.758044485716217</v>
      </c>
      <c r="E39765" s="5" t="s">
        <v>573</v>
      </c>
    </row>
    <row r="39766" spans="1:5">
      <c r="A39766" s="1">
        <v>39765</v>
      </c>
      <c r="B39766" s="3">
        <v>-109.55</v>
      </c>
      <c r="C39766" s="3">
        <v>45.4448692322</v>
      </c>
      <c r="D39766" s="4">
        <v>-0.0319552380371452</v>
      </c>
      <c r="E39766" s="5" t="s">
        <v>573</v>
      </c>
    </row>
    <row r="39767" spans="1:5">
      <c r="A39767" s="1">
        <v>39766</v>
      </c>
      <c r="B39767" s="3">
        <v>-109.05</v>
      </c>
      <c r="C39767" s="3">
        <v>45.4448692322</v>
      </c>
      <c r="D39767" s="4">
        <v>0.465949961925092</v>
      </c>
      <c r="E39767" s="5" t="s">
        <v>573</v>
      </c>
    </row>
    <row r="39768" spans="1:5">
      <c r="A39768" s="1">
        <v>39767</v>
      </c>
      <c r="B39768" s="3">
        <v>-107.15</v>
      </c>
      <c r="C39768" s="3">
        <v>45.4448692322</v>
      </c>
      <c r="D39768" s="4">
        <v>0.536313083719922</v>
      </c>
      <c r="E39768" s="5" t="s">
        <v>573</v>
      </c>
    </row>
    <row r="39769" spans="1:5">
      <c r="A39769" s="1">
        <v>39768</v>
      </c>
      <c r="B39769" s="3">
        <v>-113.55</v>
      </c>
      <c r="C39769" s="3">
        <v>45.3448692322</v>
      </c>
      <c r="D39769" s="4">
        <v>0.776228647375459</v>
      </c>
      <c r="E39769" s="5" t="s">
        <v>566</v>
      </c>
    </row>
    <row r="39770" spans="1:5">
      <c r="A39770" s="1">
        <v>39769</v>
      </c>
      <c r="B39770" s="3">
        <v>-113.15</v>
      </c>
      <c r="C39770" s="3">
        <v>45.3448692322</v>
      </c>
      <c r="D39770" s="4">
        <v>0.532200923726632</v>
      </c>
      <c r="E39770" s="5" t="s">
        <v>566</v>
      </c>
    </row>
    <row r="39771" spans="1:5">
      <c r="A39771" s="1">
        <v>39770</v>
      </c>
      <c r="B39771" s="3">
        <v>-112.65</v>
      </c>
      <c r="C39771" s="3">
        <v>45.3448692322</v>
      </c>
      <c r="D39771" s="4">
        <v>0.327458192871227</v>
      </c>
      <c r="E39771" s="5" t="s">
        <v>566</v>
      </c>
    </row>
    <row r="39772" spans="1:5">
      <c r="A39772" s="1">
        <v>39771</v>
      </c>
      <c r="B39772" s="3">
        <v>-108.95</v>
      </c>
      <c r="C39772" s="3">
        <v>45.3448692322</v>
      </c>
      <c r="D39772" s="4">
        <v>0.202596843746945</v>
      </c>
      <c r="E39772" s="5" t="s">
        <v>573</v>
      </c>
    </row>
    <row r="39773" spans="1:5">
      <c r="A39773" s="1">
        <v>39772</v>
      </c>
      <c r="B39773" s="3">
        <v>-111.65</v>
      </c>
      <c r="C39773" s="3">
        <v>45.2448692322</v>
      </c>
      <c r="D39773" s="4">
        <v>0.136180877938392</v>
      </c>
      <c r="E39773" s="5" t="s">
        <v>573</v>
      </c>
    </row>
    <row r="39774" spans="1:5">
      <c r="A39774" s="1">
        <v>39773</v>
      </c>
      <c r="B39774" s="3">
        <v>-109.45</v>
      </c>
      <c r="C39774" s="3">
        <v>45.2448692322</v>
      </c>
      <c r="D39774" s="4">
        <v>0.284570922141677</v>
      </c>
      <c r="E39774" s="5" t="s">
        <v>573</v>
      </c>
    </row>
    <row r="39775" spans="1:5">
      <c r="A39775" s="1">
        <v>39774</v>
      </c>
      <c r="B39775" s="3">
        <v>-109.35</v>
      </c>
      <c r="C39775" s="3">
        <v>45.2448692322</v>
      </c>
      <c r="D39775" s="4">
        <v>0.284570922141677</v>
      </c>
      <c r="E39775" s="5" t="s">
        <v>573</v>
      </c>
    </row>
    <row r="39776" spans="1:5">
      <c r="A39776" s="1">
        <v>39775</v>
      </c>
      <c r="B39776" s="3">
        <v>-112.75</v>
      </c>
      <c r="C39776" s="3">
        <v>45.1448692322</v>
      </c>
      <c r="D39776" s="4">
        <v>-0.077513964827227</v>
      </c>
      <c r="E39776" s="5" t="s">
        <v>566</v>
      </c>
    </row>
    <row r="39777" spans="1:5">
      <c r="A39777" s="1">
        <v>39776</v>
      </c>
      <c r="B39777" s="3">
        <v>-112.45</v>
      </c>
      <c r="C39777" s="3">
        <v>45.1448692322</v>
      </c>
      <c r="D39777" s="4">
        <v>0.468325609902917</v>
      </c>
      <c r="E39777" s="5" t="s">
        <v>573</v>
      </c>
    </row>
    <row r="39778" spans="1:5">
      <c r="A39778" s="1">
        <v>39777</v>
      </c>
      <c r="B39778" s="3">
        <v>-112.35</v>
      </c>
      <c r="C39778" s="3">
        <v>45.1448692322</v>
      </c>
      <c r="D39778" s="4">
        <v>0.468325609902917</v>
      </c>
      <c r="E39778" s="5" t="s">
        <v>573</v>
      </c>
    </row>
    <row r="39779" spans="1:5">
      <c r="A39779" s="1">
        <v>39778</v>
      </c>
      <c r="B39779" s="3">
        <v>-112.15</v>
      </c>
      <c r="C39779" s="3">
        <v>45.0448692322</v>
      </c>
      <c r="D39779" s="4">
        <v>0.0944219641076982</v>
      </c>
      <c r="E39779" s="5" t="s">
        <v>573</v>
      </c>
    </row>
    <row r="39780" spans="1:5">
      <c r="A39780" s="1">
        <v>39779</v>
      </c>
      <c r="B39780" s="3">
        <v>-111.95</v>
      </c>
      <c r="C39780" s="3">
        <v>45.0448692322</v>
      </c>
      <c r="D39780" s="4">
        <v>0.648604598474171</v>
      </c>
      <c r="E39780" s="5" t="s">
        <v>573</v>
      </c>
    </row>
    <row r="39781" spans="1:5">
      <c r="A39781" s="1">
        <v>39780</v>
      </c>
      <c r="B39781" s="3">
        <v>-112.15</v>
      </c>
      <c r="C39781" s="3">
        <v>44.9448692322</v>
      </c>
      <c r="D39781" s="4">
        <v>1.03197435314622</v>
      </c>
      <c r="E39781" s="5" t="s">
        <v>573</v>
      </c>
    </row>
    <row r="39782" spans="1:5">
      <c r="A39782" s="1">
        <v>39781</v>
      </c>
      <c r="B39782" s="3">
        <v>-107.55</v>
      </c>
      <c r="C39782" s="3">
        <v>44.9448692322</v>
      </c>
      <c r="D39782" s="4">
        <v>0.569928705187427</v>
      </c>
      <c r="E39782" s="5" t="s">
        <v>573</v>
      </c>
    </row>
    <row r="39783" spans="1:5">
      <c r="A39783" s="1">
        <v>39782</v>
      </c>
      <c r="B39783" s="3">
        <v>-113.25</v>
      </c>
      <c r="C39783" s="3">
        <v>44.8448692322</v>
      </c>
      <c r="D39783" s="4">
        <v>1.02565966487832</v>
      </c>
      <c r="E39783" s="5" t="s">
        <v>568</v>
      </c>
    </row>
    <row r="39784" spans="1:5">
      <c r="A39784" s="1">
        <v>39783</v>
      </c>
      <c r="B39784" s="3">
        <v>-112.95</v>
      </c>
      <c r="C39784" s="3">
        <v>44.8448692322</v>
      </c>
      <c r="D39784" s="4">
        <v>0.468325609902917</v>
      </c>
      <c r="E39784" s="5" t="s">
        <v>566</v>
      </c>
    </row>
    <row r="39785" spans="1:5">
      <c r="A39785" s="1">
        <v>39784</v>
      </c>
      <c r="B39785" s="3">
        <v>-112.65</v>
      </c>
      <c r="C39785" s="3">
        <v>44.8448692322</v>
      </c>
      <c r="D39785" s="4">
        <v>0.143228871256881</v>
      </c>
      <c r="E39785" s="5" t="s">
        <v>566</v>
      </c>
    </row>
    <row r="39786" spans="1:5">
      <c r="A39786" s="1">
        <v>39785</v>
      </c>
      <c r="B39786" s="3">
        <v>-112.25</v>
      </c>
      <c r="C39786" s="3">
        <v>44.8448692322</v>
      </c>
      <c r="D39786" s="4">
        <v>0.591364558944609</v>
      </c>
      <c r="E39786" s="5" t="s">
        <v>573</v>
      </c>
    </row>
    <row r="39787" spans="1:5">
      <c r="A39787" s="1">
        <v>39786</v>
      </c>
      <c r="B39787" s="3">
        <v>-110.45</v>
      </c>
      <c r="C39787" s="3">
        <v>44.8448692322</v>
      </c>
      <c r="D39787" s="4">
        <v>0.204275862812655</v>
      </c>
      <c r="E39787" s="5" t="s">
        <v>573</v>
      </c>
    </row>
    <row r="39788" spans="1:5">
      <c r="A39788" s="1">
        <v>39787</v>
      </c>
      <c r="B39788" s="3">
        <v>-112.95</v>
      </c>
      <c r="C39788" s="3">
        <v>44.7448692322</v>
      </c>
      <c r="D39788" s="4">
        <v>0.468325609902917</v>
      </c>
      <c r="E39788" s="5" t="s">
        <v>566</v>
      </c>
    </row>
    <row r="39789" spans="1:5">
      <c r="A39789" s="1">
        <v>39788</v>
      </c>
      <c r="B39789" s="3">
        <v>-103.55</v>
      </c>
      <c r="C39789" s="3">
        <v>44.7448692322</v>
      </c>
      <c r="D39789" s="4">
        <v>0.0690269429845462</v>
      </c>
      <c r="E39789" s="5" t="s">
        <v>566</v>
      </c>
    </row>
    <row r="39790" spans="1:5">
      <c r="A39790" s="1">
        <v>39789</v>
      </c>
      <c r="B39790" s="3">
        <v>-113.15</v>
      </c>
      <c r="C39790" s="3">
        <v>44.6448692322</v>
      </c>
      <c r="D39790" s="4">
        <v>0.614325590990832</v>
      </c>
      <c r="E39790" s="5" t="s">
        <v>568</v>
      </c>
    </row>
    <row r="39791" spans="1:5">
      <c r="A39791" s="1">
        <v>39790</v>
      </c>
      <c r="B39791" s="3">
        <v>-112.75</v>
      </c>
      <c r="C39791" s="3">
        <v>44.6448692322</v>
      </c>
      <c r="D39791" s="4">
        <v>-0.150774211984181</v>
      </c>
      <c r="E39791" s="5" t="s">
        <v>566</v>
      </c>
    </row>
    <row r="39792" spans="1:5">
      <c r="A39792" s="1">
        <v>39791</v>
      </c>
      <c r="B39792" s="3">
        <v>-103.65</v>
      </c>
      <c r="C39792" s="3">
        <v>44.6448692322</v>
      </c>
      <c r="D39792" s="4">
        <v>0.346241675453704</v>
      </c>
      <c r="E39792" s="5" t="s">
        <v>566</v>
      </c>
    </row>
    <row r="39793" spans="1:5">
      <c r="A39793" s="1">
        <v>39792</v>
      </c>
      <c r="B39793" s="3">
        <v>-101.05</v>
      </c>
      <c r="C39793" s="3">
        <v>45.6448692322</v>
      </c>
      <c r="D39793" s="4">
        <v>0.0740286265964133</v>
      </c>
      <c r="E39793" s="5" t="s">
        <v>566</v>
      </c>
    </row>
    <row r="39794" spans="1:5">
      <c r="A39794" s="1">
        <v>39793</v>
      </c>
      <c r="B39794" s="3">
        <v>-100.25</v>
      </c>
      <c r="C39794" s="3">
        <v>45.6448692322</v>
      </c>
      <c r="D39794" s="4">
        <v>0.341420366064164</v>
      </c>
      <c r="E39794" s="5" t="s">
        <v>566</v>
      </c>
    </row>
    <row r="39795" spans="1:5">
      <c r="A39795" s="1">
        <v>39794</v>
      </c>
      <c r="B39795" s="3">
        <v>-99.75</v>
      </c>
      <c r="C39795" s="3">
        <v>45.6448692322</v>
      </c>
      <c r="D39795" s="4">
        <v>0.572724609723639</v>
      </c>
      <c r="E39795" s="5" t="s">
        <v>576</v>
      </c>
    </row>
    <row r="39796" spans="1:5">
      <c r="A39796" s="1">
        <v>39795</v>
      </c>
      <c r="B39796" s="3">
        <v>-99.55</v>
      </c>
      <c r="C39796" s="3">
        <v>45.6448692322</v>
      </c>
      <c r="D39796" s="4">
        <v>0.709747456713328</v>
      </c>
      <c r="E39796" s="5" t="s">
        <v>576</v>
      </c>
    </row>
    <row r="39797" spans="1:5">
      <c r="A39797" s="1">
        <v>39796</v>
      </c>
      <c r="B39797" s="3">
        <v>-92.15</v>
      </c>
      <c r="C39797" s="3">
        <v>45.6448692322</v>
      </c>
      <c r="D39797" s="4">
        <v>0.0879813801487818</v>
      </c>
      <c r="E39797" s="5" t="s">
        <v>573</v>
      </c>
    </row>
    <row r="39798" spans="1:5">
      <c r="A39798" s="1">
        <v>39797</v>
      </c>
      <c r="B39798" s="3">
        <v>-91.65</v>
      </c>
      <c r="C39798" s="3">
        <v>45.6448692322</v>
      </c>
      <c r="D39798" s="4">
        <v>0.00313707257146116</v>
      </c>
      <c r="E39798" s="5" t="s">
        <v>573</v>
      </c>
    </row>
    <row r="39799" spans="1:5">
      <c r="A39799" s="1">
        <v>39798</v>
      </c>
      <c r="B39799" s="3">
        <v>-90.45</v>
      </c>
      <c r="C39799" s="3">
        <v>45.6448692322</v>
      </c>
      <c r="D39799" s="4">
        <v>1.03757728163748</v>
      </c>
      <c r="E39799" s="5" t="s">
        <v>573</v>
      </c>
    </row>
    <row r="39800" spans="1:5">
      <c r="A39800" s="1">
        <v>39799</v>
      </c>
      <c r="B39800" s="3">
        <v>-100.15</v>
      </c>
      <c r="C39800" s="3">
        <v>45.5448692322</v>
      </c>
      <c r="D39800" s="4">
        <v>0.341420366064164</v>
      </c>
      <c r="E39800" s="5" t="s">
        <v>566</v>
      </c>
    </row>
    <row r="39801" spans="1:5">
      <c r="A39801" s="1">
        <v>39800</v>
      </c>
      <c r="B39801" s="3">
        <v>-100.05</v>
      </c>
      <c r="C39801" s="3">
        <v>45.5448692322</v>
      </c>
      <c r="D39801" s="4">
        <v>0.378716765999878</v>
      </c>
      <c r="E39801" s="5" t="s">
        <v>576</v>
      </c>
    </row>
    <row r="39802" spans="1:5">
      <c r="A39802" s="1">
        <v>39801</v>
      </c>
      <c r="B39802" s="3">
        <v>-99.95</v>
      </c>
      <c r="C39802" s="3">
        <v>45.5448692322</v>
      </c>
      <c r="D39802" s="4">
        <v>0.341420366064164</v>
      </c>
      <c r="E39802" s="5" t="s">
        <v>576</v>
      </c>
    </row>
    <row r="39803" spans="1:5">
      <c r="A39803" s="1">
        <v>39802</v>
      </c>
      <c r="B39803" s="3">
        <v>-99.65</v>
      </c>
      <c r="C39803" s="3">
        <v>45.5448692322</v>
      </c>
      <c r="D39803" s="4">
        <v>0.523177553758816</v>
      </c>
      <c r="E39803" s="5" t="s">
        <v>576</v>
      </c>
    </row>
    <row r="39804" spans="1:5">
      <c r="A39804" s="1">
        <v>39803</v>
      </c>
      <c r="B39804" s="3">
        <v>-100.15</v>
      </c>
      <c r="C39804" s="3">
        <v>45.4448692322</v>
      </c>
      <c r="D39804" s="4">
        <v>0.341420366064164</v>
      </c>
      <c r="E39804" s="5" t="s">
        <v>566</v>
      </c>
    </row>
    <row r="39805" spans="1:5">
      <c r="A39805" s="1">
        <v>39804</v>
      </c>
      <c r="B39805" s="3">
        <v>-100.05</v>
      </c>
      <c r="C39805" s="3">
        <v>45.4448692322</v>
      </c>
      <c r="D39805" s="4">
        <v>-0.0230763585798014</v>
      </c>
      <c r="E39805" s="5" t="s">
        <v>566</v>
      </c>
    </row>
    <row r="39806" spans="1:5">
      <c r="A39806" s="1">
        <v>39805</v>
      </c>
      <c r="B39806" s="3">
        <v>-99.65</v>
      </c>
      <c r="C39806" s="3">
        <v>45.4448692322</v>
      </c>
      <c r="D39806" s="4">
        <v>0.598489594412376</v>
      </c>
      <c r="E39806" s="5" t="s">
        <v>576</v>
      </c>
    </row>
    <row r="39807" spans="1:5">
      <c r="A39807" s="1">
        <v>39806</v>
      </c>
      <c r="B39807" s="3">
        <v>-92.65</v>
      </c>
      <c r="C39807" s="3">
        <v>45.4448692322</v>
      </c>
      <c r="D39807" s="4">
        <v>0.53872366024163</v>
      </c>
      <c r="E39807" s="5" t="s">
        <v>573</v>
      </c>
    </row>
    <row r="39808" spans="1:5">
      <c r="A39808" s="1">
        <v>39807</v>
      </c>
      <c r="B39808" s="3">
        <v>-91.55</v>
      </c>
      <c r="C39808" s="3">
        <v>45.4448692322</v>
      </c>
      <c r="D39808" s="4">
        <v>0.914716295032469</v>
      </c>
      <c r="E39808" s="5" t="s">
        <v>573</v>
      </c>
    </row>
    <row r="39809" spans="1:5">
      <c r="A39809" s="1">
        <v>39808</v>
      </c>
      <c r="B39809" s="3">
        <v>-91.15</v>
      </c>
      <c r="C39809" s="3">
        <v>45.4448692322</v>
      </c>
      <c r="D39809" s="4">
        <v>0.350777472421857</v>
      </c>
      <c r="E39809" s="5" t="s">
        <v>573</v>
      </c>
    </row>
    <row r="39810" spans="1:5">
      <c r="A39810" s="1">
        <v>39809</v>
      </c>
      <c r="B39810" s="3">
        <v>-90.85</v>
      </c>
      <c r="C39810" s="3">
        <v>45.4448692322</v>
      </c>
      <c r="D39810" s="4">
        <v>0.423028517485048</v>
      </c>
      <c r="E39810" s="5" t="s">
        <v>573</v>
      </c>
    </row>
    <row r="39811" spans="1:5">
      <c r="A39811" s="1">
        <v>39810</v>
      </c>
      <c r="B39811" s="3">
        <v>-99.95</v>
      </c>
      <c r="C39811" s="3">
        <v>45.3448692322</v>
      </c>
      <c r="D39811" s="4">
        <v>0.412043187749236</v>
      </c>
      <c r="E39811" s="5" t="s">
        <v>566</v>
      </c>
    </row>
    <row r="39812" spans="1:5">
      <c r="A39812" s="1">
        <v>39811</v>
      </c>
      <c r="B39812" s="3">
        <v>-91.35</v>
      </c>
      <c r="C39812" s="3">
        <v>45.3448692322</v>
      </c>
      <c r="D39812" s="4">
        <v>-0.163832563400929</v>
      </c>
      <c r="E39812" s="5" t="s">
        <v>573</v>
      </c>
    </row>
    <row r="39813" spans="1:5">
      <c r="A39813" s="1">
        <v>39812</v>
      </c>
      <c r="B39813" s="3">
        <v>-91.15</v>
      </c>
      <c r="C39813" s="3">
        <v>45.3448692322</v>
      </c>
      <c r="D39813" s="4">
        <v>0.780966890781464</v>
      </c>
      <c r="E39813" s="5" t="s">
        <v>573</v>
      </c>
    </row>
    <row r="39814" spans="1:5">
      <c r="A39814" s="1">
        <v>39813</v>
      </c>
      <c r="B39814" s="3">
        <v>-99.55</v>
      </c>
      <c r="C39814" s="3">
        <v>45.2448692322</v>
      </c>
      <c r="D39814" s="4">
        <v>0.572724609723639</v>
      </c>
      <c r="E39814" s="5" t="s">
        <v>576</v>
      </c>
    </row>
    <row r="39815" spans="1:5">
      <c r="A39815" s="1">
        <v>39814</v>
      </c>
      <c r="B39815" s="3">
        <v>-93.05</v>
      </c>
      <c r="C39815" s="3">
        <v>45.2448692322</v>
      </c>
      <c r="D39815" s="4">
        <v>-0.817947889001834</v>
      </c>
      <c r="E39815" s="5" t="s">
        <v>573</v>
      </c>
    </row>
    <row r="39816" spans="1:5">
      <c r="A39816" s="1">
        <v>39815</v>
      </c>
      <c r="B39816" s="3">
        <v>-90.75</v>
      </c>
      <c r="C39816" s="3">
        <v>45.2448692322</v>
      </c>
      <c r="D39816" s="4">
        <v>0.562274420139158</v>
      </c>
      <c r="E39816" s="5" t="s">
        <v>573</v>
      </c>
    </row>
    <row r="39817" spans="1:5">
      <c r="A39817" s="1">
        <v>39816</v>
      </c>
      <c r="B39817" s="3">
        <v>-99.85</v>
      </c>
      <c r="C39817" s="3">
        <v>45.1448692322</v>
      </c>
      <c r="D39817" s="4">
        <v>0.412043187749236</v>
      </c>
      <c r="E39817" s="5" t="s">
        <v>566</v>
      </c>
    </row>
    <row r="39818" spans="1:5">
      <c r="A39818" s="1">
        <v>39817</v>
      </c>
      <c r="B39818" s="3">
        <v>-99.75</v>
      </c>
      <c r="C39818" s="3">
        <v>45.1448692322</v>
      </c>
      <c r="D39818" s="4">
        <v>0.835631855266544</v>
      </c>
      <c r="E39818" s="5" t="s">
        <v>566</v>
      </c>
    </row>
    <row r="39819" spans="1:5">
      <c r="A39819" s="1">
        <v>39818</v>
      </c>
      <c r="B39819" s="3">
        <v>-99.65</v>
      </c>
      <c r="C39819" s="3">
        <v>45.1448692322</v>
      </c>
      <c r="D39819" s="4">
        <v>0.523177553758816</v>
      </c>
      <c r="E39819" s="5" t="s">
        <v>576</v>
      </c>
    </row>
    <row r="39820" spans="1:5">
      <c r="A39820" s="1">
        <v>39819</v>
      </c>
      <c r="B39820" s="3">
        <v>-97.05</v>
      </c>
      <c r="C39820" s="3">
        <v>45.1448692322</v>
      </c>
      <c r="D39820" s="4">
        <v>0.179353529171937</v>
      </c>
      <c r="E39820" s="5" t="s">
        <v>573</v>
      </c>
    </row>
    <row r="39821" spans="1:5">
      <c r="A39821" s="1">
        <v>39820</v>
      </c>
      <c r="B39821" s="3">
        <v>-96.85</v>
      </c>
      <c r="C39821" s="3">
        <v>45.1448692322</v>
      </c>
      <c r="D39821" s="4">
        <v>0.492529554281176</v>
      </c>
      <c r="E39821" s="5" t="s">
        <v>573</v>
      </c>
    </row>
    <row r="39822" spans="1:5">
      <c r="A39822" s="1">
        <v>39821</v>
      </c>
      <c r="B39822" s="3">
        <v>-93.35</v>
      </c>
      <c r="C39822" s="3">
        <v>45.1448692322</v>
      </c>
      <c r="D39822" s="4">
        <v>0.179920954180649</v>
      </c>
      <c r="E39822" s="5" t="s">
        <v>573</v>
      </c>
    </row>
    <row r="39823" spans="1:5">
      <c r="A39823" s="1">
        <v>39822</v>
      </c>
      <c r="B39823" s="3">
        <v>-92.85</v>
      </c>
      <c r="C39823" s="3">
        <v>45.1448692322</v>
      </c>
      <c r="D39823" s="4">
        <v>0.414479539401228</v>
      </c>
      <c r="E39823" s="5" t="s">
        <v>573</v>
      </c>
    </row>
    <row r="39824" spans="1:5">
      <c r="A39824" s="1">
        <v>39823</v>
      </c>
      <c r="B39824" s="3">
        <v>-99.95</v>
      </c>
      <c r="C39824" s="3">
        <v>45.0448692322</v>
      </c>
      <c r="D39824" s="4">
        <v>0.412043187749236</v>
      </c>
      <c r="E39824" s="5" t="s">
        <v>566</v>
      </c>
    </row>
    <row r="39825" spans="1:5">
      <c r="A39825" s="1">
        <v>39824</v>
      </c>
      <c r="B39825" s="3">
        <v>-99.85</v>
      </c>
      <c r="C39825" s="3">
        <v>45.0448692322</v>
      </c>
      <c r="D39825" s="4">
        <v>0.412043187749236</v>
      </c>
      <c r="E39825" s="5" t="s">
        <v>566</v>
      </c>
    </row>
    <row r="39826" spans="1:5">
      <c r="A39826" s="1">
        <v>39825</v>
      </c>
      <c r="B39826" s="3">
        <v>-94.95</v>
      </c>
      <c r="C39826" s="3">
        <v>45.0448692322</v>
      </c>
      <c r="D39826" s="4">
        <v>-0.208547684942803</v>
      </c>
      <c r="E39826" s="5" t="s">
        <v>573</v>
      </c>
    </row>
    <row r="39827" spans="1:5">
      <c r="A39827" s="1">
        <v>39826</v>
      </c>
      <c r="B39827" s="3">
        <v>-90.65</v>
      </c>
      <c r="C39827" s="3">
        <v>45.0448692322</v>
      </c>
      <c r="D39827" s="4">
        <v>0.843799473263533</v>
      </c>
      <c r="E39827" s="5" t="s">
        <v>573</v>
      </c>
    </row>
    <row r="39828" spans="1:5">
      <c r="A39828" s="1">
        <v>39827</v>
      </c>
      <c r="B39828" s="3">
        <v>-101.95</v>
      </c>
      <c r="C39828" s="3">
        <v>44.9448692322</v>
      </c>
      <c r="D39828" s="4">
        <v>0.161489749348292</v>
      </c>
      <c r="E39828" s="5" t="s">
        <v>566</v>
      </c>
    </row>
    <row r="39829" spans="1:5">
      <c r="A39829" s="1">
        <v>39828</v>
      </c>
      <c r="B39829" s="3">
        <v>-99.85</v>
      </c>
      <c r="C39829" s="3">
        <v>44.9448692322</v>
      </c>
      <c r="D39829" s="4">
        <v>0.175115568751434</v>
      </c>
      <c r="E39829" s="5" t="s">
        <v>566</v>
      </c>
    </row>
    <row r="39830" spans="1:5">
      <c r="A39830" s="1">
        <v>39829</v>
      </c>
      <c r="B39830" s="3">
        <v>-94.85</v>
      </c>
      <c r="C39830" s="3">
        <v>44.9448692322</v>
      </c>
      <c r="D39830" s="4">
        <v>-0.416306929725854</v>
      </c>
      <c r="E39830" s="5" t="s">
        <v>573</v>
      </c>
    </row>
    <row r="39831" spans="1:5">
      <c r="A39831" s="1">
        <v>39830</v>
      </c>
      <c r="B39831" s="3">
        <v>-99.75</v>
      </c>
      <c r="C39831" s="3">
        <v>44.8448692322</v>
      </c>
      <c r="D39831" s="4">
        <v>0.095941960954574</v>
      </c>
      <c r="E39831" s="5" t="s">
        <v>566</v>
      </c>
    </row>
    <row r="39832" spans="1:5">
      <c r="A39832" s="1">
        <v>39831</v>
      </c>
      <c r="B39832" s="3">
        <v>-99.55</v>
      </c>
      <c r="C39832" s="3">
        <v>44.8448692322</v>
      </c>
      <c r="D39832" s="4">
        <v>0.0264592535154169</v>
      </c>
      <c r="E39832" s="5" t="s">
        <v>573</v>
      </c>
    </row>
    <row r="39833" spans="1:5">
      <c r="A39833" s="1">
        <v>39832</v>
      </c>
      <c r="B39833" s="3">
        <v>-99.05</v>
      </c>
      <c r="C39833" s="3">
        <v>44.8448692322</v>
      </c>
      <c r="D39833" s="4">
        <v>0.630886090941584</v>
      </c>
      <c r="E39833" s="5" t="s">
        <v>573</v>
      </c>
    </row>
    <row r="39834" spans="1:5">
      <c r="A39834" s="1">
        <v>39833</v>
      </c>
      <c r="B39834" s="3">
        <v>-99.85</v>
      </c>
      <c r="C39834" s="3">
        <v>44.7448692322</v>
      </c>
      <c r="D39834" s="4">
        <v>0.095941960954574</v>
      </c>
      <c r="E39834" s="5" t="s">
        <v>566</v>
      </c>
    </row>
    <row r="39835" spans="1:5">
      <c r="A39835" s="1">
        <v>39834</v>
      </c>
      <c r="B39835" s="3">
        <v>-99.75</v>
      </c>
      <c r="C39835" s="3">
        <v>44.7448692322</v>
      </c>
      <c r="D39835" s="4">
        <v>0.0264592535154169</v>
      </c>
      <c r="E39835" s="5" t="s">
        <v>573</v>
      </c>
    </row>
    <row r="39836" spans="1:5">
      <c r="A39836" s="1">
        <v>39835</v>
      </c>
      <c r="B39836" s="3">
        <v>-99.45</v>
      </c>
      <c r="C39836" s="3">
        <v>44.7448692322</v>
      </c>
      <c r="D39836" s="4">
        <v>0.480312756761055</v>
      </c>
      <c r="E39836" s="5" t="s">
        <v>573</v>
      </c>
    </row>
    <row r="39837" spans="1:5">
      <c r="A39837" s="1">
        <v>39836</v>
      </c>
      <c r="B39837" s="3">
        <v>-91.85</v>
      </c>
      <c r="C39837" s="3">
        <v>44.7448692322</v>
      </c>
      <c r="D39837" s="4">
        <v>0.454428893339584</v>
      </c>
      <c r="E39837" s="5" t="s">
        <v>573</v>
      </c>
    </row>
    <row r="39838" spans="1:5">
      <c r="A39838" s="1">
        <v>39837</v>
      </c>
      <c r="B39838" s="3">
        <v>-100.55</v>
      </c>
      <c r="C39838" s="3">
        <v>44.6448692322</v>
      </c>
      <c r="D39838" s="4">
        <v>0.384145569565013</v>
      </c>
      <c r="E39838" s="5" t="s">
        <v>566</v>
      </c>
    </row>
    <row r="39839" spans="1:5">
      <c r="A39839" s="1">
        <v>39838</v>
      </c>
      <c r="B39839" s="3">
        <v>-99.55</v>
      </c>
      <c r="C39839" s="3">
        <v>44.6448692322</v>
      </c>
      <c r="D39839" s="4">
        <v>0.258357545556231</v>
      </c>
      <c r="E39839" s="5" t="s">
        <v>573</v>
      </c>
    </row>
    <row r="39840" spans="1:5">
      <c r="A39840" s="1">
        <v>39839</v>
      </c>
      <c r="B39840" s="3">
        <v>-90.35</v>
      </c>
      <c r="C39840" s="3">
        <v>45.6448692322</v>
      </c>
      <c r="D39840" s="4">
        <v>1.0293958074403</v>
      </c>
      <c r="E39840" s="5" t="s">
        <v>573</v>
      </c>
    </row>
    <row r="39841" spans="1:5">
      <c r="A39841" s="1">
        <v>39840</v>
      </c>
      <c r="B39841" s="3">
        <v>-89.35</v>
      </c>
      <c r="C39841" s="3">
        <v>45.6448692322</v>
      </c>
      <c r="D39841" s="4">
        <v>0.495955118400264</v>
      </c>
      <c r="E39841" s="5" t="s">
        <v>573</v>
      </c>
    </row>
    <row r="39842" spans="1:5">
      <c r="A39842" s="1">
        <v>39841</v>
      </c>
      <c r="B39842" s="3">
        <v>-89.25</v>
      </c>
      <c r="C39842" s="3">
        <v>45.6448692322</v>
      </c>
      <c r="D39842" s="4">
        <v>0.0781315100639487</v>
      </c>
      <c r="E39842" s="5" t="s">
        <v>573</v>
      </c>
    </row>
    <row r="39843" spans="1:5">
      <c r="A39843" s="1">
        <v>39842</v>
      </c>
      <c r="B39843" s="3">
        <v>-84.95</v>
      </c>
      <c r="C39843" s="3">
        <v>45.6448692322</v>
      </c>
      <c r="D39843" s="4">
        <v>0.0330385590086942</v>
      </c>
      <c r="E39843" s="5" t="s">
        <v>573</v>
      </c>
    </row>
    <row r="39844" spans="1:5">
      <c r="A39844" s="1">
        <v>39843</v>
      </c>
      <c r="B39844" s="3">
        <v>-90.25</v>
      </c>
      <c r="C39844" s="3">
        <v>45.5448692322</v>
      </c>
      <c r="D39844" s="4">
        <v>0.322447270756532</v>
      </c>
      <c r="E39844" s="5" t="s">
        <v>573</v>
      </c>
    </row>
    <row r="39845" spans="1:5">
      <c r="A39845" s="1">
        <v>39844</v>
      </c>
      <c r="B39845" s="3">
        <v>-89.55</v>
      </c>
      <c r="C39845" s="3">
        <v>45.4448692322</v>
      </c>
      <c r="D39845" s="4">
        <v>-0.0322681543051661</v>
      </c>
      <c r="E39845" s="5" t="s">
        <v>573</v>
      </c>
    </row>
    <row r="39846" spans="1:5">
      <c r="A39846" s="1">
        <v>39845</v>
      </c>
      <c r="B39846" s="3">
        <v>-84.35</v>
      </c>
      <c r="C39846" s="3">
        <v>45.3448692322</v>
      </c>
      <c r="D39846" s="4">
        <v>0.967614560405374</v>
      </c>
      <c r="E39846" s="5" t="s">
        <v>573</v>
      </c>
    </row>
    <row r="39847" spans="1:5">
      <c r="A39847" s="1">
        <v>39846</v>
      </c>
      <c r="B39847" s="3">
        <v>-90.35</v>
      </c>
      <c r="C39847" s="3">
        <v>45.2448692322</v>
      </c>
      <c r="D39847" s="4">
        <v>0.393199687317896</v>
      </c>
      <c r="E39847" s="5" t="s">
        <v>573</v>
      </c>
    </row>
    <row r="39848" spans="1:5">
      <c r="A39848" s="1">
        <v>39847</v>
      </c>
      <c r="B39848" s="3">
        <v>-88.45</v>
      </c>
      <c r="C39848" s="3">
        <v>45.2448692322</v>
      </c>
      <c r="D39848" s="4">
        <v>0.243268974979241</v>
      </c>
      <c r="E39848" s="5" t="s">
        <v>573</v>
      </c>
    </row>
    <row r="39849" spans="1:5">
      <c r="A39849" s="1">
        <v>39848</v>
      </c>
      <c r="B39849" s="3">
        <v>-88.05</v>
      </c>
      <c r="C39849" s="3">
        <v>45.2448692322</v>
      </c>
      <c r="D39849" s="4">
        <v>-0.476957490393844</v>
      </c>
      <c r="E39849" s="5" t="s">
        <v>573</v>
      </c>
    </row>
    <row r="39850" spans="1:5">
      <c r="A39850" s="1">
        <v>39849</v>
      </c>
      <c r="B39850" s="3">
        <v>-84.45</v>
      </c>
      <c r="C39850" s="3">
        <v>45.2448692322</v>
      </c>
      <c r="D39850" s="4">
        <v>0.585322960391235</v>
      </c>
      <c r="E39850" s="5" t="s">
        <v>573</v>
      </c>
    </row>
    <row r="39851" spans="1:5">
      <c r="A39851" s="1">
        <v>39850</v>
      </c>
      <c r="B39851" s="3">
        <v>-88.75</v>
      </c>
      <c r="C39851" s="3">
        <v>45.1448692322</v>
      </c>
      <c r="D39851" s="4">
        <v>-0.0469325557924884</v>
      </c>
      <c r="E39851" s="5" t="s">
        <v>573</v>
      </c>
    </row>
    <row r="39852" spans="1:5">
      <c r="A39852" s="1">
        <v>39851</v>
      </c>
      <c r="B39852" s="3">
        <v>-84.85</v>
      </c>
      <c r="C39852" s="3">
        <v>45.1448692322</v>
      </c>
      <c r="D39852" s="4">
        <v>-0.522259475747452</v>
      </c>
      <c r="E39852" s="5" t="s">
        <v>573</v>
      </c>
    </row>
    <row r="39853" spans="1:5">
      <c r="A39853" s="1">
        <v>39852</v>
      </c>
      <c r="B39853" s="3">
        <v>-89.75</v>
      </c>
      <c r="C39853" s="3">
        <v>44.8448692322</v>
      </c>
      <c r="D39853" s="4">
        <v>-0.289185562885916</v>
      </c>
      <c r="E39853" s="5" t="s">
        <v>573</v>
      </c>
    </row>
    <row r="39854" spans="1:5">
      <c r="A39854" s="1">
        <v>39853</v>
      </c>
      <c r="B39854" s="3">
        <v>-84.05</v>
      </c>
      <c r="C39854" s="3">
        <v>44.8448692322</v>
      </c>
      <c r="D39854" s="4">
        <v>0.0263876483537952</v>
      </c>
      <c r="E39854" s="5" t="s">
        <v>573</v>
      </c>
    </row>
    <row r="39855" spans="1:5">
      <c r="A39855" s="1">
        <v>39854</v>
      </c>
      <c r="B39855" s="3">
        <v>-85.85</v>
      </c>
      <c r="C39855" s="3">
        <v>44.7448692322</v>
      </c>
      <c r="D39855" s="4">
        <v>0.623161898757304</v>
      </c>
      <c r="E39855" s="5" t="s">
        <v>573</v>
      </c>
    </row>
    <row r="39856" spans="1:5">
      <c r="A39856" s="1">
        <v>39855</v>
      </c>
      <c r="B39856" s="3">
        <v>-84.95</v>
      </c>
      <c r="C39856" s="3">
        <v>44.7448692322</v>
      </c>
      <c r="D39856" s="4">
        <v>0.585322960391235</v>
      </c>
      <c r="E39856" s="5" t="s">
        <v>573</v>
      </c>
    </row>
    <row r="39857" spans="1:5">
      <c r="A39857" s="1">
        <v>39856</v>
      </c>
      <c r="B39857" s="3">
        <v>-74.15</v>
      </c>
      <c r="C39857" s="3">
        <v>44.9448692322</v>
      </c>
      <c r="D39857" s="4">
        <v>1.17047380827116</v>
      </c>
      <c r="E39857" s="5" t="s">
        <v>573</v>
      </c>
    </row>
    <row r="39858" spans="1:5">
      <c r="A39858" s="1">
        <v>39857</v>
      </c>
      <c r="B39858" s="3">
        <v>-73.75</v>
      </c>
      <c r="C39858" s="3">
        <v>44.9448692322</v>
      </c>
      <c r="D39858" s="4">
        <v>1.21976839827781</v>
      </c>
      <c r="E39858" s="5" t="s">
        <v>573</v>
      </c>
    </row>
    <row r="39859" spans="1:5">
      <c r="A39859" s="1">
        <v>39858</v>
      </c>
      <c r="B39859" s="3">
        <v>-72.75</v>
      </c>
      <c r="C39859" s="3">
        <v>44.9448692322</v>
      </c>
      <c r="D39859" s="4">
        <v>1.29924868321033</v>
      </c>
      <c r="E39859" s="5" t="s">
        <v>573</v>
      </c>
    </row>
    <row r="39860" spans="1:5">
      <c r="A39860" s="1">
        <v>39859</v>
      </c>
      <c r="B39860" s="3">
        <v>-74.25</v>
      </c>
      <c r="C39860" s="3">
        <v>44.8448692322</v>
      </c>
      <c r="D39860" s="4">
        <v>0.447253215198153</v>
      </c>
      <c r="E39860" s="5" t="s">
        <v>573</v>
      </c>
    </row>
    <row r="39861" spans="1:5">
      <c r="A39861" s="1">
        <v>39860</v>
      </c>
      <c r="B39861" s="3">
        <v>-74.05</v>
      </c>
      <c r="C39861" s="3">
        <v>44.8448692322</v>
      </c>
      <c r="D39861" s="4">
        <v>0.349775113984707</v>
      </c>
      <c r="E39861" s="5" t="s">
        <v>573</v>
      </c>
    </row>
    <row r="39862" spans="1:5">
      <c r="A39862" s="1">
        <v>39861</v>
      </c>
      <c r="B39862" s="3">
        <v>-73.95</v>
      </c>
      <c r="C39862" s="3">
        <v>44.8448692322</v>
      </c>
      <c r="D39862" s="4">
        <v>0.268331555237383</v>
      </c>
      <c r="E39862" s="5" t="s">
        <v>573</v>
      </c>
    </row>
    <row r="39863" spans="1:5">
      <c r="A39863" s="1">
        <v>39862</v>
      </c>
      <c r="B39863" s="3">
        <v>-73.85</v>
      </c>
      <c r="C39863" s="3">
        <v>44.8448692322</v>
      </c>
      <c r="D39863" s="4">
        <v>1.12541820162016</v>
      </c>
      <c r="E39863" s="5" t="s">
        <v>573</v>
      </c>
    </row>
    <row r="39864" spans="1:5">
      <c r="A39864" s="1">
        <v>39863</v>
      </c>
      <c r="B39864" s="3">
        <v>-75.15</v>
      </c>
      <c r="C39864" s="3">
        <v>44.7448692322</v>
      </c>
      <c r="D39864" s="4">
        <v>1.07596375575957</v>
      </c>
      <c r="E39864" s="5" t="s">
        <v>573</v>
      </c>
    </row>
    <row r="39865" spans="1:5">
      <c r="A39865" s="1">
        <v>39864</v>
      </c>
      <c r="B39865" s="3">
        <v>-74.55</v>
      </c>
      <c r="C39865" s="3">
        <v>44.7448692322</v>
      </c>
      <c r="D39865" s="4">
        <v>-0.326197536067942</v>
      </c>
      <c r="E39865" s="5" t="s">
        <v>573</v>
      </c>
    </row>
    <row r="39866" spans="1:5">
      <c r="A39866" s="1">
        <v>39865</v>
      </c>
      <c r="B39866" s="3">
        <v>-73.15</v>
      </c>
      <c r="C39866" s="3">
        <v>44.7448692322</v>
      </c>
      <c r="D39866" s="4">
        <v>1.09270345899396</v>
      </c>
      <c r="E39866" s="5" t="s">
        <v>573</v>
      </c>
    </row>
    <row r="39867" spans="1:5">
      <c r="A39867" s="1">
        <v>39866</v>
      </c>
      <c r="B39867" s="3">
        <v>-73.05</v>
      </c>
      <c r="C39867" s="3">
        <v>44.7448692322</v>
      </c>
      <c r="D39867" s="4">
        <v>0.927837979208706</v>
      </c>
      <c r="E39867" s="5" t="s">
        <v>573</v>
      </c>
    </row>
    <row r="39868" spans="1:5">
      <c r="A39868" s="1">
        <v>39867</v>
      </c>
      <c r="B39868" s="3">
        <v>-72.95</v>
      </c>
      <c r="C39868" s="3">
        <v>44.7448692322</v>
      </c>
      <c r="D39868" s="4">
        <v>0.956817062434887</v>
      </c>
      <c r="E39868" s="5" t="s">
        <v>573</v>
      </c>
    </row>
    <row r="39869" spans="1:5">
      <c r="A39869" s="1">
        <v>39868</v>
      </c>
      <c r="B39869" s="3">
        <v>-72.85</v>
      </c>
      <c r="C39869" s="3">
        <v>44.7448692322</v>
      </c>
      <c r="D39869" s="4">
        <v>1.04613349504817</v>
      </c>
      <c r="E39869" s="5" t="s">
        <v>573</v>
      </c>
    </row>
    <row r="39870" spans="1:5">
      <c r="A39870" s="1">
        <v>39869</v>
      </c>
      <c r="B39870" s="3">
        <v>-72.25</v>
      </c>
      <c r="C39870" s="3">
        <v>44.7448692322</v>
      </c>
      <c r="D39870" s="4">
        <v>0.893482777846607</v>
      </c>
      <c r="E39870" s="5" t="s">
        <v>573</v>
      </c>
    </row>
    <row r="39871" spans="1:5">
      <c r="A39871" s="1">
        <v>39870</v>
      </c>
      <c r="B39871" s="3">
        <v>-72.15</v>
      </c>
      <c r="C39871" s="3">
        <v>44.7448692322</v>
      </c>
      <c r="D39871" s="4">
        <v>0.670911641225014</v>
      </c>
      <c r="E39871" s="5" t="s">
        <v>573</v>
      </c>
    </row>
    <row r="39872" spans="1:5">
      <c r="A39872" s="1">
        <v>39871</v>
      </c>
      <c r="B39872" s="3">
        <v>-75.35</v>
      </c>
      <c r="C39872" s="3">
        <v>44.6448692322</v>
      </c>
      <c r="D39872" s="4">
        <v>1.08679699248576</v>
      </c>
      <c r="E39872" s="5" t="s">
        <v>573</v>
      </c>
    </row>
    <row r="39873" spans="1:5">
      <c r="A39873" s="1">
        <v>39872</v>
      </c>
      <c r="B39873" s="3">
        <v>-74.85</v>
      </c>
      <c r="C39873" s="3">
        <v>44.6448692322</v>
      </c>
      <c r="D39873" s="4">
        <v>-0.171526685549833</v>
      </c>
      <c r="E39873" s="5" t="s">
        <v>573</v>
      </c>
    </row>
    <row r="39874" spans="1:5">
      <c r="A39874" s="1">
        <v>39873</v>
      </c>
      <c r="B39874" s="3">
        <v>-73.05</v>
      </c>
      <c r="C39874" s="3">
        <v>44.6448692322</v>
      </c>
      <c r="D39874" s="4">
        <v>1.29711700745448</v>
      </c>
      <c r="E39874" s="5" t="s">
        <v>573</v>
      </c>
    </row>
    <row r="39875" spans="1:5">
      <c r="A39875" s="1">
        <v>39874</v>
      </c>
      <c r="B39875" s="3">
        <v>-69.55</v>
      </c>
      <c r="C39875" s="3">
        <v>44.6448692322</v>
      </c>
      <c r="D39875" s="4">
        <v>0.770035507156649</v>
      </c>
      <c r="E39875" s="5" t="s">
        <v>573</v>
      </c>
    </row>
    <row r="39876" spans="1:5">
      <c r="A39876" s="1">
        <v>39875</v>
      </c>
      <c r="B39876" s="3">
        <v>-118.75</v>
      </c>
      <c r="C39876" s="3">
        <v>44.4448692322</v>
      </c>
      <c r="D39876" s="4">
        <v>-0.0676796094834318</v>
      </c>
      <c r="E39876" s="5" t="s">
        <v>566</v>
      </c>
    </row>
    <row r="39877" spans="1:5">
      <c r="A39877" s="1">
        <v>39876</v>
      </c>
      <c r="B39877" s="3">
        <v>-121.05</v>
      </c>
      <c r="C39877" s="3">
        <v>44.2448692322</v>
      </c>
      <c r="D39877" s="4">
        <v>0.361161388679592</v>
      </c>
      <c r="E39877" s="5" t="s">
        <v>566</v>
      </c>
    </row>
    <row r="39878" spans="1:5">
      <c r="A39878" s="1">
        <v>39877</v>
      </c>
      <c r="B39878" s="3">
        <v>-117.05</v>
      </c>
      <c r="C39878" s="3">
        <v>44.2448692322</v>
      </c>
      <c r="D39878" s="4">
        <v>0.438318068236867</v>
      </c>
      <c r="E39878" s="5" t="s">
        <v>566</v>
      </c>
    </row>
    <row r="39879" spans="1:5">
      <c r="A39879" s="1">
        <v>39878</v>
      </c>
      <c r="B39879" s="3">
        <v>-116.95</v>
      </c>
      <c r="C39879" s="3">
        <v>44.1448692322</v>
      </c>
      <c r="D39879" s="4">
        <v>0.545988579981204</v>
      </c>
      <c r="E39879" s="5" t="s">
        <v>566</v>
      </c>
    </row>
    <row r="39880" spans="1:5">
      <c r="A39880" s="1">
        <v>39879</v>
      </c>
      <c r="B39880" s="3">
        <v>-121.15</v>
      </c>
      <c r="C39880" s="3">
        <v>44.0448692322</v>
      </c>
      <c r="D39880" s="4">
        <v>0.150812981431659</v>
      </c>
      <c r="E39880" s="5" t="s">
        <v>566</v>
      </c>
    </row>
    <row r="39881" spans="1:5">
      <c r="A39881" s="1">
        <v>39880</v>
      </c>
      <c r="B39881" s="3">
        <v>-116.95</v>
      </c>
      <c r="C39881" s="3">
        <v>44.0448692322</v>
      </c>
      <c r="D39881" s="4">
        <v>0.492037591516804</v>
      </c>
      <c r="E39881" s="5" t="s">
        <v>566</v>
      </c>
    </row>
    <row r="39882" spans="1:5">
      <c r="A39882" s="1">
        <v>39881</v>
      </c>
      <c r="B39882" s="3">
        <v>-116.35</v>
      </c>
      <c r="C39882" s="3">
        <v>43.9448692322</v>
      </c>
      <c r="D39882" s="4">
        <v>0.33377876131429</v>
      </c>
      <c r="E39882" s="5" t="s">
        <v>567</v>
      </c>
    </row>
    <row r="39883" spans="1:5">
      <c r="A39883" s="1">
        <v>39882</v>
      </c>
      <c r="B39883" s="3">
        <v>-116.55</v>
      </c>
      <c r="C39883" s="3">
        <v>43.8448692322</v>
      </c>
      <c r="D39883" s="4">
        <v>0.583474980175532</v>
      </c>
      <c r="E39883" s="5" t="s">
        <v>566</v>
      </c>
    </row>
    <row r="39884" spans="1:5">
      <c r="A39884" s="1">
        <v>39883</v>
      </c>
      <c r="B39884" s="3">
        <v>-116.25</v>
      </c>
      <c r="C39884" s="3">
        <v>43.7448692322</v>
      </c>
      <c r="D39884" s="4">
        <v>0.799313304034385</v>
      </c>
      <c r="E39884" s="5" t="s">
        <v>566</v>
      </c>
    </row>
    <row r="39885" spans="1:5">
      <c r="A39885" s="1">
        <v>39884</v>
      </c>
      <c r="B39885" s="3">
        <v>-116.05</v>
      </c>
      <c r="C39885" s="3">
        <v>43.7448692322</v>
      </c>
      <c r="D39885" s="4">
        <v>0.0137107145887284</v>
      </c>
      <c r="E39885" s="5" t="s">
        <v>567</v>
      </c>
    </row>
    <row r="39886" spans="1:5">
      <c r="A39886" s="1">
        <v>39885</v>
      </c>
      <c r="B39886" s="3">
        <v>-116.45</v>
      </c>
      <c r="C39886" s="3">
        <v>43.6448692322</v>
      </c>
      <c r="D39886" s="4">
        <v>0.649788142921561</v>
      </c>
      <c r="E39886" s="5" t="s">
        <v>566</v>
      </c>
    </row>
    <row r="39887" spans="1:5">
      <c r="A39887" s="1">
        <v>39886</v>
      </c>
      <c r="B39887" s="3">
        <v>-112.55</v>
      </c>
      <c r="C39887" s="3">
        <v>44.5448692322</v>
      </c>
      <c r="D39887" s="4">
        <v>0.469566194440806</v>
      </c>
      <c r="E39887" s="5" t="s">
        <v>573</v>
      </c>
    </row>
    <row r="39888" spans="1:5">
      <c r="A39888" s="1">
        <v>39887</v>
      </c>
      <c r="B39888" s="3">
        <v>-103.85</v>
      </c>
      <c r="C39888" s="3">
        <v>44.5448692322</v>
      </c>
      <c r="D39888" s="4">
        <v>0.0709008084291671</v>
      </c>
      <c r="E39888" s="5" t="s">
        <v>566</v>
      </c>
    </row>
    <row r="39889" spans="1:5">
      <c r="A39889" s="1">
        <v>39888</v>
      </c>
      <c r="B39889" s="3">
        <v>-112.35</v>
      </c>
      <c r="C39889" s="3">
        <v>44.4448692322</v>
      </c>
      <c r="D39889" s="4">
        <v>0.23347676977532</v>
      </c>
      <c r="E39889" s="5" t="s">
        <v>573</v>
      </c>
    </row>
    <row r="39890" spans="1:5">
      <c r="A39890" s="1">
        <v>39889</v>
      </c>
      <c r="B39890" s="3">
        <v>-112.25</v>
      </c>
      <c r="C39890" s="3">
        <v>44.4448692322</v>
      </c>
      <c r="D39890" s="4">
        <v>0.515153190746363</v>
      </c>
      <c r="E39890" s="5" t="s">
        <v>573</v>
      </c>
    </row>
    <row r="39891" spans="1:5">
      <c r="A39891" s="1">
        <v>39890</v>
      </c>
      <c r="B39891" s="3">
        <v>-111.55</v>
      </c>
      <c r="C39891" s="3">
        <v>44.4448692322</v>
      </c>
      <c r="D39891" s="4">
        <v>0.402492835866764</v>
      </c>
      <c r="E39891" s="5" t="s">
        <v>573</v>
      </c>
    </row>
    <row r="39892" spans="1:5">
      <c r="A39892" s="1">
        <v>39891</v>
      </c>
      <c r="B39892" s="3">
        <v>-112.15</v>
      </c>
      <c r="C39892" s="3">
        <v>44.3448692322</v>
      </c>
      <c r="D39892" s="4">
        <v>0.570257599813989</v>
      </c>
      <c r="E39892" s="5" t="s">
        <v>573</v>
      </c>
    </row>
    <row r="39893" spans="1:5">
      <c r="A39893" s="1">
        <v>39892</v>
      </c>
      <c r="B39893" s="3">
        <v>-111.65</v>
      </c>
      <c r="C39893" s="3">
        <v>44.1448692322</v>
      </c>
      <c r="D39893" s="4">
        <v>0.614295857593666</v>
      </c>
      <c r="E39893" s="5" t="s">
        <v>573</v>
      </c>
    </row>
    <row r="39894" spans="1:5">
      <c r="A39894" s="1">
        <v>39893</v>
      </c>
      <c r="B39894" s="3">
        <v>-104.35</v>
      </c>
      <c r="C39894" s="3">
        <v>44.1448692322</v>
      </c>
      <c r="D39894" s="4">
        <v>-0.145940223446868</v>
      </c>
      <c r="E39894" s="5" t="s">
        <v>566</v>
      </c>
    </row>
    <row r="39895" spans="1:5">
      <c r="A39895" s="1">
        <v>39894</v>
      </c>
      <c r="B39895" s="3">
        <v>-112.55</v>
      </c>
      <c r="C39895" s="3">
        <v>44.0448692322</v>
      </c>
      <c r="D39895" s="4">
        <v>-0.0958627790137504</v>
      </c>
      <c r="E39895" s="5" t="s">
        <v>566</v>
      </c>
    </row>
    <row r="39896" spans="1:5">
      <c r="A39896" s="1">
        <v>39895</v>
      </c>
      <c r="B39896" s="3">
        <v>-111.45</v>
      </c>
      <c r="C39896" s="3">
        <v>43.9448692322</v>
      </c>
      <c r="D39896" s="4">
        <v>0.35779277785511</v>
      </c>
      <c r="E39896" s="5" t="s">
        <v>573</v>
      </c>
    </row>
    <row r="39897" spans="1:5">
      <c r="A39897" s="1">
        <v>39896</v>
      </c>
      <c r="B39897" s="3">
        <v>-111.25</v>
      </c>
      <c r="C39897" s="3">
        <v>43.9448692322</v>
      </c>
      <c r="D39897" s="4">
        <v>0.148283687920947</v>
      </c>
      <c r="E39897" s="5" t="s">
        <v>573</v>
      </c>
    </row>
    <row r="39898" spans="1:5">
      <c r="A39898" s="1">
        <v>39897</v>
      </c>
      <c r="B39898" s="3">
        <v>-107.25</v>
      </c>
      <c r="C39898" s="3">
        <v>43.9448692322</v>
      </c>
      <c r="D39898" s="4">
        <v>0.456273831227662</v>
      </c>
      <c r="E39898" s="5" t="s">
        <v>566</v>
      </c>
    </row>
    <row r="39899" spans="1:5">
      <c r="A39899" s="1">
        <v>39898</v>
      </c>
      <c r="B39899" s="3">
        <v>-111.55</v>
      </c>
      <c r="C39899" s="3">
        <v>43.8448692322</v>
      </c>
      <c r="D39899" s="4">
        <v>0.590374685276268</v>
      </c>
      <c r="E39899" s="5" t="s">
        <v>573</v>
      </c>
    </row>
    <row r="39900" spans="1:5">
      <c r="A39900" s="1">
        <v>39899</v>
      </c>
      <c r="B39900" s="3">
        <v>-111.15</v>
      </c>
      <c r="C39900" s="3">
        <v>43.8448692322</v>
      </c>
      <c r="D39900" s="4">
        <v>0.392712913060513</v>
      </c>
      <c r="E39900" s="5" t="s">
        <v>573</v>
      </c>
    </row>
    <row r="39901" spans="1:5">
      <c r="A39901" s="1">
        <v>39900</v>
      </c>
      <c r="B39901" s="3">
        <v>-111.75</v>
      </c>
      <c r="C39901" s="3">
        <v>43.7448692322</v>
      </c>
      <c r="D39901" s="4">
        <v>0.574159789074191</v>
      </c>
      <c r="E39901" s="5" t="s">
        <v>573</v>
      </c>
    </row>
    <row r="39902" spans="1:5">
      <c r="A39902" s="1">
        <v>39901</v>
      </c>
      <c r="B39902" s="3">
        <v>-115.85</v>
      </c>
      <c r="C39902" s="3">
        <v>43.6448692322</v>
      </c>
      <c r="D39902" s="4">
        <v>0.046588842784597</v>
      </c>
      <c r="E39902" s="5" t="s">
        <v>567</v>
      </c>
    </row>
    <row r="39903" spans="1:5">
      <c r="A39903" s="1">
        <v>39902</v>
      </c>
      <c r="B39903" s="3">
        <v>-115.75</v>
      </c>
      <c r="C39903" s="3">
        <v>43.6448692322</v>
      </c>
      <c r="D39903" s="4">
        <v>0.0767385864016743</v>
      </c>
      <c r="E39903" s="5" t="s">
        <v>567</v>
      </c>
    </row>
    <row r="39904" spans="1:5">
      <c r="A39904" s="1">
        <v>39903</v>
      </c>
      <c r="B39904" s="3">
        <v>-101.05</v>
      </c>
      <c r="C39904" s="3">
        <v>44.5448692322</v>
      </c>
      <c r="D39904" s="4">
        <v>0.190373004736189</v>
      </c>
      <c r="E39904" s="5" t="s">
        <v>566</v>
      </c>
    </row>
    <row r="39905" spans="1:5">
      <c r="A39905" s="1">
        <v>39904</v>
      </c>
      <c r="B39905" s="3">
        <v>-100.25</v>
      </c>
      <c r="C39905" s="3">
        <v>44.5448692322</v>
      </c>
      <c r="D39905" s="4">
        <v>0.183132948246668</v>
      </c>
      <c r="E39905" s="5" t="s">
        <v>566</v>
      </c>
    </row>
    <row r="39906" spans="1:5">
      <c r="A39906" s="1">
        <v>39905</v>
      </c>
      <c r="B39906" s="3">
        <v>-99.25</v>
      </c>
      <c r="C39906" s="3">
        <v>44.5448692322</v>
      </c>
      <c r="D39906" s="4">
        <v>-0.526317060714937</v>
      </c>
      <c r="E39906" s="5" t="s">
        <v>573</v>
      </c>
    </row>
    <row r="39907" spans="1:5">
      <c r="A39907" s="1">
        <v>39906</v>
      </c>
      <c r="B39907" s="3">
        <v>-93.95</v>
      </c>
      <c r="C39907" s="3">
        <v>44.5448692322</v>
      </c>
      <c r="D39907" s="4">
        <v>-0.0249980833621957</v>
      </c>
      <c r="E39907" s="5" t="s">
        <v>573</v>
      </c>
    </row>
    <row r="39908" spans="1:5">
      <c r="A39908" s="1">
        <v>39907</v>
      </c>
      <c r="B39908" s="3">
        <v>-100.65</v>
      </c>
      <c r="C39908" s="3">
        <v>44.4448692322</v>
      </c>
      <c r="D39908" s="4">
        <v>0.344932627872036</v>
      </c>
      <c r="E39908" s="5" t="s">
        <v>566</v>
      </c>
    </row>
    <row r="39909" spans="1:5">
      <c r="A39909" s="1">
        <v>39908</v>
      </c>
      <c r="B39909" s="3">
        <v>-90.85</v>
      </c>
      <c r="C39909" s="3">
        <v>44.4448692322</v>
      </c>
      <c r="D39909" s="4">
        <v>0.584879945967884</v>
      </c>
      <c r="E39909" s="5" t="s">
        <v>573</v>
      </c>
    </row>
    <row r="39910" spans="1:5">
      <c r="A39910" s="1">
        <v>39909</v>
      </c>
      <c r="B39910" s="3">
        <v>-100.35</v>
      </c>
      <c r="C39910" s="3">
        <v>44.3448692322</v>
      </c>
      <c r="D39910" s="4">
        <v>0.410058873499602</v>
      </c>
      <c r="E39910" s="5" t="s">
        <v>566</v>
      </c>
    </row>
    <row r="39911" spans="1:5">
      <c r="A39911" s="1">
        <v>39910</v>
      </c>
      <c r="B39911" s="3">
        <v>-100.05</v>
      </c>
      <c r="C39911" s="3">
        <v>44.3448692322</v>
      </c>
      <c r="D39911" s="4">
        <v>-0.298615306213036</v>
      </c>
      <c r="E39911" s="5" t="s">
        <v>573</v>
      </c>
    </row>
    <row r="39912" spans="1:5">
      <c r="A39912" s="1">
        <v>39911</v>
      </c>
      <c r="B39912" s="3">
        <v>-99.95</v>
      </c>
      <c r="C39912" s="3">
        <v>44.3448692322</v>
      </c>
      <c r="D39912" s="4">
        <v>0.685165313837832</v>
      </c>
      <c r="E39912" s="5" t="s">
        <v>573</v>
      </c>
    </row>
    <row r="39913" spans="1:5">
      <c r="A39913" s="1">
        <v>39912</v>
      </c>
      <c r="B39913" s="3">
        <v>-101.65</v>
      </c>
      <c r="C39913" s="3">
        <v>44.2448692322</v>
      </c>
      <c r="D39913" s="4">
        <v>0.636015031458721</v>
      </c>
      <c r="E39913" s="5" t="s">
        <v>566</v>
      </c>
    </row>
    <row r="39914" spans="1:5">
      <c r="A39914" s="1">
        <v>39913</v>
      </c>
      <c r="B39914" s="3">
        <v>-101.25</v>
      </c>
      <c r="C39914" s="3">
        <v>44.2448692322</v>
      </c>
      <c r="D39914" s="4">
        <v>0.636015031458721</v>
      </c>
      <c r="E39914" s="5" t="s">
        <v>566</v>
      </c>
    </row>
    <row r="39915" spans="1:5">
      <c r="A39915" s="1">
        <v>39914</v>
      </c>
      <c r="B39915" s="3">
        <v>-97.45</v>
      </c>
      <c r="C39915" s="3">
        <v>44.2448692322</v>
      </c>
      <c r="D39915" s="4">
        <v>0.118924505901774</v>
      </c>
      <c r="E39915" s="5" t="s">
        <v>573</v>
      </c>
    </row>
    <row r="39916" spans="1:5">
      <c r="A39916" s="1">
        <v>39915</v>
      </c>
      <c r="B39916" s="3">
        <v>-100.15</v>
      </c>
      <c r="C39916" s="3">
        <v>44.1448692322</v>
      </c>
      <c r="D39916" s="4">
        <v>0.280906243750161</v>
      </c>
      <c r="E39916" s="5" t="s">
        <v>573</v>
      </c>
    </row>
    <row r="39917" spans="1:5">
      <c r="A39917" s="1">
        <v>39916</v>
      </c>
      <c r="B39917" s="3">
        <v>-99.75</v>
      </c>
      <c r="C39917" s="3">
        <v>44.1448692322</v>
      </c>
      <c r="D39917" s="4">
        <v>0.367215860464055</v>
      </c>
      <c r="E39917" s="5" t="s">
        <v>573</v>
      </c>
    </row>
    <row r="39918" spans="1:5">
      <c r="A39918" s="1">
        <v>39917</v>
      </c>
      <c r="B39918" s="3">
        <v>-99.55</v>
      </c>
      <c r="C39918" s="3">
        <v>44.1448692322</v>
      </c>
      <c r="D39918" s="4">
        <v>0.33107594960307</v>
      </c>
      <c r="E39918" s="5" t="s">
        <v>573</v>
      </c>
    </row>
    <row r="39919" spans="1:5">
      <c r="A39919" s="1">
        <v>39918</v>
      </c>
      <c r="B39919" s="3">
        <v>-99.25</v>
      </c>
      <c r="C39919" s="3">
        <v>44.1448692322</v>
      </c>
      <c r="D39919" s="4">
        <v>0.279332460373267</v>
      </c>
      <c r="E39919" s="5" t="s">
        <v>573</v>
      </c>
    </row>
    <row r="39920" spans="1:5">
      <c r="A39920" s="1">
        <v>39919</v>
      </c>
      <c r="B39920" s="3">
        <v>-90.55</v>
      </c>
      <c r="C39920" s="3">
        <v>44.1448692322</v>
      </c>
      <c r="D39920" s="4">
        <v>0.795175028842293</v>
      </c>
      <c r="E39920" s="5" t="s">
        <v>573</v>
      </c>
    </row>
    <row r="39921" spans="1:5">
      <c r="A39921" s="1">
        <v>39920</v>
      </c>
      <c r="B39921" s="3">
        <v>-101.35</v>
      </c>
      <c r="C39921" s="3">
        <v>44.0448692322</v>
      </c>
      <c r="D39921" s="4">
        <v>0.208841143549113</v>
      </c>
      <c r="E39921" s="5" t="s">
        <v>566</v>
      </c>
    </row>
    <row r="39922" spans="1:5">
      <c r="A39922" s="1">
        <v>39921</v>
      </c>
      <c r="B39922" s="3">
        <v>-99.45</v>
      </c>
      <c r="C39922" s="3">
        <v>44.0448692322</v>
      </c>
      <c r="D39922" s="4">
        <v>0.393812226108115</v>
      </c>
      <c r="E39922" s="5" t="s">
        <v>573</v>
      </c>
    </row>
    <row r="39923" spans="1:5">
      <c r="A39923" s="1">
        <v>39922</v>
      </c>
      <c r="B39923" s="3">
        <v>-99.15</v>
      </c>
      <c r="C39923" s="3">
        <v>44.0448692322</v>
      </c>
      <c r="D39923" s="4">
        <v>0.315567283586692</v>
      </c>
      <c r="E39923" s="5" t="s">
        <v>573</v>
      </c>
    </row>
    <row r="39924" spans="1:5">
      <c r="A39924" s="1">
        <v>39923</v>
      </c>
      <c r="B39924" s="3">
        <v>-99.05</v>
      </c>
      <c r="C39924" s="3">
        <v>44.0448692322</v>
      </c>
      <c r="D39924" s="4">
        <v>0.15015856996976</v>
      </c>
      <c r="E39924" s="5" t="s">
        <v>573</v>
      </c>
    </row>
    <row r="39925" spans="1:5">
      <c r="A39925" s="1">
        <v>39924</v>
      </c>
      <c r="B39925" s="3">
        <v>-99.55</v>
      </c>
      <c r="C39925" s="3">
        <v>43.9448692322</v>
      </c>
      <c r="D39925" s="4">
        <v>0.319546895139696</v>
      </c>
      <c r="E39925" s="5" t="s">
        <v>573</v>
      </c>
    </row>
    <row r="39926" spans="1:5">
      <c r="A39926" s="1">
        <v>39925</v>
      </c>
      <c r="B39926" s="3">
        <v>-99.45</v>
      </c>
      <c r="C39926" s="3">
        <v>43.9448692322</v>
      </c>
      <c r="D39926" s="4">
        <v>0.319546895139696</v>
      </c>
      <c r="E39926" s="5" t="s">
        <v>573</v>
      </c>
    </row>
    <row r="39927" spans="1:5">
      <c r="A39927" s="1">
        <v>39926</v>
      </c>
      <c r="B39927" s="3">
        <v>-99.35</v>
      </c>
      <c r="C39927" s="3">
        <v>43.9448692322</v>
      </c>
      <c r="D39927" s="4">
        <v>0.319546895139696</v>
      </c>
      <c r="E39927" s="5" t="s">
        <v>573</v>
      </c>
    </row>
    <row r="39928" spans="1:5">
      <c r="A39928" s="1">
        <v>39927</v>
      </c>
      <c r="B39928" s="3">
        <v>-90.75</v>
      </c>
      <c r="C39928" s="3">
        <v>43.9448692322</v>
      </c>
      <c r="D39928" s="4">
        <v>0.0323091811799522</v>
      </c>
      <c r="E39928" s="5" t="s">
        <v>573</v>
      </c>
    </row>
    <row r="39929" spans="1:5">
      <c r="A39929" s="1">
        <v>39928</v>
      </c>
      <c r="B39929" s="3">
        <v>-100.35</v>
      </c>
      <c r="C39929" s="3">
        <v>43.8448692322</v>
      </c>
      <c r="D39929" s="4">
        <v>0.106946731030242</v>
      </c>
      <c r="E39929" s="5" t="s">
        <v>573</v>
      </c>
    </row>
    <row r="39930" spans="1:5">
      <c r="A39930" s="1">
        <v>39929</v>
      </c>
      <c r="B39930" s="3">
        <v>-100.15</v>
      </c>
      <c r="C39930" s="3">
        <v>43.8448692322</v>
      </c>
      <c r="D39930" s="4">
        <v>0.343482042731601</v>
      </c>
      <c r="E39930" s="5" t="s">
        <v>573</v>
      </c>
    </row>
    <row r="39931" spans="1:5">
      <c r="A39931" s="1">
        <v>39930</v>
      </c>
      <c r="B39931" s="3">
        <v>-99.75</v>
      </c>
      <c r="C39931" s="3">
        <v>43.8448692322</v>
      </c>
      <c r="D39931" s="4">
        <v>0.319546895139696</v>
      </c>
      <c r="E39931" s="5" t="s">
        <v>573</v>
      </c>
    </row>
    <row r="39932" spans="1:5">
      <c r="A39932" s="1">
        <v>39931</v>
      </c>
      <c r="B39932" s="3">
        <v>-99.65</v>
      </c>
      <c r="C39932" s="3">
        <v>43.8448692322</v>
      </c>
      <c r="D39932" s="4">
        <v>0.319546895139696</v>
      </c>
      <c r="E39932" s="5" t="s">
        <v>573</v>
      </c>
    </row>
    <row r="39933" spans="1:5">
      <c r="A39933" s="1">
        <v>39932</v>
      </c>
      <c r="B39933" s="3">
        <v>-100.85</v>
      </c>
      <c r="C39933" s="3">
        <v>43.7448692322</v>
      </c>
      <c r="D39933" s="4">
        <v>0.425357055631866</v>
      </c>
      <c r="E39933" s="5" t="s">
        <v>573</v>
      </c>
    </row>
    <row r="39934" spans="1:5">
      <c r="A39934" s="1">
        <v>39933</v>
      </c>
      <c r="B39934" s="3">
        <v>-99.95</v>
      </c>
      <c r="C39934" s="3">
        <v>43.7448692322</v>
      </c>
      <c r="D39934" s="4">
        <v>0.346631325263063</v>
      </c>
      <c r="E39934" s="5" t="s">
        <v>573</v>
      </c>
    </row>
    <row r="39935" spans="1:5">
      <c r="A39935" s="1">
        <v>39934</v>
      </c>
      <c r="B39935" s="3">
        <v>-99.75</v>
      </c>
      <c r="C39935" s="3">
        <v>43.7448692322</v>
      </c>
      <c r="D39935" s="4">
        <v>0.346631325263063</v>
      </c>
      <c r="E39935" s="5" t="s">
        <v>573</v>
      </c>
    </row>
    <row r="39936" spans="1:5">
      <c r="A39936" s="1">
        <v>39935</v>
      </c>
      <c r="B39936" s="3">
        <v>-99.95</v>
      </c>
      <c r="C39936" s="3">
        <v>43.6448692322</v>
      </c>
      <c r="D39936" s="4">
        <v>0.134031161153609</v>
      </c>
      <c r="E39936" s="5" t="s">
        <v>573</v>
      </c>
    </row>
    <row r="39937" spans="1:5">
      <c r="A39937" s="1">
        <v>39936</v>
      </c>
      <c r="B39937" s="3">
        <v>-99.85</v>
      </c>
      <c r="C39937" s="3">
        <v>43.6448692322</v>
      </c>
      <c r="D39937" s="4">
        <v>0.346631325263063</v>
      </c>
      <c r="E39937" s="5" t="s">
        <v>573</v>
      </c>
    </row>
    <row r="39938" spans="1:5">
      <c r="A39938" s="1">
        <v>39937</v>
      </c>
      <c r="B39938" s="3">
        <v>-99.65</v>
      </c>
      <c r="C39938" s="3">
        <v>43.6448692322</v>
      </c>
      <c r="D39938" s="4">
        <v>-0.0900587534358309</v>
      </c>
      <c r="E39938" s="5" t="s">
        <v>573</v>
      </c>
    </row>
    <row r="39939" spans="1:5">
      <c r="A39939" s="1">
        <v>39938</v>
      </c>
      <c r="B39939" s="3">
        <v>-99.35</v>
      </c>
      <c r="C39939" s="3">
        <v>43.6448692322</v>
      </c>
      <c r="D39939" s="4">
        <v>0.438612773406936</v>
      </c>
      <c r="E39939" s="5" t="s">
        <v>573</v>
      </c>
    </row>
    <row r="39940" spans="1:5">
      <c r="A39940" s="1">
        <v>39939</v>
      </c>
      <c r="B39940" s="3">
        <v>-89.25</v>
      </c>
      <c r="C39940" s="3">
        <v>44.5448692322</v>
      </c>
      <c r="D39940" s="4">
        <v>-0.189686583286819</v>
      </c>
      <c r="E39940" s="5" t="s">
        <v>573</v>
      </c>
    </row>
    <row r="39941" spans="1:5">
      <c r="A39941" s="1">
        <v>39940</v>
      </c>
      <c r="B39941" s="3">
        <v>-88.65</v>
      </c>
      <c r="C39941" s="3">
        <v>44.5448692322</v>
      </c>
      <c r="D39941" s="4">
        <v>0.0519834032283516</v>
      </c>
      <c r="E39941" s="5" t="s">
        <v>573</v>
      </c>
    </row>
    <row r="39942" spans="1:5">
      <c r="A39942" s="1">
        <v>39941</v>
      </c>
      <c r="B39942" s="3">
        <v>-86.05</v>
      </c>
      <c r="C39942" s="3">
        <v>44.3448692322</v>
      </c>
      <c r="D39942" s="4">
        <v>-0.283205661721974</v>
      </c>
      <c r="E39942" s="5" t="s">
        <v>573</v>
      </c>
    </row>
    <row r="39943" spans="1:5">
      <c r="A39943" s="1">
        <v>39942</v>
      </c>
      <c r="B39943" s="3">
        <v>-86.35</v>
      </c>
      <c r="C39943" s="3">
        <v>44.1448692322</v>
      </c>
      <c r="D39943" s="4">
        <v>-0.588486972268483</v>
      </c>
      <c r="E39943" s="5" t="s">
        <v>573</v>
      </c>
    </row>
    <row r="39944" spans="1:5">
      <c r="A39944" s="1">
        <v>39943</v>
      </c>
      <c r="B39944" s="3">
        <v>-84.35</v>
      </c>
      <c r="C39944" s="3">
        <v>44.1448692322</v>
      </c>
      <c r="D39944" s="4">
        <v>0.11638721929996</v>
      </c>
      <c r="E39944" s="5" t="s">
        <v>573</v>
      </c>
    </row>
    <row r="39945" spans="1:5">
      <c r="A39945" s="1">
        <v>39944</v>
      </c>
      <c r="B39945" s="3">
        <v>-84.65</v>
      </c>
      <c r="C39945" s="3">
        <v>44.0448692322</v>
      </c>
      <c r="D39945" s="4">
        <v>0.933341870857621</v>
      </c>
      <c r="E39945" s="5" t="s">
        <v>573</v>
      </c>
    </row>
    <row r="39946" spans="1:5">
      <c r="A39946" s="1">
        <v>39945</v>
      </c>
      <c r="B39946" s="3">
        <v>-86.15</v>
      </c>
      <c r="C39946" s="3">
        <v>43.9448692322</v>
      </c>
      <c r="D39946" s="4">
        <v>0.55878919270234</v>
      </c>
      <c r="E39946" s="5" t="s">
        <v>573</v>
      </c>
    </row>
    <row r="39947" spans="1:5">
      <c r="A39947" s="1">
        <v>39946</v>
      </c>
      <c r="B39947" s="3">
        <v>-85.55</v>
      </c>
      <c r="C39947" s="3">
        <v>43.9448692322</v>
      </c>
      <c r="D39947" s="4">
        <v>0.244660476616176</v>
      </c>
      <c r="E39947" s="5" t="s">
        <v>573</v>
      </c>
    </row>
    <row r="39948" spans="1:5">
      <c r="A39948" s="1">
        <v>39947</v>
      </c>
      <c r="B39948" s="3">
        <v>-84.85</v>
      </c>
      <c r="C39948" s="3">
        <v>43.9448692322</v>
      </c>
      <c r="D39948" s="4">
        <v>-0.0229671246021847</v>
      </c>
      <c r="E39948" s="5" t="s">
        <v>573</v>
      </c>
    </row>
    <row r="39949" spans="1:5">
      <c r="A39949" s="1">
        <v>39948</v>
      </c>
      <c r="B39949" s="3">
        <v>-83.95</v>
      </c>
      <c r="C39949" s="3">
        <v>43.9448692322</v>
      </c>
      <c r="D39949" s="4">
        <v>0.652899156096164</v>
      </c>
      <c r="E39949" s="5" t="s">
        <v>573</v>
      </c>
    </row>
    <row r="39950" spans="1:5">
      <c r="A39950" s="1">
        <v>39949</v>
      </c>
      <c r="B39950" s="3">
        <v>-88.15</v>
      </c>
      <c r="C39950" s="3">
        <v>43.8448692322</v>
      </c>
      <c r="D39950" s="4">
        <v>0.768470613478674</v>
      </c>
      <c r="E39950" s="5" t="s">
        <v>573</v>
      </c>
    </row>
    <row r="39951" spans="1:5">
      <c r="A39951" s="1">
        <v>39950</v>
      </c>
      <c r="B39951" s="3">
        <v>-86.05</v>
      </c>
      <c r="C39951" s="3">
        <v>43.8448692322</v>
      </c>
      <c r="D39951" s="4">
        <v>-0.1982436979953</v>
      </c>
      <c r="E39951" s="5" t="s">
        <v>573</v>
      </c>
    </row>
    <row r="39952" spans="1:5">
      <c r="A39952" s="1">
        <v>39951</v>
      </c>
      <c r="B39952" s="3">
        <v>-85.65</v>
      </c>
      <c r="C39952" s="3">
        <v>43.8448692322</v>
      </c>
      <c r="D39952" s="4">
        <v>0.0841306928911748</v>
      </c>
      <c r="E39952" s="5" t="s">
        <v>573</v>
      </c>
    </row>
    <row r="39953" spans="1:5">
      <c r="A39953" s="1">
        <v>39952</v>
      </c>
      <c r="B39953" s="3">
        <v>-85.55</v>
      </c>
      <c r="C39953" s="3">
        <v>43.6448692322</v>
      </c>
      <c r="D39953" s="4">
        <v>0.628595439312915</v>
      </c>
      <c r="E39953" s="5" t="s">
        <v>573</v>
      </c>
    </row>
    <row r="39954" spans="1:5">
      <c r="A39954" s="1">
        <v>39953</v>
      </c>
      <c r="B39954" s="3">
        <v>-75.25</v>
      </c>
      <c r="C39954" s="3">
        <v>44.5448692322</v>
      </c>
      <c r="D39954" s="4">
        <v>1.16210903313932</v>
      </c>
      <c r="E39954" s="5" t="s">
        <v>573</v>
      </c>
    </row>
    <row r="39955" spans="1:5">
      <c r="A39955" s="1">
        <v>39954</v>
      </c>
      <c r="B39955" s="3">
        <v>-72.05</v>
      </c>
      <c r="C39955" s="3">
        <v>44.5448692322</v>
      </c>
      <c r="D39955" s="4">
        <v>0.815912761268006</v>
      </c>
      <c r="E39955" s="5" t="s">
        <v>573</v>
      </c>
    </row>
    <row r="39956" spans="1:5">
      <c r="A39956" s="1">
        <v>39955</v>
      </c>
      <c r="B39956" s="3">
        <v>-75.45</v>
      </c>
      <c r="C39956" s="3">
        <v>44.3448692322</v>
      </c>
      <c r="D39956" s="4">
        <v>0.987377927796195</v>
      </c>
      <c r="E39956" s="5" t="s">
        <v>573</v>
      </c>
    </row>
    <row r="39957" spans="1:5">
      <c r="A39957" s="1">
        <v>39956</v>
      </c>
      <c r="B39957" s="3">
        <v>-76.15</v>
      </c>
      <c r="C39957" s="3">
        <v>43.8448692322</v>
      </c>
      <c r="D39957" s="4">
        <v>0.18414981052791</v>
      </c>
      <c r="E39957" s="5" t="s">
        <v>573</v>
      </c>
    </row>
    <row r="39958" spans="1:5">
      <c r="A39958" s="1">
        <v>39957</v>
      </c>
      <c r="B39958" s="3">
        <v>-118.15</v>
      </c>
      <c r="C39958" s="3">
        <v>43.5448692322</v>
      </c>
      <c r="D39958" s="4">
        <v>0.0115114808646281</v>
      </c>
      <c r="E39958" s="5" t="s">
        <v>566</v>
      </c>
    </row>
    <row r="39959" spans="1:5">
      <c r="A39959" s="1">
        <v>39958</v>
      </c>
      <c r="B39959" s="3">
        <v>-116.55</v>
      </c>
      <c r="C39959" s="3">
        <v>43.4448692322</v>
      </c>
      <c r="D39959" s="4">
        <v>0.647341939994696</v>
      </c>
      <c r="E39959" s="5" t="s">
        <v>566</v>
      </c>
    </row>
    <row r="39960" spans="1:5">
      <c r="A39960" s="1">
        <v>39959</v>
      </c>
      <c r="B39960" s="3">
        <v>-116.55</v>
      </c>
      <c r="C39960" s="3">
        <v>43.3448692322</v>
      </c>
      <c r="D39960" s="4">
        <v>0.612658688460286</v>
      </c>
      <c r="E39960" s="5" t="s">
        <v>566</v>
      </c>
    </row>
    <row r="39961" spans="1:5">
      <c r="A39961" s="1">
        <v>39960</v>
      </c>
      <c r="B39961" s="3">
        <v>-123.25</v>
      </c>
      <c r="C39961" s="3">
        <v>43.2448692322</v>
      </c>
      <c r="D39961" s="4">
        <v>0.157966662074575</v>
      </c>
      <c r="E39961" s="5" t="s">
        <v>569</v>
      </c>
    </row>
    <row r="39962" spans="1:5">
      <c r="A39962" s="1">
        <v>39961</v>
      </c>
      <c r="B39962" s="3">
        <v>-117.85</v>
      </c>
      <c r="C39962" s="3">
        <v>43.2448692322</v>
      </c>
      <c r="D39962" s="4">
        <v>0.373365818986279</v>
      </c>
      <c r="E39962" s="5" t="s">
        <v>566</v>
      </c>
    </row>
    <row r="39963" spans="1:5">
      <c r="A39963" s="1">
        <v>39962</v>
      </c>
      <c r="B39963" s="3">
        <v>-116.05</v>
      </c>
      <c r="C39963" s="3">
        <v>42.9448692322</v>
      </c>
      <c r="D39963" s="4">
        <v>0.233522287781028</v>
      </c>
      <c r="E39963" s="5" t="s">
        <v>566</v>
      </c>
    </row>
    <row r="39964" spans="1:5">
      <c r="A39964" s="1">
        <v>39963</v>
      </c>
      <c r="B39964" s="3">
        <v>-113.15</v>
      </c>
      <c r="C39964" s="3">
        <v>43.5448692322</v>
      </c>
      <c r="D39964" s="4">
        <v>0.412044913798071</v>
      </c>
      <c r="E39964" s="5" t="s">
        <v>566</v>
      </c>
    </row>
    <row r="39965" spans="1:5">
      <c r="A39965" s="1">
        <v>39964</v>
      </c>
      <c r="B39965" s="3">
        <v>-111.95</v>
      </c>
      <c r="C39965" s="3">
        <v>43.5448692322</v>
      </c>
      <c r="D39965" s="4">
        <v>0.286466528094155</v>
      </c>
      <c r="E39965" s="5" t="s">
        <v>566</v>
      </c>
    </row>
    <row r="39966" spans="1:5">
      <c r="A39966" s="1">
        <v>39965</v>
      </c>
      <c r="B39966" s="3">
        <v>-107.35</v>
      </c>
      <c r="C39966" s="3">
        <v>43.5448692322</v>
      </c>
      <c r="D39966" s="4">
        <v>0.489352640900945</v>
      </c>
      <c r="E39966" s="5" t="s">
        <v>566</v>
      </c>
    </row>
    <row r="39967" spans="1:5">
      <c r="A39967" s="1">
        <v>39966</v>
      </c>
      <c r="B39967" s="3">
        <v>-104.85</v>
      </c>
      <c r="C39967" s="3">
        <v>43.5448692322</v>
      </c>
      <c r="D39967" s="4">
        <v>0.278175423531461</v>
      </c>
      <c r="E39967" s="5" t="s">
        <v>566</v>
      </c>
    </row>
    <row r="39968" spans="1:5">
      <c r="A39968" s="1">
        <v>39967</v>
      </c>
      <c r="B39968" s="3">
        <v>-115.35</v>
      </c>
      <c r="C39968" s="3">
        <v>43.4448692322</v>
      </c>
      <c r="D39968" s="4">
        <v>0.233963015488468</v>
      </c>
      <c r="E39968" s="5" t="s">
        <v>567</v>
      </c>
    </row>
    <row r="39969" spans="1:5">
      <c r="A39969" s="1">
        <v>39968</v>
      </c>
      <c r="B39969" s="3">
        <v>-112.25</v>
      </c>
      <c r="C39969" s="3">
        <v>43.3448692322</v>
      </c>
      <c r="D39969" s="4">
        <v>0.236919472129332</v>
      </c>
      <c r="E39969" s="5" t="s">
        <v>566</v>
      </c>
    </row>
    <row r="39970" spans="1:5">
      <c r="A39970" s="1">
        <v>39969</v>
      </c>
      <c r="B39970" s="3">
        <v>-111.25</v>
      </c>
      <c r="C39970" s="3">
        <v>43.3448692322</v>
      </c>
      <c r="D39970" s="4">
        <v>0.262425993450266</v>
      </c>
      <c r="E39970" s="5" t="s">
        <v>573</v>
      </c>
    </row>
    <row r="39971" spans="1:5">
      <c r="A39971" s="1">
        <v>39970</v>
      </c>
      <c r="B39971" s="3">
        <v>-113.95</v>
      </c>
      <c r="C39971" s="3">
        <v>43.2448692322</v>
      </c>
      <c r="D39971" s="4">
        <v>0.213799367141991</v>
      </c>
      <c r="E39971" s="5" t="s">
        <v>567</v>
      </c>
    </row>
    <row r="39972" spans="1:5">
      <c r="A39972" s="1">
        <v>39971</v>
      </c>
      <c r="B39972" s="3">
        <v>-112.45</v>
      </c>
      <c r="C39972" s="3">
        <v>43.2448692322</v>
      </c>
      <c r="D39972" s="4">
        <v>0.236919472129332</v>
      </c>
      <c r="E39972" s="5" t="s">
        <v>566</v>
      </c>
    </row>
    <row r="39973" spans="1:5">
      <c r="A39973" s="1">
        <v>39972</v>
      </c>
      <c r="B39973" s="3">
        <v>-112.25</v>
      </c>
      <c r="C39973" s="3">
        <v>43.2448692322</v>
      </c>
      <c r="D39973" s="4">
        <v>0.765506515568073</v>
      </c>
      <c r="E39973" s="5" t="s">
        <v>566</v>
      </c>
    </row>
    <row r="39974" spans="1:5">
      <c r="A39974" s="1">
        <v>39973</v>
      </c>
      <c r="B39974" s="3">
        <v>-108.35</v>
      </c>
      <c r="C39974" s="3">
        <v>43.2448692322</v>
      </c>
      <c r="D39974" s="4">
        <v>0.209521518688995</v>
      </c>
      <c r="E39974" s="5" t="s">
        <v>568</v>
      </c>
    </row>
    <row r="39975" spans="1:5">
      <c r="A39975" s="1">
        <v>39974</v>
      </c>
      <c r="B39975" s="3">
        <v>-112.65</v>
      </c>
      <c r="C39975" s="3">
        <v>43.1448692322</v>
      </c>
      <c r="D39975" s="4">
        <v>0.451833284961283</v>
      </c>
      <c r="E39975" s="5" t="s">
        <v>566</v>
      </c>
    </row>
    <row r="39976" spans="1:5">
      <c r="A39976" s="1">
        <v>39975</v>
      </c>
      <c r="B39976" s="3">
        <v>-111.55</v>
      </c>
      <c r="C39976" s="3">
        <v>43.1448692322</v>
      </c>
      <c r="D39976" s="4">
        <v>0.219066918784943</v>
      </c>
      <c r="E39976" s="5" t="s">
        <v>573</v>
      </c>
    </row>
    <row r="39977" spans="1:5">
      <c r="A39977" s="1">
        <v>39976</v>
      </c>
      <c r="B39977" s="3">
        <v>-112.35</v>
      </c>
      <c r="C39977" s="3">
        <v>43.0448692322</v>
      </c>
      <c r="D39977" s="4">
        <v>0.547311030558238</v>
      </c>
      <c r="E39977" s="5" t="s">
        <v>573</v>
      </c>
    </row>
    <row r="39978" spans="1:5">
      <c r="A39978" s="1">
        <v>39977</v>
      </c>
      <c r="B39978" s="3">
        <v>-111.85</v>
      </c>
      <c r="C39978" s="3">
        <v>43.0448692322</v>
      </c>
      <c r="D39978" s="4">
        <v>0.594849678175972</v>
      </c>
      <c r="E39978" s="5" t="s">
        <v>573</v>
      </c>
    </row>
    <row r="39979" spans="1:5">
      <c r="A39979" s="1">
        <v>39978</v>
      </c>
      <c r="B39979" s="3">
        <v>-114.75</v>
      </c>
      <c r="C39979" s="3">
        <v>42.9448692322</v>
      </c>
      <c r="D39979" s="4">
        <v>0.535768267363074</v>
      </c>
      <c r="E39979" s="5" t="s">
        <v>566</v>
      </c>
    </row>
    <row r="39980" spans="1:5">
      <c r="A39980" s="1">
        <v>39979</v>
      </c>
      <c r="B39980" s="3">
        <v>-112.95</v>
      </c>
      <c r="C39980" s="3">
        <v>42.9448692322</v>
      </c>
      <c r="D39980" s="4">
        <v>0.627135843865683</v>
      </c>
      <c r="E39980" s="5" t="s">
        <v>566</v>
      </c>
    </row>
    <row r="39981" spans="1:5">
      <c r="A39981" s="1">
        <v>39980</v>
      </c>
      <c r="B39981" s="3">
        <v>-110.35</v>
      </c>
      <c r="C39981" s="3">
        <v>42.9448692322</v>
      </c>
      <c r="D39981" s="4">
        <v>0.161782154619285</v>
      </c>
      <c r="E39981" s="5" t="s">
        <v>573</v>
      </c>
    </row>
    <row r="39982" spans="1:5">
      <c r="A39982" s="1">
        <v>39981</v>
      </c>
      <c r="B39982" s="3">
        <v>-114.25</v>
      </c>
      <c r="C39982" s="3">
        <v>42.8448692322</v>
      </c>
      <c r="D39982" s="4">
        <v>0.796827488521315</v>
      </c>
      <c r="E39982" s="5" t="s">
        <v>566</v>
      </c>
    </row>
    <row r="39983" spans="1:5">
      <c r="A39983" s="1">
        <v>39982</v>
      </c>
      <c r="B39983" s="3">
        <v>-111.95</v>
      </c>
      <c r="C39983" s="3">
        <v>42.8448692322</v>
      </c>
      <c r="D39983" s="4">
        <v>0.479136611673256</v>
      </c>
      <c r="E39983" s="5" t="s">
        <v>573</v>
      </c>
    </row>
    <row r="39984" spans="1:5">
      <c r="A39984" s="1">
        <v>39983</v>
      </c>
      <c r="B39984" s="3">
        <v>-111.55</v>
      </c>
      <c r="C39984" s="3">
        <v>42.8448692322</v>
      </c>
      <c r="D39984" s="4">
        <v>0.917655658392018</v>
      </c>
      <c r="E39984" s="5" t="s">
        <v>573</v>
      </c>
    </row>
    <row r="39985" spans="1:5">
      <c r="A39985" s="1">
        <v>39984</v>
      </c>
      <c r="B39985" s="3">
        <v>-110.15</v>
      </c>
      <c r="C39985" s="3">
        <v>42.8448692322</v>
      </c>
      <c r="D39985" s="4">
        <v>0.161690346010565</v>
      </c>
      <c r="E39985" s="5" t="s">
        <v>573</v>
      </c>
    </row>
    <row r="39986" spans="1:5">
      <c r="A39986" s="1">
        <v>39985</v>
      </c>
      <c r="B39986" s="3">
        <v>-111.65</v>
      </c>
      <c r="C39986" s="3">
        <v>42.7448692322</v>
      </c>
      <c r="D39986" s="4">
        <v>1.31335818442669</v>
      </c>
      <c r="E39986" s="5" t="s">
        <v>573</v>
      </c>
    </row>
    <row r="39987" spans="1:5">
      <c r="A39987" s="1">
        <v>39986</v>
      </c>
      <c r="B39987" s="3">
        <v>-111.55</v>
      </c>
      <c r="C39987" s="3">
        <v>42.7448692322</v>
      </c>
      <c r="D39987" s="4">
        <v>0.548199398919484</v>
      </c>
      <c r="E39987" s="5" t="s">
        <v>573</v>
      </c>
    </row>
    <row r="39988" spans="1:5">
      <c r="A39988" s="1">
        <v>39987</v>
      </c>
      <c r="B39988" s="3">
        <v>-105.55</v>
      </c>
      <c r="C39988" s="3">
        <v>42.7448692322</v>
      </c>
      <c r="D39988" s="4">
        <v>0.49353429214835</v>
      </c>
      <c r="E39988" s="5" t="s">
        <v>573</v>
      </c>
    </row>
    <row r="39989" spans="1:5">
      <c r="A39989" s="1">
        <v>39988</v>
      </c>
      <c r="B39989" s="3">
        <v>-114.75</v>
      </c>
      <c r="C39989" s="3">
        <v>42.6448692322</v>
      </c>
      <c r="D39989" s="4">
        <v>0.726272607712733</v>
      </c>
      <c r="E39989" s="5" t="s">
        <v>566</v>
      </c>
    </row>
    <row r="39990" spans="1:5">
      <c r="A39990" s="1">
        <v>39989</v>
      </c>
      <c r="B39990" s="3">
        <v>-113.95</v>
      </c>
      <c r="C39990" s="3">
        <v>42.6448692322</v>
      </c>
      <c r="D39990" s="4">
        <v>0.696998215787769</v>
      </c>
      <c r="E39990" s="5" t="s">
        <v>566</v>
      </c>
    </row>
    <row r="39991" spans="1:5">
      <c r="A39991" s="1">
        <v>39990</v>
      </c>
      <c r="B39991" s="3">
        <v>-113.75</v>
      </c>
      <c r="C39991" s="3">
        <v>42.6448692322</v>
      </c>
      <c r="D39991" s="4">
        <v>0.451833284961283</v>
      </c>
      <c r="E39991" s="5" t="s">
        <v>566</v>
      </c>
    </row>
    <row r="39992" spans="1:5">
      <c r="A39992" s="1">
        <v>39991</v>
      </c>
      <c r="B39992" s="3">
        <v>-112.25</v>
      </c>
      <c r="C39992" s="3">
        <v>42.6448692322</v>
      </c>
      <c r="D39992" s="4">
        <v>0.655484667204078</v>
      </c>
      <c r="E39992" s="5" t="s">
        <v>573</v>
      </c>
    </row>
    <row r="39993" spans="1:5">
      <c r="A39993" s="1">
        <v>39992</v>
      </c>
      <c r="B39993" s="3">
        <v>-111.65</v>
      </c>
      <c r="C39993" s="3">
        <v>42.6448692322</v>
      </c>
      <c r="D39993" s="4">
        <v>1.23804614377313</v>
      </c>
      <c r="E39993" s="5" t="s">
        <v>573</v>
      </c>
    </row>
    <row r="39994" spans="1:5">
      <c r="A39994" s="1">
        <v>39993</v>
      </c>
      <c r="B39994" s="3">
        <v>-110.95</v>
      </c>
      <c r="C39994" s="3">
        <v>42.6448692322</v>
      </c>
      <c r="D39994" s="4">
        <v>0.608578525686624</v>
      </c>
      <c r="E39994" s="5" t="s">
        <v>573</v>
      </c>
    </row>
    <row r="39995" spans="1:5">
      <c r="A39995" s="1">
        <v>39994</v>
      </c>
      <c r="B39995" s="3">
        <v>-114.55</v>
      </c>
      <c r="C39995" s="3">
        <v>42.5448692322</v>
      </c>
      <c r="D39995" s="4">
        <v>0.726272607712733</v>
      </c>
      <c r="E39995" s="5" t="s">
        <v>566</v>
      </c>
    </row>
    <row r="39996" spans="1:5">
      <c r="A39996" s="1">
        <v>39995</v>
      </c>
      <c r="B39996" s="3">
        <v>-114.35</v>
      </c>
      <c r="C39996" s="3">
        <v>42.5448692322</v>
      </c>
      <c r="D39996" s="4">
        <v>0.696998215787769</v>
      </c>
      <c r="E39996" s="5" t="s">
        <v>566</v>
      </c>
    </row>
    <row r="39997" spans="1:5">
      <c r="A39997" s="1">
        <v>39996</v>
      </c>
      <c r="B39997" s="3">
        <v>-114.25</v>
      </c>
      <c r="C39997" s="3">
        <v>42.5448692322</v>
      </c>
      <c r="D39997" s="4">
        <v>0.696998215787769</v>
      </c>
      <c r="E39997" s="5" t="s">
        <v>566</v>
      </c>
    </row>
    <row r="39998" spans="1:5">
      <c r="A39998" s="1">
        <v>39997</v>
      </c>
      <c r="B39998" s="3">
        <v>-112.05</v>
      </c>
      <c r="C39998" s="3">
        <v>42.5448692322</v>
      </c>
      <c r="D39998" s="4">
        <v>0.438734928319189</v>
      </c>
      <c r="E39998" s="5" t="s">
        <v>573</v>
      </c>
    </row>
    <row r="39999" spans="1:5">
      <c r="A39999" s="1">
        <v>39998</v>
      </c>
      <c r="B39999" s="3">
        <v>-102.85</v>
      </c>
      <c r="C39999" s="3">
        <v>43.5448692322</v>
      </c>
      <c r="D39999" s="4">
        <v>-0.0309603353406011</v>
      </c>
      <c r="E39999" s="5" t="s">
        <v>566</v>
      </c>
    </row>
    <row r="40000" spans="1:5">
      <c r="A40000" s="1">
        <v>39999</v>
      </c>
      <c r="B40000" s="3">
        <v>-100.85</v>
      </c>
      <c r="C40000" s="3">
        <v>43.5448692322</v>
      </c>
      <c r="D40000" s="4">
        <v>0.518717705100182</v>
      </c>
      <c r="E40000" s="5" t="s">
        <v>573</v>
      </c>
    </row>
    <row r="40001" spans="1:5">
      <c r="A40001" s="1">
        <v>40000</v>
      </c>
      <c r="B40001" s="3">
        <v>-100.45</v>
      </c>
      <c r="C40001" s="3">
        <v>43.5448692322</v>
      </c>
      <c r="D40001" s="4">
        <v>0.217457434859556</v>
      </c>
      <c r="E40001" s="5" t="s">
        <v>573</v>
      </c>
    </row>
    <row r="40002" spans="1:5">
      <c r="A40002" s="1">
        <v>40001</v>
      </c>
      <c r="B40002" s="3">
        <v>-100.35</v>
      </c>
      <c r="C40002" s="3">
        <v>43.5448692322</v>
      </c>
      <c r="D40002" s="4">
        <v>0.198799415478844</v>
      </c>
      <c r="E40002" s="5" t="s">
        <v>573</v>
      </c>
    </row>
    <row r="40003" spans="1:5">
      <c r="A40003" s="1">
        <v>40002</v>
      </c>
      <c r="B40003" s="3">
        <v>-99.75</v>
      </c>
      <c r="C40003" s="3">
        <v>43.5448692322</v>
      </c>
      <c r="D40003" s="4">
        <v>-0.0900587534358309</v>
      </c>
      <c r="E40003" s="5" t="s">
        <v>573</v>
      </c>
    </row>
    <row r="40004" spans="1:5">
      <c r="A40004" s="1">
        <v>40003</v>
      </c>
      <c r="B40004" s="3">
        <v>-99.65</v>
      </c>
      <c r="C40004" s="3">
        <v>43.5448692322</v>
      </c>
      <c r="D40004" s="4">
        <v>0.201267141042426</v>
      </c>
      <c r="E40004" s="5" t="s">
        <v>573</v>
      </c>
    </row>
    <row r="40005" spans="1:5">
      <c r="A40005" s="1">
        <v>40004</v>
      </c>
      <c r="B40005" s="3">
        <v>-99.45</v>
      </c>
      <c r="C40005" s="3">
        <v>43.5448692322</v>
      </c>
      <c r="D40005" s="4">
        <v>-0.0900587534358309</v>
      </c>
      <c r="E40005" s="5" t="s">
        <v>573</v>
      </c>
    </row>
    <row r="40006" spans="1:5">
      <c r="A40006" s="1">
        <v>40005</v>
      </c>
      <c r="B40006" s="3">
        <v>-100.65</v>
      </c>
      <c r="C40006" s="3">
        <v>43.4448692322</v>
      </c>
      <c r="D40006" s="4">
        <v>0.532248251794443</v>
      </c>
      <c r="E40006" s="5" t="s">
        <v>573</v>
      </c>
    </row>
    <row r="40007" spans="1:5">
      <c r="A40007" s="1">
        <v>40006</v>
      </c>
      <c r="B40007" s="3">
        <v>-100.15</v>
      </c>
      <c r="C40007" s="3">
        <v>43.4448692322</v>
      </c>
      <c r="D40007" s="4">
        <v>-0.0900587534358309</v>
      </c>
      <c r="E40007" s="5" t="s">
        <v>573</v>
      </c>
    </row>
    <row r="40008" spans="1:5">
      <c r="A40008" s="1">
        <v>40007</v>
      </c>
      <c r="B40008" s="3">
        <v>-100.05</v>
      </c>
      <c r="C40008" s="3">
        <v>43.4448692322</v>
      </c>
      <c r="D40008" s="4">
        <v>0.000474485578141002</v>
      </c>
      <c r="E40008" s="5" t="s">
        <v>573</v>
      </c>
    </row>
    <row r="40009" spans="1:5">
      <c r="A40009" s="1">
        <v>40008</v>
      </c>
      <c r="B40009" s="3">
        <v>-99.95</v>
      </c>
      <c r="C40009" s="3">
        <v>43.4448692322</v>
      </c>
      <c r="D40009" s="4">
        <v>-0.0252904991105954</v>
      </c>
      <c r="E40009" s="5" t="s">
        <v>573</v>
      </c>
    </row>
    <row r="40010" spans="1:5">
      <c r="A40010" s="1">
        <v>40009</v>
      </c>
      <c r="B40010" s="3">
        <v>-99.75</v>
      </c>
      <c r="C40010" s="3">
        <v>43.4448692322</v>
      </c>
      <c r="D40010" s="4">
        <v>-0.0900587534358309</v>
      </c>
      <c r="E40010" s="5" t="s">
        <v>573</v>
      </c>
    </row>
    <row r="40011" spans="1:5">
      <c r="A40011" s="1">
        <v>40010</v>
      </c>
      <c r="B40011" s="3">
        <v>-99.55</v>
      </c>
      <c r="C40011" s="3">
        <v>43.4448692322</v>
      </c>
      <c r="D40011" s="4">
        <v>0.0361007705361111</v>
      </c>
      <c r="E40011" s="5" t="s">
        <v>573</v>
      </c>
    </row>
    <row r="40012" spans="1:5">
      <c r="A40012" s="1">
        <v>40011</v>
      </c>
      <c r="B40012" s="3">
        <v>-99.25</v>
      </c>
      <c r="C40012" s="3">
        <v>43.4448692322</v>
      </c>
      <c r="D40012" s="4">
        <v>0.153899169357651</v>
      </c>
      <c r="E40012" s="5" t="s">
        <v>573</v>
      </c>
    </row>
    <row r="40013" spans="1:5">
      <c r="A40013" s="1">
        <v>40012</v>
      </c>
      <c r="B40013" s="3">
        <v>-100.15</v>
      </c>
      <c r="C40013" s="3">
        <v>43.3448692322</v>
      </c>
      <c r="D40013" s="4">
        <v>0.121294793066097</v>
      </c>
      <c r="E40013" s="5" t="s">
        <v>573</v>
      </c>
    </row>
    <row r="40014" spans="1:5">
      <c r="A40014" s="1">
        <v>40013</v>
      </c>
      <c r="B40014" s="3">
        <v>-100.05</v>
      </c>
      <c r="C40014" s="3">
        <v>43.3448692322</v>
      </c>
      <c r="D40014" s="4">
        <v>0.102539026391943</v>
      </c>
      <c r="E40014" s="5" t="s">
        <v>573</v>
      </c>
    </row>
    <row r="40015" spans="1:5">
      <c r="A40015" s="1">
        <v>40014</v>
      </c>
      <c r="B40015" s="3">
        <v>-100.65</v>
      </c>
      <c r="C40015" s="3">
        <v>43.2448692322</v>
      </c>
      <c r="D40015" s="4">
        <v>0.455229987311601</v>
      </c>
      <c r="E40015" s="5" t="s">
        <v>573</v>
      </c>
    </row>
    <row r="40016" spans="1:5">
      <c r="A40016" s="1">
        <v>40015</v>
      </c>
      <c r="B40016" s="3">
        <v>-100.55</v>
      </c>
      <c r="C40016" s="3">
        <v>43.2448692322</v>
      </c>
      <c r="D40016" s="4">
        <v>0.326628940981382</v>
      </c>
      <c r="E40016" s="5" t="s">
        <v>573</v>
      </c>
    </row>
    <row r="40017" spans="1:5">
      <c r="A40017" s="1">
        <v>40016</v>
      </c>
      <c r="B40017" s="3">
        <v>-100.35</v>
      </c>
      <c r="C40017" s="3">
        <v>43.2448692322</v>
      </c>
      <c r="D40017" s="4">
        <v>0.326628940981382</v>
      </c>
      <c r="E40017" s="5" t="s">
        <v>573</v>
      </c>
    </row>
    <row r="40018" spans="1:5">
      <c r="A40018" s="1">
        <v>40017</v>
      </c>
      <c r="B40018" s="3">
        <v>-100.25</v>
      </c>
      <c r="C40018" s="3">
        <v>43.2448692322</v>
      </c>
      <c r="D40018" s="4">
        <v>0.0450615924944967</v>
      </c>
      <c r="E40018" s="5" t="s">
        <v>573</v>
      </c>
    </row>
    <row r="40019" spans="1:5">
      <c r="A40019" s="1">
        <v>40018</v>
      </c>
      <c r="B40019" s="3">
        <v>-100.15</v>
      </c>
      <c r="C40019" s="3">
        <v>43.2448692322</v>
      </c>
      <c r="D40019" s="4">
        <v>0.102539026391943</v>
      </c>
      <c r="E40019" s="5" t="s">
        <v>573</v>
      </c>
    </row>
    <row r="40020" spans="1:5">
      <c r="A40020" s="1">
        <v>40019</v>
      </c>
      <c r="B40020" s="3">
        <v>-99.55</v>
      </c>
      <c r="C40020" s="3">
        <v>43.2448692322</v>
      </c>
      <c r="D40020" s="4">
        <v>-0.0152926100706468</v>
      </c>
      <c r="E40020" s="5" t="s">
        <v>573</v>
      </c>
    </row>
    <row r="40021" spans="1:5">
      <c r="A40021" s="1">
        <v>40020</v>
      </c>
      <c r="B40021" s="3">
        <v>-99.45</v>
      </c>
      <c r="C40021" s="3">
        <v>43.2448692322</v>
      </c>
      <c r="D40021" s="4">
        <v>-0.0152926100706468</v>
      </c>
      <c r="E40021" s="5" t="s">
        <v>573</v>
      </c>
    </row>
    <row r="40022" spans="1:5">
      <c r="A40022" s="1">
        <v>40021</v>
      </c>
      <c r="B40022" s="3">
        <v>-98.95</v>
      </c>
      <c r="C40022" s="3">
        <v>43.2448692322</v>
      </c>
      <c r="D40022" s="4">
        <v>0.188628859257662</v>
      </c>
      <c r="E40022" s="5" t="s">
        <v>573</v>
      </c>
    </row>
    <row r="40023" spans="1:5">
      <c r="A40023" s="1">
        <v>40022</v>
      </c>
      <c r="B40023" s="3">
        <v>-100.55</v>
      </c>
      <c r="C40023" s="3">
        <v>43.1448692322</v>
      </c>
      <c r="D40023" s="4">
        <v>0.326628940981382</v>
      </c>
      <c r="E40023" s="5" t="s">
        <v>573</v>
      </c>
    </row>
    <row r="40024" spans="1:5">
      <c r="A40024" s="1">
        <v>40023</v>
      </c>
      <c r="B40024" s="3">
        <v>-91.15</v>
      </c>
      <c r="C40024" s="3">
        <v>43.1448692322</v>
      </c>
      <c r="D40024" s="4">
        <v>0.16242267749574</v>
      </c>
      <c r="E40024" s="5" t="s">
        <v>573</v>
      </c>
    </row>
    <row r="40025" spans="1:5">
      <c r="A40025" s="1">
        <v>40024</v>
      </c>
      <c r="B40025" s="3">
        <v>-90.75</v>
      </c>
      <c r="C40025" s="3">
        <v>43.1448692322</v>
      </c>
      <c r="D40025" s="4">
        <v>0.446471732624393</v>
      </c>
      <c r="E40025" s="5" t="s">
        <v>573</v>
      </c>
    </row>
    <row r="40026" spans="1:5">
      <c r="A40026" s="1">
        <v>40025</v>
      </c>
      <c r="B40026" s="3">
        <v>-102.25</v>
      </c>
      <c r="C40026" s="3">
        <v>43.0448692322</v>
      </c>
      <c r="D40026" s="4">
        <v>0.462455653030087</v>
      </c>
      <c r="E40026" s="5" t="s">
        <v>573</v>
      </c>
    </row>
    <row r="40027" spans="1:5">
      <c r="A40027" s="1">
        <v>40026</v>
      </c>
      <c r="B40027" s="3">
        <v>-100.45</v>
      </c>
      <c r="C40027" s="3">
        <v>43.0448692322</v>
      </c>
      <c r="D40027" s="4">
        <v>1.02159767875511</v>
      </c>
      <c r="E40027" s="5" t="s">
        <v>573</v>
      </c>
    </row>
    <row r="40028" spans="1:5">
      <c r="A40028" s="1">
        <v>40027</v>
      </c>
      <c r="B40028" s="3">
        <v>-99.45</v>
      </c>
      <c r="C40028" s="3">
        <v>43.0448692322</v>
      </c>
      <c r="D40028" s="4">
        <v>0.0908377847332019</v>
      </c>
      <c r="E40028" s="5" t="s">
        <v>573</v>
      </c>
    </row>
    <row r="40029" spans="1:5">
      <c r="A40029" s="1">
        <v>40028</v>
      </c>
      <c r="B40029" s="3">
        <v>-99.15</v>
      </c>
      <c r="C40029" s="3">
        <v>43.0448692322</v>
      </c>
      <c r="D40029" s="4">
        <v>0.880163704788468</v>
      </c>
      <c r="E40029" s="5" t="s">
        <v>573</v>
      </c>
    </row>
    <row r="40030" spans="1:5">
      <c r="A40030" s="1">
        <v>40029</v>
      </c>
      <c r="B40030" s="3">
        <v>-100.05</v>
      </c>
      <c r="C40030" s="3">
        <v>42.9448692322</v>
      </c>
      <c r="D40030" s="4">
        <v>0.196928561448526</v>
      </c>
      <c r="E40030" s="5" t="s">
        <v>573</v>
      </c>
    </row>
    <row r="40031" spans="1:5">
      <c r="A40031" s="1">
        <v>40030</v>
      </c>
      <c r="B40031" s="3">
        <v>-99.95</v>
      </c>
      <c r="C40031" s="3">
        <v>42.9448692322</v>
      </c>
      <c r="D40031" s="4">
        <v>0.196928561448526</v>
      </c>
      <c r="E40031" s="5" t="s">
        <v>573</v>
      </c>
    </row>
    <row r="40032" spans="1:5">
      <c r="A40032" s="1">
        <v>40031</v>
      </c>
      <c r="B40032" s="3">
        <v>-99.65</v>
      </c>
      <c r="C40032" s="3">
        <v>42.9448692322</v>
      </c>
      <c r="D40032" s="4">
        <v>0.285346931915192</v>
      </c>
      <c r="E40032" s="5" t="s">
        <v>573</v>
      </c>
    </row>
    <row r="40033" spans="1:5">
      <c r="A40033" s="1">
        <v>40032</v>
      </c>
      <c r="B40033" s="3">
        <v>-99.45</v>
      </c>
      <c r="C40033" s="3">
        <v>42.9448692322</v>
      </c>
      <c r="D40033" s="4">
        <v>0.285346931915192</v>
      </c>
      <c r="E40033" s="5" t="s">
        <v>573</v>
      </c>
    </row>
    <row r="40034" spans="1:5">
      <c r="A40034" s="1">
        <v>40033</v>
      </c>
      <c r="B40034" s="3">
        <v>-99.25</v>
      </c>
      <c r="C40034" s="3">
        <v>42.9448692322</v>
      </c>
      <c r="D40034" s="4">
        <v>0.24390975492307</v>
      </c>
      <c r="E40034" s="5" t="s">
        <v>573</v>
      </c>
    </row>
    <row r="40035" spans="1:5">
      <c r="A40035" s="1">
        <v>40034</v>
      </c>
      <c r="B40035" s="3">
        <v>-99.15</v>
      </c>
      <c r="C40035" s="3">
        <v>42.9448692322</v>
      </c>
      <c r="D40035" s="4">
        <v>0.24390975492307</v>
      </c>
      <c r="E40035" s="5" t="s">
        <v>573</v>
      </c>
    </row>
    <row r="40036" spans="1:5">
      <c r="A40036" s="1">
        <v>40035</v>
      </c>
      <c r="B40036" s="3">
        <v>-99.95</v>
      </c>
      <c r="C40036" s="3">
        <v>42.8448692322</v>
      </c>
      <c r="D40036" s="4">
        <v>0.0906468088235767</v>
      </c>
      <c r="E40036" s="5" t="s">
        <v>573</v>
      </c>
    </row>
    <row r="40037" spans="1:5">
      <c r="A40037" s="1">
        <v>40036</v>
      </c>
      <c r="B40037" s="3">
        <v>-99.85</v>
      </c>
      <c r="C40037" s="3">
        <v>42.8448692322</v>
      </c>
      <c r="D40037" s="4">
        <v>0.0906468088235767</v>
      </c>
      <c r="E40037" s="5" t="s">
        <v>573</v>
      </c>
    </row>
    <row r="40038" spans="1:5">
      <c r="A40038" s="1">
        <v>40037</v>
      </c>
      <c r="B40038" s="3">
        <v>-99.55</v>
      </c>
      <c r="C40038" s="3">
        <v>42.8448692322</v>
      </c>
      <c r="D40038" s="4">
        <v>0.804461509533555</v>
      </c>
      <c r="E40038" s="5" t="s">
        <v>573</v>
      </c>
    </row>
    <row r="40039" spans="1:5">
      <c r="A40039" s="1">
        <v>40038</v>
      </c>
      <c r="B40039" s="3">
        <v>-102.75</v>
      </c>
      <c r="C40039" s="3">
        <v>42.7448692322</v>
      </c>
      <c r="D40039" s="4">
        <v>0.0841477407874305</v>
      </c>
      <c r="E40039" s="5" t="s">
        <v>573</v>
      </c>
    </row>
    <row r="40040" spans="1:5">
      <c r="A40040" s="1">
        <v>40039</v>
      </c>
      <c r="B40040" s="3">
        <v>-99.35</v>
      </c>
      <c r="C40040" s="3">
        <v>42.7448692322</v>
      </c>
      <c r="D40040" s="4">
        <v>0.495135394236297</v>
      </c>
      <c r="E40040" s="5" t="s">
        <v>573</v>
      </c>
    </row>
    <row r="40041" spans="1:5">
      <c r="A40041" s="1">
        <v>40040</v>
      </c>
      <c r="B40041" s="3">
        <v>-103.05</v>
      </c>
      <c r="C40041" s="3">
        <v>42.6448692322</v>
      </c>
      <c r="D40041" s="4">
        <v>0.630919023079578</v>
      </c>
      <c r="E40041" s="5" t="s">
        <v>573</v>
      </c>
    </row>
    <row r="40042" spans="1:5">
      <c r="A40042" s="1">
        <v>40041</v>
      </c>
      <c r="B40042" s="3">
        <v>-99.95</v>
      </c>
      <c r="C40042" s="3">
        <v>42.6448692322</v>
      </c>
      <c r="D40042" s="4">
        <v>0.682168275405451</v>
      </c>
      <c r="E40042" s="5" t="s">
        <v>573</v>
      </c>
    </row>
    <row r="40043" spans="1:5">
      <c r="A40043" s="1">
        <v>40042</v>
      </c>
      <c r="B40043" s="3">
        <v>-99.85</v>
      </c>
      <c r="C40043" s="3">
        <v>42.6448692322</v>
      </c>
      <c r="D40043" s="4">
        <v>0.0906468088235767</v>
      </c>
      <c r="E40043" s="5" t="s">
        <v>573</v>
      </c>
    </row>
    <row r="40044" spans="1:5">
      <c r="A40044" s="1">
        <v>40043</v>
      </c>
      <c r="B40044" s="3">
        <v>-98.75</v>
      </c>
      <c r="C40044" s="3">
        <v>42.6448692322</v>
      </c>
      <c r="D40044" s="4">
        <v>0.729149468879995</v>
      </c>
      <c r="E40044" s="5" t="s">
        <v>573</v>
      </c>
    </row>
    <row r="40045" spans="1:5">
      <c r="A40045" s="1">
        <v>40044</v>
      </c>
      <c r="B40045" s="3">
        <v>-100.35</v>
      </c>
      <c r="C40045" s="3">
        <v>42.5448692322</v>
      </c>
      <c r="D40045" s="4">
        <v>-0.515992337715719</v>
      </c>
      <c r="E40045" s="5" t="s">
        <v>573</v>
      </c>
    </row>
    <row r="40046" spans="1:5">
      <c r="A40046" s="1">
        <v>40045</v>
      </c>
      <c r="B40046" s="3">
        <v>-99.65</v>
      </c>
      <c r="C40046" s="3">
        <v>42.5448692322</v>
      </c>
      <c r="D40046" s="4">
        <v>0.285346931915192</v>
      </c>
      <c r="E40046" s="5" t="s">
        <v>573</v>
      </c>
    </row>
    <row r="40047" spans="1:5">
      <c r="A40047" s="1">
        <v>40046</v>
      </c>
      <c r="B40047" s="3">
        <v>-99.55</v>
      </c>
      <c r="C40047" s="3">
        <v>42.5448692322</v>
      </c>
      <c r="D40047" s="4">
        <v>0.0206701783469944</v>
      </c>
      <c r="E40047" s="5" t="s">
        <v>573</v>
      </c>
    </row>
    <row r="40048" spans="1:5">
      <c r="A40048" s="1">
        <v>40047</v>
      </c>
      <c r="B40048" s="3">
        <v>-88.65</v>
      </c>
      <c r="C40048" s="3">
        <v>43.5448692322</v>
      </c>
      <c r="D40048" s="4">
        <v>0.832807438294839</v>
      </c>
      <c r="E40048" s="5" t="s">
        <v>573</v>
      </c>
    </row>
    <row r="40049" spans="1:5">
      <c r="A40049" s="1">
        <v>40048</v>
      </c>
      <c r="B40049" s="3">
        <v>-86.35</v>
      </c>
      <c r="C40049" s="3">
        <v>43.5448692322</v>
      </c>
      <c r="D40049" s="4">
        <v>0.657049926991829</v>
      </c>
      <c r="E40049" s="5" t="s">
        <v>573</v>
      </c>
    </row>
    <row r="40050" spans="1:5">
      <c r="A40050" s="1">
        <v>40049</v>
      </c>
      <c r="B40050" s="3">
        <v>-86.15</v>
      </c>
      <c r="C40050" s="3">
        <v>43.5448692322</v>
      </c>
      <c r="D40050" s="4">
        <v>0.650217411329025</v>
      </c>
      <c r="E40050" s="5" t="s">
        <v>573</v>
      </c>
    </row>
    <row r="40051" spans="1:5">
      <c r="A40051" s="1">
        <v>40050</v>
      </c>
      <c r="B40051" s="3">
        <v>-85.65</v>
      </c>
      <c r="C40051" s="3">
        <v>43.5448692322</v>
      </c>
      <c r="D40051" s="4">
        <v>0.306633402840226</v>
      </c>
      <c r="E40051" s="5" t="s">
        <v>573</v>
      </c>
    </row>
    <row r="40052" spans="1:5">
      <c r="A40052" s="1">
        <v>40051</v>
      </c>
      <c r="B40052" s="3">
        <v>-85.75</v>
      </c>
      <c r="C40052" s="3">
        <v>43.3448692322</v>
      </c>
      <c r="D40052" s="4">
        <v>0.18386503756005</v>
      </c>
      <c r="E40052" s="5" t="s">
        <v>573</v>
      </c>
    </row>
    <row r="40053" spans="1:5">
      <c r="A40053" s="1">
        <v>40052</v>
      </c>
      <c r="B40053" s="3">
        <v>-78.65</v>
      </c>
      <c r="C40053" s="3">
        <v>43.1448692322</v>
      </c>
      <c r="D40053" s="4">
        <v>0.151408496463056</v>
      </c>
      <c r="E40053" s="5" t="s">
        <v>573</v>
      </c>
    </row>
    <row r="40054" spans="1:5">
      <c r="A40054" s="1">
        <v>40053</v>
      </c>
      <c r="B40054" s="3">
        <v>-78.25</v>
      </c>
      <c r="C40054" s="3">
        <v>43.0448692322</v>
      </c>
      <c r="D40054" s="4">
        <v>-0.455563990191124</v>
      </c>
      <c r="E40054" s="5" t="s">
        <v>573</v>
      </c>
    </row>
    <row r="40055" spans="1:5">
      <c r="A40055" s="1">
        <v>40054</v>
      </c>
      <c r="B40055" s="3">
        <v>-77.65</v>
      </c>
      <c r="C40055" s="3">
        <v>43.0448692322</v>
      </c>
      <c r="D40055" s="4">
        <v>-0.3708920574879</v>
      </c>
      <c r="E40055" s="5" t="s">
        <v>573</v>
      </c>
    </row>
    <row r="40056" spans="1:5">
      <c r="A40056" s="1">
        <v>40055</v>
      </c>
      <c r="B40056" s="3">
        <v>-85.35</v>
      </c>
      <c r="C40056" s="3">
        <v>42.9448692322</v>
      </c>
      <c r="D40056" s="4">
        <v>0.763635721985315</v>
      </c>
      <c r="E40056" s="5" t="s">
        <v>573</v>
      </c>
    </row>
    <row r="40057" spans="1:5">
      <c r="A40057" s="1">
        <v>40056</v>
      </c>
      <c r="B40057" s="3">
        <v>-77.85</v>
      </c>
      <c r="C40057" s="3">
        <v>42.9448692322</v>
      </c>
      <c r="D40057" s="4">
        <v>-0.275323948849263</v>
      </c>
      <c r="E40057" s="5" t="s">
        <v>573</v>
      </c>
    </row>
    <row r="40058" spans="1:5">
      <c r="A40058" s="1">
        <v>40057</v>
      </c>
      <c r="B40058" s="3">
        <v>-78.25</v>
      </c>
      <c r="C40058" s="3">
        <v>42.8448692322</v>
      </c>
      <c r="D40058" s="4">
        <v>1.04514321127214</v>
      </c>
      <c r="E40058" s="5" t="s">
        <v>573</v>
      </c>
    </row>
    <row r="40059" spans="1:5">
      <c r="A40059" s="1">
        <v>40058</v>
      </c>
      <c r="B40059" s="3">
        <v>-78.65</v>
      </c>
      <c r="C40059" s="3">
        <v>42.7448692322</v>
      </c>
      <c r="D40059" s="4">
        <v>0.957055275911437</v>
      </c>
      <c r="E40059" s="5" t="s">
        <v>573</v>
      </c>
    </row>
    <row r="40060" spans="1:5">
      <c r="A40060" s="1">
        <v>40059</v>
      </c>
      <c r="B40060" s="3">
        <v>-78.05</v>
      </c>
      <c r="C40060" s="3">
        <v>42.7448692322</v>
      </c>
      <c r="D40060" s="4">
        <v>0.86320402404517</v>
      </c>
      <c r="E40060" s="5" t="s">
        <v>573</v>
      </c>
    </row>
    <row r="40061" spans="1:5">
      <c r="A40061" s="1">
        <v>40060</v>
      </c>
      <c r="B40061" s="3">
        <v>-78.95</v>
      </c>
      <c r="C40061" s="3">
        <v>42.6448692322</v>
      </c>
      <c r="D40061" s="4">
        <v>0.625415585502633</v>
      </c>
      <c r="E40061" s="5" t="s">
        <v>573</v>
      </c>
    </row>
    <row r="40062" spans="1:5">
      <c r="A40062" s="1">
        <v>40061</v>
      </c>
      <c r="B40062" s="3">
        <v>-78.65</v>
      </c>
      <c r="C40062" s="3">
        <v>42.6448692322</v>
      </c>
      <c r="D40062" s="4">
        <v>0.791245894906068</v>
      </c>
      <c r="E40062" s="5" t="s">
        <v>573</v>
      </c>
    </row>
    <row r="40063" spans="1:5">
      <c r="A40063" s="1">
        <v>40062</v>
      </c>
      <c r="B40063" s="3">
        <v>-77.75</v>
      </c>
      <c r="C40063" s="3">
        <v>42.5448692322</v>
      </c>
      <c r="D40063" s="4">
        <v>1.10131020602445</v>
      </c>
      <c r="E40063" s="5" t="s">
        <v>573</v>
      </c>
    </row>
    <row r="40064" spans="1:5">
      <c r="A40064" s="1">
        <v>40063</v>
      </c>
      <c r="B40064" s="3">
        <v>-76.25</v>
      </c>
      <c r="C40064" s="3">
        <v>43.4448692322</v>
      </c>
      <c r="D40064" s="4">
        <v>1.63867407788003</v>
      </c>
      <c r="E40064" s="5" t="s">
        <v>573</v>
      </c>
    </row>
    <row r="40065" spans="1:5">
      <c r="A40065" s="1">
        <v>40064</v>
      </c>
      <c r="B40065" s="3">
        <v>-76.65</v>
      </c>
      <c r="C40065" s="3">
        <v>43.3448692322</v>
      </c>
      <c r="D40065" s="4">
        <v>1.01619314065163</v>
      </c>
      <c r="E40065" s="5" t="s">
        <v>573</v>
      </c>
    </row>
    <row r="40066" spans="1:5">
      <c r="A40066" s="1">
        <v>40065</v>
      </c>
      <c r="B40066" s="3">
        <v>-75.25</v>
      </c>
      <c r="C40066" s="3">
        <v>43.3448692322</v>
      </c>
      <c r="D40066" s="4">
        <v>1.28654365453731</v>
      </c>
      <c r="E40066" s="5" t="s">
        <v>573</v>
      </c>
    </row>
    <row r="40067" spans="1:5">
      <c r="A40067" s="1">
        <v>40066</v>
      </c>
      <c r="B40067" s="3">
        <v>-75.25</v>
      </c>
      <c r="C40067" s="3">
        <v>43.2448692322</v>
      </c>
      <c r="D40067" s="4">
        <v>1.21451730453881</v>
      </c>
      <c r="E40067" s="5" t="s">
        <v>573</v>
      </c>
    </row>
    <row r="40068" spans="1:5">
      <c r="A40068" s="1">
        <v>40067</v>
      </c>
      <c r="B40068" s="3">
        <v>-77.15</v>
      </c>
      <c r="C40068" s="3">
        <v>43.1448692322</v>
      </c>
      <c r="D40068" s="4">
        <v>1.33535066227624</v>
      </c>
      <c r="E40068" s="5" t="s">
        <v>573</v>
      </c>
    </row>
    <row r="40069" spans="1:5">
      <c r="A40069" s="1">
        <v>40068</v>
      </c>
      <c r="B40069" s="3">
        <v>-76.65</v>
      </c>
      <c r="C40069" s="3">
        <v>42.9448692322</v>
      </c>
      <c r="D40069" s="4">
        <v>-0.0574713443672778</v>
      </c>
      <c r="E40069" s="5" t="s">
        <v>573</v>
      </c>
    </row>
    <row r="40070" spans="1:5">
      <c r="A40070" s="1">
        <v>40069</v>
      </c>
      <c r="B40070" s="3">
        <v>-75.85</v>
      </c>
      <c r="C40070" s="3">
        <v>42.9448692322</v>
      </c>
      <c r="D40070" s="4">
        <v>1.28954806291842</v>
      </c>
      <c r="E40070" s="5" t="s">
        <v>573</v>
      </c>
    </row>
    <row r="40071" spans="1:5">
      <c r="A40071" s="1">
        <v>40070</v>
      </c>
      <c r="B40071" s="3">
        <v>-75.35</v>
      </c>
      <c r="C40071" s="3">
        <v>42.9448692322</v>
      </c>
      <c r="D40071" s="4">
        <v>1.27387520146523</v>
      </c>
      <c r="E40071" s="5" t="s">
        <v>573</v>
      </c>
    </row>
    <row r="40072" spans="1:5">
      <c r="A40072" s="1">
        <v>40071</v>
      </c>
      <c r="B40072" s="3">
        <v>-76.95</v>
      </c>
      <c r="C40072" s="3">
        <v>42.8448692322</v>
      </c>
      <c r="D40072" s="4">
        <v>-0.336646476454143</v>
      </c>
      <c r="E40072" s="5" t="s">
        <v>573</v>
      </c>
    </row>
    <row r="40073" spans="1:5">
      <c r="A40073" s="1">
        <v>40072</v>
      </c>
      <c r="B40073" s="3">
        <v>-75.15</v>
      </c>
      <c r="C40073" s="3">
        <v>42.8448692322</v>
      </c>
      <c r="D40073" s="4">
        <v>1.16919071287277</v>
      </c>
      <c r="E40073" s="5" t="s">
        <v>573</v>
      </c>
    </row>
    <row r="40074" spans="1:5">
      <c r="A40074" s="1">
        <v>40073</v>
      </c>
      <c r="B40074" s="3">
        <v>-76.15</v>
      </c>
      <c r="C40074" s="3">
        <v>42.7448692322</v>
      </c>
      <c r="D40074" s="4">
        <v>1.21229336428391</v>
      </c>
      <c r="E40074" s="5" t="s">
        <v>573</v>
      </c>
    </row>
    <row r="40075" spans="1:5">
      <c r="A40075" s="1">
        <v>40074</v>
      </c>
      <c r="B40075" s="3">
        <v>-73.65</v>
      </c>
      <c r="C40075" s="3">
        <v>42.7448692322</v>
      </c>
      <c r="D40075" s="4">
        <v>0.917631924196868</v>
      </c>
      <c r="E40075" s="5" t="s">
        <v>573</v>
      </c>
    </row>
    <row r="40076" spans="1:5">
      <c r="A40076" s="1">
        <v>40075</v>
      </c>
      <c r="B40076" s="3">
        <v>-77.15</v>
      </c>
      <c r="C40076" s="3">
        <v>42.6448692322</v>
      </c>
      <c r="D40076" s="4">
        <v>0.703205939384812</v>
      </c>
      <c r="E40076" s="5" t="s">
        <v>573</v>
      </c>
    </row>
    <row r="40077" spans="1:5">
      <c r="A40077" s="1">
        <v>40076</v>
      </c>
      <c r="B40077" s="3">
        <v>-74.75</v>
      </c>
      <c r="C40077" s="3">
        <v>42.6448692322</v>
      </c>
      <c r="D40077" s="4">
        <v>1.70618510407859</v>
      </c>
      <c r="E40077" s="5" t="s">
        <v>573</v>
      </c>
    </row>
    <row r="40078" spans="1:5">
      <c r="A40078" s="1">
        <v>40077</v>
      </c>
      <c r="B40078" s="3">
        <v>-77.25</v>
      </c>
      <c r="C40078" s="3">
        <v>42.5448692322</v>
      </c>
      <c r="D40078" s="4">
        <v>0.967888512637632</v>
      </c>
      <c r="E40078" s="5" t="s">
        <v>573</v>
      </c>
    </row>
    <row r="40079" spans="1:5">
      <c r="A40079" s="1">
        <v>40078</v>
      </c>
      <c r="B40079" s="3">
        <v>-122.65</v>
      </c>
      <c r="C40079" s="3">
        <v>42.4448692322</v>
      </c>
      <c r="D40079" s="4">
        <v>0.027433476882638</v>
      </c>
      <c r="E40079" s="5" t="s">
        <v>569</v>
      </c>
    </row>
    <row r="40080" spans="1:5">
      <c r="A40080" s="1">
        <v>40079</v>
      </c>
      <c r="B40080" s="3">
        <v>-122.85</v>
      </c>
      <c r="C40080" s="3">
        <v>42.2448692322</v>
      </c>
      <c r="D40080" s="4">
        <v>-0.462914022843014</v>
      </c>
      <c r="E40080" s="5" t="s">
        <v>569</v>
      </c>
    </row>
    <row r="40081" spans="1:5">
      <c r="A40081" s="1">
        <v>40080</v>
      </c>
      <c r="B40081" s="3">
        <v>-121.65</v>
      </c>
      <c r="C40081" s="3">
        <v>42.2448692322</v>
      </c>
      <c r="D40081" s="4">
        <v>0.575924008105343</v>
      </c>
      <c r="E40081" s="5" t="s">
        <v>567</v>
      </c>
    </row>
    <row r="40082" spans="1:5">
      <c r="A40082" s="1">
        <v>40081</v>
      </c>
      <c r="B40082" s="3">
        <v>-122.65</v>
      </c>
      <c r="C40082" s="3">
        <v>42.1448692322</v>
      </c>
      <c r="D40082" s="4">
        <v>-0.462914022843014</v>
      </c>
      <c r="E40082" s="5" t="s">
        <v>569</v>
      </c>
    </row>
    <row r="40083" spans="1:5">
      <c r="A40083" s="1">
        <v>40082</v>
      </c>
      <c r="B40083" s="3">
        <v>-122.65</v>
      </c>
      <c r="C40083" s="3">
        <v>41.6448692322</v>
      </c>
      <c r="D40083" s="4">
        <v>0.547596234386918</v>
      </c>
      <c r="E40083" s="5" t="s">
        <v>569</v>
      </c>
    </row>
    <row r="40084" spans="1:5">
      <c r="A40084" s="1">
        <v>40083</v>
      </c>
      <c r="B40084" s="3">
        <v>-117.45</v>
      </c>
      <c r="C40084" s="3">
        <v>41.6448692322</v>
      </c>
      <c r="D40084" s="4">
        <v>0.486846715243773</v>
      </c>
      <c r="E40084" s="5" t="s">
        <v>566</v>
      </c>
    </row>
    <row r="40085" spans="1:5">
      <c r="A40085" s="1">
        <v>40084</v>
      </c>
      <c r="B40085" s="3">
        <v>-122.55</v>
      </c>
      <c r="C40085" s="3">
        <v>41.5448692322</v>
      </c>
      <c r="D40085" s="4">
        <v>0.596279889692246</v>
      </c>
      <c r="E40085" s="5" t="s">
        <v>569</v>
      </c>
    </row>
    <row r="40086" spans="1:5">
      <c r="A40086" s="1">
        <v>40085</v>
      </c>
      <c r="B40086" s="3">
        <v>-117.85</v>
      </c>
      <c r="C40086" s="3">
        <v>41.5448692322</v>
      </c>
      <c r="D40086" s="4">
        <v>0.301571095801734</v>
      </c>
      <c r="E40086" s="5" t="s">
        <v>566</v>
      </c>
    </row>
    <row r="40087" spans="1:5">
      <c r="A40087" s="1">
        <v>40086</v>
      </c>
      <c r="B40087" s="3">
        <v>-122.45</v>
      </c>
      <c r="C40087" s="3">
        <v>41.4448692322</v>
      </c>
      <c r="D40087" s="4">
        <v>0.251130974701369</v>
      </c>
      <c r="E40087" s="5" t="s">
        <v>569</v>
      </c>
    </row>
    <row r="40088" spans="1:5">
      <c r="A40088" s="1">
        <v>40087</v>
      </c>
      <c r="B40088" s="3">
        <v>-118.55</v>
      </c>
      <c r="C40088" s="3">
        <v>41.4448692322</v>
      </c>
      <c r="D40088" s="4">
        <v>0.176624687089935</v>
      </c>
      <c r="E40088" s="5" t="s">
        <v>566</v>
      </c>
    </row>
    <row r="40089" spans="1:5">
      <c r="A40089" s="1">
        <v>40088</v>
      </c>
      <c r="B40089" s="3">
        <v>-113.85</v>
      </c>
      <c r="C40089" s="3">
        <v>42.3448692322</v>
      </c>
      <c r="D40089" s="4">
        <v>0.278327843816505</v>
      </c>
      <c r="E40089" s="5" t="s">
        <v>566</v>
      </c>
    </row>
    <row r="40090" spans="1:5">
      <c r="A40090" s="1">
        <v>40089</v>
      </c>
      <c r="B40090" s="3">
        <v>-113.75</v>
      </c>
      <c r="C40090" s="3">
        <v>42.3448692322</v>
      </c>
      <c r="D40090" s="4">
        <v>0.937473873283626</v>
      </c>
      <c r="E40090" s="5" t="s">
        <v>566</v>
      </c>
    </row>
    <row r="40091" spans="1:5">
      <c r="A40091" s="1">
        <v>40090</v>
      </c>
      <c r="B40091" s="3">
        <v>-111.95</v>
      </c>
      <c r="C40091" s="3">
        <v>42.1448692322</v>
      </c>
      <c r="D40091" s="4">
        <v>0.219586554245351</v>
      </c>
      <c r="E40091" s="5" t="s">
        <v>573</v>
      </c>
    </row>
    <row r="40092" spans="1:5">
      <c r="A40092" s="1">
        <v>40091</v>
      </c>
      <c r="B40092" s="3">
        <v>-111.85</v>
      </c>
      <c r="C40092" s="3">
        <v>42.1448692322</v>
      </c>
      <c r="D40092" s="4">
        <v>0.546757122782905</v>
      </c>
      <c r="E40092" s="5" t="s">
        <v>573</v>
      </c>
    </row>
    <row r="40093" spans="1:5">
      <c r="A40093" s="1">
        <v>40092</v>
      </c>
      <c r="B40093" s="3">
        <v>-111.75</v>
      </c>
      <c r="C40093" s="3">
        <v>42.0448692322</v>
      </c>
      <c r="D40093" s="4">
        <v>0.0363989998371009</v>
      </c>
      <c r="E40093" s="5" t="s">
        <v>573</v>
      </c>
    </row>
    <row r="40094" spans="1:5">
      <c r="A40094" s="1">
        <v>40093</v>
      </c>
      <c r="B40094" s="3">
        <v>-111.45</v>
      </c>
      <c r="C40094" s="3">
        <v>42.0448692322</v>
      </c>
      <c r="D40094" s="4">
        <v>0.734008510663041</v>
      </c>
      <c r="E40094" s="5" t="s">
        <v>573</v>
      </c>
    </row>
    <row r="40095" spans="1:5">
      <c r="A40095" s="1">
        <v>40094</v>
      </c>
      <c r="B40095" s="3">
        <v>-112.95</v>
      </c>
      <c r="C40095" s="3">
        <v>41.9448692322</v>
      </c>
      <c r="D40095" s="4">
        <v>0.510913739095845</v>
      </c>
      <c r="E40095" s="5" t="s">
        <v>566</v>
      </c>
    </row>
    <row r="40096" spans="1:5">
      <c r="A40096" s="1">
        <v>40095</v>
      </c>
      <c r="B40096" s="3">
        <v>-112.75</v>
      </c>
      <c r="C40096" s="3">
        <v>41.9448692322</v>
      </c>
      <c r="D40096" s="4">
        <v>0.586225779749405</v>
      </c>
      <c r="E40096" s="5" t="s">
        <v>566</v>
      </c>
    </row>
    <row r="40097" spans="1:5">
      <c r="A40097" s="1">
        <v>40096</v>
      </c>
      <c r="B40097" s="3">
        <v>-111.85</v>
      </c>
      <c r="C40097" s="3">
        <v>41.9448692322</v>
      </c>
      <c r="D40097" s="4">
        <v>0.286287123723134</v>
      </c>
      <c r="E40097" s="5" t="s">
        <v>573</v>
      </c>
    </row>
    <row r="40098" spans="1:5">
      <c r="A40098" s="1">
        <v>40097</v>
      </c>
      <c r="B40098" s="3">
        <v>-103.75</v>
      </c>
      <c r="C40098" s="3">
        <v>41.9448692322</v>
      </c>
      <c r="D40098" s="4">
        <v>0.657953084695599</v>
      </c>
      <c r="E40098" s="5" t="s">
        <v>566</v>
      </c>
    </row>
    <row r="40099" spans="1:5">
      <c r="A40099" s="1">
        <v>40098</v>
      </c>
      <c r="B40099" s="3">
        <v>-103.75</v>
      </c>
      <c r="C40099" s="3">
        <v>41.8448692322</v>
      </c>
      <c r="D40099" s="4">
        <v>0.39098260865153</v>
      </c>
      <c r="E40099" s="5" t="s">
        <v>566</v>
      </c>
    </row>
    <row r="40100" spans="1:5">
      <c r="A40100" s="1">
        <v>40099</v>
      </c>
      <c r="B40100" s="3">
        <v>-108.75</v>
      </c>
      <c r="C40100" s="3">
        <v>41.7448692322</v>
      </c>
      <c r="D40100" s="4">
        <v>0.0091278401577697</v>
      </c>
      <c r="E40100" s="5" t="s">
        <v>566</v>
      </c>
    </row>
    <row r="40101" spans="1:5">
      <c r="A40101" s="1">
        <v>40100</v>
      </c>
      <c r="B40101" s="3">
        <v>-107.05</v>
      </c>
      <c r="C40101" s="3">
        <v>41.7448692322</v>
      </c>
      <c r="D40101" s="4">
        <v>0.39098260865153</v>
      </c>
      <c r="E40101" s="5" t="s">
        <v>573</v>
      </c>
    </row>
    <row r="40102" spans="1:5">
      <c r="A40102" s="1">
        <v>40101</v>
      </c>
      <c r="B40102" s="3">
        <v>-115.95</v>
      </c>
      <c r="C40102" s="3">
        <v>41.6448692322</v>
      </c>
      <c r="D40102" s="4">
        <v>0.64269106719959</v>
      </c>
      <c r="E40102" s="5" t="s">
        <v>568</v>
      </c>
    </row>
    <row r="40103" spans="1:5">
      <c r="A40103" s="1">
        <v>40102</v>
      </c>
      <c r="B40103" s="3">
        <v>-111.65</v>
      </c>
      <c r="C40103" s="3">
        <v>41.6448692322</v>
      </c>
      <c r="D40103" s="4">
        <v>-0.0145309252065099</v>
      </c>
      <c r="E40103" s="5" t="s">
        <v>567</v>
      </c>
    </row>
    <row r="40104" spans="1:5">
      <c r="A40104" s="1">
        <v>40103</v>
      </c>
      <c r="B40104" s="3">
        <v>-106.65</v>
      </c>
      <c r="C40104" s="3">
        <v>41.5448692322</v>
      </c>
      <c r="D40104" s="4">
        <v>0.880718409727411</v>
      </c>
      <c r="E40104" s="5" t="s">
        <v>573</v>
      </c>
    </row>
    <row r="40105" spans="1:5">
      <c r="A40105" s="1">
        <v>40104</v>
      </c>
      <c r="B40105" s="3">
        <v>-112.05</v>
      </c>
      <c r="C40105" s="3">
        <v>41.4448692322</v>
      </c>
      <c r="D40105" s="4">
        <v>0.55454186301276</v>
      </c>
      <c r="E40105" s="5" t="s">
        <v>567</v>
      </c>
    </row>
    <row r="40106" spans="1:5">
      <c r="A40106" s="1">
        <v>40105</v>
      </c>
      <c r="B40106" s="3">
        <v>-99.45</v>
      </c>
      <c r="C40106" s="3">
        <v>42.3448692322</v>
      </c>
      <c r="D40106" s="4">
        <v>-0.38189079262789</v>
      </c>
      <c r="E40106" s="5" t="s">
        <v>573</v>
      </c>
    </row>
    <row r="40107" spans="1:5">
      <c r="A40107" s="1">
        <v>40106</v>
      </c>
      <c r="B40107" s="3">
        <v>-99.35</v>
      </c>
      <c r="C40107" s="3">
        <v>42.3448692322</v>
      </c>
      <c r="D40107" s="4">
        <v>-0.38189079262789</v>
      </c>
      <c r="E40107" s="5" t="s">
        <v>573</v>
      </c>
    </row>
    <row r="40108" spans="1:5">
      <c r="A40108" s="1">
        <v>40107</v>
      </c>
      <c r="B40108" s="3">
        <v>-103.15</v>
      </c>
      <c r="C40108" s="3">
        <v>42.2448692322</v>
      </c>
      <c r="D40108" s="4">
        <v>0.0841477407874305</v>
      </c>
      <c r="E40108" s="5" t="s">
        <v>566</v>
      </c>
    </row>
    <row r="40109" spans="1:5">
      <c r="A40109" s="1">
        <v>40108</v>
      </c>
      <c r="B40109" s="3">
        <v>-99.15</v>
      </c>
      <c r="C40109" s="3">
        <v>42.2448692322</v>
      </c>
      <c r="D40109" s="4">
        <v>-0.439357803760776</v>
      </c>
      <c r="E40109" s="5" t="s">
        <v>573</v>
      </c>
    </row>
    <row r="40110" spans="1:5">
      <c r="A40110" s="1">
        <v>40109</v>
      </c>
      <c r="B40110" s="3">
        <v>-102.85</v>
      </c>
      <c r="C40110" s="3">
        <v>42.1448692322</v>
      </c>
      <c r="D40110" s="4">
        <v>0.236326519033477</v>
      </c>
      <c r="E40110" s="5" t="s">
        <v>566</v>
      </c>
    </row>
    <row r="40111" spans="1:5">
      <c r="A40111" s="1">
        <v>40110</v>
      </c>
      <c r="B40111" s="3">
        <v>-99.65</v>
      </c>
      <c r="C40111" s="3">
        <v>42.1448692322</v>
      </c>
      <c r="D40111" s="4">
        <v>0.00191441167283961</v>
      </c>
      <c r="E40111" s="5" t="s">
        <v>573</v>
      </c>
    </row>
    <row r="40112" spans="1:5">
      <c r="A40112" s="1">
        <v>40111</v>
      </c>
      <c r="B40112" s="3">
        <v>-102.95</v>
      </c>
      <c r="C40112" s="3">
        <v>42.0448692322</v>
      </c>
      <c r="D40112" s="4">
        <v>0.127913343791317</v>
      </c>
      <c r="E40112" s="5" t="s">
        <v>566</v>
      </c>
    </row>
    <row r="40113" spans="1:5">
      <c r="A40113" s="1">
        <v>40112</v>
      </c>
      <c r="B40113" s="3">
        <v>-98.95</v>
      </c>
      <c r="C40113" s="3">
        <v>42.0448692322</v>
      </c>
      <c r="D40113" s="4">
        <v>0.0206701783469944</v>
      </c>
      <c r="E40113" s="5" t="s">
        <v>573</v>
      </c>
    </row>
    <row r="40114" spans="1:5">
      <c r="A40114" s="1">
        <v>40113</v>
      </c>
      <c r="B40114" s="3">
        <v>-98.75</v>
      </c>
      <c r="C40114" s="3">
        <v>42.0448692322</v>
      </c>
      <c r="D40114" s="4">
        <v>-0.43521434346919</v>
      </c>
      <c r="E40114" s="5" t="s">
        <v>573</v>
      </c>
    </row>
    <row r="40115" spans="1:5">
      <c r="A40115" s="1">
        <v>40114</v>
      </c>
      <c r="B40115" s="3">
        <v>-99.05</v>
      </c>
      <c r="C40115" s="3">
        <v>41.8448692322</v>
      </c>
      <c r="D40115" s="4">
        <v>0.0835961750007408</v>
      </c>
      <c r="E40115" s="5" t="s">
        <v>573</v>
      </c>
    </row>
    <row r="40116" spans="1:5">
      <c r="A40116" s="1">
        <v>40115</v>
      </c>
      <c r="B40116" s="3">
        <v>-98.95</v>
      </c>
      <c r="C40116" s="3">
        <v>41.8448692322</v>
      </c>
      <c r="D40116" s="4">
        <v>0.0835961750007408</v>
      </c>
      <c r="E40116" s="5" t="s">
        <v>573</v>
      </c>
    </row>
    <row r="40117" spans="1:5">
      <c r="A40117" s="1">
        <v>40116</v>
      </c>
      <c r="B40117" s="3">
        <v>-98.75</v>
      </c>
      <c r="C40117" s="3">
        <v>41.7448692322</v>
      </c>
      <c r="D40117" s="4">
        <v>-0.0491953773235785</v>
      </c>
      <c r="E40117" s="5" t="s">
        <v>573</v>
      </c>
    </row>
    <row r="40118" spans="1:5">
      <c r="A40118" s="1">
        <v>40117</v>
      </c>
      <c r="B40118" s="3">
        <v>-99.65</v>
      </c>
      <c r="C40118" s="3">
        <v>41.6448692322</v>
      </c>
      <c r="D40118" s="4">
        <v>-0.287880715307202</v>
      </c>
      <c r="E40118" s="5" t="s">
        <v>573</v>
      </c>
    </row>
    <row r="40119" spans="1:5">
      <c r="A40119" s="1">
        <v>40118</v>
      </c>
      <c r="B40119" s="3">
        <v>-102.95</v>
      </c>
      <c r="C40119" s="3">
        <v>41.5448692322</v>
      </c>
      <c r="D40119" s="4">
        <v>0.314736723413016</v>
      </c>
      <c r="E40119" s="5" t="s">
        <v>566</v>
      </c>
    </row>
    <row r="40120" spans="1:5">
      <c r="A40120" s="1">
        <v>40119</v>
      </c>
      <c r="B40120" s="3">
        <v>-99.85</v>
      </c>
      <c r="C40120" s="3">
        <v>41.5448692322</v>
      </c>
      <c r="D40120" s="4">
        <v>0.433137551990377</v>
      </c>
      <c r="E40120" s="5" t="s">
        <v>573</v>
      </c>
    </row>
    <row r="40121" spans="1:5">
      <c r="A40121" s="1">
        <v>40120</v>
      </c>
      <c r="B40121" s="3">
        <v>-99.65</v>
      </c>
      <c r="C40121" s="3">
        <v>41.5448692322</v>
      </c>
      <c r="D40121" s="4">
        <v>-0.113026870575604</v>
      </c>
      <c r="E40121" s="5" t="s">
        <v>573</v>
      </c>
    </row>
    <row r="40122" spans="1:5">
      <c r="A40122" s="1">
        <v>40121</v>
      </c>
      <c r="B40122" s="3">
        <v>-101.75</v>
      </c>
      <c r="C40122" s="3">
        <v>41.4448692322</v>
      </c>
      <c r="D40122" s="4">
        <v>0.127913343791317</v>
      </c>
      <c r="E40122" s="5" t="s">
        <v>566</v>
      </c>
    </row>
    <row r="40123" spans="1:5">
      <c r="A40123" s="1">
        <v>40122</v>
      </c>
      <c r="B40123" s="3">
        <v>-100.55</v>
      </c>
      <c r="C40123" s="3">
        <v>41.4448692322</v>
      </c>
      <c r="D40123" s="4">
        <v>0.368038886949138</v>
      </c>
      <c r="E40123" s="5" t="s">
        <v>573</v>
      </c>
    </row>
    <row r="40124" spans="1:5">
      <c r="A40124" s="1">
        <v>40123</v>
      </c>
      <c r="B40124" s="3">
        <v>-100.35</v>
      </c>
      <c r="C40124" s="3">
        <v>41.4448692322</v>
      </c>
      <c r="D40124" s="4">
        <v>0.368038886949138</v>
      </c>
      <c r="E40124" s="5" t="s">
        <v>573</v>
      </c>
    </row>
    <row r="40125" spans="1:5">
      <c r="A40125" s="1">
        <v>40124</v>
      </c>
      <c r="B40125" s="3">
        <v>-100.15</v>
      </c>
      <c r="C40125" s="3">
        <v>41.4448692322</v>
      </c>
      <c r="D40125" s="4">
        <v>0.458902536679114</v>
      </c>
      <c r="E40125" s="5" t="s">
        <v>573</v>
      </c>
    </row>
    <row r="40126" spans="1:5">
      <c r="A40126" s="1">
        <v>40125</v>
      </c>
      <c r="B40126" s="3">
        <v>-99.75</v>
      </c>
      <c r="C40126" s="3">
        <v>41.4448692322</v>
      </c>
      <c r="D40126" s="4">
        <v>0.402131129287112</v>
      </c>
      <c r="E40126" s="5" t="s">
        <v>573</v>
      </c>
    </row>
    <row r="40127" spans="1:5">
      <c r="A40127" s="1">
        <v>40126</v>
      </c>
      <c r="B40127" s="3">
        <v>-99.65</v>
      </c>
      <c r="C40127" s="3">
        <v>41.4448692322</v>
      </c>
      <c r="D40127" s="4">
        <v>-0.0499654859511543</v>
      </c>
      <c r="E40127" s="5" t="s">
        <v>573</v>
      </c>
    </row>
    <row r="40128" spans="1:5">
      <c r="A40128" s="1">
        <v>40127</v>
      </c>
      <c r="B40128" s="3">
        <v>-99.55</v>
      </c>
      <c r="C40128" s="3">
        <v>41.4448692322</v>
      </c>
      <c r="D40128" s="4">
        <v>0.102799945356756</v>
      </c>
      <c r="E40128" s="5" t="s">
        <v>573</v>
      </c>
    </row>
    <row r="40129" spans="1:5">
      <c r="A40129" s="1">
        <v>40128</v>
      </c>
      <c r="B40129" s="3">
        <v>-98.95</v>
      </c>
      <c r="C40129" s="3">
        <v>41.4448692322</v>
      </c>
      <c r="D40129" s="4">
        <v>-0.015235796051144</v>
      </c>
      <c r="E40129" s="5" t="s">
        <v>573</v>
      </c>
    </row>
    <row r="40130" spans="1:5">
      <c r="A40130" s="1">
        <v>40129</v>
      </c>
      <c r="B40130" s="3">
        <v>-85.25</v>
      </c>
      <c r="C40130" s="3">
        <v>42.4448692322</v>
      </c>
      <c r="D40130" s="4">
        <v>-0.228537317745651</v>
      </c>
      <c r="E40130" s="5" t="s">
        <v>573</v>
      </c>
    </row>
    <row r="40131" spans="1:5">
      <c r="A40131" s="1">
        <v>40130</v>
      </c>
      <c r="B40131" s="3">
        <v>-83.85</v>
      </c>
      <c r="C40131" s="3">
        <v>42.4448692322</v>
      </c>
      <c r="D40131" s="4">
        <v>0.00441315031926118</v>
      </c>
      <c r="E40131" s="5" t="s">
        <v>573</v>
      </c>
    </row>
    <row r="40132" spans="1:5">
      <c r="A40132" s="1">
        <v>40131</v>
      </c>
      <c r="B40132" s="3">
        <v>-85.75</v>
      </c>
      <c r="C40132" s="3">
        <v>42.3448692322</v>
      </c>
      <c r="D40132" s="4">
        <v>0.409449694157668</v>
      </c>
      <c r="E40132" s="5" t="s">
        <v>573</v>
      </c>
    </row>
    <row r="40133" spans="1:5">
      <c r="A40133" s="1">
        <v>40132</v>
      </c>
      <c r="B40133" s="3">
        <v>-79.55</v>
      </c>
      <c r="C40133" s="3">
        <v>42.3448692322</v>
      </c>
      <c r="D40133" s="4">
        <v>1.03430997454595</v>
      </c>
      <c r="E40133" s="5" t="s">
        <v>573</v>
      </c>
    </row>
    <row r="40134" spans="1:5">
      <c r="A40134" s="1">
        <v>40133</v>
      </c>
      <c r="B40134" s="3">
        <v>-88.25</v>
      </c>
      <c r="C40134" s="3">
        <v>42.2448692322</v>
      </c>
      <c r="D40134" s="4">
        <v>-0.395374006490809</v>
      </c>
      <c r="E40134" s="5" t="s">
        <v>573</v>
      </c>
    </row>
    <row r="40135" spans="1:5">
      <c r="A40135" s="1">
        <v>40134</v>
      </c>
      <c r="B40135" s="3">
        <v>-88.05</v>
      </c>
      <c r="C40135" s="3">
        <v>42.2448692322</v>
      </c>
      <c r="D40135" s="4">
        <v>-0.402500536310823</v>
      </c>
      <c r="E40135" s="5" t="s">
        <v>573</v>
      </c>
    </row>
    <row r="40136" spans="1:5">
      <c r="A40136" s="1">
        <v>40135</v>
      </c>
      <c r="B40136" s="3">
        <v>-79.65</v>
      </c>
      <c r="C40136" s="3">
        <v>42.2448692322</v>
      </c>
      <c r="D40136" s="4">
        <v>1.35112990009974</v>
      </c>
      <c r="E40136" s="5" t="s">
        <v>573</v>
      </c>
    </row>
    <row r="40137" spans="1:5">
      <c r="A40137" s="1">
        <v>40136</v>
      </c>
      <c r="B40137" s="3">
        <v>-89.25</v>
      </c>
      <c r="C40137" s="3">
        <v>42.1448692322</v>
      </c>
      <c r="D40137" s="4">
        <v>0.194149811274039</v>
      </c>
      <c r="E40137" s="5" t="s">
        <v>573</v>
      </c>
    </row>
    <row r="40138" spans="1:5">
      <c r="A40138" s="1">
        <v>40137</v>
      </c>
      <c r="B40138" s="3">
        <v>-79.05</v>
      </c>
      <c r="C40138" s="3">
        <v>42.1448692322</v>
      </c>
      <c r="D40138" s="4">
        <v>1.27309107553227</v>
      </c>
      <c r="E40138" s="5" t="s">
        <v>573</v>
      </c>
    </row>
    <row r="40139" spans="1:5">
      <c r="A40139" s="1">
        <v>40138</v>
      </c>
      <c r="B40139" s="3">
        <v>-78.55</v>
      </c>
      <c r="C40139" s="3">
        <v>42.1448692322</v>
      </c>
      <c r="D40139" s="4">
        <v>1.27309107553227</v>
      </c>
      <c r="E40139" s="5" t="s">
        <v>573</v>
      </c>
    </row>
    <row r="40140" spans="1:5">
      <c r="A40140" s="1">
        <v>40139</v>
      </c>
      <c r="B40140" s="3">
        <v>-84.25</v>
      </c>
      <c r="C40140" s="3">
        <v>42.0448692322</v>
      </c>
      <c r="D40140" s="4">
        <v>-0.836984765430175</v>
      </c>
      <c r="E40140" s="5" t="s">
        <v>573</v>
      </c>
    </row>
    <row r="40141" spans="1:5">
      <c r="A40141" s="1">
        <v>40140</v>
      </c>
      <c r="B40141" s="3">
        <v>-85.45</v>
      </c>
      <c r="C40141" s="3">
        <v>41.8448692322</v>
      </c>
      <c r="D40141" s="4">
        <v>0.0215768040275896</v>
      </c>
      <c r="E40141" s="5" t="s">
        <v>573</v>
      </c>
    </row>
    <row r="40142" spans="1:5">
      <c r="A40142" s="1">
        <v>40141</v>
      </c>
      <c r="B40142" s="3">
        <v>-80.65</v>
      </c>
      <c r="C40142" s="3">
        <v>41.8448692322</v>
      </c>
      <c r="D40142" s="4">
        <v>0.996843638612174</v>
      </c>
      <c r="E40142" s="5" t="s">
        <v>573</v>
      </c>
    </row>
    <row r="40143" spans="1:5">
      <c r="A40143" s="1">
        <v>40142</v>
      </c>
      <c r="B40143" s="3">
        <v>-80.15</v>
      </c>
      <c r="C40143" s="3">
        <v>41.8448692322</v>
      </c>
      <c r="D40143" s="4">
        <v>0.914578150779676</v>
      </c>
      <c r="E40143" s="5" t="s">
        <v>573</v>
      </c>
    </row>
    <row r="40144" spans="1:5">
      <c r="A40144" s="1">
        <v>40143</v>
      </c>
      <c r="B40144" s="3">
        <v>-77.65</v>
      </c>
      <c r="C40144" s="3">
        <v>41.8448692322</v>
      </c>
      <c r="D40144" s="4">
        <v>1.34637806141895</v>
      </c>
      <c r="E40144" s="5" t="s">
        <v>573</v>
      </c>
    </row>
    <row r="40145" spans="1:5">
      <c r="A40145" s="1">
        <v>40144</v>
      </c>
      <c r="B40145" s="3">
        <v>-88.65</v>
      </c>
      <c r="C40145" s="3">
        <v>41.5448692322</v>
      </c>
      <c r="D40145" s="4">
        <v>0.518500943815731</v>
      </c>
      <c r="E40145" s="5" t="s">
        <v>573</v>
      </c>
    </row>
    <row r="40146" spans="1:5">
      <c r="A40146" s="1">
        <v>40145</v>
      </c>
      <c r="B40146" s="3">
        <v>-75.65</v>
      </c>
      <c r="C40146" s="3">
        <v>42.4448692322</v>
      </c>
      <c r="D40146" s="4">
        <v>1.62015029890358</v>
      </c>
      <c r="E40146" s="5" t="s">
        <v>573</v>
      </c>
    </row>
    <row r="40147" spans="1:5">
      <c r="A40147" s="1">
        <v>40146</v>
      </c>
      <c r="B40147" s="3">
        <v>-75.35</v>
      </c>
      <c r="C40147" s="3">
        <v>42.4448692322</v>
      </c>
      <c r="D40147" s="4">
        <v>1.54318588909986</v>
      </c>
      <c r="E40147" s="5" t="s">
        <v>573</v>
      </c>
    </row>
    <row r="40148" spans="1:5">
      <c r="A40148" s="1">
        <v>40147</v>
      </c>
      <c r="B40148" s="3">
        <v>-73.75</v>
      </c>
      <c r="C40148" s="3">
        <v>42.4448692322</v>
      </c>
      <c r="D40148" s="4">
        <v>0.926870431132211</v>
      </c>
      <c r="E40148" s="5" t="s">
        <v>573</v>
      </c>
    </row>
    <row r="40149" spans="1:5">
      <c r="A40149" s="1">
        <v>40148</v>
      </c>
      <c r="B40149" s="3">
        <v>-76.25</v>
      </c>
      <c r="C40149" s="3">
        <v>42.2448692322</v>
      </c>
      <c r="D40149" s="4">
        <v>1.33535066227624</v>
      </c>
      <c r="E40149" s="5" t="s">
        <v>573</v>
      </c>
    </row>
    <row r="40150" spans="1:5">
      <c r="A40150" s="1">
        <v>40149</v>
      </c>
      <c r="B40150" s="3">
        <v>-75.95</v>
      </c>
      <c r="C40150" s="3">
        <v>42.2448692322</v>
      </c>
      <c r="D40150" s="4">
        <v>1.12588802706604</v>
      </c>
      <c r="E40150" s="5" t="s">
        <v>573</v>
      </c>
    </row>
    <row r="40151" spans="1:5">
      <c r="A40151" s="1">
        <v>40150</v>
      </c>
      <c r="B40151" s="3">
        <v>-71.65</v>
      </c>
      <c r="C40151" s="3">
        <v>42.2448692322</v>
      </c>
      <c r="D40151" s="4">
        <v>-0.605965115784476</v>
      </c>
      <c r="E40151" s="5" t="s">
        <v>573</v>
      </c>
    </row>
    <row r="40152" spans="1:5">
      <c r="A40152" s="1">
        <v>40151</v>
      </c>
      <c r="B40152" s="3">
        <v>-76.25</v>
      </c>
      <c r="C40152" s="3">
        <v>42.1448692322</v>
      </c>
      <c r="D40152" s="4">
        <v>1.38244145639521</v>
      </c>
      <c r="E40152" s="5" t="s">
        <v>573</v>
      </c>
    </row>
    <row r="40153" spans="1:5">
      <c r="A40153" s="1">
        <v>40152</v>
      </c>
      <c r="B40153" s="3">
        <v>-76.15</v>
      </c>
      <c r="C40153" s="3">
        <v>42.1448692322</v>
      </c>
      <c r="D40153" s="4">
        <v>0.967888512637632</v>
      </c>
      <c r="E40153" s="5" t="s">
        <v>573</v>
      </c>
    </row>
    <row r="40154" spans="1:5">
      <c r="A40154" s="1">
        <v>40153</v>
      </c>
      <c r="B40154" s="3">
        <v>-77.05</v>
      </c>
      <c r="C40154" s="3">
        <v>42.0448692322</v>
      </c>
      <c r="D40154" s="4">
        <v>0.739877995421352</v>
      </c>
      <c r="E40154" s="5" t="s">
        <v>573</v>
      </c>
    </row>
    <row r="40155" spans="1:5">
      <c r="A40155" s="1">
        <v>40154</v>
      </c>
      <c r="B40155" s="3">
        <v>-76.45</v>
      </c>
      <c r="C40155" s="3">
        <v>42.0448692322</v>
      </c>
      <c r="D40155" s="4">
        <v>1.03466945398194</v>
      </c>
      <c r="E40155" s="5" t="s">
        <v>573</v>
      </c>
    </row>
    <row r="40156" spans="1:5">
      <c r="A40156" s="1">
        <v>40155</v>
      </c>
      <c r="B40156" s="3">
        <v>-73.55</v>
      </c>
      <c r="C40156" s="3">
        <v>41.9448692322</v>
      </c>
      <c r="D40156" s="4">
        <v>1.03803954049781</v>
      </c>
      <c r="E40156" s="5" t="s">
        <v>573</v>
      </c>
    </row>
    <row r="40157" spans="1:5">
      <c r="A40157" s="1">
        <v>40156</v>
      </c>
      <c r="B40157" s="3">
        <v>-72.75</v>
      </c>
      <c r="C40157" s="3">
        <v>41.9448692322</v>
      </c>
      <c r="D40157" s="4">
        <v>0.962324315374892</v>
      </c>
      <c r="E40157" s="5" t="s">
        <v>573</v>
      </c>
    </row>
    <row r="40158" spans="1:5">
      <c r="A40158" s="1">
        <v>40157</v>
      </c>
      <c r="B40158" s="3">
        <v>-75.55</v>
      </c>
      <c r="C40158" s="3">
        <v>41.8448692322</v>
      </c>
      <c r="D40158" s="4">
        <v>1.36009049369776</v>
      </c>
      <c r="E40158" s="5" t="s">
        <v>573</v>
      </c>
    </row>
    <row r="40159" spans="1:5">
      <c r="A40159" s="1">
        <v>40158</v>
      </c>
      <c r="B40159" s="3">
        <v>-72.85</v>
      </c>
      <c r="C40159" s="3">
        <v>41.8448692322</v>
      </c>
      <c r="D40159" s="4">
        <v>0.211475563919135</v>
      </c>
      <c r="E40159" s="5" t="s">
        <v>573</v>
      </c>
    </row>
    <row r="40160" spans="1:5">
      <c r="A40160" s="1">
        <v>40159</v>
      </c>
      <c r="B40160" s="3">
        <v>-76.35</v>
      </c>
      <c r="C40160" s="3">
        <v>41.7448692322</v>
      </c>
      <c r="D40160" s="4">
        <v>1.25454724182318</v>
      </c>
      <c r="E40160" s="5" t="s">
        <v>573</v>
      </c>
    </row>
    <row r="40161" spans="1:5">
      <c r="A40161" s="1">
        <v>40160</v>
      </c>
      <c r="B40161" s="3">
        <v>-77.45</v>
      </c>
      <c r="C40161" s="3">
        <v>41.6448692322</v>
      </c>
      <c r="D40161" s="4">
        <v>1.68819422312805</v>
      </c>
      <c r="E40161" s="5" t="s">
        <v>573</v>
      </c>
    </row>
    <row r="40162" spans="1:5">
      <c r="A40162" s="1">
        <v>40161</v>
      </c>
      <c r="B40162" s="3">
        <v>-75.45</v>
      </c>
      <c r="C40162" s="3">
        <v>41.6448692322</v>
      </c>
      <c r="D40162" s="4">
        <v>1.28307158334341</v>
      </c>
      <c r="E40162" s="5" t="s">
        <v>573</v>
      </c>
    </row>
    <row r="40163" spans="1:5">
      <c r="A40163" s="1">
        <v>40162</v>
      </c>
      <c r="B40163" s="3">
        <v>-77.05</v>
      </c>
      <c r="C40163" s="3">
        <v>41.5448692322</v>
      </c>
      <c r="D40163" s="4">
        <v>1.25454724182318</v>
      </c>
      <c r="E40163" s="5" t="s">
        <v>573</v>
      </c>
    </row>
    <row r="40164" spans="1:5">
      <c r="A40164" s="1">
        <v>40163</v>
      </c>
      <c r="B40164" s="3">
        <v>-76.35</v>
      </c>
      <c r="C40164" s="3">
        <v>41.5448692322</v>
      </c>
      <c r="D40164" s="4">
        <v>1.28346473357357</v>
      </c>
      <c r="E40164" s="5" t="s">
        <v>573</v>
      </c>
    </row>
    <row r="40165" spans="1:5">
      <c r="A40165" s="1">
        <v>40164</v>
      </c>
      <c r="B40165" s="3">
        <v>-118.45</v>
      </c>
      <c r="C40165" s="3">
        <v>41.3448692322</v>
      </c>
      <c r="D40165" s="4">
        <v>0.434188061431299</v>
      </c>
      <c r="E40165" s="5" t="s">
        <v>566</v>
      </c>
    </row>
    <row r="40166" spans="1:5">
      <c r="A40166" s="1">
        <v>40165</v>
      </c>
      <c r="B40166" s="3">
        <v>-119.05</v>
      </c>
      <c r="C40166" s="3">
        <v>41.0448692322</v>
      </c>
      <c r="D40166" s="4">
        <v>0.202272751933116</v>
      </c>
      <c r="E40166" s="5" t="s">
        <v>568</v>
      </c>
    </row>
    <row r="40167" spans="1:5">
      <c r="A40167" s="1">
        <v>40166</v>
      </c>
      <c r="B40167" s="3">
        <v>-118.75</v>
      </c>
      <c r="C40167" s="3">
        <v>41.0448692322</v>
      </c>
      <c r="D40167" s="4">
        <v>0.377959368845823</v>
      </c>
      <c r="E40167" s="5" t="s">
        <v>568</v>
      </c>
    </row>
    <row r="40168" spans="1:5">
      <c r="A40168" s="1">
        <v>40167</v>
      </c>
      <c r="B40168" s="3">
        <v>-119.15</v>
      </c>
      <c r="C40168" s="3">
        <v>40.7448692322</v>
      </c>
      <c r="D40168" s="4">
        <v>0.272593399680255</v>
      </c>
      <c r="E40168" s="5" t="s">
        <v>568</v>
      </c>
    </row>
    <row r="40169" spans="1:5">
      <c r="A40169" s="1">
        <v>40168</v>
      </c>
      <c r="B40169" s="3">
        <v>-119.45</v>
      </c>
      <c r="C40169" s="3">
        <v>40.6448692322</v>
      </c>
      <c r="D40169" s="4">
        <v>0.0623978316005995</v>
      </c>
      <c r="E40169" s="5" t="s">
        <v>568</v>
      </c>
    </row>
    <row r="40170" spans="1:5">
      <c r="A40170" s="1">
        <v>40169</v>
      </c>
      <c r="B40170" s="3">
        <v>-116.95</v>
      </c>
      <c r="C40170" s="3">
        <v>40.5448692322</v>
      </c>
      <c r="D40170" s="4">
        <v>0.476418875753465</v>
      </c>
      <c r="E40170" s="5" t="s">
        <v>566</v>
      </c>
    </row>
    <row r="40171" spans="1:5">
      <c r="A40171" s="1">
        <v>40170</v>
      </c>
      <c r="B40171" s="3">
        <v>-117.25</v>
      </c>
      <c r="C40171" s="3">
        <v>40.4448692322</v>
      </c>
      <c r="D40171" s="4">
        <v>0.428222986089143</v>
      </c>
      <c r="E40171" s="5" t="s">
        <v>566</v>
      </c>
    </row>
    <row r="40172" spans="1:5">
      <c r="A40172" s="1">
        <v>40171</v>
      </c>
      <c r="B40172" s="3">
        <v>-113.15</v>
      </c>
      <c r="C40172" s="3">
        <v>41.2448692322</v>
      </c>
      <c r="D40172" s="4">
        <v>0.0805481821516884</v>
      </c>
      <c r="E40172" s="5" t="s">
        <v>566</v>
      </c>
    </row>
    <row r="40173" spans="1:5">
      <c r="A40173" s="1">
        <v>40172</v>
      </c>
      <c r="B40173" s="3">
        <v>-111.65</v>
      </c>
      <c r="C40173" s="3">
        <v>41.2448692322</v>
      </c>
      <c r="D40173" s="4">
        <v>-0.0976351861711671</v>
      </c>
      <c r="E40173" s="5" t="s">
        <v>567</v>
      </c>
    </row>
    <row r="40174" spans="1:5">
      <c r="A40174" s="1">
        <v>40173</v>
      </c>
      <c r="B40174" s="3">
        <v>-106.75</v>
      </c>
      <c r="C40174" s="3">
        <v>41.2448692322</v>
      </c>
      <c r="D40174" s="4">
        <v>0.685926625274463</v>
      </c>
      <c r="E40174" s="5" t="s">
        <v>573</v>
      </c>
    </row>
    <row r="40175" spans="1:5">
      <c r="A40175" s="1">
        <v>40174</v>
      </c>
      <c r="B40175" s="3">
        <v>-112.15</v>
      </c>
      <c r="C40175" s="3">
        <v>41.1448692322</v>
      </c>
      <c r="D40175" s="4">
        <v>0.0526403354974192</v>
      </c>
      <c r="E40175" s="5" t="s">
        <v>573</v>
      </c>
    </row>
    <row r="40176" spans="1:5">
      <c r="A40176" s="1">
        <v>40175</v>
      </c>
      <c r="B40176" s="3">
        <v>-104.85</v>
      </c>
      <c r="C40176" s="3">
        <v>41.1448692322</v>
      </c>
      <c r="D40176" s="4">
        <v>0.562928094650996</v>
      </c>
      <c r="E40176" s="5" t="s">
        <v>566</v>
      </c>
    </row>
    <row r="40177" spans="1:5">
      <c r="A40177" s="1">
        <v>40176</v>
      </c>
      <c r="B40177" s="3">
        <v>-107.25</v>
      </c>
      <c r="C40177" s="3">
        <v>41.0448692322</v>
      </c>
      <c r="D40177" s="4">
        <v>0.548821537044801</v>
      </c>
      <c r="E40177" s="5" t="s">
        <v>573</v>
      </c>
    </row>
    <row r="40178" spans="1:5">
      <c r="A40178" s="1">
        <v>40177</v>
      </c>
      <c r="B40178" s="3">
        <v>-107.25</v>
      </c>
      <c r="C40178" s="3">
        <v>40.9448692322</v>
      </c>
      <c r="D40178" s="4">
        <v>0.954694061172576</v>
      </c>
      <c r="E40178" s="5" t="s">
        <v>573</v>
      </c>
    </row>
    <row r="40179" spans="1:5">
      <c r="A40179" s="1">
        <v>40178</v>
      </c>
      <c r="B40179" s="3">
        <v>-106.35</v>
      </c>
      <c r="C40179" s="3">
        <v>40.8448692322</v>
      </c>
      <c r="D40179" s="4">
        <v>0.784097880937442</v>
      </c>
      <c r="E40179" s="5" t="s">
        <v>573</v>
      </c>
    </row>
    <row r="40180" spans="1:5">
      <c r="A40180" s="1">
        <v>40179</v>
      </c>
      <c r="B40180" s="3">
        <v>-111.75</v>
      </c>
      <c r="C40180" s="3">
        <v>40.7448692322</v>
      </c>
      <c r="D40180" s="4">
        <v>0.145836691743398</v>
      </c>
      <c r="E40180" s="5" t="s">
        <v>567</v>
      </c>
    </row>
    <row r="40181" spans="1:5">
      <c r="A40181" s="1">
        <v>40180</v>
      </c>
      <c r="B40181" s="3">
        <v>-106.55</v>
      </c>
      <c r="C40181" s="3">
        <v>40.7448692322</v>
      </c>
      <c r="D40181" s="4">
        <v>0.500635859927539</v>
      </c>
      <c r="E40181" s="5" t="s">
        <v>573</v>
      </c>
    </row>
    <row r="40182" spans="1:5">
      <c r="A40182" s="1">
        <v>40181</v>
      </c>
      <c r="B40182" s="3">
        <v>-105.05</v>
      </c>
      <c r="C40182" s="3">
        <v>40.6448692322</v>
      </c>
      <c r="D40182" s="4">
        <v>0.454630114823503</v>
      </c>
      <c r="E40182" s="5" t="s">
        <v>566</v>
      </c>
    </row>
    <row r="40183" spans="1:5">
      <c r="A40183" s="1">
        <v>40182</v>
      </c>
      <c r="B40183" s="3">
        <v>-107.25</v>
      </c>
      <c r="C40183" s="3">
        <v>40.5448692322</v>
      </c>
      <c r="D40183" s="4">
        <v>0.109643511753622</v>
      </c>
      <c r="E40183" s="5" t="s">
        <v>573</v>
      </c>
    </row>
    <row r="40184" spans="1:5">
      <c r="A40184" s="1">
        <v>40183</v>
      </c>
      <c r="B40184" s="3">
        <v>-105.05</v>
      </c>
      <c r="C40184" s="3">
        <v>40.5448692322</v>
      </c>
      <c r="D40184" s="4">
        <v>0.0883016914509418</v>
      </c>
      <c r="E40184" s="5" t="s">
        <v>566</v>
      </c>
    </row>
    <row r="40185" spans="1:5">
      <c r="A40185" s="1">
        <v>40184</v>
      </c>
      <c r="B40185" s="3">
        <v>-104.85</v>
      </c>
      <c r="C40185" s="3">
        <v>40.5448692322</v>
      </c>
      <c r="D40185" s="4">
        <v>0.747586196088009</v>
      </c>
      <c r="E40185" s="5" t="s">
        <v>566</v>
      </c>
    </row>
    <row r="40186" spans="1:5">
      <c r="A40186" s="1">
        <v>40185</v>
      </c>
      <c r="B40186" s="3">
        <v>-104.75</v>
      </c>
      <c r="C40186" s="3">
        <v>40.5448692322</v>
      </c>
      <c r="D40186" s="4">
        <v>0.747586196088009</v>
      </c>
      <c r="E40186" s="5" t="s">
        <v>566</v>
      </c>
    </row>
    <row r="40187" spans="1:5">
      <c r="A40187" s="1">
        <v>40186</v>
      </c>
      <c r="B40187" s="3">
        <v>-104.65</v>
      </c>
      <c r="C40187" s="3">
        <v>40.5448692322</v>
      </c>
      <c r="D40187" s="4">
        <v>0.429600975616676</v>
      </c>
      <c r="E40187" s="5" t="s">
        <v>566</v>
      </c>
    </row>
    <row r="40188" spans="1:5">
      <c r="A40188" s="1">
        <v>40187</v>
      </c>
      <c r="B40188" s="3">
        <v>-115.25</v>
      </c>
      <c r="C40188" s="3">
        <v>40.4448692322</v>
      </c>
      <c r="D40188" s="4">
        <v>0.548575044944267</v>
      </c>
      <c r="E40188" s="5" t="s">
        <v>573</v>
      </c>
    </row>
    <row r="40189" spans="1:5">
      <c r="A40189" s="1">
        <v>40188</v>
      </c>
      <c r="B40189" s="3">
        <v>-109.95</v>
      </c>
      <c r="C40189" s="3">
        <v>40.4448692322</v>
      </c>
      <c r="D40189" s="4">
        <v>0.450304413842897</v>
      </c>
      <c r="E40189" s="5" t="s">
        <v>566</v>
      </c>
    </row>
    <row r="40190" spans="1:5">
      <c r="A40190" s="1">
        <v>40189</v>
      </c>
      <c r="B40190" s="3">
        <v>-104.75</v>
      </c>
      <c r="C40190" s="3">
        <v>40.4448692322</v>
      </c>
      <c r="D40190" s="4">
        <v>0.830091075529942</v>
      </c>
      <c r="E40190" s="5" t="s">
        <v>566</v>
      </c>
    </row>
    <row r="40191" spans="1:5">
      <c r="A40191" s="1">
        <v>40190</v>
      </c>
      <c r="B40191" s="3">
        <v>-100.35</v>
      </c>
      <c r="C40191" s="3">
        <v>41.3448692322</v>
      </c>
      <c r="D40191" s="4">
        <v>-0.0961765707981228</v>
      </c>
      <c r="E40191" s="5" t="s">
        <v>573</v>
      </c>
    </row>
    <row r="40192" spans="1:5">
      <c r="A40192" s="1">
        <v>40191</v>
      </c>
      <c r="B40192" s="3">
        <v>-99.85</v>
      </c>
      <c r="C40192" s="3">
        <v>41.3448692322</v>
      </c>
      <c r="D40192" s="4">
        <v>-0.113026870575604</v>
      </c>
      <c r="E40192" s="5" t="s">
        <v>573</v>
      </c>
    </row>
    <row r="40193" spans="1:5">
      <c r="A40193" s="1">
        <v>40192</v>
      </c>
      <c r="B40193" s="3">
        <v>-97.65</v>
      </c>
      <c r="C40193" s="3">
        <v>41.3448692322</v>
      </c>
      <c r="D40193" s="4">
        <v>0.789914993612706</v>
      </c>
      <c r="E40193" s="5" t="s">
        <v>573</v>
      </c>
    </row>
    <row r="40194" spans="1:5">
      <c r="A40194" s="1">
        <v>40193</v>
      </c>
      <c r="B40194" s="3">
        <v>-99.65</v>
      </c>
      <c r="C40194" s="3">
        <v>41.2448692322</v>
      </c>
      <c r="D40194" s="4">
        <v>0.866832987721601</v>
      </c>
      <c r="E40194" s="5" t="s">
        <v>573</v>
      </c>
    </row>
    <row r="40195" spans="1:5">
      <c r="A40195" s="1">
        <v>40194</v>
      </c>
      <c r="B40195" s="3">
        <v>-101.45</v>
      </c>
      <c r="C40195" s="3">
        <v>41.1448692322</v>
      </c>
      <c r="D40195" s="4">
        <v>0.173626913846703</v>
      </c>
      <c r="E40195" s="5" t="s">
        <v>573</v>
      </c>
    </row>
    <row r="40196" spans="1:5">
      <c r="A40196" s="1">
        <v>40195</v>
      </c>
      <c r="B40196" s="3">
        <v>-101.15</v>
      </c>
      <c r="C40196" s="3">
        <v>41.1448692322</v>
      </c>
      <c r="D40196" s="4">
        <v>0.655190186163028</v>
      </c>
      <c r="E40196" s="5" t="s">
        <v>573</v>
      </c>
    </row>
    <row r="40197" spans="1:5">
      <c r="A40197" s="1">
        <v>40196</v>
      </c>
      <c r="B40197" s="3">
        <v>-100.95</v>
      </c>
      <c r="C40197" s="3">
        <v>41.1448692322</v>
      </c>
      <c r="D40197" s="4">
        <v>0.172434095154208</v>
      </c>
      <c r="E40197" s="5" t="s">
        <v>566</v>
      </c>
    </row>
    <row r="40198" spans="1:5">
      <c r="A40198" s="1">
        <v>40197</v>
      </c>
      <c r="B40198" s="3">
        <v>-100.35</v>
      </c>
      <c r="C40198" s="3">
        <v>41.1448692322</v>
      </c>
      <c r="D40198" s="4">
        <v>-0.0961765707981228</v>
      </c>
      <c r="E40198" s="5" t="s">
        <v>573</v>
      </c>
    </row>
    <row r="40199" spans="1:5">
      <c r="A40199" s="1">
        <v>40198</v>
      </c>
      <c r="B40199" s="3">
        <v>-102.05</v>
      </c>
      <c r="C40199" s="3">
        <v>41.0448692322</v>
      </c>
      <c r="D40199" s="4">
        <v>0.379501906087517</v>
      </c>
      <c r="E40199" s="5" t="s">
        <v>566</v>
      </c>
    </row>
    <row r="40200" spans="1:5">
      <c r="A40200" s="1">
        <v>40199</v>
      </c>
      <c r="B40200" s="3">
        <v>-101.15</v>
      </c>
      <c r="C40200" s="3">
        <v>41.0448692322</v>
      </c>
      <c r="D40200" s="4">
        <v>0.462455653030087</v>
      </c>
      <c r="E40200" s="5" t="s">
        <v>573</v>
      </c>
    </row>
    <row r="40201" spans="1:5">
      <c r="A40201" s="1">
        <v>40200</v>
      </c>
      <c r="B40201" s="3">
        <v>-102.35</v>
      </c>
      <c r="C40201" s="3">
        <v>40.9448692322</v>
      </c>
      <c r="D40201" s="4">
        <v>0.643682868354711</v>
      </c>
      <c r="E40201" s="5" t="s">
        <v>566</v>
      </c>
    </row>
    <row r="40202" spans="1:5">
      <c r="A40202" s="1">
        <v>40201</v>
      </c>
      <c r="B40202" s="3">
        <v>-101.85</v>
      </c>
      <c r="C40202" s="3">
        <v>40.9448692322</v>
      </c>
      <c r="D40202" s="4">
        <v>0.342205506151804</v>
      </c>
      <c r="E40202" s="5" t="s">
        <v>573</v>
      </c>
    </row>
    <row r="40203" spans="1:5">
      <c r="A40203" s="1">
        <v>40202</v>
      </c>
      <c r="B40203" s="3">
        <v>-101.25</v>
      </c>
      <c r="C40203" s="3">
        <v>40.9448692322</v>
      </c>
      <c r="D40203" s="4">
        <v>0.462455653030087</v>
      </c>
      <c r="E40203" s="5" t="s">
        <v>573</v>
      </c>
    </row>
    <row r="40204" spans="1:5">
      <c r="A40204" s="1">
        <v>40203</v>
      </c>
      <c r="B40204" s="3">
        <v>-100.75</v>
      </c>
      <c r="C40204" s="3">
        <v>40.9448692322</v>
      </c>
      <c r="D40204" s="4">
        <v>0.127913343791317</v>
      </c>
      <c r="E40204" s="5" t="s">
        <v>573</v>
      </c>
    </row>
    <row r="40205" spans="1:5">
      <c r="A40205" s="1">
        <v>40204</v>
      </c>
      <c r="B40205" s="3">
        <v>-99.75</v>
      </c>
      <c r="C40205" s="3">
        <v>40.9448692322</v>
      </c>
      <c r="D40205" s="4">
        <v>0.102799945356756</v>
      </c>
      <c r="E40205" s="5" t="s">
        <v>573</v>
      </c>
    </row>
    <row r="40206" spans="1:5">
      <c r="A40206" s="1">
        <v>40205</v>
      </c>
      <c r="B40206" s="3">
        <v>-101.55</v>
      </c>
      <c r="C40206" s="3">
        <v>40.8448692322</v>
      </c>
      <c r="D40206" s="4">
        <v>0.382388510098578</v>
      </c>
      <c r="E40206" s="5" t="s">
        <v>573</v>
      </c>
    </row>
    <row r="40207" spans="1:5">
      <c r="A40207" s="1">
        <v>40206</v>
      </c>
      <c r="B40207" s="3">
        <v>-101.05</v>
      </c>
      <c r="C40207" s="3">
        <v>40.8448692322</v>
      </c>
      <c r="D40207" s="4">
        <v>0.127913343791317</v>
      </c>
      <c r="E40207" s="5" t="s">
        <v>573</v>
      </c>
    </row>
    <row r="40208" spans="1:5">
      <c r="A40208" s="1">
        <v>40207</v>
      </c>
      <c r="B40208" s="3">
        <v>-100.55</v>
      </c>
      <c r="C40208" s="3">
        <v>40.8448692322</v>
      </c>
      <c r="D40208" s="4">
        <v>-0.160008064050148</v>
      </c>
      <c r="E40208" s="5" t="s">
        <v>573</v>
      </c>
    </row>
    <row r="40209" spans="1:5">
      <c r="A40209" s="1">
        <v>40208</v>
      </c>
      <c r="B40209" s="3">
        <v>-94.05</v>
      </c>
      <c r="C40209" s="3">
        <v>40.8448692322</v>
      </c>
      <c r="D40209" s="4">
        <v>0.690717349685256</v>
      </c>
      <c r="E40209" s="5" t="s">
        <v>573</v>
      </c>
    </row>
    <row r="40210" spans="1:5">
      <c r="A40210" s="1">
        <v>40209</v>
      </c>
      <c r="B40210" s="3">
        <v>-91.45</v>
      </c>
      <c r="C40210" s="3">
        <v>40.8448692322</v>
      </c>
      <c r="D40210" s="4">
        <v>0.171886940229072</v>
      </c>
      <c r="E40210" s="5" t="s">
        <v>573</v>
      </c>
    </row>
    <row r="40211" spans="1:5">
      <c r="A40211" s="1">
        <v>40210</v>
      </c>
      <c r="B40211" s="3">
        <v>-101.75</v>
      </c>
      <c r="C40211" s="3">
        <v>40.7448692322</v>
      </c>
      <c r="D40211" s="4">
        <v>0.314736723413016</v>
      </c>
      <c r="E40211" s="5" t="s">
        <v>573</v>
      </c>
    </row>
    <row r="40212" spans="1:5">
      <c r="A40212" s="1">
        <v>40211</v>
      </c>
      <c r="B40212" s="3">
        <v>-101.55</v>
      </c>
      <c r="C40212" s="3">
        <v>40.7448692322</v>
      </c>
      <c r="D40212" s="4">
        <v>0.314736723413016</v>
      </c>
      <c r="E40212" s="5" t="s">
        <v>573</v>
      </c>
    </row>
    <row r="40213" spans="1:5">
      <c r="A40213" s="1">
        <v>40212</v>
      </c>
      <c r="B40213" s="3">
        <v>-101.05</v>
      </c>
      <c r="C40213" s="3">
        <v>40.7448692322</v>
      </c>
      <c r="D40213" s="4">
        <v>0.236326519033477</v>
      </c>
      <c r="E40213" s="5" t="s">
        <v>573</v>
      </c>
    </row>
    <row r="40214" spans="1:5">
      <c r="A40214" s="1">
        <v>40213</v>
      </c>
      <c r="B40214" s="3">
        <v>-91.15</v>
      </c>
      <c r="C40214" s="3">
        <v>40.7448692322</v>
      </c>
      <c r="D40214" s="4">
        <v>0.714474036228133</v>
      </c>
      <c r="E40214" s="5" t="s">
        <v>573</v>
      </c>
    </row>
    <row r="40215" spans="1:5">
      <c r="A40215" s="1">
        <v>40214</v>
      </c>
      <c r="B40215" s="3">
        <v>-102.65</v>
      </c>
      <c r="C40215" s="3">
        <v>40.6448692322</v>
      </c>
      <c r="D40215" s="4">
        <v>0.575421717619631</v>
      </c>
      <c r="E40215" s="5" t="s">
        <v>566</v>
      </c>
    </row>
    <row r="40216" spans="1:5">
      <c r="A40216" s="1">
        <v>40215</v>
      </c>
      <c r="B40216" s="3">
        <v>-102.55</v>
      </c>
      <c r="C40216" s="3">
        <v>40.6448692322</v>
      </c>
      <c r="D40216" s="4">
        <v>0.575421717619631</v>
      </c>
      <c r="E40216" s="5" t="s">
        <v>566</v>
      </c>
    </row>
    <row r="40217" spans="1:5">
      <c r="A40217" s="1">
        <v>40216</v>
      </c>
      <c r="B40217" s="3">
        <v>-100.95</v>
      </c>
      <c r="C40217" s="3">
        <v>40.6448692322</v>
      </c>
      <c r="D40217" s="4">
        <v>0.722994929868848</v>
      </c>
      <c r="E40217" s="5" t="s">
        <v>573</v>
      </c>
    </row>
    <row r="40218" spans="1:5">
      <c r="A40218" s="1">
        <v>40217</v>
      </c>
      <c r="B40218" s="3">
        <v>-100.85</v>
      </c>
      <c r="C40218" s="3">
        <v>40.6448692322</v>
      </c>
      <c r="D40218" s="4">
        <v>0.0366149815261965</v>
      </c>
      <c r="E40218" s="5" t="s">
        <v>573</v>
      </c>
    </row>
    <row r="40219" spans="1:5">
      <c r="A40219" s="1">
        <v>40218</v>
      </c>
      <c r="B40219" s="3">
        <v>-100.75</v>
      </c>
      <c r="C40219" s="3">
        <v>40.6448692322</v>
      </c>
      <c r="D40219" s="4">
        <v>-0.160008064050148</v>
      </c>
      <c r="E40219" s="5" t="s">
        <v>573</v>
      </c>
    </row>
    <row r="40220" spans="1:5">
      <c r="A40220" s="1">
        <v>40219</v>
      </c>
      <c r="B40220" s="3">
        <v>-100.65</v>
      </c>
      <c r="C40220" s="3">
        <v>40.6448692322</v>
      </c>
      <c r="D40220" s="4">
        <v>0.348378815965595</v>
      </c>
      <c r="E40220" s="5" t="s">
        <v>573</v>
      </c>
    </row>
    <row r="40221" spans="1:5">
      <c r="A40221" s="1">
        <v>40220</v>
      </c>
      <c r="B40221" s="3">
        <v>-91.75</v>
      </c>
      <c r="C40221" s="3">
        <v>40.6448692322</v>
      </c>
      <c r="D40221" s="4">
        <v>0.0975395413017471</v>
      </c>
      <c r="E40221" s="5" t="s">
        <v>573</v>
      </c>
    </row>
    <row r="40222" spans="1:5">
      <c r="A40222" s="1">
        <v>40221</v>
      </c>
      <c r="B40222" s="3">
        <v>-91.45</v>
      </c>
      <c r="C40222" s="3">
        <v>40.6448692322</v>
      </c>
      <c r="D40222" s="4">
        <v>0.66492698026331</v>
      </c>
      <c r="E40222" s="5" t="s">
        <v>573</v>
      </c>
    </row>
    <row r="40223" spans="1:5">
      <c r="A40223" s="1">
        <v>40222</v>
      </c>
      <c r="B40223" s="3">
        <v>-102.75</v>
      </c>
      <c r="C40223" s="3">
        <v>40.5448692322</v>
      </c>
      <c r="D40223" s="4">
        <v>0.575421717619631</v>
      </c>
      <c r="E40223" s="5" t="s">
        <v>566</v>
      </c>
    </row>
    <row r="40224" spans="1:5">
      <c r="A40224" s="1">
        <v>40223</v>
      </c>
      <c r="B40224" s="3">
        <v>-101.95</v>
      </c>
      <c r="C40224" s="3">
        <v>40.5448692322</v>
      </c>
      <c r="D40224" s="4">
        <v>0.314736723413016</v>
      </c>
      <c r="E40224" s="5" t="s">
        <v>566</v>
      </c>
    </row>
    <row r="40225" spans="1:5">
      <c r="A40225" s="1">
        <v>40224</v>
      </c>
      <c r="B40225" s="3">
        <v>-101.85</v>
      </c>
      <c r="C40225" s="3">
        <v>40.5448692322</v>
      </c>
      <c r="D40225" s="4">
        <v>0.314736723413016</v>
      </c>
      <c r="E40225" s="5" t="s">
        <v>573</v>
      </c>
    </row>
    <row r="40226" spans="1:5">
      <c r="A40226" s="1">
        <v>40225</v>
      </c>
      <c r="B40226" s="3">
        <v>-101.75</v>
      </c>
      <c r="C40226" s="3">
        <v>40.5448692322</v>
      </c>
      <c r="D40226" s="4">
        <v>1.21426976930189</v>
      </c>
      <c r="E40226" s="5" t="s">
        <v>573</v>
      </c>
    </row>
    <row r="40227" spans="1:5">
      <c r="A40227" s="1">
        <v>40226</v>
      </c>
      <c r="B40227" s="3">
        <v>-101.65</v>
      </c>
      <c r="C40227" s="3">
        <v>40.5448692322</v>
      </c>
      <c r="D40227" s="4">
        <v>0.314736723413016</v>
      </c>
      <c r="E40227" s="5" t="s">
        <v>573</v>
      </c>
    </row>
    <row r="40228" spans="1:5">
      <c r="A40228" s="1">
        <v>40227</v>
      </c>
      <c r="B40228" s="3">
        <v>-101.75</v>
      </c>
      <c r="C40228" s="3">
        <v>40.4448692322</v>
      </c>
      <c r="D40228" s="4">
        <v>0.382388510098578</v>
      </c>
      <c r="E40228" s="5" t="s">
        <v>573</v>
      </c>
    </row>
    <row r="40229" spans="1:5">
      <c r="A40229" s="1">
        <v>40228</v>
      </c>
      <c r="B40229" s="3">
        <v>-100.95</v>
      </c>
      <c r="C40229" s="3">
        <v>40.4448692322</v>
      </c>
      <c r="D40229" s="4">
        <v>-0.339655009522574</v>
      </c>
      <c r="E40229" s="5" t="s">
        <v>573</v>
      </c>
    </row>
    <row r="40230" spans="1:5">
      <c r="A40230" s="1">
        <v>40229</v>
      </c>
      <c r="B40230" s="3">
        <v>-100.75</v>
      </c>
      <c r="C40230" s="3">
        <v>40.4448692322</v>
      </c>
      <c r="D40230" s="4">
        <v>0.242168720368834</v>
      </c>
      <c r="E40230" s="5" t="s">
        <v>573</v>
      </c>
    </row>
    <row r="40231" spans="1:5">
      <c r="A40231" s="1">
        <v>40230</v>
      </c>
      <c r="B40231" s="3">
        <v>-100.55</v>
      </c>
      <c r="C40231" s="3">
        <v>40.4448692322</v>
      </c>
      <c r="D40231" s="4">
        <v>-0.160008064050148</v>
      </c>
      <c r="E40231" s="5" t="s">
        <v>573</v>
      </c>
    </row>
    <row r="40232" spans="1:5">
      <c r="A40232" s="1">
        <v>40231</v>
      </c>
      <c r="B40232" s="3">
        <v>-100.35</v>
      </c>
      <c r="C40232" s="3">
        <v>40.4448692322</v>
      </c>
      <c r="D40232" s="4">
        <v>0.348378815965595</v>
      </c>
      <c r="E40232" s="5" t="s">
        <v>573</v>
      </c>
    </row>
    <row r="40233" spans="1:5">
      <c r="A40233" s="1">
        <v>40232</v>
      </c>
      <c r="B40233" s="3">
        <v>-87.45</v>
      </c>
      <c r="C40233" s="3">
        <v>41.3448692322</v>
      </c>
      <c r="D40233" s="4">
        <v>-0.938620413788133</v>
      </c>
      <c r="E40233" s="5" t="s">
        <v>573</v>
      </c>
    </row>
    <row r="40234" spans="1:5">
      <c r="A40234" s="1">
        <v>40233</v>
      </c>
      <c r="B40234" s="3">
        <v>-81.45</v>
      </c>
      <c r="C40234" s="3">
        <v>41.3448692322</v>
      </c>
      <c r="D40234" s="4">
        <v>0.853068192302596</v>
      </c>
      <c r="E40234" s="5" t="s">
        <v>573</v>
      </c>
    </row>
    <row r="40235" spans="1:5">
      <c r="A40235" s="1">
        <v>40234</v>
      </c>
      <c r="B40235" s="3">
        <v>-81.35</v>
      </c>
      <c r="C40235" s="3">
        <v>41.2448692322</v>
      </c>
      <c r="D40235" s="4">
        <v>-0.355059288343884</v>
      </c>
      <c r="E40235" s="5" t="s">
        <v>573</v>
      </c>
    </row>
    <row r="40236" spans="1:5">
      <c r="A40236" s="1">
        <v>40235</v>
      </c>
      <c r="B40236" s="3">
        <v>-81.25</v>
      </c>
      <c r="C40236" s="3">
        <v>41.2448692322</v>
      </c>
      <c r="D40236" s="4">
        <v>0.836360942215028</v>
      </c>
      <c r="E40236" s="5" t="s">
        <v>573</v>
      </c>
    </row>
    <row r="40237" spans="1:5">
      <c r="A40237" s="1">
        <v>40236</v>
      </c>
      <c r="B40237" s="3">
        <v>-81.55</v>
      </c>
      <c r="C40237" s="3">
        <v>41.1448692322</v>
      </c>
      <c r="D40237" s="4">
        <v>-0.934451805643932</v>
      </c>
      <c r="E40237" s="5" t="s">
        <v>573</v>
      </c>
    </row>
    <row r="40238" spans="1:5">
      <c r="A40238" s="1">
        <v>40237</v>
      </c>
      <c r="B40238" s="3">
        <v>-81.25</v>
      </c>
      <c r="C40238" s="3">
        <v>41.1448692322</v>
      </c>
      <c r="D40238" s="4">
        <v>0.761048901561468</v>
      </c>
      <c r="E40238" s="5" t="s">
        <v>573</v>
      </c>
    </row>
    <row r="40239" spans="1:5">
      <c r="A40239" s="1">
        <v>40238</v>
      </c>
      <c r="B40239" s="3">
        <v>-80.75</v>
      </c>
      <c r="C40239" s="3">
        <v>41.1448692322</v>
      </c>
      <c r="D40239" s="4">
        <v>0.450241670484425</v>
      </c>
      <c r="E40239" s="5" t="s">
        <v>573</v>
      </c>
    </row>
    <row r="40240" spans="1:5">
      <c r="A40240" s="1">
        <v>40239</v>
      </c>
      <c r="B40240" s="3">
        <v>-81.15</v>
      </c>
      <c r="C40240" s="3">
        <v>41.0448692322</v>
      </c>
      <c r="D40240" s="4">
        <v>0.0770554829540612</v>
      </c>
      <c r="E40240" s="5" t="s">
        <v>573</v>
      </c>
    </row>
    <row r="40241" spans="1:5">
      <c r="A40241" s="1">
        <v>40240</v>
      </c>
      <c r="B40241" s="3">
        <v>-79.55</v>
      </c>
      <c r="C40241" s="3">
        <v>41.0448692322</v>
      </c>
      <c r="D40241" s="4">
        <v>1.07594612525402</v>
      </c>
      <c r="E40241" s="5" t="s">
        <v>573</v>
      </c>
    </row>
    <row r="40242" spans="1:5">
      <c r="A40242" s="1">
        <v>40241</v>
      </c>
      <c r="B40242" s="3">
        <v>-81.55</v>
      </c>
      <c r="C40242" s="3">
        <v>40.9448692322</v>
      </c>
      <c r="D40242" s="4">
        <v>0.195751089842189</v>
      </c>
      <c r="E40242" s="5" t="s">
        <v>573</v>
      </c>
    </row>
    <row r="40243" spans="1:5">
      <c r="A40243" s="1">
        <v>40242</v>
      </c>
      <c r="B40243" s="3">
        <v>-80.55</v>
      </c>
      <c r="C40243" s="3">
        <v>40.9448692322</v>
      </c>
      <c r="D40243" s="4">
        <v>0.74362892042895</v>
      </c>
      <c r="E40243" s="5" t="s">
        <v>573</v>
      </c>
    </row>
    <row r="40244" spans="1:5">
      <c r="A40244" s="1">
        <v>40243</v>
      </c>
      <c r="B40244" s="3">
        <v>-79.45</v>
      </c>
      <c r="C40244" s="3">
        <v>40.9448692322</v>
      </c>
      <c r="D40244" s="4">
        <v>0.947901143140125</v>
      </c>
      <c r="E40244" s="5" t="s">
        <v>573</v>
      </c>
    </row>
    <row r="40245" spans="1:5">
      <c r="A40245" s="1">
        <v>40244</v>
      </c>
      <c r="B40245" s="3">
        <v>-78.65</v>
      </c>
      <c r="C40245" s="3">
        <v>40.9448692322</v>
      </c>
      <c r="D40245" s="4">
        <v>1.10064116532146</v>
      </c>
      <c r="E40245" s="5" t="s">
        <v>573</v>
      </c>
    </row>
    <row r="40246" spans="1:5">
      <c r="A40246" s="1">
        <v>40245</v>
      </c>
      <c r="B40246" s="3">
        <v>-77.65</v>
      </c>
      <c r="C40246" s="3">
        <v>40.9448692322</v>
      </c>
      <c r="D40246" s="4">
        <v>-0.163810534109777</v>
      </c>
      <c r="E40246" s="5" t="s">
        <v>573</v>
      </c>
    </row>
    <row r="40247" spans="1:5">
      <c r="A40247" s="1">
        <v>40246</v>
      </c>
      <c r="B40247" s="3">
        <v>-80.85</v>
      </c>
      <c r="C40247" s="3">
        <v>40.8448692322</v>
      </c>
      <c r="D40247" s="4">
        <v>-0.33237519479074</v>
      </c>
      <c r="E40247" s="5" t="s">
        <v>573</v>
      </c>
    </row>
    <row r="40248" spans="1:5">
      <c r="A40248" s="1">
        <v>40247</v>
      </c>
      <c r="B40248" s="3">
        <v>-79.65</v>
      </c>
      <c r="C40248" s="3">
        <v>40.7448692322</v>
      </c>
      <c r="D40248" s="4">
        <v>0.733102730713757</v>
      </c>
      <c r="E40248" s="5" t="s">
        <v>573</v>
      </c>
    </row>
    <row r="40249" spans="1:5">
      <c r="A40249" s="1">
        <v>40248</v>
      </c>
      <c r="B40249" s="3">
        <v>-77.95</v>
      </c>
      <c r="C40249" s="3">
        <v>40.7448692322</v>
      </c>
      <c r="D40249" s="4">
        <v>1.68819422312805</v>
      </c>
      <c r="E40249" s="5" t="s">
        <v>573</v>
      </c>
    </row>
    <row r="40250" spans="1:5">
      <c r="A40250" s="1">
        <v>40249</v>
      </c>
      <c r="B40250" s="3">
        <v>-78.25</v>
      </c>
      <c r="C40250" s="3">
        <v>40.6448692322</v>
      </c>
      <c r="D40250" s="4">
        <v>1.97042301074845</v>
      </c>
      <c r="E40250" s="5" t="s">
        <v>573</v>
      </c>
    </row>
    <row r="40251" spans="1:5">
      <c r="A40251" s="1">
        <v>40250</v>
      </c>
      <c r="B40251" s="3">
        <v>-78.65</v>
      </c>
      <c r="C40251" s="3">
        <v>40.5448692322</v>
      </c>
      <c r="D40251" s="4">
        <v>0.778158337364755</v>
      </c>
      <c r="E40251" s="5" t="s">
        <v>573</v>
      </c>
    </row>
    <row r="40252" spans="1:5">
      <c r="A40252" s="1">
        <v>40251</v>
      </c>
      <c r="B40252" s="3">
        <v>-81.95</v>
      </c>
      <c r="C40252" s="3">
        <v>40.4448692322</v>
      </c>
      <c r="D40252" s="4">
        <v>0.826437195283165</v>
      </c>
      <c r="E40252" s="5" t="s">
        <v>573</v>
      </c>
    </row>
    <row r="40253" spans="1:5">
      <c r="A40253" s="1">
        <v>40252</v>
      </c>
      <c r="B40253" s="3">
        <v>-79.45</v>
      </c>
      <c r="C40253" s="3">
        <v>40.4448692322</v>
      </c>
      <c r="D40253" s="4">
        <v>1.33428506691078</v>
      </c>
      <c r="E40253" s="5" t="s">
        <v>573</v>
      </c>
    </row>
    <row r="40254" spans="1:5">
      <c r="A40254" s="1">
        <v>40253</v>
      </c>
      <c r="B40254" s="3">
        <v>-75.95</v>
      </c>
      <c r="C40254" s="3">
        <v>41.3448692322</v>
      </c>
      <c r="D40254" s="4">
        <v>0.762728072834461</v>
      </c>
      <c r="E40254" s="5" t="s">
        <v>573</v>
      </c>
    </row>
    <row r="40255" spans="1:5">
      <c r="A40255" s="1">
        <v>40254</v>
      </c>
      <c r="B40255" s="3">
        <v>-76.65</v>
      </c>
      <c r="C40255" s="3">
        <v>40.9448692322</v>
      </c>
      <c r="D40255" s="4">
        <v>1.14314230176785</v>
      </c>
      <c r="E40255" s="5" t="s">
        <v>573</v>
      </c>
    </row>
    <row r="40256" spans="1:5">
      <c r="A40256" s="1">
        <v>40255</v>
      </c>
      <c r="B40256" s="3">
        <v>-72.65</v>
      </c>
      <c r="C40256" s="3">
        <v>40.9448692322</v>
      </c>
      <c r="D40256" s="4">
        <v>1.2423289445576</v>
      </c>
      <c r="E40256" s="5" t="s">
        <v>573</v>
      </c>
    </row>
    <row r="40257" spans="1:5">
      <c r="A40257" s="1">
        <v>40256</v>
      </c>
      <c r="B40257" s="3">
        <v>-77.55</v>
      </c>
      <c r="C40257" s="3">
        <v>40.8448692322</v>
      </c>
      <c r="D40257" s="4">
        <v>1.68819422312805</v>
      </c>
      <c r="E40257" s="5" t="s">
        <v>573</v>
      </c>
    </row>
    <row r="40258" spans="1:5">
      <c r="A40258" s="1">
        <v>40257</v>
      </c>
      <c r="B40258" s="3">
        <v>-76.95</v>
      </c>
      <c r="C40258" s="3">
        <v>40.7448692322</v>
      </c>
      <c r="D40258" s="4">
        <v>1.17670171991307</v>
      </c>
      <c r="E40258" s="5" t="s">
        <v>573</v>
      </c>
    </row>
    <row r="40259" spans="1:5">
      <c r="A40259" s="1">
        <v>40258</v>
      </c>
      <c r="B40259" s="3">
        <v>-76.05</v>
      </c>
      <c r="C40259" s="3">
        <v>40.7448692322</v>
      </c>
      <c r="D40259" s="4">
        <v>1.55124567507313</v>
      </c>
      <c r="E40259" s="5" t="s">
        <v>573</v>
      </c>
    </row>
    <row r="40260" spans="1:5">
      <c r="A40260" s="1">
        <v>40259</v>
      </c>
      <c r="B40260" s="3">
        <v>-75.65</v>
      </c>
      <c r="C40260" s="3">
        <v>40.7448692322</v>
      </c>
      <c r="D40260" s="4">
        <v>1.17670171991307</v>
      </c>
      <c r="E40260" s="5" t="s">
        <v>573</v>
      </c>
    </row>
    <row r="40261" spans="1:5">
      <c r="A40261" s="1">
        <v>40260</v>
      </c>
      <c r="B40261" s="3">
        <v>-75.05</v>
      </c>
      <c r="C40261" s="3">
        <v>40.5448692322</v>
      </c>
      <c r="D40261" s="4">
        <v>1.08252950639372</v>
      </c>
      <c r="E40261" s="5" t="s">
        <v>573</v>
      </c>
    </row>
    <row r="40262" spans="1:5">
      <c r="A40262" s="1">
        <v>40261</v>
      </c>
      <c r="B40262" s="3">
        <v>-119.05</v>
      </c>
      <c r="C40262" s="3">
        <v>40.3448692322</v>
      </c>
      <c r="D40262" s="4">
        <v>0.13126623162463</v>
      </c>
      <c r="E40262" s="5" t="s">
        <v>568</v>
      </c>
    </row>
    <row r="40263" spans="1:5">
      <c r="A40263" s="1">
        <v>40262</v>
      </c>
      <c r="B40263" s="3">
        <v>-117.95</v>
      </c>
      <c r="C40263" s="3">
        <v>40.2448692322</v>
      </c>
      <c r="D40263" s="4">
        <v>0.13126623162463</v>
      </c>
      <c r="E40263" s="5" t="s">
        <v>566</v>
      </c>
    </row>
    <row r="40264" spans="1:5">
      <c r="A40264" s="1">
        <v>40263</v>
      </c>
      <c r="B40264" s="3">
        <v>-120.05</v>
      </c>
      <c r="C40264" s="3">
        <v>40.1448692322</v>
      </c>
      <c r="D40264" s="4">
        <v>0.168840994711263</v>
      </c>
      <c r="E40264" s="5" t="s">
        <v>568</v>
      </c>
    </row>
    <row r="40265" spans="1:5">
      <c r="A40265" s="1">
        <v>40264</v>
      </c>
      <c r="B40265" s="3">
        <v>-116.65</v>
      </c>
      <c r="C40265" s="3">
        <v>40.0448692322</v>
      </c>
      <c r="D40265" s="4">
        <v>0.0623978316005995</v>
      </c>
      <c r="E40265" s="5" t="s">
        <v>573</v>
      </c>
    </row>
    <row r="40266" spans="1:5">
      <c r="A40266" s="1">
        <v>40265</v>
      </c>
      <c r="B40266" s="3">
        <v>-119.35</v>
      </c>
      <c r="C40266" s="3">
        <v>39.8448692322</v>
      </c>
      <c r="D40266" s="4">
        <v>0.548354124608727</v>
      </c>
      <c r="E40266" s="5" t="s">
        <v>568</v>
      </c>
    </row>
    <row r="40267" spans="1:5">
      <c r="A40267" s="1">
        <v>40266</v>
      </c>
      <c r="B40267" s="3">
        <v>-118.75</v>
      </c>
      <c r="C40267" s="3">
        <v>39.8448692322</v>
      </c>
      <c r="D40267" s="4">
        <v>0.186618986068601</v>
      </c>
      <c r="E40267" s="5" t="s">
        <v>568</v>
      </c>
    </row>
    <row r="40268" spans="1:5">
      <c r="A40268" s="1">
        <v>40267</v>
      </c>
      <c r="B40268" s="3">
        <v>-118.85</v>
      </c>
      <c r="C40268" s="3">
        <v>39.7448692322</v>
      </c>
      <c r="D40268" s="4">
        <v>0.300729839985489</v>
      </c>
      <c r="E40268" s="5" t="s">
        <v>568</v>
      </c>
    </row>
    <row r="40269" spans="1:5">
      <c r="A40269" s="1">
        <v>40268</v>
      </c>
      <c r="B40269" s="3">
        <v>-122.15</v>
      </c>
      <c r="C40269" s="3">
        <v>39.6448692322</v>
      </c>
      <c r="D40269" s="4">
        <v>0.177049124127338</v>
      </c>
      <c r="E40269" s="5" t="s">
        <v>569</v>
      </c>
    </row>
    <row r="40270" spans="1:5">
      <c r="A40270" s="1">
        <v>40269</v>
      </c>
      <c r="B40270" s="3">
        <v>-121.95</v>
      </c>
      <c r="C40270" s="3">
        <v>39.6448692322</v>
      </c>
      <c r="D40270" s="4">
        <v>0.0983548016777197</v>
      </c>
      <c r="E40270" s="5" t="s">
        <v>569</v>
      </c>
    </row>
    <row r="40271" spans="1:5">
      <c r="A40271" s="1">
        <v>40270</v>
      </c>
      <c r="B40271" s="3">
        <v>-116.65</v>
      </c>
      <c r="C40271" s="3">
        <v>39.6448692322</v>
      </c>
      <c r="D40271" s="4">
        <v>0.731854803962593</v>
      </c>
      <c r="E40271" s="5" t="s">
        <v>573</v>
      </c>
    </row>
    <row r="40272" spans="1:5">
      <c r="A40272" s="1">
        <v>40271</v>
      </c>
      <c r="B40272" s="3">
        <v>-121.65</v>
      </c>
      <c r="C40272" s="3">
        <v>39.5448692322</v>
      </c>
      <c r="D40272" s="4">
        <v>0.436575643196929</v>
      </c>
      <c r="E40272" s="5" t="s">
        <v>569</v>
      </c>
    </row>
    <row r="40273" spans="1:5">
      <c r="A40273" s="1">
        <v>40272</v>
      </c>
      <c r="B40273" s="3">
        <v>-119.45</v>
      </c>
      <c r="C40273" s="3">
        <v>39.5448692322</v>
      </c>
      <c r="D40273" s="4">
        <v>0.15609330377982</v>
      </c>
      <c r="E40273" s="5" t="s">
        <v>568</v>
      </c>
    </row>
    <row r="40274" spans="1:5">
      <c r="A40274" s="1">
        <v>40273</v>
      </c>
      <c r="B40274" s="3">
        <v>-117.55</v>
      </c>
      <c r="C40274" s="3">
        <v>39.4448692322</v>
      </c>
      <c r="D40274" s="4">
        <v>0.877454181472413</v>
      </c>
      <c r="E40274" s="5" t="s">
        <v>566</v>
      </c>
    </row>
    <row r="40275" spans="1:5">
      <c r="A40275" s="1">
        <v>40274</v>
      </c>
      <c r="B40275" s="3">
        <v>-118.85</v>
      </c>
      <c r="C40275" s="3">
        <v>39.3448692322</v>
      </c>
      <c r="D40275" s="4">
        <v>0.64238973300397</v>
      </c>
      <c r="E40275" s="5" t="s">
        <v>568</v>
      </c>
    </row>
    <row r="40276" spans="1:5">
      <c r="A40276" s="1">
        <v>40275</v>
      </c>
      <c r="B40276" s="3">
        <v>-113.95</v>
      </c>
      <c r="C40276" s="3">
        <v>40.3448692322</v>
      </c>
      <c r="D40276" s="4">
        <v>0.619096219679783</v>
      </c>
      <c r="E40276" s="5" t="s">
        <v>568</v>
      </c>
    </row>
    <row r="40277" spans="1:5">
      <c r="A40277" s="1">
        <v>40276</v>
      </c>
      <c r="B40277" s="3">
        <v>-111.95</v>
      </c>
      <c r="C40277" s="3">
        <v>40.3448692322</v>
      </c>
      <c r="D40277" s="4">
        <v>0.427329272234735</v>
      </c>
      <c r="E40277" s="5" t="s">
        <v>566</v>
      </c>
    </row>
    <row r="40278" spans="1:5">
      <c r="A40278" s="1">
        <v>40277</v>
      </c>
      <c r="B40278" s="3">
        <v>-104.85</v>
      </c>
      <c r="C40278" s="3">
        <v>40.3448692322</v>
      </c>
      <c r="D40278" s="4">
        <v>0.0559793053307726</v>
      </c>
      <c r="E40278" s="5" t="s">
        <v>566</v>
      </c>
    </row>
    <row r="40279" spans="1:5">
      <c r="A40279" s="1">
        <v>40278</v>
      </c>
      <c r="B40279" s="3">
        <v>-104.75</v>
      </c>
      <c r="C40279" s="3">
        <v>40.3448692322</v>
      </c>
      <c r="D40279" s="4">
        <v>-0.0645135026839485</v>
      </c>
      <c r="E40279" s="5" t="s">
        <v>566</v>
      </c>
    </row>
    <row r="40280" spans="1:5">
      <c r="A40280" s="1">
        <v>40279</v>
      </c>
      <c r="B40280" s="3">
        <v>-103.55</v>
      </c>
      <c r="C40280" s="3">
        <v>40.3448692322</v>
      </c>
      <c r="D40280" s="4">
        <v>0.112569314159033</v>
      </c>
      <c r="E40280" s="5" t="s">
        <v>566</v>
      </c>
    </row>
    <row r="40281" spans="1:5">
      <c r="A40281" s="1">
        <v>40280</v>
      </c>
      <c r="B40281" s="3">
        <v>-110.25</v>
      </c>
      <c r="C40281" s="3">
        <v>40.2448692322</v>
      </c>
      <c r="D40281" s="4">
        <v>0.186480839114366</v>
      </c>
      <c r="E40281" s="5" t="s">
        <v>566</v>
      </c>
    </row>
    <row r="40282" spans="1:5">
      <c r="A40282" s="1">
        <v>40281</v>
      </c>
      <c r="B40282" s="3">
        <v>-104.75</v>
      </c>
      <c r="C40282" s="3">
        <v>40.2448692322</v>
      </c>
      <c r="D40282" s="4">
        <v>0.478996859971072</v>
      </c>
      <c r="E40282" s="5" t="s">
        <v>566</v>
      </c>
    </row>
    <row r="40283" spans="1:5">
      <c r="A40283" s="1">
        <v>40282</v>
      </c>
      <c r="B40283" s="3">
        <v>-104.65</v>
      </c>
      <c r="C40283" s="3">
        <v>40.2448692322</v>
      </c>
      <c r="D40283" s="4">
        <v>0.535768267363074</v>
      </c>
      <c r="E40283" s="5" t="s">
        <v>566</v>
      </c>
    </row>
    <row r="40284" spans="1:5">
      <c r="A40284" s="1">
        <v>40283</v>
      </c>
      <c r="B40284" s="3">
        <v>-104.55</v>
      </c>
      <c r="C40284" s="3">
        <v>40.2448692322</v>
      </c>
      <c r="D40284" s="4">
        <v>-0.126287919298025</v>
      </c>
      <c r="E40284" s="5" t="s">
        <v>566</v>
      </c>
    </row>
    <row r="40285" spans="1:5">
      <c r="A40285" s="1">
        <v>40284</v>
      </c>
      <c r="B40285" s="3">
        <v>-104.15</v>
      </c>
      <c r="C40285" s="3">
        <v>40.2448692322</v>
      </c>
      <c r="D40285" s="4">
        <v>0.429600975616676</v>
      </c>
      <c r="E40285" s="5" t="s">
        <v>566</v>
      </c>
    </row>
    <row r="40286" spans="1:5">
      <c r="A40286" s="1">
        <v>40285</v>
      </c>
      <c r="B40286" s="3">
        <v>-104.05</v>
      </c>
      <c r="C40286" s="3">
        <v>40.2448692322</v>
      </c>
      <c r="D40286" s="4">
        <v>0.225313090853243</v>
      </c>
      <c r="E40286" s="5" t="s">
        <v>566</v>
      </c>
    </row>
    <row r="40287" spans="1:5">
      <c r="A40287" s="1">
        <v>40286</v>
      </c>
      <c r="B40287" s="3">
        <v>-103.95</v>
      </c>
      <c r="C40287" s="3">
        <v>40.2448692322</v>
      </c>
      <c r="D40287" s="4">
        <v>0.0883016914509418</v>
      </c>
      <c r="E40287" s="5" t="s">
        <v>566</v>
      </c>
    </row>
    <row r="40288" spans="1:5">
      <c r="A40288" s="1">
        <v>40287</v>
      </c>
      <c r="B40288" s="3">
        <v>-103.85</v>
      </c>
      <c r="C40288" s="3">
        <v>40.2448692322</v>
      </c>
      <c r="D40288" s="4">
        <v>-0.126287919298025</v>
      </c>
      <c r="E40288" s="5" t="s">
        <v>566</v>
      </c>
    </row>
    <row r="40289" spans="1:5">
      <c r="A40289" s="1">
        <v>40288</v>
      </c>
      <c r="B40289" s="3">
        <v>-103.65</v>
      </c>
      <c r="C40289" s="3">
        <v>40.2448692322</v>
      </c>
      <c r="D40289" s="4">
        <v>-0.126287919298025</v>
      </c>
      <c r="E40289" s="5" t="s">
        <v>566</v>
      </c>
    </row>
    <row r="40290" spans="1:5">
      <c r="A40290" s="1">
        <v>40289</v>
      </c>
      <c r="B40290" s="3">
        <v>-105.15</v>
      </c>
      <c r="C40290" s="3">
        <v>40.1448692322</v>
      </c>
      <c r="D40290" s="4">
        <v>0.701418065803662</v>
      </c>
      <c r="E40290" s="5" t="s">
        <v>573</v>
      </c>
    </row>
    <row r="40291" spans="1:5">
      <c r="A40291" s="1">
        <v>40290</v>
      </c>
      <c r="B40291" s="3">
        <v>-105.05</v>
      </c>
      <c r="C40291" s="3">
        <v>40.1448692322</v>
      </c>
      <c r="D40291" s="4">
        <v>0.611847367455527</v>
      </c>
      <c r="E40291" s="5" t="s">
        <v>566</v>
      </c>
    </row>
    <row r="40292" spans="1:5">
      <c r="A40292" s="1">
        <v>40291</v>
      </c>
      <c r="B40292" s="3">
        <v>-104.65</v>
      </c>
      <c r="C40292" s="3">
        <v>40.1448692322</v>
      </c>
      <c r="D40292" s="4">
        <v>0.478996859971072</v>
      </c>
      <c r="E40292" s="5" t="s">
        <v>566</v>
      </c>
    </row>
    <row r="40293" spans="1:5">
      <c r="A40293" s="1">
        <v>40292</v>
      </c>
      <c r="B40293" s="3">
        <v>-104.45</v>
      </c>
      <c r="C40293" s="3">
        <v>40.1448692322</v>
      </c>
      <c r="D40293" s="4">
        <v>0.663742413911553</v>
      </c>
      <c r="E40293" s="5" t="s">
        <v>566</v>
      </c>
    </row>
    <row r="40294" spans="1:5">
      <c r="A40294" s="1">
        <v>40293</v>
      </c>
      <c r="B40294" s="3">
        <v>-113.45</v>
      </c>
      <c r="C40294" s="3">
        <v>40.0448692322</v>
      </c>
      <c r="D40294" s="4">
        <v>0.290229855767295</v>
      </c>
      <c r="E40294" s="5" t="s">
        <v>566</v>
      </c>
    </row>
    <row r="40295" spans="1:5">
      <c r="A40295" s="1">
        <v>40294</v>
      </c>
      <c r="B40295" s="3">
        <v>-104.85</v>
      </c>
      <c r="C40295" s="3">
        <v>40.0448692322</v>
      </c>
      <c r="D40295" s="4">
        <v>0.470288776602553</v>
      </c>
      <c r="E40295" s="5" t="s">
        <v>566</v>
      </c>
    </row>
    <row r="40296" spans="1:5">
      <c r="A40296" s="1">
        <v>40295</v>
      </c>
      <c r="B40296" s="3">
        <v>-115.95</v>
      </c>
      <c r="C40296" s="3">
        <v>39.9448692322</v>
      </c>
      <c r="D40296" s="4">
        <v>0.16981470491227</v>
      </c>
      <c r="E40296" s="5" t="s">
        <v>573</v>
      </c>
    </row>
    <row r="40297" spans="1:5">
      <c r="A40297" s="1">
        <v>40296</v>
      </c>
      <c r="B40297" s="3">
        <v>-106.25</v>
      </c>
      <c r="C40297" s="3">
        <v>39.9448692322</v>
      </c>
      <c r="D40297" s="4">
        <v>0.401139844420638</v>
      </c>
      <c r="E40297" s="5" t="s">
        <v>573</v>
      </c>
    </row>
    <row r="40298" spans="1:5">
      <c r="A40298" s="1">
        <v>40297</v>
      </c>
      <c r="B40298" s="3">
        <v>-104.85</v>
      </c>
      <c r="C40298" s="3">
        <v>39.9448692322</v>
      </c>
      <c r="D40298" s="4">
        <v>0.63256735196326</v>
      </c>
      <c r="E40298" s="5" t="s">
        <v>566</v>
      </c>
    </row>
    <row r="40299" spans="1:5">
      <c r="A40299" s="1">
        <v>40298</v>
      </c>
      <c r="B40299" s="3">
        <v>-103.45</v>
      </c>
      <c r="C40299" s="3">
        <v>39.8448692322</v>
      </c>
      <c r="D40299" s="4">
        <v>0.440866110928537</v>
      </c>
      <c r="E40299" s="5" t="s">
        <v>566</v>
      </c>
    </row>
    <row r="40300" spans="1:5">
      <c r="A40300" s="1">
        <v>40299</v>
      </c>
      <c r="B40300" s="3">
        <v>-103.25</v>
      </c>
      <c r="C40300" s="3">
        <v>39.8448692322</v>
      </c>
      <c r="D40300" s="4">
        <v>0.440866110928537</v>
      </c>
      <c r="E40300" s="5" t="s">
        <v>566</v>
      </c>
    </row>
    <row r="40301" spans="1:5">
      <c r="A40301" s="1">
        <v>40300</v>
      </c>
      <c r="B40301" s="3">
        <v>-105.25</v>
      </c>
      <c r="C40301" s="3">
        <v>39.7448692322</v>
      </c>
      <c r="D40301" s="4">
        <v>0.665807154840068</v>
      </c>
      <c r="E40301" s="5" t="s">
        <v>573</v>
      </c>
    </row>
    <row r="40302" spans="1:5">
      <c r="A40302" s="1">
        <v>40301</v>
      </c>
      <c r="B40302" s="3">
        <v>-104.85</v>
      </c>
      <c r="C40302" s="3">
        <v>39.7448692322</v>
      </c>
      <c r="D40302" s="4">
        <v>0.331517767436622</v>
      </c>
      <c r="E40302" s="5" t="s">
        <v>566</v>
      </c>
    </row>
    <row r="40303" spans="1:5">
      <c r="A40303" s="1">
        <v>40302</v>
      </c>
      <c r="B40303" s="3">
        <v>-103.65</v>
      </c>
      <c r="C40303" s="3">
        <v>39.7448692322</v>
      </c>
      <c r="D40303" s="4">
        <v>0.440866110928537</v>
      </c>
      <c r="E40303" s="5" t="s">
        <v>566</v>
      </c>
    </row>
    <row r="40304" spans="1:5">
      <c r="A40304" s="1">
        <v>40303</v>
      </c>
      <c r="B40304" s="3">
        <v>-115.75</v>
      </c>
      <c r="C40304" s="3">
        <v>39.6448692322</v>
      </c>
      <c r="D40304" s="4">
        <v>0.24297602421109</v>
      </c>
      <c r="E40304" s="5" t="s">
        <v>573</v>
      </c>
    </row>
    <row r="40305" spans="1:5">
      <c r="A40305" s="1">
        <v>40304</v>
      </c>
      <c r="B40305" s="3">
        <v>-112.65</v>
      </c>
      <c r="C40305" s="3">
        <v>39.6448692322</v>
      </c>
      <c r="D40305" s="4">
        <v>-0.00890098049538753</v>
      </c>
      <c r="E40305" s="5" t="s">
        <v>566</v>
      </c>
    </row>
    <row r="40306" spans="1:5">
      <c r="A40306" s="1">
        <v>40305</v>
      </c>
      <c r="B40306" s="3">
        <v>-107.65</v>
      </c>
      <c r="C40306" s="3">
        <v>39.5448692322</v>
      </c>
      <c r="D40306" s="4">
        <v>-0.0415044165788224</v>
      </c>
      <c r="E40306" s="5" t="s">
        <v>573</v>
      </c>
    </row>
    <row r="40307" spans="1:5">
      <c r="A40307" s="1">
        <v>40306</v>
      </c>
      <c r="B40307" s="3">
        <v>-113.95</v>
      </c>
      <c r="C40307" s="3">
        <v>39.4448692322</v>
      </c>
      <c r="D40307" s="4">
        <v>0.108915130198328</v>
      </c>
      <c r="E40307" s="5" t="s">
        <v>568</v>
      </c>
    </row>
    <row r="40308" spans="1:5">
      <c r="A40308" s="1">
        <v>40307</v>
      </c>
      <c r="B40308" s="3">
        <v>-114.05</v>
      </c>
      <c r="C40308" s="3">
        <v>39.3448692322</v>
      </c>
      <c r="D40308" s="4">
        <v>0.617669844424872</v>
      </c>
      <c r="E40308" s="5" t="s">
        <v>568</v>
      </c>
    </row>
    <row r="40309" spans="1:5">
      <c r="A40309" s="1">
        <v>40308</v>
      </c>
      <c r="B40309" s="3">
        <v>-112.95</v>
      </c>
      <c r="C40309" s="3">
        <v>39.3448692322</v>
      </c>
      <c r="D40309" s="4">
        <v>-0.302005521023861</v>
      </c>
      <c r="E40309" s="5" t="s">
        <v>568</v>
      </c>
    </row>
    <row r="40310" spans="1:5">
      <c r="A40310" s="1">
        <v>40309</v>
      </c>
      <c r="B40310" s="3">
        <v>-102.35</v>
      </c>
      <c r="C40310" s="3">
        <v>40.3448692322</v>
      </c>
      <c r="D40310" s="4">
        <v>0.000400510303259113</v>
      </c>
      <c r="E40310" s="5" t="s">
        <v>566</v>
      </c>
    </row>
    <row r="40311" spans="1:5">
      <c r="A40311" s="1">
        <v>40310</v>
      </c>
      <c r="B40311" s="3">
        <v>-102.25</v>
      </c>
      <c r="C40311" s="3">
        <v>40.3448692322</v>
      </c>
      <c r="D40311" s="4">
        <v>0.000400510303259113</v>
      </c>
      <c r="E40311" s="5" t="s">
        <v>566</v>
      </c>
    </row>
    <row r="40312" spans="1:5">
      <c r="A40312" s="1">
        <v>40311</v>
      </c>
      <c r="B40312" s="3">
        <v>-102.15</v>
      </c>
      <c r="C40312" s="3">
        <v>40.3448692322</v>
      </c>
      <c r="D40312" s="4">
        <v>0.000400510303259113</v>
      </c>
      <c r="E40312" s="5" t="s">
        <v>566</v>
      </c>
    </row>
    <row r="40313" spans="1:5">
      <c r="A40313" s="1">
        <v>40312</v>
      </c>
      <c r="B40313" s="3">
        <v>-101.75</v>
      </c>
      <c r="C40313" s="3">
        <v>40.3448692322</v>
      </c>
      <c r="D40313" s="4">
        <v>0.000400510303259113</v>
      </c>
      <c r="E40313" s="5" t="s">
        <v>566</v>
      </c>
    </row>
    <row r="40314" spans="1:5">
      <c r="A40314" s="1">
        <v>40313</v>
      </c>
      <c r="B40314" s="3">
        <v>-101.65</v>
      </c>
      <c r="C40314" s="3">
        <v>40.3448692322</v>
      </c>
      <c r="D40314" s="4">
        <v>0.314736723413016</v>
      </c>
      <c r="E40314" s="5" t="s">
        <v>566</v>
      </c>
    </row>
    <row r="40315" spans="1:5">
      <c r="A40315" s="1">
        <v>40314</v>
      </c>
      <c r="B40315" s="3">
        <v>-100.75</v>
      </c>
      <c r="C40315" s="3">
        <v>40.3448692322</v>
      </c>
      <c r="D40315" s="4">
        <v>-0.339655009522574</v>
      </c>
      <c r="E40315" s="5" t="s">
        <v>573</v>
      </c>
    </row>
    <row r="40316" spans="1:5">
      <c r="A40316" s="1">
        <v>40315</v>
      </c>
      <c r="B40316" s="3">
        <v>-100.45</v>
      </c>
      <c r="C40316" s="3">
        <v>40.3448692322</v>
      </c>
      <c r="D40316" s="4">
        <v>-0.160008064050148</v>
      </c>
      <c r="E40316" s="5" t="s">
        <v>573</v>
      </c>
    </row>
    <row r="40317" spans="1:5">
      <c r="A40317" s="1">
        <v>40316</v>
      </c>
      <c r="B40317" s="3">
        <v>-100.35</v>
      </c>
      <c r="C40317" s="3">
        <v>40.3448692322</v>
      </c>
      <c r="D40317" s="4">
        <v>-0.160008064050148</v>
      </c>
      <c r="E40317" s="5" t="s">
        <v>573</v>
      </c>
    </row>
    <row r="40318" spans="1:5">
      <c r="A40318" s="1">
        <v>40317</v>
      </c>
      <c r="B40318" s="3">
        <v>-100.25</v>
      </c>
      <c r="C40318" s="3">
        <v>40.3448692322</v>
      </c>
      <c r="D40318" s="4">
        <v>-0.160008064050148</v>
      </c>
      <c r="E40318" s="5" t="s">
        <v>573</v>
      </c>
    </row>
    <row r="40319" spans="1:5">
      <c r="A40319" s="1">
        <v>40318</v>
      </c>
      <c r="B40319" s="3">
        <v>-100.85</v>
      </c>
      <c r="C40319" s="3">
        <v>40.2448692322</v>
      </c>
      <c r="D40319" s="4">
        <v>-0.339655009522574</v>
      </c>
      <c r="E40319" s="5" t="s">
        <v>573</v>
      </c>
    </row>
    <row r="40320" spans="1:5">
      <c r="A40320" s="1">
        <v>40319</v>
      </c>
      <c r="B40320" s="3">
        <v>-100.75</v>
      </c>
      <c r="C40320" s="3">
        <v>40.2448692322</v>
      </c>
      <c r="D40320" s="4">
        <v>-0.339655009522574</v>
      </c>
      <c r="E40320" s="5" t="s">
        <v>573</v>
      </c>
    </row>
    <row r="40321" spans="1:5">
      <c r="A40321" s="1">
        <v>40320</v>
      </c>
      <c r="B40321" s="3">
        <v>-100.45</v>
      </c>
      <c r="C40321" s="3">
        <v>40.2448692322</v>
      </c>
      <c r="D40321" s="4">
        <v>-0.0531375981584514</v>
      </c>
      <c r="E40321" s="5" t="s">
        <v>566</v>
      </c>
    </row>
    <row r="40322" spans="1:5">
      <c r="A40322" s="1">
        <v>40321</v>
      </c>
      <c r="B40322" s="3">
        <v>-100.35</v>
      </c>
      <c r="C40322" s="3">
        <v>40.2448692322</v>
      </c>
      <c r="D40322" s="4">
        <v>-0.0969466794256986</v>
      </c>
      <c r="E40322" s="5" t="s">
        <v>573</v>
      </c>
    </row>
    <row r="40323" spans="1:5">
      <c r="A40323" s="1">
        <v>40322</v>
      </c>
      <c r="B40323" s="3">
        <v>-102.85</v>
      </c>
      <c r="C40323" s="3">
        <v>40.1448692322</v>
      </c>
      <c r="D40323" s="4">
        <v>0.606007216462602</v>
      </c>
      <c r="E40323" s="5" t="s">
        <v>566</v>
      </c>
    </row>
    <row r="40324" spans="1:5">
      <c r="A40324" s="1">
        <v>40323</v>
      </c>
      <c r="B40324" s="3">
        <v>-102.75</v>
      </c>
      <c r="C40324" s="3">
        <v>40.1448692322</v>
      </c>
      <c r="D40324" s="4">
        <v>0.580621483730262</v>
      </c>
      <c r="E40324" s="5" t="s">
        <v>566</v>
      </c>
    </row>
    <row r="40325" spans="1:5">
      <c r="A40325" s="1">
        <v>40324</v>
      </c>
      <c r="B40325" s="3">
        <v>-102.65</v>
      </c>
      <c r="C40325" s="3">
        <v>40.1448692322</v>
      </c>
      <c r="D40325" s="4">
        <v>0.0305935725984329</v>
      </c>
      <c r="E40325" s="5" t="s">
        <v>566</v>
      </c>
    </row>
    <row r="40326" spans="1:5">
      <c r="A40326" s="1">
        <v>40325</v>
      </c>
      <c r="B40326" s="3">
        <v>-102.55</v>
      </c>
      <c r="C40326" s="3">
        <v>40.1448692322</v>
      </c>
      <c r="D40326" s="4">
        <v>0.314736723413016</v>
      </c>
      <c r="E40326" s="5" t="s">
        <v>566</v>
      </c>
    </row>
    <row r="40327" spans="1:5">
      <c r="A40327" s="1">
        <v>40326</v>
      </c>
      <c r="B40327" s="3">
        <v>-102.05</v>
      </c>
      <c r="C40327" s="3">
        <v>40.1448692322</v>
      </c>
      <c r="D40327" s="4">
        <v>0.000400510303259113</v>
      </c>
      <c r="E40327" s="5" t="s">
        <v>566</v>
      </c>
    </row>
    <row r="40328" spans="1:5">
      <c r="A40328" s="1">
        <v>40327</v>
      </c>
      <c r="B40328" s="3">
        <v>-101.75</v>
      </c>
      <c r="C40328" s="3">
        <v>40.1448692322</v>
      </c>
      <c r="D40328" s="4">
        <v>0.404369834805427</v>
      </c>
      <c r="E40328" s="5" t="s">
        <v>566</v>
      </c>
    </row>
    <row r="40329" spans="1:5">
      <c r="A40329" s="1">
        <v>40328</v>
      </c>
      <c r="B40329" s="3">
        <v>-100.35</v>
      </c>
      <c r="C40329" s="3">
        <v>40.1448692322</v>
      </c>
      <c r="D40329" s="4">
        <v>0.348378815965595</v>
      </c>
      <c r="E40329" s="5" t="s">
        <v>573</v>
      </c>
    </row>
    <row r="40330" spans="1:5">
      <c r="A40330" s="1">
        <v>40329</v>
      </c>
      <c r="B40330" s="3">
        <v>-100.25</v>
      </c>
      <c r="C40330" s="3">
        <v>40.1448692322</v>
      </c>
      <c r="D40330" s="4">
        <v>0.043045476549984</v>
      </c>
      <c r="E40330" s="5" t="s">
        <v>573</v>
      </c>
    </row>
    <row r="40331" spans="1:5">
      <c r="A40331" s="1">
        <v>40330</v>
      </c>
      <c r="B40331" s="3">
        <v>-100.15</v>
      </c>
      <c r="C40331" s="3">
        <v>40.1448692322</v>
      </c>
      <c r="D40331" s="4">
        <v>-0.106589339356106</v>
      </c>
      <c r="E40331" s="5" t="s">
        <v>573</v>
      </c>
    </row>
    <row r="40332" spans="1:5">
      <c r="A40332" s="1">
        <v>40331</v>
      </c>
      <c r="B40332" s="3">
        <v>-92.65</v>
      </c>
      <c r="C40332" s="3">
        <v>40.1448692322</v>
      </c>
      <c r="D40332" s="4">
        <v>0.0975395413017471</v>
      </c>
      <c r="E40332" s="5" t="s">
        <v>573</v>
      </c>
    </row>
    <row r="40333" spans="1:5">
      <c r="A40333" s="1">
        <v>40332</v>
      </c>
      <c r="B40333" s="3">
        <v>-91.85</v>
      </c>
      <c r="C40333" s="3">
        <v>40.1448692322</v>
      </c>
      <c r="D40333" s="4">
        <v>0.308425305059027</v>
      </c>
      <c r="E40333" s="5" t="s">
        <v>573</v>
      </c>
    </row>
    <row r="40334" spans="1:5">
      <c r="A40334" s="1">
        <v>40333</v>
      </c>
      <c r="B40334" s="3">
        <v>-102.65</v>
      </c>
      <c r="C40334" s="3">
        <v>40.0448692322</v>
      </c>
      <c r="D40334" s="4">
        <v>0.000400510303259113</v>
      </c>
      <c r="E40334" s="5" t="s">
        <v>566</v>
      </c>
    </row>
    <row r="40335" spans="1:5">
      <c r="A40335" s="1">
        <v>40334</v>
      </c>
      <c r="B40335" s="3">
        <v>-101.55</v>
      </c>
      <c r="C40335" s="3">
        <v>40.0448692322</v>
      </c>
      <c r="D40335" s="4">
        <v>0.630074527616076</v>
      </c>
      <c r="E40335" s="5" t="s">
        <v>566</v>
      </c>
    </row>
    <row r="40336" spans="1:5">
      <c r="A40336" s="1">
        <v>40335</v>
      </c>
      <c r="B40336" s="3">
        <v>-101.05</v>
      </c>
      <c r="C40336" s="3">
        <v>40.0448692322</v>
      </c>
      <c r="D40336" s="4">
        <v>-0.050463000742737</v>
      </c>
      <c r="E40336" s="5" t="s">
        <v>573</v>
      </c>
    </row>
    <row r="40337" spans="1:5">
      <c r="A40337" s="1">
        <v>40336</v>
      </c>
      <c r="B40337" s="3">
        <v>-100.65</v>
      </c>
      <c r="C40337" s="3">
        <v>40.0448692322</v>
      </c>
      <c r="D40337" s="4">
        <v>0.348378815965595</v>
      </c>
      <c r="E40337" s="5" t="s">
        <v>573</v>
      </c>
    </row>
    <row r="40338" spans="1:5">
      <c r="A40338" s="1">
        <v>40337</v>
      </c>
      <c r="B40338" s="3">
        <v>-100.55</v>
      </c>
      <c r="C40338" s="3">
        <v>40.0448692322</v>
      </c>
      <c r="D40338" s="4">
        <v>-0.0905091482062015</v>
      </c>
      <c r="E40338" s="5" t="s">
        <v>573</v>
      </c>
    </row>
    <row r="40339" spans="1:5">
      <c r="A40339" s="1">
        <v>40338</v>
      </c>
      <c r="B40339" s="3">
        <v>-100.05</v>
      </c>
      <c r="C40339" s="3">
        <v>40.0448692322</v>
      </c>
      <c r="D40339" s="4">
        <v>0.549846661099375</v>
      </c>
      <c r="E40339" s="5" t="s">
        <v>573</v>
      </c>
    </row>
    <row r="40340" spans="1:5">
      <c r="A40340" s="1">
        <v>40339</v>
      </c>
      <c r="B40340" s="3">
        <v>-100.65</v>
      </c>
      <c r="C40340" s="3">
        <v>39.9448692322</v>
      </c>
      <c r="D40340" s="4">
        <v>0.348378815965595</v>
      </c>
      <c r="E40340" s="5" t="s">
        <v>573</v>
      </c>
    </row>
    <row r="40341" spans="1:5">
      <c r="A40341" s="1">
        <v>40340</v>
      </c>
      <c r="B40341" s="3">
        <v>-100.45</v>
      </c>
      <c r="C40341" s="3">
        <v>39.9448692322</v>
      </c>
      <c r="D40341" s="4">
        <v>0.578177508278389</v>
      </c>
      <c r="E40341" s="5" t="s">
        <v>573</v>
      </c>
    </row>
    <row r="40342" spans="1:5">
      <c r="A40342" s="1">
        <v>40341</v>
      </c>
      <c r="B40342" s="3">
        <v>-99.85</v>
      </c>
      <c r="C40342" s="3">
        <v>39.9448692322</v>
      </c>
      <c r="D40342" s="4">
        <v>0.39536000944014</v>
      </c>
      <c r="E40342" s="5" t="s">
        <v>573</v>
      </c>
    </row>
    <row r="40343" spans="1:5">
      <c r="A40343" s="1">
        <v>40342</v>
      </c>
      <c r="B40343" s="3">
        <v>-102.55</v>
      </c>
      <c r="C40343" s="3">
        <v>39.8448692322</v>
      </c>
      <c r="D40343" s="4">
        <v>0.000400510303259113</v>
      </c>
      <c r="E40343" s="5" t="s">
        <v>566</v>
      </c>
    </row>
    <row r="40344" spans="1:5">
      <c r="A40344" s="1">
        <v>40343</v>
      </c>
      <c r="B40344" s="3">
        <v>-100.95</v>
      </c>
      <c r="C40344" s="3">
        <v>39.8448692322</v>
      </c>
      <c r="D40344" s="4">
        <v>-0.050463000742737</v>
      </c>
      <c r="E40344" s="5" t="s">
        <v>573</v>
      </c>
    </row>
    <row r="40345" spans="1:5">
      <c r="A40345" s="1">
        <v>40344</v>
      </c>
      <c r="B40345" s="3">
        <v>-100.25</v>
      </c>
      <c r="C40345" s="3">
        <v>39.8448692322</v>
      </c>
      <c r="D40345" s="4">
        <v>0.348378815965595</v>
      </c>
      <c r="E40345" s="5" t="s">
        <v>573</v>
      </c>
    </row>
    <row r="40346" spans="1:5">
      <c r="A40346" s="1">
        <v>40345</v>
      </c>
      <c r="B40346" s="3">
        <v>-100.15</v>
      </c>
      <c r="C40346" s="3">
        <v>39.8448692322</v>
      </c>
      <c r="D40346" s="4">
        <v>0.39536000944014</v>
      </c>
      <c r="E40346" s="5" t="s">
        <v>573</v>
      </c>
    </row>
    <row r="40347" spans="1:5">
      <c r="A40347" s="1">
        <v>40346</v>
      </c>
      <c r="B40347" s="3">
        <v>-100.05</v>
      </c>
      <c r="C40347" s="3">
        <v>39.8448692322</v>
      </c>
      <c r="D40347" s="4">
        <v>0.48559396688148</v>
      </c>
      <c r="E40347" s="5" t="s">
        <v>573</v>
      </c>
    </row>
    <row r="40348" spans="1:5">
      <c r="A40348" s="1">
        <v>40347</v>
      </c>
      <c r="B40348" s="3">
        <v>-90.95</v>
      </c>
      <c r="C40348" s="3">
        <v>39.8448692322</v>
      </c>
      <c r="D40348" s="4">
        <v>0.155618110747378</v>
      </c>
      <c r="E40348" s="5" t="s">
        <v>573</v>
      </c>
    </row>
    <row r="40349" spans="1:5">
      <c r="A40349" s="1">
        <v>40348</v>
      </c>
      <c r="B40349" s="3">
        <v>-103.05</v>
      </c>
      <c r="C40349" s="3">
        <v>39.7448692322</v>
      </c>
      <c r="D40349" s="4">
        <v>0.440866110928537</v>
      </c>
      <c r="E40349" s="5" t="s">
        <v>566</v>
      </c>
    </row>
    <row r="40350" spans="1:5">
      <c r="A40350" s="1">
        <v>40349</v>
      </c>
      <c r="B40350" s="3">
        <v>-102.95</v>
      </c>
      <c r="C40350" s="3">
        <v>39.7448692322</v>
      </c>
      <c r="D40350" s="4">
        <v>0.606007216462602</v>
      </c>
      <c r="E40350" s="5" t="s">
        <v>566</v>
      </c>
    </row>
    <row r="40351" spans="1:5">
      <c r="A40351" s="1">
        <v>40350</v>
      </c>
      <c r="B40351" s="3">
        <v>-100.95</v>
      </c>
      <c r="C40351" s="3">
        <v>39.7448692322</v>
      </c>
      <c r="D40351" s="4">
        <v>-0.153570532830651</v>
      </c>
      <c r="E40351" s="5" t="s">
        <v>573</v>
      </c>
    </row>
    <row r="40352" spans="1:5">
      <c r="A40352" s="1">
        <v>40351</v>
      </c>
      <c r="B40352" s="3">
        <v>-100.25</v>
      </c>
      <c r="C40352" s="3">
        <v>39.7448692322</v>
      </c>
      <c r="D40352" s="4">
        <v>0.0686114564602215</v>
      </c>
      <c r="E40352" s="5" t="s">
        <v>573</v>
      </c>
    </row>
    <row r="40353" spans="1:5">
      <c r="A40353" s="1">
        <v>40352</v>
      </c>
      <c r="B40353" s="3">
        <v>-99.95</v>
      </c>
      <c r="C40353" s="3">
        <v>39.7448692322</v>
      </c>
      <c r="D40353" s="4">
        <v>-0.106589339356106</v>
      </c>
      <c r="E40353" s="5" t="s">
        <v>573</v>
      </c>
    </row>
    <row r="40354" spans="1:5">
      <c r="A40354" s="1">
        <v>40353</v>
      </c>
      <c r="B40354" s="3">
        <v>-99.25</v>
      </c>
      <c r="C40354" s="3">
        <v>39.7448692322</v>
      </c>
      <c r="D40354" s="4">
        <v>0.39536000944014</v>
      </c>
      <c r="E40354" s="5" t="s">
        <v>573</v>
      </c>
    </row>
    <row r="40355" spans="1:5">
      <c r="A40355" s="1">
        <v>40354</v>
      </c>
      <c r="B40355" s="3">
        <v>-102.35</v>
      </c>
      <c r="C40355" s="3">
        <v>39.6448692322</v>
      </c>
      <c r="D40355" s="4">
        <v>0.285674270166434</v>
      </c>
      <c r="E40355" s="5" t="s">
        <v>566</v>
      </c>
    </row>
    <row r="40356" spans="1:5">
      <c r="A40356" s="1">
        <v>40355</v>
      </c>
      <c r="B40356" s="3">
        <v>-102.05</v>
      </c>
      <c r="C40356" s="3">
        <v>39.6448692322</v>
      </c>
      <c r="D40356" s="4">
        <v>-0.0525037103086856</v>
      </c>
      <c r="E40356" s="5" t="s">
        <v>566</v>
      </c>
    </row>
    <row r="40357" spans="1:5">
      <c r="A40357" s="1">
        <v>40356</v>
      </c>
      <c r="B40357" s="3">
        <v>-100.65</v>
      </c>
      <c r="C40357" s="3">
        <v>39.6448692322</v>
      </c>
      <c r="D40357" s="4">
        <v>-0.151335221592953</v>
      </c>
      <c r="E40357" s="5" t="s">
        <v>573</v>
      </c>
    </row>
    <row r="40358" spans="1:5">
      <c r="A40358" s="1">
        <v>40357</v>
      </c>
      <c r="B40358" s="3">
        <v>-100.55</v>
      </c>
      <c r="C40358" s="3">
        <v>39.6448692322</v>
      </c>
      <c r="D40358" s="4">
        <v>0.411440200590045</v>
      </c>
      <c r="E40358" s="5" t="s">
        <v>573</v>
      </c>
    </row>
    <row r="40359" spans="1:5">
      <c r="A40359" s="1">
        <v>40358</v>
      </c>
      <c r="B40359" s="3">
        <v>-100.45</v>
      </c>
      <c r="C40359" s="3">
        <v>39.6448692322</v>
      </c>
      <c r="D40359" s="4">
        <v>0.175481922351918</v>
      </c>
      <c r="E40359" s="5" t="s">
        <v>573</v>
      </c>
    </row>
    <row r="40360" spans="1:5">
      <c r="A40360" s="1">
        <v>40359</v>
      </c>
      <c r="B40360" s="3">
        <v>-100.25</v>
      </c>
      <c r="C40360" s="3">
        <v>39.6448692322</v>
      </c>
      <c r="D40360" s="4">
        <v>0.0686114564602215</v>
      </c>
      <c r="E40360" s="5" t="s">
        <v>573</v>
      </c>
    </row>
    <row r="40361" spans="1:5">
      <c r="A40361" s="1">
        <v>40360</v>
      </c>
      <c r="B40361" s="3">
        <v>-100.15</v>
      </c>
      <c r="C40361" s="3">
        <v>39.6448692322</v>
      </c>
      <c r="D40361" s="4">
        <v>0.158060619107298</v>
      </c>
      <c r="E40361" s="5" t="s">
        <v>573</v>
      </c>
    </row>
    <row r="40362" spans="1:5">
      <c r="A40362" s="1">
        <v>40361</v>
      </c>
      <c r="B40362" s="3">
        <v>-99.95</v>
      </c>
      <c r="C40362" s="3">
        <v>39.6448692322</v>
      </c>
      <c r="D40362" s="4">
        <v>0.0686114564602215</v>
      </c>
      <c r="E40362" s="5" t="s">
        <v>573</v>
      </c>
    </row>
    <row r="40363" spans="1:5">
      <c r="A40363" s="1">
        <v>40362</v>
      </c>
      <c r="B40363" s="3">
        <v>-99.35</v>
      </c>
      <c r="C40363" s="3">
        <v>39.6448692322</v>
      </c>
      <c r="D40363" s="4">
        <v>0.458421394064589</v>
      </c>
      <c r="E40363" s="5" t="s">
        <v>573</v>
      </c>
    </row>
    <row r="40364" spans="1:5">
      <c r="A40364" s="1">
        <v>40363</v>
      </c>
      <c r="B40364" s="3">
        <v>-98.15</v>
      </c>
      <c r="C40364" s="3">
        <v>39.6448692322</v>
      </c>
      <c r="D40364" s="4">
        <v>1.13079123248123</v>
      </c>
      <c r="E40364" s="5" t="s">
        <v>573</v>
      </c>
    </row>
    <row r="40365" spans="1:5">
      <c r="A40365" s="1">
        <v>40364</v>
      </c>
      <c r="B40365" s="3">
        <v>-97.55</v>
      </c>
      <c r="C40365" s="3">
        <v>39.6448692322</v>
      </c>
      <c r="D40365" s="4">
        <v>0.368711229154399</v>
      </c>
      <c r="E40365" s="5" t="s">
        <v>573</v>
      </c>
    </row>
    <row r="40366" spans="1:5">
      <c r="A40366" s="1">
        <v>40365</v>
      </c>
      <c r="B40366" s="3">
        <v>-97.05</v>
      </c>
      <c r="C40366" s="3">
        <v>39.6448692322</v>
      </c>
      <c r="D40366" s="4">
        <v>0.338957366923277</v>
      </c>
      <c r="E40366" s="5" t="s">
        <v>573</v>
      </c>
    </row>
    <row r="40367" spans="1:5">
      <c r="A40367" s="1">
        <v>40366</v>
      </c>
      <c r="B40367" s="3">
        <v>-102.65</v>
      </c>
      <c r="C40367" s="3">
        <v>39.5448692322</v>
      </c>
      <c r="D40367" s="4">
        <v>0.314736723413016</v>
      </c>
      <c r="E40367" s="5" t="s">
        <v>566</v>
      </c>
    </row>
    <row r="40368" spans="1:5">
      <c r="A40368" s="1">
        <v>40367</v>
      </c>
      <c r="B40368" s="3">
        <v>-100.95</v>
      </c>
      <c r="C40368" s="3">
        <v>39.5448692322</v>
      </c>
      <c r="D40368" s="4">
        <v>-0.151335221592953</v>
      </c>
      <c r="E40368" s="5" t="s">
        <v>573</v>
      </c>
    </row>
    <row r="40369" spans="1:5">
      <c r="A40369" s="1">
        <v>40368</v>
      </c>
      <c r="B40369" s="3">
        <v>-100.85</v>
      </c>
      <c r="C40369" s="3">
        <v>39.5448692322</v>
      </c>
      <c r="D40369" s="4">
        <v>-0.339655009522574</v>
      </c>
      <c r="E40369" s="5" t="s">
        <v>573</v>
      </c>
    </row>
    <row r="40370" spans="1:5">
      <c r="A40370" s="1">
        <v>40369</v>
      </c>
      <c r="B40370" s="3">
        <v>-100.75</v>
      </c>
      <c r="C40370" s="3">
        <v>39.5448692322</v>
      </c>
      <c r="D40370" s="4">
        <v>-0.11403882165724</v>
      </c>
      <c r="E40370" s="5" t="s">
        <v>573</v>
      </c>
    </row>
    <row r="40371" spans="1:5">
      <c r="A40371" s="1">
        <v>40370</v>
      </c>
      <c r="B40371" s="3">
        <v>-100.65</v>
      </c>
      <c r="C40371" s="3">
        <v>39.5448692322</v>
      </c>
      <c r="D40371" s="4">
        <v>-0.151335221592953</v>
      </c>
      <c r="E40371" s="5" t="s">
        <v>573</v>
      </c>
    </row>
    <row r="40372" spans="1:5">
      <c r="A40372" s="1">
        <v>40371</v>
      </c>
      <c r="B40372" s="3">
        <v>-100.55</v>
      </c>
      <c r="C40372" s="3">
        <v>39.5448692322</v>
      </c>
      <c r="D40372" s="4">
        <v>-0.339655009522574</v>
      </c>
      <c r="E40372" s="5" t="s">
        <v>573</v>
      </c>
    </row>
    <row r="40373" spans="1:5">
      <c r="A40373" s="1">
        <v>40372</v>
      </c>
      <c r="B40373" s="3">
        <v>-100.45</v>
      </c>
      <c r="C40373" s="3">
        <v>39.5448692322</v>
      </c>
      <c r="D40373" s="4">
        <v>-0.339655009522574</v>
      </c>
      <c r="E40373" s="5" t="s">
        <v>573</v>
      </c>
    </row>
    <row r="40374" spans="1:5">
      <c r="A40374" s="1">
        <v>40373</v>
      </c>
      <c r="B40374" s="3">
        <v>-100.35</v>
      </c>
      <c r="C40374" s="3">
        <v>39.5448692322</v>
      </c>
      <c r="D40374" s="4">
        <v>-0.0618860589458769</v>
      </c>
      <c r="E40374" s="5" t="s">
        <v>573</v>
      </c>
    </row>
    <row r="40375" spans="1:5">
      <c r="A40375" s="1">
        <v>40374</v>
      </c>
      <c r="B40375" s="3">
        <v>-99.45</v>
      </c>
      <c r="C40375" s="3">
        <v>39.5448692322</v>
      </c>
      <c r="D40375" s="4">
        <v>0.115592649934766</v>
      </c>
      <c r="E40375" s="5" t="s">
        <v>573</v>
      </c>
    </row>
    <row r="40376" spans="1:5">
      <c r="A40376" s="1">
        <v>40375</v>
      </c>
      <c r="B40376" s="3">
        <v>-98.85</v>
      </c>
      <c r="C40376" s="3">
        <v>39.5448692322</v>
      </c>
      <c r="D40376" s="4">
        <v>-0.270569989302983</v>
      </c>
      <c r="E40376" s="5" t="s">
        <v>573</v>
      </c>
    </row>
    <row r="40377" spans="1:5">
      <c r="A40377" s="1">
        <v>40376</v>
      </c>
      <c r="B40377" s="3">
        <v>-98.45</v>
      </c>
      <c r="C40377" s="3">
        <v>39.5448692322</v>
      </c>
      <c r="D40377" s="4">
        <v>-0.204335287428961</v>
      </c>
      <c r="E40377" s="5" t="s">
        <v>573</v>
      </c>
    </row>
    <row r="40378" spans="1:5">
      <c r="A40378" s="1">
        <v>40377</v>
      </c>
      <c r="B40378" s="3">
        <v>-98.05</v>
      </c>
      <c r="C40378" s="3">
        <v>39.5448692322</v>
      </c>
      <c r="D40378" s="4">
        <v>0.487356169076962</v>
      </c>
      <c r="E40378" s="5" t="s">
        <v>573</v>
      </c>
    </row>
    <row r="40379" spans="1:5">
      <c r="A40379" s="1">
        <v>40378</v>
      </c>
      <c r="B40379" s="3">
        <v>-97.85</v>
      </c>
      <c r="C40379" s="3">
        <v>39.5448692322</v>
      </c>
      <c r="D40379" s="4">
        <v>-0.130663859049923</v>
      </c>
      <c r="E40379" s="5" t="s">
        <v>573</v>
      </c>
    </row>
    <row r="40380" spans="1:5">
      <c r="A40380" s="1">
        <v>40379</v>
      </c>
      <c r="B40380" s="3">
        <v>-97.75</v>
      </c>
      <c r="C40380" s="3">
        <v>39.5448692322</v>
      </c>
      <c r="D40380" s="4">
        <v>0.383765510796452</v>
      </c>
      <c r="E40380" s="5" t="s">
        <v>573</v>
      </c>
    </row>
    <row r="40381" spans="1:5">
      <c r="A40381" s="1">
        <v>40380</v>
      </c>
      <c r="B40381" s="3">
        <v>-97.05</v>
      </c>
      <c r="C40381" s="3">
        <v>39.5448692322</v>
      </c>
      <c r="D40381" s="4">
        <v>0.146509440022387</v>
      </c>
      <c r="E40381" s="5" t="s">
        <v>573</v>
      </c>
    </row>
    <row r="40382" spans="1:5">
      <c r="A40382" s="1">
        <v>40381</v>
      </c>
      <c r="B40382" s="3">
        <v>-96.65</v>
      </c>
      <c r="C40382" s="3">
        <v>39.5448692322</v>
      </c>
      <c r="D40382" s="4">
        <v>-0.272975106695186</v>
      </c>
      <c r="E40382" s="5" t="s">
        <v>573</v>
      </c>
    </row>
    <row r="40383" spans="1:5">
      <c r="A40383" s="1">
        <v>40382</v>
      </c>
      <c r="B40383" s="3">
        <v>-96.35</v>
      </c>
      <c r="C40383" s="3">
        <v>39.5448692322</v>
      </c>
      <c r="D40383" s="4">
        <v>-0.298671349342097</v>
      </c>
      <c r="E40383" s="5" t="s">
        <v>573</v>
      </c>
    </row>
    <row r="40384" spans="1:5">
      <c r="A40384" s="1">
        <v>40383</v>
      </c>
      <c r="B40384" s="3">
        <v>-101.45</v>
      </c>
      <c r="C40384" s="3">
        <v>39.4448692322</v>
      </c>
      <c r="D40384" s="4">
        <v>0.0727546929964866</v>
      </c>
      <c r="E40384" s="5" t="s">
        <v>566</v>
      </c>
    </row>
    <row r="40385" spans="1:5">
      <c r="A40385" s="1">
        <v>40384</v>
      </c>
      <c r="B40385" s="3">
        <v>-101.25</v>
      </c>
      <c r="C40385" s="3">
        <v>39.4448692322</v>
      </c>
      <c r="D40385" s="4">
        <v>0.0727546929964866</v>
      </c>
      <c r="E40385" s="5" t="s">
        <v>573</v>
      </c>
    </row>
    <row r="40386" spans="1:5">
      <c r="A40386" s="1">
        <v>40385</v>
      </c>
      <c r="B40386" s="3">
        <v>-100.95</v>
      </c>
      <c r="C40386" s="3">
        <v>39.4448692322</v>
      </c>
      <c r="D40386" s="4">
        <v>0.1100510929322</v>
      </c>
      <c r="E40386" s="5" t="s">
        <v>573</v>
      </c>
    </row>
    <row r="40387" spans="1:5">
      <c r="A40387" s="1">
        <v>40386</v>
      </c>
      <c r="B40387" s="3">
        <v>-100.65</v>
      </c>
      <c r="C40387" s="3">
        <v>39.4448692322</v>
      </c>
      <c r="D40387" s="4">
        <v>-0.0975123439038471</v>
      </c>
      <c r="E40387" s="5" t="s">
        <v>573</v>
      </c>
    </row>
    <row r="40388" spans="1:5">
      <c r="A40388" s="1">
        <v>40387</v>
      </c>
      <c r="B40388" s="3">
        <v>-100.55</v>
      </c>
      <c r="C40388" s="3">
        <v>39.4448692322</v>
      </c>
      <c r="D40388" s="4">
        <v>-0.151335221592953</v>
      </c>
      <c r="E40388" s="5" t="s">
        <v>573</v>
      </c>
    </row>
    <row r="40389" spans="1:5">
      <c r="A40389" s="1">
        <v>40388</v>
      </c>
      <c r="B40389" s="3">
        <v>-100.05</v>
      </c>
      <c r="C40389" s="3">
        <v>39.4448692322</v>
      </c>
      <c r="D40389" s="4">
        <v>0.146147002364915</v>
      </c>
      <c r="E40389" s="5" t="s">
        <v>573</v>
      </c>
    </row>
    <row r="40390" spans="1:5">
      <c r="A40390" s="1">
        <v>40389</v>
      </c>
      <c r="B40390" s="3">
        <v>-99.65</v>
      </c>
      <c r="C40390" s="3">
        <v>39.4448692322</v>
      </c>
      <c r="D40390" s="4">
        <v>0.625158701752934</v>
      </c>
      <c r="E40390" s="5" t="s">
        <v>573</v>
      </c>
    </row>
    <row r="40391" spans="1:5">
      <c r="A40391" s="1">
        <v>40390</v>
      </c>
      <c r="B40391" s="3">
        <v>-99.35</v>
      </c>
      <c r="C40391" s="3">
        <v>39.4448692322</v>
      </c>
      <c r="D40391" s="4">
        <v>0.415175390577637</v>
      </c>
      <c r="E40391" s="5" t="s">
        <v>573</v>
      </c>
    </row>
    <row r="40392" spans="1:5">
      <c r="A40392" s="1">
        <v>40391</v>
      </c>
      <c r="B40392" s="3">
        <v>-99.25</v>
      </c>
      <c r="C40392" s="3">
        <v>39.4448692322</v>
      </c>
      <c r="D40392" s="4">
        <v>0.39812715007441</v>
      </c>
      <c r="E40392" s="5" t="s">
        <v>573</v>
      </c>
    </row>
    <row r="40393" spans="1:5">
      <c r="A40393" s="1">
        <v>40392</v>
      </c>
      <c r="B40393" s="3">
        <v>-98.65</v>
      </c>
      <c r="C40393" s="3">
        <v>39.4448692322</v>
      </c>
      <c r="D40393" s="4">
        <v>0.463357693252802</v>
      </c>
      <c r="E40393" s="5" t="s">
        <v>573</v>
      </c>
    </row>
    <row r="40394" spans="1:5">
      <c r="A40394" s="1">
        <v>40393</v>
      </c>
      <c r="B40394" s="3">
        <v>-98.55</v>
      </c>
      <c r="C40394" s="3">
        <v>39.4448692322</v>
      </c>
      <c r="D40394" s="4">
        <v>0.469136535203636</v>
      </c>
      <c r="E40394" s="5" t="s">
        <v>573</v>
      </c>
    </row>
    <row r="40395" spans="1:5">
      <c r="A40395" s="1">
        <v>40394</v>
      </c>
      <c r="B40395" s="3">
        <v>-97.95</v>
      </c>
      <c r="C40395" s="3">
        <v>39.4448692322</v>
      </c>
      <c r="D40395" s="4">
        <v>-0.163323031412385</v>
      </c>
      <c r="E40395" s="5" t="s">
        <v>573</v>
      </c>
    </row>
    <row r="40396" spans="1:5">
      <c r="A40396" s="1">
        <v>40395</v>
      </c>
      <c r="B40396" s="3">
        <v>-97.65</v>
      </c>
      <c r="C40396" s="3">
        <v>39.4448692322</v>
      </c>
      <c r="D40396" s="4">
        <v>0.082825262064047</v>
      </c>
      <c r="E40396" s="5" t="s">
        <v>573</v>
      </c>
    </row>
    <row r="40397" spans="1:5">
      <c r="A40397" s="1">
        <v>40396</v>
      </c>
      <c r="B40397" s="3">
        <v>-97.55</v>
      </c>
      <c r="C40397" s="3">
        <v>39.4448692322</v>
      </c>
      <c r="D40397" s="4">
        <v>-0.0607630183500727</v>
      </c>
      <c r="E40397" s="5" t="s">
        <v>573</v>
      </c>
    </row>
    <row r="40398" spans="1:5">
      <c r="A40398" s="1">
        <v>40397</v>
      </c>
      <c r="B40398" s="3">
        <v>-96.85</v>
      </c>
      <c r="C40398" s="3">
        <v>39.4448692322</v>
      </c>
      <c r="D40398" s="4">
        <v>0.439953657224533</v>
      </c>
      <c r="E40398" s="5" t="s">
        <v>573</v>
      </c>
    </row>
    <row r="40399" spans="1:5">
      <c r="A40399" s="1">
        <v>40398</v>
      </c>
      <c r="B40399" s="3">
        <v>-96.15</v>
      </c>
      <c r="C40399" s="3">
        <v>39.4448692322</v>
      </c>
      <c r="D40399" s="4">
        <v>-0.298671349342097</v>
      </c>
      <c r="E40399" s="5" t="s">
        <v>573</v>
      </c>
    </row>
    <row r="40400" spans="1:5">
      <c r="A40400" s="1">
        <v>40399</v>
      </c>
      <c r="B40400" s="3">
        <v>-102.55</v>
      </c>
      <c r="C40400" s="3">
        <v>39.3448692322</v>
      </c>
      <c r="D40400" s="4">
        <v>0.433642894810531</v>
      </c>
      <c r="E40400" s="5" t="s">
        <v>566</v>
      </c>
    </row>
    <row r="40401" spans="1:5">
      <c r="A40401" s="1">
        <v>40400</v>
      </c>
      <c r="B40401" s="3">
        <v>-100.75</v>
      </c>
      <c r="C40401" s="3">
        <v>39.3448692322</v>
      </c>
      <c r="D40401" s="4">
        <v>-0.339655009522574</v>
      </c>
      <c r="E40401" s="5" t="s">
        <v>573</v>
      </c>
    </row>
    <row r="40402" spans="1:5">
      <c r="A40402" s="1">
        <v>40401</v>
      </c>
      <c r="B40402" s="3">
        <v>-100.35</v>
      </c>
      <c r="C40402" s="3">
        <v>39.3448692322</v>
      </c>
      <c r="D40402" s="4">
        <v>-0.151335221592953</v>
      </c>
      <c r="E40402" s="5" t="s">
        <v>573</v>
      </c>
    </row>
    <row r="40403" spans="1:5">
      <c r="A40403" s="1">
        <v>40402</v>
      </c>
      <c r="B40403" s="3">
        <v>-100.25</v>
      </c>
      <c r="C40403" s="3">
        <v>39.3448692322</v>
      </c>
      <c r="D40403" s="4">
        <v>-0.0417352096922019</v>
      </c>
      <c r="E40403" s="5" t="s">
        <v>573</v>
      </c>
    </row>
    <row r="40404" spans="1:5">
      <c r="A40404" s="1">
        <v>40403</v>
      </c>
      <c r="B40404" s="3">
        <v>-100.15</v>
      </c>
      <c r="C40404" s="3">
        <v>39.3448692322</v>
      </c>
      <c r="D40404" s="4">
        <v>0.455249281857292</v>
      </c>
      <c r="E40404" s="5" t="s">
        <v>573</v>
      </c>
    </row>
    <row r="40405" spans="1:5">
      <c r="A40405" s="1">
        <v>40404</v>
      </c>
      <c r="B40405" s="3">
        <v>-99.95</v>
      </c>
      <c r="C40405" s="3">
        <v>39.3448692322</v>
      </c>
      <c r="D40405" s="4">
        <v>0.26422141460058</v>
      </c>
      <c r="E40405" s="5" t="s">
        <v>573</v>
      </c>
    </row>
    <row r="40406" spans="1:5">
      <c r="A40406" s="1">
        <v>40405</v>
      </c>
      <c r="B40406" s="3">
        <v>-99.55</v>
      </c>
      <c r="C40406" s="3">
        <v>39.3448692322</v>
      </c>
      <c r="D40406" s="4">
        <v>0.415175390577637</v>
      </c>
      <c r="E40406" s="5" t="s">
        <v>573</v>
      </c>
    </row>
    <row r="40407" spans="1:5">
      <c r="A40407" s="1">
        <v>40406</v>
      </c>
      <c r="B40407" s="3">
        <v>-99.15</v>
      </c>
      <c r="C40407" s="3">
        <v>39.3448692322</v>
      </c>
      <c r="D40407" s="4">
        <v>0.490487431231197</v>
      </c>
      <c r="E40407" s="5" t="s">
        <v>573</v>
      </c>
    </row>
    <row r="40408" spans="1:5">
      <c r="A40408" s="1">
        <v>40407</v>
      </c>
      <c r="B40408" s="3">
        <v>-98.95</v>
      </c>
      <c r="C40408" s="3">
        <v>39.3448692322</v>
      </c>
      <c r="D40408" s="4">
        <v>0.962657775813339</v>
      </c>
      <c r="E40408" s="5" t="s">
        <v>573</v>
      </c>
    </row>
    <row r="40409" spans="1:5">
      <c r="A40409" s="1">
        <v>40408</v>
      </c>
      <c r="B40409" s="3">
        <v>-98.85</v>
      </c>
      <c r="C40409" s="3">
        <v>39.3448692322</v>
      </c>
      <c r="D40409" s="4">
        <v>0.399186136785078</v>
      </c>
      <c r="E40409" s="5" t="s">
        <v>573</v>
      </c>
    </row>
    <row r="40410" spans="1:5">
      <c r="A40410" s="1">
        <v>40409</v>
      </c>
      <c r="B40410" s="3">
        <v>-98.55</v>
      </c>
      <c r="C40410" s="3">
        <v>39.3448692322</v>
      </c>
      <c r="D40410" s="4">
        <v>0.469136535203636</v>
      </c>
      <c r="E40410" s="5" t="s">
        <v>573</v>
      </c>
    </row>
    <row r="40411" spans="1:5">
      <c r="A40411" s="1">
        <v>40410</v>
      </c>
      <c r="B40411" s="3">
        <v>-98.15</v>
      </c>
      <c r="C40411" s="3">
        <v>39.3448692322</v>
      </c>
      <c r="D40411" s="4">
        <v>-0.0900815082963742</v>
      </c>
      <c r="E40411" s="5" t="s">
        <v>573</v>
      </c>
    </row>
    <row r="40412" spans="1:5">
      <c r="A40412" s="1">
        <v>40411</v>
      </c>
      <c r="B40412" s="3">
        <v>-97.85</v>
      </c>
      <c r="C40412" s="3">
        <v>39.3448692322</v>
      </c>
      <c r="D40412" s="4">
        <v>-0.128040786984837</v>
      </c>
      <c r="E40412" s="5" t="s">
        <v>573</v>
      </c>
    </row>
    <row r="40413" spans="1:5">
      <c r="A40413" s="1">
        <v>40412</v>
      </c>
      <c r="B40413" s="3">
        <v>-97.55</v>
      </c>
      <c r="C40413" s="3">
        <v>39.3448692322</v>
      </c>
      <c r="D40413" s="4">
        <v>0.743613306983295</v>
      </c>
      <c r="E40413" s="5" t="s">
        <v>573</v>
      </c>
    </row>
    <row r="40414" spans="1:5">
      <c r="A40414" s="1">
        <v>40413</v>
      </c>
      <c r="B40414" s="3">
        <v>-97.35</v>
      </c>
      <c r="C40414" s="3">
        <v>39.3448692322</v>
      </c>
      <c r="D40414" s="4">
        <v>-0.014914021808485</v>
      </c>
      <c r="E40414" s="5" t="s">
        <v>573</v>
      </c>
    </row>
    <row r="40415" spans="1:5">
      <c r="A40415" s="1">
        <v>40414</v>
      </c>
      <c r="B40415" s="3">
        <v>-97.05</v>
      </c>
      <c r="C40415" s="3">
        <v>39.3448692322</v>
      </c>
      <c r="D40415" s="4">
        <v>0.81669429946896</v>
      </c>
      <c r="E40415" s="5" t="s">
        <v>573</v>
      </c>
    </row>
    <row r="40416" spans="1:5">
      <c r="A40416" s="1">
        <v>40415</v>
      </c>
      <c r="B40416" s="3">
        <v>-95.85</v>
      </c>
      <c r="C40416" s="3">
        <v>39.3448692322</v>
      </c>
      <c r="D40416" s="4">
        <v>0.61057952207473</v>
      </c>
      <c r="E40416" s="5" t="s">
        <v>573</v>
      </c>
    </row>
    <row r="40417" spans="1:5">
      <c r="A40417" s="1">
        <v>40416</v>
      </c>
      <c r="B40417" s="3">
        <v>-90.95</v>
      </c>
      <c r="C40417" s="3">
        <v>39.3448692322</v>
      </c>
      <c r="D40417" s="4">
        <v>0.482544102687281</v>
      </c>
      <c r="E40417" s="5" t="s">
        <v>573</v>
      </c>
    </row>
    <row r="40418" spans="1:5">
      <c r="A40418" s="1">
        <v>40417</v>
      </c>
      <c r="B40418" s="3">
        <v>-81.45</v>
      </c>
      <c r="C40418" s="3">
        <v>40.3448692322</v>
      </c>
      <c r="D40418" s="4">
        <v>0.885974902326565</v>
      </c>
      <c r="E40418" s="5" t="s">
        <v>573</v>
      </c>
    </row>
    <row r="40419" spans="1:5">
      <c r="A40419" s="1">
        <v>40418</v>
      </c>
      <c r="B40419" s="3">
        <v>-80.75</v>
      </c>
      <c r="C40419" s="3">
        <v>40.3448692322</v>
      </c>
      <c r="D40419" s="4">
        <v>0.321536221914529</v>
      </c>
      <c r="E40419" s="5" t="s">
        <v>573</v>
      </c>
    </row>
    <row r="40420" spans="1:5">
      <c r="A40420" s="1">
        <v>40419</v>
      </c>
      <c r="B40420" s="3">
        <v>-79.95</v>
      </c>
      <c r="C40420" s="3">
        <v>40.3448692322</v>
      </c>
      <c r="D40420" s="4">
        <v>0.616438817885374</v>
      </c>
      <c r="E40420" s="5" t="s">
        <v>573</v>
      </c>
    </row>
    <row r="40421" spans="1:5">
      <c r="A40421" s="1">
        <v>40420</v>
      </c>
      <c r="B40421" s="3">
        <v>-79.35</v>
      </c>
      <c r="C40421" s="3">
        <v>40.3448692322</v>
      </c>
      <c r="D40421" s="4">
        <v>1.79097811817114</v>
      </c>
      <c r="E40421" s="5" t="s">
        <v>573</v>
      </c>
    </row>
    <row r="40422" spans="1:5">
      <c r="A40422" s="1">
        <v>40421</v>
      </c>
      <c r="B40422" s="3">
        <v>-78.95</v>
      </c>
      <c r="C40422" s="3">
        <v>40.3448692322</v>
      </c>
      <c r="D40422" s="4">
        <v>0.778158337364755</v>
      </c>
      <c r="E40422" s="5" t="s">
        <v>573</v>
      </c>
    </row>
    <row r="40423" spans="1:5">
      <c r="A40423" s="1">
        <v>40422</v>
      </c>
      <c r="B40423" s="3">
        <v>-82.15</v>
      </c>
      <c r="C40423" s="3">
        <v>40.1448692322</v>
      </c>
      <c r="D40423" s="4">
        <v>1.07258891497873</v>
      </c>
      <c r="E40423" s="5" t="s">
        <v>573</v>
      </c>
    </row>
    <row r="40424" spans="1:5">
      <c r="A40424" s="1">
        <v>40423</v>
      </c>
      <c r="B40424" s="3">
        <v>-80.35</v>
      </c>
      <c r="C40424" s="3">
        <v>40.1448692322</v>
      </c>
      <c r="D40424" s="4">
        <v>0.220041386816238</v>
      </c>
      <c r="E40424" s="5" t="s">
        <v>573</v>
      </c>
    </row>
    <row r="40425" spans="1:5">
      <c r="A40425" s="1">
        <v>40424</v>
      </c>
      <c r="B40425" s="3">
        <v>-79.65</v>
      </c>
      <c r="C40425" s="3">
        <v>40.1448692322</v>
      </c>
      <c r="D40425" s="4">
        <v>0.767526068154536</v>
      </c>
      <c r="E40425" s="5" t="s">
        <v>573</v>
      </c>
    </row>
    <row r="40426" spans="1:5">
      <c r="A40426" s="1">
        <v>40425</v>
      </c>
      <c r="B40426" s="3">
        <v>-81.05</v>
      </c>
      <c r="C40426" s="3">
        <v>40.0448692322</v>
      </c>
      <c r="D40426" s="4">
        <v>-0.100640417628588</v>
      </c>
      <c r="E40426" s="5" t="s">
        <v>573</v>
      </c>
    </row>
    <row r="40427" spans="1:5">
      <c r="A40427" s="1">
        <v>40426</v>
      </c>
      <c r="B40427" s="3">
        <v>-80.95</v>
      </c>
      <c r="C40427" s="3">
        <v>40.0448692322</v>
      </c>
      <c r="D40427" s="4">
        <v>0.153850163013649</v>
      </c>
      <c r="E40427" s="5" t="s">
        <v>573</v>
      </c>
    </row>
    <row r="40428" spans="1:5">
      <c r="A40428" s="1">
        <v>40427</v>
      </c>
      <c r="B40428" s="3">
        <v>-82.05</v>
      </c>
      <c r="C40428" s="3">
        <v>39.9448692322</v>
      </c>
      <c r="D40428" s="4">
        <v>0.780769488354605</v>
      </c>
      <c r="E40428" s="5" t="s">
        <v>573</v>
      </c>
    </row>
    <row r="40429" spans="1:5">
      <c r="A40429" s="1">
        <v>40428</v>
      </c>
      <c r="B40429" s="3">
        <v>-79.85</v>
      </c>
      <c r="C40429" s="3">
        <v>39.8448692322</v>
      </c>
      <c r="D40429" s="4">
        <v>0.480848933529688</v>
      </c>
      <c r="E40429" s="5" t="s">
        <v>573</v>
      </c>
    </row>
    <row r="40430" spans="1:5">
      <c r="A40430" s="1">
        <v>40429</v>
      </c>
      <c r="B40430" s="3">
        <v>-79.75</v>
      </c>
      <c r="C40430" s="3">
        <v>39.8448692322</v>
      </c>
      <c r="D40430" s="4">
        <v>1.15761210428164</v>
      </c>
      <c r="E40430" s="5" t="s">
        <v>573</v>
      </c>
    </row>
    <row r="40431" spans="1:5">
      <c r="A40431" s="1">
        <v>40430</v>
      </c>
      <c r="B40431" s="3">
        <v>-79.15</v>
      </c>
      <c r="C40431" s="3">
        <v>39.8448692322</v>
      </c>
      <c r="D40431" s="4">
        <v>0.803419424435564</v>
      </c>
      <c r="E40431" s="5" t="s">
        <v>573</v>
      </c>
    </row>
    <row r="40432" spans="1:5">
      <c r="A40432" s="1">
        <v>40431</v>
      </c>
      <c r="B40432" s="3">
        <v>-78.85</v>
      </c>
      <c r="C40432" s="3">
        <v>39.7448692322</v>
      </c>
      <c r="D40432" s="4">
        <v>0.690920425975936</v>
      </c>
      <c r="E40432" s="5" t="s">
        <v>573</v>
      </c>
    </row>
    <row r="40433" spans="1:5">
      <c r="A40433" s="1">
        <v>40432</v>
      </c>
      <c r="B40433" s="3">
        <v>-86.95</v>
      </c>
      <c r="C40433" s="3">
        <v>39.6448692322</v>
      </c>
      <c r="D40433" s="4">
        <v>0.81989464291049</v>
      </c>
      <c r="E40433" s="5" t="s">
        <v>573</v>
      </c>
    </row>
    <row r="40434" spans="1:5">
      <c r="A40434" s="1">
        <v>40433</v>
      </c>
      <c r="B40434" s="3">
        <v>-85.25</v>
      </c>
      <c r="C40434" s="3">
        <v>39.5448692322</v>
      </c>
      <c r="D40434" s="4">
        <v>0.101524397288943</v>
      </c>
      <c r="E40434" s="5" t="s">
        <v>573</v>
      </c>
    </row>
    <row r="40435" spans="1:5">
      <c r="A40435" s="1">
        <v>40434</v>
      </c>
      <c r="B40435" s="3">
        <v>-88.15</v>
      </c>
      <c r="C40435" s="3">
        <v>39.4448692322</v>
      </c>
      <c r="D40435" s="4">
        <v>0.368377360073901</v>
      </c>
      <c r="E40435" s="5" t="s">
        <v>573</v>
      </c>
    </row>
    <row r="40436" spans="1:5">
      <c r="A40436" s="1">
        <v>40435</v>
      </c>
      <c r="B40436" s="3">
        <v>-78.15</v>
      </c>
      <c r="C40436" s="3">
        <v>39.4448692322</v>
      </c>
      <c r="D40436" s="4">
        <v>0.812685392994237</v>
      </c>
      <c r="E40436" s="5" t="s">
        <v>573</v>
      </c>
    </row>
    <row r="40437" spans="1:5">
      <c r="A40437" s="1">
        <v>40436</v>
      </c>
      <c r="B40437" s="3">
        <v>-86.05</v>
      </c>
      <c r="C40437" s="3">
        <v>39.3448692322</v>
      </c>
      <c r="D40437" s="4">
        <v>0.428024853662331</v>
      </c>
      <c r="E40437" s="5" t="s">
        <v>573</v>
      </c>
    </row>
    <row r="40438" spans="1:5">
      <c r="A40438" s="1">
        <v>40437</v>
      </c>
      <c r="B40438" s="3">
        <v>-78.15</v>
      </c>
      <c r="C40438" s="3">
        <v>39.3448692322</v>
      </c>
      <c r="D40438" s="4">
        <v>-0.124596193889356</v>
      </c>
      <c r="E40438" s="5" t="s">
        <v>573</v>
      </c>
    </row>
    <row r="40439" spans="1:5">
      <c r="A40439" s="1">
        <v>40438</v>
      </c>
      <c r="B40439" s="3">
        <v>-78.05</v>
      </c>
      <c r="C40439" s="3">
        <v>39.3448692322</v>
      </c>
      <c r="D40439" s="4">
        <v>0.915469288037319</v>
      </c>
      <c r="E40439" s="5" t="s">
        <v>573</v>
      </c>
    </row>
    <row r="40440" spans="1:5">
      <c r="A40440" s="1">
        <v>40439</v>
      </c>
      <c r="B40440" s="3">
        <v>-76.65</v>
      </c>
      <c r="C40440" s="3">
        <v>40.3448692322</v>
      </c>
      <c r="D40440" s="4">
        <v>0.269601127729993</v>
      </c>
      <c r="E40440" s="5" t="s">
        <v>573</v>
      </c>
    </row>
    <row r="40441" spans="1:5">
      <c r="A40441" s="1">
        <v>40440</v>
      </c>
      <c r="B40441" s="3">
        <v>-76.85</v>
      </c>
      <c r="C40441" s="3">
        <v>40.2448692322</v>
      </c>
      <c r="D40441" s="4">
        <v>1.23740700490605</v>
      </c>
      <c r="E40441" s="5" t="s">
        <v>573</v>
      </c>
    </row>
    <row r="40442" spans="1:5">
      <c r="A40442" s="1">
        <v>40441</v>
      </c>
      <c r="B40442" s="3">
        <v>-76.75</v>
      </c>
      <c r="C40442" s="3">
        <v>40.2448692322</v>
      </c>
      <c r="D40442" s="4">
        <v>0.970407532984156</v>
      </c>
      <c r="E40442" s="5" t="s">
        <v>573</v>
      </c>
    </row>
    <row r="40443" spans="1:5">
      <c r="A40443" s="1">
        <v>40442</v>
      </c>
      <c r="B40443" s="3">
        <v>-74.25</v>
      </c>
      <c r="C40443" s="3">
        <v>40.2448692322</v>
      </c>
      <c r="D40443" s="4">
        <v>-0.512784325619052</v>
      </c>
      <c r="E40443" s="5" t="s">
        <v>573</v>
      </c>
    </row>
    <row r="40444" spans="1:5">
      <c r="A40444" s="1">
        <v>40443</v>
      </c>
      <c r="B40444" s="3">
        <v>-76.85</v>
      </c>
      <c r="C40444" s="3">
        <v>40.1448692322</v>
      </c>
      <c r="D40444" s="4">
        <v>1.03011263778002</v>
      </c>
      <c r="E40444" s="5" t="s">
        <v>573</v>
      </c>
    </row>
    <row r="40445" spans="1:5">
      <c r="A40445" s="1">
        <v>40444</v>
      </c>
      <c r="B40445" s="3">
        <v>-75.55</v>
      </c>
      <c r="C40445" s="3">
        <v>40.1448692322</v>
      </c>
      <c r="D40445" s="4">
        <v>1.26463299513086</v>
      </c>
      <c r="E40445" s="5" t="s">
        <v>573</v>
      </c>
    </row>
    <row r="40446" spans="1:5">
      <c r="A40446" s="1">
        <v>40445</v>
      </c>
      <c r="B40446" s="3">
        <v>-77.15</v>
      </c>
      <c r="C40446" s="3">
        <v>40.0448692322</v>
      </c>
      <c r="D40446" s="4">
        <v>1.23966468647648</v>
      </c>
      <c r="E40446" s="5" t="s">
        <v>573</v>
      </c>
    </row>
    <row r="40447" spans="1:5">
      <c r="A40447" s="1">
        <v>40446</v>
      </c>
      <c r="B40447" s="3">
        <v>-77.05</v>
      </c>
      <c r="C40447" s="3">
        <v>39.9448692322</v>
      </c>
      <c r="D40447" s="4">
        <v>0.892837810760166</v>
      </c>
      <c r="E40447" s="5" t="s">
        <v>573</v>
      </c>
    </row>
    <row r="40448" spans="1:5">
      <c r="A40448" s="1">
        <v>40447</v>
      </c>
      <c r="B40448" s="3">
        <v>-75.75</v>
      </c>
      <c r="C40448" s="3">
        <v>39.9448692322</v>
      </c>
      <c r="D40448" s="4">
        <v>1.06300573755423</v>
      </c>
      <c r="E40448" s="5" t="s">
        <v>573</v>
      </c>
    </row>
    <row r="40449" spans="1:5">
      <c r="A40449" s="1">
        <v>40448</v>
      </c>
      <c r="B40449" s="3">
        <v>-74.95</v>
      </c>
      <c r="C40449" s="3">
        <v>39.9448692322</v>
      </c>
      <c r="D40449" s="4">
        <v>1.02317331178513</v>
      </c>
      <c r="E40449" s="5" t="s">
        <v>573</v>
      </c>
    </row>
    <row r="40450" spans="1:5">
      <c r="A40450" s="1">
        <v>40449</v>
      </c>
      <c r="B40450" s="3">
        <v>-74.25</v>
      </c>
      <c r="C40450" s="3">
        <v>39.8448692322</v>
      </c>
      <c r="D40450" s="4">
        <v>1.01663191781804</v>
      </c>
      <c r="E40450" s="5" t="s">
        <v>570</v>
      </c>
    </row>
    <row r="40451" spans="1:5">
      <c r="A40451" s="1">
        <v>40450</v>
      </c>
      <c r="B40451" s="3">
        <v>-77.55</v>
      </c>
      <c r="C40451" s="3">
        <v>39.7448692322</v>
      </c>
      <c r="D40451" s="4">
        <v>1.44051500618349</v>
      </c>
      <c r="E40451" s="5" t="s">
        <v>573</v>
      </c>
    </row>
    <row r="40452" spans="1:5">
      <c r="A40452" s="1">
        <v>40451</v>
      </c>
      <c r="B40452" s="3">
        <v>-75.65</v>
      </c>
      <c r="C40452" s="3">
        <v>39.7448692322</v>
      </c>
      <c r="D40452" s="4">
        <v>0.860594614941233</v>
      </c>
      <c r="E40452" s="5" t="s">
        <v>573</v>
      </c>
    </row>
    <row r="40453" spans="1:5">
      <c r="A40453" s="1">
        <v>40452</v>
      </c>
      <c r="B40453" s="3">
        <v>-76.35</v>
      </c>
      <c r="C40453" s="3">
        <v>39.6448692322</v>
      </c>
      <c r="D40453" s="4">
        <v>0.683413833363067</v>
      </c>
      <c r="E40453" s="5" t="s">
        <v>573</v>
      </c>
    </row>
    <row r="40454" spans="1:5">
      <c r="A40454" s="1">
        <v>40453</v>
      </c>
      <c r="B40454" s="3">
        <v>-75.95</v>
      </c>
      <c r="C40454" s="3">
        <v>39.6448692322</v>
      </c>
      <c r="D40454" s="4">
        <v>0.965799792868743</v>
      </c>
      <c r="E40454" s="5" t="s">
        <v>573</v>
      </c>
    </row>
    <row r="40455" spans="1:5">
      <c r="A40455" s="1">
        <v>40454</v>
      </c>
      <c r="B40455" s="3">
        <v>-75.15</v>
      </c>
      <c r="C40455" s="3">
        <v>39.6448692322</v>
      </c>
      <c r="D40455" s="4">
        <v>0.384623945007912</v>
      </c>
      <c r="E40455" s="5" t="s">
        <v>570</v>
      </c>
    </row>
    <row r="40456" spans="1:5">
      <c r="A40456" s="1">
        <v>40455</v>
      </c>
      <c r="B40456" s="3">
        <v>-77.25</v>
      </c>
      <c r="C40456" s="3">
        <v>39.5448692322</v>
      </c>
      <c r="D40456" s="4">
        <v>0.651044109196546</v>
      </c>
      <c r="E40456" s="5" t="s">
        <v>573</v>
      </c>
    </row>
    <row r="40457" spans="1:5">
      <c r="A40457" s="1">
        <v>40456</v>
      </c>
      <c r="B40457" s="3">
        <v>-122.05</v>
      </c>
      <c r="C40457" s="3">
        <v>39.2448692322</v>
      </c>
      <c r="D40457" s="4">
        <v>-0.457864280735272</v>
      </c>
      <c r="E40457" s="5" t="s">
        <v>569</v>
      </c>
    </row>
    <row r="40458" spans="1:5">
      <c r="A40458" s="1">
        <v>40457</v>
      </c>
      <c r="B40458" s="3">
        <v>-118.75</v>
      </c>
      <c r="C40458" s="3">
        <v>39.2448692322</v>
      </c>
      <c r="D40458" s="4">
        <v>0.466330043338496</v>
      </c>
      <c r="E40458" s="5" t="s">
        <v>568</v>
      </c>
    </row>
    <row r="40459" spans="1:5">
      <c r="A40459" s="1">
        <v>40458</v>
      </c>
      <c r="B40459" s="3">
        <v>-118.45</v>
      </c>
      <c r="C40459" s="3">
        <v>39.2448692322</v>
      </c>
      <c r="D40459" s="4">
        <v>0.875577122468403</v>
      </c>
      <c r="E40459" s="5" t="s">
        <v>568</v>
      </c>
    </row>
    <row r="40460" spans="1:5">
      <c r="A40460" s="1">
        <v>40459</v>
      </c>
      <c r="B40460" s="3">
        <v>-116.05</v>
      </c>
      <c r="C40460" s="3">
        <v>39.2448692322</v>
      </c>
      <c r="D40460" s="4">
        <v>-0.00890098049538753</v>
      </c>
      <c r="E40460" s="5" t="s">
        <v>573</v>
      </c>
    </row>
    <row r="40461" spans="1:5">
      <c r="A40461" s="1">
        <v>40460</v>
      </c>
      <c r="B40461" s="3">
        <v>-121.65</v>
      </c>
      <c r="C40461" s="3">
        <v>39.1448692322</v>
      </c>
      <c r="D40461" s="4">
        <v>0.205268814533284</v>
      </c>
      <c r="E40461" s="5" t="s">
        <v>569</v>
      </c>
    </row>
    <row r="40462" spans="1:5">
      <c r="A40462" s="1">
        <v>40461</v>
      </c>
      <c r="B40462" s="3">
        <v>-119.15</v>
      </c>
      <c r="C40462" s="3">
        <v>39.1448692322</v>
      </c>
      <c r="D40462" s="4">
        <v>0.300729839985489</v>
      </c>
      <c r="E40462" s="5" t="s">
        <v>568</v>
      </c>
    </row>
    <row r="40463" spans="1:5">
      <c r="A40463" s="1">
        <v>40462</v>
      </c>
      <c r="B40463" s="3">
        <v>-121.45</v>
      </c>
      <c r="C40463" s="3">
        <v>39.0448692322</v>
      </c>
      <c r="D40463" s="4">
        <v>0.829490941448927</v>
      </c>
      <c r="E40463" s="5" t="s">
        <v>569</v>
      </c>
    </row>
    <row r="40464" spans="1:5">
      <c r="A40464" s="1">
        <v>40463</v>
      </c>
      <c r="B40464" s="3">
        <v>-118.65</v>
      </c>
      <c r="C40464" s="3">
        <v>39.0448692322</v>
      </c>
      <c r="D40464" s="4">
        <v>0.300057927787263</v>
      </c>
      <c r="E40464" s="5" t="s">
        <v>568</v>
      </c>
    </row>
    <row r="40465" spans="1:5">
      <c r="A40465" s="1">
        <v>40464</v>
      </c>
      <c r="B40465" s="3">
        <v>-121.65</v>
      </c>
      <c r="C40465" s="3">
        <v>38.9448692322</v>
      </c>
      <c r="D40465" s="4">
        <v>1.00659966256382</v>
      </c>
      <c r="E40465" s="5" t="s">
        <v>569</v>
      </c>
    </row>
    <row r="40466" spans="1:5">
      <c r="A40466" s="1">
        <v>40465</v>
      </c>
      <c r="B40466" s="3">
        <v>-119.05</v>
      </c>
      <c r="C40466" s="3">
        <v>38.9448692322</v>
      </c>
      <c r="D40466" s="4">
        <v>0.320221292045381</v>
      </c>
      <c r="E40466" s="5" t="s">
        <v>568</v>
      </c>
    </row>
    <row r="40467" spans="1:5">
      <c r="A40467" s="1">
        <v>40466</v>
      </c>
      <c r="B40467" s="3">
        <v>-118.65</v>
      </c>
      <c r="C40467" s="3">
        <v>38.9448692322</v>
      </c>
      <c r="D40467" s="4">
        <v>0.691596331068867</v>
      </c>
      <c r="E40467" s="5" t="s">
        <v>568</v>
      </c>
    </row>
    <row r="40468" spans="1:5">
      <c r="A40468" s="1">
        <v>40467</v>
      </c>
      <c r="B40468" s="3">
        <v>-117.95</v>
      </c>
      <c r="C40468" s="3">
        <v>38.9448692322</v>
      </c>
      <c r="D40468" s="4">
        <v>-0.155485471810114</v>
      </c>
      <c r="E40468" s="5" t="s">
        <v>568</v>
      </c>
    </row>
    <row r="40469" spans="1:5">
      <c r="A40469" s="1">
        <v>40468</v>
      </c>
      <c r="B40469" s="3">
        <v>-117.55</v>
      </c>
      <c r="C40469" s="3">
        <v>38.9448692322</v>
      </c>
      <c r="D40469" s="4">
        <v>0.451137285230762</v>
      </c>
      <c r="E40469" s="5" t="s">
        <v>566</v>
      </c>
    </row>
    <row r="40470" spans="1:5">
      <c r="A40470" s="1">
        <v>40469</v>
      </c>
      <c r="B40470" s="3">
        <v>-119.05</v>
      </c>
      <c r="C40470" s="3">
        <v>38.8448692322</v>
      </c>
      <c r="D40470" s="4">
        <v>0.323410775456828</v>
      </c>
      <c r="E40470" s="5" t="s">
        <v>568</v>
      </c>
    </row>
    <row r="40471" spans="1:5">
      <c r="A40471" s="1">
        <v>40470</v>
      </c>
      <c r="B40471" s="3">
        <v>-118.05</v>
      </c>
      <c r="C40471" s="3">
        <v>38.8448692322</v>
      </c>
      <c r="D40471" s="4">
        <v>-0.155485471810114</v>
      </c>
      <c r="E40471" s="5" t="s">
        <v>568</v>
      </c>
    </row>
    <row r="40472" spans="1:5">
      <c r="A40472" s="1">
        <v>40471</v>
      </c>
      <c r="B40472" s="3">
        <v>-121.85</v>
      </c>
      <c r="C40472" s="3">
        <v>38.7448692322</v>
      </c>
      <c r="D40472" s="4">
        <v>0.230346297392868</v>
      </c>
      <c r="E40472" s="5" t="s">
        <v>569</v>
      </c>
    </row>
    <row r="40473" spans="1:5">
      <c r="A40473" s="1">
        <v>40472</v>
      </c>
      <c r="B40473" s="3">
        <v>-119.15</v>
      </c>
      <c r="C40473" s="3">
        <v>38.7448692322</v>
      </c>
      <c r="D40473" s="4">
        <v>0.293433751553805</v>
      </c>
      <c r="E40473" s="5" t="s">
        <v>566</v>
      </c>
    </row>
    <row r="40474" spans="1:5">
      <c r="A40474" s="1">
        <v>40473</v>
      </c>
      <c r="B40474" s="3">
        <v>-118.55</v>
      </c>
      <c r="C40474" s="3">
        <v>38.7448692322</v>
      </c>
      <c r="D40474" s="4">
        <v>-0.000996338118224196</v>
      </c>
      <c r="E40474" s="5" t="s">
        <v>568</v>
      </c>
    </row>
    <row r="40475" spans="1:5">
      <c r="A40475" s="1">
        <v>40474</v>
      </c>
      <c r="B40475" s="3">
        <v>-121.95</v>
      </c>
      <c r="C40475" s="3">
        <v>38.6448692322</v>
      </c>
      <c r="D40475" s="4">
        <v>-0.0943485886150103</v>
      </c>
      <c r="E40475" s="5" t="s">
        <v>569</v>
      </c>
    </row>
    <row r="40476" spans="1:5">
      <c r="A40476" s="1">
        <v>40475</v>
      </c>
      <c r="B40476" s="3">
        <v>-121.85</v>
      </c>
      <c r="C40476" s="3">
        <v>38.6448692322</v>
      </c>
      <c r="D40476" s="4">
        <v>-0.143895644579833</v>
      </c>
      <c r="E40476" s="5" t="s">
        <v>569</v>
      </c>
    </row>
    <row r="40477" spans="1:5">
      <c r="A40477" s="1">
        <v>40476</v>
      </c>
      <c r="B40477" s="3">
        <v>-116.75</v>
      </c>
      <c r="C40477" s="3">
        <v>38.6448692322</v>
      </c>
      <c r="D40477" s="4">
        <v>0.451137285230762</v>
      </c>
      <c r="E40477" s="5" t="s">
        <v>566</v>
      </c>
    </row>
    <row r="40478" spans="1:5">
      <c r="A40478" s="1">
        <v>40477</v>
      </c>
      <c r="B40478" s="3">
        <v>-116.45</v>
      </c>
      <c r="C40478" s="3">
        <v>38.6448692322</v>
      </c>
      <c r="D40478" s="4">
        <v>0.0640590389815886</v>
      </c>
      <c r="E40478" s="5" t="s">
        <v>573</v>
      </c>
    </row>
    <row r="40479" spans="1:5">
      <c r="A40479" s="1">
        <v>40478</v>
      </c>
      <c r="B40479" s="3">
        <v>-121.85</v>
      </c>
      <c r="C40479" s="3">
        <v>38.5448692322</v>
      </c>
      <c r="D40479" s="4">
        <v>-0.031040017132285</v>
      </c>
      <c r="E40479" s="5" t="s">
        <v>569</v>
      </c>
    </row>
    <row r="40480" spans="1:5">
      <c r="A40480" s="1">
        <v>40479</v>
      </c>
      <c r="B40480" s="3">
        <v>-117.85</v>
      </c>
      <c r="C40480" s="3">
        <v>38.5448692322</v>
      </c>
      <c r="D40480" s="4">
        <v>0.261712251765816</v>
      </c>
      <c r="E40480" s="5" t="s">
        <v>568</v>
      </c>
    </row>
    <row r="40481" spans="1:5">
      <c r="A40481" s="1">
        <v>40480</v>
      </c>
      <c r="B40481" s="3">
        <v>-121.65</v>
      </c>
      <c r="C40481" s="3">
        <v>38.4448692322</v>
      </c>
      <c r="D40481" s="4">
        <v>0.917181825167441</v>
      </c>
      <c r="E40481" s="5" t="s">
        <v>569</v>
      </c>
    </row>
    <row r="40482" spans="1:5">
      <c r="A40482" s="1">
        <v>40481</v>
      </c>
      <c r="B40482" s="3">
        <v>-118.55</v>
      </c>
      <c r="C40482" s="3">
        <v>38.4448692322</v>
      </c>
      <c r="D40482" s="4">
        <v>-0.0300049312624657</v>
      </c>
      <c r="E40482" s="5" t="s">
        <v>566</v>
      </c>
    </row>
    <row r="40483" spans="1:5">
      <c r="A40483" s="1">
        <v>40482</v>
      </c>
      <c r="B40483" s="3">
        <v>-117.45</v>
      </c>
      <c r="C40483" s="3">
        <v>38.4448692322</v>
      </c>
      <c r="D40483" s="4">
        <v>0.549195226714536</v>
      </c>
      <c r="E40483" s="5" t="s">
        <v>568</v>
      </c>
    </row>
    <row r="40484" spans="1:5">
      <c r="A40484" s="1">
        <v>40483</v>
      </c>
      <c r="B40484" s="3">
        <v>-117.85</v>
      </c>
      <c r="C40484" s="3">
        <v>38.2448692322</v>
      </c>
      <c r="D40484" s="4">
        <v>-0.0682162881626872</v>
      </c>
      <c r="E40484" s="5" t="s">
        <v>568</v>
      </c>
    </row>
    <row r="40485" spans="1:5">
      <c r="A40485" s="1">
        <v>40484</v>
      </c>
      <c r="B40485" s="3">
        <v>-117.65</v>
      </c>
      <c r="C40485" s="3">
        <v>38.2448692322</v>
      </c>
      <c r="D40485" s="4">
        <v>-0.0682162881626872</v>
      </c>
      <c r="E40485" s="5" t="s">
        <v>568</v>
      </c>
    </row>
    <row r="40486" spans="1:5">
      <c r="A40486" s="1">
        <v>40485</v>
      </c>
      <c r="B40486" s="3">
        <v>-117.55</v>
      </c>
      <c r="C40486" s="3">
        <v>38.2448692322</v>
      </c>
      <c r="D40486" s="4">
        <v>0.549195226714536</v>
      </c>
      <c r="E40486" s="5" t="s">
        <v>568</v>
      </c>
    </row>
    <row r="40487" spans="1:5">
      <c r="A40487" s="1">
        <v>40486</v>
      </c>
      <c r="B40487" s="3">
        <v>-117.35</v>
      </c>
      <c r="C40487" s="3">
        <v>38.2448692322</v>
      </c>
      <c r="D40487" s="4">
        <v>0.101818355829686</v>
      </c>
      <c r="E40487" s="5" t="s">
        <v>568</v>
      </c>
    </row>
    <row r="40488" spans="1:5">
      <c r="A40488" s="1">
        <v>40487</v>
      </c>
      <c r="B40488" s="3">
        <v>-117.15</v>
      </c>
      <c r="C40488" s="3">
        <v>38.2448692322</v>
      </c>
      <c r="D40488" s="4">
        <v>0.452483481775073</v>
      </c>
      <c r="E40488" s="5" t="s">
        <v>568</v>
      </c>
    </row>
    <row r="40489" spans="1:5">
      <c r="A40489" s="1">
        <v>40488</v>
      </c>
      <c r="B40489" s="3">
        <v>-114.05</v>
      </c>
      <c r="C40489" s="3">
        <v>38.9448692322</v>
      </c>
      <c r="D40489" s="4">
        <v>0.226915840131428</v>
      </c>
      <c r="E40489" s="5" t="s">
        <v>566</v>
      </c>
    </row>
    <row r="40490" spans="1:5">
      <c r="A40490" s="1">
        <v>40489</v>
      </c>
      <c r="B40490" s="3">
        <v>-110.35</v>
      </c>
      <c r="C40490" s="3">
        <v>38.9448692322</v>
      </c>
      <c r="D40490" s="4">
        <v>0.1439352392149</v>
      </c>
      <c r="E40490" s="5" t="s">
        <v>568</v>
      </c>
    </row>
    <row r="40491" spans="1:5">
      <c r="A40491" s="1">
        <v>40490</v>
      </c>
      <c r="B40491" s="3">
        <v>-110.05</v>
      </c>
      <c r="C40491" s="3">
        <v>38.9448692322</v>
      </c>
      <c r="D40491" s="4">
        <v>0.110773392872719</v>
      </c>
      <c r="E40491" s="5" t="s">
        <v>568</v>
      </c>
    </row>
    <row r="40492" spans="1:5">
      <c r="A40492" s="1">
        <v>40491</v>
      </c>
      <c r="B40492" s="3">
        <v>-113.25</v>
      </c>
      <c r="C40492" s="3">
        <v>38.7448692322</v>
      </c>
      <c r="D40492" s="4">
        <v>0.267201607733232</v>
      </c>
      <c r="E40492" s="5" t="s">
        <v>566</v>
      </c>
    </row>
    <row r="40493" spans="1:5">
      <c r="A40493" s="1">
        <v>40492</v>
      </c>
      <c r="B40493" s="3">
        <v>-115.65</v>
      </c>
      <c r="C40493" s="3">
        <v>38.6448692322</v>
      </c>
      <c r="D40493" s="4">
        <v>0.567700316029559</v>
      </c>
      <c r="E40493" s="5" t="s">
        <v>573</v>
      </c>
    </row>
    <row r="40494" spans="1:5">
      <c r="A40494" s="1">
        <v>40493</v>
      </c>
      <c r="B40494" s="3">
        <v>-112.55</v>
      </c>
      <c r="C40494" s="3">
        <v>38.6448692322</v>
      </c>
      <c r="D40494" s="4">
        <v>0.133959879681439</v>
      </c>
      <c r="E40494" s="5" t="s">
        <v>573</v>
      </c>
    </row>
    <row r="40495" spans="1:5">
      <c r="A40495" s="1">
        <v>40494</v>
      </c>
      <c r="B40495" s="3">
        <v>-110.85</v>
      </c>
      <c r="C40495" s="3">
        <v>38.6448692322</v>
      </c>
      <c r="D40495" s="4">
        <v>0.115181114437616</v>
      </c>
      <c r="E40495" s="5" t="s">
        <v>568</v>
      </c>
    </row>
    <row r="40496" spans="1:5">
      <c r="A40496" s="1">
        <v>40495</v>
      </c>
      <c r="B40496" s="3">
        <v>-111.25</v>
      </c>
      <c r="C40496" s="3">
        <v>38.5448692322</v>
      </c>
      <c r="D40496" s="4">
        <v>0.738623380270789</v>
      </c>
      <c r="E40496" s="5" t="s">
        <v>568</v>
      </c>
    </row>
    <row r="40497" spans="1:5">
      <c r="A40497" s="1">
        <v>40496</v>
      </c>
      <c r="B40497" s="3">
        <v>-111.25</v>
      </c>
      <c r="C40497" s="3">
        <v>38.3448692322</v>
      </c>
      <c r="D40497" s="4">
        <v>0.486765715840154</v>
      </c>
      <c r="E40497" s="5" t="s">
        <v>566</v>
      </c>
    </row>
    <row r="40498" spans="1:5">
      <c r="A40498" s="1">
        <v>40497</v>
      </c>
      <c r="B40498" s="3">
        <v>-111.05</v>
      </c>
      <c r="C40498" s="3">
        <v>38.3448692322</v>
      </c>
      <c r="D40498" s="4">
        <v>0.486765715840154</v>
      </c>
      <c r="E40498" s="5" t="s">
        <v>568</v>
      </c>
    </row>
    <row r="40499" spans="1:5">
      <c r="A40499" s="1">
        <v>40498</v>
      </c>
      <c r="B40499" s="3">
        <v>-115.95</v>
      </c>
      <c r="C40499" s="3">
        <v>38.2448692322</v>
      </c>
      <c r="D40499" s="4">
        <v>0.502727631470836</v>
      </c>
      <c r="E40499" s="5" t="s">
        <v>573</v>
      </c>
    </row>
    <row r="40500" spans="1:5">
      <c r="A40500" s="1">
        <v>40499</v>
      </c>
      <c r="B40500" s="3">
        <v>-115.85</v>
      </c>
      <c r="C40500" s="3">
        <v>38.2448692322</v>
      </c>
      <c r="D40500" s="4">
        <v>0.300729839985489</v>
      </c>
      <c r="E40500" s="5" t="s">
        <v>573</v>
      </c>
    </row>
    <row r="40501" spans="1:5">
      <c r="A40501" s="1">
        <v>40500</v>
      </c>
      <c r="B40501" s="3">
        <v>-114.55</v>
      </c>
      <c r="C40501" s="3">
        <v>38.2448692322</v>
      </c>
      <c r="D40501" s="4">
        <v>0.47165290422672</v>
      </c>
      <c r="E40501" s="5" t="s">
        <v>566</v>
      </c>
    </row>
    <row r="40502" spans="1:5">
      <c r="A40502" s="1">
        <v>40501</v>
      </c>
      <c r="B40502" s="3">
        <v>-110.95</v>
      </c>
      <c r="C40502" s="3">
        <v>38.2448692322</v>
      </c>
      <c r="D40502" s="4">
        <v>0.332144428708926</v>
      </c>
      <c r="E40502" s="5" t="s">
        <v>568</v>
      </c>
    </row>
    <row r="40503" spans="1:5">
      <c r="A40503" s="1">
        <v>40502</v>
      </c>
      <c r="B40503" s="3">
        <v>-100.95</v>
      </c>
      <c r="C40503" s="3">
        <v>39.2448692322</v>
      </c>
      <c r="D40503" s="4">
        <v>0.0727546929964866</v>
      </c>
      <c r="E40503" s="5" t="s">
        <v>573</v>
      </c>
    </row>
    <row r="40504" spans="1:5">
      <c r="A40504" s="1">
        <v>40503</v>
      </c>
      <c r="B40504" s="3">
        <v>-100.35</v>
      </c>
      <c r="C40504" s="3">
        <v>39.2448692322</v>
      </c>
      <c r="D40504" s="4">
        <v>-0.151335221592953</v>
      </c>
      <c r="E40504" s="5" t="s">
        <v>573</v>
      </c>
    </row>
    <row r="40505" spans="1:5">
      <c r="A40505" s="1">
        <v>40504</v>
      </c>
      <c r="B40505" s="3">
        <v>-100.25</v>
      </c>
      <c r="C40505" s="3">
        <v>39.2448692322</v>
      </c>
      <c r="D40505" s="4">
        <v>-0.151335221592953</v>
      </c>
      <c r="E40505" s="5" t="s">
        <v>573</v>
      </c>
    </row>
    <row r="40506" spans="1:5">
      <c r="A40506" s="1">
        <v>40505</v>
      </c>
      <c r="B40506" s="3">
        <v>-100.05</v>
      </c>
      <c r="C40506" s="3">
        <v>39.2448692322</v>
      </c>
      <c r="D40506" s="4">
        <v>0.0686114564602215</v>
      </c>
      <c r="E40506" s="5" t="s">
        <v>573</v>
      </c>
    </row>
    <row r="40507" spans="1:5">
      <c r="A40507" s="1">
        <v>40506</v>
      </c>
      <c r="B40507" s="3">
        <v>-99.65</v>
      </c>
      <c r="C40507" s="3">
        <v>39.2448692322</v>
      </c>
      <c r="D40507" s="4">
        <v>0.417119853300534</v>
      </c>
      <c r="E40507" s="5" t="s">
        <v>573</v>
      </c>
    </row>
    <row r="40508" spans="1:5">
      <c r="A40508" s="1">
        <v>40507</v>
      </c>
      <c r="B40508" s="3">
        <v>-99.15</v>
      </c>
      <c r="C40508" s="3">
        <v>39.2448692322</v>
      </c>
      <c r="D40508" s="4">
        <v>0.86188903584252</v>
      </c>
      <c r="E40508" s="5" t="s">
        <v>573</v>
      </c>
    </row>
    <row r="40509" spans="1:5">
      <c r="A40509" s="1">
        <v>40508</v>
      </c>
      <c r="B40509" s="3">
        <v>-98.75</v>
      </c>
      <c r="C40509" s="3">
        <v>39.2448692322</v>
      </c>
      <c r="D40509" s="4">
        <v>-0.138435414865646</v>
      </c>
      <c r="E40509" s="5" t="s">
        <v>573</v>
      </c>
    </row>
    <row r="40510" spans="1:5">
      <c r="A40510" s="1">
        <v>40509</v>
      </c>
      <c r="B40510" s="3">
        <v>-97.95</v>
      </c>
      <c r="C40510" s="3">
        <v>39.2448692322</v>
      </c>
      <c r="D40510" s="4">
        <v>1.27085473400863</v>
      </c>
      <c r="E40510" s="5" t="s">
        <v>573</v>
      </c>
    </row>
    <row r="40511" spans="1:5">
      <c r="A40511" s="1">
        <v>40510</v>
      </c>
      <c r="B40511" s="3">
        <v>-97.75</v>
      </c>
      <c r="C40511" s="3">
        <v>39.2448692322</v>
      </c>
      <c r="D40511" s="4">
        <v>0.12012166199976</v>
      </c>
      <c r="E40511" s="5" t="s">
        <v>573</v>
      </c>
    </row>
    <row r="40512" spans="1:5">
      <c r="A40512" s="1">
        <v>40511</v>
      </c>
      <c r="B40512" s="3">
        <v>-97.65</v>
      </c>
      <c r="C40512" s="3">
        <v>39.2448692322</v>
      </c>
      <c r="D40512" s="4">
        <v>0.12012166199976</v>
      </c>
      <c r="E40512" s="5" t="s">
        <v>573</v>
      </c>
    </row>
    <row r="40513" spans="1:5">
      <c r="A40513" s="1">
        <v>40512</v>
      </c>
      <c r="B40513" s="3">
        <v>-97.35</v>
      </c>
      <c r="C40513" s="3">
        <v>39.2448692322</v>
      </c>
      <c r="D40513" s="4">
        <v>0.0481473628159644</v>
      </c>
      <c r="E40513" s="5" t="s">
        <v>573</v>
      </c>
    </row>
    <row r="40514" spans="1:5">
      <c r="A40514" s="1">
        <v>40513</v>
      </c>
      <c r="B40514" s="3">
        <v>-97.25</v>
      </c>
      <c r="C40514" s="3">
        <v>39.2448692322</v>
      </c>
      <c r="D40514" s="4">
        <v>0.89200634012252</v>
      </c>
      <c r="E40514" s="5" t="s">
        <v>573</v>
      </c>
    </row>
    <row r="40515" spans="1:5">
      <c r="A40515" s="1">
        <v>40514</v>
      </c>
      <c r="B40515" s="3">
        <v>-97.15</v>
      </c>
      <c r="C40515" s="3">
        <v>39.2448692322</v>
      </c>
      <c r="D40515" s="4">
        <v>0.082825262064047</v>
      </c>
      <c r="E40515" s="5" t="s">
        <v>573</v>
      </c>
    </row>
    <row r="40516" spans="1:5">
      <c r="A40516" s="1">
        <v>40515</v>
      </c>
      <c r="B40516" s="3">
        <v>-96.45</v>
      </c>
      <c r="C40516" s="3">
        <v>39.2448692322</v>
      </c>
      <c r="D40516" s="4">
        <v>0.520586581613922</v>
      </c>
      <c r="E40516" s="5" t="s">
        <v>573</v>
      </c>
    </row>
    <row r="40517" spans="1:5">
      <c r="A40517" s="1">
        <v>40516</v>
      </c>
      <c r="B40517" s="3">
        <v>-96.15</v>
      </c>
      <c r="C40517" s="3">
        <v>39.2448692322</v>
      </c>
      <c r="D40517" s="4">
        <v>0.520586581613922</v>
      </c>
      <c r="E40517" s="5" t="s">
        <v>573</v>
      </c>
    </row>
    <row r="40518" spans="1:5">
      <c r="A40518" s="1">
        <v>40517</v>
      </c>
      <c r="B40518" s="3">
        <v>-95.95</v>
      </c>
      <c r="C40518" s="3">
        <v>39.2448692322</v>
      </c>
      <c r="D40518" s="4">
        <v>-0.298671349342097</v>
      </c>
      <c r="E40518" s="5" t="s">
        <v>573</v>
      </c>
    </row>
    <row r="40519" spans="1:5">
      <c r="A40519" s="1">
        <v>40518</v>
      </c>
      <c r="B40519" s="3">
        <v>-95.75</v>
      </c>
      <c r="C40519" s="3">
        <v>39.2448692322</v>
      </c>
      <c r="D40519" s="4">
        <v>0.61057952207473</v>
      </c>
      <c r="E40519" s="5" t="s">
        <v>573</v>
      </c>
    </row>
    <row r="40520" spans="1:5">
      <c r="A40520" s="1">
        <v>40519</v>
      </c>
      <c r="B40520" s="3">
        <v>-101.05</v>
      </c>
      <c r="C40520" s="3">
        <v>39.1448692322</v>
      </c>
      <c r="D40520" s="4">
        <v>0.135816077620936</v>
      </c>
      <c r="E40520" s="5" t="s">
        <v>573</v>
      </c>
    </row>
    <row r="40521" spans="1:5">
      <c r="A40521" s="1">
        <v>40520</v>
      </c>
      <c r="B40521" s="3">
        <v>-100.95</v>
      </c>
      <c r="C40521" s="3">
        <v>39.1448692322</v>
      </c>
      <c r="D40521" s="4">
        <v>0.0727546929964866</v>
      </c>
      <c r="E40521" s="5" t="s">
        <v>573</v>
      </c>
    </row>
    <row r="40522" spans="1:5">
      <c r="A40522" s="1">
        <v>40521</v>
      </c>
      <c r="B40522" s="3">
        <v>-100.45</v>
      </c>
      <c r="C40522" s="3">
        <v>39.1448692322</v>
      </c>
      <c r="D40522" s="4">
        <v>-0.227819686384126</v>
      </c>
      <c r="E40522" s="5" t="s">
        <v>573</v>
      </c>
    </row>
    <row r="40523" spans="1:5">
      <c r="A40523" s="1">
        <v>40522</v>
      </c>
      <c r="B40523" s="3">
        <v>-99.45</v>
      </c>
      <c r="C40523" s="3">
        <v>39.1448692322</v>
      </c>
      <c r="D40523" s="4">
        <v>-0.190361882490124</v>
      </c>
      <c r="E40523" s="5" t="s">
        <v>573</v>
      </c>
    </row>
    <row r="40524" spans="1:5">
      <c r="A40524" s="1">
        <v>40523</v>
      </c>
      <c r="B40524" s="3">
        <v>-99.25</v>
      </c>
      <c r="C40524" s="3">
        <v>39.1448692322</v>
      </c>
      <c r="D40524" s="4">
        <v>0.374400381342247</v>
      </c>
      <c r="E40524" s="5" t="s">
        <v>573</v>
      </c>
    </row>
    <row r="40525" spans="1:5">
      <c r="A40525" s="1">
        <v>40524</v>
      </c>
      <c r="B40525" s="3">
        <v>-99.15</v>
      </c>
      <c r="C40525" s="3">
        <v>39.1448692322</v>
      </c>
      <c r="D40525" s="4">
        <v>-0.0167507118505094</v>
      </c>
      <c r="E40525" s="5" t="s">
        <v>573</v>
      </c>
    </row>
    <row r="40526" spans="1:5">
      <c r="A40526" s="1">
        <v>40525</v>
      </c>
      <c r="B40526" s="3">
        <v>-98.95</v>
      </c>
      <c r="C40526" s="3">
        <v>39.1448692322</v>
      </c>
      <c r="D40526" s="4">
        <v>0.911818402941908</v>
      </c>
      <c r="E40526" s="5" t="s">
        <v>573</v>
      </c>
    </row>
    <row r="40527" spans="1:5">
      <c r="A40527" s="1">
        <v>40526</v>
      </c>
      <c r="B40527" s="3">
        <v>-98.85</v>
      </c>
      <c r="C40527" s="3">
        <v>39.1448692322</v>
      </c>
      <c r="D40527" s="4">
        <v>0.235279758200684</v>
      </c>
      <c r="E40527" s="5" t="s">
        <v>573</v>
      </c>
    </row>
    <row r="40528" spans="1:5">
      <c r="A40528" s="1">
        <v>40527</v>
      </c>
      <c r="B40528" s="3">
        <v>-98.75</v>
      </c>
      <c r="C40528" s="3">
        <v>39.1448692322</v>
      </c>
      <c r="D40528" s="4">
        <v>-0.138435414865646</v>
      </c>
      <c r="E40528" s="5" t="s">
        <v>573</v>
      </c>
    </row>
    <row r="40529" spans="1:5">
      <c r="A40529" s="1">
        <v>40528</v>
      </c>
      <c r="B40529" s="3">
        <v>-98.65</v>
      </c>
      <c r="C40529" s="3">
        <v>39.1448692322</v>
      </c>
      <c r="D40529" s="4">
        <v>0.119342643495775</v>
      </c>
      <c r="E40529" s="5" t="s">
        <v>573</v>
      </c>
    </row>
    <row r="40530" spans="1:5">
      <c r="A40530" s="1">
        <v>40529</v>
      </c>
      <c r="B40530" s="3">
        <v>-98.45</v>
      </c>
      <c r="C40530" s="3">
        <v>39.1448692322</v>
      </c>
      <c r="D40530" s="4">
        <v>0.543878219795536</v>
      </c>
      <c r="E40530" s="5" t="s">
        <v>573</v>
      </c>
    </row>
    <row r="40531" spans="1:5">
      <c r="A40531" s="1">
        <v>40530</v>
      </c>
      <c r="B40531" s="3">
        <v>-98.35</v>
      </c>
      <c r="C40531" s="3">
        <v>39.1448692322</v>
      </c>
      <c r="D40531" s="4">
        <v>-0.165393548949933</v>
      </c>
      <c r="E40531" s="5" t="s">
        <v>573</v>
      </c>
    </row>
    <row r="40532" spans="1:5">
      <c r="A40532" s="1">
        <v>40531</v>
      </c>
      <c r="B40532" s="3">
        <v>-98.25</v>
      </c>
      <c r="C40532" s="3">
        <v>39.1448692322</v>
      </c>
      <c r="D40532" s="4">
        <v>1.20958755689616</v>
      </c>
      <c r="E40532" s="5" t="s">
        <v>573</v>
      </c>
    </row>
    <row r="40533" spans="1:5">
      <c r="A40533" s="1">
        <v>40532</v>
      </c>
      <c r="B40533" s="3">
        <v>-98.05</v>
      </c>
      <c r="C40533" s="3">
        <v>39.1448692322</v>
      </c>
      <c r="D40533" s="4">
        <v>-0.165393548949933</v>
      </c>
      <c r="E40533" s="5" t="s">
        <v>573</v>
      </c>
    </row>
    <row r="40534" spans="1:5">
      <c r="A40534" s="1">
        <v>40533</v>
      </c>
      <c r="B40534" s="3">
        <v>-97.95</v>
      </c>
      <c r="C40534" s="3">
        <v>39.1448692322</v>
      </c>
      <c r="D40534" s="4">
        <v>1.35722101181633</v>
      </c>
      <c r="E40534" s="5" t="s">
        <v>573</v>
      </c>
    </row>
    <row r="40535" spans="1:5">
      <c r="A40535" s="1">
        <v>40534</v>
      </c>
      <c r="B40535" s="3">
        <v>-97.25</v>
      </c>
      <c r="C40535" s="3">
        <v>39.1448692322</v>
      </c>
      <c r="D40535" s="4">
        <v>0.340511380221925</v>
      </c>
      <c r="E40535" s="5" t="s">
        <v>573</v>
      </c>
    </row>
    <row r="40536" spans="1:5">
      <c r="A40536" s="1">
        <v>40535</v>
      </c>
      <c r="B40536" s="3">
        <v>-96.65</v>
      </c>
      <c r="C40536" s="3">
        <v>39.1448692322</v>
      </c>
      <c r="D40536" s="4">
        <v>0.256412093597321</v>
      </c>
      <c r="E40536" s="5" t="s">
        <v>573</v>
      </c>
    </row>
    <row r="40537" spans="1:5">
      <c r="A40537" s="1">
        <v>40536</v>
      </c>
      <c r="B40537" s="3">
        <v>-96.45</v>
      </c>
      <c r="C40537" s="3">
        <v>39.1448692322</v>
      </c>
      <c r="D40537" s="4">
        <v>0.256412093597321</v>
      </c>
      <c r="E40537" s="5" t="s">
        <v>573</v>
      </c>
    </row>
    <row r="40538" spans="1:5">
      <c r="A40538" s="1">
        <v>40537</v>
      </c>
      <c r="B40538" s="3">
        <v>-96.25</v>
      </c>
      <c r="C40538" s="3">
        <v>39.1448692322</v>
      </c>
      <c r="D40538" s="4">
        <v>0.261450419900164</v>
      </c>
      <c r="E40538" s="5" t="s">
        <v>573</v>
      </c>
    </row>
    <row r="40539" spans="1:5">
      <c r="A40539" s="1">
        <v>40538</v>
      </c>
      <c r="B40539" s="3">
        <v>-95.85</v>
      </c>
      <c r="C40539" s="3">
        <v>39.1448692322</v>
      </c>
      <c r="D40539" s="4">
        <v>0.622286400290109</v>
      </c>
      <c r="E40539" s="5" t="s">
        <v>573</v>
      </c>
    </row>
    <row r="40540" spans="1:5">
      <c r="A40540" s="1">
        <v>40539</v>
      </c>
      <c r="B40540" s="3">
        <v>-95.75</v>
      </c>
      <c r="C40540" s="3">
        <v>39.1448692322</v>
      </c>
      <c r="D40540" s="4">
        <v>0.520586581613922</v>
      </c>
      <c r="E40540" s="5" t="s">
        <v>573</v>
      </c>
    </row>
    <row r="40541" spans="1:5">
      <c r="A40541" s="1">
        <v>40540</v>
      </c>
      <c r="B40541" s="3">
        <v>-95.65</v>
      </c>
      <c r="C40541" s="3">
        <v>39.1448692322</v>
      </c>
      <c r="D40541" s="4">
        <v>0.520586581613922</v>
      </c>
      <c r="E40541" s="5" t="s">
        <v>573</v>
      </c>
    </row>
    <row r="40542" spans="1:5">
      <c r="A40542" s="1">
        <v>40541</v>
      </c>
      <c r="B40542" s="3">
        <v>-100.55</v>
      </c>
      <c r="C40542" s="3">
        <v>39.0448692322</v>
      </c>
      <c r="D40542" s="4">
        <v>-0.227819686384126</v>
      </c>
      <c r="E40542" s="5" t="s">
        <v>573</v>
      </c>
    </row>
    <row r="40543" spans="1:5">
      <c r="A40543" s="1">
        <v>40542</v>
      </c>
      <c r="B40543" s="3">
        <v>-99.65</v>
      </c>
      <c r="C40543" s="3">
        <v>39.0448692322</v>
      </c>
      <c r="D40543" s="4">
        <v>0.670373017868181</v>
      </c>
      <c r="E40543" s="5" t="s">
        <v>573</v>
      </c>
    </row>
    <row r="40544" spans="1:5">
      <c r="A40544" s="1">
        <v>40543</v>
      </c>
      <c r="B40544" s="3">
        <v>-99.55</v>
      </c>
      <c r="C40544" s="3">
        <v>39.0448692322</v>
      </c>
      <c r="D40544" s="4">
        <v>0.670373017868181</v>
      </c>
      <c r="E40544" s="5" t="s">
        <v>573</v>
      </c>
    </row>
    <row r="40545" spans="1:5">
      <c r="A40545" s="1">
        <v>40544</v>
      </c>
      <c r="B40545" s="3">
        <v>-99.25</v>
      </c>
      <c r="C40545" s="3">
        <v>39.0448692322</v>
      </c>
      <c r="D40545" s="4">
        <v>-0.0386673007346767</v>
      </c>
      <c r="E40545" s="5" t="s">
        <v>573</v>
      </c>
    </row>
    <row r="40546" spans="1:5">
      <c r="A40546" s="1">
        <v>40545</v>
      </c>
      <c r="B40546" s="3">
        <v>-99.15</v>
      </c>
      <c r="C40546" s="3">
        <v>39.0448692322</v>
      </c>
      <c r="D40546" s="4">
        <v>-0.0386673007346767</v>
      </c>
      <c r="E40546" s="5" t="s">
        <v>573</v>
      </c>
    </row>
    <row r="40547" spans="1:5">
      <c r="A40547" s="1">
        <v>40546</v>
      </c>
      <c r="B40547" s="3">
        <v>-99.05</v>
      </c>
      <c r="C40547" s="3">
        <v>39.0448692322</v>
      </c>
      <c r="D40547" s="4">
        <v>0.167285310775401</v>
      </c>
      <c r="E40547" s="5" t="s">
        <v>573</v>
      </c>
    </row>
    <row r="40548" spans="1:5">
      <c r="A40548" s="1">
        <v>40547</v>
      </c>
      <c r="B40548" s="3">
        <v>-98.75</v>
      </c>
      <c r="C40548" s="3">
        <v>39.0448692322</v>
      </c>
      <c r="D40548" s="4">
        <v>-0.190361882490124</v>
      </c>
      <c r="E40548" s="5" t="s">
        <v>573</v>
      </c>
    </row>
    <row r="40549" spans="1:5">
      <c r="A40549" s="1">
        <v>40548</v>
      </c>
      <c r="B40549" s="3">
        <v>-97.25</v>
      </c>
      <c r="C40549" s="3">
        <v>39.0448692322</v>
      </c>
      <c r="D40549" s="4">
        <v>0.314746395533188</v>
      </c>
      <c r="E40549" s="5" t="s">
        <v>573</v>
      </c>
    </row>
    <row r="40550" spans="1:5">
      <c r="A40550" s="1">
        <v>40549</v>
      </c>
      <c r="B40550" s="3">
        <v>-96.75</v>
      </c>
      <c r="C40550" s="3">
        <v>39.0448692322</v>
      </c>
      <c r="D40550" s="4">
        <v>0.300221174864568</v>
      </c>
      <c r="E40550" s="5" t="s">
        <v>573</v>
      </c>
    </row>
    <row r="40551" spans="1:5">
      <c r="A40551" s="1">
        <v>40550</v>
      </c>
      <c r="B40551" s="3">
        <v>-96.25</v>
      </c>
      <c r="C40551" s="3">
        <v>39.0448692322</v>
      </c>
      <c r="D40551" s="4">
        <v>0.244029116655544</v>
      </c>
      <c r="E40551" s="5" t="s">
        <v>573</v>
      </c>
    </row>
    <row r="40552" spans="1:5">
      <c r="A40552" s="1">
        <v>40551</v>
      </c>
      <c r="B40552" s="3">
        <v>-95.95</v>
      </c>
      <c r="C40552" s="3">
        <v>39.0448692322</v>
      </c>
      <c r="D40552" s="4">
        <v>0.814740114621813</v>
      </c>
      <c r="E40552" s="5" t="s">
        <v>573</v>
      </c>
    </row>
    <row r="40553" spans="1:5">
      <c r="A40553" s="1">
        <v>40552</v>
      </c>
      <c r="B40553" s="3">
        <v>-91.65</v>
      </c>
      <c r="C40553" s="3">
        <v>39.0448692322</v>
      </c>
      <c r="D40553" s="4">
        <v>0.452511434754165</v>
      </c>
      <c r="E40553" s="5" t="s">
        <v>573</v>
      </c>
    </row>
    <row r="40554" spans="1:5">
      <c r="A40554" s="1">
        <v>40553</v>
      </c>
      <c r="B40554" s="3">
        <v>-100.85</v>
      </c>
      <c r="C40554" s="3">
        <v>38.9448692322</v>
      </c>
      <c r="D40554" s="4">
        <v>-0.115565094933135</v>
      </c>
      <c r="E40554" s="5" t="s">
        <v>573</v>
      </c>
    </row>
    <row r="40555" spans="1:5">
      <c r="A40555" s="1">
        <v>40554</v>
      </c>
      <c r="B40555" s="3">
        <v>-100.55</v>
      </c>
      <c r="C40555" s="3">
        <v>38.9448692322</v>
      </c>
      <c r="D40555" s="4">
        <v>-0.0444647557012565</v>
      </c>
      <c r="E40555" s="5" t="s">
        <v>573</v>
      </c>
    </row>
    <row r="40556" spans="1:5">
      <c r="A40556" s="1">
        <v>40555</v>
      </c>
      <c r="B40556" s="3">
        <v>-99.45</v>
      </c>
      <c r="C40556" s="3">
        <v>38.9448692322</v>
      </c>
      <c r="D40556" s="4">
        <v>0.352925046844666</v>
      </c>
      <c r="E40556" s="5" t="s">
        <v>573</v>
      </c>
    </row>
    <row r="40557" spans="1:5">
      <c r="A40557" s="1">
        <v>40556</v>
      </c>
      <c r="B40557" s="3">
        <v>-99.35</v>
      </c>
      <c r="C40557" s="3">
        <v>38.9448692322</v>
      </c>
      <c r="D40557" s="4">
        <v>0.259721720190707</v>
      </c>
      <c r="E40557" s="5" t="s">
        <v>573</v>
      </c>
    </row>
    <row r="40558" spans="1:5">
      <c r="A40558" s="1">
        <v>40557</v>
      </c>
      <c r="B40558" s="3">
        <v>-99.15</v>
      </c>
      <c r="C40558" s="3">
        <v>38.9448692322</v>
      </c>
      <c r="D40558" s="4">
        <v>-0.437069590660839</v>
      </c>
      <c r="E40558" s="5" t="s">
        <v>573</v>
      </c>
    </row>
    <row r="40559" spans="1:5">
      <c r="A40559" s="1">
        <v>40558</v>
      </c>
      <c r="B40559" s="3">
        <v>-98.85</v>
      </c>
      <c r="C40559" s="3">
        <v>38.9448692322</v>
      </c>
      <c r="D40559" s="4">
        <v>-0.500130975285288</v>
      </c>
      <c r="E40559" s="5" t="s">
        <v>573</v>
      </c>
    </row>
    <row r="40560" spans="1:5">
      <c r="A40560" s="1">
        <v>40559</v>
      </c>
      <c r="B40560" s="3">
        <v>-98.75</v>
      </c>
      <c r="C40560" s="3">
        <v>38.9448692322</v>
      </c>
      <c r="D40560" s="4">
        <v>-0.163481673155188</v>
      </c>
      <c r="E40560" s="5" t="s">
        <v>573</v>
      </c>
    </row>
    <row r="40561" spans="1:5">
      <c r="A40561" s="1">
        <v>40560</v>
      </c>
      <c r="B40561" s="3">
        <v>-98.35</v>
      </c>
      <c r="C40561" s="3">
        <v>38.9448692322</v>
      </c>
      <c r="D40561" s="4">
        <v>0.207691396406857</v>
      </c>
      <c r="E40561" s="5" t="s">
        <v>573</v>
      </c>
    </row>
    <row r="40562" spans="1:5">
      <c r="A40562" s="1">
        <v>40561</v>
      </c>
      <c r="B40562" s="3">
        <v>-98.15</v>
      </c>
      <c r="C40562" s="3">
        <v>38.9448692322</v>
      </c>
      <c r="D40562" s="4">
        <v>-0.163481673155188</v>
      </c>
      <c r="E40562" s="5" t="s">
        <v>573</v>
      </c>
    </row>
    <row r="40563" spans="1:5">
      <c r="A40563" s="1">
        <v>40562</v>
      </c>
      <c r="B40563" s="3">
        <v>-98.05</v>
      </c>
      <c r="C40563" s="3">
        <v>38.9448692322</v>
      </c>
      <c r="D40563" s="4">
        <v>0.288237965023791</v>
      </c>
      <c r="E40563" s="5" t="s">
        <v>573</v>
      </c>
    </row>
    <row r="40564" spans="1:5">
      <c r="A40564" s="1">
        <v>40563</v>
      </c>
      <c r="B40564" s="3">
        <v>-97.45</v>
      </c>
      <c r="C40564" s="3">
        <v>38.9448692322</v>
      </c>
      <c r="D40564" s="4">
        <v>0.236438561030904</v>
      </c>
      <c r="E40564" s="5" t="s">
        <v>573</v>
      </c>
    </row>
    <row r="40565" spans="1:5">
      <c r="A40565" s="1">
        <v>40564</v>
      </c>
      <c r="B40565" s="3">
        <v>-97.15</v>
      </c>
      <c r="C40565" s="3">
        <v>38.9448692322</v>
      </c>
      <c r="D40565" s="4">
        <v>0.248611050604307</v>
      </c>
      <c r="E40565" s="5" t="s">
        <v>573</v>
      </c>
    </row>
    <row r="40566" spans="1:5">
      <c r="A40566" s="1">
        <v>40565</v>
      </c>
      <c r="B40566" s="3">
        <v>-95.75</v>
      </c>
      <c r="C40566" s="3">
        <v>38.9448692322</v>
      </c>
      <c r="D40566" s="4">
        <v>0.817838278347794</v>
      </c>
      <c r="E40566" s="5" t="s">
        <v>573</v>
      </c>
    </row>
    <row r="40567" spans="1:5">
      <c r="A40567" s="1">
        <v>40566</v>
      </c>
      <c r="B40567" s="3">
        <v>-95.55</v>
      </c>
      <c r="C40567" s="3">
        <v>38.9448692322</v>
      </c>
      <c r="D40567" s="4">
        <v>1.06832535315112</v>
      </c>
      <c r="E40567" s="5" t="s">
        <v>573</v>
      </c>
    </row>
    <row r="40568" spans="1:5">
      <c r="A40568" s="1">
        <v>40567</v>
      </c>
      <c r="B40568" s="3">
        <v>-95.35</v>
      </c>
      <c r="C40568" s="3">
        <v>38.9448692322</v>
      </c>
      <c r="D40568" s="4">
        <v>1.07929294234479</v>
      </c>
      <c r="E40568" s="5" t="s">
        <v>573</v>
      </c>
    </row>
    <row r="40569" spans="1:5">
      <c r="A40569" s="1">
        <v>40568</v>
      </c>
      <c r="B40569" s="3">
        <v>-94.35</v>
      </c>
      <c r="C40569" s="3">
        <v>38.9448692322</v>
      </c>
      <c r="D40569" s="4">
        <v>0.664946446684543</v>
      </c>
      <c r="E40569" s="5" t="s">
        <v>573</v>
      </c>
    </row>
    <row r="40570" spans="1:5">
      <c r="A40570" s="1">
        <v>40569</v>
      </c>
      <c r="B40570" s="3">
        <v>-100.55</v>
      </c>
      <c r="C40570" s="3">
        <v>38.8448692322</v>
      </c>
      <c r="D40570" s="4">
        <v>-0.153570532830651</v>
      </c>
      <c r="E40570" s="5" t="s">
        <v>573</v>
      </c>
    </row>
    <row r="40571" spans="1:5">
      <c r="A40571" s="1">
        <v>40570</v>
      </c>
      <c r="B40571" s="3">
        <v>-100.45</v>
      </c>
      <c r="C40571" s="3">
        <v>38.8448692322</v>
      </c>
      <c r="D40571" s="4">
        <v>-0.151335221592953</v>
      </c>
      <c r="E40571" s="5" t="s">
        <v>573</v>
      </c>
    </row>
    <row r="40572" spans="1:5">
      <c r="A40572" s="1">
        <v>40571</v>
      </c>
      <c r="B40572" s="3">
        <v>-99.85</v>
      </c>
      <c r="C40572" s="3">
        <v>38.8448692322</v>
      </c>
      <c r="D40572" s="4">
        <v>1.18708083729953</v>
      </c>
      <c r="E40572" s="5" t="s">
        <v>573</v>
      </c>
    </row>
    <row r="40573" spans="1:5">
      <c r="A40573" s="1">
        <v>40572</v>
      </c>
      <c r="B40573" s="3">
        <v>-99.15</v>
      </c>
      <c r="C40573" s="3">
        <v>38.8448692322</v>
      </c>
      <c r="D40573" s="4">
        <v>0.23988405845452</v>
      </c>
      <c r="E40573" s="5" t="s">
        <v>573</v>
      </c>
    </row>
    <row r="40574" spans="1:5">
      <c r="A40574" s="1">
        <v>40573</v>
      </c>
      <c r="B40574" s="3">
        <v>-98.55</v>
      </c>
      <c r="C40574" s="3">
        <v>38.8448692322</v>
      </c>
      <c r="D40574" s="4">
        <v>0.260875647331681</v>
      </c>
      <c r="E40574" s="5" t="s">
        <v>573</v>
      </c>
    </row>
    <row r="40575" spans="1:5">
      <c r="A40575" s="1">
        <v>40574</v>
      </c>
      <c r="B40575" s="3">
        <v>-98.45</v>
      </c>
      <c r="C40575" s="3">
        <v>38.8448692322</v>
      </c>
      <c r="D40575" s="4">
        <v>0.0639811636222825</v>
      </c>
      <c r="E40575" s="5" t="s">
        <v>573</v>
      </c>
    </row>
    <row r="40576" spans="1:5">
      <c r="A40576" s="1">
        <v>40575</v>
      </c>
      <c r="B40576" s="3">
        <v>-98.35</v>
      </c>
      <c r="C40576" s="3">
        <v>38.8448692322</v>
      </c>
      <c r="D40576" s="4">
        <v>0.155551219757238</v>
      </c>
      <c r="E40576" s="5" t="s">
        <v>573</v>
      </c>
    </row>
    <row r="40577" spans="1:5">
      <c r="A40577" s="1">
        <v>40576</v>
      </c>
      <c r="B40577" s="3">
        <v>-98.25</v>
      </c>
      <c r="C40577" s="3">
        <v>38.8448692322</v>
      </c>
      <c r="D40577" s="4">
        <v>0.319298176584766</v>
      </c>
      <c r="E40577" s="5" t="s">
        <v>573</v>
      </c>
    </row>
    <row r="40578" spans="1:5">
      <c r="A40578" s="1">
        <v>40577</v>
      </c>
      <c r="B40578" s="3">
        <v>-97.65</v>
      </c>
      <c r="C40578" s="3">
        <v>38.8448692322</v>
      </c>
      <c r="D40578" s="4">
        <v>0.326971800044876</v>
      </c>
      <c r="E40578" s="5" t="s">
        <v>573</v>
      </c>
    </row>
    <row r="40579" spans="1:5">
      <c r="A40579" s="1">
        <v>40578</v>
      </c>
      <c r="B40579" s="3">
        <v>-97.45</v>
      </c>
      <c r="C40579" s="3">
        <v>38.8448692322</v>
      </c>
      <c r="D40579" s="4">
        <v>0.470499643350201</v>
      </c>
      <c r="E40579" s="5" t="s">
        <v>573</v>
      </c>
    </row>
    <row r="40580" spans="1:5">
      <c r="A40580" s="1">
        <v>40579</v>
      </c>
      <c r="B40580" s="3">
        <v>-96.45</v>
      </c>
      <c r="C40580" s="3">
        <v>38.8448692322</v>
      </c>
      <c r="D40580" s="4">
        <v>0.193350708972872</v>
      </c>
      <c r="E40580" s="5" t="s">
        <v>573</v>
      </c>
    </row>
    <row r="40581" spans="1:5">
      <c r="A40581" s="1">
        <v>40580</v>
      </c>
      <c r="B40581" s="3">
        <v>-96.35</v>
      </c>
      <c r="C40581" s="3">
        <v>38.8448692322</v>
      </c>
      <c r="D40581" s="4">
        <v>0.193350708972872</v>
      </c>
      <c r="E40581" s="5" t="s">
        <v>573</v>
      </c>
    </row>
    <row r="40582" spans="1:5">
      <c r="A40582" s="1">
        <v>40581</v>
      </c>
      <c r="B40582" s="3">
        <v>-95.45</v>
      </c>
      <c r="C40582" s="3">
        <v>38.8448692322</v>
      </c>
      <c r="D40582" s="4">
        <v>1.07390761980068</v>
      </c>
      <c r="E40582" s="5" t="s">
        <v>573</v>
      </c>
    </row>
    <row r="40583" spans="1:5">
      <c r="A40583" s="1">
        <v>40582</v>
      </c>
      <c r="B40583" s="3">
        <v>-92.45</v>
      </c>
      <c r="C40583" s="3">
        <v>38.8448692322</v>
      </c>
      <c r="D40583" s="4">
        <v>0.672604938085687</v>
      </c>
      <c r="E40583" s="5" t="s">
        <v>573</v>
      </c>
    </row>
    <row r="40584" spans="1:5">
      <c r="A40584" s="1">
        <v>40583</v>
      </c>
      <c r="B40584" s="3">
        <v>-91.75</v>
      </c>
      <c r="C40584" s="3">
        <v>38.8448692322</v>
      </c>
      <c r="D40584" s="4">
        <v>0.452511434754165</v>
      </c>
      <c r="E40584" s="5" t="s">
        <v>573</v>
      </c>
    </row>
    <row r="40585" spans="1:5">
      <c r="A40585" s="1">
        <v>40584</v>
      </c>
      <c r="B40585" s="3">
        <v>-101.25</v>
      </c>
      <c r="C40585" s="3">
        <v>38.7448692322</v>
      </c>
      <c r="D40585" s="4">
        <v>0.343715644375932</v>
      </c>
      <c r="E40585" s="5" t="s">
        <v>566</v>
      </c>
    </row>
    <row r="40586" spans="1:5">
      <c r="A40586" s="1">
        <v>40585</v>
      </c>
      <c r="B40586" s="3">
        <v>-100.35</v>
      </c>
      <c r="C40586" s="3">
        <v>38.7448692322</v>
      </c>
      <c r="D40586" s="4">
        <v>-0.153570532830651</v>
      </c>
      <c r="E40586" s="5" t="s">
        <v>566</v>
      </c>
    </row>
    <row r="40587" spans="1:5">
      <c r="A40587" s="1">
        <v>40586</v>
      </c>
      <c r="B40587" s="3">
        <v>-99.95</v>
      </c>
      <c r="C40587" s="3">
        <v>38.7448692322</v>
      </c>
      <c r="D40587" s="4">
        <v>0.136996512759499</v>
      </c>
      <c r="E40587" s="5" t="s">
        <v>573</v>
      </c>
    </row>
    <row r="40588" spans="1:5">
      <c r="A40588" s="1">
        <v>40587</v>
      </c>
      <c r="B40588" s="3">
        <v>-98.25</v>
      </c>
      <c r="C40588" s="3">
        <v>38.7448692322</v>
      </c>
      <c r="D40588" s="4">
        <v>0.260875647331681</v>
      </c>
      <c r="E40588" s="5" t="s">
        <v>573</v>
      </c>
    </row>
    <row r="40589" spans="1:5">
      <c r="A40589" s="1">
        <v>40588</v>
      </c>
      <c r="B40589" s="3">
        <v>-97.25</v>
      </c>
      <c r="C40589" s="3">
        <v>38.7448692322</v>
      </c>
      <c r="D40589" s="4">
        <v>-0.00752105425492389</v>
      </c>
      <c r="E40589" s="5" t="s">
        <v>573</v>
      </c>
    </row>
    <row r="40590" spans="1:5">
      <c r="A40590" s="1">
        <v>40589</v>
      </c>
      <c r="B40590" s="3">
        <v>-95.85</v>
      </c>
      <c r="C40590" s="3">
        <v>38.7448692322</v>
      </c>
      <c r="D40590" s="4">
        <v>0.91953809702398</v>
      </c>
      <c r="E40590" s="5" t="s">
        <v>573</v>
      </c>
    </row>
    <row r="40591" spans="1:5">
      <c r="A40591" s="1">
        <v>40590</v>
      </c>
      <c r="B40591" s="3">
        <v>-95.65</v>
      </c>
      <c r="C40591" s="3">
        <v>38.7448692322</v>
      </c>
      <c r="D40591" s="4">
        <v>0.794938302521074</v>
      </c>
      <c r="E40591" s="5" t="s">
        <v>573</v>
      </c>
    </row>
    <row r="40592" spans="1:5">
      <c r="A40592" s="1">
        <v>40591</v>
      </c>
      <c r="B40592" s="3">
        <v>-95.55</v>
      </c>
      <c r="C40592" s="3">
        <v>38.7448692322</v>
      </c>
      <c r="D40592" s="4">
        <v>1.07390761980068</v>
      </c>
      <c r="E40592" s="5" t="s">
        <v>573</v>
      </c>
    </row>
    <row r="40593" spans="1:5">
      <c r="A40593" s="1">
        <v>40592</v>
      </c>
      <c r="B40593" s="3">
        <v>-101.75</v>
      </c>
      <c r="C40593" s="3">
        <v>38.6448692322</v>
      </c>
      <c r="D40593" s="4">
        <v>0.220514626429251</v>
      </c>
      <c r="E40593" s="5" t="s">
        <v>566</v>
      </c>
    </row>
    <row r="40594" spans="1:5">
      <c r="A40594" s="1">
        <v>40593</v>
      </c>
      <c r="B40594" s="3">
        <v>-101.55</v>
      </c>
      <c r="C40594" s="3">
        <v>38.6448692322</v>
      </c>
      <c r="D40594" s="4">
        <v>0.220514626429251</v>
      </c>
      <c r="E40594" s="5" t="s">
        <v>566</v>
      </c>
    </row>
    <row r="40595" spans="1:5">
      <c r="A40595" s="1">
        <v>40594</v>
      </c>
      <c r="B40595" s="3">
        <v>-100.25</v>
      </c>
      <c r="C40595" s="3">
        <v>38.6448692322</v>
      </c>
      <c r="D40595" s="4">
        <v>-0.516360685118975</v>
      </c>
      <c r="E40595" s="5" t="s">
        <v>566</v>
      </c>
    </row>
    <row r="40596" spans="1:5">
      <c r="A40596" s="1">
        <v>40595</v>
      </c>
      <c r="B40596" s="3">
        <v>-99.55</v>
      </c>
      <c r="C40596" s="3">
        <v>38.6448692322</v>
      </c>
      <c r="D40596" s="4">
        <v>0.141034285383879</v>
      </c>
      <c r="E40596" s="5" t="s">
        <v>573</v>
      </c>
    </row>
    <row r="40597" spans="1:5">
      <c r="A40597" s="1">
        <v>40596</v>
      </c>
      <c r="B40597" s="3">
        <v>-99.25</v>
      </c>
      <c r="C40597" s="3">
        <v>38.6448692322</v>
      </c>
      <c r="D40597" s="4">
        <v>0.188015478858423</v>
      </c>
      <c r="E40597" s="5" t="s">
        <v>573</v>
      </c>
    </row>
    <row r="40598" spans="1:5">
      <c r="A40598" s="1">
        <v>40597</v>
      </c>
      <c r="B40598" s="3">
        <v>-99.05</v>
      </c>
      <c r="C40598" s="3">
        <v>38.6448692322</v>
      </c>
      <c r="D40598" s="4">
        <v>0.46259570629342</v>
      </c>
      <c r="E40598" s="5" t="s">
        <v>573</v>
      </c>
    </row>
    <row r="40599" spans="1:5">
      <c r="A40599" s="1">
        <v>40598</v>
      </c>
      <c r="B40599" s="3">
        <v>-98.95</v>
      </c>
      <c r="C40599" s="3">
        <v>38.6448692322</v>
      </c>
      <c r="D40599" s="4">
        <v>0.46259570629342</v>
      </c>
      <c r="E40599" s="5" t="s">
        <v>573</v>
      </c>
    </row>
    <row r="40600" spans="1:5">
      <c r="A40600" s="1">
        <v>40599</v>
      </c>
      <c r="B40600" s="3">
        <v>-97.65</v>
      </c>
      <c r="C40600" s="3">
        <v>38.6448692322</v>
      </c>
      <c r="D40600" s="4">
        <v>0.236438561030904</v>
      </c>
      <c r="E40600" s="5" t="s">
        <v>573</v>
      </c>
    </row>
    <row r="40601" spans="1:5">
      <c r="A40601" s="1">
        <v>40600</v>
      </c>
      <c r="B40601" s="3">
        <v>-96.85</v>
      </c>
      <c r="C40601" s="3">
        <v>38.6448692322</v>
      </c>
      <c r="D40601" s="4">
        <v>0.193350708972872</v>
      </c>
      <c r="E40601" s="5" t="s">
        <v>573</v>
      </c>
    </row>
    <row r="40602" spans="1:5">
      <c r="A40602" s="1">
        <v>40601</v>
      </c>
      <c r="B40602" s="3">
        <v>-92.95</v>
      </c>
      <c r="C40602" s="3">
        <v>38.6448692322</v>
      </c>
      <c r="D40602" s="4">
        <v>0.729164919124291</v>
      </c>
      <c r="E40602" s="5" t="s">
        <v>573</v>
      </c>
    </row>
    <row r="40603" spans="1:5">
      <c r="A40603" s="1">
        <v>40602</v>
      </c>
      <c r="B40603" s="3">
        <v>-92.35</v>
      </c>
      <c r="C40603" s="3">
        <v>38.6448692322</v>
      </c>
      <c r="D40603" s="4">
        <v>0.614970240236912</v>
      </c>
      <c r="E40603" s="5" t="s">
        <v>573</v>
      </c>
    </row>
    <row r="40604" spans="1:5">
      <c r="A40604" s="1">
        <v>40603</v>
      </c>
      <c r="B40604" s="3">
        <v>-100.55</v>
      </c>
      <c r="C40604" s="3">
        <v>38.5448692322</v>
      </c>
      <c r="D40604" s="4">
        <v>0.531768178362632</v>
      </c>
      <c r="E40604" s="5" t="s">
        <v>566</v>
      </c>
    </row>
    <row r="40605" spans="1:5">
      <c r="A40605" s="1">
        <v>40604</v>
      </c>
      <c r="B40605" s="3">
        <v>-99.55</v>
      </c>
      <c r="C40605" s="3">
        <v>38.5448692322</v>
      </c>
      <c r="D40605" s="4">
        <v>0.752071971561521</v>
      </c>
      <c r="E40605" s="5" t="s">
        <v>573</v>
      </c>
    </row>
    <row r="40606" spans="1:5">
      <c r="A40606" s="1">
        <v>40605</v>
      </c>
      <c r="B40606" s="3">
        <v>-98.85</v>
      </c>
      <c r="C40606" s="3">
        <v>38.5448692322</v>
      </c>
      <c r="D40606" s="4">
        <v>0.46259570629342</v>
      </c>
      <c r="E40606" s="5" t="s">
        <v>573</v>
      </c>
    </row>
    <row r="40607" spans="1:5">
      <c r="A40607" s="1">
        <v>40606</v>
      </c>
      <c r="B40607" s="3">
        <v>-98.75</v>
      </c>
      <c r="C40607" s="3">
        <v>38.5448692322</v>
      </c>
      <c r="D40607" s="4">
        <v>0.130933895950187</v>
      </c>
      <c r="E40607" s="5" t="s">
        <v>573</v>
      </c>
    </row>
    <row r="40608" spans="1:5">
      <c r="A40608" s="1">
        <v>40607</v>
      </c>
      <c r="B40608" s="3">
        <v>-98.65</v>
      </c>
      <c r="C40608" s="3">
        <v>38.5448692322</v>
      </c>
      <c r="D40608" s="4">
        <v>0.20230164866623</v>
      </c>
      <c r="E40608" s="5" t="s">
        <v>573</v>
      </c>
    </row>
    <row r="40609" spans="1:5">
      <c r="A40609" s="1">
        <v>40608</v>
      </c>
      <c r="B40609" s="3">
        <v>-98.45</v>
      </c>
      <c r="C40609" s="3">
        <v>38.5448692322</v>
      </c>
      <c r="D40609" s="4">
        <v>0.435637572209132</v>
      </c>
      <c r="E40609" s="5" t="s">
        <v>573</v>
      </c>
    </row>
    <row r="40610" spans="1:5">
      <c r="A40610" s="1">
        <v>40609</v>
      </c>
      <c r="B40610" s="3">
        <v>-97.85</v>
      </c>
      <c r="C40610" s="3">
        <v>38.5448692322</v>
      </c>
      <c r="D40610" s="4">
        <v>0.711035966916232</v>
      </c>
      <c r="E40610" s="5" t="s">
        <v>573</v>
      </c>
    </row>
    <row r="40611" spans="1:5">
      <c r="A40611" s="1">
        <v>40610</v>
      </c>
      <c r="B40611" s="3">
        <v>-96.05</v>
      </c>
      <c r="C40611" s="3">
        <v>38.5448692322</v>
      </c>
      <c r="D40611" s="4">
        <v>0.867385334312617</v>
      </c>
      <c r="E40611" s="5" t="s">
        <v>573</v>
      </c>
    </row>
    <row r="40612" spans="1:5">
      <c r="A40612" s="1">
        <v>40611</v>
      </c>
      <c r="B40612" s="3">
        <v>-95.75</v>
      </c>
      <c r="C40612" s="3">
        <v>38.5448692322</v>
      </c>
      <c r="D40612" s="4">
        <v>0.262794315320068</v>
      </c>
      <c r="E40612" s="5" t="s">
        <v>573</v>
      </c>
    </row>
    <row r="40613" spans="1:5">
      <c r="A40613" s="1">
        <v>40612</v>
      </c>
      <c r="B40613" s="3">
        <v>-91.75</v>
      </c>
      <c r="C40613" s="3">
        <v>38.5448692322</v>
      </c>
      <c r="D40613" s="4">
        <v>0.661663521480299</v>
      </c>
      <c r="E40613" s="5" t="s">
        <v>573</v>
      </c>
    </row>
    <row r="40614" spans="1:5">
      <c r="A40614" s="1">
        <v>40613</v>
      </c>
      <c r="B40614" s="3">
        <v>-91.65</v>
      </c>
      <c r="C40614" s="3">
        <v>38.5448692322</v>
      </c>
      <c r="D40614" s="4">
        <v>0.690282280890471</v>
      </c>
      <c r="E40614" s="5" t="s">
        <v>573</v>
      </c>
    </row>
    <row r="40615" spans="1:5">
      <c r="A40615" s="1">
        <v>40614</v>
      </c>
      <c r="B40615" s="3">
        <v>-101.35</v>
      </c>
      <c r="C40615" s="3">
        <v>38.4448692322</v>
      </c>
      <c r="D40615" s="4">
        <v>0.525191589360602</v>
      </c>
      <c r="E40615" s="5" t="s">
        <v>566</v>
      </c>
    </row>
    <row r="40616" spans="1:5">
      <c r="A40616" s="1">
        <v>40615</v>
      </c>
      <c r="B40616" s="3">
        <v>-101.05</v>
      </c>
      <c r="C40616" s="3">
        <v>38.4448692322</v>
      </c>
      <c r="D40616" s="4">
        <v>0.306758695976586</v>
      </c>
      <c r="E40616" s="5" t="s">
        <v>566</v>
      </c>
    </row>
    <row r="40617" spans="1:5">
      <c r="A40617" s="1">
        <v>40616</v>
      </c>
      <c r="B40617" s="3">
        <v>-100.65</v>
      </c>
      <c r="C40617" s="3">
        <v>38.4448692322</v>
      </c>
      <c r="D40617" s="4">
        <v>0.301101674771162</v>
      </c>
      <c r="E40617" s="5" t="s">
        <v>566</v>
      </c>
    </row>
    <row r="40618" spans="1:5">
      <c r="A40618" s="1">
        <v>40617</v>
      </c>
      <c r="B40618" s="3">
        <v>-100.35</v>
      </c>
      <c r="C40618" s="3">
        <v>38.4448692322</v>
      </c>
      <c r="D40618" s="4">
        <v>0.825876406406114</v>
      </c>
      <c r="E40618" s="5" t="s">
        <v>566</v>
      </c>
    </row>
    <row r="40619" spans="1:5">
      <c r="A40619" s="1">
        <v>40618</v>
      </c>
      <c r="B40619" s="3">
        <v>-99.75</v>
      </c>
      <c r="C40619" s="3">
        <v>38.4448692322</v>
      </c>
      <c r="D40619" s="4">
        <v>0.605212277858721</v>
      </c>
      <c r="E40619" s="5" t="s">
        <v>566</v>
      </c>
    </row>
    <row r="40620" spans="1:5">
      <c r="A40620" s="1">
        <v>40619</v>
      </c>
      <c r="B40620" s="3">
        <v>-99.55</v>
      </c>
      <c r="C40620" s="3">
        <v>38.4448692322</v>
      </c>
      <c r="D40620" s="4">
        <v>0.605212277858721</v>
      </c>
      <c r="E40620" s="5" t="s">
        <v>573</v>
      </c>
    </row>
    <row r="40621" spans="1:5">
      <c r="A40621" s="1">
        <v>40620</v>
      </c>
      <c r="B40621" s="3">
        <v>-99.35</v>
      </c>
      <c r="C40621" s="3">
        <v>38.4448692322</v>
      </c>
      <c r="D40621" s="4">
        <v>-0.0382634857028344</v>
      </c>
      <c r="E40621" s="5" t="s">
        <v>573</v>
      </c>
    </row>
    <row r="40622" spans="1:5">
      <c r="A40622" s="1">
        <v>40621</v>
      </c>
      <c r="B40622" s="3">
        <v>-99.25</v>
      </c>
      <c r="C40622" s="3">
        <v>38.4448692322</v>
      </c>
      <c r="D40622" s="4">
        <v>0.753893290009452</v>
      </c>
      <c r="E40622" s="5" t="s">
        <v>573</v>
      </c>
    </row>
    <row r="40623" spans="1:5">
      <c r="A40623" s="1">
        <v>40622</v>
      </c>
      <c r="B40623" s="3">
        <v>-98.65</v>
      </c>
      <c r="C40623" s="3">
        <v>38.4448692322</v>
      </c>
      <c r="D40623" s="4">
        <v>0.581716828214227</v>
      </c>
      <c r="E40623" s="5" t="s">
        <v>573</v>
      </c>
    </row>
    <row r="40624" spans="1:5">
      <c r="A40624" s="1">
        <v>40623</v>
      </c>
      <c r="B40624" s="3">
        <v>-98.55</v>
      </c>
      <c r="C40624" s="3">
        <v>38.4448692322</v>
      </c>
      <c r="D40624" s="4">
        <v>0.53790774694698</v>
      </c>
      <c r="E40624" s="5" t="s">
        <v>573</v>
      </c>
    </row>
    <row r="40625" spans="1:5">
      <c r="A40625" s="1">
        <v>40624</v>
      </c>
      <c r="B40625" s="3">
        <v>-98.25</v>
      </c>
      <c r="C40625" s="3">
        <v>38.4448692322</v>
      </c>
      <c r="D40625" s="4">
        <v>0.55475869412994</v>
      </c>
      <c r="E40625" s="5" t="s">
        <v>573</v>
      </c>
    </row>
    <row r="40626" spans="1:5">
      <c r="A40626" s="1">
        <v>40625</v>
      </c>
      <c r="B40626" s="3">
        <v>-97.85</v>
      </c>
      <c r="C40626" s="3">
        <v>38.4448692322</v>
      </c>
      <c r="D40626" s="4">
        <v>-0.0780419470492558</v>
      </c>
      <c r="E40626" s="5" t="s">
        <v>573</v>
      </c>
    </row>
    <row r="40627" spans="1:5">
      <c r="A40627" s="1">
        <v>40626</v>
      </c>
      <c r="B40627" s="3">
        <v>-97.65</v>
      </c>
      <c r="C40627" s="3">
        <v>38.4448692322</v>
      </c>
      <c r="D40627" s="4">
        <v>-0.0284948910844328</v>
      </c>
      <c r="E40627" s="5" t="s">
        <v>573</v>
      </c>
    </row>
    <row r="40628" spans="1:5">
      <c r="A40628" s="1">
        <v>40627</v>
      </c>
      <c r="B40628" s="3">
        <v>-96.15</v>
      </c>
      <c r="C40628" s="3">
        <v>38.4448692322</v>
      </c>
      <c r="D40628" s="4">
        <v>0.767789991266514</v>
      </c>
      <c r="E40628" s="5" t="s">
        <v>573</v>
      </c>
    </row>
    <row r="40629" spans="1:5">
      <c r="A40629" s="1">
        <v>40628</v>
      </c>
      <c r="B40629" s="3">
        <v>-95.65</v>
      </c>
      <c r="C40629" s="3">
        <v>38.4448692322</v>
      </c>
      <c r="D40629" s="4">
        <v>0.338106355973627</v>
      </c>
      <c r="E40629" s="5" t="s">
        <v>573</v>
      </c>
    </row>
    <row r="40630" spans="1:5">
      <c r="A40630" s="1">
        <v>40629</v>
      </c>
      <c r="B40630" s="3">
        <v>-95.35</v>
      </c>
      <c r="C40630" s="3">
        <v>38.4448692322</v>
      </c>
      <c r="D40630" s="4">
        <v>0.659965027148988</v>
      </c>
      <c r="E40630" s="5" t="s">
        <v>573</v>
      </c>
    </row>
    <row r="40631" spans="1:5">
      <c r="A40631" s="1">
        <v>40630</v>
      </c>
      <c r="B40631" s="3">
        <v>-95.25</v>
      </c>
      <c r="C40631" s="3">
        <v>38.4448692322</v>
      </c>
      <c r="D40631" s="4">
        <v>1.0968167878573</v>
      </c>
      <c r="E40631" s="5" t="s">
        <v>573</v>
      </c>
    </row>
    <row r="40632" spans="1:5">
      <c r="A40632" s="1">
        <v>40631</v>
      </c>
      <c r="B40632" s="3">
        <v>-92.35</v>
      </c>
      <c r="C40632" s="3">
        <v>38.4448692322</v>
      </c>
      <c r="D40632" s="4">
        <v>0.79995491967604</v>
      </c>
      <c r="E40632" s="5" t="s">
        <v>573</v>
      </c>
    </row>
    <row r="40633" spans="1:5">
      <c r="A40633" s="1">
        <v>40632</v>
      </c>
      <c r="B40633" s="3">
        <v>-90.85</v>
      </c>
      <c r="C40633" s="3">
        <v>38.4448692322</v>
      </c>
      <c r="D40633" s="4">
        <v>0.652215038345061</v>
      </c>
      <c r="E40633" s="5" t="s">
        <v>573</v>
      </c>
    </row>
    <row r="40634" spans="1:5">
      <c r="A40634" s="1">
        <v>40633</v>
      </c>
      <c r="B40634" s="3">
        <v>-100.95</v>
      </c>
      <c r="C40634" s="3">
        <v>38.3448692322</v>
      </c>
      <c r="D40634" s="4">
        <v>0.489761879733075</v>
      </c>
      <c r="E40634" s="5" t="s">
        <v>566</v>
      </c>
    </row>
    <row r="40635" spans="1:5">
      <c r="A40635" s="1">
        <v>40634</v>
      </c>
      <c r="B40635" s="3">
        <v>-100.55</v>
      </c>
      <c r="C40635" s="3">
        <v>38.3448692322</v>
      </c>
      <c r="D40635" s="4">
        <v>0.531768178362632</v>
      </c>
      <c r="E40635" s="5" t="s">
        <v>566</v>
      </c>
    </row>
    <row r="40636" spans="1:5">
      <c r="A40636" s="1">
        <v>40635</v>
      </c>
      <c r="B40636" s="3">
        <v>-100.25</v>
      </c>
      <c r="C40636" s="3">
        <v>38.3448692322</v>
      </c>
      <c r="D40636" s="4">
        <v>0.153270173336635</v>
      </c>
      <c r="E40636" s="5" t="s">
        <v>566</v>
      </c>
    </row>
    <row r="40637" spans="1:5">
      <c r="A40637" s="1">
        <v>40636</v>
      </c>
      <c r="B40637" s="3">
        <v>-99.85</v>
      </c>
      <c r="C40637" s="3">
        <v>38.3448692322</v>
      </c>
      <c r="D40637" s="4">
        <v>0.313292426945982</v>
      </c>
      <c r="E40637" s="5" t="s">
        <v>566</v>
      </c>
    </row>
    <row r="40638" spans="1:5">
      <c r="A40638" s="1">
        <v>40637</v>
      </c>
      <c r="B40638" s="3">
        <v>-99.75</v>
      </c>
      <c r="C40638" s="3">
        <v>38.3448692322</v>
      </c>
      <c r="D40638" s="4">
        <v>0.313292426945982</v>
      </c>
      <c r="E40638" s="5" t="s">
        <v>566</v>
      </c>
    </row>
    <row r="40639" spans="1:5">
      <c r="A40639" s="1">
        <v>40638</v>
      </c>
      <c r="B40639" s="3">
        <v>-99.45</v>
      </c>
      <c r="C40639" s="3">
        <v>38.3448692322</v>
      </c>
      <c r="D40639" s="4">
        <v>-0.734420399892858</v>
      </c>
      <c r="E40639" s="5" t="s">
        <v>573</v>
      </c>
    </row>
    <row r="40640" spans="1:5">
      <c r="A40640" s="1">
        <v>40639</v>
      </c>
      <c r="B40640" s="3">
        <v>-99.25</v>
      </c>
      <c r="C40640" s="3">
        <v>38.3448692322</v>
      </c>
      <c r="D40640" s="4">
        <v>0.652193471333266</v>
      </c>
      <c r="E40640" s="5" t="s">
        <v>573</v>
      </c>
    </row>
    <row r="40641" spans="1:5">
      <c r="A40641" s="1">
        <v>40640</v>
      </c>
      <c r="B40641" s="3">
        <v>-98.95</v>
      </c>
      <c r="C40641" s="3">
        <v>38.3448692322</v>
      </c>
      <c r="D40641" s="4">
        <v>0.440033002254464</v>
      </c>
      <c r="E40641" s="5" t="s">
        <v>573</v>
      </c>
    </row>
    <row r="40642" spans="1:5">
      <c r="A40642" s="1">
        <v>40641</v>
      </c>
      <c r="B40642" s="3">
        <v>-98.85</v>
      </c>
      <c r="C40642" s="3">
        <v>38.3448692322</v>
      </c>
      <c r="D40642" s="4">
        <v>0.209869782817195</v>
      </c>
      <c r="E40642" s="5" t="s">
        <v>573</v>
      </c>
    </row>
    <row r="40643" spans="1:5">
      <c r="A40643" s="1">
        <v>40642</v>
      </c>
      <c r="B40643" s="3">
        <v>-98.65</v>
      </c>
      <c r="C40643" s="3">
        <v>38.3448692322</v>
      </c>
      <c r="D40643" s="4">
        <v>0.153095090844687</v>
      </c>
      <c r="E40643" s="5" t="s">
        <v>573</v>
      </c>
    </row>
    <row r="40644" spans="1:5">
      <c r="A40644" s="1">
        <v>40643</v>
      </c>
      <c r="B40644" s="3">
        <v>-97.75</v>
      </c>
      <c r="C40644" s="3">
        <v>38.3448692322</v>
      </c>
      <c r="D40644" s="4">
        <v>-0.0119684133310397</v>
      </c>
      <c r="E40644" s="5" t="s">
        <v>573</v>
      </c>
    </row>
    <row r="40645" spans="1:5">
      <c r="A40645" s="1">
        <v>40644</v>
      </c>
      <c r="B40645" s="3">
        <v>-97.55</v>
      </c>
      <c r="C40645" s="3">
        <v>38.3448692322</v>
      </c>
      <c r="D40645" s="4">
        <v>-0.305929458034849</v>
      </c>
      <c r="E40645" s="5" t="s">
        <v>573</v>
      </c>
    </row>
    <row r="40646" spans="1:5">
      <c r="A40646" s="1">
        <v>40645</v>
      </c>
      <c r="B40646" s="3">
        <v>-97.35</v>
      </c>
      <c r="C40646" s="3">
        <v>38.3448692322</v>
      </c>
      <c r="D40646" s="4">
        <v>0.0555403303695255</v>
      </c>
      <c r="E40646" s="5" t="s">
        <v>573</v>
      </c>
    </row>
    <row r="40647" spans="1:5">
      <c r="A40647" s="1">
        <v>40646</v>
      </c>
      <c r="B40647" s="3">
        <v>-96.35</v>
      </c>
      <c r="C40647" s="3">
        <v>38.3448692322</v>
      </c>
      <c r="D40647" s="4">
        <v>0.142329297979358</v>
      </c>
      <c r="E40647" s="5" t="s">
        <v>573</v>
      </c>
    </row>
    <row r="40648" spans="1:5">
      <c r="A40648" s="1">
        <v>40647</v>
      </c>
      <c r="B40648" s="3">
        <v>-96.25</v>
      </c>
      <c r="C40648" s="3">
        <v>38.3448692322</v>
      </c>
      <c r="D40648" s="4">
        <v>-0.207273375165098</v>
      </c>
      <c r="E40648" s="5" t="s">
        <v>573</v>
      </c>
    </row>
    <row r="40649" spans="1:5">
      <c r="A40649" s="1">
        <v>40648</v>
      </c>
      <c r="B40649" s="3">
        <v>-95.95</v>
      </c>
      <c r="C40649" s="3">
        <v>38.3448692322</v>
      </c>
      <c r="D40649" s="4">
        <v>0.767789991266514</v>
      </c>
      <c r="E40649" s="5" t="s">
        <v>573</v>
      </c>
    </row>
    <row r="40650" spans="1:5">
      <c r="A40650" s="1">
        <v>40649</v>
      </c>
      <c r="B40650" s="3">
        <v>-95.85</v>
      </c>
      <c r="C40650" s="3">
        <v>38.3448692322</v>
      </c>
      <c r="D40650" s="4">
        <v>0.0150603359872788</v>
      </c>
      <c r="E40650" s="5" t="s">
        <v>573</v>
      </c>
    </row>
    <row r="40651" spans="1:5">
      <c r="A40651" s="1">
        <v>40650</v>
      </c>
      <c r="B40651" s="3">
        <v>-95.75</v>
      </c>
      <c r="C40651" s="3">
        <v>38.3448692322</v>
      </c>
      <c r="D40651" s="4">
        <v>-0.0618763392553947</v>
      </c>
      <c r="E40651" s="5" t="s">
        <v>573</v>
      </c>
    </row>
    <row r="40652" spans="1:5">
      <c r="A40652" s="1">
        <v>40651</v>
      </c>
      <c r="B40652" s="3">
        <v>-90.45</v>
      </c>
      <c r="C40652" s="3">
        <v>38.3448692322</v>
      </c>
      <c r="D40652" s="4">
        <v>0.720797664277849</v>
      </c>
      <c r="E40652" s="5" t="s">
        <v>570</v>
      </c>
    </row>
    <row r="40653" spans="1:5">
      <c r="A40653" s="1">
        <v>40652</v>
      </c>
      <c r="B40653" s="3">
        <v>-101.15</v>
      </c>
      <c r="C40653" s="3">
        <v>38.2448692322</v>
      </c>
      <c r="D40653" s="4">
        <v>0.525191589360602</v>
      </c>
      <c r="E40653" s="5" t="s">
        <v>566</v>
      </c>
    </row>
    <row r="40654" spans="1:5">
      <c r="A40654" s="1">
        <v>40653</v>
      </c>
      <c r="B40654" s="3">
        <v>-99.55</v>
      </c>
      <c r="C40654" s="3">
        <v>38.2448692322</v>
      </c>
      <c r="D40654" s="4">
        <v>1.01653080637753</v>
      </c>
      <c r="E40654" s="5" t="s">
        <v>573</v>
      </c>
    </row>
    <row r="40655" spans="1:5">
      <c r="A40655" s="1">
        <v>40654</v>
      </c>
      <c r="B40655" s="3">
        <v>-99.25</v>
      </c>
      <c r="C40655" s="3">
        <v>38.2448692322</v>
      </c>
      <c r="D40655" s="4">
        <v>-0.0603470743081667</v>
      </c>
      <c r="E40655" s="5" t="s">
        <v>573</v>
      </c>
    </row>
    <row r="40656" spans="1:5">
      <c r="A40656" s="1">
        <v>40655</v>
      </c>
      <c r="B40656" s="3">
        <v>-99.15</v>
      </c>
      <c r="C40656" s="3">
        <v>38.2448692322</v>
      </c>
      <c r="D40656" s="4">
        <v>-0.0128369552791838</v>
      </c>
      <c r="E40656" s="5" t="s">
        <v>573</v>
      </c>
    </row>
    <row r="40657" spans="1:5">
      <c r="A40657" s="1">
        <v>40656</v>
      </c>
      <c r="B40657" s="3">
        <v>-98.95</v>
      </c>
      <c r="C40657" s="3">
        <v>38.2448692322</v>
      </c>
      <c r="D40657" s="4">
        <v>0.471195260036212</v>
      </c>
      <c r="E40657" s="5" t="s">
        <v>573</v>
      </c>
    </row>
    <row r="40658" spans="1:5">
      <c r="A40658" s="1">
        <v>40657</v>
      </c>
      <c r="B40658" s="3">
        <v>-98.85</v>
      </c>
      <c r="C40658" s="3">
        <v>38.2448692322</v>
      </c>
      <c r="D40658" s="4">
        <v>1.1691973521867</v>
      </c>
      <c r="E40658" s="5" t="s">
        <v>573</v>
      </c>
    </row>
    <row r="40659" spans="1:5">
      <c r="A40659" s="1">
        <v>40658</v>
      </c>
      <c r="B40659" s="3">
        <v>-98.65</v>
      </c>
      <c r="C40659" s="3">
        <v>38.2448692322</v>
      </c>
      <c r="D40659" s="4">
        <v>1.08268136518917</v>
      </c>
      <c r="E40659" s="5" t="s">
        <v>573</v>
      </c>
    </row>
    <row r="40660" spans="1:5">
      <c r="A40660" s="1">
        <v>40659</v>
      </c>
      <c r="B40660" s="3">
        <v>-98.35</v>
      </c>
      <c r="C40660" s="3">
        <v>38.2448692322</v>
      </c>
      <c r="D40660" s="4">
        <v>-0.0132200272603293</v>
      </c>
      <c r="E40660" s="5" t="s">
        <v>573</v>
      </c>
    </row>
    <row r="40661" spans="1:5">
      <c r="A40661" s="1">
        <v>40660</v>
      </c>
      <c r="B40661" s="3">
        <v>-97.65</v>
      </c>
      <c r="C40661" s="3">
        <v>38.2448692322</v>
      </c>
      <c r="D40661" s="4">
        <v>-0.00272990639569632</v>
      </c>
      <c r="E40661" s="5" t="s">
        <v>573</v>
      </c>
    </row>
    <row r="40662" spans="1:5">
      <c r="A40662" s="1">
        <v>40661</v>
      </c>
      <c r="B40662" s="3">
        <v>-97.55</v>
      </c>
      <c r="C40662" s="3">
        <v>38.2448692322</v>
      </c>
      <c r="D40662" s="4">
        <v>0.0236578716269305</v>
      </c>
      <c r="E40662" s="5" t="s">
        <v>573</v>
      </c>
    </row>
    <row r="40663" spans="1:5">
      <c r="A40663" s="1">
        <v>40662</v>
      </c>
      <c r="B40663" s="3">
        <v>-95.55</v>
      </c>
      <c r="C40663" s="3">
        <v>38.2448692322</v>
      </c>
      <c r="D40663" s="4">
        <v>0.222835412375427</v>
      </c>
      <c r="E40663" s="5" t="s">
        <v>573</v>
      </c>
    </row>
    <row r="40664" spans="1:5">
      <c r="A40664" s="1">
        <v>40663</v>
      </c>
      <c r="B40664" s="3">
        <v>-95.45</v>
      </c>
      <c r="C40664" s="3">
        <v>38.2448692322</v>
      </c>
      <c r="D40664" s="4">
        <v>0.761664845825175</v>
      </c>
      <c r="E40664" s="5" t="s">
        <v>573</v>
      </c>
    </row>
    <row r="40665" spans="1:5">
      <c r="A40665" s="1">
        <v>40664</v>
      </c>
      <c r="B40665" s="3">
        <v>-94.65</v>
      </c>
      <c r="C40665" s="3">
        <v>38.2448692322</v>
      </c>
      <c r="D40665" s="4">
        <v>0.839284958602688</v>
      </c>
      <c r="E40665" s="5" t="s">
        <v>573</v>
      </c>
    </row>
    <row r="40666" spans="1:5">
      <c r="A40666" s="1">
        <v>40665</v>
      </c>
      <c r="B40666" s="3">
        <v>-90.85</v>
      </c>
      <c r="C40666" s="3">
        <v>38.2448692322</v>
      </c>
      <c r="D40666" s="4">
        <v>1.1731736797135</v>
      </c>
      <c r="E40666" s="5" t="s">
        <v>573</v>
      </c>
    </row>
    <row r="40667" spans="1:5">
      <c r="A40667" s="1">
        <v>40666</v>
      </c>
      <c r="B40667" s="3">
        <v>-90.45</v>
      </c>
      <c r="C40667" s="3">
        <v>38.2448692322</v>
      </c>
      <c r="D40667" s="4">
        <v>1.19586111608432</v>
      </c>
      <c r="E40667" s="5" t="s">
        <v>570</v>
      </c>
    </row>
    <row r="40668" spans="1:5">
      <c r="A40668" s="1">
        <v>40667</v>
      </c>
      <c r="B40668" s="3">
        <v>-83.45</v>
      </c>
      <c r="C40668" s="3">
        <v>39.2448692322</v>
      </c>
      <c r="D40668" s="4">
        <v>0.320403576826617</v>
      </c>
      <c r="E40668" s="5" t="s">
        <v>573</v>
      </c>
    </row>
    <row r="40669" spans="1:5">
      <c r="A40669" s="1">
        <v>40668</v>
      </c>
      <c r="B40669" s="3">
        <v>-78.25</v>
      </c>
      <c r="C40669" s="3">
        <v>39.2448692322</v>
      </c>
      <c r="D40669" s="4">
        <v>0.418127456294538</v>
      </c>
      <c r="E40669" s="5" t="s">
        <v>573</v>
      </c>
    </row>
    <row r="40670" spans="1:5">
      <c r="A40670" s="1">
        <v>40669</v>
      </c>
      <c r="B40670" s="3">
        <v>-77.85</v>
      </c>
      <c r="C40670" s="3">
        <v>39.2448692322</v>
      </c>
      <c r="D40670" s="4">
        <v>0.38637855546683</v>
      </c>
      <c r="E40670" s="5" t="s">
        <v>570</v>
      </c>
    </row>
    <row r="40671" spans="1:5">
      <c r="A40671" s="1">
        <v>40670</v>
      </c>
      <c r="B40671" s="3">
        <v>-77.65</v>
      </c>
      <c r="C40671" s="3">
        <v>39.2448692322</v>
      </c>
      <c r="D40671" s="4">
        <v>0.227635585547061</v>
      </c>
      <c r="E40671" s="5" t="s">
        <v>573</v>
      </c>
    </row>
    <row r="40672" spans="1:5">
      <c r="A40672" s="1">
        <v>40671</v>
      </c>
      <c r="B40672" s="3">
        <v>-84.85</v>
      </c>
      <c r="C40672" s="3">
        <v>39.1448692322</v>
      </c>
      <c r="D40672" s="4">
        <v>0.469034951067552</v>
      </c>
      <c r="E40672" s="5" t="s">
        <v>573</v>
      </c>
    </row>
    <row r="40673" spans="1:5">
      <c r="A40673" s="1">
        <v>40672</v>
      </c>
      <c r="B40673" s="3">
        <v>-82.95</v>
      </c>
      <c r="C40673" s="3">
        <v>39.1448692322</v>
      </c>
      <c r="D40673" s="4">
        <v>0.309772939003278</v>
      </c>
      <c r="E40673" s="5" t="s">
        <v>573</v>
      </c>
    </row>
    <row r="40674" spans="1:5">
      <c r="A40674" s="1">
        <v>40673</v>
      </c>
      <c r="B40674" s="3">
        <v>-77.95</v>
      </c>
      <c r="C40674" s="3">
        <v>39.1448692322</v>
      </c>
      <c r="D40674" s="4">
        <v>0.31106651481327</v>
      </c>
      <c r="E40674" s="5" t="s">
        <v>570</v>
      </c>
    </row>
    <row r="40675" spans="1:5">
      <c r="A40675" s="1">
        <v>40674</v>
      </c>
      <c r="B40675" s="3">
        <v>-77.75</v>
      </c>
      <c r="C40675" s="3">
        <v>39.1448692322</v>
      </c>
      <c r="D40675" s="4">
        <v>0.220385690622577</v>
      </c>
      <c r="E40675" s="5" t="s">
        <v>570</v>
      </c>
    </row>
    <row r="40676" spans="1:5">
      <c r="A40676" s="1">
        <v>40675</v>
      </c>
      <c r="B40676" s="3">
        <v>-87.65</v>
      </c>
      <c r="C40676" s="3">
        <v>39.0448692322</v>
      </c>
      <c r="D40676" s="4">
        <v>0.626581821899425</v>
      </c>
      <c r="E40676" s="5" t="s">
        <v>573</v>
      </c>
    </row>
    <row r="40677" spans="1:5">
      <c r="A40677" s="1">
        <v>40676</v>
      </c>
      <c r="B40677" s="3">
        <v>-87.35</v>
      </c>
      <c r="C40677" s="3">
        <v>39.0448692322</v>
      </c>
      <c r="D40677" s="4">
        <v>0.479758839214583</v>
      </c>
      <c r="E40677" s="5" t="s">
        <v>573</v>
      </c>
    </row>
    <row r="40678" spans="1:5">
      <c r="A40678" s="1">
        <v>40677</v>
      </c>
      <c r="B40678" s="3">
        <v>-84.45</v>
      </c>
      <c r="C40678" s="3">
        <v>39.0448692322</v>
      </c>
      <c r="D40678" s="4">
        <v>0.916976054875629</v>
      </c>
      <c r="E40678" s="5" t="s">
        <v>573</v>
      </c>
    </row>
    <row r="40679" spans="1:5">
      <c r="A40679" s="1">
        <v>40678</v>
      </c>
      <c r="B40679" s="3">
        <v>-84.15</v>
      </c>
      <c r="C40679" s="3">
        <v>39.0448692322</v>
      </c>
      <c r="D40679" s="4">
        <v>0.63454190743202</v>
      </c>
      <c r="E40679" s="5" t="s">
        <v>573</v>
      </c>
    </row>
    <row r="40680" spans="1:5">
      <c r="A40680" s="1">
        <v>40679</v>
      </c>
      <c r="B40680" s="3">
        <v>-83.55</v>
      </c>
      <c r="C40680" s="3">
        <v>39.0448692322</v>
      </c>
      <c r="D40680" s="4">
        <v>0.185267522989094</v>
      </c>
      <c r="E40680" s="5" t="s">
        <v>573</v>
      </c>
    </row>
    <row r="40681" spans="1:5">
      <c r="A40681" s="1">
        <v>40680</v>
      </c>
      <c r="B40681" s="3">
        <v>-82.35</v>
      </c>
      <c r="C40681" s="3">
        <v>39.0448692322</v>
      </c>
      <c r="D40681" s="4">
        <v>0.449314933095626</v>
      </c>
      <c r="E40681" s="5" t="s">
        <v>573</v>
      </c>
    </row>
    <row r="40682" spans="1:5">
      <c r="A40682" s="1">
        <v>40681</v>
      </c>
      <c r="B40682" s="3">
        <v>-78.15</v>
      </c>
      <c r="C40682" s="3">
        <v>39.0448692322</v>
      </c>
      <c r="D40682" s="4">
        <v>-0.117346298964872</v>
      </c>
      <c r="E40682" s="5" t="s">
        <v>570</v>
      </c>
    </row>
    <row r="40683" spans="1:5">
      <c r="A40683" s="1">
        <v>40682</v>
      </c>
      <c r="B40683" s="3">
        <v>-77.65</v>
      </c>
      <c r="C40683" s="3">
        <v>39.0448692322</v>
      </c>
      <c r="D40683" s="4">
        <v>0.205924139011503</v>
      </c>
      <c r="E40683" s="5" t="s">
        <v>573</v>
      </c>
    </row>
    <row r="40684" spans="1:5">
      <c r="A40684" s="1">
        <v>40683</v>
      </c>
      <c r="B40684" s="3">
        <v>-86.55</v>
      </c>
      <c r="C40684" s="3">
        <v>38.9448692322</v>
      </c>
      <c r="D40684" s="4">
        <v>0.269070516742384</v>
      </c>
      <c r="E40684" s="5" t="s">
        <v>573</v>
      </c>
    </row>
    <row r="40685" spans="1:5">
      <c r="A40685" s="1">
        <v>40684</v>
      </c>
      <c r="B40685" s="3">
        <v>-83.45</v>
      </c>
      <c r="C40685" s="3">
        <v>38.8448692322</v>
      </c>
      <c r="D40685" s="4">
        <v>0.217627183363564</v>
      </c>
      <c r="E40685" s="5" t="s">
        <v>573</v>
      </c>
    </row>
    <row r="40686" spans="1:5">
      <c r="A40686" s="1">
        <v>40685</v>
      </c>
      <c r="B40686" s="3">
        <v>-86.45</v>
      </c>
      <c r="C40686" s="3">
        <v>38.7448692322</v>
      </c>
      <c r="D40686" s="4">
        <v>0.72189566196939</v>
      </c>
      <c r="E40686" s="5" t="s">
        <v>573</v>
      </c>
    </row>
    <row r="40687" spans="1:5">
      <c r="A40687" s="1">
        <v>40686</v>
      </c>
      <c r="B40687" s="3">
        <v>-85.85</v>
      </c>
      <c r="C40687" s="3">
        <v>38.7448692322</v>
      </c>
      <c r="D40687" s="4">
        <v>0.175346323356318</v>
      </c>
      <c r="E40687" s="5" t="s">
        <v>573</v>
      </c>
    </row>
    <row r="40688" spans="1:5">
      <c r="A40688" s="1">
        <v>40687</v>
      </c>
      <c r="B40688" s="3">
        <v>-83.55</v>
      </c>
      <c r="C40688" s="3">
        <v>38.7448692322</v>
      </c>
      <c r="D40688" s="4">
        <v>0.556192218948239</v>
      </c>
      <c r="E40688" s="5" t="s">
        <v>573</v>
      </c>
    </row>
    <row r="40689" spans="1:5">
      <c r="A40689" s="1">
        <v>40688</v>
      </c>
      <c r="B40689" s="3">
        <v>-78.75</v>
      </c>
      <c r="C40689" s="3">
        <v>38.7448692322</v>
      </c>
      <c r="D40689" s="4">
        <v>0.620972980427986</v>
      </c>
      <c r="E40689" s="5" t="s">
        <v>573</v>
      </c>
    </row>
    <row r="40690" spans="1:5">
      <c r="A40690" s="1">
        <v>40689</v>
      </c>
      <c r="B40690" s="3">
        <v>-90.15</v>
      </c>
      <c r="C40690" s="3">
        <v>38.6448692322</v>
      </c>
      <c r="D40690" s="4">
        <v>0.41751837589714</v>
      </c>
      <c r="E40690" s="5" t="s">
        <v>570</v>
      </c>
    </row>
    <row r="40691" spans="1:5">
      <c r="A40691" s="1">
        <v>40690</v>
      </c>
      <c r="B40691" s="3">
        <v>-84.85</v>
      </c>
      <c r="C40691" s="3">
        <v>38.6448692322</v>
      </c>
      <c r="D40691" s="4">
        <v>0.688030357247954</v>
      </c>
      <c r="E40691" s="5" t="s">
        <v>573</v>
      </c>
    </row>
    <row r="40692" spans="1:5">
      <c r="A40692" s="1">
        <v>40691</v>
      </c>
      <c r="B40692" s="3">
        <v>-84.45</v>
      </c>
      <c r="C40692" s="3">
        <v>38.5448692322</v>
      </c>
      <c r="D40692" s="4">
        <v>0.48645493220007</v>
      </c>
      <c r="E40692" s="5" t="s">
        <v>573</v>
      </c>
    </row>
    <row r="40693" spans="1:5">
      <c r="A40693" s="1">
        <v>40692</v>
      </c>
      <c r="B40693" s="3">
        <v>-83.85</v>
      </c>
      <c r="C40693" s="3">
        <v>38.5448692322</v>
      </c>
      <c r="D40693" s="4">
        <v>0.741168217604622</v>
      </c>
      <c r="E40693" s="5" t="s">
        <v>573</v>
      </c>
    </row>
    <row r="40694" spans="1:5">
      <c r="A40694" s="1">
        <v>40693</v>
      </c>
      <c r="B40694" s="3">
        <v>-77.85</v>
      </c>
      <c r="C40694" s="3">
        <v>38.5448692322</v>
      </c>
      <c r="D40694" s="4">
        <v>0.800047063256331</v>
      </c>
      <c r="E40694" s="5" t="s">
        <v>570</v>
      </c>
    </row>
    <row r="40695" spans="1:5">
      <c r="A40695" s="1">
        <v>40694</v>
      </c>
      <c r="B40695" s="3">
        <v>-89.65</v>
      </c>
      <c r="C40695" s="3">
        <v>38.4448692322</v>
      </c>
      <c r="D40695" s="4">
        <v>0.172352057887612</v>
      </c>
      <c r="E40695" s="5" t="s">
        <v>573</v>
      </c>
    </row>
    <row r="40696" spans="1:5">
      <c r="A40696" s="1">
        <v>40695</v>
      </c>
      <c r="B40696" s="3">
        <v>-86.35</v>
      </c>
      <c r="C40696" s="3">
        <v>38.4448692322</v>
      </c>
      <c r="D40696" s="4">
        <v>0.301520524158572</v>
      </c>
      <c r="E40696" s="5" t="s">
        <v>573</v>
      </c>
    </row>
    <row r="40697" spans="1:5">
      <c r="A40697" s="1">
        <v>40696</v>
      </c>
      <c r="B40697" s="3">
        <v>-84.25</v>
      </c>
      <c r="C40697" s="3">
        <v>38.4448692322</v>
      </c>
      <c r="D40697" s="4">
        <v>0.79575467711409</v>
      </c>
      <c r="E40697" s="5" t="s">
        <v>573</v>
      </c>
    </row>
    <row r="40698" spans="1:5">
      <c r="A40698" s="1">
        <v>40697</v>
      </c>
      <c r="B40698" s="3">
        <v>-83.75</v>
      </c>
      <c r="C40698" s="3">
        <v>38.4448692322</v>
      </c>
      <c r="D40698" s="4">
        <v>0.865896279919675</v>
      </c>
      <c r="E40698" s="5" t="s">
        <v>570</v>
      </c>
    </row>
    <row r="40699" spans="1:5">
      <c r="A40699" s="1">
        <v>40698</v>
      </c>
      <c r="B40699" s="3">
        <v>-85.95</v>
      </c>
      <c r="C40699" s="3">
        <v>38.3448692322</v>
      </c>
      <c r="D40699" s="4">
        <v>0.72189566196939</v>
      </c>
      <c r="E40699" s="5" t="s">
        <v>573</v>
      </c>
    </row>
    <row r="40700" spans="1:5">
      <c r="A40700" s="1">
        <v>40699</v>
      </c>
      <c r="B40700" s="3">
        <v>-83.65</v>
      </c>
      <c r="C40700" s="3">
        <v>38.3448692322</v>
      </c>
      <c r="D40700" s="4">
        <v>0.438014767430064</v>
      </c>
      <c r="E40700" s="5" t="s">
        <v>570</v>
      </c>
    </row>
    <row r="40701" spans="1:5">
      <c r="A40701" s="1">
        <v>40700</v>
      </c>
      <c r="B40701" s="3">
        <v>-85.45</v>
      </c>
      <c r="C40701" s="3">
        <v>38.2448692322</v>
      </c>
      <c r="D40701" s="4">
        <v>0.666488893124258</v>
      </c>
      <c r="E40701" s="5" t="s">
        <v>573</v>
      </c>
    </row>
    <row r="40702" spans="1:5">
      <c r="A40702" s="1">
        <v>40701</v>
      </c>
      <c r="B40702" s="3">
        <v>-85.15</v>
      </c>
      <c r="C40702" s="3">
        <v>38.2448692322</v>
      </c>
      <c r="D40702" s="4">
        <v>0.688030357247954</v>
      </c>
      <c r="E40702" s="5" t="s">
        <v>573</v>
      </c>
    </row>
    <row r="40703" spans="1:5">
      <c r="A40703" s="1">
        <v>40702</v>
      </c>
      <c r="B40703" s="3">
        <v>-84.55</v>
      </c>
      <c r="C40703" s="3">
        <v>38.2448692322</v>
      </c>
      <c r="D40703" s="4">
        <v>1.29913242408026</v>
      </c>
      <c r="E40703" s="5" t="s">
        <v>570</v>
      </c>
    </row>
    <row r="40704" spans="1:5">
      <c r="A40704" s="1">
        <v>40703</v>
      </c>
      <c r="B40704" s="3">
        <v>-83.75</v>
      </c>
      <c r="C40704" s="3">
        <v>38.2448692322</v>
      </c>
      <c r="D40704" s="4">
        <v>1.51388520871166</v>
      </c>
      <c r="E40704" s="5" t="s">
        <v>570</v>
      </c>
    </row>
    <row r="40705" spans="1:5">
      <c r="A40705" s="1">
        <v>40704</v>
      </c>
      <c r="B40705" s="3">
        <v>-78.95</v>
      </c>
      <c r="C40705" s="3">
        <v>38.2448692322</v>
      </c>
      <c r="D40705" s="4">
        <v>0.913815341897978</v>
      </c>
      <c r="E40705" s="5" t="s">
        <v>570</v>
      </c>
    </row>
    <row r="40706" spans="1:5">
      <c r="A40706" s="1">
        <v>40705</v>
      </c>
      <c r="B40706" s="3">
        <v>-78.25</v>
      </c>
      <c r="C40706" s="3">
        <v>38.2448692322</v>
      </c>
      <c r="D40706" s="4">
        <v>-0.0577960549870806</v>
      </c>
      <c r="E40706" s="5" t="s">
        <v>570</v>
      </c>
    </row>
    <row r="40707" spans="1:5">
      <c r="A40707" s="1">
        <v>40706</v>
      </c>
      <c r="B40707" s="3">
        <v>-77.05</v>
      </c>
      <c r="C40707" s="3">
        <v>39.1448692322</v>
      </c>
      <c r="D40707" s="4">
        <v>0.954391965385439</v>
      </c>
      <c r="E40707" s="5" t="s">
        <v>570</v>
      </c>
    </row>
    <row r="40708" spans="1:5">
      <c r="A40708" s="1">
        <v>40707</v>
      </c>
      <c r="B40708" s="3">
        <v>-77.45</v>
      </c>
      <c r="C40708" s="3">
        <v>39.0448692322</v>
      </c>
      <c r="D40708" s="4">
        <v>0.882608998834374</v>
      </c>
      <c r="E40708" s="5" t="s">
        <v>573</v>
      </c>
    </row>
    <row r="40709" spans="1:5">
      <c r="A40709" s="1">
        <v>40708</v>
      </c>
      <c r="B40709" s="3">
        <v>-76.65</v>
      </c>
      <c r="C40709" s="3">
        <v>38.8448692322</v>
      </c>
      <c r="D40709" s="4">
        <v>0.773070539686478</v>
      </c>
      <c r="E40709" s="5" t="s">
        <v>570</v>
      </c>
    </row>
    <row r="40710" spans="1:5">
      <c r="A40710" s="1">
        <v>40709</v>
      </c>
      <c r="B40710" s="3">
        <v>-77.25</v>
      </c>
      <c r="C40710" s="3">
        <v>38.7448692322</v>
      </c>
      <c r="D40710" s="4">
        <v>0.874581389800933</v>
      </c>
      <c r="E40710" s="5" t="s">
        <v>570</v>
      </c>
    </row>
    <row r="40711" spans="1:5">
      <c r="A40711" s="1">
        <v>40710</v>
      </c>
      <c r="B40711" s="3">
        <v>-77.55</v>
      </c>
      <c r="C40711" s="3">
        <v>38.6448692322</v>
      </c>
      <c r="D40711" s="4">
        <v>0.0115198662301988</v>
      </c>
      <c r="E40711" s="5" t="s">
        <v>570</v>
      </c>
    </row>
    <row r="40712" spans="1:5">
      <c r="A40712" s="1">
        <v>40711</v>
      </c>
      <c r="B40712" s="3">
        <v>-75.75</v>
      </c>
      <c r="C40712" s="3">
        <v>38.5448692322</v>
      </c>
      <c r="D40712" s="4">
        <v>0.90356790492485</v>
      </c>
      <c r="E40712" s="5" t="s">
        <v>570</v>
      </c>
    </row>
    <row r="40713" spans="1:5">
      <c r="A40713" s="1">
        <v>40712</v>
      </c>
      <c r="B40713" s="3">
        <v>-75.45</v>
      </c>
      <c r="C40713" s="3">
        <v>38.5448692322</v>
      </c>
      <c r="D40713" s="4">
        <v>0.658656851357217</v>
      </c>
      <c r="E40713" s="5" t="s">
        <v>570</v>
      </c>
    </row>
    <row r="40714" spans="1:5">
      <c r="A40714" s="1">
        <v>40713</v>
      </c>
      <c r="B40714" s="3">
        <v>-75.75</v>
      </c>
      <c r="C40714" s="3">
        <v>38.3448692322</v>
      </c>
      <c r="D40714" s="4">
        <v>0.367216918472695</v>
      </c>
      <c r="E40714" s="5" t="s">
        <v>570</v>
      </c>
    </row>
    <row r="40715" spans="1:5">
      <c r="A40715" s="1">
        <v>40714</v>
      </c>
      <c r="B40715" s="3">
        <v>-75.75</v>
      </c>
      <c r="C40715" s="3">
        <v>38.2448692322</v>
      </c>
      <c r="D40715" s="4">
        <v>0.543453630599877</v>
      </c>
      <c r="E40715" s="5" t="s">
        <v>570</v>
      </c>
    </row>
    <row r="40716" spans="1:5">
      <c r="A40716" s="1">
        <v>40715</v>
      </c>
      <c r="B40716" s="3">
        <v>-121.45</v>
      </c>
      <c r="C40716" s="3">
        <v>38.1448692322</v>
      </c>
      <c r="D40716" s="4">
        <v>0.756921252313864</v>
      </c>
      <c r="E40716" s="5" t="s">
        <v>569</v>
      </c>
    </row>
    <row r="40717" spans="1:5">
      <c r="A40717" s="1">
        <v>40716</v>
      </c>
      <c r="B40717" s="3">
        <v>-121.15</v>
      </c>
      <c r="C40717" s="3">
        <v>38.1448692322</v>
      </c>
      <c r="D40717" s="4">
        <v>0.21138586973956</v>
      </c>
      <c r="E40717" s="5" t="s">
        <v>569</v>
      </c>
    </row>
    <row r="40718" spans="1:5">
      <c r="A40718" s="1">
        <v>40717</v>
      </c>
      <c r="B40718" s="3">
        <v>-118.95</v>
      </c>
      <c r="C40718" s="3">
        <v>38.1448692322</v>
      </c>
      <c r="D40718" s="4">
        <v>-0.105480424833257</v>
      </c>
      <c r="E40718" s="5" t="s">
        <v>569</v>
      </c>
    </row>
    <row r="40719" spans="1:5">
      <c r="A40719" s="1">
        <v>40718</v>
      </c>
      <c r="B40719" s="3">
        <v>-117.75</v>
      </c>
      <c r="C40719" s="3">
        <v>38.1448692322</v>
      </c>
      <c r="D40719" s="4">
        <v>-0.0682162881626872</v>
      </c>
      <c r="E40719" s="5" t="s">
        <v>568</v>
      </c>
    </row>
    <row r="40720" spans="1:5">
      <c r="A40720" s="1">
        <v>40719</v>
      </c>
      <c r="B40720" s="3">
        <v>-117.15</v>
      </c>
      <c r="C40720" s="3">
        <v>38.1448692322</v>
      </c>
      <c r="D40720" s="4">
        <v>0.452483481775073</v>
      </c>
      <c r="E40720" s="5" t="s">
        <v>568</v>
      </c>
    </row>
    <row r="40721" spans="1:5">
      <c r="A40721" s="1">
        <v>40720</v>
      </c>
      <c r="B40721" s="3">
        <v>-117.05</v>
      </c>
      <c r="C40721" s="3">
        <v>38.1448692322</v>
      </c>
      <c r="D40721" s="4">
        <v>0.502727631470836</v>
      </c>
      <c r="E40721" s="5" t="s">
        <v>568</v>
      </c>
    </row>
    <row r="40722" spans="1:5">
      <c r="A40722" s="1">
        <v>40721</v>
      </c>
      <c r="B40722" s="3">
        <v>-116.45</v>
      </c>
      <c r="C40722" s="3">
        <v>38.1448692322</v>
      </c>
      <c r="D40722" s="4">
        <v>0.520233009034379</v>
      </c>
      <c r="E40722" s="5" t="s">
        <v>566</v>
      </c>
    </row>
    <row r="40723" spans="1:5">
      <c r="A40723" s="1">
        <v>40722</v>
      </c>
      <c r="B40723" s="3">
        <v>-121.15</v>
      </c>
      <c r="C40723" s="3">
        <v>38.0448692322</v>
      </c>
      <c r="D40723" s="4">
        <v>0.268157277131561</v>
      </c>
      <c r="E40723" s="5" t="s">
        <v>569</v>
      </c>
    </row>
    <row r="40724" spans="1:5">
      <c r="A40724" s="1">
        <v>40723</v>
      </c>
      <c r="B40724" s="3">
        <v>-117.85</v>
      </c>
      <c r="C40724" s="3">
        <v>38.0448692322</v>
      </c>
      <c r="D40724" s="4">
        <v>0.747727827555507</v>
      </c>
      <c r="E40724" s="5" t="s">
        <v>568</v>
      </c>
    </row>
    <row r="40725" spans="1:5">
      <c r="A40725" s="1">
        <v>40724</v>
      </c>
      <c r="B40725" s="3">
        <v>-117.25</v>
      </c>
      <c r="C40725" s="3">
        <v>38.0448692322</v>
      </c>
      <c r="D40725" s="4">
        <v>0.642142843859633</v>
      </c>
      <c r="E40725" s="5" t="s">
        <v>568</v>
      </c>
    </row>
    <row r="40726" spans="1:5">
      <c r="A40726" s="1">
        <v>40725</v>
      </c>
      <c r="B40726" s="3">
        <v>-118.95</v>
      </c>
      <c r="C40726" s="3">
        <v>37.9448692322</v>
      </c>
      <c r="D40726" s="4">
        <v>0.685824632941008</v>
      </c>
      <c r="E40726" s="5" t="s">
        <v>569</v>
      </c>
    </row>
    <row r="40727" spans="1:5">
      <c r="A40727" s="1">
        <v>40726</v>
      </c>
      <c r="B40727" s="3">
        <v>-116.75</v>
      </c>
      <c r="C40727" s="3">
        <v>37.9448692322</v>
      </c>
      <c r="D40727" s="4">
        <v>0.300729839985489</v>
      </c>
      <c r="E40727" s="5" t="s">
        <v>568</v>
      </c>
    </row>
    <row r="40728" spans="1:5">
      <c r="A40728" s="1">
        <v>40727</v>
      </c>
      <c r="B40728" s="3">
        <v>-116.05</v>
      </c>
      <c r="C40728" s="3">
        <v>37.9448692322</v>
      </c>
      <c r="D40728" s="4">
        <v>0.300729839985489</v>
      </c>
      <c r="E40728" s="5" t="s">
        <v>566</v>
      </c>
    </row>
    <row r="40729" spans="1:5">
      <c r="A40729" s="1">
        <v>40728</v>
      </c>
      <c r="B40729" s="3">
        <v>-117.35</v>
      </c>
      <c r="C40729" s="3">
        <v>37.8448692322</v>
      </c>
      <c r="D40729" s="4">
        <v>0.642142843859633</v>
      </c>
      <c r="E40729" s="5" t="s">
        <v>568</v>
      </c>
    </row>
    <row r="40730" spans="1:5">
      <c r="A40730" s="1">
        <v>40729</v>
      </c>
      <c r="B40730" s="3">
        <v>-116.85</v>
      </c>
      <c r="C40730" s="3">
        <v>37.7448692322</v>
      </c>
      <c r="D40730" s="4">
        <v>0.103716179751264</v>
      </c>
      <c r="E40730" s="5" t="s">
        <v>568</v>
      </c>
    </row>
    <row r="40731" spans="1:5">
      <c r="A40731" s="1">
        <v>40730</v>
      </c>
      <c r="B40731" s="3">
        <v>-116.45</v>
      </c>
      <c r="C40731" s="3">
        <v>37.7448692322</v>
      </c>
      <c r="D40731" s="4">
        <v>0.300729839985489</v>
      </c>
      <c r="E40731" s="5" t="s">
        <v>566</v>
      </c>
    </row>
    <row r="40732" spans="1:5">
      <c r="A40732" s="1">
        <v>40731</v>
      </c>
      <c r="B40732" s="3">
        <v>-121.25</v>
      </c>
      <c r="C40732" s="3">
        <v>37.6448692322</v>
      </c>
      <c r="D40732" s="4">
        <v>0.739971710266042</v>
      </c>
      <c r="E40732" s="5" t="s">
        <v>566</v>
      </c>
    </row>
    <row r="40733" spans="1:5">
      <c r="A40733" s="1">
        <v>40732</v>
      </c>
      <c r="B40733" s="3">
        <v>-118.05</v>
      </c>
      <c r="C40733" s="3">
        <v>37.6448692322</v>
      </c>
      <c r="D40733" s="4">
        <v>0.775938592959909</v>
      </c>
      <c r="E40733" s="5" t="s">
        <v>568</v>
      </c>
    </row>
    <row r="40734" spans="1:5">
      <c r="A40734" s="1">
        <v>40733</v>
      </c>
      <c r="B40734" s="3">
        <v>-117.85</v>
      </c>
      <c r="C40734" s="3">
        <v>37.6448692322</v>
      </c>
      <c r="D40734" s="4">
        <v>0.077934329599813</v>
      </c>
      <c r="E40734" s="5" t="s">
        <v>568</v>
      </c>
    </row>
    <row r="40735" spans="1:5">
      <c r="A40735" s="1">
        <v>40734</v>
      </c>
      <c r="B40735" s="3">
        <v>-116.65</v>
      </c>
      <c r="C40735" s="3">
        <v>37.6448692322</v>
      </c>
      <c r="D40735" s="4">
        <v>0.300729839985489</v>
      </c>
      <c r="E40735" s="5" t="s">
        <v>568</v>
      </c>
    </row>
    <row r="40736" spans="1:5">
      <c r="A40736" s="1">
        <v>40735</v>
      </c>
      <c r="B40736" s="3">
        <v>-118.45</v>
      </c>
      <c r="C40736" s="3">
        <v>37.5448692322</v>
      </c>
      <c r="D40736" s="4">
        <v>0.13126623162463</v>
      </c>
      <c r="E40736" s="5" t="s">
        <v>566</v>
      </c>
    </row>
    <row r="40737" spans="1:5">
      <c r="A40737" s="1">
        <v>40736</v>
      </c>
      <c r="B40737" s="3">
        <v>-117.65</v>
      </c>
      <c r="C40737" s="3">
        <v>37.5448692322</v>
      </c>
      <c r="D40737" s="4">
        <v>0.13126623162463</v>
      </c>
      <c r="E40737" s="5" t="s">
        <v>568</v>
      </c>
    </row>
    <row r="40738" spans="1:5">
      <c r="A40738" s="1">
        <v>40737</v>
      </c>
      <c r="B40738" s="3">
        <v>-117.55</v>
      </c>
      <c r="C40738" s="3">
        <v>37.5448692322</v>
      </c>
      <c r="D40738" s="4">
        <v>0.13126623162463</v>
      </c>
      <c r="E40738" s="5" t="s">
        <v>568</v>
      </c>
    </row>
    <row r="40739" spans="1:5">
      <c r="A40739" s="1">
        <v>40738</v>
      </c>
      <c r="B40739" s="3">
        <v>-116.75</v>
      </c>
      <c r="C40739" s="3">
        <v>37.5448692322</v>
      </c>
      <c r="D40739" s="4">
        <v>0.115181114437616</v>
      </c>
      <c r="E40739" s="5" t="s">
        <v>568</v>
      </c>
    </row>
    <row r="40740" spans="1:5">
      <c r="A40740" s="1">
        <v>40739</v>
      </c>
      <c r="B40740" s="3">
        <v>-121.15</v>
      </c>
      <c r="C40740" s="3">
        <v>37.4448692322</v>
      </c>
      <c r="D40740" s="4">
        <v>1.02805245360967</v>
      </c>
      <c r="E40740" s="5" t="s">
        <v>566</v>
      </c>
    </row>
    <row r="40741" spans="1:5">
      <c r="A40741" s="1">
        <v>40740</v>
      </c>
      <c r="B40741" s="3">
        <v>-118.95</v>
      </c>
      <c r="C40741" s="3">
        <v>37.4448692322</v>
      </c>
      <c r="D40741" s="4">
        <v>0.575933112203805</v>
      </c>
      <c r="E40741" s="5" t="s">
        <v>569</v>
      </c>
    </row>
    <row r="40742" spans="1:5">
      <c r="A40742" s="1">
        <v>40741</v>
      </c>
      <c r="B40742" s="3">
        <v>-116.25</v>
      </c>
      <c r="C40742" s="3">
        <v>37.4448692322</v>
      </c>
      <c r="D40742" s="4">
        <v>0.300729839985489</v>
      </c>
      <c r="E40742" s="5" t="s">
        <v>568</v>
      </c>
    </row>
    <row r="40743" spans="1:5">
      <c r="A40743" s="1">
        <v>40742</v>
      </c>
      <c r="B40743" s="3">
        <v>-116.05</v>
      </c>
      <c r="C40743" s="3">
        <v>37.4448692322</v>
      </c>
      <c r="D40743" s="4">
        <v>0.799012529464401</v>
      </c>
      <c r="E40743" s="5" t="s">
        <v>568</v>
      </c>
    </row>
    <row r="40744" spans="1:5">
      <c r="A40744" s="1">
        <v>40743</v>
      </c>
      <c r="B40744" s="3">
        <v>-118.75</v>
      </c>
      <c r="C40744" s="3">
        <v>37.3448692322</v>
      </c>
      <c r="D40744" s="4">
        <v>0.739905586774988</v>
      </c>
      <c r="E40744" s="5" t="s">
        <v>569</v>
      </c>
    </row>
    <row r="40745" spans="1:5">
      <c r="A40745" s="1">
        <v>40744</v>
      </c>
      <c r="B40745" s="3">
        <v>-118.65</v>
      </c>
      <c r="C40745" s="3">
        <v>37.3448692322</v>
      </c>
      <c r="D40745" s="4">
        <v>0.21448761285816</v>
      </c>
      <c r="E40745" s="5" t="s">
        <v>569</v>
      </c>
    </row>
    <row r="40746" spans="1:5">
      <c r="A40746" s="1">
        <v>40745</v>
      </c>
      <c r="B40746" s="3">
        <v>-118.45</v>
      </c>
      <c r="C40746" s="3">
        <v>37.3448692322</v>
      </c>
      <c r="D40746" s="4">
        <v>0.992864285178089</v>
      </c>
      <c r="E40746" s="5" t="s">
        <v>566</v>
      </c>
    </row>
    <row r="40747" spans="1:5">
      <c r="A40747" s="1">
        <v>40746</v>
      </c>
      <c r="B40747" s="3">
        <v>-117.45</v>
      </c>
      <c r="C40747" s="3">
        <v>37.3448692322</v>
      </c>
      <c r="D40747" s="4">
        <v>0.698201523038583</v>
      </c>
      <c r="E40747" s="5" t="s">
        <v>568</v>
      </c>
    </row>
    <row r="40748" spans="1:5">
      <c r="A40748" s="1">
        <v>40747</v>
      </c>
      <c r="B40748" s="3">
        <v>-120.85</v>
      </c>
      <c r="C40748" s="3">
        <v>37.2448692322</v>
      </c>
      <c r="D40748" s="4">
        <v>0.421839788320318</v>
      </c>
      <c r="E40748" s="5" t="s">
        <v>566</v>
      </c>
    </row>
    <row r="40749" spans="1:5">
      <c r="A40749" s="1">
        <v>40748</v>
      </c>
      <c r="B40749" s="3">
        <v>-120.35</v>
      </c>
      <c r="C40749" s="3">
        <v>37.2448692322</v>
      </c>
      <c r="D40749" s="4">
        <v>0.634501363897234</v>
      </c>
      <c r="E40749" s="5" t="s">
        <v>569</v>
      </c>
    </row>
    <row r="40750" spans="1:5">
      <c r="A40750" s="1">
        <v>40749</v>
      </c>
      <c r="B40750" s="3">
        <v>-117.45</v>
      </c>
      <c r="C40750" s="3">
        <v>37.2448692322</v>
      </c>
      <c r="D40750" s="4">
        <v>0.488185240655749</v>
      </c>
      <c r="E40750" s="5" t="s">
        <v>568</v>
      </c>
    </row>
    <row r="40751" spans="1:5">
      <c r="A40751" s="1">
        <v>40750</v>
      </c>
      <c r="B40751" s="3">
        <v>-117.25</v>
      </c>
      <c r="C40751" s="3">
        <v>37.2448692322</v>
      </c>
      <c r="D40751" s="4">
        <v>0.13126623162463</v>
      </c>
      <c r="E40751" s="5" t="s">
        <v>568</v>
      </c>
    </row>
    <row r="40752" spans="1:5">
      <c r="A40752" s="1">
        <v>40751</v>
      </c>
      <c r="B40752" s="3">
        <v>-108.15</v>
      </c>
      <c r="C40752" s="3">
        <v>38.1448692322</v>
      </c>
      <c r="D40752" s="4">
        <v>0.889285302163635</v>
      </c>
      <c r="E40752" s="5" t="s">
        <v>573</v>
      </c>
    </row>
    <row r="40753" spans="1:5">
      <c r="A40753" s="1">
        <v>40752</v>
      </c>
      <c r="B40753" s="3">
        <v>-115.35</v>
      </c>
      <c r="C40753" s="3">
        <v>38.0448692322</v>
      </c>
      <c r="D40753" s="4">
        <v>0.415810103387703</v>
      </c>
      <c r="E40753" s="5" t="s">
        <v>566</v>
      </c>
    </row>
    <row r="40754" spans="1:5">
      <c r="A40754" s="1">
        <v>40753</v>
      </c>
      <c r="B40754" s="3">
        <v>-113.35</v>
      </c>
      <c r="C40754" s="3">
        <v>38.0448692322</v>
      </c>
      <c r="D40754" s="4">
        <v>0.583449598126599</v>
      </c>
      <c r="E40754" s="5" t="s">
        <v>566</v>
      </c>
    </row>
    <row r="40755" spans="1:5">
      <c r="A40755" s="1">
        <v>40754</v>
      </c>
      <c r="B40755" s="3">
        <v>-105.45</v>
      </c>
      <c r="C40755" s="3">
        <v>38.0448692322</v>
      </c>
      <c r="D40755" s="4">
        <v>0.497829836458194</v>
      </c>
      <c r="E40755" s="5" t="s">
        <v>566</v>
      </c>
    </row>
    <row r="40756" spans="1:5">
      <c r="A40756" s="1">
        <v>40755</v>
      </c>
      <c r="B40756" s="3">
        <v>-103.25</v>
      </c>
      <c r="C40756" s="3">
        <v>38.0448692322</v>
      </c>
      <c r="D40756" s="4">
        <v>1.15757537298887</v>
      </c>
      <c r="E40756" s="5" t="s">
        <v>566</v>
      </c>
    </row>
    <row r="40757" spans="1:5">
      <c r="A40757" s="1">
        <v>40756</v>
      </c>
      <c r="B40757" s="3">
        <v>-115.35</v>
      </c>
      <c r="C40757" s="3">
        <v>37.9448692322</v>
      </c>
      <c r="D40757" s="4">
        <v>0.415810103387703</v>
      </c>
      <c r="E40757" s="5" t="s">
        <v>566</v>
      </c>
    </row>
    <row r="40758" spans="1:5">
      <c r="A40758" s="1">
        <v>40757</v>
      </c>
      <c r="B40758" s="3">
        <v>-112.65</v>
      </c>
      <c r="C40758" s="3">
        <v>37.7448692322</v>
      </c>
      <c r="D40758" s="4">
        <v>1.08488861103947</v>
      </c>
      <c r="E40758" s="5" t="s">
        <v>573</v>
      </c>
    </row>
    <row r="40759" spans="1:5">
      <c r="A40759" s="1">
        <v>40758</v>
      </c>
      <c r="B40759" s="3">
        <v>-105.95</v>
      </c>
      <c r="C40759" s="3">
        <v>37.7448692322</v>
      </c>
      <c r="D40759" s="4">
        <v>0.073062123374103</v>
      </c>
      <c r="E40759" s="5" t="s">
        <v>566</v>
      </c>
    </row>
    <row r="40760" spans="1:5">
      <c r="A40760" s="1">
        <v>40759</v>
      </c>
      <c r="B40760" s="3">
        <v>-110.95</v>
      </c>
      <c r="C40760" s="3">
        <v>37.4448692322</v>
      </c>
      <c r="D40760" s="4">
        <v>-0.455191258814662</v>
      </c>
      <c r="E40760" s="5" t="s">
        <v>568</v>
      </c>
    </row>
    <row r="40761" spans="1:5">
      <c r="A40761" s="1">
        <v>40760</v>
      </c>
      <c r="B40761" s="3">
        <v>-106.15</v>
      </c>
      <c r="C40761" s="3">
        <v>37.4448692322</v>
      </c>
      <c r="D40761" s="4">
        <v>0.452519773511849</v>
      </c>
      <c r="E40761" s="5" t="s">
        <v>566</v>
      </c>
    </row>
    <row r="40762" spans="1:5">
      <c r="A40762" s="1">
        <v>40761</v>
      </c>
      <c r="B40762" s="3">
        <v>-106.05</v>
      </c>
      <c r="C40762" s="3">
        <v>37.4448692322</v>
      </c>
      <c r="D40762" s="4">
        <v>0.986531489849319</v>
      </c>
      <c r="E40762" s="5" t="s">
        <v>566</v>
      </c>
    </row>
    <row r="40763" spans="1:5">
      <c r="A40763" s="1">
        <v>40762</v>
      </c>
      <c r="B40763" s="3">
        <v>-105.45</v>
      </c>
      <c r="C40763" s="3">
        <v>37.3448692322</v>
      </c>
      <c r="D40763" s="4">
        <v>0.298535849087528</v>
      </c>
      <c r="E40763" s="5" t="s">
        <v>573</v>
      </c>
    </row>
    <row r="40764" spans="1:5">
      <c r="A40764" s="1">
        <v>40763</v>
      </c>
      <c r="B40764" s="3">
        <v>-107.75</v>
      </c>
      <c r="C40764" s="3">
        <v>37.2448692322</v>
      </c>
      <c r="D40764" s="4">
        <v>-0.0236803021581723</v>
      </c>
      <c r="E40764" s="5" t="s">
        <v>573</v>
      </c>
    </row>
    <row r="40765" spans="1:5">
      <c r="A40765" s="1">
        <v>40764</v>
      </c>
      <c r="B40765" s="3">
        <v>-107.65</v>
      </c>
      <c r="C40765" s="3">
        <v>37.2448692322</v>
      </c>
      <c r="D40765" s="4">
        <v>-0.0236803021581723</v>
      </c>
      <c r="E40765" s="5" t="s">
        <v>573</v>
      </c>
    </row>
    <row r="40766" spans="1:5">
      <c r="A40766" s="1">
        <v>40765</v>
      </c>
      <c r="B40766" s="3">
        <v>-100.55</v>
      </c>
      <c r="C40766" s="3">
        <v>38.1448692322</v>
      </c>
      <c r="D40766" s="4">
        <v>0.364163059395611</v>
      </c>
      <c r="E40766" s="5" t="s">
        <v>566</v>
      </c>
    </row>
    <row r="40767" spans="1:5">
      <c r="A40767" s="1">
        <v>40766</v>
      </c>
      <c r="B40767" s="3">
        <v>-99.55</v>
      </c>
      <c r="C40767" s="3">
        <v>38.1448692322</v>
      </c>
      <c r="D40767" s="4">
        <v>0.79386347710435</v>
      </c>
      <c r="E40767" s="5" t="s">
        <v>573</v>
      </c>
    </row>
    <row r="40768" spans="1:5">
      <c r="A40768" s="1">
        <v>40767</v>
      </c>
      <c r="B40768" s="3">
        <v>-99.45</v>
      </c>
      <c r="C40768" s="3">
        <v>38.1448692322</v>
      </c>
      <c r="D40768" s="4">
        <v>1.06351199985207</v>
      </c>
      <c r="E40768" s="5" t="s">
        <v>573</v>
      </c>
    </row>
    <row r="40769" spans="1:5">
      <c r="A40769" s="1">
        <v>40768</v>
      </c>
      <c r="B40769" s="3">
        <v>-99.35</v>
      </c>
      <c r="C40769" s="3">
        <v>38.1448692322</v>
      </c>
      <c r="D40769" s="4">
        <v>0.869175517757909</v>
      </c>
      <c r="E40769" s="5" t="s">
        <v>573</v>
      </c>
    </row>
    <row r="40770" spans="1:5">
      <c r="A40770" s="1">
        <v>40769</v>
      </c>
      <c r="B40770" s="3">
        <v>-99.25</v>
      </c>
      <c r="C40770" s="3">
        <v>38.1448692322</v>
      </c>
      <c r="D40770" s="4">
        <v>0.465797986943201</v>
      </c>
      <c r="E40770" s="5" t="s">
        <v>573</v>
      </c>
    </row>
    <row r="40771" spans="1:5">
      <c r="A40771" s="1">
        <v>40770</v>
      </c>
      <c r="B40771" s="3">
        <v>-98.95</v>
      </c>
      <c r="C40771" s="3">
        <v>38.1448692322</v>
      </c>
      <c r="D40771" s="4">
        <v>0.471195260036212</v>
      </c>
      <c r="E40771" s="5" t="s">
        <v>573</v>
      </c>
    </row>
    <row r="40772" spans="1:5">
      <c r="A40772" s="1">
        <v>40771</v>
      </c>
      <c r="B40772" s="3">
        <v>-98.85</v>
      </c>
      <c r="C40772" s="3">
        <v>38.1448692322</v>
      </c>
      <c r="D40772" s="4">
        <v>1.1691973521867</v>
      </c>
      <c r="E40772" s="5" t="s">
        <v>573</v>
      </c>
    </row>
    <row r="40773" spans="1:5">
      <c r="A40773" s="1">
        <v>40772</v>
      </c>
      <c r="B40773" s="3">
        <v>-98.65</v>
      </c>
      <c r="C40773" s="3">
        <v>38.1448692322</v>
      </c>
      <c r="D40773" s="4">
        <v>0.57798197792785</v>
      </c>
      <c r="E40773" s="5" t="s">
        <v>573</v>
      </c>
    </row>
    <row r="40774" spans="1:5">
      <c r="A40774" s="1">
        <v>40773</v>
      </c>
      <c r="B40774" s="3">
        <v>-97.95</v>
      </c>
      <c r="C40774" s="3">
        <v>38.1448692322</v>
      </c>
      <c r="D40774" s="4">
        <v>0.711565206211161</v>
      </c>
      <c r="E40774" s="5" t="s">
        <v>573</v>
      </c>
    </row>
    <row r="40775" spans="1:5">
      <c r="A40775" s="1">
        <v>40774</v>
      </c>
      <c r="B40775" s="3">
        <v>-97.75</v>
      </c>
      <c r="C40775" s="3">
        <v>38.1448692322</v>
      </c>
      <c r="D40775" s="4">
        <v>0.388492582257506</v>
      </c>
      <c r="E40775" s="5" t="s">
        <v>573</v>
      </c>
    </row>
    <row r="40776" spans="1:5">
      <c r="A40776" s="1">
        <v>40775</v>
      </c>
      <c r="B40776" s="3">
        <v>-97.65</v>
      </c>
      <c r="C40776" s="3">
        <v>38.1448692322</v>
      </c>
      <c r="D40776" s="4">
        <v>0.565407761107053</v>
      </c>
      <c r="E40776" s="5" t="s">
        <v>573</v>
      </c>
    </row>
    <row r="40777" spans="1:5">
      <c r="A40777" s="1">
        <v>40776</v>
      </c>
      <c r="B40777" s="3">
        <v>-97.35</v>
      </c>
      <c r="C40777" s="3">
        <v>38.1448692322</v>
      </c>
      <c r="D40777" s="4">
        <v>0.0555403303695255</v>
      </c>
      <c r="E40777" s="5" t="s">
        <v>573</v>
      </c>
    </row>
    <row r="40778" spans="1:5">
      <c r="A40778" s="1">
        <v>40777</v>
      </c>
      <c r="B40778" s="3">
        <v>-97.15</v>
      </c>
      <c r="C40778" s="3">
        <v>38.1448692322</v>
      </c>
      <c r="D40778" s="4">
        <v>0.0438346147069432</v>
      </c>
      <c r="E40778" s="5" t="s">
        <v>573</v>
      </c>
    </row>
    <row r="40779" spans="1:5">
      <c r="A40779" s="1">
        <v>40778</v>
      </c>
      <c r="B40779" s="3">
        <v>-94.65</v>
      </c>
      <c r="C40779" s="3">
        <v>38.1448692322</v>
      </c>
      <c r="D40779" s="4">
        <v>0.76626615301802</v>
      </c>
      <c r="E40779" s="5" t="s">
        <v>573</v>
      </c>
    </row>
    <row r="40780" spans="1:5">
      <c r="A40780" s="1">
        <v>40779</v>
      </c>
      <c r="B40780" s="3">
        <v>-91.25</v>
      </c>
      <c r="C40780" s="3">
        <v>38.1448692322</v>
      </c>
      <c r="D40780" s="4">
        <v>1.11242267740471</v>
      </c>
      <c r="E40780" s="5" t="s">
        <v>573</v>
      </c>
    </row>
    <row r="40781" spans="1:5">
      <c r="A40781" s="1">
        <v>40780</v>
      </c>
      <c r="B40781" s="3">
        <v>-102.35</v>
      </c>
      <c r="C40781" s="3">
        <v>38.0448692322</v>
      </c>
      <c r="D40781" s="4">
        <v>0.202323467114326</v>
      </c>
      <c r="E40781" s="5" t="s">
        <v>566</v>
      </c>
    </row>
    <row r="40782" spans="1:5">
      <c r="A40782" s="1">
        <v>40781</v>
      </c>
      <c r="B40782" s="3">
        <v>-102.15</v>
      </c>
      <c r="C40782" s="3">
        <v>38.0448692322</v>
      </c>
      <c r="D40782" s="4">
        <v>0.179907006299241</v>
      </c>
      <c r="E40782" s="5" t="s">
        <v>566</v>
      </c>
    </row>
    <row r="40783" spans="1:5">
      <c r="A40783" s="1">
        <v>40782</v>
      </c>
      <c r="B40783" s="3">
        <v>-101.05</v>
      </c>
      <c r="C40783" s="3">
        <v>38.0448692322</v>
      </c>
      <c r="D40783" s="4">
        <v>0.219181978688622</v>
      </c>
      <c r="E40783" s="5" t="s">
        <v>566</v>
      </c>
    </row>
    <row r="40784" spans="1:5">
      <c r="A40784" s="1">
        <v>40783</v>
      </c>
      <c r="B40784" s="3">
        <v>-100.95</v>
      </c>
      <c r="C40784" s="3">
        <v>38.0448692322</v>
      </c>
      <c r="D40784" s="4">
        <v>0.219181978688622</v>
      </c>
      <c r="E40784" s="5" t="s">
        <v>566</v>
      </c>
    </row>
    <row r="40785" spans="1:5">
      <c r="A40785" s="1">
        <v>40784</v>
      </c>
      <c r="B40785" s="3">
        <v>-100.85</v>
      </c>
      <c r="C40785" s="3">
        <v>38.0448692322</v>
      </c>
      <c r="D40785" s="4">
        <v>0.091959866644272</v>
      </c>
      <c r="E40785" s="5" t="s">
        <v>566</v>
      </c>
    </row>
    <row r="40786" spans="1:5">
      <c r="A40786" s="1">
        <v>40785</v>
      </c>
      <c r="B40786" s="3">
        <v>-100.45</v>
      </c>
      <c r="C40786" s="3">
        <v>38.0448692322</v>
      </c>
      <c r="D40786" s="4">
        <v>-0.250580861139667</v>
      </c>
      <c r="E40786" s="5" t="s">
        <v>566</v>
      </c>
    </row>
    <row r="40787" spans="1:5">
      <c r="A40787" s="1">
        <v>40786</v>
      </c>
      <c r="B40787" s="3">
        <v>-99.55</v>
      </c>
      <c r="C40787" s="3">
        <v>38.0448692322</v>
      </c>
      <c r="D40787" s="4">
        <v>-0.0840801298651753</v>
      </c>
      <c r="E40787" s="5" t="s">
        <v>573</v>
      </c>
    </row>
    <row r="40788" spans="1:5">
      <c r="A40788" s="1">
        <v>40787</v>
      </c>
      <c r="B40788" s="3">
        <v>-99.35</v>
      </c>
      <c r="C40788" s="3">
        <v>38.0448692322</v>
      </c>
      <c r="D40788" s="4">
        <v>0.390485946289641</v>
      </c>
      <c r="E40788" s="5" t="s">
        <v>573</v>
      </c>
    </row>
    <row r="40789" spans="1:5">
      <c r="A40789" s="1">
        <v>40788</v>
      </c>
      <c r="B40789" s="3">
        <v>-98.95</v>
      </c>
      <c r="C40789" s="3">
        <v>38.0448692322</v>
      </c>
      <c r="D40789" s="4">
        <v>0.315196099108079</v>
      </c>
      <c r="E40789" s="5" t="s">
        <v>573</v>
      </c>
    </row>
    <row r="40790" spans="1:5">
      <c r="A40790" s="1">
        <v>40789</v>
      </c>
      <c r="B40790" s="3">
        <v>-97.45</v>
      </c>
      <c r="C40790" s="3">
        <v>38.0448692322</v>
      </c>
      <c r="D40790" s="4">
        <v>-0.305929458034849</v>
      </c>
      <c r="E40790" s="5" t="s">
        <v>573</v>
      </c>
    </row>
    <row r="40791" spans="1:5">
      <c r="A40791" s="1">
        <v>40790</v>
      </c>
      <c r="B40791" s="3">
        <v>-97.35</v>
      </c>
      <c r="C40791" s="3">
        <v>38.0448692322</v>
      </c>
      <c r="D40791" s="4">
        <v>-0.331694442723585</v>
      </c>
      <c r="E40791" s="5" t="s">
        <v>573</v>
      </c>
    </row>
    <row r="40792" spans="1:5">
      <c r="A40792" s="1">
        <v>40791</v>
      </c>
      <c r="B40792" s="3">
        <v>-95.85</v>
      </c>
      <c r="C40792" s="3">
        <v>38.0448692322</v>
      </c>
      <c r="D40792" s="4">
        <v>0.341045369331561</v>
      </c>
      <c r="E40792" s="5" t="s">
        <v>573</v>
      </c>
    </row>
    <row r="40793" spans="1:5">
      <c r="A40793" s="1">
        <v>40792</v>
      </c>
      <c r="B40793" s="3">
        <v>-95.75</v>
      </c>
      <c r="C40793" s="3">
        <v>38.0448692322</v>
      </c>
      <c r="D40793" s="4">
        <v>0.315280384642825</v>
      </c>
      <c r="E40793" s="5" t="s">
        <v>573</v>
      </c>
    </row>
    <row r="40794" spans="1:5">
      <c r="A40794" s="1">
        <v>40793</v>
      </c>
      <c r="B40794" s="3">
        <v>-95.05</v>
      </c>
      <c r="C40794" s="3">
        <v>38.0448692322</v>
      </c>
      <c r="D40794" s="4">
        <v>1.10605529479265</v>
      </c>
      <c r="E40794" s="5" t="s">
        <v>573</v>
      </c>
    </row>
    <row r="40795" spans="1:5">
      <c r="A40795" s="1">
        <v>40794</v>
      </c>
      <c r="B40795" s="3">
        <v>-91.75</v>
      </c>
      <c r="C40795" s="3">
        <v>38.0448692322</v>
      </c>
      <c r="D40795" s="4">
        <v>0.50617739298226</v>
      </c>
      <c r="E40795" s="5" t="s">
        <v>573</v>
      </c>
    </row>
    <row r="40796" spans="1:5">
      <c r="A40796" s="1">
        <v>40795</v>
      </c>
      <c r="B40796" s="3">
        <v>-91.45</v>
      </c>
      <c r="C40796" s="3">
        <v>38.0448692322</v>
      </c>
      <c r="D40796" s="4">
        <v>1.19561304691142</v>
      </c>
      <c r="E40796" s="5" t="s">
        <v>573</v>
      </c>
    </row>
    <row r="40797" spans="1:5">
      <c r="A40797" s="1">
        <v>40796</v>
      </c>
      <c r="B40797" s="3">
        <v>-102.15</v>
      </c>
      <c r="C40797" s="3">
        <v>37.9448692322</v>
      </c>
      <c r="D40797" s="4">
        <v>0.550577322092941</v>
      </c>
      <c r="E40797" s="5" t="s">
        <v>566</v>
      </c>
    </row>
    <row r="40798" spans="1:5">
      <c r="A40798" s="1">
        <v>40797</v>
      </c>
      <c r="B40798" s="3">
        <v>-101.85</v>
      </c>
      <c r="C40798" s="3">
        <v>37.9448692322</v>
      </c>
      <c r="D40798" s="4">
        <v>0.227368162817687</v>
      </c>
      <c r="E40798" s="5" t="s">
        <v>566</v>
      </c>
    </row>
    <row r="40799" spans="1:5">
      <c r="A40799" s="1">
        <v>40798</v>
      </c>
      <c r="B40799" s="3">
        <v>-101.75</v>
      </c>
      <c r="C40799" s="3">
        <v>37.9448692322</v>
      </c>
      <c r="D40799" s="4">
        <v>0.290429547442137</v>
      </c>
      <c r="E40799" s="5" t="s">
        <v>566</v>
      </c>
    </row>
    <row r="40800" spans="1:5">
      <c r="A40800" s="1">
        <v>40799</v>
      </c>
      <c r="B40800" s="3">
        <v>-100.75</v>
      </c>
      <c r="C40800" s="3">
        <v>37.9448692322</v>
      </c>
      <c r="D40800" s="4">
        <v>0.11000052220401</v>
      </c>
      <c r="E40800" s="5" t="s">
        <v>566</v>
      </c>
    </row>
    <row r="40801" spans="1:5">
      <c r="A40801" s="1">
        <v>40800</v>
      </c>
      <c r="B40801" s="3">
        <v>-100.05</v>
      </c>
      <c r="C40801" s="3">
        <v>37.9448692322</v>
      </c>
      <c r="D40801" s="4">
        <v>-0.213086628309247</v>
      </c>
      <c r="E40801" s="5" t="s">
        <v>566</v>
      </c>
    </row>
    <row r="40802" spans="1:5">
      <c r="A40802" s="1">
        <v>40801</v>
      </c>
      <c r="B40802" s="3">
        <v>-99.85</v>
      </c>
      <c r="C40802" s="3">
        <v>37.9448692322</v>
      </c>
      <c r="D40802" s="4">
        <v>0.190817700948792</v>
      </c>
      <c r="E40802" s="5" t="s">
        <v>566</v>
      </c>
    </row>
    <row r="40803" spans="1:5">
      <c r="A40803" s="1">
        <v>40802</v>
      </c>
      <c r="B40803" s="3">
        <v>-99.35</v>
      </c>
      <c r="C40803" s="3">
        <v>37.9448692322</v>
      </c>
      <c r="D40803" s="4">
        <v>0.179312213861138</v>
      </c>
      <c r="E40803" s="5" t="s">
        <v>573</v>
      </c>
    </row>
    <row r="40804" spans="1:5">
      <c r="A40804" s="1">
        <v>40803</v>
      </c>
      <c r="B40804" s="3">
        <v>-99.25</v>
      </c>
      <c r="C40804" s="3">
        <v>37.9448692322</v>
      </c>
      <c r="D40804" s="4">
        <v>0.179312213861138</v>
      </c>
      <c r="E40804" s="5" t="s">
        <v>573</v>
      </c>
    </row>
    <row r="40805" spans="1:5">
      <c r="A40805" s="1">
        <v>40804</v>
      </c>
      <c r="B40805" s="3">
        <v>-99.05</v>
      </c>
      <c r="C40805" s="3">
        <v>37.9448692322</v>
      </c>
      <c r="D40805" s="4">
        <v>0.57280960632131</v>
      </c>
      <c r="E40805" s="5" t="s">
        <v>573</v>
      </c>
    </row>
    <row r="40806" spans="1:5">
      <c r="A40806" s="1">
        <v>40805</v>
      </c>
      <c r="B40806" s="3">
        <v>-98.45</v>
      </c>
      <c r="C40806" s="3">
        <v>37.9448692322</v>
      </c>
      <c r="D40806" s="4">
        <v>0.582878735494605</v>
      </c>
      <c r="E40806" s="5" t="s">
        <v>573</v>
      </c>
    </row>
    <row r="40807" spans="1:5">
      <c r="A40807" s="1">
        <v>40806</v>
      </c>
      <c r="B40807" s="3">
        <v>-98.15</v>
      </c>
      <c r="C40807" s="3">
        <v>37.9448692322</v>
      </c>
      <c r="D40807" s="4">
        <v>0.641138238687629</v>
      </c>
      <c r="E40807" s="5" t="s">
        <v>573</v>
      </c>
    </row>
    <row r="40808" spans="1:5">
      <c r="A40808" s="1">
        <v>40807</v>
      </c>
      <c r="B40808" s="3">
        <v>-97.75</v>
      </c>
      <c r="C40808" s="3">
        <v>37.9448692322</v>
      </c>
      <c r="D40808" s="4">
        <v>0.934502200699414</v>
      </c>
      <c r="E40808" s="5" t="s">
        <v>573</v>
      </c>
    </row>
    <row r="40809" spans="1:5">
      <c r="A40809" s="1">
        <v>40808</v>
      </c>
      <c r="B40809" s="3">
        <v>-97.35</v>
      </c>
      <c r="C40809" s="3">
        <v>37.9448692322</v>
      </c>
      <c r="D40809" s="4">
        <v>0.293156593926556</v>
      </c>
      <c r="E40809" s="5" t="s">
        <v>573</v>
      </c>
    </row>
    <row r="40810" spans="1:5">
      <c r="A40810" s="1">
        <v>40809</v>
      </c>
      <c r="B40810" s="3">
        <v>-97.05</v>
      </c>
      <c r="C40810" s="3">
        <v>37.9448692322</v>
      </c>
      <c r="D40810" s="4">
        <v>0.222922600412429</v>
      </c>
      <c r="E40810" s="5" t="s">
        <v>573</v>
      </c>
    </row>
    <row r="40811" spans="1:5">
      <c r="A40811" s="1">
        <v>40810</v>
      </c>
      <c r="B40811" s="3">
        <v>-96.45</v>
      </c>
      <c r="C40811" s="3">
        <v>37.9448692322</v>
      </c>
      <c r="D40811" s="4">
        <v>0.142329297979358</v>
      </c>
      <c r="E40811" s="5" t="s">
        <v>573</v>
      </c>
    </row>
    <row r="40812" spans="1:5">
      <c r="A40812" s="1">
        <v>40811</v>
      </c>
      <c r="B40812" s="3">
        <v>-96.05</v>
      </c>
      <c r="C40812" s="3">
        <v>37.9448692322</v>
      </c>
      <c r="D40812" s="4">
        <v>0.191101444599204</v>
      </c>
      <c r="E40812" s="5" t="s">
        <v>573</v>
      </c>
    </row>
    <row r="40813" spans="1:5">
      <c r="A40813" s="1">
        <v>40812</v>
      </c>
      <c r="B40813" s="3">
        <v>-95.85</v>
      </c>
      <c r="C40813" s="3">
        <v>37.9448692322</v>
      </c>
      <c r="D40813" s="4">
        <v>0.28427396193956</v>
      </c>
      <c r="E40813" s="5" t="s">
        <v>573</v>
      </c>
    </row>
    <row r="40814" spans="1:5">
      <c r="A40814" s="1">
        <v>40813</v>
      </c>
      <c r="B40814" s="3">
        <v>-95.65</v>
      </c>
      <c r="C40814" s="3">
        <v>37.9448692322</v>
      </c>
      <c r="D40814" s="4">
        <v>0.566019618321179</v>
      </c>
      <c r="E40814" s="5" t="s">
        <v>573</v>
      </c>
    </row>
    <row r="40815" spans="1:5">
      <c r="A40815" s="1">
        <v>40814</v>
      </c>
      <c r="B40815" s="3">
        <v>-95.25</v>
      </c>
      <c r="C40815" s="3">
        <v>37.9448692322</v>
      </c>
      <c r="D40815" s="4">
        <v>0.545083130507621</v>
      </c>
      <c r="E40815" s="5" t="s">
        <v>573</v>
      </c>
    </row>
    <row r="40816" spans="1:5">
      <c r="A40816" s="1">
        <v>40815</v>
      </c>
      <c r="B40816" s="3">
        <v>-93.95</v>
      </c>
      <c r="C40816" s="3">
        <v>37.9448692322</v>
      </c>
      <c r="D40816" s="4">
        <v>1.27629972064296</v>
      </c>
      <c r="E40816" s="5" t="s">
        <v>573</v>
      </c>
    </row>
    <row r="40817" spans="1:5">
      <c r="A40817" s="1">
        <v>40816</v>
      </c>
      <c r="B40817" s="3">
        <v>-93.85</v>
      </c>
      <c r="C40817" s="3">
        <v>37.9448692322</v>
      </c>
      <c r="D40817" s="4">
        <v>1.36281570764048</v>
      </c>
      <c r="E40817" s="5" t="s">
        <v>573</v>
      </c>
    </row>
    <row r="40818" spans="1:5">
      <c r="A40818" s="1">
        <v>40817</v>
      </c>
      <c r="B40818" s="3">
        <v>-91.85</v>
      </c>
      <c r="C40818" s="3">
        <v>37.9448692322</v>
      </c>
      <c r="D40818" s="4">
        <v>0.494099454343938</v>
      </c>
      <c r="E40818" s="5" t="s">
        <v>573</v>
      </c>
    </row>
    <row r="40819" spans="1:5">
      <c r="A40819" s="1">
        <v>40818</v>
      </c>
      <c r="B40819" s="3">
        <v>-101.85</v>
      </c>
      <c r="C40819" s="3">
        <v>37.8448692322</v>
      </c>
      <c r="D40819" s="4">
        <v>0.0659709147763346</v>
      </c>
      <c r="E40819" s="5" t="s">
        <v>566</v>
      </c>
    </row>
    <row r="40820" spans="1:5">
      <c r="A40820" s="1">
        <v>40819</v>
      </c>
      <c r="B40820" s="3">
        <v>-100.85</v>
      </c>
      <c r="C40820" s="3">
        <v>37.8448692322</v>
      </c>
      <c r="D40820" s="4">
        <v>0.336734538568398</v>
      </c>
      <c r="E40820" s="5" t="s">
        <v>566</v>
      </c>
    </row>
    <row r="40821" spans="1:5">
      <c r="A40821" s="1">
        <v>40820</v>
      </c>
      <c r="B40821" s="3">
        <v>-99.35</v>
      </c>
      <c r="C40821" s="3">
        <v>37.8448692322</v>
      </c>
      <c r="D40821" s="4">
        <v>0.398656008475291</v>
      </c>
      <c r="E40821" s="5" t="s">
        <v>573</v>
      </c>
    </row>
    <row r="40822" spans="1:5">
      <c r="A40822" s="1">
        <v>40821</v>
      </c>
      <c r="B40822" s="3">
        <v>-99.15</v>
      </c>
      <c r="C40822" s="3">
        <v>37.8448692322</v>
      </c>
      <c r="D40822" s="4">
        <v>0.242373598485587</v>
      </c>
      <c r="E40822" s="5" t="s">
        <v>573</v>
      </c>
    </row>
    <row r="40823" spans="1:5">
      <c r="A40823" s="1">
        <v>40822</v>
      </c>
      <c r="B40823" s="3">
        <v>-99.05</v>
      </c>
      <c r="C40823" s="3">
        <v>37.8448692322</v>
      </c>
      <c r="D40823" s="4">
        <v>0.242373598485587</v>
      </c>
      <c r="E40823" s="5" t="s">
        <v>573</v>
      </c>
    </row>
    <row r="40824" spans="1:5">
      <c r="A40824" s="1">
        <v>40823</v>
      </c>
      <c r="B40824" s="3">
        <v>-98.85</v>
      </c>
      <c r="C40824" s="3">
        <v>37.8448692322</v>
      </c>
      <c r="D40824" s="4">
        <v>0.534524828925333</v>
      </c>
      <c r="E40824" s="5" t="s">
        <v>573</v>
      </c>
    </row>
    <row r="40825" spans="1:5">
      <c r="A40825" s="1">
        <v>40824</v>
      </c>
      <c r="B40825" s="3">
        <v>-98.55</v>
      </c>
      <c r="C40825" s="3">
        <v>37.8448692322</v>
      </c>
      <c r="D40825" s="4">
        <v>0.507566694841046</v>
      </c>
      <c r="E40825" s="5" t="s">
        <v>573</v>
      </c>
    </row>
    <row r="40826" spans="1:5">
      <c r="A40826" s="1">
        <v>40825</v>
      </c>
      <c r="B40826" s="3">
        <v>-98.45</v>
      </c>
      <c r="C40826" s="3">
        <v>37.8448692322</v>
      </c>
      <c r="D40826" s="4">
        <v>0.507566694841046</v>
      </c>
      <c r="E40826" s="5" t="s">
        <v>573</v>
      </c>
    </row>
    <row r="40827" spans="1:5">
      <c r="A40827" s="1">
        <v>40826</v>
      </c>
      <c r="B40827" s="3">
        <v>-97.65</v>
      </c>
      <c r="C40827" s="3">
        <v>37.8448692322</v>
      </c>
      <c r="D40827" s="4">
        <v>0.61019852711112</v>
      </c>
      <c r="E40827" s="5" t="s">
        <v>573</v>
      </c>
    </row>
    <row r="40828" spans="1:5">
      <c r="A40828" s="1">
        <v>40827</v>
      </c>
      <c r="B40828" s="3">
        <v>-97.45</v>
      </c>
      <c r="C40828" s="3">
        <v>37.8448692322</v>
      </c>
      <c r="D40828" s="4">
        <v>-0.191727351529488</v>
      </c>
      <c r="E40828" s="5" t="s">
        <v>573</v>
      </c>
    </row>
    <row r="40829" spans="1:5">
      <c r="A40829" s="1">
        <v>40828</v>
      </c>
      <c r="B40829" s="3">
        <v>-97.25</v>
      </c>
      <c r="C40829" s="3">
        <v>37.8448692322</v>
      </c>
      <c r="D40829" s="4">
        <v>0.0263854091649233</v>
      </c>
      <c r="E40829" s="5" t="s">
        <v>573</v>
      </c>
    </row>
    <row r="40830" spans="1:5">
      <c r="A40830" s="1">
        <v>40829</v>
      </c>
      <c r="B40830" s="3">
        <v>-97.05</v>
      </c>
      <c r="C40830" s="3">
        <v>37.8448692322</v>
      </c>
      <c r="D40830" s="4">
        <v>0.670115234062894</v>
      </c>
      <c r="E40830" s="5" t="s">
        <v>573</v>
      </c>
    </row>
    <row r="40831" spans="1:5">
      <c r="A40831" s="1">
        <v>40830</v>
      </c>
      <c r="B40831" s="3">
        <v>-94.35</v>
      </c>
      <c r="C40831" s="3">
        <v>37.8448692322</v>
      </c>
      <c r="D40831" s="4">
        <v>0.850429213701711</v>
      </c>
      <c r="E40831" s="5" t="s">
        <v>573</v>
      </c>
    </row>
    <row r="40832" spans="1:5">
      <c r="A40832" s="1">
        <v>40831</v>
      </c>
      <c r="B40832" s="3">
        <v>-91.35</v>
      </c>
      <c r="C40832" s="3">
        <v>37.8448692322</v>
      </c>
      <c r="D40832" s="4">
        <v>1.19561304691142</v>
      </c>
      <c r="E40832" s="5" t="s">
        <v>573</v>
      </c>
    </row>
    <row r="40833" spans="1:5">
      <c r="A40833" s="1">
        <v>40832</v>
      </c>
      <c r="B40833" s="3">
        <v>-90.45</v>
      </c>
      <c r="C40833" s="3">
        <v>37.8448692322</v>
      </c>
      <c r="D40833" s="4">
        <v>0.718360574099519</v>
      </c>
      <c r="E40833" s="5" t="s">
        <v>573</v>
      </c>
    </row>
    <row r="40834" spans="1:5">
      <c r="A40834" s="1">
        <v>40833</v>
      </c>
      <c r="B40834" s="3">
        <v>-101.25</v>
      </c>
      <c r="C40834" s="3">
        <v>37.7448692322</v>
      </c>
      <c r="D40834" s="4">
        <v>0.525191589360602</v>
      </c>
      <c r="E40834" s="5" t="s">
        <v>566</v>
      </c>
    </row>
    <row r="40835" spans="1:5">
      <c r="A40835" s="1">
        <v>40834</v>
      </c>
      <c r="B40835" s="3">
        <v>-100.95</v>
      </c>
      <c r="C40835" s="3">
        <v>37.7448692322</v>
      </c>
      <c r="D40835" s="4">
        <v>0.525191589360602</v>
      </c>
      <c r="E40835" s="5" t="s">
        <v>566</v>
      </c>
    </row>
    <row r="40836" spans="1:5">
      <c r="A40836" s="1">
        <v>40835</v>
      </c>
      <c r="B40836" s="3">
        <v>-100.85</v>
      </c>
      <c r="C40836" s="3">
        <v>37.7448692322</v>
      </c>
      <c r="D40836" s="4">
        <v>0.525191589360602</v>
      </c>
      <c r="E40836" s="5" t="s">
        <v>566</v>
      </c>
    </row>
    <row r="40837" spans="1:5">
      <c r="A40837" s="1">
        <v>40836</v>
      </c>
      <c r="B40837" s="3">
        <v>-100.75</v>
      </c>
      <c r="C40837" s="3">
        <v>37.7448692322</v>
      </c>
      <c r="D40837" s="4">
        <v>0.525191589360602</v>
      </c>
      <c r="E40837" s="5" t="s">
        <v>566</v>
      </c>
    </row>
    <row r="40838" spans="1:5">
      <c r="A40838" s="1">
        <v>40837</v>
      </c>
      <c r="B40838" s="3">
        <v>-100.15</v>
      </c>
      <c r="C40838" s="3">
        <v>37.7448692322</v>
      </c>
      <c r="D40838" s="4">
        <v>0.352761470982565</v>
      </c>
      <c r="E40838" s="5" t="s">
        <v>566</v>
      </c>
    </row>
    <row r="40839" spans="1:5">
      <c r="A40839" s="1">
        <v>40838</v>
      </c>
      <c r="B40839" s="3">
        <v>-99.45</v>
      </c>
      <c r="C40839" s="3">
        <v>37.7448692322</v>
      </c>
      <c r="D40839" s="4">
        <v>0.432432425685794</v>
      </c>
      <c r="E40839" s="5" t="s">
        <v>573</v>
      </c>
    </row>
    <row r="40840" spans="1:5">
      <c r="A40840" s="1">
        <v>40839</v>
      </c>
      <c r="B40840" s="3">
        <v>-99.35</v>
      </c>
      <c r="C40840" s="3">
        <v>37.7448692322</v>
      </c>
      <c r="D40840" s="4">
        <v>0.432432425685794</v>
      </c>
      <c r="E40840" s="5" t="s">
        <v>573</v>
      </c>
    </row>
    <row r="40841" spans="1:5">
      <c r="A40841" s="1">
        <v>40840</v>
      </c>
      <c r="B40841" s="3">
        <v>-99.25</v>
      </c>
      <c r="C40841" s="3">
        <v>37.7448692322</v>
      </c>
      <c r="D40841" s="4">
        <v>0.507744466339354</v>
      </c>
      <c r="E40841" s="5" t="s">
        <v>573</v>
      </c>
    </row>
    <row r="40842" spans="1:5">
      <c r="A40842" s="1">
        <v>40841</v>
      </c>
      <c r="B40842" s="3">
        <v>-99.15</v>
      </c>
      <c r="C40842" s="3">
        <v>37.7448692322</v>
      </c>
      <c r="D40842" s="4">
        <v>0.242373598485587</v>
      </c>
      <c r="E40842" s="5" t="s">
        <v>573</v>
      </c>
    </row>
    <row r="40843" spans="1:5">
      <c r="A40843" s="1">
        <v>40842</v>
      </c>
      <c r="B40843" s="3">
        <v>-98.75</v>
      </c>
      <c r="C40843" s="3">
        <v>37.7448692322</v>
      </c>
      <c r="D40843" s="4">
        <v>0.37206579903622</v>
      </c>
      <c r="E40843" s="5" t="s">
        <v>573</v>
      </c>
    </row>
    <row r="40844" spans="1:5">
      <c r="A40844" s="1">
        <v>40843</v>
      </c>
      <c r="B40844" s="3">
        <v>-98.65</v>
      </c>
      <c r="C40844" s="3">
        <v>37.7448692322</v>
      </c>
      <c r="D40844" s="4">
        <v>0.185230207294801</v>
      </c>
      <c r="E40844" s="5" t="s">
        <v>573</v>
      </c>
    </row>
    <row r="40845" spans="1:5">
      <c r="A40845" s="1">
        <v>40844</v>
      </c>
      <c r="B40845" s="3">
        <v>-98.35</v>
      </c>
      <c r="C40845" s="3">
        <v>37.7448692322</v>
      </c>
      <c r="D40845" s="4">
        <v>0.185230207294801</v>
      </c>
      <c r="E40845" s="5" t="s">
        <v>573</v>
      </c>
    </row>
    <row r="40846" spans="1:5">
      <c r="A40846" s="1">
        <v>40845</v>
      </c>
      <c r="B40846" s="3">
        <v>-97.65</v>
      </c>
      <c r="C40846" s="3">
        <v>37.7448692322</v>
      </c>
      <c r="D40846" s="4">
        <v>0.701152988056203</v>
      </c>
      <c r="E40846" s="5" t="s">
        <v>573</v>
      </c>
    </row>
    <row r="40847" spans="1:5">
      <c r="A40847" s="1">
        <v>40846</v>
      </c>
      <c r="B40847" s="3">
        <v>-97.05</v>
      </c>
      <c r="C40847" s="3">
        <v>37.7448692322</v>
      </c>
      <c r="D40847" s="4">
        <v>0.670115234062894</v>
      </c>
      <c r="E40847" s="5" t="s">
        <v>573</v>
      </c>
    </row>
    <row r="40848" spans="1:5">
      <c r="A40848" s="1">
        <v>40847</v>
      </c>
      <c r="B40848" s="3">
        <v>-95.85</v>
      </c>
      <c r="C40848" s="3">
        <v>37.7448692322</v>
      </c>
      <c r="D40848" s="4">
        <v>0.169560089854708</v>
      </c>
      <c r="E40848" s="5" t="s">
        <v>573</v>
      </c>
    </row>
    <row r="40849" spans="1:5">
      <c r="A40849" s="1">
        <v>40848</v>
      </c>
      <c r="B40849" s="3">
        <v>-95.75</v>
      </c>
      <c r="C40849" s="3">
        <v>37.7448692322</v>
      </c>
      <c r="D40849" s="4">
        <v>0.303704719246121</v>
      </c>
      <c r="E40849" s="5" t="s">
        <v>573</v>
      </c>
    </row>
    <row r="40850" spans="1:5">
      <c r="A40850" s="1">
        <v>40849</v>
      </c>
      <c r="B40850" s="3">
        <v>-95.35</v>
      </c>
      <c r="C40850" s="3">
        <v>37.7448692322</v>
      </c>
      <c r="D40850" s="4">
        <v>0.532228541427976</v>
      </c>
      <c r="E40850" s="5" t="s">
        <v>573</v>
      </c>
    </row>
    <row r="40851" spans="1:5">
      <c r="A40851" s="1">
        <v>40850</v>
      </c>
      <c r="B40851" s="3">
        <v>-95.25</v>
      </c>
      <c r="C40851" s="3">
        <v>37.7448692322</v>
      </c>
      <c r="D40851" s="4">
        <v>-0.0312710955964943</v>
      </c>
      <c r="E40851" s="5" t="s">
        <v>573</v>
      </c>
    </row>
    <row r="40852" spans="1:5">
      <c r="A40852" s="1">
        <v>40851</v>
      </c>
      <c r="B40852" s="3">
        <v>-95.05</v>
      </c>
      <c r="C40852" s="3">
        <v>37.7448692322</v>
      </c>
      <c r="D40852" s="4">
        <v>1.20497261715582</v>
      </c>
      <c r="E40852" s="5" t="s">
        <v>570</v>
      </c>
    </row>
    <row r="40853" spans="1:5">
      <c r="A40853" s="1">
        <v>40852</v>
      </c>
      <c r="B40853" s="3">
        <v>-92.95</v>
      </c>
      <c r="C40853" s="3">
        <v>37.7448692322</v>
      </c>
      <c r="D40853" s="4">
        <v>0.698908485121731</v>
      </c>
      <c r="E40853" s="5" t="s">
        <v>573</v>
      </c>
    </row>
    <row r="40854" spans="1:5">
      <c r="A40854" s="1">
        <v>40853</v>
      </c>
      <c r="B40854" s="3">
        <v>-92.75</v>
      </c>
      <c r="C40854" s="3">
        <v>37.7448692322</v>
      </c>
      <c r="D40854" s="4">
        <v>0.760175144069345</v>
      </c>
      <c r="E40854" s="5" t="s">
        <v>573</v>
      </c>
    </row>
    <row r="40855" spans="1:5">
      <c r="A40855" s="1">
        <v>40854</v>
      </c>
      <c r="B40855" s="3">
        <v>-92.65</v>
      </c>
      <c r="C40855" s="3">
        <v>37.7448692322</v>
      </c>
      <c r="D40855" s="4">
        <v>0.787174182305391</v>
      </c>
      <c r="E40855" s="5" t="s">
        <v>573</v>
      </c>
    </row>
    <row r="40856" spans="1:5">
      <c r="A40856" s="1">
        <v>40855</v>
      </c>
      <c r="B40856" s="3">
        <v>-91.95</v>
      </c>
      <c r="C40856" s="3">
        <v>37.7448692322</v>
      </c>
      <c r="D40856" s="4">
        <v>0.698908485121731</v>
      </c>
      <c r="E40856" s="5" t="s">
        <v>573</v>
      </c>
    </row>
    <row r="40857" spans="1:5">
      <c r="A40857" s="1">
        <v>40856</v>
      </c>
      <c r="B40857" s="3">
        <v>-91.65</v>
      </c>
      <c r="C40857" s="3">
        <v>37.7448692322</v>
      </c>
      <c r="D40857" s="4">
        <v>0.760175144069345</v>
      </c>
      <c r="E40857" s="5" t="s">
        <v>573</v>
      </c>
    </row>
    <row r="40858" spans="1:5">
      <c r="A40858" s="1">
        <v>40857</v>
      </c>
      <c r="B40858" s="3">
        <v>-91.25</v>
      </c>
      <c r="C40858" s="3">
        <v>37.7448692322</v>
      </c>
      <c r="D40858" s="4">
        <v>1.1574782840557</v>
      </c>
      <c r="E40858" s="5" t="s">
        <v>573</v>
      </c>
    </row>
    <row r="40859" spans="1:5">
      <c r="A40859" s="1">
        <v>40858</v>
      </c>
      <c r="B40859" s="3">
        <v>-101.25</v>
      </c>
      <c r="C40859" s="3">
        <v>37.6448692322</v>
      </c>
      <c r="D40859" s="4">
        <v>0.525191589360602</v>
      </c>
      <c r="E40859" s="5" t="s">
        <v>566</v>
      </c>
    </row>
    <row r="40860" spans="1:5">
      <c r="A40860" s="1">
        <v>40859</v>
      </c>
      <c r="B40860" s="3">
        <v>-101.15</v>
      </c>
      <c r="C40860" s="3">
        <v>37.6448692322</v>
      </c>
      <c r="D40860" s="4">
        <v>0.525191589360602</v>
      </c>
      <c r="E40860" s="5" t="s">
        <v>566</v>
      </c>
    </row>
    <row r="40861" spans="1:5">
      <c r="A40861" s="1">
        <v>40860</v>
      </c>
      <c r="B40861" s="3">
        <v>-100.85</v>
      </c>
      <c r="C40861" s="3">
        <v>37.6448692322</v>
      </c>
      <c r="D40861" s="4">
        <v>0.525191589360602</v>
      </c>
      <c r="E40861" s="5" t="s">
        <v>566</v>
      </c>
    </row>
    <row r="40862" spans="1:5">
      <c r="A40862" s="1">
        <v>40861</v>
      </c>
      <c r="B40862" s="3">
        <v>-100.35</v>
      </c>
      <c r="C40862" s="3">
        <v>37.6448692322</v>
      </c>
      <c r="D40862" s="4">
        <v>-0.250471985440003</v>
      </c>
      <c r="E40862" s="5" t="s">
        <v>566</v>
      </c>
    </row>
    <row r="40863" spans="1:5">
      <c r="A40863" s="1">
        <v>40862</v>
      </c>
      <c r="B40863" s="3">
        <v>-100.25</v>
      </c>
      <c r="C40863" s="3">
        <v>37.6448692322</v>
      </c>
      <c r="D40863" s="4">
        <v>-0.250471985440003</v>
      </c>
      <c r="E40863" s="5" t="s">
        <v>566</v>
      </c>
    </row>
    <row r="40864" spans="1:5">
      <c r="A40864" s="1">
        <v>40863</v>
      </c>
      <c r="B40864" s="3">
        <v>-100.15</v>
      </c>
      <c r="C40864" s="3">
        <v>37.6448692322</v>
      </c>
      <c r="D40864" s="4">
        <v>-0.213086628309247</v>
      </c>
      <c r="E40864" s="5" t="s">
        <v>566</v>
      </c>
    </row>
    <row r="40865" spans="1:5">
      <c r="A40865" s="1">
        <v>40864</v>
      </c>
      <c r="B40865" s="3">
        <v>-99.95</v>
      </c>
      <c r="C40865" s="3">
        <v>37.6448692322</v>
      </c>
      <c r="D40865" s="4">
        <v>0.11722318633199</v>
      </c>
      <c r="E40865" s="5" t="s">
        <v>566</v>
      </c>
    </row>
    <row r="40866" spans="1:5">
      <c r="A40866" s="1">
        <v>40865</v>
      </c>
      <c r="B40866" s="3">
        <v>-99.45</v>
      </c>
      <c r="C40866" s="3">
        <v>37.6448692322</v>
      </c>
      <c r="D40866" s="4">
        <v>-0.021018745240726</v>
      </c>
      <c r="E40866" s="5" t="s">
        <v>573</v>
      </c>
    </row>
    <row r="40867" spans="1:5">
      <c r="A40867" s="1">
        <v>40866</v>
      </c>
      <c r="B40867" s="3">
        <v>-99.15</v>
      </c>
      <c r="C40867" s="3">
        <v>37.6448692322</v>
      </c>
      <c r="D40867" s="4">
        <v>0.44737783968978</v>
      </c>
      <c r="E40867" s="5" t="s">
        <v>573</v>
      </c>
    </row>
    <row r="40868" spans="1:5">
      <c r="A40868" s="1">
        <v>40867</v>
      </c>
      <c r="B40868" s="3">
        <v>-99.05</v>
      </c>
      <c r="C40868" s="3">
        <v>37.6448692322</v>
      </c>
      <c r="D40868" s="4">
        <v>0.37206579903622</v>
      </c>
      <c r="E40868" s="5" t="s">
        <v>573</v>
      </c>
    </row>
    <row r="40869" spans="1:5">
      <c r="A40869" s="1">
        <v>40868</v>
      </c>
      <c r="B40869" s="3">
        <v>-98.05</v>
      </c>
      <c r="C40869" s="3">
        <v>37.6448692322</v>
      </c>
      <c r="D40869" s="4">
        <v>0.611080905293236</v>
      </c>
      <c r="E40869" s="5" t="s">
        <v>573</v>
      </c>
    </row>
    <row r="40870" spans="1:5">
      <c r="A40870" s="1">
        <v>40869</v>
      </c>
      <c r="B40870" s="3">
        <v>-97.95</v>
      </c>
      <c r="C40870" s="3">
        <v>37.6448692322</v>
      </c>
      <c r="D40870" s="4">
        <v>0.337190899332724</v>
      </c>
      <c r="E40870" s="5" t="s">
        <v>573</v>
      </c>
    </row>
    <row r="40871" spans="1:5">
      <c r="A40871" s="1">
        <v>40870</v>
      </c>
      <c r="B40871" s="3">
        <v>-97.85</v>
      </c>
      <c r="C40871" s="3">
        <v>37.6448692322</v>
      </c>
      <c r="D40871" s="4">
        <v>0.587933895585367</v>
      </c>
      <c r="E40871" s="5" t="s">
        <v>573</v>
      </c>
    </row>
    <row r="40872" spans="1:5">
      <c r="A40872" s="1">
        <v>40871</v>
      </c>
      <c r="B40872" s="3">
        <v>-97.45</v>
      </c>
      <c r="C40872" s="3">
        <v>37.6448692322</v>
      </c>
      <c r="D40872" s="4">
        <v>0.78687724686472</v>
      </c>
      <c r="E40872" s="5" t="s">
        <v>573</v>
      </c>
    </row>
    <row r="40873" spans="1:5">
      <c r="A40873" s="1">
        <v>40872</v>
      </c>
      <c r="B40873" s="3">
        <v>-95.95</v>
      </c>
      <c r="C40873" s="3">
        <v>37.6448692322</v>
      </c>
      <c r="D40873" s="4">
        <v>0.501240327578169</v>
      </c>
      <c r="E40873" s="5" t="s">
        <v>573</v>
      </c>
    </row>
    <row r="40874" spans="1:5">
      <c r="A40874" s="1">
        <v>40873</v>
      </c>
      <c r="B40874" s="3">
        <v>-95.85</v>
      </c>
      <c r="C40874" s="3">
        <v>37.6448692322</v>
      </c>
      <c r="D40874" s="4">
        <v>0.145992788251021</v>
      </c>
      <c r="E40874" s="5" t="s">
        <v>573</v>
      </c>
    </row>
    <row r="40875" spans="1:5">
      <c r="A40875" s="1">
        <v>40874</v>
      </c>
      <c r="B40875" s="3">
        <v>-95.45</v>
      </c>
      <c r="C40875" s="3">
        <v>37.6448692322</v>
      </c>
      <c r="D40875" s="4">
        <v>0.247363238418495</v>
      </c>
      <c r="E40875" s="5" t="s">
        <v>573</v>
      </c>
    </row>
    <row r="40876" spans="1:5">
      <c r="A40876" s="1">
        <v>40875</v>
      </c>
      <c r="B40876" s="3">
        <v>-95.25</v>
      </c>
      <c r="C40876" s="3">
        <v>37.6448692322</v>
      </c>
      <c r="D40876" s="4">
        <v>1.22239392040044</v>
      </c>
      <c r="E40876" s="5" t="s">
        <v>573</v>
      </c>
    </row>
    <row r="40877" spans="1:5">
      <c r="A40877" s="1">
        <v>40876</v>
      </c>
      <c r="B40877" s="3">
        <v>-94.95</v>
      </c>
      <c r="C40877" s="3">
        <v>37.6448692322</v>
      </c>
      <c r="D40877" s="4">
        <v>0.153611987785652</v>
      </c>
      <c r="E40877" s="5" t="s">
        <v>570</v>
      </c>
    </row>
    <row r="40878" spans="1:5">
      <c r="A40878" s="1">
        <v>40877</v>
      </c>
      <c r="B40878" s="3">
        <v>-94.45</v>
      </c>
      <c r="C40878" s="3">
        <v>37.6448692322</v>
      </c>
      <c r="D40878" s="4">
        <v>0.936383179181727</v>
      </c>
      <c r="E40878" s="5" t="s">
        <v>570</v>
      </c>
    </row>
    <row r="40879" spans="1:5">
      <c r="A40879" s="1">
        <v>40878</v>
      </c>
      <c r="B40879" s="3">
        <v>-93.45</v>
      </c>
      <c r="C40879" s="3">
        <v>37.6448692322</v>
      </c>
      <c r="D40879" s="4">
        <v>1.10530864054992</v>
      </c>
      <c r="E40879" s="5" t="s">
        <v>573</v>
      </c>
    </row>
    <row r="40880" spans="1:5">
      <c r="A40880" s="1">
        <v>40879</v>
      </c>
      <c r="B40880" s="3">
        <v>-101.65</v>
      </c>
      <c r="C40880" s="3">
        <v>37.5448692322</v>
      </c>
      <c r="D40880" s="4">
        <v>0.207484618794673</v>
      </c>
      <c r="E40880" s="5" t="s">
        <v>566</v>
      </c>
    </row>
    <row r="40881" spans="1:5">
      <c r="A40881" s="1">
        <v>40880</v>
      </c>
      <c r="B40881" s="3">
        <v>-100.85</v>
      </c>
      <c r="C40881" s="3">
        <v>37.5448692322</v>
      </c>
      <c r="D40881" s="4">
        <v>0.525191589360602</v>
      </c>
      <c r="E40881" s="5" t="s">
        <v>566</v>
      </c>
    </row>
    <row r="40882" spans="1:5">
      <c r="A40882" s="1">
        <v>40881</v>
      </c>
      <c r="B40882" s="3">
        <v>-100.65</v>
      </c>
      <c r="C40882" s="3">
        <v>37.5448692322</v>
      </c>
      <c r="D40882" s="4">
        <v>-0.050463000742737</v>
      </c>
      <c r="E40882" s="5" t="s">
        <v>566</v>
      </c>
    </row>
    <row r="40883" spans="1:5">
      <c r="A40883" s="1">
        <v>40882</v>
      </c>
      <c r="B40883" s="3">
        <v>-99.75</v>
      </c>
      <c r="C40883" s="3">
        <v>37.5448692322</v>
      </c>
      <c r="D40883" s="4">
        <v>-0.0840801298651753</v>
      </c>
      <c r="E40883" s="5" t="s">
        <v>573</v>
      </c>
    </row>
    <row r="40884" spans="1:5">
      <c r="A40884" s="1">
        <v>40883</v>
      </c>
      <c r="B40884" s="3">
        <v>-98.35</v>
      </c>
      <c r="C40884" s="3">
        <v>37.5448692322</v>
      </c>
      <c r="D40884" s="4">
        <v>0.469363265373083</v>
      </c>
      <c r="E40884" s="5" t="s">
        <v>573</v>
      </c>
    </row>
    <row r="40885" spans="1:5">
      <c r="A40885" s="1">
        <v>40884</v>
      </c>
      <c r="B40885" s="3">
        <v>-97.55</v>
      </c>
      <c r="C40885" s="3">
        <v>37.5448692322</v>
      </c>
      <c r="D40885" s="4">
        <v>0.2132236369815</v>
      </c>
      <c r="E40885" s="5" t="s">
        <v>573</v>
      </c>
    </row>
    <row r="40886" spans="1:5">
      <c r="A40886" s="1">
        <v>40885</v>
      </c>
      <c r="B40886" s="3">
        <v>-97.45</v>
      </c>
      <c r="C40886" s="3">
        <v>37.5448692322</v>
      </c>
      <c r="D40886" s="4">
        <v>0.777638739929377</v>
      </c>
      <c r="E40886" s="5" t="s">
        <v>573</v>
      </c>
    </row>
    <row r="40887" spans="1:5">
      <c r="A40887" s="1">
        <v>40886</v>
      </c>
      <c r="B40887" s="3">
        <v>-96.25</v>
      </c>
      <c r="C40887" s="3">
        <v>37.5448692322</v>
      </c>
      <c r="D40887" s="4">
        <v>0.61280654396319</v>
      </c>
      <c r="E40887" s="5" t="s">
        <v>573</v>
      </c>
    </row>
    <row r="40888" spans="1:5">
      <c r="A40888" s="1">
        <v>40887</v>
      </c>
      <c r="B40888" s="3">
        <v>-95.85</v>
      </c>
      <c r="C40888" s="3">
        <v>37.5448692322</v>
      </c>
      <c r="D40888" s="4">
        <v>0.15507555935437</v>
      </c>
      <c r="E40888" s="5" t="s">
        <v>573</v>
      </c>
    </row>
    <row r="40889" spans="1:5">
      <c r="A40889" s="1">
        <v>40888</v>
      </c>
      <c r="B40889" s="3">
        <v>-95.65</v>
      </c>
      <c r="C40889" s="3">
        <v>37.5448692322</v>
      </c>
      <c r="D40889" s="4">
        <v>0.392400653478298</v>
      </c>
      <c r="E40889" s="5" t="s">
        <v>573</v>
      </c>
    </row>
    <row r="40890" spans="1:5">
      <c r="A40890" s="1">
        <v>40889</v>
      </c>
      <c r="B40890" s="3">
        <v>-95.45</v>
      </c>
      <c r="C40890" s="3">
        <v>37.5448692322</v>
      </c>
      <c r="D40890" s="4">
        <v>0.247363238418495</v>
      </c>
      <c r="E40890" s="5" t="s">
        <v>573</v>
      </c>
    </row>
    <row r="40891" spans="1:5">
      <c r="A40891" s="1">
        <v>40890</v>
      </c>
      <c r="B40891" s="3">
        <v>-95.35</v>
      </c>
      <c r="C40891" s="3">
        <v>37.5448692322</v>
      </c>
      <c r="D40891" s="4">
        <v>0.228703272056489</v>
      </c>
      <c r="E40891" s="5" t="s">
        <v>573</v>
      </c>
    </row>
    <row r="40892" spans="1:5">
      <c r="A40892" s="1">
        <v>40891</v>
      </c>
      <c r="B40892" s="3">
        <v>-95.05</v>
      </c>
      <c r="C40892" s="3">
        <v>37.5448692322</v>
      </c>
      <c r="D40892" s="4">
        <v>0.592059137504974</v>
      </c>
      <c r="E40892" s="5" t="s">
        <v>570</v>
      </c>
    </row>
    <row r="40893" spans="1:5">
      <c r="A40893" s="1">
        <v>40892</v>
      </c>
      <c r="B40893" s="3">
        <v>-94.75</v>
      </c>
      <c r="C40893" s="3">
        <v>37.5448692322</v>
      </c>
      <c r="D40893" s="4">
        <v>0.153611987785652</v>
      </c>
      <c r="E40893" s="5" t="s">
        <v>570</v>
      </c>
    </row>
    <row r="40894" spans="1:5">
      <c r="A40894" s="1">
        <v>40893</v>
      </c>
      <c r="B40894" s="3">
        <v>-92.35</v>
      </c>
      <c r="C40894" s="3">
        <v>37.5448692322</v>
      </c>
      <c r="D40894" s="4">
        <v>0.787174182305391</v>
      </c>
      <c r="E40894" s="5" t="s">
        <v>573</v>
      </c>
    </row>
    <row r="40895" spans="1:5">
      <c r="A40895" s="1">
        <v>40894</v>
      </c>
      <c r="B40895" s="3">
        <v>-100.75</v>
      </c>
      <c r="C40895" s="3">
        <v>37.4448692322</v>
      </c>
      <c r="D40895" s="4">
        <v>0.173626913846703</v>
      </c>
      <c r="E40895" s="5" t="s">
        <v>566</v>
      </c>
    </row>
    <row r="40896" spans="1:5">
      <c r="A40896" s="1">
        <v>40895</v>
      </c>
      <c r="B40896" s="3">
        <v>-100.65</v>
      </c>
      <c r="C40896" s="3">
        <v>37.4448692322</v>
      </c>
      <c r="D40896" s="4">
        <v>-0.050463000742737</v>
      </c>
      <c r="E40896" s="5" t="s">
        <v>566</v>
      </c>
    </row>
    <row r="40897" spans="1:5">
      <c r="A40897" s="1">
        <v>40896</v>
      </c>
      <c r="B40897" s="3">
        <v>-99.75</v>
      </c>
      <c r="C40897" s="3">
        <v>37.4448692322</v>
      </c>
      <c r="D40897" s="4">
        <v>0.482936021851896</v>
      </c>
      <c r="E40897" s="5" t="s">
        <v>573</v>
      </c>
    </row>
    <row r="40898" spans="1:5">
      <c r="A40898" s="1">
        <v>40897</v>
      </c>
      <c r="B40898" s="3">
        <v>-98.95</v>
      </c>
      <c r="C40898" s="3">
        <v>37.4448692322</v>
      </c>
      <c r="D40898" s="4">
        <v>-0.372072717883404</v>
      </c>
      <c r="E40898" s="5" t="s">
        <v>573</v>
      </c>
    </row>
    <row r="40899" spans="1:5">
      <c r="A40899" s="1">
        <v>40898</v>
      </c>
      <c r="B40899" s="3">
        <v>-98.85</v>
      </c>
      <c r="C40899" s="3">
        <v>37.4448692322</v>
      </c>
      <c r="D40899" s="4">
        <v>0.0788759094997431</v>
      </c>
      <c r="E40899" s="5" t="s">
        <v>573</v>
      </c>
    </row>
    <row r="40900" spans="1:5">
      <c r="A40900" s="1">
        <v>40899</v>
      </c>
      <c r="B40900" s="3">
        <v>-98.75</v>
      </c>
      <c r="C40900" s="3">
        <v>37.4448692322</v>
      </c>
      <c r="D40900" s="4">
        <v>0.0611562823507991</v>
      </c>
      <c r="E40900" s="5" t="s">
        <v>573</v>
      </c>
    </row>
    <row r="40901" spans="1:5">
      <c r="A40901" s="1">
        <v>40900</v>
      </c>
      <c r="B40901" s="3">
        <v>-98.55</v>
      </c>
      <c r="C40901" s="3">
        <v>37.4448692322</v>
      </c>
      <c r="D40901" s="4">
        <v>0.300547763406637</v>
      </c>
      <c r="E40901" s="5" t="s">
        <v>573</v>
      </c>
    </row>
    <row r="40902" spans="1:5">
      <c r="A40902" s="1">
        <v>40901</v>
      </c>
      <c r="B40902" s="3">
        <v>-98.25</v>
      </c>
      <c r="C40902" s="3">
        <v>37.4448692322</v>
      </c>
      <c r="D40902" s="4">
        <v>0.391949715762991</v>
      </c>
      <c r="E40902" s="5" t="s">
        <v>573</v>
      </c>
    </row>
    <row r="40903" spans="1:5">
      <c r="A40903" s="1">
        <v>40902</v>
      </c>
      <c r="B40903" s="3">
        <v>-97.55</v>
      </c>
      <c r="C40903" s="3">
        <v>37.4448692322</v>
      </c>
      <c r="D40903" s="4">
        <v>0.250520036917213</v>
      </c>
      <c r="E40903" s="5" t="s">
        <v>570</v>
      </c>
    </row>
    <row r="40904" spans="1:5">
      <c r="A40904" s="1">
        <v>40903</v>
      </c>
      <c r="B40904" s="3">
        <v>-97.35</v>
      </c>
      <c r="C40904" s="3">
        <v>37.4448692322</v>
      </c>
      <c r="D40904" s="4">
        <v>0.870204410681806</v>
      </c>
      <c r="E40904" s="5" t="s">
        <v>573</v>
      </c>
    </row>
    <row r="40905" spans="1:5">
      <c r="A40905" s="1">
        <v>40904</v>
      </c>
      <c r="B40905" s="3">
        <v>-97.15</v>
      </c>
      <c r="C40905" s="3">
        <v>37.4448692322</v>
      </c>
      <c r="D40905" s="4">
        <v>-0.0671371975151402</v>
      </c>
      <c r="E40905" s="5" t="s">
        <v>573</v>
      </c>
    </row>
    <row r="40906" spans="1:5">
      <c r="A40906" s="1">
        <v>40905</v>
      </c>
      <c r="B40906" s="3">
        <v>-97.05</v>
      </c>
      <c r="C40906" s="3">
        <v>37.4448692322</v>
      </c>
      <c r="D40906" s="4">
        <v>0.574366409306079</v>
      </c>
      <c r="E40906" s="5" t="s">
        <v>573</v>
      </c>
    </row>
    <row r="40907" spans="1:5">
      <c r="A40907" s="1">
        <v>40906</v>
      </c>
      <c r="B40907" s="3">
        <v>-95.75</v>
      </c>
      <c r="C40907" s="3">
        <v>37.4448692322</v>
      </c>
      <c r="D40907" s="4">
        <v>0.528687261917413</v>
      </c>
      <c r="E40907" s="5" t="s">
        <v>573</v>
      </c>
    </row>
    <row r="40908" spans="1:5">
      <c r="A40908" s="1">
        <v>40907</v>
      </c>
      <c r="B40908" s="3">
        <v>-95.55</v>
      </c>
      <c r="C40908" s="3">
        <v>37.4448692322</v>
      </c>
      <c r="D40908" s="4">
        <v>0.190591831026493</v>
      </c>
      <c r="E40908" s="5" t="s">
        <v>573</v>
      </c>
    </row>
    <row r="40909" spans="1:5">
      <c r="A40909" s="1">
        <v>40908</v>
      </c>
      <c r="B40909" s="3">
        <v>-95.45</v>
      </c>
      <c r="C40909" s="3">
        <v>37.4448692322</v>
      </c>
      <c r="D40909" s="4">
        <v>0.830455115230111</v>
      </c>
      <c r="E40909" s="5" t="s">
        <v>573</v>
      </c>
    </row>
    <row r="40910" spans="1:5">
      <c r="A40910" s="1">
        <v>40909</v>
      </c>
      <c r="B40910" s="3">
        <v>-95.05</v>
      </c>
      <c r="C40910" s="3">
        <v>37.4448692322</v>
      </c>
      <c r="D40910" s="4">
        <v>0.0255744163824578</v>
      </c>
      <c r="E40910" s="5" t="s">
        <v>570</v>
      </c>
    </row>
    <row r="40911" spans="1:5">
      <c r="A40911" s="1">
        <v>40910</v>
      </c>
      <c r="B40911" s="3">
        <v>-94.05</v>
      </c>
      <c r="C40911" s="3">
        <v>37.4448692322</v>
      </c>
      <c r="D40911" s="4">
        <v>1.18062068120348</v>
      </c>
      <c r="E40911" s="5" t="s">
        <v>570</v>
      </c>
    </row>
    <row r="40912" spans="1:5">
      <c r="A40912" s="1">
        <v>40911</v>
      </c>
      <c r="B40912" s="3">
        <v>-92.85</v>
      </c>
      <c r="C40912" s="3">
        <v>37.4448692322</v>
      </c>
      <c r="D40912" s="4">
        <v>0.375719796471936</v>
      </c>
      <c r="E40912" s="5" t="s">
        <v>570</v>
      </c>
    </row>
    <row r="40913" spans="1:5">
      <c r="A40913" s="1">
        <v>40912</v>
      </c>
      <c r="B40913" s="3">
        <v>-100.65</v>
      </c>
      <c r="C40913" s="3">
        <v>37.3448692322</v>
      </c>
      <c r="D40913" s="4">
        <v>-0.050463000742737</v>
      </c>
      <c r="E40913" s="5" t="s">
        <v>566</v>
      </c>
    </row>
    <row r="40914" spans="1:5">
      <c r="A40914" s="1">
        <v>40913</v>
      </c>
      <c r="B40914" s="3">
        <v>-100.55</v>
      </c>
      <c r="C40914" s="3">
        <v>37.3448692322</v>
      </c>
      <c r="D40914" s="4">
        <v>-0.166320166352125</v>
      </c>
      <c r="E40914" s="5" t="s">
        <v>566</v>
      </c>
    </row>
    <row r="40915" spans="1:5">
      <c r="A40915" s="1">
        <v>40914</v>
      </c>
      <c r="B40915" s="3">
        <v>-99.75</v>
      </c>
      <c r="C40915" s="3">
        <v>37.3448692322</v>
      </c>
      <c r="D40915" s="4">
        <v>0.482936021851896</v>
      </c>
      <c r="E40915" s="5" t="s">
        <v>573</v>
      </c>
    </row>
    <row r="40916" spans="1:5">
      <c r="A40916" s="1">
        <v>40915</v>
      </c>
      <c r="B40916" s="3">
        <v>-99.55</v>
      </c>
      <c r="C40916" s="3">
        <v>37.3448692322</v>
      </c>
      <c r="D40916" s="4">
        <v>-0.0267142622208015</v>
      </c>
      <c r="E40916" s="5" t="s">
        <v>573</v>
      </c>
    </row>
    <row r="40917" spans="1:5">
      <c r="A40917" s="1">
        <v>40916</v>
      </c>
      <c r="B40917" s="3">
        <v>-99.15</v>
      </c>
      <c r="C40917" s="3">
        <v>37.3448692322</v>
      </c>
      <c r="D40917" s="4">
        <v>0.469607303687189</v>
      </c>
      <c r="E40917" s="5" t="s">
        <v>573</v>
      </c>
    </row>
    <row r="40918" spans="1:5">
      <c r="A40918" s="1">
        <v>40917</v>
      </c>
      <c r="B40918" s="3">
        <v>-99.05</v>
      </c>
      <c r="C40918" s="3">
        <v>37.3448692322</v>
      </c>
      <c r="D40918" s="4">
        <v>0.262998278827876</v>
      </c>
      <c r="E40918" s="5" t="s">
        <v>573</v>
      </c>
    </row>
    <row r="40919" spans="1:5">
      <c r="A40919" s="1">
        <v>40918</v>
      </c>
      <c r="B40919" s="3">
        <v>-98.95</v>
      </c>
      <c r="C40919" s="3">
        <v>37.3448692322</v>
      </c>
      <c r="D40919" s="4">
        <v>0.469607303687189</v>
      </c>
      <c r="E40919" s="5" t="s">
        <v>573</v>
      </c>
    </row>
    <row r="40920" spans="1:5">
      <c r="A40920" s="1">
        <v>40919</v>
      </c>
      <c r="B40920" s="3">
        <v>-98.85</v>
      </c>
      <c r="C40920" s="3">
        <v>37.3448692322</v>
      </c>
      <c r="D40920" s="4">
        <v>0.171172687347324</v>
      </c>
      <c r="E40920" s="5" t="s">
        <v>573</v>
      </c>
    </row>
    <row r="40921" spans="1:5">
      <c r="A40921" s="1">
        <v>40920</v>
      </c>
      <c r="B40921" s="3">
        <v>-98.75</v>
      </c>
      <c r="C40921" s="3">
        <v>37.3448692322</v>
      </c>
      <c r="D40921" s="4">
        <v>0.126793250018416</v>
      </c>
      <c r="E40921" s="5" t="s">
        <v>573</v>
      </c>
    </row>
    <row r="40922" spans="1:5">
      <c r="A40922" s="1">
        <v>40921</v>
      </c>
      <c r="B40922" s="3">
        <v>-98.35</v>
      </c>
      <c r="C40922" s="3">
        <v>37.3448692322</v>
      </c>
      <c r="D40922" s="4">
        <v>0.469363265373083</v>
      </c>
      <c r="E40922" s="5" t="s">
        <v>573</v>
      </c>
    </row>
    <row r="40923" spans="1:5">
      <c r="A40923" s="1">
        <v>40922</v>
      </c>
      <c r="B40923" s="3">
        <v>-98.05</v>
      </c>
      <c r="C40923" s="3">
        <v>37.3448692322</v>
      </c>
      <c r="D40923" s="4">
        <v>0.326312748095373</v>
      </c>
      <c r="E40923" s="5" t="s">
        <v>570</v>
      </c>
    </row>
    <row r="40924" spans="1:5">
      <c r="A40924" s="1">
        <v>40923</v>
      </c>
      <c r="B40924" s="3">
        <v>-97.95</v>
      </c>
      <c r="C40924" s="3">
        <v>37.3448692322</v>
      </c>
      <c r="D40924" s="4">
        <v>0.236040144743589</v>
      </c>
      <c r="E40924" s="5" t="s">
        <v>570</v>
      </c>
    </row>
    <row r="40925" spans="1:5">
      <c r="A40925" s="1">
        <v>40924</v>
      </c>
      <c r="B40925" s="3">
        <v>-97.85</v>
      </c>
      <c r="C40925" s="3">
        <v>37.3448692322</v>
      </c>
      <c r="D40925" s="4">
        <v>0.285587200708412</v>
      </c>
      <c r="E40925" s="5" t="s">
        <v>570</v>
      </c>
    </row>
    <row r="40926" spans="1:5">
      <c r="A40926" s="1">
        <v>40925</v>
      </c>
      <c r="B40926" s="3">
        <v>-97.15</v>
      </c>
      <c r="C40926" s="3">
        <v>37.3448692322</v>
      </c>
      <c r="D40926" s="4">
        <v>0.682711586624277</v>
      </c>
      <c r="E40926" s="5" t="s">
        <v>570</v>
      </c>
    </row>
    <row r="40927" spans="1:5">
      <c r="A40927" s="1">
        <v>40926</v>
      </c>
      <c r="B40927" s="3">
        <v>-95.05</v>
      </c>
      <c r="C40927" s="3">
        <v>37.3448692322</v>
      </c>
      <c r="D40927" s="4">
        <v>0.346081875297159</v>
      </c>
      <c r="E40927" s="5" t="s">
        <v>570</v>
      </c>
    </row>
    <row r="40928" spans="1:5">
      <c r="A40928" s="1">
        <v>40927</v>
      </c>
      <c r="B40928" s="3">
        <v>-94.95</v>
      </c>
      <c r="C40928" s="3">
        <v>37.3448692322</v>
      </c>
      <c r="D40928" s="4">
        <v>0.936383179181727</v>
      </c>
      <c r="E40928" s="5" t="s">
        <v>570</v>
      </c>
    </row>
    <row r="40929" spans="1:5">
      <c r="A40929" s="1">
        <v>40928</v>
      </c>
      <c r="B40929" s="3">
        <v>-94.75</v>
      </c>
      <c r="C40929" s="3">
        <v>37.3448692322</v>
      </c>
      <c r="D40929" s="4">
        <v>0.884230416470363</v>
      </c>
      <c r="E40929" s="5" t="s">
        <v>570</v>
      </c>
    </row>
    <row r="40930" spans="1:5">
      <c r="A40930" s="1">
        <v>40929</v>
      </c>
      <c r="B40930" s="3">
        <v>-94.65</v>
      </c>
      <c r="C40930" s="3">
        <v>37.3448692322</v>
      </c>
      <c r="D40930" s="4">
        <v>0.936383179181727</v>
      </c>
      <c r="E40930" s="5" t="s">
        <v>570</v>
      </c>
    </row>
    <row r="40931" spans="1:5">
      <c r="A40931" s="1">
        <v>40930</v>
      </c>
      <c r="B40931" s="3">
        <v>-93.45</v>
      </c>
      <c r="C40931" s="3">
        <v>37.3448692322</v>
      </c>
      <c r="D40931" s="4">
        <v>0.903958379677312</v>
      </c>
      <c r="E40931" s="5" t="s">
        <v>570</v>
      </c>
    </row>
    <row r="40932" spans="1:5">
      <c r="A40932" s="1">
        <v>40931</v>
      </c>
      <c r="B40932" s="3">
        <v>-92.95</v>
      </c>
      <c r="C40932" s="3">
        <v>37.3448692322</v>
      </c>
      <c r="D40932" s="4">
        <v>0.903958379677312</v>
      </c>
      <c r="E40932" s="5" t="s">
        <v>570</v>
      </c>
    </row>
    <row r="40933" spans="1:5">
      <c r="A40933" s="1">
        <v>40932</v>
      </c>
      <c r="B40933" s="3">
        <v>-99.55</v>
      </c>
      <c r="C40933" s="3">
        <v>37.2448692322</v>
      </c>
      <c r="D40933" s="4">
        <v>0.25643451535541</v>
      </c>
      <c r="E40933" s="5" t="s">
        <v>570</v>
      </c>
    </row>
    <row r="40934" spans="1:5">
      <c r="A40934" s="1">
        <v>40933</v>
      </c>
      <c r="B40934" s="3">
        <v>-99.35</v>
      </c>
      <c r="C40934" s="3">
        <v>37.2448692322</v>
      </c>
      <c r="D40934" s="4">
        <v>0.462450115821405</v>
      </c>
      <c r="E40934" s="5" t="s">
        <v>570</v>
      </c>
    </row>
    <row r="40935" spans="1:5">
      <c r="A40935" s="1">
        <v>40934</v>
      </c>
      <c r="B40935" s="3">
        <v>-98.85</v>
      </c>
      <c r="C40935" s="3">
        <v>37.2448692322</v>
      </c>
      <c r="D40935" s="4">
        <v>0.0128023757815272</v>
      </c>
      <c r="E40935" s="5" t="s">
        <v>573</v>
      </c>
    </row>
    <row r="40936" spans="1:5">
      <c r="A40936" s="1">
        <v>40935</v>
      </c>
      <c r="B40936" s="3">
        <v>-98.65</v>
      </c>
      <c r="C40936" s="3">
        <v>37.2448692322</v>
      </c>
      <c r="D40936" s="4">
        <v>-0.0566653925465354</v>
      </c>
      <c r="E40936" s="5" t="s">
        <v>573</v>
      </c>
    </row>
    <row r="40937" spans="1:5">
      <c r="A40937" s="1">
        <v>40936</v>
      </c>
      <c r="B40937" s="3">
        <v>-97.25</v>
      </c>
      <c r="C40937" s="3">
        <v>37.2448692322</v>
      </c>
      <c r="D40937" s="4">
        <v>0.491396697480202</v>
      </c>
      <c r="E40937" s="5" t="s">
        <v>570</v>
      </c>
    </row>
    <row r="40938" spans="1:5">
      <c r="A40938" s="1">
        <v>40937</v>
      </c>
      <c r="B40938" s="3">
        <v>-97.05</v>
      </c>
      <c r="C40938" s="3">
        <v>37.2448692322</v>
      </c>
      <c r="D40938" s="4">
        <v>0.304717886558352</v>
      </c>
      <c r="E40938" s="5" t="s">
        <v>570</v>
      </c>
    </row>
    <row r="40939" spans="1:5">
      <c r="A40939" s="1">
        <v>40938</v>
      </c>
      <c r="B40939" s="3">
        <v>-96.95</v>
      </c>
      <c r="C40939" s="3">
        <v>37.2448692322</v>
      </c>
      <c r="D40939" s="4">
        <v>-0.0107223489625311</v>
      </c>
      <c r="E40939" s="5" t="s">
        <v>570</v>
      </c>
    </row>
    <row r="40940" spans="1:5">
      <c r="A40940" s="1">
        <v>40939</v>
      </c>
      <c r="B40940" s="3">
        <v>-95.95</v>
      </c>
      <c r="C40940" s="3">
        <v>37.2448692322</v>
      </c>
      <c r="D40940" s="4">
        <v>0.504092955273094</v>
      </c>
      <c r="E40940" s="5" t="s">
        <v>570</v>
      </c>
    </row>
    <row r="40941" spans="1:5">
      <c r="A40941" s="1">
        <v>40940</v>
      </c>
      <c r="B40941" s="3">
        <v>-95.45</v>
      </c>
      <c r="C40941" s="3">
        <v>37.2448692322</v>
      </c>
      <c r="D40941" s="4">
        <v>0.866660657903776</v>
      </c>
      <c r="E40941" s="5" t="s">
        <v>570</v>
      </c>
    </row>
    <row r="40942" spans="1:5">
      <c r="A40942" s="1">
        <v>40941</v>
      </c>
      <c r="B40942" s="3">
        <v>-89.05</v>
      </c>
      <c r="C40942" s="3">
        <v>38.1448692322</v>
      </c>
      <c r="D40942" s="4">
        <v>-0.057018941052269</v>
      </c>
      <c r="E40942" s="5" t="s">
        <v>573</v>
      </c>
    </row>
    <row r="40943" spans="1:5">
      <c r="A40943" s="1">
        <v>40942</v>
      </c>
      <c r="B40943" s="3">
        <v>-87.25</v>
      </c>
      <c r="C40943" s="3">
        <v>38.1448692322</v>
      </c>
      <c r="D40943" s="4">
        <v>0.661989707817578</v>
      </c>
      <c r="E40943" s="5" t="s">
        <v>570</v>
      </c>
    </row>
    <row r="40944" spans="1:5">
      <c r="A40944" s="1">
        <v>40943</v>
      </c>
      <c r="B40944" s="3">
        <v>-86.15</v>
      </c>
      <c r="C40944" s="3">
        <v>38.1448692322</v>
      </c>
      <c r="D40944" s="4">
        <v>0.171722968031815</v>
      </c>
      <c r="E40944" s="5" t="s">
        <v>570</v>
      </c>
    </row>
    <row r="40945" spans="1:5">
      <c r="A40945" s="1">
        <v>40944</v>
      </c>
      <c r="B40945" s="3">
        <v>-85.85</v>
      </c>
      <c r="C40945" s="3">
        <v>38.1448692322</v>
      </c>
      <c r="D40945" s="4">
        <v>0.418355588617299</v>
      </c>
      <c r="E40945" s="5" t="s">
        <v>570</v>
      </c>
    </row>
    <row r="40946" spans="1:5">
      <c r="A40946" s="1">
        <v>40945</v>
      </c>
      <c r="B40946" s="3">
        <v>-84.85</v>
      </c>
      <c r="C40946" s="3">
        <v>38.1448692322</v>
      </c>
      <c r="D40946" s="4">
        <v>1.05805621169538</v>
      </c>
      <c r="E40946" s="5" t="s">
        <v>570</v>
      </c>
    </row>
    <row r="40947" spans="1:5">
      <c r="A40947" s="1">
        <v>40946</v>
      </c>
      <c r="B40947" s="3">
        <v>-83.85</v>
      </c>
      <c r="C40947" s="3">
        <v>38.1448692322</v>
      </c>
      <c r="D40947" s="4">
        <v>0.430097075804443</v>
      </c>
      <c r="E40947" s="5" t="s">
        <v>570</v>
      </c>
    </row>
    <row r="40948" spans="1:5">
      <c r="A40948" s="1">
        <v>40947</v>
      </c>
      <c r="B40948" s="3">
        <v>-86.85</v>
      </c>
      <c r="C40948" s="3">
        <v>38.0448692322</v>
      </c>
      <c r="D40948" s="4">
        <v>0.760620391581416</v>
      </c>
      <c r="E40948" s="5" t="s">
        <v>570</v>
      </c>
    </row>
    <row r="40949" spans="1:5">
      <c r="A40949" s="1">
        <v>40948</v>
      </c>
      <c r="B40949" s="3">
        <v>-85.75</v>
      </c>
      <c r="C40949" s="3">
        <v>38.0448692322</v>
      </c>
      <c r="D40949" s="4">
        <v>0.17600725417423</v>
      </c>
      <c r="E40949" s="5" t="s">
        <v>570</v>
      </c>
    </row>
    <row r="40950" spans="1:5">
      <c r="A40950" s="1">
        <v>40949</v>
      </c>
      <c r="B40950" s="3">
        <v>-84.45</v>
      </c>
      <c r="C40950" s="3">
        <v>38.0448692322</v>
      </c>
      <c r="D40950" s="4">
        <v>0.770770726687455</v>
      </c>
      <c r="E40950" s="5" t="s">
        <v>570</v>
      </c>
    </row>
    <row r="40951" spans="1:5">
      <c r="A40951" s="1">
        <v>40950</v>
      </c>
      <c r="B40951" s="3">
        <v>-83.95</v>
      </c>
      <c r="C40951" s="3">
        <v>38.0448692322</v>
      </c>
      <c r="D40951" s="4">
        <v>0.430097075804443</v>
      </c>
      <c r="E40951" s="5" t="s">
        <v>570</v>
      </c>
    </row>
    <row r="40952" spans="1:5">
      <c r="A40952" s="1">
        <v>40951</v>
      </c>
      <c r="B40952" s="3">
        <v>-89.65</v>
      </c>
      <c r="C40952" s="3">
        <v>37.8448692322</v>
      </c>
      <c r="D40952" s="4">
        <v>0.52001885605773</v>
      </c>
      <c r="E40952" s="5" t="s">
        <v>573</v>
      </c>
    </row>
    <row r="40953" spans="1:5">
      <c r="A40953" s="1">
        <v>40952</v>
      </c>
      <c r="B40953" s="3">
        <v>-86.05</v>
      </c>
      <c r="C40953" s="3">
        <v>37.8448692322</v>
      </c>
      <c r="D40953" s="4">
        <v>-0.0340979247003838</v>
      </c>
      <c r="E40953" s="5" t="s">
        <v>570</v>
      </c>
    </row>
    <row r="40954" spans="1:5">
      <c r="A40954" s="1">
        <v>40953</v>
      </c>
      <c r="B40954" s="3">
        <v>-84.35</v>
      </c>
      <c r="C40954" s="3">
        <v>37.8448692322</v>
      </c>
      <c r="D40954" s="4">
        <v>0.95254630736579</v>
      </c>
      <c r="E40954" s="5" t="s">
        <v>570</v>
      </c>
    </row>
    <row r="40955" spans="1:5">
      <c r="A40955" s="1">
        <v>40954</v>
      </c>
      <c r="B40955" s="3">
        <v>-77.75</v>
      </c>
      <c r="C40955" s="3">
        <v>37.8448692322</v>
      </c>
      <c r="D40955" s="4">
        <v>0.504819812472436</v>
      </c>
      <c r="E40955" s="5" t="s">
        <v>570</v>
      </c>
    </row>
    <row r="40956" spans="1:5">
      <c r="A40956" s="1">
        <v>40955</v>
      </c>
      <c r="B40956" s="3">
        <v>-90.35</v>
      </c>
      <c r="C40956" s="3">
        <v>37.7448692322</v>
      </c>
      <c r="D40956" s="4">
        <v>0.633016768065427</v>
      </c>
      <c r="E40956" s="5" t="s">
        <v>573</v>
      </c>
    </row>
    <row r="40957" spans="1:5">
      <c r="A40957" s="1">
        <v>40956</v>
      </c>
      <c r="B40957" s="3">
        <v>-90.15</v>
      </c>
      <c r="C40957" s="3">
        <v>37.7448692322</v>
      </c>
      <c r="D40957" s="4">
        <v>0.586417899184176</v>
      </c>
      <c r="E40957" s="5" t="s">
        <v>573</v>
      </c>
    </row>
    <row r="40958" spans="1:5">
      <c r="A40958" s="1">
        <v>40957</v>
      </c>
      <c r="B40958" s="3">
        <v>-89.55</v>
      </c>
      <c r="C40958" s="3">
        <v>37.7448692322</v>
      </c>
      <c r="D40958" s="4">
        <v>0.699059035254962</v>
      </c>
      <c r="E40958" s="5" t="s">
        <v>573</v>
      </c>
    </row>
    <row r="40959" spans="1:5">
      <c r="A40959" s="1">
        <v>40958</v>
      </c>
      <c r="B40959" s="3">
        <v>-88.15</v>
      </c>
      <c r="C40959" s="3">
        <v>37.7448692322</v>
      </c>
      <c r="D40959" s="4">
        <v>-0.730677518814502</v>
      </c>
      <c r="E40959" s="5" t="s">
        <v>570</v>
      </c>
    </row>
    <row r="40960" spans="1:5">
      <c r="A40960" s="1">
        <v>40959</v>
      </c>
      <c r="B40960" s="3">
        <v>-86.85</v>
      </c>
      <c r="C40960" s="3">
        <v>37.7448692322</v>
      </c>
      <c r="D40960" s="4">
        <v>1.12719174232864</v>
      </c>
      <c r="E40960" s="5" t="s">
        <v>570</v>
      </c>
    </row>
    <row r="40961" spans="1:5">
      <c r="A40961" s="1">
        <v>40960</v>
      </c>
      <c r="B40961" s="3">
        <v>-84.15</v>
      </c>
      <c r="C40961" s="3">
        <v>37.7448692322</v>
      </c>
      <c r="D40961" s="4">
        <v>0.430097075804443</v>
      </c>
      <c r="E40961" s="5" t="s">
        <v>570</v>
      </c>
    </row>
    <row r="40962" spans="1:5">
      <c r="A40962" s="1">
        <v>40961</v>
      </c>
      <c r="B40962" s="3">
        <v>-80.65</v>
      </c>
      <c r="C40962" s="3">
        <v>37.7448692322</v>
      </c>
      <c r="D40962" s="4">
        <v>0.967285618507345</v>
      </c>
      <c r="E40962" s="5" t="s">
        <v>573</v>
      </c>
    </row>
    <row r="40963" spans="1:5">
      <c r="A40963" s="1">
        <v>40962</v>
      </c>
      <c r="B40963" s="3">
        <v>-88.85</v>
      </c>
      <c r="C40963" s="3">
        <v>37.6448692322</v>
      </c>
      <c r="D40963" s="4">
        <v>0.517698678567331</v>
      </c>
      <c r="E40963" s="5" t="s">
        <v>570</v>
      </c>
    </row>
    <row r="40964" spans="1:5">
      <c r="A40964" s="1">
        <v>40963</v>
      </c>
      <c r="B40964" s="3">
        <v>-86.85</v>
      </c>
      <c r="C40964" s="3">
        <v>37.6448692322</v>
      </c>
      <c r="D40964" s="4">
        <v>1.03123631809601</v>
      </c>
      <c r="E40964" s="5" t="s">
        <v>570</v>
      </c>
    </row>
    <row r="40965" spans="1:5">
      <c r="A40965" s="1">
        <v>40964</v>
      </c>
      <c r="B40965" s="3">
        <v>-86.25</v>
      </c>
      <c r="C40965" s="3">
        <v>37.6448692322</v>
      </c>
      <c r="D40965" s="4">
        <v>0.698007069901377</v>
      </c>
      <c r="E40965" s="5" t="s">
        <v>570</v>
      </c>
    </row>
    <row r="40966" spans="1:5">
      <c r="A40966" s="1">
        <v>40965</v>
      </c>
      <c r="B40966" s="3">
        <v>-84.85</v>
      </c>
      <c r="C40966" s="3">
        <v>37.6448692322</v>
      </c>
      <c r="D40966" s="4">
        <v>0.701947274523854</v>
      </c>
      <c r="E40966" s="5" t="s">
        <v>570</v>
      </c>
    </row>
    <row r="40967" spans="1:5">
      <c r="A40967" s="1">
        <v>40966</v>
      </c>
      <c r="B40967" s="3">
        <v>-84.25</v>
      </c>
      <c r="C40967" s="3">
        <v>37.6448692322</v>
      </c>
      <c r="D40967" s="4">
        <v>0.35791330458245</v>
      </c>
      <c r="E40967" s="5" t="s">
        <v>570</v>
      </c>
    </row>
    <row r="40968" spans="1:5">
      <c r="A40968" s="1">
        <v>40967</v>
      </c>
      <c r="B40968" s="3">
        <v>-79.15</v>
      </c>
      <c r="C40968" s="3">
        <v>37.6448692322</v>
      </c>
      <c r="D40968" s="4">
        <v>0.258608781610772</v>
      </c>
      <c r="E40968" s="5" t="s">
        <v>570</v>
      </c>
    </row>
    <row r="40969" spans="1:5">
      <c r="A40969" s="1">
        <v>40968</v>
      </c>
      <c r="B40969" s="3">
        <v>-89.35</v>
      </c>
      <c r="C40969" s="3">
        <v>37.5448692322</v>
      </c>
      <c r="D40969" s="4">
        <v>0.490929923966211</v>
      </c>
      <c r="E40969" s="5" t="s">
        <v>570</v>
      </c>
    </row>
    <row r="40970" spans="1:5">
      <c r="A40970" s="1">
        <v>40969</v>
      </c>
      <c r="B40970" s="3">
        <v>-89.05</v>
      </c>
      <c r="C40970" s="3">
        <v>37.5448692322</v>
      </c>
      <c r="D40970" s="4">
        <v>0.602882235398864</v>
      </c>
      <c r="E40970" s="5" t="s">
        <v>570</v>
      </c>
    </row>
    <row r="40971" spans="1:5">
      <c r="A40971" s="1">
        <v>40970</v>
      </c>
      <c r="B40971" s="3">
        <v>-86.45</v>
      </c>
      <c r="C40971" s="3">
        <v>37.5448692322</v>
      </c>
      <c r="D40971" s="4">
        <v>0.511513226464727</v>
      </c>
      <c r="E40971" s="5" t="s">
        <v>570</v>
      </c>
    </row>
    <row r="40972" spans="1:5">
      <c r="A40972" s="1">
        <v>40971</v>
      </c>
      <c r="B40972" s="3">
        <v>-85.45</v>
      </c>
      <c r="C40972" s="3">
        <v>37.5448692322</v>
      </c>
      <c r="D40972" s="4">
        <v>0.830462670354026</v>
      </c>
      <c r="E40972" s="5" t="s">
        <v>570</v>
      </c>
    </row>
    <row r="40973" spans="1:5">
      <c r="A40973" s="1">
        <v>40972</v>
      </c>
      <c r="B40973" s="3">
        <v>-85.25</v>
      </c>
      <c r="C40973" s="3">
        <v>37.5448692322</v>
      </c>
      <c r="D40973" s="4">
        <v>0.892411041865857</v>
      </c>
      <c r="E40973" s="5" t="s">
        <v>570</v>
      </c>
    </row>
    <row r="40974" spans="1:5">
      <c r="A40974" s="1">
        <v>40973</v>
      </c>
      <c r="B40974" s="3">
        <v>-84.85</v>
      </c>
      <c r="C40974" s="3">
        <v>37.5448692322</v>
      </c>
      <c r="D40974" s="4">
        <v>0.0117284388855448</v>
      </c>
      <c r="E40974" s="5" t="s">
        <v>570</v>
      </c>
    </row>
    <row r="40975" spans="1:5">
      <c r="A40975" s="1">
        <v>40974</v>
      </c>
      <c r="B40975" s="3">
        <v>-90.05</v>
      </c>
      <c r="C40975" s="3">
        <v>37.4448692322</v>
      </c>
      <c r="D40975" s="4">
        <v>0.634910890694686</v>
      </c>
      <c r="E40975" s="5" t="s">
        <v>570</v>
      </c>
    </row>
    <row r="40976" spans="1:5">
      <c r="A40976" s="1">
        <v>40975</v>
      </c>
      <c r="B40976" s="3">
        <v>-89.45</v>
      </c>
      <c r="C40976" s="3">
        <v>37.4448692322</v>
      </c>
      <c r="D40976" s="4">
        <v>0.125531142916736</v>
      </c>
      <c r="E40976" s="5" t="s">
        <v>570</v>
      </c>
    </row>
    <row r="40977" spans="1:5">
      <c r="A40977" s="1">
        <v>40976</v>
      </c>
      <c r="B40977" s="3">
        <v>-86.65</v>
      </c>
      <c r="C40977" s="3">
        <v>37.4448692322</v>
      </c>
      <c r="D40977" s="4">
        <v>0.553034190225084</v>
      </c>
      <c r="E40977" s="5" t="s">
        <v>570</v>
      </c>
    </row>
    <row r="40978" spans="1:5">
      <c r="A40978" s="1">
        <v>40977</v>
      </c>
      <c r="B40978" s="3">
        <v>-86.05</v>
      </c>
      <c r="C40978" s="3">
        <v>37.4448692322</v>
      </c>
      <c r="D40978" s="4">
        <v>0.856143090877361</v>
      </c>
      <c r="E40978" s="5" t="s">
        <v>570</v>
      </c>
    </row>
    <row r="40979" spans="1:5">
      <c r="A40979" s="1">
        <v>40978</v>
      </c>
      <c r="B40979" s="3">
        <v>-80.85</v>
      </c>
      <c r="C40979" s="3">
        <v>37.4448692322</v>
      </c>
      <c r="D40979" s="4">
        <v>0.857018391008671</v>
      </c>
      <c r="E40979" s="5" t="s">
        <v>573</v>
      </c>
    </row>
    <row r="40980" spans="1:5">
      <c r="A40980" s="1">
        <v>40979</v>
      </c>
      <c r="B40980" s="3">
        <v>-88.25</v>
      </c>
      <c r="C40980" s="3">
        <v>37.3448692322</v>
      </c>
      <c r="D40980" s="4">
        <v>0.680867546415726</v>
      </c>
      <c r="E40980" s="5" t="s">
        <v>570</v>
      </c>
    </row>
    <row r="40981" spans="1:5">
      <c r="A40981" s="1">
        <v>40980</v>
      </c>
      <c r="B40981" s="3">
        <v>-87.55</v>
      </c>
      <c r="C40981" s="3">
        <v>37.3448692322</v>
      </c>
      <c r="D40981" s="4">
        <v>0.753713243864803</v>
      </c>
      <c r="E40981" s="5" t="s">
        <v>570</v>
      </c>
    </row>
    <row r="40982" spans="1:5">
      <c r="A40982" s="1">
        <v>40981</v>
      </c>
      <c r="B40982" s="3">
        <v>-87.05</v>
      </c>
      <c r="C40982" s="3">
        <v>37.3448692322</v>
      </c>
      <c r="D40982" s="4">
        <v>0.616791572548822</v>
      </c>
      <c r="E40982" s="5" t="s">
        <v>570</v>
      </c>
    </row>
    <row r="40983" spans="1:5">
      <c r="A40983" s="1">
        <v>40982</v>
      </c>
      <c r="B40983" s="3">
        <v>-85.15</v>
      </c>
      <c r="C40983" s="3">
        <v>37.3448692322</v>
      </c>
      <c r="D40983" s="4">
        <v>0.0505518372525813</v>
      </c>
      <c r="E40983" s="5" t="s">
        <v>570</v>
      </c>
    </row>
    <row r="40984" spans="1:5">
      <c r="A40984" s="1">
        <v>40983</v>
      </c>
      <c r="B40984" s="3">
        <v>-84.75</v>
      </c>
      <c r="C40984" s="3">
        <v>37.3448692322</v>
      </c>
      <c r="D40984" s="4">
        <v>0.710028027375153</v>
      </c>
      <c r="E40984" s="5" t="s">
        <v>570</v>
      </c>
    </row>
    <row r="40985" spans="1:5">
      <c r="A40985" s="1">
        <v>40984</v>
      </c>
      <c r="B40985" s="3">
        <v>-81.15</v>
      </c>
      <c r="C40985" s="3">
        <v>37.3448692322</v>
      </c>
      <c r="D40985" s="4">
        <v>0.923220519160908</v>
      </c>
      <c r="E40985" s="5" t="s">
        <v>573</v>
      </c>
    </row>
    <row r="40986" spans="1:5">
      <c r="A40986" s="1">
        <v>40985</v>
      </c>
      <c r="B40986" s="3">
        <v>-79.35</v>
      </c>
      <c r="C40986" s="3">
        <v>37.3448692322</v>
      </c>
      <c r="D40986" s="4">
        <v>0.0150976071867197</v>
      </c>
      <c r="E40986" s="5" t="s">
        <v>570</v>
      </c>
    </row>
    <row r="40987" spans="1:5">
      <c r="A40987" s="1">
        <v>40986</v>
      </c>
      <c r="B40987" s="3">
        <v>-89.35</v>
      </c>
      <c r="C40987" s="3">
        <v>37.2448692322</v>
      </c>
      <c r="D40987" s="4">
        <v>0.988399275415478</v>
      </c>
      <c r="E40987" s="5" t="s">
        <v>570</v>
      </c>
    </row>
    <row r="40988" spans="1:5">
      <c r="A40988" s="1">
        <v>40987</v>
      </c>
      <c r="B40988" s="3">
        <v>-88.15</v>
      </c>
      <c r="C40988" s="3">
        <v>37.2448692322</v>
      </c>
      <c r="D40988" s="4">
        <v>0.801415725029398</v>
      </c>
      <c r="E40988" s="5" t="s">
        <v>570</v>
      </c>
    </row>
    <row r="40989" spans="1:5">
      <c r="A40989" s="1">
        <v>40988</v>
      </c>
      <c r="B40989" s="3">
        <v>-87.75</v>
      </c>
      <c r="C40989" s="3">
        <v>37.2448692322</v>
      </c>
      <c r="D40989" s="4">
        <v>0.189478522517407</v>
      </c>
      <c r="E40989" s="5" t="s">
        <v>570</v>
      </c>
    </row>
    <row r="40990" spans="1:5">
      <c r="A40990" s="1">
        <v>40989</v>
      </c>
      <c r="B40990" s="3">
        <v>-87.15</v>
      </c>
      <c r="C40990" s="3">
        <v>37.2448692322</v>
      </c>
      <c r="D40990" s="4">
        <v>0.589225529912614</v>
      </c>
      <c r="E40990" s="5" t="s">
        <v>570</v>
      </c>
    </row>
    <row r="40991" spans="1:5">
      <c r="A40991" s="1">
        <v>40990</v>
      </c>
      <c r="B40991" s="3">
        <v>-86.75</v>
      </c>
      <c r="C40991" s="3">
        <v>37.2448692322</v>
      </c>
      <c r="D40991" s="4">
        <v>0.397284678107728</v>
      </c>
      <c r="E40991" s="5" t="s">
        <v>570</v>
      </c>
    </row>
    <row r="40992" spans="1:5">
      <c r="A40992" s="1">
        <v>40991</v>
      </c>
      <c r="B40992" s="3">
        <v>-85.25</v>
      </c>
      <c r="C40992" s="3">
        <v>37.2448692322</v>
      </c>
      <c r="D40992" s="4">
        <v>0.0920728010129384</v>
      </c>
      <c r="E40992" s="5" t="s">
        <v>570</v>
      </c>
    </row>
    <row r="40993" spans="1:5">
      <c r="A40993" s="1">
        <v>40992</v>
      </c>
      <c r="B40993" s="3">
        <v>-85.05</v>
      </c>
      <c r="C40993" s="3">
        <v>37.2448692322</v>
      </c>
      <c r="D40993" s="4">
        <v>0.94711722730423</v>
      </c>
      <c r="E40993" s="5" t="s">
        <v>570</v>
      </c>
    </row>
    <row r="40994" spans="1:5">
      <c r="A40994" s="1">
        <v>40993</v>
      </c>
      <c r="B40994" s="3">
        <v>-84.75</v>
      </c>
      <c r="C40994" s="3">
        <v>37.2448692322</v>
      </c>
      <c r="D40994" s="4">
        <v>0.785340068028712</v>
      </c>
      <c r="E40994" s="5" t="s">
        <v>570</v>
      </c>
    </row>
    <row r="40995" spans="1:5">
      <c r="A40995" s="1">
        <v>40994</v>
      </c>
      <c r="B40995" s="3">
        <v>-84.55</v>
      </c>
      <c r="C40995" s="3">
        <v>37.2448692322</v>
      </c>
      <c r="D40995" s="4">
        <v>0.0969098872644259</v>
      </c>
      <c r="E40995" s="5" t="s">
        <v>570</v>
      </c>
    </row>
    <row r="40996" spans="1:5">
      <c r="A40996" s="1">
        <v>40995</v>
      </c>
      <c r="B40996" s="3">
        <v>-84.15</v>
      </c>
      <c r="C40996" s="3">
        <v>37.2448692322</v>
      </c>
      <c r="D40996" s="4">
        <v>0.308006303043561</v>
      </c>
      <c r="E40996" s="5" t="s">
        <v>570</v>
      </c>
    </row>
    <row r="40997" spans="1:5">
      <c r="A40997" s="1">
        <v>40996</v>
      </c>
      <c r="B40997" s="3">
        <v>-77.25</v>
      </c>
      <c r="C40997" s="3">
        <v>37.5448692322</v>
      </c>
      <c r="D40997" s="4">
        <v>0.51058789192394</v>
      </c>
      <c r="E40997" s="5" t="s">
        <v>570</v>
      </c>
    </row>
    <row r="40998" spans="1:5">
      <c r="A40998" s="1">
        <v>40997</v>
      </c>
      <c r="B40998" s="3">
        <v>-77.45</v>
      </c>
      <c r="C40998" s="3">
        <v>37.3448692322</v>
      </c>
      <c r="D40998" s="4">
        <v>0.0305404568892253</v>
      </c>
      <c r="E40998" s="5" t="s">
        <v>570</v>
      </c>
    </row>
    <row r="40999" spans="1:5">
      <c r="A40999" s="1">
        <v>40998</v>
      </c>
      <c r="B40999" s="3">
        <v>-120.75</v>
      </c>
      <c r="C40999" s="3">
        <v>37.1448692322</v>
      </c>
      <c r="D40999" s="4">
        <v>0.692760206857316</v>
      </c>
      <c r="E40999" s="5" t="s">
        <v>566</v>
      </c>
    </row>
    <row r="41000" spans="1:5">
      <c r="A41000" s="1">
        <v>40999</v>
      </c>
      <c r="B41000" s="3">
        <v>-117.55</v>
      </c>
      <c r="C41000" s="3">
        <v>37.1448692322</v>
      </c>
      <c r="D41000" s="4">
        <v>0.172787195384987</v>
      </c>
      <c r="E41000" s="5" t="s">
        <v>568</v>
      </c>
    </row>
    <row r="41001" spans="1:5">
      <c r="A41001" s="1">
        <v>41000</v>
      </c>
      <c r="B41001" s="3">
        <v>-117.35</v>
      </c>
      <c r="C41001" s="3">
        <v>37.1448692322</v>
      </c>
      <c r="D41001" s="4">
        <v>-0.316978794396184</v>
      </c>
      <c r="E41001" s="5" t="s">
        <v>568</v>
      </c>
    </row>
    <row r="41002" spans="1:5">
      <c r="A41002" s="1">
        <v>41001</v>
      </c>
      <c r="B41002" s="3">
        <v>-117.95</v>
      </c>
      <c r="C41002" s="3">
        <v>37.0448692322</v>
      </c>
      <c r="D41002" s="4">
        <v>0.186938095420402</v>
      </c>
      <c r="E41002" s="5" t="s">
        <v>568</v>
      </c>
    </row>
    <row r="41003" spans="1:5">
      <c r="A41003" s="1">
        <v>41002</v>
      </c>
      <c r="B41003" s="3">
        <v>-121.75</v>
      </c>
      <c r="C41003" s="3">
        <v>36.9448692322</v>
      </c>
      <c r="D41003" s="4">
        <v>0.359985290834274</v>
      </c>
      <c r="E41003" s="5" t="s">
        <v>569</v>
      </c>
    </row>
    <row r="41004" spans="1:5">
      <c r="A41004" s="1">
        <v>41003</v>
      </c>
      <c r="B41004" s="3">
        <v>-118.15</v>
      </c>
      <c r="C41004" s="3">
        <v>36.9448692322</v>
      </c>
      <c r="D41004" s="4">
        <v>0.399367047509502</v>
      </c>
      <c r="E41004" s="5" t="s">
        <v>568</v>
      </c>
    </row>
    <row r="41005" spans="1:5">
      <c r="A41005" s="1">
        <v>41004</v>
      </c>
      <c r="B41005" s="3">
        <v>-117.05</v>
      </c>
      <c r="C41005" s="3">
        <v>36.9448692322</v>
      </c>
      <c r="D41005" s="4">
        <v>0.182126384130804</v>
      </c>
      <c r="E41005" s="5" t="s">
        <v>568</v>
      </c>
    </row>
    <row r="41006" spans="1:5">
      <c r="A41006" s="1">
        <v>41005</v>
      </c>
      <c r="B41006" s="3">
        <v>-121.35</v>
      </c>
      <c r="C41006" s="3">
        <v>36.8448692322</v>
      </c>
      <c r="D41006" s="4">
        <v>0.492785519067142</v>
      </c>
      <c r="E41006" s="5" t="s">
        <v>569</v>
      </c>
    </row>
    <row r="41007" spans="1:5">
      <c r="A41007" s="1">
        <v>41006</v>
      </c>
      <c r="B41007" s="3">
        <v>-120.75</v>
      </c>
      <c r="C41007" s="3">
        <v>36.8448692322</v>
      </c>
      <c r="D41007" s="4">
        <v>0.179786905760608</v>
      </c>
      <c r="E41007" s="5" t="s">
        <v>566</v>
      </c>
    </row>
    <row r="41008" spans="1:5">
      <c r="A41008" s="1">
        <v>41007</v>
      </c>
      <c r="B41008" s="3">
        <v>-117.15</v>
      </c>
      <c r="C41008" s="3">
        <v>36.8448692322</v>
      </c>
      <c r="D41008" s="4">
        <v>0.13126623162463</v>
      </c>
      <c r="E41008" s="5" t="s">
        <v>568</v>
      </c>
    </row>
    <row r="41009" spans="1:5">
      <c r="A41009" s="1">
        <v>41008</v>
      </c>
      <c r="B41009" s="3">
        <v>-120.75</v>
      </c>
      <c r="C41009" s="3">
        <v>36.7448692322</v>
      </c>
      <c r="D41009" s="4">
        <v>0.0514744914010795</v>
      </c>
      <c r="E41009" s="5" t="s">
        <v>566</v>
      </c>
    </row>
    <row r="41010" spans="1:5">
      <c r="A41010" s="1">
        <v>41009</v>
      </c>
      <c r="B41010" s="3">
        <v>-120.05</v>
      </c>
      <c r="C41010" s="3">
        <v>36.7448692322</v>
      </c>
      <c r="D41010" s="4">
        <v>0.276751440102158</v>
      </c>
      <c r="E41010" s="5" t="s">
        <v>568</v>
      </c>
    </row>
    <row r="41011" spans="1:5">
      <c r="A41011" s="1">
        <v>41010</v>
      </c>
      <c r="B41011" s="3">
        <v>-118.35</v>
      </c>
      <c r="C41011" s="3">
        <v>36.7448692322</v>
      </c>
      <c r="D41011" s="4">
        <v>0.7129474526907</v>
      </c>
      <c r="E41011" s="5" t="s">
        <v>566</v>
      </c>
    </row>
    <row r="41012" spans="1:5">
      <c r="A41012" s="1">
        <v>41011</v>
      </c>
      <c r="B41012" s="3">
        <v>-118.05</v>
      </c>
      <c r="C41012" s="3">
        <v>36.7448692322</v>
      </c>
      <c r="D41012" s="4">
        <v>0.658749013327546</v>
      </c>
      <c r="E41012" s="5" t="s">
        <v>568</v>
      </c>
    </row>
    <row r="41013" spans="1:5">
      <c r="A41013" s="1">
        <v>41012</v>
      </c>
      <c r="B41013" s="3">
        <v>-117.65</v>
      </c>
      <c r="C41013" s="3">
        <v>36.7448692322</v>
      </c>
      <c r="D41013" s="4">
        <v>0.87539784992581</v>
      </c>
      <c r="E41013" s="5" t="s">
        <v>568</v>
      </c>
    </row>
    <row r="41014" spans="1:5">
      <c r="A41014" s="1">
        <v>41013</v>
      </c>
      <c r="B41014" s="3">
        <v>-117.15</v>
      </c>
      <c r="C41014" s="3">
        <v>36.7448692322</v>
      </c>
      <c r="D41014" s="4">
        <v>1.01326219914906</v>
      </c>
      <c r="E41014" s="5" t="s">
        <v>568</v>
      </c>
    </row>
    <row r="41015" spans="1:5">
      <c r="A41015" s="1">
        <v>41014</v>
      </c>
      <c r="B41015" s="3">
        <v>-120.05</v>
      </c>
      <c r="C41015" s="3">
        <v>36.6448692322</v>
      </c>
      <c r="D41015" s="4">
        <v>0.699474048455956</v>
      </c>
      <c r="E41015" s="5" t="s">
        <v>568</v>
      </c>
    </row>
    <row r="41016" spans="1:5">
      <c r="A41016" s="1">
        <v>41015</v>
      </c>
      <c r="B41016" s="3">
        <v>-119.85</v>
      </c>
      <c r="C41016" s="3">
        <v>36.6448692322</v>
      </c>
      <c r="D41016" s="4">
        <v>0.276751440102158</v>
      </c>
      <c r="E41016" s="5" t="s">
        <v>566</v>
      </c>
    </row>
    <row r="41017" spans="1:5">
      <c r="A41017" s="1">
        <v>41016</v>
      </c>
      <c r="B41017" s="3">
        <v>-119.65</v>
      </c>
      <c r="C41017" s="3">
        <v>36.5448692322</v>
      </c>
      <c r="D41017" s="4">
        <v>0.889744355931897</v>
      </c>
      <c r="E41017" s="5" t="s">
        <v>566</v>
      </c>
    </row>
    <row r="41018" spans="1:5">
      <c r="A41018" s="1">
        <v>41017</v>
      </c>
      <c r="B41018" s="3">
        <v>-118.25</v>
      </c>
      <c r="C41018" s="3">
        <v>36.5448692322</v>
      </c>
      <c r="D41018" s="4">
        <v>0.527472432597107</v>
      </c>
      <c r="E41018" s="5" t="s">
        <v>568</v>
      </c>
    </row>
    <row r="41019" spans="1:5">
      <c r="A41019" s="1">
        <v>41018</v>
      </c>
      <c r="B41019" s="3">
        <v>-116.85</v>
      </c>
      <c r="C41019" s="3">
        <v>36.5448692322</v>
      </c>
      <c r="D41019" s="4">
        <v>0.172787195384987</v>
      </c>
      <c r="E41019" s="5" t="s">
        <v>568</v>
      </c>
    </row>
    <row r="41020" spans="1:5">
      <c r="A41020" s="1">
        <v>41019</v>
      </c>
      <c r="B41020" s="3">
        <v>-119.75</v>
      </c>
      <c r="C41020" s="3">
        <v>36.4448692322</v>
      </c>
      <c r="D41020" s="4">
        <v>0.721977734160359</v>
      </c>
      <c r="E41020" s="5" t="s">
        <v>566</v>
      </c>
    </row>
    <row r="41021" spans="1:5">
      <c r="A41021" s="1">
        <v>41020</v>
      </c>
      <c r="B41021" s="3">
        <v>-118.35</v>
      </c>
      <c r="C41021" s="3">
        <v>36.4448692322</v>
      </c>
      <c r="D41021" s="4">
        <v>-0.102731243504773</v>
      </c>
      <c r="E41021" s="5" t="s">
        <v>566</v>
      </c>
    </row>
    <row r="41022" spans="1:5">
      <c r="A41022" s="1">
        <v>41021</v>
      </c>
      <c r="B41022" s="3">
        <v>-117.25</v>
      </c>
      <c r="C41022" s="3">
        <v>36.4448692322</v>
      </c>
      <c r="D41022" s="4">
        <v>0.982267631251811</v>
      </c>
      <c r="E41022" s="5" t="s">
        <v>568</v>
      </c>
    </row>
    <row r="41023" spans="1:5">
      <c r="A41023" s="1">
        <v>41022</v>
      </c>
      <c r="B41023" s="3">
        <v>-116.85</v>
      </c>
      <c r="C41023" s="3">
        <v>36.4448692322</v>
      </c>
      <c r="D41023" s="4">
        <v>-0.316978794396184</v>
      </c>
      <c r="E41023" s="5" t="s">
        <v>568</v>
      </c>
    </row>
    <row r="41024" spans="1:5">
      <c r="A41024" s="1">
        <v>41023</v>
      </c>
      <c r="B41024" s="3">
        <v>-116.25</v>
      </c>
      <c r="C41024" s="3">
        <v>36.4448692322</v>
      </c>
      <c r="D41024" s="4">
        <v>0.172787195384987</v>
      </c>
      <c r="E41024" s="5" t="s">
        <v>568</v>
      </c>
    </row>
    <row r="41025" spans="1:5">
      <c r="A41025" s="1">
        <v>41024</v>
      </c>
      <c r="B41025" s="3">
        <v>-119.75</v>
      </c>
      <c r="C41025" s="3">
        <v>36.3448692322</v>
      </c>
      <c r="D41025" s="4">
        <v>0.164898475351094</v>
      </c>
      <c r="E41025" s="5" t="s">
        <v>566</v>
      </c>
    </row>
    <row r="41026" spans="1:5">
      <c r="A41026" s="1">
        <v>41025</v>
      </c>
      <c r="B41026" s="3">
        <v>-116.25</v>
      </c>
      <c r="C41026" s="3">
        <v>36.1448692322</v>
      </c>
      <c r="D41026" s="4">
        <v>0.529706204416106</v>
      </c>
      <c r="E41026" s="5" t="s">
        <v>568</v>
      </c>
    </row>
    <row r="41027" spans="1:5">
      <c r="A41027" s="1">
        <v>41026</v>
      </c>
      <c r="B41027" s="3">
        <v>-111.75</v>
      </c>
      <c r="C41027" s="3">
        <v>37.1448692322</v>
      </c>
      <c r="D41027" s="4">
        <v>0.323439311655187</v>
      </c>
      <c r="E41027" s="5" t="s">
        <v>566</v>
      </c>
    </row>
    <row r="41028" spans="1:5">
      <c r="A41028" s="1">
        <v>41027</v>
      </c>
      <c r="B41028" s="3">
        <v>-106.05</v>
      </c>
      <c r="C41028" s="3">
        <v>37.1448692322</v>
      </c>
      <c r="D41028" s="4">
        <v>0.69540578370049</v>
      </c>
      <c r="E41028" s="5" t="s">
        <v>566</v>
      </c>
    </row>
    <row r="41029" spans="1:5">
      <c r="A41029" s="1">
        <v>41028</v>
      </c>
      <c r="B41029" s="3">
        <v>-108.75</v>
      </c>
      <c r="C41029" s="3">
        <v>37.0448692322</v>
      </c>
      <c r="D41029" s="4">
        <v>0.50282198889067</v>
      </c>
      <c r="E41029" s="5" t="s">
        <v>566</v>
      </c>
    </row>
    <row r="41030" spans="1:5">
      <c r="A41030" s="1">
        <v>41029</v>
      </c>
      <c r="B41030" s="3">
        <v>-105.95</v>
      </c>
      <c r="C41030" s="3">
        <v>37.0448692322</v>
      </c>
      <c r="D41030" s="4">
        <v>0.0369057878007172</v>
      </c>
      <c r="E41030" s="5" t="s">
        <v>573</v>
      </c>
    </row>
    <row r="41031" spans="1:5">
      <c r="A41031" s="1">
        <v>41030</v>
      </c>
      <c r="B41031" s="3">
        <v>-108.85</v>
      </c>
      <c r="C41031" s="3">
        <v>36.8448692322</v>
      </c>
      <c r="D41031" s="4">
        <v>0.300729839985489</v>
      </c>
      <c r="E41031" s="5" t="s">
        <v>566</v>
      </c>
    </row>
    <row r="41032" spans="1:5">
      <c r="A41032" s="1">
        <v>41031</v>
      </c>
      <c r="B41032" s="3">
        <v>-108.25</v>
      </c>
      <c r="C41032" s="3">
        <v>36.7448692322</v>
      </c>
      <c r="D41032" s="4">
        <v>0.397210230708646</v>
      </c>
      <c r="E41032" s="5" t="s">
        <v>566</v>
      </c>
    </row>
    <row r="41033" spans="1:5">
      <c r="A41033" s="1">
        <v>41032</v>
      </c>
      <c r="B41033" s="3">
        <v>-108.65</v>
      </c>
      <c r="C41033" s="3">
        <v>36.6448692322</v>
      </c>
      <c r="D41033" s="4">
        <v>0.300729839985489</v>
      </c>
      <c r="E41033" s="5" t="s">
        <v>566</v>
      </c>
    </row>
    <row r="41034" spans="1:5">
      <c r="A41034" s="1">
        <v>41033</v>
      </c>
      <c r="B41034" s="3">
        <v>-115.55</v>
      </c>
      <c r="C41034" s="3">
        <v>36.5448692322</v>
      </c>
      <c r="D41034" s="4">
        <v>0.342250803745846</v>
      </c>
      <c r="E41034" s="5" t="s">
        <v>568</v>
      </c>
    </row>
    <row r="41035" spans="1:5">
      <c r="A41035" s="1">
        <v>41034</v>
      </c>
      <c r="B41035" s="3">
        <v>-108.75</v>
      </c>
      <c r="C41035" s="3">
        <v>36.5448692322</v>
      </c>
      <c r="D41035" s="4">
        <v>0.50282198889067</v>
      </c>
      <c r="E41035" s="5" t="s">
        <v>566</v>
      </c>
    </row>
    <row r="41036" spans="1:5">
      <c r="A41036" s="1">
        <v>41035</v>
      </c>
      <c r="B41036" s="3">
        <v>-108.65</v>
      </c>
      <c r="C41036" s="3">
        <v>36.5448692322</v>
      </c>
      <c r="D41036" s="4">
        <v>0.50282198889067</v>
      </c>
      <c r="E41036" s="5" t="s">
        <v>566</v>
      </c>
    </row>
    <row r="41037" spans="1:5">
      <c r="A41037" s="1">
        <v>41036</v>
      </c>
      <c r="B41037" s="3">
        <v>-114.55</v>
      </c>
      <c r="C41037" s="3">
        <v>36.4448692322</v>
      </c>
      <c r="D41037" s="4">
        <v>0.520517823731429</v>
      </c>
      <c r="E41037" s="5" t="s">
        <v>568</v>
      </c>
    </row>
    <row r="41038" spans="1:5">
      <c r="A41038" s="1">
        <v>41037</v>
      </c>
      <c r="B41038" s="3">
        <v>-100.55</v>
      </c>
      <c r="C41038" s="3">
        <v>37.1448692322</v>
      </c>
      <c r="D41038" s="4">
        <v>-0.267262528276034</v>
      </c>
      <c r="E41038" s="5" t="s">
        <v>566</v>
      </c>
    </row>
    <row r="41039" spans="1:5">
      <c r="A41039" s="1">
        <v>41038</v>
      </c>
      <c r="B41039" s="3">
        <v>-99.15</v>
      </c>
      <c r="C41039" s="3">
        <v>37.1448692322</v>
      </c>
      <c r="D41039" s="4">
        <v>-0.97011647775628</v>
      </c>
      <c r="E41039" s="5" t="s">
        <v>570</v>
      </c>
    </row>
    <row r="41040" spans="1:5">
      <c r="A41040" s="1">
        <v>41039</v>
      </c>
      <c r="B41040" s="3">
        <v>-98.55</v>
      </c>
      <c r="C41040" s="3">
        <v>37.1448692322</v>
      </c>
      <c r="D41040" s="4">
        <v>-0.0974794048118379</v>
      </c>
      <c r="E41040" s="5" t="s">
        <v>570</v>
      </c>
    </row>
    <row r="41041" spans="1:5">
      <c r="A41041" s="1">
        <v>41040</v>
      </c>
      <c r="B41041" s="3">
        <v>-98.45</v>
      </c>
      <c r="C41041" s="3">
        <v>37.1448692322</v>
      </c>
      <c r="D41041" s="4">
        <v>-0.094282800808134</v>
      </c>
      <c r="E41041" s="5" t="s">
        <v>570</v>
      </c>
    </row>
    <row r="41042" spans="1:5">
      <c r="A41042" s="1">
        <v>41041</v>
      </c>
      <c r="B41042" s="3">
        <v>-98.35</v>
      </c>
      <c r="C41042" s="3">
        <v>37.1448692322</v>
      </c>
      <c r="D41042" s="4">
        <v>-0.274394583661385</v>
      </c>
      <c r="E41042" s="5" t="s">
        <v>570</v>
      </c>
    </row>
    <row r="41043" spans="1:5">
      <c r="A41043" s="1">
        <v>41042</v>
      </c>
      <c r="B41043" s="3">
        <v>-97.15</v>
      </c>
      <c r="C41043" s="3">
        <v>37.1448692322</v>
      </c>
      <c r="D41043" s="4">
        <v>0.491396697480202</v>
      </c>
      <c r="E41043" s="5" t="s">
        <v>570</v>
      </c>
    </row>
    <row r="41044" spans="1:5">
      <c r="A41044" s="1">
        <v>41043</v>
      </c>
      <c r="B41044" s="3">
        <v>-97.05</v>
      </c>
      <c r="C41044" s="3">
        <v>37.1448692322</v>
      </c>
      <c r="D41044" s="4">
        <v>0.574366409306079</v>
      </c>
      <c r="E41044" s="5" t="s">
        <v>570</v>
      </c>
    </row>
    <row r="41045" spans="1:5">
      <c r="A41045" s="1">
        <v>41044</v>
      </c>
      <c r="B41045" s="3">
        <v>-95.35</v>
      </c>
      <c r="C41045" s="3">
        <v>37.1448692322</v>
      </c>
      <c r="D41045" s="4">
        <v>0.830455115230111</v>
      </c>
      <c r="E41045" s="5" t="s">
        <v>570</v>
      </c>
    </row>
    <row r="41046" spans="1:5">
      <c r="A41046" s="1">
        <v>41045</v>
      </c>
      <c r="B41046" s="3">
        <v>-94.35</v>
      </c>
      <c r="C41046" s="3">
        <v>37.1448692322</v>
      </c>
      <c r="D41046" s="4">
        <v>1.3864532192503</v>
      </c>
      <c r="E41046" s="5" t="s">
        <v>570</v>
      </c>
    </row>
    <row r="41047" spans="1:5">
      <c r="A41047" s="1">
        <v>41046</v>
      </c>
      <c r="B41047" s="3">
        <v>-94.05</v>
      </c>
      <c r="C41047" s="3">
        <v>37.1448692322</v>
      </c>
      <c r="D41047" s="4">
        <v>0.93023219374437</v>
      </c>
      <c r="E41047" s="5" t="s">
        <v>570</v>
      </c>
    </row>
    <row r="41048" spans="1:5">
      <c r="A41048" s="1">
        <v>41047</v>
      </c>
      <c r="B41048" s="3">
        <v>-93.95</v>
      </c>
      <c r="C41048" s="3">
        <v>37.1448692322</v>
      </c>
      <c r="D41048" s="4">
        <v>0.901336033391024</v>
      </c>
      <c r="E41048" s="5" t="s">
        <v>570</v>
      </c>
    </row>
    <row r="41049" spans="1:5">
      <c r="A41049" s="1">
        <v>41048</v>
      </c>
      <c r="B41049" s="3">
        <v>-93.85</v>
      </c>
      <c r="C41049" s="3">
        <v>37.1448692322</v>
      </c>
      <c r="D41049" s="4">
        <v>1.34493225548995</v>
      </c>
      <c r="E41049" s="5" t="s">
        <v>570</v>
      </c>
    </row>
    <row r="41050" spans="1:5">
      <c r="A41050" s="1">
        <v>41049</v>
      </c>
      <c r="B41050" s="3">
        <v>-101.35</v>
      </c>
      <c r="C41050" s="3">
        <v>37.0448692322</v>
      </c>
      <c r="D41050" s="4">
        <v>0.427831150754253</v>
      </c>
      <c r="E41050" s="5" t="s">
        <v>566</v>
      </c>
    </row>
    <row r="41051" spans="1:5">
      <c r="A41051" s="1">
        <v>41050</v>
      </c>
      <c r="B41051" s="3">
        <v>-99.25</v>
      </c>
      <c r="C41051" s="3">
        <v>37.0448692322</v>
      </c>
      <c r="D41051" s="4">
        <v>0.144525261707954</v>
      </c>
      <c r="E41051" s="5" t="s">
        <v>570</v>
      </c>
    </row>
    <row r="41052" spans="1:5">
      <c r="A41052" s="1">
        <v>41051</v>
      </c>
      <c r="B41052" s="3">
        <v>-98.25</v>
      </c>
      <c r="C41052" s="3">
        <v>37.0448692322</v>
      </c>
      <c r="D41052" s="4">
        <v>0.366639895641365</v>
      </c>
      <c r="E41052" s="5" t="s">
        <v>570</v>
      </c>
    </row>
    <row r="41053" spans="1:5">
      <c r="A41053" s="1">
        <v>41052</v>
      </c>
      <c r="B41053" s="3">
        <v>-98.15</v>
      </c>
      <c r="C41053" s="3">
        <v>37.0448692322</v>
      </c>
      <c r="D41053" s="4">
        <v>0.223838362424286</v>
      </c>
      <c r="E41053" s="5" t="s">
        <v>570</v>
      </c>
    </row>
    <row r="41054" spans="1:5">
      <c r="A41054" s="1">
        <v>41053</v>
      </c>
      <c r="B41054" s="3">
        <v>-97.95</v>
      </c>
      <c r="C41054" s="3">
        <v>37.0448692322</v>
      </c>
      <c r="D41054" s="4">
        <v>0.210742539899711</v>
      </c>
      <c r="E41054" s="5" t="s">
        <v>570</v>
      </c>
    </row>
    <row r="41055" spans="1:5">
      <c r="A41055" s="1">
        <v>41054</v>
      </c>
      <c r="B41055" s="3">
        <v>-97.25</v>
      </c>
      <c r="C41055" s="3">
        <v>37.0448692322</v>
      </c>
      <c r="D41055" s="4">
        <v>0.935917391462929</v>
      </c>
      <c r="E41055" s="5" t="s">
        <v>570</v>
      </c>
    </row>
    <row r="41056" spans="1:5">
      <c r="A41056" s="1">
        <v>41055</v>
      </c>
      <c r="B41056" s="3">
        <v>-97.05</v>
      </c>
      <c r="C41056" s="3">
        <v>37.0448692322</v>
      </c>
      <c r="D41056" s="4">
        <v>-0.0246183613258697</v>
      </c>
      <c r="E41056" s="5" t="s">
        <v>570</v>
      </c>
    </row>
    <row r="41057" spans="1:5">
      <c r="A41057" s="1">
        <v>41056</v>
      </c>
      <c r="B41057" s="3">
        <v>-96.15</v>
      </c>
      <c r="C41057" s="3">
        <v>37.0448692322</v>
      </c>
      <c r="D41057" s="4">
        <v>0.626807271379138</v>
      </c>
      <c r="E41057" s="5" t="s">
        <v>570</v>
      </c>
    </row>
    <row r="41058" spans="1:5">
      <c r="A41058" s="1">
        <v>41057</v>
      </c>
      <c r="B41058" s="3">
        <v>-95.85</v>
      </c>
      <c r="C41058" s="3">
        <v>37.0448692322</v>
      </c>
      <c r="D41058" s="4">
        <v>0.299855364860646</v>
      </c>
      <c r="E41058" s="5" t="s">
        <v>570</v>
      </c>
    </row>
    <row r="41059" spans="1:5">
      <c r="A41059" s="1">
        <v>41058</v>
      </c>
      <c r="B41059" s="3">
        <v>-95.15</v>
      </c>
      <c r="C41059" s="3">
        <v>37.0448692322</v>
      </c>
      <c r="D41059" s="4">
        <v>0.140941578901808</v>
      </c>
      <c r="E41059" s="5" t="s">
        <v>570</v>
      </c>
    </row>
    <row r="41060" spans="1:5">
      <c r="A41060" s="1">
        <v>41059</v>
      </c>
      <c r="B41060" s="3">
        <v>-94.65</v>
      </c>
      <c r="C41060" s="3">
        <v>37.0448692322</v>
      </c>
      <c r="D41060" s="4">
        <v>1.32092953014828</v>
      </c>
      <c r="E41060" s="5" t="s">
        <v>570</v>
      </c>
    </row>
    <row r="41061" spans="1:5">
      <c r="A41061" s="1">
        <v>41060</v>
      </c>
      <c r="B41061" s="3">
        <v>-94.15</v>
      </c>
      <c r="C41061" s="3">
        <v>37.0448692322</v>
      </c>
      <c r="D41061" s="4">
        <v>0.786651366527807</v>
      </c>
      <c r="E41061" s="5" t="s">
        <v>570</v>
      </c>
    </row>
    <row r="41062" spans="1:5">
      <c r="A41062" s="1">
        <v>41061</v>
      </c>
      <c r="B41062" s="3">
        <v>-101.85</v>
      </c>
      <c r="C41062" s="3">
        <v>36.9448692322</v>
      </c>
      <c r="D41062" s="4">
        <v>0.426404775499343</v>
      </c>
      <c r="E41062" s="5" t="s">
        <v>566</v>
      </c>
    </row>
    <row r="41063" spans="1:5">
      <c r="A41063" s="1">
        <v>41062</v>
      </c>
      <c r="B41063" s="3">
        <v>-98.95</v>
      </c>
      <c r="C41063" s="3">
        <v>36.9448692322</v>
      </c>
      <c r="D41063" s="4">
        <v>0.0766727476447981</v>
      </c>
      <c r="E41063" s="5" t="s">
        <v>570</v>
      </c>
    </row>
    <row r="41064" spans="1:5">
      <c r="A41064" s="1">
        <v>41063</v>
      </c>
      <c r="B41064" s="3">
        <v>-96.95</v>
      </c>
      <c r="C41064" s="3">
        <v>36.9448692322</v>
      </c>
      <c r="D41064" s="4">
        <v>0.299317839240694</v>
      </c>
      <c r="E41064" s="5" t="s">
        <v>570</v>
      </c>
    </row>
    <row r="41065" spans="1:5">
      <c r="A41065" s="1">
        <v>41064</v>
      </c>
      <c r="B41065" s="3">
        <v>-95.75</v>
      </c>
      <c r="C41065" s="3">
        <v>36.9448692322</v>
      </c>
      <c r="D41065" s="4">
        <v>0.344598178149374</v>
      </c>
      <c r="E41065" s="5" t="s">
        <v>570</v>
      </c>
    </row>
    <row r="41066" spans="1:5">
      <c r="A41066" s="1">
        <v>41065</v>
      </c>
      <c r="B41066" s="3">
        <v>-95.45</v>
      </c>
      <c r="C41066" s="3">
        <v>36.9448692322</v>
      </c>
      <c r="D41066" s="4">
        <v>0.347412673235707</v>
      </c>
      <c r="E41066" s="5" t="s">
        <v>570</v>
      </c>
    </row>
    <row r="41067" spans="1:5">
      <c r="A41067" s="1">
        <v>41066</v>
      </c>
      <c r="B41067" s="3">
        <v>-93.95</v>
      </c>
      <c r="C41067" s="3">
        <v>36.9448692322</v>
      </c>
      <c r="D41067" s="4">
        <v>0.74513040276745</v>
      </c>
      <c r="E41067" s="5" t="s">
        <v>570</v>
      </c>
    </row>
    <row r="41068" spans="1:5">
      <c r="A41068" s="1">
        <v>41067</v>
      </c>
      <c r="B41068" s="3">
        <v>-91.75</v>
      </c>
      <c r="C41068" s="3">
        <v>36.9448692322</v>
      </c>
      <c r="D41068" s="4">
        <v>0.55242867511547</v>
      </c>
      <c r="E41068" s="5" t="s">
        <v>573</v>
      </c>
    </row>
    <row r="41069" spans="1:5">
      <c r="A41069" s="1">
        <v>41068</v>
      </c>
      <c r="B41069" s="3">
        <v>-99.05</v>
      </c>
      <c r="C41069" s="3">
        <v>36.8448692322</v>
      </c>
      <c r="D41069" s="4">
        <v>0.0605201521994754</v>
      </c>
      <c r="E41069" s="5" t="s">
        <v>570</v>
      </c>
    </row>
    <row r="41070" spans="1:5">
      <c r="A41070" s="1">
        <v>41069</v>
      </c>
      <c r="B41070" s="3">
        <v>-98.65</v>
      </c>
      <c r="C41070" s="3">
        <v>36.8448692322</v>
      </c>
      <c r="D41070" s="4">
        <v>0.033562018115188</v>
      </c>
      <c r="E41070" s="5" t="s">
        <v>570</v>
      </c>
    </row>
    <row r="41071" spans="1:5">
      <c r="A41071" s="1">
        <v>41070</v>
      </c>
      <c r="B41071" s="3">
        <v>-97.95</v>
      </c>
      <c r="C41071" s="3">
        <v>36.8448692322</v>
      </c>
      <c r="D41071" s="4">
        <v>0.11100047435413</v>
      </c>
      <c r="E41071" s="5" t="s">
        <v>570</v>
      </c>
    </row>
    <row r="41072" spans="1:5">
      <c r="A41072" s="1">
        <v>41071</v>
      </c>
      <c r="B41072" s="3">
        <v>-96.15</v>
      </c>
      <c r="C41072" s="3">
        <v>36.8448692322</v>
      </c>
      <c r="D41072" s="4">
        <v>0.233324960833928</v>
      </c>
      <c r="E41072" s="5" t="s">
        <v>570</v>
      </c>
    </row>
    <row r="41073" spans="1:5">
      <c r="A41073" s="1">
        <v>41072</v>
      </c>
      <c r="B41073" s="3">
        <v>-96.05</v>
      </c>
      <c r="C41073" s="3">
        <v>36.8448692322</v>
      </c>
      <c r="D41073" s="4">
        <v>0.196028560898215</v>
      </c>
      <c r="E41073" s="5" t="s">
        <v>570</v>
      </c>
    </row>
    <row r="41074" spans="1:5">
      <c r="A41074" s="1">
        <v>41073</v>
      </c>
      <c r="B41074" s="3">
        <v>-95.55</v>
      </c>
      <c r="C41074" s="3">
        <v>36.8448692322</v>
      </c>
      <c r="D41074" s="4">
        <v>0.708056446989281</v>
      </c>
      <c r="E41074" s="5" t="s">
        <v>570</v>
      </c>
    </row>
    <row r="41075" spans="1:5">
      <c r="A41075" s="1">
        <v>41074</v>
      </c>
      <c r="B41075" s="3">
        <v>-94.45</v>
      </c>
      <c r="C41075" s="3">
        <v>36.8448692322</v>
      </c>
      <c r="D41075" s="4">
        <v>0.786651366527807</v>
      </c>
      <c r="E41075" s="5" t="s">
        <v>570</v>
      </c>
    </row>
    <row r="41076" spans="1:5">
      <c r="A41076" s="1">
        <v>41075</v>
      </c>
      <c r="B41076" s="3">
        <v>-94.25</v>
      </c>
      <c r="C41076" s="3">
        <v>36.8448692322</v>
      </c>
      <c r="D41076" s="4">
        <v>0.786651366527807</v>
      </c>
      <c r="E41076" s="5" t="s">
        <v>570</v>
      </c>
    </row>
    <row r="41077" spans="1:5">
      <c r="A41077" s="1">
        <v>41076</v>
      </c>
      <c r="B41077" s="3">
        <v>-94.15</v>
      </c>
      <c r="C41077" s="3">
        <v>36.8448692322</v>
      </c>
      <c r="D41077" s="4">
        <v>0.786651366527807</v>
      </c>
      <c r="E41077" s="5" t="s">
        <v>570</v>
      </c>
    </row>
    <row r="41078" spans="1:5">
      <c r="A41078" s="1">
        <v>41077</v>
      </c>
      <c r="B41078" s="3">
        <v>-90.75</v>
      </c>
      <c r="C41078" s="3">
        <v>36.8448692322</v>
      </c>
      <c r="D41078" s="4">
        <v>0.777202766169458</v>
      </c>
      <c r="E41078" s="5" t="s">
        <v>570</v>
      </c>
    </row>
    <row r="41079" spans="1:5">
      <c r="A41079" s="1">
        <v>41078</v>
      </c>
      <c r="B41079" s="3">
        <v>-97.95</v>
      </c>
      <c r="C41079" s="3">
        <v>36.7448692322</v>
      </c>
      <c r="D41079" s="4">
        <v>0.514638832854919</v>
      </c>
      <c r="E41079" s="5" t="s">
        <v>570</v>
      </c>
    </row>
    <row r="41080" spans="1:5">
      <c r="A41080" s="1">
        <v>41079</v>
      </c>
      <c r="B41080" s="3">
        <v>-97.15</v>
      </c>
      <c r="C41080" s="3">
        <v>36.7448692322</v>
      </c>
      <c r="D41080" s="4">
        <v>0.613710949753051</v>
      </c>
      <c r="E41080" s="5" t="s">
        <v>570</v>
      </c>
    </row>
    <row r="41081" spans="1:5">
      <c r="A41081" s="1">
        <v>41080</v>
      </c>
      <c r="B41081" s="3">
        <v>-97.05</v>
      </c>
      <c r="C41081" s="3">
        <v>36.7448692322</v>
      </c>
      <c r="D41081" s="4">
        <v>0.228604733437218</v>
      </c>
      <c r="E41081" s="5" t="s">
        <v>570</v>
      </c>
    </row>
    <row r="41082" spans="1:5">
      <c r="A41082" s="1">
        <v>41081</v>
      </c>
      <c r="B41082" s="3">
        <v>-96.35</v>
      </c>
      <c r="C41082" s="3">
        <v>36.7448692322</v>
      </c>
      <c r="D41082" s="4">
        <v>0.691704433388638</v>
      </c>
      <c r="E41082" s="5" t="s">
        <v>570</v>
      </c>
    </row>
    <row r="41083" spans="1:5">
      <c r="A41083" s="1">
        <v>41082</v>
      </c>
      <c r="B41083" s="3">
        <v>-95.25</v>
      </c>
      <c r="C41083" s="3">
        <v>36.7448692322</v>
      </c>
      <c r="D41083" s="4">
        <v>0.805848001533993</v>
      </c>
      <c r="E41083" s="5" t="s">
        <v>570</v>
      </c>
    </row>
    <row r="41084" spans="1:5">
      <c r="A41084" s="1">
        <v>41083</v>
      </c>
      <c r="B41084" s="3">
        <v>-94.65</v>
      </c>
      <c r="C41084" s="3">
        <v>36.7448692322</v>
      </c>
      <c r="D41084" s="4">
        <v>0.932401192453744</v>
      </c>
      <c r="E41084" s="5" t="s">
        <v>570</v>
      </c>
    </row>
    <row r="41085" spans="1:5">
      <c r="A41085" s="1">
        <v>41084</v>
      </c>
      <c r="B41085" s="3">
        <v>-91.75</v>
      </c>
      <c r="C41085" s="3">
        <v>36.7448692322</v>
      </c>
      <c r="D41085" s="4">
        <v>0.518637598222268</v>
      </c>
      <c r="E41085" s="5" t="s">
        <v>570</v>
      </c>
    </row>
    <row r="41086" spans="1:5">
      <c r="A41086" s="1">
        <v>41085</v>
      </c>
      <c r="B41086" s="3">
        <v>-98.65</v>
      </c>
      <c r="C41086" s="3">
        <v>36.6448692322</v>
      </c>
      <c r="D41086" s="4">
        <v>0.270523947802391</v>
      </c>
      <c r="E41086" s="5" t="s">
        <v>570</v>
      </c>
    </row>
    <row r="41087" spans="1:5">
      <c r="A41087" s="1">
        <v>41086</v>
      </c>
      <c r="B41087" s="3">
        <v>-98.45</v>
      </c>
      <c r="C41087" s="3">
        <v>36.6448692322</v>
      </c>
      <c r="D41087" s="4">
        <v>0.0961108641655511</v>
      </c>
      <c r="E41087" s="5" t="s">
        <v>570</v>
      </c>
    </row>
    <row r="41088" spans="1:5">
      <c r="A41088" s="1">
        <v>41087</v>
      </c>
      <c r="B41088" s="3">
        <v>-98.35</v>
      </c>
      <c r="C41088" s="3">
        <v>36.6448692322</v>
      </c>
      <c r="D41088" s="4">
        <v>0.0588144642298381</v>
      </c>
      <c r="E41088" s="5" t="s">
        <v>570</v>
      </c>
    </row>
    <row r="41089" spans="1:5">
      <c r="A41089" s="1">
        <v>41088</v>
      </c>
      <c r="B41089" s="3">
        <v>-96.25</v>
      </c>
      <c r="C41089" s="3">
        <v>36.6448692322</v>
      </c>
      <c r="D41089" s="4">
        <v>0.202166539988371</v>
      </c>
      <c r="E41089" s="5" t="s">
        <v>570</v>
      </c>
    </row>
    <row r="41090" spans="1:5">
      <c r="A41090" s="1">
        <v>41089</v>
      </c>
      <c r="B41090" s="3">
        <v>-95.65</v>
      </c>
      <c r="C41090" s="3">
        <v>36.6448692322</v>
      </c>
      <c r="D41090" s="4">
        <v>0.433807598940538</v>
      </c>
      <c r="E41090" s="5" t="s">
        <v>570</v>
      </c>
    </row>
    <row r="41091" spans="1:5">
      <c r="A41091" s="1">
        <v>41090</v>
      </c>
      <c r="B41091" s="3">
        <v>-95.45</v>
      </c>
      <c r="C41091" s="3">
        <v>36.6448692322</v>
      </c>
      <c r="D41091" s="4">
        <v>0.71489354058891</v>
      </c>
      <c r="E41091" s="5" t="s">
        <v>570</v>
      </c>
    </row>
    <row r="41092" spans="1:5">
      <c r="A41092" s="1">
        <v>41091</v>
      </c>
      <c r="B41092" s="3">
        <v>-99.25</v>
      </c>
      <c r="C41092" s="3">
        <v>36.5448692322</v>
      </c>
      <c r="D41092" s="4">
        <v>0.285430718683427</v>
      </c>
      <c r="E41092" s="5" t="s">
        <v>570</v>
      </c>
    </row>
    <row r="41093" spans="1:5">
      <c r="A41093" s="1">
        <v>41092</v>
      </c>
      <c r="B41093" s="3">
        <v>-98.45</v>
      </c>
      <c r="C41093" s="3">
        <v>36.5448692322</v>
      </c>
      <c r="D41093" s="4">
        <v>0.0391617133882647</v>
      </c>
      <c r="E41093" s="5" t="s">
        <v>570</v>
      </c>
    </row>
    <row r="41094" spans="1:5">
      <c r="A41094" s="1">
        <v>41093</v>
      </c>
      <c r="B41094" s="3">
        <v>-98.15</v>
      </c>
      <c r="C41094" s="3">
        <v>36.5448692322</v>
      </c>
      <c r="D41094" s="4">
        <v>0.0935441541298484</v>
      </c>
      <c r="E41094" s="5" t="s">
        <v>570</v>
      </c>
    </row>
    <row r="41095" spans="1:5">
      <c r="A41095" s="1">
        <v>41094</v>
      </c>
      <c r="B41095" s="3">
        <v>-97.05</v>
      </c>
      <c r="C41095" s="3">
        <v>36.5448692322</v>
      </c>
      <c r="D41095" s="4">
        <v>-0.113251275213143</v>
      </c>
      <c r="E41095" s="5" t="s">
        <v>570</v>
      </c>
    </row>
    <row r="41096" spans="1:5">
      <c r="A41096" s="1">
        <v>41095</v>
      </c>
      <c r="B41096" s="3">
        <v>-92.05</v>
      </c>
      <c r="C41096" s="3">
        <v>36.5448692322</v>
      </c>
      <c r="D41096" s="4">
        <v>1.13525065301597</v>
      </c>
      <c r="E41096" s="5" t="s">
        <v>570</v>
      </c>
    </row>
    <row r="41097" spans="1:5">
      <c r="A41097" s="1">
        <v>41096</v>
      </c>
      <c r="B41097" s="3">
        <v>-91.75</v>
      </c>
      <c r="C41097" s="3">
        <v>36.5448692322</v>
      </c>
      <c r="D41097" s="4">
        <v>0.816893088852629</v>
      </c>
      <c r="E41097" s="5" t="s">
        <v>570</v>
      </c>
    </row>
    <row r="41098" spans="1:5">
      <c r="A41098" s="1">
        <v>41097</v>
      </c>
      <c r="B41098" s="3">
        <v>-91.35</v>
      </c>
      <c r="C41098" s="3">
        <v>36.5448692322</v>
      </c>
      <c r="D41098" s="4">
        <v>1.03729125502076</v>
      </c>
      <c r="E41098" s="5" t="s">
        <v>570</v>
      </c>
    </row>
    <row r="41099" spans="1:5">
      <c r="A41099" s="1">
        <v>41098</v>
      </c>
      <c r="B41099" s="3">
        <v>-97.95</v>
      </c>
      <c r="C41099" s="3">
        <v>36.4448692322</v>
      </c>
      <c r="D41099" s="4">
        <v>0.687390207880468</v>
      </c>
      <c r="E41099" s="5" t="s">
        <v>570</v>
      </c>
    </row>
    <row r="41100" spans="1:5">
      <c r="A41100" s="1">
        <v>41099</v>
      </c>
      <c r="B41100" s="3">
        <v>-97.85</v>
      </c>
      <c r="C41100" s="3">
        <v>36.4448692322</v>
      </c>
      <c r="D41100" s="4">
        <v>0.687390207880468</v>
      </c>
      <c r="E41100" s="5" t="s">
        <v>570</v>
      </c>
    </row>
    <row r="41101" spans="1:5">
      <c r="A41101" s="1">
        <v>41100</v>
      </c>
      <c r="B41101" s="3">
        <v>-96.25</v>
      </c>
      <c r="C41101" s="3">
        <v>36.4448692322</v>
      </c>
      <c r="D41101" s="4">
        <v>0.748482987625142</v>
      </c>
      <c r="E41101" s="5" t="s">
        <v>570</v>
      </c>
    </row>
    <row r="41102" spans="1:5">
      <c r="A41102" s="1">
        <v>41101</v>
      </c>
      <c r="B41102" s="3">
        <v>-91.95</v>
      </c>
      <c r="C41102" s="3">
        <v>36.4448692322</v>
      </c>
      <c r="D41102" s="4">
        <v>0.816893088852629</v>
      </c>
      <c r="E41102" s="5" t="s">
        <v>570</v>
      </c>
    </row>
    <row r="41103" spans="1:5">
      <c r="A41103" s="1">
        <v>41102</v>
      </c>
      <c r="B41103" s="3">
        <v>-101.05</v>
      </c>
      <c r="C41103" s="3">
        <v>36.3448692322</v>
      </c>
      <c r="D41103" s="4">
        <v>0.183063176551372</v>
      </c>
      <c r="E41103" s="5" t="s">
        <v>566</v>
      </c>
    </row>
    <row r="41104" spans="1:5">
      <c r="A41104" s="1">
        <v>41103</v>
      </c>
      <c r="B41104" s="3">
        <v>-98.45</v>
      </c>
      <c r="C41104" s="3">
        <v>36.3448692322</v>
      </c>
      <c r="D41104" s="4">
        <v>0.0806222009859267</v>
      </c>
      <c r="E41104" s="5" t="s">
        <v>570</v>
      </c>
    </row>
    <row r="41105" spans="1:5">
      <c r="A41105" s="1">
        <v>41104</v>
      </c>
      <c r="B41105" s="3">
        <v>-97.95</v>
      </c>
      <c r="C41105" s="3">
        <v>36.3448692322</v>
      </c>
      <c r="D41105" s="4">
        <v>0.514638832854919</v>
      </c>
      <c r="E41105" s="5" t="s">
        <v>570</v>
      </c>
    </row>
    <row r="41106" spans="1:5">
      <c r="A41106" s="1">
        <v>41105</v>
      </c>
      <c r="B41106" s="3">
        <v>-97.35</v>
      </c>
      <c r="C41106" s="3">
        <v>36.3448692322</v>
      </c>
      <c r="D41106" s="4">
        <v>0.318092730825594</v>
      </c>
      <c r="E41106" s="5" t="s">
        <v>570</v>
      </c>
    </row>
    <row r="41107" spans="1:5">
      <c r="A41107" s="1">
        <v>41106</v>
      </c>
      <c r="B41107" s="3">
        <v>-96.95</v>
      </c>
      <c r="C41107" s="3">
        <v>36.3448692322</v>
      </c>
      <c r="D41107" s="4">
        <v>0.220121427550102</v>
      </c>
      <c r="E41107" s="5" t="s">
        <v>570</v>
      </c>
    </row>
    <row r="41108" spans="1:5">
      <c r="A41108" s="1">
        <v>41107</v>
      </c>
      <c r="B41108" s="3">
        <v>-96.85</v>
      </c>
      <c r="C41108" s="3">
        <v>36.3448692322</v>
      </c>
      <c r="D41108" s="4">
        <v>0.220121427550102</v>
      </c>
      <c r="E41108" s="5" t="s">
        <v>570</v>
      </c>
    </row>
    <row r="41109" spans="1:5">
      <c r="A41109" s="1">
        <v>41108</v>
      </c>
      <c r="B41109" s="3">
        <v>-95.85</v>
      </c>
      <c r="C41109" s="3">
        <v>36.3448692322</v>
      </c>
      <c r="D41109" s="4">
        <v>0.378561029407434</v>
      </c>
      <c r="E41109" s="5" t="s">
        <v>570</v>
      </c>
    </row>
    <row r="41110" spans="1:5">
      <c r="A41110" s="1">
        <v>41109</v>
      </c>
      <c r="B41110" s="3">
        <v>-93.65</v>
      </c>
      <c r="C41110" s="3">
        <v>36.3448692322</v>
      </c>
      <c r="D41110" s="4">
        <v>1.14250054794046</v>
      </c>
      <c r="E41110" s="5" t="s">
        <v>570</v>
      </c>
    </row>
    <row r="41111" spans="1:5">
      <c r="A41111" s="1">
        <v>41110</v>
      </c>
      <c r="B41111" s="3">
        <v>-102.85</v>
      </c>
      <c r="C41111" s="3">
        <v>36.2448692322</v>
      </c>
      <c r="D41111" s="4">
        <v>-0.425170407508017</v>
      </c>
      <c r="E41111" s="5" t="s">
        <v>566</v>
      </c>
    </row>
    <row r="41112" spans="1:5">
      <c r="A41112" s="1">
        <v>41111</v>
      </c>
      <c r="B41112" s="3">
        <v>-102.05</v>
      </c>
      <c r="C41112" s="3">
        <v>36.2448692322</v>
      </c>
      <c r="D41112" s="4">
        <v>0.138140397818333</v>
      </c>
      <c r="E41112" s="5" t="s">
        <v>566</v>
      </c>
    </row>
    <row r="41113" spans="1:5">
      <c r="A41113" s="1">
        <v>41112</v>
      </c>
      <c r="B41113" s="3">
        <v>-98.85</v>
      </c>
      <c r="C41113" s="3">
        <v>36.2448692322</v>
      </c>
      <c r="D41113" s="4">
        <v>0.246086178236455</v>
      </c>
      <c r="E41113" s="5" t="s">
        <v>570</v>
      </c>
    </row>
    <row r="41114" spans="1:5">
      <c r="A41114" s="1">
        <v>41113</v>
      </c>
      <c r="B41114" s="3">
        <v>-98.45</v>
      </c>
      <c r="C41114" s="3">
        <v>36.2448692322</v>
      </c>
      <c r="D41114" s="4">
        <v>0.0806222009859267</v>
      </c>
      <c r="E41114" s="5" t="s">
        <v>570</v>
      </c>
    </row>
    <row r="41115" spans="1:5">
      <c r="A41115" s="1">
        <v>41114</v>
      </c>
      <c r="B41115" s="3">
        <v>-97.15</v>
      </c>
      <c r="C41115" s="3">
        <v>36.2448692322</v>
      </c>
      <c r="D41115" s="4">
        <v>0.220121427550102</v>
      </c>
      <c r="E41115" s="5" t="s">
        <v>570</v>
      </c>
    </row>
    <row r="41116" spans="1:5">
      <c r="A41116" s="1">
        <v>41115</v>
      </c>
      <c r="B41116" s="3">
        <v>-96.65</v>
      </c>
      <c r="C41116" s="3">
        <v>36.2448692322</v>
      </c>
      <c r="D41116" s="4">
        <v>0.704578183660517</v>
      </c>
      <c r="E41116" s="5" t="s">
        <v>570</v>
      </c>
    </row>
    <row r="41117" spans="1:5">
      <c r="A41117" s="1">
        <v>41116</v>
      </c>
      <c r="B41117" s="3">
        <v>-93.55</v>
      </c>
      <c r="C41117" s="3">
        <v>36.2448692322</v>
      </c>
      <c r="D41117" s="4">
        <v>1.32092953014828</v>
      </c>
      <c r="E41117" s="5" t="s">
        <v>570</v>
      </c>
    </row>
    <row r="41118" spans="1:5">
      <c r="A41118" s="1">
        <v>41117</v>
      </c>
      <c r="B41118" s="3">
        <v>-92.15</v>
      </c>
      <c r="C41118" s="3">
        <v>36.2448692322</v>
      </c>
      <c r="D41118" s="4">
        <v>0.183016896848156</v>
      </c>
      <c r="E41118" s="5" t="s">
        <v>570</v>
      </c>
    </row>
    <row r="41119" spans="1:5">
      <c r="A41119" s="1">
        <v>41118</v>
      </c>
      <c r="B41119" s="3">
        <v>-91.05</v>
      </c>
      <c r="C41119" s="3">
        <v>36.2448692322</v>
      </c>
      <c r="D41119" s="4">
        <v>0.663332415695973</v>
      </c>
      <c r="E41119" s="5" t="s">
        <v>570</v>
      </c>
    </row>
    <row r="41120" spans="1:5">
      <c r="A41120" s="1">
        <v>41119</v>
      </c>
      <c r="B41120" s="3">
        <v>-103.05</v>
      </c>
      <c r="C41120" s="3">
        <v>36.1448692322</v>
      </c>
      <c r="D41120" s="4">
        <v>-0.425170407508017</v>
      </c>
      <c r="E41120" s="5" t="s">
        <v>566</v>
      </c>
    </row>
    <row r="41121" spans="1:5">
      <c r="A41121" s="1">
        <v>41120</v>
      </c>
      <c r="B41121" s="3">
        <v>-102.15</v>
      </c>
      <c r="C41121" s="3">
        <v>36.1448692322</v>
      </c>
      <c r="D41121" s="4">
        <v>0.138140397818333</v>
      </c>
      <c r="E41121" s="5" t="s">
        <v>566</v>
      </c>
    </row>
    <row r="41122" spans="1:5">
      <c r="A41122" s="1">
        <v>41121</v>
      </c>
      <c r="B41122" s="3">
        <v>-98.95</v>
      </c>
      <c r="C41122" s="3">
        <v>36.1448692322</v>
      </c>
      <c r="D41122" s="4">
        <v>0.247026928647835</v>
      </c>
      <c r="E41122" s="5" t="s">
        <v>570</v>
      </c>
    </row>
    <row r="41123" spans="1:5">
      <c r="A41123" s="1">
        <v>41122</v>
      </c>
      <c r="B41123" s="3">
        <v>-98.65</v>
      </c>
      <c r="C41123" s="3">
        <v>36.1448692322</v>
      </c>
      <c r="D41123" s="4">
        <v>-0.020751837722974</v>
      </c>
      <c r="E41123" s="5" t="s">
        <v>570</v>
      </c>
    </row>
    <row r="41124" spans="1:5">
      <c r="A41124" s="1">
        <v>41123</v>
      </c>
      <c r="B41124" s="3">
        <v>-98.45</v>
      </c>
      <c r="C41124" s="3">
        <v>36.1448692322</v>
      </c>
      <c r="D41124" s="4">
        <v>0.0738758845115732</v>
      </c>
      <c r="E41124" s="5" t="s">
        <v>570</v>
      </c>
    </row>
    <row r="41125" spans="1:5">
      <c r="A41125" s="1">
        <v>41124</v>
      </c>
      <c r="B41125" s="3">
        <v>-97.55</v>
      </c>
      <c r="C41125" s="3">
        <v>36.1448692322</v>
      </c>
      <c r="D41125" s="4">
        <v>-0.501230766793374</v>
      </c>
      <c r="E41125" s="5" t="s">
        <v>570</v>
      </c>
    </row>
    <row r="41126" spans="1:5">
      <c r="A41126" s="1">
        <v>41125</v>
      </c>
      <c r="B41126" s="3">
        <v>-97.15</v>
      </c>
      <c r="C41126" s="3">
        <v>36.1448692322</v>
      </c>
      <c r="D41126" s="4">
        <v>0.22067279921586</v>
      </c>
      <c r="E41126" s="5" t="s">
        <v>570</v>
      </c>
    </row>
    <row r="41127" spans="1:5">
      <c r="A41127" s="1">
        <v>41126</v>
      </c>
      <c r="B41127" s="3">
        <v>-96.65</v>
      </c>
      <c r="C41127" s="3">
        <v>36.1448692322</v>
      </c>
      <c r="D41127" s="4">
        <v>0.358058387880783</v>
      </c>
      <c r="E41127" s="5" t="s">
        <v>570</v>
      </c>
    </row>
    <row r="41128" spans="1:5">
      <c r="A41128" s="1">
        <v>41127</v>
      </c>
      <c r="B41128" s="3">
        <v>-95.75</v>
      </c>
      <c r="C41128" s="3">
        <v>36.1448692322</v>
      </c>
      <c r="D41128" s="4">
        <v>0.594525893284352</v>
      </c>
      <c r="E41128" s="5" t="s">
        <v>570</v>
      </c>
    </row>
    <row r="41129" spans="1:5">
      <c r="A41129" s="1">
        <v>41128</v>
      </c>
      <c r="B41129" s="3">
        <v>-91.85</v>
      </c>
      <c r="C41129" s="3">
        <v>36.1448692322</v>
      </c>
      <c r="D41129" s="4">
        <v>0.176184381185352</v>
      </c>
      <c r="E41129" s="5" t="s">
        <v>570</v>
      </c>
    </row>
    <row r="41130" spans="1:5">
      <c r="A41130" s="1">
        <v>41129</v>
      </c>
      <c r="B41130" s="3">
        <v>-90.65</v>
      </c>
      <c r="C41130" s="3">
        <v>36.1448692322</v>
      </c>
      <c r="D41130" s="4">
        <v>0.549402250843428</v>
      </c>
      <c r="E41130" s="5" t="s">
        <v>570</v>
      </c>
    </row>
    <row r="41131" spans="1:5">
      <c r="A41131" s="1">
        <v>41130</v>
      </c>
      <c r="B41131" s="3">
        <v>-87.85</v>
      </c>
      <c r="C41131" s="3">
        <v>37.1448692322</v>
      </c>
      <c r="D41131" s="4">
        <v>0.646409622930958</v>
      </c>
      <c r="E41131" s="5" t="s">
        <v>570</v>
      </c>
    </row>
    <row r="41132" spans="1:5">
      <c r="A41132" s="1">
        <v>41131</v>
      </c>
      <c r="B41132" s="3">
        <v>-87.45</v>
      </c>
      <c r="C41132" s="3">
        <v>37.1448692322</v>
      </c>
      <c r="D41132" s="4">
        <v>0.702495265217787</v>
      </c>
      <c r="E41132" s="5" t="s">
        <v>570</v>
      </c>
    </row>
    <row r="41133" spans="1:5">
      <c r="A41133" s="1">
        <v>41132</v>
      </c>
      <c r="B41133" s="3">
        <v>-87.25</v>
      </c>
      <c r="C41133" s="3">
        <v>37.1448692322</v>
      </c>
      <c r="D41133" s="4">
        <v>0.654896866385825</v>
      </c>
      <c r="E41133" s="5" t="s">
        <v>570</v>
      </c>
    </row>
    <row r="41134" spans="1:5">
      <c r="A41134" s="1">
        <v>41133</v>
      </c>
      <c r="B41134" s="3">
        <v>-85.85</v>
      </c>
      <c r="C41134" s="3">
        <v>37.1448692322</v>
      </c>
      <c r="D41134" s="4">
        <v>0.676637229727236</v>
      </c>
      <c r="E41134" s="5" t="s">
        <v>570</v>
      </c>
    </row>
    <row r="41135" spans="1:5">
      <c r="A41135" s="1">
        <v>41134</v>
      </c>
      <c r="B41135" s="3">
        <v>-84.95</v>
      </c>
      <c r="C41135" s="3">
        <v>37.1448692322</v>
      </c>
      <c r="D41135" s="4">
        <v>0.72688537093347</v>
      </c>
      <c r="E41135" s="5" t="s">
        <v>570</v>
      </c>
    </row>
    <row r="41136" spans="1:5">
      <c r="A41136" s="1">
        <v>41135</v>
      </c>
      <c r="B41136" s="3">
        <v>-84.55</v>
      </c>
      <c r="C41136" s="3">
        <v>37.1448692322</v>
      </c>
      <c r="D41136" s="4">
        <v>0.309781057501952</v>
      </c>
      <c r="E41136" s="5" t="s">
        <v>570</v>
      </c>
    </row>
    <row r="41137" spans="1:5">
      <c r="A41137" s="1">
        <v>41136</v>
      </c>
      <c r="B41137" s="3">
        <v>-84.05</v>
      </c>
      <c r="C41137" s="3">
        <v>37.1448692322</v>
      </c>
      <c r="D41137" s="4">
        <v>0.483017383363619</v>
      </c>
      <c r="E41137" s="5" t="s">
        <v>570</v>
      </c>
    </row>
    <row r="41138" spans="1:5">
      <c r="A41138" s="1">
        <v>41137</v>
      </c>
      <c r="B41138" s="3">
        <v>-78.15</v>
      </c>
      <c r="C41138" s="3">
        <v>37.1448692322</v>
      </c>
      <c r="D41138" s="4">
        <v>-0.178019858880411</v>
      </c>
      <c r="E41138" s="5" t="s">
        <v>570</v>
      </c>
    </row>
    <row r="41139" spans="1:5">
      <c r="A41139" s="1">
        <v>41138</v>
      </c>
      <c r="B41139" s="3">
        <v>-86.35</v>
      </c>
      <c r="C41139" s="3">
        <v>37.0448692322</v>
      </c>
      <c r="D41139" s="4">
        <v>0.704017770612037</v>
      </c>
      <c r="E41139" s="5" t="s">
        <v>570</v>
      </c>
    </row>
    <row r="41140" spans="1:5">
      <c r="A41140" s="1">
        <v>41139</v>
      </c>
      <c r="B41140" s="3">
        <v>-85.85</v>
      </c>
      <c r="C41140" s="3">
        <v>37.0448692322</v>
      </c>
      <c r="D41140" s="4">
        <v>0.704017770612037</v>
      </c>
      <c r="E41140" s="5" t="s">
        <v>570</v>
      </c>
    </row>
    <row r="41141" spans="1:5">
      <c r="A41141" s="1">
        <v>41140</v>
      </c>
      <c r="B41141" s="3">
        <v>-80.55</v>
      </c>
      <c r="C41141" s="3">
        <v>37.0448692322</v>
      </c>
      <c r="D41141" s="4">
        <v>0.555651998835807</v>
      </c>
      <c r="E41141" s="5" t="s">
        <v>570</v>
      </c>
    </row>
    <row r="41142" spans="1:5">
      <c r="A41142" s="1">
        <v>41141</v>
      </c>
      <c r="B41142" s="3">
        <v>-78.85</v>
      </c>
      <c r="C41142" s="3">
        <v>37.0448692322</v>
      </c>
      <c r="D41142" s="4">
        <v>0.275935390991914</v>
      </c>
      <c r="E41142" s="5" t="s">
        <v>570</v>
      </c>
    </row>
    <row r="41143" spans="1:5">
      <c r="A41143" s="1">
        <v>41142</v>
      </c>
      <c r="B41143" s="3">
        <v>-85.85</v>
      </c>
      <c r="C41143" s="3">
        <v>36.9448692322</v>
      </c>
      <c r="D41143" s="4">
        <v>0.62281435203813</v>
      </c>
      <c r="E41143" s="5" t="s">
        <v>570</v>
      </c>
    </row>
    <row r="41144" spans="1:5">
      <c r="A41144" s="1">
        <v>41143</v>
      </c>
      <c r="B41144" s="3">
        <v>-84.75</v>
      </c>
      <c r="C41144" s="3">
        <v>36.9448692322</v>
      </c>
      <c r="D41144" s="4">
        <v>0.746217166976486</v>
      </c>
      <c r="E41144" s="5" t="s">
        <v>570</v>
      </c>
    </row>
    <row r="41145" spans="1:5">
      <c r="A41145" s="1">
        <v>41144</v>
      </c>
      <c r="B41145" s="3">
        <v>-88.55</v>
      </c>
      <c r="C41145" s="3">
        <v>36.8448692322</v>
      </c>
      <c r="D41145" s="4">
        <v>0.538420996595194</v>
      </c>
      <c r="E41145" s="5" t="s">
        <v>570</v>
      </c>
    </row>
    <row r="41146" spans="1:5">
      <c r="A41146" s="1">
        <v>41145</v>
      </c>
      <c r="B41146" s="3">
        <v>-88.45</v>
      </c>
      <c r="C41146" s="3">
        <v>36.8448692322</v>
      </c>
      <c r="D41146" s="4">
        <v>0.777656661936149</v>
      </c>
      <c r="E41146" s="5" t="s">
        <v>570</v>
      </c>
    </row>
    <row r="41147" spans="1:5">
      <c r="A41147" s="1">
        <v>41146</v>
      </c>
      <c r="B41147" s="3">
        <v>-87.65</v>
      </c>
      <c r="C41147" s="3">
        <v>36.8448692322</v>
      </c>
      <c r="D41147" s="4">
        <v>0.847567321898697</v>
      </c>
      <c r="E41147" s="5" t="s">
        <v>570</v>
      </c>
    </row>
    <row r="41148" spans="1:5">
      <c r="A41148" s="1">
        <v>41147</v>
      </c>
      <c r="B41148" s="3">
        <v>-87.15</v>
      </c>
      <c r="C41148" s="3">
        <v>36.8448692322</v>
      </c>
      <c r="D41148" s="4">
        <v>0.742636425641575</v>
      </c>
      <c r="E41148" s="5" t="s">
        <v>570</v>
      </c>
    </row>
    <row r="41149" spans="1:5">
      <c r="A41149" s="1">
        <v>41148</v>
      </c>
      <c r="B41149" s="3">
        <v>-87.05</v>
      </c>
      <c r="C41149" s="3">
        <v>36.8448692322</v>
      </c>
      <c r="D41149" s="4">
        <v>0.693089369676752</v>
      </c>
      <c r="E41149" s="5" t="s">
        <v>570</v>
      </c>
    </row>
    <row r="41150" spans="1:5">
      <c r="A41150" s="1">
        <v>41149</v>
      </c>
      <c r="B41150" s="3">
        <v>-86.45</v>
      </c>
      <c r="C41150" s="3">
        <v>36.8448692322</v>
      </c>
      <c r="D41150" s="4">
        <v>0.706004721544839</v>
      </c>
      <c r="E41150" s="5" t="s">
        <v>570</v>
      </c>
    </row>
    <row r="41151" spans="1:5">
      <c r="A41151" s="1">
        <v>41150</v>
      </c>
      <c r="B41151" s="3">
        <v>-86.05</v>
      </c>
      <c r="C41151" s="3">
        <v>36.8448692322</v>
      </c>
      <c r="D41151" s="4">
        <v>0.993745016239785</v>
      </c>
      <c r="E41151" s="5" t="s">
        <v>570</v>
      </c>
    </row>
    <row r="41152" spans="1:5">
      <c r="A41152" s="1">
        <v>41151</v>
      </c>
      <c r="B41152" s="3">
        <v>-85.75</v>
      </c>
      <c r="C41152" s="3">
        <v>36.8448692322</v>
      </c>
      <c r="D41152" s="4">
        <v>0.919580471787623</v>
      </c>
      <c r="E41152" s="5" t="s">
        <v>570</v>
      </c>
    </row>
    <row r="41153" spans="1:5">
      <c r="A41153" s="1">
        <v>41152</v>
      </c>
      <c r="B41153" s="3">
        <v>-82.25</v>
      </c>
      <c r="C41153" s="3">
        <v>36.8448692322</v>
      </c>
      <c r="D41153" s="4">
        <v>0.945333426436221</v>
      </c>
      <c r="E41153" s="5" t="s">
        <v>570</v>
      </c>
    </row>
    <row r="41154" spans="1:5">
      <c r="A41154" s="1">
        <v>41153</v>
      </c>
      <c r="B41154" s="3">
        <v>-81.25</v>
      </c>
      <c r="C41154" s="3">
        <v>36.8448692322</v>
      </c>
      <c r="D41154" s="4">
        <v>1.26790844346973</v>
      </c>
      <c r="E41154" s="5" t="s">
        <v>573</v>
      </c>
    </row>
    <row r="41155" spans="1:5">
      <c r="A41155" s="1">
        <v>41154</v>
      </c>
      <c r="B41155" s="3">
        <v>-81.05</v>
      </c>
      <c r="C41155" s="3">
        <v>36.8448692322</v>
      </c>
      <c r="D41155" s="4">
        <v>0.923220519160908</v>
      </c>
      <c r="E41155" s="5" t="s">
        <v>573</v>
      </c>
    </row>
    <row r="41156" spans="1:5">
      <c r="A41156" s="1">
        <v>41155</v>
      </c>
      <c r="B41156" s="3">
        <v>-79.75</v>
      </c>
      <c r="C41156" s="3">
        <v>36.8448692322</v>
      </c>
      <c r="D41156" s="4">
        <v>-0.127159706374237</v>
      </c>
      <c r="E41156" s="5" t="s">
        <v>570</v>
      </c>
    </row>
    <row r="41157" spans="1:5">
      <c r="A41157" s="1">
        <v>41156</v>
      </c>
      <c r="B41157" s="3">
        <v>-87.45</v>
      </c>
      <c r="C41157" s="3">
        <v>36.7448692322</v>
      </c>
      <c r="D41157" s="4">
        <v>0.78821884778977</v>
      </c>
      <c r="E41157" s="5" t="s">
        <v>570</v>
      </c>
    </row>
    <row r="41158" spans="1:5">
      <c r="A41158" s="1">
        <v>41157</v>
      </c>
      <c r="B41158" s="3">
        <v>-88.25</v>
      </c>
      <c r="C41158" s="3">
        <v>36.6448692322</v>
      </c>
      <c r="D41158" s="4">
        <v>0.82665860779092</v>
      </c>
      <c r="E41158" s="5" t="s">
        <v>570</v>
      </c>
    </row>
    <row r="41159" spans="1:5">
      <c r="A41159" s="1">
        <v>41158</v>
      </c>
      <c r="B41159" s="3">
        <v>-87.15</v>
      </c>
      <c r="C41159" s="3">
        <v>36.6448692322</v>
      </c>
      <c r="D41159" s="4">
        <v>0.767079155236487</v>
      </c>
      <c r="E41159" s="5" t="s">
        <v>570</v>
      </c>
    </row>
    <row r="41160" spans="1:5">
      <c r="A41160" s="1">
        <v>41159</v>
      </c>
      <c r="B41160" s="3">
        <v>-79.15</v>
      </c>
      <c r="C41160" s="3">
        <v>36.6448692322</v>
      </c>
      <c r="D41160" s="4">
        <v>0.348707170062377</v>
      </c>
      <c r="E41160" s="5" t="s">
        <v>570</v>
      </c>
    </row>
    <row r="41161" spans="1:5">
      <c r="A41161" s="1">
        <v>41160</v>
      </c>
      <c r="B41161" s="3">
        <v>-88.75</v>
      </c>
      <c r="C41161" s="3">
        <v>36.5448692322</v>
      </c>
      <c r="D41161" s="4">
        <v>0.75134656713736</v>
      </c>
      <c r="E41161" s="5" t="s">
        <v>570</v>
      </c>
    </row>
    <row r="41162" spans="1:5">
      <c r="A41162" s="1">
        <v>41161</v>
      </c>
      <c r="B41162" s="3">
        <v>-82.25</v>
      </c>
      <c r="C41162" s="3">
        <v>36.5448692322</v>
      </c>
      <c r="D41162" s="4">
        <v>0.551137056106006</v>
      </c>
      <c r="E41162" s="5" t="s">
        <v>570</v>
      </c>
    </row>
    <row r="41163" spans="1:5">
      <c r="A41163" s="1">
        <v>41162</v>
      </c>
      <c r="B41163" s="3">
        <v>-80.25</v>
      </c>
      <c r="C41163" s="3">
        <v>36.5448692322</v>
      </c>
      <c r="D41163" s="4">
        <v>0.460397711350817</v>
      </c>
      <c r="E41163" s="5" t="s">
        <v>570</v>
      </c>
    </row>
    <row r="41164" spans="1:5">
      <c r="A41164" s="1">
        <v>41163</v>
      </c>
      <c r="B41164" s="3">
        <v>-78.75</v>
      </c>
      <c r="C41164" s="3">
        <v>36.5448692322</v>
      </c>
      <c r="D41164" s="4">
        <v>0.35405521565306</v>
      </c>
      <c r="E41164" s="5" t="s">
        <v>570</v>
      </c>
    </row>
    <row r="41165" spans="1:5">
      <c r="A41165" s="1">
        <v>41164</v>
      </c>
      <c r="B41165" s="3">
        <v>-88.65</v>
      </c>
      <c r="C41165" s="3">
        <v>36.4448692322</v>
      </c>
      <c r="D41165" s="4">
        <v>0.35324743050395</v>
      </c>
      <c r="E41165" s="5" t="s">
        <v>570</v>
      </c>
    </row>
    <row r="41166" spans="1:5">
      <c r="A41166" s="1">
        <v>41165</v>
      </c>
      <c r="B41166" s="3">
        <v>-88.55</v>
      </c>
      <c r="C41166" s="3">
        <v>36.4448692322</v>
      </c>
      <c r="D41166" s="4">
        <v>0.424566165705284</v>
      </c>
      <c r="E41166" s="5" t="s">
        <v>570</v>
      </c>
    </row>
    <row r="41167" spans="1:5">
      <c r="A41167" s="1">
        <v>41166</v>
      </c>
      <c r="B41167" s="3">
        <v>-88.25</v>
      </c>
      <c r="C41167" s="3">
        <v>36.4448692322</v>
      </c>
      <c r="D41167" s="4">
        <v>0.540172834708856</v>
      </c>
      <c r="E41167" s="5" t="s">
        <v>570</v>
      </c>
    </row>
    <row r="41168" spans="1:5">
      <c r="A41168" s="1">
        <v>41167</v>
      </c>
      <c r="B41168" s="3">
        <v>-87.45</v>
      </c>
      <c r="C41168" s="3">
        <v>36.4448692322</v>
      </c>
      <c r="D41168" s="4">
        <v>1.18620560167805</v>
      </c>
      <c r="E41168" s="5" t="s">
        <v>570</v>
      </c>
    </row>
    <row r="41169" spans="1:5">
      <c r="A41169" s="1">
        <v>41168</v>
      </c>
      <c r="B41169" s="3">
        <v>-86.75</v>
      </c>
      <c r="C41169" s="3">
        <v>36.4448692322</v>
      </c>
      <c r="D41169" s="4">
        <v>1.12462192055935</v>
      </c>
      <c r="E41169" s="5" t="s">
        <v>570</v>
      </c>
    </row>
    <row r="41170" spans="1:5">
      <c r="A41170" s="1">
        <v>41169</v>
      </c>
      <c r="B41170" s="3">
        <v>-86.65</v>
      </c>
      <c r="C41170" s="3">
        <v>36.4448692322</v>
      </c>
      <c r="D41170" s="4">
        <v>1.04506524740256</v>
      </c>
      <c r="E41170" s="5" t="s">
        <v>570</v>
      </c>
    </row>
    <row r="41171" spans="1:5">
      <c r="A41171" s="1">
        <v>41170</v>
      </c>
      <c r="B41171" s="3">
        <v>-83.45</v>
      </c>
      <c r="C41171" s="3">
        <v>36.4448692322</v>
      </c>
      <c r="D41171" s="4">
        <v>0.299826724205911</v>
      </c>
      <c r="E41171" s="5" t="s">
        <v>570</v>
      </c>
    </row>
    <row r="41172" spans="1:5">
      <c r="A41172" s="1">
        <v>41171</v>
      </c>
      <c r="B41172" s="3">
        <v>-80.75</v>
      </c>
      <c r="C41172" s="3">
        <v>36.4448692322</v>
      </c>
      <c r="D41172" s="4">
        <v>0.553730187924373</v>
      </c>
      <c r="E41172" s="5" t="s">
        <v>570</v>
      </c>
    </row>
    <row r="41173" spans="1:5">
      <c r="A41173" s="1">
        <v>41172</v>
      </c>
      <c r="B41173" s="3">
        <v>-80.25</v>
      </c>
      <c r="C41173" s="3">
        <v>36.4448692322</v>
      </c>
      <c r="D41173" s="4">
        <v>0.545484591625701</v>
      </c>
      <c r="E41173" s="5" t="s">
        <v>570</v>
      </c>
    </row>
    <row r="41174" spans="1:5">
      <c r="A41174" s="1">
        <v>41173</v>
      </c>
      <c r="B41174" s="3">
        <v>-79.35</v>
      </c>
      <c r="C41174" s="3">
        <v>36.4448692322</v>
      </c>
      <c r="D41174" s="4">
        <v>0.292788960944481</v>
      </c>
      <c r="E41174" s="5" t="s">
        <v>570</v>
      </c>
    </row>
    <row r="41175" spans="1:5">
      <c r="A41175" s="1">
        <v>41174</v>
      </c>
      <c r="B41175" s="3">
        <v>-77.65</v>
      </c>
      <c r="C41175" s="3">
        <v>36.4448692322</v>
      </c>
      <c r="D41175" s="4">
        <v>-0.0729073196099082</v>
      </c>
      <c r="E41175" s="5" t="s">
        <v>570</v>
      </c>
    </row>
    <row r="41176" spans="1:5">
      <c r="A41176" s="1">
        <v>41175</v>
      </c>
      <c r="B41176" s="3">
        <v>-89.35</v>
      </c>
      <c r="C41176" s="3">
        <v>36.3448692322</v>
      </c>
      <c r="D41176" s="4">
        <v>0.540172834708856</v>
      </c>
      <c r="E41176" s="5" t="s">
        <v>570</v>
      </c>
    </row>
    <row r="41177" spans="1:5">
      <c r="A41177" s="1">
        <v>41176</v>
      </c>
      <c r="B41177" s="3">
        <v>-87.05</v>
      </c>
      <c r="C41177" s="3">
        <v>36.3448692322</v>
      </c>
      <c r="D41177" s="4">
        <v>1.09600316114918</v>
      </c>
      <c r="E41177" s="5" t="s">
        <v>570</v>
      </c>
    </row>
    <row r="41178" spans="1:5">
      <c r="A41178" s="1">
        <v>41177</v>
      </c>
      <c r="B41178" s="3">
        <v>-78.65</v>
      </c>
      <c r="C41178" s="3">
        <v>36.3448692322</v>
      </c>
      <c r="D41178" s="4">
        <v>0.345145944571154</v>
      </c>
      <c r="E41178" s="5" t="s">
        <v>570</v>
      </c>
    </row>
    <row r="41179" spans="1:5">
      <c r="A41179" s="1">
        <v>41178</v>
      </c>
      <c r="B41179" s="3">
        <v>-86.15</v>
      </c>
      <c r="C41179" s="3">
        <v>36.2448692322</v>
      </c>
      <c r="D41179" s="4">
        <v>1.14155698503908</v>
      </c>
      <c r="E41179" s="5" t="s">
        <v>570</v>
      </c>
    </row>
    <row r="41180" spans="1:5">
      <c r="A41180" s="1">
        <v>41179</v>
      </c>
      <c r="B41180" s="3">
        <v>-85.55</v>
      </c>
      <c r="C41180" s="3">
        <v>36.2448692322</v>
      </c>
      <c r="D41180" s="4">
        <v>0.645561107223556</v>
      </c>
      <c r="E41180" s="5" t="s">
        <v>570</v>
      </c>
    </row>
    <row r="41181" spans="1:5">
      <c r="A41181" s="1">
        <v>41180</v>
      </c>
      <c r="B41181" s="3">
        <v>-79.35</v>
      </c>
      <c r="C41181" s="3">
        <v>36.2448692322</v>
      </c>
      <c r="D41181" s="4">
        <v>0.120344860840186</v>
      </c>
      <c r="E41181" s="5" t="s">
        <v>570</v>
      </c>
    </row>
    <row r="41182" spans="1:5">
      <c r="A41182" s="1">
        <v>41181</v>
      </c>
      <c r="B41182" s="3">
        <v>-78.45</v>
      </c>
      <c r="C41182" s="3">
        <v>36.2448692322</v>
      </c>
      <c r="D41182" s="4">
        <v>0.227001756961926</v>
      </c>
      <c r="E41182" s="5" t="s">
        <v>570</v>
      </c>
    </row>
    <row r="41183" spans="1:5">
      <c r="A41183" s="1">
        <v>41182</v>
      </c>
      <c r="B41183" s="3">
        <v>-87.35</v>
      </c>
      <c r="C41183" s="3">
        <v>36.1448692322</v>
      </c>
      <c r="D41183" s="4">
        <v>0.640933440551883</v>
      </c>
      <c r="E41183" s="5" t="s">
        <v>570</v>
      </c>
    </row>
    <row r="41184" spans="1:5">
      <c r="A41184" s="1">
        <v>41183</v>
      </c>
      <c r="B41184" s="3">
        <v>-85.65</v>
      </c>
      <c r="C41184" s="3">
        <v>36.1448692322</v>
      </c>
      <c r="D41184" s="4">
        <v>0.796544312176817</v>
      </c>
      <c r="E41184" s="5" t="s">
        <v>570</v>
      </c>
    </row>
    <row r="41185" spans="1:5">
      <c r="A41185" s="1">
        <v>41184</v>
      </c>
      <c r="B41185" s="3">
        <v>-83.25</v>
      </c>
      <c r="C41185" s="3">
        <v>36.1448692322</v>
      </c>
      <c r="D41185" s="4">
        <v>0.343620253745239</v>
      </c>
      <c r="E41185" s="5" t="s">
        <v>570</v>
      </c>
    </row>
    <row r="41186" spans="1:5">
      <c r="A41186" s="1">
        <v>41185</v>
      </c>
      <c r="B41186" s="3">
        <v>-82.95</v>
      </c>
      <c r="C41186" s="3">
        <v>36.1448692322</v>
      </c>
      <c r="D41186" s="4">
        <v>0.293780784154721</v>
      </c>
      <c r="E41186" s="5" t="s">
        <v>570</v>
      </c>
    </row>
    <row r="41187" spans="1:5">
      <c r="A41187" s="1">
        <v>41186</v>
      </c>
      <c r="B41187" s="3">
        <v>-79.95</v>
      </c>
      <c r="C41187" s="3">
        <v>36.1448692322</v>
      </c>
      <c r="D41187" s="4">
        <v>0.33831342890835</v>
      </c>
      <c r="E41187" s="5" t="s">
        <v>570</v>
      </c>
    </row>
    <row r="41188" spans="1:5">
      <c r="A41188" s="1">
        <v>41187</v>
      </c>
      <c r="B41188" s="3">
        <v>-79.35</v>
      </c>
      <c r="C41188" s="3">
        <v>36.1448692322</v>
      </c>
      <c r="D41188" s="4">
        <v>0.346805320728576</v>
      </c>
      <c r="E41188" s="5" t="s">
        <v>570</v>
      </c>
    </row>
    <row r="41189" spans="1:5">
      <c r="A41189" s="1">
        <v>41188</v>
      </c>
      <c r="B41189" s="3">
        <v>-79.15</v>
      </c>
      <c r="C41189" s="3">
        <v>36.1448692322</v>
      </c>
      <c r="D41189" s="4">
        <v>0.339972805065772</v>
      </c>
      <c r="E41189" s="5" t="s">
        <v>570</v>
      </c>
    </row>
    <row r="41190" spans="1:5">
      <c r="A41190" s="1">
        <v>41189</v>
      </c>
      <c r="B41190" s="3">
        <v>-78.55</v>
      </c>
      <c r="C41190" s="3">
        <v>36.1448692322</v>
      </c>
      <c r="D41190" s="4">
        <v>0.278813269775123</v>
      </c>
      <c r="E41190" s="5" t="s">
        <v>570</v>
      </c>
    </row>
    <row r="41191" spans="1:5">
      <c r="A41191" s="1">
        <v>41190</v>
      </c>
      <c r="B41191" s="3">
        <v>-78.15</v>
      </c>
      <c r="C41191" s="3">
        <v>36.1448692322</v>
      </c>
      <c r="D41191" s="4">
        <v>0.227001756961926</v>
      </c>
      <c r="E41191" s="5" t="s">
        <v>570</v>
      </c>
    </row>
    <row r="41192" spans="1:5">
      <c r="A41192" s="1">
        <v>41191</v>
      </c>
      <c r="B41192" s="3">
        <v>-77.95</v>
      </c>
      <c r="C41192" s="3">
        <v>36.1448692322</v>
      </c>
      <c r="D41192" s="4">
        <v>0.101804335586757</v>
      </c>
      <c r="E41192" s="5" t="s">
        <v>570</v>
      </c>
    </row>
    <row r="41193" spans="1:5">
      <c r="A41193" s="1">
        <v>41192</v>
      </c>
      <c r="B41193" s="3">
        <v>-76.65</v>
      </c>
      <c r="C41193" s="3">
        <v>36.9448692322</v>
      </c>
      <c r="D41193" s="4">
        <v>0.533285287517611</v>
      </c>
      <c r="E41193" s="5" t="s">
        <v>570</v>
      </c>
    </row>
    <row r="41194" spans="1:5">
      <c r="A41194" s="1">
        <v>41193</v>
      </c>
      <c r="B41194" s="3">
        <v>-77.45</v>
      </c>
      <c r="C41194" s="3">
        <v>36.8448692322</v>
      </c>
      <c r="D41194" s="4">
        <v>-0.069045229324553</v>
      </c>
      <c r="E41194" s="5" t="s">
        <v>570</v>
      </c>
    </row>
    <row r="41195" spans="1:5">
      <c r="A41195" s="1">
        <v>41194</v>
      </c>
      <c r="B41195" s="3">
        <v>-76.05</v>
      </c>
      <c r="C41195" s="3">
        <v>36.7448692322</v>
      </c>
      <c r="D41195" s="4">
        <v>0.697602617716007</v>
      </c>
      <c r="E41195" s="5" t="s">
        <v>570</v>
      </c>
    </row>
    <row r="41196" spans="1:5">
      <c r="A41196" s="1">
        <v>41195</v>
      </c>
      <c r="B41196" s="3">
        <v>-77.45</v>
      </c>
      <c r="C41196" s="3">
        <v>36.6448692322</v>
      </c>
      <c r="D41196" s="4">
        <v>-0.152580496943061</v>
      </c>
      <c r="E41196" s="5" t="s">
        <v>570</v>
      </c>
    </row>
    <row r="41197" spans="1:5">
      <c r="A41197" s="1">
        <v>41196</v>
      </c>
      <c r="B41197" s="3">
        <v>-77.15</v>
      </c>
      <c r="C41197" s="3">
        <v>36.6448692322</v>
      </c>
      <c r="D41197" s="4">
        <v>-0.00721121062596613</v>
      </c>
      <c r="E41197" s="5" t="s">
        <v>570</v>
      </c>
    </row>
    <row r="41198" spans="1:5">
      <c r="A41198" s="1">
        <v>41197</v>
      </c>
      <c r="B41198" s="3">
        <v>-76.15</v>
      </c>
      <c r="C41198" s="3">
        <v>36.6448692322</v>
      </c>
      <c r="D41198" s="4">
        <v>0.70684112465135</v>
      </c>
      <c r="E41198" s="5" t="s">
        <v>570</v>
      </c>
    </row>
    <row r="41199" spans="1:5">
      <c r="A41199" s="1">
        <v>41198</v>
      </c>
      <c r="B41199" s="3">
        <v>-77.35</v>
      </c>
      <c r="C41199" s="3">
        <v>36.4448692322</v>
      </c>
      <c r="D41199" s="4">
        <v>-0.630724694254508</v>
      </c>
      <c r="E41199" s="5" t="s">
        <v>570</v>
      </c>
    </row>
    <row r="41200" spans="1:5">
      <c r="A41200" s="1">
        <v>41199</v>
      </c>
      <c r="B41200" s="3">
        <v>-77.45</v>
      </c>
      <c r="C41200" s="3">
        <v>36.3448692322</v>
      </c>
      <c r="D41200" s="4">
        <v>0.398730042713708</v>
      </c>
      <c r="E41200" s="5" t="s">
        <v>570</v>
      </c>
    </row>
    <row r="41201" spans="1:5">
      <c r="A41201" s="1">
        <v>41200</v>
      </c>
      <c r="B41201" s="3">
        <v>-77.35</v>
      </c>
      <c r="C41201" s="3">
        <v>36.3448692322</v>
      </c>
      <c r="D41201" s="4">
        <v>-0.295186500306718</v>
      </c>
      <c r="E41201" s="5" t="s">
        <v>570</v>
      </c>
    </row>
    <row r="41202" spans="1:5">
      <c r="A41202" s="1">
        <v>41201</v>
      </c>
      <c r="B41202" s="3">
        <v>-77.05</v>
      </c>
      <c r="C41202" s="3">
        <v>36.3448692322</v>
      </c>
      <c r="D41202" s="4">
        <v>-0.27177762834391</v>
      </c>
      <c r="E41202" s="5" t="s">
        <v>570</v>
      </c>
    </row>
    <row r="41203" spans="1:5">
      <c r="A41203" s="1">
        <v>41202</v>
      </c>
      <c r="B41203" s="3">
        <v>-117.55</v>
      </c>
      <c r="C41203" s="3">
        <v>35.9448692322</v>
      </c>
      <c r="D41203" s="4">
        <v>0.223647347891161</v>
      </c>
      <c r="E41203" s="5" t="s">
        <v>568</v>
      </c>
    </row>
    <row r="41204" spans="1:5">
      <c r="A41204" s="1">
        <v>41203</v>
      </c>
      <c r="B41204" s="3">
        <v>-117.05</v>
      </c>
      <c r="C41204" s="3">
        <v>35.9448692322</v>
      </c>
      <c r="D41204" s="4">
        <v>0.529706204416106</v>
      </c>
      <c r="E41204" s="5" t="s">
        <v>568</v>
      </c>
    </row>
    <row r="41205" spans="1:5">
      <c r="A41205" s="1">
        <v>41204</v>
      </c>
      <c r="B41205" s="3">
        <v>-116.25</v>
      </c>
      <c r="C41205" s="3">
        <v>35.8448692322</v>
      </c>
      <c r="D41205" s="4">
        <v>-0.024475647618581</v>
      </c>
      <c r="E41205" s="5" t="s">
        <v>568</v>
      </c>
    </row>
    <row r="41206" spans="1:5">
      <c r="A41206" s="1">
        <v>41205</v>
      </c>
      <c r="B41206" s="3">
        <v>-117.75</v>
      </c>
      <c r="C41206" s="3">
        <v>35.7448692322</v>
      </c>
      <c r="D41206" s="4">
        <v>0.172787195384987</v>
      </c>
      <c r="E41206" s="5" t="s">
        <v>568</v>
      </c>
    </row>
    <row r="41207" spans="1:5">
      <c r="A41207" s="1">
        <v>41206</v>
      </c>
      <c r="B41207" s="3">
        <v>-116.95</v>
      </c>
      <c r="C41207" s="3">
        <v>35.7448692322</v>
      </c>
      <c r="D41207" s="4">
        <v>0.11458308713446</v>
      </c>
      <c r="E41207" s="5" t="s">
        <v>568</v>
      </c>
    </row>
    <row r="41208" spans="1:5">
      <c r="A41208" s="1">
        <v>41207</v>
      </c>
      <c r="B41208" s="3">
        <v>-116.35</v>
      </c>
      <c r="C41208" s="3">
        <v>35.7448692322</v>
      </c>
      <c r="D41208" s="4">
        <v>0.224183099035211</v>
      </c>
      <c r="E41208" s="5" t="s">
        <v>568</v>
      </c>
    </row>
    <row r="41209" spans="1:5">
      <c r="A41209" s="1">
        <v>41208</v>
      </c>
      <c r="B41209" s="3">
        <v>-119.45</v>
      </c>
      <c r="C41209" s="3">
        <v>35.5448692322</v>
      </c>
      <c r="D41209" s="4">
        <v>0.98134509599026</v>
      </c>
      <c r="E41209" s="5" t="s">
        <v>568</v>
      </c>
    </row>
    <row r="41210" spans="1:5">
      <c r="A41210" s="1">
        <v>41209</v>
      </c>
      <c r="B41210" s="3">
        <v>-119.35</v>
      </c>
      <c r="C41210" s="3">
        <v>35.5448692322</v>
      </c>
      <c r="D41210" s="4">
        <v>0.98134509599026</v>
      </c>
      <c r="E41210" s="5" t="s">
        <v>568</v>
      </c>
    </row>
    <row r="41211" spans="1:5">
      <c r="A41211" s="1">
        <v>41210</v>
      </c>
      <c r="B41211" s="3">
        <v>-117.25</v>
      </c>
      <c r="C41211" s="3">
        <v>35.5448692322</v>
      </c>
      <c r="D41211" s="4">
        <v>0.11458308713446</v>
      </c>
      <c r="E41211" s="5" t="s">
        <v>568</v>
      </c>
    </row>
    <row r="41212" spans="1:5">
      <c r="A41212" s="1">
        <v>41211</v>
      </c>
      <c r="B41212" s="3">
        <v>-116.55</v>
      </c>
      <c r="C41212" s="3">
        <v>35.5448692322</v>
      </c>
      <c r="D41212" s="4">
        <v>0.529706204416106</v>
      </c>
      <c r="E41212" s="5" t="s">
        <v>568</v>
      </c>
    </row>
    <row r="41213" spans="1:5">
      <c r="A41213" s="1">
        <v>41212</v>
      </c>
      <c r="B41213" s="3">
        <v>-116.35</v>
      </c>
      <c r="C41213" s="3">
        <v>35.5448692322</v>
      </c>
      <c r="D41213" s="4">
        <v>-0.024475647618581</v>
      </c>
      <c r="E41213" s="5" t="s">
        <v>568</v>
      </c>
    </row>
    <row r="41214" spans="1:5">
      <c r="A41214" s="1">
        <v>41213</v>
      </c>
      <c r="B41214" s="3">
        <v>-119.35</v>
      </c>
      <c r="C41214" s="3">
        <v>35.4448692322</v>
      </c>
      <c r="D41214" s="4">
        <v>0.223647347891161</v>
      </c>
      <c r="E41214" s="5" t="s">
        <v>568</v>
      </c>
    </row>
    <row r="41215" spans="1:5">
      <c r="A41215" s="1">
        <v>41214</v>
      </c>
      <c r="B41215" s="3">
        <v>-116.65</v>
      </c>
      <c r="C41215" s="3">
        <v>35.2448692322</v>
      </c>
      <c r="D41215" s="4">
        <v>0.11458308713446</v>
      </c>
      <c r="E41215" s="5" t="s">
        <v>566</v>
      </c>
    </row>
    <row r="41216" spans="1:5">
      <c r="A41216" s="1">
        <v>41215</v>
      </c>
      <c r="B41216" s="3">
        <v>-116.55</v>
      </c>
      <c r="C41216" s="3">
        <v>35.2448692322</v>
      </c>
      <c r="D41216" s="4">
        <v>0.11458308713446</v>
      </c>
      <c r="E41216" s="5" t="s">
        <v>566</v>
      </c>
    </row>
    <row r="41217" spans="1:5">
      <c r="A41217" s="1">
        <v>41216</v>
      </c>
      <c r="B41217" s="3">
        <v>-116.65</v>
      </c>
      <c r="C41217" s="3">
        <v>35.1448692322</v>
      </c>
      <c r="D41217" s="4">
        <v>0.571377976237603</v>
      </c>
      <c r="E41217" s="5" t="s">
        <v>566</v>
      </c>
    </row>
    <row r="41218" spans="1:5">
      <c r="A41218" s="1">
        <v>41217</v>
      </c>
      <c r="B41218" s="3">
        <v>-116.15</v>
      </c>
      <c r="C41218" s="3">
        <v>35.1448692322</v>
      </c>
      <c r="D41218" s="4">
        <v>0.224183099035211</v>
      </c>
      <c r="E41218" s="5" t="s">
        <v>566</v>
      </c>
    </row>
    <row r="41219" spans="1:5">
      <c r="A41219" s="1">
        <v>41218</v>
      </c>
      <c r="B41219" s="3">
        <v>-116.55</v>
      </c>
      <c r="C41219" s="3">
        <v>35.0448692322</v>
      </c>
      <c r="D41219" s="4">
        <v>0.172787195384987</v>
      </c>
      <c r="E41219" s="5" t="s">
        <v>566</v>
      </c>
    </row>
    <row r="41220" spans="1:5">
      <c r="A41220" s="1">
        <v>41219</v>
      </c>
      <c r="B41220" s="3">
        <v>-115.05</v>
      </c>
      <c r="C41220" s="3">
        <v>36.0448692322</v>
      </c>
      <c r="D41220" s="4">
        <v>0.838348452281672</v>
      </c>
      <c r="E41220" s="5" t="s">
        <v>568</v>
      </c>
    </row>
    <row r="41221" spans="1:5">
      <c r="A41221" s="1">
        <v>41220</v>
      </c>
      <c r="B41221" s="3">
        <v>-114.45</v>
      </c>
      <c r="C41221" s="3">
        <v>36.0448692322</v>
      </c>
      <c r="D41221" s="4">
        <v>0.492967771858064</v>
      </c>
      <c r="E41221" s="5" t="s">
        <v>568</v>
      </c>
    </row>
    <row r="41222" spans="1:5">
      <c r="A41222" s="1">
        <v>41221</v>
      </c>
      <c r="B41222" s="3">
        <v>-115.95</v>
      </c>
      <c r="C41222" s="3">
        <v>35.9448692322</v>
      </c>
      <c r="D41222" s="4">
        <v>0.302271799154111</v>
      </c>
      <c r="E41222" s="5" t="s">
        <v>568</v>
      </c>
    </row>
    <row r="41223" spans="1:5">
      <c r="A41223" s="1">
        <v>41222</v>
      </c>
      <c r="B41223" s="3">
        <v>-115.65</v>
      </c>
      <c r="C41223" s="3">
        <v>35.7448692322</v>
      </c>
      <c r="D41223" s="4">
        <v>0.529706204416106</v>
      </c>
      <c r="E41223" s="5" t="s">
        <v>568</v>
      </c>
    </row>
    <row r="41224" spans="1:5">
      <c r="A41224" s="1">
        <v>41223</v>
      </c>
      <c r="B41224" s="3">
        <v>-114.35</v>
      </c>
      <c r="C41224" s="3">
        <v>35.6448692322</v>
      </c>
      <c r="D41224" s="4">
        <v>0.492967771858064</v>
      </c>
      <c r="E41224" s="5" t="s">
        <v>568</v>
      </c>
    </row>
    <row r="41225" spans="1:5">
      <c r="A41225" s="1">
        <v>41224</v>
      </c>
      <c r="B41225" s="3">
        <v>-114.05</v>
      </c>
      <c r="C41225" s="3">
        <v>35.6448692322</v>
      </c>
      <c r="D41225" s="4">
        <v>0.314044127479807</v>
      </c>
      <c r="E41225" s="5" t="s">
        <v>566</v>
      </c>
    </row>
    <row r="41226" spans="1:5">
      <c r="A41226" s="1">
        <v>41225</v>
      </c>
      <c r="B41226" s="3">
        <v>-102.85</v>
      </c>
      <c r="C41226" s="3">
        <v>36.0448692322</v>
      </c>
      <c r="D41226" s="4">
        <v>0.562768074267762</v>
      </c>
      <c r="E41226" s="5" t="s">
        <v>566</v>
      </c>
    </row>
    <row r="41227" spans="1:5">
      <c r="A41227" s="1">
        <v>41226</v>
      </c>
      <c r="B41227" s="3">
        <v>-102.75</v>
      </c>
      <c r="C41227" s="3">
        <v>36.0448692322</v>
      </c>
      <c r="D41227" s="4">
        <v>-0.450556140240357</v>
      </c>
      <c r="E41227" s="5" t="s">
        <v>566</v>
      </c>
    </row>
    <row r="41228" spans="1:5">
      <c r="A41228" s="1">
        <v>41227</v>
      </c>
      <c r="B41228" s="3">
        <v>-102.05</v>
      </c>
      <c r="C41228" s="3">
        <v>36.0448692322</v>
      </c>
      <c r="D41228" s="4">
        <v>0.0818620291561735</v>
      </c>
      <c r="E41228" s="5" t="s">
        <v>566</v>
      </c>
    </row>
    <row r="41229" spans="1:5">
      <c r="A41229" s="1">
        <v>41228</v>
      </c>
      <c r="B41229" s="3">
        <v>-99.95</v>
      </c>
      <c r="C41229" s="3">
        <v>36.0448692322</v>
      </c>
      <c r="D41229" s="4">
        <v>0.182137300979248</v>
      </c>
      <c r="E41229" s="5" t="s">
        <v>566</v>
      </c>
    </row>
    <row r="41230" spans="1:5">
      <c r="A41230" s="1">
        <v>41229</v>
      </c>
      <c r="B41230" s="3">
        <v>-98.85</v>
      </c>
      <c r="C41230" s="3">
        <v>36.0448692322</v>
      </c>
      <c r="D41230" s="4">
        <v>0.391611256144894</v>
      </c>
      <c r="E41230" s="5" t="s">
        <v>570</v>
      </c>
    </row>
    <row r="41231" spans="1:5">
      <c r="A41231" s="1">
        <v>41230</v>
      </c>
      <c r="B41231" s="3">
        <v>-98.45</v>
      </c>
      <c r="C41231" s="3">
        <v>36.0448692322</v>
      </c>
      <c r="D41231" s="4">
        <v>0.033562018115188</v>
      </c>
      <c r="E41231" s="5" t="s">
        <v>570</v>
      </c>
    </row>
    <row r="41232" spans="1:5">
      <c r="A41232" s="1">
        <v>41231</v>
      </c>
      <c r="B41232" s="3">
        <v>-98.35</v>
      </c>
      <c r="C41232" s="3">
        <v>36.0448692322</v>
      </c>
      <c r="D41232" s="4">
        <v>0.500156796557551</v>
      </c>
      <c r="E41232" s="5" t="s">
        <v>570</v>
      </c>
    </row>
    <row r="41233" spans="1:5">
      <c r="A41233" s="1">
        <v>41232</v>
      </c>
      <c r="B41233" s="3">
        <v>-98.15</v>
      </c>
      <c r="C41233" s="3">
        <v>36.0448692322</v>
      </c>
      <c r="D41233" s="4">
        <v>0.57004003371874</v>
      </c>
      <c r="E41233" s="5" t="s">
        <v>570</v>
      </c>
    </row>
    <row r="41234" spans="1:5">
      <c r="A41234" s="1">
        <v>41233</v>
      </c>
      <c r="B41234" s="3">
        <v>-98.05</v>
      </c>
      <c r="C41234" s="3">
        <v>36.0448692322</v>
      </c>
      <c r="D41234" s="4">
        <v>0.57004003371874</v>
      </c>
      <c r="E41234" s="5" t="s">
        <v>570</v>
      </c>
    </row>
    <row r="41235" spans="1:5">
      <c r="A41235" s="1">
        <v>41234</v>
      </c>
      <c r="B41235" s="3">
        <v>-97.85</v>
      </c>
      <c r="C41235" s="3">
        <v>36.0448692322</v>
      </c>
      <c r="D41235" s="4">
        <v>0.549709522855172</v>
      </c>
      <c r="E41235" s="5" t="s">
        <v>570</v>
      </c>
    </row>
    <row r="41236" spans="1:5">
      <c r="A41236" s="1">
        <v>41235</v>
      </c>
      <c r="B41236" s="3">
        <v>-97.45</v>
      </c>
      <c r="C41236" s="3">
        <v>36.0448692322</v>
      </c>
      <c r="D41236" s="4">
        <v>-0.0612102797444161</v>
      </c>
      <c r="E41236" s="5" t="s">
        <v>570</v>
      </c>
    </row>
    <row r="41237" spans="1:5">
      <c r="A41237" s="1">
        <v>41236</v>
      </c>
      <c r="B41237" s="3">
        <v>-96.65</v>
      </c>
      <c r="C41237" s="3">
        <v>36.0448692322</v>
      </c>
      <c r="D41237" s="4">
        <v>0.44369846692419</v>
      </c>
      <c r="E41237" s="5" t="s">
        <v>570</v>
      </c>
    </row>
    <row r="41238" spans="1:5">
      <c r="A41238" s="1">
        <v>41237</v>
      </c>
      <c r="B41238" s="3">
        <v>-96.55</v>
      </c>
      <c r="C41238" s="3">
        <v>36.0448692322</v>
      </c>
      <c r="D41238" s="4">
        <v>0.704578183660517</v>
      </c>
      <c r="E41238" s="5" t="s">
        <v>570</v>
      </c>
    </row>
    <row r="41239" spans="1:5">
      <c r="A41239" s="1">
        <v>41238</v>
      </c>
      <c r="B41239" s="3">
        <v>-95.75</v>
      </c>
      <c r="C41239" s="3">
        <v>36.0448692322</v>
      </c>
      <c r="D41239" s="4">
        <v>0.669837933937912</v>
      </c>
      <c r="E41239" s="5" t="s">
        <v>570</v>
      </c>
    </row>
    <row r="41240" spans="1:5">
      <c r="A41240" s="1">
        <v>41239</v>
      </c>
      <c r="B41240" s="3">
        <v>-93.05</v>
      </c>
      <c r="C41240" s="3">
        <v>36.0448692322</v>
      </c>
      <c r="D41240" s="4">
        <v>1.3136796352238</v>
      </c>
      <c r="E41240" s="5" t="s">
        <v>570</v>
      </c>
    </row>
    <row r="41241" spans="1:5">
      <c r="A41241" s="1">
        <v>41240</v>
      </c>
      <c r="B41241" s="3">
        <v>-92.75</v>
      </c>
      <c r="C41241" s="3">
        <v>36.0448692322</v>
      </c>
      <c r="D41241" s="4">
        <v>1.40744551714581</v>
      </c>
      <c r="E41241" s="5" t="s">
        <v>570</v>
      </c>
    </row>
    <row r="41242" spans="1:5">
      <c r="A41242" s="1">
        <v>41241</v>
      </c>
      <c r="B41242" s="3">
        <v>-102.35</v>
      </c>
      <c r="C41242" s="3">
        <v>35.9448692322</v>
      </c>
      <c r="D41242" s="4">
        <v>-0.139061889452514</v>
      </c>
      <c r="E41242" s="5" t="s">
        <v>566</v>
      </c>
    </row>
    <row r="41243" spans="1:5">
      <c r="A41243" s="1">
        <v>41242</v>
      </c>
      <c r="B41243" s="3">
        <v>-102.15</v>
      </c>
      <c r="C41243" s="3">
        <v>35.9448692322</v>
      </c>
      <c r="D41243" s="4">
        <v>-0.139061889452514</v>
      </c>
      <c r="E41243" s="5" t="s">
        <v>566</v>
      </c>
    </row>
    <row r="41244" spans="1:5">
      <c r="A41244" s="1">
        <v>41243</v>
      </c>
      <c r="B41244" s="3">
        <v>-98.05</v>
      </c>
      <c r="C41244" s="3">
        <v>35.9448692322</v>
      </c>
      <c r="D41244" s="4">
        <v>0.235688807503816</v>
      </c>
      <c r="E41244" s="5" t="s">
        <v>570</v>
      </c>
    </row>
    <row r="41245" spans="1:5">
      <c r="A41245" s="1">
        <v>41244</v>
      </c>
      <c r="B41245" s="3">
        <v>-97.75</v>
      </c>
      <c r="C41245" s="3">
        <v>35.9448692322</v>
      </c>
      <c r="D41245" s="4">
        <v>0.0493848005446412</v>
      </c>
      <c r="E41245" s="5" t="s">
        <v>570</v>
      </c>
    </row>
    <row r="41246" spans="1:5">
      <c r="A41246" s="1">
        <v>41245</v>
      </c>
      <c r="B41246" s="3">
        <v>-97.25</v>
      </c>
      <c r="C41246" s="3">
        <v>35.9448692322</v>
      </c>
      <c r="D41246" s="4">
        <v>-0.0237256268058469</v>
      </c>
      <c r="E41246" s="5" t="s">
        <v>570</v>
      </c>
    </row>
    <row r="41247" spans="1:5">
      <c r="A41247" s="1">
        <v>41246</v>
      </c>
      <c r="B41247" s="3">
        <v>-97.15</v>
      </c>
      <c r="C41247" s="3">
        <v>35.9448692322</v>
      </c>
      <c r="D41247" s="4">
        <v>1.43145127540555</v>
      </c>
      <c r="E41247" s="5" t="s">
        <v>570</v>
      </c>
    </row>
    <row r="41248" spans="1:5">
      <c r="A41248" s="1">
        <v>41247</v>
      </c>
      <c r="B41248" s="3">
        <v>-96.95</v>
      </c>
      <c r="C41248" s="3">
        <v>35.9448692322</v>
      </c>
      <c r="D41248" s="4">
        <v>0.220121427550102</v>
      </c>
      <c r="E41248" s="5" t="s">
        <v>570</v>
      </c>
    </row>
    <row r="41249" spans="1:5">
      <c r="A41249" s="1">
        <v>41248</v>
      </c>
      <c r="B41249" s="3">
        <v>-96.05</v>
      </c>
      <c r="C41249" s="3">
        <v>35.9448692322</v>
      </c>
      <c r="D41249" s="4">
        <v>0.594525893284352</v>
      </c>
      <c r="E41249" s="5" t="s">
        <v>570</v>
      </c>
    </row>
    <row r="41250" spans="1:5">
      <c r="A41250" s="1">
        <v>41249</v>
      </c>
      <c r="B41250" s="3">
        <v>-95.65</v>
      </c>
      <c r="C41250" s="3">
        <v>35.9448692322</v>
      </c>
      <c r="D41250" s="4">
        <v>0.0676338640062768</v>
      </c>
      <c r="E41250" s="5" t="s">
        <v>570</v>
      </c>
    </row>
    <row r="41251" spans="1:5">
      <c r="A41251" s="1">
        <v>41250</v>
      </c>
      <c r="B41251" s="3">
        <v>-98.45</v>
      </c>
      <c r="C41251" s="3">
        <v>35.8448692322</v>
      </c>
      <c r="D41251" s="4">
        <v>0.140485597859224</v>
      </c>
      <c r="E41251" s="5" t="s">
        <v>570</v>
      </c>
    </row>
    <row r="41252" spans="1:5">
      <c r="A41252" s="1">
        <v>41251</v>
      </c>
      <c r="B41252" s="3">
        <v>-98.35</v>
      </c>
      <c r="C41252" s="3">
        <v>35.8448692322</v>
      </c>
      <c r="D41252" s="4">
        <v>0.628114725962581</v>
      </c>
      <c r="E41252" s="5" t="s">
        <v>570</v>
      </c>
    </row>
    <row r="41253" spans="1:5">
      <c r="A41253" s="1">
        <v>41252</v>
      </c>
      <c r="B41253" s="3">
        <v>-97.75</v>
      </c>
      <c r="C41253" s="3">
        <v>35.8448692322</v>
      </c>
      <c r="D41253" s="4">
        <v>1.07042569379345</v>
      </c>
      <c r="E41253" s="5" t="s">
        <v>570</v>
      </c>
    </row>
    <row r="41254" spans="1:5">
      <c r="A41254" s="1">
        <v>41253</v>
      </c>
      <c r="B41254" s="3">
        <v>-97.35</v>
      </c>
      <c r="C41254" s="3">
        <v>35.8448692322</v>
      </c>
      <c r="D41254" s="4">
        <v>0.169560089854708</v>
      </c>
      <c r="E41254" s="5" t="s">
        <v>570</v>
      </c>
    </row>
    <row r="41255" spans="1:5">
      <c r="A41255" s="1">
        <v>41254</v>
      </c>
      <c r="B41255" s="3">
        <v>-97.25</v>
      </c>
      <c r="C41255" s="3">
        <v>35.8448692322</v>
      </c>
      <c r="D41255" s="4">
        <v>1.41521208724169</v>
      </c>
      <c r="E41255" s="5" t="s">
        <v>570</v>
      </c>
    </row>
    <row r="41256" spans="1:5">
      <c r="A41256" s="1">
        <v>41255</v>
      </c>
      <c r="B41256" s="3">
        <v>-96.65</v>
      </c>
      <c r="C41256" s="3">
        <v>35.8448692322</v>
      </c>
      <c r="D41256" s="4">
        <v>0.380637082299741</v>
      </c>
      <c r="E41256" s="5" t="s">
        <v>570</v>
      </c>
    </row>
    <row r="41257" spans="1:5">
      <c r="A41257" s="1">
        <v>41256</v>
      </c>
      <c r="B41257" s="3">
        <v>-95.75</v>
      </c>
      <c r="C41257" s="3">
        <v>35.8448692322</v>
      </c>
      <c r="D41257" s="4">
        <v>0.523287702274898</v>
      </c>
      <c r="E41257" s="5" t="s">
        <v>570</v>
      </c>
    </row>
    <row r="41258" spans="1:5">
      <c r="A41258" s="1">
        <v>41257</v>
      </c>
      <c r="B41258" s="3">
        <v>-98.95</v>
      </c>
      <c r="C41258" s="3">
        <v>35.7448692322</v>
      </c>
      <c r="D41258" s="4">
        <v>0.247026928647835</v>
      </c>
      <c r="E41258" s="5" t="s">
        <v>570</v>
      </c>
    </row>
    <row r="41259" spans="1:5">
      <c r="A41259" s="1">
        <v>41258</v>
      </c>
      <c r="B41259" s="3">
        <v>-98.15</v>
      </c>
      <c r="C41259" s="3">
        <v>35.7448692322</v>
      </c>
      <c r="D41259" s="4">
        <v>0.196467290358546</v>
      </c>
      <c r="E41259" s="5" t="s">
        <v>570</v>
      </c>
    </row>
    <row r="41260" spans="1:5">
      <c r="A41260" s="1">
        <v>41259</v>
      </c>
      <c r="B41260" s="3">
        <v>-97.85</v>
      </c>
      <c r="C41260" s="3">
        <v>35.7448692322</v>
      </c>
      <c r="D41260" s="4">
        <v>0.969772584802402</v>
      </c>
      <c r="E41260" s="5" t="s">
        <v>570</v>
      </c>
    </row>
    <row r="41261" spans="1:5">
      <c r="A41261" s="1">
        <v>41260</v>
      </c>
      <c r="B41261" s="3">
        <v>-95.65</v>
      </c>
      <c r="C41261" s="3">
        <v>35.7448692322</v>
      </c>
      <c r="D41261" s="4">
        <v>0.689128555900174</v>
      </c>
      <c r="E41261" s="5" t="s">
        <v>570</v>
      </c>
    </row>
    <row r="41262" spans="1:5">
      <c r="A41262" s="1">
        <v>41261</v>
      </c>
      <c r="B41262" s="3">
        <v>-91.65</v>
      </c>
      <c r="C41262" s="3">
        <v>35.7448692322</v>
      </c>
      <c r="D41262" s="4">
        <v>0.7189498299347</v>
      </c>
      <c r="E41262" s="5" t="s">
        <v>570</v>
      </c>
    </row>
    <row r="41263" spans="1:5">
      <c r="A41263" s="1">
        <v>41262</v>
      </c>
      <c r="B41263" s="3">
        <v>-91.45</v>
      </c>
      <c r="C41263" s="3">
        <v>35.7448692322</v>
      </c>
      <c r="D41263" s="4">
        <v>0.749848402693501</v>
      </c>
      <c r="E41263" s="5" t="s">
        <v>570</v>
      </c>
    </row>
    <row r="41264" spans="1:5">
      <c r="A41264" s="1">
        <v>41263</v>
      </c>
      <c r="B41264" s="3">
        <v>-90.45</v>
      </c>
      <c r="C41264" s="3">
        <v>35.7448692322</v>
      </c>
      <c r="D41264" s="4">
        <v>0.477728089780532</v>
      </c>
      <c r="E41264" s="5" t="s">
        <v>570</v>
      </c>
    </row>
    <row r="41265" spans="1:5">
      <c r="A41265" s="1">
        <v>41264</v>
      </c>
      <c r="B41265" s="3">
        <v>-101.45</v>
      </c>
      <c r="C41265" s="3">
        <v>35.6448692322</v>
      </c>
      <c r="D41265" s="4">
        <v>0.0131725765078039</v>
      </c>
      <c r="E41265" s="5" t="s">
        <v>566</v>
      </c>
    </row>
    <row r="41266" spans="1:5">
      <c r="A41266" s="1">
        <v>41265</v>
      </c>
      <c r="B41266" s="3">
        <v>-98.05</v>
      </c>
      <c r="C41266" s="3">
        <v>35.6448692322</v>
      </c>
      <c r="D41266" s="4">
        <v>0.167536126562411</v>
      </c>
      <c r="E41266" s="5" t="s">
        <v>570</v>
      </c>
    </row>
    <row r="41267" spans="1:5">
      <c r="A41267" s="1">
        <v>41266</v>
      </c>
      <c r="B41267" s="3">
        <v>-97.85</v>
      </c>
      <c r="C41267" s="3">
        <v>35.6448692322</v>
      </c>
      <c r="D41267" s="4">
        <v>0.0310141479536069</v>
      </c>
      <c r="E41267" s="5" t="s">
        <v>570</v>
      </c>
    </row>
    <row r="41268" spans="1:5">
      <c r="A41268" s="1">
        <v>41267</v>
      </c>
      <c r="B41268" s="3">
        <v>-97.55</v>
      </c>
      <c r="C41268" s="3">
        <v>35.6448692322</v>
      </c>
      <c r="D41268" s="4">
        <v>1.07042569379345</v>
      </c>
      <c r="E41268" s="5" t="s">
        <v>570</v>
      </c>
    </row>
    <row r="41269" spans="1:5">
      <c r="A41269" s="1">
        <v>41268</v>
      </c>
      <c r="B41269" s="3">
        <v>-97.25</v>
      </c>
      <c r="C41269" s="3">
        <v>35.6448692322</v>
      </c>
      <c r="D41269" s="4">
        <v>1.34493528840802</v>
      </c>
      <c r="E41269" s="5" t="s">
        <v>570</v>
      </c>
    </row>
    <row r="41270" spans="1:5">
      <c r="A41270" s="1">
        <v>41269</v>
      </c>
      <c r="B41270" s="3">
        <v>-96.85</v>
      </c>
      <c r="C41270" s="3">
        <v>35.6448692322</v>
      </c>
      <c r="D41270" s="4">
        <v>0.638034949018357</v>
      </c>
      <c r="E41270" s="5" t="s">
        <v>570</v>
      </c>
    </row>
    <row r="41271" spans="1:5">
      <c r="A41271" s="1">
        <v>41270</v>
      </c>
      <c r="B41271" s="3">
        <v>-96.75</v>
      </c>
      <c r="C41271" s="3">
        <v>35.6448692322</v>
      </c>
      <c r="D41271" s="4">
        <v>0.380637082299741</v>
      </c>
      <c r="E41271" s="5" t="s">
        <v>570</v>
      </c>
    </row>
    <row r="41272" spans="1:5">
      <c r="A41272" s="1">
        <v>41271</v>
      </c>
      <c r="B41272" s="3">
        <v>-96.15</v>
      </c>
      <c r="C41272" s="3">
        <v>35.6448692322</v>
      </c>
      <c r="D41272" s="4">
        <v>0.817459353669737</v>
      </c>
      <c r="E41272" s="5" t="s">
        <v>570</v>
      </c>
    </row>
    <row r="41273" spans="1:5">
      <c r="A41273" s="1">
        <v>41272</v>
      </c>
      <c r="B41273" s="3">
        <v>-95.65</v>
      </c>
      <c r="C41273" s="3">
        <v>35.6448692322</v>
      </c>
      <c r="D41273" s="4">
        <v>0.639581499935351</v>
      </c>
      <c r="E41273" s="5" t="s">
        <v>570</v>
      </c>
    </row>
    <row r="41274" spans="1:5">
      <c r="A41274" s="1">
        <v>41273</v>
      </c>
      <c r="B41274" s="3">
        <v>-95.45</v>
      </c>
      <c r="C41274" s="3">
        <v>35.6448692322</v>
      </c>
      <c r="D41274" s="4">
        <v>0.805848001533993</v>
      </c>
      <c r="E41274" s="5" t="s">
        <v>570</v>
      </c>
    </row>
    <row r="41275" spans="1:5">
      <c r="A41275" s="1">
        <v>41274</v>
      </c>
      <c r="B41275" s="3">
        <v>-92.45</v>
      </c>
      <c r="C41275" s="3">
        <v>35.6448692322</v>
      </c>
      <c r="D41275" s="4">
        <v>0.937828819667737</v>
      </c>
      <c r="E41275" s="5" t="s">
        <v>570</v>
      </c>
    </row>
    <row r="41276" spans="1:5">
      <c r="A41276" s="1">
        <v>41275</v>
      </c>
      <c r="B41276" s="3">
        <v>-91.95</v>
      </c>
      <c r="C41276" s="3">
        <v>35.6448692322</v>
      </c>
      <c r="D41276" s="4">
        <v>1.09780715837626</v>
      </c>
      <c r="E41276" s="5" t="s">
        <v>570</v>
      </c>
    </row>
    <row r="41277" spans="1:5">
      <c r="A41277" s="1">
        <v>41276</v>
      </c>
      <c r="B41277" s="3">
        <v>-98.75</v>
      </c>
      <c r="C41277" s="3">
        <v>35.5448692322</v>
      </c>
      <c r="D41277" s="4">
        <v>0.250810374783328</v>
      </c>
      <c r="E41277" s="5" t="s">
        <v>570</v>
      </c>
    </row>
    <row r="41278" spans="1:5">
      <c r="A41278" s="1">
        <v>41277</v>
      </c>
      <c r="B41278" s="3">
        <v>-98.45</v>
      </c>
      <c r="C41278" s="3">
        <v>35.5448692322</v>
      </c>
      <c r="D41278" s="4">
        <v>0.530299187854142</v>
      </c>
      <c r="E41278" s="5" t="s">
        <v>570</v>
      </c>
    </row>
    <row r="41279" spans="1:5">
      <c r="A41279" s="1">
        <v>41278</v>
      </c>
      <c r="B41279" s="3">
        <v>-97.25</v>
      </c>
      <c r="C41279" s="3">
        <v>35.5448692322</v>
      </c>
      <c r="D41279" s="4">
        <v>0.26819528887584</v>
      </c>
      <c r="E41279" s="5" t="s">
        <v>570</v>
      </c>
    </row>
    <row r="41280" spans="1:5">
      <c r="A41280" s="1">
        <v>41279</v>
      </c>
      <c r="B41280" s="3">
        <v>-96.75</v>
      </c>
      <c r="C41280" s="3">
        <v>35.5448692322</v>
      </c>
      <c r="D41280" s="4">
        <v>0.620613645773737</v>
      </c>
      <c r="E41280" s="5" t="s">
        <v>570</v>
      </c>
    </row>
    <row r="41281" spans="1:5">
      <c r="A41281" s="1">
        <v>41280</v>
      </c>
      <c r="B41281" s="3">
        <v>-96.35</v>
      </c>
      <c r="C41281" s="3">
        <v>35.5448692322</v>
      </c>
      <c r="D41281" s="4">
        <v>0.669837933937912</v>
      </c>
      <c r="E41281" s="5" t="s">
        <v>570</v>
      </c>
    </row>
    <row r="41282" spans="1:5">
      <c r="A41282" s="1">
        <v>41281</v>
      </c>
      <c r="B41282" s="3">
        <v>-94.05</v>
      </c>
      <c r="C41282" s="3">
        <v>35.5448692322</v>
      </c>
      <c r="D41282" s="4">
        <v>-0.0101133374802303</v>
      </c>
      <c r="E41282" s="5" t="s">
        <v>570</v>
      </c>
    </row>
    <row r="41283" spans="1:5">
      <c r="A41283" s="1">
        <v>41282</v>
      </c>
      <c r="B41283" s="3">
        <v>-98.95</v>
      </c>
      <c r="C41283" s="3">
        <v>35.4448692322</v>
      </c>
      <c r="D41283" s="4">
        <v>0.250810374783328</v>
      </c>
      <c r="E41283" s="5" t="s">
        <v>570</v>
      </c>
    </row>
    <row r="41284" spans="1:5">
      <c r="A41284" s="1">
        <v>41283</v>
      </c>
      <c r="B41284" s="3">
        <v>-98.85</v>
      </c>
      <c r="C41284" s="3">
        <v>35.4448692322</v>
      </c>
      <c r="D41284" s="4">
        <v>0.313871759407777</v>
      </c>
      <c r="E41284" s="5" t="s">
        <v>570</v>
      </c>
    </row>
    <row r="41285" spans="1:5">
      <c r="A41285" s="1">
        <v>41284</v>
      </c>
      <c r="B41285" s="3">
        <v>-98.45</v>
      </c>
      <c r="C41285" s="3">
        <v>35.4448692322</v>
      </c>
      <c r="D41285" s="4">
        <v>0.139596181668933</v>
      </c>
      <c r="E41285" s="5" t="s">
        <v>570</v>
      </c>
    </row>
    <row r="41286" spans="1:5">
      <c r="A41286" s="1">
        <v>41285</v>
      </c>
      <c r="B41286" s="3">
        <v>-97.35</v>
      </c>
      <c r="C41286" s="3">
        <v>35.4448692322</v>
      </c>
      <c r="D41286" s="4">
        <v>0.218648232911017</v>
      </c>
      <c r="E41286" s="5" t="s">
        <v>570</v>
      </c>
    </row>
    <row r="41287" spans="1:5">
      <c r="A41287" s="1">
        <v>41286</v>
      </c>
      <c r="B41287" s="3">
        <v>-97.05</v>
      </c>
      <c r="C41287" s="3">
        <v>35.4448692322</v>
      </c>
      <c r="D41287" s="4">
        <v>0.551499618510566</v>
      </c>
      <c r="E41287" s="5" t="s">
        <v>570</v>
      </c>
    </row>
    <row r="41288" spans="1:5">
      <c r="A41288" s="1">
        <v>41287</v>
      </c>
      <c r="B41288" s="3">
        <v>-94.75</v>
      </c>
      <c r="C41288" s="3">
        <v>35.4448692322</v>
      </c>
      <c r="D41288" s="4">
        <v>0.412268536249895</v>
      </c>
      <c r="E41288" s="5" t="s">
        <v>570</v>
      </c>
    </row>
    <row r="41289" spans="1:5">
      <c r="A41289" s="1">
        <v>41288</v>
      </c>
      <c r="B41289" s="3">
        <v>-101.65</v>
      </c>
      <c r="C41289" s="3">
        <v>35.3448692322</v>
      </c>
      <c r="D41289" s="4">
        <v>-0.0612328341670807</v>
      </c>
      <c r="E41289" s="5" t="s">
        <v>566</v>
      </c>
    </row>
    <row r="41290" spans="1:5">
      <c r="A41290" s="1">
        <v>41289</v>
      </c>
      <c r="B41290" s="3">
        <v>-97.95</v>
      </c>
      <c r="C41290" s="3">
        <v>35.3448692322</v>
      </c>
      <c r="D41290" s="4">
        <v>0.951889160164194</v>
      </c>
      <c r="E41290" s="5" t="s">
        <v>570</v>
      </c>
    </row>
    <row r="41291" spans="1:5">
      <c r="A41291" s="1">
        <v>41290</v>
      </c>
      <c r="B41291" s="3">
        <v>-97.85</v>
      </c>
      <c r="C41291" s="3">
        <v>35.3448692322</v>
      </c>
      <c r="D41291" s="4">
        <v>0.951889160164194</v>
      </c>
      <c r="E41291" s="5" t="s">
        <v>570</v>
      </c>
    </row>
    <row r="41292" spans="1:5">
      <c r="A41292" s="1">
        <v>41291</v>
      </c>
      <c r="B41292" s="3">
        <v>-94.55</v>
      </c>
      <c r="C41292" s="3">
        <v>35.3448692322</v>
      </c>
      <c r="D41292" s="4">
        <v>0.578535037848539</v>
      </c>
      <c r="E41292" s="5" t="s">
        <v>570</v>
      </c>
    </row>
    <row r="41293" spans="1:5">
      <c r="A41293" s="1">
        <v>41292</v>
      </c>
      <c r="B41293" s="3">
        <v>-92.55</v>
      </c>
      <c r="C41293" s="3">
        <v>35.3448692322</v>
      </c>
      <c r="D41293" s="4">
        <v>0.128994695804182</v>
      </c>
      <c r="E41293" s="5" t="s">
        <v>570</v>
      </c>
    </row>
    <row r="41294" spans="1:5">
      <c r="A41294" s="1">
        <v>41293</v>
      </c>
      <c r="B41294" s="3">
        <v>-91.85</v>
      </c>
      <c r="C41294" s="3">
        <v>35.3448692322</v>
      </c>
      <c r="D41294" s="4">
        <v>0.348731425149128</v>
      </c>
      <c r="E41294" s="5" t="s">
        <v>570</v>
      </c>
    </row>
    <row r="41295" spans="1:5">
      <c r="A41295" s="1">
        <v>41294</v>
      </c>
      <c r="B41295" s="3">
        <v>-91.65</v>
      </c>
      <c r="C41295" s="3">
        <v>35.3448692322</v>
      </c>
      <c r="D41295" s="4">
        <v>0.723479447864413</v>
      </c>
      <c r="E41295" s="5" t="s">
        <v>570</v>
      </c>
    </row>
    <row r="41296" spans="1:5">
      <c r="A41296" s="1">
        <v>41295</v>
      </c>
      <c r="B41296" s="3">
        <v>-98.95</v>
      </c>
      <c r="C41296" s="3">
        <v>35.2448692322</v>
      </c>
      <c r="D41296" s="4">
        <v>0.313871759407777</v>
      </c>
      <c r="E41296" s="5" t="s">
        <v>570</v>
      </c>
    </row>
    <row r="41297" spans="1:5">
      <c r="A41297" s="1">
        <v>41296</v>
      </c>
      <c r="B41297" s="3">
        <v>-97.95</v>
      </c>
      <c r="C41297" s="3">
        <v>35.2448692322</v>
      </c>
      <c r="D41297" s="4">
        <v>0.577045838810989</v>
      </c>
      <c r="E41297" s="5" t="s">
        <v>570</v>
      </c>
    </row>
    <row r="41298" spans="1:5">
      <c r="A41298" s="1">
        <v>41297</v>
      </c>
      <c r="B41298" s="3">
        <v>-97.55</v>
      </c>
      <c r="C41298" s="3">
        <v>35.2448692322</v>
      </c>
      <c r="D41298" s="4">
        <v>0.370200804561497</v>
      </c>
      <c r="E41298" s="5" t="s">
        <v>570</v>
      </c>
    </row>
    <row r="41299" spans="1:5">
      <c r="A41299" s="1">
        <v>41298</v>
      </c>
      <c r="B41299" s="3">
        <v>-97.15</v>
      </c>
      <c r="C41299" s="3">
        <v>35.2448692322</v>
      </c>
      <c r="D41299" s="4">
        <v>0.218648232911017</v>
      </c>
      <c r="E41299" s="5" t="s">
        <v>570</v>
      </c>
    </row>
    <row r="41300" spans="1:5">
      <c r="A41300" s="1">
        <v>41299</v>
      </c>
      <c r="B41300" s="3">
        <v>-95.05</v>
      </c>
      <c r="C41300" s="3">
        <v>35.2448692322</v>
      </c>
      <c r="D41300" s="4">
        <v>0.676361274535846</v>
      </c>
      <c r="E41300" s="5" t="s">
        <v>570</v>
      </c>
    </row>
    <row r="41301" spans="1:5">
      <c r="A41301" s="1">
        <v>41300</v>
      </c>
      <c r="B41301" s="3">
        <v>-102.65</v>
      </c>
      <c r="C41301" s="3">
        <v>35.1448692322</v>
      </c>
      <c r="D41301" s="4">
        <v>0.333972063687211</v>
      </c>
      <c r="E41301" s="5" t="s">
        <v>566</v>
      </c>
    </row>
    <row r="41302" spans="1:5">
      <c r="A41302" s="1">
        <v>41301</v>
      </c>
      <c r="B41302" s="3">
        <v>-98.75</v>
      </c>
      <c r="C41302" s="3">
        <v>35.1448692322</v>
      </c>
      <c r="D41302" s="4">
        <v>0.673854253086061</v>
      </c>
      <c r="E41302" s="5" t="s">
        <v>570</v>
      </c>
    </row>
    <row r="41303" spans="1:5">
      <c r="A41303" s="1">
        <v>41302</v>
      </c>
      <c r="B41303" s="3">
        <v>-98.05</v>
      </c>
      <c r="C41303" s="3">
        <v>35.1448692322</v>
      </c>
      <c r="D41303" s="4">
        <v>-0.101745533576585</v>
      </c>
      <c r="E41303" s="5" t="s">
        <v>570</v>
      </c>
    </row>
    <row r="41304" spans="1:5">
      <c r="A41304" s="1">
        <v>41303</v>
      </c>
      <c r="B41304" s="3">
        <v>-97.55</v>
      </c>
      <c r="C41304" s="3">
        <v>35.1448692322</v>
      </c>
      <c r="D41304" s="4">
        <v>0.167137659659437</v>
      </c>
      <c r="E41304" s="5" t="s">
        <v>570</v>
      </c>
    </row>
    <row r="41305" spans="1:5">
      <c r="A41305" s="1">
        <v>41304</v>
      </c>
      <c r="B41305" s="3">
        <v>-97.45</v>
      </c>
      <c r="C41305" s="3">
        <v>35.1448692322</v>
      </c>
      <c r="D41305" s="4">
        <v>0.370200804561497</v>
      </c>
      <c r="E41305" s="5" t="s">
        <v>570</v>
      </c>
    </row>
    <row r="41306" spans="1:5">
      <c r="A41306" s="1">
        <v>41305</v>
      </c>
      <c r="B41306" s="3">
        <v>-95.85</v>
      </c>
      <c r="C41306" s="3">
        <v>35.1448692322</v>
      </c>
      <c r="D41306" s="4">
        <v>0.241799248343837</v>
      </c>
      <c r="E41306" s="5" t="s">
        <v>570</v>
      </c>
    </row>
    <row r="41307" spans="1:5">
      <c r="A41307" s="1">
        <v>41306</v>
      </c>
      <c r="B41307" s="3">
        <v>-95.35</v>
      </c>
      <c r="C41307" s="3">
        <v>35.1448692322</v>
      </c>
      <c r="D41307" s="4">
        <v>0.828661500297334</v>
      </c>
      <c r="E41307" s="5" t="s">
        <v>570</v>
      </c>
    </row>
    <row r="41308" spans="1:5">
      <c r="A41308" s="1">
        <v>41307</v>
      </c>
      <c r="B41308" s="3">
        <v>-92.15</v>
      </c>
      <c r="C41308" s="3">
        <v>35.1448692322</v>
      </c>
      <c r="D41308" s="4">
        <v>0.283412358954248</v>
      </c>
      <c r="E41308" s="5" t="s">
        <v>570</v>
      </c>
    </row>
    <row r="41309" spans="1:5">
      <c r="A41309" s="1">
        <v>41308</v>
      </c>
      <c r="B41309" s="3">
        <v>-98.25</v>
      </c>
      <c r="C41309" s="3">
        <v>35.0448692322</v>
      </c>
      <c r="D41309" s="4">
        <v>0.202657566293382</v>
      </c>
      <c r="E41309" s="5" t="s">
        <v>570</v>
      </c>
    </row>
    <row r="41310" spans="1:5">
      <c r="A41310" s="1">
        <v>41309</v>
      </c>
      <c r="B41310" s="3">
        <v>-98.05</v>
      </c>
      <c r="C41310" s="3">
        <v>35.0448692322</v>
      </c>
      <c r="D41310" s="4">
        <v>0.304717886558352</v>
      </c>
      <c r="E41310" s="5" t="s">
        <v>570</v>
      </c>
    </row>
    <row r="41311" spans="1:5">
      <c r="A41311" s="1">
        <v>41310</v>
      </c>
      <c r="B41311" s="3">
        <v>-97.95</v>
      </c>
      <c r="C41311" s="3">
        <v>35.0448692322</v>
      </c>
      <c r="D41311" s="4">
        <v>0.640107223435439</v>
      </c>
      <c r="E41311" s="5" t="s">
        <v>570</v>
      </c>
    </row>
    <row r="41312" spans="1:5">
      <c r="A41312" s="1">
        <v>41311</v>
      </c>
      <c r="B41312" s="3">
        <v>-97.65</v>
      </c>
      <c r="C41312" s="3">
        <v>35.0448692322</v>
      </c>
      <c r="D41312" s="4">
        <v>0.218648232911017</v>
      </c>
      <c r="E41312" s="5" t="s">
        <v>570</v>
      </c>
    </row>
    <row r="41313" spans="1:5">
      <c r="A41313" s="1">
        <v>41312</v>
      </c>
      <c r="B41313" s="3">
        <v>-90.85</v>
      </c>
      <c r="C41313" s="3">
        <v>35.0448692322</v>
      </c>
      <c r="D41313" s="4">
        <v>0.774661392065777</v>
      </c>
      <c r="E41313" s="5" t="s">
        <v>570</v>
      </c>
    </row>
    <row r="41314" spans="1:5">
      <c r="A41314" s="1">
        <v>41313</v>
      </c>
      <c r="B41314" s="3">
        <v>-86.85</v>
      </c>
      <c r="C41314" s="3">
        <v>36.0448692322</v>
      </c>
      <c r="D41314" s="4">
        <v>0.417241599401968</v>
      </c>
      <c r="E41314" s="5" t="s">
        <v>570</v>
      </c>
    </row>
    <row r="41315" spans="1:5">
      <c r="A41315" s="1">
        <v>41314</v>
      </c>
      <c r="B41315" s="3">
        <v>-85.65</v>
      </c>
      <c r="C41315" s="3">
        <v>36.0448692322</v>
      </c>
      <c r="D41315" s="4">
        <v>0.695212990467725</v>
      </c>
      <c r="E41315" s="5" t="s">
        <v>570</v>
      </c>
    </row>
    <row r="41316" spans="1:5">
      <c r="A41316" s="1">
        <v>41315</v>
      </c>
      <c r="B41316" s="3">
        <v>-83.55</v>
      </c>
      <c r="C41316" s="3">
        <v>36.0448692322</v>
      </c>
      <c r="D41316" s="4">
        <v>0.517345979212803</v>
      </c>
      <c r="E41316" s="5" t="s">
        <v>570</v>
      </c>
    </row>
    <row r="41317" spans="1:5">
      <c r="A41317" s="1">
        <v>41316</v>
      </c>
      <c r="B41317" s="3">
        <v>-79.65</v>
      </c>
      <c r="C41317" s="3">
        <v>36.0448692322</v>
      </c>
      <c r="D41317" s="4">
        <v>0.37811090301459</v>
      </c>
      <c r="E41317" s="5" t="s">
        <v>570</v>
      </c>
    </row>
    <row r="41318" spans="1:5">
      <c r="A41318" s="1">
        <v>41317</v>
      </c>
      <c r="B41318" s="3">
        <v>-87.35</v>
      </c>
      <c r="C41318" s="3">
        <v>35.9448692322</v>
      </c>
      <c r="D41318" s="4">
        <v>0.752292569401556</v>
      </c>
      <c r="E41318" s="5" t="s">
        <v>570</v>
      </c>
    </row>
    <row r="41319" spans="1:5">
      <c r="A41319" s="1">
        <v>41318</v>
      </c>
      <c r="B41319" s="3">
        <v>-87.25</v>
      </c>
      <c r="C41319" s="3">
        <v>35.9448692322</v>
      </c>
      <c r="D41319" s="4">
        <v>0.706004721544839</v>
      </c>
      <c r="E41319" s="5" t="s">
        <v>570</v>
      </c>
    </row>
    <row r="41320" spans="1:5">
      <c r="A41320" s="1">
        <v>41319</v>
      </c>
      <c r="B41320" s="3">
        <v>-86.55</v>
      </c>
      <c r="C41320" s="3">
        <v>35.9448692322</v>
      </c>
      <c r="D41320" s="4">
        <v>1.2472547256737</v>
      </c>
      <c r="E41320" s="5" t="s">
        <v>570</v>
      </c>
    </row>
    <row r="41321" spans="1:5">
      <c r="A41321" s="1">
        <v>41320</v>
      </c>
      <c r="B41321" s="3">
        <v>-83.85</v>
      </c>
      <c r="C41321" s="3">
        <v>35.9448692322</v>
      </c>
      <c r="D41321" s="4">
        <v>0.504062287433766</v>
      </c>
      <c r="E41321" s="5" t="s">
        <v>570</v>
      </c>
    </row>
    <row r="41322" spans="1:5">
      <c r="A41322" s="1">
        <v>41321</v>
      </c>
      <c r="B41322" s="3">
        <v>-81.05</v>
      </c>
      <c r="C41322" s="3">
        <v>35.9448692322</v>
      </c>
      <c r="D41322" s="4">
        <v>0.501918675111175</v>
      </c>
      <c r="E41322" s="5" t="s">
        <v>570</v>
      </c>
    </row>
    <row r="41323" spans="1:5">
      <c r="A41323" s="1">
        <v>41322</v>
      </c>
      <c r="B41323" s="3">
        <v>-80.85</v>
      </c>
      <c r="C41323" s="3">
        <v>35.9448692322</v>
      </c>
      <c r="D41323" s="4">
        <v>0.590881816888391</v>
      </c>
      <c r="E41323" s="5" t="s">
        <v>570</v>
      </c>
    </row>
    <row r="41324" spans="1:5">
      <c r="A41324" s="1">
        <v>41323</v>
      </c>
      <c r="B41324" s="3">
        <v>-80.55</v>
      </c>
      <c r="C41324" s="3">
        <v>35.9448692322</v>
      </c>
      <c r="D41324" s="4">
        <v>0.51878983324912</v>
      </c>
      <c r="E41324" s="5" t="s">
        <v>570</v>
      </c>
    </row>
    <row r="41325" spans="1:5">
      <c r="A41325" s="1">
        <v>41324</v>
      </c>
      <c r="B41325" s="3">
        <v>-79.95</v>
      </c>
      <c r="C41325" s="3">
        <v>35.9448692322</v>
      </c>
      <c r="D41325" s="4">
        <v>0.597373164074261</v>
      </c>
      <c r="E41325" s="5" t="s">
        <v>570</v>
      </c>
    </row>
    <row r="41326" spans="1:5">
      <c r="A41326" s="1">
        <v>41325</v>
      </c>
      <c r="B41326" s="3">
        <v>-79.35</v>
      </c>
      <c r="C41326" s="3">
        <v>35.9448692322</v>
      </c>
      <c r="D41326" s="4">
        <v>0.506239306664416</v>
      </c>
      <c r="E41326" s="5" t="s">
        <v>570</v>
      </c>
    </row>
    <row r="41327" spans="1:5">
      <c r="A41327" s="1">
        <v>41326</v>
      </c>
      <c r="B41327" s="3">
        <v>-78.15</v>
      </c>
      <c r="C41327" s="3">
        <v>35.9448692322</v>
      </c>
      <c r="D41327" s="4">
        <v>0.146325086949648</v>
      </c>
      <c r="E41327" s="5" t="s">
        <v>570</v>
      </c>
    </row>
    <row r="41328" spans="1:5">
      <c r="A41328" s="1">
        <v>41327</v>
      </c>
      <c r="B41328" s="3">
        <v>-87.85</v>
      </c>
      <c r="C41328" s="3">
        <v>35.8448692322</v>
      </c>
      <c r="D41328" s="4">
        <v>1.26863586418667</v>
      </c>
      <c r="E41328" s="5" t="s">
        <v>570</v>
      </c>
    </row>
    <row r="41329" spans="1:5">
      <c r="A41329" s="1">
        <v>41328</v>
      </c>
      <c r="B41329" s="3">
        <v>-86.25</v>
      </c>
      <c r="C41329" s="3">
        <v>35.8448692322</v>
      </c>
      <c r="D41329" s="4">
        <v>1.16681807210989</v>
      </c>
      <c r="E41329" s="5" t="s">
        <v>570</v>
      </c>
    </row>
    <row r="41330" spans="1:5">
      <c r="A41330" s="1">
        <v>41329</v>
      </c>
      <c r="B41330" s="3">
        <v>-79.55</v>
      </c>
      <c r="C41330" s="3">
        <v>35.8448692322</v>
      </c>
      <c r="D41330" s="4">
        <v>1.15168680880013</v>
      </c>
      <c r="E41330" s="5" t="s">
        <v>570</v>
      </c>
    </row>
    <row r="41331" spans="1:5">
      <c r="A41331" s="1">
        <v>41330</v>
      </c>
      <c r="B41331" s="3">
        <v>-78.25</v>
      </c>
      <c r="C41331" s="3">
        <v>35.8448692322</v>
      </c>
      <c r="D41331" s="4">
        <v>-0.0908288715883172</v>
      </c>
      <c r="E41331" s="5" t="s">
        <v>570</v>
      </c>
    </row>
    <row r="41332" spans="1:5">
      <c r="A41332" s="1">
        <v>41331</v>
      </c>
      <c r="B41332" s="3">
        <v>-88.55</v>
      </c>
      <c r="C41332" s="3">
        <v>35.7448692322</v>
      </c>
      <c r="D41332" s="4">
        <v>0.672415899419323</v>
      </c>
      <c r="E41332" s="5" t="s">
        <v>570</v>
      </c>
    </row>
    <row r="41333" spans="1:5">
      <c r="A41333" s="1">
        <v>41332</v>
      </c>
      <c r="B41333" s="3">
        <v>-84.05</v>
      </c>
      <c r="C41333" s="3">
        <v>35.7448692322</v>
      </c>
      <c r="D41333" s="4">
        <v>1.00130783696073</v>
      </c>
      <c r="E41333" s="5" t="s">
        <v>570</v>
      </c>
    </row>
    <row r="41334" spans="1:5">
      <c r="A41334" s="1">
        <v>41333</v>
      </c>
      <c r="B41334" s="3">
        <v>-81.35</v>
      </c>
      <c r="C41334" s="3">
        <v>35.7448692322</v>
      </c>
      <c r="D41334" s="4">
        <v>0.501918675111175</v>
      </c>
      <c r="E41334" s="5" t="s">
        <v>570</v>
      </c>
    </row>
    <row r="41335" spans="1:5">
      <c r="A41335" s="1">
        <v>41334</v>
      </c>
      <c r="B41335" s="3">
        <v>-81.05</v>
      </c>
      <c r="C41335" s="3">
        <v>35.7448692322</v>
      </c>
      <c r="D41335" s="4">
        <v>0.302943366227319</v>
      </c>
      <c r="E41335" s="5" t="s">
        <v>570</v>
      </c>
    </row>
    <row r="41336" spans="1:5">
      <c r="A41336" s="1">
        <v>41335</v>
      </c>
      <c r="B41336" s="3">
        <v>-80.15</v>
      </c>
      <c r="C41336" s="3">
        <v>35.7448692322</v>
      </c>
      <c r="D41336" s="4">
        <v>-0.16326893097411</v>
      </c>
      <c r="E41336" s="5" t="s">
        <v>570</v>
      </c>
    </row>
    <row r="41337" spans="1:5">
      <c r="A41337" s="1">
        <v>41336</v>
      </c>
      <c r="B41337" s="3">
        <v>-78.25</v>
      </c>
      <c r="C41337" s="3">
        <v>35.7448692322</v>
      </c>
      <c r="D41337" s="4">
        <v>0.101804335586757</v>
      </c>
      <c r="E41337" s="5" t="s">
        <v>570</v>
      </c>
    </row>
    <row r="41338" spans="1:5">
      <c r="A41338" s="1">
        <v>41337</v>
      </c>
      <c r="B41338" s="3">
        <v>-84.15</v>
      </c>
      <c r="C41338" s="3">
        <v>35.6448692322</v>
      </c>
      <c r="D41338" s="4">
        <v>0.703060220993639</v>
      </c>
      <c r="E41338" s="5" t="s">
        <v>570</v>
      </c>
    </row>
    <row r="41339" spans="1:5">
      <c r="A41339" s="1">
        <v>41338</v>
      </c>
      <c r="B41339" s="3">
        <v>-81.25</v>
      </c>
      <c r="C41339" s="3">
        <v>35.6448692322</v>
      </c>
      <c r="D41339" s="4">
        <v>0.663447565283208</v>
      </c>
      <c r="E41339" s="5" t="s">
        <v>570</v>
      </c>
    </row>
    <row r="41340" spans="1:5">
      <c r="A41340" s="1">
        <v>41339</v>
      </c>
      <c r="B41340" s="3">
        <v>-79.45</v>
      </c>
      <c r="C41340" s="3">
        <v>35.6448692322</v>
      </c>
      <c r="D41340" s="4">
        <v>0.759293087519896</v>
      </c>
      <c r="E41340" s="5" t="s">
        <v>570</v>
      </c>
    </row>
    <row r="41341" spans="1:5">
      <c r="A41341" s="1">
        <v>41340</v>
      </c>
      <c r="B41341" s="3">
        <v>-78.85</v>
      </c>
      <c r="C41341" s="3">
        <v>35.6448692322</v>
      </c>
      <c r="D41341" s="4">
        <v>-0.0908288715883172</v>
      </c>
      <c r="E41341" s="5" t="s">
        <v>570</v>
      </c>
    </row>
    <row r="41342" spans="1:5">
      <c r="A41342" s="1">
        <v>41341</v>
      </c>
      <c r="B41342" s="3">
        <v>-78.75</v>
      </c>
      <c r="C41342" s="3">
        <v>35.6448692322</v>
      </c>
      <c r="D41342" s="4">
        <v>-0.0720731049141624</v>
      </c>
      <c r="E41342" s="5" t="s">
        <v>570</v>
      </c>
    </row>
    <row r="41343" spans="1:5">
      <c r="A41343" s="1">
        <v>41342</v>
      </c>
      <c r="B41343" s="3">
        <v>-88.35</v>
      </c>
      <c r="C41343" s="3">
        <v>35.5448692322</v>
      </c>
      <c r="D41343" s="4">
        <v>0.949170296964761</v>
      </c>
      <c r="E41343" s="5" t="s">
        <v>570</v>
      </c>
    </row>
    <row r="41344" spans="1:5">
      <c r="A41344" s="1">
        <v>41343</v>
      </c>
      <c r="B41344" s="3">
        <v>-85.75</v>
      </c>
      <c r="C41344" s="3">
        <v>35.5448692322</v>
      </c>
      <c r="D41344" s="4">
        <v>1.58393865164858</v>
      </c>
      <c r="E41344" s="5" t="s">
        <v>570</v>
      </c>
    </row>
    <row r="41345" spans="1:5">
      <c r="A41345" s="1">
        <v>41344</v>
      </c>
      <c r="B41345" s="3">
        <v>-84.55</v>
      </c>
      <c r="C41345" s="3">
        <v>35.5448692322</v>
      </c>
      <c r="D41345" s="4">
        <v>0.97543207593742</v>
      </c>
      <c r="E41345" s="5" t="s">
        <v>570</v>
      </c>
    </row>
    <row r="41346" spans="1:5">
      <c r="A41346" s="1">
        <v>41345</v>
      </c>
      <c r="B41346" s="3">
        <v>-81.15</v>
      </c>
      <c r="C41346" s="3">
        <v>35.5448692322</v>
      </c>
      <c r="D41346" s="4">
        <v>0.278813269775123</v>
      </c>
      <c r="E41346" s="5" t="s">
        <v>570</v>
      </c>
    </row>
    <row r="41347" spans="1:5">
      <c r="A41347" s="1">
        <v>41346</v>
      </c>
      <c r="B41347" s="3">
        <v>-79.85</v>
      </c>
      <c r="C41347" s="3">
        <v>35.5448692322</v>
      </c>
      <c r="D41347" s="4">
        <v>0.348767622632352</v>
      </c>
      <c r="E41347" s="5" t="s">
        <v>570</v>
      </c>
    </row>
    <row r="41348" spans="1:5">
      <c r="A41348" s="1">
        <v>41347</v>
      </c>
      <c r="B41348" s="3">
        <v>-79.15</v>
      </c>
      <c r="C41348" s="3">
        <v>35.5448692322</v>
      </c>
      <c r="D41348" s="4">
        <v>0.285645785437927</v>
      </c>
      <c r="E41348" s="5" t="s">
        <v>570</v>
      </c>
    </row>
    <row r="41349" spans="1:5">
      <c r="A41349" s="1">
        <v>41348</v>
      </c>
      <c r="B41349" s="3">
        <v>-90.05</v>
      </c>
      <c r="C41349" s="3">
        <v>35.4448692322</v>
      </c>
      <c r="D41349" s="4">
        <v>0.491368677128355</v>
      </c>
      <c r="E41349" s="5" t="s">
        <v>570</v>
      </c>
    </row>
    <row r="41350" spans="1:5">
      <c r="A41350" s="1">
        <v>41349</v>
      </c>
      <c r="B41350" s="3">
        <v>-88.65</v>
      </c>
      <c r="C41350" s="3">
        <v>35.4448692322</v>
      </c>
      <c r="D41350" s="4">
        <v>0.554604474464582</v>
      </c>
      <c r="E41350" s="5" t="s">
        <v>570</v>
      </c>
    </row>
    <row r="41351" spans="1:5">
      <c r="A41351" s="1">
        <v>41350</v>
      </c>
      <c r="B41351" s="3">
        <v>-85.95</v>
      </c>
      <c r="C41351" s="3">
        <v>35.4448692322</v>
      </c>
      <c r="D41351" s="4">
        <v>1.0471966987018</v>
      </c>
      <c r="E41351" s="5" t="s">
        <v>570</v>
      </c>
    </row>
    <row r="41352" spans="1:5">
      <c r="A41352" s="1">
        <v>41351</v>
      </c>
      <c r="B41352" s="3">
        <v>-84.65</v>
      </c>
      <c r="C41352" s="3">
        <v>35.4448692322</v>
      </c>
      <c r="D41352" s="4">
        <v>1.05900150130421</v>
      </c>
      <c r="E41352" s="5" t="s">
        <v>570</v>
      </c>
    </row>
    <row r="41353" spans="1:5">
      <c r="A41353" s="1">
        <v>41352</v>
      </c>
      <c r="B41353" s="3">
        <v>-84.55</v>
      </c>
      <c r="C41353" s="3">
        <v>35.4448692322</v>
      </c>
      <c r="D41353" s="4">
        <v>1.12780364488174</v>
      </c>
      <c r="E41353" s="5" t="s">
        <v>570</v>
      </c>
    </row>
    <row r="41354" spans="1:5">
      <c r="A41354" s="1">
        <v>41353</v>
      </c>
      <c r="B41354" s="3">
        <v>-81.45</v>
      </c>
      <c r="C41354" s="3">
        <v>35.3448692322</v>
      </c>
      <c r="D41354" s="4">
        <v>0.366004750851769</v>
      </c>
      <c r="E41354" s="5" t="s">
        <v>570</v>
      </c>
    </row>
    <row r="41355" spans="1:5">
      <c r="A41355" s="1">
        <v>41354</v>
      </c>
      <c r="B41355" s="3">
        <v>-86.35</v>
      </c>
      <c r="C41355" s="3">
        <v>35.2448692322</v>
      </c>
      <c r="D41355" s="4">
        <v>0.750951596021024</v>
      </c>
      <c r="E41355" s="5" t="s">
        <v>570</v>
      </c>
    </row>
    <row r="41356" spans="1:5">
      <c r="A41356" s="1">
        <v>41355</v>
      </c>
      <c r="B41356" s="3">
        <v>-86.35</v>
      </c>
      <c r="C41356" s="3">
        <v>35.1448692322</v>
      </c>
      <c r="D41356" s="4">
        <v>0.461049631208074</v>
      </c>
      <c r="E41356" s="5" t="s">
        <v>570</v>
      </c>
    </row>
    <row r="41357" spans="1:5">
      <c r="A41357" s="1">
        <v>41356</v>
      </c>
      <c r="B41357" s="3">
        <v>-85.25</v>
      </c>
      <c r="C41357" s="3">
        <v>35.1448692322</v>
      </c>
      <c r="D41357" s="4">
        <v>0.638018101706476</v>
      </c>
      <c r="E41357" s="5" t="s">
        <v>570</v>
      </c>
    </row>
    <row r="41358" spans="1:5">
      <c r="A41358" s="1">
        <v>41357</v>
      </c>
      <c r="B41358" s="3">
        <v>-80.75</v>
      </c>
      <c r="C41358" s="3">
        <v>35.1448692322</v>
      </c>
      <c r="D41358" s="4">
        <v>0.349722253089383</v>
      </c>
      <c r="E41358" s="5" t="s">
        <v>570</v>
      </c>
    </row>
    <row r="41359" spans="1:5">
      <c r="A41359" s="1">
        <v>41358</v>
      </c>
      <c r="B41359" s="3">
        <v>-80.55</v>
      </c>
      <c r="C41359" s="3">
        <v>35.1448692322</v>
      </c>
      <c r="D41359" s="4">
        <v>-0.16326893097411</v>
      </c>
      <c r="E41359" s="5" t="s">
        <v>570</v>
      </c>
    </row>
    <row r="41360" spans="1:5">
      <c r="A41360" s="1">
        <v>41359</v>
      </c>
      <c r="B41360" s="3">
        <v>-88.15</v>
      </c>
      <c r="C41360" s="3">
        <v>35.0448692322</v>
      </c>
      <c r="D41360" s="4">
        <v>1.07856007882869</v>
      </c>
      <c r="E41360" s="5" t="s">
        <v>570</v>
      </c>
    </row>
    <row r="41361" spans="1:5">
      <c r="A41361" s="1">
        <v>41360</v>
      </c>
      <c r="B41361" s="3">
        <v>-87.35</v>
      </c>
      <c r="C41361" s="3">
        <v>35.0448692322</v>
      </c>
      <c r="D41361" s="4">
        <v>0.694118209063448</v>
      </c>
      <c r="E41361" s="5" t="s">
        <v>570</v>
      </c>
    </row>
    <row r="41362" spans="1:5">
      <c r="A41362" s="1">
        <v>41361</v>
      </c>
      <c r="B41362" s="3">
        <v>-86.65</v>
      </c>
      <c r="C41362" s="3">
        <v>35.0448692322</v>
      </c>
      <c r="D41362" s="4">
        <v>0.232548301254686</v>
      </c>
      <c r="E41362" s="5" t="s">
        <v>570</v>
      </c>
    </row>
    <row r="41363" spans="1:5">
      <c r="A41363" s="1">
        <v>41362</v>
      </c>
      <c r="B41363" s="3">
        <v>-80.95</v>
      </c>
      <c r="C41363" s="3">
        <v>35.0448692322</v>
      </c>
      <c r="D41363" s="4">
        <v>0.292895680362411</v>
      </c>
      <c r="E41363" s="5" t="s">
        <v>570</v>
      </c>
    </row>
    <row r="41364" spans="1:5">
      <c r="A41364" s="1">
        <v>41363</v>
      </c>
      <c r="B41364" s="3">
        <v>-80.75</v>
      </c>
      <c r="C41364" s="3">
        <v>35.0448692322</v>
      </c>
      <c r="D41364" s="4">
        <v>0.35405521565306</v>
      </c>
      <c r="E41364" s="5" t="s">
        <v>570</v>
      </c>
    </row>
    <row r="41365" spans="1:5">
      <c r="A41365" s="1">
        <v>41364</v>
      </c>
      <c r="B41365" s="3">
        <v>-79.85</v>
      </c>
      <c r="C41365" s="3">
        <v>35.0448692322</v>
      </c>
      <c r="D41365" s="4">
        <v>-0.0767464610010295</v>
      </c>
      <c r="E41365" s="5" t="s">
        <v>570</v>
      </c>
    </row>
    <row r="41366" spans="1:5">
      <c r="A41366" s="1">
        <v>41365</v>
      </c>
      <c r="B41366" s="3">
        <v>-79.15</v>
      </c>
      <c r="C41366" s="3">
        <v>35.0448692322</v>
      </c>
      <c r="D41366" s="4">
        <v>0.137439574286924</v>
      </c>
      <c r="E41366" s="5" t="s">
        <v>570</v>
      </c>
    </row>
    <row r="41367" spans="1:5">
      <c r="A41367" s="1">
        <v>41366</v>
      </c>
      <c r="B41367" s="3">
        <v>-77.95</v>
      </c>
      <c r="C41367" s="3">
        <v>35.0448692322</v>
      </c>
      <c r="D41367" s="4">
        <v>-0.0680925337467342</v>
      </c>
      <c r="E41367" s="5" t="s">
        <v>570</v>
      </c>
    </row>
    <row r="41368" spans="1:5">
      <c r="A41368" s="1">
        <v>41367</v>
      </c>
      <c r="B41368" s="3">
        <v>-77.05</v>
      </c>
      <c r="C41368" s="3">
        <v>35.6448692322</v>
      </c>
      <c r="D41368" s="4">
        <v>-0.120021977513193</v>
      </c>
      <c r="E41368" s="5" t="s">
        <v>570</v>
      </c>
    </row>
    <row r="41369" spans="1:5">
      <c r="A41369" s="1">
        <v>41368</v>
      </c>
      <c r="B41369" s="3">
        <v>-76.85</v>
      </c>
      <c r="C41369" s="3">
        <v>35.5448692322</v>
      </c>
      <c r="D41369" s="4">
        <v>0.658651880657842</v>
      </c>
      <c r="E41369" s="5" t="s">
        <v>570</v>
      </c>
    </row>
    <row r="41370" spans="1:5">
      <c r="A41370" s="1">
        <v>41369</v>
      </c>
      <c r="B41370" s="3">
        <v>-77.25</v>
      </c>
      <c r="C41370" s="3">
        <v>35.3448692322</v>
      </c>
      <c r="D41370" s="4">
        <v>1.23920900001884</v>
      </c>
      <c r="E41370" s="5" t="s">
        <v>570</v>
      </c>
    </row>
    <row r="41371" spans="1:5">
      <c r="A41371" s="1">
        <v>41370</v>
      </c>
      <c r="B41371" s="3">
        <v>-76.85</v>
      </c>
      <c r="C41371" s="3">
        <v>35.3448692322</v>
      </c>
      <c r="D41371" s="4">
        <v>1.42621849477173</v>
      </c>
      <c r="E41371" s="5" t="s">
        <v>570</v>
      </c>
    </row>
    <row r="41372" spans="1:5">
      <c r="A41372" s="1">
        <v>41371</v>
      </c>
      <c r="B41372" s="3">
        <v>-77.25</v>
      </c>
      <c r="C41372" s="3">
        <v>35.2448692322</v>
      </c>
      <c r="D41372" s="4">
        <v>1.85842297538493</v>
      </c>
      <c r="E41372" s="5" t="s">
        <v>570</v>
      </c>
    </row>
    <row r="41373" spans="1:5">
      <c r="A41373" s="1">
        <v>41372</v>
      </c>
      <c r="B41373" s="3">
        <v>-77.55</v>
      </c>
      <c r="C41373" s="3">
        <v>35.0448692322</v>
      </c>
      <c r="D41373" s="4">
        <v>1.021646776933</v>
      </c>
      <c r="E41373" s="5" t="s">
        <v>570</v>
      </c>
    </row>
    <row r="41374" spans="1:5">
      <c r="A41374" s="1">
        <v>41373</v>
      </c>
      <c r="B41374" s="3">
        <v>-77.05</v>
      </c>
      <c r="C41374" s="3">
        <v>35.0448692322</v>
      </c>
      <c r="D41374" s="4">
        <v>0.441082400275998</v>
      </c>
      <c r="E41374" s="5" t="s">
        <v>570</v>
      </c>
    </row>
    <row r="41375" spans="1:5">
      <c r="A41375" s="1">
        <v>41374</v>
      </c>
      <c r="B41375" s="3">
        <v>-116.25</v>
      </c>
      <c r="C41375" s="3">
        <v>34.9448692322</v>
      </c>
      <c r="D41375" s="4">
        <v>0.529706204416106</v>
      </c>
      <c r="E41375" s="5" t="s">
        <v>566</v>
      </c>
    </row>
    <row r="41376" spans="1:5">
      <c r="A41376" s="1">
        <v>41375</v>
      </c>
      <c r="B41376" s="3">
        <v>-116.25</v>
      </c>
      <c r="C41376" s="3">
        <v>34.8448692322</v>
      </c>
      <c r="D41376" s="4">
        <v>0.529706204416106</v>
      </c>
      <c r="E41376" s="5" t="s">
        <v>566</v>
      </c>
    </row>
    <row r="41377" spans="1:5">
      <c r="A41377" s="1">
        <v>41376</v>
      </c>
      <c r="B41377" s="3">
        <v>-116.35</v>
      </c>
      <c r="C41377" s="3">
        <v>34.6448692322</v>
      </c>
      <c r="D41377" s="4">
        <v>0.529706204416106</v>
      </c>
      <c r="E41377" s="5" t="s">
        <v>566</v>
      </c>
    </row>
    <row r="41378" spans="1:5">
      <c r="A41378" s="1">
        <v>41377</v>
      </c>
      <c r="B41378" s="3">
        <v>-116.65</v>
      </c>
      <c r="C41378" s="3">
        <v>34.5448692322</v>
      </c>
      <c r="D41378" s="4">
        <v>0.11458308713446</v>
      </c>
      <c r="E41378" s="5" t="s">
        <v>569</v>
      </c>
    </row>
    <row r="41379" spans="1:5">
      <c r="A41379" s="1">
        <v>41378</v>
      </c>
      <c r="B41379" s="3">
        <v>-116.05</v>
      </c>
      <c r="C41379" s="3">
        <v>34.5448692322</v>
      </c>
      <c r="D41379" s="4">
        <v>0.805755801080905</v>
      </c>
      <c r="E41379" s="5" t="s">
        <v>566</v>
      </c>
    </row>
    <row r="41380" spans="1:5">
      <c r="A41380" s="1">
        <v>41379</v>
      </c>
      <c r="B41380" s="3">
        <v>-116.75</v>
      </c>
      <c r="C41380" s="3">
        <v>34.4448692322</v>
      </c>
      <c r="D41380" s="4">
        <v>0.11458308713446</v>
      </c>
      <c r="E41380" s="5" t="s">
        <v>569</v>
      </c>
    </row>
    <row r="41381" spans="1:5">
      <c r="A41381" s="1">
        <v>41380</v>
      </c>
      <c r="B41381" s="3">
        <v>-116.55</v>
      </c>
      <c r="C41381" s="3">
        <v>34.4448692322</v>
      </c>
      <c r="D41381" s="4">
        <v>0.11458308713446</v>
      </c>
      <c r="E41381" s="5" t="s">
        <v>569</v>
      </c>
    </row>
    <row r="41382" spans="1:5">
      <c r="A41382" s="1">
        <v>41381</v>
      </c>
      <c r="B41382" s="3">
        <v>-116.25</v>
      </c>
      <c r="C41382" s="3">
        <v>34.4448692322</v>
      </c>
      <c r="D41382" s="4">
        <v>0.520517823731429</v>
      </c>
      <c r="E41382" s="5" t="s">
        <v>566</v>
      </c>
    </row>
    <row r="41383" spans="1:5">
      <c r="A41383" s="1">
        <v>41382</v>
      </c>
      <c r="B41383" s="3">
        <v>-118.85</v>
      </c>
      <c r="C41383" s="3">
        <v>34.1448692322</v>
      </c>
      <c r="D41383" s="4">
        <v>0.853713215749864</v>
      </c>
      <c r="E41383" s="5" t="s">
        <v>569</v>
      </c>
    </row>
    <row r="41384" spans="1:5">
      <c r="A41384" s="1">
        <v>41383</v>
      </c>
      <c r="B41384" s="3">
        <v>-118.25</v>
      </c>
      <c r="C41384" s="3">
        <v>34.1448692322</v>
      </c>
      <c r="D41384" s="4">
        <v>0.808924134093384</v>
      </c>
      <c r="E41384" s="5" t="s">
        <v>569</v>
      </c>
    </row>
    <row r="41385" spans="1:5">
      <c r="A41385" s="1">
        <v>41384</v>
      </c>
      <c r="B41385" s="3">
        <v>-117.35</v>
      </c>
      <c r="C41385" s="3">
        <v>34.1448692322</v>
      </c>
      <c r="D41385" s="4">
        <v>0.544696579922663</v>
      </c>
      <c r="E41385" s="5" t="s">
        <v>569</v>
      </c>
    </row>
    <row r="41386" spans="1:5">
      <c r="A41386" s="1">
        <v>41385</v>
      </c>
      <c r="B41386" s="3">
        <v>-116.15</v>
      </c>
      <c r="C41386" s="3">
        <v>34.1448692322</v>
      </c>
      <c r="D41386" s="4">
        <v>0.529706204416106</v>
      </c>
      <c r="E41386" s="5" t="s">
        <v>568</v>
      </c>
    </row>
    <row r="41387" spans="1:5">
      <c r="A41387" s="1">
        <v>41386</v>
      </c>
      <c r="B41387" s="3">
        <v>-115.85</v>
      </c>
      <c r="C41387" s="3">
        <v>34.8448692322</v>
      </c>
      <c r="D41387" s="4">
        <v>0.529706204416106</v>
      </c>
      <c r="E41387" s="5" t="s">
        <v>568</v>
      </c>
    </row>
    <row r="41388" spans="1:5">
      <c r="A41388" s="1">
        <v>41387</v>
      </c>
      <c r="B41388" s="3">
        <v>-107.95</v>
      </c>
      <c r="C41388" s="3">
        <v>34.8448692322</v>
      </c>
      <c r="D41388" s="4">
        <v>0.179808876223027</v>
      </c>
      <c r="E41388" s="5" t="s">
        <v>566</v>
      </c>
    </row>
    <row r="41389" spans="1:5">
      <c r="A41389" s="1">
        <v>41388</v>
      </c>
      <c r="B41389" s="3">
        <v>-115.65</v>
      </c>
      <c r="C41389" s="3">
        <v>34.6448692322</v>
      </c>
      <c r="D41389" s="4">
        <v>0.224183099035211</v>
      </c>
      <c r="E41389" s="5" t="s">
        <v>568</v>
      </c>
    </row>
    <row r="41390" spans="1:5">
      <c r="A41390" s="1">
        <v>41389</v>
      </c>
      <c r="B41390" s="3">
        <v>-114.55</v>
      </c>
      <c r="C41390" s="3">
        <v>34.6448692322</v>
      </c>
      <c r="D41390" s="4">
        <v>0.55420943192751</v>
      </c>
      <c r="E41390" s="5" t="s">
        <v>568</v>
      </c>
    </row>
    <row r="41391" spans="1:5">
      <c r="A41391" s="1">
        <v>41390</v>
      </c>
      <c r="B41391" s="3">
        <v>-115.95</v>
      </c>
      <c r="C41391" s="3">
        <v>34.5448692322</v>
      </c>
      <c r="D41391" s="4">
        <v>0.82252195293767</v>
      </c>
      <c r="E41391" s="5" t="s">
        <v>568</v>
      </c>
    </row>
    <row r="41392" spans="1:5">
      <c r="A41392" s="1">
        <v>41391</v>
      </c>
      <c r="B41392" s="3">
        <v>-114.45</v>
      </c>
      <c r="C41392" s="3">
        <v>34.5448692322</v>
      </c>
      <c r="D41392" s="4">
        <v>0.838348452281672</v>
      </c>
      <c r="E41392" s="5" t="s">
        <v>568</v>
      </c>
    </row>
    <row r="41393" spans="1:5">
      <c r="A41393" s="1">
        <v>41392</v>
      </c>
      <c r="B41393" s="3">
        <v>-114.65</v>
      </c>
      <c r="C41393" s="3">
        <v>34.4448692322</v>
      </c>
      <c r="D41393" s="4">
        <v>0.838348452281672</v>
      </c>
      <c r="E41393" s="5" t="s">
        <v>568</v>
      </c>
    </row>
    <row r="41394" spans="1:5">
      <c r="A41394" s="1">
        <v>41393</v>
      </c>
      <c r="B41394" s="3">
        <v>-114.55</v>
      </c>
      <c r="C41394" s="3">
        <v>34.4448692322</v>
      </c>
      <c r="D41394" s="4">
        <v>0.838348452281672</v>
      </c>
      <c r="E41394" s="5" t="s">
        <v>568</v>
      </c>
    </row>
    <row r="41395" spans="1:5">
      <c r="A41395" s="1">
        <v>41394</v>
      </c>
      <c r="B41395" s="3">
        <v>-104.25</v>
      </c>
      <c r="C41395" s="3">
        <v>34.3448692322</v>
      </c>
      <c r="D41395" s="4">
        <v>0.838348452281672</v>
      </c>
      <c r="E41395" s="5" t="s">
        <v>566</v>
      </c>
    </row>
    <row r="41396" spans="1:5">
      <c r="A41396" s="1">
        <v>41395</v>
      </c>
      <c r="B41396" s="3">
        <v>-115.55</v>
      </c>
      <c r="C41396" s="3">
        <v>34.1448692322</v>
      </c>
      <c r="D41396" s="4">
        <v>0.0380986223432875</v>
      </c>
      <c r="E41396" s="5" t="s">
        <v>568</v>
      </c>
    </row>
    <row r="41397" spans="1:5">
      <c r="A41397" s="1">
        <v>41396</v>
      </c>
      <c r="B41397" s="3">
        <v>-115.25</v>
      </c>
      <c r="C41397" s="3">
        <v>34.1448692322</v>
      </c>
      <c r="D41397" s="4">
        <v>0.224183099035211</v>
      </c>
      <c r="E41397" s="5" t="s">
        <v>568</v>
      </c>
    </row>
    <row r="41398" spans="1:5">
      <c r="A41398" s="1">
        <v>41397</v>
      </c>
      <c r="B41398" s="3">
        <v>-115.05</v>
      </c>
      <c r="C41398" s="3">
        <v>34.1448692322</v>
      </c>
      <c r="D41398" s="4">
        <v>0.0380986223432875</v>
      </c>
      <c r="E41398" s="5" t="s">
        <v>568</v>
      </c>
    </row>
    <row r="41399" spans="1:5">
      <c r="A41399" s="1">
        <v>41398</v>
      </c>
      <c r="B41399" s="3">
        <v>-114.75</v>
      </c>
      <c r="C41399" s="3">
        <v>34.1448692322</v>
      </c>
      <c r="D41399" s="4">
        <v>0.224183099035211</v>
      </c>
      <c r="E41399" s="5" t="s">
        <v>568</v>
      </c>
    </row>
    <row r="41400" spans="1:5">
      <c r="A41400" s="1">
        <v>41399</v>
      </c>
      <c r="B41400" s="3">
        <v>-103.35</v>
      </c>
      <c r="C41400" s="3">
        <v>34.1448692322</v>
      </c>
      <c r="D41400" s="4">
        <v>0.555685140437818</v>
      </c>
      <c r="E41400" s="5" t="s">
        <v>566</v>
      </c>
    </row>
    <row r="41401" spans="1:5">
      <c r="A41401" s="1">
        <v>41400</v>
      </c>
      <c r="B41401" s="3">
        <v>-115.85</v>
      </c>
      <c r="C41401" s="3">
        <v>34.0448692322</v>
      </c>
      <c r="D41401" s="4">
        <v>0.571377976237603</v>
      </c>
      <c r="E41401" s="5" t="s">
        <v>568</v>
      </c>
    </row>
    <row r="41402" spans="1:5">
      <c r="A41402" s="1">
        <v>41401</v>
      </c>
      <c r="B41402" s="3">
        <v>-115.45</v>
      </c>
      <c r="C41402" s="3">
        <v>34.0448692322</v>
      </c>
      <c r="D41402" s="4">
        <v>0.224183099035211</v>
      </c>
      <c r="E41402" s="5" t="s">
        <v>568</v>
      </c>
    </row>
    <row r="41403" spans="1:5">
      <c r="A41403" s="1">
        <v>41402</v>
      </c>
      <c r="B41403" s="3">
        <v>-115.05</v>
      </c>
      <c r="C41403" s="3">
        <v>34.0448692322</v>
      </c>
      <c r="D41403" s="4">
        <v>0.838348452281672</v>
      </c>
      <c r="E41403" s="5" t="s">
        <v>568</v>
      </c>
    </row>
    <row r="41404" spans="1:5">
      <c r="A41404" s="1">
        <v>41403</v>
      </c>
      <c r="B41404" s="3">
        <v>-102.45</v>
      </c>
      <c r="C41404" s="3">
        <v>34.9448692322</v>
      </c>
      <c r="D41404" s="4">
        <v>0.156994905954443</v>
      </c>
      <c r="E41404" s="5" t="s">
        <v>566</v>
      </c>
    </row>
    <row r="41405" spans="1:5">
      <c r="A41405" s="1">
        <v>41404</v>
      </c>
      <c r="B41405" s="3">
        <v>-102.35</v>
      </c>
      <c r="C41405" s="3">
        <v>34.9448692322</v>
      </c>
      <c r="D41405" s="4">
        <v>0.156994905954443</v>
      </c>
      <c r="E41405" s="5" t="s">
        <v>566</v>
      </c>
    </row>
    <row r="41406" spans="1:5">
      <c r="A41406" s="1">
        <v>41405</v>
      </c>
      <c r="B41406" s="3">
        <v>-102.25</v>
      </c>
      <c r="C41406" s="3">
        <v>34.9448692322</v>
      </c>
      <c r="D41406" s="4">
        <v>0.198515869714801</v>
      </c>
      <c r="E41406" s="5" t="s">
        <v>566</v>
      </c>
    </row>
    <row r="41407" spans="1:5">
      <c r="A41407" s="1">
        <v>41406</v>
      </c>
      <c r="B41407" s="3">
        <v>-100.85</v>
      </c>
      <c r="C41407" s="3">
        <v>34.9448692322</v>
      </c>
      <c r="D41407" s="4">
        <v>0.27290694244199</v>
      </c>
      <c r="E41407" s="5" t="s">
        <v>570</v>
      </c>
    </row>
    <row r="41408" spans="1:5">
      <c r="A41408" s="1">
        <v>41407</v>
      </c>
      <c r="B41408" s="3">
        <v>-100.35</v>
      </c>
      <c r="C41408" s="3">
        <v>34.9448692322</v>
      </c>
      <c r="D41408" s="4">
        <v>0.140511744496047</v>
      </c>
      <c r="E41408" s="5" t="s">
        <v>570</v>
      </c>
    </row>
    <row r="41409" spans="1:5">
      <c r="A41409" s="1">
        <v>41408</v>
      </c>
      <c r="B41409" s="3">
        <v>-98.75</v>
      </c>
      <c r="C41409" s="3">
        <v>34.9448692322</v>
      </c>
      <c r="D41409" s="4">
        <v>0.935042894902392</v>
      </c>
      <c r="E41409" s="5" t="s">
        <v>570</v>
      </c>
    </row>
    <row r="41410" spans="1:5">
      <c r="A41410" s="1">
        <v>41409</v>
      </c>
      <c r="B41410" s="3">
        <v>-98.45</v>
      </c>
      <c r="C41410" s="3">
        <v>34.9448692322</v>
      </c>
      <c r="D41410" s="4">
        <v>0.983543241182073</v>
      </c>
      <c r="E41410" s="5" t="s">
        <v>570</v>
      </c>
    </row>
    <row r="41411" spans="1:5">
      <c r="A41411" s="1">
        <v>41410</v>
      </c>
      <c r="B41411" s="3">
        <v>-98.05</v>
      </c>
      <c r="C41411" s="3">
        <v>34.9448692322</v>
      </c>
      <c r="D41411" s="4">
        <v>0.577045838810989</v>
      </c>
      <c r="E41411" s="5" t="s">
        <v>570</v>
      </c>
    </row>
    <row r="41412" spans="1:5">
      <c r="A41412" s="1">
        <v>41411</v>
      </c>
      <c r="B41412" s="3">
        <v>-97.95</v>
      </c>
      <c r="C41412" s="3">
        <v>34.9448692322</v>
      </c>
      <c r="D41412" s="4">
        <v>0.507429197128102</v>
      </c>
      <c r="E41412" s="5" t="s">
        <v>570</v>
      </c>
    </row>
    <row r="41413" spans="1:5">
      <c r="A41413" s="1">
        <v>41412</v>
      </c>
      <c r="B41413" s="3">
        <v>-97.25</v>
      </c>
      <c r="C41413" s="3">
        <v>34.9448692322</v>
      </c>
      <c r="D41413" s="4">
        <v>0.114018679383125</v>
      </c>
      <c r="E41413" s="5" t="s">
        <v>570</v>
      </c>
    </row>
    <row r="41414" spans="1:5">
      <c r="A41414" s="1">
        <v>41413</v>
      </c>
      <c r="B41414" s="3">
        <v>-96.95</v>
      </c>
      <c r="C41414" s="3">
        <v>34.9448692322</v>
      </c>
      <c r="D41414" s="4">
        <v>0.64362555425016</v>
      </c>
      <c r="E41414" s="5" t="s">
        <v>570</v>
      </c>
    </row>
    <row r="41415" spans="1:5">
      <c r="A41415" s="1">
        <v>41414</v>
      </c>
      <c r="B41415" s="3">
        <v>-94.85</v>
      </c>
      <c r="C41415" s="3">
        <v>34.9448692322</v>
      </c>
      <c r="D41415" s="4">
        <v>0.474979115885543</v>
      </c>
      <c r="E41415" s="5" t="s">
        <v>570</v>
      </c>
    </row>
    <row r="41416" spans="1:5">
      <c r="A41416" s="1">
        <v>41415</v>
      </c>
      <c r="B41416" s="3">
        <v>-93.05</v>
      </c>
      <c r="C41416" s="3">
        <v>34.9448692322</v>
      </c>
      <c r="D41416" s="4">
        <v>1.41057523362199</v>
      </c>
      <c r="E41416" s="5" t="s">
        <v>570</v>
      </c>
    </row>
    <row r="41417" spans="1:5">
      <c r="A41417" s="1">
        <v>41416</v>
      </c>
      <c r="B41417" s="3">
        <v>-91.25</v>
      </c>
      <c r="C41417" s="3">
        <v>34.9448692322</v>
      </c>
      <c r="D41417" s="4">
        <v>0.442685890249174</v>
      </c>
      <c r="E41417" s="5" t="s">
        <v>570</v>
      </c>
    </row>
    <row r="41418" spans="1:5">
      <c r="A41418" s="1">
        <v>41417</v>
      </c>
      <c r="B41418" s="3">
        <v>-102.45</v>
      </c>
      <c r="C41418" s="3">
        <v>34.8448692322</v>
      </c>
      <c r="D41418" s="4">
        <v>0.0873373398740207</v>
      </c>
      <c r="E41418" s="5" t="s">
        <v>566</v>
      </c>
    </row>
    <row r="41419" spans="1:5">
      <c r="A41419" s="1">
        <v>41418</v>
      </c>
      <c r="B41419" s="3">
        <v>-99.05</v>
      </c>
      <c r="C41419" s="3">
        <v>34.8448692322</v>
      </c>
      <c r="D41419" s="4">
        <v>1.00930822587081</v>
      </c>
      <c r="E41419" s="5" t="s">
        <v>570</v>
      </c>
    </row>
    <row r="41420" spans="1:5">
      <c r="A41420" s="1">
        <v>41419</v>
      </c>
      <c r="B41420" s="3">
        <v>-98.85</v>
      </c>
      <c r="C41420" s="3">
        <v>34.8448692322</v>
      </c>
      <c r="D41420" s="4">
        <v>0.935042894902392</v>
      </c>
      <c r="E41420" s="5" t="s">
        <v>570</v>
      </c>
    </row>
    <row r="41421" spans="1:5">
      <c r="A41421" s="1">
        <v>41420</v>
      </c>
      <c r="B41421" s="3">
        <v>-98.35</v>
      </c>
      <c r="C41421" s="3">
        <v>34.8448692322</v>
      </c>
      <c r="D41421" s="4">
        <v>0.0240698675978602</v>
      </c>
      <c r="E41421" s="5" t="s">
        <v>570</v>
      </c>
    </row>
    <row r="41422" spans="1:5">
      <c r="A41422" s="1">
        <v>41421</v>
      </c>
      <c r="B41422" s="3">
        <v>-92.25</v>
      </c>
      <c r="C41422" s="3">
        <v>34.8448692322</v>
      </c>
      <c r="D41422" s="4">
        <v>0.507173763395042</v>
      </c>
      <c r="E41422" s="5" t="s">
        <v>570</v>
      </c>
    </row>
    <row r="41423" spans="1:5">
      <c r="A41423" s="1">
        <v>41422</v>
      </c>
      <c r="B41423" s="3">
        <v>-92.05</v>
      </c>
      <c r="C41423" s="3">
        <v>34.8448692322</v>
      </c>
      <c r="D41423" s="4">
        <v>0.485826251731615</v>
      </c>
      <c r="E41423" s="5" t="s">
        <v>570</v>
      </c>
    </row>
    <row r="41424" spans="1:5">
      <c r="A41424" s="1">
        <v>41423</v>
      </c>
      <c r="B41424" s="3">
        <v>-91.35</v>
      </c>
      <c r="C41424" s="3">
        <v>34.8448692322</v>
      </c>
      <c r="D41424" s="4">
        <v>0.445185959288982</v>
      </c>
      <c r="E41424" s="5" t="s">
        <v>570</v>
      </c>
    </row>
    <row r="41425" spans="1:5">
      <c r="A41425" s="1">
        <v>41424</v>
      </c>
      <c r="B41425" s="3">
        <v>-99.15</v>
      </c>
      <c r="C41425" s="3">
        <v>34.7448692322</v>
      </c>
      <c r="D41425" s="4">
        <v>0.161298870998205</v>
      </c>
      <c r="E41425" s="5" t="s">
        <v>570</v>
      </c>
    </row>
    <row r="41426" spans="1:5">
      <c r="A41426" s="1">
        <v>41425</v>
      </c>
      <c r="B41426" s="3">
        <v>-97.45</v>
      </c>
      <c r="C41426" s="3">
        <v>34.7448692322</v>
      </c>
      <c r="D41426" s="4">
        <v>0.45928647614968</v>
      </c>
      <c r="E41426" s="5" t="s">
        <v>570</v>
      </c>
    </row>
    <row r="41427" spans="1:5">
      <c r="A41427" s="1">
        <v>41426</v>
      </c>
      <c r="B41427" s="3">
        <v>-97.25</v>
      </c>
      <c r="C41427" s="3">
        <v>34.7448692322</v>
      </c>
      <c r="D41427" s="4">
        <v>0.415477394882433</v>
      </c>
      <c r="E41427" s="5" t="s">
        <v>570</v>
      </c>
    </row>
    <row r="41428" spans="1:5">
      <c r="A41428" s="1">
        <v>41427</v>
      </c>
      <c r="B41428" s="3">
        <v>-97.05</v>
      </c>
      <c r="C41428" s="3">
        <v>34.7448692322</v>
      </c>
      <c r="D41428" s="4">
        <v>0.0438373200863481</v>
      </c>
      <c r="E41428" s="5" t="s">
        <v>570</v>
      </c>
    </row>
    <row r="41429" spans="1:5">
      <c r="A41429" s="1">
        <v>41428</v>
      </c>
      <c r="B41429" s="3">
        <v>-92.45</v>
      </c>
      <c r="C41429" s="3">
        <v>34.7448692322</v>
      </c>
      <c r="D41429" s="4">
        <v>1.16505680732645</v>
      </c>
      <c r="E41429" s="5" t="s">
        <v>570</v>
      </c>
    </row>
    <row r="41430" spans="1:5">
      <c r="A41430" s="1">
        <v>41429</v>
      </c>
      <c r="B41430" s="3">
        <v>-90.85</v>
      </c>
      <c r="C41430" s="3">
        <v>34.7448692322</v>
      </c>
      <c r="D41430" s="4">
        <v>0.765422885130434</v>
      </c>
      <c r="E41430" s="5" t="s">
        <v>570</v>
      </c>
    </row>
    <row r="41431" spans="1:5">
      <c r="A41431" s="1">
        <v>41430</v>
      </c>
      <c r="B41431" s="3">
        <v>-90.45</v>
      </c>
      <c r="C41431" s="3">
        <v>34.7448692322</v>
      </c>
      <c r="D41431" s="4">
        <v>0.731585692847059</v>
      </c>
      <c r="E41431" s="5" t="s">
        <v>570</v>
      </c>
    </row>
    <row r="41432" spans="1:5">
      <c r="A41432" s="1">
        <v>41431</v>
      </c>
      <c r="B41432" s="3">
        <v>-102.85</v>
      </c>
      <c r="C41432" s="3">
        <v>34.6448692322</v>
      </c>
      <c r="D41432" s="4">
        <v>0.00894340324159691</v>
      </c>
      <c r="E41432" s="5" t="s">
        <v>566</v>
      </c>
    </row>
    <row r="41433" spans="1:5">
      <c r="A41433" s="1">
        <v>41432</v>
      </c>
      <c r="B41433" s="3">
        <v>-102.65</v>
      </c>
      <c r="C41433" s="3">
        <v>34.6448692322</v>
      </c>
      <c r="D41433" s="4">
        <v>-0.0956389451432094</v>
      </c>
      <c r="E41433" s="5" t="s">
        <v>566</v>
      </c>
    </row>
    <row r="41434" spans="1:5">
      <c r="A41434" s="1">
        <v>41433</v>
      </c>
      <c r="B41434" s="3">
        <v>-102.45</v>
      </c>
      <c r="C41434" s="3">
        <v>34.6448692322</v>
      </c>
      <c r="D41434" s="4">
        <v>0.286801013984207</v>
      </c>
      <c r="E41434" s="5" t="s">
        <v>566</v>
      </c>
    </row>
    <row r="41435" spans="1:5">
      <c r="A41435" s="1">
        <v>41434</v>
      </c>
      <c r="B41435" s="3">
        <v>-101.15</v>
      </c>
      <c r="C41435" s="3">
        <v>34.6448692322</v>
      </c>
      <c r="D41435" s="4">
        <v>-0.0493418142785305</v>
      </c>
      <c r="E41435" s="5" t="s">
        <v>566</v>
      </c>
    </row>
    <row r="41436" spans="1:5">
      <c r="A41436" s="1">
        <v>41435</v>
      </c>
      <c r="B41436" s="3">
        <v>-98.65</v>
      </c>
      <c r="C41436" s="3">
        <v>34.6448692322</v>
      </c>
      <c r="D41436" s="4">
        <v>0.666337293618252</v>
      </c>
      <c r="E41436" s="5" t="s">
        <v>570</v>
      </c>
    </row>
    <row r="41437" spans="1:5">
      <c r="A41437" s="1">
        <v>41436</v>
      </c>
      <c r="B41437" s="3">
        <v>-98.45</v>
      </c>
      <c r="C41437" s="3">
        <v>34.6448692322</v>
      </c>
      <c r="D41437" s="4">
        <v>0.442902194259533</v>
      </c>
      <c r="E41437" s="5" t="s">
        <v>570</v>
      </c>
    </row>
    <row r="41438" spans="1:5">
      <c r="A41438" s="1">
        <v>41437</v>
      </c>
      <c r="B41438" s="3">
        <v>-98.15</v>
      </c>
      <c r="C41438" s="3">
        <v>34.6448692322</v>
      </c>
      <c r="D41438" s="4">
        <v>-0.0237256268058469</v>
      </c>
      <c r="E41438" s="5" t="s">
        <v>570</v>
      </c>
    </row>
    <row r="41439" spans="1:5">
      <c r="A41439" s="1">
        <v>41438</v>
      </c>
      <c r="B41439" s="3">
        <v>-97.55</v>
      </c>
      <c r="C41439" s="3">
        <v>34.6448692322</v>
      </c>
      <c r="D41439" s="4">
        <v>0.390286561295437</v>
      </c>
      <c r="E41439" s="5" t="s">
        <v>570</v>
      </c>
    </row>
    <row r="41440" spans="1:5">
      <c r="A41440" s="1">
        <v>41439</v>
      </c>
      <c r="B41440" s="3">
        <v>-97.05</v>
      </c>
      <c r="C41440" s="3">
        <v>34.6448692322</v>
      </c>
      <c r="D41440" s="4">
        <v>-0.0404788616647943</v>
      </c>
      <c r="E41440" s="5" t="s">
        <v>570</v>
      </c>
    </row>
    <row r="41441" spans="1:5">
      <c r="A41441" s="1">
        <v>41440</v>
      </c>
      <c r="B41441" s="3">
        <v>-90.75</v>
      </c>
      <c r="C41441" s="3">
        <v>34.6448692322</v>
      </c>
      <c r="D41441" s="4">
        <v>1.07030632358073</v>
      </c>
      <c r="E41441" s="5" t="s">
        <v>570</v>
      </c>
    </row>
    <row r="41442" spans="1:5">
      <c r="A41442" s="1">
        <v>41441</v>
      </c>
      <c r="B41442" s="3">
        <v>-102.75</v>
      </c>
      <c r="C41442" s="3">
        <v>34.5448692322</v>
      </c>
      <c r="D41442" s="4">
        <v>-0.0337116460412819</v>
      </c>
      <c r="E41442" s="5" t="s">
        <v>566</v>
      </c>
    </row>
    <row r="41443" spans="1:5">
      <c r="A41443" s="1">
        <v>41442</v>
      </c>
      <c r="B41443" s="3">
        <v>-102.55</v>
      </c>
      <c r="C41443" s="3">
        <v>34.5448692322</v>
      </c>
      <c r="D41443" s="4">
        <v>-0.0956389451432094</v>
      </c>
      <c r="E41443" s="5" t="s">
        <v>566</v>
      </c>
    </row>
    <row r="41444" spans="1:5">
      <c r="A41444" s="1">
        <v>41443</v>
      </c>
      <c r="B41444" s="3">
        <v>-101.05</v>
      </c>
      <c r="C41444" s="3">
        <v>34.5448692322</v>
      </c>
      <c r="D41444" s="4">
        <v>-0.115415347996747</v>
      </c>
      <c r="E41444" s="5" t="s">
        <v>566</v>
      </c>
    </row>
    <row r="41445" spans="1:5">
      <c r="A41445" s="1">
        <v>41444</v>
      </c>
      <c r="B41445" s="3">
        <v>-98.55</v>
      </c>
      <c r="C41445" s="3">
        <v>34.5448692322</v>
      </c>
      <c r="D41445" s="4">
        <v>0.294399083209908</v>
      </c>
      <c r="E41445" s="5" t="s">
        <v>570</v>
      </c>
    </row>
    <row r="41446" spans="1:5">
      <c r="A41446" s="1">
        <v>41445</v>
      </c>
      <c r="B41446" s="3">
        <v>-98.45</v>
      </c>
      <c r="C41446" s="3">
        <v>34.5448692322</v>
      </c>
      <c r="D41446" s="4">
        <v>-0.0266047688119611</v>
      </c>
      <c r="E41446" s="5" t="s">
        <v>570</v>
      </c>
    </row>
    <row r="41447" spans="1:5">
      <c r="A41447" s="1">
        <v>41446</v>
      </c>
      <c r="B41447" s="3">
        <v>-96.95</v>
      </c>
      <c r="C41447" s="3">
        <v>34.5448692322</v>
      </c>
      <c r="D41447" s="4">
        <v>0.0679253257980711</v>
      </c>
      <c r="E41447" s="5" t="s">
        <v>570</v>
      </c>
    </row>
    <row r="41448" spans="1:5">
      <c r="A41448" s="1">
        <v>41447</v>
      </c>
      <c r="B41448" s="3">
        <v>-102.65</v>
      </c>
      <c r="C41448" s="3">
        <v>34.4448692322</v>
      </c>
      <c r="D41448" s="4">
        <v>-0.0541179813828524</v>
      </c>
      <c r="E41448" s="5" t="s">
        <v>566</v>
      </c>
    </row>
    <row r="41449" spans="1:5">
      <c r="A41449" s="1">
        <v>41448</v>
      </c>
      <c r="B41449" s="3">
        <v>-102.55</v>
      </c>
      <c r="C41449" s="3">
        <v>34.4448692322</v>
      </c>
      <c r="D41449" s="4">
        <v>-0.0541179813828524</v>
      </c>
      <c r="E41449" s="5" t="s">
        <v>566</v>
      </c>
    </row>
    <row r="41450" spans="1:5">
      <c r="A41450" s="1">
        <v>41449</v>
      </c>
      <c r="B41450" s="3">
        <v>-102.45</v>
      </c>
      <c r="C41450" s="3">
        <v>34.4448692322</v>
      </c>
      <c r="D41450" s="4">
        <v>-0.0752326098016389</v>
      </c>
      <c r="E41450" s="5" t="s">
        <v>566</v>
      </c>
    </row>
    <row r="41451" spans="1:5">
      <c r="A41451" s="1">
        <v>41450</v>
      </c>
      <c r="B41451" s="3">
        <v>-102.35</v>
      </c>
      <c r="C41451" s="3">
        <v>34.4448692322</v>
      </c>
      <c r="D41451" s="4">
        <v>-0.0956389451432094</v>
      </c>
      <c r="E41451" s="5" t="s">
        <v>566</v>
      </c>
    </row>
    <row r="41452" spans="1:5">
      <c r="A41452" s="1">
        <v>41451</v>
      </c>
      <c r="B41452" s="3">
        <v>-102.15</v>
      </c>
      <c r="C41452" s="3">
        <v>34.4448692322</v>
      </c>
      <c r="D41452" s="4">
        <v>-0.0541179813828524</v>
      </c>
      <c r="E41452" s="5" t="s">
        <v>566</v>
      </c>
    </row>
    <row r="41453" spans="1:5">
      <c r="A41453" s="1">
        <v>41452</v>
      </c>
      <c r="B41453" s="3">
        <v>-101.15</v>
      </c>
      <c r="C41453" s="3">
        <v>34.4448692322</v>
      </c>
      <c r="D41453" s="4">
        <v>-0.115415347996747</v>
      </c>
      <c r="E41453" s="5" t="s">
        <v>566</v>
      </c>
    </row>
    <row r="41454" spans="1:5">
      <c r="A41454" s="1">
        <v>41453</v>
      </c>
      <c r="B41454" s="3">
        <v>-98.65</v>
      </c>
      <c r="C41454" s="3">
        <v>34.4448692322</v>
      </c>
      <c r="D41454" s="4">
        <v>0.360135932765385</v>
      </c>
      <c r="E41454" s="5" t="s">
        <v>570</v>
      </c>
    </row>
    <row r="41455" spans="1:5">
      <c r="A41455" s="1">
        <v>41454</v>
      </c>
      <c r="B41455" s="3">
        <v>-97.35</v>
      </c>
      <c r="C41455" s="3">
        <v>34.4448692322</v>
      </c>
      <c r="D41455" s="4">
        <v>0.747457182436873</v>
      </c>
      <c r="E41455" s="5" t="s">
        <v>570</v>
      </c>
    </row>
    <row r="41456" spans="1:5">
      <c r="A41456" s="1">
        <v>41455</v>
      </c>
      <c r="B41456" s="3">
        <v>-96.95</v>
      </c>
      <c r="C41456" s="3">
        <v>34.4448692322</v>
      </c>
      <c r="D41456" s="4">
        <v>0.337654106592527</v>
      </c>
      <c r="E41456" s="5" t="s">
        <v>570</v>
      </c>
    </row>
    <row r="41457" spans="1:5">
      <c r="A41457" s="1">
        <v>41456</v>
      </c>
      <c r="B41457" s="3">
        <v>-91.15</v>
      </c>
      <c r="C41457" s="3">
        <v>34.4448692322</v>
      </c>
      <c r="D41457" s="4">
        <v>0.501858186232729</v>
      </c>
      <c r="E41457" s="5" t="s">
        <v>570</v>
      </c>
    </row>
    <row r="41458" spans="1:5">
      <c r="A41458" s="1">
        <v>41457</v>
      </c>
      <c r="B41458" s="3">
        <v>-103.05</v>
      </c>
      <c r="C41458" s="3">
        <v>34.3448692322</v>
      </c>
      <c r="D41458" s="4">
        <v>-0.0315874873118416</v>
      </c>
      <c r="E41458" s="5" t="s">
        <v>566</v>
      </c>
    </row>
    <row r="41459" spans="1:5">
      <c r="A41459" s="1">
        <v>41458</v>
      </c>
      <c r="B41459" s="3">
        <v>-102.05</v>
      </c>
      <c r="C41459" s="3">
        <v>34.3448692322</v>
      </c>
      <c r="D41459" s="4">
        <v>-0.0337116460412819</v>
      </c>
      <c r="E41459" s="5" t="s">
        <v>566</v>
      </c>
    </row>
    <row r="41460" spans="1:5">
      <c r="A41460" s="1">
        <v>41459</v>
      </c>
      <c r="B41460" s="3">
        <v>-101.95</v>
      </c>
      <c r="C41460" s="3">
        <v>34.3448692322</v>
      </c>
      <c r="D41460" s="4">
        <v>0.328321977744565</v>
      </c>
      <c r="E41460" s="5" t="s">
        <v>566</v>
      </c>
    </row>
    <row r="41461" spans="1:5">
      <c r="A41461" s="1">
        <v>41460</v>
      </c>
      <c r="B41461" s="3">
        <v>-101.55</v>
      </c>
      <c r="C41461" s="3">
        <v>34.3448692322</v>
      </c>
      <c r="D41461" s="4">
        <v>0.104232063155125</v>
      </c>
      <c r="E41461" s="5" t="s">
        <v>566</v>
      </c>
    </row>
    <row r="41462" spans="1:5">
      <c r="A41462" s="1">
        <v>41461</v>
      </c>
      <c r="B41462" s="3">
        <v>-98.15</v>
      </c>
      <c r="C41462" s="3">
        <v>34.3448692322</v>
      </c>
      <c r="D41462" s="4">
        <v>-0.103046300977873</v>
      </c>
      <c r="E41462" s="5" t="s">
        <v>570</v>
      </c>
    </row>
    <row r="41463" spans="1:5">
      <c r="A41463" s="1">
        <v>41462</v>
      </c>
      <c r="B41463" s="3">
        <v>-97.35</v>
      </c>
      <c r="C41463" s="3">
        <v>34.3448692322</v>
      </c>
      <c r="D41463" s="4">
        <v>0.628882297709198</v>
      </c>
      <c r="E41463" s="5" t="s">
        <v>570</v>
      </c>
    </row>
    <row r="41464" spans="1:5">
      <c r="A41464" s="1">
        <v>41463</v>
      </c>
      <c r="B41464" s="3">
        <v>-96.65</v>
      </c>
      <c r="C41464" s="3">
        <v>34.3448692322</v>
      </c>
      <c r="D41464" s="4">
        <v>0.700963044242685</v>
      </c>
      <c r="E41464" s="5" t="s">
        <v>570</v>
      </c>
    </row>
    <row r="41465" spans="1:5">
      <c r="A41465" s="1">
        <v>41464</v>
      </c>
      <c r="B41465" s="3">
        <v>-96.25</v>
      </c>
      <c r="C41465" s="3">
        <v>34.3448692322</v>
      </c>
      <c r="D41465" s="4">
        <v>0.38862767849138</v>
      </c>
      <c r="E41465" s="5" t="s">
        <v>570</v>
      </c>
    </row>
    <row r="41466" spans="1:5">
      <c r="A41466" s="1">
        <v>41465</v>
      </c>
      <c r="B41466" s="3">
        <v>-92.15</v>
      </c>
      <c r="C41466" s="3">
        <v>34.3448692322</v>
      </c>
      <c r="D41466" s="4">
        <v>0.442467220766475</v>
      </c>
      <c r="E41466" s="5" t="s">
        <v>570</v>
      </c>
    </row>
    <row r="41467" spans="1:5">
      <c r="A41467" s="1">
        <v>41466</v>
      </c>
      <c r="B41467" s="3">
        <v>-103.15</v>
      </c>
      <c r="C41467" s="3">
        <v>34.2448692322</v>
      </c>
      <c r="D41467" s="4">
        <v>0.0235163134197144</v>
      </c>
      <c r="E41467" s="5" t="s">
        <v>566</v>
      </c>
    </row>
    <row r="41468" spans="1:5">
      <c r="A41468" s="1">
        <v>41467</v>
      </c>
      <c r="B41468" s="3">
        <v>-102.65</v>
      </c>
      <c r="C41468" s="3">
        <v>34.2448692322</v>
      </c>
      <c r="D41468" s="4">
        <v>0.0235163134197144</v>
      </c>
      <c r="E41468" s="5" t="s">
        <v>566</v>
      </c>
    </row>
    <row r="41469" spans="1:5">
      <c r="A41469" s="1">
        <v>41468</v>
      </c>
      <c r="B41469" s="3">
        <v>-102.55</v>
      </c>
      <c r="C41469" s="3">
        <v>34.2448692322</v>
      </c>
      <c r="D41469" s="4">
        <v>0.0235163134197144</v>
      </c>
      <c r="E41469" s="5" t="s">
        <v>566</v>
      </c>
    </row>
    <row r="41470" spans="1:5">
      <c r="A41470" s="1">
        <v>41469</v>
      </c>
      <c r="B41470" s="3">
        <v>-102.05</v>
      </c>
      <c r="C41470" s="3">
        <v>34.2448692322</v>
      </c>
      <c r="D41470" s="4">
        <v>-0.0541179813828524</v>
      </c>
      <c r="E41470" s="5" t="s">
        <v>566</v>
      </c>
    </row>
    <row r="41471" spans="1:5">
      <c r="A41471" s="1">
        <v>41470</v>
      </c>
      <c r="B41471" s="3">
        <v>-101.55</v>
      </c>
      <c r="C41471" s="3">
        <v>34.2448692322</v>
      </c>
      <c r="D41471" s="4">
        <v>0.141528463090838</v>
      </c>
      <c r="E41471" s="5" t="s">
        <v>566</v>
      </c>
    </row>
    <row r="41472" spans="1:5">
      <c r="A41472" s="1">
        <v>41471</v>
      </c>
      <c r="B41472" s="3">
        <v>-98.35</v>
      </c>
      <c r="C41472" s="3">
        <v>34.2448692322</v>
      </c>
      <c r="D41472" s="4">
        <v>-0.120984937958362</v>
      </c>
      <c r="E41472" s="5" t="s">
        <v>570</v>
      </c>
    </row>
    <row r="41473" spans="1:5">
      <c r="A41473" s="1">
        <v>41472</v>
      </c>
      <c r="B41473" s="3">
        <v>-91.95</v>
      </c>
      <c r="C41473" s="3">
        <v>34.2448692322</v>
      </c>
      <c r="D41473" s="4">
        <v>0.839340444630952</v>
      </c>
      <c r="E41473" s="5" t="s">
        <v>570</v>
      </c>
    </row>
    <row r="41474" spans="1:5">
      <c r="A41474" s="1">
        <v>41473</v>
      </c>
      <c r="B41474" s="3">
        <v>-103.15</v>
      </c>
      <c r="C41474" s="3">
        <v>34.1448692322</v>
      </c>
      <c r="D41474" s="4">
        <v>0.0448293436466965</v>
      </c>
      <c r="E41474" s="5" t="s">
        <v>566</v>
      </c>
    </row>
    <row r="41475" spans="1:5">
      <c r="A41475" s="1">
        <v>41474</v>
      </c>
      <c r="B41475" s="3">
        <v>-101.65</v>
      </c>
      <c r="C41475" s="3">
        <v>34.1448692322</v>
      </c>
      <c r="D41475" s="4">
        <v>0.0498637511495622</v>
      </c>
      <c r="E41475" s="5" t="s">
        <v>566</v>
      </c>
    </row>
    <row r="41476" spans="1:5">
      <c r="A41476" s="1">
        <v>41475</v>
      </c>
      <c r="B41476" s="3">
        <v>-101.55</v>
      </c>
      <c r="C41476" s="3">
        <v>34.1448692322</v>
      </c>
      <c r="D41476" s="4">
        <v>0.104232063155125</v>
      </c>
      <c r="E41476" s="5" t="s">
        <v>566</v>
      </c>
    </row>
    <row r="41477" spans="1:5">
      <c r="A41477" s="1">
        <v>41476</v>
      </c>
      <c r="B41477" s="3">
        <v>-100.25</v>
      </c>
      <c r="C41477" s="3">
        <v>34.1448692322</v>
      </c>
      <c r="D41477" s="4">
        <v>0.354813390706339</v>
      </c>
      <c r="E41477" s="5" t="s">
        <v>566</v>
      </c>
    </row>
    <row r="41478" spans="1:5">
      <c r="A41478" s="1">
        <v>41477</v>
      </c>
      <c r="B41478" s="3">
        <v>-99.85</v>
      </c>
      <c r="C41478" s="3">
        <v>34.1448692322</v>
      </c>
      <c r="D41478" s="4">
        <v>-0.00902791010366851</v>
      </c>
      <c r="E41478" s="5" t="s">
        <v>566</v>
      </c>
    </row>
    <row r="41479" spans="1:5">
      <c r="A41479" s="1">
        <v>41478</v>
      </c>
      <c r="B41479" s="3">
        <v>-99.75</v>
      </c>
      <c r="C41479" s="3">
        <v>34.1448692322</v>
      </c>
      <c r="D41479" s="4">
        <v>-0.104533190674118</v>
      </c>
      <c r="E41479" s="5" t="s">
        <v>570</v>
      </c>
    </row>
    <row r="41480" spans="1:5">
      <c r="A41480" s="1">
        <v>41479</v>
      </c>
      <c r="B41480" s="3">
        <v>-98.75</v>
      </c>
      <c r="C41480" s="3">
        <v>34.1448692322</v>
      </c>
      <c r="D41480" s="4">
        <v>0.301901526618376</v>
      </c>
      <c r="E41480" s="5" t="s">
        <v>570</v>
      </c>
    </row>
    <row r="41481" spans="1:5">
      <c r="A41481" s="1">
        <v>41480</v>
      </c>
      <c r="B41481" s="3">
        <v>-98.35</v>
      </c>
      <c r="C41481" s="3">
        <v>34.1448692322</v>
      </c>
      <c r="D41481" s="4">
        <v>0.0742736663244928</v>
      </c>
      <c r="E41481" s="5" t="s">
        <v>570</v>
      </c>
    </row>
    <row r="41482" spans="1:5">
      <c r="A41482" s="1">
        <v>41481</v>
      </c>
      <c r="B41482" s="3">
        <v>-98.25</v>
      </c>
      <c r="C41482" s="3">
        <v>34.1448692322</v>
      </c>
      <c r="D41482" s="4">
        <v>0.0386625913140838</v>
      </c>
      <c r="E41482" s="5" t="s">
        <v>570</v>
      </c>
    </row>
    <row r="41483" spans="1:5">
      <c r="A41483" s="1">
        <v>41482</v>
      </c>
      <c r="B41483" s="3">
        <v>-96.75</v>
      </c>
      <c r="C41483" s="3">
        <v>34.1448692322</v>
      </c>
      <c r="D41483" s="4">
        <v>0.346602978714607</v>
      </c>
      <c r="E41483" s="5" t="s">
        <v>570</v>
      </c>
    </row>
    <row r="41484" spans="1:5">
      <c r="A41484" s="1">
        <v>41483</v>
      </c>
      <c r="B41484" s="3">
        <v>-90.85</v>
      </c>
      <c r="C41484" s="3">
        <v>34.1448692322</v>
      </c>
      <c r="D41484" s="4">
        <v>0.818633564138425</v>
      </c>
      <c r="E41484" s="5" t="s">
        <v>570</v>
      </c>
    </row>
    <row r="41485" spans="1:5">
      <c r="A41485" s="1">
        <v>41484</v>
      </c>
      <c r="B41485" s="3">
        <v>-102.85</v>
      </c>
      <c r="C41485" s="3">
        <v>34.0448692322</v>
      </c>
      <c r="D41485" s="4">
        <v>0.4193182449385</v>
      </c>
      <c r="E41485" s="5" t="s">
        <v>566</v>
      </c>
    </row>
    <row r="41486" spans="1:5">
      <c r="A41486" s="1">
        <v>41485</v>
      </c>
      <c r="B41486" s="3">
        <v>-102.55</v>
      </c>
      <c r="C41486" s="3">
        <v>34.0448692322</v>
      </c>
      <c r="D41486" s="4">
        <v>0.177462086387222</v>
      </c>
      <c r="E41486" s="5" t="s">
        <v>566</v>
      </c>
    </row>
    <row r="41487" spans="1:5">
      <c r="A41487" s="1">
        <v>41486</v>
      </c>
      <c r="B41487" s="3">
        <v>-99.45</v>
      </c>
      <c r="C41487" s="3">
        <v>34.0448692322</v>
      </c>
      <c r="D41487" s="4">
        <v>-0.0788975504008582</v>
      </c>
      <c r="E41487" s="5" t="s">
        <v>570</v>
      </c>
    </row>
    <row r="41488" spans="1:5">
      <c r="A41488" s="1">
        <v>41487</v>
      </c>
      <c r="B41488" s="3">
        <v>-98.25</v>
      </c>
      <c r="C41488" s="3">
        <v>34.0448692322</v>
      </c>
      <c r="D41488" s="4">
        <v>0.527230246430643</v>
      </c>
      <c r="E41488" s="5" t="s">
        <v>570</v>
      </c>
    </row>
    <row r="41489" spans="1:5">
      <c r="A41489" s="1">
        <v>41488</v>
      </c>
      <c r="B41489" s="3">
        <v>-96.85</v>
      </c>
      <c r="C41489" s="3">
        <v>34.0448692322</v>
      </c>
      <c r="D41489" s="4">
        <v>0.346602978714607</v>
      </c>
      <c r="E41489" s="5" t="s">
        <v>570</v>
      </c>
    </row>
    <row r="41490" spans="1:5">
      <c r="A41490" s="1">
        <v>41489</v>
      </c>
      <c r="B41490" s="3">
        <v>-89.55</v>
      </c>
      <c r="C41490" s="3">
        <v>34.9448692322</v>
      </c>
      <c r="D41490" s="4">
        <v>1.06559270987083</v>
      </c>
      <c r="E41490" s="5" t="s">
        <v>570</v>
      </c>
    </row>
    <row r="41491" spans="1:5">
      <c r="A41491" s="1">
        <v>41490</v>
      </c>
      <c r="B41491" s="3">
        <v>-89.35</v>
      </c>
      <c r="C41491" s="3">
        <v>34.9448692322</v>
      </c>
      <c r="D41491" s="4">
        <v>0.674610947252215</v>
      </c>
      <c r="E41491" s="5" t="s">
        <v>570</v>
      </c>
    </row>
    <row r="41492" spans="1:5">
      <c r="A41492" s="1">
        <v>41491</v>
      </c>
      <c r="B41492" s="3">
        <v>-89.25</v>
      </c>
      <c r="C41492" s="3">
        <v>34.9448692322</v>
      </c>
      <c r="D41492" s="4">
        <v>0.96678480650091</v>
      </c>
      <c r="E41492" s="5" t="s">
        <v>570</v>
      </c>
    </row>
    <row r="41493" spans="1:5">
      <c r="A41493" s="1">
        <v>41492</v>
      </c>
      <c r="B41493" s="3">
        <v>-87.95</v>
      </c>
      <c r="C41493" s="3">
        <v>34.9448692322</v>
      </c>
      <c r="D41493" s="4">
        <v>0.502761994108312</v>
      </c>
      <c r="E41493" s="5" t="s">
        <v>570</v>
      </c>
    </row>
    <row r="41494" spans="1:5">
      <c r="A41494" s="1">
        <v>41493</v>
      </c>
      <c r="B41494" s="3">
        <v>-79.55</v>
      </c>
      <c r="C41494" s="3">
        <v>34.9448692322</v>
      </c>
      <c r="D41494" s="4">
        <v>-0.0839963559255134</v>
      </c>
      <c r="E41494" s="5" t="s">
        <v>570</v>
      </c>
    </row>
    <row r="41495" spans="1:5">
      <c r="A41495" s="1">
        <v>41494</v>
      </c>
      <c r="B41495" s="3">
        <v>-89.75</v>
      </c>
      <c r="C41495" s="3">
        <v>34.8448692322</v>
      </c>
      <c r="D41495" s="4">
        <v>0.821105050193971</v>
      </c>
      <c r="E41495" s="5" t="s">
        <v>570</v>
      </c>
    </row>
    <row r="41496" spans="1:5">
      <c r="A41496" s="1">
        <v>41495</v>
      </c>
      <c r="B41496" s="3">
        <v>-85.55</v>
      </c>
      <c r="C41496" s="3">
        <v>34.8448692322</v>
      </c>
      <c r="D41496" s="4">
        <v>0.945302781889148</v>
      </c>
      <c r="E41496" s="5" t="s">
        <v>570</v>
      </c>
    </row>
    <row r="41497" spans="1:5">
      <c r="A41497" s="1">
        <v>41496</v>
      </c>
      <c r="B41497" s="3">
        <v>-82.75</v>
      </c>
      <c r="C41497" s="3">
        <v>34.8448692322</v>
      </c>
      <c r="D41497" s="4">
        <v>0.779238291268393</v>
      </c>
      <c r="E41497" s="5" t="s">
        <v>570</v>
      </c>
    </row>
    <row r="41498" spans="1:5">
      <c r="A41498" s="1">
        <v>41497</v>
      </c>
      <c r="B41498" s="3">
        <v>-82.15</v>
      </c>
      <c r="C41498" s="3">
        <v>34.8448692322</v>
      </c>
      <c r="D41498" s="4">
        <v>0.571689681270751</v>
      </c>
      <c r="E41498" s="5" t="s">
        <v>570</v>
      </c>
    </row>
    <row r="41499" spans="1:5">
      <c r="A41499" s="1">
        <v>41498</v>
      </c>
      <c r="B41499" s="3">
        <v>-89.95</v>
      </c>
      <c r="C41499" s="3">
        <v>34.7448692322</v>
      </c>
      <c r="D41499" s="4">
        <v>0.367127194498796</v>
      </c>
      <c r="E41499" s="5" t="s">
        <v>570</v>
      </c>
    </row>
    <row r="41500" spans="1:5">
      <c r="A41500" s="1">
        <v>41499</v>
      </c>
      <c r="B41500" s="3">
        <v>-88.25</v>
      </c>
      <c r="C41500" s="3">
        <v>34.7448692322</v>
      </c>
      <c r="D41500" s="4">
        <v>0.573892198611441</v>
      </c>
      <c r="E41500" s="5" t="s">
        <v>570</v>
      </c>
    </row>
    <row r="41501" spans="1:5">
      <c r="A41501" s="1">
        <v>41500</v>
      </c>
      <c r="B41501" s="3">
        <v>-87.95</v>
      </c>
      <c r="C41501" s="3">
        <v>34.7448692322</v>
      </c>
      <c r="D41501" s="4">
        <v>1.24627944080759</v>
      </c>
      <c r="E41501" s="5" t="s">
        <v>570</v>
      </c>
    </row>
    <row r="41502" spans="1:5">
      <c r="A41502" s="1">
        <v>41501</v>
      </c>
      <c r="B41502" s="3">
        <v>-81.95</v>
      </c>
      <c r="C41502" s="3">
        <v>34.7448692322</v>
      </c>
      <c r="D41502" s="4">
        <v>0.272466923926055</v>
      </c>
      <c r="E41502" s="5" t="s">
        <v>570</v>
      </c>
    </row>
    <row r="41503" spans="1:5">
      <c r="A41503" s="1">
        <v>41502</v>
      </c>
      <c r="B41503" s="3">
        <v>-86.45</v>
      </c>
      <c r="C41503" s="3">
        <v>34.6448692322</v>
      </c>
      <c r="D41503" s="4">
        <v>0.448967455252435</v>
      </c>
      <c r="E41503" s="5" t="s">
        <v>570</v>
      </c>
    </row>
    <row r="41504" spans="1:5">
      <c r="A41504" s="1">
        <v>41503</v>
      </c>
      <c r="B41504" s="3">
        <v>-82.75</v>
      </c>
      <c r="C41504" s="3">
        <v>34.6448692322</v>
      </c>
      <c r="D41504" s="4">
        <v>0.690299527074258</v>
      </c>
      <c r="E41504" s="5" t="s">
        <v>570</v>
      </c>
    </row>
    <row r="41505" spans="1:5">
      <c r="A41505" s="1">
        <v>41504</v>
      </c>
      <c r="B41505" s="3">
        <v>-80.45</v>
      </c>
      <c r="C41505" s="3">
        <v>34.6448692322</v>
      </c>
      <c r="D41505" s="4">
        <v>1.12266879030434</v>
      </c>
      <c r="E41505" s="5" t="s">
        <v>570</v>
      </c>
    </row>
    <row r="41506" spans="1:5">
      <c r="A41506" s="1">
        <v>41505</v>
      </c>
      <c r="B41506" s="3">
        <v>-78.85</v>
      </c>
      <c r="C41506" s="3">
        <v>34.6448692322</v>
      </c>
      <c r="D41506" s="4">
        <v>0.654885487208108</v>
      </c>
      <c r="E41506" s="5" t="s">
        <v>570</v>
      </c>
    </row>
    <row r="41507" spans="1:5">
      <c r="A41507" s="1">
        <v>41506</v>
      </c>
      <c r="B41507" s="3">
        <v>-88.95</v>
      </c>
      <c r="C41507" s="3">
        <v>34.5448692322</v>
      </c>
      <c r="D41507" s="4">
        <v>0.109705104298273</v>
      </c>
      <c r="E41507" s="5" t="s">
        <v>570</v>
      </c>
    </row>
    <row r="41508" spans="1:5">
      <c r="A41508" s="1">
        <v>41507</v>
      </c>
      <c r="B41508" s="3">
        <v>-87.65</v>
      </c>
      <c r="C41508" s="3">
        <v>34.5448692322</v>
      </c>
      <c r="D41508" s="4">
        <v>0.808582478628851</v>
      </c>
      <c r="E41508" s="5" t="s">
        <v>570</v>
      </c>
    </row>
    <row r="41509" spans="1:5">
      <c r="A41509" s="1">
        <v>41508</v>
      </c>
      <c r="B41509" s="3">
        <v>-86.05</v>
      </c>
      <c r="C41509" s="3">
        <v>34.5448692322</v>
      </c>
      <c r="D41509" s="4">
        <v>0.934375954898667</v>
      </c>
      <c r="E41509" s="5" t="s">
        <v>570</v>
      </c>
    </row>
    <row r="41510" spans="1:5">
      <c r="A41510" s="1">
        <v>41509</v>
      </c>
      <c r="B41510" s="3">
        <v>-83.05</v>
      </c>
      <c r="C41510" s="3">
        <v>34.5448692322</v>
      </c>
      <c r="D41510" s="4">
        <v>0.302957432722107</v>
      </c>
      <c r="E41510" s="5" t="s">
        <v>570</v>
      </c>
    </row>
    <row r="41511" spans="1:5">
      <c r="A41511" s="1">
        <v>41510</v>
      </c>
      <c r="B41511" s="3">
        <v>-80.05</v>
      </c>
      <c r="C41511" s="3">
        <v>34.5448692322</v>
      </c>
      <c r="D41511" s="4">
        <v>0.486567445516523</v>
      </c>
      <c r="E41511" s="5" t="s">
        <v>570</v>
      </c>
    </row>
    <row r="41512" spans="1:5">
      <c r="A41512" s="1">
        <v>41511</v>
      </c>
      <c r="B41512" s="3">
        <v>-88.05</v>
      </c>
      <c r="C41512" s="3">
        <v>34.4448692322</v>
      </c>
      <c r="D41512" s="4">
        <v>0.6002453655203</v>
      </c>
      <c r="E41512" s="5" t="s">
        <v>570</v>
      </c>
    </row>
    <row r="41513" spans="1:5">
      <c r="A41513" s="1">
        <v>41512</v>
      </c>
      <c r="B41513" s="3">
        <v>-87.15</v>
      </c>
      <c r="C41513" s="3">
        <v>34.4448692322</v>
      </c>
      <c r="D41513" s="4">
        <v>0.845580445122045</v>
      </c>
      <c r="E41513" s="5" t="s">
        <v>570</v>
      </c>
    </row>
    <row r="41514" spans="1:5">
      <c r="A41514" s="1">
        <v>41513</v>
      </c>
      <c r="B41514" s="3">
        <v>-86.85</v>
      </c>
      <c r="C41514" s="3">
        <v>34.4448692322</v>
      </c>
      <c r="D41514" s="4">
        <v>0.759697502634386</v>
      </c>
      <c r="E41514" s="5" t="s">
        <v>570</v>
      </c>
    </row>
    <row r="41515" spans="1:5">
      <c r="A41515" s="1">
        <v>41514</v>
      </c>
      <c r="B41515" s="3">
        <v>-86.45</v>
      </c>
      <c r="C41515" s="3">
        <v>34.4448692322</v>
      </c>
      <c r="D41515" s="4">
        <v>0.589491116992415</v>
      </c>
      <c r="E41515" s="5" t="s">
        <v>570</v>
      </c>
    </row>
    <row r="41516" spans="1:5">
      <c r="A41516" s="1">
        <v>41515</v>
      </c>
      <c r="B41516" s="3">
        <v>-85.95</v>
      </c>
      <c r="C41516" s="3">
        <v>34.4448692322</v>
      </c>
      <c r="D41516" s="4">
        <v>0.724361558060327</v>
      </c>
      <c r="E41516" s="5" t="s">
        <v>570</v>
      </c>
    </row>
    <row r="41517" spans="1:5">
      <c r="A41517" s="1">
        <v>41516</v>
      </c>
      <c r="B41517" s="3">
        <v>-83.75</v>
      </c>
      <c r="C41517" s="3">
        <v>34.4448692322</v>
      </c>
      <c r="D41517" s="4">
        <v>0.733773124304264</v>
      </c>
      <c r="E41517" s="5" t="s">
        <v>570</v>
      </c>
    </row>
    <row r="41518" spans="1:5">
      <c r="A41518" s="1">
        <v>41517</v>
      </c>
      <c r="B41518" s="3">
        <v>-82.65</v>
      </c>
      <c r="C41518" s="3">
        <v>34.4448692322</v>
      </c>
      <c r="D41518" s="4">
        <v>0.302426636944179</v>
      </c>
      <c r="E41518" s="5" t="s">
        <v>570</v>
      </c>
    </row>
    <row r="41519" spans="1:5">
      <c r="A41519" s="1">
        <v>41518</v>
      </c>
      <c r="B41519" s="3">
        <v>-89.55</v>
      </c>
      <c r="C41519" s="3">
        <v>34.3448692322</v>
      </c>
      <c r="D41519" s="4">
        <v>0.252097280215933</v>
      </c>
      <c r="E41519" s="5" t="s">
        <v>570</v>
      </c>
    </row>
    <row r="41520" spans="1:5">
      <c r="A41520" s="1">
        <v>41519</v>
      </c>
      <c r="B41520" s="3">
        <v>-88.95</v>
      </c>
      <c r="C41520" s="3">
        <v>34.3448692322</v>
      </c>
      <c r="D41520" s="4">
        <v>0.252097280215933</v>
      </c>
      <c r="E41520" s="5" t="s">
        <v>570</v>
      </c>
    </row>
    <row r="41521" spans="1:5">
      <c r="A41521" s="1">
        <v>41520</v>
      </c>
      <c r="B41521" s="3">
        <v>-85.75</v>
      </c>
      <c r="C41521" s="3">
        <v>34.3448692322</v>
      </c>
      <c r="D41521" s="4">
        <v>0.718373989342139</v>
      </c>
      <c r="E41521" s="5" t="s">
        <v>570</v>
      </c>
    </row>
    <row r="41522" spans="1:5">
      <c r="A41522" s="1">
        <v>41521</v>
      </c>
      <c r="B41522" s="3">
        <v>-85.55</v>
      </c>
      <c r="C41522" s="3">
        <v>34.3448692322</v>
      </c>
      <c r="D41522" s="4">
        <v>1.03308557639624</v>
      </c>
      <c r="E41522" s="5" t="s">
        <v>570</v>
      </c>
    </row>
    <row r="41523" spans="1:5">
      <c r="A41523" s="1">
        <v>41522</v>
      </c>
      <c r="B41523" s="3">
        <v>-83.05</v>
      </c>
      <c r="C41523" s="3">
        <v>34.3448692322</v>
      </c>
      <c r="D41523" s="4">
        <v>0.589109662403269</v>
      </c>
      <c r="E41523" s="5" t="s">
        <v>570</v>
      </c>
    </row>
    <row r="41524" spans="1:5">
      <c r="A41524" s="1">
        <v>41523</v>
      </c>
      <c r="B41524" s="3">
        <v>-82.95</v>
      </c>
      <c r="C41524" s="3">
        <v>34.3448692322</v>
      </c>
      <c r="D41524" s="4">
        <v>0.304719205226681</v>
      </c>
      <c r="E41524" s="5" t="s">
        <v>570</v>
      </c>
    </row>
    <row r="41525" spans="1:5">
      <c r="A41525" s="1">
        <v>41524</v>
      </c>
      <c r="B41525" s="3">
        <v>-85.65</v>
      </c>
      <c r="C41525" s="3">
        <v>34.1448692322</v>
      </c>
      <c r="D41525" s="4">
        <v>0.370637264582625</v>
      </c>
      <c r="E41525" s="5" t="s">
        <v>570</v>
      </c>
    </row>
    <row r="41526" spans="1:5">
      <c r="A41526" s="1">
        <v>41525</v>
      </c>
      <c r="B41526" s="3">
        <v>-89.95</v>
      </c>
      <c r="C41526" s="3">
        <v>34.0448692322</v>
      </c>
      <c r="D41526" s="4">
        <v>0.694170097159718</v>
      </c>
      <c r="E41526" s="5" t="s">
        <v>570</v>
      </c>
    </row>
    <row r="41527" spans="1:5">
      <c r="A41527" s="1">
        <v>41526</v>
      </c>
      <c r="B41527" s="3">
        <v>-84.55</v>
      </c>
      <c r="C41527" s="3">
        <v>34.0448692322</v>
      </c>
      <c r="D41527" s="4">
        <v>1.36058354811972</v>
      </c>
      <c r="E41527" s="5" t="s">
        <v>570</v>
      </c>
    </row>
    <row r="41528" spans="1:5">
      <c r="A41528" s="1">
        <v>41527</v>
      </c>
      <c r="B41528" s="3">
        <v>-83.35</v>
      </c>
      <c r="C41528" s="3">
        <v>34.0448692322</v>
      </c>
      <c r="D41528" s="4">
        <v>0.571689681270751</v>
      </c>
      <c r="E41528" s="5" t="s">
        <v>570</v>
      </c>
    </row>
    <row r="41529" spans="1:5">
      <c r="A41529" s="1">
        <v>41528</v>
      </c>
      <c r="B41529" s="3">
        <v>-80.05</v>
      </c>
      <c r="C41529" s="3">
        <v>34.0448692322</v>
      </c>
      <c r="D41529" s="4">
        <v>0.45657887197592</v>
      </c>
      <c r="E41529" s="5" t="s">
        <v>570</v>
      </c>
    </row>
    <row r="41530" spans="1:5">
      <c r="A41530" s="1">
        <v>41529</v>
      </c>
      <c r="B41530" s="3">
        <v>-77.35</v>
      </c>
      <c r="C41530" s="3">
        <v>34.6448692322</v>
      </c>
      <c r="D41530" s="4">
        <v>-0.0252320728068891</v>
      </c>
      <c r="E41530" s="5" t="s">
        <v>570</v>
      </c>
    </row>
    <row r="41531" spans="1:5">
      <c r="A41531" s="1">
        <v>41530</v>
      </c>
      <c r="B41531" s="3">
        <v>-117.45</v>
      </c>
      <c r="C41531" s="3">
        <v>33.9448692322</v>
      </c>
      <c r="D41531" s="4">
        <v>0.123780982885658</v>
      </c>
      <c r="E41531" s="5" t="s">
        <v>566</v>
      </c>
    </row>
    <row r="41532" spans="1:5">
      <c r="A41532" s="1">
        <v>41531</v>
      </c>
      <c r="B41532" s="3">
        <v>-116.55</v>
      </c>
      <c r="C41532" s="3">
        <v>33.8448692322</v>
      </c>
      <c r="D41532" s="4">
        <v>0.172787195384987</v>
      </c>
      <c r="E41532" s="5" t="s">
        <v>566</v>
      </c>
    </row>
    <row r="41533" spans="1:5">
      <c r="A41533" s="1">
        <v>41532</v>
      </c>
      <c r="B41533" s="3">
        <v>-117.05</v>
      </c>
      <c r="C41533" s="3">
        <v>32.9448692322</v>
      </c>
      <c r="D41533" s="4">
        <v>0.593654960187735</v>
      </c>
      <c r="E41533" s="5" t="s">
        <v>569</v>
      </c>
    </row>
    <row r="41534" spans="1:5">
      <c r="A41534" s="1">
        <v>41533</v>
      </c>
      <c r="B41534" s="3">
        <v>-116.05</v>
      </c>
      <c r="C41534" s="3">
        <v>32.9448692322</v>
      </c>
      <c r="D41534" s="4">
        <v>0.0621024589272615</v>
      </c>
      <c r="E41534" s="5" t="s">
        <v>566</v>
      </c>
    </row>
    <row r="41535" spans="1:5">
      <c r="A41535" s="1">
        <v>41534</v>
      </c>
      <c r="B41535" s="3">
        <v>-115.55</v>
      </c>
      <c r="C41535" s="3">
        <v>33.9448692322</v>
      </c>
      <c r="D41535" s="4">
        <v>0.690816996170253</v>
      </c>
      <c r="E41535" s="5" t="s">
        <v>568</v>
      </c>
    </row>
    <row r="41536" spans="1:5">
      <c r="A41536" s="1">
        <v>41535</v>
      </c>
      <c r="B41536" s="3">
        <v>-115.15</v>
      </c>
      <c r="C41536" s="3">
        <v>33.9448692322</v>
      </c>
      <c r="D41536" s="4">
        <v>0.957326100766469</v>
      </c>
      <c r="E41536" s="5" t="s">
        <v>568</v>
      </c>
    </row>
    <row r="41537" spans="1:5">
      <c r="A41537" s="1">
        <v>41536</v>
      </c>
      <c r="B41537" s="3">
        <v>-114.85</v>
      </c>
      <c r="C41537" s="3">
        <v>33.9448692322</v>
      </c>
      <c r="D41537" s="4">
        <v>0.838348452281672</v>
      </c>
      <c r="E41537" s="5" t="s">
        <v>568</v>
      </c>
    </row>
    <row r="41538" spans="1:5">
      <c r="A41538" s="1">
        <v>41537</v>
      </c>
      <c r="B41538" s="3">
        <v>-115.35</v>
      </c>
      <c r="C41538" s="3">
        <v>33.7448692322</v>
      </c>
      <c r="D41538" s="4">
        <v>0.105580002741946</v>
      </c>
      <c r="E41538" s="5" t="s">
        <v>568</v>
      </c>
    </row>
    <row r="41539" spans="1:5">
      <c r="A41539" s="1">
        <v>41538</v>
      </c>
      <c r="B41539" s="3">
        <v>-114.65</v>
      </c>
      <c r="C41539" s="3">
        <v>33.6448692322</v>
      </c>
      <c r="D41539" s="4">
        <v>0.591694346851848</v>
      </c>
      <c r="E41539" s="5" t="s">
        <v>568</v>
      </c>
    </row>
    <row r="41540" spans="1:5">
      <c r="A41540" s="1">
        <v>41539</v>
      </c>
      <c r="B41540" s="3">
        <v>-114.35</v>
      </c>
      <c r="C41540" s="3">
        <v>33.5448692322</v>
      </c>
      <c r="D41540" s="4">
        <v>-0.0771134331034708</v>
      </c>
      <c r="E41540" s="5" t="s">
        <v>568</v>
      </c>
    </row>
    <row r="41541" spans="1:5">
      <c r="A41541" s="1">
        <v>41540</v>
      </c>
      <c r="B41541" s="3">
        <v>-115.75</v>
      </c>
      <c r="C41541" s="3">
        <v>33.4448692322</v>
      </c>
      <c r="D41541" s="4">
        <v>0.191372832593752</v>
      </c>
      <c r="E41541" s="5" t="s">
        <v>568</v>
      </c>
    </row>
    <row r="41542" spans="1:5">
      <c r="A41542" s="1">
        <v>41541</v>
      </c>
      <c r="B41542" s="3">
        <v>-115.45</v>
      </c>
      <c r="C41542" s="3">
        <v>33.3448692322</v>
      </c>
      <c r="D41542" s="4">
        <v>0.164516964214491</v>
      </c>
      <c r="E41542" s="5" t="s">
        <v>568</v>
      </c>
    </row>
    <row r="41543" spans="1:5">
      <c r="A41543" s="1">
        <v>41542</v>
      </c>
      <c r="B41543" s="3">
        <v>-115.15</v>
      </c>
      <c r="C41543" s="3">
        <v>33.3448692322</v>
      </c>
      <c r="D41543" s="4">
        <v>0.563107745067108</v>
      </c>
      <c r="E41543" s="5" t="s">
        <v>568</v>
      </c>
    </row>
    <row r="41544" spans="1:5">
      <c r="A41544" s="1">
        <v>41543</v>
      </c>
      <c r="B41544" s="3">
        <v>-115.25</v>
      </c>
      <c r="C41544" s="3">
        <v>33.2448692322</v>
      </c>
      <c r="D41544" s="4">
        <v>0.482347592764734</v>
      </c>
      <c r="E41544" s="5" t="s">
        <v>568</v>
      </c>
    </row>
    <row r="41545" spans="1:5">
      <c r="A41545" s="1">
        <v>41544</v>
      </c>
      <c r="B41545" s="3">
        <v>-115.25</v>
      </c>
      <c r="C41545" s="3">
        <v>33.1448692322</v>
      </c>
      <c r="D41545" s="4">
        <v>0.164516964214491</v>
      </c>
      <c r="E41545" s="5" t="s">
        <v>568</v>
      </c>
    </row>
    <row r="41546" spans="1:5">
      <c r="A41546" s="1">
        <v>41545</v>
      </c>
      <c r="B41546" s="3">
        <v>-114.95</v>
      </c>
      <c r="C41546" s="3">
        <v>33.1448692322</v>
      </c>
      <c r="D41546" s="4">
        <v>0.482347592764734</v>
      </c>
      <c r="E41546" s="5" t="s">
        <v>568</v>
      </c>
    </row>
    <row r="41547" spans="1:5">
      <c r="A41547" s="1">
        <v>41546</v>
      </c>
      <c r="B41547" s="3">
        <v>-115.65</v>
      </c>
      <c r="C41547" s="3">
        <v>32.9448692322</v>
      </c>
      <c r="D41547" s="4">
        <v>0.191372832593752</v>
      </c>
      <c r="E41547" s="5" t="s">
        <v>568</v>
      </c>
    </row>
    <row r="41548" spans="1:5">
      <c r="A41548" s="1">
        <v>41547</v>
      </c>
      <c r="B41548" s="3">
        <v>-98.75</v>
      </c>
      <c r="C41548" s="3">
        <v>33.9448692322</v>
      </c>
      <c r="D41548" s="4">
        <v>-0.227740175819338</v>
      </c>
      <c r="E41548" s="5" t="s">
        <v>570</v>
      </c>
    </row>
    <row r="41549" spans="1:5">
      <c r="A41549" s="1">
        <v>41548</v>
      </c>
      <c r="B41549" s="3">
        <v>-98.65</v>
      </c>
      <c r="C41549" s="3">
        <v>33.9448692322</v>
      </c>
      <c r="D41549" s="4">
        <v>0.0386625913140838</v>
      </c>
      <c r="E41549" s="5" t="s">
        <v>570</v>
      </c>
    </row>
    <row r="41550" spans="1:5">
      <c r="A41550" s="1">
        <v>41549</v>
      </c>
      <c r="B41550" s="3">
        <v>-98.05</v>
      </c>
      <c r="C41550" s="3">
        <v>33.9448692322</v>
      </c>
      <c r="D41550" s="4">
        <v>0.0981590046768104</v>
      </c>
      <c r="E41550" s="5" t="s">
        <v>570</v>
      </c>
    </row>
    <row r="41551" spans="1:5">
      <c r="A41551" s="1">
        <v>41550</v>
      </c>
      <c r="B41551" s="3">
        <v>-97.75</v>
      </c>
      <c r="C41551" s="3">
        <v>33.9448692322</v>
      </c>
      <c r="D41551" s="4">
        <v>0.413754474073018</v>
      </c>
      <c r="E41551" s="5" t="s">
        <v>570</v>
      </c>
    </row>
    <row r="41552" spans="1:5">
      <c r="A41552" s="1">
        <v>41551</v>
      </c>
      <c r="B41552" s="3">
        <v>-97.55</v>
      </c>
      <c r="C41552" s="3">
        <v>33.9448692322</v>
      </c>
      <c r="D41552" s="4">
        <v>0.323286590514196</v>
      </c>
      <c r="E41552" s="5" t="s">
        <v>570</v>
      </c>
    </row>
    <row r="41553" spans="1:5">
      <c r="A41553" s="1">
        <v>41552</v>
      </c>
      <c r="B41553" s="3">
        <v>-95.65</v>
      </c>
      <c r="C41553" s="3">
        <v>33.9448692322</v>
      </c>
      <c r="D41553" s="4">
        <v>1.24891826013085</v>
      </c>
      <c r="E41553" s="5" t="s">
        <v>570</v>
      </c>
    </row>
    <row r="41554" spans="1:5">
      <c r="A41554" s="1">
        <v>41553</v>
      </c>
      <c r="B41554" s="3">
        <v>-98.45</v>
      </c>
      <c r="C41554" s="3">
        <v>33.8448692322</v>
      </c>
      <c r="D41554" s="4">
        <v>0.527230246430643</v>
      </c>
      <c r="E41554" s="5" t="s">
        <v>570</v>
      </c>
    </row>
    <row r="41555" spans="1:5">
      <c r="A41555" s="1">
        <v>41554</v>
      </c>
      <c r="B41555" s="3">
        <v>-96.45</v>
      </c>
      <c r="C41555" s="3">
        <v>33.8448692322</v>
      </c>
      <c r="D41555" s="4">
        <v>0.409581415154499</v>
      </c>
      <c r="E41555" s="5" t="s">
        <v>570</v>
      </c>
    </row>
    <row r="41556" spans="1:5">
      <c r="A41556" s="1">
        <v>41555</v>
      </c>
      <c r="B41556" s="3">
        <v>-95.85</v>
      </c>
      <c r="C41556" s="3">
        <v>33.8448692322</v>
      </c>
      <c r="D41556" s="4">
        <v>1.24891826013085</v>
      </c>
      <c r="E41556" s="5" t="s">
        <v>570</v>
      </c>
    </row>
    <row r="41557" spans="1:5">
      <c r="A41557" s="1">
        <v>41556</v>
      </c>
      <c r="B41557" s="3">
        <v>-93.35</v>
      </c>
      <c r="C41557" s="3">
        <v>33.8448692322</v>
      </c>
      <c r="D41557" s="4">
        <v>1.22317883420409</v>
      </c>
      <c r="E41557" s="5" t="s">
        <v>570</v>
      </c>
    </row>
    <row r="41558" spans="1:5">
      <c r="A41558" s="1">
        <v>41557</v>
      </c>
      <c r="B41558" s="3">
        <v>-98.85</v>
      </c>
      <c r="C41558" s="3">
        <v>33.7448692322</v>
      </c>
      <c r="D41558" s="4">
        <v>-0.117386308622831</v>
      </c>
      <c r="E41558" s="5" t="s">
        <v>570</v>
      </c>
    </row>
    <row r="41559" spans="1:5">
      <c r="A41559" s="1">
        <v>41558</v>
      </c>
      <c r="B41559" s="3">
        <v>-98.55</v>
      </c>
      <c r="C41559" s="3">
        <v>33.7448692322</v>
      </c>
      <c r="D41559" s="4">
        <v>0.138557121519553</v>
      </c>
      <c r="E41559" s="5" t="s">
        <v>570</v>
      </c>
    </row>
    <row r="41560" spans="1:5">
      <c r="A41560" s="1">
        <v>41559</v>
      </c>
      <c r="B41560" s="3">
        <v>-98.25</v>
      </c>
      <c r="C41560" s="3">
        <v>33.7448692322</v>
      </c>
      <c r="D41560" s="4">
        <v>0.345368642183456</v>
      </c>
      <c r="E41560" s="5" t="s">
        <v>570</v>
      </c>
    </row>
    <row r="41561" spans="1:5">
      <c r="A41561" s="1">
        <v>41560</v>
      </c>
      <c r="B41561" s="3">
        <v>-96.95</v>
      </c>
      <c r="C41561" s="3">
        <v>33.7448692322</v>
      </c>
      <c r="D41561" s="4">
        <v>0.259089945522664</v>
      </c>
      <c r="E41561" s="5" t="s">
        <v>570</v>
      </c>
    </row>
    <row r="41562" spans="1:5">
      <c r="A41562" s="1">
        <v>41561</v>
      </c>
      <c r="B41562" s="3">
        <v>-96.55</v>
      </c>
      <c r="C41562" s="3">
        <v>33.7448692322</v>
      </c>
      <c r="D41562" s="4">
        <v>0.421168788190691</v>
      </c>
      <c r="E41562" s="5" t="s">
        <v>570</v>
      </c>
    </row>
    <row r="41563" spans="1:5">
      <c r="A41563" s="1">
        <v>41562</v>
      </c>
      <c r="B41563" s="3">
        <v>-93.45</v>
      </c>
      <c r="C41563" s="3">
        <v>33.7448692322</v>
      </c>
      <c r="D41563" s="4">
        <v>0.999834067186822</v>
      </c>
      <c r="E41563" s="5" t="s">
        <v>570</v>
      </c>
    </row>
    <row r="41564" spans="1:5">
      <c r="A41564" s="1">
        <v>41563</v>
      </c>
      <c r="B41564" s="3">
        <v>-91.35</v>
      </c>
      <c r="C41564" s="3">
        <v>33.7448692322</v>
      </c>
      <c r="D41564" s="4">
        <v>0.863470541083148</v>
      </c>
      <c r="E41564" s="5" t="s">
        <v>570</v>
      </c>
    </row>
    <row r="41565" spans="1:5">
      <c r="A41565" s="1">
        <v>41564</v>
      </c>
      <c r="B41565" s="3">
        <v>-101.55</v>
      </c>
      <c r="C41565" s="3">
        <v>33.6448692322</v>
      </c>
      <c r="D41565" s="4">
        <v>-0.278207895972292</v>
      </c>
      <c r="E41565" s="5" t="s">
        <v>566</v>
      </c>
    </row>
    <row r="41566" spans="1:5">
      <c r="A41566" s="1">
        <v>41565</v>
      </c>
      <c r="B41566" s="3">
        <v>-99.15</v>
      </c>
      <c r="C41566" s="3">
        <v>33.6448692322</v>
      </c>
      <c r="D41566" s="4">
        <v>-0.117386308622831</v>
      </c>
      <c r="E41566" s="5" t="s">
        <v>570</v>
      </c>
    </row>
    <row r="41567" spans="1:5">
      <c r="A41567" s="1">
        <v>41566</v>
      </c>
      <c r="B41567" s="3">
        <v>-98.25</v>
      </c>
      <c r="C41567" s="3">
        <v>33.6448692322</v>
      </c>
      <c r="D41567" s="4">
        <v>0.345368642183456</v>
      </c>
      <c r="E41567" s="5" t="s">
        <v>570</v>
      </c>
    </row>
    <row r="41568" spans="1:5">
      <c r="A41568" s="1">
        <v>41567</v>
      </c>
      <c r="B41568" s="3">
        <v>-96.65</v>
      </c>
      <c r="C41568" s="3">
        <v>33.6448692322</v>
      </c>
      <c r="D41568" s="4">
        <v>0.534319376703075</v>
      </c>
      <c r="E41568" s="5" t="s">
        <v>570</v>
      </c>
    </row>
    <row r="41569" spans="1:5">
      <c r="A41569" s="1">
        <v>41568</v>
      </c>
      <c r="B41569" s="3">
        <v>-95.95</v>
      </c>
      <c r="C41569" s="3">
        <v>33.6448692322</v>
      </c>
      <c r="D41569" s="4">
        <v>0.596796286598694</v>
      </c>
      <c r="E41569" s="5" t="s">
        <v>570</v>
      </c>
    </row>
    <row r="41570" spans="1:5">
      <c r="A41570" s="1">
        <v>41569</v>
      </c>
      <c r="B41570" s="3">
        <v>-94.25</v>
      </c>
      <c r="C41570" s="3">
        <v>33.6448692322</v>
      </c>
      <c r="D41570" s="4">
        <v>0.137219130514797</v>
      </c>
      <c r="E41570" s="5" t="s">
        <v>570</v>
      </c>
    </row>
    <row r="41571" spans="1:5">
      <c r="A41571" s="1">
        <v>41570</v>
      </c>
      <c r="B41571" s="3">
        <v>-100.15</v>
      </c>
      <c r="C41571" s="3">
        <v>33.5448692322</v>
      </c>
      <c r="D41571" s="4">
        <v>-0.182271810536687</v>
      </c>
      <c r="E41571" s="5" t="s">
        <v>570</v>
      </c>
    </row>
    <row r="41572" spans="1:5">
      <c r="A41572" s="1">
        <v>41571</v>
      </c>
      <c r="B41572" s="3">
        <v>-99.35</v>
      </c>
      <c r="C41572" s="3">
        <v>33.5448692322</v>
      </c>
      <c r="D41572" s="4">
        <v>0.0546419748764651</v>
      </c>
      <c r="E41572" s="5" t="s">
        <v>570</v>
      </c>
    </row>
    <row r="41573" spans="1:5">
      <c r="A41573" s="1">
        <v>41572</v>
      </c>
      <c r="B41573" s="3">
        <v>-99.05</v>
      </c>
      <c r="C41573" s="3">
        <v>33.5448692322</v>
      </c>
      <c r="D41573" s="4">
        <v>0.238592491606345</v>
      </c>
      <c r="E41573" s="5" t="s">
        <v>570</v>
      </c>
    </row>
    <row r="41574" spans="1:5">
      <c r="A41574" s="1">
        <v>41573</v>
      </c>
      <c r="B41574" s="3">
        <v>-97.95</v>
      </c>
      <c r="C41574" s="3">
        <v>33.5448692322</v>
      </c>
      <c r="D41574" s="4">
        <v>0.323286590514196</v>
      </c>
      <c r="E41574" s="5" t="s">
        <v>570</v>
      </c>
    </row>
    <row r="41575" spans="1:5">
      <c r="A41575" s="1">
        <v>41574</v>
      </c>
      <c r="B41575" s="3">
        <v>-97.35</v>
      </c>
      <c r="C41575" s="3">
        <v>33.5448692322</v>
      </c>
      <c r="D41575" s="4">
        <v>-0.121802067652028</v>
      </c>
      <c r="E41575" s="5" t="s">
        <v>570</v>
      </c>
    </row>
    <row r="41576" spans="1:5">
      <c r="A41576" s="1">
        <v>41575</v>
      </c>
      <c r="B41576" s="3">
        <v>-96.65</v>
      </c>
      <c r="C41576" s="3">
        <v>33.5448692322</v>
      </c>
      <c r="D41576" s="4">
        <v>0.456660199010815</v>
      </c>
      <c r="E41576" s="5" t="s">
        <v>570</v>
      </c>
    </row>
    <row r="41577" spans="1:5">
      <c r="A41577" s="1">
        <v>41576</v>
      </c>
      <c r="B41577" s="3">
        <v>-96.25</v>
      </c>
      <c r="C41577" s="3">
        <v>33.5448692322</v>
      </c>
      <c r="D41577" s="4">
        <v>0.368342197165195</v>
      </c>
      <c r="E41577" s="5" t="s">
        <v>570</v>
      </c>
    </row>
    <row r="41578" spans="1:5">
      <c r="A41578" s="1">
        <v>41577</v>
      </c>
      <c r="B41578" s="3">
        <v>-95.85</v>
      </c>
      <c r="C41578" s="3">
        <v>33.5448692322</v>
      </c>
      <c r="D41578" s="4">
        <v>0.542485078881348</v>
      </c>
      <c r="E41578" s="5" t="s">
        <v>570</v>
      </c>
    </row>
    <row r="41579" spans="1:5">
      <c r="A41579" s="1">
        <v>41578</v>
      </c>
      <c r="B41579" s="3">
        <v>-95.65</v>
      </c>
      <c r="C41579" s="3">
        <v>33.5448692322</v>
      </c>
      <c r="D41579" s="4">
        <v>0.791903960999344</v>
      </c>
      <c r="E41579" s="5" t="s">
        <v>570</v>
      </c>
    </row>
    <row r="41580" spans="1:5">
      <c r="A41580" s="1">
        <v>41579</v>
      </c>
      <c r="B41580" s="3">
        <v>-94.85</v>
      </c>
      <c r="C41580" s="3">
        <v>33.5448692322</v>
      </c>
      <c r="D41580" s="4">
        <v>0.386930787358726</v>
      </c>
      <c r="E41580" s="5" t="s">
        <v>570</v>
      </c>
    </row>
    <row r="41581" spans="1:5">
      <c r="A41581" s="1">
        <v>41580</v>
      </c>
      <c r="B41581" s="3">
        <v>-98.55</v>
      </c>
      <c r="C41581" s="3">
        <v>33.4448692322</v>
      </c>
      <c r="D41581" s="4">
        <v>0.165042412657794</v>
      </c>
      <c r="E41581" s="5" t="s">
        <v>570</v>
      </c>
    </row>
    <row r="41582" spans="1:5">
      <c r="A41582" s="1">
        <v>41581</v>
      </c>
      <c r="B41582" s="3">
        <v>-98.15</v>
      </c>
      <c r="C41582" s="3">
        <v>33.4448692322</v>
      </c>
      <c r="D41582" s="4">
        <v>0.28028666944369</v>
      </c>
      <c r="E41582" s="5" t="s">
        <v>570</v>
      </c>
    </row>
    <row r="41583" spans="1:5">
      <c r="A41583" s="1">
        <v>41582</v>
      </c>
      <c r="B41583" s="3">
        <v>-97.35</v>
      </c>
      <c r="C41583" s="3">
        <v>33.4448692322</v>
      </c>
      <c r="D41583" s="4">
        <v>-0.0791140162401353</v>
      </c>
      <c r="E41583" s="5" t="s">
        <v>570</v>
      </c>
    </row>
    <row r="41584" spans="1:5">
      <c r="A41584" s="1">
        <v>41583</v>
      </c>
      <c r="B41584" s="3">
        <v>-97.25</v>
      </c>
      <c r="C41584" s="3">
        <v>33.4448692322</v>
      </c>
      <c r="D41584" s="4">
        <v>0.190122176397607</v>
      </c>
      <c r="E41584" s="5" t="s">
        <v>570</v>
      </c>
    </row>
    <row r="41585" spans="1:5">
      <c r="A41585" s="1">
        <v>41584</v>
      </c>
      <c r="B41585" s="3">
        <v>-96.55</v>
      </c>
      <c r="C41585" s="3">
        <v>33.4448692322</v>
      </c>
      <c r="D41585" s="4">
        <v>0.408159852731133</v>
      </c>
      <c r="E41585" s="5" t="s">
        <v>570</v>
      </c>
    </row>
    <row r="41586" spans="1:5">
      <c r="A41586" s="1">
        <v>41585</v>
      </c>
      <c r="B41586" s="3">
        <v>-90.95</v>
      </c>
      <c r="C41586" s="3">
        <v>33.4448692322</v>
      </c>
      <c r="D41586" s="4">
        <v>0.708468391575249</v>
      </c>
      <c r="E41586" s="5" t="s">
        <v>570</v>
      </c>
    </row>
    <row r="41587" spans="1:5">
      <c r="A41587" s="1">
        <v>41586</v>
      </c>
      <c r="B41587" s="3">
        <v>-99.65</v>
      </c>
      <c r="C41587" s="3">
        <v>33.3448692322</v>
      </c>
      <c r="D41587" s="4">
        <v>0.295442512348953</v>
      </c>
      <c r="E41587" s="5" t="s">
        <v>570</v>
      </c>
    </row>
    <row r="41588" spans="1:5">
      <c r="A41588" s="1">
        <v>41587</v>
      </c>
      <c r="B41588" s="3">
        <v>-99.15</v>
      </c>
      <c r="C41588" s="3">
        <v>33.3448692322</v>
      </c>
      <c r="D41588" s="4">
        <v>0.635410474215591</v>
      </c>
      <c r="E41588" s="5" t="s">
        <v>570</v>
      </c>
    </row>
    <row r="41589" spans="1:5">
      <c r="A41589" s="1">
        <v>41588</v>
      </c>
      <c r="B41589" s="3">
        <v>-98.95</v>
      </c>
      <c r="C41589" s="3">
        <v>33.3448692322</v>
      </c>
      <c r="D41589" s="4">
        <v>0.114024299012409</v>
      </c>
      <c r="E41589" s="5" t="s">
        <v>570</v>
      </c>
    </row>
    <row r="41590" spans="1:5">
      <c r="A41590" s="1">
        <v>41589</v>
      </c>
      <c r="B41590" s="3">
        <v>-98.35</v>
      </c>
      <c r="C41590" s="3">
        <v>33.3448692322</v>
      </c>
      <c r="D41590" s="4">
        <v>0.28028666944369</v>
      </c>
      <c r="E41590" s="5" t="s">
        <v>570</v>
      </c>
    </row>
    <row r="41591" spans="1:5">
      <c r="A41591" s="1">
        <v>41590</v>
      </c>
      <c r="B41591" s="3">
        <v>-96.95</v>
      </c>
      <c r="C41591" s="3">
        <v>33.3448692322</v>
      </c>
      <c r="D41591" s="4">
        <v>0.686555951671745</v>
      </c>
      <c r="E41591" s="5" t="s">
        <v>570</v>
      </c>
    </row>
    <row r="41592" spans="1:5">
      <c r="A41592" s="1">
        <v>41591</v>
      </c>
      <c r="B41592" s="3">
        <v>-96.65</v>
      </c>
      <c r="C41592" s="3">
        <v>33.3448692322</v>
      </c>
      <c r="D41592" s="4">
        <v>0.180174472334713</v>
      </c>
      <c r="E41592" s="5" t="s">
        <v>570</v>
      </c>
    </row>
    <row r="41593" spans="1:5">
      <c r="A41593" s="1">
        <v>41592</v>
      </c>
      <c r="B41593" s="3">
        <v>-95.85</v>
      </c>
      <c r="C41593" s="3">
        <v>33.3448692322</v>
      </c>
      <c r="D41593" s="4">
        <v>0.593643917817568</v>
      </c>
      <c r="E41593" s="5" t="s">
        <v>570</v>
      </c>
    </row>
    <row r="41594" spans="1:5">
      <c r="A41594" s="1">
        <v>41593</v>
      </c>
      <c r="B41594" s="3">
        <v>-94.05</v>
      </c>
      <c r="C41594" s="3">
        <v>33.3448692322</v>
      </c>
      <c r="D41594" s="4">
        <v>0.034520062737295</v>
      </c>
      <c r="E41594" s="5" t="s">
        <v>570</v>
      </c>
    </row>
    <row r="41595" spans="1:5">
      <c r="A41595" s="1">
        <v>41594</v>
      </c>
      <c r="B41595" s="3">
        <v>-98.75</v>
      </c>
      <c r="C41595" s="3">
        <v>33.2448692322</v>
      </c>
      <c r="D41595" s="4">
        <v>0.165042412657794</v>
      </c>
      <c r="E41595" s="5" t="s">
        <v>570</v>
      </c>
    </row>
    <row r="41596" spans="1:5">
      <c r="A41596" s="1">
        <v>41595</v>
      </c>
      <c r="B41596" s="3">
        <v>-98.35</v>
      </c>
      <c r="C41596" s="3">
        <v>33.2448692322</v>
      </c>
      <c r="D41596" s="4">
        <v>0.28028666944369</v>
      </c>
      <c r="E41596" s="5" t="s">
        <v>570</v>
      </c>
    </row>
    <row r="41597" spans="1:5">
      <c r="A41597" s="1">
        <v>41596</v>
      </c>
      <c r="B41597" s="3">
        <v>-98.25</v>
      </c>
      <c r="C41597" s="3">
        <v>33.2448692322</v>
      </c>
      <c r="D41597" s="4">
        <v>0.28028666944369</v>
      </c>
      <c r="E41597" s="5" t="s">
        <v>570</v>
      </c>
    </row>
    <row r="41598" spans="1:5">
      <c r="A41598" s="1">
        <v>41597</v>
      </c>
      <c r="B41598" s="3">
        <v>-96.55</v>
      </c>
      <c r="C41598" s="3">
        <v>33.2448692322</v>
      </c>
      <c r="D41598" s="4">
        <v>0.408159852731133</v>
      </c>
      <c r="E41598" s="5" t="s">
        <v>570</v>
      </c>
    </row>
    <row r="41599" spans="1:5">
      <c r="A41599" s="1">
        <v>41598</v>
      </c>
      <c r="B41599" s="3">
        <v>-95.75</v>
      </c>
      <c r="C41599" s="3">
        <v>33.2448692322</v>
      </c>
      <c r="D41599" s="4">
        <v>0.397368365930412</v>
      </c>
      <c r="E41599" s="5" t="s">
        <v>570</v>
      </c>
    </row>
    <row r="41600" spans="1:5">
      <c r="A41600" s="1">
        <v>41599</v>
      </c>
      <c r="B41600" s="3">
        <v>-94.95</v>
      </c>
      <c r="C41600" s="3">
        <v>33.2448692322</v>
      </c>
      <c r="D41600" s="4">
        <v>0.360918011125407</v>
      </c>
      <c r="E41600" s="5" t="s">
        <v>570</v>
      </c>
    </row>
    <row r="41601" spans="1:5">
      <c r="A41601" s="1">
        <v>41600</v>
      </c>
      <c r="B41601" s="3">
        <v>-99.45</v>
      </c>
      <c r="C41601" s="3">
        <v>33.1448692322</v>
      </c>
      <c r="D41601" s="4">
        <v>-0.159790832757947</v>
      </c>
      <c r="E41601" s="5" t="s">
        <v>570</v>
      </c>
    </row>
    <row r="41602" spans="1:5">
      <c r="A41602" s="1">
        <v>41601</v>
      </c>
      <c r="B41602" s="3">
        <v>-99.05</v>
      </c>
      <c r="C41602" s="3">
        <v>33.1448692322</v>
      </c>
      <c r="D41602" s="4">
        <v>-0.120281237359643</v>
      </c>
      <c r="E41602" s="5" t="s">
        <v>570</v>
      </c>
    </row>
    <row r="41603" spans="1:5">
      <c r="A41603" s="1">
        <v>41602</v>
      </c>
      <c r="B41603" s="3">
        <v>-98.95</v>
      </c>
      <c r="C41603" s="3">
        <v>33.1448692322</v>
      </c>
      <c r="D41603" s="4">
        <v>0.25096035249407</v>
      </c>
      <c r="E41603" s="5" t="s">
        <v>570</v>
      </c>
    </row>
    <row r="41604" spans="1:5">
      <c r="A41604" s="1">
        <v>41603</v>
      </c>
      <c r="B41604" s="3">
        <v>-96.85</v>
      </c>
      <c r="C41604" s="3">
        <v>33.1448692322</v>
      </c>
      <c r="D41604" s="4">
        <v>0.255049946937674</v>
      </c>
      <c r="E41604" s="5" t="s">
        <v>570</v>
      </c>
    </row>
    <row r="41605" spans="1:5">
      <c r="A41605" s="1">
        <v>41604</v>
      </c>
      <c r="B41605" s="3">
        <v>-96.75</v>
      </c>
      <c r="C41605" s="3">
        <v>33.1448692322</v>
      </c>
      <c r="D41605" s="4">
        <v>0.272471250182294</v>
      </c>
      <c r="E41605" s="5" t="s">
        <v>570</v>
      </c>
    </row>
    <row r="41606" spans="1:5">
      <c r="A41606" s="1">
        <v>41605</v>
      </c>
      <c r="B41606" s="3">
        <v>-96.35</v>
      </c>
      <c r="C41606" s="3">
        <v>33.1448692322</v>
      </c>
      <c r="D41606" s="4">
        <v>0.63150144804893</v>
      </c>
      <c r="E41606" s="5" t="s">
        <v>570</v>
      </c>
    </row>
    <row r="41607" spans="1:5">
      <c r="A41607" s="1">
        <v>41606</v>
      </c>
      <c r="B41607" s="3">
        <v>-95.75</v>
      </c>
      <c r="C41607" s="3">
        <v>33.1448692322</v>
      </c>
      <c r="D41607" s="4">
        <v>0.397368365930412</v>
      </c>
      <c r="E41607" s="5" t="s">
        <v>570</v>
      </c>
    </row>
    <row r="41608" spans="1:5">
      <c r="A41608" s="1">
        <v>41607</v>
      </c>
      <c r="B41608" s="3">
        <v>-99.45</v>
      </c>
      <c r="C41608" s="3">
        <v>33.0448692322</v>
      </c>
      <c r="D41608" s="4">
        <v>0.0275435389220581</v>
      </c>
      <c r="E41608" s="5" t="s">
        <v>570</v>
      </c>
    </row>
    <row r="41609" spans="1:5">
      <c r="A41609" s="1">
        <v>41608</v>
      </c>
      <c r="B41609" s="3">
        <v>-98.15</v>
      </c>
      <c r="C41609" s="3">
        <v>33.0448692322</v>
      </c>
      <c r="D41609" s="4">
        <v>0.0966959618960387</v>
      </c>
      <c r="E41609" s="5" t="s">
        <v>570</v>
      </c>
    </row>
    <row r="41610" spans="1:5">
      <c r="A41610" s="1">
        <v>41609</v>
      </c>
      <c r="B41610" s="3">
        <v>-97.85</v>
      </c>
      <c r="C41610" s="3">
        <v>33.0448692322</v>
      </c>
      <c r="D41610" s="4">
        <v>0.257718675618029</v>
      </c>
      <c r="E41610" s="5" t="s">
        <v>570</v>
      </c>
    </row>
    <row r="41611" spans="1:5">
      <c r="A41611" s="1">
        <v>41610</v>
      </c>
      <c r="B41611" s="3">
        <v>-96.35</v>
      </c>
      <c r="C41611" s="3">
        <v>33.0448692322</v>
      </c>
      <c r="D41611" s="4">
        <v>0.688272855440931</v>
      </c>
      <c r="E41611" s="5" t="s">
        <v>570</v>
      </c>
    </row>
    <row r="41612" spans="1:5">
      <c r="A41612" s="1">
        <v>41611</v>
      </c>
      <c r="B41612" s="3">
        <v>-96.15</v>
      </c>
      <c r="C41612" s="3">
        <v>33.0448692322</v>
      </c>
      <c r="D41612" s="4">
        <v>0.451568489847491</v>
      </c>
      <c r="E41612" s="5" t="s">
        <v>570</v>
      </c>
    </row>
    <row r="41613" spans="1:5">
      <c r="A41613" s="1">
        <v>41612</v>
      </c>
      <c r="B41613" s="3">
        <v>-91.25</v>
      </c>
      <c r="C41613" s="3">
        <v>33.0448692322</v>
      </c>
      <c r="D41613" s="4">
        <v>0.575978555055642</v>
      </c>
      <c r="E41613" s="5" t="s">
        <v>570</v>
      </c>
    </row>
    <row r="41614" spans="1:5">
      <c r="A41614" s="1">
        <v>41613</v>
      </c>
      <c r="B41614" s="3">
        <v>-96.95</v>
      </c>
      <c r="C41614" s="3">
        <v>32.9448692322</v>
      </c>
      <c r="D41614" s="4">
        <v>0.427865879930465</v>
      </c>
      <c r="E41614" s="5" t="s">
        <v>570</v>
      </c>
    </row>
    <row r="41615" spans="1:5">
      <c r="A41615" s="1">
        <v>41614</v>
      </c>
      <c r="B41615" s="3">
        <v>-96.15</v>
      </c>
      <c r="C41615" s="3">
        <v>32.9448692322</v>
      </c>
      <c r="D41615" s="4">
        <v>0.136419238040912</v>
      </c>
      <c r="E41615" s="5" t="s">
        <v>570</v>
      </c>
    </row>
    <row r="41616" spans="1:5">
      <c r="A41616" s="1">
        <v>41615</v>
      </c>
      <c r="B41616" s="3">
        <v>-89.75</v>
      </c>
      <c r="C41616" s="3">
        <v>33.9448692322</v>
      </c>
      <c r="D41616" s="4">
        <v>0.39976841807798</v>
      </c>
      <c r="E41616" s="5" t="s">
        <v>570</v>
      </c>
    </row>
    <row r="41617" spans="1:5">
      <c r="A41617" s="1">
        <v>41616</v>
      </c>
      <c r="B41617" s="3">
        <v>-83.35</v>
      </c>
      <c r="C41617" s="3">
        <v>33.9448692322</v>
      </c>
      <c r="D41617" s="4">
        <v>0.227001756961926</v>
      </c>
      <c r="E41617" s="5" t="s">
        <v>570</v>
      </c>
    </row>
    <row r="41618" spans="1:5">
      <c r="A41618" s="1">
        <v>41617</v>
      </c>
      <c r="B41618" s="3">
        <v>-78.45</v>
      </c>
      <c r="C41618" s="3">
        <v>33.9448692322</v>
      </c>
      <c r="D41618" s="4">
        <v>-0.172560229617474</v>
      </c>
      <c r="E41618" s="5" t="s">
        <v>570</v>
      </c>
    </row>
    <row r="41619" spans="1:5">
      <c r="A41619" s="1">
        <v>41618</v>
      </c>
      <c r="B41619" s="3">
        <v>-81.25</v>
      </c>
      <c r="C41619" s="3">
        <v>33.8448692322</v>
      </c>
      <c r="D41619" s="4">
        <v>0.81142197588092</v>
      </c>
      <c r="E41619" s="5" t="s">
        <v>570</v>
      </c>
    </row>
    <row r="41620" spans="1:5">
      <c r="A41620" s="1">
        <v>41619</v>
      </c>
      <c r="B41620" s="3">
        <v>-89.75</v>
      </c>
      <c r="C41620" s="3">
        <v>33.7448692322</v>
      </c>
      <c r="D41620" s="4">
        <v>0.551343805609492</v>
      </c>
      <c r="E41620" s="5" t="s">
        <v>570</v>
      </c>
    </row>
    <row r="41621" spans="1:5">
      <c r="A41621" s="1">
        <v>41620</v>
      </c>
      <c r="B41621" s="3">
        <v>-79.95</v>
      </c>
      <c r="C41621" s="3">
        <v>33.7448692322</v>
      </c>
      <c r="D41621" s="4">
        <v>0.0283660782694736</v>
      </c>
      <c r="E41621" s="5" t="s">
        <v>570</v>
      </c>
    </row>
    <row r="41622" spans="1:5">
      <c r="A41622" s="1">
        <v>41621</v>
      </c>
      <c r="B41622" s="3">
        <v>-89.35</v>
      </c>
      <c r="C41622" s="3">
        <v>33.6448692322</v>
      </c>
      <c r="D41622" s="4">
        <v>0.551706643993689</v>
      </c>
      <c r="E41622" s="5" t="s">
        <v>570</v>
      </c>
    </row>
    <row r="41623" spans="1:5">
      <c r="A41623" s="1">
        <v>41622</v>
      </c>
      <c r="B41623" s="3">
        <v>-88.35</v>
      </c>
      <c r="C41623" s="3">
        <v>33.6448692322</v>
      </c>
      <c r="D41623" s="4">
        <v>0.628585141849479</v>
      </c>
      <c r="E41623" s="5" t="s">
        <v>570</v>
      </c>
    </row>
    <row r="41624" spans="1:5">
      <c r="A41624" s="1">
        <v>41623</v>
      </c>
      <c r="B41624" s="3">
        <v>-86.45</v>
      </c>
      <c r="C41624" s="3">
        <v>33.6448692322</v>
      </c>
      <c r="D41624" s="4">
        <v>1.24072602427757</v>
      </c>
      <c r="E41624" s="5" t="s">
        <v>570</v>
      </c>
    </row>
    <row r="41625" spans="1:5">
      <c r="A41625" s="1">
        <v>41624</v>
      </c>
      <c r="B41625" s="3">
        <v>-81.35</v>
      </c>
      <c r="C41625" s="3">
        <v>33.6448692322</v>
      </c>
      <c r="D41625" s="4">
        <v>0.379876909713584</v>
      </c>
      <c r="E41625" s="5" t="s">
        <v>570</v>
      </c>
    </row>
    <row r="41626" spans="1:5">
      <c r="A41626" s="1">
        <v>41625</v>
      </c>
      <c r="B41626" s="3">
        <v>-79.35</v>
      </c>
      <c r="C41626" s="3">
        <v>33.6448692322</v>
      </c>
      <c r="D41626" s="4">
        <v>0.529354798930472</v>
      </c>
      <c r="E41626" s="5" t="s">
        <v>570</v>
      </c>
    </row>
    <row r="41627" spans="1:5">
      <c r="A41627" s="1">
        <v>41626</v>
      </c>
      <c r="B41627" s="3">
        <v>-85.15</v>
      </c>
      <c r="C41627" s="3">
        <v>33.5448692322</v>
      </c>
      <c r="D41627" s="4">
        <v>0.302957432722107</v>
      </c>
      <c r="E41627" s="5" t="s">
        <v>570</v>
      </c>
    </row>
    <row r="41628" spans="1:5">
      <c r="A41628" s="1">
        <v>41627</v>
      </c>
      <c r="B41628" s="3">
        <v>-85.05</v>
      </c>
      <c r="C41628" s="3">
        <v>33.5448692322</v>
      </c>
      <c r="D41628" s="4">
        <v>0.569927908766177</v>
      </c>
      <c r="E41628" s="5" t="s">
        <v>570</v>
      </c>
    </row>
    <row r="41629" spans="1:5">
      <c r="A41629" s="1">
        <v>41628</v>
      </c>
      <c r="B41629" s="3">
        <v>-83.75</v>
      </c>
      <c r="C41629" s="3">
        <v>33.5448692322</v>
      </c>
      <c r="D41629" s="4">
        <v>-0.039968719082143</v>
      </c>
      <c r="E41629" s="5" t="s">
        <v>570</v>
      </c>
    </row>
    <row r="41630" spans="1:5">
      <c r="A41630" s="1">
        <v>41629</v>
      </c>
      <c r="B41630" s="3">
        <v>-82.15</v>
      </c>
      <c r="C41630" s="3">
        <v>33.5448692322</v>
      </c>
      <c r="D41630" s="4">
        <v>-0.0767464610010295</v>
      </c>
      <c r="E41630" s="5" t="s">
        <v>570</v>
      </c>
    </row>
    <row r="41631" spans="1:5">
      <c r="A41631" s="1">
        <v>41630</v>
      </c>
      <c r="B41631" s="3">
        <v>-81.15</v>
      </c>
      <c r="C41631" s="3">
        <v>33.5448692322</v>
      </c>
      <c r="D41631" s="4">
        <v>0.282836281031373</v>
      </c>
      <c r="E41631" s="5" t="s">
        <v>570</v>
      </c>
    </row>
    <row r="41632" spans="1:5">
      <c r="A41632" s="1">
        <v>41631</v>
      </c>
      <c r="B41632" s="3">
        <v>-86.25</v>
      </c>
      <c r="C41632" s="3">
        <v>33.4448692322</v>
      </c>
      <c r="D41632" s="4">
        <v>0.0658435482526387</v>
      </c>
      <c r="E41632" s="5" t="s">
        <v>570</v>
      </c>
    </row>
    <row r="41633" spans="1:5">
      <c r="A41633" s="1">
        <v>41632</v>
      </c>
      <c r="B41633" s="3">
        <v>-82.45</v>
      </c>
      <c r="C41633" s="3">
        <v>33.4448692322</v>
      </c>
      <c r="D41633" s="4">
        <v>-0.0850166921715253</v>
      </c>
      <c r="E41633" s="5" t="s">
        <v>570</v>
      </c>
    </row>
    <row r="41634" spans="1:5">
      <c r="A41634" s="1">
        <v>41633</v>
      </c>
      <c r="B41634" s="3">
        <v>-82.75</v>
      </c>
      <c r="C41634" s="3">
        <v>33.3448692322</v>
      </c>
      <c r="D41634" s="4">
        <v>0.228413096413377</v>
      </c>
      <c r="E41634" s="5" t="s">
        <v>570</v>
      </c>
    </row>
    <row r="41635" spans="1:5">
      <c r="A41635" s="1">
        <v>41634</v>
      </c>
      <c r="B41635" s="3">
        <v>-82.55</v>
      </c>
      <c r="C41635" s="3">
        <v>33.3448692322</v>
      </c>
      <c r="D41635" s="4">
        <v>0.676557054699928</v>
      </c>
      <c r="E41635" s="5" t="s">
        <v>570</v>
      </c>
    </row>
    <row r="41636" spans="1:5">
      <c r="A41636" s="1">
        <v>41635</v>
      </c>
      <c r="B41636" s="3">
        <v>-80.35</v>
      </c>
      <c r="C41636" s="3">
        <v>33.3448692322</v>
      </c>
      <c r="D41636" s="4">
        <v>0.425002604945184</v>
      </c>
      <c r="E41636" s="5" t="s">
        <v>570</v>
      </c>
    </row>
    <row r="41637" spans="1:5">
      <c r="A41637" s="1">
        <v>41636</v>
      </c>
      <c r="B41637" s="3">
        <v>-80.85</v>
      </c>
      <c r="C41637" s="3">
        <v>33.2448692322</v>
      </c>
      <c r="D41637" s="4">
        <v>0.0403644273059878</v>
      </c>
      <c r="E41637" s="5" t="s">
        <v>570</v>
      </c>
    </row>
    <row r="41638" spans="1:5">
      <c r="A41638" s="1">
        <v>41637</v>
      </c>
      <c r="B41638" s="3">
        <v>-80.75</v>
      </c>
      <c r="C41638" s="3">
        <v>33.2448692322</v>
      </c>
      <c r="D41638" s="4">
        <v>0.431683871901797</v>
      </c>
      <c r="E41638" s="5" t="s">
        <v>570</v>
      </c>
    </row>
    <row r="41639" spans="1:5">
      <c r="A41639" s="1">
        <v>41638</v>
      </c>
      <c r="B41639" s="3">
        <v>-80.45</v>
      </c>
      <c r="C41639" s="3">
        <v>33.2448692322</v>
      </c>
      <c r="D41639" s="4">
        <v>0.504441683345779</v>
      </c>
      <c r="E41639" s="5" t="s">
        <v>570</v>
      </c>
    </row>
    <row r="41640" spans="1:5">
      <c r="A41640" s="1">
        <v>41639</v>
      </c>
      <c r="B41640" s="3">
        <v>-83.25</v>
      </c>
      <c r="C41640" s="3">
        <v>32.9448692322</v>
      </c>
      <c r="D41640" s="4">
        <v>-0.0404959408086342</v>
      </c>
      <c r="E41640" s="5" t="s">
        <v>570</v>
      </c>
    </row>
    <row r="41641" spans="1:5">
      <c r="A41641" s="1">
        <v>41640</v>
      </c>
      <c r="B41641" s="3">
        <v>-115.65</v>
      </c>
      <c r="C41641" s="3">
        <v>32.8448692322</v>
      </c>
      <c r="D41641" s="4">
        <v>0.191372832593752</v>
      </c>
      <c r="E41641" s="5" t="s">
        <v>568</v>
      </c>
    </row>
    <row r="41642" spans="1:5">
      <c r="A41642" s="1">
        <v>41641</v>
      </c>
      <c r="B41642" s="3">
        <v>-106.35</v>
      </c>
      <c r="C41642" s="3">
        <v>32.8448692322</v>
      </c>
      <c r="D41642" s="4">
        <v>-0.064100701328621</v>
      </c>
      <c r="E41642" s="5" t="s">
        <v>568</v>
      </c>
    </row>
    <row r="41643" spans="1:5">
      <c r="A41643" s="1">
        <v>41642</v>
      </c>
      <c r="B41643" s="3">
        <v>-113.95</v>
      </c>
      <c r="C41643" s="3">
        <v>32.7448692322</v>
      </c>
      <c r="D41643" s="4">
        <v>0.638419785720667</v>
      </c>
      <c r="E41643" s="5" t="s">
        <v>568</v>
      </c>
    </row>
    <row r="41644" spans="1:5">
      <c r="A41644" s="1">
        <v>41643</v>
      </c>
      <c r="B41644" s="3">
        <v>-114.75</v>
      </c>
      <c r="C41644" s="3">
        <v>32.6448692322</v>
      </c>
      <c r="D41644" s="4">
        <v>0.583424115681352</v>
      </c>
      <c r="E41644" s="5" t="s">
        <v>568</v>
      </c>
    </row>
    <row r="41645" spans="1:5">
      <c r="A41645" s="1">
        <v>41644</v>
      </c>
      <c r="B41645" s="3">
        <v>-114.55</v>
      </c>
      <c r="C41645" s="3">
        <v>32.6448692322</v>
      </c>
      <c r="D41645" s="4">
        <v>0.171110140444632</v>
      </c>
      <c r="E41645" s="5" t="s">
        <v>568</v>
      </c>
    </row>
    <row r="41646" spans="1:5">
      <c r="A41646" s="1">
        <v>41645</v>
      </c>
      <c r="B41646" s="3">
        <v>-114.45</v>
      </c>
      <c r="C41646" s="3">
        <v>32.6448692322</v>
      </c>
      <c r="D41646" s="4">
        <v>0.373373188735217</v>
      </c>
      <c r="E41646" s="5" t="s">
        <v>568</v>
      </c>
    </row>
    <row r="41647" spans="1:5">
      <c r="A41647" s="1">
        <v>41646</v>
      </c>
      <c r="B41647" s="3">
        <v>-114.05</v>
      </c>
      <c r="C41647" s="3">
        <v>32.4448692322</v>
      </c>
      <c r="D41647" s="4">
        <v>0.563107745067108</v>
      </c>
      <c r="E41647" s="5" t="s">
        <v>568</v>
      </c>
    </row>
    <row r="41648" spans="1:5">
      <c r="A41648" s="1">
        <v>41647</v>
      </c>
      <c r="B41648" s="3">
        <v>-104.25</v>
      </c>
      <c r="C41648" s="3">
        <v>32.3448692322</v>
      </c>
      <c r="D41648" s="4">
        <v>-0.0808560246934684</v>
      </c>
      <c r="E41648" s="5" t="s">
        <v>566</v>
      </c>
    </row>
    <row r="41649" spans="1:5">
      <c r="A41649" s="1">
        <v>41648</v>
      </c>
      <c r="B41649" s="3">
        <v>-113.95</v>
      </c>
      <c r="C41649" s="3">
        <v>32.2448692322</v>
      </c>
      <c r="D41649" s="4">
        <v>0.385960507732208</v>
      </c>
      <c r="E41649" s="5" t="s">
        <v>568</v>
      </c>
    </row>
    <row r="41650" spans="1:5">
      <c r="A41650" s="1">
        <v>41649</v>
      </c>
      <c r="B41650" s="3">
        <v>-99.55</v>
      </c>
      <c r="C41650" s="3">
        <v>32.8448692322</v>
      </c>
      <c r="D41650" s="4">
        <v>-0.121951550759221</v>
      </c>
      <c r="E41650" s="5" t="s">
        <v>570</v>
      </c>
    </row>
    <row r="41651" spans="1:5">
      <c r="A41651" s="1">
        <v>41650</v>
      </c>
      <c r="B41651" s="3">
        <v>-98.45</v>
      </c>
      <c r="C41651" s="3">
        <v>32.8448692322</v>
      </c>
      <c r="D41651" s="4">
        <v>0.339352851215475</v>
      </c>
      <c r="E41651" s="5" t="s">
        <v>570</v>
      </c>
    </row>
    <row r="41652" spans="1:5">
      <c r="A41652" s="1">
        <v>41651</v>
      </c>
      <c r="B41652" s="3">
        <v>-98.25</v>
      </c>
      <c r="C41652" s="3">
        <v>32.8448692322</v>
      </c>
      <c r="D41652" s="4">
        <v>-0.0649356237170313</v>
      </c>
      <c r="E41652" s="5" t="s">
        <v>570</v>
      </c>
    </row>
    <row r="41653" spans="1:5">
      <c r="A41653" s="1">
        <v>41652</v>
      </c>
      <c r="B41653" s="3">
        <v>-97.05</v>
      </c>
      <c r="C41653" s="3">
        <v>32.8448692322</v>
      </c>
      <c r="D41653" s="4">
        <v>0.127418511348476</v>
      </c>
      <c r="E41653" s="5" t="s">
        <v>570</v>
      </c>
    </row>
    <row r="41654" spans="1:5">
      <c r="A41654" s="1">
        <v>41653</v>
      </c>
      <c r="B41654" s="3">
        <v>-96.25</v>
      </c>
      <c r="C41654" s="3">
        <v>32.8448692322</v>
      </c>
      <c r="D41654" s="4">
        <v>-0.0249597595520207</v>
      </c>
      <c r="E41654" s="5" t="s">
        <v>570</v>
      </c>
    </row>
    <row r="41655" spans="1:5">
      <c r="A41655" s="1">
        <v>41654</v>
      </c>
      <c r="B41655" s="3">
        <v>-93.85</v>
      </c>
      <c r="C41655" s="3">
        <v>32.8448692322</v>
      </c>
      <c r="D41655" s="4">
        <v>0.402059641165172</v>
      </c>
      <c r="E41655" s="5" t="s">
        <v>570</v>
      </c>
    </row>
    <row r="41656" spans="1:5">
      <c r="A41656" s="1">
        <v>41655</v>
      </c>
      <c r="B41656" s="3">
        <v>-99.15</v>
      </c>
      <c r="C41656" s="3">
        <v>32.7448692322</v>
      </c>
      <c r="D41656" s="4">
        <v>0.199382117542725</v>
      </c>
      <c r="E41656" s="5" t="s">
        <v>570</v>
      </c>
    </row>
    <row r="41657" spans="1:5">
      <c r="A41657" s="1">
        <v>41656</v>
      </c>
      <c r="B41657" s="3">
        <v>-97.65</v>
      </c>
      <c r="C41657" s="3">
        <v>32.7448692322</v>
      </c>
      <c r="D41657" s="4">
        <v>0.625165167358719</v>
      </c>
      <c r="E41657" s="5" t="s">
        <v>570</v>
      </c>
    </row>
    <row r="41658" spans="1:5">
      <c r="A41658" s="1">
        <v>41657</v>
      </c>
      <c r="B41658" s="3">
        <v>-96.95</v>
      </c>
      <c r="C41658" s="3">
        <v>32.7448692322</v>
      </c>
      <c r="D41658" s="4">
        <v>0.254865192913189</v>
      </c>
      <c r="E41658" s="5" t="s">
        <v>570</v>
      </c>
    </row>
    <row r="41659" spans="1:5">
      <c r="A41659" s="1">
        <v>41658</v>
      </c>
      <c r="B41659" s="3">
        <v>-96.25</v>
      </c>
      <c r="C41659" s="3">
        <v>32.7448692322</v>
      </c>
      <c r="D41659" s="4">
        <v>-0.0249597595520207</v>
      </c>
      <c r="E41659" s="5" t="s">
        <v>570</v>
      </c>
    </row>
    <row r="41660" spans="1:5">
      <c r="A41660" s="1">
        <v>41659</v>
      </c>
      <c r="B41660" s="3">
        <v>-96.05</v>
      </c>
      <c r="C41660" s="3">
        <v>32.7448692322</v>
      </c>
      <c r="D41660" s="4">
        <v>-0.0208099505787399</v>
      </c>
      <c r="E41660" s="5" t="s">
        <v>570</v>
      </c>
    </row>
    <row r="41661" spans="1:5">
      <c r="A41661" s="1">
        <v>41660</v>
      </c>
      <c r="B41661" s="3">
        <v>-95.95</v>
      </c>
      <c r="C41661" s="3">
        <v>32.7448692322</v>
      </c>
      <c r="D41661" s="4">
        <v>0.304146603733406</v>
      </c>
      <c r="E41661" s="5" t="s">
        <v>570</v>
      </c>
    </row>
    <row r="41662" spans="1:5">
      <c r="A41662" s="1">
        <v>41661</v>
      </c>
      <c r="B41662" s="3">
        <v>-99.35</v>
      </c>
      <c r="C41662" s="3">
        <v>32.6448692322</v>
      </c>
      <c r="D41662" s="4">
        <v>0.569068761817215</v>
      </c>
      <c r="E41662" s="5" t="s">
        <v>570</v>
      </c>
    </row>
    <row r="41663" spans="1:5">
      <c r="A41663" s="1">
        <v>41662</v>
      </c>
      <c r="B41663" s="3">
        <v>-97.45</v>
      </c>
      <c r="C41663" s="3">
        <v>32.6448692322</v>
      </c>
      <c r="D41663" s="4">
        <v>0.494388929758315</v>
      </c>
      <c r="E41663" s="5" t="s">
        <v>570</v>
      </c>
    </row>
    <row r="41664" spans="1:5">
      <c r="A41664" s="1">
        <v>41663</v>
      </c>
      <c r="B41664" s="3">
        <v>-96.75</v>
      </c>
      <c r="C41664" s="3">
        <v>32.6448692322</v>
      </c>
      <c r="D41664" s="4">
        <v>-0.130072298822524</v>
      </c>
      <c r="E41664" s="5" t="s">
        <v>570</v>
      </c>
    </row>
    <row r="41665" spans="1:5">
      <c r="A41665" s="1">
        <v>41664</v>
      </c>
      <c r="B41665" s="3">
        <v>-96.55</v>
      </c>
      <c r="C41665" s="3">
        <v>32.6448692322</v>
      </c>
      <c r="D41665" s="4">
        <v>0.0808556910123755</v>
      </c>
      <c r="E41665" s="5" t="s">
        <v>570</v>
      </c>
    </row>
    <row r="41666" spans="1:5">
      <c r="A41666" s="1">
        <v>41665</v>
      </c>
      <c r="B41666" s="3">
        <v>-95.15</v>
      </c>
      <c r="C41666" s="3">
        <v>32.6448692322</v>
      </c>
      <c r="D41666" s="4">
        <v>0.622678236787732</v>
      </c>
      <c r="E41666" s="5" t="s">
        <v>570</v>
      </c>
    </row>
    <row r="41667" spans="1:5">
      <c r="A41667" s="1">
        <v>41666</v>
      </c>
      <c r="B41667" s="3">
        <v>-98.95</v>
      </c>
      <c r="C41667" s="3">
        <v>32.5448692322</v>
      </c>
      <c r="D41667" s="4">
        <v>0.558469225835375</v>
      </c>
      <c r="E41667" s="5" t="s">
        <v>570</v>
      </c>
    </row>
    <row r="41668" spans="1:5">
      <c r="A41668" s="1">
        <v>41667</v>
      </c>
      <c r="B41668" s="3">
        <v>-97.15</v>
      </c>
      <c r="C41668" s="3">
        <v>32.5448692322</v>
      </c>
      <c r="D41668" s="4">
        <v>0.893277367646944</v>
      </c>
      <c r="E41668" s="5" t="s">
        <v>570</v>
      </c>
    </row>
    <row r="41669" spans="1:5">
      <c r="A41669" s="1">
        <v>41668</v>
      </c>
      <c r="B41669" s="3">
        <v>-96.75</v>
      </c>
      <c r="C41669" s="3">
        <v>32.5448692322</v>
      </c>
      <c r="D41669" s="4">
        <v>0.0811014336059797</v>
      </c>
      <c r="E41669" s="5" t="s">
        <v>570</v>
      </c>
    </row>
    <row r="41670" spans="1:5">
      <c r="A41670" s="1">
        <v>41669</v>
      </c>
      <c r="B41670" s="3">
        <v>-96.55</v>
      </c>
      <c r="C41670" s="3">
        <v>32.5448692322</v>
      </c>
      <c r="D41670" s="4">
        <v>0.437104386865808</v>
      </c>
      <c r="E41670" s="5" t="s">
        <v>570</v>
      </c>
    </row>
    <row r="41671" spans="1:5">
      <c r="A41671" s="1">
        <v>41670</v>
      </c>
      <c r="B41671" s="3">
        <v>-96.45</v>
      </c>
      <c r="C41671" s="3">
        <v>32.5448692322</v>
      </c>
      <c r="D41671" s="4">
        <v>0.0661759483728107</v>
      </c>
      <c r="E41671" s="5" t="s">
        <v>570</v>
      </c>
    </row>
    <row r="41672" spans="1:5">
      <c r="A41672" s="1">
        <v>41671</v>
      </c>
      <c r="B41672" s="3">
        <v>-96.25</v>
      </c>
      <c r="C41672" s="3">
        <v>32.5448692322</v>
      </c>
      <c r="D41672" s="4">
        <v>-0.0249597595520207</v>
      </c>
      <c r="E41672" s="5" t="s">
        <v>570</v>
      </c>
    </row>
    <row r="41673" spans="1:5">
      <c r="A41673" s="1">
        <v>41672</v>
      </c>
      <c r="B41673" s="3">
        <v>-95.95</v>
      </c>
      <c r="C41673" s="3">
        <v>32.5448692322</v>
      </c>
      <c r="D41673" s="4">
        <v>0.316877487501415</v>
      </c>
      <c r="E41673" s="5" t="s">
        <v>570</v>
      </c>
    </row>
    <row r="41674" spans="1:5">
      <c r="A41674" s="1">
        <v>41673</v>
      </c>
      <c r="B41674" s="3">
        <v>-93.85</v>
      </c>
      <c r="C41674" s="3">
        <v>32.5448692322</v>
      </c>
      <c r="D41674" s="4">
        <v>0.0148790356612747</v>
      </c>
      <c r="E41674" s="5" t="s">
        <v>570</v>
      </c>
    </row>
    <row r="41675" spans="1:5">
      <c r="A41675" s="1">
        <v>41674</v>
      </c>
      <c r="B41675" s="3">
        <v>-92.95</v>
      </c>
      <c r="C41675" s="3">
        <v>32.5448692322</v>
      </c>
      <c r="D41675" s="4">
        <v>0.794765783003136</v>
      </c>
      <c r="E41675" s="5" t="s">
        <v>570</v>
      </c>
    </row>
    <row r="41676" spans="1:5">
      <c r="A41676" s="1">
        <v>41675</v>
      </c>
      <c r="B41676" s="3">
        <v>-99.95</v>
      </c>
      <c r="C41676" s="3">
        <v>32.4448692322</v>
      </c>
      <c r="D41676" s="4">
        <v>0.116548347129914</v>
      </c>
      <c r="E41676" s="5" t="s">
        <v>570</v>
      </c>
    </row>
    <row r="41677" spans="1:5">
      <c r="A41677" s="1">
        <v>41676</v>
      </c>
      <c r="B41677" s="3">
        <v>-99.75</v>
      </c>
      <c r="C41677" s="3">
        <v>32.4448692322</v>
      </c>
      <c r="D41677" s="4">
        <v>0.0907833624411775</v>
      </c>
      <c r="E41677" s="5" t="s">
        <v>570</v>
      </c>
    </row>
    <row r="41678" spans="1:5">
      <c r="A41678" s="1">
        <v>41677</v>
      </c>
      <c r="B41678" s="3">
        <v>-97.35</v>
      </c>
      <c r="C41678" s="3">
        <v>32.4448692322</v>
      </c>
      <c r="D41678" s="4">
        <v>0.421168788190691</v>
      </c>
      <c r="E41678" s="5" t="s">
        <v>570</v>
      </c>
    </row>
    <row r="41679" spans="1:5">
      <c r="A41679" s="1">
        <v>41678</v>
      </c>
      <c r="B41679" s="3">
        <v>-96.75</v>
      </c>
      <c r="C41679" s="3">
        <v>32.4448692322</v>
      </c>
      <c r="D41679" s="4">
        <v>0.332209323092148</v>
      </c>
      <c r="E41679" s="5" t="s">
        <v>570</v>
      </c>
    </row>
    <row r="41680" spans="1:5">
      <c r="A41680" s="1">
        <v>41679</v>
      </c>
      <c r="B41680" s="3">
        <v>-96.55</v>
      </c>
      <c r="C41680" s="3">
        <v>32.4448692322</v>
      </c>
      <c r="D41680" s="4">
        <v>0.00781237806442735</v>
      </c>
      <c r="E41680" s="5" t="s">
        <v>570</v>
      </c>
    </row>
    <row r="41681" spans="1:5">
      <c r="A41681" s="1">
        <v>41680</v>
      </c>
      <c r="B41681" s="3">
        <v>-94.65</v>
      </c>
      <c r="C41681" s="3">
        <v>32.4448692322</v>
      </c>
      <c r="D41681" s="4">
        <v>0.258221116404581</v>
      </c>
      <c r="E41681" s="5" t="s">
        <v>570</v>
      </c>
    </row>
    <row r="41682" spans="1:5">
      <c r="A41682" s="1">
        <v>41681</v>
      </c>
      <c r="B41682" s="3">
        <v>-100.35</v>
      </c>
      <c r="C41682" s="3">
        <v>32.3448692322</v>
      </c>
      <c r="D41682" s="4">
        <v>0.357986738489294</v>
      </c>
      <c r="E41682" s="5" t="s">
        <v>570</v>
      </c>
    </row>
    <row r="41683" spans="1:5">
      <c r="A41683" s="1">
        <v>41682</v>
      </c>
      <c r="B41683" s="3">
        <v>-99.25</v>
      </c>
      <c r="C41683" s="3">
        <v>32.3448692322</v>
      </c>
      <c r="D41683" s="4">
        <v>0.619770583523937</v>
      </c>
      <c r="E41683" s="5" t="s">
        <v>570</v>
      </c>
    </row>
    <row r="41684" spans="1:5">
      <c r="A41684" s="1">
        <v>41683</v>
      </c>
      <c r="B41684" s="3">
        <v>-98.15</v>
      </c>
      <c r="C41684" s="3">
        <v>32.3448692322</v>
      </c>
      <c r="D41684" s="4">
        <v>-0.000315919446832079</v>
      </c>
      <c r="E41684" s="5" t="s">
        <v>570</v>
      </c>
    </row>
    <row r="41685" spans="1:5">
      <c r="A41685" s="1">
        <v>41684</v>
      </c>
      <c r="B41685" s="3">
        <v>-97.45</v>
      </c>
      <c r="C41685" s="3">
        <v>32.3448692322</v>
      </c>
      <c r="D41685" s="4">
        <v>0.257064578323847</v>
      </c>
      <c r="E41685" s="5" t="s">
        <v>570</v>
      </c>
    </row>
    <row r="41686" spans="1:5">
      <c r="A41686" s="1">
        <v>41685</v>
      </c>
      <c r="B41686" s="3">
        <v>-97.25</v>
      </c>
      <c r="C41686" s="3">
        <v>32.3448692322</v>
      </c>
      <c r="D41686" s="4">
        <v>0.421168788190691</v>
      </c>
      <c r="E41686" s="5" t="s">
        <v>570</v>
      </c>
    </row>
    <row r="41687" spans="1:5">
      <c r="A41687" s="1">
        <v>41686</v>
      </c>
      <c r="B41687" s="3">
        <v>-96.75</v>
      </c>
      <c r="C41687" s="3">
        <v>32.3448692322</v>
      </c>
      <c r="D41687" s="4">
        <v>0.0811014336059797</v>
      </c>
      <c r="E41687" s="5" t="s">
        <v>570</v>
      </c>
    </row>
    <row r="41688" spans="1:5">
      <c r="A41688" s="1">
        <v>41687</v>
      </c>
      <c r="B41688" s="3">
        <v>-96.65</v>
      </c>
      <c r="C41688" s="3">
        <v>32.3448692322</v>
      </c>
      <c r="D41688" s="4">
        <v>-0.017952606624309</v>
      </c>
      <c r="E41688" s="5" t="s">
        <v>570</v>
      </c>
    </row>
    <row r="41689" spans="1:5">
      <c r="A41689" s="1">
        <v>41688</v>
      </c>
      <c r="B41689" s="3">
        <v>-96.45</v>
      </c>
      <c r="C41689" s="3">
        <v>32.3448692322</v>
      </c>
      <c r="D41689" s="4">
        <v>0.432463000499297</v>
      </c>
      <c r="E41689" s="5" t="s">
        <v>570</v>
      </c>
    </row>
    <row r="41690" spans="1:5">
      <c r="A41690" s="1">
        <v>41689</v>
      </c>
      <c r="B41690" s="3">
        <v>-95.85</v>
      </c>
      <c r="C41690" s="3">
        <v>32.3448692322</v>
      </c>
      <c r="D41690" s="4">
        <v>-0.212731758435577</v>
      </c>
      <c r="E41690" s="5" t="s">
        <v>570</v>
      </c>
    </row>
    <row r="41691" spans="1:5">
      <c r="A41691" s="1">
        <v>41690</v>
      </c>
      <c r="B41691" s="3">
        <v>-93.65</v>
      </c>
      <c r="C41691" s="3">
        <v>32.3448692322</v>
      </c>
      <c r="D41691" s="4">
        <v>-0.00834597327117495</v>
      </c>
      <c r="E41691" s="5" t="s">
        <v>570</v>
      </c>
    </row>
    <row r="41692" spans="1:5">
      <c r="A41692" s="1">
        <v>41691</v>
      </c>
      <c r="B41692" s="3">
        <v>-99.85</v>
      </c>
      <c r="C41692" s="3">
        <v>32.2448692322</v>
      </c>
      <c r="D41692" s="4">
        <v>0.0534869625054646</v>
      </c>
      <c r="E41692" s="5" t="s">
        <v>570</v>
      </c>
    </row>
    <row r="41693" spans="1:5">
      <c r="A41693" s="1">
        <v>41692</v>
      </c>
      <c r="B41693" s="3">
        <v>-99.75</v>
      </c>
      <c r="C41693" s="3">
        <v>32.2448692322</v>
      </c>
      <c r="D41693" s="4">
        <v>0.0534869625054646</v>
      </c>
      <c r="E41693" s="5" t="s">
        <v>570</v>
      </c>
    </row>
    <row r="41694" spans="1:5">
      <c r="A41694" s="1">
        <v>41693</v>
      </c>
      <c r="B41694" s="3">
        <v>-99.55</v>
      </c>
      <c r="C41694" s="3">
        <v>32.2448692322</v>
      </c>
      <c r="D41694" s="4">
        <v>0.569068761817215</v>
      </c>
      <c r="E41694" s="5" t="s">
        <v>570</v>
      </c>
    </row>
    <row r="41695" spans="1:5">
      <c r="A41695" s="1">
        <v>41694</v>
      </c>
      <c r="B41695" s="3">
        <v>-99.35</v>
      </c>
      <c r="C41695" s="3">
        <v>32.2448692322</v>
      </c>
      <c r="D41695" s="4">
        <v>0.542110627732928</v>
      </c>
      <c r="E41695" s="5" t="s">
        <v>570</v>
      </c>
    </row>
    <row r="41696" spans="1:5">
      <c r="A41696" s="1">
        <v>41695</v>
      </c>
      <c r="B41696" s="3">
        <v>-99.25</v>
      </c>
      <c r="C41696" s="3">
        <v>32.2448692322</v>
      </c>
      <c r="D41696" s="4">
        <v>0.527785625406575</v>
      </c>
      <c r="E41696" s="5" t="s">
        <v>570</v>
      </c>
    </row>
    <row r="41697" spans="1:5">
      <c r="A41697" s="1">
        <v>41696</v>
      </c>
      <c r="B41697" s="3">
        <v>-98.75</v>
      </c>
      <c r="C41697" s="3">
        <v>32.2448692322</v>
      </c>
      <c r="D41697" s="4">
        <v>0.120130533861104</v>
      </c>
      <c r="E41697" s="5" t="s">
        <v>570</v>
      </c>
    </row>
    <row r="41698" spans="1:5">
      <c r="A41698" s="1">
        <v>41697</v>
      </c>
      <c r="B41698" s="3">
        <v>-98.45</v>
      </c>
      <c r="C41698" s="3">
        <v>32.2448692322</v>
      </c>
      <c r="D41698" s="4">
        <v>0.108848878528753</v>
      </c>
      <c r="E41698" s="5" t="s">
        <v>570</v>
      </c>
    </row>
    <row r="41699" spans="1:5">
      <c r="A41699" s="1">
        <v>41698</v>
      </c>
      <c r="B41699" s="3">
        <v>-98.15</v>
      </c>
      <c r="C41699" s="3">
        <v>32.2448692322</v>
      </c>
      <c r="D41699" s="4">
        <v>0.108848878528753</v>
      </c>
      <c r="E41699" s="5" t="s">
        <v>570</v>
      </c>
    </row>
    <row r="41700" spans="1:5">
      <c r="A41700" s="1">
        <v>41699</v>
      </c>
      <c r="B41700" s="3">
        <v>-97.55</v>
      </c>
      <c r="C41700" s="3">
        <v>32.2448692322</v>
      </c>
      <c r="D41700" s="4">
        <v>0.365758294305017</v>
      </c>
      <c r="E41700" s="5" t="s">
        <v>570</v>
      </c>
    </row>
    <row r="41701" spans="1:5">
      <c r="A41701" s="1">
        <v>41700</v>
      </c>
      <c r="B41701" s="3">
        <v>-97.45</v>
      </c>
      <c r="C41701" s="3">
        <v>32.2448692322</v>
      </c>
      <c r="D41701" s="4">
        <v>0.365758294305017</v>
      </c>
      <c r="E41701" s="5" t="s">
        <v>570</v>
      </c>
    </row>
    <row r="41702" spans="1:5">
      <c r="A41702" s="1">
        <v>41701</v>
      </c>
      <c r="B41702" s="3">
        <v>-97.35</v>
      </c>
      <c r="C41702" s="3">
        <v>32.2448692322</v>
      </c>
      <c r="D41702" s="4">
        <v>0.3150163593437</v>
      </c>
      <c r="E41702" s="5" t="s">
        <v>570</v>
      </c>
    </row>
    <row r="41703" spans="1:5">
      <c r="A41703" s="1">
        <v>41702</v>
      </c>
      <c r="B41703" s="3">
        <v>-97.15</v>
      </c>
      <c r="C41703" s="3">
        <v>32.2448692322</v>
      </c>
      <c r="D41703" s="4">
        <v>0.679835679072368</v>
      </c>
      <c r="E41703" s="5" t="s">
        <v>570</v>
      </c>
    </row>
    <row r="41704" spans="1:5">
      <c r="A41704" s="1">
        <v>41703</v>
      </c>
      <c r="B41704" s="3">
        <v>-96.85</v>
      </c>
      <c r="C41704" s="3">
        <v>32.2448692322</v>
      </c>
      <c r="D41704" s="4">
        <v>0.241562301194271</v>
      </c>
      <c r="E41704" s="5" t="s">
        <v>570</v>
      </c>
    </row>
    <row r="41705" spans="1:5">
      <c r="A41705" s="1">
        <v>41704</v>
      </c>
      <c r="B41705" s="3">
        <v>-96.75</v>
      </c>
      <c r="C41705" s="3">
        <v>32.2448692322</v>
      </c>
      <c r="D41705" s="4">
        <v>0.00158573772027548</v>
      </c>
      <c r="E41705" s="5" t="s">
        <v>570</v>
      </c>
    </row>
    <row r="41706" spans="1:5">
      <c r="A41706" s="1">
        <v>41705</v>
      </c>
      <c r="B41706" s="3">
        <v>-96.45</v>
      </c>
      <c r="C41706" s="3">
        <v>32.2448692322</v>
      </c>
      <c r="D41706" s="4">
        <v>-0.0827208609495444</v>
      </c>
      <c r="E41706" s="5" t="s">
        <v>570</v>
      </c>
    </row>
    <row r="41707" spans="1:5">
      <c r="A41707" s="1">
        <v>41706</v>
      </c>
      <c r="B41707" s="3">
        <v>-95.65</v>
      </c>
      <c r="C41707" s="3">
        <v>32.2448692322</v>
      </c>
      <c r="D41707" s="4">
        <v>-0.167676151784579</v>
      </c>
      <c r="E41707" s="5" t="s">
        <v>570</v>
      </c>
    </row>
    <row r="41708" spans="1:5">
      <c r="A41708" s="1">
        <v>41707</v>
      </c>
      <c r="B41708" s="3">
        <v>-91.25</v>
      </c>
      <c r="C41708" s="3">
        <v>32.2448692322</v>
      </c>
      <c r="D41708" s="4">
        <v>0.183924564975887</v>
      </c>
      <c r="E41708" s="5" t="s">
        <v>570</v>
      </c>
    </row>
    <row r="41709" spans="1:5">
      <c r="A41709" s="1">
        <v>41708</v>
      </c>
      <c r="B41709" s="3">
        <v>-100.05</v>
      </c>
      <c r="C41709" s="3">
        <v>32.1448692322</v>
      </c>
      <c r="D41709" s="4">
        <v>0.324736566538586</v>
      </c>
      <c r="E41709" s="5" t="s">
        <v>570</v>
      </c>
    </row>
    <row r="41710" spans="1:5">
      <c r="A41710" s="1">
        <v>41709</v>
      </c>
      <c r="B41710" s="3">
        <v>-99.25</v>
      </c>
      <c r="C41710" s="3">
        <v>32.1448692322</v>
      </c>
      <c r="D41710" s="4">
        <v>-0.940948644386211</v>
      </c>
      <c r="E41710" s="5" t="s">
        <v>570</v>
      </c>
    </row>
    <row r="41711" spans="1:5">
      <c r="A41711" s="1">
        <v>41710</v>
      </c>
      <c r="B41711" s="3">
        <v>-99.05</v>
      </c>
      <c r="C41711" s="3">
        <v>32.1448692322</v>
      </c>
      <c r="D41711" s="4">
        <v>-0.164801988722534</v>
      </c>
      <c r="E41711" s="5" t="s">
        <v>570</v>
      </c>
    </row>
    <row r="41712" spans="1:5">
      <c r="A41712" s="1">
        <v>41711</v>
      </c>
      <c r="B41712" s="3">
        <v>-98.25</v>
      </c>
      <c r="C41712" s="3">
        <v>32.1448692322</v>
      </c>
      <c r="D41712" s="4">
        <v>0.108848878528753</v>
      </c>
      <c r="E41712" s="5" t="s">
        <v>570</v>
      </c>
    </row>
    <row r="41713" spans="1:5">
      <c r="A41713" s="1">
        <v>41712</v>
      </c>
      <c r="B41713" s="3">
        <v>-97.95</v>
      </c>
      <c r="C41713" s="3">
        <v>32.1448692322</v>
      </c>
      <c r="D41713" s="4">
        <v>0.108848878528753</v>
      </c>
      <c r="E41713" s="5" t="s">
        <v>570</v>
      </c>
    </row>
    <row r="41714" spans="1:5">
      <c r="A41714" s="1">
        <v>41713</v>
      </c>
      <c r="B41714" s="3">
        <v>-97.15</v>
      </c>
      <c r="C41714" s="3">
        <v>32.1448692322</v>
      </c>
      <c r="D41714" s="4">
        <v>0.689074186007712</v>
      </c>
      <c r="E41714" s="5" t="s">
        <v>570</v>
      </c>
    </row>
    <row r="41715" spans="1:5">
      <c r="A41715" s="1">
        <v>41714</v>
      </c>
      <c r="B41715" s="3">
        <v>-96.35</v>
      </c>
      <c r="C41715" s="3">
        <v>32.1448692322</v>
      </c>
      <c r="D41715" s="4">
        <v>0.0646471223447249</v>
      </c>
      <c r="E41715" s="5" t="s">
        <v>570</v>
      </c>
    </row>
    <row r="41716" spans="1:5">
      <c r="A41716" s="1">
        <v>41715</v>
      </c>
      <c r="B41716" s="3">
        <v>-95.15</v>
      </c>
      <c r="C41716" s="3">
        <v>32.1448692322</v>
      </c>
      <c r="D41716" s="4">
        <v>0.159749515771413</v>
      </c>
      <c r="E41716" s="5" t="s">
        <v>570</v>
      </c>
    </row>
    <row r="41717" spans="1:5">
      <c r="A41717" s="1">
        <v>41716</v>
      </c>
      <c r="B41717" s="3">
        <v>-94.55</v>
      </c>
      <c r="C41717" s="3">
        <v>32.1448692322</v>
      </c>
      <c r="D41717" s="4">
        <v>0.182909075751022</v>
      </c>
      <c r="E41717" s="5" t="s">
        <v>570</v>
      </c>
    </row>
    <row r="41718" spans="1:5">
      <c r="A41718" s="1">
        <v>41717</v>
      </c>
      <c r="B41718" s="3">
        <v>-100.35</v>
      </c>
      <c r="C41718" s="3">
        <v>32.0448692322</v>
      </c>
      <c r="D41718" s="4">
        <v>0.61541730774201</v>
      </c>
      <c r="E41718" s="5" t="s">
        <v>570</v>
      </c>
    </row>
    <row r="41719" spans="1:5">
      <c r="A41719" s="1">
        <v>41718</v>
      </c>
      <c r="B41719" s="3">
        <v>-96.15</v>
      </c>
      <c r="C41719" s="3">
        <v>32.0448692322</v>
      </c>
      <c r="D41719" s="4">
        <v>0.580614382143031</v>
      </c>
      <c r="E41719" s="5" t="s">
        <v>570</v>
      </c>
    </row>
    <row r="41720" spans="1:5">
      <c r="A41720" s="1">
        <v>41719</v>
      </c>
      <c r="B41720" s="3">
        <v>-95.25</v>
      </c>
      <c r="C41720" s="3">
        <v>32.0448692322</v>
      </c>
      <c r="D41720" s="4">
        <v>-0.0850166921715253</v>
      </c>
      <c r="E41720" s="5" t="s">
        <v>570</v>
      </c>
    </row>
    <row r="41721" spans="1:5">
      <c r="A41721" s="1">
        <v>41720</v>
      </c>
      <c r="B41721" s="3">
        <v>-99.45</v>
      </c>
      <c r="C41721" s="3">
        <v>31.9448692322</v>
      </c>
      <c r="D41721" s="4">
        <v>0.511504809740672</v>
      </c>
      <c r="E41721" s="5" t="s">
        <v>570</v>
      </c>
    </row>
    <row r="41722" spans="1:5">
      <c r="A41722" s="1">
        <v>41721</v>
      </c>
      <c r="B41722" s="3">
        <v>-98.85</v>
      </c>
      <c r="C41722" s="3">
        <v>31.9448692322</v>
      </c>
      <c r="D41722" s="4">
        <v>0.203766804797745</v>
      </c>
      <c r="E41722" s="5" t="s">
        <v>570</v>
      </c>
    </row>
    <row r="41723" spans="1:5">
      <c r="A41723" s="1">
        <v>41722</v>
      </c>
      <c r="B41723" s="3">
        <v>-98.65</v>
      </c>
      <c r="C41723" s="3">
        <v>31.9448692322</v>
      </c>
      <c r="D41723" s="4">
        <v>0.376709100172336</v>
      </c>
      <c r="E41723" s="5" t="s">
        <v>570</v>
      </c>
    </row>
    <row r="41724" spans="1:5">
      <c r="A41724" s="1">
        <v>41723</v>
      </c>
      <c r="B41724" s="3">
        <v>-98.55</v>
      </c>
      <c r="C41724" s="3">
        <v>31.9448692322</v>
      </c>
      <c r="D41724" s="4">
        <v>0.0799642192204046</v>
      </c>
      <c r="E41724" s="5" t="s">
        <v>570</v>
      </c>
    </row>
    <row r="41725" spans="1:5">
      <c r="A41725" s="1">
        <v>41724</v>
      </c>
      <c r="B41725" s="3">
        <v>-98.45</v>
      </c>
      <c r="C41725" s="3">
        <v>31.9448692322</v>
      </c>
      <c r="D41725" s="4">
        <v>0.0799642192204046</v>
      </c>
      <c r="E41725" s="5" t="s">
        <v>570</v>
      </c>
    </row>
    <row r="41726" spans="1:5">
      <c r="A41726" s="1">
        <v>41725</v>
      </c>
      <c r="B41726" s="3">
        <v>-96.85</v>
      </c>
      <c r="C41726" s="3">
        <v>31.9448692322</v>
      </c>
      <c r="D41726" s="4">
        <v>0.729064516502235</v>
      </c>
      <c r="E41726" s="5" t="s">
        <v>570</v>
      </c>
    </row>
    <row r="41727" spans="1:5">
      <c r="A41727" s="1">
        <v>41726</v>
      </c>
      <c r="B41727" s="3">
        <v>-94.05</v>
      </c>
      <c r="C41727" s="3">
        <v>31.9448692322</v>
      </c>
      <c r="D41727" s="4">
        <v>-0.0191908374935968</v>
      </c>
      <c r="E41727" s="5" t="s">
        <v>570</v>
      </c>
    </row>
    <row r="41728" spans="1:5">
      <c r="A41728" s="1">
        <v>41727</v>
      </c>
      <c r="B41728" s="3">
        <v>-99.15</v>
      </c>
      <c r="C41728" s="3">
        <v>31.8448692322</v>
      </c>
      <c r="D41728" s="4">
        <v>0.477923534208189</v>
      </c>
      <c r="E41728" s="5" t="s">
        <v>570</v>
      </c>
    </row>
    <row r="41729" spans="1:5">
      <c r="A41729" s="1">
        <v>41728</v>
      </c>
      <c r="B41729" s="3">
        <v>-97.75</v>
      </c>
      <c r="C41729" s="3">
        <v>31.8448692322</v>
      </c>
      <c r="D41729" s="4">
        <v>0.294588260123544</v>
      </c>
      <c r="E41729" s="5" t="s">
        <v>570</v>
      </c>
    </row>
    <row r="41730" spans="1:5">
      <c r="A41730" s="1">
        <v>41729</v>
      </c>
      <c r="B41730" s="3">
        <v>-97.15</v>
      </c>
      <c r="C41730" s="3">
        <v>31.8448692322</v>
      </c>
      <c r="D41730" s="4">
        <v>0.464775365801064</v>
      </c>
      <c r="E41730" s="5" t="s">
        <v>570</v>
      </c>
    </row>
    <row r="41731" spans="1:5">
      <c r="A41731" s="1">
        <v>41730</v>
      </c>
      <c r="B41731" s="3">
        <v>-96.45</v>
      </c>
      <c r="C41731" s="3">
        <v>31.8448692322</v>
      </c>
      <c r="D41731" s="4">
        <v>0.450682105095199</v>
      </c>
      <c r="E41731" s="5" t="s">
        <v>570</v>
      </c>
    </row>
    <row r="41732" spans="1:5">
      <c r="A41732" s="1">
        <v>41731</v>
      </c>
      <c r="B41732" s="3">
        <v>-96.15</v>
      </c>
      <c r="C41732" s="3">
        <v>31.8448692322</v>
      </c>
      <c r="D41732" s="4">
        <v>0.0579604716370146</v>
      </c>
      <c r="E41732" s="5" t="s">
        <v>570</v>
      </c>
    </row>
    <row r="41733" spans="1:5">
      <c r="A41733" s="1">
        <v>41732</v>
      </c>
      <c r="B41733" s="3">
        <v>-95.95</v>
      </c>
      <c r="C41733" s="3">
        <v>31.8448692322</v>
      </c>
      <c r="D41733" s="4">
        <v>0.488170294011692</v>
      </c>
      <c r="E41733" s="5" t="s">
        <v>570</v>
      </c>
    </row>
    <row r="41734" spans="1:5">
      <c r="A41734" s="1">
        <v>41733</v>
      </c>
      <c r="B41734" s="3">
        <v>-93.15</v>
      </c>
      <c r="C41734" s="3">
        <v>31.8448692322</v>
      </c>
      <c r="D41734" s="4">
        <v>-0.096416067821967</v>
      </c>
      <c r="E41734" s="5" t="s">
        <v>570</v>
      </c>
    </row>
    <row r="41735" spans="1:5">
      <c r="A41735" s="1">
        <v>41734</v>
      </c>
      <c r="B41735" s="3">
        <v>-90.15</v>
      </c>
      <c r="C41735" s="3">
        <v>32.7448692322</v>
      </c>
      <c r="D41735" s="4">
        <v>0.379063059457313</v>
      </c>
      <c r="E41735" s="5" t="s">
        <v>570</v>
      </c>
    </row>
    <row r="41736" spans="1:5">
      <c r="A41736" s="1">
        <v>41735</v>
      </c>
      <c r="B41736" s="3">
        <v>-86.65</v>
      </c>
      <c r="C41736" s="3">
        <v>32.7448692322</v>
      </c>
      <c r="D41736" s="4">
        <v>0.243827049045437</v>
      </c>
      <c r="E41736" s="5" t="s">
        <v>570</v>
      </c>
    </row>
    <row r="41737" spans="1:5">
      <c r="A41737" s="1">
        <v>41736</v>
      </c>
      <c r="B41737" s="3">
        <v>-86.55</v>
      </c>
      <c r="C41737" s="3">
        <v>32.7448692322</v>
      </c>
      <c r="D41737" s="4">
        <v>0.243827049045437</v>
      </c>
      <c r="E41737" s="5" t="s">
        <v>570</v>
      </c>
    </row>
    <row r="41738" spans="1:5">
      <c r="A41738" s="1">
        <v>41737</v>
      </c>
      <c r="B41738" s="3">
        <v>-82.75</v>
      </c>
      <c r="C41738" s="3">
        <v>32.7448692322</v>
      </c>
      <c r="D41738" s="4">
        <v>-0.357323474859573</v>
      </c>
      <c r="E41738" s="5" t="s">
        <v>570</v>
      </c>
    </row>
    <row r="41739" spans="1:5">
      <c r="A41739" s="1">
        <v>41738</v>
      </c>
      <c r="B41739" s="3">
        <v>-81.75</v>
      </c>
      <c r="C41739" s="3">
        <v>32.7448692322</v>
      </c>
      <c r="D41739" s="4">
        <v>-0.0691243882924998</v>
      </c>
      <c r="E41739" s="5" t="s">
        <v>570</v>
      </c>
    </row>
    <row r="41740" spans="1:5">
      <c r="A41740" s="1">
        <v>41739</v>
      </c>
      <c r="B41740" s="3">
        <v>-80.95</v>
      </c>
      <c r="C41740" s="3">
        <v>32.7448692322</v>
      </c>
      <c r="D41740" s="4">
        <v>0.227927888124121</v>
      </c>
      <c r="E41740" s="5" t="s">
        <v>570</v>
      </c>
    </row>
    <row r="41741" spans="1:5">
      <c r="A41741" s="1">
        <v>41740</v>
      </c>
      <c r="B41741" s="3">
        <v>-88.15</v>
      </c>
      <c r="C41741" s="3">
        <v>32.6448692322</v>
      </c>
      <c r="D41741" s="4">
        <v>0.571784978845863</v>
      </c>
      <c r="E41741" s="5" t="s">
        <v>570</v>
      </c>
    </row>
    <row r="41742" spans="1:5">
      <c r="A41742" s="1">
        <v>41741</v>
      </c>
      <c r="B41742" s="3">
        <v>-82.35</v>
      </c>
      <c r="C41742" s="3">
        <v>32.6448692322</v>
      </c>
      <c r="D41742" s="4">
        <v>0.274566049860878</v>
      </c>
      <c r="E41742" s="5" t="s">
        <v>570</v>
      </c>
    </row>
    <row r="41743" spans="1:5">
      <c r="A41743" s="1">
        <v>41742</v>
      </c>
      <c r="B41743" s="3">
        <v>-80.25</v>
      </c>
      <c r="C41743" s="3">
        <v>32.6448692322</v>
      </c>
      <c r="D41743" s="4">
        <v>-0.762347036279692</v>
      </c>
      <c r="E41743" s="5" t="s">
        <v>570</v>
      </c>
    </row>
    <row r="41744" spans="1:5">
      <c r="A41744" s="1">
        <v>41743</v>
      </c>
      <c r="B41744" s="3">
        <v>-86.65</v>
      </c>
      <c r="C41744" s="3">
        <v>32.5448692322</v>
      </c>
      <c r="D41744" s="4">
        <v>0.455000781473941</v>
      </c>
      <c r="E41744" s="5" t="s">
        <v>570</v>
      </c>
    </row>
    <row r="41745" spans="1:5">
      <c r="A41745" s="1">
        <v>41744</v>
      </c>
      <c r="B41745" s="3">
        <v>-86.25</v>
      </c>
      <c r="C41745" s="3">
        <v>32.5448692322</v>
      </c>
      <c r="D41745" s="4">
        <v>0.894285832717383</v>
      </c>
      <c r="E41745" s="5" t="s">
        <v>570</v>
      </c>
    </row>
    <row r="41746" spans="1:5">
      <c r="A41746" s="1">
        <v>41745</v>
      </c>
      <c r="B41746" s="3">
        <v>-80.55</v>
      </c>
      <c r="C41746" s="3">
        <v>32.5448692322</v>
      </c>
      <c r="D41746" s="4">
        <v>-1.02315817367952</v>
      </c>
      <c r="E41746" s="5" t="s">
        <v>570</v>
      </c>
    </row>
    <row r="41747" spans="1:5">
      <c r="A41747" s="1">
        <v>41746</v>
      </c>
      <c r="B41747" s="3">
        <v>-85.15</v>
      </c>
      <c r="C41747" s="3">
        <v>32.4448692322</v>
      </c>
      <c r="D41747" s="4">
        <v>0.296954674104408</v>
      </c>
      <c r="E41747" s="5" t="s">
        <v>570</v>
      </c>
    </row>
    <row r="41748" spans="1:5">
      <c r="A41748" s="1">
        <v>41747</v>
      </c>
      <c r="B41748" s="3">
        <v>-88.65</v>
      </c>
      <c r="C41748" s="3">
        <v>32.3448692322</v>
      </c>
      <c r="D41748" s="4">
        <v>0.348296287170329</v>
      </c>
      <c r="E41748" s="5" t="s">
        <v>570</v>
      </c>
    </row>
    <row r="41749" spans="1:5">
      <c r="A41749" s="1">
        <v>41748</v>
      </c>
      <c r="B41749" s="3">
        <v>-86.05</v>
      </c>
      <c r="C41749" s="3">
        <v>32.3448692322</v>
      </c>
      <c r="D41749" s="4">
        <v>1.29724707037173</v>
      </c>
      <c r="E41749" s="5" t="s">
        <v>570</v>
      </c>
    </row>
    <row r="41750" spans="1:5">
      <c r="A41750" s="1">
        <v>41749</v>
      </c>
      <c r="B41750" s="3">
        <v>-82.15</v>
      </c>
      <c r="C41750" s="3">
        <v>32.3448692322</v>
      </c>
      <c r="D41750" s="4">
        <v>0.136419238040912</v>
      </c>
      <c r="E41750" s="5" t="s">
        <v>570</v>
      </c>
    </row>
    <row r="41751" spans="1:5">
      <c r="A41751" s="1">
        <v>41750</v>
      </c>
      <c r="B41751" s="3">
        <v>-80.65</v>
      </c>
      <c r="C41751" s="3">
        <v>32.3448692322</v>
      </c>
      <c r="D41751" s="4">
        <v>-1.06882916962628</v>
      </c>
      <c r="E41751" s="5" t="s">
        <v>570</v>
      </c>
    </row>
    <row r="41752" spans="1:5">
      <c r="A41752" s="1">
        <v>41751</v>
      </c>
      <c r="B41752" s="3">
        <v>-86.75</v>
      </c>
      <c r="C41752" s="3">
        <v>32.2448692322</v>
      </c>
      <c r="D41752" s="4">
        <v>0.939323196664698</v>
      </c>
      <c r="E41752" s="5" t="s">
        <v>570</v>
      </c>
    </row>
    <row r="41753" spans="1:5">
      <c r="A41753" s="1">
        <v>41752</v>
      </c>
      <c r="B41753" s="3">
        <v>-86.65</v>
      </c>
      <c r="C41753" s="3">
        <v>32.2448692322</v>
      </c>
      <c r="D41753" s="4">
        <v>1.02140938618414</v>
      </c>
      <c r="E41753" s="5" t="s">
        <v>570</v>
      </c>
    </row>
    <row r="41754" spans="1:5">
      <c r="A41754" s="1">
        <v>41753</v>
      </c>
      <c r="B41754" s="3">
        <v>-82.35</v>
      </c>
      <c r="C41754" s="3">
        <v>32.2448692322</v>
      </c>
      <c r="D41754" s="4">
        <v>-0.188179172852779</v>
      </c>
      <c r="E41754" s="5" t="s">
        <v>570</v>
      </c>
    </row>
    <row r="41755" spans="1:5">
      <c r="A41755" s="1">
        <v>41754</v>
      </c>
      <c r="B41755" s="3">
        <v>-80.75</v>
      </c>
      <c r="C41755" s="3">
        <v>32.2448692322</v>
      </c>
      <c r="D41755" s="4">
        <v>-0.808018032226444</v>
      </c>
      <c r="E41755" s="5" t="s">
        <v>570</v>
      </c>
    </row>
    <row r="41756" spans="1:5">
      <c r="A41756" s="1">
        <v>41755</v>
      </c>
      <c r="B41756" s="3">
        <v>-85.95</v>
      </c>
      <c r="C41756" s="3">
        <v>32.1448692322</v>
      </c>
      <c r="D41756" s="4">
        <v>0.4585541860503</v>
      </c>
      <c r="E41756" s="5" t="s">
        <v>570</v>
      </c>
    </row>
    <row r="41757" spans="1:5">
      <c r="A41757" s="1">
        <v>41756</v>
      </c>
      <c r="B41757" s="3">
        <v>-85.85</v>
      </c>
      <c r="C41757" s="3">
        <v>32.1448692322</v>
      </c>
      <c r="D41757" s="4">
        <v>0.4585541860503</v>
      </c>
      <c r="E41757" s="5" t="s">
        <v>570</v>
      </c>
    </row>
    <row r="41758" spans="1:5">
      <c r="A41758" s="1">
        <v>41757</v>
      </c>
      <c r="B41758" s="3">
        <v>-85.45</v>
      </c>
      <c r="C41758" s="3">
        <v>32.1448692322</v>
      </c>
      <c r="D41758" s="4">
        <v>0.471935314697401</v>
      </c>
      <c r="E41758" s="5" t="s">
        <v>570</v>
      </c>
    </row>
    <row r="41759" spans="1:5">
      <c r="A41759" s="1">
        <v>41758</v>
      </c>
      <c r="B41759" s="3">
        <v>-85.05</v>
      </c>
      <c r="C41759" s="3">
        <v>32.1448692322</v>
      </c>
      <c r="D41759" s="4">
        <v>-0.099099102758813</v>
      </c>
      <c r="E41759" s="5" t="s">
        <v>570</v>
      </c>
    </row>
    <row r="41760" spans="1:5">
      <c r="A41760" s="1">
        <v>41759</v>
      </c>
      <c r="B41760" s="3">
        <v>-84.75</v>
      </c>
      <c r="C41760" s="3">
        <v>32.0448692322</v>
      </c>
      <c r="D41760" s="4">
        <v>0.142553930128043</v>
      </c>
      <c r="E41760" s="5" t="s">
        <v>570</v>
      </c>
    </row>
    <row r="41761" spans="1:5">
      <c r="A41761" s="1">
        <v>41760</v>
      </c>
      <c r="B41761" s="3">
        <v>-82.55</v>
      </c>
      <c r="C41761" s="3">
        <v>32.0448692322</v>
      </c>
      <c r="D41761" s="4">
        <v>0.486304694695251</v>
      </c>
      <c r="E41761" s="5" t="s">
        <v>570</v>
      </c>
    </row>
    <row r="41762" spans="1:5">
      <c r="A41762" s="1">
        <v>41761</v>
      </c>
      <c r="B41762" s="3">
        <v>-90.35</v>
      </c>
      <c r="C41762" s="3">
        <v>31.9448692322</v>
      </c>
      <c r="D41762" s="4">
        <v>1.2400948799667</v>
      </c>
      <c r="E41762" s="5" t="s">
        <v>570</v>
      </c>
    </row>
    <row r="41763" spans="1:5">
      <c r="A41763" s="1">
        <v>41762</v>
      </c>
      <c r="B41763" s="3">
        <v>-84.25</v>
      </c>
      <c r="C41763" s="3">
        <v>31.9448692322</v>
      </c>
      <c r="D41763" s="4">
        <v>-0.0951645368544495</v>
      </c>
      <c r="E41763" s="5" t="s">
        <v>570</v>
      </c>
    </row>
    <row r="41764" spans="1:5">
      <c r="A41764" s="1">
        <v>41763</v>
      </c>
      <c r="B41764" s="3">
        <v>-81.15</v>
      </c>
      <c r="C41764" s="3">
        <v>31.9448692322</v>
      </c>
      <c r="D41764" s="4">
        <v>-0.0798544477751119</v>
      </c>
      <c r="E41764" s="5" t="s">
        <v>570</v>
      </c>
    </row>
    <row r="41765" spans="1:5">
      <c r="A41765" s="1">
        <v>41764</v>
      </c>
      <c r="B41765" s="3">
        <v>-81.05</v>
      </c>
      <c r="C41765" s="3">
        <v>31.9448692322</v>
      </c>
      <c r="D41765" s="4">
        <v>-0.0850166921715253</v>
      </c>
      <c r="E41765" s="5" t="s">
        <v>570</v>
      </c>
    </row>
    <row r="41766" spans="1:5">
      <c r="A41766" s="1">
        <v>41765</v>
      </c>
      <c r="B41766" s="3">
        <v>-99.45</v>
      </c>
      <c r="C41766" s="3">
        <v>31.7448692322</v>
      </c>
      <c r="D41766" s="4">
        <v>0.28626033641094</v>
      </c>
      <c r="E41766" s="5" t="s">
        <v>570</v>
      </c>
    </row>
    <row r="41767" spans="1:5">
      <c r="A41767" s="1">
        <v>41766</v>
      </c>
      <c r="B41767" s="3">
        <v>-97.55</v>
      </c>
      <c r="C41767" s="3">
        <v>31.7448692322</v>
      </c>
      <c r="D41767" s="4">
        <v>0.0848586593244633</v>
      </c>
      <c r="E41767" s="5" t="s">
        <v>570</v>
      </c>
    </row>
    <row r="41768" spans="1:5">
      <c r="A41768" s="1">
        <v>41767</v>
      </c>
      <c r="B41768" s="3">
        <v>-97.15</v>
      </c>
      <c r="C41768" s="3">
        <v>31.7448692322</v>
      </c>
      <c r="D41768" s="4">
        <v>0.190122176397607</v>
      </c>
      <c r="E41768" s="5" t="s">
        <v>570</v>
      </c>
    </row>
    <row r="41769" spans="1:5">
      <c r="A41769" s="1">
        <v>41768</v>
      </c>
      <c r="B41769" s="3">
        <v>-97.05</v>
      </c>
      <c r="C41769" s="3">
        <v>31.7448692322</v>
      </c>
      <c r="D41769" s="4">
        <v>-0.0325234417247981</v>
      </c>
      <c r="E41769" s="5" t="s">
        <v>570</v>
      </c>
    </row>
    <row r="41770" spans="1:5">
      <c r="A41770" s="1">
        <v>41769</v>
      </c>
      <c r="B41770" s="3">
        <v>-96.75</v>
      </c>
      <c r="C41770" s="3">
        <v>31.7448692322</v>
      </c>
      <c r="D41770" s="4">
        <v>-0.335521038361381</v>
      </c>
      <c r="E41770" s="5" t="s">
        <v>570</v>
      </c>
    </row>
    <row r="41771" spans="1:5">
      <c r="A41771" s="1">
        <v>41770</v>
      </c>
      <c r="B41771" s="3">
        <v>-96.05</v>
      </c>
      <c r="C41771" s="3">
        <v>31.7448692322</v>
      </c>
      <c r="D41771" s="4">
        <v>-0.106525597638687</v>
      </c>
      <c r="E41771" s="5" t="s">
        <v>570</v>
      </c>
    </row>
    <row r="41772" spans="1:5">
      <c r="A41772" s="1">
        <v>41771</v>
      </c>
      <c r="B41772" s="3">
        <v>-98.25</v>
      </c>
      <c r="C41772" s="3">
        <v>31.6448692322</v>
      </c>
      <c r="D41772" s="4">
        <v>0.050128969424453</v>
      </c>
      <c r="E41772" s="5" t="s">
        <v>570</v>
      </c>
    </row>
    <row r="41773" spans="1:5">
      <c r="A41773" s="1">
        <v>41772</v>
      </c>
      <c r="B41773" s="3">
        <v>-97.65</v>
      </c>
      <c r="C41773" s="3">
        <v>31.6448692322</v>
      </c>
      <c r="D41773" s="4">
        <v>0.300952198114829</v>
      </c>
      <c r="E41773" s="5" t="s">
        <v>570</v>
      </c>
    </row>
    <row r="41774" spans="1:5">
      <c r="A41774" s="1">
        <v>41773</v>
      </c>
      <c r="B41774" s="3">
        <v>-96.55</v>
      </c>
      <c r="C41774" s="3">
        <v>31.6448692322</v>
      </c>
      <c r="D41774" s="4">
        <v>-0.125061142857937</v>
      </c>
      <c r="E41774" s="5" t="s">
        <v>570</v>
      </c>
    </row>
    <row r="41775" spans="1:5">
      <c r="A41775" s="1">
        <v>41774</v>
      </c>
      <c r="B41775" s="3">
        <v>-95.75</v>
      </c>
      <c r="C41775" s="3">
        <v>31.6448692322</v>
      </c>
      <c r="D41775" s="4">
        <v>0.371833159512438</v>
      </c>
      <c r="E41775" s="5" t="s">
        <v>570</v>
      </c>
    </row>
    <row r="41776" spans="1:5">
      <c r="A41776" s="1">
        <v>41775</v>
      </c>
      <c r="B41776" s="3">
        <v>-98.05</v>
      </c>
      <c r="C41776" s="3">
        <v>31.5448692322</v>
      </c>
      <c r="D41776" s="4">
        <v>0.245570665264069</v>
      </c>
      <c r="E41776" s="5" t="s">
        <v>570</v>
      </c>
    </row>
    <row r="41777" spans="1:5">
      <c r="A41777" s="1">
        <v>41776</v>
      </c>
      <c r="B41777" s="3">
        <v>-97.95</v>
      </c>
      <c r="C41777" s="3">
        <v>31.5448692322</v>
      </c>
      <c r="D41777" s="4">
        <v>0.527785625406575</v>
      </c>
      <c r="E41777" s="5" t="s">
        <v>570</v>
      </c>
    </row>
    <row r="41778" spans="1:5">
      <c r="A41778" s="1">
        <v>41777</v>
      </c>
      <c r="B41778" s="3">
        <v>-97.65</v>
      </c>
      <c r="C41778" s="3">
        <v>31.5448692322</v>
      </c>
      <c r="D41778" s="4">
        <v>0.300952198114829</v>
      </c>
      <c r="E41778" s="5" t="s">
        <v>570</v>
      </c>
    </row>
    <row r="41779" spans="1:5">
      <c r="A41779" s="1">
        <v>41778</v>
      </c>
      <c r="B41779" s="3">
        <v>-95.65</v>
      </c>
      <c r="C41779" s="3">
        <v>31.5448692322</v>
      </c>
      <c r="D41779" s="4">
        <v>0.603676872197739</v>
      </c>
      <c r="E41779" s="5" t="s">
        <v>570</v>
      </c>
    </row>
    <row r="41780" spans="1:5">
      <c r="A41780" s="1">
        <v>41779</v>
      </c>
      <c r="B41780" s="3">
        <v>-95.55</v>
      </c>
      <c r="C41780" s="3">
        <v>31.5448692322</v>
      </c>
      <c r="D41780" s="4">
        <v>0.846389371376803</v>
      </c>
      <c r="E41780" s="5" t="s">
        <v>570</v>
      </c>
    </row>
    <row r="41781" spans="1:5">
      <c r="A41781" s="1">
        <v>41780</v>
      </c>
      <c r="B41781" s="3">
        <v>-92.25</v>
      </c>
      <c r="C41781" s="3">
        <v>31.5448692322</v>
      </c>
      <c r="D41781" s="4">
        <v>0.279109293472985</v>
      </c>
      <c r="E41781" s="5" t="s">
        <v>570</v>
      </c>
    </row>
    <row r="41782" spans="1:5">
      <c r="A41782" s="1">
        <v>41781</v>
      </c>
      <c r="B41782" s="3">
        <v>-99.15</v>
      </c>
      <c r="C41782" s="3">
        <v>31.4448692322</v>
      </c>
      <c r="D41782" s="4">
        <v>0.464588048754128</v>
      </c>
      <c r="E41782" s="5" t="s">
        <v>570</v>
      </c>
    </row>
    <row r="41783" spans="1:5">
      <c r="A41783" s="1">
        <v>41782</v>
      </c>
      <c r="B41783" s="3">
        <v>-98.75</v>
      </c>
      <c r="C41783" s="3">
        <v>31.4448692322</v>
      </c>
      <c r="D41783" s="4">
        <v>-0.115270081395056</v>
      </c>
      <c r="E41783" s="5" t="s">
        <v>570</v>
      </c>
    </row>
    <row r="41784" spans="1:5">
      <c r="A41784" s="1">
        <v>41783</v>
      </c>
      <c r="B41784" s="3">
        <v>-98.25</v>
      </c>
      <c r="C41784" s="3">
        <v>31.4448692322</v>
      </c>
      <c r="D41784" s="4">
        <v>0.174077587810851</v>
      </c>
      <c r="E41784" s="5" t="s">
        <v>570</v>
      </c>
    </row>
    <row r="41785" spans="1:5">
      <c r="A41785" s="1">
        <v>41784</v>
      </c>
      <c r="B41785" s="3">
        <v>-97.95</v>
      </c>
      <c r="C41785" s="3">
        <v>31.4448692322</v>
      </c>
      <c r="D41785" s="4">
        <v>0.245570665264069</v>
      </c>
      <c r="E41785" s="5" t="s">
        <v>570</v>
      </c>
    </row>
    <row r="41786" spans="1:5">
      <c r="A41786" s="1">
        <v>41785</v>
      </c>
      <c r="B41786" s="3">
        <v>-97.85</v>
      </c>
      <c r="C41786" s="3">
        <v>31.4448692322</v>
      </c>
      <c r="D41786" s="4">
        <v>0.266222508214819</v>
      </c>
      <c r="E41786" s="5" t="s">
        <v>570</v>
      </c>
    </row>
    <row r="41787" spans="1:5">
      <c r="A41787" s="1">
        <v>41786</v>
      </c>
      <c r="B41787" s="3">
        <v>-97.35</v>
      </c>
      <c r="C41787" s="3">
        <v>31.4448692322</v>
      </c>
      <c r="D41787" s="4">
        <v>0.746170900504066</v>
      </c>
      <c r="E41787" s="5" t="s">
        <v>570</v>
      </c>
    </row>
    <row r="41788" spans="1:5">
      <c r="A41788" s="1">
        <v>41787</v>
      </c>
      <c r="B41788" s="3">
        <v>-99.35</v>
      </c>
      <c r="C41788" s="3">
        <v>31.3448692322</v>
      </c>
      <c r="D41788" s="4">
        <v>0.365532231654669</v>
      </c>
      <c r="E41788" s="5" t="s">
        <v>570</v>
      </c>
    </row>
    <row r="41789" spans="1:5">
      <c r="A41789" s="1">
        <v>41788</v>
      </c>
      <c r="B41789" s="3">
        <v>-98.95</v>
      </c>
      <c r="C41789" s="3">
        <v>31.3448692322</v>
      </c>
      <c r="D41789" s="4">
        <v>0.166400255346591</v>
      </c>
      <c r="E41789" s="5" t="s">
        <v>570</v>
      </c>
    </row>
    <row r="41790" spans="1:5">
      <c r="A41790" s="1">
        <v>41789</v>
      </c>
      <c r="B41790" s="3">
        <v>-98.65</v>
      </c>
      <c r="C41790" s="3">
        <v>31.3448692322</v>
      </c>
      <c r="D41790" s="4">
        <v>-0.159790832757947</v>
      </c>
      <c r="E41790" s="5" t="s">
        <v>570</v>
      </c>
    </row>
    <row r="41791" spans="1:5">
      <c r="A41791" s="1">
        <v>41790</v>
      </c>
      <c r="B41791" s="3">
        <v>-98.55</v>
      </c>
      <c r="C41791" s="3">
        <v>31.3448692322</v>
      </c>
      <c r="D41791" s="4">
        <v>0.387390295194217</v>
      </c>
      <c r="E41791" s="5" t="s">
        <v>570</v>
      </c>
    </row>
    <row r="41792" spans="1:5">
      <c r="A41792" s="1">
        <v>41791</v>
      </c>
      <c r="B41792" s="3">
        <v>-97.45</v>
      </c>
      <c r="C41792" s="3">
        <v>31.3448692322</v>
      </c>
      <c r="D41792" s="4">
        <v>0.159214660483306</v>
      </c>
      <c r="E41792" s="5" t="s">
        <v>570</v>
      </c>
    </row>
    <row r="41793" spans="1:5">
      <c r="A41793" s="1">
        <v>41792</v>
      </c>
      <c r="B41793" s="3">
        <v>-95.55</v>
      </c>
      <c r="C41793" s="3">
        <v>31.3448692322</v>
      </c>
      <c r="D41793" s="4">
        <v>0.243256838485097</v>
      </c>
      <c r="E41793" s="5" t="s">
        <v>570</v>
      </c>
    </row>
    <row r="41794" spans="1:5">
      <c r="A41794" s="1">
        <v>41793</v>
      </c>
      <c r="B41794" s="3">
        <v>-99.85</v>
      </c>
      <c r="C41794" s="3">
        <v>31.2448692322</v>
      </c>
      <c r="D41794" s="4">
        <v>0.272528799348356</v>
      </c>
      <c r="E41794" s="5" t="s">
        <v>570</v>
      </c>
    </row>
    <row r="41795" spans="1:5">
      <c r="A41795" s="1">
        <v>41794</v>
      </c>
      <c r="B41795" s="3">
        <v>-99.05</v>
      </c>
      <c r="C41795" s="3">
        <v>31.2448692322</v>
      </c>
      <c r="D41795" s="4">
        <v>0.504203393945047</v>
      </c>
      <c r="E41795" s="5" t="s">
        <v>570</v>
      </c>
    </row>
    <row r="41796" spans="1:5">
      <c r="A41796" s="1">
        <v>41795</v>
      </c>
      <c r="B41796" s="3">
        <v>-98.75</v>
      </c>
      <c r="C41796" s="3">
        <v>31.2448692322</v>
      </c>
      <c r="D41796" s="4">
        <v>0.504203393945047</v>
      </c>
      <c r="E41796" s="5" t="s">
        <v>570</v>
      </c>
    </row>
    <row r="41797" spans="1:5">
      <c r="A41797" s="1">
        <v>41796</v>
      </c>
      <c r="B41797" s="3">
        <v>-98.15</v>
      </c>
      <c r="C41797" s="3">
        <v>31.2448692322</v>
      </c>
      <c r="D41797" s="4">
        <v>0.130268506543604</v>
      </c>
      <c r="E41797" s="5" t="s">
        <v>570</v>
      </c>
    </row>
    <row r="41798" spans="1:5">
      <c r="A41798" s="1">
        <v>41797</v>
      </c>
      <c r="B41798" s="3">
        <v>-97.85</v>
      </c>
      <c r="C41798" s="3">
        <v>31.2448692322</v>
      </c>
      <c r="D41798" s="4">
        <v>0.66768792404261</v>
      </c>
      <c r="E41798" s="5" t="s">
        <v>570</v>
      </c>
    </row>
    <row r="41799" spans="1:5">
      <c r="A41799" s="1">
        <v>41798</v>
      </c>
      <c r="B41799" s="3">
        <v>-97.75</v>
      </c>
      <c r="C41799" s="3">
        <v>31.2448692322</v>
      </c>
      <c r="D41799" s="4">
        <v>0.527785625406575</v>
      </c>
      <c r="E41799" s="5" t="s">
        <v>570</v>
      </c>
    </row>
    <row r="41800" spans="1:5">
      <c r="A41800" s="1">
        <v>41799</v>
      </c>
      <c r="B41800" s="3">
        <v>-97.15</v>
      </c>
      <c r="C41800" s="3">
        <v>31.2448692322</v>
      </c>
      <c r="D41800" s="4">
        <v>0.314788019847527</v>
      </c>
      <c r="E41800" s="5" t="s">
        <v>570</v>
      </c>
    </row>
    <row r="41801" spans="1:5">
      <c r="A41801" s="1">
        <v>41800</v>
      </c>
      <c r="B41801" s="3">
        <v>-96.75</v>
      </c>
      <c r="C41801" s="3">
        <v>31.2448692322</v>
      </c>
      <c r="D41801" s="4">
        <v>0.585605307180764</v>
      </c>
      <c r="E41801" s="5" t="s">
        <v>570</v>
      </c>
    </row>
    <row r="41802" spans="1:5">
      <c r="A41802" s="1">
        <v>41801</v>
      </c>
      <c r="B41802" s="3">
        <v>-100.15</v>
      </c>
      <c r="C41802" s="3">
        <v>31.1448692322</v>
      </c>
      <c r="D41802" s="4">
        <v>0.0230716608579471</v>
      </c>
      <c r="E41802" s="5" t="s">
        <v>570</v>
      </c>
    </row>
    <row r="41803" spans="1:5">
      <c r="A41803" s="1">
        <v>41802</v>
      </c>
      <c r="B41803" s="3">
        <v>-99.75</v>
      </c>
      <c r="C41803" s="3">
        <v>31.1448692322</v>
      </c>
      <c r="D41803" s="4">
        <v>0.113604899871919</v>
      </c>
      <c r="E41803" s="5" t="s">
        <v>570</v>
      </c>
    </row>
    <row r="41804" spans="1:5">
      <c r="A41804" s="1">
        <v>41803</v>
      </c>
      <c r="B41804" s="3">
        <v>-99.35</v>
      </c>
      <c r="C41804" s="3">
        <v>31.1448692322</v>
      </c>
      <c r="D41804" s="4">
        <v>0.955240204479943</v>
      </c>
      <c r="E41804" s="5" t="s">
        <v>570</v>
      </c>
    </row>
    <row r="41805" spans="1:5">
      <c r="A41805" s="1">
        <v>41804</v>
      </c>
      <c r="B41805" s="3">
        <v>-98.45</v>
      </c>
      <c r="C41805" s="3">
        <v>31.1448692322</v>
      </c>
      <c r="D41805" s="4">
        <v>0.504203393945047</v>
      </c>
      <c r="E41805" s="5" t="s">
        <v>570</v>
      </c>
    </row>
    <row r="41806" spans="1:5">
      <c r="A41806" s="1">
        <v>41805</v>
      </c>
      <c r="B41806" s="3">
        <v>-97.95</v>
      </c>
      <c r="C41806" s="3">
        <v>31.1448692322</v>
      </c>
      <c r="D41806" s="4">
        <v>0.050128969424453</v>
      </c>
      <c r="E41806" s="5" t="s">
        <v>570</v>
      </c>
    </row>
    <row r="41807" spans="1:5">
      <c r="A41807" s="1">
        <v>41806</v>
      </c>
      <c r="B41807" s="3">
        <v>-97.75</v>
      </c>
      <c r="C41807" s="3">
        <v>31.1448692322</v>
      </c>
      <c r="D41807" s="4">
        <v>0.050128969424453</v>
      </c>
      <c r="E41807" s="5" t="s">
        <v>570</v>
      </c>
    </row>
    <row r="41808" spans="1:5">
      <c r="A41808" s="1">
        <v>41807</v>
      </c>
      <c r="B41808" s="3">
        <v>-97.65</v>
      </c>
      <c r="C41808" s="3">
        <v>31.1448692322</v>
      </c>
      <c r="D41808" s="4">
        <v>0.0848586593244633</v>
      </c>
      <c r="E41808" s="5" t="s">
        <v>570</v>
      </c>
    </row>
    <row r="41809" spans="1:5">
      <c r="A41809" s="1">
        <v>41808</v>
      </c>
      <c r="B41809" s="3">
        <v>-97.05</v>
      </c>
      <c r="C41809" s="3">
        <v>31.1448692322</v>
      </c>
      <c r="D41809" s="4">
        <v>0.65333588295927</v>
      </c>
      <c r="E41809" s="5" t="s">
        <v>570</v>
      </c>
    </row>
    <row r="41810" spans="1:5">
      <c r="A41810" s="1">
        <v>41809</v>
      </c>
      <c r="B41810" s="3">
        <v>-96.95</v>
      </c>
      <c r="C41810" s="3">
        <v>31.1448692322</v>
      </c>
      <c r="D41810" s="4">
        <v>0.348071909650048</v>
      </c>
      <c r="E41810" s="5" t="s">
        <v>570</v>
      </c>
    </row>
    <row r="41811" spans="1:5">
      <c r="A41811" s="1">
        <v>41810</v>
      </c>
      <c r="B41811" s="3">
        <v>-96.75</v>
      </c>
      <c r="C41811" s="3">
        <v>31.1448692322</v>
      </c>
      <c r="D41811" s="4">
        <v>0.744251555167866</v>
      </c>
      <c r="E41811" s="5" t="s">
        <v>570</v>
      </c>
    </row>
    <row r="41812" spans="1:5">
      <c r="A41812" s="1">
        <v>41811</v>
      </c>
      <c r="B41812" s="3">
        <v>-95.95</v>
      </c>
      <c r="C41812" s="3">
        <v>31.1448692322</v>
      </c>
      <c r="D41812" s="4">
        <v>0.0911805792206329</v>
      </c>
      <c r="E41812" s="5" t="s">
        <v>570</v>
      </c>
    </row>
    <row r="41813" spans="1:5">
      <c r="A41813" s="1">
        <v>41812</v>
      </c>
      <c r="B41813" s="3">
        <v>-99.35</v>
      </c>
      <c r="C41813" s="3">
        <v>31.0448692322</v>
      </c>
      <c r="D41813" s="4">
        <v>0.531161528029335</v>
      </c>
      <c r="E41813" s="5" t="s">
        <v>570</v>
      </c>
    </row>
    <row r="41814" spans="1:5">
      <c r="A41814" s="1">
        <v>41813</v>
      </c>
      <c r="B41814" s="3">
        <v>-99.25</v>
      </c>
      <c r="C41814" s="3">
        <v>31.0448692322</v>
      </c>
      <c r="D41814" s="4">
        <v>0.29922968769749</v>
      </c>
      <c r="E41814" s="5" t="s">
        <v>570</v>
      </c>
    </row>
    <row r="41815" spans="1:5">
      <c r="A41815" s="1">
        <v>41814</v>
      </c>
      <c r="B41815" s="3">
        <v>-98.75</v>
      </c>
      <c r="C41815" s="3">
        <v>31.0448692322</v>
      </c>
      <c r="D41815" s="4">
        <v>-0.159356184070697</v>
      </c>
      <c r="E41815" s="5" t="s">
        <v>570</v>
      </c>
    </row>
    <row r="41816" spans="1:5">
      <c r="A41816" s="1">
        <v>41815</v>
      </c>
      <c r="B41816" s="3">
        <v>-97.75</v>
      </c>
      <c r="C41816" s="3">
        <v>31.0448692322</v>
      </c>
      <c r="D41816" s="4">
        <v>0.050128969424453</v>
      </c>
      <c r="E41816" s="5" t="s">
        <v>570</v>
      </c>
    </row>
    <row r="41817" spans="1:5">
      <c r="A41817" s="1">
        <v>41816</v>
      </c>
      <c r="B41817" s="3">
        <v>-97.35</v>
      </c>
      <c r="C41817" s="3">
        <v>31.0448692322</v>
      </c>
      <c r="D41817" s="4">
        <v>0.627570898270533</v>
      </c>
      <c r="E41817" s="5" t="s">
        <v>570</v>
      </c>
    </row>
    <row r="41818" spans="1:5">
      <c r="A41818" s="1">
        <v>41817</v>
      </c>
      <c r="B41818" s="3">
        <v>-96.95</v>
      </c>
      <c r="C41818" s="3">
        <v>31.0448692322</v>
      </c>
      <c r="D41818" s="4">
        <v>0.65333588295927</v>
      </c>
      <c r="E41818" s="5" t="s">
        <v>570</v>
      </c>
    </row>
    <row r="41819" spans="1:5">
      <c r="A41819" s="1">
        <v>41818</v>
      </c>
      <c r="B41819" s="3">
        <v>-92.55</v>
      </c>
      <c r="C41819" s="3">
        <v>31.0448692322</v>
      </c>
      <c r="D41819" s="4">
        <v>0.611811894625842</v>
      </c>
      <c r="E41819" s="5" t="s">
        <v>570</v>
      </c>
    </row>
    <row r="41820" spans="1:5">
      <c r="A41820" s="1">
        <v>41819</v>
      </c>
      <c r="B41820" s="3">
        <v>-99.05</v>
      </c>
      <c r="C41820" s="3">
        <v>30.9448692322</v>
      </c>
      <c r="D41820" s="4">
        <v>0.28219692138529</v>
      </c>
      <c r="E41820" s="5" t="s">
        <v>570</v>
      </c>
    </row>
    <row r="41821" spans="1:5">
      <c r="A41821" s="1">
        <v>41820</v>
      </c>
      <c r="B41821" s="3">
        <v>-98.65</v>
      </c>
      <c r="C41821" s="3">
        <v>30.9448692322</v>
      </c>
      <c r="D41821" s="4">
        <v>-0.159356184070697</v>
      </c>
      <c r="E41821" s="5" t="s">
        <v>570</v>
      </c>
    </row>
    <row r="41822" spans="1:5">
      <c r="A41822" s="1">
        <v>41821</v>
      </c>
      <c r="B41822" s="3">
        <v>-97.45</v>
      </c>
      <c r="C41822" s="3">
        <v>30.9448692322</v>
      </c>
      <c r="D41822" s="4">
        <v>0.209321922539465</v>
      </c>
      <c r="E41822" s="5" t="s">
        <v>570</v>
      </c>
    </row>
    <row r="41823" spans="1:5">
      <c r="A41823" s="1">
        <v>41822</v>
      </c>
      <c r="B41823" s="3">
        <v>-103.05</v>
      </c>
      <c r="C41823" s="3">
        <v>30.8448692322</v>
      </c>
      <c r="D41823" s="4">
        <v>0.160515095116119</v>
      </c>
      <c r="E41823" s="5" t="s">
        <v>566</v>
      </c>
    </row>
    <row r="41824" spans="1:5">
      <c r="A41824" s="1">
        <v>41823</v>
      </c>
      <c r="B41824" s="3">
        <v>-100.15</v>
      </c>
      <c r="C41824" s="3">
        <v>30.8448692322</v>
      </c>
      <c r="D41824" s="4">
        <v>0.430581171024221</v>
      </c>
      <c r="E41824" s="5" t="s">
        <v>570</v>
      </c>
    </row>
    <row r="41825" spans="1:5">
      <c r="A41825" s="1">
        <v>41824</v>
      </c>
      <c r="B41825" s="3">
        <v>-99.05</v>
      </c>
      <c r="C41825" s="3">
        <v>30.8448692322</v>
      </c>
      <c r="D41825" s="4">
        <v>0.510640925164545</v>
      </c>
      <c r="E41825" s="5" t="s">
        <v>570</v>
      </c>
    </row>
    <row r="41826" spans="1:5">
      <c r="A41826" s="1">
        <v>41825</v>
      </c>
      <c r="B41826" s="3">
        <v>-98.85</v>
      </c>
      <c r="C41826" s="3">
        <v>30.8448692322</v>
      </c>
      <c r="D41826" s="4">
        <v>0.28219692138529</v>
      </c>
      <c r="E41826" s="5" t="s">
        <v>570</v>
      </c>
    </row>
    <row r="41827" spans="1:5">
      <c r="A41827" s="1">
        <v>41826</v>
      </c>
      <c r="B41827" s="3">
        <v>-98.15</v>
      </c>
      <c r="C41827" s="3">
        <v>30.8448692322</v>
      </c>
      <c r="D41827" s="4">
        <v>0.455836043922609</v>
      </c>
      <c r="E41827" s="5" t="s">
        <v>570</v>
      </c>
    </row>
    <row r="41828" spans="1:5">
      <c r="A41828" s="1">
        <v>41827</v>
      </c>
      <c r="B41828" s="3">
        <v>-97.25</v>
      </c>
      <c r="C41828" s="3">
        <v>30.8448692322</v>
      </c>
      <c r="D41828" s="4">
        <v>0.702584645996378</v>
      </c>
      <c r="E41828" s="5" t="s">
        <v>570</v>
      </c>
    </row>
    <row r="41829" spans="1:5">
      <c r="A41829" s="1">
        <v>41828</v>
      </c>
      <c r="B41829" s="3">
        <v>-96.35</v>
      </c>
      <c r="C41829" s="3">
        <v>30.8448692322</v>
      </c>
      <c r="D41829" s="4">
        <v>0.137872840997981</v>
      </c>
      <c r="E41829" s="5" t="s">
        <v>570</v>
      </c>
    </row>
    <row r="41830" spans="1:5">
      <c r="A41830" s="1">
        <v>41829</v>
      </c>
      <c r="B41830" s="3">
        <v>-93.35</v>
      </c>
      <c r="C41830" s="3">
        <v>30.8448692322</v>
      </c>
      <c r="D41830" s="4">
        <v>0.581554218568435</v>
      </c>
      <c r="E41830" s="5" t="s">
        <v>570</v>
      </c>
    </row>
    <row r="41831" spans="1:5">
      <c r="A41831" s="1">
        <v>41830</v>
      </c>
      <c r="B41831" s="3">
        <v>-85.35</v>
      </c>
      <c r="C41831" s="3">
        <v>31.7448692322</v>
      </c>
      <c r="D41831" s="4">
        <v>0.134393169286544</v>
      </c>
      <c r="E41831" s="5" t="s">
        <v>570</v>
      </c>
    </row>
    <row r="41832" spans="1:5">
      <c r="A41832" s="1">
        <v>41831</v>
      </c>
      <c r="B41832" s="3">
        <v>-81.25</v>
      </c>
      <c r="C41832" s="3">
        <v>31.7448692322</v>
      </c>
      <c r="D41832" s="4">
        <v>0.147300385955351</v>
      </c>
      <c r="E41832" s="5" t="s">
        <v>570</v>
      </c>
    </row>
    <row r="41833" spans="1:5">
      <c r="A41833" s="1">
        <v>41832</v>
      </c>
      <c r="B41833" s="3">
        <v>-86.15</v>
      </c>
      <c r="C41833" s="3">
        <v>31.6448692322</v>
      </c>
      <c r="D41833" s="4">
        <v>-0.0749690063066172</v>
      </c>
      <c r="E41833" s="5" t="s">
        <v>570</v>
      </c>
    </row>
    <row r="41834" spans="1:5">
      <c r="A41834" s="1">
        <v>41833</v>
      </c>
      <c r="B41834" s="3">
        <v>-85.05</v>
      </c>
      <c r="C41834" s="3">
        <v>31.6448692322</v>
      </c>
      <c r="D41834" s="4">
        <v>0.159851510917436</v>
      </c>
      <c r="E41834" s="5" t="s">
        <v>570</v>
      </c>
    </row>
    <row r="41835" spans="1:5">
      <c r="A41835" s="1">
        <v>41834</v>
      </c>
      <c r="B41835" s="3">
        <v>-81.85</v>
      </c>
      <c r="C41835" s="3">
        <v>31.6448692322</v>
      </c>
      <c r="D41835" s="4">
        <v>0.0396072777268873</v>
      </c>
      <c r="E41835" s="5" t="s">
        <v>570</v>
      </c>
    </row>
    <row r="41836" spans="1:5">
      <c r="A41836" s="1">
        <v>41835</v>
      </c>
      <c r="B41836" s="3">
        <v>-81.65</v>
      </c>
      <c r="C41836" s="3">
        <v>31.6448692322</v>
      </c>
      <c r="D41836" s="4">
        <v>0.492926278814768</v>
      </c>
      <c r="E41836" s="5" t="s">
        <v>570</v>
      </c>
    </row>
    <row r="41837" spans="1:5">
      <c r="A41837" s="1">
        <v>41836</v>
      </c>
      <c r="B41837" s="3">
        <v>-87.35</v>
      </c>
      <c r="C41837" s="3">
        <v>31.4448692322</v>
      </c>
      <c r="D41837" s="4">
        <v>-0.0664300313121746</v>
      </c>
      <c r="E41837" s="5" t="s">
        <v>570</v>
      </c>
    </row>
    <row r="41838" spans="1:5">
      <c r="A41838" s="1">
        <v>41837</v>
      </c>
      <c r="B41838" s="3">
        <v>-85.25</v>
      </c>
      <c r="C41838" s="3">
        <v>31.3448692322</v>
      </c>
      <c r="D41838" s="4">
        <v>-0.0753949932695541</v>
      </c>
      <c r="E41838" s="5" t="s">
        <v>570</v>
      </c>
    </row>
    <row r="41839" spans="1:5">
      <c r="A41839" s="1">
        <v>41838</v>
      </c>
      <c r="B41839" s="3">
        <v>-81.45</v>
      </c>
      <c r="C41839" s="3">
        <v>31.3448692322</v>
      </c>
      <c r="D41839" s="4">
        <v>-1.12153204635871</v>
      </c>
      <c r="E41839" s="5" t="s">
        <v>570</v>
      </c>
    </row>
    <row r="41840" spans="1:5">
      <c r="A41840" s="1">
        <v>41839</v>
      </c>
      <c r="B41840" s="3">
        <v>-85.85</v>
      </c>
      <c r="C41840" s="3">
        <v>31.1448692322</v>
      </c>
      <c r="D41840" s="4">
        <v>0.422595716924953</v>
      </c>
      <c r="E41840" s="5" t="s">
        <v>570</v>
      </c>
    </row>
    <row r="41841" spans="1:5">
      <c r="A41841" s="1">
        <v>41840</v>
      </c>
      <c r="B41841" s="3">
        <v>-83.25</v>
      </c>
      <c r="C41841" s="3">
        <v>31.1448692322</v>
      </c>
      <c r="D41841" s="4">
        <v>0.178505282445568</v>
      </c>
      <c r="E41841" s="5" t="s">
        <v>570</v>
      </c>
    </row>
    <row r="41842" spans="1:5">
      <c r="A41842" s="1">
        <v>41841</v>
      </c>
      <c r="B41842" s="3">
        <v>-82.55</v>
      </c>
      <c r="C41842" s="3">
        <v>31.1448692322</v>
      </c>
      <c r="D41842" s="4">
        <v>1.34471894678739</v>
      </c>
      <c r="E41842" s="5" t="s">
        <v>570</v>
      </c>
    </row>
    <row r="41843" spans="1:5">
      <c r="A41843" s="1">
        <v>41842</v>
      </c>
      <c r="B41843" s="3">
        <v>-82.05</v>
      </c>
      <c r="C41843" s="3">
        <v>31.1448692322</v>
      </c>
      <c r="D41843" s="4">
        <v>1.34471894678739</v>
      </c>
      <c r="E41843" s="5" t="s">
        <v>570</v>
      </c>
    </row>
    <row r="41844" spans="1:5">
      <c r="A41844" s="1">
        <v>41843</v>
      </c>
      <c r="B41844" s="3">
        <v>-83.45</v>
      </c>
      <c r="C41844" s="3">
        <v>30.9448692322</v>
      </c>
      <c r="D41844" s="4">
        <v>0.460446731162033</v>
      </c>
      <c r="E41844" s="5" t="s">
        <v>570</v>
      </c>
    </row>
    <row r="41845" spans="1:5">
      <c r="A41845" s="1">
        <v>41844</v>
      </c>
      <c r="B41845" s="3">
        <v>-81.55</v>
      </c>
      <c r="C41845" s="3">
        <v>30.9448692322</v>
      </c>
      <c r="D41845" s="4">
        <v>0.881349845499553</v>
      </c>
      <c r="E41845" s="5" t="s">
        <v>570</v>
      </c>
    </row>
    <row r="41846" spans="1:5">
      <c r="A41846" s="1">
        <v>41845</v>
      </c>
      <c r="B41846" s="3">
        <v>-87.95</v>
      </c>
      <c r="C41846" s="3">
        <v>30.8448692322</v>
      </c>
      <c r="D41846" s="4">
        <v>0.515251935746393</v>
      </c>
      <c r="E41846" s="5" t="s">
        <v>570</v>
      </c>
    </row>
    <row r="41847" spans="1:5">
      <c r="A41847" s="1">
        <v>41846</v>
      </c>
      <c r="B41847" s="3">
        <v>-82.25</v>
      </c>
      <c r="C41847" s="3">
        <v>30.8448692322</v>
      </c>
      <c r="D41847" s="4">
        <v>0.495968717164788</v>
      </c>
      <c r="E41847" s="5" t="s">
        <v>570</v>
      </c>
    </row>
    <row r="41848" spans="1:5">
      <c r="A41848" s="1">
        <v>41847</v>
      </c>
      <c r="B41848" s="3">
        <v>-101.55</v>
      </c>
      <c r="C41848" s="3">
        <v>30.7448692322</v>
      </c>
      <c r="D41848" s="4">
        <v>0.365450519048844</v>
      </c>
      <c r="E41848" s="5" t="s">
        <v>566</v>
      </c>
    </row>
    <row r="41849" spans="1:5">
      <c r="A41849" s="1">
        <v>41848</v>
      </c>
      <c r="B41849" s="3">
        <v>-100.65</v>
      </c>
      <c r="C41849" s="3">
        <v>30.7448692322</v>
      </c>
      <c r="D41849" s="4">
        <v>-0.0239095326165973</v>
      </c>
      <c r="E41849" s="5" t="s">
        <v>566</v>
      </c>
    </row>
    <row r="41850" spans="1:5">
      <c r="A41850" s="1">
        <v>41849</v>
      </c>
      <c r="B41850" s="3">
        <v>-100.25</v>
      </c>
      <c r="C41850" s="3">
        <v>30.7448692322</v>
      </c>
      <c r="D41850" s="4">
        <v>0.240306039346593</v>
      </c>
      <c r="E41850" s="5" t="s">
        <v>570</v>
      </c>
    </row>
    <row r="41851" spans="1:5">
      <c r="A41851" s="1">
        <v>41850</v>
      </c>
      <c r="B41851" s="3">
        <v>-99.25</v>
      </c>
      <c r="C41851" s="3">
        <v>30.7448692322</v>
      </c>
      <c r="D41851" s="4">
        <v>0.0390286210001402</v>
      </c>
      <c r="E41851" s="5" t="s">
        <v>570</v>
      </c>
    </row>
    <row r="41852" spans="1:5">
      <c r="A41852" s="1">
        <v>41851</v>
      </c>
      <c r="B41852" s="3">
        <v>-98.65</v>
      </c>
      <c r="C41852" s="3">
        <v>30.7448692322</v>
      </c>
      <c r="D41852" s="4">
        <v>0.270417418720616</v>
      </c>
      <c r="E41852" s="5" t="s">
        <v>570</v>
      </c>
    </row>
    <row r="41853" spans="1:5">
      <c r="A41853" s="1">
        <v>41852</v>
      </c>
      <c r="B41853" s="3">
        <v>-97.55</v>
      </c>
      <c r="C41853" s="3">
        <v>30.7448692322</v>
      </c>
      <c r="D41853" s="4">
        <v>0.0279406094336377</v>
      </c>
      <c r="E41853" s="5" t="s">
        <v>570</v>
      </c>
    </row>
    <row r="41854" spans="1:5">
      <c r="A41854" s="1">
        <v>41853</v>
      </c>
      <c r="B41854" s="3">
        <v>-97.45</v>
      </c>
      <c r="C41854" s="3">
        <v>30.7448692322</v>
      </c>
      <c r="D41854" s="4">
        <v>0.272383307163915</v>
      </c>
      <c r="E41854" s="5" t="s">
        <v>570</v>
      </c>
    </row>
    <row r="41855" spans="1:5">
      <c r="A41855" s="1">
        <v>41854</v>
      </c>
      <c r="B41855" s="3">
        <v>-95.55</v>
      </c>
      <c r="C41855" s="3">
        <v>30.7448692322</v>
      </c>
      <c r="D41855" s="4">
        <v>0.557737493259228</v>
      </c>
      <c r="E41855" s="5" t="s">
        <v>570</v>
      </c>
    </row>
    <row r="41856" spans="1:5">
      <c r="A41856" s="1">
        <v>41855</v>
      </c>
      <c r="B41856" s="3">
        <v>-92.25</v>
      </c>
      <c r="C41856" s="3">
        <v>30.7448692322</v>
      </c>
      <c r="D41856" s="4">
        <v>0.00338590727855841</v>
      </c>
      <c r="E41856" s="5" t="s">
        <v>570</v>
      </c>
    </row>
    <row r="41857" spans="1:5">
      <c r="A41857" s="1">
        <v>41856</v>
      </c>
      <c r="B41857" s="3">
        <v>-98.95</v>
      </c>
      <c r="C41857" s="3">
        <v>30.6448692322</v>
      </c>
      <c r="D41857" s="4">
        <v>0.64189552580694</v>
      </c>
      <c r="E41857" s="5" t="s">
        <v>570</v>
      </c>
    </row>
    <row r="41858" spans="1:5">
      <c r="A41858" s="1">
        <v>41857</v>
      </c>
      <c r="B41858" s="3">
        <v>-98.75</v>
      </c>
      <c r="C41858" s="3">
        <v>30.6448692322</v>
      </c>
      <c r="D41858" s="4">
        <v>0.28219692138529</v>
      </c>
      <c r="E41858" s="5" t="s">
        <v>570</v>
      </c>
    </row>
    <row r="41859" spans="1:5">
      <c r="A41859" s="1">
        <v>41858</v>
      </c>
      <c r="B41859" s="3">
        <v>-97.95</v>
      </c>
      <c r="C41859" s="3">
        <v>30.6448692322</v>
      </c>
      <c r="D41859" s="4">
        <v>0.490565733822619</v>
      </c>
      <c r="E41859" s="5" t="s">
        <v>570</v>
      </c>
    </row>
    <row r="41860" spans="1:5">
      <c r="A41860" s="1">
        <v>41859</v>
      </c>
      <c r="B41860" s="3">
        <v>-97.45</v>
      </c>
      <c r="C41860" s="3">
        <v>30.6448692322</v>
      </c>
      <c r="D41860" s="4">
        <v>-0.485095660895401</v>
      </c>
      <c r="E41860" s="5" t="s">
        <v>570</v>
      </c>
    </row>
    <row r="41861" spans="1:5">
      <c r="A41861" s="1">
        <v>41860</v>
      </c>
      <c r="B41861" s="3">
        <v>-92.65</v>
      </c>
      <c r="C41861" s="3">
        <v>30.6448692322</v>
      </c>
      <c r="D41861" s="4">
        <v>0.538598702482988</v>
      </c>
      <c r="E41861" s="5" t="s">
        <v>570</v>
      </c>
    </row>
    <row r="41862" spans="1:5">
      <c r="A41862" s="1">
        <v>41861</v>
      </c>
      <c r="B41862" s="3">
        <v>-91.15</v>
      </c>
      <c r="C41862" s="3">
        <v>30.6448692322</v>
      </c>
      <c r="D41862" s="4">
        <v>1.29779908167081</v>
      </c>
      <c r="E41862" s="5" t="s">
        <v>570</v>
      </c>
    </row>
    <row r="41863" spans="1:5">
      <c r="A41863" s="1">
        <v>41862</v>
      </c>
      <c r="B41863" s="3">
        <v>-99.55</v>
      </c>
      <c r="C41863" s="3">
        <v>30.5448692322</v>
      </c>
      <c r="D41863" s="4">
        <v>0.0230716608579471</v>
      </c>
      <c r="E41863" s="5" t="s">
        <v>570</v>
      </c>
    </row>
    <row r="41864" spans="1:5">
      <c r="A41864" s="1">
        <v>41863</v>
      </c>
      <c r="B41864" s="3">
        <v>-98.65</v>
      </c>
      <c r="C41864" s="3">
        <v>30.5448692322</v>
      </c>
      <c r="D41864" s="4">
        <v>0.428555652038472</v>
      </c>
      <c r="E41864" s="5" t="s">
        <v>570</v>
      </c>
    </row>
    <row r="41865" spans="1:5">
      <c r="A41865" s="1">
        <v>41864</v>
      </c>
      <c r="B41865" s="3">
        <v>-98.55</v>
      </c>
      <c r="C41865" s="3">
        <v>30.5448692322</v>
      </c>
      <c r="D41865" s="4">
        <v>0.428555652038472</v>
      </c>
      <c r="E41865" s="5" t="s">
        <v>570</v>
      </c>
    </row>
    <row r="41866" spans="1:5">
      <c r="A41866" s="1">
        <v>41865</v>
      </c>
      <c r="B41866" s="3">
        <v>-98.45</v>
      </c>
      <c r="C41866" s="3">
        <v>30.5448692322</v>
      </c>
      <c r="D41866" s="4">
        <v>-0.0910896922014365</v>
      </c>
      <c r="E41866" s="5" t="s">
        <v>570</v>
      </c>
    </row>
    <row r="41867" spans="1:5">
      <c r="A41867" s="1">
        <v>41866</v>
      </c>
      <c r="B41867" s="3">
        <v>-95.45</v>
      </c>
      <c r="C41867" s="3">
        <v>30.5448692322</v>
      </c>
      <c r="D41867" s="4">
        <v>0.359849837747353</v>
      </c>
      <c r="E41867" s="5" t="s">
        <v>570</v>
      </c>
    </row>
    <row r="41868" spans="1:5">
      <c r="A41868" s="1">
        <v>41867</v>
      </c>
      <c r="B41868" s="3">
        <v>-91.25</v>
      </c>
      <c r="C41868" s="3">
        <v>30.5448692322</v>
      </c>
      <c r="D41868" s="4">
        <v>0.793172365581596</v>
      </c>
      <c r="E41868" s="5" t="s">
        <v>570</v>
      </c>
    </row>
    <row r="41869" spans="1:5">
      <c r="A41869" s="1">
        <v>41868</v>
      </c>
      <c r="B41869" s="3">
        <v>-99.85</v>
      </c>
      <c r="C41869" s="3">
        <v>30.4448692322</v>
      </c>
      <c r="D41869" s="4">
        <v>0.322551059672603</v>
      </c>
      <c r="E41869" s="5" t="s">
        <v>570</v>
      </c>
    </row>
    <row r="41870" spans="1:5">
      <c r="A41870" s="1">
        <v>41869</v>
      </c>
      <c r="B41870" s="3">
        <v>-99.75</v>
      </c>
      <c r="C41870" s="3">
        <v>30.4448692322</v>
      </c>
      <c r="D41870" s="4">
        <v>0.0230716608579471</v>
      </c>
      <c r="E41870" s="5" t="s">
        <v>570</v>
      </c>
    </row>
    <row r="41871" spans="1:5">
      <c r="A41871" s="1">
        <v>41870</v>
      </c>
      <c r="B41871" s="3">
        <v>-99.05</v>
      </c>
      <c r="C41871" s="3">
        <v>30.4448692322</v>
      </c>
      <c r="D41871" s="4">
        <v>0.209114879689421</v>
      </c>
      <c r="E41871" s="5" t="s">
        <v>570</v>
      </c>
    </row>
    <row r="41872" spans="1:5">
      <c r="A41872" s="1">
        <v>41871</v>
      </c>
      <c r="B41872" s="3">
        <v>-98.85</v>
      </c>
      <c r="C41872" s="3">
        <v>30.4448692322</v>
      </c>
      <c r="D41872" s="4">
        <v>0.299648118703393</v>
      </c>
      <c r="E41872" s="5" t="s">
        <v>570</v>
      </c>
    </row>
    <row r="41873" spans="1:5">
      <c r="A41873" s="1">
        <v>41872</v>
      </c>
      <c r="B41873" s="3">
        <v>-99.85</v>
      </c>
      <c r="C41873" s="3">
        <v>30.3448692322</v>
      </c>
      <c r="D41873" s="4">
        <v>0.0610532794846836</v>
      </c>
      <c r="E41873" s="5" t="s">
        <v>570</v>
      </c>
    </row>
    <row r="41874" spans="1:5">
      <c r="A41874" s="1">
        <v>41873</v>
      </c>
      <c r="B41874" s="3">
        <v>-99.65</v>
      </c>
      <c r="C41874" s="3">
        <v>30.3448692322</v>
      </c>
      <c r="D41874" s="4">
        <v>0.243883296346236</v>
      </c>
      <c r="E41874" s="5" t="s">
        <v>570</v>
      </c>
    </row>
    <row r="41875" spans="1:5">
      <c r="A41875" s="1">
        <v>41874</v>
      </c>
      <c r="B41875" s="3">
        <v>-99.25</v>
      </c>
      <c r="C41875" s="3">
        <v>30.3448692322</v>
      </c>
      <c r="D41875" s="4">
        <v>0.115921784993601</v>
      </c>
      <c r="E41875" s="5" t="s">
        <v>570</v>
      </c>
    </row>
    <row r="41876" spans="1:5">
      <c r="A41876" s="1">
        <v>41875</v>
      </c>
      <c r="B41876" s="3">
        <v>-98.35</v>
      </c>
      <c r="C41876" s="3">
        <v>30.3448692322</v>
      </c>
      <c r="D41876" s="4">
        <v>0.679877144433677</v>
      </c>
      <c r="E41876" s="5" t="s">
        <v>570</v>
      </c>
    </row>
    <row r="41877" spans="1:5">
      <c r="A41877" s="1">
        <v>41876</v>
      </c>
      <c r="B41877" s="3">
        <v>-97.55</v>
      </c>
      <c r="C41877" s="3">
        <v>30.3448692322</v>
      </c>
      <c r="D41877" s="4">
        <v>0.920122525577319</v>
      </c>
      <c r="E41877" s="5" t="s">
        <v>570</v>
      </c>
    </row>
    <row r="41878" spans="1:5">
      <c r="A41878" s="1">
        <v>41877</v>
      </c>
      <c r="B41878" s="3">
        <v>-95.85</v>
      </c>
      <c r="C41878" s="3">
        <v>30.3448692322</v>
      </c>
      <c r="D41878" s="4">
        <v>0.709098647329992</v>
      </c>
      <c r="E41878" s="5" t="s">
        <v>570</v>
      </c>
    </row>
    <row r="41879" spans="1:5">
      <c r="A41879" s="1">
        <v>41878</v>
      </c>
      <c r="B41879" s="3">
        <v>-93.45</v>
      </c>
      <c r="C41879" s="3">
        <v>30.3448692322</v>
      </c>
      <c r="D41879" s="4">
        <v>0.577896585265397</v>
      </c>
      <c r="E41879" s="5" t="s">
        <v>570</v>
      </c>
    </row>
    <row r="41880" spans="1:5">
      <c r="A41880" s="1">
        <v>41879</v>
      </c>
      <c r="B41880" s="3">
        <v>-90.45</v>
      </c>
      <c r="C41880" s="3">
        <v>30.3448692322</v>
      </c>
      <c r="D41880" s="4">
        <v>1.31995405955665</v>
      </c>
      <c r="E41880" s="5" t="s">
        <v>570</v>
      </c>
    </row>
    <row r="41881" spans="1:5">
      <c r="A41881" s="1">
        <v>41880</v>
      </c>
      <c r="B41881" s="3">
        <v>-99.05</v>
      </c>
      <c r="C41881" s="3">
        <v>30.2448692322</v>
      </c>
      <c r="D41881" s="4">
        <v>0.337629737330129</v>
      </c>
      <c r="E41881" s="5" t="s">
        <v>570</v>
      </c>
    </row>
    <row r="41882" spans="1:5">
      <c r="A41882" s="1">
        <v>41881</v>
      </c>
      <c r="B41882" s="3">
        <v>-98.45</v>
      </c>
      <c r="C41882" s="3">
        <v>30.2448692322</v>
      </c>
      <c r="D41882" s="4">
        <v>0.528547352449356</v>
      </c>
      <c r="E41882" s="5" t="s">
        <v>570</v>
      </c>
    </row>
    <row r="41883" spans="1:5">
      <c r="A41883" s="1">
        <v>41882</v>
      </c>
      <c r="B41883" s="3">
        <v>-98.25</v>
      </c>
      <c r="C41883" s="3">
        <v>30.2448692322</v>
      </c>
      <c r="D41883" s="4">
        <v>0.663151075382513</v>
      </c>
      <c r="E41883" s="5" t="s">
        <v>570</v>
      </c>
    </row>
    <row r="41884" spans="1:5">
      <c r="A41884" s="1">
        <v>41883</v>
      </c>
      <c r="B41884" s="3">
        <v>-95.05</v>
      </c>
      <c r="C41884" s="3">
        <v>30.2448692322</v>
      </c>
      <c r="D41884" s="4">
        <v>0.0172879171987409</v>
      </c>
      <c r="E41884" s="5" t="s">
        <v>570</v>
      </c>
    </row>
    <row r="41885" spans="1:5">
      <c r="A41885" s="1">
        <v>41884</v>
      </c>
      <c r="B41885" s="3">
        <v>-94.25</v>
      </c>
      <c r="C41885" s="3">
        <v>30.2448692322</v>
      </c>
      <c r="D41885" s="4">
        <v>0.733878626086473</v>
      </c>
      <c r="E41885" s="5" t="s">
        <v>570</v>
      </c>
    </row>
    <row r="41886" spans="1:5">
      <c r="A41886" s="1">
        <v>41885</v>
      </c>
      <c r="B41886" s="3">
        <v>-91.95</v>
      </c>
      <c r="C41886" s="3">
        <v>30.2448692322</v>
      </c>
      <c r="D41886" s="4">
        <v>1.06729069610161</v>
      </c>
      <c r="E41886" s="5" t="s">
        <v>570</v>
      </c>
    </row>
    <row r="41887" spans="1:5">
      <c r="A41887" s="1">
        <v>41886</v>
      </c>
      <c r="B41887" s="3">
        <v>-91.35</v>
      </c>
      <c r="C41887" s="3">
        <v>30.2448692322</v>
      </c>
      <c r="D41887" s="4">
        <v>1.26633523232998</v>
      </c>
      <c r="E41887" s="5" t="s">
        <v>570</v>
      </c>
    </row>
    <row r="41888" spans="1:5">
      <c r="A41888" s="1">
        <v>41887</v>
      </c>
      <c r="B41888" s="3">
        <v>-99.05</v>
      </c>
      <c r="C41888" s="3">
        <v>30.1448692322</v>
      </c>
      <c r="D41888" s="4">
        <v>0.270782093635275</v>
      </c>
      <c r="E41888" s="5" t="s">
        <v>570</v>
      </c>
    </row>
    <row r="41889" spans="1:5">
      <c r="A41889" s="1">
        <v>41888</v>
      </c>
      <c r="B41889" s="3">
        <v>-98.95</v>
      </c>
      <c r="C41889" s="3">
        <v>30.1448692322</v>
      </c>
      <c r="D41889" s="4">
        <v>0.270782093635275</v>
      </c>
      <c r="E41889" s="5" t="s">
        <v>570</v>
      </c>
    </row>
    <row r="41890" spans="1:5">
      <c r="A41890" s="1">
        <v>41889</v>
      </c>
      <c r="B41890" s="3">
        <v>-98.25</v>
      </c>
      <c r="C41890" s="3">
        <v>30.1448692322</v>
      </c>
      <c r="D41890" s="4">
        <v>0.528547352449356</v>
      </c>
      <c r="E41890" s="5" t="s">
        <v>570</v>
      </c>
    </row>
    <row r="41891" spans="1:5">
      <c r="A41891" s="1">
        <v>41890</v>
      </c>
      <c r="B41891" s="3">
        <v>-97.65</v>
      </c>
      <c r="C41891" s="3">
        <v>30.1448692322</v>
      </c>
      <c r="D41891" s="4">
        <v>0.160176517990193</v>
      </c>
      <c r="E41891" s="5" t="s">
        <v>570</v>
      </c>
    </row>
    <row r="41892" spans="1:5">
      <c r="A41892" s="1">
        <v>41891</v>
      </c>
      <c r="B41892" s="3">
        <v>-94.45</v>
      </c>
      <c r="C41892" s="3">
        <v>30.1448692322</v>
      </c>
      <c r="D41892" s="4">
        <v>0.805801756005692</v>
      </c>
      <c r="E41892" s="5" t="s">
        <v>570</v>
      </c>
    </row>
    <row r="41893" spans="1:5">
      <c r="A41893" s="1">
        <v>41892</v>
      </c>
      <c r="B41893" s="3">
        <v>-91.35</v>
      </c>
      <c r="C41893" s="3">
        <v>30.1448692322</v>
      </c>
      <c r="D41893" s="4">
        <v>0.723853666046113</v>
      </c>
      <c r="E41893" s="5" t="s">
        <v>570</v>
      </c>
    </row>
    <row r="41894" spans="1:5">
      <c r="A41894" s="1">
        <v>41893</v>
      </c>
      <c r="B41894" s="3">
        <v>-90.75</v>
      </c>
      <c r="C41894" s="3">
        <v>30.1448692322</v>
      </c>
      <c r="D41894" s="4">
        <v>0.590452185474304</v>
      </c>
      <c r="E41894" s="5" t="s">
        <v>570</v>
      </c>
    </row>
    <row r="41895" spans="1:5">
      <c r="A41895" s="1">
        <v>41894</v>
      </c>
      <c r="B41895" s="3">
        <v>-99.75</v>
      </c>
      <c r="C41895" s="3">
        <v>30.0448692322</v>
      </c>
      <c r="D41895" s="4">
        <v>0.282475462228423</v>
      </c>
      <c r="E41895" s="5" t="s">
        <v>570</v>
      </c>
    </row>
    <row r="41896" spans="1:5">
      <c r="A41896" s="1">
        <v>41895</v>
      </c>
      <c r="B41896" s="3">
        <v>-99.05</v>
      </c>
      <c r="C41896" s="3">
        <v>30.0448692322</v>
      </c>
      <c r="D41896" s="4">
        <v>0.517043585534209</v>
      </c>
      <c r="E41896" s="5" t="s">
        <v>570</v>
      </c>
    </row>
    <row r="41897" spans="1:5">
      <c r="A41897" s="1">
        <v>41896</v>
      </c>
      <c r="B41897" s="3">
        <v>-94.85</v>
      </c>
      <c r="C41897" s="3">
        <v>30.0448692322</v>
      </c>
      <c r="D41897" s="4">
        <v>1.19665336357721</v>
      </c>
      <c r="E41897" s="5" t="s">
        <v>570</v>
      </c>
    </row>
    <row r="41898" spans="1:5">
      <c r="A41898" s="1">
        <v>41897</v>
      </c>
      <c r="B41898" s="3">
        <v>-93.85</v>
      </c>
      <c r="C41898" s="3">
        <v>30.0448692322</v>
      </c>
      <c r="D41898" s="4">
        <v>0.186307693233261</v>
      </c>
      <c r="E41898" s="5" t="s">
        <v>570</v>
      </c>
    </row>
    <row r="41899" spans="1:5">
      <c r="A41899" s="1">
        <v>41898</v>
      </c>
      <c r="B41899" s="3">
        <v>-93.55</v>
      </c>
      <c r="C41899" s="3">
        <v>30.0448692322</v>
      </c>
      <c r="D41899" s="4">
        <v>0.562968605954287</v>
      </c>
      <c r="E41899" s="5" t="s">
        <v>570</v>
      </c>
    </row>
    <row r="41900" spans="1:5">
      <c r="A41900" s="1">
        <v>41899</v>
      </c>
      <c r="B41900" s="3">
        <v>-91.35</v>
      </c>
      <c r="C41900" s="3">
        <v>30.0448692322</v>
      </c>
      <c r="D41900" s="4">
        <v>0.721436160106818</v>
      </c>
      <c r="E41900" s="5" t="s">
        <v>570</v>
      </c>
    </row>
    <row r="41901" spans="1:5">
      <c r="A41901" s="1">
        <v>41900</v>
      </c>
      <c r="B41901" s="3">
        <v>-90.65</v>
      </c>
      <c r="C41901" s="3">
        <v>30.0448692322</v>
      </c>
      <c r="D41901" s="4">
        <v>1.09698457708267</v>
      </c>
      <c r="E41901" s="5" t="s">
        <v>570</v>
      </c>
    </row>
    <row r="41902" spans="1:5">
      <c r="A41902" s="1">
        <v>41901</v>
      </c>
      <c r="B41902" s="3">
        <v>-99.45</v>
      </c>
      <c r="C41902" s="3">
        <v>29.9448692322</v>
      </c>
      <c r="D41902" s="4">
        <v>0.306161057547541</v>
      </c>
      <c r="E41902" s="5" t="s">
        <v>570</v>
      </c>
    </row>
    <row r="41903" spans="1:5">
      <c r="A41903" s="1">
        <v>41902</v>
      </c>
      <c r="B41903" s="3">
        <v>-99.15</v>
      </c>
      <c r="C41903" s="3">
        <v>29.9448692322</v>
      </c>
      <c r="D41903" s="4">
        <v>0.723877339582608</v>
      </c>
      <c r="E41903" s="5" t="s">
        <v>570</v>
      </c>
    </row>
    <row r="41904" spans="1:5">
      <c r="A41904" s="1">
        <v>41903</v>
      </c>
      <c r="B41904" s="3">
        <v>-98.65</v>
      </c>
      <c r="C41904" s="3">
        <v>29.9448692322</v>
      </c>
      <c r="D41904" s="4">
        <v>0.483698054476242</v>
      </c>
      <c r="E41904" s="5" t="s">
        <v>570</v>
      </c>
    </row>
    <row r="41905" spans="1:5">
      <c r="A41905" s="1">
        <v>41904</v>
      </c>
      <c r="B41905" s="3">
        <v>-98.35</v>
      </c>
      <c r="C41905" s="3">
        <v>29.9448692322</v>
      </c>
      <c r="D41905" s="4">
        <v>0.629318954990289</v>
      </c>
      <c r="E41905" s="5" t="s">
        <v>570</v>
      </c>
    </row>
    <row r="41906" spans="1:5">
      <c r="A41906" s="1">
        <v>41905</v>
      </c>
      <c r="B41906" s="3">
        <v>-98.15</v>
      </c>
      <c r="C41906" s="3">
        <v>29.9448692322</v>
      </c>
      <c r="D41906" s="4">
        <v>0.572547547598288</v>
      </c>
      <c r="E41906" s="5" t="s">
        <v>570</v>
      </c>
    </row>
    <row r="41907" spans="1:5">
      <c r="A41907" s="1">
        <v>41906</v>
      </c>
      <c r="B41907" s="3">
        <v>-95.35</v>
      </c>
      <c r="C41907" s="3">
        <v>29.9448692322</v>
      </c>
      <c r="D41907" s="4">
        <v>0.514499969268223</v>
      </c>
      <c r="E41907" s="5" t="s">
        <v>570</v>
      </c>
    </row>
    <row r="41908" spans="1:5">
      <c r="A41908" s="1">
        <v>41907</v>
      </c>
      <c r="B41908" s="3">
        <v>-93.65</v>
      </c>
      <c r="C41908" s="3">
        <v>29.9448692322</v>
      </c>
      <c r="D41908" s="4">
        <v>-0.0419630477291546</v>
      </c>
      <c r="E41908" s="5" t="s">
        <v>570</v>
      </c>
    </row>
    <row r="41909" spans="1:5">
      <c r="A41909" s="1">
        <v>41908</v>
      </c>
      <c r="B41909" s="3">
        <v>-91.35</v>
      </c>
      <c r="C41909" s="3">
        <v>29.9448692322</v>
      </c>
      <c r="D41909" s="4">
        <v>0.721436160106818</v>
      </c>
      <c r="E41909" s="5" t="s">
        <v>570</v>
      </c>
    </row>
    <row r="41910" spans="1:5">
      <c r="A41910" s="1">
        <v>41909</v>
      </c>
      <c r="B41910" s="3">
        <v>-99.35</v>
      </c>
      <c r="C41910" s="3">
        <v>29.8448692322</v>
      </c>
      <c r="D41910" s="4">
        <v>0.516828865976065</v>
      </c>
      <c r="E41910" s="5" t="s">
        <v>570</v>
      </c>
    </row>
    <row r="41911" spans="1:5">
      <c r="A41911" s="1">
        <v>41910</v>
      </c>
      <c r="B41911" s="3">
        <v>-98.95</v>
      </c>
      <c r="C41911" s="3">
        <v>29.8448692322</v>
      </c>
      <c r="D41911" s="4">
        <v>0.51528302240958</v>
      </c>
      <c r="E41911" s="5" t="s">
        <v>570</v>
      </c>
    </row>
    <row r="41912" spans="1:5">
      <c r="A41912" s="1">
        <v>41911</v>
      </c>
      <c r="B41912" s="3">
        <v>-98.85</v>
      </c>
      <c r="C41912" s="3">
        <v>29.8448692322</v>
      </c>
      <c r="D41912" s="4">
        <v>0.605816261423553</v>
      </c>
      <c r="E41912" s="5" t="s">
        <v>570</v>
      </c>
    </row>
    <row r="41913" spans="1:5">
      <c r="A41913" s="1">
        <v>41912</v>
      </c>
      <c r="B41913" s="3">
        <v>-95.15</v>
      </c>
      <c r="C41913" s="3">
        <v>29.8448692322</v>
      </c>
      <c r="D41913" s="4">
        <v>0.812105477125097</v>
      </c>
      <c r="E41913" s="5" t="s">
        <v>570</v>
      </c>
    </row>
    <row r="41914" spans="1:5">
      <c r="A41914" s="1">
        <v>41913</v>
      </c>
      <c r="B41914" s="3">
        <v>-93.55</v>
      </c>
      <c r="C41914" s="3">
        <v>29.8448692322</v>
      </c>
      <c r="D41914" s="4">
        <v>0.782151177581137</v>
      </c>
      <c r="E41914" s="5" t="s">
        <v>570</v>
      </c>
    </row>
    <row r="41915" spans="1:5">
      <c r="A41915" s="1">
        <v>41914</v>
      </c>
      <c r="B41915" s="3">
        <v>-93.15</v>
      </c>
      <c r="C41915" s="3">
        <v>29.8448692322</v>
      </c>
      <c r="D41915" s="4">
        <v>0.618388284401607</v>
      </c>
      <c r="E41915" s="5" t="s">
        <v>570</v>
      </c>
    </row>
    <row r="41916" spans="1:5">
      <c r="A41916" s="1">
        <v>41915</v>
      </c>
      <c r="B41916" s="3">
        <v>-92.95</v>
      </c>
      <c r="C41916" s="3">
        <v>29.8448692322</v>
      </c>
      <c r="D41916" s="4">
        <v>0.901492500481249</v>
      </c>
      <c r="E41916" s="5" t="s">
        <v>570</v>
      </c>
    </row>
    <row r="41917" spans="1:5">
      <c r="A41917" s="1">
        <v>41916</v>
      </c>
      <c r="B41917" s="3">
        <v>-91.05</v>
      </c>
      <c r="C41917" s="3">
        <v>29.8448692322</v>
      </c>
      <c r="D41917" s="4">
        <v>1.27749073493664</v>
      </c>
      <c r="E41917" s="5" t="s">
        <v>570</v>
      </c>
    </row>
    <row r="41918" spans="1:5">
      <c r="A41918" s="1">
        <v>41917</v>
      </c>
      <c r="B41918" s="3">
        <v>-90.85</v>
      </c>
      <c r="C41918" s="3">
        <v>29.8448692322</v>
      </c>
      <c r="D41918" s="4">
        <v>1.10156304021748</v>
      </c>
      <c r="E41918" s="5" t="s">
        <v>570</v>
      </c>
    </row>
    <row r="41919" spans="1:5">
      <c r="A41919" s="1">
        <v>41918</v>
      </c>
      <c r="B41919" s="3">
        <v>-99.25</v>
      </c>
      <c r="C41919" s="3">
        <v>29.7448692322</v>
      </c>
      <c r="D41919" s="4">
        <v>0.571086571523542</v>
      </c>
      <c r="E41919" s="5" t="s">
        <v>570</v>
      </c>
    </row>
    <row r="41920" spans="1:5">
      <c r="A41920" s="1">
        <v>41919</v>
      </c>
      <c r="B41920" s="3">
        <v>-99.05</v>
      </c>
      <c r="C41920" s="3">
        <v>29.7448692322</v>
      </c>
      <c r="D41920" s="4">
        <v>0.322826849769352</v>
      </c>
      <c r="E41920" s="5" t="s">
        <v>570</v>
      </c>
    </row>
    <row r="41921" spans="1:5">
      <c r="A41921" s="1">
        <v>41920</v>
      </c>
      <c r="B41921" s="3">
        <v>-98.65</v>
      </c>
      <c r="C41921" s="3">
        <v>29.7448692322</v>
      </c>
      <c r="D41921" s="4">
        <v>0.51528302240958</v>
      </c>
      <c r="E41921" s="5" t="s">
        <v>570</v>
      </c>
    </row>
    <row r="41922" spans="1:5">
      <c r="A41922" s="1">
        <v>41921</v>
      </c>
      <c r="B41922" s="3">
        <v>-96.45</v>
      </c>
      <c r="C41922" s="3">
        <v>29.7448692322</v>
      </c>
      <c r="D41922" s="4">
        <v>-0.311325334778313</v>
      </c>
      <c r="E41922" s="5" t="s">
        <v>570</v>
      </c>
    </row>
    <row r="41923" spans="1:5">
      <c r="A41923" s="1">
        <v>41922</v>
      </c>
      <c r="B41923" s="3">
        <v>-93.95</v>
      </c>
      <c r="C41923" s="3">
        <v>29.7448692322</v>
      </c>
      <c r="D41923" s="4">
        <v>0.248242353820036</v>
      </c>
      <c r="E41923" s="5" t="s">
        <v>570</v>
      </c>
    </row>
    <row r="41924" spans="1:5">
      <c r="A41924" s="1">
        <v>41923</v>
      </c>
      <c r="B41924" s="3">
        <v>-92.85</v>
      </c>
      <c r="C41924" s="3">
        <v>29.7448692322</v>
      </c>
      <c r="D41924" s="4">
        <v>0.492537353307572</v>
      </c>
      <c r="E41924" s="5" t="s">
        <v>570</v>
      </c>
    </row>
    <row r="41925" spans="1:5">
      <c r="A41925" s="1">
        <v>41924</v>
      </c>
      <c r="B41925" s="3">
        <v>-92.65</v>
      </c>
      <c r="C41925" s="3">
        <v>29.7448692322</v>
      </c>
      <c r="D41925" s="4">
        <v>-0.383631544923333</v>
      </c>
      <c r="E41925" s="5" t="s">
        <v>570</v>
      </c>
    </row>
    <row r="41926" spans="1:5">
      <c r="A41926" s="1">
        <v>41925</v>
      </c>
      <c r="B41926" s="3">
        <v>-91.55</v>
      </c>
      <c r="C41926" s="3">
        <v>29.7448692322</v>
      </c>
      <c r="D41926" s="4">
        <v>0.555043074627995</v>
      </c>
      <c r="E41926" s="5" t="s">
        <v>570</v>
      </c>
    </row>
    <row r="41927" spans="1:5">
      <c r="A41927" s="1">
        <v>41926</v>
      </c>
      <c r="B41927" s="3">
        <v>-91.35</v>
      </c>
      <c r="C41927" s="3">
        <v>29.7448692322</v>
      </c>
      <c r="D41927" s="4">
        <v>0.27320028866459</v>
      </c>
      <c r="E41927" s="5" t="s">
        <v>570</v>
      </c>
    </row>
    <row r="41928" spans="1:5">
      <c r="A41928" s="1">
        <v>41927</v>
      </c>
      <c r="B41928" s="3">
        <v>-90.95</v>
      </c>
      <c r="C41928" s="3">
        <v>29.7448692322</v>
      </c>
      <c r="D41928" s="4">
        <v>1.36343153578646</v>
      </c>
      <c r="E41928" s="5" t="s">
        <v>570</v>
      </c>
    </row>
    <row r="41929" spans="1:5">
      <c r="A41929" s="1">
        <v>41928</v>
      </c>
      <c r="B41929" s="3">
        <v>-90.55</v>
      </c>
      <c r="C41929" s="3">
        <v>29.7448692322</v>
      </c>
      <c r="D41929" s="4">
        <v>1.10156304021748</v>
      </c>
      <c r="E41929" s="5" t="s">
        <v>570</v>
      </c>
    </row>
    <row r="41930" spans="1:5">
      <c r="A41930" s="1">
        <v>41929</v>
      </c>
      <c r="B41930" s="3">
        <v>-88.15</v>
      </c>
      <c r="C41930" s="3">
        <v>30.7448692322</v>
      </c>
      <c r="D41930" s="4">
        <v>0.675580286719508</v>
      </c>
      <c r="E41930" s="5" t="s">
        <v>570</v>
      </c>
    </row>
    <row r="41931" spans="1:5">
      <c r="A41931" s="1">
        <v>41930</v>
      </c>
      <c r="B41931" s="3">
        <v>-87.95</v>
      </c>
      <c r="C41931" s="3">
        <v>30.7448692322</v>
      </c>
      <c r="D41931" s="4">
        <v>1.51629289973277</v>
      </c>
      <c r="E41931" s="5" t="s">
        <v>570</v>
      </c>
    </row>
    <row r="41932" spans="1:5">
      <c r="A41932" s="1">
        <v>41931</v>
      </c>
      <c r="B41932" s="3">
        <v>-86.15</v>
      </c>
      <c r="C41932" s="3">
        <v>30.7448692322</v>
      </c>
      <c r="D41932" s="4">
        <v>0.626062046434367</v>
      </c>
      <c r="E41932" s="5" t="s">
        <v>570</v>
      </c>
    </row>
    <row r="41933" spans="1:5">
      <c r="A41933" s="1">
        <v>41932</v>
      </c>
      <c r="B41933" s="3">
        <v>-84.85</v>
      </c>
      <c r="C41933" s="3">
        <v>30.7448692322</v>
      </c>
      <c r="D41933" s="4">
        <v>0.429123199304953</v>
      </c>
      <c r="E41933" s="5" t="s">
        <v>570</v>
      </c>
    </row>
    <row r="41934" spans="1:5">
      <c r="A41934" s="1">
        <v>41933</v>
      </c>
      <c r="B41934" s="3">
        <v>-84.05</v>
      </c>
      <c r="C41934" s="3">
        <v>30.7448692322</v>
      </c>
      <c r="D41934" s="4">
        <v>0.589205256991841</v>
      </c>
      <c r="E41934" s="5" t="s">
        <v>570</v>
      </c>
    </row>
    <row r="41935" spans="1:5">
      <c r="A41935" s="1">
        <v>41934</v>
      </c>
      <c r="B41935" s="3">
        <v>-83.95</v>
      </c>
      <c r="C41935" s="3">
        <v>30.7448692322</v>
      </c>
      <c r="D41935" s="4">
        <v>0.214081183267508</v>
      </c>
      <c r="E41935" s="5" t="s">
        <v>570</v>
      </c>
    </row>
    <row r="41936" spans="1:5">
      <c r="A41936" s="1">
        <v>41935</v>
      </c>
      <c r="B41936" s="3">
        <v>-82.15</v>
      </c>
      <c r="C41936" s="3">
        <v>30.7448692322</v>
      </c>
      <c r="D41936" s="4">
        <v>1.28794753939538</v>
      </c>
      <c r="E41936" s="5" t="s">
        <v>570</v>
      </c>
    </row>
    <row r="41937" spans="1:5">
      <c r="A41937" s="1">
        <v>41936</v>
      </c>
      <c r="B41937" s="3">
        <v>-88.65</v>
      </c>
      <c r="C41937" s="3">
        <v>30.6448692322</v>
      </c>
      <c r="D41937" s="4">
        <v>0.3173136296014</v>
      </c>
      <c r="E41937" s="5" t="s">
        <v>570</v>
      </c>
    </row>
    <row r="41938" spans="1:5">
      <c r="A41938" s="1">
        <v>41937</v>
      </c>
      <c r="B41938" s="3">
        <v>-88.35</v>
      </c>
      <c r="C41938" s="3">
        <v>30.6448692322</v>
      </c>
      <c r="D41938" s="4">
        <v>0.288872657164665</v>
      </c>
      <c r="E41938" s="5" t="s">
        <v>570</v>
      </c>
    </row>
    <row r="41939" spans="1:5">
      <c r="A41939" s="1">
        <v>41938</v>
      </c>
      <c r="B41939" s="3">
        <v>-87.35</v>
      </c>
      <c r="C41939" s="3">
        <v>30.6448692322</v>
      </c>
      <c r="D41939" s="4">
        <v>0.734236676484882</v>
      </c>
      <c r="E41939" s="5" t="s">
        <v>570</v>
      </c>
    </row>
    <row r="41940" spans="1:5">
      <c r="A41940" s="1">
        <v>41939</v>
      </c>
      <c r="B41940" s="3">
        <v>-86.35</v>
      </c>
      <c r="C41940" s="3">
        <v>30.6448692322</v>
      </c>
      <c r="D41940" s="4">
        <v>1.28611667621595</v>
      </c>
      <c r="E41940" s="5" t="s">
        <v>570</v>
      </c>
    </row>
    <row r="41941" spans="1:5">
      <c r="A41941" s="1">
        <v>41940</v>
      </c>
      <c r="B41941" s="3">
        <v>-86.25</v>
      </c>
      <c r="C41941" s="3">
        <v>30.6448692322</v>
      </c>
      <c r="D41941" s="4">
        <v>0.876386179016905</v>
      </c>
      <c r="E41941" s="5" t="s">
        <v>570</v>
      </c>
    </row>
    <row r="41942" spans="1:5">
      <c r="A41942" s="1">
        <v>41941</v>
      </c>
      <c r="B41942" s="3">
        <v>-83.15</v>
      </c>
      <c r="C41942" s="3">
        <v>30.6448692322</v>
      </c>
      <c r="D41942" s="4">
        <v>0.572659759229782</v>
      </c>
      <c r="E41942" s="5" t="s">
        <v>570</v>
      </c>
    </row>
    <row r="41943" spans="1:5">
      <c r="A41943" s="1">
        <v>41942</v>
      </c>
      <c r="B41943" s="3">
        <v>-88.55</v>
      </c>
      <c r="C41943" s="3">
        <v>30.5448692322</v>
      </c>
      <c r="D41943" s="4">
        <v>1.33684800715545</v>
      </c>
      <c r="E41943" s="5" t="s">
        <v>570</v>
      </c>
    </row>
    <row r="41944" spans="1:5">
      <c r="A41944" s="1">
        <v>41943</v>
      </c>
      <c r="B41944" s="3">
        <v>-86.35</v>
      </c>
      <c r="C41944" s="3">
        <v>30.5448692322</v>
      </c>
      <c r="D41944" s="4">
        <v>0.659667914718899</v>
      </c>
      <c r="E41944" s="5" t="s">
        <v>570</v>
      </c>
    </row>
    <row r="41945" spans="1:5">
      <c r="A41945" s="1">
        <v>41944</v>
      </c>
      <c r="B41945" s="3">
        <v>-85.75</v>
      </c>
      <c r="C41945" s="3">
        <v>30.4448692322</v>
      </c>
      <c r="D41945" s="4">
        <v>0.728818359179198</v>
      </c>
      <c r="E41945" s="5" t="s">
        <v>570</v>
      </c>
    </row>
    <row r="41946" spans="1:5">
      <c r="A41946" s="1">
        <v>41945</v>
      </c>
      <c r="B41946" s="3">
        <v>-83.35</v>
      </c>
      <c r="C41946" s="3">
        <v>30.4448692322</v>
      </c>
      <c r="D41946" s="4">
        <v>0.413177064679137</v>
      </c>
      <c r="E41946" s="5" t="s">
        <v>570</v>
      </c>
    </row>
    <row r="41947" spans="1:5">
      <c r="A41947" s="1">
        <v>41946</v>
      </c>
      <c r="B41947" s="3">
        <v>-81.45</v>
      </c>
      <c r="C41947" s="3">
        <v>30.4448692322</v>
      </c>
      <c r="D41947" s="4">
        <v>1.07051003586286</v>
      </c>
      <c r="E41947" s="5" t="s">
        <v>570</v>
      </c>
    </row>
    <row r="41948" spans="1:5">
      <c r="A41948" s="1">
        <v>41947</v>
      </c>
      <c r="B41948" s="3">
        <v>-90.35</v>
      </c>
      <c r="C41948" s="3">
        <v>30.3448692322</v>
      </c>
      <c r="D41948" s="4">
        <v>0.192516760580583</v>
      </c>
      <c r="E41948" s="5" t="s">
        <v>570</v>
      </c>
    </row>
    <row r="41949" spans="1:5">
      <c r="A41949" s="1">
        <v>41948</v>
      </c>
      <c r="B41949" s="3">
        <v>-85.15</v>
      </c>
      <c r="C41949" s="3">
        <v>30.3448692322</v>
      </c>
      <c r="D41949" s="4">
        <v>0.44932067478823</v>
      </c>
      <c r="E41949" s="5" t="s">
        <v>570</v>
      </c>
    </row>
    <row r="41950" spans="1:5">
      <c r="A41950" s="1">
        <v>41949</v>
      </c>
      <c r="B41950" s="3">
        <v>-81.85</v>
      </c>
      <c r="C41950" s="3">
        <v>30.3448692322</v>
      </c>
      <c r="D41950" s="4">
        <v>0.970154683852881</v>
      </c>
      <c r="E41950" s="5" t="s">
        <v>570</v>
      </c>
    </row>
    <row r="41951" spans="1:5">
      <c r="A41951" s="1">
        <v>41950</v>
      </c>
      <c r="B41951" s="3">
        <v>-89.65</v>
      </c>
      <c r="C41951" s="3">
        <v>30.2448692322</v>
      </c>
      <c r="D41951" s="4">
        <v>0.486019140215855</v>
      </c>
      <c r="E41951" s="5" t="s">
        <v>570</v>
      </c>
    </row>
    <row r="41952" spans="1:5">
      <c r="A41952" s="1">
        <v>41951</v>
      </c>
      <c r="B41952" s="3">
        <v>-85.05</v>
      </c>
      <c r="C41952" s="3">
        <v>30.2448692322</v>
      </c>
      <c r="D41952" s="4">
        <v>0.496535804677036</v>
      </c>
      <c r="E41952" s="5" t="s">
        <v>570</v>
      </c>
    </row>
    <row r="41953" spans="1:5">
      <c r="A41953" s="1">
        <v>41952</v>
      </c>
      <c r="B41953" s="3">
        <v>-83.95</v>
      </c>
      <c r="C41953" s="3">
        <v>30.2448692322</v>
      </c>
      <c r="D41953" s="4">
        <v>0.346088462664802</v>
      </c>
      <c r="E41953" s="5" t="s">
        <v>570</v>
      </c>
    </row>
    <row r="41954" spans="1:5">
      <c r="A41954" s="1">
        <v>41953</v>
      </c>
      <c r="B41954" s="3">
        <v>-85.65</v>
      </c>
      <c r="C41954" s="3">
        <v>30.1448692322</v>
      </c>
      <c r="D41954" s="4">
        <v>0.692980131089715</v>
      </c>
      <c r="E41954" s="5" t="s">
        <v>570</v>
      </c>
    </row>
    <row r="41955" spans="1:5">
      <c r="A41955" s="1">
        <v>41954</v>
      </c>
      <c r="B41955" s="3">
        <v>-82.05</v>
      </c>
      <c r="C41955" s="3">
        <v>30.0448692322</v>
      </c>
      <c r="D41955" s="4">
        <v>0.0870139730764</v>
      </c>
      <c r="E41955" s="5" t="s">
        <v>570</v>
      </c>
    </row>
    <row r="41956" spans="1:5">
      <c r="A41956" s="1">
        <v>41955</v>
      </c>
      <c r="B41956" s="3">
        <v>-81.95</v>
      </c>
      <c r="C41956" s="3">
        <v>30.0448692322</v>
      </c>
      <c r="D41956" s="4">
        <v>0.0870139730764</v>
      </c>
      <c r="E41956" s="5" t="s">
        <v>570</v>
      </c>
    </row>
    <row r="41957" spans="1:5">
      <c r="A41957" s="1">
        <v>41956</v>
      </c>
      <c r="B41957" s="3">
        <v>-81.35</v>
      </c>
      <c r="C41957" s="3">
        <v>30.0448692322</v>
      </c>
      <c r="D41957" s="4">
        <v>0.776964990043165</v>
      </c>
      <c r="E41957" s="5" t="s">
        <v>570</v>
      </c>
    </row>
    <row r="41958" spans="1:5">
      <c r="A41958" s="1">
        <v>41957</v>
      </c>
      <c r="B41958" s="3">
        <v>-90.35</v>
      </c>
      <c r="C41958" s="3">
        <v>29.9448692322</v>
      </c>
      <c r="D41958" s="4">
        <v>0.0484940349135981</v>
      </c>
      <c r="E41958" s="5" t="s">
        <v>570</v>
      </c>
    </row>
    <row r="41959" spans="1:5">
      <c r="A41959" s="1">
        <v>41958</v>
      </c>
      <c r="B41959" s="3">
        <v>-89.85</v>
      </c>
      <c r="C41959" s="3">
        <v>29.8448692322</v>
      </c>
      <c r="D41959" s="4">
        <v>0.715648270349942</v>
      </c>
      <c r="E41959" s="5" t="s">
        <v>570</v>
      </c>
    </row>
    <row r="41960" spans="1:5">
      <c r="A41960" s="1">
        <v>41959</v>
      </c>
      <c r="B41960" s="3">
        <v>-89.55</v>
      </c>
      <c r="C41960" s="3">
        <v>29.8448692322</v>
      </c>
      <c r="D41960" s="4">
        <v>0.207333459524341</v>
      </c>
      <c r="E41960" s="5" t="s">
        <v>570</v>
      </c>
    </row>
    <row r="41961" spans="1:5">
      <c r="A41961" s="1">
        <v>41960</v>
      </c>
      <c r="B41961" s="3">
        <v>-89.45</v>
      </c>
      <c r="C41961" s="3">
        <v>29.8448692322</v>
      </c>
      <c r="D41961" s="4">
        <v>-0.187700576897513</v>
      </c>
      <c r="E41961" s="5" t="s">
        <v>570</v>
      </c>
    </row>
    <row r="41962" spans="1:5">
      <c r="A41962" s="1">
        <v>41961</v>
      </c>
      <c r="B41962" s="3">
        <v>-83.05</v>
      </c>
      <c r="C41962" s="3">
        <v>29.8448692322</v>
      </c>
      <c r="D41962" s="4">
        <v>0.77886907424384</v>
      </c>
      <c r="E41962" s="5" t="s">
        <v>570</v>
      </c>
    </row>
    <row r="41963" spans="1:5">
      <c r="A41963" s="1">
        <v>41962</v>
      </c>
      <c r="B41963" s="3">
        <v>-82.15</v>
      </c>
      <c r="C41963" s="3">
        <v>29.8448692322</v>
      </c>
      <c r="D41963" s="4">
        <v>0.252619693678632</v>
      </c>
      <c r="E41963" s="5" t="s">
        <v>570</v>
      </c>
    </row>
    <row r="41964" spans="1:5">
      <c r="A41964" s="1">
        <v>41963</v>
      </c>
      <c r="B41964" s="3">
        <v>-89.95</v>
      </c>
      <c r="C41964" s="3">
        <v>29.7448692322</v>
      </c>
      <c r="D41964" s="4">
        <v>-0.292119505186124</v>
      </c>
      <c r="E41964" s="5" t="s">
        <v>570</v>
      </c>
    </row>
    <row r="41965" spans="1:5">
      <c r="A41965" s="1">
        <v>41964</v>
      </c>
      <c r="B41965" s="3">
        <v>-89.75</v>
      </c>
      <c r="C41965" s="3">
        <v>29.7448692322</v>
      </c>
      <c r="D41965" s="4">
        <v>0.23301764450359</v>
      </c>
      <c r="E41965" s="5" t="s">
        <v>570</v>
      </c>
    </row>
    <row r="41966" spans="1:5">
      <c r="A41966" s="1">
        <v>41965</v>
      </c>
      <c r="B41966" s="3">
        <v>-85.15</v>
      </c>
      <c r="C41966" s="3">
        <v>29.7448692322</v>
      </c>
      <c r="D41966" s="4">
        <v>1.23930271513582</v>
      </c>
      <c r="E41966" s="5" t="s">
        <v>570</v>
      </c>
    </row>
    <row r="41967" spans="1:5">
      <c r="A41967" s="1">
        <v>41966</v>
      </c>
      <c r="B41967" s="3">
        <v>-85.05</v>
      </c>
      <c r="C41967" s="3">
        <v>29.7448692322</v>
      </c>
      <c r="D41967" s="4">
        <v>1.24854122207116</v>
      </c>
      <c r="E41967" s="5" t="s">
        <v>570</v>
      </c>
    </row>
    <row r="41968" spans="1:5">
      <c r="A41968" s="1">
        <v>41967</v>
      </c>
      <c r="B41968" s="3">
        <v>-99.15</v>
      </c>
      <c r="C41968" s="3">
        <v>29.6448692322</v>
      </c>
      <c r="D41968" s="4">
        <v>0.48055333250957</v>
      </c>
      <c r="E41968" s="5" t="s">
        <v>570</v>
      </c>
    </row>
    <row r="41969" spans="1:5">
      <c r="A41969" s="1">
        <v>41968</v>
      </c>
      <c r="B41969" s="3">
        <v>-98.65</v>
      </c>
      <c r="C41969" s="3">
        <v>29.6448692322</v>
      </c>
      <c r="D41969" s="4">
        <v>0.51528302240958</v>
      </c>
      <c r="E41969" s="5" t="s">
        <v>570</v>
      </c>
    </row>
    <row r="41970" spans="1:5">
      <c r="A41970" s="1">
        <v>41969</v>
      </c>
      <c r="B41970" s="3">
        <v>-96.55</v>
      </c>
      <c r="C41970" s="3">
        <v>29.6448692322</v>
      </c>
      <c r="D41970" s="4">
        <v>0.762943240862229</v>
      </c>
      <c r="E41970" s="5" t="s">
        <v>570</v>
      </c>
    </row>
    <row r="41971" spans="1:5">
      <c r="A41971" s="1">
        <v>41970</v>
      </c>
      <c r="B41971" s="3">
        <v>-92.65</v>
      </c>
      <c r="C41971" s="3">
        <v>29.6448692322</v>
      </c>
      <c r="D41971" s="4">
        <v>-0.383631544923333</v>
      </c>
      <c r="E41971" s="5" t="s">
        <v>570</v>
      </c>
    </row>
    <row r="41972" spans="1:5">
      <c r="A41972" s="1">
        <v>41971</v>
      </c>
      <c r="B41972" s="3">
        <v>-92.25</v>
      </c>
      <c r="C41972" s="3">
        <v>29.6448692322</v>
      </c>
      <c r="D41972" s="4">
        <v>0.283392698881522</v>
      </c>
      <c r="E41972" s="5" t="s">
        <v>570</v>
      </c>
    </row>
    <row r="41973" spans="1:5">
      <c r="A41973" s="1">
        <v>41972</v>
      </c>
      <c r="B41973" s="3">
        <v>-92.15</v>
      </c>
      <c r="C41973" s="3">
        <v>29.6448692322</v>
      </c>
      <c r="D41973" s="4">
        <v>0.283392698881522</v>
      </c>
      <c r="E41973" s="5" t="s">
        <v>570</v>
      </c>
    </row>
    <row r="41974" spans="1:5">
      <c r="A41974" s="1">
        <v>41973</v>
      </c>
      <c r="B41974" s="3">
        <v>-91.55</v>
      </c>
      <c r="C41974" s="3">
        <v>29.6448692322</v>
      </c>
      <c r="D41974" s="4">
        <v>0.45674626104507</v>
      </c>
      <c r="E41974" s="5" t="s">
        <v>570</v>
      </c>
    </row>
    <row r="41975" spans="1:5">
      <c r="A41975" s="1">
        <v>41974</v>
      </c>
      <c r="B41975" s="3">
        <v>-91.05</v>
      </c>
      <c r="C41975" s="3">
        <v>29.6448692322</v>
      </c>
      <c r="D41975" s="4">
        <v>-0.0771477826549514</v>
      </c>
      <c r="E41975" s="5" t="s">
        <v>570</v>
      </c>
    </row>
    <row r="41976" spans="1:5">
      <c r="A41976" s="1">
        <v>41975</v>
      </c>
      <c r="B41976" s="3">
        <v>-90.85</v>
      </c>
      <c r="C41976" s="3">
        <v>29.6448692322</v>
      </c>
      <c r="D41976" s="4">
        <v>0.332068818805912</v>
      </c>
      <c r="E41976" s="5" t="s">
        <v>570</v>
      </c>
    </row>
    <row r="41977" spans="1:5">
      <c r="A41977" s="1">
        <v>41976</v>
      </c>
      <c r="B41977" s="3">
        <v>-100.85</v>
      </c>
      <c r="C41977" s="3">
        <v>29.5448692322</v>
      </c>
      <c r="D41977" s="4">
        <v>0.71000409761423</v>
      </c>
      <c r="E41977" s="5" t="s">
        <v>566</v>
      </c>
    </row>
    <row r="41978" spans="1:5">
      <c r="A41978" s="1">
        <v>41977</v>
      </c>
      <c r="B41978" s="3">
        <v>-98.45</v>
      </c>
      <c r="C41978" s="3">
        <v>29.5448692322</v>
      </c>
      <c r="D41978" s="4">
        <v>0.275084917572266</v>
      </c>
      <c r="E41978" s="5" t="s">
        <v>570</v>
      </c>
    </row>
    <row r="41979" spans="1:5">
      <c r="A41979" s="1">
        <v>41978</v>
      </c>
      <c r="B41979" s="3">
        <v>-95.25</v>
      </c>
      <c r="C41979" s="3">
        <v>29.5448692322</v>
      </c>
      <c r="D41979" s="4">
        <v>1.17021754409421</v>
      </c>
      <c r="E41979" s="5" t="s">
        <v>570</v>
      </c>
    </row>
    <row r="41980" spans="1:5">
      <c r="A41980" s="1">
        <v>41979</v>
      </c>
      <c r="B41980" s="3">
        <v>-91.85</v>
      </c>
      <c r="C41980" s="3">
        <v>29.5448692322</v>
      </c>
      <c r="D41980" s="4">
        <v>1.41307337640393</v>
      </c>
      <c r="E41980" s="5" t="s">
        <v>570</v>
      </c>
    </row>
    <row r="41981" spans="1:5">
      <c r="A41981" s="1">
        <v>41980</v>
      </c>
      <c r="B41981" s="3">
        <v>-91.35</v>
      </c>
      <c r="C41981" s="3">
        <v>29.5448692322</v>
      </c>
      <c r="D41981" s="4">
        <v>0.23301764450359</v>
      </c>
      <c r="E41981" s="5" t="s">
        <v>570</v>
      </c>
    </row>
    <row r="41982" spans="1:5">
      <c r="A41982" s="1">
        <v>41981</v>
      </c>
      <c r="B41982" s="3">
        <v>-91.15</v>
      </c>
      <c r="C41982" s="3">
        <v>29.5448692322</v>
      </c>
      <c r="D41982" s="4">
        <v>0.142741967626333</v>
      </c>
      <c r="E41982" s="5" t="s">
        <v>570</v>
      </c>
    </row>
    <row r="41983" spans="1:5">
      <c r="A41983" s="1">
        <v>41982</v>
      </c>
      <c r="B41983" s="3">
        <v>-90.55</v>
      </c>
      <c r="C41983" s="3">
        <v>29.5448692322</v>
      </c>
      <c r="D41983" s="4">
        <v>0.935591258042932</v>
      </c>
      <c r="E41983" s="5" t="s">
        <v>570</v>
      </c>
    </row>
    <row r="41984" spans="1:5">
      <c r="A41984" s="1">
        <v>41983</v>
      </c>
      <c r="B41984" s="3">
        <v>-100.35</v>
      </c>
      <c r="C41984" s="3">
        <v>29.4448692322</v>
      </c>
      <c r="D41984" s="4">
        <v>0.740184222566211</v>
      </c>
      <c r="E41984" s="5" t="s">
        <v>570</v>
      </c>
    </row>
    <row r="41985" spans="1:5">
      <c r="A41985" s="1">
        <v>41984</v>
      </c>
      <c r="B41985" s="3">
        <v>-99.65</v>
      </c>
      <c r="C41985" s="3">
        <v>29.4448692322</v>
      </c>
      <c r="D41985" s="4">
        <v>0.361346354218532</v>
      </c>
      <c r="E41985" s="5" t="s">
        <v>570</v>
      </c>
    </row>
    <row r="41986" spans="1:5">
      <c r="A41986" s="1">
        <v>41985</v>
      </c>
      <c r="B41986" s="3">
        <v>-98.25</v>
      </c>
      <c r="C41986" s="3">
        <v>29.4448692322</v>
      </c>
      <c r="D41986" s="4">
        <v>0.800686021454602</v>
      </c>
      <c r="E41986" s="5" t="s">
        <v>570</v>
      </c>
    </row>
    <row r="41987" spans="1:5">
      <c r="A41987" s="1">
        <v>41986</v>
      </c>
      <c r="B41987" s="3">
        <v>-91.15</v>
      </c>
      <c r="C41987" s="3">
        <v>29.4448692322</v>
      </c>
      <c r="D41987" s="4">
        <v>0.207333459524341</v>
      </c>
      <c r="E41987" s="5" t="s">
        <v>570</v>
      </c>
    </row>
    <row r="41988" spans="1:5">
      <c r="A41988" s="1">
        <v>41987</v>
      </c>
      <c r="B41988" s="3">
        <v>-91.05</v>
      </c>
      <c r="C41988" s="3">
        <v>29.4448692322</v>
      </c>
      <c r="D41988" s="4">
        <v>0.207333459524341</v>
      </c>
      <c r="E41988" s="5" t="s">
        <v>570</v>
      </c>
    </row>
    <row r="41989" spans="1:5">
      <c r="A41989" s="1">
        <v>41988</v>
      </c>
      <c r="B41989" s="3">
        <v>-90.95</v>
      </c>
      <c r="C41989" s="3">
        <v>29.4448692322</v>
      </c>
      <c r="D41989" s="4">
        <v>0.207333459524341</v>
      </c>
      <c r="E41989" s="5" t="s">
        <v>570</v>
      </c>
    </row>
    <row r="41990" spans="1:5">
      <c r="A41990" s="1">
        <v>41989</v>
      </c>
      <c r="B41990" s="3">
        <v>-100.95</v>
      </c>
      <c r="C41990" s="3">
        <v>29.3448692322</v>
      </c>
      <c r="D41990" s="4">
        <v>0.415379469204063</v>
      </c>
      <c r="E41990" s="5" t="s">
        <v>566</v>
      </c>
    </row>
    <row r="41991" spans="1:5">
      <c r="A41991" s="1">
        <v>41990</v>
      </c>
      <c r="B41991" s="3">
        <v>-100.75</v>
      </c>
      <c r="C41991" s="3">
        <v>29.3448692322</v>
      </c>
      <c r="D41991" s="4">
        <v>0.48591418302479</v>
      </c>
      <c r="E41991" s="5" t="s">
        <v>566</v>
      </c>
    </row>
    <row r="41992" spans="1:5">
      <c r="A41992" s="1">
        <v>41991</v>
      </c>
      <c r="B41992" s="3">
        <v>-100.65</v>
      </c>
      <c r="C41992" s="3">
        <v>29.3448692322</v>
      </c>
      <c r="D41992" s="4">
        <v>0.514818557320567</v>
      </c>
      <c r="E41992" s="5" t="s">
        <v>566</v>
      </c>
    </row>
    <row r="41993" spans="1:5">
      <c r="A41993" s="1">
        <v>41992</v>
      </c>
      <c r="B41993" s="3">
        <v>-100.55</v>
      </c>
      <c r="C41993" s="3">
        <v>29.3448692322</v>
      </c>
      <c r="D41993" s="4">
        <v>0.514818557320567</v>
      </c>
      <c r="E41993" s="5" t="s">
        <v>566</v>
      </c>
    </row>
    <row r="41994" spans="1:5">
      <c r="A41994" s="1">
        <v>41993</v>
      </c>
      <c r="B41994" s="3">
        <v>-99.65</v>
      </c>
      <c r="C41994" s="3">
        <v>29.3448692322</v>
      </c>
      <c r="D41994" s="4">
        <v>0.424407738842981</v>
      </c>
      <c r="E41994" s="5" t="s">
        <v>570</v>
      </c>
    </row>
    <row r="41995" spans="1:5">
      <c r="A41995" s="1">
        <v>41994</v>
      </c>
      <c r="B41995" s="3">
        <v>-90.85</v>
      </c>
      <c r="C41995" s="3">
        <v>29.3448692322</v>
      </c>
      <c r="D41995" s="4">
        <v>0.0366635785693303</v>
      </c>
      <c r="E41995" s="5" t="s">
        <v>570</v>
      </c>
    </row>
    <row r="41996" spans="1:5">
      <c r="A41996" s="1">
        <v>41995</v>
      </c>
      <c r="B41996" s="3">
        <v>-99.35</v>
      </c>
      <c r="C41996" s="3">
        <v>29.2448692322</v>
      </c>
      <c r="D41996" s="4">
        <v>0.454450665182862</v>
      </c>
      <c r="E41996" s="5" t="s">
        <v>570</v>
      </c>
    </row>
    <row r="41997" spans="1:5">
      <c r="A41997" s="1">
        <v>41996</v>
      </c>
      <c r="B41997" s="3">
        <v>-90.85</v>
      </c>
      <c r="C41997" s="3">
        <v>29.2448692322</v>
      </c>
      <c r="D41997" s="4">
        <v>-0.358370457852524</v>
      </c>
      <c r="E41997" s="5" t="s">
        <v>570</v>
      </c>
    </row>
    <row r="41998" spans="1:5">
      <c r="A41998" s="1">
        <v>41997</v>
      </c>
      <c r="B41998" s="3">
        <v>-90.75</v>
      </c>
      <c r="C41998" s="3">
        <v>29.2448692322</v>
      </c>
      <c r="D41998" s="4">
        <v>-0.394464781649528</v>
      </c>
      <c r="E41998" s="5" t="s">
        <v>570</v>
      </c>
    </row>
    <row r="41999" spans="1:5">
      <c r="A41999" s="1">
        <v>41998</v>
      </c>
      <c r="B41999" s="3">
        <v>-99.75</v>
      </c>
      <c r="C41999" s="3">
        <v>29.1448692322</v>
      </c>
      <c r="D41999" s="4">
        <v>0.815132233598918</v>
      </c>
      <c r="E41999" s="5" t="s">
        <v>570</v>
      </c>
    </row>
    <row r="42000" spans="1:5">
      <c r="A42000" s="1">
        <v>41999</v>
      </c>
      <c r="B42000" s="3">
        <v>-96.05</v>
      </c>
      <c r="C42000" s="3">
        <v>29.1448692322</v>
      </c>
      <c r="D42000" s="4">
        <v>-0.11860583468484</v>
      </c>
      <c r="E42000" s="5" t="s">
        <v>570</v>
      </c>
    </row>
    <row r="42001" spans="1:5">
      <c r="A42001" s="1">
        <v>42000</v>
      </c>
      <c r="B42001" s="3">
        <v>-100.35</v>
      </c>
      <c r="C42001" s="3">
        <v>29.0448692322</v>
      </c>
      <c r="D42001" s="4">
        <v>0.514818557320567</v>
      </c>
      <c r="E42001" s="5" t="s">
        <v>566</v>
      </c>
    </row>
    <row r="42002" spans="1:5">
      <c r="A42002" s="1">
        <v>42001</v>
      </c>
      <c r="B42002" s="3">
        <v>-99.95</v>
      </c>
      <c r="C42002" s="3">
        <v>29.0448692322</v>
      </c>
      <c r="D42002" s="4">
        <v>-0.187827113472257</v>
      </c>
      <c r="E42002" s="5" t="s">
        <v>570</v>
      </c>
    </row>
    <row r="42003" spans="1:5">
      <c r="A42003" s="1">
        <v>42002</v>
      </c>
      <c r="B42003" s="3">
        <v>-100.05</v>
      </c>
      <c r="C42003" s="3">
        <v>28.9448692322</v>
      </c>
      <c r="D42003" s="4">
        <v>0.514818557320567</v>
      </c>
      <c r="E42003" s="5" t="s">
        <v>570</v>
      </c>
    </row>
    <row r="42004" spans="1:5">
      <c r="A42004" s="1">
        <v>42003</v>
      </c>
      <c r="B42004" s="3">
        <v>-95.85</v>
      </c>
      <c r="C42004" s="3">
        <v>28.9448692322</v>
      </c>
      <c r="D42004" s="4">
        <v>-0.11860583468484</v>
      </c>
      <c r="E42004" s="5" t="s">
        <v>570</v>
      </c>
    </row>
    <row r="42005" spans="1:5">
      <c r="A42005" s="1">
        <v>42004</v>
      </c>
      <c r="B42005" s="3">
        <v>-99.15</v>
      </c>
      <c r="C42005" s="3">
        <v>28.8448692322</v>
      </c>
      <c r="D42005" s="4">
        <v>-0.04605411187613</v>
      </c>
      <c r="E42005" s="5" t="s">
        <v>566</v>
      </c>
    </row>
    <row r="42006" spans="1:5">
      <c r="A42006" s="1">
        <v>42005</v>
      </c>
      <c r="B42006" s="3">
        <v>-98.15</v>
      </c>
      <c r="C42006" s="3">
        <v>28.8448692322</v>
      </c>
      <c r="D42006" s="4">
        <v>-0.214785247556544</v>
      </c>
      <c r="E42006" s="5" t="s">
        <v>570</v>
      </c>
    </row>
    <row r="42007" spans="1:5">
      <c r="A42007" s="1">
        <v>42006</v>
      </c>
      <c r="B42007" s="3">
        <v>-100.25</v>
      </c>
      <c r="C42007" s="3">
        <v>28.7448692322</v>
      </c>
      <c r="D42007" s="4">
        <v>0.888009823147384</v>
      </c>
      <c r="E42007" s="5" t="s">
        <v>570</v>
      </c>
    </row>
    <row r="42008" spans="1:5">
      <c r="A42008" s="1">
        <v>42007</v>
      </c>
      <c r="B42008" s="3">
        <v>-99.65</v>
      </c>
      <c r="C42008" s="3">
        <v>28.7448692322</v>
      </c>
      <c r="D42008" s="4">
        <v>0.792914465638879</v>
      </c>
      <c r="E42008" s="5" t="s">
        <v>566</v>
      </c>
    </row>
    <row r="42009" spans="1:5">
      <c r="A42009" s="1">
        <v>42008</v>
      </c>
      <c r="B42009" s="3">
        <v>-99.35</v>
      </c>
      <c r="C42009" s="3">
        <v>28.7448692322</v>
      </c>
      <c r="D42009" s="4">
        <v>0.35516849284179</v>
      </c>
      <c r="E42009" s="5" t="s">
        <v>566</v>
      </c>
    </row>
    <row r="42010" spans="1:5">
      <c r="A42010" s="1">
        <v>42009</v>
      </c>
      <c r="B42010" s="3">
        <v>-99.25</v>
      </c>
      <c r="C42010" s="3">
        <v>28.7448692322</v>
      </c>
      <c r="D42010" s="4">
        <v>0.35516849284179</v>
      </c>
      <c r="E42010" s="5" t="s">
        <v>566</v>
      </c>
    </row>
    <row r="42011" spans="1:5">
      <c r="A42011" s="1">
        <v>42010</v>
      </c>
      <c r="B42011" s="3">
        <v>-98.95</v>
      </c>
      <c r="C42011" s="3">
        <v>28.7448692322</v>
      </c>
      <c r="D42011" s="4">
        <v>0.792914465638879</v>
      </c>
      <c r="E42011" s="5" t="s">
        <v>566</v>
      </c>
    </row>
    <row r="42012" spans="1:5">
      <c r="A42012" s="1">
        <v>42011</v>
      </c>
      <c r="B42012" s="3">
        <v>-99.35</v>
      </c>
      <c r="C42012" s="3">
        <v>28.6448692322</v>
      </c>
      <c r="D42012" s="4">
        <v>0.35516849284179</v>
      </c>
      <c r="E42012" s="5" t="s">
        <v>566</v>
      </c>
    </row>
    <row r="42013" spans="1:5">
      <c r="A42013" s="1">
        <v>42012</v>
      </c>
      <c r="B42013" s="3">
        <v>-98.95</v>
      </c>
      <c r="C42013" s="3">
        <v>28.6448692322</v>
      </c>
      <c r="D42013" s="4">
        <v>-0.0778847656389424</v>
      </c>
      <c r="E42013" s="5" t="s">
        <v>566</v>
      </c>
    </row>
    <row r="42014" spans="1:5">
      <c r="A42014" s="1">
        <v>42013</v>
      </c>
      <c r="B42014" s="3">
        <v>-89.95</v>
      </c>
      <c r="C42014" s="3">
        <v>29.6448692322</v>
      </c>
      <c r="D42014" s="4">
        <v>0.211432304107845</v>
      </c>
      <c r="E42014" s="5" t="s">
        <v>570</v>
      </c>
    </row>
    <row r="42015" spans="1:5">
      <c r="A42015" s="1">
        <v>42014</v>
      </c>
      <c r="B42015" s="3">
        <v>-89.85</v>
      </c>
      <c r="C42015" s="3">
        <v>29.6448692322</v>
      </c>
      <c r="D42015" s="4">
        <v>0.23301764450359</v>
      </c>
      <c r="E42015" s="5" t="s">
        <v>570</v>
      </c>
    </row>
    <row r="42016" spans="1:5">
      <c r="A42016" s="1">
        <v>42015</v>
      </c>
      <c r="B42016" s="3">
        <v>-90.05</v>
      </c>
      <c r="C42016" s="3">
        <v>29.5448692322</v>
      </c>
      <c r="D42016" s="4">
        <v>0.23301764450359</v>
      </c>
      <c r="E42016" s="5" t="s">
        <v>570</v>
      </c>
    </row>
    <row r="42017" spans="1:5">
      <c r="A42017" s="1">
        <v>42016</v>
      </c>
      <c r="B42017" s="3">
        <v>-89.95</v>
      </c>
      <c r="C42017" s="3">
        <v>29.5448692322</v>
      </c>
      <c r="D42017" s="4">
        <v>0.0366635785693303</v>
      </c>
      <c r="E42017" s="5" t="s">
        <v>570</v>
      </c>
    </row>
    <row r="42018" spans="1:5">
      <c r="A42018" s="1">
        <v>42017</v>
      </c>
      <c r="B42018" s="3">
        <v>-89.85</v>
      </c>
      <c r="C42018" s="3">
        <v>29.5448692322</v>
      </c>
      <c r="D42018" s="4">
        <v>0.23301764450359</v>
      </c>
      <c r="E42018" s="5" t="s">
        <v>570</v>
      </c>
    </row>
    <row r="42019" spans="1:5">
      <c r="A42019" s="1">
        <v>42018</v>
      </c>
      <c r="B42019" s="3">
        <v>-89.75</v>
      </c>
      <c r="C42019" s="3">
        <v>29.5448692322</v>
      </c>
      <c r="D42019" s="4">
        <v>0.211432304107845</v>
      </c>
      <c r="E42019" s="5" t="s">
        <v>570</v>
      </c>
    </row>
    <row r="42020" spans="1:5">
      <c r="A42020" s="1">
        <v>42019</v>
      </c>
      <c r="B42020" s="3">
        <v>-90.35</v>
      </c>
      <c r="C42020" s="3">
        <v>29.4448692322</v>
      </c>
      <c r="D42020" s="4">
        <v>0.23301764450359</v>
      </c>
      <c r="E42020" s="5" t="s">
        <v>570</v>
      </c>
    </row>
    <row r="42021" spans="1:5">
      <c r="A42021" s="1">
        <v>42020</v>
      </c>
      <c r="B42021" s="3">
        <v>-90.25</v>
      </c>
      <c r="C42021" s="3">
        <v>29.4448692322</v>
      </c>
      <c r="D42021" s="4">
        <v>0.403687525458601</v>
      </c>
      <c r="E42021" s="5" t="s">
        <v>570</v>
      </c>
    </row>
    <row r="42022" spans="1:5">
      <c r="A42022" s="1">
        <v>42021</v>
      </c>
      <c r="B42022" s="3">
        <v>-89.75</v>
      </c>
      <c r="C42022" s="3">
        <v>29.4448692322</v>
      </c>
      <c r="D42022" s="4">
        <v>0.0366635785693303</v>
      </c>
      <c r="E42022" s="5" t="s">
        <v>570</v>
      </c>
    </row>
    <row r="42023" spans="1:5">
      <c r="A42023" s="1">
        <v>42022</v>
      </c>
      <c r="B42023" s="3">
        <v>-89.65</v>
      </c>
      <c r="C42023" s="3">
        <v>29.4448692322</v>
      </c>
      <c r="D42023" s="4">
        <v>0.0474968152955253</v>
      </c>
      <c r="E42023" s="5" t="s">
        <v>570</v>
      </c>
    </row>
    <row r="42024" spans="1:5">
      <c r="A42024" s="1">
        <v>42023</v>
      </c>
      <c r="B42024" s="3">
        <v>-82.65</v>
      </c>
      <c r="C42024" s="3">
        <v>29.4448692322</v>
      </c>
      <c r="D42024" s="4">
        <v>0.864237715308636</v>
      </c>
      <c r="E42024" s="5" t="s">
        <v>570</v>
      </c>
    </row>
    <row r="42025" spans="1:5">
      <c r="A42025" s="1">
        <v>42024</v>
      </c>
      <c r="B42025" s="3">
        <v>-81.65</v>
      </c>
      <c r="C42025" s="3">
        <v>29.4448692322</v>
      </c>
      <c r="D42025" s="4">
        <v>0.53988270282114</v>
      </c>
      <c r="E42025" s="5" t="s">
        <v>570</v>
      </c>
    </row>
    <row r="42026" spans="1:5">
      <c r="A42026" s="1">
        <v>42025</v>
      </c>
      <c r="B42026" s="3">
        <v>-90.35</v>
      </c>
      <c r="C42026" s="3">
        <v>29.3448692322</v>
      </c>
      <c r="D42026" s="4">
        <v>-0.187700576897513</v>
      </c>
      <c r="E42026" s="5" t="s">
        <v>570</v>
      </c>
    </row>
    <row r="42027" spans="1:5">
      <c r="A42027" s="1">
        <v>42026</v>
      </c>
      <c r="B42027" s="3">
        <v>-90.25</v>
      </c>
      <c r="C42027" s="3">
        <v>29.3448692322</v>
      </c>
      <c r="D42027" s="4">
        <v>-0.187700576897513</v>
      </c>
      <c r="E42027" s="5" t="s">
        <v>570</v>
      </c>
    </row>
    <row r="42028" spans="1:5">
      <c r="A42028" s="1">
        <v>42027</v>
      </c>
      <c r="B42028" s="3">
        <v>-83.15</v>
      </c>
      <c r="C42028" s="3">
        <v>29.3448692322</v>
      </c>
      <c r="D42028" s="4">
        <v>-0.384270728466269</v>
      </c>
      <c r="E42028" s="5" t="s">
        <v>570</v>
      </c>
    </row>
    <row r="42029" spans="1:5">
      <c r="A42029" s="1">
        <v>42028</v>
      </c>
      <c r="B42029" s="3">
        <v>-90.25</v>
      </c>
      <c r="C42029" s="3">
        <v>29.2448692322</v>
      </c>
      <c r="D42029" s="4">
        <v>-0.394464781649528</v>
      </c>
      <c r="E42029" s="5" t="s">
        <v>570</v>
      </c>
    </row>
    <row r="42030" spans="1:5">
      <c r="A42030" s="1">
        <v>42029</v>
      </c>
      <c r="B42030" s="3">
        <v>-90.15</v>
      </c>
      <c r="C42030" s="3">
        <v>29.2448692322</v>
      </c>
      <c r="D42030" s="4">
        <v>0.218166696250536</v>
      </c>
      <c r="E42030" s="5" t="s">
        <v>570</v>
      </c>
    </row>
    <row r="42031" spans="1:5">
      <c r="A42031" s="1">
        <v>42030</v>
      </c>
      <c r="B42031" s="3">
        <v>-83.05</v>
      </c>
      <c r="C42031" s="3">
        <v>29.2448692322</v>
      </c>
      <c r="D42031" s="4">
        <v>1.20857370759466</v>
      </c>
      <c r="E42031" s="5" t="s">
        <v>570</v>
      </c>
    </row>
    <row r="42032" spans="1:5">
      <c r="A42032" s="1">
        <v>42031</v>
      </c>
      <c r="B42032" s="3">
        <v>-81.15</v>
      </c>
      <c r="C42032" s="3">
        <v>29.2448692322</v>
      </c>
      <c r="D42032" s="4">
        <v>0.471216159837001</v>
      </c>
      <c r="E42032" s="5" t="s">
        <v>570</v>
      </c>
    </row>
    <row r="42033" spans="1:5">
      <c r="A42033" s="1">
        <v>42032</v>
      </c>
      <c r="B42033" s="3">
        <v>-89.15</v>
      </c>
      <c r="C42033" s="3">
        <v>29.1448692322</v>
      </c>
      <c r="D42033" s="4">
        <v>-0.29094375218951</v>
      </c>
      <c r="E42033" s="5" t="s">
        <v>570</v>
      </c>
    </row>
    <row r="42034" spans="1:5">
      <c r="A42034" s="1">
        <v>42033</v>
      </c>
      <c r="B42034" s="3">
        <v>-81.85</v>
      </c>
      <c r="C42034" s="3">
        <v>29.1448692322</v>
      </c>
      <c r="D42034" s="4">
        <v>0.19300243235914</v>
      </c>
      <c r="E42034" s="5" t="s">
        <v>570</v>
      </c>
    </row>
    <row r="42035" spans="1:5">
      <c r="A42035" s="1">
        <v>42034</v>
      </c>
      <c r="B42035" s="3">
        <v>-82.75</v>
      </c>
      <c r="C42035" s="3">
        <v>29.0448692322</v>
      </c>
      <c r="D42035" s="4">
        <v>-0.748255341706655</v>
      </c>
      <c r="E42035" s="5" t="s">
        <v>570</v>
      </c>
    </row>
    <row r="42036" spans="1:5">
      <c r="A42036" s="1">
        <v>42035</v>
      </c>
      <c r="B42036" s="3">
        <v>-80.95</v>
      </c>
      <c r="C42036" s="3">
        <v>29.0448692322</v>
      </c>
      <c r="D42036" s="4">
        <v>0.932639691313062</v>
      </c>
      <c r="E42036" s="5" t="s">
        <v>570</v>
      </c>
    </row>
    <row r="42037" spans="1:5">
      <c r="A42037" s="1">
        <v>42036</v>
      </c>
      <c r="B42037" s="3">
        <v>-82.65</v>
      </c>
      <c r="C42037" s="3">
        <v>28.8448692322</v>
      </c>
      <c r="D42037" s="4">
        <v>-0.524140788793915</v>
      </c>
      <c r="E42037" s="5" t="s">
        <v>570</v>
      </c>
    </row>
    <row r="42038" spans="1:5">
      <c r="A42038" s="1">
        <v>42037</v>
      </c>
      <c r="B42038" s="3">
        <v>-81.85</v>
      </c>
      <c r="C42038" s="3">
        <v>28.8448692322</v>
      </c>
      <c r="D42038" s="4">
        <v>-0.0729348387380874</v>
      </c>
      <c r="E42038" s="5" t="s">
        <v>570</v>
      </c>
    </row>
    <row r="42039" spans="1:5">
      <c r="A42039" s="1">
        <v>42038</v>
      </c>
      <c r="B42039" s="3">
        <v>-81.15</v>
      </c>
      <c r="C42039" s="3">
        <v>28.8448692322</v>
      </c>
      <c r="D42039" s="4">
        <v>0.270447605626782</v>
      </c>
      <c r="E42039" s="5" t="s">
        <v>570</v>
      </c>
    </row>
    <row r="42040" spans="1:5">
      <c r="A42040" s="1">
        <v>42039</v>
      </c>
      <c r="B42040" s="3">
        <v>-81.65</v>
      </c>
      <c r="C42040" s="3">
        <v>28.7448692322</v>
      </c>
      <c r="D42040" s="4">
        <v>0.631021684281766</v>
      </c>
      <c r="E42040" s="5" t="s">
        <v>570</v>
      </c>
    </row>
    <row r="42041" spans="1:5">
      <c r="A42041" s="1">
        <v>42040</v>
      </c>
      <c r="B42041" s="3">
        <v>-82.55</v>
      </c>
      <c r="C42041" s="3">
        <v>28.6448692322</v>
      </c>
      <c r="D42041" s="4">
        <v>0.890149266281705</v>
      </c>
      <c r="E42041" s="5" t="s">
        <v>570</v>
      </c>
    </row>
    <row r="42042" spans="1:5">
      <c r="A42042" s="1">
        <v>42041</v>
      </c>
      <c r="B42042" s="3">
        <v>-80.75</v>
      </c>
      <c r="C42042" s="3">
        <v>28.6448692322</v>
      </c>
      <c r="D42042" s="4">
        <v>0.902513035497602</v>
      </c>
      <c r="E42042" s="5" t="s">
        <v>570</v>
      </c>
    </row>
    <row r="42043" spans="1:5">
      <c r="A42043" s="1">
        <v>42042</v>
      </c>
      <c r="B42043" s="3">
        <v>-99.45</v>
      </c>
      <c r="C42043" s="3">
        <v>28.5448692322</v>
      </c>
      <c r="D42043" s="4">
        <v>0.41822987746624</v>
      </c>
      <c r="E42043" s="5" t="s">
        <v>566</v>
      </c>
    </row>
    <row r="42044" spans="1:5">
      <c r="A42044" s="1">
        <v>42043</v>
      </c>
      <c r="B42044" s="3">
        <v>-99.35</v>
      </c>
      <c r="C42044" s="3">
        <v>28.5448692322</v>
      </c>
      <c r="D42044" s="4">
        <v>0.35516849284179</v>
      </c>
      <c r="E42044" s="5" t="s">
        <v>566</v>
      </c>
    </row>
    <row r="42045" spans="1:5">
      <c r="A42045" s="1">
        <v>42044</v>
      </c>
      <c r="B42045" s="3">
        <v>-98.65</v>
      </c>
      <c r="C42045" s="3">
        <v>28.5448692322</v>
      </c>
      <c r="D42045" s="4">
        <v>0.721877189554142</v>
      </c>
      <c r="E42045" s="5" t="s">
        <v>570</v>
      </c>
    </row>
    <row r="42046" spans="1:5">
      <c r="A42046" s="1">
        <v>42045</v>
      </c>
      <c r="B42046" s="3">
        <v>-100.05</v>
      </c>
      <c r="C42046" s="3">
        <v>28.4448692322</v>
      </c>
      <c r="D42046" s="4">
        <v>-0.0730179317438945</v>
      </c>
      <c r="E42046" s="5" t="s">
        <v>570</v>
      </c>
    </row>
    <row r="42047" spans="1:5">
      <c r="A42047" s="1">
        <v>42046</v>
      </c>
      <c r="B42047" s="3">
        <v>-99.35</v>
      </c>
      <c r="C42047" s="3">
        <v>28.4448692322</v>
      </c>
      <c r="D42047" s="4">
        <v>0.289223379022168</v>
      </c>
      <c r="E42047" s="5" t="s">
        <v>566</v>
      </c>
    </row>
    <row r="42048" spans="1:5">
      <c r="A42048" s="1">
        <v>42047</v>
      </c>
      <c r="B42048" s="3">
        <v>-98.85</v>
      </c>
      <c r="C42048" s="3">
        <v>28.4448692322</v>
      </c>
      <c r="D42048" s="4">
        <v>0.41593605798127</v>
      </c>
      <c r="E42048" s="5" t="s">
        <v>566</v>
      </c>
    </row>
    <row r="42049" spans="1:5">
      <c r="A42049" s="1">
        <v>42048</v>
      </c>
      <c r="B42049" s="3">
        <v>-99.15</v>
      </c>
      <c r="C42049" s="3">
        <v>28.3448692322</v>
      </c>
      <c r="D42049" s="4">
        <v>0.47192064516559</v>
      </c>
      <c r="E42049" s="5" t="s">
        <v>566</v>
      </c>
    </row>
    <row r="42050" spans="1:5">
      <c r="A42050" s="1">
        <v>42049</v>
      </c>
      <c r="B42050" s="3">
        <v>-98.55</v>
      </c>
      <c r="C42050" s="3">
        <v>28.3448692322</v>
      </c>
      <c r="D42050" s="4">
        <v>1.08919848727885</v>
      </c>
      <c r="E42050" s="5" t="s">
        <v>570</v>
      </c>
    </row>
    <row r="42051" spans="1:5">
      <c r="A42051" s="1">
        <v>42050</v>
      </c>
      <c r="B42051" s="3">
        <v>-96.85</v>
      </c>
      <c r="C42051" s="3">
        <v>28.3448692322</v>
      </c>
      <c r="D42051" s="4">
        <v>0.832681361330489</v>
      </c>
      <c r="E42051" s="5" t="s">
        <v>570</v>
      </c>
    </row>
    <row r="42052" spans="1:5">
      <c r="A42052" s="1">
        <v>42051</v>
      </c>
      <c r="B42052" s="3">
        <v>-99.15</v>
      </c>
      <c r="C42052" s="3">
        <v>28.2448692322</v>
      </c>
      <c r="D42052" s="4">
        <v>0.572230692459713</v>
      </c>
      <c r="E42052" s="5" t="s">
        <v>566</v>
      </c>
    </row>
    <row r="42053" spans="1:5">
      <c r="A42053" s="1">
        <v>42052</v>
      </c>
      <c r="B42053" s="3">
        <v>-98.95</v>
      </c>
      <c r="C42053" s="3">
        <v>28.2448692322</v>
      </c>
      <c r="D42053" s="4">
        <v>0.733474944011867</v>
      </c>
      <c r="E42053" s="5" t="s">
        <v>566</v>
      </c>
    </row>
    <row r="42054" spans="1:5">
      <c r="A42054" s="1">
        <v>42053</v>
      </c>
      <c r="B42054" s="3">
        <v>-98.85</v>
      </c>
      <c r="C42054" s="3">
        <v>28.2448692322</v>
      </c>
      <c r="D42054" s="4">
        <v>0.733474944011867</v>
      </c>
      <c r="E42054" s="5" t="s">
        <v>566</v>
      </c>
    </row>
    <row r="42055" spans="1:5">
      <c r="A42055" s="1">
        <v>42054</v>
      </c>
      <c r="B42055" s="3">
        <v>-98.65</v>
      </c>
      <c r="C42055" s="3">
        <v>28.2448692322</v>
      </c>
      <c r="D42055" s="4">
        <v>0.767830243489383</v>
      </c>
      <c r="E42055" s="5" t="s">
        <v>570</v>
      </c>
    </row>
    <row r="42056" spans="1:5">
      <c r="A42056" s="1">
        <v>42055</v>
      </c>
      <c r="B42056" s="3">
        <v>-98.65</v>
      </c>
      <c r="C42056" s="3">
        <v>28.1448692322</v>
      </c>
      <c r="D42056" s="4">
        <v>1.16451052793241</v>
      </c>
      <c r="E42056" s="5" t="s">
        <v>570</v>
      </c>
    </row>
    <row r="42057" spans="1:5">
      <c r="A42057" s="1">
        <v>42056</v>
      </c>
      <c r="B42057" s="3">
        <v>-98.25</v>
      </c>
      <c r="C42057" s="3">
        <v>28.1448692322</v>
      </c>
      <c r="D42057" s="4">
        <v>-0.053579478474028</v>
      </c>
      <c r="E42057" s="5" t="s">
        <v>570</v>
      </c>
    </row>
    <row r="42058" spans="1:5">
      <c r="A42058" s="1">
        <v>42057</v>
      </c>
      <c r="B42058" s="3">
        <v>-97.65</v>
      </c>
      <c r="C42058" s="3">
        <v>28.1448692322</v>
      </c>
      <c r="D42058" s="4">
        <v>0.505457185670049</v>
      </c>
      <c r="E42058" s="5" t="s">
        <v>570</v>
      </c>
    </row>
    <row r="42059" spans="1:5">
      <c r="A42059" s="1">
        <v>42058</v>
      </c>
      <c r="B42059" s="3">
        <v>-97.25</v>
      </c>
      <c r="C42059" s="3">
        <v>28.1448692322</v>
      </c>
      <c r="D42059" s="4">
        <v>0.909541166968687</v>
      </c>
      <c r="E42059" s="5" t="s">
        <v>570</v>
      </c>
    </row>
    <row r="42060" spans="1:5">
      <c r="A42060" s="1">
        <v>42059</v>
      </c>
      <c r="B42060" s="3">
        <v>-98.75</v>
      </c>
      <c r="C42060" s="3">
        <v>28.0448692322</v>
      </c>
      <c r="D42060" s="4">
        <v>1.08919848727885</v>
      </c>
      <c r="E42060" s="5" t="s">
        <v>570</v>
      </c>
    </row>
    <row r="42061" spans="1:5">
      <c r="A42061" s="1">
        <v>42060</v>
      </c>
      <c r="B42061" s="3">
        <v>-97.75</v>
      </c>
      <c r="C42061" s="3">
        <v>28.0448692322</v>
      </c>
      <c r="D42061" s="4">
        <v>0.43014514501649</v>
      </c>
      <c r="E42061" s="5" t="s">
        <v>570</v>
      </c>
    </row>
    <row r="42062" spans="1:5">
      <c r="A42062" s="1">
        <v>42061</v>
      </c>
      <c r="B42062" s="3">
        <v>-97.65</v>
      </c>
      <c r="C42062" s="3">
        <v>28.0448692322</v>
      </c>
      <c r="D42062" s="4">
        <v>0.505457185670049</v>
      </c>
      <c r="E42062" s="5" t="s">
        <v>570</v>
      </c>
    </row>
    <row r="42063" spans="1:5">
      <c r="A42063" s="1">
        <v>42062</v>
      </c>
      <c r="B42063" s="3">
        <v>-98.75</v>
      </c>
      <c r="C42063" s="3">
        <v>27.9448692322</v>
      </c>
      <c r="D42063" s="4">
        <v>1.08919848727885</v>
      </c>
      <c r="E42063" s="5" t="s">
        <v>570</v>
      </c>
    </row>
    <row r="42064" spans="1:5">
      <c r="A42064" s="1">
        <v>42063</v>
      </c>
      <c r="B42064" s="3">
        <v>-98.25</v>
      </c>
      <c r="C42064" s="3">
        <v>27.9448692322</v>
      </c>
      <c r="D42064" s="4">
        <v>-0.053579478474028</v>
      </c>
      <c r="E42064" s="5" t="s">
        <v>570</v>
      </c>
    </row>
    <row r="42065" spans="1:5">
      <c r="A42065" s="1">
        <v>42064</v>
      </c>
      <c r="B42065" s="3">
        <v>-97.75</v>
      </c>
      <c r="C42065" s="3">
        <v>27.9448692322</v>
      </c>
      <c r="D42065" s="4">
        <v>0.741558687509431</v>
      </c>
      <c r="E42065" s="5" t="s">
        <v>570</v>
      </c>
    </row>
    <row r="42066" spans="1:5">
      <c r="A42066" s="1">
        <v>42065</v>
      </c>
      <c r="B42066" s="3">
        <v>-97.65</v>
      </c>
      <c r="C42066" s="3">
        <v>27.9448692322</v>
      </c>
      <c r="D42066" s="4">
        <v>0.985237148886399</v>
      </c>
      <c r="E42066" s="5" t="s">
        <v>570</v>
      </c>
    </row>
    <row r="42067" spans="1:5">
      <c r="A42067" s="1">
        <v>42066</v>
      </c>
      <c r="B42067" s="3">
        <v>-97.15</v>
      </c>
      <c r="C42067" s="3">
        <v>27.9448692322</v>
      </c>
      <c r="D42067" s="4">
        <v>-0.322617276932325</v>
      </c>
      <c r="E42067" s="5" t="s">
        <v>570</v>
      </c>
    </row>
    <row r="42068" spans="1:5">
      <c r="A42068" s="1">
        <v>42067</v>
      </c>
      <c r="B42068" s="3">
        <v>-99.25</v>
      </c>
      <c r="C42068" s="3">
        <v>27.8448692322</v>
      </c>
      <c r="D42068" s="4">
        <v>0.347892428925564</v>
      </c>
      <c r="E42068" s="5" t="s">
        <v>566</v>
      </c>
    </row>
    <row r="42069" spans="1:5">
      <c r="A42069" s="1">
        <v>42068</v>
      </c>
      <c r="B42069" s="3">
        <v>-98.45</v>
      </c>
      <c r="C42069" s="3">
        <v>27.8448692322</v>
      </c>
      <c r="D42069" s="4">
        <v>0.758279079403645</v>
      </c>
      <c r="E42069" s="5" t="s">
        <v>570</v>
      </c>
    </row>
    <row r="42070" spans="1:5">
      <c r="A42070" s="1">
        <v>42069</v>
      </c>
      <c r="B42070" s="3">
        <v>-97.95</v>
      </c>
      <c r="C42070" s="3">
        <v>27.8448692322</v>
      </c>
      <c r="D42070" s="4">
        <v>0.981513881689654</v>
      </c>
      <c r="E42070" s="5" t="s">
        <v>570</v>
      </c>
    </row>
    <row r="42071" spans="1:5">
      <c r="A42071" s="1">
        <v>42070</v>
      </c>
      <c r="B42071" s="3">
        <v>-97.75</v>
      </c>
      <c r="C42071" s="3">
        <v>27.8448692322</v>
      </c>
      <c r="D42071" s="4">
        <v>0.950507458986389</v>
      </c>
      <c r="E42071" s="5" t="s">
        <v>570</v>
      </c>
    </row>
    <row r="42072" spans="1:5">
      <c r="A42072" s="1">
        <v>42071</v>
      </c>
      <c r="B42072" s="3">
        <v>-97.75</v>
      </c>
      <c r="C42072" s="3">
        <v>27.7448692322</v>
      </c>
      <c r="D42072" s="4">
        <v>1.00727886637839</v>
      </c>
      <c r="E42072" s="5" t="s">
        <v>570</v>
      </c>
    </row>
    <row r="42073" spans="1:5">
      <c r="A42073" s="1">
        <v>42072</v>
      </c>
      <c r="B42073" s="3">
        <v>-97.65</v>
      </c>
      <c r="C42073" s="3">
        <v>27.7448692322</v>
      </c>
      <c r="D42073" s="4">
        <v>0.950507458986389</v>
      </c>
      <c r="E42073" s="5" t="s">
        <v>570</v>
      </c>
    </row>
    <row r="42074" spans="1:5">
      <c r="A42074" s="1">
        <v>42073</v>
      </c>
      <c r="B42074" s="3">
        <v>-98.85</v>
      </c>
      <c r="C42074" s="3">
        <v>27.6448692322</v>
      </c>
      <c r="D42074" s="4">
        <v>0.110694489554113</v>
      </c>
      <c r="E42074" s="5" t="s">
        <v>566</v>
      </c>
    </row>
    <row r="42075" spans="1:5">
      <c r="A42075" s="1">
        <v>42074</v>
      </c>
      <c r="B42075" s="3">
        <v>-98.65</v>
      </c>
      <c r="C42075" s="3">
        <v>27.6448692322</v>
      </c>
      <c r="D42075" s="4">
        <v>0.758279079403645</v>
      </c>
      <c r="E42075" s="5" t="s">
        <v>570</v>
      </c>
    </row>
    <row r="42076" spans="1:5">
      <c r="A42076" s="1">
        <v>42075</v>
      </c>
      <c r="B42076" s="3">
        <v>-98.35</v>
      </c>
      <c r="C42076" s="3">
        <v>27.6448692322</v>
      </c>
      <c r="D42076" s="4">
        <v>0.758279079403645</v>
      </c>
      <c r="E42076" s="5" t="s">
        <v>570</v>
      </c>
    </row>
    <row r="42077" spans="1:5">
      <c r="A42077" s="1">
        <v>42076</v>
      </c>
      <c r="B42077" s="3">
        <v>-98.25</v>
      </c>
      <c r="C42077" s="3">
        <v>27.6448692322</v>
      </c>
      <c r="D42077" s="4">
        <v>0.417648431120796</v>
      </c>
      <c r="E42077" s="5" t="s">
        <v>570</v>
      </c>
    </row>
    <row r="42078" spans="1:5">
      <c r="A42078" s="1">
        <v>42077</v>
      </c>
      <c r="B42078" s="3">
        <v>-97.95</v>
      </c>
      <c r="C42078" s="3">
        <v>27.6448692322</v>
      </c>
      <c r="D42078" s="4">
        <v>-0.304976104707257</v>
      </c>
      <c r="E42078" s="5" t="s">
        <v>570</v>
      </c>
    </row>
    <row r="42079" spans="1:5">
      <c r="A42079" s="1">
        <v>42078</v>
      </c>
      <c r="B42079" s="3">
        <v>-97.55</v>
      </c>
      <c r="C42079" s="3">
        <v>27.6448692322</v>
      </c>
      <c r="D42079" s="4">
        <v>0.950507458986389</v>
      </c>
      <c r="E42079" s="5" t="s">
        <v>570</v>
      </c>
    </row>
    <row r="42080" spans="1:5">
      <c r="A42080" s="1">
        <v>42079</v>
      </c>
      <c r="B42080" s="3">
        <v>-82.05</v>
      </c>
      <c r="C42080" s="3">
        <v>28.3448692322</v>
      </c>
      <c r="D42080" s="4">
        <v>0.902513035497602</v>
      </c>
      <c r="E42080" s="5" t="s">
        <v>570</v>
      </c>
    </row>
    <row r="42081" spans="1:5">
      <c r="A42081" s="1">
        <v>42080</v>
      </c>
      <c r="B42081" s="3">
        <v>-81.55</v>
      </c>
      <c r="C42081" s="3">
        <v>28.3448692322</v>
      </c>
      <c r="D42081" s="4">
        <v>0.631021684281766</v>
      </c>
      <c r="E42081" s="5" t="s">
        <v>570</v>
      </c>
    </row>
    <row r="42082" spans="1:5">
      <c r="A42082" s="1">
        <v>42081</v>
      </c>
      <c r="B42082" s="3">
        <v>-80.95</v>
      </c>
      <c r="C42082" s="3">
        <v>28.1448692322</v>
      </c>
      <c r="D42082" s="4">
        <v>1.1788286178602</v>
      </c>
      <c r="E42082" s="5" t="s">
        <v>570</v>
      </c>
    </row>
    <row r="42083" spans="1:5">
      <c r="A42083" s="1">
        <v>42082</v>
      </c>
      <c r="B42083" s="3">
        <v>-80.75</v>
      </c>
      <c r="C42083" s="3">
        <v>27.9448692322</v>
      </c>
      <c r="D42083" s="4">
        <v>0.106190305873962</v>
      </c>
      <c r="E42083" s="5" t="s">
        <v>570</v>
      </c>
    </row>
    <row r="42084" spans="1:5">
      <c r="A42084" s="1">
        <v>42083</v>
      </c>
      <c r="B42084" s="3">
        <v>-80.85</v>
      </c>
      <c r="C42084" s="3">
        <v>27.7448692322</v>
      </c>
      <c r="D42084" s="4">
        <v>1.46966211247194</v>
      </c>
      <c r="E42084" s="5" t="s">
        <v>570</v>
      </c>
    </row>
    <row r="42085" spans="1:5">
      <c r="A42085" s="1">
        <v>42084</v>
      </c>
      <c r="B42085" s="3">
        <v>-82.45</v>
      </c>
      <c r="C42085" s="3">
        <v>27.6448692322</v>
      </c>
      <c r="D42085" s="4">
        <v>0.471216159837001</v>
      </c>
      <c r="E42085" s="5" t="s">
        <v>570</v>
      </c>
    </row>
    <row r="42086" spans="1:5">
      <c r="A42086" s="1">
        <v>42085</v>
      </c>
      <c r="B42086" s="3">
        <v>-81.95</v>
      </c>
      <c r="C42086" s="3">
        <v>27.6448692322</v>
      </c>
      <c r="D42086" s="4">
        <v>0.209522381734876</v>
      </c>
      <c r="E42086" s="5" t="s">
        <v>570</v>
      </c>
    </row>
    <row r="42087" spans="1:5">
      <c r="A42087" s="1">
        <v>42086</v>
      </c>
      <c r="B42087" s="3">
        <v>-80.65</v>
      </c>
      <c r="C42087" s="3">
        <v>27.6448692322</v>
      </c>
      <c r="D42087" s="4">
        <v>1.24318393090016</v>
      </c>
      <c r="E42087" s="5" t="s">
        <v>570</v>
      </c>
    </row>
    <row r="42088" spans="1:5">
      <c r="A42088" s="1">
        <v>42087</v>
      </c>
      <c r="B42088" s="3">
        <v>-98.75</v>
      </c>
      <c r="C42088" s="3">
        <v>27.5448692322</v>
      </c>
      <c r="D42088" s="4">
        <v>0.758279079403645</v>
      </c>
      <c r="E42088" s="5" t="s">
        <v>566</v>
      </c>
    </row>
    <row r="42089" spans="1:5">
      <c r="A42089" s="1">
        <v>42088</v>
      </c>
      <c r="B42089" s="3">
        <v>-97.65</v>
      </c>
      <c r="C42089" s="3">
        <v>27.5448692322</v>
      </c>
      <c r="D42089" s="4">
        <v>1.00727886637839</v>
      </c>
      <c r="E42089" s="5" t="s">
        <v>570</v>
      </c>
    </row>
    <row r="42090" spans="1:5">
      <c r="A42090" s="1">
        <v>42089</v>
      </c>
      <c r="B42090" s="3">
        <v>-97.45</v>
      </c>
      <c r="C42090" s="3">
        <v>27.5448692322</v>
      </c>
      <c r="D42090" s="4">
        <v>-0.455973099693221</v>
      </c>
      <c r="E42090" s="5" t="s">
        <v>570</v>
      </c>
    </row>
    <row r="42091" spans="1:5">
      <c r="A42091" s="1">
        <v>42090</v>
      </c>
      <c r="B42091" s="3">
        <v>-98.85</v>
      </c>
      <c r="C42091" s="3">
        <v>27.4448692322</v>
      </c>
      <c r="D42091" s="4">
        <v>0.110694489554113</v>
      </c>
      <c r="E42091" s="5" t="s">
        <v>566</v>
      </c>
    </row>
    <row r="42092" spans="1:5">
      <c r="A42092" s="1">
        <v>42091</v>
      </c>
      <c r="B42092" s="3">
        <v>-98.75</v>
      </c>
      <c r="C42092" s="3">
        <v>27.4448692322</v>
      </c>
      <c r="D42092" s="4">
        <v>0.157675683028657</v>
      </c>
      <c r="E42092" s="5" t="s">
        <v>566</v>
      </c>
    </row>
    <row r="42093" spans="1:5">
      <c r="A42093" s="1">
        <v>42092</v>
      </c>
      <c r="B42093" s="3">
        <v>-98.85</v>
      </c>
      <c r="C42093" s="3">
        <v>27.3448692322</v>
      </c>
      <c r="D42093" s="4">
        <v>0.282808913976989</v>
      </c>
      <c r="E42093" s="5" t="s">
        <v>566</v>
      </c>
    </row>
    <row r="42094" spans="1:5">
      <c r="A42094" s="1">
        <v>42093</v>
      </c>
      <c r="B42094" s="3">
        <v>-98.05</v>
      </c>
      <c r="C42094" s="3">
        <v>27.3448692322</v>
      </c>
      <c r="D42094" s="4">
        <v>0.420550477740056</v>
      </c>
      <c r="E42094" s="5" t="s">
        <v>570</v>
      </c>
    </row>
    <row r="42095" spans="1:5">
      <c r="A42095" s="1">
        <v>42094</v>
      </c>
      <c r="B42095" s="3">
        <v>-98.55</v>
      </c>
      <c r="C42095" s="3">
        <v>27.2448692322</v>
      </c>
      <c r="D42095" s="4">
        <v>0.932882079096587</v>
      </c>
      <c r="E42095" s="5" t="s">
        <v>566</v>
      </c>
    </row>
    <row r="42096" spans="1:5">
      <c r="A42096" s="1">
        <v>42095</v>
      </c>
      <c r="B42096" s="3">
        <v>-98.45</v>
      </c>
      <c r="C42096" s="3">
        <v>27.2448692322</v>
      </c>
      <c r="D42096" s="4">
        <v>1.42104848279337</v>
      </c>
      <c r="E42096" s="5" t="s">
        <v>570</v>
      </c>
    </row>
    <row r="42097" spans="1:5">
      <c r="A42097" s="1">
        <v>42096</v>
      </c>
      <c r="B42097" s="3">
        <v>-98.35</v>
      </c>
      <c r="C42097" s="3">
        <v>27.2448692322</v>
      </c>
      <c r="D42097" s="4">
        <v>1.42104848279337</v>
      </c>
      <c r="E42097" s="5" t="s">
        <v>570</v>
      </c>
    </row>
    <row r="42098" spans="1:5">
      <c r="A42098" s="1">
        <v>42097</v>
      </c>
      <c r="B42098" s="3">
        <v>-97.85</v>
      </c>
      <c r="C42098" s="3">
        <v>27.2448692322</v>
      </c>
      <c r="D42098" s="4">
        <v>1.24331524527025</v>
      </c>
      <c r="E42098" s="5" t="s">
        <v>570</v>
      </c>
    </row>
    <row r="42099" spans="1:5">
      <c r="A42099" s="1">
        <v>42098</v>
      </c>
      <c r="B42099" s="3">
        <v>-98.55</v>
      </c>
      <c r="C42099" s="3">
        <v>27.1448692322</v>
      </c>
      <c r="D42099" s="4">
        <v>0.833732329603597</v>
      </c>
      <c r="E42099" s="5" t="s">
        <v>566</v>
      </c>
    </row>
    <row r="42100" spans="1:5">
      <c r="A42100" s="1">
        <v>42099</v>
      </c>
      <c r="B42100" s="3">
        <v>-98.15</v>
      </c>
      <c r="C42100" s="3">
        <v>27.1448692322</v>
      </c>
      <c r="D42100" s="4">
        <v>1.12977246269485</v>
      </c>
      <c r="E42100" s="5" t="s">
        <v>570</v>
      </c>
    </row>
    <row r="42101" spans="1:5">
      <c r="A42101" s="1">
        <v>42100</v>
      </c>
      <c r="B42101" s="3">
        <v>-97.85</v>
      </c>
      <c r="C42101" s="3">
        <v>27.1448692322</v>
      </c>
      <c r="D42101" s="4">
        <v>0.875224615189448</v>
      </c>
      <c r="E42101" s="5" t="s">
        <v>570</v>
      </c>
    </row>
    <row r="42102" spans="1:5">
      <c r="A42102" s="1">
        <v>42101</v>
      </c>
      <c r="B42102" s="3">
        <v>-98.65</v>
      </c>
      <c r="C42102" s="3">
        <v>27.0448692322</v>
      </c>
      <c r="D42102" s="4">
        <v>-0.0307963667077014</v>
      </c>
      <c r="E42102" s="5" t="s">
        <v>566</v>
      </c>
    </row>
    <row r="42103" spans="1:5">
      <c r="A42103" s="1">
        <v>42102</v>
      </c>
      <c r="B42103" s="3">
        <v>-98.15</v>
      </c>
      <c r="C42103" s="3">
        <v>27.0448692322</v>
      </c>
      <c r="D42103" s="4">
        <v>1.12977246269485</v>
      </c>
      <c r="E42103" s="5" t="s">
        <v>570</v>
      </c>
    </row>
    <row r="42104" spans="1:5">
      <c r="A42104" s="1">
        <v>42103</v>
      </c>
      <c r="B42104" s="3">
        <v>-97.95</v>
      </c>
      <c r="C42104" s="3">
        <v>27.0448692322</v>
      </c>
      <c r="D42104" s="4">
        <v>1.20508450334841</v>
      </c>
      <c r="E42104" s="5" t="s">
        <v>570</v>
      </c>
    </row>
    <row r="42105" spans="1:5">
      <c r="A42105" s="1">
        <v>42104</v>
      </c>
      <c r="B42105" s="3">
        <v>-97.55</v>
      </c>
      <c r="C42105" s="3">
        <v>27.0448692322</v>
      </c>
      <c r="D42105" s="4">
        <v>0.352368248902686</v>
      </c>
      <c r="E42105" s="5" t="s">
        <v>570</v>
      </c>
    </row>
    <row r="42106" spans="1:5">
      <c r="A42106" s="1">
        <v>42105</v>
      </c>
      <c r="B42106" s="3">
        <v>-97.95</v>
      </c>
      <c r="C42106" s="3">
        <v>26.9448692322</v>
      </c>
      <c r="D42106" s="4">
        <v>-0.745969977466469</v>
      </c>
      <c r="E42106" s="5" t="s">
        <v>570</v>
      </c>
    </row>
    <row r="42107" spans="1:5">
      <c r="A42107" s="1">
        <v>42106</v>
      </c>
      <c r="B42107" s="3">
        <v>-98.95</v>
      </c>
      <c r="C42107" s="3">
        <v>26.8448692322</v>
      </c>
      <c r="D42107" s="4">
        <v>0.199814101281763</v>
      </c>
      <c r="E42107" s="5" t="s">
        <v>566</v>
      </c>
    </row>
    <row r="42108" spans="1:5">
      <c r="A42108" s="1">
        <v>42107</v>
      </c>
      <c r="B42108" s="3">
        <v>-98.05</v>
      </c>
      <c r="C42108" s="3">
        <v>26.8448692322</v>
      </c>
      <c r="D42108" s="4">
        <v>0.200928920025078</v>
      </c>
      <c r="E42108" s="5" t="s">
        <v>570</v>
      </c>
    </row>
    <row r="42109" spans="1:5">
      <c r="A42109" s="1">
        <v>42108</v>
      </c>
      <c r="B42109" s="3">
        <v>-97.85</v>
      </c>
      <c r="C42109" s="3">
        <v>26.8448692322</v>
      </c>
      <c r="D42109" s="4">
        <v>-0.750113437758055</v>
      </c>
      <c r="E42109" s="5" t="s">
        <v>570</v>
      </c>
    </row>
    <row r="42110" spans="1:5">
      <c r="A42110" s="1">
        <v>42109</v>
      </c>
      <c r="B42110" s="3">
        <v>-98.25</v>
      </c>
      <c r="C42110" s="3">
        <v>26.7448692322</v>
      </c>
      <c r="D42110" s="4">
        <v>0.833732329603597</v>
      </c>
      <c r="E42110" s="5" t="s">
        <v>570</v>
      </c>
    </row>
    <row r="42111" spans="1:5">
      <c r="A42111" s="1">
        <v>42110</v>
      </c>
      <c r="B42111" s="3">
        <v>-97.85</v>
      </c>
      <c r="C42111" s="3">
        <v>26.7448692322</v>
      </c>
      <c r="D42111" s="4">
        <v>-0.795485680990699</v>
      </c>
      <c r="E42111" s="5" t="s">
        <v>570</v>
      </c>
    </row>
    <row r="42112" spans="1:5">
      <c r="A42112" s="1">
        <v>42111</v>
      </c>
      <c r="B42112" s="3">
        <v>-97.75</v>
      </c>
      <c r="C42112" s="3">
        <v>26.7448692322</v>
      </c>
      <c r="D42112" s="4">
        <v>-0.822443815074987</v>
      </c>
      <c r="E42112" s="5" t="s">
        <v>570</v>
      </c>
    </row>
    <row r="42113" spans="1:5">
      <c r="A42113" s="1">
        <v>42112</v>
      </c>
      <c r="B42113" s="3">
        <v>-97.65</v>
      </c>
      <c r="C42113" s="3">
        <v>26.7448692322</v>
      </c>
      <c r="D42113" s="4">
        <v>-0.826587275366573</v>
      </c>
      <c r="E42113" s="5" t="s">
        <v>570</v>
      </c>
    </row>
    <row r="42114" spans="1:5">
      <c r="A42114" s="1">
        <v>42113</v>
      </c>
      <c r="B42114" s="3">
        <v>-97.55</v>
      </c>
      <c r="C42114" s="3">
        <v>26.7448692322</v>
      </c>
      <c r="D42114" s="4">
        <v>0.592547636876156</v>
      </c>
      <c r="E42114" s="5" t="s">
        <v>570</v>
      </c>
    </row>
    <row r="42115" spans="1:5">
      <c r="A42115" s="1">
        <v>42114</v>
      </c>
      <c r="B42115" s="3">
        <v>-97.75</v>
      </c>
      <c r="C42115" s="3">
        <v>26.5448692322</v>
      </c>
      <c r="D42115" s="4">
        <v>0.327544269963733</v>
      </c>
      <c r="E42115" s="5" t="s">
        <v>570</v>
      </c>
    </row>
    <row r="42116" spans="1:5">
      <c r="A42116" s="1">
        <v>42115</v>
      </c>
      <c r="B42116" s="3">
        <v>-97.55</v>
      </c>
      <c r="C42116" s="3">
        <v>26.5448692322</v>
      </c>
      <c r="D42116" s="4">
        <v>0.722825154889631</v>
      </c>
      <c r="E42116" s="5" t="s">
        <v>570</v>
      </c>
    </row>
    <row r="42117" spans="1:5">
      <c r="A42117" s="1">
        <v>42116</v>
      </c>
      <c r="B42117" s="3">
        <v>-82.55</v>
      </c>
      <c r="C42117" s="3">
        <v>27.5448692322</v>
      </c>
      <c r="D42117" s="4">
        <v>0.672481958668734</v>
      </c>
      <c r="E42117" s="5" t="s">
        <v>570</v>
      </c>
    </row>
    <row r="42118" spans="1:5">
      <c r="A42118" s="1">
        <v>42117</v>
      </c>
      <c r="B42118" s="3">
        <v>-82.45</v>
      </c>
      <c r="C42118" s="3">
        <v>27.3448692322</v>
      </c>
      <c r="D42118" s="4">
        <v>0.817519373728537</v>
      </c>
      <c r="E42118" s="5" t="s">
        <v>570</v>
      </c>
    </row>
    <row r="42119" spans="1:5">
      <c r="A42119" s="1">
        <v>42118</v>
      </c>
      <c r="B42119" s="3">
        <v>-81.45</v>
      </c>
      <c r="C42119" s="3">
        <v>27.3448692322</v>
      </c>
      <c r="D42119" s="4">
        <v>-0.173629317006864</v>
      </c>
      <c r="E42119" s="5" t="s">
        <v>570</v>
      </c>
    </row>
    <row r="42120" spans="1:5">
      <c r="A42120" s="1">
        <v>42119</v>
      </c>
      <c r="B42120" s="3">
        <v>-81.15</v>
      </c>
      <c r="C42120" s="3">
        <v>27.2448692322</v>
      </c>
      <c r="D42120" s="4">
        <v>1.02102456472494</v>
      </c>
      <c r="E42120" s="5" t="s">
        <v>570</v>
      </c>
    </row>
    <row r="42121" spans="1:5">
      <c r="A42121" s="1">
        <v>42120</v>
      </c>
      <c r="B42121" s="3">
        <v>-80.55</v>
      </c>
      <c r="C42121" s="3">
        <v>27.2448692322</v>
      </c>
      <c r="D42121" s="4">
        <v>1.26060523414478</v>
      </c>
      <c r="E42121" s="5" t="s">
        <v>570</v>
      </c>
    </row>
    <row r="42122" spans="1:5">
      <c r="A42122" s="1">
        <v>42121</v>
      </c>
      <c r="B42122" s="3">
        <v>-82.45</v>
      </c>
      <c r="C42122" s="3">
        <v>27.1448692322</v>
      </c>
      <c r="D42122" s="4">
        <v>0.980543516476667</v>
      </c>
      <c r="E42122" s="5" t="s">
        <v>570</v>
      </c>
    </row>
    <row r="42123" spans="1:5">
      <c r="A42123" s="1">
        <v>42122</v>
      </c>
      <c r="B42123" s="3">
        <v>-81.55</v>
      </c>
      <c r="C42123" s="3">
        <v>27.1448692322</v>
      </c>
      <c r="D42123" s="4">
        <v>0.480015099666502</v>
      </c>
      <c r="E42123" s="5" t="s">
        <v>570</v>
      </c>
    </row>
    <row r="42124" spans="1:5">
      <c r="A42124" s="1">
        <v>42123</v>
      </c>
      <c r="B42124" s="3">
        <v>-81.65</v>
      </c>
      <c r="C42124" s="3">
        <v>27.0448692322</v>
      </c>
      <c r="D42124" s="4">
        <v>0.120275867258866</v>
      </c>
      <c r="E42124" s="5" t="s">
        <v>570</v>
      </c>
    </row>
    <row r="42125" spans="1:5">
      <c r="A42125" s="1">
        <v>42124</v>
      </c>
      <c r="B42125" s="3">
        <v>-81.15</v>
      </c>
      <c r="C42125" s="3">
        <v>27.0448692322</v>
      </c>
      <c r="D42125" s="4">
        <v>1.02690688503652</v>
      </c>
      <c r="E42125" s="5" t="s">
        <v>570</v>
      </c>
    </row>
    <row r="42126" spans="1:5">
      <c r="A42126" s="1">
        <v>42125</v>
      </c>
      <c r="B42126" s="3">
        <v>-80.35</v>
      </c>
      <c r="C42126" s="3">
        <v>27.0448692322</v>
      </c>
      <c r="D42126" s="4">
        <v>1.06626875205062</v>
      </c>
      <c r="E42126" s="5" t="s">
        <v>570</v>
      </c>
    </row>
    <row r="42127" spans="1:5">
      <c r="A42127" s="1">
        <v>42126</v>
      </c>
      <c r="B42127" s="3">
        <v>-81.65</v>
      </c>
      <c r="C42127" s="3">
        <v>26.9448692322</v>
      </c>
      <c r="D42127" s="4">
        <v>0.165946863205618</v>
      </c>
      <c r="E42127" s="5" t="s">
        <v>570</v>
      </c>
    </row>
    <row r="42128" spans="1:5">
      <c r="A42128" s="1">
        <v>42127</v>
      </c>
      <c r="B42128" s="3">
        <v>-80.25</v>
      </c>
      <c r="C42128" s="3">
        <v>26.9448692322</v>
      </c>
      <c r="D42128" s="4">
        <v>1.04708699841352</v>
      </c>
      <c r="E42128" s="5" t="s">
        <v>575</v>
      </c>
    </row>
    <row r="42129" spans="1:5">
      <c r="A42129" s="1">
        <v>42128</v>
      </c>
      <c r="B42129" s="3">
        <v>-82.05</v>
      </c>
      <c r="C42129" s="3">
        <v>26.8448692322</v>
      </c>
      <c r="D42129" s="4">
        <v>-0.280950999810376</v>
      </c>
      <c r="E42129" s="5" t="s">
        <v>570</v>
      </c>
    </row>
    <row r="42130" spans="1:5">
      <c r="A42130" s="1">
        <v>42129</v>
      </c>
      <c r="B42130" s="3">
        <v>-81.45</v>
      </c>
      <c r="C42130" s="3">
        <v>26.8448692322</v>
      </c>
      <c r="D42130" s="4">
        <v>-0.057003351365975</v>
      </c>
      <c r="E42130" s="5" t="s">
        <v>570</v>
      </c>
    </row>
    <row r="42131" spans="1:5">
      <c r="A42131" s="1">
        <v>42130</v>
      </c>
      <c r="B42131" s="3">
        <v>-80.35</v>
      </c>
      <c r="C42131" s="3">
        <v>26.8448692322</v>
      </c>
      <c r="D42131" s="4">
        <v>1.04708699841352</v>
      </c>
      <c r="E42131" s="5" t="s">
        <v>570</v>
      </c>
    </row>
    <row r="42132" spans="1:5">
      <c r="A42132" s="1">
        <v>42131</v>
      </c>
      <c r="B42132" s="3">
        <v>-80.15</v>
      </c>
      <c r="C42132" s="3">
        <v>26.8448692322</v>
      </c>
      <c r="D42132" s="4">
        <v>1.35209612807823</v>
      </c>
      <c r="E42132" s="5" t="s">
        <v>575</v>
      </c>
    </row>
    <row r="42133" spans="1:5">
      <c r="A42133" s="1">
        <v>42132</v>
      </c>
      <c r="B42133" s="3">
        <v>-81.65</v>
      </c>
      <c r="C42133" s="3">
        <v>26.7448692322</v>
      </c>
      <c r="D42133" s="4">
        <v>1.6193001932436</v>
      </c>
      <c r="E42133" s="5" t="s">
        <v>570</v>
      </c>
    </row>
    <row r="42134" spans="1:5">
      <c r="A42134" s="1">
        <v>42133</v>
      </c>
      <c r="B42134" s="3">
        <v>-81.35</v>
      </c>
      <c r="C42134" s="3">
        <v>26.7448692322</v>
      </c>
      <c r="D42134" s="4">
        <v>1.16743844277249</v>
      </c>
      <c r="E42134" s="5" t="s">
        <v>570</v>
      </c>
    </row>
    <row r="42135" spans="1:5">
      <c r="A42135" s="1">
        <v>42134</v>
      </c>
      <c r="B42135" s="3">
        <v>-80.15</v>
      </c>
      <c r="C42135" s="3">
        <v>26.7448692322</v>
      </c>
      <c r="D42135" s="4">
        <v>1.50140443143948</v>
      </c>
      <c r="E42135" s="5" t="s">
        <v>575</v>
      </c>
    </row>
    <row r="42136" spans="1:5">
      <c r="A42136" s="1">
        <v>42135</v>
      </c>
      <c r="B42136" s="3">
        <v>-81.85</v>
      </c>
      <c r="C42136" s="3">
        <v>26.6448692322</v>
      </c>
      <c r="D42136" s="4">
        <v>1.20742943708941</v>
      </c>
      <c r="E42136" s="5" t="s">
        <v>570</v>
      </c>
    </row>
    <row r="42137" spans="1:5">
      <c r="A42137" s="1">
        <v>42136</v>
      </c>
      <c r="B42137" s="3">
        <v>-80.35</v>
      </c>
      <c r="C42137" s="3">
        <v>26.6448692322</v>
      </c>
      <c r="D42137" s="4">
        <v>-0.496790170833112</v>
      </c>
      <c r="E42137" s="5" t="s">
        <v>575</v>
      </c>
    </row>
    <row r="42138" spans="1:5">
      <c r="A42138" s="1">
        <v>42137</v>
      </c>
      <c r="B42138" s="3">
        <v>-81.85</v>
      </c>
      <c r="C42138" s="3">
        <v>26.5448692322</v>
      </c>
      <c r="D42138" s="4">
        <v>0.775706807948481</v>
      </c>
      <c r="E42138" s="5" t="s">
        <v>571</v>
      </c>
    </row>
    <row r="42139" spans="1:5">
      <c r="A42139" s="1">
        <v>42138</v>
      </c>
      <c r="B42139" s="3">
        <v>-81.55</v>
      </c>
      <c r="C42139" s="3">
        <v>26.5448692322</v>
      </c>
      <c r="D42139" s="4">
        <v>-0.0235406123501502</v>
      </c>
      <c r="E42139" s="5" t="s">
        <v>570</v>
      </c>
    </row>
    <row r="42140" spans="1:5">
      <c r="A42140" s="1">
        <v>42139</v>
      </c>
      <c r="B42140" s="3">
        <v>-81.45</v>
      </c>
      <c r="C42140" s="3">
        <v>26.5448692322</v>
      </c>
      <c r="D42140" s="4">
        <v>0.830332627598286</v>
      </c>
      <c r="E42140" s="5" t="s">
        <v>570</v>
      </c>
    </row>
    <row r="42141" spans="1:5">
      <c r="A42141" s="1">
        <v>42140</v>
      </c>
      <c r="B42141" s="3">
        <v>-81.35</v>
      </c>
      <c r="C42141" s="3">
        <v>26.5448692322</v>
      </c>
      <c r="D42141" s="4">
        <v>-0.189613915380502</v>
      </c>
      <c r="E42141" s="5" t="s">
        <v>570</v>
      </c>
    </row>
    <row r="42142" spans="1:5">
      <c r="A42142" s="1">
        <v>42141</v>
      </c>
      <c r="B42142" s="3">
        <v>-80.35</v>
      </c>
      <c r="C42142" s="3">
        <v>26.5448692322</v>
      </c>
      <c r="D42142" s="4">
        <v>-0.328264217746821</v>
      </c>
      <c r="E42142" s="5" t="s">
        <v>575</v>
      </c>
    </row>
    <row r="42143" spans="1:5">
      <c r="A42143" s="1">
        <v>42142</v>
      </c>
      <c r="B42143" s="3">
        <v>-80.25</v>
      </c>
      <c r="C42143" s="3">
        <v>26.5448692322</v>
      </c>
      <c r="D42143" s="4">
        <v>-0.0081967676124226</v>
      </c>
      <c r="E42143" s="5" t="s">
        <v>575</v>
      </c>
    </row>
    <row r="42144" spans="1:5">
      <c r="A42144" s="1">
        <v>42143</v>
      </c>
      <c r="B42144" s="3">
        <v>-98.25</v>
      </c>
      <c r="C42144" s="3">
        <v>26.4448692322</v>
      </c>
      <c r="D42144" s="4">
        <v>0.246795294756307</v>
      </c>
      <c r="E42144" s="5" t="s">
        <v>566</v>
      </c>
    </row>
    <row r="42145" spans="1:5">
      <c r="A42145" s="1">
        <v>42144</v>
      </c>
      <c r="B42145" s="3">
        <v>-97.95</v>
      </c>
      <c r="C42145" s="3">
        <v>26.4448692322</v>
      </c>
      <c r="D42145" s="4">
        <v>0.558032911427262</v>
      </c>
      <c r="E42145" s="5" t="s">
        <v>570</v>
      </c>
    </row>
    <row r="42146" spans="1:5">
      <c r="A42146" s="1">
        <v>42145</v>
      </c>
      <c r="B42146" s="3">
        <v>-97.75</v>
      </c>
      <c r="C42146" s="3">
        <v>26.4448692322</v>
      </c>
      <c r="D42146" s="4">
        <v>0.190662309075773</v>
      </c>
      <c r="E42146" s="5" t="s">
        <v>570</v>
      </c>
    </row>
    <row r="42147" spans="1:5">
      <c r="A42147" s="1">
        <v>42146</v>
      </c>
      <c r="B42147" s="3">
        <v>-98.05</v>
      </c>
      <c r="C42147" s="3">
        <v>26.2448692322</v>
      </c>
      <c r="D42147" s="4">
        <v>0.74050391896679</v>
      </c>
      <c r="E42147" s="5" t="s">
        <v>570</v>
      </c>
    </row>
    <row r="42148" spans="1:5">
      <c r="A42148" s="1">
        <v>42147</v>
      </c>
      <c r="B42148" s="3">
        <v>-97.75</v>
      </c>
      <c r="C42148" s="3">
        <v>26.1448692322</v>
      </c>
      <c r="D42148" s="4">
        <v>0.551723867950164</v>
      </c>
      <c r="E42148" s="5" t="s">
        <v>570</v>
      </c>
    </row>
    <row r="42149" spans="1:5">
      <c r="A42149" s="1">
        <v>42148</v>
      </c>
      <c r="B42149" s="3">
        <v>-97.65</v>
      </c>
      <c r="C42149" s="3">
        <v>26.0448692322</v>
      </c>
      <c r="D42149" s="4">
        <v>0.614172108790323</v>
      </c>
      <c r="E42149" s="5" t="s">
        <v>570</v>
      </c>
    </row>
    <row r="42150" spans="1:5">
      <c r="A42150" s="1">
        <v>42149</v>
      </c>
      <c r="B42150" s="3">
        <v>-81.85</v>
      </c>
      <c r="C42150" s="3">
        <v>26.4448692322</v>
      </c>
      <c r="D42150" s="4">
        <v>0.775706807948481</v>
      </c>
      <c r="E42150" s="5" t="s">
        <v>571</v>
      </c>
    </row>
    <row r="42151" spans="1:5">
      <c r="A42151" s="1">
        <v>42150</v>
      </c>
      <c r="B42151" s="3">
        <v>-81.65</v>
      </c>
      <c r="C42151" s="3">
        <v>26.4448692322</v>
      </c>
      <c r="D42151" s="4">
        <v>0.697911015390303</v>
      </c>
      <c r="E42151" s="5" t="s">
        <v>571</v>
      </c>
    </row>
    <row r="42152" spans="1:5">
      <c r="A42152" s="1">
        <v>42151</v>
      </c>
      <c r="B42152" s="3">
        <v>-80.55</v>
      </c>
      <c r="C42152" s="3">
        <v>26.4448692322</v>
      </c>
      <c r="D42152" s="4">
        <v>-0.249303057363951</v>
      </c>
      <c r="E42152" s="5" t="s">
        <v>570</v>
      </c>
    </row>
    <row r="42153" spans="1:5">
      <c r="A42153" s="1">
        <v>42152</v>
      </c>
      <c r="B42153" s="3">
        <v>-80.15</v>
      </c>
      <c r="C42153" s="3">
        <v>26.4448692322</v>
      </c>
      <c r="D42153" s="4">
        <v>0.258589508531984</v>
      </c>
      <c r="E42153" s="5" t="s">
        <v>577</v>
      </c>
    </row>
    <row r="42154" spans="1:5">
      <c r="A42154" s="1">
        <v>42153</v>
      </c>
      <c r="B42154" s="3">
        <v>-81.75</v>
      </c>
      <c r="C42154" s="3">
        <v>26.3448692322</v>
      </c>
      <c r="D42154" s="4">
        <v>0.281769790395296</v>
      </c>
      <c r="E42154" s="5" t="s">
        <v>571</v>
      </c>
    </row>
    <row r="42155" spans="1:5">
      <c r="A42155" s="1">
        <v>42154</v>
      </c>
      <c r="B42155" s="3">
        <v>-81.65</v>
      </c>
      <c r="C42155" s="3">
        <v>26.3448692322</v>
      </c>
      <c r="D42155" s="4">
        <v>0.285048864259641</v>
      </c>
      <c r="E42155" s="5" t="s">
        <v>571</v>
      </c>
    </row>
    <row r="42156" spans="1:5">
      <c r="A42156" s="1">
        <v>42155</v>
      </c>
      <c r="B42156" s="3">
        <v>-81.35</v>
      </c>
      <c r="C42156" s="3">
        <v>26.3448692322</v>
      </c>
      <c r="D42156" s="4">
        <v>0.453967393625736</v>
      </c>
      <c r="E42156" s="5" t="s">
        <v>570</v>
      </c>
    </row>
    <row r="42157" spans="1:5">
      <c r="A42157" s="1">
        <v>42156</v>
      </c>
      <c r="B42157" s="3">
        <v>-81.15</v>
      </c>
      <c r="C42157" s="3">
        <v>26.3448692322</v>
      </c>
      <c r="D42157" s="4">
        <v>1.18215466118282</v>
      </c>
      <c r="E42157" s="5" t="s">
        <v>570</v>
      </c>
    </row>
    <row r="42158" spans="1:5">
      <c r="A42158" s="1">
        <v>42157</v>
      </c>
      <c r="B42158" s="3">
        <v>-80.65</v>
      </c>
      <c r="C42158" s="3">
        <v>26.3448692322</v>
      </c>
      <c r="D42158" s="4">
        <v>-0.249303057363951</v>
      </c>
      <c r="E42158" s="5" t="s">
        <v>570</v>
      </c>
    </row>
    <row r="42159" spans="1:5">
      <c r="A42159" s="1">
        <v>42158</v>
      </c>
      <c r="B42159" s="3">
        <v>-80.55</v>
      </c>
      <c r="C42159" s="3">
        <v>26.3448692322</v>
      </c>
      <c r="D42159" s="4">
        <v>-0.328264217746821</v>
      </c>
      <c r="E42159" s="5" t="s">
        <v>570</v>
      </c>
    </row>
    <row r="42160" spans="1:5">
      <c r="A42160" s="1">
        <v>42159</v>
      </c>
      <c r="B42160" s="3">
        <v>-80.45</v>
      </c>
      <c r="C42160" s="3">
        <v>26.3448692322</v>
      </c>
      <c r="D42160" s="4">
        <v>-0.340290646733144</v>
      </c>
      <c r="E42160" s="5" t="s">
        <v>575</v>
      </c>
    </row>
    <row r="42161" spans="1:5">
      <c r="A42161" s="1">
        <v>42160</v>
      </c>
      <c r="B42161" s="3">
        <v>-80.25</v>
      </c>
      <c r="C42161" s="3">
        <v>26.3448692322</v>
      </c>
      <c r="D42161" s="4">
        <v>0.355657193912345</v>
      </c>
      <c r="E42161" s="5" t="s">
        <v>575</v>
      </c>
    </row>
    <row r="42162" spans="1:5">
      <c r="A42162" s="1">
        <v>42161</v>
      </c>
      <c r="B42162" s="3">
        <v>-80.75</v>
      </c>
      <c r="C42162" s="3">
        <v>26.2448692322</v>
      </c>
      <c r="D42162" s="4">
        <v>-0.249303057363951</v>
      </c>
      <c r="E42162" s="5" t="s">
        <v>570</v>
      </c>
    </row>
    <row r="42163" spans="1:5">
      <c r="A42163" s="1">
        <v>42162</v>
      </c>
      <c r="B42163" s="3">
        <v>-80.35</v>
      </c>
      <c r="C42163" s="3">
        <v>26.2448692322</v>
      </c>
      <c r="D42163" s="4">
        <v>-0.347123162395947</v>
      </c>
      <c r="E42163" s="5" t="s">
        <v>575</v>
      </c>
    </row>
    <row r="42164" spans="1:5">
      <c r="A42164" s="1">
        <v>42163</v>
      </c>
      <c r="B42164" s="3">
        <v>-81.35</v>
      </c>
      <c r="C42164" s="3">
        <v>26.1448692322</v>
      </c>
      <c r="D42164" s="4">
        <v>1.16473335793819</v>
      </c>
      <c r="E42164" s="5" t="s">
        <v>570</v>
      </c>
    </row>
    <row r="42165" spans="1:5">
      <c r="A42165" s="1">
        <v>42164</v>
      </c>
      <c r="B42165" s="3">
        <v>-81.25</v>
      </c>
      <c r="C42165" s="3">
        <v>26.1448692322</v>
      </c>
      <c r="D42165" s="4">
        <v>0.98781817908865</v>
      </c>
      <c r="E42165" s="5" t="s">
        <v>570</v>
      </c>
    </row>
    <row r="42166" spans="1:5">
      <c r="A42166" s="1">
        <v>42165</v>
      </c>
      <c r="B42166" s="3">
        <v>-81.15</v>
      </c>
      <c r="C42166" s="3">
        <v>26.1448692322</v>
      </c>
      <c r="D42166" s="4">
        <v>0.971578990924793</v>
      </c>
      <c r="E42166" s="5" t="s">
        <v>570</v>
      </c>
    </row>
    <row r="42167" spans="1:5">
      <c r="A42167" s="1">
        <v>42166</v>
      </c>
      <c r="B42167" s="3">
        <v>-81.05</v>
      </c>
      <c r="C42167" s="3">
        <v>26.1448692322</v>
      </c>
      <c r="D42167" s="4">
        <v>1.16473335793819</v>
      </c>
      <c r="E42167" s="5" t="s">
        <v>570</v>
      </c>
    </row>
    <row r="42168" spans="1:5">
      <c r="A42168" s="1">
        <v>42167</v>
      </c>
      <c r="B42168" s="3">
        <v>-80.55</v>
      </c>
      <c r="C42168" s="3">
        <v>26.1448692322</v>
      </c>
      <c r="D42168" s="4">
        <v>-0.328264217746821</v>
      </c>
      <c r="E42168" s="5" t="s">
        <v>575</v>
      </c>
    </row>
    <row r="42169" spans="1:5">
      <c r="A42169" s="1">
        <v>42168</v>
      </c>
      <c r="B42169" s="3">
        <v>-80.45</v>
      </c>
      <c r="C42169" s="3">
        <v>26.1448692322</v>
      </c>
      <c r="D42169" s="4">
        <v>-0.426084322778816</v>
      </c>
      <c r="E42169" s="5" t="s">
        <v>575</v>
      </c>
    </row>
    <row r="42170" spans="1:5">
      <c r="A42170" s="1">
        <v>42169</v>
      </c>
      <c r="B42170" s="3">
        <v>-80.35</v>
      </c>
      <c r="C42170" s="3">
        <v>26.1448692322</v>
      </c>
      <c r="D42170" s="4">
        <v>0.69379820232923</v>
      </c>
      <c r="E42170" s="5" t="s">
        <v>575</v>
      </c>
    </row>
    <row r="42171" spans="1:5">
      <c r="A42171" s="1">
        <v>42170</v>
      </c>
      <c r="B42171" s="3">
        <v>-81.75</v>
      </c>
      <c r="C42171" s="3">
        <v>26.0448692322</v>
      </c>
      <c r="D42171" s="4">
        <v>0.818752444244483</v>
      </c>
      <c r="E42171" s="5" t="s">
        <v>571</v>
      </c>
    </row>
    <row r="42172" spans="1:5">
      <c r="A42172" s="1">
        <v>42171</v>
      </c>
      <c r="B42172" s="3">
        <v>-81.55</v>
      </c>
      <c r="C42172" s="3">
        <v>26.0448692322</v>
      </c>
      <c r="D42172" s="4">
        <v>0.98781817908865</v>
      </c>
      <c r="E42172" s="5" t="s">
        <v>571</v>
      </c>
    </row>
    <row r="42173" spans="1:5">
      <c r="A42173" s="1">
        <v>42172</v>
      </c>
      <c r="B42173" s="3">
        <v>-81.35</v>
      </c>
      <c r="C42173" s="3">
        <v>26.0448692322</v>
      </c>
      <c r="D42173" s="4">
        <v>0.654886438727978</v>
      </c>
      <c r="E42173" s="5" t="s">
        <v>570</v>
      </c>
    </row>
    <row r="42174" spans="1:5">
      <c r="A42174" s="1">
        <v>42173</v>
      </c>
      <c r="B42174" s="3">
        <v>-81.15</v>
      </c>
      <c r="C42174" s="3">
        <v>26.0448692322</v>
      </c>
      <c r="D42174" s="4">
        <v>0.98781817908865</v>
      </c>
      <c r="E42174" s="5" t="s">
        <v>570</v>
      </c>
    </row>
    <row r="42175" spans="1:5">
      <c r="A42175" s="1">
        <v>42174</v>
      </c>
      <c r="B42175" s="3">
        <v>-81.05</v>
      </c>
      <c r="C42175" s="3">
        <v>26.0448692322</v>
      </c>
      <c r="D42175" s="4">
        <v>0.98781817908865</v>
      </c>
      <c r="E42175" s="5" t="s">
        <v>570</v>
      </c>
    </row>
    <row r="42176" spans="1:5">
      <c r="A42176" s="1">
        <v>42175</v>
      </c>
      <c r="B42176" s="3">
        <v>-80.95</v>
      </c>
      <c r="C42176" s="3">
        <v>26.0448692322</v>
      </c>
      <c r="D42176" s="4">
        <v>0.98781817908865</v>
      </c>
      <c r="E42176" s="5" t="s">
        <v>570</v>
      </c>
    </row>
    <row r="42177" spans="1:5">
      <c r="A42177" s="1">
        <v>42176</v>
      </c>
      <c r="B42177" s="3">
        <v>-80.85</v>
      </c>
      <c r="C42177" s="3">
        <v>26.0448692322</v>
      </c>
      <c r="D42177" s="4">
        <v>0.076589393022282</v>
      </c>
      <c r="E42177" s="5" t="s">
        <v>570</v>
      </c>
    </row>
    <row r="42178" spans="1:5">
      <c r="A42178" s="1">
        <v>42177</v>
      </c>
      <c r="B42178" s="3">
        <v>-80.75</v>
      </c>
      <c r="C42178" s="3">
        <v>26.0448692322</v>
      </c>
      <c r="D42178" s="4">
        <v>0.236917364496605</v>
      </c>
      <c r="E42178" s="5" t="s">
        <v>570</v>
      </c>
    </row>
    <row r="42179" spans="1:5">
      <c r="A42179" s="1">
        <v>42178</v>
      </c>
      <c r="B42179" s="3">
        <v>-80.65</v>
      </c>
      <c r="C42179" s="3">
        <v>26.0448692322</v>
      </c>
      <c r="D42179" s="4">
        <v>0.315878524879474</v>
      </c>
      <c r="E42179" s="5" t="s">
        <v>575</v>
      </c>
    </row>
    <row r="42180" spans="1:5">
      <c r="A42180" s="1">
        <v>42179</v>
      </c>
      <c r="B42180" s="3">
        <v>-80.55</v>
      </c>
      <c r="C42180" s="3">
        <v>26.0448692322</v>
      </c>
      <c r="D42180" s="4">
        <v>0.176703628199776</v>
      </c>
      <c r="E42180" s="5" t="s">
        <v>575</v>
      </c>
    </row>
    <row r="42181" spans="1:5">
      <c r="A42181" s="1">
        <v>42180</v>
      </c>
      <c r="B42181" s="3">
        <v>-80.45</v>
      </c>
      <c r="C42181" s="3">
        <v>26.0448692322</v>
      </c>
      <c r="D42181" s="4">
        <v>0.0788835231677803</v>
      </c>
      <c r="E42181" s="5" t="s">
        <v>575</v>
      </c>
    </row>
    <row r="42182" spans="1:5">
      <c r="A42182" s="1">
        <v>42181</v>
      </c>
      <c r="B42182" s="3">
        <v>-80.25</v>
      </c>
      <c r="C42182" s="3">
        <v>26.0448692322</v>
      </c>
      <c r="D42182" s="4">
        <v>0.874343004188952</v>
      </c>
      <c r="E42182" s="5" t="s">
        <v>575</v>
      </c>
    </row>
    <row r="42183" spans="1:5">
      <c r="A42183" s="1">
        <v>42182</v>
      </c>
      <c r="B42183" s="3">
        <v>-81.55</v>
      </c>
      <c r="C42183" s="3">
        <v>25.9448692322</v>
      </c>
      <c r="D42183" s="4">
        <v>-0.235825463719567</v>
      </c>
      <c r="E42183" s="5" t="s">
        <v>571</v>
      </c>
    </row>
    <row r="42184" spans="1:5">
      <c r="A42184" s="1">
        <v>42183</v>
      </c>
      <c r="B42184" s="3">
        <v>-81.15</v>
      </c>
      <c r="C42184" s="3">
        <v>25.9448692322</v>
      </c>
      <c r="D42184" s="4">
        <v>0.98781817908865</v>
      </c>
      <c r="E42184" s="5" t="s">
        <v>570</v>
      </c>
    </row>
    <row r="42185" spans="1:5">
      <c r="A42185" s="1">
        <v>42184</v>
      </c>
      <c r="B42185" s="3">
        <v>-81.05</v>
      </c>
      <c r="C42185" s="3">
        <v>25.9448692322</v>
      </c>
      <c r="D42185" s="4">
        <v>0.98781817908865</v>
      </c>
      <c r="E42185" s="5" t="s">
        <v>570</v>
      </c>
    </row>
    <row r="42186" spans="1:5">
      <c r="A42186" s="1">
        <v>42185</v>
      </c>
      <c r="B42186" s="3">
        <v>-80.95</v>
      </c>
      <c r="C42186" s="3">
        <v>25.9448692322</v>
      </c>
      <c r="D42186" s="4">
        <v>1.16473335793819</v>
      </c>
      <c r="E42186" s="5" t="s">
        <v>570</v>
      </c>
    </row>
    <row r="42187" spans="1:5">
      <c r="A42187" s="1">
        <v>42186</v>
      </c>
      <c r="B42187" s="3">
        <v>-80.85</v>
      </c>
      <c r="C42187" s="3">
        <v>25.9448692322</v>
      </c>
      <c r="D42187" s="4">
        <v>0.0978213190315415</v>
      </c>
      <c r="E42187" s="5" t="s">
        <v>570</v>
      </c>
    </row>
    <row r="42188" spans="1:5">
      <c r="A42188" s="1">
        <v>42187</v>
      </c>
      <c r="B42188" s="3">
        <v>-80.75</v>
      </c>
      <c r="C42188" s="3">
        <v>25.9448692322</v>
      </c>
      <c r="D42188" s="4">
        <v>-0.302644932890232</v>
      </c>
      <c r="E42188" s="5" t="s">
        <v>570</v>
      </c>
    </row>
    <row r="42189" spans="1:5">
      <c r="A42189" s="1">
        <v>42188</v>
      </c>
      <c r="B42189" s="3">
        <v>-80.65</v>
      </c>
      <c r="C42189" s="3">
        <v>25.9448692322</v>
      </c>
      <c r="D42189" s="4">
        <v>-0.249303057363951</v>
      </c>
      <c r="E42189" s="5" t="s">
        <v>575</v>
      </c>
    </row>
    <row r="42190" spans="1:5">
      <c r="A42190" s="1">
        <v>42189</v>
      </c>
      <c r="B42190" s="3">
        <v>-80.55</v>
      </c>
      <c r="C42190" s="3">
        <v>25.9448692322</v>
      </c>
      <c r="D42190" s="4">
        <v>0.223787024792901</v>
      </c>
      <c r="E42190" s="5" t="s">
        <v>575</v>
      </c>
    </row>
    <row r="42191" spans="1:5">
      <c r="A42191" s="1">
        <v>42190</v>
      </c>
      <c r="B42191" s="3">
        <v>-81.25</v>
      </c>
      <c r="C42191" s="3">
        <v>25.8448692322</v>
      </c>
      <c r="D42191" s="4">
        <v>1.16473335793819</v>
      </c>
      <c r="E42191" s="5" t="s">
        <v>570</v>
      </c>
    </row>
    <row r="42192" spans="1:5">
      <c r="A42192" s="1">
        <v>42191</v>
      </c>
      <c r="B42192" s="3">
        <v>-81.15</v>
      </c>
      <c r="C42192" s="3">
        <v>25.8448692322</v>
      </c>
      <c r="D42192" s="4">
        <v>0.98781817908865</v>
      </c>
      <c r="E42192" s="5" t="s">
        <v>570</v>
      </c>
    </row>
    <row r="42193" spans="1:5">
      <c r="A42193" s="1">
        <v>42192</v>
      </c>
      <c r="B42193" s="3">
        <v>-81.05</v>
      </c>
      <c r="C42193" s="3">
        <v>25.8448692322</v>
      </c>
      <c r="D42193" s="4">
        <v>1.16473335793819</v>
      </c>
      <c r="E42193" s="5" t="s">
        <v>570</v>
      </c>
    </row>
    <row r="42194" spans="1:5">
      <c r="A42194" s="1">
        <v>42193</v>
      </c>
      <c r="B42194" s="3">
        <v>-80.95</v>
      </c>
      <c r="C42194" s="3">
        <v>25.8448692322</v>
      </c>
      <c r="D42194" s="4">
        <v>0.855561971001825</v>
      </c>
      <c r="E42194" s="5" t="s">
        <v>570</v>
      </c>
    </row>
    <row r="42195" spans="1:5">
      <c r="A42195" s="1">
        <v>42194</v>
      </c>
      <c r="B42195" s="3">
        <v>-80.85</v>
      </c>
      <c r="C42195" s="3">
        <v>25.8448692322</v>
      </c>
      <c r="D42195" s="4">
        <v>-0.114245938933627</v>
      </c>
      <c r="E42195" s="5" t="s">
        <v>570</v>
      </c>
    </row>
    <row r="42196" spans="1:5">
      <c r="A42196" s="1">
        <v>42195</v>
      </c>
      <c r="B42196" s="3">
        <v>-80.75</v>
      </c>
      <c r="C42196" s="3">
        <v>25.8448692322</v>
      </c>
      <c r="D42196" s="4">
        <v>0.202322913056365</v>
      </c>
      <c r="E42196" s="5" t="s">
        <v>570</v>
      </c>
    </row>
    <row r="42197" spans="1:5">
      <c r="A42197" s="1">
        <v>42196</v>
      </c>
      <c r="B42197" s="3">
        <v>-80.65</v>
      </c>
      <c r="C42197" s="3">
        <v>25.8448692322</v>
      </c>
      <c r="D42197" s="4">
        <v>0.176703628199776</v>
      </c>
      <c r="E42197" s="5" t="s">
        <v>575</v>
      </c>
    </row>
    <row r="42198" spans="1:5">
      <c r="A42198" s="1">
        <v>42197</v>
      </c>
      <c r="B42198" s="3">
        <v>-80.55</v>
      </c>
      <c r="C42198" s="3">
        <v>25.8448692322</v>
      </c>
      <c r="D42198" s="4">
        <v>0.0531171438378907</v>
      </c>
      <c r="E42198" s="5" t="s">
        <v>575</v>
      </c>
    </row>
    <row r="42199" spans="1:5">
      <c r="A42199" s="1">
        <v>42198</v>
      </c>
      <c r="B42199" s="3">
        <v>-80.45</v>
      </c>
      <c r="C42199" s="3">
        <v>25.8448692322</v>
      </c>
      <c r="D42199" s="4">
        <v>-0.0447029611941048</v>
      </c>
      <c r="E42199" s="5" t="s">
        <v>575</v>
      </c>
    </row>
    <row r="42200" spans="1:5">
      <c r="A42200" s="1">
        <v>42199</v>
      </c>
      <c r="B42200" s="3">
        <v>-81.15</v>
      </c>
      <c r="C42200" s="3">
        <v>25.7448692322</v>
      </c>
      <c r="D42200" s="4">
        <v>0.782110215998691</v>
      </c>
      <c r="E42200" s="5" t="s">
        <v>570</v>
      </c>
    </row>
    <row r="42201" spans="1:5">
      <c r="A42201" s="1">
        <v>42200</v>
      </c>
      <c r="B42201" s="3">
        <v>-81.05</v>
      </c>
      <c r="C42201" s="3">
        <v>25.7448692322</v>
      </c>
      <c r="D42201" s="4">
        <v>1.16473335793819</v>
      </c>
      <c r="E42201" s="5" t="s">
        <v>570</v>
      </c>
    </row>
    <row r="42202" spans="1:5">
      <c r="A42202" s="1">
        <v>42201</v>
      </c>
      <c r="B42202" s="3">
        <v>-80.95</v>
      </c>
      <c r="C42202" s="3">
        <v>25.7448692322</v>
      </c>
      <c r="D42202" s="4">
        <v>0.0978213190315415</v>
      </c>
      <c r="E42202" s="5" t="s">
        <v>570</v>
      </c>
    </row>
    <row r="42203" spans="1:5">
      <c r="A42203" s="1">
        <v>42202</v>
      </c>
      <c r="B42203" s="3">
        <v>-80.85</v>
      </c>
      <c r="C42203" s="3">
        <v>25.7448692322</v>
      </c>
      <c r="D42203" s="4">
        <v>0.0978213190315415</v>
      </c>
      <c r="E42203" s="5" t="s">
        <v>570</v>
      </c>
    </row>
    <row r="42204" spans="1:5">
      <c r="A42204" s="1">
        <v>42203</v>
      </c>
      <c r="B42204" s="3">
        <v>-80.75</v>
      </c>
      <c r="C42204" s="3">
        <v>25.7448692322</v>
      </c>
      <c r="D42204" s="4">
        <v>-0.114245938933627</v>
      </c>
      <c r="E42204" s="5" t="s">
        <v>570</v>
      </c>
    </row>
    <row r="42205" spans="1:5">
      <c r="A42205" s="1">
        <v>42204</v>
      </c>
      <c r="B42205" s="3">
        <v>-80.65</v>
      </c>
      <c r="C42205" s="3">
        <v>25.7448692322</v>
      </c>
      <c r="D42205" s="4">
        <v>0.223787024792901</v>
      </c>
      <c r="E42205" s="5" t="s">
        <v>570</v>
      </c>
    </row>
    <row r="42206" spans="1:5">
      <c r="A42206" s="1">
        <v>42205</v>
      </c>
      <c r="B42206" s="3">
        <v>-80.55</v>
      </c>
      <c r="C42206" s="3">
        <v>25.7448692322</v>
      </c>
      <c r="D42206" s="4">
        <v>0.0696145026026268</v>
      </c>
      <c r="E42206" s="5" t="s">
        <v>575</v>
      </c>
    </row>
    <row r="42207" spans="1:5">
      <c r="A42207" s="1">
        <v>42206</v>
      </c>
      <c r="B42207" s="3">
        <v>-80.45</v>
      </c>
      <c r="C42207" s="3">
        <v>25.7448692322</v>
      </c>
      <c r="D42207" s="4">
        <v>0.96869653730232</v>
      </c>
      <c r="E42207" s="5" t="s">
        <v>575</v>
      </c>
    </row>
    <row r="42208" spans="1:5">
      <c r="A42208" s="1">
        <v>42207</v>
      </c>
      <c r="B42208" s="3">
        <v>-81.25</v>
      </c>
      <c r="C42208" s="3">
        <v>25.6448692322</v>
      </c>
      <c r="D42208" s="4">
        <v>0.137697170503487</v>
      </c>
      <c r="E42208" s="5" t="s">
        <v>570</v>
      </c>
    </row>
    <row r="42209" spans="1:5">
      <c r="A42209" s="1">
        <v>42208</v>
      </c>
      <c r="B42209" s="3">
        <v>-80.95</v>
      </c>
      <c r="C42209" s="3">
        <v>25.6448692322</v>
      </c>
      <c r="D42209" s="4">
        <v>0.0978213190315415</v>
      </c>
      <c r="E42209" s="5" t="s">
        <v>570</v>
      </c>
    </row>
    <row r="42210" spans="1:5">
      <c r="A42210" s="1">
        <v>42209</v>
      </c>
      <c r="B42210" s="3">
        <v>-80.85</v>
      </c>
      <c r="C42210" s="3">
        <v>25.6448692322</v>
      </c>
      <c r="D42210" s="4">
        <v>-0.488592189221144</v>
      </c>
      <c r="E42210" s="5" t="s">
        <v>570</v>
      </c>
    </row>
    <row r="42211" spans="1:5">
      <c r="A42211" s="1">
        <v>42210</v>
      </c>
      <c r="B42211" s="3">
        <v>-80.75</v>
      </c>
      <c r="C42211" s="3">
        <v>25.6448692322</v>
      </c>
      <c r="D42211" s="4">
        <v>-0.232048800564763</v>
      </c>
      <c r="E42211" s="5" t="s">
        <v>570</v>
      </c>
    </row>
    <row r="42212" spans="1:5">
      <c r="A42212" s="1">
        <v>42211</v>
      </c>
      <c r="B42212" s="3">
        <v>-80.65</v>
      </c>
      <c r="C42212" s="3">
        <v>25.6448692322</v>
      </c>
      <c r="D42212" s="4">
        <v>0.979711442252197</v>
      </c>
      <c r="E42212" s="5" t="s">
        <v>570</v>
      </c>
    </row>
    <row r="42213" spans="1:5">
      <c r="A42213" s="1">
        <v>42212</v>
      </c>
      <c r="B42213" s="3">
        <v>-80.55</v>
      </c>
      <c r="C42213" s="3">
        <v>25.6448692322</v>
      </c>
      <c r="D42213" s="4">
        <v>0.820873997232375</v>
      </c>
      <c r="E42213" s="5" t="s">
        <v>575</v>
      </c>
    </row>
    <row r="42214" spans="1:5">
      <c r="A42214" s="1">
        <v>42213</v>
      </c>
      <c r="B42214" s="3">
        <v>-80.45</v>
      </c>
      <c r="C42214" s="3">
        <v>25.6448692322</v>
      </c>
      <c r="D42214" s="4">
        <v>0.983332715536799</v>
      </c>
      <c r="E42214" s="5" t="s">
        <v>575</v>
      </c>
    </row>
    <row r="42215" spans="1:5">
      <c r="A42215" s="1">
        <v>42214</v>
      </c>
      <c r="B42215" s="3">
        <v>-81.15</v>
      </c>
      <c r="C42215" s="3">
        <v>25.5448692322</v>
      </c>
      <c r="D42215" s="4">
        <v>-0.734027634400429</v>
      </c>
      <c r="E42215" s="5" t="s">
        <v>570</v>
      </c>
    </row>
    <row r="42216" spans="1:5">
      <c r="A42216" s="1">
        <v>42215</v>
      </c>
      <c r="B42216" s="3">
        <v>-80.95</v>
      </c>
      <c r="C42216" s="3">
        <v>25.5448692322</v>
      </c>
      <c r="D42216" s="4">
        <v>-0.688356638453677</v>
      </c>
      <c r="E42216" s="5" t="s">
        <v>570</v>
      </c>
    </row>
    <row r="42217" spans="1:5">
      <c r="A42217" s="1">
        <v>42216</v>
      </c>
      <c r="B42217" s="3">
        <v>-80.85</v>
      </c>
      <c r="C42217" s="3">
        <v>25.5448692322</v>
      </c>
      <c r="D42217" s="4">
        <v>0.0859952805238724</v>
      </c>
      <c r="E42217" s="5" t="s">
        <v>570</v>
      </c>
    </row>
    <row r="42218" spans="1:5">
      <c r="A42218" s="1">
        <v>42217</v>
      </c>
      <c r="B42218" s="3">
        <v>-80.75</v>
      </c>
      <c r="C42218" s="3">
        <v>25.5448692322</v>
      </c>
      <c r="D42218" s="4">
        <v>0.0952337874592158</v>
      </c>
      <c r="E42218" s="5" t="s">
        <v>570</v>
      </c>
    </row>
    <row r="42219" spans="1:5">
      <c r="A42219" s="1">
        <v>42218</v>
      </c>
      <c r="B42219" s="3">
        <v>-80.65</v>
      </c>
      <c r="C42219" s="3">
        <v>25.5448692322</v>
      </c>
      <c r="D42219" s="4">
        <v>0.0603759956672834</v>
      </c>
      <c r="E42219" s="5" t="s">
        <v>575</v>
      </c>
    </row>
    <row r="42220" spans="1:5">
      <c r="A42220" s="1">
        <v>42219</v>
      </c>
      <c r="B42220" s="3">
        <v>-80.55</v>
      </c>
      <c r="C42220" s="3">
        <v>25.5448692322</v>
      </c>
      <c r="D42220" s="4">
        <v>0.820873997232375</v>
      </c>
      <c r="E42220" s="5" t="s">
        <v>575</v>
      </c>
    </row>
    <row r="42221" spans="1:5">
      <c r="A42221" s="1">
        <v>42220</v>
      </c>
      <c r="B42221" s="3">
        <v>-81.15</v>
      </c>
      <c r="C42221" s="3">
        <v>25.4448692322</v>
      </c>
      <c r="D42221" s="4">
        <v>-0.281496459666319</v>
      </c>
      <c r="E42221" s="5" t="s">
        <v>571</v>
      </c>
    </row>
    <row r="42222" spans="1:5">
      <c r="A42222" s="1">
        <v>42221</v>
      </c>
      <c r="B42222" s="3">
        <v>-81.05</v>
      </c>
      <c r="C42222" s="3">
        <v>25.4448692322</v>
      </c>
      <c r="D42222" s="4">
        <v>-0.281496459666319</v>
      </c>
      <c r="E42222" s="5" t="s">
        <v>571</v>
      </c>
    </row>
    <row r="42223" spans="1:5">
      <c r="A42223" s="1">
        <v>42222</v>
      </c>
      <c r="B42223" s="3">
        <v>-80.95</v>
      </c>
      <c r="C42223" s="3">
        <v>25.4448692322</v>
      </c>
      <c r="D42223" s="4">
        <v>-0.235825463719567</v>
      </c>
      <c r="E42223" s="5" t="s">
        <v>571</v>
      </c>
    </row>
    <row r="42224" spans="1:5">
      <c r="A42224" s="1">
        <v>42223</v>
      </c>
      <c r="B42224" s="3">
        <v>-80.85</v>
      </c>
      <c r="C42224" s="3">
        <v>25.4448692322</v>
      </c>
      <c r="D42224" s="4">
        <v>-0.688356638453677</v>
      </c>
      <c r="E42224" s="5" t="s">
        <v>571</v>
      </c>
    </row>
    <row r="42225" spans="1:5">
      <c r="A42225" s="1">
        <v>42224</v>
      </c>
      <c r="B42225" s="3">
        <v>-80.75</v>
      </c>
      <c r="C42225" s="3">
        <v>25.4448692322</v>
      </c>
      <c r="D42225" s="4">
        <v>-0.229221025544274</v>
      </c>
      <c r="E42225" s="5" t="s">
        <v>575</v>
      </c>
    </row>
    <row r="42226" spans="1:5">
      <c r="A42226" s="1">
        <v>42225</v>
      </c>
      <c r="B42226" s="3">
        <v>-80.65</v>
      </c>
      <c r="C42226" s="3">
        <v>25.4448692322</v>
      </c>
      <c r="D42226" s="4">
        <v>0.84726340665742</v>
      </c>
      <c r="E42226" s="5" t="s">
        <v>575</v>
      </c>
    </row>
    <row r="42227" spans="1:5">
      <c r="A42227" s="1">
        <v>42226</v>
      </c>
      <c r="B42227" s="3">
        <v>-80.55</v>
      </c>
      <c r="C42227" s="3">
        <v>25.4448692322</v>
      </c>
      <c r="D42227" s="4">
        <v>-0.231536686844655</v>
      </c>
      <c r="E42227" s="5" t="s">
        <v>571</v>
      </c>
    </row>
    <row r="42228" spans="1:5">
      <c r="A42228" s="1">
        <v>42227</v>
      </c>
      <c r="B42228" s="3">
        <v>-80.45</v>
      </c>
      <c r="C42228" s="3">
        <v>25.4448692322</v>
      </c>
      <c r="D42228" s="4">
        <v>-0.696554620065645</v>
      </c>
      <c r="E42228" s="5" t="s">
        <v>571</v>
      </c>
    </row>
    <row r="42229" spans="1:5">
      <c r="A42229" s="1">
        <v>42228</v>
      </c>
      <c r="B42229" s="3">
        <v>-80.95</v>
      </c>
      <c r="C42229" s="3">
        <v>25.3448692322</v>
      </c>
      <c r="D42229" s="4">
        <v>-0.235825463719567</v>
      </c>
      <c r="E42229" s="5" t="s">
        <v>571</v>
      </c>
    </row>
    <row r="42230" spans="1:5">
      <c r="A42230" s="1">
        <v>42229</v>
      </c>
      <c r="B42230" s="3">
        <v>-80.85</v>
      </c>
      <c r="C42230" s="3">
        <v>25.3448692322</v>
      </c>
      <c r="D42230" s="4">
        <v>-0.688356638453677</v>
      </c>
      <c r="E42230" s="5" t="s">
        <v>571</v>
      </c>
    </row>
    <row r="42231" spans="1:5">
      <c r="A42231" s="1">
        <v>42230</v>
      </c>
      <c r="B42231" s="3">
        <v>-80.55</v>
      </c>
      <c r="C42231" s="3">
        <v>25.3448692322</v>
      </c>
      <c r="D42231" s="4">
        <v>-0.237419007156242</v>
      </c>
      <c r="E42231" s="5" t="s">
        <v>571</v>
      </c>
    </row>
    <row r="42232" spans="1:5">
      <c r="A42232" s="1">
        <v>42231</v>
      </c>
      <c r="B42232" s="3">
        <v>-81.15</v>
      </c>
      <c r="C42232" s="3">
        <v>25.2448692322</v>
      </c>
      <c r="D42232" s="4">
        <v>-0.242349890999475</v>
      </c>
      <c r="E42232" s="5" t="s">
        <v>571</v>
      </c>
    </row>
    <row r="42233" spans="1:5">
      <c r="A42233" s="1">
        <v>42232</v>
      </c>
      <c r="B42233" s="3">
        <v>-80.85</v>
      </c>
      <c r="C42233" s="3">
        <v>25.2448692322</v>
      </c>
      <c r="D42233" s="4">
        <v>-0.281496459666319</v>
      </c>
      <c r="E42233" s="5" t="s">
        <v>571</v>
      </c>
    </row>
    <row r="42234" spans="1:5">
      <c r="A42234" s="1">
        <v>42233</v>
      </c>
      <c r="B42234" s="3">
        <v>-80.75</v>
      </c>
      <c r="C42234" s="3">
        <v>25.2448692322</v>
      </c>
      <c r="D42234" s="4">
        <v>0.165946863205618</v>
      </c>
      <c r="E42234" s="5" t="s">
        <v>571</v>
      </c>
    </row>
    <row r="42235" spans="1:5">
      <c r="A42235" s="1">
        <v>42234</v>
      </c>
      <c r="B42235" s="3">
        <v>-80.65</v>
      </c>
      <c r="C42235" s="3">
        <v>25.2448692322</v>
      </c>
      <c r="D42235" s="4">
        <v>0.183368166450238</v>
      </c>
      <c r="E42235" s="5" t="s">
        <v>571</v>
      </c>
    </row>
    <row r="42236" spans="1:5">
      <c r="A42236" s="1">
        <v>42235</v>
      </c>
      <c r="B42236" s="3">
        <v>-57.25</v>
      </c>
      <c r="C42236" s="3">
        <v>-30.3551307678</v>
      </c>
      <c r="D42236" s="4">
        <v>0.436990133561293</v>
      </c>
      <c r="E42236" s="5" t="s">
        <v>570</v>
      </c>
    </row>
    <row r="42237" spans="1:5">
      <c r="A42237" s="1">
        <v>42236</v>
      </c>
      <c r="B42237" s="3">
        <v>-55.95</v>
      </c>
      <c r="C42237" s="3">
        <v>-31.1551307678</v>
      </c>
      <c r="D42237" s="4">
        <v>0.556730561296671</v>
      </c>
      <c r="E42237" s="5" t="s">
        <v>570</v>
      </c>
    </row>
    <row r="42238" spans="1:5">
      <c r="A42238" s="1">
        <v>42237</v>
      </c>
      <c r="B42238" s="3">
        <v>-57.45</v>
      </c>
      <c r="C42238" s="3">
        <v>-31.2551307678</v>
      </c>
      <c r="D42238" s="4">
        <v>0.515643932152179</v>
      </c>
      <c r="E42238" s="5" t="s">
        <v>570</v>
      </c>
    </row>
    <row r="42239" spans="1:5">
      <c r="A42239" s="1">
        <v>42238</v>
      </c>
      <c r="B42239" s="3">
        <v>-55.95</v>
      </c>
      <c r="C42239" s="3">
        <v>-31.2551307678</v>
      </c>
      <c r="D42239" s="4">
        <v>0.482539172772151</v>
      </c>
      <c r="E42239" s="5" t="s">
        <v>570</v>
      </c>
    </row>
    <row r="42240" spans="1:5">
      <c r="A42240" s="1">
        <v>42239</v>
      </c>
      <c r="B42240" s="3">
        <v>-56.05</v>
      </c>
      <c r="C42240" s="3">
        <v>-31.3551307678</v>
      </c>
      <c r="D42240" s="4">
        <v>0.163470533319915</v>
      </c>
      <c r="E42240" s="5" t="s">
        <v>570</v>
      </c>
    </row>
    <row r="42241" spans="1:5">
      <c r="A42241" s="1">
        <v>42240</v>
      </c>
      <c r="B42241" s="3">
        <v>-57.75</v>
      </c>
      <c r="C42241" s="3">
        <v>-31.4551307678</v>
      </c>
      <c r="D42241" s="4">
        <v>0.787147391722838</v>
      </c>
      <c r="E42241" s="5" t="s">
        <v>570</v>
      </c>
    </row>
    <row r="42242" spans="1:5">
      <c r="A42242" s="1">
        <v>42241</v>
      </c>
      <c r="B42242" s="3">
        <v>-55.05</v>
      </c>
      <c r="C42242" s="3">
        <v>-31.5551307678</v>
      </c>
      <c r="D42242" s="4">
        <v>0.870364647984201</v>
      </c>
      <c r="E42242" s="5" t="s">
        <v>570</v>
      </c>
    </row>
    <row r="42243" spans="1:5">
      <c r="A42243" s="1">
        <v>42242</v>
      </c>
      <c r="B42243" s="3">
        <v>-54.65</v>
      </c>
      <c r="C42243" s="3">
        <v>-31.6551307678</v>
      </c>
      <c r="D42243" s="4">
        <v>1.15907945423657</v>
      </c>
      <c r="E42243" s="5" t="s">
        <v>570</v>
      </c>
    </row>
    <row r="42244" spans="1:5">
      <c r="A42244" s="1">
        <v>42243</v>
      </c>
      <c r="B42244" s="3">
        <v>-57.75</v>
      </c>
      <c r="C42244" s="3">
        <v>-31.7551307678</v>
      </c>
      <c r="D42244" s="4">
        <v>0.606899537673056</v>
      </c>
      <c r="E42244" s="5" t="s">
        <v>570</v>
      </c>
    </row>
    <row r="42245" spans="1:5">
      <c r="A42245" s="1">
        <v>42244</v>
      </c>
      <c r="B42245" s="3">
        <v>-55.95</v>
      </c>
      <c r="C42245" s="3">
        <v>-31.7551307678</v>
      </c>
      <c r="D42245" s="4">
        <v>0.22707445637472</v>
      </c>
      <c r="E42245" s="5" t="s">
        <v>570</v>
      </c>
    </row>
    <row r="42246" spans="1:5">
      <c r="A42246" s="1">
        <v>42245</v>
      </c>
      <c r="B42246" s="3">
        <v>-54.45</v>
      </c>
      <c r="C42246" s="3">
        <v>-31.7551307678</v>
      </c>
      <c r="D42246" s="4">
        <v>0.940222737342844</v>
      </c>
      <c r="E42246" s="5" t="s">
        <v>570</v>
      </c>
    </row>
    <row r="42247" spans="1:5">
      <c r="A42247" s="1">
        <v>42246</v>
      </c>
      <c r="B42247" s="3">
        <v>-55.05</v>
      </c>
      <c r="C42247" s="3">
        <v>-31.8551307678</v>
      </c>
      <c r="D42247" s="4">
        <v>0.758940384500089</v>
      </c>
      <c r="E42247" s="5" t="s">
        <v>570</v>
      </c>
    </row>
    <row r="42248" spans="1:5">
      <c r="A42248" s="1">
        <v>42247</v>
      </c>
      <c r="B42248" s="3">
        <v>-54.85</v>
      </c>
      <c r="C42248" s="3">
        <v>-31.8551307678</v>
      </c>
      <c r="D42248" s="4">
        <v>1.114116720709</v>
      </c>
      <c r="E42248" s="5" t="s">
        <v>570</v>
      </c>
    </row>
    <row r="42249" spans="1:5">
      <c r="A42249" s="1">
        <v>42248</v>
      </c>
      <c r="B42249" s="3">
        <v>-54.75</v>
      </c>
      <c r="C42249" s="3">
        <v>-31.8551307678</v>
      </c>
      <c r="D42249" s="4">
        <v>1.16727875796064</v>
      </c>
      <c r="E42249" s="5" t="s">
        <v>570</v>
      </c>
    </row>
    <row r="42250" spans="1:5">
      <c r="A42250" s="1">
        <v>42249</v>
      </c>
      <c r="B42250" s="3">
        <v>-57.85</v>
      </c>
      <c r="C42250" s="3">
        <v>-31.9551307678</v>
      </c>
      <c r="D42250" s="4">
        <v>0.386798070890152</v>
      </c>
      <c r="E42250" s="5" t="s">
        <v>570</v>
      </c>
    </row>
    <row r="42251" spans="1:5">
      <c r="A42251" s="1">
        <v>42250</v>
      </c>
      <c r="B42251" s="3">
        <v>-57.65</v>
      </c>
      <c r="C42251" s="3">
        <v>-31.9551307678</v>
      </c>
      <c r="D42251" s="4">
        <v>0.337251014925329</v>
      </c>
      <c r="E42251" s="5" t="s">
        <v>570</v>
      </c>
    </row>
    <row r="42252" spans="1:5">
      <c r="A42252" s="1">
        <v>42251</v>
      </c>
      <c r="B42252" s="3">
        <v>-53.85</v>
      </c>
      <c r="C42252" s="3">
        <v>-32.0551307678</v>
      </c>
      <c r="D42252" s="4">
        <v>1.17541629590615</v>
      </c>
      <c r="E42252" s="5" t="s">
        <v>570</v>
      </c>
    </row>
    <row r="42253" spans="1:5">
      <c r="A42253" s="1">
        <v>42252</v>
      </c>
      <c r="B42253" s="3">
        <v>-58.05</v>
      </c>
      <c r="C42253" s="3">
        <v>-32.1551307678</v>
      </c>
      <c r="D42253" s="4">
        <v>0.506831359700736</v>
      </c>
      <c r="E42253" s="5" t="s">
        <v>570</v>
      </c>
    </row>
    <row r="42254" spans="1:5">
      <c r="A42254" s="1">
        <v>42253</v>
      </c>
      <c r="B42254" s="3">
        <v>-55.25</v>
      </c>
      <c r="C42254" s="3">
        <v>-32.1551307678</v>
      </c>
      <c r="D42254" s="4">
        <v>0.785427228047739</v>
      </c>
      <c r="E42254" s="5" t="s">
        <v>570</v>
      </c>
    </row>
    <row r="42255" spans="1:5">
      <c r="A42255" s="1">
        <v>42254</v>
      </c>
      <c r="B42255" s="3">
        <v>-55.95</v>
      </c>
      <c r="C42255" s="3">
        <v>-32.2551307678</v>
      </c>
      <c r="D42255" s="4">
        <v>0.177552943907202</v>
      </c>
      <c r="E42255" s="5" t="s">
        <v>570</v>
      </c>
    </row>
    <row r="42256" spans="1:5">
      <c r="A42256" s="1">
        <v>42255</v>
      </c>
      <c r="B42256" s="3">
        <v>-57.95</v>
      </c>
      <c r="C42256" s="3">
        <v>-32.3551307678</v>
      </c>
      <c r="D42256" s="4">
        <v>0.700864386192949</v>
      </c>
      <c r="E42256" s="5" t="s">
        <v>570</v>
      </c>
    </row>
    <row r="42257" spans="1:5">
      <c r="A42257" s="1">
        <v>42256</v>
      </c>
      <c r="B42257" s="3">
        <v>-55.05</v>
      </c>
      <c r="C42257" s="3">
        <v>-32.3551307678</v>
      </c>
      <c r="D42257" s="4">
        <v>0.87772400589532</v>
      </c>
      <c r="E42257" s="5" t="s">
        <v>570</v>
      </c>
    </row>
    <row r="42258" spans="1:5">
      <c r="A42258" s="1">
        <v>42257</v>
      </c>
      <c r="B42258" s="3">
        <v>-58.05</v>
      </c>
      <c r="C42258" s="3">
        <v>-32.4551307678</v>
      </c>
      <c r="D42258" s="4">
        <v>0.700864386192949</v>
      </c>
      <c r="E42258" s="5" t="s">
        <v>570</v>
      </c>
    </row>
    <row r="42259" spans="1:5">
      <c r="A42259" s="1">
        <v>42258</v>
      </c>
      <c r="B42259" s="3">
        <v>-57.65</v>
      </c>
      <c r="C42259" s="3">
        <v>-32.4551307678</v>
      </c>
      <c r="D42259" s="4">
        <v>0.606899537673056</v>
      </c>
      <c r="E42259" s="5" t="s">
        <v>570</v>
      </c>
    </row>
    <row r="42260" spans="1:5">
      <c r="A42260" s="1">
        <v>42259</v>
      </c>
      <c r="B42260" s="3">
        <v>-57.35</v>
      </c>
      <c r="C42260" s="3">
        <v>-32.4551307678</v>
      </c>
      <c r="D42260" s="4">
        <v>0.412563055578889</v>
      </c>
      <c r="E42260" s="5" t="s">
        <v>570</v>
      </c>
    </row>
    <row r="42261" spans="1:5">
      <c r="A42261" s="1">
        <v>42260</v>
      </c>
      <c r="B42261" s="3">
        <v>-58.05</v>
      </c>
      <c r="C42261" s="3">
        <v>-32.5551307678</v>
      </c>
      <c r="D42261" s="4">
        <v>0.787380373190478</v>
      </c>
      <c r="E42261" s="5" t="s">
        <v>570</v>
      </c>
    </row>
    <row r="42262" spans="1:5">
      <c r="A42262" s="1">
        <v>42261</v>
      </c>
      <c r="B42262" s="3">
        <v>-57.15</v>
      </c>
      <c r="C42262" s="3">
        <v>-32.5551307678</v>
      </c>
      <c r="D42262" s="4">
        <v>0.412563055578889</v>
      </c>
      <c r="E42262" s="5" t="s">
        <v>570</v>
      </c>
    </row>
    <row r="42263" spans="1:5">
      <c r="A42263" s="1">
        <v>42262</v>
      </c>
      <c r="B42263" s="3">
        <v>-55.75</v>
      </c>
      <c r="C42263" s="3">
        <v>-32.5551307678</v>
      </c>
      <c r="D42263" s="4">
        <v>0.657950581246633</v>
      </c>
      <c r="E42263" s="5" t="s">
        <v>570</v>
      </c>
    </row>
    <row r="42264" spans="1:5">
      <c r="A42264" s="1">
        <v>42263</v>
      </c>
      <c r="B42264" s="3">
        <v>-57.55</v>
      </c>
      <c r="C42264" s="3">
        <v>-32.6551307678</v>
      </c>
      <c r="D42264" s="4">
        <v>0.700864386192949</v>
      </c>
      <c r="E42264" s="5" t="s">
        <v>570</v>
      </c>
    </row>
    <row r="42265" spans="1:5">
      <c r="A42265" s="1">
        <v>42264</v>
      </c>
      <c r="B42265" s="3">
        <v>-57.35</v>
      </c>
      <c r="C42265" s="3">
        <v>-32.6551307678</v>
      </c>
      <c r="D42265" s="4">
        <v>0.412563055578889</v>
      </c>
      <c r="E42265" s="5" t="s">
        <v>570</v>
      </c>
    </row>
    <row r="42266" spans="1:5">
      <c r="A42266" s="1">
        <v>42265</v>
      </c>
      <c r="B42266" s="3">
        <v>-53.25</v>
      </c>
      <c r="C42266" s="3">
        <v>-32.6551307678</v>
      </c>
      <c r="D42266" s="4">
        <v>1.0606960195966</v>
      </c>
      <c r="E42266" s="5" t="s">
        <v>570</v>
      </c>
    </row>
    <row r="42267" spans="1:5">
      <c r="A42267" s="1">
        <v>42266</v>
      </c>
      <c r="B42267" s="3">
        <v>-57.75</v>
      </c>
      <c r="C42267" s="3">
        <v>-32.7551307678</v>
      </c>
      <c r="D42267" s="4">
        <v>0.761615388501741</v>
      </c>
      <c r="E42267" s="5" t="s">
        <v>570</v>
      </c>
    </row>
    <row r="42268" spans="1:5">
      <c r="A42268" s="1">
        <v>42267</v>
      </c>
      <c r="B42268" s="3">
        <v>-57.65</v>
      </c>
      <c r="C42268" s="3">
        <v>-32.8551307678</v>
      </c>
      <c r="D42268" s="4">
        <v>0.476125418751045</v>
      </c>
      <c r="E42268" s="5" t="s">
        <v>570</v>
      </c>
    </row>
    <row r="42269" spans="1:5">
      <c r="A42269" s="1">
        <v>42268</v>
      </c>
      <c r="B42269" s="3">
        <v>-57.55</v>
      </c>
      <c r="C42269" s="3">
        <v>-32.8551307678</v>
      </c>
      <c r="D42269" s="4">
        <v>0.787380373190478</v>
      </c>
      <c r="E42269" s="5" t="s">
        <v>570</v>
      </c>
    </row>
    <row r="42270" spans="1:5">
      <c r="A42270" s="1">
        <v>42269</v>
      </c>
      <c r="B42270" s="3">
        <v>-57.45</v>
      </c>
      <c r="C42270" s="3">
        <v>-32.8551307678</v>
      </c>
      <c r="D42270" s="4">
        <v>0.551437459404605</v>
      </c>
      <c r="E42270" s="5" t="s">
        <v>570</v>
      </c>
    </row>
    <row r="42271" spans="1:5">
      <c r="A42271" s="1">
        <v>42270</v>
      </c>
      <c r="B42271" s="3">
        <v>-57.75</v>
      </c>
      <c r="C42271" s="3">
        <v>-32.9551307678</v>
      </c>
      <c r="D42271" s="4">
        <v>0.643465292161631</v>
      </c>
      <c r="E42271" s="5" t="s">
        <v>570</v>
      </c>
    </row>
    <row r="42272" spans="1:5">
      <c r="A42272" s="1">
        <v>42271</v>
      </c>
      <c r="B42272" s="3">
        <v>-57.35</v>
      </c>
      <c r="C42272" s="3">
        <v>-32.9551307678</v>
      </c>
      <c r="D42272" s="4">
        <v>0.647698186736238</v>
      </c>
      <c r="E42272" s="5" t="s">
        <v>570</v>
      </c>
    </row>
    <row r="42273" spans="1:5">
      <c r="A42273" s="1">
        <v>42272</v>
      </c>
      <c r="B42273" s="3">
        <v>-57.25</v>
      </c>
      <c r="C42273" s="3">
        <v>-32.9551307678</v>
      </c>
      <c r="D42273" s="4">
        <v>0.476125418751045</v>
      </c>
      <c r="E42273" s="5" t="s">
        <v>570</v>
      </c>
    </row>
    <row r="42274" spans="1:5">
      <c r="A42274" s="1">
        <v>42273</v>
      </c>
      <c r="B42274" s="3">
        <v>-58.05</v>
      </c>
      <c r="C42274" s="3">
        <v>-33.0551307678</v>
      </c>
      <c r="D42274" s="4">
        <v>0.787380373190478</v>
      </c>
      <c r="E42274" s="5" t="s">
        <v>570</v>
      </c>
    </row>
    <row r="42275" spans="1:5">
      <c r="A42275" s="1">
        <v>42274</v>
      </c>
      <c r="B42275" s="3">
        <v>-54.85</v>
      </c>
      <c r="C42275" s="3">
        <v>-33.0551307678</v>
      </c>
      <c r="D42275" s="4">
        <v>1.52723234505759</v>
      </c>
      <c r="E42275" s="5" t="s">
        <v>570</v>
      </c>
    </row>
    <row r="42276" spans="1:5">
      <c r="A42276" s="1">
        <v>42275</v>
      </c>
      <c r="B42276" s="3">
        <v>-57.85</v>
      </c>
      <c r="C42276" s="3">
        <v>-33.1551307678</v>
      </c>
      <c r="D42276" s="4">
        <v>0.700864386192949</v>
      </c>
      <c r="E42276" s="5" t="s">
        <v>570</v>
      </c>
    </row>
    <row r="42277" spans="1:5">
      <c r="A42277" s="1">
        <v>42276</v>
      </c>
      <c r="B42277" s="3">
        <v>-57.75</v>
      </c>
      <c r="C42277" s="3">
        <v>-33.1551307678</v>
      </c>
      <c r="D42277" s="4">
        <v>0.853017340858095</v>
      </c>
      <c r="E42277" s="5" t="s">
        <v>570</v>
      </c>
    </row>
    <row r="42278" spans="1:5">
      <c r="A42278" s="1">
        <v>42277</v>
      </c>
      <c r="B42278" s="3">
        <v>-57.15</v>
      </c>
      <c r="C42278" s="3">
        <v>-33.1551307678</v>
      </c>
      <c r="D42278" s="4">
        <v>0.820176199467291</v>
      </c>
      <c r="E42278" s="5" t="s">
        <v>570</v>
      </c>
    </row>
    <row r="42279" spans="1:5">
      <c r="A42279" s="1">
        <v>42278</v>
      </c>
      <c r="B42279" s="3">
        <v>-57.85</v>
      </c>
      <c r="C42279" s="3">
        <v>-33.2551307678</v>
      </c>
      <c r="D42279" s="4">
        <v>1.02007626033508</v>
      </c>
      <c r="E42279" s="5" t="s">
        <v>570</v>
      </c>
    </row>
    <row r="42280" spans="1:5">
      <c r="A42280" s="1">
        <v>42279</v>
      </c>
      <c r="B42280" s="3">
        <v>-54.65</v>
      </c>
      <c r="C42280" s="3">
        <v>-33.2551307678</v>
      </c>
      <c r="D42280" s="4">
        <v>1.4010541177555</v>
      </c>
      <c r="E42280" s="5" t="s">
        <v>570</v>
      </c>
    </row>
    <row r="42281" spans="1:5">
      <c r="A42281" s="1">
        <v>42280</v>
      </c>
      <c r="B42281" s="3">
        <v>-58.15</v>
      </c>
      <c r="C42281" s="3">
        <v>-33.3551307678</v>
      </c>
      <c r="D42281" s="4">
        <v>0.787380373190478</v>
      </c>
      <c r="E42281" s="5" t="s">
        <v>570</v>
      </c>
    </row>
    <row r="42282" spans="1:5">
      <c r="A42282" s="1">
        <v>42281</v>
      </c>
      <c r="B42282" s="3">
        <v>-58.05</v>
      </c>
      <c r="C42282" s="3">
        <v>-33.3551307678</v>
      </c>
      <c r="D42282" s="4">
        <v>1.02007626033508</v>
      </c>
      <c r="E42282" s="5" t="s">
        <v>570</v>
      </c>
    </row>
    <row r="42283" spans="1:5">
      <c r="A42283" s="1">
        <v>42282</v>
      </c>
      <c r="B42283" s="3">
        <v>-57.95</v>
      </c>
      <c r="C42283" s="3">
        <v>-33.3551307678</v>
      </c>
      <c r="D42283" s="4">
        <v>1.08082726264387</v>
      </c>
      <c r="E42283" s="5" t="s">
        <v>570</v>
      </c>
    </row>
    <row r="42284" spans="1:5">
      <c r="A42284" s="1">
        <v>42283</v>
      </c>
      <c r="B42284" s="3">
        <v>-57.85</v>
      </c>
      <c r="C42284" s="3">
        <v>-33.3551307678</v>
      </c>
      <c r="D42284" s="4">
        <v>1.08082726264387</v>
      </c>
      <c r="E42284" s="5" t="s">
        <v>570</v>
      </c>
    </row>
    <row r="42285" spans="1:5">
      <c r="A42285" s="1">
        <v>42284</v>
      </c>
      <c r="B42285" s="3">
        <v>-57.75</v>
      </c>
      <c r="C42285" s="3">
        <v>-33.3551307678</v>
      </c>
      <c r="D42285" s="4">
        <v>1.08082726264387</v>
      </c>
      <c r="E42285" s="5" t="s">
        <v>570</v>
      </c>
    </row>
    <row r="42286" spans="1:5">
      <c r="A42286" s="1">
        <v>42285</v>
      </c>
      <c r="B42286" s="3">
        <v>-57.55</v>
      </c>
      <c r="C42286" s="3">
        <v>-33.3551307678</v>
      </c>
      <c r="D42286" s="4">
        <v>1.12463634391112</v>
      </c>
      <c r="E42286" s="5" t="s">
        <v>570</v>
      </c>
    </row>
    <row r="42287" spans="1:5">
      <c r="A42287" s="1">
        <v>42286</v>
      </c>
      <c r="B42287" s="3">
        <v>-57.15</v>
      </c>
      <c r="C42287" s="3">
        <v>-33.3551307678</v>
      </c>
      <c r="D42287" s="4">
        <v>0.930209989434857</v>
      </c>
      <c r="E42287" s="5" t="s">
        <v>570</v>
      </c>
    </row>
    <row r="42288" spans="1:5">
      <c r="A42288" s="1">
        <v>42287</v>
      </c>
      <c r="B42288" s="3">
        <v>-56.95</v>
      </c>
      <c r="C42288" s="3">
        <v>-33.3551307678</v>
      </c>
      <c r="D42288" s="4">
        <v>0.827426094391775</v>
      </c>
      <c r="E42288" s="5" t="s">
        <v>570</v>
      </c>
    </row>
    <row r="42289" spans="1:5">
      <c r="A42289" s="1">
        <v>42288</v>
      </c>
      <c r="B42289" s="3">
        <v>-56.35</v>
      </c>
      <c r="C42289" s="3">
        <v>-33.3551307678</v>
      </c>
      <c r="D42289" s="4">
        <v>0.922960094510373</v>
      </c>
      <c r="E42289" s="5" t="s">
        <v>570</v>
      </c>
    </row>
    <row r="42290" spans="1:5">
      <c r="A42290" s="1">
        <v>42289</v>
      </c>
      <c r="B42290" s="3">
        <v>-58.35</v>
      </c>
      <c r="C42290" s="3">
        <v>-33.4551307678</v>
      </c>
      <c r="D42290" s="4">
        <v>0.742324766539479</v>
      </c>
      <c r="E42290" s="5" t="s">
        <v>570</v>
      </c>
    </row>
    <row r="42291" spans="1:5">
      <c r="A42291" s="1">
        <v>42290</v>
      </c>
      <c r="B42291" s="3">
        <v>-58.15</v>
      </c>
      <c r="C42291" s="3">
        <v>-33.4551307678</v>
      </c>
      <c r="D42291" s="4">
        <v>0.853017340858095</v>
      </c>
      <c r="E42291" s="5" t="s">
        <v>570</v>
      </c>
    </row>
    <row r="42292" spans="1:5">
      <c r="A42292" s="1">
        <v>42291</v>
      </c>
      <c r="B42292" s="3">
        <v>-57.65</v>
      </c>
      <c r="C42292" s="3">
        <v>-33.4551307678</v>
      </c>
      <c r="D42292" s="4">
        <v>1.1072150406665</v>
      </c>
      <c r="E42292" s="5" t="s">
        <v>570</v>
      </c>
    </row>
    <row r="42293" spans="1:5">
      <c r="A42293" s="1">
        <v>42292</v>
      </c>
      <c r="B42293" s="3">
        <v>-57.55</v>
      </c>
      <c r="C42293" s="3">
        <v>-33.4551307678</v>
      </c>
      <c r="D42293" s="4">
        <v>0.648079427757097</v>
      </c>
      <c r="E42293" s="5" t="s">
        <v>570</v>
      </c>
    </row>
    <row r="42294" spans="1:5">
      <c r="A42294" s="1">
        <v>42293</v>
      </c>
      <c r="B42294" s="3">
        <v>-56.95</v>
      </c>
      <c r="C42294" s="3">
        <v>-33.4551307678</v>
      </c>
      <c r="D42294" s="4">
        <v>0.958586379468343</v>
      </c>
      <c r="E42294" s="5" t="s">
        <v>570</v>
      </c>
    </row>
    <row r="42295" spans="1:5">
      <c r="A42295" s="1">
        <v>42294</v>
      </c>
      <c r="B42295" s="3">
        <v>-58.25</v>
      </c>
      <c r="C42295" s="3">
        <v>-33.5551307678</v>
      </c>
      <c r="D42295" s="4">
        <v>0.716559781850743</v>
      </c>
      <c r="E42295" s="5" t="s">
        <v>570</v>
      </c>
    </row>
    <row r="42296" spans="1:5">
      <c r="A42296" s="1">
        <v>42295</v>
      </c>
      <c r="B42296" s="3">
        <v>-57.95</v>
      </c>
      <c r="C42296" s="3">
        <v>-33.5551307678</v>
      </c>
      <c r="D42296" s="4">
        <v>0.853017340858095</v>
      </c>
      <c r="E42296" s="5" t="s">
        <v>570</v>
      </c>
    </row>
    <row r="42297" spans="1:5">
      <c r="A42297" s="1">
        <v>42296</v>
      </c>
      <c r="B42297" s="3">
        <v>-57.85</v>
      </c>
      <c r="C42297" s="3">
        <v>-33.5551307678</v>
      </c>
      <c r="D42297" s="4">
        <v>1.08082726264387</v>
      </c>
      <c r="E42297" s="5" t="s">
        <v>570</v>
      </c>
    </row>
    <row r="42298" spans="1:5">
      <c r="A42298" s="1">
        <v>42297</v>
      </c>
      <c r="B42298" s="3">
        <v>-57.75</v>
      </c>
      <c r="C42298" s="3">
        <v>-33.5551307678</v>
      </c>
      <c r="D42298" s="4">
        <v>1.02007626033508</v>
      </c>
      <c r="E42298" s="5" t="s">
        <v>570</v>
      </c>
    </row>
    <row r="42299" spans="1:5">
      <c r="A42299" s="1">
        <v>42298</v>
      </c>
      <c r="B42299" s="3">
        <v>-57.45</v>
      </c>
      <c r="C42299" s="3">
        <v>-33.5551307678</v>
      </c>
      <c r="D42299" s="4">
        <v>0.930209989434857</v>
      </c>
      <c r="E42299" s="5" t="s">
        <v>570</v>
      </c>
    </row>
    <row r="42300" spans="1:5">
      <c r="A42300" s="1">
        <v>42299</v>
      </c>
      <c r="B42300" s="3">
        <v>-57.35</v>
      </c>
      <c r="C42300" s="3">
        <v>-33.5551307678</v>
      </c>
      <c r="D42300" s="4">
        <v>0.827426094391775</v>
      </c>
      <c r="E42300" s="5" t="s">
        <v>570</v>
      </c>
    </row>
    <row r="42301" spans="1:5">
      <c r="A42301" s="1">
        <v>42300</v>
      </c>
      <c r="B42301" s="3">
        <v>-56.85</v>
      </c>
      <c r="C42301" s="3">
        <v>-33.5551307678</v>
      </c>
      <c r="D42301" s="4">
        <v>0.976007682712964</v>
      </c>
      <c r="E42301" s="5" t="s">
        <v>570</v>
      </c>
    </row>
    <row r="42302" spans="1:5">
      <c r="A42302" s="1">
        <v>42301</v>
      </c>
      <c r="B42302" s="3">
        <v>-55.05</v>
      </c>
      <c r="C42302" s="3">
        <v>-33.5551307678</v>
      </c>
      <c r="D42302" s="4">
        <v>0.971320795869069</v>
      </c>
      <c r="E42302" s="5" t="s">
        <v>570</v>
      </c>
    </row>
    <row r="42303" spans="1:5">
      <c r="A42303" s="1">
        <v>42302</v>
      </c>
      <c r="B42303" s="3">
        <v>-54.05</v>
      </c>
      <c r="C42303" s="3">
        <v>-33.5551307678</v>
      </c>
      <c r="D42303" s="4">
        <v>0.791735857685278</v>
      </c>
      <c r="E42303" s="5" t="s">
        <v>570</v>
      </c>
    </row>
    <row r="42304" spans="1:5">
      <c r="A42304" s="1">
        <v>42303</v>
      </c>
      <c r="B42304" s="3">
        <v>-53.75</v>
      </c>
      <c r="C42304" s="3">
        <v>-33.5551307678</v>
      </c>
      <c r="D42304" s="4">
        <v>1.11861417191546</v>
      </c>
      <c r="E42304" s="5" t="s">
        <v>570</v>
      </c>
    </row>
    <row r="42305" spans="1:5">
      <c r="A42305" s="1">
        <v>42304</v>
      </c>
      <c r="B42305" s="3">
        <v>-58.25</v>
      </c>
      <c r="C42305" s="3">
        <v>-33.6551307678</v>
      </c>
      <c r="D42305" s="4">
        <v>0.825383037451717</v>
      </c>
      <c r="E42305" s="5" t="s">
        <v>570</v>
      </c>
    </row>
    <row r="42306" spans="1:5">
      <c r="A42306" s="1">
        <v>42305</v>
      </c>
      <c r="B42306" s="3">
        <v>-57.55</v>
      </c>
      <c r="C42306" s="3">
        <v>-33.6551307678</v>
      </c>
      <c r="D42306" s="4">
        <v>1.08082726264387</v>
      </c>
      <c r="E42306" s="5" t="s">
        <v>570</v>
      </c>
    </row>
    <row r="42307" spans="1:5">
      <c r="A42307" s="1">
        <v>42306</v>
      </c>
      <c r="B42307" s="3">
        <v>-57.25</v>
      </c>
      <c r="C42307" s="3">
        <v>-33.6551307678</v>
      </c>
      <c r="D42307" s="4">
        <v>0.648079427757097</v>
      </c>
      <c r="E42307" s="5" t="s">
        <v>570</v>
      </c>
    </row>
    <row r="42308" spans="1:5">
      <c r="A42308" s="1">
        <v>42307</v>
      </c>
      <c r="B42308" s="3">
        <v>-56.95</v>
      </c>
      <c r="C42308" s="3">
        <v>-33.6551307678</v>
      </c>
      <c r="D42308" s="4">
        <v>1.07357736771939</v>
      </c>
      <c r="E42308" s="5" t="s">
        <v>570</v>
      </c>
    </row>
    <row r="42309" spans="1:5">
      <c r="A42309" s="1">
        <v>42308</v>
      </c>
      <c r="B42309" s="3">
        <v>-56.35</v>
      </c>
      <c r="C42309" s="3">
        <v>-33.6551307678</v>
      </c>
      <c r="D42309" s="4">
        <v>1.0128263654106</v>
      </c>
      <c r="E42309" s="5" t="s">
        <v>570</v>
      </c>
    </row>
    <row r="42310" spans="1:5">
      <c r="A42310" s="1">
        <v>42309</v>
      </c>
      <c r="B42310" s="3">
        <v>-55.75</v>
      </c>
      <c r="C42310" s="3">
        <v>-33.6551307678</v>
      </c>
      <c r="D42310" s="4">
        <v>0.95175386380554</v>
      </c>
      <c r="E42310" s="5" t="s">
        <v>570</v>
      </c>
    </row>
    <row r="42311" spans="1:5">
      <c r="A42311" s="1">
        <v>42310</v>
      </c>
      <c r="B42311" s="3">
        <v>-54.65</v>
      </c>
      <c r="C42311" s="3">
        <v>-33.6551307678</v>
      </c>
      <c r="D42311" s="4">
        <v>0.638276934302378</v>
      </c>
      <c r="E42311" s="5" t="s">
        <v>570</v>
      </c>
    </row>
    <row r="42312" spans="1:5">
      <c r="A42312" s="1">
        <v>42311</v>
      </c>
      <c r="B42312" s="3">
        <v>-57.85</v>
      </c>
      <c r="C42312" s="3">
        <v>-33.7551307678</v>
      </c>
      <c r="D42312" s="4">
        <v>0.827426094391775</v>
      </c>
      <c r="E42312" s="5" t="s">
        <v>570</v>
      </c>
    </row>
    <row r="42313" spans="1:5">
      <c r="A42313" s="1">
        <v>42312</v>
      </c>
      <c r="B42313" s="3">
        <v>-57.75</v>
      </c>
      <c r="C42313" s="3">
        <v>-33.7551307678</v>
      </c>
      <c r="D42313" s="4">
        <v>0.930209989434857</v>
      </c>
      <c r="E42313" s="5" t="s">
        <v>570</v>
      </c>
    </row>
    <row r="42314" spans="1:5">
      <c r="A42314" s="1">
        <v>42313</v>
      </c>
      <c r="B42314" s="3">
        <v>-56.45</v>
      </c>
      <c r="C42314" s="3">
        <v>-33.7551307678</v>
      </c>
      <c r="D42314" s="4">
        <v>1.09996514574202</v>
      </c>
      <c r="E42314" s="5" t="s">
        <v>570</v>
      </c>
    </row>
    <row r="42315" spans="1:5">
      <c r="A42315" s="1">
        <v>42314</v>
      </c>
      <c r="B42315" s="3">
        <v>-54.65</v>
      </c>
      <c r="C42315" s="3">
        <v>-33.7551307678</v>
      </c>
      <c r="D42315" s="4">
        <v>0.588729878337554</v>
      </c>
      <c r="E42315" s="5" t="s">
        <v>570</v>
      </c>
    </row>
    <row r="42316" spans="1:5">
      <c r="A42316" s="1">
        <v>42315</v>
      </c>
      <c r="B42316" s="3">
        <v>-57.65</v>
      </c>
      <c r="C42316" s="3">
        <v>-33.8551307678</v>
      </c>
      <c r="D42316" s="4">
        <v>0.930209989434857</v>
      </c>
      <c r="E42316" s="5" t="s">
        <v>570</v>
      </c>
    </row>
    <row r="42317" spans="1:5">
      <c r="A42317" s="1">
        <v>42316</v>
      </c>
      <c r="B42317" s="3">
        <v>-57.35</v>
      </c>
      <c r="C42317" s="3">
        <v>-33.8551307678</v>
      </c>
      <c r="D42317" s="4">
        <v>1.02007626033508</v>
      </c>
      <c r="E42317" s="5" t="s">
        <v>570</v>
      </c>
    </row>
    <row r="42318" spans="1:5">
      <c r="A42318" s="1">
        <v>42317</v>
      </c>
      <c r="B42318" s="3">
        <v>-56.45</v>
      </c>
      <c r="C42318" s="3">
        <v>-33.8551307678</v>
      </c>
      <c r="D42318" s="4">
        <v>1.09996514574202</v>
      </c>
      <c r="E42318" s="5" t="s">
        <v>570</v>
      </c>
    </row>
    <row r="42319" spans="1:5">
      <c r="A42319" s="1">
        <v>42318</v>
      </c>
      <c r="B42319" s="3">
        <v>-53.85</v>
      </c>
      <c r="C42319" s="3">
        <v>-33.8551307678</v>
      </c>
      <c r="D42319" s="4">
        <v>0.545036565274629</v>
      </c>
      <c r="E42319" s="5" t="s">
        <v>570</v>
      </c>
    </row>
    <row r="42320" spans="1:5">
      <c r="A42320" s="1">
        <v>42319</v>
      </c>
      <c r="B42320" s="3">
        <v>-53.65</v>
      </c>
      <c r="C42320" s="3">
        <v>-33.8551307678</v>
      </c>
      <c r="D42320" s="4">
        <v>1.08899408969615</v>
      </c>
      <c r="E42320" s="5" t="s">
        <v>570</v>
      </c>
    </row>
    <row r="42321" spans="1:5">
      <c r="A42321" s="1">
        <v>42320</v>
      </c>
      <c r="B42321" s="3">
        <v>-57.45</v>
      </c>
      <c r="C42321" s="3">
        <v>-33.9551307678</v>
      </c>
      <c r="D42321" s="4">
        <v>0.827426094391775</v>
      </c>
      <c r="E42321" s="5" t="s">
        <v>570</v>
      </c>
    </row>
    <row r="42322" spans="1:5">
      <c r="A42322" s="1">
        <v>42321</v>
      </c>
      <c r="B42322" s="3">
        <v>-57.15</v>
      </c>
      <c r="C42322" s="3">
        <v>-33.9551307678</v>
      </c>
      <c r="D42322" s="4">
        <v>0.820176199467291</v>
      </c>
      <c r="E42322" s="5" t="s">
        <v>570</v>
      </c>
    </row>
    <row r="42323" spans="1:5">
      <c r="A42323" s="1">
        <v>42322</v>
      </c>
      <c r="B42323" s="3">
        <v>-54.55</v>
      </c>
      <c r="C42323" s="3">
        <v>-33.9551307678</v>
      </c>
      <c r="D42323" s="4">
        <v>0.535798058339286</v>
      </c>
      <c r="E42323" s="5" t="s">
        <v>570</v>
      </c>
    </row>
    <row r="42324" spans="1:5">
      <c r="A42324" s="1">
        <v>42323</v>
      </c>
      <c r="B42324" s="3">
        <v>-53.85</v>
      </c>
      <c r="C42324" s="3">
        <v>-33.9551307678</v>
      </c>
      <c r="D42324" s="4">
        <v>0.495489509309806</v>
      </c>
      <c r="E42324" s="5" t="s">
        <v>570</v>
      </c>
    </row>
    <row r="42325" spans="1:5">
      <c r="A42325" s="1">
        <v>42324</v>
      </c>
      <c r="B42325" s="3">
        <v>-57.45</v>
      </c>
      <c r="C42325" s="3">
        <v>-34.0551307678</v>
      </c>
      <c r="D42325" s="4">
        <v>0.827426094391775</v>
      </c>
      <c r="E42325" s="5" t="s">
        <v>570</v>
      </c>
    </row>
    <row r="42326" spans="1:5">
      <c r="A42326" s="1">
        <v>42325</v>
      </c>
      <c r="B42326" s="3">
        <v>-57.35</v>
      </c>
      <c r="C42326" s="3">
        <v>-34.0551307678</v>
      </c>
      <c r="D42326" s="4">
        <v>0.827426094391775</v>
      </c>
      <c r="E42326" s="5" t="s">
        <v>570</v>
      </c>
    </row>
    <row r="42327" spans="1:5">
      <c r="A42327" s="1">
        <v>42326</v>
      </c>
      <c r="B42327" s="3">
        <v>-56.95</v>
      </c>
      <c r="C42327" s="3">
        <v>-34.0551307678</v>
      </c>
      <c r="D42327" s="4">
        <v>0.965836274392827</v>
      </c>
      <c r="E42327" s="5" t="s">
        <v>570</v>
      </c>
    </row>
    <row r="42328" spans="1:5">
      <c r="A42328" s="1">
        <v>42327</v>
      </c>
      <c r="B42328" s="3">
        <v>-56.85</v>
      </c>
      <c r="C42328" s="3">
        <v>-34.0551307678</v>
      </c>
      <c r="D42328" s="4">
        <v>0.827426094391775</v>
      </c>
      <c r="E42328" s="5" t="s">
        <v>570</v>
      </c>
    </row>
    <row r="42329" spans="1:5">
      <c r="A42329" s="1">
        <v>42328</v>
      </c>
      <c r="B42329" s="3">
        <v>-56.35</v>
      </c>
      <c r="C42329" s="3">
        <v>-34.0551307678</v>
      </c>
      <c r="D42329" s="4">
        <v>0.95175386380554</v>
      </c>
      <c r="E42329" s="5" t="s">
        <v>570</v>
      </c>
    </row>
    <row r="42330" spans="1:5">
      <c r="A42330" s="1">
        <v>42329</v>
      </c>
      <c r="B42330" s="3">
        <v>-55.85</v>
      </c>
      <c r="C42330" s="3">
        <v>-34.0551307678</v>
      </c>
      <c r="D42330" s="4">
        <v>0.96917516705016</v>
      </c>
      <c r="E42330" s="5" t="s">
        <v>570</v>
      </c>
    </row>
    <row r="42331" spans="1:5">
      <c r="A42331" s="1">
        <v>42330</v>
      </c>
      <c r="B42331" s="3">
        <v>-55.15</v>
      </c>
      <c r="C42331" s="3">
        <v>-34.0551307678</v>
      </c>
      <c r="D42331" s="4">
        <v>1.33464280392218</v>
      </c>
      <c r="E42331" s="5" t="s">
        <v>570</v>
      </c>
    </row>
    <row r="42332" spans="1:5">
      <c r="A42332" s="1">
        <v>42331</v>
      </c>
      <c r="B42332" s="3">
        <v>-57.35</v>
      </c>
      <c r="C42332" s="3">
        <v>-34.1551307678</v>
      </c>
      <c r="D42332" s="4">
        <v>0.827426094391775</v>
      </c>
      <c r="E42332" s="5" t="s">
        <v>570</v>
      </c>
    </row>
    <row r="42333" spans="1:5">
      <c r="A42333" s="1">
        <v>42332</v>
      </c>
      <c r="B42333" s="3">
        <v>-57.25</v>
      </c>
      <c r="C42333" s="3">
        <v>-34.1551307678</v>
      </c>
      <c r="D42333" s="4">
        <v>0.904445004746121</v>
      </c>
      <c r="E42333" s="5" t="s">
        <v>570</v>
      </c>
    </row>
    <row r="42334" spans="1:5">
      <c r="A42334" s="1">
        <v>42333</v>
      </c>
      <c r="B42334" s="3">
        <v>-57.15</v>
      </c>
      <c r="C42334" s="3">
        <v>-34.1551307678</v>
      </c>
      <c r="D42334" s="4">
        <v>0.930209989434857</v>
      </c>
      <c r="E42334" s="5" t="s">
        <v>570</v>
      </c>
    </row>
    <row r="42335" spans="1:5">
      <c r="A42335" s="1">
        <v>42334</v>
      </c>
      <c r="B42335" s="3">
        <v>-56.85</v>
      </c>
      <c r="C42335" s="3">
        <v>-34.1551307678</v>
      </c>
      <c r="D42335" s="4">
        <v>0.983257577637447</v>
      </c>
      <c r="E42335" s="5" t="s">
        <v>570</v>
      </c>
    </row>
    <row r="42336" spans="1:5">
      <c r="A42336" s="1">
        <v>42335</v>
      </c>
      <c r="B42336" s="3">
        <v>-56.45</v>
      </c>
      <c r="C42336" s="3">
        <v>-34.1551307678</v>
      </c>
      <c r="D42336" s="4">
        <v>0.919238108591204</v>
      </c>
      <c r="E42336" s="5" t="s">
        <v>570</v>
      </c>
    </row>
    <row r="42337" spans="1:5">
      <c r="A42337" s="1">
        <v>42336</v>
      </c>
      <c r="B42337" s="3">
        <v>-55.95</v>
      </c>
      <c r="C42337" s="3">
        <v>-34.1551307678</v>
      </c>
      <c r="D42337" s="4">
        <v>0.813343683804487</v>
      </c>
      <c r="E42337" s="5" t="s">
        <v>570</v>
      </c>
    </row>
    <row r="42338" spans="1:5">
      <c r="A42338" s="1">
        <v>42337</v>
      </c>
      <c r="B42338" s="3">
        <v>-55.85</v>
      </c>
      <c r="C42338" s="3">
        <v>-34.1551307678</v>
      </c>
      <c r="D42338" s="4">
        <v>0.813343683804487</v>
      </c>
      <c r="E42338" s="5" t="s">
        <v>570</v>
      </c>
    </row>
    <row r="42339" spans="1:5">
      <c r="A42339" s="1">
        <v>42338</v>
      </c>
      <c r="B42339" s="3">
        <v>-54.35</v>
      </c>
      <c r="C42339" s="3">
        <v>-34.1551307678</v>
      </c>
      <c r="D42339" s="4">
        <v>0.545036565274629</v>
      </c>
      <c r="E42339" s="5" t="s">
        <v>570</v>
      </c>
    </row>
    <row r="42340" spans="1:5">
      <c r="A42340" s="1">
        <v>42339</v>
      </c>
      <c r="B42340" s="3">
        <v>-54.15</v>
      </c>
      <c r="C42340" s="3">
        <v>-34.1551307678</v>
      </c>
      <c r="D42340" s="4">
        <v>0.495489509309806</v>
      </c>
      <c r="E42340" s="5" t="s">
        <v>570</v>
      </c>
    </row>
    <row r="42341" spans="1:5">
      <c r="A42341" s="1">
        <v>42340</v>
      </c>
      <c r="B42341" s="3">
        <v>-57.65</v>
      </c>
      <c r="C42341" s="3">
        <v>-34.2551307678</v>
      </c>
      <c r="D42341" s="4">
        <v>0.894514232489549</v>
      </c>
      <c r="E42341" s="5" t="s">
        <v>570</v>
      </c>
    </row>
    <row r="42342" spans="1:5">
      <c r="A42342" s="1">
        <v>42341</v>
      </c>
      <c r="B42342" s="3">
        <v>-56.35</v>
      </c>
      <c r="C42342" s="3">
        <v>-34.2551307678</v>
      </c>
      <c r="D42342" s="4">
        <v>0.827426094391775</v>
      </c>
      <c r="E42342" s="5" t="s">
        <v>570</v>
      </c>
    </row>
    <row r="42343" spans="1:5">
      <c r="A42343" s="1">
        <v>42342</v>
      </c>
      <c r="B42343" s="3">
        <v>-56.05</v>
      </c>
      <c r="C42343" s="3">
        <v>-34.2551307678</v>
      </c>
      <c r="D42343" s="4">
        <v>0.962576378218624</v>
      </c>
      <c r="E42343" s="5" t="s">
        <v>570</v>
      </c>
    </row>
    <row r="42344" spans="1:5">
      <c r="A42344" s="1">
        <v>42343</v>
      </c>
      <c r="B42344" s="3">
        <v>-55.65</v>
      </c>
      <c r="C42344" s="3">
        <v>-34.2551307678</v>
      </c>
      <c r="D42344" s="4">
        <v>0.953337871283281</v>
      </c>
      <c r="E42344" s="5" t="s">
        <v>570</v>
      </c>
    </row>
    <row r="42345" spans="1:5">
      <c r="A42345" s="1">
        <v>42344</v>
      </c>
      <c r="B42345" s="3">
        <v>-55.45</v>
      </c>
      <c r="C42345" s="3">
        <v>-34.2551307678</v>
      </c>
      <c r="D42345" s="4">
        <v>1.17564948047201</v>
      </c>
      <c r="E42345" s="5" t="s">
        <v>570</v>
      </c>
    </row>
    <row r="42346" spans="1:5">
      <c r="A42346" s="1">
        <v>42345</v>
      </c>
      <c r="B42346" s="3">
        <v>-55.35</v>
      </c>
      <c r="C42346" s="3">
        <v>-34.2551307678</v>
      </c>
      <c r="D42346" s="4">
        <v>1.17564948047201</v>
      </c>
      <c r="E42346" s="5" t="s">
        <v>570</v>
      </c>
    </row>
    <row r="42347" spans="1:5">
      <c r="A42347" s="1">
        <v>42346</v>
      </c>
      <c r="B42347" s="3">
        <v>-54.85</v>
      </c>
      <c r="C42347" s="3">
        <v>-34.2551307678</v>
      </c>
      <c r="D42347" s="4">
        <v>1.29522519923104</v>
      </c>
      <c r="E42347" s="5" t="s">
        <v>570</v>
      </c>
    </row>
    <row r="42348" spans="1:5">
      <c r="A42348" s="1">
        <v>42347</v>
      </c>
      <c r="B42348" s="3">
        <v>-54.15</v>
      </c>
      <c r="C42348" s="3">
        <v>-34.2551307678</v>
      </c>
      <c r="D42348" s="4">
        <v>1.04935393577741</v>
      </c>
      <c r="E42348" s="5" t="s">
        <v>570</v>
      </c>
    </row>
    <row r="42349" spans="1:5">
      <c r="A42349" s="1">
        <v>42348</v>
      </c>
      <c r="B42349" s="3">
        <v>-55.95</v>
      </c>
      <c r="C42349" s="3">
        <v>-34.3551307678</v>
      </c>
      <c r="D42349" s="4">
        <v>0.936811393529888</v>
      </c>
      <c r="E42349" s="5" t="s">
        <v>570</v>
      </c>
    </row>
    <row r="42350" spans="1:5">
      <c r="A42350" s="1">
        <v>42349</v>
      </c>
      <c r="B42350" s="3">
        <v>-55.75</v>
      </c>
      <c r="C42350" s="3">
        <v>-34.3551307678</v>
      </c>
      <c r="D42350" s="4">
        <v>0.673908306455637</v>
      </c>
      <c r="E42350" s="5" t="s">
        <v>570</v>
      </c>
    </row>
    <row r="42351" spans="1:5">
      <c r="A42351" s="1">
        <v>42350</v>
      </c>
      <c r="B42351" s="3">
        <v>-54.85</v>
      </c>
      <c r="C42351" s="3">
        <v>-34.3551307678</v>
      </c>
      <c r="D42351" s="4">
        <v>1.29522519923104</v>
      </c>
      <c r="E42351" s="5" t="s">
        <v>570</v>
      </c>
    </row>
    <row r="42352" spans="1:5">
      <c r="A42352" s="1">
        <v>42351</v>
      </c>
      <c r="B42352" s="3">
        <v>-55.75</v>
      </c>
      <c r="C42352" s="3">
        <v>-34.4551307678</v>
      </c>
      <c r="D42352" s="4">
        <v>0.673908306455637</v>
      </c>
      <c r="E42352" s="5" t="s">
        <v>570</v>
      </c>
    </row>
    <row r="42353" spans="1:5">
      <c r="A42353" s="1">
        <v>42352</v>
      </c>
      <c r="B42353" s="3">
        <v>-55.55</v>
      </c>
      <c r="C42353" s="3">
        <v>-34.4551307678</v>
      </c>
      <c r="D42353" s="4">
        <v>1.00638545948587</v>
      </c>
      <c r="E42353" s="5" t="s">
        <v>570</v>
      </c>
    </row>
    <row r="42354" spans="1:5">
      <c r="A42354" s="1">
        <v>42353</v>
      </c>
      <c r="B42354" s="3">
        <v>-54.45</v>
      </c>
      <c r="C42354" s="3">
        <v>-34.4551307678</v>
      </c>
      <c r="D42354" s="4">
        <v>1.12611925370344</v>
      </c>
      <c r="E42354" s="5" t="s">
        <v>570</v>
      </c>
    </row>
    <row r="42355" spans="1:5">
      <c r="A42355" s="1">
        <v>42354</v>
      </c>
      <c r="B42355" s="3">
        <v>-54.35</v>
      </c>
      <c r="C42355" s="3">
        <v>-34.4551307678</v>
      </c>
      <c r="D42355" s="4">
        <v>0.54729424684506</v>
      </c>
      <c r="E42355" s="5" t="s">
        <v>570</v>
      </c>
    </row>
    <row r="42356" spans="1:5">
      <c r="A42356" s="1">
        <v>42355</v>
      </c>
      <c r="B42356" s="3">
        <v>-54.05</v>
      </c>
      <c r="C42356" s="3">
        <v>-34.4551307678</v>
      </c>
      <c r="D42356" s="4">
        <v>-0.019296233064293</v>
      </c>
      <c r="E42356" s="5" t="s">
        <v>570</v>
      </c>
    </row>
    <row r="42357" spans="1:5">
      <c r="A42357" s="1">
        <v>42356</v>
      </c>
      <c r="B42357" s="3">
        <v>-53.95</v>
      </c>
      <c r="C42357" s="3">
        <v>-34.4551307678</v>
      </c>
      <c r="D42357" s="4">
        <v>-0.201100583889199</v>
      </c>
      <c r="E42357" s="5" t="s">
        <v>570</v>
      </c>
    </row>
    <row r="42358" spans="1:5">
      <c r="A42358" s="1">
        <v>42357</v>
      </c>
      <c r="B42358" s="3">
        <v>-55.35</v>
      </c>
      <c r="C42358" s="3">
        <v>-34.5551307678</v>
      </c>
      <c r="D42358" s="4">
        <v>0.961519743094856</v>
      </c>
      <c r="E42358" s="5" t="s">
        <v>570</v>
      </c>
    </row>
    <row r="42359" spans="1:5">
      <c r="A42359" s="1">
        <v>42358</v>
      </c>
      <c r="B42359" s="3">
        <v>-55.05</v>
      </c>
      <c r="C42359" s="3">
        <v>-34.5551307678</v>
      </c>
      <c r="D42359" s="4">
        <v>1.29522519923104</v>
      </c>
      <c r="E42359" s="5" t="s">
        <v>570</v>
      </c>
    </row>
    <row r="42360" spans="1:5">
      <c r="A42360" s="1">
        <v>42359</v>
      </c>
      <c r="B42360" s="3">
        <v>-56.75</v>
      </c>
      <c r="C42360" s="3">
        <v>-34.6551307678</v>
      </c>
      <c r="D42360" s="4">
        <v>0.894514232489549</v>
      </c>
      <c r="E42360" s="5" t="s">
        <v>570</v>
      </c>
    </row>
    <row r="42361" spans="1:5">
      <c r="A42361" s="1">
        <v>42360</v>
      </c>
      <c r="B42361" s="3">
        <v>-56.35</v>
      </c>
      <c r="C42361" s="3">
        <v>-34.6551307678</v>
      </c>
      <c r="D42361" s="4">
        <v>0.899005681803373</v>
      </c>
      <c r="E42361" s="5" t="s">
        <v>570</v>
      </c>
    </row>
    <row r="42362" spans="1:5">
      <c r="A42362" s="1">
        <v>42361</v>
      </c>
      <c r="B42362" s="3">
        <v>-56.35</v>
      </c>
      <c r="C42362" s="3">
        <v>-34.7551307678</v>
      </c>
      <c r="D42362" s="4">
        <v>0.951158444514737</v>
      </c>
      <c r="E42362" s="5" t="s">
        <v>570</v>
      </c>
    </row>
    <row r="42363" spans="1:5">
      <c r="A42363" s="1">
        <v>42362</v>
      </c>
      <c r="B42363" s="3">
        <v>-55.05</v>
      </c>
      <c r="C42363" s="3">
        <v>-34.7551307678</v>
      </c>
      <c r="D42363" s="4">
        <v>0.968687331985994</v>
      </c>
      <c r="E42363" s="5" t="s">
        <v>570</v>
      </c>
    </row>
    <row r="42364" spans="1:5">
      <c r="A42364" s="1">
        <v>42363</v>
      </c>
      <c r="B42364" s="3">
        <v>-54.95</v>
      </c>
      <c r="C42364" s="3">
        <v>-34.7551307678</v>
      </c>
      <c r="D42364" s="4">
        <v>0.23218197570171</v>
      </c>
      <c r="E42364" s="5" t="s">
        <v>570</v>
      </c>
    </row>
    <row r="42365" spans="1:5">
      <c r="A42365" s="1">
        <v>42364</v>
      </c>
      <c r="B42365" s="3">
        <v>60.75</v>
      </c>
      <c r="C42365" s="3">
        <v>43.5448692322</v>
      </c>
      <c r="D42365" s="4">
        <v>0.24040668725772</v>
      </c>
      <c r="E42365" s="5" t="s">
        <v>568</v>
      </c>
    </row>
    <row r="42366" spans="1:5">
      <c r="A42366" s="1">
        <v>42365</v>
      </c>
      <c r="B42366" s="3">
        <v>58.95</v>
      </c>
      <c r="C42366" s="3">
        <v>43.2448692322</v>
      </c>
      <c r="D42366" s="4">
        <v>0.565868896255705</v>
      </c>
      <c r="E42366" s="5" t="s">
        <v>568</v>
      </c>
    </row>
    <row r="42367" spans="1:5">
      <c r="A42367" s="1">
        <v>42366</v>
      </c>
      <c r="B42367" s="3">
        <v>59.35</v>
      </c>
      <c r="C42367" s="3">
        <v>43.0448692322</v>
      </c>
      <c r="D42367" s="4">
        <v>0.565868896255705</v>
      </c>
      <c r="E42367" s="5" t="s">
        <v>568</v>
      </c>
    </row>
    <row r="42368" spans="1:5">
      <c r="A42368" s="1">
        <v>42367</v>
      </c>
      <c r="B42368" s="3">
        <v>59.05</v>
      </c>
      <c r="C42368" s="3">
        <v>42.9448692322</v>
      </c>
      <c r="D42368" s="4">
        <v>0.565868896255705</v>
      </c>
      <c r="E42368" s="5" t="s">
        <v>568</v>
      </c>
    </row>
    <row r="42369" spans="1:5">
      <c r="A42369" s="1">
        <v>42368</v>
      </c>
      <c r="B42369" s="3">
        <v>70.65</v>
      </c>
      <c r="C42369" s="3">
        <v>41.9448692322</v>
      </c>
      <c r="D42369" s="4">
        <v>-0.262813886249683</v>
      </c>
      <c r="E42369" s="5" t="s">
        <v>567</v>
      </c>
    </row>
    <row r="42370" spans="1:5">
      <c r="A42370" s="1">
        <v>42369</v>
      </c>
      <c r="B42370" s="3">
        <v>70.15</v>
      </c>
      <c r="C42370" s="3">
        <v>41.7448692322</v>
      </c>
      <c r="D42370" s="4">
        <v>-0.403807890852033</v>
      </c>
      <c r="E42370" s="5" t="s">
        <v>567</v>
      </c>
    </row>
    <row r="42371" spans="1:5">
      <c r="A42371" s="1">
        <v>42370</v>
      </c>
      <c r="B42371" s="3">
        <v>70.25</v>
      </c>
      <c r="C42371" s="3">
        <v>41.7448692322</v>
      </c>
      <c r="D42371" s="4">
        <v>-0.459869256764747</v>
      </c>
      <c r="E42371" s="5" t="s">
        <v>567</v>
      </c>
    </row>
    <row r="42372" spans="1:5">
      <c r="A42372" s="1">
        <v>42371</v>
      </c>
      <c r="B42372" s="3">
        <v>69.85</v>
      </c>
      <c r="C42372" s="3">
        <v>41.6448692322</v>
      </c>
      <c r="D42372" s="4">
        <v>0.165029658618002</v>
      </c>
      <c r="E42372" s="5" t="s">
        <v>567</v>
      </c>
    </row>
    <row r="42373" spans="1:5">
      <c r="A42373" s="1">
        <v>42372</v>
      </c>
      <c r="B42373" s="3">
        <v>69.95</v>
      </c>
      <c r="C42373" s="3">
        <v>41.6448692322</v>
      </c>
      <c r="D42373" s="4">
        <v>0.237787470061983</v>
      </c>
      <c r="E42373" s="5" t="s">
        <v>567</v>
      </c>
    </row>
    <row r="42374" spans="1:5">
      <c r="A42374" s="1">
        <v>42373</v>
      </c>
      <c r="B42374" s="3">
        <v>70.15</v>
      </c>
      <c r="C42374" s="3">
        <v>41.6448692322</v>
      </c>
      <c r="D42374" s="4">
        <v>0.339011100934379</v>
      </c>
      <c r="E42374" s="5" t="s">
        <v>567</v>
      </c>
    </row>
    <row r="42375" spans="1:5">
      <c r="A42375" s="1">
        <v>42374</v>
      </c>
      <c r="B42375" s="3">
        <v>64.15</v>
      </c>
      <c r="C42375" s="3">
        <v>41.5448692322</v>
      </c>
      <c r="D42375" s="4">
        <v>0.290608951925284</v>
      </c>
      <c r="E42375" s="5" t="s">
        <v>568</v>
      </c>
    </row>
    <row r="42376" spans="1:5">
      <c r="A42376" s="1">
        <v>42375</v>
      </c>
      <c r="B42376" s="3">
        <v>70.15</v>
      </c>
      <c r="C42376" s="3">
        <v>41.5448692322</v>
      </c>
      <c r="D42376" s="4">
        <v>0.887875565106688</v>
      </c>
      <c r="E42376" s="5" t="s">
        <v>567</v>
      </c>
    </row>
    <row r="42377" spans="1:5">
      <c r="A42377" s="1">
        <v>42376</v>
      </c>
      <c r="B42377" s="3">
        <v>62.45</v>
      </c>
      <c r="C42377" s="3">
        <v>40.8448692322</v>
      </c>
      <c r="D42377" s="4">
        <v>0.237406899655186</v>
      </c>
      <c r="E42377" s="5" t="s">
        <v>568</v>
      </c>
    </row>
    <row r="42378" spans="1:5">
      <c r="A42378" s="1">
        <v>42377</v>
      </c>
      <c r="B42378" s="3">
        <v>62.15</v>
      </c>
      <c r="C42378" s="3">
        <v>40.7448692322</v>
      </c>
      <c r="D42378" s="4">
        <v>0.505428935897166</v>
      </c>
      <c r="E42378" s="5" t="s">
        <v>568</v>
      </c>
    </row>
    <row r="42379" spans="1:5">
      <c r="A42379" s="1">
        <v>42378</v>
      </c>
      <c r="B42379" s="3">
        <v>69.55</v>
      </c>
      <c r="C42379" s="3">
        <v>41.3448692322</v>
      </c>
      <c r="D42379" s="4">
        <v>-0.0971812906887034</v>
      </c>
      <c r="E42379" s="5" t="s">
        <v>567</v>
      </c>
    </row>
    <row r="42380" spans="1:5">
      <c r="A42380" s="1">
        <v>42379</v>
      </c>
      <c r="B42380" s="3">
        <v>69.85</v>
      </c>
      <c r="C42380" s="3">
        <v>41.3448692322</v>
      </c>
      <c r="D42380" s="4">
        <v>0.231080410908543</v>
      </c>
      <c r="E42380" s="5" t="s">
        <v>567</v>
      </c>
    </row>
    <row r="42381" spans="1:5">
      <c r="A42381" s="1">
        <v>42380</v>
      </c>
      <c r="B42381" s="3">
        <v>71.85</v>
      </c>
      <c r="C42381" s="3">
        <v>41.3448692322</v>
      </c>
      <c r="D42381" s="4">
        <v>0.0853876601403795</v>
      </c>
      <c r="E42381" s="5" t="s">
        <v>566</v>
      </c>
    </row>
    <row r="42382" spans="1:5">
      <c r="A42382" s="1">
        <v>42381</v>
      </c>
      <c r="B42382" s="3">
        <v>69.85</v>
      </c>
      <c r="C42382" s="3">
        <v>41.2448692322</v>
      </c>
      <c r="D42382" s="4">
        <v>0.342979537618541</v>
      </c>
      <c r="E42382" s="5" t="s">
        <v>566</v>
      </c>
    </row>
    <row r="42383" spans="1:5">
      <c r="A42383" s="1">
        <v>42382</v>
      </c>
      <c r="B42383" s="3">
        <v>70.45</v>
      </c>
      <c r="C42383" s="3">
        <v>41.1448692322</v>
      </c>
      <c r="D42383" s="4">
        <v>0.838803879551593</v>
      </c>
      <c r="E42383" s="5" t="s">
        <v>566</v>
      </c>
    </row>
    <row r="42384" spans="1:5">
      <c r="A42384" s="1">
        <v>42383</v>
      </c>
      <c r="B42384" s="3">
        <v>70.35</v>
      </c>
      <c r="C42384" s="3">
        <v>41.0448692322</v>
      </c>
      <c r="D42384" s="4">
        <v>0.346257463375499</v>
      </c>
      <c r="E42384" s="5" t="s">
        <v>566</v>
      </c>
    </row>
    <row r="42385" spans="1:5">
      <c r="A42385" s="1">
        <v>42384</v>
      </c>
      <c r="B42385" s="3">
        <v>66.85</v>
      </c>
      <c r="C42385" s="3">
        <v>40.8448692322</v>
      </c>
      <c r="D42385" s="4">
        <v>0.281927651018077</v>
      </c>
      <c r="E42385" s="5" t="s">
        <v>567</v>
      </c>
    </row>
    <row r="42386" spans="1:5">
      <c r="A42386" s="1">
        <v>42385</v>
      </c>
      <c r="B42386" s="3">
        <v>67.55</v>
      </c>
      <c r="C42386" s="3">
        <v>40.8448692322</v>
      </c>
      <c r="D42386" s="4">
        <v>0.152294356633076</v>
      </c>
      <c r="E42386" s="5" t="s">
        <v>567</v>
      </c>
    </row>
    <row r="42387" spans="1:5">
      <c r="A42387" s="1">
        <v>42386</v>
      </c>
      <c r="B42387" s="3">
        <v>67.85</v>
      </c>
      <c r="C42387" s="3">
        <v>40.8448692322</v>
      </c>
      <c r="D42387" s="4">
        <v>0.152294356633076</v>
      </c>
      <c r="E42387" s="5" t="s">
        <v>567</v>
      </c>
    </row>
    <row r="42388" spans="1:5">
      <c r="A42388" s="1">
        <v>42387</v>
      </c>
      <c r="B42388" s="3">
        <v>67.55</v>
      </c>
      <c r="C42388" s="3">
        <v>40.7448692322</v>
      </c>
      <c r="D42388" s="4">
        <v>0.43339009739823</v>
      </c>
      <c r="E42388" s="5" t="s">
        <v>567</v>
      </c>
    </row>
    <row r="42389" spans="1:5">
      <c r="A42389" s="1">
        <v>42388</v>
      </c>
      <c r="B42389" s="3">
        <v>64.95</v>
      </c>
      <c r="C42389" s="3">
        <v>40.5448692322</v>
      </c>
      <c r="D42389" s="4">
        <v>0.290608951925284</v>
      </c>
      <c r="E42389" s="5" t="s">
        <v>566</v>
      </c>
    </row>
    <row r="42390" spans="1:5">
      <c r="A42390" s="1">
        <v>42389</v>
      </c>
      <c r="B42390" s="3">
        <v>67.15</v>
      </c>
      <c r="C42390" s="3">
        <v>40.5448692322</v>
      </c>
      <c r="D42390" s="4">
        <v>0.152294356633076</v>
      </c>
      <c r="E42390" s="5" t="s">
        <v>567</v>
      </c>
    </row>
    <row r="42391" spans="1:5">
      <c r="A42391" s="1">
        <v>42390</v>
      </c>
      <c r="B42391" s="3">
        <v>64.55</v>
      </c>
      <c r="C42391" s="3">
        <v>40.4448692322</v>
      </c>
      <c r="D42391" s="4">
        <v>0.278921857888999</v>
      </c>
      <c r="E42391" s="5" t="s">
        <v>566</v>
      </c>
    </row>
    <row r="42392" spans="1:5">
      <c r="A42392" s="1">
        <v>42391</v>
      </c>
      <c r="B42392" s="3">
        <v>66.95</v>
      </c>
      <c r="C42392" s="3">
        <v>40.4448692322</v>
      </c>
      <c r="D42392" s="4">
        <v>0.0953231284900012</v>
      </c>
      <c r="E42392" s="5" t="s">
        <v>567</v>
      </c>
    </row>
    <row r="42393" spans="1:5">
      <c r="A42393" s="1">
        <v>42392</v>
      </c>
      <c r="B42393" s="3">
        <v>69.15</v>
      </c>
      <c r="C42393" s="3">
        <v>40.4448692322</v>
      </c>
      <c r="D42393" s="4">
        <v>0.227606397286636</v>
      </c>
      <c r="E42393" s="5" t="s">
        <v>566</v>
      </c>
    </row>
    <row r="42394" spans="1:5">
      <c r="A42394" s="1">
        <v>42393</v>
      </c>
      <c r="B42394" s="3">
        <v>62.75</v>
      </c>
      <c r="C42394" s="3">
        <v>39.8448692322</v>
      </c>
      <c r="D42394" s="4">
        <v>0.302662986193481</v>
      </c>
      <c r="E42394" s="5" t="s">
        <v>568</v>
      </c>
    </row>
    <row r="42395" spans="1:5">
      <c r="A42395" s="1">
        <v>42394</v>
      </c>
      <c r="B42395" s="3">
        <v>65.05</v>
      </c>
      <c r="C42395" s="3">
        <v>40.3448692322</v>
      </c>
      <c r="D42395" s="4">
        <v>0.355929250893531</v>
      </c>
      <c r="E42395" s="5" t="s">
        <v>566</v>
      </c>
    </row>
    <row r="42396" spans="1:5">
      <c r="A42396" s="1">
        <v>42395</v>
      </c>
      <c r="B42396" s="3">
        <v>66.55</v>
      </c>
      <c r="C42396" s="3">
        <v>40.3448692322</v>
      </c>
      <c r="D42396" s="4">
        <v>0.110773392872719</v>
      </c>
      <c r="E42396" s="5" t="s">
        <v>567</v>
      </c>
    </row>
    <row r="42397" spans="1:5">
      <c r="A42397" s="1">
        <v>42396</v>
      </c>
      <c r="B42397" s="3">
        <v>66.95</v>
      </c>
      <c r="C42397" s="3">
        <v>40.3448692322</v>
      </c>
      <c r="D42397" s="4">
        <v>0.0853876601403795</v>
      </c>
      <c r="E42397" s="5" t="s">
        <v>567</v>
      </c>
    </row>
    <row r="42398" spans="1:5">
      <c r="A42398" s="1">
        <v>42397</v>
      </c>
      <c r="B42398" s="3">
        <v>70.85</v>
      </c>
      <c r="C42398" s="3">
        <v>40.3448692322</v>
      </c>
      <c r="D42398" s="4">
        <v>0.152294356633076</v>
      </c>
      <c r="E42398" s="5" t="s">
        <v>568</v>
      </c>
    </row>
    <row r="42399" spans="1:5">
      <c r="A42399" s="1">
        <v>42398</v>
      </c>
      <c r="B42399" s="3">
        <v>67.95</v>
      </c>
      <c r="C42399" s="3">
        <v>40.1448692322</v>
      </c>
      <c r="D42399" s="4">
        <v>0.152294356633076</v>
      </c>
      <c r="E42399" s="5" t="s">
        <v>567</v>
      </c>
    </row>
    <row r="42400" spans="1:5">
      <c r="A42400" s="1">
        <v>42399</v>
      </c>
      <c r="B42400" s="3">
        <v>64.15</v>
      </c>
      <c r="C42400" s="3">
        <v>40.0448692322</v>
      </c>
      <c r="D42400" s="4">
        <v>0.318488168587025</v>
      </c>
      <c r="E42400" s="5" t="s">
        <v>566</v>
      </c>
    </row>
    <row r="42401" spans="1:5">
      <c r="A42401" s="1">
        <v>42400</v>
      </c>
      <c r="B42401" s="3">
        <v>65.35</v>
      </c>
      <c r="C42401" s="3">
        <v>40.0448692322</v>
      </c>
      <c r="D42401" s="4">
        <v>0.152294356633076</v>
      </c>
      <c r="E42401" s="5" t="s">
        <v>566</v>
      </c>
    </row>
    <row r="42402" spans="1:5">
      <c r="A42402" s="1">
        <v>42401</v>
      </c>
      <c r="B42402" s="3">
        <v>67.55</v>
      </c>
      <c r="C42402" s="3">
        <v>40.0448692322</v>
      </c>
      <c r="D42402" s="4">
        <v>0.227606397286636</v>
      </c>
      <c r="E42402" s="5" t="s">
        <v>567</v>
      </c>
    </row>
    <row r="42403" spans="1:5">
      <c r="A42403" s="1">
        <v>42402</v>
      </c>
      <c r="B42403" s="3">
        <v>68.05</v>
      </c>
      <c r="C42403" s="3">
        <v>40.0448692322</v>
      </c>
      <c r="D42403" s="4">
        <v>0.211776880947521</v>
      </c>
      <c r="E42403" s="5" t="s">
        <v>567</v>
      </c>
    </row>
    <row r="42404" spans="1:5">
      <c r="A42404" s="1">
        <v>42403</v>
      </c>
      <c r="B42404" s="3">
        <v>67.35</v>
      </c>
      <c r="C42404" s="3">
        <v>39.9448692322</v>
      </c>
      <c r="D42404" s="4">
        <v>0.110773392872719</v>
      </c>
      <c r="E42404" s="5" t="s">
        <v>567</v>
      </c>
    </row>
    <row r="42405" spans="1:5">
      <c r="A42405" s="1">
        <v>42404</v>
      </c>
      <c r="B42405" s="3">
        <v>68.15</v>
      </c>
      <c r="C42405" s="3">
        <v>39.9448692322</v>
      </c>
      <c r="D42405" s="4">
        <v>0.534267097091044</v>
      </c>
      <c r="E42405" s="5" t="s">
        <v>566</v>
      </c>
    </row>
    <row r="42406" spans="1:5">
      <c r="A42406" s="1">
        <v>42405</v>
      </c>
      <c r="B42406" s="3">
        <v>66.35</v>
      </c>
      <c r="C42406" s="3">
        <v>39.8448692322</v>
      </c>
      <c r="D42406" s="4">
        <v>0.152294356633076</v>
      </c>
      <c r="E42406" s="5" t="s">
        <v>567</v>
      </c>
    </row>
    <row r="42407" spans="1:5">
      <c r="A42407" s="1">
        <v>42406</v>
      </c>
      <c r="B42407" s="3">
        <v>67.85</v>
      </c>
      <c r="C42407" s="3">
        <v>39.8448692322</v>
      </c>
      <c r="D42407" s="4">
        <v>-0.00708731676255221</v>
      </c>
      <c r="E42407" s="5" t="s">
        <v>566</v>
      </c>
    </row>
    <row r="42408" spans="1:5">
      <c r="A42408" s="1">
        <v>42407</v>
      </c>
      <c r="B42408" s="3">
        <v>67.95</v>
      </c>
      <c r="C42408" s="3">
        <v>39.8448692322</v>
      </c>
      <c r="D42408" s="4">
        <v>-0.00708731676255221</v>
      </c>
      <c r="E42408" s="5" t="s">
        <v>566</v>
      </c>
    </row>
    <row r="42409" spans="1:5">
      <c r="A42409" s="1">
        <v>42408</v>
      </c>
      <c r="B42409" s="3">
        <v>68.75</v>
      </c>
      <c r="C42409" s="3">
        <v>39.8448692322</v>
      </c>
      <c r="D42409" s="4">
        <v>0.458955056437484</v>
      </c>
      <c r="E42409" s="5" t="s">
        <v>566</v>
      </c>
    </row>
    <row r="42410" spans="1:5">
      <c r="A42410" s="1">
        <v>42409</v>
      </c>
      <c r="B42410" s="3">
        <v>68.55</v>
      </c>
      <c r="C42410" s="3">
        <v>39.7448692322</v>
      </c>
      <c r="D42410" s="4">
        <v>-0.00708731676255221</v>
      </c>
      <c r="E42410" s="5" t="s">
        <v>569</v>
      </c>
    </row>
    <row r="42411" spans="1:5">
      <c r="A42411" s="1">
        <v>42410</v>
      </c>
      <c r="B42411" s="3">
        <v>67.55</v>
      </c>
      <c r="C42411" s="3">
        <v>39.6448692322</v>
      </c>
      <c r="D42411" s="4">
        <v>0.251581472094328</v>
      </c>
      <c r="E42411" s="5" t="s">
        <v>566</v>
      </c>
    </row>
    <row r="42412" spans="1:5">
      <c r="A42412" s="1">
        <v>42411</v>
      </c>
      <c r="B42412" s="3">
        <v>67.65</v>
      </c>
      <c r="C42412" s="3">
        <v>39.6448692322</v>
      </c>
      <c r="D42412" s="4">
        <v>0.0853876601403795</v>
      </c>
      <c r="E42412" s="5" t="s">
        <v>566</v>
      </c>
    </row>
    <row r="42413" spans="1:5">
      <c r="A42413" s="1">
        <v>42412</v>
      </c>
      <c r="B42413" s="3">
        <v>67.85</v>
      </c>
      <c r="C42413" s="3">
        <v>39.6448692322</v>
      </c>
      <c r="D42413" s="4">
        <v>-0.230130716539618</v>
      </c>
      <c r="E42413" s="5" t="s">
        <v>566</v>
      </c>
    </row>
    <row r="42414" spans="1:5">
      <c r="A42414" s="1">
        <v>42413</v>
      </c>
      <c r="B42414" s="3">
        <v>68.25</v>
      </c>
      <c r="C42414" s="3">
        <v>39.6448692322</v>
      </c>
      <c r="D42414" s="4">
        <v>-0.0324730494948918</v>
      </c>
      <c r="E42414" s="5" t="s">
        <v>566</v>
      </c>
    </row>
    <row r="42415" spans="1:5">
      <c r="A42415" s="1">
        <v>42414</v>
      </c>
      <c r="B42415" s="3">
        <v>68.45</v>
      </c>
      <c r="C42415" s="3">
        <v>39.6448692322</v>
      </c>
      <c r="D42415" s="4">
        <v>-0.0324730494948918</v>
      </c>
      <c r="E42415" s="5" t="s">
        <v>569</v>
      </c>
    </row>
    <row r="42416" spans="1:5">
      <c r="A42416" s="1">
        <v>42415</v>
      </c>
      <c r="B42416" s="3">
        <v>68.35</v>
      </c>
      <c r="C42416" s="3">
        <v>39.5448692322</v>
      </c>
      <c r="D42416" s="4">
        <v>-0.0800424225758881</v>
      </c>
      <c r="E42416" s="5" t="s">
        <v>569</v>
      </c>
    </row>
    <row r="42417" spans="1:5">
      <c r="A42417" s="1">
        <v>42416</v>
      </c>
      <c r="B42417" s="3">
        <v>66.15</v>
      </c>
      <c r="C42417" s="3">
        <v>39.3448692322</v>
      </c>
      <c r="D42417" s="4">
        <v>0.152294356633076</v>
      </c>
      <c r="E42417" s="5" t="s">
        <v>569</v>
      </c>
    </row>
    <row r="42418" spans="1:5">
      <c r="A42418" s="1">
        <v>42417</v>
      </c>
      <c r="B42418" s="3">
        <v>63.85</v>
      </c>
      <c r="C42418" s="3">
        <v>39.2448692322</v>
      </c>
      <c r="D42418" s="4">
        <v>0.281927651018077</v>
      </c>
      <c r="E42418" s="5" t="s">
        <v>568</v>
      </c>
    </row>
    <row r="42419" spans="1:5">
      <c r="A42419" s="1">
        <v>42418</v>
      </c>
      <c r="B42419" s="3">
        <v>64.25</v>
      </c>
      <c r="C42419" s="3">
        <v>39.2448692322</v>
      </c>
      <c r="D42419" s="4">
        <v>0.237406899655186</v>
      </c>
      <c r="E42419" s="5" t="s">
        <v>566</v>
      </c>
    </row>
    <row r="42420" spans="1:5">
      <c r="A42420" s="1">
        <v>42419</v>
      </c>
      <c r="B42420" s="3">
        <v>66.55</v>
      </c>
      <c r="C42420" s="3">
        <v>39.2448692322</v>
      </c>
      <c r="D42420" s="4">
        <v>0.293102435854685</v>
      </c>
      <c r="E42420" s="5" t="s">
        <v>566</v>
      </c>
    </row>
    <row r="42421" spans="1:5">
      <c r="A42421" s="1">
        <v>42420</v>
      </c>
      <c r="B42421" s="3">
        <v>67.25</v>
      </c>
      <c r="C42421" s="3">
        <v>39.2448692322</v>
      </c>
      <c r="D42421" s="4">
        <v>0.252341518947647</v>
      </c>
      <c r="E42421" s="5" t="s">
        <v>566</v>
      </c>
    </row>
    <row r="42422" spans="1:5">
      <c r="A42422" s="1">
        <v>42421</v>
      </c>
      <c r="B42422" s="3">
        <v>67.35</v>
      </c>
      <c r="C42422" s="3">
        <v>39.2448692322</v>
      </c>
      <c r="D42422" s="4">
        <v>0.252341518947647</v>
      </c>
      <c r="E42422" s="5" t="s">
        <v>566</v>
      </c>
    </row>
    <row r="42423" spans="1:5">
      <c r="A42423" s="1">
        <v>42422</v>
      </c>
      <c r="B42423" s="3">
        <v>66.65</v>
      </c>
      <c r="C42423" s="3">
        <v>39.1448692322</v>
      </c>
      <c r="D42423" s="4">
        <v>0.126908623900737</v>
      </c>
      <c r="E42423" s="5" t="s">
        <v>566</v>
      </c>
    </row>
    <row r="42424" spans="1:5">
      <c r="A42424" s="1">
        <v>42423</v>
      </c>
      <c r="B42424" s="3">
        <v>65.15</v>
      </c>
      <c r="C42424" s="3">
        <v>39.0448692322</v>
      </c>
      <c r="D42424" s="4">
        <v>0.51804926342789</v>
      </c>
      <c r="E42424" s="5" t="s">
        <v>566</v>
      </c>
    </row>
    <row r="42425" spans="1:5">
      <c r="A42425" s="1">
        <v>42424</v>
      </c>
      <c r="B42425" s="3">
        <v>67.15</v>
      </c>
      <c r="C42425" s="3">
        <v>39.0448692322</v>
      </c>
      <c r="D42425" s="4">
        <v>0.252341518947647</v>
      </c>
      <c r="E42425" s="5" t="s">
        <v>566</v>
      </c>
    </row>
    <row r="42426" spans="1:5">
      <c r="A42426" s="1">
        <v>42425</v>
      </c>
      <c r="B42426" s="3">
        <v>65.85</v>
      </c>
      <c r="C42426" s="3">
        <v>38.9448692322</v>
      </c>
      <c r="D42426" s="4">
        <v>0.123293766835564</v>
      </c>
      <c r="E42426" s="5" t="s">
        <v>566</v>
      </c>
    </row>
    <row r="42427" spans="1:5">
      <c r="A42427" s="1">
        <v>42426</v>
      </c>
      <c r="B42427" s="3">
        <v>65.95</v>
      </c>
      <c r="C42427" s="3">
        <v>38.9448692322</v>
      </c>
      <c r="D42427" s="4">
        <v>0.123293766835564</v>
      </c>
      <c r="E42427" s="5" t="s">
        <v>566</v>
      </c>
    </row>
    <row r="42428" spans="1:5">
      <c r="A42428" s="1">
        <v>42427</v>
      </c>
      <c r="B42428" s="3">
        <v>66.15</v>
      </c>
      <c r="C42428" s="3">
        <v>38.8448692322</v>
      </c>
      <c r="D42428" s="4">
        <v>0.123293766835564</v>
      </c>
      <c r="E42428" s="5" t="s">
        <v>566</v>
      </c>
    </row>
    <row r="42429" spans="1:5">
      <c r="A42429" s="1">
        <v>42428</v>
      </c>
      <c r="B42429" s="3">
        <v>66.25</v>
      </c>
      <c r="C42429" s="3">
        <v>38.8448692322</v>
      </c>
      <c r="D42429" s="4">
        <v>0.152294356633076</v>
      </c>
      <c r="E42429" s="5" t="s">
        <v>566</v>
      </c>
    </row>
    <row r="42430" spans="1:5">
      <c r="A42430" s="1">
        <v>42429</v>
      </c>
      <c r="B42430" s="3">
        <v>66.85</v>
      </c>
      <c r="C42430" s="3">
        <v>38.7448692322</v>
      </c>
      <c r="D42430" s="4">
        <v>0.338485907559776</v>
      </c>
      <c r="E42430" s="5" t="s">
        <v>566</v>
      </c>
    </row>
    <row r="42431" spans="1:5">
      <c r="A42431" s="1">
        <v>42430</v>
      </c>
      <c r="B42431" s="3">
        <v>67.25</v>
      </c>
      <c r="C42431" s="3">
        <v>38.7448692322</v>
      </c>
      <c r="D42431" s="4">
        <v>-0.262196889422204</v>
      </c>
      <c r="E42431" s="5" t="s">
        <v>566</v>
      </c>
    </row>
    <row r="42432" spans="1:5">
      <c r="A42432" s="1">
        <v>42431</v>
      </c>
      <c r="B42432" s="3">
        <v>67.75</v>
      </c>
      <c r="C42432" s="3">
        <v>38.7448692322</v>
      </c>
      <c r="D42432" s="4">
        <v>-0.230067948979613</v>
      </c>
      <c r="E42432" s="5" t="s">
        <v>566</v>
      </c>
    </row>
    <row r="42433" spans="1:5">
      <c r="A42433" s="1">
        <v>42432</v>
      </c>
      <c r="B42433" s="3">
        <v>66.85</v>
      </c>
      <c r="C42433" s="3">
        <v>38.6448692322</v>
      </c>
      <c r="D42433" s="4">
        <v>0.209479409115705</v>
      </c>
      <c r="E42433" s="5" t="s">
        <v>566</v>
      </c>
    </row>
    <row r="42434" spans="1:5">
      <c r="A42434" s="1">
        <v>42433</v>
      </c>
      <c r="B42434" s="3">
        <v>67.05</v>
      </c>
      <c r="C42434" s="3">
        <v>38.6448692322</v>
      </c>
      <c r="D42434" s="4">
        <v>-0.12755646564026</v>
      </c>
      <c r="E42434" s="5" t="s">
        <v>566</v>
      </c>
    </row>
    <row r="42435" spans="1:5">
      <c r="A42435" s="1">
        <v>42434</v>
      </c>
      <c r="B42435" s="3">
        <v>67.85</v>
      </c>
      <c r="C42435" s="3">
        <v>38.6448692322</v>
      </c>
      <c r="D42435" s="4">
        <v>-0.189782181377808</v>
      </c>
      <c r="E42435" s="5" t="s">
        <v>569</v>
      </c>
    </row>
    <row r="42436" spans="1:5">
      <c r="A42436" s="1">
        <v>42435</v>
      </c>
      <c r="B42436" s="3">
        <v>65.65</v>
      </c>
      <c r="C42436" s="3">
        <v>38.5448692322</v>
      </c>
      <c r="D42436" s="4">
        <v>0.152294356633076</v>
      </c>
      <c r="E42436" s="5" t="s">
        <v>566</v>
      </c>
    </row>
    <row r="42437" spans="1:5">
      <c r="A42437" s="1">
        <v>42436</v>
      </c>
      <c r="B42437" s="3">
        <v>67.45</v>
      </c>
      <c r="C42437" s="3">
        <v>38.5448692322</v>
      </c>
      <c r="D42437" s="4">
        <v>-0.140396148821246</v>
      </c>
      <c r="E42437" s="5" t="s">
        <v>566</v>
      </c>
    </row>
    <row r="42438" spans="1:5">
      <c r="A42438" s="1">
        <v>42437</v>
      </c>
      <c r="B42438" s="3">
        <v>66.35</v>
      </c>
      <c r="C42438" s="3">
        <v>38.4448692322</v>
      </c>
      <c r="D42438" s="4">
        <v>0.162229824982698</v>
      </c>
      <c r="E42438" s="5" t="s">
        <v>566</v>
      </c>
    </row>
    <row r="42439" spans="1:5">
      <c r="A42439" s="1">
        <v>42438</v>
      </c>
      <c r="B42439" s="3">
        <v>66.55</v>
      </c>
      <c r="C42439" s="3">
        <v>38.4448692322</v>
      </c>
      <c r="D42439" s="4">
        <v>0.162229824982698</v>
      </c>
      <c r="E42439" s="5" t="s">
        <v>566</v>
      </c>
    </row>
    <row r="42440" spans="1:5">
      <c r="A42440" s="1">
        <v>42439</v>
      </c>
      <c r="B42440" s="3">
        <v>67.55</v>
      </c>
      <c r="C42440" s="3">
        <v>38.4448692322</v>
      </c>
      <c r="D42440" s="4">
        <v>-0.0125999708363533</v>
      </c>
      <c r="E42440" s="5" t="s">
        <v>566</v>
      </c>
    </row>
    <row r="42441" spans="1:5">
      <c r="A42441" s="1">
        <v>42440</v>
      </c>
      <c r="B42441" s="3">
        <v>67.65</v>
      </c>
      <c r="C42441" s="3">
        <v>38.4448692322</v>
      </c>
      <c r="D42441" s="4">
        <v>0.00023971234463278</v>
      </c>
      <c r="E42441" s="5" t="s">
        <v>566</v>
      </c>
    </row>
    <row r="42442" spans="1:5">
      <c r="A42442" s="1">
        <v>42441</v>
      </c>
      <c r="B42442" s="3">
        <v>66.55</v>
      </c>
      <c r="C42442" s="3">
        <v>38.3448692322</v>
      </c>
      <c r="D42442" s="4">
        <v>0.302731341892604</v>
      </c>
      <c r="E42442" s="5" t="s">
        <v>566</v>
      </c>
    </row>
    <row r="42443" spans="1:5">
      <c r="A42443" s="1">
        <v>42442</v>
      </c>
      <c r="B42443" s="3">
        <v>67.35</v>
      </c>
      <c r="C42443" s="3">
        <v>38.3448692322</v>
      </c>
      <c r="D42443" s="4">
        <v>-0.091721060974516</v>
      </c>
      <c r="E42443" s="5" t="s">
        <v>566</v>
      </c>
    </row>
    <row r="42444" spans="1:5">
      <c r="A42444" s="1">
        <v>42443</v>
      </c>
      <c r="B42444" s="3">
        <v>66.65</v>
      </c>
      <c r="C42444" s="3">
        <v>38.2448692322</v>
      </c>
      <c r="D42444" s="4">
        <v>0.0424597392022708</v>
      </c>
      <c r="E42444" s="5" t="s">
        <v>566</v>
      </c>
    </row>
    <row r="42445" spans="1:5">
      <c r="A42445" s="1">
        <v>42444</v>
      </c>
      <c r="B42445" s="3">
        <v>67.75</v>
      </c>
      <c r="C42445" s="3">
        <v>38.1448692322</v>
      </c>
      <c r="D42445" s="4">
        <v>0.318488168587025</v>
      </c>
      <c r="E42445" s="5" t="s">
        <v>566</v>
      </c>
    </row>
    <row r="42446" spans="1:5">
      <c r="A42446" s="1">
        <v>42445</v>
      </c>
      <c r="B42446" s="3">
        <v>68.15</v>
      </c>
      <c r="C42446" s="3">
        <v>38.1448692322</v>
      </c>
      <c r="D42446" s="4">
        <v>0.162229824982698</v>
      </c>
      <c r="E42446" s="5" t="s">
        <v>569</v>
      </c>
    </row>
    <row r="42447" spans="1:5">
      <c r="A42447" s="1">
        <v>42446</v>
      </c>
      <c r="B42447" s="3">
        <v>67.15</v>
      </c>
      <c r="C42447" s="3">
        <v>37.6448692322</v>
      </c>
      <c r="D42447" s="4">
        <v>0.318488168587025</v>
      </c>
      <c r="E42447" s="5" t="s">
        <v>566</v>
      </c>
    </row>
    <row r="42448" spans="1:5">
      <c r="A42448" s="1">
        <v>42447</v>
      </c>
      <c r="B42448" s="3">
        <v>67.35</v>
      </c>
      <c r="C42448" s="3">
        <v>37.6448692322</v>
      </c>
      <c r="D42448" s="4">
        <v>0.318488168587025</v>
      </c>
      <c r="E42448" s="5" t="s">
        <v>566</v>
      </c>
    </row>
    <row r="42449" spans="1:5">
      <c r="A42449" s="1">
        <v>42448</v>
      </c>
      <c r="B42449" s="3">
        <v>67.45</v>
      </c>
      <c r="C42449" s="3">
        <v>37.6448692322</v>
      </c>
      <c r="D42449" s="4">
        <v>0.318488168587025</v>
      </c>
      <c r="E42449" s="5" t="s">
        <v>566</v>
      </c>
    </row>
    <row r="42450" spans="1:5">
      <c r="A42450" s="1">
        <v>42449</v>
      </c>
      <c r="B42450" s="3">
        <v>66.65</v>
      </c>
      <c r="C42450" s="3">
        <v>37.5448692322</v>
      </c>
      <c r="D42450" s="4">
        <v>0.318488168587025</v>
      </c>
      <c r="E42450" s="5" t="s">
        <v>566</v>
      </c>
    </row>
    <row r="42451" spans="1:5">
      <c r="A42451" s="1">
        <v>42450</v>
      </c>
      <c r="B42451" s="3">
        <v>66.75</v>
      </c>
      <c r="C42451" s="3">
        <v>37.5448692322</v>
      </c>
      <c r="D42451" s="4">
        <v>0.225958652615107</v>
      </c>
      <c r="E42451" s="5" t="s">
        <v>566</v>
      </c>
    </row>
    <row r="42452" spans="1:5">
      <c r="A42452" s="1">
        <v>42451</v>
      </c>
      <c r="B42452" s="3">
        <v>67.05</v>
      </c>
      <c r="C42452" s="3">
        <v>37.5448692322</v>
      </c>
      <c r="D42452" s="4">
        <v>0.318488168587025</v>
      </c>
      <c r="E42452" s="5" t="s">
        <v>566</v>
      </c>
    </row>
    <row r="42453" spans="1:5">
      <c r="A42453" s="1">
        <v>42452</v>
      </c>
      <c r="B42453" s="3">
        <v>67.25</v>
      </c>
      <c r="C42453" s="3">
        <v>37.5448692322</v>
      </c>
      <c r="D42453" s="4">
        <v>0.318488168587025</v>
      </c>
      <c r="E42453" s="5" t="s">
        <v>566</v>
      </c>
    </row>
    <row r="42454" spans="1:5">
      <c r="A42454" s="1">
        <v>42453</v>
      </c>
      <c r="B42454" s="3">
        <v>-72.05</v>
      </c>
      <c r="C42454" s="3">
        <v>11.2448692322</v>
      </c>
      <c r="D42454" s="4">
        <v>0.585962356598043</v>
      </c>
      <c r="E42454" s="5" t="s">
        <v>568</v>
      </c>
    </row>
    <row r="42455" spans="1:5">
      <c r="A42455" s="1">
        <v>42454</v>
      </c>
      <c r="B42455" s="3">
        <v>-68.45</v>
      </c>
      <c r="C42455" s="3">
        <v>11.1448692322</v>
      </c>
      <c r="D42455" s="4">
        <v>-0.0892577774546824</v>
      </c>
      <c r="E42455" s="5" t="s">
        <v>566</v>
      </c>
    </row>
    <row r="42456" spans="1:5">
      <c r="A42456" s="1">
        <v>42455</v>
      </c>
      <c r="B42456" s="3">
        <v>-71.85</v>
      </c>
      <c r="C42456" s="3">
        <v>11.0448692322</v>
      </c>
      <c r="D42456" s="4">
        <v>0.604464583449945</v>
      </c>
      <c r="E42456" s="5" t="s">
        <v>568</v>
      </c>
    </row>
    <row r="42457" spans="1:5">
      <c r="A42457" s="1">
        <v>42456</v>
      </c>
      <c r="B42457" s="3">
        <v>-71.75</v>
      </c>
      <c r="C42457" s="3">
        <v>10.9448692322</v>
      </c>
      <c r="D42457" s="4">
        <v>0.421319393926069</v>
      </c>
      <c r="E42457" s="5" t="s">
        <v>566</v>
      </c>
    </row>
    <row r="42458" spans="1:5">
      <c r="A42458" s="1">
        <v>42457</v>
      </c>
      <c r="B42458" s="3">
        <v>-71.35</v>
      </c>
      <c r="C42458" s="3">
        <v>10.7448692322</v>
      </c>
      <c r="D42458" s="4">
        <v>0.410199689578613</v>
      </c>
      <c r="E42458" s="5" t="s">
        <v>566</v>
      </c>
    </row>
    <row r="42459" spans="1:5">
      <c r="A42459" s="1">
        <v>42458</v>
      </c>
      <c r="B42459" s="3">
        <v>-70.55</v>
      </c>
      <c r="C42459" s="3">
        <v>10.6448692322</v>
      </c>
      <c r="D42459" s="4">
        <v>0.525684436588379</v>
      </c>
      <c r="E42459" s="5" t="s">
        <v>571</v>
      </c>
    </row>
    <row r="42460" spans="1:5">
      <c r="A42460" s="1">
        <v>42459</v>
      </c>
      <c r="B42460" s="3">
        <v>-71.15</v>
      </c>
      <c r="C42460" s="3">
        <v>10.5448692322</v>
      </c>
      <c r="D42460" s="4">
        <v>0.525684436588379</v>
      </c>
      <c r="E42460" s="5" t="s">
        <v>571</v>
      </c>
    </row>
    <row r="42461" spans="1:5">
      <c r="A42461" s="1">
        <v>42460</v>
      </c>
      <c r="B42461" s="3">
        <v>-70.95</v>
      </c>
      <c r="C42461" s="3">
        <v>10.5448692322</v>
      </c>
      <c r="D42461" s="4">
        <v>0.525684436588379</v>
      </c>
      <c r="E42461" s="5" t="s">
        <v>571</v>
      </c>
    </row>
    <row r="42462" spans="1:5">
      <c r="A42462" s="1">
        <v>42461</v>
      </c>
      <c r="B42462" s="3">
        <v>-70.35</v>
      </c>
      <c r="C42462" s="3">
        <v>10.5448692322</v>
      </c>
      <c r="D42462" s="4">
        <v>0.749762755833266</v>
      </c>
      <c r="E42462" s="5" t="s">
        <v>571</v>
      </c>
    </row>
    <row r="42463" spans="1:5">
      <c r="A42463" s="1">
        <v>42462</v>
      </c>
      <c r="B42463" s="3">
        <v>-70.25</v>
      </c>
      <c r="C42463" s="3">
        <v>10.5448692322</v>
      </c>
      <c r="D42463" s="4">
        <v>0.749762755833266</v>
      </c>
      <c r="E42463" s="5" t="s">
        <v>571</v>
      </c>
    </row>
    <row r="42464" spans="1:5">
      <c r="A42464" s="1">
        <v>42463</v>
      </c>
      <c r="B42464" s="3">
        <v>-70.15</v>
      </c>
      <c r="C42464" s="3">
        <v>10.4448692322</v>
      </c>
      <c r="D42464" s="4">
        <v>0.749762755833266</v>
      </c>
      <c r="E42464" s="5" t="s">
        <v>571</v>
      </c>
    </row>
    <row r="42465" spans="1:5">
      <c r="A42465" s="1">
        <v>42464</v>
      </c>
      <c r="B42465" s="3">
        <v>-69.55</v>
      </c>
      <c r="C42465" s="3">
        <v>10.4448692322</v>
      </c>
      <c r="D42465" s="4">
        <v>0.749762755833266</v>
      </c>
      <c r="E42465" s="5" t="s">
        <v>571</v>
      </c>
    </row>
    <row r="42466" spans="1:5">
      <c r="A42466" s="1">
        <v>42465</v>
      </c>
      <c r="B42466" s="3">
        <v>-71.15</v>
      </c>
      <c r="C42466" s="3">
        <v>10.3448692322</v>
      </c>
      <c r="D42466" s="4">
        <v>0.525684436588379</v>
      </c>
      <c r="E42466" s="5" t="s">
        <v>571</v>
      </c>
    </row>
    <row r="42467" spans="1:5">
      <c r="A42467" s="1">
        <v>42466</v>
      </c>
      <c r="B42467" s="3">
        <v>-72.25</v>
      </c>
      <c r="C42467" s="3">
        <v>10.2448692322</v>
      </c>
      <c r="D42467" s="4">
        <v>0.612099372460414</v>
      </c>
      <c r="E42467" s="5" t="s">
        <v>571</v>
      </c>
    </row>
    <row r="42468" spans="1:5">
      <c r="A42468" s="1">
        <v>42467</v>
      </c>
      <c r="B42468" s="3">
        <v>-72.25</v>
      </c>
      <c r="C42468" s="3">
        <v>10.1448692322</v>
      </c>
      <c r="D42468" s="4">
        <v>0.825047455183496</v>
      </c>
      <c r="E42468" s="5" t="s">
        <v>571</v>
      </c>
    </row>
    <row r="42469" spans="1:5">
      <c r="A42469" s="1">
        <v>42468</v>
      </c>
      <c r="B42469" s="3">
        <v>-72.35</v>
      </c>
      <c r="C42469" s="3">
        <v>10.0448692322</v>
      </c>
      <c r="D42469" s="4">
        <v>0.753568637300185</v>
      </c>
      <c r="E42469" s="5" t="s">
        <v>571</v>
      </c>
    </row>
    <row r="42470" spans="1:5">
      <c r="A42470" s="1">
        <v>42469</v>
      </c>
      <c r="B42470" s="3">
        <v>-70.45</v>
      </c>
      <c r="C42470" s="3">
        <v>10.0448692322</v>
      </c>
      <c r="D42470" s="4">
        <v>0.471727606500194</v>
      </c>
      <c r="E42470" s="5" t="s">
        <v>571</v>
      </c>
    </row>
    <row r="42471" spans="1:5">
      <c r="A42471" s="1">
        <v>42470</v>
      </c>
      <c r="B42471" s="3">
        <v>-69.15</v>
      </c>
      <c r="C42471" s="3">
        <v>9.94486923218</v>
      </c>
      <c r="D42471" s="4">
        <v>0.160856335025589</v>
      </c>
      <c r="E42471" s="5" t="s">
        <v>571</v>
      </c>
    </row>
    <row r="42472" spans="1:5">
      <c r="A42472" s="1">
        <v>42471</v>
      </c>
      <c r="B42472" s="3">
        <v>-70.85</v>
      </c>
      <c r="C42472" s="3">
        <v>9.84486923218</v>
      </c>
      <c r="D42472" s="4">
        <v>1.11170919003382</v>
      </c>
      <c r="E42472" s="5" t="s">
        <v>571</v>
      </c>
    </row>
    <row r="42473" spans="1:5">
      <c r="A42473" s="1">
        <v>42472</v>
      </c>
      <c r="B42473" s="3">
        <v>-72.25</v>
      </c>
      <c r="C42473" s="3">
        <v>9.74486923218</v>
      </c>
      <c r="D42473" s="4">
        <v>0.885868433466606</v>
      </c>
      <c r="E42473" s="5" t="s">
        <v>575</v>
      </c>
    </row>
    <row r="42474" spans="1:5">
      <c r="A42474" s="1">
        <v>42473</v>
      </c>
      <c r="B42474" s="3">
        <v>-72.25</v>
      </c>
      <c r="C42474" s="3">
        <v>9.64486923218</v>
      </c>
      <c r="D42474" s="4">
        <v>0.866686679829514</v>
      </c>
      <c r="E42474" s="5" t="s">
        <v>575</v>
      </c>
    </row>
    <row r="42475" spans="1:5">
      <c r="A42475" s="1">
        <v>42474</v>
      </c>
      <c r="B42475" s="3">
        <v>-67.95</v>
      </c>
      <c r="C42475" s="3">
        <v>9.64486923218</v>
      </c>
      <c r="D42475" s="4">
        <v>0.813233252705913</v>
      </c>
      <c r="E42475" s="5" t="s">
        <v>571</v>
      </c>
    </row>
    <row r="42476" spans="1:5">
      <c r="A42476" s="1">
        <v>42475</v>
      </c>
      <c r="B42476" s="3">
        <v>-66.65</v>
      </c>
      <c r="C42476" s="3">
        <v>9.64486923218</v>
      </c>
      <c r="D42476" s="4">
        <v>1.11123397720246</v>
      </c>
      <c r="E42476" s="5" t="s">
        <v>571</v>
      </c>
    </row>
    <row r="42477" spans="1:5">
      <c r="A42477" s="1">
        <v>42476</v>
      </c>
      <c r="B42477" s="3">
        <v>-63.65</v>
      </c>
      <c r="C42477" s="3">
        <v>10.4448692322</v>
      </c>
      <c r="D42477" s="4">
        <v>0.270257822340373</v>
      </c>
      <c r="E42477" s="5" t="s">
        <v>571</v>
      </c>
    </row>
    <row r="42478" spans="1:5">
      <c r="A42478" s="1">
        <v>42477</v>
      </c>
      <c r="B42478" s="3">
        <v>-62.75</v>
      </c>
      <c r="C42478" s="3">
        <v>10.4448692322</v>
      </c>
      <c r="D42478" s="4">
        <v>0.709547216517477</v>
      </c>
      <c r="E42478" s="5" t="s">
        <v>571</v>
      </c>
    </row>
    <row r="42479" spans="1:5">
      <c r="A42479" s="1">
        <v>42478</v>
      </c>
      <c r="B42479" s="3">
        <v>-62.85</v>
      </c>
      <c r="C42479" s="3">
        <v>10.3448692322</v>
      </c>
      <c r="D42479" s="4">
        <v>0.480058655307688</v>
      </c>
      <c r="E42479" s="5" t="s">
        <v>571</v>
      </c>
    </row>
    <row r="42480" spans="1:5">
      <c r="A42480" s="1">
        <v>42479</v>
      </c>
      <c r="B42480" s="3">
        <v>-62.75</v>
      </c>
      <c r="C42480" s="3">
        <v>10.3448692322</v>
      </c>
      <c r="D42480" s="4">
        <v>0.480058655307688</v>
      </c>
      <c r="E42480" s="5" t="s">
        <v>571</v>
      </c>
    </row>
    <row r="42481" spans="1:5">
      <c r="A42481" s="1">
        <v>42480</v>
      </c>
      <c r="B42481" s="3">
        <v>-62.95</v>
      </c>
      <c r="C42481" s="3">
        <v>10.2448692322</v>
      </c>
      <c r="D42481" s="4">
        <v>0.363906131437127</v>
      </c>
      <c r="E42481" s="5" t="s">
        <v>571</v>
      </c>
    </row>
    <row r="42482" spans="1:5">
      <c r="A42482" s="1">
        <v>42481</v>
      </c>
      <c r="B42482" s="3">
        <v>-62.55</v>
      </c>
      <c r="C42482" s="3">
        <v>10.1448692322</v>
      </c>
      <c r="D42482" s="4">
        <v>0.683927931660888</v>
      </c>
      <c r="E42482" s="5" t="s">
        <v>571</v>
      </c>
    </row>
    <row r="42483" spans="1:5">
      <c r="A42483" s="1">
        <v>42482</v>
      </c>
      <c r="B42483" s="3">
        <v>-62.75</v>
      </c>
      <c r="C42483" s="3">
        <v>10.0448692322</v>
      </c>
      <c r="D42483" s="4">
        <v>0.454439370451099</v>
      </c>
      <c r="E42483" s="5" t="s">
        <v>571</v>
      </c>
    </row>
    <row r="42484" spans="1:5">
      <c r="A42484" s="1">
        <v>42483</v>
      </c>
      <c r="B42484" s="3">
        <v>-62.65</v>
      </c>
      <c r="C42484" s="3">
        <v>10.0448692322</v>
      </c>
      <c r="D42484" s="4">
        <v>0.3739342066167</v>
      </c>
      <c r="E42484" s="5" t="s">
        <v>571</v>
      </c>
    </row>
    <row r="42485" spans="1:5">
      <c r="A42485" s="1">
        <v>42484</v>
      </c>
      <c r="B42485" s="3">
        <v>-62.25</v>
      </c>
      <c r="C42485" s="3">
        <v>9.94486923218</v>
      </c>
      <c r="D42485" s="4">
        <v>0.454439370451099</v>
      </c>
      <c r="E42485" s="5" t="s">
        <v>571</v>
      </c>
    </row>
    <row r="42486" spans="1:5">
      <c r="A42486" s="1">
        <v>42485</v>
      </c>
      <c r="B42486" s="3">
        <v>-62.15</v>
      </c>
      <c r="C42486" s="3">
        <v>9.84486923218</v>
      </c>
      <c r="D42486" s="4">
        <v>1.08024496049957</v>
      </c>
      <c r="E42486" s="5" t="s">
        <v>571</v>
      </c>
    </row>
    <row r="42487" spans="1:5">
      <c r="A42487" s="1">
        <v>42486</v>
      </c>
      <c r="B42487" s="3">
        <v>-62.05</v>
      </c>
      <c r="C42487" s="3">
        <v>9.84486923218</v>
      </c>
      <c r="D42487" s="4">
        <v>0.454439370451099</v>
      </c>
      <c r="E42487" s="5" t="s">
        <v>571</v>
      </c>
    </row>
    <row r="42488" spans="1:5">
      <c r="A42488" s="1">
        <v>42487</v>
      </c>
      <c r="B42488" s="3">
        <v>-63.45</v>
      </c>
      <c r="C42488" s="3">
        <v>9.64486923218</v>
      </c>
      <c r="D42488" s="4">
        <v>0.784046595317362</v>
      </c>
      <c r="E42488" s="5" t="s">
        <v>571</v>
      </c>
    </row>
    <row r="42489" spans="1:5">
      <c r="A42489" s="1">
        <v>42488</v>
      </c>
      <c r="B42489" s="3">
        <v>-61.55</v>
      </c>
      <c r="C42489" s="3">
        <v>9.54486923218</v>
      </c>
      <c r="D42489" s="4">
        <v>1.2384036671579</v>
      </c>
      <c r="E42489" s="5" t="s">
        <v>571</v>
      </c>
    </row>
    <row r="42490" spans="1:5">
      <c r="A42490" s="1">
        <v>42489</v>
      </c>
      <c r="B42490" s="3">
        <v>-61.45</v>
      </c>
      <c r="C42490" s="3">
        <v>9.54486923218</v>
      </c>
      <c r="D42490" s="4">
        <v>0.922313890031569</v>
      </c>
      <c r="E42490" s="5" t="s">
        <v>571</v>
      </c>
    </row>
    <row r="42491" spans="1:5">
      <c r="A42491" s="1">
        <v>42490</v>
      </c>
      <c r="B42491" s="3">
        <v>-66.05</v>
      </c>
      <c r="C42491" s="3">
        <v>9.44486923218</v>
      </c>
      <c r="D42491" s="4">
        <v>0.761767661805871</v>
      </c>
      <c r="E42491" s="5" t="s">
        <v>571</v>
      </c>
    </row>
    <row r="42492" spans="1:5">
      <c r="A42492" s="1">
        <v>42491</v>
      </c>
      <c r="B42492" s="3">
        <v>-69.15</v>
      </c>
      <c r="C42492" s="3">
        <v>9.24486923218</v>
      </c>
      <c r="D42492" s="4">
        <v>0.644347699759713</v>
      </c>
      <c r="E42492" s="5" t="s">
        <v>571</v>
      </c>
    </row>
    <row r="42493" spans="1:5">
      <c r="A42493" s="1">
        <v>42492</v>
      </c>
      <c r="B42493" s="3">
        <v>-67.55</v>
      </c>
      <c r="C42493" s="3">
        <v>9.24486923218</v>
      </c>
      <c r="D42493" s="4">
        <v>1.23160162450701</v>
      </c>
      <c r="E42493" s="5" t="s">
        <v>571</v>
      </c>
    </row>
    <row r="42494" spans="1:5">
      <c r="A42494" s="1">
        <v>42493</v>
      </c>
      <c r="B42494" s="3">
        <v>-66.35</v>
      </c>
      <c r="C42494" s="3">
        <v>9.24486923218</v>
      </c>
      <c r="D42494" s="4">
        <v>1.18654601785601</v>
      </c>
      <c r="E42494" s="5" t="s">
        <v>571</v>
      </c>
    </row>
    <row r="42495" spans="1:5">
      <c r="A42495" s="1">
        <v>42494</v>
      </c>
      <c r="B42495" s="3">
        <v>-72.05</v>
      </c>
      <c r="C42495" s="3">
        <v>9.14486923218</v>
      </c>
      <c r="D42495" s="4">
        <v>1.32591017530801</v>
      </c>
      <c r="E42495" s="5" t="s">
        <v>577</v>
      </c>
    </row>
    <row r="42496" spans="1:5">
      <c r="A42496" s="1">
        <v>42495</v>
      </c>
      <c r="B42496" s="3">
        <v>-71.05</v>
      </c>
      <c r="C42496" s="3">
        <v>9.14486923218</v>
      </c>
      <c r="D42496" s="4">
        <v>1.71721631449785</v>
      </c>
      <c r="E42496" s="5" t="s">
        <v>571</v>
      </c>
    </row>
    <row r="42497" spans="1:5">
      <c r="A42497" s="1">
        <v>42496</v>
      </c>
      <c r="B42497" s="3">
        <v>-69.45</v>
      </c>
      <c r="C42497" s="3">
        <v>9.14486923218</v>
      </c>
      <c r="D42497" s="4">
        <v>0.644347699759713</v>
      </c>
      <c r="E42497" s="5" t="s">
        <v>571</v>
      </c>
    </row>
    <row r="42498" spans="1:5">
      <c r="A42498" s="1">
        <v>42497</v>
      </c>
      <c r="B42498" s="3">
        <v>-69.25</v>
      </c>
      <c r="C42498" s="3">
        <v>9.14486923218</v>
      </c>
      <c r="D42498" s="4">
        <v>0.659468527006643</v>
      </c>
      <c r="E42498" s="5" t="s">
        <v>571</v>
      </c>
    </row>
    <row r="42499" spans="1:5">
      <c r="A42499" s="1">
        <v>42498</v>
      </c>
      <c r="B42499" s="3">
        <v>-65.25</v>
      </c>
      <c r="C42499" s="3">
        <v>9.14486923218</v>
      </c>
      <c r="D42499" s="4">
        <v>0.648452956891072</v>
      </c>
      <c r="E42499" s="5" t="s">
        <v>571</v>
      </c>
    </row>
    <row r="42500" spans="1:5">
      <c r="A42500" s="1">
        <v>42499</v>
      </c>
      <c r="B42500" s="3">
        <v>-72.45</v>
      </c>
      <c r="C42500" s="3">
        <v>9.04486923218</v>
      </c>
      <c r="D42500" s="4">
        <v>1.72424663616451</v>
      </c>
      <c r="E42500" s="5" t="s">
        <v>577</v>
      </c>
    </row>
    <row r="42501" spans="1:5">
      <c r="A42501" s="1">
        <v>42500</v>
      </c>
      <c r="B42501" s="3">
        <v>-72.35</v>
      </c>
      <c r="C42501" s="3">
        <v>9.04486923218</v>
      </c>
      <c r="D42501" s="4">
        <v>1.33831450689906</v>
      </c>
      <c r="E42501" s="5" t="s">
        <v>577</v>
      </c>
    </row>
    <row r="42502" spans="1:5">
      <c r="A42502" s="1">
        <v>42501</v>
      </c>
      <c r="B42502" s="3">
        <v>-71.95</v>
      </c>
      <c r="C42502" s="3">
        <v>9.04486923218</v>
      </c>
      <c r="D42502" s="4">
        <v>0.801709597584786</v>
      </c>
      <c r="E42502" s="5" t="s">
        <v>577</v>
      </c>
    </row>
    <row r="42503" spans="1:5">
      <c r="A42503" s="1">
        <v>42502</v>
      </c>
      <c r="B42503" s="3">
        <v>-65.25</v>
      </c>
      <c r="C42503" s="3">
        <v>8.94486923218</v>
      </c>
      <c r="D42503" s="4">
        <v>0.648452956891072</v>
      </c>
      <c r="E42503" s="5" t="s">
        <v>571</v>
      </c>
    </row>
    <row r="42504" spans="1:5">
      <c r="A42504" s="1">
        <v>42503</v>
      </c>
      <c r="B42504" s="3">
        <v>-65.55</v>
      </c>
      <c r="C42504" s="3">
        <v>8.84486923218</v>
      </c>
      <c r="D42504" s="4">
        <v>0.950490379327936</v>
      </c>
      <c r="E42504" s="5" t="s">
        <v>571</v>
      </c>
    </row>
    <row r="42505" spans="1:5">
      <c r="A42505" s="1">
        <v>42504</v>
      </c>
      <c r="B42505" s="3">
        <v>-71.85</v>
      </c>
      <c r="C42505" s="3">
        <v>8.54486923218</v>
      </c>
      <c r="D42505" s="4">
        <v>2.31568801876022</v>
      </c>
      <c r="E42505" s="5" t="s">
        <v>575</v>
      </c>
    </row>
    <row r="42506" spans="1:5">
      <c r="A42506" s="1">
        <v>42505</v>
      </c>
      <c r="B42506" s="3">
        <v>-63.65</v>
      </c>
      <c r="C42506" s="3">
        <v>9.44486923218</v>
      </c>
      <c r="D42506" s="4">
        <v>0.784046595317362</v>
      </c>
      <c r="E42506" s="5" t="s">
        <v>571</v>
      </c>
    </row>
    <row r="42507" spans="1:5">
      <c r="A42507" s="1">
        <v>42506</v>
      </c>
      <c r="B42507" s="3">
        <v>-63.15</v>
      </c>
      <c r="C42507" s="3">
        <v>9.44486923218</v>
      </c>
      <c r="D42507" s="4">
        <v>0.859358635970922</v>
      </c>
      <c r="E42507" s="5" t="s">
        <v>571</v>
      </c>
    </row>
    <row r="42508" spans="1:5">
      <c r="A42508" s="1">
        <v>42507</v>
      </c>
      <c r="B42508" s="3">
        <v>-60.95</v>
      </c>
      <c r="C42508" s="3">
        <v>9.44486923218</v>
      </c>
      <c r="D42508" s="4">
        <v>0.731103279060956</v>
      </c>
      <c r="E42508" s="5" t="s">
        <v>575</v>
      </c>
    </row>
    <row r="42509" spans="1:5">
      <c r="A42509" s="1">
        <v>42508</v>
      </c>
      <c r="B42509" s="3">
        <v>-62.65</v>
      </c>
      <c r="C42509" s="3">
        <v>9.34486923218</v>
      </c>
      <c r="D42509" s="4">
        <v>0.839262576413371</v>
      </c>
      <c r="E42509" s="5" t="s">
        <v>571</v>
      </c>
    </row>
    <row r="42510" spans="1:5">
      <c r="A42510" s="1">
        <v>42509</v>
      </c>
      <c r="B42510" s="3">
        <v>-62.35</v>
      </c>
      <c r="C42510" s="3">
        <v>9.34486923218</v>
      </c>
      <c r="D42510" s="4">
        <v>0.343025372181036</v>
      </c>
      <c r="E42510" s="5" t="s">
        <v>571</v>
      </c>
    </row>
    <row r="42511" spans="1:5">
      <c r="A42511" s="1">
        <v>42510</v>
      </c>
      <c r="B42511" s="3">
        <v>-60.85</v>
      </c>
      <c r="C42511" s="3">
        <v>9.34486923218</v>
      </c>
      <c r="D42511" s="4">
        <v>0.731103279060956</v>
      </c>
      <c r="E42511" s="5" t="s">
        <v>575</v>
      </c>
    </row>
    <row r="42512" spans="1:5">
      <c r="A42512" s="1">
        <v>42511</v>
      </c>
      <c r="B42512" s="3">
        <v>-60.85</v>
      </c>
      <c r="C42512" s="3">
        <v>9.24486923218</v>
      </c>
      <c r="D42512" s="4">
        <v>1.11575465812533</v>
      </c>
      <c r="E42512" s="5" t="s">
        <v>575</v>
      </c>
    </row>
    <row r="42513" spans="1:5">
      <c r="A42513" s="1">
        <v>42512</v>
      </c>
      <c r="B42513" s="3">
        <v>-62.85</v>
      </c>
      <c r="C42513" s="3">
        <v>9.14486923218</v>
      </c>
      <c r="D42513" s="4">
        <v>0.246519053746031</v>
      </c>
      <c r="E42513" s="5" t="s">
        <v>571</v>
      </c>
    </row>
    <row r="42514" spans="1:5">
      <c r="A42514" s="1">
        <v>42513</v>
      </c>
      <c r="B42514" s="3">
        <v>-62.95</v>
      </c>
      <c r="C42514" s="3">
        <v>9.04486923218</v>
      </c>
      <c r="D42514" s="4">
        <v>0.362387180047632</v>
      </c>
      <c r="E42514" s="5" t="s">
        <v>571</v>
      </c>
    </row>
    <row r="42515" spans="1:5">
      <c r="A42515" s="1">
        <v>42514</v>
      </c>
      <c r="B42515" s="3">
        <v>-60.85</v>
      </c>
      <c r="C42515" s="3">
        <v>9.04486923218</v>
      </c>
      <c r="D42515" s="4">
        <v>1.22266330669889</v>
      </c>
      <c r="E42515" s="5" t="s">
        <v>577</v>
      </c>
    </row>
    <row r="42516" spans="1:5">
      <c r="A42516" s="1">
        <v>42515</v>
      </c>
      <c r="B42516" s="3">
        <v>-64.25</v>
      </c>
      <c r="C42516" s="3">
        <v>8.94486923218</v>
      </c>
      <c r="D42516" s="4">
        <v>0.499387183290256</v>
      </c>
      <c r="E42516" s="5" t="s">
        <v>571</v>
      </c>
    </row>
    <row r="42517" spans="1:5">
      <c r="A42517" s="1">
        <v>42516</v>
      </c>
      <c r="B42517" s="3">
        <v>-62.95</v>
      </c>
      <c r="C42517" s="3">
        <v>8.94486923218</v>
      </c>
      <c r="D42517" s="4">
        <v>0.362387180047632</v>
      </c>
      <c r="E42517" s="5" t="s">
        <v>571</v>
      </c>
    </row>
    <row r="42518" spans="1:5">
      <c r="A42518" s="1">
        <v>42517</v>
      </c>
      <c r="B42518" s="3">
        <v>-60.95</v>
      </c>
      <c r="C42518" s="3">
        <v>8.94486923218</v>
      </c>
      <c r="D42518" s="4">
        <v>1.02775101466517</v>
      </c>
      <c r="E42518" s="5" t="s">
        <v>577</v>
      </c>
    </row>
    <row r="42519" spans="1:5">
      <c r="A42519" s="1">
        <v>42518</v>
      </c>
      <c r="B42519" s="3">
        <v>-63.35</v>
      </c>
      <c r="C42519" s="3">
        <v>8.84486923218</v>
      </c>
      <c r="D42519" s="4">
        <v>0.151213447619129</v>
      </c>
      <c r="E42519" s="5" t="s">
        <v>571</v>
      </c>
    </row>
    <row r="42520" spans="1:5">
      <c r="A42520" s="1">
        <v>42519</v>
      </c>
      <c r="B42520" s="3">
        <v>-63.25</v>
      </c>
      <c r="C42520" s="3">
        <v>8.84486923218</v>
      </c>
      <c r="D42520" s="4">
        <v>0.151213447619129</v>
      </c>
      <c r="E42520" s="5" t="s">
        <v>571</v>
      </c>
    </row>
    <row r="42521" spans="1:5">
      <c r="A42521" s="1">
        <v>42520</v>
      </c>
      <c r="B42521" s="3">
        <v>-61.85</v>
      </c>
      <c r="C42521" s="3">
        <v>8.84486923218</v>
      </c>
      <c r="D42521" s="4">
        <v>0.988342073807382</v>
      </c>
      <c r="E42521" s="5" t="s">
        <v>571</v>
      </c>
    </row>
    <row r="42522" spans="1:5">
      <c r="A42522" s="1">
        <v>42521</v>
      </c>
      <c r="B42522" s="3">
        <v>-60.85</v>
      </c>
      <c r="C42522" s="3">
        <v>8.84486923218</v>
      </c>
      <c r="D42522" s="4">
        <v>0.997738597901388</v>
      </c>
      <c r="E42522" s="5" t="s">
        <v>577</v>
      </c>
    </row>
    <row r="42523" spans="1:5">
      <c r="A42523" s="1">
        <v>42522</v>
      </c>
      <c r="B42523" s="3">
        <v>-63.35</v>
      </c>
      <c r="C42523" s="3">
        <v>8.74486923218</v>
      </c>
      <c r="D42523" s="4">
        <v>0.151213447619129</v>
      </c>
      <c r="E42523" s="5" t="s">
        <v>571</v>
      </c>
    </row>
    <row r="42524" spans="1:5">
      <c r="A42524" s="1">
        <v>42523</v>
      </c>
      <c r="B42524" s="3">
        <v>-62.05</v>
      </c>
      <c r="C42524" s="3">
        <v>8.74486923218</v>
      </c>
      <c r="D42524" s="4">
        <v>0.62452190589317</v>
      </c>
      <c r="E42524" s="5" t="s">
        <v>571</v>
      </c>
    </row>
    <row r="42525" spans="1:5">
      <c r="A42525" s="1">
        <v>42524</v>
      </c>
      <c r="B42525" s="3">
        <v>-61.65</v>
      </c>
      <c r="C42525" s="3">
        <v>8.74486923218</v>
      </c>
      <c r="D42525" s="4">
        <v>0.988342073807382</v>
      </c>
      <c r="E42525" s="5" t="s">
        <v>575</v>
      </c>
    </row>
    <row r="42526" spans="1:5">
      <c r="A42526" s="1">
        <v>42525</v>
      </c>
      <c r="B42526" s="3">
        <v>-62.05</v>
      </c>
      <c r="C42526" s="3">
        <v>8.64486923218</v>
      </c>
      <c r="D42526" s="4">
        <v>0.733961033669999</v>
      </c>
      <c r="E42526" s="5" t="s">
        <v>571</v>
      </c>
    </row>
    <row r="42527" spans="1:5">
      <c r="A42527" s="1">
        <v>42526</v>
      </c>
      <c r="B42527" s="3">
        <v>-61.95</v>
      </c>
      <c r="C42527" s="3">
        <v>8.64486923218</v>
      </c>
      <c r="D42527" s="4">
        <v>0.644553157761862</v>
      </c>
      <c r="E42527" s="5" t="s">
        <v>571</v>
      </c>
    </row>
    <row r="42528" spans="1:5">
      <c r="A42528" s="1">
        <v>42527</v>
      </c>
      <c r="B42528" s="3">
        <v>-61.15</v>
      </c>
      <c r="C42528" s="3">
        <v>8.64486923218</v>
      </c>
      <c r="D42528" s="4">
        <v>1.02775101466517</v>
      </c>
      <c r="E42528" s="5" t="s">
        <v>577</v>
      </c>
    </row>
    <row r="42529" spans="1:5">
      <c r="A42529" s="1">
        <v>42528</v>
      </c>
      <c r="B42529" s="3">
        <v>-62.35</v>
      </c>
      <c r="C42529" s="3">
        <v>8.54486923218</v>
      </c>
      <c r="D42529" s="4">
        <v>1.05621012840067</v>
      </c>
      <c r="E42529" s="5" t="s">
        <v>571</v>
      </c>
    </row>
    <row r="42530" spans="1:5">
      <c r="A42530" s="1">
        <v>42529</v>
      </c>
      <c r="B42530" s="3">
        <v>-62.25</v>
      </c>
      <c r="C42530" s="3">
        <v>8.54486923218</v>
      </c>
      <c r="D42530" s="4">
        <v>1.05621012840067</v>
      </c>
      <c r="E42530" s="5" t="s">
        <v>571</v>
      </c>
    </row>
    <row r="42531" spans="1:5">
      <c r="A42531" s="1">
        <v>42530</v>
      </c>
      <c r="B42531" s="3">
        <v>-62.15</v>
      </c>
      <c r="C42531" s="3">
        <v>8.54486923218</v>
      </c>
      <c r="D42531" s="4">
        <v>0.890551796940547</v>
      </c>
      <c r="E42531" s="5" t="s">
        <v>571</v>
      </c>
    </row>
    <row r="42532" spans="1:5">
      <c r="A42532" s="1">
        <v>42531</v>
      </c>
      <c r="B42532" s="3">
        <v>-62.05</v>
      </c>
      <c r="C42532" s="3">
        <v>8.54486923218</v>
      </c>
      <c r="D42532" s="4">
        <v>0.753992285538691</v>
      </c>
      <c r="E42532" s="5" t="s">
        <v>571</v>
      </c>
    </row>
    <row r="42533" spans="1:5">
      <c r="A42533" s="1">
        <v>42532</v>
      </c>
      <c r="B42533" s="3">
        <v>-61.85</v>
      </c>
      <c r="C42533" s="3">
        <v>8.54486923218</v>
      </c>
      <c r="D42533" s="4">
        <v>0.530999299213107</v>
      </c>
      <c r="E42533" s="5" t="s">
        <v>571</v>
      </c>
    </row>
    <row r="42534" spans="1:5">
      <c r="A42534" s="1">
        <v>42533</v>
      </c>
      <c r="B42534" s="3">
        <v>-61.75</v>
      </c>
      <c r="C42534" s="3">
        <v>8.54486923218</v>
      </c>
      <c r="D42534" s="4">
        <v>0.790521200837549</v>
      </c>
      <c r="E42534" s="5" t="s">
        <v>571</v>
      </c>
    </row>
    <row r="42535" spans="1:5">
      <c r="A42535" s="1">
        <v>42534</v>
      </c>
      <c r="B42535" s="3">
        <v>-61.65</v>
      </c>
      <c r="C42535" s="3">
        <v>8.54486923218</v>
      </c>
      <c r="D42535" s="4">
        <v>0.879944962934108</v>
      </c>
      <c r="E42535" s="5" t="s">
        <v>575</v>
      </c>
    </row>
    <row r="42536" spans="1:5">
      <c r="A42536" s="1">
        <v>42535</v>
      </c>
      <c r="B42536" s="3">
        <v>-61.55</v>
      </c>
      <c r="C42536" s="3">
        <v>8.54486923218</v>
      </c>
      <c r="D42536" s="4">
        <v>0.879944962934108</v>
      </c>
      <c r="E42536" s="5" t="s">
        <v>575</v>
      </c>
    </row>
    <row r="42537" spans="1:5">
      <c r="A42537" s="1">
        <v>42536</v>
      </c>
      <c r="B42537" s="3">
        <v>-61.45</v>
      </c>
      <c r="C42537" s="3">
        <v>8.54486923218</v>
      </c>
      <c r="D42537" s="4">
        <v>0.873210570791417</v>
      </c>
      <c r="E42537" s="5" t="s">
        <v>575</v>
      </c>
    </row>
    <row r="42538" spans="1:5">
      <c r="A42538" s="1">
        <v>42537</v>
      </c>
      <c r="B42538" s="3">
        <v>-61.25</v>
      </c>
      <c r="C42538" s="3">
        <v>8.54486923218</v>
      </c>
      <c r="D42538" s="4">
        <v>0.909304894588421</v>
      </c>
      <c r="E42538" s="5" t="s">
        <v>575</v>
      </c>
    </row>
    <row r="42539" spans="1:5">
      <c r="A42539" s="1">
        <v>42538</v>
      </c>
      <c r="B42539" s="3">
        <v>-61.15</v>
      </c>
      <c r="C42539" s="3">
        <v>8.54486923218</v>
      </c>
      <c r="D42539" s="4">
        <v>0.923452748375401</v>
      </c>
      <c r="E42539" s="5" t="s">
        <v>577</v>
      </c>
    </row>
    <row r="42540" spans="1:5">
      <c r="A42540" s="1">
        <v>42539</v>
      </c>
      <c r="B42540" s="3">
        <v>-60.95</v>
      </c>
      <c r="C42540" s="3">
        <v>8.54486923218</v>
      </c>
      <c r="D42540" s="4">
        <v>0.923452748375401</v>
      </c>
      <c r="E42540" s="5" t="s">
        <v>577</v>
      </c>
    </row>
    <row r="42541" spans="1:5">
      <c r="A42541" s="1">
        <v>42540</v>
      </c>
      <c r="B42541" s="3">
        <v>-62.45</v>
      </c>
      <c r="C42541" s="3">
        <v>8.44486923218</v>
      </c>
      <c r="D42541" s="4">
        <v>1.05621012840067</v>
      </c>
      <c r="E42541" s="5" t="s">
        <v>571</v>
      </c>
    </row>
    <row r="42542" spans="1:5">
      <c r="A42542" s="1">
        <v>42541</v>
      </c>
      <c r="B42542" s="3">
        <v>-61.45</v>
      </c>
      <c r="C42542" s="3">
        <v>8.44486923218</v>
      </c>
      <c r="D42542" s="4">
        <v>0.790521200837549</v>
      </c>
      <c r="E42542" s="5" t="s">
        <v>575</v>
      </c>
    </row>
    <row r="42543" spans="1:5">
      <c r="A42543" s="1">
        <v>42542</v>
      </c>
      <c r="B42543" s="3">
        <v>-61.35</v>
      </c>
      <c r="C42543" s="3">
        <v>8.44486923218</v>
      </c>
      <c r="D42543" s="4">
        <v>0.869111726207913</v>
      </c>
      <c r="E42543" s="5" t="s">
        <v>575</v>
      </c>
    </row>
    <row r="42544" spans="1:5">
      <c r="A42544" s="1">
        <v>42543</v>
      </c>
      <c r="B42544" s="3">
        <v>-71.95</v>
      </c>
      <c r="C42544" s="3">
        <v>8.34486923218</v>
      </c>
      <c r="D42544" s="4">
        <v>1.24389141619541</v>
      </c>
      <c r="E42544" s="5" t="s">
        <v>571</v>
      </c>
    </row>
    <row r="42545" spans="1:5">
      <c r="A42545" s="1">
        <v>42544</v>
      </c>
      <c r="B42545" s="3">
        <v>-71.65</v>
      </c>
      <c r="C42545" s="3">
        <v>8.04486923218</v>
      </c>
      <c r="D42545" s="4">
        <v>1.80630678072281</v>
      </c>
      <c r="E42545" s="5" t="s">
        <v>571</v>
      </c>
    </row>
    <row r="42546" spans="1:5">
      <c r="A42546" s="1">
        <v>42545</v>
      </c>
      <c r="B42546" s="3">
        <v>-69.45</v>
      </c>
      <c r="C42546" s="3">
        <v>7.94486923218</v>
      </c>
      <c r="D42546" s="4">
        <v>0.839581121124521</v>
      </c>
      <c r="E42546" s="5" t="s">
        <v>569</v>
      </c>
    </row>
    <row r="42547" spans="1:5">
      <c r="A42547" s="1">
        <v>42546</v>
      </c>
      <c r="B42547" s="3">
        <v>-65.15</v>
      </c>
      <c r="C42547" s="3">
        <v>7.84486923218</v>
      </c>
      <c r="D42547" s="4">
        <v>0.701898034592315</v>
      </c>
      <c r="E42547" s="5" t="s">
        <v>571</v>
      </c>
    </row>
    <row r="42548" spans="1:5">
      <c r="A42548" s="1">
        <v>42547</v>
      </c>
      <c r="B42548" s="3">
        <v>-72.15</v>
      </c>
      <c r="C42548" s="3">
        <v>7.74486923218</v>
      </c>
      <c r="D42548" s="4">
        <v>-0.20147733201097</v>
      </c>
      <c r="E42548" s="5" t="s">
        <v>566</v>
      </c>
    </row>
    <row r="42549" spans="1:5">
      <c r="A42549" s="1">
        <v>42548</v>
      </c>
      <c r="B42549" s="3">
        <v>-65.15</v>
      </c>
      <c r="C42549" s="3">
        <v>7.54486923218</v>
      </c>
      <c r="D42549" s="4">
        <v>0.660095887880908</v>
      </c>
      <c r="E42549" s="5" t="s">
        <v>571</v>
      </c>
    </row>
    <row r="42550" spans="1:5">
      <c r="A42550" s="1">
        <v>42549</v>
      </c>
      <c r="B42550" s="3">
        <v>-66.75</v>
      </c>
      <c r="C42550" s="3">
        <v>7.34486923218</v>
      </c>
      <c r="D42550" s="4">
        <v>1.05361296521403</v>
      </c>
      <c r="E42550" s="5" t="s">
        <v>571</v>
      </c>
    </row>
    <row r="42551" spans="1:5">
      <c r="A42551" s="1">
        <v>42550</v>
      </c>
      <c r="B42551" s="3">
        <v>-62.75</v>
      </c>
      <c r="C42551" s="3">
        <v>8.04486923218</v>
      </c>
      <c r="D42551" s="4">
        <v>1.16781868318823</v>
      </c>
      <c r="E42551" s="5" t="s">
        <v>571</v>
      </c>
    </row>
    <row r="42552" spans="1:5">
      <c r="A42552" s="1">
        <v>42551</v>
      </c>
      <c r="B42552" s="3">
        <v>-64.45</v>
      </c>
      <c r="C42552" s="3">
        <v>7.94486923218</v>
      </c>
      <c r="D42552" s="4">
        <v>0.802829360102463</v>
      </c>
      <c r="E42552" s="5" t="s">
        <v>571</v>
      </c>
    </row>
    <row r="42553" spans="1:5">
      <c r="A42553" s="1">
        <v>42552</v>
      </c>
      <c r="B42553" s="3">
        <v>-62.65</v>
      </c>
      <c r="C42553" s="3">
        <v>7.54486923218</v>
      </c>
      <c r="D42553" s="4">
        <v>0.734659025808245</v>
      </c>
      <c r="E42553" s="5" t="s">
        <v>571</v>
      </c>
    </row>
    <row r="42554" spans="1:5">
      <c r="A42554" s="1">
        <v>42553</v>
      </c>
      <c r="B42554" s="3">
        <v>-61.75</v>
      </c>
      <c r="C42554" s="3">
        <v>7.54486923218</v>
      </c>
      <c r="D42554" s="4">
        <v>0.931191625485805</v>
      </c>
      <c r="E42554" s="5" t="s">
        <v>571</v>
      </c>
    </row>
    <row r="42555" spans="1:5">
      <c r="A42555" s="1">
        <v>42554</v>
      </c>
      <c r="B42555" s="3">
        <v>-66.65</v>
      </c>
      <c r="C42555" s="3">
        <v>7.24486923218</v>
      </c>
      <c r="D42555" s="4">
        <v>1.05361296521403</v>
      </c>
      <c r="E42555" s="5" t="s">
        <v>571</v>
      </c>
    </row>
    <row r="42556" spans="1:5">
      <c r="A42556" s="1">
        <v>42555</v>
      </c>
      <c r="B42556" s="3">
        <v>-71.25</v>
      </c>
      <c r="C42556" s="3">
        <v>7.14486923218</v>
      </c>
      <c r="D42556" s="4">
        <v>1.85577975607083</v>
      </c>
      <c r="E42556" s="5" t="s">
        <v>572</v>
      </c>
    </row>
    <row r="42557" spans="1:5">
      <c r="A42557" s="1">
        <v>42556</v>
      </c>
      <c r="B42557" s="3">
        <v>-65.85</v>
      </c>
      <c r="C42557" s="3">
        <v>6.84486923218</v>
      </c>
      <c r="D42557" s="4">
        <v>1.31893804877523</v>
      </c>
      <c r="E42557" s="5" t="s">
        <v>571</v>
      </c>
    </row>
    <row r="42558" spans="1:5">
      <c r="A42558" s="1">
        <v>42557</v>
      </c>
      <c r="B42558" s="3">
        <v>-67.25</v>
      </c>
      <c r="C42558" s="3">
        <v>6.34486923218</v>
      </c>
      <c r="D42558" s="4">
        <v>1.24778761994797</v>
      </c>
      <c r="E42558" s="5" t="s">
        <v>571</v>
      </c>
    </row>
    <row r="42559" spans="1:5">
      <c r="A42559" s="1">
        <v>42558</v>
      </c>
      <c r="B42559" s="3">
        <v>-62.85</v>
      </c>
      <c r="C42559" s="3">
        <v>6.84486923218</v>
      </c>
      <c r="D42559" s="4">
        <v>1.11622339438682</v>
      </c>
      <c r="E42559" s="5" t="s">
        <v>571</v>
      </c>
    </row>
    <row r="42560" spans="1:5">
      <c r="A42560" s="1">
        <v>42559</v>
      </c>
      <c r="B42560" s="3">
        <v>-63.35</v>
      </c>
      <c r="C42560" s="3">
        <v>6.74486923218</v>
      </c>
      <c r="D42560" s="4">
        <v>1.31893804877523</v>
      </c>
      <c r="E42560" s="5" t="s">
        <v>571</v>
      </c>
    </row>
    <row r="42561" spans="1:5">
      <c r="A42561" s="1">
        <v>42560</v>
      </c>
      <c r="B42561" s="3">
        <v>-67.55</v>
      </c>
      <c r="C42561" s="3">
        <v>5.74486923218</v>
      </c>
      <c r="D42561" s="4">
        <v>1.28262216331455</v>
      </c>
      <c r="E42561" s="5" t="s">
        <v>575</v>
      </c>
    </row>
    <row r="42562" spans="1:5">
      <c r="A42562" s="1">
        <v>42561</v>
      </c>
      <c r="B42562" s="3">
        <v>-66.25</v>
      </c>
      <c r="C42562" s="3">
        <v>5.74486923218</v>
      </c>
      <c r="D42562" s="4">
        <v>2.04003128889331</v>
      </c>
      <c r="E42562" s="5" t="s">
        <v>571</v>
      </c>
    </row>
    <row r="42563" spans="1:5">
      <c r="A42563" s="1">
        <v>42562</v>
      </c>
      <c r="B42563" s="3">
        <v>-66.35</v>
      </c>
      <c r="C42563" s="3">
        <v>5.64486923218</v>
      </c>
      <c r="D42563" s="4">
        <v>1.59557110105254</v>
      </c>
      <c r="E42563" s="5" t="s">
        <v>571</v>
      </c>
    </row>
    <row r="42564" spans="1:5">
      <c r="A42564" s="1">
        <v>42563</v>
      </c>
      <c r="B42564" s="3">
        <v>-62.75</v>
      </c>
      <c r="C42564" s="3">
        <v>6.04486923218</v>
      </c>
      <c r="D42564" s="4">
        <v>1.52104233190005</v>
      </c>
      <c r="E42564" s="5" t="s">
        <v>571</v>
      </c>
    </row>
    <row r="42565" spans="1:5">
      <c r="A42565" s="1">
        <v>42564</v>
      </c>
      <c r="B42565" s="3">
        <v>-64.45</v>
      </c>
      <c r="C42565" s="3">
        <v>4.94486923218</v>
      </c>
      <c r="D42565" s="4">
        <v>2.04003128889331</v>
      </c>
      <c r="E42565" s="5" t="s">
        <v>571</v>
      </c>
    </row>
    <row r="42566" spans="1:5">
      <c r="A42566" s="1">
        <v>42565</v>
      </c>
      <c r="B42566" s="3">
        <v>-63.95</v>
      </c>
      <c r="C42566" s="3">
        <v>4.74486923218</v>
      </c>
      <c r="D42566" s="4">
        <v>1.43979754407489</v>
      </c>
      <c r="E42566" s="5" t="s">
        <v>571</v>
      </c>
    </row>
    <row r="42567" spans="1:5">
      <c r="A42567" s="1">
        <v>42566</v>
      </c>
      <c r="B42567" s="3">
        <v>105.25</v>
      </c>
      <c r="C42567" s="3">
        <v>23.2448692322</v>
      </c>
      <c r="D42567" s="4">
        <v>0.808367801026614</v>
      </c>
      <c r="E42567" s="5" t="s">
        <v>572</v>
      </c>
    </row>
    <row r="42568" spans="1:5">
      <c r="A42568" s="1">
        <v>42567</v>
      </c>
      <c r="B42568" s="3">
        <v>105.55</v>
      </c>
      <c r="C42568" s="3">
        <v>23.1448692322</v>
      </c>
      <c r="D42568" s="4">
        <v>1.37012459711625</v>
      </c>
      <c r="E42568" s="5" t="s">
        <v>572</v>
      </c>
    </row>
    <row r="42569" spans="1:5">
      <c r="A42569" s="1">
        <v>42568</v>
      </c>
      <c r="B42569" s="3">
        <v>105.15</v>
      </c>
      <c r="C42569" s="3">
        <v>23.0448692322</v>
      </c>
      <c r="D42569" s="4">
        <v>0.808367801026614</v>
      </c>
      <c r="E42569" s="5" t="s">
        <v>572</v>
      </c>
    </row>
    <row r="42570" spans="1:5">
      <c r="A42570" s="1">
        <v>42569</v>
      </c>
      <c r="B42570" s="3">
        <v>105.25</v>
      </c>
      <c r="C42570" s="3">
        <v>23.0448692322</v>
      </c>
      <c r="D42570" s="4">
        <v>1.16380457285671</v>
      </c>
      <c r="E42570" s="5" t="s">
        <v>572</v>
      </c>
    </row>
    <row r="42571" spans="1:5">
      <c r="A42571" s="1">
        <v>42570</v>
      </c>
      <c r="B42571" s="3">
        <v>104.75</v>
      </c>
      <c r="C42571" s="3">
        <v>22.8448692322</v>
      </c>
      <c r="D42571" s="4">
        <v>1.16380457285671</v>
      </c>
      <c r="E42571" s="5" t="s">
        <v>572</v>
      </c>
    </row>
    <row r="42572" spans="1:5">
      <c r="A42572" s="1">
        <v>42571</v>
      </c>
      <c r="B42572" s="3">
        <v>104.85</v>
      </c>
      <c r="C42572" s="3">
        <v>22.8448692322</v>
      </c>
      <c r="D42572" s="4">
        <v>1.16380457285671</v>
      </c>
      <c r="E42572" s="5" t="s">
        <v>572</v>
      </c>
    </row>
    <row r="42573" spans="1:5">
      <c r="A42573" s="1">
        <v>42572</v>
      </c>
      <c r="B42573" s="3">
        <v>105.95</v>
      </c>
      <c r="C42573" s="3">
        <v>22.8448692322</v>
      </c>
      <c r="D42573" s="4">
        <v>1.30470141086744</v>
      </c>
      <c r="E42573" s="5" t="s">
        <v>572</v>
      </c>
    </row>
    <row r="42574" spans="1:5">
      <c r="A42574" s="1">
        <v>42573</v>
      </c>
      <c r="B42574" s="3">
        <v>106.05</v>
      </c>
      <c r="C42574" s="3">
        <v>22.8448692322</v>
      </c>
      <c r="D42574" s="4">
        <v>1.5035083089035</v>
      </c>
      <c r="E42574" s="5" t="s">
        <v>572</v>
      </c>
    </row>
    <row r="42575" spans="1:5">
      <c r="A42575" s="1">
        <v>42574</v>
      </c>
      <c r="B42575" s="3">
        <v>106.15</v>
      </c>
      <c r="C42575" s="3">
        <v>22.8448692322</v>
      </c>
      <c r="D42575" s="4">
        <v>1.42873293281304</v>
      </c>
      <c r="E42575" s="5" t="s">
        <v>572</v>
      </c>
    </row>
    <row r="42576" spans="1:5">
      <c r="A42576" s="1">
        <v>42575</v>
      </c>
      <c r="B42576" s="3">
        <v>104.45</v>
      </c>
      <c r="C42576" s="3">
        <v>22.7448692322</v>
      </c>
      <c r="D42576" s="4">
        <v>1.16380457285671</v>
      </c>
      <c r="E42576" s="5" t="s">
        <v>572</v>
      </c>
    </row>
    <row r="42577" spans="1:5">
      <c r="A42577" s="1">
        <v>42576</v>
      </c>
      <c r="B42577" s="3">
        <v>105.25</v>
      </c>
      <c r="C42577" s="3">
        <v>22.7448692322</v>
      </c>
      <c r="D42577" s="4">
        <v>0.928776030204938</v>
      </c>
      <c r="E42577" s="5" t="s">
        <v>572</v>
      </c>
    </row>
    <row r="42578" spans="1:5">
      <c r="A42578" s="1">
        <v>42577</v>
      </c>
      <c r="B42578" s="3">
        <v>105.75</v>
      </c>
      <c r="C42578" s="3">
        <v>22.7448692322</v>
      </c>
      <c r="D42578" s="4">
        <v>1.16380457285671</v>
      </c>
      <c r="E42578" s="5" t="s">
        <v>572</v>
      </c>
    </row>
    <row r="42579" spans="1:5">
      <c r="A42579" s="1">
        <v>42578</v>
      </c>
      <c r="B42579" s="3">
        <v>104.55</v>
      </c>
      <c r="C42579" s="3">
        <v>22.6448692322</v>
      </c>
      <c r="D42579" s="4">
        <v>1.16380457285671</v>
      </c>
      <c r="E42579" s="5" t="s">
        <v>572</v>
      </c>
    </row>
    <row r="42580" spans="1:5">
      <c r="A42580" s="1">
        <v>42579</v>
      </c>
      <c r="B42580" s="3">
        <v>106.55</v>
      </c>
      <c r="C42580" s="3">
        <v>22.4448692322</v>
      </c>
      <c r="D42580" s="4">
        <v>1.24311957368612</v>
      </c>
      <c r="E42580" s="5" t="s">
        <v>572</v>
      </c>
    </row>
    <row r="42581" spans="1:5">
      <c r="A42581" s="1">
        <v>42580</v>
      </c>
      <c r="B42581" s="3">
        <v>105.75</v>
      </c>
      <c r="C42581" s="3">
        <v>22.3448692322</v>
      </c>
      <c r="D42581" s="4">
        <v>1.23911661351027</v>
      </c>
      <c r="E42581" s="5" t="s">
        <v>572</v>
      </c>
    </row>
    <row r="42582" spans="1:5">
      <c r="A42582" s="1">
        <v>42581</v>
      </c>
      <c r="B42582" s="3">
        <v>106.25</v>
      </c>
      <c r="C42582" s="3">
        <v>22.2448692322</v>
      </c>
      <c r="D42582" s="4">
        <v>1.16380457285671</v>
      </c>
      <c r="E42582" s="5" t="s">
        <v>572</v>
      </c>
    </row>
    <row r="42583" spans="1:5">
      <c r="A42583" s="1">
        <v>42582</v>
      </c>
      <c r="B42583" s="3">
        <v>106.45</v>
      </c>
      <c r="C42583" s="3">
        <v>22.1448692322</v>
      </c>
      <c r="D42583" s="4">
        <v>1.00809103103435</v>
      </c>
      <c r="E42583" s="5" t="s">
        <v>572</v>
      </c>
    </row>
    <row r="42584" spans="1:5">
      <c r="A42584" s="1">
        <v>42583</v>
      </c>
      <c r="B42584" s="3">
        <v>106.45</v>
      </c>
      <c r="C42584" s="3">
        <v>22.0448692322</v>
      </c>
      <c r="D42584" s="4">
        <v>1.00809103103435</v>
      </c>
      <c r="E42584" s="5" t="s">
        <v>572</v>
      </c>
    </row>
    <row r="42585" spans="1:5">
      <c r="A42585" s="1">
        <v>42584</v>
      </c>
      <c r="B42585" s="3">
        <v>106.25</v>
      </c>
      <c r="C42585" s="3">
        <v>21.8448692322</v>
      </c>
      <c r="D42585" s="4">
        <v>0.857914856991437</v>
      </c>
      <c r="E42585" s="5" t="s">
        <v>572</v>
      </c>
    </row>
    <row r="42586" spans="1:5">
      <c r="A42586" s="1">
        <v>42585</v>
      </c>
      <c r="B42586" s="3">
        <v>103.45</v>
      </c>
      <c r="C42586" s="3">
        <v>21.7448692322</v>
      </c>
      <c r="D42586" s="4">
        <v>1.25264144646435</v>
      </c>
      <c r="E42586" s="5" t="s">
        <v>572</v>
      </c>
    </row>
    <row r="42587" spans="1:5">
      <c r="A42587" s="1">
        <v>42586</v>
      </c>
      <c r="B42587" s="3">
        <v>104.75</v>
      </c>
      <c r="C42587" s="3">
        <v>21.7448692322</v>
      </c>
      <c r="D42587" s="4">
        <v>1.12402997877302</v>
      </c>
      <c r="E42587" s="5" t="s">
        <v>572</v>
      </c>
    </row>
    <row r="42588" spans="1:5">
      <c r="A42588" s="1">
        <v>42587</v>
      </c>
      <c r="B42588" s="3">
        <v>105.05</v>
      </c>
      <c r="C42588" s="3">
        <v>21.7448692322</v>
      </c>
      <c r="D42588" s="4">
        <v>1.06096859414857</v>
      </c>
      <c r="E42588" s="5" t="s">
        <v>572</v>
      </c>
    </row>
    <row r="42589" spans="1:5">
      <c r="A42589" s="1">
        <v>42588</v>
      </c>
      <c r="B42589" s="3">
        <v>105.25</v>
      </c>
      <c r="C42589" s="3">
        <v>21.7448692322</v>
      </c>
      <c r="D42589" s="4">
        <v>0.97832308616976</v>
      </c>
      <c r="E42589" s="5" t="s">
        <v>572</v>
      </c>
    </row>
    <row r="42590" spans="1:5">
      <c r="A42590" s="1">
        <v>42589</v>
      </c>
      <c r="B42590" s="3">
        <v>106.25</v>
      </c>
      <c r="C42590" s="3">
        <v>21.7448692322</v>
      </c>
      <c r="D42590" s="4">
        <v>0.857914856991437</v>
      </c>
      <c r="E42590" s="5" t="s">
        <v>572</v>
      </c>
    </row>
    <row r="42591" spans="1:5">
      <c r="A42591" s="1">
        <v>42590</v>
      </c>
      <c r="B42591" s="3">
        <v>104.35</v>
      </c>
      <c r="C42591" s="3">
        <v>21.6448692322</v>
      </c>
      <c r="D42591" s="4">
        <v>1.16380457285671</v>
      </c>
      <c r="E42591" s="5" t="s">
        <v>572</v>
      </c>
    </row>
    <row r="42592" spans="1:5">
      <c r="A42592" s="1">
        <v>42591</v>
      </c>
      <c r="B42592" s="3">
        <v>106.95</v>
      </c>
      <c r="C42592" s="3">
        <v>21.6448692322</v>
      </c>
      <c r="D42592" s="4">
        <v>0.958439147790184</v>
      </c>
      <c r="E42592" s="5" t="s">
        <v>572</v>
      </c>
    </row>
    <row r="42593" spans="1:5">
      <c r="A42593" s="1">
        <v>42592</v>
      </c>
      <c r="B42593" s="3">
        <v>107.25</v>
      </c>
      <c r="C42593" s="3">
        <v>21.6448692322</v>
      </c>
      <c r="D42593" s="4">
        <v>0.928776030204938</v>
      </c>
      <c r="E42593" s="5" t="s">
        <v>572</v>
      </c>
    </row>
    <row r="42594" spans="1:5">
      <c r="A42594" s="1">
        <v>42593</v>
      </c>
      <c r="B42594" s="3">
        <v>107.35</v>
      </c>
      <c r="C42594" s="3">
        <v>21.6448692322</v>
      </c>
      <c r="D42594" s="4">
        <v>0.928776030204938</v>
      </c>
      <c r="E42594" s="5" t="s">
        <v>572</v>
      </c>
    </row>
    <row r="42595" spans="1:5">
      <c r="A42595" s="1">
        <v>42594</v>
      </c>
      <c r="B42595" s="3">
        <v>105.45</v>
      </c>
      <c r="C42595" s="3">
        <v>21.5448692322</v>
      </c>
      <c r="D42595" s="4">
        <v>1.29423636441499</v>
      </c>
      <c r="E42595" s="5" t="s">
        <v>572</v>
      </c>
    </row>
    <row r="42596" spans="1:5">
      <c r="A42596" s="1">
        <v>42595</v>
      </c>
      <c r="B42596" s="3">
        <v>105.75</v>
      </c>
      <c r="C42596" s="3">
        <v>21.4448692322</v>
      </c>
      <c r="D42596" s="4">
        <v>0.928776030204938</v>
      </c>
      <c r="E42596" s="5" t="s">
        <v>572</v>
      </c>
    </row>
    <row r="42597" spans="1:5">
      <c r="A42597" s="1">
        <v>42596</v>
      </c>
      <c r="B42597" s="3">
        <v>106.55</v>
      </c>
      <c r="C42597" s="3">
        <v>21.4448692322</v>
      </c>
      <c r="D42597" s="4">
        <v>1.45573299237527</v>
      </c>
      <c r="E42597" s="5" t="s">
        <v>572</v>
      </c>
    </row>
    <row r="42598" spans="1:5">
      <c r="A42598" s="1">
        <v>42597</v>
      </c>
      <c r="B42598" s="3">
        <v>105.15</v>
      </c>
      <c r="C42598" s="3">
        <v>21.3448692322</v>
      </c>
      <c r="D42598" s="4">
        <v>1.13089956525033</v>
      </c>
      <c r="E42598" s="5" t="s">
        <v>572</v>
      </c>
    </row>
    <row r="42599" spans="1:5">
      <c r="A42599" s="1">
        <v>42598</v>
      </c>
      <c r="B42599" s="3">
        <v>105.65</v>
      </c>
      <c r="C42599" s="3">
        <v>21.3448692322</v>
      </c>
      <c r="D42599" s="4">
        <v>1.13676468038292</v>
      </c>
      <c r="E42599" s="5" t="s">
        <v>572</v>
      </c>
    </row>
    <row r="42600" spans="1:5">
      <c r="A42600" s="1">
        <v>42599</v>
      </c>
      <c r="B42600" s="3">
        <v>105.75</v>
      </c>
      <c r="C42600" s="3">
        <v>21.3448692322</v>
      </c>
      <c r="D42600" s="4">
        <v>1.13089956525033</v>
      </c>
      <c r="E42600" s="5" t="s">
        <v>572</v>
      </c>
    </row>
    <row r="42601" spans="1:5">
      <c r="A42601" s="1">
        <v>42600</v>
      </c>
      <c r="B42601" s="3">
        <v>106.75</v>
      </c>
      <c r="C42601" s="3">
        <v>21.3448692322</v>
      </c>
      <c r="D42601" s="4">
        <v>1.00809103103435</v>
      </c>
      <c r="E42601" s="5" t="s">
        <v>572</v>
      </c>
    </row>
    <row r="42602" spans="1:5">
      <c r="A42602" s="1">
        <v>42601</v>
      </c>
      <c r="B42602" s="3">
        <v>106.15</v>
      </c>
      <c r="C42602" s="3">
        <v>21.2448692322</v>
      </c>
      <c r="D42602" s="4">
        <v>1.0732852025502</v>
      </c>
      <c r="E42602" s="5" t="s">
        <v>572</v>
      </c>
    </row>
    <row r="42603" spans="1:5">
      <c r="A42603" s="1">
        <v>42602</v>
      </c>
      <c r="B42603" s="3">
        <v>105.85</v>
      </c>
      <c r="C42603" s="3">
        <v>20.9448692322</v>
      </c>
      <c r="D42603" s="4">
        <v>0.70431745533195</v>
      </c>
      <c r="E42603" s="5" t="s">
        <v>572</v>
      </c>
    </row>
    <row r="42604" spans="1:5">
      <c r="A42604" s="1">
        <v>42603</v>
      </c>
      <c r="B42604" s="3">
        <v>106.75</v>
      </c>
      <c r="C42604" s="3">
        <v>20.9448692322</v>
      </c>
      <c r="D42604" s="4">
        <v>1.09927616102028</v>
      </c>
      <c r="E42604" s="5" t="s">
        <v>572</v>
      </c>
    </row>
    <row r="42605" spans="1:5">
      <c r="A42605" s="1">
        <v>42604</v>
      </c>
      <c r="B42605" s="3">
        <v>105.15</v>
      </c>
      <c r="C42605" s="3">
        <v>20.8448692322</v>
      </c>
      <c r="D42605" s="4">
        <v>0.928776030204938</v>
      </c>
      <c r="E42605" s="5" t="s">
        <v>572</v>
      </c>
    </row>
    <row r="42606" spans="1:5">
      <c r="A42606" s="1">
        <v>42605</v>
      </c>
      <c r="B42606" s="3">
        <v>105.05</v>
      </c>
      <c r="C42606" s="3">
        <v>20.7448692322</v>
      </c>
      <c r="D42606" s="4">
        <v>0.928776030204938</v>
      </c>
      <c r="E42606" s="5" t="s">
        <v>572</v>
      </c>
    </row>
    <row r="42607" spans="1:5">
      <c r="A42607" s="1">
        <v>42606</v>
      </c>
      <c r="B42607" s="3">
        <v>105.25</v>
      </c>
      <c r="C42607" s="3">
        <v>20.7448692322</v>
      </c>
      <c r="D42607" s="4">
        <v>1.0168227724684</v>
      </c>
      <c r="E42607" s="5" t="s">
        <v>572</v>
      </c>
    </row>
    <row r="42608" spans="1:5">
      <c r="A42608" s="1">
        <v>42607</v>
      </c>
      <c r="B42608" s="3">
        <v>105.95</v>
      </c>
      <c r="C42608" s="3">
        <v>20.0448692322</v>
      </c>
      <c r="D42608" s="4">
        <v>1.16212207615784</v>
      </c>
      <c r="E42608" s="5" t="s">
        <v>572</v>
      </c>
    </row>
    <row r="42609" spans="1:5">
      <c r="A42609" s="1">
        <v>42608</v>
      </c>
      <c r="B42609" s="3">
        <v>105.55</v>
      </c>
      <c r="C42609" s="3">
        <v>19.3448692322</v>
      </c>
      <c r="D42609" s="4">
        <v>1.07968886082978</v>
      </c>
      <c r="E42609" s="5" t="s">
        <v>571</v>
      </c>
    </row>
    <row r="42610" spans="1:5">
      <c r="A42610" s="1">
        <v>42609</v>
      </c>
      <c r="B42610" s="3">
        <v>105.75</v>
      </c>
      <c r="C42610" s="3">
        <v>17.9448692322</v>
      </c>
      <c r="D42610" s="4">
        <v>1.2671319478935</v>
      </c>
      <c r="E42610" s="5" t="s">
        <v>575</v>
      </c>
    </row>
    <row r="42611" spans="1:5">
      <c r="A42611" s="1">
        <v>42610</v>
      </c>
      <c r="B42611" s="3">
        <v>106.05</v>
      </c>
      <c r="C42611" s="3">
        <v>17.7448692322</v>
      </c>
      <c r="D42611" s="4">
        <v>1.2671319478935</v>
      </c>
      <c r="E42611" s="5" t="s">
        <v>575</v>
      </c>
    </row>
    <row r="42612" spans="1:5">
      <c r="A42612" s="1">
        <v>42611</v>
      </c>
      <c r="B42612" s="3">
        <v>106.25</v>
      </c>
      <c r="C42612" s="3">
        <v>17.7448692322</v>
      </c>
      <c r="D42612" s="4">
        <v>1.2671319478935</v>
      </c>
      <c r="E42612" s="5" t="s">
        <v>575</v>
      </c>
    </row>
    <row r="42613" spans="1:5">
      <c r="A42613" s="1">
        <v>42612</v>
      </c>
      <c r="B42613" s="3">
        <v>106.05</v>
      </c>
      <c r="C42613" s="3">
        <v>17.5448692322</v>
      </c>
      <c r="D42613" s="4">
        <v>1.11695811624105</v>
      </c>
      <c r="E42613" s="5" t="s">
        <v>575</v>
      </c>
    </row>
    <row r="42614" spans="1:5">
      <c r="A42614" s="1">
        <v>42613</v>
      </c>
      <c r="B42614" s="3">
        <v>106.35</v>
      </c>
      <c r="C42614" s="3">
        <v>17.4448692322</v>
      </c>
      <c r="D42614" s="4">
        <v>1.09692556225153</v>
      </c>
      <c r="E42614" s="5" t="s">
        <v>575</v>
      </c>
    </row>
    <row r="42615" spans="1:5">
      <c r="A42615" s="1">
        <v>42614</v>
      </c>
      <c r="B42615" s="3">
        <v>107.45</v>
      </c>
      <c r="C42615" s="3">
        <v>16.4448692322</v>
      </c>
      <c r="D42615" s="4">
        <v>1.46163748199445</v>
      </c>
      <c r="E42615" s="5" t="s">
        <v>575</v>
      </c>
    </row>
    <row r="42616" spans="1:5">
      <c r="A42616" s="1">
        <v>42615</v>
      </c>
      <c r="B42616" s="3">
        <v>108.35</v>
      </c>
      <c r="C42616" s="3">
        <v>15.7448692322</v>
      </c>
      <c r="D42616" s="4">
        <v>1.21868250097835</v>
      </c>
      <c r="E42616" s="5" t="s">
        <v>571</v>
      </c>
    </row>
    <row r="42617" spans="1:5">
      <c r="A42617" s="1">
        <v>42616</v>
      </c>
      <c r="B42617" s="3">
        <v>108.25</v>
      </c>
      <c r="C42617" s="3">
        <v>15.5448692322</v>
      </c>
      <c r="D42617" s="4">
        <v>1.47196568185381</v>
      </c>
      <c r="E42617" s="5" t="s">
        <v>571</v>
      </c>
    </row>
    <row r="42618" spans="1:5">
      <c r="A42618" s="1">
        <v>42617</v>
      </c>
      <c r="B42618" s="3">
        <v>108.65</v>
      </c>
      <c r="C42618" s="3">
        <v>15.1448692322</v>
      </c>
      <c r="D42618" s="4">
        <v>1.23805156192071</v>
      </c>
      <c r="E42618" s="5" t="s">
        <v>571</v>
      </c>
    </row>
    <row r="42619" spans="1:5">
      <c r="A42619" s="1">
        <v>42618</v>
      </c>
      <c r="B42619" s="3">
        <v>108.85</v>
      </c>
      <c r="C42619" s="3">
        <v>15.1448692322</v>
      </c>
      <c r="D42619" s="4">
        <v>1.5664373080464</v>
      </c>
      <c r="E42619" s="5" t="s">
        <v>571</v>
      </c>
    </row>
    <row r="42620" spans="1:5">
      <c r="A42620" s="1">
        <v>42619</v>
      </c>
      <c r="B42620" s="3">
        <v>107.75</v>
      </c>
      <c r="C42620" s="3">
        <v>14.3448692322</v>
      </c>
      <c r="D42620" s="4">
        <v>1.25264144646435</v>
      </c>
      <c r="E42620" s="5" t="s">
        <v>571</v>
      </c>
    </row>
    <row r="42621" spans="1:5">
      <c r="A42621" s="1">
        <v>42620</v>
      </c>
      <c r="B42621" s="3">
        <v>108.45</v>
      </c>
      <c r="C42621" s="3">
        <v>13.9448692322</v>
      </c>
      <c r="D42621" s="4">
        <v>1.37229862287749</v>
      </c>
      <c r="E42621" s="5" t="s">
        <v>571</v>
      </c>
    </row>
    <row r="42622" spans="1:5">
      <c r="A42622" s="1">
        <v>42621</v>
      </c>
      <c r="B42622" s="3">
        <v>107.65</v>
      </c>
      <c r="C42622" s="3">
        <v>13.7448692322</v>
      </c>
      <c r="D42622" s="4">
        <v>1.07976019490604</v>
      </c>
      <c r="E42622" s="5" t="s">
        <v>571</v>
      </c>
    </row>
    <row r="42623" spans="1:5">
      <c r="A42623" s="1">
        <v>42622</v>
      </c>
      <c r="B42623" s="3">
        <v>108.15</v>
      </c>
      <c r="C42623" s="3">
        <v>13.2448692322</v>
      </c>
      <c r="D42623" s="4">
        <v>1.12167608621155</v>
      </c>
      <c r="E42623" s="5" t="s">
        <v>571</v>
      </c>
    </row>
    <row r="42624" spans="1:5">
      <c r="A42624" s="1">
        <v>42623</v>
      </c>
      <c r="B42624" s="3">
        <v>107.95</v>
      </c>
      <c r="C42624" s="3">
        <v>13.0448692322</v>
      </c>
      <c r="D42624" s="4">
        <v>1.21103459967721</v>
      </c>
      <c r="E42624" s="5" t="s">
        <v>571</v>
      </c>
    </row>
    <row r="42625" spans="1:5">
      <c r="A42625" s="1">
        <v>42624</v>
      </c>
      <c r="B42625" s="3">
        <v>107.85</v>
      </c>
      <c r="C42625" s="3">
        <v>12.9448692322</v>
      </c>
      <c r="D42625" s="4">
        <v>1.06112536311691</v>
      </c>
      <c r="E42625" s="5" t="s">
        <v>571</v>
      </c>
    </row>
    <row r="42626" spans="1:5">
      <c r="A42626" s="1">
        <v>42625</v>
      </c>
      <c r="B42626" s="3">
        <v>108.25</v>
      </c>
      <c r="C42626" s="3">
        <v>12.9448692322</v>
      </c>
      <c r="D42626" s="4">
        <v>1.01044236578606</v>
      </c>
      <c r="E42626" s="5" t="s">
        <v>571</v>
      </c>
    </row>
    <row r="42627" spans="1:5">
      <c r="A42627" s="1">
        <v>42626</v>
      </c>
      <c r="B42627" s="3">
        <v>108.15</v>
      </c>
      <c r="C42627" s="3">
        <v>12.8448692322</v>
      </c>
      <c r="D42627" s="4">
        <v>1.06009424903023</v>
      </c>
      <c r="E42627" s="5" t="s">
        <v>571</v>
      </c>
    </row>
    <row r="42628" spans="1:5">
      <c r="A42628" s="1">
        <v>42627</v>
      </c>
      <c r="B42628" s="3">
        <v>108.75</v>
      </c>
      <c r="C42628" s="3">
        <v>12.7448692322</v>
      </c>
      <c r="D42628" s="4">
        <v>0.802690468293622</v>
      </c>
      <c r="E42628" s="5" t="s">
        <v>571</v>
      </c>
    </row>
    <row r="42629" spans="1:5">
      <c r="A42629" s="1">
        <v>42628</v>
      </c>
      <c r="B42629" s="3">
        <v>107.95</v>
      </c>
      <c r="C42629" s="3">
        <v>12.6448692322</v>
      </c>
      <c r="D42629" s="4">
        <v>0.977766829410791</v>
      </c>
      <c r="E42629" s="5" t="s">
        <v>571</v>
      </c>
    </row>
    <row r="42630" spans="1:5">
      <c r="A42630" s="1">
        <v>42629</v>
      </c>
      <c r="B42630" s="3">
        <v>107.65</v>
      </c>
      <c r="C42630" s="3">
        <v>12.4448692322</v>
      </c>
      <c r="D42630" s="4">
        <v>1.11705659484175</v>
      </c>
      <c r="E42630" s="5" t="s">
        <v>571</v>
      </c>
    </row>
    <row r="42631" spans="1:5">
      <c r="A42631" s="1">
        <v>42630</v>
      </c>
      <c r="B42631" s="3">
        <v>108.35</v>
      </c>
      <c r="C42631" s="3">
        <v>12.4448692322</v>
      </c>
      <c r="D42631" s="4">
        <v>1.50952368373222</v>
      </c>
      <c r="E42631" s="5" t="s">
        <v>571</v>
      </c>
    </row>
    <row r="42632" spans="1:5">
      <c r="A42632" s="1">
        <v>42631</v>
      </c>
      <c r="B42632" s="3">
        <v>108.35</v>
      </c>
      <c r="C42632" s="3">
        <v>12.0448692322</v>
      </c>
      <c r="D42632" s="4">
        <v>1.19678202028188</v>
      </c>
      <c r="E42632" s="5" t="s">
        <v>571</v>
      </c>
    </row>
    <row r="42633" spans="1:5">
      <c r="A42633" s="1">
        <v>42632</v>
      </c>
      <c r="B42633" s="3">
        <v>109.15</v>
      </c>
      <c r="C42633" s="3">
        <v>12.0448692322</v>
      </c>
      <c r="D42633" s="4">
        <v>0.629366419948722</v>
      </c>
      <c r="E42633" s="5" t="s">
        <v>571</v>
      </c>
    </row>
    <row r="42634" spans="1:5">
      <c r="A42634" s="1">
        <v>42633</v>
      </c>
      <c r="B42634" s="3">
        <v>106.45</v>
      </c>
      <c r="C42634" s="3">
        <v>11.9448692322</v>
      </c>
      <c r="D42634" s="4">
        <v>1.42792389343849</v>
      </c>
      <c r="E42634" s="5" t="s">
        <v>571</v>
      </c>
    </row>
    <row r="42635" spans="1:5">
      <c r="A42635" s="1">
        <v>42634</v>
      </c>
      <c r="B42635" s="3">
        <v>108.55</v>
      </c>
      <c r="C42635" s="3">
        <v>11.9448692322</v>
      </c>
      <c r="D42635" s="4">
        <v>1.261064902452</v>
      </c>
      <c r="E42635" s="5" t="s">
        <v>571</v>
      </c>
    </row>
    <row r="42636" spans="1:5">
      <c r="A42636" s="1">
        <v>42635</v>
      </c>
      <c r="B42636" s="3">
        <v>107.15</v>
      </c>
      <c r="C42636" s="3">
        <v>11.7448692322</v>
      </c>
      <c r="D42636" s="4">
        <v>1.07976019490604</v>
      </c>
      <c r="E42636" s="5" t="s">
        <v>571</v>
      </c>
    </row>
    <row r="42637" spans="1:5">
      <c r="A42637" s="1">
        <v>42636</v>
      </c>
      <c r="B42637" s="3">
        <v>105.85</v>
      </c>
      <c r="C42637" s="3">
        <v>11.6448692322</v>
      </c>
      <c r="D42637" s="4">
        <v>1.22881305498537</v>
      </c>
      <c r="E42637" s="5" t="s">
        <v>571</v>
      </c>
    </row>
    <row r="42638" spans="1:5">
      <c r="A42638" s="1">
        <v>42637</v>
      </c>
      <c r="B42638" s="3">
        <v>106.05</v>
      </c>
      <c r="C42638" s="3">
        <v>11.6448692322</v>
      </c>
      <c r="D42638" s="4">
        <v>1.29963339910203</v>
      </c>
      <c r="E42638" s="5" t="s">
        <v>571</v>
      </c>
    </row>
    <row r="42639" spans="1:5">
      <c r="A42639" s="1">
        <v>42638</v>
      </c>
      <c r="B42639" s="3">
        <v>106.45</v>
      </c>
      <c r="C42639" s="3">
        <v>11.6448692322</v>
      </c>
      <c r="D42639" s="4">
        <v>1.25771750779652</v>
      </c>
      <c r="E42639" s="5" t="s">
        <v>571</v>
      </c>
    </row>
    <row r="42640" spans="1:5">
      <c r="A42640" s="1">
        <v>42639</v>
      </c>
      <c r="B42640" s="3">
        <v>106.85</v>
      </c>
      <c r="C42640" s="3">
        <v>11.6448692322</v>
      </c>
      <c r="D42640" s="4">
        <v>1.07976019490604</v>
      </c>
      <c r="E42640" s="5" t="s">
        <v>571</v>
      </c>
    </row>
    <row r="42641" spans="1:5">
      <c r="A42641" s="1">
        <v>42640</v>
      </c>
      <c r="B42641" s="3">
        <v>108.15</v>
      </c>
      <c r="C42641" s="3">
        <v>11.6448692322</v>
      </c>
      <c r="D42641" s="4">
        <v>0.930767422358435</v>
      </c>
      <c r="E42641" s="5" t="s">
        <v>571</v>
      </c>
    </row>
    <row r="42642" spans="1:5">
      <c r="A42642" s="1">
        <v>42641</v>
      </c>
      <c r="B42642" s="3">
        <v>106.65</v>
      </c>
      <c r="C42642" s="3">
        <v>11.5448692322</v>
      </c>
      <c r="D42642" s="4">
        <v>1.25771750779652</v>
      </c>
      <c r="E42642" s="5" t="s">
        <v>571</v>
      </c>
    </row>
    <row r="42643" spans="1:5">
      <c r="A42643" s="1">
        <v>42642</v>
      </c>
      <c r="B42643" s="3">
        <v>106.95</v>
      </c>
      <c r="C42643" s="3">
        <v>11.5448692322</v>
      </c>
      <c r="D42643" s="4">
        <v>1.26631643691299</v>
      </c>
      <c r="E42643" s="5" t="s">
        <v>571</v>
      </c>
    </row>
    <row r="42644" spans="1:5">
      <c r="A42644" s="1">
        <v>42643</v>
      </c>
      <c r="B42644" s="3">
        <v>107.95</v>
      </c>
      <c r="C42644" s="3">
        <v>11.4448692322</v>
      </c>
      <c r="D42644" s="4">
        <v>1.32795348711791</v>
      </c>
      <c r="E42644" s="5" t="s">
        <v>571</v>
      </c>
    </row>
    <row r="42645" spans="1:5">
      <c r="A42645" s="1">
        <v>42644</v>
      </c>
      <c r="B42645" s="3">
        <v>107.35</v>
      </c>
      <c r="C42645" s="3">
        <v>11.3448692322</v>
      </c>
      <c r="D42645" s="4">
        <v>1.37969356289817</v>
      </c>
      <c r="E42645" s="5" t="s">
        <v>571</v>
      </c>
    </row>
    <row r="42646" spans="1:5">
      <c r="A42646" s="1">
        <v>42645</v>
      </c>
      <c r="B42646" s="3">
        <v>106.45</v>
      </c>
      <c r="C42646" s="3">
        <v>11.2448692322</v>
      </c>
      <c r="D42646" s="4">
        <v>1.25771750779652</v>
      </c>
      <c r="E42646" s="5" t="s">
        <v>571</v>
      </c>
    </row>
    <row r="42647" spans="1:5">
      <c r="A42647" s="1">
        <v>42646</v>
      </c>
      <c r="B42647" s="3">
        <v>108.25</v>
      </c>
      <c r="C42647" s="3">
        <v>11.2448692322</v>
      </c>
      <c r="D42647" s="4">
        <v>0.835852504320485</v>
      </c>
      <c r="E42647" s="5" t="s">
        <v>571</v>
      </c>
    </row>
    <row r="42648" spans="1:5">
      <c r="A42648" s="1">
        <v>42647</v>
      </c>
      <c r="B42648" s="3">
        <v>107.45</v>
      </c>
      <c r="C42648" s="3">
        <v>11.1448692322</v>
      </c>
      <c r="D42648" s="4">
        <v>1.51393377801177</v>
      </c>
      <c r="E42648" s="5" t="s">
        <v>571</v>
      </c>
    </row>
    <row r="42649" spans="1:5">
      <c r="A42649" s="1">
        <v>42648</v>
      </c>
      <c r="B42649" s="3">
        <v>108.05</v>
      </c>
      <c r="C42649" s="3">
        <v>11.1448692322</v>
      </c>
      <c r="D42649" s="4">
        <v>0.55800599996079</v>
      </c>
      <c r="E42649" s="5" t="s">
        <v>571</v>
      </c>
    </row>
    <row r="42650" spans="1:5">
      <c r="A42650" s="1">
        <v>42649</v>
      </c>
      <c r="B42650" s="3">
        <v>106.45</v>
      </c>
      <c r="C42650" s="3">
        <v>11.0448692322</v>
      </c>
      <c r="D42650" s="4">
        <v>1.27340779449776</v>
      </c>
      <c r="E42650" s="5" t="s">
        <v>571</v>
      </c>
    </row>
    <row r="42651" spans="1:5">
      <c r="A42651" s="1">
        <v>42650</v>
      </c>
      <c r="B42651" s="3">
        <v>107.65</v>
      </c>
      <c r="C42651" s="3">
        <v>11.0448692322</v>
      </c>
      <c r="D42651" s="4">
        <v>1.45144834450041</v>
      </c>
      <c r="E42651" s="5" t="s">
        <v>571</v>
      </c>
    </row>
    <row r="42652" spans="1:5">
      <c r="A42652" s="1">
        <v>42651</v>
      </c>
      <c r="B42652" s="3">
        <v>107.05</v>
      </c>
      <c r="C42652" s="3">
        <v>10.9448692322</v>
      </c>
      <c r="D42652" s="4">
        <v>1.04922218803356</v>
      </c>
      <c r="E42652" s="5" t="s">
        <v>571</v>
      </c>
    </row>
    <row r="42653" spans="1:5">
      <c r="A42653" s="1">
        <v>42652</v>
      </c>
      <c r="B42653" s="3">
        <v>107.15</v>
      </c>
      <c r="C42653" s="3">
        <v>10.9448692322</v>
      </c>
      <c r="D42653" s="4">
        <v>1.07976019490604</v>
      </c>
      <c r="E42653" s="5" t="s">
        <v>571</v>
      </c>
    </row>
    <row r="42654" spans="1:5">
      <c r="A42654" s="1">
        <v>42653</v>
      </c>
      <c r="B42654" s="3">
        <v>106.85</v>
      </c>
      <c r="C42654" s="3">
        <v>10.8448692322</v>
      </c>
      <c r="D42654" s="4">
        <v>1.26233699916632</v>
      </c>
      <c r="E42654" s="5" t="s">
        <v>571</v>
      </c>
    </row>
    <row r="42655" spans="1:5">
      <c r="A42655" s="1">
        <v>42654</v>
      </c>
      <c r="B42655" s="3">
        <v>107.05</v>
      </c>
      <c r="C42655" s="3">
        <v>10.8448692322</v>
      </c>
      <c r="D42655" s="4">
        <v>1.26631643691299</v>
      </c>
      <c r="E42655" s="5" t="s">
        <v>571</v>
      </c>
    </row>
    <row r="42656" spans="1:5">
      <c r="A42656" s="1">
        <v>42655</v>
      </c>
      <c r="B42656" s="3">
        <v>106.25</v>
      </c>
      <c r="C42656" s="3">
        <v>10.7448692322</v>
      </c>
      <c r="D42656" s="4">
        <v>1.04014316189361</v>
      </c>
      <c r="E42656" s="5" t="s">
        <v>571</v>
      </c>
    </row>
    <row r="42657" spans="1:5">
      <c r="A42657" s="1">
        <v>42656</v>
      </c>
      <c r="B42657" s="3">
        <v>106.35</v>
      </c>
      <c r="C42657" s="3">
        <v>10.7448692322</v>
      </c>
      <c r="D42657" s="4">
        <v>1.23759094200517</v>
      </c>
      <c r="E42657" s="5" t="s">
        <v>571</v>
      </c>
    </row>
    <row r="42658" spans="1:5">
      <c r="A42658" s="1">
        <v>42657</v>
      </c>
      <c r="B42658" s="3">
        <v>106.85</v>
      </c>
      <c r="C42658" s="3">
        <v>10.7448692322</v>
      </c>
      <c r="D42658" s="4">
        <v>1.469839784744</v>
      </c>
      <c r="E42658" s="5" t="s">
        <v>571</v>
      </c>
    </row>
    <row r="42659" spans="1:5">
      <c r="A42659" s="1">
        <v>42658</v>
      </c>
      <c r="B42659" s="3">
        <v>106.95</v>
      </c>
      <c r="C42659" s="3">
        <v>10.7448692322</v>
      </c>
      <c r="D42659" s="4">
        <v>1.469839784744</v>
      </c>
      <c r="E42659" s="5" t="s">
        <v>571</v>
      </c>
    </row>
    <row r="42660" spans="1:5">
      <c r="A42660" s="1">
        <v>42659</v>
      </c>
      <c r="B42660" s="3">
        <v>107.65</v>
      </c>
      <c r="C42660" s="3">
        <v>10.7448692322</v>
      </c>
      <c r="D42660" s="4">
        <v>1.22042110786081</v>
      </c>
      <c r="E42660" s="5" t="s">
        <v>571</v>
      </c>
    </row>
    <row r="42661" spans="1:5">
      <c r="A42661" s="1">
        <v>42660</v>
      </c>
      <c r="B42661" s="3">
        <v>105.95</v>
      </c>
      <c r="C42661" s="3">
        <v>10.6448692322</v>
      </c>
      <c r="D42661" s="4">
        <v>0.357178996467584</v>
      </c>
      <c r="E42661" s="5" t="s">
        <v>571</v>
      </c>
    </row>
    <row r="42662" spans="1:5">
      <c r="A42662" s="1">
        <v>42661</v>
      </c>
      <c r="B42662" s="3">
        <v>106.75</v>
      </c>
      <c r="C42662" s="3">
        <v>10.6448692322</v>
      </c>
      <c r="D42662" s="4">
        <v>0.672804414215649</v>
      </c>
      <c r="E42662" s="5" t="s">
        <v>571</v>
      </c>
    </row>
    <row r="42663" spans="1:5">
      <c r="A42663" s="1">
        <v>42662</v>
      </c>
      <c r="B42663" s="3">
        <v>106.15</v>
      </c>
      <c r="C42663" s="3">
        <v>10.5448692322</v>
      </c>
      <c r="D42663" s="4">
        <v>0.679651773231439</v>
      </c>
      <c r="E42663" s="5" t="s">
        <v>571</v>
      </c>
    </row>
    <row r="42664" spans="1:5">
      <c r="A42664" s="1">
        <v>42663</v>
      </c>
      <c r="B42664" s="3">
        <v>106.75</v>
      </c>
      <c r="C42664" s="3">
        <v>10.5448692322</v>
      </c>
      <c r="D42664" s="4">
        <v>0.646782593450367</v>
      </c>
      <c r="E42664" s="5" t="s">
        <v>571</v>
      </c>
    </row>
    <row r="42665" spans="1:5">
      <c r="A42665" s="1">
        <v>42664</v>
      </c>
      <c r="B42665" s="3">
        <v>106.85</v>
      </c>
      <c r="C42665" s="3">
        <v>10.5448692322</v>
      </c>
      <c r="D42665" s="4">
        <v>0.595852668406756</v>
      </c>
      <c r="E42665" s="5" t="s">
        <v>571</v>
      </c>
    </row>
    <row r="42666" spans="1:5">
      <c r="A42666" s="1">
        <v>42665</v>
      </c>
      <c r="B42666" s="3">
        <v>106.95</v>
      </c>
      <c r="C42666" s="3">
        <v>10.5448692322</v>
      </c>
      <c r="D42666" s="4">
        <v>1.22042110786081</v>
      </c>
      <c r="E42666" s="5" t="s">
        <v>571</v>
      </c>
    </row>
    <row r="42667" spans="1:5">
      <c r="A42667" s="1">
        <v>42666</v>
      </c>
      <c r="B42667" s="3">
        <v>107.05</v>
      </c>
      <c r="C42667" s="3">
        <v>10.5448692322</v>
      </c>
      <c r="D42667" s="4">
        <v>1.07976019490604</v>
      </c>
      <c r="E42667" s="5" t="s">
        <v>571</v>
      </c>
    </row>
    <row r="42668" spans="1:5">
      <c r="A42668" s="1">
        <v>42667</v>
      </c>
      <c r="B42668" s="3">
        <v>106.25</v>
      </c>
      <c r="C42668" s="3">
        <v>10.4448692322</v>
      </c>
      <c r="D42668" s="4">
        <v>0.364428891392068</v>
      </c>
      <c r="E42668" s="5" t="s">
        <v>571</v>
      </c>
    </row>
    <row r="42669" spans="1:5">
      <c r="A42669" s="1">
        <v>42668</v>
      </c>
      <c r="B42669" s="3">
        <v>106.65</v>
      </c>
      <c r="C42669" s="3">
        <v>10.4448692322</v>
      </c>
      <c r="D42669" s="4">
        <v>0.654032488374851</v>
      </c>
      <c r="E42669" s="5" t="s">
        <v>571</v>
      </c>
    </row>
    <row r="42670" spans="1:5">
      <c r="A42670" s="1">
        <v>42669</v>
      </c>
      <c r="B42670" s="3">
        <v>106.85</v>
      </c>
      <c r="C42670" s="3">
        <v>10.4448692322</v>
      </c>
      <c r="D42670" s="4">
        <v>0.654032488374851</v>
      </c>
      <c r="E42670" s="5" t="s">
        <v>571</v>
      </c>
    </row>
    <row r="42671" spans="1:5">
      <c r="A42671" s="1">
        <v>42670</v>
      </c>
      <c r="B42671" s="3">
        <v>107.15</v>
      </c>
      <c r="C42671" s="3">
        <v>10.4448692322</v>
      </c>
      <c r="D42671" s="4">
        <v>0.77671179643359</v>
      </c>
      <c r="E42671" s="5" t="s">
        <v>571</v>
      </c>
    </row>
    <row r="42672" spans="1:5">
      <c r="A42672" s="1">
        <v>42671</v>
      </c>
      <c r="B42672" s="3">
        <v>104.55</v>
      </c>
      <c r="C42672" s="3">
        <v>10.3448692322</v>
      </c>
      <c r="D42672" s="4">
        <v>1.21238040982773</v>
      </c>
      <c r="E42672" s="5" t="s">
        <v>575</v>
      </c>
    </row>
    <row r="42673" spans="1:5">
      <c r="A42673" s="1">
        <v>42672</v>
      </c>
      <c r="B42673" s="3">
        <v>104.65</v>
      </c>
      <c r="C42673" s="3">
        <v>10.3448692322</v>
      </c>
      <c r="D42673" s="4">
        <v>1.26472547412785</v>
      </c>
      <c r="E42673" s="5" t="s">
        <v>575</v>
      </c>
    </row>
    <row r="42674" spans="1:5">
      <c r="A42674" s="1">
        <v>42673</v>
      </c>
      <c r="B42674" s="3">
        <v>104.85</v>
      </c>
      <c r="C42674" s="3">
        <v>10.2448692322</v>
      </c>
      <c r="D42674" s="4">
        <v>1.27396224700906</v>
      </c>
      <c r="E42674" s="5" t="s">
        <v>575</v>
      </c>
    </row>
    <row r="42675" spans="1:5">
      <c r="A42675" s="1">
        <v>42674</v>
      </c>
      <c r="B42675" s="3">
        <v>104.95</v>
      </c>
      <c r="C42675" s="3">
        <v>10.2448692322</v>
      </c>
      <c r="D42675" s="4">
        <v>1.21238214388187</v>
      </c>
      <c r="E42675" s="5" t="s">
        <v>575</v>
      </c>
    </row>
    <row r="42676" spans="1:5">
      <c r="A42676" s="1">
        <v>42675</v>
      </c>
      <c r="B42676" s="3">
        <v>105.95</v>
      </c>
      <c r="C42676" s="3">
        <v>10.2448692322</v>
      </c>
      <c r="D42676" s="4">
        <v>0.348981014855615</v>
      </c>
      <c r="E42676" s="5" t="s">
        <v>571</v>
      </c>
    </row>
    <row r="42677" spans="1:5">
      <c r="A42677" s="1">
        <v>42676</v>
      </c>
      <c r="B42677" s="3">
        <v>106.05</v>
      </c>
      <c r="C42677" s="3">
        <v>10.2448692322</v>
      </c>
      <c r="D42677" s="4">
        <v>0.357178996467584</v>
      </c>
      <c r="E42677" s="5" t="s">
        <v>571</v>
      </c>
    </row>
    <row r="42678" spans="1:5">
      <c r="A42678" s="1">
        <v>42677</v>
      </c>
      <c r="B42678" s="3">
        <v>106.15</v>
      </c>
      <c r="C42678" s="3">
        <v>10.2448692322</v>
      </c>
      <c r="D42678" s="4">
        <v>0.687522705553885</v>
      </c>
      <c r="E42678" s="5" t="s">
        <v>571</v>
      </c>
    </row>
    <row r="42679" spans="1:5">
      <c r="A42679" s="1">
        <v>42678</v>
      </c>
      <c r="B42679" s="3">
        <v>106.25</v>
      </c>
      <c r="C42679" s="3">
        <v>10.2448692322</v>
      </c>
      <c r="D42679" s="4">
        <v>0.687522705553885</v>
      </c>
      <c r="E42679" s="5" t="s">
        <v>571</v>
      </c>
    </row>
    <row r="42680" spans="1:5">
      <c r="A42680" s="1">
        <v>42679</v>
      </c>
      <c r="B42680" s="3">
        <v>106.35</v>
      </c>
      <c r="C42680" s="3">
        <v>10.2448692322</v>
      </c>
      <c r="D42680" s="4">
        <v>0.661903420697297</v>
      </c>
      <c r="E42680" s="5" t="s">
        <v>571</v>
      </c>
    </row>
    <row r="42681" spans="1:5">
      <c r="A42681" s="1">
        <v>42680</v>
      </c>
      <c r="B42681" s="3">
        <v>106.45</v>
      </c>
      <c r="C42681" s="3">
        <v>10.2448692322</v>
      </c>
      <c r="D42681" s="4">
        <v>0.652664913761953</v>
      </c>
      <c r="E42681" s="5" t="s">
        <v>571</v>
      </c>
    </row>
    <row r="42682" spans="1:5">
      <c r="A42682" s="1">
        <v>42681</v>
      </c>
      <c r="B42682" s="3">
        <v>106.55</v>
      </c>
      <c r="C42682" s="3">
        <v>10.2448692322</v>
      </c>
      <c r="D42682" s="4">
        <v>0.669007615789633</v>
      </c>
      <c r="E42682" s="5" t="s">
        <v>571</v>
      </c>
    </row>
    <row r="42683" spans="1:5">
      <c r="A42683" s="1">
        <v>42682</v>
      </c>
      <c r="B42683" s="3">
        <v>106.65</v>
      </c>
      <c r="C42683" s="3">
        <v>10.2448692322</v>
      </c>
      <c r="D42683" s="4">
        <v>0.662230469986819</v>
      </c>
      <c r="E42683" s="5" t="s">
        <v>571</v>
      </c>
    </row>
    <row r="42684" spans="1:5">
      <c r="A42684" s="1">
        <v>42683</v>
      </c>
      <c r="B42684" s="3">
        <v>106.35</v>
      </c>
      <c r="C42684" s="3">
        <v>10.1448692322</v>
      </c>
      <c r="D42684" s="4">
        <v>0.595852668406756</v>
      </c>
      <c r="E42684" s="5" t="s">
        <v>571</v>
      </c>
    </row>
    <row r="42685" spans="1:5">
      <c r="A42685" s="1">
        <v>42684</v>
      </c>
      <c r="B42685" s="3">
        <v>106.55</v>
      </c>
      <c r="C42685" s="3">
        <v>10.1448692322</v>
      </c>
      <c r="D42685" s="4">
        <v>0.661903420697297</v>
      </c>
      <c r="E42685" s="5" t="s">
        <v>571</v>
      </c>
    </row>
    <row r="42686" spans="1:5">
      <c r="A42686" s="1">
        <v>42685</v>
      </c>
      <c r="B42686" s="3">
        <v>106.75</v>
      </c>
      <c r="C42686" s="3">
        <v>10.1448692322</v>
      </c>
      <c r="D42686" s="4">
        <v>0.694772600478369</v>
      </c>
      <c r="E42686" s="5" t="s">
        <v>571</v>
      </c>
    </row>
    <row r="42687" spans="1:5">
      <c r="A42687" s="1">
        <v>42686</v>
      </c>
      <c r="B42687" s="3">
        <v>105.65</v>
      </c>
      <c r="C42687" s="3">
        <v>10.0448692322</v>
      </c>
      <c r="D42687" s="4">
        <v>0.9706059928104</v>
      </c>
      <c r="E42687" s="5" t="s">
        <v>575</v>
      </c>
    </row>
    <row r="42688" spans="1:5">
      <c r="A42688" s="1">
        <v>42687</v>
      </c>
      <c r="B42688" s="3">
        <v>106.25</v>
      </c>
      <c r="C42688" s="3">
        <v>10.0448692322</v>
      </c>
      <c r="D42688" s="4">
        <v>0.661903420697297</v>
      </c>
      <c r="E42688" s="5" t="s">
        <v>571</v>
      </c>
    </row>
    <row r="42689" spans="1:5">
      <c r="A42689" s="1">
        <v>42688</v>
      </c>
      <c r="B42689" s="3">
        <v>106.35</v>
      </c>
      <c r="C42689" s="3">
        <v>10.0448692322</v>
      </c>
      <c r="D42689" s="4">
        <v>0.661903420697297</v>
      </c>
      <c r="E42689" s="5" t="s">
        <v>571</v>
      </c>
    </row>
    <row r="42690" spans="1:5">
      <c r="A42690" s="1">
        <v>42689</v>
      </c>
      <c r="B42690" s="3">
        <v>106.45</v>
      </c>
      <c r="C42690" s="3">
        <v>10.0448692322</v>
      </c>
      <c r="D42690" s="4">
        <v>0.652664913761953</v>
      </c>
      <c r="E42690" s="5" t="s">
        <v>571</v>
      </c>
    </row>
    <row r="42691" spans="1:5">
      <c r="A42691" s="1">
        <v>42690</v>
      </c>
      <c r="B42691" s="3">
        <v>106.45</v>
      </c>
      <c r="C42691" s="3">
        <v>9.94486923218</v>
      </c>
      <c r="D42691" s="4">
        <v>0.9706059928104</v>
      </c>
      <c r="E42691" s="5" t="s">
        <v>571</v>
      </c>
    </row>
    <row r="42692" spans="1:5">
      <c r="A42692" s="1">
        <v>42691</v>
      </c>
      <c r="B42692" s="3">
        <v>106.55</v>
      </c>
      <c r="C42692" s="3">
        <v>9.94486923218</v>
      </c>
      <c r="D42692" s="4">
        <v>0.956694879257882</v>
      </c>
      <c r="E42692" s="5" t="s">
        <v>571</v>
      </c>
    </row>
    <row r="42693" spans="1:5">
      <c r="A42693" s="1">
        <v>42692</v>
      </c>
      <c r="B42693" s="3">
        <v>105.05</v>
      </c>
      <c r="C42693" s="3">
        <v>9.84486923218</v>
      </c>
      <c r="D42693" s="4">
        <v>1.16212207615784</v>
      </c>
      <c r="E42693" s="5" t="s">
        <v>575</v>
      </c>
    </row>
    <row r="42694" spans="1:5">
      <c r="A42694" s="1">
        <v>42693</v>
      </c>
      <c r="B42694" s="3">
        <v>105.15</v>
      </c>
      <c r="C42694" s="3">
        <v>9.84486923218</v>
      </c>
      <c r="D42694" s="4">
        <v>1.28177925257098</v>
      </c>
      <c r="E42694" s="5" t="s">
        <v>575</v>
      </c>
    </row>
    <row r="42695" spans="1:5">
      <c r="A42695" s="1">
        <v>42694</v>
      </c>
      <c r="B42695" s="3">
        <v>104.95</v>
      </c>
      <c r="C42695" s="3">
        <v>9.74486923218</v>
      </c>
      <c r="D42695" s="4">
        <v>1.26692190220979</v>
      </c>
      <c r="E42695" s="5" t="s">
        <v>575</v>
      </c>
    </row>
    <row r="42696" spans="1:5">
      <c r="A42696" s="1">
        <v>42695</v>
      </c>
      <c r="B42696" s="3">
        <v>105.05</v>
      </c>
      <c r="C42696" s="3">
        <v>9.74486923218</v>
      </c>
      <c r="D42696" s="4">
        <v>1.28177925257098</v>
      </c>
      <c r="E42696" s="5" t="s">
        <v>575</v>
      </c>
    </row>
    <row r="42697" spans="1:5">
      <c r="A42697" s="1">
        <v>42696</v>
      </c>
      <c r="B42697" s="3">
        <v>105.15</v>
      </c>
      <c r="C42697" s="3">
        <v>9.74486923218</v>
      </c>
      <c r="D42697" s="4">
        <v>1.28177925257098</v>
      </c>
      <c r="E42697" s="5" t="s">
        <v>575</v>
      </c>
    </row>
    <row r="42698" spans="1:5">
      <c r="A42698" s="1">
        <v>42697</v>
      </c>
      <c r="B42698" s="3">
        <v>104.95</v>
      </c>
      <c r="C42698" s="3">
        <v>9.64486923218</v>
      </c>
      <c r="D42698" s="4">
        <v>0.9706059928104</v>
      </c>
      <c r="E42698" s="5" t="s">
        <v>575</v>
      </c>
    </row>
    <row r="42699" spans="1:5">
      <c r="A42699" s="1">
        <v>42698</v>
      </c>
      <c r="B42699" s="3">
        <v>105.05</v>
      </c>
      <c r="C42699" s="3">
        <v>9.64486923218</v>
      </c>
      <c r="D42699" s="4">
        <v>0.9706059928104</v>
      </c>
      <c r="E42699" s="5" t="s">
        <v>575</v>
      </c>
    </row>
    <row r="42700" spans="1:5">
      <c r="A42700" s="1">
        <v>42699</v>
      </c>
      <c r="B42700" s="3">
        <v>105.15</v>
      </c>
      <c r="C42700" s="3">
        <v>9.64486923218</v>
      </c>
      <c r="D42700" s="4">
        <v>1.00985691650953</v>
      </c>
      <c r="E42700" s="5" t="s">
        <v>575</v>
      </c>
    </row>
    <row r="42701" spans="1:5">
      <c r="A42701" s="1">
        <v>42700</v>
      </c>
      <c r="B42701" s="3">
        <v>105.35</v>
      </c>
      <c r="C42701" s="3">
        <v>9.64486923218</v>
      </c>
      <c r="D42701" s="4">
        <v>1.28177925257098</v>
      </c>
      <c r="E42701" s="5" t="s">
        <v>575</v>
      </c>
    </row>
    <row r="42702" spans="1:5">
      <c r="A42702" s="1">
        <v>42701</v>
      </c>
      <c r="B42702" s="3">
        <v>105.45</v>
      </c>
      <c r="C42702" s="3">
        <v>9.64486923218</v>
      </c>
      <c r="D42702" s="4">
        <v>0.871360842362356</v>
      </c>
      <c r="E42702" s="5" t="s">
        <v>575</v>
      </c>
    </row>
    <row r="42703" spans="1:5">
      <c r="A42703" s="1">
        <v>42702</v>
      </c>
      <c r="B42703" s="3">
        <v>106.45</v>
      </c>
      <c r="C42703" s="3">
        <v>9.64486923218</v>
      </c>
      <c r="D42703" s="4">
        <v>1.00985691650953</v>
      </c>
      <c r="E42703" s="5" t="s">
        <v>575</v>
      </c>
    </row>
    <row r="42704" spans="1:5">
      <c r="A42704" s="1">
        <v>42703</v>
      </c>
      <c r="B42704" s="3">
        <v>104.95</v>
      </c>
      <c r="C42704" s="3">
        <v>9.54486923218</v>
      </c>
      <c r="D42704" s="4">
        <v>0.9706059928104</v>
      </c>
      <c r="E42704" s="5" t="s">
        <v>575</v>
      </c>
    </row>
    <row r="42705" spans="1:5">
      <c r="A42705" s="1">
        <v>42704</v>
      </c>
      <c r="B42705" s="3">
        <v>105.05</v>
      </c>
      <c r="C42705" s="3">
        <v>9.54486923218</v>
      </c>
      <c r="D42705" s="4">
        <v>1.00061840957418</v>
      </c>
      <c r="E42705" s="5" t="s">
        <v>575</v>
      </c>
    </row>
    <row r="42706" spans="1:5">
      <c r="A42706" s="1">
        <v>42705</v>
      </c>
      <c r="B42706" s="3">
        <v>105.15</v>
      </c>
      <c r="C42706" s="3">
        <v>9.54486923218</v>
      </c>
      <c r="D42706" s="4">
        <v>0.9706059928104</v>
      </c>
      <c r="E42706" s="5" t="s">
        <v>575</v>
      </c>
    </row>
    <row r="42707" spans="1:5">
      <c r="A42707" s="1">
        <v>42706</v>
      </c>
      <c r="B42707" s="3">
        <v>105.25</v>
      </c>
      <c r="C42707" s="3">
        <v>9.54486923218</v>
      </c>
      <c r="D42707" s="4">
        <v>1.1691624209571</v>
      </c>
      <c r="E42707" s="5" t="s">
        <v>575</v>
      </c>
    </row>
    <row r="42708" spans="1:5">
      <c r="A42708" s="1">
        <v>42707</v>
      </c>
      <c r="B42708" s="3">
        <v>105.35</v>
      </c>
      <c r="C42708" s="3">
        <v>9.54486923218</v>
      </c>
      <c r="D42708" s="4">
        <v>1.1691624209571</v>
      </c>
      <c r="E42708" s="5" t="s">
        <v>575</v>
      </c>
    </row>
    <row r="42709" spans="1:5">
      <c r="A42709" s="1">
        <v>42708</v>
      </c>
      <c r="B42709" s="3">
        <v>105.45</v>
      </c>
      <c r="C42709" s="3">
        <v>9.54486923218</v>
      </c>
      <c r="D42709" s="4">
        <v>1.1691624209571</v>
      </c>
      <c r="E42709" s="5" t="s">
        <v>575</v>
      </c>
    </row>
    <row r="42710" spans="1:5">
      <c r="A42710" s="1">
        <v>42709</v>
      </c>
      <c r="B42710" s="3">
        <v>104.95</v>
      </c>
      <c r="C42710" s="3">
        <v>9.44486923218</v>
      </c>
      <c r="D42710" s="4">
        <v>1.00985691650953</v>
      </c>
      <c r="E42710" s="5" t="s">
        <v>575</v>
      </c>
    </row>
    <row r="42711" spans="1:5">
      <c r="A42711" s="1">
        <v>42710</v>
      </c>
      <c r="B42711" s="3">
        <v>105.05</v>
      </c>
      <c r="C42711" s="3">
        <v>9.44486923218</v>
      </c>
      <c r="D42711" s="4">
        <v>0.9706059928104</v>
      </c>
      <c r="E42711" s="5" t="s">
        <v>575</v>
      </c>
    </row>
    <row r="42712" spans="1:5">
      <c r="A42712" s="1">
        <v>42711</v>
      </c>
      <c r="B42712" s="3">
        <v>105.15</v>
      </c>
      <c r="C42712" s="3">
        <v>9.44486923218</v>
      </c>
      <c r="D42712" s="4">
        <v>1.00985691650953</v>
      </c>
      <c r="E42712" s="5" t="s">
        <v>575</v>
      </c>
    </row>
    <row r="42713" spans="1:5">
      <c r="A42713" s="1">
        <v>42712</v>
      </c>
      <c r="B42713" s="3">
        <v>105.25</v>
      </c>
      <c r="C42713" s="3">
        <v>9.44486923218</v>
      </c>
      <c r="D42713" s="4">
        <v>1.1691624209571</v>
      </c>
      <c r="E42713" s="5" t="s">
        <v>575</v>
      </c>
    </row>
    <row r="42714" spans="1:5">
      <c r="A42714" s="1">
        <v>42713</v>
      </c>
      <c r="B42714" s="3">
        <v>105.35</v>
      </c>
      <c r="C42714" s="3">
        <v>9.44486923218</v>
      </c>
      <c r="D42714" s="4">
        <v>1.1691624209571</v>
      </c>
      <c r="E42714" s="5" t="s">
        <v>575</v>
      </c>
    </row>
    <row r="42715" spans="1:5">
      <c r="A42715" s="1">
        <v>42714</v>
      </c>
      <c r="B42715" s="3">
        <v>105.45</v>
      </c>
      <c r="C42715" s="3">
        <v>9.44486923218</v>
      </c>
      <c r="D42715" s="4">
        <v>1.1691624209571</v>
      </c>
      <c r="E42715" s="5" t="s">
        <v>575</v>
      </c>
    </row>
    <row r="42716" spans="1:5">
      <c r="A42716" s="1">
        <v>42715</v>
      </c>
      <c r="B42716" s="3">
        <v>105.95</v>
      </c>
      <c r="C42716" s="3">
        <v>9.44486923218</v>
      </c>
      <c r="D42716" s="4">
        <v>1.22019741538966</v>
      </c>
      <c r="E42716" s="5" t="s">
        <v>575</v>
      </c>
    </row>
    <row r="42717" spans="1:5">
      <c r="A42717" s="1">
        <v>42716</v>
      </c>
      <c r="B42717" s="3">
        <v>104.95</v>
      </c>
      <c r="C42717" s="3">
        <v>9.34486923218</v>
      </c>
      <c r="D42717" s="4">
        <v>1.1691624209571</v>
      </c>
      <c r="E42717" s="5" t="s">
        <v>575</v>
      </c>
    </row>
    <row r="42718" spans="1:5">
      <c r="A42718" s="1">
        <v>42717</v>
      </c>
      <c r="B42718" s="3">
        <v>105.05</v>
      </c>
      <c r="C42718" s="3">
        <v>9.34486923218</v>
      </c>
      <c r="D42718" s="4">
        <v>1.1691624209571</v>
      </c>
      <c r="E42718" s="5" t="s">
        <v>575</v>
      </c>
    </row>
    <row r="42719" spans="1:5">
      <c r="A42719" s="1">
        <v>42718</v>
      </c>
      <c r="B42719" s="3">
        <v>105.15</v>
      </c>
      <c r="C42719" s="3">
        <v>9.34486923218</v>
      </c>
      <c r="D42719" s="4">
        <v>1.1691624209571</v>
      </c>
      <c r="E42719" s="5" t="s">
        <v>575</v>
      </c>
    </row>
    <row r="42720" spans="1:5">
      <c r="A42720" s="1">
        <v>42719</v>
      </c>
      <c r="B42720" s="3">
        <v>105.25</v>
      </c>
      <c r="C42720" s="3">
        <v>9.34486923218</v>
      </c>
      <c r="D42720" s="4">
        <v>0.871360842362356</v>
      </c>
      <c r="E42720" s="5" t="s">
        <v>575</v>
      </c>
    </row>
    <row r="42721" spans="1:5">
      <c r="A42721" s="1">
        <v>42720</v>
      </c>
      <c r="B42721" s="3">
        <v>105.35</v>
      </c>
      <c r="C42721" s="3">
        <v>9.34486923218</v>
      </c>
      <c r="D42721" s="4">
        <v>1.1691624209571</v>
      </c>
      <c r="E42721" s="5" t="s">
        <v>575</v>
      </c>
    </row>
    <row r="42722" spans="1:5">
      <c r="A42722" s="1">
        <v>42721</v>
      </c>
      <c r="B42722" s="3">
        <v>105.45</v>
      </c>
      <c r="C42722" s="3">
        <v>9.34486923218</v>
      </c>
      <c r="D42722" s="4">
        <v>1.16212207615784</v>
      </c>
      <c r="E42722" s="5" t="s">
        <v>575</v>
      </c>
    </row>
    <row r="42723" spans="1:5">
      <c r="A42723" s="1">
        <v>42722</v>
      </c>
      <c r="B42723" s="3">
        <v>105.85</v>
      </c>
      <c r="C42723" s="3">
        <v>9.34486923218</v>
      </c>
      <c r="D42723" s="4">
        <v>1.28177925257098</v>
      </c>
      <c r="E42723" s="5" t="s">
        <v>575</v>
      </c>
    </row>
    <row r="42724" spans="1:5">
      <c r="A42724" s="1">
        <v>42723</v>
      </c>
      <c r="B42724" s="3">
        <v>104.95</v>
      </c>
      <c r="C42724" s="3">
        <v>9.24486923218</v>
      </c>
      <c r="D42724" s="4">
        <v>1.1691624209571</v>
      </c>
      <c r="E42724" s="5" t="s">
        <v>575</v>
      </c>
    </row>
    <row r="42725" spans="1:5">
      <c r="A42725" s="1">
        <v>42724</v>
      </c>
      <c r="B42725" s="3">
        <v>105.05</v>
      </c>
      <c r="C42725" s="3">
        <v>9.24486923218</v>
      </c>
      <c r="D42725" s="4">
        <v>0.871360842362356</v>
      </c>
      <c r="E42725" s="5" t="s">
        <v>575</v>
      </c>
    </row>
    <row r="42726" spans="1:5">
      <c r="A42726" s="1">
        <v>42725</v>
      </c>
      <c r="B42726" s="3">
        <v>105.15</v>
      </c>
      <c r="C42726" s="3">
        <v>9.24486923218</v>
      </c>
      <c r="D42726" s="4">
        <v>1.1691624209571</v>
      </c>
      <c r="E42726" s="5" t="s">
        <v>575</v>
      </c>
    </row>
    <row r="42727" spans="1:5">
      <c r="A42727" s="1">
        <v>42726</v>
      </c>
      <c r="B42727" s="3">
        <v>105.25</v>
      </c>
      <c r="C42727" s="3">
        <v>9.24486923218</v>
      </c>
      <c r="D42727" s="4">
        <v>1.16212207615784</v>
      </c>
      <c r="E42727" s="5" t="s">
        <v>575</v>
      </c>
    </row>
    <row r="42728" spans="1:5">
      <c r="A42728" s="1">
        <v>42727</v>
      </c>
      <c r="B42728" s="3">
        <v>105.35</v>
      </c>
      <c r="C42728" s="3">
        <v>9.24486923218</v>
      </c>
      <c r="D42728" s="4">
        <v>1.1691624209571</v>
      </c>
      <c r="E42728" s="5" t="s">
        <v>575</v>
      </c>
    </row>
    <row r="42729" spans="1:5">
      <c r="A42729" s="1">
        <v>42728</v>
      </c>
      <c r="B42729" s="3">
        <v>105.45</v>
      </c>
      <c r="C42729" s="3">
        <v>9.24486923218</v>
      </c>
      <c r="D42729" s="4">
        <v>1.16212207615784</v>
      </c>
      <c r="E42729" s="5" t="s">
        <v>575</v>
      </c>
    </row>
    <row r="42730" spans="1:5">
      <c r="A42730" s="1">
        <v>42729</v>
      </c>
      <c r="B42730" s="3">
        <v>105.65</v>
      </c>
      <c r="C42730" s="3">
        <v>9.24486923218</v>
      </c>
      <c r="D42730" s="4">
        <v>1.16212207615784</v>
      </c>
      <c r="E42730" s="5" t="s">
        <v>575</v>
      </c>
    </row>
    <row r="42731" spans="1:5">
      <c r="A42731" s="1">
        <v>42730</v>
      </c>
      <c r="B42731" s="3">
        <v>104.85</v>
      </c>
      <c r="C42731" s="3">
        <v>9.14486923218</v>
      </c>
      <c r="D42731" s="4">
        <v>1.1691624209571</v>
      </c>
      <c r="E42731" s="5" t="s">
        <v>575</v>
      </c>
    </row>
    <row r="42732" spans="1:5">
      <c r="A42732" s="1">
        <v>42731</v>
      </c>
      <c r="B42732" s="3">
        <v>104.95</v>
      </c>
      <c r="C42732" s="3">
        <v>9.14486923218</v>
      </c>
      <c r="D42732" s="4">
        <v>1.1691624209571</v>
      </c>
      <c r="E42732" s="5" t="s">
        <v>575</v>
      </c>
    </row>
    <row r="42733" spans="1:5">
      <c r="A42733" s="1">
        <v>42732</v>
      </c>
      <c r="B42733" s="3">
        <v>105.05</v>
      </c>
      <c r="C42733" s="3">
        <v>9.14486923218</v>
      </c>
      <c r="D42733" s="4">
        <v>1.1691624209571</v>
      </c>
      <c r="E42733" s="5" t="s">
        <v>575</v>
      </c>
    </row>
    <row r="42734" spans="1:5">
      <c r="A42734" s="1">
        <v>42733</v>
      </c>
      <c r="B42734" s="3">
        <v>105.15</v>
      </c>
      <c r="C42734" s="3">
        <v>9.14486923218</v>
      </c>
      <c r="D42734" s="4">
        <v>1.1691624209571</v>
      </c>
      <c r="E42734" s="5" t="s">
        <v>575</v>
      </c>
    </row>
    <row r="42735" spans="1:5">
      <c r="A42735" s="1">
        <v>42734</v>
      </c>
      <c r="B42735" s="3">
        <v>105.25</v>
      </c>
      <c r="C42735" s="3">
        <v>9.14486923218</v>
      </c>
      <c r="D42735" s="4">
        <v>1.1691624209571</v>
      </c>
      <c r="E42735" s="5" t="s">
        <v>575</v>
      </c>
    </row>
    <row r="42736" spans="1:5">
      <c r="A42736" s="1">
        <v>42735</v>
      </c>
      <c r="B42736" s="3">
        <v>105.35</v>
      </c>
      <c r="C42736" s="3">
        <v>9.14486923218</v>
      </c>
      <c r="D42736" s="4">
        <v>0.9706059928104</v>
      </c>
      <c r="E42736" s="5" t="s">
        <v>575</v>
      </c>
    </row>
    <row r="42737" spans="1:5">
      <c r="A42737" s="1">
        <v>42736</v>
      </c>
      <c r="B42737" s="3">
        <v>105.45</v>
      </c>
      <c r="C42737" s="3">
        <v>9.14486923218</v>
      </c>
      <c r="D42737" s="4">
        <v>0.9706059928104</v>
      </c>
      <c r="E42737" s="5" t="s">
        <v>575</v>
      </c>
    </row>
    <row r="42738" spans="1:5">
      <c r="A42738" s="1">
        <v>42737</v>
      </c>
      <c r="B42738" s="3">
        <v>104.85</v>
      </c>
      <c r="C42738" s="3">
        <v>9.04486923218</v>
      </c>
      <c r="D42738" s="4">
        <v>1.16916415501124</v>
      </c>
      <c r="E42738" s="5" t="s">
        <v>575</v>
      </c>
    </row>
    <row r="42739" spans="1:5">
      <c r="A42739" s="1">
        <v>42738</v>
      </c>
      <c r="B42739" s="3">
        <v>104.95</v>
      </c>
      <c r="C42739" s="3">
        <v>9.04486923218</v>
      </c>
      <c r="D42739" s="4">
        <v>1.1691624209571</v>
      </c>
      <c r="E42739" s="5" t="s">
        <v>575</v>
      </c>
    </row>
    <row r="42740" spans="1:5">
      <c r="A42740" s="1">
        <v>42739</v>
      </c>
      <c r="B42740" s="3">
        <v>105.05</v>
      </c>
      <c r="C42740" s="3">
        <v>9.04486923218</v>
      </c>
      <c r="D42740" s="4">
        <v>1.1691624209571</v>
      </c>
      <c r="E42740" s="5" t="s">
        <v>575</v>
      </c>
    </row>
    <row r="42741" spans="1:5">
      <c r="A42741" s="1">
        <v>42740</v>
      </c>
      <c r="B42741" s="3">
        <v>105.15</v>
      </c>
      <c r="C42741" s="3">
        <v>9.04486923218</v>
      </c>
      <c r="D42741" s="4">
        <v>1.1691624209571</v>
      </c>
      <c r="E42741" s="5" t="s">
        <v>575</v>
      </c>
    </row>
    <row r="42742" spans="1:5">
      <c r="A42742" s="1">
        <v>42741</v>
      </c>
      <c r="B42742" s="3">
        <v>105.25</v>
      </c>
      <c r="C42742" s="3">
        <v>9.04486923218</v>
      </c>
      <c r="D42742" s="4">
        <v>1.1691624209571</v>
      </c>
      <c r="E42742" s="5" t="s">
        <v>575</v>
      </c>
    </row>
    <row r="42743" spans="1:5">
      <c r="A42743" s="1">
        <v>42742</v>
      </c>
      <c r="B42743" s="3">
        <v>105.35</v>
      </c>
      <c r="C42743" s="3">
        <v>9.04486923218</v>
      </c>
      <c r="D42743" s="4">
        <v>0.959772756084205</v>
      </c>
      <c r="E42743" s="5" t="s">
        <v>575</v>
      </c>
    </row>
    <row r="42744" spans="1:5">
      <c r="A42744" s="1">
        <v>42743</v>
      </c>
      <c r="B42744" s="3">
        <v>104.85</v>
      </c>
      <c r="C42744" s="3">
        <v>8.94486923218</v>
      </c>
      <c r="D42744" s="4">
        <v>1.1691624209571</v>
      </c>
      <c r="E42744" s="5" t="s">
        <v>575</v>
      </c>
    </row>
    <row r="42745" spans="1:5">
      <c r="A42745" s="1">
        <v>42744</v>
      </c>
      <c r="B42745" s="3">
        <v>104.95</v>
      </c>
      <c r="C42745" s="3">
        <v>8.94486923218</v>
      </c>
      <c r="D42745" s="4">
        <v>1.1691624209571</v>
      </c>
      <c r="E42745" s="5" t="s">
        <v>575</v>
      </c>
    </row>
    <row r="42746" spans="1:5">
      <c r="A42746" s="1">
        <v>42745</v>
      </c>
      <c r="B42746" s="3">
        <v>105.05</v>
      </c>
      <c r="C42746" s="3">
        <v>8.94486923218</v>
      </c>
      <c r="D42746" s="4">
        <v>1.1691624209571</v>
      </c>
      <c r="E42746" s="5" t="s">
        <v>575</v>
      </c>
    </row>
    <row r="42747" spans="1:5">
      <c r="A42747" s="1">
        <v>42746</v>
      </c>
      <c r="B42747" s="3">
        <v>105.15</v>
      </c>
      <c r="C42747" s="3">
        <v>8.94486923218</v>
      </c>
      <c r="D42747" s="4">
        <v>1.1691624209571</v>
      </c>
      <c r="E42747" s="5" t="s">
        <v>575</v>
      </c>
    </row>
    <row r="42748" spans="1:5">
      <c r="A42748" s="1">
        <v>42747</v>
      </c>
      <c r="B42748" s="3">
        <v>105.25</v>
      </c>
      <c r="C42748" s="3">
        <v>8.94486923218</v>
      </c>
      <c r="D42748" s="4">
        <v>1.16212207615784</v>
      </c>
      <c r="E42748" s="5" t="s">
        <v>575</v>
      </c>
    </row>
    <row r="42749" spans="1:5">
      <c r="A42749" s="1">
        <v>42748</v>
      </c>
      <c r="B42749" s="3">
        <v>104.85</v>
      </c>
      <c r="C42749" s="3">
        <v>8.84486923218</v>
      </c>
      <c r="D42749" s="4">
        <v>1.1691624209571</v>
      </c>
      <c r="E42749" s="5" t="s">
        <v>575</v>
      </c>
    </row>
    <row r="42750" spans="1:5">
      <c r="A42750" s="1">
        <v>42749</v>
      </c>
      <c r="B42750" s="3">
        <v>104.95</v>
      </c>
      <c r="C42750" s="3">
        <v>8.84486923218</v>
      </c>
      <c r="D42750" s="4">
        <v>1.1691624209571</v>
      </c>
      <c r="E42750" s="5" t="s">
        <v>575</v>
      </c>
    </row>
    <row r="42751" spans="1:5">
      <c r="A42751" s="1">
        <v>42750</v>
      </c>
      <c r="B42751" s="3">
        <v>105.05</v>
      </c>
      <c r="C42751" s="3">
        <v>8.84486923218</v>
      </c>
      <c r="D42751" s="4">
        <v>1.1599256480759</v>
      </c>
      <c r="E42751" s="5" t="s">
        <v>575</v>
      </c>
    </row>
    <row r="42752" spans="1:5">
      <c r="A42752" s="1">
        <v>42751</v>
      </c>
      <c r="B42752" s="3">
        <v>105.15</v>
      </c>
      <c r="C42752" s="3">
        <v>8.84486923218</v>
      </c>
      <c r="D42752" s="4">
        <v>1.1691624209571</v>
      </c>
      <c r="E42752" s="5" t="s">
        <v>575</v>
      </c>
    </row>
    <row r="42753" spans="1:5">
      <c r="A42753" s="1">
        <v>42752</v>
      </c>
      <c r="B42753" s="3">
        <v>105.25</v>
      </c>
      <c r="C42753" s="3">
        <v>8.84486923218</v>
      </c>
      <c r="D42753" s="4">
        <v>1.1691624209571</v>
      </c>
      <c r="E42753" s="5" t="s">
        <v>575</v>
      </c>
    </row>
    <row r="42754" spans="1:5">
      <c r="A42754" s="1">
        <v>42753</v>
      </c>
      <c r="B42754" s="3">
        <v>104.95</v>
      </c>
      <c r="C42754" s="3">
        <v>8.74486923218</v>
      </c>
      <c r="D42754" s="4">
        <v>0.9706059928104</v>
      </c>
      <c r="E42754" s="5" t="s">
        <v>575</v>
      </c>
    </row>
    <row r="42755" spans="1:5">
      <c r="A42755" s="1">
        <v>42754</v>
      </c>
      <c r="B42755" s="3">
        <v>105.05</v>
      </c>
      <c r="C42755" s="3">
        <v>8.74486923218</v>
      </c>
      <c r="D42755" s="4">
        <v>0.9706059928104</v>
      </c>
      <c r="E42755" s="5" t="s">
        <v>575</v>
      </c>
    </row>
    <row r="42756" spans="1:5">
      <c r="A42756" s="1">
        <v>42755</v>
      </c>
      <c r="B42756" s="3">
        <v>104.85</v>
      </c>
      <c r="C42756" s="3">
        <v>8.64486923218</v>
      </c>
      <c r="D42756" s="4">
        <v>0.959772756084205</v>
      </c>
      <c r="E42756" s="5" t="s">
        <v>575</v>
      </c>
    </row>
    <row r="42757" spans="1:5">
      <c r="A42757" s="1">
        <v>42756</v>
      </c>
      <c r="B42757" s="3">
        <v>104.95</v>
      </c>
      <c r="C42757" s="3">
        <v>8.64486923218</v>
      </c>
      <c r="D42757" s="4">
        <v>1.00985691650953</v>
      </c>
      <c r="E42757" s="5" t="s">
        <v>575</v>
      </c>
    </row>
    <row r="42758" spans="1:5">
      <c r="A42758" s="1">
        <v>42757</v>
      </c>
      <c r="B42758" s="3">
        <v>-13.05</v>
      </c>
      <c r="C42758" s="3">
        <v>26.9448692322</v>
      </c>
      <c r="D42758" s="4">
        <v>-0.18534790842038</v>
      </c>
      <c r="E42758" s="5" t="s">
        <v>568</v>
      </c>
    </row>
    <row r="42759" spans="1:5">
      <c r="A42759" s="1">
        <v>42758</v>
      </c>
      <c r="B42759" s="3">
        <v>-14.15</v>
      </c>
      <c r="C42759" s="3">
        <v>25.9448692322</v>
      </c>
      <c r="D42759" s="4">
        <v>0.653699405416501</v>
      </c>
      <c r="E42759" s="5" t="s">
        <v>568</v>
      </c>
    </row>
    <row r="42760" spans="1:5">
      <c r="A42760" s="1">
        <v>42759</v>
      </c>
      <c r="B42760" s="3">
        <v>48.75</v>
      </c>
      <c r="C42760" s="3">
        <v>17.5448692322</v>
      </c>
      <c r="D42760" s="4">
        <v>0.580678286425054</v>
      </c>
      <c r="E42760" s="5" t="s">
        <v>568</v>
      </c>
    </row>
    <row r="42761" spans="1:5">
      <c r="A42761" s="1">
        <v>42760</v>
      </c>
      <c r="B42761" s="3">
        <v>43.55</v>
      </c>
      <c r="C42761" s="3">
        <v>17.4448692322</v>
      </c>
      <c r="D42761" s="4">
        <v>-0.18534790842038</v>
      </c>
      <c r="E42761" s="5" t="s">
        <v>568</v>
      </c>
    </row>
    <row r="42762" spans="1:5">
      <c r="A42762" s="1">
        <v>42761</v>
      </c>
      <c r="B42762" s="3">
        <v>43.65</v>
      </c>
      <c r="C42762" s="3">
        <v>17.2448692322</v>
      </c>
      <c r="D42762" s="4">
        <v>-0.18534790842038</v>
      </c>
      <c r="E42762" s="5" t="s">
        <v>568</v>
      </c>
    </row>
    <row r="42763" spans="1:5">
      <c r="A42763" s="1">
        <v>42762</v>
      </c>
      <c r="B42763" s="3">
        <v>49.15</v>
      </c>
      <c r="C42763" s="3">
        <v>17.2448692322</v>
      </c>
      <c r="D42763" s="4">
        <v>0.580678286425054</v>
      </c>
      <c r="E42763" s="5" t="s">
        <v>568</v>
      </c>
    </row>
    <row r="42764" spans="1:5">
      <c r="A42764" s="1">
        <v>42763</v>
      </c>
      <c r="B42764" s="3">
        <v>50.15</v>
      </c>
      <c r="C42764" s="3">
        <v>17.2448692322</v>
      </c>
      <c r="D42764" s="4">
        <v>0.52919551980307</v>
      </c>
      <c r="E42764" s="5" t="s">
        <v>568</v>
      </c>
    </row>
    <row r="42765" spans="1:5">
      <c r="A42765" s="1">
        <v>42764</v>
      </c>
      <c r="B42765" s="3">
        <v>51.25</v>
      </c>
      <c r="C42765" s="3">
        <v>17.2448692322</v>
      </c>
      <c r="D42765" s="4">
        <v>0.580678286425054</v>
      </c>
      <c r="E42765" s="5" t="s">
        <v>568</v>
      </c>
    </row>
    <row r="42766" spans="1:5">
      <c r="A42766" s="1">
        <v>42765</v>
      </c>
      <c r="B42766" s="3">
        <v>50.45</v>
      </c>
      <c r="C42766" s="3">
        <v>17.1448692322</v>
      </c>
      <c r="D42766" s="4">
        <v>0.52919551980307</v>
      </c>
      <c r="E42766" s="5" t="s">
        <v>568</v>
      </c>
    </row>
    <row r="42767" spans="1:5">
      <c r="A42767" s="1">
        <v>42766</v>
      </c>
      <c r="B42767" s="3">
        <v>43.95</v>
      </c>
      <c r="C42767" s="3">
        <v>16.8448692322</v>
      </c>
      <c r="D42767" s="4">
        <v>0.580678286425054</v>
      </c>
      <c r="E42767" s="5" t="s">
        <v>568</v>
      </c>
    </row>
    <row r="42768" spans="1:5">
      <c r="A42768" s="1">
        <v>42767</v>
      </c>
      <c r="B42768" s="3">
        <v>49.25</v>
      </c>
      <c r="C42768" s="3">
        <v>16.8448692322</v>
      </c>
      <c r="D42768" s="4">
        <v>0.52919551980307</v>
      </c>
      <c r="E42768" s="5" t="s">
        <v>568</v>
      </c>
    </row>
    <row r="42769" spans="1:5">
      <c r="A42769" s="1">
        <v>42768</v>
      </c>
      <c r="B42769" s="3">
        <v>44.25</v>
      </c>
      <c r="C42769" s="3">
        <v>16.6448692322</v>
      </c>
      <c r="D42769" s="4">
        <v>0.0275294878478776</v>
      </c>
      <c r="E42769" s="5" t="s">
        <v>568</v>
      </c>
    </row>
    <row r="42770" spans="1:5">
      <c r="A42770" s="1">
        <v>42769</v>
      </c>
      <c r="B42770" s="3">
        <v>44.35</v>
      </c>
      <c r="C42770" s="3">
        <v>16.6448692322</v>
      </c>
      <c r="D42770" s="4">
        <v>0.580678286425054</v>
      </c>
      <c r="E42770" s="5" t="s">
        <v>568</v>
      </c>
    </row>
    <row r="42771" spans="1:5">
      <c r="A42771" s="1">
        <v>42770</v>
      </c>
      <c r="B42771" s="3">
        <v>47.85</v>
      </c>
      <c r="C42771" s="3">
        <v>16.6448692322</v>
      </c>
      <c r="D42771" s="4">
        <v>0.580678286425054</v>
      </c>
      <c r="E42771" s="5" t="s">
        <v>568</v>
      </c>
    </row>
    <row r="42772" spans="1:5">
      <c r="A42772" s="1">
        <v>42771</v>
      </c>
      <c r="B42772" s="3">
        <v>48.55</v>
      </c>
      <c r="C42772" s="3">
        <v>16.6448692322</v>
      </c>
      <c r="D42772" s="4">
        <v>0.52919551980307</v>
      </c>
      <c r="E42772" s="5" t="s">
        <v>568</v>
      </c>
    </row>
    <row r="42773" spans="1:5">
      <c r="A42773" s="1">
        <v>42772</v>
      </c>
      <c r="B42773" s="3">
        <v>44.15</v>
      </c>
      <c r="C42773" s="3">
        <v>16.5448692322</v>
      </c>
      <c r="D42773" s="4">
        <v>0.580678286425054</v>
      </c>
      <c r="E42773" s="5" t="s">
        <v>568</v>
      </c>
    </row>
    <row r="42774" spans="1:5">
      <c r="A42774" s="1">
        <v>42773</v>
      </c>
      <c r="B42774" s="3">
        <v>47.65</v>
      </c>
      <c r="C42774" s="3">
        <v>16.5448692322</v>
      </c>
      <c r="D42774" s="4">
        <v>0.580678286425054</v>
      </c>
      <c r="E42774" s="5" t="s">
        <v>568</v>
      </c>
    </row>
    <row r="42775" spans="1:5">
      <c r="A42775" s="1">
        <v>42774</v>
      </c>
      <c r="B42775" s="3">
        <v>44.35</v>
      </c>
      <c r="C42775" s="3">
        <v>16.4448692322</v>
      </c>
      <c r="D42775" s="4">
        <v>0.580678286425054</v>
      </c>
      <c r="E42775" s="5" t="s">
        <v>568</v>
      </c>
    </row>
    <row r="42776" spans="1:5">
      <c r="A42776" s="1">
        <v>42775</v>
      </c>
      <c r="B42776" s="3">
        <v>49.45</v>
      </c>
      <c r="C42776" s="3">
        <v>16.4448692322</v>
      </c>
      <c r="D42776" s="4">
        <v>0.580678286425054</v>
      </c>
      <c r="E42776" s="5" t="s">
        <v>568</v>
      </c>
    </row>
    <row r="42777" spans="1:5">
      <c r="A42777" s="1">
        <v>42776</v>
      </c>
      <c r="B42777" s="3">
        <v>48.95</v>
      </c>
      <c r="C42777" s="3">
        <v>16.3448692322</v>
      </c>
      <c r="D42777" s="4">
        <v>0.580678286425054</v>
      </c>
      <c r="E42777" s="5" t="s">
        <v>568</v>
      </c>
    </row>
    <row r="42778" spans="1:5">
      <c r="A42778" s="1">
        <v>42777</v>
      </c>
      <c r="B42778" s="3">
        <v>49.75</v>
      </c>
      <c r="C42778" s="3">
        <v>16.3448692322</v>
      </c>
      <c r="D42778" s="4">
        <v>0.580678286425054</v>
      </c>
      <c r="E42778" s="5" t="s">
        <v>568</v>
      </c>
    </row>
    <row r="42779" spans="1:5">
      <c r="A42779" s="1">
        <v>42778</v>
      </c>
      <c r="B42779" s="3">
        <v>43.05</v>
      </c>
      <c r="C42779" s="3">
        <v>16.2448692322</v>
      </c>
      <c r="D42779" s="4">
        <v>0.196463632043279</v>
      </c>
      <c r="E42779" s="5" t="s">
        <v>568</v>
      </c>
    </row>
    <row r="42780" spans="1:5">
      <c r="A42780" s="1">
        <v>42779</v>
      </c>
      <c r="B42780" s="3">
        <v>49.55</v>
      </c>
      <c r="C42780" s="3">
        <v>16.2448692322</v>
      </c>
      <c r="D42780" s="4">
        <v>0.580678286425054</v>
      </c>
      <c r="E42780" s="5" t="s">
        <v>568</v>
      </c>
    </row>
    <row r="42781" spans="1:5">
      <c r="A42781" s="1">
        <v>42780</v>
      </c>
      <c r="B42781" s="3">
        <v>48.85</v>
      </c>
      <c r="C42781" s="3">
        <v>16.1448692322</v>
      </c>
      <c r="D42781" s="4">
        <v>0.454300904568129</v>
      </c>
      <c r="E42781" s="5" t="s">
        <v>568</v>
      </c>
    </row>
    <row r="42782" spans="1:5">
      <c r="A42782" s="1">
        <v>42781</v>
      </c>
      <c r="B42782" s="3">
        <v>49.65</v>
      </c>
      <c r="C42782" s="3">
        <v>16.1448692322</v>
      </c>
      <c r="D42782" s="4">
        <v>0.580678286425054</v>
      </c>
      <c r="E42782" s="5" t="s">
        <v>568</v>
      </c>
    </row>
    <row r="42783" spans="1:5">
      <c r="A42783" s="1">
        <v>42782</v>
      </c>
      <c r="B42783" s="3">
        <v>50.05</v>
      </c>
      <c r="C42783" s="3">
        <v>16.1448692322</v>
      </c>
      <c r="D42783" s="4">
        <v>0.580678286425054</v>
      </c>
      <c r="E42783" s="5" t="s">
        <v>568</v>
      </c>
    </row>
    <row r="42784" spans="1:5">
      <c r="A42784" s="1">
        <v>42783</v>
      </c>
      <c r="B42784" s="3">
        <v>44.65</v>
      </c>
      <c r="C42784" s="3">
        <v>16.0448692322</v>
      </c>
      <c r="D42784" s="4">
        <v>0.580678286425054</v>
      </c>
      <c r="E42784" s="5" t="s">
        <v>568</v>
      </c>
    </row>
    <row r="42785" spans="1:5">
      <c r="A42785" s="1">
        <v>42784</v>
      </c>
      <c r="B42785" s="3">
        <v>48.25</v>
      </c>
      <c r="C42785" s="3">
        <v>16.0448692322</v>
      </c>
      <c r="D42785" s="4">
        <v>0.454300904568129</v>
      </c>
      <c r="E42785" s="5" t="s">
        <v>568</v>
      </c>
    </row>
    <row r="42786" spans="1:5">
      <c r="A42786" s="1">
        <v>42785</v>
      </c>
      <c r="B42786" s="3">
        <v>50.95</v>
      </c>
      <c r="C42786" s="3">
        <v>16.8448692322</v>
      </c>
      <c r="D42786" s="4">
        <v>0.580678286425054</v>
      </c>
      <c r="E42786" s="5" t="s">
        <v>568</v>
      </c>
    </row>
    <row r="42787" spans="1:5">
      <c r="A42787" s="1">
        <v>42786</v>
      </c>
      <c r="B42787" s="3">
        <v>51.25</v>
      </c>
      <c r="C42787" s="3">
        <v>16.5448692322</v>
      </c>
      <c r="D42787" s="4">
        <v>0.52919551980307</v>
      </c>
      <c r="E42787" s="5" t="s">
        <v>568</v>
      </c>
    </row>
    <row r="42788" spans="1:5">
      <c r="A42788" s="1">
        <v>42787</v>
      </c>
      <c r="B42788" s="3">
        <v>51.15</v>
      </c>
      <c r="C42788" s="3">
        <v>16.4448692322</v>
      </c>
      <c r="D42788" s="4">
        <v>0.31691868346962</v>
      </c>
      <c r="E42788" s="5" t="s">
        <v>568</v>
      </c>
    </row>
    <row r="42789" spans="1:5">
      <c r="A42789" s="1">
        <v>42788</v>
      </c>
      <c r="B42789" s="3">
        <v>52.05</v>
      </c>
      <c r="C42789" s="3">
        <v>16.4448692322</v>
      </c>
      <c r="D42789" s="4">
        <v>1.11126673333256</v>
      </c>
      <c r="E42789" s="5" t="s">
        <v>568</v>
      </c>
    </row>
    <row r="42790" spans="1:5">
      <c r="A42790" s="1">
        <v>42789</v>
      </c>
      <c r="B42790" s="3">
        <v>51.15</v>
      </c>
      <c r="C42790" s="3">
        <v>16.3448692322</v>
      </c>
      <c r="D42790" s="4">
        <v>0.52919551980307</v>
      </c>
      <c r="E42790" s="5" t="s">
        <v>568</v>
      </c>
    </row>
    <row r="42791" spans="1:5">
      <c r="A42791" s="1">
        <v>42790</v>
      </c>
      <c r="B42791" s="3">
        <v>51.45</v>
      </c>
      <c r="C42791" s="3">
        <v>16.2448692322</v>
      </c>
      <c r="D42791" s="4">
        <v>0.52919551980307</v>
      </c>
      <c r="E42791" s="5" t="s">
        <v>568</v>
      </c>
    </row>
    <row r="42792" spans="1:5">
      <c r="A42792" s="1">
        <v>42791</v>
      </c>
      <c r="B42792" s="3">
        <v>51.65</v>
      </c>
      <c r="C42792" s="3">
        <v>16.2448692322</v>
      </c>
      <c r="D42792" s="4">
        <v>0.580678286425054</v>
      </c>
      <c r="E42792" s="5" t="s">
        <v>568</v>
      </c>
    </row>
    <row r="42793" spans="1:5">
      <c r="A42793" s="1">
        <v>42792</v>
      </c>
      <c r="B42793" s="3">
        <v>51.25</v>
      </c>
      <c r="C42793" s="3">
        <v>15.8448692322</v>
      </c>
      <c r="D42793" s="4">
        <v>0.630225342389877</v>
      </c>
      <c r="E42793" s="5" t="s">
        <v>568</v>
      </c>
    </row>
    <row r="42794" spans="1:5">
      <c r="A42794" s="1">
        <v>42793</v>
      </c>
      <c r="B42794" s="3">
        <v>44.75</v>
      </c>
      <c r="C42794" s="3">
        <v>15.6448692322</v>
      </c>
      <c r="D42794" s="4">
        <v>0.593515477756494</v>
      </c>
      <c r="E42794" s="5" t="s">
        <v>568</v>
      </c>
    </row>
    <row r="42795" spans="1:5">
      <c r="A42795" s="1">
        <v>42794</v>
      </c>
      <c r="B42795" s="3">
        <v>42.95</v>
      </c>
      <c r="C42795" s="3">
        <v>15.5448692322</v>
      </c>
      <c r="D42795" s="4">
        <v>1.11126673333256</v>
      </c>
      <c r="E42795" s="5" t="s">
        <v>568</v>
      </c>
    </row>
    <row r="42796" spans="1:5">
      <c r="A42796" s="1">
        <v>42795</v>
      </c>
      <c r="B42796" s="3">
        <v>47.65</v>
      </c>
      <c r="C42796" s="3">
        <v>15.5448692322</v>
      </c>
      <c r="D42796" s="4">
        <v>0.580678286425054</v>
      </c>
      <c r="E42796" s="5" t="s">
        <v>568</v>
      </c>
    </row>
    <row r="42797" spans="1:5">
      <c r="A42797" s="1">
        <v>42796</v>
      </c>
      <c r="B42797" s="3">
        <v>44.65</v>
      </c>
      <c r="C42797" s="3">
        <v>15.4448692322</v>
      </c>
      <c r="D42797" s="4">
        <v>0.772208503851352</v>
      </c>
      <c r="E42797" s="5" t="s">
        <v>568</v>
      </c>
    </row>
    <row r="42798" spans="1:5">
      <c r="A42798" s="1">
        <v>42797</v>
      </c>
      <c r="B42798" s="3">
        <v>47.15</v>
      </c>
      <c r="C42798" s="3">
        <v>15.4448692322</v>
      </c>
      <c r="D42798" s="4">
        <v>0.454300904568129</v>
      </c>
      <c r="E42798" s="5" t="s">
        <v>568</v>
      </c>
    </row>
    <row r="42799" spans="1:5">
      <c r="A42799" s="1">
        <v>42798</v>
      </c>
      <c r="B42799" s="3">
        <v>43.35</v>
      </c>
      <c r="C42799" s="3">
        <v>15.3448692322</v>
      </c>
      <c r="D42799" s="4">
        <v>0.196463632043279</v>
      </c>
      <c r="E42799" s="5" t="s">
        <v>568</v>
      </c>
    </row>
    <row r="42800" spans="1:5">
      <c r="A42800" s="1">
        <v>42799</v>
      </c>
      <c r="B42800" s="3">
        <v>44.65</v>
      </c>
      <c r="C42800" s="3">
        <v>15.3448692322</v>
      </c>
      <c r="D42800" s="4">
        <v>0.772208503851352</v>
      </c>
      <c r="E42800" s="5" t="s">
        <v>568</v>
      </c>
    </row>
    <row r="42801" spans="1:5">
      <c r="A42801" s="1">
        <v>42800</v>
      </c>
      <c r="B42801" s="3">
        <v>42.95</v>
      </c>
      <c r="C42801" s="3">
        <v>15.2448692322</v>
      </c>
      <c r="D42801" s="4">
        <v>1.11126673333256</v>
      </c>
      <c r="E42801" s="5" t="s">
        <v>568</v>
      </c>
    </row>
    <row r="42802" spans="1:5">
      <c r="A42802" s="1">
        <v>42801</v>
      </c>
      <c r="B42802" s="3">
        <v>47.35</v>
      </c>
      <c r="C42802" s="3">
        <v>15.2448692322</v>
      </c>
      <c r="D42802" s="4">
        <v>0.580678286425054</v>
      </c>
      <c r="E42802" s="5" t="s">
        <v>568</v>
      </c>
    </row>
    <row r="42803" spans="1:5">
      <c r="A42803" s="1">
        <v>42802</v>
      </c>
      <c r="B42803" s="3">
        <v>49.05</v>
      </c>
      <c r="C42803" s="3">
        <v>15.2448692322</v>
      </c>
      <c r="D42803" s="4">
        <v>0.52919551980307</v>
      </c>
      <c r="E42803" s="5" t="s">
        <v>568</v>
      </c>
    </row>
    <row r="42804" spans="1:5">
      <c r="A42804" s="1">
        <v>42803</v>
      </c>
      <c r="B42804" s="3">
        <v>44.35</v>
      </c>
      <c r="C42804" s="3">
        <v>15.1448692322</v>
      </c>
      <c r="D42804" s="4">
        <v>0.593515477756494</v>
      </c>
      <c r="E42804" s="5" t="s">
        <v>568</v>
      </c>
    </row>
    <row r="42805" spans="1:5">
      <c r="A42805" s="1">
        <v>42804</v>
      </c>
      <c r="B42805" s="3">
        <v>45.05</v>
      </c>
      <c r="C42805" s="3">
        <v>15.1448692322</v>
      </c>
      <c r="D42805" s="4">
        <v>0.593515477756494</v>
      </c>
      <c r="E42805" s="5" t="s">
        <v>568</v>
      </c>
    </row>
    <row r="42806" spans="1:5">
      <c r="A42806" s="1">
        <v>42805</v>
      </c>
      <c r="B42806" s="3">
        <v>47.35</v>
      </c>
      <c r="C42806" s="3">
        <v>15.1448692322</v>
      </c>
      <c r="D42806" s="4">
        <v>0.580678286425054</v>
      </c>
      <c r="E42806" s="5" t="s">
        <v>568</v>
      </c>
    </row>
    <row r="42807" spans="1:5">
      <c r="A42807" s="1">
        <v>42806</v>
      </c>
      <c r="B42807" s="3">
        <v>50.15</v>
      </c>
      <c r="C42807" s="3">
        <v>15.1448692322</v>
      </c>
      <c r="D42807" s="4">
        <v>0.580678286425054</v>
      </c>
      <c r="E42807" s="5" t="s">
        <v>568</v>
      </c>
    </row>
    <row r="42808" spans="1:5">
      <c r="A42808" s="1">
        <v>42807</v>
      </c>
      <c r="B42808" s="3">
        <v>44.35</v>
      </c>
      <c r="C42808" s="3">
        <v>15.0448692322</v>
      </c>
      <c r="D42808" s="4">
        <v>0.593515477756494</v>
      </c>
      <c r="E42808" s="5" t="s">
        <v>568</v>
      </c>
    </row>
    <row r="42809" spans="1:5">
      <c r="A42809" s="1">
        <v>42808</v>
      </c>
      <c r="B42809" s="3">
        <v>46.95</v>
      </c>
      <c r="C42809" s="3">
        <v>15.0448692322</v>
      </c>
      <c r="D42809" s="4">
        <v>0.580678286425054</v>
      </c>
      <c r="E42809" s="5" t="s">
        <v>568</v>
      </c>
    </row>
    <row r="42810" spans="1:5">
      <c r="A42810" s="1">
        <v>42809</v>
      </c>
      <c r="B42810" s="3">
        <v>49.65</v>
      </c>
      <c r="C42810" s="3">
        <v>15.0448692322</v>
      </c>
      <c r="D42810" s="4">
        <v>0.580678286425054</v>
      </c>
      <c r="E42810" s="5" t="s">
        <v>568</v>
      </c>
    </row>
    <row r="42811" spans="1:5">
      <c r="A42811" s="1">
        <v>42810</v>
      </c>
      <c r="B42811" s="3">
        <v>43.95</v>
      </c>
      <c r="C42811" s="3">
        <v>14.9448692322</v>
      </c>
      <c r="D42811" s="4">
        <v>0.593515477756494</v>
      </c>
      <c r="E42811" s="5" t="s">
        <v>568</v>
      </c>
    </row>
    <row r="42812" spans="1:5">
      <c r="A42812" s="1">
        <v>42811</v>
      </c>
      <c r="B42812" s="3">
        <v>45.55</v>
      </c>
      <c r="C42812" s="3">
        <v>14.9448692322</v>
      </c>
      <c r="D42812" s="4">
        <v>0.593515477756494</v>
      </c>
      <c r="E42812" s="5" t="s">
        <v>568</v>
      </c>
    </row>
    <row r="42813" spans="1:5">
      <c r="A42813" s="1">
        <v>42812</v>
      </c>
      <c r="B42813" s="3">
        <v>45.55</v>
      </c>
      <c r="C42813" s="3">
        <v>14.8448692322</v>
      </c>
      <c r="D42813" s="4">
        <v>0.593515477756494</v>
      </c>
      <c r="E42813" s="5" t="s">
        <v>568</v>
      </c>
    </row>
    <row r="42814" spans="1:5">
      <c r="A42814" s="1">
        <v>42813</v>
      </c>
      <c r="B42814" s="3">
        <v>47.25</v>
      </c>
      <c r="C42814" s="3">
        <v>14.8448692322</v>
      </c>
      <c r="D42814" s="4">
        <v>0.580678286425054</v>
      </c>
      <c r="E42814" s="5" t="s">
        <v>568</v>
      </c>
    </row>
    <row r="42815" spans="1:5">
      <c r="A42815" s="1">
        <v>42814</v>
      </c>
      <c r="B42815" s="3">
        <v>52.15</v>
      </c>
      <c r="C42815" s="3">
        <v>15.7448692322</v>
      </c>
      <c r="D42815" s="4">
        <v>0.580678286425054</v>
      </c>
      <c r="E42815" s="5" t="s">
        <v>568</v>
      </c>
    </row>
    <row r="42816" spans="1:5">
      <c r="A42816" s="1">
        <v>42815</v>
      </c>
      <c r="B42816" s="3">
        <v>50.75</v>
      </c>
      <c r="C42816" s="3">
        <v>15.6448692322</v>
      </c>
      <c r="D42816" s="4">
        <v>0.580678286425054</v>
      </c>
      <c r="E42816" s="5" t="s">
        <v>568</v>
      </c>
    </row>
    <row r="42817" spans="1:5">
      <c r="A42817" s="1">
        <v>42816</v>
      </c>
      <c r="B42817" s="3">
        <v>50.65</v>
      </c>
      <c r="C42817" s="3">
        <v>15.5448692322</v>
      </c>
      <c r="D42817" s="4">
        <v>0.580678286425054</v>
      </c>
      <c r="E42817" s="5" t="s">
        <v>568</v>
      </c>
    </row>
    <row r="42818" spans="1:5">
      <c r="A42818" s="1">
        <v>42817</v>
      </c>
      <c r="B42818" s="3">
        <v>51.05</v>
      </c>
      <c r="C42818" s="3">
        <v>15.3448692322</v>
      </c>
      <c r="D42818" s="4">
        <v>0.580678286425054</v>
      </c>
      <c r="E42818" s="5" t="s">
        <v>568</v>
      </c>
    </row>
    <row r="42819" spans="1:5">
      <c r="A42819" s="1">
        <v>42818</v>
      </c>
      <c r="B42819" s="3">
        <v>51.05</v>
      </c>
      <c r="C42819" s="3">
        <v>15.2448692322</v>
      </c>
      <c r="D42819" s="4">
        <v>1.11126673333256</v>
      </c>
      <c r="E42819" s="5" t="s">
        <v>568</v>
      </c>
    </row>
    <row r="42820" spans="1:5">
      <c r="A42820" s="1">
        <v>42819</v>
      </c>
      <c r="B42820" s="3">
        <v>50.75</v>
      </c>
      <c r="C42820" s="3">
        <v>15.1448692322</v>
      </c>
      <c r="D42820" s="4">
        <v>1.11126673333256</v>
      </c>
      <c r="E42820" s="5" t="s">
        <v>568</v>
      </c>
    </row>
    <row r="42821" spans="1:5">
      <c r="A42821" s="1">
        <v>42820</v>
      </c>
      <c r="B42821" s="3">
        <v>45.65</v>
      </c>
      <c r="C42821" s="3">
        <v>14.7448692322</v>
      </c>
      <c r="D42821" s="4">
        <v>0.593515477756494</v>
      </c>
      <c r="E42821" s="5" t="s">
        <v>568</v>
      </c>
    </row>
    <row r="42822" spans="1:5">
      <c r="A42822" s="1">
        <v>42821</v>
      </c>
      <c r="B42822" s="3">
        <v>46.75</v>
      </c>
      <c r="C42822" s="3">
        <v>14.7448692322</v>
      </c>
      <c r="D42822" s="4">
        <v>0.0271025173028654</v>
      </c>
      <c r="E42822" s="5" t="s">
        <v>568</v>
      </c>
    </row>
    <row r="42823" spans="1:5">
      <c r="A42823" s="1">
        <v>42822</v>
      </c>
      <c r="B42823" s="3">
        <v>49.25</v>
      </c>
      <c r="C42823" s="3">
        <v>14.7448692322</v>
      </c>
      <c r="D42823" s="4">
        <v>1.11126673333256</v>
      </c>
      <c r="E42823" s="5" t="s">
        <v>568</v>
      </c>
    </row>
    <row r="42824" spans="1:5">
      <c r="A42824" s="1">
        <v>42823</v>
      </c>
      <c r="B42824" s="3">
        <v>43.15</v>
      </c>
      <c r="C42824" s="3">
        <v>14.6448692322</v>
      </c>
      <c r="D42824" s="4">
        <v>1.11126673333256</v>
      </c>
      <c r="E42824" s="5" t="s">
        <v>568</v>
      </c>
    </row>
    <row r="42825" spans="1:5">
      <c r="A42825" s="1">
        <v>42824</v>
      </c>
      <c r="B42825" s="3">
        <v>45.75</v>
      </c>
      <c r="C42825" s="3">
        <v>14.6448692322</v>
      </c>
      <c r="D42825" s="4">
        <v>0.593515477756494</v>
      </c>
      <c r="E42825" s="5" t="s">
        <v>568</v>
      </c>
    </row>
    <row r="42826" spans="1:5">
      <c r="A42826" s="1">
        <v>42825</v>
      </c>
      <c r="B42826" s="3">
        <v>45.95</v>
      </c>
      <c r="C42826" s="3">
        <v>14.6448692322</v>
      </c>
      <c r="D42826" s="4">
        <v>0.593515477756494</v>
      </c>
      <c r="E42826" s="5" t="s">
        <v>568</v>
      </c>
    </row>
    <row r="42827" spans="1:5">
      <c r="A42827" s="1">
        <v>42826</v>
      </c>
      <c r="B42827" s="3">
        <v>47.25</v>
      </c>
      <c r="C42827" s="3">
        <v>14.6448692322</v>
      </c>
      <c r="D42827" s="4">
        <v>-0.0667444525656946</v>
      </c>
      <c r="E42827" s="5" t="s">
        <v>568</v>
      </c>
    </row>
    <row r="42828" spans="1:5">
      <c r="A42828" s="1">
        <v>42827</v>
      </c>
      <c r="B42828" s="3">
        <v>43.45</v>
      </c>
      <c r="C42828" s="3">
        <v>14.5448692322</v>
      </c>
      <c r="D42828" s="4">
        <v>1.11126673333256</v>
      </c>
      <c r="E42828" s="5" t="s">
        <v>568</v>
      </c>
    </row>
    <row r="42829" spans="1:5">
      <c r="A42829" s="1">
        <v>42828</v>
      </c>
      <c r="B42829" s="3">
        <v>43.35</v>
      </c>
      <c r="C42829" s="3">
        <v>14.4448692322</v>
      </c>
      <c r="D42829" s="4">
        <v>1.11126673333256</v>
      </c>
      <c r="E42829" s="5" t="s">
        <v>568</v>
      </c>
    </row>
    <row r="42830" spans="1:5">
      <c r="A42830" s="1">
        <v>42829</v>
      </c>
      <c r="B42830" s="3">
        <v>43.95</v>
      </c>
      <c r="C42830" s="3">
        <v>14.4448692322</v>
      </c>
      <c r="D42830" s="4">
        <v>0.593515477756494</v>
      </c>
      <c r="E42830" s="5" t="s">
        <v>568</v>
      </c>
    </row>
    <row r="42831" spans="1:5">
      <c r="A42831" s="1">
        <v>42830</v>
      </c>
      <c r="B42831" s="3">
        <v>45.65</v>
      </c>
      <c r="C42831" s="3">
        <v>14.4448692322</v>
      </c>
      <c r="D42831" s="4">
        <v>0.593515477756494</v>
      </c>
      <c r="E42831" s="5" t="s">
        <v>568</v>
      </c>
    </row>
    <row r="42832" spans="1:5">
      <c r="A42832" s="1">
        <v>42831</v>
      </c>
      <c r="B42832" s="3">
        <v>46.05</v>
      </c>
      <c r="C42832" s="3">
        <v>14.4448692322</v>
      </c>
      <c r="D42832" s="4">
        <v>0.593515477756494</v>
      </c>
      <c r="E42832" s="5" t="s">
        <v>568</v>
      </c>
    </row>
    <row r="42833" spans="1:5">
      <c r="A42833" s="1">
        <v>42832</v>
      </c>
      <c r="B42833" s="3">
        <v>46.15</v>
      </c>
      <c r="C42833" s="3">
        <v>14.4448692322</v>
      </c>
      <c r="D42833" s="4">
        <v>0.593515477756494</v>
      </c>
      <c r="E42833" s="5" t="s">
        <v>568</v>
      </c>
    </row>
    <row r="42834" spans="1:5">
      <c r="A42834" s="1">
        <v>42833</v>
      </c>
      <c r="B42834" s="3">
        <v>47.75</v>
      </c>
      <c r="C42834" s="3">
        <v>14.4448692322</v>
      </c>
      <c r="D42834" s="4">
        <v>0.31691868346962</v>
      </c>
      <c r="E42834" s="5" t="s">
        <v>568</v>
      </c>
    </row>
    <row r="42835" spans="1:5">
      <c r="A42835" s="1">
        <v>42834</v>
      </c>
      <c r="B42835" s="3">
        <v>46.05</v>
      </c>
      <c r="C42835" s="3">
        <v>14.3448692322</v>
      </c>
      <c r="D42835" s="4">
        <v>0.593515477756494</v>
      </c>
      <c r="E42835" s="5" t="s">
        <v>568</v>
      </c>
    </row>
    <row r="42836" spans="1:5">
      <c r="A42836" s="1">
        <v>42835</v>
      </c>
      <c r="B42836" s="3">
        <v>47.95</v>
      </c>
      <c r="C42836" s="3">
        <v>14.3448692322</v>
      </c>
      <c r="D42836" s="4">
        <v>0.31691868346962</v>
      </c>
      <c r="E42836" s="5" t="s">
        <v>568</v>
      </c>
    </row>
    <row r="42837" spans="1:5">
      <c r="A42837" s="1">
        <v>42836</v>
      </c>
      <c r="B42837" s="3">
        <v>48.05</v>
      </c>
      <c r="C42837" s="3">
        <v>14.3448692322</v>
      </c>
      <c r="D42837" s="4">
        <v>0.580678286425054</v>
      </c>
      <c r="E42837" s="5" t="s">
        <v>568</v>
      </c>
    </row>
    <row r="42838" spans="1:5">
      <c r="A42838" s="1">
        <v>42837</v>
      </c>
      <c r="B42838" s="3">
        <v>48.15</v>
      </c>
      <c r="C42838" s="3">
        <v>14.3448692322</v>
      </c>
      <c r="D42838" s="4">
        <v>0.580678286425054</v>
      </c>
      <c r="E42838" s="5" t="s">
        <v>568</v>
      </c>
    </row>
    <row r="42839" spans="1:5">
      <c r="A42839" s="1">
        <v>42838</v>
      </c>
      <c r="B42839" s="3">
        <v>45.55</v>
      </c>
      <c r="C42839" s="3">
        <v>14.2448692322</v>
      </c>
      <c r="D42839" s="4">
        <v>0.593515477756494</v>
      </c>
      <c r="E42839" s="5" t="s">
        <v>568</v>
      </c>
    </row>
    <row r="42840" spans="1:5">
      <c r="A42840" s="1">
        <v>42839</v>
      </c>
      <c r="B42840" s="3">
        <v>46.25</v>
      </c>
      <c r="C42840" s="3">
        <v>14.2448692322</v>
      </c>
      <c r="D42840" s="4">
        <v>-0.18534790842038</v>
      </c>
      <c r="E42840" s="5" t="s">
        <v>568</v>
      </c>
    </row>
    <row r="42841" spans="1:5">
      <c r="A42841" s="1">
        <v>42840</v>
      </c>
      <c r="B42841" s="3">
        <v>46.45</v>
      </c>
      <c r="C42841" s="3">
        <v>14.2448692322</v>
      </c>
      <c r="D42841" s="4">
        <v>-0.18534790842038</v>
      </c>
      <c r="E42841" s="5" t="s">
        <v>568</v>
      </c>
    </row>
    <row r="42842" spans="1:5">
      <c r="A42842" s="1">
        <v>42841</v>
      </c>
      <c r="B42842" s="3">
        <v>46.45</v>
      </c>
      <c r="C42842" s="3">
        <v>14.1448692322</v>
      </c>
      <c r="D42842" s="4">
        <v>-0.18534790842038</v>
      </c>
      <c r="E42842" s="5" t="s">
        <v>568</v>
      </c>
    </row>
    <row r="42843" spans="1:5">
      <c r="A42843" s="1">
        <v>42842</v>
      </c>
      <c r="B42843" s="3">
        <v>46.85</v>
      </c>
      <c r="C42843" s="3">
        <v>14.1448692322</v>
      </c>
      <c r="D42843" s="4">
        <v>0.321622651227335</v>
      </c>
      <c r="E42843" s="5" t="s">
        <v>568</v>
      </c>
    </row>
    <row r="42844" spans="1:5">
      <c r="A42844" s="1">
        <v>42843</v>
      </c>
      <c r="B42844" s="3">
        <v>43.15</v>
      </c>
      <c r="C42844" s="3">
        <v>14.0448692322</v>
      </c>
      <c r="D42844" s="4">
        <v>1.16081378929738</v>
      </c>
      <c r="E42844" s="5" t="s">
        <v>568</v>
      </c>
    </row>
    <row r="42845" spans="1:5">
      <c r="A42845" s="1">
        <v>42844</v>
      </c>
      <c r="B42845" s="3">
        <v>43.45</v>
      </c>
      <c r="C42845" s="3">
        <v>14.0448692322</v>
      </c>
      <c r="D42845" s="4">
        <v>1.11126673333256</v>
      </c>
      <c r="E42845" s="5" t="s">
        <v>568</v>
      </c>
    </row>
    <row r="42846" spans="1:5">
      <c r="A42846" s="1">
        <v>42845</v>
      </c>
      <c r="B42846" s="3">
        <v>46.15</v>
      </c>
      <c r="C42846" s="3">
        <v>14.0448692322</v>
      </c>
      <c r="D42846" s="4">
        <v>-0.18534790842038</v>
      </c>
      <c r="E42846" s="5" t="s">
        <v>568</v>
      </c>
    </row>
    <row r="42847" spans="1:5">
      <c r="A42847" s="1">
        <v>42846</v>
      </c>
      <c r="B42847" s="3">
        <v>46.35</v>
      </c>
      <c r="C42847" s="3">
        <v>14.0448692322</v>
      </c>
      <c r="D42847" s="4">
        <v>-0.18534790842038</v>
      </c>
      <c r="E42847" s="5" t="s">
        <v>568</v>
      </c>
    </row>
    <row r="42848" spans="1:5">
      <c r="A42848" s="1">
        <v>42847</v>
      </c>
      <c r="B42848" s="3">
        <v>47.55</v>
      </c>
      <c r="C42848" s="3">
        <v>14.0448692322</v>
      </c>
      <c r="D42848" s="4">
        <v>1.11126673333256</v>
      </c>
      <c r="E42848" s="5" t="s">
        <v>568</v>
      </c>
    </row>
    <row r="42849" spans="1:5">
      <c r="A42849" s="1">
        <v>42848</v>
      </c>
      <c r="B42849" s="3">
        <v>45.15</v>
      </c>
      <c r="C42849" s="3">
        <v>13.9448692322</v>
      </c>
      <c r="D42849" s="4">
        <v>-0.18534790842038</v>
      </c>
      <c r="E42849" s="5" t="s">
        <v>568</v>
      </c>
    </row>
    <row r="42850" spans="1:5">
      <c r="A42850" s="1">
        <v>42849</v>
      </c>
      <c r="B42850" s="3">
        <v>46.05</v>
      </c>
      <c r="C42850" s="3">
        <v>13.9448692322</v>
      </c>
      <c r="D42850" s="4">
        <v>0.0275294878478776</v>
      </c>
      <c r="E42850" s="5" t="s">
        <v>568</v>
      </c>
    </row>
    <row r="42851" spans="1:5">
      <c r="A42851" s="1">
        <v>42850</v>
      </c>
      <c r="B42851" s="3">
        <v>46.25</v>
      </c>
      <c r="C42851" s="3">
        <v>13.9448692322</v>
      </c>
      <c r="D42851" s="4">
        <v>-0.0910739680068075</v>
      </c>
      <c r="E42851" s="5" t="s">
        <v>568</v>
      </c>
    </row>
    <row r="42852" spans="1:5">
      <c r="A42852" s="1">
        <v>42851</v>
      </c>
      <c r="B42852" s="3">
        <v>43.25</v>
      </c>
      <c r="C42852" s="3">
        <v>13.8448692322</v>
      </c>
      <c r="D42852" s="4">
        <v>1.11126673333256</v>
      </c>
      <c r="E42852" s="5" t="s">
        <v>568</v>
      </c>
    </row>
    <row r="42853" spans="1:5">
      <c r="A42853" s="1">
        <v>42852</v>
      </c>
      <c r="B42853" s="3">
        <v>45.15</v>
      </c>
      <c r="C42853" s="3">
        <v>13.8448692322</v>
      </c>
      <c r="D42853" s="4">
        <v>-0.18534790842038</v>
      </c>
      <c r="E42853" s="5" t="s">
        <v>568</v>
      </c>
    </row>
    <row r="42854" spans="1:5">
      <c r="A42854" s="1">
        <v>42853</v>
      </c>
      <c r="B42854" s="3">
        <v>46.45</v>
      </c>
      <c r="C42854" s="3">
        <v>13.8448692322</v>
      </c>
      <c r="D42854" s="4">
        <v>-0.18534790842038</v>
      </c>
      <c r="E42854" s="5" t="s">
        <v>568</v>
      </c>
    </row>
    <row r="42855" spans="1:5">
      <c r="A42855" s="1">
        <v>42854</v>
      </c>
      <c r="B42855" s="3">
        <v>46.05</v>
      </c>
      <c r="C42855" s="3">
        <v>13.7448692322</v>
      </c>
      <c r="D42855" s="4">
        <v>-0.0910739680068075</v>
      </c>
      <c r="E42855" s="5" t="s">
        <v>568</v>
      </c>
    </row>
    <row r="42856" spans="1:5">
      <c r="A42856" s="1">
        <v>42855</v>
      </c>
      <c r="B42856" s="3">
        <v>45.45</v>
      </c>
      <c r="C42856" s="3">
        <v>13.6448692322</v>
      </c>
      <c r="D42856" s="4">
        <v>-0.0667444525656946</v>
      </c>
      <c r="E42856" s="5" t="s">
        <v>568</v>
      </c>
    </row>
    <row r="42857" spans="1:5">
      <c r="A42857" s="1">
        <v>42856</v>
      </c>
      <c r="B42857" s="3">
        <v>45.75</v>
      </c>
      <c r="C42857" s="3">
        <v>13.6448692322</v>
      </c>
      <c r="D42857" s="4">
        <v>0.580678286425054</v>
      </c>
      <c r="E42857" s="5" t="s">
        <v>568</v>
      </c>
    </row>
    <row r="42858" spans="1:5">
      <c r="A42858" s="1">
        <v>42857</v>
      </c>
      <c r="B42858" s="3">
        <v>43.55</v>
      </c>
      <c r="C42858" s="3">
        <v>13.5448692322</v>
      </c>
      <c r="D42858" s="4">
        <v>1.11126673333256</v>
      </c>
      <c r="E42858" s="5" t="s">
        <v>568</v>
      </c>
    </row>
    <row r="42859" spans="1:5">
      <c r="A42859" s="1">
        <v>42858</v>
      </c>
      <c r="B42859" s="3">
        <v>45.15</v>
      </c>
      <c r="C42859" s="3">
        <v>13.5448692322</v>
      </c>
      <c r="D42859" s="4">
        <v>-0.18534790842038</v>
      </c>
      <c r="E42859" s="5" t="s">
        <v>568</v>
      </c>
    </row>
    <row r="42860" spans="1:5">
      <c r="A42860" s="1">
        <v>42859</v>
      </c>
      <c r="B42860" s="3">
        <v>44.55</v>
      </c>
      <c r="C42860" s="3">
        <v>13.4448692322</v>
      </c>
      <c r="D42860" s="4">
        <v>-0.18534790842038</v>
      </c>
      <c r="E42860" s="5" t="s">
        <v>568</v>
      </c>
    </row>
    <row r="42861" spans="1:5">
      <c r="A42861" s="1">
        <v>42860</v>
      </c>
      <c r="B42861" s="3">
        <v>44.65</v>
      </c>
      <c r="C42861" s="3">
        <v>13.4448692322</v>
      </c>
      <c r="D42861" s="4">
        <v>-0.18534790842038</v>
      </c>
      <c r="E42861" s="5" t="s">
        <v>568</v>
      </c>
    </row>
    <row r="42862" spans="1:5">
      <c r="A42862" s="1">
        <v>42861</v>
      </c>
      <c r="B42862" s="3">
        <v>45.15</v>
      </c>
      <c r="C42862" s="3">
        <v>13.4448692322</v>
      </c>
      <c r="D42862" s="4">
        <v>0.630225342389877</v>
      </c>
      <c r="E42862" s="5" t="s">
        <v>568</v>
      </c>
    </row>
    <row r="42863" spans="1:5">
      <c r="A42863" s="1">
        <v>42862</v>
      </c>
      <c r="B42863" s="3">
        <v>44.65</v>
      </c>
      <c r="C42863" s="3">
        <v>13.3448692322</v>
      </c>
      <c r="D42863" s="4">
        <v>-0.18534790842038</v>
      </c>
      <c r="E42863" s="5" t="s">
        <v>568</v>
      </c>
    </row>
    <row r="42864" spans="1:5">
      <c r="A42864" s="1">
        <v>42863</v>
      </c>
      <c r="B42864" s="3">
        <v>45.15</v>
      </c>
      <c r="C42864" s="3">
        <v>13.3448692322</v>
      </c>
      <c r="D42864" s="4">
        <v>1.11126673333256</v>
      </c>
      <c r="E42864" s="5" t="s">
        <v>568</v>
      </c>
    </row>
    <row r="42865" spans="1:5">
      <c r="A42865" s="1">
        <v>42864</v>
      </c>
      <c r="B42865" s="3">
        <v>45.35</v>
      </c>
      <c r="C42865" s="3">
        <v>13.3448692322</v>
      </c>
      <c r="D42865" s="4">
        <v>1.11126673333256</v>
      </c>
      <c r="E42865" s="5" t="s">
        <v>568</v>
      </c>
    </row>
    <row r="42866" spans="1:5">
      <c r="A42866" s="1">
        <v>42865</v>
      </c>
      <c r="B42866" s="3">
        <v>45.35</v>
      </c>
      <c r="C42866" s="3">
        <v>13.1448692322</v>
      </c>
      <c r="D42866" s="4">
        <v>1.11126673333256</v>
      </c>
      <c r="E42866" s="5" t="s">
        <v>568</v>
      </c>
    </row>
    <row r="42867" spans="1:5">
      <c r="A42867" s="1">
        <v>42866</v>
      </c>
      <c r="B42867" s="3">
        <v>43.95</v>
      </c>
      <c r="C42867" s="3">
        <v>12.9448692322</v>
      </c>
      <c r="D42867" s="4">
        <v>0.196463632043279</v>
      </c>
      <c r="E42867" s="5" t="s">
        <v>568</v>
      </c>
    </row>
    <row r="42868" spans="1:5">
      <c r="A42868" s="1">
        <v>42867</v>
      </c>
      <c r="B42868" s="3">
        <v>29.95</v>
      </c>
      <c r="C42868" s="3">
        <v>-8.35513076782</v>
      </c>
      <c r="D42868" s="4">
        <v>0.585516501831775</v>
      </c>
      <c r="E42868" s="5" t="s">
        <v>572</v>
      </c>
    </row>
    <row r="42869" spans="1:5">
      <c r="A42869" s="1">
        <v>42868</v>
      </c>
      <c r="B42869" s="3">
        <v>30.25</v>
      </c>
      <c r="C42869" s="3">
        <v>-8.55513076782</v>
      </c>
      <c r="D42869" s="4">
        <v>0.205167537576073</v>
      </c>
      <c r="E42869" s="5" t="s">
        <v>572</v>
      </c>
    </row>
    <row r="42870" spans="1:5">
      <c r="A42870" s="1">
        <v>42869</v>
      </c>
      <c r="B42870" s="3">
        <v>30.35</v>
      </c>
      <c r="C42870" s="3">
        <v>-8.65513076782</v>
      </c>
      <c r="D42870" s="4">
        <v>0.205167537576073</v>
      </c>
      <c r="E42870" s="5" t="s">
        <v>572</v>
      </c>
    </row>
    <row r="42871" spans="1:5">
      <c r="A42871" s="1">
        <v>42870</v>
      </c>
      <c r="B42871" s="3">
        <v>30.55</v>
      </c>
      <c r="C42871" s="3">
        <v>-8.65513076782</v>
      </c>
      <c r="D42871" s="4">
        <v>-0.0016786666546906</v>
      </c>
      <c r="E42871" s="5" t="s">
        <v>572</v>
      </c>
    </row>
    <row r="42872" spans="1:5">
      <c r="A42872" s="1">
        <v>42871</v>
      </c>
      <c r="B42872" s="3">
        <v>29.95</v>
      </c>
      <c r="C42872" s="3">
        <v>-8.75513076782</v>
      </c>
      <c r="D42872" s="4">
        <v>0.250223144227071</v>
      </c>
      <c r="E42872" s="5" t="s">
        <v>572</v>
      </c>
    </row>
    <row r="42873" spans="1:5">
      <c r="A42873" s="1">
        <v>42872</v>
      </c>
      <c r="B42873" s="3">
        <v>30.25</v>
      </c>
      <c r="C42873" s="3">
        <v>-8.75513076782</v>
      </c>
      <c r="D42873" s="4">
        <v>0.250223144227071</v>
      </c>
      <c r="E42873" s="5" t="s">
        <v>572</v>
      </c>
    </row>
    <row r="42874" spans="1:5">
      <c r="A42874" s="1">
        <v>42873</v>
      </c>
      <c r="B42874" s="3">
        <v>30.75</v>
      </c>
      <c r="C42874" s="3">
        <v>-8.85513076782</v>
      </c>
      <c r="D42874" s="4">
        <v>0.250223144227071</v>
      </c>
      <c r="E42874" s="5" t="s">
        <v>572</v>
      </c>
    </row>
    <row r="42875" spans="1:5">
      <c r="A42875" s="1">
        <v>42874</v>
      </c>
      <c r="B42875" s="3">
        <v>30.95</v>
      </c>
      <c r="C42875" s="3">
        <v>-8.85513076782</v>
      </c>
      <c r="D42875" s="4">
        <v>0.287519544162784</v>
      </c>
      <c r="E42875" s="5" t="s">
        <v>572</v>
      </c>
    </row>
    <row r="42876" spans="1:5">
      <c r="A42876" s="1">
        <v>42875</v>
      </c>
      <c r="B42876" s="3">
        <v>29.75</v>
      </c>
      <c r="C42876" s="3">
        <v>-8.95513076782</v>
      </c>
      <c r="D42876" s="4">
        <v>0.250223144227071</v>
      </c>
      <c r="E42876" s="5" t="s">
        <v>572</v>
      </c>
    </row>
    <row r="42877" spans="1:5">
      <c r="A42877" s="1">
        <v>42876</v>
      </c>
      <c r="B42877" s="3">
        <v>29.95</v>
      </c>
      <c r="C42877" s="3">
        <v>-8.95513076782</v>
      </c>
      <c r="D42877" s="4">
        <v>0.481856026256951</v>
      </c>
      <c r="E42877" s="5" t="s">
        <v>572</v>
      </c>
    </row>
    <row r="42878" spans="1:5">
      <c r="A42878" s="1">
        <v>42877</v>
      </c>
      <c r="B42878" s="3">
        <v>29.05</v>
      </c>
      <c r="C42878" s="3">
        <v>-9.05513076782</v>
      </c>
      <c r="D42878" s="4">
        <v>0.480772298785902</v>
      </c>
      <c r="E42878" s="5" t="s">
        <v>572</v>
      </c>
    </row>
    <row r="42879" spans="1:5">
      <c r="A42879" s="1">
        <v>42878</v>
      </c>
      <c r="B42879" s="3">
        <v>29.55</v>
      </c>
      <c r="C42879" s="3">
        <v>-9.05513076782</v>
      </c>
      <c r="D42879" s="4">
        <v>0.250223144227071</v>
      </c>
      <c r="E42879" s="5" t="s">
        <v>572</v>
      </c>
    </row>
    <row r="42880" spans="1:5">
      <c r="A42880" s="1">
        <v>42879</v>
      </c>
      <c r="B42880" s="3">
        <v>29.65</v>
      </c>
      <c r="C42880" s="3">
        <v>-9.05513076782</v>
      </c>
      <c r="D42880" s="4">
        <v>0.250223144227071</v>
      </c>
      <c r="E42880" s="5" t="s">
        <v>572</v>
      </c>
    </row>
    <row r="42881" spans="1:5">
      <c r="A42881" s="1">
        <v>42880</v>
      </c>
      <c r="B42881" s="3">
        <v>30.05</v>
      </c>
      <c r="C42881" s="3">
        <v>-9.05513076782</v>
      </c>
      <c r="D42881" s="4">
        <v>0.250223144227071</v>
      </c>
      <c r="E42881" s="5" t="s">
        <v>572</v>
      </c>
    </row>
    <row r="42882" spans="1:5">
      <c r="A42882" s="1">
        <v>42881</v>
      </c>
      <c r="B42882" s="3">
        <v>28.55</v>
      </c>
      <c r="C42882" s="3">
        <v>-9.45513076782</v>
      </c>
      <c r="D42882" s="4">
        <v>0.527425430729736</v>
      </c>
      <c r="E42882" s="5" t="s">
        <v>572</v>
      </c>
    </row>
    <row r="42883" spans="1:5">
      <c r="A42883" s="1">
        <v>42882</v>
      </c>
      <c r="B42883" s="3">
        <v>29.85</v>
      </c>
      <c r="C42883" s="3">
        <v>-9.45513076782</v>
      </c>
      <c r="D42883" s="4">
        <v>0.295894140173823</v>
      </c>
      <c r="E42883" s="5" t="s">
        <v>572</v>
      </c>
    </row>
    <row r="42884" spans="1:5">
      <c r="A42884" s="1">
        <v>42883</v>
      </c>
      <c r="B42884" s="3">
        <v>32.75</v>
      </c>
      <c r="C42884" s="3">
        <v>-9.45513076782</v>
      </c>
      <c r="D42884" s="4">
        <v>0.205167537576073</v>
      </c>
      <c r="E42884" s="5" t="s">
        <v>572</v>
      </c>
    </row>
    <row r="42885" spans="1:5">
      <c r="A42885" s="1">
        <v>42884</v>
      </c>
      <c r="B42885" s="3">
        <v>28.65</v>
      </c>
      <c r="C42885" s="3">
        <v>-9.55513076782</v>
      </c>
      <c r="D42885" s="4">
        <v>0.513836807247349</v>
      </c>
      <c r="E42885" s="5" t="s">
        <v>572</v>
      </c>
    </row>
    <row r="42886" spans="1:5">
      <c r="A42886" s="1">
        <v>42885</v>
      </c>
      <c r="B42886" s="3">
        <v>29.65</v>
      </c>
      <c r="C42886" s="3">
        <v>-9.55513076782</v>
      </c>
      <c r="D42886" s="4">
        <v>0.333190540109536</v>
      </c>
      <c r="E42886" s="5" t="s">
        <v>572</v>
      </c>
    </row>
    <row r="42887" spans="1:5">
      <c r="A42887" s="1">
        <v>42886</v>
      </c>
      <c r="B42887" s="3">
        <v>29.85</v>
      </c>
      <c r="C42887" s="3">
        <v>-9.55513076782</v>
      </c>
      <c r="D42887" s="4">
        <v>0.295894140173823</v>
      </c>
      <c r="E42887" s="5" t="s">
        <v>572</v>
      </c>
    </row>
    <row r="42888" spans="1:5">
      <c r="A42888" s="1">
        <v>42887</v>
      </c>
      <c r="B42888" s="3">
        <v>28.65</v>
      </c>
      <c r="C42888" s="3">
        <v>-9.65513076782</v>
      </c>
      <c r="D42888" s="4">
        <v>0.488071822558613</v>
      </c>
      <c r="E42888" s="5" t="s">
        <v>572</v>
      </c>
    </row>
    <row r="42889" spans="1:5">
      <c r="A42889" s="1">
        <v>42888</v>
      </c>
      <c r="B42889" s="3">
        <v>29.25</v>
      </c>
      <c r="C42889" s="3">
        <v>-9.65513076782</v>
      </c>
      <c r="D42889" s="4">
        <v>0.0381249737143564</v>
      </c>
      <c r="E42889" s="5" t="s">
        <v>572</v>
      </c>
    </row>
    <row r="42890" spans="1:5">
      <c r="A42890" s="1">
        <v>42889</v>
      </c>
      <c r="B42890" s="3">
        <v>29.35</v>
      </c>
      <c r="C42890" s="3">
        <v>-9.65513076782</v>
      </c>
      <c r="D42890" s="4">
        <v>0.0381249737143564</v>
      </c>
      <c r="E42890" s="5" t="s">
        <v>572</v>
      </c>
    </row>
    <row r="42891" spans="1:5">
      <c r="A42891" s="1">
        <v>42890</v>
      </c>
      <c r="B42891" s="3">
        <v>29.85</v>
      </c>
      <c r="C42891" s="3">
        <v>-9.65513076782</v>
      </c>
      <c r="D42891" s="4">
        <v>0.295894140173823</v>
      </c>
      <c r="E42891" s="5" t="s">
        <v>572</v>
      </c>
    </row>
    <row r="42892" spans="1:5">
      <c r="A42892" s="1">
        <v>42891</v>
      </c>
      <c r="B42892" s="3">
        <v>32.15</v>
      </c>
      <c r="C42892" s="3">
        <v>-9.65513076782</v>
      </c>
      <c r="D42892" s="4">
        <v>0.615507825675786</v>
      </c>
      <c r="E42892" s="5" t="s">
        <v>572</v>
      </c>
    </row>
    <row r="42893" spans="1:5">
      <c r="A42893" s="1">
        <v>42892</v>
      </c>
      <c r="B42893" s="3">
        <v>28.75</v>
      </c>
      <c r="C42893" s="3">
        <v>-9.75513076782</v>
      </c>
      <c r="D42893" s="4">
        <v>0.420314200567286</v>
      </c>
      <c r="E42893" s="5" t="s">
        <v>572</v>
      </c>
    </row>
    <row r="42894" spans="1:5">
      <c r="A42894" s="1">
        <v>42893</v>
      </c>
      <c r="B42894" s="3">
        <v>28.75</v>
      </c>
      <c r="C42894" s="3">
        <v>-9.85513076782</v>
      </c>
      <c r="D42894" s="4">
        <v>0.498193602030523</v>
      </c>
      <c r="E42894" s="5" t="s">
        <v>572</v>
      </c>
    </row>
    <row r="42895" spans="1:5">
      <c r="A42895" s="1">
        <v>42894</v>
      </c>
      <c r="B42895" s="3">
        <v>28.75</v>
      </c>
      <c r="C42895" s="3">
        <v>-9.95513076782</v>
      </c>
      <c r="D42895" s="4">
        <v>0.240795735311907</v>
      </c>
      <c r="E42895" s="5" t="s">
        <v>572</v>
      </c>
    </row>
    <row r="42896" spans="1:5">
      <c r="A42896" s="1">
        <v>42895</v>
      </c>
      <c r="B42896" s="3">
        <v>31.25</v>
      </c>
      <c r="C42896" s="3">
        <v>-9.95513076782</v>
      </c>
      <c r="D42896" s="4">
        <v>0.295894140173823</v>
      </c>
      <c r="E42896" s="5" t="s">
        <v>572</v>
      </c>
    </row>
    <row r="42897" spans="1:5">
      <c r="A42897" s="1">
        <v>42896</v>
      </c>
      <c r="B42897" s="3">
        <v>28.65</v>
      </c>
      <c r="C42897" s="3">
        <v>-10.0551307678</v>
      </c>
      <c r="D42897" s="4">
        <v>0.527425430729736</v>
      </c>
      <c r="E42897" s="5" t="s">
        <v>572</v>
      </c>
    </row>
    <row r="42898" spans="1:5">
      <c r="A42898" s="1">
        <v>42897</v>
      </c>
      <c r="B42898" s="3">
        <v>28.65</v>
      </c>
      <c r="C42898" s="3">
        <v>-10.1551307678</v>
      </c>
      <c r="D42898" s="4">
        <v>0.240795735311907</v>
      </c>
      <c r="E42898" s="5" t="s">
        <v>572</v>
      </c>
    </row>
    <row r="42899" spans="1:5">
      <c r="A42899" s="1">
        <v>42898</v>
      </c>
      <c r="B42899" s="3">
        <v>28.65</v>
      </c>
      <c r="C42899" s="3">
        <v>-10.2551307678</v>
      </c>
      <c r="D42899" s="4">
        <v>0.240795735311907</v>
      </c>
      <c r="E42899" s="5" t="s">
        <v>572</v>
      </c>
    </row>
    <row r="42900" spans="1:5">
      <c r="A42900" s="1">
        <v>42899</v>
      </c>
      <c r="B42900" s="3">
        <v>33.55</v>
      </c>
      <c r="C42900" s="3">
        <v>-10.2551307678</v>
      </c>
      <c r="D42900" s="4">
        <v>0.173602602815246</v>
      </c>
      <c r="E42900" s="5" t="s">
        <v>572</v>
      </c>
    </row>
    <row r="42901" spans="1:5">
      <c r="A42901" s="1">
        <v>42900</v>
      </c>
      <c r="B42901" s="3">
        <v>33.25</v>
      </c>
      <c r="C42901" s="3">
        <v>-10.3551307678</v>
      </c>
      <c r="D42901" s="4">
        <v>0.250223144227071</v>
      </c>
      <c r="E42901" s="5" t="s">
        <v>572</v>
      </c>
    </row>
    <row r="42902" spans="1:5">
      <c r="A42902" s="1">
        <v>42901</v>
      </c>
      <c r="B42902" s="3">
        <v>33.45</v>
      </c>
      <c r="C42902" s="3">
        <v>-10.3551307678</v>
      </c>
      <c r="D42902" s="4">
        <v>0.205167537576073</v>
      </c>
      <c r="E42902" s="5" t="s">
        <v>572</v>
      </c>
    </row>
    <row r="42903" spans="1:5">
      <c r="A42903" s="1">
        <v>42902</v>
      </c>
      <c r="B42903" s="3">
        <v>29.45</v>
      </c>
      <c r="C42903" s="3">
        <v>-10.5551307678</v>
      </c>
      <c r="D42903" s="4">
        <v>0.0381249737143564</v>
      </c>
      <c r="E42903" s="5" t="s">
        <v>572</v>
      </c>
    </row>
    <row r="42904" spans="1:5">
      <c r="A42904" s="1">
        <v>42903</v>
      </c>
      <c r="B42904" s="3">
        <v>31.85</v>
      </c>
      <c r="C42904" s="3">
        <v>-10.5551307678</v>
      </c>
      <c r="D42904" s="4">
        <v>0.287519544162784</v>
      </c>
      <c r="E42904" s="5" t="s">
        <v>572</v>
      </c>
    </row>
    <row r="42905" spans="1:5">
      <c r="A42905" s="1">
        <v>42904</v>
      </c>
      <c r="B42905" s="3">
        <v>30.65</v>
      </c>
      <c r="C42905" s="3">
        <v>-10.6551307678</v>
      </c>
      <c r="D42905" s="4">
        <v>0.295894140173823</v>
      </c>
      <c r="E42905" s="5" t="s">
        <v>572</v>
      </c>
    </row>
    <row r="42906" spans="1:5">
      <c r="A42906" s="1">
        <v>42905</v>
      </c>
      <c r="B42906" s="3">
        <v>32.15</v>
      </c>
      <c r="C42906" s="3">
        <v>-10.6551307678</v>
      </c>
      <c r="D42906" s="4">
        <v>-0.448408827276687</v>
      </c>
      <c r="E42906" s="5" t="s">
        <v>572</v>
      </c>
    </row>
    <row r="42907" spans="1:5">
      <c r="A42907" s="1">
        <v>42906</v>
      </c>
      <c r="B42907" s="3">
        <v>29.05</v>
      </c>
      <c r="C42907" s="3">
        <v>-10.7551307678</v>
      </c>
      <c r="D42907" s="4">
        <v>0.46443472301233</v>
      </c>
      <c r="E42907" s="5" t="s">
        <v>572</v>
      </c>
    </row>
    <row r="42908" spans="1:5">
      <c r="A42908" s="1">
        <v>42907</v>
      </c>
      <c r="B42908" s="3">
        <v>29.65</v>
      </c>
      <c r="C42908" s="3">
        <v>-10.7551307678</v>
      </c>
      <c r="D42908" s="4">
        <v>0.42807103291654</v>
      </c>
      <c r="E42908" s="5" t="s">
        <v>572</v>
      </c>
    </row>
    <row r="42909" spans="1:5">
      <c r="A42909" s="1">
        <v>42908</v>
      </c>
      <c r="B42909" s="3">
        <v>29.75</v>
      </c>
      <c r="C42909" s="3">
        <v>-10.7551307678</v>
      </c>
      <c r="D42909" s="4">
        <v>0.198582471706752</v>
      </c>
      <c r="E42909" s="5" t="s">
        <v>572</v>
      </c>
    </row>
    <row r="42910" spans="1:5">
      <c r="A42910" s="1">
        <v>42909</v>
      </c>
      <c r="B42910" s="3">
        <v>29.55</v>
      </c>
      <c r="C42910" s="3">
        <v>-10.8551307678</v>
      </c>
      <c r="D42910" s="4">
        <v>0.244138570887647</v>
      </c>
      <c r="E42910" s="5" t="s">
        <v>572</v>
      </c>
    </row>
    <row r="42911" spans="1:5">
      <c r="A42911" s="1">
        <v>42910</v>
      </c>
      <c r="B42911" s="3">
        <v>30.45</v>
      </c>
      <c r="C42911" s="3">
        <v>-10.8551307678</v>
      </c>
      <c r="D42911" s="4">
        <v>0.10804923269278</v>
      </c>
      <c r="E42911" s="5" t="s">
        <v>572</v>
      </c>
    </row>
    <row r="42912" spans="1:5">
      <c r="A42912" s="1">
        <v>42911</v>
      </c>
      <c r="B42912" s="3">
        <v>30.65</v>
      </c>
      <c r="C42912" s="3">
        <v>-10.8551307678</v>
      </c>
      <c r="D42912" s="4">
        <v>0.0381249737143564</v>
      </c>
      <c r="E42912" s="5" t="s">
        <v>572</v>
      </c>
    </row>
    <row r="42913" spans="1:5">
      <c r="A42913" s="1">
        <v>42912</v>
      </c>
      <c r="B42913" s="3">
        <v>30.75</v>
      </c>
      <c r="C42913" s="3">
        <v>-10.8551307678</v>
      </c>
      <c r="D42913" s="4">
        <v>0.295894140173823</v>
      </c>
      <c r="E42913" s="5" t="s">
        <v>572</v>
      </c>
    </row>
    <row r="42914" spans="1:5">
      <c r="A42914" s="1">
        <v>42913</v>
      </c>
      <c r="B42914" s="3">
        <v>30.05</v>
      </c>
      <c r="C42914" s="3">
        <v>-10.9551307678</v>
      </c>
      <c r="D42914" s="4">
        <v>0.198582471706752</v>
      </c>
      <c r="E42914" s="5" t="s">
        <v>572</v>
      </c>
    </row>
    <row r="42915" spans="1:5">
      <c r="A42915" s="1">
        <v>42914</v>
      </c>
      <c r="B42915" s="3">
        <v>31.55</v>
      </c>
      <c r="C42915" s="3">
        <v>-11.0551307678</v>
      </c>
      <c r="D42915" s="4">
        <v>0.250223144227071</v>
      </c>
      <c r="E42915" s="5" t="s">
        <v>572</v>
      </c>
    </row>
    <row r="42916" spans="1:5">
      <c r="A42916" s="1">
        <v>42915</v>
      </c>
      <c r="B42916" s="3">
        <v>30.15</v>
      </c>
      <c r="C42916" s="3">
        <v>-11.1551307678</v>
      </c>
      <c r="D42916" s="4">
        <v>0.42807103291654</v>
      </c>
      <c r="E42916" s="5" t="s">
        <v>572</v>
      </c>
    </row>
    <row r="42917" spans="1:5">
      <c r="A42917" s="1">
        <v>42916</v>
      </c>
      <c r="B42917" s="3">
        <v>30.15</v>
      </c>
      <c r="C42917" s="3">
        <v>-11.2551307678</v>
      </c>
      <c r="D42917" s="4">
        <v>0.198582471706752</v>
      </c>
      <c r="E42917" s="5" t="s">
        <v>572</v>
      </c>
    </row>
    <row r="42918" spans="1:5">
      <c r="A42918" s="1">
        <v>42917</v>
      </c>
      <c r="B42918" s="3">
        <v>30.25</v>
      </c>
      <c r="C42918" s="3">
        <v>-11.2551307678</v>
      </c>
      <c r="D42918" s="4">
        <v>0.224201756563341</v>
      </c>
      <c r="E42918" s="5" t="s">
        <v>572</v>
      </c>
    </row>
    <row r="42919" spans="1:5">
      <c r="A42919" s="1">
        <v>42918</v>
      </c>
      <c r="B42919" s="3">
        <v>29.45</v>
      </c>
      <c r="C42919" s="3">
        <v>-11.3551307678</v>
      </c>
      <c r="D42919" s="4">
        <v>0.0381249737143564</v>
      </c>
      <c r="E42919" s="5" t="s">
        <v>572</v>
      </c>
    </row>
    <row r="42920" spans="1:5">
      <c r="A42920" s="1">
        <v>42919</v>
      </c>
      <c r="B42920" s="3">
        <v>30.15</v>
      </c>
      <c r="C42920" s="3">
        <v>-11.3551307678</v>
      </c>
      <c r="D42920" s="4">
        <v>0.224201756563341</v>
      </c>
      <c r="E42920" s="5" t="s">
        <v>572</v>
      </c>
    </row>
    <row r="42921" spans="1:5">
      <c r="A42921" s="1">
        <v>42920</v>
      </c>
      <c r="B42921" s="3">
        <v>30.25</v>
      </c>
      <c r="C42921" s="3">
        <v>-11.3551307678</v>
      </c>
      <c r="D42921" s="4">
        <v>0.224201756563341</v>
      </c>
      <c r="E42921" s="5" t="s">
        <v>572</v>
      </c>
    </row>
    <row r="42922" spans="1:5">
      <c r="A42922" s="1">
        <v>42921</v>
      </c>
      <c r="B42922" s="3">
        <v>30.35</v>
      </c>
      <c r="C42922" s="3">
        <v>-11.3551307678</v>
      </c>
      <c r="D42922" s="4">
        <v>0.224201756563341</v>
      </c>
      <c r="E42922" s="5" t="s">
        <v>572</v>
      </c>
    </row>
    <row r="42923" spans="1:5">
      <c r="A42923" s="1">
        <v>42922</v>
      </c>
      <c r="B42923" s="3">
        <v>30.65</v>
      </c>
      <c r="C42923" s="3">
        <v>-11.3551307678</v>
      </c>
      <c r="D42923" s="4">
        <v>0.224086859797484</v>
      </c>
      <c r="E42923" s="5" t="s">
        <v>572</v>
      </c>
    </row>
    <row r="42924" spans="1:5">
      <c r="A42924" s="1">
        <v>42923</v>
      </c>
      <c r="B42924" s="3">
        <v>24.85</v>
      </c>
      <c r="C42924" s="3">
        <v>-11.4551307678</v>
      </c>
      <c r="D42924" s="4">
        <v>0.582914651769024</v>
      </c>
      <c r="E42924" s="5" t="s">
        <v>572</v>
      </c>
    </row>
    <row r="42925" spans="1:5">
      <c r="A42925" s="1">
        <v>42924</v>
      </c>
      <c r="B42925" s="3">
        <v>30.35</v>
      </c>
      <c r="C42925" s="3">
        <v>-11.4551307678</v>
      </c>
      <c r="D42925" s="4">
        <v>0.224201756563341</v>
      </c>
      <c r="E42925" s="5" t="s">
        <v>572</v>
      </c>
    </row>
    <row r="42926" spans="1:5">
      <c r="A42926" s="1">
        <v>42925</v>
      </c>
      <c r="B42926" s="3">
        <v>30.05</v>
      </c>
      <c r="C42926" s="3">
        <v>-11.5551307678</v>
      </c>
      <c r="D42926" s="4">
        <v>0.224201756563341</v>
      </c>
      <c r="E42926" s="5" t="s">
        <v>572</v>
      </c>
    </row>
    <row r="42927" spans="1:5">
      <c r="A42927" s="1">
        <v>42926</v>
      </c>
      <c r="B42927" s="3">
        <v>30.25</v>
      </c>
      <c r="C42927" s="3">
        <v>-11.5551307678</v>
      </c>
      <c r="D42927" s="4">
        <v>0.224201756563341</v>
      </c>
      <c r="E42927" s="5" t="s">
        <v>572</v>
      </c>
    </row>
    <row r="42928" spans="1:5">
      <c r="A42928" s="1">
        <v>42927</v>
      </c>
      <c r="B42928" s="3">
        <v>30.35</v>
      </c>
      <c r="C42928" s="3">
        <v>-11.5551307678</v>
      </c>
      <c r="D42928" s="4">
        <v>0.224201756563341</v>
      </c>
      <c r="E42928" s="5" t="s">
        <v>572</v>
      </c>
    </row>
    <row r="42929" spans="1:5">
      <c r="A42929" s="1">
        <v>42928</v>
      </c>
      <c r="B42929" s="3">
        <v>30.45</v>
      </c>
      <c r="C42929" s="3">
        <v>-11.5551307678</v>
      </c>
      <c r="D42929" s="4">
        <v>0.224201756563341</v>
      </c>
      <c r="E42929" s="5" t="s">
        <v>572</v>
      </c>
    </row>
    <row r="42930" spans="1:5">
      <c r="A42930" s="1">
        <v>42929</v>
      </c>
      <c r="B42930" s="3">
        <v>30.55</v>
      </c>
      <c r="C42930" s="3">
        <v>-11.5551307678</v>
      </c>
      <c r="D42930" s="4">
        <v>0.0297503777033174</v>
      </c>
      <c r="E42930" s="5" t="s">
        <v>572</v>
      </c>
    </row>
    <row r="42931" spans="1:5">
      <c r="A42931" s="1">
        <v>42930</v>
      </c>
      <c r="B42931" s="3">
        <v>30.15</v>
      </c>
      <c r="C42931" s="3">
        <v>-11.6551307678</v>
      </c>
      <c r="D42931" s="4">
        <v>0.224201756563341</v>
      </c>
      <c r="E42931" s="5" t="s">
        <v>572</v>
      </c>
    </row>
    <row r="42932" spans="1:5">
      <c r="A42932" s="1">
        <v>42931</v>
      </c>
      <c r="B42932" s="3">
        <v>30.25</v>
      </c>
      <c r="C42932" s="3">
        <v>-11.6551307678</v>
      </c>
      <c r="D42932" s="4">
        <v>0.453690317773129</v>
      </c>
      <c r="E42932" s="5" t="s">
        <v>572</v>
      </c>
    </row>
    <row r="42933" spans="1:5">
      <c r="A42933" s="1">
        <v>42932</v>
      </c>
      <c r="B42933" s="3">
        <v>30.35</v>
      </c>
      <c r="C42933" s="3">
        <v>-11.6551307678</v>
      </c>
      <c r="D42933" s="4">
        <v>0.224201756563341</v>
      </c>
      <c r="E42933" s="5" t="s">
        <v>572</v>
      </c>
    </row>
    <row r="42934" spans="1:5">
      <c r="A42934" s="1">
        <v>42933</v>
      </c>
      <c r="B42934" s="3">
        <v>30.45</v>
      </c>
      <c r="C42934" s="3">
        <v>-11.6551307678</v>
      </c>
      <c r="D42934" s="4">
        <v>0.453690317773129</v>
      </c>
      <c r="E42934" s="5" t="s">
        <v>572</v>
      </c>
    </row>
    <row r="42935" spans="1:5">
      <c r="A42935" s="1">
        <v>42934</v>
      </c>
      <c r="B42935" s="3">
        <v>25.25</v>
      </c>
      <c r="C42935" s="3">
        <v>-11.7551307678</v>
      </c>
      <c r="D42935" s="4">
        <v>0.563253711954861</v>
      </c>
      <c r="E42935" s="5" t="s">
        <v>572</v>
      </c>
    </row>
    <row r="42936" spans="1:5">
      <c r="A42936" s="1">
        <v>42935</v>
      </c>
      <c r="B42936" s="3">
        <v>29.95</v>
      </c>
      <c r="C42936" s="3">
        <v>-11.7551307678</v>
      </c>
      <c r="D42936" s="4">
        <v>0.666974156698341</v>
      </c>
      <c r="E42936" s="5" t="s">
        <v>572</v>
      </c>
    </row>
    <row r="42937" spans="1:5">
      <c r="A42937" s="1">
        <v>42936</v>
      </c>
      <c r="B42937" s="3">
        <v>30.05</v>
      </c>
      <c r="C42937" s="3">
        <v>-11.7551307678</v>
      </c>
      <c r="D42937" s="4">
        <v>0.527425430729736</v>
      </c>
      <c r="E42937" s="5" t="s">
        <v>572</v>
      </c>
    </row>
    <row r="42938" spans="1:5">
      <c r="A42938" s="1">
        <v>42937</v>
      </c>
      <c r="B42938" s="3">
        <v>30.15</v>
      </c>
      <c r="C42938" s="3">
        <v>-11.7551307678</v>
      </c>
      <c r="D42938" s="4">
        <v>0.527425430729736</v>
      </c>
      <c r="E42938" s="5" t="s">
        <v>572</v>
      </c>
    </row>
    <row r="42939" spans="1:5">
      <c r="A42939" s="1">
        <v>42938</v>
      </c>
      <c r="B42939" s="3">
        <v>30.25</v>
      </c>
      <c r="C42939" s="3">
        <v>-11.7551307678</v>
      </c>
      <c r="D42939" s="4">
        <v>0.527425430729736</v>
      </c>
      <c r="E42939" s="5" t="s">
        <v>572</v>
      </c>
    </row>
    <row r="42940" spans="1:5">
      <c r="A42940" s="1">
        <v>42939</v>
      </c>
      <c r="B42940" s="3">
        <v>29.85</v>
      </c>
      <c r="C42940" s="3">
        <v>-11.8551307678</v>
      </c>
      <c r="D42940" s="4">
        <v>0.513836807247349</v>
      </c>
      <c r="E42940" s="5" t="s">
        <v>572</v>
      </c>
    </row>
    <row r="42941" spans="1:5">
      <c r="A42941" s="1">
        <v>42940</v>
      </c>
      <c r="B42941" s="3">
        <v>29.95</v>
      </c>
      <c r="C42941" s="3">
        <v>-11.8551307678</v>
      </c>
      <c r="D42941" s="4">
        <v>0.527425430729736</v>
      </c>
      <c r="E42941" s="5" t="s">
        <v>572</v>
      </c>
    </row>
    <row r="42942" spans="1:5">
      <c r="A42942" s="1">
        <v>42941</v>
      </c>
      <c r="B42942" s="3">
        <v>30.05</v>
      </c>
      <c r="C42942" s="3">
        <v>-11.8551307678</v>
      </c>
      <c r="D42942" s="4">
        <v>0.513836807247349</v>
      </c>
      <c r="E42942" s="5" t="s">
        <v>572</v>
      </c>
    </row>
    <row r="42943" spans="1:5">
      <c r="A42943" s="1">
        <v>42942</v>
      </c>
      <c r="B42943" s="3">
        <v>30.25</v>
      </c>
      <c r="C42943" s="3">
        <v>-11.8551307678</v>
      </c>
      <c r="D42943" s="4">
        <v>0.527425430729736</v>
      </c>
      <c r="E42943" s="5" t="s">
        <v>572</v>
      </c>
    </row>
    <row r="42944" spans="1:5">
      <c r="A42944" s="1">
        <v>42943</v>
      </c>
      <c r="B42944" s="3">
        <v>30.35</v>
      </c>
      <c r="C42944" s="3">
        <v>-11.8551307678</v>
      </c>
      <c r="D42944" s="4">
        <v>0.527425430729736</v>
      </c>
      <c r="E42944" s="5" t="s">
        <v>572</v>
      </c>
    </row>
    <row r="42945" spans="1:5">
      <c r="A42945" s="1">
        <v>42944</v>
      </c>
      <c r="B42945" s="3">
        <v>33.15</v>
      </c>
      <c r="C42945" s="3">
        <v>-11.8551307678</v>
      </c>
      <c r="D42945" s="4">
        <v>0.205167537576073</v>
      </c>
      <c r="E42945" s="5" t="s">
        <v>572</v>
      </c>
    </row>
    <row r="42946" spans="1:5">
      <c r="A42946" s="1">
        <v>42945</v>
      </c>
      <c r="B42946" s="3">
        <v>24.45</v>
      </c>
      <c r="C42946" s="3">
        <v>-12.5551307678</v>
      </c>
      <c r="D42946" s="4">
        <v>0.527103162069057</v>
      </c>
      <c r="E42946" s="5" t="s">
        <v>572</v>
      </c>
    </row>
    <row r="42947" spans="1:5">
      <c r="A42947" s="1">
        <v>42946</v>
      </c>
      <c r="B42947" s="3">
        <v>25.95</v>
      </c>
      <c r="C42947" s="3">
        <v>-11.9551307678</v>
      </c>
      <c r="D42947" s="4">
        <v>0.563253711954861</v>
      </c>
      <c r="E42947" s="5" t="s">
        <v>572</v>
      </c>
    </row>
    <row r="42948" spans="1:5">
      <c r="A42948" s="1">
        <v>42947</v>
      </c>
      <c r="B42948" s="3">
        <v>27.25</v>
      </c>
      <c r="C42948" s="3">
        <v>-11.9551307678</v>
      </c>
      <c r="D42948" s="4">
        <v>0.459667808738409</v>
      </c>
      <c r="E42948" s="5" t="s">
        <v>572</v>
      </c>
    </row>
    <row r="42949" spans="1:5">
      <c r="A42949" s="1">
        <v>42948</v>
      </c>
      <c r="B42949" s="3">
        <v>29.85</v>
      </c>
      <c r="C42949" s="3">
        <v>-11.9551307678</v>
      </c>
      <c r="D42949" s="4">
        <v>0.666974156698341</v>
      </c>
      <c r="E42949" s="5" t="s">
        <v>572</v>
      </c>
    </row>
    <row r="42950" spans="1:5">
      <c r="A42950" s="1">
        <v>42949</v>
      </c>
      <c r="B42950" s="3">
        <v>29.95</v>
      </c>
      <c r="C42950" s="3">
        <v>-11.9551307678</v>
      </c>
      <c r="D42950" s="4">
        <v>0.527425430729736</v>
      </c>
      <c r="E42950" s="5" t="s">
        <v>572</v>
      </c>
    </row>
    <row r="42951" spans="1:5">
      <c r="A42951" s="1">
        <v>42950</v>
      </c>
      <c r="B42951" s="3">
        <v>30.05</v>
      </c>
      <c r="C42951" s="3">
        <v>-11.9551307678</v>
      </c>
      <c r="D42951" s="4">
        <v>0.527425430729736</v>
      </c>
      <c r="E42951" s="5" t="s">
        <v>572</v>
      </c>
    </row>
    <row r="42952" spans="1:5">
      <c r="A42952" s="1">
        <v>42951</v>
      </c>
      <c r="B42952" s="3">
        <v>30.15</v>
      </c>
      <c r="C42952" s="3">
        <v>-11.9551307678</v>
      </c>
      <c r="D42952" s="4">
        <v>0.527425430729736</v>
      </c>
      <c r="E42952" s="5" t="s">
        <v>572</v>
      </c>
    </row>
    <row r="42953" spans="1:5">
      <c r="A42953" s="1">
        <v>42952</v>
      </c>
      <c r="B42953" s="3">
        <v>30.25</v>
      </c>
      <c r="C42953" s="3">
        <v>-11.9551307678</v>
      </c>
      <c r="D42953" s="4">
        <v>0.527425430729736</v>
      </c>
      <c r="E42953" s="5" t="s">
        <v>572</v>
      </c>
    </row>
    <row r="42954" spans="1:5">
      <c r="A42954" s="1">
        <v>42953</v>
      </c>
      <c r="B42954" s="3">
        <v>25.95</v>
      </c>
      <c r="C42954" s="3">
        <v>-12.0551307678</v>
      </c>
      <c r="D42954" s="4">
        <v>0.691952064246928</v>
      </c>
      <c r="E42954" s="5" t="s">
        <v>572</v>
      </c>
    </row>
    <row r="42955" spans="1:5">
      <c r="A42955" s="1">
        <v>42954</v>
      </c>
      <c r="B42955" s="3">
        <v>26.75</v>
      </c>
      <c r="C42955" s="3">
        <v>-12.0551307678</v>
      </c>
      <c r="D42955" s="4">
        <v>0.563253711954861</v>
      </c>
      <c r="E42955" s="5" t="s">
        <v>572</v>
      </c>
    </row>
    <row r="42956" spans="1:5">
      <c r="A42956" s="1">
        <v>42955</v>
      </c>
      <c r="B42956" s="3">
        <v>27.45</v>
      </c>
      <c r="C42956" s="3">
        <v>-12.0551307678</v>
      </c>
      <c r="D42956" s="4">
        <v>0.663469473966374</v>
      </c>
      <c r="E42956" s="5" t="s">
        <v>572</v>
      </c>
    </row>
    <row r="42957" spans="1:5">
      <c r="A42957" s="1">
        <v>42956</v>
      </c>
      <c r="B42957" s="3">
        <v>29.85</v>
      </c>
      <c r="C42957" s="3">
        <v>-12.0551307678</v>
      </c>
      <c r="D42957" s="4">
        <v>0.527425430729736</v>
      </c>
      <c r="E42957" s="5" t="s">
        <v>572</v>
      </c>
    </row>
    <row r="42958" spans="1:5">
      <c r="A42958" s="1">
        <v>42957</v>
      </c>
      <c r="B42958" s="3">
        <v>29.95</v>
      </c>
      <c r="C42958" s="3">
        <v>-12.0551307678</v>
      </c>
      <c r="D42958" s="4">
        <v>0.527425430729736</v>
      </c>
      <c r="E42958" s="5" t="s">
        <v>572</v>
      </c>
    </row>
    <row r="42959" spans="1:5">
      <c r="A42959" s="1">
        <v>42958</v>
      </c>
      <c r="B42959" s="3">
        <v>30.05</v>
      </c>
      <c r="C42959" s="3">
        <v>-12.0551307678</v>
      </c>
      <c r="D42959" s="4">
        <v>0.543370996818519</v>
      </c>
      <c r="E42959" s="5" t="s">
        <v>572</v>
      </c>
    </row>
    <row r="42960" spans="1:5">
      <c r="A42960" s="1">
        <v>42959</v>
      </c>
      <c r="B42960" s="3">
        <v>30.15</v>
      </c>
      <c r="C42960" s="3">
        <v>-12.0551307678</v>
      </c>
      <c r="D42960" s="4">
        <v>0.527425430729736</v>
      </c>
      <c r="E42960" s="5" t="s">
        <v>572</v>
      </c>
    </row>
    <row r="42961" spans="1:5">
      <c r="A42961" s="1">
        <v>42960</v>
      </c>
      <c r="B42961" s="3">
        <v>25.65</v>
      </c>
      <c r="C42961" s="3">
        <v>-12.1551307678</v>
      </c>
      <c r="D42961" s="4">
        <v>0.691952064246928</v>
      </c>
      <c r="E42961" s="5" t="s">
        <v>572</v>
      </c>
    </row>
    <row r="42962" spans="1:5">
      <c r="A42962" s="1">
        <v>42961</v>
      </c>
      <c r="B42962" s="3">
        <v>26.15</v>
      </c>
      <c r="C42962" s="3">
        <v>-12.1551307678</v>
      </c>
      <c r="D42962" s="4">
        <v>0.563253711954861</v>
      </c>
      <c r="E42962" s="5" t="s">
        <v>572</v>
      </c>
    </row>
    <row r="42963" spans="1:5">
      <c r="A42963" s="1">
        <v>42962</v>
      </c>
      <c r="B42963" s="3">
        <v>29.85</v>
      </c>
      <c r="C42963" s="3">
        <v>-12.1551307678</v>
      </c>
      <c r="D42963" s="4">
        <v>0.527425430729736</v>
      </c>
      <c r="E42963" s="5" t="s">
        <v>572</v>
      </c>
    </row>
    <row r="42964" spans="1:5">
      <c r="A42964" s="1">
        <v>42963</v>
      </c>
      <c r="B42964" s="3">
        <v>29.95</v>
      </c>
      <c r="C42964" s="3">
        <v>-12.1551307678</v>
      </c>
      <c r="D42964" s="4">
        <v>0.527425430729736</v>
      </c>
      <c r="E42964" s="5" t="s">
        <v>572</v>
      </c>
    </row>
    <row r="42965" spans="1:5">
      <c r="A42965" s="1">
        <v>42964</v>
      </c>
      <c r="B42965" s="3">
        <v>32.95</v>
      </c>
      <c r="C42965" s="3">
        <v>-12.1551307678</v>
      </c>
      <c r="D42965" s="4">
        <v>0.435413915752631</v>
      </c>
      <c r="E42965" s="5" t="s">
        <v>572</v>
      </c>
    </row>
    <row r="42966" spans="1:5">
      <c r="A42966" s="1">
        <v>42965</v>
      </c>
      <c r="B42966" s="3">
        <v>33.25</v>
      </c>
      <c r="C42966" s="3">
        <v>-12.1551307678</v>
      </c>
      <c r="D42966" s="4">
        <v>0.205167537576073</v>
      </c>
      <c r="E42966" s="5" t="s">
        <v>572</v>
      </c>
    </row>
    <row r="42967" spans="1:5">
      <c r="A42967" s="1">
        <v>42966</v>
      </c>
      <c r="B42967" s="3">
        <v>32.15</v>
      </c>
      <c r="C42967" s="3">
        <v>-12.2551307678</v>
      </c>
      <c r="D42967" s="4">
        <v>0.494620137962005</v>
      </c>
      <c r="E42967" s="5" t="s">
        <v>572</v>
      </c>
    </row>
    <row r="42968" spans="1:5">
      <c r="A42968" s="1">
        <v>42967</v>
      </c>
      <c r="B42968" s="3">
        <v>33.15</v>
      </c>
      <c r="C42968" s="3">
        <v>-12.2551307678</v>
      </c>
      <c r="D42968" s="4">
        <v>0.205167537576073</v>
      </c>
      <c r="E42968" s="5" t="s">
        <v>572</v>
      </c>
    </row>
    <row r="42969" spans="1:5">
      <c r="A42969" s="1">
        <v>42968</v>
      </c>
      <c r="B42969" s="3">
        <v>25.85</v>
      </c>
      <c r="C42969" s="3">
        <v>-12.3551307678</v>
      </c>
      <c r="D42969" s="4">
        <v>0.563253711954861</v>
      </c>
      <c r="E42969" s="5" t="s">
        <v>572</v>
      </c>
    </row>
    <row r="42970" spans="1:5">
      <c r="A42970" s="1">
        <v>42969</v>
      </c>
      <c r="B42970" s="3">
        <v>26.45</v>
      </c>
      <c r="C42970" s="3">
        <v>-12.3551307678</v>
      </c>
      <c r="D42970" s="4">
        <v>0.563253711954861</v>
      </c>
      <c r="E42970" s="5" t="s">
        <v>572</v>
      </c>
    </row>
    <row r="42971" spans="1:5">
      <c r="A42971" s="1">
        <v>42970</v>
      </c>
      <c r="B42971" s="3">
        <v>29.15</v>
      </c>
      <c r="C42971" s="3">
        <v>-12.3551307678</v>
      </c>
      <c r="D42971" s="4">
        <v>0.462130477510334</v>
      </c>
      <c r="E42971" s="5" t="s">
        <v>572</v>
      </c>
    </row>
    <row r="42972" spans="1:5">
      <c r="A42972" s="1">
        <v>42971</v>
      </c>
      <c r="B42972" s="3">
        <v>33.15</v>
      </c>
      <c r="C42972" s="3">
        <v>-12.3551307678</v>
      </c>
      <c r="D42972" s="4">
        <v>0.242463937511786</v>
      </c>
      <c r="E42972" s="5" t="s">
        <v>572</v>
      </c>
    </row>
    <row r="42973" spans="1:5">
      <c r="A42973" s="1">
        <v>42972</v>
      </c>
      <c r="B42973" s="3">
        <v>28.05</v>
      </c>
      <c r="C42973" s="3">
        <v>-12.4551307678</v>
      </c>
      <c r="D42973" s="4">
        <v>0.563253711954861</v>
      </c>
      <c r="E42973" s="5" t="s">
        <v>572</v>
      </c>
    </row>
    <row r="42974" spans="1:5">
      <c r="A42974" s="1">
        <v>42973</v>
      </c>
      <c r="B42974" s="3">
        <v>29.45</v>
      </c>
      <c r="C42974" s="3">
        <v>-12.4551307678</v>
      </c>
      <c r="D42974" s="4">
        <v>0.462130477510334</v>
      </c>
      <c r="E42974" s="5" t="s">
        <v>572</v>
      </c>
    </row>
    <row r="42975" spans="1:5">
      <c r="A42975" s="1">
        <v>42974</v>
      </c>
      <c r="B42975" s="3">
        <v>33.35</v>
      </c>
      <c r="C42975" s="3">
        <v>-12.4551307678</v>
      </c>
      <c r="D42975" s="4">
        <v>0.205167537576073</v>
      </c>
      <c r="E42975" s="5" t="s">
        <v>572</v>
      </c>
    </row>
    <row r="42976" spans="1:5">
      <c r="A42976" s="1">
        <v>42975</v>
      </c>
      <c r="B42976" s="3">
        <v>32.35</v>
      </c>
      <c r="C42976" s="3">
        <v>-12.5551307678</v>
      </c>
      <c r="D42976" s="4">
        <v>0.494620137962005</v>
      </c>
      <c r="E42976" s="5" t="s">
        <v>572</v>
      </c>
    </row>
    <row r="42977" spans="1:5">
      <c r="A42977" s="1">
        <v>42976</v>
      </c>
      <c r="B42977" s="3">
        <v>33.15</v>
      </c>
      <c r="C42977" s="3">
        <v>-12.5551307678</v>
      </c>
      <c r="D42977" s="4">
        <v>0.242463937511786</v>
      </c>
      <c r="E42977" s="5" t="s">
        <v>572</v>
      </c>
    </row>
    <row r="42978" spans="1:5">
      <c r="A42978" s="1">
        <v>42977</v>
      </c>
      <c r="B42978" s="3">
        <v>25.95</v>
      </c>
      <c r="C42978" s="3">
        <v>-12.6551307678</v>
      </c>
      <c r="D42978" s="4">
        <v>0.563253711954861</v>
      </c>
      <c r="E42978" s="5" t="s">
        <v>572</v>
      </c>
    </row>
    <row r="42979" spans="1:5">
      <c r="A42979" s="1">
        <v>42978</v>
      </c>
      <c r="B42979" s="3">
        <v>31.95</v>
      </c>
      <c r="C42979" s="3">
        <v>-12.6551307678</v>
      </c>
      <c r="D42979" s="4">
        <v>0.384578407408436</v>
      </c>
      <c r="E42979" s="5" t="s">
        <v>572</v>
      </c>
    </row>
    <row r="42980" spans="1:5">
      <c r="A42980" s="1">
        <v>42979</v>
      </c>
      <c r="B42980" s="3">
        <v>32.05</v>
      </c>
      <c r="C42980" s="3">
        <v>-12.6551307678</v>
      </c>
      <c r="D42980" s="4">
        <v>0.434125463373259</v>
      </c>
      <c r="E42980" s="5" t="s">
        <v>572</v>
      </c>
    </row>
    <row r="42981" spans="1:5">
      <c r="A42981" s="1">
        <v>42980</v>
      </c>
      <c r="B42981" s="3">
        <v>25.15</v>
      </c>
      <c r="C42981" s="3">
        <v>-12.7551307678</v>
      </c>
      <c r="D42981" s="4">
        <v>0.250223144227071</v>
      </c>
      <c r="E42981" s="5" t="s">
        <v>572</v>
      </c>
    </row>
    <row r="42982" spans="1:5">
      <c r="A42982" s="1">
        <v>42981</v>
      </c>
      <c r="B42982" s="3">
        <v>25.95</v>
      </c>
      <c r="C42982" s="3">
        <v>-12.7551307678</v>
      </c>
      <c r="D42982" s="4">
        <v>0.563253711954861</v>
      </c>
      <c r="E42982" s="5" t="s">
        <v>572</v>
      </c>
    </row>
    <row r="42983" spans="1:5">
      <c r="A42983" s="1">
        <v>42982</v>
      </c>
      <c r="B42983" s="3">
        <v>30.85</v>
      </c>
      <c r="C42983" s="3">
        <v>-12.8551307678</v>
      </c>
      <c r="D42983" s="4">
        <v>0.250223144227071</v>
      </c>
      <c r="E42983" s="5" t="s">
        <v>572</v>
      </c>
    </row>
    <row r="42984" spans="1:5">
      <c r="A42984" s="1">
        <v>42983</v>
      </c>
      <c r="B42984" s="3">
        <v>22.05</v>
      </c>
      <c r="C42984" s="3">
        <v>-13.1551307678</v>
      </c>
      <c r="D42984" s="4">
        <v>0.404575964669281</v>
      </c>
      <c r="E42984" s="5" t="s">
        <v>572</v>
      </c>
    </row>
    <row r="42985" spans="1:5">
      <c r="A42985" s="1">
        <v>42984</v>
      </c>
      <c r="B42985" s="3">
        <v>22.15</v>
      </c>
      <c r="C42985" s="3">
        <v>-13.1551307678</v>
      </c>
      <c r="D42985" s="4">
        <v>-0.0989605529343264</v>
      </c>
      <c r="E42985" s="5" t="s">
        <v>572</v>
      </c>
    </row>
    <row r="42986" spans="1:5">
      <c r="A42986" s="1">
        <v>42985</v>
      </c>
      <c r="B42986" s="3">
        <v>22.25</v>
      </c>
      <c r="C42986" s="3">
        <v>-13.1551307678</v>
      </c>
      <c r="D42986" s="4">
        <v>-0.0989605529343264</v>
      </c>
      <c r="E42986" s="5" t="s">
        <v>572</v>
      </c>
    </row>
    <row r="42987" spans="1:5">
      <c r="A42987" s="1">
        <v>42986</v>
      </c>
      <c r="B42987" s="3">
        <v>24.55</v>
      </c>
      <c r="C42987" s="3">
        <v>-13.2551307678</v>
      </c>
      <c r="D42987" s="4">
        <v>0.0753362301464042</v>
      </c>
      <c r="E42987" s="5" t="s">
        <v>572</v>
      </c>
    </row>
    <row r="42988" spans="1:5">
      <c r="A42988" s="1">
        <v>42987</v>
      </c>
      <c r="B42988" s="3">
        <v>23.15</v>
      </c>
      <c r="C42988" s="3">
        <v>-13.3551307678</v>
      </c>
      <c r="D42988" s="4">
        <v>0.314999606655392</v>
      </c>
      <c r="E42988" s="5" t="s">
        <v>572</v>
      </c>
    </row>
    <row r="42989" spans="1:5">
      <c r="A42989" s="1">
        <v>42988</v>
      </c>
      <c r="B42989" s="3">
        <v>23.75</v>
      </c>
      <c r="C42989" s="3">
        <v>-13.4551307678</v>
      </c>
      <c r="D42989" s="4">
        <v>0.314999606655392</v>
      </c>
      <c r="E42989" s="5" t="s">
        <v>572</v>
      </c>
    </row>
    <row r="42990" spans="1:5">
      <c r="A42990" s="1">
        <v>42989</v>
      </c>
      <c r="B42990" s="3">
        <v>22.15</v>
      </c>
      <c r="C42990" s="3">
        <v>-13.5551307678</v>
      </c>
      <c r="D42990" s="4">
        <v>-0.277200855252852</v>
      </c>
      <c r="E42990" s="5" t="s">
        <v>572</v>
      </c>
    </row>
    <row r="42991" spans="1:5">
      <c r="A42991" s="1">
        <v>42990</v>
      </c>
      <c r="B42991" s="3">
        <v>23.05</v>
      </c>
      <c r="C42991" s="3">
        <v>-13.5551307678</v>
      </c>
      <c r="D42991" s="4">
        <v>-0.144016159585325</v>
      </c>
      <c r="E42991" s="5" t="s">
        <v>572</v>
      </c>
    </row>
    <row r="42992" spans="1:5">
      <c r="A42992" s="1">
        <v>42991</v>
      </c>
      <c r="B42992" s="3">
        <v>23.15</v>
      </c>
      <c r="C42992" s="3">
        <v>-13.5551307678</v>
      </c>
      <c r="D42992" s="4">
        <v>0.314999606655392</v>
      </c>
      <c r="E42992" s="5" t="s">
        <v>572</v>
      </c>
    </row>
    <row r="42993" spans="1:5">
      <c r="A42993" s="1">
        <v>42992</v>
      </c>
      <c r="B42993" s="3">
        <v>23.75</v>
      </c>
      <c r="C42993" s="3">
        <v>-13.5551307678</v>
      </c>
      <c r="D42993" s="4">
        <v>0.314999606655392</v>
      </c>
      <c r="E42993" s="5" t="s">
        <v>572</v>
      </c>
    </row>
    <row r="42994" spans="1:5">
      <c r="A42994" s="1">
        <v>42993</v>
      </c>
      <c r="B42994" s="3">
        <v>22.35</v>
      </c>
      <c r="C42994" s="3">
        <v>-13.6551307678</v>
      </c>
      <c r="D42994" s="4">
        <v>-0.277200855252852</v>
      </c>
      <c r="E42994" s="5" t="s">
        <v>572</v>
      </c>
    </row>
    <row r="42995" spans="1:5">
      <c r="A42995" s="1">
        <v>42994</v>
      </c>
      <c r="B42995" s="3">
        <v>23.05</v>
      </c>
      <c r="C42995" s="3">
        <v>-13.6551307678</v>
      </c>
      <c r="D42995" s="4">
        <v>0.0854724016244639</v>
      </c>
      <c r="E42995" s="5" t="s">
        <v>572</v>
      </c>
    </row>
    <row r="42996" spans="1:5">
      <c r="A42996" s="1">
        <v>42995</v>
      </c>
      <c r="B42996" s="3">
        <v>23.15</v>
      </c>
      <c r="C42996" s="3">
        <v>-13.6551307678</v>
      </c>
      <c r="D42996" s="4">
        <v>0.314999606655392</v>
      </c>
      <c r="E42996" s="5" t="s">
        <v>572</v>
      </c>
    </row>
    <row r="42997" spans="1:5">
      <c r="A42997" s="1">
        <v>42996</v>
      </c>
      <c r="B42997" s="3">
        <v>22.65</v>
      </c>
      <c r="C42997" s="3">
        <v>-13.9551307678</v>
      </c>
      <c r="D42997" s="4">
        <v>-0.277200855252852</v>
      </c>
      <c r="E42997" s="5" t="s">
        <v>571</v>
      </c>
    </row>
    <row r="42998" spans="1:5">
      <c r="A42998" s="1">
        <v>42997</v>
      </c>
      <c r="B42998" s="3">
        <v>24.95</v>
      </c>
      <c r="C42998" s="3">
        <v>-12.9551307678</v>
      </c>
      <c r="D42998" s="4">
        <v>0.333484085565724</v>
      </c>
      <c r="E42998" s="5" t="s">
        <v>572</v>
      </c>
    </row>
    <row r="42999" spans="1:5">
      <c r="A42999" s="1">
        <v>42998</v>
      </c>
      <c r="B42999" s="3">
        <v>25.35</v>
      </c>
      <c r="C42999" s="3">
        <v>-12.9551307678</v>
      </c>
      <c r="D42999" s="4">
        <v>0.250223144227071</v>
      </c>
      <c r="E42999" s="5" t="s">
        <v>572</v>
      </c>
    </row>
    <row r="43000" spans="1:5">
      <c r="A43000" s="1">
        <v>42999</v>
      </c>
      <c r="B43000" s="3">
        <v>25.55</v>
      </c>
      <c r="C43000" s="3">
        <v>-12.9551307678</v>
      </c>
      <c r="D43000" s="4">
        <v>0.250223144227071</v>
      </c>
      <c r="E43000" s="5" t="s">
        <v>572</v>
      </c>
    </row>
    <row r="43001" spans="1:5">
      <c r="A43001" s="1">
        <v>43000</v>
      </c>
      <c r="B43001" s="3">
        <v>25.75</v>
      </c>
      <c r="C43001" s="3">
        <v>-12.9551307678</v>
      </c>
      <c r="D43001" s="4">
        <v>0.250223144227071</v>
      </c>
      <c r="E43001" s="5" t="s">
        <v>572</v>
      </c>
    </row>
    <row r="43002" spans="1:5">
      <c r="A43002" s="1">
        <v>43001</v>
      </c>
      <c r="B43002" s="3">
        <v>27.75</v>
      </c>
      <c r="C43002" s="3">
        <v>-12.9551307678</v>
      </c>
      <c r="D43002" s="4">
        <v>0.600550111890575</v>
      </c>
      <c r="E43002" s="5" t="s">
        <v>572</v>
      </c>
    </row>
    <row r="43003" spans="1:5">
      <c r="A43003" s="1">
        <v>43002</v>
      </c>
      <c r="B43003" s="3">
        <v>31.75</v>
      </c>
      <c r="C43003" s="3">
        <v>-12.9551307678</v>
      </c>
      <c r="D43003" s="4">
        <v>0.384578407408436</v>
      </c>
      <c r="E43003" s="5" t="s">
        <v>571</v>
      </c>
    </row>
    <row r="43004" spans="1:5">
      <c r="A43004" s="1">
        <v>43003</v>
      </c>
      <c r="B43004" s="3">
        <v>25.55</v>
      </c>
      <c r="C43004" s="3">
        <v>-13.0551307678</v>
      </c>
      <c r="D43004" s="4">
        <v>0.250223144227071</v>
      </c>
      <c r="E43004" s="5" t="s">
        <v>572</v>
      </c>
    </row>
    <row r="43005" spans="1:5">
      <c r="A43005" s="1">
        <v>43004</v>
      </c>
      <c r="B43005" s="3">
        <v>28.55</v>
      </c>
      <c r="C43005" s="3">
        <v>-13.0551307678</v>
      </c>
      <c r="D43005" s="4">
        <v>0.563253711954861</v>
      </c>
      <c r="E43005" s="5" t="s">
        <v>572</v>
      </c>
    </row>
    <row r="43006" spans="1:5">
      <c r="A43006" s="1">
        <v>43005</v>
      </c>
      <c r="B43006" s="3">
        <v>28.75</v>
      </c>
      <c r="C43006" s="3">
        <v>-13.0551307678</v>
      </c>
      <c r="D43006" s="4">
        <v>0.563253711954861</v>
      </c>
      <c r="E43006" s="5" t="s">
        <v>572</v>
      </c>
    </row>
    <row r="43007" spans="1:5">
      <c r="A43007" s="1">
        <v>43006</v>
      </c>
      <c r="B43007" s="3">
        <v>31.05</v>
      </c>
      <c r="C43007" s="3">
        <v>-13.0551307678</v>
      </c>
      <c r="D43007" s="4">
        <v>0.435413915752631</v>
      </c>
      <c r="E43007" s="5" t="s">
        <v>572</v>
      </c>
    </row>
    <row r="43008" spans="1:5">
      <c r="A43008" s="1">
        <v>43007</v>
      </c>
      <c r="B43008" s="3">
        <v>25.35</v>
      </c>
      <c r="C43008" s="3">
        <v>-13.1551307678</v>
      </c>
      <c r="D43008" s="4">
        <v>0.250223144227071</v>
      </c>
      <c r="E43008" s="5" t="s">
        <v>572</v>
      </c>
    </row>
    <row r="43009" spans="1:5">
      <c r="A43009" s="1">
        <v>43008</v>
      </c>
      <c r="B43009" s="3">
        <v>25.45</v>
      </c>
      <c r="C43009" s="3">
        <v>-13.1551307678</v>
      </c>
      <c r="D43009" s="4">
        <v>0.287519544162784</v>
      </c>
      <c r="E43009" s="5" t="s">
        <v>572</v>
      </c>
    </row>
    <row r="43010" spans="1:5">
      <c r="A43010" s="1">
        <v>43009</v>
      </c>
      <c r="B43010" s="3">
        <v>25.85</v>
      </c>
      <c r="C43010" s="3">
        <v>-13.1551307678</v>
      </c>
      <c r="D43010" s="4">
        <v>0.287519544162784</v>
      </c>
      <c r="E43010" s="5" t="s">
        <v>572</v>
      </c>
    </row>
    <row r="43011" spans="1:5">
      <c r="A43011" s="1">
        <v>43010</v>
      </c>
      <c r="B43011" s="3">
        <v>29.85</v>
      </c>
      <c r="C43011" s="3">
        <v>-13.1551307678</v>
      </c>
      <c r="D43011" s="4">
        <v>0.250223144227071</v>
      </c>
      <c r="E43011" s="5" t="s">
        <v>572</v>
      </c>
    </row>
    <row r="43012" spans="1:5">
      <c r="A43012" s="1">
        <v>43011</v>
      </c>
      <c r="B43012" s="3">
        <v>31.05</v>
      </c>
      <c r="C43012" s="3">
        <v>-13.1551307678</v>
      </c>
      <c r="D43012" s="4">
        <v>0.435413915752631</v>
      </c>
      <c r="E43012" s="5" t="s">
        <v>572</v>
      </c>
    </row>
    <row r="43013" spans="1:5">
      <c r="A43013" s="1">
        <v>43012</v>
      </c>
      <c r="B43013" s="3">
        <v>31.15</v>
      </c>
      <c r="C43013" s="3">
        <v>-13.1551307678</v>
      </c>
      <c r="D43013" s="4">
        <v>0.419308097308446</v>
      </c>
      <c r="E43013" s="5" t="s">
        <v>571</v>
      </c>
    </row>
    <row r="43014" spans="1:5">
      <c r="A43014" s="1">
        <v>43013</v>
      </c>
      <c r="B43014" s="3">
        <v>32.75</v>
      </c>
      <c r="C43014" s="3">
        <v>-13.1551307678</v>
      </c>
      <c r="D43014" s="4">
        <v>0.242463937511786</v>
      </c>
      <c r="E43014" s="5" t="s">
        <v>572</v>
      </c>
    </row>
    <row r="43015" spans="1:5">
      <c r="A43015" s="1">
        <v>43014</v>
      </c>
      <c r="B43015" s="3">
        <v>24.85</v>
      </c>
      <c r="C43015" s="3">
        <v>-13.2551307678</v>
      </c>
      <c r="D43015" s="4">
        <v>0.0753362301464042</v>
      </c>
      <c r="E43015" s="5" t="s">
        <v>572</v>
      </c>
    </row>
    <row r="43016" spans="1:5">
      <c r="A43016" s="1">
        <v>43015</v>
      </c>
      <c r="B43016" s="3">
        <v>25.55</v>
      </c>
      <c r="C43016" s="3">
        <v>-13.2551307678</v>
      </c>
      <c r="D43016" s="4">
        <v>0.250223144227071</v>
      </c>
      <c r="E43016" s="5" t="s">
        <v>572</v>
      </c>
    </row>
    <row r="43017" spans="1:5">
      <c r="A43017" s="1">
        <v>43016</v>
      </c>
      <c r="B43017" s="3">
        <v>25.65</v>
      </c>
      <c r="C43017" s="3">
        <v>-13.2551307678</v>
      </c>
      <c r="D43017" s="4">
        <v>0.46443472301233</v>
      </c>
      <c r="E43017" s="5" t="s">
        <v>572</v>
      </c>
    </row>
    <row r="43018" spans="1:5">
      <c r="A43018" s="1">
        <v>43017</v>
      </c>
      <c r="B43018" s="3">
        <v>29.55</v>
      </c>
      <c r="C43018" s="3">
        <v>-13.2551307678</v>
      </c>
      <c r="D43018" s="4">
        <v>0.250223144227071</v>
      </c>
      <c r="E43018" s="5" t="s">
        <v>572</v>
      </c>
    </row>
    <row r="43019" spans="1:5">
      <c r="A43019" s="1">
        <v>43018</v>
      </c>
      <c r="B43019" s="3">
        <v>31.05</v>
      </c>
      <c r="C43019" s="3">
        <v>-13.2551307678</v>
      </c>
      <c r="D43019" s="4">
        <v>0.435413915752631</v>
      </c>
      <c r="E43019" s="5" t="s">
        <v>571</v>
      </c>
    </row>
    <row r="43020" spans="1:5">
      <c r="A43020" s="1">
        <v>43019</v>
      </c>
      <c r="B43020" s="3">
        <v>25.25</v>
      </c>
      <c r="C43020" s="3">
        <v>-13.3551307678</v>
      </c>
      <c r="D43020" s="4">
        <v>0.0753362301464042</v>
      </c>
      <c r="E43020" s="5" t="s">
        <v>572</v>
      </c>
    </row>
    <row r="43021" spans="1:5">
      <c r="A43021" s="1">
        <v>43020</v>
      </c>
      <c r="B43021" s="3">
        <v>29.95</v>
      </c>
      <c r="C43021" s="3">
        <v>-13.3551307678</v>
      </c>
      <c r="D43021" s="4">
        <v>0.205167537576073</v>
      </c>
      <c r="E43021" s="5" t="s">
        <v>572</v>
      </c>
    </row>
    <row r="43022" spans="1:5">
      <c r="A43022" s="1">
        <v>43021</v>
      </c>
      <c r="B43022" s="3">
        <v>30.05</v>
      </c>
      <c r="C43022" s="3">
        <v>-13.3551307678</v>
      </c>
      <c r="D43022" s="4">
        <v>0.205167537576073</v>
      </c>
      <c r="E43022" s="5" t="s">
        <v>572</v>
      </c>
    </row>
    <row r="43023" spans="1:5">
      <c r="A43023" s="1">
        <v>43022</v>
      </c>
      <c r="B43023" s="3">
        <v>25.25</v>
      </c>
      <c r="C43023" s="3">
        <v>-13.4551307678</v>
      </c>
      <c r="D43023" s="4">
        <v>0.0753362301464042</v>
      </c>
      <c r="E43023" s="5" t="s">
        <v>572</v>
      </c>
    </row>
    <row r="43024" spans="1:5">
      <c r="A43024" s="1">
        <v>43023</v>
      </c>
      <c r="B43024" s="3">
        <v>28.85</v>
      </c>
      <c r="C43024" s="3">
        <v>-13.4551307678</v>
      </c>
      <c r="D43024" s="4">
        <v>0.563253711954861</v>
      </c>
      <c r="E43024" s="5" t="s">
        <v>572</v>
      </c>
    </row>
    <row r="43025" spans="1:5">
      <c r="A43025" s="1">
        <v>43024</v>
      </c>
      <c r="B43025" s="3">
        <v>29.25</v>
      </c>
      <c r="C43025" s="3">
        <v>-13.4551307678</v>
      </c>
      <c r="D43025" s="4">
        <v>0.481856026256951</v>
      </c>
      <c r="E43025" s="5" t="s">
        <v>572</v>
      </c>
    </row>
    <row r="43026" spans="1:5">
      <c r="A43026" s="1">
        <v>43025</v>
      </c>
      <c r="B43026" s="3">
        <v>29.95</v>
      </c>
      <c r="C43026" s="3">
        <v>-13.4551307678</v>
      </c>
      <c r="D43026" s="4">
        <v>0.205167537576073</v>
      </c>
      <c r="E43026" s="5" t="s">
        <v>572</v>
      </c>
    </row>
    <row r="43027" spans="1:5">
      <c r="A43027" s="1">
        <v>43026</v>
      </c>
      <c r="B43027" s="3">
        <v>30.25</v>
      </c>
      <c r="C43027" s="3">
        <v>-13.4551307678</v>
      </c>
      <c r="D43027" s="4">
        <v>0.205167537576073</v>
      </c>
      <c r="E43027" s="5" t="s">
        <v>572</v>
      </c>
    </row>
    <row r="43028" spans="1:5">
      <c r="A43028" s="1">
        <v>43027</v>
      </c>
      <c r="B43028" s="3">
        <v>32.85</v>
      </c>
      <c r="C43028" s="3">
        <v>-13.4551307678</v>
      </c>
      <c r="D43028" s="4">
        <v>-0.0797548800642655</v>
      </c>
      <c r="E43028" s="5" t="s">
        <v>572</v>
      </c>
    </row>
    <row r="43029" spans="1:5">
      <c r="A43029" s="1">
        <v>43028</v>
      </c>
      <c r="B43029" s="3">
        <v>25.35</v>
      </c>
      <c r="C43029" s="3">
        <v>-13.5551307678</v>
      </c>
      <c r="D43029" s="4">
        <v>0.0753362301464042</v>
      </c>
      <c r="E43029" s="5" t="s">
        <v>572</v>
      </c>
    </row>
    <row r="43030" spans="1:5">
      <c r="A43030" s="1">
        <v>43029</v>
      </c>
      <c r="B43030" s="3">
        <v>28.05</v>
      </c>
      <c r="C43030" s="3">
        <v>-13.5551307678</v>
      </c>
      <c r="D43030" s="4">
        <v>0.527425430729736</v>
      </c>
      <c r="E43030" s="5" t="s">
        <v>572</v>
      </c>
    </row>
    <row r="43031" spans="1:5">
      <c r="A43031" s="1">
        <v>43030</v>
      </c>
      <c r="B43031" s="3">
        <v>28.35</v>
      </c>
      <c r="C43031" s="3">
        <v>-13.5551307678</v>
      </c>
      <c r="D43031" s="4">
        <v>0.250223144227071</v>
      </c>
      <c r="E43031" s="5" t="s">
        <v>572</v>
      </c>
    </row>
    <row r="43032" spans="1:5">
      <c r="A43032" s="1">
        <v>43031</v>
      </c>
      <c r="B43032" s="3">
        <v>29.15</v>
      </c>
      <c r="C43032" s="3">
        <v>-13.5551307678</v>
      </c>
      <c r="D43032" s="4">
        <v>0.205167537576073</v>
      </c>
      <c r="E43032" s="5" t="s">
        <v>572</v>
      </c>
    </row>
    <row r="43033" spans="1:5">
      <c r="A43033" s="1">
        <v>43032</v>
      </c>
      <c r="B43033" s="3">
        <v>29.85</v>
      </c>
      <c r="C43033" s="3">
        <v>-13.5551307678</v>
      </c>
      <c r="D43033" s="4">
        <v>0.436800419605953</v>
      </c>
      <c r="E43033" s="5" t="s">
        <v>572</v>
      </c>
    </row>
    <row r="43034" spans="1:5">
      <c r="A43034" s="1">
        <v>43033</v>
      </c>
      <c r="B43034" s="3">
        <v>30.25</v>
      </c>
      <c r="C43034" s="3">
        <v>-13.5551307678</v>
      </c>
      <c r="D43034" s="4">
        <v>0.205167537576073</v>
      </c>
      <c r="E43034" s="5" t="s">
        <v>572</v>
      </c>
    </row>
    <row r="43035" spans="1:5">
      <c r="A43035" s="1">
        <v>43034</v>
      </c>
      <c r="B43035" s="3">
        <v>30.65</v>
      </c>
      <c r="C43035" s="3">
        <v>-13.5551307678</v>
      </c>
      <c r="D43035" s="4">
        <v>0.419308097308446</v>
      </c>
      <c r="E43035" s="5" t="s">
        <v>572</v>
      </c>
    </row>
    <row r="43036" spans="1:5">
      <c r="A43036" s="1">
        <v>43035</v>
      </c>
      <c r="B43036" s="3">
        <v>32.55</v>
      </c>
      <c r="C43036" s="3">
        <v>-13.5551307678</v>
      </c>
      <c r="D43036" s="4">
        <v>-0.0797548800642655</v>
      </c>
      <c r="E43036" s="5" t="s">
        <v>572</v>
      </c>
    </row>
    <row r="43037" spans="1:5">
      <c r="A43037" s="1">
        <v>43036</v>
      </c>
      <c r="B43037" s="3">
        <v>28.95</v>
      </c>
      <c r="C43037" s="3">
        <v>-13.6551307678</v>
      </c>
      <c r="D43037" s="4">
        <v>0.287519544162784</v>
      </c>
      <c r="E43037" s="5" t="s">
        <v>572</v>
      </c>
    </row>
    <row r="43038" spans="1:5">
      <c r="A43038" s="1">
        <v>43037</v>
      </c>
      <c r="B43038" s="3">
        <v>29.15</v>
      </c>
      <c r="C43038" s="3">
        <v>-13.6551307678</v>
      </c>
      <c r="D43038" s="4">
        <v>0.205167537576073</v>
      </c>
      <c r="E43038" s="5" t="s">
        <v>572</v>
      </c>
    </row>
    <row r="43039" spans="1:5">
      <c r="A43039" s="1">
        <v>43038</v>
      </c>
      <c r="B43039" s="3">
        <v>29.65</v>
      </c>
      <c r="C43039" s="3">
        <v>-13.6551307678</v>
      </c>
      <c r="D43039" s="4">
        <v>0.205167537576073</v>
      </c>
      <c r="E43039" s="5" t="s">
        <v>572</v>
      </c>
    </row>
    <row r="43040" spans="1:5">
      <c r="A43040" s="1">
        <v>43039</v>
      </c>
      <c r="B43040" s="3">
        <v>29.75</v>
      </c>
      <c r="C43040" s="3">
        <v>-13.6551307678</v>
      </c>
      <c r="D43040" s="4">
        <v>0.205167537576073</v>
      </c>
      <c r="E43040" s="5" t="s">
        <v>572</v>
      </c>
    </row>
    <row r="43041" spans="1:5">
      <c r="A43041" s="1">
        <v>43040</v>
      </c>
      <c r="B43041" s="3">
        <v>29.85</v>
      </c>
      <c r="C43041" s="3">
        <v>-13.6551307678</v>
      </c>
      <c r="D43041" s="4">
        <v>0.205167537576073</v>
      </c>
      <c r="E43041" s="5" t="s">
        <v>572</v>
      </c>
    </row>
    <row r="43042" spans="1:5">
      <c r="A43042" s="1">
        <v>43041</v>
      </c>
      <c r="B43042" s="3">
        <v>31.25</v>
      </c>
      <c r="C43042" s="3">
        <v>-13.6551307678</v>
      </c>
      <c r="D43042" s="4">
        <v>0.384578407408436</v>
      </c>
      <c r="E43042" s="5" t="s">
        <v>571</v>
      </c>
    </row>
    <row r="43043" spans="1:5">
      <c r="A43043" s="1">
        <v>43042</v>
      </c>
      <c r="B43043" s="3">
        <v>32.65</v>
      </c>
      <c r="C43043" s="3">
        <v>-13.6551307678</v>
      </c>
      <c r="D43043" s="4">
        <v>-0.0797548800642655</v>
      </c>
      <c r="E43043" s="5" t="s">
        <v>572</v>
      </c>
    </row>
    <row r="43044" spans="1:5">
      <c r="A43044" s="1">
        <v>43043</v>
      </c>
      <c r="B43044" s="3">
        <v>24.85</v>
      </c>
      <c r="C43044" s="3">
        <v>-13.7551307678</v>
      </c>
      <c r="D43044" s="4">
        <v>0.0753362301464042</v>
      </c>
      <c r="E43044" s="5" t="s">
        <v>572</v>
      </c>
    </row>
    <row r="43045" spans="1:5">
      <c r="A43045" s="1">
        <v>43044</v>
      </c>
      <c r="B43045" s="3">
        <v>25.35</v>
      </c>
      <c r="C43045" s="3">
        <v>-13.7551307678</v>
      </c>
      <c r="D43045" s="4">
        <v>0.0753362301464042</v>
      </c>
      <c r="E43045" s="5" t="s">
        <v>572</v>
      </c>
    </row>
    <row r="43046" spans="1:5">
      <c r="A43046" s="1">
        <v>43045</v>
      </c>
      <c r="B43046" s="3">
        <v>25.45</v>
      </c>
      <c r="C43046" s="3">
        <v>-13.7551307678</v>
      </c>
      <c r="D43046" s="4">
        <v>0.0753362301464042</v>
      </c>
      <c r="E43046" s="5" t="s">
        <v>572</v>
      </c>
    </row>
    <row r="43047" spans="1:5">
      <c r="A43047" s="1">
        <v>43046</v>
      </c>
      <c r="B43047" s="3">
        <v>25.55</v>
      </c>
      <c r="C43047" s="3">
        <v>-13.7551307678</v>
      </c>
      <c r="D43047" s="4">
        <v>0.205167537576073</v>
      </c>
      <c r="E43047" s="5" t="s">
        <v>572</v>
      </c>
    </row>
    <row r="43048" spans="1:5">
      <c r="A43048" s="1">
        <v>43047</v>
      </c>
      <c r="B43048" s="3">
        <v>26.05</v>
      </c>
      <c r="C43048" s="3">
        <v>-13.7551307678</v>
      </c>
      <c r="D43048" s="4">
        <v>0.242463937511786</v>
      </c>
      <c r="E43048" s="5" t="s">
        <v>572</v>
      </c>
    </row>
    <row r="43049" spans="1:5">
      <c r="A43049" s="1">
        <v>43048</v>
      </c>
      <c r="B43049" s="3">
        <v>28.55</v>
      </c>
      <c r="C43049" s="3">
        <v>-13.7551307678</v>
      </c>
      <c r="D43049" s="4">
        <v>0.287519544162784</v>
      </c>
      <c r="E43049" s="5" t="s">
        <v>572</v>
      </c>
    </row>
    <row r="43050" spans="1:5">
      <c r="A43050" s="1">
        <v>43049</v>
      </c>
      <c r="B43050" s="3">
        <v>28.65</v>
      </c>
      <c r="C43050" s="3">
        <v>-13.7551307678</v>
      </c>
      <c r="D43050" s="4">
        <v>0.250223144227071</v>
      </c>
      <c r="E43050" s="5" t="s">
        <v>572</v>
      </c>
    </row>
    <row r="43051" spans="1:5">
      <c r="A43051" s="1">
        <v>43050</v>
      </c>
      <c r="B43051" s="3">
        <v>30.65</v>
      </c>
      <c r="C43051" s="3">
        <v>-13.7551307678</v>
      </c>
      <c r="D43051" s="4">
        <v>0.400684225852621</v>
      </c>
      <c r="E43051" s="5" t="s">
        <v>572</v>
      </c>
    </row>
    <row r="43052" spans="1:5">
      <c r="A43052" s="1">
        <v>43051</v>
      </c>
      <c r="B43052" s="3">
        <v>32.25</v>
      </c>
      <c r="C43052" s="3">
        <v>-13.7551307678</v>
      </c>
      <c r="D43052" s="4">
        <v>0.134456698720994</v>
      </c>
      <c r="E43052" s="5" t="s">
        <v>571</v>
      </c>
    </row>
    <row r="43053" spans="1:5">
      <c r="A43053" s="1">
        <v>43052</v>
      </c>
      <c r="B43053" s="3">
        <v>32.75</v>
      </c>
      <c r="C43053" s="3">
        <v>-13.7551307678</v>
      </c>
      <c r="D43053" s="4">
        <v>-0.0797548800642655</v>
      </c>
      <c r="E43053" s="5" t="s">
        <v>572</v>
      </c>
    </row>
    <row r="43054" spans="1:5">
      <c r="A43054" s="1">
        <v>43053</v>
      </c>
      <c r="B43054" s="3">
        <v>28.65</v>
      </c>
      <c r="C43054" s="3">
        <v>-13.8551307678</v>
      </c>
      <c r="D43054" s="4">
        <v>0.205167537576073</v>
      </c>
      <c r="E43054" s="5" t="s">
        <v>572</v>
      </c>
    </row>
    <row r="43055" spans="1:5">
      <c r="A43055" s="1">
        <v>43054</v>
      </c>
      <c r="B43055" s="3">
        <v>29.05</v>
      </c>
      <c r="C43055" s="3">
        <v>-13.8551307678</v>
      </c>
      <c r="D43055" s="4">
        <v>0.205167537576073</v>
      </c>
      <c r="E43055" s="5" t="s">
        <v>572</v>
      </c>
    </row>
    <row r="43056" spans="1:5">
      <c r="A43056" s="1">
        <v>43055</v>
      </c>
      <c r="B43056" s="3">
        <v>29.15</v>
      </c>
      <c r="C43056" s="3">
        <v>-13.8551307678</v>
      </c>
      <c r="D43056" s="4">
        <v>0.205167537576073</v>
      </c>
      <c r="E43056" s="5" t="s">
        <v>572</v>
      </c>
    </row>
    <row r="43057" spans="1:5">
      <c r="A43057" s="1">
        <v>43056</v>
      </c>
      <c r="B43057" s="3">
        <v>29.55</v>
      </c>
      <c r="C43057" s="3">
        <v>-13.8551307678</v>
      </c>
      <c r="D43057" s="4">
        <v>0.233225430576442</v>
      </c>
      <c r="E43057" s="5" t="s">
        <v>572</v>
      </c>
    </row>
    <row r="43058" spans="1:5">
      <c r="A43058" s="1">
        <v>43057</v>
      </c>
      <c r="B43058" s="3">
        <v>30.45</v>
      </c>
      <c r="C43058" s="3">
        <v>-13.8551307678</v>
      </c>
      <c r="D43058" s="4">
        <v>0.459890448061995</v>
      </c>
      <c r="E43058" s="5" t="s">
        <v>572</v>
      </c>
    </row>
    <row r="43059" spans="1:5">
      <c r="A43059" s="1">
        <v>43058</v>
      </c>
      <c r="B43059" s="3">
        <v>32.45</v>
      </c>
      <c r="C43059" s="3">
        <v>-13.8551307678</v>
      </c>
      <c r="D43059" s="4">
        <v>-0.0797548800642655</v>
      </c>
      <c r="E43059" s="5" t="s">
        <v>571</v>
      </c>
    </row>
    <row r="43060" spans="1:5">
      <c r="A43060" s="1">
        <v>43059</v>
      </c>
      <c r="B43060" s="3">
        <v>32.65</v>
      </c>
      <c r="C43060" s="3">
        <v>-13.8551307678</v>
      </c>
      <c r="D43060" s="4">
        <v>-0.0797548800642655</v>
      </c>
      <c r="E43060" s="5" t="s">
        <v>572</v>
      </c>
    </row>
    <row r="43061" spans="1:5">
      <c r="A43061" s="1">
        <v>43060</v>
      </c>
      <c r="B43061" s="3">
        <v>28.95</v>
      </c>
      <c r="C43061" s="3">
        <v>-13.9551307678</v>
      </c>
      <c r="D43061" s="4">
        <v>0.205167537576073</v>
      </c>
      <c r="E43061" s="5" t="s">
        <v>572</v>
      </c>
    </row>
    <row r="43062" spans="1:5">
      <c r="A43062" s="1">
        <v>43061</v>
      </c>
      <c r="B43062" s="3">
        <v>22.85</v>
      </c>
      <c r="C43062" s="3">
        <v>-14.0551307678</v>
      </c>
      <c r="D43062" s="4">
        <v>-0.277200855252852</v>
      </c>
      <c r="E43062" s="5" t="s">
        <v>571</v>
      </c>
    </row>
    <row r="43063" spans="1:5">
      <c r="A43063" s="1">
        <v>43062</v>
      </c>
      <c r="B43063" s="3">
        <v>22.95</v>
      </c>
      <c r="C43063" s="3">
        <v>-14.0551307678</v>
      </c>
      <c r="D43063" s="4">
        <v>-0.194172107527992</v>
      </c>
      <c r="E43063" s="5" t="s">
        <v>571</v>
      </c>
    </row>
    <row r="43064" spans="1:5">
      <c r="A43064" s="1">
        <v>43063</v>
      </c>
      <c r="B43064" s="3">
        <v>23.15</v>
      </c>
      <c r="C43064" s="3">
        <v>-14.0551307678</v>
      </c>
      <c r="D43064" s="4">
        <v>-0.194172107527992</v>
      </c>
      <c r="E43064" s="5" t="s">
        <v>571</v>
      </c>
    </row>
    <row r="43065" spans="1:5">
      <c r="A43065" s="1">
        <v>43064</v>
      </c>
      <c r="B43065" s="3">
        <v>22.95</v>
      </c>
      <c r="C43065" s="3">
        <v>-14.1551307678</v>
      </c>
      <c r="D43065" s="4">
        <v>-0.327356803195518</v>
      </c>
      <c r="E43065" s="5" t="s">
        <v>571</v>
      </c>
    </row>
    <row r="43066" spans="1:5">
      <c r="A43066" s="1">
        <v>43065</v>
      </c>
      <c r="B43066" s="3">
        <v>22.05</v>
      </c>
      <c r="C43066" s="3">
        <v>-14.2551307678</v>
      </c>
      <c r="D43066" s="4">
        <v>-0.277200855252852</v>
      </c>
      <c r="E43066" s="5" t="s">
        <v>571</v>
      </c>
    </row>
    <row r="43067" spans="1:5">
      <c r="A43067" s="1">
        <v>43066</v>
      </c>
      <c r="B43067" s="3">
        <v>23.05</v>
      </c>
      <c r="C43067" s="3">
        <v>-14.2551307678</v>
      </c>
      <c r="D43067" s="4">
        <v>-0.277200855252852</v>
      </c>
      <c r="E43067" s="5" t="s">
        <v>571</v>
      </c>
    </row>
    <row r="43068" spans="1:5">
      <c r="A43068" s="1">
        <v>43067</v>
      </c>
      <c r="B43068" s="3">
        <v>23.15</v>
      </c>
      <c r="C43068" s="3">
        <v>-14.3551307678</v>
      </c>
      <c r="D43068" s="4">
        <v>-0.277200855252852</v>
      </c>
      <c r="E43068" s="5" t="s">
        <v>571</v>
      </c>
    </row>
    <row r="43069" spans="1:5">
      <c r="A43069" s="1">
        <v>43068</v>
      </c>
      <c r="B43069" s="3">
        <v>23.85</v>
      </c>
      <c r="C43069" s="3">
        <v>-14.3551307678</v>
      </c>
      <c r="D43069" s="4">
        <v>-0.0256199991330856</v>
      </c>
      <c r="E43069" s="5" t="s">
        <v>571</v>
      </c>
    </row>
    <row r="43070" spans="1:5">
      <c r="A43070" s="1">
        <v>43069</v>
      </c>
      <c r="B43070" s="3">
        <v>22.15</v>
      </c>
      <c r="C43070" s="3">
        <v>-14.4551307678</v>
      </c>
      <c r="D43070" s="4">
        <v>-0.277200855252852</v>
      </c>
      <c r="E43070" s="5" t="s">
        <v>571</v>
      </c>
    </row>
    <row r="43071" spans="1:5">
      <c r="A43071" s="1">
        <v>43070</v>
      </c>
      <c r="B43071" s="3">
        <v>23.75</v>
      </c>
      <c r="C43071" s="3">
        <v>-14.4551307678</v>
      </c>
      <c r="D43071" s="4">
        <v>-0.00922588281238974</v>
      </c>
      <c r="E43071" s="5" t="s">
        <v>571</v>
      </c>
    </row>
    <row r="43072" spans="1:5">
      <c r="A43072" s="1">
        <v>43071</v>
      </c>
      <c r="B43072" s="3">
        <v>22.25</v>
      </c>
      <c r="C43072" s="3">
        <v>-14.5551307678</v>
      </c>
      <c r="D43072" s="4">
        <v>-0.277200855252852</v>
      </c>
      <c r="E43072" s="5" t="s">
        <v>571</v>
      </c>
    </row>
    <row r="43073" spans="1:5">
      <c r="A43073" s="1">
        <v>43072</v>
      </c>
      <c r="B43073" s="3">
        <v>23.05</v>
      </c>
      <c r="C43073" s="3">
        <v>-14.5551307678</v>
      </c>
      <c r="D43073" s="4">
        <v>-0.144016159585325</v>
      </c>
      <c r="E43073" s="5" t="s">
        <v>571</v>
      </c>
    </row>
    <row r="43074" spans="1:5">
      <c r="A43074" s="1">
        <v>43073</v>
      </c>
      <c r="B43074" s="3">
        <v>23.75</v>
      </c>
      <c r="C43074" s="3">
        <v>-14.5551307678</v>
      </c>
      <c r="D43074" s="4">
        <v>-0.00922588281238974</v>
      </c>
      <c r="E43074" s="5" t="s">
        <v>571</v>
      </c>
    </row>
    <row r="43075" spans="1:5">
      <c r="A43075" s="1">
        <v>43074</v>
      </c>
      <c r="B43075" s="3">
        <v>24.25</v>
      </c>
      <c r="C43075" s="3">
        <v>-14.5551307678</v>
      </c>
      <c r="D43075" s="4">
        <v>0.255533288578244</v>
      </c>
      <c r="E43075" s="5" t="s">
        <v>572</v>
      </c>
    </row>
    <row r="43076" spans="1:5">
      <c r="A43076" s="1">
        <v>43075</v>
      </c>
      <c r="B43076" s="3">
        <v>22.35</v>
      </c>
      <c r="C43076" s="3">
        <v>-14.6551307678</v>
      </c>
      <c r="D43076" s="4">
        <v>-0.277200855252852</v>
      </c>
      <c r="E43076" s="5" t="s">
        <v>571</v>
      </c>
    </row>
    <row r="43077" spans="1:5">
      <c r="A43077" s="1">
        <v>43076</v>
      </c>
      <c r="B43077" s="3">
        <v>23.05</v>
      </c>
      <c r="C43077" s="3">
        <v>-14.6551307678</v>
      </c>
      <c r="D43077" s="4">
        <v>-0.144016159585325</v>
      </c>
      <c r="E43077" s="5" t="s">
        <v>571</v>
      </c>
    </row>
    <row r="43078" spans="1:5">
      <c r="A43078" s="1">
        <v>43077</v>
      </c>
      <c r="B43078" s="3">
        <v>22.45</v>
      </c>
      <c r="C43078" s="3">
        <v>-14.7551307678</v>
      </c>
      <c r="D43078" s="4">
        <v>-0.277200855252852</v>
      </c>
      <c r="E43078" s="5" t="s">
        <v>571</v>
      </c>
    </row>
    <row r="43079" spans="1:5">
      <c r="A43079" s="1">
        <v>43078</v>
      </c>
      <c r="B43079" s="3">
        <v>22.95</v>
      </c>
      <c r="C43079" s="3">
        <v>-14.7551307678</v>
      </c>
      <c r="D43079" s="4">
        <v>-0.277200855252852</v>
      </c>
      <c r="E43079" s="5" t="s">
        <v>571</v>
      </c>
    </row>
    <row r="43080" spans="1:5">
      <c r="A43080" s="1">
        <v>43079</v>
      </c>
      <c r="B43080" s="3">
        <v>23.05</v>
      </c>
      <c r="C43080" s="3">
        <v>-14.7551307678</v>
      </c>
      <c r="D43080" s="4">
        <v>-0.277200855252852</v>
      </c>
      <c r="E43080" s="5" t="s">
        <v>571</v>
      </c>
    </row>
    <row r="43081" spans="1:5">
      <c r="A43081" s="1">
        <v>43080</v>
      </c>
      <c r="B43081" s="3">
        <v>23.45</v>
      </c>
      <c r="C43081" s="3">
        <v>-14.7551307678</v>
      </c>
      <c r="D43081" s="4">
        <v>-0.277200855252852</v>
      </c>
      <c r="E43081" s="5" t="s">
        <v>571</v>
      </c>
    </row>
    <row r="43082" spans="1:5">
      <c r="A43082" s="1">
        <v>43081</v>
      </c>
      <c r="B43082" s="3">
        <v>23.55</v>
      </c>
      <c r="C43082" s="3">
        <v>-14.7551307678</v>
      </c>
      <c r="D43082" s="4">
        <v>-0.0439555727124001</v>
      </c>
      <c r="E43082" s="5" t="s">
        <v>571</v>
      </c>
    </row>
    <row r="43083" spans="1:5">
      <c r="A43083" s="1">
        <v>43082</v>
      </c>
      <c r="B43083" s="3">
        <v>23.95</v>
      </c>
      <c r="C43083" s="3">
        <v>-14.7551307678</v>
      </c>
      <c r="D43083" s="4">
        <v>0.255533288578244</v>
      </c>
      <c r="E43083" s="5" t="s">
        <v>571</v>
      </c>
    </row>
    <row r="43084" spans="1:5">
      <c r="A43084" s="1">
        <v>43083</v>
      </c>
      <c r="B43084" s="3">
        <v>24.35</v>
      </c>
      <c r="C43084" s="3">
        <v>-14.7551307678</v>
      </c>
      <c r="D43084" s="4">
        <v>0.255533288578244</v>
      </c>
      <c r="E43084" s="5" t="s">
        <v>572</v>
      </c>
    </row>
    <row r="43085" spans="1:5">
      <c r="A43085" s="1">
        <v>43084</v>
      </c>
      <c r="B43085" s="3">
        <v>24.55</v>
      </c>
      <c r="C43085" s="3">
        <v>-14.7551307678</v>
      </c>
      <c r="D43085" s="4">
        <v>0.255533288578244</v>
      </c>
      <c r="E43085" s="5" t="s">
        <v>572</v>
      </c>
    </row>
    <row r="43086" spans="1:5">
      <c r="A43086" s="1">
        <v>43085</v>
      </c>
      <c r="B43086" s="3">
        <v>22.05</v>
      </c>
      <c r="C43086" s="3">
        <v>-14.8551307678</v>
      </c>
      <c r="D43086" s="4">
        <v>-0.277200855252852</v>
      </c>
      <c r="E43086" s="5" t="s">
        <v>571</v>
      </c>
    </row>
    <row r="43087" spans="1:5">
      <c r="A43087" s="1">
        <v>43086</v>
      </c>
      <c r="B43087" s="3">
        <v>22.55</v>
      </c>
      <c r="C43087" s="3">
        <v>-14.8551307678</v>
      </c>
      <c r="D43087" s="4">
        <v>-0.277200855252852</v>
      </c>
      <c r="E43087" s="5" t="s">
        <v>571</v>
      </c>
    </row>
    <row r="43088" spans="1:5">
      <c r="A43088" s="1">
        <v>43087</v>
      </c>
      <c r="B43088" s="3">
        <v>22.85</v>
      </c>
      <c r="C43088" s="3">
        <v>-14.8551307678</v>
      </c>
      <c r="D43088" s="4">
        <v>-0.277200855252852</v>
      </c>
      <c r="E43088" s="5" t="s">
        <v>571</v>
      </c>
    </row>
    <row r="43089" spans="1:5">
      <c r="A43089" s="1">
        <v>43088</v>
      </c>
      <c r="B43089" s="3">
        <v>22.95</v>
      </c>
      <c r="C43089" s="3">
        <v>-14.8551307678</v>
      </c>
      <c r="D43089" s="4">
        <v>-0.277200855252852</v>
      </c>
      <c r="E43089" s="5" t="s">
        <v>571</v>
      </c>
    </row>
    <row r="43090" spans="1:5">
      <c r="A43090" s="1">
        <v>43089</v>
      </c>
      <c r="B43090" s="3">
        <v>23.05</v>
      </c>
      <c r="C43090" s="3">
        <v>-14.8551307678</v>
      </c>
      <c r="D43090" s="4">
        <v>-0.277200855252852</v>
      </c>
      <c r="E43090" s="5" t="s">
        <v>571</v>
      </c>
    </row>
    <row r="43091" spans="1:5">
      <c r="A43091" s="1">
        <v>43090</v>
      </c>
      <c r="B43091" s="3">
        <v>23.35</v>
      </c>
      <c r="C43091" s="3">
        <v>-14.8551307678</v>
      </c>
      <c r="D43091" s="4">
        <v>-0.311930545152862</v>
      </c>
      <c r="E43091" s="5" t="s">
        <v>571</v>
      </c>
    </row>
    <row r="43092" spans="1:5">
      <c r="A43092" s="1">
        <v>43091</v>
      </c>
      <c r="B43092" s="3">
        <v>24.35</v>
      </c>
      <c r="C43092" s="3">
        <v>-14.8551307678</v>
      </c>
      <c r="D43092" s="4">
        <v>0.255533288578244</v>
      </c>
      <c r="E43092" s="5" t="s">
        <v>572</v>
      </c>
    </row>
    <row r="43093" spans="1:5">
      <c r="A43093" s="1">
        <v>43092</v>
      </c>
      <c r="B43093" s="3">
        <v>24.45</v>
      </c>
      <c r="C43093" s="3">
        <v>-14.8551307678</v>
      </c>
      <c r="D43093" s="4">
        <v>0.255533288578244</v>
      </c>
      <c r="E43093" s="5" t="s">
        <v>572</v>
      </c>
    </row>
    <row r="43094" spans="1:5">
      <c r="A43094" s="1">
        <v>43093</v>
      </c>
      <c r="B43094" s="3">
        <v>22.85</v>
      </c>
      <c r="C43094" s="3">
        <v>-14.9551307678</v>
      </c>
      <c r="D43094" s="4">
        <v>-0.277200855252852</v>
      </c>
      <c r="E43094" s="5" t="s">
        <v>571</v>
      </c>
    </row>
    <row r="43095" spans="1:5">
      <c r="A43095" s="1">
        <v>43094</v>
      </c>
      <c r="B43095" s="3">
        <v>22.95</v>
      </c>
      <c r="C43095" s="3">
        <v>-14.9551307678</v>
      </c>
      <c r="D43095" s="4">
        <v>-0.277200855252852</v>
      </c>
      <c r="E43095" s="5" t="s">
        <v>571</v>
      </c>
    </row>
    <row r="43096" spans="1:5">
      <c r="A43096" s="1">
        <v>43095</v>
      </c>
      <c r="B43096" s="3">
        <v>23.05</v>
      </c>
      <c r="C43096" s="3">
        <v>-14.9551307678</v>
      </c>
      <c r="D43096" s="4">
        <v>-0.277200855252852</v>
      </c>
      <c r="E43096" s="5" t="s">
        <v>571</v>
      </c>
    </row>
    <row r="43097" spans="1:5">
      <c r="A43097" s="1">
        <v>43096</v>
      </c>
      <c r="B43097" s="3">
        <v>23.35</v>
      </c>
      <c r="C43097" s="3">
        <v>-14.9551307678</v>
      </c>
      <c r="D43097" s="4">
        <v>-0.0439555727124001</v>
      </c>
      <c r="E43097" s="5" t="s">
        <v>571</v>
      </c>
    </row>
    <row r="43098" spans="1:5">
      <c r="A43098" s="1">
        <v>43097</v>
      </c>
      <c r="B43098" s="3">
        <v>24.05</v>
      </c>
      <c r="C43098" s="3">
        <v>-14.9551307678</v>
      </c>
      <c r="D43098" s="4">
        <v>0.330845329231803</v>
      </c>
      <c r="E43098" s="5" t="s">
        <v>571</v>
      </c>
    </row>
    <row r="43099" spans="1:5">
      <c r="A43099" s="1">
        <v>43098</v>
      </c>
      <c r="B43099" s="3">
        <v>22.85</v>
      </c>
      <c r="C43099" s="3">
        <v>-15.0551307678</v>
      </c>
      <c r="D43099" s="4">
        <v>-0.277200855252852</v>
      </c>
      <c r="E43099" s="5" t="s">
        <v>571</v>
      </c>
    </row>
    <row r="43100" spans="1:5">
      <c r="A43100" s="1">
        <v>43099</v>
      </c>
      <c r="B43100" s="3">
        <v>22.95</v>
      </c>
      <c r="C43100" s="3">
        <v>-15.0551307678</v>
      </c>
      <c r="D43100" s="4">
        <v>-0.277200855252852</v>
      </c>
      <c r="E43100" s="5" t="s">
        <v>571</v>
      </c>
    </row>
    <row r="43101" spans="1:5">
      <c r="A43101" s="1">
        <v>43100</v>
      </c>
      <c r="B43101" s="3">
        <v>23.05</v>
      </c>
      <c r="C43101" s="3">
        <v>-15.0551307678</v>
      </c>
      <c r="D43101" s="4">
        <v>-0.311930545152862</v>
      </c>
      <c r="E43101" s="5" t="s">
        <v>571</v>
      </c>
    </row>
    <row r="43102" spans="1:5">
      <c r="A43102" s="1">
        <v>43101</v>
      </c>
      <c r="B43102" s="3">
        <v>23.15</v>
      </c>
      <c r="C43102" s="3">
        <v>-15.0551307678</v>
      </c>
      <c r="D43102" s="4">
        <v>-0.0824419839430726</v>
      </c>
      <c r="E43102" s="5" t="s">
        <v>571</v>
      </c>
    </row>
    <row r="43103" spans="1:5">
      <c r="A43103" s="1">
        <v>43102</v>
      </c>
      <c r="B43103" s="3">
        <v>23.35</v>
      </c>
      <c r="C43103" s="3">
        <v>-15.0551307678</v>
      </c>
      <c r="D43103" s="4">
        <v>-0.0439555727124001</v>
      </c>
      <c r="E43103" s="5" t="s">
        <v>571</v>
      </c>
    </row>
    <row r="43104" spans="1:5">
      <c r="A43104" s="1">
        <v>43103</v>
      </c>
      <c r="B43104" s="3">
        <v>25.05</v>
      </c>
      <c r="C43104" s="3">
        <v>-14.0551307678</v>
      </c>
      <c r="D43104" s="4">
        <v>0.0753362301464042</v>
      </c>
      <c r="E43104" s="5" t="s">
        <v>572</v>
      </c>
    </row>
    <row r="43105" spans="1:5">
      <c r="A43105" s="1">
        <v>43104</v>
      </c>
      <c r="B43105" s="3">
        <v>25.75</v>
      </c>
      <c r="C43105" s="3">
        <v>-14.0551307678</v>
      </c>
      <c r="D43105" s="4">
        <v>-0.327356803195518</v>
      </c>
      <c r="E43105" s="5" t="s">
        <v>572</v>
      </c>
    </row>
    <row r="43106" spans="1:5">
      <c r="A43106" s="1">
        <v>43105</v>
      </c>
      <c r="B43106" s="3">
        <v>28.05</v>
      </c>
      <c r="C43106" s="3">
        <v>-14.0551307678</v>
      </c>
      <c r="D43106" s="4">
        <v>0.242463937511786</v>
      </c>
      <c r="E43106" s="5" t="s">
        <v>572</v>
      </c>
    </row>
    <row r="43107" spans="1:5">
      <c r="A43107" s="1">
        <v>43106</v>
      </c>
      <c r="B43107" s="3">
        <v>28.65</v>
      </c>
      <c r="C43107" s="3">
        <v>-14.0551307678</v>
      </c>
      <c r="D43107" s="4">
        <v>0.205167537576073</v>
      </c>
      <c r="E43107" s="5" t="s">
        <v>572</v>
      </c>
    </row>
    <row r="43108" spans="1:5">
      <c r="A43108" s="1">
        <v>43107</v>
      </c>
      <c r="B43108" s="3">
        <v>29.25</v>
      </c>
      <c r="C43108" s="3">
        <v>-14.0551307678</v>
      </c>
      <c r="D43108" s="4">
        <v>0.205167537576073</v>
      </c>
      <c r="E43108" s="5" t="s">
        <v>572</v>
      </c>
    </row>
    <row r="43109" spans="1:5">
      <c r="A43109" s="1">
        <v>43108</v>
      </c>
      <c r="B43109" s="3">
        <v>29.35</v>
      </c>
      <c r="C43109" s="3">
        <v>-14.0551307678</v>
      </c>
      <c r="D43109" s="4">
        <v>0.205167537576073</v>
      </c>
      <c r="E43109" s="5" t="s">
        <v>572</v>
      </c>
    </row>
    <row r="43110" spans="1:5">
      <c r="A43110" s="1">
        <v>43109</v>
      </c>
      <c r="B43110" s="3">
        <v>31.45</v>
      </c>
      <c r="C43110" s="3">
        <v>-14.0551307678</v>
      </c>
      <c r="D43110" s="4">
        <v>-0.0797548800642655</v>
      </c>
      <c r="E43110" s="5" t="s">
        <v>571</v>
      </c>
    </row>
    <row r="43111" spans="1:5">
      <c r="A43111" s="1">
        <v>43110</v>
      </c>
      <c r="B43111" s="3">
        <v>31.95</v>
      </c>
      <c r="C43111" s="3">
        <v>-14.0551307678</v>
      </c>
      <c r="D43111" s="4">
        <v>-0.0797548800642655</v>
      </c>
      <c r="E43111" s="5" t="s">
        <v>571</v>
      </c>
    </row>
    <row r="43112" spans="1:5">
      <c r="A43112" s="1">
        <v>43111</v>
      </c>
      <c r="B43112" s="3">
        <v>32.85</v>
      </c>
      <c r="C43112" s="3">
        <v>-14.0551307678</v>
      </c>
      <c r="D43112" s="4">
        <v>0.134456698720994</v>
      </c>
      <c r="E43112" s="5" t="s">
        <v>572</v>
      </c>
    </row>
    <row r="43113" spans="1:5">
      <c r="A43113" s="1">
        <v>43112</v>
      </c>
      <c r="B43113" s="3">
        <v>25.05</v>
      </c>
      <c r="C43113" s="3">
        <v>-14.1551307678</v>
      </c>
      <c r="D43113" s="4">
        <v>0.0753362301464042</v>
      </c>
      <c r="E43113" s="5" t="s">
        <v>572</v>
      </c>
    </row>
    <row r="43114" spans="1:5">
      <c r="A43114" s="1">
        <v>43113</v>
      </c>
      <c r="B43114" s="3">
        <v>25.75</v>
      </c>
      <c r="C43114" s="3">
        <v>-14.1551307678</v>
      </c>
      <c r="D43114" s="4">
        <v>-0.0477122940430624</v>
      </c>
      <c r="E43114" s="5" t="s">
        <v>572</v>
      </c>
    </row>
    <row r="43115" spans="1:5">
      <c r="A43115" s="1">
        <v>43114</v>
      </c>
      <c r="B43115" s="3">
        <v>27.45</v>
      </c>
      <c r="C43115" s="3">
        <v>-14.1551307678</v>
      </c>
      <c r="D43115" s="4">
        <v>0.482369824078738</v>
      </c>
      <c r="E43115" s="5" t="s">
        <v>572</v>
      </c>
    </row>
    <row r="43116" spans="1:5">
      <c r="A43116" s="1">
        <v>43115</v>
      </c>
      <c r="B43116" s="3">
        <v>31.25</v>
      </c>
      <c r="C43116" s="3">
        <v>-14.1551307678</v>
      </c>
      <c r="D43116" s="4">
        <v>0.945065114349729</v>
      </c>
      <c r="E43116" s="5" t="s">
        <v>571</v>
      </c>
    </row>
    <row r="43117" spans="1:5">
      <c r="A43117" s="1">
        <v>43116</v>
      </c>
      <c r="B43117" s="3">
        <v>31.65</v>
      </c>
      <c r="C43117" s="3">
        <v>-14.1551307678</v>
      </c>
      <c r="D43117" s="4">
        <v>-0.0797548800642655</v>
      </c>
      <c r="E43117" s="5" t="s">
        <v>571</v>
      </c>
    </row>
    <row r="43118" spans="1:5">
      <c r="A43118" s="1">
        <v>43117</v>
      </c>
      <c r="B43118" s="3">
        <v>31.75</v>
      </c>
      <c r="C43118" s="3">
        <v>-14.1551307678</v>
      </c>
      <c r="D43118" s="4">
        <v>-0.0797548800642655</v>
      </c>
      <c r="E43118" s="5" t="s">
        <v>571</v>
      </c>
    </row>
    <row r="43119" spans="1:5">
      <c r="A43119" s="1">
        <v>43118</v>
      </c>
      <c r="B43119" s="3">
        <v>24.95</v>
      </c>
      <c r="C43119" s="3">
        <v>-14.2551307678</v>
      </c>
      <c r="D43119" s="4">
        <v>0.288428478914726</v>
      </c>
      <c r="E43119" s="5" t="s">
        <v>572</v>
      </c>
    </row>
    <row r="43120" spans="1:5">
      <c r="A43120" s="1">
        <v>43119</v>
      </c>
      <c r="B43120" s="3">
        <v>25.95</v>
      </c>
      <c r="C43120" s="3">
        <v>-14.2551307678</v>
      </c>
      <c r="D43120" s="4">
        <v>0.419379116361332</v>
      </c>
      <c r="E43120" s="5" t="s">
        <v>572</v>
      </c>
    </row>
    <row r="43121" spans="1:5">
      <c r="A43121" s="1">
        <v>43120</v>
      </c>
      <c r="B43121" s="3">
        <v>26.35</v>
      </c>
      <c r="C43121" s="3">
        <v>-14.2551307678</v>
      </c>
      <c r="D43121" s="4">
        <v>0.205167537576073</v>
      </c>
      <c r="E43121" s="5" t="s">
        <v>572</v>
      </c>
    </row>
    <row r="43122" spans="1:5">
      <c r="A43122" s="1">
        <v>43121</v>
      </c>
      <c r="B43122" s="3">
        <v>27.75</v>
      </c>
      <c r="C43122" s="3">
        <v>-14.2551307678</v>
      </c>
      <c r="D43122" s="4">
        <v>0.179146149912342</v>
      </c>
      <c r="E43122" s="5" t="s">
        <v>572</v>
      </c>
    </row>
    <row r="43123" spans="1:5">
      <c r="A43123" s="1">
        <v>43122</v>
      </c>
      <c r="B43123" s="3">
        <v>27.85</v>
      </c>
      <c r="C43123" s="3">
        <v>-14.2551307678</v>
      </c>
      <c r="D43123" s="4">
        <v>0.482369824078738</v>
      </c>
      <c r="E43123" s="5" t="s">
        <v>572</v>
      </c>
    </row>
    <row r="43124" spans="1:5">
      <c r="A43124" s="1">
        <v>43123</v>
      </c>
      <c r="B43124" s="3">
        <v>27.65</v>
      </c>
      <c r="C43124" s="3">
        <v>-14.3551307678</v>
      </c>
      <c r="D43124" s="4">
        <v>0.179146149912342</v>
      </c>
      <c r="E43124" s="5" t="s">
        <v>572</v>
      </c>
    </row>
    <row r="43125" spans="1:5">
      <c r="A43125" s="1">
        <v>43124</v>
      </c>
      <c r="B43125" s="3">
        <v>27.85</v>
      </c>
      <c r="C43125" s="3">
        <v>-14.3551307678</v>
      </c>
      <c r="D43125" s="4">
        <v>0.179146149912342</v>
      </c>
      <c r="E43125" s="5" t="s">
        <v>572</v>
      </c>
    </row>
    <row r="43126" spans="1:5">
      <c r="A43126" s="1">
        <v>43125</v>
      </c>
      <c r="B43126" s="3">
        <v>27.95</v>
      </c>
      <c r="C43126" s="3">
        <v>-14.3551307678</v>
      </c>
      <c r="D43126" s="4">
        <v>0.482369824078738</v>
      </c>
      <c r="E43126" s="5" t="s">
        <v>572</v>
      </c>
    </row>
    <row r="43127" spans="1:5">
      <c r="A43127" s="1">
        <v>43126</v>
      </c>
      <c r="B43127" s="3">
        <v>31.55</v>
      </c>
      <c r="C43127" s="3">
        <v>-14.3551307678</v>
      </c>
      <c r="D43127" s="4">
        <v>-0.0797548800642655</v>
      </c>
      <c r="E43127" s="5" t="s">
        <v>571</v>
      </c>
    </row>
    <row r="43128" spans="1:5">
      <c r="A43128" s="1">
        <v>43127</v>
      </c>
      <c r="B43128" s="3">
        <v>31.75</v>
      </c>
      <c r="C43128" s="3">
        <v>-14.3551307678</v>
      </c>
      <c r="D43128" s="4">
        <v>-0.034699273413267</v>
      </c>
      <c r="E43128" s="5" t="s">
        <v>571</v>
      </c>
    </row>
    <row r="43129" spans="1:5">
      <c r="A43129" s="1">
        <v>43128</v>
      </c>
      <c r="B43129" s="3">
        <v>26.95</v>
      </c>
      <c r="C43129" s="3">
        <v>-14.4551307678</v>
      </c>
      <c r="D43129" s="4">
        <v>0.515736693412141</v>
      </c>
      <c r="E43129" s="5" t="s">
        <v>572</v>
      </c>
    </row>
    <row r="43130" spans="1:5">
      <c r="A43130" s="1">
        <v>43129</v>
      </c>
      <c r="B43130" s="3">
        <v>27.45</v>
      </c>
      <c r="C43130" s="3">
        <v>-14.4551307678</v>
      </c>
      <c r="D43130" s="4">
        <v>0.39121340787751</v>
      </c>
      <c r="E43130" s="5" t="s">
        <v>572</v>
      </c>
    </row>
    <row r="43131" spans="1:5">
      <c r="A43131" s="1">
        <v>43130</v>
      </c>
      <c r="B43131" s="3">
        <v>27.65</v>
      </c>
      <c r="C43131" s="3">
        <v>-14.4551307678</v>
      </c>
      <c r="D43131" s="4">
        <v>0.179146149912342</v>
      </c>
      <c r="E43131" s="5" t="s">
        <v>572</v>
      </c>
    </row>
    <row r="43132" spans="1:5">
      <c r="A43132" s="1">
        <v>43131</v>
      </c>
      <c r="B43132" s="3">
        <v>27.75</v>
      </c>
      <c r="C43132" s="3">
        <v>-14.4551307678</v>
      </c>
      <c r="D43132" s="4">
        <v>0.408634711122131</v>
      </c>
      <c r="E43132" s="5" t="s">
        <v>572</v>
      </c>
    </row>
    <row r="43133" spans="1:5">
      <c r="A43133" s="1">
        <v>43132</v>
      </c>
      <c r="B43133" s="3">
        <v>27.85</v>
      </c>
      <c r="C43133" s="3">
        <v>-14.4551307678</v>
      </c>
      <c r="D43133" s="4">
        <v>0.408634711122131</v>
      </c>
      <c r="E43133" s="5" t="s">
        <v>572</v>
      </c>
    </row>
    <row r="43134" spans="1:5">
      <c r="A43134" s="1">
        <v>43133</v>
      </c>
      <c r="B43134" s="3">
        <v>27.95</v>
      </c>
      <c r="C43134" s="3">
        <v>-14.4551307678</v>
      </c>
      <c r="D43134" s="4">
        <v>0.408634711122131</v>
      </c>
      <c r="E43134" s="5" t="s">
        <v>572</v>
      </c>
    </row>
    <row r="43135" spans="1:5">
      <c r="A43135" s="1">
        <v>43134</v>
      </c>
      <c r="B43135" s="3">
        <v>31.25</v>
      </c>
      <c r="C43135" s="3">
        <v>-14.4551307678</v>
      </c>
      <c r="D43135" s="4">
        <v>0.86975307369617</v>
      </c>
      <c r="E43135" s="5" t="s">
        <v>571</v>
      </c>
    </row>
    <row r="43136" spans="1:5">
      <c r="A43136" s="1">
        <v>43135</v>
      </c>
      <c r="B43136" s="3">
        <v>31.35</v>
      </c>
      <c r="C43136" s="3">
        <v>-14.4551307678</v>
      </c>
      <c r="D43136" s="4">
        <v>0.86975307369617</v>
      </c>
      <c r="E43136" s="5" t="s">
        <v>571</v>
      </c>
    </row>
    <row r="43137" spans="1:5">
      <c r="A43137" s="1">
        <v>43136</v>
      </c>
      <c r="B43137" s="3">
        <v>31.45</v>
      </c>
      <c r="C43137" s="3">
        <v>-14.4551307678</v>
      </c>
      <c r="D43137" s="4">
        <v>-0.0797548800642655</v>
      </c>
      <c r="E43137" s="5" t="s">
        <v>571</v>
      </c>
    </row>
    <row r="43138" spans="1:5">
      <c r="A43138" s="1">
        <v>43137</v>
      </c>
      <c r="B43138" s="3">
        <v>25.95</v>
      </c>
      <c r="C43138" s="3">
        <v>-14.5551307678</v>
      </c>
      <c r="D43138" s="4">
        <v>0.0406065402463938</v>
      </c>
      <c r="E43138" s="5" t="s">
        <v>572</v>
      </c>
    </row>
    <row r="43139" spans="1:5">
      <c r="A43139" s="1">
        <v>43138</v>
      </c>
      <c r="B43139" s="3">
        <v>27.65</v>
      </c>
      <c r="C43139" s="3">
        <v>-14.5551307678</v>
      </c>
      <c r="D43139" s="4">
        <v>0.39121340787751</v>
      </c>
      <c r="E43139" s="5" t="s">
        <v>572</v>
      </c>
    </row>
    <row r="43140" spans="1:5">
      <c r="A43140" s="1">
        <v>43139</v>
      </c>
      <c r="B43140" s="3">
        <v>27.75</v>
      </c>
      <c r="C43140" s="3">
        <v>-14.5551307678</v>
      </c>
      <c r="D43140" s="4">
        <v>0.179146149912342</v>
      </c>
      <c r="E43140" s="5" t="s">
        <v>572</v>
      </c>
    </row>
    <row r="43141" spans="1:5">
      <c r="A43141" s="1">
        <v>43140</v>
      </c>
      <c r="B43141" s="3">
        <v>27.85</v>
      </c>
      <c r="C43141" s="3">
        <v>-14.5551307678</v>
      </c>
      <c r="D43141" s="4">
        <v>0.179146149912342</v>
      </c>
      <c r="E43141" s="5" t="s">
        <v>572</v>
      </c>
    </row>
    <row r="43142" spans="1:5">
      <c r="A43142" s="1">
        <v>43141</v>
      </c>
      <c r="B43142" s="3">
        <v>27.95</v>
      </c>
      <c r="C43142" s="3">
        <v>-14.5551307678</v>
      </c>
      <c r="D43142" s="4">
        <v>0.179146149912342</v>
      </c>
      <c r="E43142" s="5" t="s">
        <v>572</v>
      </c>
    </row>
    <row r="43143" spans="1:5">
      <c r="A43143" s="1">
        <v>43142</v>
      </c>
      <c r="B43143" s="3">
        <v>28.85</v>
      </c>
      <c r="C43143" s="3">
        <v>-14.5551307678</v>
      </c>
      <c r="D43143" s="4">
        <v>0.205167537576073</v>
      </c>
      <c r="E43143" s="5" t="s">
        <v>572</v>
      </c>
    </row>
    <row r="43144" spans="1:5">
      <c r="A43144" s="1">
        <v>43143</v>
      </c>
      <c r="B43144" s="3">
        <v>27.35</v>
      </c>
      <c r="C43144" s="3">
        <v>-14.6551307678</v>
      </c>
      <c r="D43144" s="4">
        <v>0.205167537576073</v>
      </c>
      <c r="E43144" s="5" t="s">
        <v>572</v>
      </c>
    </row>
    <row r="43145" spans="1:5">
      <c r="A43145" s="1">
        <v>43144</v>
      </c>
      <c r="B43145" s="3">
        <v>27.65</v>
      </c>
      <c r="C43145" s="3">
        <v>-14.6551307678</v>
      </c>
      <c r="D43145" s="4">
        <v>0.205167537576073</v>
      </c>
      <c r="E43145" s="5" t="s">
        <v>572</v>
      </c>
    </row>
    <row r="43146" spans="1:5">
      <c r="A43146" s="1">
        <v>43145</v>
      </c>
      <c r="B43146" s="3">
        <v>27.75</v>
      </c>
      <c r="C43146" s="3">
        <v>-14.6551307678</v>
      </c>
      <c r="D43146" s="4">
        <v>0.242463937511786</v>
      </c>
      <c r="E43146" s="5" t="s">
        <v>572</v>
      </c>
    </row>
    <row r="43147" spans="1:5">
      <c r="A43147" s="1">
        <v>43146</v>
      </c>
      <c r="B43147" s="3">
        <v>31.15</v>
      </c>
      <c r="C43147" s="3">
        <v>-14.6551307678</v>
      </c>
      <c r="D43147" s="4">
        <v>0.490613992316388</v>
      </c>
      <c r="E43147" s="5" t="s">
        <v>571</v>
      </c>
    </row>
    <row r="43148" spans="1:5">
      <c r="A43148" s="1">
        <v>43147</v>
      </c>
      <c r="B43148" s="3">
        <v>24.85</v>
      </c>
      <c r="C43148" s="3">
        <v>-14.7551307678</v>
      </c>
      <c r="D43148" s="4">
        <v>0.0406065402463938</v>
      </c>
      <c r="E43148" s="5" t="s">
        <v>572</v>
      </c>
    </row>
    <row r="43149" spans="1:5">
      <c r="A43149" s="1">
        <v>43148</v>
      </c>
      <c r="B43149" s="3">
        <v>27.35</v>
      </c>
      <c r="C43149" s="3">
        <v>-14.7551307678</v>
      </c>
      <c r="D43149" s="4">
        <v>0.205167537576073</v>
      </c>
      <c r="E43149" s="5" t="s">
        <v>572</v>
      </c>
    </row>
    <row r="43150" spans="1:5">
      <c r="A43150" s="1">
        <v>43149</v>
      </c>
      <c r="B43150" s="3">
        <v>27.65</v>
      </c>
      <c r="C43150" s="3">
        <v>-14.7551307678</v>
      </c>
      <c r="D43150" s="4">
        <v>0.205167537576073</v>
      </c>
      <c r="E43150" s="5" t="s">
        <v>572</v>
      </c>
    </row>
    <row r="43151" spans="1:5">
      <c r="A43151" s="1">
        <v>43150</v>
      </c>
      <c r="B43151" s="3">
        <v>24.85</v>
      </c>
      <c r="C43151" s="3">
        <v>-14.8551307678</v>
      </c>
      <c r="D43151" s="4">
        <v>0.0406065402463938</v>
      </c>
      <c r="E43151" s="5" t="s">
        <v>572</v>
      </c>
    </row>
    <row r="43152" spans="1:5">
      <c r="A43152" s="1">
        <v>43151</v>
      </c>
      <c r="B43152" s="3">
        <v>24.95</v>
      </c>
      <c r="C43152" s="3">
        <v>-14.8551307678</v>
      </c>
      <c r="D43152" s="4">
        <v>0.0593623069205487</v>
      </c>
      <c r="E43152" s="5" t="s">
        <v>572</v>
      </c>
    </row>
    <row r="43153" spans="1:5">
      <c r="A43153" s="1">
        <v>43152</v>
      </c>
      <c r="B43153" s="3">
        <v>25.05</v>
      </c>
      <c r="C43153" s="3">
        <v>-14.8551307678</v>
      </c>
      <c r="D43153" s="4">
        <v>0.253698789014715</v>
      </c>
      <c r="E43153" s="5" t="s">
        <v>572</v>
      </c>
    </row>
    <row r="43154" spans="1:5">
      <c r="A43154" s="1">
        <v>43153</v>
      </c>
      <c r="B43154" s="3">
        <v>25.15</v>
      </c>
      <c r="C43154" s="3">
        <v>-14.8551307678</v>
      </c>
      <c r="D43154" s="4">
        <v>0.0406065402463938</v>
      </c>
      <c r="E43154" s="5" t="s">
        <v>572</v>
      </c>
    </row>
    <row r="43155" spans="1:5">
      <c r="A43155" s="1">
        <v>43154</v>
      </c>
      <c r="B43155" s="3">
        <v>25.35</v>
      </c>
      <c r="C43155" s="3">
        <v>-14.8551307678</v>
      </c>
      <c r="D43155" s="4">
        <v>0.0406065402463938</v>
      </c>
      <c r="E43155" s="5" t="s">
        <v>572</v>
      </c>
    </row>
    <row r="43156" spans="1:5">
      <c r="A43156" s="1">
        <v>43155</v>
      </c>
      <c r="B43156" s="3">
        <v>27.25</v>
      </c>
      <c r="C43156" s="3">
        <v>-14.8551307678</v>
      </c>
      <c r="D43156" s="4">
        <v>0.205167537576073</v>
      </c>
      <c r="E43156" s="5" t="s">
        <v>572</v>
      </c>
    </row>
    <row r="43157" spans="1:5">
      <c r="A43157" s="1">
        <v>43156</v>
      </c>
      <c r="B43157" s="3">
        <v>27.35</v>
      </c>
      <c r="C43157" s="3">
        <v>-14.8551307678</v>
      </c>
      <c r="D43157" s="4">
        <v>0.205167537576073</v>
      </c>
      <c r="E43157" s="5" t="s">
        <v>572</v>
      </c>
    </row>
    <row r="43158" spans="1:5">
      <c r="A43158" s="1">
        <v>43157</v>
      </c>
      <c r="B43158" s="3">
        <v>27.65</v>
      </c>
      <c r="C43158" s="3">
        <v>-14.8551307678</v>
      </c>
      <c r="D43158" s="4">
        <v>0.205167537576073</v>
      </c>
      <c r="E43158" s="5" t="s">
        <v>572</v>
      </c>
    </row>
    <row r="43159" spans="1:5">
      <c r="A43159" s="1">
        <v>43158</v>
      </c>
      <c r="B43159" s="3">
        <v>26.95</v>
      </c>
      <c r="C43159" s="3">
        <v>-14.9551307678</v>
      </c>
      <c r="D43159" s="4">
        <v>0.242463937511786</v>
      </c>
      <c r="E43159" s="5" t="s">
        <v>572</v>
      </c>
    </row>
    <row r="43160" spans="1:5">
      <c r="A43160" s="1">
        <v>43159</v>
      </c>
      <c r="B43160" s="3">
        <v>27.45</v>
      </c>
      <c r="C43160" s="3">
        <v>-14.9551307678</v>
      </c>
      <c r="D43160" s="4">
        <v>0.205167537576073</v>
      </c>
      <c r="E43160" s="5" t="s">
        <v>572</v>
      </c>
    </row>
    <row r="43161" spans="1:5">
      <c r="A43161" s="1">
        <v>43160</v>
      </c>
      <c r="B43161" s="3">
        <v>27.55</v>
      </c>
      <c r="C43161" s="3">
        <v>-14.9551307678</v>
      </c>
      <c r="D43161" s="4">
        <v>0.205167537576073</v>
      </c>
      <c r="E43161" s="5" t="s">
        <v>572</v>
      </c>
    </row>
    <row r="43162" spans="1:5">
      <c r="A43162" s="1">
        <v>43161</v>
      </c>
      <c r="B43162" s="3">
        <v>27.85</v>
      </c>
      <c r="C43162" s="3">
        <v>-14.9551307678</v>
      </c>
      <c r="D43162" s="4">
        <v>0.835023383796159</v>
      </c>
      <c r="E43162" s="5" t="s">
        <v>572</v>
      </c>
    </row>
    <row r="43163" spans="1:5">
      <c r="A43163" s="1">
        <v>43162</v>
      </c>
      <c r="B43163" s="3">
        <v>27.45</v>
      </c>
      <c r="C43163" s="3">
        <v>-15.0551307678</v>
      </c>
      <c r="D43163" s="4">
        <v>0.170437847676062</v>
      </c>
      <c r="E43163" s="5" t="s">
        <v>572</v>
      </c>
    </row>
    <row r="43164" spans="1:5">
      <c r="A43164" s="1">
        <v>43163</v>
      </c>
      <c r="B43164" s="3">
        <v>22.35</v>
      </c>
      <c r="C43164" s="3">
        <v>-15.1551307678</v>
      </c>
      <c r="D43164" s="4">
        <v>0.35633651219647</v>
      </c>
      <c r="E43164" s="5" t="s">
        <v>571</v>
      </c>
    </row>
    <row r="43165" spans="1:5">
      <c r="A43165" s="1">
        <v>43164</v>
      </c>
      <c r="B43165" s="3">
        <v>22.65</v>
      </c>
      <c r="C43165" s="3">
        <v>-15.1551307678</v>
      </c>
      <c r="D43165" s="4">
        <v>0.365575019131814</v>
      </c>
      <c r="E43165" s="5" t="s">
        <v>571</v>
      </c>
    </row>
    <row r="43166" spans="1:5">
      <c r="A43166" s="1">
        <v>43165</v>
      </c>
      <c r="B43166" s="3">
        <v>22.85</v>
      </c>
      <c r="C43166" s="3">
        <v>-15.1551307678</v>
      </c>
      <c r="D43166" s="4">
        <v>-0.327356803195518</v>
      </c>
      <c r="E43166" s="5" t="s">
        <v>571</v>
      </c>
    </row>
    <row r="43167" spans="1:5">
      <c r="A43167" s="1">
        <v>43166</v>
      </c>
      <c r="B43167" s="3">
        <v>23.05</v>
      </c>
      <c r="C43167" s="3">
        <v>-15.1551307678</v>
      </c>
      <c r="D43167" s="4">
        <v>-0.311930545152862</v>
      </c>
      <c r="E43167" s="5" t="s">
        <v>571</v>
      </c>
    </row>
    <row r="43168" spans="1:5">
      <c r="A43168" s="1">
        <v>43167</v>
      </c>
      <c r="B43168" s="3">
        <v>23.75</v>
      </c>
      <c r="C43168" s="3">
        <v>-15.1551307678</v>
      </c>
      <c r="D43168" s="4">
        <v>-0.060349689033096</v>
      </c>
      <c r="E43168" s="5" t="s">
        <v>571</v>
      </c>
    </row>
    <row r="43169" spans="1:5">
      <c r="A43169" s="1">
        <v>43168</v>
      </c>
      <c r="B43169" s="3">
        <v>23.95</v>
      </c>
      <c r="C43169" s="3">
        <v>-15.1551307678</v>
      </c>
      <c r="D43169" s="4">
        <v>0.507760508081351</v>
      </c>
      <c r="E43169" s="5" t="s">
        <v>571</v>
      </c>
    </row>
    <row r="43170" spans="1:5">
      <c r="A43170" s="1">
        <v>43169</v>
      </c>
      <c r="B43170" s="3">
        <v>24.15</v>
      </c>
      <c r="C43170" s="3">
        <v>-15.1551307678</v>
      </c>
      <c r="D43170" s="4">
        <v>0.255533288578244</v>
      </c>
      <c r="E43170" s="5" t="s">
        <v>571</v>
      </c>
    </row>
    <row r="43171" spans="1:5">
      <c r="A43171" s="1">
        <v>43170</v>
      </c>
      <c r="B43171" s="3">
        <v>22.55</v>
      </c>
      <c r="C43171" s="3">
        <v>-15.2551307678</v>
      </c>
      <c r="D43171" s="4">
        <v>0.255533288578244</v>
      </c>
      <c r="E43171" s="5" t="s">
        <v>571</v>
      </c>
    </row>
    <row r="43172" spans="1:5">
      <c r="A43172" s="1">
        <v>43171</v>
      </c>
      <c r="B43172" s="3">
        <v>22.75</v>
      </c>
      <c r="C43172" s="3">
        <v>-15.2551307678</v>
      </c>
      <c r="D43172" s="4">
        <v>-0.311930545152862</v>
      </c>
      <c r="E43172" s="5" t="s">
        <v>571</v>
      </c>
    </row>
    <row r="43173" spans="1:5">
      <c r="A43173" s="1">
        <v>43172</v>
      </c>
      <c r="B43173" s="3">
        <v>22.85</v>
      </c>
      <c r="C43173" s="3">
        <v>-15.2551307678</v>
      </c>
      <c r="D43173" s="4">
        <v>-0.311930545152862</v>
      </c>
      <c r="E43173" s="5" t="s">
        <v>571</v>
      </c>
    </row>
    <row r="43174" spans="1:5">
      <c r="A43174" s="1">
        <v>43173</v>
      </c>
      <c r="B43174" s="3">
        <v>22.95</v>
      </c>
      <c r="C43174" s="3">
        <v>-15.2551307678</v>
      </c>
      <c r="D43174" s="4">
        <v>-0.311930545152862</v>
      </c>
      <c r="E43174" s="5" t="s">
        <v>571</v>
      </c>
    </row>
    <row r="43175" spans="1:5">
      <c r="A43175" s="1">
        <v>43174</v>
      </c>
      <c r="B43175" s="3">
        <v>23.05</v>
      </c>
      <c r="C43175" s="3">
        <v>-15.2551307678</v>
      </c>
      <c r="D43175" s="4">
        <v>-0.311930545152862</v>
      </c>
      <c r="E43175" s="5" t="s">
        <v>571</v>
      </c>
    </row>
    <row r="43176" spans="1:5">
      <c r="A43176" s="1">
        <v>43175</v>
      </c>
      <c r="B43176" s="3">
        <v>23.15</v>
      </c>
      <c r="C43176" s="3">
        <v>-15.2551307678</v>
      </c>
      <c r="D43176" s="4">
        <v>-0.0439555727124001</v>
      </c>
      <c r="E43176" s="5" t="s">
        <v>571</v>
      </c>
    </row>
    <row r="43177" spans="1:5">
      <c r="A43177" s="1">
        <v>43176</v>
      </c>
      <c r="B43177" s="3">
        <v>24.05</v>
      </c>
      <c r="C43177" s="3">
        <v>-15.2551307678</v>
      </c>
      <c r="D43177" s="4">
        <v>0.255533288578244</v>
      </c>
      <c r="E43177" s="5" t="s">
        <v>571</v>
      </c>
    </row>
    <row r="43178" spans="1:5">
      <c r="A43178" s="1">
        <v>43177</v>
      </c>
      <c r="B43178" s="3">
        <v>24.15</v>
      </c>
      <c r="C43178" s="3">
        <v>-15.2551307678</v>
      </c>
      <c r="D43178" s="4">
        <v>0.255533288578244</v>
      </c>
      <c r="E43178" s="5" t="s">
        <v>571</v>
      </c>
    </row>
    <row r="43179" spans="1:5">
      <c r="A43179" s="1">
        <v>43178</v>
      </c>
      <c r="B43179" s="3">
        <v>22.75</v>
      </c>
      <c r="C43179" s="3">
        <v>-15.3551307678</v>
      </c>
      <c r="D43179" s="4">
        <v>0.330845329231803</v>
      </c>
      <c r="E43179" s="5" t="s">
        <v>571</v>
      </c>
    </row>
    <row r="43180" spans="1:5">
      <c r="A43180" s="1">
        <v>43179</v>
      </c>
      <c r="B43180" s="3">
        <v>23.15</v>
      </c>
      <c r="C43180" s="3">
        <v>-15.3551307678</v>
      </c>
      <c r="D43180" s="4">
        <v>-0.0439555727124001</v>
      </c>
      <c r="E43180" s="5" t="s">
        <v>571</v>
      </c>
    </row>
    <row r="43181" spans="1:5">
      <c r="A43181" s="1">
        <v>43180</v>
      </c>
      <c r="B43181" s="3">
        <v>23.45</v>
      </c>
      <c r="C43181" s="3">
        <v>-15.3551307678</v>
      </c>
      <c r="D43181" s="4">
        <v>-0.060349689033096</v>
      </c>
      <c r="E43181" s="5" t="s">
        <v>571</v>
      </c>
    </row>
    <row r="43182" spans="1:5">
      <c r="A43182" s="1">
        <v>43181</v>
      </c>
      <c r="B43182" s="3">
        <v>23.65</v>
      </c>
      <c r="C43182" s="3">
        <v>-15.3551307678</v>
      </c>
      <c r="D43182" s="4">
        <v>-0.060349689033096</v>
      </c>
      <c r="E43182" s="5" t="s">
        <v>571</v>
      </c>
    </row>
    <row r="43183" spans="1:5">
      <c r="A43183" s="1">
        <v>43182</v>
      </c>
      <c r="B43183" s="3">
        <v>24.05</v>
      </c>
      <c r="C43183" s="3">
        <v>-15.3551307678</v>
      </c>
      <c r="D43183" s="4">
        <v>0.255533288578244</v>
      </c>
      <c r="E43183" s="5" t="s">
        <v>571</v>
      </c>
    </row>
    <row r="43184" spans="1:5">
      <c r="A43184" s="1">
        <v>43183</v>
      </c>
      <c r="B43184" s="3">
        <v>24.25</v>
      </c>
      <c r="C43184" s="3">
        <v>-15.3551307678</v>
      </c>
      <c r="D43184" s="4">
        <v>0.525181811325972</v>
      </c>
      <c r="E43184" s="5" t="s">
        <v>571</v>
      </c>
    </row>
    <row r="43185" spans="1:5">
      <c r="A43185" s="1">
        <v>43184</v>
      </c>
      <c r="B43185" s="3">
        <v>24.55</v>
      </c>
      <c r="C43185" s="3">
        <v>-15.3551307678</v>
      </c>
      <c r="D43185" s="4">
        <v>0.305080344543067</v>
      </c>
      <c r="E43185" s="5" t="s">
        <v>572</v>
      </c>
    </row>
    <row r="43186" spans="1:5">
      <c r="A43186" s="1">
        <v>43185</v>
      </c>
      <c r="B43186" s="3">
        <v>22.25</v>
      </c>
      <c r="C43186" s="3">
        <v>-15.4551307678</v>
      </c>
      <c r="D43186" s="4">
        <v>0.168364566081615</v>
      </c>
      <c r="E43186" s="5" t="s">
        <v>571</v>
      </c>
    </row>
    <row r="43187" spans="1:5">
      <c r="A43187" s="1">
        <v>43186</v>
      </c>
      <c r="B43187" s="3">
        <v>22.75</v>
      </c>
      <c r="C43187" s="3">
        <v>-15.4551307678</v>
      </c>
      <c r="D43187" s="4">
        <v>0.330845329231803</v>
      </c>
      <c r="E43187" s="5" t="s">
        <v>571</v>
      </c>
    </row>
    <row r="43188" spans="1:5">
      <c r="A43188" s="1">
        <v>43187</v>
      </c>
      <c r="B43188" s="3">
        <v>22.95</v>
      </c>
      <c r="C43188" s="3">
        <v>-15.4551307678</v>
      </c>
      <c r="D43188" s="4">
        <v>-0.362086493095529</v>
      </c>
      <c r="E43188" s="5" t="s">
        <v>571</v>
      </c>
    </row>
    <row r="43189" spans="1:5">
      <c r="A43189" s="1">
        <v>43188</v>
      </c>
      <c r="B43189" s="3">
        <v>23.05</v>
      </c>
      <c r="C43189" s="3">
        <v>-15.4551307678</v>
      </c>
      <c r="D43189" s="4">
        <v>-0.362086493095529</v>
      </c>
      <c r="E43189" s="5" t="s">
        <v>571</v>
      </c>
    </row>
    <row r="43190" spans="1:5">
      <c r="A43190" s="1">
        <v>43189</v>
      </c>
      <c r="B43190" s="3">
        <v>23.15</v>
      </c>
      <c r="C43190" s="3">
        <v>-15.4551307678</v>
      </c>
      <c r="D43190" s="4">
        <v>-0.0439555727124001</v>
      </c>
      <c r="E43190" s="5" t="s">
        <v>571</v>
      </c>
    </row>
    <row r="43191" spans="1:5">
      <c r="A43191" s="1">
        <v>43190</v>
      </c>
      <c r="B43191" s="3">
        <v>23.35</v>
      </c>
      <c r="C43191" s="3">
        <v>-15.4551307678</v>
      </c>
      <c r="D43191" s="4">
        <v>-0.060349689033096</v>
      </c>
      <c r="E43191" s="5" t="s">
        <v>571</v>
      </c>
    </row>
    <row r="43192" spans="1:5">
      <c r="A43192" s="1">
        <v>43191</v>
      </c>
      <c r="B43192" s="3">
        <v>23.45</v>
      </c>
      <c r="C43192" s="3">
        <v>-15.4551307678</v>
      </c>
      <c r="D43192" s="4">
        <v>-0.0531940796477435</v>
      </c>
      <c r="E43192" s="5" t="s">
        <v>571</v>
      </c>
    </row>
    <row r="43193" spans="1:5">
      <c r="A43193" s="1">
        <v>43192</v>
      </c>
      <c r="B43193" s="3">
        <v>23.75</v>
      </c>
      <c r="C43193" s="3">
        <v>-15.4551307678</v>
      </c>
      <c r="D43193" s="4">
        <v>-0.060349689033096</v>
      </c>
      <c r="E43193" s="5" t="s">
        <v>571</v>
      </c>
    </row>
    <row r="43194" spans="1:5">
      <c r="A43194" s="1">
        <v>43193</v>
      </c>
      <c r="B43194" s="3">
        <v>23.95</v>
      </c>
      <c r="C43194" s="3">
        <v>-15.4551307678</v>
      </c>
      <c r="D43194" s="4">
        <v>0.255533288578244</v>
      </c>
      <c r="E43194" s="5" t="s">
        <v>571</v>
      </c>
    </row>
    <row r="43195" spans="1:5">
      <c r="A43195" s="1">
        <v>43194</v>
      </c>
      <c r="B43195" s="3">
        <v>24.05</v>
      </c>
      <c r="C43195" s="3">
        <v>-15.4551307678</v>
      </c>
      <c r="D43195" s="4">
        <v>0.255533288578244</v>
      </c>
      <c r="E43195" s="5" t="s">
        <v>571</v>
      </c>
    </row>
    <row r="43196" spans="1:5">
      <c r="A43196" s="1">
        <v>43195</v>
      </c>
      <c r="B43196" s="3">
        <v>24.35</v>
      </c>
      <c r="C43196" s="3">
        <v>-15.4551307678</v>
      </c>
      <c r="D43196" s="4">
        <v>0.255533288578244</v>
      </c>
      <c r="E43196" s="5" t="s">
        <v>572</v>
      </c>
    </row>
    <row r="43197" spans="1:5">
      <c r="A43197" s="1">
        <v>43196</v>
      </c>
      <c r="B43197" s="3">
        <v>22.75</v>
      </c>
      <c r="C43197" s="3">
        <v>-15.5551307678</v>
      </c>
      <c r="D43197" s="4">
        <v>0.168364566081615</v>
      </c>
      <c r="E43197" s="5" t="s">
        <v>571</v>
      </c>
    </row>
    <row r="43198" spans="1:5">
      <c r="A43198" s="1">
        <v>43197</v>
      </c>
      <c r="B43198" s="3">
        <v>22.95</v>
      </c>
      <c r="C43198" s="3">
        <v>-15.5551307678</v>
      </c>
      <c r="D43198" s="4">
        <v>0.255533288578244</v>
      </c>
      <c r="E43198" s="5" t="s">
        <v>571</v>
      </c>
    </row>
    <row r="43199" spans="1:5">
      <c r="A43199" s="1">
        <v>43198</v>
      </c>
      <c r="B43199" s="3">
        <v>23.05</v>
      </c>
      <c r="C43199" s="3">
        <v>-15.5551307678</v>
      </c>
      <c r="D43199" s="4">
        <v>-0.362086493095529</v>
      </c>
      <c r="E43199" s="5" t="s">
        <v>571</v>
      </c>
    </row>
    <row r="43200" spans="1:5">
      <c r="A43200" s="1">
        <v>43199</v>
      </c>
      <c r="B43200" s="3">
        <v>23.15</v>
      </c>
      <c r="C43200" s="3">
        <v>-15.5551307678</v>
      </c>
      <c r="D43200" s="4">
        <v>-0.362086493095529</v>
      </c>
      <c r="E43200" s="5" t="s">
        <v>571</v>
      </c>
    </row>
    <row r="43201" spans="1:5">
      <c r="A43201" s="1">
        <v>43200</v>
      </c>
      <c r="B43201" s="3">
        <v>23.75</v>
      </c>
      <c r="C43201" s="3">
        <v>-15.5551307678</v>
      </c>
      <c r="D43201" s="4">
        <v>-0.060349689033096</v>
      </c>
      <c r="E43201" s="5" t="s">
        <v>571</v>
      </c>
    </row>
    <row r="43202" spans="1:5">
      <c r="A43202" s="1">
        <v>43201</v>
      </c>
      <c r="B43202" s="3">
        <v>23.95</v>
      </c>
      <c r="C43202" s="3">
        <v>-15.5551307678</v>
      </c>
      <c r="D43202" s="4">
        <v>-0.060349689033096</v>
      </c>
      <c r="E43202" s="5" t="s">
        <v>571</v>
      </c>
    </row>
    <row r="43203" spans="1:5">
      <c r="A43203" s="1">
        <v>43202</v>
      </c>
      <c r="B43203" s="3">
        <v>22.35</v>
      </c>
      <c r="C43203" s="3">
        <v>-15.6551307678</v>
      </c>
      <c r="D43203" s="4">
        <v>-0.311930545152862</v>
      </c>
      <c r="E43203" s="5" t="s">
        <v>571</v>
      </c>
    </row>
    <row r="43204" spans="1:5">
      <c r="A43204" s="1">
        <v>43203</v>
      </c>
      <c r="B43204" s="3">
        <v>22.95</v>
      </c>
      <c r="C43204" s="3">
        <v>-15.6551307678</v>
      </c>
      <c r="D43204" s="4">
        <v>0.330845329231803</v>
      </c>
      <c r="E43204" s="5" t="s">
        <v>571</v>
      </c>
    </row>
    <row r="43205" spans="1:5">
      <c r="A43205" s="1">
        <v>43204</v>
      </c>
      <c r="B43205" s="3">
        <v>23.25</v>
      </c>
      <c r="C43205" s="3">
        <v>-15.6551307678</v>
      </c>
      <c r="D43205" s="4">
        <v>-0.060349689033096</v>
      </c>
      <c r="E43205" s="5" t="s">
        <v>571</v>
      </c>
    </row>
    <row r="43206" spans="1:5">
      <c r="A43206" s="1">
        <v>43205</v>
      </c>
      <c r="B43206" s="3">
        <v>23.35</v>
      </c>
      <c r="C43206" s="3">
        <v>-15.6551307678</v>
      </c>
      <c r="D43206" s="4">
        <v>-0.159335055275641</v>
      </c>
      <c r="E43206" s="5" t="s">
        <v>571</v>
      </c>
    </row>
    <row r="43207" spans="1:5">
      <c r="A43207" s="1">
        <v>43206</v>
      </c>
      <c r="B43207" s="3">
        <v>24.55</v>
      </c>
      <c r="C43207" s="3">
        <v>-15.6551307678</v>
      </c>
      <c r="D43207" s="4">
        <v>0.255533288578244</v>
      </c>
      <c r="E43207" s="5" t="s">
        <v>572</v>
      </c>
    </row>
    <row r="43208" spans="1:5">
      <c r="A43208" s="1">
        <v>43207</v>
      </c>
      <c r="B43208" s="3">
        <v>22.55</v>
      </c>
      <c r="C43208" s="3">
        <v>-15.7551307678</v>
      </c>
      <c r="D43208" s="4">
        <v>-0.362086493095529</v>
      </c>
      <c r="E43208" s="5" t="s">
        <v>571</v>
      </c>
    </row>
    <row r="43209" spans="1:5">
      <c r="A43209" s="1">
        <v>43208</v>
      </c>
      <c r="B43209" s="3">
        <v>22.65</v>
      </c>
      <c r="C43209" s="3">
        <v>-15.7551307678</v>
      </c>
      <c r="D43209" s="4">
        <v>0.168364566081615</v>
      </c>
      <c r="E43209" s="5" t="s">
        <v>571</v>
      </c>
    </row>
    <row r="43210" spans="1:5">
      <c r="A43210" s="1">
        <v>43209</v>
      </c>
      <c r="B43210" s="3">
        <v>22.95</v>
      </c>
      <c r="C43210" s="3">
        <v>-15.7551307678</v>
      </c>
      <c r="D43210" s="4">
        <v>0.123843814718723</v>
      </c>
      <c r="E43210" s="5" t="s">
        <v>571</v>
      </c>
    </row>
    <row r="43211" spans="1:5">
      <c r="A43211" s="1">
        <v>43210</v>
      </c>
      <c r="B43211" s="3">
        <v>23.25</v>
      </c>
      <c r="C43211" s="3">
        <v>-15.7551307678</v>
      </c>
      <c r="D43211" s="4">
        <v>-0.0439555727124001</v>
      </c>
      <c r="E43211" s="5" t="s">
        <v>571</v>
      </c>
    </row>
    <row r="43212" spans="1:5">
      <c r="A43212" s="1">
        <v>43211</v>
      </c>
      <c r="B43212" s="3">
        <v>23.55</v>
      </c>
      <c r="C43212" s="3">
        <v>-15.7551307678</v>
      </c>
      <c r="D43212" s="4">
        <v>-0.0531940796477435</v>
      </c>
      <c r="E43212" s="5" t="s">
        <v>571</v>
      </c>
    </row>
    <row r="43213" spans="1:5">
      <c r="A43213" s="1">
        <v>43212</v>
      </c>
      <c r="B43213" s="3">
        <v>23.85</v>
      </c>
      <c r="C43213" s="3">
        <v>-15.7551307678</v>
      </c>
      <c r="D43213" s="4">
        <v>-0.060349689033096</v>
      </c>
      <c r="E43213" s="5" t="s">
        <v>571</v>
      </c>
    </row>
    <row r="43214" spans="1:5">
      <c r="A43214" s="1">
        <v>43213</v>
      </c>
      <c r="B43214" s="3">
        <v>23.95</v>
      </c>
      <c r="C43214" s="3">
        <v>-15.7551307678</v>
      </c>
      <c r="D43214" s="4">
        <v>-0.060349689033096</v>
      </c>
      <c r="E43214" s="5" t="s">
        <v>571</v>
      </c>
    </row>
    <row r="43215" spans="1:5">
      <c r="A43215" s="1">
        <v>43214</v>
      </c>
      <c r="B43215" s="3">
        <v>24.25</v>
      </c>
      <c r="C43215" s="3">
        <v>-15.7551307678</v>
      </c>
      <c r="D43215" s="4">
        <v>0.255533288578244</v>
      </c>
      <c r="E43215" s="5" t="s">
        <v>572</v>
      </c>
    </row>
    <row r="43216" spans="1:5">
      <c r="A43216" s="1">
        <v>43215</v>
      </c>
      <c r="B43216" s="3">
        <v>24.45</v>
      </c>
      <c r="C43216" s="3">
        <v>-15.7551307678</v>
      </c>
      <c r="D43216" s="4">
        <v>0.255533288578244</v>
      </c>
      <c r="E43216" s="5" t="s">
        <v>572</v>
      </c>
    </row>
    <row r="43217" spans="1:5">
      <c r="A43217" s="1">
        <v>43216</v>
      </c>
      <c r="B43217" s="3">
        <v>24.55</v>
      </c>
      <c r="C43217" s="3">
        <v>-15.7551307678</v>
      </c>
      <c r="D43217" s="4">
        <v>0.32160682229646</v>
      </c>
      <c r="E43217" s="5" t="s">
        <v>572</v>
      </c>
    </row>
    <row r="43218" spans="1:5">
      <c r="A43218" s="1">
        <v>43217</v>
      </c>
      <c r="B43218" s="3">
        <v>22.05</v>
      </c>
      <c r="C43218" s="3">
        <v>-15.8551307678</v>
      </c>
      <c r="D43218" s="4">
        <v>0.168364566081615</v>
      </c>
      <c r="E43218" s="5" t="s">
        <v>571</v>
      </c>
    </row>
    <row r="43219" spans="1:5">
      <c r="A43219" s="1">
        <v>43218</v>
      </c>
      <c r="B43219" s="3">
        <v>22.35</v>
      </c>
      <c r="C43219" s="3">
        <v>-15.8551307678</v>
      </c>
      <c r="D43219" s="4">
        <v>0.168364566081615</v>
      </c>
      <c r="E43219" s="5" t="s">
        <v>571</v>
      </c>
    </row>
    <row r="43220" spans="1:5">
      <c r="A43220" s="1">
        <v>43219</v>
      </c>
      <c r="B43220" s="3">
        <v>23.05</v>
      </c>
      <c r="C43220" s="3">
        <v>-15.8551307678</v>
      </c>
      <c r="D43220" s="4">
        <v>-0.311930545152862</v>
      </c>
      <c r="E43220" s="5" t="s">
        <v>571</v>
      </c>
    </row>
    <row r="43221" spans="1:5">
      <c r="A43221" s="1">
        <v>43220</v>
      </c>
      <c r="B43221" s="3">
        <v>23.15</v>
      </c>
      <c r="C43221" s="3">
        <v>-15.8551307678</v>
      </c>
      <c r="D43221" s="4">
        <v>-0.311930545152862</v>
      </c>
      <c r="E43221" s="5" t="s">
        <v>571</v>
      </c>
    </row>
    <row r="43222" spans="1:5">
      <c r="A43222" s="1">
        <v>43221</v>
      </c>
      <c r="B43222" s="3">
        <v>23.25</v>
      </c>
      <c r="C43222" s="3">
        <v>-15.8551307678</v>
      </c>
      <c r="D43222" s="4">
        <v>-0.0439555727124001</v>
      </c>
      <c r="E43222" s="5" t="s">
        <v>571</v>
      </c>
    </row>
    <row r="43223" spans="1:5">
      <c r="A43223" s="1">
        <v>43222</v>
      </c>
      <c r="B43223" s="3">
        <v>23.45</v>
      </c>
      <c r="C43223" s="3">
        <v>-15.8551307678</v>
      </c>
      <c r="D43223" s="4">
        <v>-0.060349689033096</v>
      </c>
      <c r="E43223" s="5" t="s">
        <v>571</v>
      </c>
    </row>
    <row r="43224" spans="1:5">
      <c r="A43224" s="1">
        <v>43223</v>
      </c>
      <c r="B43224" s="3">
        <v>24.05</v>
      </c>
      <c r="C43224" s="3">
        <v>-15.8551307678</v>
      </c>
      <c r="D43224" s="4">
        <v>0.330845329231803</v>
      </c>
      <c r="E43224" s="5" t="s">
        <v>571</v>
      </c>
    </row>
    <row r="43225" spans="1:5">
      <c r="A43225" s="1">
        <v>43224</v>
      </c>
      <c r="B43225" s="3">
        <v>24.45</v>
      </c>
      <c r="C43225" s="3">
        <v>-15.8551307678</v>
      </c>
      <c r="D43225" s="4">
        <v>0.255533288578244</v>
      </c>
      <c r="E43225" s="5" t="s">
        <v>572</v>
      </c>
    </row>
    <row r="43226" spans="1:5">
      <c r="A43226" s="1">
        <v>43225</v>
      </c>
      <c r="B43226" s="3">
        <v>23.25</v>
      </c>
      <c r="C43226" s="3">
        <v>-15.9551307678</v>
      </c>
      <c r="D43226" s="4">
        <v>-0.0439555727124001</v>
      </c>
      <c r="E43226" s="5" t="s">
        <v>571</v>
      </c>
    </row>
    <row r="43227" spans="1:5">
      <c r="A43227" s="1">
        <v>43226</v>
      </c>
      <c r="B43227" s="3">
        <v>23.45</v>
      </c>
      <c r="C43227" s="3">
        <v>-15.9551307678</v>
      </c>
      <c r="D43227" s="4">
        <v>-0.060349689033096</v>
      </c>
      <c r="E43227" s="5" t="s">
        <v>571</v>
      </c>
    </row>
    <row r="43228" spans="1:5">
      <c r="A43228" s="1">
        <v>43227</v>
      </c>
      <c r="B43228" s="3">
        <v>23.55</v>
      </c>
      <c r="C43228" s="3">
        <v>-15.9551307678</v>
      </c>
      <c r="D43228" s="4">
        <v>-0.060349689033096</v>
      </c>
      <c r="E43228" s="5" t="s">
        <v>571</v>
      </c>
    </row>
    <row r="43229" spans="1:5">
      <c r="A43229" s="1">
        <v>43228</v>
      </c>
      <c r="B43229" s="3">
        <v>24.05</v>
      </c>
      <c r="C43229" s="3">
        <v>-15.9551307678</v>
      </c>
      <c r="D43229" s="4">
        <v>0.255533288578244</v>
      </c>
      <c r="E43229" s="5" t="s">
        <v>571</v>
      </c>
    </row>
    <row r="43230" spans="1:5">
      <c r="A43230" s="1">
        <v>43229</v>
      </c>
      <c r="B43230" s="3">
        <v>24.45</v>
      </c>
      <c r="C43230" s="3">
        <v>-15.9551307678</v>
      </c>
      <c r="D43230" s="4">
        <v>0.255533288578244</v>
      </c>
      <c r="E43230" s="5" t="s">
        <v>572</v>
      </c>
    </row>
    <row r="43231" spans="1:5">
      <c r="A43231" s="1">
        <v>43230</v>
      </c>
      <c r="B43231" s="3">
        <v>24.55</v>
      </c>
      <c r="C43231" s="3">
        <v>-15.9551307678</v>
      </c>
      <c r="D43231" s="4">
        <v>0.255533288578244</v>
      </c>
      <c r="E43231" s="5" t="s">
        <v>572</v>
      </c>
    </row>
    <row r="43232" spans="1:5">
      <c r="A43232" s="1">
        <v>43231</v>
      </c>
      <c r="B43232" s="3">
        <v>22.25</v>
      </c>
      <c r="C43232" s="3">
        <v>-16.0551307678</v>
      </c>
      <c r="D43232" s="4">
        <v>0.330845329231803</v>
      </c>
      <c r="E43232" s="5" t="s">
        <v>571</v>
      </c>
    </row>
    <row r="43233" spans="1:5">
      <c r="A43233" s="1">
        <v>43232</v>
      </c>
      <c r="B43233" s="3">
        <v>22.65</v>
      </c>
      <c r="C43233" s="3">
        <v>-16.0551307678</v>
      </c>
      <c r="D43233" s="4">
        <v>-0.362086493095529</v>
      </c>
      <c r="E43233" s="5" t="s">
        <v>571</v>
      </c>
    </row>
    <row r="43234" spans="1:5">
      <c r="A43234" s="1">
        <v>43233</v>
      </c>
      <c r="B43234" s="3">
        <v>23.05</v>
      </c>
      <c r="C43234" s="3">
        <v>-16.0551307678</v>
      </c>
      <c r="D43234" s="4">
        <v>0.255533288578244</v>
      </c>
      <c r="E43234" s="5" t="s">
        <v>571</v>
      </c>
    </row>
    <row r="43235" spans="1:5">
      <c r="A43235" s="1">
        <v>43234</v>
      </c>
      <c r="B43235" s="3">
        <v>23.25</v>
      </c>
      <c r="C43235" s="3">
        <v>-16.0551307678</v>
      </c>
      <c r="D43235" s="4">
        <v>-0.362086493095529</v>
      </c>
      <c r="E43235" s="5" t="s">
        <v>571</v>
      </c>
    </row>
    <row r="43236" spans="1:5">
      <c r="A43236" s="1">
        <v>43235</v>
      </c>
      <c r="B43236" s="3">
        <v>23.85</v>
      </c>
      <c r="C43236" s="3">
        <v>-16.0551307678</v>
      </c>
      <c r="D43236" s="4">
        <v>0.255533288578244</v>
      </c>
      <c r="E43236" s="5" t="s">
        <v>571</v>
      </c>
    </row>
    <row r="43237" spans="1:5">
      <c r="A43237" s="1">
        <v>43236</v>
      </c>
      <c r="B43237" s="3">
        <v>23.95</v>
      </c>
      <c r="C43237" s="3">
        <v>-16.0551307678</v>
      </c>
      <c r="D43237" s="4">
        <v>0.255533288578244</v>
      </c>
      <c r="E43237" s="5" t="s">
        <v>571</v>
      </c>
    </row>
    <row r="43238" spans="1:5">
      <c r="A43238" s="1">
        <v>43237</v>
      </c>
      <c r="B43238" s="3">
        <v>24.05</v>
      </c>
      <c r="C43238" s="3">
        <v>-16.0551307678</v>
      </c>
      <c r="D43238" s="4">
        <v>0.255533288578244</v>
      </c>
      <c r="E43238" s="5" t="s">
        <v>571</v>
      </c>
    </row>
    <row r="43239" spans="1:5">
      <c r="A43239" s="1">
        <v>43238</v>
      </c>
      <c r="B43239" s="3">
        <v>24.45</v>
      </c>
      <c r="C43239" s="3">
        <v>-16.0551307678</v>
      </c>
      <c r="D43239" s="4">
        <v>0.255533288578244</v>
      </c>
      <c r="E43239" s="5" t="s">
        <v>572</v>
      </c>
    </row>
    <row r="43240" spans="1:5">
      <c r="A43240" s="1">
        <v>43239</v>
      </c>
      <c r="B43240" s="3">
        <v>25.55</v>
      </c>
      <c r="C43240" s="3">
        <v>-15.1551307678</v>
      </c>
      <c r="D43240" s="4">
        <v>0.236277485770095</v>
      </c>
      <c r="E43240" s="5" t="s">
        <v>572</v>
      </c>
    </row>
    <row r="43241" spans="1:5">
      <c r="A43241" s="1">
        <v>43240</v>
      </c>
      <c r="B43241" s="3">
        <v>25.75</v>
      </c>
      <c r="C43241" s="3">
        <v>-15.2551307678</v>
      </c>
      <c r="D43241" s="4">
        <v>0.0406065402463938</v>
      </c>
      <c r="E43241" s="5" t="s">
        <v>572</v>
      </c>
    </row>
    <row r="43242" spans="1:5">
      <c r="A43242" s="1">
        <v>43241</v>
      </c>
      <c r="B43242" s="3">
        <v>26.75</v>
      </c>
      <c r="C43242" s="3">
        <v>-15.2551307678</v>
      </c>
      <c r="D43242" s="4">
        <v>0.170437847676062</v>
      </c>
      <c r="E43242" s="5" t="s">
        <v>572</v>
      </c>
    </row>
    <row r="43243" spans="1:5">
      <c r="A43243" s="1">
        <v>43242</v>
      </c>
      <c r="B43243" s="3">
        <v>26.85</v>
      </c>
      <c r="C43243" s="3">
        <v>-15.2551307678</v>
      </c>
      <c r="D43243" s="4">
        <v>0.170437847676062</v>
      </c>
      <c r="E43243" s="5" t="s">
        <v>572</v>
      </c>
    </row>
    <row r="43244" spans="1:5">
      <c r="A43244" s="1">
        <v>43243</v>
      </c>
      <c r="B43244" s="3">
        <v>25.65</v>
      </c>
      <c r="C43244" s="3">
        <v>-15.4551307678</v>
      </c>
      <c r="D43244" s="4">
        <v>0.0406065402463938</v>
      </c>
      <c r="E43244" s="5" t="s">
        <v>572</v>
      </c>
    </row>
    <row r="43245" spans="1:5">
      <c r="A43245" s="1">
        <v>43244</v>
      </c>
      <c r="B43245" s="3">
        <v>27.65</v>
      </c>
      <c r="C43245" s="3">
        <v>-15.4551307678</v>
      </c>
      <c r="D43245" s="4">
        <v>0.527324975500544</v>
      </c>
      <c r="E43245" s="5" t="s">
        <v>572</v>
      </c>
    </row>
    <row r="43246" spans="1:5">
      <c r="A43246" s="1">
        <v>43245</v>
      </c>
      <c r="B43246" s="3">
        <v>28.35</v>
      </c>
      <c r="C43246" s="3">
        <v>-15.4551307678</v>
      </c>
      <c r="D43246" s="4">
        <v>0.835023383796159</v>
      </c>
      <c r="E43246" s="5" t="s">
        <v>572</v>
      </c>
    </row>
    <row r="43247" spans="1:5">
      <c r="A43247" s="1">
        <v>43246</v>
      </c>
      <c r="B43247" s="3">
        <v>27.05</v>
      </c>
      <c r="C43247" s="3">
        <v>-15.5551307678</v>
      </c>
      <c r="D43247" s="4">
        <v>0.501559990811807</v>
      </c>
      <c r="E43247" s="5" t="s">
        <v>572</v>
      </c>
    </row>
    <row r="43248" spans="1:5">
      <c r="A43248" s="1">
        <v>43247</v>
      </c>
      <c r="B43248" s="3">
        <v>27.45</v>
      </c>
      <c r="C43248" s="3">
        <v>-15.5551307678</v>
      </c>
      <c r="D43248" s="4">
        <v>0.527324975500544</v>
      </c>
      <c r="E43248" s="5" t="s">
        <v>572</v>
      </c>
    </row>
    <row r="43249" spans="1:5">
      <c r="A43249" s="1">
        <v>43248</v>
      </c>
      <c r="B43249" s="3">
        <v>27.55</v>
      </c>
      <c r="C43249" s="3">
        <v>-15.5551307678</v>
      </c>
      <c r="D43249" s="4">
        <v>0.527324975500544</v>
      </c>
      <c r="E43249" s="5" t="s">
        <v>572</v>
      </c>
    </row>
    <row r="43250" spans="1:5">
      <c r="A43250" s="1">
        <v>43249</v>
      </c>
      <c r="B43250" s="3">
        <v>27.65</v>
      </c>
      <c r="C43250" s="3">
        <v>-15.5551307678</v>
      </c>
      <c r="D43250" s="4">
        <v>0.578505482623039</v>
      </c>
      <c r="E43250" s="5" t="s">
        <v>572</v>
      </c>
    </row>
    <row r="43251" spans="1:5">
      <c r="A43251" s="1">
        <v>43250</v>
      </c>
      <c r="B43251" s="3">
        <v>26.95</v>
      </c>
      <c r="C43251" s="3">
        <v>-15.6551307678</v>
      </c>
      <c r="D43251" s="4">
        <v>0.527324975500544</v>
      </c>
      <c r="E43251" s="5" t="s">
        <v>572</v>
      </c>
    </row>
    <row r="43252" spans="1:5">
      <c r="A43252" s="1">
        <v>43251</v>
      </c>
      <c r="B43252" s="3">
        <v>27.05</v>
      </c>
      <c r="C43252" s="3">
        <v>-15.6551307678</v>
      </c>
      <c r="D43252" s="4">
        <v>0.518086468565201</v>
      </c>
      <c r="E43252" s="5" t="s">
        <v>572</v>
      </c>
    </row>
    <row r="43253" spans="1:5">
      <c r="A43253" s="1">
        <v>43252</v>
      </c>
      <c r="B43253" s="3">
        <v>27.15</v>
      </c>
      <c r="C43253" s="3">
        <v>-15.6551307678</v>
      </c>
      <c r="D43253" s="4">
        <v>0.527324975500544</v>
      </c>
      <c r="E43253" s="5" t="s">
        <v>572</v>
      </c>
    </row>
    <row r="43254" spans="1:5">
      <c r="A43254" s="1">
        <v>43253</v>
      </c>
      <c r="B43254" s="3">
        <v>27.25</v>
      </c>
      <c r="C43254" s="3">
        <v>-15.6551307678</v>
      </c>
      <c r="D43254" s="4">
        <v>0.527324975500544</v>
      </c>
      <c r="E43254" s="5" t="s">
        <v>572</v>
      </c>
    </row>
    <row r="43255" spans="1:5">
      <c r="A43255" s="1">
        <v>43254</v>
      </c>
      <c r="B43255" s="3">
        <v>27.35</v>
      </c>
      <c r="C43255" s="3">
        <v>-15.6551307678</v>
      </c>
      <c r="D43255" s="4">
        <v>0.527324975500544</v>
      </c>
      <c r="E43255" s="5" t="s">
        <v>572</v>
      </c>
    </row>
    <row r="43256" spans="1:5">
      <c r="A43256" s="1">
        <v>43255</v>
      </c>
      <c r="B43256" s="3">
        <v>27.45</v>
      </c>
      <c r="C43256" s="3">
        <v>-15.6551307678</v>
      </c>
      <c r="D43256" s="4">
        <v>0.527324975500544</v>
      </c>
      <c r="E43256" s="5" t="s">
        <v>572</v>
      </c>
    </row>
    <row r="43257" spans="1:5">
      <c r="A43257" s="1">
        <v>43256</v>
      </c>
      <c r="B43257" s="3">
        <v>27.55</v>
      </c>
      <c r="C43257" s="3">
        <v>-15.6551307678</v>
      </c>
      <c r="D43257" s="4">
        <v>0.527324975500544</v>
      </c>
      <c r="E43257" s="5" t="s">
        <v>572</v>
      </c>
    </row>
    <row r="43258" spans="1:5">
      <c r="A43258" s="1">
        <v>43257</v>
      </c>
      <c r="B43258" s="3">
        <v>27.65</v>
      </c>
      <c r="C43258" s="3">
        <v>-15.6551307678</v>
      </c>
      <c r="D43258" s="4">
        <v>0.527324975500544</v>
      </c>
      <c r="E43258" s="5" t="s">
        <v>572</v>
      </c>
    </row>
    <row r="43259" spans="1:5">
      <c r="A43259" s="1">
        <v>43258</v>
      </c>
      <c r="B43259" s="3">
        <v>27.75</v>
      </c>
      <c r="C43259" s="3">
        <v>-15.6551307678</v>
      </c>
      <c r="D43259" s="4">
        <v>0.527324975500544</v>
      </c>
      <c r="E43259" s="5" t="s">
        <v>572</v>
      </c>
    </row>
    <row r="43260" spans="1:5">
      <c r="A43260" s="1">
        <v>43259</v>
      </c>
      <c r="B43260" s="3">
        <v>27.85</v>
      </c>
      <c r="C43260" s="3">
        <v>-15.6551307678</v>
      </c>
      <c r="D43260" s="4">
        <v>0.527324975500544</v>
      </c>
      <c r="E43260" s="5" t="s">
        <v>572</v>
      </c>
    </row>
    <row r="43261" spans="1:5">
      <c r="A43261" s="1">
        <v>43260</v>
      </c>
      <c r="B43261" s="3">
        <v>28.25</v>
      </c>
      <c r="C43261" s="3">
        <v>-15.6551307678</v>
      </c>
      <c r="D43261" s="4">
        <v>0.835023383796159</v>
      </c>
      <c r="E43261" s="5" t="s">
        <v>572</v>
      </c>
    </row>
    <row r="43262" spans="1:5">
      <c r="A43262" s="1">
        <v>43261</v>
      </c>
      <c r="B43262" s="3">
        <v>25.05</v>
      </c>
      <c r="C43262" s="3">
        <v>-15.7551307678</v>
      </c>
      <c r="D43262" s="4">
        <v>0.525181811325972</v>
      </c>
      <c r="E43262" s="5" t="s">
        <v>572</v>
      </c>
    </row>
    <row r="43263" spans="1:5">
      <c r="A43263" s="1">
        <v>43262</v>
      </c>
      <c r="B43263" s="3">
        <v>25.55</v>
      </c>
      <c r="C43263" s="3">
        <v>-15.7551307678</v>
      </c>
      <c r="D43263" s="4">
        <v>0.0593623069205487</v>
      </c>
      <c r="E43263" s="5" t="s">
        <v>572</v>
      </c>
    </row>
    <row r="43264" spans="1:5">
      <c r="A43264" s="1">
        <v>43263</v>
      </c>
      <c r="B43264" s="3">
        <v>27.15</v>
      </c>
      <c r="C43264" s="3">
        <v>-15.7551307678</v>
      </c>
      <c r="D43264" s="4">
        <v>0.527324975500544</v>
      </c>
      <c r="E43264" s="5" t="s">
        <v>572</v>
      </c>
    </row>
    <row r="43265" spans="1:5">
      <c r="A43265" s="1">
        <v>43264</v>
      </c>
      <c r="B43265" s="3">
        <v>27.35</v>
      </c>
      <c r="C43265" s="3">
        <v>-15.7551307678</v>
      </c>
      <c r="D43265" s="4">
        <v>0.527324975500544</v>
      </c>
      <c r="E43265" s="5" t="s">
        <v>572</v>
      </c>
    </row>
    <row r="43266" spans="1:5">
      <c r="A43266" s="1">
        <v>43265</v>
      </c>
      <c r="B43266" s="3">
        <v>27.45</v>
      </c>
      <c r="C43266" s="3">
        <v>-15.7551307678</v>
      </c>
      <c r="D43266" s="4">
        <v>0.527324975500544</v>
      </c>
      <c r="E43266" s="5" t="s">
        <v>572</v>
      </c>
    </row>
    <row r="43267" spans="1:5">
      <c r="A43267" s="1">
        <v>43266</v>
      </c>
      <c r="B43267" s="3">
        <v>27.55</v>
      </c>
      <c r="C43267" s="3">
        <v>-15.7551307678</v>
      </c>
      <c r="D43267" s="4">
        <v>0.527324975500544</v>
      </c>
      <c r="E43267" s="5" t="s">
        <v>572</v>
      </c>
    </row>
    <row r="43268" spans="1:5">
      <c r="A43268" s="1">
        <v>43267</v>
      </c>
      <c r="B43268" s="3">
        <v>27.65</v>
      </c>
      <c r="C43268" s="3">
        <v>-15.7551307678</v>
      </c>
      <c r="D43268" s="4">
        <v>0.527324975500544</v>
      </c>
      <c r="E43268" s="5" t="s">
        <v>572</v>
      </c>
    </row>
    <row r="43269" spans="1:5">
      <c r="A43269" s="1">
        <v>43268</v>
      </c>
      <c r="B43269" s="3">
        <v>27.75</v>
      </c>
      <c r="C43269" s="3">
        <v>-15.7551307678</v>
      </c>
      <c r="D43269" s="4">
        <v>0.527324975500544</v>
      </c>
      <c r="E43269" s="5" t="s">
        <v>572</v>
      </c>
    </row>
    <row r="43270" spans="1:5">
      <c r="A43270" s="1">
        <v>43269</v>
      </c>
      <c r="B43270" s="3">
        <v>27.85</v>
      </c>
      <c r="C43270" s="3">
        <v>-15.7551307678</v>
      </c>
      <c r="D43270" s="4">
        <v>0.910335424449719</v>
      </c>
      <c r="E43270" s="5" t="s">
        <v>572</v>
      </c>
    </row>
    <row r="43271" spans="1:5">
      <c r="A43271" s="1">
        <v>43270</v>
      </c>
      <c r="B43271" s="3">
        <v>27.95</v>
      </c>
      <c r="C43271" s="3">
        <v>-15.7551307678</v>
      </c>
      <c r="D43271" s="4">
        <v>0.910335424449719</v>
      </c>
      <c r="E43271" s="5" t="s">
        <v>572</v>
      </c>
    </row>
    <row r="43272" spans="1:5">
      <c r="A43272" s="1">
        <v>43271</v>
      </c>
      <c r="B43272" s="3">
        <v>28.05</v>
      </c>
      <c r="C43272" s="3">
        <v>-15.7551307678</v>
      </c>
      <c r="D43272" s="4">
        <v>0.910335424449719</v>
      </c>
      <c r="E43272" s="5" t="s">
        <v>572</v>
      </c>
    </row>
    <row r="43273" spans="1:5">
      <c r="A43273" s="1">
        <v>43272</v>
      </c>
      <c r="B43273" s="3">
        <v>25.05</v>
      </c>
      <c r="C43273" s="3">
        <v>-15.8551307678</v>
      </c>
      <c r="D43273" s="4">
        <v>0.255533288578244</v>
      </c>
      <c r="E43273" s="5" t="s">
        <v>572</v>
      </c>
    </row>
    <row r="43274" spans="1:5">
      <c r="A43274" s="1">
        <v>43273</v>
      </c>
      <c r="B43274" s="3">
        <v>25.65</v>
      </c>
      <c r="C43274" s="3">
        <v>-15.8551307678</v>
      </c>
      <c r="D43274" s="4">
        <v>0.0406065402463938</v>
      </c>
      <c r="E43274" s="5" t="s">
        <v>572</v>
      </c>
    </row>
    <row r="43275" spans="1:5">
      <c r="A43275" s="1">
        <v>43274</v>
      </c>
      <c r="B43275" s="3">
        <v>26.95</v>
      </c>
      <c r="C43275" s="3">
        <v>-15.8551307678</v>
      </c>
      <c r="D43275" s="4">
        <v>0.561084179378419</v>
      </c>
      <c r="E43275" s="5" t="s">
        <v>572</v>
      </c>
    </row>
    <row r="43276" spans="1:5">
      <c r="A43276" s="1">
        <v>43275</v>
      </c>
      <c r="B43276" s="3">
        <v>27.05</v>
      </c>
      <c r="C43276" s="3">
        <v>-15.8551307678</v>
      </c>
      <c r="D43276" s="4">
        <v>0.501559990811807</v>
      </c>
      <c r="E43276" s="5" t="s">
        <v>572</v>
      </c>
    </row>
    <row r="43277" spans="1:5">
      <c r="A43277" s="1">
        <v>43276</v>
      </c>
      <c r="B43277" s="3">
        <v>27.15</v>
      </c>
      <c r="C43277" s="3">
        <v>-15.8551307678</v>
      </c>
      <c r="D43277" s="4">
        <v>0.527324975500544</v>
      </c>
      <c r="E43277" s="5" t="s">
        <v>572</v>
      </c>
    </row>
    <row r="43278" spans="1:5">
      <c r="A43278" s="1">
        <v>43277</v>
      </c>
      <c r="B43278" s="3">
        <v>27.35</v>
      </c>
      <c r="C43278" s="3">
        <v>-15.8551307678</v>
      </c>
      <c r="D43278" s="4">
        <v>0.527324975500544</v>
      </c>
      <c r="E43278" s="5" t="s">
        <v>572</v>
      </c>
    </row>
    <row r="43279" spans="1:5">
      <c r="A43279" s="1">
        <v>43278</v>
      </c>
      <c r="B43279" s="3">
        <v>27.45</v>
      </c>
      <c r="C43279" s="3">
        <v>-15.8551307678</v>
      </c>
      <c r="D43279" s="4">
        <v>0.527324975500544</v>
      </c>
      <c r="E43279" s="5" t="s">
        <v>572</v>
      </c>
    </row>
    <row r="43280" spans="1:5">
      <c r="A43280" s="1">
        <v>43279</v>
      </c>
      <c r="B43280" s="3">
        <v>27.55</v>
      </c>
      <c r="C43280" s="3">
        <v>-15.8551307678</v>
      </c>
      <c r="D43280" s="4">
        <v>0.910335424449719</v>
      </c>
      <c r="E43280" s="5" t="s">
        <v>572</v>
      </c>
    </row>
    <row r="43281" spans="1:5">
      <c r="A43281" s="1">
        <v>43280</v>
      </c>
      <c r="B43281" s="3">
        <v>25.95</v>
      </c>
      <c r="C43281" s="3">
        <v>-15.9551307678</v>
      </c>
      <c r="D43281" s="4">
        <v>0.527324975500544</v>
      </c>
      <c r="E43281" s="5" t="s">
        <v>572</v>
      </c>
    </row>
    <row r="43282" spans="1:5">
      <c r="A43282" s="1">
        <v>43281</v>
      </c>
      <c r="B43282" s="3">
        <v>26.15</v>
      </c>
      <c r="C43282" s="3">
        <v>-15.9551307678</v>
      </c>
      <c r="D43282" s="4">
        <v>0.419151338854703</v>
      </c>
      <c r="E43282" s="5" t="s">
        <v>572</v>
      </c>
    </row>
    <row r="43283" spans="1:5">
      <c r="A43283" s="1">
        <v>43282</v>
      </c>
      <c r="B43283" s="3">
        <v>24.85</v>
      </c>
      <c r="C43283" s="3">
        <v>-16.0551307678</v>
      </c>
      <c r="D43283" s="4">
        <v>0.255533288578244</v>
      </c>
      <c r="E43283" s="5" t="s">
        <v>572</v>
      </c>
    </row>
    <row r="43284" spans="1:5">
      <c r="A43284" s="1">
        <v>43283</v>
      </c>
      <c r="B43284" s="3">
        <v>25.15</v>
      </c>
      <c r="C43284" s="3">
        <v>-16.0551307678</v>
      </c>
      <c r="D43284" s="4">
        <v>0.255533288578244</v>
      </c>
      <c r="E43284" s="5" t="s">
        <v>572</v>
      </c>
    </row>
    <row r="43285" spans="1:5">
      <c r="A43285" s="1">
        <v>43284</v>
      </c>
      <c r="B43285" s="3">
        <v>26.85</v>
      </c>
      <c r="C43285" s="3">
        <v>-16.0551307678</v>
      </c>
      <c r="D43285" s="4">
        <v>0.910335424449719</v>
      </c>
      <c r="E43285" s="5" t="s">
        <v>572</v>
      </c>
    </row>
    <row r="43286" spans="1:5">
      <c r="A43286" s="1">
        <v>43285</v>
      </c>
      <c r="B43286" s="3">
        <v>27.05</v>
      </c>
      <c r="C43286" s="3">
        <v>-16.0551307678</v>
      </c>
      <c r="D43286" s="4">
        <v>0.835023383796159</v>
      </c>
      <c r="E43286" s="5" t="s">
        <v>572</v>
      </c>
    </row>
    <row r="43287" spans="1:5">
      <c r="A43287" s="1">
        <v>43286</v>
      </c>
      <c r="B43287" s="3">
        <v>27.25</v>
      </c>
      <c r="C43287" s="3">
        <v>-16.0551307678</v>
      </c>
      <c r="D43287" s="4">
        <v>0.884570439760983</v>
      </c>
      <c r="E43287" s="5" t="s">
        <v>572</v>
      </c>
    </row>
    <row r="43288" spans="1:5">
      <c r="A43288" s="1">
        <v>43287</v>
      </c>
      <c r="B43288" s="3">
        <v>28.05</v>
      </c>
      <c r="C43288" s="3">
        <v>-16.0551307678</v>
      </c>
      <c r="D43288" s="4">
        <v>0.400684225852621</v>
      </c>
      <c r="E43288" s="5" t="s">
        <v>572</v>
      </c>
    </row>
    <row r="43289" spans="1:5">
      <c r="A43289" s="1">
        <v>43288</v>
      </c>
      <c r="B43289" s="3">
        <v>28.15</v>
      </c>
      <c r="C43289" s="3">
        <v>-16.0551307678</v>
      </c>
      <c r="D43289" s="4">
        <v>0.400684225852621</v>
      </c>
      <c r="E43289" s="5" t="s">
        <v>572</v>
      </c>
    </row>
    <row r="43290" spans="1:5">
      <c r="A43290" s="1">
        <v>43289</v>
      </c>
      <c r="B43290" s="3">
        <v>23.25</v>
      </c>
      <c r="C43290" s="3">
        <v>-16.1551307678</v>
      </c>
      <c r="D43290" s="4">
        <v>-0.362086493095529</v>
      </c>
      <c r="E43290" s="5" t="s">
        <v>571</v>
      </c>
    </row>
    <row r="43291" spans="1:5">
      <c r="A43291" s="1">
        <v>43290</v>
      </c>
      <c r="B43291" s="3">
        <v>23.45</v>
      </c>
      <c r="C43291" s="3">
        <v>-16.1551307678</v>
      </c>
      <c r="D43291" s="4">
        <v>0.255533288578244</v>
      </c>
      <c r="E43291" s="5" t="s">
        <v>571</v>
      </c>
    </row>
    <row r="43292" spans="1:5">
      <c r="A43292" s="1">
        <v>43291</v>
      </c>
      <c r="B43292" s="3">
        <v>23.65</v>
      </c>
      <c r="C43292" s="3">
        <v>-16.1551307678</v>
      </c>
      <c r="D43292" s="4">
        <v>0.255533288578244</v>
      </c>
      <c r="E43292" s="5" t="s">
        <v>571</v>
      </c>
    </row>
    <row r="43293" spans="1:5">
      <c r="A43293" s="1">
        <v>43292</v>
      </c>
      <c r="B43293" s="3">
        <v>23.35</v>
      </c>
      <c r="C43293" s="3">
        <v>-16.2551307678</v>
      </c>
      <c r="D43293" s="4">
        <v>0.255533288578244</v>
      </c>
      <c r="E43293" s="5" t="s">
        <v>571</v>
      </c>
    </row>
    <row r="43294" spans="1:5">
      <c r="A43294" s="1">
        <v>43293</v>
      </c>
      <c r="B43294" s="3">
        <v>23.45</v>
      </c>
      <c r="C43294" s="3">
        <v>-16.2551307678</v>
      </c>
      <c r="D43294" s="4">
        <v>0.255533288578244</v>
      </c>
      <c r="E43294" s="5" t="s">
        <v>571</v>
      </c>
    </row>
    <row r="43295" spans="1:5">
      <c r="A43295" s="1">
        <v>43294</v>
      </c>
      <c r="B43295" s="3">
        <v>24.35</v>
      </c>
      <c r="C43295" s="3">
        <v>-16.2551307678</v>
      </c>
      <c r="D43295" s="4">
        <v>0.255533288578244</v>
      </c>
      <c r="E43295" s="5" t="s">
        <v>572</v>
      </c>
    </row>
    <row r="43296" spans="1:5">
      <c r="A43296" s="1">
        <v>43295</v>
      </c>
      <c r="B43296" s="3">
        <v>24.75</v>
      </c>
      <c r="C43296" s="3">
        <v>-16.2551307678</v>
      </c>
      <c r="D43296" s="4">
        <v>0.255533288578244</v>
      </c>
      <c r="E43296" s="5" t="s">
        <v>572</v>
      </c>
    </row>
    <row r="43297" spans="1:5">
      <c r="A43297" s="1">
        <v>43296</v>
      </c>
      <c r="B43297" s="3">
        <v>24.65</v>
      </c>
      <c r="C43297" s="3">
        <v>-16.3551307678</v>
      </c>
      <c r="D43297" s="4">
        <v>0.255533288578244</v>
      </c>
      <c r="E43297" s="5" t="s">
        <v>572</v>
      </c>
    </row>
    <row r="43298" spans="1:5">
      <c r="A43298" s="1">
        <v>43297</v>
      </c>
      <c r="B43298" s="3">
        <v>22.65</v>
      </c>
      <c r="C43298" s="3">
        <v>-16.4551307678</v>
      </c>
      <c r="D43298" s="4">
        <v>0.123843814718723</v>
      </c>
      <c r="E43298" s="5" t="s">
        <v>571</v>
      </c>
    </row>
    <row r="43299" spans="1:5">
      <c r="A43299" s="1">
        <v>43298</v>
      </c>
      <c r="B43299" s="3">
        <v>23.25</v>
      </c>
      <c r="C43299" s="3">
        <v>-16.4551307678</v>
      </c>
      <c r="D43299" s="4">
        <v>0.255533288578244</v>
      </c>
      <c r="E43299" s="5" t="s">
        <v>566</v>
      </c>
    </row>
    <row r="43300" spans="1:5">
      <c r="A43300" s="1">
        <v>43299</v>
      </c>
      <c r="B43300" s="3">
        <v>22.35</v>
      </c>
      <c r="C43300" s="3">
        <v>-16.5551307678</v>
      </c>
      <c r="D43300" s="4">
        <v>0.255533288578244</v>
      </c>
      <c r="E43300" s="5" t="s">
        <v>572</v>
      </c>
    </row>
    <row r="43301" spans="1:5">
      <c r="A43301" s="1">
        <v>43300</v>
      </c>
      <c r="B43301" s="3">
        <v>24.15</v>
      </c>
      <c r="C43301" s="3">
        <v>-16.5551307678</v>
      </c>
      <c r="D43301" s="4">
        <v>0.525181811325972</v>
      </c>
      <c r="E43301" s="5" t="s">
        <v>572</v>
      </c>
    </row>
    <row r="43302" spans="1:5">
      <c r="A43302" s="1">
        <v>43301</v>
      </c>
      <c r="B43302" s="3">
        <v>24.35</v>
      </c>
      <c r="C43302" s="3">
        <v>-16.5551307678</v>
      </c>
      <c r="D43302" s="4">
        <v>0.255533288578244</v>
      </c>
      <c r="E43302" s="5" t="s">
        <v>572</v>
      </c>
    </row>
    <row r="43303" spans="1:5">
      <c r="A43303" s="1">
        <v>43302</v>
      </c>
      <c r="B43303" s="3">
        <v>22.45</v>
      </c>
      <c r="C43303" s="3">
        <v>-16.6551307678</v>
      </c>
      <c r="D43303" s="4">
        <v>0.255533288578244</v>
      </c>
      <c r="E43303" s="5" t="s">
        <v>566</v>
      </c>
    </row>
    <row r="43304" spans="1:5">
      <c r="A43304" s="1">
        <v>43303</v>
      </c>
      <c r="B43304" s="3">
        <v>23.65</v>
      </c>
      <c r="C43304" s="3">
        <v>-16.6551307678</v>
      </c>
      <c r="D43304" s="4">
        <v>0.255533288578244</v>
      </c>
      <c r="E43304" s="5" t="s">
        <v>566</v>
      </c>
    </row>
    <row r="43305" spans="1:5">
      <c r="A43305" s="1">
        <v>43304</v>
      </c>
      <c r="B43305" s="3">
        <v>23.75</v>
      </c>
      <c r="C43305" s="3">
        <v>-16.6551307678</v>
      </c>
      <c r="D43305" s="4">
        <v>0.255533288578244</v>
      </c>
      <c r="E43305" s="5" t="s">
        <v>566</v>
      </c>
    </row>
    <row r="43306" spans="1:5">
      <c r="A43306" s="1">
        <v>43305</v>
      </c>
      <c r="B43306" s="3">
        <v>23.95</v>
      </c>
      <c r="C43306" s="3">
        <v>-16.6551307678</v>
      </c>
      <c r="D43306" s="4">
        <v>0.255533288578244</v>
      </c>
      <c r="E43306" s="5" t="s">
        <v>566</v>
      </c>
    </row>
    <row r="43307" spans="1:5">
      <c r="A43307" s="1">
        <v>43306</v>
      </c>
      <c r="B43307" s="3">
        <v>24.65</v>
      </c>
      <c r="C43307" s="3">
        <v>-16.6551307678</v>
      </c>
      <c r="D43307" s="4">
        <v>0.255533288578244</v>
      </c>
      <c r="E43307" s="5" t="s">
        <v>572</v>
      </c>
    </row>
    <row r="43308" spans="1:5">
      <c r="A43308" s="1">
        <v>43307</v>
      </c>
      <c r="B43308" s="3">
        <v>23.85</v>
      </c>
      <c r="C43308" s="3">
        <v>-16.7551307678</v>
      </c>
      <c r="D43308" s="4">
        <v>0.255533288578244</v>
      </c>
      <c r="E43308" s="5" t="s">
        <v>566</v>
      </c>
    </row>
    <row r="43309" spans="1:5">
      <c r="A43309" s="1">
        <v>43308</v>
      </c>
      <c r="B43309" s="3">
        <v>24.45</v>
      </c>
      <c r="C43309" s="3">
        <v>-16.7551307678</v>
      </c>
      <c r="D43309" s="4">
        <v>0.255533288578244</v>
      </c>
      <c r="E43309" s="5" t="s">
        <v>572</v>
      </c>
    </row>
    <row r="43310" spans="1:5">
      <c r="A43310" s="1">
        <v>43309</v>
      </c>
      <c r="B43310" s="3">
        <v>23.25</v>
      </c>
      <c r="C43310" s="3">
        <v>-16.8551307678</v>
      </c>
      <c r="D43310" s="4">
        <v>0.123843814718723</v>
      </c>
      <c r="E43310" s="5" t="s">
        <v>566</v>
      </c>
    </row>
    <row r="43311" spans="1:5">
      <c r="A43311" s="1">
        <v>43310</v>
      </c>
      <c r="B43311" s="3">
        <v>23.95</v>
      </c>
      <c r="C43311" s="3">
        <v>-16.8551307678</v>
      </c>
      <c r="D43311" s="4">
        <v>0.525181811325972</v>
      </c>
      <c r="E43311" s="5" t="s">
        <v>566</v>
      </c>
    </row>
    <row r="43312" spans="1:5">
      <c r="A43312" s="1">
        <v>43311</v>
      </c>
      <c r="B43312" s="3">
        <v>24.45</v>
      </c>
      <c r="C43312" s="3">
        <v>-16.8551307678</v>
      </c>
      <c r="D43312" s="4">
        <v>0.255533288578244</v>
      </c>
      <c r="E43312" s="5" t="s">
        <v>566</v>
      </c>
    </row>
    <row r="43313" spans="1:5">
      <c r="A43313" s="1">
        <v>43312</v>
      </c>
      <c r="B43313" s="3">
        <v>24.75</v>
      </c>
      <c r="C43313" s="3">
        <v>-16.8551307678</v>
      </c>
      <c r="D43313" s="4">
        <v>0.255533288578244</v>
      </c>
      <c r="E43313" s="5" t="s">
        <v>566</v>
      </c>
    </row>
    <row r="43314" spans="1:5">
      <c r="A43314" s="1">
        <v>43313</v>
      </c>
      <c r="B43314" s="3">
        <v>22.95</v>
      </c>
      <c r="C43314" s="3">
        <v>-16.9551307678</v>
      </c>
      <c r="D43314" s="4">
        <v>0.168364566081615</v>
      </c>
      <c r="E43314" s="5" t="s">
        <v>566</v>
      </c>
    </row>
    <row r="43315" spans="1:5">
      <c r="A43315" s="1">
        <v>43314</v>
      </c>
      <c r="B43315" s="3">
        <v>23.55</v>
      </c>
      <c r="C43315" s="3">
        <v>-16.9551307678</v>
      </c>
      <c r="D43315" s="4">
        <v>0.305080344543067</v>
      </c>
      <c r="E43315" s="5" t="s">
        <v>566</v>
      </c>
    </row>
    <row r="43316" spans="1:5">
      <c r="A43316" s="1">
        <v>43315</v>
      </c>
      <c r="B43316" s="3">
        <v>24.35</v>
      </c>
      <c r="C43316" s="3">
        <v>-16.9551307678</v>
      </c>
      <c r="D43316" s="4">
        <v>0.255533288578244</v>
      </c>
      <c r="E43316" s="5" t="s">
        <v>566</v>
      </c>
    </row>
    <row r="43317" spans="1:5">
      <c r="A43317" s="1">
        <v>43316</v>
      </c>
      <c r="B43317" s="3">
        <v>24.75</v>
      </c>
      <c r="C43317" s="3">
        <v>-17.0551307678</v>
      </c>
      <c r="D43317" s="4">
        <v>0.255533288578244</v>
      </c>
      <c r="E43317" s="5" t="s">
        <v>566</v>
      </c>
    </row>
    <row r="43318" spans="1:5">
      <c r="A43318" s="1">
        <v>43317</v>
      </c>
      <c r="B43318" s="3">
        <v>22.85</v>
      </c>
      <c r="C43318" s="3">
        <v>-17.1551307678</v>
      </c>
      <c r="D43318" s="4">
        <v>0.198084970230983</v>
      </c>
      <c r="E43318" s="5" t="s">
        <v>566</v>
      </c>
    </row>
    <row r="43319" spans="1:5">
      <c r="A43319" s="1">
        <v>43318</v>
      </c>
      <c r="B43319" s="3">
        <v>23.15</v>
      </c>
      <c r="C43319" s="3">
        <v>-17.1551307678</v>
      </c>
      <c r="D43319" s="4">
        <v>0.357803463316091</v>
      </c>
      <c r="E43319" s="5" t="s">
        <v>566</v>
      </c>
    </row>
    <row r="43320" spans="1:5">
      <c r="A43320" s="1">
        <v>43319</v>
      </c>
      <c r="B43320" s="3">
        <v>23.95</v>
      </c>
      <c r="C43320" s="3">
        <v>-17.1551307678</v>
      </c>
      <c r="D43320" s="4">
        <v>0.255533288578244</v>
      </c>
      <c r="E43320" s="5" t="s">
        <v>566</v>
      </c>
    </row>
    <row r="43321" spans="1:5">
      <c r="A43321" s="1">
        <v>43320</v>
      </c>
      <c r="B43321" s="3">
        <v>24.15</v>
      </c>
      <c r="C43321" s="3">
        <v>-17.1551307678</v>
      </c>
      <c r="D43321" s="4">
        <v>0.255533288578244</v>
      </c>
      <c r="E43321" s="5" t="s">
        <v>566</v>
      </c>
    </row>
    <row r="43322" spans="1:5">
      <c r="A43322" s="1">
        <v>43321</v>
      </c>
      <c r="B43322" s="3">
        <v>24.95</v>
      </c>
      <c r="C43322" s="3">
        <v>-16.1551307678</v>
      </c>
      <c r="D43322" s="4">
        <v>0.255533288578244</v>
      </c>
      <c r="E43322" s="5" t="s">
        <v>572</v>
      </c>
    </row>
    <row r="43323" spans="1:5">
      <c r="A43323" s="1">
        <v>43322</v>
      </c>
      <c r="B43323" s="3">
        <v>25.05</v>
      </c>
      <c r="C43323" s="3">
        <v>-16.1551307678</v>
      </c>
      <c r="D43323" s="4">
        <v>0.255533288578244</v>
      </c>
      <c r="E43323" s="5" t="s">
        <v>572</v>
      </c>
    </row>
    <row r="43324" spans="1:5">
      <c r="A43324" s="1">
        <v>43323</v>
      </c>
      <c r="B43324" s="3">
        <v>25.35</v>
      </c>
      <c r="C43324" s="3">
        <v>-16.1551307678</v>
      </c>
      <c r="D43324" s="4">
        <v>0.330845329231803</v>
      </c>
      <c r="E43324" s="5" t="s">
        <v>572</v>
      </c>
    </row>
    <row r="43325" spans="1:5">
      <c r="A43325" s="1">
        <v>43324</v>
      </c>
      <c r="B43325" s="3">
        <v>26.35</v>
      </c>
      <c r="C43325" s="3">
        <v>-16.1551307678</v>
      </c>
      <c r="D43325" s="4">
        <v>-0.103603422049837</v>
      </c>
      <c r="E43325" s="5" t="s">
        <v>572</v>
      </c>
    </row>
    <row r="43326" spans="1:5">
      <c r="A43326" s="1">
        <v>43325</v>
      </c>
      <c r="B43326" s="3">
        <v>28.15</v>
      </c>
      <c r="C43326" s="3">
        <v>-16.1551307678</v>
      </c>
      <c r="D43326" s="4">
        <v>0.400684225852621</v>
      </c>
      <c r="E43326" s="5" t="s">
        <v>572</v>
      </c>
    </row>
    <row r="43327" spans="1:5">
      <c r="A43327" s="1">
        <v>43326</v>
      </c>
      <c r="B43327" s="3">
        <v>24.85</v>
      </c>
      <c r="C43327" s="3">
        <v>-16.2551307678</v>
      </c>
      <c r="D43327" s="4">
        <v>0.255533288578244</v>
      </c>
      <c r="E43327" s="5" t="s">
        <v>572</v>
      </c>
    </row>
    <row r="43328" spans="1:5">
      <c r="A43328" s="1">
        <v>43327</v>
      </c>
      <c r="B43328" s="3">
        <v>25.15</v>
      </c>
      <c r="C43328" s="3">
        <v>-16.2551307678</v>
      </c>
      <c r="D43328" s="4">
        <v>0.255533288578244</v>
      </c>
      <c r="E43328" s="5" t="s">
        <v>572</v>
      </c>
    </row>
    <row r="43329" spans="1:5">
      <c r="A43329" s="1">
        <v>43328</v>
      </c>
      <c r="B43329" s="3">
        <v>25.65</v>
      </c>
      <c r="C43329" s="3">
        <v>-16.2551307678</v>
      </c>
      <c r="D43329" s="4">
        <v>0.255533288578244</v>
      </c>
      <c r="E43329" s="5" t="s">
        <v>572</v>
      </c>
    </row>
    <row r="43330" spans="1:5">
      <c r="A43330" s="1">
        <v>43329</v>
      </c>
      <c r="B43330" s="3">
        <v>28.15</v>
      </c>
      <c r="C43330" s="3">
        <v>-16.2551307678</v>
      </c>
      <c r="D43330" s="4">
        <v>0.400684225852621</v>
      </c>
      <c r="E43330" s="5" t="s">
        <v>572</v>
      </c>
    </row>
    <row r="43331" spans="1:5">
      <c r="A43331" s="1">
        <v>43330</v>
      </c>
      <c r="B43331" s="3">
        <v>25.75</v>
      </c>
      <c r="C43331" s="3">
        <v>-16.3551307678</v>
      </c>
      <c r="D43331" s="4">
        <v>0.255533288578244</v>
      </c>
      <c r="E43331" s="5" t="s">
        <v>572</v>
      </c>
    </row>
    <row r="43332" spans="1:5">
      <c r="A43332" s="1">
        <v>43331</v>
      </c>
      <c r="B43332" s="3">
        <v>25.85</v>
      </c>
      <c r="C43332" s="3">
        <v>-16.3551307678</v>
      </c>
      <c r="D43332" s="4">
        <v>0.255533288578244</v>
      </c>
      <c r="E43332" s="5" t="s">
        <v>572</v>
      </c>
    </row>
    <row r="43333" spans="1:5">
      <c r="A43333" s="1">
        <v>43332</v>
      </c>
      <c r="B43333" s="3">
        <v>26.15</v>
      </c>
      <c r="C43333" s="3">
        <v>-16.3551307678</v>
      </c>
      <c r="D43333" s="4">
        <v>0.419151338854703</v>
      </c>
      <c r="E43333" s="5" t="s">
        <v>572</v>
      </c>
    </row>
    <row r="43334" spans="1:5">
      <c r="A43334" s="1">
        <v>43333</v>
      </c>
      <c r="B43334" s="3">
        <v>27.45</v>
      </c>
      <c r="C43334" s="3">
        <v>-16.3551307678</v>
      </c>
      <c r="D43334" s="4">
        <v>1.04053907503979</v>
      </c>
      <c r="E43334" s="5" t="s">
        <v>572</v>
      </c>
    </row>
    <row r="43335" spans="1:5">
      <c r="A43335" s="1">
        <v>43334</v>
      </c>
      <c r="B43335" s="3">
        <v>25.55</v>
      </c>
      <c r="C43335" s="3">
        <v>-16.4551307678</v>
      </c>
      <c r="D43335" s="4">
        <v>0.330845329231803</v>
      </c>
      <c r="E43335" s="5" t="s">
        <v>572</v>
      </c>
    </row>
    <row r="43336" spans="1:5">
      <c r="A43336" s="1">
        <v>43335</v>
      </c>
      <c r="B43336" s="3">
        <v>26.95</v>
      </c>
      <c r="C43336" s="3">
        <v>-16.4551307678</v>
      </c>
      <c r="D43336" s="4">
        <v>-0.103603422049837</v>
      </c>
      <c r="E43336" s="5" t="s">
        <v>572</v>
      </c>
    </row>
    <row r="43337" spans="1:5">
      <c r="A43337" s="1">
        <v>43336</v>
      </c>
      <c r="B43337" s="3">
        <v>27.55</v>
      </c>
      <c r="C43337" s="3">
        <v>-16.4551307678</v>
      </c>
      <c r="D43337" s="4">
        <v>-0.103603422049837</v>
      </c>
      <c r="E43337" s="5" t="s">
        <v>572</v>
      </c>
    </row>
    <row r="43338" spans="1:5">
      <c r="A43338" s="1">
        <v>43337</v>
      </c>
      <c r="B43338" s="3">
        <v>26.35</v>
      </c>
      <c r="C43338" s="3">
        <v>-16.5551307678</v>
      </c>
      <c r="D43338" s="4">
        <v>-0.103603422049837</v>
      </c>
      <c r="E43338" s="5" t="s">
        <v>572</v>
      </c>
    </row>
    <row r="43339" spans="1:5">
      <c r="A43339" s="1">
        <v>43338</v>
      </c>
      <c r="B43339" s="3">
        <v>26.45</v>
      </c>
      <c r="C43339" s="3">
        <v>-16.5551307678</v>
      </c>
      <c r="D43339" s="4">
        <v>-0.103603422049837</v>
      </c>
      <c r="E43339" s="5" t="s">
        <v>572</v>
      </c>
    </row>
    <row r="43340" spans="1:5">
      <c r="A43340" s="1">
        <v>43339</v>
      </c>
      <c r="B43340" s="3">
        <v>27.25</v>
      </c>
      <c r="C43340" s="3">
        <v>-16.5551307678</v>
      </c>
      <c r="D43340" s="4">
        <v>-0.103603422049837</v>
      </c>
      <c r="E43340" s="5" t="s">
        <v>572</v>
      </c>
    </row>
    <row r="43341" spans="1:5">
      <c r="A43341" s="1">
        <v>43340</v>
      </c>
      <c r="B43341" s="3">
        <v>25.25</v>
      </c>
      <c r="C43341" s="3">
        <v>-16.6551307678</v>
      </c>
      <c r="D43341" s="4">
        <v>0.255533288578244</v>
      </c>
      <c r="E43341" s="5" t="s">
        <v>572</v>
      </c>
    </row>
    <row r="43342" spans="1:5">
      <c r="A43342" s="1">
        <v>43341</v>
      </c>
      <c r="B43342" s="3">
        <v>26.15</v>
      </c>
      <c r="C43342" s="3">
        <v>-16.6551307678</v>
      </c>
      <c r="D43342" s="4">
        <v>-0.103603422049837</v>
      </c>
      <c r="E43342" s="5" t="s">
        <v>572</v>
      </c>
    </row>
    <row r="43343" spans="1:5">
      <c r="A43343" s="1">
        <v>43342</v>
      </c>
      <c r="B43343" s="3">
        <v>26.25</v>
      </c>
      <c r="C43343" s="3">
        <v>-16.6551307678</v>
      </c>
      <c r="D43343" s="4">
        <v>-0.103603422049837</v>
      </c>
      <c r="E43343" s="5" t="s">
        <v>572</v>
      </c>
    </row>
    <row r="43344" spans="1:5">
      <c r="A43344" s="1">
        <v>43343</v>
      </c>
      <c r="B43344" s="3">
        <v>27.05</v>
      </c>
      <c r="C43344" s="3">
        <v>-16.6551307678</v>
      </c>
      <c r="D43344" s="4">
        <v>-0.103603422049837</v>
      </c>
      <c r="E43344" s="5" t="s">
        <v>572</v>
      </c>
    </row>
    <row r="43345" spans="1:5">
      <c r="A43345" s="1">
        <v>43344</v>
      </c>
      <c r="B43345" s="3">
        <v>25.45</v>
      </c>
      <c r="C43345" s="3">
        <v>-16.7551307678</v>
      </c>
      <c r="D43345" s="4">
        <v>0.255533288578244</v>
      </c>
      <c r="E43345" s="5" t="s">
        <v>572</v>
      </c>
    </row>
    <row r="43346" spans="1:5">
      <c r="A43346" s="1">
        <v>43345</v>
      </c>
      <c r="B43346" s="3">
        <v>25.75</v>
      </c>
      <c r="C43346" s="3">
        <v>-16.7551307678</v>
      </c>
      <c r="D43346" s="4">
        <v>0.343839298201143</v>
      </c>
      <c r="E43346" s="5" t="s">
        <v>572</v>
      </c>
    </row>
    <row r="43347" spans="1:5">
      <c r="A43347" s="1">
        <v>43346</v>
      </c>
      <c r="B43347" s="3">
        <v>26.15</v>
      </c>
      <c r="C43347" s="3">
        <v>-16.7551307678</v>
      </c>
      <c r="D43347" s="4">
        <v>-0.103603422049837</v>
      </c>
      <c r="E43347" s="5" t="s">
        <v>572</v>
      </c>
    </row>
    <row r="43348" spans="1:5">
      <c r="A43348" s="1">
        <v>43347</v>
      </c>
      <c r="B43348" s="3">
        <v>26.75</v>
      </c>
      <c r="C43348" s="3">
        <v>-16.7551307678</v>
      </c>
      <c r="D43348" s="4">
        <v>-0.103603422049837</v>
      </c>
      <c r="E43348" s="5" t="s">
        <v>572</v>
      </c>
    </row>
    <row r="43349" spans="1:5">
      <c r="A43349" s="1">
        <v>43348</v>
      </c>
      <c r="B43349" s="3">
        <v>24.95</v>
      </c>
      <c r="C43349" s="3">
        <v>-16.8551307678</v>
      </c>
      <c r="D43349" s="4">
        <v>0.255533288578244</v>
      </c>
      <c r="E43349" s="5" t="s">
        <v>572</v>
      </c>
    </row>
    <row r="43350" spans="1:5">
      <c r="A43350" s="1">
        <v>43349</v>
      </c>
      <c r="B43350" s="3">
        <v>25.05</v>
      </c>
      <c r="C43350" s="3">
        <v>-16.8551307678</v>
      </c>
      <c r="D43350" s="4">
        <v>0.255533288578244</v>
      </c>
      <c r="E43350" s="5" t="s">
        <v>572</v>
      </c>
    </row>
    <row r="43351" spans="1:5">
      <c r="A43351" s="1">
        <v>43350</v>
      </c>
      <c r="B43351" s="3">
        <v>25.35</v>
      </c>
      <c r="C43351" s="3">
        <v>-16.8551307678</v>
      </c>
      <c r="D43351" s="4">
        <v>0.255533288578244</v>
      </c>
      <c r="E43351" s="5" t="s">
        <v>572</v>
      </c>
    </row>
    <row r="43352" spans="1:5">
      <c r="A43352" s="1">
        <v>43351</v>
      </c>
      <c r="B43352" s="3">
        <v>25.45</v>
      </c>
      <c r="C43352" s="3">
        <v>-16.8551307678</v>
      </c>
      <c r="D43352" s="4">
        <v>0.255533288578244</v>
      </c>
      <c r="E43352" s="5" t="s">
        <v>572</v>
      </c>
    </row>
    <row r="43353" spans="1:5">
      <c r="A43353" s="1">
        <v>43352</v>
      </c>
      <c r="B43353" s="3">
        <v>25.85</v>
      </c>
      <c r="C43353" s="3">
        <v>-16.8551307678</v>
      </c>
      <c r="D43353" s="4">
        <v>-0.103603422049837</v>
      </c>
      <c r="E43353" s="5" t="s">
        <v>572</v>
      </c>
    </row>
    <row r="43354" spans="1:5">
      <c r="A43354" s="1">
        <v>43353</v>
      </c>
      <c r="B43354" s="3">
        <v>26.55</v>
      </c>
      <c r="C43354" s="3">
        <v>-16.8551307678</v>
      </c>
      <c r="D43354" s="4">
        <v>-0.0663070221141245</v>
      </c>
      <c r="E43354" s="5" t="s">
        <v>572</v>
      </c>
    </row>
    <row r="43355" spans="1:5">
      <c r="A43355" s="1">
        <v>43354</v>
      </c>
      <c r="B43355" s="3">
        <v>26.75</v>
      </c>
      <c r="C43355" s="3">
        <v>-16.8551307678</v>
      </c>
      <c r="D43355" s="4">
        <v>-0.103603422049837</v>
      </c>
      <c r="E43355" s="5" t="s">
        <v>572</v>
      </c>
    </row>
    <row r="43356" spans="1:5">
      <c r="A43356" s="1">
        <v>43355</v>
      </c>
      <c r="B43356" s="3">
        <v>26.85</v>
      </c>
      <c r="C43356" s="3">
        <v>-16.8551307678</v>
      </c>
      <c r="D43356" s="4">
        <v>-0.103603422049837</v>
      </c>
      <c r="E43356" s="5" t="s">
        <v>572</v>
      </c>
    </row>
    <row r="43357" spans="1:5">
      <c r="A43357" s="1">
        <v>43356</v>
      </c>
      <c r="B43357" s="3">
        <v>26.65</v>
      </c>
      <c r="C43357" s="3">
        <v>-17.0551307678</v>
      </c>
      <c r="D43357" s="4">
        <v>-0.103603422049837</v>
      </c>
      <c r="E43357" s="5" t="s">
        <v>572</v>
      </c>
    </row>
    <row r="43358" spans="1:5">
      <c r="A43358" s="1">
        <v>43357</v>
      </c>
      <c r="B43358" s="3">
        <v>25.45</v>
      </c>
      <c r="C43358" s="3">
        <v>-17.1551307678</v>
      </c>
      <c r="D43358" s="4">
        <v>0.255533288578244</v>
      </c>
      <c r="E43358" s="5" t="s">
        <v>566</v>
      </c>
    </row>
    <row r="43359" spans="1:5">
      <c r="A43359" s="1">
        <v>43358</v>
      </c>
      <c r="B43359" s="3">
        <v>26.35</v>
      </c>
      <c r="C43359" s="3">
        <v>-17.1551307678</v>
      </c>
      <c r="D43359" s="4">
        <v>-0.103603422049837</v>
      </c>
      <c r="E43359" s="5" t="s">
        <v>572</v>
      </c>
    </row>
    <row r="43360" spans="1:5">
      <c r="A43360" s="1">
        <v>43359</v>
      </c>
      <c r="B43360" s="3">
        <v>23.35</v>
      </c>
      <c r="C43360" s="3">
        <v>-17.2551307678</v>
      </c>
      <c r="D43360" s="4">
        <v>0.357803463316091</v>
      </c>
      <c r="E43360" s="5" t="s">
        <v>566</v>
      </c>
    </row>
    <row r="43361" spans="1:5">
      <c r="A43361" s="1">
        <v>43360</v>
      </c>
      <c r="B43361" s="3">
        <v>24.45</v>
      </c>
      <c r="C43361" s="3">
        <v>-17.4551307678</v>
      </c>
      <c r="D43361" s="4">
        <v>0.198084970230983</v>
      </c>
      <c r="E43361" s="5" t="s">
        <v>566</v>
      </c>
    </row>
    <row r="43362" spans="1:5">
      <c r="A43362" s="1">
        <v>43361</v>
      </c>
      <c r="B43362" s="3">
        <v>25.55</v>
      </c>
      <c r="C43362" s="3">
        <v>-17.2551307678</v>
      </c>
      <c r="D43362" s="4">
        <v>-0.103603422049837</v>
      </c>
      <c r="E43362" s="5" t="s">
        <v>566</v>
      </c>
    </row>
    <row r="43363" spans="1:5">
      <c r="A43363" s="1">
        <v>43362</v>
      </c>
      <c r="B43363" s="3">
        <v>26.85</v>
      </c>
      <c r="C43363" s="3">
        <v>-17.2551307678</v>
      </c>
      <c r="D43363" s="4">
        <v>-0.103603422049837</v>
      </c>
      <c r="E43363" s="5" t="s">
        <v>572</v>
      </c>
    </row>
    <row r="43364" spans="1:5">
      <c r="A43364" s="1">
        <v>43363</v>
      </c>
      <c r="B43364" s="3">
        <v>25.25</v>
      </c>
      <c r="C43364" s="3">
        <v>-17.3551307678</v>
      </c>
      <c r="D43364" s="4">
        <v>0.370797432285431</v>
      </c>
      <c r="E43364" s="5" t="s">
        <v>566</v>
      </c>
    </row>
    <row r="43365" spans="1:5">
      <c r="A43365" s="1">
        <v>43364</v>
      </c>
      <c r="B43365" s="3">
        <v>26.05</v>
      </c>
      <c r="C43365" s="3">
        <v>-17.4551307678</v>
      </c>
      <c r="D43365" s="4">
        <v>-0.103603422049837</v>
      </c>
      <c r="E43365" s="5" t="s">
        <v>572</v>
      </c>
    </row>
    <row r="43366" spans="1:5">
      <c r="A43366" s="1">
        <v>43365</v>
      </c>
      <c r="B43366" s="3">
        <v>26.35</v>
      </c>
      <c r="C43366" s="3">
        <v>-17.4551307678</v>
      </c>
      <c r="D43366" s="4">
        <v>-0.103603422049837</v>
      </c>
      <c r="E43366" s="5" t="s">
        <v>572</v>
      </c>
    </row>
    <row r="43367" spans="1:5">
      <c r="A43367" s="1">
        <v>43366</v>
      </c>
      <c r="B43367" s="3">
        <v>25.55</v>
      </c>
      <c r="C43367" s="3">
        <v>-17.5551307678</v>
      </c>
      <c r="D43367" s="4">
        <v>0.330845329231803</v>
      </c>
      <c r="E43367" s="5" t="s">
        <v>566</v>
      </c>
    </row>
    <row r="43368" spans="1:5">
      <c r="A43368" s="1">
        <v>43367</v>
      </c>
      <c r="B43368" s="3">
        <v>25.75</v>
      </c>
      <c r="C43368" s="3">
        <v>-17.6551307678</v>
      </c>
      <c r="D43368" s="4">
        <v>-0.103603422049837</v>
      </c>
      <c r="E43368" s="5" t="s">
        <v>566</v>
      </c>
    </row>
    <row r="43369" spans="1:5">
      <c r="A43369" s="1">
        <v>43368</v>
      </c>
      <c r="B43369" s="3">
        <v>26.05</v>
      </c>
      <c r="C43369" s="3">
        <v>-17.6551307678</v>
      </c>
      <c r="D43369" s="4">
        <v>-0.103603422049837</v>
      </c>
      <c r="E43369" s="5" t="s">
        <v>572</v>
      </c>
    </row>
    <row r="43370" spans="1:5">
      <c r="A43370" s="1">
        <v>43369</v>
      </c>
      <c r="B43370" s="3">
        <v>25.25</v>
      </c>
      <c r="C43370" s="3">
        <v>-17.7551307678</v>
      </c>
      <c r="D43370" s="4">
        <v>0.282491422662531</v>
      </c>
      <c r="E43370" s="5" t="s">
        <v>566</v>
      </c>
    </row>
    <row r="43371" spans="1:5">
      <c r="A43371" s="1">
        <v>43370</v>
      </c>
      <c r="B43371" s="3">
        <v>29.75</v>
      </c>
      <c r="C43371" s="3">
        <v>-15.9551307678</v>
      </c>
      <c r="D43371" s="4">
        <v>0.0114643703250396</v>
      </c>
      <c r="E43371" s="5" t="s">
        <v>566</v>
      </c>
    </row>
    <row r="43372" spans="1:5">
      <c r="A43372" s="1">
        <v>43371</v>
      </c>
      <c r="B43372" s="3">
        <v>29.15</v>
      </c>
      <c r="C43372" s="3">
        <v>-16.1551307678</v>
      </c>
      <c r="D43372" s="4">
        <v>0.0307939651290627</v>
      </c>
      <c r="E43372" s="5" t="s">
        <v>572</v>
      </c>
    </row>
    <row r="43373" spans="1:5">
      <c r="A43373" s="1">
        <v>43372</v>
      </c>
      <c r="B43373" s="3">
        <v>31.55</v>
      </c>
      <c r="C43373" s="3">
        <v>-16.2551307678</v>
      </c>
      <c r="D43373" s="4">
        <v>0.0532868802713112</v>
      </c>
      <c r="E43373" s="5" t="s">
        <v>572</v>
      </c>
    </row>
    <row r="43374" spans="1:5">
      <c r="A43374" s="1">
        <v>43373</v>
      </c>
      <c r="B43374" s="3">
        <v>30.95</v>
      </c>
      <c r="C43374" s="3">
        <v>-16.3551307678</v>
      </c>
      <c r="D43374" s="4">
        <v>-0.179406976692917</v>
      </c>
      <c r="E43374" s="5" t="s">
        <v>572</v>
      </c>
    </row>
    <row r="43375" spans="1:5">
      <c r="A43375" s="1">
        <v>43374</v>
      </c>
      <c r="B43375" s="3">
        <v>31.65</v>
      </c>
      <c r="C43375" s="3">
        <v>-16.3551307678</v>
      </c>
      <c r="D43375" s="4">
        <v>0.171294516073623</v>
      </c>
      <c r="E43375" s="5" t="s">
        <v>572</v>
      </c>
    </row>
    <row r="43376" spans="1:5">
      <c r="A43376" s="1">
        <v>43375</v>
      </c>
      <c r="B43376" s="3">
        <v>31.85</v>
      </c>
      <c r="C43376" s="3">
        <v>-16.3551307678</v>
      </c>
      <c r="D43376" s="4">
        <v>0.665266533383407</v>
      </c>
      <c r="E43376" s="5" t="s">
        <v>571</v>
      </c>
    </row>
    <row r="43377" spans="1:5">
      <c r="A43377" s="1">
        <v>43376</v>
      </c>
      <c r="B43377" s="3">
        <v>31.15</v>
      </c>
      <c r="C43377" s="3">
        <v>-16.4551307678</v>
      </c>
      <c r="D43377" s="4">
        <v>0.59661452093223</v>
      </c>
      <c r="E43377" s="5" t="s">
        <v>572</v>
      </c>
    </row>
    <row r="43378" spans="1:5">
      <c r="A43378" s="1">
        <v>43377</v>
      </c>
      <c r="B43378" s="3">
        <v>31.55</v>
      </c>
      <c r="C43378" s="3">
        <v>-16.4551307678</v>
      </c>
      <c r="D43378" s="4">
        <v>0.0600276737970321</v>
      </c>
      <c r="E43378" s="5" t="s">
        <v>572</v>
      </c>
    </row>
    <row r="43379" spans="1:5">
      <c r="A43379" s="1">
        <v>43378</v>
      </c>
      <c r="B43379" s="3">
        <v>32.15</v>
      </c>
      <c r="C43379" s="3">
        <v>-16.4551307678</v>
      </c>
      <c r="D43379" s="4">
        <v>0.556653903133427</v>
      </c>
      <c r="E43379" s="5" t="s">
        <v>571</v>
      </c>
    </row>
    <row r="43380" spans="1:5">
      <c r="A43380" s="1">
        <v>43379</v>
      </c>
      <c r="B43380" s="3">
        <v>30.15</v>
      </c>
      <c r="C43380" s="3">
        <v>-16.5551307678</v>
      </c>
      <c r="D43380" s="4">
        <v>-0.10178318697723</v>
      </c>
      <c r="E43380" s="5" t="s">
        <v>572</v>
      </c>
    </row>
    <row r="43381" spans="1:5">
      <c r="A43381" s="1">
        <v>43380</v>
      </c>
      <c r="B43381" s="3">
        <v>31.95</v>
      </c>
      <c r="C43381" s="3">
        <v>-16.5551307678</v>
      </c>
      <c r="D43381" s="4">
        <v>0.0656862178670649</v>
      </c>
      <c r="E43381" s="5" t="s">
        <v>571</v>
      </c>
    </row>
    <row r="43382" spans="1:5">
      <c r="A43382" s="1">
        <v>43381</v>
      </c>
      <c r="B43382" s="3">
        <v>29.75</v>
      </c>
      <c r="C43382" s="3">
        <v>-16.6551307678</v>
      </c>
      <c r="D43382" s="4">
        <v>0.244187513478824</v>
      </c>
      <c r="E43382" s="5" t="s">
        <v>572</v>
      </c>
    </row>
    <row r="43383" spans="1:5">
      <c r="A43383" s="1">
        <v>43382</v>
      </c>
      <c r="B43383" s="3">
        <v>30.25</v>
      </c>
      <c r="C43383" s="3">
        <v>-16.6551307678</v>
      </c>
      <c r="D43383" s="4">
        <v>-0.0670534970772195</v>
      </c>
      <c r="E43383" s="5" t="s">
        <v>572</v>
      </c>
    </row>
    <row r="43384" spans="1:5">
      <c r="A43384" s="1">
        <v>43383</v>
      </c>
      <c r="B43384" s="3">
        <v>30.45</v>
      </c>
      <c r="C43384" s="3">
        <v>-16.6551307678</v>
      </c>
      <c r="D43384" s="4">
        <v>0.145721592044239</v>
      </c>
      <c r="E43384" s="5" t="s">
        <v>572</v>
      </c>
    </row>
    <row r="43385" spans="1:5">
      <c r="A43385" s="1">
        <v>43384</v>
      </c>
      <c r="B43385" s="3">
        <v>30.25</v>
      </c>
      <c r="C43385" s="3">
        <v>-16.7551307678</v>
      </c>
      <c r="D43385" s="4">
        <v>-0.0670534970772195</v>
      </c>
      <c r="E43385" s="5" t="s">
        <v>572</v>
      </c>
    </row>
    <row r="43386" spans="1:5">
      <c r="A43386" s="1">
        <v>43385</v>
      </c>
      <c r="B43386" s="3">
        <v>31.35</v>
      </c>
      <c r="C43386" s="3">
        <v>-16.7551307678</v>
      </c>
      <c r="D43386" s="4">
        <v>0.16269932579251</v>
      </c>
      <c r="E43386" s="5" t="s">
        <v>572</v>
      </c>
    </row>
    <row r="43387" spans="1:5">
      <c r="A43387" s="1">
        <v>43386</v>
      </c>
      <c r="B43387" s="3">
        <v>32.25</v>
      </c>
      <c r="C43387" s="3">
        <v>-16.7551307678</v>
      </c>
      <c r="D43387" s="4">
        <v>0.647187142147399</v>
      </c>
      <c r="E43387" s="5" t="s">
        <v>566</v>
      </c>
    </row>
    <row r="43388" spans="1:5">
      <c r="A43388" s="1">
        <v>43387</v>
      </c>
      <c r="B43388" s="3">
        <v>29.85</v>
      </c>
      <c r="C43388" s="3">
        <v>-16.8551307678</v>
      </c>
      <c r="D43388" s="4">
        <v>-0.10178318697723</v>
      </c>
      <c r="E43388" s="5" t="s">
        <v>572</v>
      </c>
    </row>
    <row r="43389" spans="1:5">
      <c r="A43389" s="1">
        <v>43388</v>
      </c>
      <c r="B43389" s="3">
        <v>30.95</v>
      </c>
      <c r="C43389" s="3">
        <v>-16.8551307678</v>
      </c>
      <c r="D43389" s="4">
        <v>-0.0670534970772195</v>
      </c>
      <c r="E43389" s="5" t="s">
        <v>572</v>
      </c>
    </row>
    <row r="43390" spans="1:5">
      <c r="A43390" s="1">
        <v>43389</v>
      </c>
      <c r="B43390" s="3">
        <v>32.35</v>
      </c>
      <c r="C43390" s="3">
        <v>-16.8551307678</v>
      </c>
      <c r="D43390" s="4">
        <v>0.583612037217714</v>
      </c>
      <c r="E43390" s="5" t="s">
        <v>566</v>
      </c>
    </row>
    <row r="43391" spans="1:5">
      <c r="A43391" s="1">
        <v>43390</v>
      </c>
      <c r="B43391" s="3">
        <v>28.25</v>
      </c>
      <c r="C43391" s="3">
        <v>-16.9551307678</v>
      </c>
      <c r="D43391" s="4">
        <v>0.0599104758487388</v>
      </c>
      <c r="E43391" s="5" t="s">
        <v>572</v>
      </c>
    </row>
    <row r="43392" spans="1:5">
      <c r="A43392" s="1">
        <v>43391</v>
      </c>
      <c r="B43392" s="3">
        <v>28.85</v>
      </c>
      <c r="C43392" s="3">
        <v>-16.9551307678</v>
      </c>
      <c r="D43392" s="4">
        <v>0.0114643703250396</v>
      </c>
      <c r="E43392" s="5" t="s">
        <v>572</v>
      </c>
    </row>
    <row r="43393" spans="1:5">
      <c r="A43393" s="1">
        <v>43392</v>
      </c>
      <c r="B43393" s="3">
        <v>29.55</v>
      </c>
      <c r="C43393" s="3">
        <v>-16.9551307678</v>
      </c>
      <c r="D43393" s="4">
        <v>-0.10178318697723</v>
      </c>
      <c r="E43393" s="5" t="s">
        <v>572</v>
      </c>
    </row>
    <row r="43394" spans="1:5">
      <c r="A43394" s="1">
        <v>43393</v>
      </c>
      <c r="B43394" s="3">
        <v>28.85</v>
      </c>
      <c r="C43394" s="3">
        <v>-17.0551307678</v>
      </c>
      <c r="D43394" s="4">
        <v>0.0114643703250396</v>
      </c>
      <c r="E43394" s="5" t="s">
        <v>572</v>
      </c>
    </row>
    <row r="43395" spans="1:5">
      <c r="A43395" s="1">
        <v>43394</v>
      </c>
      <c r="B43395" s="3">
        <v>29.05</v>
      </c>
      <c r="C43395" s="3">
        <v>-17.0551307678</v>
      </c>
      <c r="D43395" s="4">
        <v>0.0775151226155805</v>
      </c>
      <c r="E43395" s="5" t="s">
        <v>572</v>
      </c>
    </row>
    <row r="43396" spans="1:5">
      <c r="A43396" s="1">
        <v>43395</v>
      </c>
      <c r="B43396" s="3">
        <v>29.35</v>
      </c>
      <c r="C43396" s="3">
        <v>-17.0551307678</v>
      </c>
      <c r="D43396" s="4">
        <v>0.173615821562573</v>
      </c>
      <c r="E43396" s="5" t="s">
        <v>572</v>
      </c>
    </row>
    <row r="43397" spans="1:5">
      <c r="A43397" s="1">
        <v>43396</v>
      </c>
      <c r="B43397" s="3">
        <v>28.55</v>
      </c>
      <c r="C43397" s="3">
        <v>-17.1551307678</v>
      </c>
      <c r="D43397" s="4">
        <v>0.0825541347573096</v>
      </c>
      <c r="E43397" s="5" t="s">
        <v>572</v>
      </c>
    </row>
    <row r="43398" spans="1:5">
      <c r="A43398" s="1">
        <v>43397</v>
      </c>
      <c r="B43398" s="3">
        <v>29.95</v>
      </c>
      <c r="C43398" s="3">
        <v>-17.1551307678</v>
      </c>
      <c r="D43398" s="4">
        <v>0.319779512153685</v>
      </c>
      <c r="E43398" s="5" t="s">
        <v>572</v>
      </c>
    </row>
    <row r="43399" spans="1:5">
      <c r="A43399" s="1">
        <v>43398</v>
      </c>
      <c r="B43399" s="3">
        <v>30.55</v>
      </c>
      <c r="C43399" s="3">
        <v>-17.1551307678</v>
      </c>
      <c r="D43399" s="4">
        <v>0.27708144146333</v>
      </c>
      <c r="E43399" s="5" t="s">
        <v>572</v>
      </c>
    </row>
    <row r="43400" spans="1:5">
      <c r="A43400" s="1">
        <v>43399</v>
      </c>
      <c r="B43400" s="3">
        <v>30.65</v>
      </c>
      <c r="C43400" s="3">
        <v>-17.1551307678</v>
      </c>
      <c r="D43400" s="4">
        <v>0.0461940602250499</v>
      </c>
      <c r="E43400" s="5" t="s">
        <v>572</v>
      </c>
    </row>
    <row r="43401" spans="1:5">
      <c r="A43401" s="1">
        <v>43400</v>
      </c>
      <c r="B43401" s="3">
        <v>30.75</v>
      </c>
      <c r="C43401" s="3">
        <v>-17.1551307678</v>
      </c>
      <c r="D43401" s="4">
        <v>0.372683166693339</v>
      </c>
      <c r="E43401" s="5" t="s">
        <v>572</v>
      </c>
    </row>
    <row r="43402" spans="1:5">
      <c r="A43402" s="1">
        <v>43401</v>
      </c>
      <c r="B43402" s="3">
        <v>28.25</v>
      </c>
      <c r="C43402" s="3">
        <v>-17.2551307678</v>
      </c>
      <c r="D43402" s="4">
        <v>0.0631106399398268</v>
      </c>
      <c r="E43402" s="5" t="s">
        <v>572</v>
      </c>
    </row>
    <row r="43403" spans="1:5">
      <c r="A43403" s="1">
        <v>43402</v>
      </c>
      <c r="B43403" s="3">
        <v>28.65</v>
      </c>
      <c r="C43403" s="3">
        <v>-17.2551307678</v>
      </c>
      <c r="D43403" s="4">
        <v>0.0185898885769357</v>
      </c>
      <c r="E43403" s="5" t="s">
        <v>572</v>
      </c>
    </row>
    <row r="43404" spans="1:5">
      <c r="A43404" s="1">
        <v>43403</v>
      </c>
      <c r="B43404" s="3">
        <v>30.35</v>
      </c>
      <c r="C43404" s="3">
        <v>-17.2551307678</v>
      </c>
      <c r="D43404" s="4">
        <v>0.556930696159696</v>
      </c>
      <c r="E43404" s="5" t="s">
        <v>572</v>
      </c>
    </row>
    <row r="43405" spans="1:5">
      <c r="A43405" s="1">
        <v>43404</v>
      </c>
      <c r="B43405" s="3">
        <v>30.65</v>
      </c>
      <c r="C43405" s="3">
        <v>-17.2551307678</v>
      </c>
      <c r="D43405" s="4">
        <v>-0.0670534970772195</v>
      </c>
      <c r="E43405" s="5" t="s">
        <v>572</v>
      </c>
    </row>
    <row r="43406" spans="1:5">
      <c r="A43406" s="1">
        <v>43405</v>
      </c>
      <c r="B43406" s="3">
        <v>28.95</v>
      </c>
      <c r="C43406" s="3">
        <v>-17.3551307678</v>
      </c>
      <c r="D43406" s="4">
        <v>0.0114643703250396</v>
      </c>
      <c r="E43406" s="5" t="s">
        <v>572</v>
      </c>
    </row>
    <row r="43407" spans="1:5">
      <c r="A43407" s="1">
        <v>43406</v>
      </c>
      <c r="B43407" s="3">
        <v>30.65</v>
      </c>
      <c r="C43407" s="3">
        <v>-17.3551307678</v>
      </c>
      <c r="D43407" s="4">
        <v>-0.0670534970772195</v>
      </c>
      <c r="E43407" s="5" t="s">
        <v>572</v>
      </c>
    </row>
    <row r="43408" spans="1:5">
      <c r="A43408" s="1">
        <v>43407</v>
      </c>
      <c r="B43408" s="3">
        <v>30.85</v>
      </c>
      <c r="C43408" s="3">
        <v>-17.3551307678</v>
      </c>
      <c r="D43408" s="4">
        <v>0.193799371544517</v>
      </c>
      <c r="E43408" s="5" t="s">
        <v>572</v>
      </c>
    </row>
    <row r="43409" spans="1:5">
      <c r="A43409" s="1">
        <v>43408</v>
      </c>
      <c r="B43409" s="3">
        <v>28.35</v>
      </c>
      <c r="C43409" s="3">
        <v>-17.4551307678</v>
      </c>
      <c r="D43409" s="4">
        <v>0.0185898885769357</v>
      </c>
      <c r="E43409" s="5" t="s">
        <v>572</v>
      </c>
    </row>
    <row r="43410" spans="1:5">
      <c r="A43410" s="1">
        <v>43409</v>
      </c>
      <c r="B43410" s="3">
        <v>29.75</v>
      </c>
      <c r="C43410" s="3">
        <v>-17.4551307678</v>
      </c>
      <c r="D43410" s="4">
        <v>0.601298910512027</v>
      </c>
      <c r="E43410" s="5" t="s">
        <v>572</v>
      </c>
    </row>
    <row r="43411" spans="1:5">
      <c r="A43411" s="1">
        <v>43410</v>
      </c>
      <c r="B43411" s="3">
        <v>30.25</v>
      </c>
      <c r="C43411" s="3">
        <v>-17.4551307678</v>
      </c>
      <c r="D43411" s="4">
        <v>-0.10178318697723</v>
      </c>
      <c r="E43411" s="5" t="s">
        <v>572</v>
      </c>
    </row>
    <row r="43412" spans="1:5">
      <c r="A43412" s="1">
        <v>43411</v>
      </c>
      <c r="B43412" s="3">
        <v>31.25</v>
      </c>
      <c r="C43412" s="3">
        <v>-17.4551307678</v>
      </c>
      <c r="D43412" s="4">
        <v>0.16269932579251</v>
      </c>
      <c r="E43412" s="5" t="s">
        <v>572</v>
      </c>
    </row>
    <row r="43413" spans="1:5">
      <c r="A43413" s="1">
        <v>43412</v>
      </c>
      <c r="B43413" s="3">
        <v>27.55</v>
      </c>
      <c r="C43413" s="3">
        <v>-17.5551307678</v>
      </c>
      <c r="D43413" s="4">
        <v>-0.0487196661689002</v>
      </c>
      <c r="E43413" s="5" t="s">
        <v>572</v>
      </c>
    </row>
    <row r="43414" spans="1:5">
      <c r="A43414" s="1">
        <v>43413</v>
      </c>
      <c r="B43414" s="3">
        <v>30.85</v>
      </c>
      <c r="C43414" s="3">
        <v>-17.5551307678</v>
      </c>
      <c r="D43414" s="4">
        <v>0.193799371544517</v>
      </c>
      <c r="E43414" s="5" t="s">
        <v>572</v>
      </c>
    </row>
    <row r="43415" spans="1:5">
      <c r="A43415" s="1">
        <v>43414</v>
      </c>
      <c r="B43415" s="3">
        <v>31.05</v>
      </c>
      <c r="C43415" s="3">
        <v>-17.5551307678</v>
      </c>
      <c r="D43415" s="4">
        <v>0.341787830488452</v>
      </c>
      <c r="E43415" s="5" t="s">
        <v>572</v>
      </c>
    </row>
    <row r="43416" spans="1:5">
      <c r="A43416" s="1">
        <v>43415</v>
      </c>
      <c r="B43416" s="3">
        <v>31.35</v>
      </c>
      <c r="C43416" s="3">
        <v>-17.5551307678</v>
      </c>
      <c r="D43416" s="4">
        <v>-0.039348448625228</v>
      </c>
      <c r="E43416" s="5" t="s">
        <v>572</v>
      </c>
    </row>
    <row r="43417" spans="1:5">
      <c r="A43417" s="1">
        <v>43416</v>
      </c>
      <c r="B43417" s="3">
        <v>31.55</v>
      </c>
      <c r="C43417" s="3">
        <v>-17.5551307678</v>
      </c>
      <c r="D43417" s="4">
        <v>0.319740452638685</v>
      </c>
      <c r="E43417" s="5" t="s">
        <v>572</v>
      </c>
    </row>
    <row r="43418" spans="1:5">
      <c r="A43418" s="1">
        <v>43417</v>
      </c>
      <c r="B43418" s="3">
        <v>32.05</v>
      </c>
      <c r="C43418" s="3">
        <v>-17.5551307678</v>
      </c>
      <c r="D43418" s="4">
        <v>0.480680428286761</v>
      </c>
      <c r="E43418" s="5" t="s">
        <v>572</v>
      </c>
    </row>
    <row r="43419" spans="1:5">
      <c r="A43419" s="1">
        <v>43418</v>
      </c>
      <c r="B43419" s="3">
        <v>32.15</v>
      </c>
      <c r="C43419" s="3">
        <v>-17.5551307678</v>
      </c>
      <c r="D43419" s="4">
        <v>0.480680428286761</v>
      </c>
      <c r="E43419" s="5" t="s">
        <v>572</v>
      </c>
    </row>
    <row r="43420" spans="1:5">
      <c r="A43420" s="1">
        <v>43419</v>
      </c>
      <c r="B43420" s="3">
        <v>32.35</v>
      </c>
      <c r="C43420" s="3">
        <v>-17.5551307678</v>
      </c>
      <c r="D43420" s="4">
        <v>0.444993485436205</v>
      </c>
      <c r="E43420" s="5" t="s">
        <v>572</v>
      </c>
    </row>
    <row r="43421" spans="1:5">
      <c r="A43421" s="1">
        <v>43420</v>
      </c>
      <c r="B43421" s="3">
        <v>32.75</v>
      </c>
      <c r="C43421" s="3">
        <v>-17.5551307678</v>
      </c>
      <c r="D43421" s="4">
        <v>0.285010762738675</v>
      </c>
      <c r="E43421" s="5" t="s">
        <v>571</v>
      </c>
    </row>
    <row r="43422" spans="1:5">
      <c r="A43422" s="1">
        <v>43421</v>
      </c>
      <c r="B43422" s="3">
        <v>27.55</v>
      </c>
      <c r="C43422" s="3">
        <v>-17.6551307678</v>
      </c>
      <c r="D43422" s="4">
        <v>-0.0487196661689002</v>
      </c>
      <c r="E43422" s="5" t="s">
        <v>572</v>
      </c>
    </row>
    <row r="43423" spans="1:5">
      <c r="A43423" s="1">
        <v>43422</v>
      </c>
      <c r="B43423" s="3">
        <v>30.35</v>
      </c>
      <c r="C43423" s="3">
        <v>-17.6551307678</v>
      </c>
      <c r="D43423" s="4">
        <v>-0.10178318697723</v>
      </c>
      <c r="E43423" s="5" t="s">
        <v>572</v>
      </c>
    </row>
    <row r="43424" spans="1:5">
      <c r="A43424" s="1">
        <v>43423</v>
      </c>
      <c r="B43424" s="3">
        <v>31.15</v>
      </c>
      <c r="C43424" s="3">
        <v>-17.6551307678</v>
      </c>
      <c r="D43424" s="4">
        <v>-0.029538826569401</v>
      </c>
      <c r="E43424" s="5" t="s">
        <v>572</v>
      </c>
    </row>
    <row r="43425" spans="1:5">
      <c r="A43425" s="1">
        <v>43424</v>
      </c>
      <c r="B43425" s="3">
        <v>31.95</v>
      </c>
      <c r="C43425" s="3">
        <v>-17.6551307678</v>
      </c>
      <c r="D43425" s="4">
        <v>0.364261204001576</v>
      </c>
      <c r="E43425" s="5" t="s">
        <v>572</v>
      </c>
    </row>
    <row r="43426" spans="1:5">
      <c r="A43426" s="1">
        <v>43425</v>
      </c>
      <c r="B43426" s="3">
        <v>30.55</v>
      </c>
      <c r="C43426" s="3">
        <v>-17.7551307678</v>
      </c>
      <c r="D43426" s="4">
        <v>0.0735195965286546</v>
      </c>
      <c r="E43426" s="5" t="s">
        <v>572</v>
      </c>
    </row>
    <row r="43427" spans="1:5">
      <c r="A43427" s="1">
        <v>43426</v>
      </c>
      <c r="B43427" s="3">
        <v>30.65</v>
      </c>
      <c r="C43427" s="3">
        <v>-17.7551307678</v>
      </c>
      <c r="D43427" s="4">
        <v>0.0735195965286546</v>
      </c>
      <c r="E43427" s="5" t="s">
        <v>572</v>
      </c>
    </row>
    <row r="43428" spans="1:5">
      <c r="A43428" s="1">
        <v>43427</v>
      </c>
      <c r="B43428" s="3">
        <v>30.85</v>
      </c>
      <c r="C43428" s="3">
        <v>-17.7551307678</v>
      </c>
      <c r="D43428" s="4">
        <v>0.327954082002027</v>
      </c>
      <c r="E43428" s="5" t="s">
        <v>572</v>
      </c>
    </row>
    <row r="43429" spans="1:5">
      <c r="A43429" s="1">
        <v>43428</v>
      </c>
      <c r="B43429" s="3">
        <v>31.65</v>
      </c>
      <c r="C43429" s="3">
        <v>-17.7551307678</v>
      </c>
      <c r="D43429" s="4">
        <v>0.515410118186771</v>
      </c>
      <c r="E43429" s="5" t="s">
        <v>572</v>
      </c>
    </row>
    <row r="43430" spans="1:5">
      <c r="A43430" s="1">
        <v>43429</v>
      </c>
      <c r="B43430" s="3">
        <v>32.85</v>
      </c>
      <c r="C43430" s="3">
        <v>-17.7551307678</v>
      </c>
      <c r="D43430" s="4">
        <v>0.456807553835992</v>
      </c>
      <c r="E43430" s="5" t="s">
        <v>571</v>
      </c>
    </row>
    <row r="43431" spans="1:5">
      <c r="A43431" s="1">
        <v>43430</v>
      </c>
      <c r="B43431" s="3">
        <v>25.25</v>
      </c>
      <c r="C43431" s="3">
        <v>-17.8551307678</v>
      </c>
      <c r="D43431" s="4">
        <v>0.131630815259918</v>
      </c>
      <c r="E43431" s="5" t="s">
        <v>566</v>
      </c>
    </row>
    <row r="43432" spans="1:5">
      <c r="A43432" s="1">
        <v>43431</v>
      </c>
      <c r="B43432" s="3">
        <v>25.35</v>
      </c>
      <c r="C43432" s="3">
        <v>-17.8551307678</v>
      </c>
      <c r="D43432" s="4">
        <v>0.131630815259918</v>
      </c>
      <c r="E43432" s="5" t="s">
        <v>566</v>
      </c>
    </row>
    <row r="43433" spans="1:5">
      <c r="A43433" s="1">
        <v>43432</v>
      </c>
      <c r="B43433" s="3">
        <v>28.45</v>
      </c>
      <c r="C43433" s="3">
        <v>-17.8551307678</v>
      </c>
      <c r="D43433" s="4">
        <v>0.235914220343822</v>
      </c>
      <c r="E43433" s="5" t="s">
        <v>572</v>
      </c>
    </row>
    <row r="43434" spans="1:5">
      <c r="A43434" s="1">
        <v>43433</v>
      </c>
      <c r="B43434" s="3">
        <v>28.95</v>
      </c>
      <c r="C43434" s="3">
        <v>-17.8551307678</v>
      </c>
      <c r="D43434" s="4">
        <v>-0.00614621159120894</v>
      </c>
      <c r="E43434" s="5" t="s">
        <v>572</v>
      </c>
    </row>
    <row r="43435" spans="1:5">
      <c r="A43435" s="1">
        <v>43434</v>
      </c>
      <c r="B43435" s="3">
        <v>29.85</v>
      </c>
      <c r="C43435" s="3">
        <v>-17.8551307678</v>
      </c>
      <c r="D43435" s="4">
        <v>0.411504362408315</v>
      </c>
      <c r="E43435" s="5" t="s">
        <v>572</v>
      </c>
    </row>
    <row r="43436" spans="1:5">
      <c r="A43436" s="1">
        <v>43435</v>
      </c>
      <c r="B43436" s="3">
        <v>30.65</v>
      </c>
      <c r="C43436" s="3">
        <v>-17.8551307678</v>
      </c>
      <c r="D43436" s="4">
        <v>0.202691153088045</v>
      </c>
      <c r="E43436" s="5" t="s">
        <v>572</v>
      </c>
    </row>
    <row r="43437" spans="1:5">
      <c r="A43437" s="1">
        <v>43436</v>
      </c>
      <c r="B43437" s="3">
        <v>31.15</v>
      </c>
      <c r="C43437" s="3">
        <v>-17.8551307678</v>
      </c>
      <c r="D43437" s="4">
        <v>0.108249286428665</v>
      </c>
      <c r="E43437" s="5" t="s">
        <v>572</v>
      </c>
    </row>
    <row r="43438" spans="1:5">
      <c r="A43438" s="1">
        <v>43437</v>
      </c>
      <c r="B43438" s="3">
        <v>28.15</v>
      </c>
      <c r="C43438" s="3">
        <v>-17.9551307678</v>
      </c>
      <c r="D43438" s="4">
        <v>0.235914220343822</v>
      </c>
      <c r="E43438" s="5" t="s">
        <v>572</v>
      </c>
    </row>
    <row r="43439" spans="1:5">
      <c r="A43439" s="1">
        <v>43438</v>
      </c>
      <c r="B43439" s="3">
        <v>29.35</v>
      </c>
      <c r="C43439" s="3">
        <v>-17.9551307678</v>
      </c>
      <c r="D43439" s="4">
        <v>0.292373977809919</v>
      </c>
      <c r="E43439" s="5" t="s">
        <v>572</v>
      </c>
    </row>
    <row r="43440" spans="1:5">
      <c r="A43440" s="1">
        <v>43439</v>
      </c>
      <c r="B43440" s="3">
        <v>29.85</v>
      </c>
      <c r="C43440" s="3">
        <v>-17.9551307678</v>
      </c>
      <c r="D43440" s="4">
        <v>0.337953476793329</v>
      </c>
      <c r="E43440" s="5" t="s">
        <v>572</v>
      </c>
    </row>
    <row r="43441" spans="1:5">
      <c r="A43441" s="1">
        <v>43440</v>
      </c>
      <c r="B43441" s="3">
        <v>31.45</v>
      </c>
      <c r="C43441" s="3">
        <v>-17.9551307678</v>
      </c>
      <c r="D43441" s="4">
        <v>0.27708144146333</v>
      </c>
      <c r="E43441" s="5" t="s">
        <v>572</v>
      </c>
    </row>
    <row r="43442" spans="1:5">
      <c r="A43442" s="1">
        <v>43441</v>
      </c>
      <c r="B43442" s="3">
        <v>31.65</v>
      </c>
      <c r="C43442" s="3">
        <v>-17.9551307678</v>
      </c>
      <c r="D43442" s="4">
        <v>-0.039348448625228</v>
      </c>
      <c r="E43442" s="5" t="s">
        <v>572</v>
      </c>
    </row>
    <row r="43443" spans="1:5">
      <c r="A43443" s="1">
        <v>43442</v>
      </c>
      <c r="B43443" s="3">
        <v>32.05</v>
      </c>
      <c r="C43443" s="3">
        <v>-17.9551307678</v>
      </c>
      <c r="D43443" s="4">
        <v>0.479723175336216</v>
      </c>
      <c r="E43443" s="5" t="s">
        <v>572</v>
      </c>
    </row>
    <row r="43444" spans="1:5">
      <c r="A43444" s="1">
        <v>43443</v>
      </c>
      <c r="B43444" s="3">
        <v>27.85</v>
      </c>
      <c r="C43444" s="3">
        <v>-18.0551307678</v>
      </c>
      <c r="D43444" s="4">
        <v>0.0571017155071174</v>
      </c>
      <c r="E43444" s="5" t="s">
        <v>572</v>
      </c>
    </row>
    <row r="43445" spans="1:5">
      <c r="A43445" s="1">
        <v>43444</v>
      </c>
      <c r="B43445" s="3">
        <v>27.95</v>
      </c>
      <c r="C43445" s="3">
        <v>-18.0551307678</v>
      </c>
      <c r="D43445" s="4">
        <v>0.0571017155071174</v>
      </c>
      <c r="E43445" s="5" t="s">
        <v>572</v>
      </c>
    </row>
    <row r="43446" spans="1:5">
      <c r="A43446" s="1">
        <v>43445</v>
      </c>
      <c r="B43446" s="3">
        <v>30.35</v>
      </c>
      <c r="C43446" s="3">
        <v>-18.0551307678</v>
      </c>
      <c r="D43446" s="4">
        <v>-0.10178318697723</v>
      </c>
      <c r="E43446" s="5" t="s">
        <v>572</v>
      </c>
    </row>
    <row r="43447" spans="1:5">
      <c r="A43447" s="1">
        <v>43446</v>
      </c>
      <c r="B43447" s="3">
        <v>31.75</v>
      </c>
      <c r="C43447" s="3">
        <v>-18.0551307678</v>
      </c>
      <c r="D43447" s="4">
        <v>0.515410118186771</v>
      </c>
      <c r="E43447" s="5" t="s">
        <v>572</v>
      </c>
    </row>
    <row r="43448" spans="1:5">
      <c r="A43448" s="1">
        <v>43447</v>
      </c>
      <c r="B43448" s="3">
        <v>31.85</v>
      </c>
      <c r="C43448" s="3">
        <v>-18.0551307678</v>
      </c>
      <c r="D43448" s="4">
        <v>0.108249286428665</v>
      </c>
      <c r="E43448" s="5" t="s">
        <v>572</v>
      </c>
    </row>
    <row r="43449" spans="1:5">
      <c r="A43449" s="1">
        <v>43448</v>
      </c>
      <c r="B43449" s="3">
        <v>32.35</v>
      </c>
      <c r="C43449" s="3">
        <v>-18.0551307678</v>
      </c>
      <c r="D43449" s="4">
        <v>0.444993485436205</v>
      </c>
      <c r="E43449" s="5" t="s">
        <v>572</v>
      </c>
    </row>
    <row r="43450" spans="1:5">
      <c r="A43450" s="1">
        <v>43449</v>
      </c>
      <c r="B43450" s="3">
        <v>27.75</v>
      </c>
      <c r="C43450" s="3">
        <v>-18.1551307678</v>
      </c>
      <c r="D43450" s="4">
        <v>0.361739305041156</v>
      </c>
      <c r="E43450" s="5" t="s">
        <v>572</v>
      </c>
    </row>
    <row r="43451" spans="1:5">
      <c r="A43451" s="1">
        <v>43450</v>
      </c>
      <c r="B43451" s="3">
        <v>28.15</v>
      </c>
      <c r="C43451" s="3">
        <v>-18.1551307678</v>
      </c>
      <c r="D43451" s="4">
        <v>0.280434971706713</v>
      </c>
      <c r="E43451" s="5" t="s">
        <v>572</v>
      </c>
    </row>
    <row r="43452" spans="1:5">
      <c r="A43452" s="1">
        <v>43451</v>
      </c>
      <c r="B43452" s="3">
        <v>30.25</v>
      </c>
      <c r="C43452" s="3">
        <v>-18.1551307678</v>
      </c>
      <c r="D43452" s="4">
        <v>0.708004486568907</v>
      </c>
      <c r="E43452" s="5" t="s">
        <v>572</v>
      </c>
    </row>
    <row r="43453" spans="1:5">
      <c r="A43453" s="1">
        <v>43452</v>
      </c>
      <c r="B43453" s="3">
        <v>31.35</v>
      </c>
      <c r="C43453" s="3">
        <v>-18.1551307678</v>
      </c>
      <c r="D43453" s="4">
        <v>-0.039348448625228</v>
      </c>
      <c r="E43453" s="5" t="s">
        <v>572</v>
      </c>
    </row>
    <row r="43454" spans="1:5">
      <c r="A43454" s="1">
        <v>43453</v>
      </c>
      <c r="B43454" s="3">
        <v>32.75</v>
      </c>
      <c r="C43454" s="3">
        <v>-18.1551307678</v>
      </c>
      <c r="D43454" s="4">
        <v>0.41243781917503</v>
      </c>
      <c r="E43454" s="5" t="s">
        <v>572</v>
      </c>
    </row>
    <row r="43455" spans="1:5">
      <c r="A43455" s="1">
        <v>43454</v>
      </c>
      <c r="B43455" s="3">
        <v>25.75</v>
      </c>
      <c r="C43455" s="3">
        <v>-18.2551307678</v>
      </c>
      <c r="D43455" s="4">
        <v>0.131630815259918</v>
      </c>
      <c r="E43455" s="5" t="s">
        <v>566</v>
      </c>
    </row>
    <row r="43456" spans="1:5">
      <c r="A43456" s="1">
        <v>43455</v>
      </c>
      <c r="B43456" s="3">
        <v>27.65</v>
      </c>
      <c r="C43456" s="3">
        <v>-18.2551307678</v>
      </c>
      <c r="D43456" s="4">
        <v>0.0571017155071174</v>
      </c>
      <c r="E43456" s="5" t="s">
        <v>572</v>
      </c>
    </row>
    <row r="43457" spans="1:5">
      <c r="A43457" s="1">
        <v>43456</v>
      </c>
      <c r="B43457" s="3">
        <v>28.25</v>
      </c>
      <c r="C43457" s="3">
        <v>-18.2551307678</v>
      </c>
      <c r="D43457" s="4">
        <v>0.235914220343822</v>
      </c>
      <c r="E43457" s="5" t="s">
        <v>572</v>
      </c>
    </row>
    <row r="43458" spans="1:5">
      <c r="A43458" s="1">
        <v>43457</v>
      </c>
      <c r="B43458" s="3">
        <v>28.35</v>
      </c>
      <c r="C43458" s="3">
        <v>-18.2551307678</v>
      </c>
      <c r="D43458" s="4">
        <v>0.235914220343822</v>
      </c>
      <c r="E43458" s="5" t="s">
        <v>572</v>
      </c>
    </row>
    <row r="43459" spans="1:5">
      <c r="A43459" s="1">
        <v>43458</v>
      </c>
      <c r="B43459" s="3">
        <v>30.45</v>
      </c>
      <c r="C43459" s="3">
        <v>-18.2551307678</v>
      </c>
      <c r="D43459" s="4">
        <v>0.0735195965286546</v>
      </c>
      <c r="E43459" s="5" t="s">
        <v>572</v>
      </c>
    </row>
    <row r="43460" spans="1:5">
      <c r="A43460" s="1">
        <v>43459</v>
      </c>
      <c r="B43460" s="3">
        <v>31.45</v>
      </c>
      <c r="C43460" s="3">
        <v>-18.2551307678</v>
      </c>
      <c r="D43460" s="4">
        <v>0.446623819836174</v>
      </c>
      <c r="E43460" s="5" t="s">
        <v>572</v>
      </c>
    </row>
    <row r="43461" spans="1:5">
      <c r="A43461" s="1">
        <v>43460</v>
      </c>
      <c r="B43461" s="3">
        <v>31.55</v>
      </c>
      <c r="C43461" s="3">
        <v>-18.2551307678</v>
      </c>
      <c r="D43461" s="4">
        <v>0.446623819836174</v>
      </c>
      <c r="E43461" s="5" t="s">
        <v>572</v>
      </c>
    </row>
    <row r="43462" spans="1:5">
      <c r="A43462" s="1">
        <v>43461</v>
      </c>
      <c r="B43462" s="3">
        <v>32.65</v>
      </c>
      <c r="C43462" s="3">
        <v>-18.2551307678</v>
      </c>
      <c r="D43462" s="4">
        <v>-0.0307224504842538</v>
      </c>
      <c r="E43462" s="5" t="s">
        <v>572</v>
      </c>
    </row>
    <row r="43463" spans="1:5">
      <c r="A43463" s="1">
        <v>43462</v>
      </c>
      <c r="B43463" s="3">
        <v>27.85</v>
      </c>
      <c r="C43463" s="3">
        <v>-18.3551307678</v>
      </c>
      <c r="D43463" s="4">
        <v>0.26287235442811</v>
      </c>
      <c r="E43463" s="5" t="s">
        <v>572</v>
      </c>
    </row>
    <row r="43464" spans="1:5">
      <c r="A43464" s="1">
        <v>43463</v>
      </c>
      <c r="B43464" s="3">
        <v>28.35</v>
      </c>
      <c r="C43464" s="3">
        <v>-18.3551307678</v>
      </c>
      <c r="D43464" s="4">
        <v>0.235914220343822</v>
      </c>
      <c r="E43464" s="5" t="s">
        <v>572</v>
      </c>
    </row>
    <row r="43465" spans="1:5">
      <c r="A43465" s="1">
        <v>43464</v>
      </c>
      <c r="B43465" s="3">
        <v>29.15</v>
      </c>
      <c r="C43465" s="3">
        <v>-18.3551307678</v>
      </c>
      <c r="D43465" s="4">
        <v>0.433608345406821</v>
      </c>
      <c r="E43465" s="5" t="s">
        <v>572</v>
      </c>
    </row>
    <row r="43466" spans="1:5">
      <c r="A43466" s="1">
        <v>43465</v>
      </c>
      <c r="B43466" s="3">
        <v>29.95</v>
      </c>
      <c r="C43466" s="3">
        <v>-18.3551307678</v>
      </c>
      <c r="D43466" s="4">
        <v>0.56188483103222</v>
      </c>
      <c r="E43466" s="5" t="s">
        <v>572</v>
      </c>
    </row>
    <row r="43467" spans="1:5">
      <c r="A43467" s="1">
        <v>43466</v>
      </c>
      <c r="B43467" s="3">
        <v>31.95</v>
      </c>
      <c r="C43467" s="3">
        <v>-18.3551307678</v>
      </c>
      <c r="D43467" s="4">
        <v>-0.039348448625228</v>
      </c>
      <c r="E43467" s="5" t="s">
        <v>572</v>
      </c>
    </row>
    <row r="43468" spans="1:5">
      <c r="A43468" s="1">
        <v>43467</v>
      </c>
      <c r="B43468" s="3">
        <v>26.95</v>
      </c>
      <c r="C43468" s="3">
        <v>-18.4551307678</v>
      </c>
      <c r="D43468" s="4">
        <v>-0.144213947846106</v>
      </c>
      <c r="E43468" s="5" t="s">
        <v>566</v>
      </c>
    </row>
    <row r="43469" spans="1:5">
      <c r="A43469" s="1">
        <v>43468</v>
      </c>
      <c r="B43469" s="3">
        <v>27.75</v>
      </c>
      <c r="C43469" s="3">
        <v>-18.4551307678</v>
      </c>
      <c r="D43469" s="4">
        <v>0.26287235442811</v>
      </c>
      <c r="E43469" s="5" t="s">
        <v>572</v>
      </c>
    </row>
    <row r="43470" spans="1:5">
      <c r="A43470" s="1">
        <v>43469</v>
      </c>
      <c r="B43470" s="3">
        <v>28.05</v>
      </c>
      <c r="C43470" s="3">
        <v>-18.4551307678</v>
      </c>
      <c r="D43470" s="4">
        <v>0.235914220343822</v>
      </c>
      <c r="E43470" s="5" t="s">
        <v>572</v>
      </c>
    </row>
    <row r="43471" spans="1:5">
      <c r="A43471" s="1">
        <v>43470</v>
      </c>
      <c r="B43471" s="3">
        <v>31.65</v>
      </c>
      <c r="C43471" s="3">
        <v>-18.4551307678</v>
      </c>
      <c r="D43471" s="4">
        <v>0.446623819836174</v>
      </c>
      <c r="E43471" s="5" t="s">
        <v>572</v>
      </c>
    </row>
    <row r="43472" spans="1:5">
      <c r="A43472" s="1">
        <v>43471</v>
      </c>
      <c r="B43472" s="3">
        <v>32.35</v>
      </c>
      <c r="C43472" s="3">
        <v>-18.4551307678</v>
      </c>
      <c r="D43472" s="4">
        <v>0.251449936521569</v>
      </c>
      <c r="E43472" s="5" t="s">
        <v>572</v>
      </c>
    </row>
    <row r="43473" spans="1:5">
      <c r="A43473" s="1">
        <v>43472</v>
      </c>
      <c r="B43473" s="3">
        <v>26.45</v>
      </c>
      <c r="C43473" s="3">
        <v>-18.5551307678</v>
      </c>
      <c r="D43473" s="4">
        <v>0.158320123052934</v>
      </c>
      <c r="E43473" s="5" t="s">
        <v>566</v>
      </c>
    </row>
    <row r="43474" spans="1:5">
      <c r="A43474" s="1">
        <v>43473</v>
      </c>
      <c r="B43474" s="3">
        <v>27.65</v>
      </c>
      <c r="C43474" s="3">
        <v>-18.5551307678</v>
      </c>
      <c r="D43474" s="4">
        <v>0.26287235442811</v>
      </c>
      <c r="E43474" s="5" t="s">
        <v>566</v>
      </c>
    </row>
    <row r="43475" spans="1:5">
      <c r="A43475" s="1">
        <v>43474</v>
      </c>
      <c r="B43475" s="3">
        <v>27.75</v>
      </c>
      <c r="C43475" s="3">
        <v>-18.5551307678</v>
      </c>
      <c r="D43475" s="4">
        <v>0.26287235442811</v>
      </c>
      <c r="E43475" s="5" t="s">
        <v>572</v>
      </c>
    </row>
    <row r="43476" spans="1:5">
      <c r="A43476" s="1">
        <v>43475</v>
      </c>
      <c r="B43476" s="3">
        <v>28.05</v>
      </c>
      <c r="C43476" s="3">
        <v>-18.5551307678</v>
      </c>
      <c r="D43476" s="4">
        <v>0.26287235442811</v>
      </c>
      <c r="E43476" s="5" t="s">
        <v>572</v>
      </c>
    </row>
    <row r="43477" spans="1:5">
      <c r="A43477" s="1">
        <v>43476</v>
      </c>
      <c r="B43477" s="3">
        <v>31.25</v>
      </c>
      <c r="C43477" s="3">
        <v>-18.5551307678</v>
      </c>
      <c r="D43477" s="4">
        <v>0.0562672748713959</v>
      </c>
      <c r="E43477" s="5" t="s">
        <v>572</v>
      </c>
    </row>
    <row r="43478" spans="1:5">
      <c r="A43478" s="1">
        <v>43477</v>
      </c>
      <c r="B43478" s="3">
        <v>31.55</v>
      </c>
      <c r="C43478" s="3">
        <v>-18.5551307678</v>
      </c>
      <c r="D43478" s="4">
        <v>0.446623819836174</v>
      </c>
      <c r="E43478" s="5" t="s">
        <v>572</v>
      </c>
    </row>
    <row r="43479" spans="1:5">
      <c r="A43479" s="1">
        <v>43478</v>
      </c>
      <c r="B43479" s="3">
        <v>27.75</v>
      </c>
      <c r="C43479" s="3">
        <v>-18.6551307678</v>
      </c>
      <c r="D43479" s="4">
        <v>0.26287235442811</v>
      </c>
      <c r="E43479" s="5" t="s">
        <v>566</v>
      </c>
    </row>
    <row r="43480" spans="1:5">
      <c r="A43480" s="1">
        <v>43479</v>
      </c>
      <c r="B43480" s="3">
        <v>27.85</v>
      </c>
      <c r="C43480" s="3">
        <v>-18.6551307678</v>
      </c>
      <c r="D43480" s="4">
        <v>0.26287235442811</v>
      </c>
      <c r="E43480" s="5" t="s">
        <v>566</v>
      </c>
    </row>
    <row r="43481" spans="1:5">
      <c r="A43481" s="1">
        <v>43480</v>
      </c>
      <c r="B43481" s="3">
        <v>32.75</v>
      </c>
      <c r="C43481" s="3">
        <v>-18.6551307678</v>
      </c>
      <c r="D43481" s="4">
        <v>0.117435317672862</v>
      </c>
      <c r="E43481" s="5" t="s">
        <v>572</v>
      </c>
    </row>
    <row r="43482" spans="1:5">
      <c r="A43482" s="1">
        <v>43481</v>
      </c>
      <c r="B43482" s="3">
        <v>28.15</v>
      </c>
      <c r="C43482" s="3">
        <v>-18.7551307678</v>
      </c>
      <c r="D43482" s="4">
        <v>0.26287235442811</v>
      </c>
      <c r="E43482" s="5" t="s">
        <v>572</v>
      </c>
    </row>
    <row r="43483" spans="1:5">
      <c r="A43483" s="1">
        <v>43482</v>
      </c>
      <c r="B43483" s="3">
        <v>28.85</v>
      </c>
      <c r="C43483" s="3">
        <v>-18.7551307678</v>
      </c>
      <c r="D43483" s="4">
        <v>0.235914220343822</v>
      </c>
      <c r="E43483" s="5" t="s">
        <v>572</v>
      </c>
    </row>
    <row r="43484" spans="1:5">
      <c r="A43484" s="1">
        <v>43483</v>
      </c>
      <c r="B43484" s="3">
        <v>31.15</v>
      </c>
      <c r="C43484" s="3">
        <v>-18.7551307678</v>
      </c>
      <c r="D43484" s="4">
        <v>0.0562672748713959</v>
      </c>
      <c r="E43484" s="5" t="s">
        <v>572</v>
      </c>
    </row>
    <row r="43485" spans="1:5">
      <c r="A43485" s="1">
        <v>43484</v>
      </c>
      <c r="B43485" s="3">
        <v>31.75</v>
      </c>
      <c r="C43485" s="3">
        <v>-18.7551307678</v>
      </c>
      <c r="D43485" s="4">
        <v>0.27364470027603</v>
      </c>
      <c r="E43485" s="5" t="s">
        <v>572</v>
      </c>
    </row>
    <row r="43486" spans="1:5">
      <c r="A43486" s="1">
        <v>43485</v>
      </c>
      <c r="B43486" s="3">
        <v>26.75</v>
      </c>
      <c r="C43486" s="3">
        <v>-18.8551307678</v>
      </c>
      <c r="D43486" s="4">
        <v>0.302216894875082</v>
      </c>
      <c r="E43486" s="5" t="s">
        <v>566</v>
      </c>
    </row>
    <row r="43487" spans="1:5">
      <c r="A43487" s="1">
        <v>43486</v>
      </c>
      <c r="B43487" s="3">
        <v>27.65</v>
      </c>
      <c r="C43487" s="3">
        <v>-18.8551307678</v>
      </c>
      <c r="D43487" s="4">
        <v>0.150604427251547</v>
      </c>
      <c r="E43487" s="5" t="s">
        <v>566</v>
      </c>
    </row>
    <row r="43488" spans="1:5">
      <c r="A43488" s="1">
        <v>43487</v>
      </c>
      <c r="B43488" s="3">
        <v>28.35</v>
      </c>
      <c r="C43488" s="3">
        <v>-18.8551307678</v>
      </c>
      <c r="D43488" s="4">
        <v>0.26287235442811</v>
      </c>
      <c r="E43488" s="5" t="s">
        <v>572</v>
      </c>
    </row>
    <row r="43489" spans="1:5">
      <c r="A43489" s="1">
        <v>43488</v>
      </c>
      <c r="B43489" s="3">
        <v>32.45</v>
      </c>
      <c r="C43489" s="3">
        <v>-18.8551307678</v>
      </c>
      <c r="D43489" s="4">
        <v>0.535526724450178</v>
      </c>
      <c r="E43489" s="5" t="s">
        <v>572</v>
      </c>
    </row>
    <row r="43490" spans="1:5">
      <c r="A43490" s="1">
        <v>43489</v>
      </c>
      <c r="B43490" s="3">
        <v>28.45</v>
      </c>
      <c r="C43490" s="3">
        <v>-18.9551307678</v>
      </c>
      <c r="D43490" s="4">
        <v>0.0896610163827595</v>
      </c>
      <c r="E43490" s="5" t="s">
        <v>572</v>
      </c>
    </row>
    <row r="43491" spans="1:5">
      <c r="A43491" s="1">
        <v>43490</v>
      </c>
      <c r="B43491" s="3">
        <v>28.55</v>
      </c>
      <c r="C43491" s="3">
        <v>-18.9551307678</v>
      </c>
      <c r="D43491" s="4">
        <v>0.26287235442811</v>
      </c>
      <c r="E43491" s="5" t="s">
        <v>572</v>
      </c>
    </row>
    <row r="43492" spans="1:5">
      <c r="A43492" s="1">
        <v>43491</v>
      </c>
      <c r="B43492" s="3">
        <v>29.25</v>
      </c>
      <c r="C43492" s="3">
        <v>-18.9551307678</v>
      </c>
      <c r="D43492" s="4">
        <v>0.438462496492603</v>
      </c>
      <c r="E43492" s="5" t="s">
        <v>572</v>
      </c>
    </row>
    <row r="43493" spans="1:5">
      <c r="A43493" s="1">
        <v>43492</v>
      </c>
      <c r="B43493" s="3">
        <v>26.35</v>
      </c>
      <c r="C43493" s="3">
        <v>-19.0551307678</v>
      </c>
      <c r="D43493" s="4">
        <v>0.458071316085333</v>
      </c>
      <c r="E43493" s="5" t="s">
        <v>566</v>
      </c>
    </row>
    <row r="43494" spans="1:5">
      <c r="A43494" s="1">
        <v>43493</v>
      </c>
      <c r="B43494" s="3">
        <v>28.15</v>
      </c>
      <c r="C43494" s="3">
        <v>-19.0551307678</v>
      </c>
      <c r="D43494" s="4">
        <v>0.26287235442811</v>
      </c>
      <c r="E43494" s="5" t="s">
        <v>566</v>
      </c>
    </row>
    <row r="43495" spans="1:5">
      <c r="A43495" s="1">
        <v>43494</v>
      </c>
      <c r="B43495" s="3">
        <v>32.55</v>
      </c>
      <c r="C43495" s="3">
        <v>-19.0551307678</v>
      </c>
      <c r="D43495" s="4">
        <v>0.478495144192352</v>
      </c>
      <c r="E43495" s="5" t="s">
        <v>572</v>
      </c>
    </row>
    <row r="43496" spans="1:5">
      <c r="A43496" s="1">
        <v>43495</v>
      </c>
      <c r="B43496" s="3">
        <v>26.65</v>
      </c>
      <c r="C43496" s="3">
        <v>-19.1551307678</v>
      </c>
      <c r="D43496" s="4">
        <v>0.255235701400537</v>
      </c>
      <c r="E43496" s="5" t="s">
        <v>566</v>
      </c>
    </row>
    <row r="43497" spans="1:5">
      <c r="A43497" s="1">
        <v>43496</v>
      </c>
      <c r="B43497" s="3">
        <v>29.35</v>
      </c>
      <c r="C43497" s="3">
        <v>-19.1551307678</v>
      </c>
      <c r="D43497" s="4">
        <v>0.448898702976471</v>
      </c>
      <c r="E43497" s="5" t="s">
        <v>572</v>
      </c>
    </row>
    <row r="43498" spans="1:5">
      <c r="A43498" s="1">
        <v>43497</v>
      </c>
      <c r="B43498" s="3">
        <v>32.65</v>
      </c>
      <c r="C43498" s="3">
        <v>-19.1551307678</v>
      </c>
      <c r="D43498" s="4">
        <v>0.678478860426831</v>
      </c>
      <c r="E43498" s="5" t="s">
        <v>572</v>
      </c>
    </row>
    <row r="43499" spans="1:5">
      <c r="A43499" s="1">
        <v>43498</v>
      </c>
      <c r="B43499" s="3">
        <v>28.75</v>
      </c>
      <c r="C43499" s="3">
        <v>-19.2551307678</v>
      </c>
      <c r="D43499" s="4">
        <v>0.438462496492603</v>
      </c>
      <c r="E43499" s="5" t="s">
        <v>566</v>
      </c>
    </row>
    <row r="43500" spans="1:5">
      <c r="A43500" s="1">
        <v>43499</v>
      </c>
      <c r="B43500" s="3">
        <v>27.05</v>
      </c>
      <c r="C43500" s="3">
        <v>-19.3551307678</v>
      </c>
      <c r="D43500" s="4">
        <v>0.427064893382069</v>
      </c>
      <c r="E43500" s="5" t="s">
        <v>566</v>
      </c>
    </row>
    <row r="43501" spans="1:5">
      <c r="A43501" s="1">
        <v>43500</v>
      </c>
      <c r="B43501" s="3">
        <v>28.55</v>
      </c>
      <c r="C43501" s="3">
        <v>-19.3551307678</v>
      </c>
      <c r="D43501" s="4">
        <v>0.438462496492603</v>
      </c>
      <c r="E43501" s="5" t="s">
        <v>566</v>
      </c>
    </row>
    <row r="43502" spans="1:5">
      <c r="A43502" s="1">
        <v>43501</v>
      </c>
      <c r="B43502" s="3">
        <v>29.05</v>
      </c>
      <c r="C43502" s="3">
        <v>-19.3551307678</v>
      </c>
      <c r="D43502" s="4">
        <v>0.448898702976471</v>
      </c>
      <c r="E43502" s="5" t="s">
        <v>566</v>
      </c>
    </row>
    <row r="43503" spans="1:5">
      <c r="A43503" s="1">
        <v>43502</v>
      </c>
      <c r="B43503" s="3">
        <v>30.25</v>
      </c>
      <c r="C43503" s="3">
        <v>-19.3551307678</v>
      </c>
      <c r="D43503" s="4">
        <v>0.0562672748713959</v>
      </c>
      <c r="E43503" s="5" t="s">
        <v>572</v>
      </c>
    </row>
    <row r="43504" spans="1:5">
      <c r="A43504" s="1">
        <v>43503</v>
      </c>
      <c r="B43504" s="3">
        <v>26.75</v>
      </c>
      <c r="C43504" s="3">
        <v>-19.4551307678</v>
      </c>
      <c r="D43504" s="4">
        <v>0.458071316085333</v>
      </c>
      <c r="E43504" s="5" t="s">
        <v>566</v>
      </c>
    </row>
    <row r="43505" spans="1:5">
      <c r="A43505" s="1">
        <v>43504</v>
      </c>
      <c r="B43505" s="3">
        <v>26.95</v>
      </c>
      <c r="C43505" s="3">
        <v>-19.4551307678</v>
      </c>
      <c r="D43505" s="4">
        <v>0.427064893382069</v>
      </c>
      <c r="E43505" s="5" t="s">
        <v>566</v>
      </c>
    </row>
    <row r="43506" spans="1:5">
      <c r="A43506" s="1">
        <v>43505</v>
      </c>
      <c r="B43506" s="3">
        <v>27.25</v>
      </c>
      <c r="C43506" s="3">
        <v>-19.4551307678</v>
      </c>
      <c r="D43506" s="4">
        <v>0.427064893382069</v>
      </c>
      <c r="E43506" s="5" t="s">
        <v>566</v>
      </c>
    </row>
    <row r="43507" spans="1:5">
      <c r="A43507" s="1">
        <v>43506</v>
      </c>
      <c r="B43507" s="3">
        <v>29.35</v>
      </c>
      <c r="C43507" s="3">
        <v>-19.4551307678</v>
      </c>
      <c r="D43507" s="4">
        <v>0.448898702976471</v>
      </c>
      <c r="E43507" s="5" t="s">
        <v>572</v>
      </c>
    </row>
    <row r="43508" spans="1:5">
      <c r="A43508" s="1">
        <v>43507</v>
      </c>
      <c r="B43508" s="3">
        <v>26.35</v>
      </c>
      <c r="C43508" s="3">
        <v>-19.5551307678</v>
      </c>
      <c r="D43508" s="4">
        <v>0.651154807971509</v>
      </c>
      <c r="E43508" s="5" t="s">
        <v>566</v>
      </c>
    </row>
    <row r="43509" spans="1:5">
      <c r="A43509" s="1">
        <v>43508</v>
      </c>
      <c r="B43509" s="3">
        <v>29.25</v>
      </c>
      <c r="C43509" s="3">
        <v>-19.5551307678</v>
      </c>
      <c r="D43509" s="4">
        <v>0.448898702976471</v>
      </c>
      <c r="E43509" s="5" t="s">
        <v>566</v>
      </c>
    </row>
    <row r="43510" spans="1:5">
      <c r="A43510" s="1">
        <v>43509</v>
      </c>
      <c r="B43510" s="3">
        <v>29.85</v>
      </c>
      <c r="C43510" s="3">
        <v>-19.6551307678</v>
      </c>
      <c r="D43510" s="4">
        <v>0.183611892168743</v>
      </c>
      <c r="E43510" s="5" t="s">
        <v>572</v>
      </c>
    </row>
    <row r="43511" spans="1:5">
      <c r="A43511" s="1">
        <v>43510</v>
      </c>
      <c r="B43511" s="3">
        <v>27.75</v>
      </c>
      <c r="C43511" s="3">
        <v>-19.7551307678</v>
      </c>
      <c r="D43511" s="4">
        <v>-0.033122027091691</v>
      </c>
      <c r="E43511" s="5" t="s">
        <v>566</v>
      </c>
    </row>
    <row r="43512" spans="1:5">
      <c r="A43512" s="1">
        <v>43511</v>
      </c>
      <c r="B43512" s="3">
        <v>29.75</v>
      </c>
      <c r="C43512" s="3">
        <v>-19.7551307678</v>
      </c>
      <c r="D43512" s="4">
        <v>-0.113966724923031</v>
      </c>
      <c r="E43512" s="5" t="s">
        <v>572</v>
      </c>
    </row>
    <row r="43513" spans="1:5">
      <c r="A43513" s="1">
        <v>43512</v>
      </c>
      <c r="B43513" s="3">
        <v>30.75</v>
      </c>
      <c r="C43513" s="3">
        <v>-19.7551307678</v>
      </c>
      <c r="D43513" s="4">
        <v>0.0832254089556833</v>
      </c>
      <c r="E43513" s="5" t="s">
        <v>572</v>
      </c>
    </row>
    <row r="43514" spans="1:5">
      <c r="A43514" s="1">
        <v>43513</v>
      </c>
      <c r="B43514" s="3">
        <v>28.55</v>
      </c>
      <c r="C43514" s="3">
        <v>-19.8551307678</v>
      </c>
      <c r="D43514" s="4">
        <v>0.438462496492603</v>
      </c>
      <c r="E43514" s="5" t="s">
        <v>566</v>
      </c>
    </row>
    <row r="43515" spans="1:5">
      <c r="A43515" s="1">
        <v>43514</v>
      </c>
      <c r="B43515" s="3">
        <v>29.95</v>
      </c>
      <c r="C43515" s="3">
        <v>-19.8551307678</v>
      </c>
      <c r="D43515" s="4">
        <v>-0.0384940062999767</v>
      </c>
      <c r="E43515" s="5" t="s">
        <v>572</v>
      </c>
    </row>
    <row r="43516" spans="1:5">
      <c r="A43516" s="1">
        <v>43515</v>
      </c>
      <c r="B43516" s="3">
        <v>28.45</v>
      </c>
      <c r="C43516" s="3">
        <v>-20.1551307678</v>
      </c>
      <c r="D43516" s="4">
        <v>0.438462496492603</v>
      </c>
      <c r="E43516" s="5" t="s">
        <v>566</v>
      </c>
    </row>
    <row r="43517" spans="1:5">
      <c r="A43517" s="1">
        <v>43516</v>
      </c>
      <c r="B43517" s="3">
        <v>29.75</v>
      </c>
      <c r="C43517" s="3">
        <v>-20.2551307678</v>
      </c>
      <c r="D43517" s="4">
        <v>-0.0384940062999767</v>
      </c>
      <c r="E43517" s="5" t="s">
        <v>572</v>
      </c>
    </row>
    <row r="43518" spans="1:5">
      <c r="A43518" s="1">
        <v>43517</v>
      </c>
      <c r="B43518" s="3">
        <v>27.45</v>
      </c>
      <c r="C43518" s="3">
        <v>-20.3551307678</v>
      </c>
      <c r="D43518" s="4">
        <v>0.26675131345974</v>
      </c>
      <c r="E43518" s="5" t="s">
        <v>566</v>
      </c>
    </row>
    <row r="43519" spans="1:5">
      <c r="A43519" s="1">
        <v>43518</v>
      </c>
      <c r="B43519" s="3">
        <v>30.45</v>
      </c>
      <c r="C43519" s="3">
        <v>-20.3551307678</v>
      </c>
      <c r="D43519" s="4">
        <v>-0.02603673826935</v>
      </c>
      <c r="E43519" s="5" t="s">
        <v>572</v>
      </c>
    </row>
    <row r="43520" spans="1:5">
      <c r="A43520" s="1">
        <v>43519</v>
      </c>
      <c r="B43520" s="3">
        <v>29.25</v>
      </c>
      <c r="C43520" s="3">
        <v>-20.4551307678</v>
      </c>
      <c r="D43520" s="4">
        <v>0.546636133138444</v>
      </c>
      <c r="E43520" s="5" t="s">
        <v>566</v>
      </c>
    </row>
    <row r="43521" spans="1:5">
      <c r="A43521" s="1">
        <v>43520</v>
      </c>
      <c r="B43521" s="3">
        <v>29.15</v>
      </c>
      <c r="C43521" s="3">
        <v>-20.5551307678</v>
      </c>
      <c r="D43521" s="4">
        <v>0.536951339599613</v>
      </c>
      <c r="E43521" s="5" t="s">
        <v>566</v>
      </c>
    </row>
    <row r="43522" spans="1:5">
      <c r="A43522" s="1">
        <v>43521</v>
      </c>
      <c r="B43522" s="3">
        <v>30.05</v>
      </c>
      <c r="C43522" s="3">
        <v>-20.7551307678</v>
      </c>
      <c r="D43522" s="4">
        <v>0.0384225044093269</v>
      </c>
      <c r="E43522" s="5" t="s">
        <v>572</v>
      </c>
    </row>
    <row r="43523" spans="1:5">
      <c r="A43523" s="1">
        <v>43522</v>
      </c>
      <c r="B43523" s="3">
        <v>32.15</v>
      </c>
      <c r="C43523" s="3">
        <v>-20.7551307678</v>
      </c>
      <c r="D43523" s="4">
        <v>0.362232425282671</v>
      </c>
      <c r="E43523" s="5" t="s">
        <v>568</v>
      </c>
    </row>
    <row r="43524" spans="1:5">
      <c r="A43524" s="1">
        <v>43523</v>
      </c>
      <c r="B43524" s="3">
        <v>28.85</v>
      </c>
      <c r="C43524" s="3">
        <v>-20.9551307678</v>
      </c>
      <c r="D43524" s="4">
        <v>0.723744854253339</v>
      </c>
      <c r="E43524" s="5" t="s">
        <v>566</v>
      </c>
    </row>
    <row r="43525" spans="1:5">
      <c r="A43525" s="1">
        <v>43524</v>
      </c>
      <c r="B43525" s="3">
        <v>29.95</v>
      </c>
      <c r="C43525" s="3">
        <v>-21.0551307678</v>
      </c>
      <c r="D43525" s="4">
        <v>-0.21992377190762</v>
      </c>
      <c r="E43525" s="5" t="s">
        <v>566</v>
      </c>
    </row>
    <row r="43526" spans="1:5">
      <c r="A43526" s="1">
        <v>43525</v>
      </c>
      <c r="B43526" s="3">
        <v>31.05</v>
      </c>
      <c r="C43526" s="3">
        <v>-21.0551307678</v>
      </c>
      <c r="D43526" s="4">
        <v>0.123426717946041</v>
      </c>
      <c r="E43526" s="5" t="s">
        <v>566</v>
      </c>
    </row>
    <row r="43527" spans="1:5">
      <c r="A43527" s="1">
        <v>43526</v>
      </c>
      <c r="B43527" s="3">
        <v>31.15</v>
      </c>
      <c r="C43527" s="3">
        <v>-21.2551307678</v>
      </c>
      <c r="D43527" s="4">
        <v>0.143382736649473</v>
      </c>
      <c r="E43527" s="5" t="s">
        <v>566</v>
      </c>
    </row>
    <row r="43528" spans="1:5">
      <c r="A43528" s="1">
        <v>43527</v>
      </c>
      <c r="B43528" s="3">
        <v>29.55</v>
      </c>
      <c r="C43528" s="3">
        <v>-21.3551307678</v>
      </c>
      <c r="D43528" s="4">
        <v>0.651154807971509</v>
      </c>
      <c r="E43528" s="5" t="s">
        <v>566</v>
      </c>
    </row>
    <row r="43529" spans="1:5">
      <c r="A43529" s="1">
        <v>43528</v>
      </c>
      <c r="B43529" s="3">
        <v>30.35</v>
      </c>
      <c r="C43529" s="3">
        <v>-21.3551307678</v>
      </c>
      <c r="D43529" s="4">
        <v>0.490841228049179</v>
      </c>
      <c r="E43529" s="5" t="s">
        <v>566</v>
      </c>
    </row>
    <row r="43530" spans="1:5">
      <c r="A43530" s="1">
        <v>43529</v>
      </c>
      <c r="B43530" s="3">
        <v>30.95</v>
      </c>
      <c r="C43530" s="3">
        <v>-21.4551307678</v>
      </c>
      <c r="D43530" s="4">
        <v>0.215891160953565</v>
      </c>
      <c r="E43530" s="5" t="s">
        <v>566</v>
      </c>
    </row>
    <row r="43531" spans="1:5">
      <c r="A43531" s="1">
        <v>43530</v>
      </c>
      <c r="B43531" s="3">
        <v>30.45</v>
      </c>
      <c r="C43531" s="3">
        <v>-21.5551307678</v>
      </c>
      <c r="D43531" s="4">
        <v>0.490841228049179</v>
      </c>
      <c r="E43531" s="5" t="s">
        <v>566</v>
      </c>
    </row>
    <row r="43532" spans="1:5">
      <c r="A43532" s="1">
        <v>43531</v>
      </c>
      <c r="B43532" s="3">
        <v>30.85</v>
      </c>
      <c r="C43532" s="3">
        <v>-21.6551307678</v>
      </c>
      <c r="D43532" s="4">
        <v>0.263663866623809</v>
      </c>
      <c r="E43532" s="5" t="s">
        <v>566</v>
      </c>
    </row>
    <row r="43533" spans="1:5">
      <c r="A43533" s="1">
        <v>43532</v>
      </c>
      <c r="B43533" s="3">
        <v>31.25</v>
      </c>
      <c r="C43533" s="3">
        <v>-21.8551307678</v>
      </c>
      <c r="D43533" s="4">
        <v>-0.0085586890652174</v>
      </c>
      <c r="E43533" s="5" t="s">
        <v>566</v>
      </c>
    </row>
    <row r="43534" spans="1:5">
      <c r="A43534" s="1">
        <v>43533</v>
      </c>
      <c r="B43534" s="3">
        <v>29.55</v>
      </c>
      <c r="C43534" s="3">
        <v>-22.0551307678</v>
      </c>
      <c r="D43534" s="4">
        <v>0.830751498443549</v>
      </c>
      <c r="E43534" s="5" t="s">
        <v>568</v>
      </c>
    </row>
    <row r="43535" spans="1:5">
      <c r="A43535" s="1">
        <v>43534</v>
      </c>
      <c r="B43535" s="3">
        <v>30.35</v>
      </c>
      <c r="C43535" s="3">
        <v>-22.0551307678</v>
      </c>
      <c r="D43535" s="4">
        <v>0.439981075543004</v>
      </c>
      <c r="E43535" s="5" t="s">
        <v>566</v>
      </c>
    </row>
    <row r="43536" spans="1:5">
      <c r="A43536" s="1">
        <v>43535</v>
      </c>
      <c r="B43536" s="3">
        <v>-118.85</v>
      </c>
      <c r="C43536" s="3">
        <v>77.3448692322</v>
      </c>
      <c r="D43536" s="4">
        <v>0.461149399564846</v>
      </c>
      <c r="E43536" s="5" t="s">
        <v>574</v>
      </c>
    </row>
    <row r="43537" spans="1:5">
      <c r="A43537" s="1">
        <v>43536</v>
      </c>
      <c r="B43537" s="3">
        <v>-83.35</v>
      </c>
      <c r="C43537" s="3">
        <v>77.5448692322</v>
      </c>
      <c r="D43537" s="4">
        <v>0.0836547981131754</v>
      </c>
      <c r="E43537" s="5" t="s">
        <v>574</v>
      </c>
    </row>
    <row r="43538" spans="1:5">
      <c r="A43538" s="1">
        <v>43537</v>
      </c>
      <c r="B43538" s="3">
        <v>-122.75</v>
      </c>
      <c r="C43538" s="3">
        <v>76.2448692322</v>
      </c>
      <c r="D43538" s="4">
        <v>0.461149399564846</v>
      </c>
      <c r="E43538" s="5" t="s">
        <v>574</v>
      </c>
    </row>
    <row r="43539" spans="1:5">
      <c r="A43539" s="1">
        <v>43538</v>
      </c>
      <c r="B43539" s="3">
        <v>-99.65</v>
      </c>
      <c r="C43539" s="3">
        <v>75.9448692322</v>
      </c>
      <c r="D43539" s="4">
        <v>0.100048914433871</v>
      </c>
      <c r="E43539" s="5" t="s">
        <v>574</v>
      </c>
    </row>
    <row r="43540" spans="1:5">
      <c r="A43540" s="1">
        <v>43539</v>
      </c>
      <c r="B43540" s="3">
        <v>-113.45</v>
      </c>
      <c r="C43540" s="3">
        <v>74.8448692322</v>
      </c>
      <c r="D43540" s="4">
        <v>0.0489251082131651</v>
      </c>
      <c r="E43540" s="5" t="s">
        <v>574</v>
      </c>
    </row>
    <row r="43541" spans="1:5">
      <c r="A43541" s="1">
        <v>43540</v>
      </c>
      <c r="B43541" s="3">
        <v>83.15</v>
      </c>
      <c r="C43541" s="3">
        <v>70.7448692322</v>
      </c>
      <c r="D43541" s="4">
        <v>0.604258909035719</v>
      </c>
      <c r="E43541" s="5" t="s">
        <v>574</v>
      </c>
    </row>
    <row r="43542" spans="1:5">
      <c r="A43542" s="1">
        <v>43541</v>
      </c>
      <c r="B43542" s="3">
        <v>82.65</v>
      </c>
      <c r="C43542" s="3">
        <v>70.4448692322</v>
      </c>
      <c r="D43542" s="4">
        <v>-0.0368983560793396</v>
      </c>
      <c r="E43542" s="5" t="s">
        <v>573</v>
      </c>
    </row>
    <row r="43543" spans="1:5">
      <c r="A43543" s="1">
        <v>43542</v>
      </c>
      <c r="B43543" s="3">
        <v>83.55</v>
      </c>
      <c r="C43543" s="3">
        <v>70.3448692322</v>
      </c>
      <c r="D43543" s="4">
        <v>1.2906635538571</v>
      </c>
      <c r="E43543" s="5" t="s">
        <v>573</v>
      </c>
    </row>
    <row r="43544" spans="1:5">
      <c r="A43544" s="1">
        <v>43543</v>
      </c>
      <c r="B43544" s="3">
        <v>82.55</v>
      </c>
      <c r="C43544" s="3">
        <v>70.2448692322</v>
      </c>
      <c r="D43544" s="4">
        <v>-0.0368983560793396</v>
      </c>
      <c r="E43544" s="5" t="s">
        <v>573</v>
      </c>
    </row>
    <row r="43545" spans="1:5">
      <c r="A43545" s="1">
        <v>43544</v>
      </c>
      <c r="B43545" s="3">
        <v>83.35</v>
      </c>
      <c r="C43545" s="3">
        <v>69.9448692322</v>
      </c>
      <c r="D43545" s="4">
        <v>-0.112339851189101</v>
      </c>
      <c r="E43545" s="5" t="s">
        <v>573</v>
      </c>
    </row>
    <row r="43546" spans="1:5">
      <c r="A43546" s="1">
        <v>43545</v>
      </c>
      <c r="B43546" s="3">
        <v>83.35</v>
      </c>
      <c r="C43546" s="3">
        <v>69.8448692322</v>
      </c>
      <c r="D43546" s="4">
        <v>-0.0622840888116793</v>
      </c>
      <c r="E43546" s="5" t="s">
        <v>573</v>
      </c>
    </row>
    <row r="43547" spans="1:5">
      <c r="A43547" s="1">
        <v>43546</v>
      </c>
      <c r="B43547" s="3">
        <v>179.35</v>
      </c>
      <c r="C43547" s="3">
        <v>69.2448692322</v>
      </c>
      <c r="D43547" s="4">
        <v>1.08054226173784</v>
      </c>
      <c r="E43547" s="5" t="s">
        <v>574</v>
      </c>
    </row>
    <row r="43548" spans="1:5">
      <c r="A43548" s="1">
        <v>43547</v>
      </c>
      <c r="B43548" s="3">
        <v>79.75</v>
      </c>
      <c r="C43548" s="3">
        <v>67.1448692322</v>
      </c>
      <c r="D43548" s="4">
        <v>0.652765239078348</v>
      </c>
      <c r="E43548" s="5" t="s">
        <v>573</v>
      </c>
    </row>
    <row r="43549" spans="1:5">
      <c r="A43549" s="1">
        <v>43548</v>
      </c>
      <c r="B43549" s="3">
        <v>34.75</v>
      </c>
      <c r="C43549" s="3">
        <v>64.7448692322</v>
      </c>
      <c r="D43549" s="4">
        <v>-0.520226200351603</v>
      </c>
      <c r="E43549" s="5" t="s">
        <v>573</v>
      </c>
    </row>
    <row r="43550" spans="1:5">
      <c r="A43550" s="1">
        <v>43549</v>
      </c>
      <c r="B43550" s="3">
        <v>-87.15</v>
      </c>
      <c r="C43550" s="3">
        <v>63.7448692322</v>
      </c>
      <c r="D43550" s="4">
        <v>0.418375327241326</v>
      </c>
      <c r="E43550" s="5" t="s">
        <v>574</v>
      </c>
    </row>
    <row r="43551" spans="1:5">
      <c r="A43551" s="1">
        <v>43550</v>
      </c>
      <c r="B43551" s="3">
        <v>-81.55</v>
      </c>
      <c r="C43551" s="3">
        <v>52.3448692322</v>
      </c>
      <c r="D43551" s="4">
        <v>-0.24122438833404</v>
      </c>
      <c r="E43551" s="5" t="s">
        <v>573</v>
      </c>
    </row>
    <row r="43552" spans="1:5">
      <c r="A43552" s="1">
        <v>43551</v>
      </c>
      <c r="B43552" s="3">
        <v>-59.25</v>
      </c>
      <c r="C43552" s="3">
        <v>48.5448692322</v>
      </c>
      <c r="D43552" s="4">
        <v>-0.211823018817568</v>
      </c>
      <c r="E43552" s="5" t="s">
        <v>573</v>
      </c>
    </row>
    <row r="43553" spans="1:5">
      <c r="A43553" s="1">
        <v>43552</v>
      </c>
      <c r="B43553" s="3">
        <v>33.75</v>
      </c>
      <c r="C43553" s="3">
        <v>45.9448692322</v>
      </c>
      <c r="D43553" s="4">
        <v>0.38212646762084</v>
      </c>
      <c r="E43553" s="5" t="s">
        <v>573</v>
      </c>
    </row>
    <row r="43554" spans="1:5">
      <c r="A43554" s="1">
        <v>43553</v>
      </c>
      <c r="B43554" s="3">
        <v>-76.55</v>
      </c>
      <c r="C43554" s="3">
        <v>39.0448692322</v>
      </c>
      <c r="D43554" s="4">
        <v>0.811323984915837</v>
      </c>
      <c r="E43554" s="5" t="s">
        <v>570</v>
      </c>
    </row>
    <row r="43555" spans="1:5">
      <c r="A43555" s="1">
        <v>43554</v>
      </c>
      <c r="B43555" s="3">
        <v>31.95</v>
      </c>
      <c r="C43555" s="3">
        <v>31.2448692322</v>
      </c>
      <c r="D43555" s="4">
        <v>0.401984935956333</v>
      </c>
      <c r="E43555" s="5" t="s">
        <v>568</v>
      </c>
    </row>
    <row r="43556" spans="1:5">
      <c r="A43556" s="1">
        <v>43555</v>
      </c>
      <c r="B43556" s="3">
        <v>-91.05</v>
      </c>
      <c r="C43556" s="3">
        <v>29.2448692322</v>
      </c>
      <c r="D43556" s="4">
        <v>-0.212961663968322</v>
      </c>
      <c r="E43556" s="5" t="s">
        <v>570</v>
      </c>
    </row>
    <row r="43557" spans="1:5">
      <c r="A43557" s="1">
        <v>43556</v>
      </c>
      <c r="B43557" s="3">
        <v>-82.65</v>
      </c>
      <c r="C43557" s="3">
        <v>28.7448692322</v>
      </c>
      <c r="D43557" s="4">
        <v>0.607352147796174</v>
      </c>
      <c r="E43557" s="5" t="s">
        <v>570</v>
      </c>
    </row>
    <row r="43558" spans="1:5">
      <c r="A43558" s="1">
        <v>43557</v>
      </c>
      <c r="B43558" s="3">
        <v>-82.55</v>
      </c>
      <c r="C43558" s="3">
        <v>27.9448692322</v>
      </c>
      <c r="D43558" s="4">
        <v>0.75925224543865</v>
      </c>
      <c r="E43558" s="5" t="s">
        <v>570</v>
      </c>
    </row>
    <row r="43559" spans="1:5">
      <c r="A43559" s="1">
        <v>43558</v>
      </c>
      <c r="B43559" s="3">
        <v>-82.15</v>
      </c>
      <c r="C43559" s="3">
        <v>26.6448692322</v>
      </c>
      <c r="D43559" s="4">
        <v>0.807529171164311</v>
      </c>
      <c r="E43559" s="5" t="s">
        <v>570</v>
      </c>
    </row>
    <row r="43560" spans="1:5">
      <c r="A43560" s="1">
        <v>43559</v>
      </c>
      <c r="B43560" s="3">
        <v>-77.15</v>
      </c>
      <c r="C43560" s="3">
        <v>26.5448692322</v>
      </c>
      <c r="D43560" s="4">
        <v>1.08821383750651</v>
      </c>
      <c r="E43560" s="5" t="s">
        <v>577</v>
      </c>
    </row>
    <row r="43561" spans="1:5">
      <c r="A43561" s="1">
        <v>43560</v>
      </c>
      <c r="B43561" s="3">
        <v>119.55</v>
      </c>
      <c r="C43561" s="3">
        <v>26.6448692322</v>
      </c>
      <c r="D43561" s="4">
        <v>1.27972643419765</v>
      </c>
      <c r="E43561" s="5" t="s">
        <v>570</v>
      </c>
    </row>
    <row r="43562" spans="1:5">
      <c r="A43562" s="1">
        <v>43561</v>
      </c>
      <c r="B43562" s="3">
        <v>-14.05</v>
      </c>
      <c r="C43562" s="3">
        <v>26.4448692322</v>
      </c>
      <c r="D43562" s="4">
        <v>0.653699405416501</v>
      </c>
      <c r="E43562" s="5" t="s">
        <v>568</v>
      </c>
    </row>
    <row r="43563" spans="1:5">
      <c r="A43563" s="1">
        <v>43562</v>
      </c>
      <c r="B43563" s="3">
        <v>-81.05</v>
      </c>
      <c r="C43563" s="3">
        <v>25.2448692322</v>
      </c>
      <c r="D43563" s="4">
        <v>-0.734027634400429</v>
      </c>
      <c r="E43563" s="5" t="s">
        <v>571</v>
      </c>
    </row>
    <row r="43564" spans="1:5">
      <c r="A43564" s="1">
        <v>43563</v>
      </c>
      <c r="B43564" s="3">
        <v>54.55</v>
      </c>
      <c r="C43564" s="3">
        <v>24.4448692322</v>
      </c>
      <c r="D43564" s="4">
        <v>0.301923043156353</v>
      </c>
      <c r="E43564" s="5" t="s">
        <v>568</v>
      </c>
    </row>
    <row r="43565" spans="1:5">
      <c r="A43565" s="1">
        <v>43564</v>
      </c>
      <c r="B43565" s="3">
        <v>90.55</v>
      </c>
      <c r="C43565" s="3">
        <v>22.7448692322</v>
      </c>
      <c r="D43565" s="4">
        <v>0.699277295413575</v>
      </c>
      <c r="E43565" s="5" t="s">
        <v>575</v>
      </c>
    </row>
    <row r="43566" spans="1:5">
      <c r="A43566" s="1">
        <v>43565</v>
      </c>
      <c r="B43566" s="3">
        <v>88.35</v>
      </c>
      <c r="C43566" s="3">
        <v>21.6448692322</v>
      </c>
      <c r="D43566" s="4">
        <v>0.436631931934283</v>
      </c>
      <c r="E43566" s="5" t="s">
        <v>571</v>
      </c>
    </row>
    <row r="43567" spans="1:5">
      <c r="A43567" s="1">
        <v>43566</v>
      </c>
      <c r="B43567" s="3">
        <v>93.25</v>
      </c>
      <c r="C43567" s="3">
        <v>20.2448692322</v>
      </c>
      <c r="D43567" s="4">
        <v>1.08313004296099</v>
      </c>
      <c r="E43567" s="5" t="s">
        <v>575</v>
      </c>
    </row>
    <row r="43568" spans="1:5">
      <c r="A43568" s="1">
        <v>43567</v>
      </c>
      <c r="B43568" s="3">
        <v>109.85</v>
      </c>
      <c r="C43568" s="3">
        <v>20.5448692322</v>
      </c>
      <c r="D43568" s="4">
        <v>1.22683291976644</v>
      </c>
      <c r="E43568" s="5" t="s">
        <v>572</v>
      </c>
    </row>
    <row r="43569" spans="1:5">
      <c r="A43569" s="1">
        <v>43568</v>
      </c>
      <c r="B43569" s="3">
        <v>93.95</v>
      </c>
      <c r="C43569" s="3">
        <v>19.3448692322</v>
      </c>
      <c r="D43569" s="4">
        <v>1.08313004296099</v>
      </c>
      <c r="E43569" s="5" t="s">
        <v>575</v>
      </c>
    </row>
    <row r="43570" spans="1:5">
      <c r="A43570" s="1">
        <v>43569</v>
      </c>
      <c r="B43570" s="3">
        <v>-61.85</v>
      </c>
      <c r="C43570" s="3">
        <v>17.6448692322</v>
      </c>
      <c r="D43570" s="4">
        <v>0.617637979672472</v>
      </c>
      <c r="E43570" s="5" t="s">
        <v>571</v>
      </c>
    </row>
    <row r="43571" spans="1:5">
      <c r="A43571" s="1">
        <v>43570</v>
      </c>
      <c r="B43571" s="3">
        <v>95.35</v>
      </c>
      <c r="C43571" s="3">
        <v>16.0448692322</v>
      </c>
      <c r="D43571" s="4">
        <v>0.393406913189934</v>
      </c>
      <c r="E43571" s="5" t="s">
        <v>575</v>
      </c>
    </row>
    <row r="43572" spans="1:5">
      <c r="A43572" s="1">
        <v>43571</v>
      </c>
      <c r="B43572" s="3">
        <v>-16.55</v>
      </c>
      <c r="C43572" s="3">
        <v>13.8448692322</v>
      </c>
      <c r="D43572" s="4">
        <v>0.70402616317953</v>
      </c>
      <c r="E43572" s="5" t="s">
        <v>571</v>
      </c>
    </row>
    <row r="43573" spans="1:5">
      <c r="A43573" s="1">
        <v>43572</v>
      </c>
      <c r="B43573" s="3">
        <v>-15.95</v>
      </c>
      <c r="C43573" s="3">
        <v>13.4448692322</v>
      </c>
      <c r="D43573" s="4">
        <v>0.343234130316093</v>
      </c>
      <c r="E43573" s="5" t="s">
        <v>571</v>
      </c>
    </row>
    <row r="43574" spans="1:5">
      <c r="A43574" s="1">
        <v>43573</v>
      </c>
      <c r="B43574" s="3">
        <v>-15.85</v>
      </c>
      <c r="C43574" s="3">
        <v>13.4448692322</v>
      </c>
      <c r="D43574" s="4">
        <v>0.343234130316093</v>
      </c>
      <c r="E43574" s="5" t="s">
        <v>571</v>
      </c>
    </row>
    <row r="43575" spans="1:5">
      <c r="A43575" s="1">
        <v>43574</v>
      </c>
      <c r="B43575" s="3">
        <v>-15.75</v>
      </c>
      <c r="C43575" s="3">
        <v>13.4448692322</v>
      </c>
      <c r="D43575" s="4">
        <v>-0.349805522681048</v>
      </c>
      <c r="E43575" s="5" t="s">
        <v>571</v>
      </c>
    </row>
    <row r="43576" spans="1:5">
      <c r="A43576" s="1">
        <v>43575</v>
      </c>
      <c r="B43576" s="3">
        <v>-72.95</v>
      </c>
      <c r="C43576" s="3">
        <v>11.5448692322</v>
      </c>
      <c r="D43576" s="4">
        <v>0.542295643951017</v>
      </c>
      <c r="E43576" s="5" t="s">
        <v>568</v>
      </c>
    </row>
    <row r="43577" spans="1:5">
      <c r="A43577" s="1">
        <v>43576</v>
      </c>
      <c r="B43577" s="3">
        <v>-61.05</v>
      </c>
      <c r="C43577" s="3">
        <v>10.8448692322</v>
      </c>
      <c r="D43577" s="4">
        <v>1.31086845812816</v>
      </c>
      <c r="E43577" s="5" t="s">
        <v>575</v>
      </c>
    </row>
    <row r="43578" spans="1:5">
      <c r="A43578" s="1">
        <v>43577</v>
      </c>
      <c r="B43578" s="3">
        <v>103.05</v>
      </c>
      <c r="C43578" s="3">
        <v>11.5448692322</v>
      </c>
      <c r="D43578" s="4">
        <v>1.59465261340323</v>
      </c>
      <c r="E43578" s="5" t="s">
        <v>575</v>
      </c>
    </row>
    <row r="43579" spans="1:5">
      <c r="A43579" s="1">
        <v>43578</v>
      </c>
      <c r="B43579" s="3">
        <v>-65.85</v>
      </c>
      <c r="C43579" s="3">
        <v>10.2448692322</v>
      </c>
      <c r="D43579" s="4">
        <v>0.71670979497165</v>
      </c>
      <c r="E43579" s="5" t="s">
        <v>575</v>
      </c>
    </row>
    <row r="43580" spans="1:5">
      <c r="A43580" s="1">
        <v>43579</v>
      </c>
      <c r="B43580" s="3">
        <v>-62.45</v>
      </c>
      <c r="C43580" s="3">
        <v>10.0448692322</v>
      </c>
      <c r="D43580" s="4">
        <v>0.480058655307688</v>
      </c>
      <c r="E43580" s="5" t="s">
        <v>571</v>
      </c>
    </row>
    <row r="43581" spans="1:5">
      <c r="A43581" s="1">
        <v>43580</v>
      </c>
      <c r="B43581" s="3">
        <v>-78.25</v>
      </c>
      <c r="C43581" s="3">
        <v>8.44486923218</v>
      </c>
      <c r="D43581" s="4">
        <v>1.60708341462053</v>
      </c>
      <c r="E43581" s="5" t="s">
        <v>571</v>
      </c>
    </row>
    <row r="43582" spans="1:5">
      <c r="A43582" s="1">
        <v>43581</v>
      </c>
      <c r="B43582" s="3">
        <v>-60.85</v>
      </c>
      <c r="C43582" s="3">
        <v>8.94486923218</v>
      </c>
      <c r="D43582" s="4">
        <v>1.16108146951757</v>
      </c>
      <c r="E43582" s="5" t="s">
        <v>577</v>
      </c>
    </row>
    <row r="43583" spans="1:5">
      <c r="A43583" s="1">
        <v>43582</v>
      </c>
      <c r="B43583" s="3">
        <v>-60.95</v>
      </c>
      <c r="C43583" s="3">
        <v>8.84486923218</v>
      </c>
      <c r="D43583" s="4">
        <v>1.02775101466517</v>
      </c>
      <c r="E43583" s="5" t="s">
        <v>577</v>
      </c>
    </row>
    <row r="43584" spans="1:5">
      <c r="A43584" s="1">
        <v>43583</v>
      </c>
      <c r="B43584" s="3">
        <v>-13.25</v>
      </c>
      <c r="C43584" s="3">
        <v>9.14486923218</v>
      </c>
      <c r="D43584" s="4">
        <v>1.18744888849089</v>
      </c>
      <c r="E43584" s="5" t="s">
        <v>575</v>
      </c>
    </row>
    <row r="43585" spans="1:5">
      <c r="A43585" s="1">
        <v>43584</v>
      </c>
      <c r="B43585" s="3">
        <v>-12.85</v>
      </c>
      <c r="C43585" s="3">
        <v>7.94486923218</v>
      </c>
      <c r="D43585" s="4">
        <v>-0.0482650604570747</v>
      </c>
      <c r="E43585" s="5" t="s">
        <v>575</v>
      </c>
    </row>
    <row r="43586" spans="1:5">
      <c r="A43586" s="1">
        <v>43585</v>
      </c>
      <c r="B43586" s="3">
        <v>-12.45</v>
      </c>
      <c r="C43586" s="3">
        <v>7.54486923218</v>
      </c>
      <c r="D43586" s="4">
        <v>1.17471418688099</v>
      </c>
      <c r="E43586" s="5" t="s">
        <v>575</v>
      </c>
    </row>
    <row r="43587" spans="1:5">
      <c r="A43587" s="1">
        <v>43586</v>
      </c>
      <c r="B43587" s="3">
        <v>117.95</v>
      </c>
      <c r="C43587" s="3">
        <v>5.74486923218</v>
      </c>
      <c r="D43587" s="4">
        <v>1.46573954175091</v>
      </c>
      <c r="E43587" s="5" t="s">
        <v>577</v>
      </c>
    </row>
    <row r="43588" spans="1:5">
      <c r="A43588" s="1">
        <v>43587</v>
      </c>
      <c r="B43588" s="3">
        <v>-51.35</v>
      </c>
      <c r="C43588" s="3">
        <v>4.24486923218</v>
      </c>
      <c r="D43588" s="4">
        <v>0.982814255546373</v>
      </c>
      <c r="E43588" s="5" t="s">
        <v>575</v>
      </c>
    </row>
    <row r="43589" spans="1:5">
      <c r="A43589" s="1">
        <v>43588</v>
      </c>
      <c r="B43589" s="3">
        <v>-51.25</v>
      </c>
      <c r="C43589" s="3">
        <v>4.14486923218</v>
      </c>
      <c r="D43589" s="4">
        <v>0.982814255546373</v>
      </c>
      <c r="E43589" s="5" t="s">
        <v>575</v>
      </c>
    </row>
    <row r="43590" spans="1:5">
      <c r="A43590" s="1">
        <v>43589</v>
      </c>
      <c r="B43590" s="3">
        <v>100.65</v>
      </c>
      <c r="C43590" s="3">
        <v>4.54486923218</v>
      </c>
      <c r="D43590" s="4">
        <v>1.33333026860523</v>
      </c>
      <c r="E43590" s="5" t="s">
        <v>577</v>
      </c>
    </row>
    <row r="43591" spans="1:5">
      <c r="A43591" s="1">
        <v>43590</v>
      </c>
      <c r="B43591" s="3">
        <v>117.55</v>
      </c>
      <c r="C43591" s="3">
        <v>4.14486923218</v>
      </c>
      <c r="D43591" s="4">
        <v>1.21538838490814</v>
      </c>
      <c r="E43591" s="5" t="s">
        <v>577</v>
      </c>
    </row>
    <row r="43592" spans="1:5">
      <c r="A43592" s="1">
        <v>43591</v>
      </c>
      <c r="B43592" s="3">
        <v>111.35</v>
      </c>
      <c r="C43592" s="3">
        <v>2.34486923218</v>
      </c>
      <c r="D43592" s="4">
        <v>1.30826785771885</v>
      </c>
      <c r="E43592" s="5" t="s">
        <v>577</v>
      </c>
    </row>
    <row r="43593" spans="1:5">
      <c r="A43593" s="1">
        <v>43592</v>
      </c>
      <c r="B43593" s="3">
        <v>-50.05</v>
      </c>
      <c r="C43593" s="3">
        <v>1.74486923218</v>
      </c>
      <c r="D43593" s="4">
        <v>1.30183231851663</v>
      </c>
      <c r="E43593" s="5" t="s">
        <v>571</v>
      </c>
    </row>
    <row r="43594" spans="1:5">
      <c r="A43594" s="1">
        <v>43593</v>
      </c>
      <c r="B43594" s="3">
        <v>-50.25</v>
      </c>
      <c r="C43594" s="3">
        <v>0.844869232178</v>
      </c>
      <c r="D43594" s="4">
        <v>1.30183231851663</v>
      </c>
      <c r="E43594" s="5" t="s">
        <v>571</v>
      </c>
    </row>
    <row r="43595" spans="1:5">
      <c r="A43595" s="1">
        <v>43594</v>
      </c>
      <c r="B43595" s="3">
        <v>-80.35</v>
      </c>
      <c r="C43595" s="3">
        <v>-0.655130767822</v>
      </c>
      <c r="D43595" s="4">
        <v>-0.0531514831162945</v>
      </c>
      <c r="E43595" s="5" t="s">
        <v>571</v>
      </c>
    </row>
    <row r="43596" spans="1:5">
      <c r="A43596" s="1">
        <v>43595</v>
      </c>
      <c r="B43596" s="3">
        <v>-47.15</v>
      </c>
      <c r="C43596" s="3">
        <v>-0.755130767822</v>
      </c>
      <c r="D43596" s="4">
        <v>1.30183231851663</v>
      </c>
      <c r="E43596" s="5" t="s">
        <v>575</v>
      </c>
    </row>
    <row r="43597" spans="1:5">
      <c r="A43597" s="1">
        <v>43596</v>
      </c>
      <c r="B43597" s="3">
        <v>-46.65</v>
      </c>
      <c r="C43597" s="3">
        <v>-0.855130767822</v>
      </c>
      <c r="D43597" s="4">
        <v>1.30183231851663</v>
      </c>
      <c r="E43597" s="5" t="s">
        <v>575</v>
      </c>
    </row>
    <row r="43598" spans="1:5">
      <c r="A43598" s="1">
        <v>43597</v>
      </c>
      <c r="B43598" s="3">
        <v>-46.05</v>
      </c>
      <c r="C43598" s="3">
        <v>-1.15513076782</v>
      </c>
      <c r="D43598" s="4">
        <v>1.30183231851663</v>
      </c>
      <c r="E43598" s="5" t="s">
        <v>575</v>
      </c>
    </row>
    <row r="43599" spans="1:5">
      <c r="A43599" s="1">
        <v>43598</v>
      </c>
      <c r="B43599" s="3">
        <v>116.75</v>
      </c>
      <c r="C43599" s="3">
        <v>-1.15513076782</v>
      </c>
      <c r="D43599" s="4">
        <v>1.13959229867379</v>
      </c>
      <c r="E43599" s="5" t="s">
        <v>577</v>
      </c>
    </row>
    <row r="43600" spans="1:5">
      <c r="A43600" s="1">
        <v>43599</v>
      </c>
      <c r="B43600" s="3">
        <v>-45.65</v>
      </c>
      <c r="C43600" s="3">
        <v>-1.25513076782</v>
      </c>
      <c r="D43600" s="4">
        <v>1.30183231851663</v>
      </c>
      <c r="E43600" s="5" t="s">
        <v>575</v>
      </c>
    </row>
    <row r="43601" spans="1:5">
      <c r="A43601" s="1">
        <v>43600</v>
      </c>
      <c r="B43601" s="3">
        <v>-45.55</v>
      </c>
      <c r="C43601" s="3">
        <v>-1.35513076782</v>
      </c>
      <c r="D43601" s="4">
        <v>1.30183231851663</v>
      </c>
      <c r="E43601" s="5" t="s">
        <v>575</v>
      </c>
    </row>
    <row r="43602" spans="1:5">
      <c r="A43602" s="1">
        <v>43601</v>
      </c>
      <c r="B43602" s="3">
        <v>-45.25</v>
      </c>
      <c r="C43602" s="3">
        <v>-1.65513076782</v>
      </c>
      <c r="D43602" s="4">
        <v>1.30183231851663</v>
      </c>
      <c r="E43602" s="5" t="s">
        <v>571</v>
      </c>
    </row>
    <row r="43603" spans="1:5">
      <c r="A43603" s="1">
        <v>43602</v>
      </c>
      <c r="B43603" s="3">
        <v>133.95</v>
      </c>
      <c r="C43603" s="3">
        <v>-2.15513076782</v>
      </c>
      <c r="D43603" s="4">
        <v>1.46863210090539</v>
      </c>
      <c r="E43603" s="5" t="s">
        <v>577</v>
      </c>
    </row>
    <row r="43604" spans="1:5">
      <c r="A43604" s="1">
        <v>43603</v>
      </c>
      <c r="B43604" s="3">
        <v>133.95</v>
      </c>
      <c r="C43604" s="3">
        <v>-2.25513076782</v>
      </c>
      <c r="D43604" s="4">
        <v>1.46863210090539</v>
      </c>
      <c r="E43604" s="5" t="s">
        <v>577</v>
      </c>
    </row>
    <row r="43605" spans="1:5">
      <c r="A43605" s="1">
        <v>43604</v>
      </c>
      <c r="B43605" s="3">
        <v>-80.25</v>
      </c>
      <c r="C43605" s="3">
        <v>-2.65513076782</v>
      </c>
      <c r="D43605" s="4">
        <v>1.32396820851284</v>
      </c>
      <c r="E43605" s="5" t="s">
        <v>566</v>
      </c>
    </row>
    <row r="43606" spans="1:5">
      <c r="A43606" s="1">
        <v>43605</v>
      </c>
      <c r="B43606" s="3">
        <v>121.05</v>
      </c>
      <c r="C43606" s="3">
        <v>-2.65513076782</v>
      </c>
      <c r="D43606" s="4">
        <v>0.400850267494413</v>
      </c>
      <c r="E43606" s="5" t="s">
        <v>577</v>
      </c>
    </row>
    <row r="43607" spans="1:5">
      <c r="A43607" s="1">
        <v>43606</v>
      </c>
      <c r="B43607" s="3">
        <v>133.45</v>
      </c>
      <c r="C43607" s="3">
        <v>-2.65513076782</v>
      </c>
      <c r="D43607" s="4">
        <v>1.43535543986838</v>
      </c>
      <c r="E43607" s="5" t="s">
        <v>577</v>
      </c>
    </row>
    <row r="43608" spans="1:5">
      <c r="A43608" s="1">
        <v>43607</v>
      </c>
      <c r="B43608" s="3">
        <v>137.55</v>
      </c>
      <c r="C43608" s="3">
        <v>-5.15513076782</v>
      </c>
      <c r="D43608" s="4">
        <v>1.80789914181567</v>
      </c>
      <c r="E43608" s="5" t="s">
        <v>577</v>
      </c>
    </row>
    <row r="43609" spans="1:5">
      <c r="A43609" s="1">
        <v>43608</v>
      </c>
      <c r="B43609" s="3">
        <v>137.85</v>
      </c>
      <c r="C43609" s="3">
        <v>-5.15513076782</v>
      </c>
      <c r="D43609" s="4">
        <v>1.21185460656788</v>
      </c>
      <c r="E43609" s="5" t="s">
        <v>577</v>
      </c>
    </row>
    <row r="43610" spans="1:5">
      <c r="A43610" s="1">
        <v>43609</v>
      </c>
      <c r="B43610" s="3">
        <v>12.55</v>
      </c>
      <c r="C43610" s="3">
        <v>-6.05513076782</v>
      </c>
      <c r="D43610" s="4">
        <v>0.00669836225872236</v>
      </c>
      <c r="E43610" s="5" t="s">
        <v>571</v>
      </c>
    </row>
    <row r="43611" spans="1:5">
      <c r="A43611" s="1">
        <v>43610</v>
      </c>
      <c r="B43611" s="3">
        <v>108.85</v>
      </c>
      <c r="C43611" s="3">
        <v>-7.65513076782</v>
      </c>
      <c r="D43611" s="4">
        <v>1.32852454487165</v>
      </c>
      <c r="E43611" s="5" t="s">
        <v>577</v>
      </c>
    </row>
    <row r="43612" spans="1:5">
      <c r="A43612" s="1">
        <v>43611</v>
      </c>
      <c r="B43612" s="3">
        <v>138.95</v>
      </c>
      <c r="C43612" s="3">
        <v>-7.95513076782</v>
      </c>
      <c r="D43612" s="4">
        <v>1.53087676518591</v>
      </c>
      <c r="E43612" s="5" t="s">
        <v>571</v>
      </c>
    </row>
    <row r="43613" spans="1:5">
      <c r="A43613" s="1">
        <v>43612</v>
      </c>
      <c r="B43613" s="3">
        <v>139.25</v>
      </c>
      <c r="C43613" s="3">
        <v>-8.05513076782</v>
      </c>
      <c r="D43613" s="4">
        <v>2.00670603985173</v>
      </c>
      <c r="E43613" s="5" t="s">
        <v>571</v>
      </c>
    </row>
    <row r="43614" spans="1:5">
      <c r="A43614" s="1">
        <v>43613</v>
      </c>
      <c r="B43614" s="3">
        <v>138.65</v>
      </c>
      <c r="C43614" s="3">
        <v>-8.25513076782</v>
      </c>
      <c r="D43614" s="4">
        <v>1.29908854236262</v>
      </c>
      <c r="E43614" s="5" t="s">
        <v>571</v>
      </c>
    </row>
    <row r="43615" spans="1:5">
      <c r="A43615" s="1">
        <v>43614</v>
      </c>
      <c r="B43615" s="3">
        <v>143.45</v>
      </c>
      <c r="C43615" s="3">
        <v>-8.35513076782</v>
      </c>
      <c r="D43615" s="4">
        <v>1.24101320313081</v>
      </c>
      <c r="E43615" s="5" t="s">
        <v>577</v>
      </c>
    </row>
    <row r="43616" spans="1:5">
      <c r="A43616" s="1">
        <v>43615</v>
      </c>
      <c r="B43616" s="3">
        <v>131.25</v>
      </c>
      <c r="C43616" s="3">
        <v>-11.4551307678</v>
      </c>
      <c r="D43616" s="4">
        <v>0.585096123752138</v>
      </c>
      <c r="E43616" s="5" t="s">
        <v>571</v>
      </c>
    </row>
    <row r="43617" spans="1:5">
      <c r="A43617" s="1">
        <v>43616</v>
      </c>
      <c r="B43617" s="3">
        <v>132.55</v>
      </c>
      <c r="C43617" s="3">
        <v>-11.5551307678</v>
      </c>
      <c r="D43617" s="4">
        <v>0.39075964165797</v>
      </c>
      <c r="E43617" s="5" t="s">
        <v>571</v>
      </c>
    </row>
    <row r="43618" spans="1:5">
      <c r="A43618" s="1">
        <v>43617</v>
      </c>
      <c r="B43618" s="3">
        <v>129.55</v>
      </c>
      <c r="C43618" s="3">
        <v>-14.1551307678</v>
      </c>
      <c r="D43618" s="4">
        <v>0.290381083867697</v>
      </c>
      <c r="E43618" s="5" t="s">
        <v>571</v>
      </c>
    </row>
    <row r="43619" spans="1:5">
      <c r="A43619" s="1">
        <v>43618</v>
      </c>
      <c r="B43619" s="3">
        <v>164.05</v>
      </c>
      <c r="C43619" s="3">
        <v>-20.1551307678</v>
      </c>
      <c r="D43619" s="4">
        <v>1.1565592448029</v>
      </c>
      <c r="E43619" s="5" t="s">
        <v>575</v>
      </c>
    </row>
    <row r="43620" spans="1:5">
      <c r="A43620" s="1">
        <v>43619</v>
      </c>
      <c r="B43620" s="3">
        <v>34.85</v>
      </c>
      <c r="C43620" s="3">
        <v>-20.6551307678</v>
      </c>
      <c r="D43620" s="4">
        <v>0.760892836277345</v>
      </c>
      <c r="E43620" s="5" t="s">
        <v>571</v>
      </c>
    </row>
    <row r="43621" spans="1:5">
      <c r="A43621" s="1">
        <v>43620</v>
      </c>
      <c r="B43621" s="3">
        <v>152.95</v>
      </c>
      <c r="C43621" s="3">
        <v>-25.5551307678</v>
      </c>
      <c r="D43621" s="4">
        <v>0.097027832744914</v>
      </c>
      <c r="E43621" s="5" t="s">
        <v>570</v>
      </c>
    </row>
    <row r="43622" spans="1:5">
      <c r="A43622" s="1">
        <v>43621</v>
      </c>
      <c r="B43622" s="3">
        <v>-58.05</v>
      </c>
      <c r="C43622" s="3">
        <v>-32.9551307678</v>
      </c>
      <c r="D43622" s="4">
        <v>-0.067737993998032</v>
      </c>
      <c r="E43622" s="5" t="s">
        <v>570</v>
      </c>
    </row>
    <row r="43623" spans="1:5">
      <c r="A43623" s="1">
        <v>43622</v>
      </c>
      <c r="B43623" s="3">
        <v>-58.45</v>
      </c>
      <c r="C43623" s="3">
        <v>-33.8551307678</v>
      </c>
      <c r="D43623" s="4">
        <v>0.736819437199413</v>
      </c>
      <c r="E43623" s="5" t="s">
        <v>570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Read me</vt:lpstr>
      <vt:lpstr>Meta-analysis</vt:lpstr>
      <vt:lpstr>Soil samples</vt:lpstr>
      <vt:lpstr>Global map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一捧年华祭夕颜</cp:lastModifiedBy>
  <dcterms:created xsi:type="dcterms:W3CDTF">2015-06-05T18:19:00Z</dcterms:created>
  <dcterms:modified xsi:type="dcterms:W3CDTF">2023-10-22T13:52:08Z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5BED70F7CB22419794165A53A6467038_13</vt:lpwstr>
  </property>
  <property fmtid="{D5CDD505-2E9C-101B-9397-08002B2CF9AE}" pid="3" name="KSOProductBuildVer">
    <vt:lpwstr>2052-12.1.0.15712</vt:lpwstr>
  </property>
</Properties>
</file>